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Общая рабочая папка\УЧЕТНАЯ ПОЛИТИКА РОССЕТИ ЮГ\ПРОЕКТ УП 2023\Бланки форм к прил.5\"/>
    </mc:Choice>
  </mc:AlternateContent>
  <bookViews>
    <workbookView xWindow="2190" yWindow="0" windowWidth="13290" windowHeight="12045" tabRatio="642"/>
  </bookViews>
  <sheets>
    <sheet name="Затраты на ИА 12-2022" sheetId="1" r:id="rId1"/>
    <sheet name="Расчет ставки капитализации" sheetId="4" r:id="rId2"/>
    <sheet name="Велич. кап. %" sheetId="5" r:id="rId3"/>
    <sheet name="АЭ" sheetId="26" r:id="rId4"/>
    <sheet name="ВЭ" sheetId="27" r:id="rId5"/>
    <sheet name="КЭ" sheetId="30" r:id="rId6"/>
    <sheet name="РЭ" sheetId="29" r:id="rId7"/>
  </sheets>
  <externalReferences>
    <externalReference r:id="rId8"/>
    <externalReference r:id="rId9"/>
    <externalReference r:id="rId10"/>
    <externalReference r:id="rId11"/>
    <externalReference r:id="rId12"/>
  </externalReferences>
  <definedNames>
    <definedName name="_xlnm._FilterDatabase" localSheetId="3" hidden="1">АЭ!$A$21:$AF$107</definedName>
    <definedName name="_xlnm._FilterDatabase" localSheetId="4" hidden="1">ВЭ!$A$21:$AF$2531</definedName>
    <definedName name="_xlnm._FilterDatabase" localSheetId="0" hidden="1">'Затраты на ИА 12-2022'!$A$21:$AI$4031</definedName>
    <definedName name="_xlnm._FilterDatabase" localSheetId="5" hidden="1">КЭ!$A$21:$AF$149</definedName>
    <definedName name="_xlnm._FilterDatabase" localSheetId="6" hidden="1">РЭ!$A$21:$AF$1307</definedName>
    <definedName name="_xlnm.Print_Titles" localSheetId="0">'Затраты на ИА 12-2022'!$2:$2</definedName>
  </definedNames>
  <calcPr calcId="162913"/>
</workbook>
</file>

<file path=xl/calcChain.xml><?xml version="1.0" encoding="utf-8"?>
<calcChain xmlns="http://schemas.openxmlformats.org/spreadsheetml/2006/main">
  <c r="M3903" i="1" l="1"/>
  <c r="M3902" i="1"/>
  <c r="M3901" i="1"/>
  <c r="M3900" i="1"/>
  <c r="M3899" i="1"/>
  <c r="M3898" i="1"/>
  <c r="M3897" i="1"/>
  <c r="M3896" i="1"/>
  <c r="M3895" i="1"/>
  <c r="M3894" i="1"/>
  <c r="M3893" i="1"/>
  <c r="M3892" i="1"/>
  <c r="M3891" i="1"/>
  <c r="M3890" i="1"/>
  <c r="M3888" i="1"/>
  <c r="M3887" i="1"/>
  <c r="M3886" i="1"/>
  <c r="M3885" i="1"/>
  <c r="M3884" i="1"/>
  <c r="M3883" i="1"/>
  <c r="M3882" i="1"/>
  <c r="M3881" i="1"/>
  <c r="M3880" i="1"/>
  <c r="M3879" i="1"/>
  <c r="M3873" i="1"/>
  <c r="M3872" i="1"/>
  <c r="M3871" i="1"/>
  <c r="M3869" i="1"/>
  <c r="M3868" i="1"/>
  <c r="M3867" i="1"/>
  <c r="M3864" i="1"/>
  <c r="M3863" i="1"/>
  <c r="M3862" i="1"/>
  <c r="M3861" i="1"/>
  <c r="M3860" i="1"/>
  <c r="M3858" i="1"/>
  <c r="M3857" i="1"/>
  <c r="M3856" i="1"/>
  <c r="M3855" i="1"/>
  <c r="M3854" i="1"/>
  <c r="M3837" i="1"/>
  <c r="M3830" i="1"/>
  <c r="M3826" i="1"/>
  <c r="M3825" i="1"/>
  <c r="M3824" i="1"/>
  <c r="M3821" i="1"/>
  <c r="M3814" i="1"/>
  <c r="M3806" i="1"/>
  <c r="M3786" i="1"/>
  <c r="M3780" i="1"/>
  <c r="M3779" i="1"/>
  <c r="M3778" i="1"/>
  <c r="M3776" i="1"/>
  <c r="M3770" i="1"/>
  <c r="M3761" i="1"/>
  <c r="M3753" i="1"/>
  <c r="M3738" i="1"/>
  <c r="M3737" i="1"/>
  <c r="M3736" i="1"/>
  <c r="M3735" i="1"/>
  <c r="M3734" i="1"/>
  <c r="M3733" i="1"/>
  <c r="M3732" i="1"/>
  <c r="M3726" i="1"/>
  <c r="M3725" i="1"/>
  <c r="M3724" i="1"/>
  <c r="M3723" i="1"/>
  <c r="M3722" i="1"/>
  <c r="M3721" i="1"/>
  <c r="M3720" i="1"/>
  <c r="M3719" i="1"/>
  <c r="M3718" i="1"/>
  <c r="M3717" i="1"/>
  <c r="M3715" i="1"/>
  <c r="M3714" i="1"/>
  <c r="M3713" i="1"/>
  <c r="M3712" i="1"/>
  <c r="M3711" i="1"/>
  <c r="M3710" i="1"/>
  <c r="M3709" i="1"/>
  <c r="M3708" i="1"/>
  <c r="M3707" i="1"/>
  <c r="M3706" i="1"/>
  <c r="M3705" i="1"/>
  <c r="M3704" i="1"/>
  <c r="M3703" i="1"/>
  <c r="M3702" i="1"/>
  <c r="M3698" i="1"/>
  <c r="M3697" i="1"/>
  <c r="M3685" i="1"/>
  <c r="M3676" i="1"/>
  <c r="M3674" i="1"/>
  <c r="M3673" i="1"/>
  <c r="M3671" i="1"/>
  <c r="M3670" i="1"/>
  <c r="M3669" i="1"/>
  <c r="M3668" i="1"/>
  <c r="M3667" i="1"/>
  <c r="M3666" i="1"/>
  <c r="M3665" i="1"/>
  <c r="M3664" i="1"/>
  <c r="M3663" i="1"/>
  <c r="M3662" i="1"/>
  <c r="M3661" i="1"/>
  <c r="M3660" i="1"/>
  <c r="M3659" i="1"/>
  <c r="M3657" i="1"/>
  <c r="M3648" i="1"/>
  <c r="M3644" i="1"/>
  <c r="M3643" i="1"/>
  <c r="M3642" i="1"/>
  <c r="M3633" i="1"/>
  <c r="M3629" i="1"/>
  <c r="M3623" i="1"/>
  <c r="M3619" i="1"/>
  <c r="M3610" i="1"/>
  <c r="M3596" i="1"/>
  <c r="M3595" i="1"/>
  <c r="M3594" i="1"/>
  <c r="M3592" i="1"/>
  <c r="M3586" i="1"/>
  <c r="M3568" i="1"/>
  <c r="M3565" i="1"/>
  <c r="M3558" i="1"/>
  <c r="M3553" i="1"/>
  <c r="M3550" i="1"/>
  <c r="M3548" i="1"/>
  <c r="M3545" i="1"/>
  <c r="M3542" i="1"/>
  <c r="M3537" i="1"/>
  <c r="M3534" i="1"/>
  <c r="M3533" i="1"/>
  <c r="M3530" i="1"/>
  <c r="M3529" i="1"/>
  <c r="M3528" i="1"/>
  <c r="M3525" i="1"/>
  <c r="M3524" i="1"/>
  <c r="M3521" i="1"/>
  <c r="M3520" i="1"/>
  <c r="M3505" i="1"/>
  <c r="M3499" i="1"/>
  <c r="M3498" i="1"/>
  <c r="M3497" i="1"/>
  <c r="M3488" i="1"/>
  <c r="M3487" i="1"/>
  <c r="M3486" i="1"/>
  <c r="M3473" i="1"/>
  <c r="M3472" i="1"/>
  <c r="M3471" i="1"/>
  <c r="M3470" i="1"/>
  <c r="M3469" i="1"/>
  <c r="M3465" i="1"/>
  <c r="M3463" i="1"/>
  <c r="M3458" i="1"/>
  <c r="M3456" i="1"/>
  <c r="M3455" i="1"/>
  <c r="M3454" i="1"/>
  <c r="M3453" i="1"/>
  <c r="M3450" i="1"/>
  <c r="M3446" i="1"/>
  <c r="M3442" i="1"/>
  <c r="M3441" i="1"/>
  <c r="M3440" i="1"/>
  <c r="M3436" i="1"/>
  <c r="M3424" i="1"/>
  <c r="M3423" i="1"/>
  <c r="M3422" i="1"/>
  <c r="M3421" i="1"/>
  <c r="M3418" i="1"/>
  <c r="M3417" i="1"/>
  <c r="M3411" i="1"/>
  <c r="M3409" i="1"/>
  <c r="M3408" i="1"/>
  <c r="M3407" i="1"/>
  <c r="M3406" i="1"/>
  <c r="M3405" i="1"/>
  <c r="M3404" i="1"/>
  <c r="M3399" i="1"/>
  <c r="M3396" i="1"/>
  <c r="M3393" i="1"/>
  <c r="M3392" i="1"/>
  <c r="M3390" i="1"/>
  <c r="M3389" i="1"/>
  <c r="M3388" i="1"/>
  <c r="M3387" i="1"/>
  <c r="M3386" i="1"/>
  <c r="M3385" i="1"/>
  <c r="M3384" i="1"/>
  <c r="M3379" i="1"/>
  <c r="M3376" i="1"/>
  <c r="M3375" i="1"/>
  <c r="M3374" i="1"/>
  <c r="M3373" i="1"/>
  <c r="M3372" i="1"/>
  <c r="M3368" i="1"/>
  <c r="M3367" i="1"/>
  <c r="M3366" i="1"/>
  <c r="M3335" i="1"/>
  <c r="M3334" i="1"/>
  <c r="M3333" i="1"/>
  <c r="M3332" i="1"/>
  <c r="M3331" i="1"/>
  <c r="M3330" i="1"/>
  <c r="M3325" i="1"/>
  <c r="M3324" i="1"/>
  <c r="M3323" i="1"/>
  <c r="M3321" i="1"/>
  <c r="M3313" i="1"/>
  <c r="M3312" i="1"/>
  <c r="M3311" i="1"/>
  <c r="M3309" i="1"/>
  <c r="M3308" i="1"/>
  <c r="M3306" i="1"/>
  <c r="M3288" i="1"/>
  <c r="M3287" i="1"/>
  <c r="M3284" i="1"/>
  <c r="M3282" i="1"/>
  <c r="M3280" i="1"/>
  <c r="M3278" i="1"/>
  <c r="M3273" i="1"/>
  <c r="M3271" i="1"/>
  <c r="M3268" i="1"/>
  <c r="M3261" i="1"/>
  <c r="M3254" i="1"/>
  <c r="M3252" i="1"/>
  <c r="M3248" i="1"/>
  <c r="M3247" i="1"/>
  <c r="M3246" i="1"/>
  <c r="M3242" i="1"/>
  <c r="M3241" i="1"/>
  <c r="M3239" i="1"/>
  <c r="M3225" i="1"/>
  <c r="M3223" i="1"/>
  <c r="M3221" i="1"/>
  <c r="M3220" i="1"/>
  <c r="M3219" i="1"/>
  <c r="M3218" i="1"/>
  <c r="M3217" i="1"/>
  <c r="M3216" i="1"/>
  <c r="M3215" i="1"/>
  <c r="M3207" i="1"/>
  <c r="M3197" i="1"/>
  <c r="M3192" i="1"/>
  <c r="M3190" i="1"/>
  <c r="M3169" i="1"/>
  <c r="M3161" i="1"/>
  <c r="M3146" i="1"/>
  <c r="M3145" i="1"/>
  <c r="M3143" i="1"/>
  <c r="M3141" i="1"/>
  <c r="M3130" i="1"/>
  <c r="M3129" i="1"/>
  <c r="M3128" i="1"/>
  <c r="M3120" i="1"/>
  <c r="M3119" i="1"/>
  <c r="M3118" i="1"/>
  <c r="M3116" i="1"/>
  <c r="M3113" i="1"/>
  <c r="M3112" i="1"/>
  <c r="M3111" i="1"/>
  <c r="M3110" i="1"/>
  <c r="M3109" i="1"/>
  <c r="M3108" i="1"/>
  <c r="M3107" i="1"/>
  <c r="M3106" i="1"/>
  <c r="M3100" i="1"/>
  <c r="M3099" i="1"/>
  <c r="M3096" i="1"/>
  <c r="M3089" i="1"/>
  <c r="M3088" i="1"/>
  <c r="M3086" i="1"/>
  <c r="M3082" i="1"/>
  <c r="M3068" i="1"/>
  <c r="M3058" i="1"/>
  <c r="M3053" i="1"/>
  <c r="M3046" i="1"/>
  <c r="M3041" i="1"/>
  <c r="M3031" i="1"/>
  <c r="M3029" i="1"/>
  <c r="M3028" i="1"/>
  <c r="M3027" i="1"/>
  <c r="M3020" i="1"/>
  <c r="M3015" i="1"/>
  <c r="M3014" i="1"/>
  <c r="M3011" i="1"/>
  <c r="M3009" i="1"/>
  <c r="M3008" i="1"/>
  <c r="M3007" i="1"/>
  <c r="M3004" i="1"/>
  <c r="M3002" i="1"/>
  <c r="M3000" i="1"/>
  <c r="M2998" i="1"/>
  <c r="M2997" i="1"/>
  <c r="M2995" i="1"/>
  <c r="M2994" i="1"/>
  <c r="M2990" i="1"/>
  <c r="M2989" i="1"/>
  <c r="M2988" i="1"/>
  <c r="M2986" i="1"/>
  <c r="M2978" i="1"/>
  <c r="M2975" i="1"/>
  <c r="M2971" i="1"/>
  <c r="M2966" i="1"/>
  <c r="M2963" i="1"/>
  <c r="M2962" i="1"/>
  <c r="M2960" i="1"/>
  <c r="M2956" i="1"/>
  <c r="M2945" i="1"/>
  <c r="M2944" i="1"/>
  <c r="M2942" i="1"/>
  <c r="M2941" i="1"/>
  <c r="M2939" i="1"/>
  <c r="M2938" i="1"/>
  <c r="M2937" i="1"/>
  <c r="M2936" i="1"/>
  <c r="M2931" i="1"/>
  <c r="M2930" i="1"/>
  <c r="M2929" i="1"/>
  <c r="M2928" i="1"/>
  <c r="M2925" i="1"/>
  <c r="M2924" i="1"/>
  <c r="M2923" i="1"/>
  <c r="M2922" i="1"/>
  <c r="M2920" i="1"/>
  <c r="M2919" i="1"/>
  <c r="M2917" i="1"/>
  <c r="M2916" i="1"/>
  <c r="M2913" i="1"/>
  <c r="M2912" i="1"/>
  <c r="M2909" i="1"/>
  <c r="M2908" i="1"/>
  <c r="M2907" i="1"/>
  <c r="M2906" i="1"/>
  <c r="M2903" i="1"/>
  <c r="M2898" i="1"/>
  <c r="M2893" i="1"/>
  <c r="M2889" i="1"/>
  <c r="M2887" i="1"/>
  <c r="M2886" i="1"/>
  <c r="M2885" i="1"/>
  <c r="M2882" i="1"/>
  <c r="M2881" i="1"/>
  <c r="M2878" i="1"/>
  <c r="M2873" i="1"/>
  <c r="M2871" i="1"/>
  <c r="M2870" i="1"/>
  <c r="M2869" i="1"/>
  <c r="M2868" i="1"/>
  <c r="M2867" i="1"/>
  <c r="M2864" i="1"/>
  <c r="M2863" i="1"/>
  <c r="M2852" i="1"/>
  <c r="M2850" i="1"/>
  <c r="M2847" i="1"/>
  <c r="M2846" i="1"/>
  <c r="M2845" i="1"/>
  <c r="M2844" i="1"/>
  <c r="M2843" i="1"/>
  <c r="M2839" i="1"/>
  <c r="M2838" i="1"/>
  <c r="M2837" i="1"/>
  <c r="M2836" i="1"/>
  <c r="M2835" i="1"/>
  <c r="M2834" i="1"/>
  <c r="M2832" i="1"/>
  <c r="M2831" i="1"/>
  <c r="M2830" i="1"/>
  <c r="M2828" i="1"/>
  <c r="M2824" i="1"/>
  <c r="M2817" i="1"/>
  <c r="M2812" i="1"/>
  <c r="M2808" i="1"/>
  <c r="M2807" i="1"/>
  <c r="M2806" i="1"/>
  <c r="M2803" i="1"/>
  <c r="M2802" i="1"/>
  <c r="M2790" i="1"/>
  <c r="M2789" i="1"/>
  <c r="M2788" i="1"/>
  <c r="M2785" i="1"/>
  <c r="M2778" i="1"/>
  <c r="M2777" i="1"/>
  <c r="M2774" i="1"/>
  <c r="M2772" i="1"/>
  <c r="M2771" i="1"/>
  <c r="M2769" i="1"/>
  <c r="M2766" i="1"/>
  <c r="M2765" i="1"/>
  <c r="M2760" i="1"/>
  <c r="M2758" i="1"/>
  <c r="M2755" i="1"/>
  <c r="M2749" i="1"/>
  <c r="M2747" i="1"/>
  <c r="M2746" i="1"/>
  <c r="M2745" i="1"/>
  <c r="M2744" i="1"/>
  <c r="M2743" i="1"/>
  <c r="M2741" i="1"/>
  <c r="M2740" i="1"/>
  <c r="M2739" i="1"/>
  <c r="M2736" i="1"/>
  <c r="M2735" i="1"/>
  <c r="M2733" i="1"/>
  <c r="M2730" i="1"/>
  <c r="M2724" i="1"/>
  <c r="M2721" i="1"/>
  <c r="M2719" i="1"/>
  <c r="M2716" i="1"/>
  <c r="M2714" i="1"/>
  <c r="M2713" i="1"/>
  <c r="M2712" i="1"/>
  <c r="M2711" i="1"/>
  <c r="M2710" i="1"/>
  <c r="M2708" i="1"/>
  <c r="M2706" i="1"/>
  <c r="M2703" i="1"/>
  <c r="M2701" i="1"/>
  <c r="M2700" i="1"/>
  <c r="M2694" i="1"/>
  <c r="M2693" i="1"/>
  <c r="M2692" i="1"/>
  <c r="M2691" i="1"/>
  <c r="M2690" i="1"/>
  <c r="M2689" i="1"/>
  <c r="M2686" i="1"/>
  <c r="M2685" i="1"/>
  <c r="M2683" i="1"/>
  <c r="M2680" i="1"/>
  <c r="M2675" i="1"/>
  <c r="M2674" i="1"/>
  <c r="M2673" i="1"/>
  <c r="M2669" i="1"/>
  <c r="M2668" i="1"/>
  <c r="M2666" i="1"/>
  <c r="M2660" i="1"/>
  <c r="M2658" i="1"/>
  <c r="M2657" i="1"/>
  <c r="M2656" i="1"/>
  <c r="M2655" i="1"/>
  <c r="M2653" i="1"/>
  <c r="M2652" i="1"/>
  <c r="M2651" i="1"/>
  <c r="M2648" i="1"/>
  <c r="M2647" i="1"/>
  <c r="M2645" i="1"/>
  <c r="M2644" i="1"/>
  <c r="M2643" i="1"/>
  <c r="M2641" i="1"/>
  <c r="M2638" i="1"/>
  <c r="M2637" i="1"/>
  <c r="M2635" i="1"/>
  <c r="M2633" i="1"/>
  <c r="M2631" i="1"/>
  <c r="M2628" i="1"/>
  <c r="M2627" i="1"/>
  <c r="M2620" i="1"/>
  <c r="M2618" i="1"/>
  <c r="M2617" i="1"/>
  <c r="M2616" i="1"/>
  <c r="M2615" i="1"/>
  <c r="M2610" i="1"/>
  <c r="M2609" i="1"/>
  <c r="M2608" i="1"/>
  <c r="M2607" i="1"/>
  <c r="M2606" i="1"/>
  <c r="M2605" i="1"/>
  <c r="M2601" i="1"/>
  <c r="M2600" i="1"/>
  <c r="M2596" i="1"/>
  <c r="M2594" i="1"/>
  <c r="M2589" i="1"/>
  <c r="M2585" i="1"/>
  <c r="M2582" i="1"/>
  <c r="M2578" i="1"/>
  <c r="M2576" i="1"/>
  <c r="M2575" i="1"/>
  <c r="M2574" i="1"/>
  <c r="M2573" i="1"/>
  <c r="M2571" i="1"/>
  <c r="M2569" i="1"/>
  <c r="M2559" i="1"/>
  <c r="M2558" i="1"/>
  <c r="M2557" i="1"/>
  <c r="M2555" i="1"/>
  <c r="M2554" i="1"/>
  <c r="M2553" i="1"/>
  <c r="M2552" i="1"/>
  <c r="M2548" i="1"/>
  <c r="M2547" i="1"/>
  <c r="M2545" i="1"/>
  <c r="M2544" i="1"/>
  <c r="M2543" i="1"/>
  <c r="M2541" i="1"/>
  <c r="M2540" i="1"/>
  <c r="M2539" i="1"/>
  <c r="M2538" i="1"/>
  <c r="M2537" i="1"/>
  <c r="M2536" i="1"/>
  <c r="M2535" i="1"/>
  <c r="M2534" i="1"/>
  <c r="M2533" i="1"/>
  <c r="M2532" i="1"/>
  <c r="M2530" i="1"/>
  <c r="M2529" i="1"/>
  <c r="M2527" i="1"/>
  <c r="M2526" i="1"/>
  <c r="M2525" i="1"/>
  <c r="M2522" i="1"/>
  <c r="M2521" i="1"/>
  <c r="M2518" i="1"/>
  <c r="M2517" i="1"/>
  <c r="M2516" i="1"/>
  <c r="M2515" i="1"/>
  <c r="M2514" i="1"/>
  <c r="M2512" i="1"/>
  <c r="M2511" i="1"/>
  <c r="M2510" i="1"/>
  <c r="M2509" i="1"/>
  <c r="M2507" i="1"/>
  <c r="M2505" i="1"/>
  <c r="M2504" i="1"/>
  <c r="M2503" i="1"/>
  <c r="M2502" i="1"/>
  <c r="M2500" i="1"/>
  <c r="M2498" i="1"/>
  <c r="M2497" i="1"/>
  <c r="M2496" i="1"/>
  <c r="M2494" i="1"/>
  <c r="M2492" i="1"/>
  <c r="M2490" i="1"/>
  <c r="M2488" i="1"/>
  <c r="M2486" i="1"/>
  <c r="M2482" i="1"/>
  <c r="M2480" i="1"/>
  <c r="M2479" i="1"/>
  <c r="M2478" i="1"/>
  <c r="M2477" i="1"/>
  <c r="M2473" i="1"/>
  <c r="M2471" i="1"/>
  <c r="M2470" i="1"/>
  <c r="M2469" i="1"/>
  <c r="M2467" i="1"/>
  <c r="M2466" i="1"/>
  <c r="M2464" i="1"/>
  <c r="M2463" i="1"/>
  <c r="M2462" i="1"/>
  <c r="M2459" i="1"/>
  <c r="M2458" i="1"/>
  <c r="M2456" i="1"/>
  <c r="M2455" i="1"/>
  <c r="M2453" i="1"/>
  <c r="M2452" i="1"/>
  <c r="M2451" i="1"/>
  <c r="M2450" i="1"/>
  <c r="M2449" i="1"/>
  <c r="M2448" i="1"/>
  <c r="M2446" i="1"/>
  <c r="M2445" i="1"/>
  <c r="M2442" i="1"/>
  <c r="M2441" i="1"/>
  <c r="M2440" i="1"/>
  <c r="M2438" i="1"/>
  <c r="M2437" i="1"/>
  <c r="M2436" i="1"/>
  <c r="M2433" i="1"/>
  <c r="M2432" i="1"/>
  <c r="M2431" i="1"/>
  <c r="M2430" i="1"/>
  <c r="M2429" i="1"/>
  <c r="M2428" i="1"/>
  <c r="M2424" i="1"/>
  <c r="M2423" i="1"/>
  <c r="M2422" i="1"/>
  <c r="M2420" i="1"/>
  <c r="M2418" i="1"/>
  <c r="M2416" i="1"/>
  <c r="M2414" i="1"/>
  <c r="M2413" i="1"/>
  <c r="M2412" i="1"/>
  <c r="M2411" i="1"/>
  <c r="M2410" i="1"/>
  <c r="M2408" i="1"/>
  <c r="M2403" i="1"/>
  <c r="M2401" i="1"/>
  <c r="M2400" i="1"/>
  <c r="M2399" i="1"/>
  <c r="M2398" i="1"/>
  <c r="M2397" i="1"/>
  <c r="M2396" i="1"/>
  <c r="M2393" i="1"/>
  <c r="M2392" i="1"/>
  <c r="M2391" i="1"/>
  <c r="M2390" i="1"/>
  <c r="M2388" i="1"/>
  <c r="M2387" i="1"/>
  <c r="M2386" i="1"/>
  <c r="M2385" i="1"/>
  <c r="M2384" i="1"/>
  <c r="M2383" i="1"/>
  <c r="M2382" i="1"/>
  <c r="M2381" i="1"/>
  <c r="M2380" i="1"/>
  <c r="M2379" i="1"/>
  <c r="M2378" i="1"/>
  <c r="M2377" i="1"/>
  <c r="M2376" i="1"/>
  <c r="M2374" i="1"/>
  <c r="M2373" i="1"/>
  <c r="M2369" i="1"/>
  <c r="M2366" i="1"/>
  <c r="M2365" i="1"/>
  <c r="M2364" i="1"/>
  <c r="M2363" i="1"/>
  <c r="M2362" i="1"/>
  <c r="M2361" i="1"/>
  <c r="M2358" i="1"/>
  <c r="M2356" i="1"/>
  <c r="M2353" i="1"/>
  <c r="M2350" i="1"/>
  <c r="M2346" i="1"/>
  <c r="M2345" i="1"/>
  <c r="M2343" i="1"/>
  <c r="M2342" i="1"/>
  <c r="M2341" i="1"/>
  <c r="M2340" i="1"/>
  <c r="M2339" i="1"/>
  <c r="M2338" i="1"/>
  <c r="M2335" i="1"/>
  <c r="M2334" i="1"/>
  <c r="M2333" i="1"/>
  <c r="M2332" i="1"/>
  <c r="M2331" i="1"/>
  <c r="M2330" i="1"/>
  <c r="M2328" i="1"/>
  <c r="M2327" i="1"/>
  <c r="M2326" i="1"/>
  <c r="M2324" i="1"/>
  <c r="M2319" i="1"/>
  <c r="M2318" i="1"/>
  <c r="M2317" i="1"/>
  <c r="M2316" i="1"/>
  <c r="M2315" i="1"/>
  <c r="M2314" i="1"/>
  <c r="M2313" i="1"/>
  <c r="M2312" i="1"/>
  <c r="M2311" i="1"/>
  <c r="M2310" i="1"/>
  <c r="M2309" i="1"/>
  <c r="M2307" i="1"/>
  <c r="M2306" i="1"/>
  <c r="M2305" i="1"/>
  <c r="M2304" i="1"/>
  <c r="M2303" i="1"/>
  <c r="M2302" i="1"/>
  <c r="M2301" i="1"/>
  <c r="M2299" i="1"/>
  <c r="M2297" i="1"/>
  <c r="M2294" i="1"/>
  <c r="M2293" i="1"/>
  <c r="M2292" i="1"/>
  <c r="M2291" i="1"/>
  <c r="M2290" i="1"/>
  <c r="M2289" i="1"/>
  <c r="M2287" i="1"/>
  <c r="M2286" i="1"/>
  <c r="M2285" i="1"/>
  <c r="M2284" i="1"/>
  <c r="M2283" i="1"/>
  <c r="M2282" i="1"/>
  <c r="M2278" i="1"/>
  <c r="M2277" i="1"/>
  <c r="M2276" i="1"/>
  <c r="M2275" i="1"/>
  <c r="M2274" i="1"/>
  <c r="M2273" i="1"/>
  <c r="M2272" i="1"/>
  <c r="M2271" i="1"/>
  <c r="M2270" i="1"/>
  <c r="M2269" i="1"/>
  <c r="M2267" i="1"/>
  <c r="M2263" i="1"/>
  <c r="M2262" i="1"/>
  <c r="M2261" i="1"/>
  <c r="M2260" i="1"/>
  <c r="M2259" i="1"/>
  <c r="M2258" i="1"/>
  <c r="M2257" i="1"/>
  <c r="M2256" i="1"/>
  <c r="M2253" i="1"/>
  <c r="M2252" i="1"/>
  <c r="M2251" i="1"/>
  <c r="M2248" i="1"/>
  <c r="M2246" i="1"/>
  <c r="M2245" i="1"/>
  <c r="M2244" i="1"/>
  <c r="M2243" i="1"/>
  <c r="M2242" i="1"/>
  <c r="M2241" i="1"/>
  <c r="M2240" i="1"/>
  <c r="M2239" i="1"/>
  <c r="M2238" i="1"/>
  <c r="M2237" i="1"/>
  <c r="M2236" i="1"/>
  <c r="M2234" i="1"/>
  <c r="M2233" i="1"/>
  <c r="M2232" i="1"/>
  <c r="M2229" i="1"/>
  <c r="M2228" i="1"/>
  <c r="M2227" i="1"/>
  <c r="M2226" i="1"/>
  <c r="M2224" i="1"/>
  <c r="M2223" i="1"/>
  <c r="M2220" i="1"/>
  <c r="M2215" i="1"/>
  <c r="M2214" i="1"/>
  <c r="M2213" i="1"/>
  <c r="M2212" i="1"/>
  <c r="M2211" i="1"/>
  <c r="M2210" i="1"/>
  <c r="M2209" i="1"/>
  <c r="M2208" i="1"/>
  <c r="M2206" i="1"/>
  <c r="M2205" i="1"/>
  <c r="M2204" i="1"/>
  <c r="M2203" i="1"/>
  <c r="M2201" i="1"/>
  <c r="M2200" i="1"/>
  <c r="M2199" i="1"/>
  <c r="M2198" i="1"/>
  <c r="M2197" i="1"/>
  <c r="M2195" i="1"/>
  <c r="M2194" i="1"/>
  <c r="M2193" i="1"/>
  <c r="M2192" i="1"/>
  <c r="M2190" i="1"/>
  <c r="M2188" i="1"/>
  <c r="M2187" i="1"/>
  <c r="M2185" i="1"/>
  <c r="M2183" i="1"/>
  <c r="M2182" i="1"/>
  <c r="M2181" i="1"/>
  <c r="M2180" i="1"/>
  <c r="M2177" i="1"/>
  <c r="M2175" i="1"/>
  <c r="M2173" i="1"/>
  <c r="M2171" i="1"/>
  <c r="M2169" i="1"/>
  <c r="M2166" i="1"/>
  <c r="M2164" i="1"/>
  <c r="M2163" i="1"/>
  <c r="M2161" i="1"/>
  <c r="M2160" i="1"/>
  <c r="M2159" i="1"/>
  <c r="M2158" i="1"/>
  <c r="M2157" i="1"/>
  <c r="M2155" i="1"/>
  <c r="M2153" i="1"/>
  <c r="M2152" i="1"/>
  <c r="M2151" i="1"/>
  <c r="M2150" i="1"/>
  <c r="M2149" i="1"/>
  <c r="M2146" i="1"/>
  <c r="M2144" i="1"/>
  <c r="M2142" i="1"/>
  <c r="M2141" i="1"/>
  <c r="M2140" i="1"/>
  <c r="M2139" i="1"/>
  <c r="M2138" i="1"/>
  <c r="M2137" i="1"/>
  <c r="M2136" i="1"/>
  <c r="M2135" i="1"/>
  <c r="M2134" i="1"/>
  <c r="M2133" i="1"/>
  <c r="M2132" i="1"/>
  <c r="M2131" i="1"/>
  <c r="M2130" i="1"/>
  <c r="M2129" i="1"/>
  <c r="M2128" i="1"/>
  <c r="M2127" i="1"/>
  <c r="M2126" i="1"/>
  <c r="M2125" i="1"/>
  <c r="M2123" i="1"/>
  <c r="M2122" i="1"/>
  <c r="M2121" i="1"/>
  <c r="M2120" i="1"/>
  <c r="M2119" i="1"/>
  <c r="M2118" i="1"/>
  <c r="M2117" i="1"/>
  <c r="M2116" i="1"/>
  <c r="M2115" i="1"/>
  <c r="M2114" i="1"/>
  <c r="M2113" i="1"/>
  <c r="M2112" i="1"/>
  <c r="M2111" i="1"/>
  <c r="M2110" i="1"/>
  <c r="M2109" i="1"/>
  <c r="M2108" i="1"/>
  <c r="M2107" i="1"/>
  <c r="M2106" i="1"/>
  <c r="M2105" i="1"/>
  <c r="M2104" i="1"/>
  <c r="M2103" i="1"/>
  <c r="M2099" i="1"/>
  <c r="M2098" i="1"/>
  <c r="M2096" i="1"/>
  <c r="M2095" i="1"/>
  <c r="M2088" i="1"/>
  <c r="M2085" i="1"/>
  <c r="M2084" i="1"/>
  <c r="M2083" i="1"/>
  <c r="M2082" i="1"/>
  <c r="M2081" i="1"/>
  <c r="M2080" i="1"/>
  <c r="M2079" i="1"/>
  <c r="M2078" i="1"/>
  <c r="M2077" i="1"/>
  <c r="M2076" i="1"/>
  <c r="M2075" i="1"/>
  <c r="M2074" i="1"/>
  <c r="M2073" i="1"/>
  <c r="M2071" i="1"/>
  <c r="M2070" i="1"/>
  <c r="M2069" i="1"/>
  <c r="M2068" i="1"/>
  <c r="M2066" i="1"/>
  <c r="M2065" i="1"/>
  <c r="M2064" i="1"/>
  <c r="M2063" i="1"/>
  <c r="M2062" i="1"/>
  <c r="M2061" i="1"/>
  <c r="M2060" i="1"/>
  <c r="M2059" i="1"/>
  <c r="M2058" i="1"/>
  <c r="M2052" i="1"/>
  <c r="M2050" i="1"/>
  <c r="M2049" i="1"/>
  <c r="M2048" i="1"/>
  <c r="M2047" i="1"/>
  <c r="M2046" i="1"/>
  <c r="M2045" i="1"/>
  <c r="M2044" i="1"/>
  <c r="M2043" i="1"/>
  <c r="M2042" i="1"/>
  <c r="M2041" i="1"/>
  <c r="M2040" i="1"/>
  <c r="M2039" i="1"/>
  <c r="M2038" i="1"/>
  <c r="M2037" i="1"/>
  <c r="M2036" i="1"/>
  <c r="M2033" i="1"/>
  <c r="M2032" i="1"/>
  <c r="M2031" i="1"/>
  <c r="M2030" i="1"/>
  <c r="M2029" i="1"/>
  <c r="M2023" i="1"/>
  <c r="M2022" i="1"/>
  <c r="M2009" i="1"/>
  <c r="M2008" i="1"/>
  <c r="M2007" i="1"/>
  <c r="M2006" i="1"/>
  <c r="M2005" i="1"/>
  <c r="M2004" i="1"/>
  <c r="M2003" i="1"/>
  <c r="M2002" i="1"/>
  <c r="M2001" i="1"/>
  <c r="M2000" i="1"/>
  <c r="M1999" i="1"/>
  <c r="M1995" i="1"/>
  <c r="M1994" i="1"/>
  <c r="M1993" i="1"/>
  <c r="M1992" i="1"/>
  <c r="M1991" i="1"/>
  <c r="M1990" i="1"/>
  <c r="M1989" i="1"/>
  <c r="M1988" i="1"/>
  <c r="M1987" i="1"/>
  <c r="M1986" i="1"/>
  <c r="M1985" i="1"/>
  <c r="M1984" i="1"/>
  <c r="M1983" i="1"/>
  <c r="M1982" i="1"/>
  <c r="M1981" i="1"/>
  <c r="M1979" i="1"/>
  <c r="M1978" i="1"/>
  <c r="M1977" i="1"/>
  <c r="M1976" i="1"/>
  <c r="M1975" i="1"/>
  <c r="M1974" i="1"/>
  <c r="M1973" i="1"/>
  <c r="M1972" i="1"/>
  <c r="M1971" i="1"/>
  <c r="M1970" i="1"/>
  <c r="M1969" i="1"/>
  <c r="M1968" i="1"/>
  <c r="M1967" i="1"/>
  <c r="M1966" i="1"/>
  <c r="M1965" i="1"/>
  <c r="M1964" i="1"/>
  <c r="M1963" i="1"/>
  <c r="M1962" i="1"/>
  <c r="M1961" i="1"/>
  <c r="M1957" i="1"/>
  <c r="M1956" i="1"/>
  <c r="M1955" i="1"/>
  <c r="M1954" i="1"/>
  <c r="M1953" i="1"/>
  <c r="M1952" i="1"/>
  <c r="M1951" i="1"/>
  <c r="M1950" i="1"/>
  <c r="M1949" i="1"/>
  <c r="M1948" i="1"/>
  <c r="M1947" i="1"/>
  <c r="M1946" i="1"/>
  <c r="M1945" i="1"/>
  <c r="M1944" i="1"/>
  <c r="M1942" i="1"/>
  <c r="M1941" i="1"/>
  <c r="M1940" i="1"/>
  <c r="M1938" i="1"/>
  <c r="M1937" i="1"/>
  <c r="M1936" i="1"/>
  <c r="M1935" i="1"/>
  <c r="M1934" i="1"/>
  <c r="M1932" i="1"/>
  <c r="M1931" i="1"/>
  <c r="M1930" i="1"/>
  <c r="M1929" i="1"/>
  <c r="M1928" i="1"/>
  <c r="M1926" i="1"/>
  <c r="M1925" i="1"/>
  <c r="M1922" i="1"/>
  <c r="M1921" i="1"/>
  <c r="M1920" i="1"/>
  <c r="M1919" i="1"/>
  <c r="M1918" i="1"/>
  <c r="M1917" i="1"/>
  <c r="M1916" i="1"/>
  <c r="M1915" i="1"/>
  <c r="M1914" i="1"/>
  <c r="M1913" i="1"/>
  <c r="M1911" i="1"/>
  <c r="M1909" i="1"/>
  <c r="M1908" i="1"/>
  <c r="M1907" i="1"/>
  <c r="M1906" i="1"/>
  <c r="M1905" i="1"/>
  <c r="M1904" i="1"/>
  <c r="M1902" i="1"/>
  <c r="M1901" i="1"/>
  <c r="M1900" i="1"/>
  <c r="M1899" i="1"/>
  <c r="M1898" i="1"/>
  <c r="M1896" i="1"/>
  <c r="M1895" i="1"/>
  <c r="M1894" i="1"/>
  <c r="M1893" i="1"/>
  <c r="M1892" i="1"/>
  <c r="M1890" i="1"/>
  <c r="M1889" i="1"/>
  <c r="M1888" i="1"/>
  <c r="M1886" i="1"/>
  <c r="M1885" i="1"/>
  <c r="M1884" i="1"/>
  <c r="M1883" i="1"/>
  <c r="M1881" i="1"/>
  <c r="M1880" i="1"/>
  <c r="M1878" i="1"/>
  <c r="M1877" i="1"/>
  <c r="M1876" i="1"/>
  <c r="M1875" i="1"/>
  <c r="M1874" i="1"/>
  <c r="M1873" i="1"/>
  <c r="M1871" i="1"/>
  <c r="M1870" i="1"/>
  <c r="M1868" i="1"/>
  <c r="M1867" i="1"/>
  <c r="M1865" i="1"/>
  <c r="M1864" i="1"/>
  <c r="M1862" i="1"/>
  <c r="M1860" i="1"/>
  <c r="M1859" i="1"/>
  <c r="M1858" i="1"/>
  <c r="M1857" i="1"/>
  <c r="M1856" i="1"/>
  <c r="M1855" i="1"/>
  <c r="M1854" i="1"/>
  <c r="M1853" i="1"/>
  <c r="M1852" i="1"/>
  <c r="M1851" i="1"/>
  <c r="M1850" i="1"/>
  <c r="M1849" i="1"/>
  <c r="M1848" i="1"/>
  <c r="M1847" i="1"/>
  <c r="M1846" i="1"/>
  <c r="M1845" i="1"/>
  <c r="M1844" i="1"/>
  <c r="M1842" i="1"/>
  <c r="M1841" i="1"/>
  <c r="M1840" i="1"/>
  <c r="M1839" i="1"/>
  <c r="M1838" i="1"/>
  <c r="M1837" i="1"/>
  <c r="M1836" i="1"/>
  <c r="M1835" i="1"/>
  <c r="M1834" i="1"/>
  <c r="M1832" i="1"/>
  <c r="M1831" i="1"/>
  <c r="M1829" i="1"/>
  <c r="M1828" i="1"/>
  <c r="M1827" i="1"/>
  <c r="M1826" i="1"/>
  <c r="M1825" i="1"/>
  <c r="M1824" i="1"/>
  <c r="M1823" i="1"/>
  <c r="M1822" i="1"/>
  <c r="M1821" i="1"/>
  <c r="M1820" i="1"/>
  <c r="M1819" i="1"/>
  <c r="M1818" i="1"/>
  <c r="M1817" i="1"/>
  <c r="M1816" i="1"/>
  <c r="M1815" i="1"/>
  <c r="M1813" i="1"/>
  <c r="M1811" i="1"/>
  <c r="M1810" i="1"/>
  <c r="M1809" i="1"/>
  <c r="M1808" i="1"/>
  <c r="M1807" i="1"/>
  <c r="M1806" i="1"/>
  <c r="M1805" i="1"/>
  <c r="M1804" i="1"/>
  <c r="M1803" i="1"/>
  <c r="M1802" i="1"/>
  <c r="M1801" i="1"/>
  <c r="M1800" i="1"/>
  <c r="M1799" i="1"/>
  <c r="M1798" i="1"/>
  <c r="M1797" i="1"/>
  <c r="M1796" i="1"/>
  <c r="M1795" i="1"/>
  <c r="M1794" i="1"/>
  <c r="M1793" i="1"/>
  <c r="M1792" i="1"/>
  <c r="M1791" i="1"/>
  <c r="M1790" i="1"/>
  <c r="M1789" i="1"/>
  <c r="M1788" i="1"/>
  <c r="M1787" i="1"/>
  <c r="M1786" i="1"/>
  <c r="M1785" i="1"/>
  <c r="M1784" i="1"/>
  <c r="M1783" i="1"/>
  <c r="M1782" i="1"/>
  <c r="M1781" i="1"/>
  <c r="M1780" i="1"/>
  <c r="M1779" i="1"/>
  <c r="M1778" i="1"/>
  <c r="M1777" i="1"/>
  <c r="M1776" i="1"/>
  <c r="M1774" i="1"/>
  <c r="M1773" i="1"/>
  <c r="M1772" i="1"/>
  <c r="M1770" i="1"/>
  <c r="M1769" i="1"/>
  <c r="M1768" i="1"/>
  <c r="M1766" i="1"/>
  <c r="M1765" i="1"/>
  <c r="M1764" i="1"/>
  <c r="M1763" i="1"/>
  <c r="M1762" i="1"/>
  <c r="M1761" i="1"/>
  <c r="M1760" i="1"/>
  <c r="M1759" i="1"/>
  <c r="M1758" i="1"/>
  <c r="M1757" i="1"/>
  <c r="M1755" i="1"/>
  <c r="M1754" i="1"/>
  <c r="M1753" i="1"/>
  <c r="M1752" i="1"/>
  <c r="M1751" i="1"/>
  <c r="M1750" i="1"/>
  <c r="M1749" i="1"/>
  <c r="M1748" i="1"/>
  <c r="M1746" i="1"/>
  <c r="M1745" i="1"/>
  <c r="M1744" i="1"/>
  <c r="M1743" i="1"/>
  <c r="M1742" i="1"/>
  <c r="M1741" i="1"/>
  <c r="M1740" i="1"/>
  <c r="M1739" i="1"/>
  <c r="M1738" i="1"/>
  <c r="M1737" i="1"/>
  <c r="M1736" i="1"/>
  <c r="M1735" i="1"/>
  <c r="M1734" i="1"/>
  <c r="M1733" i="1"/>
  <c r="M1732" i="1"/>
  <c r="M1731" i="1"/>
  <c r="M1730" i="1"/>
  <c r="M1729" i="1"/>
  <c r="M1728" i="1"/>
  <c r="M1727" i="1"/>
  <c r="M1726" i="1"/>
  <c r="M1725" i="1"/>
  <c r="M1724" i="1"/>
  <c r="M1723" i="1"/>
  <c r="M1721" i="1"/>
  <c r="M1720" i="1"/>
  <c r="M1719" i="1"/>
  <c r="M1718" i="1"/>
  <c r="M1717" i="1"/>
  <c r="M1716" i="1"/>
  <c r="M1715" i="1"/>
  <c r="M1714" i="1"/>
  <c r="M1713" i="1"/>
  <c r="M1712" i="1"/>
  <c r="M1711" i="1"/>
  <c r="M1710" i="1"/>
  <c r="M1709" i="1"/>
  <c r="M1708" i="1"/>
  <c r="M1707" i="1"/>
  <c r="M1705" i="1"/>
  <c r="M1704" i="1"/>
  <c r="M1703" i="1"/>
  <c r="M1702" i="1"/>
  <c r="M1701" i="1"/>
  <c r="M1700" i="1"/>
  <c r="M1699" i="1"/>
  <c r="M1698" i="1"/>
  <c r="M1697" i="1"/>
  <c r="M1696" i="1"/>
  <c r="M1694" i="1"/>
  <c r="M1692" i="1"/>
  <c r="M1691" i="1"/>
  <c r="M1690" i="1"/>
  <c r="M1689" i="1"/>
  <c r="M1688" i="1"/>
  <c r="M1687" i="1"/>
  <c r="M1686" i="1"/>
  <c r="M1684" i="1"/>
  <c r="M1683" i="1"/>
  <c r="M1682" i="1"/>
  <c r="M1681" i="1"/>
  <c r="M1677" i="1"/>
  <c r="M1676" i="1"/>
  <c r="M1675" i="1"/>
  <c r="M1673" i="1"/>
  <c r="M1672" i="1"/>
  <c r="M1671" i="1"/>
  <c r="M1669" i="1"/>
  <c r="M1668" i="1"/>
  <c r="M1667" i="1"/>
  <c r="M1666" i="1"/>
  <c r="M1665" i="1"/>
  <c r="M1663" i="1"/>
  <c r="M1662" i="1"/>
  <c r="M1661" i="1"/>
  <c r="M1660" i="1"/>
  <c r="M1659" i="1"/>
  <c r="M1658" i="1"/>
  <c r="M1657" i="1"/>
  <c r="M1656" i="1"/>
  <c r="M1655" i="1"/>
  <c r="M1654" i="1"/>
  <c r="M1653" i="1"/>
  <c r="M1652" i="1"/>
  <c r="M1651" i="1"/>
  <c r="M1650" i="1"/>
  <c r="M1649" i="1"/>
  <c r="M1648" i="1"/>
  <c r="M1647" i="1"/>
  <c r="M1646" i="1"/>
  <c r="M1645" i="1"/>
  <c r="M1644" i="1"/>
  <c r="M1643" i="1"/>
  <c r="M1642" i="1"/>
  <c r="M1640" i="1"/>
  <c r="M1639" i="1"/>
  <c r="M1638" i="1"/>
  <c r="M1636" i="1"/>
  <c r="M1635" i="1"/>
  <c r="M1633" i="1"/>
  <c r="M1632" i="1"/>
  <c r="M1630" i="1"/>
  <c r="M1629" i="1"/>
  <c r="M1628" i="1"/>
  <c r="M1627" i="1"/>
  <c r="M1626" i="1"/>
  <c r="M1625" i="1"/>
  <c r="M1624" i="1"/>
  <c r="M1623" i="1"/>
  <c r="M1622" i="1"/>
  <c r="M1621" i="1"/>
  <c r="M1620" i="1"/>
  <c r="M1619" i="1"/>
  <c r="M1618" i="1"/>
  <c r="M1616" i="1"/>
  <c r="M1615" i="1"/>
  <c r="M1614" i="1"/>
  <c r="M1613" i="1"/>
  <c r="M1612" i="1"/>
  <c r="M1610" i="1"/>
  <c r="M1608" i="1"/>
  <c r="M1607" i="1"/>
  <c r="M1606" i="1"/>
  <c r="M1605" i="1"/>
  <c r="M1604" i="1"/>
  <c r="M1603" i="1"/>
  <c r="M1602" i="1"/>
  <c r="M1600" i="1"/>
  <c r="M1599" i="1"/>
  <c r="M1598" i="1"/>
  <c r="M1597" i="1"/>
  <c r="M1596" i="1"/>
  <c r="M1595" i="1"/>
  <c r="M1594" i="1"/>
  <c r="M1593" i="1"/>
  <c r="M1592" i="1"/>
  <c r="M1591" i="1"/>
  <c r="M1590" i="1"/>
  <c r="M1589" i="1"/>
  <c r="M1587" i="1"/>
  <c r="M1586" i="1"/>
  <c r="M1585" i="1"/>
  <c r="M1584" i="1"/>
  <c r="M1583" i="1"/>
  <c r="M1582" i="1"/>
  <c r="M1581" i="1"/>
  <c r="M1579" i="1"/>
  <c r="M1578" i="1"/>
  <c r="M1577" i="1"/>
  <c r="M1576" i="1"/>
  <c r="M1575" i="1"/>
  <c r="M1574" i="1"/>
  <c r="M1573" i="1"/>
  <c r="M1572" i="1"/>
  <c r="M1571" i="1"/>
  <c r="M1570" i="1"/>
  <c r="M1569" i="1"/>
  <c r="M1568" i="1"/>
  <c r="M1567" i="1"/>
  <c r="M1566" i="1"/>
  <c r="M1565" i="1"/>
  <c r="M1564" i="1"/>
  <c r="M1563" i="1"/>
  <c r="M1562" i="1"/>
  <c r="M1561" i="1"/>
  <c r="M1560" i="1"/>
  <c r="M1559" i="1"/>
  <c r="M1558" i="1"/>
  <c r="M1557" i="1"/>
  <c r="M1556" i="1"/>
  <c r="M1555" i="1"/>
  <c r="M1554" i="1"/>
  <c r="M1553" i="1"/>
  <c r="M1552" i="1"/>
  <c r="M1551" i="1"/>
  <c r="M1550" i="1"/>
  <c r="M1549" i="1"/>
  <c r="M1548" i="1"/>
  <c r="M1547" i="1"/>
  <c r="M1546" i="1"/>
  <c r="M1545" i="1"/>
  <c r="M1544" i="1"/>
  <c r="M1543" i="1"/>
  <c r="M1542" i="1"/>
  <c r="M1541" i="1"/>
  <c r="M1540" i="1"/>
  <c r="M1539" i="1"/>
  <c r="M1538" i="1"/>
  <c r="M1537" i="1"/>
  <c r="M1536" i="1"/>
  <c r="M1535" i="1"/>
  <c r="M1534" i="1"/>
  <c r="M1533" i="1"/>
  <c r="M1532" i="1"/>
  <c r="M1531" i="1"/>
  <c r="M1530" i="1"/>
  <c r="M1529" i="1"/>
  <c r="M1528" i="1"/>
  <c r="M1526" i="1"/>
  <c r="M1525" i="1"/>
  <c r="M1524" i="1"/>
  <c r="M1523" i="1"/>
  <c r="M1522" i="1"/>
  <c r="M1521" i="1"/>
  <c r="M1518" i="1"/>
  <c r="M1517" i="1"/>
  <c r="M1516" i="1"/>
  <c r="M1515" i="1"/>
  <c r="M1514" i="1"/>
  <c r="M1513" i="1"/>
  <c r="M1512" i="1"/>
  <c r="M1511" i="1"/>
  <c r="M1510" i="1"/>
  <c r="M1509" i="1"/>
  <c r="M1508" i="1"/>
  <c r="M1507" i="1"/>
  <c r="M1506" i="1"/>
  <c r="M1505" i="1"/>
  <c r="M1504" i="1"/>
  <c r="M1503" i="1"/>
  <c r="M1502" i="1"/>
  <c r="M1501" i="1"/>
  <c r="M1500" i="1"/>
  <c r="M1499" i="1"/>
  <c r="M1498" i="1"/>
  <c r="M1497" i="1"/>
  <c r="M1496" i="1"/>
  <c r="M1495" i="1"/>
  <c r="M1494" i="1"/>
  <c r="M1493" i="1"/>
  <c r="M1492" i="1"/>
  <c r="M1490" i="1"/>
  <c r="M1489" i="1"/>
  <c r="M1488" i="1"/>
  <c r="M1487" i="1"/>
  <c r="M1486" i="1"/>
  <c r="M1485" i="1"/>
  <c r="M1484" i="1"/>
  <c r="M1483" i="1"/>
  <c r="M1482" i="1"/>
  <c r="M1481" i="1"/>
  <c r="M1479" i="1"/>
  <c r="M1478" i="1"/>
  <c r="M1477" i="1"/>
  <c r="M1476" i="1"/>
  <c r="M1475" i="1"/>
  <c r="M1474" i="1"/>
  <c r="M1473" i="1"/>
  <c r="M1472" i="1"/>
  <c r="M1471" i="1"/>
  <c r="M1470" i="1"/>
  <c r="M1469" i="1"/>
  <c r="M1468" i="1"/>
  <c r="M1467" i="1"/>
  <c r="M1466" i="1"/>
  <c r="M1465" i="1"/>
  <c r="M1463" i="1"/>
  <c r="M1462" i="1"/>
  <c r="M1460" i="1"/>
  <c r="M1459" i="1"/>
  <c r="M1458" i="1"/>
  <c r="M1457" i="1"/>
  <c r="M1456" i="1"/>
  <c r="M1455" i="1"/>
  <c r="M1454" i="1"/>
  <c r="M1453" i="1"/>
  <c r="M1452" i="1"/>
  <c r="M1451" i="1"/>
  <c r="M1450" i="1"/>
  <c r="M1449" i="1"/>
  <c r="M1448" i="1"/>
  <c r="M1447" i="1"/>
  <c r="M1446" i="1"/>
  <c r="M1445" i="1"/>
  <c r="M1444" i="1"/>
  <c r="M1443" i="1"/>
  <c r="M1442" i="1"/>
  <c r="M1441" i="1"/>
  <c r="M1440" i="1"/>
  <c r="M1439" i="1"/>
  <c r="M1438" i="1"/>
  <c r="M1437" i="1"/>
  <c r="M1436" i="1"/>
  <c r="M1435" i="1"/>
  <c r="M1434" i="1"/>
  <c r="M1433" i="1"/>
  <c r="M1432" i="1"/>
  <c r="M1431" i="1"/>
  <c r="M1430" i="1"/>
  <c r="M1429" i="1"/>
  <c r="M1428" i="1"/>
  <c r="M1427" i="1"/>
  <c r="M1426" i="1"/>
  <c r="M1425" i="1"/>
  <c r="M1424" i="1"/>
  <c r="M1423" i="1"/>
  <c r="M1422" i="1"/>
  <c r="M1421" i="1"/>
  <c r="M1420" i="1"/>
  <c r="M1419" i="1"/>
  <c r="M1418" i="1"/>
  <c r="M1417" i="1"/>
  <c r="M1416" i="1"/>
  <c r="M1415" i="1"/>
  <c r="M1414" i="1"/>
  <c r="M1413" i="1"/>
  <c r="M1412" i="1"/>
  <c r="M1411" i="1"/>
  <c r="M1410" i="1"/>
  <c r="M1409" i="1"/>
  <c r="M1408" i="1"/>
  <c r="M1407" i="1"/>
  <c r="M1406" i="1"/>
  <c r="M1405" i="1"/>
  <c r="M1404" i="1"/>
  <c r="M1403" i="1"/>
  <c r="M1402" i="1"/>
  <c r="M1401" i="1"/>
  <c r="M1400" i="1"/>
  <c r="M1399" i="1"/>
  <c r="M1398" i="1"/>
  <c r="M1397" i="1"/>
  <c r="M1396" i="1"/>
  <c r="M1395" i="1"/>
  <c r="M1394" i="1"/>
  <c r="M1393" i="1"/>
  <c r="M1392" i="1"/>
  <c r="M1391" i="1"/>
  <c r="M1390" i="1"/>
  <c r="M1389" i="1"/>
  <c r="M1388" i="1"/>
  <c r="M1387" i="1"/>
  <c r="M1386" i="1"/>
  <c r="M1385" i="1"/>
  <c r="M1384" i="1"/>
  <c r="M1383" i="1"/>
  <c r="M1382" i="1"/>
  <c r="M1381" i="1"/>
  <c r="M1380" i="1"/>
  <c r="M1379" i="1"/>
  <c r="M1378" i="1"/>
  <c r="M1377" i="1"/>
  <c r="M1376" i="1"/>
  <c r="M1375" i="1"/>
  <c r="M1374" i="1"/>
  <c r="M1373" i="1"/>
  <c r="M1372" i="1"/>
  <c r="M1371" i="1"/>
  <c r="M1370" i="1"/>
  <c r="M1369" i="1"/>
  <c r="M1368" i="1"/>
  <c r="M1367" i="1"/>
  <c r="M1366" i="1"/>
  <c r="M1365" i="1"/>
  <c r="M1364" i="1"/>
  <c r="M1363" i="1"/>
  <c r="M1362" i="1"/>
  <c r="M1361" i="1"/>
  <c r="M1360" i="1"/>
  <c r="M1359" i="1"/>
  <c r="M1358" i="1"/>
  <c r="M1357" i="1"/>
  <c r="M1356" i="1"/>
  <c r="M1355" i="1"/>
  <c r="M1354" i="1"/>
  <c r="M1353" i="1"/>
  <c r="M1352" i="1"/>
  <c r="M1351" i="1"/>
  <c r="M1347" i="1"/>
  <c r="M1346" i="1"/>
  <c r="M1345" i="1"/>
  <c r="M1344" i="1"/>
  <c r="M1342" i="1"/>
  <c r="M1341" i="1"/>
  <c r="M1340" i="1"/>
  <c r="M1338" i="1"/>
  <c r="M1337" i="1"/>
  <c r="M1334" i="1"/>
  <c r="M1332" i="1"/>
  <c r="M1331" i="1"/>
  <c r="M1330" i="1"/>
  <c r="M1327" i="1"/>
  <c r="M1323" i="1"/>
  <c r="M1321" i="1"/>
  <c r="M1320" i="1"/>
  <c r="M1319" i="1"/>
  <c r="M1317" i="1"/>
  <c r="M1313" i="1"/>
  <c r="M1309" i="1"/>
  <c r="M1308" i="1"/>
  <c r="M1165" i="1"/>
  <c r="M1152" i="1"/>
  <c r="M1059" i="1"/>
  <c r="M828" i="1"/>
  <c r="M776" i="1"/>
  <c r="M771" i="1"/>
  <c r="M770" i="1"/>
  <c r="M416" i="1"/>
  <c r="M353" i="1"/>
  <c r="M352" i="1"/>
  <c r="M351" i="1"/>
  <c r="M337" i="1"/>
  <c r="M313" i="1"/>
  <c r="M299" i="1"/>
  <c r="M297" i="1"/>
  <c r="M259" i="1"/>
  <c r="M228" i="1"/>
  <c r="M219" i="1"/>
  <c r="M218" i="1"/>
  <c r="M133" i="1"/>
  <c r="M87" i="1"/>
  <c r="M38" i="1"/>
  <c r="M37" i="1"/>
  <c r="M36" i="1"/>
  <c r="M35" i="1"/>
  <c r="M34" i="1"/>
  <c r="M33" i="1"/>
  <c r="M32" i="1"/>
  <c r="M31" i="1"/>
  <c r="M30" i="1"/>
  <c r="M22" i="1"/>
  <c r="M2965" i="1"/>
  <c r="L4031" i="1" l="1"/>
  <c r="L4030" i="1"/>
  <c r="L4029" i="1"/>
  <c r="L4028" i="1"/>
  <c r="L4027" i="1"/>
  <c r="L4026" i="1"/>
  <c r="L4025" i="1"/>
  <c r="L4024" i="1"/>
  <c r="L4023" i="1"/>
  <c r="L4022" i="1"/>
  <c r="L4021" i="1"/>
  <c r="L4020" i="1"/>
  <c r="L4019" i="1"/>
  <c r="L4018" i="1"/>
  <c r="L4017" i="1"/>
  <c r="L4016" i="1"/>
  <c r="L4015" i="1"/>
  <c r="L4014" i="1"/>
  <c r="L4013" i="1"/>
  <c r="L4012" i="1"/>
  <c r="L4011" i="1"/>
  <c r="L4010" i="1"/>
  <c r="L4009" i="1"/>
  <c r="L4008" i="1"/>
  <c r="L4007" i="1"/>
  <c r="L4006" i="1"/>
  <c r="L4005" i="1"/>
  <c r="L4004" i="1"/>
  <c r="L4003" i="1"/>
  <c r="L4002" i="1"/>
  <c r="L4001" i="1"/>
  <c r="L4000" i="1"/>
  <c r="L3999" i="1"/>
  <c r="L3998" i="1"/>
  <c r="L3997" i="1"/>
  <c r="L3996" i="1"/>
  <c r="L3995" i="1"/>
  <c r="L3994" i="1"/>
  <c r="L3993" i="1"/>
  <c r="L3992" i="1"/>
  <c r="L3991" i="1"/>
  <c r="L3990" i="1"/>
  <c r="L3989" i="1"/>
  <c r="L3988" i="1"/>
  <c r="L3987" i="1"/>
  <c r="L3986" i="1"/>
  <c r="L3985" i="1"/>
  <c r="L3984" i="1"/>
  <c r="L3983" i="1"/>
  <c r="L3982" i="1"/>
  <c r="L3981" i="1"/>
  <c r="L3980" i="1"/>
  <c r="L3979" i="1"/>
  <c r="L3978" i="1"/>
  <c r="L3977" i="1"/>
  <c r="L3976" i="1"/>
  <c r="L3975" i="1"/>
  <c r="L3974" i="1"/>
  <c r="L3973" i="1"/>
  <c r="L3972" i="1"/>
  <c r="L3971" i="1"/>
  <c r="L3970" i="1"/>
  <c r="L3969" i="1"/>
  <c r="L3968" i="1"/>
  <c r="L3967" i="1"/>
  <c r="L3966" i="1"/>
  <c r="L3965" i="1"/>
  <c r="L3964" i="1"/>
  <c r="L3963" i="1"/>
  <c r="L3962" i="1"/>
  <c r="L3961" i="1"/>
  <c r="L3960" i="1"/>
  <c r="L3959" i="1"/>
  <c r="L3958" i="1"/>
  <c r="L3957" i="1"/>
  <c r="L3956" i="1"/>
  <c r="L3955" i="1"/>
  <c r="L3954" i="1"/>
  <c r="L3953" i="1"/>
  <c r="L3952" i="1"/>
  <c r="L3951" i="1"/>
  <c r="L3950" i="1"/>
  <c r="L3949" i="1"/>
  <c r="L3948" i="1"/>
  <c r="L3947" i="1"/>
  <c r="L3946" i="1"/>
  <c r="L3945" i="1"/>
  <c r="L3944" i="1"/>
  <c r="L3943" i="1"/>
  <c r="L3942" i="1"/>
  <c r="L3941" i="1"/>
  <c r="L3940" i="1"/>
  <c r="L3939" i="1"/>
  <c r="L3938" i="1"/>
  <c r="L3937" i="1"/>
  <c r="L3936" i="1"/>
  <c r="L3935" i="1"/>
  <c r="L3934" i="1"/>
  <c r="L3933" i="1"/>
  <c r="L3932" i="1"/>
  <c r="L3931" i="1"/>
  <c r="L3930" i="1"/>
  <c r="L3929" i="1"/>
  <c r="L3928" i="1"/>
  <c r="L3927" i="1"/>
  <c r="L3926" i="1"/>
  <c r="L3925" i="1"/>
  <c r="L3924" i="1"/>
  <c r="L3923" i="1"/>
  <c r="L3922" i="1"/>
  <c r="L3921" i="1"/>
  <c r="L3920" i="1"/>
  <c r="L3919" i="1"/>
  <c r="L3918" i="1"/>
  <c r="L3917" i="1"/>
  <c r="L3916" i="1"/>
  <c r="L3915" i="1"/>
  <c r="L3914" i="1"/>
  <c r="L3913" i="1"/>
  <c r="L3912" i="1"/>
  <c r="L3911" i="1"/>
  <c r="L3910" i="1"/>
  <c r="L3909" i="1"/>
  <c r="L3908" i="1"/>
  <c r="L3907" i="1"/>
  <c r="L3906" i="1"/>
  <c r="L3905" i="1"/>
  <c r="L3904" i="1"/>
  <c r="L3903" i="1"/>
  <c r="L3902" i="1"/>
  <c r="L3901" i="1"/>
  <c r="L3900" i="1"/>
  <c r="L3899" i="1"/>
  <c r="L3898" i="1"/>
  <c r="L3897" i="1"/>
  <c r="L3896" i="1"/>
  <c r="L3895" i="1"/>
  <c r="L3894" i="1"/>
  <c r="L3893" i="1"/>
  <c r="L3892" i="1"/>
  <c r="L3891" i="1"/>
  <c r="L3890" i="1"/>
  <c r="L3889" i="1"/>
  <c r="L3888" i="1"/>
  <c r="L3887" i="1"/>
  <c r="L3886" i="1"/>
  <c r="L3885" i="1"/>
  <c r="L3884" i="1"/>
  <c r="L3883" i="1"/>
  <c r="L3882" i="1"/>
  <c r="L3881" i="1"/>
  <c r="L3880" i="1"/>
  <c r="L3879" i="1"/>
  <c r="L3878" i="1"/>
  <c r="L3877" i="1"/>
  <c r="L3876" i="1"/>
  <c r="L3875" i="1"/>
  <c r="L3874" i="1"/>
  <c r="L3873" i="1"/>
  <c r="L3872" i="1"/>
  <c r="L3871" i="1"/>
  <c r="L3870" i="1"/>
  <c r="L3869" i="1"/>
  <c r="L3868" i="1"/>
  <c r="L3867" i="1"/>
  <c r="L3866" i="1"/>
  <c r="L3865" i="1"/>
  <c r="L3864" i="1"/>
  <c r="L3863" i="1"/>
  <c r="L3862" i="1"/>
  <c r="L3861" i="1"/>
  <c r="L3860" i="1"/>
  <c r="L3859" i="1"/>
  <c r="L3858" i="1"/>
  <c r="L3857" i="1"/>
  <c r="L3856" i="1"/>
  <c r="L3855" i="1"/>
  <c r="L3854" i="1"/>
  <c r="L3853" i="1"/>
  <c r="L3852" i="1"/>
  <c r="L3851" i="1"/>
  <c r="L3850" i="1"/>
  <c r="L3849" i="1"/>
  <c r="L3848" i="1"/>
  <c r="L3847" i="1"/>
  <c r="L3846" i="1"/>
  <c r="L3845" i="1"/>
  <c r="L3844" i="1"/>
  <c r="L3843" i="1"/>
  <c r="L3842" i="1"/>
  <c r="L3841" i="1"/>
  <c r="L3840" i="1"/>
  <c r="L3839" i="1"/>
  <c r="L3838" i="1"/>
  <c r="L3837" i="1"/>
  <c r="L3836" i="1"/>
  <c r="L3835" i="1"/>
  <c r="L3834" i="1"/>
  <c r="L3833" i="1"/>
  <c r="L3832" i="1"/>
  <c r="L3831" i="1"/>
  <c r="L3830" i="1"/>
  <c r="L3829" i="1"/>
  <c r="L3828" i="1"/>
  <c r="L3827" i="1"/>
  <c r="L3826" i="1"/>
  <c r="L3825" i="1"/>
  <c r="L3824" i="1"/>
  <c r="L3823" i="1"/>
  <c r="L3822" i="1"/>
  <c r="L3821" i="1"/>
  <c r="L3820" i="1"/>
  <c r="L3819" i="1"/>
  <c r="L3818" i="1"/>
  <c r="L3817" i="1"/>
  <c r="L3816" i="1"/>
  <c r="L3815" i="1"/>
  <c r="L3814" i="1"/>
  <c r="L3813" i="1"/>
  <c r="L3812" i="1"/>
  <c r="L3811" i="1"/>
  <c r="L3810" i="1"/>
  <c r="L3809" i="1"/>
  <c r="L3808" i="1"/>
  <c r="L3807" i="1"/>
  <c r="L3806" i="1"/>
  <c r="L3805" i="1"/>
  <c r="L3804" i="1"/>
  <c r="L3803" i="1"/>
  <c r="L3802" i="1"/>
  <c r="L3801" i="1"/>
  <c r="L3800" i="1"/>
  <c r="L3799" i="1"/>
  <c r="L3798" i="1"/>
  <c r="L3797" i="1"/>
  <c r="L3796" i="1"/>
  <c r="L3795" i="1"/>
  <c r="L3794" i="1"/>
  <c r="L3793" i="1"/>
  <c r="L3792" i="1"/>
  <c r="L3791" i="1"/>
  <c r="L3790" i="1"/>
  <c r="L3789" i="1"/>
  <c r="L3788" i="1"/>
  <c r="L3787" i="1"/>
  <c r="L3786" i="1"/>
  <c r="L3785" i="1"/>
  <c r="L3784" i="1"/>
  <c r="L3783" i="1"/>
  <c r="L3782" i="1"/>
  <c r="L3781" i="1"/>
  <c r="L3780" i="1"/>
  <c r="L3779" i="1"/>
  <c r="L3778" i="1"/>
  <c r="L3777" i="1"/>
  <c r="L3776" i="1"/>
  <c r="L3775" i="1"/>
  <c r="L3774" i="1"/>
  <c r="L3773" i="1"/>
  <c r="L3772" i="1"/>
  <c r="L3771" i="1"/>
  <c r="L3770" i="1"/>
  <c r="L3769" i="1"/>
  <c r="L3768" i="1"/>
  <c r="L3767" i="1"/>
  <c r="L3766" i="1"/>
  <c r="L3765" i="1"/>
  <c r="L3764" i="1"/>
  <c r="L3763" i="1"/>
  <c r="L3762" i="1"/>
  <c r="L3761" i="1"/>
  <c r="L3760" i="1"/>
  <c r="L3759" i="1"/>
  <c r="L3758" i="1"/>
  <c r="L3757" i="1"/>
  <c r="L3756" i="1"/>
  <c r="L3755" i="1"/>
  <c r="L3754" i="1"/>
  <c r="L3753" i="1"/>
  <c r="L3752" i="1"/>
  <c r="L3751" i="1"/>
  <c r="L3750" i="1"/>
  <c r="L3749" i="1"/>
  <c r="L3748" i="1"/>
  <c r="L3747" i="1"/>
  <c r="L3746" i="1"/>
  <c r="L3745" i="1"/>
  <c r="L3744" i="1"/>
  <c r="L3743" i="1"/>
  <c r="L3742" i="1"/>
  <c r="L3741" i="1"/>
  <c r="L3740" i="1"/>
  <c r="L3739" i="1"/>
  <c r="L3738" i="1"/>
  <c r="L3737" i="1"/>
  <c r="L3736" i="1"/>
  <c r="L3735" i="1"/>
  <c r="L3734" i="1"/>
  <c r="L3733" i="1"/>
  <c r="L3732" i="1"/>
  <c r="L3731" i="1"/>
  <c r="L3730" i="1"/>
  <c r="L3729" i="1"/>
  <c r="L3728" i="1"/>
  <c r="L3727" i="1"/>
  <c r="L3726" i="1"/>
  <c r="L3725" i="1"/>
  <c r="L3724" i="1"/>
  <c r="L3723" i="1"/>
  <c r="L3722" i="1"/>
  <c r="L3721" i="1"/>
  <c r="L3720" i="1"/>
  <c r="L3719" i="1"/>
  <c r="L3718" i="1"/>
  <c r="L3717" i="1"/>
  <c r="L3716" i="1"/>
  <c r="L3715" i="1"/>
  <c r="L3714" i="1"/>
  <c r="L3713" i="1"/>
  <c r="L3712" i="1"/>
  <c r="L3711" i="1"/>
  <c r="L3710" i="1"/>
  <c r="L3709" i="1"/>
  <c r="L3708" i="1"/>
  <c r="L3707" i="1"/>
  <c r="L3706" i="1"/>
  <c r="L3705" i="1"/>
  <c r="L3704" i="1"/>
  <c r="L3703" i="1"/>
  <c r="L3702" i="1"/>
  <c r="L3701" i="1"/>
  <c r="L3700" i="1"/>
  <c r="L3699" i="1"/>
  <c r="L3698" i="1"/>
  <c r="L3697" i="1"/>
  <c r="L3696" i="1"/>
  <c r="L3695" i="1"/>
  <c r="L3694" i="1"/>
  <c r="L3693" i="1"/>
  <c r="L3692" i="1"/>
  <c r="L3691" i="1"/>
  <c r="L3690" i="1"/>
  <c r="L3689" i="1"/>
  <c r="L3688" i="1"/>
  <c r="L3687" i="1"/>
  <c r="L3686" i="1"/>
  <c r="L3685" i="1"/>
  <c r="L3684" i="1"/>
  <c r="L3683" i="1"/>
  <c r="L3682" i="1"/>
  <c r="L3681" i="1"/>
  <c r="L3680" i="1"/>
  <c r="L3679" i="1"/>
  <c r="L3678" i="1"/>
  <c r="L3677" i="1"/>
  <c r="L3676" i="1"/>
  <c r="L3675" i="1"/>
  <c r="L3674" i="1"/>
  <c r="L3673" i="1"/>
  <c r="L3672" i="1"/>
  <c r="L3671" i="1"/>
  <c r="L3670" i="1"/>
  <c r="L3669" i="1"/>
  <c r="L3668" i="1"/>
  <c r="L3667" i="1"/>
  <c r="L3666" i="1"/>
  <c r="L3665" i="1"/>
  <c r="L3664" i="1"/>
  <c r="L3663" i="1"/>
  <c r="L3662" i="1"/>
  <c r="L3661" i="1"/>
  <c r="L3660" i="1"/>
  <c r="L3659" i="1"/>
  <c r="L3658" i="1"/>
  <c r="L3657" i="1"/>
  <c r="L3656" i="1"/>
  <c r="L3655" i="1"/>
  <c r="L3654" i="1"/>
  <c r="L3653" i="1"/>
  <c r="L3652" i="1"/>
  <c r="L3651" i="1"/>
  <c r="L3650" i="1"/>
  <c r="L3649" i="1"/>
  <c r="L3648" i="1"/>
  <c r="L3647" i="1"/>
  <c r="L3646" i="1"/>
  <c r="L3645" i="1"/>
  <c r="L3644" i="1"/>
  <c r="L3643" i="1"/>
  <c r="L3642" i="1"/>
  <c r="L3641" i="1"/>
  <c r="L3640" i="1"/>
  <c r="L3639" i="1"/>
  <c r="L3638" i="1"/>
  <c r="L3637" i="1"/>
  <c r="L3636" i="1"/>
  <c r="L3635" i="1"/>
  <c r="L3634" i="1"/>
  <c r="L3633" i="1"/>
  <c r="L3632" i="1"/>
  <c r="L3631" i="1"/>
  <c r="L3630" i="1"/>
  <c r="L3629" i="1"/>
  <c r="L3628" i="1"/>
  <c r="L3627" i="1"/>
  <c r="L3626" i="1"/>
  <c r="L3625" i="1"/>
  <c r="L3624" i="1"/>
  <c r="L3623" i="1"/>
  <c r="L3622" i="1"/>
  <c r="L3621" i="1"/>
  <c r="L3620" i="1"/>
  <c r="L3619" i="1"/>
  <c r="L3618" i="1"/>
  <c r="L3617" i="1"/>
  <c r="L3616" i="1"/>
  <c r="L3615" i="1"/>
  <c r="L3614" i="1"/>
  <c r="L3613" i="1"/>
  <c r="L3612" i="1"/>
  <c r="L3611" i="1"/>
  <c r="L3610" i="1"/>
  <c r="L3609" i="1"/>
  <c r="L3608" i="1"/>
  <c r="L3607" i="1"/>
  <c r="L3606" i="1"/>
  <c r="L3605" i="1"/>
  <c r="L3604" i="1"/>
  <c r="L3603" i="1"/>
  <c r="L3602" i="1"/>
  <c r="L3601" i="1"/>
  <c r="L3600" i="1"/>
  <c r="L3599" i="1"/>
  <c r="L3598" i="1"/>
  <c r="L3597" i="1"/>
  <c r="L3596" i="1"/>
  <c r="L3595" i="1"/>
  <c r="L3594" i="1"/>
  <c r="L3593" i="1"/>
  <c r="L3592" i="1"/>
  <c r="L3591" i="1"/>
  <c r="L3590" i="1"/>
  <c r="L3589" i="1"/>
  <c r="L3588" i="1"/>
  <c r="L3587" i="1"/>
  <c r="L3586" i="1"/>
  <c r="L3585" i="1"/>
  <c r="L3584" i="1"/>
  <c r="L3583" i="1"/>
  <c r="L3582" i="1"/>
  <c r="L3581" i="1"/>
  <c r="L3580" i="1"/>
  <c r="L3579" i="1"/>
  <c r="L3578" i="1"/>
  <c r="L3577" i="1"/>
  <c r="L3576" i="1"/>
  <c r="L3575" i="1"/>
  <c r="L3574" i="1"/>
  <c r="L3573" i="1"/>
  <c r="L3572" i="1"/>
  <c r="L3571" i="1"/>
  <c r="L3570" i="1"/>
  <c r="L3569" i="1"/>
  <c r="L3568" i="1"/>
  <c r="L3567" i="1"/>
  <c r="L3566" i="1"/>
  <c r="L3565" i="1"/>
  <c r="L3564" i="1"/>
  <c r="L3563" i="1"/>
  <c r="L3562" i="1"/>
  <c r="L3561" i="1"/>
  <c r="L3560" i="1"/>
  <c r="L3559" i="1"/>
  <c r="L3558" i="1"/>
  <c r="L3557" i="1"/>
  <c r="L3556" i="1"/>
  <c r="L3555" i="1"/>
  <c r="L3554" i="1"/>
  <c r="L3553" i="1"/>
  <c r="L3552" i="1"/>
  <c r="L3551" i="1"/>
  <c r="L3550" i="1"/>
  <c r="L3549" i="1"/>
  <c r="L3548" i="1"/>
  <c r="L3547" i="1"/>
  <c r="L3546" i="1"/>
  <c r="L3545" i="1"/>
  <c r="L3544" i="1"/>
  <c r="L3543" i="1"/>
  <c r="L3542" i="1"/>
  <c r="L3541" i="1"/>
  <c r="L3540" i="1"/>
  <c r="L3539" i="1"/>
  <c r="L3538" i="1"/>
  <c r="L3537" i="1"/>
  <c r="L3536" i="1"/>
  <c r="L3535" i="1"/>
  <c r="L3534" i="1"/>
  <c r="L3533" i="1"/>
  <c r="L3532" i="1"/>
  <c r="L3531" i="1"/>
  <c r="L3530" i="1"/>
  <c r="L3529" i="1"/>
  <c r="L3528" i="1"/>
  <c r="L3527" i="1"/>
  <c r="L3526" i="1"/>
  <c r="L3525" i="1"/>
  <c r="L3524" i="1"/>
  <c r="L3523" i="1"/>
  <c r="L3522" i="1"/>
  <c r="L3521" i="1"/>
  <c r="L3520" i="1"/>
  <c r="L3519" i="1"/>
  <c r="L3518" i="1"/>
  <c r="L3517" i="1"/>
  <c r="L3516" i="1"/>
  <c r="L3515" i="1"/>
  <c r="L3514" i="1"/>
  <c r="L3513" i="1"/>
  <c r="L3512" i="1"/>
  <c r="L3511" i="1"/>
  <c r="L3510" i="1"/>
  <c r="L3509" i="1"/>
  <c r="L3508" i="1"/>
  <c r="L3507" i="1"/>
  <c r="L3506" i="1"/>
  <c r="L3505" i="1"/>
  <c r="L3504" i="1"/>
  <c r="L3503" i="1"/>
  <c r="L3502" i="1"/>
  <c r="L3501" i="1"/>
  <c r="L3500" i="1"/>
  <c r="L3499" i="1"/>
  <c r="L3498" i="1"/>
  <c r="L3497" i="1"/>
  <c r="L3496" i="1"/>
  <c r="L3495" i="1"/>
  <c r="L3494" i="1"/>
  <c r="L3493" i="1"/>
  <c r="L3492" i="1"/>
  <c r="L3491" i="1"/>
  <c r="L3490" i="1"/>
  <c r="L3489" i="1"/>
  <c r="L3488" i="1"/>
  <c r="L3487" i="1"/>
  <c r="L3486" i="1"/>
  <c r="L3485" i="1"/>
  <c r="L3484" i="1"/>
  <c r="L3483" i="1"/>
  <c r="L3482" i="1"/>
  <c r="L3481" i="1"/>
  <c r="L3480" i="1"/>
  <c r="L3479" i="1"/>
  <c r="L3478" i="1"/>
  <c r="L3477" i="1"/>
  <c r="L3476" i="1"/>
  <c r="L3475" i="1"/>
  <c r="L3474" i="1"/>
  <c r="L3473" i="1"/>
  <c r="L3472" i="1"/>
  <c r="L3471" i="1"/>
  <c r="L3470" i="1"/>
  <c r="L3469" i="1"/>
  <c r="L3468" i="1"/>
  <c r="L3467" i="1"/>
  <c r="L3466" i="1"/>
  <c r="L3465" i="1"/>
  <c r="L3464" i="1"/>
  <c r="L3463" i="1"/>
  <c r="L3462" i="1"/>
  <c r="L3461" i="1"/>
  <c r="L3460" i="1"/>
  <c r="L3459" i="1"/>
  <c r="L3458" i="1"/>
  <c r="L3457" i="1"/>
  <c r="L3456" i="1"/>
  <c r="L3455" i="1"/>
  <c r="L3454" i="1"/>
  <c r="L3453" i="1"/>
  <c r="L3452" i="1"/>
  <c r="L3451" i="1"/>
  <c r="L3450" i="1"/>
  <c r="L3449" i="1"/>
  <c r="L3448" i="1"/>
  <c r="L3447" i="1"/>
  <c r="L3446" i="1"/>
  <c r="L3445" i="1"/>
  <c r="L3444" i="1"/>
  <c r="L3443" i="1"/>
  <c r="L3442" i="1"/>
  <c r="L3441" i="1"/>
  <c r="L3440" i="1"/>
  <c r="L3439" i="1"/>
  <c r="L3438" i="1"/>
  <c r="L3437" i="1"/>
  <c r="L3436" i="1"/>
  <c r="L3435" i="1"/>
  <c r="L3434" i="1"/>
  <c r="L3433" i="1"/>
  <c r="L3432" i="1"/>
  <c r="L3431" i="1"/>
  <c r="L3430" i="1"/>
  <c r="L3429" i="1"/>
  <c r="L3428" i="1"/>
  <c r="L3427" i="1"/>
  <c r="L3426" i="1"/>
  <c r="L3425" i="1"/>
  <c r="L3424" i="1"/>
  <c r="L3423" i="1"/>
  <c r="L3422" i="1"/>
  <c r="L3421" i="1"/>
  <c r="L3420" i="1"/>
  <c r="L3419" i="1"/>
  <c r="L3418" i="1"/>
  <c r="L3417" i="1"/>
  <c r="L3416" i="1"/>
  <c r="L3415" i="1"/>
  <c r="L3414" i="1"/>
  <c r="L3413" i="1"/>
  <c r="L3412" i="1"/>
  <c r="L3411" i="1"/>
  <c r="L3410" i="1"/>
  <c r="L3409" i="1"/>
  <c r="L3408" i="1"/>
  <c r="L3407" i="1"/>
  <c r="L3406" i="1"/>
  <c r="L3405" i="1"/>
  <c r="L3404" i="1"/>
  <c r="L3403" i="1"/>
  <c r="L3402" i="1"/>
  <c r="L3401" i="1"/>
  <c r="L3400" i="1"/>
  <c r="L3399" i="1"/>
  <c r="L3398" i="1"/>
  <c r="L3397" i="1"/>
  <c r="L3396" i="1"/>
  <c r="L3395" i="1"/>
  <c r="L3394" i="1"/>
  <c r="L3393" i="1"/>
  <c r="L3392" i="1"/>
  <c r="L3391" i="1"/>
  <c r="L3390" i="1"/>
  <c r="L3389" i="1"/>
  <c r="L3388" i="1"/>
  <c r="L3387" i="1"/>
  <c r="L3386" i="1"/>
  <c r="L3385" i="1"/>
  <c r="L3384" i="1"/>
  <c r="L3383" i="1"/>
  <c r="L3382" i="1"/>
  <c r="L3381" i="1"/>
  <c r="L3380" i="1"/>
  <c r="L3379" i="1"/>
  <c r="L3378" i="1"/>
  <c r="L3377" i="1"/>
  <c r="L3376" i="1"/>
  <c r="L3375" i="1"/>
  <c r="L3374" i="1"/>
  <c r="L3373" i="1"/>
  <c r="L3372" i="1"/>
  <c r="L3371" i="1"/>
  <c r="L3370" i="1"/>
  <c r="L3369" i="1"/>
  <c r="L3368" i="1"/>
  <c r="L3367" i="1"/>
  <c r="L3366" i="1"/>
  <c r="L3365" i="1"/>
  <c r="L3364" i="1"/>
  <c r="L3363" i="1"/>
  <c r="L3362" i="1"/>
  <c r="L3361" i="1"/>
  <c r="L3360" i="1"/>
  <c r="L3359" i="1"/>
  <c r="L3358" i="1"/>
  <c r="L3357" i="1"/>
  <c r="L3356" i="1"/>
  <c r="L3355" i="1"/>
  <c r="L3354" i="1"/>
  <c r="L3353" i="1"/>
  <c r="L3352" i="1"/>
  <c r="L3351" i="1"/>
  <c r="L3350" i="1"/>
  <c r="L3349" i="1"/>
  <c r="L3348" i="1"/>
  <c r="L3347" i="1"/>
  <c r="L3346" i="1"/>
  <c r="L3345" i="1"/>
  <c r="L3344" i="1"/>
  <c r="L3343" i="1"/>
  <c r="L3342" i="1"/>
  <c r="L3341" i="1"/>
  <c r="L3340" i="1"/>
  <c r="L3339" i="1"/>
  <c r="L3338" i="1"/>
  <c r="L3337" i="1"/>
  <c r="L3336" i="1"/>
  <c r="L3335" i="1"/>
  <c r="L3334" i="1"/>
  <c r="L3333" i="1"/>
  <c r="L3332" i="1"/>
  <c r="L3331" i="1"/>
  <c r="L3330" i="1"/>
  <c r="L3329" i="1"/>
  <c r="L3328" i="1"/>
  <c r="L3327" i="1"/>
  <c r="L3326" i="1"/>
  <c r="L3325" i="1"/>
  <c r="L3324" i="1"/>
  <c r="L3323" i="1"/>
  <c r="L3322" i="1"/>
  <c r="L3321" i="1"/>
  <c r="L3320" i="1"/>
  <c r="L3319" i="1"/>
  <c r="L3318" i="1"/>
  <c r="L3317" i="1"/>
  <c r="L3316" i="1"/>
  <c r="L3315" i="1"/>
  <c r="L3314" i="1"/>
  <c r="L3313" i="1"/>
  <c r="L3312" i="1"/>
  <c r="L3311" i="1"/>
  <c r="L3310" i="1"/>
  <c r="L3309" i="1"/>
  <c r="L3308" i="1"/>
  <c r="L3307" i="1"/>
  <c r="L3306" i="1"/>
  <c r="L3305" i="1"/>
  <c r="L3304" i="1"/>
  <c r="L3303" i="1"/>
  <c r="L3302" i="1"/>
  <c r="L3301" i="1"/>
  <c r="L3300" i="1"/>
  <c r="L3299" i="1"/>
  <c r="L3298" i="1"/>
  <c r="L3297" i="1"/>
  <c r="L3296" i="1"/>
  <c r="L3295" i="1"/>
  <c r="L3294" i="1"/>
  <c r="L3293" i="1"/>
  <c r="L3292" i="1"/>
  <c r="L3291" i="1"/>
  <c r="L3290" i="1"/>
  <c r="L3289" i="1"/>
  <c r="L3288" i="1"/>
  <c r="L3287" i="1"/>
  <c r="L3286" i="1"/>
  <c r="L3285" i="1"/>
  <c r="L3284" i="1"/>
  <c r="L3283" i="1"/>
  <c r="L3282" i="1"/>
  <c r="L3281" i="1"/>
  <c r="L3280" i="1"/>
  <c r="L3279" i="1"/>
  <c r="L3278" i="1"/>
  <c r="L3277" i="1"/>
  <c r="L3276" i="1"/>
  <c r="L3275" i="1"/>
  <c r="L3274" i="1"/>
  <c r="L3273" i="1"/>
  <c r="L3272" i="1"/>
  <c r="L3271" i="1"/>
  <c r="L3270" i="1"/>
  <c r="L3269" i="1"/>
  <c r="L3268" i="1"/>
  <c r="L3267" i="1"/>
  <c r="L3266" i="1"/>
  <c r="L3265" i="1"/>
  <c r="L3264" i="1"/>
  <c r="L3263" i="1"/>
  <c r="L3262" i="1"/>
  <c r="L3261" i="1"/>
  <c r="L3260" i="1"/>
  <c r="L3259" i="1"/>
  <c r="L3258" i="1"/>
  <c r="L3257" i="1"/>
  <c r="L3256" i="1"/>
  <c r="L3255" i="1"/>
  <c r="L3254" i="1"/>
  <c r="L3253" i="1"/>
  <c r="L3252" i="1"/>
  <c r="L3251" i="1"/>
  <c r="L3250" i="1"/>
  <c r="L3249" i="1"/>
  <c r="L3248" i="1"/>
  <c r="L3247" i="1"/>
  <c r="L3246" i="1"/>
  <c r="L3245" i="1"/>
  <c r="L3244" i="1"/>
  <c r="L3243" i="1"/>
  <c r="L3242" i="1"/>
  <c r="L3241" i="1"/>
  <c r="L3240" i="1"/>
  <c r="L3239" i="1"/>
  <c r="L3238" i="1"/>
  <c r="L3237" i="1"/>
  <c r="L3236" i="1"/>
  <c r="L3235" i="1"/>
  <c r="L3234" i="1"/>
  <c r="L3233" i="1"/>
  <c r="L3232" i="1"/>
  <c r="L3231" i="1"/>
  <c r="L3230" i="1"/>
  <c r="L3229" i="1"/>
  <c r="L3228" i="1"/>
  <c r="L3227" i="1"/>
  <c r="L3226" i="1"/>
  <c r="L3225" i="1"/>
  <c r="L3224" i="1"/>
  <c r="L3223" i="1"/>
  <c r="L3222" i="1"/>
  <c r="L3221" i="1"/>
  <c r="L3220" i="1"/>
  <c r="L3219" i="1"/>
  <c r="L3218" i="1"/>
  <c r="L3217" i="1"/>
  <c r="L3216" i="1"/>
  <c r="L3215" i="1"/>
  <c r="L3214" i="1"/>
  <c r="L3213" i="1"/>
  <c r="L3212" i="1"/>
  <c r="L3211" i="1"/>
  <c r="L3210" i="1"/>
  <c r="L3209" i="1"/>
  <c r="L3208" i="1"/>
  <c r="L3207" i="1"/>
  <c r="L3206" i="1"/>
  <c r="L3205" i="1"/>
  <c r="L3204" i="1"/>
  <c r="L3203" i="1"/>
  <c r="L3202" i="1"/>
  <c r="L3201" i="1"/>
  <c r="L3200" i="1"/>
  <c r="L3199" i="1"/>
  <c r="L3198" i="1"/>
  <c r="L3197" i="1"/>
  <c r="L3196" i="1"/>
  <c r="L3195" i="1"/>
  <c r="L3194" i="1"/>
  <c r="L3193" i="1"/>
  <c r="L3192" i="1"/>
  <c r="L3191" i="1"/>
  <c r="L3190" i="1"/>
  <c r="L3189" i="1"/>
  <c r="L3188" i="1"/>
  <c r="L3187" i="1"/>
  <c r="L3186" i="1"/>
  <c r="L3185" i="1"/>
  <c r="L3184" i="1"/>
  <c r="L3183" i="1"/>
  <c r="L3182" i="1"/>
  <c r="L3181" i="1"/>
  <c r="L3180" i="1"/>
  <c r="L3179" i="1"/>
  <c r="L3178" i="1"/>
  <c r="L3177" i="1"/>
  <c r="L3176" i="1"/>
  <c r="L3175" i="1"/>
  <c r="L3174" i="1"/>
  <c r="L3173" i="1"/>
  <c r="L3172" i="1"/>
  <c r="L3171" i="1"/>
  <c r="L3170" i="1"/>
  <c r="L3169" i="1"/>
  <c r="L3168" i="1"/>
  <c r="L3167" i="1"/>
  <c r="L3166" i="1"/>
  <c r="L3165" i="1"/>
  <c r="L3164" i="1"/>
  <c r="L3163" i="1"/>
  <c r="L3162" i="1"/>
  <c r="L3161" i="1"/>
  <c r="L3160" i="1"/>
  <c r="L3159" i="1"/>
  <c r="L3158" i="1"/>
  <c r="L3157" i="1"/>
  <c r="L3156" i="1"/>
  <c r="L3155" i="1"/>
  <c r="L3154" i="1"/>
  <c r="L3153" i="1"/>
  <c r="L3152" i="1"/>
  <c r="L3151" i="1"/>
  <c r="L3150" i="1"/>
  <c r="L3149" i="1"/>
  <c r="L3148" i="1"/>
  <c r="L3147" i="1"/>
  <c r="L3146" i="1"/>
  <c r="L3145" i="1"/>
  <c r="L3144" i="1"/>
  <c r="L3143" i="1"/>
  <c r="L3142" i="1"/>
  <c r="L3141" i="1"/>
  <c r="L3140" i="1"/>
  <c r="L3139" i="1"/>
  <c r="L3138" i="1"/>
  <c r="L3137" i="1"/>
  <c r="L3136" i="1"/>
  <c r="L3135" i="1"/>
  <c r="L3134" i="1"/>
  <c r="L3133" i="1"/>
  <c r="L3132" i="1"/>
  <c r="L3131" i="1"/>
  <c r="L3130" i="1"/>
  <c r="L3129" i="1"/>
  <c r="L3128" i="1"/>
  <c r="L3127" i="1"/>
  <c r="L3126" i="1"/>
  <c r="L3125" i="1"/>
  <c r="L3124" i="1"/>
  <c r="L3123" i="1"/>
  <c r="L3122" i="1"/>
  <c r="L3121" i="1"/>
  <c r="L3120" i="1"/>
  <c r="L3119" i="1"/>
  <c r="L3118" i="1"/>
  <c r="L3117" i="1"/>
  <c r="L3116" i="1"/>
  <c r="L3115" i="1"/>
  <c r="L3114" i="1"/>
  <c r="L3113" i="1"/>
  <c r="L3112" i="1"/>
  <c r="L3111" i="1"/>
  <c r="L3110" i="1"/>
  <c r="L3109" i="1"/>
  <c r="L3108" i="1"/>
  <c r="L3107" i="1"/>
  <c r="L3106" i="1"/>
  <c r="L3105" i="1"/>
  <c r="L3104" i="1"/>
  <c r="L3103" i="1"/>
  <c r="L3102" i="1"/>
  <c r="L3101" i="1"/>
  <c r="L3100" i="1"/>
  <c r="L3099" i="1"/>
  <c r="L3098" i="1"/>
  <c r="L3097" i="1"/>
  <c r="L3096" i="1"/>
  <c r="L3095" i="1"/>
  <c r="L3094" i="1"/>
  <c r="L3093" i="1"/>
  <c r="L3092" i="1"/>
  <c r="L3091" i="1"/>
  <c r="L3090" i="1"/>
  <c r="L3089" i="1"/>
  <c r="L3088" i="1"/>
  <c r="L3087" i="1"/>
  <c r="L3086" i="1"/>
  <c r="L3085" i="1"/>
  <c r="L3084" i="1"/>
  <c r="L3083" i="1"/>
  <c r="L3082" i="1"/>
  <c r="L3081" i="1"/>
  <c r="L3080" i="1"/>
  <c r="L3079" i="1"/>
  <c r="L3078" i="1"/>
  <c r="L3077" i="1"/>
  <c r="L3076" i="1"/>
  <c r="L3075" i="1"/>
  <c r="L3074" i="1"/>
  <c r="L3073" i="1"/>
  <c r="L3072" i="1"/>
  <c r="L3071" i="1"/>
  <c r="L3070" i="1"/>
  <c r="L3069" i="1"/>
  <c r="L3068" i="1"/>
  <c r="L3067" i="1"/>
  <c r="L3066" i="1"/>
  <c r="L3065" i="1"/>
  <c r="L3064" i="1"/>
  <c r="L3063" i="1"/>
  <c r="L3062" i="1"/>
  <c r="L3061" i="1"/>
  <c r="L3060" i="1"/>
  <c r="L3059" i="1"/>
  <c r="L3058" i="1"/>
  <c r="L3057" i="1"/>
  <c r="L3056" i="1"/>
  <c r="L3055" i="1"/>
  <c r="L3054" i="1"/>
  <c r="L3053" i="1"/>
  <c r="L3052" i="1"/>
  <c r="L3051" i="1"/>
  <c r="L3050" i="1"/>
  <c r="L3049" i="1"/>
  <c r="L3048" i="1"/>
  <c r="L3047" i="1"/>
  <c r="L3046" i="1"/>
  <c r="L3045" i="1"/>
  <c r="L3044" i="1"/>
  <c r="L3043" i="1"/>
  <c r="L3042" i="1"/>
  <c r="L3041" i="1"/>
  <c r="L3040" i="1"/>
  <c r="L3039" i="1"/>
  <c r="L3038" i="1"/>
  <c r="L3037" i="1"/>
  <c r="L3036" i="1"/>
  <c r="L3035" i="1"/>
  <c r="L3034" i="1"/>
  <c r="L3033" i="1"/>
  <c r="L3032" i="1"/>
  <c r="L3031" i="1"/>
  <c r="L3030" i="1"/>
  <c r="L3029" i="1"/>
  <c r="L3028" i="1"/>
  <c r="L3027" i="1"/>
  <c r="L3026" i="1"/>
  <c r="L3025" i="1"/>
  <c r="L3024" i="1"/>
  <c r="L3023" i="1"/>
  <c r="L3022" i="1"/>
  <c r="L3021" i="1"/>
  <c r="L3020" i="1"/>
  <c r="L3019" i="1"/>
  <c r="L3018" i="1"/>
  <c r="L3017" i="1"/>
  <c r="L3016" i="1"/>
  <c r="L3015" i="1"/>
  <c r="L3014" i="1"/>
  <c r="L3013" i="1"/>
  <c r="L3012" i="1"/>
  <c r="L3011" i="1"/>
  <c r="L3010" i="1"/>
  <c r="L3009" i="1"/>
  <c r="L3008" i="1"/>
  <c r="L3007" i="1"/>
  <c r="L3006" i="1"/>
  <c r="L3005" i="1"/>
  <c r="L3004" i="1"/>
  <c r="L3003" i="1"/>
  <c r="L3002" i="1"/>
  <c r="L3001" i="1"/>
  <c r="L3000" i="1"/>
  <c r="L2999" i="1"/>
  <c r="L2998" i="1"/>
  <c r="L2997" i="1"/>
  <c r="L2996" i="1"/>
  <c r="L2995" i="1"/>
  <c r="L2994" i="1"/>
  <c r="L2993" i="1"/>
  <c r="L2992" i="1"/>
  <c r="L2991" i="1"/>
  <c r="L2990" i="1"/>
  <c r="L2989" i="1"/>
  <c r="L2988" i="1"/>
  <c r="L2987" i="1"/>
  <c r="L2986" i="1"/>
  <c r="L2985" i="1"/>
  <c r="L2984" i="1"/>
  <c r="L2983" i="1"/>
  <c r="L2982" i="1"/>
  <c r="L2981" i="1"/>
  <c r="L2980" i="1"/>
  <c r="L2979" i="1"/>
  <c r="L2978" i="1"/>
  <c r="L2977" i="1"/>
  <c r="L2976" i="1"/>
  <c r="L2975" i="1"/>
  <c r="L2974" i="1"/>
  <c r="L2973" i="1"/>
  <c r="L2972" i="1"/>
  <c r="L2971" i="1"/>
  <c r="L2970" i="1"/>
  <c r="L2969" i="1"/>
  <c r="L2968" i="1"/>
  <c r="L2967" i="1"/>
  <c r="L2966" i="1"/>
  <c r="L2965" i="1"/>
  <c r="L2964" i="1"/>
  <c r="L2963" i="1"/>
  <c r="L2962" i="1"/>
  <c r="L2961" i="1"/>
  <c r="L2960" i="1"/>
  <c r="L2959" i="1"/>
  <c r="L2958" i="1"/>
  <c r="L2957" i="1"/>
  <c r="L2956" i="1"/>
  <c r="L2955" i="1"/>
  <c r="L2954" i="1"/>
  <c r="L2953" i="1"/>
  <c r="L2952" i="1"/>
  <c r="L2951" i="1"/>
  <c r="L2950" i="1"/>
  <c r="L2949" i="1"/>
  <c r="L2948" i="1"/>
  <c r="L2947" i="1"/>
  <c r="L2946" i="1"/>
  <c r="L2945" i="1"/>
  <c r="L2944" i="1"/>
  <c r="L2943" i="1"/>
  <c r="L2942" i="1"/>
  <c r="L2941" i="1"/>
  <c r="L2940" i="1"/>
  <c r="L2939" i="1"/>
  <c r="L2938" i="1"/>
  <c r="L2937" i="1"/>
  <c r="L2936" i="1"/>
  <c r="L2935" i="1"/>
  <c r="L2934" i="1"/>
  <c r="L2933" i="1"/>
  <c r="L2932" i="1"/>
  <c r="L2931" i="1"/>
  <c r="L2930" i="1"/>
  <c r="L2929" i="1"/>
  <c r="L2928" i="1"/>
  <c r="L2927" i="1"/>
  <c r="L2926" i="1"/>
  <c r="L2925" i="1"/>
  <c r="L2924" i="1"/>
  <c r="L2923" i="1"/>
  <c r="L2922" i="1"/>
  <c r="L2921" i="1"/>
  <c r="L2920" i="1"/>
  <c r="L2919" i="1"/>
  <c r="L2918" i="1"/>
  <c r="L2917" i="1"/>
  <c r="L2916" i="1"/>
  <c r="L2915" i="1"/>
  <c r="L2914" i="1"/>
  <c r="L2913" i="1"/>
  <c r="L2912" i="1"/>
  <c r="L2911" i="1"/>
  <c r="L2910" i="1"/>
  <c r="L2909" i="1"/>
  <c r="L2908" i="1"/>
  <c r="L2907" i="1"/>
  <c r="L2906" i="1"/>
  <c r="L2905" i="1"/>
  <c r="L2904" i="1"/>
  <c r="L2903" i="1"/>
  <c r="L2902" i="1"/>
  <c r="L2901" i="1"/>
  <c r="L2900" i="1"/>
  <c r="L2899" i="1"/>
  <c r="L2898" i="1"/>
  <c r="L2897" i="1"/>
  <c r="L2896" i="1"/>
  <c r="L2895" i="1"/>
  <c r="L2894" i="1"/>
  <c r="L2893" i="1"/>
  <c r="L2892" i="1"/>
  <c r="L2891" i="1"/>
  <c r="L2890" i="1"/>
  <c r="L2889" i="1"/>
  <c r="L2888" i="1"/>
  <c r="L2887" i="1"/>
  <c r="L2886" i="1"/>
  <c r="L2885" i="1"/>
  <c r="L2884" i="1"/>
  <c r="L2883" i="1"/>
  <c r="L2882" i="1"/>
  <c r="L2881" i="1"/>
  <c r="L2880" i="1"/>
  <c r="L2879" i="1"/>
  <c r="L2878" i="1"/>
  <c r="L2877" i="1"/>
  <c r="L2876" i="1"/>
  <c r="L2875" i="1"/>
  <c r="L2874" i="1"/>
  <c r="L2873" i="1"/>
  <c r="L2872" i="1"/>
  <c r="L2871" i="1"/>
  <c r="L2870" i="1"/>
  <c r="L2869" i="1"/>
  <c r="L2868" i="1"/>
  <c r="L2867" i="1"/>
  <c r="L2866" i="1"/>
  <c r="L2865" i="1"/>
  <c r="L2864" i="1"/>
  <c r="L2863" i="1"/>
  <c r="L2862" i="1"/>
  <c r="L2861" i="1"/>
  <c r="L2860" i="1"/>
  <c r="L2859" i="1"/>
  <c r="L2858" i="1"/>
  <c r="L2857" i="1"/>
  <c r="L2856" i="1"/>
  <c r="L2855" i="1"/>
  <c r="L2854" i="1"/>
  <c r="L2853" i="1"/>
  <c r="L2852" i="1"/>
  <c r="L2851" i="1"/>
  <c r="L2850" i="1"/>
  <c r="L2849" i="1"/>
  <c r="L2848" i="1"/>
  <c r="L2847" i="1"/>
  <c r="L2846" i="1"/>
  <c r="L2845" i="1"/>
  <c r="L2844" i="1"/>
  <c r="L2843" i="1"/>
  <c r="L2842" i="1"/>
  <c r="L2841" i="1"/>
  <c r="L2840" i="1"/>
  <c r="L2839" i="1"/>
  <c r="L2838" i="1"/>
  <c r="L2837" i="1"/>
  <c r="L2836" i="1"/>
  <c r="L2835" i="1"/>
  <c r="L2834" i="1"/>
  <c r="L2833" i="1"/>
  <c r="L2832" i="1"/>
  <c r="L2831" i="1"/>
  <c r="L2830" i="1"/>
  <c r="L2829" i="1"/>
  <c r="L2828" i="1"/>
  <c r="L2827" i="1"/>
  <c r="L2826" i="1"/>
  <c r="L2825" i="1"/>
  <c r="L2824" i="1"/>
  <c r="L2823" i="1"/>
  <c r="L2822" i="1"/>
  <c r="L2821" i="1"/>
  <c r="L2820" i="1"/>
  <c r="L2819" i="1"/>
  <c r="L2818" i="1"/>
  <c r="L2817" i="1"/>
  <c r="L2816" i="1"/>
  <c r="L2815" i="1"/>
  <c r="L2814" i="1"/>
  <c r="L2813" i="1"/>
  <c r="L2812" i="1"/>
  <c r="L2811" i="1"/>
  <c r="L2810" i="1"/>
  <c r="L2809" i="1"/>
  <c r="L2808" i="1"/>
  <c r="L2807" i="1"/>
  <c r="L2806" i="1"/>
  <c r="L2805" i="1"/>
  <c r="L2804" i="1"/>
  <c r="L2803" i="1"/>
  <c r="L2802" i="1"/>
  <c r="L2801" i="1"/>
  <c r="L2800" i="1"/>
  <c r="L2799" i="1"/>
  <c r="L2798" i="1"/>
  <c r="L2797" i="1"/>
  <c r="L2796" i="1"/>
  <c r="L2795" i="1"/>
  <c r="L2794" i="1"/>
  <c r="L2793" i="1"/>
  <c r="L2792" i="1"/>
  <c r="L2791" i="1"/>
  <c r="L2790" i="1"/>
  <c r="L2789" i="1"/>
  <c r="L2788" i="1"/>
  <c r="L2787" i="1"/>
  <c r="L2786" i="1"/>
  <c r="L2785" i="1"/>
  <c r="L2784" i="1"/>
  <c r="L2783" i="1"/>
  <c r="L2782" i="1"/>
  <c r="L2781" i="1"/>
  <c r="L2780" i="1"/>
  <c r="L2779" i="1"/>
  <c r="L2778" i="1"/>
  <c r="L2777" i="1"/>
  <c r="L2776" i="1"/>
  <c r="L2775" i="1"/>
  <c r="L2774" i="1"/>
  <c r="L2773" i="1"/>
  <c r="L2772" i="1"/>
  <c r="L2771" i="1"/>
  <c r="L2770" i="1"/>
  <c r="L2769" i="1"/>
  <c r="L2768" i="1"/>
  <c r="L2767" i="1"/>
  <c r="L2766" i="1"/>
  <c r="L2765" i="1"/>
  <c r="L2764" i="1"/>
  <c r="L2763" i="1"/>
  <c r="L2762" i="1"/>
  <c r="L2761" i="1"/>
  <c r="L2760" i="1"/>
  <c r="L2759" i="1"/>
  <c r="L2758" i="1"/>
  <c r="L2757" i="1"/>
  <c r="L2756" i="1"/>
  <c r="L2755" i="1"/>
  <c r="L2754" i="1"/>
  <c r="L2753" i="1"/>
  <c r="L2752" i="1"/>
  <c r="L2751" i="1"/>
  <c r="L2750" i="1"/>
  <c r="L2749" i="1"/>
  <c r="L2748" i="1"/>
  <c r="L2747" i="1"/>
  <c r="L2746" i="1"/>
  <c r="L2745" i="1"/>
  <c r="L2744" i="1"/>
  <c r="L2743" i="1"/>
  <c r="L2742" i="1"/>
  <c r="L2741" i="1"/>
  <c r="L2740" i="1"/>
  <c r="L2739" i="1"/>
  <c r="L2738" i="1"/>
  <c r="L2737" i="1"/>
  <c r="L2736" i="1"/>
  <c r="L2735" i="1"/>
  <c r="L2734" i="1"/>
  <c r="L2733" i="1"/>
  <c r="L2732" i="1"/>
  <c r="L2731" i="1"/>
  <c r="L2730" i="1"/>
  <c r="L2729" i="1"/>
  <c r="L2728" i="1"/>
  <c r="L2727" i="1"/>
  <c r="L2726" i="1"/>
  <c r="L2725" i="1"/>
  <c r="L2724" i="1"/>
  <c r="L2723" i="1"/>
  <c r="L2722" i="1"/>
  <c r="L2721" i="1"/>
  <c r="L2720" i="1"/>
  <c r="L2719" i="1"/>
  <c r="L2718" i="1"/>
  <c r="L2717" i="1"/>
  <c r="L2716" i="1"/>
  <c r="L2715" i="1"/>
  <c r="L2714" i="1"/>
  <c r="L2713" i="1"/>
  <c r="L2712" i="1"/>
  <c r="L2711" i="1"/>
  <c r="L2710" i="1"/>
  <c r="L2709" i="1"/>
  <c r="L2708" i="1"/>
  <c r="L2707" i="1"/>
  <c r="L2706" i="1"/>
  <c r="L2705" i="1"/>
  <c r="L2704" i="1"/>
  <c r="L2703" i="1"/>
  <c r="L2702" i="1"/>
  <c r="L2701" i="1"/>
  <c r="L2700" i="1"/>
  <c r="L2699" i="1"/>
  <c r="L2698" i="1"/>
  <c r="L2697" i="1"/>
  <c r="L2696" i="1"/>
  <c r="L2695" i="1"/>
  <c r="L2694" i="1"/>
  <c r="L2693" i="1"/>
  <c r="L2692" i="1"/>
  <c r="L2691" i="1"/>
  <c r="L2690" i="1"/>
  <c r="L2689" i="1"/>
  <c r="L2688" i="1"/>
  <c r="L2687" i="1"/>
  <c r="L2686" i="1"/>
  <c r="L2685" i="1"/>
  <c r="L2684" i="1"/>
  <c r="L2683" i="1"/>
  <c r="L2682" i="1"/>
  <c r="L2681" i="1"/>
  <c r="L2680" i="1"/>
  <c r="L2679" i="1"/>
  <c r="L2678" i="1"/>
  <c r="L2677" i="1"/>
  <c r="L2676" i="1"/>
  <c r="L2675" i="1"/>
  <c r="L2674" i="1"/>
  <c r="L2673" i="1"/>
  <c r="L2672" i="1"/>
  <c r="L2671" i="1"/>
  <c r="L2670" i="1"/>
  <c r="L2669" i="1"/>
  <c r="L2668" i="1"/>
  <c r="L2667" i="1"/>
  <c r="L2666" i="1"/>
  <c r="L2665" i="1"/>
  <c r="L2664" i="1"/>
  <c r="L2663" i="1"/>
  <c r="L2662" i="1"/>
  <c r="L2661" i="1"/>
  <c r="L2660" i="1"/>
  <c r="L2659" i="1"/>
  <c r="L2658" i="1"/>
  <c r="L2657" i="1"/>
  <c r="L2656" i="1"/>
  <c r="L2655" i="1"/>
  <c r="L2654" i="1"/>
  <c r="L2653" i="1"/>
  <c r="L2652" i="1"/>
  <c r="L2651" i="1"/>
  <c r="L2650" i="1"/>
  <c r="L2649" i="1"/>
  <c r="L2648" i="1"/>
  <c r="L2647" i="1"/>
  <c r="L2646" i="1"/>
  <c r="L2645" i="1"/>
  <c r="L2644" i="1"/>
  <c r="L2643" i="1"/>
  <c r="L2642" i="1"/>
  <c r="L2641" i="1"/>
  <c r="L2640" i="1"/>
  <c r="L2639" i="1"/>
  <c r="L2638" i="1"/>
  <c r="L2637" i="1"/>
  <c r="L2636" i="1"/>
  <c r="L2635" i="1"/>
  <c r="L2634" i="1"/>
  <c r="L2633" i="1"/>
  <c r="L2632" i="1"/>
  <c r="L2631" i="1"/>
  <c r="L2630" i="1"/>
  <c r="L2629" i="1"/>
  <c r="L2628" i="1"/>
  <c r="L2627" i="1"/>
  <c r="L2626" i="1"/>
  <c r="L2625" i="1"/>
  <c r="L2624" i="1"/>
  <c r="L2623" i="1"/>
  <c r="L2622" i="1"/>
  <c r="L2621" i="1"/>
  <c r="L2620" i="1"/>
  <c r="L2619" i="1"/>
  <c r="L2618" i="1"/>
  <c r="L2617" i="1"/>
  <c r="L2616" i="1"/>
  <c r="L2615" i="1"/>
  <c r="L2614" i="1"/>
  <c r="L2613" i="1"/>
  <c r="L2612" i="1"/>
  <c r="L2611" i="1"/>
  <c r="L2610" i="1"/>
  <c r="L2609" i="1"/>
  <c r="L2608" i="1"/>
  <c r="L2607" i="1"/>
  <c r="L2606" i="1"/>
  <c r="L2605" i="1"/>
  <c r="L2604" i="1"/>
  <c r="L2603" i="1"/>
  <c r="L2602" i="1"/>
  <c r="L2601" i="1"/>
  <c r="L2600" i="1"/>
  <c r="L2599" i="1"/>
  <c r="L2598" i="1"/>
  <c r="L2597" i="1"/>
  <c r="L2596" i="1"/>
  <c r="L2595" i="1"/>
  <c r="L2594" i="1"/>
  <c r="L2593" i="1"/>
  <c r="L2592" i="1"/>
  <c r="L2591" i="1"/>
  <c r="L2590" i="1"/>
  <c r="L2589" i="1"/>
  <c r="L2588" i="1"/>
  <c r="L2587" i="1"/>
  <c r="L2586" i="1"/>
  <c r="L2585" i="1"/>
  <c r="L2584" i="1"/>
  <c r="L2583" i="1"/>
  <c r="L2582" i="1"/>
  <c r="L2581" i="1"/>
  <c r="L2580" i="1"/>
  <c r="L2579" i="1"/>
  <c r="L2578" i="1"/>
  <c r="L2577" i="1"/>
  <c r="L2576" i="1"/>
  <c r="L2575" i="1"/>
  <c r="L2574" i="1"/>
  <c r="L2573" i="1"/>
  <c r="L2572" i="1"/>
  <c r="L2571" i="1"/>
  <c r="L2570" i="1"/>
  <c r="L2569" i="1"/>
  <c r="L2568" i="1"/>
  <c r="L2567" i="1"/>
  <c r="L2566" i="1"/>
  <c r="L2565" i="1"/>
  <c r="L2564" i="1"/>
  <c r="L2563" i="1"/>
  <c r="L2562" i="1"/>
  <c r="L2561" i="1"/>
  <c r="L2560" i="1"/>
  <c r="L2559" i="1"/>
  <c r="L2558" i="1"/>
  <c r="L2557" i="1"/>
  <c r="L2556" i="1"/>
  <c r="L2555" i="1"/>
  <c r="L2554" i="1"/>
  <c r="L2553" i="1"/>
  <c r="L2552" i="1"/>
  <c r="L2551" i="1"/>
  <c r="L2550" i="1"/>
  <c r="L2549" i="1"/>
  <c r="L2548" i="1"/>
  <c r="L2547" i="1"/>
  <c r="L2546" i="1"/>
  <c r="L2545" i="1"/>
  <c r="L2544" i="1"/>
  <c r="L2543" i="1"/>
  <c r="L2542" i="1"/>
  <c r="L2541" i="1"/>
  <c r="L2540" i="1"/>
  <c r="L2539" i="1"/>
  <c r="L2538" i="1"/>
  <c r="L2537" i="1"/>
  <c r="L2536" i="1"/>
  <c r="L2535" i="1"/>
  <c r="L2534" i="1"/>
  <c r="L2533" i="1"/>
  <c r="L2532" i="1"/>
  <c r="L2531" i="1"/>
  <c r="L2530" i="1"/>
  <c r="L2529" i="1"/>
  <c r="L2528" i="1"/>
  <c r="L2527" i="1"/>
  <c r="L2526" i="1"/>
  <c r="L2525" i="1"/>
  <c r="L2524" i="1"/>
  <c r="L2523" i="1"/>
  <c r="L2522" i="1"/>
  <c r="L2521" i="1"/>
  <c r="L2520" i="1"/>
  <c r="L2519" i="1"/>
  <c r="L2518" i="1"/>
  <c r="L2517" i="1"/>
  <c r="L2516" i="1"/>
  <c r="L2515" i="1"/>
  <c r="L2514" i="1"/>
  <c r="L2513" i="1"/>
  <c r="L2512" i="1"/>
  <c r="L2511" i="1"/>
  <c r="L2510" i="1"/>
  <c r="L2509" i="1"/>
  <c r="L2508" i="1"/>
  <c r="L2507" i="1"/>
  <c r="L2506" i="1"/>
  <c r="L2505" i="1"/>
  <c r="L2504" i="1"/>
  <c r="L2503" i="1"/>
  <c r="L2502" i="1"/>
  <c r="L2501" i="1"/>
  <c r="L2500" i="1"/>
  <c r="L2499" i="1"/>
  <c r="L2498" i="1"/>
  <c r="L2497" i="1"/>
  <c r="L2496" i="1"/>
  <c r="L2495" i="1"/>
  <c r="L2494" i="1"/>
  <c r="L2493" i="1"/>
  <c r="L2492" i="1"/>
  <c r="L2491" i="1"/>
  <c r="L2490" i="1"/>
  <c r="L2489" i="1"/>
  <c r="L2488" i="1"/>
  <c r="L2487" i="1"/>
  <c r="L2486" i="1"/>
  <c r="L2485" i="1"/>
  <c r="L2484" i="1"/>
  <c r="L2483" i="1"/>
  <c r="L2482" i="1"/>
  <c r="L2481" i="1"/>
  <c r="L2480" i="1"/>
  <c r="L2479" i="1"/>
  <c r="L2478" i="1"/>
  <c r="L2477" i="1"/>
  <c r="L2476" i="1"/>
  <c r="L2475" i="1"/>
  <c r="L2474" i="1"/>
  <c r="L2473" i="1"/>
  <c r="L2472" i="1"/>
  <c r="L2471" i="1"/>
  <c r="L2470" i="1"/>
  <c r="L2469" i="1"/>
  <c r="L2468" i="1"/>
  <c r="L2467" i="1"/>
  <c r="L2466" i="1"/>
  <c r="L2465" i="1"/>
  <c r="L2464" i="1"/>
  <c r="L2463" i="1"/>
  <c r="L2462" i="1"/>
  <c r="L2461" i="1"/>
  <c r="L2460" i="1"/>
  <c r="L2459" i="1"/>
  <c r="L2458" i="1"/>
  <c r="L2457" i="1"/>
  <c r="L2456" i="1"/>
  <c r="L2455" i="1"/>
  <c r="L2454" i="1"/>
  <c r="L2453" i="1"/>
  <c r="L2452" i="1"/>
  <c r="L2451" i="1"/>
  <c r="L2450" i="1"/>
  <c r="L2449" i="1"/>
  <c r="L2448" i="1"/>
  <c r="L2447" i="1"/>
  <c r="L2446" i="1"/>
  <c r="L2445" i="1"/>
  <c r="L2444" i="1"/>
  <c r="L2443" i="1"/>
  <c r="L2442" i="1"/>
  <c r="L2441" i="1"/>
  <c r="L2440" i="1"/>
  <c r="L2439" i="1"/>
  <c r="L2438"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7" i="1"/>
  <c r="L2376" i="1"/>
  <c r="L2375" i="1"/>
  <c r="L2374" i="1"/>
  <c r="L2373" i="1"/>
  <c r="L2372" i="1"/>
  <c r="L2371" i="1"/>
  <c r="L2370" i="1"/>
  <c r="L2369" i="1"/>
  <c r="L2368" i="1"/>
  <c r="L2367" i="1"/>
  <c r="L2366" i="1"/>
  <c r="L2365" i="1"/>
  <c r="L2364" i="1"/>
  <c r="L2363" i="1"/>
  <c r="L2362" i="1"/>
  <c r="L2361" i="1"/>
  <c r="L2360" i="1"/>
  <c r="L2359" i="1"/>
  <c r="L2358" i="1"/>
  <c r="L2357" i="1"/>
  <c r="L2356" i="1"/>
  <c r="L2355" i="1"/>
  <c r="L2354" i="1"/>
  <c r="L2353" i="1"/>
  <c r="L2352" i="1"/>
  <c r="L2351" i="1"/>
  <c r="L2350" i="1"/>
  <c r="L2349" i="1"/>
  <c r="L2348" i="1"/>
  <c r="L2347" i="1"/>
  <c r="L2346" i="1"/>
  <c r="L2345" i="1"/>
  <c r="L2344" i="1"/>
  <c r="L2343" i="1"/>
  <c r="L2342" i="1"/>
  <c r="L2341" i="1"/>
  <c r="L2340" i="1"/>
  <c r="L2339" i="1"/>
  <c r="L2338" i="1"/>
  <c r="L2337" i="1"/>
  <c r="L2336"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9" i="1"/>
  <c r="L2288" i="1"/>
  <c r="L2287" i="1"/>
  <c r="L2286" i="1"/>
  <c r="L2285" i="1"/>
  <c r="L2284" i="1"/>
  <c r="L2283" i="1"/>
  <c r="L2282" i="1"/>
  <c r="L2281" i="1"/>
  <c r="L2280" i="1"/>
  <c r="L2279" i="1"/>
  <c r="L2278" i="1"/>
  <c r="L2277" i="1"/>
  <c r="L2276" i="1"/>
  <c r="L2275" i="1"/>
  <c r="L2274" i="1"/>
  <c r="L2273" i="1"/>
  <c r="L2272" i="1"/>
  <c r="L2271" i="1"/>
  <c r="L2270" i="1"/>
  <c r="L2269" i="1"/>
  <c r="L2268" i="1"/>
  <c r="L2267" i="1"/>
  <c r="L2266" i="1"/>
  <c r="L2265" i="1"/>
  <c r="L2264"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L2224" i="1"/>
  <c r="L2223" i="1"/>
  <c r="L2222" i="1"/>
  <c r="L2221" i="1"/>
  <c r="L2220" i="1"/>
  <c r="L2219" i="1"/>
  <c r="L2218" i="1"/>
  <c r="L2217" i="1"/>
  <c r="L2216" i="1"/>
  <c r="L2215" i="1"/>
  <c r="L2214" i="1"/>
  <c r="L2213" i="1"/>
  <c r="L2212" i="1"/>
  <c r="L2211" i="1"/>
  <c r="L2210" i="1"/>
  <c r="L2209" i="1"/>
  <c r="L2208" i="1"/>
  <c r="L2207" i="1"/>
  <c r="L2206" i="1"/>
  <c r="L2205" i="1"/>
  <c r="L2204" i="1"/>
  <c r="L2203" i="1"/>
  <c r="L2202" i="1"/>
  <c r="L2201" i="1"/>
  <c r="L2200" i="1"/>
  <c r="L2199" i="1"/>
  <c r="L2198" i="1"/>
  <c r="L2197" i="1"/>
  <c r="L2196" i="1"/>
  <c r="L2195" i="1"/>
  <c r="L2194" i="1"/>
  <c r="L2193" i="1"/>
  <c r="L2192" i="1"/>
  <c r="L2191" i="1"/>
  <c r="L2190" i="1"/>
  <c r="L2189" i="1"/>
  <c r="L2188" i="1"/>
  <c r="L2187" i="1"/>
  <c r="L2186" i="1"/>
  <c r="L2185" i="1"/>
  <c r="L2184" i="1"/>
  <c r="L2183" i="1"/>
  <c r="L2182" i="1"/>
  <c r="L2181" i="1"/>
  <c r="L2180" i="1"/>
  <c r="L2179" i="1"/>
  <c r="L2178" i="1"/>
  <c r="L2177" i="1"/>
  <c r="L2176" i="1"/>
  <c r="L2175" i="1"/>
  <c r="L2174" i="1"/>
  <c r="L2173" i="1"/>
  <c r="L2172" i="1"/>
  <c r="L2171" i="1"/>
  <c r="L2170" i="1"/>
  <c r="L2169" i="1"/>
  <c r="L2168" i="1"/>
  <c r="L2167" i="1"/>
  <c r="L2166" i="1"/>
  <c r="L2165" i="1"/>
  <c r="L2164" i="1"/>
  <c r="L2163" i="1"/>
  <c r="L2162" i="1"/>
  <c r="L2161" i="1"/>
  <c r="L2160" i="1"/>
  <c r="L2159" i="1"/>
  <c r="L2158" i="1"/>
  <c r="L2157" i="1"/>
  <c r="L2156" i="1"/>
  <c r="L2155" i="1"/>
  <c r="L2154" i="1"/>
  <c r="L2153" i="1"/>
  <c r="L2152" i="1"/>
  <c r="L2151" i="1"/>
  <c r="L2150" i="1"/>
  <c r="L2149" i="1"/>
  <c r="L2148" i="1"/>
  <c r="L2147" i="1"/>
  <c r="L2146" i="1"/>
  <c r="L2145" i="1"/>
  <c r="L2144" i="1"/>
  <c r="L2143" i="1"/>
  <c r="L2142" i="1"/>
  <c r="L2141" i="1"/>
  <c r="L2140" i="1"/>
  <c r="L2139" i="1"/>
  <c r="L2138" i="1"/>
  <c r="L2137" i="1"/>
  <c r="L2136" i="1"/>
  <c r="L2135" i="1"/>
  <c r="L2134" i="1"/>
  <c r="L2133" i="1"/>
  <c r="L2132" i="1"/>
  <c r="L2131" i="1"/>
  <c r="L2130" i="1"/>
  <c r="L2129" i="1"/>
  <c r="L2128" i="1"/>
  <c r="L2127" i="1"/>
  <c r="L2126" i="1"/>
  <c r="L2125" i="1"/>
  <c r="L2124" i="1"/>
  <c r="L2123" i="1"/>
  <c r="L2122" i="1"/>
  <c r="L2121" i="1"/>
  <c r="L2120" i="1"/>
  <c r="L2119" i="1"/>
  <c r="L2118" i="1"/>
  <c r="L2117" i="1"/>
  <c r="L2116" i="1"/>
  <c r="L2115" i="1"/>
  <c r="L2114" i="1"/>
  <c r="L2113" i="1"/>
  <c r="L2112" i="1"/>
  <c r="L2111" i="1"/>
  <c r="L2110" i="1"/>
  <c r="L2109" i="1"/>
  <c r="L2108" i="1"/>
  <c r="L2107" i="1"/>
  <c r="L2106" i="1"/>
  <c r="L2105" i="1"/>
  <c r="L2104" i="1"/>
  <c r="L2103" i="1"/>
  <c r="L2102" i="1"/>
  <c r="L2101" i="1"/>
  <c r="L2100" i="1"/>
  <c r="L2099" i="1"/>
  <c r="L2098" i="1"/>
  <c r="L2097" i="1"/>
  <c r="L2096" i="1"/>
  <c r="L2095" i="1"/>
  <c r="L2094" i="1"/>
  <c r="L2093" i="1"/>
  <c r="L2092" i="1"/>
  <c r="L2091" i="1"/>
  <c r="L2090" i="1"/>
  <c r="L2089" i="1"/>
  <c r="L2088" i="1"/>
  <c r="L2087" i="1"/>
  <c r="L2086" i="1"/>
  <c r="L2085" i="1"/>
  <c r="L2084" i="1"/>
  <c r="L2083" i="1"/>
  <c r="L2082" i="1"/>
  <c r="L2081" i="1"/>
  <c r="L2080" i="1"/>
  <c r="L2079" i="1"/>
  <c r="L2078" i="1"/>
  <c r="L2077" i="1"/>
  <c r="L2076" i="1"/>
  <c r="L2075" i="1"/>
  <c r="L2074" i="1"/>
  <c r="L2073" i="1"/>
  <c r="L2072" i="1"/>
  <c r="L2071" i="1"/>
  <c r="L2070" i="1"/>
  <c r="L2069" i="1"/>
  <c r="L2068" i="1"/>
  <c r="L2067" i="1"/>
  <c r="L2066" i="1"/>
  <c r="L2065" i="1"/>
  <c r="L2064" i="1"/>
  <c r="L2063" i="1"/>
  <c r="L2062" i="1"/>
  <c r="L2061" i="1"/>
  <c r="L2060" i="1"/>
  <c r="L2059" i="1"/>
  <c r="L2058" i="1"/>
  <c r="L2057" i="1"/>
  <c r="L2056" i="1"/>
  <c r="L2055" i="1"/>
  <c r="L2054" i="1"/>
  <c r="L2053" i="1"/>
  <c r="L2052" i="1"/>
  <c r="L2051" i="1"/>
  <c r="L2050" i="1"/>
  <c r="L2049" i="1"/>
  <c r="L2048" i="1"/>
  <c r="L2047" i="1"/>
  <c r="L2046" i="1"/>
  <c r="L2045" i="1"/>
  <c r="L2044"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8"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6" i="1"/>
  <c r="L1915" i="1"/>
  <c r="L1914" i="1"/>
  <c r="L1913" i="1"/>
  <c r="L1912" i="1"/>
  <c r="L1911" i="1"/>
  <c r="L1910" i="1"/>
  <c r="L1909" i="1"/>
  <c r="L1908" i="1"/>
  <c r="L1907" i="1"/>
  <c r="L1906" i="1"/>
  <c r="L1905" i="1"/>
  <c r="L1904" i="1"/>
  <c r="L1903" i="1"/>
  <c r="L1902" i="1"/>
  <c r="L1901" i="1"/>
  <c r="L1900" i="1"/>
  <c r="L1899" i="1"/>
  <c r="L1898" i="1"/>
  <c r="L1897" i="1"/>
  <c r="L1896" i="1"/>
  <c r="L1895" i="1"/>
  <c r="L1894" i="1"/>
  <c r="L1893" i="1"/>
  <c r="L1892" i="1"/>
  <c r="L1891" i="1"/>
  <c r="L1890" i="1"/>
  <c r="L1889" i="1"/>
  <c r="L1888" i="1"/>
  <c r="L1887" i="1"/>
  <c r="L1886" i="1"/>
  <c r="L1885" i="1"/>
  <c r="L1884" i="1"/>
  <c r="L1883" i="1"/>
  <c r="L1882" i="1"/>
  <c r="L1881" i="1"/>
  <c r="L1880" i="1"/>
  <c r="L1879" i="1"/>
  <c r="L1878" i="1"/>
  <c r="L1877" i="1"/>
  <c r="L1876" i="1"/>
  <c r="L1875" i="1"/>
  <c r="L1874" i="1"/>
  <c r="L1873" i="1"/>
  <c r="L1872" i="1"/>
  <c r="L1871" i="1"/>
  <c r="L1870" i="1"/>
  <c r="L1869" i="1"/>
  <c r="L1868" i="1"/>
  <c r="L1867" i="1"/>
  <c r="L1866" i="1"/>
  <c r="L1865" i="1"/>
  <c r="L1864" i="1"/>
  <c r="L1863" i="1"/>
  <c r="L1862" i="1"/>
  <c r="L1861" i="1"/>
  <c r="L1860" i="1"/>
  <c r="L1859" i="1"/>
  <c r="L1858" i="1"/>
  <c r="L1857" i="1"/>
  <c r="L1856" i="1"/>
  <c r="L1855" i="1"/>
  <c r="L1854" i="1"/>
  <c r="L1853" i="1"/>
  <c r="L1852" i="1"/>
  <c r="L1851" i="1"/>
  <c r="L1850" i="1"/>
  <c r="L1849" i="1"/>
  <c r="L1848" i="1"/>
  <c r="L1847" i="1"/>
  <c r="L1846" i="1"/>
  <c r="L1845" i="1"/>
  <c r="L1844" i="1"/>
  <c r="L1843" i="1"/>
  <c r="L1842" i="1"/>
  <c r="L1841" i="1"/>
  <c r="L1840" i="1"/>
  <c r="L1839" i="1"/>
  <c r="L1838" i="1"/>
  <c r="L1837" i="1"/>
  <c r="L1836" i="1"/>
  <c r="L1835" i="1"/>
  <c r="L1834" i="1"/>
  <c r="L1833" i="1"/>
  <c r="L1832" i="1"/>
  <c r="L1831" i="1"/>
  <c r="L1830" i="1"/>
  <c r="L1829" i="1"/>
  <c r="L1828" i="1"/>
  <c r="L1827" i="1"/>
  <c r="L1826" i="1"/>
  <c r="L1825" i="1"/>
  <c r="L1824" i="1"/>
  <c r="L1823" i="1"/>
  <c r="L1822" i="1"/>
  <c r="L1821" i="1"/>
  <c r="L1820" i="1"/>
  <c r="L1819" i="1"/>
  <c r="L1818" i="1"/>
  <c r="L1817" i="1"/>
  <c r="L1816" i="1"/>
  <c r="L1815" i="1"/>
  <c r="L1814" i="1"/>
  <c r="L1813" i="1"/>
  <c r="L1812" i="1"/>
  <c r="L1811" i="1"/>
  <c r="L1810" i="1"/>
  <c r="L1809" i="1"/>
  <c r="L1808" i="1"/>
  <c r="L1807" i="1"/>
  <c r="L1806" i="1"/>
  <c r="L1805" i="1"/>
  <c r="L1804" i="1"/>
  <c r="L1803" i="1"/>
  <c r="L1802" i="1"/>
  <c r="L1801" i="1"/>
  <c r="L1800" i="1"/>
  <c r="L1799" i="1"/>
  <c r="L1798" i="1"/>
  <c r="L1797" i="1"/>
  <c r="L1796" i="1"/>
  <c r="L1795" i="1"/>
  <c r="L1794" i="1"/>
  <c r="L1793" i="1"/>
  <c r="L1792" i="1"/>
  <c r="L1791" i="1"/>
  <c r="L1790" i="1"/>
  <c r="L1789" i="1"/>
  <c r="L1788" i="1"/>
  <c r="L1787" i="1"/>
  <c r="L1786" i="1"/>
  <c r="L1785" i="1"/>
  <c r="L1784" i="1"/>
  <c r="L1783" i="1"/>
  <c r="L1782" i="1"/>
  <c r="L1781" i="1"/>
  <c r="L1780" i="1"/>
  <c r="L1779" i="1"/>
  <c r="L1778" i="1"/>
  <c r="L1777" i="1"/>
  <c r="L1776" i="1"/>
  <c r="L1775" i="1"/>
  <c r="L1774" i="1"/>
  <c r="L1773" i="1"/>
  <c r="L1772" i="1"/>
  <c r="L1771" i="1"/>
  <c r="L1770" i="1"/>
  <c r="L1769" i="1"/>
  <c r="L1768" i="1"/>
  <c r="L1767" i="1"/>
  <c r="L1766" i="1"/>
  <c r="L1765" i="1"/>
  <c r="L1764" i="1"/>
  <c r="L1763" i="1"/>
  <c r="L1762" i="1"/>
  <c r="L1761" i="1"/>
  <c r="L1760" i="1"/>
  <c r="L1759" i="1"/>
  <c r="L1758" i="1"/>
  <c r="L1757" i="1"/>
  <c r="L1756" i="1"/>
  <c r="L1755" i="1"/>
  <c r="L1754" i="1"/>
  <c r="L1753" i="1"/>
  <c r="L1752" i="1"/>
  <c r="L1751" i="1"/>
  <c r="L1750" i="1"/>
  <c r="L1749" i="1"/>
  <c r="L1748" i="1"/>
  <c r="L1747" i="1"/>
  <c r="L1746" i="1"/>
  <c r="L1745" i="1"/>
  <c r="L1744" i="1"/>
  <c r="L1743" i="1"/>
  <c r="L1742" i="1"/>
  <c r="L1741" i="1"/>
  <c r="L1740" i="1"/>
  <c r="L1739" i="1"/>
  <c r="L1738" i="1"/>
  <c r="L1737" i="1"/>
  <c r="L1736" i="1"/>
  <c r="L1735" i="1"/>
  <c r="L1734" i="1"/>
  <c r="L1733" i="1"/>
  <c r="L1732" i="1"/>
  <c r="L1731" i="1"/>
  <c r="L1730" i="1"/>
  <c r="L1729" i="1"/>
  <c r="L1728" i="1"/>
  <c r="L1727" i="1"/>
  <c r="L1726" i="1"/>
  <c r="L1725" i="1"/>
  <c r="L1724" i="1"/>
  <c r="L1723" i="1"/>
  <c r="L1722" i="1"/>
  <c r="L1721" i="1"/>
  <c r="L1720" i="1"/>
  <c r="L1719" i="1"/>
  <c r="L1718" i="1"/>
  <c r="L1717" i="1"/>
  <c r="L1716" i="1"/>
  <c r="L1715" i="1"/>
  <c r="L1714" i="1"/>
  <c r="L1713" i="1"/>
  <c r="L1712" i="1"/>
  <c r="L1711" i="1"/>
  <c r="L1710" i="1"/>
  <c r="L1709" i="1"/>
  <c r="L1708" i="1"/>
  <c r="L1707" i="1"/>
  <c r="L1706" i="1"/>
  <c r="L1705" i="1"/>
  <c r="L1704" i="1"/>
  <c r="L1703" i="1"/>
  <c r="L1702" i="1"/>
  <c r="L1701" i="1"/>
  <c r="L1700" i="1"/>
  <c r="L1699" i="1"/>
  <c r="L1698" i="1"/>
  <c r="L1697" i="1"/>
  <c r="L1696" i="1"/>
  <c r="L1695" i="1"/>
  <c r="L1694" i="1"/>
  <c r="L1693" i="1"/>
  <c r="L1692" i="1"/>
  <c r="L1691" i="1"/>
  <c r="L1690" i="1"/>
  <c r="L1689" i="1"/>
  <c r="L1688" i="1"/>
  <c r="L1687" i="1"/>
  <c r="L1686" i="1"/>
  <c r="L1685" i="1"/>
  <c r="L1684" i="1"/>
  <c r="L1683" i="1"/>
  <c r="L1682" i="1"/>
  <c r="L1681" i="1"/>
  <c r="L1680" i="1"/>
  <c r="L1679" i="1"/>
  <c r="L1678" i="1"/>
  <c r="L1677" i="1"/>
  <c r="L1676" i="1"/>
  <c r="L1675" i="1"/>
  <c r="L1674" i="1"/>
  <c r="L1673" i="1"/>
  <c r="L1672" i="1"/>
  <c r="L1671" i="1"/>
  <c r="L1670" i="1"/>
  <c r="L1669" i="1"/>
  <c r="L1668" i="1"/>
  <c r="L1667" i="1"/>
  <c r="L1666" i="1"/>
  <c r="L1665" i="1"/>
  <c r="L1664" i="1"/>
  <c r="L1663" i="1"/>
  <c r="L1662" i="1"/>
  <c r="L1661" i="1"/>
  <c r="L1660" i="1"/>
  <c r="L1659" i="1"/>
  <c r="L1658" i="1"/>
  <c r="L1657" i="1"/>
  <c r="L1656" i="1"/>
  <c r="L1655" i="1"/>
  <c r="L1654" i="1"/>
  <c r="L1653" i="1"/>
  <c r="L1652" i="1"/>
  <c r="L1651" i="1"/>
  <c r="L1650" i="1"/>
  <c r="L1649" i="1"/>
  <c r="L1648" i="1"/>
  <c r="L1647" i="1"/>
  <c r="L1646" i="1"/>
  <c r="L1645" i="1"/>
  <c r="L1644" i="1"/>
  <c r="L1643" i="1"/>
  <c r="L1642" i="1"/>
  <c r="L1641" i="1"/>
  <c r="L1640" i="1"/>
  <c r="L1639" i="1"/>
  <c r="L1638" i="1"/>
  <c r="L1637" i="1"/>
  <c r="L1636" i="1"/>
  <c r="L1635" i="1"/>
  <c r="L1634" i="1"/>
  <c r="L1633" i="1"/>
  <c r="L1632" i="1"/>
  <c r="L1631" i="1"/>
  <c r="L1630" i="1"/>
  <c r="L1629" i="1"/>
  <c r="L1628" i="1"/>
  <c r="L1627" i="1"/>
  <c r="L1626" i="1"/>
  <c r="L1625" i="1"/>
  <c r="L1624" i="1"/>
  <c r="L1623" i="1"/>
  <c r="L1622" i="1"/>
  <c r="L1621" i="1"/>
  <c r="L1620" i="1"/>
  <c r="L1619" i="1"/>
  <c r="L1618" i="1"/>
  <c r="L1617" i="1"/>
  <c r="L1616" i="1"/>
  <c r="L1615" i="1"/>
  <c r="L1614" i="1"/>
  <c r="L1613" i="1"/>
  <c r="L1612" i="1"/>
  <c r="L1611" i="1"/>
  <c r="L1610" i="1"/>
  <c r="L1609" i="1"/>
  <c r="L1608" i="1"/>
  <c r="L1607" i="1"/>
  <c r="L1606" i="1"/>
  <c r="L1605" i="1"/>
  <c r="L1604" i="1"/>
  <c r="L1603" i="1"/>
  <c r="L1602" i="1"/>
  <c r="L1601" i="1"/>
  <c r="L1600" i="1"/>
  <c r="L1599" i="1"/>
  <c r="L1598" i="1"/>
  <c r="L1597" i="1"/>
  <c r="L1596" i="1"/>
  <c r="L1595" i="1"/>
  <c r="L1594" i="1"/>
  <c r="L1593" i="1"/>
  <c r="L1592" i="1"/>
  <c r="L1591" i="1"/>
  <c r="L1590" i="1"/>
  <c r="L1589" i="1"/>
  <c r="L1588" i="1"/>
  <c r="L1587" i="1"/>
  <c r="L1586" i="1"/>
  <c r="L1585" i="1"/>
  <c r="L1584" i="1"/>
  <c r="L1583" i="1"/>
  <c r="L1582" i="1"/>
  <c r="L1581" i="1"/>
  <c r="L1580" i="1"/>
  <c r="L1579" i="1"/>
  <c r="L1578" i="1"/>
  <c r="L1577" i="1"/>
  <c r="L1576" i="1"/>
  <c r="L1575" i="1"/>
  <c r="L1574" i="1"/>
  <c r="L1573" i="1"/>
  <c r="L1572" i="1"/>
  <c r="L1571" i="1"/>
  <c r="L1570" i="1"/>
  <c r="L1569" i="1"/>
  <c r="L1568" i="1"/>
  <c r="L1567" i="1"/>
  <c r="L1566" i="1"/>
  <c r="L1565" i="1"/>
  <c r="L1564" i="1"/>
  <c r="L1563" i="1"/>
  <c r="L1562" i="1"/>
  <c r="L1561" i="1"/>
  <c r="L1560" i="1"/>
  <c r="L1559" i="1"/>
  <c r="L1558" i="1"/>
  <c r="L1557" i="1"/>
  <c r="L1556" i="1"/>
  <c r="L1555" i="1"/>
  <c r="L1554" i="1"/>
  <c r="L1553" i="1"/>
  <c r="L1552" i="1"/>
  <c r="L1551" i="1"/>
  <c r="L1550" i="1"/>
  <c r="L1549" i="1"/>
  <c r="L1548" i="1"/>
  <c r="L1547" i="1"/>
  <c r="L1546" i="1"/>
  <c r="L1545" i="1"/>
  <c r="L1544" i="1"/>
  <c r="L1543" i="1"/>
  <c r="L1542" i="1"/>
  <c r="L1541" i="1"/>
  <c r="L1540" i="1"/>
  <c r="L1539" i="1"/>
  <c r="L1538" i="1"/>
  <c r="L1537" i="1"/>
  <c r="L1536" i="1"/>
  <c r="L1535" i="1"/>
  <c r="L1534" i="1"/>
  <c r="L1533" i="1"/>
  <c r="L1532" i="1"/>
  <c r="L1531" i="1"/>
  <c r="L1530" i="1"/>
  <c r="L1529" i="1"/>
  <c r="L1528" i="1"/>
  <c r="L1527" i="1"/>
  <c r="L1526" i="1"/>
  <c r="L1525" i="1"/>
  <c r="L1524" i="1"/>
  <c r="L1523" i="1"/>
  <c r="L1522" i="1"/>
  <c r="L1521" i="1"/>
  <c r="L1520" i="1"/>
  <c r="L1519" i="1"/>
  <c r="L1518" i="1"/>
  <c r="L1517" i="1"/>
  <c r="L1516" i="1"/>
  <c r="L1515" i="1"/>
  <c r="L1514" i="1"/>
  <c r="L1513" i="1"/>
  <c r="L1512" i="1"/>
  <c r="L1511" i="1"/>
  <c r="L1510" i="1"/>
  <c r="L1509" i="1"/>
  <c r="L1508" i="1"/>
  <c r="L1507" i="1"/>
  <c r="L1506" i="1"/>
  <c r="L1505" i="1"/>
  <c r="L1504" i="1"/>
  <c r="L1503" i="1"/>
  <c r="L1502" i="1"/>
  <c r="L1501"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60" i="1"/>
  <c r="L1459" i="1"/>
  <c r="L1458" i="1"/>
  <c r="L1457" i="1"/>
  <c r="L1456" i="1"/>
  <c r="L1455" i="1"/>
  <c r="L1454" i="1"/>
  <c r="L1453" i="1"/>
  <c r="L1452" i="1"/>
  <c r="L1451" i="1"/>
  <c r="L1450" i="1"/>
  <c r="L1449" i="1"/>
  <c r="L1448" i="1"/>
  <c r="L1447" i="1"/>
  <c r="L1446" i="1"/>
  <c r="L1445" i="1"/>
  <c r="L1444" i="1"/>
  <c r="L1443" i="1"/>
  <c r="L1442" i="1"/>
  <c r="L1441" i="1"/>
  <c r="L1440" i="1"/>
  <c r="L1439" i="1"/>
  <c r="L1438"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9"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AF21" i="29" l="1"/>
  <c r="AE21" i="29"/>
  <c r="AD21" i="29"/>
  <c r="AC21" i="29"/>
  <c r="AB21" i="29"/>
  <c r="AA21" i="29"/>
  <c r="Z21" i="29"/>
  <c r="Y21" i="29"/>
  <c r="X21" i="29"/>
  <c r="W21" i="29"/>
  <c r="V21" i="29"/>
  <c r="U21" i="29"/>
  <c r="T21" i="29"/>
  <c r="S21" i="29"/>
  <c r="R21" i="29"/>
  <c r="Q21" i="29"/>
  <c r="N21" i="29"/>
  <c r="M21" i="29"/>
  <c r="L21" i="29"/>
  <c r="K21" i="29"/>
  <c r="J21" i="29"/>
  <c r="I21" i="29"/>
  <c r="AF21" i="30"/>
  <c r="AE21" i="30"/>
  <c r="AD21" i="30"/>
  <c r="AC21" i="30"/>
  <c r="AB21" i="30"/>
  <c r="AA21" i="30"/>
  <c r="Z21" i="30"/>
  <c r="Y21" i="30"/>
  <c r="X21" i="30"/>
  <c r="W21" i="30"/>
  <c r="V21" i="30"/>
  <c r="U21" i="30"/>
  <c r="T21" i="30"/>
  <c r="S21" i="30"/>
  <c r="R21" i="30"/>
  <c r="Q21" i="30"/>
  <c r="N21" i="30"/>
  <c r="M21" i="30"/>
  <c r="L21" i="30"/>
  <c r="K21" i="30"/>
  <c r="J21" i="30"/>
  <c r="I21" i="30"/>
  <c r="AF21" i="27"/>
  <c r="AE21" i="27"/>
  <c r="AD21" i="27"/>
  <c r="AC21" i="27"/>
  <c r="AB21" i="27"/>
  <c r="AA21" i="27"/>
  <c r="Z21" i="27"/>
  <c r="Y21" i="27"/>
  <c r="X21" i="27"/>
  <c r="W21" i="27"/>
  <c r="V21" i="27"/>
  <c r="U21" i="27"/>
  <c r="T21" i="27"/>
  <c r="S21" i="27"/>
  <c r="R21" i="27"/>
  <c r="Q21" i="27"/>
  <c r="N21" i="27"/>
  <c r="M21" i="27"/>
  <c r="L21" i="27"/>
  <c r="K21" i="27"/>
  <c r="J21" i="27"/>
  <c r="I21" i="27"/>
  <c r="AF21" i="26"/>
  <c r="AE21" i="26"/>
  <c r="AD21" i="26"/>
  <c r="AC21" i="26"/>
  <c r="AB21" i="26"/>
  <c r="AA21" i="26"/>
  <c r="Z21" i="26"/>
  <c r="Y21" i="26"/>
  <c r="X21" i="26"/>
  <c r="W21" i="26"/>
  <c r="V21" i="26"/>
  <c r="U21" i="26"/>
  <c r="T21" i="26"/>
  <c r="S21" i="26"/>
  <c r="R21" i="26"/>
  <c r="Q21" i="26"/>
  <c r="N21" i="26"/>
  <c r="M21" i="26"/>
  <c r="L21" i="26"/>
  <c r="K21" i="26"/>
  <c r="J21" i="26"/>
  <c r="I21" i="26"/>
  <c r="F9" i="4" l="1"/>
  <c r="C34" i="4"/>
  <c r="E34" i="4" s="1"/>
  <c r="G15" i="4" l="1"/>
  <c r="G39" i="4" l="1"/>
  <c r="G38" i="4"/>
  <c r="H38" i="4" s="1"/>
  <c r="H4" i="4" l="1"/>
  <c r="G36" i="4" l="1"/>
  <c r="H36" i="4" s="1"/>
  <c r="G30" i="4"/>
  <c r="H30" i="4" s="1"/>
  <c r="G34" i="4" l="1"/>
  <c r="H34" i="4" s="1"/>
  <c r="G35" i="4" l="1"/>
  <c r="H35" i="4" s="1"/>
  <c r="G32" i="4" l="1"/>
  <c r="H32" i="4" s="1"/>
  <c r="G33" i="4" l="1"/>
  <c r="H33" i="4" s="1"/>
  <c r="G31" i="4" l="1"/>
  <c r="H31" i="4" s="1"/>
  <c r="G22" i="4" l="1"/>
  <c r="H22" i="4" s="1"/>
  <c r="H40" i="4" s="1"/>
  <c r="J40" i="4" s="1"/>
  <c r="H5" i="4" l="1"/>
  <c r="C16" i="4"/>
  <c r="F16" i="4" s="1"/>
  <c r="F15" i="4"/>
  <c r="F10" i="4"/>
  <c r="F8" i="4"/>
  <c r="F7" i="4"/>
  <c r="F6" i="4"/>
  <c r="F5" i="4"/>
  <c r="F4" i="4"/>
  <c r="C35" i="4" l="1"/>
  <c r="E35" i="4" s="1"/>
  <c r="G16" i="4"/>
  <c r="E33" i="4" l="1"/>
  <c r="C11" i="4" l="1"/>
  <c r="F11" i="4" l="1"/>
  <c r="C13" i="4" l="1"/>
  <c r="F13" i="4" l="1"/>
  <c r="C32" i="4"/>
  <c r="E32" i="4" s="1"/>
  <c r="C30" i="4" l="1"/>
  <c r="E30" i="4" s="1"/>
  <c r="C29" i="4" l="1"/>
  <c r="E29" i="4" s="1"/>
  <c r="C28" i="4"/>
  <c r="E28" i="4" s="1"/>
  <c r="C12" i="4" l="1"/>
  <c r="F12" i="4" l="1"/>
  <c r="C31" i="4"/>
  <c r="E31" i="4" s="1"/>
  <c r="F18" i="4" l="1"/>
  <c r="C37" i="4" l="1"/>
  <c r="E37" i="4" s="1"/>
  <c r="K1" i="1" l="1"/>
  <c r="C14" i="4" l="1"/>
  <c r="F14" i="4" l="1"/>
  <c r="C33" i="4" l="1"/>
  <c r="J16" i="1" l="1"/>
  <c r="F19" i="4" l="1"/>
  <c r="C38" i="4" l="1"/>
  <c r="E38" i="4" s="1"/>
  <c r="C25" i="4" l="1"/>
  <c r="E25" i="4" s="1"/>
  <c r="C26" i="4"/>
  <c r="E26" i="4" s="1"/>
  <c r="C27" i="4"/>
  <c r="E27" i="4" s="1"/>
  <c r="C24" i="4"/>
  <c r="E24" i="4" s="1"/>
  <c r="C17" i="4" l="1"/>
  <c r="F17" i="4" l="1"/>
  <c r="C36" i="4"/>
  <c r="E36" i="4" s="1"/>
  <c r="F20" i="4" l="1"/>
  <c r="F21" i="4"/>
  <c r="C23" i="4" l="1"/>
  <c r="E23" i="4" s="1"/>
  <c r="E39" i="4" s="1"/>
  <c r="C40" i="4" l="1"/>
  <c r="I21" i="1" l="1"/>
  <c r="K16" i="1"/>
  <c r="K11" i="1"/>
  <c r="J11" i="1"/>
  <c r="J6" i="1"/>
  <c r="K6" i="1"/>
  <c r="B5" i="5" l="1"/>
  <c r="K21" i="1" l="1"/>
  <c r="L1" i="1" s="1"/>
  <c r="L21" i="1" l="1"/>
  <c r="L4" i="1" s="1"/>
  <c r="H6" i="1"/>
  <c r="I6" i="1"/>
  <c r="L6" i="1" l="1"/>
  <c r="H21" i="1"/>
  <c r="J21" i="1"/>
  <c r="H16" i="1" l="1"/>
  <c r="I16" i="1"/>
  <c r="L16" i="1" l="1"/>
  <c r="H11" i="1"/>
  <c r="I11" i="1" l="1"/>
  <c r="L11" i="1" s="1"/>
  <c r="L5" i="1" s="1"/>
  <c r="L3" i="1" s="1"/>
  <c r="C5" i="5" s="1"/>
  <c r="G40" i="4" l="1"/>
  <c r="C42" i="4"/>
  <c r="E5" i="5" s="1"/>
  <c r="G5" i="5" s="1"/>
  <c r="M522" i="1" l="1"/>
  <c r="M516" i="1"/>
  <c r="M512" i="1"/>
  <c r="M508" i="1"/>
  <c r="M504" i="1"/>
  <c r="M500" i="1"/>
  <c r="M496" i="1"/>
  <c r="M492" i="1"/>
  <c r="M488" i="1"/>
  <c r="M484" i="1"/>
  <c r="M480" i="1"/>
  <c r="M476" i="1"/>
  <c r="M472" i="1"/>
  <c r="M468" i="1"/>
  <c r="M464" i="1"/>
  <c r="M460" i="1"/>
  <c r="M456" i="1"/>
  <c r="M452" i="1"/>
  <c r="M448" i="1"/>
  <c r="M444" i="1"/>
  <c r="M440" i="1"/>
  <c r="M436" i="1"/>
  <c r="M432" i="1"/>
  <c r="M428" i="1"/>
  <c r="M424" i="1"/>
  <c r="M420" i="1"/>
  <c r="M412" i="1"/>
  <c r="M408" i="1"/>
  <c r="M404" i="1"/>
  <c r="M400" i="1"/>
  <c r="M396" i="1"/>
  <c r="M392" i="1"/>
  <c r="M388" i="1"/>
  <c r="M384" i="1"/>
  <c r="M380" i="1"/>
  <c r="M376" i="1"/>
  <c r="M372" i="1"/>
  <c r="M368" i="1"/>
  <c r="M364" i="1"/>
  <c r="M360" i="1"/>
  <c r="M356" i="1"/>
  <c r="M348" i="1"/>
  <c r="M344" i="1"/>
  <c r="M340" i="1"/>
  <c r="M336" i="1"/>
  <c r="M332" i="1"/>
  <c r="M328" i="1"/>
  <c r="M324" i="1"/>
  <c r="M320" i="1"/>
  <c r="M316" i="1"/>
  <c r="M312" i="1"/>
  <c r="M308" i="1"/>
  <c r="M304" i="1"/>
  <c r="M300" i="1"/>
  <c r="M296" i="1"/>
  <c r="M292" i="1"/>
  <c r="M288" i="1"/>
  <c r="M284" i="1"/>
  <c r="M280" i="1"/>
  <c r="M276" i="1"/>
  <c r="M272" i="1"/>
  <c r="M268" i="1"/>
  <c r="M264" i="1"/>
  <c r="M260" i="1"/>
  <c r="M256" i="1"/>
  <c r="M252" i="1"/>
  <c r="M248" i="1"/>
  <c r="M244" i="1"/>
  <c r="M240" i="1"/>
  <c r="M236" i="1"/>
  <c r="M232" i="1"/>
  <c r="M224" i="1"/>
  <c r="M220" i="1"/>
  <c r="M216" i="1"/>
  <c r="M212" i="1"/>
  <c r="M208" i="1"/>
  <c r="M204" i="1"/>
  <c r="M200" i="1"/>
  <c r="M196" i="1"/>
  <c r="M192" i="1"/>
  <c r="M188" i="1"/>
  <c r="M184" i="1"/>
  <c r="M180" i="1"/>
  <c r="M519" i="1"/>
  <c r="M515" i="1"/>
  <c r="M511" i="1"/>
  <c r="M507" i="1"/>
  <c r="M503" i="1"/>
  <c r="M499" i="1"/>
  <c r="M495" i="1"/>
  <c r="M491" i="1"/>
  <c r="M487" i="1"/>
  <c r="M483" i="1"/>
  <c r="M479" i="1"/>
  <c r="M475" i="1"/>
  <c r="M471" i="1"/>
  <c r="M467" i="1"/>
  <c r="M463" i="1"/>
  <c r="M459" i="1"/>
  <c r="M455" i="1"/>
  <c r="M451" i="1"/>
  <c r="M447" i="1"/>
  <c r="M443" i="1"/>
  <c r="M439" i="1"/>
  <c r="M435" i="1"/>
  <c r="M431" i="1"/>
  <c r="M427" i="1"/>
  <c r="M423" i="1"/>
  <c r="M419" i="1"/>
  <c r="M415" i="1"/>
  <c r="M411" i="1"/>
  <c r="M407" i="1"/>
  <c r="M403" i="1"/>
  <c r="M399" i="1"/>
  <c r="M395" i="1"/>
  <c r="M391" i="1"/>
  <c r="M387" i="1"/>
  <c r="M383" i="1"/>
  <c r="M379" i="1"/>
  <c r="M375" i="1"/>
  <c r="M371" i="1"/>
  <c r="M367" i="1"/>
  <c r="M363" i="1"/>
  <c r="M359" i="1"/>
  <c r="M355" i="1"/>
  <c r="M347" i="1"/>
  <c r="M343" i="1"/>
  <c r="M339" i="1"/>
  <c r="M335" i="1"/>
  <c r="M331" i="1"/>
  <c r="M327" i="1"/>
  <c r="M323" i="1"/>
  <c r="M319" i="1"/>
  <c r="M315" i="1"/>
  <c r="M311" i="1"/>
  <c r="M307" i="1"/>
  <c r="M303" i="1"/>
  <c r="M295" i="1"/>
  <c r="M291" i="1"/>
  <c r="M287" i="1"/>
  <c r="M283" i="1"/>
  <c r="M279" i="1"/>
  <c r="M275" i="1"/>
  <c r="M271" i="1"/>
  <c r="M267" i="1"/>
  <c r="M263" i="1"/>
  <c r="M255" i="1"/>
  <c r="M251" i="1"/>
  <c r="M247" i="1"/>
  <c r="M243" i="1"/>
  <c r="M239" i="1"/>
  <c r="M235" i="1"/>
  <c r="M231" i="1"/>
  <c r="M227" i="1"/>
  <c r="M223" i="1"/>
  <c r="M215" i="1"/>
  <c r="M211" i="1"/>
  <c r="M207" i="1"/>
  <c r="M203" i="1"/>
  <c r="M199" i="1"/>
  <c r="M195" i="1"/>
  <c r="M191" i="1"/>
  <c r="M187" i="1"/>
  <c r="M183" i="1"/>
  <c r="M179" i="1"/>
  <c r="M175" i="1"/>
  <c r="M171" i="1"/>
  <c r="M518" i="1"/>
  <c r="M514" i="1"/>
  <c r="M510" i="1"/>
  <c r="M506" i="1"/>
  <c r="M502" i="1"/>
  <c r="M498" i="1"/>
  <c r="M494" i="1"/>
  <c r="M490" i="1"/>
  <c r="M486" i="1"/>
  <c r="M482" i="1"/>
  <c r="M478" i="1"/>
  <c r="M474" i="1"/>
  <c r="M470" i="1"/>
  <c r="M466" i="1"/>
  <c r="M462" i="1"/>
  <c r="M458" i="1"/>
  <c r="M454" i="1"/>
  <c r="M450" i="1"/>
  <c r="M446" i="1"/>
  <c r="M442" i="1"/>
  <c r="M438" i="1"/>
  <c r="M434" i="1"/>
  <c r="M430" i="1"/>
  <c r="M426" i="1"/>
  <c r="M422" i="1"/>
  <c r="M418" i="1"/>
  <c r="M414" i="1"/>
  <c r="M410" i="1"/>
  <c r="M406" i="1"/>
  <c r="M402" i="1"/>
  <c r="M398" i="1"/>
  <c r="M394" i="1"/>
  <c r="M390" i="1"/>
  <c r="M386" i="1"/>
  <c r="M382" i="1"/>
  <c r="M378" i="1"/>
  <c r="M374" i="1"/>
  <c r="M370" i="1"/>
  <c r="M366" i="1"/>
  <c r="M362" i="1"/>
  <c r="M358" i="1"/>
  <c r="M354" i="1"/>
  <c r="M350" i="1"/>
  <c r="M346" i="1"/>
  <c r="M342" i="1"/>
  <c r="M338" i="1"/>
  <c r="M334" i="1"/>
  <c r="M330" i="1"/>
  <c r="M326" i="1"/>
  <c r="M322" i="1"/>
  <c r="M318" i="1"/>
  <c r="M314" i="1"/>
  <c r="M310" i="1"/>
  <c r="M306" i="1"/>
  <c r="M302" i="1"/>
  <c r="M298" i="1"/>
  <c r="M294" i="1"/>
  <c r="M290" i="1"/>
  <c r="M286" i="1"/>
  <c r="M282" i="1"/>
  <c r="M278" i="1"/>
  <c r="M274" i="1"/>
  <c r="M270" i="1"/>
  <c r="M266" i="1"/>
  <c r="M262" i="1"/>
  <c r="M258" i="1"/>
  <c r="M254" i="1"/>
  <c r="M250" i="1"/>
  <c r="M246" i="1"/>
  <c r="M242" i="1"/>
  <c r="M238" i="1"/>
  <c r="M234" i="1"/>
  <c r="M230" i="1"/>
  <c r="M226" i="1"/>
  <c r="M222" i="1"/>
  <c r="M214" i="1"/>
  <c r="M210" i="1"/>
  <c r="M206" i="1"/>
  <c r="M202" i="1"/>
  <c r="M198" i="1"/>
  <c r="M194" i="1"/>
  <c r="M190" i="1"/>
  <c r="M186" i="1"/>
  <c r="M182" i="1"/>
  <c r="M178" i="1"/>
  <c r="M517" i="1"/>
  <c r="M513" i="1"/>
  <c r="M509" i="1"/>
  <c r="M505" i="1"/>
  <c r="M501" i="1"/>
  <c r="M497" i="1"/>
  <c r="M493" i="1"/>
  <c r="M489" i="1"/>
  <c r="M485" i="1"/>
  <c r="M481" i="1"/>
  <c r="M477" i="1"/>
  <c r="M473" i="1"/>
  <c r="M469" i="1"/>
  <c r="M465" i="1"/>
  <c r="M461" i="1"/>
  <c r="M457" i="1"/>
  <c r="M453" i="1"/>
  <c r="M449" i="1"/>
  <c r="M445" i="1"/>
  <c r="M441" i="1"/>
  <c r="M437" i="1"/>
  <c r="M433" i="1"/>
  <c r="M429" i="1"/>
  <c r="M425" i="1"/>
  <c r="M421" i="1"/>
  <c r="M417" i="1"/>
  <c r="M413" i="1"/>
  <c r="M409" i="1"/>
  <c r="M405" i="1"/>
  <c r="M401" i="1"/>
  <c r="M397" i="1"/>
  <c r="M393" i="1"/>
  <c r="M389" i="1"/>
  <c r="M385" i="1"/>
  <c r="M381" i="1"/>
  <c r="M377" i="1"/>
  <c r="M373" i="1"/>
  <c r="M369" i="1"/>
  <c r="M365" i="1"/>
  <c r="M361" i="1"/>
  <c r="M357" i="1"/>
  <c r="M349" i="1"/>
  <c r="M345" i="1"/>
  <c r="M341" i="1"/>
  <c r="M333" i="1"/>
  <c r="M329" i="1"/>
  <c r="M325" i="1"/>
  <c r="M321" i="1"/>
  <c r="M317" i="1"/>
  <c r="M309" i="1"/>
  <c r="M305" i="1"/>
  <c r="M301" i="1"/>
  <c r="M293" i="1"/>
  <c r="M289" i="1"/>
  <c r="M285" i="1"/>
  <c r="M281" i="1"/>
  <c r="M277" i="1"/>
  <c r="M273" i="1"/>
  <c r="M269" i="1"/>
  <c r="M265" i="1"/>
  <c r="M261" i="1"/>
  <c r="M257" i="1"/>
  <c r="M253" i="1"/>
  <c r="M249" i="1"/>
  <c r="M245" i="1"/>
  <c r="M241" i="1"/>
  <c r="M237" i="1"/>
  <c r="M233" i="1"/>
  <c r="M229" i="1"/>
  <c r="M225" i="1"/>
  <c r="M221" i="1"/>
  <c r="M217" i="1"/>
  <c r="M213" i="1"/>
  <c r="M209" i="1"/>
  <c r="M205" i="1"/>
  <c r="M201" i="1"/>
  <c r="M197" i="1"/>
  <c r="M193" i="1"/>
  <c r="M189" i="1"/>
  <c r="M185" i="1"/>
  <c r="M181" i="1"/>
  <c r="M177" i="1"/>
  <c r="M173" i="1"/>
  <c r="M169" i="1"/>
  <c r="M165" i="1"/>
  <c r="M176" i="1"/>
  <c r="M168" i="1"/>
  <c r="M163" i="1"/>
  <c r="M159" i="1"/>
  <c r="M155" i="1"/>
  <c r="M151" i="1"/>
  <c r="M147" i="1"/>
  <c r="M143" i="1"/>
  <c r="M139" i="1"/>
  <c r="M135" i="1"/>
  <c r="M131" i="1"/>
  <c r="M127" i="1"/>
  <c r="M123" i="1"/>
  <c r="M119" i="1"/>
  <c r="M115" i="1"/>
  <c r="M111" i="1"/>
  <c r="M107" i="1"/>
  <c r="M103" i="1"/>
  <c r="M99" i="1"/>
  <c r="M95" i="1"/>
  <c r="M91" i="1"/>
  <c r="M83" i="1"/>
  <c r="M79" i="1"/>
  <c r="M75" i="1"/>
  <c r="M71" i="1"/>
  <c r="M67" i="1"/>
  <c r="M63" i="1"/>
  <c r="M59" i="1"/>
  <c r="M55" i="1"/>
  <c r="M51" i="1"/>
  <c r="M47" i="1"/>
  <c r="M43" i="1"/>
  <c r="M39" i="1"/>
  <c r="M27" i="1"/>
  <c r="M23" i="1"/>
  <c r="M174" i="1"/>
  <c r="M167" i="1"/>
  <c r="M162" i="1"/>
  <c r="M158" i="1"/>
  <c r="M154" i="1"/>
  <c r="M150" i="1"/>
  <c r="M146" i="1"/>
  <c r="M142" i="1"/>
  <c r="M138" i="1"/>
  <c r="M134" i="1"/>
  <c r="M130" i="1"/>
  <c r="M126" i="1"/>
  <c r="M122" i="1"/>
  <c r="M118" i="1"/>
  <c r="M114" i="1"/>
  <c r="M110" i="1"/>
  <c r="M106" i="1"/>
  <c r="M102" i="1"/>
  <c r="M98" i="1"/>
  <c r="M94" i="1"/>
  <c r="M90" i="1"/>
  <c r="M86" i="1"/>
  <c r="M82" i="1"/>
  <c r="M78" i="1"/>
  <c r="M74" i="1"/>
  <c r="M70" i="1"/>
  <c r="M66" i="1"/>
  <c r="M62" i="1"/>
  <c r="M58" i="1"/>
  <c r="M54" i="1"/>
  <c r="M50" i="1"/>
  <c r="M46" i="1"/>
  <c r="M42" i="1"/>
  <c r="M26" i="1"/>
  <c r="M24" i="1"/>
  <c r="M172" i="1"/>
  <c r="M166" i="1"/>
  <c r="M161" i="1"/>
  <c r="M157" i="1"/>
  <c r="M153" i="1"/>
  <c r="M149" i="1"/>
  <c r="M145" i="1"/>
  <c r="M141" i="1"/>
  <c r="M137" i="1"/>
  <c r="M129" i="1"/>
  <c r="M125" i="1"/>
  <c r="M121" i="1"/>
  <c r="M117" i="1"/>
  <c r="M113" i="1"/>
  <c r="M109" i="1"/>
  <c r="M105" i="1"/>
  <c r="M101" i="1"/>
  <c r="M97" i="1"/>
  <c r="M93" i="1"/>
  <c r="M89" i="1"/>
  <c r="M85" i="1"/>
  <c r="M81" i="1"/>
  <c r="M77" i="1"/>
  <c r="M73" i="1"/>
  <c r="M69" i="1"/>
  <c r="M65" i="1"/>
  <c r="M61" i="1"/>
  <c r="M57" i="1"/>
  <c r="M53" i="1"/>
  <c r="M49" i="1"/>
  <c r="M45" i="1"/>
  <c r="M41" i="1"/>
  <c r="M29" i="1"/>
  <c r="M25" i="1"/>
  <c r="M170" i="1"/>
  <c r="M164" i="1"/>
  <c r="M160" i="1"/>
  <c r="M156" i="1"/>
  <c r="M152" i="1"/>
  <c r="M148" i="1"/>
  <c r="M144" i="1"/>
  <c r="M140" i="1"/>
  <c r="M136" i="1"/>
  <c r="M132" i="1"/>
  <c r="M128" i="1"/>
  <c r="M124" i="1"/>
  <c r="M120" i="1"/>
  <c r="M116" i="1"/>
  <c r="M112" i="1"/>
  <c r="M108" i="1"/>
  <c r="M104" i="1"/>
  <c r="M100" i="1"/>
  <c r="M96" i="1"/>
  <c r="M92" i="1"/>
  <c r="M88" i="1"/>
  <c r="M84" i="1"/>
  <c r="M80" i="1"/>
  <c r="M76" i="1"/>
  <c r="M72" i="1"/>
  <c r="M68" i="1"/>
  <c r="M64" i="1"/>
  <c r="M60" i="1"/>
  <c r="M56" i="1"/>
  <c r="M52" i="1"/>
  <c r="M48" i="1"/>
  <c r="M44" i="1"/>
  <c r="M40" i="1"/>
  <c r="M28" i="1"/>
  <c r="M4031" i="1"/>
  <c r="M4027" i="1"/>
  <c r="M4023" i="1"/>
  <c r="M4019" i="1"/>
  <c r="M4015" i="1"/>
  <c r="M4011" i="1"/>
  <c r="M4007" i="1"/>
  <c r="M4003" i="1"/>
  <c r="M3999" i="1"/>
  <c r="M3995" i="1"/>
  <c r="M3991" i="1"/>
  <c r="M3987" i="1"/>
  <c r="M3983" i="1"/>
  <c r="M3979" i="1"/>
  <c r="M3975" i="1"/>
  <c r="M3971" i="1"/>
  <c r="M3967" i="1"/>
  <c r="M3963" i="1"/>
  <c r="M3959" i="1"/>
  <c r="M3955" i="1"/>
  <c r="M3951" i="1"/>
  <c r="M3947" i="1"/>
  <c r="M3943" i="1"/>
  <c r="M3939" i="1"/>
  <c r="M3935" i="1"/>
  <c r="M3931" i="1"/>
  <c r="M3927" i="1"/>
  <c r="M3923" i="1"/>
  <c r="M3919" i="1"/>
  <c r="M3915" i="1"/>
  <c r="M3911" i="1"/>
  <c r="M3907" i="1"/>
  <c r="M3875" i="1"/>
  <c r="M3859" i="1"/>
  <c r="M3851" i="1"/>
  <c r="M3847" i="1"/>
  <c r="M3843" i="1"/>
  <c r="M3839" i="1"/>
  <c r="M3835" i="1"/>
  <c r="M3831" i="1"/>
  <c r="M3827" i="1"/>
  <c r="M3823" i="1"/>
  <c r="M3819" i="1"/>
  <c r="M3815" i="1"/>
  <c r="M3811" i="1"/>
  <c r="M3807" i="1"/>
  <c r="M3803" i="1"/>
  <c r="M3799" i="1"/>
  <c r="M3795" i="1"/>
  <c r="M3791" i="1"/>
  <c r="M3787" i="1"/>
  <c r="M3783" i="1"/>
  <c r="M3775" i="1"/>
  <c r="M3771" i="1"/>
  <c r="M3767" i="1"/>
  <c r="M3763" i="1"/>
  <c r="M3759" i="1"/>
  <c r="M3755" i="1"/>
  <c r="M3751" i="1"/>
  <c r="M3747" i="1"/>
  <c r="M3743" i="1"/>
  <c r="M3739" i="1"/>
  <c r="M3731" i="1"/>
  <c r="M3727" i="1"/>
  <c r="M3699" i="1"/>
  <c r="M3695" i="1"/>
  <c r="M3691" i="1"/>
  <c r="M3687" i="1"/>
  <c r="M3683" i="1"/>
  <c r="M3679" i="1"/>
  <c r="M3675" i="1"/>
  <c r="M3655" i="1"/>
  <c r="M3651" i="1"/>
  <c r="M3647" i="1"/>
  <c r="M3639" i="1"/>
  <c r="M3635" i="1"/>
  <c r="M3631" i="1"/>
  <c r="M3627" i="1"/>
  <c r="M3615" i="1"/>
  <c r="M3611" i="1"/>
  <c r="M3607" i="1"/>
  <c r="M3603" i="1"/>
  <c r="M3599" i="1"/>
  <c r="M3591" i="1"/>
  <c r="M3587" i="1"/>
  <c r="M4030" i="1"/>
  <c r="M4026" i="1"/>
  <c r="M4022" i="1"/>
  <c r="M4018" i="1"/>
  <c r="M4014" i="1"/>
  <c r="M4010" i="1"/>
  <c r="M4006" i="1"/>
  <c r="M4002" i="1"/>
  <c r="M3998" i="1"/>
  <c r="M3994" i="1"/>
  <c r="M3990" i="1"/>
  <c r="M3986" i="1"/>
  <c r="M3982" i="1"/>
  <c r="M3978" i="1"/>
  <c r="M3974" i="1"/>
  <c r="M3970" i="1"/>
  <c r="M3966" i="1"/>
  <c r="M3962" i="1"/>
  <c r="M3958" i="1"/>
  <c r="M3954" i="1"/>
  <c r="M3950" i="1"/>
  <c r="M3946" i="1"/>
  <c r="M3942" i="1"/>
  <c r="M3938" i="1"/>
  <c r="M3934" i="1"/>
  <c r="M3930" i="1"/>
  <c r="M3926" i="1"/>
  <c r="M3922" i="1"/>
  <c r="M3918" i="1"/>
  <c r="M3914" i="1"/>
  <c r="M3910" i="1"/>
  <c r="M3906" i="1"/>
  <c r="M3878" i="1"/>
  <c r="M3874" i="1"/>
  <c r="M3870" i="1"/>
  <c r="M3866" i="1"/>
  <c r="M3850" i="1"/>
  <c r="M3846" i="1"/>
  <c r="M3842" i="1"/>
  <c r="M3838" i="1"/>
  <c r="M3834" i="1"/>
  <c r="M3822" i="1"/>
  <c r="M3818" i="1"/>
  <c r="M3810" i="1"/>
  <c r="M3802" i="1"/>
  <c r="M3798" i="1"/>
  <c r="M3794" i="1"/>
  <c r="M3790" i="1"/>
  <c r="M3782" i="1"/>
  <c r="M3774" i="1"/>
  <c r="M3766" i="1"/>
  <c r="M3762" i="1"/>
  <c r="M3758" i="1"/>
  <c r="M3754" i="1"/>
  <c r="M3750" i="1"/>
  <c r="M3746" i="1"/>
  <c r="M3742" i="1"/>
  <c r="M3730" i="1"/>
  <c r="M3694" i="1"/>
  <c r="M3690" i="1"/>
  <c r="M3686" i="1"/>
  <c r="M3682" i="1"/>
  <c r="M3678" i="1"/>
  <c r="M3658" i="1"/>
  <c r="M3654" i="1"/>
  <c r="M3650" i="1"/>
  <c r="M3646" i="1"/>
  <c r="M3638" i="1"/>
  <c r="M3634" i="1"/>
  <c r="M3630" i="1"/>
  <c r="M3626" i="1"/>
  <c r="M3622" i="1"/>
  <c r="M3618" i="1"/>
  <c r="M3614" i="1"/>
  <c r="M3606" i="1"/>
  <c r="M3602" i="1"/>
  <c r="M3598" i="1"/>
  <c r="M3590" i="1"/>
  <c r="M3582" i="1"/>
  <c r="M3578" i="1"/>
  <c r="M3574" i="1"/>
  <c r="M3570" i="1"/>
  <c r="M3566" i="1"/>
  <c r="M3562" i="1"/>
  <c r="M3554" i="1"/>
  <c r="M4029" i="1"/>
  <c r="M4025" i="1"/>
  <c r="M4021" i="1"/>
  <c r="M4017" i="1"/>
  <c r="M4013" i="1"/>
  <c r="M4009" i="1"/>
  <c r="M4005" i="1"/>
  <c r="M4001" i="1"/>
  <c r="M3997" i="1"/>
  <c r="M3993" i="1"/>
  <c r="M3989" i="1"/>
  <c r="M3985" i="1"/>
  <c r="M3981" i="1"/>
  <c r="M3977" i="1"/>
  <c r="M3973" i="1"/>
  <c r="M3969" i="1"/>
  <c r="M3965" i="1"/>
  <c r="M3961" i="1"/>
  <c r="M3957" i="1"/>
  <c r="M3953" i="1"/>
  <c r="M3949" i="1"/>
  <c r="M3945" i="1"/>
  <c r="M3941" i="1"/>
  <c r="M3937" i="1"/>
  <c r="M3933" i="1"/>
  <c r="M3929" i="1"/>
  <c r="M3925" i="1"/>
  <c r="M3921" i="1"/>
  <c r="M3917" i="1"/>
  <c r="M3913" i="1"/>
  <c r="M3909" i="1"/>
  <c r="M3905" i="1"/>
  <c r="M3889" i="1"/>
  <c r="M3877" i="1"/>
  <c r="M3865" i="1"/>
  <c r="M3853" i="1"/>
  <c r="M3849" i="1"/>
  <c r="M3845" i="1"/>
  <c r="M3841" i="1"/>
  <c r="M3833" i="1"/>
  <c r="M3829" i="1"/>
  <c r="M3817" i="1"/>
  <c r="M3813" i="1"/>
  <c r="M3809" i="1"/>
  <c r="M3805" i="1"/>
  <c r="M3801" i="1"/>
  <c r="M3797" i="1"/>
  <c r="M3793" i="1"/>
  <c r="M3789" i="1"/>
  <c r="M3785" i="1"/>
  <c r="M3781" i="1"/>
  <c r="M3777" i="1"/>
  <c r="M3773" i="1"/>
  <c r="M3769" i="1"/>
  <c r="M3765" i="1"/>
  <c r="M3757" i="1"/>
  <c r="M3749" i="1"/>
  <c r="M3745" i="1"/>
  <c r="M3741" i="1"/>
  <c r="M3729" i="1"/>
  <c r="M3701" i="1"/>
  <c r="M3693" i="1"/>
  <c r="M3689" i="1"/>
  <c r="M3681" i="1"/>
  <c r="M3677" i="1"/>
  <c r="M3653" i="1"/>
  <c r="M3649" i="1"/>
  <c r="M3645" i="1"/>
  <c r="M3641" i="1"/>
  <c r="M3637" i="1"/>
  <c r="M3625" i="1"/>
  <c r="M3621" i="1"/>
  <c r="M3617" i="1"/>
  <c r="M3613" i="1"/>
  <c r="M3609" i="1"/>
  <c r="M3605" i="1"/>
  <c r="M3601" i="1"/>
  <c r="M3597" i="1"/>
  <c r="M3593" i="1"/>
  <c r="M3589" i="1"/>
  <c r="M3585" i="1"/>
  <c r="M3581" i="1"/>
  <c r="M3577" i="1"/>
  <c r="M3573" i="1"/>
  <c r="M4028" i="1"/>
  <c r="M4024" i="1"/>
  <c r="M4020" i="1"/>
  <c r="M4016" i="1"/>
  <c r="M4012" i="1"/>
  <c r="M4008" i="1"/>
  <c r="M4004" i="1"/>
  <c r="M4000" i="1"/>
  <c r="M3996" i="1"/>
  <c r="M3992" i="1"/>
  <c r="M3988" i="1"/>
  <c r="M3984" i="1"/>
  <c r="M3980" i="1"/>
  <c r="M3976" i="1"/>
  <c r="M3972" i="1"/>
  <c r="M3968" i="1"/>
  <c r="M3964" i="1"/>
  <c r="M3960" i="1"/>
  <c r="M3956" i="1"/>
  <c r="M3952" i="1"/>
  <c r="M3948" i="1"/>
  <c r="M3944" i="1"/>
  <c r="M3940" i="1"/>
  <c r="M3936" i="1"/>
  <c r="M3932" i="1"/>
  <c r="M3928" i="1"/>
  <c r="M3924" i="1"/>
  <c r="M3920" i="1"/>
  <c r="M3916" i="1"/>
  <c r="M3912" i="1"/>
  <c r="M3908" i="1"/>
  <c r="M3904" i="1"/>
  <c r="M3876" i="1"/>
  <c r="M3852" i="1"/>
  <c r="M3848" i="1"/>
  <c r="M3844" i="1"/>
  <c r="M3840" i="1"/>
  <c r="M3836" i="1"/>
  <c r="M3832" i="1"/>
  <c r="M3828" i="1"/>
  <c r="M3820" i="1"/>
  <c r="M3816" i="1"/>
  <c r="M3812" i="1"/>
  <c r="M3808" i="1"/>
  <c r="M3804" i="1"/>
  <c r="M3800" i="1"/>
  <c r="M3796" i="1"/>
  <c r="M3792" i="1"/>
  <c r="M3788" i="1"/>
  <c r="M3784" i="1"/>
  <c r="M3772" i="1"/>
  <c r="M3768" i="1"/>
  <c r="M3764" i="1"/>
  <c r="M3760" i="1"/>
  <c r="M3756" i="1"/>
  <c r="M3752" i="1"/>
  <c r="M3748" i="1"/>
  <c r="M3744" i="1"/>
  <c r="M3740" i="1"/>
  <c r="M3728" i="1"/>
  <c r="M3716" i="1"/>
  <c r="M3700" i="1"/>
  <c r="M3696" i="1"/>
  <c r="M3692" i="1"/>
  <c r="M3688" i="1"/>
  <c r="M3684" i="1"/>
  <c r="M3680" i="1"/>
  <c r="M3672" i="1"/>
  <c r="M3656" i="1"/>
  <c r="M3652" i="1"/>
  <c r="M3640" i="1"/>
  <c r="M3636" i="1"/>
  <c r="M3632" i="1"/>
  <c r="M3628" i="1"/>
  <c r="M3624" i="1"/>
  <c r="M3620" i="1"/>
  <c r="M3616" i="1"/>
  <c r="M3612" i="1"/>
  <c r="M3608" i="1"/>
  <c r="M3604" i="1"/>
  <c r="M3600" i="1"/>
  <c r="M3588" i="1"/>
  <c r="M3584" i="1"/>
  <c r="M3576" i="1"/>
  <c r="M3569" i="1"/>
  <c r="M3564" i="1"/>
  <c r="M3559" i="1"/>
  <c r="M3555" i="1"/>
  <c r="M3546" i="1"/>
  <c r="M3538" i="1"/>
  <c r="M3526" i="1"/>
  <c r="M3522" i="1"/>
  <c r="M3518" i="1"/>
  <c r="M3514" i="1"/>
  <c r="M3510" i="1"/>
  <c r="M3506" i="1"/>
  <c r="M3502" i="1"/>
  <c r="M3494" i="1"/>
  <c r="M3490" i="1"/>
  <c r="M3482" i="1"/>
  <c r="M3478" i="1"/>
  <c r="M3474" i="1"/>
  <c r="M3466" i="1"/>
  <c r="M3462" i="1"/>
  <c r="M3438" i="1"/>
  <c r="M3434" i="1"/>
  <c r="M3430" i="1"/>
  <c r="M3426" i="1"/>
  <c r="M3414" i="1"/>
  <c r="M3410" i="1"/>
  <c r="M3402" i="1"/>
  <c r="M3398" i="1"/>
  <c r="M3394" i="1"/>
  <c r="M3382" i="1"/>
  <c r="M3378" i="1"/>
  <c r="M3370" i="1"/>
  <c r="M3362" i="1"/>
  <c r="M3358" i="1"/>
  <c r="M3354" i="1"/>
  <c r="M3350" i="1"/>
  <c r="M3346" i="1"/>
  <c r="M3342" i="1"/>
  <c r="M3338" i="1"/>
  <c r="M3326" i="1"/>
  <c r="M3322" i="1"/>
  <c r="M3318" i="1"/>
  <c r="M3314" i="1"/>
  <c r="M3310" i="1"/>
  <c r="M3302" i="1"/>
  <c r="M3298" i="1"/>
  <c r="M3294" i="1"/>
  <c r="M3290" i="1"/>
  <c r="M3286" i="1"/>
  <c r="M3274" i="1"/>
  <c r="M3270" i="1"/>
  <c r="M3266" i="1"/>
  <c r="M3262" i="1"/>
  <c r="M3258" i="1"/>
  <c r="M3250" i="1"/>
  <c r="M3238" i="1"/>
  <c r="M3234" i="1"/>
  <c r="M3230" i="1"/>
  <c r="M3226" i="1"/>
  <c r="M3222" i="1"/>
  <c r="M3214" i="1"/>
  <c r="M3210" i="1"/>
  <c r="M3206" i="1"/>
  <c r="M3202" i="1"/>
  <c r="M3198" i="1"/>
  <c r="M3194" i="1"/>
  <c r="M3186" i="1"/>
  <c r="M3182" i="1"/>
  <c r="M3178" i="1"/>
  <c r="M3174" i="1"/>
  <c r="M3170" i="1"/>
  <c r="M3166" i="1"/>
  <c r="M3162" i="1"/>
  <c r="M3158" i="1"/>
  <c r="M3154" i="1"/>
  <c r="M3150" i="1"/>
  <c r="M3142" i="1"/>
  <c r="M3138" i="1"/>
  <c r="M3134" i="1"/>
  <c r="M3126" i="1"/>
  <c r="M3122" i="1"/>
  <c r="M3114" i="1"/>
  <c r="M3102" i="1"/>
  <c r="M3098" i="1"/>
  <c r="M3583" i="1"/>
  <c r="M3575" i="1"/>
  <c r="M3563" i="1"/>
  <c r="M3549" i="1"/>
  <c r="M3541" i="1"/>
  <c r="M3517" i="1"/>
  <c r="M3513" i="1"/>
  <c r="M3509" i="1"/>
  <c r="M3501" i="1"/>
  <c r="M3493" i="1"/>
  <c r="M3489" i="1"/>
  <c r="M3485" i="1"/>
  <c r="M3481" i="1"/>
  <c r="M3477" i="1"/>
  <c r="M3461" i="1"/>
  <c r="M3457" i="1"/>
  <c r="M3449" i="1"/>
  <c r="M3445" i="1"/>
  <c r="M3437" i="1"/>
  <c r="M3433" i="1"/>
  <c r="M3429" i="1"/>
  <c r="M3425" i="1"/>
  <c r="M3413" i="1"/>
  <c r="M3401" i="1"/>
  <c r="M3397" i="1"/>
  <c r="M3381" i="1"/>
  <c r="M3377" i="1"/>
  <c r="M3369" i="1"/>
  <c r="M3365" i="1"/>
  <c r="M3361" i="1"/>
  <c r="M3357" i="1"/>
  <c r="M3353" i="1"/>
  <c r="M3349" i="1"/>
  <c r="M3345" i="1"/>
  <c r="M3341" i="1"/>
  <c r="M3337" i="1"/>
  <c r="M3329" i="1"/>
  <c r="M3317" i="1"/>
  <c r="M3305" i="1"/>
  <c r="M3301" i="1"/>
  <c r="M3297" i="1"/>
  <c r="M3293" i="1"/>
  <c r="M3289" i="1"/>
  <c r="M3285" i="1"/>
  <c r="M3281" i="1"/>
  <c r="M3277" i="1"/>
  <c r="M3269" i="1"/>
  <c r="M3265" i="1"/>
  <c r="M3257" i="1"/>
  <c r="M3253" i="1"/>
  <c r="M3249" i="1"/>
  <c r="M3245" i="1"/>
  <c r="M3237" i="1"/>
  <c r="M3233" i="1"/>
  <c r="M3229" i="1"/>
  <c r="M3213" i="1"/>
  <c r="M3209" i="1"/>
  <c r="M3205" i="1"/>
  <c r="M3201" i="1"/>
  <c r="M3193" i="1"/>
  <c r="M3189" i="1"/>
  <c r="M3185" i="1"/>
  <c r="M3181" i="1"/>
  <c r="M3177" i="1"/>
  <c r="M3173" i="1"/>
  <c r="M3165" i="1"/>
  <c r="M3157" i="1"/>
  <c r="M3153" i="1"/>
  <c r="M3149" i="1"/>
  <c r="M3137" i="1"/>
  <c r="M3133" i="1"/>
  <c r="M3125" i="1"/>
  <c r="M3121" i="1"/>
  <c r="M3117" i="1"/>
  <c r="M3105" i="1"/>
  <c r="M3101" i="1"/>
  <c r="M3097" i="1"/>
  <c r="M3093" i="1"/>
  <c r="M3085" i="1"/>
  <c r="M3081" i="1"/>
  <c r="M3077" i="1"/>
  <c r="M3073" i="1"/>
  <c r="M3069" i="1"/>
  <c r="M3580" i="1"/>
  <c r="M3572" i="1"/>
  <c r="M3567" i="1"/>
  <c r="M3561" i="1"/>
  <c r="M3557" i="1"/>
  <c r="M3552" i="1"/>
  <c r="M3544" i="1"/>
  <c r="M3540" i="1"/>
  <c r="M3536" i="1"/>
  <c r="M3532" i="1"/>
  <c r="M3516" i="1"/>
  <c r="M3512" i="1"/>
  <c r="M3508" i="1"/>
  <c r="M3504" i="1"/>
  <c r="M3500" i="1"/>
  <c r="M3496" i="1"/>
  <c r="M3492" i="1"/>
  <c r="M3484" i="1"/>
  <c r="M3480" i="1"/>
  <c r="M3476" i="1"/>
  <c r="M3468" i="1"/>
  <c r="M3464" i="1"/>
  <c r="M3460" i="1"/>
  <c r="M3452" i="1"/>
  <c r="M3448" i="1"/>
  <c r="M3444" i="1"/>
  <c r="M3432" i="1"/>
  <c r="M3428" i="1"/>
  <c r="M3420" i="1"/>
  <c r="M3416" i="1"/>
  <c r="M3412" i="1"/>
  <c r="M3400" i="1"/>
  <c r="M3380" i="1"/>
  <c r="M3364" i="1"/>
  <c r="M3360" i="1"/>
  <c r="M3356" i="1"/>
  <c r="M3352" i="1"/>
  <c r="M3348" i="1"/>
  <c r="M3344" i="1"/>
  <c r="M3340" i="1"/>
  <c r="M3336" i="1"/>
  <c r="M3328" i="1"/>
  <c r="M3320" i="1"/>
  <c r="M3316" i="1"/>
  <c r="M3304" i="1"/>
  <c r="M3300" i="1"/>
  <c r="M3296" i="1"/>
  <c r="M3292" i="1"/>
  <c r="M3276" i="1"/>
  <c r="M3272" i="1"/>
  <c r="M3264" i="1"/>
  <c r="M3260" i="1"/>
  <c r="M3256" i="1"/>
  <c r="M3244" i="1"/>
  <c r="M3240" i="1"/>
  <c r="M3236" i="1"/>
  <c r="M3232" i="1"/>
  <c r="M3228" i="1"/>
  <c r="M3224" i="1"/>
  <c r="M3212" i="1"/>
  <c r="M3208" i="1"/>
  <c r="M3204" i="1"/>
  <c r="M3200" i="1"/>
  <c r="M3196" i="1"/>
  <c r="M3188" i="1"/>
  <c r="M3184" i="1"/>
  <c r="M3180" i="1"/>
  <c r="M3176" i="1"/>
  <c r="M3172" i="1"/>
  <c r="M3168" i="1"/>
  <c r="M3164" i="1"/>
  <c r="M3160" i="1"/>
  <c r="M3156" i="1"/>
  <c r="M3152" i="1"/>
  <c r="M3148" i="1"/>
  <c r="M3144" i="1"/>
  <c r="M3140" i="1"/>
  <c r="M3136" i="1"/>
  <c r="M3132" i="1"/>
  <c r="M3124" i="1"/>
  <c r="M3104" i="1"/>
  <c r="M3092" i="1"/>
  <c r="M3084" i="1"/>
  <c r="M3080" i="1"/>
  <c r="M3076" i="1"/>
  <c r="M3579" i="1"/>
  <c r="M3571" i="1"/>
  <c r="M3560" i="1"/>
  <c r="M3556" i="1"/>
  <c r="M3551" i="1"/>
  <c r="M3547" i="1"/>
  <c r="M3543" i="1"/>
  <c r="M3539" i="1"/>
  <c r="M3535" i="1"/>
  <c r="M3531" i="1"/>
  <c r="M3527" i="1"/>
  <c r="M3523" i="1"/>
  <c r="M3519" i="1"/>
  <c r="M3515" i="1"/>
  <c r="M3511" i="1"/>
  <c r="M3507" i="1"/>
  <c r="M3503" i="1"/>
  <c r="M3495" i="1"/>
  <c r="M3491" i="1"/>
  <c r="M3483" i="1"/>
  <c r="M3479" i="1"/>
  <c r="M3475" i="1"/>
  <c r="M3467" i="1"/>
  <c r="M3459" i="1"/>
  <c r="M3451" i="1"/>
  <c r="M3447" i="1"/>
  <c r="M3443" i="1"/>
  <c r="M3439" i="1"/>
  <c r="M3435" i="1"/>
  <c r="M3431" i="1"/>
  <c r="M3427" i="1"/>
  <c r="M3419" i="1"/>
  <c r="M3415" i="1"/>
  <c r="M3403" i="1"/>
  <c r="M3395" i="1"/>
  <c r="M3391" i="1"/>
  <c r="M3383" i="1"/>
  <c r="M3371" i="1"/>
  <c r="M3363" i="1"/>
  <c r="M3359" i="1"/>
  <c r="M3355" i="1"/>
  <c r="M3351" i="1"/>
  <c r="M3347" i="1"/>
  <c r="M3343" i="1"/>
  <c r="M3339" i="1"/>
  <c r="M3327" i="1"/>
  <c r="M3319" i="1"/>
  <c r="M3315" i="1"/>
  <c r="M3307" i="1"/>
  <c r="M3303" i="1"/>
  <c r="M3299" i="1"/>
  <c r="M3295" i="1"/>
  <c r="M3291" i="1"/>
  <c r="M3283" i="1"/>
  <c r="M3279" i="1"/>
  <c r="M3275" i="1"/>
  <c r="M3267" i="1"/>
  <c r="M3263" i="1"/>
  <c r="M3259" i="1"/>
  <c r="M3255" i="1"/>
  <c r="M3251" i="1"/>
  <c r="M3243" i="1"/>
  <c r="M3235" i="1"/>
  <c r="M3231" i="1"/>
  <c r="M3227" i="1"/>
  <c r="M3211" i="1"/>
  <c r="M3203" i="1"/>
  <c r="M3199" i="1"/>
  <c r="M3195" i="1"/>
  <c r="M3191" i="1"/>
  <c r="M3187" i="1"/>
  <c r="M3183" i="1"/>
  <c r="M3179" i="1"/>
  <c r="M3175" i="1"/>
  <c r="M3171" i="1"/>
  <c r="M3167" i="1"/>
  <c r="M3163" i="1"/>
  <c r="M3159" i="1"/>
  <c r="M3155" i="1"/>
  <c r="M3139" i="1"/>
  <c r="M3115" i="1"/>
  <c r="M3090" i="1"/>
  <c r="M3078" i="1"/>
  <c r="M3071" i="1"/>
  <c r="M3066" i="1"/>
  <c r="M3062" i="1"/>
  <c r="M3054" i="1"/>
  <c r="M3050" i="1"/>
  <c r="M3042" i="1"/>
  <c r="M3038" i="1"/>
  <c r="M3034" i="1"/>
  <c r="M3030" i="1"/>
  <c r="M3026" i="1"/>
  <c r="M3022" i="1"/>
  <c r="M3018" i="1"/>
  <c r="M3010" i="1"/>
  <c r="M3006" i="1"/>
  <c r="M2982" i="1"/>
  <c r="M2974" i="1"/>
  <c r="M2970" i="1"/>
  <c r="M2961" i="1"/>
  <c r="M2957" i="1"/>
  <c r="M2953" i="1"/>
  <c r="M2949" i="1"/>
  <c r="M2933" i="1"/>
  <c r="M2921" i="1"/>
  <c r="M2905" i="1"/>
  <c r="M2901" i="1"/>
  <c r="M2897" i="1"/>
  <c r="M2877" i="1"/>
  <c r="M2865" i="1"/>
  <c r="M2861" i="1"/>
  <c r="M2857" i="1"/>
  <c r="M2853" i="1"/>
  <c r="M2849" i="1"/>
  <c r="M2841" i="1"/>
  <c r="M2833" i="1"/>
  <c r="M2829" i="1"/>
  <c r="M2825" i="1"/>
  <c r="M2821" i="1"/>
  <c r="M2813" i="1"/>
  <c r="M2809" i="1"/>
  <c r="M2805" i="1"/>
  <c r="M2801" i="1"/>
  <c r="M2797" i="1"/>
  <c r="M2793" i="1"/>
  <c r="M2781" i="1"/>
  <c r="M2773" i="1"/>
  <c r="M2761" i="1"/>
  <c r="M2757" i="1"/>
  <c r="M2753" i="1"/>
  <c r="M2737" i="1"/>
  <c r="M2729" i="1"/>
  <c r="M2725" i="1"/>
  <c r="M2717" i="1"/>
  <c r="M2709" i="1"/>
  <c r="M2705" i="1"/>
  <c r="M2697" i="1"/>
  <c r="M2681" i="1"/>
  <c r="M2677" i="1"/>
  <c r="M2665" i="1"/>
  <c r="M2661" i="1"/>
  <c r="M2649" i="1"/>
  <c r="M2629" i="1"/>
  <c r="M2625" i="1"/>
  <c r="M2621" i="1"/>
  <c r="M2613" i="1"/>
  <c r="M2597" i="1"/>
  <c r="M2593" i="1"/>
  <c r="M2581" i="1"/>
  <c r="M2577" i="1"/>
  <c r="M2565" i="1"/>
  <c r="M2561" i="1"/>
  <c r="M2549" i="1"/>
  <c r="M2513" i="1"/>
  <c r="M2501" i="1"/>
  <c r="M2493" i="1"/>
  <c r="M2489" i="1"/>
  <c r="M2485" i="1"/>
  <c r="M2481" i="1"/>
  <c r="M2465" i="1"/>
  <c r="M2461" i="1"/>
  <c r="M2457" i="1"/>
  <c r="M2425" i="1"/>
  <c r="M3135" i="1"/>
  <c r="M3103" i="1"/>
  <c r="M3095" i="1"/>
  <c r="M3083" i="1"/>
  <c r="M3075" i="1"/>
  <c r="M3070" i="1"/>
  <c r="M3065" i="1"/>
  <c r="M3061" i="1"/>
  <c r="M3057" i="1"/>
  <c r="M3049" i="1"/>
  <c r="M3045" i="1"/>
  <c r="M3037" i="1"/>
  <c r="M3033" i="1"/>
  <c r="M3025" i="1"/>
  <c r="M3021" i="1"/>
  <c r="M3017" i="1"/>
  <c r="M3013" i="1"/>
  <c r="M3005" i="1"/>
  <c r="M3001" i="1"/>
  <c r="M2993" i="1"/>
  <c r="M2985" i="1"/>
  <c r="M2981" i="1"/>
  <c r="M2977" i="1"/>
  <c r="M2973" i="1"/>
  <c r="M2969" i="1"/>
  <c r="M2964" i="1"/>
  <c r="M2952" i="1"/>
  <c r="M2948" i="1"/>
  <c r="M2940" i="1"/>
  <c r="M2932" i="1"/>
  <c r="M2904" i="1"/>
  <c r="M2900" i="1"/>
  <c r="M2896" i="1"/>
  <c r="M2892" i="1"/>
  <c r="M2888" i="1"/>
  <c r="M2884" i="1"/>
  <c r="M2880" i="1"/>
  <c r="M2876" i="1"/>
  <c r="M2872" i="1"/>
  <c r="M2860" i="1"/>
  <c r="M2856" i="1"/>
  <c r="M2848" i="1"/>
  <c r="M2840" i="1"/>
  <c r="M2820" i="1"/>
  <c r="M2816" i="1"/>
  <c r="M2804" i="1"/>
  <c r="M2800" i="1"/>
  <c r="M2796" i="1"/>
  <c r="M2792" i="1"/>
  <c r="M2784" i="1"/>
  <c r="M2780" i="1"/>
  <c r="M2776" i="1"/>
  <c r="M2768" i="1"/>
  <c r="M2764" i="1"/>
  <c r="M2756" i="1"/>
  <c r="M2752" i="1"/>
  <c r="M2748" i="1"/>
  <c r="M2732" i="1"/>
  <c r="M2728" i="1"/>
  <c r="M2720" i="1"/>
  <c r="M2704" i="1"/>
  <c r="M2696" i="1"/>
  <c r="M2688" i="1"/>
  <c r="M2684" i="1"/>
  <c r="M2676" i="1"/>
  <c r="M2672" i="1"/>
  <c r="M2664" i="1"/>
  <c r="M2640" i="1"/>
  <c r="M2636" i="1"/>
  <c r="M2632" i="1"/>
  <c r="M2624" i="1"/>
  <c r="M2612" i="1"/>
  <c r="M2604" i="1"/>
  <c r="M2592" i="1"/>
  <c r="M2588" i="1"/>
  <c r="M2584" i="1"/>
  <c r="M2580" i="1"/>
  <c r="M2572" i="1"/>
  <c r="M2568" i="1"/>
  <c r="M2564" i="1"/>
  <c r="M2560" i="1"/>
  <c r="M2556" i="1"/>
  <c r="M2528" i="1"/>
  <c r="M2524" i="1"/>
  <c r="M2520" i="1"/>
  <c r="M3151" i="1"/>
  <c r="M3131" i="1"/>
  <c r="M3127" i="1"/>
  <c r="M3094" i="1"/>
  <c r="M3074" i="1"/>
  <c r="M3064" i="1"/>
  <c r="M3060" i="1"/>
  <c r="M3056" i="1"/>
  <c r="M3052" i="1"/>
  <c r="M3048" i="1"/>
  <c r="M3044" i="1"/>
  <c r="M3040" i="1"/>
  <c r="M3036" i="1"/>
  <c r="M3032" i="1"/>
  <c r="M3024" i="1"/>
  <c r="M3016" i="1"/>
  <c r="M3012" i="1"/>
  <c r="M2996" i="1"/>
  <c r="M2992" i="1"/>
  <c r="M2984" i="1"/>
  <c r="M2980" i="1"/>
  <c r="M2976" i="1"/>
  <c r="M2972" i="1"/>
  <c r="M2968" i="1"/>
  <c r="M2959" i="1"/>
  <c r="M2955" i="1"/>
  <c r="M2951" i="1"/>
  <c r="M2947" i="1"/>
  <c r="M2943" i="1"/>
  <c r="M2935" i="1"/>
  <c r="M2927" i="1"/>
  <c r="M2915" i="1"/>
  <c r="M2911" i="1"/>
  <c r="M2899" i="1"/>
  <c r="M2895" i="1"/>
  <c r="M2891" i="1"/>
  <c r="M2883" i="1"/>
  <c r="M2879" i="1"/>
  <c r="M2875" i="1"/>
  <c r="M2859" i="1"/>
  <c r="M2855" i="1"/>
  <c r="M2851" i="1"/>
  <c r="M2827" i="1"/>
  <c r="M2823" i="1"/>
  <c r="M2819" i="1"/>
  <c r="M2815" i="1"/>
  <c r="M2811" i="1"/>
  <c r="M2799" i="1"/>
  <c r="M2795" i="1"/>
  <c r="M2791" i="1"/>
  <c r="M2787" i="1"/>
  <c r="M2783" i="1"/>
  <c r="M2779" i="1"/>
  <c r="M2775" i="1"/>
  <c r="M2767" i="1"/>
  <c r="M2763" i="1"/>
  <c r="M2759" i="1"/>
  <c r="M2751" i="1"/>
  <c r="M2731" i="1"/>
  <c r="M2727" i="1"/>
  <c r="M2723" i="1"/>
  <c r="M2715" i="1"/>
  <c r="M2707" i="1"/>
  <c r="M2699" i="1"/>
  <c r="M2695" i="1"/>
  <c r="M2687" i="1"/>
  <c r="M2679" i="1"/>
  <c r="M2671" i="1"/>
  <c r="M2667" i="1"/>
  <c r="M2663" i="1"/>
  <c r="M2659" i="1"/>
  <c r="M2639" i="1"/>
  <c r="M2623" i="1"/>
  <c r="M2619" i="1"/>
  <c r="M2611" i="1"/>
  <c r="M2603" i="1"/>
  <c r="M2599" i="1"/>
  <c r="M2595" i="1"/>
  <c r="M2591" i="1"/>
  <c r="M2587" i="1"/>
  <c r="M2583" i="1"/>
  <c r="M2579" i="1"/>
  <c r="M2567" i="1"/>
  <c r="M2563" i="1"/>
  <c r="M2551" i="1"/>
  <c r="M3147" i="1"/>
  <c r="M3123" i="1"/>
  <c r="M3091" i="1"/>
  <c r="M3087" i="1"/>
  <c r="M3079" i="1"/>
  <c r="M3072" i="1"/>
  <c r="M3067" i="1"/>
  <c r="M3063" i="1"/>
  <c r="M3059" i="1"/>
  <c r="M3055" i="1"/>
  <c r="M3051" i="1"/>
  <c r="M3047" i="1"/>
  <c r="M3043" i="1"/>
  <c r="M3039" i="1"/>
  <c r="M3035" i="1"/>
  <c r="M3023" i="1"/>
  <c r="M3019" i="1"/>
  <c r="M3003" i="1"/>
  <c r="M2999" i="1"/>
  <c r="M2991" i="1"/>
  <c r="M2987" i="1"/>
  <c r="M2983" i="1"/>
  <c r="M2979" i="1"/>
  <c r="M2967" i="1"/>
  <c r="M2958" i="1"/>
  <c r="M2954" i="1"/>
  <c r="M2950" i="1"/>
  <c r="M2946" i="1"/>
  <c r="M2934" i="1"/>
  <c r="M2926" i="1"/>
  <c r="M2918" i="1"/>
  <c r="M2914" i="1"/>
  <c r="M2910" i="1"/>
  <c r="M2902" i="1"/>
  <c r="M2894" i="1"/>
  <c r="M2890" i="1"/>
  <c r="M2874" i="1"/>
  <c r="M2866" i="1"/>
  <c r="M2862" i="1"/>
  <c r="M2858" i="1"/>
  <c r="M2854" i="1"/>
  <c r="M2842" i="1"/>
  <c r="M2826" i="1"/>
  <c r="M2822" i="1"/>
  <c r="M2818" i="1"/>
  <c r="M2814" i="1"/>
  <c r="M2810" i="1"/>
  <c r="M2798" i="1"/>
  <c r="M2794" i="1"/>
  <c r="M2786" i="1"/>
  <c r="M2782" i="1"/>
  <c r="M2770" i="1"/>
  <c r="M2762" i="1"/>
  <c r="M2754" i="1"/>
  <c r="M2750" i="1"/>
  <c r="M2742" i="1"/>
  <c r="M2738" i="1"/>
  <c r="M2734" i="1"/>
  <c r="M2726" i="1"/>
  <c r="M2722" i="1"/>
  <c r="M2718" i="1"/>
  <c r="M2702" i="1"/>
  <c r="M2698" i="1"/>
  <c r="M2682" i="1"/>
  <c r="M2678" i="1"/>
  <c r="M2670" i="1"/>
  <c r="M2662" i="1"/>
  <c r="M2654" i="1"/>
  <c r="M2650" i="1"/>
  <c r="M2646" i="1"/>
  <c r="M2642" i="1"/>
  <c r="M2634" i="1"/>
  <c r="M2630" i="1"/>
  <c r="M2626" i="1"/>
  <c r="M2622" i="1"/>
  <c r="M2614" i="1"/>
  <c r="M2602" i="1"/>
  <c r="M2598" i="1"/>
  <c r="M2590" i="1"/>
  <c r="M2586" i="1"/>
  <c r="M2570" i="1"/>
  <c r="M2566" i="1"/>
  <c r="M2562" i="1"/>
  <c r="M2550" i="1"/>
  <c r="M2546" i="1"/>
  <c r="M2542" i="1"/>
  <c r="M2519" i="1"/>
  <c r="M2506" i="1"/>
  <c r="M2487" i="1"/>
  <c r="M2454" i="1"/>
  <c r="M2434" i="1"/>
  <c r="M2426" i="1"/>
  <c r="M2421" i="1"/>
  <c r="M2417" i="1"/>
  <c r="M2409" i="1"/>
  <c r="M2405" i="1"/>
  <c r="M2389" i="1"/>
  <c r="M2357" i="1"/>
  <c r="M2349" i="1"/>
  <c r="M2337" i="1"/>
  <c r="M2329" i="1"/>
  <c r="M2325" i="1"/>
  <c r="M2321" i="1"/>
  <c r="M2281" i="1"/>
  <c r="M2265" i="1"/>
  <c r="M2249" i="1"/>
  <c r="M2225" i="1"/>
  <c r="M2221" i="1"/>
  <c r="M2217" i="1"/>
  <c r="M2189" i="1"/>
  <c r="M2165" i="1"/>
  <c r="M2145" i="1"/>
  <c r="M2101" i="1"/>
  <c r="M2097" i="1"/>
  <c r="M2093" i="1"/>
  <c r="M2089" i="1"/>
  <c r="M2057" i="1"/>
  <c r="M2053" i="1"/>
  <c r="M2025" i="1"/>
  <c r="M2021" i="1"/>
  <c r="M2017" i="1"/>
  <c r="M2013" i="1"/>
  <c r="M1997" i="1"/>
  <c r="M1933" i="1"/>
  <c r="M1897" i="1"/>
  <c r="M1869" i="1"/>
  <c r="M1861" i="1"/>
  <c r="M1833" i="1"/>
  <c r="M1693" i="1"/>
  <c r="M1685" i="1"/>
  <c r="M1641" i="1"/>
  <c r="M1637" i="1"/>
  <c r="M1617" i="1"/>
  <c r="M1609" i="1"/>
  <c r="M1601" i="1"/>
  <c r="M1461" i="1"/>
  <c r="M1349" i="1"/>
  <c r="M1333" i="1"/>
  <c r="M1329" i="1"/>
  <c r="M1325" i="1"/>
  <c r="M1305" i="1"/>
  <c r="M1301" i="1"/>
  <c r="M1297" i="1"/>
  <c r="M1293" i="1"/>
  <c r="M1289" i="1"/>
  <c r="M1285" i="1"/>
  <c r="M1281" i="1"/>
  <c r="M1277" i="1"/>
  <c r="M1273" i="1"/>
  <c r="M1269" i="1"/>
  <c r="M1265" i="1"/>
  <c r="M1261" i="1"/>
  <c r="M1257" i="1"/>
  <c r="M1253" i="1"/>
  <c r="M1249" i="1"/>
  <c r="M1245" i="1"/>
  <c r="M1241" i="1"/>
  <c r="M1237" i="1"/>
  <c r="M1233" i="1"/>
  <c r="M1229" i="1"/>
  <c r="M1225" i="1"/>
  <c r="M1221" i="1"/>
  <c r="M1217" i="1"/>
  <c r="M1213" i="1"/>
  <c r="M1209" i="1"/>
  <c r="M1205" i="1"/>
  <c r="M1201" i="1"/>
  <c r="M1197" i="1"/>
  <c r="M1193" i="1"/>
  <c r="M1189" i="1"/>
  <c r="M1185" i="1"/>
  <c r="M2523" i="1"/>
  <c r="M2491" i="1"/>
  <c r="M2476" i="1"/>
  <c r="M2472" i="1"/>
  <c r="M2468" i="1"/>
  <c r="M2404" i="1"/>
  <c r="M2372" i="1"/>
  <c r="M2368" i="1"/>
  <c r="M2360" i="1"/>
  <c r="M2352" i="1"/>
  <c r="M2348" i="1"/>
  <c r="M2344" i="1"/>
  <c r="M2336" i="1"/>
  <c r="M2320" i="1"/>
  <c r="M2308" i="1"/>
  <c r="M2300" i="1"/>
  <c r="M2296" i="1"/>
  <c r="M2288" i="1"/>
  <c r="M2280" i="1"/>
  <c r="M2268" i="1"/>
  <c r="M2264" i="1"/>
  <c r="M2216" i="1"/>
  <c r="M2196" i="1"/>
  <c r="M2184" i="1"/>
  <c r="M2176" i="1"/>
  <c r="M2172" i="1"/>
  <c r="M2168" i="1"/>
  <c r="M2156" i="1"/>
  <c r="M2148" i="1"/>
  <c r="M2124" i="1"/>
  <c r="M2100" i="1"/>
  <c r="M2092" i="1"/>
  <c r="M2072" i="1"/>
  <c r="M2056" i="1"/>
  <c r="M2028" i="1"/>
  <c r="M2024" i="1"/>
  <c r="M2020" i="1"/>
  <c r="M2016" i="1"/>
  <c r="M2012" i="1"/>
  <c r="M1996" i="1"/>
  <c r="M1980" i="1"/>
  <c r="M1960" i="1"/>
  <c r="M1924" i="1"/>
  <c r="M1912" i="1"/>
  <c r="M1872" i="1"/>
  <c r="M1812" i="1"/>
  <c r="M1756" i="1"/>
  <c r="M1680" i="1"/>
  <c r="M1664" i="1"/>
  <c r="M1588" i="1"/>
  <c r="M1580" i="1"/>
  <c r="M1520" i="1"/>
  <c r="M1480" i="1"/>
  <c r="M1464" i="1"/>
  <c r="M1348" i="1"/>
  <c r="M1336" i="1"/>
  <c r="M1328" i="1"/>
  <c r="M1324" i="1"/>
  <c r="M1316" i="1"/>
  <c r="M1312" i="1"/>
  <c r="M1304" i="1"/>
  <c r="M1300" i="1"/>
  <c r="M1296" i="1"/>
  <c r="M1292" i="1"/>
  <c r="M1288" i="1"/>
  <c r="M1284" i="1"/>
  <c r="M1280" i="1"/>
  <c r="M1276" i="1"/>
  <c r="M1272" i="1"/>
  <c r="M1268" i="1"/>
  <c r="M1264" i="1"/>
  <c r="M1260" i="1"/>
  <c r="M1256" i="1"/>
  <c r="M1252" i="1"/>
  <c r="M1248" i="1"/>
  <c r="M1244" i="1"/>
  <c r="M1240" i="1"/>
  <c r="M1236" i="1"/>
  <c r="M1232" i="1"/>
  <c r="M1228" i="1"/>
  <c r="M1224" i="1"/>
  <c r="M1220" i="1"/>
  <c r="M1216" i="1"/>
  <c r="M1212" i="1"/>
  <c r="M1208" i="1"/>
  <c r="M1204" i="1"/>
  <c r="M1200" i="1"/>
  <c r="M2508" i="1"/>
  <c r="M2499" i="1"/>
  <c r="M2495" i="1"/>
  <c r="M2484" i="1"/>
  <c r="M2475" i="1"/>
  <c r="M2444" i="1"/>
  <c r="M2419" i="1"/>
  <c r="M2415" i="1"/>
  <c r="M2407" i="1"/>
  <c r="M2395" i="1"/>
  <c r="M2375" i="1"/>
  <c r="M2371" i="1"/>
  <c r="M2367" i="1"/>
  <c r="M2359" i="1"/>
  <c r="M2355" i="1"/>
  <c r="M2351" i="1"/>
  <c r="M2347" i="1"/>
  <c r="M2323" i="1"/>
  <c r="M2295" i="1"/>
  <c r="M2279" i="1"/>
  <c r="M2255" i="1"/>
  <c r="M2247" i="1"/>
  <c r="M2235" i="1"/>
  <c r="M2231" i="1"/>
  <c r="M2219" i="1"/>
  <c r="M2207" i="1"/>
  <c r="M2191" i="1"/>
  <c r="M2179" i="1"/>
  <c r="M2167" i="1"/>
  <c r="M2147" i="1"/>
  <c r="M2143" i="1"/>
  <c r="M2091" i="1"/>
  <c r="M2087" i="1"/>
  <c r="M2067" i="1"/>
  <c r="M2055" i="1"/>
  <c r="M2051" i="1"/>
  <c r="M2035" i="1"/>
  <c r="M2027" i="1"/>
  <c r="M2019" i="1"/>
  <c r="M2015" i="1"/>
  <c r="M2011" i="1"/>
  <c r="M1959" i="1"/>
  <c r="M1943" i="1"/>
  <c r="M1939" i="1"/>
  <c r="M1927" i="1"/>
  <c r="M1923" i="1"/>
  <c r="M1903" i="1"/>
  <c r="M1891" i="1"/>
  <c r="M1887" i="1"/>
  <c r="M1879" i="1"/>
  <c r="M1863" i="1"/>
  <c r="M1843" i="1"/>
  <c r="M1775" i="1"/>
  <c r="M1771" i="1"/>
  <c r="M1767" i="1"/>
  <c r="M1747" i="1"/>
  <c r="M1695" i="1"/>
  <c r="M1679" i="1"/>
  <c r="M1631" i="1"/>
  <c r="M1611" i="1"/>
  <c r="M1527" i="1"/>
  <c r="M1519" i="1"/>
  <c r="M1491" i="1"/>
  <c r="M1343" i="1"/>
  <c r="M1339" i="1"/>
  <c r="M1335" i="1"/>
  <c r="M1315" i="1"/>
  <c r="M1311" i="1"/>
  <c r="M1307" i="1"/>
  <c r="M1303" i="1"/>
  <c r="M1299" i="1"/>
  <c r="M1295" i="1"/>
  <c r="M1291" i="1"/>
  <c r="M1287" i="1"/>
  <c r="M1283" i="1"/>
  <c r="M1279" i="1"/>
  <c r="M1275" i="1"/>
  <c r="M1271" i="1"/>
  <c r="M1267" i="1"/>
  <c r="M1263" i="1"/>
  <c r="M1259" i="1"/>
  <c r="M1255" i="1"/>
  <c r="M1251" i="1"/>
  <c r="M1247" i="1"/>
  <c r="M1243" i="1"/>
  <c r="M1239" i="1"/>
  <c r="M1235" i="1"/>
  <c r="M2531" i="1"/>
  <c r="M2483" i="1"/>
  <c r="M2474" i="1"/>
  <c r="M2460" i="1"/>
  <c r="M2447" i="1"/>
  <c r="M2443" i="1"/>
  <c r="M2439" i="1"/>
  <c r="M2435" i="1"/>
  <c r="M2427" i="1"/>
  <c r="M2406" i="1"/>
  <c r="M2402" i="1"/>
  <c r="M2394" i="1"/>
  <c r="M2370" i="1"/>
  <c r="M2354" i="1"/>
  <c r="M2322" i="1"/>
  <c r="M2298" i="1"/>
  <c r="M2266" i="1"/>
  <c r="M2254" i="1"/>
  <c r="M2250" i="1"/>
  <c r="M2230" i="1"/>
  <c r="M2222" i="1"/>
  <c r="M2218" i="1"/>
  <c r="M2202" i="1"/>
  <c r="M2186" i="1"/>
  <c r="M2178" i="1"/>
  <c r="M2174" i="1"/>
  <c r="M2170" i="1"/>
  <c r="M2162" i="1"/>
  <c r="M2154" i="1"/>
  <c r="M2102" i="1"/>
  <c r="M2094" i="1"/>
  <c r="M2090" i="1"/>
  <c r="M2086" i="1"/>
  <c r="M2054" i="1"/>
  <c r="M2034" i="1"/>
  <c r="M2026" i="1"/>
  <c r="M2018" i="1"/>
  <c r="M2014" i="1"/>
  <c r="M2010" i="1"/>
  <c r="M1998" i="1"/>
  <c r="M1958" i="1"/>
  <c r="M1910" i="1"/>
  <c r="M1882" i="1"/>
  <c r="M1866" i="1"/>
  <c r="M1830" i="1"/>
  <c r="M1814" i="1"/>
  <c r="M1722" i="1"/>
  <c r="M1706" i="1"/>
  <c r="M1678" i="1"/>
  <c r="M1674" i="1"/>
  <c r="M1670" i="1"/>
  <c r="M1634" i="1"/>
  <c r="M1350" i="1"/>
  <c r="M1326" i="1"/>
  <c r="M1322" i="1"/>
  <c r="M1318" i="1"/>
  <c r="M1314" i="1"/>
  <c r="M1310" i="1"/>
  <c r="M1306" i="1"/>
  <c r="M1302" i="1"/>
  <c r="M1298" i="1"/>
  <c r="M1294" i="1"/>
  <c r="M1290" i="1"/>
  <c r="M1286" i="1"/>
  <c r="M1282" i="1"/>
  <c r="M1278" i="1"/>
  <c r="M1274" i="1"/>
  <c r="M1270" i="1"/>
  <c r="M1266" i="1"/>
  <c r="M1262" i="1"/>
  <c r="M1258" i="1"/>
  <c r="M1254" i="1"/>
  <c r="M1250" i="1"/>
  <c r="M1246" i="1"/>
  <c r="M1242" i="1"/>
  <c r="M1238" i="1"/>
  <c r="M1234" i="1"/>
  <c r="M1230" i="1"/>
  <c r="M1226" i="1"/>
  <c r="M1222" i="1"/>
  <c r="M1218" i="1"/>
  <c r="M1214" i="1"/>
  <c r="M1210" i="1"/>
  <c r="M1206" i="1"/>
  <c r="M1202" i="1"/>
  <c r="M1219" i="1"/>
  <c r="M1203" i="1"/>
  <c r="M1195" i="1"/>
  <c r="M1190" i="1"/>
  <c r="M1184" i="1"/>
  <c r="M1180" i="1"/>
  <c r="M1176" i="1"/>
  <c r="M1172" i="1"/>
  <c r="M1168" i="1"/>
  <c r="M1164" i="1"/>
  <c r="M1160" i="1"/>
  <c r="M1156" i="1"/>
  <c r="M1148" i="1"/>
  <c r="M1144" i="1"/>
  <c r="M1140" i="1"/>
  <c r="M1136" i="1"/>
  <c r="M1132" i="1"/>
  <c r="M1128" i="1"/>
  <c r="M1124" i="1"/>
  <c r="M1120" i="1"/>
  <c r="M1116" i="1"/>
  <c r="M1112" i="1"/>
  <c r="M1108" i="1"/>
  <c r="M1104" i="1"/>
  <c r="M1100" i="1"/>
  <c r="M1096" i="1"/>
  <c r="M1092" i="1"/>
  <c r="M1088" i="1"/>
  <c r="M1084" i="1"/>
  <c r="M1080" i="1"/>
  <c r="M1076" i="1"/>
  <c r="M1072" i="1"/>
  <c r="M1068" i="1"/>
  <c r="M1064" i="1"/>
  <c r="M1060" i="1"/>
  <c r="M1056" i="1"/>
  <c r="M1052" i="1"/>
  <c r="M1048" i="1"/>
  <c r="M1044" i="1"/>
  <c r="M1040" i="1"/>
  <c r="M1036" i="1"/>
  <c r="M1032" i="1"/>
  <c r="M1028" i="1"/>
  <c r="M1024" i="1"/>
  <c r="M1020" i="1"/>
  <c r="M1016" i="1"/>
  <c r="M1012" i="1"/>
  <c r="M1008" i="1"/>
  <c r="M1004" i="1"/>
  <c r="M1000" i="1"/>
  <c r="M996" i="1"/>
  <c r="M992" i="1"/>
  <c r="M988" i="1"/>
  <c r="M984" i="1"/>
  <c r="M980" i="1"/>
  <c r="M976" i="1"/>
  <c r="M972" i="1"/>
  <c r="M968" i="1"/>
  <c r="M964" i="1"/>
  <c r="M960" i="1"/>
  <c r="M956" i="1"/>
  <c r="M952" i="1"/>
  <c r="M948" i="1"/>
  <c r="M944" i="1"/>
  <c r="M940" i="1"/>
  <c r="M936" i="1"/>
  <c r="M932" i="1"/>
  <c r="M928" i="1"/>
  <c r="M924" i="1"/>
  <c r="M920" i="1"/>
  <c r="M916" i="1"/>
  <c r="M912" i="1"/>
  <c r="M908" i="1"/>
  <c r="M904" i="1"/>
  <c r="M900" i="1"/>
  <c r="M896" i="1"/>
  <c r="M892" i="1"/>
  <c r="M888" i="1"/>
  <c r="M884" i="1"/>
  <c r="M880" i="1"/>
  <c r="M876" i="1"/>
  <c r="M872" i="1"/>
  <c r="M868" i="1"/>
  <c r="M864" i="1"/>
  <c r="M860" i="1"/>
  <c r="M856" i="1"/>
  <c r="M852" i="1"/>
  <c r="M848" i="1"/>
  <c r="M844" i="1"/>
  <c r="M840" i="1"/>
  <c r="M836" i="1"/>
  <c r="M832" i="1"/>
  <c r="M824" i="1"/>
  <c r="M820" i="1"/>
  <c r="M816" i="1"/>
  <c r="M812" i="1"/>
  <c r="M808" i="1"/>
  <c r="M804" i="1"/>
  <c r="M800" i="1"/>
  <c r="M796" i="1"/>
  <c r="M792" i="1"/>
  <c r="M788" i="1"/>
  <c r="M784" i="1"/>
  <c r="M780" i="1"/>
  <c r="M772" i="1"/>
  <c r="M768" i="1"/>
  <c r="M764" i="1"/>
  <c r="M760" i="1"/>
  <c r="M756" i="1"/>
  <c r="M752" i="1"/>
  <c r="M748" i="1"/>
  <c r="M744" i="1"/>
  <c r="M740" i="1"/>
  <c r="M736" i="1"/>
  <c r="M732" i="1"/>
  <c r="M728" i="1"/>
  <c r="M724" i="1"/>
  <c r="M720" i="1"/>
  <c r="M716" i="1"/>
  <c r="M712" i="1"/>
  <c r="M708" i="1"/>
  <c r="M704" i="1"/>
  <c r="M700" i="1"/>
  <c r="M696" i="1"/>
  <c r="M692" i="1"/>
  <c r="M688" i="1"/>
  <c r="M684" i="1"/>
  <c r="M680" i="1"/>
  <c r="M676" i="1"/>
  <c r="M672" i="1"/>
  <c r="M668" i="1"/>
  <c r="M664" i="1"/>
  <c r="M660" i="1"/>
  <c r="M656" i="1"/>
  <c r="M652" i="1"/>
  <c r="M648" i="1"/>
  <c r="M644" i="1"/>
  <c r="M640" i="1"/>
  <c r="M636" i="1"/>
  <c r="M632" i="1"/>
  <c r="M628" i="1"/>
  <c r="M624" i="1"/>
  <c r="M620" i="1"/>
  <c r="M616" i="1"/>
  <c r="M612" i="1"/>
  <c r="M608" i="1"/>
  <c r="M604" i="1"/>
  <c r="M600" i="1"/>
  <c r="M596" i="1"/>
  <c r="M592" i="1"/>
  <c r="M588" i="1"/>
  <c r="M584" i="1"/>
  <c r="M580" i="1"/>
  <c r="M576" i="1"/>
  <c r="M572" i="1"/>
  <c r="M568" i="1"/>
  <c r="M564" i="1"/>
  <c r="M560" i="1"/>
  <c r="M556" i="1"/>
  <c r="M552" i="1"/>
  <c r="M548" i="1"/>
  <c r="M544" i="1"/>
  <c r="M540" i="1"/>
  <c r="M536" i="1"/>
  <c r="M532" i="1"/>
  <c r="M528" i="1"/>
  <c r="M524" i="1"/>
  <c r="M520" i="1"/>
  <c r="M1231" i="1"/>
  <c r="M1215" i="1"/>
  <c r="M1199" i="1"/>
  <c r="M1194" i="1"/>
  <c r="M1188" i="1"/>
  <c r="M1183" i="1"/>
  <c r="M1179" i="1"/>
  <c r="M1175" i="1"/>
  <c r="M1171" i="1"/>
  <c r="M1167" i="1"/>
  <c r="M1163" i="1"/>
  <c r="M1159" i="1"/>
  <c r="M1155" i="1"/>
  <c r="M1151" i="1"/>
  <c r="M1147" i="1"/>
  <c r="M1143" i="1"/>
  <c r="M1139" i="1"/>
  <c r="M1135" i="1"/>
  <c r="M1131" i="1"/>
  <c r="M1127" i="1"/>
  <c r="M1123" i="1"/>
  <c r="M1119" i="1"/>
  <c r="M1115" i="1"/>
  <c r="M1111" i="1"/>
  <c r="M1107" i="1"/>
  <c r="M1103" i="1"/>
  <c r="M1099" i="1"/>
  <c r="M1095" i="1"/>
  <c r="M1091" i="1"/>
  <c r="M1087" i="1"/>
  <c r="M1083" i="1"/>
  <c r="M1079" i="1"/>
  <c r="M1075" i="1"/>
  <c r="M1071" i="1"/>
  <c r="M1067" i="1"/>
  <c r="M1063" i="1"/>
  <c r="M1055" i="1"/>
  <c r="M1051" i="1"/>
  <c r="M1047" i="1"/>
  <c r="M1043" i="1"/>
  <c r="M1039" i="1"/>
  <c r="M1035" i="1"/>
  <c r="M1031" i="1"/>
  <c r="M1027" i="1"/>
  <c r="M1023" i="1"/>
  <c r="M1019" i="1"/>
  <c r="M1015" i="1"/>
  <c r="M1011" i="1"/>
  <c r="M1007" i="1"/>
  <c r="M1003" i="1"/>
  <c r="M999" i="1"/>
  <c r="M995" i="1"/>
  <c r="M991" i="1"/>
  <c r="M987" i="1"/>
  <c r="M983" i="1"/>
  <c r="M979" i="1"/>
  <c r="M975" i="1"/>
  <c r="M971" i="1"/>
  <c r="M967" i="1"/>
  <c r="M963" i="1"/>
  <c r="M959" i="1"/>
  <c r="M955" i="1"/>
  <c r="M951" i="1"/>
  <c r="M947" i="1"/>
  <c r="M943" i="1"/>
  <c r="M939" i="1"/>
  <c r="M935" i="1"/>
  <c r="M931" i="1"/>
  <c r="M927" i="1"/>
  <c r="M923" i="1"/>
  <c r="M919" i="1"/>
  <c r="M915" i="1"/>
  <c r="M911" i="1"/>
  <c r="M907" i="1"/>
  <c r="M903" i="1"/>
  <c r="M899" i="1"/>
  <c r="M895" i="1"/>
  <c r="M891" i="1"/>
  <c r="M887" i="1"/>
  <c r="M883" i="1"/>
  <c r="M879" i="1"/>
  <c r="M875" i="1"/>
  <c r="M871" i="1"/>
  <c r="M867" i="1"/>
  <c r="M863" i="1"/>
  <c r="M859" i="1"/>
  <c r="M855" i="1"/>
  <c r="M851" i="1"/>
  <c r="M847" i="1"/>
  <c r="M843" i="1"/>
  <c r="M839" i="1"/>
  <c r="M835" i="1"/>
  <c r="M831" i="1"/>
  <c r="M827" i="1"/>
  <c r="M823" i="1"/>
  <c r="M819" i="1"/>
  <c r="M815" i="1"/>
  <c r="M811" i="1"/>
  <c r="M807" i="1"/>
  <c r="M803" i="1"/>
  <c r="M799" i="1"/>
  <c r="M795" i="1"/>
  <c r="M791" i="1"/>
  <c r="M787" i="1"/>
  <c r="M783" i="1"/>
  <c r="M779" i="1"/>
  <c r="M775" i="1"/>
  <c r="M767" i="1"/>
  <c r="M763" i="1"/>
  <c r="M759" i="1"/>
  <c r="M755" i="1"/>
  <c r="M751" i="1"/>
  <c r="M747" i="1"/>
  <c r="M743" i="1"/>
  <c r="M739" i="1"/>
  <c r="M735" i="1"/>
  <c r="M731" i="1"/>
  <c r="M727" i="1"/>
  <c r="M723" i="1"/>
  <c r="M719" i="1"/>
  <c r="M715" i="1"/>
  <c r="M711" i="1"/>
  <c r="M707" i="1"/>
  <c r="M703" i="1"/>
  <c r="M699" i="1"/>
  <c r="M695" i="1"/>
  <c r="M691" i="1"/>
  <c r="M687" i="1"/>
  <c r="M683" i="1"/>
  <c r="M679" i="1"/>
  <c r="M675" i="1"/>
  <c r="M671" i="1"/>
  <c r="M667" i="1"/>
  <c r="M663" i="1"/>
  <c r="M659" i="1"/>
  <c r="M655" i="1"/>
  <c r="M651" i="1"/>
  <c r="M647" i="1"/>
  <c r="M643" i="1"/>
  <c r="M639" i="1"/>
  <c r="M635" i="1"/>
  <c r="M631" i="1"/>
  <c r="M627" i="1"/>
  <c r="M623" i="1"/>
  <c r="M619" i="1"/>
  <c r="M615" i="1"/>
  <c r="M611" i="1"/>
  <c r="M607" i="1"/>
  <c r="M603" i="1"/>
  <c r="M599" i="1"/>
  <c r="M595" i="1"/>
  <c r="M591" i="1"/>
  <c r="M587" i="1"/>
  <c r="M583" i="1"/>
  <c r="M579" i="1"/>
  <c r="M575" i="1"/>
  <c r="M571" i="1"/>
  <c r="M567" i="1"/>
  <c r="M563" i="1"/>
  <c r="M559" i="1"/>
  <c r="M555" i="1"/>
  <c r="M551" i="1"/>
  <c r="M547" i="1"/>
  <c r="M543" i="1"/>
  <c r="M539" i="1"/>
  <c r="M535" i="1"/>
  <c r="M531" i="1"/>
  <c r="M527" i="1"/>
  <c r="M523" i="1"/>
  <c r="M1227" i="1"/>
  <c r="M1211" i="1"/>
  <c r="M1198" i="1"/>
  <c r="M1192" i="1"/>
  <c r="M1187" i="1"/>
  <c r="M1182" i="1"/>
  <c r="M1178" i="1"/>
  <c r="M1174" i="1"/>
  <c r="M1170" i="1"/>
  <c r="M1166" i="1"/>
  <c r="M1162" i="1"/>
  <c r="M1158" i="1"/>
  <c r="M1154" i="1"/>
  <c r="M1150" i="1"/>
  <c r="M1146" i="1"/>
  <c r="M1142" i="1"/>
  <c r="M1138" i="1"/>
  <c r="M1134" i="1"/>
  <c r="M1130" i="1"/>
  <c r="M1126" i="1"/>
  <c r="M1122" i="1"/>
  <c r="M1118" i="1"/>
  <c r="M1114" i="1"/>
  <c r="M1110" i="1"/>
  <c r="M1106" i="1"/>
  <c r="M1102" i="1"/>
  <c r="M1098" i="1"/>
  <c r="M1094" i="1"/>
  <c r="M1090" i="1"/>
  <c r="M1086" i="1"/>
  <c r="M1082" i="1"/>
  <c r="M1078" i="1"/>
  <c r="M1074" i="1"/>
  <c r="M1070" i="1"/>
  <c r="M1066" i="1"/>
  <c r="M1062" i="1"/>
  <c r="M1058" i="1"/>
  <c r="M1054" i="1"/>
  <c r="M1050" i="1"/>
  <c r="M1046" i="1"/>
  <c r="M1042" i="1"/>
  <c r="M1038" i="1"/>
  <c r="M1034" i="1"/>
  <c r="M1030" i="1"/>
  <c r="M1026" i="1"/>
  <c r="M1022" i="1"/>
  <c r="M1018" i="1"/>
  <c r="M1014" i="1"/>
  <c r="M1010" i="1"/>
  <c r="M1006" i="1"/>
  <c r="M1002" i="1"/>
  <c r="M998" i="1"/>
  <c r="M994" i="1"/>
  <c r="M990" i="1"/>
  <c r="M986" i="1"/>
  <c r="M982" i="1"/>
  <c r="M978" i="1"/>
  <c r="M974" i="1"/>
  <c r="M970" i="1"/>
  <c r="M966" i="1"/>
  <c r="M962" i="1"/>
  <c r="M958" i="1"/>
  <c r="M954" i="1"/>
  <c r="M950" i="1"/>
  <c r="M946" i="1"/>
  <c r="M942" i="1"/>
  <c r="M938" i="1"/>
  <c r="M934" i="1"/>
  <c r="M930" i="1"/>
  <c r="M926" i="1"/>
  <c r="M922" i="1"/>
  <c r="M918" i="1"/>
  <c r="M914" i="1"/>
  <c r="M910" i="1"/>
  <c r="M906" i="1"/>
  <c r="M902" i="1"/>
  <c r="M898" i="1"/>
  <c r="M894" i="1"/>
  <c r="M890" i="1"/>
  <c r="M886" i="1"/>
  <c r="M882" i="1"/>
  <c r="M878" i="1"/>
  <c r="M874" i="1"/>
  <c r="M870" i="1"/>
  <c r="M866" i="1"/>
  <c r="M862" i="1"/>
  <c r="M858" i="1"/>
  <c r="M854" i="1"/>
  <c r="M850" i="1"/>
  <c r="M846" i="1"/>
  <c r="M842" i="1"/>
  <c r="M838" i="1"/>
  <c r="M834" i="1"/>
  <c r="M830" i="1"/>
  <c r="M826" i="1"/>
  <c r="M822" i="1"/>
  <c r="M818" i="1"/>
  <c r="M814" i="1"/>
  <c r="M810" i="1"/>
  <c r="M806" i="1"/>
  <c r="M802" i="1"/>
  <c r="M798" i="1"/>
  <c r="M794" i="1"/>
  <c r="M790" i="1"/>
  <c r="M786" i="1"/>
  <c r="M782" i="1"/>
  <c r="M778" i="1"/>
  <c r="M774" i="1"/>
  <c r="M766" i="1"/>
  <c r="M762" i="1"/>
  <c r="M758" i="1"/>
  <c r="M754" i="1"/>
  <c r="M750" i="1"/>
  <c r="M746" i="1"/>
  <c r="M742" i="1"/>
  <c r="M738" i="1"/>
  <c r="M734" i="1"/>
  <c r="M730" i="1"/>
  <c r="M726" i="1"/>
  <c r="M722" i="1"/>
  <c r="M718" i="1"/>
  <c r="M714" i="1"/>
  <c r="M710" i="1"/>
  <c r="M706" i="1"/>
  <c r="M702" i="1"/>
  <c r="M698" i="1"/>
  <c r="M694" i="1"/>
  <c r="M690" i="1"/>
  <c r="M686" i="1"/>
  <c r="M682" i="1"/>
  <c r="M678" i="1"/>
  <c r="M674" i="1"/>
  <c r="M670" i="1"/>
  <c r="M666" i="1"/>
  <c r="M662" i="1"/>
  <c r="M658" i="1"/>
  <c r="M654" i="1"/>
  <c r="M650" i="1"/>
  <c r="M646" i="1"/>
  <c r="M642" i="1"/>
  <c r="M638" i="1"/>
  <c r="M634" i="1"/>
  <c r="M630" i="1"/>
  <c r="M626" i="1"/>
  <c r="M622" i="1"/>
  <c r="M618" i="1"/>
  <c r="M614" i="1"/>
  <c r="M610" i="1"/>
  <c r="M606" i="1"/>
  <c r="M602" i="1"/>
  <c r="M598" i="1"/>
  <c r="M594" i="1"/>
  <c r="M590" i="1"/>
  <c r="M586" i="1"/>
  <c r="M582" i="1"/>
  <c r="M578" i="1"/>
  <c r="M574" i="1"/>
  <c r="M570" i="1"/>
  <c r="M566" i="1"/>
  <c r="M562" i="1"/>
  <c r="M558" i="1"/>
  <c r="M554" i="1"/>
  <c r="M550" i="1"/>
  <c r="M546" i="1"/>
  <c r="M542" i="1"/>
  <c r="M538" i="1"/>
  <c r="M534" i="1"/>
  <c r="M530" i="1"/>
  <c r="M526" i="1"/>
  <c r="M1223" i="1"/>
  <c r="M1207" i="1"/>
  <c r="M1196" i="1"/>
  <c r="M1191" i="1"/>
  <c r="M1186" i="1"/>
  <c r="M1181" i="1"/>
  <c r="M1177" i="1"/>
  <c r="M1173" i="1"/>
  <c r="M1169" i="1"/>
  <c r="M1161" i="1"/>
  <c r="M1157" i="1"/>
  <c r="M1153" i="1"/>
  <c r="M1149" i="1"/>
  <c r="M1145" i="1"/>
  <c r="M1141" i="1"/>
  <c r="M1137" i="1"/>
  <c r="M1133" i="1"/>
  <c r="M1129" i="1"/>
  <c r="M1125" i="1"/>
  <c r="M1121" i="1"/>
  <c r="M1117" i="1"/>
  <c r="M1113" i="1"/>
  <c r="M1109" i="1"/>
  <c r="M1105" i="1"/>
  <c r="M1101" i="1"/>
  <c r="M1097" i="1"/>
  <c r="M1093" i="1"/>
  <c r="M1089" i="1"/>
  <c r="M1085" i="1"/>
  <c r="M1081" i="1"/>
  <c r="M1077" i="1"/>
  <c r="M1073" i="1"/>
  <c r="M1069" i="1"/>
  <c r="M1065" i="1"/>
  <c r="M1061" i="1"/>
  <c r="M1057" i="1"/>
  <c r="M1053" i="1"/>
  <c r="M1049" i="1"/>
  <c r="M1045" i="1"/>
  <c r="M1041" i="1"/>
  <c r="M1037" i="1"/>
  <c r="M1033" i="1"/>
  <c r="M1029" i="1"/>
  <c r="M1025" i="1"/>
  <c r="M1021" i="1"/>
  <c r="M1017" i="1"/>
  <c r="M1013" i="1"/>
  <c r="M1009" i="1"/>
  <c r="M1005" i="1"/>
  <c r="M1001" i="1"/>
  <c r="M997" i="1"/>
  <c r="M993" i="1"/>
  <c r="M989" i="1"/>
  <c r="M985" i="1"/>
  <c r="M981" i="1"/>
  <c r="M977" i="1"/>
  <c r="M973" i="1"/>
  <c r="M969" i="1"/>
  <c r="M965" i="1"/>
  <c r="M961" i="1"/>
  <c r="M957" i="1"/>
  <c r="M953" i="1"/>
  <c r="M949" i="1"/>
  <c r="M945" i="1"/>
  <c r="M941" i="1"/>
  <c r="M937" i="1"/>
  <c r="M933" i="1"/>
  <c r="M929" i="1"/>
  <c r="M925" i="1"/>
  <c r="M921" i="1"/>
  <c r="M917" i="1"/>
  <c r="M913" i="1"/>
  <c r="M909" i="1"/>
  <c r="M905" i="1"/>
  <c r="M901" i="1"/>
  <c r="M897" i="1"/>
  <c r="M893" i="1"/>
  <c r="M889" i="1"/>
  <c r="M885" i="1"/>
  <c r="M881" i="1"/>
  <c r="M877" i="1"/>
  <c r="M873" i="1"/>
  <c r="M869" i="1"/>
  <c r="M865" i="1"/>
  <c r="M861" i="1"/>
  <c r="M857" i="1"/>
  <c r="M853" i="1"/>
  <c r="M849" i="1"/>
  <c r="M845" i="1"/>
  <c r="M841" i="1"/>
  <c r="M837" i="1"/>
  <c r="M833" i="1"/>
  <c r="M829" i="1"/>
  <c r="M825" i="1"/>
  <c r="M821" i="1"/>
  <c r="M817" i="1"/>
  <c r="M813" i="1"/>
  <c r="M809" i="1"/>
  <c r="M805" i="1"/>
  <c r="M801" i="1"/>
  <c r="M797" i="1"/>
  <c r="M793" i="1"/>
  <c r="M789" i="1"/>
  <c r="M785" i="1"/>
  <c r="M781" i="1"/>
  <c r="M777" i="1"/>
  <c r="M773" i="1"/>
  <c r="M769" i="1"/>
  <c r="M765" i="1"/>
  <c r="M761" i="1"/>
  <c r="M757" i="1"/>
  <c r="M753" i="1"/>
  <c r="M749" i="1"/>
  <c r="M745" i="1"/>
  <c r="M741" i="1"/>
  <c r="M737" i="1"/>
  <c r="M733" i="1"/>
  <c r="M729" i="1"/>
  <c r="M725" i="1"/>
  <c r="M721" i="1"/>
  <c r="M717" i="1"/>
  <c r="M713" i="1"/>
  <c r="M709" i="1"/>
  <c r="M705" i="1"/>
  <c r="M701" i="1"/>
  <c r="M697" i="1"/>
  <c r="M693" i="1"/>
  <c r="M689" i="1"/>
  <c r="M685" i="1"/>
  <c r="M681" i="1"/>
  <c r="M677" i="1"/>
  <c r="M673" i="1"/>
  <c r="M669" i="1"/>
  <c r="M665" i="1"/>
  <c r="M661" i="1"/>
  <c r="M657" i="1"/>
  <c r="M653" i="1"/>
  <c r="M649" i="1"/>
  <c r="M645" i="1"/>
  <c r="M641" i="1"/>
  <c r="M637" i="1"/>
  <c r="M633" i="1"/>
  <c r="M629" i="1"/>
  <c r="M625" i="1"/>
  <c r="M621" i="1"/>
  <c r="M617" i="1"/>
  <c r="M613" i="1"/>
  <c r="M609" i="1"/>
  <c r="M605" i="1"/>
  <c r="M601" i="1"/>
  <c r="M597" i="1"/>
  <c r="M593" i="1"/>
  <c r="M589" i="1"/>
  <c r="M585" i="1"/>
  <c r="M581" i="1"/>
  <c r="M577" i="1"/>
  <c r="M573" i="1"/>
  <c r="M569" i="1"/>
  <c r="M565" i="1"/>
  <c r="M561" i="1"/>
  <c r="M557" i="1"/>
  <c r="M553" i="1"/>
  <c r="M549" i="1"/>
  <c r="M545" i="1"/>
  <c r="M541" i="1"/>
  <c r="M537" i="1"/>
  <c r="M533" i="1"/>
  <c r="M529" i="1"/>
  <c r="M525" i="1"/>
  <c r="M21" i="1" s="1"/>
  <c r="M521" i="1"/>
  <c r="O336" i="1" l="1"/>
  <c r="O1743" i="1"/>
  <c r="O2057" i="1"/>
  <c r="O2189" i="1"/>
  <c r="O1738" i="1"/>
  <c r="O2092" i="1"/>
  <c r="O2034" i="1"/>
  <c r="O1834" i="1"/>
  <c r="O2000" i="1"/>
  <c r="O1754" i="1"/>
  <c r="O1622" i="1"/>
  <c r="O809" i="1"/>
  <c r="O1602" i="1"/>
  <c r="O808" i="1"/>
  <c r="O1598" i="1"/>
  <c r="O765" i="1"/>
  <c r="O660" i="1"/>
  <c r="O767" i="1"/>
  <c r="O952" i="1"/>
  <c r="O1437" i="1"/>
  <c r="O639" i="1"/>
  <c r="O822" i="1"/>
  <c r="O2614" i="1"/>
  <c r="O734" i="1"/>
  <c r="O720" i="1"/>
  <c r="O1129" i="1"/>
  <c r="O1241" i="1"/>
  <c r="O752" i="1"/>
  <c r="O770" i="1"/>
  <c r="O813" i="1"/>
  <c r="O777" i="1"/>
  <c r="O759" i="1"/>
  <c r="O700" i="1"/>
  <c r="O995" i="1"/>
  <c r="O1032" i="1"/>
  <c r="O1099" i="1"/>
  <c r="O1153" i="1"/>
  <c r="O957" i="1"/>
  <c r="O1026" i="1"/>
  <c r="O1299" i="1"/>
  <c r="O1203" i="1"/>
  <c r="O1260" i="1"/>
  <c r="O1180" i="1"/>
  <c r="O772" i="1"/>
  <c r="O774" i="1"/>
  <c r="O817" i="1"/>
  <c r="O757" i="1"/>
  <c r="O755" i="1"/>
  <c r="O696" i="1"/>
  <c r="O1013" i="1"/>
  <c r="O1040" i="1"/>
  <c r="O1101" i="1"/>
  <c r="O1165" i="1"/>
  <c r="O955" i="1"/>
  <c r="O1030" i="1"/>
  <c r="O1281" i="1"/>
  <c r="O1201" i="1"/>
  <c r="O1258" i="1"/>
  <c r="O973" i="1"/>
  <c r="O1146" i="1"/>
  <c r="O974" i="1"/>
  <c r="O996" i="1"/>
  <c r="O1084" i="1"/>
  <c r="O1164" i="1"/>
  <c r="O1263" i="1"/>
  <c r="O1223" i="1"/>
  <c r="O1183" i="1"/>
  <c r="O1272" i="1"/>
  <c r="O1232" i="1"/>
  <c r="O1192" i="1"/>
  <c r="O964" i="1"/>
  <c r="O1036" i="1"/>
  <c r="O1087" i="1"/>
  <c r="O1135" i="1"/>
  <c r="O1070" i="1"/>
  <c r="O1150" i="1"/>
  <c r="O994" i="1"/>
  <c r="O1006" i="1"/>
  <c r="O1088" i="1"/>
  <c r="O1301" i="1"/>
  <c r="O1261" i="1"/>
  <c r="O1221" i="1"/>
  <c r="O1173" i="1"/>
  <c r="O1270" i="1"/>
  <c r="O1230" i="1"/>
  <c r="O1182" i="1"/>
  <c r="O1955" i="1"/>
  <c r="O1576" i="1"/>
  <c r="O1724" i="1"/>
  <c r="O1720" i="1"/>
  <c r="O1668" i="1"/>
  <c r="O2096" i="1"/>
  <c r="O627" i="1"/>
  <c r="O1351" i="1"/>
  <c r="O1778" i="1"/>
  <c r="O1015" i="1"/>
  <c r="O1335" i="1"/>
  <c r="O937" i="1"/>
  <c r="O987" i="1"/>
  <c r="O1211" i="1"/>
  <c r="O848" i="1"/>
  <c r="O629" i="1"/>
  <c r="O709" i="1"/>
  <c r="O763" i="1"/>
  <c r="O956" i="1"/>
  <c r="O1218" i="1"/>
  <c r="O738" i="1"/>
  <c r="O812" i="1"/>
  <c r="O729" i="1"/>
  <c r="O716" i="1"/>
  <c r="O1025" i="1"/>
  <c r="O1067" i="1"/>
  <c r="O1141" i="1"/>
  <c r="O1001" i="1"/>
  <c r="O1124" i="1"/>
  <c r="O1235" i="1"/>
  <c r="O1244" i="1"/>
  <c r="O724" i="1"/>
  <c r="O758" i="1"/>
  <c r="O802" i="1"/>
  <c r="O725" i="1"/>
  <c r="O712" i="1"/>
  <c r="O1029" i="1"/>
  <c r="O1081" i="1"/>
  <c r="O1145" i="1"/>
  <c r="O959" i="1"/>
  <c r="O1128" i="1"/>
  <c r="O1217" i="1"/>
  <c r="O1226" i="1"/>
  <c r="O1098" i="1"/>
  <c r="O993" i="1"/>
  <c r="O1018" i="1"/>
  <c r="O1132" i="1"/>
  <c r="O1279" i="1"/>
  <c r="O1215" i="1"/>
  <c r="O1296" i="1"/>
  <c r="O1240" i="1"/>
  <c r="O1176" i="1"/>
  <c r="O976" i="1"/>
  <c r="O1079" i="1"/>
  <c r="O1143" i="1"/>
  <c r="O1118" i="1"/>
  <c r="O997" i="1"/>
  <c r="O1022" i="1"/>
  <c r="O1136" i="1"/>
  <c r="O1269" i="1"/>
  <c r="O1205" i="1"/>
  <c r="O1294" i="1"/>
  <c r="O1238" i="1"/>
  <c r="O1174" i="1"/>
  <c r="O1635" i="1"/>
  <c r="O2209" i="1"/>
  <c r="O818" i="1"/>
  <c r="O1782" i="1"/>
  <c r="O1339" i="1"/>
  <c r="O1019" i="1"/>
  <c r="O1147" i="1"/>
  <c r="O885" i="1"/>
  <c r="O814" i="1"/>
  <c r="O1273" i="1"/>
  <c r="O803" i="1"/>
  <c r="O743" i="1"/>
  <c r="O984" i="1"/>
  <c r="O1090" i="1"/>
  <c r="O1267" i="1"/>
  <c r="O1196" i="1"/>
  <c r="O785" i="1"/>
  <c r="O786" i="1"/>
  <c r="O954" i="1"/>
  <c r="O1123" i="1"/>
  <c r="O988" i="1"/>
  <c r="O2022" i="1"/>
  <c r="O1965" i="1"/>
  <c r="O1969" i="1"/>
  <c r="O1594" i="1"/>
  <c r="O1451" i="1"/>
  <c r="O1824" i="1"/>
  <c r="O1958" i="1"/>
  <c r="O619" i="1"/>
  <c r="O1349" i="1"/>
  <c r="O1934" i="1"/>
  <c r="O615" i="1"/>
  <c r="O2616" i="1"/>
  <c r="O1024" i="1"/>
  <c r="O1188" i="1"/>
  <c r="O901" i="1"/>
  <c r="O609" i="1"/>
  <c r="O780" i="1"/>
  <c r="O1021" i="1"/>
  <c r="O1051" i="1"/>
  <c r="O736" i="1"/>
  <c r="O787" i="1"/>
  <c r="O796" i="1"/>
  <c r="O706" i="1"/>
  <c r="O675" i="1"/>
  <c r="O1041" i="1"/>
  <c r="O1089" i="1"/>
  <c r="O1066" i="1"/>
  <c r="O998" i="1"/>
  <c r="O1156" i="1"/>
  <c r="O1187" i="1"/>
  <c r="O1212" i="1"/>
  <c r="O740" i="1"/>
  <c r="O791" i="1"/>
  <c r="O794" i="1"/>
  <c r="O771" i="1"/>
  <c r="O671" i="1"/>
  <c r="O1049" i="1"/>
  <c r="O1091" i="1"/>
  <c r="O1074" i="1"/>
  <c r="O1035" i="1"/>
  <c r="O1160" i="1"/>
  <c r="O1185" i="1"/>
  <c r="O1210" i="1"/>
  <c r="O1130" i="1"/>
  <c r="O1007" i="1"/>
  <c r="O1034" i="1"/>
  <c r="O1148" i="1"/>
  <c r="O1255" i="1"/>
  <c r="O1199" i="1"/>
  <c r="O1288" i="1"/>
  <c r="O1224" i="1"/>
  <c r="O1169" i="1"/>
  <c r="O1020" i="1"/>
  <c r="O1103" i="1"/>
  <c r="O1151" i="1"/>
  <c r="O1134" i="1"/>
  <c r="O1011" i="1"/>
  <c r="O1054" i="1"/>
  <c r="O1152" i="1"/>
  <c r="O1253" i="1"/>
  <c r="O1197" i="1"/>
  <c r="O1278" i="1"/>
  <c r="O1214" i="1"/>
  <c r="O961" i="1"/>
  <c r="O1673" i="1"/>
  <c r="O2270" i="1"/>
  <c r="O2154" i="1"/>
  <c r="O1664" i="1"/>
  <c r="O989" i="1"/>
  <c r="O1774" i="1"/>
  <c r="O744" i="1"/>
  <c r="O1359" i="1"/>
  <c r="O2613" i="1"/>
  <c r="O1057" i="1"/>
  <c r="O668" i="1"/>
  <c r="O788" i="1"/>
  <c r="O669" i="1"/>
  <c r="O1109" i="1"/>
  <c r="O980" i="1"/>
  <c r="O1171" i="1"/>
  <c r="O689" i="1"/>
  <c r="O739" i="1"/>
  <c r="O1016" i="1"/>
  <c r="O1094" i="1"/>
  <c r="O1206" i="1"/>
  <c r="O1189" i="1"/>
  <c r="O1293" i="1"/>
  <c r="O1027" i="1"/>
  <c r="O1167" i="1"/>
  <c r="O1052" i="1"/>
  <c r="O1208" i="1"/>
  <c r="O1191" i="1"/>
  <c r="O1295" i="1"/>
  <c r="O1023" i="1"/>
  <c r="O1194" i="1"/>
  <c r="O1265" i="1"/>
  <c r="O1059" i="1"/>
  <c r="O801" i="1"/>
  <c r="O1251" i="1"/>
  <c r="O1056" i="1"/>
  <c r="O797" i="1"/>
  <c r="O798" i="1"/>
  <c r="O1307" i="1"/>
  <c r="O600" i="1"/>
  <c r="O2176" i="1"/>
  <c r="O2208" i="1"/>
  <c r="O1302" i="1"/>
  <c r="O1086" i="1"/>
  <c r="O1200" i="1"/>
  <c r="O1287" i="1"/>
  <c r="O966" i="1"/>
  <c r="O1133" i="1"/>
  <c r="O1276" i="1"/>
  <c r="O745" i="1"/>
  <c r="O1107" i="1"/>
  <c r="O1327" i="1"/>
  <c r="O1443" i="1"/>
  <c r="O2110" i="1"/>
  <c r="O962" i="1"/>
  <c r="O1246" i="1"/>
  <c r="O1229" i="1"/>
  <c r="O1120" i="1"/>
  <c r="O981" i="1"/>
  <c r="O1119" i="1"/>
  <c r="O1045" i="1"/>
  <c r="O1256" i="1"/>
  <c r="O1231" i="1"/>
  <c r="O1100" i="1"/>
  <c r="O977" i="1"/>
  <c r="O1274" i="1"/>
  <c r="O1096" i="1"/>
  <c r="O983" i="1"/>
  <c r="O726" i="1"/>
  <c r="O1060" i="1"/>
  <c r="O979" i="1"/>
  <c r="O715" i="1"/>
  <c r="O687" i="1"/>
  <c r="O784" i="1"/>
  <c r="O1954" i="1"/>
  <c r="O1844" i="1"/>
  <c r="O1486" i="1"/>
  <c r="O1198" i="1"/>
  <c r="O1285" i="1"/>
  <c r="O951" i="1"/>
  <c r="O1071" i="1"/>
  <c r="O1304" i="1"/>
  <c r="O1039" i="1"/>
  <c r="O1249" i="1"/>
  <c r="O741" i="1"/>
  <c r="O1131" i="1"/>
  <c r="O919" i="1"/>
  <c r="O970" i="1"/>
  <c r="O1262" i="1"/>
  <c r="O1237" i="1"/>
  <c r="O1072" i="1"/>
  <c r="O953" i="1"/>
  <c r="O1111" i="1"/>
  <c r="O965" i="1"/>
  <c r="O1264" i="1"/>
  <c r="O1247" i="1"/>
  <c r="O1068" i="1"/>
  <c r="O1162" i="1"/>
  <c r="O1290" i="1"/>
  <c r="O1158" i="1"/>
  <c r="O694" i="1"/>
  <c r="O968" i="1"/>
  <c r="O1122" i="1"/>
  <c r="O727" i="1"/>
  <c r="O1250" i="1"/>
  <c r="O854" i="1"/>
  <c r="O1395" i="1"/>
  <c r="O1357" i="1"/>
  <c r="O2268" i="1"/>
  <c r="O963" i="1"/>
  <c r="O1209" i="1"/>
  <c r="O1046" i="1"/>
  <c r="O1062" i="1"/>
  <c r="O1028" i="1"/>
  <c r="O684" i="1"/>
  <c r="O749" i="1"/>
  <c r="O766" i="1"/>
  <c r="O681" i="1"/>
  <c r="O2605" i="1"/>
  <c r="O607" i="1"/>
  <c r="O656" i="1"/>
  <c r="O844" i="1"/>
  <c r="O949" i="1"/>
  <c r="O947" i="1"/>
  <c r="O1421" i="1"/>
  <c r="O1179" i="1"/>
  <c r="O982" i="1"/>
  <c r="O1061" i="1"/>
  <c r="O735" i="1"/>
  <c r="O795" i="1"/>
  <c r="O685" i="1"/>
  <c r="O602" i="1"/>
  <c r="O852" i="1"/>
  <c r="O1311" i="1"/>
  <c r="O1170" i="1"/>
  <c r="O1008" i="1"/>
  <c r="O701" i="1"/>
  <c r="O861" i="1"/>
  <c r="O1477" i="1"/>
  <c r="O1503" i="1"/>
  <c r="O1678" i="1"/>
  <c r="O1854" i="1"/>
  <c r="O1236" i="1"/>
  <c r="O1000" i="1"/>
  <c r="O697" i="1"/>
  <c r="O897" i="1"/>
  <c r="O1481" i="1"/>
  <c r="O1511" i="1"/>
  <c r="O1698" i="1"/>
  <c r="O1858" i="1"/>
  <c r="O1266" i="1"/>
  <c r="O975" i="1"/>
  <c r="O676" i="1"/>
  <c r="O909" i="1"/>
  <c r="O1501" i="1"/>
  <c r="O1519" i="1"/>
  <c r="O1702" i="1"/>
  <c r="O1878" i="1"/>
  <c r="O1140" i="1"/>
  <c r="O1333" i="1"/>
  <c r="O895" i="1"/>
  <c r="O1568" i="1"/>
  <c r="O1744" i="1"/>
  <c r="O1920" i="1"/>
  <c r="O2048" i="1"/>
  <c r="O2136" i="1"/>
  <c r="O1093" i="1"/>
  <c r="O1365" i="1"/>
  <c r="O911" i="1"/>
  <c r="O1588" i="1"/>
  <c r="O1748" i="1"/>
  <c r="O1940" i="1"/>
  <c r="O2098" i="1"/>
  <c r="O2202" i="1"/>
  <c r="O1459" i="1"/>
  <c r="O1976" i="1"/>
  <c r="O2204" i="1"/>
  <c r="O2305" i="1"/>
  <c r="O2081" i="1"/>
  <c r="O1259" i="1"/>
  <c r="O1467" i="1"/>
  <c r="O1980" i="1"/>
  <c r="O2206" i="1"/>
  <c r="O2301" i="1"/>
  <c r="O2061" i="1"/>
  <c r="O985" i="1"/>
  <c r="O2020" i="1"/>
  <c r="O2281" i="1"/>
  <c r="O1849" i="1"/>
  <c r="O2007" i="1"/>
  <c r="O1781" i="1"/>
  <c r="O2297" i="1"/>
  <c r="O2229" i="1"/>
  <c r="O1671" i="1"/>
  <c r="O618" i="1"/>
  <c r="O762" i="1"/>
  <c r="O683" i="1"/>
  <c r="O617" i="1"/>
  <c r="O873" i="1"/>
  <c r="O1331" i="1"/>
  <c r="O1298" i="1"/>
  <c r="O1005" i="1"/>
  <c r="O679" i="1"/>
  <c r="O925" i="1"/>
  <c r="O1493" i="1"/>
  <c r="O1535" i="1"/>
  <c r="O1710" i="1"/>
  <c r="O1870" i="1"/>
  <c r="O1300" i="1"/>
  <c r="O686" i="1"/>
  <c r="O672" i="1"/>
  <c r="O929" i="1"/>
  <c r="O1513" i="1"/>
  <c r="O1538" i="1"/>
  <c r="O1714" i="1"/>
  <c r="O1890" i="1"/>
  <c r="O1193" i="1"/>
  <c r="O704" i="1"/>
  <c r="O2606" i="1"/>
  <c r="O941" i="1"/>
  <c r="O1517" i="1"/>
  <c r="O1558" i="1"/>
  <c r="O1718" i="1"/>
  <c r="O1894" i="1"/>
  <c r="O958" i="1"/>
  <c r="O1463" i="1"/>
  <c r="O1315" i="1"/>
  <c r="O1600" i="1"/>
  <c r="O1760" i="1"/>
  <c r="O1936" i="1"/>
  <c r="O2064" i="1"/>
  <c r="O2144" i="1"/>
  <c r="O708" i="1"/>
  <c r="O1578" i="1"/>
  <c r="O1321" i="1"/>
  <c r="O1604" i="1"/>
  <c r="O1780" i="1"/>
  <c r="O1972" i="1"/>
  <c r="O2106" i="1"/>
  <c r="O778" i="1"/>
  <c r="O1523" i="1"/>
  <c r="O2008" i="1"/>
  <c r="O2228" i="1"/>
  <c r="O2289" i="1"/>
  <c r="O2049" i="1"/>
  <c r="O699" i="1"/>
  <c r="O1564" i="1"/>
  <c r="O2012" i="1"/>
  <c r="O2230" i="1"/>
  <c r="O2285" i="1"/>
  <c r="O2045" i="1"/>
  <c r="O1527" i="1"/>
  <c r="O2052" i="1"/>
  <c r="O2217" i="1"/>
  <c r="O1817" i="1"/>
  <c r="O1879" i="1"/>
  <c r="O1717" i="1"/>
  <c r="O1697" i="1"/>
  <c r="O1789" i="1"/>
  <c r="O1543" i="1"/>
  <c r="M4033" i="1"/>
  <c r="O541" i="1"/>
  <c r="O657" i="1"/>
  <c r="O40" i="1"/>
  <c r="O868" i="1"/>
  <c r="O1434" i="1"/>
  <c r="O1799" i="1"/>
  <c r="O2216" i="1"/>
  <c r="O1390" i="1"/>
  <c r="O1532" i="1"/>
  <c r="O892" i="1"/>
  <c r="O1647" i="1"/>
  <c r="O1346" i="1"/>
  <c r="O2041" i="1"/>
  <c r="O1914" i="1"/>
  <c r="O857" i="1"/>
  <c r="O1653" i="1"/>
  <c r="O1957" i="1"/>
  <c r="O2242" i="1"/>
  <c r="O1499" i="1"/>
  <c r="O1943" i="1"/>
  <c r="O1577" i="1"/>
  <c r="O1705" i="1"/>
  <c r="O1801" i="1"/>
  <c r="O1865" i="1"/>
  <c r="O1993" i="1"/>
  <c r="O2121" i="1"/>
  <c r="O2249" i="1"/>
  <c r="O2288" i="1"/>
  <c r="O2224" i="1"/>
  <c r="O2116" i="1"/>
  <c r="O1960" i="1"/>
  <c r="O1704" i="1"/>
  <c r="O1361" i="1"/>
  <c r="O1355" i="1"/>
  <c r="O1885" i="1"/>
  <c r="O1949" i="1"/>
  <c r="O2013" i="1"/>
  <c r="O2077" i="1"/>
  <c r="O2141" i="1"/>
  <c r="O2205" i="1"/>
  <c r="O2269" i="1"/>
  <c r="O2310" i="1"/>
  <c r="O2278" i="1"/>
  <c r="O2246" i="1"/>
  <c r="O2214" i="1"/>
  <c r="O2158" i="1"/>
  <c r="O2094" i="1"/>
  <c r="O2030" i="1"/>
  <c r="O1916" i="1"/>
  <c r="O1788" i="1"/>
  <c r="O1660" i="1"/>
  <c r="O1531" i="1"/>
  <c r="O879" i="1"/>
  <c r="O1610" i="1"/>
  <c r="O625" i="1"/>
  <c r="O1873" i="1"/>
  <c r="O1937" i="1"/>
  <c r="O2001" i="1"/>
  <c r="O2065" i="1"/>
  <c r="O2129" i="1"/>
  <c r="O2193" i="1"/>
  <c r="O2257" i="1"/>
  <c r="O2316" i="1"/>
  <c r="O2284" i="1"/>
  <c r="O2252" i="1"/>
  <c r="O2220" i="1"/>
  <c r="O2172" i="1"/>
  <c r="O2108" i="1"/>
  <c r="O2044" i="1"/>
  <c r="O1944" i="1"/>
  <c r="O1816" i="1"/>
  <c r="O1688" i="1"/>
  <c r="O1560" i="1"/>
  <c r="O1329" i="1"/>
  <c r="O1722" i="1"/>
  <c r="O945" i="1"/>
  <c r="O1195" i="1"/>
  <c r="O2178" i="1"/>
  <c r="O2146" i="1"/>
  <c r="O2114" i="1"/>
  <c r="O2082" i="1"/>
  <c r="O2050" i="1"/>
  <c r="O2018" i="1"/>
  <c r="O1956" i="1"/>
  <c r="O1892" i="1"/>
  <c r="O2748" i="1"/>
  <c r="O170" i="1"/>
  <c r="O638" i="1"/>
  <c r="O940" i="1"/>
  <c r="O1316" i="1"/>
  <c r="O1360" i="1"/>
  <c r="O1899" i="1"/>
  <c r="O1410" i="1"/>
  <c r="O1807" i="1"/>
  <c r="O1825" i="1"/>
  <c r="O1827" i="1"/>
  <c r="O1516" i="1"/>
  <c r="O1845" i="1"/>
  <c r="O2150" i="1"/>
  <c r="O1815" i="1"/>
  <c r="O1492" i="1"/>
  <c r="O1737" i="1"/>
  <c r="O1833" i="1"/>
  <c r="O1961" i="1"/>
  <c r="O2153" i="1"/>
  <c r="O2313" i="1"/>
  <c r="O2240" i="1"/>
  <c r="O2084" i="1"/>
  <c r="O1832" i="1"/>
  <c r="O1491" i="1"/>
  <c r="O691" i="1"/>
  <c r="O1917" i="1"/>
  <c r="O1997" i="1"/>
  <c r="O2093" i="1"/>
  <c r="O2173" i="1"/>
  <c r="O2253" i="1"/>
  <c r="O2302" i="1"/>
  <c r="O2262" i="1"/>
  <c r="O2222" i="1"/>
  <c r="O2142" i="1"/>
  <c r="O2062" i="1"/>
  <c r="O1948" i="1"/>
  <c r="O1756" i="1"/>
  <c r="O1596" i="1"/>
  <c r="O1337" i="1"/>
  <c r="O1431" i="1"/>
  <c r="O1033" i="1"/>
  <c r="O1921" i="1"/>
  <c r="O2017" i="1"/>
  <c r="O2097" i="1"/>
  <c r="O2177" i="1"/>
  <c r="O2273" i="1"/>
  <c r="O2300" i="1"/>
  <c r="O2260" i="1"/>
  <c r="O2212" i="1"/>
  <c r="O2140" i="1"/>
  <c r="O2060" i="1"/>
  <c r="O1912" i="1"/>
  <c r="O1752" i="1"/>
  <c r="O1592" i="1"/>
  <c r="O863" i="1"/>
  <c r="O1399" i="1"/>
  <c r="O1044" i="1"/>
  <c r="O2170" i="1"/>
  <c r="O2130" i="1"/>
  <c r="O2090" i="1"/>
  <c r="O2042" i="1"/>
  <c r="O1988" i="1"/>
  <c r="O1908" i="1"/>
  <c r="O1828" i="1"/>
  <c r="O1764" i="1"/>
  <c r="O1700" i="1"/>
  <c r="O1636" i="1"/>
  <c r="O1572" i="1"/>
  <c r="O1483" i="1"/>
  <c r="O1353" i="1"/>
  <c r="O2014" i="1"/>
  <c r="O1770" i="1"/>
  <c r="O1495" i="1"/>
  <c r="O1323" i="1"/>
  <c r="O713" i="1"/>
  <c r="O1010" i="1"/>
  <c r="O2184" i="1"/>
  <c r="O2152" i="1"/>
  <c r="O2120" i="1"/>
  <c r="O2088" i="1"/>
  <c r="O2056" i="1"/>
  <c r="O2024" i="1"/>
  <c r="O1968" i="1"/>
  <c r="O1904" i="1"/>
  <c r="O1840" i="1"/>
  <c r="O1776" i="1"/>
  <c r="O1712" i="1"/>
  <c r="O1648" i="1"/>
  <c r="O1584" i="1"/>
  <c r="O1507" i="1"/>
  <c r="O1377" i="1"/>
  <c r="O658" i="1"/>
  <c r="O1818" i="1"/>
  <c r="O1562" i="1"/>
  <c r="O1417" i="1"/>
  <c r="O2610" i="1"/>
  <c r="O1137" i="1"/>
  <c r="O1990" i="1"/>
  <c r="O1926" i="1"/>
  <c r="O1862" i="1"/>
  <c r="O1798" i="1"/>
  <c r="O1734" i="1"/>
  <c r="O1670" i="1"/>
  <c r="O1606" i="1"/>
  <c r="O1542" i="1"/>
  <c r="O1423" i="1"/>
  <c r="O887" i="1"/>
  <c r="O1485" i="1"/>
  <c r="O1383" i="1"/>
  <c r="O666" i="1"/>
  <c r="O828" i="1"/>
  <c r="O621" i="1"/>
  <c r="O2597" i="1"/>
  <c r="O707" i="1"/>
  <c r="O733" i="1"/>
  <c r="O1037" i="1"/>
  <c r="O1082" i="1"/>
  <c r="O1257" i="1"/>
  <c r="O2002" i="1"/>
  <c r="O1938" i="1"/>
  <c r="O1874" i="1"/>
  <c r="O1810" i="1"/>
  <c r="O1746" i="1"/>
  <c r="O1682" i="1"/>
  <c r="O1618" i="1"/>
  <c r="O1554" i="1"/>
  <c r="O1447" i="1"/>
  <c r="O935" i="1"/>
  <c r="O1497" i="1"/>
  <c r="O1401" i="1"/>
  <c r="O875" i="1"/>
  <c r="O865" i="1"/>
  <c r="O641" i="1"/>
  <c r="O2608" i="1"/>
  <c r="O760" i="1"/>
  <c r="O769" i="1"/>
  <c r="O1002" i="1"/>
  <c r="O1157" i="1"/>
  <c r="O1291" i="1"/>
  <c r="O1172" i="1"/>
  <c r="O1950" i="1"/>
  <c r="O1886" i="1"/>
  <c r="O1822" i="1"/>
  <c r="O1758" i="1"/>
  <c r="O1694" i="1"/>
  <c r="O1630" i="1"/>
  <c r="O1566" i="1"/>
  <c r="O1471" i="1"/>
  <c r="O1341" i="1"/>
  <c r="O1509" i="1"/>
  <c r="O1429" i="1"/>
  <c r="O931" i="1"/>
  <c r="O893" i="1"/>
  <c r="O648" i="1"/>
  <c r="O2611" i="1"/>
  <c r="O703" i="1"/>
  <c r="O806" i="1"/>
  <c r="O682" i="1"/>
  <c r="O1117" i="1"/>
  <c r="O1080" i="1"/>
  <c r="O1234" i="1"/>
  <c r="O1425" i="1"/>
  <c r="O1363" i="1"/>
  <c r="O923" i="1"/>
  <c r="O1309" i="1"/>
  <c r="O889" i="1"/>
  <c r="O631" i="1"/>
  <c r="O643" i="1"/>
  <c r="O611" i="1"/>
  <c r="O630" i="1"/>
  <c r="O1709" i="1"/>
  <c r="O1877" i="1"/>
  <c r="O1681" i="1"/>
  <c r="O1595" i="1"/>
  <c r="O1996" i="1"/>
  <c r="O1935" i="1"/>
  <c r="O2196" i="1"/>
  <c r="O1386" i="1"/>
  <c r="O2085" i="1"/>
  <c r="O1772" i="1"/>
  <c r="O1362" i="1"/>
  <c r="O1769" i="1"/>
  <c r="O1897" i="1"/>
  <c r="O2089" i="1"/>
  <c r="O2304" i="1"/>
  <c r="O2180" i="1"/>
  <c r="O1896" i="1"/>
  <c r="O613" i="1"/>
  <c r="O1869" i="1"/>
  <c r="O1981" i="1"/>
  <c r="O2109" i="1"/>
  <c r="O2221" i="1"/>
  <c r="O2317" i="1"/>
  <c r="O2254" i="1"/>
  <c r="O2190" i="1"/>
  <c r="O2078" i="1"/>
  <c r="O1884" i="1"/>
  <c r="O1692" i="1"/>
  <c r="O1403" i="1"/>
  <c r="O1489" i="1"/>
  <c r="O1889" i="1"/>
  <c r="O1985" i="1"/>
  <c r="O2113" i="1"/>
  <c r="O2225" i="1"/>
  <c r="O2308" i="1"/>
  <c r="O2244" i="1"/>
  <c r="O2188" i="1"/>
  <c r="O2076" i="1"/>
  <c r="O1880" i="1"/>
  <c r="O1656" i="1"/>
  <c r="O1393" i="1"/>
  <c r="O1473" i="1"/>
  <c r="O2194" i="1"/>
  <c r="O2138" i="1"/>
  <c r="O2074" i="1"/>
  <c r="O2026" i="1"/>
  <c r="O1924" i="1"/>
  <c r="O1812" i="1"/>
  <c r="O1732" i="1"/>
  <c r="O1652" i="1"/>
  <c r="O1556" i="1"/>
  <c r="O1419" i="1"/>
  <c r="O840" i="1"/>
  <c r="O1706" i="1"/>
  <c r="O1521" i="1"/>
  <c r="O2600" i="1"/>
  <c r="O1268" i="1"/>
  <c r="O2168" i="1"/>
  <c r="O2128" i="1"/>
  <c r="O2080" i="1"/>
  <c r="O2040" i="1"/>
  <c r="O1984" i="1"/>
  <c r="O1888" i="1"/>
  <c r="O1808" i="1"/>
  <c r="O1728" i="1"/>
  <c r="O1632" i="1"/>
  <c r="O1552" i="1"/>
  <c r="O1411" i="1"/>
  <c r="O2010" i="1"/>
  <c r="O1690" i="1"/>
  <c r="O1505" i="1"/>
  <c r="O728" i="1"/>
  <c r="O1204" i="1"/>
  <c r="O1942" i="1"/>
  <c r="O1846" i="1"/>
  <c r="O1766" i="1"/>
  <c r="O1686" i="1"/>
  <c r="O1590" i="1"/>
  <c r="O1487" i="1"/>
  <c r="O1325" i="1"/>
  <c r="O1469" i="1"/>
  <c r="O1319" i="1"/>
  <c r="O877" i="1"/>
  <c r="O596" i="1"/>
  <c r="O717" i="1"/>
  <c r="O790" i="1"/>
  <c r="O1048" i="1"/>
  <c r="O1014" i="1"/>
  <c r="O1202" i="1"/>
  <c r="O1922" i="1"/>
  <c r="O1842" i="1"/>
  <c r="O1762" i="1"/>
  <c r="O1666" i="1"/>
  <c r="O1586" i="1"/>
  <c r="O1479" i="1"/>
  <c r="O871" i="1"/>
  <c r="O1465" i="1"/>
  <c r="O939" i="1"/>
  <c r="O654" i="1"/>
  <c r="O594" i="1"/>
  <c r="O695" i="1"/>
  <c r="O688" i="1"/>
  <c r="O1073" i="1"/>
  <c r="O1076" i="1"/>
  <c r="O1998" i="1"/>
  <c r="O1918" i="1"/>
  <c r="O1838" i="1"/>
  <c r="O1742" i="1"/>
  <c r="O1662" i="1"/>
  <c r="O1582" i="1"/>
  <c r="O1439" i="1"/>
  <c r="O856" i="1"/>
  <c r="O1461" i="1"/>
  <c r="O867" i="1"/>
  <c r="O647" i="1"/>
  <c r="O2598" i="1"/>
  <c r="O764" i="1"/>
  <c r="O779" i="1"/>
  <c r="O1075" i="1"/>
  <c r="O1289" i="1"/>
  <c r="O1457" i="1"/>
  <c r="O1379" i="1"/>
  <c r="O891" i="1"/>
  <c r="O921" i="1"/>
  <c r="O820" i="1"/>
  <c r="O605" i="1"/>
  <c r="O2602" i="1"/>
  <c r="O2599" i="1"/>
  <c r="O705" i="1"/>
  <c r="O776" i="1"/>
  <c r="O789" i="1"/>
  <c r="O753" i="1"/>
  <c r="O680" i="1"/>
  <c r="O1017" i="1"/>
  <c r="O1083" i="1"/>
  <c r="O1058" i="1"/>
  <c r="O1047" i="1"/>
  <c r="O1275" i="1"/>
  <c r="O1284" i="1"/>
  <c r="O967" i="1"/>
  <c r="O1405" i="1"/>
  <c r="O1343" i="1"/>
  <c r="O883" i="1"/>
  <c r="O933" i="1"/>
  <c r="O869" i="1"/>
  <c r="O838" i="1"/>
  <c r="O645" i="1"/>
  <c r="O598" i="1"/>
  <c r="O2612" i="1"/>
  <c r="O693" i="1"/>
  <c r="O748" i="1"/>
  <c r="O799" i="1"/>
  <c r="O781" i="1"/>
  <c r="O731" i="1"/>
  <c r="O991" i="1"/>
  <c r="O1065" i="1"/>
  <c r="O1149" i="1"/>
  <c r="O986" i="1"/>
  <c r="O1305" i="1"/>
  <c r="O1177" i="1"/>
  <c r="O1186" i="1"/>
  <c r="O768" i="1"/>
  <c r="O754" i="1"/>
  <c r="O782" i="1"/>
  <c r="O804" i="1"/>
  <c r="O761" i="1"/>
  <c r="O775" i="1"/>
  <c r="O702" i="1"/>
  <c r="O678" i="1"/>
  <c r="O1009" i="1"/>
  <c r="O1012" i="1"/>
  <c r="O1077" i="1"/>
  <c r="O1121" i="1"/>
  <c r="O1163" i="1"/>
  <c r="O1154" i="1"/>
  <c r="O1031" i="1"/>
  <c r="O1092" i="1"/>
  <c r="O1283" i="1"/>
  <c r="O1219" i="1"/>
  <c r="O1292" i="1"/>
  <c r="O1228" i="1"/>
  <c r="O969" i="1"/>
  <c r="O756" i="1"/>
  <c r="O742" i="1"/>
  <c r="O807" i="1"/>
  <c r="O810" i="1"/>
  <c r="O773" i="1"/>
  <c r="O698" i="1"/>
  <c r="O723" i="1"/>
  <c r="O690" i="1"/>
  <c r="O999" i="1"/>
  <c r="O992" i="1"/>
  <c r="O1069" i="1"/>
  <c r="O1113" i="1"/>
  <c r="O1155" i="1"/>
  <c r="O1126" i="1"/>
  <c r="O1003" i="1"/>
  <c r="O1064" i="1"/>
  <c r="O1297" i="1"/>
  <c r="O1233" i="1"/>
  <c r="O1306" i="1"/>
  <c r="O1242" i="1"/>
  <c r="O1178" i="1"/>
  <c r="O1114" i="1"/>
  <c r="O960" i="1"/>
  <c r="O990" i="1"/>
  <c r="O1055" i="1"/>
  <c r="O1050" i="1"/>
  <c r="O1116" i="1"/>
  <c r="O1303" i="1"/>
  <c r="O1271" i="1"/>
  <c r="O1239" i="1"/>
  <c r="O1207" i="1"/>
  <c r="O1175" i="1"/>
  <c r="O1280" i="1"/>
  <c r="O1248" i="1"/>
  <c r="O1216" i="1"/>
  <c r="O1184" i="1"/>
  <c r="O972" i="1"/>
  <c r="O1004" i="1"/>
  <c r="O1063" i="1"/>
  <c r="O1095" i="1"/>
  <c r="O1127" i="1"/>
  <c r="O1159" i="1"/>
  <c r="O1102" i="1"/>
  <c r="O1166" i="1"/>
  <c r="O978" i="1"/>
  <c r="O1043" i="1"/>
  <c r="O1038" i="1"/>
  <c r="O1104" i="1"/>
  <c r="O1168" i="1"/>
  <c r="O1277" i="1"/>
  <c r="O1245" i="1"/>
  <c r="O1213" i="1"/>
  <c r="O1181" i="1"/>
  <c r="O1286" i="1"/>
  <c r="O1254" i="1"/>
  <c r="O1222" i="1"/>
  <c r="O1190" i="1"/>
  <c r="O971" i="1"/>
  <c r="O2151" i="1"/>
  <c r="O904" i="1"/>
  <c r="O2009" i="1"/>
  <c r="O1723" i="1"/>
  <c r="O593" i="1"/>
  <c r="O1864" i="1"/>
  <c r="O1589" i="1"/>
  <c r="O2213" i="1"/>
  <c r="O1546" i="1"/>
  <c r="O1609" i="1"/>
  <c r="O1929" i="1"/>
  <c r="O2185" i="1"/>
  <c r="O2272" i="1"/>
  <c r="O2148" i="1"/>
  <c r="O1786" i="1"/>
  <c r="O1901" i="1"/>
  <c r="O2029" i="1"/>
  <c r="O2237" i="1"/>
  <c r="O2294" i="1"/>
  <c r="O2174" i="1"/>
  <c r="O2046" i="1"/>
  <c r="O1628" i="1"/>
  <c r="O1994" i="1"/>
  <c r="O1905" i="1"/>
  <c r="O2033" i="1"/>
  <c r="O2145" i="1"/>
  <c r="O2292" i="1"/>
  <c r="O2236" i="1"/>
  <c r="O2156" i="1"/>
  <c r="O1848" i="1"/>
  <c r="O1624" i="1"/>
  <c r="O1978" i="1"/>
  <c r="O2186" i="1"/>
  <c r="O2122" i="1"/>
  <c r="O2066" i="1"/>
  <c r="O1876" i="1"/>
  <c r="O1796" i="1"/>
  <c r="O1620" i="1"/>
  <c r="O1540" i="1"/>
  <c r="O1385" i="1"/>
  <c r="O1642" i="1"/>
  <c r="O1449" i="1"/>
  <c r="O2200" i="1"/>
  <c r="O2160" i="1"/>
  <c r="O2112" i="1"/>
  <c r="O2032" i="1"/>
  <c r="O1952" i="1"/>
  <c r="O1792" i="1"/>
  <c r="O1696" i="1"/>
  <c r="O1536" i="1"/>
  <c r="O1345" i="1"/>
  <c r="O1626" i="1"/>
  <c r="O792" i="1"/>
  <c r="O2006" i="1"/>
  <c r="O1830" i="1"/>
  <c r="O1750" i="1"/>
  <c r="O1574" i="1"/>
  <c r="O1455" i="1"/>
  <c r="O1445" i="1"/>
  <c r="O899" i="1"/>
  <c r="O2604" i="1"/>
  <c r="O732" i="1"/>
  <c r="O1097" i="1"/>
  <c r="O1144" i="1"/>
  <c r="O1906" i="1"/>
  <c r="O1826" i="1"/>
  <c r="O1650" i="1"/>
  <c r="O1570" i="1"/>
  <c r="O1529" i="1"/>
  <c r="O1433" i="1"/>
  <c r="O1317" i="1"/>
  <c r="O2607" i="1"/>
  <c r="O746" i="1"/>
  <c r="O1115" i="1"/>
  <c r="O1227" i="1"/>
  <c r="O1902" i="1"/>
  <c r="O1806" i="1"/>
  <c r="O1646" i="1"/>
  <c r="O1550" i="1"/>
  <c r="O1525" i="1"/>
  <c r="O1397" i="1"/>
  <c r="O830" i="1"/>
  <c r="O2603" i="1"/>
  <c r="O710" i="1"/>
  <c r="O1161" i="1"/>
  <c r="O1441" i="1"/>
  <c r="O1347" i="1"/>
  <c r="O859" i="1"/>
  <c r="O842" i="1"/>
  <c r="O633" i="1"/>
  <c r="O670" i="1"/>
  <c r="O721" i="1"/>
  <c r="O816" i="1"/>
  <c r="O722" i="1"/>
  <c r="O1053" i="1"/>
  <c r="O1105" i="1"/>
  <c r="O1042" i="1"/>
  <c r="O1243" i="1"/>
  <c r="O1453" i="1"/>
  <c r="O1391" i="1"/>
  <c r="O155" i="1"/>
  <c r="O1569" i="1"/>
  <c r="O1785" i="1"/>
  <c r="O1768" i="1"/>
  <c r="O2125" i="1"/>
  <c r="O2238" i="1"/>
  <c r="O1852" i="1"/>
  <c r="O832" i="1"/>
  <c r="O2241" i="1"/>
  <c r="O2028" i="1"/>
  <c r="O603" i="1"/>
  <c r="O2004" i="1"/>
  <c r="O1716" i="1"/>
  <c r="O1962" i="1"/>
  <c r="O805" i="1"/>
  <c r="O2072" i="1"/>
  <c r="O1872" i="1"/>
  <c r="O1616" i="1"/>
  <c r="O1946" i="1"/>
  <c r="O907" i="1"/>
  <c r="O1910" i="1"/>
  <c r="O1654" i="1"/>
  <c r="O1533" i="1"/>
  <c r="O846" i="1"/>
  <c r="O747" i="1"/>
  <c r="O1986" i="1"/>
  <c r="O1730" i="1"/>
  <c r="O1415" i="1"/>
  <c r="O834" i="1"/>
  <c r="O718" i="1"/>
  <c r="O1982" i="1"/>
  <c r="O1726" i="1"/>
  <c r="O1407" i="1"/>
  <c r="O1313" i="1"/>
  <c r="O750" i="1"/>
  <c r="O1225" i="1"/>
  <c r="O905" i="1"/>
  <c r="O2609" i="1"/>
  <c r="O730" i="1"/>
  <c r="O692" i="1"/>
  <c r="O1106" i="1"/>
  <c r="O1252" i="1"/>
  <c r="O1282" i="1"/>
  <c r="O1112" i="1"/>
  <c r="O1110" i="1"/>
  <c r="O1085" i="1"/>
  <c r="O673" i="1"/>
  <c r="O714" i="1"/>
  <c r="O793" i="1"/>
  <c r="O719" i="1"/>
  <c r="O674" i="1"/>
  <c r="O2596" i="1"/>
  <c r="O635" i="1"/>
  <c r="O662" i="1"/>
  <c r="O917" i="1"/>
  <c r="O915" i="1"/>
  <c r="O1375" i="1"/>
  <c r="O1220" i="1"/>
  <c r="O1108" i="1"/>
  <c r="O1125" i="1"/>
  <c r="O677" i="1"/>
  <c r="O800" i="1"/>
  <c r="O711" i="1"/>
  <c r="O2615" i="1"/>
  <c r="O826" i="1"/>
  <c r="O650" i="1"/>
  <c r="O1409" i="1"/>
  <c r="O1142" i="1"/>
  <c r="O815" i="1"/>
  <c r="O637" i="1"/>
  <c r="O1367" i="1"/>
  <c r="O1373" i="1"/>
  <c r="O1614" i="1"/>
  <c r="O1790" i="1"/>
  <c r="O1966" i="1"/>
  <c r="O1138" i="1"/>
  <c r="O811" i="1"/>
  <c r="O652" i="1"/>
  <c r="O1371" i="1"/>
  <c r="O1381" i="1"/>
  <c r="O1634" i="1"/>
  <c r="O1794" i="1"/>
  <c r="O1970" i="1"/>
  <c r="O1139" i="1"/>
  <c r="O783" i="1"/>
  <c r="O664" i="1"/>
  <c r="O1413" i="1"/>
  <c r="O1389" i="1"/>
  <c r="O1638" i="1"/>
  <c r="O1814" i="1"/>
  <c r="O1974" i="1"/>
  <c r="O881" i="1"/>
  <c r="O1882" i="1"/>
  <c r="O1475" i="1"/>
  <c r="O1680" i="1"/>
  <c r="O1856" i="1"/>
  <c r="O2016" i="1"/>
  <c r="O2104" i="1"/>
  <c r="O2192" i="1"/>
  <c r="O913" i="1"/>
  <c r="O1898" i="1"/>
  <c r="O1515" i="1"/>
  <c r="O1684" i="1"/>
  <c r="O1860" i="1"/>
  <c r="O2058" i="1"/>
  <c r="O2162" i="1"/>
  <c r="O1850" i="1"/>
  <c r="O1784" i="1"/>
  <c r="O2124" i="1"/>
  <c r="O2276" i="1"/>
  <c r="O2161" i="1"/>
  <c r="O1953" i="1"/>
  <c r="O1866" i="1"/>
  <c r="O1820" i="1"/>
  <c r="O2126" i="1"/>
  <c r="O2286" i="1"/>
  <c r="O2157" i="1"/>
  <c r="O1933" i="1"/>
  <c r="O1640" i="1"/>
  <c r="O2256" i="1"/>
  <c r="O2025" i="1"/>
  <c r="O1641" i="1"/>
  <c r="O2306" i="1"/>
  <c r="O1891" i="1"/>
  <c r="O1496" i="1"/>
  <c r="O927" i="1"/>
  <c r="O858" i="1"/>
  <c r="O1753" i="1"/>
  <c r="O1689" i="1"/>
  <c r="O1625" i="1"/>
  <c r="O1561" i="1"/>
  <c r="O1460" i="1"/>
  <c r="O1330" i="1"/>
  <c r="O1991" i="1"/>
  <c r="O1927" i="1"/>
  <c r="O1863" i="1"/>
  <c r="O1078" i="1"/>
  <c r="O1802" i="1"/>
  <c r="O1580" i="1"/>
  <c r="O1836" i="1"/>
  <c r="O2054" i="1"/>
  <c r="O2182" i="1"/>
  <c r="O2258" i="1"/>
  <c r="O2309" i="1"/>
  <c r="O2181" i="1"/>
  <c r="O2053" i="1"/>
  <c r="O1925" i="1"/>
  <c r="O1829" i="1"/>
  <c r="O1765" i="1"/>
  <c r="O1701" i="1"/>
  <c r="O1637" i="1"/>
  <c r="O1573" i="1"/>
  <c r="O1484" i="1"/>
  <c r="O1354" i="1"/>
  <c r="O2003" i="1"/>
  <c r="O1939" i="1"/>
  <c r="O1875" i="1"/>
  <c r="O1811" i="1"/>
  <c r="O1427" i="1"/>
  <c r="O1992" i="1"/>
  <c r="O2232" i="1"/>
  <c r="O2233" i="1"/>
  <c r="O1977" i="1"/>
  <c r="O1793" i="1"/>
  <c r="O1665" i="1"/>
  <c r="O1537" i="1"/>
  <c r="O896" i="1"/>
  <c r="O1903" i="1"/>
  <c r="O1791" i="1"/>
  <c r="O1727" i="1"/>
  <c r="O1631" i="1"/>
  <c r="O1464" i="1"/>
  <c r="O1522" i="1"/>
  <c r="O1396" i="1"/>
  <c r="O737" i="1"/>
  <c r="O2070" i="1"/>
  <c r="O2165" i="1"/>
  <c r="O1757" i="1"/>
  <c r="O1468" i="1"/>
  <c r="O1867" i="1"/>
  <c r="O1707" i="1"/>
  <c r="O1579" i="1"/>
  <c r="O1358" i="1"/>
  <c r="O1470" i="1"/>
  <c r="O1344" i="1"/>
  <c r="O1544" i="1"/>
  <c r="O2248" i="1"/>
  <c r="O1945" i="1"/>
  <c r="O1649" i="1"/>
  <c r="O825" i="1"/>
  <c r="O1783" i="1"/>
  <c r="O1655" i="1"/>
  <c r="O1512" i="1"/>
  <c r="O659" i="1"/>
  <c r="O1418" i="1"/>
  <c r="O908" i="1"/>
  <c r="O1741" i="1"/>
  <c r="O1571" i="1"/>
  <c r="O667" i="1"/>
  <c r="O829" i="1"/>
  <c r="O622" i="1"/>
  <c r="O2119" i="1"/>
  <c r="O169" i="1"/>
  <c r="O1819" i="1"/>
  <c r="O2291" i="1"/>
  <c r="O172" i="1"/>
  <c r="O2287" i="1"/>
  <c r="O2464" i="1"/>
  <c r="O2593" i="1"/>
  <c r="O2111" i="1"/>
  <c r="O2299" i="1"/>
  <c r="O2435" i="1"/>
  <c r="O1545" i="1"/>
  <c r="O1428" i="1"/>
  <c r="O928" i="1"/>
  <c r="O1975" i="1"/>
  <c r="O1911" i="1"/>
  <c r="O1847" i="1"/>
  <c r="O2601" i="1"/>
  <c r="O623" i="1"/>
  <c r="O1644" i="1"/>
  <c r="O1900" i="1"/>
  <c r="O2086" i="1"/>
  <c r="O2210" i="1"/>
  <c r="O2274" i="1"/>
  <c r="O2277" i="1"/>
  <c r="O2149" i="1"/>
  <c r="O2021" i="1"/>
  <c r="O1893" i="1"/>
  <c r="O1813" i="1"/>
  <c r="O1749" i="1"/>
  <c r="O1685" i="1"/>
  <c r="O1621" i="1"/>
  <c r="O1557" i="1"/>
  <c r="O1452" i="1"/>
  <c r="O1322" i="1"/>
  <c r="O1987" i="1"/>
  <c r="O1923" i="1"/>
  <c r="O1859" i="1"/>
  <c r="O751" i="1"/>
  <c r="O1608" i="1"/>
  <c r="O2068" i="1"/>
  <c r="O2264" i="1"/>
  <c r="O2169" i="1"/>
  <c r="O1913" i="1"/>
  <c r="O1761" i="1"/>
  <c r="O1633" i="1"/>
  <c r="O1476" i="1"/>
  <c r="O1999" i="1"/>
  <c r="O1871" i="1"/>
  <c r="O1775" i="1"/>
  <c r="O1711" i="1"/>
  <c r="O1583" i="1"/>
  <c r="O1366" i="1"/>
  <c r="O1474" i="1"/>
  <c r="O1348" i="1"/>
  <c r="O1435" i="1"/>
  <c r="O2234" i="1"/>
  <c r="O1973" i="1"/>
  <c r="O1661" i="1"/>
  <c r="O880" i="1"/>
  <c r="O1787" i="1"/>
  <c r="O1659" i="1"/>
  <c r="O1520" i="1"/>
  <c r="O841" i="1"/>
  <c r="O1422" i="1"/>
  <c r="O916" i="1"/>
  <c r="O1928" i="1"/>
  <c r="O2265" i="1"/>
  <c r="O1809" i="1"/>
  <c r="O1553" i="1"/>
  <c r="O1919" i="1"/>
  <c r="O1735" i="1"/>
  <c r="O1607" i="1"/>
  <c r="O1416" i="1"/>
  <c r="O1498" i="1"/>
  <c r="O1372" i="1"/>
  <c r="O1676" i="1"/>
  <c r="O1979" i="1"/>
  <c r="O1526" i="1"/>
  <c r="O922" i="1"/>
  <c r="O831" i="1"/>
  <c r="O2279" i="1"/>
  <c r="O2023" i="1"/>
  <c r="O80" i="1"/>
  <c r="O651" i="1"/>
  <c r="O2099" i="1"/>
  <c r="O2218" i="1"/>
  <c r="O3693" i="1"/>
  <c r="O1651" i="1"/>
  <c r="O534" i="1"/>
  <c r="O3307" i="1"/>
  <c r="O65" i="1"/>
  <c r="O2510" i="1"/>
  <c r="O1721" i="1"/>
  <c r="O1657" i="1"/>
  <c r="O1593" i="1"/>
  <c r="O1524" i="1"/>
  <c r="O1394" i="1"/>
  <c r="O864" i="1"/>
  <c r="O1959" i="1"/>
  <c r="O1895" i="1"/>
  <c r="O1831" i="1"/>
  <c r="O1387" i="1"/>
  <c r="O1369" i="1"/>
  <c r="O1708" i="1"/>
  <c r="O1964" i="1"/>
  <c r="O2118" i="1"/>
  <c r="O2226" i="1"/>
  <c r="O2290" i="1"/>
  <c r="O2245" i="1"/>
  <c r="O2117" i="1"/>
  <c r="O1989" i="1"/>
  <c r="O1861" i="1"/>
  <c r="O1797" i="1"/>
  <c r="O1733" i="1"/>
  <c r="O1669" i="1"/>
  <c r="O1605" i="1"/>
  <c r="O1541" i="1"/>
  <c r="O1420" i="1"/>
  <c r="O912" i="1"/>
  <c r="O1971" i="1"/>
  <c r="O1907" i="1"/>
  <c r="O1843" i="1"/>
  <c r="O824" i="1"/>
  <c r="O1736" i="1"/>
  <c r="O2132" i="1"/>
  <c r="O2296" i="1"/>
  <c r="O2105" i="1"/>
  <c r="O1857" i="1"/>
  <c r="O1729" i="1"/>
  <c r="O1601" i="1"/>
  <c r="O1412" i="1"/>
  <c r="O1967" i="1"/>
  <c r="O1839" i="1"/>
  <c r="O1759" i="1"/>
  <c r="O1695" i="1"/>
  <c r="O1567" i="1"/>
  <c r="O1334" i="1"/>
  <c r="O1458" i="1"/>
  <c r="O1332" i="1"/>
  <c r="O1612" i="1"/>
  <c r="O2266" i="1"/>
  <c r="O1909" i="1"/>
  <c r="O1629" i="1"/>
  <c r="O1995" i="1"/>
  <c r="O1771" i="1"/>
  <c r="O1643" i="1"/>
  <c r="O1488" i="1"/>
  <c r="O1534" i="1"/>
  <c r="O1406" i="1"/>
  <c r="O884" i="1"/>
  <c r="O2036" i="1"/>
  <c r="O2201" i="1"/>
  <c r="O1777" i="1"/>
  <c r="O1508" i="1"/>
  <c r="O1887" i="1"/>
  <c r="O1719" i="1"/>
  <c r="O1591" i="1"/>
  <c r="O1382" i="1"/>
  <c r="O1482" i="1"/>
  <c r="O1356" i="1"/>
  <c r="O2102" i="1"/>
  <c r="O1851" i="1"/>
  <c r="O1462" i="1"/>
  <c r="O906" i="1"/>
  <c r="O665" i="1"/>
  <c r="O2247" i="1"/>
  <c r="O3987" i="1"/>
  <c r="O54" i="1"/>
  <c r="O902" i="1"/>
  <c r="O2035" i="1"/>
  <c r="O1795" i="1"/>
  <c r="O241" i="1"/>
  <c r="O862" i="1"/>
  <c r="O2517" i="1"/>
  <c r="O468" i="1"/>
  <c r="O66" i="1"/>
  <c r="O557" i="1"/>
  <c r="O1679" i="1"/>
  <c r="O1615" i="1"/>
  <c r="O1551" i="1"/>
  <c r="O1432" i="1"/>
  <c r="O936" i="1"/>
  <c r="O1506" i="1"/>
  <c r="O1442" i="1"/>
  <c r="O1380" i="1"/>
  <c r="O1312" i="1"/>
  <c r="O903" i="1"/>
  <c r="O1740" i="1"/>
  <c r="O2134" i="1"/>
  <c r="O2298" i="1"/>
  <c r="O2101" i="1"/>
  <c r="O1853" i="1"/>
  <c r="O1725" i="1"/>
  <c r="O1597" i="1"/>
  <c r="O1404" i="1"/>
  <c r="O1963" i="1"/>
  <c r="O1835" i="1"/>
  <c r="O1755" i="1"/>
  <c r="O1691" i="1"/>
  <c r="O1627" i="1"/>
  <c r="O1563" i="1"/>
  <c r="O1456" i="1"/>
  <c r="O1326" i="1"/>
  <c r="O1518" i="1"/>
  <c r="O1454" i="1"/>
  <c r="O1392" i="1"/>
  <c r="O1328" i="1"/>
  <c r="O850" i="1"/>
  <c r="O1672" i="1"/>
  <c r="O2100" i="1"/>
  <c r="O2280" i="1"/>
  <c r="O2137" i="1"/>
  <c r="O1881" i="1"/>
  <c r="O1745" i="1"/>
  <c r="O1617" i="1"/>
  <c r="O1444" i="1"/>
  <c r="O1983" i="1"/>
  <c r="O1855" i="1"/>
  <c r="O1767" i="1"/>
  <c r="O1703" i="1"/>
  <c r="O1639" i="1"/>
  <c r="O1575" i="1"/>
  <c r="O1480" i="1"/>
  <c r="O1350" i="1"/>
  <c r="O1530" i="1"/>
  <c r="O1466" i="1"/>
  <c r="O1402" i="1"/>
  <c r="O1340" i="1"/>
  <c r="O876" i="1"/>
  <c r="O2282" i="1"/>
  <c r="O1613" i="1"/>
  <c r="O1763" i="1"/>
  <c r="O1472" i="1"/>
  <c r="O1398" i="1"/>
  <c r="O1310" i="1"/>
  <c r="O890" i="1"/>
  <c r="O632" i="1"/>
  <c r="O649" i="1"/>
  <c r="O616" i="1"/>
  <c r="O2215" i="1"/>
  <c r="O2087" i="1"/>
  <c r="O3066" i="1"/>
  <c r="O53" i="1"/>
  <c r="O2546" i="1"/>
  <c r="O1555" i="1"/>
  <c r="O821" i="1"/>
  <c r="O2227" i="1"/>
  <c r="O3827" i="1"/>
  <c r="O177" i="1"/>
  <c r="O1430" i="1"/>
  <c r="O2159" i="1"/>
  <c r="O501" i="1"/>
  <c r="O2420" i="1"/>
  <c r="O2251" i="1"/>
  <c r="O461" i="1"/>
  <c r="O1805" i="1"/>
  <c r="O286" i="1"/>
  <c r="O2403" i="1"/>
  <c r="O2532" i="1"/>
  <c r="O363" i="1"/>
  <c r="O249" i="1"/>
  <c r="O2657" i="1"/>
  <c r="O1663" i="1"/>
  <c r="O1599" i="1"/>
  <c r="O1528" i="1"/>
  <c r="O1400" i="1"/>
  <c r="O872" i="1"/>
  <c r="O1490" i="1"/>
  <c r="O1426" i="1"/>
  <c r="O1364" i="1"/>
  <c r="O924" i="1"/>
  <c r="O1930" i="1"/>
  <c r="O1868" i="1"/>
  <c r="O2198" i="1"/>
  <c r="O2293" i="1"/>
  <c r="O2037" i="1"/>
  <c r="O1821" i="1"/>
  <c r="O1693" i="1"/>
  <c r="O1565" i="1"/>
  <c r="O1338" i="1"/>
  <c r="O1931" i="1"/>
  <c r="O1803" i="1"/>
  <c r="O1739" i="1"/>
  <c r="O1675" i="1"/>
  <c r="O1611" i="1"/>
  <c r="O1547" i="1"/>
  <c r="O1424" i="1"/>
  <c r="O920" i="1"/>
  <c r="O1502" i="1"/>
  <c r="O1438" i="1"/>
  <c r="O1376" i="1"/>
  <c r="O948" i="1"/>
  <c r="O1658" i="1"/>
  <c r="O1800" i="1"/>
  <c r="O2164" i="1"/>
  <c r="O2312" i="1"/>
  <c r="O2073" i="1"/>
  <c r="O1841" i="1"/>
  <c r="O1713" i="1"/>
  <c r="O1585" i="1"/>
  <c r="O1378" i="1"/>
  <c r="O1951" i="1"/>
  <c r="O1823" i="1"/>
  <c r="O1751" i="1"/>
  <c r="O1687" i="1"/>
  <c r="O1623" i="1"/>
  <c r="O1559" i="1"/>
  <c r="O1448" i="1"/>
  <c r="O1318" i="1"/>
  <c r="O1514" i="1"/>
  <c r="O1450" i="1"/>
  <c r="O1388" i="1"/>
  <c r="O1324" i="1"/>
  <c r="O836" i="1"/>
  <c r="O2133" i="1"/>
  <c r="O1436" i="1"/>
  <c r="O1699" i="1"/>
  <c r="O1342" i="1"/>
  <c r="O1336" i="1"/>
  <c r="O938" i="1"/>
  <c r="O874" i="1"/>
  <c r="O847" i="1"/>
  <c r="O620" i="1"/>
  <c r="O2311" i="1"/>
  <c r="O2183" i="1"/>
  <c r="O2055" i="1"/>
  <c r="O187" i="1"/>
  <c r="O171" i="1"/>
  <c r="O2166" i="1"/>
  <c r="O1446" i="1"/>
  <c r="O661" i="1"/>
  <c r="O2163" i="1"/>
  <c r="O3332" i="1"/>
  <c r="O3564" i="1"/>
  <c r="O898" i="1"/>
  <c r="O2031" i="1"/>
  <c r="O2952" i="1"/>
  <c r="O2353" i="1"/>
  <c r="O3028" i="1"/>
  <c r="O2406" i="1"/>
  <c r="O849" i="1"/>
  <c r="O258" i="1"/>
  <c r="O2378" i="1"/>
  <c r="O3609" i="1"/>
  <c r="O3033" i="1"/>
  <c r="O3417" i="1"/>
  <c r="O3636" i="1"/>
  <c r="O597" i="1"/>
  <c r="O2263" i="1"/>
  <c r="O2199" i="1"/>
  <c r="O2135" i="1"/>
  <c r="O2071" i="1"/>
  <c r="O3817" i="1"/>
  <c r="O23" i="1"/>
  <c r="O232" i="1"/>
  <c r="O254" i="1"/>
  <c r="O281" i="1"/>
  <c r="O252" i="1"/>
  <c r="O60" i="1"/>
  <c r="O2314" i="1"/>
  <c r="O1581" i="1"/>
  <c r="O1747" i="1"/>
  <c r="O1440" i="1"/>
  <c r="O1384" i="1"/>
  <c r="O950" i="1"/>
  <c r="O886" i="1"/>
  <c r="O614" i="1"/>
  <c r="O644" i="1"/>
  <c r="O612" i="1"/>
  <c r="O2275" i="1"/>
  <c r="O2211" i="1"/>
  <c r="O2147" i="1"/>
  <c r="O2083" i="1"/>
  <c r="O2019" i="1"/>
  <c r="O3919" i="1"/>
  <c r="O91" i="1"/>
  <c r="O101" i="1"/>
  <c r="O128" i="1"/>
  <c r="O102" i="1"/>
  <c r="O2556" i="1"/>
  <c r="O2005" i="1"/>
  <c r="O1667" i="1"/>
  <c r="O932" i="1"/>
  <c r="O866" i="1"/>
  <c r="O646" i="1"/>
  <c r="O2255" i="1"/>
  <c r="O2127" i="1"/>
  <c r="O3575" i="1"/>
  <c r="O70" i="1"/>
  <c r="O107" i="1"/>
  <c r="O3556" i="1"/>
  <c r="O331" i="1"/>
  <c r="O322" i="1"/>
  <c r="O2398" i="1"/>
  <c r="O26" i="1"/>
  <c r="O3627" i="1"/>
  <c r="O1504" i="1"/>
  <c r="O655" i="1"/>
  <c r="O2219" i="1"/>
  <c r="O4001" i="1"/>
  <c r="O285" i="1"/>
  <c r="O2587" i="1"/>
  <c r="O302" i="1"/>
  <c r="O303" i="1"/>
  <c r="O564" i="1"/>
  <c r="O551" i="1"/>
  <c r="O1549" i="1"/>
  <c r="O946" i="1"/>
  <c r="O608" i="1"/>
  <c r="O2079" i="1"/>
  <c r="O149" i="1"/>
  <c r="O3568" i="1"/>
  <c r="O494" i="1"/>
  <c r="O316" i="1"/>
  <c r="O2413" i="1"/>
  <c r="O2421" i="1"/>
  <c r="O3021" i="1"/>
  <c r="O2171" i="1"/>
  <c r="O2373" i="1"/>
  <c r="O109" i="1"/>
  <c r="O266" i="1"/>
  <c r="O264" i="1"/>
  <c r="O2397" i="1"/>
  <c r="O520" i="1"/>
  <c r="O2819" i="1"/>
  <c r="O2504" i="1"/>
  <c r="O3562" i="1"/>
  <c r="O2736" i="1"/>
  <c r="O64" i="1"/>
  <c r="O2646" i="1"/>
  <c r="O86" i="1"/>
  <c r="O3545" i="1"/>
  <c r="O203" i="1"/>
  <c r="O499" i="1"/>
  <c r="O1674" i="1"/>
  <c r="O2069" i="1"/>
  <c r="O1370" i="1"/>
  <c r="O1683" i="1"/>
  <c r="O1308" i="1"/>
  <c r="O1320" i="1"/>
  <c r="O934" i="1"/>
  <c r="O870" i="1"/>
  <c r="O843" i="1"/>
  <c r="O606" i="1"/>
  <c r="O599" i="1"/>
  <c r="O2259" i="1"/>
  <c r="O2195" i="1"/>
  <c r="O2131" i="1"/>
  <c r="O2067" i="1"/>
  <c r="O3658" i="1"/>
  <c r="O46" i="1"/>
  <c r="O280" i="1"/>
  <c r="O295" i="1"/>
  <c r="O59" i="1"/>
  <c r="O511" i="1"/>
  <c r="O108" i="1"/>
  <c r="O1677" i="1"/>
  <c r="O1539" i="1"/>
  <c r="O624" i="1"/>
  <c r="O663" i="1"/>
  <c r="O610" i="1"/>
  <c r="O2223" i="1"/>
  <c r="O2095" i="1"/>
  <c r="O3906" i="1"/>
  <c r="O227" i="1"/>
  <c r="O237" i="1"/>
  <c r="O2617" i="1"/>
  <c r="O297" i="1"/>
  <c r="O306" i="1"/>
  <c r="O2356" i="1"/>
  <c r="O2336" i="1"/>
  <c r="O1941" i="1"/>
  <c r="O900" i="1"/>
  <c r="O642" i="1"/>
  <c r="O2123" i="1"/>
  <c r="O118" i="1"/>
  <c r="O201" i="1"/>
  <c r="O3180" i="1"/>
  <c r="O382" i="1"/>
  <c r="O2441" i="1"/>
  <c r="O2452" i="1"/>
  <c r="O571" i="1"/>
  <c r="O1603" i="1"/>
  <c r="O845" i="1"/>
  <c r="O2239" i="1"/>
  <c r="O3665" i="1"/>
  <c r="O36" i="1"/>
  <c r="O2576" i="1"/>
  <c r="O430" i="1"/>
  <c r="O2429" i="1"/>
  <c r="O565" i="1"/>
  <c r="O546" i="1"/>
  <c r="O1883" i="1"/>
  <c r="O76" i="1"/>
  <c r="O3603" i="1"/>
  <c r="O52" i="1"/>
  <c r="O92" i="1"/>
  <c r="O3359" i="1"/>
  <c r="O583" i="1"/>
  <c r="O3965" i="1"/>
  <c r="O476" i="1"/>
  <c r="O626" i="1"/>
  <c r="O446" i="1"/>
  <c r="O348" i="1"/>
  <c r="O2990" i="1"/>
  <c r="O3411" i="1"/>
  <c r="O3075" i="1"/>
  <c r="O2948" i="1"/>
  <c r="O2295" i="1"/>
  <c r="O2231" i="1"/>
  <c r="O2167" i="1"/>
  <c r="O2103" i="1"/>
  <c r="O2039" i="1"/>
  <c r="O3509" i="1"/>
  <c r="O3815" i="1"/>
  <c r="O122" i="1"/>
  <c r="O124" i="1"/>
  <c r="O129" i="1"/>
  <c r="O2875" i="1"/>
  <c r="O1804" i="1"/>
  <c r="O1837" i="1"/>
  <c r="O1947" i="1"/>
  <c r="O1619" i="1"/>
  <c r="O1510" i="1"/>
  <c r="O860" i="1"/>
  <c r="O918" i="1"/>
  <c r="O853" i="1"/>
  <c r="O827" i="1"/>
  <c r="O634" i="1"/>
  <c r="O2307" i="1"/>
  <c r="O2243" i="1"/>
  <c r="O2179" i="1"/>
  <c r="O2115" i="1"/>
  <c r="O2051" i="1"/>
  <c r="O3186" i="1"/>
  <c r="O238" i="1"/>
  <c r="O235" i="1"/>
  <c r="O231" i="1"/>
  <c r="O260" i="1"/>
  <c r="O3396" i="1"/>
  <c r="O943" i="1"/>
  <c r="O944" i="1"/>
  <c r="O888" i="1"/>
  <c r="O930" i="1"/>
  <c r="O839" i="1"/>
  <c r="O595" i="1"/>
  <c r="O2191" i="1"/>
  <c r="O2063" i="1"/>
  <c r="O97" i="1"/>
  <c r="O75" i="1"/>
  <c r="O2368" i="1"/>
  <c r="O2559" i="1"/>
  <c r="O521" i="1"/>
  <c r="O449" i="1"/>
  <c r="O2479" i="1"/>
  <c r="O2475" i="1"/>
  <c r="O1645" i="1"/>
  <c r="O1314" i="1"/>
  <c r="O601" i="1"/>
  <c r="O2091" i="1"/>
  <c r="O275" i="1"/>
  <c r="O3437" i="1"/>
  <c r="O3536" i="1"/>
  <c r="O326" i="1"/>
  <c r="O2388" i="1"/>
  <c r="O2455" i="1"/>
  <c r="O2362" i="1"/>
  <c r="O1408" i="1"/>
  <c r="O855" i="1"/>
  <c r="O2207" i="1"/>
  <c r="O3382" i="1"/>
  <c r="O150" i="1"/>
  <c r="O2573" i="1"/>
  <c r="O470" i="1"/>
  <c r="O318" i="1"/>
  <c r="O2321" i="1"/>
  <c r="O584" i="1"/>
  <c r="O1478" i="1"/>
  <c r="O3012" i="1"/>
  <c r="O2507" i="1"/>
  <c r="O244" i="1"/>
  <c r="O293" i="1"/>
  <c r="O2570" i="1"/>
  <c r="O569" i="1"/>
  <c r="O247" i="1"/>
  <c r="O2374" i="1"/>
  <c r="O3475" i="1"/>
  <c r="O553" i="1"/>
  <c r="O135" i="1"/>
  <c r="O3699" i="1"/>
  <c r="O3052" i="1"/>
  <c r="O3523" i="1"/>
  <c r="O3136" i="1"/>
  <c r="O3558" i="1"/>
  <c r="O2569" i="1"/>
  <c r="O2977" i="1"/>
  <c r="O335" i="1"/>
  <c r="O312" i="1"/>
  <c r="O402" i="1"/>
  <c r="O413" i="1"/>
  <c r="O3445" i="1"/>
  <c r="O531" i="1"/>
  <c r="O3941" i="1"/>
  <c r="O529" i="1"/>
  <c r="O1548" i="1"/>
  <c r="O2011" i="1"/>
  <c r="O640" i="1"/>
  <c r="O926" i="1"/>
  <c r="O835" i="1"/>
  <c r="O2315" i="1"/>
  <c r="O2187" i="1"/>
  <c r="O2059" i="1"/>
  <c r="O145" i="1"/>
  <c r="O123" i="1"/>
  <c r="O498" i="1"/>
  <c r="O3555" i="1"/>
  <c r="O3294" i="1"/>
  <c r="O3597" i="1"/>
  <c r="O2360" i="1"/>
  <c r="O467" i="1"/>
  <c r="O440" i="1"/>
  <c r="O2438" i="1"/>
  <c r="O2512" i="1"/>
  <c r="O2520" i="1"/>
  <c r="O2508" i="1"/>
  <c r="O1932" i="1"/>
  <c r="O1915" i="1"/>
  <c r="O1494" i="1"/>
  <c r="O914" i="1"/>
  <c r="O823" i="1"/>
  <c r="O2303" i="1"/>
  <c r="O2175" i="1"/>
  <c r="O2047" i="1"/>
  <c r="O292" i="1"/>
  <c r="O279" i="1"/>
  <c r="O2876" i="1"/>
  <c r="O3781" i="1"/>
  <c r="O3476" i="1"/>
  <c r="O480" i="1"/>
  <c r="O3614" i="1"/>
  <c r="O424" i="1"/>
  <c r="O447" i="1"/>
  <c r="O3612" i="1"/>
  <c r="O2472" i="1"/>
  <c r="O3606" i="1"/>
  <c r="O2468" i="1"/>
  <c r="O3630" i="1"/>
  <c r="O910" i="1"/>
  <c r="O2043" i="1"/>
  <c r="O2562" i="1"/>
  <c r="O427" i="1"/>
  <c r="O3638" i="1"/>
  <c r="O3873" i="1"/>
  <c r="O178" i="1"/>
  <c r="O183" i="1"/>
  <c r="O224" i="1"/>
  <c r="O2874" i="1"/>
  <c r="O27" i="1"/>
  <c r="O466" i="1"/>
  <c r="O2345" i="1"/>
  <c r="O2366" i="1"/>
  <c r="O243" i="1"/>
  <c r="O2643" i="1"/>
  <c r="O426" i="1"/>
  <c r="O2505" i="1"/>
  <c r="O2319" i="1"/>
  <c r="O525" i="1"/>
  <c r="O218" i="1"/>
  <c r="O3696" i="1"/>
  <c r="O2588" i="1"/>
  <c r="O3345" i="1"/>
  <c r="O81" i="1"/>
  <c r="O3057" i="1"/>
  <c r="O3197" i="1"/>
  <c r="O2390" i="1"/>
  <c r="O2652" i="1"/>
  <c r="O2957" i="1"/>
  <c r="O3939" i="1"/>
  <c r="O156" i="1"/>
  <c r="O2571" i="1"/>
  <c r="O3672" i="1"/>
  <c r="O436" i="1"/>
  <c r="O407" i="1"/>
  <c r="O2381" i="1"/>
  <c r="O2412" i="1"/>
  <c r="O2490" i="1"/>
  <c r="O562" i="1"/>
  <c r="O2478" i="1"/>
  <c r="O2349" i="1"/>
  <c r="O2250" i="1"/>
  <c r="O1779" i="1"/>
  <c r="O1414" i="1"/>
  <c r="O894" i="1"/>
  <c r="O653" i="1"/>
  <c r="O2283" i="1"/>
  <c r="O2155" i="1"/>
  <c r="O2027" i="1"/>
  <c r="O3981" i="1"/>
  <c r="O32" i="1"/>
  <c r="O3785" i="1"/>
  <c r="O2536" i="1"/>
  <c r="O3811" i="1"/>
  <c r="O341" i="1"/>
  <c r="O304" i="1"/>
  <c r="O397" i="1"/>
  <c r="O3600" i="1"/>
  <c r="O3061" i="1"/>
  <c r="O559" i="1"/>
  <c r="O3604" i="1"/>
  <c r="O563" i="1"/>
  <c r="O2261" i="1"/>
  <c r="O1731" i="1"/>
  <c r="O1368" i="1"/>
  <c r="O882" i="1"/>
  <c r="O636" i="1"/>
  <c r="O2271" i="1"/>
  <c r="O2143" i="1"/>
  <c r="O2015" i="1"/>
  <c r="O139" i="1"/>
  <c r="O176" i="1"/>
  <c r="O2645" i="1"/>
  <c r="O515" i="1"/>
  <c r="O3657" i="1"/>
  <c r="O355" i="1"/>
  <c r="O305" i="1"/>
  <c r="O464" i="1"/>
  <c r="O338" i="1"/>
  <c r="O3691" i="1"/>
  <c r="O2320" i="1"/>
  <c r="O2485" i="1"/>
  <c r="O2358" i="1"/>
  <c r="O2038" i="1"/>
  <c r="O819" i="1"/>
  <c r="O3610" i="1"/>
  <c r="O3539" i="1"/>
  <c r="O418" i="1"/>
  <c r="O2503" i="1"/>
  <c r="O3664" i="1"/>
  <c r="O134" i="1"/>
  <c r="O136" i="1"/>
  <c r="O141" i="1"/>
  <c r="O2568" i="1"/>
  <c r="O320" i="1"/>
  <c r="O3854" i="1"/>
  <c r="O878" i="1"/>
  <c r="O2523" i="1"/>
  <c r="O272" i="1"/>
  <c r="O3003" i="1"/>
  <c r="O381" i="1"/>
  <c r="O556" i="1"/>
  <c r="O239" i="1"/>
  <c r="O462" i="1"/>
  <c r="O3808" i="1"/>
  <c r="O3586" i="1"/>
  <c r="O448" i="1"/>
  <c r="O3423" i="1"/>
  <c r="O120" i="1"/>
  <c r="O3485" i="1"/>
  <c r="O3192" i="1"/>
  <c r="O3932" i="1"/>
  <c r="O3566" i="1"/>
  <c r="O2991" i="1"/>
  <c r="O3515" i="1"/>
  <c r="O523" i="1"/>
  <c r="O2547" i="1"/>
  <c r="O3019" i="1"/>
  <c r="O2567" i="1"/>
  <c r="O522" i="1"/>
  <c r="O438" i="1"/>
  <c r="O347" i="1"/>
  <c r="O2383" i="1"/>
  <c r="O2522" i="1"/>
  <c r="O2391" i="1"/>
  <c r="O2335" i="1"/>
  <c r="O2197" i="1"/>
  <c r="O628" i="1"/>
  <c r="O184" i="1"/>
  <c r="O3202" i="1"/>
  <c r="O2387" i="1"/>
  <c r="O590" i="1"/>
  <c r="O3663" i="1"/>
  <c r="O182" i="1"/>
  <c r="O196" i="1"/>
  <c r="O189" i="1"/>
  <c r="O2642" i="1"/>
  <c r="O3904" i="1"/>
  <c r="O2535" i="1"/>
  <c r="O490" i="1"/>
  <c r="O3820" i="1"/>
  <c r="O301" i="1"/>
  <c r="O2418" i="1"/>
  <c r="O2372" i="1"/>
  <c r="O3535" i="1"/>
  <c r="O2346" i="1"/>
  <c r="O2326" i="1"/>
  <c r="O2581" i="1"/>
  <c r="O2107" i="1"/>
  <c r="O25" i="1"/>
  <c r="O193" i="1"/>
  <c r="O87" i="1"/>
  <c r="O502" i="1"/>
  <c r="O2578" i="1"/>
  <c r="O396" i="1"/>
  <c r="O459" i="1"/>
  <c r="O3473" i="1"/>
  <c r="O2477" i="1"/>
  <c r="O3051" i="1"/>
  <c r="O3315" i="1"/>
  <c r="O2892" i="1"/>
  <c r="O3346" i="1"/>
  <c r="O3647" i="1"/>
  <c r="O1500" i="1"/>
  <c r="O2443" i="1"/>
  <c r="O44" i="1"/>
  <c r="O3343" i="1"/>
  <c r="O349" i="1"/>
  <c r="O576" i="1"/>
  <c r="O3952" i="1"/>
  <c r="O3465" i="1"/>
  <c r="O3373" i="1"/>
  <c r="O2708" i="1"/>
  <c r="O2551" i="1"/>
  <c r="O379" i="1"/>
  <c r="O2644" i="1"/>
  <c r="O2447" i="1"/>
  <c r="O3621" i="1"/>
  <c r="O3326" i="1"/>
  <c r="O3383" i="1"/>
  <c r="O2850" i="1"/>
  <c r="O2705" i="1"/>
  <c r="O3152" i="1"/>
  <c r="O2695" i="1"/>
  <c r="O3732" i="1"/>
  <c r="O245" i="1"/>
  <c r="O552" i="1"/>
  <c r="O3336" i="1"/>
  <c r="O3913" i="1"/>
  <c r="O3059" i="1"/>
  <c r="O3685" i="1"/>
  <c r="O395" i="1"/>
  <c r="O2965" i="1"/>
  <c r="O3945" i="1"/>
  <c r="O3620" i="1"/>
  <c r="O3688" i="1"/>
  <c r="O198" i="1"/>
  <c r="O2994" i="1"/>
  <c r="O3403" i="1"/>
  <c r="O2856" i="1"/>
  <c r="O213" i="1"/>
  <c r="O507" i="1"/>
  <c r="O3384" i="1"/>
  <c r="O319" i="1"/>
  <c r="O357" i="1"/>
  <c r="O366" i="1"/>
  <c r="O422" i="1"/>
  <c r="O2436" i="1"/>
  <c r="O2348" i="1"/>
  <c r="O2442" i="1"/>
  <c r="O2493" i="1"/>
  <c r="O1715" i="1"/>
  <c r="O2267" i="1"/>
  <c r="O233" i="1"/>
  <c r="O353" i="1"/>
  <c r="O2489" i="1"/>
  <c r="O3628" i="1"/>
  <c r="O103" i="1"/>
  <c r="O113" i="1"/>
  <c r="O140" i="1"/>
  <c r="O114" i="1"/>
  <c r="O72" i="1"/>
  <c r="O2563" i="1"/>
  <c r="O3086" i="1"/>
  <c r="O481" i="1"/>
  <c r="O2466" i="1"/>
  <c r="O433" i="1"/>
  <c r="O361" i="1"/>
  <c r="O2408" i="1"/>
  <c r="O530" i="1"/>
  <c r="O2415" i="1"/>
  <c r="O3845" i="1"/>
  <c r="O1773" i="1"/>
  <c r="O74" i="1"/>
  <c r="O2426" i="1"/>
  <c r="O3860" i="1"/>
  <c r="O253" i="1"/>
  <c r="O2555" i="1"/>
  <c r="O3318" i="1"/>
  <c r="O300" i="1"/>
  <c r="O2461" i="1"/>
  <c r="O2481" i="1"/>
  <c r="O543" i="1"/>
  <c r="O3314" i="1"/>
  <c r="O3770" i="1"/>
  <c r="O3446" i="1"/>
  <c r="O2782" i="1"/>
  <c r="O3489" i="1"/>
  <c r="O2075" i="1"/>
  <c r="O250" i="1"/>
  <c r="O503" i="1"/>
  <c r="O423" i="1"/>
  <c r="O2384" i="1"/>
  <c r="O2592" i="1"/>
  <c r="O3587" i="1"/>
  <c r="O3434" i="1"/>
  <c r="O3091" i="1"/>
  <c r="O2692" i="1"/>
  <c r="O3585" i="1"/>
  <c r="O148" i="1"/>
  <c r="O484" i="1"/>
  <c r="O216" i="1"/>
  <c r="O3670" i="1"/>
  <c r="O3645" i="1"/>
  <c r="O3288" i="1"/>
  <c r="O3194" i="1"/>
  <c r="O3745" i="1"/>
  <c r="O3584" i="1"/>
  <c r="O3135" i="1"/>
  <c r="O3410" i="1"/>
  <c r="O3842" i="1"/>
  <c r="O4025" i="1"/>
  <c r="O2913" i="1"/>
  <c r="O3039" i="1"/>
  <c r="O4017" i="1"/>
  <c r="O3455" i="1"/>
  <c r="O3267" i="1"/>
  <c r="O3112" i="1"/>
  <c r="O460" i="1"/>
  <c r="O2961" i="1"/>
  <c r="O22" i="1"/>
  <c r="O3487" i="1"/>
  <c r="O3984" i="1"/>
  <c r="O3975" i="1"/>
  <c r="O3857" i="1"/>
  <c r="O2375" i="1"/>
  <c r="O2558" i="1"/>
  <c r="O3573" i="1"/>
  <c r="O398" i="1"/>
  <c r="O479" i="1"/>
  <c r="O457" i="1"/>
  <c r="O386" i="1"/>
  <c r="O2409" i="1"/>
  <c r="O2471" i="1"/>
  <c r="O2470" i="1"/>
  <c r="O2341" i="1"/>
  <c r="O1352" i="1"/>
  <c r="O2139" i="1"/>
  <c r="O443" i="1"/>
  <c r="O380" i="1"/>
  <c r="O2354" i="1"/>
  <c r="O154" i="1"/>
  <c r="O31" i="1"/>
  <c r="O39" i="1"/>
  <c r="O71" i="1"/>
  <c r="O508" i="1"/>
  <c r="O270" i="1"/>
  <c r="O2619" i="1"/>
  <c r="O3391" i="1"/>
  <c r="O321" i="1"/>
  <c r="O324" i="1"/>
  <c r="O2544" i="1"/>
  <c r="O417" i="1"/>
  <c r="O2456" i="1"/>
  <c r="O555" i="1"/>
  <c r="O3127" i="1"/>
  <c r="O548" i="1"/>
  <c r="O833" i="1"/>
  <c r="O500" i="1"/>
  <c r="O2399" i="1"/>
  <c r="O82" i="1"/>
  <c r="O119" i="1"/>
  <c r="O524" i="1"/>
  <c r="O3206" i="1"/>
  <c r="O334" i="1"/>
  <c r="O408" i="1"/>
  <c r="O588" i="1"/>
  <c r="O2342" i="1"/>
  <c r="O3553" i="1"/>
  <c r="O3317" i="1"/>
  <c r="O3337" i="1"/>
  <c r="O3677" i="1"/>
  <c r="O3497" i="1"/>
  <c r="O197" i="1"/>
  <c r="O4000" i="1"/>
  <c r="O2560" i="1"/>
  <c r="O513" i="1"/>
  <c r="O2482" i="1"/>
  <c r="O223" i="1"/>
  <c r="O2672" i="1"/>
  <c r="O3554" i="1"/>
  <c r="O3211" i="1"/>
  <c r="O3618" i="1"/>
  <c r="O3580" i="1"/>
  <c r="O161" i="1"/>
  <c r="O392" i="1"/>
  <c r="O217" i="1"/>
  <c r="O3338" i="1"/>
  <c r="O3144" i="1"/>
  <c r="O3879" i="1"/>
  <c r="O3751" i="1"/>
  <c r="O4003" i="1"/>
  <c r="O3640" i="1"/>
  <c r="O3105" i="1"/>
  <c r="O2538" i="1"/>
  <c r="O483" i="1"/>
  <c r="O3123" i="1"/>
  <c r="O3464" i="1"/>
  <c r="O3507" i="1"/>
  <c r="O2916" i="1"/>
  <c r="O3377" i="1"/>
  <c r="O2777" i="1"/>
  <c r="O3129" i="1"/>
  <c r="O377" i="1"/>
  <c r="O2665" i="1"/>
  <c r="O3002" i="1"/>
  <c r="O3878" i="1"/>
  <c r="O3839" i="1"/>
  <c r="O3023" i="1"/>
  <c r="O3450" i="1"/>
  <c r="O2624" i="1"/>
  <c r="O2656" i="1"/>
  <c r="O3469" i="1"/>
  <c r="O3823" i="1"/>
  <c r="O3179" i="1"/>
  <c r="O3271" i="1"/>
  <c r="O2929" i="1"/>
  <c r="O3364" i="1"/>
  <c r="O3513" i="1"/>
  <c r="O3458" i="1"/>
  <c r="O3504" i="1"/>
  <c r="O942" i="1"/>
  <c r="O2884" i="1"/>
  <c r="O2450" i="1"/>
  <c r="O130" i="1"/>
  <c r="O167" i="1"/>
  <c r="O504" i="1"/>
  <c r="O3006" i="1"/>
  <c r="O346" i="1"/>
  <c r="O411" i="1"/>
  <c r="O2347" i="1"/>
  <c r="O578" i="1"/>
  <c r="O3060" i="1"/>
  <c r="O2668" i="1"/>
  <c r="O3280" i="1"/>
  <c r="O2655" i="1"/>
  <c r="O3864" i="1"/>
  <c r="O3310" i="1"/>
  <c r="O3394" i="1"/>
  <c r="O3094" i="1"/>
  <c r="O2649" i="1"/>
  <c r="O3311" i="1"/>
  <c r="O1587" i="1"/>
  <c r="O2322" i="1"/>
  <c r="O188" i="1"/>
  <c r="O3926" i="1"/>
  <c r="O444" i="1"/>
  <c r="O420" i="1"/>
  <c r="O315" i="1"/>
  <c r="O2687" i="1"/>
  <c r="O3376" i="1"/>
  <c r="O3899" i="1"/>
  <c r="O2553" i="1"/>
  <c r="O3374" i="1"/>
  <c r="O3189" i="1"/>
  <c r="O2744" i="1"/>
  <c r="O2768" i="1"/>
  <c r="O4002" i="1"/>
  <c r="O2780" i="1"/>
  <c r="O2671" i="1"/>
  <c r="O2694" i="1"/>
  <c r="O3138" i="1"/>
  <c r="O3116" i="1"/>
  <c r="O3550" i="1"/>
  <c r="O2355" i="1"/>
  <c r="O3565" i="1"/>
  <c r="O365" i="1"/>
  <c r="O2500" i="1"/>
  <c r="O3035" i="1"/>
  <c r="O2740" i="1"/>
  <c r="O3850" i="1"/>
  <c r="O3993" i="1"/>
  <c r="O3772" i="1"/>
  <c r="O3813" i="1"/>
  <c r="O3126" i="1"/>
  <c r="O3071" i="1"/>
  <c r="O3163" i="1"/>
  <c r="O2350" i="1"/>
  <c r="O2934" i="1"/>
  <c r="O2826" i="1"/>
  <c r="O3855" i="1"/>
  <c r="O3404" i="1"/>
  <c r="O3409" i="1"/>
  <c r="O3121" i="1"/>
  <c r="O2465" i="1"/>
  <c r="O3062" i="1"/>
  <c r="O2700" i="1"/>
  <c r="O330" i="1"/>
  <c r="O3031" i="1"/>
  <c r="O3058" i="1"/>
  <c r="O3328" i="1"/>
  <c r="O3386" i="1"/>
  <c r="O3266" i="1"/>
  <c r="O2867" i="1"/>
  <c r="O3284" i="1"/>
  <c r="O2620" i="1"/>
  <c r="O221" i="1"/>
  <c r="O3498" i="1"/>
  <c r="O3296" i="1"/>
  <c r="O3372" i="1"/>
  <c r="O3402" i="1"/>
  <c r="O2732" i="1"/>
  <c r="O2678" i="1"/>
  <c r="O3408" i="1"/>
  <c r="O3916" i="1"/>
  <c r="O3379" i="1"/>
  <c r="O604" i="1"/>
  <c r="O510" i="1"/>
  <c r="O3632" i="1"/>
  <c r="O287" i="1"/>
  <c r="O289" i="1"/>
  <c r="O3074" i="1"/>
  <c r="O2363" i="1"/>
  <c r="O2364" i="1"/>
  <c r="O453" i="1"/>
  <c r="O2444" i="1"/>
  <c r="O2623" i="1"/>
  <c r="O219" i="1"/>
  <c r="O3248" i="1"/>
  <c r="O3582" i="1"/>
  <c r="O3649" i="1"/>
  <c r="O3505" i="1"/>
  <c r="O2909" i="1"/>
  <c r="O3283" i="1"/>
  <c r="O3365" i="1"/>
  <c r="O2984" i="1"/>
  <c r="O3269" i="1"/>
  <c r="O2235" i="1"/>
  <c r="O3951" i="1"/>
  <c r="O162" i="1"/>
  <c r="O24" i="1"/>
  <c r="O2433" i="1"/>
  <c r="O2625" i="1"/>
  <c r="O3399" i="1"/>
  <c r="O3339" i="1"/>
  <c r="O2945" i="1"/>
  <c r="O2751" i="1"/>
  <c r="O3456" i="1"/>
  <c r="O2757" i="1"/>
  <c r="O2975" i="1"/>
  <c r="O3666" i="1"/>
  <c r="O2861" i="1"/>
  <c r="O2906" i="1"/>
  <c r="O3769" i="1"/>
  <c r="O3675" i="1"/>
  <c r="O3120" i="1"/>
  <c r="O3151" i="1"/>
  <c r="O3593" i="1"/>
  <c r="O1374" i="1"/>
  <c r="O3799" i="1"/>
  <c r="O3559" i="1"/>
  <c r="O451" i="1"/>
  <c r="O2580" i="1"/>
  <c r="O3935" i="1"/>
  <c r="O3340" i="1"/>
  <c r="O3789" i="1"/>
  <c r="O3463" i="1"/>
  <c r="O3897" i="1"/>
  <c r="O3712" i="1"/>
  <c r="O3520" i="1"/>
  <c r="O3016" i="1"/>
  <c r="O577" i="1"/>
  <c r="O3157" i="1"/>
  <c r="O3914" i="1"/>
  <c r="O3282" i="1"/>
  <c r="O3756" i="1"/>
  <c r="O2635" i="1"/>
  <c r="O2985" i="1"/>
  <c r="O3178" i="1"/>
  <c r="O3169" i="1"/>
  <c r="O2722" i="1"/>
  <c r="O3800" i="1"/>
  <c r="C44" i="4"/>
  <c r="F30" i="4" s="1"/>
  <c r="W21" i="1" s="1"/>
  <c r="O3175" i="1"/>
  <c r="O3128" i="1"/>
  <c r="O3176" i="1"/>
  <c r="O93" i="1"/>
  <c r="O3576" i="1"/>
  <c r="O3132" i="1"/>
  <c r="O2765" i="1"/>
  <c r="O2854" i="1"/>
  <c r="O3008" i="1"/>
  <c r="O3214" i="1"/>
  <c r="O3882" i="1"/>
  <c r="O3185" i="1"/>
  <c r="O3931" i="1"/>
  <c r="O3716" i="1"/>
  <c r="O3901" i="1"/>
  <c r="O3053" i="1"/>
  <c r="O3481" i="1"/>
  <c r="O3154" i="1"/>
  <c r="O837" i="1"/>
  <c r="O3985" i="1"/>
  <c r="O493" i="1"/>
  <c r="O3213" i="1"/>
  <c r="O220" i="1"/>
  <c r="O3958" i="1"/>
  <c r="O3733" i="1"/>
  <c r="O3494" i="1"/>
  <c r="O3313" i="1"/>
  <c r="O3796" i="1"/>
  <c r="O2638" i="1"/>
  <c r="O2831" i="1"/>
  <c r="O2866" i="1"/>
  <c r="O3844" i="1"/>
  <c r="O2933" i="1"/>
  <c r="O3230" i="1"/>
  <c r="O2834" i="1"/>
  <c r="O3068" i="1"/>
  <c r="O2529" i="1"/>
  <c r="O3451" i="1"/>
  <c r="O4012" i="1"/>
  <c r="O3145" i="1"/>
  <c r="O38" i="1"/>
  <c r="O2396" i="1"/>
  <c r="O4026" i="1"/>
  <c r="O3295" i="1"/>
  <c r="O2998" i="1"/>
  <c r="O2944" i="1"/>
  <c r="O3807" i="1"/>
  <c r="O2823" i="1"/>
  <c r="O2647" i="1"/>
  <c r="O3643" i="1"/>
  <c r="O3104" i="1"/>
  <c r="O3832" i="1"/>
  <c r="O3546" i="1"/>
  <c r="O3971" i="1"/>
  <c r="O3734" i="1"/>
  <c r="O3997" i="1"/>
  <c r="O3938" i="1"/>
  <c r="O2712" i="1"/>
  <c r="O3667" i="1"/>
  <c r="O2756" i="1"/>
  <c r="O3082" i="1"/>
  <c r="O2343" i="1"/>
  <c r="O437" i="1"/>
  <c r="O3263" i="1"/>
  <c r="O2783" i="1"/>
  <c r="O2686" i="1"/>
  <c r="O3681" i="1"/>
  <c r="O3644" i="1"/>
  <c r="O3117" i="1"/>
  <c r="O3072" i="1"/>
  <c r="O3308" i="1"/>
  <c r="O2864" i="1"/>
  <c r="O2803" i="1"/>
  <c r="O2753" i="1"/>
  <c r="O3809" i="1"/>
  <c r="O3543" i="1"/>
  <c r="O3087" i="1"/>
  <c r="O2901" i="1"/>
  <c r="O3803" i="1"/>
  <c r="O3461" i="1"/>
  <c r="O3107" i="1"/>
  <c r="O3099" i="1"/>
  <c r="O3025" i="1"/>
  <c r="O3856" i="1"/>
  <c r="O3755" i="1"/>
  <c r="O2710" i="1"/>
  <c r="O3333" i="1"/>
  <c r="O2976" i="1"/>
  <c r="O2682" i="1"/>
  <c r="O3017" i="1"/>
  <c r="O3260" i="1"/>
  <c r="O283" i="1"/>
  <c r="O3047" i="1"/>
  <c r="O3244" i="1"/>
  <c r="O3161" i="1"/>
  <c r="O3517" i="1"/>
  <c r="O3142" i="1"/>
  <c r="O3255" i="1"/>
  <c r="O2720" i="1"/>
  <c r="O3915" i="1"/>
  <c r="O3106" i="1"/>
  <c r="O3648" i="1"/>
  <c r="O3199" i="1"/>
  <c r="O3908" i="1"/>
  <c r="O209" i="1"/>
  <c r="O3474" i="1"/>
  <c r="O2430" i="1"/>
  <c r="O222" i="1"/>
  <c r="O3499" i="1"/>
  <c r="O3764" i="1"/>
  <c r="O3438" i="1"/>
  <c r="O3287" i="1"/>
  <c r="O3305" i="1"/>
  <c r="O3727" i="1"/>
  <c r="O3924" i="1"/>
  <c r="O3792" i="1"/>
  <c r="O2445" i="1"/>
  <c r="O3183" i="1"/>
  <c r="O2628" i="1"/>
  <c r="O2799" i="1"/>
  <c r="O3626" i="1"/>
  <c r="O3201" i="1"/>
  <c r="O3124" i="1"/>
  <c r="O3150" i="1"/>
  <c r="O851" i="1"/>
  <c r="O207" i="1"/>
  <c r="O538" i="1"/>
  <c r="O3886" i="1"/>
  <c r="O3711" i="1"/>
  <c r="O2980" i="1"/>
  <c r="O2817" i="1"/>
  <c r="O3184" i="1"/>
  <c r="O3530" i="1"/>
  <c r="O3245" i="1"/>
  <c r="O3695" i="1"/>
  <c r="O3193" i="1"/>
  <c r="O2554" i="1"/>
  <c r="O2939" i="1"/>
  <c r="O3131" i="1"/>
  <c r="O3912" i="1"/>
  <c r="O2931" i="1"/>
  <c r="O2812" i="1"/>
  <c r="O2784" i="1"/>
  <c r="O2992" i="1"/>
  <c r="O2891" i="1"/>
  <c r="O3738" i="1"/>
  <c r="O291" i="1"/>
  <c r="O589" i="1"/>
  <c r="O2923" i="1"/>
  <c r="O2846" i="1"/>
  <c r="O3462" i="1"/>
  <c r="O3113" i="1"/>
  <c r="O3496" i="1"/>
  <c r="O2830" i="1"/>
  <c r="O3233" i="1"/>
  <c r="O3701" i="1"/>
  <c r="O2791" i="1"/>
  <c r="O2771" i="1"/>
  <c r="O3092" i="1"/>
  <c r="O3108" i="1"/>
  <c r="O2966" i="1"/>
  <c r="O3759" i="1"/>
  <c r="O3325" i="1"/>
  <c r="O3309" i="1"/>
  <c r="O3826" i="1"/>
  <c r="O3247" i="1"/>
  <c r="O3754" i="1"/>
  <c r="O3234" i="1"/>
  <c r="O2701" i="1"/>
  <c r="O3056" i="1"/>
  <c r="O2370" i="1"/>
  <c r="O3898" i="1"/>
  <c r="O2883" i="1"/>
  <c r="O3477" i="1"/>
  <c r="O2868" i="1"/>
  <c r="O2661" i="1"/>
  <c r="O2518" i="1"/>
  <c r="O3697" i="1"/>
  <c r="O2955" i="1"/>
  <c r="O3616" i="1"/>
  <c r="O3140" i="1"/>
  <c r="O3191" i="1"/>
  <c r="O3990" i="1"/>
  <c r="O2825" i="1"/>
  <c r="O2794" i="1"/>
  <c r="O2653" i="1"/>
  <c r="O2566" i="1"/>
  <c r="O3617" i="1"/>
  <c r="O488" i="1"/>
  <c r="O45" i="1"/>
  <c r="O455" i="1"/>
  <c r="O2401" i="1"/>
  <c r="O3991" i="1"/>
  <c r="O3405" i="1"/>
  <c r="O3721" i="1"/>
  <c r="O3439" i="1"/>
  <c r="O3459" i="1"/>
  <c r="O3007" i="1"/>
  <c r="O2767" i="1"/>
  <c r="O3869" i="1"/>
  <c r="O3999" i="1"/>
  <c r="O2697" i="1"/>
  <c r="O3170" i="1"/>
  <c r="O2894" i="1"/>
  <c r="O2804" i="1"/>
  <c r="O3243" i="1"/>
  <c r="O3190" i="1"/>
  <c r="O3429" i="1"/>
  <c r="O3148" i="1"/>
  <c r="O2203" i="1"/>
  <c r="O2575" i="1"/>
  <c r="O3802" i="1"/>
  <c r="O2910" i="1"/>
  <c r="O3323" i="1"/>
  <c r="O3229" i="1"/>
  <c r="O2982" i="1"/>
  <c r="O3011" i="1"/>
  <c r="O3219" i="1"/>
  <c r="O3918" i="1"/>
  <c r="O3669" i="1"/>
  <c r="O3171" i="1"/>
  <c r="O3983" i="1"/>
  <c r="O2959" i="1"/>
  <c r="O3158" i="1"/>
  <c r="O2847" i="1"/>
  <c r="O3703" i="1"/>
  <c r="O3967" i="1"/>
  <c r="O2927" i="1"/>
  <c r="O3937" i="1"/>
  <c r="O3221" i="1"/>
  <c r="O2936" i="1"/>
  <c r="O168" i="1"/>
  <c r="O582" i="1"/>
  <c r="O3300" i="1"/>
  <c r="O3525" i="1"/>
  <c r="O3768" i="1"/>
  <c r="O3936" i="1"/>
  <c r="O3166" i="1"/>
  <c r="O2978" i="1"/>
  <c r="O2818" i="1"/>
  <c r="O3639" i="1"/>
  <c r="O3168" i="1"/>
  <c r="O3208" i="1"/>
  <c r="O309" i="1"/>
  <c r="O3187" i="1"/>
  <c r="O3784" i="1"/>
  <c r="O3356" i="1"/>
  <c r="O3599" i="1"/>
  <c r="O2781" i="1"/>
  <c r="O2885" i="1"/>
  <c r="O2747" i="1"/>
  <c r="O3433" i="1"/>
  <c r="O3744" i="1"/>
  <c r="O3917" i="1"/>
  <c r="O3977" i="1"/>
  <c r="O3232" i="1"/>
  <c r="O2908" i="1"/>
  <c r="O2721" i="1"/>
  <c r="O3589" i="1"/>
  <c r="O3707" i="1"/>
  <c r="O3705" i="1"/>
  <c r="O2574" i="1"/>
  <c r="O2659" i="1"/>
  <c r="O3153" i="1"/>
  <c r="O3088" i="1"/>
  <c r="O2919" i="1"/>
  <c r="O2662" i="1"/>
  <c r="O2820" i="1"/>
  <c r="O2971" i="1"/>
  <c r="O3762" i="1"/>
  <c r="O3974" i="1"/>
  <c r="O3884" i="1"/>
  <c r="O2772" i="1"/>
  <c r="O2903" i="1"/>
  <c r="O2499" i="1"/>
  <c r="O2696" i="1"/>
  <c r="O3775" i="1"/>
  <c r="O3766" i="1"/>
  <c r="O3252" i="1"/>
  <c r="O3548" i="1"/>
  <c r="O2651" i="1"/>
  <c r="O3746" i="1"/>
  <c r="O3819" i="1"/>
  <c r="O3218" i="1"/>
  <c r="O2827" i="1"/>
  <c r="O2754" i="1"/>
  <c r="O3524" i="1"/>
  <c r="O3319" i="1"/>
  <c r="O2733" i="1"/>
  <c r="O2629" i="1"/>
  <c r="O535" i="1"/>
  <c r="O3299" i="1"/>
  <c r="O3637" i="1"/>
  <c r="O2719" i="1"/>
  <c r="O3680" i="1"/>
  <c r="O351" i="1"/>
  <c r="O3238" i="1"/>
  <c r="O3731" i="1"/>
  <c r="O3198" i="1"/>
  <c r="O2675" i="1"/>
  <c r="O3159" i="1"/>
  <c r="O3893" i="1"/>
  <c r="O3950" i="1"/>
  <c r="O3890" i="1"/>
  <c r="O3004" i="1"/>
  <c r="O2761" i="1"/>
  <c r="O3306" i="1"/>
  <c r="O2995" i="1"/>
  <c r="O3272" i="1"/>
  <c r="O3479" i="1"/>
  <c r="O3686" i="1"/>
  <c r="O3182" i="1"/>
  <c r="O2926" i="1"/>
  <c r="O3249" i="1"/>
  <c r="O3953" i="1"/>
  <c r="O3480" i="1"/>
  <c r="O2776" i="1"/>
  <c r="O2816" i="1"/>
  <c r="O2839" i="1"/>
  <c r="O3717" i="1"/>
  <c r="O3889" i="1"/>
  <c r="O3316" i="1"/>
  <c r="O3146" i="1"/>
  <c r="O3752" i="1"/>
  <c r="O3506" i="1"/>
  <c r="O3468" i="1"/>
  <c r="O3824" i="1"/>
  <c r="O3954" i="1"/>
  <c r="O2807" i="1"/>
  <c r="O3246" i="1"/>
  <c r="O3064" i="1"/>
  <c r="O3708" i="1"/>
  <c r="O3341" i="1"/>
  <c r="O3264" i="1"/>
  <c r="O2727" i="1"/>
  <c r="O3836" i="1"/>
  <c r="O3240" i="1"/>
  <c r="O3694" i="1"/>
  <c r="O2829" i="1"/>
  <c r="O2778" i="1"/>
  <c r="O3395" i="1"/>
  <c r="O3837" i="1"/>
  <c r="O2714" i="1"/>
  <c r="O3765" i="1"/>
  <c r="O100" i="1"/>
  <c r="O574" i="1"/>
  <c r="O385" i="1"/>
  <c r="O3843" i="1"/>
  <c r="O3147" i="1"/>
  <c r="O3907" i="1"/>
  <c r="O3887" i="1"/>
  <c r="O2857" i="1"/>
  <c r="O3782" i="1"/>
  <c r="O3682" i="1"/>
  <c r="O3227" i="1"/>
  <c r="O2870" i="1"/>
  <c r="O4010" i="1"/>
  <c r="O3641" i="1"/>
  <c r="O2641" i="1"/>
  <c r="O3988" i="1"/>
  <c r="O3454" i="1"/>
  <c r="O2565" i="1"/>
  <c r="O2715" i="1"/>
  <c r="O3162" i="1"/>
  <c r="O2852" i="1"/>
  <c r="O3165" i="1"/>
  <c r="O3853" i="1"/>
  <c r="O3210" i="1"/>
  <c r="O2766" i="1"/>
  <c r="O3215" i="1"/>
  <c r="O2941" i="1"/>
  <c r="O3430" i="1"/>
  <c r="O3277" i="1"/>
  <c r="O2667" i="1"/>
  <c r="O3076" i="1"/>
  <c r="O3274" i="1"/>
  <c r="O3414" i="1"/>
  <c r="O3278" i="1"/>
  <c r="O2873" i="1"/>
  <c r="O3720" i="1"/>
  <c r="O2331" i="1"/>
  <c r="O3293" i="1"/>
  <c r="O3943" i="1"/>
  <c r="O3224" i="1"/>
  <c r="O3067" i="1"/>
  <c r="O2654" i="1"/>
  <c r="O3656" i="1"/>
  <c r="O3237" i="1"/>
  <c r="O3204" i="1"/>
  <c r="O2690" i="1"/>
  <c r="O2769" i="1"/>
  <c r="O3412" i="1"/>
  <c r="O2627" i="1"/>
  <c r="O3478" i="1"/>
  <c r="O3833" i="1"/>
  <c r="O2865" i="1"/>
  <c r="O3109" i="1"/>
  <c r="O3970" i="1"/>
  <c r="O3432" i="1"/>
  <c r="O3493" i="1"/>
  <c r="O3706" i="1"/>
  <c r="O2937" i="1"/>
  <c r="O3102" i="1"/>
  <c r="O2745" i="1"/>
  <c r="O2898" i="1"/>
  <c r="O3010" i="1"/>
  <c r="O3863" i="1"/>
  <c r="O3044" i="1"/>
  <c r="O3032" i="1"/>
  <c r="O2731" i="1"/>
  <c r="O2809" i="1"/>
  <c r="O2849" i="1"/>
  <c r="O3093" i="1"/>
  <c r="O2735" i="1"/>
  <c r="O4006" i="1"/>
  <c r="O3220" i="1"/>
  <c r="O3212" i="1"/>
  <c r="O3671" i="1"/>
  <c r="O2743" i="1"/>
  <c r="O2879" i="1"/>
  <c r="O2773" i="1"/>
  <c r="O29" i="1"/>
  <c r="O3723" i="1"/>
  <c r="O3822" i="1"/>
  <c r="O2688" i="1"/>
  <c r="O3642" i="1"/>
  <c r="O200" i="1"/>
  <c r="O3615" i="1"/>
  <c r="O2981" i="1"/>
  <c r="O2869" i="1"/>
  <c r="O2422" i="1"/>
  <c r="O3607" i="1"/>
  <c r="O2640" i="1"/>
  <c r="O3188" i="1"/>
  <c r="O2970" i="1"/>
  <c r="O3470" i="1"/>
  <c r="O3851" i="1"/>
  <c r="O3084" i="1"/>
  <c r="O2930" i="1"/>
  <c r="O3258" i="1"/>
  <c r="O2806" i="1"/>
  <c r="O2677" i="1"/>
  <c r="O3591" i="1"/>
  <c r="O88" i="1"/>
  <c r="O3920" i="1"/>
  <c r="O3472" i="1"/>
  <c r="O3903" i="1"/>
  <c r="O3795" i="1"/>
  <c r="O3156" i="1"/>
  <c r="O3818" i="1"/>
  <c r="O3978" i="1"/>
  <c r="O3073" i="1"/>
  <c r="O3940" i="1"/>
  <c r="O2832" i="1"/>
  <c r="O2713" i="1"/>
  <c r="O3678" i="1"/>
  <c r="O3281" i="1"/>
  <c r="O2724" i="1"/>
  <c r="O2506" i="1"/>
  <c r="O3352" i="1"/>
  <c r="O3322" i="1"/>
  <c r="O3449" i="1"/>
  <c r="O3426" i="1"/>
  <c r="O2795" i="1"/>
  <c r="O2392" i="1"/>
  <c r="O3805" i="1"/>
  <c r="O3422" i="1"/>
  <c r="O3581" i="1"/>
  <c r="O4004" i="1"/>
  <c r="O3174" i="1"/>
  <c r="O3949" i="1"/>
  <c r="O2630" i="1"/>
  <c r="O2843" i="1"/>
  <c r="O2737" i="1"/>
  <c r="O3203" i="1"/>
  <c r="O3995" i="1"/>
  <c r="O3279" i="1"/>
  <c r="O3880" i="1"/>
  <c r="O3421" i="1"/>
  <c r="O2681" i="1"/>
  <c r="O3986" i="1"/>
  <c r="O3118" i="1"/>
  <c r="O2764" i="1"/>
  <c r="O3378" i="1"/>
  <c r="O3367" i="1"/>
  <c r="O2758" i="1"/>
  <c r="O2904" i="1"/>
  <c r="O3115" i="1"/>
  <c r="O3216" i="1"/>
  <c r="O2691" i="1"/>
  <c r="O2693" i="1"/>
  <c r="O3390" i="1"/>
  <c r="O3866" i="1"/>
  <c r="O2685" i="1"/>
  <c r="O2634" i="1"/>
  <c r="O3302" i="1"/>
  <c r="O3929" i="1"/>
  <c r="O3960" i="1"/>
  <c r="O3254" i="1"/>
  <c r="O2698" i="1"/>
  <c r="O2993" i="1"/>
  <c r="O3787" i="1"/>
  <c r="O2796" i="1"/>
  <c r="O3261" i="1"/>
  <c r="O3847" i="1"/>
  <c r="O2956" i="1"/>
  <c r="O3096" i="1"/>
  <c r="O4011" i="1"/>
  <c r="O2679" i="1"/>
  <c r="O3948" i="1"/>
  <c r="O3253" i="1"/>
  <c r="O261" i="1"/>
  <c r="O3427" i="1"/>
  <c r="O3040" i="1"/>
  <c r="O2972" i="1"/>
  <c r="O2337" i="1"/>
  <c r="O3069" i="1"/>
  <c r="O2890" i="1"/>
  <c r="O3821" i="1"/>
  <c r="O2983" i="1"/>
  <c r="O3321" i="1"/>
  <c r="O3710" i="1"/>
  <c r="O3036" i="1"/>
  <c r="O3969" i="1"/>
  <c r="O3327" i="1"/>
  <c r="O3349" i="1"/>
  <c r="O3435" i="1"/>
  <c r="O2974" i="1"/>
  <c r="O58" i="1"/>
  <c r="O2845" i="1"/>
  <c r="O2863" i="1"/>
  <c r="O3816" i="1"/>
  <c r="O3743" i="1"/>
  <c r="O2896" i="1"/>
  <c r="O2851" i="1"/>
  <c r="O2844" i="1"/>
  <c r="O3239" i="1"/>
  <c r="O3275" i="1"/>
  <c r="O2997" i="1"/>
  <c r="O2706" i="1"/>
  <c r="O2899" i="1"/>
  <c r="O3009" i="1"/>
  <c r="O3698" i="1"/>
  <c r="O2636" i="1"/>
  <c r="O3788" i="1"/>
  <c r="O3962" i="1"/>
  <c r="O2914" i="1"/>
  <c r="O2798" i="1"/>
  <c r="O2704" i="1"/>
  <c r="O2912" i="1"/>
  <c r="O2648" i="1"/>
  <c r="O3235" i="1"/>
  <c r="O3181" i="1"/>
  <c r="O3225" i="1"/>
  <c r="O4028" i="1"/>
  <c r="O2958" i="1"/>
  <c r="O3289" i="1"/>
  <c r="O3896" i="1"/>
  <c r="O3361" i="1"/>
  <c r="O3401" i="1"/>
  <c r="O2741" i="1"/>
  <c r="O3989" i="1"/>
  <c r="O2897" i="1"/>
  <c r="O2967" i="1"/>
  <c r="O2750" i="1"/>
  <c r="O2707" i="1"/>
  <c r="O3048" i="1"/>
  <c r="O3268" i="1"/>
  <c r="O2762" i="1"/>
  <c r="O3742" i="1"/>
  <c r="O3231" i="1"/>
  <c r="O2833" i="1"/>
  <c r="O3467" i="1"/>
  <c r="O2632" i="1"/>
  <c r="O3357" i="1"/>
  <c r="O2801" i="1"/>
  <c r="O3103" i="1"/>
  <c r="O3371" i="1"/>
  <c r="O3862" i="1"/>
  <c r="O3155" i="1"/>
  <c r="O3049" i="1"/>
  <c r="O3874" i="1"/>
  <c r="O2810" i="1"/>
  <c r="O3457" i="1"/>
  <c r="O3366" i="1"/>
  <c r="O3471" i="1"/>
  <c r="O3955" i="1"/>
  <c r="O3344" i="1"/>
  <c r="O3725" i="1"/>
  <c r="O3226" i="1"/>
  <c r="O160" i="1"/>
  <c r="O180" i="1"/>
  <c r="O3959" i="1"/>
  <c r="O3482" i="1"/>
  <c r="O3910" i="1"/>
  <c r="O2633" i="1"/>
  <c r="O42" i="1"/>
  <c r="O153" i="1"/>
  <c r="O3793" i="1"/>
  <c r="O3098" i="1"/>
  <c r="O290" i="1"/>
  <c r="O2501" i="1"/>
  <c r="O2968" i="1"/>
  <c r="O2760" i="1"/>
  <c r="O3739" i="1"/>
  <c r="O3443" i="1"/>
  <c r="O3749" i="1"/>
  <c r="O3900" i="1"/>
  <c r="O3865" i="1"/>
  <c r="O3447" i="1"/>
  <c r="O3303" i="1"/>
  <c r="O3397" i="1"/>
  <c r="O2711" i="1"/>
  <c r="O2377" i="1"/>
  <c r="O2862" i="1"/>
  <c r="O2842" i="1"/>
  <c r="O3871" i="1"/>
  <c r="O3994" i="1"/>
  <c r="O3065" i="1"/>
  <c r="O2877" i="1"/>
  <c r="O3623" i="1"/>
  <c r="O3858" i="1"/>
  <c r="O2813" i="1"/>
  <c r="O2734" i="1"/>
  <c r="O4022" i="1"/>
  <c r="O3622" i="1"/>
  <c r="O4029" i="1"/>
  <c r="O3891" i="1"/>
  <c r="O2855" i="1"/>
  <c r="O3549" i="1"/>
  <c r="O3030" i="1"/>
  <c r="O3921" i="1"/>
  <c r="O3791" i="1"/>
  <c r="O3222" i="1"/>
  <c r="O190" i="1"/>
  <c r="O3026" i="1"/>
  <c r="O3041" i="1"/>
  <c r="O3037" i="1"/>
  <c r="O3020" i="1"/>
  <c r="O3209" i="1"/>
  <c r="O2785" i="1"/>
  <c r="O2822" i="1"/>
  <c r="O3441" i="1"/>
  <c r="O3304" i="1"/>
  <c r="O3046" i="1"/>
  <c r="O3552" i="1"/>
  <c r="O2911" i="1"/>
  <c r="O3976" i="1"/>
  <c r="O3014" i="1"/>
  <c r="O3876" i="1"/>
  <c r="O3420" i="1"/>
  <c r="O3835" i="1"/>
  <c r="O3360" i="1"/>
  <c r="O3972" i="1"/>
  <c r="O3018" i="1"/>
  <c r="O2703" i="1"/>
  <c r="O2960" i="1"/>
  <c r="O3519" i="1"/>
  <c r="O3579" i="1"/>
  <c r="O3262" i="1"/>
  <c r="O2921" i="1"/>
  <c r="O4007" i="1"/>
  <c r="O3737" i="1"/>
  <c r="O2684" i="1"/>
  <c r="O2922" i="1"/>
  <c r="O2746" i="1"/>
  <c r="O2788" i="1"/>
  <c r="O3841" i="1"/>
  <c r="O3957" i="1"/>
  <c r="O3351" i="1"/>
  <c r="O3285" i="1"/>
  <c r="O2726" i="1"/>
  <c r="O3619" i="1"/>
  <c r="O3042" i="1"/>
  <c r="O3934" i="1"/>
  <c r="O251" i="1"/>
  <c r="O3510" i="1"/>
  <c r="O2759" i="1"/>
  <c r="O3761" i="1"/>
  <c r="O3895" i="1"/>
  <c r="O3828" i="1"/>
  <c r="O3596" i="1"/>
  <c r="O482" i="1"/>
  <c r="O2514" i="1"/>
  <c r="O2318" i="1"/>
  <c r="O458" i="1"/>
  <c r="O3659" i="1"/>
  <c r="O2946" i="1"/>
  <c r="O2728" i="1"/>
  <c r="O2882" i="1"/>
  <c r="O3588" i="1"/>
  <c r="O3592" i="1"/>
  <c r="O28" i="1"/>
  <c r="O3250" i="1"/>
  <c r="O3684" i="1"/>
  <c r="O2835" i="1"/>
  <c r="O2973" i="1"/>
  <c r="O3034" i="1"/>
  <c r="O3831" i="1"/>
  <c r="O2670" i="1"/>
  <c r="O3090" i="1"/>
  <c r="O2717" i="1"/>
  <c r="O314" i="1"/>
  <c r="O2962" i="1"/>
  <c r="O2902" i="1"/>
  <c r="O2805" i="1"/>
  <c r="O3532" i="1"/>
  <c r="O3911" i="1"/>
  <c r="O2774" i="1"/>
  <c r="O2940" i="1"/>
  <c r="O2738" i="1"/>
  <c r="O2770" i="1"/>
  <c r="O3368" i="1"/>
  <c r="O2824" i="1"/>
  <c r="O3000" i="1"/>
  <c r="O3177" i="1"/>
  <c r="O3320" i="1"/>
  <c r="O3005" i="1"/>
  <c r="O3398" i="1"/>
  <c r="O3773" i="1"/>
  <c r="O3518" i="1"/>
  <c r="O3961" i="1"/>
  <c r="O3624" i="1"/>
  <c r="O3125" i="1"/>
  <c r="O3514" i="1"/>
  <c r="O2888" i="1"/>
  <c r="O3881" i="1"/>
  <c r="O3043" i="1"/>
  <c r="O3715" i="1"/>
  <c r="O3771" i="1"/>
  <c r="O2749" i="1"/>
  <c r="O2669" i="1"/>
  <c r="O3730" i="1"/>
  <c r="O3790" i="1"/>
  <c r="O2889" i="1"/>
  <c r="O2742" i="1"/>
  <c r="O3331" i="1"/>
  <c r="O3483" i="1"/>
  <c r="O2925" i="1"/>
  <c r="O3324" i="1"/>
  <c r="O2954" i="1"/>
  <c r="O2953" i="1"/>
  <c r="O3763" i="1"/>
  <c r="O3652" i="1"/>
  <c r="O3722" i="1"/>
  <c r="O2709" i="1"/>
  <c r="O3223" i="1"/>
  <c r="O2918" i="1"/>
  <c r="O73" i="1"/>
  <c r="O173" i="1"/>
  <c r="O174" i="1"/>
  <c r="O3570" i="1"/>
  <c r="O3050" i="1"/>
  <c r="O3265" i="1"/>
  <c r="O3431" i="1"/>
  <c r="O2938" i="1"/>
  <c r="O2790" i="1"/>
  <c r="O3149" i="1"/>
  <c r="O2631" i="1"/>
  <c r="O3861" i="1"/>
  <c r="O56" i="1"/>
  <c r="O489" i="1"/>
  <c r="O2789" i="1"/>
  <c r="O2361" i="1"/>
  <c r="O2673" i="1"/>
  <c r="O2533" i="1"/>
  <c r="O4015" i="1"/>
  <c r="O34" i="1"/>
  <c r="O3416" i="1"/>
  <c r="O2878" i="1"/>
  <c r="O284" i="1"/>
  <c r="O512" i="1"/>
  <c r="O2951" i="1"/>
  <c r="O3729" i="1"/>
  <c r="O2905" i="1"/>
  <c r="O2702" i="1"/>
  <c r="O3160" i="1"/>
  <c r="O3798" i="1"/>
  <c r="O3063" i="1"/>
  <c r="O3633" i="1"/>
  <c r="O3724" i="1"/>
  <c r="O3045" i="1"/>
  <c r="O2739" i="1"/>
  <c r="O3276" i="1"/>
  <c r="O3119" i="1"/>
  <c r="O3625" i="1"/>
  <c r="O3312" i="1"/>
  <c r="O3297" i="1"/>
  <c r="O2800" i="1"/>
  <c r="O3933" i="1"/>
  <c r="O3122" i="1"/>
  <c r="O3077" i="1"/>
  <c r="O3015" i="1"/>
  <c r="O3748" i="1"/>
  <c r="O2858" i="1"/>
  <c r="O3634" i="1"/>
  <c r="O3704" i="1"/>
  <c r="O3353" i="1"/>
  <c r="O3905" i="1"/>
  <c r="O3334" i="1"/>
  <c r="O2658" i="1"/>
  <c r="O3355" i="1"/>
  <c r="O2964" i="1"/>
  <c r="O3777" i="1"/>
  <c r="O2595" i="1"/>
  <c r="O3947" i="1"/>
  <c r="O3894" i="1"/>
  <c r="O3679" i="1"/>
  <c r="O3683" i="1"/>
  <c r="O2881" i="1"/>
  <c r="O2880" i="1"/>
  <c r="O3859" i="1"/>
  <c r="O2989" i="1"/>
  <c r="O4008" i="1"/>
  <c r="O3774" i="1"/>
  <c r="O3143" i="1"/>
  <c r="O4019" i="1"/>
  <c r="O2848" i="1"/>
  <c r="O3867" i="1"/>
  <c r="O3242" i="1"/>
  <c r="O3527" i="1"/>
  <c r="O3369" i="1"/>
  <c r="O3676" i="1"/>
  <c r="O3521" i="1"/>
  <c r="O3460" i="1"/>
  <c r="O3081" i="1"/>
  <c r="O3024" i="1"/>
  <c r="O3381" i="1"/>
  <c r="O3418" i="1"/>
  <c r="O3531" i="1"/>
  <c r="O3085" i="1"/>
  <c r="O3101" i="1"/>
  <c r="O3747" i="1"/>
  <c r="O4023" i="1"/>
  <c r="O265" i="1"/>
  <c r="O2531" i="1"/>
  <c r="O3350" i="1"/>
  <c r="O2915" i="1"/>
  <c r="O3097" i="1"/>
  <c r="O2729" i="1"/>
  <c r="O2942" i="1"/>
  <c r="O3760" i="1"/>
  <c r="O2920" i="1"/>
  <c r="O3486" i="1"/>
  <c r="O98" i="1"/>
  <c r="O105" i="1"/>
  <c r="O2893" i="1"/>
  <c r="O146" i="1"/>
  <c r="O2402" i="1"/>
  <c r="O3533" i="1"/>
  <c r="O425" i="1"/>
  <c r="O104" i="1"/>
  <c r="O2549" i="1"/>
  <c r="O3902" i="1"/>
  <c r="O478" i="1"/>
  <c r="O434" i="1"/>
  <c r="O2417" i="1"/>
  <c r="O469" i="1"/>
  <c r="O2621" i="1"/>
  <c r="O3979" i="1"/>
  <c r="O2838" i="1"/>
  <c r="O3342" i="1"/>
  <c r="O3492" i="1"/>
  <c r="O3200" i="1"/>
  <c r="O3689" i="1"/>
  <c r="O3650" i="1"/>
  <c r="O3996" i="1"/>
  <c r="O2792" i="1"/>
  <c r="O3718" i="1"/>
  <c r="O3928" i="1"/>
  <c r="O3980" i="1"/>
  <c r="O3392" i="1"/>
  <c r="O3490" i="1"/>
  <c r="O3767" i="1"/>
  <c r="O3436" i="1"/>
  <c r="O3870" i="1"/>
  <c r="O3502" i="1"/>
  <c r="O2969" i="1"/>
  <c r="O3347" i="1"/>
  <c r="O4030" i="1"/>
  <c r="O3413" i="1"/>
  <c r="O3834" i="1"/>
  <c r="O2664" i="1"/>
  <c r="O3594" i="1"/>
  <c r="O3503" i="1"/>
  <c r="O2663" i="1"/>
  <c r="O3508" i="1"/>
  <c r="O3217" i="1"/>
  <c r="O2871" i="1"/>
  <c r="O3713" i="1"/>
  <c r="O3944" i="1"/>
  <c r="O3757" i="1"/>
  <c r="O3687" i="1"/>
  <c r="O3236" i="1"/>
  <c r="O3164" i="1"/>
  <c r="O262" i="1"/>
  <c r="O94" i="1"/>
  <c r="O99" i="1"/>
  <c r="O131" i="1"/>
  <c r="O342" i="1"/>
  <c r="O3567" i="1"/>
  <c r="O3852" i="1"/>
  <c r="O3228" i="1"/>
  <c r="O3256" i="1"/>
  <c r="O3973" i="1"/>
  <c r="O3419" i="1"/>
  <c r="O3946" i="1"/>
  <c r="O3389" i="1"/>
  <c r="O3560" i="1"/>
  <c r="O2886" i="1"/>
  <c r="O2811" i="1"/>
  <c r="O3528" i="1"/>
  <c r="O3930" i="1"/>
  <c r="O3415" i="1"/>
  <c r="O3547" i="1"/>
  <c r="O2650" i="1"/>
  <c r="O121" i="1"/>
  <c r="O199" i="1"/>
  <c r="O230" i="1"/>
  <c r="O257" i="1"/>
  <c r="O228" i="1"/>
  <c r="O234" i="1"/>
  <c r="O3484" i="1"/>
  <c r="O3205" i="1"/>
  <c r="O3572" i="1"/>
  <c r="O327" i="1"/>
  <c r="O575" i="1"/>
  <c r="O3872" i="1"/>
  <c r="O3968" i="1"/>
  <c r="O486" i="1"/>
  <c r="O2340" i="1"/>
  <c r="O3292" i="1"/>
  <c r="O428" i="1"/>
  <c r="O242" i="1"/>
  <c r="O3273" i="1"/>
  <c r="O152" i="1"/>
  <c r="O3290" i="1"/>
  <c r="O3654" i="1"/>
  <c r="O533" i="1"/>
  <c r="O544" i="1"/>
  <c r="O579" i="1"/>
  <c r="O549" i="1"/>
  <c r="O2935" i="1"/>
  <c r="O3466" i="1"/>
  <c r="O3207" i="1"/>
  <c r="O3257" i="1"/>
  <c r="O3511" i="1"/>
  <c r="O3526" i="1"/>
  <c r="O2814" i="1"/>
  <c r="O2860" i="1"/>
  <c r="O3172" i="1"/>
  <c r="O3055" i="1"/>
  <c r="O3029" i="1"/>
  <c r="O2723" i="1"/>
  <c r="O3812" i="1"/>
  <c r="O2932" i="1"/>
  <c r="O3810" i="1"/>
  <c r="O3387" i="1"/>
  <c r="O2859" i="1"/>
  <c r="O4013" i="1"/>
  <c r="O3700" i="1"/>
  <c r="O3453" i="1"/>
  <c r="O2986" i="1"/>
  <c r="O2900" i="1"/>
  <c r="O215" i="1"/>
  <c r="O3054" i="1"/>
  <c r="O2725" i="1"/>
  <c r="O3885" i="1"/>
  <c r="O2689" i="1"/>
  <c r="O2802" i="1"/>
  <c r="O2637" i="1"/>
  <c r="O3868" i="1"/>
  <c r="O2808" i="1"/>
  <c r="O3735" i="1"/>
  <c r="O2907" i="1"/>
  <c r="O2775" i="1"/>
  <c r="O3001" i="1"/>
  <c r="O4020" i="1"/>
  <c r="O2540" i="1"/>
  <c r="O3114" i="1"/>
  <c r="O3692" i="1"/>
  <c r="O50" i="1"/>
  <c r="O49" i="1"/>
  <c r="O57" i="1"/>
  <c r="O4009" i="1"/>
  <c r="O3601" i="1"/>
  <c r="O3491" i="1"/>
  <c r="O4027" i="1"/>
  <c r="O3892" i="1"/>
  <c r="O2680" i="1"/>
  <c r="O3070" i="1"/>
  <c r="O3488" i="1"/>
  <c r="O3964" i="1"/>
  <c r="O3780" i="1"/>
  <c r="O2676" i="1"/>
  <c r="O2828" i="1"/>
  <c r="O2853" i="1"/>
  <c r="O2763" i="1"/>
  <c r="O2943" i="1"/>
  <c r="O2872" i="1"/>
  <c r="O3110" i="1"/>
  <c r="O3542" i="1"/>
  <c r="O142" i="1"/>
  <c r="O147" i="1"/>
  <c r="O179" i="1"/>
  <c r="O3534" i="1"/>
  <c r="O3595" i="1"/>
  <c r="O3495" i="1"/>
  <c r="O3583" i="1"/>
  <c r="O3500" i="1"/>
  <c r="O2453" i="1"/>
  <c r="O532" i="1"/>
  <c r="O3354" i="1"/>
  <c r="O194" i="1"/>
  <c r="O472" i="1"/>
  <c r="O3363" i="1"/>
  <c r="O3561" i="1"/>
  <c r="O2424" i="1"/>
  <c r="O191" i="1"/>
  <c r="O506" i="1"/>
  <c r="O442" i="1"/>
  <c r="O3571" i="1"/>
  <c r="O516" i="1"/>
  <c r="O2543" i="1"/>
  <c r="O586" i="1"/>
  <c r="O2359" i="1"/>
  <c r="O4016" i="1"/>
  <c r="O3829" i="1"/>
  <c r="O3909" i="1"/>
  <c r="O3709" i="1"/>
  <c r="O3516" i="1"/>
  <c r="O3806" i="1"/>
  <c r="O2979" i="1"/>
  <c r="O3027" i="1"/>
  <c r="O2999" i="1"/>
  <c r="O3750" i="1"/>
  <c r="O166" i="1"/>
  <c r="O278" i="1"/>
  <c r="O276" i="1"/>
  <c r="O527" i="1"/>
  <c r="O3348" i="1"/>
  <c r="O473" i="1"/>
  <c r="O3613" i="1"/>
  <c r="O406" i="1"/>
  <c r="O404" i="1"/>
  <c r="O2448" i="1"/>
  <c r="O581" i="1"/>
  <c r="O2386" i="1"/>
  <c r="O568" i="1"/>
  <c r="O3786" i="1"/>
  <c r="O3753" i="1"/>
  <c r="O3512" i="1"/>
  <c r="O3259" i="1"/>
  <c r="O2699" i="1"/>
  <c r="O3100" i="1"/>
  <c r="O2924" i="1"/>
  <c r="O51" i="1"/>
  <c r="O2564" i="1"/>
  <c r="O3923" i="1"/>
  <c r="O30" i="1"/>
  <c r="O371" i="1"/>
  <c r="O2419" i="1"/>
  <c r="O3393" i="1"/>
  <c r="O3830" i="1"/>
  <c r="O561" i="1"/>
  <c r="O3270" i="1"/>
  <c r="O2541" i="1"/>
  <c r="O3726" i="1"/>
  <c r="O3838" i="1"/>
  <c r="O78" i="1"/>
  <c r="O517" i="1"/>
  <c r="O416" i="1"/>
  <c r="O2509" i="1"/>
  <c r="O3195" i="1"/>
  <c r="O211" i="1"/>
  <c r="O159" i="1"/>
  <c r="O33" i="1"/>
  <c r="O192" i="1"/>
  <c r="O2550" i="1"/>
  <c r="O487" i="1"/>
  <c r="O454" i="1"/>
  <c r="O429" i="1"/>
  <c r="O3719" i="1"/>
  <c r="O126" i="1"/>
  <c r="O419" i="1"/>
  <c r="O133" i="1"/>
  <c r="O210" i="1"/>
  <c r="O246" i="1"/>
  <c r="O375" i="1"/>
  <c r="O372" i="1"/>
  <c r="O236" i="1"/>
  <c r="O181" i="1"/>
  <c r="O2545" i="1"/>
  <c r="O465" i="1"/>
  <c r="O2515" i="1"/>
  <c r="O2357" i="1"/>
  <c r="O3966" i="1"/>
  <c r="O2786" i="1"/>
  <c r="O3095" i="1"/>
  <c r="O226" i="1"/>
  <c r="O2582" i="1"/>
  <c r="O2437" i="1"/>
  <c r="O2332" i="1"/>
  <c r="O2815" i="1"/>
  <c r="O3660" i="1"/>
  <c r="O3877" i="1"/>
  <c r="O378" i="1"/>
  <c r="O2491" i="1"/>
  <c r="O3631" i="1"/>
  <c r="O2463" i="1"/>
  <c r="O2400" i="1"/>
  <c r="O2836" i="1"/>
  <c r="O3444" i="1"/>
  <c r="O3551" i="1"/>
  <c r="O3814" i="1"/>
  <c r="O3298" i="1"/>
  <c r="O3501" i="1"/>
  <c r="O3740" i="1"/>
  <c r="O3714" i="1"/>
  <c r="O3130" i="1"/>
  <c r="O4005" i="1"/>
  <c r="O2996" i="1"/>
  <c r="O151" i="1"/>
  <c r="O2530" i="1"/>
  <c r="O2594" i="1"/>
  <c r="O3167" i="1"/>
  <c r="O340" i="1"/>
  <c r="O373" i="1"/>
  <c r="O463" i="1"/>
  <c r="O2534" i="1"/>
  <c r="O2425" i="1"/>
  <c r="O2339" i="1"/>
  <c r="O2434" i="1"/>
  <c r="O2525" i="1"/>
  <c r="O3668" i="1"/>
  <c r="O2837" i="1"/>
  <c r="O3925" i="1"/>
  <c r="O2718" i="1"/>
  <c r="O4014" i="1"/>
  <c r="O2917" i="1"/>
  <c r="O205" i="1"/>
  <c r="O208" i="1"/>
  <c r="O2548" i="1"/>
  <c r="O3080" i="1"/>
  <c r="O356" i="1"/>
  <c r="O345" i="1"/>
  <c r="O415" i="1"/>
  <c r="O2459" i="1"/>
  <c r="O2338" i="1"/>
  <c r="O2325" i="1"/>
  <c r="O37" i="1"/>
  <c r="O3173" i="1"/>
  <c r="O2752" i="1"/>
  <c r="O3651" i="1"/>
  <c r="O2539" i="1"/>
  <c r="O391" i="1"/>
  <c r="O311" i="1"/>
  <c r="O545" i="1"/>
  <c r="O85" i="1"/>
  <c r="O157" i="1"/>
  <c r="O68" i="1"/>
  <c r="O240" i="1"/>
  <c r="O496" i="1"/>
  <c r="O2963" i="1"/>
  <c r="O369" i="1"/>
  <c r="O412" i="1"/>
  <c r="O3038" i="1"/>
  <c r="O2949" i="1"/>
  <c r="O2618" i="1"/>
  <c r="O2462" i="1"/>
  <c r="O3442" i="1"/>
  <c r="O47" i="1"/>
  <c r="O2589" i="1"/>
  <c r="O2367" i="1"/>
  <c r="O3797" i="1"/>
  <c r="O359" i="1"/>
  <c r="O3407" i="1"/>
  <c r="O2572" i="1"/>
  <c r="O400" i="1"/>
  <c r="O2328" i="1"/>
  <c r="O2840" i="1"/>
  <c r="O96" i="1"/>
  <c r="O2895" i="1"/>
  <c r="O368" i="1"/>
  <c r="O111" i="1"/>
  <c r="O3111" i="1"/>
  <c r="O403" i="1"/>
  <c r="O2497" i="1"/>
  <c r="O3590" i="1"/>
  <c r="O267" i="1"/>
  <c r="O2404" i="1"/>
  <c r="O2395" i="1"/>
  <c r="O573" i="1"/>
  <c r="O367" i="1"/>
  <c r="O2486" i="1"/>
  <c r="O542" i="1"/>
  <c r="O3598" i="1"/>
  <c r="O401" i="1"/>
  <c r="O3992" i="1"/>
  <c r="O2779" i="1"/>
  <c r="O3286" i="1"/>
  <c r="O3440" i="1"/>
  <c r="O3927" i="1"/>
  <c r="O3776" i="1"/>
  <c r="O2666" i="1"/>
  <c r="O3137" i="1"/>
  <c r="O256" i="1"/>
  <c r="O35" i="1"/>
  <c r="O282" i="1"/>
  <c r="O2584" i="1"/>
  <c r="O4021" i="1"/>
  <c r="O475" i="1"/>
  <c r="O471" i="1"/>
  <c r="O394" i="1"/>
  <c r="O435" i="1"/>
  <c r="O3608" i="1"/>
  <c r="O2488" i="1"/>
  <c r="O3605" i="1"/>
  <c r="O2324" i="1"/>
  <c r="O3022" i="1"/>
  <c r="O2755" i="1"/>
  <c r="O3653" i="1"/>
  <c r="O2821" i="1"/>
  <c r="O3963" i="1"/>
  <c r="O3529" i="1"/>
  <c r="O3428" i="1"/>
  <c r="O204" i="1"/>
  <c r="O2586" i="1"/>
  <c r="O3540" i="1"/>
  <c r="O505" i="1"/>
  <c r="O393" i="1"/>
  <c r="O350" i="1"/>
  <c r="O2474" i="1"/>
  <c r="O2411" i="1"/>
  <c r="O2484" i="1"/>
  <c r="O3251" i="1"/>
  <c r="O3329" i="1"/>
  <c r="O3883" i="1"/>
  <c r="O77" i="1"/>
  <c r="O2577" i="1"/>
  <c r="O514" i="1"/>
  <c r="O2457" i="1"/>
  <c r="O3577" i="1"/>
  <c r="O274" i="1"/>
  <c r="O41" i="1"/>
  <c r="O269" i="1"/>
  <c r="O587" i="1"/>
  <c r="O2561" i="1"/>
  <c r="O3448" i="1"/>
  <c r="O2365" i="1"/>
  <c r="O313" i="1"/>
  <c r="O3825" i="1"/>
  <c r="O2626" i="1"/>
  <c r="O362" i="1"/>
  <c r="O550" i="1"/>
  <c r="O268" i="1"/>
  <c r="O288" i="1"/>
  <c r="O2583" i="1"/>
  <c r="O344" i="1"/>
  <c r="O2674" i="1"/>
  <c r="O343" i="1"/>
  <c r="O63" i="1"/>
  <c r="O308" i="1"/>
  <c r="O2393" i="1"/>
  <c r="O3655" i="1"/>
  <c r="O328" i="1"/>
  <c r="O2528" i="1"/>
  <c r="O3569" i="1"/>
  <c r="O2473" i="1"/>
  <c r="O277" i="1"/>
  <c r="O310" i="1"/>
  <c r="O3375" i="1"/>
  <c r="O528" i="1"/>
  <c r="O3840" i="1"/>
  <c r="O2622" i="1"/>
  <c r="O3629" i="1"/>
  <c r="O536" i="1"/>
  <c r="O3779" i="1"/>
  <c r="O383" i="1"/>
  <c r="O2590" i="1"/>
  <c r="O558" i="1"/>
  <c r="O3728" i="1"/>
  <c r="O352" i="1"/>
  <c r="O2841" i="1"/>
  <c r="O3741" i="1"/>
  <c r="O3362" i="1"/>
  <c r="O3385" i="1"/>
  <c r="O3089" i="1"/>
  <c r="O3888" i="1"/>
  <c r="O3141" i="1"/>
  <c r="O3196" i="1"/>
  <c r="O43" i="1"/>
  <c r="O83" i="1"/>
  <c r="O2513" i="1"/>
  <c r="O2585" i="1"/>
  <c r="O3574" i="1"/>
  <c r="O2467" i="1"/>
  <c r="O2376" i="1"/>
  <c r="O405" i="1"/>
  <c r="O410" i="1"/>
  <c r="O2498" i="1"/>
  <c r="O2524" i="1"/>
  <c r="O2469" i="1"/>
  <c r="O566" i="1"/>
  <c r="O3134" i="1"/>
  <c r="O3522" i="1"/>
  <c r="O3083" i="1"/>
  <c r="O3846" i="1"/>
  <c r="O67" i="1"/>
  <c r="O84" i="1"/>
  <c r="O3674" i="1"/>
  <c r="O452" i="1"/>
  <c r="O441" i="1"/>
  <c r="O3690" i="1"/>
  <c r="O2519" i="1"/>
  <c r="O3079" i="1"/>
  <c r="O110" i="1"/>
  <c r="O112" i="1"/>
  <c r="O117" i="1"/>
  <c r="O3557" i="1"/>
  <c r="O4018" i="1"/>
  <c r="O2639" i="1"/>
  <c r="O4024" i="1"/>
  <c r="O323" i="1"/>
  <c r="O299" i="1"/>
  <c r="O358" i="1"/>
  <c r="O3358" i="1"/>
  <c r="G7" i="5"/>
  <c r="O3875" i="1"/>
  <c r="O329" i="1"/>
  <c r="O2352" i="1"/>
  <c r="O214" i="1"/>
  <c r="O248" i="1"/>
  <c r="O497" i="1"/>
  <c r="O2988" i="1"/>
  <c r="O439" i="1"/>
  <c r="O3702" i="1"/>
  <c r="O3942" i="1"/>
  <c r="O3133" i="1"/>
  <c r="O229" i="1"/>
  <c r="O3400" i="1"/>
  <c r="O2410" i="1"/>
  <c r="O2496" i="1"/>
  <c r="O2526" i="1"/>
  <c r="O2947" i="1"/>
  <c r="O127" i="1"/>
  <c r="O414" i="1"/>
  <c r="O2928" i="1"/>
  <c r="O333" i="1"/>
  <c r="O3982" i="1"/>
  <c r="O2557" i="1"/>
  <c r="O492" i="1"/>
  <c r="O2416" i="1"/>
  <c r="O537" i="1"/>
  <c r="O591" i="1"/>
  <c r="O477" i="1"/>
  <c r="O296" i="1"/>
  <c r="O3635" i="1"/>
  <c r="O518" i="1"/>
  <c r="O2431" i="1"/>
  <c r="O2460" i="1"/>
  <c r="O61" i="1"/>
  <c r="O3956" i="1"/>
  <c r="O2394" i="1"/>
  <c r="O570" i="1"/>
  <c r="O2423" i="1"/>
  <c r="O2449" i="1"/>
  <c r="O3452" i="1"/>
  <c r="O3736" i="1"/>
  <c r="O3291" i="1"/>
  <c r="O3794" i="1"/>
  <c r="O2660" i="1"/>
  <c r="O115" i="1"/>
  <c r="O132" i="1"/>
  <c r="O3013" i="1"/>
  <c r="O450" i="1"/>
  <c r="O432" i="1"/>
  <c r="O2494" i="1"/>
  <c r="O540" i="1"/>
  <c r="O3673" i="1"/>
  <c r="O158" i="1"/>
  <c r="O163" i="1"/>
  <c r="O165" i="1"/>
  <c r="O3563" i="1"/>
  <c r="O3537" i="1"/>
  <c r="O3370" i="1"/>
  <c r="O3541" i="1"/>
  <c r="O491" i="1"/>
  <c r="O307" i="1"/>
  <c r="O2385" i="1"/>
  <c r="O3301" i="1"/>
  <c r="O3139" i="1"/>
  <c r="O2552" i="1"/>
  <c r="O2389" i="1"/>
  <c r="O2502" i="1"/>
  <c r="O55" i="1"/>
  <c r="O95" i="1"/>
  <c r="O294" i="1"/>
  <c r="O3848" i="1"/>
  <c r="O339" i="1"/>
  <c r="O332" i="1"/>
  <c r="O2440" i="1"/>
  <c r="O2330" i="1"/>
  <c r="O2382" i="1"/>
  <c r="O2344" i="1"/>
  <c r="O298" i="1"/>
  <c r="O195" i="1"/>
  <c r="O2380" i="1"/>
  <c r="O164" i="1"/>
  <c r="O3804" i="1"/>
  <c r="O384" i="1"/>
  <c r="O2887" i="1"/>
  <c r="O3388" i="1"/>
  <c r="O3425" i="1"/>
  <c r="O2414" i="1"/>
  <c r="O2495" i="1"/>
  <c r="O106" i="1"/>
  <c r="O143" i="1"/>
  <c r="O519" i="1"/>
  <c r="O3330" i="1"/>
  <c r="O337" i="1"/>
  <c r="O364" i="1"/>
  <c r="O2987" i="1"/>
  <c r="O539" i="1"/>
  <c r="O2407" i="1"/>
  <c r="O560" i="1"/>
  <c r="O2683" i="1"/>
  <c r="O3998" i="1"/>
  <c r="O390" i="1"/>
  <c r="O271" i="1"/>
  <c r="O2793" i="1"/>
  <c r="O3646" i="1"/>
  <c r="O255" i="1"/>
  <c r="O185" i="1"/>
  <c r="O370" i="1"/>
  <c r="O3578" i="1"/>
  <c r="O2492" i="1"/>
  <c r="O3538" i="1"/>
  <c r="O2511" i="1"/>
  <c r="O325" i="1"/>
  <c r="O3602" i="1"/>
  <c r="O354" i="1"/>
  <c r="O2329" i="1"/>
  <c r="O2351" i="1"/>
  <c r="O212" i="1"/>
  <c r="O445" i="1"/>
  <c r="O2797" i="1"/>
  <c r="O3335" i="1"/>
  <c r="O2480" i="1"/>
  <c r="O2371" i="1"/>
  <c r="O2521" i="1"/>
  <c r="O62" i="1"/>
  <c r="O3611" i="1"/>
  <c r="O2716" i="1"/>
  <c r="O2446" i="1"/>
  <c r="O4031" i="1"/>
  <c r="O2787" i="1"/>
  <c r="O125" i="1"/>
  <c r="O2527" i="1"/>
  <c r="O526" i="1"/>
  <c r="O431" i="1"/>
  <c r="O2428" i="1"/>
  <c r="O2432" i="1"/>
  <c r="O3783" i="1"/>
  <c r="O79" i="1"/>
  <c r="O89" i="1"/>
  <c r="O116" i="1"/>
  <c r="O90" i="1"/>
  <c r="O48" i="1"/>
  <c r="O2537" i="1"/>
  <c r="O3801" i="1"/>
  <c r="O474" i="1"/>
  <c r="O387" i="1"/>
  <c r="O388" i="1"/>
  <c r="O2730" i="1"/>
  <c r="O3758" i="1"/>
  <c r="O202" i="1"/>
  <c r="O3778" i="1"/>
  <c r="O421" i="1"/>
  <c r="O2333" i="1"/>
  <c r="O206" i="1"/>
  <c r="O225" i="1"/>
  <c r="O3922" i="1"/>
  <c r="O3661" i="1"/>
  <c r="O317" i="1"/>
  <c r="O2369" i="1"/>
  <c r="O2451" i="1"/>
  <c r="O3544" i="1"/>
  <c r="O2427" i="1"/>
  <c r="O2483" i="1"/>
  <c r="O2542" i="1"/>
  <c r="O2591" i="1"/>
  <c r="O2439" i="1"/>
  <c r="O138" i="1"/>
  <c r="O509" i="1"/>
  <c r="O3241" i="1"/>
  <c r="O2950" i="1"/>
  <c r="O259" i="1"/>
  <c r="O495" i="1"/>
  <c r="O2379" i="1"/>
  <c r="O2334" i="1"/>
  <c r="O263" i="1"/>
  <c r="O273" i="1"/>
  <c r="O3078" i="1"/>
  <c r="O3662" i="1"/>
  <c r="O374" i="1"/>
  <c r="O456" i="1"/>
  <c r="O2405" i="1"/>
  <c r="O2487" i="1"/>
  <c r="O2458" i="1"/>
  <c r="O2516" i="1"/>
  <c r="O3380" i="1"/>
  <c r="O3424" i="1"/>
  <c r="O547" i="1"/>
  <c r="O137" i="1"/>
  <c r="O3406" i="1"/>
  <c r="O399" i="1"/>
  <c r="O360" i="1"/>
  <c r="O186" i="1"/>
  <c r="O376" i="1"/>
  <c r="O572" i="1"/>
  <c r="O592" i="1"/>
  <c r="O409" i="1"/>
  <c r="O3849" i="1"/>
  <c r="O580" i="1"/>
  <c r="O2579" i="1"/>
  <c r="O389" i="1"/>
  <c r="O567" i="1"/>
  <c r="O2323" i="1"/>
  <c r="O144" i="1"/>
  <c r="O2454" i="1"/>
  <c r="O2476" i="1"/>
  <c r="O69" i="1"/>
  <c r="O585" i="1"/>
  <c r="O175" i="1"/>
  <c r="O554" i="1"/>
  <c r="O485" i="1"/>
  <c r="O2327" i="1"/>
  <c r="W2395" i="1" l="1"/>
  <c r="F27" i="4"/>
  <c r="T21" i="1" s="1"/>
  <c r="T3581" i="1" s="1"/>
  <c r="F35" i="4"/>
  <c r="AB21" i="1" s="1"/>
  <c r="AB976" i="1" s="1"/>
  <c r="F23" i="4"/>
  <c r="F25" i="4"/>
  <c r="R21" i="1" s="1"/>
  <c r="F31" i="4"/>
  <c r="X21" i="1" s="1"/>
  <c r="F33" i="4"/>
  <c r="Z21" i="1" s="1"/>
  <c r="F24" i="4"/>
  <c r="Q21" i="1" s="1"/>
  <c r="F37" i="4"/>
  <c r="AD21" i="1" s="1"/>
  <c r="F28" i="4"/>
  <c r="U21" i="1" s="1"/>
  <c r="U539" i="1" s="1"/>
  <c r="F29" i="4"/>
  <c r="V21" i="1" s="1"/>
  <c r="V2963" i="1" s="1"/>
  <c r="F34" i="4"/>
  <c r="AA21" i="1" s="1"/>
  <c r="AA1090" i="1" s="1"/>
  <c r="F26" i="4"/>
  <c r="S21" i="1" s="1"/>
  <c r="F38" i="4"/>
  <c r="AE21" i="1" s="1"/>
  <c r="F36" i="4"/>
  <c r="AC21" i="1" s="1"/>
  <c r="F32" i="4"/>
  <c r="Y21" i="1" s="1"/>
  <c r="Y710" i="1" s="1"/>
  <c r="U3675" i="1"/>
  <c r="U221" i="1"/>
  <c r="T2355" i="1"/>
  <c r="T2354" i="1"/>
  <c r="T2409" i="1"/>
  <c r="T2075" i="1"/>
  <c r="T213" i="1"/>
  <c r="T3913" i="1"/>
  <c r="T502" i="1"/>
  <c r="T184" i="1"/>
  <c r="AC2547" i="1"/>
  <c r="T819" i="1"/>
  <c r="T2536" i="1"/>
  <c r="T894" i="1"/>
  <c r="T2412" i="1"/>
  <c r="T145" i="1"/>
  <c r="T3445" i="1"/>
  <c r="T584" i="1"/>
  <c r="T275" i="1"/>
  <c r="T521" i="1"/>
  <c r="T235" i="1"/>
  <c r="T306" i="1"/>
  <c r="U1352" i="1"/>
  <c r="T2503" i="1"/>
  <c r="S2645" i="1"/>
  <c r="T3294" i="1"/>
  <c r="T201" i="1"/>
  <c r="T3332" i="1"/>
  <c r="T2547" i="1"/>
  <c r="T2645" i="1"/>
  <c r="S1028" i="1"/>
  <c r="U2553" i="1"/>
  <c r="U3086" i="1"/>
  <c r="U1545" i="1"/>
  <c r="U3863" i="1"/>
  <c r="U501" i="1"/>
  <c r="U509" i="1"/>
  <c r="U2334" i="1"/>
  <c r="U95" i="1"/>
  <c r="U2552" i="1"/>
  <c r="V570" i="1"/>
  <c r="V296" i="1"/>
  <c r="U3702" i="1"/>
  <c r="U3888" i="1"/>
  <c r="U2626" i="1"/>
  <c r="U2755" i="1"/>
  <c r="S1272" i="1"/>
  <c r="S958" i="1"/>
  <c r="S1002" i="1"/>
  <c r="S1033" i="1"/>
  <c r="S984" i="1"/>
  <c r="S1024" i="1"/>
  <c r="S1056" i="1"/>
  <c r="S1073" i="1"/>
  <c r="S1089" i="1"/>
  <c r="S1105" i="1"/>
  <c r="S1121" i="1"/>
  <c r="S1137" i="1"/>
  <c r="S1153" i="1"/>
  <c r="S1058" i="1"/>
  <c r="S1090" i="1"/>
  <c r="S1122" i="1"/>
  <c r="S1154" i="1"/>
  <c r="S957" i="1"/>
  <c r="S1001" i="1"/>
  <c r="S998" i="1"/>
  <c r="S1295" i="1"/>
  <c r="S1279" i="1"/>
  <c r="S1263" i="1"/>
  <c r="S1247" i="1"/>
  <c r="S1231" i="1"/>
  <c r="S1215" i="1"/>
  <c r="S1199" i="1"/>
  <c r="S1183" i="1"/>
  <c r="S1306" i="1"/>
  <c r="S1290" i="1"/>
  <c r="S1274" i="1"/>
  <c r="S1258" i="1"/>
  <c r="S1015" i="1"/>
  <c r="S1047" i="1"/>
  <c r="S1010" i="1"/>
  <c r="S1042" i="1"/>
  <c r="S1076" i="1"/>
  <c r="S1108" i="1"/>
  <c r="S1140" i="1"/>
  <c r="S1170" i="1"/>
  <c r="S991" i="1"/>
  <c r="S1021" i="1"/>
  <c r="S1053" i="1"/>
  <c r="S1012" i="1"/>
  <c r="S1044" i="1"/>
  <c r="S1067" i="1"/>
  <c r="S1083" i="1"/>
  <c r="S1099" i="1"/>
  <c r="S1115" i="1"/>
  <c r="S1131" i="1"/>
  <c r="S1147" i="1"/>
  <c r="S1163" i="1"/>
  <c r="S1078" i="1"/>
  <c r="S1110" i="1"/>
  <c r="S1142" i="1"/>
  <c r="S956" i="1"/>
  <c r="S989" i="1"/>
  <c r="S986" i="1"/>
  <c r="S1019" i="1"/>
  <c r="S1051" i="1"/>
  <c r="S1014" i="1"/>
  <c r="S1046" i="1"/>
  <c r="S1080" i="1"/>
  <c r="S1112" i="1"/>
  <c r="S1144" i="1"/>
  <c r="S1246" i="1"/>
  <c r="S1230" i="1"/>
  <c r="S1214" i="1"/>
  <c r="S1198" i="1"/>
  <c r="S1182" i="1"/>
  <c r="S973" i="1"/>
  <c r="S966" i="1"/>
  <c r="S1297" i="1"/>
  <c r="S1281" i="1"/>
  <c r="S1265" i="1"/>
  <c r="S1249" i="1"/>
  <c r="S1233" i="1"/>
  <c r="S1217" i="1"/>
  <c r="S1201" i="1"/>
  <c r="S1185" i="1"/>
  <c r="S1304" i="1"/>
  <c r="S1288" i="1"/>
  <c r="S690" i="1"/>
  <c r="S712" i="1"/>
  <c r="S723" i="1"/>
  <c r="S755" i="1"/>
  <c r="S1244" i="1"/>
  <c r="S1252" i="1"/>
  <c r="S1260" i="1"/>
  <c r="S1268" i="1"/>
  <c r="S979" i="1"/>
  <c r="S1009" i="1"/>
  <c r="S1041" i="1"/>
  <c r="S1000" i="1"/>
  <c r="S1032" i="1"/>
  <c r="S1061" i="1"/>
  <c r="S1077" i="1"/>
  <c r="S1093" i="1"/>
  <c r="S1109" i="1"/>
  <c r="S1125" i="1"/>
  <c r="S1141" i="1"/>
  <c r="S1157" i="1"/>
  <c r="S1066" i="1"/>
  <c r="S1098" i="1"/>
  <c r="S1130" i="1"/>
  <c r="S1162" i="1"/>
  <c r="S977" i="1"/>
  <c r="S974" i="1"/>
  <c r="S1307" i="1"/>
  <c r="S1291" i="1"/>
  <c r="S1275" i="1"/>
  <c r="S1259" i="1"/>
  <c r="S1243" i="1"/>
  <c r="S1227" i="1"/>
  <c r="S1211" i="1"/>
  <c r="S1195" i="1"/>
  <c r="S1179" i="1"/>
  <c r="S1302" i="1"/>
  <c r="S1286" i="1"/>
  <c r="S1270" i="1"/>
  <c r="S1254" i="1"/>
  <c r="S1023" i="1"/>
  <c r="S1055" i="1"/>
  <c r="S1018" i="1"/>
  <c r="S1050" i="1"/>
  <c r="S1084" i="1"/>
  <c r="S1116" i="1"/>
  <c r="S1148" i="1"/>
  <c r="S954" i="1"/>
  <c r="S999" i="1"/>
  <c r="S1029" i="1"/>
  <c r="S976" i="1"/>
  <c r="S1020" i="1"/>
  <c r="S1052" i="1"/>
  <c r="S1071" i="1"/>
  <c r="S1087" i="1"/>
  <c r="S1103" i="1"/>
  <c r="S1119" i="1"/>
  <c r="S1135" i="1"/>
  <c r="S1151" i="1"/>
  <c r="S1167" i="1"/>
  <c r="S1086" i="1"/>
  <c r="S1118" i="1"/>
  <c r="S1150" i="1"/>
  <c r="S953" i="1"/>
  <c r="S997" i="1"/>
  <c r="S994" i="1"/>
  <c r="S1027" i="1"/>
  <c r="S951" i="1"/>
  <c r="S1022" i="1"/>
  <c r="S1054" i="1"/>
  <c r="S1088" i="1"/>
  <c r="S1120" i="1"/>
  <c r="S1152" i="1"/>
  <c r="S1242" i="1"/>
  <c r="S1226" i="1"/>
  <c r="S1210" i="1"/>
  <c r="S1194" i="1"/>
  <c r="S1178" i="1"/>
  <c r="S971" i="1"/>
  <c r="S962" i="1"/>
  <c r="S1293" i="1"/>
  <c r="S1277" i="1"/>
  <c r="S1261" i="1"/>
  <c r="S1245" i="1"/>
  <c r="S1229" i="1"/>
  <c r="S1213" i="1"/>
  <c r="S1197" i="1"/>
  <c r="S1181" i="1"/>
  <c r="S1300" i="1"/>
  <c r="S1284" i="1"/>
  <c r="S967" i="1"/>
  <c r="S798" i="1"/>
  <c r="S814" i="1"/>
  <c r="S793" i="1"/>
  <c r="S799" i="1"/>
  <c r="S766" i="1"/>
  <c r="S734" i="1"/>
  <c r="S780" i="1"/>
  <c r="S748" i="1"/>
  <c r="S711" i="1"/>
  <c r="S676" i="1"/>
  <c r="S674" i="1"/>
  <c r="S681" i="1"/>
  <c r="S744" i="1"/>
  <c r="S730" i="1"/>
  <c r="S795" i="1"/>
  <c r="S668" i="1"/>
  <c r="S770" i="1"/>
  <c r="S797" i="1"/>
  <c r="S796" i="1"/>
  <c r="S737" i="1"/>
  <c r="S735" i="1"/>
  <c r="S686" i="1"/>
  <c r="S697" i="1"/>
  <c r="S808" i="1"/>
  <c r="S777" i="1"/>
  <c r="S722" i="1"/>
  <c r="S743" i="1"/>
  <c r="S700" i="1"/>
  <c r="S669" i="1"/>
  <c r="S705" i="1"/>
  <c r="S673" i="1"/>
  <c r="S817" i="1"/>
  <c r="S785" i="1"/>
  <c r="S1256" i="1"/>
  <c r="S995" i="1"/>
  <c r="S1057" i="1"/>
  <c r="S1048" i="1"/>
  <c r="S1085" i="1"/>
  <c r="S1117" i="1"/>
  <c r="S1149" i="1"/>
  <c r="S1082" i="1"/>
  <c r="S1146" i="1"/>
  <c r="S993" i="1"/>
  <c r="S1299" i="1"/>
  <c r="S1267" i="1"/>
  <c r="S1235" i="1"/>
  <c r="S1203" i="1"/>
  <c r="S1171" i="1"/>
  <c r="S1278" i="1"/>
  <c r="S1007" i="1"/>
  <c r="S996" i="1"/>
  <c r="S1068" i="1"/>
  <c r="S1132" i="1"/>
  <c r="S983" i="1"/>
  <c r="S1045" i="1"/>
  <c r="S1036" i="1"/>
  <c r="S1079" i="1"/>
  <c r="S1111" i="1"/>
  <c r="S1143" i="1"/>
  <c r="S1070" i="1"/>
  <c r="S1134" i="1"/>
  <c r="S981" i="1"/>
  <c r="S1011" i="1"/>
  <c r="S1006" i="1"/>
  <c r="S1072" i="1"/>
  <c r="S1136" i="1"/>
  <c r="S1234" i="1"/>
  <c r="S1202" i="1"/>
  <c r="S961" i="1"/>
  <c r="S1301" i="1"/>
  <c r="S1269" i="1"/>
  <c r="S1237" i="1"/>
  <c r="S1205" i="1"/>
  <c r="S1173" i="1"/>
  <c r="S1276" i="1"/>
  <c r="S698" i="1"/>
  <c r="S741" i="1"/>
  <c r="S773" i="1"/>
  <c r="S815" i="1"/>
  <c r="S764" i="1"/>
  <c r="S701" i="1"/>
  <c r="S693" i="1"/>
  <c r="S728" i="1"/>
  <c r="S746" i="1"/>
  <c r="S752" i="1"/>
  <c r="S754" i="1"/>
  <c r="S813" i="1"/>
  <c r="S769" i="1"/>
  <c r="S751" i="1"/>
  <c r="S677" i="1"/>
  <c r="S805" i="1"/>
  <c r="S784" i="1"/>
  <c r="S706" i="1"/>
  <c r="S718" i="1"/>
  <c r="S678" i="1"/>
  <c r="S721" i="1"/>
  <c r="S671" i="1"/>
  <c r="S791" i="1"/>
  <c r="S695" i="1"/>
  <c r="S2536" i="1"/>
  <c r="S3294" i="1"/>
  <c r="S511" i="1"/>
  <c r="S2642" i="1"/>
  <c r="S556" i="1"/>
  <c r="S2390" i="1"/>
  <c r="S377" i="1"/>
  <c r="S3926" i="1"/>
  <c r="S190" i="1"/>
  <c r="S130" i="1"/>
  <c r="S521" i="1"/>
  <c r="S341" i="1"/>
  <c r="S3536" i="1"/>
  <c r="S3817" i="1"/>
  <c r="S3665" i="1"/>
  <c r="S46" i="1"/>
  <c r="S3610" i="1"/>
  <c r="S280" i="1"/>
  <c r="S170" i="1"/>
  <c r="S101" i="1"/>
  <c r="S59" i="1"/>
  <c r="S285" i="1"/>
  <c r="S3012" i="1"/>
  <c r="S2546" i="1"/>
  <c r="S201" i="1"/>
  <c r="S2617" i="1"/>
  <c r="S2609" i="1"/>
  <c r="S2598" i="1"/>
  <c r="S2599" i="1"/>
  <c r="S2612" i="1"/>
  <c r="S2613" i="1"/>
  <c r="S965" i="1"/>
  <c r="S1236" i="1"/>
  <c r="S1248" i="1"/>
  <c r="S1017" i="1"/>
  <c r="S1008" i="1"/>
  <c r="S1065" i="1"/>
  <c r="S1097" i="1"/>
  <c r="S1129" i="1"/>
  <c r="S1161" i="1"/>
  <c r="S1106" i="1"/>
  <c r="S952" i="1"/>
  <c r="S982" i="1"/>
  <c r="S1287" i="1"/>
  <c r="S1255" i="1"/>
  <c r="S1223" i="1"/>
  <c r="S1191" i="1"/>
  <c r="S1298" i="1"/>
  <c r="S1266" i="1"/>
  <c r="S1031" i="1"/>
  <c r="S1026" i="1"/>
  <c r="S1092" i="1"/>
  <c r="S1156" i="1"/>
  <c r="S1005" i="1"/>
  <c r="S992" i="1"/>
  <c r="S1059" i="1"/>
  <c r="S1091" i="1"/>
  <c r="S1123" i="1"/>
  <c r="S1155" i="1"/>
  <c r="S1094" i="1"/>
  <c r="S1158" i="1"/>
  <c r="S959" i="1"/>
  <c r="S1035" i="1"/>
  <c r="S1030" i="1"/>
  <c r="S1096" i="1"/>
  <c r="S1160" i="1"/>
  <c r="S1222" i="1"/>
  <c r="S1190" i="1"/>
  <c r="S963" i="1"/>
  <c r="S1289" i="1"/>
  <c r="S1257" i="1"/>
  <c r="S1225" i="1"/>
  <c r="S1193" i="1"/>
  <c r="S1296" i="1"/>
  <c r="S696" i="1"/>
  <c r="S710" i="1"/>
  <c r="S809" i="1"/>
  <c r="S707" i="1"/>
  <c r="S717" i="1"/>
  <c r="S709" i="1"/>
  <c r="S760" i="1"/>
  <c r="S762" i="1"/>
  <c r="S768" i="1"/>
  <c r="S787" i="1"/>
  <c r="S812" i="1"/>
  <c r="S753" i="1"/>
  <c r="S702" i="1"/>
  <c r="S672" i="1"/>
  <c r="S816" i="1"/>
  <c r="S761" i="1"/>
  <c r="S775" i="1"/>
  <c r="S716" i="1"/>
  <c r="S670" i="1"/>
  <c r="S682" i="1"/>
  <c r="S704" i="1"/>
  <c r="S694" i="1"/>
  <c r="S747" i="1"/>
  <c r="S779" i="1"/>
  <c r="S733" i="1"/>
  <c r="S765" i="1"/>
  <c r="S786" i="1"/>
  <c r="S802" i="1"/>
  <c r="S774" i="1"/>
  <c r="S742" i="1"/>
  <c r="S689" i="1"/>
  <c r="S756" i="1"/>
  <c r="S520" i="1"/>
  <c r="S2559" i="1"/>
  <c r="S3815" i="1"/>
  <c r="S2326" i="1"/>
  <c r="S154" i="1"/>
  <c r="S713" i="1"/>
  <c r="S1025" i="1"/>
  <c r="S1016" i="1"/>
  <c r="S1069" i="1"/>
  <c r="S1101" i="1"/>
  <c r="S1133" i="1"/>
  <c r="S1165" i="1"/>
  <c r="S1114" i="1"/>
  <c r="S960" i="1"/>
  <c r="S990" i="1"/>
  <c r="S1283" i="1"/>
  <c r="S1251" i="1"/>
  <c r="S1219" i="1"/>
  <c r="S1187" i="1"/>
  <c r="S1294" i="1"/>
  <c r="S1262" i="1"/>
  <c r="S1039" i="1"/>
  <c r="S1034" i="1"/>
  <c r="S1100" i="1"/>
  <c r="S1164" i="1"/>
  <c r="S1013" i="1"/>
  <c r="S1004" i="1"/>
  <c r="S1063" i="1"/>
  <c r="S1095" i="1"/>
  <c r="S1127" i="1"/>
  <c r="S1159" i="1"/>
  <c r="S1102" i="1"/>
  <c r="S1166" i="1"/>
  <c r="S978" i="1"/>
  <c r="S1043" i="1"/>
  <c r="S1038" i="1"/>
  <c r="S1104" i="1"/>
  <c r="S1168" i="1"/>
  <c r="S1218" i="1"/>
  <c r="S1186" i="1"/>
  <c r="S970" i="1"/>
  <c r="S1285" i="1"/>
  <c r="S1253" i="1"/>
  <c r="S1221" i="1"/>
  <c r="S1189" i="1"/>
  <c r="S1292" i="1"/>
  <c r="S1169" i="1"/>
  <c r="S771" i="1"/>
  <c r="S725" i="1"/>
  <c r="S757" i="1"/>
  <c r="S806" i="1"/>
  <c r="S750" i="1"/>
  <c r="S3919" i="1"/>
  <c r="S703" i="1"/>
  <c r="S719" i="1"/>
  <c r="S776" i="1"/>
  <c r="S778" i="1"/>
  <c r="S715" i="1"/>
  <c r="S803" i="1"/>
  <c r="S804" i="1"/>
  <c r="S688" i="1"/>
  <c r="S680" i="1"/>
  <c r="S691" i="1"/>
  <c r="S800" i="1"/>
  <c r="S745" i="1"/>
  <c r="S759" i="1"/>
  <c r="S692" i="1"/>
  <c r="S683" i="1"/>
  <c r="S807" i="1"/>
  <c r="S724" i="1"/>
  <c r="S3630" i="1"/>
  <c r="S443" i="1"/>
  <c r="S479" i="1"/>
  <c r="S2420" i="1"/>
  <c r="S3504" i="1"/>
  <c r="S2493" i="1"/>
  <c r="S381" i="1"/>
  <c r="S423" i="1"/>
  <c r="S207" i="1"/>
  <c r="S3831" i="1"/>
  <c r="S58" i="1"/>
  <c r="S461" i="1"/>
  <c r="S3597" i="1"/>
  <c r="S3575" i="1"/>
  <c r="S3410" i="1"/>
  <c r="S1040" i="1"/>
  <c r="S1074" i="1"/>
  <c r="S1271" i="1"/>
  <c r="S1282" i="1"/>
  <c r="S1124" i="1"/>
  <c r="S1075" i="1"/>
  <c r="S1126" i="1"/>
  <c r="S1064" i="1"/>
  <c r="S1174" i="1"/>
  <c r="S1209" i="1"/>
  <c r="S790" i="1"/>
  <c r="S699" i="1"/>
  <c r="S788" i="1"/>
  <c r="S792" i="1"/>
  <c r="S685" i="1"/>
  <c r="S720" i="1"/>
  <c r="S749" i="1"/>
  <c r="S772" i="1"/>
  <c r="S2401" i="1"/>
  <c r="S309" i="1"/>
  <c r="S213" i="1"/>
  <c r="S353" i="1"/>
  <c r="S3908" i="1"/>
  <c r="S118" i="1"/>
  <c r="S275" i="1"/>
  <c r="S295" i="1"/>
  <c r="S76" i="1"/>
  <c r="S32" i="1"/>
  <c r="S233" i="1"/>
  <c r="S102" i="1"/>
  <c r="S3558" i="1"/>
  <c r="S108" i="1"/>
  <c r="S2977" i="1"/>
  <c r="S338" i="1"/>
  <c r="S3445" i="1"/>
  <c r="S2610" i="1"/>
  <c r="S2608" i="1"/>
  <c r="S2606" i="1"/>
  <c r="S2019" i="1"/>
  <c r="S2083" i="1"/>
  <c r="S2147" i="1"/>
  <c r="S2043" i="1"/>
  <c r="S2107" i="1"/>
  <c r="S2171" i="1"/>
  <c r="S2227" i="1"/>
  <c r="S2291" i="1"/>
  <c r="S618" i="1"/>
  <c r="S661" i="1"/>
  <c r="S821" i="1"/>
  <c r="S2203" i="1"/>
  <c r="S2267" i="1"/>
  <c r="S604" i="1"/>
  <c r="S628" i="1"/>
  <c r="S851" i="1"/>
  <c r="S878" i="1"/>
  <c r="S918" i="1"/>
  <c r="S860" i="1"/>
  <c r="S1340" i="1"/>
  <c r="S1398" i="1"/>
  <c r="S1462" i="1"/>
  <c r="S1526" i="1"/>
  <c r="S1366" i="1"/>
  <c r="S1504" i="1"/>
  <c r="S1587" i="1"/>
  <c r="S1651" i="1"/>
  <c r="S942" i="1"/>
  <c r="S908" i="1"/>
  <c r="S1348" i="1"/>
  <c r="S1406" i="1"/>
  <c r="S1470" i="1"/>
  <c r="S1534" i="1"/>
  <c r="S1350" i="1"/>
  <c r="S1488" i="1"/>
  <c r="S1579" i="1"/>
  <c r="S1643" i="1"/>
  <c r="S1707" i="1"/>
  <c r="S1755" i="1"/>
  <c r="S1819" i="1"/>
  <c r="S1883" i="1"/>
  <c r="S1947" i="1"/>
  <c r="S2011" i="1"/>
  <c r="S1362" i="1"/>
  <c r="S1468" i="1"/>
  <c r="S1565" i="1"/>
  <c r="S1629" i="1"/>
  <c r="S1693" i="1"/>
  <c r="S1757" i="1"/>
  <c r="S1821" i="1"/>
  <c r="S1885" i="1"/>
  <c r="S1949" i="1"/>
  <c r="S2013" i="1"/>
  <c r="S2077" i="1"/>
  <c r="S2141" i="1"/>
  <c r="S2205" i="1"/>
  <c r="S2269" i="1"/>
  <c r="S2310" i="1"/>
  <c r="S2278" i="1"/>
  <c r="S1747" i="1"/>
  <c r="S1811" i="1"/>
  <c r="S1875" i="1"/>
  <c r="S1939" i="1"/>
  <c r="S2003" i="1"/>
  <c r="S1346" i="1"/>
  <c r="S1484" i="1"/>
  <c r="S1573" i="1"/>
  <c r="S1637" i="1"/>
  <c r="S1701" i="1"/>
  <c r="S1765" i="1"/>
  <c r="S1829" i="1"/>
  <c r="S1893" i="1"/>
  <c r="S1957" i="1"/>
  <c r="S2021" i="1"/>
  <c r="S2085" i="1"/>
  <c r="S2149" i="1"/>
  <c r="S2213" i="1"/>
  <c r="S2277" i="1"/>
  <c r="S2306" i="1"/>
  <c r="S2274" i="1"/>
  <c r="S2242" i="1"/>
  <c r="S2238" i="1"/>
  <c r="S2198" i="1"/>
  <c r="S2166" i="1"/>
  <c r="S2134" i="1"/>
  <c r="S2102" i="1"/>
  <c r="S2023" i="1"/>
  <c r="S2087" i="1"/>
  <c r="S2151" i="1"/>
  <c r="S2215" i="1"/>
  <c r="S2279" i="1"/>
  <c r="S616" i="1"/>
  <c r="S649" i="1"/>
  <c r="S632" i="1"/>
  <c r="S890" i="1"/>
  <c r="S1310" i="1"/>
  <c r="S932" i="1"/>
  <c r="S1376" i="1"/>
  <c r="S1434" i="1"/>
  <c r="S1498" i="1"/>
  <c r="S904" i="1"/>
  <c r="S1416" i="1"/>
  <c r="S1543" i="1"/>
  <c r="S1607" i="1"/>
  <c r="S1671" i="1"/>
  <c r="S1735" i="1"/>
  <c r="S1799" i="1"/>
  <c r="S1863" i="1"/>
  <c r="S1927" i="1"/>
  <c r="S1991" i="1"/>
  <c r="S1322" i="1"/>
  <c r="S1460" i="1"/>
  <c r="S1561" i="1"/>
  <c r="S1625" i="1"/>
  <c r="S1689" i="1"/>
  <c r="S1753" i="1"/>
  <c r="S1817" i="1"/>
  <c r="S1881" i="1"/>
  <c r="S1945" i="1"/>
  <c r="S2009" i="1"/>
  <c r="S2073" i="1"/>
  <c r="S2137" i="1"/>
  <c r="S2201" i="1"/>
  <c r="S2265" i="1"/>
  <c r="S2262" i="1"/>
  <c r="S2210" i="1"/>
  <c r="S2178" i="1"/>
  <c r="S2146" i="1"/>
  <c r="S2114" i="1"/>
  <c r="S1081" i="1"/>
  <c r="S1138" i="1"/>
  <c r="S1239" i="1"/>
  <c r="S1250" i="1"/>
  <c r="S975" i="1"/>
  <c r="S1107" i="1"/>
  <c r="S955" i="1"/>
  <c r="S1128" i="1"/>
  <c r="S1305" i="1"/>
  <c r="S1177" i="1"/>
  <c r="S783" i="1"/>
  <c r="S679" i="1"/>
  <c r="S811" i="1"/>
  <c r="S767" i="1"/>
  <c r="S729" i="1"/>
  <c r="S684" i="1"/>
  <c r="S714" i="1"/>
  <c r="S810" i="1"/>
  <c r="S801" i="1"/>
  <c r="S726" i="1"/>
  <c r="S3987" i="1"/>
  <c r="S3981" i="1"/>
  <c r="S2831" i="1"/>
  <c r="S2456" i="1"/>
  <c r="S2644" i="1"/>
  <c r="S250" i="1"/>
  <c r="S2532" i="1"/>
  <c r="S4001" i="1"/>
  <c r="S91" i="1"/>
  <c r="S235" i="1"/>
  <c r="S81" i="1"/>
  <c r="S498" i="1"/>
  <c r="S500" i="1"/>
  <c r="S2884" i="1"/>
  <c r="S2593" i="1"/>
  <c r="S2573" i="1"/>
  <c r="S3475" i="1"/>
  <c r="S209" i="1"/>
  <c r="S481" i="1"/>
  <c r="S2616" i="1"/>
  <c r="S2601" i="1"/>
  <c r="S2611" i="1"/>
  <c r="S2035" i="1"/>
  <c r="S2099" i="1"/>
  <c r="S2163" i="1"/>
  <c r="S2059" i="1"/>
  <c r="S2123" i="1"/>
  <c r="S2187" i="1"/>
  <c r="S2243" i="1"/>
  <c r="S2307" i="1"/>
  <c r="S634" i="1"/>
  <c r="S827" i="1"/>
  <c r="S853" i="1"/>
  <c r="S2219" i="1"/>
  <c r="S2283" i="1"/>
  <c r="S601" i="1"/>
  <c r="S653" i="1"/>
  <c r="S655" i="1"/>
  <c r="S894" i="1"/>
  <c r="S934" i="1"/>
  <c r="S892" i="1"/>
  <c r="S1356" i="1"/>
  <c r="S1414" i="1"/>
  <c r="S1478" i="1"/>
  <c r="S640" i="1"/>
  <c r="S1408" i="1"/>
  <c r="S1539" i="1"/>
  <c r="S1603" i="1"/>
  <c r="S1667" i="1"/>
  <c r="S1314" i="1"/>
  <c r="S940" i="1"/>
  <c r="S1364" i="1"/>
  <c r="S1422" i="1"/>
  <c r="S1486" i="1"/>
  <c r="S841" i="1"/>
  <c r="S1382" i="1"/>
  <c r="S1520" i="1"/>
  <c r="S1595" i="1"/>
  <c r="S1659" i="1"/>
  <c r="S1699" i="1"/>
  <c r="S1771" i="1"/>
  <c r="S1835" i="1"/>
  <c r="S1899" i="1"/>
  <c r="S1963" i="1"/>
  <c r="S880" i="1"/>
  <c r="S1394" i="1"/>
  <c r="S1500" i="1"/>
  <c r="S1581" i="1"/>
  <c r="S1645" i="1"/>
  <c r="S1709" i="1"/>
  <c r="S1773" i="1"/>
  <c r="S1837" i="1"/>
  <c r="S1901" i="1"/>
  <c r="S1965" i="1"/>
  <c r="S2029" i="1"/>
  <c r="S2093" i="1"/>
  <c r="S2157" i="1"/>
  <c r="S2221" i="1"/>
  <c r="S2285" i="1"/>
  <c r="S2302" i="1"/>
  <c r="S2270" i="1"/>
  <c r="S1763" i="1"/>
  <c r="S1827" i="1"/>
  <c r="S1891" i="1"/>
  <c r="S1955" i="1"/>
  <c r="S857" i="1"/>
  <c r="S1378" i="1"/>
  <c r="S1516" i="1"/>
  <c r="S1589" i="1"/>
  <c r="S1653" i="1"/>
  <c r="S1717" i="1"/>
  <c r="S1781" i="1"/>
  <c r="S1845" i="1"/>
  <c r="S1909" i="1"/>
  <c r="S1973" i="1"/>
  <c r="S2037" i="1"/>
  <c r="S2101" i="1"/>
  <c r="S2165" i="1"/>
  <c r="S2229" i="1"/>
  <c r="S2293" i="1"/>
  <c r="S2298" i="1"/>
  <c r="S2266" i="1"/>
  <c r="S2234" i="1"/>
  <c r="S2222" i="1"/>
  <c r="S2190" i="1"/>
  <c r="S2158" i="1"/>
  <c r="S2126" i="1"/>
  <c r="S2094" i="1"/>
  <c r="S2039" i="1"/>
  <c r="S2103" i="1"/>
  <c r="S2167" i="1"/>
  <c r="S2231" i="1"/>
  <c r="S2295" i="1"/>
  <c r="S622" i="1"/>
  <c r="S665" i="1"/>
  <c r="S829" i="1"/>
  <c r="S906" i="1"/>
  <c r="S667" i="1"/>
  <c r="S1328" i="1"/>
  <c r="S1392" i="1"/>
  <c r="S1450" i="1"/>
  <c r="S1514" i="1"/>
  <c r="S1308" i="1"/>
  <c r="S1448" i="1"/>
  <c r="S1559" i="1"/>
  <c r="S1623" i="1"/>
  <c r="S1687" i="1"/>
  <c r="S1751" i="1"/>
  <c r="S1815" i="1"/>
  <c r="S1879" i="1"/>
  <c r="S1943" i="1"/>
  <c r="S2007" i="1"/>
  <c r="S1354" i="1"/>
  <c r="S1492" i="1"/>
  <c r="S1577" i="1"/>
  <c r="S1641" i="1"/>
  <c r="S1705" i="1"/>
  <c r="S1769" i="1"/>
  <c r="S1833" i="1"/>
  <c r="S1897" i="1"/>
  <c r="S1961" i="1"/>
  <c r="S2025" i="1"/>
  <c r="S2089" i="1"/>
  <c r="S2153" i="1"/>
  <c r="S2217" i="1"/>
  <c r="S2281" i="1"/>
  <c r="S2246" i="1"/>
  <c r="S2202" i="1"/>
  <c r="S2170" i="1"/>
  <c r="S2138" i="1"/>
  <c r="S987" i="1"/>
  <c r="S1113" i="1"/>
  <c r="S985" i="1"/>
  <c r="S1207" i="1"/>
  <c r="S980" i="1"/>
  <c r="S1037" i="1"/>
  <c r="S1139" i="1"/>
  <c r="S1003" i="1"/>
  <c r="S1238" i="1"/>
  <c r="S1273" i="1"/>
  <c r="S1280" i="1"/>
  <c r="S739" i="1"/>
  <c r="S732" i="1"/>
  <c r="S687" i="1"/>
  <c r="S738" i="1"/>
  <c r="S708" i="1"/>
  <c r="S727" i="1"/>
  <c r="S763" i="1"/>
  <c r="S794" i="1"/>
  <c r="S758" i="1"/>
  <c r="S3202" i="1"/>
  <c r="S3318" i="1"/>
  <c r="S3587" i="1"/>
  <c r="S363" i="1"/>
  <c r="S245" i="1"/>
  <c r="S559" i="1"/>
  <c r="S510" i="1"/>
  <c r="S145" i="1"/>
  <c r="S3332" i="1"/>
  <c r="S184" i="1"/>
  <c r="S74" i="1"/>
  <c r="S197" i="1"/>
  <c r="S123" i="1"/>
  <c r="S172" i="1"/>
  <c r="S128" i="1"/>
  <c r="S155" i="1"/>
  <c r="S198" i="1"/>
  <c r="S3396" i="1"/>
  <c r="S3781" i="1"/>
  <c r="S2641" i="1"/>
  <c r="S2378" i="1"/>
  <c r="S135" i="1"/>
  <c r="S2602" i="1"/>
  <c r="S2600" i="1"/>
  <c r="S2596" i="1"/>
  <c r="S2597" i="1"/>
  <c r="S2614" i="1"/>
  <c r="S2603" i="1"/>
  <c r="S1303" i="1"/>
  <c r="S1062" i="1"/>
  <c r="S789" i="1"/>
  <c r="S334" i="1"/>
  <c r="S238" i="1"/>
  <c r="S260" i="1"/>
  <c r="S3437" i="1"/>
  <c r="S2051" i="1"/>
  <c r="S2179" i="1"/>
  <c r="S2139" i="1"/>
  <c r="S2259" i="1"/>
  <c r="S606" i="1"/>
  <c r="S870" i="1"/>
  <c r="S2299" i="1"/>
  <c r="S819" i="1"/>
  <c r="S910" i="1"/>
  <c r="S924" i="1"/>
  <c r="S1430" i="1"/>
  <c r="S888" i="1"/>
  <c r="S1555" i="1"/>
  <c r="S1683" i="1"/>
  <c r="S1312" i="1"/>
  <c r="S1438" i="1"/>
  <c r="S920" i="1"/>
  <c r="S1547" i="1"/>
  <c r="S1675" i="1"/>
  <c r="S1787" i="1"/>
  <c r="S1915" i="1"/>
  <c r="S944" i="1"/>
  <c r="S1532" i="1"/>
  <c r="S1661" i="1"/>
  <c r="S1789" i="1"/>
  <c r="S1917" i="1"/>
  <c r="S2045" i="1"/>
  <c r="S2173" i="1"/>
  <c r="S2301" i="1"/>
  <c r="S1715" i="1"/>
  <c r="S1843" i="1"/>
  <c r="S1971" i="1"/>
  <c r="S1420" i="1"/>
  <c r="S1605" i="1"/>
  <c r="S1733" i="1"/>
  <c r="S1861" i="1"/>
  <c r="S1989" i="1"/>
  <c r="S2117" i="1"/>
  <c r="S2245" i="1"/>
  <c r="S2290" i="1"/>
  <c r="S2226" i="1"/>
  <c r="S2182" i="1"/>
  <c r="S2118" i="1"/>
  <c r="S2055" i="1"/>
  <c r="S2183" i="1"/>
  <c r="S2311" i="1"/>
  <c r="S831" i="1"/>
  <c r="S922" i="1"/>
  <c r="S1344" i="1"/>
  <c r="S1466" i="1"/>
  <c r="S1342" i="1"/>
  <c r="S1575" i="1"/>
  <c r="S1703" i="1"/>
  <c r="S1831" i="1"/>
  <c r="S1959" i="1"/>
  <c r="S1386" i="1"/>
  <c r="S1593" i="1"/>
  <c r="S1721" i="1"/>
  <c r="S1849" i="1"/>
  <c r="S1977" i="1"/>
  <c r="S2105" i="1"/>
  <c r="S2233" i="1"/>
  <c r="S2230" i="1"/>
  <c r="S2162" i="1"/>
  <c r="S2106" i="1"/>
  <c r="S2015" i="1"/>
  <c r="S2079" i="1"/>
  <c r="S2143" i="1"/>
  <c r="S2207" i="1"/>
  <c r="S2271" i="1"/>
  <c r="S608" i="1"/>
  <c r="S636" i="1"/>
  <c r="S855" i="1"/>
  <c r="S882" i="1"/>
  <c r="S946" i="1"/>
  <c r="S916" i="1"/>
  <c r="S1352" i="1"/>
  <c r="S1426" i="1"/>
  <c r="S1490" i="1"/>
  <c r="S872" i="1"/>
  <c r="S1390" i="1"/>
  <c r="S1496" i="1"/>
  <c r="S1583" i="1"/>
  <c r="S1647" i="1"/>
  <c r="S1711" i="1"/>
  <c r="S1775" i="1"/>
  <c r="S1839" i="1"/>
  <c r="S1903" i="1"/>
  <c r="S1967" i="1"/>
  <c r="S896" i="1"/>
  <c r="S1444" i="1"/>
  <c r="S1553" i="1"/>
  <c r="S1617" i="1"/>
  <c r="S1681" i="1"/>
  <c r="S1745" i="1"/>
  <c r="S1809" i="1"/>
  <c r="S1873" i="1"/>
  <c r="S1937" i="1"/>
  <c r="S2001" i="1"/>
  <c r="S2065" i="1"/>
  <c r="S2129" i="1"/>
  <c r="S2193" i="1"/>
  <c r="S2257" i="1"/>
  <c r="S2316" i="1"/>
  <c r="S2284" i="1"/>
  <c r="S891" i="1"/>
  <c r="S923" i="1"/>
  <c r="S1323" i="1"/>
  <c r="S1387" i="1"/>
  <c r="S1445" i="1"/>
  <c r="S1525" i="1"/>
  <c r="S1325" i="1"/>
  <c r="S1399" i="1"/>
  <c r="S1431" i="1"/>
  <c r="S1463" i="1"/>
  <c r="S1495" i="1"/>
  <c r="S1527" i="1"/>
  <c r="S1714" i="1"/>
  <c r="S1730" i="1"/>
  <c r="S1746" i="1"/>
  <c r="S1762" i="1"/>
  <c r="S1778" i="1"/>
  <c r="S1794" i="1"/>
  <c r="S1810" i="1"/>
  <c r="S1826" i="1"/>
  <c r="S1680" i="1"/>
  <c r="S1696" i="1"/>
  <c r="S1808" i="1"/>
  <c r="S1824" i="1"/>
  <c r="S1936" i="1"/>
  <c r="S1952" i="1"/>
  <c r="S2020" i="1"/>
  <c r="S2076" i="1"/>
  <c r="S2084" i="1"/>
  <c r="S615" i="1"/>
  <c r="S664" i="1"/>
  <c r="S830" i="1"/>
  <c r="S877" i="1"/>
  <c r="S893" i="1"/>
  <c r="S925" i="1"/>
  <c r="S871" i="1"/>
  <c r="S1590" i="1"/>
  <c r="S1606" i="1"/>
  <c r="S1718" i="1"/>
  <c r="S1734" i="1"/>
  <c r="S1846" i="1"/>
  <c r="S1862" i="1"/>
  <c r="S1974" i="1"/>
  <c r="S1990" i="1"/>
  <c r="S1483" i="1"/>
  <c r="S1572" i="1"/>
  <c r="S1636" i="1"/>
  <c r="S1700" i="1"/>
  <c r="S1716" i="1"/>
  <c r="S1780" i="1"/>
  <c r="S1844" i="1"/>
  <c r="S1908" i="1"/>
  <c r="S1988" i="1"/>
  <c r="S2046" i="1"/>
  <c r="S2108" i="1"/>
  <c r="S2140" i="1"/>
  <c r="S2180" i="1"/>
  <c r="S2212" i="1"/>
  <c r="S1175" i="1"/>
  <c r="S988" i="1"/>
  <c r="S675" i="1"/>
  <c r="S740" i="1"/>
  <c r="S455" i="1"/>
  <c r="S2604" i="1"/>
  <c r="S2067" i="1"/>
  <c r="S2027" i="1"/>
  <c r="S2155" i="1"/>
  <c r="S2275" i="1"/>
  <c r="S644" i="1"/>
  <c r="S886" i="1"/>
  <c r="S2315" i="1"/>
  <c r="S835" i="1"/>
  <c r="S902" i="1"/>
  <c r="S1324" i="1"/>
  <c r="S1446" i="1"/>
  <c r="S1334" i="1"/>
  <c r="S1571" i="1"/>
  <c r="S926" i="1"/>
  <c r="S1332" i="1"/>
  <c r="S1454" i="1"/>
  <c r="S1318" i="1"/>
  <c r="S1563" i="1"/>
  <c r="S1691" i="1"/>
  <c r="S1803" i="1"/>
  <c r="S1931" i="1"/>
  <c r="S1330" i="1"/>
  <c r="S1549" i="1"/>
  <c r="S1677" i="1"/>
  <c r="S1805" i="1"/>
  <c r="S1933" i="1"/>
  <c r="S2061" i="1"/>
  <c r="S2189" i="1"/>
  <c r="S2317" i="1"/>
  <c r="S1731" i="1"/>
  <c r="S1859" i="1"/>
  <c r="S1987" i="1"/>
  <c r="S1452" i="1"/>
  <c r="S1621" i="1"/>
  <c r="S1749" i="1"/>
  <c r="S1877" i="1"/>
  <c r="S2005" i="1"/>
  <c r="S2133" i="1"/>
  <c r="S2261" i="1"/>
  <c r="S2282" i="1"/>
  <c r="S2254" i="1"/>
  <c r="S2174" i="1"/>
  <c r="S2110" i="1"/>
  <c r="S2071" i="1"/>
  <c r="S2199" i="1"/>
  <c r="S597" i="1"/>
  <c r="S847" i="1"/>
  <c r="S938" i="1"/>
  <c r="S1360" i="1"/>
  <c r="S1482" i="1"/>
  <c r="S1374" i="1"/>
  <c r="S1591" i="1"/>
  <c r="S1719" i="1"/>
  <c r="S1847" i="1"/>
  <c r="S1975" i="1"/>
  <c r="S1428" i="1"/>
  <c r="S1609" i="1"/>
  <c r="S1737" i="1"/>
  <c r="S1865" i="1"/>
  <c r="S1993" i="1"/>
  <c r="S2121" i="1"/>
  <c r="S2249" i="1"/>
  <c r="S2218" i="1"/>
  <c r="S2154" i="1"/>
  <c r="S2098" i="1"/>
  <c r="S2031" i="1"/>
  <c r="S2095" i="1"/>
  <c r="S2159" i="1"/>
  <c r="S2223" i="1"/>
  <c r="S2287" i="1"/>
  <c r="S610" i="1"/>
  <c r="S657" i="1"/>
  <c r="S663" i="1"/>
  <c r="S898" i="1"/>
  <c r="S624" i="1"/>
  <c r="S948" i="1"/>
  <c r="S1368" i="1"/>
  <c r="S1442" i="1"/>
  <c r="S1506" i="1"/>
  <c r="S936" i="1"/>
  <c r="S1400" i="1"/>
  <c r="S1528" i="1"/>
  <c r="S1599" i="1"/>
  <c r="S1663" i="1"/>
  <c r="S1727" i="1"/>
  <c r="S1791" i="1"/>
  <c r="S1855" i="1"/>
  <c r="S1919" i="1"/>
  <c r="S1983" i="1"/>
  <c r="S1338" i="1"/>
  <c r="S1476" i="1"/>
  <c r="S1569" i="1"/>
  <c r="S1633" i="1"/>
  <c r="S1697" i="1"/>
  <c r="S1761" i="1"/>
  <c r="S1825" i="1"/>
  <c r="S1889" i="1"/>
  <c r="S1953" i="1"/>
  <c r="S2017" i="1"/>
  <c r="S2081" i="1"/>
  <c r="S2145" i="1"/>
  <c r="S2209" i="1"/>
  <c r="S2273" i="1"/>
  <c r="S2308" i="1"/>
  <c r="S1049" i="1"/>
  <c r="S1060" i="1"/>
  <c r="S1206" i="1"/>
  <c r="S736" i="1"/>
  <c r="S731" i="1"/>
  <c r="S379" i="1"/>
  <c r="S3382" i="1"/>
  <c r="S231" i="1"/>
  <c r="S2562" i="1"/>
  <c r="S2615" i="1"/>
  <c r="S2115" i="1"/>
  <c r="S2075" i="1"/>
  <c r="S2195" i="1"/>
  <c r="S599" i="1"/>
  <c r="S843" i="1"/>
  <c r="S2235" i="1"/>
  <c r="S626" i="1"/>
  <c r="S837" i="1"/>
  <c r="S950" i="1"/>
  <c r="S1372" i="1"/>
  <c r="S1494" i="1"/>
  <c r="S1440" i="1"/>
  <c r="S1619" i="1"/>
  <c r="S833" i="1"/>
  <c r="S1380" i="1"/>
  <c r="S1502" i="1"/>
  <c r="S1424" i="1"/>
  <c r="S1611" i="1"/>
  <c r="S1723" i="1"/>
  <c r="S1851" i="1"/>
  <c r="S1979" i="1"/>
  <c r="S1404" i="1"/>
  <c r="S1597" i="1"/>
  <c r="S1725" i="1"/>
  <c r="S1853" i="1"/>
  <c r="S1981" i="1"/>
  <c r="S2109" i="1"/>
  <c r="S2237" i="1"/>
  <c r="S2294" i="1"/>
  <c r="S1779" i="1"/>
  <c r="S1907" i="1"/>
  <c r="S912" i="1"/>
  <c r="S1541" i="1"/>
  <c r="S1669" i="1"/>
  <c r="S1797" i="1"/>
  <c r="S1925" i="1"/>
  <c r="S2053" i="1"/>
  <c r="S2181" i="1"/>
  <c r="S2309" i="1"/>
  <c r="S2258" i="1"/>
  <c r="S2214" i="1"/>
  <c r="S2150" i="1"/>
  <c r="S2086" i="1"/>
  <c r="S2119" i="1"/>
  <c r="S2247" i="1"/>
  <c r="S638" i="1"/>
  <c r="S858" i="1"/>
  <c r="S868" i="1"/>
  <c r="S1402" i="1"/>
  <c r="S1530" i="1"/>
  <c r="S1480" i="1"/>
  <c r="S1639" i="1"/>
  <c r="S1767" i="1"/>
  <c r="S1895" i="1"/>
  <c r="S864" i="1"/>
  <c r="S1524" i="1"/>
  <c r="S1657" i="1"/>
  <c r="S1785" i="1"/>
  <c r="S1913" i="1"/>
  <c r="S2041" i="1"/>
  <c r="S2169" i="1"/>
  <c r="S2297" i="1"/>
  <c r="S2194" i="1"/>
  <c r="S2130" i="1"/>
  <c r="S2090" i="1"/>
  <c r="S2047" i="1"/>
  <c r="S2111" i="1"/>
  <c r="S2175" i="1"/>
  <c r="S2239" i="1"/>
  <c r="S2303" i="1"/>
  <c r="S630" i="1"/>
  <c r="S823" i="1"/>
  <c r="S845" i="1"/>
  <c r="S914" i="1"/>
  <c r="S849" i="1"/>
  <c r="S1320" i="1"/>
  <c r="S1384" i="1"/>
  <c r="S1458" i="1"/>
  <c r="S1522" i="1"/>
  <c r="S1326" i="1"/>
  <c r="S1432" i="1"/>
  <c r="S1551" i="1"/>
  <c r="S1615" i="1"/>
  <c r="S1679" i="1"/>
  <c r="S1743" i="1"/>
  <c r="S1807" i="1"/>
  <c r="S1871" i="1"/>
  <c r="S1935" i="1"/>
  <c r="S1999" i="1"/>
  <c r="S1370" i="1"/>
  <c r="S1508" i="1"/>
  <c r="S1585" i="1"/>
  <c r="S1649" i="1"/>
  <c r="S1713" i="1"/>
  <c r="S1777" i="1"/>
  <c r="S1841" i="1"/>
  <c r="S1905" i="1"/>
  <c r="S1969" i="1"/>
  <c r="S2033" i="1"/>
  <c r="S2097" i="1"/>
  <c r="S2161" i="1"/>
  <c r="S2225" i="1"/>
  <c r="S2289" i="1"/>
  <c r="S2300" i="1"/>
  <c r="S2296" i="1"/>
  <c r="S2276" i="1"/>
  <c r="S2244" i="1"/>
  <c r="S2188" i="1"/>
  <c r="S2164" i="1"/>
  <c r="S2156" i="1"/>
  <c r="S2132" i="1"/>
  <c r="S2022" i="1"/>
  <c r="S2004" i="1"/>
  <c r="S1940" i="1"/>
  <c r="S1892" i="1"/>
  <c r="S1732" i="1"/>
  <c r="S1684" i="1"/>
  <c r="S1515" i="1"/>
  <c r="S1419" i="1"/>
  <c r="S1377" i="1"/>
  <c r="S1345" i="1"/>
  <c r="S1315" i="1"/>
  <c r="S911" i="1"/>
  <c r="S840" i="1"/>
  <c r="S1798" i="1"/>
  <c r="S1782" i="1"/>
  <c r="S1542" i="1"/>
  <c r="S1439" i="1"/>
  <c r="S1407" i="1"/>
  <c r="S1529" i="1"/>
  <c r="S1513" i="1"/>
  <c r="S1497" i="1"/>
  <c r="S1481" i="1"/>
  <c r="S1449" i="1"/>
  <c r="S1391" i="1"/>
  <c r="S1375" i="1"/>
  <c r="S931" i="1"/>
  <c r="S828" i="1"/>
  <c r="S596" i="1"/>
  <c r="S2100" i="1"/>
  <c r="S2092" i="1"/>
  <c r="S2068" i="1"/>
  <c r="S2060" i="1"/>
  <c r="S1888" i="1"/>
  <c r="S1872" i="1"/>
  <c r="S1632" i="1"/>
  <c r="S1616" i="1"/>
  <c r="S1600" i="1"/>
  <c r="S1584" i="1"/>
  <c r="S1568" i="1"/>
  <c r="S1552" i="1"/>
  <c r="S1536" i="1"/>
  <c r="S895" i="1"/>
  <c r="S2002" i="1"/>
  <c r="S1986" i="1"/>
  <c r="S1970" i="1"/>
  <c r="S1570" i="1"/>
  <c r="S1554" i="1"/>
  <c r="S1538" i="1"/>
  <c r="S1477" i="1"/>
  <c r="S1461" i="1"/>
  <c r="S1413" i="1"/>
  <c r="S1371" i="1"/>
  <c r="S820" i="1"/>
  <c r="S617" i="1"/>
  <c r="S2241" i="1"/>
  <c r="S1985" i="1"/>
  <c r="S1729" i="1"/>
  <c r="S1412" i="1"/>
  <c r="S1823" i="1"/>
  <c r="S1567" i="1"/>
  <c r="S1474" i="1"/>
  <c r="S930" i="1"/>
  <c r="S595" i="1"/>
  <c r="S2063" i="1"/>
  <c r="S2313" i="1"/>
  <c r="S1801" i="1"/>
  <c r="S1911" i="1"/>
  <c r="S659" i="1"/>
  <c r="S620" i="1"/>
  <c r="S2142" i="1"/>
  <c r="S2197" i="1"/>
  <c r="S1685" i="1"/>
  <c r="S1795" i="1"/>
  <c r="S1997" i="1"/>
  <c r="S1436" i="1"/>
  <c r="S1627" i="1"/>
  <c r="S876" i="1"/>
  <c r="S1388" i="1"/>
  <c r="S2251" i="1"/>
  <c r="S2091" i="1"/>
  <c r="S1145" i="1"/>
  <c r="S2312" i="1"/>
  <c r="S2252" i="1"/>
  <c r="S2220" i="1"/>
  <c r="S2196" i="1"/>
  <c r="S2172" i="1"/>
  <c r="S2054" i="1"/>
  <c r="S2030" i="1"/>
  <c r="S1972" i="1"/>
  <c r="S1956" i="1"/>
  <c r="S1796" i="1"/>
  <c r="S1748" i="1"/>
  <c r="S1588" i="1"/>
  <c r="S1540" i="1"/>
  <c r="S1451" i="1"/>
  <c r="S1894" i="1"/>
  <c r="S1878" i="1"/>
  <c r="S1830" i="1"/>
  <c r="S1814" i="1"/>
  <c r="S1638" i="1"/>
  <c r="S1622" i="1"/>
  <c r="S1574" i="1"/>
  <c r="S1558" i="1"/>
  <c r="S1503" i="1"/>
  <c r="S1471" i="1"/>
  <c r="S935" i="1"/>
  <c r="S909" i="1"/>
  <c r="S861" i="1"/>
  <c r="S637" i="1"/>
  <c r="S621" i="1"/>
  <c r="S1984" i="1"/>
  <c r="S1968" i="1"/>
  <c r="S1920" i="1"/>
  <c r="S1904" i="1"/>
  <c r="S1728" i="1"/>
  <c r="S1712" i="1"/>
  <c r="S1664" i="1"/>
  <c r="S1648" i="1"/>
  <c r="S1954" i="1"/>
  <c r="S1938" i="1"/>
  <c r="S1922" i="1"/>
  <c r="S1906" i="1"/>
  <c r="S1890" i="1"/>
  <c r="S1874" i="1"/>
  <c r="S1858" i="1"/>
  <c r="S1842" i="1"/>
  <c r="S856" i="1"/>
  <c r="S1493" i="1"/>
  <c r="S1429" i="1"/>
  <c r="S859" i="1"/>
  <c r="S650" i="1"/>
  <c r="S852" i="1"/>
  <c r="S850" i="1"/>
  <c r="S834" i="1"/>
  <c r="S818" i="1"/>
  <c r="S652" i="1"/>
  <c r="S2177" i="1"/>
  <c r="S1921" i="1"/>
  <c r="S1665" i="1"/>
  <c r="S825" i="1"/>
  <c r="S1759" i="1"/>
  <c r="S1464" i="1"/>
  <c r="S1410" i="1"/>
  <c r="S866" i="1"/>
  <c r="S2255" i="1"/>
  <c r="S2082" i="1"/>
  <c r="S2185" i="1"/>
  <c r="S1673" i="1"/>
  <c r="S1783" i="1"/>
  <c r="S1418" i="1"/>
  <c r="S2263" i="1"/>
  <c r="S2206" i="1"/>
  <c r="S2069" i="1"/>
  <c r="S1557" i="1"/>
  <c r="S2286" i="1"/>
  <c r="S1869" i="1"/>
  <c r="S1995" i="1"/>
  <c r="S1456" i="1"/>
  <c r="S1635" i="1"/>
  <c r="S651" i="1"/>
  <c r="S614" i="1"/>
  <c r="S2131" i="1"/>
  <c r="S2605" i="1"/>
  <c r="S2607" i="1"/>
  <c r="S2260" i="1"/>
  <c r="S2228" i="1"/>
  <c r="S2204" i="1"/>
  <c r="S2116" i="1"/>
  <c r="S2062" i="1"/>
  <c r="S2038" i="1"/>
  <c r="S1860" i="1"/>
  <c r="S1812" i="1"/>
  <c r="S1764" i="1"/>
  <c r="S1652" i="1"/>
  <c r="S1604" i="1"/>
  <c r="S1556" i="1"/>
  <c r="S1926" i="1"/>
  <c r="S1910" i="1"/>
  <c r="S1670" i="1"/>
  <c r="S1654" i="1"/>
  <c r="S1401" i="1"/>
  <c r="S1327" i="1"/>
  <c r="S666" i="1"/>
  <c r="S1313" i="1"/>
  <c r="S941" i="1"/>
  <c r="S619" i="1"/>
  <c r="S607" i="1"/>
  <c r="S2036" i="1"/>
  <c r="S2028" i="1"/>
  <c r="S2000" i="1"/>
  <c r="S1760" i="1"/>
  <c r="S1744" i="1"/>
  <c r="S1357" i="1"/>
  <c r="S919" i="1"/>
  <c r="S1509" i="1"/>
  <c r="S1339" i="1"/>
  <c r="S2292" i="1"/>
  <c r="S2113" i="1"/>
  <c r="S1857" i="1"/>
  <c r="S1601" i="1"/>
  <c r="S1951" i="1"/>
  <c r="S1695" i="1"/>
  <c r="S1358" i="1"/>
  <c r="S1336" i="1"/>
  <c r="S839" i="1"/>
  <c r="S2191" i="1"/>
  <c r="S2122" i="1"/>
  <c r="S2057" i="1"/>
  <c r="S1545" i="1"/>
  <c r="S1655" i="1"/>
  <c r="S900" i="1"/>
  <c r="S2135" i="1"/>
  <c r="S2250" i="1"/>
  <c r="S1941" i="1"/>
  <c r="S1316" i="1"/>
  <c r="S2253" i="1"/>
  <c r="S1741" i="1"/>
  <c r="S1867" i="1"/>
  <c r="S1518" i="1"/>
  <c r="S1472" i="1"/>
  <c r="S862" i="1"/>
  <c r="S612" i="1"/>
  <c r="S177" i="1"/>
  <c r="S781" i="1"/>
  <c r="S1241" i="1"/>
  <c r="U592" i="1"/>
  <c r="U3370" i="1"/>
  <c r="U2494" i="1"/>
  <c r="U358" i="1"/>
  <c r="U3779" i="1"/>
  <c r="U267" i="1"/>
  <c r="U242" i="1"/>
  <c r="U3713" i="1"/>
  <c r="U2969" i="1"/>
  <c r="U3928" i="1"/>
  <c r="V3650" i="1"/>
  <c r="U2476" i="1"/>
  <c r="V2591" i="1"/>
  <c r="U3758" i="1"/>
  <c r="U3335" i="1"/>
  <c r="V325" i="1"/>
  <c r="U3330" i="1"/>
  <c r="U2495" i="1"/>
  <c r="U55" i="1"/>
  <c r="V2653" i="1"/>
  <c r="V525" i="1"/>
  <c r="V1514" i="1"/>
  <c r="V3410" i="1"/>
  <c r="V2493" i="1"/>
  <c r="V1569" i="1"/>
  <c r="V2265" i="1"/>
  <c r="V2175" i="1"/>
  <c r="V2441" i="1"/>
  <c r="V3573" i="1"/>
  <c r="V2362" i="1"/>
  <c r="V2558" i="1"/>
  <c r="V231" i="1"/>
  <c r="V3785" i="1"/>
  <c r="V468" i="1"/>
  <c r="V3663" i="1"/>
  <c r="V906" i="1"/>
  <c r="V2368" i="1"/>
  <c r="V324" i="1"/>
  <c r="V2475" i="1"/>
  <c r="V2547" i="1"/>
  <c r="V3908" i="1"/>
  <c r="V2593" i="1"/>
  <c r="V3604" i="1"/>
  <c r="V178" i="1"/>
  <c r="V2364" i="1"/>
  <c r="V3756" i="1"/>
  <c r="V3198" i="1"/>
  <c r="V2740" i="1"/>
  <c r="V2553" i="1"/>
  <c r="V2861" i="1"/>
  <c r="V3420" i="1"/>
  <c r="V3109" i="1"/>
  <c r="V3709" i="1"/>
  <c r="V3353" i="1"/>
  <c r="V3742" i="1"/>
  <c r="V3212" i="1"/>
  <c r="V2721" i="1"/>
  <c r="V2901" i="1"/>
  <c r="V2838" i="1"/>
  <c r="V3548" i="1"/>
  <c r="V3695" i="1"/>
  <c r="V3871" i="1"/>
  <c r="V3048" i="1"/>
  <c r="V3447" i="1"/>
  <c r="V2716" i="1"/>
  <c r="V3791" i="1"/>
  <c r="V2802" i="1"/>
  <c r="V3431" i="1"/>
  <c r="V2900" i="1"/>
  <c r="V2340" i="1"/>
  <c r="V456" i="1"/>
  <c r="V355" i="1"/>
  <c r="V2681" i="1"/>
  <c r="V3498" i="1"/>
  <c r="V3364" i="1"/>
  <c r="V3288" i="1"/>
  <c r="V3792" i="1"/>
  <c r="V3090" i="1"/>
  <c r="V3655" i="1"/>
  <c r="V3825" i="1"/>
  <c r="V3798" i="1"/>
  <c r="V3962" i="1"/>
  <c r="V3302" i="1"/>
  <c r="V3739" i="1"/>
  <c r="V3997" i="1"/>
  <c r="V3377" i="1"/>
  <c r="V3978" i="1"/>
  <c r="V2669" i="1"/>
  <c r="V3421" i="1"/>
  <c r="V2849" i="1"/>
  <c r="V2723" i="1"/>
  <c r="V3671" i="1"/>
  <c r="V3389" i="1"/>
  <c r="V2979" i="1"/>
  <c r="V2338" i="1"/>
  <c r="V1368" i="1"/>
  <c r="V305" i="1"/>
  <c r="V193" i="1"/>
  <c r="V504" i="1"/>
  <c r="V2444" i="1"/>
  <c r="V3058" i="1"/>
  <c r="V3129" i="1"/>
  <c r="V3489" i="1"/>
  <c r="V3140" i="1"/>
  <c r="V3397" i="1"/>
  <c r="V3773" i="1"/>
  <c r="V4030" i="1"/>
  <c r="V3304" i="1"/>
  <c r="V2857" i="1"/>
  <c r="V2867" i="1"/>
  <c r="V3833" i="1"/>
  <c r="V3351" i="1"/>
  <c r="V2925" i="1"/>
  <c r="V35" i="1"/>
  <c r="V573" i="1"/>
  <c r="V509" i="1"/>
  <c r="V384" i="1"/>
  <c r="V4024" i="1"/>
  <c r="V2582" i="1"/>
  <c r="V240" i="1"/>
  <c r="V112" i="1"/>
  <c r="V3982" i="1"/>
  <c r="V364" i="1"/>
  <c r="V421" i="1"/>
  <c r="V393" i="1"/>
  <c r="V368" i="1"/>
  <c r="V3875" i="1"/>
  <c r="V3909" i="1"/>
  <c r="V3534" i="1"/>
  <c r="V195" i="1"/>
  <c r="V3542" i="1"/>
  <c r="V2626" i="1"/>
  <c r="V3687" i="1"/>
  <c r="V2949" i="1"/>
  <c r="V3765" i="1"/>
  <c r="V3927" i="1"/>
  <c r="V2185" i="1"/>
  <c r="V2443" i="1"/>
  <c r="V253" i="1"/>
  <c r="V3157" i="1"/>
  <c r="V2845" i="1"/>
  <c r="V3550" i="1"/>
  <c r="V3177" i="1"/>
  <c r="V3810" i="1"/>
  <c r="V3900" i="1"/>
  <c r="V3207" i="1"/>
  <c r="V2665" i="1"/>
  <c r="V3208" i="1"/>
  <c r="V2974" i="1"/>
  <c r="V2637" i="1"/>
  <c r="V3870" i="1"/>
  <c r="V2467" i="1"/>
  <c r="V2492" i="1"/>
  <c r="V2451" i="1"/>
  <c r="V298" i="1"/>
  <c r="V465" i="1"/>
  <c r="V3848" i="1"/>
  <c r="V2589" i="1"/>
  <c r="V138" i="1"/>
  <c r="V159" i="1"/>
  <c r="V358" i="1"/>
  <c r="V2325" i="1"/>
  <c r="V435" i="1"/>
  <c r="V431" i="1"/>
  <c r="V340" i="1"/>
  <c r="V3923" i="1"/>
  <c r="V3595" i="1"/>
  <c r="V276" i="1"/>
  <c r="V278" i="1"/>
  <c r="V205" i="1"/>
  <c r="V2540" i="1"/>
  <c r="V2666" i="1"/>
  <c r="V3910" i="1"/>
  <c r="V2840" i="1"/>
  <c r="V3725" i="1"/>
  <c r="AC812" i="1"/>
  <c r="AC814" i="1"/>
  <c r="AC707" i="1"/>
  <c r="AC3610" i="1"/>
  <c r="AC101" i="1"/>
  <c r="AC177" i="1"/>
  <c r="AC520" i="1"/>
  <c r="AC3919" i="1"/>
  <c r="AC91" i="1"/>
  <c r="AC443" i="1"/>
  <c r="AC235" i="1"/>
  <c r="AC511" i="1"/>
  <c r="AC730" i="1"/>
  <c r="AC764" i="1"/>
  <c r="AC3665" i="1"/>
  <c r="AC231" i="1"/>
  <c r="AC2884" i="1"/>
  <c r="AC46" i="1"/>
  <c r="AC3981" i="1"/>
  <c r="AC59" i="1"/>
  <c r="U1875" i="1"/>
  <c r="U728" i="1"/>
  <c r="U725" i="1"/>
  <c r="U2035" i="1"/>
  <c r="U2461" i="1"/>
  <c r="U212" i="1"/>
  <c r="U475" i="1"/>
  <c r="U185" i="1"/>
  <c r="U3503" i="1"/>
  <c r="U3787" i="1"/>
  <c r="U3038" i="1"/>
  <c r="U3240" i="1"/>
  <c r="U2342" i="1"/>
  <c r="U194" i="1"/>
  <c r="U3728" i="1"/>
  <c r="U3253" i="1"/>
  <c r="U2765" i="1"/>
  <c r="U2921" i="1"/>
  <c r="U3285" i="1"/>
  <c r="U3806" i="1"/>
  <c r="U3599" i="1"/>
  <c r="U3749" i="1"/>
  <c r="U2877" i="1"/>
  <c r="U2788" i="1"/>
  <c r="U3218" i="1"/>
  <c r="U3204" i="1"/>
  <c r="U3451" i="1"/>
  <c r="U2647" i="1"/>
  <c r="U3593" i="1"/>
  <c r="U3184" i="1"/>
  <c r="U2843" i="1"/>
  <c r="U2662" i="1"/>
  <c r="U3546" i="1"/>
  <c r="U3193" i="1"/>
  <c r="U3584" i="1"/>
  <c r="U3769" i="1"/>
  <c r="U3924" i="1"/>
  <c r="U3194" i="1"/>
  <c r="U3523" i="1"/>
  <c r="U3039" i="1"/>
  <c r="U3913" i="1"/>
  <c r="U3408" i="1"/>
  <c r="U3721" i="1"/>
  <c r="U3310" i="1"/>
  <c r="U3988" i="1"/>
  <c r="U347" i="1"/>
  <c r="U357" i="1"/>
  <c r="U3474" i="1"/>
  <c r="U2588" i="1"/>
  <c r="U3566" i="1"/>
  <c r="U272" i="1"/>
  <c r="U113" i="1"/>
  <c r="U3860" i="1"/>
  <c r="U3021" i="1"/>
  <c r="U3612" i="1"/>
  <c r="U322" i="1"/>
  <c r="U353" i="1"/>
  <c r="U3657" i="1"/>
  <c r="U2536" i="1"/>
  <c r="U2546" i="1"/>
  <c r="U203" i="1"/>
  <c r="U254" i="1"/>
  <c r="U3693" i="1"/>
  <c r="U3028" i="1"/>
  <c r="U2614" i="1"/>
  <c r="U40" i="1"/>
  <c r="U60" i="1"/>
  <c r="U2412" i="1"/>
  <c r="U551" i="1"/>
  <c r="U71" i="1"/>
  <c r="U2435" i="1"/>
  <c r="U3958" i="1"/>
  <c r="U3649" i="1"/>
  <c r="U2600" i="1"/>
  <c r="U2601" i="1"/>
  <c r="U3452" i="1"/>
  <c r="U372" i="1"/>
  <c r="U439" i="1"/>
  <c r="U375" i="1"/>
  <c r="U3400" i="1"/>
  <c r="U708" i="1"/>
  <c r="U734" i="1"/>
  <c r="U2946" i="1"/>
  <c r="U2460" i="1"/>
  <c r="U3605" i="1"/>
  <c r="U257" i="1"/>
  <c r="U3840" i="1"/>
  <c r="U3704" i="1"/>
  <c r="U2779" i="1"/>
  <c r="U2898" i="1"/>
  <c r="U3723" i="1"/>
  <c r="U553" i="1"/>
  <c r="U3114" i="1"/>
  <c r="U2943" i="1"/>
  <c r="U2752" i="1"/>
  <c r="U3794" i="1"/>
  <c r="U3259" i="1"/>
  <c r="U3521" i="1"/>
  <c r="U2796" i="1"/>
  <c r="U3896" i="1"/>
  <c r="U3378" i="1"/>
  <c r="U2958" i="1"/>
  <c r="U3082" i="1"/>
  <c r="U3940" i="1"/>
  <c r="U3023" i="1"/>
  <c r="U3918" i="1"/>
  <c r="U2834" i="1"/>
  <c r="U3142" i="1"/>
  <c r="U3338" i="1"/>
  <c r="U3950" i="1"/>
  <c r="U3688" i="1"/>
  <c r="U3570" i="1"/>
  <c r="U3150" i="1"/>
  <c r="U3121" i="1"/>
  <c r="U3943" i="1"/>
  <c r="U3620" i="1"/>
  <c r="U2744" i="1"/>
  <c r="U3422" i="1"/>
  <c r="U2934" i="1"/>
  <c r="U2984" i="1"/>
  <c r="U3850" i="1"/>
  <c r="U3764" i="1"/>
  <c r="U3248" i="1"/>
  <c r="U386" i="1"/>
  <c r="U438" i="1"/>
  <c r="U476" i="1"/>
  <c r="U3318" i="1"/>
  <c r="U3559" i="1"/>
  <c r="U207" i="1"/>
  <c r="U196" i="1"/>
  <c r="U130" i="1"/>
  <c r="U250" i="1"/>
  <c r="U3606" i="1"/>
  <c r="U460" i="1"/>
  <c r="U380" i="1"/>
  <c r="U2952" i="1"/>
  <c r="U2538" i="1"/>
  <c r="U3437" i="1"/>
  <c r="U252" i="1"/>
  <c r="U241" i="1"/>
  <c r="U286" i="1"/>
  <c r="U3906" i="1"/>
  <c r="U2596" i="1"/>
  <c r="U2605" i="1"/>
  <c r="U80" i="1"/>
  <c r="U25" i="1"/>
  <c r="U2398" i="1"/>
  <c r="U571" i="1"/>
  <c r="U493" i="1"/>
  <c r="U3315" i="1"/>
  <c r="U2687" i="1"/>
  <c r="U1460" i="1"/>
  <c r="U2610" i="1"/>
  <c r="U3611" i="1"/>
  <c r="U445" i="1"/>
  <c r="U388" i="1"/>
  <c r="U387" i="1"/>
  <c r="U2988" i="1"/>
  <c r="U2572" i="1"/>
  <c r="U2099" i="1"/>
  <c r="U226" i="1"/>
  <c r="U327" i="1"/>
  <c r="U2664" i="1"/>
  <c r="U3532" i="1"/>
  <c r="U262" i="1"/>
  <c r="U3776" i="1"/>
  <c r="U3482" i="1"/>
  <c r="U3615" i="1"/>
  <c r="U3511" i="1"/>
  <c r="U3092" i="1"/>
  <c r="U3967" i="1"/>
  <c r="U2994" i="1"/>
  <c r="U3300" i="1"/>
  <c r="U3470" i="1"/>
  <c r="U3148" i="1"/>
  <c r="U2780" i="1"/>
  <c r="U3666" i="1"/>
  <c r="U3525" i="1"/>
  <c r="U2751" i="1"/>
  <c r="U3587" i="1"/>
  <c r="U366" i="1"/>
  <c r="U3006" i="1"/>
  <c r="U2748" i="1"/>
  <c r="U182" i="1"/>
  <c r="U2508" i="1"/>
  <c r="U336" i="1"/>
  <c r="U3539" i="1"/>
  <c r="U3012" i="1"/>
  <c r="U227" i="1"/>
  <c r="U3033" i="1"/>
  <c r="U23" i="1"/>
  <c r="U2406" i="1"/>
  <c r="U58" i="1"/>
  <c r="U3935" i="1"/>
  <c r="U1625" i="1"/>
  <c r="U2496" i="1"/>
  <c r="U307" i="1"/>
  <c r="U3829" i="1"/>
  <c r="U3537" i="1"/>
  <c r="U288" i="1"/>
  <c r="U1808" i="1"/>
  <c r="U1744" i="1"/>
  <c r="U1680" i="1"/>
  <c r="U1616" i="1"/>
  <c r="U1552" i="1"/>
  <c r="U1443" i="1"/>
  <c r="U927" i="1"/>
  <c r="U1986" i="1"/>
  <c r="U1922" i="1"/>
  <c r="U1858" i="1"/>
  <c r="U1794" i="1"/>
  <c r="U1730" i="1"/>
  <c r="U1666" i="1"/>
  <c r="U1602" i="1"/>
  <c r="U1538" i="1"/>
  <c r="U1415" i="1"/>
  <c r="U887" i="1"/>
  <c r="U1485" i="1"/>
  <c r="U1421" i="1"/>
  <c r="U1363" i="1"/>
  <c r="U73" i="1"/>
  <c r="U42" i="1"/>
  <c r="U2453" i="1"/>
  <c r="U2474" i="1"/>
  <c r="U2439" i="1"/>
  <c r="U574" i="1"/>
  <c r="U585" i="1"/>
  <c r="U602" i="1"/>
  <c r="U605" i="1"/>
  <c r="U842" i="1"/>
  <c r="U873" i="1"/>
  <c r="U937" i="1"/>
  <c r="U891" i="1"/>
  <c r="U2303" i="1"/>
  <c r="U855" i="1"/>
  <c r="U1370" i="1"/>
  <c r="U1585" i="1"/>
  <c r="U1673" i="1"/>
  <c r="U1737" i="1"/>
  <c r="U1801" i="1"/>
  <c r="U1865" i="1"/>
  <c r="U1929" i="1"/>
  <c r="U1993" i="1"/>
  <c r="U2057" i="1"/>
  <c r="U2121" i="1"/>
  <c r="U2185" i="1"/>
  <c r="U2249" i="1"/>
  <c r="U2313" i="1"/>
  <c r="U2288" i="1"/>
  <c r="U2256" i="1"/>
  <c r="U2224" i="1"/>
  <c r="U2719" i="1"/>
  <c r="U404" i="1"/>
  <c r="U2564" i="1"/>
  <c r="U3774" i="1"/>
  <c r="U64" i="1"/>
  <c r="U4005" i="1"/>
  <c r="U2811" i="1"/>
  <c r="U3324" i="1"/>
  <c r="U3858" i="1"/>
  <c r="U3342" i="1"/>
  <c r="U3257" i="1"/>
  <c r="U3124" i="1"/>
  <c r="U3766" i="1"/>
  <c r="U3336" i="1"/>
  <c r="U3247" i="1"/>
  <c r="U4012" i="1"/>
  <c r="U3775" i="1"/>
  <c r="U3462" i="1"/>
  <c r="U3456" i="1"/>
  <c r="U2985" i="1"/>
  <c r="U315" i="1"/>
  <c r="U363" i="1"/>
  <c r="U2575" i="1"/>
  <c r="U289" i="1"/>
  <c r="U190" i="1"/>
  <c r="U3061" i="1"/>
  <c r="U379" i="1"/>
  <c r="U2576" i="1"/>
  <c r="U237" i="1"/>
  <c r="U232" i="1"/>
  <c r="U2613" i="1"/>
  <c r="U53" i="1"/>
  <c r="U2464" i="1"/>
  <c r="U508" i="1"/>
  <c r="U3316" i="1"/>
  <c r="U2607" i="1"/>
  <c r="U378" i="1"/>
  <c r="U344" i="1"/>
  <c r="U2583" i="1"/>
  <c r="U246" i="1"/>
  <c r="U273" i="1"/>
  <c r="U1792" i="1"/>
  <c r="U1728" i="1"/>
  <c r="U1664" i="1"/>
  <c r="U1600" i="1"/>
  <c r="U1536" i="1"/>
  <c r="U1411" i="1"/>
  <c r="U863" i="1"/>
  <c r="U1970" i="1"/>
  <c r="U1906" i="1"/>
  <c r="U1842" i="1"/>
  <c r="U1778" i="1"/>
  <c r="U1714" i="1"/>
  <c r="U1650" i="1"/>
  <c r="U1586" i="1"/>
  <c r="U1511" i="1"/>
  <c r="U1389" i="1"/>
  <c r="U1533" i="1"/>
  <c r="U1469" i="1"/>
  <c r="U1405" i="1"/>
  <c r="U1347" i="1"/>
  <c r="U98" i="1"/>
  <c r="U527" i="1"/>
  <c r="U2422" i="1"/>
  <c r="U547" i="1"/>
  <c r="U532" i="1"/>
  <c r="U79" i="1"/>
  <c r="U2400" i="1"/>
  <c r="U611" i="1"/>
  <c r="U643" i="1"/>
  <c r="U631" i="1"/>
  <c r="U889" i="1"/>
  <c r="U1309" i="1"/>
  <c r="U923" i="1"/>
  <c r="U823" i="1"/>
  <c r="U1967" i="1"/>
  <c r="U1444" i="1"/>
  <c r="U1617" i="1"/>
  <c r="U1689" i="1"/>
  <c r="U1753" i="1"/>
  <c r="U1817" i="1"/>
  <c r="U1881" i="1"/>
  <c r="U1945" i="1"/>
  <c r="U2009" i="1"/>
  <c r="U2073" i="1"/>
  <c r="U2137" i="1"/>
  <c r="U2201" i="1"/>
  <c r="U2265" i="1"/>
  <c r="U2312" i="1"/>
  <c r="U2280" i="1"/>
  <c r="U2248" i="1"/>
  <c r="U2216" i="1"/>
  <c r="U2184" i="1"/>
  <c r="U2152" i="1"/>
  <c r="U1832" i="1"/>
  <c r="U1864" i="1"/>
  <c r="U1896" i="1"/>
  <c r="U1928" i="1"/>
  <c r="U1960" i="1"/>
  <c r="U1992" i="1"/>
  <c r="U2020" i="1"/>
  <c r="U2036" i="1"/>
  <c r="U2052" i="1"/>
  <c r="U2068" i="1"/>
  <c r="U2084" i="1"/>
  <c r="U2100" i="1"/>
  <c r="U2116" i="1"/>
  <c r="U2132" i="1"/>
  <c r="U2148" i="1"/>
  <c r="U1577" i="1"/>
  <c r="U1386" i="1"/>
  <c r="U1959" i="1"/>
  <c r="U2079" i="1"/>
  <c r="U930" i="1"/>
  <c r="U839" i="1"/>
  <c r="U595" i="1"/>
  <c r="U770" i="1"/>
  <c r="U557" i="1"/>
  <c r="U2585" i="1"/>
  <c r="U3298" i="1"/>
  <c r="U3857" i="1"/>
  <c r="U2447" i="1"/>
  <c r="U2920" i="1"/>
  <c r="U3089" i="1"/>
  <c r="U3471" i="1"/>
  <c r="U2868" i="1"/>
  <c r="U2841" i="1"/>
  <c r="U3625" i="1"/>
  <c r="U3187" i="1"/>
  <c r="U3178" i="1"/>
  <c r="U3225" i="1"/>
  <c r="U2852" i="1"/>
  <c r="U3282" i="1"/>
  <c r="U3681" i="1"/>
  <c r="U3796" i="1"/>
  <c r="U2696" i="1"/>
  <c r="U3487" i="1"/>
  <c r="U3473" i="1"/>
  <c r="U300" i="1"/>
  <c r="U3904" i="1"/>
  <c r="U245" i="1"/>
  <c r="U3965" i="1"/>
  <c r="U418" i="1"/>
  <c r="U2532" i="1"/>
  <c r="U3781" i="1"/>
  <c r="U281" i="1"/>
  <c r="U187" i="1"/>
  <c r="U2612" i="1"/>
  <c r="U54" i="1"/>
  <c r="U2478" i="1"/>
  <c r="U525" i="1"/>
  <c r="U2655" i="1"/>
  <c r="U2608" i="1"/>
  <c r="U332" i="1"/>
  <c r="U367" i="1"/>
  <c r="U2528" i="1"/>
  <c r="U2557" i="1"/>
  <c r="U248" i="1"/>
  <c r="U1776" i="1"/>
  <c r="U1712" i="1"/>
  <c r="U1648" i="1"/>
  <c r="U1584" i="1"/>
  <c r="U1507" i="1"/>
  <c r="U1369" i="1"/>
  <c r="U613" i="1"/>
  <c r="U1954" i="1"/>
  <c r="U1890" i="1"/>
  <c r="U1826" i="1"/>
  <c r="U1762" i="1"/>
  <c r="U1698" i="1"/>
  <c r="U1634" i="1"/>
  <c r="U1570" i="1"/>
  <c r="U1479" i="1"/>
  <c r="U1357" i="1"/>
  <c r="U1517" i="1"/>
  <c r="U1453" i="1"/>
  <c r="U1395" i="1"/>
  <c r="U1331" i="1"/>
  <c r="U100" i="1"/>
  <c r="U30" i="1"/>
  <c r="U2488" i="1"/>
  <c r="U568" i="1"/>
  <c r="U89" i="1"/>
  <c r="U2416" i="1"/>
  <c r="U2323" i="1"/>
  <c r="U617" i="1"/>
  <c r="U660" i="1"/>
  <c r="U820" i="1"/>
  <c r="U905" i="1"/>
  <c r="U650" i="1"/>
  <c r="U3600" i="1"/>
  <c r="U914" i="1"/>
  <c r="U1999" i="1"/>
  <c r="U1508" i="1"/>
  <c r="U1641" i="1"/>
  <c r="U1705" i="1"/>
  <c r="U1769" i="1"/>
  <c r="U1833" i="1"/>
  <c r="U1897" i="1"/>
  <c r="U2417" i="1"/>
  <c r="U125" i="1"/>
  <c r="U3266" i="1"/>
  <c r="U3166" i="1"/>
  <c r="U3047" i="1"/>
  <c r="U422" i="1"/>
  <c r="U3630" i="1"/>
  <c r="U279" i="1"/>
  <c r="U2007" i="1"/>
  <c r="U1696" i="1"/>
  <c r="U1337" i="1"/>
  <c r="U1810" i="1"/>
  <c r="U1554" i="1"/>
  <c r="U1437" i="1"/>
  <c r="U2371" i="1"/>
  <c r="U47" i="1"/>
  <c r="U826" i="1"/>
  <c r="U2175" i="1"/>
  <c r="U1657" i="1"/>
  <c r="U1913" i="1"/>
  <c r="U2041" i="1"/>
  <c r="U2169" i="1"/>
  <c r="U2297" i="1"/>
  <c r="U2264" i="1"/>
  <c r="U2200" i="1"/>
  <c r="U2160" i="1"/>
  <c r="U1840" i="1"/>
  <c r="U1880" i="1"/>
  <c r="U1920" i="1"/>
  <c r="U1968" i="1"/>
  <c r="U2008" i="1"/>
  <c r="U2032" i="1"/>
  <c r="U2056" i="1"/>
  <c r="U2076" i="1"/>
  <c r="U2096" i="1"/>
  <c r="U2120" i="1"/>
  <c r="U2140" i="1"/>
  <c r="U1609" i="1"/>
  <c r="U1322" i="1"/>
  <c r="U636" i="1"/>
  <c r="U657" i="1"/>
  <c r="U2255" i="1"/>
  <c r="U2127" i="1"/>
  <c r="U155" i="1"/>
  <c r="U3410" i="1"/>
  <c r="U1943" i="1"/>
  <c r="U1911" i="1"/>
  <c r="U1879" i="1"/>
  <c r="U1847" i="1"/>
  <c r="U1815" i="1"/>
  <c r="U1783" i="1"/>
  <c r="U1751" i="1"/>
  <c r="U1719" i="1"/>
  <c r="U1687" i="1"/>
  <c r="U1655" i="1"/>
  <c r="U1623" i="1"/>
  <c r="U1591" i="1"/>
  <c r="U1559" i="1"/>
  <c r="U1512" i="1"/>
  <c r="U1448" i="1"/>
  <c r="U1390" i="1"/>
  <c r="U1326" i="1"/>
  <c r="U872" i="1"/>
  <c r="U1522" i="1"/>
  <c r="U1490" i="1"/>
  <c r="U1458" i="1"/>
  <c r="U1426" i="1"/>
  <c r="U1392" i="1"/>
  <c r="U1360" i="1"/>
  <c r="U1328" i="1"/>
  <c r="U916" i="1"/>
  <c r="U849" i="1"/>
  <c r="U946" i="1"/>
  <c r="U890" i="1"/>
  <c r="U632" i="1"/>
  <c r="U649" i="1"/>
  <c r="U616" i="1"/>
  <c r="U2279" i="1"/>
  <c r="U2215" i="1"/>
  <c r="U2151" i="1"/>
  <c r="U2087" i="1"/>
  <c r="U2023" i="1"/>
  <c r="U464" i="1"/>
  <c r="U2569" i="1"/>
  <c r="U198" i="1"/>
  <c r="U3815" i="1"/>
  <c r="U275" i="1"/>
  <c r="U407" i="1"/>
  <c r="U507" i="1"/>
  <c r="U136" i="1"/>
  <c r="U3799" i="1"/>
  <c r="U447" i="1"/>
  <c r="U297" i="1"/>
  <c r="U3536" i="1"/>
  <c r="U2593" i="1"/>
  <c r="U2556" i="1"/>
  <c r="U3987" i="1"/>
  <c r="U145" i="1"/>
  <c r="U280" i="1"/>
  <c r="U231" i="1"/>
  <c r="U177" i="1"/>
  <c r="U3785" i="1"/>
  <c r="U355" i="1"/>
  <c r="U3628" i="1"/>
  <c r="U2854" i="1"/>
  <c r="U220" i="1"/>
  <c r="U2347" i="1"/>
  <c r="U2456" i="1"/>
  <c r="U2374" i="1"/>
  <c r="U2363" i="1"/>
  <c r="U224" i="1"/>
  <c r="U305" i="1"/>
  <c r="U397" i="1"/>
  <c r="U3603" i="1"/>
  <c r="U2523" i="1"/>
  <c r="U3951" i="1"/>
  <c r="U148" i="1"/>
  <c r="U253" i="1"/>
  <c r="U502" i="1"/>
  <c r="U2370" i="1"/>
  <c r="U74" i="1"/>
  <c r="U59" i="1"/>
  <c r="U2368" i="1"/>
  <c r="U520" i="1"/>
  <c r="U2360" i="1"/>
  <c r="U2429" i="1"/>
  <c r="U2388" i="1"/>
  <c r="U565" i="1"/>
  <c r="U2354" i="1"/>
  <c r="U2421" i="1"/>
  <c r="U584" i="1"/>
  <c r="U2358" i="1"/>
  <c r="U2362" i="1"/>
  <c r="U82" i="1"/>
  <c r="U87" i="1"/>
  <c r="U66" i="1"/>
  <c r="U270" i="1"/>
  <c r="U2547" i="1"/>
  <c r="U2595" i="1"/>
  <c r="U3842" i="1"/>
  <c r="U490" i="1"/>
  <c r="U398" i="1"/>
  <c r="U351" i="1"/>
  <c r="U301" i="1"/>
  <c r="U2544" i="1"/>
  <c r="U361" i="1"/>
  <c r="U381" i="1"/>
  <c r="U2471" i="1"/>
  <c r="U420" i="1"/>
  <c r="U3808" i="1"/>
  <c r="U3932" i="1"/>
  <c r="U3745" i="1"/>
  <c r="U3328" i="1"/>
  <c r="U3405" i="1"/>
  <c r="U3469" i="1"/>
  <c r="U2625" i="1"/>
  <c r="U3916" i="1"/>
  <c r="U2862" i="1"/>
  <c r="U3096" i="1"/>
  <c r="U3772" i="1"/>
  <c r="U3699" i="1"/>
  <c r="U3057" i="1"/>
  <c r="U3423" i="1"/>
  <c r="U3434" i="1"/>
  <c r="U3345" i="1"/>
  <c r="U3757" i="1"/>
  <c r="U2761" i="1"/>
  <c r="U3734" i="1"/>
  <c r="U3454" i="1"/>
  <c r="U481" i="1"/>
  <c r="U402" i="1"/>
  <c r="U3509" i="1"/>
  <c r="U510" i="1"/>
  <c r="U2516" i="1"/>
  <c r="U3557" i="1"/>
  <c r="U1632" i="1"/>
  <c r="U2002" i="1"/>
  <c r="U1746" i="1"/>
  <c r="U1447" i="1"/>
  <c r="U3634" i="1"/>
  <c r="U2815" i="1"/>
  <c r="U3955" i="1"/>
  <c r="U3119" i="1"/>
  <c r="U3618" i="1"/>
  <c r="U213" i="1"/>
  <c r="U3180" i="1"/>
  <c r="U563" i="1"/>
  <c r="U458" i="1"/>
  <c r="U1524" i="1"/>
  <c r="U1568" i="1"/>
  <c r="U1938" i="1"/>
  <c r="U1682" i="1"/>
  <c r="U1325" i="1"/>
  <c r="U1311" i="1"/>
  <c r="U545" i="1"/>
  <c r="U2327" i="1"/>
  <c r="U921" i="1"/>
  <c r="U896" i="1"/>
  <c r="U1785" i="1"/>
  <c r="U1977" i="1"/>
  <c r="U2105" i="1"/>
  <c r="U2233" i="1"/>
  <c r="U2296" i="1"/>
  <c r="U2232" i="1"/>
  <c r="U2176" i="1"/>
  <c r="U1856" i="1"/>
  <c r="U1904" i="1"/>
  <c r="U1944" i="1"/>
  <c r="U1984" i="1"/>
  <c r="U2024" i="1"/>
  <c r="U2044" i="1"/>
  <c r="U2064" i="1"/>
  <c r="U2088" i="1"/>
  <c r="U2108" i="1"/>
  <c r="U2128" i="1"/>
  <c r="U1492" i="1"/>
  <c r="U1991" i="1"/>
  <c r="U2047" i="1"/>
  <c r="U866" i="1"/>
  <c r="U610" i="1"/>
  <c r="U2191" i="1"/>
  <c r="U2063" i="1"/>
  <c r="U430" i="1"/>
  <c r="U1927" i="1"/>
  <c r="U1895" i="1"/>
  <c r="U1863" i="1"/>
  <c r="U1831" i="1"/>
  <c r="U1799" i="1"/>
  <c r="U1767" i="1"/>
  <c r="U1735" i="1"/>
  <c r="U1703" i="1"/>
  <c r="U1671" i="1"/>
  <c r="U1639" i="1"/>
  <c r="U1607" i="1"/>
  <c r="U1575" i="1"/>
  <c r="U1543" i="1"/>
  <c r="U1480" i="1"/>
  <c r="U1416" i="1"/>
  <c r="U1358" i="1"/>
  <c r="U936" i="1"/>
  <c r="U593" i="1"/>
  <c r="U1506" i="1"/>
  <c r="U1474" i="1"/>
  <c r="U1442" i="1"/>
  <c r="U1410" i="1"/>
  <c r="U1376" i="1"/>
  <c r="U1344" i="1"/>
  <c r="U948" i="1"/>
  <c r="U884" i="1"/>
  <c r="U624" i="1"/>
  <c r="U922" i="1"/>
  <c r="U858" i="1"/>
  <c r="U831" i="1"/>
  <c r="U638" i="1"/>
  <c r="U2311" i="1"/>
  <c r="U2247" i="1"/>
  <c r="U2183" i="1"/>
  <c r="U2119" i="1"/>
  <c r="U2055" i="1"/>
  <c r="U2641" i="1"/>
  <c r="U480" i="1"/>
  <c r="U443" i="1"/>
  <c r="U197" i="1"/>
  <c r="U4001" i="1"/>
  <c r="U285" i="1"/>
  <c r="U162" i="1"/>
  <c r="U134" i="1"/>
  <c r="U3604" i="1"/>
  <c r="U312" i="1"/>
  <c r="U335" i="1"/>
  <c r="U2559" i="1"/>
  <c r="U3556" i="1"/>
  <c r="U3919" i="1"/>
  <c r="U3332" i="1"/>
  <c r="U170" i="1"/>
  <c r="U128" i="1"/>
  <c r="U2876" i="1"/>
  <c r="U2573" i="1"/>
  <c r="U348" i="1"/>
  <c r="U183" i="1"/>
  <c r="U3179" i="1"/>
  <c r="U2401" i="1"/>
  <c r="U2482" i="1"/>
  <c r="U2372" i="1"/>
  <c r="U522" i="1"/>
  <c r="U264" i="1"/>
  <c r="U326" i="1"/>
  <c r="U449" i="1"/>
  <c r="U2512" i="1"/>
  <c r="U3664" i="1"/>
  <c r="U161" i="1"/>
  <c r="U119" i="1"/>
  <c r="U2390" i="1"/>
  <c r="U46" i="1"/>
  <c r="U102" i="1"/>
  <c r="U494" i="1"/>
  <c r="U2441" i="1"/>
  <c r="U2438" i="1"/>
  <c r="U2321" i="1"/>
  <c r="U2378" i="1"/>
  <c r="U546" i="1"/>
  <c r="U2468" i="1"/>
  <c r="U541" i="1"/>
  <c r="U38" i="1"/>
  <c r="U92" i="1"/>
  <c r="U2560" i="1"/>
  <c r="U3831" i="1"/>
  <c r="U2578" i="1"/>
  <c r="U3343" i="1"/>
  <c r="U3206" i="1"/>
  <c r="U319" i="1"/>
  <c r="U320" i="1"/>
  <c r="U346" i="1"/>
  <c r="U433" i="1"/>
  <c r="U426" i="1"/>
  <c r="U417" i="1"/>
  <c r="U3854" i="1"/>
  <c r="U2444" i="1"/>
  <c r="U3802" i="1"/>
  <c r="U3276" i="1"/>
  <c r="U3295" i="1"/>
  <c r="U3489" i="1"/>
  <c r="U3267" i="1"/>
  <c r="U3621" i="1"/>
  <c r="U215" i="1"/>
  <c r="U2510" i="1"/>
  <c r="U2990" i="1"/>
  <c r="U3466" i="1"/>
  <c r="U3550" i="1"/>
  <c r="U2767" i="1"/>
  <c r="U3586" i="1"/>
  <c r="U2782" i="1"/>
  <c r="U3337" i="1"/>
  <c r="U3864" i="1"/>
  <c r="U3499" i="1"/>
  <c r="U3280" i="1"/>
  <c r="U3814" i="1"/>
  <c r="U2732" i="1"/>
  <c r="U2481" i="1"/>
  <c r="U1874" i="1"/>
  <c r="U83" i="1"/>
  <c r="U633" i="1"/>
  <c r="U1553" i="1"/>
  <c r="U2025" i="1"/>
  <c r="U2281" i="1"/>
  <c r="U2208" i="1"/>
  <c r="U1824" i="1"/>
  <c r="U1912" i="1"/>
  <c r="U2000" i="1"/>
  <c r="U2048" i="1"/>
  <c r="U2092" i="1"/>
  <c r="U2136" i="1"/>
  <c r="U1428" i="1"/>
  <c r="U3382" i="1"/>
  <c r="U2287" i="1"/>
  <c r="U2031" i="1"/>
  <c r="U1887" i="1"/>
  <c r="U1823" i="1"/>
  <c r="U1759" i="1"/>
  <c r="U1695" i="1"/>
  <c r="U1631" i="1"/>
  <c r="U1567" i="1"/>
  <c r="U1464" i="1"/>
  <c r="U1342" i="1"/>
  <c r="U1530" i="1"/>
  <c r="U1466" i="1"/>
  <c r="U1402" i="1"/>
  <c r="U1336" i="1"/>
  <c r="U868" i="1"/>
  <c r="U906" i="1"/>
  <c r="U665" i="1"/>
  <c r="U2295" i="1"/>
  <c r="U2167" i="1"/>
  <c r="U2039" i="1"/>
  <c r="U3202" i="1"/>
  <c r="U184" i="1"/>
  <c r="U3294" i="1"/>
  <c r="U72" i="1"/>
  <c r="U109" i="1"/>
  <c r="U436" i="1"/>
  <c r="U3555" i="1"/>
  <c r="U3665" i="1"/>
  <c r="U235" i="1"/>
  <c r="U302" i="1"/>
  <c r="U3287" i="1"/>
  <c r="U589" i="1"/>
  <c r="U2466" i="1"/>
  <c r="U306" i="1"/>
  <c r="U239" i="1"/>
  <c r="U81" i="1"/>
  <c r="U2387" i="1"/>
  <c r="U2356" i="1"/>
  <c r="U2349" i="1"/>
  <c r="U2642" i="1"/>
  <c r="U2644" i="1"/>
  <c r="U3384" i="1"/>
  <c r="U483" i="1"/>
  <c r="U451" i="1"/>
  <c r="U552" i="1"/>
  <c r="U3461" i="1"/>
  <c r="U3897" i="1"/>
  <c r="U4026" i="1"/>
  <c r="U2505" i="1"/>
  <c r="U3311" i="1"/>
  <c r="U3008" i="1"/>
  <c r="U2649" i="1"/>
  <c r="U3505" i="1"/>
  <c r="U3823" i="1"/>
  <c r="U3123" i="1"/>
  <c r="U223" i="1"/>
  <c r="U3224" i="1"/>
  <c r="U3640" i="1"/>
  <c r="U3551" i="1"/>
  <c r="U3031" i="1"/>
  <c r="U3914" i="1"/>
  <c r="U3374" i="1"/>
  <c r="U3711" i="1"/>
  <c r="U3438" i="1"/>
  <c r="U3365" i="1"/>
  <c r="U2678" i="1"/>
  <c r="U3091" i="1"/>
  <c r="U3931" i="1"/>
  <c r="U3192" i="1"/>
  <c r="U3390" i="1"/>
  <c r="U3152" i="1"/>
  <c r="U2826" i="1"/>
  <c r="U2705" i="1"/>
  <c r="U3751" i="1"/>
  <c r="U3007" i="1"/>
  <c r="U2845" i="1"/>
  <c r="U2493" i="1"/>
  <c r="U582" i="1"/>
  <c r="U3198" i="1"/>
  <c r="U3230" i="1"/>
  <c r="U3923" i="1"/>
  <c r="U3687" i="1"/>
  <c r="U29" i="1"/>
  <c r="U2799" i="1"/>
  <c r="U3756" i="1"/>
  <c r="U3626" i="1"/>
  <c r="U2794" i="1"/>
  <c r="U3053" i="1"/>
  <c r="U2584" i="1"/>
  <c r="U489" i="1"/>
  <c r="U2917" i="1"/>
  <c r="U3735" i="1"/>
  <c r="U3486" i="1"/>
  <c r="U3608" i="1"/>
  <c r="U3533" i="1"/>
  <c r="U2775" i="1"/>
  <c r="U2947" i="1"/>
  <c r="U121" i="1"/>
  <c r="U278" i="1"/>
  <c r="U3534" i="1"/>
  <c r="U2548" i="1"/>
  <c r="U391" i="1"/>
  <c r="U329" i="1"/>
  <c r="U3602" i="1"/>
  <c r="U2395" i="1"/>
  <c r="U2515" i="1"/>
  <c r="U3956" i="1"/>
  <c r="U403" i="1"/>
  <c r="U364" i="1"/>
  <c r="U429" i="1"/>
  <c r="U313" i="1"/>
  <c r="U412" i="1"/>
  <c r="U323" i="1"/>
  <c r="U3659" i="1"/>
  <c r="U2463" i="1"/>
  <c r="U2663" i="1"/>
  <c r="U135" i="1"/>
  <c r="U3541" i="1"/>
  <c r="U1618" i="1"/>
  <c r="U2424" i="1"/>
  <c r="U852" i="1"/>
  <c r="U1721" i="1"/>
  <c r="U2089" i="1"/>
  <c r="U2304" i="1"/>
  <c r="U2192" i="1"/>
  <c r="U1848" i="1"/>
  <c r="U1936" i="1"/>
  <c r="U2016" i="1"/>
  <c r="U2060" i="1"/>
  <c r="U2104" i="1"/>
  <c r="U2144" i="1"/>
  <c r="U864" i="1"/>
  <c r="U898" i="1"/>
  <c r="U2223" i="1"/>
  <c r="U2517" i="1"/>
  <c r="U1935" i="1"/>
  <c r="U1871" i="1"/>
  <c r="U1807" i="1"/>
  <c r="U1743" i="1"/>
  <c r="U1679" i="1"/>
  <c r="U1615" i="1"/>
  <c r="U1551" i="1"/>
  <c r="U1432" i="1"/>
  <c r="U1308" i="1"/>
  <c r="U1514" i="1"/>
  <c r="U1450" i="1"/>
  <c r="U1384" i="1"/>
  <c r="U1320" i="1"/>
  <c r="U667" i="1"/>
  <c r="U874" i="1"/>
  <c r="U620" i="1"/>
  <c r="U2263" i="1"/>
  <c r="U2135" i="1"/>
  <c r="U118" i="1"/>
  <c r="U3568" i="1"/>
  <c r="U3575" i="1"/>
  <c r="U3632" i="1"/>
  <c r="U293" i="1"/>
  <c r="U2507" i="1"/>
  <c r="U331" i="1"/>
  <c r="U108" i="1"/>
  <c r="U3908" i="1"/>
  <c r="U295" i="1"/>
  <c r="U3564" i="1"/>
  <c r="U318" i="1"/>
  <c r="U3399" i="1"/>
  <c r="U2409" i="1"/>
  <c r="U24" i="1"/>
  <c r="U3614" i="1"/>
  <c r="U413" i="1"/>
  <c r="U3609" i="1"/>
  <c r="U291" i="1"/>
  <c r="U2377" i="1"/>
  <c r="U91" i="1"/>
  <c r="U511" i="1"/>
  <c r="U2426" i="1"/>
  <c r="U559" i="1"/>
  <c r="U2336" i="1"/>
  <c r="U2353" i="1"/>
  <c r="U65" i="1"/>
  <c r="U168" i="1"/>
  <c r="U2558" i="1"/>
  <c r="U3573" i="1"/>
  <c r="U3820" i="1"/>
  <c r="U395" i="1"/>
  <c r="U411" i="1"/>
  <c r="U2415" i="1"/>
  <c r="U3379" i="1"/>
  <c r="U2692" i="1"/>
  <c r="U3263" i="1"/>
  <c r="U2499" i="1"/>
  <c r="U3288" i="1"/>
  <c r="U3768" i="1"/>
  <c r="U3326" i="1"/>
  <c r="U3554" i="1"/>
  <c r="U2672" i="1"/>
  <c r="U3314" i="1"/>
  <c r="U3140" i="1"/>
  <c r="U2823" i="1"/>
  <c r="U3844" i="1"/>
  <c r="U2906" i="1"/>
  <c r="U2638" i="1"/>
  <c r="U2957" i="1"/>
  <c r="U3383" i="1"/>
  <c r="U3293" i="1"/>
  <c r="U3458" i="1"/>
  <c r="U2777" i="1"/>
  <c r="U3364" i="1"/>
  <c r="U2909" i="1"/>
  <c r="U328" i="1"/>
  <c r="U3185" i="1"/>
  <c r="U3120" i="1"/>
  <c r="U3576" i="1"/>
  <c r="U3197" i="1"/>
  <c r="U2817" i="1"/>
  <c r="U3052" i="1"/>
  <c r="U2727" i="1"/>
  <c r="U3472" i="1"/>
  <c r="U538" i="1"/>
  <c r="U548" i="1"/>
  <c r="U3136" i="1"/>
  <c r="U3191" i="1"/>
  <c r="U2830" i="1"/>
  <c r="U3909" i="1"/>
  <c r="U2840" i="1"/>
  <c r="U3685" i="1"/>
  <c r="U2715" i="1"/>
  <c r="U2863" i="1"/>
  <c r="U3233" i="1"/>
  <c r="U2818" i="1"/>
  <c r="U3058" i="1"/>
  <c r="U2483" i="1"/>
  <c r="U401" i="1"/>
  <c r="U195" i="1"/>
  <c r="U2790" i="1"/>
  <c r="U3944" i="1"/>
  <c r="U482" i="1"/>
  <c r="U3830" i="1"/>
  <c r="U2963" i="1"/>
  <c r="U3027" i="1"/>
  <c r="U3910" i="1"/>
  <c r="U2666" i="1"/>
  <c r="U2661" i="1"/>
  <c r="U3428" i="1"/>
  <c r="U151" i="1"/>
  <c r="U4009" i="1"/>
  <c r="U2594" i="1"/>
  <c r="U477" i="1"/>
  <c r="U441" i="1"/>
  <c r="U157" i="1"/>
  <c r="U294" i="1"/>
  <c r="U570" i="1"/>
  <c r="U2521" i="1"/>
  <c r="U409" i="1"/>
  <c r="U352" i="1"/>
  <c r="U465" i="1"/>
  <c r="U317" i="1"/>
  <c r="U487" i="1"/>
  <c r="U3795" i="1"/>
  <c r="U1760" i="1"/>
  <c r="U540" i="1"/>
  <c r="U1849" i="1"/>
  <c r="U2272" i="1"/>
  <c r="U1872" i="1"/>
  <c r="U2028" i="1"/>
  <c r="U2112" i="1"/>
  <c r="U2159" i="1"/>
  <c r="U1919" i="1"/>
  <c r="U1791" i="1"/>
  <c r="U1663" i="1"/>
  <c r="U1528" i="1"/>
  <c r="U904" i="1"/>
  <c r="U1434" i="1"/>
  <c r="U932" i="1"/>
  <c r="U829" i="1"/>
  <c r="U2231" i="1"/>
  <c r="U238" i="1"/>
  <c r="U266" i="1"/>
  <c r="U3475" i="1"/>
  <c r="U3610" i="1"/>
  <c r="U201" i="1"/>
  <c r="U2580" i="1"/>
  <c r="U504" i="1"/>
  <c r="U3691" i="1"/>
  <c r="U188" i="1"/>
  <c r="U101" i="1"/>
  <c r="U2452" i="1"/>
  <c r="U2567" i="1"/>
  <c r="U448" i="1"/>
  <c r="U2624" i="1"/>
  <c r="U3340" i="1"/>
  <c r="U3510" i="1"/>
  <c r="U3339" i="1"/>
  <c r="U3175" i="1"/>
  <c r="U1475" i="1"/>
  <c r="U2486" i="1"/>
  <c r="U1961" i="1"/>
  <c r="U2240" i="1"/>
  <c r="U1888" i="1"/>
  <c r="U2040" i="1"/>
  <c r="U2124" i="1"/>
  <c r="U2143" i="1"/>
  <c r="U2095" i="1"/>
  <c r="U1903" i="1"/>
  <c r="U1775" i="1"/>
  <c r="U1647" i="1"/>
  <c r="U1496" i="1"/>
  <c r="U659" i="1"/>
  <c r="U1418" i="1"/>
  <c r="U900" i="1"/>
  <c r="U847" i="1"/>
  <c r="U2199" i="1"/>
  <c r="U488" i="1"/>
  <c r="U32" i="1"/>
  <c r="U244" i="1"/>
  <c r="U2617" i="1"/>
  <c r="U3981" i="1"/>
  <c r="U2977" i="1"/>
  <c r="U2346" i="1"/>
  <c r="U141" i="1"/>
  <c r="U3638" i="1"/>
  <c r="U249" i="1"/>
  <c r="U76" i="1"/>
  <c r="U2381" i="1"/>
  <c r="U2420" i="1"/>
  <c r="U52" i="1"/>
  <c r="U3074" i="1"/>
  <c r="U396" i="1"/>
  <c r="U349" i="1"/>
  <c r="U2668" i="1"/>
  <c r="U2740" i="1"/>
  <c r="U3645" i="1"/>
  <c r="U3269" i="1"/>
  <c r="U3465" i="1"/>
  <c r="U2656" i="1"/>
  <c r="U2697" i="1"/>
  <c r="U3697" i="1"/>
  <c r="U2757" i="1"/>
  <c r="U2846" i="1"/>
  <c r="U2708" i="1"/>
  <c r="U3520" i="1"/>
  <c r="U2671" i="1"/>
  <c r="U4002" i="1"/>
  <c r="U3813" i="1"/>
  <c r="U556" i="1"/>
  <c r="U3117" i="1"/>
  <c r="U236" i="1"/>
  <c r="U4004" i="1"/>
  <c r="U3915" i="1"/>
  <c r="U3106" i="1"/>
  <c r="U463" i="1"/>
  <c r="U3726" i="1"/>
  <c r="U345" i="1"/>
  <c r="U2446" i="1"/>
  <c r="U2763" i="1"/>
  <c r="U3388" i="1"/>
  <c r="U153" i="1"/>
  <c r="U3425" i="1"/>
  <c r="U2524" i="1"/>
  <c r="U3848" i="1"/>
  <c r="U456" i="1"/>
  <c r="U385" i="1"/>
  <c r="U454" i="1"/>
  <c r="U2344" i="1"/>
  <c r="U2449" i="1"/>
  <c r="U96" i="1"/>
  <c r="U63" i="1"/>
  <c r="U85" i="1"/>
  <c r="U2324" i="1"/>
  <c r="U558" i="1"/>
  <c r="U2407" i="1"/>
  <c r="U2440" i="1"/>
  <c r="U3571" i="1"/>
  <c r="U2589" i="1"/>
  <c r="U3290" i="1"/>
  <c r="U164" i="1"/>
  <c r="U206" i="1"/>
  <c r="U3442" i="1"/>
  <c r="U561" i="1"/>
  <c r="U2432" i="1"/>
  <c r="U2340" i="1"/>
  <c r="U2404" i="1"/>
  <c r="U2419" i="1"/>
  <c r="U2361" i="1"/>
  <c r="U78" i="1"/>
  <c r="U49" i="1"/>
  <c r="U94" i="1"/>
  <c r="U3455" i="1"/>
  <c r="U3429" i="1"/>
  <c r="U3377" i="1"/>
  <c r="U3199" i="1"/>
  <c r="U3163" i="1"/>
  <c r="U3103" i="1"/>
  <c r="U3118" i="1"/>
  <c r="U2654" i="1"/>
  <c r="U2970" i="1"/>
  <c r="U3887" i="1"/>
  <c r="U3158" i="1"/>
  <c r="U3856" i="1"/>
  <c r="U3984" i="1"/>
  <c r="U2926" i="1"/>
  <c r="U3703" i="1"/>
  <c r="U3020" i="1"/>
  <c r="U3090" i="1"/>
  <c r="U2867" i="1"/>
  <c r="U2838" i="1"/>
  <c r="U3752" i="1"/>
  <c r="U2879" i="1"/>
  <c r="U4028" i="1"/>
  <c r="U3221" i="1"/>
  <c r="U3591" i="1"/>
  <c r="U2936" i="1"/>
  <c r="U3992" i="1"/>
  <c r="U3249" i="1"/>
  <c r="U2851" i="1"/>
  <c r="U3333" i="1"/>
  <c r="U3506" i="1"/>
  <c r="U3289" i="1"/>
  <c r="U2724" i="1"/>
  <c r="U2733" i="1"/>
  <c r="U2634" i="1"/>
  <c r="U3900" i="1"/>
  <c r="U3441" i="1"/>
  <c r="U3054" i="1"/>
  <c r="U3450" i="1"/>
  <c r="U3350" i="1"/>
  <c r="U156" i="1"/>
  <c r="U1501" i="1"/>
  <c r="U859" i="1"/>
  <c r="U2153" i="1"/>
  <c r="U2168" i="1"/>
  <c r="U1952" i="1"/>
  <c r="U2072" i="1"/>
  <c r="U663" i="1"/>
  <c r="U123" i="1"/>
  <c r="U1855" i="1"/>
  <c r="U1727" i="1"/>
  <c r="U1599" i="1"/>
  <c r="U1400" i="1"/>
  <c r="U1498" i="1"/>
  <c r="U1368" i="1"/>
  <c r="U1310" i="1"/>
  <c r="U622" i="1"/>
  <c r="U2103" i="1"/>
  <c r="U2875" i="1"/>
  <c r="U427" i="1"/>
  <c r="U172" i="1"/>
  <c r="U178" i="1"/>
  <c r="U2408" i="1"/>
  <c r="U468" i="1"/>
  <c r="U193" i="1"/>
  <c r="U2396" i="1"/>
  <c r="U499" i="1"/>
  <c r="U2443" i="1"/>
  <c r="U2475" i="1"/>
  <c r="U2570" i="1"/>
  <c r="U324" i="1"/>
  <c r="U453" i="1"/>
  <c r="U3920" i="1"/>
  <c r="U217" i="1"/>
  <c r="U3255" i="1"/>
  <c r="U2910" i="1"/>
  <c r="U3157" i="1"/>
  <c r="U3011" i="1"/>
  <c r="U3644" i="1"/>
  <c r="U2850" i="1"/>
  <c r="U3485" i="1"/>
  <c r="U3696" i="1"/>
  <c r="U3346" i="1"/>
  <c r="U3855" i="1"/>
  <c r="U3496" i="1"/>
  <c r="U2982" i="1"/>
  <c r="U2861" i="1"/>
  <c r="U3305" i="1"/>
  <c r="U2326" i="1"/>
  <c r="U3108" i="1"/>
  <c r="U3542" i="1"/>
  <c r="U2961" i="1"/>
  <c r="U3975" i="1"/>
  <c r="U442" i="1"/>
  <c r="U3725" i="1"/>
  <c r="U421" i="1"/>
  <c r="U2871" i="1"/>
  <c r="U3895" i="1"/>
  <c r="U2633" i="1"/>
  <c r="U276" i="1"/>
  <c r="U3080" i="1"/>
  <c r="U3629" i="1"/>
  <c r="U573" i="1"/>
  <c r="U2501" i="1"/>
  <c r="U354" i="1"/>
  <c r="U399" i="1"/>
  <c r="U3069" i="1"/>
  <c r="U4024" i="1"/>
  <c r="U2328" i="1"/>
  <c r="U2385" i="1"/>
  <c r="U586" i="1"/>
  <c r="U41" i="1"/>
  <c r="U2337" i="1"/>
  <c r="U2484" i="1"/>
  <c r="U533" i="1"/>
  <c r="U536" i="1"/>
  <c r="U2365" i="1"/>
  <c r="U3804" i="1"/>
  <c r="U138" i="1"/>
  <c r="U229" i="1"/>
  <c r="U271" i="1"/>
  <c r="U181" i="1"/>
  <c r="U2469" i="1"/>
  <c r="U2338" i="1"/>
  <c r="U550" i="1"/>
  <c r="U2448" i="1"/>
  <c r="U2414" i="1"/>
  <c r="U2467" i="1"/>
  <c r="U57" i="1"/>
  <c r="U99" i="1"/>
  <c r="U67" i="1"/>
  <c r="U3232" i="1"/>
  <c r="U3695" i="1"/>
  <c r="U3081" i="1"/>
  <c r="U3174" i="1"/>
  <c r="U3146" i="1"/>
  <c r="U3153" i="1"/>
  <c r="U3832" i="1"/>
  <c r="U2554" i="1"/>
  <c r="U2939" i="1"/>
  <c r="U3871" i="1"/>
  <c r="U2630" i="1"/>
  <c r="U3866" i="1"/>
  <c r="U3961" i="1"/>
  <c r="U3997" i="1"/>
  <c r="U2971" i="1"/>
  <c r="U3938" i="1"/>
  <c r="U3894" i="1"/>
  <c r="U2712" i="1"/>
  <c r="U2927" i="1"/>
  <c r="U2806" i="1"/>
  <c r="U3884" i="1"/>
  <c r="U2677" i="1"/>
  <c r="U2766" i="1"/>
  <c r="U2890" i="1"/>
  <c r="U3087" i="1"/>
  <c r="U2685" i="1"/>
  <c r="U2754" i="1"/>
  <c r="U3678" i="1"/>
  <c r="U3433" i="1"/>
  <c r="U3321" i="1"/>
  <c r="U3412" i="1"/>
  <c r="U4006" i="1"/>
  <c r="U4019" i="1"/>
  <c r="U2506" i="1"/>
  <c r="U2627" i="1"/>
  <c r="U314" i="1"/>
  <c r="U3272" i="1"/>
  <c r="U3447" i="1"/>
  <c r="V554" i="1"/>
  <c r="U3406" i="1"/>
  <c r="U3078" i="1"/>
  <c r="U3544" i="1"/>
  <c r="U3661" i="1"/>
  <c r="V2333" i="1"/>
  <c r="U474" i="1"/>
  <c r="U90" i="1"/>
  <c r="U3783" i="1"/>
  <c r="U2351" i="1"/>
  <c r="U3578" i="1"/>
  <c r="U3646" i="1"/>
  <c r="U2380" i="1"/>
  <c r="U339" i="1"/>
  <c r="U491" i="1"/>
  <c r="U3673" i="1"/>
  <c r="V3673" i="1"/>
  <c r="U2660" i="1"/>
  <c r="AC2596" i="1"/>
  <c r="AC2611" i="1"/>
  <c r="AC2606" i="1"/>
  <c r="AC2608" i="1"/>
  <c r="AC2599" i="1"/>
  <c r="AC2602" i="1"/>
  <c r="AC209" i="1"/>
  <c r="AC3294" i="1"/>
  <c r="AC3536" i="1"/>
  <c r="AC341" i="1"/>
  <c r="AC521" i="1"/>
  <c r="AC245" i="1"/>
  <c r="AC218" i="1"/>
  <c r="AC2558" i="1"/>
  <c r="AC538" i="1"/>
  <c r="U554" i="1"/>
  <c r="U2437" i="1"/>
  <c r="U2582" i="1"/>
  <c r="U117" i="1"/>
  <c r="U110" i="1"/>
  <c r="U2518" i="1"/>
  <c r="U2534" i="1"/>
  <c r="U2543" i="1"/>
  <c r="U325" i="1"/>
  <c r="U340" i="1"/>
  <c r="U3674" i="1"/>
  <c r="U2577" i="1"/>
  <c r="U3595" i="1"/>
  <c r="U4016" i="1"/>
  <c r="U131" i="1"/>
  <c r="U251" i="1"/>
  <c r="U205" i="1"/>
  <c r="U3968" i="1"/>
  <c r="U2878" i="1"/>
  <c r="U3793" i="1"/>
  <c r="U3719" i="1"/>
  <c r="U2709" i="1"/>
  <c r="U2821" i="1"/>
  <c r="U3780" i="1"/>
  <c r="U2801" i="1"/>
  <c r="U3398" i="1"/>
  <c r="U2729" i="1"/>
  <c r="U3301" i="1"/>
  <c r="U3440" i="1"/>
  <c r="U3329" i="1"/>
  <c r="U3501" i="1"/>
  <c r="U3870" i="1"/>
  <c r="U3653" i="1"/>
  <c r="U3822" i="1"/>
  <c r="U3097" i="1"/>
  <c r="U3070" i="1"/>
  <c r="U3467" i="1"/>
  <c r="U3368" i="1"/>
  <c r="U2682" i="1"/>
  <c r="U2770" i="1"/>
  <c r="U3516" i="1"/>
  <c r="U3980" i="1"/>
  <c r="U3212" i="1"/>
  <c r="U2940" i="1"/>
  <c r="U3231" i="1"/>
  <c r="U3010" i="1"/>
  <c r="U2704" i="1"/>
  <c r="U3242" i="1"/>
  <c r="U3050" i="1"/>
  <c r="U3024" i="1"/>
  <c r="U2914" i="1"/>
  <c r="U2856" i="1"/>
  <c r="U3962" i="1"/>
  <c r="U3077" i="1"/>
  <c r="U3976" i="1"/>
  <c r="U3798" i="1"/>
  <c r="U3220" i="1"/>
  <c r="U3102" i="1"/>
  <c r="U3753" i="1"/>
  <c r="U2702" i="1"/>
  <c r="U3929" i="1"/>
  <c r="U3933" i="1"/>
  <c r="U2880" i="1"/>
  <c r="U3064" i="1"/>
  <c r="U2721" i="1"/>
  <c r="U2800" i="1"/>
  <c r="U3680" i="1"/>
  <c r="U3046" i="1"/>
  <c r="U3401" i="1"/>
  <c r="U3302" i="1"/>
  <c r="U3694" i="1"/>
  <c r="U3836" i="1"/>
  <c r="U3478" i="1"/>
  <c r="U3025" i="1"/>
  <c r="U3125" i="1"/>
  <c r="U3623" i="1"/>
  <c r="U3443" i="1"/>
  <c r="U3739" i="1"/>
  <c r="U3759" i="1"/>
  <c r="U3048" i="1"/>
  <c r="U2753" i="1"/>
  <c r="U3839" i="1"/>
  <c r="U3208" i="1"/>
  <c r="U2812" i="1"/>
  <c r="U3874" i="1"/>
  <c r="U2747" i="1"/>
  <c r="U3131" i="1"/>
  <c r="U3088" i="1"/>
  <c r="U3169" i="1"/>
  <c r="U3109" i="1"/>
  <c r="U3979" i="1"/>
  <c r="U3308" i="1"/>
  <c r="V3528" i="1"/>
  <c r="V3561" i="1"/>
  <c r="V160" i="1"/>
  <c r="V2531" i="1"/>
  <c r="V4021" i="1"/>
  <c r="V394" i="1"/>
  <c r="V95" i="1"/>
  <c r="V271" i="1"/>
  <c r="V2549" i="1"/>
  <c r="V3069" i="1"/>
  <c r="V2437" i="1"/>
  <c r="V2476" i="1"/>
  <c r="U104" i="1"/>
  <c r="U505" i="1"/>
  <c r="U2459" i="1"/>
  <c r="U2411" i="1"/>
  <c r="U3982" i="1"/>
  <c r="U296" i="1"/>
  <c r="U2639" i="1"/>
  <c r="U2454" i="1"/>
  <c r="U2325" i="1"/>
  <c r="U34" i="1"/>
  <c r="U496" i="1"/>
  <c r="U414" i="1"/>
  <c r="U389" i="1"/>
  <c r="U191" i="1"/>
  <c r="U234" i="1"/>
  <c r="U3561" i="1"/>
  <c r="V68" i="1"/>
  <c r="U33" i="1"/>
  <c r="U3164" i="1"/>
  <c r="V3976" i="1"/>
  <c r="V3103" i="1"/>
  <c r="U3041" i="1"/>
  <c r="V4010" i="1"/>
  <c r="V3024" i="1"/>
  <c r="U4021" i="1"/>
  <c r="V3053" i="1"/>
  <c r="V2768" i="1"/>
  <c r="U576" i="1"/>
  <c r="U2768" i="1"/>
  <c r="U3882" i="1"/>
  <c r="U2736" i="1"/>
  <c r="U3993" i="1"/>
  <c r="U2565" i="1"/>
  <c r="U3498" i="1"/>
  <c r="U3792" i="1"/>
  <c r="U45" i="1"/>
  <c r="U555" i="1"/>
  <c r="U530" i="1"/>
  <c r="U2364" i="1"/>
  <c r="U2071" i="1"/>
  <c r="U1482" i="1"/>
  <c r="U1839" i="1"/>
  <c r="U2080" i="1"/>
  <c r="U2207" i="1"/>
  <c r="AC2270" i="1"/>
  <c r="AC2302" i="1"/>
  <c r="AC2277" i="1"/>
  <c r="AC2213" i="1"/>
  <c r="AC2149" i="1"/>
  <c r="AC2085" i="1"/>
  <c r="AC2021" i="1"/>
  <c r="AC1965" i="1"/>
  <c r="AC1901" i="1"/>
  <c r="AC1837" i="1"/>
  <c r="AC1773" i="1"/>
  <c r="AC1709" i="1"/>
  <c r="AC1645" i="1"/>
  <c r="AC1581" i="1"/>
  <c r="AC1500" i="1"/>
  <c r="AC1394" i="1"/>
  <c r="AC880" i="1"/>
  <c r="AC1979" i="1"/>
  <c r="AC1915" i="1"/>
  <c r="AC1851" i="1"/>
  <c r="AC1787" i="1"/>
  <c r="AC1723" i="1"/>
  <c r="AC1675" i="1"/>
  <c r="AC1611" i="1"/>
  <c r="AC1547" i="1"/>
  <c r="AC1424" i="1"/>
  <c r="AC920" i="1"/>
  <c r="AC1502" i="1"/>
  <c r="AC1438" i="1"/>
  <c r="AC1380" i="1"/>
  <c r="AC1312" i="1"/>
  <c r="AC833" i="1"/>
  <c r="AC910" i="1"/>
  <c r="AC1635" i="1"/>
  <c r="AC1571" i="1"/>
  <c r="AC1472" i="1"/>
  <c r="AC1334" i="1"/>
  <c r="AC1510" i="1"/>
  <c r="AC1446" i="1"/>
  <c r="AC1388" i="1"/>
  <c r="AC1324" i="1"/>
  <c r="AC651" i="1"/>
  <c r="AC894" i="1"/>
  <c r="AC655" i="1"/>
  <c r="AC626" i="1"/>
  <c r="AC2307" i="1"/>
  <c r="AC2243" i="1"/>
  <c r="AC886" i="1"/>
  <c r="AC614" i="1"/>
  <c r="AC827" i="1"/>
  <c r="AC644" i="1"/>
  <c r="AC2315" i="1"/>
  <c r="AC2251" i="1"/>
  <c r="AC2187" i="1"/>
  <c r="AC2131" i="1"/>
  <c r="AC2067" i="1"/>
  <c r="AC2171" i="1"/>
  <c r="AC2107" i="1"/>
  <c r="AC2043" i="1"/>
  <c r="AC2613" i="1"/>
  <c r="AC2612" i="1"/>
  <c r="AC2605" i="1"/>
  <c r="AC2604" i="1"/>
  <c r="AC2597" i="1"/>
  <c r="AC2610" i="1"/>
  <c r="AC2616" i="1"/>
  <c r="AC289" i="1"/>
  <c r="AC4000" i="1"/>
  <c r="AC2977" i="1"/>
  <c r="AC510" i="1"/>
  <c r="AC353" i="1"/>
  <c r="AC3965" i="1"/>
  <c r="AC523" i="1"/>
  <c r="AC502" i="1"/>
  <c r="AC3318" i="1"/>
  <c r="AC420" i="1"/>
  <c r="AC2913" i="1"/>
  <c r="U2458" i="1"/>
  <c r="V369" i="1"/>
  <c r="U2537" i="1"/>
  <c r="U269" i="1"/>
  <c r="U211" i="1"/>
  <c r="V2432" i="1"/>
  <c r="U2498" i="1"/>
  <c r="U415" i="1"/>
  <c r="U431" i="1"/>
  <c r="U3613" i="1"/>
  <c r="U473" i="1"/>
  <c r="U2591" i="1"/>
  <c r="U2513" i="1"/>
  <c r="U342" i="1"/>
  <c r="U200" i="1"/>
  <c r="U160" i="1"/>
  <c r="U2924" i="1"/>
  <c r="U2540" i="1"/>
  <c r="U3415" i="1"/>
  <c r="U2949" i="1"/>
  <c r="U4014" i="1"/>
  <c r="U2808" i="1"/>
  <c r="U3217" i="1"/>
  <c r="U2900" i="1"/>
  <c r="U3284" i="1"/>
  <c r="U3868" i="1"/>
  <c r="U3964" i="1"/>
  <c r="U3389" i="1"/>
  <c r="U3431" i="1"/>
  <c r="U3427" i="1"/>
  <c r="U3177" i="1"/>
  <c r="U2632" i="1"/>
  <c r="U3925" i="1"/>
  <c r="U2802" i="1"/>
  <c r="U3483" i="1"/>
  <c r="U3387" i="1"/>
  <c r="U3366" i="1"/>
  <c r="U3810" i="1"/>
  <c r="U2680" i="1"/>
  <c r="U3973" i="1"/>
  <c r="U2738" i="1"/>
  <c r="U3812" i="1"/>
  <c r="U2742" i="1"/>
  <c r="U2912" i="1"/>
  <c r="U3718" i="1"/>
  <c r="U3457" i="1"/>
  <c r="U3791" i="1"/>
  <c r="U2976" i="1"/>
  <c r="U2792" i="1"/>
  <c r="U2837" i="1"/>
  <c r="U4011" i="1"/>
  <c r="U2714" i="1"/>
  <c r="U2745" i="1"/>
  <c r="U3877" i="1"/>
  <c r="U3977" i="1"/>
  <c r="U2636" i="1"/>
  <c r="U3650" i="1"/>
  <c r="U3989" i="1"/>
  <c r="U3709" i="1"/>
  <c r="U3228" i="1"/>
  <c r="U2937" i="1"/>
  <c r="U3552" i="1"/>
  <c r="U3755" i="1"/>
  <c r="U2706" i="1"/>
  <c r="U3706" i="1"/>
  <c r="U2734" i="1"/>
  <c r="U2681" i="1"/>
  <c r="U3397" i="1"/>
  <c r="U3479" i="1"/>
  <c r="U3637" i="1"/>
  <c r="U3349" i="1"/>
  <c r="U3361" i="1"/>
  <c r="U3898" i="1"/>
  <c r="U2698" i="1"/>
  <c r="U2901" i="1"/>
  <c r="U3371" i="1"/>
  <c r="U3679" i="1"/>
  <c r="U3821" i="1"/>
  <c r="U3738" i="1"/>
  <c r="U2891" i="1"/>
  <c r="U3099" i="1"/>
  <c r="U3819" i="1"/>
  <c r="U3073" i="1"/>
  <c r="U2931" i="1"/>
  <c r="U3978" i="1"/>
  <c r="U3971" i="1"/>
  <c r="U3207" i="1"/>
  <c r="U3176" i="1"/>
  <c r="U3617" i="1"/>
  <c r="U2566" i="1"/>
  <c r="U2665" i="1"/>
  <c r="V3888" i="1"/>
  <c r="V2918" i="1"/>
  <c r="V202" i="1"/>
  <c r="V489" i="1"/>
  <c r="V3574" i="1"/>
  <c r="V415" i="1"/>
  <c r="V3661" i="1"/>
  <c r="V110" i="1"/>
  <c r="V294" i="1"/>
  <c r="V339" i="1"/>
  <c r="V2393" i="1"/>
  <c r="V549" i="1"/>
  <c r="U35" i="1"/>
  <c r="U2376" i="1"/>
  <c r="U2462" i="1"/>
  <c r="U2394" i="1"/>
  <c r="U127" i="1"/>
  <c r="U225" i="1"/>
  <c r="U3111" i="1"/>
  <c r="U2329" i="1"/>
  <c r="U2491" i="1"/>
  <c r="U506" i="1"/>
  <c r="U549" i="1"/>
  <c r="U299" i="1"/>
  <c r="U3607" i="1"/>
  <c r="U159" i="1"/>
  <c r="U2530" i="1"/>
  <c r="U4020" i="1"/>
  <c r="V34" i="1"/>
  <c r="U274" i="1"/>
  <c r="U202" i="1"/>
  <c r="V3132" i="1"/>
  <c r="V2640" i="1"/>
  <c r="U3071" i="1"/>
  <c r="V3992" i="1"/>
  <c r="V2912" i="1"/>
  <c r="U2509" i="1"/>
  <c r="U3129" i="1"/>
  <c r="V3326" i="1"/>
  <c r="V3249" i="1"/>
  <c r="U3244" i="1"/>
  <c r="U3518" i="1"/>
  <c r="U3677" i="1"/>
  <c r="U3507" i="1"/>
  <c r="U3420" i="1"/>
  <c r="U3373" i="1"/>
  <c r="U3535" i="1"/>
  <c r="U529" i="1"/>
  <c r="U3663" i="1"/>
  <c r="U260" i="1"/>
  <c r="U597" i="1"/>
  <c r="U1374" i="1"/>
  <c r="V2095" i="1"/>
  <c r="U1976" i="1"/>
  <c r="U1379" i="1"/>
  <c r="AC1715" i="1"/>
  <c r="AC2278" i="1"/>
  <c r="AC2310" i="1"/>
  <c r="AC2261" i="1"/>
  <c r="AC2197" i="1"/>
  <c r="AC2133" i="1"/>
  <c r="AC2069" i="1"/>
  <c r="AC2013" i="1"/>
  <c r="AC1949" i="1"/>
  <c r="AC1885" i="1"/>
  <c r="AC1821" i="1"/>
  <c r="AC1757" i="1"/>
  <c r="AC1693" i="1"/>
  <c r="AC1629" i="1"/>
  <c r="AC1565" i="1"/>
  <c r="AC1468" i="1"/>
  <c r="AC1362" i="1"/>
  <c r="AC857" i="1"/>
  <c r="AC1963" i="1"/>
  <c r="AC1899" i="1"/>
  <c r="AC1835" i="1"/>
  <c r="AC1771" i="1"/>
  <c r="AC1707" i="1"/>
  <c r="AC1659" i="1"/>
  <c r="AC1595" i="1"/>
  <c r="AC1520" i="1"/>
  <c r="AC1382" i="1"/>
  <c r="AC841" i="1"/>
  <c r="AC1486" i="1"/>
  <c r="AC1422" i="1"/>
  <c r="AC1364" i="1"/>
  <c r="AC940" i="1"/>
  <c r="AC1314" i="1"/>
  <c r="AC902" i="1"/>
  <c r="AC1619" i="1"/>
  <c r="AC1555" i="1"/>
  <c r="AC1440" i="1"/>
  <c r="AC888" i="1"/>
  <c r="AC1494" i="1"/>
  <c r="AC1430" i="1"/>
  <c r="AC1372" i="1"/>
  <c r="AC924" i="1"/>
  <c r="AC950" i="1"/>
  <c r="AC878" i="1"/>
  <c r="AC628" i="1"/>
  <c r="AC618" i="1"/>
  <c r="AC2291" i="1"/>
  <c r="AC2227" i="1"/>
  <c r="AC870" i="1"/>
  <c r="AC851" i="1"/>
  <c r="AC819" i="1"/>
  <c r="AC606" i="1"/>
  <c r="AC2299" i="1"/>
  <c r="AC2235" i="1"/>
  <c r="AC2179" i="1"/>
  <c r="AC2115" i="1"/>
  <c r="AC2051" i="1"/>
  <c r="AC2155" i="1"/>
  <c r="AC2091" i="1"/>
  <c r="AC2027" i="1"/>
  <c r="AC2614" i="1"/>
  <c r="AC2603" i="1"/>
  <c r="AC2607" i="1"/>
  <c r="AC2615" i="1"/>
  <c r="AC525" i="1"/>
  <c r="AC3202" i="1"/>
  <c r="AC3597" i="1"/>
  <c r="AC461" i="1"/>
  <c r="AC3860" i="1"/>
  <c r="AC3391" i="1"/>
  <c r="AC2642" i="1"/>
  <c r="AC3926" i="1"/>
  <c r="AC2984" i="1"/>
  <c r="AC3126" i="1"/>
  <c r="U298" i="1"/>
  <c r="V3578" i="1"/>
  <c r="U3448" i="1"/>
  <c r="U4018" i="1"/>
  <c r="U112" i="1"/>
  <c r="U3270" i="1"/>
  <c r="V544" i="1"/>
  <c r="V2402" i="1"/>
  <c r="V2419" i="1"/>
  <c r="U333" i="1"/>
  <c r="V505" i="1"/>
  <c r="V517" i="1"/>
  <c r="U3875" i="1"/>
  <c r="U2527" i="1"/>
  <c r="U132" i="1"/>
  <c r="U174" i="1"/>
  <c r="U265" i="1"/>
  <c r="U2996" i="1"/>
  <c r="U3137" i="1"/>
  <c r="U3236" i="1"/>
  <c r="U3149" i="1"/>
  <c r="U2674" i="1"/>
  <c r="U3635" i="1"/>
  <c r="U3927" i="1"/>
  <c r="U4030" i="1"/>
  <c r="U2718" i="1"/>
  <c r="U3777" i="1"/>
  <c r="U3261" i="1"/>
  <c r="U2964" i="1"/>
  <c r="U3508" i="1"/>
  <c r="U3260" i="1"/>
  <c r="U3418" i="1"/>
  <c r="U2637" i="1"/>
  <c r="U2925" i="1"/>
  <c r="U4013" i="1"/>
  <c r="U3484" i="1"/>
  <c r="U2895" i="1"/>
  <c r="U3519" i="1"/>
  <c r="U3353" i="1"/>
  <c r="U3341" i="1"/>
  <c r="U2689" i="1"/>
  <c r="U2960" i="1"/>
  <c r="U3763" i="1"/>
  <c r="U3707" i="1"/>
  <c r="U2858" i="1"/>
  <c r="U2703" i="1"/>
  <c r="U2723" i="1"/>
  <c r="U3222" i="1"/>
  <c r="U3771" i="1"/>
  <c r="U2807" i="1"/>
  <c r="U3049" i="1"/>
  <c r="U3921" i="1"/>
  <c r="U2967" i="1"/>
  <c r="U3030" i="1"/>
  <c r="U3093" i="1"/>
  <c r="U3996" i="1"/>
  <c r="U2897" i="1"/>
  <c r="U3867" i="1"/>
  <c r="U3132" i="1"/>
  <c r="U3859" i="1"/>
  <c r="U2816" i="1"/>
  <c r="U3588" i="1"/>
  <c r="U2849" i="1"/>
  <c r="U3689" i="1"/>
  <c r="U2716" i="1"/>
  <c r="U2848" i="1"/>
  <c r="U2814" i="1"/>
  <c r="U3720" i="1"/>
  <c r="U2781" i="1"/>
  <c r="U2673" i="1"/>
  <c r="U3514" i="1"/>
  <c r="U3278" i="1"/>
  <c r="U2813" i="1"/>
  <c r="U3304" i="1"/>
  <c r="U3327" i="1"/>
  <c r="U3880" i="1"/>
  <c r="U2995" i="1"/>
  <c r="U3279" i="1"/>
  <c r="U3306" i="1"/>
  <c r="U3995" i="1"/>
  <c r="U3754" i="1"/>
  <c r="U2896" i="1"/>
  <c r="U4010" i="1"/>
  <c r="U2870" i="1"/>
  <c r="U3227" i="1"/>
  <c r="U3682" i="1"/>
  <c r="U3782" i="1"/>
  <c r="U2857" i="1"/>
  <c r="U3543" i="1"/>
  <c r="U3548" i="1"/>
  <c r="U3107" i="1"/>
  <c r="U2659" i="1"/>
  <c r="U3701" i="1"/>
  <c r="V3533" i="1"/>
  <c r="V3779" i="1"/>
  <c r="V3388" i="1"/>
  <c r="V131" i="1"/>
  <c r="V2509" i="1"/>
  <c r="V3270" i="1"/>
  <c r="V191" i="1"/>
  <c r="V3111" i="1"/>
  <c r="V389" i="1"/>
  <c r="V2328" i="1"/>
  <c r="U50" i="1"/>
  <c r="U495" i="1"/>
  <c r="U2402" i="1"/>
  <c r="U580" i="1"/>
  <c r="U2352" i="1"/>
  <c r="U137" i="1"/>
  <c r="U2549" i="1"/>
  <c r="U2492" i="1"/>
  <c r="U2333" i="1"/>
  <c r="U68" i="1"/>
  <c r="U2451" i="1"/>
  <c r="U369" i="1"/>
  <c r="U384" i="1"/>
  <c r="U3655" i="1"/>
  <c r="U394" i="1"/>
  <c r="U146" i="1"/>
  <c r="U3528" i="1"/>
  <c r="V2729" i="1"/>
  <c r="U3750" i="1"/>
  <c r="U2545" i="1"/>
  <c r="V2667" i="1"/>
  <c r="U3947" i="1"/>
  <c r="U3219" i="1"/>
  <c r="V2937" i="1"/>
  <c r="U3930" i="1"/>
  <c r="U3170" i="1"/>
  <c r="V3405" i="1"/>
  <c r="U3026" i="1"/>
  <c r="U2916" i="1"/>
  <c r="U2894" i="1"/>
  <c r="U3789" i="1"/>
  <c r="U2998" i="1"/>
  <c r="U2628" i="1"/>
  <c r="U2694" i="1"/>
  <c r="U365" i="1"/>
  <c r="U2490" i="1"/>
  <c r="U467" i="1"/>
  <c r="U3817" i="1"/>
  <c r="U233" i="1"/>
  <c r="U938" i="1"/>
  <c r="U1583" i="1"/>
  <c r="U646" i="1"/>
  <c r="V1545" i="1"/>
  <c r="S1240" i="1"/>
  <c r="S964" i="1"/>
  <c r="S969" i="1"/>
  <c r="S1232" i="1"/>
  <c r="S1224" i="1"/>
  <c r="S1216" i="1"/>
  <c r="S1208" i="1"/>
  <c r="S1200" i="1"/>
  <c r="S1192" i="1"/>
  <c r="S1184" i="1"/>
  <c r="S1176" i="1"/>
  <c r="S1228" i="1"/>
  <c r="S1220" i="1"/>
  <c r="S1212" i="1"/>
  <c r="S1204" i="1"/>
  <c r="S1196" i="1"/>
  <c r="S1188" i="1"/>
  <c r="S1180" i="1"/>
  <c r="S1172" i="1"/>
  <c r="S972" i="1"/>
  <c r="R1303" i="1"/>
  <c r="R1015" i="1"/>
  <c r="R219" i="1"/>
  <c r="R679" i="1"/>
  <c r="R782" i="1"/>
  <c r="R716" i="1"/>
  <c r="R769" i="1"/>
  <c r="R705" i="1"/>
  <c r="R682" i="1"/>
  <c r="R724" i="1"/>
  <c r="R3189" i="1"/>
  <c r="R3585" i="1"/>
  <c r="R3094" i="1"/>
  <c r="R3487" i="1"/>
  <c r="R3300" i="1"/>
  <c r="R3770" i="1"/>
  <c r="R3248" i="1"/>
  <c r="R3060" i="1"/>
  <c r="R556" i="1"/>
  <c r="R2510" i="1"/>
  <c r="R2409" i="1"/>
  <c r="R411" i="1"/>
  <c r="R438" i="1"/>
  <c r="R455" i="1"/>
  <c r="R2595" i="1"/>
  <c r="R2642" i="1"/>
  <c r="R243" i="1"/>
  <c r="R3987" i="1"/>
  <c r="R3919" i="1"/>
  <c r="R74" i="1"/>
  <c r="R123" i="1"/>
  <c r="R32" i="1"/>
  <c r="R81" i="1"/>
  <c r="R2546" i="1"/>
  <c r="R201" i="1"/>
  <c r="R2536" i="1"/>
  <c r="R2573" i="1"/>
  <c r="R3475" i="1"/>
  <c r="R564" i="1"/>
  <c r="R2354" i="1"/>
  <c r="R2420" i="1"/>
  <c r="R2475" i="1"/>
  <c r="R571" i="1"/>
  <c r="R31" i="1"/>
  <c r="R71" i="1"/>
  <c r="R2558" i="1"/>
  <c r="R3006" i="1"/>
  <c r="R392" i="1"/>
  <c r="R2347" i="1"/>
  <c r="R222" i="1"/>
  <c r="R3649" i="1"/>
  <c r="R3986" i="1"/>
  <c r="R2696" i="1"/>
  <c r="R3712" i="1"/>
  <c r="R2744" i="1"/>
  <c r="R3229" i="1"/>
  <c r="R3999" i="1"/>
  <c r="R3150" i="1"/>
  <c r="R3044" i="1"/>
  <c r="R3193" i="1"/>
  <c r="R3639" i="1"/>
  <c r="R3716" i="1"/>
  <c r="R3178" i="1"/>
  <c r="R2766" i="1"/>
  <c r="R3068" i="1"/>
  <c r="R3105" i="1"/>
  <c r="R3166" i="1"/>
  <c r="R3616" i="1"/>
  <c r="R3214" i="1"/>
  <c r="R2831" i="1"/>
  <c r="R3093" i="1"/>
  <c r="R2776" i="1"/>
  <c r="R2627" i="1"/>
  <c r="R3689" i="1"/>
  <c r="R2867" i="1"/>
  <c r="R3688" i="1"/>
  <c r="R3570" i="1"/>
  <c r="R3190" i="1"/>
  <c r="R2864" i="1"/>
  <c r="R2781" i="1"/>
  <c r="R2597" i="1"/>
  <c r="R2603" i="1"/>
  <c r="R2611" i="1"/>
  <c r="R2604" i="1"/>
  <c r="R1006" i="1"/>
  <c r="R1184" i="1"/>
  <c r="R3553" i="1"/>
  <c r="R559" i="1"/>
  <c r="R699" i="1"/>
  <c r="R761" i="1"/>
  <c r="R685" i="1"/>
  <c r="R735" i="1"/>
  <c r="R3816" i="1"/>
  <c r="R3422" i="1"/>
  <c r="R3504" i="1"/>
  <c r="R3850" i="1"/>
  <c r="R3764" i="1"/>
  <c r="R3402" i="1"/>
  <c r="R3316" i="1"/>
  <c r="R3805" i="1"/>
  <c r="R3051" i="1"/>
  <c r="R578" i="1"/>
  <c r="R2401" i="1"/>
  <c r="R2456" i="1"/>
  <c r="R417" i="1"/>
  <c r="R462" i="1"/>
  <c r="R423" i="1"/>
  <c r="R2578" i="1"/>
  <c r="R207" i="1"/>
  <c r="R135" i="1"/>
  <c r="R3610" i="1"/>
  <c r="R280" i="1"/>
  <c r="R170" i="1"/>
  <c r="R498" i="1"/>
  <c r="R2645" i="1"/>
  <c r="R2559" i="1"/>
  <c r="R3536" i="1"/>
  <c r="R2355" i="1"/>
  <c r="R546" i="1"/>
  <c r="R2503" i="1"/>
  <c r="R2319" i="1"/>
  <c r="R182" i="1"/>
  <c r="R189" i="1"/>
  <c r="R2535" i="1"/>
  <c r="R481" i="1"/>
  <c r="R2377" i="1"/>
  <c r="R2346" i="1"/>
  <c r="R3409" i="1"/>
  <c r="R3372" i="1"/>
  <c r="R3618" i="1"/>
  <c r="R3913" i="1"/>
  <c r="R2749" i="1"/>
  <c r="R3636" i="1"/>
  <c r="R3727" i="1"/>
  <c r="R3903" i="1"/>
  <c r="R3156" i="1"/>
  <c r="R3247" i="1"/>
  <c r="R3843" i="1"/>
  <c r="R3451" i="1"/>
  <c r="R3990" i="1"/>
  <c r="R3151" i="1"/>
  <c r="R3128" i="1"/>
  <c r="R2825" i="1"/>
  <c r="R3135" i="1"/>
  <c r="R2885" i="1"/>
  <c r="R3121" i="1"/>
  <c r="R2866" i="1"/>
  <c r="R3964" i="1"/>
  <c r="R2911" i="1"/>
  <c r="R2673" i="1"/>
  <c r="R3347" i="1"/>
  <c r="R3755" i="1"/>
  <c r="R3894" i="1"/>
  <c r="R2919" i="1"/>
  <c r="R3918" i="1"/>
  <c r="R2842" i="1"/>
  <c r="R2852" i="1"/>
  <c r="R3989" i="1"/>
  <c r="R968" i="1"/>
  <c r="R1256" i="1"/>
  <c r="R3019" i="1"/>
  <c r="R3332" i="1"/>
  <c r="R746" i="1"/>
  <c r="R745" i="1"/>
  <c r="R697" i="1"/>
  <c r="R718" i="1"/>
  <c r="R673" i="1"/>
  <c r="R713" i="1"/>
  <c r="R3047" i="1"/>
  <c r="R3323" i="1"/>
  <c r="R2648" i="1"/>
  <c r="R3238" i="1"/>
  <c r="R2945" i="1"/>
  <c r="R2892" i="1"/>
  <c r="R3582" i="1"/>
  <c r="R3952" i="1"/>
  <c r="R2592" i="1"/>
  <c r="R576" i="1"/>
  <c r="R2499" i="1"/>
  <c r="R453" i="1"/>
  <c r="R2418" i="1"/>
  <c r="R346" i="1"/>
  <c r="R525" i="1"/>
  <c r="R3074" i="1"/>
  <c r="R167" i="1"/>
  <c r="R247" i="1"/>
  <c r="R3665" i="1"/>
  <c r="R145" i="1"/>
  <c r="R118" i="1"/>
  <c r="R59" i="1"/>
  <c r="R285" i="1"/>
  <c r="R3396" i="1"/>
  <c r="R2884" i="1"/>
  <c r="R2977" i="1"/>
  <c r="R402" i="1"/>
  <c r="R2479" i="1"/>
  <c r="R2452" i="1"/>
  <c r="R2336" i="1"/>
  <c r="R563" i="1"/>
  <c r="R3627" i="1"/>
  <c r="R113" i="1"/>
  <c r="R3831" i="1"/>
  <c r="R3318" i="1"/>
  <c r="R476" i="1"/>
  <c r="R451" i="1"/>
  <c r="R548" i="1"/>
  <c r="R3935" i="1"/>
  <c r="R3446" i="1"/>
  <c r="R3647" i="1"/>
  <c r="R3439" i="1"/>
  <c r="R2529" i="1"/>
  <c r="R3462" i="1"/>
  <c r="R3666" i="1"/>
  <c r="R3809" i="1"/>
  <c r="R3112" i="1"/>
  <c r="R3949" i="1"/>
  <c r="R3162" i="1"/>
  <c r="R3901" i="1"/>
  <c r="R3593" i="1"/>
  <c r="R3183" i="1"/>
  <c r="R3148" i="1"/>
  <c r="R2834" i="1"/>
  <c r="R3138" i="1"/>
  <c r="R3584" i="1"/>
  <c r="R3581" i="1"/>
  <c r="R3113" i="1"/>
  <c r="R3973" i="1"/>
  <c r="R3881" i="1"/>
  <c r="R3361" i="1"/>
  <c r="R3859" i="1"/>
  <c r="R2936" i="1"/>
  <c r="R3073" i="1"/>
  <c r="R3037" i="1"/>
  <c r="R3201" i="1"/>
  <c r="R3104" i="1"/>
  <c r="R4007" i="1"/>
  <c r="R3457" i="1"/>
  <c r="R2598" i="1"/>
  <c r="R795" i="1"/>
  <c r="R3826" i="1"/>
  <c r="R2929" i="1"/>
  <c r="R2621" i="1"/>
  <c r="R426" i="1"/>
  <c r="R44" i="1"/>
  <c r="R3981" i="1"/>
  <c r="R197" i="1"/>
  <c r="R2641" i="1"/>
  <c r="R250" i="1"/>
  <c r="R300" i="1"/>
  <c r="R3464" i="1"/>
  <c r="R4003" i="1"/>
  <c r="R3159" i="1"/>
  <c r="R3173" i="1"/>
  <c r="R3282" i="1"/>
  <c r="R2773" i="1"/>
  <c r="R3856" i="1"/>
  <c r="R3893" i="1"/>
  <c r="R2666" i="1"/>
  <c r="R2312" i="1"/>
  <c r="R2616" i="1"/>
  <c r="R2610" i="1"/>
  <c r="R2613" i="1"/>
  <c r="R818" i="1"/>
  <c r="R897" i="1"/>
  <c r="R1341" i="1"/>
  <c r="R1373" i="1"/>
  <c r="R1447" i="1"/>
  <c r="R1538" i="1"/>
  <c r="R1586" i="1"/>
  <c r="R1650" i="1"/>
  <c r="R1698" i="1"/>
  <c r="R1762" i="1"/>
  <c r="R1874" i="1"/>
  <c r="R1938" i="1"/>
  <c r="R1986" i="1"/>
  <c r="R613" i="1"/>
  <c r="R863" i="1"/>
  <c r="R927" i="1"/>
  <c r="R1385" i="1"/>
  <c r="R1523" i="1"/>
  <c r="R1592" i="1"/>
  <c r="R1688" i="1"/>
  <c r="R1704" i="1"/>
  <c r="R1816" i="1"/>
  <c r="R1832" i="1"/>
  <c r="R1944" i="1"/>
  <c r="R1960" i="1"/>
  <c r="R2036" i="1"/>
  <c r="R2044" i="1"/>
  <c r="R2100" i="1"/>
  <c r="R854" i="1"/>
  <c r="R662" i="1"/>
  <c r="R844" i="1"/>
  <c r="R869" i="1"/>
  <c r="R949" i="1"/>
  <c r="R1383" i="1"/>
  <c r="R1521" i="1"/>
  <c r="R824" i="1"/>
  <c r="R1542" i="1"/>
  <c r="R1654" i="1"/>
  <c r="R1670" i="1"/>
  <c r="R1782" i="1"/>
  <c r="R1798" i="1"/>
  <c r="R1910" i="1"/>
  <c r="R1926" i="1"/>
  <c r="R879" i="1"/>
  <c r="R1393" i="1"/>
  <c r="R702" i="1"/>
  <c r="R3313" i="1"/>
  <c r="R3670" i="1"/>
  <c r="R2326" i="1"/>
  <c r="R357" i="1"/>
  <c r="R130" i="1"/>
  <c r="R3575" i="1"/>
  <c r="R238" i="1"/>
  <c r="R260" i="1"/>
  <c r="R3558" i="1"/>
  <c r="R2562" i="1"/>
  <c r="R3202" i="1"/>
  <c r="R2378" i="1"/>
  <c r="R140" i="1"/>
  <c r="R589" i="1"/>
  <c r="R3144" i="1"/>
  <c r="R3243" i="1"/>
  <c r="R3669" i="1"/>
  <c r="R3245" i="1"/>
  <c r="R3161" i="1"/>
  <c r="R3327" i="1"/>
  <c r="R3907" i="1"/>
  <c r="R2602" i="1"/>
  <c r="R2599" i="1"/>
  <c r="R2608" i="1"/>
  <c r="R2605" i="1"/>
  <c r="R1133" i="1"/>
  <c r="R2412" i="1"/>
  <c r="R784" i="1"/>
  <c r="R2751" i="1"/>
  <c r="R3315" i="1"/>
  <c r="R2522" i="1"/>
  <c r="R27" i="1"/>
  <c r="R338" i="1"/>
  <c r="R584" i="1"/>
  <c r="R2547" i="1"/>
  <c r="R2581" i="1"/>
  <c r="R3879" i="1"/>
  <c r="R3059" i="1"/>
  <c r="R2720" i="1"/>
  <c r="R3766" i="1"/>
  <c r="R2944" i="1"/>
  <c r="R3709" i="1"/>
  <c r="R3187" i="1"/>
  <c r="R2606" i="1"/>
  <c r="R2609" i="1"/>
  <c r="R2600" i="1"/>
  <c r="R2601" i="1"/>
  <c r="R2612" i="1"/>
  <c r="R2614" i="1"/>
  <c r="R2596" i="1"/>
  <c r="R603" i="1"/>
  <c r="R600" i="1"/>
  <c r="R625" i="1"/>
  <c r="R627" i="1"/>
  <c r="R850" i="1"/>
  <c r="R654" i="1"/>
  <c r="R836" i="1"/>
  <c r="R865" i="1"/>
  <c r="R929" i="1"/>
  <c r="R875" i="1"/>
  <c r="R907" i="1"/>
  <c r="R1469" i="1"/>
  <c r="R1485" i="1"/>
  <c r="R1501" i="1"/>
  <c r="R1517" i="1"/>
  <c r="R1533" i="1"/>
  <c r="R887" i="1"/>
  <c r="R1511" i="1"/>
  <c r="R1618" i="1"/>
  <c r="R1682" i="1"/>
  <c r="R1730" i="1"/>
  <c r="R1794" i="1"/>
  <c r="R1842" i="1"/>
  <c r="R1906" i="1"/>
  <c r="R1954" i="1"/>
  <c r="R1321" i="1"/>
  <c r="R1459" i="1"/>
  <c r="R1560" i="1"/>
  <c r="R1624" i="1"/>
  <c r="R1640" i="1"/>
  <c r="R1752" i="1"/>
  <c r="R1768" i="1"/>
  <c r="R1880" i="1"/>
  <c r="R1896" i="1"/>
  <c r="R2008" i="1"/>
  <c r="R2068" i="1"/>
  <c r="R2076" i="1"/>
  <c r="R629" i="1"/>
  <c r="R645" i="1"/>
  <c r="R635" i="1"/>
  <c r="R656" i="1"/>
  <c r="R883" i="1"/>
  <c r="R915" i="1"/>
  <c r="R1319" i="1"/>
  <c r="R1335" i="1"/>
  <c r="R1409" i="1"/>
  <c r="R1489" i="1"/>
  <c r="R1423" i="1"/>
  <c r="R1455" i="1"/>
  <c r="R1590" i="1"/>
  <c r="R1606" i="1"/>
  <c r="R1718" i="1"/>
  <c r="R1734" i="1"/>
  <c r="R1846" i="1"/>
  <c r="R1862" i="1"/>
  <c r="R1974" i="1"/>
  <c r="R1990" i="1"/>
  <c r="R1329" i="1"/>
  <c r="R1403" i="1"/>
  <c r="R1435" i="1"/>
  <c r="R3988" i="1"/>
  <c r="R172" i="1"/>
  <c r="R590" i="1"/>
  <c r="R3591" i="1"/>
  <c r="R3210" i="1"/>
  <c r="R2607" i="1"/>
  <c r="R594" i="1"/>
  <c r="R652" i="1"/>
  <c r="R1479" i="1"/>
  <c r="R1570" i="1"/>
  <c r="R1810" i="1"/>
  <c r="R1890" i="1"/>
  <c r="R2002" i="1"/>
  <c r="R1491" i="1"/>
  <c r="R2020" i="1"/>
  <c r="R2028" i="1"/>
  <c r="R2052" i="1"/>
  <c r="R2060" i="1"/>
  <c r="R2084" i="1"/>
  <c r="R2092" i="1"/>
  <c r="R639" i="1"/>
  <c r="R848" i="1"/>
  <c r="R947" i="1"/>
  <c r="R1425" i="1"/>
  <c r="R1441" i="1"/>
  <c r="R1558" i="1"/>
  <c r="R1574" i="1"/>
  <c r="R1622" i="1"/>
  <c r="R1638" i="1"/>
  <c r="R1686" i="1"/>
  <c r="R1702" i="1"/>
  <c r="R1750" i="1"/>
  <c r="R1766" i="1"/>
  <c r="R1814" i="1"/>
  <c r="R1830" i="1"/>
  <c r="R1878" i="1"/>
  <c r="R1894" i="1"/>
  <c r="R1942" i="1"/>
  <c r="R1958" i="1"/>
  <c r="R2006" i="1"/>
  <c r="R623" i="1"/>
  <c r="R1964" i="1"/>
  <c r="R1980" i="1"/>
  <c r="R1996" i="1"/>
  <c r="R2012" i="1"/>
  <c r="R2022" i="1"/>
  <c r="R2030" i="1"/>
  <c r="R2038" i="1"/>
  <c r="R2046" i="1"/>
  <c r="R2054" i="1"/>
  <c r="R2062" i="1"/>
  <c r="R2070" i="1"/>
  <c r="R2108" i="1"/>
  <c r="R2116" i="1"/>
  <c r="R2124" i="1"/>
  <c r="R2132" i="1"/>
  <c r="R2140" i="1"/>
  <c r="R2148" i="1"/>
  <c r="R2156" i="1"/>
  <c r="R2413" i="1"/>
  <c r="R2372" i="1"/>
  <c r="R3926" i="1"/>
  <c r="R2652" i="1"/>
  <c r="R3181" i="1"/>
  <c r="R834" i="1"/>
  <c r="R881" i="1"/>
  <c r="R1311" i="1"/>
  <c r="R1331" i="1"/>
  <c r="R1347" i="1"/>
  <c r="R1363" i="1"/>
  <c r="R1379" i="1"/>
  <c r="R1395" i="1"/>
  <c r="R1405" i="1"/>
  <c r="R1421" i="1"/>
  <c r="R1437" i="1"/>
  <c r="R1453" i="1"/>
  <c r="R1602" i="1"/>
  <c r="R1714" i="1"/>
  <c r="R1922" i="1"/>
  <c r="R1544" i="1"/>
  <c r="R607" i="1"/>
  <c r="R609" i="1"/>
  <c r="R885" i="1"/>
  <c r="R901" i="1"/>
  <c r="R943" i="1"/>
  <c r="R2164" i="1"/>
  <c r="R2172" i="1"/>
  <c r="R2180" i="1"/>
  <c r="R2188" i="1"/>
  <c r="R2196" i="1"/>
  <c r="R2204" i="1"/>
  <c r="R2212" i="1"/>
  <c r="R2220" i="1"/>
  <c r="R2228" i="1"/>
  <c r="R2236" i="1"/>
  <c r="R2244" i="1"/>
  <c r="R2252" i="1"/>
  <c r="R2260" i="1"/>
  <c r="R2268" i="1"/>
  <c r="R2276" i="1"/>
  <c r="R2043" i="1"/>
  <c r="R2107" i="1"/>
  <c r="R2171" i="1"/>
  <c r="R2067" i="1"/>
  <c r="R2131" i="1"/>
  <c r="R2195" i="1"/>
  <c r="R2235" i="1"/>
  <c r="R2299" i="1"/>
  <c r="R626" i="1"/>
  <c r="R644" i="1"/>
  <c r="R862" i="1"/>
  <c r="R2243" i="1"/>
  <c r="R2307" i="1"/>
  <c r="R628" i="1"/>
  <c r="R827" i="1"/>
  <c r="R655" i="1"/>
  <c r="R902" i="1"/>
  <c r="R1314" i="1"/>
  <c r="R924" i="1"/>
  <c r="R1380" i="1"/>
  <c r="R1438" i="1"/>
  <c r="R1502" i="1"/>
  <c r="R888" i="1"/>
  <c r="R1440" i="1"/>
  <c r="R1555" i="1"/>
  <c r="R1619" i="1"/>
  <c r="R894" i="1"/>
  <c r="R833" i="1"/>
  <c r="R1312" i="1"/>
  <c r="R1372" i="1"/>
  <c r="R1430" i="1"/>
  <c r="R1494" i="1"/>
  <c r="R920" i="1"/>
  <c r="R1424" i="1"/>
  <c r="R1547" i="1"/>
  <c r="R1611" i="1"/>
  <c r="R1675" i="1"/>
  <c r="R1723" i="1"/>
  <c r="R1787" i="1"/>
  <c r="R1851" i="1"/>
  <c r="R1915" i="1"/>
  <c r="R1979" i="1"/>
  <c r="R880" i="1"/>
  <c r="R1394" i="1"/>
  <c r="R683" i="1"/>
  <c r="R695" i="1"/>
  <c r="R213" i="1"/>
  <c r="R108" i="1"/>
  <c r="R2507" i="1"/>
  <c r="R2655" i="1"/>
  <c r="R3194" i="1"/>
  <c r="R2933" i="1"/>
  <c r="R913" i="1"/>
  <c r="R1554" i="1"/>
  <c r="R1634" i="1"/>
  <c r="R1746" i="1"/>
  <c r="R1826" i="1"/>
  <c r="R1353" i="1"/>
  <c r="R1576" i="1"/>
  <c r="R1351" i="1"/>
  <c r="R1367" i="1"/>
  <c r="R1457" i="1"/>
  <c r="R1473" i="1"/>
  <c r="R1361" i="1"/>
  <c r="R1467" i="1"/>
  <c r="R1499" i="1"/>
  <c r="R1531" i="1"/>
  <c r="R1548" i="1"/>
  <c r="R1564" i="1"/>
  <c r="R1580" i="1"/>
  <c r="R1596" i="1"/>
  <c r="R1612" i="1"/>
  <c r="R1628" i="1"/>
  <c r="R1644" i="1"/>
  <c r="R1660" i="1"/>
  <c r="R1676" i="1"/>
  <c r="R1692" i="1"/>
  <c r="R2296" i="1"/>
  <c r="R2059" i="1"/>
  <c r="R2123" i="1"/>
  <c r="R2019" i="1"/>
  <c r="R2083" i="1"/>
  <c r="R2147" i="1"/>
  <c r="R2187" i="1"/>
  <c r="R2251" i="1"/>
  <c r="R2315" i="1"/>
  <c r="R634" i="1"/>
  <c r="R614" i="1"/>
  <c r="R878" i="1"/>
  <c r="R2259" i="1"/>
  <c r="R599" i="1"/>
  <c r="R653" i="1"/>
  <c r="R835" i="1"/>
  <c r="R837" i="1"/>
  <c r="R910" i="1"/>
  <c r="R651" i="1"/>
  <c r="R1332" i="1"/>
  <c r="R1396" i="1"/>
  <c r="R1454" i="1"/>
  <c r="R1518" i="1"/>
  <c r="R1334" i="1"/>
  <c r="R1472" i="1"/>
  <c r="R1571" i="1"/>
  <c r="R1635" i="1"/>
  <c r="R918" i="1"/>
  <c r="R876" i="1"/>
  <c r="R1324" i="1"/>
  <c r="R1388" i="1"/>
  <c r="R1446" i="1"/>
  <c r="R1510" i="1"/>
  <c r="R1318" i="1"/>
  <c r="R1456" i="1"/>
  <c r="R1563" i="1"/>
  <c r="R1627" i="1"/>
  <c r="R1691" i="1"/>
  <c r="R1739" i="1"/>
  <c r="R1803" i="1"/>
  <c r="R1867" i="1"/>
  <c r="R1931" i="1"/>
  <c r="R1995" i="1"/>
  <c r="R944" i="1"/>
  <c r="R1404" i="1"/>
  <c r="R3721" i="1"/>
  <c r="R198" i="1"/>
  <c r="R1666" i="1"/>
  <c r="R1858" i="1"/>
  <c r="R1427" i="1"/>
  <c r="R2091" i="1"/>
  <c r="R2051" i="1"/>
  <c r="R2179" i="1"/>
  <c r="R2283" i="1"/>
  <c r="R606" i="1"/>
  <c r="R2227" i="1"/>
  <c r="R601" i="1"/>
  <c r="R851" i="1"/>
  <c r="R942" i="1"/>
  <c r="R1364" i="1"/>
  <c r="R1486" i="1"/>
  <c r="R1408" i="1"/>
  <c r="R1603" i="1"/>
  <c r="R950" i="1"/>
  <c r="R1356" i="1"/>
  <c r="R1478" i="1"/>
  <c r="R1382" i="1"/>
  <c r="R1595" i="1"/>
  <c r="R1707" i="1"/>
  <c r="R1835" i="1"/>
  <c r="R1963" i="1"/>
  <c r="R1362" i="1"/>
  <c r="R1532" i="1"/>
  <c r="R1597" i="1"/>
  <c r="R1661" i="1"/>
  <c r="R1725" i="1"/>
  <c r="R1789" i="1"/>
  <c r="R1853" i="1"/>
  <c r="R1917" i="1"/>
  <c r="R1981" i="1"/>
  <c r="R2037" i="1"/>
  <c r="R2101" i="1"/>
  <c r="R2165" i="1"/>
  <c r="R2229" i="1"/>
  <c r="R2293" i="1"/>
  <c r="R2294" i="1"/>
  <c r="R2262" i="1"/>
  <c r="R1747" i="1"/>
  <c r="R1811" i="1"/>
  <c r="R1875" i="1"/>
  <c r="R1939" i="1"/>
  <c r="R2003" i="1"/>
  <c r="R1378" i="1"/>
  <c r="R1516" i="1"/>
  <c r="R1589" i="1"/>
  <c r="R1653" i="1"/>
  <c r="R1717" i="1"/>
  <c r="R1781" i="1"/>
  <c r="R1845" i="1"/>
  <c r="R1909" i="1"/>
  <c r="R1973" i="1"/>
  <c r="R2045" i="1"/>
  <c r="R2109" i="1"/>
  <c r="R2173" i="1"/>
  <c r="R2237" i="1"/>
  <c r="R2301" i="1"/>
  <c r="R2298" i="1"/>
  <c r="R2266" i="1"/>
  <c r="R2234" i="1"/>
  <c r="R2222" i="1"/>
  <c r="R2190" i="1"/>
  <c r="R2158" i="1"/>
  <c r="R2126" i="1"/>
  <c r="R2094" i="1"/>
  <c r="R2031" i="1"/>
  <c r="R2111" i="1"/>
  <c r="R2175" i="1"/>
  <c r="R2239" i="1"/>
  <c r="R2303" i="1"/>
  <c r="R646" i="1"/>
  <c r="R839" i="1"/>
  <c r="R858" i="1"/>
  <c r="R890" i="1"/>
  <c r="R922" i="1"/>
  <c r="R1310" i="1"/>
  <c r="R932" i="1"/>
  <c r="R1368" i="1"/>
  <c r="R1442" i="1"/>
  <c r="R1506" i="1"/>
  <c r="R1308" i="1"/>
  <c r="R1448" i="1"/>
  <c r="R1559" i="1"/>
  <c r="R1623" i="1"/>
  <c r="R1687" i="1"/>
  <c r="R1751" i="1"/>
  <c r="R1815" i="1"/>
  <c r="R1879" i="1"/>
  <c r="R1943" i="1"/>
  <c r="R2007" i="1"/>
  <c r="R1354" i="1"/>
  <c r="R1492" i="1"/>
  <c r="R1577" i="1"/>
  <c r="R1641" i="1"/>
  <c r="R1705" i="1"/>
  <c r="R1769" i="1"/>
  <c r="R1833" i="1"/>
  <c r="R1897" i="1"/>
  <c r="R1961" i="1"/>
  <c r="R2017" i="1"/>
  <c r="R2081" i="1"/>
  <c r="R2145" i="1"/>
  <c r="R2209" i="1"/>
  <c r="R2273" i="1"/>
  <c r="R2230" i="1"/>
  <c r="R2194" i="1"/>
  <c r="R2162" i="1"/>
  <c r="R2130" i="1"/>
  <c r="R2098" i="1"/>
  <c r="R2039" i="1"/>
  <c r="R2095" i="1"/>
  <c r="R2151" i="1"/>
  <c r="R2215" i="1"/>
  <c r="R2279" i="1"/>
  <c r="R616" i="1"/>
  <c r="R636" i="1"/>
  <c r="R847" i="1"/>
  <c r="R849" i="1"/>
  <c r="R1328" i="1"/>
  <c r="R1392" i="1"/>
  <c r="R1450" i="1"/>
  <c r="R1514" i="1"/>
  <c r="R936" i="1"/>
  <c r="R1400" i="1"/>
  <c r="R1528" i="1"/>
  <c r="R1599" i="1"/>
  <c r="R1663" i="1"/>
  <c r="R1727" i="1"/>
  <c r="R1791" i="1"/>
  <c r="R1855" i="1"/>
  <c r="R1919" i="1"/>
  <c r="R1983" i="1"/>
  <c r="R1338" i="1"/>
  <c r="R1476" i="1"/>
  <c r="R1569" i="1"/>
  <c r="R1633" i="1"/>
  <c r="R1697" i="1"/>
  <c r="R1761" i="1"/>
  <c r="R1825" i="1"/>
  <c r="R1889" i="1"/>
  <c r="R1953" i="1"/>
  <c r="R2025" i="1"/>
  <c r="R2089" i="1"/>
  <c r="R2153" i="1"/>
  <c r="R2217" i="1"/>
  <c r="R2281" i="1"/>
  <c r="R2308" i="1"/>
  <c r="R602" i="1"/>
  <c r="R820" i="1"/>
  <c r="R852" i="1"/>
  <c r="R889" i="1"/>
  <c r="R921" i="1"/>
  <c r="R1309" i="1"/>
  <c r="R859" i="1"/>
  <c r="R891" i="1"/>
  <c r="R1323" i="1"/>
  <c r="R1339" i="1"/>
  <c r="R2615" i="1"/>
  <c r="R1415" i="1"/>
  <c r="R1608" i="1"/>
  <c r="R1656" i="1"/>
  <c r="R1672" i="1"/>
  <c r="R1720" i="1"/>
  <c r="R1736" i="1"/>
  <c r="R1784" i="1"/>
  <c r="R1800" i="1"/>
  <c r="R1848" i="1"/>
  <c r="R1864" i="1"/>
  <c r="R1912" i="1"/>
  <c r="R1928" i="1"/>
  <c r="R1976" i="1"/>
  <c r="R1992" i="1"/>
  <c r="R822" i="1"/>
  <c r="R838" i="1"/>
  <c r="R2139" i="1"/>
  <c r="R2099" i="1"/>
  <c r="R2203" i="1"/>
  <c r="R604" i="1"/>
  <c r="R821" i="1"/>
  <c r="R2275" i="1"/>
  <c r="R661" i="1"/>
  <c r="R870" i="1"/>
  <c r="R860" i="1"/>
  <c r="R1406" i="1"/>
  <c r="R1534" i="1"/>
  <c r="R1504" i="1"/>
  <c r="R1651" i="1"/>
  <c r="R908" i="1"/>
  <c r="R1398" i="1"/>
  <c r="R1526" i="1"/>
  <c r="R1488" i="1"/>
  <c r="R1643" i="1"/>
  <c r="R1755" i="1"/>
  <c r="R1883" i="1"/>
  <c r="R2011" i="1"/>
  <c r="R1436" i="1"/>
  <c r="R1549" i="1"/>
  <c r="R1613" i="1"/>
  <c r="R1677" i="1"/>
  <c r="R1741" i="1"/>
  <c r="R1805" i="1"/>
  <c r="R1869" i="1"/>
  <c r="R1933" i="1"/>
  <c r="R1997" i="1"/>
  <c r="R2053" i="1"/>
  <c r="R2117" i="1"/>
  <c r="R2181" i="1"/>
  <c r="R2245" i="1"/>
  <c r="R2309" i="1"/>
  <c r="R2286" i="1"/>
  <c r="R1699" i="1"/>
  <c r="R1763" i="1"/>
  <c r="R1827" i="1"/>
  <c r="R1891" i="1"/>
  <c r="R1955" i="1"/>
  <c r="R912" i="1"/>
  <c r="R1420" i="1"/>
  <c r="R1541" i="1"/>
  <c r="R1605" i="1"/>
  <c r="R1669" i="1"/>
  <c r="R1733" i="1"/>
  <c r="R1797" i="1"/>
  <c r="R1861" i="1"/>
  <c r="R1925" i="1"/>
  <c r="R1989" i="1"/>
  <c r="R2061" i="1"/>
  <c r="R2125" i="1"/>
  <c r="R2189" i="1"/>
  <c r="R2253" i="1"/>
  <c r="R2317" i="1"/>
  <c r="R2290" i="1"/>
  <c r="R2258" i="1"/>
  <c r="R2226" i="1"/>
  <c r="R2214" i="1"/>
  <c r="R2182" i="1"/>
  <c r="R2150" i="1"/>
  <c r="R2118" i="1"/>
  <c r="R2086" i="1"/>
  <c r="R2047" i="1"/>
  <c r="R2127" i="1"/>
  <c r="R2191" i="1"/>
  <c r="R2255" i="1"/>
  <c r="R595" i="1"/>
  <c r="R620" i="1"/>
  <c r="R855" i="1"/>
  <c r="R866" i="1"/>
  <c r="R898" i="1"/>
  <c r="R930" i="1"/>
  <c r="R667" i="1"/>
  <c r="R1320" i="1"/>
  <c r="R1384" i="1"/>
  <c r="R1458" i="1"/>
  <c r="R1522" i="1"/>
  <c r="R1342" i="1"/>
  <c r="R1480" i="1"/>
  <c r="R1575" i="1"/>
  <c r="R1639" i="1"/>
  <c r="R1703" i="1"/>
  <c r="R1767" i="1"/>
  <c r="R1831" i="1"/>
  <c r="R1895" i="1"/>
  <c r="R1959" i="1"/>
  <c r="R864" i="1"/>
  <c r="R1386" i="1"/>
  <c r="R1524" i="1"/>
  <c r="R1593" i="1"/>
  <c r="R1657" i="1"/>
  <c r="R1721" i="1"/>
  <c r="R1785" i="1"/>
  <c r="R1849" i="1"/>
  <c r="R1913" i="1"/>
  <c r="R1977" i="1"/>
  <c r="R2033" i="1"/>
  <c r="R2097" i="1"/>
  <c r="R2161" i="1"/>
  <c r="R2225" i="1"/>
  <c r="R2289" i="1"/>
  <c r="R2218" i="1"/>
  <c r="R2186" i="1"/>
  <c r="R2154" i="1"/>
  <c r="R2122" i="1"/>
  <c r="R2090" i="1"/>
  <c r="R2055" i="1"/>
  <c r="R2103" i="1"/>
  <c r="R2167" i="1"/>
  <c r="R2231" i="1"/>
  <c r="R2295" i="1"/>
  <c r="R610" i="1"/>
  <c r="R649" i="1"/>
  <c r="R663" i="1"/>
  <c r="R884" i="1"/>
  <c r="R1344" i="1"/>
  <c r="R1402" i="1"/>
  <c r="R1466" i="1"/>
  <c r="R1530" i="1"/>
  <c r="R1326" i="1"/>
  <c r="R1432" i="1"/>
  <c r="R1551" i="1"/>
  <c r="R1615" i="1"/>
  <c r="R1679" i="1"/>
  <c r="R1743" i="1"/>
  <c r="R1807" i="1"/>
  <c r="R1871" i="1"/>
  <c r="R1935" i="1"/>
  <c r="R1999" i="1"/>
  <c r="R1370" i="1"/>
  <c r="R1508" i="1"/>
  <c r="R1585" i="1"/>
  <c r="R1649" i="1"/>
  <c r="R1713" i="1"/>
  <c r="R1777" i="1"/>
  <c r="R1841" i="1"/>
  <c r="R1905" i="1"/>
  <c r="R1969" i="1"/>
  <c r="R2041" i="1"/>
  <c r="R2105" i="1"/>
  <c r="R2169" i="1"/>
  <c r="R2233" i="1"/>
  <c r="R2297" i="1"/>
  <c r="R2300" i="1"/>
  <c r="R611" i="1"/>
  <c r="R633" i="1"/>
  <c r="R660" i="1"/>
  <c r="R873" i="1"/>
  <c r="R937" i="1"/>
  <c r="R923" i="1"/>
  <c r="R1355" i="1"/>
  <c r="R1778" i="1"/>
  <c r="R1970" i="1"/>
  <c r="R1505" i="1"/>
  <c r="R903" i="1"/>
  <c r="R1349" i="1"/>
  <c r="R1381" i="1"/>
  <c r="R1487" i="1"/>
  <c r="R1519" i="1"/>
  <c r="R2027" i="1"/>
  <c r="R2155" i="1"/>
  <c r="R2115" i="1"/>
  <c r="R2219" i="1"/>
  <c r="R618" i="1"/>
  <c r="R853" i="1"/>
  <c r="R2291" i="1"/>
  <c r="R819" i="1"/>
  <c r="R886" i="1"/>
  <c r="R892" i="1"/>
  <c r="R1422" i="1"/>
  <c r="R640" i="1"/>
  <c r="R1539" i="1"/>
  <c r="R1667" i="1"/>
  <c r="R940" i="1"/>
  <c r="R1414" i="1"/>
  <c r="R841" i="1"/>
  <c r="R1520" i="1"/>
  <c r="R1659" i="1"/>
  <c r="R1771" i="1"/>
  <c r="R1899" i="1"/>
  <c r="R857" i="1"/>
  <c r="R1468" i="1"/>
  <c r="R1565" i="1"/>
  <c r="R1629" i="1"/>
  <c r="R1693" i="1"/>
  <c r="R1757" i="1"/>
  <c r="R1821" i="1"/>
  <c r="R1885" i="1"/>
  <c r="R1949" i="1"/>
  <c r="R2013" i="1"/>
  <c r="R2069" i="1"/>
  <c r="R2133" i="1"/>
  <c r="R2197" i="1"/>
  <c r="R2261" i="1"/>
  <c r="R2310" i="1"/>
  <c r="R2278" i="1"/>
  <c r="R1715" i="1"/>
  <c r="R1779" i="1"/>
  <c r="R1843" i="1"/>
  <c r="R1907" i="1"/>
  <c r="R1971" i="1"/>
  <c r="R1316" i="1"/>
  <c r="R1452" i="1"/>
  <c r="R1557" i="1"/>
  <c r="R1621" i="1"/>
  <c r="R1685" i="1"/>
  <c r="R1749" i="1"/>
  <c r="R1813" i="1"/>
  <c r="R1877" i="1"/>
  <c r="R1941" i="1"/>
  <c r="R2005" i="1"/>
  <c r="R2077" i="1"/>
  <c r="R2141" i="1"/>
  <c r="R2205" i="1"/>
  <c r="R2269" i="1"/>
  <c r="R2314" i="1"/>
  <c r="R2282" i="1"/>
  <c r="R2250" i="1"/>
  <c r="R2254" i="1"/>
  <c r="R2206" i="1"/>
  <c r="R2174" i="1"/>
  <c r="R2142" i="1"/>
  <c r="R2110" i="1"/>
  <c r="R2078" i="1"/>
  <c r="R2063" i="1"/>
  <c r="R2143" i="1"/>
  <c r="R2207" i="1"/>
  <c r="R2271" i="1"/>
  <c r="R597" i="1"/>
  <c r="R657" i="1"/>
  <c r="R632" i="1"/>
  <c r="R874" i="1"/>
  <c r="R906" i="1"/>
  <c r="R938" i="1"/>
  <c r="R868" i="1"/>
  <c r="R1336" i="1"/>
  <c r="R1410" i="1"/>
  <c r="R1474" i="1"/>
  <c r="R659" i="1"/>
  <c r="R1374" i="1"/>
  <c r="R1512" i="1"/>
  <c r="R1591" i="1"/>
  <c r="R1655" i="1"/>
  <c r="R1719" i="1"/>
  <c r="R1783" i="1"/>
  <c r="R1847" i="1"/>
  <c r="R1911" i="1"/>
  <c r="R1975" i="1"/>
  <c r="R928" i="1"/>
  <c r="R1428" i="1"/>
  <c r="R1545" i="1"/>
  <c r="R1609" i="1"/>
  <c r="R1673" i="1"/>
  <c r="R1737" i="1"/>
  <c r="R1801" i="1"/>
  <c r="R1865" i="1"/>
  <c r="R1929" i="1"/>
  <c r="R1993" i="1"/>
  <c r="R2049" i="1"/>
  <c r="R2113" i="1"/>
  <c r="R2177" i="1"/>
  <c r="R2241" i="1"/>
  <c r="R2305" i="1"/>
  <c r="R2210" i="1"/>
  <c r="R2178" i="1"/>
  <c r="R2146" i="1"/>
  <c r="R2114" i="1"/>
  <c r="R2082" i="1"/>
  <c r="R2071" i="1"/>
  <c r="R2119" i="1"/>
  <c r="R2183" i="1"/>
  <c r="R2247" i="1"/>
  <c r="R2311" i="1"/>
  <c r="R622" i="1"/>
  <c r="R665" i="1"/>
  <c r="R845" i="1"/>
  <c r="R916" i="1"/>
  <c r="R1360" i="1"/>
  <c r="R1418" i="1"/>
  <c r="R1482" i="1"/>
  <c r="R593" i="1"/>
  <c r="R1358" i="1"/>
  <c r="R1464" i="1"/>
  <c r="R1567" i="1"/>
  <c r="R1631" i="1"/>
  <c r="R1695" i="1"/>
  <c r="R1759" i="1"/>
  <c r="R1823" i="1"/>
  <c r="R1887" i="1"/>
  <c r="R1951" i="1"/>
  <c r="R825" i="1"/>
  <c r="R1412" i="1"/>
  <c r="R1537" i="1"/>
  <c r="R1601" i="1"/>
  <c r="R1665" i="1"/>
  <c r="R1729" i="1"/>
  <c r="R1793" i="1"/>
  <c r="R1857" i="1"/>
  <c r="R1921" i="1"/>
  <c r="R1985" i="1"/>
  <c r="R2057" i="1"/>
  <c r="R2121" i="1"/>
  <c r="R2185" i="1"/>
  <c r="R2249" i="1"/>
  <c r="R2313" i="1"/>
  <c r="R2292" i="1"/>
  <c r="R605" i="1"/>
  <c r="R643" i="1"/>
  <c r="R826" i="1"/>
  <c r="R842" i="1"/>
  <c r="R631" i="1"/>
  <c r="R905" i="1"/>
  <c r="R650" i="1"/>
  <c r="R641" i="1"/>
  <c r="R945" i="1"/>
  <c r="R1317" i="1"/>
  <c r="R832" i="1"/>
  <c r="R939" i="1"/>
  <c r="R2075" i="1"/>
  <c r="R642" i="1"/>
  <c r="R926" i="1"/>
  <c r="R1587" i="1"/>
  <c r="R1350" i="1"/>
  <c r="R1947" i="1"/>
  <c r="R1645" i="1"/>
  <c r="R1901" i="1"/>
  <c r="R2149" i="1"/>
  <c r="R2270" i="1"/>
  <c r="R1923" i="1"/>
  <c r="R1573" i="1"/>
  <c r="R1829" i="1"/>
  <c r="R2093" i="1"/>
  <c r="R2306" i="1"/>
  <c r="R2198" i="1"/>
  <c r="R2015" i="1"/>
  <c r="R2287" i="1"/>
  <c r="R882" i="1"/>
  <c r="R1352" i="1"/>
  <c r="R1416" i="1"/>
  <c r="R1735" i="1"/>
  <c r="R1991" i="1"/>
  <c r="R1625" i="1"/>
  <c r="R1881" i="1"/>
  <c r="R2129" i="1"/>
  <c r="R2202" i="1"/>
  <c r="R2023" i="1"/>
  <c r="R2263" i="1"/>
  <c r="R624" i="1"/>
  <c r="R1498" i="1"/>
  <c r="R1583" i="1"/>
  <c r="R1839" i="1"/>
  <c r="R1444" i="1"/>
  <c r="R1745" i="1"/>
  <c r="R2001" i="1"/>
  <c r="R2265" i="1"/>
  <c r="R617" i="1"/>
  <c r="R1371" i="1"/>
  <c r="R1477" i="1"/>
  <c r="R1493" i="1"/>
  <c r="R1325" i="1"/>
  <c r="R1399" i="1"/>
  <c r="R1527" i="1"/>
  <c r="R1578" i="1"/>
  <c r="R1594" i="1"/>
  <c r="R1642" i="1"/>
  <c r="R1658" i="1"/>
  <c r="R1706" i="1"/>
  <c r="R1722" i="1"/>
  <c r="R1770" i="1"/>
  <c r="R1786" i="1"/>
  <c r="R1834" i="1"/>
  <c r="R1850" i="1"/>
  <c r="R1898" i="1"/>
  <c r="R1914" i="1"/>
  <c r="R1962" i="1"/>
  <c r="R1978" i="1"/>
  <c r="R1369" i="1"/>
  <c r="R1411" i="1"/>
  <c r="R1507" i="1"/>
  <c r="R1536" i="1"/>
  <c r="R1584" i="1"/>
  <c r="R1600" i="1"/>
  <c r="R1648" i="1"/>
  <c r="R1664" i="1"/>
  <c r="R1712" i="1"/>
  <c r="R1728" i="1"/>
  <c r="R1776" i="1"/>
  <c r="R1792" i="1"/>
  <c r="R1840" i="1"/>
  <c r="R1856" i="1"/>
  <c r="R1904" i="1"/>
  <c r="R1920" i="1"/>
  <c r="R1968" i="1"/>
  <c r="R1984" i="1"/>
  <c r="R2040" i="1"/>
  <c r="R2072" i="1"/>
  <c r="R2104" i="1"/>
  <c r="R621" i="1"/>
  <c r="R664" i="1"/>
  <c r="R828" i="1"/>
  <c r="R893" i="1"/>
  <c r="R909" i="1"/>
  <c r="R1313" i="1"/>
  <c r="R1359" i="1"/>
  <c r="R1433" i="1"/>
  <c r="R1449" i="1"/>
  <c r="R1407" i="1"/>
  <c r="R1439" i="1"/>
  <c r="R1535" i="1"/>
  <c r="R1630" i="1"/>
  <c r="R1742" i="1"/>
  <c r="R1790" i="1"/>
  <c r="R1886" i="1"/>
  <c r="R1998" i="1"/>
  <c r="R2014" i="1"/>
  <c r="R840" i="1"/>
  <c r="R1572" i="1"/>
  <c r="R1684" i="1"/>
  <c r="R1732" i="1"/>
  <c r="R1780" i="1"/>
  <c r="R1860" i="1"/>
  <c r="R1908" i="1"/>
  <c r="R1988" i="1"/>
  <c r="R2026" i="1"/>
  <c r="R2050" i="1"/>
  <c r="R2120" i="1"/>
  <c r="R2144" i="1"/>
  <c r="R2184" i="1"/>
  <c r="R2208" i="1"/>
  <c r="R2248" i="1"/>
  <c r="R2272" i="1"/>
  <c r="R2304" i="1"/>
  <c r="R3444" i="1"/>
  <c r="R2637" i="1"/>
  <c r="R3671" i="1"/>
  <c r="R2914" i="1"/>
  <c r="R3933" i="1"/>
  <c r="R3833" i="1"/>
  <c r="R3025" i="1"/>
  <c r="R3759" i="1"/>
  <c r="R2753" i="1"/>
  <c r="R3682" i="1"/>
  <c r="R3866" i="1"/>
  <c r="R3818" i="1"/>
  <c r="R329" i="1"/>
  <c r="R2924" i="1"/>
  <c r="R3261" i="1"/>
  <c r="R3849" i="1"/>
  <c r="R2967" i="1"/>
  <c r="R3977" i="1"/>
  <c r="R2734" i="1"/>
  <c r="R3836" i="1"/>
  <c r="R3125" i="1"/>
  <c r="R3506" i="1"/>
  <c r="R3556" i="1"/>
  <c r="R358" i="1"/>
  <c r="R90" i="1"/>
  <c r="R89" i="1"/>
  <c r="R539" i="1"/>
  <c r="R308" i="1"/>
  <c r="R3966" i="1"/>
  <c r="R416" i="1"/>
  <c r="R566" i="1"/>
  <c r="R3923" i="1"/>
  <c r="R153" i="1"/>
  <c r="R2540" i="1"/>
  <c r="R2674" i="1"/>
  <c r="R2969" i="1"/>
  <c r="R3431" i="1"/>
  <c r="R3484" i="1"/>
  <c r="R3222" i="1"/>
  <c r="R3921" i="1"/>
  <c r="R3077" i="1"/>
  <c r="R2345" i="1"/>
  <c r="R2433" i="1"/>
  <c r="R72" i="1"/>
  <c r="R82" i="1"/>
  <c r="R2567" i="1"/>
  <c r="R3562" i="1"/>
  <c r="R2508" i="1"/>
  <c r="R2512" i="1"/>
  <c r="R2392" i="1"/>
  <c r="R305" i="1"/>
  <c r="R3715" i="1"/>
  <c r="R598" i="1"/>
  <c r="R1708" i="1"/>
  <c r="R1724" i="1"/>
  <c r="R1740" i="1"/>
  <c r="R1756" i="1"/>
  <c r="R1772" i="1"/>
  <c r="R1788" i="1"/>
  <c r="R1804" i="1"/>
  <c r="R1820" i="1"/>
  <c r="R1836" i="1"/>
  <c r="R1852" i="1"/>
  <c r="R1868" i="1"/>
  <c r="R1884" i="1"/>
  <c r="R1900" i="1"/>
  <c r="R1916" i="1"/>
  <c r="R1932" i="1"/>
  <c r="R1948" i="1"/>
  <c r="R2035" i="1"/>
  <c r="R2211" i="1"/>
  <c r="R1348" i="1"/>
  <c r="R934" i="1"/>
  <c r="R1579" i="1"/>
  <c r="R1330" i="1"/>
  <c r="R1709" i="1"/>
  <c r="R1965" i="1"/>
  <c r="R2213" i="1"/>
  <c r="R1731" i="1"/>
  <c r="R1987" i="1"/>
  <c r="R1637" i="1"/>
  <c r="R1893" i="1"/>
  <c r="R2157" i="1"/>
  <c r="R2274" i="1"/>
  <c r="R2166" i="1"/>
  <c r="R2079" i="1"/>
  <c r="R630" i="1"/>
  <c r="R914" i="1"/>
  <c r="R1426" i="1"/>
  <c r="R1543" i="1"/>
  <c r="R1799" i="1"/>
  <c r="R1322" i="1"/>
  <c r="R1689" i="1"/>
  <c r="R1945" i="1"/>
  <c r="R2193" i="1"/>
  <c r="R2170" i="1"/>
  <c r="R2087" i="1"/>
  <c r="R608" i="1"/>
  <c r="R948" i="1"/>
  <c r="R872" i="1"/>
  <c r="R1647" i="1"/>
  <c r="R1903" i="1"/>
  <c r="R1553" i="1"/>
  <c r="R1809" i="1"/>
  <c r="R2073" i="1"/>
  <c r="R2316" i="1"/>
  <c r="R1387" i="1"/>
  <c r="R1397" i="1"/>
  <c r="R1509" i="1"/>
  <c r="R1525" i="1"/>
  <c r="R856" i="1"/>
  <c r="R1357" i="1"/>
  <c r="R1389" i="1"/>
  <c r="R1431" i="1"/>
  <c r="R1546" i="1"/>
  <c r="R1610" i="1"/>
  <c r="R1674" i="1"/>
  <c r="R1738" i="1"/>
  <c r="R1802" i="1"/>
  <c r="R1866" i="1"/>
  <c r="R1930" i="1"/>
  <c r="R1994" i="1"/>
  <c r="R1443" i="1"/>
  <c r="R1552" i="1"/>
  <c r="R1616" i="1"/>
  <c r="R1680" i="1"/>
  <c r="R1744" i="1"/>
  <c r="R1808" i="1"/>
  <c r="R1872" i="1"/>
  <c r="R1936" i="1"/>
  <c r="R2000" i="1"/>
  <c r="R596" i="1"/>
  <c r="R861" i="1"/>
  <c r="R925" i="1"/>
  <c r="R1401" i="1"/>
  <c r="R1497" i="1"/>
  <c r="R871" i="1"/>
  <c r="R1333" i="1"/>
  <c r="R1550" i="1"/>
  <c r="R1598" i="1"/>
  <c r="R1646" i="1"/>
  <c r="R1694" i="1"/>
  <c r="R1710" i="1"/>
  <c r="R1806" i="1"/>
  <c r="R1854" i="1"/>
  <c r="R1902" i="1"/>
  <c r="R1950" i="1"/>
  <c r="R1966" i="1"/>
  <c r="R1345" i="1"/>
  <c r="R1483" i="1"/>
  <c r="R1540" i="1"/>
  <c r="R1588" i="1"/>
  <c r="R1636" i="1"/>
  <c r="R1652" i="1"/>
  <c r="R1748" i="1"/>
  <c r="R1828" i="1"/>
  <c r="R1876" i="1"/>
  <c r="R1956" i="1"/>
  <c r="R2004" i="1"/>
  <c r="R2034" i="1"/>
  <c r="R2074" i="1"/>
  <c r="R2128" i="1"/>
  <c r="R2168" i="1"/>
  <c r="R2192" i="1"/>
  <c r="R2232" i="1"/>
  <c r="R2256" i="1"/>
  <c r="R549" i="1"/>
  <c r="R3725" i="1"/>
  <c r="R3653" i="1"/>
  <c r="R3707" i="1"/>
  <c r="R4011" i="1"/>
  <c r="R2848" i="1"/>
  <c r="R3401" i="1"/>
  <c r="R2698" i="1"/>
  <c r="R3992" i="1"/>
  <c r="R2927" i="1"/>
  <c r="R2931" i="1"/>
  <c r="R3158" i="1"/>
  <c r="R3546" i="1"/>
  <c r="R2419" i="1"/>
  <c r="R3687" i="1"/>
  <c r="R3385" i="1"/>
  <c r="R3212" i="1"/>
  <c r="R3962" i="1"/>
  <c r="R3132" i="1"/>
  <c r="R3514" i="1"/>
  <c r="R3349" i="1"/>
  <c r="R2634" i="1"/>
  <c r="R3433" i="1"/>
  <c r="R2163" i="1"/>
  <c r="R612" i="1"/>
  <c r="R1470" i="1"/>
  <c r="R1340" i="1"/>
  <c r="R1683" i="1"/>
  <c r="R1500" i="1"/>
  <c r="R1773" i="1"/>
  <c r="R2021" i="1"/>
  <c r="R2277" i="1"/>
  <c r="R1795" i="1"/>
  <c r="R1346" i="1"/>
  <c r="R1701" i="1"/>
  <c r="R1957" i="1"/>
  <c r="R2221" i="1"/>
  <c r="R2242" i="1"/>
  <c r="R2134" i="1"/>
  <c r="R2159" i="1"/>
  <c r="R823" i="1"/>
  <c r="R946" i="1"/>
  <c r="R1490" i="1"/>
  <c r="R1607" i="1"/>
  <c r="R1863" i="1"/>
  <c r="R1460" i="1"/>
  <c r="R1753" i="1"/>
  <c r="R2009" i="1"/>
  <c r="R2257" i="1"/>
  <c r="R2138" i="1"/>
  <c r="R2135" i="1"/>
  <c r="R638" i="1"/>
  <c r="R1376" i="1"/>
  <c r="R1390" i="1"/>
  <c r="R1711" i="1"/>
  <c r="R1967" i="1"/>
  <c r="R1617" i="1"/>
  <c r="R1873" i="1"/>
  <c r="R2137" i="1"/>
  <c r="R2284" i="1"/>
  <c r="R1413" i="1"/>
  <c r="R1429" i="1"/>
  <c r="R919" i="1"/>
  <c r="R1463" i="1"/>
  <c r="R1495" i="1"/>
  <c r="R1562" i="1"/>
  <c r="R1626" i="1"/>
  <c r="R1690" i="1"/>
  <c r="R1754" i="1"/>
  <c r="R1818" i="1"/>
  <c r="R1882" i="1"/>
  <c r="R1946" i="1"/>
  <c r="R2010" i="1"/>
  <c r="R658" i="1"/>
  <c r="R1337" i="1"/>
  <c r="R1475" i="1"/>
  <c r="R1568" i="1"/>
  <c r="R1632" i="1"/>
  <c r="R1696" i="1"/>
  <c r="R1760" i="1"/>
  <c r="R1824" i="1"/>
  <c r="R1888" i="1"/>
  <c r="R1952" i="1"/>
  <c r="R2016" i="1"/>
  <c r="R2024" i="1"/>
  <c r="R2048" i="1"/>
  <c r="R2056" i="1"/>
  <c r="R2080" i="1"/>
  <c r="R2088" i="1"/>
  <c r="R615" i="1"/>
  <c r="R637" i="1"/>
  <c r="R619" i="1"/>
  <c r="R830" i="1"/>
  <c r="R846" i="1"/>
  <c r="R877" i="1"/>
  <c r="R941" i="1"/>
  <c r="R666" i="1"/>
  <c r="R867" i="1"/>
  <c r="R1327" i="1"/>
  <c r="R1375" i="1"/>
  <c r="R1391" i="1"/>
  <c r="R1417" i="1"/>
  <c r="R1465" i="1"/>
  <c r="R1513" i="1"/>
  <c r="R935" i="1"/>
  <c r="R1365" i="1"/>
  <c r="R1471" i="1"/>
  <c r="R1614" i="1"/>
  <c r="R1662" i="1"/>
  <c r="R1758" i="1"/>
  <c r="R1870" i="1"/>
  <c r="R1918" i="1"/>
  <c r="R911" i="1"/>
  <c r="R1377" i="1"/>
  <c r="R1515" i="1"/>
  <c r="R1556" i="1"/>
  <c r="R1604" i="1"/>
  <c r="R1700" i="1"/>
  <c r="R1796" i="1"/>
  <c r="R1844" i="1"/>
  <c r="R1924" i="1"/>
  <c r="R1972" i="1"/>
  <c r="R2018" i="1"/>
  <c r="R2058" i="1"/>
  <c r="R2112" i="1"/>
  <c r="R2152" i="1"/>
  <c r="R2176" i="1"/>
  <c r="R2216" i="1"/>
  <c r="R2240" i="1"/>
  <c r="R2280" i="1"/>
  <c r="R2288" i="1"/>
  <c r="R3567" i="1"/>
  <c r="R3398" i="1"/>
  <c r="R2446" i="1"/>
  <c r="R2858" i="1"/>
  <c r="R3650" i="1"/>
  <c r="R2706" i="1"/>
  <c r="R3694" i="1"/>
  <c r="R3678" i="1"/>
  <c r="R3754" i="1"/>
  <c r="R2838" i="1"/>
  <c r="R3997" i="1"/>
  <c r="R3656" i="1"/>
  <c r="R2405" i="1"/>
  <c r="R2514" i="1"/>
  <c r="R3927" i="1"/>
  <c r="R3440" i="1"/>
  <c r="R2739" i="1"/>
  <c r="R2989" i="1"/>
  <c r="R2956" i="1"/>
  <c r="R3302" i="1"/>
  <c r="R3350" i="1"/>
  <c r="R4019" i="1"/>
  <c r="R2875" i="1"/>
  <c r="R2639" i="1"/>
  <c r="R163" i="1"/>
  <c r="R2526" i="1"/>
  <c r="R387" i="1"/>
  <c r="R3448" i="1"/>
  <c r="R2462" i="1"/>
  <c r="R294" i="1"/>
  <c r="R328" i="1"/>
  <c r="R3534" i="1"/>
  <c r="R49" i="1"/>
  <c r="R3895" i="1"/>
  <c r="R3777" i="1"/>
  <c r="R3508" i="1"/>
  <c r="R3870" i="1"/>
  <c r="R3368" i="1"/>
  <c r="R3771" i="1"/>
  <c r="R2856" i="1"/>
  <c r="R2505" i="1"/>
  <c r="R320" i="1"/>
  <c r="R38" i="1"/>
  <c r="R3628" i="1"/>
  <c r="R2619" i="1"/>
  <c r="R2819" i="1"/>
  <c r="R2485" i="1"/>
  <c r="R2426" i="1"/>
  <c r="R467" i="1"/>
  <c r="R355" i="1"/>
  <c r="R3303" i="1"/>
  <c r="R3351" i="1"/>
  <c r="R2651" i="1"/>
  <c r="R3249" i="1"/>
  <c r="R2792" i="1"/>
  <c r="R1940" i="1"/>
  <c r="R1764" i="1"/>
  <c r="R1668" i="1"/>
  <c r="R1774" i="1"/>
  <c r="R1678" i="1"/>
  <c r="R1481" i="1"/>
  <c r="R1343" i="1"/>
  <c r="R2096" i="1"/>
  <c r="R895" i="1"/>
  <c r="R1681" i="1"/>
  <c r="R1434" i="1"/>
  <c r="R2246" i="1"/>
  <c r="R1927" i="1"/>
  <c r="R829" i="1"/>
  <c r="R2285" i="1"/>
  <c r="R1859" i="1"/>
  <c r="R1581" i="1"/>
  <c r="R843" i="1"/>
  <c r="R3622" i="1"/>
  <c r="R2801" i="1"/>
  <c r="R3961" i="1"/>
  <c r="R3272" i="1"/>
  <c r="R3925" i="1"/>
  <c r="R2264" i="1"/>
  <c r="R2224" i="1"/>
  <c r="R2136" i="1"/>
  <c r="R2066" i="1"/>
  <c r="R1315" i="1"/>
  <c r="R1982" i="1"/>
  <c r="R1503" i="1"/>
  <c r="R647" i="1"/>
  <c r="R2064" i="1"/>
  <c r="R896" i="1"/>
  <c r="R831" i="1"/>
  <c r="R2065" i="1"/>
  <c r="R1671" i="1"/>
  <c r="R2223" i="1"/>
  <c r="R2029" i="1"/>
  <c r="R2302" i="1"/>
  <c r="R1819" i="1"/>
  <c r="R2267" i="1"/>
  <c r="R2716" i="1"/>
  <c r="R3720" i="1"/>
  <c r="R3200" i="1"/>
  <c r="R3278" i="1"/>
  <c r="R3637" i="1"/>
  <c r="R3421" i="1"/>
  <c r="R3441" i="1"/>
  <c r="R3880" i="1"/>
  <c r="R3900" i="1"/>
  <c r="R2733" i="1"/>
  <c r="R4006" i="1"/>
  <c r="R3412" i="1"/>
  <c r="R3995" i="1"/>
  <c r="R2669" i="1"/>
  <c r="R2754" i="1"/>
  <c r="R2685" i="1"/>
  <c r="R3738" i="1"/>
  <c r="R2677" i="1"/>
  <c r="R3884" i="1"/>
  <c r="R3752" i="1"/>
  <c r="R3208" i="1"/>
  <c r="R2712" i="1"/>
  <c r="R3890" i="1"/>
  <c r="R3703" i="1"/>
  <c r="R2820" i="1"/>
  <c r="R3984" i="1"/>
  <c r="R2857" i="1"/>
  <c r="R2630" i="1"/>
  <c r="R3134" i="1"/>
  <c r="R3168" i="1"/>
  <c r="R2791" i="1"/>
  <c r="R3145" i="1"/>
  <c r="R2465" i="1"/>
  <c r="R4012" i="1"/>
  <c r="R3404" i="1"/>
  <c r="R3648" i="1"/>
  <c r="R3545" i="1"/>
  <c r="R2978" i="1"/>
  <c r="R3732" i="1"/>
  <c r="R2695" i="1"/>
  <c r="R3184" i="1"/>
  <c r="R3943" i="1"/>
  <c r="R3775" i="1"/>
  <c r="R3620" i="1"/>
  <c r="R3726" i="1"/>
  <c r="R2790" i="1"/>
  <c r="R3944" i="1"/>
  <c r="R3793" i="1"/>
  <c r="R3415" i="1"/>
  <c r="R3561" i="1"/>
  <c r="R3137" i="1"/>
  <c r="R2633" i="1"/>
  <c r="R3428" i="1"/>
  <c r="R94" i="1"/>
  <c r="R251" i="1"/>
  <c r="R200" i="1"/>
  <c r="R261" i="1"/>
  <c r="R2531" i="1"/>
  <c r="R3095" i="1"/>
  <c r="R3425" i="1"/>
  <c r="R4021" i="1"/>
  <c r="R368" i="1"/>
  <c r="R477" i="1"/>
  <c r="R2543" i="1"/>
  <c r="R2534" i="1"/>
  <c r="R2448" i="1"/>
  <c r="R581" i="1"/>
  <c r="R2432" i="1"/>
  <c r="R2525" i="1"/>
  <c r="R133" i="1"/>
  <c r="R3079" i="1"/>
  <c r="R185" i="1"/>
  <c r="R212" i="1"/>
  <c r="R586" i="1"/>
  <c r="R3804" i="1"/>
  <c r="R478" i="1"/>
  <c r="R2393" i="1"/>
  <c r="R2521" i="1"/>
  <c r="R585" i="1"/>
  <c r="R2323" i="1"/>
  <c r="R176" i="1"/>
  <c r="R192" i="1"/>
  <c r="R3370" i="1"/>
  <c r="R4024" i="1"/>
  <c r="R367" i="1"/>
  <c r="R388" i="1"/>
  <c r="R2410" i="1"/>
  <c r="R389" i="1"/>
  <c r="R2329" i="1"/>
  <c r="R2463" i="1"/>
  <c r="R2476" i="1"/>
  <c r="R2330" i="1"/>
  <c r="R537" i="1"/>
  <c r="R3906" i="1"/>
  <c r="R252" i="1"/>
  <c r="R2356" i="1"/>
  <c r="R2486" i="1"/>
  <c r="R3658" i="1"/>
  <c r="R23" i="1"/>
  <c r="R40" i="1"/>
  <c r="R254" i="1"/>
  <c r="R107" i="1"/>
  <c r="R2569" i="1"/>
  <c r="R3180" i="1"/>
  <c r="R531" i="1"/>
  <c r="R3606" i="1"/>
  <c r="R3664" i="1"/>
  <c r="R2397" i="1"/>
  <c r="R312" i="1"/>
  <c r="R2388" i="1"/>
  <c r="R3559" i="1"/>
  <c r="R148" i="1"/>
  <c r="R522" i="1"/>
  <c r="R3049" i="1"/>
  <c r="R3579" i="1"/>
  <c r="R2964" i="1"/>
  <c r="R2626" i="1"/>
  <c r="R517" i="1"/>
  <c r="R421" i="1"/>
  <c r="R492" i="1"/>
  <c r="R61" i="1"/>
  <c r="R409" i="1"/>
  <c r="R3289" i="1"/>
  <c r="R2897" i="1"/>
  <c r="R276" i="1"/>
  <c r="R3090" i="1"/>
  <c r="R2814" i="1"/>
  <c r="R3329" i="1"/>
  <c r="R1892" i="1"/>
  <c r="R1812" i="1"/>
  <c r="R1716" i="1"/>
  <c r="R1620" i="1"/>
  <c r="R1838" i="1"/>
  <c r="R1822" i="1"/>
  <c r="R1726" i="1"/>
  <c r="R1529" i="1"/>
  <c r="R648" i="1"/>
  <c r="R2032" i="1"/>
  <c r="R2201" i="1"/>
  <c r="R1775" i="1"/>
  <c r="R2199" i="1"/>
  <c r="R1817" i="1"/>
  <c r="R904" i="1"/>
  <c r="R2102" i="1"/>
  <c r="R1765" i="1"/>
  <c r="R2085" i="1"/>
  <c r="R1462" i="1"/>
  <c r="R933" i="1"/>
  <c r="R917" i="1"/>
  <c r="S968" i="1"/>
  <c r="R1237" i="1"/>
  <c r="R1186" i="1"/>
  <c r="Q2944" i="1"/>
  <c r="Q958" i="1"/>
  <c r="Q1033" i="1"/>
  <c r="Q1024" i="1"/>
  <c r="Q1073" i="1"/>
  <c r="Q1105" i="1"/>
  <c r="Q1137" i="1"/>
  <c r="Q1058" i="1"/>
  <c r="Q1122" i="1"/>
  <c r="Q957" i="1"/>
  <c r="Q998" i="1"/>
  <c r="Q980" i="1"/>
  <c r="Q1060" i="1"/>
  <c r="Q1124" i="1"/>
  <c r="Q1299" i="1"/>
  <c r="Q1267" i="1"/>
  <c r="Q1235" i="1"/>
  <c r="Q1203" i="1"/>
  <c r="Q1171" i="1"/>
  <c r="Q1278" i="1"/>
  <c r="Q1246" i="1"/>
  <c r="Q1214" i="1"/>
  <c r="Q1182" i="1"/>
  <c r="Q970" i="1"/>
  <c r="Q1005" i="1"/>
  <c r="Q992" i="1"/>
  <c r="Q1052" i="1"/>
  <c r="Q1071" i="1"/>
  <c r="Q1087" i="1"/>
  <c r="Q1103" i="1"/>
  <c r="Q1119" i="1"/>
  <c r="Q1135" i="1"/>
  <c r="Q1151" i="1"/>
  <c r="Q1167" i="1"/>
  <c r="Q1086" i="1"/>
  <c r="Q1118" i="1"/>
  <c r="Q1150" i="1"/>
  <c r="Q953" i="1"/>
  <c r="Q997" i="1"/>
  <c r="Q994" i="1"/>
  <c r="Q1027" i="1"/>
  <c r="Q951" i="1"/>
  <c r="Q1022" i="1"/>
  <c r="Q1054" i="1"/>
  <c r="Q1088" i="1"/>
  <c r="Q1120" i="1"/>
  <c r="Q1152" i="1"/>
  <c r="Q1301" i="1"/>
  <c r="Q1285" i="1"/>
  <c r="Q1269" i="1"/>
  <c r="Q1253" i="1"/>
  <c r="Q1237" i="1"/>
  <c r="Q1221" i="1"/>
  <c r="Q1205" i="1"/>
  <c r="Q1189" i="1"/>
  <c r="Q1173" i="1"/>
  <c r="Q1292" i="1"/>
  <c r="Q1276" i="1"/>
  <c r="Q972" i="1"/>
  <c r="Q1176" i="1"/>
  <c r="Q1192" i="1"/>
  <c r="Q1208" i="1"/>
  <c r="Q1224" i="1"/>
  <c r="Q1240" i="1"/>
  <c r="Q1256" i="1"/>
  <c r="Q1272" i="1"/>
  <c r="Q366" i="1"/>
  <c r="Q3908" i="1"/>
  <c r="Q3202" i="1"/>
  <c r="Q423" i="1"/>
  <c r="Q3229" i="1"/>
  <c r="Q3981" i="1"/>
  <c r="Q498" i="1"/>
  <c r="Q2977" i="1"/>
  <c r="Q2378" i="1"/>
  <c r="Q2644" i="1"/>
  <c r="Q3899" i="1"/>
  <c r="Q3584" i="1"/>
  <c r="Q145" i="1"/>
  <c r="Q197" i="1"/>
  <c r="Q198" i="1"/>
  <c r="Q201" i="1"/>
  <c r="Q3475" i="1"/>
  <c r="Q987" i="1"/>
  <c r="Q1049" i="1"/>
  <c r="Q1040" i="1"/>
  <c r="Q1081" i="1"/>
  <c r="Q1113" i="1"/>
  <c r="Q1145" i="1"/>
  <c r="Q1074" i="1"/>
  <c r="Q1138" i="1"/>
  <c r="Q985" i="1"/>
  <c r="Q1015" i="1"/>
  <c r="Q1010" i="1"/>
  <c r="Q1076" i="1"/>
  <c r="Q1140" i="1"/>
  <c r="Q1291" i="1"/>
  <c r="Q1259" i="1"/>
  <c r="Q1227" i="1"/>
  <c r="Q1195" i="1"/>
  <c r="Q1302" i="1"/>
  <c r="Q1270" i="1"/>
  <c r="Q1238" i="1"/>
  <c r="Q1206" i="1"/>
  <c r="Q1174" i="1"/>
  <c r="Q962" i="1"/>
  <c r="Q1021" i="1"/>
  <c r="Q1012" i="1"/>
  <c r="Q1059" i="1"/>
  <c r="Q1075" i="1"/>
  <c r="Q1091" i="1"/>
  <c r="Q1107" i="1"/>
  <c r="Q1123" i="1"/>
  <c r="Q1139" i="1"/>
  <c r="Q1155" i="1"/>
  <c r="Q1062" i="1"/>
  <c r="Q1094" i="1"/>
  <c r="Q1126" i="1"/>
  <c r="Q1158" i="1"/>
  <c r="Q955" i="1"/>
  <c r="Q959" i="1"/>
  <c r="Q1003" i="1"/>
  <c r="Q1035" i="1"/>
  <c r="Q988" i="1"/>
  <c r="Q1030" i="1"/>
  <c r="Q1064" i="1"/>
  <c r="Q1096" i="1"/>
  <c r="Q1128" i="1"/>
  <c r="Q1160" i="1"/>
  <c r="Q1297" i="1"/>
  <c r="Q1281" i="1"/>
  <c r="Q1265" i="1"/>
  <c r="Q1249" i="1"/>
  <c r="Q1233" i="1"/>
  <c r="Q1217" i="1"/>
  <c r="Q1201" i="1"/>
  <c r="Q1185" i="1"/>
  <c r="Q1304" i="1"/>
  <c r="Q1288" i="1"/>
  <c r="Q969" i="1"/>
  <c r="Q1172" i="1"/>
  <c r="Q1188" i="1"/>
  <c r="Q1204" i="1"/>
  <c r="Q1220" i="1"/>
  <c r="Q1236" i="1"/>
  <c r="Q1252" i="1"/>
  <c r="Q1268" i="1"/>
  <c r="Q3536" i="1"/>
  <c r="Q3919" i="1"/>
  <c r="Q2444" i="1"/>
  <c r="Q32" i="1"/>
  <c r="Q2507" i="1"/>
  <c r="Q2456" i="1"/>
  <c r="Q3987" i="1"/>
  <c r="Q118" i="1"/>
  <c r="Q108" i="1"/>
  <c r="Q402" i="1"/>
  <c r="Q2336" i="1"/>
  <c r="Q417" i="1"/>
  <c r="Q2984" i="1"/>
  <c r="Q238" i="1"/>
  <c r="Q172" i="1"/>
  <c r="Q3396" i="1"/>
  <c r="Q2884" i="1"/>
  <c r="Q1002" i="1"/>
  <c r="Q984" i="1"/>
  <c r="Q1056" i="1"/>
  <c r="Q1089" i="1"/>
  <c r="Q1121" i="1"/>
  <c r="Q1153" i="1"/>
  <c r="Q1090" i="1"/>
  <c r="Q1154" i="1"/>
  <c r="Q1001" i="1"/>
  <c r="Q1031" i="1"/>
  <c r="Q1026" i="1"/>
  <c r="Q1092" i="1"/>
  <c r="Q1156" i="1"/>
  <c r="Q1283" i="1"/>
  <c r="Q1251" i="1"/>
  <c r="Q1219" i="1"/>
  <c r="Q1187" i="1"/>
  <c r="Q1294" i="1"/>
  <c r="Q1262" i="1"/>
  <c r="Q1230" i="1"/>
  <c r="Q1198" i="1"/>
  <c r="Q961" i="1"/>
  <c r="Q975" i="1"/>
  <c r="Q1037" i="1"/>
  <c r="Q1028" i="1"/>
  <c r="Q1063" i="1"/>
  <c r="Q1079" i="1"/>
  <c r="Q1095" i="1"/>
  <c r="Q1111" i="1"/>
  <c r="Q1127" i="1"/>
  <c r="Q1143" i="1"/>
  <c r="Q1159" i="1"/>
  <c r="Q1070" i="1"/>
  <c r="Q1102" i="1"/>
  <c r="Q1134" i="1"/>
  <c r="Q1166" i="1"/>
  <c r="Q981" i="1"/>
  <c r="Q978" i="1"/>
  <c r="Q1011" i="1"/>
  <c r="Q1043" i="1"/>
  <c r="Q1006" i="1"/>
  <c r="Q1038" i="1"/>
  <c r="Q1072" i="1"/>
  <c r="Q1104" i="1"/>
  <c r="Q1136" i="1"/>
  <c r="Q1168" i="1"/>
  <c r="Q1293" i="1"/>
  <c r="Q1277" i="1"/>
  <c r="Q1261" i="1"/>
  <c r="Q1245" i="1"/>
  <c r="Q1229" i="1"/>
  <c r="Q1213" i="1"/>
  <c r="Q1197" i="1"/>
  <c r="Q1181" i="1"/>
  <c r="Q1300" i="1"/>
  <c r="Q1284" i="1"/>
  <c r="Q1065" i="1"/>
  <c r="Q1106" i="1"/>
  <c r="Q1042" i="1"/>
  <c r="Q1243" i="1"/>
  <c r="Q1254" i="1"/>
  <c r="Q991" i="1"/>
  <c r="Q1083" i="1"/>
  <c r="Q1147" i="1"/>
  <c r="Q1142" i="1"/>
  <c r="Q1019" i="1"/>
  <c r="Q1080" i="1"/>
  <c r="Q1289" i="1"/>
  <c r="Q1225" i="1"/>
  <c r="Q1296" i="1"/>
  <c r="Q1200" i="1"/>
  <c r="Q1232" i="1"/>
  <c r="Q1264" i="1"/>
  <c r="Q59" i="1"/>
  <c r="Q3558" i="1"/>
  <c r="Q3296" i="1"/>
  <c r="Q170" i="1"/>
  <c r="Q576" i="1"/>
  <c r="Q74" i="1"/>
  <c r="Q2645" i="1"/>
  <c r="Q571" i="1"/>
  <c r="Q2595" i="1"/>
  <c r="Q2372" i="1"/>
  <c r="Q2592" i="1"/>
  <c r="Q3376" i="1"/>
  <c r="Q3039" i="1"/>
  <c r="Q3462" i="1"/>
  <c r="Q2985" i="1"/>
  <c r="Q3886" i="1"/>
  <c r="Q3805" i="1"/>
  <c r="Q556" i="1"/>
  <c r="Q2390" i="1"/>
  <c r="Q426" i="1"/>
  <c r="Q455" i="1"/>
  <c r="Q2560" i="1"/>
  <c r="Q130" i="1"/>
  <c r="Q584" i="1"/>
  <c r="Q2479" i="1"/>
  <c r="Q709" i="1"/>
  <c r="Q676" i="1"/>
  <c r="Q728" i="1"/>
  <c r="Q715" i="1"/>
  <c r="Q787" i="1"/>
  <c r="Q744" i="1"/>
  <c r="Q730" i="1"/>
  <c r="Q795" i="1"/>
  <c r="Q816" i="1"/>
  <c r="Q784" i="1"/>
  <c r="Q688" i="1"/>
  <c r="Q727" i="1"/>
  <c r="Q700" i="1"/>
  <c r="Q669" i="1"/>
  <c r="Q797" i="1"/>
  <c r="Q796" i="1"/>
  <c r="Q745" i="1"/>
  <c r="Q767" i="1"/>
  <c r="Q708" i="1"/>
  <c r="Q691" i="1"/>
  <c r="Q731" i="1"/>
  <c r="Q757" i="1"/>
  <c r="Q794" i="1"/>
  <c r="Q801" i="1"/>
  <c r="Q758" i="1"/>
  <c r="Q772" i="1"/>
  <c r="Q695" i="1"/>
  <c r="Q723" i="1"/>
  <c r="Q749" i="1"/>
  <c r="Q798" i="1"/>
  <c r="Q799" i="1"/>
  <c r="Q780" i="1"/>
  <c r="Q764" i="1"/>
  <c r="Q3957" i="1"/>
  <c r="Q3178" i="1"/>
  <c r="Q3809" i="1"/>
  <c r="Q3059" i="1"/>
  <c r="Q3454" i="1"/>
  <c r="Q3913" i="1"/>
  <c r="Q3647" i="1"/>
  <c r="Q3986" i="1"/>
  <c r="Q3446" i="1"/>
  <c r="Q3649" i="1"/>
  <c r="Q1097" i="1"/>
  <c r="Q952" i="1"/>
  <c r="Q1108" i="1"/>
  <c r="Q1211" i="1"/>
  <c r="Q1222" i="1"/>
  <c r="Q1053" i="1"/>
  <c r="Q1099" i="1"/>
  <c r="Q1163" i="1"/>
  <c r="Q956" i="1"/>
  <c r="Q1051" i="1"/>
  <c r="Q1112" i="1"/>
  <c r="Q1273" i="1"/>
  <c r="Q1209" i="1"/>
  <c r="Q1280" i="1"/>
  <c r="Q965" i="1"/>
  <c r="Q1169" i="1"/>
  <c r="Q1196" i="1"/>
  <c r="Q1228" i="1"/>
  <c r="Q1260" i="1"/>
  <c r="Q280" i="1"/>
  <c r="Q2562" i="1"/>
  <c r="Q3394" i="1"/>
  <c r="Q123" i="1"/>
  <c r="Q564" i="1"/>
  <c r="Q3060" i="1"/>
  <c r="Q260" i="1"/>
  <c r="Q2641" i="1"/>
  <c r="Q2355" i="1"/>
  <c r="Q3627" i="1"/>
  <c r="Q525" i="1"/>
  <c r="Q2481" i="1"/>
  <c r="Q64" i="1"/>
  <c r="Q2913" i="1"/>
  <c r="Q2780" i="1"/>
  <c r="Q3313" i="1"/>
  <c r="Q3283" i="1"/>
  <c r="Q3770" i="1"/>
  <c r="Q3952" i="1"/>
  <c r="Q2493" i="1"/>
  <c r="Q2408" i="1"/>
  <c r="Q438" i="1"/>
  <c r="Q309" i="1"/>
  <c r="Q167" i="1"/>
  <c r="Q2319" i="1"/>
  <c r="Q546" i="1"/>
  <c r="Q674" i="1"/>
  <c r="Q681" i="1"/>
  <c r="Q701" i="1"/>
  <c r="Q752" i="1"/>
  <c r="Q738" i="1"/>
  <c r="Q803" i="1"/>
  <c r="Q760" i="1"/>
  <c r="Q746" i="1"/>
  <c r="Q811" i="1"/>
  <c r="Q808" i="1"/>
  <c r="Q769" i="1"/>
  <c r="Q775" i="1"/>
  <c r="Q718" i="1"/>
  <c r="Q692" i="1"/>
  <c r="Q670" i="1"/>
  <c r="Q813" i="1"/>
  <c r="Q788" i="1"/>
  <c r="Q729" i="1"/>
  <c r="Q751" i="1"/>
  <c r="Q675" i="1"/>
  <c r="Q697" i="1"/>
  <c r="Q673" i="1"/>
  <c r="Q682" i="1"/>
  <c r="Q779" i="1"/>
  <c r="Q741" i="1"/>
  <c r="Q786" i="1"/>
  <c r="Q817" i="1"/>
  <c r="Q791" i="1"/>
  <c r="Q774" i="1"/>
  <c r="Q689" i="1"/>
  <c r="Q724" i="1"/>
  <c r="Q684" i="1"/>
  <c r="Q771" i="1"/>
  <c r="Q714" i="1"/>
  <c r="Q733" i="1"/>
  <c r="Q790" i="1"/>
  <c r="Q815" i="1"/>
  <c r="Q750" i="1"/>
  <c r="Q734" i="1"/>
  <c r="Q707" i="1"/>
  <c r="Q705" i="1"/>
  <c r="Q2842" i="1"/>
  <c r="Q3166" i="1"/>
  <c r="Q3194" i="1"/>
  <c r="Q3796" i="1"/>
  <c r="Q2934" i="1"/>
  <c r="Q2551" i="1"/>
  <c r="Q3618" i="1"/>
  <c r="Q3464" i="1"/>
  <c r="Q3338" i="1"/>
  <c r="Q2923" i="1"/>
  <c r="Q1017" i="1"/>
  <c r="Q1129" i="1"/>
  <c r="Q982" i="1"/>
  <c r="Q1307" i="1"/>
  <c r="Q1179" i="1"/>
  <c r="Q1190" i="1"/>
  <c r="Q1044" i="1"/>
  <c r="Q1115" i="1"/>
  <c r="Q1078" i="1"/>
  <c r="Q989" i="1"/>
  <c r="Q1014" i="1"/>
  <c r="Q1144" i="1"/>
  <c r="Q1257" i="1"/>
  <c r="Q1193" i="1"/>
  <c r="Q967" i="1"/>
  <c r="Q1184" i="1"/>
  <c r="Q1216" i="1"/>
  <c r="Q1248" i="1"/>
  <c r="Q285" i="1"/>
  <c r="Q3459" i="1"/>
  <c r="Q563" i="1"/>
  <c r="Q46" i="1"/>
  <c r="Q2536" i="1"/>
  <c r="Q209" i="1"/>
  <c r="Q3525" i="1"/>
  <c r="Q3665" i="1"/>
  <c r="Q81" i="1"/>
  <c r="Q2559" i="1"/>
  <c r="Q2354" i="1"/>
  <c r="Q250" i="1"/>
  <c r="Q513" i="1"/>
  <c r="Q2510" i="1"/>
  <c r="Q3248" i="1"/>
  <c r="Q2783" i="1"/>
  <c r="Q3047" i="1"/>
  <c r="Q3504" i="1"/>
  <c r="Q2945" i="1"/>
  <c r="Q3582" i="1"/>
  <c r="Q216" i="1"/>
  <c r="Q538" i="1"/>
  <c r="Q381" i="1"/>
  <c r="Q479" i="1"/>
  <c r="Q2578" i="1"/>
  <c r="Q44" i="1"/>
  <c r="Q590" i="1"/>
  <c r="Q2420" i="1"/>
  <c r="Q687" i="1"/>
  <c r="Q719" i="1"/>
  <c r="Q717" i="1"/>
  <c r="Q768" i="1"/>
  <c r="Q754" i="1"/>
  <c r="Q782" i="1"/>
  <c r="Q776" i="1"/>
  <c r="Q762" i="1"/>
  <c r="Q789" i="1"/>
  <c r="Q800" i="1"/>
  <c r="Q753" i="1"/>
  <c r="Q759" i="1"/>
  <c r="Q680" i="1"/>
  <c r="Q686" i="1"/>
  <c r="Q683" i="1"/>
  <c r="Q812" i="1"/>
  <c r="Q777" i="1"/>
  <c r="Q722" i="1"/>
  <c r="Q1047" i="1"/>
  <c r="Q1067" i="1"/>
  <c r="Q1046" i="1"/>
  <c r="Q1244" i="1"/>
  <c r="Q3575" i="1"/>
  <c r="Q578" i="1"/>
  <c r="Q2751" i="1"/>
  <c r="Q2401" i="1"/>
  <c r="Q135" i="1"/>
  <c r="Q679" i="1"/>
  <c r="Q736" i="1"/>
  <c r="Q792" i="1"/>
  <c r="Q678" i="1"/>
  <c r="Q706" i="1"/>
  <c r="Q672" i="1"/>
  <c r="Q704" i="1"/>
  <c r="Q694" i="1"/>
  <c r="Q773" i="1"/>
  <c r="Q785" i="1"/>
  <c r="Q726" i="1"/>
  <c r="Q696" i="1"/>
  <c r="Q814" i="1"/>
  <c r="Q793" i="1"/>
  <c r="Q3581" i="1"/>
  <c r="Q2686" i="1"/>
  <c r="Q2696" i="1"/>
  <c r="Q3211" i="1"/>
  <c r="Q2655" i="1"/>
  <c r="Q3409" i="1"/>
  <c r="Q2581" i="1"/>
  <c r="Q2471" i="1"/>
  <c r="Q530" i="1"/>
  <c r="Q363" i="1"/>
  <c r="Q481" i="1"/>
  <c r="Q3926" i="1"/>
  <c r="Q2558" i="1"/>
  <c r="Q120" i="1"/>
  <c r="Q93" i="1"/>
  <c r="Q113" i="1"/>
  <c r="Q31" i="1"/>
  <c r="Q3815" i="1"/>
  <c r="Q91" i="1"/>
  <c r="Q275" i="1"/>
  <c r="Q295" i="1"/>
  <c r="Q128" i="1"/>
  <c r="Q155" i="1"/>
  <c r="Q177" i="1"/>
  <c r="Q3012" i="1"/>
  <c r="Q500" i="1"/>
  <c r="Q3781" i="1"/>
  <c r="Q520" i="1"/>
  <c r="Q2617" i="1"/>
  <c r="Q510" i="1"/>
  <c r="Q353" i="1"/>
  <c r="Q2373" i="1"/>
  <c r="Q25" i="1"/>
  <c r="Q306" i="1"/>
  <c r="Q413" i="1"/>
  <c r="Q2403" i="1"/>
  <c r="Q3612" i="1"/>
  <c r="Q534" i="1"/>
  <c r="Q2421" i="1"/>
  <c r="Q2478" i="1"/>
  <c r="Q3630" i="1"/>
  <c r="Q3873" i="1"/>
  <c r="Q39" i="1"/>
  <c r="Q2642" i="1"/>
  <c r="Q3474" i="1"/>
  <c r="Q377" i="1"/>
  <c r="Q2370" i="1"/>
  <c r="Q3854" i="1"/>
  <c r="Q2499" i="1"/>
  <c r="Q2326" i="1"/>
  <c r="Q4025" i="1"/>
  <c r="Q3991" i="1"/>
  <c r="Q3315" i="1"/>
  <c r="Q2687" i="1"/>
  <c r="Q3417" i="1"/>
  <c r="Q3764" i="1"/>
  <c r="Q3238" i="1"/>
  <c r="Q3456" i="1"/>
  <c r="Q3323" i="1"/>
  <c r="Q3189" i="1"/>
  <c r="Q3282" i="1"/>
  <c r="Q2980" i="1"/>
  <c r="Q3731" i="1"/>
  <c r="Q2866" i="1"/>
  <c r="Q3616" i="1"/>
  <c r="Q3517" i="1"/>
  <c r="Q1275" i="1"/>
  <c r="Q1131" i="1"/>
  <c r="Q1305" i="1"/>
  <c r="Q964" i="1"/>
  <c r="Q968" i="1"/>
  <c r="Q190" i="1"/>
  <c r="Q207" i="1"/>
  <c r="Q2475" i="1"/>
  <c r="Q3670" i="1"/>
  <c r="Q3300" i="1"/>
  <c r="Q361" i="1"/>
  <c r="Q2503" i="1"/>
  <c r="Q703" i="1"/>
  <c r="Q699" i="1"/>
  <c r="Q737" i="1"/>
  <c r="Q685" i="1"/>
  <c r="Q735" i="1"/>
  <c r="Q713" i="1"/>
  <c r="Q671" i="1"/>
  <c r="Q725" i="1"/>
  <c r="Q810" i="1"/>
  <c r="Q742" i="1"/>
  <c r="Q690" i="1"/>
  <c r="Q806" i="1"/>
  <c r="Q809" i="1"/>
  <c r="Q721" i="1"/>
  <c r="Q3681" i="1"/>
  <c r="Q3879" i="1"/>
  <c r="Q3144" i="1"/>
  <c r="Q3589" i="1"/>
  <c r="Q3317" i="1"/>
  <c r="Q3553" i="1"/>
  <c r="Q548" i="1"/>
  <c r="Q2347" i="1"/>
  <c r="Q451" i="1"/>
  <c r="Q334" i="1"/>
  <c r="Q330" i="1"/>
  <c r="Q3019" i="1"/>
  <c r="Q2547" i="1"/>
  <c r="Q502" i="1"/>
  <c r="Q71" i="1"/>
  <c r="Q287" i="1"/>
  <c r="Q4000" i="1"/>
  <c r="Q3817" i="1"/>
  <c r="Q184" i="1"/>
  <c r="Q235" i="1"/>
  <c r="Q76" i="1"/>
  <c r="Q233" i="1"/>
  <c r="Q511" i="1"/>
  <c r="Q443" i="1"/>
  <c r="Q3437" i="1"/>
  <c r="Q3597" i="1"/>
  <c r="Q461" i="1"/>
  <c r="Q304" i="1"/>
  <c r="Q336" i="1"/>
  <c r="Q464" i="1"/>
  <c r="Q318" i="1"/>
  <c r="Q3600" i="1"/>
  <c r="Q2464" i="1"/>
  <c r="Q3445" i="1"/>
  <c r="Q2322" i="1"/>
  <c r="Q3638" i="1"/>
  <c r="Q58" i="1"/>
  <c r="Q3965" i="1"/>
  <c r="Q247" i="1"/>
  <c r="Q243" i="1"/>
  <c r="Q272" i="1"/>
  <c r="Q523" i="1"/>
  <c r="Q507" i="1"/>
  <c r="Q27" i="1"/>
  <c r="Q462" i="1"/>
  <c r="Q349" i="1"/>
  <c r="Q453" i="1"/>
  <c r="Q2522" i="1"/>
  <c r="Q420" i="1"/>
  <c r="Q2621" i="1"/>
  <c r="Q2892" i="1"/>
  <c r="Q3310" i="1"/>
  <c r="Q3487" i="1"/>
  <c r="Q3850" i="1"/>
  <c r="Q3585" i="1"/>
  <c r="Q3878" i="1"/>
  <c r="Q2975" i="1"/>
  <c r="Q3727" i="1"/>
  <c r="Q2885" i="1"/>
  <c r="Q3782" i="1"/>
  <c r="Q2831" i="1"/>
  <c r="Q3175" i="1"/>
  <c r="Q3126" i="1"/>
  <c r="Q1008" i="1"/>
  <c r="Q1286" i="1"/>
  <c r="Q1110" i="1"/>
  <c r="Q1241" i="1"/>
  <c r="Q1180" i="1"/>
  <c r="Q3332" i="1"/>
  <c r="Q3610" i="1"/>
  <c r="Q3523" i="1"/>
  <c r="Q2546" i="1"/>
  <c r="Q88" i="1"/>
  <c r="Q2648" i="1"/>
  <c r="Q2865" i="1"/>
  <c r="Q484" i="1"/>
  <c r="Q2452" i="1"/>
  <c r="Q668" i="1"/>
  <c r="Q778" i="1"/>
  <c r="Q743" i="1"/>
  <c r="Q804" i="1"/>
  <c r="Q702" i="1"/>
  <c r="Q763" i="1"/>
  <c r="Q698" i="1"/>
  <c r="Q802" i="1"/>
  <c r="Q740" i="1"/>
  <c r="Q755" i="1"/>
  <c r="Q781" i="1"/>
  <c r="Q766" i="1"/>
  <c r="Q748" i="1"/>
  <c r="Q732" i="1"/>
  <c r="Q711" i="1"/>
  <c r="Q3901" i="1"/>
  <c r="Q3712" i="1"/>
  <c r="Q3439" i="1"/>
  <c r="Q3494" i="1"/>
  <c r="Q3336" i="1"/>
  <c r="Q3935" i="1"/>
  <c r="Q222" i="1"/>
  <c r="Q2346" i="1"/>
  <c r="Q555" i="1"/>
  <c r="Q2377" i="1"/>
  <c r="Q300" i="1"/>
  <c r="Q3003" i="1"/>
  <c r="Q3318" i="1"/>
  <c r="Q3831" i="1"/>
  <c r="Q289" i="1"/>
  <c r="Q245" i="1"/>
  <c r="Q182" i="1"/>
  <c r="Q3860" i="1"/>
  <c r="Q3410" i="1"/>
  <c r="Q3382" i="1"/>
  <c r="Q101" i="1"/>
  <c r="Q102" i="1"/>
  <c r="Q2593" i="1"/>
  <c r="Q2532" i="1"/>
  <c r="Q379" i="1"/>
  <c r="Q380" i="1"/>
  <c r="Q316" i="1"/>
  <c r="Q2381" i="1"/>
  <c r="Q449" i="1"/>
  <c r="Q2413" i="1"/>
  <c r="Q3061" i="1"/>
  <c r="Q559" i="1"/>
  <c r="Q3604" i="1"/>
  <c r="Q3021" i="1"/>
  <c r="Q154" i="1"/>
  <c r="Q3985" i="1"/>
  <c r="Q196" i="1"/>
  <c r="Q213" i="1"/>
  <c r="Q3391" i="1"/>
  <c r="Q357" i="1"/>
  <c r="Q2396" i="1"/>
  <c r="Q2415" i="1"/>
  <c r="Q218" i="1"/>
  <c r="Q3988" i="1"/>
  <c r="Q3035" i="1"/>
  <c r="Q3958" i="1"/>
  <c r="Q3271" i="1"/>
  <c r="Q2929" i="1"/>
  <c r="Q3094" i="1"/>
  <c r="Q3580" i="1"/>
  <c r="Q3422" i="1"/>
  <c r="Q3411" i="1"/>
  <c r="Q3620" i="1"/>
  <c r="Q3183" i="1"/>
  <c r="Q3943" i="1"/>
  <c r="Q3807" i="1"/>
  <c r="Q986" i="1"/>
  <c r="Q2418" i="1"/>
  <c r="Q693" i="1"/>
  <c r="Q761" i="1"/>
  <c r="Q747" i="1"/>
  <c r="Q712" i="1"/>
  <c r="Q710" i="1"/>
  <c r="Q739" i="1"/>
  <c r="Q2720" i="1"/>
  <c r="Q3372" i="1"/>
  <c r="Q589" i="1"/>
  <c r="Q2535" i="1"/>
  <c r="Q86" i="1"/>
  <c r="Q3294" i="1"/>
  <c r="Q424" i="1"/>
  <c r="Q114" i="1"/>
  <c r="Q346" i="1"/>
  <c r="Q582" i="1"/>
  <c r="Q315" i="1"/>
  <c r="Q3316" i="1"/>
  <c r="Q3402" i="1"/>
  <c r="Q3721" i="1"/>
  <c r="Q2744" i="1"/>
  <c r="Q3121" i="1"/>
  <c r="Q3138" i="1"/>
  <c r="Q3187" i="1"/>
  <c r="Q2806" i="1"/>
  <c r="Q3102" i="1"/>
  <c r="Q2685" i="1"/>
  <c r="Q3181" i="1"/>
  <c r="Q3945" i="1"/>
  <c r="Q3243" i="1"/>
  <c r="Q3072" i="1"/>
  <c r="Q2749" i="1"/>
  <c r="Q2657" i="1"/>
  <c r="Q3105" i="1"/>
  <c r="Q3077" i="1"/>
  <c r="Q3983" i="1"/>
  <c r="Q3201" i="1"/>
  <c r="Q3593" i="1"/>
  <c r="Q3184" i="1"/>
  <c r="Q3161" i="1"/>
  <c r="Q4003" i="1"/>
  <c r="Q3924" i="1"/>
  <c r="Q2367" i="1"/>
  <c r="Q3095" i="1"/>
  <c r="Q3428" i="1"/>
  <c r="Q3895" i="1"/>
  <c r="Q2802" i="1"/>
  <c r="Q3928" i="1"/>
  <c r="Q4011" i="1"/>
  <c r="Q2880" i="1"/>
  <c r="Q3435" i="1"/>
  <c r="Q3054" i="1"/>
  <c r="Q3413" i="1"/>
  <c r="Q3534" i="1"/>
  <c r="Q3870" i="1"/>
  <c r="Q2739" i="1"/>
  <c r="Q3833" i="1"/>
  <c r="Q3880" i="1"/>
  <c r="Q2669" i="1"/>
  <c r="Q2896" i="1"/>
  <c r="Q2926" i="1"/>
  <c r="Q3656" i="1"/>
  <c r="Q2991" i="1"/>
  <c r="Q3545" i="1"/>
  <c r="Q3451" i="1"/>
  <c r="Q3404" i="1"/>
  <c r="Q3150" i="1"/>
  <c r="Q2635" i="1"/>
  <c r="Q3156" i="1"/>
  <c r="Q3159" i="1"/>
  <c r="Q2747" i="1"/>
  <c r="Q3221" i="1"/>
  <c r="Q2901" i="1"/>
  <c r="Q3483" i="1"/>
  <c r="Q343" i="1"/>
  <c r="Q394" i="1"/>
  <c r="Q212" i="1"/>
  <c r="Q2622" i="1"/>
  <c r="Q3956" i="1"/>
  <c r="Q237" i="1"/>
  <c r="Q499" i="1"/>
  <c r="Q2563" i="1"/>
  <c r="Q468" i="1"/>
  <c r="Q97" i="1"/>
  <c r="Q3655" i="1"/>
  <c r="Q307" i="1"/>
  <c r="Q3602" i="1"/>
  <c r="Q226" i="1"/>
  <c r="Q421" i="1"/>
  <c r="Q3425" i="1"/>
  <c r="Q342" i="1"/>
  <c r="Q256" i="1"/>
  <c r="Q2790" i="1"/>
  <c r="Q3261" i="1"/>
  <c r="Q2613" i="1"/>
  <c r="Q2607" i="1"/>
  <c r="Q2609" i="1"/>
  <c r="Q2601" i="1"/>
  <c r="Q2612" i="1"/>
  <c r="Q2611" i="1"/>
  <c r="Q654" i="1"/>
  <c r="Q832" i="1"/>
  <c r="Q907" i="1"/>
  <c r="Q1363" i="1"/>
  <c r="Q1421" i="1"/>
  <c r="Q1177" i="1"/>
  <c r="Q2573" i="1"/>
  <c r="Q3666" i="1"/>
  <c r="Q770" i="1"/>
  <c r="Q677" i="1"/>
  <c r="Q720" i="1"/>
  <c r="Q807" i="1"/>
  <c r="Q3636" i="1"/>
  <c r="Q3587" i="1"/>
  <c r="Q392" i="1"/>
  <c r="Q504" i="1"/>
  <c r="Q341" i="1"/>
  <c r="Q2412" i="1"/>
  <c r="Q2523" i="1"/>
  <c r="Q103" i="1"/>
  <c r="Q321" i="1"/>
  <c r="Q411" i="1"/>
  <c r="Q3513" i="1"/>
  <c r="Q3075" i="1"/>
  <c r="Q3151" i="1"/>
  <c r="Q236" i="1"/>
  <c r="Q2706" i="1"/>
  <c r="Q3227" i="1"/>
  <c r="Q3119" i="1"/>
  <c r="Q3190" i="1"/>
  <c r="Q3795" i="1"/>
  <c r="Q2825" i="1"/>
  <c r="Q3530" i="1"/>
  <c r="Q3235" i="1"/>
  <c r="Q3135" i="1"/>
  <c r="Q3479" i="1"/>
  <c r="Q3147" i="1"/>
  <c r="Q2804" i="1"/>
  <c r="Q2652" i="1"/>
  <c r="Q3903" i="1"/>
  <c r="Q3214" i="1"/>
  <c r="Q2955" i="1"/>
  <c r="Q4017" i="1"/>
  <c r="Q122" i="1"/>
  <c r="Q186" i="1"/>
  <c r="Q2530" i="1"/>
  <c r="Q2924" i="1"/>
  <c r="Q3944" i="1"/>
  <c r="Q3467" i="1"/>
  <c r="Q2774" i="1"/>
  <c r="Q3976" i="1"/>
  <c r="Q4022" i="1"/>
  <c r="Q2893" i="1"/>
  <c r="Q3125" i="1"/>
  <c r="Q465" i="1"/>
  <c r="Q50" i="1"/>
  <c r="Q3490" i="1"/>
  <c r="Q3791" i="1"/>
  <c r="Q3694" i="1"/>
  <c r="Q2506" i="1"/>
  <c r="Q3759" i="1"/>
  <c r="Q2766" i="1"/>
  <c r="Q2820" i="1"/>
  <c r="Q3470" i="1"/>
  <c r="Q3949" i="1"/>
  <c r="Q2529" i="1"/>
  <c r="Q3124" i="1"/>
  <c r="Q3639" i="1"/>
  <c r="Q3162" i="1"/>
  <c r="Q3843" i="1"/>
  <c r="Q3193" i="1"/>
  <c r="Q3907" i="1"/>
  <c r="Q2651" i="1"/>
  <c r="Q3020" i="1"/>
  <c r="Q3065" i="1"/>
  <c r="Q3349" i="1"/>
  <c r="Q3977" i="1"/>
  <c r="Q3416" i="1"/>
  <c r="Q2545" i="1"/>
  <c r="Q2432" i="1"/>
  <c r="Q2537" i="1"/>
  <c r="Q3370" i="1"/>
  <c r="Q2351" i="1"/>
  <c r="Q54" i="1"/>
  <c r="Q2576" i="1"/>
  <c r="Q2596" i="1"/>
  <c r="Q3555" i="1"/>
  <c r="Q3186" i="1"/>
  <c r="Q3544" i="1"/>
  <c r="Q492" i="1"/>
  <c r="Q69" i="1"/>
  <c r="Q2318" i="1"/>
  <c r="Q2419" i="1"/>
  <c r="Q2577" i="1"/>
  <c r="Q261" i="1"/>
  <c r="Q3750" i="1"/>
  <c r="Q2709" i="1"/>
  <c r="Q3440" i="1"/>
  <c r="Q2603" i="1"/>
  <c r="Q2616" i="1"/>
  <c r="Q2615" i="1"/>
  <c r="Q2598" i="1"/>
  <c r="Q2614" i="1"/>
  <c r="Q625" i="1"/>
  <c r="Q641" i="1"/>
  <c r="Q643" i="1"/>
  <c r="Q652" i="1"/>
  <c r="Q834" i="1"/>
  <c r="Q836" i="1"/>
  <c r="Q1311" i="1"/>
  <c r="Q1379" i="1"/>
  <c r="Q1161" i="1"/>
  <c r="Q338" i="1"/>
  <c r="Q2623" i="1"/>
  <c r="Q805" i="1"/>
  <c r="Q783" i="1"/>
  <c r="Q3497" i="1"/>
  <c r="Q219" i="1"/>
  <c r="Q476" i="1"/>
  <c r="Q189" i="1"/>
  <c r="Q521" i="1"/>
  <c r="Q2429" i="1"/>
  <c r="Q2398" i="1"/>
  <c r="Q448" i="1"/>
  <c r="Q2409" i="1"/>
  <c r="Q2470" i="1"/>
  <c r="Q3051" i="1"/>
  <c r="Q2646" i="1"/>
  <c r="Q2732" i="1"/>
  <c r="Q3463" i="1"/>
  <c r="Q3775" i="1"/>
  <c r="Q3826" i="1"/>
  <c r="Q3990" i="1"/>
  <c r="Q2689" i="1"/>
  <c r="Q3450" i="1"/>
  <c r="Q3961" i="1"/>
  <c r="Q3104" i="1"/>
  <c r="Q3918" i="1"/>
  <c r="Q2647" i="1"/>
  <c r="Q2994" i="1"/>
  <c r="Q3732" i="1"/>
  <c r="Q3116" i="1"/>
  <c r="Q3142" i="1"/>
  <c r="Q3995" i="1"/>
  <c r="Q3643" i="1"/>
  <c r="Q3716" i="1"/>
  <c r="Q2695" i="1"/>
  <c r="Q2445" i="1"/>
  <c r="Q3769" i="1"/>
  <c r="Q3869" i="1"/>
  <c r="Q2965" i="1"/>
  <c r="Q2487" i="1"/>
  <c r="Q3079" i="1"/>
  <c r="Q276" i="1"/>
  <c r="Q2540" i="1"/>
  <c r="Q2718" i="1"/>
  <c r="Q3341" i="1"/>
  <c r="Q3771" i="1"/>
  <c r="Q3220" i="1"/>
  <c r="Q2800" i="1"/>
  <c r="Q3303" i="1"/>
  <c r="Q2995" i="1"/>
  <c r="Q185" i="1"/>
  <c r="Q3137" i="1"/>
  <c r="Q2960" i="1"/>
  <c r="Q2837" i="1"/>
  <c r="Q3478" i="1"/>
  <c r="Q3289" i="1"/>
  <c r="Q3992" i="1"/>
  <c r="Q2879" i="1"/>
  <c r="Q3984" i="1"/>
  <c r="Q4007" i="1"/>
  <c r="Q2852" i="1"/>
  <c r="Q2653" i="1"/>
  <c r="Q3648" i="1"/>
  <c r="Q4012" i="1"/>
  <c r="Q3148" i="1"/>
  <c r="Q3145" i="1"/>
  <c r="Q3128" i="1"/>
  <c r="Q3818" i="1"/>
  <c r="Q3143" i="1"/>
  <c r="Q2927" i="1"/>
  <c r="Q3249" i="1"/>
  <c r="Q3910" i="1"/>
  <c r="Q430" i="1"/>
  <c r="Q2525" i="1"/>
  <c r="Q2589" i="1"/>
  <c r="Q344" i="1"/>
  <c r="Q2483" i="1"/>
  <c r="Q252" i="1"/>
  <c r="Q2472" i="1"/>
  <c r="Q38" i="1"/>
  <c r="Q124" i="1"/>
  <c r="Q2797" i="1"/>
  <c r="Q2454" i="1"/>
  <c r="Q3448" i="1"/>
  <c r="Q61" i="1"/>
  <c r="Q3690" i="1"/>
  <c r="Q477" i="1"/>
  <c r="Q180" i="1"/>
  <c r="Q104" i="1"/>
  <c r="Q3149" i="1"/>
  <c r="Q3927" i="1"/>
  <c r="Q3418" i="1"/>
  <c r="Q2606" i="1"/>
  <c r="Q2300" i="1"/>
  <c r="Q2599" i="1"/>
  <c r="Q2610" i="1"/>
  <c r="Q2605" i="1"/>
  <c r="Q1212" i="1"/>
  <c r="Q716" i="1"/>
  <c r="Q765" i="1"/>
  <c r="Q3408" i="1"/>
  <c r="Q2976" i="1"/>
  <c r="Q2670" i="1"/>
  <c r="Q3182" i="1"/>
  <c r="Q2978" i="1"/>
  <c r="Q3113" i="1"/>
  <c r="Q401" i="1"/>
  <c r="Q2770" i="1"/>
  <c r="Q3421" i="1"/>
  <c r="Q3212" i="1"/>
  <c r="Q3591" i="1"/>
  <c r="Q3245" i="1"/>
  <c r="Q2465" i="1"/>
  <c r="Q3980" i="1"/>
  <c r="Q2582" i="1"/>
  <c r="Q264" i="1"/>
  <c r="Q2485" i="1"/>
  <c r="Q294" i="1"/>
  <c r="Q4009" i="1"/>
  <c r="Q3579" i="1"/>
  <c r="Q2602" i="1"/>
  <c r="Q875" i="1"/>
  <c r="Q1405" i="1"/>
  <c r="Q1485" i="1"/>
  <c r="Q887" i="1"/>
  <c r="Q1431" i="1"/>
  <c r="Q1495" i="1"/>
  <c r="Q1353" i="1"/>
  <c r="Q1427" i="1"/>
  <c r="Q1491" i="1"/>
  <c r="Q1544" i="1"/>
  <c r="Q1576" i="1"/>
  <c r="Q1608" i="1"/>
  <c r="Q1688" i="1"/>
  <c r="Q1736" i="1"/>
  <c r="Q1816" i="1"/>
  <c r="Q1864" i="1"/>
  <c r="Q1944" i="1"/>
  <c r="Q1992" i="1"/>
  <c r="Q2048" i="1"/>
  <c r="Q2072" i="1"/>
  <c r="Q598" i="1"/>
  <c r="Q607" i="1"/>
  <c r="Q645" i="1"/>
  <c r="Q822" i="1"/>
  <c r="Q885" i="1"/>
  <c r="Q933" i="1"/>
  <c r="Q848" i="1"/>
  <c r="Q1351" i="1"/>
  <c r="Q1425" i="1"/>
  <c r="Q1473" i="1"/>
  <c r="Q1407" i="1"/>
  <c r="Q1574" i="1"/>
  <c r="Q1654" i="1"/>
  <c r="Q1702" i="1"/>
  <c r="Q1782" i="1"/>
  <c r="Q1830" i="1"/>
  <c r="Q1910" i="1"/>
  <c r="Q1958" i="1"/>
  <c r="Q1403" i="1"/>
  <c r="Q1531" i="1"/>
  <c r="Q1596" i="1"/>
  <c r="Q1660" i="1"/>
  <c r="Q1724" i="1"/>
  <c r="Q1788" i="1"/>
  <c r="Q1852" i="1"/>
  <c r="Q1916" i="1"/>
  <c r="Q1980" i="1"/>
  <c r="Q2042" i="1"/>
  <c r="Q2074" i="1"/>
  <c r="Q2136" i="1"/>
  <c r="Q2168" i="1"/>
  <c r="Q2200" i="1"/>
  <c r="Q2232" i="1"/>
  <c r="Q2264" i="1"/>
  <c r="Q2284" i="1"/>
  <c r="Q2027" i="1"/>
  <c r="Q2091" i="1"/>
  <c r="Q2155" i="1"/>
  <c r="Q2035" i="1"/>
  <c r="Q2099" i="1"/>
  <c r="Q2163" i="1"/>
  <c r="Q2219" i="1"/>
  <c r="Q2283" i="1"/>
  <c r="Q601" i="1"/>
  <c r="Q653" i="1"/>
  <c r="Q655" i="1"/>
  <c r="Q894" i="1"/>
  <c r="Q2259" i="1"/>
  <c r="Q599" i="1"/>
  <c r="Q606" i="1"/>
  <c r="Q843" i="1"/>
  <c r="Q870" i="1"/>
  <c r="Q942" i="1"/>
  <c r="Q908" i="1"/>
  <c r="Q1348" i="1"/>
  <c r="Q1406" i="1"/>
  <c r="Q1470" i="1"/>
  <c r="Q1534" i="1"/>
  <c r="Q1350" i="1"/>
  <c r="Q1488" i="1"/>
  <c r="Q1579" i="1"/>
  <c r="Q1643" i="1"/>
  <c r="Q918" i="1"/>
  <c r="Q860" i="1"/>
  <c r="Q1340" i="1"/>
  <c r="Q1398" i="1"/>
  <c r="Q1462" i="1"/>
  <c r="Q1526" i="1"/>
  <c r="Q1366" i="1"/>
  <c r="Q1504" i="1"/>
  <c r="Q1587" i="1"/>
  <c r="Q1651" i="1"/>
  <c r="Q1691" i="1"/>
  <c r="Q1763" i="1"/>
  <c r="Q1827" i="1"/>
  <c r="Q1891" i="1"/>
  <c r="Q1955" i="1"/>
  <c r="Q857" i="1"/>
  <c r="Q1378" i="1"/>
  <c r="Q1516" i="1"/>
  <c r="Q1589" i="1"/>
  <c r="Q1653" i="1"/>
  <c r="Q1717" i="1"/>
  <c r="Q1781" i="1"/>
  <c r="Q1845" i="1"/>
  <c r="Q1909" i="1"/>
  <c r="Q1973" i="1"/>
  <c r="Q2037" i="1"/>
  <c r="Q2101" i="1"/>
  <c r="Q2165" i="1"/>
  <c r="Q2229" i="1"/>
  <c r="Q2293" i="1"/>
  <c r="Q2298" i="1"/>
  <c r="Q2266" i="1"/>
  <c r="Q1755" i="1"/>
  <c r="Q1819" i="1"/>
  <c r="Q1883" i="1"/>
  <c r="Q1947" i="1"/>
  <c r="Q2011" i="1"/>
  <c r="Q1362" i="1"/>
  <c r="Q1468" i="1"/>
  <c r="Q1565" i="1"/>
  <c r="Q1629" i="1"/>
  <c r="Q1693" i="1"/>
  <c r="Q1757" i="1"/>
  <c r="Q1821" i="1"/>
  <c r="Q1885" i="1"/>
  <c r="Q1949" i="1"/>
  <c r="Q2013" i="1"/>
  <c r="Q2077" i="1"/>
  <c r="Q2141" i="1"/>
  <c r="Q2205" i="1"/>
  <c r="Q2269" i="1"/>
  <c r="Q2310" i="1"/>
  <c r="Q552" i="1"/>
  <c r="Q447" i="1"/>
  <c r="Q3433" i="1"/>
  <c r="Q3068" i="1"/>
  <c r="Q570" i="1"/>
  <c r="Q3112" i="1"/>
  <c r="Q49" i="1"/>
  <c r="Q3921" i="1"/>
  <c r="Q3279" i="1"/>
  <c r="Q3742" i="1"/>
  <c r="Q3853" i="1"/>
  <c r="Q3570" i="1"/>
  <c r="Q3062" i="1"/>
  <c r="Q2716" i="1"/>
  <c r="Q3542" i="1"/>
  <c r="Q376" i="1"/>
  <c r="Q40" i="1"/>
  <c r="Q62" i="1"/>
  <c r="Q173" i="1"/>
  <c r="Q2608" i="1"/>
  <c r="Q594" i="1"/>
  <c r="Q603" i="1"/>
  <c r="Q617" i="1"/>
  <c r="Q850" i="1"/>
  <c r="Q1331" i="1"/>
  <c r="Q1437" i="1"/>
  <c r="Q1501" i="1"/>
  <c r="Q1325" i="1"/>
  <c r="Q1554" i="1"/>
  <c r="Q1586" i="1"/>
  <c r="Q1618" i="1"/>
  <c r="Q1650" i="1"/>
  <c r="Q1682" i="1"/>
  <c r="Q1714" i="1"/>
  <c r="Q1746" i="1"/>
  <c r="Q1778" i="1"/>
  <c r="Q1810" i="1"/>
  <c r="Q1842" i="1"/>
  <c r="Q1874" i="1"/>
  <c r="Q1906" i="1"/>
  <c r="Q1938" i="1"/>
  <c r="Q1970" i="1"/>
  <c r="Q2002" i="1"/>
  <c r="Q613" i="1"/>
  <c r="Q1656" i="1"/>
  <c r="Q1704" i="1"/>
  <c r="Q1784" i="1"/>
  <c r="Q1832" i="1"/>
  <c r="Q1912" i="1"/>
  <c r="Q1960" i="1"/>
  <c r="Q2032" i="1"/>
  <c r="Q2056" i="1"/>
  <c r="Q2096" i="1"/>
  <c r="Q609" i="1"/>
  <c r="Q635" i="1"/>
  <c r="Q838" i="1"/>
  <c r="Q901" i="1"/>
  <c r="Q899" i="1"/>
  <c r="Q1319" i="1"/>
  <c r="Q1367" i="1"/>
  <c r="Q1441" i="1"/>
  <c r="Q1521" i="1"/>
  <c r="Q1333" i="1"/>
  <c r="Q1503" i="1"/>
  <c r="Q1542" i="1"/>
  <c r="Q1622" i="1"/>
  <c r="Q1670" i="1"/>
  <c r="Q1750" i="1"/>
  <c r="Q1798" i="1"/>
  <c r="Q1878" i="1"/>
  <c r="Q1926" i="1"/>
  <c r="Q2006" i="1"/>
  <c r="Q2014" i="1"/>
  <c r="Q879" i="1"/>
  <c r="Q1329" i="1"/>
  <c r="Q1393" i="1"/>
  <c r="Q1435" i="1"/>
  <c r="Q1548" i="1"/>
  <c r="Q1612" i="1"/>
  <c r="Q1676" i="1"/>
  <c r="Q1740" i="1"/>
  <c r="Q1804" i="1"/>
  <c r="Q1868" i="1"/>
  <c r="Q1932" i="1"/>
  <c r="Q1996" i="1"/>
  <c r="Q2018" i="1"/>
  <c r="Q2050" i="1"/>
  <c r="Q2112" i="1"/>
  <c r="Q2144" i="1"/>
  <c r="Q2176" i="1"/>
  <c r="Q2208" i="1"/>
  <c r="Q2240" i="1"/>
  <c r="Q2272" i="1"/>
  <c r="Q2043" i="1"/>
  <c r="Q2107" i="1"/>
  <c r="Q2171" i="1"/>
  <c r="Q2051" i="1"/>
  <c r="Q2115" i="1"/>
  <c r="Q2179" i="1"/>
  <c r="Q2235" i="1"/>
  <c r="Q2299" i="1"/>
  <c r="Q626" i="1"/>
  <c r="Q819" i="1"/>
  <c r="Q837" i="1"/>
  <c r="Q2211" i="1"/>
  <c r="Q2275" i="1"/>
  <c r="Q612" i="1"/>
  <c r="Q644" i="1"/>
  <c r="Q614" i="1"/>
  <c r="Q886" i="1"/>
  <c r="Q1314" i="1"/>
  <c r="Q940" i="1"/>
  <c r="Q1364" i="1"/>
  <c r="Q1422" i="1"/>
  <c r="Q1486" i="1"/>
  <c r="Q841" i="1"/>
  <c r="Q1382" i="1"/>
  <c r="Q1520" i="1"/>
  <c r="Q1595" i="1"/>
  <c r="Q1659" i="1"/>
  <c r="Q934" i="1"/>
  <c r="Q892" i="1"/>
  <c r="Q1356" i="1"/>
  <c r="Q1414" i="1"/>
  <c r="Q1478" i="1"/>
  <c r="Q640" i="1"/>
  <c r="Q1408" i="1"/>
  <c r="Q1539" i="1"/>
  <c r="Q1603" i="1"/>
  <c r="Q1667" i="1"/>
  <c r="Q1715" i="1"/>
  <c r="Q1779" i="1"/>
  <c r="Q1843" i="1"/>
  <c r="Q1907" i="1"/>
  <c r="Q1971" i="1"/>
  <c r="Q912" i="1"/>
  <c r="Q1420" i="1"/>
  <c r="Q1541" i="1"/>
  <c r="Q1605" i="1"/>
  <c r="Q1669" i="1"/>
  <c r="Q1733" i="1"/>
  <c r="Q1797" i="1"/>
  <c r="Q1861" i="1"/>
  <c r="Q1925" i="1"/>
  <c r="Q1989" i="1"/>
  <c r="Q2053" i="1"/>
  <c r="Q2117" i="1"/>
  <c r="Q2181" i="1"/>
  <c r="Q2245" i="1"/>
  <c r="Q2309" i="1"/>
  <c r="Q2290" i="1"/>
  <c r="Q1707" i="1"/>
  <c r="Q1771" i="1"/>
  <c r="Q1835" i="1"/>
  <c r="Q1899" i="1"/>
  <c r="Q1963" i="1"/>
  <c r="Q880" i="1"/>
  <c r="Q1394" i="1"/>
  <c r="Q1500" i="1"/>
  <c r="Q1581" i="1"/>
  <c r="Q1645" i="1"/>
  <c r="Q1709" i="1"/>
  <c r="Q1773" i="1"/>
  <c r="Q1837" i="1"/>
  <c r="Q1901" i="1"/>
  <c r="Q1965" i="1"/>
  <c r="Q2029" i="1"/>
  <c r="Q2093" i="1"/>
  <c r="Q2157" i="1"/>
  <c r="Q2221" i="1"/>
  <c r="Q971" i="1"/>
  <c r="Q3006" i="1"/>
  <c r="Q4001" i="1"/>
  <c r="Q231" i="1"/>
  <c r="Q3158" i="1"/>
  <c r="Q2834" i="1"/>
  <c r="Q3894" i="1"/>
  <c r="Q3999" i="1"/>
  <c r="Q3687" i="1"/>
  <c r="Q3588" i="1"/>
  <c r="Q3080" i="1"/>
  <c r="Q3272" i="1"/>
  <c r="Q3134" i="1"/>
  <c r="Q3067" i="1"/>
  <c r="Q3171" i="1"/>
  <c r="Q3004" i="1"/>
  <c r="Q2361" i="1"/>
  <c r="Q107" i="1"/>
  <c r="Q298" i="1"/>
  <c r="Q3608" i="1"/>
  <c r="Q2763" i="1"/>
  <c r="Q2597" i="1"/>
  <c r="Q2604" i="1"/>
  <c r="Q600" i="1"/>
  <c r="Q818" i="1"/>
  <c r="Q865" i="1"/>
  <c r="Q881" i="1"/>
  <c r="Q897" i="1"/>
  <c r="Q913" i="1"/>
  <c r="Q929" i="1"/>
  <c r="Q945" i="1"/>
  <c r="Q939" i="1"/>
  <c r="Q1347" i="1"/>
  <c r="Q1453" i="1"/>
  <c r="Q1517" i="1"/>
  <c r="Q1357" i="1"/>
  <c r="Q1399" i="1"/>
  <c r="Q1463" i="1"/>
  <c r="Q1527" i="1"/>
  <c r="Q863" i="1"/>
  <c r="Q1321" i="1"/>
  <c r="Q1385" i="1"/>
  <c r="Q1459" i="1"/>
  <c r="Q1523" i="1"/>
  <c r="Q1560" i="1"/>
  <c r="Q1592" i="1"/>
  <c r="Q1624" i="1"/>
  <c r="Q1672" i="1"/>
  <c r="Q1752" i="1"/>
  <c r="Q1800" i="1"/>
  <c r="Q1880" i="1"/>
  <c r="Q1928" i="1"/>
  <c r="Q2008" i="1"/>
  <c r="Q2016" i="1"/>
  <c r="Q2040" i="1"/>
  <c r="Q2080" i="1"/>
  <c r="Q2104" i="1"/>
  <c r="Q656" i="1"/>
  <c r="Q647" i="1"/>
  <c r="Q869" i="1"/>
  <c r="Q949" i="1"/>
  <c r="Q931" i="1"/>
  <c r="Q1335" i="1"/>
  <c r="Q1409" i="1"/>
  <c r="Q1489" i="1"/>
  <c r="Q824" i="1"/>
  <c r="Q1439" i="1"/>
  <c r="Q1590" i="1"/>
  <c r="Q1638" i="1"/>
  <c r="Q1718" i="1"/>
  <c r="Q1766" i="1"/>
  <c r="Q1846" i="1"/>
  <c r="Q1894" i="1"/>
  <c r="Q1974" i="1"/>
  <c r="Q1467" i="1"/>
  <c r="Q1564" i="1"/>
  <c r="Q1628" i="1"/>
  <c r="Q1692" i="1"/>
  <c r="Q1756" i="1"/>
  <c r="Q1820" i="1"/>
  <c r="Q1884" i="1"/>
  <c r="Q1948" i="1"/>
  <c r="Q2012" i="1"/>
  <c r="Q2026" i="1"/>
  <c r="Q2058" i="1"/>
  <c r="Q2120" i="1"/>
  <c r="Q2152" i="1"/>
  <c r="Q2184" i="1"/>
  <c r="Q2216" i="1"/>
  <c r="Q2248" i="1"/>
  <c r="Q2280" i="1"/>
  <c r="Q2059" i="1"/>
  <c r="Q2123" i="1"/>
  <c r="Q2187" i="1"/>
  <c r="Q2067" i="1"/>
  <c r="Q2131" i="1"/>
  <c r="Q2195" i="1"/>
  <c r="Q2251" i="1"/>
  <c r="Q2315" i="1"/>
  <c r="Q642" i="1"/>
  <c r="Q835" i="1"/>
  <c r="Q862" i="1"/>
  <c r="Q2227" i="1"/>
  <c r="Q2291" i="1"/>
  <c r="Q618" i="1"/>
  <c r="Q661" i="1"/>
  <c r="Q821" i="1"/>
  <c r="Q902" i="1"/>
  <c r="Q833" i="1"/>
  <c r="Q1312" i="1"/>
  <c r="Q1380" i="1"/>
  <c r="Q1438" i="1"/>
  <c r="Q1502" i="1"/>
  <c r="Q920" i="1"/>
  <c r="Q1424" i="1"/>
  <c r="Q1547" i="1"/>
  <c r="Q1611" i="1"/>
  <c r="Q1675" i="1"/>
  <c r="Q950" i="1"/>
  <c r="Q924" i="1"/>
  <c r="Q1372" i="1"/>
  <c r="Q1430" i="1"/>
  <c r="Q1494" i="1"/>
  <c r="Q888" i="1"/>
  <c r="Q1440" i="1"/>
  <c r="Q1555" i="1"/>
  <c r="Q1619" i="1"/>
  <c r="Q1683" i="1"/>
  <c r="Q1731" i="1"/>
  <c r="Q1795" i="1"/>
  <c r="Q1859" i="1"/>
  <c r="Q1923" i="1"/>
  <c r="Q1987" i="1"/>
  <c r="Q1316" i="1"/>
  <c r="Q1452" i="1"/>
  <c r="Q1557" i="1"/>
  <c r="Q1621" i="1"/>
  <c r="Q1685" i="1"/>
  <c r="Q1749" i="1"/>
  <c r="Q1813" i="1"/>
  <c r="Q1877" i="1"/>
  <c r="Q1941" i="1"/>
  <c r="Q2005" i="1"/>
  <c r="Q2069" i="1"/>
  <c r="Q2133" i="1"/>
  <c r="Q2197" i="1"/>
  <c r="Q2261" i="1"/>
  <c r="Q2314" i="1"/>
  <c r="Q2282" i="1"/>
  <c r="Q1723" i="1"/>
  <c r="Q1787" i="1"/>
  <c r="Q1851" i="1"/>
  <c r="Q1915" i="1"/>
  <c r="Q1979" i="1"/>
  <c r="Q944" i="1"/>
  <c r="Q1404" i="1"/>
  <c r="Q1532" i="1"/>
  <c r="Q1597" i="1"/>
  <c r="Q1661" i="1"/>
  <c r="Q1725" i="1"/>
  <c r="Q1789" i="1"/>
  <c r="Q1853" i="1"/>
  <c r="Q1917" i="1"/>
  <c r="Q1981" i="1"/>
  <c r="Q2045" i="1"/>
  <c r="Q2109" i="1"/>
  <c r="Q2173" i="1"/>
  <c r="Q2237" i="1"/>
  <c r="Q2301" i="1"/>
  <c r="Q2294" i="1"/>
  <c r="Q756" i="1"/>
  <c r="Q140" i="1"/>
  <c r="Q2675" i="1"/>
  <c r="Q2440" i="1"/>
  <c r="Q3739" i="1"/>
  <c r="Q391" i="1"/>
  <c r="Q1395" i="1"/>
  <c r="Q1602" i="1"/>
  <c r="Q1730" i="1"/>
  <c r="Q1858" i="1"/>
  <c r="Q1986" i="1"/>
  <c r="Q1640" i="1"/>
  <c r="Q1720" i="1"/>
  <c r="Q1896" i="1"/>
  <c r="Q1976" i="1"/>
  <c r="Q596" i="1"/>
  <c r="Q828" i="1"/>
  <c r="Q1383" i="1"/>
  <c r="Q1365" i="1"/>
  <c r="Q1558" i="1"/>
  <c r="Q1734" i="1"/>
  <c r="Q1814" i="1"/>
  <c r="Q1990" i="1"/>
  <c r="Q1361" i="1"/>
  <c r="Q1499" i="1"/>
  <c r="Q1772" i="1"/>
  <c r="Q2128" i="1"/>
  <c r="Q2256" i="1"/>
  <c r="Q2083" i="1"/>
  <c r="Q604" i="1"/>
  <c r="Q2243" i="1"/>
  <c r="Q853" i="1"/>
  <c r="Q1396" i="1"/>
  <c r="Q1456" i="1"/>
  <c r="Q651" i="1"/>
  <c r="Q1510" i="1"/>
  <c r="Q1635" i="1"/>
  <c r="Q1875" i="1"/>
  <c r="Q1484" i="1"/>
  <c r="Q1765" i="1"/>
  <c r="Q2021" i="1"/>
  <c r="Q2277" i="1"/>
  <c r="Q1803" i="1"/>
  <c r="Q1330" i="1"/>
  <c r="Q1677" i="1"/>
  <c r="Q1933" i="1"/>
  <c r="Q2189" i="1"/>
  <c r="Q2302" i="1"/>
  <c r="Q2262" i="1"/>
  <c r="Q2230" i="1"/>
  <c r="Q2226" i="1"/>
  <c r="Q2194" i="1"/>
  <c r="Q2162" i="1"/>
  <c r="Q2130" i="1"/>
  <c r="Q2098" i="1"/>
  <c r="Q2031" i="1"/>
  <c r="Q2095" i="1"/>
  <c r="Q2159" i="1"/>
  <c r="Q2223" i="1"/>
  <c r="Q2287" i="1"/>
  <c r="Q610" i="1"/>
  <c r="Q657" i="1"/>
  <c r="Q663" i="1"/>
  <c r="Q898" i="1"/>
  <c r="Q624" i="1"/>
  <c r="Q948" i="1"/>
  <c r="Q1368" i="1"/>
  <c r="Q1442" i="1"/>
  <c r="Q1506" i="1"/>
  <c r="Q936" i="1"/>
  <c r="Q1400" i="1"/>
  <c r="Q1528" i="1"/>
  <c r="Q1599" i="1"/>
  <c r="Q1663" i="1"/>
  <c r="Q1727" i="1"/>
  <c r="Q1791" i="1"/>
  <c r="Q1855" i="1"/>
  <c r="Q1919" i="1"/>
  <c r="Q1983" i="1"/>
  <c r="Q1338" i="1"/>
  <c r="Q1476" i="1"/>
  <c r="Q1569" i="1"/>
  <c r="Q1633" i="1"/>
  <c r="Q1697" i="1"/>
  <c r="Q1761" i="1"/>
  <c r="Q1825" i="1"/>
  <c r="Q1889" i="1"/>
  <c r="Q1953" i="1"/>
  <c r="Q2017" i="1"/>
  <c r="Q2081" i="1"/>
  <c r="Q2145" i="1"/>
  <c r="Q2209" i="1"/>
  <c r="Q2273" i="1"/>
  <c r="Q2250" i="1"/>
  <c r="Q2198" i="1"/>
  <c r="Q2166" i="1"/>
  <c r="Q2134" i="1"/>
  <c r="Q2102" i="1"/>
  <c r="Q2023" i="1"/>
  <c r="Q2087" i="1"/>
  <c r="Q2151" i="1"/>
  <c r="Q2215" i="1"/>
  <c r="Q2279" i="1"/>
  <c r="Q616" i="1"/>
  <c r="Q649" i="1"/>
  <c r="Q632" i="1"/>
  <c r="Q890" i="1"/>
  <c r="Q1310" i="1"/>
  <c r="Q932" i="1"/>
  <c r="Q1376" i="1"/>
  <c r="Q1434" i="1"/>
  <c r="Q1498" i="1"/>
  <c r="Q904" i="1"/>
  <c r="Q1416" i="1"/>
  <c r="Q1543" i="1"/>
  <c r="Q1607" i="1"/>
  <c r="Q1671" i="1"/>
  <c r="Q1735" i="1"/>
  <c r="Q1799" i="1"/>
  <c r="Q1863" i="1"/>
  <c r="Q1927" i="1"/>
  <c r="Q1991" i="1"/>
  <c r="Q1322" i="1"/>
  <c r="Q1460" i="1"/>
  <c r="Q1561" i="1"/>
  <c r="Q1625" i="1"/>
  <c r="Q1689" i="1"/>
  <c r="Q1753" i="1"/>
  <c r="Q1817" i="1"/>
  <c r="Q1881" i="1"/>
  <c r="Q1945" i="1"/>
  <c r="Q2009" i="1"/>
  <c r="Q2073" i="1"/>
  <c r="Q2137" i="1"/>
  <c r="Q2201" i="1"/>
  <c r="Q2265" i="1"/>
  <c r="Q2312" i="1"/>
  <c r="Q633" i="1"/>
  <c r="Q627" i="1"/>
  <c r="Q873" i="1"/>
  <c r="Q921" i="1"/>
  <c r="Q923" i="1"/>
  <c r="Q1323" i="1"/>
  <c r="Q1371" i="1"/>
  <c r="Q1445" i="1"/>
  <c r="Q1493" i="1"/>
  <c r="Q856" i="1"/>
  <c r="Q1479" i="1"/>
  <c r="Q1610" i="1"/>
  <c r="Q1658" i="1"/>
  <c r="Q1738" i="1"/>
  <c r="Q1786" i="1"/>
  <c r="Q1866" i="1"/>
  <c r="Q1914" i="1"/>
  <c r="Q1994" i="1"/>
  <c r="Q895" i="1"/>
  <c r="Q1443" i="1"/>
  <c r="Q1536" i="1"/>
  <c r="Q1616" i="1"/>
  <c r="Q1664" i="1"/>
  <c r="Q1744" i="1"/>
  <c r="Q1792" i="1"/>
  <c r="Q1872" i="1"/>
  <c r="Q1920" i="1"/>
  <c r="Q2000" i="1"/>
  <c r="Q2020" i="1"/>
  <c r="Q2060" i="1"/>
  <c r="Q2084" i="1"/>
  <c r="Q619" i="1"/>
  <c r="Q844" i="1"/>
  <c r="Q861" i="1"/>
  <c r="Q909" i="1"/>
  <c r="Q915" i="1"/>
  <c r="Q1343" i="1"/>
  <c r="Q1391" i="1"/>
  <c r="Q1401" i="1"/>
  <c r="Q1449" i="1"/>
  <c r="Q1529" i="1"/>
  <c r="Q1423" i="1"/>
  <c r="Q1519" i="1"/>
  <c r="Q1535" i="1"/>
  <c r="Q1582" i="1"/>
  <c r="Q1662" i="1"/>
  <c r="Q1710" i="1"/>
  <c r="Q1790" i="1"/>
  <c r="Q1838" i="1"/>
  <c r="Q1918" i="1"/>
  <c r="Q1966" i="1"/>
  <c r="Q840" i="1"/>
  <c r="Q1451" i="1"/>
  <c r="Q1604" i="1"/>
  <c r="Q1652" i="1"/>
  <c r="Q1732" i="1"/>
  <c r="Q3074" i="1"/>
  <c r="Q2489" i="1"/>
  <c r="Q2933" i="1"/>
  <c r="Q2864" i="1"/>
  <c r="Q3936" i="1"/>
  <c r="Q3427" i="1"/>
  <c r="Q3247" i="1"/>
  <c r="Q2801" i="1"/>
  <c r="Q382" i="1"/>
  <c r="Q3252" i="1"/>
  <c r="Q2734" i="1"/>
  <c r="Q3679" i="1"/>
  <c r="Q175" i="1"/>
  <c r="Q1533" i="1"/>
  <c r="Q1538" i="1"/>
  <c r="Q1666" i="1"/>
  <c r="Q1794" i="1"/>
  <c r="Q1922" i="1"/>
  <c r="Q1768" i="1"/>
  <c r="Q1848" i="1"/>
  <c r="Q629" i="1"/>
  <c r="Q867" i="1"/>
  <c r="Q1471" i="1"/>
  <c r="Q1606" i="1"/>
  <c r="Q1686" i="1"/>
  <c r="Q1862" i="1"/>
  <c r="Q1942" i="1"/>
  <c r="Q623" i="1"/>
  <c r="Q1644" i="1"/>
  <c r="Q1900" i="1"/>
  <c r="Q2034" i="1"/>
  <c r="Q2192" i="1"/>
  <c r="Q2139" i="1"/>
  <c r="Q2203" i="1"/>
  <c r="Q851" i="1"/>
  <c r="Q634" i="1"/>
  <c r="Q876" i="1"/>
  <c r="Q1518" i="1"/>
  <c r="Q1627" i="1"/>
  <c r="Q1388" i="1"/>
  <c r="Q1472" i="1"/>
  <c r="Q1747" i="1"/>
  <c r="Q2003" i="1"/>
  <c r="Q1637" i="1"/>
  <c r="Q1893" i="1"/>
  <c r="Q2149" i="1"/>
  <c r="Q2274" i="1"/>
  <c r="Q1931" i="1"/>
  <c r="Q1549" i="1"/>
  <c r="Q1805" i="1"/>
  <c r="Q2061" i="1"/>
  <c r="Q2285" i="1"/>
  <c r="Q2278" i="1"/>
  <c r="Q2246" i="1"/>
  <c r="Q2258" i="1"/>
  <c r="Q2210" i="1"/>
  <c r="Q2178" i="1"/>
  <c r="Q2146" i="1"/>
  <c r="Q2114" i="1"/>
  <c r="Q2082" i="1"/>
  <c r="Q2063" i="1"/>
  <c r="Q2127" i="1"/>
  <c r="Q2191" i="1"/>
  <c r="Q2255" i="1"/>
  <c r="Q595" i="1"/>
  <c r="Q646" i="1"/>
  <c r="Q839" i="1"/>
  <c r="Q866" i="1"/>
  <c r="Q930" i="1"/>
  <c r="Q884" i="1"/>
  <c r="Q1336" i="1"/>
  <c r="Q1410" i="1"/>
  <c r="Q1474" i="1"/>
  <c r="Q593" i="1"/>
  <c r="Q1358" i="1"/>
  <c r="Q1464" i="1"/>
  <c r="Q1567" i="1"/>
  <c r="Q1631" i="1"/>
  <c r="Q1695" i="1"/>
  <c r="Q1759" i="1"/>
  <c r="Q1823" i="1"/>
  <c r="Q1887" i="1"/>
  <c r="Q1951" i="1"/>
  <c r="Q825" i="1"/>
  <c r="Q1412" i="1"/>
  <c r="Q1537" i="1"/>
  <c r="Q1601" i="1"/>
  <c r="Q1665" i="1"/>
  <c r="Q1729" i="1"/>
  <c r="Q1793" i="1"/>
  <c r="Q1857" i="1"/>
  <c r="Q1921" i="1"/>
  <c r="Q1985" i="1"/>
  <c r="Q2049" i="1"/>
  <c r="Q2113" i="1"/>
  <c r="Q2177" i="1"/>
  <c r="Q2241" i="1"/>
  <c r="Q2305" i="1"/>
  <c r="Q2214" i="1"/>
  <c r="Q2182" i="1"/>
  <c r="Q2150" i="1"/>
  <c r="Q2118" i="1"/>
  <c r="Q2086" i="1"/>
  <c r="Q2055" i="1"/>
  <c r="Q2119" i="1"/>
  <c r="Q2183" i="1"/>
  <c r="Q2247" i="1"/>
  <c r="Q2311" i="1"/>
  <c r="Q638" i="1"/>
  <c r="Q831" i="1"/>
  <c r="Q858" i="1"/>
  <c r="Q922" i="1"/>
  <c r="Q868" i="1"/>
  <c r="Q1344" i="1"/>
  <c r="Q1402" i="1"/>
  <c r="Q1466" i="1"/>
  <c r="Q1530" i="1"/>
  <c r="Q1342" i="1"/>
  <c r="Q1480" i="1"/>
  <c r="Q1575" i="1"/>
  <c r="Q1639" i="1"/>
  <c r="Q1703" i="1"/>
  <c r="Q1767" i="1"/>
  <c r="Q1831" i="1"/>
  <c r="Q1895" i="1"/>
  <c r="Q1959" i="1"/>
  <c r="Q864" i="1"/>
  <c r="Q1386" i="1"/>
  <c r="Q1524" i="1"/>
  <c r="Q1593" i="1"/>
  <c r="Q1657" i="1"/>
  <c r="Q1721" i="1"/>
  <c r="Q1785" i="1"/>
  <c r="Q1849" i="1"/>
  <c r="Q1913" i="1"/>
  <c r="Q1977" i="1"/>
  <c r="Q2041" i="1"/>
  <c r="Q2105" i="1"/>
  <c r="Q2169" i="1"/>
  <c r="Q2233" i="1"/>
  <c r="Q2297" i="1"/>
  <c r="Q2296" i="1"/>
  <c r="Q660" i="1"/>
  <c r="Q852" i="1"/>
  <c r="Q937" i="1"/>
  <c r="Q891" i="1"/>
  <c r="Q1387" i="1"/>
  <c r="Q1429" i="1"/>
  <c r="Q1509" i="1"/>
  <c r="Q919" i="1"/>
  <c r="Q1447" i="1"/>
  <c r="Q1546" i="1"/>
  <c r="Q1594" i="1"/>
  <c r="Q1674" i="1"/>
  <c r="Q1722" i="1"/>
  <c r="Q1802" i="1"/>
  <c r="Q1850" i="1"/>
  <c r="Q1930" i="1"/>
  <c r="Q1978" i="1"/>
  <c r="Q658" i="1"/>
  <c r="Q1411" i="1"/>
  <c r="Q1552" i="1"/>
  <c r="Q1600" i="1"/>
  <c r="Q1680" i="1"/>
  <c r="Q1728" i="1"/>
  <c r="Q1808" i="1"/>
  <c r="Q1856" i="1"/>
  <c r="Q1936" i="1"/>
  <c r="Q1984" i="1"/>
  <c r="Q2028" i="1"/>
  <c r="Q2052" i="1"/>
  <c r="Q2092" i="1"/>
  <c r="Q648" i="1"/>
  <c r="Q846" i="1"/>
  <c r="Q662" i="1"/>
  <c r="Q925" i="1"/>
  <c r="Q883" i="1"/>
  <c r="Q1327" i="1"/>
  <c r="Q1341" i="1"/>
  <c r="Q1477" i="1"/>
  <c r="Q1413" i="1"/>
  <c r="Q1355" i="1"/>
  <c r="Q602" i="1"/>
  <c r="Q2313" i="1"/>
  <c r="Q2185" i="1"/>
  <c r="Q2057" i="1"/>
  <c r="Q1929" i="1"/>
  <c r="Q1801" i="1"/>
  <c r="Q1673" i="1"/>
  <c r="Q1545" i="1"/>
  <c r="Q928" i="1"/>
  <c r="Q1911" i="1"/>
  <c r="Q1783" i="1"/>
  <c r="Q1655" i="1"/>
  <c r="Q1512" i="1"/>
  <c r="Q659" i="1"/>
  <c r="Q1418" i="1"/>
  <c r="Q900" i="1"/>
  <c r="Q874" i="1"/>
  <c r="Q620" i="1"/>
  <c r="Q2263" i="1"/>
  <c r="Q2135" i="1"/>
  <c r="Q2078" i="1"/>
  <c r="Q2142" i="1"/>
  <c r="Q2206" i="1"/>
  <c r="Q2257" i="1"/>
  <c r="Q2129" i="1"/>
  <c r="Q2001" i="1"/>
  <c r="Q1873" i="1"/>
  <c r="Q1745" i="1"/>
  <c r="Q1617" i="1"/>
  <c r="Q1444" i="1"/>
  <c r="Q1967" i="1"/>
  <c r="Q1839" i="1"/>
  <c r="Q1711" i="1"/>
  <c r="Q1583" i="1"/>
  <c r="Q1390" i="1"/>
  <c r="Q1490" i="1"/>
  <c r="Q1352" i="1"/>
  <c r="Q946" i="1"/>
  <c r="Q855" i="1"/>
  <c r="Q608" i="1"/>
  <c r="Q2207" i="1"/>
  <c r="Q2079" i="1"/>
  <c r="Q2106" i="1"/>
  <c r="Q2170" i="1"/>
  <c r="Q2242" i="1"/>
  <c r="Q2270" i="1"/>
  <c r="Q2125" i="1"/>
  <c r="Q1613" i="1"/>
  <c r="Q1739" i="1"/>
  <c r="Q1957" i="1"/>
  <c r="Q1346" i="1"/>
  <c r="Q1571" i="1"/>
  <c r="Q910" i="1"/>
  <c r="Q1332" i="1"/>
  <c r="Q878" i="1"/>
  <c r="Q2019" i="1"/>
  <c r="Q2066" i="1"/>
  <c r="Q1836" i="1"/>
  <c r="Q943" i="1"/>
  <c r="Q2064" i="1"/>
  <c r="Q2024" i="1"/>
  <c r="Q1762" i="1"/>
  <c r="Q1389" i="1"/>
  <c r="Q403" i="1"/>
  <c r="Q2368" i="1"/>
  <c r="Q3635" i="1"/>
  <c r="Q1373" i="1"/>
  <c r="Q1525" i="1"/>
  <c r="Q1461" i="1"/>
  <c r="Q1397" i="1"/>
  <c r="Q1339" i="1"/>
  <c r="Q611" i="1"/>
  <c r="Q2288" i="1"/>
  <c r="Q2249" i="1"/>
  <c r="Q2121" i="1"/>
  <c r="Q1993" i="1"/>
  <c r="Q1865" i="1"/>
  <c r="Q1737" i="1"/>
  <c r="Q1609" i="1"/>
  <c r="Q1428" i="1"/>
  <c r="Q1975" i="1"/>
  <c r="Q1847" i="1"/>
  <c r="Q1719" i="1"/>
  <c r="Q1591" i="1"/>
  <c r="Q1374" i="1"/>
  <c r="Q1482" i="1"/>
  <c r="Q1360" i="1"/>
  <c r="Q938" i="1"/>
  <c r="Q847" i="1"/>
  <c r="Q597" i="1"/>
  <c r="Q2199" i="1"/>
  <c r="Q2071" i="1"/>
  <c r="Q2110" i="1"/>
  <c r="Q2174" i="1"/>
  <c r="Q2316" i="1"/>
  <c r="Q2193" i="1"/>
  <c r="Q2065" i="1"/>
  <c r="Q1937" i="1"/>
  <c r="Q1809" i="1"/>
  <c r="Q1681" i="1"/>
  <c r="Q1553" i="1"/>
  <c r="Q896" i="1"/>
  <c r="Q1903" i="1"/>
  <c r="Q1775" i="1"/>
  <c r="Q1647" i="1"/>
  <c r="Q1496" i="1"/>
  <c r="Q872" i="1"/>
  <c r="Q1426" i="1"/>
  <c r="Q916" i="1"/>
  <c r="Q882" i="1"/>
  <c r="Q636" i="1"/>
  <c r="Q2271" i="1"/>
  <c r="Q2143" i="1"/>
  <c r="Q2015" i="1"/>
  <c r="Q2138" i="1"/>
  <c r="Q2202" i="1"/>
  <c r="Q2238" i="1"/>
  <c r="Q2317" i="1"/>
  <c r="Q1869" i="1"/>
  <c r="Q1995" i="1"/>
  <c r="Q2213" i="1"/>
  <c r="Q1701" i="1"/>
  <c r="Q1811" i="1"/>
  <c r="Q1446" i="1"/>
  <c r="Q1318" i="1"/>
  <c r="Q827" i="1"/>
  <c r="Q2267" i="1"/>
  <c r="Q2224" i="1"/>
  <c r="Q1580" i="1"/>
  <c r="Q854" i="1"/>
  <c r="Q2088" i="1"/>
  <c r="Q927" i="1"/>
  <c r="Q1890" i="1"/>
  <c r="Q1634" i="1"/>
  <c r="Q2600" i="1"/>
  <c r="Q3669" i="1"/>
  <c r="Z2281" i="1"/>
  <c r="Z2153" i="1"/>
  <c r="Z2025" i="1"/>
  <c r="Z1897" i="1"/>
  <c r="Z1769" i="1"/>
  <c r="Z1641" i="1"/>
  <c r="Z1492" i="1"/>
  <c r="Z2007" i="1"/>
  <c r="Z1879" i="1"/>
  <c r="Z1751" i="1"/>
  <c r="Z1623" i="1"/>
  <c r="Z1448" i="1"/>
  <c r="Z1514" i="1"/>
  <c r="Z1392" i="1"/>
  <c r="Z667" i="1"/>
  <c r="Z829" i="1"/>
  <c r="Z622" i="1"/>
  <c r="Z2231" i="1"/>
  <c r="Z2103" i="1"/>
  <c r="Z2118" i="1"/>
  <c r="Z2305" i="1"/>
  <c r="Z2049" i="1"/>
  <c r="Z1793" i="1"/>
  <c r="Z1537" i="1"/>
  <c r="Z1887" i="1"/>
  <c r="Z1631" i="1"/>
  <c r="Z593" i="1"/>
  <c r="Z884" i="1"/>
  <c r="Z646" i="1"/>
  <c r="Z2127" i="1"/>
  <c r="Z2146" i="1"/>
  <c r="Z2246" i="1"/>
  <c r="Z2205" i="1"/>
  <c r="Z1949" i="1"/>
  <c r="Z1693" i="1"/>
  <c r="Z1362" i="1"/>
  <c r="Z1819" i="1"/>
  <c r="Z2293" i="1"/>
  <c r="Z2037" i="1"/>
  <c r="Z1781" i="1"/>
  <c r="Z1516" i="1"/>
  <c r="Z1891" i="1"/>
  <c r="Z1651" i="1"/>
  <c r="Z1526" i="1"/>
  <c r="Z860" i="1"/>
  <c r="Z1488" i="1"/>
  <c r="Z1406" i="1"/>
  <c r="Z886" i="1"/>
  <c r="Z2275" i="1"/>
  <c r="Z601" i="1"/>
  <c r="Z2115" i="1"/>
  <c r="Z2027" i="1"/>
  <c r="Z2604" i="1"/>
  <c r="Z2602" i="1"/>
  <c r="Z3061" i="1"/>
  <c r="Z2429" i="1"/>
  <c r="Z58" i="1"/>
  <c r="Z2444" i="1"/>
  <c r="Z2562" i="1"/>
  <c r="Z233" i="1"/>
  <c r="Z891" i="1"/>
  <c r="Z650" i="1"/>
  <c r="Z2288" i="1"/>
  <c r="Z2249" i="1"/>
  <c r="Z2121" i="1"/>
  <c r="Z1993" i="1"/>
  <c r="Z1865" i="1"/>
  <c r="Z1737" i="1"/>
  <c r="Z1609" i="1"/>
  <c r="Z1428" i="1"/>
  <c r="Z1975" i="1"/>
  <c r="Z1847" i="1"/>
  <c r="Z1719" i="1"/>
  <c r="Z1591" i="1"/>
  <c r="Z1374" i="1"/>
  <c r="Z1482" i="1"/>
  <c r="Z1360" i="1"/>
  <c r="Z938" i="1"/>
  <c r="Z847" i="1"/>
  <c r="Z597" i="1"/>
  <c r="Z2199" i="1"/>
  <c r="Z2071" i="1"/>
  <c r="Z2150" i="1"/>
  <c r="Z2241" i="1"/>
  <c r="Z1985" i="1"/>
  <c r="Z1729" i="1"/>
  <c r="Z1412" i="1"/>
  <c r="Z1823" i="1"/>
  <c r="Z1567" i="1"/>
  <c r="Z1474" i="1"/>
  <c r="Z930" i="1"/>
  <c r="Z595" i="1"/>
  <c r="Z2063" i="1"/>
  <c r="Z2178" i="1"/>
  <c r="Z2278" i="1"/>
  <c r="Z2141" i="1"/>
  <c r="Z1885" i="1"/>
  <c r="Z1629" i="1"/>
  <c r="Z2011" i="1"/>
  <c r="Z1755" i="1"/>
  <c r="Z2229" i="1"/>
  <c r="Z1973" i="1"/>
  <c r="Z1717" i="1"/>
  <c r="Z1378" i="1"/>
  <c r="Z1827" i="1"/>
  <c r="Z1587" i="1"/>
  <c r="Z1462" i="1"/>
  <c r="Z918" i="1"/>
  <c r="Z1350" i="1"/>
  <c r="Z1348" i="1"/>
  <c r="Z614" i="1"/>
  <c r="Z2211" i="1"/>
  <c r="Z2283" i="1"/>
  <c r="Z2051" i="1"/>
  <c r="Z2606" i="1"/>
  <c r="Z2600" i="1"/>
  <c r="Z2977" i="1"/>
  <c r="Z338" i="1"/>
  <c r="Z71" i="1"/>
  <c r="Z3248" i="1"/>
  <c r="Z2503" i="1"/>
  <c r="Z2559" i="1"/>
  <c r="Z2304" i="1"/>
  <c r="Z2217" i="1"/>
  <c r="Z2089" i="1"/>
  <c r="Z1961" i="1"/>
  <c r="Z1833" i="1"/>
  <c r="Z1705" i="1"/>
  <c r="Z1577" i="1"/>
  <c r="Z1354" i="1"/>
  <c r="Z1943" i="1"/>
  <c r="Z1815" i="1"/>
  <c r="Z1687" i="1"/>
  <c r="Z1559" i="1"/>
  <c r="Z1308" i="1"/>
  <c r="Z1450" i="1"/>
  <c r="Z1328" i="1"/>
  <c r="Z906" i="1"/>
  <c r="Z665" i="1"/>
  <c r="Z2295" i="1"/>
  <c r="Z2167" i="1"/>
  <c r="Z2039" i="1"/>
  <c r="Z2182" i="1"/>
  <c r="Z2177" i="1"/>
  <c r="Z1921" i="1"/>
  <c r="Z1665" i="1"/>
  <c r="Z825" i="1"/>
  <c r="Z1759" i="1"/>
  <c r="Z1464" i="1"/>
  <c r="Z1410" i="1"/>
  <c r="Z866" i="1"/>
  <c r="Z2255" i="1"/>
  <c r="Z2082" i="1"/>
  <c r="Z2210" i="1"/>
  <c r="Z2310" i="1"/>
  <c r="Z2077" i="1"/>
  <c r="Z1821" i="1"/>
  <c r="Z1565" i="1"/>
  <c r="Z1947" i="1"/>
  <c r="Z2266" i="1"/>
  <c r="Z2165" i="1"/>
  <c r="Z1909" i="1"/>
  <c r="Z1653" i="1"/>
  <c r="Z857" i="1"/>
  <c r="Z1763" i="1"/>
  <c r="Z1504" i="1"/>
  <c r="Z1398" i="1"/>
  <c r="Z1643" i="1"/>
  <c r="Z1534" i="1"/>
  <c r="Z908" i="1"/>
  <c r="Z644" i="1"/>
  <c r="Z655" i="1"/>
  <c r="Z2219" i="1"/>
  <c r="Z2155" i="1"/>
  <c r="Z2596" i="1"/>
  <c r="Z2603" i="1"/>
  <c r="Z3630" i="1"/>
  <c r="Z559" i="1"/>
  <c r="Z3445" i="1"/>
  <c r="Z3558" i="1"/>
  <c r="Z4001" i="1"/>
  <c r="Z2532" i="1"/>
  <c r="Z2479" i="1"/>
  <c r="Z64" i="1"/>
  <c r="R1163" i="1"/>
  <c r="R1175" i="1"/>
  <c r="R1025" i="1"/>
  <c r="R1012" i="1"/>
  <c r="R3929" i="1"/>
  <c r="R987" i="1"/>
  <c r="R1017" i="1"/>
  <c r="R1049" i="1"/>
  <c r="R1008" i="1"/>
  <c r="R1040" i="1"/>
  <c r="R1065" i="1"/>
  <c r="R1081" i="1"/>
  <c r="R1097" i="1"/>
  <c r="R1113" i="1"/>
  <c r="R1129" i="1"/>
  <c r="R1145" i="1"/>
  <c r="R1161" i="1"/>
  <c r="R1074" i="1"/>
  <c r="R1106" i="1"/>
  <c r="R1138" i="1"/>
  <c r="R952" i="1"/>
  <c r="R1001" i="1"/>
  <c r="R1007" i="1"/>
  <c r="R1039" i="1"/>
  <c r="R996" i="1"/>
  <c r="R1034" i="1"/>
  <c r="R1068" i="1"/>
  <c r="R1100" i="1"/>
  <c r="R1132" i="1"/>
  <c r="R1164" i="1"/>
  <c r="R1307" i="1"/>
  <c r="R1291" i="1"/>
  <c r="R1275" i="1"/>
  <c r="R1259" i="1"/>
  <c r="R1243" i="1"/>
  <c r="R1227" i="1"/>
  <c r="R1211" i="1"/>
  <c r="R1195" i="1"/>
  <c r="R1179" i="1"/>
  <c r="R1302" i="1"/>
  <c r="R1286" i="1"/>
  <c r="R1270" i="1"/>
  <c r="R1254" i="1"/>
  <c r="R1238" i="1"/>
  <c r="R1222" i="1"/>
  <c r="R1206" i="1"/>
  <c r="R1190" i="1"/>
  <c r="R1174" i="1"/>
  <c r="R971" i="1"/>
  <c r="R962" i="1"/>
  <c r="R1305" i="1"/>
  <c r="R1289" i="1"/>
  <c r="R1273" i="1"/>
  <c r="R1257" i="1"/>
  <c r="R1241" i="1"/>
  <c r="R1225" i="1"/>
  <c r="R1209" i="1"/>
  <c r="R1193" i="1"/>
  <c r="R1177" i="1"/>
  <c r="R983" i="1"/>
  <c r="R1013" i="1"/>
  <c r="R1045" i="1"/>
  <c r="R1004" i="1"/>
  <c r="R1036" i="1"/>
  <c r="R1063" i="1"/>
  <c r="R1079" i="1"/>
  <c r="R1095" i="1"/>
  <c r="R1111" i="1"/>
  <c r="R1127" i="1"/>
  <c r="R1143" i="1"/>
  <c r="R1159" i="1"/>
  <c r="R1070" i="1"/>
  <c r="R1102" i="1"/>
  <c r="R1134" i="1"/>
  <c r="R1166" i="1"/>
  <c r="R981" i="1"/>
  <c r="R1003" i="1"/>
  <c r="R1035" i="1"/>
  <c r="R988" i="1"/>
  <c r="R1030" i="1"/>
  <c r="R1064" i="1"/>
  <c r="R1096" i="1"/>
  <c r="R1128" i="1"/>
  <c r="R1160" i="1"/>
  <c r="R3589" i="1"/>
  <c r="R958" i="1"/>
  <c r="R1002" i="1"/>
  <c r="R1033" i="1"/>
  <c r="R984" i="1"/>
  <c r="R1024" i="1"/>
  <c r="R1056" i="1"/>
  <c r="R1073" i="1"/>
  <c r="R1089" i="1"/>
  <c r="R1105" i="1"/>
  <c r="R1121" i="1"/>
  <c r="R1137" i="1"/>
  <c r="R1153" i="1"/>
  <c r="R1058" i="1"/>
  <c r="R1090" i="1"/>
  <c r="R1122" i="1"/>
  <c r="R1154" i="1"/>
  <c r="R985" i="1"/>
  <c r="R957" i="1"/>
  <c r="R1023" i="1"/>
  <c r="R1055" i="1"/>
  <c r="R1018" i="1"/>
  <c r="R1050" i="1"/>
  <c r="R1084" i="1"/>
  <c r="R1116" i="1"/>
  <c r="R1148" i="1"/>
  <c r="R982" i="1"/>
  <c r="R1299" i="1"/>
  <c r="R1283" i="1"/>
  <c r="R1267" i="1"/>
  <c r="R1251" i="1"/>
  <c r="R1235" i="1"/>
  <c r="R1219" i="1"/>
  <c r="R1203" i="1"/>
  <c r="R1187" i="1"/>
  <c r="R1171" i="1"/>
  <c r="R1294" i="1"/>
  <c r="R1278" i="1"/>
  <c r="R1262" i="1"/>
  <c r="R1246" i="1"/>
  <c r="R1230" i="1"/>
  <c r="R1214" i="1"/>
  <c r="R1198" i="1"/>
  <c r="R1182" i="1"/>
  <c r="R961" i="1"/>
  <c r="R970" i="1"/>
  <c r="R986" i="1"/>
  <c r="R1297" i="1"/>
  <c r="R1281" i="1"/>
  <c r="R1265" i="1"/>
  <c r="R1249" i="1"/>
  <c r="R1233" i="1"/>
  <c r="R1217" i="1"/>
  <c r="R1201" i="1"/>
  <c r="R1185" i="1"/>
  <c r="R954" i="1"/>
  <c r="R999" i="1"/>
  <c r="R1029" i="1"/>
  <c r="R976" i="1"/>
  <c r="R1020" i="1"/>
  <c r="R1052" i="1"/>
  <c r="R1071" i="1"/>
  <c r="R1087" i="1"/>
  <c r="R1103" i="1"/>
  <c r="R1119" i="1"/>
  <c r="R1135" i="1"/>
  <c r="R1151" i="1"/>
  <c r="R1167" i="1"/>
  <c r="R1086" i="1"/>
  <c r="R1118" i="1"/>
  <c r="R1150" i="1"/>
  <c r="R953" i="1"/>
  <c r="R997" i="1"/>
  <c r="R1019" i="1"/>
  <c r="R1051" i="1"/>
  <c r="R1014" i="1"/>
  <c r="R1046" i="1"/>
  <c r="R1080" i="1"/>
  <c r="R1112" i="1"/>
  <c r="R1144" i="1"/>
  <c r="R964" i="1"/>
  <c r="R1180" i="1"/>
  <c r="R1196" i="1"/>
  <c r="R1212" i="1"/>
  <c r="R1009" i="1"/>
  <c r="R1000" i="1"/>
  <c r="R1061" i="1"/>
  <c r="R1093" i="1"/>
  <c r="R1125" i="1"/>
  <c r="R1157" i="1"/>
  <c r="R1098" i="1"/>
  <c r="R1162" i="1"/>
  <c r="R998" i="1"/>
  <c r="R980" i="1"/>
  <c r="R1060" i="1"/>
  <c r="R1124" i="1"/>
  <c r="R990" i="1"/>
  <c r="R1279" i="1"/>
  <c r="R1247" i="1"/>
  <c r="R1215" i="1"/>
  <c r="R1183" i="1"/>
  <c r="R1290" i="1"/>
  <c r="R1258" i="1"/>
  <c r="R1226" i="1"/>
  <c r="R1194" i="1"/>
  <c r="R973" i="1"/>
  <c r="R994" i="1"/>
  <c r="R1277" i="1"/>
  <c r="R1245" i="1"/>
  <c r="R1213" i="1"/>
  <c r="R1181" i="1"/>
  <c r="R1005" i="1"/>
  <c r="R992" i="1"/>
  <c r="R1059" i="1"/>
  <c r="R1091" i="1"/>
  <c r="R1123" i="1"/>
  <c r="R1155" i="1"/>
  <c r="R1094" i="1"/>
  <c r="R1158" i="1"/>
  <c r="R959" i="1"/>
  <c r="R951" i="1"/>
  <c r="R1054" i="1"/>
  <c r="R1120" i="1"/>
  <c r="R967" i="1"/>
  <c r="R1169" i="1"/>
  <c r="R1188" i="1"/>
  <c r="R1208" i="1"/>
  <c r="R1228" i="1"/>
  <c r="R1244" i="1"/>
  <c r="R1260" i="1"/>
  <c r="R1276" i="1"/>
  <c r="R1292" i="1"/>
  <c r="R275" i="1"/>
  <c r="R318" i="1"/>
  <c r="R4001" i="1"/>
  <c r="R380" i="1"/>
  <c r="R3497" i="1"/>
  <c r="R2373" i="1"/>
  <c r="R447" i="1"/>
  <c r="R3965" i="1"/>
  <c r="R3003" i="1"/>
  <c r="R3796" i="1"/>
  <c r="R3494" i="1"/>
  <c r="R3587" i="1"/>
  <c r="R2481" i="1"/>
  <c r="R289" i="1"/>
  <c r="R3873" i="1"/>
  <c r="R3638" i="1"/>
  <c r="R3410" i="1"/>
  <c r="R235" i="1"/>
  <c r="R231" i="1"/>
  <c r="R233" i="1"/>
  <c r="R520" i="1"/>
  <c r="R379" i="1"/>
  <c r="R424" i="1"/>
  <c r="R413" i="1"/>
  <c r="R3445" i="1"/>
  <c r="R86" i="1"/>
  <c r="R2865" i="1"/>
  <c r="R2686" i="1"/>
  <c r="R2635" i="1"/>
  <c r="R717" i="1"/>
  <c r="R693" i="1"/>
  <c r="R744" i="1"/>
  <c r="R730" i="1"/>
  <c r="R787" i="1"/>
  <c r="R752" i="1"/>
  <c r="R738" i="1"/>
  <c r="R811" i="1"/>
  <c r="R979" i="1"/>
  <c r="R1041" i="1"/>
  <c r="R1032" i="1"/>
  <c r="R1077" i="1"/>
  <c r="R1109" i="1"/>
  <c r="R1141" i="1"/>
  <c r="R1066" i="1"/>
  <c r="R1130" i="1"/>
  <c r="R993" i="1"/>
  <c r="R1031" i="1"/>
  <c r="R1026" i="1"/>
  <c r="R1092" i="1"/>
  <c r="R1156" i="1"/>
  <c r="R1295" i="1"/>
  <c r="R1263" i="1"/>
  <c r="R1231" i="1"/>
  <c r="R1199" i="1"/>
  <c r="R1306" i="1"/>
  <c r="R1274" i="1"/>
  <c r="R1242" i="1"/>
  <c r="R1210" i="1"/>
  <c r="R1178" i="1"/>
  <c r="R966" i="1"/>
  <c r="R1293" i="1"/>
  <c r="R1261" i="1"/>
  <c r="R1229" i="1"/>
  <c r="R1197" i="1"/>
  <c r="R975" i="1"/>
  <c r="R1037" i="1"/>
  <c r="R1028" i="1"/>
  <c r="R1075" i="1"/>
  <c r="R1107" i="1"/>
  <c r="R1139" i="1"/>
  <c r="R1062" i="1"/>
  <c r="R1126" i="1"/>
  <c r="R955" i="1"/>
  <c r="R1027" i="1"/>
  <c r="R1022" i="1"/>
  <c r="R1088" i="1"/>
  <c r="R1152" i="1"/>
  <c r="R972" i="1"/>
  <c r="R969" i="1"/>
  <c r="R1176" i="1"/>
  <c r="R1200" i="1"/>
  <c r="R1220" i="1"/>
  <c r="R1236" i="1"/>
  <c r="R1252" i="1"/>
  <c r="R1268" i="1"/>
  <c r="R1284" i="1"/>
  <c r="R1300" i="1"/>
  <c r="R245" i="1"/>
  <c r="R2464" i="1"/>
  <c r="R316" i="1"/>
  <c r="R3294" i="1"/>
  <c r="R58" i="1"/>
  <c r="R3815" i="1"/>
  <c r="R3600" i="1"/>
  <c r="R155" i="1"/>
  <c r="R3437" i="1"/>
  <c r="R3597" i="1"/>
  <c r="R2398" i="1"/>
  <c r="R2934" i="1"/>
  <c r="R3336" i="1"/>
  <c r="R552" i="1"/>
  <c r="R504" i="1"/>
  <c r="R4000" i="1"/>
  <c r="R3630" i="1"/>
  <c r="R3817" i="1"/>
  <c r="R46" i="1"/>
  <c r="R91" i="1"/>
  <c r="R101" i="1"/>
  <c r="R3012" i="1"/>
  <c r="R2532" i="1"/>
  <c r="R382" i="1"/>
  <c r="R306" i="1"/>
  <c r="R2403" i="1"/>
  <c r="R2322" i="1"/>
  <c r="R2478" i="1"/>
  <c r="R93" i="1"/>
  <c r="R363" i="1"/>
  <c r="R2471" i="1"/>
  <c r="R676" i="1"/>
  <c r="R674" i="1"/>
  <c r="R681" i="1"/>
  <c r="R776" i="1"/>
  <c r="R762" i="1"/>
  <c r="R728" i="1"/>
  <c r="R668" i="1"/>
  <c r="R770" i="1"/>
  <c r="R789" i="1"/>
  <c r="R1057" i="1"/>
  <c r="R1085" i="1"/>
  <c r="R1149" i="1"/>
  <c r="R1146" i="1"/>
  <c r="R1047" i="1"/>
  <c r="R1108" i="1"/>
  <c r="R1287" i="1"/>
  <c r="R1223" i="1"/>
  <c r="R1298" i="1"/>
  <c r="R1234" i="1"/>
  <c r="R1170" i="1"/>
  <c r="R1285" i="1"/>
  <c r="R1221" i="1"/>
  <c r="R991" i="1"/>
  <c r="R1044" i="1"/>
  <c r="R1115" i="1"/>
  <c r="R1078" i="1"/>
  <c r="R989" i="1"/>
  <c r="R1038" i="1"/>
  <c r="R1168" i="1"/>
  <c r="R965" i="1"/>
  <c r="R1192" i="1"/>
  <c r="R1232" i="1"/>
  <c r="R1264" i="1"/>
  <c r="R1296" i="1"/>
  <c r="R3408" i="1"/>
  <c r="R521" i="1"/>
  <c r="R3338" i="1"/>
  <c r="R295" i="1"/>
  <c r="R500" i="1"/>
  <c r="R341" i="1"/>
  <c r="R177" i="1"/>
  <c r="R3211" i="1"/>
  <c r="R330" i="1"/>
  <c r="R154" i="1"/>
  <c r="R3908" i="1"/>
  <c r="R184" i="1"/>
  <c r="R102" i="1"/>
  <c r="R2593" i="1"/>
  <c r="R510" i="1"/>
  <c r="R2381" i="1"/>
  <c r="R2489" i="1"/>
  <c r="R3860" i="1"/>
  <c r="R3116" i="1"/>
  <c r="R701" i="1"/>
  <c r="R719" i="1"/>
  <c r="R778" i="1"/>
  <c r="R715" i="1"/>
  <c r="R805" i="1"/>
  <c r="R788" i="1"/>
  <c r="R729" i="1"/>
  <c r="R743" i="1"/>
  <c r="R700" i="1"/>
  <c r="R672" i="1"/>
  <c r="R797" i="1"/>
  <c r="R800" i="1"/>
  <c r="R753" i="1"/>
  <c r="R767" i="1"/>
  <c r="R680" i="1"/>
  <c r="R677" i="1"/>
  <c r="R766" i="1"/>
  <c r="R750" i="1"/>
  <c r="R734" i="1"/>
  <c r="R707" i="1"/>
  <c r="R780" i="1"/>
  <c r="R764" i="1"/>
  <c r="R748" i="1"/>
  <c r="R732" i="1"/>
  <c r="R711" i="1"/>
  <c r="R721" i="1"/>
  <c r="R1016" i="1"/>
  <c r="R1101" i="1"/>
  <c r="R1165" i="1"/>
  <c r="R977" i="1"/>
  <c r="R1010" i="1"/>
  <c r="R1140" i="1"/>
  <c r="R1271" i="1"/>
  <c r="R1207" i="1"/>
  <c r="R1282" i="1"/>
  <c r="R1218" i="1"/>
  <c r="R963" i="1"/>
  <c r="R1269" i="1"/>
  <c r="R1205" i="1"/>
  <c r="R1021" i="1"/>
  <c r="R1067" i="1"/>
  <c r="R1131" i="1"/>
  <c r="R1110" i="1"/>
  <c r="R1011" i="1"/>
  <c r="R1072" i="1"/>
  <c r="R1204" i="1"/>
  <c r="R1240" i="1"/>
  <c r="R1272" i="1"/>
  <c r="R1304" i="1"/>
  <c r="R534" i="1"/>
  <c r="R464" i="1"/>
  <c r="R3382" i="1"/>
  <c r="R2429" i="1"/>
  <c r="R530" i="1"/>
  <c r="R3072" i="1"/>
  <c r="R2923" i="1"/>
  <c r="R502" i="1"/>
  <c r="R2523" i="1"/>
  <c r="R128" i="1"/>
  <c r="R353" i="1"/>
  <c r="R449" i="1"/>
  <c r="R3317" i="1"/>
  <c r="R703" i="1"/>
  <c r="R760" i="1"/>
  <c r="R803" i="1"/>
  <c r="R754" i="1"/>
  <c r="R812" i="1"/>
  <c r="R777" i="1"/>
  <c r="R706" i="1"/>
  <c r="R727" i="1"/>
  <c r="R675" i="1"/>
  <c r="R691" i="1"/>
  <c r="R813" i="1"/>
  <c r="R792" i="1"/>
  <c r="R737" i="1"/>
  <c r="R751" i="1"/>
  <c r="R708" i="1"/>
  <c r="R670" i="1"/>
  <c r="R684" i="1"/>
  <c r="R704" i="1"/>
  <c r="R720" i="1"/>
  <c r="R710" i="1"/>
  <c r="R731" i="1"/>
  <c r="R747" i="1"/>
  <c r="R763" i="1"/>
  <c r="R779" i="1"/>
  <c r="R714" i="1"/>
  <c r="R733" i="1"/>
  <c r="R749" i="1"/>
  <c r="R765" i="1"/>
  <c r="R781" i="1"/>
  <c r="R790" i="1"/>
  <c r="R798" i="1"/>
  <c r="R806" i="1"/>
  <c r="R814" i="1"/>
  <c r="R671" i="1"/>
  <c r="R690" i="1"/>
  <c r="R698" i="1"/>
  <c r="R809" i="1"/>
  <c r="R793" i="1"/>
  <c r="R815" i="1"/>
  <c r="R799" i="1"/>
  <c r="R783" i="1"/>
  <c r="R689" i="1"/>
  <c r="R772" i="1"/>
  <c r="R2445" i="1"/>
  <c r="R2980" i="1"/>
  <c r="R2975" i="1"/>
  <c r="R3878" i="1"/>
  <c r="R3463" i="1"/>
  <c r="R3456" i="1"/>
  <c r="R2421" i="1"/>
  <c r="R76" i="1"/>
  <c r="R3985" i="1"/>
  <c r="R2551" i="1"/>
  <c r="R120" i="1"/>
  <c r="R3612" i="1"/>
  <c r="R3604" i="1"/>
  <c r="R443" i="1"/>
  <c r="R1248" i="1"/>
  <c r="R1172" i="1"/>
  <c r="R1043" i="1"/>
  <c r="R1147" i="1"/>
  <c r="R1053" i="1"/>
  <c r="R1253" i="1"/>
  <c r="R1202" i="1"/>
  <c r="R1191" i="1"/>
  <c r="R974" i="1"/>
  <c r="R960" i="1"/>
  <c r="R1117" i="1"/>
  <c r="R995" i="1"/>
  <c r="R103" i="1"/>
  <c r="R209" i="1"/>
  <c r="R88" i="1"/>
  <c r="R272" i="1"/>
  <c r="R2560" i="1"/>
  <c r="R2644" i="1"/>
  <c r="R3391" i="1"/>
  <c r="R309" i="1"/>
  <c r="R513" i="1"/>
  <c r="R479" i="1"/>
  <c r="R366" i="1"/>
  <c r="R349" i="1"/>
  <c r="R381" i="1"/>
  <c r="R2408" i="1"/>
  <c r="R2390" i="1"/>
  <c r="R2444" i="1"/>
  <c r="R2470" i="1"/>
  <c r="R420" i="1"/>
  <c r="R582" i="1"/>
  <c r="R218" i="1"/>
  <c r="R4025" i="1"/>
  <c r="R315" i="1"/>
  <c r="R3035" i="1"/>
  <c r="R3958" i="1"/>
  <c r="R2687" i="1"/>
  <c r="R3886" i="1"/>
  <c r="R3376" i="1"/>
  <c r="R2732" i="1"/>
  <c r="R3394" i="1"/>
  <c r="R2985" i="1"/>
  <c r="R2783" i="1"/>
  <c r="R3075" i="1"/>
  <c r="R3580" i="1"/>
  <c r="R3039" i="1"/>
  <c r="R3523" i="1"/>
  <c r="R3924" i="1"/>
  <c r="R740" i="1"/>
  <c r="R756" i="1"/>
  <c r="R726" i="1"/>
  <c r="R810" i="1"/>
  <c r="R802" i="1"/>
  <c r="R794" i="1"/>
  <c r="R786" i="1"/>
  <c r="R771" i="1"/>
  <c r="R755" i="1"/>
  <c r="R739" i="1"/>
  <c r="R723" i="1"/>
  <c r="R694" i="1"/>
  <c r="R712" i="1"/>
  <c r="R696" i="1"/>
  <c r="R791" i="1"/>
  <c r="R807" i="1"/>
  <c r="R785" i="1"/>
  <c r="R801" i="1"/>
  <c r="R817" i="1"/>
  <c r="R686" i="1"/>
  <c r="R688" i="1"/>
  <c r="R808" i="1"/>
  <c r="R669" i="1"/>
  <c r="R759" i="1"/>
  <c r="R796" i="1"/>
  <c r="R768" i="1"/>
  <c r="R709" i="1"/>
  <c r="R336" i="1"/>
  <c r="R287" i="1"/>
  <c r="R3454" i="1"/>
  <c r="R25" i="1"/>
  <c r="R511" i="1"/>
  <c r="R1288" i="1"/>
  <c r="R1224" i="1"/>
  <c r="R1136" i="1"/>
  <c r="R956" i="1"/>
  <c r="R1099" i="1"/>
  <c r="R1173" i="1"/>
  <c r="R1301" i="1"/>
  <c r="R1250" i="1"/>
  <c r="R1239" i="1"/>
  <c r="R1076" i="1"/>
  <c r="R1114" i="1"/>
  <c r="R1069" i="1"/>
  <c r="R190" i="1"/>
  <c r="R39" i="1"/>
  <c r="R196" i="1"/>
  <c r="R114" i="1"/>
  <c r="R523" i="1"/>
  <c r="R507" i="1"/>
  <c r="R3474" i="1"/>
  <c r="R321" i="1"/>
  <c r="R484" i="1"/>
  <c r="R377" i="1"/>
  <c r="R448" i="1"/>
  <c r="R361" i="1"/>
  <c r="R2370" i="1"/>
  <c r="R2396" i="1"/>
  <c r="R3854" i="1"/>
  <c r="R2415" i="1"/>
  <c r="R538" i="1"/>
  <c r="R2493" i="1"/>
  <c r="R2623" i="1"/>
  <c r="R216" i="1"/>
  <c r="R64" i="1"/>
  <c r="R3991" i="1"/>
  <c r="R2646" i="1"/>
  <c r="R3296" i="1"/>
  <c r="R3417" i="1"/>
  <c r="R3271" i="1"/>
  <c r="R3310" i="1"/>
  <c r="R2913" i="1"/>
  <c r="R3283" i="1"/>
  <c r="R3899" i="1"/>
  <c r="R3513" i="1"/>
  <c r="R2984" i="1"/>
  <c r="R3525" i="1"/>
  <c r="R3459" i="1"/>
  <c r="R3411" i="1"/>
  <c r="R2955" i="1"/>
  <c r="R742" i="1"/>
  <c r="R758" i="1"/>
  <c r="R774" i="1"/>
  <c r="R773" i="1"/>
  <c r="R757" i="1"/>
  <c r="R741" i="1"/>
  <c r="R725" i="1"/>
  <c r="R692" i="1"/>
  <c r="R722" i="1"/>
  <c r="R816" i="1"/>
  <c r="R678" i="1"/>
  <c r="R775" i="1"/>
  <c r="R804" i="1"/>
  <c r="R736" i="1"/>
  <c r="R687" i="1"/>
  <c r="R304" i="1"/>
  <c r="R3781" i="1"/>
  <c r="R555" i="1"/>
  <c r="R334" i="1"/>
  <c r="R3021" i="1"/>
  <c r="R3061" i="1"/>
  <c r="R461" i="1"/>
  <c r="R2617" i="1"/>
  <c r="R1280" i="1"/>
  <c r="R1216" i="1"/>
  <c r="R1104" i="1"/>
  <c r="R1142" i="1"/>
  <c r="R1083" i="1"/>
  <c r="R1189" i="1"/>
  <c r="R978" i="1"/>
  <c r="R1266" i="1"/>
  <c r="R1255" i="1"/>
  <c r="R1042" i="1"/>
  <c r="R1082" i="1"/>
  <c r="R1048" i="1"/>
  <c r="Q1036" i="1"/>
  <c r="Q1004" i="1"/>
  <c r="Q1045" i="1"/>
  <c r="Q1013" i="1"/>
  <c r="Q983" i="1"/>
  <c r="Q966" i="1"/>
  <c r="Q973" i="1"/>
  <c r="Q1178" i="1"/>
  <c r="Q1194" i="1"/>
  <c r="Q1210" i="1"/>
  <c r="Q1226" i="1"/>
  <c r="Q1242" i="1"/>
  <c r="Q1258" i="1"/>
  <c r="Q1274" i="1"/>
  <c r="Q1290" i="1"/>
  <c r="Q1306" i="1"/>
  <c r="Q1183" i="1"/>
  <c r="Q1199" i="1"/>
  <c r="Q1215" i="1"/>
  <c r="Q1231" i="1"/>
  <c r="Q1247" i="1"/>
  <c r="Q1263" i="1"/>
  <c r="Q1279" i="1"/>
  <c r="Q1295" i="1"/>
  <c r="Q1164" i="1"/>
  <c r="Q1132" i="1"/>
  <c r="Q1100" i="1"/>
  <c r="Q1068" i="1"/>
  <c r="Q1034" i="1"/>
  <c r="Q996" i="1"/>
  <c r="Q1039" i="1"/>
  <c r="Q1007" i="1"/>
  <c r="Q974" i="1"/>
  <c r="Q977" i="1"/>
  <c r="Q1162" i="1"/>
  <c r="Q1130" i="1"/>
  <c r="Q1098" i="1"/>
  <c r="Q1066" i="1"/>
  <c r="Q1157" i="1"/>
  <c r="Q1141" i="1"/>
  <c r="Q1125" i="1"/>
  <c r="Q1109" i="1"/>
  <c r="Q1093" i="1"/>
  <c r="Q1077" i="1"/>
  <c r="Q1061" i="1"/>
  <c r="Q1032" i="1"/>
  <c r="Q1000" i="1"/>
  <c r="Q1041" i="1"/>
  <c r="Q1009" i="1"/>
  <c r="Q979" i="1"/>
  <c r="Q1020" i="1"/>
  <c r="Q976" i="1"/>
  <c r="Q1029" i="1"/>
  <c r="Q999" i="1"/>
  <c r="Q954" i="1"/>
  <c r="Q963" i="1"/>
  <c r="Q1170" i="1"/>
  <c r="Q1186" i="1"/>
  <c r="Q1202" i="1"/>
  <c r="Q1218" i="1"/>
  <c r="Q1234" i="1"/>
  <c r="Q1250" i="1"/>
  <c r="Q1266" i="1"/>
  <c r="Q1282" i="1"/>
  <c r="Q1298" i="1"/>
  <c r="Q1175" i="1"/>
  <c r="Q1191" i="1"/>
  <c r="Q1207" i="1"/>
  <c r="Q1223" i="1"/>
  <c r="Q1239" i="1"/>
  <c r="Q1255" i="1"/>
  <c r="Q1271" i="1"/>
  <c r="Q1287" i="1"/>
  <c r="Q1303" i="1"/>
  <c r="Q1148" i="1"/>
  <c r="Q1116" i="1"/>
  <c r="Q1084" i="1"/>
  <c r="Q1050" i="1"/>
  <c r="Q1018" i="1"/>
  <c r="Q1055" i="1"/>
  <c r="Q1023" i="1"/>
  <c r="Q990" i="1"/>
  <c r="Q993" i="1"/>
  <c r="Q960" i="1"/>
  <c r="Q1146" i="1"/>
  <c r="Q1114" i="1"/>
  <c r="Q1082" i="1"/>
  <c r="Q1165" i="1"/>
  <c r="Q1149" i="1"/>
  <c r="Q1133" i="1"/>
  <c r="Q1117" i="1"/>
  <c r="Q1101" i="1"/>
  <c r="Q1085" i="1"/>
  <c r="Q1069" i="1"/>
  <c r="Q1048" i="1"/>
  <c r="Q1016" i="1"/>
  <c r="Q1057" i="1"/>
  <c r="Q1025" i="1"/>
  <c r="Q995" i="1"/>
  <c r="AC753" i="1"/>
  <c r="AC3558" i="1"/>
  <c r="AC817" i="1"/>
  <c r="AC714" i="1"/>
  <c r="AC728" i="1"/>
  <c r="AC2536" i="1"/>
  <c r="AC734" i="1"/>
  <c r="AC763" i="1"/>
  <c r="AC675" i="1"/>
  <c r="V1920" i="1"/>
  <c r="V439" i="1"/>
  <c r="V2028" i="1"/>
  <c r="V3139" i="1"/>
  <c r="V1967" i="1"/>
  <c r="V1528" i="1"/>
  <c r="V2152" i="1"/>
  <c r="V1929" i="1"/>
  <c r="V1623" i="1"/>
  <c r="V1360" i="1"/>
  <c r="V2207" i="1"/>
  <c r="V823" i="1"/>
  <c r="V2421" i="1"/>
  <c r="V3854" i="1"/>
  <c r="V361" i="1"/>
  <c r="V3074" i="1"/>
  <c r="V2381" i="1"/>
  <c r="V2387" i="1"/>
  <c r="V3206" i="1"/>
  <c r="V3575" i="1"/>
  <c r="V184" i="1"/>
  <c r="V233" i="1"/>
  <c r="V285" i="1"/>
  <c r="V2617" i="1"/>
  <c r="V488" i="1"/>
  <c r="V467" i="1"/>
  <c r="V318" i="1"/>
  <c r="V2507" i="1"/>
  <c r="V2517" i="1"/>
  <c r="V3632" i="1"/>
  <c r="V3754" i="1"/>
  <c r="V2346" i="1"/>
  <c r="V2798" i="1"/>
  <c r="V3679" i="1"/>
  <c r="V3191" i="1"/>
  <c r="V3102" i="1"/>
  <c r="V2890" i="1"/>
  <c r="V2794" i="1"/>
  <c r="V2625" i="1"/>
  <c r="V221" i="1"/>
  <c r="V3263" i="1"/>
  <c r="V3339" i="1"/>
  <c r="V3505" i="1"/>
  <c r="V3091" i="1"/>
  <c r="V2708" i="1"/>
  <c r="V3458" i="1"/>
  <c r="V3293" i="1"/>
  <c r="V3374" i="1"/>
  <c r="V3026" i="1"/>
  <c r="V2638" i="1"/>
  <c r="V2705" i="1"/>
  <c r="V2826" i="1"/>
  <c r="V2671" i="1"/>
  <c r="V2694" i="1"/>
  <c r="V3518" i="1"/>
  <c r="V2961" i="1"/>
  <c r="V3308" i="1"/>
  <c r="V3832" i="1"/>
  <c r="V4028" i="1"/>
  <c r="V3491" i="1"/>
  <c r="V2781" i="1"/>
  <c r="V2703" i="1"/>
  <c r="V41" i="1"/>
  <c r="V3261" i="1"/>
  <c r="V2895" i="1"/>
  <c r="V2689" i="1"/>
  <c r="V3812" i="1"/>
  <c r="V2704" i="1"/>
  <c r="V3921" i="1"/>
  <c r="V2745" i="1"/>
  <c r="V323" i="1"/>
  <c r="V2632" i="1"/>
  <c r="V2770" i="1"/>
  <c r="V3457" i="1"/>
  <c r="V3077" i="1"/>
  <c r="V2816" i="1"/>
  <c r="V3064" i="1"/>
  <c r="V3680" i="1"/>
  <c r="V3278" i="1"/>
  <c r="V3468" i="1"/>
  <c r="V2506" i="1"/>
  <c r="V3279" i="1"/>
  <c r="V2754" i="1"/>
  <c r="V3591" i="1"/>
  <c r="V3839" i="1"/>
  <c r="V2812" i="1"/>
  <c r="V3782" i="1"/>
  <c r="V3971" i="1"/>
  <c r="V2371" i="1"/>
  <c r="V896" i="1"/>
  <c r="V1799" i="1"/>
  <c r="V2216" i="1"/>
  <c r="V1881" i="1"/>
  <c r="V1783" i="1"/>
  <c r="V1607" i="1"/>
  <c r="V667" i="1"/>
  <c r="V2079" i="1"/>
  <c r="V2295" i="1"/>
  <c r="V874" i="1"/>
  <c r="V74" i="1"/>
  <c r="V2468" i="1"/>
  <c r="V494" i="1"/>
  <c r="V411" i="1"/>
  <c r="V426" i="1"/>
  <c r="V2560" i="1"/>
  <c r="V398" i="1"/>
  <c r="V3665" i="1"/>
  <c r="V3610" i="1"/>
  <c r="V235" i="1"/>
  <c r="V197" i="1"/>
  <c r="V3564" i="1"/>
  <c r="V3556" i="1"/>
  <c r="V3294" i="1"/>
  <c r="V335" i="1"/>
  <c r="V427" i="1"/>
  <c r="V3600" i="1"/>
  <c r="V3628" i="1"/>
  <c r="V161" i="1"/>
  <c r="V188" i="1"/>
  <c r="V502" i="1"/>
  <c r="V522" i="1"/>
  <c r="V2377" i="1"/>
  <c r="V2408" i="1"/>
  <c r="V578" i="1"/>
  <c r="V2347" i="1"/>
  <c r="V3117" i="1"/>
  <c r="V3170" i="1"/>
  <c r="V2715" i="1"/>
  <c r="V2753" i="1"/>
  <c r="V2880" i="1"/>
  <c r="V3929" i="1"/>
  <c r="V2931" i="1"/>
  <c r="V3219" i="1"/>
  <c r="V220" i="1"/>
  <c r="V3123" i="1"/>
  <c r="V3823" i="1"/>
  <c r="V3434" i="1"/>
  <c r="V3276" i="1"/>
  <c r="V3328" i="1"/>
  <c r="V2777" i="1"/>
  <c r="V3438" i="1"/>
  <c r="V3993" i="1"/>
  <c r="V3507" i="1"/>
  <c r="V2998" i="1"/>
  <c r="V3751" i="1"/>
  <c r="V3863" i="1"/>
  <c r="V2916" i="1"/>
  <c r="V3844" i="1"/>
  <c r="V2697" i="1"/>
  <c r="V3011" i="1"/>
  <c r="V3224" i="1"/>
  <c r="V3233" i="1"/>
  <c r="V3481" i="1"/>
  <c r="V3984" i="1"/>
  <c r="V2948" i="1"/>
  <c r="V3441" i="1"/>
  <c r="V3933" i="1"/>
  <c r="V3490" i="1"/>
  <c r="V2414" i="1"/>
  <c r="V3440" i="1"/>
  <c r="V3467" i="1"/>
  <c r="V2680" i="1"/>
  <c r="V2742" i="1"/>
  <c r="V3045" i="1"/>
  <c r="V2967" i="1"/>
  <c r="V3877" i="1"/>
  <c r="V2337" i="1"/>
  <c r="V3925" i="1"/>
  <c r="V3707" i="1"/>
  <c r="V2976" i="1"/>
  <c r="V3977" i="1"/>
  <c r="V2956" i="1"/>
  <c r="V2848" i="1"/>
  <c r="V3046" i="1"/>
  <c r="V3836" i="1"/>
  <c r="V3054" i="1"/>
  <c r="V2995" i="1"/>
  <c r="V3321" i="1"/>
  <c r="V3821" i="1"/>
  <c r="V2896" i="1"/>
  <c r="V2870" i="1"/>
  <c r="V3073" i="1"/>
  <c r="V2747" i="1"/>
  <c r="V2883" i="1"/>
  <c r="V496" i="1"/>
  <c r="V2352" i="1"/>
  <c r="V2404" i="1"/>
  <c r="V57" i="1"/>
  <c r="V49" i="1"/>
  <c r="V50" i="1"/>
  <c r="V2446" i="1"/>
  <c r="V2871" i="1"/>
  <c r="V3027" i="1"/>
  <c r="V4014" i="1"/>
  <c r="V3944" i="1"/>
  <c r="V3793" i="1"/>
  <c r="V3149" i="1"/>
  <c r="V2878" i="1"/>
  <c r="V3236" i="1"/>
  <c r="V2661" i="1"/>
  <c r="V2924" i="1"/>
  <c r="V2996" i="1"/>
  <c r="V146" i="1"/>
  <c r="V151" i="1"/>
  <c r="V261" i="1"/>
  <c r="V4016" i="1"/>
  <c r="V132" i="1"/>
  <c r="V2548" i="1"/>
  <c r="V2584" i="1"/>
  <c r="V3080" i="1"/>
  <c r="V473" i="1"/>
  <c r="V442" i="1"/>
  <c r="V450" i="1"/>
  <c r="V463" i="1"/>
  <c r="V401" i="1"/>
  <c r="V3608" i="1"/>
  <c r="V2524" i="1"/>
  <c r="V2334" i="1"/>
  <c r="V454" i="1"/>
  <c r="V3956" i="1"/>
  <c r="V181" i="1"/>
  <c r="V127" i="1"/>
  <c r="V137" i="1"/>
  <c r="V229" i="1"/>
  <c r="V117" i="1"/>
  <c r="V3602" i="1"/>
  <c r="V3406" i="1"/>
  <c r="V2622" i="1"/>
  <c r="V3448" i="1"/>
  <c r="V474" i="1"/>
  <c r="V414" i="1"/>
  <c r="V354" i="1"/>
  <c r="V3544" i="1"/>
  <c r="V2365" i="1"/>
  <c r="V2440" i="1"/>
  <c r="V539" i="1"/>
  <c r="V2407" i="1"/>
  <c r="V592" i="1"/>
  <c r="V2357" i="1"/>
  <c r="V412" i="1"/>
  <c r="V2324" i="1"/>
  <c r="V2457" i="1"/>
  <c r="V2808" i="1"/>
  <c r="V3347" i="1"/>
  <c r="V3964" i="1"/>
  <c r="V3354" i="1"/>
  <c r="V3653" i="1"/>
  <c r="V3483" i="1"/>
  <c r="V3369" i="1"/>
  <c r="V3724" i="1"/>
  <c r="V3881" i="1"/>
  <c r="V3755" i="1"/>
  <c r="V3435" i="1"/>
  <c r="V314" i="1"/>
  <c r="V3506" i="1"/>
  <c r="V3221" i="1"/>
  <c r="V3703" i="1"/>
  <c r="V2939" i="1"/>
  <c r="V3163" i="1"/>
  <c r="V3701" i="1"/>
  <c r="V3088" i="1"/>
  <c r="V3020" i="1"/>
  <c r="V2677" i="1"/>
  <c r="V3306" i="1"/>
  <c r="V3880" i="1"/>
  <c r="V3401" i="1"/>
  <c r="V2773" i="1"/>
  <c r="V2792" i="1"/>
  <c r="V3366" i="1"/>
  <c r="V2897" i="1"/>
  <c r="V3242" i="1"/>
  <c r="V3973" i="1"/>
  <c r="V3329" i="1"/>
  <c r="V3398" i="1"/>
  <c r="V3478" i="1"/>
  <c r="V3853" i="1"/>
  <c r="V3975" i="1"/>
  <c r="V2628" i="1"/>
  <c r="V3882" i="1"/>
  <c r="V3745" i="1"/>
  <c r="V3813" i="1"/>
  <c r="V3383" i="1"/>
  <c r="V3645" i="1"/>
  <c r="V2909" i="1"/>
  <c r="V3465" i="1"/>
  <c r="V217" i="1"/>
  <c r="V3106" i="1"/>
  <c r="V3260" i="1"/>
  <c r="V3327" i="1"/>
  <c r="V2927" i="1"/>
  <c r="V589" i="1"/>
  <c r="V2390" i="1"/>
  <c r="V249" i="1"/>
  <c r="V3536" i="1"/>
  <c r="V155" i="1"/>
  <c r="V3981" i="1"/>
  <c r="V665" i="1"/>
  <c r="V1308" i="1"/>
  <c r="V1390" i="1"/>
  <c r="V1509" i="1"/>
  <c r="V2521" i="1"/>
  <c r="V313" i="1"/>
  <c r="V96" i="1"/>
  <c r="V85" i="1"/>
  <c r="V550" i="1"/>
  <c r="V2448" i="1"/>
  <c r="V99" i="1"/>
  <c r="V94" i="1"/>
  <c r="V29" i="1"/>
  <c r="V3735" i="1"/>
  <c r="V3713" i="1"/>
  <c r="V2790" i="1"/>
  <c r="V2775" i="1"/>
  <c r="V2763" i="1"/>
  <c r="V2660" i="1"/>
  <c r="V2917" i="1"/>
  <c r="V2947" i="1"/>
  <c r="V3137" i="1"/>
  <c r="V121" i="1"/>
  <c r="V3428" i="1"/>
  <c r="V251" i="1"/>
  <c r="V200" i="1"/>
  <c r="V174" i="1"/>
  <c r="V4009" i="1"/>
  <c r="V2513" i="1"/>
  <c r="V2527" i="1"/>
  <c r="V2552" i="1"/>
  <c r="V3674" i="1"/>
  <c r="V328" i="1"/>
  <c r="V3613" i="1"/>
  <c r="V345" i="1"/>
  <c r="V416" i="1"/>
  <c r="V2534" i="1"/>
  <c r="V2518" i="1"/>
  <c r="V2495" i="1"/>
  <c r="V55" i="1"/>
  <c r="V385" i="1"/>
  <c r="V3783" i="1"/>
  <c r="V274" i="1"/>
  <c r="V157" i="1"/>
  <c r="V242" i="1"/>
  <c r="V164" i="1"/>
  <c r="V33" i="1"/>
  <c r="V2545" i="1"/>
  <c r="V4018" i="1"/>
  <c r="V3370" i="1"/>
  <c r="V3571" i="1"/>
  <c r="V308" i="1"/>
  <c r="V399" i="1"/>
  <c r="V409" i="1"/>
  <c r="V2515" i="1"/>
  <c r="V2385" i="1"/>
  <c r="V2395" i="1"/>
  <c r="V2329" i="1"/>
  <c r="V2458" i="1"/>
  <c r="V2483" i="1"/>
  <c r="V558" i="1"/>
  <c r="V487" i="1"/>
  <c r="V2394" i="1"/>
  <c r="V2376" i="1"/>
  <c r="V3780" i="1"/>
  <c r="V3460" i="1"/>
  <c r="V3385" i="1"/>
  <c r="V3427" i="1"/>
  <c r="V3484" i="1"/>
  <c r="V3217" i="1"/>
  <c r="V3980" i="1"/>
  <c r="V3093" i="1"/>
  <c r="V3588" i="1"/>
  <c r="V2706" i="1"/>
  <c r="V3303" i="1"/>
  <c r="V3241" i="1"/>
  <c r="V3333" i="1"/>
  <c r="V3099" i="1"/>
  <c r="V2820" i="1"/>
  <c r="V3118" i="1"/>
  <c r="V3154" i="1"/>
  <c r="V3455" i="1"/>
  <c r="V3188" i="1"/>
  <c r="V3131" i="1"/>
  <c r="V2712" i="1"/>
  <c r="V3738" i="1"/>
  <c r="V2724" i="1"/>
  <c r="V3350" i="1"/>
  <c r="V3720" i="1"/>
  <c r="V3859" i="1"/>
  <c r="V3231" i="1"/>
  <c r="V3508" i="1"/>
  <c r="V3017" i="1"/>
  <c r="V2739" i="1"/>
  <c r="V2682" i="1"/>
  <c r="V3777" i="1"/>
  <c r="V2636" i="1"/>
  <c r="V3413" i="1"/>
  <c r="V3107" i="1"/>
  <c r="V3022" i="1"/>
  <c r="V3931" i="1"/>
  <c r="V3390" i="1"/>
  <c r="V4002" i="1"/>
  <c r="V3007" i="1"/>
  <c r="V3586" i="1"/>
  <c r="V2692" i="1"/>
  <c r="V3337" i="1"/>
  <c r="V4026" i="1"/>
  <c r="V223" i="1"/>
  <c r="V3146" i="1"/>
  <c r="V2469" i="1"/>
  <c r="V3979" i="1"/>
  <c r="V530" i="1"/>
  <c r="V2396" i="1"/>
  <c r="V430" i="1"/>
  <c r="V3475" i="1"/>
  <c r="V201" i="1"/>
  <c r="V275" i="1"/>
  <c r="V395" i="1"/>
  <c r="V608" i="1"/>
  <c r="V1641" i="1"/>
  <c r="V916" i="1"/>
  <c r="V1495" i="1"/>
  <c r="U2555" i="1"/>
  <c r="U2563" i="1"/>
  <c r="U3926" i="1"/>
  <c r="U321" i="1"/>
  <c r="U479" i="1"/>
  <c r="U457" i="1"/>
  <c r="U466" i="1"/>
  <c r="U3991" i="1"/>
  <c r="U2929" i="1"/>
  <c r="U3464" i="1"/>
  <c r="U2783" i="1"/>
  <c r="U3647" i="1"/>
  <c r="U3439" i="1"/>
  <c r="U3313" i="1"/>
  <c r="U2686" i="1"/>
  <c r="U3826" i="1"/>
  <c r="U3727" i="1"/>
  <c r="U2831" i="1"/>
  <c r="U4003" i="1"/>
  <c r="U3999" i="1"/>
  <c r="U3404" i="1"/>
  <c r="U3843" i="1"/>
  <c r="U3159" i="1"/>
  <c r="U2991" i="1"/>
  <c r="U4007" i="1"/>
  <c r="U3656" i="1"/>
  <c r="U3912" i="1"/>
  <c r="U3746" i="1"/>
  <c r="U3670" i="1"/>
  <c r="U3376" i="1"/>
  <c r="U2933" i="1"/>
  <c r="U3182" i="1"/>
  <c r="U3530" i="1"/>
  <c r="U2804" i="1"/>
  <c r="U3245" i="1"/>
  <c r="U2675" i="1"/>
  <c r="U3648" i="1"/>
  <c r="U3784" i="1"/>
  <c r="U2737" i="1"/>
  <c r="U3939" i="1"/>
  <c r="U2772" i="1"/>
  <c r="U2903" i="1"/>
  <c r="U2713" i="1"/>
  <c r="U2785" i="1"/>
  <c r="U3432" i="1"/>
  <c r="U2844" i="1"/>
  <c r="U3917" i="1"/>
  <c r="U3239" i="1"/>
  <c r="U3767" i="1"/>
  <c r="U3436" i="1"/>
  <c r="U3380" i="1"/>
  <c r="U3502" i="1"/>
  <c r="U2887" i="1"/>
  <c r="U3358" i="1"/>
  <c r="U3761" i="1"/>
  <c r="U2950" i="1"/>
  <c r="U2828" i="1"/>
  <c r="U3569" i="1"/>
  <c r="U3001" i="1"/>
  <c r="U3934" i="1"/>
  <c r="U2650" i="1"/>
  <c r="U3692" i="1"/>
  <c r="U208" i="1"/>
  <c r="U2331" i="1"/>
  <c r="U2465" i="1"/>
  <c r="U3250" i="1"/>
  <c r="U2889" i="1"/>
  <c r="U2973" i="1"/>
  <c r="U2688" i="1"/>
  <c r="U3885" i="1"/>
  <c r="U2833" i="1"/>
  <c r="U3381" i="1"/>
  <c r="U282" i="1"/>
  <c r="U406" i="1"/>
  <c r="U587" i="1"/>
  <c r="U3167" i="1"/>
  <c r="U350" i="1"/>
  <c r="U3631" i="1"/>
  <c r="U542" i="1"/>
  <c r="U3966" i="1"/>
  <c r="U2320" i="1"/>
  <c r="U2762" i="1"/>
  <c r="U814" i="1"/>
  <c r="U716" i="1"/>
  <c r="U3104" i="1"/>
  <c r="U3181" i="1"/>
  <c r="U3816" i="1"/>
  <c r="U2919" i="1"/>
  <c r="U3143" i="1"/>
  <c r="U2847" i="1"/>
  <c r="U2803" i="1"/>
  <c r="U3886" i="1"/>
  <c r="U3517" i="1"/>
  <c r="U3183" i="1"/>
  <c r="U2652" i="1"/>
  <c r="U2978" i="1"/>
  <c r="U3072" i="1"/>
  <c r="U2670" i="1"/>
  <c r="U3945" i="1"/>
  <c r="U3743" i="1"/>
  <c r="U3994" i="1"/>
  <c r="U3970" i="1"/>
  <c r="U2764" i="1"/>
  <c r="U3641" i="1"/>
  <c r="U3032" i="1"/>
  <c r="U3624" i="1"/>
  <c r="U2717" i="1"/>
  <c r="U3312" i="1"/>
  <c r="U3710" i="1"/>
  <c r="U3325" i="1"/>
  <c r="U3969" i="1"/>
  <c r="U2859" i="1"/>
  <c r="U3652" i="1"/>
  <c r="U3700" i="1"/>
  <c r="U3453" i="1"/>
  <c r="U2743" i="1"/>
  <c r="U3560" i="1"/>
  <c r="U3531" i="1"/>
  <c r="U2972" i="1"/>
  <c r="U3714" i="1"/>
  <c r="U2789" i="1"/>
  <c r="U3101" i="1"/>
  <c r="U3529" i="1"/>
  <c r="U3110" i="1"/>
  <c r="U4023" i="1"/>
  <c r="U588" i="1"/>
  <c r="U543" i="1"/>
  <c r="U535" i="1"/>
  <c r="U3055" i="1"/>
  <c r="U4008" i="1"/>
  <c r="U2710" i="1"/>
  <c r="U3256" i="1"/>
  <c r="U2869" i="1"/>
  <c r="U3594" i="1"/>
  <c r="U3286" i="1"/>
  <c r="U3098" i="1"/>
  <c r="U106" i="1"/>
  <c r="U255" i="1"/>
  <c r="U356" i="1"/>
  <c r="U3577" i="1"/>
  <c r="U277" i="1"/>
  <c r="U567" i="1"/>
  <c r="U3060" i="1"/>
  <c r="U2355" i="1"/>
  <c r="U3891" i="1"/>
  <c r="U780" i="1"/>
  <c r="U745" i="1"/>
  <c r="V3215" i="1"/>
  <c r="V2839" i="1"/>
  <c r="V300" i="1"/>
  <c r="V3147" i="1"/>
  <c r="V2369" i="1"/>
  <c r="V913" i="1"/>
  <c r="V679" i="1"/>
  <c r="V698" i="1"/>
  <c r="V810" i="1"/>
  <c r="V1777" i="1"/>
  <c r="V3590" i="1"/>
  <c r="V3692" i="1"/>
  <c r="V3596" i="1"/>
  <c r="V360" i="1"/>
  <c r="V3393" i="1"/>
  <c r="V3195" i="1"/>
  <c r="V47" i="1"/>
  <c r="V3400" i="1"/>
  <c r="V2487" i="1"/>
  <c r="V897" i="1"/>
  <c r="V1586" i="1"/>
  <c r="V1385" i="1"/>
  <c r="V2300" i="1"/>
  <c r="V1857" i="1"/>
  <c r="V2292" i="1"/>
  <c r="V2092" i="1"/>
  <c r="V1912" i="1"/>
  <c r="V1656" i="1"/>
  <c r="V1873" i="1"/>
  <c r="V2088" i="1"/>
  <c r="V1648" i="1"/>
  <c r="V1930" i="1"/>
  <c r="V1706" i="1"/>
  <c r="V1578" i="1"/>
  <c r="V1389" i="1"/>
  <c r="V1477" i="1"/>
  <c r="V1355" i="1"/>
  <c r="V937" i="1"/>
  <c r="V842" i="1"/>
  <c r="V602" i="1"/>
  <c r="V2511" i="1"/>
  <c r="V2480" i="1"/>
  <c r="V376" i="1"/>
  <c r="V387" i="1"/>
  <c r="V2905" i="1"/>
  <c r="V190" i="1"/>
  <c r="V3502" i="1"/>
  <c r="V744" i="1"/>
  <c r="V764" i="1"/>
  <c r="V3205" i="1"/>
  <c r="V259" i="1"/>
  <c r="V3942" i="1"/>
  <c r="V373" i="1"/>
  <c r="V581" i="1"/>
  <c r="V226" i="1"/>
  <c r="V288" i="1"/>
  <c r="V3662" i="1"/>
  <c r="V528" i="1"/>
  <c r="V1311" i="1"/>
  <c r="V1714" i="1"/>
  <c r="V1664" i="1"/>
  <c r="V1841" i="1"/>
  <c r="V1985" i="1"/>
  <c r="V2228" i="1"/>
  <c r="V2060" i="1"/>
  <c r="V1848" i="1"/>
  <c r="V1592" i="1"/>
  <c r="V2129" i="1"/>
  <c r="V2024" i="1"/>
  <c r="V1507" i="1"/>
  <c r="V1866" i="1"/>
  <c r="V1674" i="1"/>
  <c r="V1546" i="1"/>
  <c r="V1325" i="1"/>
  <c r="V1445" i="1"/>
  <c r="V1323" i="1"/>
  <c r="V905" i="1"/>
  <c r="V660" i="1"/>
  <c r="V2609" i="1"/>
  <c r="V585" i="1"/>
  <c r="V542" i="1"/>
  <c r="V372" i="1"/>
  <c r="V367" i="1"/>
  <c r="V4025" i="1"/>
  <c r="V751" i="1"/>
  <c r="V755" i="1"/>
  <c r="V284" i="1"/>
  <c r="V390" i="1"/>
  <c r="V290" i="1"/>
  <c r="V400" i="1"/>
  <c r="V1341" i="1"/>
  <c r="V2096" i="1"/>
  <c r="V2241" i="1"/>
  <c r="V1976" i="1"/>
  <c r="V1815" i="1"/>
  <c r="V1776" i="1"/>
  <c r="V1738" i="1"/>
  <c r="V1431" i="1"/>
  <c r="V1387" i="1"/>
  <c r="V820" i="1"/>
  <c r="V2327" i="1"/>
  <c r="V378" i="1"/>
  <c r="V1426" i="1"/>
  <c r="V1496" i="1"/>
  <c r="V1759" i="1"/>
  <c r="V1871" i="1"/>
  <c r="V1935" i="1"/>
  <c r="V1975" i="1"/>
  <c r="V2007" i="1"/>
  <c r="V928" i="1"/>
  <c r="V1370" i="1"/>
  <c r="V1444" i="1"/>
  <c r="V1508" i="1"/>
  <c r="V1553" i="1"/>
  <c r="V1585" i="1"/>
  <c r="V1617" i="1"/>
  <c r="V884" i="1"/>
  <c r="V936" i="1"/>
  <c r="V1663" i="1"/>
  <c r="V1831" i="1"/>
  <c r="V2168" i="1"/>
  <c r="V2200" i="1"/>
  <c r="V2232" i="1"/>
  <c r="V2264" i="1"/>
  <c r="V2296" i="1"/>
  <c r="V2297" i="1"/>
  <c r="V2233" i="1"/>
  <c r="V2169" i="1"/>
  <c r="V2105" i="1"/>
  <c r="V2041" i="1"/>
  <c r="V1977" i="1"/>
  <c r="V1913" i="1"/>
  <c r="V1849" i="1"/>
  <c r="V1785" i="1"/>
  <c r="V1721" i="1"/>
  <c r="V1657" i="1"/>
  <c r="V1911" i="1"/>
  <c r="V1567" i="1"/>
  <c r="V624" i="1"/>
  <c r="V1703" i="1"/>
  <c r="V1639" i="1"/>
  <c r="V1575" i="1"/>
  <c r="V1480" i="1"/>
  <c r="V1342" i="1"/>
  <c r="V1530" i="1"/>
  <c r="V1466" i="1"/>
  <c r="V1402" i="1"/>
  <c r="V1344" i="1"/>
  <c r="V868" i="1"/>
  <c r="V2023" i="1"/>
  <c r="V2055" i="1"/>
  <c r="V2087" i="1"/>
  <c r="V2119" i="1"/>
  <c r="V2151" i="1"/>
  <c r="V2183" i="1"/>
  <c r="V2215" i="1"/>
  <c r="V2247" i="1"/>
  <c r="V2279" i="1"/>
  <c r="V2311" i="1"/>
  <c r="V616" i="1"/>
  <c r="V638" i="1"/>
  <c r="V649" i="1"/>
  <c r="V831" i="1"/>
  <c r="V632" i="1"/>
  <c r="V858" i="1"/>
  <c r="V890" i="1"/>
  <c r="V922" i="1"/>
  <c r="V2358" i="1"/>
  <c r="V2464" i="1"/>
  <c r="V689" i="1"/>
  <c r="V1696" i="1"/>
  <c r="V3040" i="1"/>
  <c r="V2618" i="1"/>
  <c r="V2386" i="1"/>
  <c r="V246" i="1"/>
  <c r="V2607" i="1"/>
  <c r="V1842" i="1"/>
  <c r="V1751" i="1"/>
  <c r="V2164" i="1"/>
  <c r="V1784" i="1"/>
  <c r="V2284" i="1"/>
  <c r="V1337" i="1"/>
  <c r="V1642" i="1"/>
  <c r="V856" i="1"/>
  <c r="V891" i="1"/>
  <c r="V605" i="1"/>
  <c r="V2497" i="1"/>
  <c r="V388" i="1"/>
  <c r="V1490" i="1"/>
  <c r="V1583" i="1"/>
  <c r="V1791" i="1"/>
  <c r="V1887" i="1"/>
  <c r="V1951" i="1"/>
  <c r="V1983" i="1"/>
  <c r="V825" i="1"/>
  <c r="V1322" i="1"/>
  <c r="V1386" i="1"/>
  <c r="V1460" i="1"/>
  <c r="V1524" i="1"/>
  <c r="V1561" i="1"/>
  <c r="V1593" i="1"/>
  <c r="V1625" i="1"/>
  <c r="V1336" i="1"/>
  <c r="V1400" i="1"/>
  <c r="V1727" i="1"/>
  <c r="V1863" i="1"/>
  <c r="V2176" i="1"/>
  <c r="V2208" i="1"/>
  <c r="V2240" i="1"/>
  <c r="V2272" i="1"/>
  <c r="V2304" i="1"/>
  <c r="V2281" i="1"/>
  <c r="V2217" i="1"/>
  <c r="V2153" i="1"/>
  <c r="V2089" i="1"/>
  <c r="V2025" i="1"/>
  <c r="V1961" i="1"/>
  <c r="V1897" i="1"/>
  <c r="V1833" i="1"/>
  <c r="V1769" i="1"/>
  <c r="V1705" i="1"/>
  <c r="V392" i="1"/>
  <c r="V2972" i="1"/>
  <c r="V2112" i="1"/>
  <c r="V255" i="1"/>
  <c r="V268" i="1"/>
  <c r="V1453" i="1"/>
  <c r="V2113" i="1"/>
  <c r="V1523" i="1"/>
  <c r="V1802" i="1"/>
  <c r="V1413" i="1"/>
  <c r="V2616" i="1"/>
  <c r="V1352" i="1"/>
  <c r="V1711" i="1"/>
  <c r="V1919" i="1"/>
  <c r="V1999" i="1"/>
  <c r="V1354" i="1"/>
  <c r="V1492" i="1"/>
  <c r="V1577" i="1"/>
  <c r="V946" i="1"/>
  <c r="V1599" i="1"/>
  <c r="V1927" i="1"/>
  <c r="V2160" i="1"/>
  <c r="V2224" i="1"/>
  <c r="V2288" i="1"/>
  <c r="V2249" i="1"/>
  <c r="V2121" i="1"/>
  <c r="V1993" i="1"/>
  <c r="V1865" i="1"/>
  <c r="V1737" i="1"/>
  <c r="V1695" i="1"/>
  <c r="V1671" i="1"/>
  <c r="V1591" i="1"/>
  <c r="V1448" i="1"/>
  <c r="V904" i="1"/>
  <c r="V1482" i="1"/>
  <c r="V1392" i="1"/>
  <c r="V932" i="1"/>
  <c r="V2015" i="1"/>
  <c r="V2063" i="1"/>
  <c r="V2103" i="1"/>
  <c r="V2143" i="1"/>
  <c r="V2191" i="1"/>
  <c r="V2231" i="1"/>
  <c r="V2271" i="1"/>
  <c r="V595" i="1"/>
  <c r="V622" i="1"/>
  <c r="V636" i="1"/>
  <c r="V839" i="1"/>
  <c r="V829" i="1"/>
  <c r="V882" i="1"/>
  <c r="V930" i="1"/>
  <c r="V448" i="1"/>
  <c r="V499" i="1"/>
  <c r="V46" i="1"/>
  <c r="V576" i="1"/>
  <c r="V349" i="1"/>
  <c r="V2378" i="1"/>
  <c r="V2429" i="1"/>
  <c r="V91" i="1"/>
  <c r="V101" i="1"/>
  <c r="V102" i="1"/>
  <c r="V2354" i="1"/>
  <c r="V490" i="1"/>
  <c r="V381" i="1"/>
  <c r="V2544" i="1"/>
  <c r="V3820" i="1"/>
  <c r="V2595" i="1"/>
  <c r="V3831" i="1"/>
  <c r="V2388" i="1"/>
  <c r="V565" i="1"/>
  <c r="V2452" i="1"/>
  <c r="V546" i="1"/>
  <c r="V2631" i="1"/>
  <c r="V796" i="1"/>
  <c r="V3167" i="1"/>
  <c r="V2561" i="1"/>
  <c r="V1970" i="1"/>
  <c r="V2124" i="1"/>
  <c r="V2156" i="1"/>
  <c r="V1610" i="1"/>
  <c r="V650" i="1"/>
  <c r="V2460" i="1"/>
  <c r="V872" i="1"/>
  <c r="V1823" i="1"/>
  <c r="V1959" i="1"/>
  <c r="V864" i="1"/>
  <c r="V1412" i="1"/>
  <c r="V1537" i="1"/>
  <c r="V1601" i="1"/>
  <c r="V1442" i="1"/>
  <c r="V1767" i="1"/>
  <c r="V2184" i="1"/>
  <c r="V2248" i="1"/>
  <c r="V2312" i="1"/>
  <c r="V2201" i="1"/>
  <c r="V2073" i="1"/>
  <c r="V1945" i="1"/>
  <c r="V1817" i="1"/>
  <c r="V1689" i="1"/>
  <c r="V1358" i="1"/>
  <c r="V1735" i="1"/>
  <c r="V1655" i="1"/>
  <c r="V1559" i="1"/>
  <c r="V1416" i="1"/>
  <c r="V659" i="1"/>
  <c r="V1450" i="1"/>
  <c r="V1376" i="1"/>
  <c r="V900" i="1"/>
  <c r="V2031" i="1"/>
  <c r="V2071" i="1"/>
  <c r="V2111" i="1"/>
  <c r="V2159" i="1"/>
  <c r="V2199" i="1"/>
  <c r="V2239" i="1"/>
  <c r="V2287" i="1"/>
  <c r="V597" i="1"/>
  <c r="V630" i="1"/>
  <c r="V657" i="1"/>
  <c r="V847" i="1"/>
  <c r="V845" i="1"/>
  <c r="V898" i="1"/>
  <c r="V938" i="1"/>
  <c r="V52" i="1"/>
  <c r="V3384" i="1"/>
  <c r="V81" i="1"/>
  <c r="V2499" i="1"/>
  <c r="V319" i="1"/>
  <c r="V2356" i="1"/>
  <c r="V2360" i="1"/>
  <c r="V59" i="1"/>
  <c r="V511" i="1"/>
  <c r="V2353" i="1"/>
  <c r="V45" i="1"/>
  <c r="V346" i="1"/>
  <c r="V548" i="1"/>
  <c r="V417" i="1"/>
  <c r="V433" i="1"/>
  <c r="V483" i="1"/>
  <c r="V2578" i="1"/>
  <c r="V168" i="1"/>
  <c r="V2438" i="1"/>
  <c r="V2321" i="1"/>
  <c r="V2420" i="1"/>
  <c r="V584" i="1"/>
  <c r="V541" i="1"/>
  <c r="V82" i="1"/>
  <c r="V87" i="1"/>
  <c r="V270" i="1"/>
  <c r="V3842" i="1"/>
  <c r="V351" i="1"/>
  <c r="V451" i="1"/>
  <c r="V3987" i="1"/>
  <c r="V3919" i="1"/>
  <c r="V145" i="1"/>
  <c r="V3332" i="1"/>
  <c r="V280" i="1"/>
  <c r="V170" i="1"/>
  <c r="V295" i="1"/>
  <c r="V172" i="1"/>
  <c r="V177" i="1"/>
  <c r="V2875" i="1"/>
  <c r="V443" i="1"/>
  <c r="V3568" i="1"/>
  <c r="V2573" i="1"/>
  <c r="V3202" i="1"/>
  <c r="V331" i="1"/>
  <c r="V436" i="1"/>
  <c r="V470" i="1"/>
  <c r="V312" i="1"/>
  <c r="V326" i="1"/>
  <c r="V397" i="1"/>
  <c r="V306" i="1"/>
  <c r="V413" i="1"/>
  <c r="V3603" i="1"/>
  <c r="V2523" i="1"/>
  <c r="V3951" i="1"/>
  <c r="V3664" i="1"/>
  <c r="V244" i="1"/>
  <c r="V134" i="1"/>
  <c r="V266" i="1"/>
  <c r="V136" i="1"/>
  <c r="V293" i="1"/>
  <c r="V141" i="1"/>
  <c r="V264" i="1"/>
  <c r="V72" i="1"/>
  <c r="V507" i="1"/>
  <c r="V2363" i="1"/>
  <c r="V2418" i="1"/>
  <c r="V2372" i="1"/>
  <c r="V2456" i="1"/>
  <c r="V555" i="1"/>
  <c r="V556" i="1"/>
  <c r="V2401" i="1"/>
  <c r="V552" i="1"/>
  <c r="V3230" i="1"/>
  <c r="V2970" i="1"/>
  <c r="V3989" i="1"/>
  <c r="V3938" i="1"/>
  <c r="V3915" i="1"/>
  <c r="V3136" i="1"/>
  <c r="V2755" i="1"/>
  <c r="V3010" i="1"/>
  <c r="V4022" i="1"/>
  <c r="V3371" i="1"/>
  <c r="V3890" i="1"/>
  <c r="V2659" i="1"/>
  <c r="V3626" i="1"/>
  <c r="V2830" i="1"/>
  <c r="V2580" i="1"/>
  <c r="V3802" i="1"/>
  <c r="V3314" i="1"/>
  <c r="V3399" i="1"/>
  <c r="V2672" i="1"/>
  <c r="V3621" i="1"/>
  <c r="V3932" i="1"/>
  <c r="V3920" i="1"/>
  <c r="V3461" i="1"/>
  <c r="V3267" i="1"/>
  <c r="V3340" i="1"/>
  <c r="V2910" i="1"/>
  <c r="V3346" i="1"/>
  <c r="V2678" i="1"/>
  <c r="V3677" i="1"/>
  <c r="V3789" i="1"/>
  <c r="V3295" i="1"/>
  <c r="V3699" i="1"/>
  <c r="V3311" i="1"/>
  <c r="V3379" i="1"/>
  <c r="V3466" i="1"/>
  <c r="V3287" i="1"/>
  <c r="V2957" i="1"/>
  <c r="V3897" i="1"/>
  <c r="V3472" i="1"/>
  <c r="V3768" i="1"/>
  <c r="V2854" i="1"/>
  <c r="V2767" i="1"/>
  <c r="V2862" i="1"/>
  <c r="V3008" i="1"/>
  <c r="V2817" i="1"/>
  <c r="V3551" i="1"/>
  <c r="V2565" i="1"/>
  <c r="V3675" i="1"/>
  <c r="V2318" i="1"/>
  <c r="V1729" i="1"/>
  <c r="V1994" i="1"/>
  <c r="V617" i="1"/>
  <c r="V1647" i="1"/>
  <c r="V1991" i="1"/>
  <c r="V1476" i="1"/>
  <c r="V1633" i="1"/>
  <c r="V1895" i="1"/>
  <c r="V2192" i="1"/>
  <c r="V2313" i="1"/>
  <c r="V2057" i="1"/>
  <c r="V1801" i="1"/>
  <c r="V1474" i="1"/>
  <c r="V1687" i="1"/>
  <c r="V1512" i="1"/>
  <c r="V1498" i="1"/>
  <c r="V1328" i="1"/>
  <c r="V2047" i="1"/>
  <c r="V2135" i="1"/>
  <c r="V2223" i="1"/>
  <c r="V2303" i="1"/>
  <c r="V620" i="1"/>
  <c r="V663" i="1"/>
  <c r="V914" i="1"/>
  <c r="V76" i="1"/>
  <c r="V2336" i="1"/>
  <c r="V3086" i="1"/>
  <c r="V2505" i="1"/>
  <c r="V301" i="1"/>
  <c r="V2644" i="1"/>
  <c r="V2349" i="1"/>
  <c r="V38" i="1"/>
  <c r="V3343" i="1"/>
  <c r="V365" i="1"/>
  <c r="V3817" i="1"/>
  <c r="V4001" i="1"/>
  <c r="V238" i="1"/>
  <c r="V123" i="1"/>
  <c r="V128" i="1"/>
  <c r="V260" i="1"/>
  <c r="V198" i="1"/>
  <c r="V2876" i="1"/>
  <c r="V108" i="1"/>
  <c r="V3555" i="1"/>
  <c r="V2641" i="1"/>
  <c r="V2977" i="1"/>
  <c r="V480" i="1"/>
  <c r="V297" i="1"/>
  <c r="V3614" i="1"/>
  <c r="V348" i="1"/>
  <c r="V447" i="1"/>
  <c r="V3691" i="1"/>
  <c r="V3609" i="1"/>
  <c r="V3799" i="1"/>
  <c r="V291" i="1"/>
  <c r="V119" i="1"/>
  <c r="V24" i="1"/>
  <c r="V2466" i="1"/>
  <c r="V2374" i="1"/>
  <c r="V2370" i="1"/>
  <c r="V2409" i="1"/>
  <c r="V2482" i="1"/>
  <c r="V538" i="1"/>
  <c r="V2326" i="1"/>
  <c r="V2471" i="1"/>
  <c r="V3016" i="1"/>
  <c r="V3097" i="1"/>
  <c r="V3158" i="1"/>
  <c r="V3685" i="1"/>
  <c r="V3043" i="1"/>
  <c r="V3030" i="1"/>
  <c r="V3349" i="1"/>
  <c r="V2879" i="1"/>
  <c r="V2566" i="1"/>
  <c r="V4004" i="1"/>
  <c r="V3108" i="1"/>
  <c r="V420" i="1"/>
  <c r="V2620" i="1"/>
  <c r="V2656" i="1"/>
  <c r="V2668" i="1"/>
  <c r="V3808" i="1"/>
  <c r="V3345" i="1"/>
  <c r="V3179" i="1"/>
  <c r="V3554" i="1"/>
  <c r="V3423" i="1"/>
  <c r="V3733" i="1"/>
  <c r="V3057" i="1"/>
  <c r="V2990" i="1"/>
  <c r="V3365" i="1"/>
  <c r="V2649" i="1"/>
  <c r="V2846" i="1"/>
  <c r="V3269" i="1"/>
  <c r="V3485" i="1"/>
  <c r="V2757" i="1"/>
  <c r="V3914" i="1"/>
  <c r="V3305" i="1"/>
  <c r="V2707" i="1"/>
  <c r="V3031" i="1"/>
  <c r="V3052" i="1"/>
  <c r="V2906" i="1"/>
  <c r="V3096" i="1"/>
  <c r="V3197" i="1"/>
  <c r="V3576" i="1"/>
  <c r="V3640" i="1"/>
  <c r="V3120" i="1"/>
  <c r="V3520" i="1"/>
  <c r="V2823" i="1"/>
  <c r="V3255" i="1"/>
  <c r="V3855" i="1"/>
  <c r="V3071" i="1"/>
  <c r="V3947" i="1"/>
  <c r="V3081" i="1"/>
  <c r="V3153" i="1"/>
  <c r="V2926" i="1"/>
  <c r="V3752" i="1"/>
  <c r="V2685" i="1"/>
  <c r="V3125" i="1"/>
  <c r="V3637" i="1"/>
  <c r="V2776" i="1"/>
  <c r="V3911" i="1"/>
  <c r="V3579" i="1"/>
  <c r="V429" i="1"/>
  <c r="V77" i="1"/>
  <c r="V3868" i="1"/>
  <c r="V3501" i="1"/>
  <c r="V3519" i="1"/>
  <c r="V3341" i="1"/>
  <c r="V2960" i="1"/>
  <c r="V2738" i="1"/>
  <c r="V3957" i="1"/>
  <c r="V2774" i="1"/>
  <c r="V3050" i="1"/>
  <c r="V2914" i="1"/>
  <c r="V2714" i="1"/>
  <c r="V2989" i="1"/>
  <c r="V3867" i="1"/>
  <c r="V67" i="1"/>
  <c r="V3418" i="1"/>
  <c r="V3387" i="1"/>
  <c r="V3872" i="1"/>
  <c r="V2940" i="1"/>
  <c r="V2807" i="1"/>
  <c r="V2856" i="1"/>
  <c r="V3220" i="1"/>
  <c r="V3753" i="1"/>
  <c r="V3228" i="1"/>
  <c r="V3552" i="1"/>
  <c r="V2814" i="1"/>
  <c r="V2734" i="1"/>
  <c r="V3514" i="1"/>
  <c r="V2813" i="1"/>
  <c r="V3361" i="1"/>
  <c r="V3898" i="1"/>
  <c r="V2698" i="1"/>
  <c r="V2733" i="1"/>
  <c r="V3412" i="1"/>
  <c r="V3433" i="1"/>
  <c r="V3759" i="1"/>
  <c r="V2936" i="1"/>
  <c r="V2766" i="1"/>
  <c r="V3884" i="1"/>
  <c r="V3210" i="1"/>
  <c r="V3894" i="1"/>
  <c r="V2971" i="1"/>
  <c r="V3961" i="1"/>
  <c r="V2630" i="1"/>
  <c r="V3543" i="1"/>
  <c r="V2554" i="1"/>
  <c r="V3232" i="1"/>
  <c r="V92" i="1"/>
  <c r="V65" i="1"/>
  <c r="V866" i="1"/>
  <c r="V646" i="1"/>
  <c r="V2263" i="1"/>
  <c r="V2167" i="1"/>
  <c r="V2039" i="1"/>
  <c r="V1418" i="1"/>
  <c r="V1374" i="1"/>
  <c r="V1719" i="1"/>
  <c r="V1847" i="1"/>
  <c r="V1673" i="1"/>
  <c r="V2009" i="1"/>
  <c r="V2280" i="1"/>
  <c r="V1506" i="1"/>
  <c r="V1428" i="1"/>
  <c r="V1903" i="1"/>
  <c r="V2417" i="1"/>
  <c r="V1904" i="1"/>
  <c r="V652" i="1"/>
  <c r="V3659" i="1"/>
  <c r="V2411" i="1"/>
  <c r="V580" i="1"/>
  <c r="V2462" i="1"/>
  <c r="V495" i="1"/>
  <c r="V3083" i="1"/>
  <c r="V3758" i="1"/>
  <c r="V2709" i="1"/>
  <c r="V3635" i="1"/>
  <c r="V3719" i="1"/>
  <c r="V2674" i="1"/>
  <c r="V3930" i="1"/>
  <c r="V3895" i="1"/>
  <c r="V3415" i="1"/>
  <c r="V4020" i="1"/>
  <c r="V3750" i="1"/>
  <c r="V3968" i="1"/>
  <c r="V3164" i="1"/>
  <c r="V2633" i="1"/>
  <c r="V3444" i="1"/>
  <c r="V256" i="1"/>
  <c r="V173" i="1"/>
  <c r="V265" i="1"/>
  <c r="V153" i="1"/>
  <c r="V342" i="1"/>
  <c r="V2530" i="1"/>
  <c r="V234" i="1"/>
  <c r="V3572" i="1"/>
  <c r="V2594" i="1"/>
  <c r="V3425" i="1"/>
  <c r="V3335" i="1"/>
  <c r="V482" i="1"/>
  <c r="V391" i="1"/>
  <c r="V477" i="1"/>
  <c r="V333" i="1"/>
  <c r="V2543" i="1"/>
  <c r="V329" i="1"/>
  <c r="V441" i="1"/>
  <c r="V2498" i="1"/>
  <c r="V2494" i="1"/>
  <c r="V2491" i="1"/>
  <c r="V63" i="1"/>
  <c r="V299" i="1"/>
  <c r="V403" i="1"/>
  <c r="V3629" i="1"/>
  <c r="V3442" i="1"/>
  <c r="V211" i="1"/>
  <c r="V206" i="1"/>
  <c r="V267" i="1"/>
  <c r="V269" i="1"/>
  <c r="V225" i="1"/>
  <c r="V3290" i="1"/>
  <c r="V192" i="1"/>
  <c r="V2537" i="1"/>
  <c r="V2639" i="1"/>
  <c r="V3804" i="1"/>
  <c r="V3330" i="1"/>
  <c r="V3646" i="1"/>
  <c r="V317" i="1"/>
  <c r="V352" i="1"/>
  <c r="V3607" i="1"/>
  <c r="V2526" i="1"/>
  <c r="V506" i="1"/>
  <c r="V2449" i="1"/>
  <c r="V2454" i="1"/>
  <c r="V536" i="1"/>
  <c r="V2463" i="1"/>
  <c r="V2344" i="1"/>
  <c r="V533" i="1"/>
  <c r="V586" i="1"/>
  <c r="V561" i="1"/>
  <c r="V2459" i="1"/>
  <c r="V78" i="1"/>
  <c r="V2718" i="1"/>
  <c r="V3284" i="1"/>
  <c r="V2969" i="1"/>
  <c r="V3416" i="1"/>
  <c r="V2658" i="1"/>
  <c r="V3822" i="1"/>
  <c r="V3702" i="1"/>
  <c r="V3173" i="1"/>
  <c r="V2858" i="1"/>
  <c r="V3715" i="1"/>
  <c r="V2911" i="1"/>
  <c r="V3689" i="1"/>
  <c r="V3706" i="1"/>
  <c r="V2893" i="1"/>
  <c r="V3272" i="1"/>
  <c r="V3623" i="1"/>
  <c r="V3678" i="1"/>
  <c r="V3004" i="1"/>
  <c r="V3682" i="1"/>
  <c r="V3856" i="1"/>
  <c r="V3176" i="1"/>
  <c r="V3199" i="1"/>
  <c r="V3429" i="1"/>
  <c r="V2654" i="1"/>
  <c r="V3887" i="1"/>
  <c r="V3866" i="1"/>
  <c r="V3874" i="1"/>
  <c r="V3227" i="1"/>
  <c r="V2806" i="1"/>
  <c r="V2891" i="1"/>
  <c r="V3065" i="1"/>
  <c r="V2851" i="1"/>
  <c r="V3443" i="1"/>
  <c r="V4019" i="1"/>
  <c r="V2627" i="1"/>
  <c r="V3450" i="1"/>
  <c r="V3694" i="1"/>
  <c r="V2673" i="1"/>
  <c r="V2800" i="1"/>
  <c r="V3622" i="1"/>
  <c r="V2702" i="1"/>
  <c r="V3155" i="1"/>
  <c r="V2837" i="1"/>
  <c r="V3222" i="1"/>
  <c r="V3763" i="1"/>
  <c r="V3070" i="1"/>
  <c r="V2801" i="1"/>
  <c r="V2855" i="1"/>
  <c r="V3996" i="1"/>
  <c r="V4011" i="1"/>
  <c r="V3049" i="1"/>
  <c r="V3718" i="1"/>
  <c r="V3928" i="1"/>
  <c r="V3516" i="1"/>
  <c r="V3368" i="1"/>
  <c r="V4013" i="1"/>
  <c r="V3301" i="1"/>
  <c r="V2361" i="1"/>
  <c r="V104" i="1"/>
  <c r="V3771" i="1"/>
  <c r="V2758" i="1"/>
  <c r="V3025" i="1"/>
  <c r="V3995" i="1"/>
  <c r="V3819" i="1"/>
  <c r="V3062" i="1"/>
  <c r="V3174" i="1"/>
  <c r="V2818" i="1"/>
  <c r="V2799" i="1"/>
  <c r="V2894" i="1"/>
  <c r="V3185" i="1"/>
  <c r="V3192" i="1"/>
  <c r="V3496" i="1"/>
  <c r="V3644" i="1"/>
  <c r="V2982" i="1"/>
  <c r="V3244" i="1"/>
  <c r="V3697" i="1"/>
  <c r="V2727" i="1"/>
  <c r="V2850" i="1"/>
  <c r="V3772" i="1"/>
  <c r="V3510" i="1"/>
  <c r="V3711" i="1"/>
  <c r="V3916" i="1"/>
  <c r="V3696" i="1"/>
  <c r="V2782" i="1"/>
  <c r="V2736" i="1"/>
  <c r="V3373" i="1"/>
  <c r="V3864" i="1"/>
  <c r="V3499" i="1"/>
  <c r="V3280" i="1"/>
  <c r="V3469" i="1"/>
  <c r="V215" i="1"/>
  <c r="V2624" i="1"/>
  <c r="V2863" i="1"/>
  <c r="V3169" i="1"/>
  <c r="V2634" i="1"/>
  <c r="V3849" i="1"/>
  <c r="V3479" i="1"/>
  <c r="V3617" i="1"/>
  <c r="V2821" i="1"/>
  <c r="V4006" i="1"/>
  <c r="V3200" i="1"/>
  <c r="V3041" i="1"/>
  <c r="V2415" i="1"/>
  <c r="V2510" i="1"/>
  <c r="V162" i="1"/>
  <c r="V224" i="1"/>
  <c r="V183" i="1"/>
  <c r="V239" i="1"/>
  <c r="V148" i="1"/>
  <c r="V109" i="1"/>
  <c r="V3638" i="1"/>
  <c r="V2512" i="1"/>
  <c r="V449" i="1"/>
  <c r="V464" i="1"/>
  <c r="V407" i="1"/>
  <c r="V302" i="1"/>
  <c r="V2559" i="1"/>
  <c r="V2569" i="1"/>
  <c r="V2556" i="1"/>
  <c r="V32" i="1"/>
  <c r="V118" i="1"/>
  <c r="V3815" i="1"/>
  <c r="V3382" i="1"/>
  <c r="V582" i="1"/>
  <c r="V2567" i="1"/>
  <c r="V2642" i="1"/>
  <c r="V529" i="1"/>
  <c r="V559" i="1"/>
  <c r="V2426" i="1"/>
  <c r="V66" i="1"/>
  <c r="V396" i="1"/>
  <c r="V3535" i="1"/>
  <c r="V2570" i="1"/>
  <c r="V2490" i="1"/>
  <c r="V520" i="1"/>
  <c r="V501" i="1"/>
  <c r="V453" i="1"/>
  <c r="V855" i="1"/>
  <c r="V610" i="1"/>
  <c r="V2255" i="1"/>
  <c r="V2127" i="1"/>
  <c r="V320" i="1"/>
  <c r="V1310" i="1"/>
  <c r="V1434" i="1"/>
  <c r="V1543" i="1"/>
  <c r="V1753" i="1"/>
  <c r="V2137" i="1"/>
  <c r="V2256" i="1"/>
  <c r="V1609" i="1"/>
  <c r="V1338" i="1"/>
  <c r="V1855" i="1"/>
  <c r="V873" i="1"/>
  <c r="V1720" i="1"/>
  <c r="V485" i="1"/>
  <c r="U3223" i="1"/>
  <c r="U3226" i="1"/>
  <c r="U2787" i="1"/>
  <c r="U2631" i="1"/>
  <c r="U3837" i="1"/>
  <c r="U115" i="1"/>
  <c r="U284" i="1"/>
  <c r="U2477" i="1"/>
  <c r="U2350" i="1"/>
  <c r="U2993" i="1"/>
  <c r="U3063" i="1"/>
  <c r="U3018" i="1"/>
  <c r="U2691" i="1"/>
  <c r="U3889" i="1"/>
  <c r="U2693" i="1"/>
  <c r="U3797" i="1"/>
  <c r="U3959" i="1"/>
  <c r="U2542" i="1"/>
  <c r="U3522" i="1"/>
  <c r="U228" i="1"/>
  <c r="U3942" i="1"/>
  <c r="U373" i="1"/>
  <c r="U3133" i="1"/>
  <c r="U111" i="1"/>
  <c r="U3651" i="1"/>
  <c r="U2586" i="1"/>
  <c r="U3013" i="1"/>
  <c r="U425" i="1"/>
  <c r="U410" i="1"/>
  <c r="U2525" i="1"/>
  <c r="U3407" i="1"/>
  <c r="U519" i="1"/>
  <c r="U572" i="1"/>
  <c r="U2431" i="1"/>
  <c r="U2592" i="1"/>
  <c r="U39" i="1"/>
  <c r="U2489" i="1"/>
  <c r="U3386" i="1"/>
  <c r="U3824" i="1"/>
  <c r="U3954" i="1"/>
  <c r="U707" i="1"/>
  <c r="U712" i="1"/>
  <c r="U737" i="1"/>
  <c r="U797" i="1"/>
  <c r="U709" i="1"/>
  <c r="U1034" i="1"/>
  <c r="U3344" i="1"/>
  <c r="U3424" i="1"/>
  <c r="U3601" i="1"/>
  <c r="U471" i="1"/>
  <c r="U175" i="1"/>
  <c r="U143" i="1"/>
  <c r="U259" i="1"/>
  <c r="U2533" i="1"/>
  <c r="U486" i="1"/>
  <c r="U405" i="1"/>
  <c r="U3690" i="1"/>
  <c r="U3786" i="1"/>
  <c r="U263" i="1"/>
  <c r="U512" i="1"/>
  <c r="U2480" i="1"/>
  <c r="U1593" i="1"/>
  <c r="U2500" i="1"/>
  <c r="U2450" i="1"/>
  <c r="U3803" i="1"/>
  <c r="U2899" i="1"/>
  <c r="U2163" i="1"/>
  <c r="U763" i="1"/>
  <c r="U685" i="1"/>
  <c r="U730" i="1"/>
  <c r="U710" i="1"/>
  <c r="V1570" i="1"/>
  <c r="V2710" i="1"/>
  <c r="V3066" i="1"/>
  <c r="V3936" i="1"/>
  <c r="V2541" i="1"/>
  <c r="V669" i="1"/>
  <c r="V3133" i="1"/>
  <c r="V343" i="1"/>
  <c r="V2934" i="1"/>
  <c r="V382" i="1"/>
  <c r="V3618" i="1"/>
  <c r="X2963" i="1"/>
  <c r="X263" i="1"/>
  <c r="X158" i="1"/>
  <c r="X2488" i="1"/>
  <c r="X2414" i="1"/>
  <c r="X340" i="1"/>
  <c r="X153" i="1"/>
  <c r="X195" i="1"/>
  <c r="X2626" i="1"/>
  <c r="X3301" i="1"/>
  <c r="X2723" i="1"/>
  <c r="X29" i="1"/>
  <c r="X2739" i="1"/>
  <c r="X2798" i="1"/>
  <c r="X3050" i="1"/>
  <c r="X3043" i="1"/>
  <c r="X3977" i="1"/>
  <c r="X3155" i="1"/>
  <c r="X2956" i="1"/>
  <c r="X2773" i="1"/>
  <c r="X3755" i="1"/>
  <c r="X2848" i="1"/>
  <c r="X3706" i="1"/>
  <c r="X3200" i="1"/>
  <c r="X2734" i="1"/>
  <c r="X2781" i="1"/>
  <c r="X3478" i="1"/>
  <c r="X2995" i="1"/>
  <c r="X2669" i="1"/>
  <c r="X3208" i="1"/>
  <c r="X3894" i="1"/>
  <c r="X3090" i="1"/>
  <c r="X3073" i="1"/>
  <c r="X3853" i="1"/>
  <c r="X3688" i="1"/>
  <c r="X3037" i="1"/>
  <c r="X3816" i="1"/>
  <c r="X3795" i="1"/>
  <c r="X2657" i="1"/>
  <c r="X3235" i="1"/>
  <c r="X3105" i="1"/>
  <c r="X2695" i="1"/>
  <c r="X3166" i="1"/>
  <c r="X3112" i="1"/>
  <c r="X3184" i="1"/>
  <c r="X2885" i="1"/>
  <c r="X3517" i="1"/>
  <c r="X3999" i="1"/>
  <c r="X3161" i="1"/>
  <c r="X3214" i="1"/>
  <c r="X3769" i="1"/>
  <c r="X2780" i="1"/>
  <c r="X4003" i="1"/>
  <c r="X3681" i="1"/>
  <c r="X2540" i="1"/>
  <c r="X3661" i="1"/>
  <c r="X35" i="1"/>
  <c r="X3561" i="1"/>
  <c r="X3075" i="1"/>
  <c r="X2724" i="1"/>
  <c r="AE464" i="1"/>
  <c r="AE523" i="1"/>
  <c r="AE182" i="1"/>
  <c r="AE4011" i="1"/>
  <c r="AE3425" i="1"/>
  <c r="AE2979" i="1"/>
  <c r="AE3010" i="1"/>
  <c r="AE2387" i="1"/>
  <c r="AE53" i="1"/>
  <c r="AE3658" i="1"/>
  <c r="AE2449" i="1"/>
  <c r="AE388" i="1"/>
  <c r="AE474" i="1"/>
  <c r="AE3611" i="1"/>
  <c r="AE3406" i="1"/>
  <c r="AE290" i="1"/>
  <c r="AE106" i="1"/>
  <c r="AE3631" i="1"/>
  <c r="AE3195" i="1"/>
  <c r="AE2484" i="1"/>
  <c r="AE3605" i="1"/>
  <c r="AE2338" i="1"/>
  <c r="AE581" i="1"/>
  <c r="AE3608" i="1"/>
  <c r="AE2448" i="1"/>
  <c r="AE435" i="1"/>
  <c r="AE415" i="1"/>
  <c r="AE394" i="1"/>
  <c r="AE406" i="1"/>
  <c r="AE471" i="1"/>
  <c r="AE442" i="1"/>
  <c r="AE2361" i="1"/>
  <c r="AE2467" i="1"/>
  <c r="AE340" i="1"/>
  <c r="AE473" i="1"/>
  <c r="AE482" i="1"/>
  <c r="AE3574" i="1"/>
  <c r="AE3674" i="1"/>
  <c r="AE3875" i="1"/>
  <c r="AE2591" i="1"/>
  <c r="AE3601" i="1"/>
  <c r="AE2531" i="1"/>
  <c r="AE4016" i="1"/>
  <c r="AE153" i="1"/>
  <c r="AE200" i="1"/>
  <c r="AE265" i="1"/>
  <c r="AE99" i="1"/>
  <c r="AE251" i="1"/>
  <c r="AE94" i="1"/>
  <c r="AE3428" i="1"/>
  <c r="AE3444" i="1"/>
  <c r="AE2633" i="1"/>
  <c r="AE3486" i="1"/>
  <c r="AE3137" i="1"/>
  <c r="AE2947" i="1"/>
  <c r="AE2917" i="1"/>
  <c r="AE3687" i="1"/>
  <c r="AE3100" i="1"/>
  <c r="AE2763" i="1"/>
  <c r="AE2949" i="1"/>
  <c r="AE2674" i="1"/>
  <c r="AE3528" i="1"/>
  <c r="AE4014" i="1"/>
  <c r="AE2840" i="1"/>
  <c r="AE3193" i="1"/>
  <c r="AE3119" i="1"/>
  <c r="AE3983" i="1"/>
  <c r="AE3907" i="1"/>
  <c r="AE2919" i="1"/>
  <c r="AE3893" i="1"/>
  <c r="AE3688" i="1"/>
  <c r="AE2651" i="1"/>
  <c r="AE3656" i="1"/>
  <c r="AE2630" i="1"/>
  <c r="AE3997" i="1"/>
  <c r="AE3874" i="1"/>
  <c r="AE2971" i="1"/>
  <c r="AE3020" i="1"/>
  <c r="AE3073" i="1"/>
  <c r="AE2867" i="1"/>
  <c r="AE3819" i="1"/>
  <c r="AE2806" i="1"/>
  <c r="AE3839" i="1"/>
  <c r="AE2936" i="1"/>
  <c r="AE3065" i="1"/>
  <c r="AE2007" i="1"/>
  <c r="AE35" i="1"/>
  <c r="AE2989" i="1"/>
  <c r="AE2431" i="1"/>
  <c r="AE332" i="1"/>
  <c r="AE2537" i="1"/>
  <c r="AE277" i="1"/>
  <c r="AE175" i="1"/>
  <c r="AE566" i="1"/>
  <c r="AE2411" i="1"/>
  <c r="AE2473" i="1"/>
  <c r="AE2402" i="1"/>
  <c r="AE2419" i="1"/>
  <c r="AE327" i="1"/>
  <c r="AE505" i="1"/>
  <c r="AE391" i="1"/>
  <c r="AE517" i="1"/>
  <c r="AE4021" i="1"/>
  <c r="AE3923" i="1"/>
  <c r="AE2513" i="1"/>
  <c r="AE78" i="1"/>
  <c r="AE104" i="1"/>
  <c r="AE77" i="1"/>
  <c r="AE67" i="1"/>
  <c r="AE205" i="1"/>
  <c r="AE3388" i="1"/>
  <c r="AE2918" i="1"/>
  <c r="AE3149" i="1"/>
  <c r="AE3793" i="1"/>
  <c r="AE3888" i="1"/>
  <c r="AE3635" i="1"/>
  <c r="AE3128" i="1"/>
  <c r="AE2852" i="1"/>
  <c r="AE3044" i="1"/>
  <c r="AE3470" i="1"/>
  <c r="AE3168" i="1"/>
  <c r="AE3143" i="1"/>
  <c r="AE3890" i="1"/>
  <c r="AE3208" i="1"/>
  <c r="AE2927" i="1"/>
  <c r="AE3210" i="1"/>
  <c r="AE3752" i="1"/>
  <c r="AE3004" i="1"/>
  <c r="AE2677" i="1"/>
  <c r="AE3992" i="1"/>
  <c r="AE2685" i="1"/>
  <c r="AE3821" i="1"/>
  <c r="AE2754" i="1"/>
  <c r="AE3739" i="1"/>
  <c r="AE3306" i="1"/>
  <c r="AE3321" i="1"/>
  <c r="AE3279" i="1"/>
  <c r="AE4006" i="1"/>
  <c r="AE3623" i="1"/>
  <c r="AE2667" i="1"/>
  <c r="AE2698" i="1"/>
  <c r="AE3125" i="1"/>
  <c r="AE3880" i="1"/>
  <c r="AE3441" i="1"/>
  <c r="AE314" i="1"/>
  <c r="AE3025" i="1"/>
  <c r="AE3272" i="1"/>
  <c r="AE3327" i="1"/>
  <c r="AE3450" i="1"/>
  <c r="AE3447" i="1"/>
  <c r="AE3350" i="1"/>
  <c r="AE3694" i="1"/>
  <c r="AE3401" i="1"/>
  <c r="AE2673" i="1"/>
  <c r="AE2814" i="1"/>
  <c r="AE4022" i="1"/>
  <c r="AE3064" i="1"/>
  <c r="AE2716" i="1"/>
  <c r="AE2880" i="1"/>
  <c r="AE3228" i="1"/>
  <c r="AE3929" i="1"/>
  <c r="AE3709" i="1"/>
  <c r="AE3753" i="1"/>
  <c r="AE2911" i="1"/>
  <c r="AE3650" i="1"/>
  <c r="AE3102" i="1"/>
  <c r="AE3976" i="1"/>
  <c r="AE3996" i="1"/>
  <c r="AE3093" i="1"/>
  <c r="AE2856" i="1"/>
  <c r="AE3045" i="1"/>
  <c r="AE2704" i="1"/>
  <c r="AE3222" i="1"/>
  <c r="AE3231" i="1"/>
  <c r="AE3812" i="1"/>
  <c r="AE3825" i="1"/>
  <c r="AE3763" i="1"/>
  <c r="AE3973" i="1"/>
  <c r="AE3872" i="1"/>
  <c r="AE3810" i="1"/>
  <c r="AE2682" i="1"/>
  <c r="AE3341" i="1"/>
  <c r="AE3490" i="1"/>
  <c r="AE3351" i="1"/>
  <c r="AE3519" i="1"/>
  <c r="AE3483" i="1"/>
  <c r="AE2895" i="1"/>
  <c r="AE3097" i="1"/>
  <c r="AE3671" i="1"/>
  <c r="AE3484" i="1"/>
  <c r="AE3822" i="1"/>
  <c r="AE3173" i="1"/>
  <c r="AE2632" i="1"/>
  <c r="AE3653" i="1"/>
  <c r="AE3870" i="1"/>
  <c r="AE2658" i="1"/>
  <c r="AE2637" i="1"/>
  <c r="AE3427" i="1"/>
  <c r="AE3501" i="1"/>
  <c r="AE3354" i="1"/>
  <c r="AE3418" i="1"/>
  <c r="AE3329" i="1"/>
  <c r="AE3416" i="1"/>
  <c r="AE3389" i="1"/>
  <c r="AE3440" i="1"/>
  <c r="AE3385" i="1"/>
  <c r="AE3508" i="1"/>
  <c r="AE3301" i="1"/>
  <c r="AE3284" i="1"/>
  <c r="AE3398" i="1"/>
  <c r="AE3347" i="1"/>
  <c r="AE2718" i="1"/>
  <c r="AE3773" i="1"/>
  <c r="AE2808" i="1"/>
  <c r="AE3927" i="1"/>
  <c r="AE3758" i="1"/>
  <c r="AE3713" i="1"/>
  <c r="AE2790" i="1"/>
  <c r="AE3944" i="1"/>
  <c r="AE3930" i="1"/>
  <c r="AE3779" i="1"/>
  <c r="AE3415" i="1"/>
  <c r="AE2666" i="1"/>
  <c r="AE3561" i="1"/>
  <c r="AE3164" i="1"/>
  <c r="AE173" i="1"/>
  <c r="AE2514" i="1"/>
  <c r="AE180" i="1"/>
  <c r="AE2584" i="1"/>
  <c r="AE3690" i="1"/>
  <c r="AE544" i="1"/>
  <c r="AE568" i="1"/>
  <c r="AE2359" i="1"/>
  <c r="AE133" i="1"/>
  <c r="AE3660" i="1"/>
  <c r="AE79" i="1"/>
  <c r="AE89" i="1"/>
  <c r="AE47" i="1"/>
  <c r="AE69" i="1"/>
  <c r="AE186" i="1"/>
  <c r="AE3602" i="1"/>
  <c r="AE192" i="1"/>
  <c r="AE4018" i="1"/>
  <c r="AE2582" i="1"/>
  <c r="AE3661" i="1"/>
  <c r="AE487" i="1"/>
  <c r="AE2501" i="1"/>
  <c r="AE253" i="1"/>
  <c r="AE52" i="1"/>
  <c r="AE254" i="1"/>
  <c r="AE75" i="1"/>
  <c r="AE171" i="1"/>
  <c r="AE241" i="1"/>
  <c r="AE281" i="1"/>
  <c r="AE237" i="1"/>
  <c r="AE3804" i="1"/>
  <c r="AE3479" i="1"/>
  <c r="V2958" i="1"/>
  <c r="V3757" i="1"/>
  <c r="V3803" i="1"/>
  <c r="V3168" i="1"/>
  <c r="V2700" i="1"/>
  <c r="V3182" i="1"/>
  <c r="V2975" i="1"/>
  <c r="V3886" i="1"/>
  <c r="V2522" i="1"/>
  <c r="V2568" i="1"/>
  <c r="V531" i="1"/>
  <c r="V2203" i="1"/>
  <c r="V150" i="1"/>
  <c r="V71" i="1"/>
  <c r="V3248" i="1"/>
  <c r="V3151" i="1"/>
  <c r="V3277" i="1"/>
  <c r="V1415" i="1"/>
  <c r="V185" i="1"/>
  <c r="V3436" i="1"/>
  <c r="V3292" i="1"/>
  <c r="V2789" i="1"/>
  <c r="V100" i="1"/>
  <c r="V3537" i="1"/>
  <c r="V613" i="1"/>
  <c r="V768" i="1"/>
  <c r="V778" i="1"/>
  <c r="V759" i="1"/>
  <c r="V792" i="1"/>
  <c r="V691" i="1"/>
  <c r="V682" i="1"/>
  <c r="V684" i="1"/>
  <c r="V749" i="1"/>
  <c r="V758" i="1"/>
  <c r="V671" i="1"/>
  <c r="V690" i="1"/>
  <c r="V694" i="1"/>
  <c r="V773" i="1"/>
  <c r="V799" i="1"/>
  <c r="V748" i="1"/>
  <c r="V721" i="1"/>
  <c r="V705" i="1"/>
  <c r="U765" i="1"/>
  <c r="U774" i="1"/>
  <c r="U724" i="1"/>
  <c r="U676" i="1"/>
  <c r="U668" i="1"/>
  <c r="U744" i="1"/>
  <c r="U795" i="1"/>
  <c r="U792" i="1"/>
  <c r="U767" i="1"/>
  <c r="U677" i="1"/>
  <c r="U796" i="1"/>
  <c r="U743" i="1"/>
  <c r="U691" i="1"/>
  <c r="U682" i="1"/>
  <c r="U690" i="1"/>
  <c r="U799" i="1"/>
  <c r="U732" i="1"/>
  <c r="U711" i="1"/>
  <c r="U524" i="1"/>
  <c r="U2067" i="1"/>
  <c r="U2131" i="1"/>
  <c r="U2195" i="1"/>
  <c r="U3122" i="1"/>
  <c r="U3972" i="1"/>
  <c r="U2905" i="1"/>
  <c r="U3729" i="1"/>
  <c r="U2951" i="1"/>
  <c r="U2795" i="1"/>
  <c r="U3426" i="1"/>
  <c r="U3414" i="1"/>
  <c r="U3274" i="1"/>
  <c r="AC693" i="1"/>
  <c r="AC770" i="1"/>
  <c r="AC789" i="1"/>
  <c r="AC680" i="1"/>
  <c r="AC706" i="1"/>
  <c r="AC757" i="1"/>
  <c r="AC774" i="1"/>
  <c r="AC682" i="1"/>
  <c r="AC684" i="1"/>
  <c r="AC781" i="1"/>
  <c r="AC791" i="1"/>
  <c r="AC711" i="1"/>
  <c r="X3474" i="1"/>
  <c r="X1949" i="1"/>
  <c r="X865" i="1"/>
  <c r="X897" i="1"/>
  <c r="X929" i="1"/>
  <c r="X1317" i="1"/>
  <c r="X832" i="1"/>
  <c r="X907" i="1"/>
  <c r="X1331" i="1"/>
  <c r="X1730" i="1"/>
  <c r="X3361" i="1"/>
  <c r="X3702" i="1"/>
  <c r="X2681" i="1"/>
  <c r="X3252" i="1"/>
  <c r="X3304" i="1"/>
  <c r="X3796" i="1"/>
  <c r="X3417" i="1"/>
  <c r="X589" i="1"/>
  <c r="X2895" i="1"/>
  <c r="X416" i="1"/>
  <c r="X3284" i="1"/>
  <c r="X70" i="1"/>
  <c r="X2395" i="1"/>
  <c r="X171" i="1"/>
  <c r="X47" i="1"/>
  <c r="X329" i="1"/>
  <c r="X151" i="1"/>
  <c r="X2840" i="1"/>
  <c r="AE1597" i="1"/>
  <c r="AE3457" i="1"/>
  <c r="AE3158" i="1"/>
  <c r="AE2552" i="1"/>
  <c r="AE2956" i="1"/>
  <c r="AE3079" i="1"/>
  <c r="AE2594" i="1"/>
  <c r="AE3910" i="1"/>
  <c r="AE2964" i="1"/>
  <c r="AE3928" i="1"/>
  <c r="AE2976" i="1"/>
  <c r="AE2855" i="1"/>
  <c r="AE3657" i="1"/>
  <c r="AE2876" i="1"/>
  <c r="AE40" i="1"/>
  <c r="AE499" i="1"/>
  <c r="AE298" i="1"/>
  <c r="AE2454" i="1"/>
  <c r="AE409" i="1"/>
  <c r="AE384" i="1"/>
  <c r="AE337" i="1"/>
  <c r="AE2365" i="1"/>
  <c r="AE3111" i="1"/>
  <c r="AE169" i="1"/>
  <c r="AE3956" i="1"/>
  <c r="AE3848" i="1"/>
  <c r="AE3290" i="1"/>
  <c r="AE61" i="1"/>
  <c r="AE158" i="1"/>
  <c r="AE214" i="1"/>
  <c r="AE268" i="1"/>
  <c r="AE3407" i="1"/>
  <c r="AE226" i="1"/>
  <c r="AE3786" i="1"/>
  <c r="AE574" i="1"/>
  <c r="AE540" i="1"/>
  <c r="AE2525" i="1"/>
  <c r="AE2502" i="1"/>
  <c r="AE2394" i="1"/>
  <c r="AE2432" i="1"/>
  <c r="AE2488" i="1"/>
  <c r="AE547" i="1"/>
  <c r="AE2509" i="1"/>
  <c r="AE2498" i="1"/>
  <c r="AE2462" i="1"/>
  <c r="AE2404" i="1"/>
  <c r="AE2457" i="1"/>
  <c r="AE421" i="1"/>
  <c r="AE441" i="1"/>
  <c r="AE401" i="1"/>
  <c r="AE329" i="1"/>
  <c r="AE2414" i="1"/>
  <c r="AE416" i="1"/>
  <c r="AE2543" i="1"/>
  <c r="AE428" i="1"/>
  <c r="AE343" i="1"/>
  <c r="AE371" i="1"/>
  <c r="AE477" i="1"/>
  <c r="X2571" i="1"/>
  <c r="X3509" i="1"/>
  <c r="X192" i="1"/>
  <c r="X212" i="1"/>
  <c r="X3407" i="1"/>
  <c r="X3079" i="1"/>
  <c r="X133" i="1"/>
  <c r="X2525" i="1"/>
  <c r="X2509" i="1"/>
  <c r="X2498" i="1"/>
  <c r="X2462" i="1"/>
  <c r="X2402" i="1"/>
  <c r="X435" i="1"/>
  <c r="X495" i="1"/>
  <c r="X251" i="1"/>
  <c r="X202" i="1"/>
  <c r="X3415" i="1"/>
  <c r="X2660" i="1"/>
  <c r="X3888" i="1"/>
  <c r="X3758" i="1"/>
  <c r="X3927" i="1"/>
  <c r="X3260" i="1"/>
  <c r="X3329" i="1"/>
  <c r="X3431" i="1"/>
  <c r="X3418" i="1"/>
  <c r="X3427" i="1"/>
  <c r="X2658" i="1"/>
  <c r="X3822" i="1"/>
  <c r="X3484" i="1"/>
  <c r="X3467" i="1"/>
  <c r="X3387" i="1"/>
  <c r="X3353" i="1"/>
  <c r="X2682" i="1"/>
  <c r="X2689" i="1"/>
  <c r="X3849" i="1"/>
  <c r="X2738" i="1"/>
  <c r="X3707" i="1"/>
  <c r="X3212" i="1"/>
  <c r="X3812" i="1"/>
  <c r="X3222" i="1"/>
  <c r="X3771" i="1"/>
  <c r="X3791" i="1"/>
  <c r="X3921" i="1"/>
  <c r="X2967" i="1"/>
  <c r="X2856" i="1"/>
  <c r="X3742" i="1"/>
  <c r="X2714" i="1"/>
  <c r="X3093" i="1"/>
  <c r="X2816" i="1"/>
  <c r="X2880" i="1"/>
  <c r="X3552" i="1"/>
  <c r="X2716" i="1"/>
  <c r="X3401" i="1"/>
  <c r="X3637" i="1"/>
  <c r="X3468" i="1"/>
  <c r="X3898" i="1"/>
  <c r="X3279" i="1"/>
  <c r="X3306" i="1"/>
  <c r="X3333" i="1"/>
  <c r="X2896" i="1"/>
  <c r="X3004" i="1"/>
  <c r="X3839" i="1"/>
  <c r="X3703" i="1"/>
  <c r="X2926" i="1"/>
  <c r="X3247" i="1"/>
  <c r="X3570" i="1"/>
  <c r="X2864" i="1"/>
  <c r="X3104" i="1"/>
  <c r="X2465" i="1"/>
  <c r="X3150" i="1"/>
  <c r="X2653" i="1"/>
  <c r="X3918" i="1"/>
  <c r="X2529" i="1"/>
  <c r="X3072" i="1"/>
  <c r="X2834" i="1"/>
  <c r="X3924" i="1"/>
  <c r="X2944" i="1"/>
  <c r="X3809" i="1"/>
  <c r="X2577" i="1"/>
  <c r="X367" i="1"/>
  <c r="X23" i="1"/>
  <c r="X3231" i="1"/>
  <c r="X376" i="1"/>
  <c r="X428" i="1"/>
  <c r="X218" i="1"/>
  <c r="X3648" i="1"/>
  <c r="X2891" i="1"/>
  <c r="AE3679" i="1"/>
  <c r="X663" i="1"/>
  <c r="X1502" i="1"/>
  <c r="X1749" i="1"/>
  <c r="X912" i="1"/>
  <c r="X2246" i="1"/>
  <c r="X868" i="1"/>
  <c r="X1537" i="1"/>
  <c r="X2118" i="1"/>
  <c r="X1400" i="1"/>
  <c r="X1753" i="1"/>
  <c r="X2257" i="1"/>
  <c r="X1395" i="1"/>
  <c r="X1517" i="1"/>
  <c r="X1538" i="1"/>
  <c r="X1666" i="1"/>
  <c r="X1794" i="1"/>
  <c r="X1922" i="1"/>
  <c r="X1896" i="1"/>
  <c r="X1928" i="1"/>
  <c r="X1960" i="1"/>
  <c r="X1992" i="1"/>
  <c r="X2036" i="1"/>
  <c r="X2068" i="1"/>
  <c r="X2100" i="1"/>
  <c r="X883" i="1"/>
  <c r="X947" i="1"/>
  <c r="X1351" i="1"/>
  <c r="X1409" i="1"/>
  <c r="X1473" i="1"/>
  <c r="X2243" i="1"/>
  <c r="X2269" i="1"/>
  <c r="X2119" i="1"/>
  <c r="X2057" i="1"/>
  <c r="X1975" i="1"/>
  <c r="X1453" i="1"/>
  <c r="X1602" i="1"/>
  <c r="X1858" i="1"/>
  <c r="X3147" i="1"/>
  <c r="X2637" i="1"/>
  <c r="X3132" i="1"/>
  <c r="X4022" i="1"/>
  <c r="X3241" i="1"/>
  <c r="X2754" i="1"/>
  <c r="X3210" i="1"/>
  <c r="X2813" i="1"/>
  <c r="X3995" i="1"/>
  <c r="X3938" i="1"/>
  <c r="X3907" i="1"/>
  <c r="X2670" i="1"/>
  <c r="X3183" i="1"/>
  <c r="X4017" i="1"/>
  <c r="X3859" i="1"/>
  <c r="X2927" i="1"/>
  <c r="X3171" i="1"/>
  <c r="X2804" i="1"/>
  <c r="X3194" i="1"/>
  <c r="X3454" i="1"/>
  <c r="X3456" i="1"/>
  <c r="X2783" i="1"/>
  <c r="X3338" i="1"/>
  <c r="X3296" i="1"/>
  <c r="X3952" i="1"/>
  <c r="X556" i="1"/>
  <c r="X2346" i="1"/>
  <c r="X2372" i="1"/>
  <c r="X513" i="1"/>
  <c r="X3873" i="1"/>
  <c r="X247" i="1"/>
  <c r="X113" i="1"/>
  <c r="X213" i="1"/>
  <c r="X2547" i="1"/>
  <c r="X2578" i="1"/>
  <c r="X3003" i="1"/>
  <c r="X321" i="1"/>
  <c r="X423" i="1"/>
  <c r="X455" i="1"/>
  <c r="X357" i="1"/>
  <c r="X366" i="1"/>
  <c r="X448" i="1"/>
  <c r="X3523" i="1"/>
  <c r="X3201" i="1"/>
  <c r="X3682" i="1"/>
  <c r="X2838" i="1"/>
  <c r="X2677" i="1"/>
  <c r="X3347" i="1"/>
  <c r="X3533" i="1"/>
  <c r="X2912" i="1"/>
  <c r="X3228" i="1"/>
  <c r="X2539" i="1"/>
  <c r="X388" i="1"/>
  <c r="X3804" i="1"/>
  <c r="X441" i="1"/>
  <c r="X3574" i="1"/>
  <c r="X482" i="1"/>
  <c r="X2661" i="1"/>
  <c r="X3217" i="1"/>
  <c r="X3354" i="1"/>
  <c r="X2680" i="1"/>
  <c r="X3242" i="1"/>
  <c r="X3877" i="1"/>
  <c r="X87" i="1"/>
  <c r="X26" i="1"/>
  <c r="X2517" i="1"/>
  <c r="X60" i="1"/>
  <c r="X554" i="1"/>
  <c r="X241" i="1"/>
  <c r="X558" i="1"/>
  <c r="X3578" i="1"/>
  <c r="X2369" i="1"/>
  <c r="X387" i="1"/>
  <c r="X3448" i="1"/>
  <c r="X294" i="1"/>
  <c r="X2487" i="1"/>
  <c r="X2400" i="1"/>
  <c r="X3659" i="1"/>
  <c r="X90" i="1"/>
  <c r="X290" i="1"/>
  <c r="X37" i="1"/>
  <c r="X532" i="1"/>
  <c r="X581" i="1"/>
  <c r="X343" i="1"/>
  <c r="X473" i="1"/>
  <c r="X282" i="1"/>
  <c r="X78" i="1"/>
  <c r="X50" i="1"/>
  <c r="X3486" i="1"/>
  <c r="X2666" i="1"/>
  <c r="X3944" i="1"/>
  <c r="AD1703" i="1"/>
  <c r="AD1912" i="1"/>
  <c r="AD1944" i="1"/>
  <c r="AD1976" i="1"/>
  <c r="AD2008" i="1"/>
  <c r="AD2016" i="1"/>
  <c r="AD2040" i="1"/>
  <c r="AD2048" i="1"/>
  <c r="AD2072" i="1"/>
  <c r="AD2080" i="1"/>
  <c r="AD2104" i="1"/>
  <c r="AD848" i="1"/>
  <c r="AD915" i="1"/>
  <c r="AD1359" i="1"/>
  <c r="AD1433" i="1"/>
  <c r="AD1497" i="1"/>
  <c r="AD943" i="1"/>
  <c r="AD1329" i="1"/>
  <c r="AD1403" i="1"/>
  <c r="AD1499" i="1"/>
  <c r="AD1531" i="1"/>
  <c r="AD1596" i="1"/>
  <c r="AD1660" i="1"/>
  <c r="AD1724" i="1"/>
  <c r="AD641" i="1"/>
  <c r="AD605" i="1"/>
  <c r="AD643" i="1"/>
  <c r="AE1502" i="1"/>
  <c r="AE2109" i="1"/>
  <c r="AE1765" i="1"/>
  <c r="AE2098" i="1"/>
  <c r="AE1448" i="1"/>
  <c r="AE1897" i="1"/>
  <c r="AE2271" i="1"/>
  <c r="AE1759" i="1"/>
  <c r="AE2177" i="1"/>
  <c r="AE1880" i="1"/>
  <c r="AE1912" i="1"/>
  <c r="AE1944" i="1"/>
  <c r="AE1976" i="1"/>
  <c r="AE2008" i="1"/>
  <c r="AE2044" i="1"/>
  <c r="AE2076" i="1"/>
  <c r="AE848" i="1"/>
  <c r="AE915" i="1"/>
  <c r="AE1425" i="1"/>
  <c r="AE1441" i="1"/>
  <c r="AE1489" i="1"/>
  <c r="AE1505" i="1"/>
  <c r="AE1958" i="1"/>
  <c r="AE1974" i="1"/>
  <c r="AE2006" i="1"/>
  <c r="AE943" i="1"/>
  <c r="AE1329" i="1"/>
  <c r="AE1403" i="1"/>
  <c r="AE1499" i="1"/>
  <c r="AE1531" i="1"/>
  <c r="AE1596" i="1"/>
  <c r="AE1660" i="1"/>
  <c r="AE1724" i="1"/>
  <c r="AE633" i="1"/>
  <c r="AE605" i="1"/>
  <c r="AE643" i="1"/>
  <c r="AE2123" i="1"/>
  <c r="AE1875" i="1"/>
  <c r="AE829" i="1"/>
  <c r="AE2206" i="1"/>
  <c r="AE1665" i="1"/>
  <c r="AE2660" i="1"/>
  <c r="AE2636" i="1"/>
  <c r="AE3637" i="1"/>
  <c r="AE2896" i="1"/>
  <c r="AE2820" i="1"/>
  <c r="AE174" i="1"/>
  <c r="AE3765" i="1"/>
  <c r="AE3742" i="1"/>
  <c r="AE2816" i="1"/>
  <c r="AE2706" i="1"/>
  <c r="AE3514" i="1"/>
  <c r="AE3421" i="1"/>
  <c r="AE2328" i="1"/>
  <c r="AE273" i="1"/>
  <c r="AE2318" i="1"/>
  <c r="AE2549" i="1"/>
  <c r="AE3534" i="1"/>
  <c r="AE160" i="1"/>
  <c r="AE2871" i="1"/>
  <c r="AE2900" i="1"/>
  <c r="AE3849" i="1"/>
  <c r="AE2755" i="1"/>
  <c r="AE2703" i="1"/>
  <c r="AE2798" i="1"/>
  <c r="AE3921" i="1"/>
  <c r="AE3798" i="1"/>
  <c r="AE2643" i="1"/>
  <c r="AE488" i="1"/>
  <c r="AE3664" i="1"/>
  <c r="AE2538" i="1"/>
  <c r="AE203" i="1"/>
  <c r="AE286" i="1"/>
  <c r="AE3186" i="1"/>
  <c r="AE551" i="1"/>
  <c r="AE3906" i="1"/>
  <c r="AE554" i="1"/>
  <c r="AE549" i="1"/>
  <c r="AE3578" i="1"/>
  <c r="AE2395" i="1"/>
  <c r="AE389" i="1"/>
  <c r="AE2369" i="1"/>
  <c r="AE2410" i="1"/>
  <c r="AE465" i="1"/>
  <c r="AE307" i="1"/>
  <c r="AE387" i="1"/>
  <c r="AE367" i="1"/>
  <c r="AE369" i="1"/>
  <c r="AE3330" i="1"/>
  <c r="AE2639" i="1"/>
  <c r="AE258" i="1"/>
  <c r="AE2323" i="1"/>
  <c r="AE528" i="1"/>
  <c r="AE485" i="1"/>
  <c r="AE4024" i="1"/>
  <c r="AE3448" i="1"/>
  <c r="AE2545" i="1"/>
  <c r="AE116" i="1"/>
  <c r="AE163" i="1"/>
  <c r="AE210" i="1"/>
  <c r="AE185" i="1"/>
  <c r="X2399" i="1"/>
  <c r="X335" i="1"/>
  <c r="X254" i="1"/>
  <c r="X3693" i="1"/>
  <c r="X3186" i="1"/>
  <c r="X2797" i="1"/>
  <c r="X337" i="1"/>
  <c r="X469" i="1"/>
  <c r="X509" i="1"/>
  <c r="X2582" i="1"/>
  <c r="X248" i="1"/>
  <c r="X143" i="1"/>
  <c r="X116" i="1"/>
  <c r="X175" i="1"/>
  <c r="X574" i="1"/>
  <c r="X2484" i="1"/>
  <c r="X2394" i="1"/>
  <c r="X547" i="1"/>
  <c r="X415" i="1"/>
  <c r="X471" i="1"/>
  <c r="X325" i="1"/>
  <c r="X328" i="1"/>
  <c r="X4021" i="1"/>
  <c r="X2584" i="1"/>
  <c r="X3601" i="1"/>
  <c r="X84" i="1"/>
  <c r="X2514" i="1"/>
  <c r="X200" i="1"/>
  <c r="X104" i="1"/>
  <c r="X278" i="1"/>
  <c r="X94" i="1"/>
  <c r="X2996" i="1"/>
  <c r="X3542" i="1"/>
  <c r="X2918" i="1"/>
  <c r="X3713" i="1"/>
  <c r="X3726" i="1"/>
  <c r="X3725" i="1"/>
  <c r="X2900" i="1"/>
  <c r="X3777" i="1"/>
  <c r="X3460" i="1"/>
  <c r="X2969" i="1"/>
  <c r="X3964" i="1"/>
  <c r="X3508" i="1"/>
  <c r="X3385" i="1"/>
  <c r="X3870" i="1"/>
  <c r="X2925" i="1"/>
  <c r="X3579" i="1"/>
  <c r="X2632" i="1"/>
  <c r="X4013" i="1"/>
  <c r="X2446" i="1"/>
  <c r="X3671" i="1"/>
  <c r="X3351" i="1"/>
  <c r="X3490" i="1"/>
  <c r="X3368" i="1"/>
  <c r="X3516" i="1"/>
  <c r="X3980" i="1"/>
  <c r="X2858" i="1"/>
  <c r="X3928" i="1"/>
  <c r="X2703" i="1"/>
  <c r="X3718" i="1"/>
  <c r="X2807" i="1"/>
  <c r="X3049" i="1"/>
  <c r="X3017" i="1"/>
  <c r="X3996" i="1"/>
  <c r="X2989" i="1"/>
  <c r="X3867" i="1"/>
  <c r="X2855" i="1"/>
  <c r="X3220" i="1"/>
  <c r="X2636" i="1"/>
  <c r="X2911" i="1"/>
  <c r="X3709" i="1"/>
  <c r="X3622" i="1"/>
  <c r="X2776" i="1"/>
  <c r="X2814" i="1"/>
  <c r="X2758" i="1"/>
  <c r="X3046" i="1"/>
  <c r="X3303" i="1"/>
  <c r="X3327" i="1"/>
  <c r="X3272" i="1"/>
  <c r="X3025" i="1"/>
  <c r="X314" i="1"/>
  <c r="X2627" i="1"/>
  <c r="X3900" i="1"/>
  <c r="X3125" i="1"/>
  <c r="X2634" i="1"/>
  <c r="X3623" i="1"/>
  <c r="X3289" i="1"/>
  <c r="X3443" i="1"/>
  <c r="X3371" i="1"/>
  <c r="X3321" i="1"/>
  <c r="X3739" i="1"/>
  <c r="X3678" i="1"/>
  <c r="X2851" i="1"/>
  <c r="X3249" i="1"/>
  <c r="X3821" i="1"/>
  <c r="X3754" i="1"/>
  <c r="X3738" i="1"/>
  <c r="X3591" i="1"/>
  <c r="X2948" i="1"/>
  <c r="X4028" i="1"/>
  <c r="X3884" i="1"/>
  <c r="X2879" i="1"/>
  <c r="X3099" i="1"/>
  <c r="X2712" i="1"/>
  <c r="X2867" i="1"/>
  <c r="X2971" i="1"/>
  <c r="X3961" i="1"/>
  <c r="X2857" i="1"/>
  <c r="X3062" i="1"/>
  <c r="X3158" i="1"/>
  <c r="X3168" i="1"/>
  <c r="X2651" i="1"/>
  <c r="X3470" i="1"/>
  <c r="X2791" i="1"/>
  <c r="X3546" i="1"/>
  <c r="X2852" i="1"/>
  <c r="X3181" i="1"/>
  <c r="X3193" i="1"/>
  <c r="X3145" i="1"/>
  <c r="X2635" i="1"/>
  <c r="X3669" i="1"/>
  <c r="X3067" i="1"/>
  <c r="X3124" i="1"/>
  <c r="X3643" i="1"/>
  <c r="X3245" i="1"/>
  <c r="X3068" i="1"/>
  <c r="X2825" i="1"/>
  <c r="X3716" i="1"/>
  <c r="X2749" i="1"/>
  <c r="X3530" i="1"/>
  <c r="X3766" i="1"/>
  <c r="X2652" i="1"/>
  <c r="X3182" i="1"/>
  <c r="X3903" i="1"/>
  <c r="X2445" i="1"/>
  <c r="X3584" i="1"/>
  <c r="X3616" i="1"/>
  <c r="X3121" i="1"/>
  <c r="X3581" i="1"/>
  <c r="X3775" i="1"/>
  <c r="X2831" i="1"/>
  <c r="X3047" i="1"/>
  <c r="X3727" i="1"/>
  <c r="X3779" i="1"/>
  <c r="X205" i="1"/>
  <c r="X3534" i="1"/>
  <c r="X505" i="1"/>
  <c r="X2432" i="1"/>
  <c r="X268" i="1"/>
  <c r="X3290" i="1"/>
  <c r="X2328" i="1"/>
  <c r="X2589" i="1"/>
  <c r="X465" i="1"/>
  <c r="X2407" i="1"/>
  <c r="X156" i="1"/>
  <c r="X3657" i="1"/>
  <c r="X2468" i="1"/>
  <c r="X3911" i="1"/>
  <c r="X3483" i="1"/>
  <c r="X3719" i="1"/>
  <c r="X3095" i="1"/>
  <c r="X3966" i="1"/>
  <c r="X3568" i="1"/>
  <c r="X2419" i="1"/>
  <c r="X3102" i="1"/>
  <c r="X2878" i="1"/>
  <c r="X2696" i="1"/>
  <c r="X2984" i="1"/>
  <c r="X2648" i="1"/>
  <c r="X3649" i="1"/>
  <c r="X3587" i="1"/>
  <c r="X3988" i="1"/>
  <c r="X4025" i="1"/>
  <c r="X530" i="1"/>
  <c r="X2390" i="1"/>
  <c r="X93" i="1"/>
  <c r="X361" i="1"/>
  <c r="X2470" i="1"/>
  <c r="X3409" i="1"/>
  <c r="X3464" i="1"/>
  <c r="X3463" i="1"/>
  <c r="X3151" i="1"/>
  <c r="X2630" i="1"/>
  <c r="X2744" i="1"/>
  <c r="X3732" i="1"/>
  <c r="X3866" i="1"/>
  <c r="X3880" i="1"/>
  <c r="X2936" i="1"/>
  <c r="X2673" i="1"/>
  <c r="X3010" i="1"/>
  <c r="X2675" i="1"/>
  <c r="AE3413" i="1"/>
  <c r="AE3046" i="1"/>
  <c r="AE2745" i="1"/>
  <c r="AE256" i="1"/>
  <c r="AE3227" i="1"/>
  <c r="AE3706" i="1"/>
  <c r="AD2304" i="1"/>
  <c r="AE2300" i="1"/>
  <c r="AE1980" i="1"/>
  <c r="AD1980" i="1"/>
  <c r="AE1916" i="1"/>
  <c r="AD1916" i="1"/>
  <c r="AE1852" i="1"/>
  <c r="AD1852" i="1"/>
  <c r="AE1788" i="1"/>
  <c r="AD1788" i="1"/>
  <c r="X1864" i="1"/>
  <c r="X1832" i="1"/>
  <c r="X1800" i="1"/>
  <c r="X1768" i="1"/>
  <c r="X1736" i="1"/>
  <c r="X1704" i="1"/>
  <c r="X1672" i="1"/>
  <c r="X1640" i="1"/>
  <c r="X1608" i="1"/>
  <c r="X1576" i="1"/>
  <c r="X1544" i="1"/>
  <c r="X1986" i="1"/>
  <c r="AE1410" i="1"/>
  <c r="AE2277" i="1"/>
  <c r="X2009" i="1"/>
  <c r="X1663" i="1"/>
  <c r="X1779" i="1"/>
  <c r="AD601" i="1"/>
  <c r="AD2293" i="1"/>
  <c r="AD2105" i="1"/>
  <c r="AD1983" i="1"/>
  <c r="AD611" i="1"/>
  <c r="AD600" i="1"/>
  <c r="AD613" i="1"/>
  <c r="AD863" i="1"/>
  <c r="AD1385" i="1"/>
  <c r="AD1427" i="1"/>
  <c r="AD1523" i="1"/>
  <c r="AD1560" i="1"/>
  <c r="AD1592" i="1"/>
  <c r="AD1624" i="1"/>
  <c r="AD1656" i="1"/>
  <c r="AD1688" i="1"/>
  <c r="AD1720" i="1"/>
  <c r="AD1752" i="1"/>
  <c r="AD1784" i="1"/>
  <c r="AD1816" i="1"/>
  <c r="AD1848" i="1"/>
  <c r="AD1880" i="1"/>
  <c r="AD1581" i="1"/>
  <c r="AD663" i="1"/>
  <c r="AD1339" i="1"/>
  <c r="AD1397" i="1"/>
  <c r="AD1461" i="1"/>
  <c r="AD1525" i="1"/>
  <c r="AD623" i="1"/>
  <c r="AD879" i="1"/>
  <c r="AD1361" i="1"/>
  <c r="AD1393" i="1"/>
  <c r="AD1435" i="1"/>
  <c r="AD1467" i="1"/>
  <c r="AD1564" i="1"/>
  <c r="AD1628" i="1"/>
  <c r="AD1692" i="1"/>
  <c r="AD1756" i="1"/>
  <c r="AD1820" i="1"/>
  <c r="AD1884" i="1"/>
  <c r="AD1948" i="1"/>
  <c r="AD2012" i="1"/>
  <c r="AE91" i="1"/>
  <c r="AE300" i="1"/>
  <c r="AE2686" i="1"/>
  <c r="AE3132" i="1"/>
  <c r="AE2283" i="1"/>
  <c r="AE651" i="1"/>
  <c r="AE1611" i="1"/>
  <c r="AE1404" i="1"/>
  <c r="AE1725" i="1"/>
  <c r="AE1981" i="1"/>
  <c r="AE2237" i="1"/>
  <c r="AE1747" i="1"/>
  <c r="AE2003" i="1"/>
  <c r="AE1637" i="1"/>
  <c r="AE1893" i="1"/>
  <c r="AE2149" i="1"/>
  <c r="AE2270" i="1"/>
  <c r="AE2162" i="1"/>
  <c r="AE2095" i="1"/>
  <c r="AE616" i="1"/>
  <c r="AE849" i="1"/>
  <c r="AE1514" i="1"/>
  <c r="AE1623" i="1"/>
  <c r="AE1879" i="1"/>
  <c r="AE1492" i="1"/>
  <c r="AE1769" i="1"/>
  <c r="AE2025" i="1"/>
  <c r="AE2281" i="1"/>
  <c r="AE2142" i="1"/>
  <c r="AE2143" i="1"/>
  <c r="AE636" i="1"/>
  <c r="AE884" i="1"/>
  <c r="AE593" i="1"/>
  <c r="AE1631" i="1"/>
  <c r="AE1887" i="1"/>
  <c r="AE1537" i="1"/>
  <c r="AE1793" i="1"/>
  <c r="AE2049" i="1"/>
  <c r="AE2305" i="1"/>
  <c r="AE603" i="1"/>
  <c r="AE600" i="1"/>
  <c r="AE1570" i="1"/>
  <c r="AE1634" i="1"/>
  <c r="AE1698" i="1"/>
  <c r="AE1762" i="1"/>
  <c r="AE1826" i="1"/>
  <c r="AE1890" i="1"/>
  <c r="AE1954" i="1"/>
  <c r="AE613" i="1"/>
  <c r="AE863" i="1"/>
  <c r="AE1385" i="1"/>
  <c r="AE1427" i="1"/>
  <c r="AE1523" i="1"/>
  <c r="AE1560" i="1"/>
  <c r="AE1592" i="1"/>
  <c r="AE1624" i="1"/>
  <c r="AE1656" i="1"/>
  <c r="AE1688" i="1"/>
  <c r="AE1720" i="1"/>
  <c r="AE1752" i="1"/>
  <c r="AE1784" i="1"/>
  <c r="AE1816" i="1"/>
  <c r="AE1848" i="1"/>
  <c r="AE1430" i="1"/>
  <c r="AE1851" i="1"/>
  <c r="AE1853" i="1"/>
  <c r="AE2298" i="1"/>
  <c r="AE1484" i="1"/>
  <c r="AE2021" i="1"/>
  <c r="AE2234" i="1"/>
  <c r="AE2215" i="1"/>
  <c r="AE1392" i="1"/>
  <c r="AE1751" i="1"/>
  <c r="AE1641" i="1"/>
  <c r="AE2153" i="1"/>
  <c r="AE2078" i="1"/>
  <c r="AE866" i="1"/>
  <c r="AE1464" i="1"/>
  <c r="AE825" i="1"/>
  <c r="AE1921" i="1"/>
  <c r="AE623" i="1"/>
  <c r="AE879" i="1"/>
  <c r="AE1361" i="1"/>
  <c r="AE1393" i="1"/>
  <c r="AE1435" i="1"/>
  <c r="AE1467" i="1"/>
  <c r="AE1564" i="1"/>
  <c r="AE1628" i="1"/>
  <c r="AE1692" i="1"/>
  <c r="AE1756" i="1"/>
  <c r="AE1820" i="1"/>
  <c r="AE1884" i="1"/>
  <c r="AE1948" i="1"/>
  <c r="AE2012" i="1"/>
  <c r="AE2030" i="1"/>
  <c r="AE2046" i="1"/>
  <c r="AE2062" i="1"/>
  <c r="AE2108" i="1"/>
  <c r="AE2124" i="1"/>
  <c r="AE2140" i="1"/>
  <c r="AE2156" i="1"/>
  <c r="AE2172" i="1"/>
  <c r="AE2188" i="1"/>
  <c r="AE2204" i="1"/>
  <c r="AE2220" i="1"/>
  <c r="AE2236" i="1"/>
  <c r="AE2252" i="1"/>
  <c r="AE2268" i="1"/>
  <c r="AE121" i="1"/>
  <c r="AE3353" i="1"/>
  <c r="AE3724" i="1"/>
  <c r="AE2937" i="1"/>
  <c r="AE2781" i="1"/>
  <c r="AE3443" i="1"/>
  <c r="AE3759" i="1"/>
  <c r="AE3221" i="1"/>
  <c r="AE3853" i="1"/>
  <c r="AE2747" i="1"/>
  <c r="AE4007" i="1"/>
  <c r="AE2575" i="1"/>
  <c r="AE2530" i="1"/>
  <c r="AE261" i="1"/>
  <c r="AE3542" i="1"/>
  <c r="AE3177" i="1"/>
  <c r="AE3030" i="1"/>
  <c r="AE3077" i="1"/>
  <c r="AE3989" i="1"/>
  <c r="AE2702" i="1"/>
  <c r="AE3552" i="1"/>
  <c r="AE2734" i="1"/>
  <c r="AE3833" i="1"/>
  <c r="AE3435" i="1"/>
  <c r="AE2893" i="1"/>
  <c r="AE2506" i="1"/>
  <c r="AE2476" i="1"/>
  <c r="AE573" i="1"/>
  <c r="AE288" i="1"/>
  <c r="AE165" i="1"/>
  <c r="AE37" i="1"/>
  <c r="AE3613" i="1"/>
  <c r="AE294" i="1"/>
  <c r="AE111" i="1"/>
  <c r="AE84" i="1"/>
  <c r="AE236" i="1"/>
  <c r="AE146" i="1"/>
  <c r="AE2626" i="1"/>
  <c r="AE3726" i="1"/>
  <c r="AE2821" i="1"/>
  <c r="AE2801" i="1"/>
  <c r="AE3868" i="1"/>
  <c r="AE3467" i="1"/>
  <c r="AE2960" i="1"/>
  <c r="AE2738" i="1"/>
  <c r="AE2858" i="1"/>
  <c r="AE2742" i="1"/>
  <c r="AE29" i="1"/>
  <c r="AE3718" i="1"/>
  <c r="AE3050" i="1"/>
  <c r="AE3049" i="1"/>
  <c r="AE3715" i="1"/>
  <c r="AE3877" i="1"/>
  <c r="AE3867" i="1"/>
  <c r="AE3220" i="1"/>
  <c r="AE183" i="1"/>
  <c r="AE303" i="1"/>
  <c r="AE297" i="1"/>
  <c r="AE92" i="1"/>
  <c r="AE2490" i="1"/>
  <c r="AE3476" i="1"/>
  <c r="AE3555" i="1"/>
  <c r="AE129" i="1"/>
  <c r="AE149" i="1"/>
  <c r="AE227" i="1"/>
  <c r="AE232" i="1"/>
  <c r="AE187" i="1"/>
  <c r="AE2511" i="1"/>
  <c r="AE2332" i="1"/>
  <c r="AE2366" i="1"/>
  <c r="AE292" i="1"/>
  <c r="AE3509" i="1"/>
  <c r="AE2327" i="1"/>
  <c r="AE537" i="1"/>
  <c r="AE2357" i="1"/>
  <c r="AE585" i="1"/>
  <c r="AE2329" i="1"/>
  <c r="AE3607" i="1"/>
  <c r="AE2451" i="1"/>
  <c r="AE2440" i="1"/>
  <c r="AE2393" i="1"/>
  <c r="AE403" i="1"/>
  <c r="AE456" i="1"/>
  <c r="AE376" i="1"/>
  <c r="AE2400" i="1"/>
  <c r="AE358" i="1"/>
  <c r="AE429" i="1"/>
  <c r="AE370" i="1"/>
  <c r="AE374" i="1"/>
  <c r="AE439" i="1"/>
  <c r="AE469" i="1"/>
  <c r="AE492" i="1"/>
  <c r="AE491" i="1"/>
  <c r="AE2367" i="1"/>
  <c r="AE308" i="1"/>
  <c r="AE509" i="1"/>
  <c r="AE3659" i="1"/>
  <c r="AE3571" i="1"/>
  <c r="AE3370" i="1"/>
  <c r="AE2622" i="1"/>
  <c r="AE501" i="1"/>
  <c r="AE176" i="1"/>
  <c r="AE70" i="1"/>
  <c r="AE2497" i="1"/>
  <c r="AE558" i="1"/>
  <c r="X1632" i="1"/>
  <c r="X1648" i="1"/>
  <c r="X1680" i="1"/>
  <c r="X1712" i="1"/>
  <c r="X1744" i="1"/>
  <c r="X2024" i="1"/>
  <c r="X2072" i="1"/>
  <c r="X2088" i="1"/>
  <c r="X830" i="1"/>
  <c r="X647" i="1"/>
  <c r="X893" i="1"/>
  <c r="X925" i="1"/>
  <c r="X1391" i="1"/>
  <c r="X1433" i="1"/>
  <c r="X1465" i="1"/>
  <c r="X1806" i="1"/>
  <c r="X1902" i="1"/>
  <c r="X1934" i="1"/>
  <c r="X2035" i="1"/>
  <c r="X2123" i="1"/>
  <c r="X606" i="1"/>
  <c r="X2283" i="1"/>
  <c r="X902" i="1"/>
  <c r="X1396" i="1"/>
  <c r="X1504" i="1"/>
  <c r="X892" i="1"/>
  <c r="X1318" i="1"/>
  <c r="X1667" i="1"/>
  <c r="X1907" i="1"/>
  <c r="X1362" i="1"/>
  <c r="X1557" i="1"/>
  <c r="X1685" i="1"/>
  <c r="X1813" i="1"/>
  <c r="X1941" i="1"/>
  <c r="X2077" i="1"/>
  <c r="X2205" i="1"/>
  <c r="X2314" i="1"/>
  <c r="X1723" i="1"/>
  <c r="X1851" i="1"/>
  <c r="X1979" i="1"/>
  <c r="X1452" i="1"/>
  <c r="X1629" i="1"/>
  <c r="X1757" i="1"/>
  <c r="X1885" i="1"/>
  <c r="X2013" i="1"/>
  <c r="X2133" i="1"/>
  <c r="X2261" i="1"/>
  <c r="X2278" i="1"/>
  <c r="X2258" i="1"/>
  <c r="X2178" i="1"/>
  <c r="X2114" i="1"/>
  <c r="X2071" i="1"/>
  <c r="X2183" i="1"/>
  <c r="X2311" i="1"/>
  <c r="X657" i="1"/>
  <c r="X898" i="1"/>
  <c r="X1320" i="1"/>
  <c r="X1458" i="1"/>
  <c r="X1342" i="1"/>
  <c r="X1599" i="1"/>
  <c r="X1727" i="1"/>
  <c r="X1855" i="1"/>
  <c r="X1983" i="1"/>
  <c r="X1428" i="1"/>
  <c r="X1601" i="1"/>
  <c r="X1729" i="1"/>
  <c r="X1857" i="1"/>
  <c r="X1985" i="1"/>
  <c r="X2121" i="1"/>
  <c r="X2249" i="1"/>
  <c r="X2214" i="1"/>
  <c r="X2150" i="1"/>
  <c r="X2086" i="1"/>
  <c r="X2127" i="1"/>
  <c r="X2255" i="1"/>
  <c r="X649" i="1"/>
  <c r="X890" i="1"/>
  <c r="X948" i="1"/>
  <c r="X1450" i="1"/>
  <c r="X936" i="1"/>
  <c r="X1528" i="1"/>
  <c r="X1655" i="1"/>
  <c r="X1783" i="1"/>
  <c r="X1911" i="1"/>
  <c r="X896" i="1"/>
  <c r="X1561" i="1"/>
  <c r="X1657" i="1"/>
  <c r="X1721" i="1"/>
  <c r="X1785" i="1"/>
  <c r="X1849" i="1"/>
  <c r="X1913" i="1"/>
  <c r="X1977" i="1"/>
  <c r="X2033" i="1"/>
  <c r="X2097" i="1"/>
  <c r="X2161" i="1"/>
  <c r="X2225" i="1"/>
  <c r="X2289" i="1"/>
  <c r="X2296" i="1"/>
  <c r="X1776" i="1"/>
  <c r="X1808" i="1"/>
  <c r="X1840" i="1"/>
  <c r="X1872" i="1"/>
  <c r="X1904" i="1"/>
  <c r="X1936" i="1"/>
  <c r="X1968" i="1"/>
  <c r="X2000" i="1"/>
  <c r="X2040" i="1"/>
  <c r="X2056" i="1"/>
  <c r="X1313" i="1"/>
  <c r="X867" i="1"/>
  <c r="X931" i="1"/>
  <c r="X1327" i="1"/>
  <c r="X1359" i="1"/>
  <c r="X1497" i="1"/>
  <c r="X1529" i="1"/>
  <c r="X935" i="1"/>
  <c r="X1333" i="1"/>
  <c r="X1407" i="1"/>
  <c r="X1471" i="1"/>
  <c r="X1838" i="1"/>
  <c r="X1870" i="1"/>
  <c r="X2163" i="1"/>
  <c r="X837" i="1"/>
  <c r="X876" i="1"/>
  <c r="X1659" i="1"/>
  <c r="X1539" i="1"/>
  <c r="X2003" i="1"/>
  <c r="X1621" i="1"/>
  <c r="X1877" i="1"/>
  <c r="X2141" i="1"/>
  <c r="X2282" i="1"/>
  <c r="X1915" i="1"/>
  <c r="X1565" i="1"/>
  <c r="X1821" i="1"/>
  <c r="X2069" i="1"/>
  <c r="X2310" i="1"/>
  <c r="X2210" i="1"/>
  <c r="X2082" i="1"/>
  <c r="X2247" i="1"/>
  <c r="X632" i="1"/>
  <c r="X1384" i="1"/>
  <c r="X1512" i="1"/>
  <c r="X1791" i="1"/>
  <c r="X1322" i="1"/>
  <c r="X1665" i="1"/>
  <c r="X1921" i="1"/>
  <c r="X2185" i="1"/>
  <c r="X2182" i="1"/>
  <c r="X2047" i="1"/>
  <c r="X616" i="1"/>
  <c r="X624" i="1"/>
  <c r="X1514" i="1"/>
  <c r="X1591" i="1"/>
  <c r="X1847" i="1"/>
  <c r="X1444" i="1"/>
  <c r="X1689" i="1"/>
  <c r="X1817" i="1"/>
  <c r="X1945" i="1"/>
  <c r="X2065" i="1"/>
  <c r="X2193" i="1"/>
  <c r="X2312" i="1"/>
  <c r="X594" i="1"/>
  <c r="X600" i="1"/>
  <c r="X652" i="1"/>
  <c r="X654" i="1"/>
  <c r="X1363" i="1"/>
  <c r="X1421" i="1"/>
  <c r="X1485" i="1"/>
  <c r="X887" i="1"/>
  <c r="X1570" i="1"/>
  <c r="X1634" i="1"/>
  <c r="X1698" i="1"/>
  <c r="X1762" i="1"/>
  <c r="X1826" i="1"/>
  <c r="X1890" i="1"/>
  <c r="X1954" i="1"/>
  <c r="X863" i="1"/>
  <c r="X1353" i="1"/>
  <c r="X1427" i="1"/>
  <c r="X1491" i="1"/>
  <c r="X2020" i="1"/>
  <c r="X2052" i="1"/>
  <c r="X2084" i="1"/>
  <c r="X598" i="1"/>
  <c r="X609" i="1"/>
  <c r="X838" i="1"/>
  <c r="X662" i="1"/>
  <c r="X901" i="1"/>
  <c r="X639" i="1"/>
  <c r="X1319" i="1"/>
  <c r="X1383" i="1"/>
  <c r="X1441" i="1"/>
  <c r="X1505" i="1"/>
  <c r="X1590" i="1"/>
  <c r="X1654" i="1"/>
  <c r="X1718" i="1"/>
  <c r="X1782" i="1"/>
  <c r="X1846" i="1"/>
  <c r="X1910" i="1"/>
  <c r="AD2606" i="1"/>
  <c r="AD2613" i="1"/>
  <c r="AD2059" i="1"/>
  <c r="AD2307" i="1"/>
  <c r="AD2219" i="1"/>
  <c r="AD655" i="1"/>
  <c r="AD1356" i="1"/>
  <c r="AD1408" i="1"/>
  <c r="AD1314" i="1"/>
  <c r="AD1486" i="1"/>
  <c r="AD1595" i="1"/>
  <c r="AD1835" i="1"/>
  <c r="AD1394" i="1"/>
  <c r="AD1709" i="1"/>
  <c r="AD1965" i="1"/>
  <c r="AD2221" i="1"/>
  <c r="AD1763" i="1"/>
  <c r="AD857" i="1"/>
  <c r="AD1653" i="1"/>
  <c r="AD1909" i="1"/>
  <c r="AD2165" i="1"/>
  <c r="AD2266" i="1"/>
  <c r="AD2158" i="1"/>
  <c r="AD2103" i="1"/>
  <c r="AD622" i="1"/>
  <c r="AD667" i="1"/>
  <c r="AD1514" i="1"/>
  <c r="AD1480" i="1"/>
  <c r="AD1639" i="1"/>
  <c r="AD1767" i="1"/>
  <c r="AD1895" i="1"/>
  <c r="AD864" i="1"/>
  <c r="AD1524" i="1"/>
  <c r="AD1657" i="1"/>
  <c r="AD1785" i="1"/>
  <c r="AD1913" i="1"/>
  <c r="AD2041" i="1"/>
  <c r="AD2169" i="1"/>
  <c r="AD2297" i="1"/>
  <c r="AD2194" i="1"/>
  <c r="AD2130" i="1"/>
  <c r="AD2031" i="1"/>
  <c r="AD2159" i="1"/>
  <c r="AD2287" i="1"/>
  <c r="AD657" i="1"/>
  <c r="AD898" i="1"/>
  <c r="AD948" i="1"/>
  <c r="AD1442" i="1"/>
  <c r="AD936" i="1"/>
  <c r="AD1528" i="1"/>
  <c r="AD1663" i="1"/>
  <c r="AD1791" i="1"/>
  <c r="AD1919" i="1"/>
  <c r="AD1338" i="1"/>
  <c r="AD1569" i="1"/>
  <c r="AD1697" i="1"/>
  <c r="AD1825" i="1"/>
  <c r="AD1953" i="1"/>
  <c r="AD2081" i="1"/>
  <c r="AD2209" i="1"/>
  <c r="AD2308" i="1"/>
  <c r="AD820" i="1"/>
  <c r="AD881" i="1"/>
  <c r="AD889" i="1"/>
  <c r="AD2600" i="1"/>
  <c r="AD2099" i="1"/>
  <c r="AD827" i="1"/>
  <c r="AD934" i="1"/>
  <c r="AD1603" i="1"/>
  <c r="AD1382" i="1"/>
  <c r="AD1963" i="1"/>
  <c r="AD1837" i="1"/>
  <c r="AD2302" i="1"/>
  <c r="AD1516" i="1"/>
  <c r="AD2037" i="1"/>
  <c r="AD2222" i="1"/>
  <c r="AD2231" i="1"/>
  <c r="AD1392" i="1"/>
  <c r="AD1575" i="1"/>
  <c r="AD1831" i="1"/>
  <c r="AD1386" i="1"/>
  <c r="AD1721" i="1"/>
  <c r="AD1977" i="1"/>
  <c r="AD2233" i="1"/>
  <c r="AD2162" i="1"/>
  <c r="AD2095" i="1"/>
  <c r="AD610" i="1"/>
  <c r="AD624" i="1"/>
  <c r="AD1506" i="1"/>
  <c r="AD1599" i="1"/>
  <c r="AD1855" i="1"/>
  <c r="AD1476" i="1"/>
  <c r="AD1761" i="1"/>
  <c r="AD2017" i="1"/>
  <c r="AD2273" i="1"/>
  <c r="AD945" i="1"/>
  <c r="AD1309" i="1"/>
  <c r="AD933" i="1"/>
  <c r="AD1473" i="1"/>
  <c r="AD2187" i="1"/>
  <c r="AD1478" i="1"/>
  <c r="AD1707" i="1"/>
  <c r="AD2093" i="1"/>
  <c r="AD1781" i="1"/>
  <c r="AD2094" i="1"/>
  <c r="AD1342" i="1"/>
  <c r="AD1959" i="1"/>
  <c r="AD1849" i="1"/>
  <c r="AD2230" i="1"/>
  <c r="AD2223" i="1"/>
  <c r="AD1368" i="1"/>
  <c r="AD1727" i="1"/>
  <c r="AD1633" i="1"/>
  <c r="AD2145" i="1"/>
  <c r="AD1367" i="1"/>
  <c r="AD1365" i="1"/>
  <c r="AD1439" i="1"/>
  <c r="AD1503" i="1"/>
  <c r="AD660" i="1"/>
  <c r="AD818" i="1"/>
  <c r="AD834" i="1"/>
  <c r="AD1371" i="1"/>
  <c r="AD1429" i="1"/>
  <c r="AD1493" i="1"/>
  <c r="AD1341" i="1"/>
  <c r="AD1447" i="1"/>
  <c r="AD1511" i="1"/>
  <c r="AD2024" i="1"/>
  <c r="AD2032" i="1"/>
  <c r="AD2056" i="1"/>
  <c r="AD2064" i="1"/>
  <c r="AD2088" i="1"/>
  <c r="AD2096" i="1"/>
  <c r="AD637" i="1"/>
  <c r="AD635" i="1"/>
  <c r="AD648" i="1"/>
  <c r="AD647" i="1"/>
  <c r="AD844" i="1"/>
  <c r="AD861" i="1"/>
  <c r="AD925" i="1"/>
  <c r="AD1327" i="1"/>
  <c r="AD1391" i="1"/>
  <c r="AD1401" i="1"/>
  <c r="AD1465" i="1"/>
  <c r="AD1529" i="1"/>
  <c r="AD824" i="1"/>
  <c r="AD903" i="1"/>
  <c r="AD1381" i="1"/>
  <c r="AD1455" i="1"/>
  <c r="AD1519" i="1"/>
  <c r="AD1535" i="1"/>
  <c r="AE3991" i="1"/>
  <c r="AE3454" i="1"/>
  <c r="AE2892" i="1"/>
  <c r="AE2471" i="1"/>
  <c r="AE417" i="1"/>
  <c r="AE207" i="1"/>
  <c r="AE2336" i="1"/>
  <c r="AE108" i="1"/>
  <c r="AE4010" i="1"/>
  <c r="AE3148" i="1"/>
  <c r="AE2825" i="1"/>
  <c r="AE3112" i="1"/>
  <c r="AE586" i="1"/>
  <c r="AE2606" i="1"/>
  <c r="AE2613" i="1"/>
  <c r="AE820" i="1"/>
  <c r="AE873" i="1"/>
  <c r="AE3184" i="1"/>
  <c r="AE3988" i="1"/>
  <c r="AE330" i="1"/>
  <c r="AE336" i="1"/>
  <c r="AE2857" i="1"/>
  <c r="AE3766" i="1"/>
  <c r="AE2610" i="1"/>
  <c r="AE937" i="1"/>
  <c r="AE2040" i="1"/>
  <c r="AE2104" i="1"/>
  <c r="AE1838" i="1"/>
  <c r="AE1966" i="1"/>
  <c r="AE2099" i="1"/>
  <c r="AE2059" i="1"/>
  <c r="AE2187" i="1"/>
  <c r="AE2307" i="1"/>
  <c r="AE827" i="1"/>
  <c r="AE2219" i="1"/>
  <c r="AE626" i="1"/>
  <c r="AE655" i="1"/>
  <c r="AE950" i="1"/>
  <c r="AE1372" i="1"/>
  <c r="AE1494" i="1"/>
  <c r="AE1440" i="1"/>
  <c r="AE1619" i="1"/>
  <c r="AE942" i="1"/>
  <c r="AE908" i="1"/>
  <c r="AE1348" i="1"/>
  <c r="AE1406" i="1"/>
  <c r="AE1470" i="1"/>
  <c r="AE1534" i="1"/>
  <c r="AE1350" i="1"/>
  <c r="AE1488" i="1"/>
  <c r="AE1579" i="1"/>
  <c r="AE1643" i="1"/>
  <c r="AE1699" i="1"/>
  <c r="AE1755" i="1"/>
  <c r="AE1819" i="1"/>
  <c r="AE1883" i="1"/>
  <c r="AE1947" i="1"/>
  <c r="AE2011" i="1"/>
  <c r="AE1362" i="1"/>
  <c r="AE3525" i="1"/>
  <c r="AE287" i="1"/>
  <c r="AE3643" i="1"/>
  <c r="AE2072" i="1"/>
  <c r="AE1365" i="1"/>
  <c r="AE1439" i="1"/>
  <c r="AE1503" i="1"/>
  <c r="AE1535" i="1"/>
  <c r="AE1902" i="1"/>
  <c r="AE2163" i="1"/>
  <c r="AE2243" i="1"/>
  <c r="AE853" i="1"/>
  <c r="AE653" i="1"/>
  <c r="AE924" i="1"/>
  <c r="AE920" i="1"/>
  <c r="AE910" i="1"/>
  <c r="AE1312" i="1"/>
  <c r="AE1438" i="1"/>
  <c r="AE888" i="1"/>
  <c r="AE1547" i="1"/>
  <c r="AE1675" i="1"/>
  <c r="AE1787" i="1"/>
  <c r="AE1915" i="1"/>
  <c r="AE944" i="1"/>
  <c r="AE1468" i="1"/>
  <c r="AE1565" i="1"/>
  <c r="AE1629" i="1"/>
  <c r="AE1693" i="1"/>
  <c r="AE1757" i="1"/>
  <c r="AE1821" i="1"/>
  <c r="AE1885" i="1"/>
  <c r="AE1949" i="1"/>
  <c r="AE2013" i="1"/>
  <c r="AE2077" i="1"/>
  <c r="AE2141" i="1"/>
  <c r="AE2205" i="1"/>
  <c r="AE2269" i="1"/>
  <c r="AE2314" i="1"/>
  <c r="AE2282" i="1"/>
  <c r="AE1715" i="1"/>
  <c r="AE1779" i="1"/>
  <c r="AE1843" i="1"/>
  <c r="AE1907" i="1"/>
  <c r="AE1971" i="1"/>
  <c r="AE912" i="1"/>
  <c r="AE1420" i="1"/>
  <c r="AE1541" i="1"/>
  <c r="AE1605" i="1"/>
  <c r="AE1669" i="1"/>
  <c r="AE1733" i="1"/>
  <c r="AE1797" i="1"/>
  <c r="AE1861" i="1"/>
  <c r="AE1925" i="1"/>
  <c r="AE1989" i="1"/>
  <c r="AE2053" i="1"/>
  <c r="AE2117" i="1"/>
  <c r="AE2181" i="1"/>
  <c r="AE2245" i="1"/>
  <c r="AE2309" i="1"/>
  <c r="AE2286" i="1"/>
  <c r="AE2254" i="1"/>
  <c r="AE2222" i="1"/>
  <c r="AE2210" i="1"/>
  <c r="AE2178" i="1"/>
  <c r="AE2146" i="1"/>
  <c r="AE2114" i="1"/>
  <c r="AE2082" i="1"/>
  <c r="AE2071" i="1"/>
  <c r="AE2119" i="1"/>
  <c r="AE2183" i="1"/>
  <c r="AE2247" i="1"/>
  <c r="AE2311" i="1"/>
  <c r="AE638" i="1"/>
  <c r="AE831" i="1"/>
  <c r="AE874" i="1"/>
  <c r="AE938" i="1"/>
  <c r="AE900" i="1"/>
  <c r="AE1360" i="1"/>
  <c r="AE1418" i="1"/>
  <c r="AE1482" i="1"/>
  <c r="AE659" i="1"/>
  <c r="AE1374" i="1"/>
  <c r="AE1512" i="1"/>
  <c r="AE1591" i="1"/>
  <c r="AE1655" i="1"/>
  <c r="AE1719" i="1"/>
  <c r="AE1783" i="1"/>
  <c r="AE1847" i="1"/>
  <c r="AE1911" i="1"/>
  <c r="AE1975" i="1"/>
  <c r="AE928" i="1"/>
  <c r="AE1428" i="1"/>
  <c r="AE1545" i="1"/>
  <c r="AE1609" i="1"/>
  <c r="AE1673" i="1"/>
  <c r="AE1737" i="1"/>
  <c r="AE1801" i="1"/>
  <c r="AE1865" i="1"/>
  <c r="AE1929" i="1"/>
  <c r="AE1993" i="1"/>
  <c r="AE2057" i="1"/>
  <c r="AE2121" i="1"/>
  <c r="AE2185" i="1"/>
  <c r="AE2249" i="1"/>
  <c r="AE2313" i="1"/>
  <c r="AE2226" i="1"/>
  <c r="AE2190" i="1"/>
  <c r="AE2158" i="1"/>
  <c r="AE2126" i="1"/>
  <c r="AE2094" i="1"/>
  <c r="AE2031" i="1"/>
  <c r="AE2111" i="1"/>
  <c r="AE2175" i="1"/>
  <c r="AE2239" i="1"/>
  <c r="AE2303" i="1"/>
  <c r="AE630" i="1"/>
  <c r="AE823" i="1"/>
  <c r="AE663" i="1"/>
  <c r="AE898" i="1"/>
  <c r="AE624" i="1"/>
  <c r="AE948" i="1"/>
  <c r="AE1368" i="1"/>
  <c r="AE1442" i="1"/>
  <c r="AE1506" i="1"/>
  <c r="AE1308" i="1"/>
  <c r="AE1400" i="1"/>
  <c r="AE1528" i="1"/>
  <c r="AE1599" i="1"/>
  <c r="AE1663" i="1"/>
  <c r="AE1727" i="1"/>
  <c r="AE1791" i="1"/>
  <c r="AE1855" i="1"/>
  <c r="AE1919" i="1"/>
  <c r="AE1983" i="1"/>
  <c r="AE1338" i="1"/>
  <c r="AE1476" i="1"/>
  <c r="AE1569" i="1"/>
  <c r="AE1633" i="1"/>
  <c r="AE1697" i="1"/>
  <c r="AE1761" i="1"/>
  <c r="AE1825" i="1"/>
  <c r="AE1889" i="1"/>
  <c r="AE1953" i="1"/>
  <c r="AE2017" i="1"/>
  <c r="AE2081" i="1"/>
  <c r="AE2145" i="1"/>
  <c r="AE2209" i="1"/>
  <c r="AE2273" i="1"/>
  <c r="AE2304" i="1"/>
  <c r="AE1341" i="1"/>
  <c r="AE1447" i="1"/>
  <c r="AE1511" i="1"/>
  <c r="AE1538" i="1"/>
  <c r="AE1602" i="1"/>
  <c r="AE1666" i="1"/>
  <c r="AE1730" i="1"/>
  <c r="AE1794" i="1"/>
  <c r="AE1858" i="1"/>
  <c r="AE1922" i="1"/>
  <c r="AE1986" i="1"/>
  <c r="AE2028" i="1"/>
  <c r="AE2060" i="1"/>
  <c r="AE2092" i="1"/>
  <c r="AE629" i="1"/>
  <c r="AE645" i="1"/>
  <c r="AE635" i="1"/>
  <c r="AE656" i="1"/>
  <c r="AE854" i="1"/>
  <c r="AE844" i="1"/>
  <c r="AE869" i="1"/>
  <c r="AE917" i="1"/>
  <c r="AE933" i="1"/>
  <c r="AE1409" i="1"/>
  <c r="AE1457" i="1"/>
  <c r="AE1473" i="1"/>
  <c r="AE1521" i="1"/>
  <c r="AE824" i="1"/>
  <c r="AE903" i="1"/>
  <c r="AE1381" i="1"/>
  <c r="AE1455" i="1"/>
  <c r="AE1519" i="1"/>
  <c r="AE1558" i="1"/>
  <c r="AE1622" i="1"/>
  <c r="AE1686" i="1"/>
  <c r="AE1750" i="1"/>
  <c r="AE1814" i="1"/>
  <c r="AE1878" i="1"/>
  <c r="AE1942" i="1"/>
  <c r="X2709" i="1"/>
  <c r="X3765" i="1"/>
  <c r="X2949" i="1"/>
  <c r="X3100" i="1"/>
  <c r="X3236" i="1"/>
  <c r="X3164" i="1"/>
  <c r="X2633" i="1"/>
  <c r="X3428" i="1"/>
  <c r="X173" i="1"/>
  <c r="X57" i="1"/>
  <c r="X276" i="1"/>
  <c r="X2530" i="1"/>
  <c r="X3567" i="1"/>
  <c r="X3674" i="1"/>
  <c r="X368" i="1"/>
  <c r="X477" i="1"/>
  <c r="X406" i="1"/>
  <c r="X2457" i="1"/>
  <c r="X3690" i="1"/>
  <c r="X3605" i="1"/>
  <c r="X568" i="1"/>
  <c r="X3195" i="1"/>
  <c r="X3631" i="1"/>
  <c r="X62" i="1"/>
  <c r="X61" i="1"/>
  <c r="X165" i="1"/>
  <c r="X288" i="1"/>
  <c r="X4018" i="1"/>
  <c r="X369" i="1"/>
  <c r="X485" i="1"/>
  <c r="X389" i="1"/>
  <c r="X549" i="1"/>
  <c r="X139" i="1"/>
  <c r="X252" i="1"/>
  <c r="X3406" i="1"/>
  <c r="X2639" i="1"/>
  <c r="X3848" i="1"/>
  <c r="X308" i="1"/>
  <c r="X439" i="1"/>
  <c r="X384" i="1"/>
  <c r="X2393" i="1"/>
  <c r="X2454" i="1"/>
  <c r="X2501" i="1"/>
  <c r="X585" i="1"/>
  <c r="X2405" i="1"/>
  <c r="X227" i="1"/>
  <c r="X129" i="1"/>
  <c r="X537" i="1"/>
  <c r="X3028" i="1"/>
  <c r="X499" i="1"/>
  <c r="X501" i="1"/>
  <c r="X2490" i="1"/>
  <c r="X3811" i="1"/>
  <c r="X418" i="1"/>
  <c r="X3941" i="1"/>
  <c r="X2568" i="1"/>
  <c r="X2345" i="1"/>
  <c r="X3030" i="1"/>
  <c r="X3724" i="1"/>
  <c r="X2704" i="1"/>
  <c r="X3763" i="1"/>
  <c r="X3341" i="1"/>
  <c r="X3925" i="1"/>
  <c r="X3868" i="1"/>
  <c r="X2979" i="1"/>
  <c r="X2871" i="1"/>
  <c r="X2763" i="1"/>
  <c r="X146" i="1"/>
  <c r="X236" i="1"/>
  <c r="X210" i="1"/>
  <c r="X3425" i="1"/>
  <c r="X3613" i="1"/>
  <c r="X401" i="1"/>
  <c r="X2473" i="1"/>
  <c r="X277" i="1"/>
  <c r="X492" i="1"/>
  <c r="X3602" i="1"/>
  <c r="X403" i="1"/>
  <c r="X221" i="1"/>
  <c r="X2531" i="1"/>
  <c r="X2937" i="1"/>
  <c r="X3753" i="1"/>
  <c r="X3715" i="1"/>
  <c r="X3810" i="1"/>
  <c r="X3653" i="1"/>
  <c r="X3528" i="1"/>
  <c r="X3440" i="1"/>
  <c r="X3773" i="1"/>
  <c r="X3137" i="1"/>
  <c r="X3620" i="1"/>
  <c r="X3059" i="1"/>
  <c r="X3313" i="1"/>
  <c r="X3408" i="1"/>
  <c r="X2732" i="1"/>
  <c r="X2945" i="1"/>
  <c r="X3589" i="1"/>
  <c r="X3317" i="1"/>
  <c r="X2687" i="1"/>
  <c r="X451" i="1"/>
  <c r="X114" i="1"/>
  <c r="X71" i="1"/>
  <c r="X3391" i="1"/>
  <c r="X476" i="1"/>
  <c r="X2418" i="1"/>
  <c r="X381" i="1"/>
  <c r="X2409" i="1"/>
  <c r="X2347" i="1"/>
  <c r="X2415" i="1"/>
  <c r="X2493" i="1"/>
  <c r="X2623" i="1"/>
  <c r="X222" i="1"/>
  <c r="X3805" i="1"/>
  <c r="X3935" i="1"/>
  <c r="X3770" i="1"/>
  <c r="X2892" i="1"/>
  <c r="X3376" i="1"/>
  <c r="X3238" i="1"/>
  <c r="X2751" i="1"/>
  <c r="X3913" i="1"/>
  <c r="X2934" i="1"/>
  <c r="X3039" i="1"/>
  <c r="X3422" i="1"/>
  <c r="X3666" i="1"/>
  <c r="X3282" i="1"/>
  <c r="X3116" i="1"/>
  <c r="X3545" i="1"/>
  <c r="X3156" i="1"/>
  <c r="X2959" i="1"/>
  <c r="X3782" i="1"/>
  <c r="X3412" i="1"/>
  <c r="X3397" i="1"/>
  <c r="X3826" i="1"/>
  <c r="X3229" i="1"/>
  <c r="X3869" i="1"/>
  <c r="X3807" i="1"/>
  <c r="X3135" i="1"/>
  <c r="X2720" i="1"/>
  <c r="X2842" i="1"/>
  <c r="X3148" i="1"/>
  <c r="X3656" i="1"/>
  <c r="X2820" i="1"/>
  <c r="X3819" i="1"/>
  <c r="X3221" i="1"/>
  <c r="X2901" i="1"/>
  <c r="X3350" i="1"/>
  <c r="X3435" i="1"/>
  <c r="X3588" i="1"/>
  <c r="X2806" i="1"/>
  <c r="X3065" i="1"/>
  <c r="X3506" i="1"/>
  <c r="X2733" i="1"/>
  <c r="X2893" i="1"/>
  <c r="X2706" i="1"/>
  <c r="X2792" i="1"/>
  <c r="X2702" i="1"/>
  <c r="X3962" i="1"/>
  <c r="X2940" i="1"/>
  <c r="X3997" i="1"/>
  <c r="X3143" i="1"/>
  <c r="X2866" i="1"/>
  <c r="X3759" i="1"/>
  <c r="X3694" i="1"/>
  <c r="AE3247" i="1"/>
  <c r="AE3134" i="1"/>
  <c r="AE3062" i="1"/>
  <c r="AE3984" i="1"/>
  <c r="AE3782" i="1"/>
  <c r="AE3894" i="1"/>
  <c r="AE2879" i="1"/>
  <c r="AE2766" i="1"/>
  <c r="AE3591" i="1"/>
  <c r="AE3249" i="1"/>
  <c r="AE3433" i="1"/>
  <c r="AE3412" i="1"/>
  <c r="AE3278" i="1"/>
  <c r="AE3680" i="1"/>
  <c r="AE2776" i="1"/>
  <c r="AE3859" i="1"/>
  <c r="AE2967" i="1"/>
  <c r="AE2807" i="1"/>
  <c r="AE3366" i="1"/>
  <c r="AE4030" i="1"/>
  <c r="AE3236" i="1"/>
  <c r="AE151" i="1"/>
  <c r="X2292" i="1"/>
  <c r="AD2288" i="1"/>
  <c r="AE2284" i="1"/>
  <c r="AD2280" i="1"/>
  <c r="AE2276" i="1"/>
  <c r="AD2272" i="1"/>
  <c r="X2268" i="1"/>
  <c r="AD2264" i="1"/>
  <c r="AE2260" i="1"/>
  <c r="AD2256" i="1"/>
  <c r="X2252" i="1"/>
  <c r="AD2248" i="1"/>
  <c r="AE2244" i="1"/>
  <c r="AD2240" i="1"/>
  <c r="X2236" i="1"/>
  <c r="AD2232" i="1"/>
  <c r="AE2228" i="1"/>
  <c r="AD2224" i="1"/>
  <c r="X2220" i="1"/>
  <c r="AD2216" i="1"/>
  <c r="AE2212" i="1"/>
  <c r="AD2208" i="1"/>
  <c r="X2204" i="1"/>
  <c r="AD2200" i="1"/>
  <c r="AE2196" i="1"/>
  <c r="AD2192" i="1"/>
  <c r="X2188" i="1"/>
  <c r="AD2184" i="1"/>
  <c r="AE2180" i="1"/>
  <c r="AD2176" i="1"/>
  <c r="X2172" i="1"/>
  <c r="AD2168" i="1"/>
  <c r="AE2164" i="1"/>
  <c r="AD2160" i="1"/>
  <c r="X2156" i="1"/>
  <c r="AD2152" i="1"/>
  <c r="AE2148" i="1"/>
  <c r="AD2144" i="1"/>
  <c r="X2140" i="1"/>
  <c r="AD2136" i="1"/>
  <c r="AE2132" i="1"/>
  <c r="AD2128" i="1"/>
  <c r="X2124" i="1"/>
  <c r="AD2120" i="1"/>
  <c r="AE2116" i="1"/>
  <c r="AD2112" i="1"/>
  <c r="X2108" i="1"/>
  <c r="AD2074" i="1"/>
  <c r="AE2070" i="1"/>
  <c r="AD2066" i="1"/>
  <c r="X2062" i="1"/>
  <c r="AD2058" i="1"/>
  <c r="AE2054" i="1"/>
  <c r="AD2050" i="1"/>
  <c r="X2046" i="1"/>
  <c r="AD2042" i="1"/>
  <c r="AE2038" i="1"/>
  <c r="AD2034" i="1"/>
  <c r="X2030" i="1"/>
  <c r="AD2026" i="1"/>
  <c r="AE2022" i="1"/>
  <c r="AD2018" i="1"/>
  <c r="X2012" i="1"/>
  <c r="AE1996" i="1"/>
  <c r="AD1996" i="1"/>
  <c r="X1980" i="1"/>
  <c r="AE1964" i="1"/>
  <c r="AD1964" i="1"/>
  <c r="X1948" i="1"/>
  <c r="AE1932" i="1"/>
  <c r="AD1932" i="1"/>
  <c r="X1916" i="1"/>
  <c r="AE1900" i="1"/>
  <c r="AD1900" i="1"/>
  <c r="X1884" i="1"/>
  <c r="AE1868" i="1"/>
  <c r="AD1868" i="1"/>
  <c r="X1852" i="1"/>
  <c r="AE1836" i="1"/>
  <c r="AD1836" i="1"/>
  <c r="X1820" i="1"/>
  <c r="AE1804" i="1"/>
  <c r="AD1804" i="1"/>
  <c r="X1788" i="1"/>
  <c r="AE1772" i="1"/>
  <c r="AD1772" i="1"/>
  <c r="X1756" i="1"/>
  <c r="AE1740" i="1"/>
  <c r="AD1740" i="1"/>
  <c r="X1724" i="1"/>
  <c r="AE1708" i="1"/>
  <c r="AD1708" i="1"/>
  <c r="X1692" i="1"/>
  <c r="AE1676" i="1"/>
  <c r="AD1676" i="1"/>
  <c r="X1660" i="1"/>
  <c r="AE1644" i="1"/>
  <c r="AD1644" i="1"/>
  <c r="X1628" i="1"/>
  <c r="AE1612" i="1"/>
  <c r="AD1612" i="1"/>
  <c r="X1596" i="1"/>
  <c r="AE1580" i="1"/>
  <c r="AD1580" i="1"/>
  <c r="X1564" i="1"/>
  <c r="AE1548" i="1"/>
  <c r="AD1548" i="1"/>
  <c r="X1531" i="1"/>
  <c r="X1467" i="1"/>
  <c r="X1403" i="1"/>
  <c r="X1393" i="1"/>
  <c r="X1329" i="1"/>
  <c r="X879" i="1"/>
  <c r="AE2014" i="1"/>
  <c r="AD2014" i="1"/>
  <c r="X2006" i="1"/>
  <c r="AD1998" i="1"/>
  <c r="AE1990" i="1"/>
  <c r="AD1982" i="1"/>
  <c r="X1974" i="1"/>
  <c r="X1942" i="1"/>
  <c r="AE1910" i="1"/>
  <c r="X1878" i="1"/>
  <c r="AE1846" i="1"/>
  <c r="X1814" i="1"/>
  <c r="AE1782" i="1"/>
  <c r="X1750" i="1"/>
  <c r="AE1718" i="1"/>
  <c r="X1686" i="1"/>
  <c r="AE1654" i="1"/>
  <c r="X1622" i="1"/>
  <c r="AE1590" i="1"/>
  <c r="X1558" i="1"/>
  <c r="X1535" i="1"/>
  <c r="X1519" i="1"/>
  <c r="X1455" i="1"/>
  <c r="X1381" i="1"/>
  <c r="X824" i="1"/>
  <c r="AE639" i="1"/>
  <c r="AD639" i="1"/>
  <c r="AD1313" i="1"/>
  <c r="AE949" i="1"/>
  <c r="X933" i="1"/>
  <c r="AE901" i="1"/>
  <c r="AD893" i="1"/>
  <c r="AE885" i="1"/>
  <c r="X869" i="1"/>
  <c r="AE838" i="1"/>
  <c r="AD830" i="1"/>
  <c r="AE822" i="1"/>
  <c r="X656" i="1"/>
  <c r="X645" i="1"/>
  <c r="AE609" i="1"/>
  <c r="AD609" i="1"/>
  <c r="AD615" i="1"/>
  <c r="AE607" i="1"/>
  <c r="AE1491" i="1"/>
  <c r="AD1491" i="1"/>
  <c r="AE1459" i="1"/>
  <c r="AD1459" i="1"/>
  <c r="AE1353" i="1"/>
  <c r="AD1353" i="1"/>
  <c r="AE1321" i="1"/>
  <c r="AD1321" i="1"/>
  <c r="AE927" i="1"/>
  <c r="AD927" i="1"/>
  <c r="X1511" i="1"/>
  <c r="X1447" i="1"/>
  <c r="X1341" i="1"/>
  <c r="AD850" i="1"/>
  <c r="AD842" i="1"/>
  <c r="X834" i="1"/>
  <c r="AD652" i="1"/>
  <c r="AE627" i="1"/>
  <c r="AD627" i="1"/>
  <c r="X641" i="1"/>
  <c r="AE594" i="1"/>
  <c r="AE2288" i="1"/>
  <c r="AE2241" i="1"/>
  <c r="AE2113" i="1"/>
  <c r="AE1985" i="1"/>
  <c r="AE1857" i="1"/>
  <c r="AE1729" i="1"/>
  <c r="AE1601" i="1"/>
  <c r="AE1412" i="1"/>
  <c r="AE1951" i="1"/>
  <c r="AE1823" i="1"/>
  <c r="AE1695" i="1"/>
  <c r="AE1567" i="1"/>
  <c r="AE1358" i="1"/>
  <c r="AE1474" i="1"/>
  <c r="AE1336" i="1"/>
  <c r="AE930" i="1"/>
  <c r="AE855" i="1"/>
  <c r="AE608" i="1"/>
  <c r="AE2207" i="1"/>
  <c r="AE2063" i="1"/>
  <c r="AE2110" i="1"/>
  <c r="AE2174" i="1"/>
  <c r="AE2258" i="1"/>
  <c r="AE2217" i="1"/>
  <c r="AE2089" i="1"/>
  <c r="AE1961" i="1"/>
  <c r="AE1833" i="1"/>
  <c r="AE1705" i="1"/>
  <c r="AE1577" i="1"/>
  <c r="AE1354" i="1"/>
  <c r="AE1943" i="1"/>
  <c r="AE1815" i="1"/>
  <c r="AE1687" i="1"/>
  <c r="AE1559" i="1"/>
  <c r="AE936" i="1"/>
  <c r="AE1450" i="1"/>
  <c r="AE1328" i="1"/>
  <c r="AE906" i="1"/>
  <c r="AE649" i="1"/>
  <c r="AE2279" i="1"/>
  <c r="AE2151" i="1"/>
  <c r="AE2039" i="1"/>
  <c r="AE2130" i="1"/>
  <c r="AE2194" i="1"/>
  <c r="AE2238" i="1"/>
  <c r="AE2302" i="1"/>
  <c r="AE2213" i="1"/>
  <c r="AE2085" i="1"/>
  <c r="AE1957" i="1"/>
  <c r="AE1829" i="1"/>
  <c r="AE1701" i="1"/>
  <c r="AE1573" i="1"/>
  <c r="AE1346" i="1"/>
  <c r="AE1939" i="1"/>
  <c r="AE1811" i="1"/>
  <c r="AE2266" i="1"/>
  <c r="AE2301" i="1"/>
  <c r="AE2173" i="1"/>
  <c r="AE2045" i="1"/>
  <c r="AE1917" i="1"/>
  <c r="AE1789" i="1"/>
  <c r="AE1661" i="1"/>
  <c r="AE1532" i="1"/>
  <c r="AE1979" i="1"/>
  <c r="AE1723" i="1"/>
  <c r="AE1424" i="1"/>
  <c r="AE1380" i="1"/>
  <c r="AE1555" i="1"/>
  <c r="AE894" i="1"/>
  <c r="AE618" i="1"/>
  <c r="AE2035" i="1"/>
  <c r="X2129" i="1"/>
  <c r="X1881" i="1"/>
  <c r="X1625" i="1"/>
  <c r="X1719" i="1"/>
  <c r="X1376" i="1"/>
  <c r="X2191" i="1"/>
  <c r="X2313" i="1"/>
  <c r="X1793" i="1"/>
  <c r="X1919" i="1"/>
  <c r="X1522" i="1"/>
  <c r="X610" i="1"/>
  <c r="X2146" i="1"/>
  <c r="X2197" i="1"/>
  <c r="X1693" i="1"/>
  <c r="X1787" i="1"/>
  <c r="X2005" i="1"/>
  <c r="X1468" i="1"/>
  <c r="X1446" i="1"/>
  <c r="X628" i="1"/>
  <c r="AD2296" i="1"/>
  <c r="AE2292" i="1"/>
  <c r="AD2284" i="1"/>
  <c r="AE2280" i="1"/>
  <c r="AD2268" i="1"/>
  <c r="AE2264" i="1"/>
  <c r="AD2252" i="1"/>
  <c r="AE2248" i="1"/>
  <c r="AD2236" i="1"/>
  <c r="AE2232" i="1"/>
  <c r="AD2220" i="1"/>
  <c r="AE2216" i="1"/>
  <c r="AD2204" i="1"/>
  <c r="AE2200" i="1"/>
  <c r="AD2188" i="1"/>
  <c r="AE2184" i="1"/>
  <c r="AD2172" i="1"/>
  <c r="AE2168" i="1"/>
  <c r="AD2156" i="1"/>
  <c r="AE2152" i="1"/>
  <c r="AD2140" i="1"/>
  <c r="AE2136" i="1"/>
  <c r="AD2124" i="1"/>
  <c r="AE2120" i="1"/>
  <c r="AD2108" i="1"/>
  <c r="AE2074" i="1"/>
  <c r="AD2062" i="1"/>
  <c r="AE2058" i="1"/>
  <c r="AD2046" i="1"/>
  <c r="AE2042" i="1"/>
  <c r="AD2030" i="1"/>
  <c r="AE2026" i="1"/>
  <c r="AE1988" i="1"/>
  <c r="AD1988" i="1"/>
  <c r="AE1956" i="1"/>
  <c r="AD1956" i="1"/>
  <c r="AE1924" i="1"/>
  <c r="AD1924" i="1"/>
  <c r="AE1892" i="1"/>
  <c r="AD1892" i="1"/>
  <c r="AE1860" i="1"/>
  <c r="AD1860" i="1"/>
  <c r="AE1828" i="1"/>
  <c r="AD1828" i="1"/>
  <c r="AE1796" i="1"/>
  <c r="AD1796" i="1"/>
  <c r="AE1764" i="1"/>
  <c r="AD1764" i="1"/>
  <c r="AE1732" i="1"/>
  <c r="AD1732" i="1"/>
  <c r="AE1700" i="1"/>
  <c r="AD1700" i="1"/>
  <c r="AE1668" i="1"/>
  <c r="AD1668" i="1"/>
  <c r="AE1636" i="1"/>
  <c r="AD1636" i="1"/>
  <c r="AE1604" i="1"/>
  <c r="AD1604" i="1"/>
  <c r="AE1572" i="1"/>
  <c r="AD1572" i="1"/>
  <c r="AE1540" i="1"/>
  <c r="AD1540" i="1"/>
  <c r="AE1483" i="1"/>
  <c r="AD1483" i="1"/>
  <c r="AE1419" i="1"/>
  <c r="AD1419" i="1"/>
  <c r="AE1377" i="1"/>
  <c r="AD1377" i="1"/>
  <c r="AE1345" i="1"/>
  <c r="AD1345" i="1"/>
  <c r="AE1315" i="1"/>
  <c r="AD1315" i="1"/>
  <c r="AE911" i="1"/>
  <c r="AD911" i="1"/>
  <c r="AE840" i="1"/>
  <c r="AD840" i="1"/>
  <c r="X1998" i="1"/>
  <c r="X1966" i="1"/>
  <c r="AD1409" i="1"/>
  <c r="X1401" i="1"/>
  <c r="AD869" i="1"/>
  <c r="X861" i="1"/>
  <c r="AD656" i="1"/>
  <c r="X648" i="1"/>
  <c r="X615" i="1"/>
  <c r="X2104" i="1"/>
  <c r="AD1889" i="1"/>
  <c r="AD1400" i="1"/>
  <c r="AD2098" i="1"/>
  <c r="AD1593" i="1"/>
  <c r="AD829" i="1"/>
  <c r="AD1891" i="1"/>
  <c r="AD1364" i="1"/>
  <c r="AE3446" i="1"/>
  <c r="AD668" i="1"/>
  <c r="AD792" i="1"/>
  <c r="AD732" i="1"/>
  <c r="AD2602" i="1"/>
  <c r="AD2615" i="1"/>
  <c r="AD2616" i="1"/>
  <c r="AD2607" i="1"/>
  <c r="AD2599" i="1"/>
  <c r="AD2597" i="1"/>
  <c r="AD2614" i="1"/>
  <c r="AD2611" i="1"/>
  <c r="AD2604" i="1"/>
  <c r="AD2605" i="1"/>
  <c r="AD2603" i="1"/>
  <c r="AD2612" i="1"/>
  <c r="AD2596" i="1"/>
  <c r="AD2019" i="1"/>
  <c r="AD2051" i="1"/>
  <c r="AD2083" i="1"/>
  <c r="AD2115" i="1"/>
  <c r="AD2147" i="1"/>
  <c r="AD2179" i="1"/>
  <c r="AD2043" i="1"/>
  <c r="AD2075" i="1"/>
  <c r="AD2107" i="1"/>
  <c r="AD2139" i="1"/>
  <c r="AD2171" i="1"/>
  <c r="AD2195" i="1"/>
  <c r="AD2227" i="1"/>
  <c r="AD2259" i="1"/>
  <c r="AD2291" i="1"/>
  <c r="AD599" i="1"/>
  <c r="AD618" i="1"/>
  <c r="AD606" i="1"/>
  <c r="AD661" i="1"/>
  <c r="AD843" i="1"/>
  <c r="AD821" i="1"/>
  <c r="AD870" i="1"/>
  <c r="AD2203" i="1"/>
  <c r="AD2235" i="1"/>
  <c r="AD2267" i="1"/>
  <c r="AD2299" i="1"/>
  <c r="AD604" i="1"/>
  <c r="AD626" i="1"/>
  <c r="AD628" i="1"/>
  <c r="AD819" i="1"/>
  <c r="AD851" i="1"/>
  <c r="AD837" i="1"/>
  <c r="AD878" i="1"/>
  <c r="AD910" i="1"/>
  <c r="AD918" i="1"/>
  <c r="AD950" i="1"/>
  <c r="AD860" i="1"/>
  <c r="AD924" i="1"/>
  <c r="AD1340" i="1"/>
  <c r="AD1372" i="1"/>
  <c r="AD1398" i="1"/>
  <c r="AD1430" i="1"/>
  <c r="AD1462" i="1"/>
  <c r="AD1494" i="1"/>
  <c r="AD1526" i="1"/>
  <c r="AD888" i="1"/>
  <c r="AD1366" i="1"/>
  <c r="AD1440" i="1"/>
  <c r="AD1504" i="1"/>
  <c r="AD1555" i="1"/>
  <c r="AD1587" i="1"/>
  <c r="AD1619" i="1"/>
  <c r="AD1651" i="1"/>
  <c r="AD1683" i="1"/>
  <c r="AD942" i="1"/>
  <c r="AD833" i="1"/>
  <c r="AD908" i="1"/>
  <c r="AD1312" i="1"/>
  <c r="AD1348" i="1"/>
  <c r="AD1380" i="1"/>
  <c r="AD1406" i="1"/>
  <c r="AD1438" i="1"/>
  <c r="AD1470" i="1"/>
  <c r="AD1502" i="1"/>
  <c r="AD1534" i="1"/>
  <c r="AD920" i="1"/>
  <c r="AD1350" i="1"/>
  <c r="AD1424" i="1"/>
  <c r="AD1488" i="1"/>
  <c r="AD1547" i="1"/>
  <c r="AD1579" i="1"/>
  <c r="AD1611" i="1"/>
  <c r="AD1643" i="1"/>
  <c r="AD1675" i="1"/>
  <c r="AD1699" i="1"/>
  <c r="AD1723" i="1"/>
  <c r="AD1755" i="1"/>
  <c r="AD1787" i="1"/>
  <c r="AD1819" i="1"/>
  <c r="AD1851" i="1"/>
  <c r="AD1883" i="1"/>
  <c r="AD1915" i="1"/>
  <c r="AD1947" i="1"/>
  <c r="AD1979" i="1"/>
  <c r="AD2011" i="1"/>
  <c r="AD944" i="1"/>
  <c r="AD1362" i="1"/>
  <c r="AD1404" i="1"/>
  <c r="AD1468" i="1"/>
  <c r="AD1532" i="1"/>
  <c r="AD1565" i="1"/>
  <c r="AD1597" i="1"/>
  <c r="AD1629" i="1"/>
  <c r="AD1661" i="1"/>
  <c r="AD1693" i="1"/>
  <c r="AD1725" i="1"/>
  <c r="AD1757" i="1"/>
  <c r="AD1789" i="1"/>
  <c r="AD1821" i="1"/>
  <c r="AD1853" i="1"/>
  <c r="AD1885" i="1"/>
  <c r="AD1917" i="1"/>
  <c r="AD1949" i="1"/>
  <c r="AD1981" i="1"/>
  <c r="AD2013" i="1"/>
  <c r="AD2045" i="1"/>
  <c r="AD2077" i="1"/>
  <c r="AD2109" i="1"/>
  <c r="AD2141" i="1"/>
  <c r="AD2173" i="1"/>
  <c r="AD2205" i="1"/>
  <c r="AD2237" i="1"/>
  <c r="AD2269" i="1"/>
  <c r="AD2301" i="1"/>
  <c r="AD2310" i="1"/>
  <c r="AD2294" i="1"/>
  <c r="AD2278" i="1"/>
  <c r="AD1715" i="1"/>
  <c r="AD1747" i="1"/>
  <c r="AD1779" i="1"/>
  <c r="AD1811" i="1"/>
  <c r="AD1843" i="1"/>
  <c r="AD1875" i="1"/>
  <c r="AD1907" i="1"/>
  <c r="AD1939" i="1"/>
  <c r="AD1971" i="1"/>
  <c r="AD2003" i="1"/>
  <c r="AD912" i="1"/>
  <c r="AD1346" i="1"/>
  <c r="AD1420" i="1"/>
  <c r="AD1484" i="1"/>
  <c r="AD1541" i="1"/>
  <c r="AD1573" i="1"/>
  <c r="AD1605" i="1"/>
  <c r="AD1637" i="1"/>
  <c r="AD1669" i="1"/>
  <c r="AD1701" i="1"/>
  <c r="AD1733" i="1"/>
  <c r="AD1765" i="1"/>
  <c r="AD1797" i="1"/>
  <c r="AD1829" i="1"/>
  <c r="AD1861" i="1"/>
  <c r="AD1893" i="1"/>
  <c r="AD1925" i="1"/>
  <c r="AD1957" i="1"/>
  <c r="AD1989" i="1"/>
  <c r="AD2021" i="1"/>
  <c r="AD2053" i="1"/>
  <c r="AD2085" i="1"/>
  <c r="AD2117" i="1"/>
  <c r="AD2149" i="1"/>
  <c r="AD2181" i="1"/>
  <c r="AD2213" i="1"/>
  <c r="AD2245" i="1"/>
  <c r="AD2277" i="1"/>
  <c r="AD2309" i="1"/>
  <c r="AD2306" i="1"/>
  <c r="AD2290" i="1"/>
  <c r="AD2274" i="1"/>
  <c r="AD2258" i="1"/>
  <c r="AD2242" i="1"/>
  <c r="AD2226" i="1"/>
  <c r="AD2238" i="1"/>
  <c r="AD2214" i="1"/>
  <c r="AD2198" i="1"/>
  <c r="AD2182" i="1"/>
  <c r="AD2166" i="1"/>
  <c r="AD2150" i="1"/>
  <c r="AD2134" i="1"/>
  <c r="AD2118" i="1"/>
  <c r="AD2102" i="1"/>
  <c r="AD2086" i="1"/>
  <c r="AD2023" i="1"/>
  <c r="AD2055" i="1"/>
  <c r="AD2087" i="1"/>
  <c r="AD2119" i="1"/>
  <c r="AD2151" i="1"/>
  <c r="AD2183" i="1"/>
  <c r="AD2215" i="1"/>
  <c r="AD2247" i="1"/>
  <c r="AD2279" i="1"/>
  <c r="AD2311" i="1"/>
  <c r="AD616" i="1"/>
  <c r="AD638" i="1"/>
  <c r="AD649" i="1"/>
  <c r="AD831" i="1"/>
  <c r="AD632" i="1"/>
  <c r="AD858" i="1"/>
  <c r="AD890" i="1"/>
  <c r="AD922" i="1"/>
  <c r="AD1310" i="1"/>
  <c r="AD868" i="1"/>
  <c r="AD932" i="1"/>
  <c r="AD1344" i="1"/>
  <c r="AD1376" i="1"/>
  <c r="AD1402" i="1"/>
  <c r="AD1434" i="1"/>
  <c r="AD1466" i="1"/>
  <c r="AD1498" i="1"/>
  <c r="AD1530" i="1"/>
  <c r="AD2610" i="1"/>
  <c r="AD2608" i="1"/>
  <c r="AD2598" i="1"/>
  <c r="AD2067" i="1"/>
  <c r="AD2131" i="1"/>
  <c r="AD2027" i="1"/>
  <c r="AD2091" i="1"/>
  <c r="AD2155" i="1"/>
  <c r="AD2211" i="1"/>
  <c r="AD2275" i="1"/>
  <c r="AD612" i="1"/>
  <c r="AD644" i="1"/>
  <c r="AD614" i="1"/>
  <c r="AD886" i="1"/>
  <c r="AD2251" i="1"/>
  <c r="AD2315" i="1"/>
  <c r="AD642" i="1"/>
  <c r="AD835" i="1"/>
  <c r="AD862" i="1"/>
  <c r="AD902" i="1"/>
  <c r="AD651" i="1"/>
  <c r="AD1324" i="1"/>
  <c r="AD1388" i="1"/>
  <c r="AD1446" i="1"/>
  <c r="AD1510" i="1"/>
  <c r="AD1334" i="1"/>
  <c r="AD1472" i="1"/>
  <c r="AD1571" i="1"/>
  <c r="AD1635" i="1"/>
  <c r="AD926" i="1"/>
  <c r="AD876" i="1"/>
  <c r="AD1332" i="1"/>
  <c r="AD1396" i="1"/>
  <c r="AD1454" i="1"/>
  <c r="AD1518" i="1"/>
  <c r="AD1318" i="1"/>
  <c r="AD1456" i="1"/>
  <c r="AD1563" i="1"/>
  <c r="AD1627" i="1"/>
  <c r="AD1691" i="1"/>
  <c r="AD1739" i="1"/>
  <c r="AD1803" i="1"/>
  <c r="AD1867" i="1"/>
  <c r="AD1931" i="1"/>
  <c r="AD1995" i="1"/>
  <c r="AD1330" i="1"/>
  <c r="AD1436" i="1"/>
  <c r="AD1549" i="1"/>
  <c r="AD1613" i="1"/>
  <c r="AD1677" i="1"/>
  <c r="AD1741" i="1"/>
  <c r="AD1805" i="1"/>
  <c r="AD1869" i="1"/>
  <c r="AD1933" i="1"/>
  <c r="AD1997" i="1"/>
  <c r="AD2061" i="1"/>
  <c r="AD2125" i="1"/>
  <c r="AD2189" i="1"/>
  <c r="AD2253" i="1"/>
  <c r="AD2317" i="1"/>
  <c r="AD2286" i="1"/>
  <c r="AD1731" i="1"/>
  <c r="AD1795" i="1"/>
  <c r="AD1859" i="1"/>
  <c r="AD1923" i="1"/>
  <c r="AD1987" i="1"/>
  <c r="AD1316" i="1"/>
  <c r="AD1452" i="1"/>
  <c r="AD1557" i="1"/>
  <c r="AD1621" i="1"/>
  <c r="AD1685" i="1"/>
  <c r="AD1749" i="1"/>
  <c r="AD1813" i="1"/>
  <c r="AD1877" i="1"/>
  <c r="AD1941" i="1"/>
  <c r="AD2005" i="1"/>
  <c r="AD2069" i="1"/>
  <c r="AD2133" i="1"/>
  <c r="AD2197" i="1"/>
  <c r="AD2261" i="1"/>
  <c r="AD2314" i="1"/>
  <c r="AD2282" i="1"/>
  <c r="AD2250" i="1"/>
  <c r="AD2254" i="1"/>
  <c r="AD2206" i="1"/>
  <c r="AD2174" i="1"/>
  <c r="AD2142" i="1"/>
  <c r="AD2110" i="1"/>
  <c r="AD2078" i="1"/>
  <c r="AD2071" i="1"/>
  <c r="AD2135" i="1"/>
  <c r="AD2199" i="1"/>
  <c r="AD2263" i="1"/>
  <c r="AD597" i="1"/>
  <c r="AD620" i="1"/>
  <c r="AD847" i="1"/>
  <c r="AD874" i="1"/>
  <c r="AD938" i="1"/>
  <c r="AD900" i="1"/>
  <c r="AD1360" i="1"/>
  <c r="AD1418" i="1"/>
  <c r="AD1482" i="1"/>
  <c r="AD659" i="1"/>
  <c r="AD1308" i="1"/>
  <c r="AD1374" i="1"/>
  <c r="AD1448" i="1"/>
  <c r="AD1512" i="1"/>
  <c r="AD1559" i="1"/>
  <c r="AD1591" i="1"/>
  <c r="AD1623" i="1"/>
  <c r="AD1655" i="1"/>
  <c r="AD1687" i="1"/>
  <c r="AD1719" i="1"/>
  <c r="AD1751" i="1"/>
  <c r="AD1783" i="1"/>
  <c r="AD1815" i="1"/>
  <c r="AD1847" i="1"/>
  <c r="AD1879" i="1"/>
  <c r="AD1911" i="1"/>
  <c r="AD1943" i="1"/>
  <c r="AD1975" i="1"/>
  <c r="AD2007" i="1"/>
  <c r="AD928" i="1"/>
  <c r="AD1354" i="1"/>
  <c r="AD1428" i="1"/>
  <c r="AD1492" i="1"/>
  <c r="AD1545" i="1"/>
  <c r="AD1577" i="1"/>
  <c r="AD1609" i="1"/>
  <c r="AD1641" i="1"/>
  <c r="AD1673" i="1"/>
  <c r="AD1705" i="1"/>
  <c r="AD1737" i="1"/>
  <c r="AD1769" i="1"/>
  <c r="AD1801" i="1"/>
  <c r="AD1833" i="1"/>
  <c r="AD1865" i="1"/>
  <c r="AD1897" i="1"/>
  <c r="AD1929" i="1"/>
  <c r="AD1961" i="1"/>
  <c r="AD1993" i="1"/>
  <c r="AD2025" i="1"/>
  <c r="AD2057" i="1"/>
  <c r="AD2089" i="1"/>
  <c r="AD2121" i="1"/>
  <c r="AD2153" i="1"/>
  <c r="AD2185" i="1"/>
  <c r="AD2217" i="1"/>
  <c r="AD2249" i="1"/>
  <c r="AD2281" i="1"/>
  <c r="AD2313" i="1"/>
  <c r="AD2246" i="1"/>
  <c r="AD2218" i="1"/>
  <c r="AD2202" i="1"/>
  <c r="AD2186" i="1"/>
  <c r="AD2170" i="1"/>
  <c r="AD2154" i="1"/>
  <c r="AD2138" i="1"/>
  <c r="AD2122" i="1"/>
  <c r="AD2106" i="1"/>
  <c r="AD2090" i="1"/>
  <c r="AD2015" i="1"/>
  <c r="AD2047" i="1"/>
  <c r="AD2079" i="1"/>
  <c r="AD2111" i="1"/>
  <c r="AD2143" i="1"/>
  <c r="AD2175" i="1"/>
  <c r="AD2207" i="1"/>
  <c r="AD2239" i="1"/>
  <c r="AD2271" i="1"/>
  <c r="AD2303" i="1"/>
  <c r="AD608" i="1"/>
  <c r="AD630" i="1"/>
  <c r="AD636" i="1"/>
  <c r="AD823" i="1"/>
  <c r="AD855" i="1"/>
  <c r="AD845" i="1"/>
  <c r="AD882" i="1"/>
  <c r="AD914" i="1"/>
  <c r="AD946" i="1"/>
  <c r="AD849" i="1"/>
  <c r="AD916" i="1"/>
  <c r="AD1320" i="1"/>
  <c r="AD1352" i="1"/>
  <c r="AD1384" i="1"/>
  <c r="AD1426" i="1"/>
  <c r="AD1458" i="1"/>
  <c r="AD1490" i="1"/>
  <c r="AD1522" i="1"/>
  <c r="AD872" i="1"/>
  <c r="AD1326" i="1"/>
  <c r="AD1390" i="1"/>
  <c r="AD1432" i="1"/>
  <c r="AD1496" i="1"/>
  <c r="AD1551" i="1"/>
  <c r="AD1583" i="1"/>
  <c r="AD1615" i="1"/>
  <c r="AD1647" i="1"/>
  <c r="AD1679" i="1"/>
  <c r="AD1711" i="1"/>
  <c r="AD1743" i="1"/>
  <c r="AD1775" i="1"/>
  <c r="AD1807" i="1"/>
  <c r="AD1839" i="1"/>
  <c r="AD1871" i="1"/>
  <c r="AD1903" i="1"/>
  <c r="AD1935" i="1"/>
  <c r="AD1967" i="1"/>
  <c r="AD1999" i="1"/>
  <c r="AD896" i="1"/>
  <c r="AD1370" i="1"/>
  <c r="AD1444" i="1"/>
  <c r="AD1508" i="1"/>
  <c r="AD1553" i="1"/>
  <c r="AD1585" i="1"/>
  <c r="AD1617" i="1"/>
  <c r="AD1649" i="1"/>
  <c r="AD1681" i="1"/>
  <c r="AD1713" i="1"/>
  <c r="AD1745" i="1"/>
  <c r="AD1777" i="1"/>
  <c r="AD1809" i="1"/>
  <c r="AD1841" i="1"/>
  <c r="AD1873" i="1"/>
  <c r="AD1905" i="1"/>
  <c r="AD1937" i="1"/>
  <c r="AD1969" i="1"/>
  <c r="AD2001" i="1"/>
  <c r="AD2033" i="1"/>
  <c r="AD2065" i="1"/>
  <c r="AD2097" i="1"/>
  <c r="AD2129" i="1"/>
  <c r="AD2161" i="1"/>
  <c r="AD2193" i="1"/>
  <c r="AD2225" i="1"/>
  <c r="AD2257" i="1"/>
  <c r="AD2289" i="1"/>
  <c r="AD2316" i="1"/>
  <c r="AD2300" i="1"/>
  <c r="AD594" i="1"/>
  <c r="AD602" i="1"/>
  <c r="AD617" i="1"/>
  <c r="AD625" i="1"/>
  <c r="AD633" i="1"/>
  <c r="AD631" i="1"/>
  <c r="AD852" i="1"/>
  <c r="AD865" i="1"/>
  <c r="AD873" i="1"/>
  <c r="AD897" i="1"/>
  <c r="AD905" i="1"/>
  <c r="AD929" i="1"/>
  <c r="AD937" i="1"/>
  <c r="AD1331" i="1"/>
  <c r="AD1363" i="1"/>
  <c r="AD1395" i="1"/>
  <c r="AD1421" i="1"/>
  <c r="AD1453" i="1"/>
  <c r="AD1485" i="1"/>
  <c r="AD1517" i="1"/>
  <c r="AD919" i="1"/>
  <c r="AD1357" i="1"/>
  <c r="AD1399" i="1"/>
  <c r="AD1431" i="1"/>
  <c r="AD1463" i="1"/>
  <c r="AD1495" i="1"/>
  <c r="AD1527" i="1"/>
  <c r="AD1538" i="1"/>
  <c r="AD1554" i="1"/>
  <c r="AD1570" i="1"/>
  <c r="AD1586" i="1"/>
  <c r="AD1602" i="1"/>
  <c r="AD1618" i="1"/>
  <c r="AD1634" i="1"/>
  <c r="AD1650" i="1"/>
  <c r="AD1666" i="1"/>
  <c r="AD1682" i="1"/>
  <c r="AD1698" i="1"/>
  <c r="AD1714" i="1"/>
  <c r="AD1730" i="1"/>
  <c r="AD1746" i="1"/>
  <c r="AD1762" i="1"/>
  <c r="AD1778" i="1"/>
  <c r="AD1794" i="1"/>
  <c r="AD1810" i="1"/>
  <c r="AD1826" i="1"/>
  <c r="AD1842" i="1"/>
  <c r="AD1858" i="1"/>
  <c r="AD1874" i="1"/>
  <c r="AD1890" i="1"/>
  <c r="AD1906" i="1"/>
  <c r="AD1922" i="1"/>
  <c r="AD1938" i="1"/>
  <c r="AD1954" i="1"/>
  <c r="AD1970" i="1"/>
  <c r="AD1986" i="1"/>
  <c r="AD2002" i="1"/>
  <c r="AD895" i="1"/>
  <c r="AD1536" i="1"/>
  <c r="AD1552" i="1"/>
  <c r="AD1568" i="1"/>
  <c r="AD1584" i="1"/>
  <c r="AD1600" i="1"/>
  <c r="AD1616" i="1"/>
  <c r="AD1632" i="1"/>
  <c r="AD1664" i="1"/>
  <c r="AD1696" i="1"/>
  <c r="AD1728" i="1"/>
  <c r="AD1760" i="1"/>
  <c r="AD1792" i="1"/>
  <c r="AD1824" i="1"/>
  <c r="AD1856" i="1"/>
  <c r="AD1888" i="1"/>
  <c r="AD1920" i="1"/>
  <c r="AD1952" i="1"/>
  <c r="AD1984" i="1"/>
  <c r="AD2020" i="1"/>
  <c r="AD2028" i="1"/>
  <c r="AD2036" i="1"/>
  <c r="AD2044" i="1"/>
  <c r="AD2052" i="1"/>
  <c r="AD2060" i="1"/>
  <c r="AD2068" i="1"/>
  <c r="AD2076" i="1"/>
  <c r="AD2084" i="1"/>
  <c r="AD2092" i="1"/>
  <c r="AD2100" i="1"/>
  <c r="AD598" i="1"/>
  <c r="AD629" i="1"/>
  <c r="AD645" i="1"/>
  <c r="AD619" i="1"/>
  <c r="AD822" i="1"/>
  <c r="AD854" i="1"/>
  <c r="AD885" i="1"/>
  <c r="AD917" i="1"/>
  <c r="AD949" i="1"/>
  <c r="AD666" i="1"/>
  <c r="AD867" i="1"/>
  <c r="AD931" i="1"/>
  <c r="AD1319" i="1"/>
  <c r="AD1351" i="1"/>
  <c r="AD1383" i="1"/>
  <c r="AD1425" i="1"/>
  <c r="AD1457" i="1"/>
  <c r="AD1489" i="1"/>
  <c r="AD1521" i="1"/>
  <c r="AD871" i="1"/>
  <c r="AD935" i="1"/>
  <c r="AD1333" i="1"/>
  <c r="AD1407" i="1"/>
  <c r="AD1471" i="1"/>
  <c r="AD1542" i="1"/>
  <c r="AD1590" i="1"/>
  <c r="AD1606" i="1"/>
  <c r="AD1654" i="1"/>
  <c r="AD1670" i="1"/>
  <c r="AD1718" i="1"/>
  <c r="AD1734" i="1"/>
  <c r="AD1782" i="1"/>
  <c r="AD1798" i="1"/>
  <c r="AD1814" i="1"/>
  <c r="AD1830" i="1"/>
  <c r="AD1846" i="1"/>
  <c r="AD1862" i="1"/>
  <c r="AD1878" i="1"/>
  <c r="AD1894" i="1"/>
  <c r="AD1910" i="1"/>
  <c r="AD1926" i="1"/>
  <c r="AD1942" i="1"/>
  <c r="AD1958" i="1"/>
  <c r="AD1974" i="1"/>
  <c r="AD1990" i="1"/>
  <c r="AD2006" i="1"/>
  <c r="AD1451" i="1"/>
  <c r="AD1515" i="1"/>
  <c r="AD1556" i="1"/>
  <c r="AD1588" i="1"/>
  <c r="AD1620" i="1"/>
  <c r="AD1652" i="1"/>
  <c r="AD1684" i="1"/>
  <c r="AD1716" i="1"/>
  <c r="AD1748" i="1"/>
  <c r="AD1780" i="1"/>
  <c r="AD1812" i="1"/>
  <c r="AD1844" i="1"/>
  <c r="AD1876" i="1"/>
  <c r="AD1908" i="1"/>
  <c r="AD1940" i="1"/>
  <c r="AD1972" i="1"/>
  <c r="AD2004" i="1"/>
  <c r="AD2022" i="1"/>
  <c r="AD2038" i="1"/>
  <c r="AD2054" i="1"/>
  <c r="AD2070" i="1"/>
  <c r="AD2116" i="1"/>
  <c r="AD2132" i="1"/>
  <c r="AD2148" i="1"/>
  <c r="AD2164" i="1"/>
  <c r="AD2180" i="1"/>
  <c r="AD2196" i="1"/>
  <c r="AD2212" i="1"/>
  <c r="AD2228" i="1"/>
  <c r="AD2244" i="1"/>
  <c r="AD2260" i="1"/>
  <c r="AD2276" i="1"/>
  <c r="AD2312" i="1"/>
  <c r="AE693" i="1"/>
  <c r="AE748" i="1"/>
  <c r="AE732" i="1"/>
  <c r="AE3926" i="1"/>
  <c r="AE589" i="1"/>
  <c r="AE3463" i="1"/>
  <c r="AE101" i="1"/>
  <c r="AE2378" i="1"/>
  <c r="AE571" i="1"/>
  <c r="AE2370" i="1"/>
  <c r="AE3238" i="1"/>
  <c r="AE2751" i="1"/>
  <c r="AE3144" i="1"/>
  <c r="AE3161" i="1"/>
  <c r="AE238" i="1"/>
  <c r="AE3981" i="1"/>
  <c r="AE198" i="1"/>
  <c r="AE2884" i="1"/>
  <c r="AE3294" i="1"/>
  <c r="AE304" i="1"/>
  <c r="AE2403" i="1"/>
  <c r="AE3445" i="1"/>
  <c r="AE2479" i="1"/>
  <c r="AE584" i="1"/>
  <c r="AE31" i="1"/>
  <c r="AE476" i="1"/>
  <c r="AE349" i="1"/>
  <c r="AE2510" i="1"/>
  <c r="AE3553" i="1"/>
  <c r="AE3402" i="1"/>
  <c r="AE3047" i="1"/>
  <c r="AE3933" i="1"/>
  <c r="AE3898" i="1"/>
  <c r="AE2890" i="1"/>
  <c r="AE3938" i="1"/>
  <c r="AE3703" i="1"/>
  <c r="AE2635" i="1"/>
  <c r="AE3067" i="1"/>
  <c r="AE2653" i="1"/>
  <c r="AE3190" i="1"/>
  <c r="AE3545" i="1"/>
  <c r="AE3243" i="1"/>
  <c r="AE2647" i="1"/>
  <c r="AE3235" i="1"/>
  <c r="AE2695" i="1"/>
  <c r="AE2885" i="1"/>
  <c r="AE3807" i="1"/>
  <c r="AE3616" i="1"/>
  <c r="AE3175" i="1"/>
  <c r="AE4003" i="1"/>
  <c r="AE3943" i="1"/>
  <c r="AE3775" i="1"/>
  <c r="AE2944" i="1"/>
  <c r="AE4017" i="1"/>
  <c r="AE3620" i="1"/>
  <c r="AE3809" i="1"/>
  <c r="AE3229" i="1"/>
  <c r="AE2980" i="1"/>
  <c r="AE3059" i="1"/>
  <c r="AE3189" i="1"/>
  <c r="AE3422" i="1"/>
  <c r="AE3083" i="1"/>
  <c r="AE3043" i="1"/>
  <c r="AE3949" i="1"/>
  <c r="AE2864" i="1"/>
  <c r="AE3716" i="1"/>
  <c r="AE3990" i="1"/>
  <c r="AE3135" i="1"/>
  <c r="AE3151" i="1"/>
  <c r="AE2445" i="1"/>
  <c r="AE3282" i="1"/>
  <c r="AE2780" i="1"/>
  <c r="AE3636" i="1"/>
  <c r="AE3523" i="1"/>
  <c r="AE3796" i="1"/>
  <c r="AE3878" i="1"/>
  <c r="AE3313" i="1"/>
  <c r="AE3580" i="1"/>
  <c r="AE3585" i="1"/>
  <c r="AE3497" i="1"/>
  <c r="AE3647" i="1"/>
  <c r="AE3408" i="1"/>
  <c r="AE2783" i="1"/>
  <c r="AE3721" i="1"/>
  <c r="AE525" i="1"/>
  <c r="AE3113" i="1"/>
  <c r="AE280" i="1"/>
  <c r="AE2421" i="1"/>
  <c r="AE548" i="1"/>
  <c r="AE3075" i="1"/>
  <c r="AE4001" i="1"/>
  <c r="AE3382" i="1"/>
  <c r="AE197" i="1"/>
  <c r="AE260" i="1"/>
  <c r="AE2573" i="1"/>
  <c r="AE424" i="1"/>
  <c r="AE3061" i="1"/>
  <c r="AE3873" i="1"/>
  <c r="AE377" i="1"/>
  <c r="AE315" i="1"/>
  <c r="AE3913" i="1"/>
  <c r="AE3397" i="1"/>
  <c r="AE4028" i="1"/>
  <c r="AE3546" i="1"/>
  <c r="AE2842" i="1"/>
  <c r="AE3918" i="1"/>
  <c r="AE3795" i="1"/>
  <c r="AE3105" i="1"/>
  <c r="AE3903" i="1"/>
  <c r="AE3121" i="1"/>
  <c r="AE2955" i="1"/>
  <c r="AE3924" i="1"/>
  <c r="AE3681" i="1"/>
  <c r="AE3727" i="1"/>
  <c r="AE3826" i="1"/>
  <c r="AE3879" i="1"/>
  <c r="AE2729" i="1"/>
  <c r="AE3570" i="1"/>
  <c r="AE2978" i="1"/>
  <c r="AE3142" i="1"/>
  <c r="AE3126" i="1"/>
  <c r="AE3936" i="1"/>
  <c r="AE2975" i="1"/>
  <c r="AE3039" i="1"/>
  <c r="AE2934" i="1"/>
  <c r="AE2696" i="1"/>
  <c r="AE3513" i="1"/>
  <c r="AE3283" i="1"/>
  <c r="AE3211" i="1"/>
  <c r="AE2929" i="1"/>
  <c r="AE3300" i="1"/>
  <c r="AE3886" i="1"/>
  <c r="AE3670" i="1"/>
  <c r="AE3336" i="1"/>
  <c r="AE2655" i="1"/>
  <c r="AE3316" i="1"/>
  <c r="AE3935" i="1"/>
  <c r="AE3587" i="1"/>
  <c r="AE3248" i="1"/>
  <c r="AE3952" i="1"/>
  <c r="AE222" i="1"/>
  <c r="AE3051" i="1"/>
  <c r="AE218" i="1"/>
  <c r="AE2621" i="1"/>
  <c r="AE582" i="1"/>
  <c r="AE576" i="1"/>
  <c r="AE2470" i="1"/>
  <c r="AE2499" i="1"/>
  <c r="AE2347" i="1"/>
  <c r="AE530" i="1"/>
  <c r="AE3371" i="1"/>
  <c r="AE3462" i="1"/>
  <c r="AE3504" i="1"/>
  <c r="AE2551" i="1"/>
  <c r="AE3487" i="1"/>
  <c r="AE3376" i="1"/>
  <c r="AE3271" i="1"/>
  <c r="AE3649" i="1"/>
  <c r="AE3296" i="1"/>
  <c r="AE3060" i="1"/>
  <c r="AE538" i="1"/>
  <c r="AE2390" i="1"/>
  <c r="AE453" i="1"/>
  <c r="AE381" i="1"/>
  <c r="AE451" i="1"/>
  <c r="AE2418" i="1"/>
  <c r="AE426" i="1"/>
  <c r="AE438" i="1"/>
  <c r="AE479" i="1"/>
  <c r="AE455" i="1"/>
  <c r="AE309" i="1"/>
  <c r="AE27" i="1"/>
  <c r="AE3474" i="1"/>
  <c r="AE2535" i="1"/>
  <c r="AE2558" i="1"/>
  <c r="AE2644" i="1"/>
  <c r="AE3074" i="1"/>
  <c r="AE504" i="1"/>
  <c r="AE2560" i="1"/>
  <c r="AE502" i="1"/>
  <c r="AE114" i="1"/>
  <c r="AE189" i="1"/>
  <c r="AE272" i="1"/>
  <c r="AE245" i="1"/>
  <c r="AE44" i="1"/>
  <c r="AE88" i="1"/>
  <c r="AE135" i="1"/>
  <c r="AE113" i="1"/>
  <c r="AE86" i="1"/>
  <c r="AE190" i="1"/>
  <c r="AE4000" i="1"/>
  <c r="AE3985" i="1"/>
  <c r="AE58" i="1"/>
  <c r="AE3627" i="1"/>
  <c r="AE590" i="1"/>
  <c r="AE2475" i="1"/>
  <c r="AE546" i="1"/>
  <c r="AE2354" i="1"/>
  <c r="AE564" i="1"/>
  <c r="AE2398" i="1"/>
  <c r="AE2412" i="1"/>
  <c r="AE447" i="1"/>
  <c r="AE306" i="1"/>
  <c r="AE402" i="1"/>
  <c r="AE382" i="1"/>
  <c r="AE2373" i="1"/>
  <c r="AE379" i="1"/>
  <c r="AE353" i="1"/>
  <c r="AE3536" i="1"/>
  <c r="AE520" i="1"/>
  <c r="AE2562" i="1"/>
  <c r="AE500" i="1"/>
  <c r="AE2546" i="1"/>
  <c r="AE3012" i="1"/>
  <c r="AE102" i="1"/>
  <c r="AE177" i="1"/>
  <c r="AE128" i="1"/>
  <c r="AE172" i="1"/>
  <c r="AE74" i="1"/>
  <c r="AE184" i="1"/>
  <c r="AE3919" i="1"/>
  <c r="AE3575" i="1"/>
  <c r="AE3665" i="1"/>
  <c r="AE3815" i="1"/>
  <c r="AE295" i="1"/>
  <c r="AE76" i="1"/>
  <c r="AE155" i="1"/>
  <c r="AE443" i="1"/>
  <c r="AE201" i="1"/>
  <c r="AE3781" i="1"/>
  <c r="AE2641" i="1"/>
  <c r="AE2559" i="1"/>
  <c r="AE3475" i="1"/>
  <c r="AE341" i="1"/>
  <c r="AE2429" i="1"/>
  <c r="AE3600" i="1"/>
  <c r="AE2355" i="1"/>
  <c r="AE3604" i="1"/>
  <c r="AE250" i="1"/>
  <c r="AE167" i="1"/>
  <c r="AE507" i="1"/>
  <c r="AE321" i="1"/>
  <c r="AE513" i="1"/>
  <c r="AE334" i="1"/>
  <c r="AE462" i="1"/>
  <c r="AE411" i="1"/>
  <c r="AE3854" i="1"/>
  <c r="AE556" i="1"/>
  <c r="AE219" i="1"/>
  <c r="AE3770" i="1"/>
  <c r="AE2913" i="1"/>
  <c r="AE3494" i="1"/>
  <c r="AE2657" i="1"/>
  <c r="AE3090" i="1"/>
  <c r="AE2346" i="1"/>
  <c r="AE25" i="1"/>
  <c r="AE3899" i="1"/>
  <c r="AE3597" i="1"/>
  <c r="AE3638" i="1"/>
  <c r="AE2456" i="1"/>
  <c r="AE3214" i="1"/>
  <c r="AE3682" i="1"/>
  <c r="AE2675" i="1"/>
  <c r="AE3068" i="1"/>
  <c r="AE3584" i="1"/>
  <c r="AE3869" i="1"/>
  <c r="AE3731" i="1"/>
  <c r="AE3411" i="1"/>
  <c r="AE3048" i="1"/>
  <c r="AE2652" i="1"/>
  <c r="AE3581" i="1"/>
  <c r="AE3459" i="1"/>
  <c r="AE3456" i="1"/>
  <c r="AE3094" i="1"/>
  <c r="AE2945" i="1"/>
  <c r="AE3338" i="1"/>
  <c r="AE3417" i="1"/>
  <c r="AE2687" i="1"/>
  <c r="AE2646" i="1"/>
  <c r="AE3805" i="1"/>
  <c r="AE4025" i="1"/>
  <c r="AE2592" i="1"/>
  <c r="AE420" i="1"/>
  <c r="AE2401" i="1"/>
  <c r="AE555" i="1"/>
  <c r="AE2851" i="1"/>
  <c r="AE3439" i="1"/>
  <c r="AE3310" i="1"/>
  <c r="AE3372" i="1"/>
  <c r="AE64" i="1"/>
  <c r="AE2415" i="1"/>
  <c r="AE2372" i="1"/>
  <c r="AE361" i="1"/>
  <c r="AE366" i="1"/>
  <c r="AE484" i="1"/>
  <c r="AE481" i="1"/>
  <c r="AE3006" i="1"/>
  <c r="AE2578" i="1"/>
  <c r="AE3831" i="1"/>
  <c r="AE2642" i="1"/>
  <c r="AE289" i="1"/>
  <c r="AE71" i="1"/>
  <c r="AE196" i="1"/>
  <c r="AE39" i="1"/>
  <c r="AE130" i="1"/>
  <c r="AE3860" i="1"/>
  <c r="AE3630" i="1"/>
  <c r="AE563" i="1"/>
  <c r="AE2523" i="1"/>
  <c r="AE2489" i="1"/>
  <c r="AE413" i="1"/>
  <c r="AE2381" i="1"/>
  <c r="AE380" i="1"/>
  <c r="AE461" i="1"/>
  <c r="AE2977" i="1"/>
  <c r="AE3437" i="1"/>
  <c r="AE3558" i="1"/>
  <c r="AE285" i="1"/>
  <c r="AE32" i="1"/>
  <c r="AE118" i="1"/>
  <c r="AE3817" i="1"/>
  <c r="AE3908" i="1"/>
  <c r="AE145" i="1"/>
  <c r="AE123" i="1"/>
  <c r="AE231" i="1"/>
  <c r="AE2645" i="1"/>
  <c r="AE2617" i="1"/>
  <c r="AE2532" i="1"/>
  <c r="AE449" i="1"/>
  <c r="AE559" i="1"/>
  <c r="AE247" i="1"/>
  <c r="AE3391" i="1"/>
  <c r="AE357" i="1"/>
  <c r="AE448" i="1"/>
  <c r="AE3035" i="1"/>
  <c r="AE3764" i="1"/>
  <c r="AE3901" i="1"/>
  <c r="AE2897" i="1"/>
  <c r="AE3200" i="1"/>
  <c r="AE3506" i="1"/>
  <c r="AE3738" i="1"/>
  <c r="AE2891" i="1"/>
  <c r="AE3884" i="1"/>
  <c r="AE2870" i="1"/>
  <c r="AE2812" i="1"/>
  <c r="AE3866" i="1"/>
  <c r="AE2991" i="1"/>
  <c r="AE3147" i="1"/>
  <c r="AE3145" i="1"/>
  <c r="AE2465" i="1"/>
  <c r="AE3150" i="1"/>
  <c r="AE4012" i="1"/>
  <c r="AE3648" i="1"/>
  <c r="AE3124" i="1"/>
  <c r="AE3451" i="1"/>
  <c r="AE3187" i="1"/>
  <c r="AE2529" i="1"/>
  <c r="AE3072" i="1"/>
  <c r="AE2804" i="1"/>
  <c r="AE2994" i="1"/>
  <c r="AE2749" i="1"/>
  <c r="AE3732" i="1"/>
  <c r="AE3593" i="1"/>
  <c r="AE3182" i="1"/>
  <c r="AE3183" i="1"/>
  <c r="AE3166" i="1"/>
  <c r="AE3517" i="1"/>
  <c r="AE2604" i="1"/>
  <c r="AE3567" i="1"/>
  <c r="AE2605" i="1"/>
  <c r="AE2612" i="1"/>
  <c r="AE2614" i="1"/>
  <c r="AE2611" i="1"/>
  <c r="AE2602" i="1"/>
  <c r="AE2615" i="1"/>
  <c r="AE2608" i="1"/>
  <c r="AE2600" i="1"/>
  <c r="AE2616" i="1"/>
  <c r="AE2597" i="1"/>
  <c r="AE2603" i="1"/>
  <c r="AE2596" i="1"/>
  <c r="AE2598" i="1"/>
  <c r="AE3194" i="1"/>
  <c r="AE3610" i="1"/>
  <c r="AE511" i="1"/>
  <c r="AE3318" i="1"/>
  <c r="AE3754" i="1"/>
  <c r="AE3245" i="1"/>
  <c r="AE2866" i="1"/>
  <c r="AE3666" i="1"/>
  <c r="AE3162" i="1"/>
  <c r="AE2744" i="1"/>
  <c r="AE3618" i="1"/>
  <c r="AE3589" i="1"/>
  <c r="AE2923" i="1"/>
  <c r="AE3409" i="1"/>
  <c r="AE216" i="1"/>
  <c r="AE2326" i="1"/>
  <c r="AE2522" i="1"/>
  <c r="AE2648" i="1"/>
  <c r="AE3317" i="1"/>
  <c r="AE2396" i="1"/>
  <c r="AE2377" i="1"/>
  <c r="AE423" i="1"/>
  <c r="AE2595" i="1"/>
  <c r="AE120" i="1"/>
  <c r="AE93" i="1"/>
  <c r="AE243" i="1"/>
  <c r="AE103" i="1"/>
  <c r="AE2319" i="1"/>
  <c r="AE2507" i="1"/>
  <c r="AE318" i="1"/>
  <c r="AE521" i="1"/>
  <c r="AE2536" i="1"/>
  <c r="AE3396" i="1"/>
  <c r="AE170" i="1"/>
  <c r="AE3987" i="1"/>
  <c r="AE235" i="1"/>
  <c r="AE233" i="1"/>
  <c r="AE59" i="1"/>
  <c r="AE3202" i="1"/>
  <c r="AE338" i="1"/>
  <c r="AE534" i="1"/>
  <c r="AE213" i="1"/>
  <c r="AE346" i="1"/>
  <c r="AE2732" i="1"/>
  <c r="AE2753" i="1"/>
  <c r="AE3024" i="1"/>
  <c r="AE2974" i="1"/>
  <c r="AE2948" i="1"/>
  <c r="AE3099" i="1"/>
  <c r="AE2931" i="1"/>
  <c r="AE3181" i="1"/>
  <c r="AE3843" i="1"/>
  <c r="AE3669" i="1"/>
  <c r="AE3252" i="1"/>
  <c r="AE3945" i="1"/>
  <c r="AE2670" i="1"/>
  <c r="AE2720" i="1"/>
  <c r="AE3530" i="1"/>
  <c r="AE3116" i="1"/>
  <c r="AE2933" i="1"/>
  <c r="AE2878" i="1"/>
  <c r="AE2609" i="1"/>
  <c r="AE2601" i="1"/>
  <c r="AE2599" i="1"/>
  <c r="AE611" i="1"/>
  <c r="AE617" i="1"/>
  <c r="AE660" i="1"/>
  <c r="AE842" i="1"/>
  <c r="AE631" i="1"/>
  <c r="AE852" i="1"/>
  <c r="AE889" i="1"/>
  <c r="AE921" i="1"/>
  <c r="AE1309" i="1"/>
  <c r="AE1323" i="1"/>
  <c r="AE1355" i="1"/>
  <c r="AE1387" i="1"/>
  <c r="AE1413" i="1"/>
  <c r="AE1445" i="1"/>
  <c r="AE1477" i="1"/>
  <c r="AE1509" i="1"/>
  <c r="AE919" i="1"/>
  <c r="AE1357" i="1"/>
  <c r="AE1399" i="1"/>
  <c r="AE1431" i="1"/>
  <c r="AE1463" i="1"/>
  <c r="AE1495" i="1"/>
  <c r="AE1527" i="1"/>
  <c r="AE1546" i="1"/>
  <c r="AE1562" i="1"/>
  <c r="AE1578" i="1"/>
  <c r="AE1594" i="1"/>
  <c r="AE1610" i="1"/>
  <c r="AE1626" i="1"/>
  <c r="AE1642" i="1"/>
  <c r="AE1658" i="1"/>
  <c r="AE1674" i="1"/>
  <c r="AE1690" i="1"/>
  <c r="AE1706" i="1"/>
  <c r="AE1722" i="1"/>
  <c r="AE1738" i="1"/>
  <c r="AE1754" i="1"/>
  <c r="AE1770" i="1"/>
  <c r="AE1786" i="1"/>
  <c r="AE1802" i="1"/>
  <c r="AE1818" i="1"/>
  <c r="AE1834" i="1"/>
  <c r="AE1850" i="1"/>
  <c r="AE1866" i="1"/>
  <c r="AE1882" i="1"/>
  <c r="AE1898" i="1"/>
  <c r="AE1914" i="1"/>
  <c r="AE1930" i="1"/>
  <c r="AE1946" i="1"/>
  <c r="AE1962" i="1"/>
  <c r="AE1978" i="1"/>
  <c r="AE1994" i="1"/>
  <c r="AE2010" i="1"/>
  <c r="AE895" i="1"/>
  <c r="AE1536" i="1"/>
  <c r="AE1552" i="1"/>
  <c r="AE1568" i="1"/>
  <c r="AE1584" i="1"/>
  <c r="AE1600" i="1"/>
  <c r="AE1616" i="1"/>
  <c r="AE1632" i="1"/>
  <c r="AE1664" i="1"/>
  <c r="AE1696" i="1"/>
  <c r="AE1728" i="1"/>
  <c r="AE1760" i="1"/>
  <c r="AE1792" i="1"/>
  <c r="AE1824" i="1"/>
  <c r="AE1856" i="1"/>
  <c r="AE1888" i="1"/>
  <c r="AE1920" i="1"/>
  <c r="AE1952" i="1"/>
  <c r="AE1984" i="1"/>
  <c r="AE2016" i="1"/>
  <c r="AE2032" i="1"/>
  <c r="AE2048" i="1"/>
  <c r="AE2064" i="1"/>
  <c r="AE2080" i="1"/>
  <c r="AE2096" i="1"/>
  <c r="AE621" i="1"/>
  <c r="AE637" i="1"/>
  <c r="AE619" i="1"/>
  <c r="AE648" i="1"/>
  <c r="AE664" i="1"/>
  <c r="AE830" i="1"/>
  <c r="AE846" i="1"/>
  <c r="AE861" i="1"/>
  <c r="AE877" i="1"/>
  <c r="AE893" i="1"/>
  <c r="AE909" i="1"/>
  <c r="AE925" i="1"/>
  <c r="AE941" i="1"/>
  <c r="AE1313" i="1"/>
  <c r="AE666" i="1"/>
  <c r="AE867" i="1"/>
  <c r="AE931" i="1"/>
  <c r="AE1327" i="1"/>
  <c r="AE1343" i="1"/>
  <c r="AE1359" i="1"/>
  <c r="AE1375" i="1"/>
  <c r="AE1391" i="1"/>
  <c r="AE1401" i="1"/>
  <c r="AE1417" i="1"/>
  <c r="AE1433" i="1"/>
  <c r="AE1449" i="1"/>
  <c r="AE1465" i="1"/>
  <c r="AE1481" i="1"/>
  <c r="AE1497" i="1"/>
  <c r="AE1513" i="1"/>
  <c r="AE1529" i="1"/>
  <c r="AE871" i="1"/>
  <c r="AE935" i="1"/>
  <c r="AE1333" i="1"/>
  <c r="AE1407" i="1"/>
  <c r="AE1471" i="1"/>
  <c r="AE1582" i="1"/>
  <c r="AE1598" i="1"/>
  <c r="AE1646" i="1"/>
  <c r="AE1662" i="1"/>
  <c r="AE1710" i="1"/>
  <c r="AE1726" i="1"/>
  <c r="AE1774" i="1"/>
  <c r="AE1790" i="1"/>
  <c r="AE1822" i="1"/>
  <c r="AE1854" i="1"/>
  <c r="AE1886" i="1"/>
  <c r="AE1918" i="1"/>
  <c r="AE1950" i="1"/>
  <c r="AE1982" i="1"/>
  <c r="AE1451" i="1"/>
  <c r="AE1515" i="1"/>
  <c r="AE1556" i="1"/>
  <c r="AE1588" i="1"/>
  <c r="AE1620" i="1"/>
  <c r="AE1652" i="1"/>
  <c r="AE1684" i="1"/>
  <c r="AE1716" i="1"/>
  <c r="AE1748" i="1"/>
  <c r="AE1780" i="1"/>
  <c r="AE1812" i="1"/>
  <c r="AE1844" i="1"/>
  <c r="AE1876" i="1"/>
  <c r="AE1908" i="1"/>
  <c r="AE1940" i="1"/>
  <c r="AE1972" i="1"/>
  <c r="AE2004" i="1"/>
  <c r="AE2018" i="1"/>
  <c r="AE2034" i="1"/>
  <c r="AE2050" i="1"/>
  <c r="AE2066" i="1"/>
  <c r="AE2112" i="1"/>
  <c r="AE2128" i="1"/>
  <c r="AE2144" i="1"/>
  <c r="AE2160" i="1"/>
  <c r="AE2176" i="1"/>
  <c r="AE2192" i="1"/>
  <c r="AE2208" i="1"/>
  <c r="AE2224" i="1"/>
  <c r="AE2240" i="1"/>
  <c r="AE2256" i="1"/>
  <c r="AE2272" i="1"/>
  <c r="AE2019" i="1"/>
  <c r="AE2051" i="1"/>
  <c r="AE2083" i="1"/>
  <c r="AE2115" i="1"/>
  <c r="AE2147" i="1"/>
  <c r="AE2179" i="1"/>
  <c r="AE2043" i="1"/>
  <c r="AE2075" i="1"/>
  <c r="AE2107" i="1"/>
  <c r="AE2139" i="1"/>
  <c r="AE2171" i="1"/>
  <c r="AE2195" i="1"/>
  <c r="AE2227" i="1"/>
  <c r="AE2259" i="1"/>
  <c r="AE2291" i="1"/>
  <c r="AE599" i="1"/>
  <c r="AE601" i="1"/>
  <c r="AE634" i="1"/>
  <c r="AE661" i="1"/>
  <c r="AE843" i="1"/>
  <c r="AE821" i="1"/>
  <c r="AE870" i="1"/>
  <c r="AE2203" i="1"/>
  <c r="AE2235" i="1"/>
  <c r="AE2267" i="1"/>
  <c r="AE2299" i="1"/>
  <c r="AE604" i="1"/>
  <c r="AE642" i="1"/>
  <c r="AE628" i="1"/>
  <c r="AE819" i="1"/>
  <c r="AE851" i="1"/>
  <c r="AE837" i="1"/>
  <c r="AE878" i="1"/>
  <c r="AE902" i="1"/>
  <c r="AE934" i="1"/>
  <c r="AE833" i="1"/>
  <c r="AE892" i="1"/>
  <c r="AE1324" i="1"/>
  <c r="AE1356" i="1"/>
  <c r="AE1388" i="1"/>
  <c r="AE1414" i="1"/>
  <c r="AE1446" i="1"/>
  <c r="AE1478" i="1"/>
  <c r="AE1510" i="1"/>
  <c r="AE640" i="1"/>
  <c r="AE1334" i="1"/>
  <c r="AE1408" i="1"/>
  <c r="AE1472" i="1"/>
  <c r="AE1539" i="1"/>
  <c r="AE1571" i="1"/>
  <c r="AE1603" i="1"/>
  <c r="AE1635" i="1"/>
  <c r="AE1667" i="1"/>
  <c r="W278" i="1"/>
  <c r="AD1966" i="1"/>
  <c r="AD1950" i="1"/>
  <c r="AD1934" i="1"/>
  <c r="AE1926" i="1"/>
  <c r="AD1918" i="1"/>
  <c r="AD1902" i="1"/>
  <c r="AE1894" i="1"/>
  <c r="AD1886" i="1"/>
  <c r="AD1870" i="1"/>
  <c r="AE1862" i="1"/>
  <c r="AD1854" i="1"/>
  <c r="AD1838" i="1"/>
  <c r="AE1830" i="1"/>
  <c r="AD1822" i="1"/>
  <c r="AD1806" i="1"/>
  <c r="AE1798" i="1"/>
  <c r="AD1790" i="1"/>
  <c r="AD1774" i="1"/>
  <c r="AE1766" i="1"/>
  <c r="AD1758" i="1"/>
  <c r="AD1742" i="1"/>
  <c r="AE1734" i="1"/>
  <c r="AD1726" i="1"/>
  <c r="AD1710" i="1"/>
  <c r="AE1702" i="1"/>
  <c r="AD1694" i="1"/>
  <c r="AD1678" i="1"/>
  <c r="AE1670" i="1"/>
  <c r="AD1662" i="1"/>
  <c r="AD1646" i="1"/>
  <c r="AE1638" i="1"/>
  <c r="AD1630" i="1"/>
  <c r="AD1614" i="1"/>
  <c r="AE1606" i="1"/>
  <c r="AD1598" i="1"/>
  <c r="AD1582" i="1"/>
  <c r="AE1574" i="1"/>
  <c r="AD1566" i="1"/>
  <c r="AD1550" i="1"/>
  <c r="AE1542" i="1"/>
  <c r="AE1487" i="1"/>
  <c r="AD1487" i="1"/>
  <c r="AE1423" i="1"/>
  <c r="AD1423" i="1"/>
  <c r="AE1349" i="1"/>
  <c r="AD1349" i="1"/>
  <c r="AD1513" i="1"/>
  <c r="AD1481" i="1"/>
  <c r="AD1449" i="1"/>
  <c r="AD1417" i="1"/>
  <c r="AE1383" i="1"/>
  <c r="AD1375" i="1"/>
  <c r="AE1367" i="1"/>
  <c r="AE1351" i="1"/>
  <c r="AD1343" i="1"/>
  <c r="AE1335" i="1"/>
  <c r="AE1319" i="1"/>
  <c r="AE947" i="1"/>
  <c r="AD947" i="1"/>
  <c r="AE883" i="1"/>
  <c r="AD883" i="1"/>
  <c r="AD941" i="1"/>
  <c r="AD909" i="1"/>
  <c r="AD877" i="1"/>
  <c r="AE662" i="1"/>
  <c r="AD662" i="1"/>
  <c r="AD846" i="1"/>
  <c r="AD664" i="1"/>
  <c r="AD621" i="1"/>
  <c r="AD607" i="1"/>
  <c r="AE598" i="1"/>
  <c r="AE2100" i="1"/>
  <c r="AE2084" i="1"/>
  <c r="AE2068" i="1"/>
  <c r="AE2052" i="1"/>
  <c r="AE2036" i="1"/>
  <c r="AE2020" i="1"/>
  <c r="AE1992" i="1"/>
  <c r="AD1992" i="1"/>
  <c r="AE1960" i="1"/>
  <c r="AD1960" i="1"/>
  <c r="AE1928" i="1"/>
  <c r="AD1928" i="1"/>
  <c r="AE1896" i="1"/>
  <c r="AD1896" i="1"/>
  <c r="AE1864" i="1"/>
  <c r="AD1864" i="1"/>
  <c r="AE1832" i="1"/>
  <c r="AD1832" i="1"/>
  <c r="AE1800" i="1"/>
  <c r="AD1800" i="1"/>
  <c r="AE1768" i="1"/>
  <c r="AD1768" i="1"/>
  <c r="AE1736" i="1"/>
  <c r="AD1736" i="1"/>
  <c r="AE1704" i="1"/>
  <c r="AD1704" i="1"/>
  <c r="AE1672" i="1"/>
  <c r="AD1672" i="1"/>
  <c r="AE1640" i="1"/>
  <c r="AD1640" i="1"/>
  <c r="AE1608" i="1"/>
  <c r="AD1608" i="1"/>
  <c r="AE1576" i="1"/>
  <c r="AD1576" i="1"/>
  <c r="AE1544" i="1"/>
  <c r="AD1544" i="1"/>
  <c r="AD2010" i="1"/>
  <c r="AE2002" i="1"/>
  <c r="AD1994" i="1"/>
  <c r="AD1978" i="1"/>
  <c r="AE1970" i="1"/>
  <c r="AD1962" i="1"/>
  <c r="AD1946" i="1"/>
  <c r="AE1938" i="1"/>
  <c r="AD1930" i="1"/>
  <c r="AD1914" i="1"/>
  <c r="AE1906" i="1"/>
  <c r="AD1898" i="1"/>
  <c r="AD1882" i="1"/>
  <c r="AE1874" i="1"/>
  <c r="AD1866" i="1"/>
  <c r="AD1850" i="1"/>
  <c r="AE1842" i="1"/>
  <c r="AD1834" i="1"/>
  <c r="AD1818" i="1"/>
  <c r="AE1810" i="1"/>
  <c r="AD1802" i="1"/>
  <c r="AD1786" i="1"/>
  <c r="AE1778" i="1"/>
  <c r="AD1770" i="1"/>
  <c r="AD1754" i="1"/>
  <c r="AE1746" i="1"/>
  <c r="AD1738" i="1"/>
  <c r="AD1722" i="1"/>
  <c r="AE1714" i="1"/>
  <c r="AD1706" i="1"/>
  <c r="AD1690" i="1"/>
  <c r="AE1682" i="1"/>
  <c r="AD1674" i="1"/>
  <c r="AD1658" i="1"/>
  <c r="AE1650" i="1"/>
  <c r="AD1642" i="1"/>
  <c r="AD1626" i="1"/>
  <c r="AE1618" i="1"/>
  <c r="AD1610" i="1"/>
  <c r="AD1594" i="1"/>
  <c r="AE1586" i="1"/>
  <c r="AD1578" i="1"/>
  <c r="AD1562" i="1"/>
  <c r="AE1554" i="1"/>
  <c r="AD1546" i="1"/>
  <c r="AE1479" i="1"/>
  <c r="AD1479" i="1"/>
  <c r="AE1415" i="1"/>
  <c r="AD1415" i="1"/>
  <c r="AE1373" i="1"/>
  <c r="AD1373" i="1"/>
  <c r="AE887" i="1"/>
  <c r="AD887" i="1"/>
  <c r="AE1533" i="1"/>
  <c r="AE1517" i="1"/>
  <c r="AD1509" i="1"/>
  <c r="AE1501" i="1"/>
  <c r="AE1485" i="1"/>
  <c r="AD1477" i="1"/>
  <c r="AE1469" i="1"/>
  <c r="AE1453" i="1"/>
  <c r="AD1445" i="1"/>
  <c r="AE1437" i="1"/>
  <c r="AE1421" i="1"/>
  <c r="AD1413" i="1"/>
  <c r="AE1405" i="1"/>
  <c r="AE1395" i="1"/>
  <c r="AD1387" i="1"/>
  <c r="AE1379" i="1"/>
  <c r="AE1363" i="1"/>
  <c r="AD1355" i="1"/>
  <c r="AE1347" i="1"/>
  <c r="AE1331" i="1"/>
  <c r="AD1323" i="1"/>
  <c r="AE1311" i="1"/>
  <c r="AD1311" i="1"/>
  <c r="AE939" i="1"/>
  <c r="AD939" i="1"/>
  <c r="AE907" i="1"/>
  <c r="AD907" i="1"/>
  <c r="AE875" i="1"/>
  <c r="AD875" i="1"/>
  <c r="AE832" i="1"/>
  <c r="AD832" i="1"/>
  <c r="AE1317" i="1"/>
  <c r="AE945" i="1"/>
  <c r="AE929" i="1"/>
  <c r="AE913" i="1"/>
  <c r="AE897" i="1"/>
  <c r="AE881" i="1"/>
  <c r="AE865" i="1"/>
  <c r="AE836" i="1"/>
  <c r="AD836" i="1"/>
  <c r="AE654" i="1"/>
  <c r="AD654" i="1"/>
  <c r="AE850" i="1"/>
  <c r="AE834" i="1"/>
  <c r="AD826" i="1"/>
  <c r="AE818" i="1"/>
  <c r="AE652" i="1"/>
  <c r="AE641" i="1"/>
  <c r="AE625" i="1"/>
  <c r="AE2296" i="1"/>
  <c r="AE2312" i="1"/>
  <c r="AE2289" i="1"/>
  <c r="AE2257" i="1"/>
  <c r="AE2225" i="1"/>
  <c r="AE2193" i="1"/>
  <c r="AE2161" i="1"/>
  <c r="AE2129" i="1"/>
  <c r="AE2097" i="1"/>
  <c r="AE2065" i="1"/>
  <c r="AE2033" i="1"/>
  <c r="AE2001" i="1"/>
  <c r="AE1969" i="1"/>
  <c r="AE1937" i="1"/>
  <c r="AE1905" i="1"/>
  <c r="AE1873" i="1"/>
  <c r="AE1841" i="1"/>
  <c r="AE1809" i="1"/>
  <c r="AE1777" i="1"/>
  <c r="AE1745" i="1"/>
  <c r="AE1713" i="1"/>
  <c r="AE1681" i="1"/>
  <c r="AE1649" i="1"/>
  <c r="AE1617" i="1"/>
  <c r="AE1585" i="1"/>
  <c r="AE1553" i="1"/>
  <c r="AE1508" i="1"/>
  <c r="AE1444" i="1"/>
  <c r="AE1370" i="1"/>
  <c r="AE896" i="1"/>
  <c r="AE1999" i="1"/>
  <c r="AE1967" i="1"/>
  <c r="AE1935" i="1"/>
  <c r="AE1903" i="1"/>
  <c r="AE1871" i="1"/>
  <c r="AE1839" i="1"/>
  <c r="AE1807" i="1"/>
  <c r="AE1775" i="1"/>
  <c r="AE1743" i="1"/>
  <c r="AE1711" i="1"/>
  <c r="AE1679" i="1"/>
  <c r="AE1647" i="1"/>
  <c r="AE1615" i="1"/>
  <c r="AE1583" i="1"/>
  <c r="AE1551" i="1"/>
  <c r="AE1496" i="1"/>
  <c r="AE1432" i="1"/>
  <c r="AE1390" i="1"/>
  <c r="AE1326" i="1"/>
  <c r="AE904" i="1"/>
  <c r="AE1522" i="1"/>
  <c r="AE1490" i="1"/>
  <c r="AE1458" i="1"/>
  <c r="AE1426" i="1"/>
  <c r="AE1384" i="1"/>
  <c r="AE1352" i="1"/>
  <c r="AE1320" i="1"/>
  <c r="AE916" i="1"/>
  <c r="AE667" i="1"/>
  <c r="AE946" i="1"/>
  <c r="AE914" i="1"/>
  <c r="AE882" i="1"/>
  <c r="AE845" i="1"/>
  <c r="AE632" i="1"/>
  <c r="AE839" i="1"/>
  <c r="AE657" i="1"/>
  <c r="AE646" i="1"/>
  <c r="AE610" i="1"/>
  <c r="AE595" i="1"/>
  <c r="AE2287" i="1"/>
  <c r="AE2255" i="1"/>
  <c r="AE2223" i="1"/>
  <c r="AE2191" i="1"/>
  <c r="AE2159" i="1"/>
  <c r="AE2127" i="1"/>
  <c r="AE2079" i="1"/>
  <c r="AE2047" i="1"/>
  <c r="AE2015" i="1"/>
  <c r="AE2086" i="1"/>
  <c r="AE2102" i="1"/>
  <c r="AE2118" i="1"/>
  <c r="AE2134" i="1"/>
  <c r="AE2150" i="1"/>
  <c r="AE2166" i="1"/>
  <c r="AE2182" i="1"/>
  <c r="AE2198" i="1"/>
  <c r="AE2214" i="1"/>
  <c r="AE2242" i="1"/>
  <c r="AE2316" i="1"/>
  <c r="AE2297" i="1"/>
  <c r="AE2265" i="1"/>
  <c r="AE2233" i="1"/>
  <c r="AE2201" i="1"/>
  <c r="AE2169" i="1"/>
  <c r="AE2137" i="1"/>
  <c r="AE2105" i="1"/>
  <c r="AE2073" i="1"/>
  <c r="AE2041" i="1"/>
  <c r="AE2009" i="1"/>
  <c r="AE1977" i="1"/>
  <c r="AE1945" i="1"/>
  <c r="AE1913" i="1"/>
  <c r="AE1881" i="1"/>
  <c r="AE1849" i="1"/>
  <c r="AE1817" i="1"/>
  <c r="AE1785" i="1"/>
  <c r="AE1753" i="1"/>
  <c r="AE1721" i="1"/>
  <c r="AE1689" i="1"/>
  <c r="AE1657" i="1"/>
  <c r="AE1625" i="1"/>
  <c r="AE1593" i="1"/>
  <c r="AE1561" i="1"/>
  <c r="AE1524" i="1"/>
  <c r="AE1460" i="1"/>
  <c r="AE1386" i="1"/>
  <c r="AE1322" i="1"/>
  <c r="AE864" i="1"/>
  <c r="AE1991" i="1"/>
  <c r="AE1959" i="1"/>
  <c r="AE1927" i="1"/>
  <c r="AE1895" i="1"/>
  <c r="AE1863" i="1"/>
  <c r="AE1831" i="1"/>
  <c r="AE1799" i="1"/>
  <c r="AE1767" i="1"/>
  <c r="AE1735" i="1"/>
  <c r="AE1703" i="1"/>
  <c r="AE1671" i="1"/>
  <c r="AE1639" i="1"/>
  <c r="AE1607" i="1"/>
  <c r="AE1575" i="1"/>
  <c r="AE1543" i="1"/>
  <c r="AE1480" i="1"/>
  <c r="AE1416" i="1"/>
  <c r="AE1342" i="1"/>
  <c r="AE872" i="1"/>
  <c r="AE1530" i="1"/>
  <c r="AE1498" i="1"/>
  <c r="AE1466" i="1"/>
  <c r="AE1434" i="1"/>
  <c r="AE1402" i="1"/>
  <c r="AE1376" i="1"/>
  <c r="AE1344" i="1"/>
  <c r="AE932" i="1"/>
  <c r="AE868" i="1"/>
  <c r="AE1310" i="1"/>
  <c r="AE922" i="1"/>
  <c r="AE890" i="1"/>
  <c r="AE858" i="1"/>
  <c r="AE847" i="1"/>
  <c r="AE665" i="1"/>
  <c r="AE620" i="1"/>
  <c r="AE622" i="1"/>
  <c r="AE597" i="1"/>
  <c r="AE2295" i="1"/>
  <c r="AE2263" i="1"/>
  <c r="AE2231" i="1"/>
  <c r="AE2199" i="1"/>
  <c r="AE2167" i="1"/>
  <c r="AE2135" i="1"/>
  <c r="AE2103" i="1"/>
  <c r="AE2087" i="1"/>
  <c r="AE2055" i="1"/>
  <c r="AE2023" i="1"/>
  <c r="AE2090" i="1"/>
  <c r="AE2106" i="1"/>
  <c r="AE2122" i="1"/>
  <c r="AE2138" i="1"/>
  <c r="AE2154" i="1"/>
  <c r="AE2170" i="1"/>
  <c r="AE2186" i="1"/>
  <c r="AE2202" i="1"/>
  <c r="AE2218" i="1"/>
  <c r="AE2250" i="1"/>
  <c r="AE2230" i="1"/>
  <c r="AE2246" i="1"/>
  <c r="AE2262" i="1"/>
  <c r="AE2278" i="1"/>
  <c r="AE2294" i="1"/>
  <c r="AE2310" i="1"/>
  <c r="AE2293" i="1"/>
  <c r="AE2261" i="1"/>
  <c r="AE2229" i="1"/>
  <c r="AE2197" i="1"/>
  <c r="AE2165" i="1"/>
  <c r="AE2133" i="1"/>
  <c r="AE2101" i="1"/>
  <c r="AE2069" i="1"/>
  <c r="AE2037" i="1"/>
  <c r="AE2005" i="1"/>
  <c r="AE1973" i="1"/>
  <c r="AE1941" i="1"/>
  <c r="AE1909" i="1"/>
  <c r="AE1877" i="1"/>
  <c r="AE1845" i="1"/>
  <c r="AE1813" i="1"/>
  <c r="AE1781" i="1"/>
  <c r="AE1749" i="1"/>
  <c r="AE1717" i="1"/>
  <c r="AE1685" i="1"/>
  <c r="AE1653" i="1"/>
  <c r="AE1621" i="1"/>
  <c r="AE1589" i="1"/>
  <c r="AE1557" i="1"/>
  <c r="AE1516" i="1"/>
  <c r="AE1452" i="1"/>
  <c r="AE1378" i="1"/>
  <c r="AE1316" i="1"/>
  <c r="AE857" i="1"/>
  <c r="AE1987" i="1"/>
  <c r="AE1955" i="1"/>
  <c r="AE1923" i="1"/>
  <c r="AE1891" i="1"/>
  <c r="AE1859" i="1"/>
  <c r="AE1827" i="1"/>
  <c r="AE1795" i="1"/>
  <c r="AE1763" i="1"/>
  <c r="AE1731" i="1"/>
  <c r="AE1683" i="1"/>
  <c r="AE2274" i="1"/>
  <c r="AE2290" i="1"/>
  <c r="AE2306" i="1"/>
  <c r="AE2317" i="1"/>
  <c r="AE2285" i="1"/>
  <c r="AE2253" i="1"/>
  <c r="AE2221" i="1"/>
  <c r="AE2189" i="1"/>
  <c r="AE2157" i="1"/>
  <c r="AE2125" i="1"/>
  <c r="AE2093" i="1"/>
  <c r="AE2061" i="1"/>
  <c r="AE2029" i="1"/>
  <c r="AE1997" i="1"/>
  <c r="AE1965" i="1"/>
  <c r="AE1933" i="1"/>
  <c r="AE1901" i="1"/>
  <c r="AE1869" i="1"/>
  <c r="AE1837" i="1"/>
  <c r="AE1805" i="1"/>
  <c r="AE1773" i="1"/>
  <c r="AE1741" i="1"/>
  <c r="AE1709" i="1"/>
  <c r="AE1677" i="1"/>
  <c r="AE1645" i="1"/>
  <c r="AE1613" i="1"/>
  <c r="AE1581" i="1"/>
  <c r="AE1549" i="1"/>
  <c r="AE1500" i="1"/>
  <c r="AE1436" i="1"/>
  <c r="AE1394" i="1"/>
  <c r="AE1330" i="1"/>
  <c r="AE880" i="1"/>
  <c r="AE1995" i="1"/>
  <c r="AE1963" i="1"/>
  <c r="AE1931" i="1"/>
  <c r="AE1899" i="1"/>
  <c r="AE1867" i="1"/>
  <c r="AE1835" i="1"/>
  <c r="AE1803" i="1"/>
  <c r="AE1771" i="1"/>
  <c r="AE1739" i="1"/>
  <c r="AE1707" i="1"/>
  <c r="AE1691" i="1"/>
  <c r="AE1659" i="1"/>
  <c r="AE1627" i="1"/>
  <c r="AE1595" i="1"/>
  <c r="AE1563" i="1"/>
  <c r="AE1520" i="1"/>
  <c r="AE1456" i="1"/>
  <c r="AE1382" i="1"/>
  <c r="AE1318" i="1"/>
  <c r="AE841" i="1"/>
  <c r="AE1518" i="1"/>
  <c r="AE1486" i="1"/>
  <c r="AE1454" i="1"/>
  <c r="AE1422" i="1"/>
  <c r="AE1396" i="1"/>
  <c r="AE1364" i="1"/>
  <c r="AE1332" i="1"/>
  <c r="AE940" i="1"/>
  <c r="AE876" i="1"/>
  <c r="AE1314" i="1"/>
  <c r="AE926" i="1"/>
  <c r="AE1651" i="1"/>
  <c r="AE1587" i="1"/>
  <c r="AE1504" i="1"/>
  <c r="AE1366" i="1"/>
  <c r="AE1526" i="1"/>
  <c r="AE1462" i="1"/>
  <c r="AE1398" i="1"/>
  <c r="AE1340" i="1"/>
  <c r="AE860" i="1"/>
  <c r="AE918" i="1"/>
  <c r="AE862" i="1"/>
  <c r="AE835" i="1"/>
  <c r="AE606" i="1"/>
  <c r="AE2315" i="1"/>
  <c r="AE2251" i="1"/>
  <c r="AE886" i="1"/>
  <c r="AE614" i="1"/>
  <c r="AE644" i="1"/>
  <c r="AE612" i="1"/>
  <c r="AE2275" i="1"/>
  <c r="AE2211" i="1"/>
  <c r="AE2155" i="1"/>
  <c r="AE2091" i="1"/>
  <c r="AE2027" i="1"/>
  <c r="AE2131" i="1"/>
  <c r="AE2067" i="1"/>
  <c r="AE1998" i="1"/>
  <c r="AE1934" i="1"/>
  <c r="AE1870" i="1"/>
  <c r="AE1806" i="1"/>
  <c r="AD1766" i="1"/>
  <c r="AE1758" i="1"/>
  <c r="AD1750" i="1"/>
  <c r="AE1742" i="1"/>
  <c r="AD1702" i="1"/>
  <c r="AE1694" i="1"/>
  <c r="AD1686" i="1"/>
  <c r="AE1678" i="1"/>
  <c r="AD1638" i="1"/>
  <c r="AE1630" i="1"/>
  <c r="AD1622" i="1"/>
  <c r="AE1614" i="1"/>
  <c r="AD1574" i="1"/>
  <c r="AE1566" i="1"/>
  <c r="AD1558" i="1"/>
  <c r="AE1550" i="1"/>
  <c r="AD1505" i="1"/>
  <c r="AD1441" i="1"/>
  <c r="AD1335" i="1"/>
  <c r="AE899" i="1"/>
  <c r="AD899" i="1"/>
  <c r="AD901" i="1"/>
  <c r="AE828" i="1"/>
  <c r="AD828" i="1"/>
  <c r="AE647" i="1"/>
  <c r="AD838" i="1"/>
  <c r="AE615" i="1"/>
  <c r="AE596" i="1"/>
  <c r="AD596" i="1"/>
  <c r="AE2088" i="1"/>
  <c r="AE2056" i="1"/>
  <c r="AE2024" i="1"/>
  <c r="AE2000" i="1"/>
  <c r="AD2000" i="1"/>
  <c r="AE1968" i="1"/>
  <c r="AD1968" i="1"/>
  <c r="AE1936" i="1"/>
  <c r="AD1936" i="1"/>
  <c r="AE1904" i="1"/>
  <c r="AD1904" i="1"/>
  <c r="AE1872" i="1"/>
  <c r="AD1872" i="1"/>
  <c r="AE1840" i="1"/>
  <c r="AD1840" i="1"/>
  <c r="AE1808" i="1"/>
  <c r="AD1808" i="1"/>
  <c r="AE1776" i="1"/>
  <c r="AD1776" i="1"/>
  <c r="AE1744" i="1"/>
  <c r="AD1744" i="1"/>
  <c r="AE1712" i="1"/>
  <c r="AD1712" i="1"/>
  <c r="AE1680" i="1"/>
  <c r="AD1680" i="1"/>
  <c r="AE1648" i="1"/>
  <c r="AD1648" i="1"/>
  <c r="AE1507" i="1"/>
  <c r="AD1507" i="1"/>
  <c r="AE1475" i="1"/>
  <c r="AD1475" i="1"/>
  <c r="AE1443" i="1"/>
  <c r="AD1443" i="1"/>
  <c r="AE1411" i="1"/>
  <c r="AD1411" i="1"/>
  <c r="AE1369" i="1"/>
  <c r="AD1369" i="1"/>
  <c r="AE1337" i="1"/>
  <c r="AD1337" i="1"/>
  <c r="AE658" i="1"/>
  <c r="AD658" i="1"/>
  <c r="AE1389" i="1"/>
  <c r="AD1389" i="1"/>
  <c r="AE1325" i="1"/>
  <c r="AD1325" i="1"/>
  <c r="AE856" i="1"/>
  <c r="AD856" i="1"/>
  <c r="AD1533" i="1"/>
  <c r="AE1525" i="1"/>
  <c r="AD1501" i="1"/>
  <c r="AE1493" i="1"/>
  <c r="AD1469" i="1"/>
  <c r="AE1461" i="1"/>
  <c r="AD1437" i="1"/>
  <c r="AE1429" i="1"/>
  <c r="AD1405" i="1"/>
  <c r="AE1397" i="1"/>
  <c r="AD1379" i="1"/>
  <c r="AE1371" i="1"/>
  <c r="AD1347" i="1"/>
  <c r="AE1339" i="1"/>
  <c r="AE923" i="1"/>
  <c r="AD923" i="1"/>
  <c r="AE891" i="1"/>
  <c r="AD891" i="1"/>
  <c r="AE859" i="1"/>
  <c r="AD859" i="1"/>
  <c r="AE650" i="1"/>
  <c r="AD650" i="1"/>
  <c r="AD1317" i="1"/>
  <c r="AD921" i="1"/>
  <c r="AD913" i="1"/>
  <c r="AE905" i="1"/>
  <c r="AE826" i="1"/>
  <c r="AD603" i="1"/>
  <c r="AE602" i="1"/>
  <c r="AD2292" i="1"/>
  <c r="AD2305" i="1"/>
  <c r="AD2241" i="1"/>
  <c r="AD2177" i="1"/>
  <c r="AD2113" i="1"/>
  <c r="AD2049" i="1"/>
  <c r="AD1985" i="1"/>
  <c r="AD1921" i="1"/>
  <c r="AD1857" i="1"/>
  <c r="AD1793" i="1"/>
  <c r="AD1729" i="1"/>
  <c r="AD1665" i="1"/>
  <c r="AD1601" i="1"/>
  <c r="AD1537" i="1"/>
  <c r="AD1412" i="1"/>
  <c r="AD825" i="1"/>
  <c r="AD1951" i="1"/>
  <c r="AD1887" i="1"/>
  <c r="AD1823" i="1"/>
  <c r="AD1759" i="1"/>
  <c r="AD1695" i="1"/>
  <c r="AD1631" i="1"/>
  <c r="AD1567" i="1"/>
  <c r="AD1464" i="1"/>
  <c r="AD1358" i="1"/>
  <c r="AD593" i="1"/>
  <c r="AD1474" i="1"/>
  <c r="AD1410" i="1"/>
  <c r="AD1336" i="1"/>
  <c r="AD884" i="1"/>
  <c r="AD930" i="1"/>
  <c r="AD866" i="1"/>
  <c r="AD839" i="1"/>
  <c r="AD646" i="1"/>
  <c r="AD595" i="1"/>
  <c r="AD2255" i="1"/>
  <c r="AD2191" i="1"/>
  <c r="AD2127" i="1"/>
  <c r="AD2063" i="1"/>
  <c r="AD2082" i="1"/>
  <c r="AD2114" i="1"/>
  <c r="AD2146" i="1"/>
  <c r="AD2178" i="1"/>
  <c r="AD2210" i="1"/>
  <c r="AD2262" i="1"/>
  <c r="AD2265" i="1"/>
  <c r="AD2201" i="1"/>
  <c r="AD2137" i="1"/>
  <c r="AD2073" i="1"/>
  <c r="AD2009" i="1"/>
  <c r="AD1945" i="1"/>
  <c r="AD1881" i="1"/>
  <c r="AD1817" i="1"/>
  <c r="AD1753" i="1"/>
  <c r="AD1689" i="1"/>
  <c r="AD1625" i="1"/>
  <c r="AD1561" i="1"/>
  <c r="AD1460" i="1"/>
  <c r="AD1322" i="1"/>
  <c r="AD1991" i="1"/>
  <c r="AD1927" i="1"/>
  <c r="AD1863" i="1"/>
  <c r="AD1799" i="1"/>
  <c r="AD1735" i="1"/>
  <c r="AD1671" i="1"/>
  <c r="AD1607" i="1"/>
  <c r="AD1543" i="1"/>
  <c r="AD1416" i="1"/>
  <c r="AD904" i="1"/>
  <c r="AD1450" i="1"/>
  <c r="AD1328" i="1"/>
  <c r="AD906" i="1"/>
  <c r="AD665" i="1"/>
  <c r="AD2295" i="1"/>
  <c r="AD2167" i="1"/>
  <c r="AD2039" i="1"/>
  <c r="AD2126" i="1"/>
  <c r="AD2190" i="1"/>
  <c r="AD2234" i="1"/>
  <c r="AD2298" i="1"/>
  <c r="AD2229" i="1"/>
  <c r="AD2101" i="1"/>
  <c r="AD1973" i="1"/>
  <c r="AD1845" i="1"/>
  <c r="AD1717" i="1"/>
  <c r="AD1589" i="1"/>
  <c r="AD1378" i="1"/>
  <c r="AD1955" i="1"/>
  <c r="AD1827" i="1"/>
  <c r="AD2270" i="1"/>
  <c r="AD2285" i="1"/>
  <c r="AD2157" i="1"/>
  <c r="AD2029" i="1"/>
  <c r="AD1901" i="1"/>
  <c r="AD1773" i="1"/>
  <c r="AD1645" i="1"/>
  <c r="AD1500" i="1"/>
  <c r="AD880" i="1"/>
  <c r="AD1899" i="1"/>
  <c r="AD1771" i="1"/>
  <c r="AD1659" i="1"/>
  <c r="AD1520" i="1"/>
  <c r="AD841" i="1"/>
  <c r="AD1422" i="1"/>
  <c r="AD940" i="1"/>
  <c r="AD1667" i="1"/>
  <c r="AD1539" i="1"/>
  <c r="AD640" i="1"/>
  <c r="AD1414" i="1"/>
  <c r="AD892" i="1"/>
  <c r="AD894" i="1"/>
  <c r="AD653" i="1"/>
  <c r="AD2283" i="1"/>
  <c r="AD853" i="1"/>
  <c r="AD634" i="1"/>
  <c r="AD2243" i="1"/>
  <c r="AD2123" i="1"/>
  <c r="AD2163" i="1"/>
  <c r="AD2035" i="1"/>
  <c r="AE2607" i="1"/>
  <c r="AE2308" i="1"/>
  <c r="AD2601" i="1"/>
  <c r="AD2609" i="1"/>
  <c r="AE3178" i="1"/>
  <c r="AE2834" i="1"/>
  <c r="AE3201" i="1"/>
  <c r="AE3639" i="1"/>
  <c r="AE3171" i="1"/>
  <c r="AE2838" i="1"/>
  <c r="AE3678" i="1"/>
  <c r="AE2581" i="1"/>
  <c r="AE2408" i="1"/>
  <c r="AE154" i="1"/>
  <c r="AE316" i="1"/>
  <c r="AE81" i="1"/>
  <c r="AE510" i="1"/>
  <c r="AE2464" i="1"/>
  <c r="AE3965" i="1"/>
  <c r="AE140" i="1"/>
  <c r="AE2547" i="1"/>
  <c r="AE363" i="1"/>
  <c r="AE578" i="1"/>
  <c r="AE3323" i="1"/>
  <c r="AE2623" i="1"/>
  <c r="AE3582" i="1"/>
  <c r="AE3394" i="1"/>
  <c r="AE3138" i="1"/>
  <c r="AE2831" i="1"/>
  <c r="AE3404" i="1"/>
  <c r="AE3612" i="1"/>
  <c r="W3248" i="1"/>
  <c r="W382" i="1"/>
  <c r="W2903" i="1"/>
  <c r="V3714" i="1"/>
  <c r="V2546" i="1"/>
  <c r="V2886" i="1"/>
  <c r="V2746" i="1"/>
  <c r="V3787" i="1"/>
  <c r="V2741" i="1"/>
  <c r="V3749" i="1"/>
  <c r="V2784" i="1"/>
  <c r="V3419" i="1"/>
  <c r="V2731" i="1"/>
  <c r="V3181" i="1"/>
  <c r="V2720" i="1"/>
  <c r="V3903" i="1"/>
  <c r="V3727" i="1"/>
  <c r="V3585" i="1"/>
  <c r="V3487" i="1"/>
  <c r="V3935" i="1"/>
  <c r="V543" i="1"/>
  <c r="V347" i="1"/>
  <c r="V2575" i="1"/>
  <c r="V245" i="1"/>
  <c r="V2503" i="1"/>
  <c r="V338" i="1"/>
  <c r="V3811" i="1"/>
  <c r="V2075" i="1"/>
  <c r="V149" i="1"/>
  <c r="V2538" i="1"/>
  <c r="V571" i="1"/>
  <c r="V2643" i="1"/>
  <c r="V2442" i="1"/>
  <c r="V2945" i="1"/>
  <c r="V3924" i="1"/>
  <c r="V3187" i="1"/>
  <c r="V2843" i="1"/>
  <c r="V3686" i="1"/>
  <c r="V3375" i="1"/>
  <c r="V143" i="1"/>
  <c r="V1986" i="1"/>
  <c r="V850" i="1"/>
  <c r="V3078" i="1"/>
  <c r="V3363" i="1"/>
  <c r="V180" i="1"/>
  <c r="V3488" i="1"/>
  <c r="V2887" i="1"/>
  <c r="V3531" i="1"/>
  <c r="V2907" i="1"/>
  <c r="V3141" i="1"/>
  <c r="V3828" i="1"/>
  <c r="V428" i="1"/>
  <c r="V263" i="1"/>
  <c r="V2332" i="1"/>
  <c r="V1479" i="1"/>
  <c r="V693" i="1"/>
  <c r="V719" i="1"/>
  <c r="V770" i="1"/>
  <c r="V715" i="1"/>
  <c r="V797" i="1"/>
  <c r="V745" i="1"/>
  <c r="V716" i="1"/>
  <c r="V813" i="1"/>
  <c r="V737" i="1"/>
  <c r="V708" i="1"/>
  <c r="V763" i="1"/>
  <c r="V798" i="1"/>
  <c r="V785" i="1"/>
  <c r="V772" i="1"/>
  <c r="U862" i="1"/>
  <c r="U771" i="1"/>
  <c r="U802" i="1"/>
  <c r="U785" i="1"/>
  <c r="U689" i="1"/>
  <c r="AC2593" i="1"/>
  <c r="AC676" i="1"/>
  <c r="AC668" i="1"/>
  <c r="AC744" i="1"/>
  <c r="AC787" i="1"/>
  <c r="AC800" i="1"/>
  <c r="AC767" i="1"/>
  <c r="AC677" i="1"/>
  <c r="AC777" i="1"/>
  <c r="AC727" i="1"/>
  <c r="AC683" i="1"/>
  <c r="AC712" i="1"/>
  <c r="AC771" i="1"/>
  <c r="AC802" i="1"/>
  <c r="AC815" i="1"/>
  <c r="AC689" i="1"/>
  <c r="AC772" i="1"/>
  <c r="V1839" i="1"/>
  <c r="V1807" i="1"/>
  <c r="V1775" i="1"/>
  <c r="V1743" i="1"/>
  <c r="V1679" i="1"/>
  <c r="V1615" i="1"/>
  <c r="V1551" i="1"/>
  <c r="V1432" i="1"/>
  <c r="V1326" i="1"/>
  <c r="V1522" i="1"/>
  <c r="V1458" i="1"/>
  <c r="V1384" i="1"/>
  <c r="V1320" i="1"/>
  <c r="V849" i="1"/>
  <c r="U2156" i="1"/>
  <c r="U2164" i="1"/>
  <c r="U2172" i="1"/>
  <c r="U2180" i="1"/>
  <c r="U2188" i="1"/>
  <c r="U2196" i="1"/>
  <c r="U2204" i="1"/>
  <c r="U2212" i="1"/>
  <c r="U2220" i="1"/>
  <c r="U2228" i="1"/>
  <c r="U2236" i="1"/>
  <c r="U2244" i="1"/>
  <c r="U2252" i="1"/>
  <c r="U2260" i="1"/>
  <c r="U2268" i="1"/>
  <c r="U2276" i="1"/>
  <c r="U2284" i="1"/>
  <c r="U2292" i="1"/>
  <c r="U2300" i="1"/>
  <c r="U2308" i="1"/>
  <c r="U2316" i="1"/>
  <c r="U2305" i="1"/>
  <c r="U2289" i="1"/>
  <c r="U2273" i="1"/>
  <c r="U2257" i="1"/>
  <c r="U2241" i="1"/>
  <c r="U2225" i="1"/>
  <c r="U2209" i="1"/>
  <c r="U2193" i="1"/>
  <c r="U2177" i="1"/>
  <c r="U2161" i="1"/>
  <c r="U2145" i="1"/>
  <c r="U2129" i="1"/>
  <c r="U2113" i="1"/>
  <c r="U2097" i="1"/>
  <c r="U2081" i="1"/>
  <c r="U2065" i="1"/>
  <c r="U2049" i="1"/>
  <c r="U2033" i="1"/>
  <c r="U2017" i="1"/>
  <c r="U2001" i="1"/>
  <c r="U1985" i="1"/>
  <c r="U1969" i="1"/>
  <c r="U1953" i="1"/>
  <c r="U1937" i="1"/>
  <c r="U1921" i="1"/>
  <c r="U1905" i="1"/>
  <c r="U1889" i="1"/>
  <c r="U1873" i="1"/>
  <c r="U1857" i="1"/>
  <c r="U1841" i="1"/>
  <c r="U1825" i="1"/>
  <c r="U1809" i="1"/>
  <c r="U1793" i="1"/>
  <c r="U1777" i="1"/>
  <c r="U1761" i="1"/>
  <c r="U1745" i="1"/>
  <c r="U1729" i="1"/>
  <c r="U1713" i="1"/>
  <c r="U1697" i="1"/>
  <c r="U1681" i="1"/>
  <c r="U1665" i="1"/>
  <c r="U1649" i="1"/>
  <c r="U1633" i="1"/>
  <c r="U1601" i="1"/>
  <c r="U1569" i="1"/>
  <c r="U1537" i="1"/>
  <c r="U1476" i="1"/>
  <c r="U1412" i="1"/>
  <c r="U1338" i="1"/>
  <c r="U825" i="1"/>
  <c r="U1983" i="1"/>
  <c r="U1951" i="1"/>
  <c r="U608" i="1"/>
  <c r="U2015" i="1"/>
  <c r="U845" i="1"/>
  <c r="U630" i="1"/>
  <c r="U2239" i="1"/>
  <c r="U2111" i="1"/>
  <c r="U882" i="1"/>
  <c r="U939" i="1"/>
  <c r="U907" i="1"/>
  <c r="U875" i="1"/>
  <c r="U832" i="1"/>
  <c r="U1317" i="1"/>
  <c r="U945" i="1"/>
  <c r="U929" i="1"/>
  <c r="U913" i="1"/>
  <c r="U897" i="1"/>
  <c r="U881" i="1"/>
  <c r="U865" i="1"/>
  <c r="U836" i="1"/>
  <c r="U654" i="1"/>
  <c r="U850" i="1"/>
  <c r="U834" i="1"/>
  <c r="U818" i="1"/>
  <c r="U652" i="1"/>
  <c r="U627" i="1"/>
  <c r="U641" i="1"/>
  <c r="U625" i="1"/>
  <c r="U600" i="1"/>
  <c r="U603" i="1"/>
  <c r="U594" i="1"/>
  <c r="U591" i="1"/>
  <c r="U579" i="1"/>
  <c r="U560" i="1"/>
  <c r="U528" i="1"/>
  <c r="U2423" i="1"/>
  <c r="U2369" i="1"/>
  <c r="U2410" i="1"/>
  <c r="U518" i="1"/>
  <c r="U61" i="1"/>
  <c r="U62" i="1"/>
  <c r="U37" i="1"/>
  <c r="U566" i="1"/>
  <c r="U2359" i="1"/>
  <c r="U2318" i="1"/>
  <c r="U2434" i="1"/>
  <c r="U2386" i="1"/>
  <c r="U575" i="1"/>
  <c r="U2339" i="1"/>
  <c r="U581" i="1"/>
  <c r="U2473" i="1"/>
  <c r="U2425" i="1"/>
  <c r="U2428" i="1"/>
  <c r="U2379" i="1"/>
  <c r="U2389" i="1"/>
  <c r="U514" i="1"/>
  <c r="U526" i="1"/>
  <c r="U84" i="1"/>
  <c r="U105" i="1"/>
  <c r="U56" i="1"/>
  <c r="U51" i="1"/>
  <c r="U43" i="1"/>
  <c r="U28" i="1"/>
  <c r="U1323" i="1"/>
  <c r="U1339" i="1"/>
  <c r="U1355" i="1"/>
  <c r="U1371" i="1"/>
  <c r="U1387" i="1"/>
  <c r="U1397" i="1"/>
  <c r="U1413" i="1"/>
  <c r="U1429" i="1"/>
  <c r="U1445" i="1"/>
  <c r="U1461" i="1"/>
  <c r="U1477" i="1"/>
  <c r="U1493" i="1"/>
  <c r="U1509" i="1"/>
  <c r="U1525" i="1"/>
  <c r="U856" i="1"/>
  <c r="U919" i="1"/>
  <c r="U1341" i="1"/>
  <c r="U1373" i="1"/>
  <c r="U1399" i="1"/>
  <c r="U1431" i="1"/>
  <c r="U1463" i="1"/>
  <c r="U1495" i="1"/>
  <c r="U1527" i="1"/>
  <c r="U1546" i="1"/>
  <c r="U1562" i="1"/>
  <c r="U1578" i="1"/>
  <c r="U1594" i="1"/>
  <c r="U1610" i="1"/>
  <c r="U1626" i="1"/>
  <c r="U1642" i="1"/>
  <c r="U1658" i="1"/>
  <c r="U1674" i="1"/>
  <c r="U1690" i="1"/>
  <c r="U1706" i="1"/>
  <c r="U1722" i="1"/>
  <c r="U1738" i="1"/>
  <c r="U1754" i="1"/>
  <c r="U1770" i="1"/>
  <c r="U1786" i="1"/>
  <c r="U1802" i="1"/>
  <c r="U1818" i="1"/>
  <c r="U1834" i="1"/>
  <c r="U1850" i="1"/>
  <c r="U1866" i="1"/>
  <c r="U1882" i="1"/>
  <c r="U1898" i="1"/>
  <c r="U1914" i="1"/>
  <c r="U1930" i="1"/>
  <c r="U1946" i="1"/>
  <c r="U1962" i="1"/>
  <c r="U1978" i="1"/>
  <c r="U1994" i="1"/>
  <c r="U2010" i="1"/>
  <c r="U658" i="1"/>
  <c r="U895" i="1"/>
  <c r="U1321" i="1"/>
  <c r="U1353" i="1"/>
  <c r="U1385" i="1"/>
  <c r="U1427" i="1"/>
  <c r="U1459" i="1"/>
  <c r="U1491" i="1"/>
  <c r="U1523" i="1"/>
  <c r="U1544" i="1"/>
  <c r="U1560" i="1"/>
  <c r="U1576" i="1"/>
  <c r="U1592" i="1"/>
  <c r="U1608" i="1"/>
  <c r="U1624" i="1"/>
  <c r="U1640" i="1"/>
  <c r="U1656" i="1"/>
  <c r="U1672" i="1"/>
  <c r="U1688" i="1"/>
  <c r="U1704" i="1"/>
  <c r="U1720" i="1"/>
  <c r="U1736" i="1"/>
  <c r="U1752" i="1"/>
  <c r="U1768" i="1"/>
  <c r="U1784" i="1"/>
  <c r="U1800" i="1"/>
  <c r="U1816" i="1"/>
  <c r="U928" i="1"/>
  <c r="U165" i="1"/>
  <c r="U186" i="1"/>
  <c r="U2793" i="1"/>
  <c r="U3563" i="1"/>
  <c r="U144" i="1"/>
  <c r="U2836" i="1"/>
  <c r="U3922" i="1"/>
  <c r="U2561" i="1"/>
  <c r="U2574" i="1"/>
  <c r="U2550" i="1"/>
  <c r="U2579" i="1"/>
  <c r="U3801" i="1"/>
  <c r="U3273" i="1"/>
  <c r="U3538" i="1"/>
  <c r="U3662" i="1"/>
  <c r="U310" i="1"/>
  <c r="U478" i="1"/>
  <c r="U469" i="1"/>
  <c r="U337" i="1"/>
  <c r="U485" i="1"/>
  <c r="U374" i="1"/>
  <c r="U370" i="1"/>
  <c r="U434" i="1"/>
  <c r="U383" i="1"/>
  <c r="U376" i="1"/>
  <c r="U400" i="1"/>
  <c r="U2987" i="1"/>
  <c r="U3375" i="1"/>
  <c r="U2797" i="1"/>
  <c r="U2497" i="1"/>
  <c r="U2511" i="1"/>
  <c r="U2599" i="1"/>
  <c r="U2616" i="1"/>
  <c r="U2615" i="1"/>
  <c r="U2609" i="1"/>
  <c r="U2602" i="1"/>
  <c r="U1561" i="1"/>
  <c r="U1354" i="1"/>
  <c r="U2271" i="1"/>
  <c r="U2923" i="1"/>
  <c r="U3317" i="1"/>
  <c r="U3770" i="1"/>
  <c r="U3296" i="1"/>
  <c r="U3582" i="1"/>
  <c r="U2865" i="1"/>
  <c r="U2646" i="1"/>
  <c r="U2430" i="1"/>
  <c r="U2384" i="1"/>
  <c r="U27" i="1"/>
  <c r="U503" i="1"/>
  <c r="U93" i="1"/>
  <c r="U44" i="1"/>
  <c r="U2319" i="1"/>
  <c r="U590" i="1"/>
  <c r="U2343" i="1"/>
  <c r="U577" i="1"/>
  <c r="U2485" i="1"/>
  <c r="U2413" i="1"/>
  <c r="U2403" i="1"/>
  <c r="U2392" i="1"/>
  <c r="U2366" i="1"/>
  <c r="U521" i="1"/>
  <c r="U500" i="1"/>
  <c r="U498" i="1"/>
  <c r="U36" i="1"/>
  <c r="U75" i="1"/>
  <c r="U70" i="1"/>
  <c r="U97" i="1"/>
  <c r="AC2617" i="1"/>
  <c r="AC2562" i="1"/>
  <c r="AC500" i="1"/>
  <c r="AC201" i="1"/>
  <c r="AC2546" i="1"/>
  <c r="AC3396" i="1"/>
  <c r="AC102" i="1"/>
  <c r="AC260" i="1"/>
  <c r="AC128" i="1"/>
  <c r="AC32" i="1"/>
  <c r="AC295" i="1"/>
  <c r="AC170" i="1"/>
  <c r="AC280" i="1"/>
  <c r="AC3332" i="1"/>
  <c r="AC145" i="1"/>
  <c r="AC3908" i="1"/>
  <c r="AC3575" i="1"/>
  <c r="U2597" i="1"/>
  <c r="U2603" i="1"/>
  <c r="U2606" i="1"/>
  <c r="U2611" i="1"/>
  <c r="U2604" i="1"/>
  <c r="U2598" i="1"/>
  <c r="U3658" i="1"/>
  <c r="U3186" i="1"/>
  <c r="U3827" i="1"/>
  <c r="U3066" i="1"/>
  <c r="U292" i="1"/>
  <c r="U139" i="1"/>
  <c r="U169" i="1"/>
  <c r="U122" i="1"/>
  <c r="U149" i="1"/>
  <c r="U171" i="1"/>
  <c r="U124" i="1"/>
  <c r="U176" i="1"/>
  <c r="U107" i="1"/>
  <c r="U129" i="1"/>
  <c r="U150" i="1"/>
  <c r="U3396" i="1"/>
  <c r="U3558" i="1"/>
  <c r="U2645" i="1"/>
  <c r="U258" i="1"/>
  <c r="U2884" i="1"/>
  <c r="U2562" i="1"/>
  <c r="U2571" i="1"/>
  <c r="U2587" i="1"/>
  <c r="U3476" i="1"/>
  <c r="U3811" i="1"/>
  <c r="U3672" i="1"/>
  <c r="U3307" i="1"/>
  <c r="U3597" i="1"/>
  <c r="U341" i="1"/>
  <c r="U461" i="1"/>
  <c r="U304" i="1"/>
  <c r="U382" i="1"/>
  <c r="U316" i="1"/>
  <c r="U424" i="1"/>
  <c r="U303" i="1"/>
  <c r="U440" i="1"/>
  <c r="U338" i="1"/>
  <c r="U3445" i="1"/>
  <c r="U2520" i="1"/>
  <c r="U3941" i="1"/>
  <c r="U2503" i="1"/>
  <c r="U3627" i="1"/>
  <c r="U154" i="1"/>
  <c r="U3873" i="1"/>
  <c r="U3985" i="1"/>
  <c r="U4000" i="1"/>
  <c r="U31" i="1"/>
  <c r="U247" i="1"/>
  <c r="U287" i="1"/>
  <c r="U209" i="1"/>
  <c r="U243" i="1"/>
  <c r="U140" i="1"/>
  <c r="U167" i="1"/>
  <c r="U189" i="1"/>
  <c r="U114" i="1"/>
  <c r="U2874" i="1"/>
  <c r="U3565" i="1"/>
  <c r="U2568" i="1"/>
  <c r="U120" i="1"/>
  <c r="U2819" i="1"/>
  <c r="U3359" i="1"/>
  <c r="U3562" i="1"/>
  <c r="U2619" i="1"/>
  <c r="U2643" i="1"/>
  <c r="U2535" i="1"/>
  <c r="U3019" i="1"/>
  <c r="U3391" i="1"/>
  <c r="U3003" i="1"/>
  <c r="U330" i="1"/>
  <c r="U309" i="1"/>
  <c r="U423" i="1"/>
  <c r="U455" i="1"/>
  <c r="U484" i="1"/>
  <c r="U334" i="1"/>
  <c r="U377" i="1"/>
  <c r="U462" i="1"/>
  <c r="U392" i="1"/>
  <c r="U459" i="1"/>
  <c r="U437" i="1"/>
  <c r="U444" i="1"/>
  <c r="U408" i="1"/>
  <c r="U3213" i="1"/>
  <c r="U446" i="1"/>
  <c r="U2522" i="1"/>
  <c r="U3952" i="1"/>
  <c r="U3553" i="1"/>
  <c r="U3805" i="1"/>
  <c r="U3409" i="1"/>
  <c r="U3035" i="1"/>
  <c r="U3589" i="1"/>
  <c r="U2945" i="1"/>
  <c r="U2913" i="1"/>
  <c r="U3211" i="1"/>
  <c r="U3394" i="1"/>
  <c r="U3283" i="1"/>
  <c r="U3238" i="1"/>
  <c r="U3899" i="1"/>
  <c r="U3094" i="1"/>
  <c r="U3513" i="1"/>
  <c r="U3986" i="1"/>
  <c r="U3494" i="1"/>
  <c r="U2648" i="1"/>
  <c r="U3075" i="1"/>
  <c r="U3144" i="1"/>
  <c r="U2551" i="1"/>
  <c r="U3497" i="1"/>
  <c r="U3504" i="1"/>
  <c r="U3585" i="1"/>
  <c r="U3580" i="1"/>
  <c r="U3463" i="1"/>
  <c r="U3323" i="1"/>
  <c r="U3878" i="1"/>
  <c r="U3459" i="1"/>
  <c r="U3879" i="1"/>
  <c r="U3189" i="1"/>
  <c r="U2975" i="1"/>
  <c r="U3411" i="1"/>
  <c r="U3059" i="1"/>
  <c r="U2980" i="1"/>
  <c r="U3636" i="1"/>
  <c r="U3712" i="1"/>
  <c r="U3229" i="1"/>
  <c r="U3809" i="1"/>
  <c r="U3731" i="1"/>
  <c r="U2965" i="1"/>
  <c r="U4017" i="1"/>
  <c r="U2944" i="1"/>
  <c r="U3113" i="1"/>
  <c r="U3869" i="1"/>
  <c r="U2955" i="1"/>
  <c r="U3936" i="1"/>
  <c r="U2866" i="1"/>
  <c r="U3214" i="1"/>
  <c r="U3161" i="1"/>
  <c r="U3581" i="1"/>
  <c r="U3616" i="1"/>
  <c r="U3126" i="1"/>
  <c r="U3807" i="1"/>
  <c r="U3639" i="1"/>
  <c r="U3669" i="1"/>
  <c r="U3162" i="1"/>
  <c r="U2635" i="1"/>
  <c r="U3145" i="1"/>
  <c r="U3156" i="1"/>
  <c r="U3128" i="1"/>
  <c r="U3171" i="1"/>
  <c r="U3147" i="1"/>
  <c r="U2864" i="1"/>
  <c r="U3983" i="1"/>
  <c r="U3949" i="1"/>
  <c r="U3907" i="1"/>
  <c r="U3037" i="1"/>
  <c r="U3818" i="1"/>
  <c r="U2791" i="1"/>
  <c r="U2959" i="1"/>
  <c r="U3893" i="1"/>
  <c r="U3044" i="1"/>
  <c r="U2651" i="1"/>
  <c r="U3168" i="1"/>
  <c r="U3134" i="1"/>
  <c r="U3165" i="1"/>
  <c r="U3851" i="1"/>
  <c r="U3246" i="1"/>
  <c r="U2966" i="1"/>
  <c r="U2722" i="1"/>
  <c r="U3084" i="1"/>
  <c r="U3237" i="1"/>
  <c r="U3736" i="1"/>
  <c r="U3372" i="1"/>
  <c r="U3417" i="1"/>
  <c r="U2892" i="1"/>
  <c r="U3271" i="1"/>
  <c r="U3402" i="1"/>
  <c r="U3446" i="1"/>
  <c r="U3903" i="1"/>
  <c r="U2885" i="1"/>
  <c r="U3112" i="1"/>
  <c r="U2695" i="1"/>
  <c r="U3138" i="1"/>
  <c r="U3151" i="1"/>
  <c r="U3135" i="1"/>
  <c r="U3105" i="1"/>
  <c r="U3116" i="1"/>
  <c r="U3235" i="1"/>
  <c r="U2657" i="1"/>
  <c r="U3732" i="1"/>
  <c r="U3990" i="1"/>
  <c r="U2749" i="1"/>
  <c r="U3716" i="1"/>
  <c r="U2720" i="1"/>
  <c r="U2825" i="1"/>
  <c r="U3068" i="1"/>
  <c r="U3901" i="1"/>
  <c r="U3243" i="1"/>
  <c r="U3545" i="1"/>
  <c r="U2529" i="1"/>
  <c r="U3201" i="1"/>
  <c r="U3190" i="1"/>
  <c r="U2653" i="1"/>
  <c r="U2842" i="1"/>
  <c r="U3643" i="1"/>
  <c r="U3252" i="1"/>
  <c r="U3067" i="1"/>
  <c r="U2930" i="1"/>
  <c r="U2771" i="1"/>
  <c r="U3762" i="1"/>
  <c r="U3002" i="1"/>
  <c r="U3258" i="1"/>
  <c r="U2784" i="1"/>
  <c r="U3974" i="1"/>
  <c r="U2700" i="1"/>
  <c r="U3667" i="1"/>
  <c r="U2992" i="1"/>
  <c r="U3937" i="1"/>
  <c r="U3800" i="1"/>
  <c r="U2756" i="1"/>
  <c r="U2690" i="1"/>
  <c r="U3852" i="1"/>
  <c r="U3203" i="1"/>
  <c r="U3209" i="1"/>
  <c r="U2832" i="1"/>
  <c r="U3847" i="1"/>
  <c r="U2968" i="1"/>
  <c r="U2827" i="1"/>
  <c r="U3215" i="1"/>
  <c r="U2701" i="1"/>
  <c r="U3835" i="1"/>
  <c r="U2760" i="1"/>
  <c r="U2769" i="1"/>
  <c r="U2941" i="1"/>
  <c r="U2983" i="1"/>
  <c r="U3356" i="1"/>
  <c r="U3524" i="1"/>
  <c r="U3430" i="1"/>
  <c r="U3281" i="1"/>
  <c r="U3403" i="1"/>
  <c r="U3319" i="1"/>
  <c r="U3277" i="1"/>
  <c r="U2822" i="1"/>
  <c r="U3737" i="1"/>
  <c r="U2731" i="1"/>
  <c r="U2730" i="1"/>
  <c r="U3036" i="1"/>
  <c r="U3953" i="1"/>
  <c r="U2629" i="1"/>
  <c r="U3076" i="1"/>
  <c r="U3352" i="1"/>
  <c r="U3683" i="1"/>
  <c r="U3865" i="1"/>
  <c r="U2824" i="1"/>
  <c r="U3905" i="1"/>
  <c r="U3676" i="1"/>
  <c r="U3619" i="1"/>
  <c r="U3000" i="1"/>
  <c r="U3334" i="1"/>
  <c r="U3946" i="1"/>
  <c r="U2679" i="1"/>
  <c r="U3488" i="1"/>
  <c r="U3598" i="1"/>
  <c r="U3477" i="1"/>
  <c r="U3264" i="1"/>
  <c r="U3320" i="1"/>
  <c r="U3355" i="1"/>
  <c r="U3357" i="1"/>
  <c r="U3262" i="1"/>
  <c r="U3005" i="1"/>
  <c r="U2986" i="1"/>
  <c r="U3495" i="1"/>
  <c r="U3395" i="1"/>
  <c r="U3292" i="1"/>
  <c r="U3722" i="1"/>
  <c r="U2778" i="1"/>
  <c r="U2954" i="1"/>
  <c r="U2935" i="1"/>
  <c r="U3740" i="1"/>
  <c r="U2938" i="1"/>
  <c r="U2886" i="1"/>
  <c r="U2676" i="1"/>
  <c r="U2942" i="1"/>
  <c r="U3042" i="1"/>
  <c r="U4031" i="1"/>
  <c r="U2699" i="1"/>
  <c r="U2907" i="1"/>
  <c r="U3085" i="1"/>
  <c r="U3642" i="1"/>
  <c r="U2853" i="1"/>
  <c r="U3760" i="1"/>
  <c r="U3963" i="1"/>
  <c r="U3883" i="1"/>
  <c r="U2999" i="1"/>
  <c r="U3590" i="1"/>
  <c r="U3130" i="1"/>
  <c r="U3846" i="1"/>
  <c r="U3141" i="1"/>
  <c r="U2928" i="1"/>
  <c r="U3205" i="1"/>
  <c r="U2981" i="1"/>
  <c r="U3547" i="1"/>
  <c r="U2872" i="1"/>
  <c r="U3040" i="1"/>
  <c r="U3747" i="1"/>
  <c r="U3838" i="1"/>
  <c r="U3196" i="1"/>
  <c r="U3139" i="1"/>
  <c r="U3583" i="1"/>
  <c r="U166" i="1"/>
  <c r="U3998" i="1"/>
  <c r="U3828" i="1"/>
  <c r="U3861" i="1"/>
  <c r="U199" i="1"/>
  <c r="U283" i="1"/>
  <c r="U230" i="1"/>
  <c r="U179" i="1"/>
  <c r="U2348" i="1"/>
  <c r="U583" i="1"/>
  <c r="U2391" i="1"/>
  <c r="U2442" i="1"/>
  <c r="U2470" i="1"/>
  <c r="U569" i="1"/>
  <c r="U2335" i="1"/>
  <c r="U2341" i="1"/>
  <c r="U2345" i="1"/>
  <c r="U2445" i="1"/>
  <c r="U22" i="1"/>
  <c r="U2683" i="1"/>
  <c r="U2839" i="1"/>
  <c r="U3788" i="1"/>
  <c r="U3549" i="1"/>
  <c r="U2725" i="1"/>
  <c r="U3216" i="1"/>
  <c r="U3960" i="1"/>
  <c r="U3684" i="1"/>
  <c r="U3633" i="1"/>
  <c r="U3717" i="1"/>
  <c r="U3014" i="1"/>
  <c r="U2835" i="1"/>
  <c r="U3015" i="1"/>
  <c r="U3029" i="1"/>
  <c r="U2746" i="1"/>
  <c r="U4015" i="1"/>
  <c r="U3708" i="1"/>
  <c r="U2750" i="1"/>
  <c r="U3876" i="1"/>
  <c r="U3034" i="1"/>
  <c r="U3748" i="1"/>
  <c r="U2735" i="1"/>
  <c r="U3254" i="1"/>
  <c r="U3741" i="1"/>
  <c r="U3892" i="1"/>
  <c r="U2786" i="1"/>
  <c r="U2915" i="1"/>
  <c r="U3527" i="1"/>
  <c r="U3948" i="1"/>
  <c r="U2541" i="1"/>
  <c r="U2932" i="1"/>
  <c r="U2829" i="1"/>
  <c r="U3331" i="1"/>
  <c r="U3392" i="1"/>
  <c r="U2759" i="1"/>
  <c r="U3512" i="1"/>
  <c r="U3265" i="1"/>
  <c r="U3291" i="1"/>
  <c r="U3419" i="1"/>
  <c r="U3362" i="1"/>
  <c r="U126" i="1"/>
  <c r="U2514" i="1"/>
  <c r="U3596" i="1"/>
  <c r="U180" i="1"/>
  <c r="U3567" i="1"/>
  <c r="U3095" i="1"/>
  <c r="U2539" i="1"/>
  <c r="U3348" i="1"/>
  <c r="U472" i="1"/>
  <c r="U452" i="1"/>
  <c r="U343" i="1"/>
  <c r="U428" i="1"/>
  <c r="U3393" i="1"/>
  <c r="U3195" i="1"/>
  <c r="U268" i="1"/>
  <c r="U214" i="1"/>
  <c r="U290" i="1"/>
  <c r="U210" i="1"/>
  <c r="U69" i="1"/>
  <c r="U516" i="1"/>
  <c r="U2367" i="1"/>
  <c r="U142" i="1"/>
  <c r="U147" i="1"/>
  <c r="U152" i="1"/>
  <c r="U204" i="1"/>
  <c r="U2590" i="1"/>
  <c r="U2618" i="1"/>
  <c r="U3500" i="1"/>
  <c r="U3540" i="1"/>
  <c r="U3778" i="1"/>
  <c r="U360" i="1"/>
  <c r="U362" i="1"/>
  <c r="U359" i="1"/>
  <c r="U419" i="1"/>
  <c r="U311" i="1"/>
  <c r="U390" i="1"/>
  <c r="U432" i="1"/>
  <c r="U3654" i="1"/>
  <c r="U3363" i="1"/>
  <c r="U3902" i="1"/>
  <c r="U2502" i="1"/>
  <c r="U2519" i="1"/>
  <c r="U133" i="1"/>
  <c r="U3660" i="1"/>
  <c r="U3079" i="1"/>
  <c r="U158" i="1"/>
  <c r="U163" i="1"/>
  <c r="U116" i="1"/>
  <c r="U48" i="1"/>
  <c r="U497" i="1"/>
  <c r="U492" i="1"/>
  <c r="U2405" i="1"/>
  <c r="U2330" i="1"/>
  <c r="U2487" i="1"/>
  <c r="U2332" i="1"/>
  <c r="U537" i="1"/>
  <c r="U2382" i="1"/>
  <c r="U2427" i="1"/>
  <c r="V310" i="1"/>
  <c r="V478" i="1"/>
  <c r="V344" i="1"/>
  <c r="V307" i="1"/>
  <c r="V458" i="1"/>
  <c r="V2400" i="1"/>
  <c r="V445" i="1"/>
  <c r="V2416" i="1"/>
  <c r="V3452" i="1"/>
  <c r="V572" i="1"/>
  <c r="V567" i="1"/>
  <c r="V2431" i="1"/>
  <c r="V2486" i="1"/>
  <c r="V2351" i="1"/>
  <c r="V2323" i="1"/>
  <c r="V2599" i="1"/>
  <c r="V2615" i="1"/>
  <c r="V2602" i="1"/>
  <c r="V611" i="1"/>
  <c r="V633" i="1"/>
  <c r="V643" i="1"/>
  <c r="V826" i="1"/>
  <c r="V631" i="1"/>
  <c r="V852" i="1"/>
  <c r="V889" i="1"/>
  <c r="V921" i="1"/>
  <c r="V1309" i="1"/>
  <c r="V859" i="1"/>
  <c r="V923" i="1"/>
  <c r="V1339" i="1"/>
  <c r="V1371" i="1"/>
  <c r="V1397" i="1"/>
  <c r="V1429" i="1"/>
  <c r="V1461" i="1"/>
  <c r="V1493" i="1"/>
  <c r="V1525" i="1"/>
  <c r="V919" i="1"/>
  <c r="V1357" i="1"/>
  <c r="V1399" i="1"/>
  <c r="V1463" i="1"/>
  <c r="V1527" i="1"/>
  <c r="V1562" i="1"/>
  <c r="V1594" i="1"/>
  <c r="V1626" i="1"/>
  <c r="V1658" i="1"/>
  <c r="V1690" i="1"/>
  <c r="V1722" i="1"/>
  <c r="V1770" i="1"/>
  <c r="V1834" i="1"/>
  <c r="V1898" i="1"/>
  <c r="V1962" i="1"/>
  <c r="V658" i="1"/>
  <c r="V1411" i="1"/>
  <c r="V1584" i="1"/>
  <c r="V1712" i="1"/>
  <c r="V1840" i="1"/>
  <c r="V1968" i="1"/>
  <c r="V2056" i="1"/>
  <c r="V2120" i="1"/>
  <c r="V2220" i="1"/>
  <c r="V2257" i="1"/>
  <c r="V2001" i="1"/>
  <c r="V1745" i="1"/>
  <c r="V1459" i="1"/>
  <c r="V1560" i="1"/>
  <c r="V1624" i="1"/>
  <c r="V1688" i="1"/>
  <c r="V1752" i="1"/>
  <c r="V1816" i="1"/>
  <c r="V1880" i="1"/>
  <c r="V1944" i="1"/>
  <c r="V2008" i="1"/>
  <c r="V2044" i="1"/>
  <c r="V2076" i="1"/>
  <c r="V2108" i="1"/>
  <c r="V2140" i="1"/>
  <c r="V2196" i="1"/>
  <c r="V2260" i="1"/>
  <c r="V2305" i="1"/>
  <c r="V2177" i="1"/>
  <c r="V2049" i="1"/>
  <c r="V1921" i="1"/>
  <c r="V1793" i="1"/>
  <c r="V1665" i="1"/>
  <c r="V1410" i="1"/>
  <c r="V2097" i="1"/>
  <c r="V2172" i="1"/>
  <c r="V2032" i="1"/>
  <c r="V1792" i="1"/>
  <c r="V1536" i="1"/>
  <c r="V863" i="1"/>
  <c r="V1906" i="1"/>
  <c r="V1778" i="1"/>
  <c r="V1650" i="1"/>
  <c r="V1511" i="1"/>
  <c r="V1517" i="1"/>
  <c r="V1379" i="1"/>
  <c r="V832" i="1"/>
  <c r="V654" i="1"/>
  <c r="V600" i="1"/>
  <c r="V591" i="1"/>
  <c r="V2427" i="1"/>
  <c r="V2405" i="1"/>
  <c r="V383" i="1"/>
  <c r="V491" i="1"/>
  <c r="V2988" i="1"/>
  <c r="V2572" i="1"/>
  <c r="V2836" i="1"/>
  <c r="V3563" i="1"/>
  <c r="V165" i="1"/>
  <c r="V163" i="1"/>
  <c r="V158" i="1"/>
  <c r="V3079" i="1"/>
  <c r="V3966" i="1"/>
  <c r="V2519" i="1"/>
  <c r="V3902" i="1"/>
  <c r="V2488" i="1"/>
  <c r="V3654" i="1"/>
  <c r="V410" i="1"/>
  <c r="V2389" i="1"/>
  <c r="V327" i="1"/>
  <c r="V359" i="1"/>
  <c r="V3778" i="1"/>
  <c r="V3098" i="1"/>
  <c r="V527" i="1"/>
  <c r="V84" i="1"/>
  <c r="V126" i="1"/>
  <c r="V152" i="1"/>
  <c r="V125" i="1"/>
  <c r="V115" i="1"/>
  <c r="V73" i="1"/>
  <c r="V3838" i="1"/>
  <c r="V3547" i="1"/>
  <c r="V3226" i="1"/>
  <c r="V3883" i="1"/>
  <c r="U219" i="1"/>
  <c r="U216" i="1"/>
  <c r="U2623" i="1"/>
  <c r="U3127" i="1"/>
  <c r="U2433" i="1"/>
  <c r="U513" i="1"/>
  <c r="U103" i="1"/>
  <c r="U2399" i="1"/>
  <c r="U2472" i="1"/>
  <c r="U2322" i="1"/>
  <c r="U515" i="1"/>
  <c r="V2289" i="1"/>
  <c r="V1952" i="1"/>
  <c r="U2375" i="1"/>
  <c r="U3322" i="1"/>
  <c r="U3299" i="1"/>
  <c r="U3449" i="1"/>
  <c r="U3234" i="1"/>
  <c r="U3309" i="1"/>
  <c r="U2873" i="1"/>
  <c r="U2881" i="1"/>
  <c r="U2726" i="1"/>
  <c r="U2908" i="1"/>
  <c r="U2728" i="1"/>
  <c r="U2741" i="1"/>
  <c r="U2882" i="1"/>
  <c r="U2860" i="1"/>
  <c r="U3841" i="1"/>
  <c r="U3698" i="1"/>
  <c r="U3834" i="1"/>
  <c r="U3172" i="1"/>
  <c r="U1975" i="1"/>
  <c r="U2179" i="1"/>
  <c r="U2147" i="1"/>
  <c r="U2115" i="1"/>
  <c r="U2083" i="1"/>
  <c r="U2051" i="1"/>
  <c r="U2019" i="1"/>
  <c r="V750" i="1"/>
  <c r="U766" i="1"/>
  <c r="AC766" i="1"/>
  <c r="AC785" i="1"/>
  <c r="U793" i="1"/>
  <c r="V793" i="1"/>
  <c r="AC798" i="1"/>
  <c r="U798" i="1"/>
  <c r="V794" i="1"/>
  <c r="U757" i="1"/>
  <c r="AC749" i="1"/>
  <c r="V741" i="1"/>
  <c r="AC731" i="1"/>
  <c r="U731" i="1"/>
  <c r="V723" i="1"/>
  <c r="AC720" i="1"/>
  <c r="V696" i="1"/>
  <c r="AC673" i="1"/>
  <c r="U713" i="1"/>
  <c r="U686" i="1"/>
  <c r="U718" i="1"/>
  <c r="U775" i="1"/>
  <c r="U769" i="1"/>
  <c r="U812" i="1"/>
  <c r="U670" i="1"/>
  <c r="U675" i="1"/>
  <c r="U735" i="1"/>
  <c r="U722" i="1"/>
  <c r="U777" i="1"/>
  <c r="U808" i="1"/>
  <c r="U789" i="1"/>
  <c r="U762" i="1"/>
  <c r="U776" i="1"/>
  <c r="U803" i="1"/>
  <c r="U738" i="1"/>
  <c r="U752" i="1"/>
  <c r="U717" i="1"/>
  <c r="U719" i="1"/>
  <c r="U687" i="1"/>
  <c r="U721" i="1"/>
  <c r="V740" i="1"/>
  <c r="AC740" i="1"/>
  <c r="U756" i="1"/>
  <c r="V726" i="1"/>
  <c r="U742" i="1"/>
  <c r="AC742" i="1"/>
  <c r="AC783" i="1"/>
  <c r="U791" i="1"/>
  <c r="V791" i="1"/>
  <c r="AC809" i="1"/>
  <c r="U817" i="1"/>
  <c r="V817" i="1"/>
  <c r="V814" i="1"/>
  <c r="AC786" i="1"/>
  <c r="U786" i="1"/>
  <c r="V781" i="1"/>
  <c r="U733" i="1"/>
  <c r="AC725" i="1"/>
  <c r="V714" i="1"/>
  <c r="AC739" i="1"/>
  <c r="U739" i="1"/>
  <c r="V731" i="1"/>
  <c r="V720" i="1"/>
  <c r="U704" i="1"/>
  <c r="V673" i="1"/>
  <c r="V697" i="1"/>
  <c r="V686" i="1"/>
  <c r="V718" i="1"/>
  <c r="V688" i="1"/>
  <c r="V769" i="1"/>
  <c r="V808" i="1"/>
  <c r="V672" i="1"/>
  <c r="V675" i="1"/>
  <c r="V727" i="1"/>
  <c r="V706" i="1"/>
  <c r="V777" i="1"/>
  <c r="V812" i="1"/>
  <c r="V811" i="1"/>
  <c r="V746" i="1"/>
  <c r="V776" i="1"/>
  <c r="V803" i="1"/>
  <c r="V738" i="1"/>
  <c r="V736" i="1"/>
  <c r="V701" i="1"/>
  <c r="V681" i="1"/>
  <c r="V674" i="1"/>
  <c r="AC697" i="1"/>
  <c r="AC669" i="1"/>
  <c r="AC716" i="1"/>
  <c r="AC759" i="1"/>
  <c r="AC745" i="1"/>
  <c r="AC796" i="1"/>
  <c r="AC685" i="1"/>
  <c r="AC692" i="1"/>
  <c r="AC735" i="1"/>
  <c r="AC722" i="1"/>
  <c r="AC784" i="1"/>
  <c r="AC816" i="1"/>
  <c r="AC782" i="1"/>
  <c r="AC762" i="1"/>
  <c r="AC776" i="1"/>
  <c r="AC811" i="1"/>
  <c r="AC738" i="1"/>
  <c r="AC752" i="1"/>
  <c r="AC717" i="1"/>
  <c r="AC681" i="1"/>
  <c r="AC674" i="1"/>
  <c r="V2080" i="1"/>
  <c r="V1762" i="1"/>
  <c r="V1405" i="1"/>
  <c r="V2600" i="1"/>
  <c r="V518" i="1"/>
  <c r="V273" i="1"/>
  <c r="V2525" i="1"/>
  <c r="V2379" i="1"/>
  <c r="V2585" i="1"/>
  <c r="V98" i="1"/>
  <c r="V3583" i="1"/>
  <c r="V2787" i="1"/>
  <c r="V3001" i="1"/>
  <c r="V3642" i="1"/>
  <c r="V2811" i="1"/>
  <c r="V3089" i="1"/>
  <c r="V2954" i="1"/>
  <c r="V3495" i="1"/>
  <c r="V3285" i="1"/>
  <c r="V3521" i="1"/>
  <c r="V3946" i="1"/>
  <c r="V179" i="1"/>
  <c r="V3348" i="1"/>
  <c r="V2428" i="1"/>
  <c r="V133" i="1"/>
  <c r="V186" i="1"/>
  <c r="V3273" i="1"/>
  <c r="V579" i="1"/>
  <c r="V1331" i="1"/>
  <c r="V1730" i="1"/>
  <c r="V2016" i="1"/>
  <c r="AC3987" i="1"/>
  <c r="AC2641" i="1"/>
  <c r="AC3781" i="1"/>
  <c r="AC233" i="1"/>
  <c r="AC184" i="1"/>
  <c r="AC3817" i="1"/>
  <c r="AC81" i="1"/>
  <c r="V2797" i="1"/>
  <c r="V3676" i="1"/>
  <c r="V3698" i="1"/>
  <c r="V3297" i="1"/>
  <c r="V3641" i="1"/>
  <c r="V4007" i="1"/>
  <c r="V3669" i="1"/>
  <c r="V3990" i="1"/>
  <c r="V3581" i="1"/>
  <c r="V3462" i="1"/>
  <c r="V2751" i="1"/>
  <c r="V2655" i="1"/>
  <c r="V2592" i="1"/>
  <c r="V2433" i="1"/>
  <c r="V309" i="1"/>
  <c r="V2555" i="1"/>
  <c r="V31" i="1"/>
  <c r="V2399" i="1"/>
  <c r="V521" i="1"/>
  <c r="V2645" i="1"/>
  <c r="V176" i="1"/>
  <c r="V139" i="1"/>
  <c r="V3658" i="1"/>
  <c r="V2139" i="1"/>
  <c r="V2536" i="1"/>
  <c r="V2532" i="1"/>
  <c r="V2366" i="1"/>
  <c r="V3061" i="1"/>
  <c r="V3606" i="1"/>
  <c r="V154" i="1"/>
  <c r="V209" i="1"/>
  <c r="V207" i="1"/>
  <c r="V3559" i="1"/>
  <c r="V27" i="1"/>
  <c r="V438" i="1"/>
  <c r="V2383" i="1"/>
  <c r="V2447" i="1"/>
  <c r="V2581" i="1"/>
  <c r="V3991" i="1"/>
  <c r="V3317" i="1"/>
  <c r="V3310" i="1"/>
  <c r="V3850" i="1"/>
  <c r="V2696" i="1"/>
  <c r="V3878" i="1"/>
  <c r="V2980" i="1"/>
  <c r="V2831" i="1"/>
  <c r="V3121" i="1"/>
  <c r="V2933" i="1"/>
  <c r="V3530" i="1"/>
  <c r="V3545" i="1"/>
  <c r="V4012" i="1"/>
  <c r="V3656" i="1"/>
  <c r="V2761" i="1"/>
  <c r="V3309" i="1"/>
  <c r="V3240" i="1"/>
  <c r="V425" i="1"/>
  <c r="V3237" i="1"/>
  <c r="V3218" i="1"/>
  <c r="V2877" i="1"/>
  <c r="V3865" i="1"/>
  <c r="V2711" i="1"/>
  <c r="V2805" i="1"/>
  <c r="V3717" i="1"/>
  <c r="V3320" i="1"/>
  <c r="V2528" i="1"/>
  <c r="V2735" i="1"/>
  <c r="V3905" i="1"/>
  <c r="V452" i="1"/>
  <c r="V219" i="1"/>
  <c r="V2163" i="1"/>
  <c r="V2302" i="1"/>
  <c r="V2251" i="1"/>
  <c r="V1314" i="1"/>
  <c r="V2623" i="1"/>
  <c r="V821" i="1"/>
  <c r="V3492" i="1"/>
  <c r="V2051" i="1"/>
  <c r="V3597" i="1"/>
  <c r="V2648" i="1"/>
  <c r="V3063" i="1"/>
  <c r="V3814" i="1"/>
  <c r="V2788" i="1"/>
  <c r="V3843" i="1"/>
  <c r="V3184" i="1"/>
  <c r="V3525" i="1"/>
  <c r="V3649" i="1"/>
  <c r="V2391" i="1"/>
  <c r="V462" i="1"/>
  <c r="V2619" i="1"/>
  <c r="V113" i="1"/>
  <c r="V3941" i="1"/>
  <c r="V2406" i="1"/>
  <c r="V2562" i="1"/>
  <c r="V2612" i="1"/>
  <c r="V2613" i="1"/>
  <c r="V2195" i="1"/>
  <c r="V2131" i="1"/>
  <c r="V2067" i="1"/>
  <c r="V3033" i="1"/>
  <c r="V187" i="1"/>
  <c r="V169" i="1"/>
  <c r="V171" i="1"/>
  <c r="V203" i="1"/>
  <c r="V3396" i="1"/>
  <c r="V500" i="1"/>
  <c r="V2373" i="1"/>
  <c r="V2355" i="1"/>
  <c r="V3965" i="1"/>
  <c r="V2874" i="1"/>
  <c r="V3003" i="1"/>
  <c r="V408" i="1"/>
  <c r="V2335" i="1"/>
  <c r="V2865" i="1"/>
  <c r="V2913" i="1"/>
  <c r="V3039" i="1"/>
  <c r="V3769" i="1"/>
  <c r="V3135" i="1"/>
  <c r="V3795" i="1"/>
  <c r="V3893" i="1"/>
  <c r="V3937" i="1"/>
  <c r="V3325" i="1"/>
  <c r="V2810" i="1"/>
  <c r="V3029" i="1"/>
  <c r="V2268" i="1"/>
  <c r="V1698" i="1"/>
  <c r="V2601" i="1"/>
  <c r="V516" i="1"/>
  <c r="V547" i="1"/>
  <c r="V3540" i="1"/>
  <c r="V257" i="1"/>
  <c r="V3861" i="1"/>
  <c r="V2650" i="1"/>
  <c r="V2943" i="1"/>
  <c r="V3253" i="1"/>
  <c r="V2752" i="1"/>
  <c r="V2942" i="1"/>
  <c r="V3740" i="1"/>
  <c r="V2921" i="1"/>
  <c r="V3482" i="1"/>
  <c r="V3262" i="1"/>
  <c r="V3264" i="1"/>
  <c r="V3380" i="1"/>
  <c r="V3334" i="1"/>
  <c r="V2796" i="1"/>
  <c r="V2824" i="1"/>
  <c r="V3286" i="1"/>
  <c r="V3522" i="1"/>
  <c r="V3298" i="1"/>
  <c r="V3594" i="1"/>
  <c r="V908" i="1"/>
  <c r="V2227" i="1"/>
  <c r="V254" i="1"/>
  <c r="V3067" i="1"/>
  <c r="V3526" i="1"/>
  <c r="V3068" i="1"/>
  <c r="V3899" i="1"/>
  <c r="V446" i="1"/>
  <c r="V114" i="1"/>
  <c r="V2489" i="1"/>
  <c r="V2605" i="1"/>
  <c r="V2596" i="1"/>
  <c r="V2099" i="1"/>
  <c r="V3509" i="1"/>
  <c r="V53" i="1"/>
  <c r="V54" i="1"/>
  <c r="V3180" i="1"/>
  <c r="V551" i="1"/>
  <c r="V3562" i="1"/>
  <c r="V588" i="1"/>
  <c r="V3417" i="1"/>
  <c r="V2965" i="1"/>
  <c r="V2749" i="1"/>
  <c r="V2803" i="1"/>
  <c r="V3234" i="1"/>
  <c r="V166" i="1"/>
  <c r="V1363" i="1"/>
  <c r="V532" i="1"/>
  <c r="V3567" i="1"/>
  <c r="V3651" i="1"/>
  <c r="V3130" i="1"/>
  <c r="V4031" i="1"/>
  <c r="V2815" i="1"/>
  <c r="V2743" i="1"/>
  <c r="V3700" i="1"/>
  <c r="V3615" i="1"/>
  <c r="V3503" i="1"/>
  <c r="V3381" i="1"/>
  <c r="V2829" i="1"/>
  <c r="V3634" i="1"/>
  <c r="V3948" i="1"/>
  <c r="V2915" i="1"/>
  <c r="V3892" i="1"/>
  <c r="V3254" i="1"/>
  <c r="V3748" i="1"/>
  <c r="V3774" i="1"/>
  <c r="V2750" i="1"/>
  <c r="V4015" i="1"/>
  <c r="V2691" i="1"/>
  <c r="V2835" i="1"/>
  <c r="V2889" i="1"/>
  <c r="V836" i="1"/>
  <c r="V574" i="1"/>
  <c r="V356" i="1"/>
  <c r="V142" i="1"/>
  <c r="V3934" i="1"/>
  <c r="V3776" i="1"/>
  <c r="V2676" i="1"/>
  <c r="V2778" i="1"/>
  <c r="V3005" i="1"/>
  <c r="V3619" i="1"/>
  <c r="V3362" i="1"/>
  <c r="V3512" i="1"/>
  <c r="V3331" i="1"/>
  <c r="V3885" i="1"/>
  <c r="V3256" i="1"/>
  <c r="V2973" i="1"/>
  <c r="V4008" i="1"/>
  <c r="V3633" i="1"/>
  <c r="V3960" i="1"/>
  <c r="V3250" i="1"/>
  <c r="V3723" i="1"/>
  <c r="V28" i="1"/>
  <c r="V4027" i="1"/>
  <c r="V3122" i="1"/>
  <c r="V3592" i="1"/>
  <c r="V3790" i="1"/>
  <c r="V3841" i="1"/>
  <c r="V2860" i="1"/>
  <c r="V2899" i="1"/>
  <c r="V3729" i="1"/>
  <c r="V3824" i="1"/>
  <c r="V2951" i="1"/>
  <c r="V2946" i="1"/>
  <c r="V2962" i="1"/>
  <c r="V3730" i="1"/>
  <c r="V3360" i="1"/>
  <c r="V2809" i="1"/>
  <c r="V3449" i="1"/>
  <c r="V3299" i="1"/>
  <c r="V3322" i="1"/>
  <c r="V535" i="1"/>
  <c r="V3683" i="1"/>
  <c r="V3076" i="1"/>
  <c r="V3953" i="1"/>
  <c r="V3266" i="1"/>
  <c r="V3710" i="1"/>
  <c r="V3511" i="1"/>
  <c r="V3312" i="1"/>
  <c r="V3342" i="1"/>
  <c r="V2717" i="1"/>
  <c r="V2941" i="1"/>
  <c r="V2760" i="1"/>
  <c r="V2701" i="1"/>
  <c r="V2827" i="1"/>
  <c r="V3092" i="1"/>
  <c r="V3209" i="1"/>
  <c r="V3852" i="1"/>
  <c r="V2764" i="1"/>
  <c r="V3625" i="1"/>
  <c r="V3970" i="1"/>
  <c r="V3955" i="1"/>
  <c r="V3258" i="1"/>
  <c r="V3784" i="1"/>
  <c r="V2771" i="1"/>
  <c r="V3736" i="1"/>
  <c r="V3084" i="1"/>
  <c r="V2847" i="1"/>
  <c r="V3851" i="1"/>
  <c r="V3134" i="1"/>
  <c r="V2651" i="1"/>
  <c r="V3688" i="1"/>
  <c r="V2959" i="1"/>
  <c r="V111" i="1"/>
  <c r="V147" i="1"/>
  <c r="V3760" i="1"/>
  <c r="V3477" i="1"/>
  <c r="V2859" i="1"/>
  <c r="V2759" i="1"/>
  <c r="V3797" i="1"/>
  <c r="V3038" i="1"/>
  <c r="V3018" i="1"/>
  <c r="V3216" i="1"/>
  <c r="V3788" i="1"/>
  <c r="V3160" i="1"/>
  <c r="V3009" i="1"/>
  <c r="V2902" i="1"/>
  <c r="V2684" i="1"/>
  <c r="V3744" i="1"/>
  <c r="V2873" i="1"/>
  <c r="V3275" i="1"/>
  <c r="V3493" i="1"/>
  <c r="V3969" i="1"/>
  <c r="V3917" i="1"/>
  <c r="V2822" i="1"/>
  <c r="V3281" i="1"/>
  <c r="V2983" i="1"/>
  <c r="V3624" i="1"/>
  <c r="V3032" i="1"/>
  <c r="V3082" i="1"/>
  <c r="V2690" i="1"/>
  <c r="V2992" i="1"/>
  <c r="V3762" i="1"/>
  <c r="V3743" i="1"/>
  <c r="V2722" i="1"/>
  <c r="V2662" i="1"/>
  <c r="V2791" i="1"/>
  <c r="V3037" i="1"/>
  <c r="V3949" i="1"/>
  <c r="V2864" i="1"/>
  <c r="V3159" i="1"/>
  <c r="V3193" i="1"/>
  <c r="V2635" i="1"/>
  <c r="V3150" i="1"/>
  <c r="V3639" i="1"/>
  <c r="V3124" i="1"/>
  <c r="V1803" i="1"/>
  <c r="V2535" i="1"/>
  <c r="V3143" i="1"/>
  <c r="V2341" i="1"/>
  <c r="V58" i="1"/>
  <c r="V2614" i="1"/>
  <c r="V2035" i="1"/>
  <c r="V80" i="1"/>
  <c r="V440" i="1"/>
  <c r="V334" i="1"/>
  <c r="V2783" i="1"/>
  <c r="V3162" i="1"/>
  <c r="V3954" i="1"/>
  <c r="V492" i="1"/>
  <c r="V283" i="1"/>
  <c r="V2853" i="1"/>
  <c r="V3560" i="1"/>
  <c r="V3806" i="1"/>
  <c r="V3344" i="1"/>
  <c r="V2833" i="1"/>
  <c r="V3527" i="1"/>
  <c r="V3741" i="1"/>
  <c r="V2688" i="1"/>
  <c r="V3708" i="1"/>
  <c r="V2898" i="1"/>
  <c r="V1954" i="1"/>
  <c r="V2380" i="1"/>
  <c r="V3114" i="1"/>
  <c r="V2699" i="1"/>
  <c r="V3259" i="1"/>
  <c r="V3767" i="1"/>
  <c r="V3704" i="1"/>
  <c r="V2664" i="1"/>
  <c r="V3015" i="1"/>
  <c r="V3684" i="1"/>
  <c r="V3532" i="1"/>
  <c r="V2922" i="1"/>
  <c r="V3834" i="1"/>
  <c r="V3056" i="1"/>
  <c r="V2953" i="1"/>
  <c r="V2728" i="1"/>
  <c r="V2726" i="1"/>
  <c r="V2997" i="1"/>
  <c r="V3515" i="1"/>
  <c r="V3414" i="1"/>
  <c r="V3274" i="1"/>
  <c r="V3352" i="1"/>
  <c r="V3036" i="1"/>
  <c r="V2844" i="1"/>
  <c r="V3432" i="1"/>
  <c r="V2785" i="1"/>
  <c r="V3835" i="1"/>
  <c r="V2903" i="1"/>
  <c r="V3203" i="1"/>
  <c r="V3939" i="1"/>
  <c r="V2737" i="1"/>
  <c r="V3994" i="1"/>
  <c r="V22" i="1"/>
  <c r="V3950" i="1"/>
  <c r="V3165" i="1"/>
  <c r="V3044" i="1"/>
  <c r="V1373" i="1"/>
  <c r="V4005" i="1"/>
  <c r="V3000" i="1"/>
  <c r="V3959" i="1"/>
  <c r="V3857" i="1"/>
  <c r="V2725" i="1"/>
  <c r="V3891" i="1"/>
  <c r="V2888" i="1"/>
  <c r="V2881" i="1"/>
  <c r="V3367" i="1"/>
  <c r="V2868" i="1"/>
  <c r="V3319" i="1"/>
  <c r="V2841" i="1"/>
  <c r="V3847" i="1"/>
  <c r="V3800" i="1"/>
  <c r="V3023" i="1"/>
  <c r="V2966" i="1"/>
  <c r="V3818" i="1"/>
  <c r="V3983" i="1"/>
  <c r="V3119" i="1"/>
  <c r="V3148" i="1"/>
  <c r="V3648" i="1"/>
  <c r="V2842" i="1"/>
  <c r="V3190" i="1"/>
  <c r="V2529" i="1"/>
  <c r="V3243" i="1"/>
  <c r="V3072" i="1"/>
  <c r="V3716" i="1"/>
  <c r="V2978" i="1"/>
  <c r="V3766" i="1"/>
  <c r="V2652" i="1"/>
  <c r="V3178" i="1"/>
  <c r="V3183" i="1"/>
  <c r="V2695" i="1"/>
  <c r="V2885" i="1"/>
  <c r="V3807" i="1"/>
  <c r="V3282" i="1"/>
  <c r="V3161" i="1"/>
  <c r="V2866" i="1"/>
  <c r="V2955" i="1"/>
  <c r="V3113" i="1"/>
  <c r="V3681" i="1"/>
  <c r="V3047" i="1"/>
  <c r="V3229" i="1"/>
  <c r="V3636" i="1"/>
  <c r="V3826" i="1"/>
  <c r="V3411" i="1"/>
  <c r="V3189" i="1"/>
  <c r="V3422" i="1"/>
  <c r="V3323" i="1"/>
  <c r="V3580" i="1"/>
  <c r="V3456" i="1"/>
  <c r="V3913" i="1"/>
  <c r="V3144" i="1"/>
  <c r="V3647" i="1"/>
  <c r="V3986" i="1"/>
  <c r="V3094" i="1"/>
  <c r="V3238" i="1"/>
  <c r="V3464" i="1"/>
  <c r="V3764" i="1"/>
  <c r="V2929" i="1"/>
  <c r="V3376" i="1"/>
  <c r="V3338" i="1"/>
  <c r="V3670" i="1"/>
  <c r="V2923" i="1"/>
  <c r="V3770" i="1"/>
  <c r="V3958" i="1"/>
  <c r="V3315" i="1"/>
  <c r="V3409" i="1"/>
  <c r="V315" i="1"/>
  <c r="V222" i="1"/>
  <c r="V3051" i="1"/>
  <c r="V2621" i="1"/>
  <c r="V2350" i="1"/>
  <c r="V3845" i="1"/>
  <c r="V2331" i="1"/>
  <c r="V3127" i="1"/>
  <c r="V553" i="1"/>
  <c r="V2348" i="1"/>
  <c r="V2430" i="1"/>
  <c r="V2436" i="1"/>
  <c r="V466" i="1"/>
  <c r="V422" i="1"/>
  <c r="V2397" i="1"/>
  <c r="V366" i="1"/>
  <c r="V363" i="1"/>
  <c r="V357" i="1"/>
  <c r="V476" i="1"/>
  <c r="V481" i="1"/>
  <c r="V3474" i="1"/>
  <c r="V3019" i="1"/>
  <c r="V2588" i="1"/>
  <c r="V3904" i="1"/>
  <c r="V2375" i="1"/>
  <c r="V523" i="1"/>
  <c r="V3566" i="1"/>
  <c r="V503" i="1"/>
  <c r="V289" i="1"/>
  <c r="V167" i="1"/>
  <c r="V44" i="1"/>
  <c r="V135" i="1"/>
  <c r="V287" i="1"/>
  <c r="V130" i="1"/>
  <c r="V4000" i="1"/>
  <c r="V3873" i="1"/>
  <c r="V3630" i="1"/>
  <c r="V590" i="1"/>
  <c r="V2343" i="1"/>
  <c r="V2485" i="1"/>
  <c r="V26" i="1"/>
  <c r="V562" i="1"/>
  <c r="V2479" i="1"/>
  <c r="V534" i="1"/>
  <c r="V3612" i="1"/>
  <c r="V2403" i="1"/>
  <c r="V418" i="1"/>
  <c r="V2392" i="1"/>
  <c r="V402" i="1"/>
  <c r="V336" i="1"/>
  <c r="V304" i="1"/>
  <c r="V353" i="1"/>
  <c r="V510" i="1"/>
  <c r="V3672" i="1"/>
  <c r="V3476" i="1"/>
  <c r="V2571" i="1"/>
  <c r="V3781" i="1"/>
  <c r="V258" i="1"/>
  <c r="V2187" i="1"/>
  <c r="V2155" i="1"/>
  <c r="V2123" i="1"/>
  <c r="V2091" i="1"/>
  <c r="V2059" i="1"/>
  <c r="V2027" i="1"/>
  <c r="V3186" i="1"/>
  <c r="V3906" i="1"/>
  <c r="V97" i="1"/>
  <c r="V3693" i="1"/>
  <c r="V70" i="1"/>
  <c r="V227" i="1"/>
  <c r="V75" i="1"/>
  <c r="V241" i="1"/>
  <c r="V107" i="1"/>
  <c r="V237" i="1"/>
  <c r="V498" i="1"/>
  <c r="V3558" i="1"/>
  <c r="V156" i="1"/>
  <c r="V515" i="1"/>
  <c r="V3657" i="1"/>
  <c r="V341" i="1"/>
  <c r="V380" i="1"/>
  <c r="V303" i="1"/>
  <c r="V3445" i="1"/>
  <c r="V2472" i="1"/>
  <c r="V2520" i="1"/>
  <c r="V2508" i="1"/>
  <c r="V3627" i="1"/>
  <c r="V3860" i="1"/>
  <c r="V182" i="1"/>
  <c r="V196" i="1"/>
  <c r="V189" i="1"/>
  <c r="V3565" i="1"/>
  <c r="V524" i="1"/>
  <c r="V2563" i="1"/>
  <c r="V3318" i="1"/>
  <c r="V330" i="1"/>
  <c r="V455" i="1"/>
  <c r="V377" i="1"/>
  <c r="V437" i="1"/>
  <c r="V3213" i="1"/>
  <c r="V2435" i="1"/>
  <c r="V583" i="1"/>
  <c r="V569" i="1"/>
  <c r="V2345" i="1"/>
  <c r="V3060" i="1"/>
  <c r="V3553" i="1"/>
  <c r="V2646" i="1"/>
  <c r="V3316" i="1"/>
  <c r="V3372" i="1"/>
  <c r="V3402" i="1"/>
  <c r="V3211" i="1"/>
  <c r="V2985" i="1"/>
  <c r="V3494" i="1"/>
  <c r="V3504" i="1"/>
  <c r="V3313" i="1"/>
  <c r="V3796" i="1"/>
  <c r="V3666" i="1"/>
  <c r="V4017" i="1"/>
  <c r="V3943" i="1"/>
  <c r="V3175" i="1"/>
  <c r="V3584" i="1"/>
  <c r="V3166" i="1"/>
  <c r="V3105" i="1"/>
  <c r="V3732" i="1"/>
  <c r="V2804" i="1"/>
  <c r="V3245" i="1"/>
  <c r="V3945" i="1"/>
  <c r="V3404" i="1"/>
  <c r="V2465" i="1"/>
  <c r="V3128" i="1"/>
  <c r="V3570" i="1"/>
  <c r="V3546" i="1"/>
  <c r="V3470" i="1"/>
  <c r="V3225" i="1"/>
  <c r="V3204" i="1"/>
  <c r="V2756" i="1"/>
  <c r="V2968" i="1"/>
  <c r="V3430" i="1"/>
  <c r="V2730" i="1"/>
  <c r="V3599" i="1"/>
  <c r="V3268" i="1"/>
  <c r="V2795" i="1"/>
  <c r="V3251" i="1"/>
  <c r="V4029" i="1"/>
  <c r="V3115" i="1"/>
  <c r="V3549" i="1"/>
  <c r="V2779" i="1"/>
  <c r="V3265" i="1"/>
  <c r="V3357" i="1"/>
  <c r="V2586" i="1"/>
  <c r="V106" i="1"/>
  <c r="V144" i="1"/>
  <c r="V2410" i="1"/>
  <c r="V625" i="1"/>
  <c r="V1469" i="1"/>
  <c r="V1826" i="1"/>
  <c r="V1649" i="1"/>
  <c r="V2144" i="1"/>
  <c r="V1760" i="1"/>
  <c r="V927" i="1"/>
  <c r="V1922" i="1"/>
  <c r="V1794" i="1"/>
  <c r="V1666" i="1"/>
  <c r="V1538" i="1"/>
  <c r="V1501" i="1"/>
  <c r="V1395" i="1"/>
  <c r="V875" i="1"/>
  <c r="V881" i="1"/>
  <c r="V627" i="1"/>
  <c r="V2610" i="1"/>
  <c r="V2382" i="1"/>
  <c r="V2987" i="1"/>
  <c r="V434" i="1"/>
  <c r="V2367" i="1"/>
  <c r="V3829" i="1"/>
  <c r="V2574" i="1"/>
  <c r="V497" i="1"/>
  <c r="V2793" i="1"/>
  <c r="V69" i="1"/>
  <c r="V61" i="1"/>
  <c r="V62" i="1"/>
  <c r="V3631" i="1"/>
  <c r="V540" i="1"/>
  <c r="V3605" i="1"/>
  <c r="V545" i="1"/>
  <c r="V2424" i="1"/>
  <c r="V432" i="1"/>
  <c r="V405" i="1"/>
  <c r="V472" i="1"/>
  <c r="V30" i="1"/>
  <c r="V2533" i="1"/>
  <c r="V3095" i="1"/>
  <c r="V3424" i="1"/>
  <c r="V1380" i="1"/>
  <c r="V3809" i="1"/>
  <c r="V461" i="1"/>
  <c r="V40" i="1"/>
  <c r="V243" i="1"/>
  <c r="V2445" i="1"/>
  <c r="V1888" i="1"/>
  <c r="V3529" i="1"/>
  <c r="V3355" i="1"/>
  <c r="V3392" i="1"/>
  <c r="V2786" i="1"/>
  <c r="V3876" i="1"/>
  <c r="V3014" i="1"/>
  <c r="V228" i="1"/>
  <c r="V3761" i="1"/>
  <c r="V3291" i="1"/>
  <c r="V3889" i="1"/>
  <c r="V3055" i="1"/>
  <c r="V3172" i="1"/>
  <c r="V2762" i="1"/>
  <c r="V2908" i="1"/>
  <c r="V3480" i="1"/>
  <c r="V3386" i="1"/>
  <c r="V3896" i="1"/>
  <c r="V3378" i="1"/>
  <c r="V2769" i="1"/>
  <c r="V2832" i="1"/>
  <c r="V3940" i="1"/>
  <c r="V3967" i="1"/>
  <c r="V3912" i="1"/>
  <c r="V2919" i="1"/>
  <c r="V3042" i="1"/>
  <c r="V2693" i="1"/>
  <c r="V2993" i="1"/>
  <c r="V3862" i="1"/>
  <c r="V3858" i="1"/>
  <c r="V3524" i="1"/>
  <c r="V2772" i="1"/>
  <c r="V3746" i="1"/>
  <c r="V3907" i="1"/>
  <c r="V3104" i="1"/>
  <c r="V3451" i="1"/>
  <c r="V3918" i="1"/>
  <c r="V2647" i="1"/>
  <c r="V2834" i="1"/>
  <c r="V3593" i="1"/>
  <c r="V3142" i="1"/>
  <c r="V3112" i="1"/>
  <c r="V3126" i="1"/>
  <c r="V3214" i="1"/>
  <c r="V3869" i="1"/>
  <c r="V3620" i="1"/>
  <c r="V3712" i="1"/>
  <c r="V3059" i="1"/>
  <c r="V3879" i="1"/>
  <c r="V3463" i="1"/>
  <c r="V3439" i="1"/>
  <c r="V3075" i="1"/>
  <c r="V3513" i="1"/>
  <c r="V3721" i="1"/>
  <c r="V2732" i="1"/>
  <c r="V3300" i="1"/>
  <c r="V3336" i="1"/>
  <c r="V3296" i="1"/>
  <c r="V3035" i="1"/>
  <c r="V3988" i="1"/>
  <c r="V218" i="1"/>
  <c r="V2342" i="1"/>
  <c r="V2477" i="1"/>
  <c r="V2504" i="1"/>
  <c r="V2384" i="1"/>
  <c r="V386" i="1"/>
  <c r="V457" i="1"/>
  <c r="V479" i="1"/>
  <c r="V321" i="1"/>
  <c r="V3006" i="1"/>
  <c r="V493" i="1"/>
  <c r="V213" i="1"/>
  <c r="V2748" i="1"/>
  <c r="V93" i="1"/>
  <c r="V88" i="1"/>
  <c r="V86" i="1"/>
  <c r="V3985" i="1"/>
  <c r="V2319" i="1"/>
  <c r="V577" i="1"/>
  <c r="V2455" i="1"/>
  <c r="V564" i="1"/>
  <c r="V2413" i="1"/>
  <c r="V460" i="1"/>
  <c r="V322" i="1"/>
  <c r="V379" i="1"/>
  <c r="V2952" i="1"/>
  <c r="V2587" i="1"/>
  <c r="V3437" i="1"/>
  <c r="V2171" i="1"/>
  <c r="V2107" i="1"/>
  <c r="V2043" i="1"/>
  <c r="V3827" i="1"/>
  <c r="V292" i="1"/>
  <c r="V286" i="1"/>
  <c r="V279" i="1"/>
  <c r="V36" i="1"/>
  <c r="V3012" i="1"/>
  <c r="V2884" i="1"/>
  <c r="V3307" i="1"/>
  <c r="V316" i="1"/>
  <c r="V2322" i="1"/>
  <c r="V2478" i="1"/>
  <c r="V250" i="1"/>
  <c r="V39" i="1"/>
  <c r="V508" i="1"/>
  <c r="V3359" i="1"/>
  <c r="V3391" i="1"/>
  <c r="V484" i="1"/>
  <c r="V444" i="1"/>
  <c r="V557" i="1"/>
  <c r="V2500" i="1"/>
  <c r="V64" i="1"/>
  <c r="V3582" i="1"/>
  <c r="V2892" i="1"/>
  <c r="V3283" i="1"/>
  <c r="V2551" i="1"/>
  <c r="V3454" i="1"/>
  <c r="V3731" i="1"/>
  <c r="V2780" i="1"/>
  <c r="V3517" i="1"/>
  <c r="V3235" i="1"/>
  <c r="V3901" i="1"/>
  <c r="V3643" i="1"/>
  <c r="V3145" i="1"/>
  <c r="V2991" i="1"/>
  <c r="V3246" i="1"/>
  <c r="V3667" i="1"/>
  <c r="V2713" i="1"/>
  <c r="V2629" i="1"/>
  <c r="V3426" i="1"/>
  <c r="V2882" i="1"/>
  <c r="V2683" i="1"/>
  <c r="V2932" i="1"/>
  <c r="V2938" i="1"/>
  <c r="V3538" i="1"/>
  <c r="V1317" i="1"/>
  <c r="V1353" i="1"/>
  <c r="V2161" i="1"/>
  <c r="V1475" i="1"/>
  <c r="V1858" i="1"/>
  <c r="V1602" i="1"/>
  <c r="V1437" i="1"/>
  <c r="V945" i="1"/>
  <c r="V603" i="1"/>
  <c r="V2330" i="1"/>
  <c r="V337" i="1"/>
  <c r="V2579" i="1"/>
  <c r="V2557" i="1"/>
  <c r="V212" i="1"/>
  <c r="V175" i="1"/>
  <c r="V568" i="1"/>
  <c r="V3690" i="1"/>
  <c r="V404" i="1"/>
  <c r="V475" i="1"/>
  <c r="V2539" i="1"/>
  <c r="V42" i="1"/>
  <c r="V56" i="1"/>
  <c r="V3652" i="1"/>
  <c r="V2679" i="1"/>
  <c r="V3598" i="1"/>
  <c r="V3471" i="1"/>
  <c r="V3453" i="1"/>
  <c r="V3324" i="1"/>
  <c r="V2986" i="1"/>
  <c r="V3395" i="1"/>
  <c r="V3722" i="1"/>
  <c r="V2935" i="1"/>
  <c r="V3794" i="1"/>
  <c r="V2950" i="1"/>
  <c r="V2765" i="1"/>
  <c r="V2828" i="1"/>
  <c r="V3085" i="1"/>
  <c r="V3569" i="1"/>
  <c r="V3223" i="1"/>
  <c r="V3846" i="1"/>
  <c r="V2920" i="1"/>
  <c r="V3728" i="1"/>
  <c r="V3110" i="1"/>
  <c r="V3998" i="1"/>
  <c r="V199" i="1"/>
  <c r="V230" i="1"/>
  <c r="V105" i="1"/>
  <c r="V486" i="1"/>
  <c r="V2453" i="1"/>
  <c r="V2473" i="1"/>
  <c r="V3577" i="1"/>
  <c r="V3407" i="1"/>
  <c r="V277" i="1"/>
  <c r="V3557" i="1"/>
  <c r="V2550" i="1"/>
  <c r="V374" i="1"/>
  <c r="V560" i="1"/>
  <c r="V818" i="1"/>
  <c r="V939" i="1"/>
  <c r="V1533" i="1"/>
  <c r="V1634" i="1"/>
  <c r="V1890" i="1"/>
  <c r="V1632" i="1"/>
  <c r="V1905" i="1"/>
  <c r="V1631" i="1"/>
  <c r="V687" i="1"/>
  <c r="V709" i="1"/>
  <c r="V703" i="1"/>
  <c r="V676" i="1"/>
  <c r="V717" i="1"/>
  <c r="V728" i="1"/>
  <c r="V752" i="1"/>
  <c r="V699" i="1"/>
  <c r="V754" i="1"/>
  <c r="V787" i="1"/>
  <c r="V782" i="1"/>
  <c r="V760" i="1"/>
  <c r="V668" i="1"/>
  <c r="V730" i="1"/>
  <c r="V762" i="1"/>
  <c r="V795" i="1"/>
  <c r="V789" i="1"/>
  <c r="V805" i="1"/>
  <c r="V804" i="1"/>
  <c r="V788" i="1"/>
  <c r="V761" i="1"/>
  <c r="V729" i="1"/>
  <c r="V775" i="1"/>
  <c r="V743" i="1"/>
  <c r="V702" i="1"/>
  <c r="V700" i="1"/>
  <c r="V678" i="1"/>
  <c r="V670" i="1"/>
  <c r="V683" i="1"/>
  <c r="V816" i="1"/>
  <c r="V800" i="1"/>
  <c r="V784" i="1"/>
  <c r="V753" i="1"/>
  <c r="V722" i="1"/>
  <c r="V767" i="1"/>
  <c r="V735" i="1"/>
  <c r="V680" i="1"/>
  <c r="V692" i="1"/>
  <c r="V677" i="1"/>
  <c r="V685" i="1"/>
  <c r="V713" i="1"/>
  <c r="V704" i="1"/>
  <c r="V710" i="1"/>
  <c r="V747" i="1"/>
  <c r="V779" i="1"/>
  <c r="V733" i="1"/>
  <c r="V765" i="1"/>
  <c r="V790" i="1"/>
  <c r="V806" i="1"/>
  <c r="V801" i="1"/>
  <c r="V807" i="1"/>
  <c r="V774" i="1"/>
  <c r="V742" i="1"/>
  <c r="V707" i="1"/>
  <c r="V756" i="1"/>
  <c r="V724" i="1"/>
  <c r="V711" i="1"/>
  <c r="V712" i="1"/>
  <c r="V739" i="1"/>
  <c r="V771" i="1"/>
  <c r="V725" i="1"/>
  <c r="V757" i="1"/>
  <c r="V786" i="1"/>
  <c r="V802" i="1"/>
  <c r="V809" i="1"/>
  <c r="V815" i="1"/>
  <c r="V783" i="1"/>
  <c r="V766" i="1"/>
  <c r="V734" i="1"/>
  <c r="V780" i="1"/>
  <c r="V695" i="1"/>
  <c r="V1568" i="1"/>
  <c r="V1824" i="1"/>
  <c r="V2048" i="1"/>
  <c r="V2204" i="1"/>
  <c r="V2033" i="1"/>
  <c r="V1943" i="1"/>
  <c r="V3963" i="1"/>
  <c r="V2999" i="1"/>
  <c r="V3101" i="1"/>
  <c r="V2928" i="1"/>
  <c r="V2981" i="1"/>
  <c r="V2872" i="1"/>
  <c r="V3747" i="1"/>
  <c r="V3196" i="1"/>
  <c r="V3837" i="1"/>
  <c r="V262" i="1"/>
  <c r="V4023" i="1"/>
  <c r="V43" i="1"/>
  <c r="V194" i="1"/>
  <c r="V51" i="1"/>
  <c r="V208" i="1"/>
  <c r="V83" i="1"/>
  <c r="V204" i="1"/>
  <c r="V2514" i="1"/>
  <c r="V2564" i="1"/>
  <c r="V282" i="1"/>
  <c r="V3601" i="1"/>
  <c r="V2590" i="1"/>
  <c r="V3500" i="1"/>
  <c r="V3840" i="1"/>
  <c r="V3013" i="1"/>
  <c r="V526" i="1"/>
  <c r="V362" i="1"/>
  <c r="V514" i="1"/>
  <c r="V471" i="1"/>
  <c r="V406" i="1"/>
  <c r="V419" i="1"/>
  <c r="V311" i="1"/>
  <c r="V350" i="1"/>
  <c r="V2422" i="1"/>
  <c r="V2425" i="1"/>
  <c r="V2474" i="1"/>
  <c r="V2339" i="1"/>
  <c r="V575" i="1"/>
  <c r="V2434" i="1"/>
  <c r="V2502" i="1"/>
  <c r="V2359" i="1"/>
  <c r="V566" i="1"/>
  <c r="V3786" i="1"/>
  <c r="V37" i="1"/>
  <c r="V3660" i="1"/>
  <c r="V79" i="1"/>
  <c r="V214" i="1"/>
  <c r="V89" i="1"/>
  <c r="V210" i="1"/>
  <c r="V116" i="1"/>
  <c r="V248" i="1"/>
  <c r="V90" i="1"/>
  <c r="V587" i="1"/>
  <c r="V48" i="1"/>
  <c r="V519" i="1"/>
  <c r="V3922" i="1"/>
  <c r="V512" i="1"/>
  <c r="V2583" i="1"/>
  <c r="V3801" i="1"/>
  <c r="V3541" i="1"/>
  <c r="V375" i="1"/>
  <c r="V469" i="1"/>
  <c r="V370" i="1"/>
  <c r="V332" i="1"/>
  <c r="V2423" i="1"/>
  <c r="V2496" i="1"/>
  <c r="V537" i="1"/>
  <c r="V3611" i="1"/>
  <c r="V2516" i="1"/>
  <c r="V2608" i="1"/>
  <c r="V594" i="1"/>
  <c r="V641" i="1"/>
  <c r="V834" i="1"/>
  <c r="V865" i="1"/>
  <c r="V929" i="1"/>
  <c r="V907" i="1"/>
  <c r="V1347" i="1"/>
  <c r="V1421" i="1"/>
  <c r="V1485" i="1"/>
  <c r="V887" i="1"/>
  <c r="V1447" i="1"/>
  <c r="V1554" i="1"/>
  <c r="V1618" i="1"/>
  <c r="V1682" i="1"/>
  <c r="V1746" i="1"/>
  <c r="V1810" i="1"/>
  <c r="V1874" i="1"/>
  <c r="V1938" i="1"/>
  <c r="V2002" i="1"/>
  <c r="V1321" i="1"/>
  <c r="V1427" i="1"/>
  <c r="V1600" i="1"/>
  <c r="V1728" i="1"/>
  <c r="V1856" i="1"/>
  <c r="V1984" i="1"/>
  <c r="V2064" i="1"/>
  <c r="V2128" i="1"/>
  <c r="V2236" i="1"/>
  <c r="V2225" i="1"/>
  <c r="V1969" i="1"/>
  <c r="V1713" i="1"/>
  <c r="V1464" i="1"/>
  <c r="V1879" i="1"/>
  <c r="V1697" i="1"/>
  <c r="V1761" i="1"/>
  <c r="V1825" i="1"/>
  <c r="V1889" i="1"/>
  <c r="V1953" i="1"/>
  <c r="V2017" i="1"/>
  <c r="V2081" i="1"/>
  <c r="V2145" i="1"/>
  <c r="V2209" i="1"/>
  <c r="V2273" i="1"/>
  <c r="V2308" i="1"/>
  <c r="V2276" i="1"/>
  <c r="V2244" i="1"/>
  <c r="V2212" i="1"/>
  <c r="V2180" i="1"/>
  <c r="V2148" i="1"/>
  <c r="V2132" i="1"/>
  <c r="V2116" i="1"/>
  <c r="V2100" i="1"/>
  <c r="V2084" i="1"/>
  <c r="V2068" i="1"/>
  <c r="V2052" i="1"/>
  <c r="V2036" i="1"/>
  <c r="V2020" i="1"/>
  <c r="V1992" i="1"/>
  <c r="V1960" i="1"/>
  <c r="V1928" i="1"/>
  <c r="V1896" i="1"/>
  <c r="V1864" i="1"/>
  <c r="V1832" i="1"/>
  <c r="V1800" i="1"/>
  <c r="V1768" i="1"/>
  <c r="V1736" i="1"/>
  <c r="V1704" i="1"/>
  <c r="V1672" i="1"/>
  <c r="V1640" i="1"/>
  <c r="V1608" i="1"/>
  <c r="V1576" i="1"/>
  <c r="V1544" i="1"/>
  <c r="V1491" i="1"/>
  <c r="V593" i="1"/>
  <c r="V1681" i="1"/>
  <c r="V1809" i="1"/>
  <c r="V1937" i="1"/>
  <c r="V2065" i="1"/>
  <c r="V2193" i="1"/>
  <c r="V2316" i="1"/>
  <c r="V2252" i="1"/>
  <c r="V2188" i="1"/>
  <c r="V2136" i="1"/>
  <c r="V2104" i="1"/>
  <c r="V2072" i="1"/>
  <c r="V2040" i="1"/>
  <c r="V2000" i="1"/>
  <c r="V1936" i="1"/>
  <c r="V1872" i="1"/>
  <c r="V1808" i="1"/>
  <c r="V1744" i="1"/>
  <c r="V1680" i="1"/>
  <c r="V1616" i="1"/>
  <c r="V1552" i="1"/>
  <c r="V1443" i="1"/>
  <c r="V1369" i="1"/>
  <c r="V895" i="1"/>
  <c r="V2010" i="1"/>
  <c r="V1978" i="1"/>
  <c r="V1946" i="1"/>
  <c r="V1914" i="1"/>
  <c r="V1882" i="1"/>
  <c r="V1850" i="1"/>
  <c r="V1818" i="1"/>
  <c r="V1786" i="1"/>
  <c r="V1754" i="1"/>
  <c r="U2242" i="1"/>
  <c r="U1635" i="1"/>
  <c r="U2315" i="1"/>
  <c r="U835" i="1"/>
  <c r="U926" i="1"/>
  <c r="U1340" i="1"/>
  <c r="U1454" i="1"/>
  <c r="U1518" i="1"/>
  <c r="U888" i="1"/>
  <c r="U642" i="1"/>
  <c r="U876" i="1"/>
  <c r="U1486" i="1"/>
  <c r="U2251" i="1"/>
  <c r="U1398" i="1"/>
  <c r="U673" i="1"/>
  <c r="U684" i="1"/>
  <c r="U720" i="1"/>
  <c r="U723" i="1"/>
  <c r="U755" i="1"/>
  <c r="U714" i="1"/>
  <c r="U749" i="1"/>
  <c r="U781" i="1"/>
  <c r="U794" i="1"/>
  <c r="U810" i="1"/>
  <c r="U801" i="1"/>
  <c r="U807" i="1"/>
  <c r="U758" i="1"/>
  <c r="U726" i="1"/>
  <c r="U772" i="1"/>
  <c r="U740" i="1"/>
  <c r="U695" i="1"/>
  <c r="U674" i="1"/>
  <c r="U693" i="1"/>
  <c r="U681" i="1"/>
  <c r="U679" i="1"/>
  <c r="U701" i="1"/>
  <c r="U703" i="1"/>
  <c r="U736" i="1"/>
  <c r="U768" i="1"/>
  <c r="U715" i="1"/>
  <c r="U754" i="1"/>
  <c r="U787" i="1"/>
  <c r="U782" i="1"/>
  <c r="U760" i="1"/>
  <c r="U699" i="1"/>
  <c r="U746" i="1"/>
  <c r="U778" i="1"/>
  <c r="U811" i="1"/>
  <c r="U805" i="1"/>
  <c r="U816" i="1"/>
  <c r="U800" i="1"/>
  <c r="U784" i="1"/>
  <c r="U761" i="1"/>
  <c r="U729" i="1"/>
  <c r="U706" i="1"/>
  <c r="U751" i="1"/>
  <c r="U702" i="1"/>
  <c r="U700" i="1"/>
  <c r="U678" i="1"/>
  <c r="U669" i="1"/>
  <c r="U683" i="1"/>
  <c r="U813" i="1"/>
  <c r="U804" i="1"/>
  <c r="U788" i="1"/>
  <c r="U753" i="1"/>
  <c r="U688" i="1"/>
  <c r="U759" i="1"/>
  <c r="U727" i="1"/>
  <c r="U680" i="1"/>
  <c r="U692" i="1"/>
  <c r="U672" i="1"/>
  <c r="U697" i="1"/>
  <c r="U671" i="1"/>
  <c r="U696" i="1"/>
  <c r="U694" i="1"/>
  <c r="U747" i="1"/>
  <c r="U779" i="1"/>
  <c r="U698" i="1"/>
  <c r="U741" i="1"/>
  <c r="U773" i="1"/>
  <c r="U790" i="1"/>
  <c r="U806" i="1"/>
  <c r="U809" i="1"/>
  <c r="U815" i="1"/>
  <c r="U783" i="1"/>
  <c r="U750" i="1"/>
  <c r="U764" i="1"/>
  <c r="U748" i="1"/>
  <c r="U523" i="1"/>
  <c r="U2027" i="1"/>
  <c r="U2043" i="1"/>
  <c r="U2059" i="1"/>
  <c r="U2075" i="1"/>
  <c r="U2091" i="1"/>
  <c r="U2107" i="1"/>
  <c r="U2123" i="1"/>
  <c r="U2139" i="1"/>
  <c r="U2155" i="1"/>
  <c r="U2171" i="1"/>
  <c r="U2187" i="1"/>
  <c r="U2203" i="1"/>
  <c r="U2922" i="1"/>
  <c r="U4027" i="1"/>
  <c r="U3115" i="1"/>
  <c r="U3160" i="1"/>
  <c r="U3592" i="1"/>
  <c r="U2805" i="1"/>
  <c r="U3790" i="1"/>
  <c r="U3056" i="1"/>
  <c r="U4029" i="1"/>
  <c r="U3009" i="1"/>
  <c r="U2904" i="1"/>
  <c r="U2953" i="1"/>
  <c r="U2902" i="1"/>
  <c r="U2810" i="1"/>
  <c r="U2888" i="1"/>
  <c r="U3251" i="1"/>
  <c r="U2684" i="1"/>
  <c r="U3705" i="1"/>
  <c r="U3862" i="1"/>
  <c r="U3686" i="1"/>
  <c r="U3744" i="1"/>
  <c r="U2711" i="1"/>
  <c r="U2962" i="1"/>
  <c r="U2997" i="1"/>
  <c r="U3730" i="1"/>
  <c r="U3480" i="1"/>
  <c r="U3360" i="1"/>
  <c r="U3515" i="1"/>
  <c r="U2809" i="1"/>
  <c r="U3268" i="1"/>
  <c r="U3275" i="1"/>
  <c r="U3526" i="1"/>
  <c r="U3367" i="1"/>
  <c r="U3297" i="1"/>
  <c r="U3493" i="1"/>
  <c r="U3492" i="1"/>
  <c r="U2373" i="1"/>
  <c r="U534" i="1"/>
  <c r="U564" i="1"/>
  <c r="U2479" i="1"/>
  <c r="U531" i="1"/>
  <c r="U562" i="1"/>
  <c r="U2455" i="1"/>
  <c r="U26" i="1"/>
  <c r="U86" i="1"/>
  <c r="U88" i="1"/>
  <c r="U2397" i="1"/>
  <c r="U2383" i="1"/>
  <c r="U2436" i="1"/>
  <c r="U2504" i="1"/>
  <c r="U3845" i="1"/>
  <c r="U2581" i="1"/>
  <c r="U2621" i="1"/>
  <c r="U218" i="1"/>
  <c r="U3051" i="1"/>
  <c r="U4025" i="1"/>
  <c r="U222" i="1"/>
  <c r="AC76" i="1"/>
  <c r="AC238" i="1"/>
  <c r="AC3410" i="1"/>
  <c r="AC3012" i="1"/>
  <c r="AC74" i="1"/>
  <c r="AC197" i="1"/>
  <c r="AC172" i="1"/>
  <c r="AC198" i="1"/>
  <c r="AC2645" i="1"/>
  <c r="AC4001" i="1"/>
  <c r="AC3815" i="1"/>
  <c r="AC118" i="1"/>
  <c r="AC123" i="1"/>
  <c r="AC155" i="1"/>
  <c r="AC498" i="1"/>
  <c r="AC108" i="1"/>
  <c r="AC3437" i="1"/>
  <c r="AC3382" i="1"/>
  <c r="AC275" i="1"/>
  <c r="AC285" i="1"/>
  <c r="AC2559" i="1"/>
  <c r="AC687" i="1"/>
  <c r="AC709" i="1"/>
  <c r="AC679" i="1"/>
  <c r="AC701" i="1"/>
  <c r="AC703" i="1"/>
  <c r="AC736" i="1"/>
  <c r="AC768" i="1"/>
  <c r="AC715" i="1"/>
  <c r="AC754" i="1"/>
  <c r="AC795" i="1"/>
  <c r="AC719" i="1"/>
  <c r="AC760" i="1"/>
  <c r="AC699" i="1"/>
  <c r="AC746" i="1"/>
  <c r="AC778" i="1"/>
  <c r="AC803" i="1"/>
  <c r="AC797" i="1"/>
  <c r="AC813" i="1"/>
  <c r="AC808" i="1"/>
  <c r="AC792" i="1"/>
  <c r="AC769" i="1"/>
  <c r="AC737" i="1"/>
  <c r="AC688" i="1"/>
  <c r="AC751" i="1"/>
  <c r="AC718" i="1"/>
  <c r="AC708" i="1"/>
  <c r="AC686" i="1"/>
  <c r="AC670" i="1"/>
  <c r="AC805" i="1"/>
  <c r="AC804" i="1"/>
  <c r="AC788" i="1"/>
  <c r="AC761" i="1"/>
  <c r="AC729" i="1"/>
  <c r="AC775" i="1"/>
  <c r="AC743" i="1"/>
  <c r="AC702" i="1"/>
  <c r="AC700" i="1"/>
  <c r="AC678" i="1"/>
  <c r="AC672" i="1"/>
  <c r="AC691" i="1"/>
  <c r="AC713" i="1"/>
  <c r="AC671" i="1"/>
  <c r="AC690" i="1"/>
  <c r="AC696" i="1"/>
  <c r="AC694" i="1"/>
  <c r="AC723" i="1"/>
  <c r="AC755" i="1"/>
  <c r="AC698" i="1"/>
  <c r="AC741" i="1"/>
  <c r="AC773" i="1"/>
  <c r="AC794" i="1"/>
  <c r="AC810" i="1"/>
  <c r="AC793" i="1"/>
  <c r="AC799" i="1"/>
  <c r="AC758" i="1"/>
  <c r="AC726" i="1"/>
  <c r="AC756" i="1"/>
  <c r="AC724" i="1"/>
  <c r="AC695" i="1"/>
  <c r="AC705" i="1"/>
  <c r="AC704" i="1"/>
  <c r="AC710" i="1"/>
  <c r="AC747" i="1"/>
  <c r="AC779" i="1"/>
  <c r="AC733" i="1"/>
  <c r="AC765" i="1"/>
  <c r="AC790" i="1"/>
  <c r="AC806" i="1"/>
  <c r="AC801" i="1"/>
  <c r="AC807" i="1"/>
  <c r="AC750" i="1"/>
  <c r="AC780" i="1"/>
  <c r="AC748" i="1"/>
  <c r="AC732" i="1"/>
  <c r="AC721" i="1"/>
  <c r="Y3340" i="1"/>
  <c r="Y3586" i="1"/>
  <c r="V3539" i="1"/>
  <c r="V25" i="1"/>
  <c r="V2412" i="1"/>
  <c r="V2320" i="1"/>
  <c r="V563" i="1"/>
  <c r="V103" i="1"/>
  <c r="V140" i="1"/>
  <c r="V2819" i="1"/>
  <c r="V3926" i="1"/>
  <c r="V513" i="1"/>
  <c r="V2461" i="1"/>
  <c r="V2481" i="1"/>
  <c r="V2470" i="1"/>
  <c r="V3952" i="1"/>
  <c r="V3589" i="1"/>
  <c r="V2984" i="1"/>
  <c r="V3523" i="1"/>
  <c r="V4003" i="1"/>
  <c r="V3116" i="1"/>
  <c r="V2675" i="1"/>
  <c r="V2852" i="1"/>
  <c r="V3974" i="1"/>
  <c r="V3737" i="1"/>
  <c r="V3705" i="1"/>
  <c r="V2542" i="1"/>
  <c r="V3002" i="1"/>
  <c r="V3775" i="1"/>
  <c r="V3805" i="1"/>
  <c r="V3021" i="1"/>
  <c r="V252" i="1"/>
  <c r="V23" i="1"/>
  <c r="V2179" i="1"/>
  <c r="U1502" i="1"/>
  <c r="U1470" i="1"/>
  <c r="U1430" i="1"/>
  <c r="U1372" i="1"/>
  <c r="U940" i="1"/>
  <c r="U1314" i="1"/>
  <c r="U894" i="1"/>
  <c r="U655" i="1"/>
  <c r="U653" i="1"/>
  <c r="U601" i="1"/>
  <c r="U2283" i="1"/>
  <c r="U2219" i="1"/>
  <c r="V3473" i="1"/>
  <c r="V618" i="1"/>
  <c r="V651" i="1"/>
  <c r="V1502" i="1"/>
  <c r="V628" i="1"/>
  <c r="V2611" i="1"/>
  <c r="V1923" i="1"/>
  <c r="V1563" i="1"/>
  <c r="V1685" i="1"/>
  <c r="W3079" i="1"/>
  <c r="W2914" i="1"/>
  <c r="W2439" i="1"/>
  <c r="AE46" i="1"/>
  <c r="AD680" i="1"/>
  <c r="AD709" i="1"/>
  <c r="AE724" i="1"/>
  <c r="AE749" i="1"/>
  <c r="AE733" i="1"/>
  <c r="AD733" i="1"/>
  <c r="AE692" i="1"/>
  <c r="AE719" i="1"/>
  <c r="Y2705" i="1"/>
  <c r="Y3705" i="1"/>
  <c r="Y1815" i="1"/>
  <c r="V2093" i="1"/>
  <c r="V1541" i="1"/>
  <c r="V1813" i="1"/>
  <c r="V1318" i="1"/>
  <c r="V1691" i="1"/>
  <c r="V1867" i="1"/>
  <c r="V1955" i="1"/>
  <c r="V423" i="1"/>
  <c r="V1414" i="1"/>
  <c r="V878" i="1"/>
  <c r="V2267" i="1"/>
  <c r="V2597" i="1"/>
  <c r="V1438" i="1"/>
  <c r="V1312" i="1"/>
  <c r="V902" i="1"/>
  <c r="V661" i="1"/>
  <c r="V2291" i="1"/>
  <c r="V129" i="1"/>
  <c r="V3201" i="1"/>
  <c r="V2115" i="1"/>
  <c r="V3028" i="1"/>
  <c r="V232" i="1"/>
  <c r="V281" i="1"/>
  <c r="V60" i="1"/>
  <c r="V2398" i="1"/>
  <c r="V272" i="1"/>
  <c r="V459" i="1"/>
  <c r="V3446" i="1"/>
  <c r="V2686" i="1"/>
  <c r="V2825" i="1"/>
  <c r="V3816" i="1"/>
  <c r="V3403" i="1"/>
  <c r="V2439" i="1"/>
  <c r="V2663" i="1"/>
  <c r="V3034" i="1"/>
  <c r="V2904" i="1"/>
  <c r="V2719" i="1"/>
  <c r="V3239" i="1"/>
  <c r="V3356" i="1"/>
  <c r="V3257" i="1"/>
  <c r="V2930" i="1"/>
  <c r="V3247" i="1"/>
  <c r="V3171" i="1"/>
  <c r="V3252" i="1"/>
  <c r="V2670" i="1"/>
  <c r="V2994" i="1"/>
  <c r="V3138" i="1"/>
  <c r="V3999" i="1"/>
  <c r="V2944" i="1"/>
  <c r="V2744" i="1"/>
  <c r="V3459" i="1"/>
  <c r="V3497" i="1"/>
  <c r="V3408" i="1"/>
  <c r="V3394" i="1"/>
  <c r="V3271" i="1"/>
  <c r="V3587" i="1"/>
  <c r="V216" i="1"/>
  <c r="U2174" i="1"/>
  <c r="U2109" i="1"/>
  <c r="U1659" i="1"/>
  <c r="U705" i="1"/>
  <c r="U2235" i="1"/>
  <c r="U2267" i="1"/>
  <c r="U2299" i="1"/>
  <c r="U604" i="1"/>
  <c r="U626" i="1"/>
  <c r="U628" i="1"/>
  <c r="U819" i="1"/>
  <c r="U851" i="1"/>
  <c r="U837" i="1"/>
  <c r="U878" i="1"/>
  <c r="U910" i="1"/>
  <c r="U942" i="1"/>
  <c r="U833" i="1"/>
  <c r="U908" i="1"/>
  <c r="U1324" i="1"/>
  <c r="U1356" i="1"/>
  <c r="U1388" i="1"/>
  <c r="U1414" i="1"/>
  <c r="U1446" i="1"/>
  <c r="U1462" i="1"/>
  <c r="U1478" i="1"/>
  <c r="U1494" i="1"/>
  <c r="U1510" i="1"/>
  <c r="AE2481" i="1"/>
  <c r="AE705" i="1"/>
  <c r="AE783" i="1"/>
  <c r="AE799" i="1"/>
  <c r="AD815" i="1"/>
  <c r="AD683" i="1"/>
  <c r="AD744" i="1"/>
  <c r="AE813" i="1"/>
  <c r="AE730" i="1"/>
  <c r="Y761" i="1"/>
  <c r="Y2963" i="1"/>
  <c r="Y3707" i="1"/>
  <c r="Y208" i="1"/>
  <c r="Y3175" i="1"/>
  <c r="Y525" i="1"/>
  <c r="AE786" i="1"/>
  <c r="AE773" i="1"/>
  <c r="AE757" i="1"/>
  <c r="AD757" i="1"/>
  <c r="AE739" i="1"/>
  <c r="AE723" i="1"/>
  <c r="AE712" i="1"/>
  <c r="AE696" i="1"/>
  <c r="AD691" i="1"/>
  <c r="AD753" i="1"/>
  <c r="AD767" i="1"/>
  <c r="AD795" i="1"/>
  <c r="AE737" i="1"/>
  <c r="AE716" i="1"/>
  <c r="AE805" i="1"/>
  <c r="AE770" i="1"/>
  <c r="Y2637" i="1"/>
  <c r="Y3595" i="1"/>
  <c r="Y3004" i="1"/>
  <c r="Y47" i="1"/>
  <c r="Y3436" i="1"/>
  <c r="Y3743" i="1"/>
  <c r="Y2493" i="1"/>
  <c r="Y595" i="1"/>
  <c r="Z3873" i="1"/>
  <c r="Z3612" i="1"/>
  <c r="AD710" i="1"/>
  <c r="AD682" i="1"/>
  <c r="AD739" i="1"/>
  <c r="AD786" i="1"/>
  <c r="AD807" i="1"/>
  <c r="AD758" i="1"/>
  <c r="AD772" i="1"/>
  <c r="AD695" i="1"/>
  <c r="AD676" i="1"/>
  <c r="Y198" i="1"/>
  <c r="Y3918" i="1"/>
  <c r="Y3783" i="1"/>
  <c r="Y2862" i="1"/>
  <c r="Y3269" i="1"/>
  <c r="Y3056" i="1"/>
  <c r="Y372" i="1"/>
  <c r="Y217" i="1"/>
  <c r="Y2559" i="1"/>
  <c r="Y124" i="1"/>
  <c r="Y1474" i="1"/>
  <c r="Y1518" i="1"/>
  <c r="Y1370" i="1"/>
  <c r="Y417" i="1"/>
  <c r="Y3649" i="1"/>
  <c r="Y3523" i="1"/>
  <c r="Y3732" i="1"/>
  <c r="Y3546" i="1"/>
  <c r="Y3641" i="1"/>
  <c r="Y3493" i="1"/>
  <c r="Y3954" i="1"/>
  <c r="Y2541" i="1"/>
  <c r="Y3482" i="1"/>
  <c r="Y3747" i="1"/>
  <c r="Y3500" i="1"/>
  <c r="Y566" i="1"/>
  <c r="Y3400" i="1"/>
  <c r="Y560" i="1"/>
  <c r="Y3152" i="1"/>
  <c r="Y3131" i="1"/>
  <c r="Y3413" i="1"/>
  <c r="Y2976" i="1"/>
  <c r="Y3484" i="1"/>
  <c r="Y94" i="1"/>
  <c r="Y2495" i="1"/>
  <c r="Y3374" i="1"/>
  <c r="Y2628" i="1"/>
  <c r="Y2937" i="1"/>
  <c r="Y2540" i="1"/>
  <c r="Y55" i="1"/>
  <c r="Y389" i="1"/>
  <c r="Y791" i="1"/>
  <c r="Y753" i="1"/>
  <c r="Y697" i="1"/>
  <c r="Y768" i="1"/>
  <c r="AE956" i="1"/>
  <c r="AE687" i="1"/>
  <c r="AE679" i="1"/>
  <c r="AE703" i="1"/>
  <c r="AE752" i="1"/>
  <c r="AE738" i="1"/>
  <c r="AE803" i="1"/>
  <c r="AE776" i="1"/>
  <c r="AE762" i="1"/>
  <c r="AE789" i="1"/>
  <c r="AE804" i="1"/>
  <c r="AE761" i="1"/>
  <c r="AE706" i="1"/>
  <c r="AE727" i="1"/>
  <c r="AE675" i="1"/>
  <c r="AE683" i="1"/>
  <c r="AE808" i="1"/>
  <c r="AE769" i="1"/>
  <c r="AE767" i="1"/>
  <c r="AE680" i="1"/>
  <c r="AE677" i="1"/>
  <c r="AE713" i="1"/>
  <c r="AE673" i="1"/>
  <c r="AE682" i="1"/>
  <c r="AE747" i="1"/>
  <c r="AE763" i="1"/>
  <c r="AE790" i="1"/>
  <c r="AE798" i="1"/>
  <c r="AE791" i="1"/>
  <c r="AE774" i="1"/>
  <c r="AE758" i="1"/>
  <c r="AE772" i="1"/>
  <c r="AE3712" i="1"/>
  <c r="AE2984" i="1"/>
  <c r="AE3986" i="1"/>
  <c r="AE3850" i="1"/>
  <c r="AE2985" i="1"/>
  <c r="AE3464" i="1"/>
  <c r="AE2493" i="1"/>
  <c r="AE209" i="1"/>
  <c r="AE3021" i="1"/>
  <c r="AE2503" i="1"/>
  <c r="AE2420" i="1"/>
  <c r="AE2452" i="1"/>
  <c r="AE2593" i="1"/>
  <c r="AE275" i="1"/>
  <c r="AE3410" i="1"/>
  <c r="AE3769" i="1"/>
  <c r="AE2965" i="1"/>
  <c r="AE2444" i="1"/>
  <c r="AE552" i="1"/>
  <c r="AE2409" i="1"/>
  <c r="AE3003" i="1"/>
  <c r="AE3019" i="1"/>
  <c r="AE2413" i="1"/>
  <c r="AE392" i="1"/>
  <c r="AE498" i="1"/>
  <c r="AE2865" i="1"/>
  <c r="AE2478" i="1"/>
  <c r="AD711" i="1"/>
  <c r="AD750" i="1"/>
  <c r="AE750" i="1"/>
  <c r="AE766" i="1"/>
  <c r="AE809" i="1"/>
  <c r="AE810" i="1"/>
  <c r="AD806" i="1"/>
  <c r="AE698" i="1"/>
  <c r="AD779" i="1"/>
  <c r="AE671" i="1"/>
  <c r="AD671" i="1"/>
  <c r="AD678" i="1"/>
  <c r="AD759" i="1"/>
  <c r="AD804" i="1"/>
  <c r="AD708" i="1"/>
  <c r="AD745" i="1"/>
  <c r="AD797" i="1"/>
  <c r="AD730" i="1"/>
  <c r="AD770" i="1"/>
  <c r="AD728" i="1"/>
  <c r="AE801" i="1"/>
  <c r="AE817" i="1"/>
  <c r="AE720" i="1"/>
  <c r="AE704" i="1"/>
  <c r="AD696" i="1"/>
  <c r="AE691" i="1"/>
  <c r="AE735" i="1"/>
  <c r="AE792" i="1"/>
  <c r="AE669" i="1"/>
  <c r="AE759" i="1"/>
  <c r="AE788" i="1"/>
  <c r="AE795" i="1"/>
  <c r="AE744" i="1"/>
  <c r="AE668" i="1"/>
  <c r="AE717" i="1"/>
  <c r="Y709" i="1"/>
  <c r="Y762" i="1"/>
  <c r="Y739" i="1"/>
  <c r="Y394" i="1"/>
  <c r="Y3880" i="1"/>
  <c r="Y2501" i="1"/>
  <c r="Y3726" i="1"/>
  <c r="Y3836" i="1"/>
  <c r="Y3947" i="1"/>
  <c r="Y2410" i="1"/>
  <c r="Y2379" i="1"/>
  <c r="Y2752" i="1"/>
  <c r="Y2746" i="1"/>
  <c r="Y3403" i="1"/>
  <c r="Y3252" i="1"/>
  <c r="Y2751" i="1"/>
  <c r="Y1713" i="1"/>
  <c r="Y634" i="1"/>
  <c r="Y3630" i="1"/>
  <c r="Y3953" i="1"/>
  <c r="Y3601" i="1"/>
  <c r="Y814" i="1"/>
  <c r="Y1440" i="1"/>
  <c r="V1965" i="1"/>
  <c r="V2221" i="1"/>
  <c r="V2238" i="1"/>
  <c r="V944" i="1"/>
  <c r="V1621" i="1"/>
  <c r="V1749" i="1"/>
  <c r="V1877" i="1"/>
  <c r="V1398" i="1"/>
  <c r="V1456" i="1"/>
  <c r="V1627" i="1"/>
  <c r="V1755" i="1"/>
  <c r="V1835" i="1"/>
  <c r="V1899" i="1"/>
  <c r="V1939" i="1"/>
  <c r="V1494" i="1"/>
  <c r="V601" i="1"/>
  <c r="V1478" i="1"/>
  <c r="V1356" i="1"/>
  <c r="V942" i="1"/>
  <c r="V851" i="1"/>
  <c r="V604" i="1"/>
  <c r="V2147" i="1"/>
  <c r="V3156" i="1"/>
  <c r="V3972" i="1"/>
  <c r="V2604" i="1"/>
  <c r="V1470" i="1"/>
  <c r="V1406" i="1"/>
  <c r="V1348" i="1"/>
  <c r="V892" i="1"/>
  <c r="V934" i="1"/>
  <c r="V870" i="1"/>
  <c r="V843" i="1"/>
  <c r="V606" i="1"/>
  <c r="V599" i="1"/>
  <c r="V2259" i="1"/>
  <c r="V2083" i="1"/>
  <c r="V2450" i="1"/>
  <c r="V3616" i="1"/>
  <c r="V3734" i="1"/>
  <c r="V2869" i="1"/>
  <c r="AB1121" i="1"/>
  <c r="AB1249" i="1"/>
  <c r="U1166" i="1"/>
  <c r="U2046" i="1"/>
  <c r="U912" i="1"/>
  <c r="U1597" i="1"/>
  <c r="U1915" i="1"/>
  <c r="U2211" i="1"/>
  <c r="U2227" i="1"/>
  <c r="U2243" i="1"/>
  <c r="U2259" i="1"/>
  <c r="U2275" i="1"/>
  <c r="U2291" i="1"/>
  <c r="U2307" i="1"/>
  <c r="U599" i="1"/>
  <c r="U612" i="1"/>
  <c r="U618" i="1"/>
  <c r="U634" i="1"/>
  <c r="U606" i="1"/>
  <c r="U644" i="1"/>
  <c r="U661" i="1"/>
  <c r="U827" i="1"/>
  <c r="U843" i="1"/>
  <c r="U614" i="1"/>
  <c r="U821" i="1"/>
  <c r="U853" i="1"/>
  <c r="U870" i="1"/>
  <c r="U886" i="1"/>
  <c r="U902" i="1"/>
  <c r="U918" i="1"/>
  <c r="U934" i="1"/>
  <c r="U950" i="1"/>
  <c r="U651" i="1"/>
  <c r="U860" i="1"/>
  <c r="U892" i="1"/>
  <c r="U924" i="1"/>
  <c r="U1312" i="1"/>
  <c r="U1332" i="1"/>
  <c r="U1348" i="1"/>
  <c r="U1364" i="1"/>
  <c r="U1380" i="1"/>
  <c r="U1396" i="1"/>
  <c r="U1406" i="1"/>
  <c r="U1422" i="1"/>
  <c r="U1438" i="1"/>
  <c r="V1901" i="1"/>
  <c r="V2029" i="1"/>
  <c r="V2157" i="1"/>
  <c r="V2285" i="1"/>
  <c r="V2270" i="1"/>
  <c r="V1979" i="1"/>
  <c r="V1420" i="1"/>
  <c r="V1589" i="1"/>
  <c r="V1653" i="1"/>
  <c r="V1717" i="1"/>
  <c r="V1781" i="1"/>
  <c r="V1845" i="1"/>
  <c r="V2283" i="1"/>
  <c r="V862" i="1"/>
  <c r="V640" i="1"/>
  <c r="V1382" i="1"/>
  <c r="V1520" i="1"/>
  <c r="V1595" i="1"/>
  <c r="V1659" i="1"/>
  <c r="V1723" i="1"/>
  <c r="V1787" i="1"/>
  <c r="V1819" i="1"/>
  <c r="V1851" i="1"/>
  <c r="V1883" i="1"/>
  <c r="V1915" i="1"/>
  <c r="V1931" i="1"/>
  <c r="V1947" i="1"/>
  <c r="V2603" i="1"/>
  <c r="V1372" i="1"/>
  <c r="V655" i="1"/>
  <c r="V2219" i="1"/>
  <c r="V1510" i="1"/>
  <c r="V1446" i="1"/>
  <c r="V1388" i="1"/>
  <c r="V1324" i="1"/>
  <c r="V833" i="1"/>
  <c r="V910" i="1"/>
  <c r="V837" i="1"/>
  <c r="V819" i="1"/>
  <c r="V626" i="1"/>
  <c r="V2299" i="1"/>
  <c r="V2235" i="1"/>
  <c r="V247" i="1"/>
  <c r="V3194" i="1"/>
  <c r="V948" i="1"/>
  <c r="V2606" i="1"/>
  <c r="V1518" i="1"/>
  <c r="V1486" i="1"/>
  <c r="V1454" i="1"/>
  <c r="V1422" i="1"/>
  <c r="V1396" i="1"/>
  <c r="V1364" i="1"/>
  <c r="V1332" i="1"/>
  <c r="V924" i="1"/>
  <c r="V860" i="1"/>
  <c r="V950" i="1"/>
  <c r="V918" i="1"/>
  <c r="V886" i="1"/>
  <c r="V853" i="1"/>
  <c r="V614" i="1"/>
  <c r="V827" i="1"/>
  <c r="V644" i="1"/>
  <c r="V634" i="1"/>
  <c r="V612" i="1"/>
  <c r="V2307" i="1"/>
  <c r="V2275" i="1"/>
  <c r="V2243" i="1"/>
  <c r="V2211" i="1"/>
  <c r="V122" i="1"/>
  <c r="V2576" i="1"/>
  <c r="V120" i="1"/>
  <c r="V2687" i="1"/>
  <c r="AB1179" i="1"/>
  <c r="AB1035" i="1"/>
  <c r="U1173" i="1"/>
  <c r="U1973" i="1"/>
  <c r="U2110" i="1"/>
  <c r="U1948" i="1"/>
  <c r="U1957" i="1"/>
  <c r="U2294" i="1"/>
  <c r="U1853" i="1"/>
  <c r="U1891" i="1"/>
  <c r="U1520" i="1"/>
  <c r="U1787" i="1"/>
  <c r="U944" i="1"/>
  <c r="Y3562" i="1"/>
  <c r="Y2028" i="1"/>
  <c r="Y2706" i="1"/>
  <c r="Y3825" i="1"/>
  <c r="Y3025" i="1"/>
  <c r="Y246" i="1"/>
  <c r="Y2887" i="1"/>
  <c r="Y2764" i="1"/>
  <c r="Y3045" i="1"/>
  <c r="Y3141" i="1"/>
  <c r="Y3161" i="1"/>
  <c r="Y2623" i="1"/>
  <c r="Y2475" i="1"/>
  <c r="Y3474" i="1"/>
  <c r="Y510" i="1"/>
  <c r="Y2063" i="1"/>
  <c r="Y930" i="1"/>
  <c r="Y2115" i="1"/>
  <c r="Y860" i="1"/>
  <c r="Y1623" i="1"/>
  <c r="Y1943" i="1"/>
  <c r="Y1585" i="1"/>
  <c r="Y1841" i="1"/>
  <c r="Y555" i="1"/>
  <c r="Y3248" i="1"/>
  <c r="Y2945" i="1"/>
  <c r="Y2934" i="1"/>
  <c r="Y4017" i="1"/>
  <c r="Y3166" i="1"/>
  <c r="Y3795" i="1"/>
  <c r="Y3156" i="1"/>
  <c r="Y3734" i="1"/>
  <c r="Y3667" i="1"/>
  <c r="Y3624" i="1"/>
  <c r="Y3325" i="1"/>
  <c r="Y3309" i="1"/>
  <c r="Y2904" i="1"/>
  <c r="Y3240" i="1"/>
  <c r="Y2735" i="1"/>
  <c r="Y3522" i="1"/>
  <c r="Y3264" i="1"/>
  <c r="Y2938" i="1"/>
  <c r="Y3101" i="1"/>
  <c r="Y4023" i="1"/>
  <c r="Y2564" i="1"/>
  <c r="Y452" i="1"/>
  <c r="Y575" i="1"/>
  <c r="Y268" i="1"/>
  <c r="Y144" i="1"/>
  <c r="Y492" i="1"/>
  <c r="Y572" i="1"/>
  <c r="Y3263" i="1"/>
  <c r="Y3365" i="1"/>
  <c r="Y3550" i="1"/>
  <c r="Y3163" i="1"/>
  <c r="Y3890" i="1"/>
  <c r="Y3754" i="1"/>
  <c r="Y3900" i="1"/>
  <c r="Y3962" i="1"/>
  <c r="Y29" i="1"/>
  <c r="Y3366" i="1"/>
  <c r="Y2979" i="1"/>
  <c r="Y3100" i="1"/>
  <c r="Y131" i="1"/>
  <c r="Y368" i="1"/>
  <c r="Y2589" i="1"/>
  <c r="Y3179" i="1"/>
  <c r="Y3007" i="1"/>
  <c r="Y3390" i="1"/>
  <c r="Y2857" i="1"/>
  <c r="Y3720" i="1"/>
  <c r="Y3102" i="1"/>
  <c r="Y2964" i="1"/>
  <c r="Y3574" i="1"/>
  <c r="Y2462" i="1"/>
  <c r="Y95" i="1"/>
  <c r="Y317" i="1"/>
  <c r="Y2344" i="1"/>
  <c r="Y786" i="1"/>
  <c r="Y677" i="1"/>
  <c r="Y680" i="1"/>
  <c r="Y789" i="1"/>
  <c r="Y726" i="1"/>
  <c r="Y702" i="1"/>
  <c r="Y782" i="1"/>
  <c r="X1774" i="1"/>
  <c r="X1742" i="1"/>
  <c r="X1710" i="1"/>
  <c r="X1678" i="1"/>
  <c r="X1646" i="1"/>
  <c r="X1614" i="1"/>
  <c r="X1582" i="1"/>
  <c r="X1550" i="1"/>
  <c r="X637" i="1"/>
  <c r="Z91" i="1"/>
  <c r="Z2884" i="1"/>
  <c r="V1220" i="1"/>
  <c r="V1228" i="1"/>
  <c r="V1236" i="1"/>
  <c r="V1244" i="1"/>
  <c r="V1252" i="1"/>
  <c r="V1260" i="1"/>
  <c r="V1268" i="1"/>
  <c r="V1933" i="1"/>
  <c r="V1997" i="1"/>
  <c r="V2061" i="1"/>
  <c r="V2125" i="1"/>
  <c r="V2189" i="1"/>
  <c r="V2253" i="1"/>
  <c r="V2317" i="1"/>
  <c r="V2286" i="1"/>
  <c r="V2254" i="1"/>
  <c r="V653" i="1"/>
  <c r="V2011" i="1"/>
  <c r="V1362" i="1"/>
  <c r="V1484" i="1"/>
  <c r="V1573" i="1"/>
  <c r="V1605" i="1"/>
  <c r="V1637" i="1"/>
  <c r="V1669" i="1"/>
  <c r="V1701" i="1"/>
  <c r="V1733" i="1"/>
  <c r="V1765" i="1"/>
  <c r="V1797" i="1"/>
  <c r="V1829" i="1"/>
  <c r="V1861" i="1"/>
  <c r="V1893" i="1"/>
  <c r="V424" i="1"/>
  <c r="V642" i="1"/>
  <c r="V876" i="1"/>
  <c r="V1526" i="1"/>
  <c r="V888" i="1"/>
  <c r="V1350" i="1"/>
  <c r="V1424" i="1"/>
  <c r="V1488" i="1"/>
  <c r="V1547" i="1"/>
  <c r="V1579" i="1"/>
  <c r="V1611" i="1"/>
  <c r="V1643" i="1"/>
  <c r="V1675" i="1"/>
  <c r="V1707" i="1"/>
  <c r="V1739" i="1"/>
  <c r="V1771" i="1"/>
  <c r="AB1033" i="1"/>
  <c r="AB1307" i="1"/>
  <c r="AB1042" i="1"/>
  <c r="AB1151" i="1"/>
  <c r="AB1206" i="1"/>
  <c r="U984" i="1"/>
  <c r="U1274" i="1"/>
  <c r="U1095" i="1"/>
  <c r="U1104" i="1"/>
  <c r="U2282" i="1"/>
  <c r="U2206" i="1"/>
  <c r="U2142" i="1"/>
  <c r="U2078" i="1"/>
  <c r="U2012" i="1"/>
  <c r="U1941" i="1"/>
  <c r="U2213" i="1"/>
  <c r="U1701" i="1"/>
  <c r="U1504" i="1"/>
  <c r="U2237" i="1"/>
  <c r="U1981" i="1"/>
  <c r="U1725" i="1"/>
  <c r="U1378" i="1"/>
  <c r="U1763" i="1"/>
  <c r="U1472" i="1"/>
  <c r="U1382" i="1"/>
  <c r="U1595" i="1"/>
  <c r="U1723" i="1"/>
  <c r="U1851" i="1"/>
  <c r="U1979" i="1"/>
  <c r="U1420" i="1"/>
  <c r="AC1280" i="1"/>
  <c r="AC1224" i="1"/>
  <c r="AC1232" i="1"/>
  <c r="AC1240" i="1"/>
  <c r="AC1248" i="1"/>
  <c r="AC1256" i="1"/>
  <c r="AC1264" i="1"/>
  <c r="AC1272" i="1"/>
  <c r="V1150" i="1"/>
  <c r="V1917" i="1"/>
  <c r="V1949" i="1"/>
  <c r="V1981" i="1"/>
  <c r="V2013" i="1"/>
  <c r="V2045" i="1"/>
  <c r="V2077" i="1"/>
  <c r="V2109" i="1"/>
  <c r="V2141" i="1"/>
  <c r="V2173" i="1"/>
  <c r="V2205" i="1"/>
  <c r="V2237" i="1"/>
  <c r="V2269" i="1"/>
  <c r="V2301" i="1"/>
  <c r="V2310" i="1"/>
  <c r="V2294" i="1"/>
  <c r="V2278" i="1"/>
  <c r="V2262" i="1"/>
  <c r="V2246" i="1"/>
  <c r="V1963" i="1"/>
  <c r="V1995" i="1"/>
  <c r="V880" i="1"/>
  <c r="V1330" i="1"/>
  <c r="V1394" i="1"/>
  <c r="V1452" i="1"/>
  <c r="V1516" i="1"/>
  <c r="V1557" i="1"/>
  <c r="AB1073" i="1"/>
  <c r="AB1090" i="1"/>
  <c r="AB1243" i="1"/>
  <c r="AB1254" i="1"/>
  <c r="AB1246" i="1"/>
  <c r="AB1087" i="1"/>
  <c r="AB1150" i="1"/>
  <c r="AB1096" i="1"/>
  <c r="AB962" i="1"/>
  <c r="AB1185" i="1"/>
  <c r="U1066" i="1"/>
  <c r="U1263" i="1"/>
  <c r="U1301" i="1"/>
  <c r="U1004" i="1"/>
  <c r="U1159" i="1"/>
  <c r="U1043" i="1"/>
  <c r="U1346" i="1"/>
  <c r="U2234" i="1"/>
  <c r="U2190" i="1"/>
  <c r="U2158" i="1"/>
  <c r="U2126" i="1"/>
  <c r="U2094" i="1"/>
  <c r="U2062" i="1"/>
  <c r="U2030" i="1"/>
  <c r="U1980" i="1"/>
  <c r="U2250" i="1"/>
  <c r="U2003" i="1"/>
  <c r="U2306" i="1"/>
  <c r="U2085" i="1"/>
  <c r="U1829" i="1"/>
  <c r="U1573" i="1"/>
  <c r="U1779" i="1"/>
  <c r="U2262" i="1"/>
  <c r="U2301" i="1"/>
  <c r="U2173" i="1"/>
  <c r="U2045" i="1"/>
  <c r="U1917" i="1"/>
  <c r="U1789" i="1"/>
  <c r="U1661" i="1"/>
  <c r="U1532" i="1"/>
  <c r="U1955" i="1"/>
  <c r="U1827" i="1"/>
  <c r="U1699" i="1"/>
  <c r="U1571" i="1"/>
  <c r="U1408" i="1"/>
  <c r="U1526" i="1"/>
  <c r="U1456" i="1"/>
  <c r="U1563" i="1"/>
  <c r="U1627" i="1"/>
  <c r="U1691" i="1"/>
  <c r="U1755" i="1"/>
  <c r="U1819" i="1"/>
  <c r="U1883" i="1"/>
  <c r="U1947" i="1"/>
  <c r="U2011" i="1"/>
  <c r="U1362" i="1"/>
  <c r="U1318" i="1"/>
  <c r="U1534" i="1"/>
  <c r="V1266" i="1"/>
  <c r="V1209" i="1"/>
  <c r="AB1002" i="1"/>
  <c r="AB1024" i="1"/>
  <c r="AB1089" i="1"/>
  <c r="AB1153" i="1"/>
  <c r="AB1154" i="1"/>
  <c r="AB1275" i="1"/>
  <c r="AB1211" i="1"/>
  <c r="AB1286" i="1"/>
  <c r="AB1047" i="1"/>
  <c r="AB1108" i="1"/>
  <c r="AB999" i="1"/>
  <c r="AB1052" i="1"/>
  <c r="AB1119" i="1"/>
  <c r="AB1086" i="1"/>
  <c r="AB959" i="1"/>
  <c r="AB1030" i="1"/>
  <c r="AB1160" i="1"/>
  <c r="AB1174" i="1"/>
  <c r="AB1281" i="1"/>
  <c r="AB1217" i="1"/>
  <c r="AB1288" i="1"/>
  <c r="U1109" i="1"/>
  <c r="U977" i="1"/>
  <c r="U1164" i="1"/>
  <c r="U1199" i="1"/>
  <c r="U1210" i="1"/>
  <c r="U1237" i="1"/>
  <c r="U1013" i="1"/>
  <c r="U1063" i="1"/>
  <c r="U1127" i="1"/>
  <c r="U1102" i="1"/>
  <c r="U978" i="1"/>
  <c r="U1038" i="1"/>
  <c r="U1168" i="1"/>
  <c r="U1366" i="1"/>
  <c r="U1717" i="1"/>
  <c r="U2229" i="1"/>
  <c r="U2218" i="1"/>
  <c r="U2198" i="1"/>
  <c r="U2182" i="1"/>
  <c r="U2166" i="1"/>
  <c r="U2150" i="1"/>
  <c r="U2134" i="1"/>
  <c r="U2118" i="1"/>
  <c r="U2102" i="1"/>
  <c r="U2086" i="1"/>
  <c r="U2070" i="1"/>
  <c r="U2054" i="1"/>
  <c r="U2038" i="1"/>
  <c r="U2022" i="1"/>
  <c r="U1996" i="1"/>
  <c r="U1964" i="1"/>
  <c r="U1932" i="1"/>
  <c r="U2197" i="1"/>
  <c r="U1685" i="1"/>
  <c r="U1619" i="1"/>
  <c r="U2274" i="1"/>
  <c r="U2277" i="1"/>
  <c r="U2149" i="1"/>
  <c r="U2021" i="1"/>
  <c r="U1893" i="1"/>
  <c r="U1765" i="1"/>
  <c r="U1637" i="1"/>
  <c r="U1484" i="1"/>
  <c r="U1907" i="1"/>
  <c r="U1651" i="1"/>
  <c r="U2246" i="1"/>
  <c r="U2278" i="1"/>
  <c r="U2310" i="1"/>
  <c r="U2269" i="1"/>
  <c r="U2205" i="1"/>
  <c r="U2141" i="1"/>
  <c r="U2077" i="1"/>
  <c r="U2013" i="1"/>
  <c r="U1949" i="1"/>
  <c r="U1885" i="1"/>
  <c r="U1821" i="1"/>
  <c r="U1757" i="1"/>
  <c r="U1693" i="1"/>
  <c r="U1629" i="1"/>
  <c r="U1565" i="1"/>
  <c r="U1468" i="1"/>
  <c r="U857" i="1"/>
  <c r="V1255" i="1"/>
  <c r="V1154" i="1"/>
  <c r="V1087" i="1"/>
  <c r="V1293" i="1"/>
  <c r="V1052" i="1"/>
  <c r="V1172" i="1"/>
  <c r="V1180" i="1"/>
  <c r="V1188" i="1"/>
  <c r="V1196" i="1"/>
  <c r="V1204" i="1"/>
  <c r="V1212" i="1"/>
  <c r="AB979" i="1"/>
  <c r="AB995" i="1"/>
  <c r="AB984" i="1"/>
  <c r="AB1056" i="1"/>
  <c r="AB977" i="1"/>
  <c r="AB1105" i="1"/>
  <c r="AB1137" i="1"/>
  <c r="AB1058" i="1"/>
  <c r="AB1122" i="1"/>
  <c r="AB957" i="1"/>
  <c r="AB1291" i="1"/>
  <c r="AB1259" i="1"/>
  <c r="AB1227" i="1"/>
  <c r="AB1195" i="1"/>
  <c r="AB1302" i="1"/>
  <c r="AB1270" i="1"/>
  <c r="AB1015" i="1"/>
  <c r="AB1010" i="1"/>
  <c r="AB1076" i="1"/>
  <c r="AB1140" i="1"/>
  <c r="AB954" i="1"/>
  <c r="AB1029" i="1"/>
  <c r="AB1020" i="1"/>
  <c r="AB1071" i="1"/>
  <c r="AB1103" i="1"/>
  <c r="AB1135" i="1"/>
  <c r="AB1167" i="1"/>
  <c r="AB1118" i="1"/>
  <c r="AB955" i="1"/>
  <c r="AB1003" i="1"/>
  <c r="AB988" i="1"/>
  <c r="AB1064" i="1"/>
  <c r="AB1128" i="1"/>
  <c r="AB1222" i="1"/>
  <c r="AB1190" i="1"/>
  <c r="AB971" i="1"/>
  <c r="AB1297" i="1"/>
  <c r="AB1265" i="1"/>
  <c r="AB1233" i="1"/>
  <c r="AB1201" i="1"/>
  <c r="AB1304" i="1"/>
  <c r="U1002" i="1"/>
  <c r="U1077" i="1"/>
  <c r="U1141" i="1"/>
  <c r="U1130" i="1"/>
  <c r="U1039" i="1"/>
  <c r="U1100" i="1"/>
  <c r="U1295" i="1"/>
  <c r="U1231" i="1"/>
  <c r="U1306" i="1"/>
  <c r="U1242" i="1"/>
  <c r="U1178" i="1"/>
  <c r="U1269" i="1"/>
  <c r="U1205" i="1"/>
  <c r="U983" i="1"/>
  <c r="U1045" i="1"/>
  <c r="U1036" i="1"/>
  <c r="U1079" i="1"/>
  <c r="U1111" i="1"/>
  <c r="U1143" i="1"/>
  <c r="U1070" i="1"/>
  <c r="U1134" i="1"/>
  <c r="U981" i="1"/>
  <c r="U1011" i="1"/>
  <c r="U1006" i="1"/>
  <c r="U1072" i="1"/>
  <c r="U1136" i="1"/>
  <c r="U967" i="1"/>
  <c r="U965" i="1"/>
  <c r="U969" i="1"/>
  <c r="AC951" i="1"/>
  <c r="AC964" i="1"/>
  <c r="AC1176" i="1"/>
  <c r="AC1184" i="1"/>
  <c r="AC1192" i="1"/>
  <c r="AC1200" i="1"/>
  <c r="AC1208" i="1"/>
  <c r="AC1216" i="1"/>
  <c r="Y1465" i="1"/>
  <c r="Y2645" i="1"/>
  <c r="Y2055" i="1"/>
  <c r="Y1803" i="1"/>
  <c r="Y2197" i="1"/>
  <c r="Y1728" i="1"/>
  <c r="Y2214" i="1"/>
  <c r="Y2574" i="1"/>
  <c r="Y3670" i="1"/>
  <c r="Y481" i="1"/>
  <c r="Y2929" i="1"/>
  <c r="Y363" i="1"/>
  <c r="Y2362" i="1"/>
  <c r="Y480" i="1"/>
  <c r="Y3610" i="1"/>
  <c r="Y196" i="1"/>
  <c r="Y303" i="1"/>
  <c r="Y75" i="1"/>
  <c r="Y597" i="1"/>
  <c r="Y3728" i="1"/>
  <c r="Y2560" i="1"/>
  <c r="Y3564" i="1"/>
  <c r="Y551" i="1"/>
  <c r="Y3827" i="1"/>
  <c r="Y1482" i="1"/>
  <c r="Y642" i="1"/>
  <c r="Y1526" i="1"/>
  <c r="Y1887" i="1"/>
  <c r="Y1785" i="1"/>
  <c r="Y2073" i="1"/>
  <c r="Y1619" i="1"/>
  <c r="Y1875" i="1"/>
  <c r="Y1468" i="1"/>
  <c r="Y1757" i="1"/>
  <c r="Y2013" i="1"/>
  <c r="Y2257" i="1"/>
  <c r="Y2220" i="1"/>
  <c r="Y2092" i="1"/>
  <c r="Y1912" i="1"/>
  <c r="Y1656" i="1"/>
  <c r="Y3499" i="1"/>
  <c r="Y387" i="1"/>
  <c r="Y84" i="1"/>
  <c r="Y3502" i="1"/>
  <c r="Y2951" i="1"/>
  <c r="Y2847" i="1"/>
  <c r="Y3903" i="1"/>
  <c r="Y3878" i="1"/>
  <c r="Y2970" i="1"/>
  <c r="Y4030" i="1"/>
  <c r="Y3011" i="1"/>
  <c r="Y764" i="1"/>
  <c r="Y714" i="1"/>
  <c r="Y570" i="1"/>
  <c r="Y506" i="1"/>
  <c r="Y159" i="1"/>
  <c r="Y2448" i="1"/>
  <c r="Y3750" i="1"/>
  <c r="Y3427" i="1"/>
  <c r="Y2849" i="1"/>
  <c r="Y3435" i="1"/>
  <c r="Y733" i="1"/>
  <c r="Y454" i="1"/>
  <c r="Y2394" i="1"/>
  <c r="Y2666" i="1"/>
  <c r="Y3200" i="1"/>
  <c r="Y3176" i="1"/>
  <c r="Y3792" i="1"/>
  <c r="Y3305" i="1"/>
  <c r="Y3465" i="1"/>
  <c r="Y496" i="1"/>
  <c r="Y3613" i="1"/>
  <c r="Y78" i="1"/>
  <c r="Y2633" i="1"/>
  <c r="Y3773" i="1"/>
  <c r="Y3341" i="1"/>
  <c r="Y2739" i="1"/>
  <c r="Y2745" i="1"/>
  <c r="Y3125" i="1"/>
  <c r="Y3821" i="1"/>
  <c r="Y806" i="1"/>
  <c r="Y2459" i="1"/>
  <c r="Y2776" i="1"/>
  <c r="Y3140" i="1"/>
  <c r="Y4024" i="1"/>
  <c r="Y1820" i="1"/>
  <c r="Y1935" i="1"/>
  <c r="Y2128" i="1"/>
  <c r="Y2086" i="1"/>
  <c r="Y483" i="1"/>
  <c r="Y3051" i="1"/>
  <c r="Y3988" i="1"/>
  <c r="Y2426" i="1"/>
  <c r="Y2563" i="1"/>
  <c r="Y515" i="1"/>
  <c r="Y938" i="1"/>
  <c r="Y2512" i="1"/>
  <c r="Y3180" i="1"/>
  <c r="Y2123" i="1"/>
  <c r="Y1631" i="1"/>
  <c r="Y1945" i="1"/>
  <c r="Y1747" i="1"/>
  <c r="Y1629" i="1"/>
  <c r="Y2141" i="1"/>
  <c r="Y2156" i="1"/>
  <c r="Y1784" i="1"/>
  <c r="Y2565" i="1"/>
  <c r="Y2920" i="1"/>
  <c r="Y2785" i="1"/>
  <c r="Y3681" i="1"/>
  <c r="Y2724" i="1"/>
  <c r="Y117" i="1"/>
  <c r="Y299" i="1"/>
  <c r="Y684" i="1"/>
  <c r="Y3290" i="1"/>
  <c r="Y333" i="1"/>
  <c r="Y3220" i="1"/>
  <c r="Y732" i="1"/>
  <c r="Y269" i="1"/>
  <c r="Y3989" i="1"/>
  <c r="Y3136" i="1"/>
  <c r="Y3466" i="1"/>
  <c r="Y561" i="1"/>
  <c r="Y77" i="1"/>
  <c r="Y3822" i="1"/>
  <c r="Y3921" i="1"/>
  <c r="Y3306" i="1"/>
  <c r="Y358" i="1"/>
  <c r="Y3062" i="1"/>
  <c r="Y3608" i="1"/>
  <c r="Y205" i="1"/>
  <c r="Y3097" i="1"/>
  <c r="Y3017" i="1"/>
  <c r="Y2936" i="1"/>
  <c r="Y3874" i="1"/>
  <c r="Y3081" i="1"/>
  <c r="Y2894" i="1"/>
  <c r="Y2736" i="1"/>
  <c r="Y2351" i="1"/>
  <c r="Y376" i="1"/>
  <c r="Y3801" i="1"/>
  <c r="Y143" i="1"/>
  <c r="Y532" i="1"/>
  <c r="Y390" i="1"/>
  <c r="Y3167" i="1"/>
  <c r="Y257" i="1"/>
  <c r="Y3114" i="1"/>
  <c r="Y3253" i="1"/>
  <c r="Y2935" i="1"/>
  <c r="Y3380" i="1"/>
  <c r="Y3704" i="1"/>
  <c r="Y3015" i="1"/>
  <c r="Y4027" i="1"/>
  <c r="Y2908" i="1"/>
  <c r="Y3299" i="1"/>
  <c r="Y3710" i="1"/>
  <c r="Y2827" i="1"/>
  <c r="Y3258" i="1"/>
  <c r="Y2919" i="1"/>
  <c r="Y4012" i="1"/>
  <c r="Y2720" i="1"/>
  <c r="Y2534" i="1"/>
  <c r="Y2906" i="1"/>
  <c r="Y2467" i="1"/>
  <c r="Y3925" i="1"/>
  <c r="Y3321" i="1"/>
  <c r="Y3617" i="1"/>
  <c r="Y3438" i="1"/>
  <c r="Y2427" i="1"/>
  <c r="Y2579" i="1"/>
  <c r="Y540" i="1"/>
  <c r="Y526" i="1"/>
  <c r="Y3998" i="1"/>
  <c r="Y2765" i="1"/>
  <c r="Y2859" i="1"/>
  <c r="Y3633" i="1"/>
  <c r="Y3730" i="1"/>
  <c r="Y2769" i="1"/>
  <c r="Y3950" i="1"/>
  <c r="Y3639" i="1"/>
  <c r="Y2695" i="1"/>
  <c r="Y2831" i="1"/>
  <c r="Y3323" i="1"/>
  <c r="Y3721" i="1"/>
  <c r="Y3770" i="1"/>
  <c r="Y420" i="1"/>
  <c r="Y451" i="1"/>
  <c r="Y320" i="1"/>
  <c r="Y219" i="1"/>
  <c r="Y2335" i="1"/>
  <c r="Y2481" i="1"/>
  <c r="Y2461" i="1"/>
  <c r="Y513" i="1"/>
  <c r="Y2578" i="1"/>
  <c r="Y66" i="1"/>
  <c r="Y65" i="1"/>
  <c r="Y3609" i="1"/>
  <c r="Y2421" i="1"/>
  <c r="Y2388" i="1"/>
  <c r="Y348" i="1"/>
  <c r="Y331" i="1"/>
  <c r="Y3556" i="1"/>
  <c r="Y177" i="1"/>
  <c r="Y170" i="1"/>
  <c r="Y3382" i="1"/>
  <c r="Y2588" i="1"/>
  <c r="Y3566" i="1"/>
  <c r="Y44" i="1"/>
  <c r="Y4000" i="1"/>
  <c r="Y2343" i="1"/>
  <c r="Y2479" i="1"/>
  <c r="Y418" i="1"/>
  <c r="Y304" i="1"/>
  <c r="Y3476" i="1"/>
  <c r="Y258" i="1"/>
  <c r="Y252" i="1"/>
  <c r="Y281" i="1"/>
  <c r="Y254" i="1"/>
  <c r="Y232" i="1"/>
  <c r="Y3509" i="1"/>
  <c r="Y2031" i="1"/>
  <c r="Y2095" i="1"/>
  <c r="Y2159" i="1"/>
  <c r="Y2223" i="1"/>
  <c r="Y2287" i="1"/>
  <c r="Y610" i="1"/>
  <c r="Y657" i="1"/>
  <c r="Y663" i="1"/>
  <c r="Y898" i="1"/>
  <c r="Y624" i="1"/>
  <c r="Y948" i="1"/>
  <c r="Y1376" i="1"/>
  <c r="Y1442" i="1"/>
  <c r="Y1506" i="1"/>
  <c r="Y936" i="1"/>
  <c r="Y2019" i="1"/>
  <c r="Y2083" i="1"/>
  <c r="Y2147" i="1"/>
  <c r="Y2211" i="1"/>
  <c r="Y2275" i="1"/>
  <c r="Y612" i="1"/>
  <c r="Y644" i="1"/>
  <c r="Y614" i="1"/>
  <c r="Y886" i="1"/>
  <c r="Y950" i="1"/>
  <c r="Y924" i="1"/>
  <c r="Y1364" i="1"/>
  <c r="Y1422" i="1"/>
  <c r="Y1486" i="1"/>
  <c r="Y841" i="1"/>
  <c r="Y1408" i="1"/>
  <c r="Y1512" i="1"/>
  <c r="Y1591" i="1"/>
  <c r="Y1655" i="1"/>
  <c r="Y1719" i="1"/>
  <c r="Y1737" i="1"/>
  <c r="Y2269" i="1"/>
  <c r="Y3209" i="1"/>
  <c r="Y45" i="1"/>
  <c r="Y2508" i="1"/>
  <c r="Y3991" i="1"/>
  <c r="Y632" i="1"/>
  <c r="Y1524" i="1"/>
  <c r="Y2003" i="1"/>
  <c r="Y2284" i="1"/>
  <c r="Y1523" i="1"/>
  <c r="Y3029" i="1"/>
  <c r="Y2437" i="1"/>
  <c r="Y3910" i="1"/>
  <c r="Y2463" i="1"/>
  <c r="Y3978" i="1"/>
  <c r="Y3956" i="1"/>
  <c r="Y4014" i="1"/>
  <c r="Y3303" i="1"/>
  <c r="Y3930" i="1"/>
  <c r="Y276" i="1"/>
  <c r="Y2738" i="1"/>
  <c r="Y3210" i="1"/>
  <c r="Y2863" i="1"/>
  <c r="Y3434" i="1"/>
  <c r="Y478" i="1"/>
  <c r="Y106" i="1"/>
  <c r="Y373" i="1"/>
  <c r="Y199" i="1"/>
  <c r="Y2811" i="1"/>
  <c r="Y3767" i="1"/>
  <c r="Y3055" i="1"/>
  <c r="Y3480" i="1"/>
  <c r="Y2717" i="1"/>
  <c r="Y3912" i="1"/>
  <c r="Y2529" i="1"/>
  <c r="Y2758" i="1"/>
  <c r="Y3486" i="1"/>
  <c r="Y2838" i="1"/>
  <c r="Y3505" i="1"/>
  <c r="Y212" i="1"/>
  <c r="Y3424" i="1"/>
  <c r="Y3285" i="1"/>
  <c r="Y2860" i="1"/>
  <c r="Y3939" i="1"/>
  <c r="Y3716" i="1"/>
  <c r="Y2980" i="1"/>
  <c r="Y3300" i="1"/>
  <c r="Y589" i="1"/>
  <c r="Y3805" i="1"/>
  <c r="Y2391" i="1"/>
  <c r="Y462" i="1"/>
  <c r="Y270" i="1"/>
  <c r="Y52" i="1"/>
  <c r="Y2321" i="1"/>
  <c r="Y470" i="1"/>
  <c r="Y2875" i="1"/>
  <c r="Y3981" i="1"/>
  <c r="Y2375" i="1"/>
  <c r="Y287" i="1"/>
  <c r="Y26" i="1"/>
  <c r="Y402" i="1"/>
  <c r="Y3781" i="1"/>
  <c r="Y129" i="1"/>
  <c r="Y122" i="1"/>
  <c r="Y3033" i="1"/>
  <c r="Y2127" i="1"/>
  <c r="Y2255" i="1"/>
  <c r="Y646" i="1"/>
  <c r="Y866" i="1"/>
  <c r="Y884" i="1"/>
  <c r="Y1410" i="1"/>
  <c r="Y593" i="1"/>
  <c r="Y2051" i="1"/>
  <c r="Y2179" i="1"/>
  <c r="Y2307" i="1"/>
  <c r="Y827" i="1"/>
  <c r="Y918" i="1"/>
  <c r="Y1332" i="1"/>
  <c r="Y1454" i="1"/>
  <c r="Y1334" i="1"/>
  <c r="Y1559" i="1"/>
  <c r="Y1687" i="1"/>
  <c r="Y1783" i="1"/>
  <c r="Y1847" i="1"/>
  <c r="Y1911" i="1"/>
  <c r="Y1975" i="1"/>
  <c r="Y928" i="1"/>
  <c r="Y1444" i="1"/>
  <c r="Y1553" i="1"/>
  <c r="Y1617" i="1"/>
  <c r="Y1681" i="1"/>
  <c r="Y1745" i="1"/>
  <c r="Y1809" i="1"/>
  <c r="Y670" i="1"/>
  <c r="Y2418" i="1"/>
  <c r="Y2372" i="1"/>
  <c r="Y3535" i="1"/>
  <c r="Y552" i="1"/>
  <c r="Y538" i="1"/>
  <c r="Y582" i="1"/>
  <c r="Y2656" i="1"/>
  <c r="Y2646" i="1"/>
  <c r="Y2687" i="1"/>
  <c r="Y3417" i="1"/>
  <c r="Y3446" i="1"/>
  <c r="Y3211" i="1"/>
  <c r="Y3899" i="1"/>
  <c r="Y3494" i="1"/>
  <c r="Y3497" i="1"/>
  <c r="Y3313" i="1"/>
  <c r="Y2686" i="1"/>
  <c r="Y2744" i="1"/>
  <c r="Y3731" i="1"/>
  <c r="Y3924" i="1"/>
  <c r="Y2780" i="1"/>
  <c r="Y3581" i="1"/>
  <c r="Y3517" i="1"/>
  <c r="Y3151" i="1"/>
  <c r="Y3235" i="1"/>
  <c r="Y2749" i="1"/>
  <c r="Y3068" i="1"/>
  <c r="Y2670" i="1"/>
  <c r="Y3945" i="1"/>
  <c r="Y3404" i="1"/>
  <c r="Y3843" i="1"/>
  <c r="Y3171" i="1"/>
  <c r="Y2991" i="1"/>
  <c r="Y4007" i="1"/>
  <c r="Y3143" i="1"/>
  <c r="Y2966" i="1"/>
  <c r="Y2803" i="1"/>
  <c r="Y3023" i="1"/>
  <c r="Y3974" i="1"/>
  <c r="Y3937" i="1"/>
  <c r="Y3257" i="1"/>
  <c r="Y3847" i="1"/>
  <c r="Y2761" i="1"/>
  <c r="Y2841" i="1"/>
  <c r="Y3430" i="1"/>
  <c r="Y3277" i="1"/>
  <c r="Y2730" i="1"/>
  <c r="Y2868" i="1"/>
  <c r="Y3858" i="1"/>
  <c r="Y3367" i="1"/>
  <c r="Y3234" i="1"/>
  <c r="Y2873" i="1"/>
  <c r="Y3686" i="1"/>
  <c r="Y3251" i="1"/>
  <c r="Y2882" i="1"/>
  <c r="Y4029" i="1"/>
  <c r="Y3160" i="1"/>
  <c r="Y2993" i="1"/>
  <c r="Y3063" i="1"/>
  <c r="Y3018" i="1"/>
  <c r="Y2898" i="1"/>
  <c r="Y3708" i="1"/>
  <c r="Y2688" i="1"/>
  <c r="Y3741" i="1"/>
  <c r="Y3527" i="1"/>
  <c r="Y2833" i="1"/>
  <c r="Y3298" i="1"/>
  <c r="Y3286" i="1"/>
  <c r="Y2796" i="1"/>
  <c r="Y3946" i="1"/>
  <c r="Y3700" i="1"/>
  <c r="Y3355" i="1"/>
  <c r="Y2743" i="1"/>
  <c r="Y3560" i="1"/>
  <c r="Y3761" i="1"/>
  <c r="Y2676" i="1"/>
  <c r="Y2699" i="1"/>
  <c r="Y2853" i="1"/>
  <c r="Y2999" i="1"/>
  <c r="Y2928" i="1"/>
  <c r="Y2872" i="1"/>
  <c r="Y3196" i="1"/>
  <c r="Y262" i="1"/>
  <c r="Y43" i="1"/>
  <c r="Y51" i="1"/>
  <c r="Y83" i="1"/>
  <c r="Y2514" i="1"/>
  <c r="Y3567" i="1"/>
  <c r="Y2533" i="1"/>
  <c r="Y3540" i="1"/>
  <c r="Y475" i="1"/>
  <c r="Y428" i="1"/>
  <c r="Y404" i="1"/>
  <c r="Y2380" i="1"/>
  <c r="Y2339" i="1"/>
  <c r="Y2434" i="1"/>
  <c r="Y2359" i="1"/>
  <c r="Y3966" i="1"/>
  <c r="Y3079" i="1"/>
  <c r="Y158" i="1"/>
  <c r="Y163" i="1"/>
  <c r="Y165" i="1"/>
  <c r="Y3557" i="1"/>
  <c r="Y2836" i="1"/>
  <c r="Y2572" i="1"/>
  <c r="Y3273" i="1"/>
  <c r="Y2367" i="1"/>
  <c r="Y337" i="1"/>
  <c r="Y434" i="1"/>
  <c r="Y2369" i="1"/>
  <c r="Y3452" i="1"/>
  <c r="Y567" i="1"/>
  <c r="Y3611" i="1"/>
  <c r="Y579" i="1"/>
  <c r="Y3399" i="1"/>
  <c r="Y3920" i="1"/>
  <c r="Y3267" i="1"/>
  <c r="Y2910" i="1"/>
  <c r="Y2990" i="1"/>
  <c r="Y3916" i="1"/>
  <c r="Y3993" i="1"/>
  <c r="Y3640" i="1"/>
  <c r="Y3255" i="1"/>
  <c r="Y2799" i="1"/>
  <c r="Y3975" i="1"/>
  <c r="Y2665" i="1"/>
  <c r="Y3154" i="1"/>
  <c r="Y3103" i="1"/>
  <c r="Y2883" i="1"/>
  <c r="Y2931" i="1"/>
  <c r="Y3938" i="1"/>
  <c r="Y3819" i="1"/>
  <c r="Y3099" i="1"/>
  <c r="Y2753" i="1"/>
  <c r="Y3048" i="1"/>
  <c r="Y3249" i="1"/>
  <c r="Y3679" i="1"/>
  <c r="Y3371" i="1"/>
  <c r="Y3623" i="1"/>
  <c r="Y3054" i="1"/>
  <c r="Y3350" i="1"/>
  <c r="Y3694" i="1"/>
  <c r="Y3077" i="1"/>
  <c r="Y2856" i="1"/>
  <c r="Y2792" i="1"/>
  <c r="Y2807" i="1"/>
  <c r="Y3222" i="1"/>
  <c r="Y3231" i="1"/>
  <c r="Y3212" i="1"/>
  <c r="Y3763" i="1"/>
  <c r="Y3810" i="1"/>
  <c r="Y3387" i="1"/>
  <c r="Y2802" i="1"/>
  <c r="Y2925" i="1"/>
  <c r="Y3347" i="1"/>
  <c r="Y3780" i="1"/>
  <c r="Y3735" i="1"/>
  <c r="Y2840" i="1"/>
  <c r="Y3944" i="1"/>
  <c r="Y2661" i="1"/>
  <c r="Y3542" i="1"/>
  <c r="Y251" i="1"/>
  <c r="Y265" i="1"/>
  <c r="Y261" i="1"/>
  <c r="Y489" i="1"/>
  <c r="Y2577" i="1"/>
  <c r="Y473" i="1"/>
  <c r="Y2518" i="1"/>
  <c r="Y544" i="1"/>
  <c r="Y2324" i="1"/>
  <c r="Y294" i="1"/>
  <c r="Y3659" i="1"/>
  <c r="Y2454" i="1"/>
  <c r="Y3655" i="1"/>
  <c r="Y4026" i="1"/>
  <c r="Y2692" i="1"/>
  <c r="Y3485" i="1"/>
  <c r="Y3507" i="1"/>
  <c r="Y2998" i="1"/>
  <c r="Y2707" i="1"/>
  <c r="Y2861" i="1"/>
  <c r="Y3244" i="1"/>
  <c r="Y2982" i="1"/>
  <c r="Y3192" i="1"/>
  <c r="Y3198" i="1"/>
  <c r="Y3455" i="1"/>
  <c r="Y3887" i="1"/>
  <c r="Y2747" i="1"/>
  <c r="Y2698" i="1"/>
  <c r="Y3514" i="1"/>
  <c r="Y2734" i="1"/>
  <c r="Y2814" i="1"/>
  <c r="Y3552" i="1"/>
  <c r="Y3228" i="1"/>
  <c r="Y3753" i="1"/>
  <c r="Y3867" i="1"/>
  <c r="Y4013" i="1"/>
  <c r="Y3431" i="1"/>
  <c r="Y3964" i="1"/>
  <c r="Y2949" i="1"/>
  <c r="Y2918" i="1"/>
  <c r="Y3388" i="1"/>
  <c r="Y2527" i="1"/>
  <c r="Y442" i="1"/>
  <c r="Y393" i="1"/>
  <c r="Y329" i="1"/>
  <c r="Y2457" i="1"/>
  <c r="Y2491" i="1"/>
  <c r="Y274" i="1"/>
  <c r="Y206" i="1"/>
  <c r="Y229" i="1"/>
  <c r="Y225" i="1"/>
  <c r="Y2622" i="1"/>
  <c r="Y369" i="1"/>
  <c r="Y339" i="1"/>
  <c r="Y465" i="1"/>
  <c r="Y354" i="1"/>
  <c r="Y3544" i="1"/>
  <c r="Y2458" i="1"/>
  <c r="Y671" i="1"/>
  <c r="Y694" i="1"/>
  <c r="Y771" i="1"/>
  <c r="Y757" i="1"/>
  <c r="Y802" i="1"/>
  <c r="Y785" i="1"/>
  <c r="Y734" i="1"/>
  <c r="Y705" i="1"/>
  <c r="Y735" i="1"/>
  <c r="Y722" i="1"/>
  <c r="Y784" i="1"/>
  <c r="Y816" i="1"/>
  <c r="Y746" i="1"/>
  <c r="Y760" i="1"/>
  <c r="Y776" i="1"/>
  <c r="Y758" i="1"/>
  <c r="Y772" i="1"/>
  <c r="Y695" i="1"/>
  <c r="Y672" i="1"/>
  <c r="Y700" i="1"/>
  <c r="Y743" i="1"/>
  <c r="Y729" i="1"/>
  <c r="Y788" i="1"/>
  <c r="Y813" i="1"/>
  <c r="Y787" i="1"/>
  <c r="Y715" i="1"/>
  <c r="Y736" i="1"/>
  <c r="AE3958" i="1"/>
  <c r="AE2322" i="1"/>
  <c r="AE3315" i="1"/>
  <c r="AE3332" i="1"/>
  <c r="AE3999" i="1"/>
  <c r="AE721" i="1"/>
  <c r="AE711" i="1"/>
  <c r="AD764" i="1"/>
  <c r="AE764" i="1"/>
  <c r="AE780" i="1"/>
  <c r="AE707" i="1"/>
  <c r="AE734" i="1"/>
  <c r="AD783" i="1"/>
  <c r="AE815" i="1"/>
  <c r="AE793" i="1"/>
  <c r="AD809" i="1"/>
  <c r="AE802" i="1"/>
  <c r="AE794" i="1"/>
  <c r="AD790" i="1"/>
  <c r="AE741" i="1"/>
  <c r="AE725" i="1"/>
  <c r="AD725" i="1"/>
  <c r="AE771" i="1"/>
  <c r="AE755" i="1"/>
  <c r="AD747" i="1"/>
  <c r="AE694" i="1"/>
  <c r="AD720" i="1"/>
  <c r="AE690" i="1"/>
  <c r="AD713" i="1"/>
  <c r="AD669" i="1"/>
  <c r="AD700" i="1"/>
  <c r="AD727" i="1"/>
  <c r="AD688" i="1"/>
  <c r="AD788" i="1"/>
  <c r="AD813" i="1"/>
  <c r="AD686" i="1"/>
  <c r="AD735" i="1"/>
  <c r="AD722" i="1"/>
  <c r="AD777" i="1"/>
  <c r="AD808" i="1"/>
  <c r="AD789" i="1"/>
  <c r="AD762" i="1"/>
  <c r="AD776" i="1"/>
  <c r="AD803" i="1"/>
  <c r="AD738" i="1"/>
  <c r="AD752" i="1"/>
  <c r="AD717" i="1"/>
  <c r="AD719" i="1"/>
  <c r="AD687" i="1"/>
  <c r="AE695" i="1"/>
  <c r="AD740" i="1"/>
  <c r="AE740" i="1"/>
  <c r="AE756" i="1"/>
  <c r="AE689" i="1"/>
  <c r="AD726" i="1"/>
  <c r="AE726" i="1"/>
  <c r="AE742" i="1"/>
  <c r="AE807" i="1"/>
  <c r="AE785" i="1"/>
  <c r="AD801" i="1"/>
  <c r="AE814" i="1"/>
  <c r="AE806" i="1"/>
  <c r="AD802" i="1"/>
  <c r="AE781" i="1"/>
  <c r="AE765" i="1"/>
  <c r="AD765" i="1"/>
  <c r="AE714" i="1"/>
  <c r="AE779" i="1"/>
  <c r="AD771" i="1"/>
  <c r="AE731" i="1"/>
  <c r="AE710" i="1"/>
  <c r="AE684" i="1"/>
  <c r="AE697" i="1"/>
  <c r="AE672" i="1"/>
  <c r="AE686" i="1"/>
  <c r="AE708" i="1"/>
  <c r="AE718" i="1"/>
  <c r="AE751" i="1"/>
  <c r="AE688" i="1"/>
  <c r="AE753" i="1"/>
  <c r="AE784" i="1"/>
  <c r="AE800" i="1"/>
  <c r="AE816" i="1"/>
  <c r="AE685" i="1"/>
  <c r="AE670" i="1"/>
  <c r="AE678" i="1"/>
  <c r="AE700" i="1"/>
  <c r="AE702" i="1"/>
  <c r="AE743" i="1"/>
  <c r="AE775" i="1"/>
  <c r="AE722" i="1"/>
  <c r="AE745" i="1"/>
  <c r="AE777" i="1"/>
  <c r="AE796" i="1"/>
  <c r="AE812" i="1"/>
  <c r="AE797" i="1"/>
  <c r="AE811" i="1"/>
  <c r="AE778" i="1"/>
  <c r="AE746" i="1"/>
  <c r="AE699" i="1"/>
  <c r="AE760" i="1"/>
  <c r="AE782" i="1"/>
  <c r="AE787" i="1"/>
  <c r="AE754" i="1"/>
  <c r="AE715" i="1"/>
  <c r="AE768" i="1"/>
  <c r="AE736" i="1"/>
  <c r="AE728" i="1"/>
  <c r="AE681" i="1"/>
  <c r="AE701" i="1"/>
  <c r="AE709" i="1"/>
  <c r="AE676" i="1"/>
  <c r="AE674" i="1"/>
  <c r="Y676" i="1"/>
  <c r="Y693" i="1"/>
  <c r="Y681" i="1"/>
  <c r="Y754" i="1"/>
  <c r="Y804" i="1"/>
  <c r="Y775" i="1"/>
  <c r="Y678" i="1"/>
  <c r="Y740" i="1"/>
  <c r="Y703" i="1"/>
  <c r="Y778" i="1"/>
  <c r="Y800" i="1"/>
  <c r="Y767" i="1"/>
  <c r="Y748" i="1"/>
  <c r="Y817" i="1"/>
  <c r="Y725" i="1"/>
  <c r="Y696" i="1"/>
  <c r="Y2328" i="1"/>
  <c r="Y2385" i="1"/>
  <c r="Y323" i="1"/>
  <c r="Y586" i="1"/>
  <c r="Y63" i="1"/>
  <c r="Y3629" i="1"/>
  <c r="Y441" i="1"/>
  <c r="Y2376" i="1"/>
  <c r="Y4016" i="1"/>
  <c r="Y3779" i="1"/>
  <c r="Y3389" i="1"/>
  <c r="Y2897" i="1"/>
  <c r="Y2702" i="1"/>
  <c r="Y2848" i="1"/>
  <c r="Y2673" i="1"/>
  <c r="Y2667" i="1"/>
  <c r="Y3188" i="1"/>
  <c r="Y3185" i="1"/>
  <c r="Y2826" i="1"/>
  <c r="Y3751" i="1"/>
  <c r="Y3914" i="1"/>
  <c r="Y2846" i="1"/>
  <c r="Y549" i="1"/>
  <c r="Y487" i="1"/>
  <c r="Y2545" i="1"/>
  <c r="Y580" i="1"/>
  <c r="Y3875" i="1"/>
  <c r="Y342" i="1"/>
  <c r="Y99" i="1"/>
  <c r="Y2924" i="1"/>
  <c r="Y2790" i="1"/>
  <c r="Y3725" i="1"/>
  <c r="Y3460" i="1"/>
  <c r="Y3483" i="1"/>
  <c r="Y2770" i="1"/>
  <c r="Y2940" i="1"/>
  <c r="Y3771" i="1"/>
  <c r="Y2837" i="1"/>
  <c r="Y3132" i="1"/>
  <c r="Y3450" i="1"/>
  <c r="Y3491" i="1"/>
  <c r="Y3995" i="1"/>
  <c r="Y2948" i="1"/>
  <c r="Y2927" i="1"/>
  <c r="Y3853" i="1"/>
  <c r="Y3207" i="1"/>
  <c r="Y3695" i="1"/>
  <c r="Y3071" i="1"/>
  <c r="Y3117" i="1"/>
  <c r="Y3293" i="1"/>
  <c r="Y3328" i="1"/>
  <c r="Y3461" i="1"/>
  <c r="Y3314" i="1"/>
  <c r="Y2431" i="1"/>
  <c r="Y2423" i="1"/>
  <c r="Y374" i="1"/>
  <c r="Y518" i="1"/>
  <c r="Y2561" i="1"/>
  <c r="Y288" i="1"/>
  <c r="Y290" i="1"/>
  <c r="Y226" i="1"/>
  <c r="Y2502" i="1"/>
  <c r="Y2473" i="1"/>
  <c r="Y405" i="1"/>
  <c r="Y30" i="1"/>
  <c r="Y2539" i="1"/>
  <c r="Y204" i="1"/>
  <c r="Y194" i="1"/>
  <c r="Y3837" i="1"/>
  <c r="Y2981" i="1"/>
  <c r="Y3963" i="1"/>
  <c r="Y3042" i="1"/>
  <c r="Y2921" i="1"/>
  <c r="Y3262" i="1"/>
  <c r="Y3488" i="1"/>
  <c r="Y2824" i="1"/>
  <c r="Y3594" i="1"/>
  <c r="Y2786" i="1"/>
  <c r="Y3876" i="1"/>
  <c r="Y3014" i="1"/>
  <c r="Y3549" i="1"/>
  <c r="Y3698" i="1"/>
  <c r="Y2810" i="1"/>
  <c r="Y2881" i="1"/>
  <c r="Y3275" i="1"/>
  <c r="Y3969" i="1"/>
  <c r="Y3737" i="1"/>
  <c r="Y3356" i="1"/>
  <c r="Y3032" i="1"/>
  <c r="Y2756" i="1"/>
  <c r="Y3002" i="1"/>
  <c r="Y3225" i="1"/>
  <c r="Y3470" i="1"/>
  <c r="Y3570" i="1"/>
  <c r="Y3162" i="1"/>
  <c r="Y3187" i="1"/>
  <c r="Y2804" i="1"/>
  <c r="Y3105" i="1"/>
  <c r="Y3584" i="1"/>
  <c r="Y3943" i="1"/>
  <c r="Y3194" i="1"/>
  <c r="Y3454" i="1"/>
  <c r="Y2984" i="1"/>
  <c r="Y3283" i="1"/>
  <c r="Y3271" i="1"/>
  <c r="Y3582" i="1"/>
  <c r="Y2580" i="1"/>
  <c r="Y2401" i="1"/>
  <c r="Y2456" i="1"/>
  <c r="Y2544" i="1"/>
  <c r="Y1777" i="1"/>
  <c r="Y1649" i="1"/>
  <c r="Y1508" i="1"/>
  <c r="Y2007" i="1"/>
  <c r="Y1879" i="1"/>
  <c r="Y1751" i="1"/>
  <c r="Y1448" i="1"/>
  <c r="Y1396" i="1"/>
  <c r="Y853" i="1"/>
  <c r="Y2243" i="1"/>
  <c r="Y1358" i="1"/>
  <c r="Y1344" i="1"/>
  <c r="Y839" i="1"/>
  <c r="Y2191" i="1"/>
  <c r="Y187" i="1"/>
  <c r="Y2546" i="1"/>
  <c r="Y3612" i="1"/>
  <c r="Y289" i="1"/>
  <c r="Y172" i="1"/>
  <c r="Y318" i="1"/>
  <c r="Y92" i="1"/>
  <c r="Y446" i="1"/>
  <c r="Y365" i="1"/>
  <c r="Y3075" i="1"/>
  <c r="Y3818" i="1"/>
  <c r="Y3797" i="1"/>
  <c r="Y2422" i="1"/>
  <c r="Y3756" i="1"/>
  <c r="Y2357" i="1"/>
  <c r="Y2864" i="1"/>
  <c r="Y3076" i="1"/>
  <c r="Y2664" i="1"/>
  <c r="Y3934" i="1"/>
  <c r="Y547" i="1"/>
  <c r="Y2330" i="1"/>
  <c r="Y3548" i="1"/>
  <c r="Y2821" i="1"/>
  <c r="Y2896" i="1"/>
  <c r="Y2584" i="1"/>
  <c r="Y505" i="1"/>
  <c r="Y3442" i="1"/>
  <c r="Y3363" i="1"/>
  <c r="Y1885" i="1"/>
  <c r="Y876" i="1"/>
  <c r="Y2071" i="1"/>
  <c r="Y3803" i="1"/>
  <c r="Y1685" i="1"/>
  <c r="V1907" i="1"/>
  <c r="V1891" i="1"/>
  <c r="V1875" i="1"/>
  <c r="V1859" i="1"/>
  <c r="V1843" i="1"/>
  <c r="V1827" i="1"/>
  <c r="V1811" i="1"/>
  <c r="V1795" i="1"/>
  <c r="V1779" i="1"/>
  <c r="V1763" i="1"/>
  <c r="V1747" i="1"/>
  <c r="V1731" i="1"/>
  <c r="V1715" i="1"/>
  <c r="V1699" i="1"/>
  <c r="V1683" i="1"/>
  <c r="V1667" i="1"/>
  <c r="V1651" i="1"/>
  <c r="V1635" i="1"/>
  <c r="V1619" i="1"/>
  <c r="V1603" i="1"/>
  <c r="V1587" i="1"/>
  <c r="V1571" i="1"/>
  <c r="V1555" i="1"/>
  <c r="V1539" i="1"/>
  <c r="V1504" i="1"/>
  <c r="V1472" i="1"/>
  <c r="V1440" i="1"/>
  <c r="V1408" i="1"/>
  <c r="V1366" i="1"/>
  <c r="V1334" i="1"/>
  <c r="V920" i="1"/>
  <c r="V841" i="1"/>
  <c r="V1534" i="1"/>
  <c r="V1462" i="1"/>
  <c r="V1340" i="1"/>
  <c r="V926" i="1"/>
  <c r="V835" i="1"/>
  <c r="V2315" i="1"/>
  <c r="V2019" i="1"/>
  <c r="V3358" i="1"/>
  <c r="V1430" i="1"/>
  <c r="V1885" i="1"/>
  <c r="V1869" i="1"/>
  <c r="V1853" i="1"/>
  <c r="V1837" i="1"/>
  <c r="V1821" i="1"/>
  <c r="V1805" i="1"/>
  <c r="V1789" i="1"/>
  <c r="V1773" i="1"/>
  <c r="V1757" i="1"/>
  <c r="V1741" i="1"/>
  <c r="V1725" i="1"/>
  <c r="V1709" i="1"/>
  <c r="V1693" i="1"/>
  <c r="V1677" i="1"/>
  <c r="V1661" i="1"/>
  <c r="V1645" i="1"/>
  <c r="V1629" i="1"/>
  <c r="V1613" i="1"/>
  <c r="V1597" i="1"/>
  <c r="V1581" i="1"/>
  <c r="V1565" i="1"/>
  <c r="V1549" i="1"/>
  <c r="V1532" i="1"/>
  <c r="V1500" i="1"/>
  <c r="V1468" i="1"/>
  <c r="V1436" i="1"/>
  <c r="V1404" i="1"/>
  <c r="V1378" i="1"/>
  <c r="V1346" i="1"/>
  <c r="V1316" i="1"/>
  <c r="V912" i="1"/>
  <c r="V857" i="1"/>
  <c r="V2003" i="1"/>
  <c r="V1987" i="1"/>
  <c r="V1971" i="1"/>
  <c r="V940" i="1"/>
  <c r="V124" i="1"/>
  <c r="U640" i="1"/>
  <c r="U920" i="1"/>
  <c r="U1350" i="1"/>
  <c r="U1394" i="1"/>
  <c r="U1330" i="1"/>
  <c r="U880" i="1"/>
  <c r="U1995" i="1"/>
  <c r="U1963" i="1"/>
  <c r="U1931" i="1"/>
  <c r="U1899" i="1"/>
  <c r="U1867" i="1"/>
  <c r="U1835" i="1"/>
  <c r="U1803" i="1"/>
  <c r="U1771" i="1"/>
  <c r="U1739" i="1"/>
  <c r="U1707" i="1"/>
  <c r="U1675" i="1"/>
  <c r="U1643" i="1"/>
  <c r="U1611" i="1"/>
  <c r="U1579" i="1"/>
  <c r="U1547" i="1"/>
  <c r="U1488" i="1"/>
  <c r="U1424" i="1"/>
  <c r="U1334" i="1"/>
  <c r="V2234" i="1"/>
  <c r="V2242" i="1"/>
  <c r="V2250" i="1"/>
  <c r="V2258" i="1"/>
  <c r="V2266" i="1"/>
  <c r="V2274" i="1"/>
  <c r="V2282" i="1"/>
  <c r="V2290" i="1"/>
  <c r="V2298" i="1"/>
  <c r="V2306" i="1"/>
  <c r="V2314" i="1"/>
  <c r="V2309" i="1"/>
  <c r="V2293" i="1"/>
  <c r="V2277" i="1"/>
  <c r="V2261" i="1"/>
  <c r="V2245" i="1"/>
  <c r="V2229" i="1"/>
  <c r="V2213" i="1"/>
  <c r="V2197" i="1"/>
  <c r="V2181" i="1"/>
  <c r="V2165" i="1"/>
  <c r="V2149" i="1"/>
  <c r="V2133" i="1"/>
  <c r="V2117" i="1"/>
  <c r="V2101" i="1"/>
  <c r="V2085" i="1"/>
  <c r="V2069" i="1"/>
  <c r="V2053" i="1"/>
  <c r="V2037" i="1"/>
  <c r="V2021" i="1"/>
  <c r="V2005" i="1"/>
  <c r="V1989" i="1"/>
  <c r="V1973" i="1"/>
  <c r="V1957" i="1"/>
  <c r="V1941" i="1"/>
  <c r="V1925" i="1"/>
  <c r="V1909" i="1"/>
  <c r="V894" i="1"/>
  <c r="U1440" i="1"/>
  <c r="U1539" i="1"/>
  <c r="U1603" i="1"/>
  <c r="U1667" i="1"/>
  <c r="U1731" i="1"/>
  <c r="U1795" i="1"/>
  <c r="U1859" i="1"/>
  <c r="U1923" i="1"/>
  <c r="U1987" i="1"/>
  <c r="U1316" i="1"/>
  <c r="U1436" i="1"/>
  <c r="U1500" i="1"/>
  <c r="U1549" i="1"/>
  <c r="U1581" i="1"/>
  <c r="U1613" i="1"/>
  <c r="U1645" i="1"/>
  <c r="U1677" i="1"/>
  <c r="U1709" i="1"/>
  <c r="U1741" i="1"/>
  <c r="U1773" i="1"/>
  <c r="U1805" i="1"/>
  <c r="U1837" i="1"/>
  <c r="U1869" i="1"/>
  <c r="U1901" i="1"/>
  <c r="U1933" i="1"/>
  <c r="U1965" i="1"/>
  <c r="U1997" i="1"/>
  <c r="U2029" i="1"/>
  <c r="U2061" i="1"/>
  <c r="U2093" i="1"/>
  <c r="U2125" i="1"/>
  <c r="U2157" i="1"/>
  <c r="U2189" i="1"/>
  <c r="U2221" i="1"/>
  <c r="U2253" i="1"/>
  <c r="U2285" i="1"/>
  <c r="U2317" i="1"/>
  <c r="U2302" i="1"/>
  <c r="U2286" i="1"/>
  <c r="U2270" i="1"/>
  <c r="U2254" i="1"/>
  <c r="U2238" i="1"/>
  <c r="U1587" i="1"/>
  <c r="U1715" i="1"/>
  <c r="U1843" i="1"/>
  <c r="U1971" i="1"/>
  <c r="U1404" i="1"/>
  <c r="U1541" i="1"/>
  <c r="U1605" i="1"/>
  <c r="U1669" i="1"/>
  <c r="U1733" i="1"/>
  <c r="U1797" i="1"/>
  <c r="U1861" i="1"/>
  <c r="U1925" i="1"/>
  <c r="U1989" i="1"/>
  <c r="U2053" i="1"/>
  <c r="U2117" i="1"/>
  <c r="U2181" i="1"/>
  <c r="U2245" i="1"/>
  <c r="U2309" i="1"/>
  <c r="U2290" i="1"/>
  <c r="U2258" i="1"/>
  <c r="U841" i="1"/>
  <c r="U1747" i="1"/>
  <c r="U1557" i="1"/>
  <c r="U1813" i="1"/>
  <c r="U2069" i="1"/>
  <c r="U2314" i="1"/>
  <c r="U1555" i="1"/>
  <c r="U1940" i="1"/>
  <c r="U1956" i="1"/>
  <c r="U1972" i="1"/>
  <c r="U1988" i="1"/>
  <c r="U2004" i="1"/>
  <c r="U2018" i="1"/>
  <c r="U2026" i="1"/>
  <c r="U2034" i="1"/>
  <c r="U2042" i="1"/>
  <c r="U2050" i="1"/>
  <c r="U2058" i="1"/>
  <c r="U2066" i="1"/>
  <c r="U2074" i="1"/>
  <c r="U2082" i="1"/>
  <c r="U2090" i="1"/>
  <c r="U2098" i="1"/>
  <c r="U2106" i="1"/>
  <c r="U2114" i="1"/>
  <c r="U2122" i="1"/>
  <c r="U2130" i="1"/>
  <c r="U2138" i="1"/>
  <c r="U2146" i="1"/>
  <c r="U2154" i="1"/>
  <c r="U2162" i="1"/>
  <c r="U2170" i="1"/>
  <c r="U2178" i="1"/>
  <c r="U2186" i="1"/>
  <c r="U2194" i="1"/>
  <c r="U2202" i="1"/>
  <c r="U2210" i="1"/>
  <c r="U2226" i="1"/>
  <c r="U2298" i="1"/>
  <c r="U2101" i="1"/>
  <c r="U1845" i="1"/>
  <c r="U1589" i="1"/>
  <c r="U1811" i="1"/>
  <c r="U1877" i="1"/>
  <c r="AC1276" i="1"/>
  <c r="V1272" i="1"/>
  <c r="AC1268" i="1"/>
  <c r="V1264" i="1"/>
  <c r="AC1260" i="1"/>
  <c r="V1256" i="1"/>
  <c r="AC1252" i="1"/>
  <c r="V1248" i="1"/>
  <c r="AC1244" i="1"/>
  <c r="V1240" i="1"/>
  <c r="AC1236" i="1"/>
  <c r="V1232" i="1"/>
  <c r="AC1228" i="1"/>
  <c r="V1224" i="1"/>
  <c r="AC1220" i="1"/>
  <c r="V1216" i="1"/>
  <c r="AC1212" i="1"/>
  <c r="V1208" i="1"/>
  <c r="AC1204" i="1"/>
  <c r="V1200" i="1"/>
  <c r="AC1196" i="1"/>
  <c r="V1192" i="1"/>
  <c r="AC1188" i="1"/>
  <c r="V1184" i="1"/>
  <c r="AC1180" i="1"/>
  <c r="V1176" i="1"/>
  <c r="AC1172" i="1"/>
  <c r="V1169" i="1"/>
  <c r="V972" i="1"/>
  <c r="AC968" i="1"/>
  <c r="AB1280" i="1"/>
  <c r="AB1296" i="1"/>
  <c r="AB1177" i="1"/>
  <c r="AB1193" i="1"/>
  <c r="AB1209" i="1"/>
  <c r="AB1225" i="1"/>
  <c r="AB1241" i="1"/>
  <c r="AB1257" i="1"/>
  <c r="AB1273" i="1"/>
  <c r="AB1289" i="1"/>
  <c r="AB1305" i="1"/>
  <c r="AB970" i="1"/>
  <c r="AB961" i="1"/>
  <c r="AB1182" i="1"/>
  <c r="AB1198" i="1"/>
  <c r="AB1214" i="1"/>
  <c r="AB1230" i="1"/>
  <c r="AB1144" i="1"/>
  <c r="AB1112" i="1"/>
  <c r="AB1080" i="1"/>
  <c r="AB1046" i="1"/>
  <c r="AB1014" i="1"/>
  <c r="AB1051" i="1"/>
  <c r="AB1019" i="1"/>
  <c r="AB986" i="1"/>
  <c r="AB989" i="1"/>
  <c r="AB1166" i="1"/>
  <c r="AB1134" i="1"/>
  <c r="AB1102" i="1"/>
  <c r="AB1070" i="1"/>
  <c r="AB1159" i="1"/>
  <c r="AB1143" i="1"/>
  <c r="AB1127" i="1"/>
  <c r="AB1111" i="1"/>
  <c r="AB1095" i="1"/>
  <c r="AB1079" i="1"/>
  <c r="AB1063" i="1"/>
  <c r="AB1036" i="1"/>
  <c r="AB1004" i="1"/>
  <c r="AB1045" i="1"/>
  <c r="AB1013" i="1"/>
  <c r="AB983" i="1"/>
  <c r="AB1238" i="1"/>
  <c r="AB1156" i="1"/>
  <c r="AB1124" i="1"/>
  <c r="AB1092" i="1"/>
  <c r="AB1060" i="1"/>
  <c r="AB1026" i="1"/>
  <c r="AB980" i="1"/>
  <c r="AB1031" i="1"/>
  <c r="AB998" i="1"/>
  <c r="AB1262" i="1"/>
  <c r="AB1278" i="1"/>
  <c r="AB1294" i="1"/>
  <c r="AB1171" i="1"/>
  <c r="AB1187" i="1"/>
  <c r="AB1203" i="1"/>
  <c r="AB1219" i="1"/>
  <c r="AB1235" i="1"/>
  <c r="AB1251" i="1"/>
  <c r="AB1267" i="1"/>
  <c r="AB1283" i="1"/>
  <c r="AB1299" i="1"/>
  <c r="AB982" i="1"/>
  <c r="AB952" i="1"/>
  <c r="AB1138" i="1"/>
  <c r="AB1106" i="1"/>
  <c r="AB1074" i="1"/>
  <c r="AB1161" i="1"/>
  <c r="AB1145" i="1"/>
  <c r="AB1129" i="1"/>
  <c r="AB1113" i="1"/>
  <c r="AB1097" i="1"/>
  <c r="AB993" i="1"/>
  <c r="AB1081" i="1"/>
  <c r="AB1065" i="1"/>
  <c r="AB1040" i="1"/>
  <c r="AB1008" i="1"/>
  <c r="AB1049" i="1"/>
  <c r="AB1017" i="1"/>
  <c r="U1152" i="1"/>
  <c r="U1120" i="1"/>
  <c r="U1088" i="1"/>
  <c r="U1054" i="1"/>
  <c r="U1022" i="1"/>
  <c r="U951" i="1"/>
  <c r="U1027" i="1"/>
  <c r="U994" i="1"/>
  <c r="U997" i="1"/>
  <c r="U953" i="1"/>
  <c r="U1150" i="1"/>
  <c r="U1118" i="1"/>
  <c r="U1086" i="1"/>
  <c r="U1167" i="1"/>
  <c r="U1151" i="1"/>
  <c r="U1135" i="1"/>
  <c r="U1119" i="1"/>
  <c r="U1103" i="1"/>
  <c r="U1087" i="1"/>
  <c r="U1071" i="1"/>
  <c r="U1052" i="1"/>
  <c r="U1020" i="1"/>
  <c r="U976" i="1"/>
  <c r="U1029" i="1"/>
  <c r="U999" i="1"/>
  <c r="U954" i="1"/>
  <c r="U1189" i="1"/>
  <c r="U1221" i="1"/>
  <c r="U1253" i="1"/>
  <c r="U1285" i="1"/>
  <c r="U971" i="1"/>
  <c r="U1194" i="1"/>
  <c r="U1226" i="1"/>
  <c r="U1258" i="1"/>
  <c r="U1290" i="1"/>
  <c r="U1183" i="1"/>
  <c r="U1215" i="1"/>
  <c r="U1247" i="1"/>
  <c r="U1279" i="1"/>
  <c r="U998" i="1"/>
  <c r="U1132" i="1"/>
  <c r="U1068" i="1"/>
  <c r="U996" i="1"/>
  <c r="U1007" i="1"/>
  <c r="U1162" i="1"/>
  <c r="U1098" i="1"/>
  <c r="U1157" i="1"/>
  <c r="U1125" i="1"/>
  <c r="U1093" i="1"/>
  <c r="U1056" i="1"/>
  <c r="AC1296" i="1"/>
  <c r="V1006" i="1"/>
  <c r="V1177" i="1"/>
  <c r="V1241" i="1"/>
  <c r="V1072" i="1"/>
  <c r="V1151" i="1"/>
  <c r="V954" i="1"/>
  <c r="V1016" i="1"/>
  <c r="V1121" i="1"/>
  <c r="V1090" i="1"/>
  <c r="V982" i="1"/>
  <c r="V1047" i="1"/>
  <c r="V1307" i="1"/>
  <c r="V1271" i="1"/>
  <c r="V1239" i="1"/>
  <c r="V1207" i="1"/>
  <c r="V1175" i="1"/>
  <c r="V1282" i="1"/>
  <c r="V1250" i="1"/>
  <c r="V1218" i="1"/>
  <c r="V1186" i="1"/>
  <c r="V963" i="1"/>
  <c r="V999" i="1"/>
  <c r="V1053" i="1"/>
  <c r="V1063" i="1"/>
  <c r="V1079" i="1"/>
  <c r="V1095" i="1"/>
  <c r="V1111" i="1"/>
  <c r="V1127" i="1"/>
  <c r="V1143" i="1"/>
  <c r="V1159" i="1"/>
  <c r="V1070" i="1"/>
  <c r="V1102" i="1"/>
  <c r="V1134" i="1"/>
  <c r="V1166" i="1"/>
  <c r="V989" i="1"/>
  <c r="V1019" i="1"/>
  <c r="V1051" i="1"/>
  <c r="V1088" i="1"/>
  <c r="V1120" i="1"/>
  <c r="V1152" i="1"/>
  <c r="V1301" i="1"/>
  <c r="V1285" i="1"/>
  <c r="V1269" i="1"/>
  <c r="V1253" i="1"/>
  <c r="V1245" i="1"/>
  <c r="V1237" i="1"/>
  <c r="V1229" i="1"/>
  <c r="V1221" i="1"/>
  <c r="V1213" i="1"/>
  <c r="V1205" i="1"/>
  <c r="V1197" i="1"/>
  <c r="V1189" i="1"/>
  <c r="V1181" i="1"/>
  <c r="V1173" i="1"/>
  <c r="V1012" i="1"/>
  <c r="V1028" i="1"/>
  <c r="V1044" i="1"/>
  <c r="V953" i="1"/>
  <c r="V978" i="1"/>
  <c r="V994" i="1"/>
  <c r="V988" i="1"/>
  <c r="V1014" i="1"/>
  <c r="V1030" i="1"/>
  <c r="V1046" i="1"/>
  <c r="V1276" i="1"/>
  <c r="V1280" i="1"/>
  <c r="V1284" i="1"/>
  <c r="V1288" i="1"/>
  <c r="V1292" i="1"/>
  <c r="V1296" i="1"/>
  <c r="V1300" i="1"/>
  <c r="V1304" i="1"/>
  <c r="V1041" i="1"/>
  <c r="V1153" i="1"/>
  <c r="V1034" i="1"/>
  <c r="V1287" i="1"/>
  <c r="V1223" i="1"/>
  <c r="V1298" i="1"/>
  <c r="V1234" i="1"/>
  <c r="V1170" i="1"/>
  <c r="V1029" i="1"/>
  <c r="V1071" i="1"/>
  <c r="V1103" i="1"/>
  <c r="V1135" i="1"/>
  <c r="V1167" i="1"/>
  <c r="V1118" i="1"/>
  <c r="V955" i="1"/>
  <c r="V1035" i="1"/>
  <c r="V1104" i="1"/>
  <c r="V1168" i="1"/>
  <c r="V1277" i="1"/>
  <c r="V1249" i="1"/>
  <c r="V1233" i="1"/>
  <c r="V1217" i="1"/>
  <c r="V1201" i="1"/>
  <c r="V1185" i="1"/>
  <c r="V1004" i="1"/>
  <c r="V1036" i="1"/>
  <c r="V959" i="1"/>
  <c r="V951" i="1"/>
  <c r="V1022" i="1"/>
  <c r="V1054" i="1"/>
  <c r="V1097" i="1"/>
  <c r="V1108" i="1"/>
  <c r="V1191" i="1"/>
  <c r="V1202" i="1"/>
  <c r="V992" i="1"/>
  <c r="V1119" i="1"/>
  <c r="V1086" i="1"/>
  <c r="V1003" i="1"/>
  <c r="V1136" i="1"/>
  <c r="V1261" i="1"/>
  <c r="V1225" i="1"/>
  <c r="V1193" i="1"/>
  <c r="V1020" i="1"/>
  <c r="V986" i="1"/>
  <c r="V1038" i="1"/>
  <c r="V964" i="1"/>
  <c r="V968" i="1"/>
  <c r="V967" i="1"/>
  <c r="V965" i="1"/>
  <c r="V969" i="1"/>
  <c r="AB972" i="1"/>
  <c r="AB964" i="1"/>
  <c r="AB968" i="1"/>
  <c r="AB967" i="1"/>
  <c r="AB965" i="1"/>
  <c r="AB969" i="1"/>
  <c r="AB1169" i="1"/>
  <c r="AB1172" i="1"/>
  <c r="AB1176" i="1"/>
  <c r="AB1180" i="1"/>
  <c r="AB1184" i="1"/>
  <c r="AB1188" i="1"/>
  <c r="AB1192" i="1"/>
  <c r="AB1196" i="1"/>
  <c r="AB1200" i="1"/>
  <c r="AB1204" i="1"/>
  <c r="AB1208" i="1"/>
  <c r="AB1212" i="1"/>
  <c r="AB1216" i="1"/>
  <c r="AB1220" i="1"/>
  <c r="AB1224" i="1"/>
  <c r="AB1228" i="1"/>
  <c r="AB1232" i="1"/>
  <c r="AB1236" i="1"/>
  <c r="AB1240" i="1"/>
  <c r="AB1244" i="1"/>
  <c r="AB1248" i="1"/>
  <c r="AB1252" i="1"/>
  <c r="AB1256" i="1"/>
  <c r="AB1260" i="1"/>
  <c r="AB1264" i="1"/>
  <c r="AB1268" i="1"/>
  <c r="AB958" i="1"/>
  <c r="AB987" i="1"/>
  <c r="AB1009" i="1"/>
  <c r="AB1025" i="1"/>
  <c r="AB1041" i="1"/>
  <c r="AB1057" i="1"/>
  <c r="AB1000" i="1"/>
  <c r="AB1016" i="1"/>
  <c r="AB1032" i="1"/>
  <c r="AB1048" i="1"/>
  <c r="AB1061" i="1"/>
  <c r="AB1069" i="1"/>
  <c r="AB1077" i="1"/>
  <c r="AB1085" i="1"/>
  <c r="AB985" i="1"/>
  <c r="AB1001" i="1"/>
  <c r="AB1093" i="1"/>
  <c r="AB1101" i="1"/>
  <c r="AB1109" i="1"/>
  <c r="AB1117" i="1"/>
  <c r="AB1125" i="1"/>
  <c r="AB1133" i="1"/>
  <c r="AB1141" i="1"/>
  <c r="AB1149" i="1"/>
  <c r="AB1157" i="1"/>
  <c r="AB1165" i="1"/>
  <c r="AB1066" i="1"/>
  <c r="AB1082" i="1"/>
  <c r="AB1098" i="1"/>
  <c r="AB1114" i="1"/>
  <c r="AB1130" i="1"/>
  <c r="AB1146" i="1"/>
  <c r="AB1162" i="1"/>
  <c r="AB960" i="1"/>
  <c r="AB974" i="1"/>
  <c r="AB990" i="1"/>
  <c r="AB1303" i="1"/>
  <c r="AB1295" i="1"/>
  <c r="AB1287" i="1"/>
  <c r="AB1279" i="1"/>
  <c r="AB1271" i="1"/>
  <c r="AB1263" i="1"/>
  <c r="AB1255" i="1"/>
  <c r="AB1247" i="1"/>
  <c r="AB1239" i="1"/>
  <c r="AB1231" i="1"/>
  <c r="AB1223" i="1"/>
  <c r="AB1215" i="1"/>
  <c r="AB1207" i="1"/>
  <c r="AB1199" i="1"/>
  <c r="AB1191" i="1"/>
  <c r="AB1183" i="1"/>
  <c r="AB1175" i="1"/>
  <c r="AB1306" i="1"/>
  <c r="AB1298" i="1"/>
  <c r="AB1290" i="1"/>
  <c r="AB1282" i="1"/>
  <c r="AB1274" i="1"/>
  <c r="AB1266" i="1"/>
  <c r="AB1258" i="1"/>
  <c r="AB1250" i="1"/>
  <c r="AB1007" i="1"/>
  <c r="AB1023" i="1"/>
  <c r="AB1039" i="1"/>
  <c r="AB1055" i="1"/>
  <c r="AB996" i="1"/>
  <c r="AB1018" i="1"/>
  <c r="AB1034" i="1"/>
  <c r="AB1050" i="1"/>
  <c r="AB1068" i="1"/>
  <c r="AB1084" i="1"/>
  <c r="AB1100" i="1"/>
  <c r="AB1116" i="1"/>
  <c r="AB1132" i="1"/>
  <c r="AB1148" i="1"/>
  <c r="AB1164" i="1"/>
  <c r="AB1242" i="1"/>
  <c r="AB1234" i="1"/>
  <c r="AB975" i="1"/>
  <c r="AB991" i="1"/>
  <c r="AB1005" i="1"/>
  <c r="AB1021" i="1"/>
  <c r="AB1037" i="1"/>
  <c r="AB1053" i="1"/>
  <c r="AB992" i="1"/>
  <c r="AB1012" i="1"/>
  <c r="AB1028" i="1"/>
  <c r="AB1044" i="1"/>
  <c r="AB1059" i="1"/>
  <c r="AB1067" i="1"/>
  <c r="AB1075" i="1"/>
  <c r="AB1083" i="1"/>
  <c r="AB1091" i="1"/>
  <c r="AB1099" i="1"/>
  <c r="AB1107" i="1"/>
  <c r="AB1115" i="1"/>
  <c r="AB1123" i="1"/>
  <c r="AB1131" i="1"/>
  <c r="AB1139" i="1"/>
  <c r="AB1147" i="1"/>
  <c r="AB1155" i="1"/>
  <c r="AB1163" i="1"/>
  <c r="AB1062" i="1"/>
  <c r="AB1078" i="1"/>
  <c r="AB1094" i="1"/>
  <c r="AB1110" i="1"/>
  <c r="AB1126" i="1"/>
  <c r="AB1142" i="1"/>
  <c r="AB1158" i="1"/>
  <c r="AB953" i="1"/>
  <c r="AB981" i="1"/>
  <c r="AB997" i="1"/>
  <c r="AB978" i="1"/>
  <c r="AB994" i="1"/>
  <c r="AB1011" i="1"/>
  <c r="AB1027" i="1"/>
  <c r="AB1043" i="1"/>
  <c r="AB951" i="1"/>
  <c r="AB1006" i="1"/>
  <c r="AB1022" i="1"/>
  <c r="AB1038" i="1"/>
  <c r="AB1054" i="1"/>
  <c r="AB1072" i="1"/>
  <c r="AB1088" i="1"/>
  <c r="AB1104" i="1"/>
  <c r="AB1120" i="1"/>
  <c r="AB1136" i="1"/>
  <c r="AB1152" i="1"/>
  <c r="AB1168" i="1"/>
  <c r="AB1226" i="1"/>
  <c r="AB1218" i="1"/>
  <c r="AB1210" i="1"/>
  <c r="AB1202" i="1"/>
  <c r="AB1194" i="1"/>
  <c r="AB1186" i="1"/>
  <c r="AB1178" i="1"/>
  <c r="AB1170" i="1"/>
  <c r="AB973" i="1"/>
  <c r="AB963" i="1"/>
  <c r="AB966" i="1"/>
  <c r="AB956" i="1"/>
  <c r="AB1301" i="1"/>
  <c r="AB1293" i="1"/>
  <c r="AB1285" i="1"/>
  <c r="AB1277" i="1"/>
  <c r="AB1269" i="1"/>
  <c r="AB1261" i="1"/>
  <c r="AB1253" i="1"/>
  <c r="AB1245" i="1"/>
  <c r="AB1237" i="1"/>
  <c r="AB1229" i="1"/>
  <c r="AB1221" i="1"/>
  <c r="AB1213" i="1"/>
  <c r="AB1205" i="1"/>
  <c r="AB1197" i="1"/>
  <c r="AB1189" i="1"/>
  <c r="AB1181" i="1"/>
  <c r="AB1173" i="1"/>
  <c r="AB1300" i="1"/>
  <c r="AB1292" i="1"/>
  <c r="AB1284" i="1"/>
  <c r="AB1276" i="1"/>
  <c r="U1870" i="1"/>
  <c r="U972" i="1"/>
  <c r="U1452" i="1"/>
  <c r="U979" i="1"/>
  <c r="U995" i="1"/>
  <c r="U1009" i="1"/>
  <c r="U1025" i="1"/>
  <c r="U1041" i="1"/>
  <c r="U1057" i="1"/>
  <c r="U1000" i="1"/>
  <c r="U1016" i="1"/>
  <c r="U1032" i="1"/>
  <c r="U1048" i="1"/>
  <c r="U1061" i="1"/>
  <c r="U964" i="1"/>
  <c r="U968" i="1"/>
  <c r="U987" i="1"/>
  <c r="U1017" i="1"/>
  <c r="U1049" i="1"/>
  <c r="U1008" i="1"/>
  <c r="U1040" i="1"/>
  <c r="U1065" i="1"/>
  <c r="U1073" i="1"/>
  <c r="U1081" i="1"/>
  <c r="U1089" i="1"/>
  <c r="U1097" i="1"/>
  <c r="U1105" i="1"/>
  <c r="U1113" i="1"/>
  <c r="U1121" i="1"/>
  <c r="U1129" i="1"/>
  <c r="U1137" i="1"/>
  <c r="U1145" i="1"/>
  <c r="U1153" i="1"/>
  <c r="U1161" i="1"/>
  <c r="U1058" i="1"/>
  <c r="U1074" i="1"/>
  <c r="U1090" i="1"/>
  <c r="U1106" i="1"/>
  <c r="U1122" i="1"/>
  <c r="U1138" i="1"/>
  <c r="U1154" i="1"/>
  <c r="U952" i="1"/>
  <c r="U957" i="1"/>
  <c r="U985" i="1"/>
  <c r="U1001" i="1"/>
  <c r="U1015" i="1"/>
  <c r="U1031" i="1"/>
  <c r="U1047" i="1"/>
  <c r="U980" i="1"/>
  <c r="U1010" i="1"/>
  <c r="U1026" i="1"/>
  <c r="U1042" i="1"/>
  <c r="U1060" i="1"/>
  <c r="U1076" i="1"/>
  <c r="U1092" i="1"/>
  <c r="U1108" i="1"/>
  <c r="U1124" i="1"/>
  <c r="U1140" i="1"/>
  <c r="U1156" i="1"/>
  <c r="U974" i="1"/>
  <c r="U990" i="1"/>
  <c r="U1307" i="1"/>
  <c r="U1299" i="1"/>
  <c r="U1291" i="1"/>
  <c r="U1283" i="1"/>
  <c r="U1275" i="1"/>
  <c r="U1267" i="1"/>
  <c r="U1259" i="1"/>
  <c r="U1251" i="1"/>
  <c r="U1243" i="1"/>
  <c r="U1235" i="1"/>
  <c r="U1227" i="1"/>
  <c r="U1219" i="1"/>
  <c r="U1211" i="1"/>
  <c r="U1203" i="1"/>
  <c r="U1195" i="1"/>
  <c r="U1187" i="1"/>
  <c r="U1179" i="1"/>
  <c r="U1171" i="1"/>
  <c r="U1302" i="1"/>
  <c r="U1294" i="1"/>
  <c r="U1286" i="1"/>
  <c r="U1278" i="1"/>
  <c r="U1270" i="1"/>
  <c r="U1262" i="1"/>
  <c r="U1254" i="1"/>
  <c r="U1246" i="1"/>
  <c r="U1238" i="1"/>
  <c r="U1230" i="1"/>
  <c r="U1222" i="1"/>
  <c r="U1214" i="1"/>
  <c r="U1206" i="1"/>
  <c r="U1198" i="1"/>
  <c r="U1190" i="1"/>
  <c r="U1182" i="1"/>
  <c r="U1174" i="1"/>
  <c r="U973" i="1"/>
  <c r="U963" i="1"/>
  <c r="U1305" i="1"/>
  <c r="U1297" i="1"/>
  <c r="U1289" i="1"/>
  <c r="U1281" i="1"/>
  <c r="U1273" i="1"/>
  <c r="U1265" i="1"/>
  <c r="U1257" i="1"/>
  <c r="U1249" i="1"/>
  <c r="U1241" i="1"/>
  <c r="U1233" i="1"/>
  <c r="U1225" i="1"/>
  <c r="U1217" i="1"/>
  <c r="U1209" i="1"/>
  <c r="U1201" i="1"/>
  <c r="U1193" i="1"/>
  <c r="U1185" i="1"/>
  <c r="U1177" i="1"/>
  <c r="U1170" i="1"/>
  <c r="U962" i="1"/>
  <c r="U958" i="1"/>
  <c r="U1033" i="1"/>
  <c r="U1024" i="1"/>
  <c r="U1069" i="1"/>
  <c r="U1085" i="1"/>
  <c r="U1101" i="1"/>
  <c r="U1117" i="1"/>
  <c r="U1133" i="1"/>
  <c r="U1149" i="1"/>
  <c r="U1165" i="1"/>
  <c r="U1082" i="1"/>
  <c r="U1114" i="1"/>
  <c r="U1146" i="1"/>
  <c r="U960" i="1"/>
  <c r="U993" i="1"/>
  <c r="U1023" i="1"/>
  <c r="U1055" i="1"/>
  <c r="U1018" i="1"/>
  <c r="U1050" i="1"/>
  <c r="U1084" i="1"/>
  <c r="U1116" i="1"/>
  <c r="U1148" i="1"/>
  <c r="U982" i="1"/>
  <c r="U1303" i="1"/>
  <c r="U1287" i="1"/>
  <c r="U1271" i="1"/>
  <c r="U1255" i="1"/>
  <c r="U1239" i="1"/>
  <c r="U1223" i="1"/>
  <c r="U1207" i="1"/>
  <c r="U1191" i="1"/>
  <c r="U1175" i="1"/>
  <c r="U1298" i="1"/>
  <c r="U1282" i="1"/>
  <c r="U1266" i="1"/>
  <c r="U1250" i="1"/>
  <c r="U1234" i="1"/>
  <c r="U1218" i="1"/>
  <c r="U1202" i="1"/>
  <c r="U1186" i="1"/>
  <c r="U961" i="1"/>
  <c r="U966" i="1"/>
  <c r="U1293" i="1"/>
  <c r="U1277" i="1"/>
  <c r="U1261" i="1"/>
  <c r="U1245" i="1"/>
  <c r="U1229" i="1"/>
  <c r="U1213" i="1"/>
  <c r="U1197" i="1"/>
  <c r="U1181" i="1"/>
  <c r="U970" i="1"/>
  <c r="U975" i="1"/>
  <c r="U991" i="1"/>
  <c r="U1005" i="1"/>
  <c r="U1021" i="1"/>
  <c r="U1037" i="1"/>
  <c r="U1053" i="1"/>
  <c r="U992" i="1"/>
  <c r="U1012" i="1"/>
  <c r="U1028" i="1"/>
  <c r="U1044" i="1"/>
  <c r="U1059" i="1"/>
  <c r="U1067" i="1"/>
  <c r="U1075" i="1"/>
  <c r="U1083" i="1"/>
  <c r="U1091" i="1"/>
  <c r="U1099" i="1"/>
  <c r="U1107" i="1"/>
  <c r="U1115" i="1"/>
  <c r="U1123" i="1"/>
  <c r="U1131" i="1"/>
  <c r="U1139" i="1"/>
  <c r="U1147" i="1"/>
  <c r="U1155" i="1"/>
  <c r="U1163" i="1"/>
  <c r="U1062" i="1"/>
  <c r="U1078" i="1"/>
  <c r="U1094" i="1"/>
  <c r="U1110" i="1"/>
  <c r="U1126" i="1"/>
  <c r="U1142" i="1"/>
  <c r="U1158" i="1"/>
  <c r="U956" i="1"/>
  <c r="U955" i="1"/>
  <c r="U989" i="1"/>
  <c r="U959" i="1"/>
  <c r="U986" i="1"/>
  <c r="U1003" i="1"/>
  <c r="U1019" i="1"/>
  <c r="U1035" i="1"/>
  <c r="U1051" i="1"/>
  <c r="U988" i="1"/>
  <c r="U1014" i="1"/>
  <c r="U1030" i="1"/>
  <c r="U1046" i="1"/>
  <c r="U1064" i="1"/>
  <c r="U1080" i="1"/>
  <c r="U1096" i="1"/>
  <c r="U1112" i="1"/>
  <c r="U1128" i="1"/>
  <c r="U1144" i="1"/>
  <c r="U1160" i="1"/>
  <c r="U1172" i="1"/>
  <c r="U1176" i="1"/>
  <c r="U1180" i="1"/>
  <c r="U1184" i="1"/>
  <c r="U1188" i="1"/>
  <c r="U1192" i="1"/>
  <c r="U1196" i="1"/>
  <c r="U1200" i="1"/>
  <c r="U1204" i="1"/>
  <c r="U1208" i="1"/>
  <c r="U1212" i="1"/>
  <c r="U1216" i="1"/>
  <c r="U1220" i="1"/>
  <c r="U1224" i="1"/>
  <c r="U1228" i="1"/>
  <c r="U1232" i="1"/>
  <c r="U1236" i="1"/>
  <c r="U1240" i="1"/>
  <c r="U1244" i="1"/>
  <c r="U1248" i="1"/>
  <c r="U1252" i="1"/>
  <c r="U1256" i="1"/>
  <c r="U1260" i="1"/>
  <c r="U1264" i="1"/>
  <c r="U1268" i="1"/>
  <c r="U1272" i="1"/>
  <c r="U1276" i="1"/>
  <c r="U1280" i="1"/>
  <c r="U1284" i="1"/>
  <c r="U1288" i="1"/>
  <c r="U1292" i="1"/>
  <c r="U1296" i="1"/>
  <c r="U1300" i="1"/>
  <c r="U1304" i="1"/>
  <c r="U1749" i="1"/>
  <c r="U2133" i="1"/>
  <c r="U1621" i="1"/>
  <c r="U1683" i="1"/>
  <c r="U1939" i="1"/>
  <c r="U1516" i="1"/>
  <c r="U1653" i="1"/>
  <c r="U1781" i="1"/>
  <c r="U1909" i="1"/>
  <c r="U2037" i="1"/>
  <c r="U2165" i="1"/>
  <c r="U2293" i="1"/>
  <c r="U2266" i="1"/>
  <c r="U2230" i="1"/>
  <c r="U2222" i="1"/>
  <c r="U2214" i="1"/>
  <c r="AC1267" i="1"/>
  <c r="AC970" i="1"/>
  <c r="AC1083" i="1"/>
  <c r="AC953" i="1"/>
  <c r="AC1120" i="1"/>
  <c r="AC1278" i="1"/>
  <c r="AC1167" i="1"/>
  <c r="AC1169" i="1"/>
  <c r="AC1284" i="1"/>
  <c r="AC1292" i="1"/>
  <c r="AC1300" i="1"/>
  <c r="AC1185" i="1"/>
  <c r="AC1288" i="1"/>
  <c r="AC1304" i="1"/>
  <c r="AC972" i="1"/>
  <c r="AC967" i="1"/>
  <c r="AC965" i="1"/>
  <c r="AC969" i="1"/>
  <c r="V979" i="1"/>
  <c r="V1073" i="1"/>
  <c r="V1048" i="1"/>
  <c r="V1105" i="1"/>
  <c r="V1137" i="1"/>
  <c r="V1058" i="1"/>
  <c r="V1122" i="1"/>
  <c r="V985" i="1"/>
  <c r="V996" i="1"/>
  <c r="V1015" i="1"/>
  <c r="V1076" i="1"/>
  <c r="V1140" i="1"/>
  <c r="V1295" i="1"/>
  <c r="V1279" i="1"/>
  <c r="V1263" i="1"/>
  <c r="V1247" i="1"/>
  <c r="V1231" i="1"/>
  <c r="V1215" i="1"/>
  <c r="V1199" i="1"/>
  <c r="V1183" i="1"/>
  <c r="V1306" i="1"/>
  <c r="V1290" i="1"/>
  <c r="V1274" i="1"/>
  <c r="V1258" i="1"/>
  <c r="V1242" i="1"/>
  <c r="V1226" i="1"/>
  <c r="V1210" i="1"/>
  <c r="V1194" i="1"/>
  <c r="V1178" i="1"/>
  <c r="V973" i="1"/>
  <c r="V966" i="1"/>
  <c r="V983" i="1"/>
  <c r="V1013" i="1"/>
  <c r="V1045" i="1"/>
  <c r="V976" i="1"/>
  <c r="V1059" i="1"/>
  <c r="V1067" i="1"/>
  <c r="V1075" i="1"/>
  <c r="V1083" i="1"/>
  <c r="V1091" i="1"/>
  <c r="V1099" i="1"/>
  <c r="V1107" i="1"/>
  <c r="V1115" i="1"/>
  <c r="V1123" i="1"/>
  <c r="V1131" i="1"/>
  <c r="V1139" i="1"/>
  <c r="V1147" i="1"/>
  <c r="V1155" i="1"/>
  <c r="V1163" i="1"/>
  <c r="V1062" i="1"/>
  <c r="V1078" i="1"/>
  <c r="V1094" i="1"/>
  <c r="V1110" i="1"/>
  <c r="V1126" i="1"/>
  <c r="V1142" i="1"/>
  <c r="V1158" i="1"/>
  <c r="V956" i="1"/>
  <c r="V981" i="1"/>
  <c r="V997" i="1"/>
  <c r="V1011" i="1"/>
  <c r="V1027" i="1"/>
  <c r="V1043" i="1"/>
  <c r="V1064" i="1"/>
  <c r="V1080" i="1"/>
  <c r="V1096" i="1"/>
  <c r="V1112" i="1"/>
  <c r="V1128" i="1"/>
  <c r="V1144" i="1"/>
  <c r="V1160" i="1"/>
  <c r="V1305" i="1"/>
  <c r="V1297" i="1"/>
  <c r="V1289" i="1"/>
  <c r="V1281" i="1"/>
  <c r="V1273" i="1"/>
  <c r="V1265" i="1"/>
  <c r="V1257" i="1"/>
  <c r="AC1148" i="1"/>
  <c r="AC1203" i="1"/>
  <c r="AC1214" i="1"/>
  <c r="AC1249" i="1"/>
  <c r="AC1053" i="1"/>
  <c r="AC1135" i="1"/>
  <c r="AC1118" i="1"/>
  <c r="AC994" i="1"/>
  <c r="AC1054" i="1"/>
  <c r="V1009" i="1"/>
  <c r="V1000" i="1"/>
  <c r="V1085" i="1"/>
  <c r="V1032" i="1"/>
  <c r="V1089" i="1"/>
  <c r="V957" i="1"/>
  <c r="V1113" i="1"/>
  <c r="V1129" i="1"/>
  <c r="V1145" i="1"/>
  <c r="V1161" i="1"/>
  <c r="V1074" i="1"/>
  <c r="V1106" i="1"/>
  <c r="V1138" i="1"/>
  <c r="V952" i="1"/>
  <c r="V1001" i="1"/>
  <c r="V998" i="1"/>
  <c r="V1018" i="1"/>
  <c r="V1050" i="1"/>
  <c r="V1031" i="1"/>
  <c r="V1060" i="1"/>
  <c r="V1092" i="1"/>
  <c r="V1124" i="1"/>
  <c r="V1156" i="1"/>
  <c r="V1299" i="1"/>
  <c r="V1291" i="1"/>
  <c r="V1283" i="1"/>
  <c r="V1275" i="1"/>
  <c r="V1267" i="1"/>
  <c r="V1259" i="1"/>
  <c r="V1251" i="1"/>
  <c r="V1243" i="1"/>
  <c r="V1235" i="1"/>
  <c r="V1227" i="1"/>
  <c r="V1219" i="1"/>
  <c r="V1211" i="1"/>
  <c r="V1203" i="1"/>
  <c r="V1195" i="1"/>
  <c r="V1187" i="1"/>
  <c r="V1179" i="1"/>
  <c r="V1171" i="1"/>
  <c r="V1302" i="1"/>
  <c r="V1294" i="1"/>
  <c r="V1286" i="1"/>
  <c r="V1278" i="1"/>
  <c r="V1270" i="1"/>
  <c r="V1262" i="1"/>
  <c r="V1254" i="1"/>
  <c r="V1246" i="1"/>
  <c r="V1238" i="1"/>
  <c r="V1230" i="1"/>
  <c r="V1222" i="1"/>
  <c r="V1214" i="1"/>
  <c r="V1206" i="1"/>
  <c r="V1198" i="1"/>
  <c r="V1190" i="1"/>
  <c r="V1182" i="1"/>
  <c r="V1174" i="1"/>
  <c r="V961" i="1"/>
  <c r="V971" i="1"/>
  <c r="V970" i="1"/>
  <c r="V962" i="1"/>
  <c r="V975" i="1"/>
  <c r="V991" i="1"/>
  <c r="V1005" i="1"/>
  <c r="V1021" i="1"/>
  <c r="V1037" i="1"/>
  <c r="AC980" i="1"/>
  <c r="AC1299" i="1"/>
  <c r="AC1235" i="1"/>
  <c r="AC1171" i="1"/>
  <c r="AC1246" i="1"/>
  <c r="AC1182" i="1"/>
  <c r="AC1281" i="1"/>
  <c r="AC1217" i="1"/>
  <c r="AC991" i="1"/>
  <c r="AC1044" i="1"/>
  <c r="AC1115" i="1"/>
  <c r="AC1151" i="1"/>
  <c r="AC1086" i="1"/>
  <c r="AC1150" i="1"/>
  <c r="AC997" i="1"/>
  <c r="AC1027" i="1"/>
  <c r="AC1022" i="1"/>
  <c r="AC1088" i="1"/>
  <c r="AC1152" i="1"/>
  <c r="V995" i="1"/>
  <c r="V1025" i="1"/>
  <c r="V1057" i="1"/>
  <c r="V1065" i="1"/>
  <c r="V1081" i="1"/>
  <c r="V1008" i="1"/>
  <c r="V1024" i="1"/>
  <c r="V1040" i="1"/>
  <c r="V1056" i="1"/>
  <c r="V1093" i="1"/>
  <c r="V960" i="1"/>
  <c r="V1101" i="1"/>
  <c r="V1109" i="1"/>
  <c r="V1117" i="1"/>
  <c r="V1125" i="1"/>
  <c r="V1133" i="1"/>
  <c r="V1141" i="1"/>
  <c r="V1149" i="1"/>
  <c r="V1157" i="1"/>
  <c r="V1165" i="1"/>
  <c r="V1066" i="1"/>
  <c r="V1082" i="1"/>
  <c r="V1098" i="1"/>
  <c r="V1114" i="1"/>
  <c r="V1130" i="1"/>
  <c r="V1146" i="1"/>
  <c r="V1162" i="1"/>
  <c r="V977" i="1"/>
  <c r="V993" i="1"/>
  <c r="V974" i="1"/>
  <c r="V990" i="1"/>
  <c r="V980" i="1"/>
  <c r="V1010" i="1"/>
  <c r="V1026" i="1"/>
  <c r="V1042" i="1"/>
  <c r="V1007" i="1"/>
  <c r="V1023" i="1"/>
  <c r="V1039" i="1"/>
  <c r="V1055" i="1"/>
  <c r="V1068" i="1"/>
  <c r="V1084" i="1"/>
  <c r="V1100" i="1"/>
  <c r="V1116" i="1"/>
  <c r="V1132" i="1"/>
  <c r="V1148" i="1"/>
  <c r="V1164" i="1"/>
  <c r="V1303" i="1"/>
  <c r="AC1146" i="1"/>
  <c r="AC1084" i="1"/>
  <c r="AC990" i="1"/>
  <c r="AC1283" i="1"/>
  <c r="AC1251" i="1"/>
  <c r="AC1219" i="1"/>
  <c r="AC1187" i="1"/>
  <c r="AC1294" i="1"/>
  <c r="AC1262" i="1"/>
  <c r="AC1230" i="1"/>
  <c r="AC1198" i="1"/>
  <c r="AC961" i="1"/>
  <c r="AC1297" i="1"/>
  <c r="AC1265" i="1"/>
  <c r="AC1233" i="1"/>
  <c r="AC1201" i="1"/>
  <c r="AC966" i="1"/>
  <c r="AC1021" i="1"/>
  <c r="AC1012" i="1"/>
  <c r="AC1067" i="1"/>
  <c r="AC1099" i="1"/>
  <c r="AC1127" i="1"/>
  <c r="AC1143" i="1"/>
  <c r="AC1159" i="1"/>
  <c r="AC1070" i="1"/>
  <c r="AC1102" i="1"/>
  <c r="AC1134" i="1"/>
  <c r="AC1166" i="1"/>
  <c r="AC981" i="1"/>
  <c r="AC978" i="1"/>
  <c r="AC1011" i="1"/>
  <c r="AC1043" i="1"/>
  <c r="AC1006" i="1"/>
  <c r="AC1038" i="1"/>
  <c r="AC1072" i="1"/>
  <c r="AC1104" i="1"/>
  <c r="AC1136" i="1"/>
  <c r="AC1168" i="1"/>
  <c r="Z693" i="1"/>
  <c r="Z453" i="1"/>
  <c r="Z379" i="1"/>
  <c r="Z3475" i="1"/>
  <c r="Z2573" i="1"/>
  <c r="Z2593" i="1"/>
  <c r="Z443" i="1"/>
  <c r="Z59" i="1"/>
  <c r="Z231" i="1"/>
  <c r="Z101" i="1"/>
  <c r="Z3410" i="1"/>
  <c r="Z500" i="1"/>
  <c r="Z402" i="1"/>
  <c r="Z3144" i="1"/>
  <c r="Z3587" i="1"/>
  <c r="Z2326" i="1"/>
  <c r="Z589" i="1"/>
  <c r="Z2595" i="1"/>
  <c r="Z2642" i="1"/>
  <c r="Z113" i="1"/>
  <c r="Z2621" i="1"/>
  <c r="Z272" i="1"/>
  <c r="Z140" i="1"/>
  <c r="Z3985" i="1"/>
  <c r="Z3021" i="1"/>
  <c r="Z546" i="1"/>
  <c r="Z2421" i="1"/>
  <c r="Z2507" i="1"/>
  <c r="Z2322" i="1"/>
  <c r="Z2489" i="1"/>
  <c r="Z447" i="1"/>
  <c r="Z318" i="1"/>
  <c r="Z2381" i="1"/>
  <c r="Z424" i="1"/>
  <c r="Z521" i="1"/>
  <c r="Z353" i="1"/>
  <c r="Z3597" i="1"/>
  <c r="Z3202" i="1"/>
  <c r="Z3294" i="1"/>
  <c r="Z3817" i="1"/>
  <c r="Z3575" i="1"/>
  <c r="Z3665" i="1"/>
  <c r="Z3382" i="1"/>
  <c r="Z145" i="1"/>
  <c r="Z238" i="1"/>
  <c r="Z3610" i="1"/>
  <c r="Z3332" i="1"/>
  <c r="Z184" i="1"/>
  <c r="Z280" i="1"/>
  <c r="Z197" i="1"/>
  <c r="Z123" i="1"/>
  <c r="Z76" i="1"/>
  <c r="Z172" i="1"/>
  <c r="Z128" i="1"/>
  <c r="Z155" i="1"/>
  <c r="Z81" i="1"/>
  <c r="Z177" i="1"/>
  <c r="Z511" i="1"/>
  <c r="Z3396" i="1"/>
  <c r="Z3012" i="1"/>
  <c r="Z2645" i="1"/>
  <c r="Z108" i="1"/>
  <c r="Z201" i="1"/>
  <c r="Z3781" i="1"/>
  <c r="Z520" i="1"/>
  <c r="Z2641" i="1"/>
  <c r="Z3536" i="1"/>
  <c r="Z2373" i="1"/>
  <c r="Z380" i="1"/>
  <c r="Z2413" i="1"/>
  <c r="Z2378" i="1"/>
  <c r="Z2478" i="1"/>
  <c r="Z154" i="1"/>
  <c r="Z3965" i="1"/>
  <c r="Z182" i="1"/>
  <c r="Z2558" i="1"/>
  <c r="Z2607" i="1"/>
  <c r="Z2599" i="1"/>
  <c r="Z2609" i="1"/>
  <c r="Z2610" i="1"/>
  <c r="Z2601" i="1"/>
  <c r="Z2597" i="1"/>
  <c r="Z2605" i="1"/>
  <c r="Z2612" i="1"/>
  <c r="Z2614" i="1"/>
  <c r="Z2611" i="1"/>
  <c r="Z2043" i="1"/>
  <c r="Z2075" i="1"/>
  <c r="Z2107" i="1"/>
  <c r="Z2139" i="1"/>
  <c r="Z2171" i="1"/>
  <c r="Z2035" i="1"/>
  <c r="Z2067" i="1"/>
  <c r="Z2099" i="1"/>
  <c r="Z2131" i="1"/>
  <c r="Z2163" i="1"/>
  <c r="Z2195" i="1"/>
  <c r="Z2203" i="1"/>
  <c r="Z2235" i="1"/>
  <c r="Z2267" i="1"/>
  <c r="Z2299" i="1"/>
  <c r="Z604" i="1"/>
  <c r="Z626" i="1"/>
  <c r="Z628" i="1"/>
  <c r="Z819" i="1"/>
  <c r="Z851" i="1"/>
  <c r="Z837" i="1"/>
  <c r="Z878" i="1"/>
  <c r="Z2227" i="1"/>
  <c r="Z2259" i="1"/>
  <c r="Z2291" i="1"/>
  <c r="Z599" i="1"/>
  <c r="Z618" i="1"/>
  <c r="Z606" i="1"/>
  <c r="Z661" i="1"/>
  <c r="Z843" i="1"/>
  <c r="Z821" i="1"/>
  <c r="Z870" i="1"/>
  <c r="Z902" i="1"/>
  <c r="Z926" i="1"/>
  <c r="Z1314" i="1"/>
  <c r="Z876" i="1"/>
  <c r="Z940" i="1"/>
  <c r="Z1332" i="1"/>
  <c r="Z1364" i="1"/>
  <c r="Z1396" i="1"/>
  <c r="Z1422" i="1"/>
  <c r="Z1454" i="1"/>
  <c r="Z1486" i="1"/>
  <c r="Z1518" i="1"/>
  <c r="Z841" i="1"/>
  <c r="Z1318" i="1"/>
  <c r="Z1382" i="1"/>
  <c r="Z1456" i="1"/>
  <c r="Z1520" i="1"/>
  <c r="Z1563" i="1"/>
  <c r="Z1595" i="1"/>
  <c r="Z1627" i="1"/>
  <c r="Z1659" i="1"/>
  <c r="Z910" i="1"/>
  <c r="Z934" i="1"/>
  <c r="Z651" i="1"/>
  <c r="Z892" i="1"/>
  <c r="Z1324" i="1"/>
  <c r="Z1356" i="1"/>
  <c r="Z1388" i="1"/>
  <c r="Z1414" i="1"/>
  <c r="Z1446" i="1"/>
  <c r="Z1478" i="1"/>
  <c r="Z1510" i="1"/>
  <c r="Z640" i="1"/>
  <c r="Z1334" i="1"/>
  <c r="Z1408" i="1"/>
  <c r="Z1472" i="1"/>
  <c r="Z1539" i="1"/>
  <c r="Z1571" i="1"/>
  <c r="Z1603" i="1"/>
  <c r="Z1635" i="1"/>
  <c r="Z1667" i="1"/>
  <c r="Z1699" i="1"/>
  <c r="Z1715" i="1"/>
  <c r="Z1747" i="1"/>
  <c r="Z1779" i="1"/>
  <c r="Z1811" i="1"/>
  <c r="Z1843" i="1"/>
  <c r="Z1875" i="1"/>
  <c r="Z1907" i="1"/>
  <c r="Z1939" i="1"/>
  <c r="Z1971" i="1"/>
  <c r="Z2003" i="1"/>
  <c r="Z912" i="1"/>
  <c r="Z1346" i="1"/>
  <c r="Z1420" i="1"/>
  <c r="Z1484" i="1"/>
  <c r="Z1541" i="1"/>
  <c r="Z1573" i="1"/>
  <c r="Z1605" i="1"/>
  <c r="Z1637" i="1"/>
  <c r="Z1669" i="1"/>
  <c r="Z1701" i="1"/>
  <c r="Z1733" i="1"/>
  <c r="Z1765" i="1"/>
  <c r="Z1797" i="1"/>
  <c r="Z1829" i="1"/>
  <c r="Z1861" i="1"/>
  <c r="Z1893" i="1"/>
  <c r="Z1925" i="1"/>
  <c r="Z1957" i="1"/>
  <c r="Z1989" i="1"/>
  <c r="Z2021" i="1"/>
  <c r="Z2053" i="1"/>
  <c r="Z2085" i="1"/>
  <c r="Z2117" i="1"/>
  <c r="Z2149" i="1"/>
  <c r="Z2181" i="1"/>
  <c r="Z2213" i="1"/>
  <c r="Z2245" i="1"/>
  <c r="Z2277" i="1"/>
  <c r="Z2309" i="1"/>
  <c r="Z2306" i="1"/>
  <c r="Z2290" i="1"/>
  <c r="Z2274" i="1"/>
  <c r="Z1707" i="1"/>
  <c r="Z1739" i="1"/>
  <c r="Z1771" i="1"/>
  <c r="Z1803" i="1"/>
  <c r="Z1835" i="1"/>
  <c r="Z1867" i="1"/>
  <c r="Z1899" i="1"/>
  <c r="Z1931" i="1"/>
  <c r="Z1963" i="1"/>
  <c r="Z1995" i="1"/>
  <c r="Z880" i="1"/>
  <c r="Z1330" i="1"/>
  <c r="Z1394" i="1"/>
  <c r="Z1436" i="1"/>
  <c r="Z1500" i="1"/>
  <c r="Z1549" i="1"/>
  <c r="Z1581" i="1"/>
  <c r="Z1613" i="1"/>
  <c r="Z1645" i="1"/>
  <c r="Z1677" i="1"/>
  <c r="Z1709" i="1"/>
  <c r="Z1741" i="1"/>
  <c r="Z1773" i="1"/>
  <c r="Z1805" i="1"/>
  <c r="Z1837" i="1"/>
  <c r="Z1869" i="1"/>
  <c r="Z1901" i="1"/>
  <c r="Z1933" i="1"/>
  <c r="Z1965" i="1"/>
  <c r="Z1997" i="1"/>
  <c r="Z2029" i="1"/>
  <c r="Z2061" i="1"/>
  <c r="Z2093" i="1"/>
  <c r="Z2125" i="1"/>
  <c r="Z2157" i="1"/>
  <c r="Z2189" i="1"/>
  <c r="Z2221" i="1"/>
  <c r="Z2253" i="1"/>
  <c r="Z2285" i="1"/>
  <c r="Z2317" i="1"/>
  <c r="Z2302" i="1"/>
  <c r="Z2286" i="1"/>
  <c r="Z2270" i="1"/>
  <c r="Z2254" i="1"/>
  <c r="Z2238" i="1"/>
  <c r="Z2222" i="1"/>
  <c r="Z2242" i="1"/>
  <c r="Z2218" i="1"/>
  <c r="Z2202" i="1"/>
  <c r="Z2186" i="1"/>
  <c r="Z2170" i="1"/>
  <c r="Z2154" i="1"/>
  <c r="Z2138" i="1"/>
  <c r="Z2122" i="1"/>
  <c r="Z2106" i="1"/>
  <c r="Z2090" i="1"/>
  <c r="Z2015" i="1"/>
  <c r="Z2047" i="1"/>
  <c r="Z2079" i="1"/>
  <c r="Z2111" i="1"/>
  <c r="Z2143" i="1"/>
  <c r="Z2175" i="1"/>
  <c r="Z2207" i="1"/>
  <c r="Z2239" i="1"/>
  <c r="Z2271" i="1"/>
  <c r="Z2303" i="1"/>
  <c r="Z608" i="1"/>
  <c r="Z630" i="1"/>
  <c r="Z636" i="1"/>
  <c r="Z823" i="1"/>
  <c r="Z855" i="1"/>
  <c r="Z845" i="1"/>
  <c r="Z882" i="1"/>
  <c r="Z914" i="1"/>
  <c r="Z946" i="1"/>
  <c r="Z849" i="1"/>
  <c r="Z916" i="1"/>
  <c r="Z1320" i="1"/>
  <c r="Z1352" i="1"/>
  <c r="Z1384" i="1"/>
  <c r="Z1426" i="1"/>
  <c r="Z1458" i="1"/>
  <c r="Z1490" i="1"/>
  <c r="Z1522" i="1"/>
  <c r="Z872" i="1"/>
  <c r="Z1326" i="1"/>
  <c r="Z1390" i="1"/>
  <c r="Z1432" i="1"/>
  <c r="Z1496" i="1"/>
  <c r="Z1551" i="1"/>
  <c r="Z1583" i="1"/>
  <c r="Z1615" i="1"/>
  <c r="Z1647" i="1"/>
  <c r="Z1679" i="1"/>
  <c r="Z1711" i="1"/>
  <c r="Z1743" i="1"/>
  <c r="Z1775" i="1"/>
  <c r="Z1807" i="1"/>
  <c r="Z1839" i="1"/>
  <c r="Z1871" i="1"/>
  <c r="Z1903" i="1"/>
  <c r="Z1935" i="1"/>
  <c r="Z1967" i="1"/>
  <c r="Z1999" i="1"/>
  <c r="Z896" i="1"/>
  <c r="Z1370" i="1"/>
  <c r="Z1444" i="1"/>
  <c r="Z1508" i="1"/>
  <c r="Z1553" i="1"/>
  <c r="Z1585" i="1"/>
  <c r="Z1617" i="1"/>
  <c r="Z1649" i="1"/>
  <c r="Z1681" i="1"/>
  <c r="Z1713" i="1"/>
  <c r="Z1745" i="1"/>
  <c r="Z1777" i="1"/>
  <c r="Z1809" i="1"/>
  <c r="Z1841" i="1"/>
  <c r="Z1873" i="1"/>
  <c r="Z1905" i="1"/>
  <c r="Z1937" i="1"/>
  <c r="Z1969" i="1"/>
  <c r="Z2001" i="1"/>
  <c r="Z2033" i="1"/>
  <c r="Z2065" i="1"/>
  <c r="Z2097" i="1"/>
  <c r="Z2129" i="1"/>
  <c r="Z2161" i="1"/>
  <c r="Z2193" i="1"/>
  <c r="Z2225" i="1"/>
  <c r="Z2257" i="1"/>
  <c r="Z2289" i="1"/>
  <c r="Z2316" i="1"/>
  <c r="Z2234" i="1"/>
  <c r="Z2206" i="1"/>
  <c r="Z2190" i="1"/>
  <c r="Z2174" i="1"/>
  <c r="Z2158" i="1"/>
  <c r="Z2142" i="1"/>
  <c r="Z2126" i="1"/>
  <c r="Z2110" i="1"/>
  <c r="Z2094" i="1"/>
  <c r="Z2078" i="1"/>
  <c r="X3027" i="1"/>
  <c r="X3635" i="1"/>
  <c r="X4014" i="1"/>
  <c r="X2674" i="1"/>
  <c r="X3930" i="1"/>
  <c r="X3895" i="1"/>
  <c r="X3149" i="1"/>
  <c r="X4020" i="1"/>
  <c r="X2947" i="1"/>
  <c r="X3968" i="1"/>
  <c r="X3388" i="1"/>
  <c r="X2924" i="1"/>
  <c r="X121" i="1"/>
  <c r="X3444" i="1"/>
  <c r="X160" i="1"/>
  <c r="X77" i="1"/>
  <c r="X49" i="1"/>
  <c r="X265" i="1"/>
  <c r="X261" i="1"/>
  <c r="X174" i="1"/>
  <c r="X342" i="1"/>
  <c r="X4016" i="1"/>
  <c r="X180" i="1"/>
  <c r="X2513" i="1"/>
  <c r="X2591" i="1"/>
  <c r="X2552" i="1"/>
  <c r="X517" i="1"/>
  <c r="X391" i="1"/>
  <c r="X2361" i="1"/>
  <c r="X442" i="1"/>
  <c r="X371" i="1"/>
  <c r="X327" i="1"/>
  <c r="X2543" i="1"/>
  <c r="X421" i="1"/>
  <c r="X2404" i="1"/>
  <c r="X2339" i="1"/>
  <c r="X544" i="1"/>
  <c r="X2411" i="1"/>
  <c r="X2502" i="1"/>
  <c r="X2318" i="1"/>
  <c r="X2359" i="1"/>
  <c r="X566" i="1"/>
  <c r="X3786" i="1"/>
  <c r="X226" i="1"/>
  <c r="X79" i="1"/>
  <c r="X214" i="1"/>
  <c r="X89" i="1"/>
  <c r="X111" i="1"/>
  <c r="X163" i="1"/>
  <c r="X69" i="1"/>
  <c r="X273" i="1"/>
  <c r="X186" i="1"/>
  <c r="X586" i="1"/>
  <c r="X2549" i="1"/>
  <c r="X3330" i="1"/>
  <c r="X474" i="1"/>
  <c r="X2365" i="1"/>
  <c r="X491" i="1"/>
  <c r="X358" i="1"/>
  <c r="X456" i="1"/>
  <c r="X573" i="1"/>
  <c r="X2492" i="1"/>
  <c r="X2330" i="1"/>
  <c r="X3611" i="1"/>
  <c r="X169" i="1"/>
  <c r="X80" i="1"/>
  <c r="X96" i="1"/>
  <c r="X496" i="1"/>
  <c r="X2537" i="1"/>
  <c r="X2622" i="1"/>
  <c r="X3111" i="1"/>
  <c r="X3571" i="1"/>
  <c r="X4024" i="1"/>
  <c r="X487" i="1"/>
  <c r="X478" i="1"/>
  <c r="X344" i="1"/>
  <c r="X374" i="1"/>
  <c r="X429" i="1"/>
  <c r="X2410" i="1"/>
  <c r="X409" i="1"/>
  <c r="X2449" i="1"/>
  <c r="X2451" i="1"/>
  <c r="X3607" i="1"/>
  <c r="X3956" i="1"/>
  <c r="X3544" i="1"/>
  <c r="X3655" i="1"/>
  <c r="X2351" i="1"/>
  <c r="X298" i="1"/>
  <c r="X2332" i="1"/>
  <c r="X292" i="1"/>
  <c r="X149" i="1"/>
  <c r="X36" i="1"/>
  <c r="X2368" i="1"/>
  <c r="X460" i="1"/>
  <c r="X2382" i="1"/>
  <c r="X2483" i="1"/>
  <c r="X97" i="1"/>
  <c r="X203" i="1"/>
  <c r="X2875" i="1"/>
  <c r="X258" i="1"/>
  <c r="X2576" i="1"/>
  <c r="X2392" i="1"/>
  <c r="X2485" i="1"/>
  <c r="X2508" i="1"/>
  <c r="X2952" i="1"/>
  <c r="X468" i="1"/>
  <c r="X2443" i="1"/>
  <c r="X3606" i="1"/>
  <c r="X577" i="1"/>
  <c r="X45" i="1"/>
  <c r="X72" i="1"/>
  <c r="X3566" i="1"/>
  <c r="X3798" i="1"/>
  <c r="X3077" i="1"/>
  <c r="X2837" i="1"/>
  <c r="X3024" i="1"/>
  <c r="X2976" i="1"/>
  <c r="X3045" i="1"/>
  <c r="X2774" i="1"/>
  <c r="X2755" i="1"/>
  <c r="X3872" i="1"/>
  <c r="X2770" i="1"/>
  <c r="X3519" i="1"/>
  <c r="X2802" i="1"/>
  <c r="X3501" i="1"/>
  <c r="X2964" i="1"/>
  <c r="X3261" i="1"/>
  <c r="X2801" i="1"/>
  <c r="X2718" i="1"/>
  <c r="X2808" i="1"/>
  <c r="X3735" i="1"/>
  <c r="X3910" i="1"/>
  <c r="X2917" i="1"/>
  <c r="X67" i="1"/>
  <c r="X99" i="1"/>
  <c r="X131" i="1"/>
  <c r="X3923" i="1"/>
  <c r="X185" i="1"/>
  <c r="X2545" i="1"/>
  <c r="X2594" i="1"/>
  <c r="X3875" i="1"/>
  <c r="X2467" i="1"/>
  <c r="X463" i="1"/>
  <c r="X394" i="1"/>
  <c r="X2534" i="1"/>
  <c r="X3608" i="1"/>
  <c r="X2338" i="1"/>
  <c r="X3660" i="1"/>
  <c r="X3370" i="1"/>
  <c r="X2367" i="1"/>
  <c r="X332" i="1"/>
  <c r="X106" i="1"/>
  <c r="X307" i="1"/>
  <c r="X370" i="1"/>
  <c r="X2440" i="1"/>
  <c r="X3556" i="1"/>
  <c r="X2448" i="1"/>
  <c r="X2459" i="1"/>
  <c r="X3080" i="1"/>
  <c r="X4009" i="1"/>
  <c r="X3942" i="1"/>
  <c r="X3689" i="1"/>
  <c r="X2849" i="1"/>
  <c r="X3881" i="1"/>
  <c r="X3650" i="1"/>
  <c r="X2897" i="1"/>
  <c r="X2914" i="1"/>
  <c r="X2960" i="1"/>
  <c r="X3366" i="1"/>
  <c r="X3173" i="1"/>
  <c r="X4030" i="1"/>
  <c r="X2790" i="1"/>
  <c r="X2775" i="1"/>
  <c r="X3389" i="1"/>
  <c r="X2729" i="1"/>
  <c r="X3780" i="1"/>
  <c r="X3793" i="1"/>
  <c r="X3750" i="1"/>
  <c r="X3720" i="1"/>
  <c r="X3441" i="1"/>
  <c r="X2890" i="1"/>
  <c r="X3874" i="1"/>
  <c r="X2931" i="1"/>
  <c r="X3990" i="1"/>
  <c r="X3411" i="1"/>
  <c r="X2686" i="1"/>
  <c r="X2551" i="1"/>
  <c r="X3494" i="1"/>
  <c r="X3850" i="1"/>
  <c r="X3283" i="1"/>
  <c r="X3394" i="1"/>
  <c r="X2913" i="1"/>
  <c r="X3336" i="1"/>
  <c r="X2655" i="1"/>
  <c r="X2865" i="1"/>
  <c r="X216" i="1"/>
  <c r="X420" i="1"/>
  <c r="X552" i="1"/>
  <c r="X2471" i="1"/>
  <c r="X2396" i="1"/>
  <c r="X2408" i="1"/>
  <c r="X411" i="1"/>
  <c r="X2377" i="1"/>
  <c r="X392" i="1"/>
  <c r="X438" i="1"/>
  <c r="X481" i="1"/>
  <c r="X525" i="1"/>
  <c r="X2595" i="1"/>
  <c r="X2558" i="1"/>
  <c r="X507" i="1"/>
  <c r="X2644" i="1"/>
  <c r="X2642" i="1"/>
  <c r="X289" i="1"/>
  <c r="X167" i="1"/>
  <c r="X245" i="1"/>
  <c r="X44" i="1"/>
  <c r="X135" i="1"/>
  <c r="X39" i="1"/>
  <c r="X209" i="1"/>
  <c r="X287" i="1"/>
  <c r="X86" i="1"/>
  <c r="X4000" i="1"/>
  <c r="X3860" i="1"/>
  <c r="Z3006" i="1"/>
  <c r="Z330" i="1"/>
  <c r="Z481" i="1"/>
  <c r="Z321" i="1"/>
  <c r="Z476" i="1"/>
  <c r="Z484" i="1"/>
  <c r="Z438" i="1"/>
  <c r="Z366" i="1"/>
  <c r="Z2377" i="1"/>
  <c r="Z349" i="1"/>
  <c r="Z417" i="1"/>
  <c r="Z2408" i="1"/>
  <c r="Z3854" i="1"/>
  <c r="Z2522" i="1"/>
  <c r="Z555" i="1"/>
  <c r="Z2499" i="1"/>
  <c r="Z2510" i="1"/>
  <c r="Z2493" i="1"/>
  <c r="Z2592" i="1"/>
  <c r="Z3051" i="1"/>
  <c r="Z219" i="1"/>
  <c r="Z3988" i="1"/>
  <c r="Z3553" i="1"/>
  <c r="Z3035" i="1"/>
  <c r="Z3316" i="1"/>
  <c r="Z2923" i="1"/>
  <c r="Z3336" i="1"/>
  <c r="Z2892" i="1"/>
  <c r="Z3446" i="1"/>
  <c r="Z3589" i="1"/>
  <c r="Z2732" i="1"/>
  <c r="Z3211" i="1"/>
  <c r="Z3283" i="1"/>
  <c r="Z3513" i="1"/>
  <c r="Z3494" i="1"/>
  <c r="Z2984" i="1"/>
  <c r="Z2551" i="1"/>
  <c r="Z3497" i="1"/>
  <c r="Z3585" i="1"/>
  <c r="Z3313" i="1"/>
  <c r="Z3454" i="1"/>
  <c r="Z3422" i="1"/>
  <c r="Z3636" i="1"/>
  <c r="Z3229" i="1"/>
  <c r="Z3809" i="1"/>
  <c r="Z3999" i="1"/>
  <c r="Z3166" i="1"/>
  <c r="Z2652" i="1"/>
  <c r="Z3530" i="1"/>
  <c r="Z3243" i="1"/>
  <c r="Z3190" i="1"/>
  <c r="Z3843" i="1"/>
  <c r="Z3181" i="1"/>
  <c r="Z4006" i="1"/>
  <c r="Z3046" i="1"/>
  <c r="Z2880" i="1"/>
  <c r="Z2744" i="1"/>
  <c r="Z3047" i="1"/>
  <c r="Z3681" i="1"/>
  <c r="Z2944" i="1"/>
  <c r="Z4003" i="1"/>
  <c r="Z3214" i="1"/>
  <c r="Z3581" i="1"/>
  <c r="Z3184" i="1"/>
  <c r="Z3138" i="1"/>
  <c r="Z3178" i="1"/>
  <c r="Z3795" i="1"/>
  <c r="Z2529" i="1"/>
  <c r="Z2842" i="1"/>
  <c r="Z3124" i="1"/>
  <c r="Z3150" i="1"/>
  <c r="Z3128" i="1"/>
  <c r="Z2991" i="1"/>
  <c r="Z3546" i="1"/>
  <c r="Z2791" i="1"/>
  <c r="Z3470" i="1"/>
  <c r="Z3978" i="1"/>
  <c r="Z3208" i="1"/>
  <c r="Z2724" i="1"/>
  <c r="Z3900" i="1"/>
  <c r="Z3447" i="1"/>
  <c r="Z2781" i="1"/>
  <c r="Z3929" i="1"/>
  <c r="Z4013" i="1"/>
  <c r="Z4028" i="1"/>
  <c r="Z2936" i="1"/>
  <c r="Z3491" i="1"/>
  <c r="Z3125" i="1"/>
  <c r="Z3054" i="1"/>
  <c r="Z3836" i="1"/>
  <c r="Z3401" i="1"/>
  <c r="Z2681" i="1"/>
  <c r="Z3720" i="1"/>
  <c r="Z2721" i="1"/>
  <c r="Z2816" i="1"/>
  <c r="Z3484" i="1"/>
  <c r="Z4022" i="1"/>
  <c r="Z2776" i="1"/>
  <c r="Z2911" i="1"/>
  <c r="Z3516" i="1"/>
  <c r="Z2895" i="1"/>
  <c r="Z327" i="1"/>
  <c r="X3019" i="1"/>
  <c r="X3006" i="1"/>
  <c r="X27" i="1"/>
  <c r="X300" i="1"/>
  <c r="X484" i="1"/>
  <c r="X349" i="1"/>
  <c r="X417" i="1"/>
  <c r="X2370" i="1"/>
  <c r="X2456" i="1"/>
  <c r="X2481" i="1"/>
  <c r="X555" i="1"/>
  <c r="X2499" i="1"/>
  <c r="X2444" i="1"/>
  <c r="X2401" i="1"/>
  <c r="X538" i="1"/>
  <c r="X548" i="1"/>
  <c r="X2581" i="1"/>
  <c r="X2592" i="1"/>
  <c r="X3060" i="1"/>
  <c r="X64" i="1"/>
  <c r="X3553" i="1"/>
  <c r="X3248" i="1"/>
  <c r="X2646" i="1"/>
  <c r="X3582" i="1"/>
  <c r="X3316" i="1"/>
  <c r="X3372" i="1"/>
  <c r="X3670" i="1"/>
  <c r="X3271" i="1"/>
  <c r="X3402" i="1"/>
  <c r="X3764" i="1"/>
  <c r="X3721" i="1"/>
  <c r="X3899" i="1"/>
  <c r="X3513" i="1"/>
  <c r="X3618" i="1"/>
  <c r="X3144" i="1"/>
  <c r="X3439" i="1"/>
  <c r="X3585" i="1"/>
  <c r="X3580" i="1"/>
  <c r="X3323" i="1"/>
  <c r="X3878" i="1"/>
  <c r="X3459" i="1"/>
  <c r="X3189" i="1"/>
  <c r="X2975" i="1"/>
  <c r="X3712" i="1"/>
  <c r="X3175" i="1"/>
  <c r="X3126" i="1"/>
  <c r="X3178" i="1"/>
  <c r="X2978" i="1"/>
  <c r="X3901" i="1"/>
  <c r="X3187" i="1"/>
  <c r="X3639" i="1"/>
  <c r="X3119" i="1"/>
  <c r="X4007" i="1"/>
  <c r="X3044" i="1"/>
  <c r="X3984" i="1"/>
  <c r="X3890" i="1"/>
  <c r="X3413" i="1"/>
  <c r="X2506" i="1"/>
  <c r="X3302" i="1"/>
  <c r="X2800" i="1"/>
  <c r="X3097" i="1"/>
  <c r="X2980" i="1"/>
  <c r="X3636" i="1"/>
  <c r="X3731" i="1"/>
  <c r="X3113" i="1"/>
  <c r="X3943" i="1"/>
  <c r="X3936" i="1"/>
  <c r="X3138" i="1"/>
  <c r="X3142" i="1"/>
  <c r="X3593" i="1"/>
  <c r="X2994" i="1"/>
  <c r="X3243" i="1"/>
  <c r="X3190" i="1"/>
  <c r="X3451" i="1"/>
  <c r="X3162" i="1"/>
  <c r="X3983" i="1"/>
  <c r="X2919" i="1"/>
  <c r="X3134" i="1"/>
  <c r="X3978" i="1"/>
  <c r="X3020" i="1"/>
  <c r="X2812" i="1"/>
  <c r="X4010" i="1"/>
  <c r="X2753" i="1"/>
  <c r="X3048" i="1"/>
  <c r="X3679" i="1"/>
  <c r="X2667" i="1"/>
  <c r="X3450" i="1"/>
  <c r="X3349" i="1"/>
  <c r="X3479" i="1"/>
  <c r="X3833" i="1"/>
  <c r="X3680" i="1"/>
  <c r="X3825" i="1"/>
  <c r="X2870" i="1"/>
  <c r="X2766" i="1"/>
  <c r="X3087" i="1"/>
  <c r="X2685" i="1"/>
  <c r="X3433" i="1"/>
  <c r="X3491" i="1"/>
  <c r="X4006" i="1"/>
  <c r="X2698" i="1"/>
  <c r="X3447" i="1"/>
  <c r="X3278" i="1"/>
  <c r="X2974" i="1"/>
  <c r="X2721" i="1"/>
  <c r="X3064" i="1"/>
  <c r="X3457" i="1"/>
  <c r="X3933" i="1"/>
  <c r="X3989" i="1"/>
  <c r="X2745" i="1"/>
  <c r="X4011" i="1"/>
  <c r="X2742" i="1"/>
  <c r="X3369" i="1"/>
  <c r="X3416" i="1"/>
  <c r="X3818" i="1"/>
  <c r="Z3796" i="1"/>
  <c r="Z3517" i="1"/>
  <c r="Z2675" i="1"/>
  <c r="Z2465" i="1"/>
  <c r="X2965" i="1"/>
  <c r="X2933" i="1"/>
  <c r="X2747" i="1"/>
  <c r="X3514" i="1"/>
  <c r="Z3421" i="1"/>
  <c r="Z3235" i="1"/>
  <c r="Z3936" i="1"/>
  <c r="Z3094" i="1"/>
  <c r="Z3464" i="1"/>
  <c r="Z3376" i="1"/>
  <c r="Z3770" i="1"/>
  <c r="Z3296" i="1"/>
  <c r="Z2657" i="1"/>
  <c r="Z3222" i="1"/>
  <c r="X3421" i="1"/>
  <c r="Z382" i="1"/>
  <c r="Z336" i="1"/>
  <c r="Z413" i="1"/>
  <c r="Z2403" i="1"/>
  <c r="Z2398" i="1"/>
  <c r="Z2355" i="1"/>
  <c r="Z2452" i="1"/>
  <c r="Z2523" i="1"/>
  <c r="Z2475" i="1"/>
  <c r="Z590" i="1"/>
  <c r="Z2319" i="1"/>
  <c r="Z3860" i="1"/>
  <c r="Z287" i="1"/>
  <c r="Z243" i="1"/>
  <c r="Z120" i="1"/>
  <c r="Z2535" i="1"/>
  <c r="Z462" i="1"/>
  <c r="Z361" i="1"/>
  <c r="Z2456" i="1"/>
  <c r="Z552" i="1"/>
  <c r="Z2470" i="1"/>
  <c r="Z548" i="1"/>
  <c r="Z3805" i="1"/>
  <c r="Z3935" i="1"/>
  <c r="Z3238" i="1"/>
  <c r="Z3327" i="1"/>
  <c r="Z2865" i="1"/>
  <c r="Z3372" i="1"/>
  <c r="Z2929" i="1"/>
  <c r="Z3462" i="1"/>
  <c r="Z2647" i="1"/>
  <c r="X3687" i="1"/>
  <c r="X2308" i="1"/>
  <c r="Z2308" i="1"/>
  <c r="Z2284" i="1"/>
  <c r="X2276" i="1"/>
  <c r="Z2268" i="1"/>
  <c r="X2260" i="1"/>
  <c r="Z2252" i="1"/>
  <c r="X2244" i="1"/>
  <c r="Z2236" i="1"/>
  <c r="X2228" i="1"/>
  <c r="Z2220" i="1"/>
  <c r="X2212" i="1"/>
  <c r="Z2204" i="1"/>
  <c r="X2196" i="1"/>
  <c r="Z2188" i="1"/>
  <c r="X2180" i="1"/>
  <c r="Z2172" i="1"/>
  <c r="X2164" i="1"/>
  <c r="Z2156" i="1"/>
  <c r="X2148" i="1"/>
  <c r="Z2140" i="1"/>
  <c r="X2132" i="1"/>
  <c r="Z2124" i="1"/>
  <c r="X2116" i="1"/>
  <c r="Z2108" i="1"/>
  <c r="X2070" i="1"/>
  <c r="Z2062" i="1"/>
  <c r="X2054" i="1"/>
  <c r="Z2046" i="1"/>
  <c r="X2038" i="1"/>
  <c r="Z2030" i="1"/>
  <c r="X2022" i="1"/>
  <c r="Z2004" i="1"/>
  <c r="X1996" i="1"/>
  <c r="Z1972" i="1"/>
  <c r="X1964" i="1"/>
  <c r="Z1940" i="1"/>
  <c r="X1932" i="1"/>
  <c r="Z1908" i="1"/>
  <c r="X1900" i="1"/>
  <c r="Z1876" i="1"/>
  <c r="X1868" i="1"/>
  <c r="Z1844" i="1"/>
  <c r="X1836" i="1"/>
  <c r="Z1812" i="1"/>
  <c r="X1804" i="1"/>
  <c r="Z1780" i="1"/>
  <c r="X1772" i="1"/>
  <c r="Z1748" i="1"/>
  <c r="X1740" i="1"/>
  <c r="Z1716" i="1"/>
  <c r="X1708" i="1"/>
  <c r="Z1684" i="1"/>
  <c r="X1676" i="1"/>
  <c r="Z1652" i="1"/>
  <c r="X1644" i="1"/>
  <c r="Z1620" i="1"/>
  <c r="X1612" i="1"/>
  <c r="Z1588" i="1"/>
  <c r="X1580" i="1"/>
  <c r="Z1556" i="1"/>
  <c r="X1548" i="1"/>
  <c r="X1499" i="1"/>
  <c r="Z1499" i="1"/>
  <c r="X1435" i="1"/>
  <c r="Z1435" i="1"/>
  <c r="X1361" i="1"/>
  <c r="Z1361" i="1"/>
  <c r="X943" i="1"/>
  <c r="Z943" i="1"/>
  <c r="X623" i="1"/>
  <c r="Z623" i="1"/>
  <c r="Z1998" i="1"/>
  <c r="X1990" i="1"/>
  <c r="Z1966" i="1"/>
  <c r="X1958" i="1"/>
  <c r="Z1934" i="1"/>
  <c r="X1926" i="1"/>
  <c r="Z1902" i="1"/>
  <c r="X1894" i="1"/>
  <c r="Z1870" i="1"/>
  <c r="X1862" i="1"/>
  <c r="Z1838" i="1"/>
  <c r="X1830" i="1"/>
  <c r="Z1806" i="1"/>
  <c r="X1798" i="1"/>
  <c r="Z1774" i="1"/>
  <c r="X1766" i="1"/>
  <c r="Z1742" i="1"/>
  <c r="X1734" i="1"/>
  <c r="Z1710" i="1"/>
  <c r="X1702" i="1"/>
  <c r="Z1678" i="1"/>
  <c r="X1670" i="1"/>
  <c r="Z1646" i="1"/>
  <c r="X1638" i="1"/>
  <c r="Z1614" i="1"/>
  <c r="X1606" i="1"/>
  <c r="Z1582" i="1"/>
  <c r="X1574" i="1"/>
  <c r="Z1550" i="1"/>
  <c r="X1542" i="1"/>
  <c r="Z1503" i="1"/>
  <c r="X1487" i="1"/>
  <c r="Z1439" i="1"/>
  <c r="X1423" i="1"/>
  <c r="Z1365" i="1"/>
  <c r="X1349" i="1"/>
  <c r="X903" i="1"/>
  <c r="Z903" i="1"/>
  <c r="X1521" i="1"/>
  <c r="Z1513" i="1"/>
  <c r="X1489" i="1"/>
  <c r="Z1481" i="1"/>
  <c r="X1457" i="1"/>
  <c r="Z1449" i="1"/>
  <c r="X1425" i="1"/>
  <c r="Z1417" i="1"/>
  <c r="Z1391" i="1"/>
  <c r="X1367" i="1"/>
  <c r="Z1359" i="1"/>
  <c r="X1335" i="1"/>
  <c r="Z1327" i="1"/>
  <c r="Z931" i="1"/>
  <c r="X915" i="1"/>
  <c r="Z867" i="1"/>
  <c r="X848" i="1"/>
  <c r="Z848" i="1"/>
  <c r="X949" i="1"/>
  <c r="Z941" i="1"/>
  <c r="X917" i="1"/>
  <c r="Z909" i="1"/>
  <c r="X885" i="1"/>
  <c r="Z877" i="1"/>
  <c r="X844" i="1"/>
  <c r="Z647" i="1"/>
  <c r="X854" i="1"/>
  <c r="Z846" i="1"/>
  <c r="X822" i="1"/>
  <c r="Z664" i="1"/>
  <c r="X635" i="1"/>
  <c r="Z635" i="1"/>
  <c r="X629" i="1"/>
  <c r="Z621" i="1"/>
  <c r="X607" i="1"/>
  <c r="Z2100" i="1"/>
  <c r="X2092" i="1"/>
  <c r="Z2084" i="1"/>
  <c r="X2076" i="1"/>
  <c r="Z2068" i="1"/>
  <c r="X2060" i="1"/>
  <c r="Z2052" i="1"/>
  <c r="X2044" i="1"/>
  <c r="Z2036" i="1"/>
  <c r="X2028" i="1"/>
  <c r="Z2020" i="1"/>
  <c r="X2008" i="1"/>
  <c r="Z1984" i="1"/>
  <c r="X1976" i="1"/>
  <c r="Z1952" i="1"/>
  <c r="X1944" i="1"/>
  <c r="Z1920" i="1"/>
  <c r="X1912" i="1"/>
  <c r="Z1888" i="1"/>
  <c r="X1880" i="1"/>
  <c r="Z1856" i="1"/>
  <c r="X1848" i="1"/>
  <c r="Z1824" i="1"/>
  <c r="X1816" i="1"/>
  <c r="Z1792" i="1"/>
  <c r="X1784" i="1"/>
  <c r="Z1760" i="1"/>
  <c r="X1752" i="1"/>
  <c r="Z1728" i="1"/>
  <c r="X1720" i="1"/>
  <c r="Z1696" i="1"/>
  <c r="X1688" i="1"/>
  <c r="Z1664" i="1"/>
  <c r="X1656" i="1"/>
  <c r="Z1632" i="1"/>
  <c r="X1624" i="1"/>
  <c r="Z1600" i="1"/>
  <c r="X1592" i="1"/>
  <c r="Z1568" i="1"/>
  <c r="X1560" i="1"/>
  <c r="Z1536" i="1"/>
  <c r="X1523" i="1"/>
  <c r="Z1523" i="1"/>
  <c r="X1459" i="1"/>
  <c r="Z1459" i="1"/>
  <c r="X1385" i="1"/>
  <c r="Z1385" i="1"/>
  <c r="X1321" i="1"/>
  <c r="Z1321" i="1"/>
  <c r="X927" i="1"/>
  <c r="Z927" i="1"/>
  <c r="X613" i="1"/>
  <c r="Z613" i="1"/>
  <c r="Z2010" i="1"/>
  <c r="X2002" i="1"/>
  <c r="Z1978" i="1"/>
  <c r="X1970" i="1"/>
  <c r="Z1946" i="1"/>
  <c r="X1938" i="1"/>
  <c r="Z1914" i="1"/>
  <c r="X1906" i="1"/>
  <c r="Z1882" i="1"/>
  <c r="X1874" i="1"/>
  <c r="Z1850" i="1"/>
  <c r="X1842" i="1"/>
  <c r="Z1818" i="1"/>
  <c r="X1810" i="1"/>
  <c r="Z1786" i="1"/>
  <c r="X1778" i="1"/>
  <c r="Z1754" i="1"/>
  <c r="X1746" i="1"/>
  <c r="Z1722" i="1"/>
  <c r="X1714" i="1"/>
  <c r="Z1690" i="1"/>
  <c r="X1682" i="1"/>
  <c r="Z1658" i="1"/>
  <c r="X1650" i="1"/>
  <c r="Z1626" i="1"/>
  <c r="X1618" i="1"/>
  <c r="Z1594" i="1"/>
  <c r="X1586" i="1"/>
  <c r="Z1562" i="1"/>
  <c r="X1554" i="1"/>
  <c r="Z1495" i="1"/>
  <c r="X1479" i="1"/>
  <c r="Z1431" i="1"/>
  <c r="X1415" i="1"/>
  <c r="Z1389" i="1"/>
  <c r="X1373" i="1"/>
  <c r="Z1325" i="1"/>
  <c r="X1533" i="1"/>
  <c r="Z1525" i="1"/>
  <c r="X1501" i="1"/>
  <c r="Z1493" i="1"/>
  <c r="X1469" i="1"/>
  <c r="Z1461" i="1"/>
  <c r="X1437" i="1"/>
  <c r="Z1429" i="1"/>
  <c r="X1405" i="1"/>
  <c r="Z1397" i="1"/>
  <c r="X1379" i="1"/>
  <c r="Z1371" i="1"/>
  <c r="X1347" i="1"/>
  <c r="Z1339" i="1"/>
  <c r="X1311" i="1"/>
  <c r="Z1311" i="1"/>
  <c r="X939" i="1"/>
  <c r="Z939" i="1"/>
  <c r="X875" i="1"/>
  <c r="Z875" i="1"/>
  <c r="X945" i="1"/>
  <c r="Z937" i="1"/>
  <c r="X913" i="1"/>
  <c r="Z905" i="1"/>
  <c r="X881" i="1"/>
  <c r="Z873" i="1"/>
  <c r="X836" i="1"/>
  <c r="Z836" i="1"/>
  <c r="X850" i="1"/>
  <c r="Z842" i="1"/>
  <c r="X818" i="1"/>
  <c r="Z660" i="1"/>
  <c r="Z643" i="1"/>
  <c r="X627" i="1"/>
  <c r="X625" i="1"/>
  <c r="X603" i="1"/>
  <c r="Z602" i="1"/>
  <c r="X2288" i="1"/>
  <c r="X2304" i="1"/>
  <c r="X2305" i="1"/>
  <c r="X2273" i="1"/>
  <c r="X2241" i="1"/>
  <c r="X2209" i="1"/>
  <c r="X2177" i="1"/>
  <c r="X2145" i="1"/>
  <c r="X2113" i="1"/>
  <c r="X2081" i="1"/>
  <c r="X2049" i="1"/>
  <c r="X2017" i="1"/>
  <c r="X1993" i="1"/>
  <c r="X1961" i="1"/>
  <c r="X1929" i="1"/>
  <c r="X1897" i="1"/>
  <c r="X1865" i="1"/>
  <c r="X1833" i="1"/>
  <c r="X1801" i="1"/>
  <c r="X1769" i="1"/>
  <c r="X1737" i="1"/>
  <c r="X1705" i="1"/>
  <c r="X1673" i="1"/>
  <c r="X1641" i="1"/>
  <c r="X1593" i="1"/>
  <c r="X1508" i="1"/>
  <c r="X1338" i="1"/>
  <c r="X2007" i="1"/>
  <c r="X1943" i="1"/>
  <c r="X1879" i="1"/>
  <c r="X1815" i="1"/>
  <c r="X1751" i="1"/>
  <c r="X1687" i="1"/>
  <c r="X1623" i="1"/>
  <c r="X1559" i="1"/>
  <c r="X1464" i="1"/>
  <c r="X1358" i="1"/>
  <c r="X593" i="1"/>
  <c r="X1482" i="1"/>
  <c r="X1418" i="1"/>
  <c r="X1344" i="1"/>
  <c r="X884" i="1"/>
  <c r="X922" i="1"/>
  <c r="X858" i="1"/>
  <c r="X831" i="1"/>
  <c r="X638" i="1"/>
  <c r="X2287" i="1"/>
  <c r="X2223" i="1"/>
  <c r="X2159" i="1"/>
  <c r="X2079" i="1"/>
  <c r="X2015" i="1"/>
  <c r="X2102" i="1"/>
  <c r="X2134" i="1"/>
  <c r="X2166" i="1"/>
  <c r="X2198" i="1"/>
  <c r="X2250" i="1"/>
  <c r="X2281" i="1"/>
  <c r="X2217" i="1"/>
  <c r="X2153" i="1"/>
  <c r="X2089" i="1"/>
  <c r="X2025" i="1"/>
  <c r="X1953" i="1"/>
  <c r="X1889" i="1"/>
  <c r="X1825" i="1"/>
  <c r="X1761" i="1"/>
  <c r="X1697" i="1"/>
  <c r="X1633" i="1"/>
  <c r="X1569" i="1"/>
  <c r="X1492" i="1"/>
  <c r="X1386" i="1"/>
  <c r="X864" i="1"/>
  <c r="X1951" i="1"/>
  <c r="X1887" i="1"/>
  <c r="X1823" i="1"/>
  <c r="X1759" i="1"/>
  <c r="X1695" i="1"/>
  <c r="X1631" i="1"/>
  <c r="X1567" i="1"/>
  <c r="X1448" i="1"/>
  <c r="X904" i="1"/>
  <c r="X1490" i="1"/>
  <c r="X1426" i="1"/>
  <c r="X1352" i="1"/>
  <c r="X932" i="1"/>
  <c r="X930" i="1"/>
  <c r="X866" i="1"/>
  <c r="X839" i="1"/>
  <c r="X646" i="1"/>
  <c r="X597" i="1"/>
  <c r="X2279" i="1"/>
  <c r="X2215" i="1"/>
  <c r="X2151" i="1"/>
  <c r="X2095" i="1"/>
  <c r="X2039" i="1"/>
  <c r="X2098" i="1"/>
  <c r="X2130" i="1"/>
  <c r="X2162" i="1"/>
  <c r="X2194" i="1"/>
  <c r="X2226" i="1"/>
  <c r="X2230" i="1"/>
  <c r="X2262" i="1"/>
  <c r="X2294" i="1"/>
  <c r="X2293" i="1"/>
  <c r="X2229" i="1"/>
  <c r="X2165" i="1"/>
  <c r="X2101" i="1"/>
  <c r="X2037" i="1"/>
  <c r="X1981" i="1"/>
  <c r="X1917" i="1"/>
  <c r="X1853" i="1"/>
  <c r="X1789" i="1"/>
  <c r="X1725" i="1"/>
  <c r="X1661" i="1"/>
  <c r="X1597" i="1"/>
  <c r="X1516" i="1"/>
  <c r="X1346" i="1"/>
  <c r="X2011" i="1"/>
  <c r="X1947" i="1"/>
  <c r="X1883" i="1"/>
  <c r="X1819" i="1"/>
  <c r="X1755" i="1"/>
  <c r="X2266" i="1"/>
  <c r="X2298" i="1"/>
  <c r="X2301" i="1"/>
  <c r="X2237" i="1"/>
  <c r="X2173" i="1"/>
  <c r="X2109" i="1"/>
  <c r="X2045" i="1"/>
  <c r="X1973" i="1"/>
  <c r="X1909" i="1"/>
  <c r="X1845" i="1"/>
  <c r="X1781" i="1"/>
  <c r="X1717" i="1"/>
  <c r="X1653" i="1"/>
  <c r="X1589" i="1"/>
  <c r="X1532" i="1"/>
  <c r="X1404" i="1"/>
  <c r="X944" i="1"/>
  <c r="X1971" i="1"/>
  <c r="X1843" i="1"/>
  <c r="X1715" i="1"/>
  <c r="X1603" i="1"/>
  <c r="X1424" i="1"/>
  <c r="X1510" i="1"/>
  <c r="X1340" i="1"/>
  <c r="X950" i="1"/>
  <c r="X1595" i="1"/>
  <c r="X888" i="1"/>
  <c r="X1438" i="1"/>
  <c r="X1332" i="1"/>
  <c r="X942" i="1"/>
  <c r="X821" i="1"/>
  <c r="X612" i="1"/>
  <c r="X2219" i="1"/>
  <c r="X835" i="1"/>
  <c r="X2307" i="1"/>
  <c r="X2187" i="1"/>
  <c r="X2059" i="1"/>
  <c r="X2099" i="1"/>
  <c r="Z2300" i="1"/>
  <c r="Z2280" i="1"/>
  <c r="Z2272" i="1"/>
  <c r="Z2264" i="1"/>
  <c r="Z2256" i="1"/>
  <c r="Z2248" i="1"/>
  <c r="Z2240" i="1"/>
  <c r="Z2232" i="1"/>
  <c r="Z2224" i="1"/>
  <c r="Z2216" i="1"/>
  <c r="Z2208" i="1"/>
  <c r="Z2200" i="1"/>
  <c r="Z2192" i="1"/>
  <c r="Z2184" i="1"/>
  <c r="Z2176" i="1"/>
  <c r="Z2168" i="1"/>
  <c r="Z2160" i="1"/>
  <c r="Z2152" i="1"/>
  <c r="Z2144" i="1"/>
  <c r="Z2136" i="1"/>
  <c r="Z2128" i="1"/>
  <c r="Z2120" i="1"/>
  <c r="Z2112" i="1"/>
  <c r="Z2074" i="1"/>
  <c r="Z2066" i="1"/>
  <c r="Z2058" i="1"/>
  <c r="Z2050" i="1"/>
  <c r="Z2042" i="1"/>
  <c r="Z2034" i="1"/>
  <c r="Z2026" i="1"/>
  <c r="Z2018" i="1"/>
  <c r="Z2012" i="1"/>
  <c r="Z1996" i="1"/>
  <c r="Z1980" i="1"/>
  <c r="Z1964" i="1"/>
  <c r="Z1948" i="1"/>
  <c r="Z1932" i="1"/>
  <c r="Z1916" i="1"/>
  <c r="Z1900" i="1"/>
  <c r="Z1884" i="1"/>
  <c r="Z1868" i="1"/>
  <c r="Z1852" i="1"/>
  <c r="Z1836" i="1"/>
  <c r="Z1820" i="1"/>
  <c r="Z1804" i="1"/>
  <c r="Z1788" i="1"/>
  <c r="Z1772" i="1"/>
  <c r="Z1756" i="1"/>
  <c r="Z1740" i="1"/>
  <c r="Z1724" i="1"/>
  <c r="Z1708" i="1"/>
  <c r="Z1692" i="1"/>
  <c r="Z1676" i="1"/>
  <c r="Z1660" i="1"/>
  <c r="Z1644" i="1"/>
  <c r="Z1628" i="1"/>
  <c r="Z1612" i="1"/>
  <c r="Z1596" i="1"/>
  <c r="Z1580" i="1"/>
  <c r="Z1564" i="1"/>
  <c r="Z1548" i="1"/>
  <c r="Z1515" i="1"/>
  <c r="Z1483" i="1"/>
  <c r="Z1451" i="1"/>
  <c r="Z1419" i="1"/>
  <c r="Z1990" i="1"/>
  <c r="X1982" i="1"/>
  <c r="Z1958" i="1"/>
  <c r="X1950" i="1"/>
  <c r="Z1926" i="1"/>
  <c r="X1918" i="1"/>
  <c r="Z1894" i="1"/>
  <c r="X1886" i="1"/>
  <c r="Z1862" i="1"/>
  <c r="X1854" i="1"/>
  <c r="Z1830" i="1"/>
  <c r="X1822" i="1"/>
  <c r="Z1798" i="1"/>
  <c r="X1790" i="1"/>
  <c r="Z1766" i="1"/>
  <c r="X1758" i="1"/>
  <c r="Z1734" i="1"/>
  <c r="X1726" i="1"/>
  <c r="Z1702" i="1"/>
  <c r="X1694" i="1"/>
  <c r="Z1670" i="1"/>
  <c r="X1662" i="1"/>
  <c r="Z1638" i="1"/>
  <c r="X1630" i="1"/>
  <c r="Z1606" i="1"/>
  <c r="X1598" i="1"/>
  <c r="Z1574" i="1"/>
  <c r="X1566" i="1"/>
  <c r="Z1542" i="1"/>
  <c r="Z1519" i="1"/>
  <c r="X1503" i="1"/>
  <c r="Z1455" i="1"/>
  <c r="X1439" i="1"/>
  <c r="Z1381" i="1"/>
  <c r="X1365" i="1"/>
  <c r="X871" i="1"/>
  <c r="Z871" i="1"/>
  <c r="X1513" i="1"/>
  <c r="Z1505" i="1"/>
  <c r="X1481" i="1"/>
  <c r="Z1473" i="1"/>
  <c r="X1449" i="1"/>
  <c r="Z1441" i="1"/>
  <c r="X1417" i="1"/>
  <c r="Z1409" i="1"/>
  <c r="X1375" i="1"/>
  <c r="Z1367" i="1"/>
  <c r="X1343" i="1"/>
  <c r="Z1335" i="1"/>
  <c r="Z915" i="1"/>
  <c r="X899" i="1"/>
  <c r="X666" i="1"/>
  <c r="Z666" i="1"/>
  <c r="X941" i="1"/>
  <c r="Z933" i="1"/>
  <c r="X909" i="1"/>
  <c r="Z901" i="1"/>
  <c r="X877" i="1"/>
  <c r="Z869" i="1"/>
  <c r="Z844" i="1"/>
  <c r="X828" i="1"/>
  <c r="X846" i="1"/>
  <c r="Z838" i="1"/>
  <c r="X664" i="1"/>
  <c r="Z656" i="1"/>
  <c r="X619" i="1"/>
  <c r="Z619" i="1"/>
  <c r="Z645" i="1"/>
  <c r="X621" i="1"/>
  <c r="X596" i="1"/>
  <c r="Z598" i="1"/>
  <c r="Z2104" i="1"/>
  <c r="X2096" i="1"/>
  <c r="Z2088" i="1"/>
  <c r="X2080" i="1"/>
  <c r="Z2072" i="1"/>
  <c r="X2064" i="1"/>
  <c r="Z2056" i="1"/>
  <c r="X2048" i="1"/>
  <c r="Z2040" i="1"/>
  <c r="X2032" i="1"/>
  <c r="Z2024" i="1"/>
  <c r="X2016" i="1"/>
  <c r="Z1992" i="1"/>
  <c r="X1984" i="1"/>
  <c r="Z1960" i="1"/>
  <c r="X1952" i="1"/>
  <c r="Z1928" i="1"/>
  <c r="X1920" i="1"/>
  <c r="Z1896" i="1"/>
  <c r="X1888" i="1"/>
  <c r="Z1864" i="1"/>
  <c r="X1856" i="1"/>
  <c r="Z1832" i="1"/>
  <c r="X1824" i="1"/>
  <c r="Z1800" i="1"/>
  <c r="X1792" i="1"/>
  <c r="Z1768" i="1"/>
  <c r="X1760" i="1"/>
  <c r="Z1736" i="1"/>
  <c r="X1728" i="1"/>
  <c r="Z1704" i="1"/>
  <c r="X1696" i="1"/>
  <c r="Z1672" i="1"/>
  <c r="X1664" i="1"/>
  <c r="Z1640" i="1"/>
  <c r="Z895" i="1"/>
  <c r="Z658" i="1"/>
  <c r="Z1373" i="1"/>
  <c r="Z1341" i="1"/>
  <c r="Z919" i="1"/>
  <c r="Z856" i="1"/>
  <c r="Z1533" i="1"/>
  <c r="Z1517" i="1"/>
  <c r="Z1501" i="1"/>
  <c r="Z1485" i="1"/>
  <c r="Z1469" i="1"/>
  <c r="Z1453" i="1"/>
  <c r="Z1437" i="1"/>
  <c r="Z1421" i="1"/>
  <c r="Z1405" i="1"/>
  <c r="Z1395" i="1"/>
  <c r="Z1379" i="1"/>
  <c r="Z1363" i="1"/>
  <c r="Z1347" i="1"/>
  <c r="Z1331" i="1"/>
  <c r="Z945" i="1"/>
  <c r="Z929" i="1"/>
  <c r="Z913" i="1"/>
  <c r="Z897" i="1"/>
  <c r="Z881" i="1"/>
  <c r="Z865" i="1"/>
  <c r="Z852" i="1"/>
  <c r="Z820" i="1"/>
  <c r="Z631" i="1"/>
  <c r="Z850" i="1"/>
  <c r="Z834" i="1"/>
  <c r="Z818" i="1"/>
  <c r="Z652" i="1"/>
  <c r="Z605" i="1"/>
  <c r="Z641" i="1"/>
  <c r="Z625" i="1"/>
  <c r="Z603" i="1"/>
  <c r="Z594" i="1"/>
  <c r="Z2296" i="1"/>
  <c r="Z2312" i="1"/>
  <c r="Z2297" i="1"/>
  <c r="Z2265" i="1"/>
  <c r="Z2233" i="1"/>
  <c r="Z2201" i="1"/>
  <c r="Z2169" i="1"/>
  <c r="Z2137" i="1"/>
  <c r="Z2105" i="1"/>
  <c r="Z2073" i="1"/>
  <c r="Z2041" i="1"/>
  <c r="Z2009" i="1"/>
  <c r="Z1977" i="1"/>
  <c r="Z1945" i="1"/>
  <c r="Z1913" i="1"/>
  <c r="Z1881" i="1"/>
  <c r="Z1849" i="1"/>
  <c r="Z1817" i="1"/>
  <c r="Z1785" i="1"/>
  <c r="Z1753" i="1"/>
  <c r="Z1721" i="1"/>
  <c r="Z1689" i="1"/>
  <c r="Z1657" i="1"/>
  <c r="Z1625" i="1"/>
  <c r="Z1593" i="1"/>
  <c r="Z1561" i="1"/>
  <c r="Z1524" i="1"/>
  <c r="Z1460" i="1"/>
  <c r="Z1386" i="1"/>
  <c r="Z1322" i="1"/>
  <c r="Z864" i="1"/>
  <c r="Z1991" i="1"/>
  <c r="Z1959" i="1"/>
  <c r="Z1927" i="1"/>
  <c r="Z1895" i="1"/>
  <c r="Z1863" i="1"/>
  <c r="Z1831" i="1"/>
  <c r="Z1799" i="1"/>
  <c r="Z1767" i="1"/>
  <c r="Z1735" i="1"/>
  <c r="Z1703" i="1"/>
  <c r="Z1671" i="1"/>
  <c r="Z1639" i="1"/>
  <c r="Z1607" i="1"/>
  <c r="Z1575" i="1"/>
  <c r="Z1543" i="1"/>
  <c r="Z1480" i="1"/>
  <c r="Z1416" i="1"/>
  <c r="Z1342" i="1"/>
  <c r="Z904" i="1"/>
  <c r="Z1530" i="1"/>
  <c r="Z1498" i="1"/>
  <c r="Z1466" i="1"/>
  <c r="Z1434" i="1"/>
  <c r="Z1402" i="1"/>
  <c r="Z1376" i="1"/>
  <c r="Z1344" i="1"/>
  <c r="Z932" i="1"/>
  <c r="Z868" i="1"/>
  <c r="Z1310" i="1"/>
  <c r="Z922" i="1"/>
  <c r="Z890" i="1"/>
  <c r="Z858" i="1"/>
  <c r="Z632" i="1"/>
  <c r="Z831" i="1"/>
  <c r="Z649" i="1"/>
  <c r="Z638" i="1"/>
  <c r="Z616" i="1"/>
  <c r="Z2311" i="1"/>
  <c r="Z2279" i="1"/>
  <c r="Z2247" i="1"/>
  <c r="Z2215" i="1"/>
  <c r="Z2183" i="1"/>
  <c r="Z2151" i="1"/>
  <c r="Z2119" i="1"/>
  <c r="Z2087" i="1"/>
  <c r="Z2055" i="1"/>
  <c r="Z2023" i="1"/>
  <c r="Z2102" i="1"/>
  <c r="Z2134" i="1"/>
  <c r="Z2166" i="1"/>
  <c r="Z2198" i="1"/>
  <c r="Z2250" i="1"/>
  <c r="Z2273" i="1"/>
  <c r="Z2209" i="1"/>
  <c r="Z2145" i="1"/>
  <c r="Z2081" i="1"/>
  <c r="Z2017" i="1"/>
  <c r="Z1953" i="1"/>
  <c r="Z1889" i="1"/>
  <c r="Z1825" i="1"/>
  <c r="Z1761" i="1"/>
  <c r="Z1697" i="1"/>
  <c r="Z1633" i="1"/>
  <c r="Z1569" i="1"/>
  <c r="Z1476" i="1"/>
  <c r="Z1338" i="1"/>
  <c r="Z1983" i="1"/>
  <c r="Z1919" i="1"/>
  <c r="Z1855" i="1"/>
  <c r="Z1791" i="1"/>
  <c r="Z1727" i="1"/>
  <c r="Z1663" i="1"/>
  <c r="Z1599" i="1"/>
  <c r="Z1528" i="1"/>
  <c r="Z1400" i="1"/>
  <c r="Z936" i="1"/>
  <c r="Z1506" i="1"/>
  <c r="Z1442" i="1"/>
  <c r="Z1368" i="1"/>
  <c r="Z948" i="1"/>
  <c r="Z624" i="1"/>
  <c r="Z898" i="1"/>
  <c r="Z663" i="1"/>
  <c r="Z657" i="1"/>
  <c r="Z610" i="1"/>
  <c r="Z2287" i="1"/>
  <c r="Z2223" i="1"/>
  <c r="Z2159" i="1"/>
  <c r="Z2095" i="1"/>
  <c r="Z2031" i="1"/>
  <c r="Z2098" i="1"/>
  <c r="Z2130" i="1"/>
  <c r="Z2162" i="1"/>
  <c r="Z2194" i="1"/>
  <c r="Z2226" i="1"/>
  <c r="Z2230" i="1"/>
  <c r="Z2262" i="1"/>
  <c r="Z2294" i="1"/>
  <c r="Z2301" i="1"/>
  <c r="Z2237" i="1"/>
  <c r="Z2173" i="1"/>
  <c r="Z2109" i="1"/>
  <c r="Z2045" i="1"/>
  <c r="Z1981" i="1"/>
  <c r="Z1917" i="1"/>
  <c r="Z1853" i="1"/>
  <c r="Z1789" i="1"/>
  <c r="Z1725" i="1"/>
  <c r="Z1661" i="1"/>
  <c r="Z1597" i="1"/>
  <c r="Z1532" i="1"/>
  <c r="Z1404" i="1"/>
  <c r="Z944" i="1"/>
  <c r="Z1979" i="1"/>
  <c r="Z1915" i="1"/>
  <c r="Z1851" i="1"/>
  <c r="Z1787" i="1"/>
  <c r="Z1723" i="1"/>
  <c r="Z2282" i="1"/>
  <c r="Z2314" i="1"/>
  <c r="Z2261" i="1"/>
  <c r="Z2197" i="1"/>
  <c r="Z2133" i="1"/>
  <c r="Z2069" i="1"/>
  <c r="Z2005" i="1"/>
  <c r="Z1941" i="1"/>
  <c r="Z1877" i="1"/>
  <c r="Z1813" i="1"/>
  <c r="Z1749" i="1"/>
  <c r="Z1685" i="1"/>
  <c r="Z1621" i="1"/>
  <c r="Z1557" i="1"/>
  <c r="Z1452" i="1"/>
  <c r="Z1316" i="1"/>
  <c r="Z1987" i="1"/>
  <c r="Z1923" i="1"/>
  <c r="Z1859" i="1"/>
  <c r="Z1795" i="1"/>
  <c r="Z1731" i="1"/>
  <c r="Z1683" i="1"/>
  <c r="Z1619" i="1"/>
  <c r="Z1555" i="1"/>
  <c r="Z1440" i="1"/>
  <c r="Z888" i="1"/>
  <c r="Z1494" i="1"/>
  <c r="Z1430" i="1"/>
  <c r="Z1372" i="1"/>
  <c r="Z924" i="1"/>
  <c r="Z950" i="1"/>
  <c r="Z1675" i="1"/>
  <c r="Z1611" i="1"/>
  <c r="Z1547" i="1"/>
  <c r="Z1424" i="1"/>
  <c r="Z920" i="1"/>
  <c r="Z1502" i="1"/>
  <c r="Z1438" i="1"/>
  <c r="Z1380" i="1"/>
  <c r="Z1312" i="1"/>
  <c r="Z833" i="1"/>
  <c r="Z894" i="1"/>
  <c r="Z853" i="1"/>
  <c r="Z827" i="1"/>
  <c r="Z634" i="1"/>
  <c r="Z2307" i="1"/>
  <c r="Z2243" i="1"/>
  <c r="Z862" i="1"/>
  <c r="Z835" i="1"/>
  <c r="Z642" i="1"/>
  <c r="Z2315" i="1"/>
  <c r="Z2251" i="1"/>
  <c r="Z2187" i="1"/>
  <c r="Z2147" i="1"/>
  <c r="Z2083" i="1"/>
  <c r="Z2019" i="1"/>
  <c r="Z2123" i="1"/>
  <c r="Z2059" i="1"/>
  <c r="Z2598" i="1"/>
  <c r="Z2615" i="1"/>
  <c r="Z2616" i="1"/>
  <c r="Z507" i="1"/>
  <c r="Z289" i="1"/>
  <c r="Z250" i="1"/>
  <c r="Z3600" i="1"/>
  <c r="Z3437" i="1"/>
  <c r="Z198" i="1"/>
  <c r="Z102" i="1"/>
  <c r="Z285" i="1"/>
  <c r="Z275" i="1"/>
  <c r="Z170" i="1"/>
  <c r="Z74" i="1"/>
  <c r="Z235" i="1"/>
  <c r="Z118" i="1"/>
  <c r="Z3981" i="1"/>
  <c r="Z46" i="1"/>
  <c r="Z3987" i="1"/>
  <c r="Z510" i="1"/>
  <c r="Z461" i="1"/>
  <c r="Z464" i="1"/>
  <c r="Z449" i="1"/>
  <c r="Z534" i="1"/>
  <c r="Z2420" i="1"/>
  <c r="Z2336" i="1"/>
  <c r="Z103" i="1"/>
  <c r="Z114" i="1"/>
  <c r="Z39" i="1"/>
  <c r="Z346" i="1"/>
  <c r="Z2581" i="1"/>
  <c r="Z3826" i="1"/>
  <c r="Z304" i="1"/>
  <c r="Z2546" i="1"/>
  <c r="Z295" i="1"/>
  <c r="Z498" i="1"/>
  <c r="Z2617" i="1"/>
  <c r="Z341" i="1"/>
  <c r="AD1024" i="1"/>
  <c r="AD1200" i="1"/>
  <c r="AD1264" i="1"/>
  <c r="Y1090" i="1"/>
  <c r="Y1026" i="1"/>
  <c r="Y1030" i="1"/>
  <c r="Y2614" i="1"/>
  <c r="Y1902" i="1"/>
  <c r="Y1758" i="1"/>
  <c r="Y2601" i="1"/>
  <c r="Y1535" i="1"/>
  <c r="Y1743" i="1"/>
  <c r="Y1957" i="1"/>
  <c r="Y2274" i="1"/>
  <c r="Y1732" i="1"/>
  <c r="Y1874" i="1"/>
  <c r="Y2014" i="1"/>
  <c r="Y637" i="1"/>
  <c r="Y1425" i="1"/>
  <c r="Y939" i="1"/>
  <c r="Y1678" i="1"/>
  <c r="Y1922" i="1"/>
  <c r="Y2309" i="1"/>
  <c r="Y140" i="1"/>
  <c r="Y1335" i="1"/>
  <c r="Y602" i="1"/>
  <c r="Y937" i="1"/>
  <c r="Y1469" i="1"/>
  <c r="Y1519" i="1"/>
  <c r="Y1654" i="1"/>
  <c r="Y1782" i="1"/>
  <c r="Y1910" i="1"/>
  <c r="Y1525" i="1"/>
  <c r="Y1495" i="1"/>
  <c r="Y1642" i="1"/>
  <c r="Y1770" i="1"/>
  <c r="Y1898" i="1"/>
  <c r="Y658" i="1"/>
  <c r="Y1467" i="1"/>
  <c r="Y1628" i="1"/>
  <c r="Y1756" i="1"/>
  <c r="Y1884" i="1"/>
  <c r="Y2042" i="1"/>
  <c r="Y2170" i="1"/>
  <c r="Y2298" i="1"/>
  <c r="Y1552" i="1"/>
  <c r="Y2040" i="1"/>
  <c r="Y2296" i="1"/>
  <c r="Y1861" i="1"/>
  <c r="Y1979" i="1"/>
  <c r="Y1937" i="1"/>
  <c r="Y2107" i="1"/>
  <c r="Y3373" i="1"/>
  <c r="Y3294" i="1"/>
  <c r="Y3926" i="1"/>
  <c r="Y58" i="1"/>
  <c r="Y461" i="1"/>
  <c r="Y139" i="1"/>
  <c r="Y638" i="1"/>
  <c r="Y1434" i="1"/>
  <c r="Y2075" i="1"/>
  <c r="Y604" i="1"/>
  <c r="Y878" i="1"/>
  <c r="Y908" i="1"/>
  <c r="Y1414" i="1"/>
  <c r="Y640" i="1"/>
  <c r="Y1496" i="1"/>
  <c r="Y1647" i="1"/>
  <c r="Y1775" i="1"/>
  <c r="Y1903" i="1"/>
  <c r="Y896" i="1"/>
  <c r="Y1545" i="1"/>
  <c r="Y1673" i="1"/>
  <c r="Y1801" i="1"/>
  <c r="Y1889" i="1"/>
  <c r="Y1953" i="1"/>
  <c r="Y2017" i="1"/>
  <c r="Y2081" i="1"/>
  <c r="Y2145" i="1"/>
  <c r="Y1456" i="1"/>
  <c r="Y1563" i="1"/>
  <c r="Y1627" i="1"/>
  <c r="Y1691" i="1"/>
  <c r="Y357" i="1"/>
  <c r="Y302" i="1"/>
  <c r="Y3817" i="1"/>
  <c r="Y2320" i="1"/>
  <c r="Y2562" i="1"/>
  <c r="Y1107" i="1"/>
  <c r="Y1329" i="1"/>
  <c r="Y656" i="1"/>
  <c r="Y883" i="1"/>
  <c r="Y2129" i="1"/>
  <c r="Y2018" i="1"/>
  <c r="Y1618" i="1"/>
  <c r="Y885" i="1"/>
  <c r="Y903" i="1"/>
  <c r="Y1780" i="1"/>
  <c r="Y925" i="1"/>
  <c r="Y842" i="1"/>
  <c r="Y1381" i="1"/>
  <c r="Y1718" i="1"/>
  <c r="Y1974" i="1"/>
  <c r="Y1578" i="1"/>
  <c r="Y1834" i="1"/>
  <c r="Y1345" i="1"/>
  <c r="Y1692" i="1"/>
  <c r="Y1948" i="1"/>
  <c r="Y2234" i="1"/>
  <c r="Y1808" i="1"/>
  <c r="Y2117" i="1"/>
  <c r="Y1723" i="1"/>
  <c r="Y563" i="1"/>
  <c r="Y118" i="1"/>
  <c r="Y2489" i="1"/>
  <c r="Y2119" i="1"/>
  <c r="Y904" i="1"/>
  <c r="Y851" i="1"/>
  <c r="Y1356" i="1"/>
  <c r="Y1382" i="1"/>
  <c r="Y1711" i="1"/>
  <c r="Y1967" i="1"/>
  <c r="Y1609" i="1"/>
  <c r="Y1857" i="1"/>
  <c r="Y1985" i="1"/>
  <c r="Y2113" i="1"/>
  <c r="Y1520" i="1"/>
  <c r="Y1659" i="1"/>
  <c r="Y109" i="1"/>
  <c r="Y103" i="1"/>
  <c r="Y149" i="1"/>
  <c r="Y2311" i="1"/>
  <c r="Y1402" i="1"/>
  <c r="Y2043" i="1"/>
  <c r="Y2299" i="1"/>
  <c r="Y910" i="1"/>
  <c r="Y1446" i="1"/>
  <c r="Y1551" i="1"/>
  <c r="Y1807" i="1"/>
  <c r="Y1354" i="1"/>
  <c r="Y1705" i="1"/>
  <c r="Y1905" i="1"/>
  <c r="Y2033" i="1"/>
  <c r="Y2161" i="1"/>
  <c r="Y1579" i="1"/>
  <c r="Y1707" i="1"/>
  <c r="Y1771" i="1"/>
  <c r="Y1835" i="1"/>
  <c r="Y1899" i="1"/>
  <c r="Y1963" i="1"/>
  <c r="Y880" i="1"/>
  <c r="Y1394" i="1"/>
  <c r="Y1516" i="1"/>
  <c r="Y1589" i="1"/>
  <c r="Y1653" i="1"/>
  <c r="Y1717" i="1"/>
  <c r="Y1781" i="1"/>
  <c r="Y1845" i="1"/>
  <c r="Y1909" i="1"/>
  <c r="Y1973" i="1"/>
  <c r="Y2037" i="1"/>
  <c r="Y2101" i="1"/>
  <c r="Y2165" i="1"/>
  <c r="Y2217" i="1"/>
  <c r="Y2281" i="1"/>
  <c r="Y2304" i="1"/>
  <c r="Y2272" i="1"/>
  <c r="Y2240" i="1"/>
  <c r="Y2208" i="1"/>
  <c r="Y2176" i="1"/>
  <c r="Y2144" i="1"/>
  <c r="Y2112" i="1"/>
  <c r="Y2080" i="1"/>
  <c r="Y2048" i="1"/>
  <c r="Y2016" i="1"/>
  <c r="Y1952" i="1"/>
  <c r="Y1888" i="1"/>
  <c r="Y1824" i="1"/>
  <c r="Y1760" i="1"/>
  <c r="Y1696" i="1"/>
  <c r="Y1632" i="1"/>
  <c r="Y1568" i="1"/>
  <c r="Y1475" i="1"/>
  <c r="Y1369" i="1"/>
  <c r="Y927" i="1"/>
  <c r="Y2221" i="1"/>
  <c r="Y2253" i="1"/>
  <c r="Y2285" i="1"/>
  <c r="Y2317" i="1"/>
  <c r="Y2302" i="1"/>
  <c r="Y2286" i="1"/>
  <c r="Y2270" i="1"/>
  <c r="Y2254" i="1"/>
  <c r="Y2238" i="1"/>
  <c r="Y2222" i="1"/>
  <c r="Y2206" i="1"/>
  <c r="Y2190" i="1"/>
  <c r="Y2174" i="1"/>
  <c r="Y2158" i="1"/>
  <c r="Y2142" i="1"/>
  <c r="Y2126" i="1"/>
  <c r="Y2110" i="1"/>
  <c r="Y2094" i="1"/>
  <c r="Y2078" i="1"/>
  <c r="Y2062" i="1"/>
  <c r="Y2046" i="1"/>
  <c r="Y2030" i="1"/>
  <c r="Y2012" i="1"/>
  <c r="Y1980" i="1"/>
  <c r="Y494" i="1"/>
  <c r="Y2387" i="1"/>
  <c r="Y541" i="1"/>
  <c r="Y119" i="1"/>
  <c r="Y3573" i="1"/>
  <c r="Y543" i="1"/>
  <c r="Y2326" i="1"/>
  <c r="Y3112" i="1"/>
  <c r="Y2566" i="1"/>
  <c r="Y2709" i="1"/>
  <c r="Y2712" i="1"/>
  <c r="Y3520" i="1"/>
  <c r="Y3823" i="1"/>
  <c r="Y388" i="1"/>
  <c r="Y61" i="1"/>
  <c r="Y350" i="1"/>
  <c r="Y42" i="1"/>
  <c r="Y2950" i="1"/>
  <c r="Y2932" i="1"/>
  <c r="Y3250" i="1"/>
  <c r="Y2962" i="1"/>
  <c r="Y3432" i="1"/>
  <c r="Y3967" i="1"/>
  <c r="Y2842" i="1"/>
  <c r="Y3183" i="1"/>
  <c r="Y3936" i="1"/>
  <c r="Y3411" i="1"/>
  <c r="Y3144" i="1"/>
  <c r="Y3238" i="1"/>
  <c r="Y3376" i="1"/>
  <c r="Y3317" i="1"/>
  <c r="Y220" i="1"/>
  <c r="Y2347" i="1"/>
  <c r="Y411" i="1"/>
  <c r="Y301" i="1"/>
  <c r="Y3820" i="1"/>
  <c r="Y2363" i="1"/>
  <c r="Y222" i="1"/>
  <c r="Y2621" i="1"/>
  <c r="Y3845" i="1"/>
  <c r="Y2447" i="1"/>
  <c r="Y2522" i="1"/>
  <c r="Y2383" i="1"/>
  <c r="Y347" i="1"/>
  <c r="Y438" i="1"/>
  <c r="Y476" i="1"/>
  <c r="Y3384" i="1"/>
  <c r="Y3311" i="1"/>
  <c r="Y1249" i="1"/>
  <c r="Y1387" i="1"/>
  <c r="Y2226" i="1"/>
  <c r="Y1419" i="1"/>
  <c r="Y652" i="1"/>
  <c r="Y1765" i="1"/>
  <c r="Y1347" i="1"/>
  <c r="Y1846" i="1"/>
  <c r="Y1706" i="1"/>
  <c r="Y1564" i="1"/>
  <c r="Y2106" i="1"/>
  <c r="Y2168" i="1"/>
  <c r="Y1615" i="1"/>
  <c r="Y114" i="1"/>
  <c r="Y868" i="1"/>
  <c r="Y942" i="1"/>
  <c r="Y1583" i="1"/>
  <c r="Y1428" i="1"/>
  <c r="Y1921" i="1"/>
  <c r="Y2177" i="1"/>
  <c r="Y3296" i="1"/>
  <c r="Y25" i="1"/>
  <c r="Y922" i="1"/>
  <c r="Y2171" i="1"/>
  <c r="Y1324" i="1"/>
  <c r="Y1679" i="1"/>
  <c r="Y1577" i="1"/>
  <c r="Y1969" i="1"/>
  <c r="Y1488" i="1"/>
  <c r="Y1739" i="1"/>
  <c r="Y1867" i="1"/>
  <c r="Y1995" i="1"/>
  <c r="Y1452" i="1"/>
  <c r="Y1621" i="1"/>
  <c r="Y1749" i="1"/>
  <c r="Y1877" i="1"/>
  <c r="Y2005" i="1"/>
  <c r="Y2133" i="1"/>
  <c r="Y2249" i="1"/>
  <c r="Y2288" i="1"/>
  <c r="Y2224" i="1"/>
  <c r="Y2160" i="1"/>
  <c r="Y2096" i="1"/>
  <c r="Y2032" i="1"/>
  <c r="Y1920" i="1"/>
  <c r="Y1792" i="1"/>
  <c r="Y1664" i="1"/>
  <c r="Y1536" i="1"/>
  <c r="Y1337" i="1"/>
  <c r="Y2237" i="1"/>
  <c r="Y2301" i="1"/>
  <c r="Y2294" i="1"/>
  <c r="Y2262" i="1"/>
  <c r="Y2230" i="1"/>
  <c r="Y2198" i="1"/>
  <c r="Y2166" i="1"/>
  <c r="Y2134" i="1"/>
  <c r="Y2102" i="1"/>
  <c r="Y2070" i="1"/>
  <c r="Y2038" i="1"/>
  <c r="Y1996" i="1"/>
  <c r="Y468" i="1"/>
  <c r="Y82" i="1"/>
  <c r="Y422" i="1"/>
  <c r="Y3464" i="1"/>
  <c r="Y3571" i="1"/>
  <c r="Y2659" i="1"/>
  <c r="Y537" i="1"/>
  <c r="Y568" i="1"/>
  <c r="Y3846" i="1"/>
  <c r="Y2710" i="1"/>
  <c r="Y3865" i="1"/>
  <c r="Y3181" i="1"/>
  <c r="Y3126" i="1"/>
  <c r="Y3463" i="1"/>
  <c r="Y3764" i="1"/>
  <c r="Y3935" i="1"/>
  <c r="Y2409" i="1"/>
  <c r="Y324" i="1"/>
  <c r="Y315" i="1"/>
  <c r="Y2350" i="1"/>
  <c r="Y2504" i="1"/>
  <c r="Y386" i="1"/>
  <c r="Y479" i="1"/>
  <c r="Y2850" i="1"/>
  <c r="Y3631" i="1"/>
  <c r="Y283" i="1"/>
  <c r="Y3172" i="1"/>
  <c r="Y3835" i="1"/>
  <c r="Y3150" i="1"/>
  <c r="Y3636" i="1"/>
  <c r="Y3850" i="1"/>
  <c r="Y3035" i="1"/>
  <c r="Y2346" i="1"/>
  <c r="Y433" i="1"/>
  <c r="Y24" i="1"/>
  <c r="Y218" i="1"/>
  <c r="Y2477" i="1"/>
  <c r="Y2430" i="1"/>
  <c r="Y2397" i="1"/>
  <c r="Y300" i="1"/>
  <c r="Y3842" i="1"/>
  <c r="Y507" i="1"/>
  <c r="Y162" i="1"/>
  <c r="Y188" i="1"/>
  <c r="Y161" i="1"/>
  <c r="Y148" i="1"/>
  <c r="Y3628" i="1"/>
  <c r="Y2358" i="1"/>
  <c r="Y2523" i="1"/>
  <c r="Y559" i="1"/>
  <c r="Y3603" i="1"/>
  <c r="Y413" i="1"/>
  <c r="Y397" i="1"/>
  <c r="Y305" i="1"/>
  <c r="Y430" i="1"/>
  <c r="Y3475" i="1"/>
  <c r="Y520" i="1"/>
  <c r="Y201" i="1"/>
  <c r="Y2876" i="1"/>
  <c r="Y81" i="1"/>
  <c r="Y76" i="1"/>
  <c r="Y74" i="1"/>
  <c r="Y3332" i="1"/>
  <c r="Y3908" i="1"/>
  <c r="Y3987" i="1"/>
  <c r="Y3391" i="1"/>
  <c r="Y2643" i="1"/>
  <c r="Y3359" i="1"/>
  <c r="Y2555" i="1"/>
  <c r="Y508" i="1"/>
  <c r="Y71" i="1"/>
  <c r="Y39" i="1"/>
  <c r="Y31" i="1"/>
  <c r="Y250" i="1"/>
  <c r="Y571" i="1"/>
  <c r="Y2478" i="1"/>
  <c r="Y2399" i="1"/>
  <c r="Y2322" i="1"/>
  <c r="Y2464" i="1"/>
  <c r="Y316" i="1"/>
  <c r="Y521" i="1"/>
  <c r="Y3307" i="1"/>
  <c r="Y2538" i="1"/>
  <c r="Y2884" i="1"/>
  <c r="Y3558" i="1"/>
  <c r="Y237" i="1"/>
  <c r="Y241" i="1"/>
  <c r="Y227" i="1"/>
  <c r="Y3693" i="1"/>
  <c r="Y3906" i="1"/>
  <c r="Y2039" i="1"/>
  <c r="Y2103" i="1"/>
  <c r="Y2167" i="1"/>
  <c r="Y2231" i="1"/>
  <c r="Y2295" i="1"/>
  <c r="Y622" i="1"/>
  <c r="Y665" i="1"/>
  <c r="Y829" i="1"/>
  <c r="Y906" i="1"/>
  <c r="Y667" i="1"/>
  <c r="Y1320" i="1"/>
  <c r="Y2715" i="1"/>
  <c r="Y3690" i="1"/>
  <c r="Y3265" i="1"/>
  <c r="Y3940" i="1"/>
  <c r="Y3802" i="1"/>
  <c r="Y2374" i="1"/>
  <c r="Y2581" i="1"/>
  <c r="Y2436" i="1"/>
  <c r="Y321" i="1"/>
  <c r="Y2547" i="1"/>
  <c r="Y249" i="1"/>
  <c r="Y239" i="1"/>
  <c r="Y3632" i="1"/>
  <c r="Y3638" i="1"/>
  <c r="Y2443" i="1"/>
  <c r="Y467" i="1"/>
  <c r="Y355" i="1"/>
  <c r="Y3568" i="1"/>
  <c r="Y285" i="1"/>
  <c r="Y275" i="1"/>
  <c r="Y3410" i="1"/>
  <c r="Y2535" i="1"/>
  <c r="Y120" i="1"/>
  <c r="Y272" i="1"/>
  <c r="Y247" i="1"/>
  <c r="Y3021" i="1"/>
  <c r="Y2450" i="1"/>
  <c r="Y2398" i="1"/>
  <c r="Y424" i="1"/>
  <c r="Y3597" i="1"/>
  <c r="Y2576" i="1"/>
  <c r="Y3012" i="1"/>
  <c r="Y279" i="1"/>
  <c r="Y292" i="1"/>
  <c r="Y2023" i="1"/>
  <c r="Y2151" i="1"/>
  <c r="Y2279" i="1"/>
  <c r="Y649" i="1"/>
  <c r="Y890" i="1"/>
  <c r="Y932" i="1"/>
  <c r="Y1384" i="1"/>
  <c r="Y1450" i="1"/>
  <c r="Y1514" i="1"/>
  <c r="Y1308" i="1"/>
  <c r="Y2027" i="1"/>
  <c r="Y2091" i="1"/>
  <c r="Y2155" i="1"/>
  <c r="Y2219" i="1"/>
  <c r="Y2283" i="1"/>
  <c r="Y601" i="1"/>
  <c r="Y653" i="1"/>
  <c r="Y655" i="1"/>
  <c r="Y894" i="1"/>
  <c r="Y1314" i="1"/>
  <c r="Y940" i="1"/>
  <c r="Y1372" i="1"/>
  <c r="Y1430" i="1"/>
  <c r="Y1494" i="1"/>
  <c r="Y888" i="1"/>
  <c r="Y1424" i="1"/>
  <c r="Y1528" i="1"/>
  <c r="Y1599" i="1"/>
  <c r="Y1663" i="1"/>
  <c r="Y1727" i="1"/>
  <c r="Y1791" i="1"/>
  <c r="Y1855" i="1"/>
  <c r="Y1919" i="1"/>
  <c r="Y1983" i="1"/>
  <c r="Y1322" i="1"/>
  <c r="Y1460" i="1"/>
  <c r="Y1561" i="1"/>
  <c r="Y1625" i="1"/>
  <c r="Y1689" i="1"/>
  <c r="Y1753" i="1"/>
  <c r="Y1817" i="1"/>
  <c r="Y1865" i="1"/>
  <c r="Y1897" i="1"/>
  <c r="Y1929" i="1"/>
  <c r="Y1961" i="1"/>
  <c r="Y1993" i="1"/>
  <c r="Y2025" i="1"/>
  <c r="Y2057" i="1"/>
  <c r="Y2089" i="1"/>
  <c r="Y2121" i="1"/>
  <c r="Y2153" i="1"/>
  <c r="Y2185" i="1"/>
  <c r="Y1472" i="1"/>
  <c r="Y1539" i="1"/>
  <c r="Y1571" i="1"/>
  <c r="Y1603" i="1"/>
  <c r="Y1635" i="1"/>
  <c r="Y1667" i="1"/>
  <c r="Y1699" i="1"/>
  <c r="Y1731" i="1"/>
  <c r="Y1763" i="1"/>
  <c r="Y1795" i="1"/>
  <c r="Y1827" i="1"/>
  <c r="Y1859" i="1"/>
  <c r="Y1891" i="1"/>
  <c r="Y1923" i="1"/>
  <c r="Y1955" i="1"/>
  <c r="Y1987" i="1"/>
  <c r="Y857" i="1"/>
  <c r="Y1316" i="1"/>
  <c r="Y1378" i="1"/>
  <c r="Y1436" i="1"/>
  <c r="Y1500" i="1"/>
  <c r="Y1549" i="1"/>
  <c r="Y1581" i="1"/>
  <c r="Y1613" i="1"/>
  <c r="Y1645" i="1"/>
  <c r="Y1677" i="1"/>
  <c r="Y1709" i="1"/>
  <c r="Y1741" i="1"/>
  <c r="Y1773" i="1"/>
  <c r="Y1805" i="1"/>
  <c r="Y1837" i="1"/>
  <c r="Y1869" i="1"/>
  <c r="Y1901" i="1"/>
  <c r="Y1933" i="1"/>
  <c r="Y1965" i="1"/>
  <c r="Y1997" i="1"/>
  <c r="Y2029" i="1"/>
  <c r="Y2061" i="1"/>
  <c r="Y2093" i="1"/>
  <c r="Y2125" i="1"/>
  <c r="Y2157" i="1"/>
  <c r="Y2189" i="1"/>
  <c r="Y2209" i="1"/>
  <c r="Y2241" i="1"/>
  <c r="Y2273" i="1"/>
  <c r="Y2305" i="1"/>
  <c r="Y2308" i="1"/>
  <c r="Y2292" i="1"/>
  <c r="Y2276" i="1"/>
  <c r="Y2260" i="1"/>
  <c r="Y2244" i="1"/>
  <c r="Y2228" i="1"/>
  <c r="Y2212" i="1"/>
  <c r="Y2196" i="1"/>
  <c r="Y2180" i="1"/>
  <c r="Y2164" i="1"/>
  <c r="Y2148" i="1"/>
  <c r="Y2132" i="1"/>
  <c r="Y2116" i="1"/>
  <c r="Y2100" i="1"/>
  <c r="Y2084" i="1"/>
  <c r="Y2068" i="1"/>
  <c r="Y2052" i="1"/>
  <c r="Y2036" i="1"/>
  <c r="Y2020" i="1"/>
  <c r="Y1992" i="1"/>
  <c r="Y1960" i="1"/>
  <c r="Y1928" i="1"/>
  <c r="Y1896" i="1"/>
  <c r="Y1864" i="1"/>
  <c r="Y1832" i="1"/>
  <c r="Y1800" i="1"/>
  <c r="Y1768" i="1"/>
  <c r="Y1736" i="1"/>
  <c r="Y1704" i="1"/>
  <c r="Y1672" i="1"/>
  <c r="Y1640" i="1"/>
  <c r="Y1608" i="1"/>
  <c r="Y1576" i="1"/>
  <c r="Y1544" i="1"/>
  <c r="Y1491" i="1"/>
  <c r="Y1427" i="1"/>
  <c r="Y450" i="1"/>
  <c r="Y3551" i="1"/>
  <c r="Y2340" i="1"/>
  <c r="Y3718" i="1"/>
  <c r="Y2891" i="1"/>
  <c r="Y3016" i="1"/>
  <c r="Y2649" i="1"/>
  <c r="Y3554" i="1"/>
  <c r="Y2497" i="1"/>
  <c r="Y2400" i="1"/>
  <c r="Y497" i="1"/>
  <c r="Y1968" i="1"/>
  <c r="Y887" i="1"/>
  <c r="Y1590" i="1"/>
  <c r="Y1962" i="1"/>
  <c r="Y2229" i="1"/>
  <c r="Y2558" i="1"/>
  <c r="Y2203" i="1"/>
  <c r="Y1839" i="1"/>
  <c r="Y2049" i="1"/>
  <c r="Y123" i="1"/>
  <c r="Y1530" i="1"/>
  <c r="Y1318" i="1"/>
  <c r="Y1833" i="1"/>
  <c r="Y1643" i="1"/>
  <c r="Y1931" i="1"/>
  <c r="Y1557" i="1"/>
  <c r="Y1813" i="1"/>
  <c r="Y2069" i="1"/>
  <c r="Y2313" i="1"/>
  <c r="Y2192" i="1"/>
  <c r="Y2064" i="1"/>
  <c r="Y1856" i="1"/>
  <c r="Y1600" i="1"/>
  <c r="Y863" i="1"/>
  <c r="Y2310" i="1"/>
  <c r="Y2246" i="1"/>
  <c r="Y2182" i="1"/>
  <c r="Y2118" i="1"/>
  <c r="Y2054" i="1"/>
  <c r="Y1964" i="1"/>
  <c r="Y2368" i="1"/>
  <c r="Y504" i="1"/>
  <c r="Y2793" i="1"/>
  <c r="Y2678" i="1"/>
  <c r="Y3013" i="1"/>
  <c r="Y3841" i="1"/>
  <c r="Y2978" i="1"/>
  <c r="Y3513" i="1"/>
  <c r="Y548" i="1"/>
  <c r="Y396" i="1"/>
  <c r="Y2331" i="1"/>
  <c r="Y457" i="1"/>
  <c r="Y2511" i="1"/>
  <c r="Y2779" i="1"/>
  <c r="Y3084" i="1"/>
  <c r="Y3439" i="1"/>
  <c r="Y2624" i="1"/>
  <c r="Y2466" i="1"/>
  <c r="Y2342" i="1"/>
  <c r="Y466" i="1"/>
  <c r="Y490" i="1"/>
  <c r="Y168" i="1"/>
  <c r="Y291" i="1"/>
  <c r="Y3799" i="1"/>
  <c r="Y584" i="1"/>
  <c r="Y2356" i="1"/>
  <c r="Y306" i="1"/>
  <c r="Y488" i="1"/>
  <c r="Y2573" i="1"/>
  <c r="Y3785" i="1"/>
  <c r="Y233" i="1"/>
  <c r="Y184" i="1"/>
  <c r="Y4001" i="1"/>
  <c r="Y3318" i="1"/>
  <c r="Y524" i="1"/>
  <c r="Y189" i="1"/>
  <c r="Y182" i="1"/>
  <c r="Y3627" i="1"/>
  <c r="Y2520" i="1"/>
  <c r="Y3445" i="1"/>
  <c r="Y380" i="1"/>
  <c r="Y3657" i="1"/>
  <c r="Y156" i="1"/>
  <c r="Y107" i="1"/>
  <c r="Y70" i="1"/>
  <c r="Y3186" i="1"/>
  <c r="Y2135" i="1"/>
  <c r="Y2263" i="1"/>
  <c r="Y620" i="1"/>
  <c r="Y874" i="1"/>
  <c r="Y900" i="1"/>
  <c r="Y2416" i="1"/>
  <c r="Y3729" i="1"/>
  <c r="Y2482" i="1"/>
  <c r="Y3127" i="1"/>
  <c r="Y3343" i="1"/>
  <c r="Y253" i="1"/>
  <c r="Y2468" i="1"/>
  <c r="Y449" i="1"/>
  <c r="Y2641" i="1"/>
  <c r="Y32" i="1"/>
  <c r="Y3003" i="1"/>
  <c r="Y2874" i="1"/>
  <c r="Y3965" i="1"/>
  <c r="Y2355" i="1"/>
  <c r="Y2373" i="1"/>
  <c r="Y500" i="1"/>
  <c r="Y286" i="1"/>
  <c r="Y2087" i="1"/>
  <c r="Y616" i="1"/>
  <c r="Y1310" i="1"/>
  <c r="Y1418" i="1"/>
  <c r="Y659" i="1"/>
  <c r="Y2059" i="1"/>
  <c r="Y2187" i="1"/>
  <c r="Y2315" i="1"/>
  <c r="Y835" i="1"/>
  <c r="Y926" i="1"/>
  <c r="Y1340" i="1"/>
  <c r="Y1462" i="1"/>
  <c r="Y1350" i="1"/>
  <c r="Y1567" i="1"/>
  <c r="Y1695" i="1"/>
  <c r="Y1823" i="1"/>
  <c r="Y1951" i="1"/>
  <c r="Y1386" i="1"/>
  <c r="Y1593" i="1"/>
  <c r="Y1721" i="1"/>
  <c r="Y1849" i="1"/>
  <c r="Y1913" i="1"/>
  <c r="Y1977" i="1"/>
  <c r="Y2041" i="1"/>
  <c r="Y2105" i="1"/>
  <c r="Y2169" i="1"/>
  <c r="Y1504" i="1"/>
  <c r="Y1587" i="1"/>
  <c r="Y1651" i="1"/>
  <c r="Y1715" i="1"/>
  <c r="Y1779" i="1"/>
  <c r="Y1843" i="1"/>
  <c r="Y1907" i="1"/>
  <c r="Y1971" i="1"/>
  <c r="Y912" i="1"/>
  <c r="Y1404" i="1"/>
  <c r="Y1532" i="1"/>
  <c r="Y1597" i="1"/>
  <c r="Y1661" i="1"/>
  <c r="Y1725" i="1"/>
  <c r="Y1789" i="1"/>
  <c r="Y1853" i="1"/>
  <c r="Y1917" i="1"/>
  <c r="Y1981" i="1"/>
  <c r="Y2045" i="1"/>
  <c r="Y2109" i="1"/>
  <c r="Y2173" i="1"/>
  <c r="Y2225" i="1"/>
  <c r="Y2289" i="1"/>
  <c r="Y2300" i="1"/>
  <c r="Y2268" i="1"/>
  <c r="Y2236" i="1"/>
  <c r="Y2204" i="1"/>
  <c r="Y2172" i="1"/>
  <c r="Y2140" i="1"/>
  <c r="Y2108" i="1"/>
  <c r="Y2076" i="1"/>
  <c r="Y2044" i="1"/>
  <c r="Y2008" i="1"/>
  <c r="Y1944" i="1"/>
  <c r="Y1880" i="1"/>
  <c r="Y1816" i="1"/>
  <c r="Y1752" i="1"/>
  <c r="Y1688" i="1"/>
  <c r="Y1624" i="1"/>
  <c r="Y1560" i="1"/>
  <c r="Y1459" i="1"/>
  <c r="Y3397" i="1"/>
  <c r="Y3428" i="1"/>
  <c r="Y2971" i="1"/>
  <c r="Y3091" i="1"/>
  <c r="Y2496" i="1"/>
  <c r="Y69" i="1"/>
  <c r="Y3786" i="1"/>
  <c r="Y2425" i="1"/>
  <c r="Y362" i="1"/>
  <c r="Y56" i="1"/>
  <c r="Y3110" i="1"/>
  <c r="Y3223" i="1"/>
  <c r="Y3395" i="1"/>
  <c r="Y2542" i="1"/>
  <c r="Y3034" i="1"/>
  <c r="Y3960" i="1"/>
  <c r="Y2953" i="1"/>
  <c r="Y3360" i="1"/>
  <c r="Y2844" i="1"/>
  <c r="Y3218" i="1"/>
  <c r="Y22" i="1"/>
  <c r="Y2651" i="1"/>
  <c r="Y3104" i="1"/>
  <c r="Y3766" i="1"/>
  <c r="Y2933" i="1"/>
  <c r="Y3282" i="1"/>
  <c r="Y3869" i="1"/>
  <c r="Y3229" i="1"/>
  <c r="Y3189" i="1"/>
  <c r="Y3585" i="1"/>
  <c r="Y3647" i="1"/>
  <c r="Y3041" i="1"/>
  <c r="Y3146" i="1"/>
  <c r="Y3782" i="1"/>
  <c r="Y2870" i="1"/>
  <c r="Y3155" i="1"/>
  <c r="Y3070" i="1"/>
  <c r="Y3895" i="1"/>
  <c r="Y3335" i="1"/>
  <c r="Y573" i="1"/>
  <c r="Y3697" i="1"/>
  <c r="Y3933" i="1"/>
  <c r="Y2337" i="1"/>
  <c r="Y554" i="1"/>
  <c r="Y721" i="1"/>
  <c r="Y750" i="1"/>
  <c r="Y793" i="1"/>
  <c r="Y798" i="1"/>
  <c r="Y749" i="1"/>
  <c r="Y763" i="1"/>
  <c r="Y720" i="1"/>
  <c r="Y673" i="1"/>
  <c r="Y2492" i="1"/>
  <c r="Y2521" i="1"/>
  <c r="Y456" i="1"/>
  <c r="Y429" i="1"/>
  <c r="Y412" i="1"/>
  <c r="Y308" i="1"/>
  <c r="Y2639" i="1"/>
  <c r="Y33" i="1"/>
  <c r="Y68" i="1"/>
  <c r="Y41" i="1"/>
  <c r="Y34" i="1"/>
  <c r="Y3668" i="1"/>
  <c r="Y2498" i="1"/>
  <c r="Y435" i="1"/>
  <c r="Y2543" i="1"/>
  <c r="Y325" i="1"/>
  <c r="Y3425" i="1"/>
  <c r="Y2917" i="1"/>
  <c r="Y2763" i="1"/>
  <c r="Y3508" i="1"/>
  <c r="Y3418" i="1"/>
  <c r="Y3653" i="1"/>
  <c r="Y3977" i="1"/>
  <c r="Y2911" i="1"/>
  <c r="Y3588" i="1"/>
  <c r="Y3689" i="1"/>
  <c r="Y3755" i="1"/>
  <c r="Y3706" i="1"/>
  <c r="Y3833" i="1"/>
  <c r="Y314" i="1"/>
  <c r="Y4019" i="1"/>
  <c r="Y783" i="1"/>
  <c r="Y790" i="1"/>
  <c r="Y747" i="1"/>
  <c r="Y558" i="1"/>
  <c r="Y2440" i="1"/>
  <c r="Y385" i="1"/>
  <c r="Y474" i="1"/>
  <c r="Y240" i="1"/>
  <c r="Y242" i="1"/>
  <c r="Y181" i="1"/>
  <c r="Y2402" i="1"/>
  <c r="Y431" i="1"/>
  <c r="Y2548" i="1"/>
  <c r="Y3561" i="1"/>
  <c r="Y3868" i="1"/>
  <c r="Y3501" i="1"/>
  <c r="Y3929" i="1"/>
  <c r="Y4022" i="1"/>
  <c r="Y2681" i="1"/>
  <c r="Y2820" i="1"/>
  <c r="Y3856" i="1"/>
  <c r="Y2654" i="1"/>
  <c r="Y3429" i="1"/>
  <c r="Y3191" i="1"/>
  <c r="Y3420" i="1"/>
  <c r="Y3844" i="1"/>
  <c r="Y3096" i="1"/>
  <c r="Y3008" i="1"/>
  <c r="Y2767" i="1"/>
  <c r="Y3768" i="1"/>
  <c r="Y2845" i="1"/>
  <c r="Y3287" i="1"/>
  <c r="Y3489" i="1"/>
  <c r="Y3339" i="1"/>
  <c r="Y3469" i="1"/>
  <c r="Y2329" i="1"/>
  <c r="Y2451" i="1"/>
  <c r="Y2582" i="1"/>
  <c r="Y2549" i="1"/>
  <c r="Y2333" i="1"/>
  <c r="Y2338" i="1"/>
  <c r="Y2509" i="1"/>
  <c r="Y391" i="1"/>
  <c r="Y3080" i="1"/>
  <c r="Y3909" i="1"/>
  <c r="Y4009" i="1"/>
  <c r="Y236" i="1"/>
  <c r="Y195" i="1"/>
  <c r="Y202" i="1"/>
  <c r="Y3444" i="1"/>
  <c r="Y3137" i="1"/>
  <c r="Y3888" i="1"/>
  <c r="Y3713" i="1"/>
  <c r="Y3083" i="1"/>
  <c r="Y3777" i="1"/>
  <c r="Y3177" i="1"/>
  <c r="Y2895" i="1"/>
  <c r="Y3353" i="1"/>
  <c r="Y2689" i="1"/>
  <c r="Y3516" i="1"/>
  <c r="Y3812" i="1"/>
  <c r="Y2912" i="1"/>
  <c r="Y2774" i="1"/>
  <c r="Y3049" i="1"/>
  <c r="Y2967" i="1"/>
  <c r="Y2714" i="1"/>
  <c r="Y2989" i="1"/>
  <c r="Y2893" i="1"/>
  <c r="Y3421" i="1"/>
  <c r="Y3272" i="1"/>
  <c r="Y2901" i="1"/>
  <c r="Y3443" i="1"/>
  <c r="Y3739" i="1"/>
  <c r="Y2754" i="1"/>
  <c r="Y3992" i="1"/>
  <c r="Y3738" i="1"/>
  <c r="Y2677" i="1"/>
  <c r="Y707" i="1"/>
  <c r="Y779" i="1"/>
  <c r="Y536" i="1"/>
  <c r="Y3646" i="1"/>
  <c r="Y3673" i="1"/>
  <c r="Y416" i="1"/>
  <c r="Y2947" i="1"/>
  <c r="Y3329" i="1"/>
  <c r="Y3709" i="1"/>
  <c r="Y2781" i="1"/>
  <c r="Y3984" i="1"/>
  <c r="Y3118" i="1"/>
  <c r="Y3170" i="1"/>
  <c r="Y3863" i="1"/>
  <c r="Y3026" i="1"/>
  <c r="Y3345" i="1"/>
  <c r="Y3607" i="1"/>
  <c r="Y4018" i="1"/>
  <c r="Y2524" i="1"/>
  <c r="Y328" i="1"/>
  <c r="Y2513" i="1"/>
  <c r="Y35" i="1"/>
  <c r="Y256" i="1"/>
  <c r="Y3415" i="1"/>
  <c r="Y3635" i="1"/>
  <c r="Y3217" i="1"/>
  <c r="Y3579" i="1"/>
  <c r="Y3467" i="1"/>
  <c r="Y2960" i="1"/>
  <c r="Y3928" i="1"/>
  <c r="Y3024" i="1"/>
  <c r="Y3877" i="1"/>
  <c r="Y3478" i="1"/>
  <c r="Y2733" i="1"/>
  <c r="Y3433" i="1"/>
  <c r="Y2766" i="1"/>
  <c r="Y2806" i="1"/>
  <c r="Y3227" i="1"/>
  <c r="Y3073" i="1"/>
  <c r="Y3997" i="1"/>
  <c r="Y2939" i="1"/>
  <c r="Y3107" i="1"/>
  <c r="Y3174" i="1"/>
  <c r="Y3232" i="1"/>
  <c r="Y3626" i="1"/>
  <c r="Y4004" i="1"/>
  <c r="Y3855" i="1"/>
  <c r="Y3230" i="1"/>
  <c r="Y2671" i="1"/>
  <c r="Y3458" i="1"/>
  <c r="Y3364" i="1"/>
  <c r="Y2909" i="1"/>
  <c r="Y3864" i="1"/>
  <c r="Y3280" i="1"/>
  <c r="Y2323" i="1"/>
  <c r="Y2486" i="1"/>
  <c r="Y2332" i="1"/>
  <c r="Y3375" i="1"/>
  <c r="Y378" i="1"/>
  <c r="Y458" i="1"/>
  <c r="Y344" i="1"/>
  <c r="Y310" i="1"/>
  <c r="Y2988" i="1"/>
  <c r="Y2550" i="1"/>
  <c r="Y3537" i="1"/>
  <c r="Y3563" i="1"/>
  <c r="Y273" i="1"/>
  <c r="Y277" i="1"/>
  <c r="Y263" i="1"/>
  <c r="Y3407" i="1"/>
  <c r="Y2525" i="1"/>
  <c r="Y3577" i="1"/>
  <c r="Y3133" i="1"/>
  <c r="Y3654" i="1"/>
  <c r="Y410" i="1"/>
  <c r="Y2389" i="1"/>
  <c r="Y327" i="1"/>
  <c r="Y359" i="1"/>
  <c r="Y3778" i="1"/>
  <c r="Y3098" i="1"/>
  <c r="Y527" i="1"/>
  <c r="Y282" i="1"/>
  <c r="Y105" i="1"/>
  <c r="Y100" i="1"/>
  <c r="Y98" i="1"/>
  <c r="Y3828" i="1"/>
  <c r="Y3651" i="1"/>
  <c r="Y2650" i="1"/>
  <c r="Y3529" i="1"/>
  <c r="Y2943" i="1"/>
  <c r="Y3757" i="1"/>
  <c r="Y3569" i="1"/>
  <c r="Y2907" i="1"/>
  <c r="Y2972" i="1"/>
  <c r="Y3531" i="1"/>
  <c r="Y2954" i="1"/>
  <c r="Y3495" i="1"/>
  <c r="Y3324" i="1"/>
  <c r="Y3471" i="1"/>
  <c r="Y3806" i="1"/>
  <c r="Y3619" i="1"/>
  <c r="Y3362" i="1"/>
  <c r="Y3512" i="1"/>
  <c r="Y3331" i="1"/>
  <c r="Y3885" i="1"/>
  <c r="Y3256" i="1"/>
  <c r="Y2973" i="1"/>
  <c r="Y4008" i="1"/>
  <c r="Y3684" i="1"/>
  <c r="Y3532" i="1"/>
  <c r="Y28" i="1"/>
  <c r="Y3122" i="1"/>
  <c r="Y3790" i="1"/>
  <c r="Y2762" i="1"/>
  <c r="Y2728" i="1"/>
  <c r="Y2726" i="1"/>
  <c r="Y2997" i="1"/>
  <c r="Y3515" i="1"/>
  <c r="Y3449" i="1"/>
  <c r="Y3322" i="1"/>
  <c r="Y3683" i="1"/>
  <c r="Y3896" i="1"/>
  <c r="Y3266" i="1"/>
  <c r="Y3511" i="1"/>
  <c r="Y3342" i="1"/>
  <c r="Y2941" i="1"/>
  <c r="Y2701" i="1"/>
  <c r="Y2903" i="1"/>
  <c r="Y3203" i="1"/>
  <c r="Y3625" i="1"/>
  <c r="Y3955" i="1"/>
  <c r="Y3784" i="1"/>
  <c r="Y3237" i="1"/>
  <c r="Y3165" i="1"/>
  <c r="Y3044" i="1"/>
  <c r="Y2791" i="1"/>
  <c r="Y3949" i="1"/>
  <c r="Y3159" i="1"/>
  <c r="Y3148" i="1"/>
  <c r="Y3648" i="1"/>
  <c r="Y2653" i="1"/>
  <c r="Y3243" i="1"/>
  <c r="Y3072" i="1"/>
  <c r="Y2834" i="1"/>
  <c r="Y815" i="1"/>
  <c r="Y403" i="1"/>
  <c r="Y110" i="1"/>
  <c r="Y3534" i="1"/>
  <c r="Y3650" i="1"/>
  <c r="Y2995" i="1"/>
  <c r="Y3882" i="1"/>
  <c r="Y2638" i="1"/>
  <c r="Y3645" i="1"/>
  <c r="Y509" i="1"/>
  <c r="Y2469" i="1"/>
  <c r="Y2594" i="1"/>
  <c r="Y146" i="1"/>
  <c r="Y3719" i="1"/>
  <c r="Y2801" i="1"/>
  <c r="Y3368" i="1"/>
  <c r="Y3957" i="1"/>
  <c r="Y2914" i="1"/>
  <c r="Y3349" i="1"/>
  <c r="Y3759" i="1"/>
  <c r="Y3839" i="1"/>
  <c r="Y3020" i="1"/>
  <c r="Y3153" i="1"/>
  <c r="Y3979" i="1"/>
  <c r="Y3915" i="1"/>
  <c r="Y3685" i="1"/>
  <c r="Y3379" i="1"/>
  <c r="Y2708" i="1"/>
  <c r="Y3733" i="1"/>
  <c r="Y2672" i="1"/>
  <c r="Y585" i="1"/>
  <c r="Y2487" i="1"/>
  <c r="Y445" i="1"/>
  <c r="Y439" i="1"/>
  <c r="Y3541" i="1"/>
  <c r="Y3078" i="1"/>
  <c r="Y186" i="1"/>
  <c r="Y185" i="1"/>
  <c r="Y133" i="1"/>
  <c r="Y3605" i="1"/>
  <c r="Y2474" i="1"/>
  <c r="Y311" i="1"/>
  <c r="Y514" i="1"/>
  <c r="Y3840" i="1"/>
  <c r="Y3942" i="1"/>
  <c r="Y179" i="1"/>
  <c r="Y142" i="1"/>
  <c r="Y3583" i="1"/>
  <c r="Y2787" i="1"/>
  <c r="Y3001" i="1"/>
  <c r="Y3085" i="1"/>
  <c r="Y3794" i="1"/>
  <c r="Y2986" i="1"/>
  <c r="Y3521" i="1"/>
  <c r="Y3000" i="1"/>
  <c r="Y3419" i="1"/>
  <c r="Y3959" i="1"/>
  <c r="Y2693" i="1"/>
  <c r="Y3857" i="1"/>
  <c r="Y3723" i="1"/>
  <c r="Y3834" i="1"/>
  <c r="Y2899" i="1"/>
  <c r="Y2946" i="1"/>
  <c r="Y3414" i="1"/>
  <c r="Y3352" i="1"/>
  <c r="Y3749" i="1"/>
  <c r="Y2877" i="1"/>
  <c r="Y3215" i="1"/>
  <c r="Y3852" i="1"/>
  <c r="Y2737" i="1"/>
  <c r="Y3736" i="1"/>
  <c r="Y3851" i="1"/>
  <c r="Y3688" i="1"/>
  <c r="Y3983" i="1"/>
  <c r="Y2635" i="1"/>
  <c r="Y3124" i="1"/>
  <c r="Y3545" i="1"/>
  <c r="Y3593" i="1"/>
  <c r="Y3142" i="1"/>
  <c r="Y2885" i="1"/>
  <c r="Y3121" i="1"/>
  <c r="Y2866" i="1"/>
  <c r="Y3113" i="1"/>
  <c r="Y3620" i="1"/>
  <c r="Y3712" i="1"/>
  <c r="Y3059" i="1"/>
  <c r="Y3879" i="1"/>
  <c r="Y3580" i="1"/>
  <c r="Y3913" i="1"/>
  <c r="Y3618" i="1"/>
  <c r="Y3094" i="1"/>
  <c r="Y3487" i="1"/>
  <c r="Y3310" i="1"/>
  <c r="Y3886" i="1"/>
  <c r="Y2923" i="1"/>
  <c r="Y3958" i="1"/>
  <c r="Y3409" i="1"/>
  <c r="Y215" i="1"/>
  <c r="Y556" i="1"/>
  <c r="Y2505" i="1"/>
  <c r="Y2499" i="1"/>
  <c r="Y3854" i="1"/>
  <c r="Y2370" i="1"/>
  <c r="Y2377" i="1"/>
  <c r="Y2364" i="1"/>
  <c r="Y346" i="1"/>
  <c r="Y522" i="1"/>
  <c r="Y398" i="1"/>
  <c r="Y2567" i="1"/>
  <c r="Y3553" i="1"/>
  <c r="Y64" i="1"/>
  <c r="Y3060" i="1"/>
  <c r="Y2592" i="1"/>
  <c r="Y2345" i="1"/>
  <c r="Y2500" i="1"/>
  <c r="Y569" i="1"/>
  <c r="Y2442" i="1"/>
  <c r="Y583" i="1"/>
  <c r="Y557" i="1"/>
  <c r="Y2435" i="1"/>
  <c r="Y2433" i="1"/>
  <c r="Y3213" i="1"/>
  <c r="Y444" i="1"/>
  <c r="Y437" i="1"/>
  <c r="Y392" i="1"/>
  <c r="Y377" i="1"/>
  <c r="Y484" i="1"/>
  <c r="Y455" i="1"/>
  <c r="Y309" i="1"/>
  <c r="Y3206" i="1"/>
  <c r="Y2595" i="1"/>
  <c r="Y2644" i="1"/>
  <c r="Y3831" i="1"/>
  <c r="Y72" i="1"/>
  <c r="Y264" i="1"/>
  <c r="Y141" i="1"/>
  <c r="Y293" i="1"/>
  <c r="Y136" i="1"/>
  <c r="Y266" i="1"/>
  <c r="Y134" i="1"/>
  <c r="Y244" i="1"/>
  <c r="Y3664" i="1"/>
  <c r="Y3951" i="1"/>
  <c r="Y2353" i="1"/>
  <c r="Y529" i="1"/>
  <c r="Y2336" i="1"/>
  <c r="Y3604" i="1"/>
  <c r="Y2378" i="1"/>
  <c r="Y2507" i="1"/>
  <c r="Y565" i="1"/>
  <c r="Y2438" i="1"/>
  <c r="Y2441" i="1"/>
  <c r="Y447" i="1"/>
  <c r="Y2429" i="1"/>
  <c r="Y427" i="1"/>
  <c r="Y407" i="1"/>
  <c r="Y2360" i="1"/>
  <c r="Y297" i="1"/>
  <c r="Y335" i="1"/>
  <c r="Y3536" i="1"/>
  <c r="Y2977" i="1"/>
  <c r="Y2617" i="1"/>
  <c r="Y2569" i="1"/>
  <c r="Y501" i="1"/>
  <c r="Y2556" i="1"/>
  <c r="Y499" i="1"/>
  <c r="Y102" i="1"/>
  <c r="Y260" i="1"/>
  <c r="Y128" i="1"/>
  <c r="Y231" i="1"/>
  <c r="Y101" i="1"/>
  <c r="Y235" i="1"/>
  <c r="Y91" i="1"/>
  <c r="Y3815" i="1"/>
  <c r="Y46" i="1"/>
  <c r="Y3665" i="1"/>
  <c r="Y27" i="1"/>
  <c r="Y3006" i="1"/>
  <c r="Y2575" i="1"/>
  <c r="Y493" i="1"/>
  <c r="Y3559" i="1"/>
  <c r="Y213" i="1"/>
  <c r="Y2568" i="1"/>
  <c r="Y2748" i="1"/>
  <c r="Y207" i="1"/>
  <c r="Y93" i="1"/>
  <c r="Y245" i="1"/>
  <c r="Y88" i="1"/>
  <c r="Y209" i="1"/>
  <c r="Y86" i="1"/>
  <c r="Y190" i="1"/>
  <c r="Y3985" i="1"/>
  <c r="Y154" i="1"/>
  <c r="Y2319" i="1"/>
  <c r="Y2503" i="1"/>
  <c r="Y577" i="1"/>
  <c r="Y3606" i="1"/>
  <c r="Y2455" i="1"/>
  <c r="Y531" i="1"/>
  <c r="Y564" i="1"/>
  <c r="Y3061" i="1"/>
  <c r="Y2413" i="1"/>
  <c r="Y338" i="1"/>
  <c r="Y460" i="1"/>
  <c r="Y2366" i="1"/>
  <c r="Y322" i="1"/>
  <c r="Y382" i="1"/>
  <c r="Y379" i="1"/>
  <c r="Y2532" i="1"/>
  <c r="Y2952" i="1"/>
  <c r="Y3811" i="1"/>
  <c r="Y2587" i="1"/>
  <c r="Y2536" i="1"/>
  <c r="AD721" i="1"/>
  <c r="AD748" i="1"/>
  <c r="AD780" i="1"/>
  <c r="AD707" i="1"/>
  <c r="AD734" i="1"/>
  <c r="AD766" i="1"/>
  <c r="AD799" i="1"/>
  <c r="AD793" i="1"/>
  <c r="AD814" i="1"/>
  <c r="AD798" i="1"/>
  <c r="AD773" i="1"/>
  <c r="AD741" i="1"/>
  <c r="AD698" i="1"/>
  <c r="AD763" i="1"/>
  <c r="AD731" i="1"/>
  <c r="AD694" i="1"/>
  <c r="AD704" i="1"/>
  <c r="AD673" i="1"/>
  <c r="AD697" i="1"/>
  <c r="AD672" i="1"/>
  <c r="AD677" i="1"/>
  <c r="AD692" i="1"/>
  <c r="AD716" i="1"/>
  <c r="AD718" i="1"/>
  <c r="AD743" i="1"/>
  <c r="AD775" i="1"/>
  <c r="AD737" i="1"/>
  <c r="AD769" i="1"/>
  <c r="AD796" i="1"/>
  <c r="AD812" i="1"/>
  <c r="AD685" i="1"/>
  <c r="AD670" i="1"/>
  <c r="AD675" i="1"/>
  <c r="AD702" i="1"/>
  <c r="AD751" i="1"/>
  <c r="AD706" i="1"/>
  <c r="AD729" i="1"/>
  <c r="AD761" i="1"/>
  <c r="AD784" i="1"/>
  <c r="AD800" i="1"/>
  <c r="AD816" i="1"/>
  <c r="AD805" i="1"/>
  <c r="AD811" i="1"/>
  <c r="AD778" i="1"/>
  <c r="AD746" i="1"/>
  <c r="AD699" i="1"/>
  <c r="AD760" i="1"/>
  <c r="AD782" i="1"/>
  <c r="AD787" i="1"/>
  <c r="AD754" i="1"/>
  <c r="AD715" i="1"/>
  <c r="AD768" i="1"/>
  <c r="AD736" i="1"/>
  <c r="AD703" i="1"/>
  <c r="AD701" i="1"/>
  <c r="AD679" i="1"/>
  <c r="AD681" i="1"/>
  <c r="AD693" i="1"/>
  <c r="AD674" i="1"/>
  <c r="AD724" i="1"/>
  <c r="AD756" i="1"/>
  <c r="AD689" i="1"/>
  <c r="AD742" i="1"/>
  <c r="AD774" i="1"/>
  <c r="AD791" i="1"/>
  <c r="AD785" i="1"/>
  <c r="AD817" i="1"/>
  <c r="AD810" i="1"/>
  <c r="AD794" i="1"/>
  <c r="AD781" i="1"/>
  <c r="AD749" i="1"/>
  <c r="AD714" i="1"/>
  <c r="AD755" i="1"/>
  <c r="AD723" i="1"/>
  <c r="AD712" i="1"/>
  <c r="AD684" i="1"/>
  <c r="AD690" i="1"/>
  <c r="Y687" i="1"/>
  <c r="Y701" i="1"/>
  <c r="Y717" i="1"/>
  <c r="Y719" i="1"/>
  <c r="Y752" i="1"/>
  <c r="Y668" i="1"/>
  <c r="Y738" i="1"/>
  <c r="Y770" i="1"/>
  <c r="Y803" i="1"/>
  <c r="Y797" i="1"/>
  <c r="Y812" i="1"/>
  <c r="Y796" i="1"/>
  <c r="Y777" i="1"/>
  <c r="Y745" i="1"/>
  <c r="Y706" i="1"/>
  <c r="Y759" i="1"/>
  <c r="Y727" i="1"/>
  <c r="Y716" i="1"/>
  <c r="Y675" i="1"/>
  <c r="Y669" i="1"/>
  <c r="Y691" i="1"/>
  <c r="Y713" i="1"/>
  <c r="Y724" i="1"/>
  <c r="Y756" i="1"/>
  <c r="Y689" i="1"/>
  <c r="Y742" i="1"/>
  <c r="Y774" i="1"/>
  <c r="Y744" i="1"/>
  <c r="Y730" i="1"/>
  <c r="Y728" i="1"/>
  <c r="Y699" i="1"/>
  <c r="Y811" i="1"/>
  <c r="Y795" i="1"/>
  <c r="Y805" i="1"/>
  <c r="Y808" i="1"/>
  <c r="Y792" i="1"/>
  <c r="Y769" i="1"/>
  <c r="Y737" i="1"/>
  <c r="Y688" i="1"/>
  <c r="Y751" i="1"/>
  <c r="Y718" i="1"/>
  <c r="Y708" i="1"/>
  <c r="Y692" i="1"/>
  <c r="Y683" i="1"/>
  <c r="Y711" i="1"/>
  <c r="Y780" i="1"/>
  <c r="Y766" i="1"/>
  <c r="Y807" i="1"/>
  <c r="Y801" i="1"/>
  <c r="Y810" i="1"/>
  <c r="Y794" i="1"/>
  <c r="Y773" i="1"/>
  <c r="Y741" i="1"/>
  <c r="Y698" i="1"/>
  <c r="Y755" i="1"/>
  <c r="Y723" i="1"/>
  <c r="Y712" i="1"/>
  <c r="Y690" i="1"/>
  <c r="Y298" i="1"/>
  <c r="Y2526" i="1"/>
  <c r="Y2407" i="1"/>
  <c r="Y2515" i="1"/>
  <c r="Y2449" i="1"/>
  <c r="Y409" i="1"/>
  <c r="Y352" i="1"/>
  <c r="Y384" i="1"/>
  <c r="Y399" i="1"/>
  <c r="Y414" i="1"/>
  <c r="Y3069" i="1"/>
  <c r="Y2365" i="1"/>
  <c r="Y3448" i="1"/>
  <c r="Y3370" i="1"/>
  <c r="Y3602" i="1"/>
  <c r="Y138" i="1"/>
  <c r="Y296" i="1"/>
  <c r="Y164" i="1"/>
  <c r="Y267" i="1"/>
  <c r="Y137" i="1"/>
  <c r="Y271" i="1"/>
  <c r="Y127" i="1"/>
  <c r="Y85" i="1"/>
  <c r="Y2334" i="1"/>
  <c r="Y2411" i="1"/>
  <c r="Y2404" i="1"/>
  <c r="Y421" i="1"/>
  <c r="Y401" i="1"/>
  <c r="Y2414" i="1"/>
  <c r="Y463" i="1"/>
  <c r="Y345" i="1"/>
  <c r="Y371" i="1"/>
  <c r="Y2361" i="1"/>
  <c r="Y3674" i="1"/>
  <c r="Y3572" i="1"/>
  <c r="Y2996" i="1"/>
  <c r="Y3968" i="1"/>
  <c r="Y3236" i="1"/>
  <c r="Y2878" i="1"/>
  <c r="Y3793" i="1"/>
  <c r="Y2729" i="1"/>
  <c r="Y2969" i="1"/>
  <c r="Y3385" i="1"/>
  <c r="Y3416" i="1"/>
  <c r="Y3354" i="1"/>
  <c r="Y2658" i="1"/>
  <c r="Y2446" i="1"/>
  <c r="Y3798" i="1"/>
  <c r="Y2855" i="1"/>
  <c r="Y3859" i="1"/>
  <c r="Y2816" i="1"/>
  <c r="Y2956" i="1"/>
  <c r="Y2773" i="1"/>
  <c r="Y3622" i="1"/>
  <c r="Y3064" i="1"/>
  <c r="Y2721" i="1"/>
  <c r="Y2800" i="1"/>
  <c r="Y3680" i="1"/>
  <c r="Y3046" i="1"/>
  <c r="Y3401" i="1"/>
  <c r="Y3302" i="1"/>
  <c r="Y2627" i="1"/>
  <c r="Y2634" i="1"/>
  <c r="Y3961" i="1"/>
  <c r="Y3866" i="1"/>
  <c r="Y3971" i="1"/>
  <c r="Y2554" i="1"/>
  <c r="Y3169" i="1"/>
  <c r="Y3106" i="1"/>
  <c r="Y3129" i="1"/>
  <c r="Y3108" i="1"/>
  <c r="Y3518" i="1"/>
  <c r="Y3120" i="1"/>
  <c r="Y3576" i="1"/>
  <c r="Y2916" i="1"/>
  <c r="Y2817" i="1"/>
  <c r="Y4002" i="1"/>
  <c r="Y3052" i="1"/>
  <c r="Y2768" i="1"/>
  <c r="Y2727" i="1"/>
  <c r="Y3813" i="1"/>
  <c r="Y3472" i="1"/>
  <c r="Y3897" i="1"/>
  <c r="Y2957" i="1"/>
  <c r="Y2757" i="1"/>
  <c r="Y3383" i="1"/>
  <c r="Y2553" i="1"/>
  <c r="Y3696" i="1"/>
  <c r="Y2777" i="1"/>
  <c r="Y3932" i="1"/>
  <c r="Y3157" i="1"/>
  <c r="Y2476" i="1"/>
  <c r="Y539" i="1"/>
  <c r="Y3578" i="1"/>
  <c r="Y2395" i="1"/>
  <c r="Y3661" i="1"/>
  <c r="Y3848" i="1"/>
  <c r="Y3406" i="1"/>
  <c r="Y96" i="1"/>
  <c r="Y3982" i="1"/>
  <c r="Y2352" i="1"/>
  <c r="Y2432" i="1"/>
  <c r="Y2494" i="1"/>
  <c r="Y550" i="1"/>
  <c r="Y477" i="1"/>
  <c r="Y340" i="1"/>
  <c r="Y482" i="1"/>
  <c r="Y2552" i="1"/>
  <c r="Y2591" i="1"/>
  <c r="Y234" i="1"/>
  <c r="Y2530" i="1"/>
  <c r="Y174" i="1"/>
  <c r="Y57" i="1"/>
  <c r="Y200" i="1"/>
  <c r="Y49" i="1"/>
  <c r="Y173" i="1"/>
  <c r="Y50" i="1"/>
  <c r="Y160" i="1"/>
  <c r="Y121" i="1"/>
  <c r="Y3164" i="1"/>
  <c r="Y2660" i="1"/>
  <c r="Y2775" i="1"/>
  <c r="Y3528" i="1"/>
  <c r="Y3765" i="1"/>
  <c r="Y3027" i="1"/>
  <c r="Y3533" i="1"/>
  <c r="Y2871" i="1"/>
  <c r="Y2808" i="1"/>
  <c r="Y2718" i="1"/>
  <c r="Y2900" i="1"/>
  <c r="Y3284" i="1"/>
  <c r="Y3870" i="1"/>
  <c r="Y2632" i="1"/>
  <c r="Y3671" i="1"/>
  <c r="Y3702" i="1"/>
  <c r="Y3351" i="1"/>
  <c r="Y3490" i="1"/>
  <c r="Y3369" i="1"/>
  <c r="Y3849" i="1"/>
  <c r="Y3872" i="1"/>
  <c r="Y3980" i="1"/>
  <c r="Y2755" i="1"/>
  <c r="Y2858" i="1"/>
  <c r="Y2703" i="1"/>
  <c r="Y2723" i="1"/>
  <c r="Y3010" i="1"/>
  <c r="Y3457" i="1"/>
  <c r="Y3791" i="1"/>
  <c r="Y2798" i="1"/>
  <c r="Y3724" i="1"/>
  <c r="Y3911" i="1"/>
  <c r="Y3715" i="1"/>
  <c r="Y3030" i="1"/>
  <c r="Y3093" i="1"/>
  <c r="Y3976" i="1"/>
  <c r="Y3278" i="1"/>
  <c r="Y2813" i="1"/>
  <c r="Y3304" i="1"/>
  <c r="Y3361" i="1"/>
  <c r="Y3468" i="1"/>
  <c r="Y3898" i="1"/>
  <c r="Y2506" i="1"/>
  <c r="Y4006" i="1"/>
  <c r="Y3289" i="1"/>
  <c r="Y3506" i="1"/>
  <c r="Y3333" i="1"/>
  <c r="Y3678" i="1"/>
  <c r="Y2669" i="1"/>
  <c r="Y2685" i="1"/>
  <c r="Y3087" i="1"/>
  <c r="Y2890" i="1"/>
  <c r="Y3221" i="1"/>
  <c r="Y4028" i="1"/>
  <c r="Y2879" i="1"/>
  <c r="Y3752" i="1"/>
  <c r="Y3208" i="1"/>
  <c r="Y2867" i="1"/>
  <c r="Y3090" i="1"/>
  <c r="Y3682" i="1"/>
  <c r="Y3703" i="1"/>
  <c r="Y2926" i="1"/>
  <c r="Y3543" i="1"/>
  <c r="Y3088" i="1"/>
  <c r="Y3832" i="1"/>
  <c r="Y2640" i="1"/>
  <c r="Y3199" i="1"/>
  <c r="Y3377" i="1"/>
  <c r="Y3481" i="1"/>
  <c r="Y3053" i="1"/>
  <c r="Y2818" i="1"/>
  <c r="Y3233" i="1"/>
  <c r="Y2961" i="1"/>
  <c r="Y3022" i="1"/>
  <c r="Y3224" i="1"/>
  <c r="Y3931" i="1"/>
  <c r="Y2694" i="1"/>
  <c r="Y3644" i="1"/>
  <c r="Y3197" i="1"/>
  <c r="Y3711" i="1"/>
  <c r="Y3699" i="1"/>
  <c r="Y3295" i="1"/>
  <c r="Y2782" i="1"/>
  <c r="Y3326" i="1"/>
  <c r="Y3057" i="1"/>
  <c r="Y3337" i="1"/>
  <c r="Y3276" i="1"/>
  <c r="Y2740" i="1"/>
  <c r="Y3405" i="1"/>
  <c r="Y3621" i="1"/>
  <c r="Y3808" i="1"/>
  <c r="Y3123" i="1"/>
  <c r="Y591" i="1"/>
  <c r="Y2516" i="1"/>
  <c r="Y528" i="1"/>
  <c r="Y2797" i="1"/>
  <c r="Y2460" i="1"/>
  <c r="Y2480" i="1"/>
  <c r="Y542" i="1"/>
  <c r="Y2417" i="1"/>
  <c r="Y400" i="1"/>
  <c r="Y332" i="1"/>
  <c r="Y383" i="1"/>
  <c r="Y370" i="1"/>
  <c r="Y485" i="1"/>
  <c r="Y469" i="1"/>
  <c r="Y491" i="1"/>
  <c r="Y375" i="1"/>
  <c r="Y3538" i="1"/>
  <c r="Y3829" i="1"/>
  <c r="Y2583" i="1"/>
  <c r="Y512" i="1"/>
  <c r="Y3922" i="1"/>
  <c r="Y519" i="1"/>
  <c r="Y2557" i="1"/>
  <c r="Y587" i="1"/>
  <c r="Y90" i="1"/>
  <c r="Y248" i="1"/>
  <c r="Y116" i="1"/>
  <c r="Y210" i="1"/>
  <c r="Y89" i="1"/>
  <c r="Y214" i="1"/>
  <c r="Y79" i="1"/>
  <c r="Y3660" i="1"/>
  <c r="Y37" i="1"/>
  <c r="Y3195" i="1"/>
  <c r="Y2519" i="1"/>
  <c r="Y2318" i="1"/>
  <c r="Y3902" i="1"/>
  <c r="Y2386" i="1"/>
  <c r="Y2488" i="1"/>
  <c r="Y581" i="1"/>
  <c r="Y2424" i="1"/>
  <c r="Y2428" i="1"/>
  <c r="Y432" i="1"/>
  <c r="Y2453" i="1"/>
  <c r="Y425" i="1"/>
  <c r="Y343" i="1"/>
  <c r="Y472" i="1"/>
  <c r="Y356" i="1"/>
  <c r="Y486" i="1"/>
  <c r="Y3348" i="1"/>
  <c r="Y2585" i="1"/>
  <c r="Y2586" i="1"/>
  <c r="Y3095" i="1"/>
  <c r="Y180" i="1"/>
  <c r="Y3596" i="1"/>
  <c r="Y126" i="1"/>
  <c r="Y284" i="1"/>
  <c r="Y152" i="1"/>
  <c r="Y255" i="1"/>
  <c r="Y125" i="1"/>
  <c r="Y259" i="1"/>
  <c r="Y115" i="1"/>
  <c r="Y3692" i="1"/>
  <c r="Y73" i="1"/>
  <c r="Y3139" i="1"/>
  <c r="Y3838" i="1"/>
  <c r="Y3040" i="1"/>
  <c r="Y3547" i="1"/>
  <c r="Y3205" i="1"/>
  <c r="Y3226" i="1"/>
  <c r="Y3590" i="1"/>
  <c r="Y3883" i="1"/>
  <c r="Y3760" i="1"/>
  <c r="Y3776" i="1"/>
  <c r="Y3714" i="1"/>
  <c r="Y4031" i="1"/>
  <c r="Y2942" i="1"/>
  <c r="Y2886" i="1"/>
  <c r="Y3740" i="1"/>
  <c r="Y2815" i="1"/>
  <c r="Y2778" i="1"/>
  <c r="Y3358" i="1"/>
  <c r="Y3259" i="1"/>
  <c r="Y3005" i="1"/>
  <c r="Y3357" i="1"/>
  <c r="Y3320" i="1"/>
  <c r="Y3477" i="1"/>
  <c r="Y3598" i="1"/>
  <c r="Y2679" i="1"/>
  <c r="Y3652" i="1"/>
  <c r="Y3615" i="1"/>
  <c r="Y3905" i="1"/>
  <c r="Y3503" i="1"/>
  <c r="Y3344" i="1"/>
  <c r="Y3381" i="1"/>
  <c r="Y3392" i="1"/>
  <c r="Y2829" i="1"/>
  <c r="Y3634" i="1"/>
  <c r="Y3948" i="1"/>
  <c r="Y2915" i="1"/>
  <c r="Y3892" i="1"/>
  <c r="Y3254" i="1"/>
  <c r="Y3748" i="1"/>
  <c r="Y3774" i="1"/>
  <c r="Y2750" i="1"/>
  <c r="Y4015" i="1"/>
  <c r="Y2691" i="1"/>
  <c r="Y2835" i="1"/>
  <c r="Y2889" i="1"/>
  <c r="Y3814" i="1"/>
  <c r="Y3216" i="1"/>
  <c r="Y2725" i="1"/>
  <c r="Y3788" i="1"/>
  <c r="Y2683" i="1"/>
  <c r="Y3115" i="1"/>
  <c r="Y3891" i="1"/>
  <c r="Y3972" i="1"/>
  <c r="Y3009" i="1"/>
  <c r="Y2905" i="1"/>
  <c r="Y2902" i="1"/>
  <c r="Y2888" i="1"/>
  <c r="Y2684" i="1"/>
  <c r="Y3862" i="1"/>
  <c r="Y3744" i="1"/>
  <c r="Y2795" i="1"/>
  <c r="Y2719" i="1"/>
  <c r="Y3426" i="1"/>
  <c r="Y3268" i="1"/>
  <c r="Y3526" i="1"/>
  <c r="Y3297" i="1"/>
  <c r="Y3492" i="1"/>
  <c r="Y3599" i="1"/>
  <c r="Y3239" i="1"/>
  <c r="Y2629" i="1"/>
  <c r="Y3917" i="1"/>
  <c r="Y2731" i="1"/>
  <c r="Y2822" i="1"/>
  <c r="Y3319" i="1"/>
  <c r="Y3281" i="1"/>
  <c r="Y3524" i="1"/>
  <c r="Y2983" i="1"/>
  <c r="Y2958" i="1"/>
  <c r="Y2713" i="1"/>
  <c r="Y2788" i="1"/>
  <c r="Y2968" i="1"/>
  <c r="Y3082" i="1"/>
  <c r="Y2772" i="1"/>
  <c r="Y2690" i="1"/>
  <c r="Y3800" i="1"/>
  <c r="Y2992" i="1"/>
  <c r="Y2700" i="1"/>
  <c r="Y3204" i="1"/>
  <c r="Y3762" i="1"/>
  <c r="Y2930" i="1"/>
  <c r="Y2843" i="1"/>
  <c r="Y3746" i="1"/>
  <c r="Y2722" i="1"/>
  <c r="Y3246" i="1"/>
  <c r="Y2662" i="1"/>
  <c r="Y3656" i="1"/>
  <c r="Y3893" i="1"/>
  <c r="Y3247" i="1"/>
  <c r="Y3816" i="1"/>
  <c r="Y2852" i="1"/>
  <c r="Y3147" i="1"/>
  <c r="Y3128" i="1"/>
  <c r="Y3145" i="1"/>
  <c r="Y2465" i="1"/>
  <c r="Y3669" i="1"/>
  <c r="Y3067" i="1"/>
  <c r="Y3643" i="1"/>
  <c r="Y2675" i="1"/>
  <c r="Y3201" i="1"/>
  <c r="Y3245" i="1"/>
  <c r="Y3901" i="1"/>
  <c r="Y2825" i="1"/>
  <c r="Y2994" i="1"/>
  <c r="Y3990" i="1"/>
  <c r="Y2657" i="1"/>
  <c r="Y3116" i="1"/>
  <c r="Y3135" i="1"/>
  <c r="Y3138" i="1"/>
  <c r="Y3184" i="1"/>
  <c r="Y2445" i="1"/>
  <c r="Y3616" i="1"/>
  <c r="Y3999" i="1"/>
  <c r="Y3769" i="1"/>
  <c r="Y4003" i="1"/>
  <c r="Y3775" i="1"/>
  <c r="Y2944" i="1"/>
  <c r="Y2965" i="1"/>
  <c r="Y3809" i="1"/>
  <c r="Y3666" i="1"/>
  <c r="Y3462" i="1"/>
  <c r="Y3796" i="1"/>
  <c r="Y3459" i="1"/>
  <c r="Y3039" i="1"/>
  <c r="Y3525" i="1"/>
  <c r="Y3504" i="1"/>
  <c r="Y2551" i="1"/>
  <c r="Y2648" i="1"/>
  <c r="Y3408" i="1"/>
  <c r="Y2783" i="1"/>
  <c r="Y2985" i="1"/>
  <c r="Y3394" i="1"/>
  <c r="Y2913" i="1"/>
  <c r="Y3589" i="1"/>
  <c r="Y3402" i="1"/>
  <c r="Y2892" i="1"/>
  <c r="Y3372" i="1"/>
  <c r="Y2655" i="1"/>
  <c r="Y3316" i="1"/>
  <c r="Y2865" i="1"/>
  <c r="Y3587" i="1"/>
  <c r="Y221" i="1"/>
  <c r="Y223" i="1"/>
  <c r="Y2625" i="1"/>
  <c r="Y578" i="1"/>
  <c r="Y576" i="1"/>
  <c r="Y2510" i="1"/>
  <c r="Y2444" i="1"/>
  <c r="Y2471" i="1"/>
  <c r="Y530" i="1"/>
  <c r="Y2390" i="1"/>
  <c r="Y2408" i="1"/>
  <c r="Y381" i="1"/>
  <c r="Y361" i="1"/>
  <c r="Y426" i="1"/>
  <c r="Y686" i="1"/>
  <c r="Y685" i="1"/>
  <c r="Y1825" i="1"/>
  <c r="Y1793" i="1"/>
  <c r="Y1761" i="1"/>
  <c r="Y1729" i="1"/>
  <c r="Y1697" i="1"/>
  <c r="Y1665" i="1"/>
  <c r="Y1633" i="1"/>
  <c r="Y1601" i="1"/>
  <c r="Y1569" i="1"/>
  <c r="Y1537" i="1"/>
  <c r="Y1476" i="1"/>
  <c r="Y1412" i="1"/>
  <c r="Y1338" i="1"/>
  <c r="Y864" i="1"/>
  <c r="Y1991" i="1"/>
  <c r="Y1959" i="1"/>
  <c r="Y1927" i="1"/>
  <c r="Y1895" i="1"/>
  <c r="Y1863" i="1"/>
  <c r="Y1831" i="1"/>
  <c r="Y1799" i="1"/>
  <c r="Y1767" i="1"/>
  <c r="Y1735" i="1"/>
  <c r="Y1703" i="1"/>
  <c r="Y1671" i="1"/>
  <c r="Y1639" i="1"/>
  <c r="Y1607" i="1"/>
  <c r="Y1575" i="1"/>
  <c r="Y1543" i="1"/>
  <c r="Y1480" i="1"/>
  <c r="Y1416" i="1"/>
  <c r="Y1366" i="1"/>
  <c r="Y920" i="1"/>
  <c r="Y1534" i="1"/>
  <c r="Y1502" i="1"/>
  <c r="Y1470" i="1"/>
  <c r="Y1438" i="1"/>
  <c r="Y1406" i="1"/>
  <c r="Y1380" i="1"/>
  <c r="Y1348" i="1"/>
  <c r="Y1312" i="1"/>
  <c r="Y892" i="1"/>
  <c r="Y651" i="1"/>
  <c r="Y934" i="1"/>
  <c r="Y902" i="1"/>
  <c r="Y870" i="1"/>
  <c r="Y821" i="1"/>
  <c r="Y843" i="1"/>
  <c r="Y661" i="1"/>
  <c r="Y606" i="1"/>
  <c r="Y618" i="1"/>
  <c r="Y599" i="1"/>
  <c r="Y2291" i="1"/>
  <c r="Y2259" i="1"/>
  <c r="Y2227" i="1"/>
  <c r="Y2195" i="1"/>
  <c r="Y2163" i="1"/>
  <c r="Y2131" i="1"/>
  <c r="Y2099" i="1"/>
  <c r="Y2067" i="1"/>
  <c r="Y2035" i="1"/>
  <c r="Y1390" i="1"/>
  <c r="Y1326" i="1"/>
  <c r="Y872" i="1"/>
  <c r="Y1522" i="1"/>
  <c r="Y1490" i="1"/>
  <c r="Y1458" i="1"/>
  <c r="Y1426" i="1"/>
  <c r="Y1392" i="1"/>
  <c r="Y1360" i="1"/>
  <c r="Y1328" i="1"/>
  <c r="Y916" i="1"/>
  <c r="Y849" i="1"/>
  <c r="Y946" i="1"/>
  <c r="Y914" i="1"/>
  <c r="Y882" i="1"/>
  <c r="Y845" i="1"/>
  <c r="Y855" i="1"/>
  <c r="Y823" i="1"/>
  <c r="Y636" i="1"/>
  <c r="Y630" i="1"/>
  <c r="Y608" i="1"/>
  <c r="Y2303" i="1"/>
  <c r="Y2271" i="1"/>
  <c r="Y2239" i="1"/>
  <c r="Y2207" i="1"/>
  <c r="Y2175" i="1"/>
  <c r="Y2143" i="1"/>
  <c r="Y2111" i="1"/>
  <c r="Y2079" i="1"/>
  <c r="Y2047" i="1"/>
  <c r="Y2015" i="1"/>
  <c r="Y3028" i="1"/>
  <c r="Y23" i="1"/>
  <c r="Y40" i="1"/>
  <c r="Y169" i="1"/>
  <c r="Y53" i="1"/>
  <c r="Y171" i="1"/>
  <c r="Y80" i="1"/>
  <c r="Y203" i="1"/>
  <c r="Y54" i="1"/>
  <c r="Y3396" i="1"/>
  <c r="Y60" i="1"/>
  <c r="Y3437" i="1"/>
  <c r="Y2571" i="1"/>
  <c r="Y3672" i="1"/>
  <c r="Y353" i="1"/>
  <c r="Y336" i="1"/>
  <c r="Y2392" i="1"/>
  <c r="Y2403" i="1"/>
  <c r="Y534" i="1"/>
  <c r="Y562" i="1"/>
  <c r="Y2485" i="1"/>
  <c r="Y590" i="1"/>
  <c r="Y3873" i="1"/>
  <c r="Y130" i="1"/>
  <c r="Y135" i="1"/>
  <c r="Y167" i="1"/>
  <c r="Y503" i="1"/>
  <c r="Y523" i="1"/>
  <c r="Y3904" i="1"/>
  <c r="Y3019" i="1"/>
  <c r="Y3575" i="1"/>
  <c r="Y238" i="1"/>
  <c r="Y280" i="1"/>
  <c r="Y295" i="1"/>
  <c r="Y59" i="1"/>
  <c r="Y511" i="1"/>
  <c r="Y108" i="1"/>
  <c r="Y2593" i="1"/>
  <c r="Y3202" i="1"/>
  <c r="Y436" i="1"/>
  <c r="Y312" i="1"/>
  <c r="Y464" i="1"/>
  <c r="Y3600" i="1"/>
  <c r="Y3691" i="1"/>
  <c r="Y2354" i="1"/>
  <c r="Y2517" i="1"/>
  <c r="Y2349" i="1"/>
  <c r="Y193" i="1"/>
  <c r="Y178" i="1"/>
  <c r="Y183" i="1"/>
  <c r="Y224" i="1"/>
  <c r="Y2642" i="1"/>
  <c r="Y3074" i="1"/>
  <c r="Y3086" i="1"/>
  <c r="Y423" i="1"/>
  <c r="Y334" i="1"/>
  <c r="Y459" i="1"/>
  <c r="Y408" i="1"/>
  <c r="Y3473" i="1"/>
  <c r="Y588" i="1"/>
  <c r="Y2470" i="1"/>
  <c r="Y2341" i="1"/>
  <c r="Y216" i="1"/>
  <c r="Y3952" i="1"/>
  <c r="Y319" i="1"/>
  <c r="Y351" i="1"/>
  <c r="Y395" i="1"/>
  <c r="Y2396" i="1"/>
  <c r="Y2415" i="1"/>
  <c r="Y2620" i="1"/>
  <c r="Y3315" i="1"/>
  <c r="Y3336" i="1"/>
  <c r="Y2732" i="1"/>
  <c r="Y3986" i="1"/>
  <c r="Y3456" i="1"/>
  <c r="Y2975" i="1"/>
  <c r="Y3727" i="1"/>
  <c r="Y2955" i="1"/>
  <c r="Y3807" i="1"/>
  <c r="Y3182" i="1"/>
  <c r="Y3190" i="1"/>
  <c r="Y3119" i="1"/>
  <c r="Y3134" i="1"/>
  <c r="Y3994" i="1"/>
  <c r="Y3092" i="1"/>
  <c r="Y3378" i="1"/>
  <c r="Y3274" i="1"/>
  <c r="Y3824" i="1"/>
  <c r="Y2922" i="1"/>
  <c r="Y3038" i="1"/>
  <c r="Y2759" i="1"/>
  <c r="Y2663" i="1"/>
  <c r="Y3722" i="1"/>
  <c r="Y2789" i="1"/>
  <c r="Y2631" i="1"/>
  <c r="Y147" i="1"/>
  <c r="Y2590" i="1"/>
  <c r="Y406" i="1"/>
  <c r="Y545" i="1"/>
  <c r="Y175" i="1"/>
  <c r="Y48" i="1"/>
  <c r="Y367" i="1"/>
  <c r="Y2405" i="1"/>
  <c r="Y2327" i="1"/>
  <c r="Y3346" i="1"/>
  <c r="Y3675" i="1"/>
  <c r="Y3058" i="1"/>
  <c r="Y2630" i="1"/>
  <c r="Y3591" i="1"/>
  <c r="Y3996" i="1"/>
  <c r="Y3973" i="1"/>
  <c r="Y3927" i="1"/>
  <c r="Y153" i="1"/>
  <c r="Y192" i="1"/>
  <c r="Y3772" i="1"/>
  <c r="Y2823" i="1"/>
  <c r="Y3301" i="1"/>
  <c r="Y3111" i="1"/>
  <c r="Y3530" i="1"/>
  <c r="Y2647" i="1"/>
  <c r="Y3451" i="1"/>
  <c r="Y3193" i="1"/>
  <c r="Y3037" i="1"/>
  <c r="Y3168" i="1"/>
  <c r="Y2771" i="1"/>
  <c r="Y3970" i="1"/>
  <c r="Y2832" i="1"/>
  <c r="Y2760" i="1"/>
  <c r="Y3312" i="1"/>
  <c r="Y3036" i="1"/>
  <c r="Y535" i="1"/>
  <c r="Y2809" i="1"/>
  <c r="Y2711" i="1"/>
  <c r="Y2741" i="1"/>
  <c r="Y3592" i="1"/>
  <c r="Y2839" i="1"/>
  <c r="Y3717" i="1"/>
  <c r="Y3889" i="1"/>
  <c r="Y3787" i="1"/>
  <c r="Y3291" i="1"/>
  <c r="Y3334" i="1"/>
  <c r="Y3453" i="1"/>
  <c r="Y3292" i="1"/>
  <c r="Y3089" i="1"/>
  <c r="Y3642" i="1"/>
  <c r="Y3130" i="1"/>
  <c r="Y4005" i="1"/>
  <c r="Y166" i="1"/>
  <c r="Y230" i="1"/>
  <c r="Y228" i="1"/>
  <c r="Y2618" i="1"/>
  <c r="Y360" i="1"/>
  <c r="Y2371" i="1"/>
  <c r="Y3393" i="1"/>
  <c r="Y2439" i="1"/>
  <c r="Y574" i="1"/>
  <c r="Y111" i="1"/>
  <c r="Y516" i="1"/>
  <c r="Y2528" i="1"/>
  <c r="Y3662" i="1"/>
  <c r="Y307" i="1"/>
  <c r="Y2987" i="1"/>
  <c r="Y2382" i="1"/>
  <c r="Y3498" i="1"/>
  <c r="Y3423" i="1"/>
  <c r="Y3677" i="1"/>
  <c r="Y3496" i="1"/>
  <c r="Y3219" i="1"/>
  <c r="Y2794" i="1"/>
  <c r="Y3109" i="1"/>
  <c r="Y3158" i="1"/>
  <c r="Y3894" i="1"/>
  <c r="Y4010" i="1"/>
  <c r="Y3412" i="1"/>
  <c r="Y3637" i="1"/>
  <c r="Y2704" i="1"/>
  <c r="Y2682" i="1"/>
  <c r="Y3398" i="1"/>
  <c r="Y2674" i="1"/>
  <c r="Y278" i="1"/>
  <c r="Y3923" i="1"/>
  <c r="Y2325" i="1"/>
  <c r="Y2483" i="1"/>
  <c r="Y3031" i="1"/>
  <c r="Y3308" i="1"/>
  <c r="Y3441" i="1"/>
  <c r="Y3043" i="1"/>
  <c r="Y4021" i="1"/>
  <c r="Y112" i="1"/>
  <c r="Y682" i="1"/>
  <c r="Y3884" i="1"/>
  <c r="Y3065" i="1"/>
  <c r="Y2851" i="1"/>
  <c r="Y3279" i="1"/>
  <c r="Y3447" i="1"/>
  <c r="Y2636" i="1"/>
  <c r="Y4011" i="1"/>
  <c r="Y3242" i="1"/>
  <c r="Y2742" i="1"/>
  <c r="Y2680" i="1"/>
  <c r="Y3519" i="1"/>
  <c r="Y3261" i="1"/>
  <c r="Y3758" i="1"/>
  <c r="Y3149" i="1"/>
  <c r="Y67" i="1"/>
  <c r="Y104" i="1"/>
  <c r="Y132" i="1"/>
  <c r="Y517" i="1"/>
  <c r="Y3830" i="1"/>
  <c r="Y3270" i="1"/>
  <c r="Y3330" i="1"/>
  <c r="Y533" i="1"/>
  <c r="Y3789" i="1"/>
  <c r="Y3288" i="1"/>
  <c r="Y2854" i="1"/>
  <c r="Y3745" i="1"/>
  <c r="Y2697" i="1"/>
  <c r="Y2830" i="1"/>
  <c r="Y3871" i="1"/>
  <c r="Y3479" i="1"/>
  <c r="Y2880" i="1"/>
  <c r="Y3440" i="1"/>
  <c r="Y2626" i="1"/>
  <c r="Y2419" i="1"/>
  <c r="Y211" i="1"/>
  <c r="Y2537" i="1"/>
  <c r="Y364" i="1"/>
  <c r="Y704" i="1"/>
  <c r="Y809" i="1"/>
  <c r="Y3241" i="1"/>
  <c r="Y2974" i="1"/>
  <c r="Y2716" i="1"/>
  <c r="Y3881" i="1"/>
  <c r="Y3173" i="1"/>
  <c r="Y3260" i="1"/>
  <c r="Y3687" i="1"/>
  <c r="Y495" i="1"/>
  <c r="Y415" i="1"/>
  <c r="Y2484" i="1"/>
  <c r="Y157" i="1"/>
  <c r="Y191" i="1"/>
  <c r="Y3804" i="1"/>
  <c r="Y313" i="1"/>
  <c r="Y2393" i="1"/>
  <c r="Y592" i="1"/>
  <c r="Y731" i="1"/>
  <c r="Y781" i="1"/>
  <c r="Y799" i="1"/>
  <c r="Y679" i="1"/>
  <c r="Y4020" i="1"/>
  <c r="Y3510" i="1"/>
  <c r="Y151" i="1"/>
  <c r="Y3050" i="1"/>
  <c r="Y2812" i="1"/>
  <c r="Y3701" i="1"/>
  <c r="Y2696" i="1"/>
  <c r="Y3826" i="1"/>
  <c r="Y3214" i="1"/>
  <c r="Y3178" i="1"/>
  <c r="Y3907" i="1"/>
  <c r="Y2784" i="1"/>
  <c r="Y3386" i="1"/>
  <c r="Y2805" i="1"/>
  <c r="Y2869" i="1"/>
  <c r="Y2828" i="1"/>
  <c r="Y3861" i="1"/>
  <c r="Y419" i="1"/>
  <c r="Y62" i="1"/>
  <c r="Y2668" i="1"/>
  <c r="Y3327" i="1"/>
  <c r="Y765" i="1"/>
  <c r="Y1592" i="1"/>
  <c r="Y1720" i="1"/>
  <c r="Y1848" i="1"/>
  <c r="Y1976" i="1"/>
  <c r="Y2060" i="1"/>
  <c r="Y2124" i="1"/>
  <c r="Y2188" i="1"/>
  <c r="Y2252" i="1"/>
  <c r="Y2316" i="1"/>
  <c r="Y2205" i="1"/>
  <c r="Y2077" i="1"/>
  <c r="Y1949" i="1"/>
  <c r="Y1821" i="1"/>
  <c r="Y1693" i="1"/>
  <c r="Y1565" i="1"/>
  <c r="Y1346" i="1"/>
  <c r="Y1939" i="1"/>
  <c r="Y1811" i="1"/>
  <c r="Y1683" i="1"/>
  <c r="Y1555" i="1"/>
  <c r="Y2137" i="1"/>
  <c r="Y2009" i="1"/>
  <c r="Y1881" i="1"/>
  <c r="Y1657" i="1"/>
  <c r="Y825" i="1"/>
  <c r="Y1759" i="1"/>
  <c r="Y1464" i="1"/>
  <c r="Y1398" i="1"/>
  <c r="Y862" i="1"/>
  <c r="Y2251" i="1"/>
  <c r="Y1374" i="1"/>
  <c r="Y1352" i="1"/>
  <c r="Y2215" i="1"/>
  <c r="Y36" i="1"/>
  <c r="Y440" i="1"/>
  <c r="Y243" i="1"/>
  <c r="Y145" i="1"/>
  <c r="Y3614" i="1"/>
  <c r="Y3663" i="1"/>
  <c r="Y366" i="1"/>
  <c r="Y3338" i="1"/>
  <c r="Y2531" i="1"/>
  <c r="Y847" i="1"/>
  <c r="Y2199" i="1"/>
  <c r="Y97" i="1"/>
  <c r="Y498" i="1"/>
  <c r="Y341" i="1"/>
  <c r="Y2472" i="1"/>
  <c r="Y3860" i="1"/>
  <c r="Y3565" i="1"/>
  <c r="Y330" i="1"/>
  <c r="Y197" i="1"/>
  <c r="Y3555" i="1"/>
  <c r="Y326" i="1"/>
  <c r="Y2420" i="1"/>
  <c r="Y38" i="1"/>
  <c r="Y2570" i="1"/>
  <c r="Y553" i="1"/>
  <c r="Y453" i="1"/>
  <c r="Y2652" i="1"/>
  <c r="Y471" i="1"/>
  <c r="Y2384" i="1"/>
  <c r="Y448" i="1"/>
  <c r="Y3047" i="1"/>
  <c r="Y3676" i="1"/>
  <c r="Y3742" i="1"/>
  <c r="Y2452" i="1"/>
  <c r="Y2022" i="1"/>
  <c r="Y2150" i="1"/>
  <c r="Y2278" i="1"/>
  <c r="Y1411" i="1"/>
  <c r="Y1984" i="1"/>
  <c r="Y2256" i="1"/>
  <c r="Y1941" i="1"/>
  <c r="Y1330" i="1"/>
  <c r="Y2097" i="1"/>
  <c r="Y819" i="1"/>
  <c r="Y1595" i="1"/>
  <c r="Y1478" i="1"/>
  <c r="Y1605" i="1"/>
  <c r="Y1373" i="1"/>
  <c r="Y2603" i="1"/>
  <c r="AD1091" i="1"/>
  <c r="V958" i="1"/>
  <c r="V987" i="1"/>
  <c r="V1002" i="1"/>
  <c r="V1017" i="1"/>
  <c r="V1033" i="1"/>
  <c r="V1049" i="1"/>
  <c r="V984" i="1"/>
  <c r="V1061" i="1"/>
  <c r="V1069" i="1"/>
  <c r="V1077" i="1"/>
  <c r="AC1141" i="1"/>
  <c r="AC1001" i="1"/>
  <c r="AC1050" i="1"/>
  <c r="AC1116" i="1"/>
  <c r="AC974" i="1"/>
  <c r="AC1307" i="1"/>
  <c r="AC1291" i="1"/>
  <c r="AC1275" i="1"/>
  <c r="AC1259" i="1"/>
  <c r="AC1243" i="1"/>
  <c r="AC1227" i="1"/>
  <c r="AC1211" i="1"/>
  <c r="AC1195" i="1"/>
  <c r="AC1179" i="1"/>
  <c r="AC1302" i="1"/>
  <c r="AC1286" i="1"/>
  <c r="AC1270" i="1"/>
  <c r="AC1254" i="1"/>
  <c r="AC1238" i="1"/>
  <c r="AC1222" i="1"/>
  <c r="AC1206" i="1"/>
  <c r="AC1190" i="1"/>
  <c r="AC1174" i="1"/>
  <c r="AC971" i="1"/>
  <c r="AC1305" i="1"/>
  <c r="AC1289" i="1"/>
  <c r="AC1273" i="1"/>
  <c r="AC1257" i="1"/>
  <c r="AC1241" i="1"/>
  <c r="AC1225" i="1"/>
  <c r="AC1209" i="1"/>
  <c r="AC1193" i="1"/>
  <c r="AC1177" i="1"/>
  <c r="AC975" i="1"/>
  <c r="AC1005" i="1"/>
  <c r="AC1037" i="1"/>
  <c r="AC992" i="1"/>
  <c r="AC1028" i="1"/>
  <c r="AC1059" i="1"/>
  <c r="AC1075" i="1"/>
  <c r="AC1091" i="1"/>
  <c r="AC1107" i="1"/>
  <c r="AC1123" i="1"/>
  <c r="AC1131" i="1"/>
  <c r="AC1139" i="1"/>
  <c r="AC1147" i="1"/>
  <c r="AC1155" i="1"/>
  <c r="AC1163" i="1"/>
  <c r="AC1062" i="1"/>
  <c r="AC1078" i="1"/>
  <c r="AC1094" i="1"/>
  <c r="AC1110" i="1"/>
  <c r="AC1126" i="1"/>
  <c r="AC1142" i="1"/>
  <c r="AC1158" i="1"/>
  <c r="AC956" i="1"/>
  <c r="AC955" i="1"/>
  <c r="AC989" i="1"/>
  <c r="AC959" i="1"/>
  <c r="AC986" i="1"/>
  <c r="AC1003" i="1"/>
  <c r="AC1019" i="1"/>
  <c r="AC1035" i="1"/>
  <c r="AC1051" i="1"/>
  <c r="AC988" i="1"/>
  <c r="AC1014" i="1"/>
  <c r="AC1030" i="1"/>
  <c r="AC1046" i="1"/>
  <c r="AC1064" i="1"/>
  <c r="AC1080" i="1"/>
  <c r="AC1096" i="1"/>
  <c r="AC1112" i="1"/>
  <c r="AC1128" i="1"/>
  <c r="AC1144" i="1"/>
  <c r="AC1160" i="1"/>
  <c r="AD1232" i="1"/>
  <c r="AD1169" i="1"/>
  <c r="AA1169" i="1"/>
  <c r="Y1185" i="1"/>
  <c r="Y1160" i="1"/>
  <c r="Y989" i="1"/>
  <c r="Y1262" i="1"/>
  <c r="Y1056" i="1"/>
  <c r="AC958" i="1"/>
  <c r="AC1002" i="1"/>
  <c r="AC1082" i="1"/>
  <c r="AC957" i="1"/>
  <c r="AC1031" i="1"/>
  <c r="AC1026" i="1"/>
  <c r="AC1068" i="1"/>
  <c r="AC1100" i="1"/>
  <c r="AC1132" i="1"/>
  <c r="AC1164" i="1"/>
  <c r="AC982" i="1"/>
  <c r="AC998" i="1"/>
  <c r="AC1303" i="1"/>
  <c r="AC1295" i="1"/>
  <c r="AC1287" i="1"/>
  <c r="AC1279" i="1"/>
  <c r="AC1271" i="1"/>
  <c r="AC1263" i="1"/>
  <c r="AC1255" i="1"/>
  <c r="AC1247" i="1"/>
  <c r="AC1239" i="1"/>
  <c r="AC1231" i="1"/>
  <c r="AC1223" i="1"/>
  <c r="AC1215" i="1"/>
  <c r="AC1207" i="1"/>
  <c r="AC1199" i="1"/>
  <c r="AC1191" i="1"/>
  <c r="AC1183" i="1"/>
  <c r="AC1175" i="1"/>
  <c r="AC1306" i="1"/>
  <c r="AC1298" i="1"/>
  <c r="AC1290" i="1"/>
  <c r="AC1282" i="1"/>
  <c r="AC1274" i="1"/>
  <c r="AC1266" i="1"/>
  <c r="AC1258" i="1"/>
  <c r="AC1250" i="1"/>
  <c r="AC1242" i="1"/>
  <c r="AC1234" i="1"/>
  <c r="AC1226" i="1"/>
  <c r="AC1218" i="1"/>
  <c r="AC1210" i="1"/>
  <c r="AC1202" i="1"/>
  <c r="AC1194" i="1"/>
  <c r="AC1186" i="1"/>
  <c r="AC1178" i="1"/>
  <c r="AC1170" i="1"/>
  <c r="AC973" i="1"/>
  <c r="AC963" i="1"/>
  <c r="AC962" i="1"/>
  <c r="AC1301" i="1"/>
  <c r="AC1293" i="1"/>
  <c r="AC1285" i="1"/>
  <c r="AC1277" i="1"/>
  <c r="AC1269" i="1"/>
  <c r="AC1261" i="1"/>
  <c r="AC1253" i="1"/>
  <c r="AC1245" i="1"/>
  <c r="AC1237" i="1"/>
  <c r="AC1229" i="1"/>
  <c r="AC1221" i="1"/>
  <c r="AC1213" i="1"/>
  <c r="AC1205" i="1"/>
  <c r="AC1197" i="1"/>
  <c r="AC1189" i="1"/>
  <c r="AC1181" i="1"/>
  <c r="AC1173" i="1"/>
  <c r="AC954" i="1"/>
  <c r="AC983" i="1"/>
  <c r="AC999" i="1"/>
  <c r="AC1013" i="1"/>
  <c r="AC1029" i="1"/>
  <c r="AC1045" i="1"/>
  <c r="AC976" i="1"/>
  <c r="AC1004" i="1"/>
  <c r="AC1020" i="1"/>
  <c r="AC1036" i="1"/>
  <c r="AC1052" i="1"/>
  <c r="AC1063" i="1"/>
  <c r="AC1071" i="1"/>
  <c r="AC1079" i="1"/>
  <c r="AC1087" i="1"/>
  <c r="AC1095" i="1"/>
  <c r="AC1103" i="1"/>
  <c r="AC1111" i="1"/>
  <c r="AC1119" i="1"/>
  <c r="Y1479" i="1"/>
  <c r="AD1248" i="1"/>
  <c r="AD1216" i="1"/>
  <c r="AD1184" i="1"/>
  <c r="AE967" i="1"/>
  <c r="AD972" i="1"/>
  <c r="AD968" i="1"/>
  <c r="Y1288" i="1"/>
  <c r="Y1217" i="1"/>
  <c r="Y1281" i="1"/>
  <c r="Y1096" i="1"/>
  <c r="Y1035" i="1"/>
  <c r="Y1078" i="1"/>
  <c r="Y975" i="1"/>
  <c r="Y1251" i="1"/>
  <c r="AD1128" i="1"/>
  <c r="AD1047" i="1"/>
  <c r="AC1077" i="1"/>
  <c r="U1588" i="1"/>
  <c r="AC1156" i="1"/>
  <c r="AC1140" i="1"/>
  <c r="AC1124" i="1"/>
  <c r="AC1108" i="1"/>
  <c r="AC1092" i="1"/>
  <c r="AC1076" i="1"/>
  <c r="AC1060" i="1"/>
  <c r="AC1042" i="1"/>
  <c r="AC1010" i="1"/>
  <c r="AC1047" i="1"/>
  <c r="AC1015" i="1"/>
  <c r="AC985" i="1"/>
  <c r="AC952" i="1"/>
  <c r="AC1114" i="1"/>
  <c r="AC1165" i="1"/>
  <c r="AC1109" i="1"/>
  <c r="AC1032" i="1"/>
  <c r="AC979" i="1"/>
  <c r="U1505" i="1"/>
  <c r="AC1034" i="1"/>
  <c r="AC1018" i="1"/>
  <c r="AC996" i="1"/>
  <c r="AC1055" i="1"/>
  <c r="AC1039" i="1"/>
  <c r="AC1023" i="1"/>
  <c r="AC1007" i="1"/>
  <c r="AC993" i="1"/>
  <c r="AC977" i="1"/>
  <c r="AC960" i="1"/>
  <c r="AC1162" i="1"/>
  <c r="AC1130" i="1"/>
  <c r="AC1098" i="1"/>
  <c r="AC1066" i="1"/>
  <c r="AC1157" i="1"/>
  <c r="AC1125" i="1"/>
  <c r="AC1093" i="1"/>
  <c r="AC1061" i="1"/>
  <c r="AC1000" i="1"/>
  <c r="AC1017" i="1"/>
  <c r="U1974" i="1"/>
  <c r="U1844" i="1"/>
  <c r="U1630" i="1"/>
  <c r="AA1257" i="1"/>
  <c r="AC1149" i="1"/>
  <c r="AC1133" i="1"/>
  <c r="AC1117" i="1"/>
  <c r="AC1101" i="1"/>
  <c r="AC1085" i="1"/>
  <c r="AC1069" i="1"/>
  <c r="AC1048" i="1"/>
  <c r="AC1016" i="1"/>
  <c r="AC1057" i="1"/>
  <c r="AC1033" i="1"/>
  <c r="AC995" i="1"/>
  <c r="AC2573" i="1"/>
  <c r="U1393" i="1"/>
  <c r="U1716" i="1"/>
  <c r="U1375" i="1"/>
  <c r="U1471" i="1"/>
  <c r="U1758" i="1"/>
  <c r="U1910" i="1"/>
  <c r="U879" i="1"/>
  <c r="U1515" i="1"/>
  <c r="U1652" i="1"/>
  <c r="U1780" i="1"/>
  <c r="U1908" i="1"/>
  <c r="U1441" i="1"/>
  <c r="U1333" i="1"/>
  <c r="U1566" i="1"/>
  <c r="U1694" i="1"/>
  <c r="U1822" i="1"/>
  <c r="AC1154" i="1"/>
  <c r="AC1138" i="1"/>
  <c r="AC1122" i="1"/>
  <c r="AC1106" i="1"/>
  <c r="AC1090" i="1"/>
  <c r="AC1074" i="1"/>
  <c r="AC1058" i="1"/>
  <c r="AC1161" i="1"/>
  <c r="AC1153" i="1"/>
  <c r="AC1145" i="1"/>
  <c r="AC1137" i="1"/>
  <c r="AC1129" i="1"/>
  <c r="AC1121" i="1"/>
  <c r="AC1113" i="1"/>
  <c r="AC1105" i="1"/>
  <c r="AC1097" i="1"/>
  <c r="AC1089" i="1"/>
  <c r="AC1081" i="1"/>
  <c r="AC1073" i="1"/>
  <c r="AC1065" i="1"/>
  <c r="AC1056" i="1"/>
  <c r="AC1040" i="1"/>
  <c r="AC1024" i="1"/>
  <c r="AC1008" i="1"/>
  <c r="AC984" i="1"/>
  <c r="AC1049" i="1"/>
  <c r="AC1041" i="1"/>
  <c r="AC1025" i="1"/>
  <c r="AC1009" i="1"/>
  <c r="AC987" i="1"/>
  <c r="U2261" i="1"/>
  <c r="U1942" i="1"/>
  <c r="U2006" i="1"/>
  <c r="U1329" i="1"/>
  <c r="U1451" i="1"/>
  <c r="U1556" i="1"/>
  <c r="U1620" i="1"/>
  <c r="U1684" i="1"/>
  <c r="U1748" i="1"/>
  <c r="U1812" i="1"/>
  <c r="U1876" i="1"/>
  <c r="U1343" i="1"/>
  <c r="U1409" i="1"/>
  <c r="U1473" i="1"/>
  <c r="U824" i="1"/>
  <c r="U1407" i="1"/>
  <c r="U1535" i="1"/>
  <c r="U1598" i="1"/>
  <c r="U1662" i="1"/>
  <c r="U1726" i="1"/>
  <c r="U1790" i="1"/>
  <c r="U1854" i="1"/>
  <c r="W3613" i="1"/>
  <c r="W3347" i="1"/>
  <c r="W2926" i="1"/>
  <c r="W2679" i="1"/>
  <c r="U2005" i="1"/>
  <c r="U1894" i="1"/>
  <c r="U1926" i="1"/>
  <c r="U1958" i="1"/>
  <c r="U1990" i="1"/>
  <c r="U623" i="1"/>
  <c r="U943" i="1"/>
  <c r="U1361" i="1"/>
  <c r="U1419" i="1"/>
  <c r="U1483" i="1"/>
  <c r="U1540" i="1"/>
  <c r="U1572" i="1"/>
  <c r="U1604" i="1"/>
  <c r="U1636" i="1"/>
  <c r="U1668" i="1"/>
  <c r="U1700" i="1"/>
  <c r="U1732" i="1"/>
  <c r="U1764" i="1"/>
  <c r="U1796" i="1"/>
  <c r="U1828" i="1"/>
  <c r="U1860" i="1"/>
  <c r="U1892" i="1"/>
  <c r="U1924" i="1"/>
  <c r="U1359" i="1"/>
  <c r="U1391" i="1"/>
  <c r="U1425" i="1"/>
  <c r="U1457" i="1"/>
  <c r="U1489" i="1"/>
  <c r="U1521" i="1"/>
  <c r="U903" i="1"/>
  <c r="U1365" i="1"/>
  <c r="U1439" i="1"/>
  <c r="U1503" i="1"/>
  <c r="U1550" i="1"/>
  <c r="U1582" i="1"/>
  <c r="U1614" i="1"/>
  <c r="U1646" i="1"/>
  <c r="U1678" i="1"/>
  <c r="U1710" i="1"/>
  <c r="U1742" i="1"/>
  <c r="U1774" i="1"/>
  <c r="U1806" i="1"/>
  <c r="U1838" i="1"/>
  <c r="U1886" i="1"/>
  <c r="U1878" i="1"/>
  <c r="U1862" i="1"/>
  <c r="U1846" i="1"/>
  <c r="U1830" i="1"/>
  <c r="U1814" i="1"/>
  <c r="U1798" i="1"/>
  <c r="U1782" i="1"/>
  <c r="U1766" i="1"/>
  <c r="U1750" i="1"/>
  <c r="U1734" i="1"/>
  <c r="U1718" i="1"/>
  <c r="U1702" i="1"/>
  <c r="U1686" i="1"/>
  <c r="U1670" i="1"/>
  <c r="U1654" i="1"/>
  <c r="U1638" i="1"/>
  <c r="U1622" i="1"/>
  <c r="U1606" i="1"/>
  <c r="U1590" i="1"/>
  <c r="U1574" i="1"/>
  <c r="U1558" i="1"/>
  <c r="U1542" i="1"/>
  <c r="U1519" i="1"/>
  <c r="U1487" i="1"/>
  <c r="U1455" i="1"/>
  <c r="U1423" i="1"/>
  <c r="U1381" i="1"/>
  <c r="U1349" i="1"/>
  <c r="U935" i="1"/>
  <c r="U871" i="1"/>
  <c r="U1529" i="1"/>
  <c r="U1513" i="1"/>
  <c r="U1497" i="1"/>
  <c r="U1481" i="1"/>
  <c r="U1465" i="1"/>
  <c r="U1449" i="1"/>
  <c r="U1433" i="1"/>
  <c r="U1417" i="1"/>
  <c r="U1401" i="1"/>
  <c r="U1383" i="1"/>
  <c r="U1367" i="1"/>
  <c r="U1351" i="1"/>
  <c r="U1169" i="1"/>
  <c r="U1916" i="1"/>
  <c r="U1900" i="1"/>
  <c r="U1884" i="1"/>
  <c r="U1868" i="1"/>
  <c r="U1852" i="1"/>
  <c r="U1836" i="1"/>
  <c r="U1820" i="1"/>
  <c r="U1804" i="1"/>
  <c r="U1788" i="1"/>
  <c r="U1772" i="1"/>
  <c r="U1756" i="1"/>
  <c r="U1740" i="1"/>
  <c r="U1724" i="1"/>
  <c r="U1708" i="1"/>
  <c r="U1692" i="1"/>
  <c r="U1676" i="1"/>
  <c r="U1660" i="1"/>
  <c r="U1644" i="1"/>
  <c r="U1628" i="1"/>
  <c r="U1612" i="1"/>
  <c r="U1596" i="1"/>
  <c r="U1580" i="1"/>
  <c r="U1564" i="1"/>
  <c r="U1548" i="1"/>
  <c r="U1531" i="1"/>
  <c r="U1499" i="1"/>
  <c r="U1467" i="1"/>
  <c r="U1435" i="1"/>
  <c r="U1403" i="1"/>
  <c r="U1377" i="1"/>
  <c r="U1345" i="1"/>
  <c r="U1315" i="1"/>
  <c r="U911" i="1"/>
  <c r="U840" i="1"/>
  <c r="U2014" i="1"/>
  <c r="U1998" i="1"/>
  <c r="U1982" i="1"/>
  <c r="U1966" i="1"/>
  <c r="U1950" i="1"/>
  <c r="U1934" i="1"/>
  <c r="U1918" i="1"/>
  <c r="U1902" i="1"/>
  <c r="AA1005" i="1"/>
  <c r="AD1201" i="1"/>
  <c r="AD953" i="1"/>
  <c r="AD1286" i="1"/>
  <c r="AA959" i="1"/>
  <c r="Z32" i="1"/>
  <c r="Z777" i="1"/>
  <c r="Z803" i="1"/>
  <c r="AA995" i="1"/>
  <c r="AA1121" i="1"/>
  <c r="AA1001" i="1"/>
  <c r="AA1199" i="1"/>
  <c r="AA1010" i="1"/>
  <c r="AA973" i="1"/>
  <c r="AA992" i="1"/>
  <c r="AA1091" i="1"/>
  <c r="AA1155" i="1"/>
  <c r="AA1158" i="1"/>
  <c r="AA1035" i="1"/>
  <c r="AA1096" i="1"/>
  <c r="AA1206" i="1"/>
  <c r="AA1289" i="1"/>
  <c r="AA1225" i="1"/>
  <c r="AA1296" i="1"/>
  <c r="AA1056" i="1"/>
  <c r="AA1263" i="1"/>
  <c r="AA1140" i="1"/>
  <c r="AA1059" i="1"/>
  <c r="AA1094" i="1"/>
  <c r="AA1030" i="1"/>
  <c r="AA1174" i="1"/>
  <c r="AA1193" i="1"/>
  <c r="AA965" i="1"/>
  <c r="AD1017" i="1"/>
  <c r="AD1073" i="1"/>
  <c r="AD1125" i="1"/>
  <c r="AD1098" i="1"/>
  <c r="AD982" i="1"/>
  <c r="AD1042" i="1"/>
  <c r="AD1307" i="1"/>
  <c r="AD1243" i="1"/>
  <c r="AD1179" i="1"/>
  <c r="AD1254" i="1"/>
  <c r="AD1190" i="1"/>
  <c r="AD991" i="1"/>
  <c r="AD1059" i="1"/>
  <c r="AD1119" i="1"/>
  <c r="AD1151" i="1"/>
  <c r="AD1086" i="1"/>
  <c r="AD1150" i="1"/>
  <c r="AD959" i="1"/>
  <c r="AD1035" i="1"/>
  <c r="AD1030" i="1"/>
  <c r="AD1096" i="1"/>
  <c r="AD1160" i="1"/>
  <c r="AD1281" i="1"/>
  <c r="AD1249" i="1"/>
  <c r="AD1217" i="1"/>
  <c r="AD1185" i="1"/>
  <c r="AD1093" i="1"/>
  <c r="AD1162" i="1"/>
  <c r="AD1108" i="1"/>
  <c r="AD1211" i="1"/>
  <c r="AD1222" i="1"/>
  <c r="AD1053" i="1"/>
  <c r="AD1135" i="1"/>
  <c r="AD1118" i="1"/>
  <c r="AD1003" i="1"/>
  <c r="AD1064" i="1"/>
  <c r="AD1297" i="1"/>
  <c r="AD1233" i="1"/>
  <c r="AD976" i="1"/>
  <c r="AD964" i="1"/>
  <c r="AD969" i="1"/>
  <c r="AD1172" i="1"/>
  <c r="AD1180" i="1"/>
  <c r="AD1188" i="1"/>
  <c r="AD1196" i="1"/>
  <c r="AD1204" i="1"/>
  <c r="AD1212" i="1"/>
  <c r="AD1220" i="1"/>
  <c r="AD1228" i="1"/>
  <c r="AD1236" i="1"/>
  <c r="AD1244" i="1"/>
  <c r="AD1252" i="1"/>
  <c r="AD1260" i="1"/>
  <c r="AD1268" i="1"/>
  <c r="Y958" i="1"/>
  <c r="Y1033" i="1"/>
  <c r="Y1024" i="1"/>
  <c r="Y1073" i="1"/>
  <c r="Y1105" i="1"/>
  <c r="Y1137" i="1"/>
  <c r="Y1058" i="1"/>
  <c r="Y1122" i="1"/>
  <c r="Y977" i="1"/>
  <c r="Y998" i="1"/>
  <c r="Y980" i="1"/>
  <c r="Y1060" i="1"/>
  <c r="Y1124" i="1"/>
  <c r="Y1299" i="1"/>
  <c r="Y1267" i="1"/>
  <c r="Y1235" i="1"/>
  <c r="Y1203" i="1"/>
  <c r="Y1171" i="1"/>
  <c r="Y1278" i="1"/>
  <c r="Y1246" i="1"/>
  <c r="Y1226" i="1"/>
  <c r="Y1194" i="1"/>
  <c r="Y973" i="1"/>
  <c r="Y1005" i="1"/>
  <c r="Y992" i="1"/>
  <c r="Y1059" i="1"/>
  <c r="Y1091" i="1"/>
  <c r="Y1123" i="1"/>
  <c r="Y1139" i="1"/>
  <c r="Y1155" i="1"/>
  <c r="Y1062" i="1"/>
  <c r="Y1094" i="1"/>
  <c r="Y1126" i="1"/>
  <c r="Y1158" i="1"/>
  <c r="Y955" i="1"/>
  <c r="Y959" i="1"/>
  <c r="Y984" i="1"/>
  <c r="Y1089" i="1"/>
  <c r="Y1153" i="1"/>
  <c r="Y1154" i="1"/>
  <c r="Y1031" i="1"/>
  <c r="Y1092" i="1"/>
  <c r="Y1283" i="1"/>
  <c r="Y1219" i="1"/>
  <c r="Y1294" i="1"/>
  <c r="Y970" i="1"/>
  <c r="Y1178" i="1"/>
  <c r="Y1037" i="1"/>
  <c r="Y1075" i="1"/>
  <c r="Y1131" i="1"/>
  <c r="Y1163" i="1"/>
  <c r="Y1110" i="1"/>
  <c r="Y956" i="1"/>
  <c r="Y986" i="1"/>
  <c r="Y1019" i="1"/>
  <c r="Y1051" i="1"/>
  <c r="Y1014" i="1"/>
  <c r="Y1046" i="1"/>
  <c r="Y1080" i="1"/>
  <c r="Y1112" i="1"/>
  <c r="Y1144" i="1"/>
  <c r="Y1305" i="1"/>
  <c r="Y1289" i="1"/>
  <c r="Y1273" i="1"/>
  <c r="Y1257" i="1"/>
  <c r="Y1241" i="1"/>
  <c r="Y1225" i="1"/>
  <c r="Y1209" i="1"/>
  <c r="Y1193" i="1"/>
  <c r="Y1177" i="1"/>
  <c r="Y1296" i="1"/>
  <c r="Y1280" i="1"/>
  <c r="Y1940" i="1"/>
  <c r="Y1407" i="1"/>
  <c r="Y933" i="1"/>
  <c r="Y1598" i="1"/>
  <c r="Y603" i="1"/>
  <c r="Y2235" i="1"/>
  <c r="Y1684" i="1"/>
  <c r="Y1826" i="1"/>
  <c r="Y1966" i="1"/>
  <c r="Y1630" i="1"/>
  <c r="Y1505" i="1"/>
  <c r="Y832" i="1"/>
  <c r="Y625" i="1"/>
  <c r="Y1375" i="1"/>
  <c r="Y662" i="1"/>
  <c r="Y609" i="1"/>
  <c r="Y822" i="1"/>
  <c r="Y2610" i="1"/>
  <c r="Y1413" i="1"/>
  <c r="Y1790" i="1"/>
  <c r="Y1451" i="1"/>
  <c r="Y2034" i="1"/>
  <c r="Y1637" i="1"/>
  <c r="Y2024" i="1"/>
  <c r="Y1755" i="1"/>
  <c r="Y2183" i="1"/>
  <c r="Y1999" i="1"/>
  <c r="Y1819" i="1"/>
  <c r="Y1701" i="1"/>
  <c r="Y2201" i="1"/>
  <c r="Y2120" i="1"/>
  <c r="Y1712" i="1"/>
  <c r="Y2277" i="1"/>
  <c r="Y2210" i="1"/>
  <c r="Y2082" i="1"/>
  <c r="Y1924" i="1"/>
  <c r="Y1796" i="1"/>
  <c r="Y1668" i="1"/>
  <c r="Y1540" i="1"/>
  <c r="Y943" i="1"/>
  <c r="Y1938" i="1"/>
  <c r="Y1810" i="1"/>
  <c r="Y1682" i="1"/>
  <c r="Y1554" i="1"/>
  <c r="Y1325" i="1"/>
  <c r="Y1950" i="1"/>
  <c r="Y1822" i="1"/>
  <c r="Y2611" i="1"/>
  <c r="Y615" i="1"/>
  <c r="Y648" i="1"/>
  <c r="Y647" i="1"/>
  <c r="Y949" i="1"/>
  <c r="Y1359" i="1"/>
  <c r="Y1489" i="1"/>
  <c r="Y600" i="1"/>
  <c r="Y654" i="1"/>
  <c r="Y1317" i="1"/>
  <c r="Y1371" i="1"/>
  <c r="Y1493" i="1"/>
  <c r="Y1439" i="1"/>
  <c r="Y1614" i="1"/>
  <c r="Y1742" i="1"/>
  <c r="Y1934" i="1"/>
  <c r="Y1538" i="1"/>
  <c r="Y1794" i="1"/>
  <c r="Y879" i="1"/>
  <c r="Y1652" i="1"/>
  <c r="Y1908" i="1"/>
  <c r="Y2194" i="1"/>
  <c r="Y1648" i="1"/>
  <c r="Y2265" i="1"/>
  <c r="Y1883" i="1"/>
  <c r="Y1336" i="1"/>
  <c r="Y2412" i="1"/>
  <c r="Y150" i="1"/>
  <c r="Y4025" i="1"/>
  <c r="Y893" i="1"/>
  <c r="Y1313" i="1"/>
  <c r="Y931" i="1"/>
  <c r="Y1367" i="1"/>
  <c r="Y1433" i="1"/>
  <c r="Y1497" i="1"/>
  <c r="Y2609" i="1"/>
  <c r="Y617" i="1"/>
  <c r="Y660" i="1"/>
  <c r="Y820" i="1"/>
  <c r="Y905" i="1"/>
  <c r="Y650" i="1"/>
  <c r="Y1311" i="1"/>
  <c r="Y1379" i="1"/>
  <c r="Y1437" i="1"/>
  <c r="Y1501" i="1"/>
  <c r="Y935" i="1"/>
  <c r="AE1002" i="1"/>
  <c r="AE1287" i="1"/>
  <c r="AE961" i="1"/>
  <c r="AE1163" i="1"/>
  <c r="AE1051" i="1"/>
  <c r="AE1273" i="1"/>
  <c r="AE1288" i="1"/>
  <c r="AE957" i="1"/>
  <c r="AE1079" i="1"/>
  <c r="AE1112" i="1"/>
  <c r="AE1304" i="1"/>
  <c r="Z673" i="1"/>
  <c r="Z683" i="1"/>
  <c r="Z718" i="1"/>
  <c r="Z699" i="1"/>
  <c r="Y628" i="1"/>
  <c r="Y2267" i="1"/>
  <c r="Y2139" i="1"/>
  <c r="Y1400" i="1"/>
  <c r="Y1498" i="1"/>
  <c r="Y1368" i="1"/>
  <c r="Y858" i="1"/>
  <c r="Y2247" i="1"/>
  <c r="Y3658" i="1"/>
  <c r="Y176" i="1"/>
  <c r="Y3539" i="1"/>
  <c r="Y2406" i="1"/>
  <c r="Y3941" i="1"/>
  <c r="Y113" i="1"/>
  <c r="Y2819" i="1"/>
  <c r="Y3919" i="1"/>
  <c r="Y155" i="1"/>
  <c r="Y546" i="1"/>
  <c r="Y349" i="1"/>
  <c r="Y443" i="1"/>
  <c r="Y831" i="1"/>
  <c r="Y833" i="1"/>
  <c r="Y1492" i="1"/>
  <c r="Y2193" i="1"/>
  <c r="Y1851" i="1"/>
  <c r="Y1420" i="1"/>
  <c r="Y1733" i="1"/>
  <c r="Y1989" i="1"/>
  <c r="Y2233" i="1"/>
  <c r="Y2232" i="1"/>
  <c r="Y2104" i="1"/>
  <c r="Y1936" i="1"/>
  <c r="Y1680" i="1"/>
  <c r="Y1353" i="1"/>
  <c r="Y2293" i="1"/>
  <c r="Y2266" i="1"/>
  <c r="Y2202" i="1"/>
  <c r="Y2138" i="1"/>
  <c r="Y2074" i="1"/>
  <c r="Y2004" i="1"/>
  <c r="Y1916" i="1"/>
  <c r="Y1852" i="1"/>
  <c r="Y1788" i="1"/>
  <c r="Y1724" i="1"/>
  <c r="Y1660" i="1"/>
  <c r="Y1596" i="1"/>
  <c r="Y1531" i="1"/>
  <c r="Y1403" i="1"/>
  <c r="Y911" i="1"/>
  <c r="Y1994" i="1"/>
  <c r="Y1930" i="1"/>
  <c r="Y1866" i="1"/>
  <c r="Y1802" i="1"/>
  <c r="Y1738" i="1"/>
  <c r="Y1674" i="1"/>
  <c r="Y1610" i="1"/>
  <c r="Y1546" i="1"/>
  <c r="Y1431" i="1"/>
  <c r="Y919" i="1"/>
  <c r="Y2006" i="1"/>
  <c r="Y1942" i="1"/>
  <c r="Y1878" i="1"/>
  <c r="Y1814" i="1"/>
  <c r="Y1750" i="1"/>
  <c r="Y1686" i="1"/>
  <c r="Y1622" i="1"/>
  <c r="Y1558" i="1"/>
  <c r="Y1455" i="1"/>
  <c r="Y1529" i="1"/>
  <c r="Y1405" i="1"/>
  <c r="Y891" i="1"/>
  <c r="Y873" i="1"/>
  <c r="Y605" i="1"/>
  <c r="Y2616" i="1"/>
  <c r="Y1401" i="1"/>
  <c r="Y867" i="1"/>
  <c r="Y861" i="1"/>
  <c r="Y1641" i="1"/>
  <c r="Y2088" i="1"/>
  <c r="Y2066" i="1"/>
  <c r="Y1515" i="1"/>
  <c r="Y1666" i="1"/>
  <c r="Y1806" i="1"/>
  <c r="Y1550" i="1"/>
  <c r="Y1429" i="1"/>
  <c r="Y897" i="1"/>
  <c r="Y2607" i="1"/>
  <c r="Y915" i="1"/>
  <c r="Y830" i="1"/>
  <c r="Y2598" i="1"/>
  <c r="Y1886" i="1"/>
  <c r="Y1447" i="1"/>
  <c r="Y1746" i="1"/>
  <c r="Y2002" i="1"/>
  <c r="Y1604" i="1"/>
  <c r="Y1860" i="1"/>
  <c r="Y2146" i="1"/>
  <c r="Y1385" i="1"/>
  <c r="Y2248" i="1"/>
  <c r="Y1362" i="1"/>
  <c r="Y837" i="1"/>
  <c r="Y1893" i="1"/>
  <c r="Y1507" i="1"/>
  <c r="Y2245" i="1"/>
  <c r="Y1634" i="1"/>
  <c r="Y881" i="1"/>
  <c r="Y2596" i="1"/>
  <c r="Y2613" i="1"/>
  <c r="Y639" i="1"/>
  <c r="Y836" i="1"/>
  <c r="Y1471" i="1"/>
  <c r="Y1570" i="1"/>
  <c r="Y2098" i="1"/>
  <c r="Y850" i="1"/>
  <c r="AD1272" i="1"/>
  <c r="AD1256" i="1"/>
  <c r="AD1240" i="1"/>
  <c r="AD1224" i="1"/>
  <c r="AD1208" i="1"/>
  <c r="AD1192" i="1"/>
  <c r="AD1176" i="1"/>
  <c r="AE969" i="1"/>
  <c r="Y1304" i="1"/>
  <c r="Y1201" i="1"/>
  <c r="Y1233" i="1"/>
  <c r="Y1265" i="1"/>
  <c r="Y1297" i="1"/>
  <c r="Y1128" i="1"/>
  <c r="Y1064" i="1"/>
  <c r="Y988" i="1"/>
  <c r="Y1003" i="1"/>
  <c r="Y1142" i="1"/>
  <c r="Y1147" i="1"/>
  <c r="Y1028" i="1"/>
  <c r="Y1210" i="1"/>
  <c r="Y1187" i="1"/>
  <c r="Y1156" i="1"/>
  <c r="Y960" i="1"/>
  <c r="Y1121" i="1"/>
  <c r="Y1002" i="1"/>
  <c r="AD1265" i="1"/>
  <c r="AD988" i="1"/>
  <c r="AD1167" i="1"/>
  <c r="AD971" i="1"/>
  <c r="AD1275" i="1"/>
  <c r="AD1157" i="1"/>
  <c r="Y969" i="1"/>
  <c r="AA1160" i="1"/>
  <c r="AA1123" i="1"/>
  <c r="AA1274" i="1"/>
  <c r="AE1209" i="1"/>
  <c r="AE1298" i="1"/>
  <c r="AA958" i="1"/>
  <c r="AA987" i="1"/>
  <c r="AA1009" i="1"/>
  <c r="AA1025" i="1"/>
  <c r="AA1041" i="1"/>
  <c r="AA1057" i="1"/>
  <c r="AA1000" i="1"/>
  <c r="AA1016" i="1"/>
  <c r="AA1032" i="1"/>
  <c r="AA1048" i="1"/>
  <c r="AA1061" i="1"/>
  <c r="AA1069" i="1"/>
  <c r="AA1077" i="1"/>
  <c r="AA1085" i="1"/>
  <c r="AA1093" i="1"/>
  <c r="AA1101" i="1"/>
  <c r="AA1109" i="1"/>
  <c r="AA1117" i="1"/>
  <c r="AA1125" i="1"/>
  <c r="AA1133" i="1"/>
  <c r="AA1141" i="1"/>
  <c r="AA1149" i="1"/>
  <c r="AA1157" i="1"/>
  <c r="AA1165" i="1"/>
  <c r="AA1066" i="1"/>
  <c r="AA1082" i="1"/>
  <c r="AA1098" i="1"/>
  <c r="AA1114" i="1"/>
  <c r="AA1130" i="1"/>
  <c r="AA1146" i="1"/>
  <c r="AA1162" i="1"/>
  <c r="AA960" i="1"/>
  <c r="AA977" i="1"/>
  <c r="AA993" i="1"/>
  <c r="AA974" i="1"/>
  <c r="AA990" i="1"/>
  <c r="AA1307" i="1"/>
  <c r="AA1299" i="1"/>
  <c r="AA1291" i="1"/>
  <c r="AA1283" i="1"/>
  <c r="AA1275" i="1"/>
  <c r="AA1267" i="1"/>
  <c r="AA1259" i="1"/>
  <c r="AA1251" i="1"/>
  <c r="AA1243" i="1"/>
  <c r="AA1235" i="1"/>
  <c r="AA1227" i="1"/>
  <c r="AA1219" i="1"/>
  <c r="AA1211" i="1"/>
  <c r="AA1203" i="1"/>
  <c r="AA1195" i="1"/>
  <c r="AA1187" i="1"/>
  <c r="AA1179" i="1"/>
  <c r="AA1171" i="1"/>
  <c r="AA1302" i="1"/>
  <c r="AA1294" i="1"/>
  <c r="AA1286" i="1"/>
  <c r="AA1278" i="1"/>
  <c r="AA1270" i="1"/>
  <c r="AA1262" i="1"/>
  <c r="AA1254" i="1"/>
  <c r="AA1007" i="1"/>
  <c r="AA1023" i="1"/>
  <c r="AA1039" i="1"/>
  <c r="AA1055" i="1"/>
  <c r="AA996" i="1"/>
  <c r="AA1018" i="1"/>
  <c r="AA1034" i="1"/>
  <c r="AA1050" i="1"/>
  <c r="AA1068" i="1"/>
  <c r="AA1084" i="1"/>
  <c r="AA1100" i="1"/>
  <c r="AA1116" i="1"/>
  <c r="AA1132" i="1"/>
  <c r="AA1148" i="1"/>
  <c r="AA1164" i="1"/>
  <c r="AA979" i="1"/>
  <c r="AA1017" i="1"/>
  <c r="AA1049" i="1"/>
  <c r="AA1008" i="1"/>
  <c r="AA1040" i="1"/>
  <c r="AA1065" i="1"/>
  <c r="AA1081" i="1"/>
  <c r="AA1097" i="1"/>
  <c r="AA1113" i="1"/>
  <c r="AA1129" i="1"/>
  <c r="AA1145" i="1"/>
  <c r="AA1161" i="1"/>
  <c r="AA1074" i="1"/>
  <c r="AA1106" i="1"/>
  <c r="AA1138" i="1"/>
  <c r="AA952" i="1"/>
  <c r="AA985" i="1"/>
  <c r="AA982" i="1"/>
  <c r="AA1303" i="1"/>
  <c r="AA1287" i="1"/>
  <c r="AA1271" i="1"/>
  <c r="AA1255" i="1"/>
  <c r="AA1239" i="1"/>
  <c r="AA1223" i="1"/>
  <c r="AA1207" i="1"/>
  <c r="AA1191" i="1"/>
  <c r="AA1175" i="1"/>
  <c r="AA1298" i="1"/>
  <c r="AA1282" i="1"/>
  <c r="AA1266" i="1"/>
  <c r="AA1250" i="1"/>
  <c r="AA1031" i="1"/>
  <c r="AA980" i="1"/>
  <c r="AA1026" i="1"/>
  <c r="AA1060" i="1"/>
  <c r="AA1092" i="1"/>
  <c r="AA1124" i="1"/>
  <c r="AA1156" i="1"/>
  <c r="AA1242" i="1"/>
  <c r="AA1234" i="1"/>
  <c r="AA961" i="1"/>
  <c r="AA971" i="1"/>
  <c r="AA954" i="1"/>
  <c r="AA983" i="1"/>
  <c r="AA999" i="1"/>
  <c r="AA1013" i="1"/>
  <c r="AA1029" i="1"/>
  <c r="AA1045" i="1"/>
  <c r="AA976" i="1"/>
  <c r="AA1004" i="1"/>
  <c r="AA1020" i="1"/>
  <c r="AA1036" i="1"/>
  <c r="AA1052" i="1"/>
  <c r="AA1063" i="1"/>
  <c r="AA1071" i="1"/>
  <c r="AA1079" i="1"/>
  <c r="AA1087" i="1"/>
  <c r="AA1095" i="1"/>
  <c r="AA1103" i="1"/>
  <c r="AA1111" i="1"/>
  <c r="AA1119" i="1"/>
  <c r="AA1127" i="1"/>
  <c r="AA1135" i="1"/>
  <c r="AA1143" i="1"/>
  <c r="AA1151" i="1"/>
  <c r="AA1159" i="1"/>
  <c r="AA1167" i="1"/>
  <c r="AA1070" i="1"/>
  <c r="AA1086" i="1"/>
  <c r="AA1102" i="1"/>
  <c r="AA1118" i="1"/>
  <c r="AA1134" i="1"/>
  <c r="AA1150" i="1"/>
  <c r="AA1166" i="1"/>
  <c r="AA953" i="1"/>
  <c r="AA981" i="1"/>
  <c r="AA997" i="1"/>
  <c r="AA978" i="1"/>
  <c r="AA994" i="1"/>
  <c r="AA1011" i="1"/>
  <c r="AA1027" i="1"/>
  <c r="AA1043" i="1"/>
  <c r="AA951" i="1"/>
  <c r="AA1006" i="1"/>
  <c r="AA1022" i="1"/>
  <c r="AA1038" i="1"/>
  <c r="AA1054" i="1"/>
  <c r="AA1072" i="1"/>
  <c r="AA1088" i="1"/>
  <c r="AA1104" i="1"/>
  <c r="AA1120" i="1"/>
  <c r="AA1136" i="1"/>
  <c r="AA1152" i="1"/>
  <c r="AA1168" i="1"/>
  <c r="AA1226" i="1"/>
  <c r="AA1218" i="1"/>
  <c r="AA1210" i="1"/>
  <c r="AA1202" i="1"/>
  <c r="AA1194" i="1"/>
  <c r="AA1186" i="1"/>
  <c r="AA1178" i="1"/>
  <c r="AA970" i="1"/>
  <c r="AA962" i="1"/>
  <c r="AA1301" i="1"/>
  <c r="AA1293" i="1"/>
  <c r="AA1285" i="1"/>
  <c r="AA1277" i="1"/>
  <c r="AA1269" i="1"/>
  <c r="AA1261" i="1"/>
  <c r="AA1253" i="1"/>
  <c r="AA1245" i="1"/>
  <c r="AA1237" i="1"/>
  <c r="AA1229" i="1"/>
  <c r="AA1221" i="1"/>
  <c r="AA1213" i="1"/>
  <c r="AA1205" i="1"/>
  <c r="AA1197" i="1"/>
  <c r="AA1189" i="1"/>
  <c r="AA1181" i="1"/>
  <c r="AA1173" i="1"/>
  <c r="AA1300" i="1"/>
  <c r="AA1292" i="1"/>
  <c r="AA1284" i="1"/>
  <c r="AA1276" i="1"/>
  <c r="AA1172" i="1"/>
  <c r="AA1176" i="1"/>
  <c r="AA1180" i="1"/>
  <c r="AA1184" i="1"/>
  <c r="AA1188" i="1"/>
  <c r="AA1192" i="1"/>
  <c r="AA1196" i="1"/>
  <c r="AA1200" i="1"/>
  <c r="AA1204" i="1"/>
  <c r="AA1208" i="1"/>
  <c r="AA1212" i="1"/>
  <c r="AA1216" i="1"/>
  <c r="AA1220" i="1"/>
  <c r="AA1224" i="1"/>
  <c r="AA1228" i="1"/>
  <c r="AA1232" i="1"/>
  <c r="AA1236" i="1"/>
  <c r="AA1240" i="1"/>
  <c r="AA1244" i="1"/>
  <c r="AA1248" i="1"/>
  <c r="AA1252" i="1"/>
  <c r="AA1256" i="1"/>
  <c r="AA1260" i="1"/>
  <c r="AA1264" i="1"/>
  <c r="AA1268" i="1"/>
  <c r="AA1272" i="1"/>
  <c r="AA1002" i="1"/>
  <c r="AA1033" i="1"/>
  <c r="AA1024" i="1"/>
  <c r="AA1073" i="1"/>
  <c r="AA1105" i="1"/>
  <c r="AA1137" i="1"/>
  <c r="AA1058" i="1"/>
  <c r="AA1122" i="1"/>
  <c r="AA957" i="1"/>
  <c r="AA998" i="1"/>
  <c r="AA1279" i="1"/>
  <c r="AA1247" i="1"/>
  <c r="AA1215" i="1"/>
  <c r="AA1183" i="1"/>
  <c r="AA1290" i="1"/>
  <c r="AA1258" i="1"/>
  <c r="AA1047" i="1"/>
  <c r="AA1042" i="1"/>
  <c r="AA1108" i="1"/>
  <c r="AA1246" i="1"/>
  <c r="AA1170" i="1"/>
  <c r="AA963" i="1"/>
  <c r="AA991" i="1"/>
  <c r="AA1021" i="1"/>
  <c r="AA1053" i="1"/>
  <c r="AA1012" i="1"/>
  <c r="AA1044" i="1"/>
  <c r="AA1067" i="1"/>
  <c r="AA1083" i="1"/>
  <c r="AA1099" i="1"/>
  <c r="AA1115" i="1"/>
  <c r="AA1131" i="1"/>
  <c r="AA1147" i="1"/>
  <c r="AA1163" i="1"/>
  <c r="AA1078" i="1"/>
  <c r="AA1110" i="1"/>
  <c r="AA1142" i="1"/>
  <c r="AA956" i="1"/>
  <c r="AA989" i="1"/>
  <c r="AA986" i="1"/>
  <c r="AA1019" i="1"/>
  <c r="AA1051" i="1"/>
  <c r="AA1014" i="1"/>
  <c r="AA1046" i="1"/>
  <c r="AA1080" i="1"/>
  <c r="AA1112" i="1"/>
  <c r="AA1144" i="1"/>
  <c r="AA1230" i="1"/>
  <c r="AA1214" i="1"/>
  <c r="AA1198" i="1"/>
  <c r="AA1182" i="1"/>
  <c r="AA966" i="1"/>
  <c r="AA1297" i="1"/>
  <c r="AA1281" i="1"/>
  <c r="AA1265" i="1"/>
  <c r="AA1249" i="1"/>
  <c r="AA1233" i="1"/>
  <c r="AA1217" i="1"/>
  <c r="AA1201" i="1"/>
  <c r="AA1185" i="1"/>
  <c r="AA1304" i="1"/>
  <c r="AA1288" i="1"/>
  <c r="AA964" i="1"/>
  <c r="AA968" i="1"/>
  <c r="AA972" i="1"/>
  <c r="AA967" i="1"/>
  <c r="AA969" i="1"/>
  <c r="AD1304" i="1"/>
  <c r="AD1276" i="1"/>
  <c r="AD1280" i="1"/>
  <c r="AD1284" i="1"/>
  <c r="AD1288" i="1"/>
  <c r="AD1292" i="1"/>
  <c r="AD1296" i="1"/>
  <c r="AD1300" i="1"/>
  <c r="AD705" i="1"/>
  <c r="AD979" i="1"/>
  <c r="AD995" i="1"/>
  <c r="AD1009" i="1"/>
  <c r="AD1025" i="1"/>
  <c r="AD1041" i="1"/>
  <c r="AD1057" i="1"/>
  <c r="AD1016" i="1"/>
  <c r="AD1032" i="1"/>
  <c r="AD1048" i="1"/>
  <c r="AD1061" i="1"/>
  <c r="AD1069" i="1"/>
  <c r="AD1077" i="1"/>
  <c r="AD1085" i="1"/>
  <c r="AD1000" i="1"/>
  <c r="AD1089" i="1"/>
  <c r="AD1097" i="1"/>
  <c r="AD1105" i="1"/>
  <c r="AD1113" i="1"/>
  <c r="AD1121" i="1"/>
  <c r="AD1129" i="1"/>
  <c r="AD1137" i="1"/>
  <c r="AD1145" i="1"/>
  <c r="AD1153" i="1"/>
  <c r="AD1161" i="1"/>
  <c r="AD1058" i="1"/>
  <c r="AD1074" i="1"/>
  <c r="AD1090" i="1"/>
  <c r="AD1106" i="1"/>
  <c r="AD1122" i="1"/>
  <c r="AD1138" i="1"/>
  <c r="AD1154" i="1"/>
  <c r="AD952" i="1"/>
  <c r="AD977" i="1"/>
  <c r="AD993" i="1"/>
  <c r="AD974" i="1"/>
  <c r="AD990" i="1"/>
  <c r="AD1007" i="1"/>
  <c r="AD1023" i="1"/>
  <c r="AD1039" i="1"/>
  <c r="AD1055" i="1"/>
  <c r="AD996" i="1"/>
  <c r="AD1018" i="1"/>
  <c r="AD1034" i="1"/>
  <c r="AD1050" i="1"/>
  <c r="AD1068" i="1"/>
  <c r="AD1084" i="1"/>
  <c r="AD1100" i="1"/>
  <c r="AD1116" i="1"/>
  <c r="AD1132" i="1"/>
  <c r="AD1148" i="1"/>
  <c r="AD1164" i="1"/>
  <c r="AD1303" i="1"/>
  <c r="AD1295" i="1"/>
  <c r="AD1287" i="1"/>
  <c r="AD1279" i="1"/>
  <c r="AD1271" i="1"/>
  <c r="AD1263" i="1"/>
  <c r="AD1255" i="1"/>
  <c r="AD1247" i="1"/>
  <c r="AD1239" i="1"/>
  <c r="AD1231" i="1"/>
  <c r="AD1223" i="1"/>
  <c r="AD1215" i="1"/>
  <c r="AD1207" i="1"/>
  <c r="AD1199" i="1"/>
  <c r="AD1191" i="1"/>
  <c r="AD1183" i="1"/>
  <c r="AD1175" i="1"/>
  <c r="AD1306" i="1"/>
  <c r="AD1298" i="1"/>
  <c r="AD1290" i="1"/>
  <c r="AD1282" i="1"/>
  <c r="AD1274" i="1"/>
  <c r="AD1266" i="1"/>
  <c r="AD1258" i="1"/>
  <c r="AD1250" i="1"/>
  <c r="AD1242" i="1"/>
  <c r="AD1234" i="1"/>
  <c r="AD1226" i="1"/>
  <c r="AD1218" i="1"/>
  <c r="AD1210" i="1"/>
  <c r="AD1202" i="1"/>
  <c r="AD1194" i="1"/>
  <c r="AD1186" i="1"/>
  <c r="AD1178" i="1"/>
  <c r="AD1170" i="1"/>
  <c r="AD973" i="1"/>
  <c r="AD963" i="1"/>
  <c r="AD966" i="1"/>
  <c r="AD954" i="1"/>
  <c r="AD983" i="1"/>
  <c r="AD999" i="1"/>
  <c r="AD1013" i="1"/>
  <c r="AD1029" i="1"/>
  <c r="AD1045" i="1"/>
  <c r="AD1004" i="1"/>
  <c r="AD1020" i="1"/>
  <c r="AD1036" i="1"/>
  <c r="AD1052" i="1"/>
  <c r="AD1063" i="1"/>
  <c r="AD1071" i="1"/>
  <c r="AD1079" i="1"/>
  <c r="AD1087" i="1"/>
  <c r="AD1095" i="1"/>
  <c r="AD1103" i="1"/>
  <c r="AD1111" i="1"/>
  <c r="AD958" i="1"/>
  <c r="AD1002" i="1"/>
  <c r="AD1033" i="1"/>
  <c r="AD1008" i="1"/>
  <c r="AD1040" i="1"/>
  <c r="AD1065" i="1"/>
  <c r="AD1081" i="1"/>
  <c r="AD960" i="1"/>
  <c r="AD1101" i="1"/>
  <c r="AD1117" i="1"/>
  <c r="AD1133" i="1"/>
  <c r="AD1149" i="1"/>
  <c r="AD1165" i="1"/>
  <c r="AD1082" i="1"/>
  <c r="AD1114" i="1"/>
  <c r="AD1146" i="1"/>
  <c r="AD957" i="1"/>
  <c r="AD1001" i="1"/>
  <c r="AD998" i="1"/>
  <c r="AD1031" i="1"/>
  <c r="AD980" i="1"/>
  <c r="AD1026" i="1"/>
  <c r="AD1060" i="1"/>
  <c r="AD1092" i="1"/>
  <c r="AD1124" i="1"/>
  <c r="AD1156" i="1"/>
  <c r="AD1299" i="1"/>
  <c r="AD1283" i="1"/>
  <c r="AD1267" i="1"/>
  <c r="AD1251" i="1"/>
  <c r="AD1235" i="1"/>
  <c r="AD1219" i="1"/>
  <c r="AD1203" i="1"/>
  <c r="AD1187" i="1"/>
  <c r="AD1171" i="1"/>
  <c r="AD1294" i="1"/>
  <c r="AD1278" i="1"/>
  <c r="AD1262" i="1"/>
  <c r="AD1246" i="1"/>
  <c r="AD1230" i="1"/>
  <c r="AD1214" i="1"/>
  <c r="AD1198" i="1"/>
  <c r="AD1182" i="1"/>
  <c r="AD961" i="1"/>
  <c r="AD970" i="1"/>
  <c r="AD975" i="1"/>
  <c r="AD1005" i="1"/>
  <c r="AD1037" i="1"/>
  <c r="AD1012" i="1"/>
  <c r="AD1044" i="1"/>
  <c r="AD1067" i="1"/>
  <c r="AD1083" i="1"/>
  <c r="AD1099" i="1"/>
  <c r="AD1115" i="1"/>
  <c r="AD1123" i="1"/>
  <c r="AD1131" i="1"/>
  <c r="AD1139" i="1"/>
  <c r="AD1147" i="1"/>
  <c r="AD1155" i="1"/>
  <c r="AD1163" i="1"/>
  <c r="AD1062" i="1"/>
  <c r="AD1078" i="1"/>
  <c r="AD1094" i="1"/>
  <c r="AD1110" i="1"/>
  <c r="AD1126" i="1"/>
  <c r="AD1142" i="1"/>
  <c r="AD1158" i="1"/>
  <c r="AD956" i="1"/>
  <c r="AD981" i="1"/>
  <c r="AD997" i="1"/>
  <c r="AD978" i="1"/>
  <c r="AD994" i="1"/>
  <c r="AD1011" i="1"/>
  <c r="AD1027" i="1"/>
  <c r="AD1043" i="1"/>
  <c r="AD951" i="1"/>
  <c r="AD1006" i="1"/>
  <c r="AD1022" i="1"/>
  <c r="AD1038" i="1"/>
  <c r="AD1054" i="1"/>
  <c r="AD1072" i="1"/>
  <c r="AD1088" i="1"/>
  <c r="AD1104" i="1"/>
  <c r="AD1120" i="1"/>
  <c r="AD1136" i="1"/>
  <c r="AD1152" i="1"/>
  <c r="AD1168" i="1"/>
  <c r="AD1301" i="1"/>
  <c r="AD1293" i="1"/>
  <c r="AD1285" i="1"/>
  <c r="AD1277" i="1"/>
  <c r="AD1269" i="1"/>
  <c r="AD1261" i="1"/>
  <c r="AD1253" i="1"/>
  <c r="AD1245" i="1"/>
  <c r="AD1237" i="1"/>
  <c r="AD1229" i="1"/>
  <c r="AD1221" i="1"/>
  <c r="AD1213" i="1"/>
  <c r="AD1205" i="1"/>
  <c r="AD1197" i="1"/>
  <c r="AD1189" i="1"/>
  <c r="AD1181" i="1"/>
  <c r="AD1173" i="1"/>
  <c r="AD992" i="1"/>
  <c r="AD967" i="1"/>
  <c r="AD965" i="1"/>
  <c r="Y1276" i="1"/>
  <c r="Y967" i="1"/>
  <c r="Y965" i="1"/>
  <c r="Y1169" i="1"/>
  <c r="Y1172" i="1"/>
  <c r="Y1176" i="1"/>
  <c r="Y1180" i="1"/>
  <c r="Y1184" i="1"/>
  <c r="Y1188" i="1"/>
  <c r="Y1192" i="1"/>
  <c r="Y1196" i="1"/>
  <c r="Y1200" i="1"/>
  <c r="Y1204" i="1"/>
  <c r="Y1208" i="1"/>
  <c r="Y1212" i="1"/>
  <c r="Y1216" i="1"/>
  <c r="Y1220" i="1"/>
  <c r="Y1224" i="1"/>
  <c r="Y1228" i="1"/>
  <c r="Y1232" i="1"/>
  <c r="Y1236" i="1"/>
  <c r="Y1240" i="1"/>
  <c r="Y1244" i="1"/>
  <c r="Y1248" i="1"/>
  <c r="Y1252" i="1"/>
  <c r="Y1256" i="1"/>
  <c r="Y1260" i="1"/>
  <c r="Y1264" i="1"/>
  <c r="Y1268" i="1"/>
  <c r="Y1272" i="1"/>
  <c r="Y968" i="1"/>
  <c r="Y1343" i="1"/>
  <c r="Y979" i="1"/>
  <c r="Y995" i="1"/>
  <c r="Y1009" i="1"/>
  <c r="Y1025" i="1"/>
  <c r="Y1041" i="1"/>
  <c r="Y1057" i="1"/>
  <c r="Y1000" i="1"/>
  <c r="Y1016" i="1"/>
  <c r="Y1032" i="1"/>
  <c r="Y1048" i="1"/>
  <c r="Y1061" i="1"/>
  <c r="Y1069" i="1"/>
  <c r="Y1077" i="1"/>
  <c r="Y1085" i="1"/>
  <c r="Y1093" i="1"/>
  <c r="Y1101" i="1"/>
  <c r="Y1109" i="1"/>
  <c r="Y1117" i="1"/>
  <c r="Y1125" i="1"/>
  <c r="Y1133" i="1"/>
  <c r="Y1141" i="1"/>
  <c r="Y1149" i="1"/>
  <c r="Y1157" i="1"/>
  <c r="Y1165" i="1"/>
  <c r="Y1066" i="1"/>
  <c r="Y1082" i="1"/>
  <c r="Y1098" i="1"/>
  <c r="Y1114" i="1"/>
  <c r="Y1130" i="1"/>
  <c r="Y1146" i="1"/>
  <c r="Y1162" i="1"/>
  <c r="Y957" i="1"/>
  <c r="Y985" i="1"/>
  <c r="Y1001" i="1"/>
  <c r="Y974" i="1"/>
  <c r="Y990" i="1"/>
  <c r="Y1007" i="1"/>
  <c r="Y1023" i="1"/>
  <c r="Y1039" i="1"/>
  <c r="Y1055" i="1"/>
  <c r="Y996" i="1"/>
  <c r="Y1018" i="1"/>
  <c r="Y1034" i="1"/>
  <c r="Y1050" i="1"/>
  <c r="Y1068" i="1"/>
  <c r="Y1084" i="1"/>
  <c r="Y1100" i="1"/>
  <c r="Y1116" i="1"/>
  <c r="Y1132" i="1"/>
  <c r="Y1148" i="1"/>
  <c r="Y1164" i="1"/>
  <c r="Y1303" i="1"/>
  <c r="Y1295" i="1"/>
  <c r="Y1287" i="1"/>
  <c r="Y1279" i="1"/>
  <c r="Y1271" i="1"/>
  <c r="Y1263" i="1"/>
  <c r="Y1255" i="1"/>
  <c r="Y1247" i="1"/>
  <c r="Y1239" i="1"/>
  <c r="Y1231" i="1"/>
  <c r="Y1223" i="1"/>
  <c r="Y1215" i="1"/>
  <c r="Y1207" i="1"/>
  <c r="Y1199" i="1"/>
  <c r="Y1191" i="1"/>
  <c r="Y1183" i="1"/>
  <c r="Y1175" i="1"/>
  <c r="Y1306" i="1"/>
  <c r="Y1298" i="1"/>
  <c r="Y1290" i="1"/>
  <c r="Y1282" i="1"/>
  <c r="Y1274" i="1"/>
  <c r="Y1266" i="1"/>
  <c r="Y1258" i="1"/>
  <c r="Y1250" i="1"/>
  <c r="Y1242" i="1"/>
  <c r="Y1234" i="1"/>
  <c r="Y966" i="1"/>
  <c r="Y1230" i="1"/>
  <c r="Y1222" i="1"/>
  <c r="Y1214" i="1"/>
  <c r="Y1206" i="1"/>
  <c r="Y1198" i="1"/>
  <c r="Y1190" i="1"/>
  <c r="Y1182" i="1"/>
  <c r="Y1174" i="1"/>
  <c r="Y961" i="1"/>
  <c r="Y971" i="1"/>
  <c r="Y954" i="1"/>
  <c r="Y983" i="1"/>
  <c r="Y999" i="1"/>
  <c r="Y1013" i="1"/>
  <c r="Y1029" i="1"/>
  <c r="Y1045" i="1"/>
  <c r="Y976" i="1"/>
  <c r="Y1004" i="1"/>
  <c r="Y1020" i="1"/>
  <c r="Y1036" i="1"/>
  <c r="Y1052" i="1"/>
  <c r="Y1063" i="1"/>
  <c r="Y1071" i="1"/>
  <c r="Y1079" i="1"/>
  <c r="Y1087" i="1"/>
  <c r="Y1095" i="1"/>
  <c r="Y1103" i="1"/>
  <c r="Y1111" i="1"/>
  <c r="Y1119" i="1"/>
  <c r="Y1127" i="1"/>
  <c r="Y1135" i="1"/>
  <c r="Y1143" i="1"/>
  <c r="Y1151" i="1"/>
  <c r="Y1159" i="1"/>
  <c r="Y1167" i="1"/>
  <c r="Y1070" i="1"/>
  <c r="Y1086" i="1"/>
  <c r="Y1102" i="1"/>
  <c r="Y1118" i="1"/>
  <c r="Y1134" i="1"/>
  <c r="Y1150" i="1"/>
  <c r="Y1166" i="1"/>
  <c r="Y953" i="1"/>
  <c r="Y981" i="1"/>
  <c r="Y997" i="1"/>
  <c r="Y978" i="1"/>
  <c r="Y994" i="1"/>
  <c r="Y1011" i="1"/>
  <c r="Y1027" i="1"/>
  <c r="Y1043" i="1"/>
  <c r="Y951" i="1"/>
  <c r="Y1006" i="1"/>
  <c r="Y1022" i="1"/>
  <c r="Y1038" i="1"/>
  <c r="Y1054" i="1"/>
  <c r="Y1072" i="1"/>
  <c r="Y1088" i="1"/>
  <c r="Y1104" i="1"/>
  <c r="Y1120" i="1"/>
  <c r="Y1136" i="1"/>
  <c r="Y1152" i="1"/>
  <c r="Y1168" i="1"/>
  <c r="Y1301" i="1"/>
  <c r="Y1293" i="1"/>
  <c r="Y1285" i="1"/>
  <c r="Y1277" i="1"/>
  <c r="Y1269" i="1"/>
  <c r="Y1261" i="1"/>
  <c r="Y1253" i="1"/>
  <c r="Y1245" i="1"/>
  <c r="Y1237" i="1"/>
  <c r="Y1229" i="1"/>
  <c r="Y1221" i="1"/>
  <c r="Y1213" i="1"/>
  <c r="Y1205" i="1"/>
  <c r="Y1197" i="1"/>
  <c r="Y1189" i="1"/>
  <c r="Y1181" i="1"/>
  <c r="Y1173" i="1"/>
  <c r="Y1300" i="1"/>
  <c r="Y1292" i="1"/>
  <c r="Y1284" i="1"/>
  <c r="Y964" i="1"/>
  <c r="Y972" i="1"/>
  <c r="Y607" i="1"/>
  <c r="Y613" i="1"/>
  <c r="Y1726" i="1"/>
  <c r="Y1355" i="1"/>
  <c r="Y1473" i="1"/>
  <c r="Y635" i="1"/>
  <c r="Y945" i="1"/>
  <c r="Y1762" i="1"/>
  <c r="Y854" i="1"/>
  <c r="Y1477" i="1"/>
  <c r="Y1620" i="1"/>
  <c r="Y1776" i="1"/>
  <c r="Y1812" i="1"/>
  <c r="Y1556" i="1"/>
  <c r="Y1954" i="1"/>
  <c r="Y1698" i="1"/>
  <c r="Y1357" i="1"/>
  <c r="Y1838" i="1"/>
  <c r="Y1694" i="1"/>
  <c r="Y1566" i="1"/>
  <c r="Y1333" i="1"/>
  <c r="Y1445" i="1"/>
  <c r="Y1323" i="1"/>
  <c r="Y913" i="1"/>
  <c r="Y818" i="1"/>
  <c r="Y2600" i="1"/>
  <c r="Y1441" i="1"/>
  <c r="Y947" i="1"/>
  <c r="Y901" i="1"/>
  <c r="Y838" i="1"/>
  <c r="Y645" i="1"/>
  <c r="Y598" i="1"/>
  <c r="Y2612" i="1"/>
  <c r="Y2605" i="1"/>
  <c r="Y629" i="1"/>
  <c r="Y869" i="1"/>
  <c r="Y1409" i="1"/>
  <c r="Y627" i="1"/>
  <c r="Y907" i="1"/>
  <c r="Y824" i="1"/>
  <c r="Y1662" i="1"/>
  <c r="Y1517" i="1"/>
  <c r="Y1890" i="1"/>
  <c r="Y1748" i="1"/>
  <c r="Y1876" i="1"/>
  <c r="Y2162" i="1"/>
  <c r="Y2149" i="1"/>
  <c r="Y2290" i="1"/>
  <c r="Y2152" i="1"/>
  <c r="Y2280" i="1"/>
  <c r="Y2011" i="1"/>
  <c r="Y2001" i="1"/>
  <c r="Y2959" i="1"/>
  <c r="Y1342" i="1"/>
  <c r="Y1432" i="1"/>
  <c r="Y1873" i="1"/>
  <c r="Y1675" i="1"/>
  <c r="Y1947" i="1"/>
  <c r="Y1573" i="1"/>
  <c r="Y1829" i="1"/>
  <c r="Y2085" i="1"/>
  <c r="Y2312" i="1"/>
  <c r="Y2184" i="1"/>
  <c r="Y2056" i="1"/>
  <c r="Y1840" i="1"/>
  <c r="Y1584" i="1"/>
  <c r="Y2213" i="1"/>
  <c r="Y2306" i="1"/>
  <c r="Y2242" i="1"/>
  <c r="Y2178" i="1"/>
  <c r="Y2114" i="1"/>
  <c r="Y2050" i="1"/>
  <c r="Y1956" i="1"/>
  <c r="Y1892" i="1"/>
  <c r="Y1828" i="1"/>
  <c r="Y1764" i="1"/>
  <c r="Y1700" i="1"/>
  <c r="Y1636" i="1"/>
  <c r="Y1572" i="1"/>
  <c r="Y1483" i="1"/>
  <c r="Y1361" i="1"/>
  <c r="Y623" i="1"/>
  <c r="Y1970" i="1"/>
  <c r="Y1906" i="1"/>
  <c r="Y1842" i="1"/>
  <c r="Y1778" i="1"/>
  <c r="Y1714" i="1"/>
  <c r="Y1650" i="1"/>
  <c r="Y1586" i="1"/>
  <c r="Y1511" i="1"/>
  <c r="Y1389" i="1"/>
  <c r="Y1533" i="1"/>
  <c r="Y1982" i="1"/>
  <c r="Y1918" i="1"/>
  <c r="Y1854" i="1"/>
  <c r="Y2597" i="1"/>
  <c r="Y2606" i="1"/>
  <c r="Y2604" i="1"/>
  <c r="Y596" i="1"/>
  <c r="Y621" i="1"/>
  <c r="Y619" i="1"/>
  <c r="Y664" i="1"/>
  <c r="Y846" i="1"/>
  <c r="Y844" i="1"/>
  <c r="Y917" i="1"/>
  <c r="Y848" i="1"/>
  <c r="Y1327" i="1"/>
  <c r="Y1391" i="1"/>
  <c r="Y1457" i="1"/>
  <c r="Y2608" i="1"/>
  <c r="Y594" i="1"/>
  <c r="Y641" i="1"/>
  <c r="Y834" i="1"/>
  <c r="Y865" i="1"/>
  <c r="Y929" i="1"/>
  <c r="Y875" i="1"/>
  <c r="Y1339" i="1"/>
  <c r="Y1397" i="1"/>
  <c r="Y1461" i="1"/>
  <c r="Y1521" i="1"/>
  <c r="Y1365" i="1"/>
  <c r="Y1503" i="1"/>
  <c r="Y1582" i="1"/>
  <c r="Y1646" i="1"/>
  <c r="Y1710" i="1"/>
  <c r="Y1774" i="1"/>
  <c r="Y1870" i="1"/>
  <c r="Y1998" i="1"/>
  <c r="Y1415" i="1"/>
  <c r="Y1602" i="1"/>
  <c r="Y1730" i="1"/>
  <c r="Y1858" i="1"/>
  <c r="Y1986" i="1"/>
  <c r="Y1393" i="1"/>
  <c r="Y1588" i="1"/>
  <c r="Y1716" i="1"/>
  <c r="Y1844" i="1"/>
  <c r="Y1988" i="1"/>
  <c r="Y2130" i="1"/>
  <c r="Y2258" i="1"/>
  <c r="Y1321" i="1"/>
  <c r="Y1904" i="1"/>
  <c r="Y2216" i="1"/>
  <c r="Y2021" i="1"/>
  <c r="Y1484" i="1"/>
  <c r="Y1547" i="1"/>
  <c r="Y1388" i="1"/>
  <c r="Y674" i="1"/>
  <c r="Y2490" i="1"/>
  <c r="Y828" i="1"/>
  <c r="Y877" i="1"/>
  <c r="Y909" i="1"/>
  <c r="Y941" i="1"/>
  <c r="Y666" i="1"/>
  <c r="Y899" i="1"/>
  <c r="Y1319" i="1"/>
  <c r="Y1351" i="1"/>
  <c r="Y1383" i="1"/>
  <c r="Y1417" i="1"/>
  <c r="Y1449" i="1"/>
  <c r="Y1481" i="1"/>
  <c r="Y2599" i="1"/>
  <c r="Y2615" i="1"/>
  <c r="Y2602" i="1"/>
  <c r="Y611" i="1"/>
  <c r="Y633" i="1"/>
  <c r="Y643" i="1"/>
  <c r="Y826" i="1"/>
  <c r="Y631" i="1"/>
  <c r="Y852" i="1"/>
  <c r="Y889" i="1"/>
  <c r="Y921" i="1"/>
  <c r="Y1309" i="1"/>
  <c r="Y859" i="1"/>
  <c r="Y923" i="1"/>
  <c r="Y1331" i="1"/>
  <c r="Y1363" i="1"/>
  <c r="Y1395" i="1"/>
  <c r="Y1421" i="1"/>
  <c r="Y1453" i="1"/>
  <c r="Y1485" i="1"/>
  <c r="Y1513" i="1"/>
  <c r="Y871" i="1"/>
  <c r="Y1349" i="1"/>
  <c r="Y1423" i="1"/>
  <c r="Y1487" i="1"/>
  <c r="Y1542" i="1"/>
  <c r="Y1574" i="1"/>
  <c r="Y1606" i="1"/>
  <c r="Y1638" i="1"/>
  <c r="Y1670" i="1"/>
  <c r="Y1702" i="1"/>
  <c r="Y1734" i="1"/>
  <c r="Y1766" i="1"/>
  <c r="Y1798" i="1"/>
  <c r="Y1830" i="1"/>
  <c r="Y1862" i="1"/>
  <c r="Y1894" i="1"/>
  <c r="Y1926" i="1"/>
  <c r="Y1958" i="1"/>
  <c r="Y1990" i="1"/>
  <c r="Y1509" i="1"/>
  <c r="Y856" i="1"/>
  <c r="Y1341" i="1"/>
  <c r="Y1399" i="1"/>
  <c r="Y1463" i="1"/>
  <c r="Y1527" i="1"/>
  <c r="Y1562" i="1"/>
  <c r="Y1594" i="1"/>
  <c r="Y1626" i="1"/>
  <c r="Y1658" i="1"/>
  <c r="Y1690" i="1"/>
  <c r="Y1722" i="1"/>
  <c r="Y1754" i="1"/>
  <c r="Y1786" i="1"/>
  <c r="Y1818" i="1"/>
  <c r="Y1850" i="1"/>
  <c r="Y1882" i="1"/>
  <c r="Y1914" i="1"/>
  <c r="Y1946" i="1"/>
  <c r="Y1978" i="1"/>
  <c r="Y2010" i="1"/>
  <c r="Y840" i="1"/>
  <c r="Y1315" i="1"/>
  <c r="Y1377" i="1"/>
  <c r="Y1435" i="1"/>
  <c r="Y1499" i="1"/>
  <c r="Y1548" i="1"/>
  <c r="Y1580" i="1"/>
  <c r="Y1612" i="1"/>
  <c r="Y1644" i="1"/>
  <c r="Y1676" i="1"/>
  <c r="Y1708" i="1"/>
  <c r="Y1740" i="1"/>
  <c r="Y1772" i="1"/>
  <c r="Y1804" i="1"/>
  <c r="Y1836" i="1"/>
  <c r="Y1868" i="1"/>
  <c r="Y1900" i="1"/>
  <c r="Y1932" i="1"/>
  <c r="Y1972" i="1"/>
  <c r="Y2026" i="1"/>
  <c r="Y2058" i="1"/>
  <c r="Y2090" i="1"/>
  <c r="Y2122" i="1"/>
  <c r="Y2154" i="1"/>
  <c r="Y2186" i="1"/>
  <c r="Y2218" i="1"/>
  <c r="Y2250" i="1"/>
  <c r="Y2282" i="1"/>
  <c r="Y2314" i="1"/>
  <c r="Y2261" i="1"/>
  <c r="Y895" i="1"/>
  <c r="Y1443" i="1"/>
  <c r="Y1616" i="1"/>
  <c r="Y1744" i="1"/>
  <c r="Y1872" i="1"/>
  <c r="Y2000" i="1"/>
  <c r="Y2072" i="1"/>
  <c r="Y2136" i="1"/>
  <c r="Y2200" i="1"/>
  <c r="Y2264" i="1"/>
  <c r="Y2297" i="1"/>
  <c r="Y2181" i="1"/>
  <c r="Y2053" i="1"/>
  <c r="Y1925" i="1"/>
  <c r="Y1797" i="1"/>
  <c r="Y1669" i="1"/>
  <c r="Y1541" i="1"/>
  <c r="Y944" i="1"/>
  <c r="Y1915" i="1"/>
  <c r="Y1787" i="1"/>
  <c r="Y1611" i="1"/>
  <c r="Y2065" i="1"/>
  <c r="Y1769" i="1"/>
  <c r="Y1871" i="1"/>
  <c r="Y1510" i="1"/>
  <c r="Y626" i="1"/>
  <c r="Y1466" i="1"/>
  <c r="Y3066" i="1"/>
  <c r="Y2619" i="1"/>
  <c r="Y502" i="1"/>
  <c r="Y3422" i="1"/>
  <c r="Y2348" i="1"/>
  <c r="Y87" i="1"/>
  <c r="Y2381" i="1"/>
  <c r="AE958" i="1"/>
  <c r="AE979" i="1"/>
  <c r="AE1017" i="1"/>
  <c r="AE1049" i="1"/>
  <c r="AE1008" i="1"/>
  <c r="AE1040" i="1"/>
  <c r="AE1065" i="1"/>
  <c r="AE1081" i="1"/>
  <c r="AE1093" i="1"/>
  <c r="AE1109" i="1"/>
  <c r="AE1125" i="1"/>
  <c r="AE1141" i="1"/>
  <c r="AE1157" i="1"/>
  <c r="AE1066" i="1"/>
  <c r="AE1098" i="1"/>
  <c r="AE1130" i="1"/>
  <c r="AE1162" i="1"/>
  <c r="AE985" i="1"/>
  <c r="AE982" i="1"/>
  <c r="AE1015" i="1"/>
  <c r="AE1047" i="1"/>
  <c r="AE1010" i="1"/>
  <c r="AE1042" i="1"/>
  <c r="AE1060" i="1"/>
  <c r="AE1076" i="1"/>
  <c r="AE1092" i="1"/>
  <c r="AE1108" i="1"/>
  <c r="AE1124" i="1"/>
  <c r="AE1140" i="1"/>
  <c r="AE1156" i="1"/>
  <c r="AE1307" i="1"/>
  <c r="AE1299" i="1"/>
  <c r="AE1291" i="1"/>
  <c r="AE1283" i="1"/>
  <c r="AE1275" i="1"/>
  <c r="AE1267" i="1"/>
  <c r="AE1259" i="1"/>
  <c r="AE1251" i="1"/>
  <c r="AE1243" i="1"/>
  <c r="AE1235" i="1"/>
  <c r="AE1227" i="1"/>
  <c r="AE1219" i="1"/>
  <c r="AE1211" i="1"/>
  <c r="AE1203" i="1"/>
  <c r="AE1195" i="1"/>
  <c r="AE1187" i="1"/>
  <c r="AE1179" i="1"/>
  <c r="AE1171" i="1"/>
  <c r="AE1302" i="1"/>
  <c r="AE1294" i="1"/>
  <c r="AE1286" i="1"/>
  <c r="AE1278" i="1"/>
  <c r="AE1270" i="1"/>
  <c r="AE1262" i="1"/>
  <c r="AE1254" i="1"/>
  <c r="AE1246" i="1"/>
  <c r="AE1238" i="1"/>
  <c r="AE1230" i="1"/>
  <c r="AE1222" i="1"/>
  <c r="AE1214" i="1"/>
  <c r="AE1206" i="1"/>
  <c r="AE1198" i="1"/>
  <c r="AE1190" i="1"/>
  <c r="AE1182" i="1"/>
  <c r="AE1174" i="1"/>
  <c r="AE971" i="1"/>
  <c r="AE970" i="1"/>
  <c r="AE962" i="1"/>
  <c r="AE975" i="1"/>
  <c r="AE991" i="1"/>
  <c r="AE1005" i="1"/>
  <c r="AE1021" i="1"/>
  <c r="AE1037" i="1"/>
  <c r="AE1053" i="1"/>
  <c r="AE992" i="1"/>
  <c r="AE1012" i="1"/>
  <c r="AE1028" i="1"/>
  <c r="AE1044" i="1"/>
  <c r="AE1059" i="1"/>
  <c r="AE1067" i="1"/>
  <c r="AE1075" i="1"/>
  <c r="AE1083" i="1"/>
  <c r="AE1091" i="1"/>
  <c r="AE1099" i="1"/>
  <c r="AE1107" i="1"/>
  <c r="AE1115" i="1"/>
  <c r="AE995" i="1"/>
  <c r="AE984" i="1"/>
  <c r="AE1056" i="1"/>
  <c r="AE960" i="1"/>
  <c r="AE1117" i="1"/>
  <c r="AE1149" i="1"/>
  <c r="AE1082" i="1"/>
  <c r="AE1146" i="1"/>
  <c r="AE1001" i="1"/>
  <c r="AE1031" i="1"/>
  <c r="AE1026" i="1"/>
  <c r="AE1068" i="1"/>
  <c r="AE1100" i="1"/>
  <c r="AE1132" i="1"/>
  <c r="AE1164" i="1"/>
  <c r="AE1295" i="1"/>
  <c r="AE1279" i="1"/>
  <c r="AE1263" i="1"/>
  <c r="AE1247" i="1"/>
  <c r="AE1231" i="1"/>
  <c r="AE1215" i="1"/>
  <c r="AE1199" i="1"/>
  <c r="AE1183" i="1"/>
  <c r="AE1306" i="1"/>
  <c r="AE1290" i="1"/>
  <c r="AE1274" i="1"/>
  <c r="AE1258" i="1"/>
  <c r="AE1242" i="1"/>
  <c r="AE1226" i="1"/>
  <c r="AE1210" i="1"/>
  <c r="AE1194" i="1"/>
  <c r="AE1178" i="1"/>
  <c r="AE963" i="1"/>
  <c r="AE954" i="1"/>
  <c r="AE999" i="1"/>
  <c r="AE1029" i="1"/>
  <c r="AE976" i="1"/>
  <c r="AE1020" i="1"/>
  <c r="AE1052" i="1"/>
  <c r="AE1071" i="1"/>
  <c r="AE1087" i="1"/>
  <c r="AE1103" i="1"/>
  <c r="AE1119" i="1"/>
  <c r="AE1127" i="1"/>
  <c r="AE1135" i="1"/>
  <c r="AE1143" i="1"/>
  <c r="AE1151" i="1"/>
  <c r="AE1159" i="1"/>
  <c r="AE1167" i="1"/>
  <c r="AE1070" i="1"/>
  <c r="AE1086" i="1"/>
  <c r="AE1102" i="1"/>
  <c r="AE1118" i="1"/>
  <c r="AE1134" i="1"/>
  <c r="AE1150" i="1"/>
  <c r="AE1166" i="1"/>
  <c r="AE953" i="1"/>
  <c r="AE981" i="1"/>
  <c r="AE997" i="1"/>
  <c r="AE978" i="1"/>
  <c r="AE994" i="1"/>
  <c r="AE1011" i="1"/>
  <c r="AE1027" i="1"/>
  <c r="AE1043" i="1"/>
  <c r="AE951" i="1"/>
  <c r="AE1006" i="1"/>
  <c r="AE1022" i="1"/>
  <c r="AE1038" i="1"/>
  <c r="AE1054" i="1"/>
  <c r="AE1072" i="1"/>
  <c r="AE1088" i="1"/>
  <c r="AE1104" i="1"/>
  <c r="AE1120" i="1"/>
  <c r="AE1136" i="1"/>
  <c r="AE1152" i="1"/>
  <c r="AE1168" i="1"/>
  <c r="AE1301" i="1"/>
  <c r="AE1293" i="1"/>
  <c r="AE1285" i="1"/>
  <c r="AE1277" i="1"/>
  <c r="AE1269" i="1"/>
  <c r="AE1261" i="1"/>
  <c r="AE1253" i="1"/>
  <c r="AE1245" i="1"/>
  <c r="AE1237" i="1"/>
  <c r="AE1229" i="1"/>
  <c r="AE1221" i="1"/>
  <c r="AE1213" i="1"/>
  <c r="AE1205" i="1"/>
  <c r="AE1197" i="1"/>
  <c r="AE1189" i="1"/>
  <c r="AE1181" i="1"/>
  <c r="AE1173" i="1"/>
  <c r="AE973" i="1"/>
  <c r="AE1033" i="1"/>
  <c r="AE1073" i="1"/>
  <c r="AE1133" i="1"/>
  <c r="AE1114" i="1"/>
  <c r="AE998" i="1"/>
  <c r="AE1050" i="1"/>
  <c r="AE1116" i="1"/>
  <c r="AE1303" i="1"/>
  <c r="AE1271" i="1"/>
  <c r="AE1239" i="1"/>
  <c r="AE1207" i="1"/>
  <c r="AE1175" i="1"/>
  <c r="AE1282" i="1"/>
  <c r="AE1250" i="1"/>
  <c r="AE1218" i="1"/>
  <c r="AE1186" i="1"/>
  <c r="AE966" i="1"/>
  <c r="AE1013" i="1"/>
  <c r="AE1004" i="1"/>
  <c r="AE1063" i="1"/>
  <c r="AE1095" i="1"/>
  <c r="AE1123" i="1"/>
  <c r="AE1139" i="1"/>
  <c r="AE1155" i="1"/>
  <c r="AE1062" i="1"/>
  <c r="AE1094" i="1"/>
  <c r="AE1126" i="1"/>
  <c r="AE1158" i="1"/>
  <c r="AE955" i="1"/>
  <c r="AE959" i="1"/>
  <c r="AE1003" i="1"/>
  <c r="AE1035" i="1"/>
  <c r="AE988" i="1"/>
  <c r="AE1030" i="1"/>
  <c r="AE1064" i="1"/>
  <c r="AE1096" i="1"/>
  <c r="AE1128" i="1"/>
  <c r="AE1160" i="1"/>
  <c r="AE1297" i="1"/>
  <c r="AE1281" i="1"/>
  <c r="AE1265" i="1"/>
  <c r="AE1249" i="1"/>
  <c r="AE1233" i="1"/>
  <c r="AE1217" i="1"/>
  <c r="AE1201" i="1"/>
  <c r="AE1185" i="1"/>
  <c r="AE1170" i="1"/>
  <c r="AE965" i="1"/>
  <c r="AE1024" i="1"/>
  <c r="AE1165" i="1"/>
  <c r="AE980" i="1"/>
  <c r="AE1148" i="1"/>
  <c r="AE1255" i="1"/>
  <c r="AE1191" i="1"/>
  <c r="AE1266" i="1"/>
  <c r="AE1202" i="1"/>
  <c r="AE983" i="1"/>
  <c r="AE1036" i="1"/>
  <c r="AE1111" i="1"/>
  <c r="AE1147" i="1"/>
  <c r="AE1078" i="1"/>
  <c r="AE1142" i="1"/>
  <c r="AE989" i="1"/>
  <c r="AE1019" i="1"/>
  <c r="AE1014" i="1"/>
  <c r="AE1080" i="1"/>
  <c r="AE1144" i="1"/>
  <c r="AE1289" i="1"/>
  <c r="AE1257" i="1"/>
  <c r="AE1225" i="1"/>
  <c r="AE1193" i="1"/>
  <c r="AE1276" i="1"/>
  <c r="AE1284" i="1"/>
  <c r="AE1292" i="1"/>
  <c r="AE1300" i="1"/>
  <c r="AE964" i="1"/>
  <c r="AE968" i="1"/>
  <c r="AE972" i="1"/>
  <c r="AE1169" i="1"/>
  <c r="AE1172" i="1"/>
  <c r="AE1176" i="1"/>
  <c r="AE1180" i="1"/>
  <c r="AE1184" i="1"/>
  <c r="AE1188" i="1"/>
  <c r="AE1192" i="1"/>
  <c r="AE1196" i="1"/>
  <c r="AE1200" i="1"/>
  <c r="AE1204" i="1"/>
  <c r="AE1208" i="1"/>
  <c r="AE1212" i="1"/>
  <c r="AE1216" i="1"/>
  <c r="AE1220" i="1"/>
  <c r="AE1224" i="1"/>
  <c r="AE1228" i="1"/>
  <c r="AE1232" i="1"/>
  <c r="AE1236" i="1"/>
  <c r="AE1240" i="1"/>
  <c r="AE1244" i="1"/>
  <c r="AE1248" i="1"/>
  <c r="AE1252" i="1"/>
  <c r="AE1256" i="1"/>
  <c r="AE1260" i="1"/>
  <c r="AE1264" i="1"/>
  <c r="AE1268" i="1"/>
  <c r="AE1272" i="1"/>
  <c r="Y1115" i="1"/>
  <c r="Y1099" i="1"/>
  <c r="Y1083" i="1"/>
  <c r="Y1067" i="1"/>
  <c r="Y1044" i="1"/>
  <c r="Y1012" i="1"/>
  <c r="Y1053" i="1"/>
  <c r="Y1021" i="1"/>
  <c r="Y991" i="1"/>
  <c r="Y963" i="1"/>
  <c r="Y1170" i="1"/>
  <c r="Y1186" i="1"/>
  <c r="Y1202" i="1"/>
  <c r="Y1218" i="1"/>
  <c r="Y962" i="1"/>
  <c r="Y1238" i="1"/>
  <c r="Y1254" i="1"/>
  <c r="Y1270" i="1"/>
  <c r="Y1286" i="1"/>
  <c r="Y1302" i="1"/>
  <c r="Y1179" i="1"/>
  <c r="Y1195" i="1"/>
  <c r="Y1211" i="1"/>
  <c r="Y1227" i="1"/>
  <c r="Y1243" i="1"/>
  <c r="Y1259" i="1"/>
  <c r="Y1275" i="1"/>
  <c r="Y1291" i="1"/>
  <c r="Y1307" i="1"/>
  <c r="Y1140" i="1"/>
  <c r="Y1108" i="1"/>
  <c r="Y1076" i="1"/>
  <c r="Y1042" i="1"/>
  <c r="Y1010" i="1"/>
  <c r="Y1047" i="1"/>
  <c r="Y1015" i="1"/>
  <c r="Y982" i="1"/>
  <c r="Y993" i="1"/>
  <c r="Y952" i="1"/>
  <c r="Y1138" i="1"/>
  <c r="Y1106" i="1"/>
  <c r="Y1074" i="1"/>
  <c r="Y1161" i="1"/>
  <c r="Y1145" i="1"/>
  <c r="Y1129" i="1"/>
  <c r="Y1113" i="1"/>
  <c r="Y1097" i="1"/>
  <c r="Y1081" i="1"/>
  <c r="Y1065" i="1"/>
  <c r="Y1040" i="1"/>
  <c r="Y1008" i="1"/>
  <c r="Y1049" i="1"/>
  <c r="Y1017" i="1"/>
  <c r="Y987" i="1"/>
  <c r="AD955" i="1"/>
  <c r="AD1177" i="1"/>
  <c r="AD1193" i="1"/>
  <c r="AD1209" i="1"/>
  <c r="AD1225" i="1"/>
  <c r="AD1241" i="1"/>
  <c r="AD1257" i="1"/>
  <c r="AD1273" i="1"/>
  <c r="AD1289" i="1"/>
  <c r="AD1305" i="1"/>
  <c r="AD1144" i="1"/>
  <c r="AD1112" i="1"/>
  <c r="AD1080" i="1"/>
  <c r="AD1046" i="1"/>
  <c r="AD1014" i="1"/>
  <c r="AD1051" i="1"/>
  <c r="AD1019" i="1"/>
  <c r="AD986" i="1"/>
  <c r="AD989" i="1"/>
  <c r="AD1166" i="1"/>
  <c r="AD1134" i="1"/>
  <c r="AD1102" i="1"/>
  <c r="AD1070" i="1"/>
  <c r="AD1159" i="1"/>
  <c r="AD1143" i="1"/>
  <c r="AD1127" i="1"/>
  <c r="AD1107" i="1"/>
  <c r="AD1075" i="1"/>
  <c r="AD1028" i="1"/>
  <c r="AD1021" i="1"/>
  <c r="AD962" i="1"/>
  <c r="AD1174" i="1"/>
  <c r="AD1206" i="1"/>
  <c r="AD1238" i="1"/>
  <c r="AD1270" i="1"/>
  <c r="AD1302" i="1"/>
  <c r="AD1195" i="1"/>
  <c r="AD1227" i="1"/>
  <c r="AD1259" i="1"/>
  <c r="AD1291" i="1"/>
  <c r="AD1140" i="1"/>
  <c r="AD1076" i="1"/>
  <c r="AD1010" i="1"/>
  <c r="AD1015" i="1"/>
  <c r="AD985" i="1"/>
  <c r="AD1130" i="1"/>
  <c r="AD1066" i="1"/>
  <c r="AD1141" i="1"/>
  <c r="AD1109" i="1"/>
  <c r="AD984" i="1"/>
  <c r="AD1056" i="1"/>
  <c r="AD1049" i="1"/>
  <c r="AD987" i="1"/>
  <c r="AE1296" i="1"/>
  <c r="AE1280" i="1"/>
  <c r="AA1280" i="1"/>
  <c r="AA1177" i="1"/>
  <c r="AA1209" i="1"/>
  <c r="AA1241" i="1"/>
  <c r="AA1273" i="1"/>
  <c r="AA1305" i="1"/>
  <c r="AA1190" i="1"/>
  <c r="AA1222" i="1"/>
  <c r="AA1128" i="1"/>
  <c r="AA1064" i="1"/>
  <c r="AA988" i="1"/>
  <c r="AA1003" i="1"/>
  <c r="AA955" i="1"/>
  <c r="AA1126" i="1"/>
  <c r="AA1062" i="1"/>
  <c r="AA1139" i="1"/>
  <c r="AA1107" i="1"/>
  <c r="AA1075" i="1"/>
  <c r="AA1028" i="1"/>
  <c r="AA1037" i="1"/>
  <c r="AA975" i="1"/>
  <c r="AA1238" i="1"/>
  <c r="AA1076" i="1"/>
  <c r="AA1015" i="1"/>
  <c r="AA1306" i="1"/>
  <c r="AA1231" i="1"/>
  <c r="AA1295" i="1"/>
  <c r="AA1154" i="1"/>
  <c r="AA1153" i="1"/>
  <c r="AA1089" i="1"/>
  <c r="AA984" i="1"/>
  <c r="AE1177" i="1"/>
  <c r="AE1241" i="1"/>
  <c r="AE1305" i="1"/>
  <c r="AE1046" i="1"/>
  <c r="AE986" i="1"/>
  <c r="AE1110" i="1"/>
  <c r="AE1131" i="1"/>
  <c r="AE1045" i="1"/>
  <c r="AE1234" i="1"/>
  <c r="AE1223" i="1"/>
  <c r="AE1084" i="1"/>
  <c r="AE1101" i="1"/>
  <c r="Z260" i="1"/>
  <c r="Z3919" i="1"/>
  <c r="Z196" i="1"/>
  <c r="Z791" i="1"/>
  <c r="Z807" i="1"/>
  <c r="Z785" i="1"/>
  <c r="Z801" i="1"/>
  <c r="Z817" i="1"/>
  <c r="Z810" i="1"/>
  <c r="Z802" i="1"/>
  <c r="Z794" i="1"/>
  <c r="Z786" i="1"/>
  <c r="Z698" i="1"/>
  <c r="Z779" i="1"/>
  <c r="Z763" i="1"/>
  <c r="Z747" i="1"/>
  <c r="Z731" i="1"/>
  <c r="Z710" i="1"/>
  <c r="Z720" i="1"/>
  <c r="Z704" i="1"/>
  <c r="Z727" i="1"/>
  <c r="Z697" i="1"/>
  <c r="Z769" i="1"/>
  <c r="Z752" i="1"/>
  <c r="AE1034" i="1"/>
  <c r="AE1018" i="1"/>
  <c r="AE996" i="1"/>
  <c r="AE1055" i="1"/>
  <c r="AE1039" i="1"/>
  <c r="AE1023" i="1"/>
  <c r="AE1007" i="1"/>
  <c r="AE990" i="1"/>
  <c r="AE974" i="1"/>
  <c r="AE993" i="1"/>
  <c r="AE977" i="1"/>
  <c r="AE952" i="1"/>
  <c r="AE1154" i="1"/>
  <c r="AE1138" i="1"/>
  <c r="AE1122" i="1"/>
  <c r="AE1106" i="1"/>
  <c r="AE1090" i="1"/>
  <c r="AE1074" i="1"/>
  <c r="AE1058" i="1"/>
  <c r="AE1161" i="1"/>
  <c r="AE1153" i="1"/>
  <c r="AE1145" i="1"/>
  <c r="AE1137" i="1"/>
  <c r="AE1129" i="1"/>
  <c r="AE1121" i="1"/>
  <c r="AE1113" i="1"/>
  <c r="AE1105" i="1"/>
  <c r="AE1097" i="1"/>
  <c r="AE1089" i="1"/>
  <c r="AE1085" i="1"/>
  <c r="AE1077" i="1"/>
  <c r="AE1069" i="1"/>
  <c r="AE1061" i="1"/>
  <c r="AE1048" i="1"/>
  <c r="AE1032" i="1"/>
  <c r="AE1016" i="1"/>
  <c r="AE1000" i="1"/>
  <c r="AE1057" i="1"/>
  <c r="AE1041" i="1"/>
  <c r="AE1025" i="1"/>
  <c r="AE1009" i="1"/>
  <c r="AE987" i="1"/>
  <c r="AA558" i="1"/>
  <c r="AA2323" i="1"/>
  <c r="AA2511" i="1"/>
  <c r="AA2351" i="1"/>
  <c r="AA585" i="1"/>
  <c r="AA2486" i="1"/>
  <c r="AA3655" i="1"/>
  <c r="AA2458" i="1"/>
  <c r="AA2407" i="1"/>
  <c r="AA537" i="1"/>
  <c r="AA2332" i="1"/>
  <c r="AA2487" i="1"/>
  <c r="AA539" i="1"/>
  <c r="AA2501" i="1"/>
  <c r="AA3578" i="1"/>
  <c r="AA2454" i="1"/>
  <c r="AA2395" i="1"/>
  <c r="AA2449" i="1"/>
  <c r="AA389" i="1"/>
  <c r="AA409" i="1"/>
  <c r="AA354" i="1"/>
  <c r="AA352" i="1"/>
  <c r="AA2385" i="1"/>
  <c r="AA429" i="1"/>
  <c r="AA385" i="1"/>
  <c r="AA313" i="1"/>
  <c r="AA299" i="1"/>
  <c r="AA412" i="1"/>
  <c r="AA454" i="1"/>
  <c r="AA506" i="1"/>
  <c r="AA323" i="1"/>
  <c r="AA2365" i="1"/>
  <c r="AA369" i="1"/>
  <c r="AA474" i="1"/>
  <c r="AA3538" i="1"/>
  <c r="AA3804" i="1"/>
  <c r="AA3400" i="1"/>
  <c r="AA2579" i="1"/>
  <c r="AA2582" i="1"/>
  <c r="AA512" i="1"/>
  <c r="AA3537" i="1"/>
  <c r="AA497" i="1"/>
  <c r="AA246" i="1"/>
  <c r="AA48" i="1"/>
  <c r="AA3563" i="1"/>
  <c r="AA587" i="1"/>
  <c r="AA240" i="1"/>
  <c r="AA33" i="1"/>
  <c r="AA296" i="1"/>
  <c r="AA95" i="1"/>
  <c r="AA164" i="1"/>
  <c r="AA229" i="1"/>
  <c r="AA267" i="1"/>
  <c r="AA63" i="1"/>
  <c r="AA137" i="1"/>
  <c r="AA206" i="1"/>
  <c r="AA271" i="1"/>
  <c r="AA211" i="1"/>
  <c r="AA3673" i="1"/>
  <c r="AA3577" i="1"/>
  <c r="AA2781" i="1"/>
  <c r="AA298" i="1"/>
  <c r="AA579" i="1"/>
  <c r="AA2516" i="1"/>
  <c r="AA560" i="1"/>
  <c r="AA528" i="1"/>
  <c r="AA2463" i="1"/>
  <c r="AA2460" i="1"/>
  <c r="AA567" i="1"/>
  <c r="AA2480" i="1"/>
  <c r="AA2329" i="1"/>
  <c r="AA573" i="1"/>
  <c r="AA3956" i="1"/>
  <c r="AA3607" i="1"/>
  <c r="AA2451" i="1"/>
  <c r="AA2440" i="1"/>
  <c r="AA2393" i="1"/>
  <c r="AA403" i="1"/>
  <c r="AA456" i="1"/>
  <c r="AA364" i="1"/>
  <c r="AA2437" i="1"/>
  <c r="AA358" i="1"/>
  <c r="AA384" i="1"/>
  <c r="AA465" i="1"/>
  <c r="AA399" i="1"/>
  <c r="AA317" i="1"/>
  <c r="AA414" i="1"/>
  <c r="AA339" i="1"/>
  <c r="AA3069" i="1"/>
  <c r="AA478" i="1"/>
  <c r="AA3646" i="1"/>
  <c r="AA308" i="1"/>
  <c r="AA518" i="1"/>
  <c r="AA3662" i="1"/>
  <c r="AA3541" i="1"/>
  <c r="AA2988" i="1"/>
  <c r="AA3330" i="1"/>
  <c r="AA3448" i="1"/>
  <c r="AA2963" i="1"/>
  <c r="AA2583" i="1"/>
  <c r="AA2589" i="1"/>
  <c r="AA2537" i="1"/>
  <c r="AA2836" i="1"/>
  <c r="AA519" i="1"/>
  <c r="AA144" i="1"/>
  <c r="AA2557" i="1"/>
  <c r="AA3602" i="1"/>
  <c r="AA2793" i="1"/>
  <c r="AA516" i="1"/>
  <c r="AA138" i="1"/>
  <c r="AA225" i="1"/>
  <c r="AA117" i="1"/>
  <c r="AA191" i="1"/>
  <c r="AA269" i="1"/>
  <c r="AA68" i="1"/>
  <c r="AA112" i="1"/>
  <c r="AA159" i="1"/>
  <c r="AA242" i="1"/>
  <c r="AA41" i="1"/>
  <c r="AA110" i="1"/>
  <c r="AA157" i="1"/>
  <c r="AA55" i="1"/>
  <c r="AA127" i="1"/>
  <c r="AA34" i="1"/>
  <c r="AA3631" i="1"/>
  <c r="AA3660" i="1"/>
  <c r="AA226" i="1"/>
  <c r="AA133" i="1"/>
  <c r="AA37" i="1"/>
  <c r="AA3966" i="1"/>
  <c r="AA3786" i="1"/>
  <c r="AA3783" i="1"/>
  <c r="AA574" i="1"/>
  <c r="AA2333" i="1"/>
  <c r="AA2324" i="1"/>
  <c r="AA2519" i="1"/>
  <c r="AA2525" i="1"/>
  <c r="AA2359" i="1"/>
  <c r="AA568" i="1"/>
  <c r="AA2318" i="1"/>
  <c r="AA532" i="1"/>
  <c r="AA2502" i="1"/>
  <c r="AA3605" i="1"/>
  <c r="AA3363" i="1"/>
  <c r="AA2394" i="1"/>
  <c r="AA2411" i="1"/>
  <c r="AA2432" i="1"/>
  <c r="AA2338" i="1"/>
  <c r="AA544" i="1"/>
  <c r="AA2524" i="1"/>
  <c r="AA2494" i="1"/>
  <c r="AA3830" i="1"/>
  <c r="AA580" i="1"/>
  <c r="AA2340" i="1"/>
  <c r="AA550" i="1"/>
  <c r="AA2474" i="1"/>
  <c r="AA2473" i="1"/>
  <c r="AA2498" i="1"/>
  <c r="AA2462" i="1"/>
  <c r="AA2459" i="1"/>
  <c r="AA2404" i="1"/>
  <c r="AA3393" i="1"/>
  <c r="AA2428" i="1"/>
  <c r="AA2422" i="1"/>
  <c r="AA2379" i="1"/>
  <c r="AA410" i="1"/>
  <c r="AA432" i="1"/>
  <c r="AA350" i="1"/>
  <c r="AA390" i="1"/>
  <c r="AA404" i="1"/>
  <c r="AA311" i="1"/>
  <c r="AA2453" i="1"/>
  <c r="AA2389" i="1"/>
  <c r="AA405" i="1"/>
  <c r="AA419" i="1"/>
  <c r="AA425" i="1"/>
  <c r="AA2371" i="1"/>
  <c r="AA406" i="1"/>
  <c r="AA428" i="1"/>
  <c r="AA327" i="1"/>
  <c r="AA343" i="1"/>
  <c r="AA471" i="1"/>
  <c r="AA452" i="1"/>
  <c r="AA373" i="1"/>
  <c r="AA477" i="1"/>
  <c r="AA3613" i="1"/>
  <c r="AA514" i="1"/>
  <c r="AA368" i="1"/>
  <c r="AA2467" i="1"/>
  <c r="AA391" i="1"/>
  <c r="AA340" i="1"/>
  <c r="AA328" i="1"/>
  <c r="AA473" i="1"/>
  <c r="AA517" i="1"/>
  <c r="AA482" i="1"/>
  <c r="AA3778" i="1"/>
  <c r="AA3013" i="1"/>
  <c r="AA3540" i="1"/>
  <c r="AA3335" i="1"/>
  <c r="AA3080" i="1"/>
  <c r="AA3875" i="1"/>
  <c r="AA3923" i="1"/>
  <c r="AA3425" i="1"/>
  <c r="AA2552" i="1"/>
  <c r="AA2584" i="1"/>
  <c r="AA2577" i="1"/>
  <c r="AA2594" i="1"/>
  <c r="AA2591" i="1"/>
  <c r="AA527" i="1"/>
  <c r="AA2539" i="1"/>
  <c r="AA3909" i="1"/>
  <c r="AA3601" i="1"/>
  <c r="AA3095" i="1"/>
  <c r="AA3595" i="1"/>
  <c r="AA2513" i="1"/>
  <c r="AA234" i="1"/>
  <c r="AA132" i="1"/>
  <c r="AA489" i="1"/>
  <c r="AA2564" i="1"/>
  <c r="AA4009" i="1"/>
  <c r="AA3424" i="1"/>
  <c r="AA342" i="1"/>
  <c r="AA276" i="1"/>
  <c r="AA174" i="1"/>
  <c r="AA78" i="1"/>
  <c r="AA261" i="1"/>
  <c r="AA153" i="1"/>
  <c r="AA57" i="1"/>
  <c r="AA236" i="1"/>
  <c r="AA131" i="1"/>
  <c r="AA35" i="1"/>
  <c r="AA200" i="1"/>
  <c r="AA104" i="1"/>
  <c r="AA265" i="1"/>
  <c r="AA151" i="1"/>
  <c r="AA49" i="1"/>
  <c r="AA195" i="1"/>
  <c r="AA99" i="1"/>
  <c r="AA278" i="1"/>
  <c r="AA173" i="1"/>
  <c r="AA77" i="1"/>
  <c r="AA251" i="1"/>
  <c r="AA146" i="1"/>
  <c r="AA50" i="1"/>
  <c r="AA202" i="1"/>
  <c r="AA94" i="1"/>
  <c r="AA256" i="1"/>
  <c r="AA160" i="1"/>
  <c r="AA67" i="1"/>
  <c r="AA3428" i="1"/>
  <c r="AA3828" i="1"/>
  <c r="AA3692" i="1"/>
  <c r="AA3444" i="1"/>
  <c r="AA3542" i="1"/>
  <c r="AA205" i="1"/>
  <c r="AA121" i="1"/>
  <c r="AA2633" i="1"/>
  <c r="AA2924" i="1"/>
  <c r="AA3486" i="1"/>
  <c r="AA3114" i="1"/>
  <c r="AA3139" i="1"/>
  <c r="AA3164" i="1"/>
  <c r="AA3137" i="1"/>
  <c r="AA2661" i="1"/>
  <c r="AA3838" i="1"/>
  <c r="AA3747" i="1"/>
  <c r="AA4005" i="1"/>
  <c r="AA3040" i="1"/>
  <c r="AA3728" i="1"/>
  <c r="AA2872" i="1"/>
  <c r="AA3529" i="1"/>
  <c r="AA3547" i="1"/>
  <c r="AA2787" i="1"/>
  <c r="AA2981" i="1"/>
  <c r="AA3934" i="1"/>
  <c r="AA3205" i="1"/>
  <c r="AA2920" i="1"/>
  <c r="AA2928" i="1"/>
  <c r="AA2943" i="1"/>
  <c r="AA3141" i="1"/>
  <c r="AA3415" i="1"/>
  <c r="AA2660" i="1"/>
  <c r="AA3149" i="1"/>
  <c r="AA3100" i="1"/>
  <c r="AA3895" i="1"/>
  <c r="AA3001" i="1"/>
  <c r="AA3590" i="1"/>
  <c r="AA3757" i="1"/>
  <c r="AA2999" i="1"/>
  <c r="AA3223" i="1"/>
  <c r="AA3883" i="1"/>
  <c r="AA3253" i="1"/>
  <c r="AA2775" i="1"/>
  <c r="AA2674" i="1"/>
  <c r="AA3944" i="1"/>
  <c r="AA3888" i="1"/>
  <c r="AA3528" i="1"/>
  <c r="AA3719" i="1"/>
  <c r="AA2790" i="1"/>
  <c r="AA4014" i="1"/>
  <c r="AA3765" i="1"/>
  <c r="AA3635" i="1"/>
  <c r="AA2840" i="1"/>
  <c r="AA3713" i="1"/>
  <c r="AA3027" i="1"/>
  <c r="AA2709" i="1"/>
  <c r="AA3726" i="1"/>
  <c r="AA3533" i="1"/>
  <c r="AA3735" i="1"/>
  <c r="AA3758" i="1"/>
  <c r="AA2871" i="1"/>
  <c r="AA3927" i="1"/>
  <c r="AA3725" i="1"/>
  <c r="AA3083" i="1"/>
  <c r="AA2821" i="1"/>
  <c r="AA2808" i="1"/>
  <c r="AA4030" i="1"/>
  <c r="AA3773" i="1"/>
  <c r="AA3780" i="1"/>
  <c r="AA3217" i="1"/>
  <c r="AA2718" i="1"/>
  <c r="AA2979" i="1"/>
  <c r="AA2801" i="1"/>
  <c r="AA2900" i="1"/>
  <c r="AA3777" i="1"/>
  <c r="AA3347" i="1"/>
  <c r="AA3398" i="1"/>
  <c r="AA3284" i="1"/>
  <c r="AA3261" i="1"/>
  <c r="AA3460" i="1"/>
  <c r="AA2743" i="1"/>
  <c r="AA2986" i="1"/>
  <c r="AA2887" i="1"/>
  <c r="AA3005" i="1"/>
  <c r="AA3324" i="1"/>
  <c r="AA3262" i="1"/>
  <c r="AA3285" i="1"/>
  <c r="AA3357" i="1"/>
  <c r="AA3453" i="1"/>
  <c r="AA3355" i="1"/>
  <c r="AA3502" i="1"/>
  <c r="AA3320" i="1"/>
  <c r="AA3471" i="1"/>
  <c r="AA3264" i="1"/>
  <c r="AA3521" i="1"/>
  <c r="AA3477" i="1"/>
  <c r="AA3700" i="1"/>
  <c r="AA2658" i="1"/>
  <c r="AA3598" i="1"/>
  <c r="AA3380" i="1"/>
  <c r="AA3488" i="1"/>
  <c r="AA2663" i="1"/>
  <c r="AA3653" i="1"/>
  <c r="AA3806" i="1"/>
  <c r="AA3946" i="1"/>
  <c r="AA4013" i="1"/>
  <c r="AA2446" i="1"/>
  <c r="AA3173" i="1"/>
  <c r="AA3615" i="1"/>
  <c r="AA3619" i="1"/>
  <c r="AA2796" i="1"/>
  <c r="AA3676" i="1"/>
  <c r="AA2859" i="1"/>
  <c r="AA3905" i="1"/>
  <c r="AA3767" i="1"/>
  <c r="AA2824" i="1"/>
  <c r="AA3503" i="1"/>
  <c r="AA3362" i="1"/>
  <c r="AA3286" i="1"/>
  <c r="AA3419" i="1"/>
  <c r="AA3344" i="1"/>
  <c r="AA3291" i="1"/>
  <c r="AA3522" i="1"/>
  <c r="AA3265" i="1"/>
  <c r="AA3381" i="1"/>
  <c r="AA3512" i="1"/>
  <c r="AA3298" i="1"/>
  <c r="AA2759" i="1"/>
  <c r="AA3704" i="1"/>
  <c r="AA3392" i="1"/>
  <c r="AA2542" i="1"/>
  <c r="AA3331" i="1"/>
  <c r="AA3594" i="1"/>
  <c r="AA2829" i="1"/>
  <c r="AA2833" i="1"/>
  <c r="AA2932" i="1"/>
  <c r="AA3634" i="1"/>
  <c r="AA2541" i="1"/>
  <c r="AA3959" i="1"/>
  <c r="AA3948" i="1"/>
  <c r="AA3787" i="1"/>
  <c r="AA3527" i="1"/>
  <c r="AA2869" i="1"/>
  <c r="AA2915" i="1"/>
  <c r="AA3885" i="1"/>
  <c r="AA2786" i="1"/>
  <c r="AA3797" i="1"/>
  <c r="AA3892" i="1"/>
  <c r="AA2664" i="1"/>
  <c r="AA3741" i="1"/>
  <c r="AA2779" i="1"/>
  <c r="AA3254" i="1"/>
  <c r="AA3256" i="1"/>
  <c r="AA2735" i="1"/>
  <c r="AA2693" i="1"/>
  <c r="AA3748" i="1"/>
  <c r="AA2688" i="1"/>
  <c r="AA3034" i="1"/>
  <c r="AA3774" i="1"/>
  <c r="AA3876" i="1"/>
  <c r="AA3038" i="1"/>
  <c r="AA2750" i="1"/>
  <c r="AA3889" i="1"/>
  <c r="AA3708" i="1"/>
  <c r="AA2710" i="1"/>
  <c r="AA4015" i="1"/>
  <c r="AA2973" i="1"/>
  <c r="AA2746" i="1"/>
  <c r="AA3857" i="1"/>
  <c r="AA3029" i="1"/>
  <c r="AA2691" i="1"/>
  <c r="AA3015" i="1"/>
  <c r="AA2898" i="1"/>
  <c r="AA2835" i="1"/>
  <c r="AA4008" i="1"/>
  <c r="AA3014" i="1"/>
  <c r="AA2889" i="1"/>
  <c r="AA3717" i="1"/>
  <c r="AA3018" i="1"/>
  <c r="AA3633" i="1"/>
  <c r="AA3814" i="1"/>
  <c r="AA3684" i="1"/>
  <c r="AA3240" i="1"/>
  <c r="AA3960" i="1"/>
  <c r="AA3055" i="1"/>
  <c r="AA3216" i="1"/>
  <c r="AA3063" i="1"/>
  <c r="AA2725" i="1"/>
  <c r="AA3250" i="1"/>
  <c r="AA3549" i="1"/>
  <c r="AA3532" i="1"/>
  <c r="AA3788" i="1"/>
  <c r="AA3723" i="1"/>
  <c r="AA2897" i="1"/>
  <c r="AA3043" i="1"/>
  <c r="AA3798" i="1"/>
  <c r="AA3977" i="1"/>
  <c r="AA3867" i="1"/>
  <c r="AA2855" i="1"/>
  <c r="AA3220" i="1"/>
  <c r="AA3954" i="1"/>
  <c r="AA4027" i="1"/>
  <c r="AA3172" i="1"/>
  <c r="AA3115" i="1"/>
  <c r="AA3122" i="1"/>
  <c r="AA3102" i="1"/>
  <c r="AA3650" i="1"/>
  <c r="AA3592" i="1"/>
  <c r="AA3859" i="1"/>
  <c r="AA2911" i="1"/>
  <c r="AA3753" i="1"/>
  <c r="AA3989" i="1"/>
  <c r="AA2816" i="1"/>
  <c r="AA3881" i="1"/>
  <c r="AA2702" i="1"/>
  <c r="AA3709" i="1"/>
  <c r="AA3588" i="1"/>
  <c r="AA2956" i="1"/>
  <c r="AA3929" i="1"/>
  <c r="AA3228" i="1"/>
  <c r="AA2849" i="1"/>
  <c r="AA2773" i="1"/>
  <c r="AA3933" i="1"/>
  <c r="AA2937" i="1"/>
  <c r="AA3689" i="1"/>
  <c r="AA3622" i="1"/>
  <c r="AA2880" i="1"/>
  <c r="AA3552" i="1"/>
  <c r="AA2716" i="1"/>
  <c r="AA2776" i="1"/>
  <c r="AA3064" i="1"/>
  <c r="AA3755" i="1"/>
  <c r="AA2848" i="1"/>
  <c r="AA4022" i="1"/>
  <c r="AA2721" i="1"/>
  <c r="AA2706" i="1"/>
  <c r="AA2814" i="1"/>
  <c r="AA2758" i="1"/>
  <c r="AA2800" i="1"/>
  <c r="AA3706" i="1"/>
  <c r="AA3720" i="1"/>
  <c r="AA3200" i="1"/>
  <c r="AA3680" i="1"/>
  <c r="AA2734" i="1"/>
  <c r="AA2974" i="1"/>
  <c r="AA3046" i="1"/>
  <c r="AA2681" i="1"/>
  <c r="AA2673" i="1"/>
  <c r="AA3833" i="1"/>
  <c r="AA3401" i="1"/>
  <c r="AA3397" i="1"/>
  <c r="AA3514" i="1"/>
  <c r="AA3435" i="1"/>
  <c r="AA3302" i="1"/>
  <c r="AA3479" i="1"/>
  <c r="AA3234" i="1"/>
  <c r="AA2809" i="1"/>
  <c r="AA3803" i="1"/>
  <c r="AA3268" i="1"/>
  <c r="AA3449" i="1"/>
  <c r="AA3275" i="1"/>
  <c r="AA3414" i="1"/>
  <c r="AA3526" i="1"/>
  <c r="AA3299" i="1"/>
  <c r="AA3367" i="1"/>
  <c r="AA3386" i="1"/>
  <c r="AA3297" i="1"/>
  <c r="AA3322" i="1"/>
  <c r="AA3493" i="1"/>
  <c r="AA3274" i="1"/>
  <c r="AA3492" i="1"/>
  <c r="AA535" i="1"/>
  <c r="AA3858" i="1"/>
  <c r="AA3865" i="1"/>
  <c r="AA314" i="1"/>
  <c r="AA3441" i="1"/>
  <c r="AA3880" i="1"/>
  <c r="AA3241" i="1"/>
  <c r="AA2627" i="1"/>
  <c r="AA3896" i="1"/>
  <c r="AA3953" i="1"/>
  <c r="AA3325" i="1"/>
  <c r="AA2698" i="1"/>
  <c r="AA2634" i="1"/>
  <c r="AA2995" i="1"/>
  <c r="AA2667" i="1"/>
  <c r="AA4019" i="1"/>
  <c r="AA2731" i="1"/>
  <c r="AA3749" i="1"/>
  <c r="AA3737" i="1"/>
  <c r="AA3710" i="1"/>
  <c r="AA2822" i="1"/>
  <c r="AA2844" i="1"/>
  <c r="AA3277" i="1"/>
  <c r="AA3511" i="1"/>
  <c r="AA3319" i="1"/>
  <c r="AA3378" i="1"/>
  <c r="AA3403" i="1"/>
  <c r="AA3312" i="1"/>
  <c r="AA3281" i="1"/>
  <c r="AA3432" i="1"/>
  <c r="AA3430" i="1"/>
  <c r="AA3342" i="1"/>
  <c r="AA3524" i="1"/>
  <c r="AA2877" i="1"/>
  <c r="AA3356" i="1"/>
  <c r="AA2717" i="1"/>
  <c r="AA2983" i="1"/>
  <c r="AA2785" i="1"/>
  <c r="AA2941" i="1"/>
  <c r="AA2841" i="1"/>
  <c r="AA2769" i="1"/>
  <c r="AA2958" i="1"/>
  <c r="AA2760" i="1"/>
  <c r="AA3624" i="1"/>
  <c r="AA3835" i="1"/>
  <c r="AA2713" i="1"/>
  <c r="AA2701" i="1"/>
  <c r="AA2761" i="1"/>
  <c r="AA3215" i="1"/>
  <c r="AA2788" i="1"/>
  <c r="AA2827" i="1"/>
  <c r="AA3032" i="1"/>
  <c r="AA2968" i="1"/>
  <c r="AA2903" i="1"/>
  <c r="AA3847" i="1"/>
  <c r="AA3092" i="1"/>
  <c r="AA2832" i="1"/>
  <c r="AA3082" i="1"/>
  <c r="AA3209" i="1"/>
  <c r="AA3641" i="1"/>
  <c r="AA3203" i="1"/>
  <c r="AA2772" i="1"/>
  <c r="AA3852" i="1"/>
  <c r="AA3257" i="1"/>
  <c r="AA2690" i="1"/>
  <c r="AA3218" i="1"/>
  <c r="AA2756" i="1"/>
  <c r="AA2764" i="1"/>
  <c r="AA3800" i="1"/>
  <c r="AA3939" i="1"/>
  <c r="AA3937" i="1"/>
  <c r="AA3625" i="1"/>
  <c r="AA2992" i="1"/>
  <c r="AA3940" i="1"/>
  <c r="AA3667" i="1"/>
  <c r="AA3970" i="1"/>
  <c r="AA2700" i="1"/>
  <c r="AA2737" i="1"/>
  <c r="AA3974" i="1"/>
  <c r="AA3955" i="1"/>
  <c r="AA2784" i="1"/>
  <c r="AA3204" i="1"/>
  <c r="AA3258" i="1"/>
  <c r="AA3994" i="1"/>
  <c r="AA3002" i="1"/>
  <c r="AA3784" i="1"/>
  <c r="AA3762" i="1"/>
  <c r="AA3967" i="1"/>
  <c r="AA2771" i="1"/>
  <c r="AA3023" i="1"/>
  <c r="AA2930" i="1"/>
  <c r="AA3743" i="1"/>
  <c r="AA22" i="1"/>
  <c r="AA2843" i="1"/>
  <c r="AA3736" i="1"/>
  <c r="AA2803" i="1"/>
  <c r="AA3237" i="1"/>
  <c r="AA3746" i="1"/>
  <c r="AA3084" i="1"/>
  <c r="AA3225" i="1"/>
  <c r="AA2722" i="1"/>
  <c r="AA3950" i="1"/>
  <c r="AA2820" i="1"/>
  <c r="AA3961" i="1"/>
  <c r="AA3984" i="1"/>
  <c r="AA2747" i="1"/>
  <c r="AA3978" i="1"/>
  <c r="AA3866" i="1"/>
  <c r="AA3856" i="1"/>
  <c r="AA2857" i="1"/>
  <c r="AA3062" i="1"/>
  <c r="AA3165" i="1"/>
  <c r="AA2662" i="1"/>
  <c r="AA3134" i="1"/>
  <c r="AA3168" i="1"/>
  <c r="AA3656" i="1"/>
  <c r="AA2651" i="1"/>
  <c r="AA3971" i="1"/>
  <c r="AA3871" i="1"/>
  <c r="AA3887" i="1"/>
  <c r="AA3893" i="1"/>
  <c r="AA2919" i="1"/>
  <c r="AA2959" i="1"/>
  <c r="AA4007" i="1"/>
  <c r="AA2791" i="1"/>
  <c r="AA3247" i="1"/>
  <c r="AA3818" i="1"/>
  <c r="AA3546" i="1"/>
  <c r="AA3037" i="1"/>
  <c r="AA3816" i="1"/>
  <c r="AA3907" i="1"/>
  <c r="AA2991" i="1"/>
  <c r="AA3949" i="1"/>
  <c r="AA2852" i="1"/>
  <c r="AA3983" i="1"/>
  <c r="AA3570" i="1"/>
  <c r="AA2554" i="1"/>
  <c r="AA2654" i="1"/>
  <c r="AA3188" i="1"/>
  <c r="AA3181" i="1"/>
  <c r="AA3147" i="1"/>
  <c r="AA3159" i="1"/>
  <c r="AA3153" i="1"/>
  <c r="AA3103" i="1"/>
  <c r="AA3128" i="1"/>
  <c r="AA3107" i="1"/>
  <c r="AA2640" i="1"/>
  <c r="AA3146" i="1"/>
  <c r="AA3163" i="1"/>
  <c r="AA3109" i="1"/>
  <c r="AA3617" i="1"/>
  <c r="AA3148" i="1"/>
  <c r="AA3162" i="1"/>
  <c r="AA3150" i="1"/>
  <c r="AA3669" i="1"/>
  <c r="AA4012" i="1"/>
  <c r="AA3639" i="1"/>
  <c r="AA3404" i="1"/>
  <c r="AA2566" i="1"/>
  <c r="AA3067" i="1"/>
  <c r="AA3429" i="1"/>
  <c r="AA3252" i="1"/>
  <c r="AA3124" i="1"/>
  <c r="AA3643" i="1"/>
  <c r="AA3451" i="1"/>
  <c r="AA3455" i="1"/>
  <c r="AA3308" i="1"/>
  <c r="AA2653" i="1"/>
  <c r="AA2675" i="1"/>
  <c r="AA3106" i="1"/>
  <c r="AA3201" i="1"/>
  <c r="AA3918" i="1"/>
  <c r="AA2529" i="1"/>
  <c r="AA2670" i="1"/>
  <c r="AA3545" i="1"/>
  <c r="AA3245" i="1"/>
  <c r="AA3243" i="1"/>
  <c r="AA3795" i="1"/>
  <c r="AA3901" i="1"/>
  <c r="AA2647" i="1"/>
  <c r="AA3068" i="1"/>
  <c r="AA3072" i="1"/>
  <c r="AA2825" i="1"/>
  <c r="AA2804" i="1"/>
  <c r="AA2720" i="1"/>
  <c r="AA2994" i="1"/>
  <c r="AA3716" i="1"/>
  <c r="AA2834" i="1"/>
  <c r="AA2749" i="1"/>
  <c r="AA2978" i="1"/>
  <c r="AA3990" i="1"/>
  <c r="AA3530" i="1"/>
  <c r="AA3732" i="1"/>
  <c r="AA3766" i="1"/>
  <c r="AA2830" i="1"/>
  <c r="AA2628" i="1"/>
  <c r="AA2823" i="1"/>
  <c r="AA3235" i="1"/>
  <c r="AA2652" i="1"/>
  <c r="AA3182" i="1"/>
  <c r="AA3129" i="1"/>
  <c r="AA3191" i="1"/>
  <c r="AA3198" i="1"/>
  <c r="AA3170" i="1"/>
  <c r="AA3108" i="1"/>
  <c r="AA3136" i="1"/>
  <c r="AA3185" i="1"/>
  <c r="AA3011" i="1"/>
  <c r="AA3518" i="1"/>
  <c r="AA2933" i="1"/>
  <c r="AA2695" i="1"/>
  <c r="AA3420" i="1"/>
  <c r="AA3192" i="1"/>
  <c r="AA3140" i="1"/>
  <c r="AA3120" i="1"/>
  <c r="AA2697" i="1"/>
  <c r="AA3903" i="1"/>
  <c r="AA2445" i="1"/>
  <c r="AA3882" i="1"/>
  <c r="AA3390" i="1"/>
  <c r="AA3844" i="1"/>
  <c r="AA3576" i="1"/>
  <c r="AA3282" i="1"/>
  <c r="AA3121" i="1"/>
  <c r="AA3999" i="1"/>
  <c r="AA3161" i="1"/>
  <c r="AA3175" i="1"/>
  <c r="AA3792" i="1"/>
  <c r="AA2982" i="1"/>
  <c r="AA3551" i="1"/>
  <c r="AA2916" i="1"/>
  <c r="AA3096" i="1"/>
  <c r="AA2826" i="1"/>
  <c r="AA2817" i="1"/>
  <c r="AA3745" i="1"/>
  <c r="AA3244" i="1"/>
  <c r="AA2906" i="1"/>
  <c r="AA3008" i="1"/>
  <c r="AA4002" i="1"/>
  <c r="AA3863" i="1"/>
  <c r="AA2705" i="1"/>
  <c r="AA2862" i="1"/>
  <c r="AA3052" i="1"/>
  <c r="AA3697" i="1"/>
  <c r="AA2861" i="1"/>
  <c r="AA2767" i="1"/>
  <c r="AA2768" i="1"/>
  <c r="AA3031" i="1"/>
  <c r="AA3751" i="1"/>
  <c r="AA2854" i="1"/>
  <c r="AA2727" i="1"/>
  <c r="AA2638" i="1"/>
  <c r="AA2707" i="1"/>
  <c r="AA3768" i="1"/>
  <c r="AA3813" i="1"/>
  <c r="AA3007" i="1"/>
  <c r="AA2850" i="1"/>
  <c r="AA3472" i="1"/>
  <c r="AA3411" i="1"/>
  <c r="AA3523" i="1"/>
  <c r="AA2975" i="1"/>
  <c r="AA3796" i="1"/>
  <c r="AA3189" i="1"/>
  <c r="AA2686" i="1"/>
  <c r="AA3879" i="1"/>
  <c r="AA3422" i="1"/>
  <c r="AA3459" i="1"/>
  <c r="AA3454" i="1"/>
  <c r="AA3878" i="1"/>
  <c r="AA3039" i="1"/>
  <c r="AA3323" i="1"/>
  <c r="AA3313" i="1"/>
  <c r="AA3463" i="1"/>
  <c r="AA3525" i="1"/>
  <c r="AA3580" i="1"/>
  <c r="AA3993" i="1"/>
  <c r="AA3379" i="1"/>
  <c r="AA3711" i="1"/>
  <c r="AA3269" i="1"/>
  <c r="AA3293" i="1"/>
  <c r="AA3311" i="1"/>
  <c r="AA3913" i="1"/>
  <c r="AA2551" i="1"/>
  <c r="AA2696" i="1"/>
  <c r="AA3699" i="1"/>
  <c r="AA3916" i="1"/>
  <c r="AA3438" i="1"/>
  <c r="AA3458" i="1"/>
  <c r="AA3295" i="1"/>
  <c r="AA2649" i="1"/>
  <c r="AA2648" i="1"/>
  <c r="AA3618" i="1"/>
  <c r="AA3494" i="1"/>
  <c r="AA3408" i="1"/>
  <c r="AA3986" i="1"/>
  <c r="AA3365" i="1"/>
  <c r="AA2783" i="1"/>
  <c r="AA3094" i="1"/>
  <c r="AA3677" i="1"/>
  <c r="AA2708" i="1"/>
  <c r="AA2782" i="1"/>
  <c r="AA2990" i="1"/>
  <c r="AA2678" i="1"/>
  <c r="AA3326" i="1"/>
  <c r="AA3364" i="1"/>
  <c r="AA3328" i="1"/>
  <c r="AA3346" i="1"/>
  <c r="AA3057" i="1"/>
  <c r="AA2736" i="1"/>
  <c r="AA3091" i="1"/>
  <c r="AA2910" i="1"/>
  <c r="AA2909" i="1"/>
  <c r="AA3733" i="1"/>
  <c r="AA3337" i="1"/>
  <c r="AA3376" i="1"/>
  <c r="AA3446" i="1"/>
  <c r="AA3300" i="1"/>
  <c r="AA3402" i="1"/>
  <c r="AA3338" i="1"/>
  <c r="AA3271" i="1"/>
  <c r="AA3886" i="1"/>
  <c r="AA2892" i="1"/>
  <c r="AA3670" i="1"/>
  <c r="AA3417" i="1"/>
  <c r="AA3336" i="1"/>
  <c r="AA3372" i="1"/>
  <c r="AA3339" i="1"/>
  <c r="AA3179" i="1"/>
  <c r="AA3499" i="1"/>
  <c r="AA2655" i="1"/>
  <c r="AA3932" i="1"/>
  <c r="AA3465" i="1"/>
  <c r="AA4026" i="1"/>
  <c r="AA3345" i="1"/>
  <c r="AA3958" i="1"/>
  <c r="AA3582" i="1"/>
  <c r="AA3935" i="1"/>
  <c r="AA2865" i="1"/>
  <c r="AA3315" i="1"/>
  <c r="AA2646" i="1"/>
  <c r="AA3808" i="1"/>
  <c r="AA3035" i="1"/>
  <c r="AA3498" i="1"/>
  <c r="AA3399" i="1"/>
  <c r="AA3805" i="1"/>
  <c r="AA2668" i="1"/>
  <c r="AA3123" i="1"/>
  <c r="AA3314" i="1"/>
  <c r="AA3988" i="1"/>
  <c r="AA64" i="1"/>
  <c r="AA222" i="1"/>
  <c r="AA219" i="1"/>
  <c r="AA4025" i="1"/>
  <c r="AA3060" i="1"/>
  <c r="AA3051" i="1"/>
  <c r="AA216" i="1"/>
  <c r="AA218" i="1"/>
  <c r="AA2580" i="1"/>
  <c r="AA2620" i="1"/>
  <c r="AA2625" i="1"/>
  <c r="AA2624" i="1"/>
  <c r="AA2345" i="1"/>
  <c r="AA2350" i="1"/>
  <c r="AA2341" i="1"/>
  <c r="AA2342" i="1"/>
  <c r="AA2493" i="1"/>
  <c r="AA420" i="1"/>
  <c r="AA2335" i="1"/>
  <c r="AA543" i="1"/>
  <c r="AA569" i="1"/>
  <c r="AA2331" i="1"/>
  <c r="AA2470" i="1"/>
  <c r="AA2477" i="1"/>
  <c r="AA3127" i="1"/>
  <c r="AA2442" i="1"/>
  <c r="AA2447" i="1"/>
  <c r="AA2391" i="1"/>
  <c r="AA553" i="1"/>
  <c r="AA583" i="1"/>
  <c r="AA2499" i="1"/>
  <c r="AA2471" i="1"/>
  <c r="AA588" i="1"/>
  <c r="AA2348" i="1"/>
  <c r="AA557" i="1"/>
  <c r="AA2522" i="1"/>
  <c r="AA2481" i="1"/>
  <c r="AA3854" i="1"/>
  <c r="AA2390" i="1"/>
  <c r="AA2409" i="1"/>
  <c r="AA3473" i="1"/>
  <c r="AA2436" i="1"/>
  <c r="AA2433" i="1"/>
  <c r="AA2383" i="1"/>
  <c r="AA446" i="1"/>
  <c r="AA466" i="1"/>
  <c r="AA3213" i="1"/>
  <c r="AA386" i="1"/>
  <c r="AA408" i="1"/>
  <c r="AA422" i="1"/>
  <c r="AA444" i="1"/>
  <c r="AA347" i="1"/>
  <c r="AA2461" i="1"/>
  <c r="AA2397" i="1"/>
  <c r="AA437" i="1"/>
  <c r="AA457" i="1"/>
  <c r="AA459" i="1"/>
  <c r="AA366" i="1"/>
  <c r="AA392" i="1"/>
  <c r="AA438" i="1"/>
  <c r="AA462" i="1"/>
  <c r="AA363" i="1"/>
  <c r="AA377" i="1"/>
  <c r="AA479" i="1"/>
  <c r="AA334" i="1"/>
  <c r="AA357" i="1"/>
  <c r="AA484" i="1"/>
  <c r="AA513" i="1"/>
  <c r="AA3820" i="1"/>
  <c r="AA455" i="1"/>
  <c r="AA476" i="1"/>
  <c r="AA423" i="1"/>
  <c r="AA321" i="1"/>
  <c r="AA309" i="1"/>
  <c r="AA481" i="1"/>
  <c r="AA2363" i="1"/>
  <c r="AA490" i="1"/>
  <c r="AA330" i="1"/>
  <c r="AA3474" i="1"/>
  <c r="AA3573" i="1"/>
  <c r="AA3206" i="1"/>
  <c r="AA3384" i="1"/>
  <c r="AA3926" i="1"/>
  <c r="AA3019" i="1"/>
  <c r="AA3318" i="1"/>
  <c r="AA2570" i="1"/>
  <c r="AA2595" i="1"/>
  <c r="AA2558" i="1"/>
  <c r="AA2578" i="1"/>
  <c r="AA507" i="1"/>
  <c r="AA2644" i="1"/>
  <c r="AA2547" i="1"/>
  <c r="AA3074" i="1"/>
  <c r="AA3904" i="1"/>
  <c r="AA3831" i="1"/>
  <c r="AA2375" i="1"/>
  <c r="AA524" i="1"/>
  <c r="AA213" i="1"/>
  <c r="AA120" i="1"/>
  <c r="AA523" i="1"/>
  <c r="AA2555" i="1"/>
  <c r="AA2568" i="1"/>
  <c r="AA3565" i="1"/>
  <c r="AA503" i="1"/>
  <c r="AA508" i="1"/>
  <c r="AA207" i="1"/>
  <c r="AA114" i="1"/>
  <c r="AA289" i="1"/>
  <c r="AA189" i="1"/>
  <c r="AA93" i="1"/>
  <c r="AA272" i="1"/>
  <c r="AA167" i="1"/>
  <c r="AA71" i="1"/>
  <c r="AA245" i="1"/>
  <c r="AA140" i="1"/>
  <c r="AA44" i="1"/>
  <c r="AA196" i="1"/>
  <c r="AA88" i="1"/>
  <c r="AA243" i="1"/>
  <c r="AA135" i="1"/>
  <c r="AA39" i="1"/>
  <c r="AA209" i="1"/>
  <c r="AA113" i="1"/>
  <c r="AA287" i="1"/>
  <c r="AA182" i="1"/>
  <c r="AA86" i="1"/>
  <c r="AA247" i="1"/>
  <c r="AA130" i="1"/>
  <c r="AA31" i="1"/>
  <c r="AA190" i="1"/>
  <c r="AA103" i="1"/>
  <c r="AA4000" i="1"/>
  <c r="AA3663" i="1"/>
  <c r="AA3985" i="1"/>
  <c r="AA3965" i="1"/>
  <c r="AA250" i="1"/>
  <c r="AA154" i="1"/>
  <c r="AA58" i="1"/>
  <c r="AA3628" i="1"/>
  <c r="AA3609" i="1"/>
  <c r="AA3632" i="1"/>
  <c r="AA3021" i="1"/>
  <c r="AA2362" i="1"/>
  <c r="AA2319" i="1"/>
  <c r="AA571" i="1"/>
  <c r="AA590" i="1"/>
  <c r="AA563" i="1"/>
  <c r="AA2503" i="1"/>
  <c r="AA2508" i="1"/>
  <c r="AA2343" i="1"/>
  <c r="AA551" i="1"/>
  <c r="AA577" i="1"/>
  <c r="AA2517" i="1"/>
  <c r="AA2523" i="1"/>
  <c r="AA3604" i="1"/>
  <c r="AA3638" i="1"/>
  <c r="AA2520" i="1"/>
  <c r="AA2450" i="1"/>
  <c r="AA2455" i="1"/>
  <c r="AA2399" i="1"/>
  <c r="AA2452" i="1"/>
  <c r="AA2354" i="1"/>
  <c r="AA559" i="1"/>
  <c r="AA2507" i="1"/>
  <c r="AA2512" i="1"/>
  <c r="AA2355" i="1"/>
  <c r="AA564" i="1"/>
  <c r="AA2322" i="1"/>
  <c r="AA534" i="1"/>
  <c r="AA2489" i="1"/>
  <c r="AA3061" i="1"/>
  <c r="AA3603" i="1"/>
  <c r="AA2438" i="1"/>
  <c r="AA2443" i="1"/>
  <c r="AA2388" i="1"/>
  <c r="AA2426" i="1"/>
  <c r="AA2441" i="1"/>
  <c r="AA2387" i="1"/>
  <c r="AA3600" i="1"/>
  <c r="AA413" i="1"/>
  <c r="AA447" i="1"/>
  <c r="AA449" i="1"/>
  <c r="AA318" i="1"/>
  <c r="AA306" i="1"/>
  <c r="AA2429" i="1"/>
  <c r="AA2381" i="1"/>
  <c r="AA464" i="1"/>
  <c r="AA397" i="1"/>
  <c r="AA427" i="1"/>
  <c r="AA467" i="1"/>
  <c r="AA348" i="1"/>
  <c r="AA326" i="1"/>
  <c r="AA468" i="1"/>
  <c r="AA407" i="1"/>
  <c r="AA305" i="1"/>
  <c r="AA312" i="1"/>
  <c r="AA3614" i="1"/>
  <c r="AA2360" i="1"/>
  <c r="AA488" i="1"/>
  <c r="AA302" i="1"/>
  <c r="AA379" i="1"/>
  <c r="AA461" i="1"/>
  <c r="AA353" i="1"/>
  <c r="AA341" i="1"/>
  <c r="AA2532" i="1"/>
  <c r="AA3597" i="1"/>
  <c r="AA510" i="1"/>
  <c r="AA2952" i="1"/>
  <c r="AA3307" i="1"/>
  <c r="AA3180" i="1"/>
  <c r="AA3202" i="1"/>
  <c r="AA2977" i="1"/>
  <c r="AA3476" i="1"/>
  <c r="AA2559" i="1"/>
  <c r="AA2573" i="1"/>
  <c r="AA2617" i="1"/>
  <c r="AA2576" i="1"/>
  <c r="AA2571" i="1"/>
  <c r="AA515" i="1"/>
  <c r="AA2569" i="1"/>
  <c r="AA3781" i="1"/>
  <c r="AA3556" i="1"/>
  <c r="AA3568" i="1"/>
  <c r="AA501" i="1"/>
  <c r="AA258" i="1"/>
  <c r="AA156" i="1"/>
  <c r="AA60" i="1"/>
  <c r="AA2645" i="1"/>
  <c r="AA2546" i="1"/>
  <c r="AA3558" i="1"/>
  <c r="AA2875" i="1"/>
  <c r="AA2876" i="1"/>
  <c r="AA499" i="1"/>
  <c r="AA2368" i="1"/>
  <c r="AA252" i="1"/>
  <c r="AA150" i="1"/>
  <c r="AA54" i="1"/>
  <c r="AA237" i="1"/>
  <c r="AA129" i="1"/>
  <c r="AA36" i="1"/>
  <c r="AA203" i="1"/>
  <c r="AA107" i="1"/>
  <c r="AA281" i="1"/>
  <c r="AA176" i="1"/>
  <c r="AA80" i="1"/>
  <c r="AA241" i="1"/>
  <c r="AA124" i="1"/>
  <c r="AA279" i="1"/>
  <c r="AA171" i="1"/>
  <c r="AA75" i="1"/>
  <c r="AA254" i="1"/>
  <c r="AA149" i="1"/>
  <c r="AA53" i="1"/>
  <c r="AA227" i="1"/>
  <c r="AA122" i="1"/>
  <c r="AA286" i="1"/>
  <c r="AA169" i="1"/>
  <c r="AA70" i="1"/>
  <c r="AA232" i="1"/>
  <c r="AA139" i="1"/>
  <c r="AA40" i="1"/>
  <c r="AA3981" i="1"/>
  <c r="AA3332" i="1"/>
  <c r="AA3815" i="1"/>
  <c r="AA292" i="1"/>
  <c r="AA187" i="1"/>
  <c r="AA97" i="1"/>
  <c r="AA23" i="1"/>
  <c r="AA3382" i="1"/>
  <c r="AA3066" i="1"/>
  <c r="AA3906" i="1"/>
  <c r="AA3509" i="1"/>
  <c r="AA3665" i="1"/>
  <c r="AA3987" i="1"/>
  <c r="AA3575" i="1"/>
  <c r="AA3817" i="1"/>
  <c r="AA2019" i="1"/>
  <c r="AA2027" i="1"/>
  <c r="AA2035" i="1"/>
  <c r="AA2043" i="1"/>
  <c r="AA2051" i="1"/>
  <c r="AA2059" i="1"/>
  <c r="AA2067" i="1"/>
  <c r="AA2075" i="1"/>
  <c r="AA2083" i="1"/>
  <c r="AA2091" i="1"/>
  <c r="AA2099" i="1"/>
  <c r="AA2107" i="1"/>
  <c r="AA2115" i="1"/>
  <c r="AA2123" i="1"/>
  <c r="AA2131" i="1"/>
  <c r="AA2139" i="1"/>
  <c r="AA2147" i="1"/>
  <c r="AA2155" i="1"/>
  <c r="AA2163" i="1"/>
  <c r="AA2171" i="1"/>
  <c r="AA2179" i="1"/>
  <c r="AA2187" i="1"/>
  <c r="AA2195" i="1"/>
  <c r="AA2203" i="1"/>
  <c r="AA2211" i="1"/>
  <c r="AA2219" i="1"/>
  <c r="AA2227" i="1"/>
  <c r="AA2235" i="1"/>
  <c r="AA2243" i="1"/>
  <c r="AA2251" i="1"/>
  <c r="AA2259" i="1"/>
  <c r="AA2267" i="1"/>
  <c r="AA2275" i="1"/>
  <c r="AA2283" i="1"/>
  <c r="AA2291" i="1"/>
  <c r="AA2299" i="1"/>
  <c r="AA2307" i="1"/>
  <c r="AA2315" i="1"/>
  <c r="AA599" i="1"/>
  <c r="AA604" i="1"/>
  <c r="AA612" i="1"/>
  <c r="AA601" i="1"/>
  <c r="AA618" i="1"/>
  <c r="AA626" i="1"/>
  <c r="AA634" i="1"/>
  <c r="AA642" i="1"/>
  <c r="AA606" i="1"/>
  <c r="AA628" i="1"/>
  <c r="AA644" i="1"/>
  <c r="AA653" i="1"/>
  <c r="AA661" i="1"/>
  <c r="AA819" i="1"/>
  <c r="AA827" i="1"/>
  <c r="AA835" i="1"/>
  <c r="AA843" i="1"/>
  <c r="AA851" i="1"/>
  <c r="AA614" i="1"/>
  <c r="AA655" i="1"/>
  <c r="AA821" i="1"/>
  <c r="AA837" i="1"/>
  <c r="AA853" i="1"/>
  <c r="AA862" i="1"/>
  <c r="AA870" i="1"/>
  <c r="AA878" i="1"/>
  <c r="AA886" i="1"/>
  <c r="AA894" i="1"/>
  <c r="AA902" i="1"/>
  <c r="AA910" i="1"/>
  <c r="AA918" i="1"/>
  <c r="AA926" i="1"/>
  <c r="AA934" i="1"/>
  <c r="AA942" i="1"/>
  <c r="AA950" i="1"/>
  <c r="AA1314" i="1"/>
  <c r="AA651" i="1"/>
  <c r="AA833" i="1"/>
  <c r="AA860" i="1"/>
  <c r="AA876" i="1"/>
  <c r="AA892" i="1"/>
  <c r="AA908" i="1"/>
  <c r="AA924" i="1"/>
  <c r="AA940" i="1"/>
  <c r="AA1312" i="1"/>
  <c r="AA1324" i="1"/>
  <c r="AA1332" i="1"/>
  <c r="AA1340" i="1"/>
  <c r="AA1348" i="1"/>
  <c r="AA1356" i="1"/>
  <c r="AA1364" i="1"/>
  <c r="AA1372" i="1"/>
  <c r="AA1380" i="1"/>
  <c r="AA1388" i="1"/>
  <c r="AA1396" i="1"/>
  <c r="AA1402" i="1"/>
  <c r="AA1410" i="1"/>
  <c r="AA1418" i="1"/>
  <c r="AA1426" i="1"/>
  <c r="AA1434" i="1"/>
  <c r="AA1442" i="1"/>
  <c r="AA1450" i="1"/>
  <c r="AA1458" i="1"/>
  <c r="AA1466" i="1"/>
  <c r="AA1474" i="1"/>
  <c r="AA1482" i="1"/>
  <c r="AA1490" i="1"/>
  <c r="AA1498" i="1"/>
  <c r="AA1506" i="1"/>
  <c r="AA1514" i="1"/>
  <c r="AA1522" i="1"/>
  <c r="AA1530" i="1"/>
  <c r="AA593" i="1"/>
  <c r="AA659" i="1"/>
  <c r="AA872" i="1"/>
  <c r="AA904" i="1"/>
  <c r="AA936" i="1"/>
  <c r="AA1318" i="1"/>
  <c r="AA1334" i="1"/>
  <c r="AA1350" i="1"/>
  <c r="AA1366" i="1"/>
  <c r="AA1382" i="1"/>
  <c r="AA1400" i="1"/>
  <c r="AA1416" i="1"/>
  <c r="AA1432" i="1"/>
  <c r="AA1448" i="1"/>
  <c r="AA1464" i="1"/>
  <c r="AA1480" i="1"/>
  <c r="AA1496" i="1"/>
  <c r="AA1512" i="1"/>
  <c r="AA1528" i="1"/>
  <c r="AA1543" i="1"/>
  <c r="AA1551" i="1"/>
  <c r="AA1559" i="1"/>
  <c r="AA1567" i="1"/>
  <c r="AA1575" i="1"/>
  <c r="AA1583" i="1"/>
  <c r="AA1591" i="1"/>
  <c r="AA1599" i="1"/>
  <c r="AA1607" i="1"/>
  <c r="AA1615" i="1"/>
  <c r="AA1623" i="1"/>
  <c r="AA1631" i="1"/>
  <c r="AA1639" i="1"/>
  <c r="AA1647" i="1"/>
  <c r="AA1655" i="1"/>
  <c r="AA1663" i="1"/>
  <c r="AA1671" i="1"/>
  <c r="AA1679" i="1"/>
  <c r="AA1687" i="1"/>
  <c r="AA1695" i="1"/>
  <c r="AA1703" i="1"/>
  <c r="AA1711" i="1"/>
  <c r="AA1719" i="1"/>
  <c r="AA1727" i="1"/>
  <c r="AA1735" i="1"/>
  <c r="AA1743" i="1"/>
  <c r="AA1751" i="1"/>
  <c r="AA1759" i="1"/>
  <c r="AA1767" i="1"/>
  <c r="AA1775" i="1"/>
  <c r="AA1783" i="1"/>
  <c r="AA1791" i="1"/>
  <c r="AA1799" i="1"/>
  <c r="AA1807" i="1"/>
  <c r="AA1815" i="1"/>
  <c r="AA1823" i="1"/>
  <c r="AA1831" i="1"/>
  <c r="AA1839" i="1"/>
  <c r="AA1847" i="1"/>
  <c r="AA1855" i="1"/>
  <c r="AA1863" i="1"/>
  <c r="AA1871" i="1"/>
  <c r="AA1879" i="1"/>
  <c r="AA1887" i="1"/>
  <c r="AA1895" i="1"/>
  <c r="AA1903" i="1"/>
  <c r="AA1911" i="1"/>
  <c r="AA1919" i="1"/>
  <c r="AA1927" i="1"/>
  <c r="AA1935" i="1"/>
  <c r="AA1943" i="1"/>
  <c r="AA1951" i="1"/>
  <c r="AA1959" i="1"/>
  <c r="AA1967" i="1"/>
  <c r="AA1975" i="1"/>
  <c r="AA1983" i="1"/>
  <c r="AA1991" i="1"/>
  <c r="AA1999" i="1"/>
  <c r="AA2007" i="1"/>
  <c r="AA825" i="1"/>
  <c r="AA864" i="1"/>
  <c r="AA896" i="1"/>
  <c r="AA928" i="1"/>
  <c r="AA1316" i="1"/>
  <c r="AA1330" i="1"/>
  <c r="AA1346" i="1"/>
  <c r="AA1362" i="1"/>
  <c r="AA1378" i="1"/>
  <c r="AA1394" i="1"/>
  <c r="AA1412" i="1"/>
  <c r="AA1428" i="1"/>
  <c r="AA1444" i="1"/>
  <c r="AA1460" i="1"/>
  <c r="AA1476" i="1"/>
  <c r="AA1492" i="1"/>
  <c r="AA1508" i="1"/>
  <c r="AA1524" i="1"/>
  <c r="AA1537" i="1"/>
  <c r="AA1545" i="1"/>
  <c r="AA1553" i="1"/>
  <c r="AA1561" i="1"/>
  <c r="AA1569" i="1"/>
  <c r="AA1577" i="1"/>
  <c r="AA1585" i="1"/>
  <c r="AA1593" i="1"/>
  <c r="AA1601" i="1"/>
  <c r="AA1609" i="1"/>
  <c r="AA1617" i="1"/>
  <c r="AA1625" i="1"/>
  <c r="AA1633" i="1"/>
  <c r="AA1641" i="1"/>
  <c r="AA1649" i="1"/>
  <c r="AA1657" i="1"/>
  <c r="AA1665" i="1"/>
  <c r="AA1673" i="1"/>
  <c r="AA1681" i="1"/>
  <c r="AA1689" i="1"/>
  <c r="AA1697" i="1"/>
  <c r="AA1705" i="1"/>
  <c r="AA1713" i="1"/>
  <c r="AA1721" i="1"/>
  <c r="AA1729" i="1"/>
  <c r="AA1737" i="1"/>
  <c r="AA1745" i="1"/>
  <c r="AA1753" i="1"/>
  <c r="AA1761" i="1"/>
  <c r="AA1769" i="1"/>
  <c r="AA1777" i="1"/>
  <c r="AA1785" i="1"/>
  <c r="AA1793" i="1"/>
  <c r="AA1801" i="1"/>
  <c r="AA1809" i="1"/>
  <c r="AA1817" i="1"/>
  <c r="AA1825" i="1"/>
  <c r="AA1833" i="1"/>
  <c r="AA1841" i="1"/>
  <c r="AA1849" i="1"/>
  <c r="AA1857" i="1"/>
  <c r="AA1865" i="1"/>
  <c r="AA1873" i="1"/>
  <c r="AA1881" i="1"/>
  <c r="AA1889" i="1"/>
  <c r="AA1897" i="1"/>
  <c r="AA1905" i="1"/>
  <c r="AA1913" i="1"/>
  <c r="AA1921" i="1"/>
  <c r="AA1929" i="1"/>
  <c r="AA1937" i="1"/>
  <c r="AA1945" i="1"/>
  <c r="AA1953" i="1"/>
  <c r="AA1961" i="1"/>
  <c r="AA1969" i="1"/>
  <c r="AA1977" i="1"/>
  <c r="AA1985" i="1"/>
  <c r="AA1993" i="1"/>
  <c r="AA2001" i="1"/>
  <c r="AA2009" i="1"/>
  <c r="AA2017" i="1"/>
  <c r="AA2025" i="1"/>
  <c r="AA2033" i="1"/>
  <c r="AA2041" i="1"/>
  <c r="AA2049" i="1"/>
  <c r="AA2057" i="1"/>
  <c r="AA2065" i="1"/>
  <c r="AA2073" i="1"/>
  <c r="AA2081" i="1"/>
  <c r="AA2089" i="1"/>
  <c r="AA2097" i="1"/>
  <c r="AA2105" i="1"/>
  <c r="AA2113" i="1"/>
  <c r="AA2121" i="1"/>
  <c r="AA2129" i="1"/>
  <c r="AA2137" i="1"/>
  <c r="AA2145" i="1"/>
  <c r="AA2153" i="1"/>
  <c r="AA2161" i="1"/>
  <c r="AA2169" i="1"/>
  <c r="AA2177" i="1"/>
  <c r="AA2185" i="1"/>
  <c r="AA2193" i="1"/>
  <c r="AA2201" i="1"/>
  <c r="AA2209" i="1"/>
  <c r="AA2217" i="1"/>
  <c r="AA2225" i="1"/>
  <c r="AA2233" i="1"/>
  <c r="AA2241" i="1"/>
  <c r="AA2249" i="1"/>
  <c r="AA2257" i="1"/>
  <c r="AA2265" i="1"/>
  <c r="AA2273" i="1"/>
  <c r="AA2281" i="1"/>
  <c r="AA2289" i="1"/>
  <c r="AA2297" i="1"/>
  <c r="AA2305" i="1"/>
  <c r="AA2313" i="1"/>
  <c r="AA2316" i="1"/>
  <c r="AA2312" i="1"/>
  <c r="AA2308" i="1"/>
  <c r="AA2304" i="1"/>
  <c r="AA2300" i="1"/>
  <c r="AA2296" i="1"/>
  <c r="AA2292" i="1"/>
  <c r="AA2288" i="1"/>
  <c r="AA2284" i="1"/>
  <c r="AA2280" i="1"/>
  <c r="AA2276" i="1"/>
  <c r="AA2272" i="1"/>
  <c r="AA2268" i="1"/>
  <c r="AA2264" i="1"/>
  <c r="AA2260" i="1"/>
  <c r="AA2256" i="1"/>
  <c r="AA2252" i="1"/>
  <c r="AA2248" i="1"/>
  <c r="AA2244" i="1"/>
  <c r="AA2240" i="1"/>
  <c r="AA2236" i="1"/>
  <c r="AA2232" i="1"/>
  <c r="AA2228" i="1"/>
  <c r="AA2224" i="1"/>
  <c r="AA2220" i="1"/>
  <c r="AA2216" i="1"/>
  <c r="AA2212" i="1"/>
  <c r="AA2208" i="1"/>
  <c r="AA2204" i="1"/>
  <c r="AA2200" i="1"/>
  <c r="AA2196" i="1"/>
  <c r="AA2192" i="1"/>
  <c r="AA2188" i="1"/>
  <c r="AA2184" i="1"/>
  <c r="AA2180" i="1"/>
  <c r="AA2176" i="1"/>
  <c r="AA2172" i="1"/>
  <c r="AA2168" i="1"/>
  <c r="AA2164" i="1"/>
  <c r="AA2160" i="1"/>
  <c r="AA2156" i="1"/>
  <c r="AA2152" i="1"/>
  <c r="AA2148" i="1"/>
  <c r="AA2144" i="1"/>
  <c r="AA2140" i="1"/>
  <c r="AA2136" i="1"/>
  <c r="AA2132" i="1"/>
  <c r="AA2128" i="1"/>
  <c r="AA2124" i="1"/>
  <c r="AA2120" i="1"/>
  <c r="AA2116" i="1"/>
  <c r="AA2112" i="1"/>
  <c r="AA2108" i="1"/>
  <c r="AA2104" i="1"/>
  <c r="AA2100" i="1"/>
  <c r="AA2096" i="1"/>
  <c r="AA2092" i="1"/>
  <c r="AA2088" i="1"/>
  <c r="AA2084" i="1"/>
  <c r="AA2080" i="1"/>
  <c r="AA2076" i="1"/>
  <c r="AA2072" i="1"/>
  <c r="AA2068" i="1"/>
  <c r="AA2064" i="1"/>
  <c r="AA2060" i="1"/>
  <c r="AA2056" i="1"/>
  <c r="AA2052" i="1"/>
  <c r="AA2048" i="1"/>
  <c r="AA2044" i="1"/>
  <c r="AA2040" i="1"/>
  <c r="AA2036" i="1"/>
  <c r="AA2032" i="1"/>
  <c r="AA2028" i="1"/>
  <c r="AA2024" i="1"/>
  <c r="AA2020" i="1"/>
  <c r="AA2016" i="1"/>
  <c r="AA2008" i="1"/>
  <c r="AA2000" i="1"/>
  <c r="AA1992" i="1"/>
  <c r="AA1984" i="1"/>
  <c r="AA1976" i="1"/>
  <c r="AA1968" i="1"/>
  <c r="AA1960" i="1"/>
  <c r="AA1952" i="1"/>
  <c r="AA1944" i="1"/>
  <c r="AA1936" i="1"/>
  <c r="AA1928" i="1"/>
  <c r="AA1920" i="1"/>
  <c r="AA1912" i="1"/>
  <c r="AA1904" i="1"/>
  <c r="AA1896" i="1"/>
  <c r="AA1888" i="1"/>
  <c r="AA1880" i="1"/>
  <c r="AA1872" i="1"/>
  <c r="AA1864" i="1"/>
  <c r="AA1856" i="1"/>
  <c r="AA1848" i="1"/>
  <c r="AA1840" i="1"/>
  <c r="AA1832" i="1"/>
  <c r="AA1824" i="1"/>
  <c r="AA1816" i="1"/>
  <c r="AA1808" i="1"/>
  <c r="AA1800" i="1"/>
  <c r="AA1792" i="1"/>
  <c r="AA1784" i="1"/>
  <c r="AA1776" i="1"/>
  <c r="AA1768" i="1"/>
  <c r="AA1760" i="1"/>
  <c r="AA1752" i="1"/>
  <c r="AA1744" i="1"/>
  <c r="AA1736" i="1"/>
  <c r="AA1728" i="1"/>
  <c r="AA1720" i="1"/>
  <c r="AA1712" i="1"/>
  <c r="AA1704" i="1"/>
  <c r="AA1696" i="1"/>
  <c r="AA1688" i="1"/>
  <c r="AA1680" i="1"/>
  <c r="AA1672" i="1"/>
  <c r="AA1664" i="1"/>
  <c r="AA1656" i="1"/>
  <c r="AA1648" i="1"/>
  <c r="AA1640" i="1"/>
  <c r="AA1632" i="1"/>
  <c r="AA1624" i="1"/>
  <c r="AA1616" i="1"/>
  <c r="AA1608" i="1"/>
  <c r="AA1600" i="1"/>
  <c r="AA1592" i="1"/>
  <c r="AA1584" i="1"/>
  <c r="AA1576" i="1"/>
  <c r="AA1568" i="1"/>
  <c r="AA1560" i="1"/>
  <c r="AA1552" i="1"/>
  <c r="AA1544" i="1"/>
  <c r="AA1536" i="1"/>
  <c r="AA1523" i="1"/>
  <c r="AA1507" i="1"/>
  <c r="AA1491" i="1"/>
  <c r="AA1475" i="1"/>
  <c r="AA1459" i="1"/>
  <c r="AA1443" i="1"/>
  <c r="AA1427" i="1"/>
  <c r="AA1411" i="1"/>
  <c r="AA1393" i="1"/>
  <c r="AA1377" i="1"/>
  <c r="AA1361" i="1"/>
  <c r="AA1345" i="1"/>
  <c r="AA1329" i="1"/>
  <c r="AA1315" i="1"/>
  <c r="AA927" i="1"/>
  <c r="AA895" i="1"/>
  <c r="AA863" i="1"/>
  <c r="AA658" i="1"/>
  <c r="AA613" i="1"/>
  <c r="AA2010" i="1"/>
  <c r="AA2002" i="1"/>
  <c r="AA1994" i="1"/>
  <c r="AA1986" i="1"/>
  <c r="AA1978" i="1"/>
  <c r="AA1970" i="1"/>
  <c r="AA1962" i="1"/>
  <c r="AA1954" i="1"/>
  <c r="AA1946" i="1"/>
  <c r="AA1938" i="1"/>
  <c r="AA1930" i="1"/>
  <c r="AA1922" i="1"/>
  <c r="AA1914" i="1"/>
  <c r="AA1906" i="1"/>
  <c r="AA1898" i="1"/>
  <c r="AA1890" i="1"/>
  <c r="AA1882" i="1"/>
  <c r="AA1874" i="1"/>
  <c r="AA1866" i="1"/>
  <c r="AA1858" i="1"/>
  <c r="AA1850" i="1"/>
  <c r="AA1842" i="1"/>
  <c r="AA1834" i="1"/>
  <c r="AA1826" i="1"/>
  <c r="AA1818" i="1"/>
  <c r="AA1810" i="1"/>
  <c r="AA1802" i="1"/>
  <c r="AA1794" i="1"/>
  <c r="AA1786" i="1"/>
  <c r="AA1778" i="1"/>
  <c r="AA1770" i="1"/>
  <c r="AA1762" i="1"/>
  <c r="AA1754" i="1"/>
  <c r="AA1746" i="1"/>
  <c r="AA1738" i="1"/>
  <c r="AA1730" i="1"/>
  <c r="AA1722" i="1"/>
  <c r="AA1714" i="1"/>
  <c r="AA1706" i="1"/>
  <c r="AA1698" i="1"/>
  <c r="AA1690" i="1"/>
  <c r="AA1682" i="1"/>
  <c r="AA1674" i="1"/>
  <c r="AA1666" i="1"/>
  <c r="AA1658" i="1"/>
  <c r="AA1650" i="1"/>
  <c r="AA1642" i="1"/>
  <c r="AA1634" i="1"/>
  <c r="AA1626" i="1"/>
  <c r="AA1618" i="1"/>
  <c r="AA1610" i="1"/>
  <c r="AA1602" i="1"/>
  <c r="AA1594" i="1"/>
  <c r="AA1586" i="1"/>
  <c r="AA1578" i="1"/>
  <c r="AA1570" i="1"/>
  <c r="AA1562" i="1"/>
  <c r="AA1554" i="1"/>
  <c r="AA1546" i="1"/>
  <c r="AA1538" i="1"/>
  <c r="AA1527" i="1"/>
  <c r="AA1511" i="1"/>
  <c r="AA1495" i="1"/>
  <c r="AA1479" i="1"/>
  <c r="AA1463" i="1"/>
  <c r="AA1447" i="1"/>
  <c r="AA1431" i="1"/>
  <c r="AA1415" i="1"/>
  <c r="AA1399" i="1"/>
  <c r="AA1381" i="1"/>
  <c r="AA1365" i="1"/>
  <c r="AA1349" i="1"/>
  <c r="AA1333" i="1"/>
  <c r="AA935" i="1"/>
  <c r="AA903" i="1"/>
  <c r="AA871" i="1"/>
  <c r="AA824" i="1"/>
  <c r="AA1529" i="1"/>
  <c r="AA1521" i="1"/>
  <c r="AA1513" i="1"/>
  <c r="AA1505" i="1"/>
  <c r="AA1497" i="1"/>
  <c r="AA1489" i="1"/>
  <c r="AA1481" i="1"/>
  <c r="AA1473" i="1"/>
  <c r="AA1465" i="1"/>
  <c r="AA1457" i="1"/>
  <c r="AA1449" i="1"/>
  <c r="AA1441" i="1"/>
  <c r="AA1433" i="1"/>
  <c r="AA1425" i="1"/>
  <c r="AA1417" i="1"/>
  <c r="AA1409" i="1"/>
  <c r="AA1401" i="1"/>
  <c r="AA1395" i="1"/>
  <c r="AA1387" i="1"/>
  <c r="AA1379" i="1"/>
  <c r="AA1371" i="1"/>
  <c r="AA1363" i="1"/>
  <c r="AA1355" i="1"/>
  <c r="AA1347" i="1"/>
  <c r="AA1339" i="1"/>
  <c r="AA1331" i="1"/>
  <c r="AA1323" i="1"/>
  <c r="AA1311" i="1"/>
  <c r="AA939" i="1"/>
  <c r="AA923" i="1"/>
  <c r="AA907" i="1"/>
  <c r="AA891" i="1"/>
  <c r="AA875" i="1"/>
  <c r="AA859" i="1"/>
  <c r="AA832" i="1"/>
  <c r="AA650" i="1"/>
  <c r="AA1317" i="1"/>
  <c r="AA1309" i="1"/>
  <c r="AA945" i="1"/>
  <c r="AA937" i="1"/>
  <c r="AA929" i="1"/>
  <c r="AA921" i="1"/>
  <c r="AA913" i="1"/>
  <c r="AA905" i="1"/>
  <c r="AA897" i="1"/>
  <c r="AA889" i="1"/>
  <c r="AA881" i="1"/>
  <c r="AA873" i="1"/>
  <c r="AA865" i="1"/>
  <c r="AA852" i="1"/>
  <c r="AA836" i="1"/>
  <c r="AA820" i="1"/>
  <c r="AA654" i="1"/>
  <c r="AA631" i="1"/>
  <c r="AA850" i="1"/>
  <c r="AA842" i="1"/>
  <c r="AA834" i="1"/>
  <c r="AA826" i="1"/>
  <c r="AA818" i="1"/>
  <c r="AA660" i="1"/>
  <c r="AA652" i="1"/>
  <c r="AA643" i="1"/>
  <c r="AA627" i="1"/>
  <c r="AA605" i="1"/>
  <c r="AA641" i="1"/>
  <c r="AA633" i="1"/>
  <c r="AA625" i="1"/>
  <c r="AA617" i="1"/>
  <c r="AA600" i="1"/>
  <c r="AA611" i="1"/>
  <c r="AA603" i="1"/>
  <c r="AA602" i="1"/>
  <c r="AA594" i="1"/>
  <c r="AA2602" i="1"/>
  <c r="AA2600" i="1"/>
  <c r="AA2609" i="1"/>
  <c r="AA2607" i="1"/>
  <c r="AA2615" i="1"/>
  <c r="AA2610" i="1"/>
  <c r="AA2616" i="1"/>
  <c r="AA2608" i="1"/>
  <c r="AA2599" i="1"/>
  <c r="AA2601" i="1"/>
  <c r="AA670" i="1"/>
  <c r="AA672" i="1"/>
  <c r="AA683" i="1"/>
  <c r="AA691" i="1"/>
  <c r="AA685" i="1"/>
  <c r="AA697" i="1"/>
  <c r="AA705" i="1"/>
  <c r="AA713" i="1"/>
  <c r="AA721" i="1"/>
  <c r="AA695" i="1"/>
  <c r="AA711" i="1"/>
  <c r="AA724" i="1"/>
  <c r="AA732" i="1"/>
  <c r="AA740" i="1"/>
  <c r="AA748" i="1"/>
  <c r="AA756" i="1"/>
  <c r="AA764" i="1"/>
  <c r="AA772" i="1"/>
  <c r="AA780" i="1"/>
  <c r="AA689" i="1"/>
  <c r="AA707" i="1"/>
  <c r="AA726" i="1"/>
  <c r="AA734" i="1"/>
  <c r="AA742" i="1"/>
  <c r="AA750" i="1"/>
  <c r="AA758" i="1"/>
  <c r="AA766" i="1"/>
  <c r="AA774" i="1"/>
  <c r="AA783" i="1"/>
  <c r="AA791" i="1"/>
  <c r="AA799" i="1"/>
  <c r="AA807" i="1"/>
  <c r="AA815" i="1"/>
  <c r="AA785" i="1"/>
  <c r="AA793" i="1"/>
  <c r="AA801" i="1"/>
  <c r="AA809" i="1"/>
  <c r="AA817" i="1"/>
  <c r="AA814" i="1"/>
  <c r="AA810" i="1"/>
  <c r="AA806" i="1"/>
  <c r="AA802" i="1"/>
  <c r="AA798" i="1"/>
  <c r="AA794" i="1"/>
  <c r="AA790" i="1"/>
  <c r="AA786" i="1"/>
  <c r="AA781" i="1"/>
  <c r="AA773" i="1"/>
  <c r="AA765" i="1"/>
  <c r="AA757" i="1"/>
  <c r="AA749" i="1"/>
  <c r="AA741" i="1"/>
  <c r="AA733" i="1"/>
  <c r="AA725" i="1"/>
  <c r="AA714" i="1"/>
  <c r="AA698" i="1"/>
  <c r="AA779" i="1"/>
  <c r="AA771" i="1"/>
  <c r="AA763" i="1"/>
  <c r="AA755" i="1"/>
  <c r="AA747" i="1"/>
  <c r="AA739" i="1"/>
  <c r="AA731" i="1"/>
  <c r="AA723" i="1"/>
  <c r="AA710" i="1"/>
  <c r="AA694" i="1"/>
  <c r="AA720" i="1"/>
  <c r="AA712" i="1"/>
  <c r="AA704" i="1"/>
  <c r="AA696" i="1"/>
  <c r="AA684" i="1"/>
  <c r="AA690" i="1"/>
  <c r="AA682" i="1"/>
  <c r="AA671" i="1"/>
  <c r="AA673" i="1"/>
  <c r="AA2327" i="1"/>
  <c r="AA591" i="1"/>
  <c r="AA2357" i="1"/>
  <c r="AA549" i="1"/>
  <c r="AA533" i="1"/>
  <c r="AA2476" i="1"/>
  <c r="AA2483" i="1"/>
  <c r="AA592" i="1"/>
  <c r="AA2344" i="1"/>
  <c r="AA554" i="1"/>
  <c r="AA2526" i="1"/>
  <c r="AA2492" i="1"/>
  <c r="AA2497" i="1"/>
  <c r="AA3611" i="1"/>
  <c r="AA2797" i="1"/>
  <c r="AA2427" i="1"/>
  <c r="AA2431" i="1"/>
  <c r="AA2382" i="1"/>
  <c r="AA570" i="1"/>
  <c r="AA2328" i="1"/>
  <c r="AA536" i="1"/>
  <c r="AA2515" i="1"/>
  <c r="AA2521" i="1"/>
  <c r="AA3544" i="1"/>
  <c r="AA572" i="1"/>
  <c r="AA2330" i="1"/>
  <c r="AA542" i="1"/>
  <c r="AA2496" i="1"/>
  <c r="AA3375" i="1"/>
  <c r="AA3452" i="1"/>
  <c r="AA2405" i="1"/>
  <c r="AA2417" i="1"/>
  <c r="AA2987" i="1"/>
  <c r="AA2423" i="1"/>
  <c r="AA2416" i="1"/>
  <c r="AA378" i="1"/>
  <c r="AA400" i="1"/>
  <c r="AA445" i="1"/>
  <c r="AA2369" i="1"/>
  <c r="AA376" i="1"/>
  <c r="AA332" i="1"/>
  <c r="AA2400" i="1"/>
  <c r="AA2410" i="1"/>
  <c r="AA383" i="1"/>
  <c r="AA372" i="1"/>
  <c r="AA434" i="1"/>
  <c r="AA458" i="1"/>
  <c r="AA370" i="1"/>
  <c r="AA388" i="1"/>
  <c r="AA374" i="1"/>
  <c r="AA307" i="1"/>
  <c r="AA485" i="1"/>
  <c r="AA439" i="1"/>
  <c r="AA337" i="1"/>
  <c r="AA344" i="1"/>
  <c r="AA469" i="1"/>
  <c r="AA387" i="1"/>
  <c r="AA492" i="1"/>
  <c r="AA491" i="1"/>
  <c r="AA367" i="1"/>
  <c r="AA2367" i="1"/>
  <c r="AA310" i="1"/>
  <c r="AA375" i="1"/>
  <c r="AA509" i="1"/>
  <c r="AA487" i="1"/>
  <c r="AA3661" i="1"/>
  <c r="AA4024" i="1"/>
  <c r="AA3659" i="1"/>
  <c r="AA3273" i="1"/>
  <c r="AA3848" i="1"/>
  <c r="AA3571" i="1"/>
  <c r="AA3829" i="1"/>
  <c r="AA3801" i="1"/>
  <c r="AA3111" i="1"/>
  <c r="AA3370" i="1"/>
  <c r="AA2639" i="1"/>
  <c r="AA2622" i="1"/>
  <c r="AA2550" i="1"/>
  <c r="AA2572" i="1"/>
  <c r="AA2574" i="1"/>
  <c r="AA2528" i="1"/>
  <c r="AA2561" i="1"/>
  <c r="AA3078" i="1"/>
  <c r="AA3922" i="1"/>
  <c r="AA4018" i="1"/>
  <c r="AA3406" i="1"/>
  <c r="AA496" i="1"/>
  <c r="AA294" i="1"/>
  <c r="AA192" i="1"/>
  <c r="AA96" i="1"/>
  <c r="AA2549" i="1"/>
  <c r="AA2545" i="1"/>
  <c r="AA3557" i="1"/>
  <c r="AA3290" i="1"/>
  <c r="AA586" i="1"/>
  <c r="AA288" i="1"/>
  <c r="AA186" i="1"/>
  <c r="AA90" i="1"/>
  <c r="AA273" i="1"/>
  <c r="AA165" i="1"/>
  <c r="AA69" i="1"/>
  <c r="AA248" i="1"/>
  <c r="AA143" i="1"/>
  <c r="AA47" i="1"/>
  <c r="AA212" i="1"/>
  <c r="AA116" i="1"/>
  <c r="AA277" i="1"/>
  <c r="AA163" i="1"/>
  <c r="AA61" i="1"/>
  <c r="AA210" i="1"/>
  <c r="AA111" i="1"/>
  <c r="AA290" i="1"/>
  <c r="AA185" i="1"/>
  <c r="AA89" i="1"/>
  <c r="AA263" i="1"/>
  <c r="AA158" i="1"/>
  <c r="AA62" i="1"/>
  <c r="AA214" i="1"/>
  <c r="AA106" i="1"/>
  <c r="AA268" i="1"/>
  <c r="AA175" i="1"/>
  <c r="AA79" i="1"/>
  <c r="AA3982" i="1"/>
  <c r="AA3407" i="1"/>
  <c r="AA3079" i="1"/>
  <c r="AA3442" i="1"/>
  <c r="AA274" i="1"/>
  <c r="AA181" i="1"/>
  <c r="AA85" i="1"/>
  <c r="AA3668" i="1"/>
  <c r="AA3629" i="1"/>
  <c r="AA3270" i="1"/>
  <c r="AA3195" i="1"/>
  <c r="AA2337" i="1"/>
  <c r="AA2334" i="1"/>
  <c r="AA566" i="1"/>
  <c r="AA540" i="1"/>
  <c r="AA2484" i="1"/>
  <c r="AA2491" i="1"/>
  <c r="AA2325" i="1"/>
  <c r="AA2352" i="1"/>
  <c r="AA561" i="1"/>
  <c r="AA2495" i="1"/>
  <c r="AA2469" i="1"/>
  <c r="AA3902" i="1"/>
  <c r="AA2434" i="1"/>
  <c r="AA2439" i="1"/>
  <c r="AA2386" i="1"/>
  <c r="AA545" i="1"/>
  <c r="AA575" i="1"/>
  <c r="AA3133" i="1"/>
  <c r="AA2488" i="1"/>
  <c r="AA3690" i="1"/>
  <c r="AA2339" i="1"/>
  <c r="AA547" i="1"/>
  <c r="AA581" i="1"/>
  <c r="AA2509" i="1"/>
  <c r="AA2518" i="1"/>
  <c r="AA3654" i="1"/>
  <c r="AA3608" i="1"/>
  <c r="AA2424" i="1"/>
  <c r="AA2425" i="1"/>
  <c r="AA2380" i="1"/>
  <c r="AA2448" i="1"/>
  <c r="AA2457" i="1"/>
  <c r="AA2402" i="1"/>
  <c r="AA421" i="1"/>
  <c r="AA435" i="1"/>
  <c r="AA441" i="1"/>
  <c r="AA2534" i="1"/>
  <c r="AA401" i="1"/>
  <c r="AA415" i="1"/>
  <c r="AA329" i="1"/>
  <c r="AA2419" i="1"/>
  <c r="AA2414" i="1"/>
  <c r="AA394" i="1"/>
  <c r="AA416" i="1"/>
  <c r="AA463" i="1"/>
  <c r="AA2543" i="1"/>
  <c r="AA393" i="1"/>
  <c r="AA431" i="1"/>
  <c r="AA345" i="1"/>
  <c r="AA333" i="1"/>
  <c r="AA2376" i="1"/>
  <c r="AA450" i="1"/>
  <c r="AA371" i="1"/>
  <c r="AA325" i="1"/>
  <c r="AA472" i="1"/>
  <c r="AA442" i="1"/>
  <c r="AA505" i="1"/>
  <c r="AA2361" i="1"/>
  <c r="AA359" i="1"/>
  <c r="AA475" i="1"/>
  <c r="AA362" i="1"/>
  <c r="AA356" i="1"/>
  <c r="AA360" i="1"/>
  <c r="AA30" i="1"/>
  <c r="AA526" i="1"/>
  <c r="AA486" i="1"/>
  <c r="AA495" i="1"/>
  <c r="AA3574" i="1"/>
  <c r="AA4021" i="1"/>
  <c r="AA3674" i="1"/>
  <c r="AA3167" i="1"/>
  <c r="AA3840" i="1"/>
  <c r="AA3348" i="1"/>
  <c r="AA3098" i="1"/>
  <c r="AA3500" i="1"/>
  <c r="AA2585" i="1"/>
  <c r="AA2618" i="1"/>
  <c r="AA2533" i="1"/>
  <c r="AA2590" i="1"/>
  <c r="AA2586" i="1"/>
  <c r="AA2527" i="1"/>
  <c r="AA2548" i="1"/>
  <c r="AA3572" i="1"/>
  <c r="AA3942" i="1"/>
  <c r="AA3567" i="1"/>
  <c r="AA282" i="1"/>
  <c r="AA180" i="1"/>
  <c r="AA84" i="1"/>
  <c r="AA2531" i="1"/>
  <c r="AA2530" i="1"/>
  <c r="AA3596" i="1"/>
  <c r="AA4016" i="1"/>
  <c r="AA3534" i="1"/>
  <c r="AA2514" i="1"/>
  <c r="AA228" i="1"/>
  <c r="AA126" i="1"/>
  <c r="AA42" i="1"/>
  <c r="AA204" i="1"/>
  <c r="AA105" i="1"/>
  <c r="AA284" i="1"/>
  <c r="AA179" i="1"/>
  <c r="AA83" i="1"/>
  <c r="AA257" i="1"/>
  <c r="AA152" i="1"/>
  <c r="AA56" i="1"/>
  <c r="AA208" i="1"/>
  <c r="AA100" i="1"/>
  <c r="AA255" i="1"/>
  <c r="AA147" i="1"/>
  <c r="AA51" i="1"/>
  <c r="AA230" i="1"/>
  <c r="AA125" i="1"/>
  <c r="AA283" i="1"/>
  <c r="AA194" i="1"/>
  <c r="AA98" i="1"/>
  <c r="AA259" i="1"/>
  <c r="AA142" i="1"/>
  <c r="AA43" i="1"/>
  <c r="AA199" i="1"/>
  <c r="AA115" i="1"/>
  <c r="AA3861" i="1"/>
  <c r="AA4023" i="1"/>
  <c r="AA2996" i="1"/>
  <c r="AA3998" i="1"/>
  <c r="AA262" i="1"/>
  <c r="AA166" i="1"/>
  <c r="AA73" i="1"/>
  <c r="AA3651" i="1"/>
  <c r="AA3837" i="1"/>
  <c r="AA3583" i="1"/>
  <c r="AA3388" i="1"/>
  <c r="AA3110" i="1"/>
  <c r="AA3196" i="1"/>
  <c r="AA2650" i="1"/>
  <c r="AA2626" i="1"/>
  <c r="AA2631" i="1"/>
  <c r="AA3968" i="1"/>
  <c r="AA2540" i="1"/>
  <c r="AA2947" i="1"/>
  <c r="AA3236" i="1"/>
  <c r="AA3750" i="1"/>
  <c r="AA2918" i="1"/>
  <c r="AA3561" i="1"/>
  <c r="AA2917" i="1"/>
  <c r="AA4020" i="1"/>
  <c r="AA2878" i="1"/>
  <c r="AA3687" i="1"/>
  <c r="AA2666" i="1"/>
  <c r="AA3226" i="1"/>
  <c r="AA3846" i="1"/>
  <c r="AA3101" i="1"/>
  <c r="AA3130" i="1"/>
  <c r="AA3779" i="1"/>
  <c r="AA2763" i="1"/>
  <c r="AA3793" i="1"/>
  <c r="AA3930" i="1"/>
  <c r="AA2949" i="1"/>
  <c r="AA3910" i="1"/>
  <c r="AA3963" i="1"/>
  <c r="AA2789" i="1"/>
  <c r="AA3760" i="1"/>
  <c r="AA3569" i="1"/>
  <c r="AA2853" i="1"/>
  <c r="AA3776" i="1"/>
  <c r="AA3642" i="1"/>
  <c r="AA2752" i="1"/>
  <c r="AA3085" i="1"/>
  <c r="AA3714" i="1"/>
  <c r="AA2907" i="1"/>
  <c r="AA2828" i="1"/>
  <c r="AA2699" i="1"/>
  <c r="AA2811" i="1"/>
  <c r="AA4031" i="1"/>
  <c r="AA2765" i="1"/>
  <c r="AA3042" i="1"/>
  <c r="AA2972" i="1"/>
  <c r="AA2942" i="1"/>
  <c r="AA2950" i="1"/>
  <c r="AA2676" i="1"/>
  <c r="AA3089" i="1"/>
  <c r="AA2886" i="1"/>
  <c r="AA3794" i="1"/>
  <c r="AA2938" i="1"/>
  <c r="AA3531" i="1"/>
  <c r="AA3740" i="1"/>
  <c r="AA3761" i="1"/>
  <c r="AA2935" i="1"/>
  <c r="AA2815" i="1"/>
  <c r="AA2954" i="1"/>
  <c r="AA2921" i="1"/>
  <c r="AA2778" i="1"/>
  <c r="AA3560" i="1"/>
  <c r="AA3722" i="1"/>
  <c r="AA3358" i="1"/>
  <c r="AA3292" i="1"/>
  <c r="AA3482" i="1"/>
  <c r="AA3395" i="1"/>
  <c r="AA3259" i="1"/>
  <c r="AA3495" i="1"/>
  <c r="AA2729" i="1"/>
  <c r="AA3868" i="1"/>
  <c r="AA2964" i="1"/>
  <c r="AA2969" i="1"/>
  <c r="AA3301" i="1"/>
  <c r="AA3964" i="1"/>
  <c r="AA3508" i="1"/>
  <c r="AA3385" i="1"/>
  <c r="AA3440" i="1"/>
  <c r="AA3389" i="1"/>
  <c r="AA3260" i="1"/>
  <c r="AA3416" i="1"/>
  <c r="AA3329" i="1"/>
  <c r="AA3431" i="1"/>
  <c r="AA3418" i="1"/>
  <c r="AA3354" i="1"/>
  <c r="AA3501" i="1"/>
  <c r="AA3427" i="1"/>
  <c r="AA2637" i="1"/>
  <c r="AA3870" i="1"/>
  <c r="AA3177" i="1"/>
  <c r="AA2925" i="1"/>
  <c r="AA3579" i="1"/>
  <c r="AA2679" i="1"/>
  <c r="AA2632" i="1"/>
  <c r="AA3652" i="1"/>
  <c r="AA3334" i="1"/>
  <c r="AA3436" i="1"/>
  <c r="AA3000" i="1"/>
  <c r="AA3822" i="1"/>
  <c r="AA3925" i="1"/>
  <c r="AA3484" i="1"/>
  <c r="AA3671" i="1"/>
  <c r="AA3097" i="1"/>
  <c r="AA2802" i="1"/>
  <c r="AA2895" i="1"/>
  <c r="AA3702" i="1"/>
  <c r="AA3070" i="1"/>
  <c r="AA3483" i="1"/>
  <c r="AA3519" i="1"/>
  <c r="AA3351" i="1"/>
  <c r="AA3467" i="1"/>
  <c r="AA3387" i="1"/>
  <c r="AA3353" i="1"/>
  <c r="AA3490" i="1"/>
  <c r="AA3368" i="1"/>
  <c r="AA3366" i="1"/>
  <c r="AA3341" i="1"/>
  <c r="AA3369" i="1"/>
  <c r="AA2682" i="1"/>
  <c r="AA3810" i="1"/>
  <c r="AA2689" i="1"/>
  <c r="AA3849" i="1"/>
  <c r="AA2770" i="1"/>
  <c r="AA2680" i="1"/>
  <c r="AA2960" i="1"/>
  <c r="AA3872" i="1"/>
  <c r="AA3516" i="1"/>
  <c r="AA3973" i="1"/>
  <c r="AA3763" i="1"/>
  <c r="AA3825" i="1"/>
  <c r="AA3980" i="1"/>
  <c r="AA2738" i="1"/>
  <c r="AA3707" i="1"/>
  <c r="AA2755" i="1"/>
  <c r="AA3212" i="1"/>
  <c r="AA3812" i="1"/>
  <c r="AA2858" i="1"/>
  <c r="AA3928" i="1"/>
  <c r="AA2940" i="1"/>
  <c r="AA2742" i="1"/>
  <c r="AA2703" i="1"/>
  <c r="AA3957" i="1"/>
  <c r="AA3231" i="1"/>
  <c r="AA2912" i="1"/>
  <c r="AA2723" i="1"/>
  <c r="AA29" i="1"/>
  <c r="AA2739" i="1"/>
  <c r="AA3010" i="1"/>
  <c r="AA3718" i="1"/>
  <c r="AA3222" i="1"/>
  <c r="AA2774" i="1"/>
  <c r="AA2704" i="1"/>
  <c r="AA3457" i="1"/>
  <c r="AA3771" i="1"/>
  <c r="AA3045" i="1"/>
  <c r="AA3242" i="1"/>
  <c r="AA3791" i="1"/>
  <c r="AA2807" i="1"/>
  <c r="AA2798" i="1"/>
  <c r="AA3050" i="1"/>
  <c r="AA2976" i="1"/>
  <c r="AA3049" i="1"/>
  <c r="AA3724" i="1"/>
  <c r="AA3024" i="1"/>
  <c r="AA2792" i="1"/>
  <c r="AA3921" i="1"/>
  <c r="AA3911" i="1"/>
  <c r="AA2914" i="1"/>
  <c r="AA2837" i="1"/>
  <c r="AA2967" i="1"/>
  <c r="AA3715" i="1"/>
  <c r="AA2856" i="1"/>
  <c r="AA4011" i="1"/>
  <c r="AA3030" i="1"/>
  <c r="AA3742" i="1"/>
  <c r="AA3962" i="1"/>
  <c r="AA2714" i="1"/>
  <c r="AA3093" i="1"/>
  <c r="AA3017" i="1"/>
  <c r="AA3077" i="1"/>
  <c r="AA2745" i="1"/>
  <c r="AA3996" i="1"/>
  <c r="AA2989" i="1"/>
  <c r="AA3976" i="1"/>
  <c r="AA3877" i="1"/>
  <c r="AA2839" i="1"/>
  <c r="AA2993" i="1"/>
  <c r="AA2683" i="1"/>
  <c r="AA28" i="1"/>
  <c r="AA2922" i="1"/>
  <c r="AA2636" i="1"/>
  <c r="AA3132" i="1"/>
  <c r="AA3155" i="1"/>
  <c r="AA3160" i="1"/>
  <c r="AA3834" i="1"/>
  <c r="AA3891" i="1"/>
  <c r="AA2805" i="1"/>
  <c r="AA3698" i="1"/>
  <c r="AA3790" i="1"/>
  <c r="AA3972" i="1"/>
  <c r="AA3056" i="1"/>
  <c r="AA3841" i="1"/>
  <c r="AA4029" i="1"/>
  <c r="AA2762" i="1"/>
  <c r="AA3009" i="1"/>
  <c r="AA2860" i="1"/>
  <c r="AA2904" i="1"/>
  <c r="AA2905" i="1"/>
  <c r="AA2953" i="1"/>
  <c r="AA2882" i="1"/>
  <c r="AA2902" i="1"/>
  <c r="AA2899" i="1"/>
  <c r="AA2810" i="1"/>
  <c r="AA2741" i="1"/>
  <c r="AA2888" i="1"/>
  <c r="AA3729" i="1"/>
  <c r="AA3251" i="1"/>
  <c r="AA2728" i="1"/>
  <c r="AA2684" i="1"/>
  <c r="AA3824" i="1"/>
  <c r="AA3705" i="1"/>
  <c r="AA2908" i="1"/>
  <c r="AA3862" i="1"/>
  <c r="AA2951" i="1"/>
  <c r="AA3686" i="1"/>
  <c r="AA2726" i="1"/>
  <c r="AA3744" i="1"/>
  <c r="AA2946" i="1"/>
  <c r="AA2711" i="1"/>
  <c r="AA2881" i="1"/>
  <c r="AA2962" i="1"/>
  <c r="AA2795" i="1"/>
  <c r="AA2997" i="1"/>
  <c r="AA2873" i="1"/>
  <c r="AA3730" i="1"/>
  <c r="AA2719" i="1"/>
  <c r="AA3480" i="1"/>
  <c r="AA3309" i="1"/>
  <c r="AA3360" i="1"/>
  <c r="AA3426" i="1"/>
  <c r="AA3515" i="1"/>
  <c r="AA3278" i="1"/>
  <c r="AA2893" i="1"/>
  <c r="AA3694" i="1"/>
  <c r="AA3637" i="1"/>
  <c r="AA2813" i="1"/>
  <c r="AA3303" i="1"/>
  <c r="AA3836" i="1"/>
  <c r="AA3349" i="1"/>
  <c r="AA3304" i="1"/>
  <c r="AA3421" i="1"/>
  <c r="AA3350" i="1"/>
  <c r="AA3478" i="1"/>
  <c r="AA3361" i="1"/>
  <c r="AA3447" i="1"/>
  <c r="AA3450" i="1"/>
  <c r="AA3327" i="1"/>
  <c r="AA3468" i="1"/>
  <c r="AA3272" i="1"/>
  <c r="AA3054" i="1"/>
  <c r="AA3025" i="1"/>
  <c r="AA3898" i="1"/>
  <c r="AA3599" i="1"/>
  <c r="AA3683" i="1"/>
  <c r="AA3969" i="1"/>
  <c r="AA3352" i="1"/>
  <c r="AA3239" i="1"/>
  <c r="AA3076" i="1"/>
  <c r="AA2868" i="1"/>
  <c r="AA2629" i="1"/>
  <c r="AA3900" i="1"/>
  <c r="AA3125" i="1"/>
  <c r="AA3036" i="1"/>
  <c r="AA2506" i="1"/>
  <c r="AA3917" i="1"/>
  <c r="AA2730" i="1"/>
  <c r="AA3266" i="1"/>
  <c r="AA2733" i="1"/>
  <c r="AA3623" i="1"/>
  <c r="AA2901" i="1"/>
  <c r="AA4006" i="1"/>
  <c r="AA2724" i="1"/>
  <c r="AA3279" i="1"/>
  <c r="AA3491" i="1"/>
  <c r="AA3412" i="1"/>
  <c r="AA3289" i="1"/>
  <c r="AA3443" i="1"/>
  <c r="AA3371" i="1"/>
  <c r="AA3321" i="1"/>
  <c r="AA3506" i="1"/>
  <c r="AA3306" i="1"/>
  <c r="AA3413" i="1"/>
  <c r="AA3433" i="1"/>
  <c r="AA3333" i="1"/>
  <c r="AA3739" i="1"/>
  <c r="AA3679" i="1"/>
  <c r="AA3678" i="1"/>
  <c r="AA2851" i="1"/>
  <c r="AA3995" i="1"/>
  <c r="AA2669" i="1"/>
  <c r="AA2754" i="1"/>
  <c r="AA3249" i="1"/>
  <c r="AA3759" i="1"/>
  <c r="AA3821" i="1"/>
  <c r="AA2685" i="1"/>
  <c r="AA3992" i="1"/>
  <c r="AA3754" i="1"/>
  <c r="AA3065" i="1"/>
  <c r="AA3087" i="1"/>
  <c r="AA2936" i="1"/>
  <c r="AA3048" i="1"/>
  <c r="AA3738" i="1"/>
  <c r="AA2890" i="1"/>
  <c r="AA3591" i="1"/>
  <c r="AA2896" i="1"/>
  <c r="AA2948" i="1"/>
  <c r="AA2766" i="1"/>
  <c r="AA3221" i="1"/>
  <c r="AA2753" i="1"/>
  <c r="AA2891" i="1"/>
  <c r="AA2677" i="1"/>
  <c r="AA4028" i="1"/>
  <c r="AA4010" i="1"/>
  <c r="AA3004" i="1"/>
  <c r="AA3884" i="1"/>
  <c r="AA2879" i="1"/>
  <c r="AA3839" i="1"/>
  <c r="AA3099" i="1"/>
  <c r="AA2806" i="1"/>
  <c r="AA3752" i="1"/>
  <c r="AA2870" i="1"/>
  <c r="AA3210" i="1"/>
  <c r="AA2927" i="1"/>
  <c r="AA2838" i="1"/>
  <c r="AA3208" i="1"/>
  <c r="AA3819" i="1"/>
  <c r="AA2712" i="1"/>
  <c r="AA2867" i="1"/>
  <c r="AA3227" i="1"/>
  <c r="AA3890" i="1"/>
  <c r="AA3894" i="1"/>
  <c r="AA3090" i="1"/>
  <c r="AA2812" i="1"/>
  <c r="AA3073" i="1"/>
  <c r="AA3938" i="1"/>
  <c r="AA3020" i="1"/>
  <c r="AA3682" i="1"/>
  <c r="AA3853" i="1"/>
  <c r="AA2971" i="1"/>
  <c r="AA3703" i="1"/>
  <c r="AA3874" i="1"/>
  <c r="AA2931" i="1"/>
  <c r="AA3997" i="1"/>
  <c r="AA2926" i="1"/>
  <c r="AA3782" i="1"/>
  <c r="AA2966" i="1"/>
  <c r="AA2847" i="1"/>
  <c r="AA3246" i="1"/>
  <c r="AA3912" i="1"/>
  <c r="AA3851" i="1"/>
  <c r="AA3734" i="1"/>
  <c r="AA2630" i="1"/>
  <c r="AA3158" i="1"/>
  <c r="AA3143" i="1"/>
  <c r="AA3131" i="1"/>
  <c r="AA3470" i="1"/>
  <c r="AA3044" i="1"/>
  <c r="AA3688" i="1"/>
  <c r="AA3543" i="1"/>
  <c r="AA2883" i="1"/>
  <c r="AA2939" i="1"/>
  <c r="AA2970" i="1"/>
  <c r="AA3088" i="1"/>
  <c r="AA3207" i="1"/>
  <c r="AA2864" i="1"/>
  <c r="AA3548" i="1"/>
  <c r="AA3832" i="1"/>
  <c r="AA3118" i="1"/>
  <c r="AA3169" i="1"/>
  <c r="AA3176" i="1"/>
  <c r="AA3171" i="1"/>
  <c r="AA3119" i="1"/>
  <c r="AA3193" i="1"/>
  <c r="AA3156" i="1"/>
  <c r="AA3104" i="1"/>
  <c r="AA3145" i="1"/>
  <c r="AA3843" i="1"/>
  <c r="AA2635" i="1"/>
  <c r="AA2465" i="1"/>
  <c r="AA3174" i="1"/>
  <c r="AA3199" i="1"/>
  <c r="AA2659" i="1"/>
  <c r="AA3154" i="1"/>
  <c r="AA3081" i="1"/>
  <c r="AA3377" i="1"/>
  <c r="AA3979" i="1"/>
  <c r="AA3695" i="1"/>
  <c r="AA3648" i="1"/>
  <c r="AA3701" i="1"/>
  <c r="AA3481" i="1"/>
  <c r="AA3232" i="1"/>
  <c r="AA2842" i="1"/>
  <c r="AA3945" i="1"/>
  <c r="AA2665" i="1"/>
  <c r="AA3190" i="1"/>
  <c r="AA3187" i="1"/>
  <c r="AA3058" i="1"/>
  <c r="AA3053" i="1"/>
  <c r="AA3947" i="1"/>
  <c r="AA3016" i="1"/>
  <c r="AA2818" i="1"/>
  <c r="AA2794" i="1"/>
  <c r="AA3975" i="1"/>
  <c r="AA3915" i="1"/>
  <c r="AA3233" i="1"/>
  <c r="AA3626" i="1"/>
  <c r="AA3041" i="1"/>
  <c r="AA3071" i="1"/>
  <c r="AA2863" i="1"/>
  <c r="AA3756" i="1"/>
  <c r="AA2961" i="1"/>
  <c r="AA4004" i="1"/>
  <c r="AA2715" i="1"/>
  <c r="AA2799" i="1"/>
  <c r="AA3219" i="1"/>
  <c r="AA3022" i="1"/>
  <c r="AA3685" i="1"/>
  <c r="AA3855" i="1"/>
  <c r="AA3550" i="1"/>
  <c r="AA3224" i="1"/>
  <c r="AA2894" i="1"/>
  <c r="AA3255" i="1"/>
  <c r="AA2657" i="1"/>
  <c r="AA3931" i="1"/>
  <c r="AA3593" i="1"/>
  <c r="AA3230" i="1"/>
  <c r="AA3116" i="1"/>
  <c r="AA3117" i="1"/>
  <c r="AA3105" i="1"/>
  <c r="AA3178" i="1"/>
  <c r="AA3135" i="1"/>
  <c r="AA3142" i="1"/>
  <c r="AA3151" i="1"/>
  <c r="AA3183" i="1"/>
  <c r="AA3138" i="1"/>
  <c r="AA3520" i="1"/>
  <c r="AA3166" i="1"/>
  <c r="AA3112" i="1"/>
  <c r="AA3184" i="1"/>
  <c r="AA2885" i="1"/>
  <c r="AA3517" i="1"/>
  <c r="AA2694" i="1"/>
  <c r="AA3496" i="1"/>
  <c r="AA3640" i="1"/>
  <c r="AA3807" i="1"/>
  <c r="AA3584" i="1"/>
  <c r="AA3126" i="1"/>
  <c r="AA3675" i="1"/>
  <c r="AA3644" i="1"/>
  <c r="AA3616" i="1"/>
  <c r="AA2671" i="1"/>
  <c r="AA3581" i="1"/>
  <c r="AA3152" i="1"/>
  <c r="AA2565" i="1"/>
  <c r="AA3197" i="1"/>
  <c r="AA3214" i="1"/>
  <c r="AA3769" i="1"/>
  <c r="AA2866" i="1"/>
  <c r="AA2780" i="1"/>
  <c r="AA3936" i="1"/>
  <c r="AA4003" i="1"/>
  <c r="AA2955" i="1"/>
  <c r="AA3943" i="1"/>
  <c r="AA3869" i="1"/>
  <c r="AA3775" i="1"/>
  <c r="AA3113" i="1"/>
  <c r="AA3924" i="1"/>
  <c r="AA2944" i="1"/>
  <c r="AA2831" i="1"/>
  <c r="AA4017" i="1"/>
  <c r="AA3681" i="1"/>
  <c r="AA2965" i="1"/>
  <c r="AA3620" i="1"/>
  <c r="AA3731" i="1"/>
  <c r="AA3047" i="1"/>
  <c r="AA3809" i="1"/>
  <c r="AA3727" i="1"/>
  <c r="AA3229" i="1"/>
  <c r="AA3194" i="1"/>
  <c r="AA3712" i="1"/>
  <c r="AA3666" i="1"/>
  <c r="AA3636" i="1"/>
  <c r="AA2744" i="1"/>
  <c r="AA2980" i="1"/>
  <c r="AA3826" i="1"/>
  <c r="AA3059" i="1"/>
  <c r="AA3462" i="1"/>
  <c r="AA3305" i="1"/>
  <c r="AA2998" i="1"/>
  <c r="AA3026" i="1"/>
  <c r="AA3897" i="1"/>
  <c r="AA2845" i="1"/>
  <c r="AA3914" i="1"/>
  <c r="AA3772" i="1"/>
  <c r="AA2957" i="1"/>
  <c r="AA3288" i="1"/>
  <c r="AA3507" i="1"/>
  <c r="AA2757" i="1"/>
  <c r="AA3287" i="1"/>
  <c r="AA3374" i="1"/>
  <c r="AA3510" i="1"/>
  <c r="AA3383" i="1"/>
  <c r="AA3466" i="1"/>
  <c r="AA3485" i="1"/>
  <c r="AA3586" i="1"/>
  <c r="AA2934" i="1"/>
  <c r="AA3585" i="1"/>
  <c r="AA3456" i="1"/>
  <c r="AA3504" i="1"/>
  <c r="AA3439" i="1"/>
  <c r="AA3497" i="1"/>
  <c r="AA2553" i="1"/>
  <c r="AA3489" i="1"/>
  <c r="AA2846" i="1"/>
  <c r="AA3144" i="1"/>
  <c r="AA2984" i="1"/>
  <c r="AA3075" i="1"/>
  <c r="AA3647" i="1"/>
  <c r="AA3645" i="1"/>
  <c r="AA3696" i="1"/>
  <c r="AA3789" i="1"/>
  <c r="AA2692" i="1"/>
  <c r="AA2751" i="1"/>
  <c r="AA3513" i="1"/>
  <c r="AA2777" i="1"/>
  <c r="AA3850" i="1"/>
  <c r="AA3899" i="1"/>
  <c r="AA2985" i="1"/>
  <c r="AA3238" i="1"/>
  <c r="AA3721" i="1"/>
  <c r="AA3283" i="1"/>
  <c r="AA3464" i="1"/>
  <c r="AA3394" i="1"/>
  <c r="AA3487" i="1"/>
  <c r="AA3211" i="1"/>
  <c r="AA3764" i="1"/>
  <c r="AA2913" i="1"/>
  <c r="AA2732" i="1"/>
  <c r="AA2945" i="1"/>
  <c r="AA2929" i="1"/>
  <c r="AA3589" i="1"/>
  <c r="AA3310" i="1"/>
  <c r="AA3340" i="1"/>
  <c r="AA3373" i="1"/>
  <c r="AA3276" i="1"/>
  <c r="AA3423" i="1"/>
  <c r="AA3267" i="1"/>
  <c r="AA3505" i="1"/>
  <c r="AA2740" i="1"/>
  <c r="AA3864" i="1"/>
  <c r="AA3461" i="1"/>
  <c r="AA3554" i="1"/>
  <c r="AA3405" i="1"/>
  <c r="AA3434" i="1"/>
  <c r="AA3920" i="1"/>
  <c r="AA3649" i="1"/>
  <c r="AA2923" i="1"/>
  <c r="AA3317" i="1"/>
  <c r="AA2687" i="1"/>
  <c r="AA3770" i="1"/>
  <c r="AA3316" i="1"/>
  <c r="AA3296" i="1"/>
  <c r="AA3621" i="1"/>
  <c r="AA3823" i="1"/>
  <c r="AA3280" i="1"/>
  <c r="AA3263" i="1"/>
  <c r="AA2672" i="1"/>
  <c r="AA3157" i="1"/>
  <c r="AA3587" i="1"/>
  <c r="AA3409" i="1"/>
  <c r="AA3248" i="1"/>
  <c r="AA3469" i="1"/>
  <c r="AA3991" i="1"/>
  <c r="AA3553" i="1"/>
  <c r="AA315" i="1"/>
  <c r="AA3952" i="1"/>
  <c r="AA221" i="1"/>
  <c r="AA217" i="1"/>
  <c r="AA2656" i="1"/>
  <c r="AA3802" i="1"/>
  <c r="AA215" i="1"/>
  <c r="AA223" i="1"/>
  <c r="AA220" i="1"/>
  <c r="AA2592" i="1"/>
  <c r="AA2621" i="1"/>
  <c r="AA2623" i="1"/>
  <c r="AA2581" i="1"/>
  <c r="AA582" i="1"/>
  <c r="AA556" i="1"/>
  <c r="AA578" i="1"/>
  <c r="AA548" i="1"/>
  <c r="AA2500" i="1"/>
  <c r="AA3845" i="1"/>
  <c r="AA576" i="1"/>
  <c r="AA2326" i="1"/>
  <c r="AA538" i="1"/>
  <c r="AA2505" i="1"/>
  <c r="AA2510" i="1"/>
  <c r="AA2401" i="1"/>
  <c r="AA2415" i="1"/>
  <c r="AA2444" i="1"/>
  <c r="AA2346" i="1"/>
  <c r="AA552" i="1"/>
  <c r="AA2504" i="1"/>
  <c r="AA2347" i="1"/>
  <c r="AA555" i="1"/>
  <c r="AA589" i="1"/>
  <c r="AA530" i="1"/>
  <c r="AA2482" i="1"/>
  <c r="AA3535" i="1"/>
  <c r="AA2430" i="1"/>
  <c r="AA2435" i="1"/>
  <c r="AA2384" i="1"/>
  <c r="AA2456" i="1"/>
  <c r="AA2396" i="1"/>
  <c r="AA2408" i="1"/>
  <c r="AA453" i="1"/>
  <c r="AA2372" i="1"/>
  <c r="AA2370" i="1"/>
  <c r="AA381" i="1"/>
  <c r="AA411" i="1"/>
  <c r="AA417" i="1"/>
  <c r="AA451" i="1"/>
  <c r="AA361" i="1"/>
  <c r="AA349" i="1"/>
  <c r="AA2418" i="1"/>
  <c r="AA2377" i="1"/>
  <c r="AA426" i="1"/>
  <c r="AA448" i="1"/>
  <c r="AA2544" i="1"/>
  <c r="AA395" i="1"/>
  <c r="AA433" i="1"/>
  <c r="AA2364" i="1"/>
  <c r="AA301" i="1"/>
  <c r="AA365" i="1"/>
  <c r="AA2374" i="1"/>
  <c r="AA346" i="1"/>
  <c r="AA324" i="1"/>
  <c r="AA351" i="1"/>
  <c r="AA2466" i="1"/>
  <c r="AA522" i="1"/>
  <c r="AA300" i="1"/>
  <c r="AA320" i="1"/>
  <c r="AA483" i="1"/>
  <c r="AA398" i="1"/>
  <c r="AA396" i="1"/>
  <c r="AA319" i="1"/>
  <c r="AA24" i="1"/>
  <c r="AA2567" i="1"/>
  <c r="AA525" i="1"/>
  <c r="AA27" i="1"/>
  <c r="AA3003" i="1"/>
  <c r="AA3006" i="1"/>
  <c r="AA3391" i="1"/>
  <c r="AA3842" i="1"/>
  <c r="AA3086" i="1"/>
  <c r="AA3343" i="1"/>
  <c r="AA2535" i="1"/>
  <c r="AA2575" i="1"/>
  <c r="AA2643" i="1"/>
  <c r="AA2588" i="1"/>
  <c r="AA2619" i="1"/>
  <c r="AA493" i="1"/>
  <c r="AA2563" i="1"/>
  <c r="AA3562" i="1"/>
  <c r="AA3359" i="1"/>
  <c r="AA3559" i="1"/>
  <c r="AA2819" i="1"/>
  <c r="AA504" i="1"/>
  <c r="AA270" i="1"/>
  <c r="AA168" i="1"/>
  <c r="AA72" i="1"/>
  <c r="AA2560" i="1"/>
  <c r="AA2642" i="1"/>
  <c r="AA3566" i="1"/>
  <c r="AA2748" i="1"/>
  <c r="AA2874" i="1"/>
  <c r="AA502" i="1"/>
  <c r="AA264" i="1"/>
  <c r="AA162" i="1"/>
  <c r="AA66" i="1"/>
  <c r="AA249" i="1"/>
  <c r="AA141" i="1"/>
  <c r="AA45" i="1"/>
  <c r="AA224" i="1"/>
  <c r="AA119" i="1"/>
  <c r="AA293" i="1"/>
  <c r="AA188" i="1"/>
  <c r="AA92" i="1"/>
  <c r="AA253" i="1"/>
  <c r="AA136" i="1"/>
  <c r="AA291" i="1"/>
  <c r="AA183" i="1"/>
  <c r="AA87" i="1"/>
  <c r="AA266" i="1"/>
  <c r="AA161" i="1"/>
  <c r="AA65" i="1"/>
  <c r="AA239" i="1"/>
  <c r="AA134" i="1"/>
  <c r="AA38" i="1"/>
  <c r="AA178" i="1"/>
  <c r="AA82" i="1"/>
  <c r="AA244" i="1"/>
  <c r="AA148" i="1"/>
  <c r="AA52" i="1"/>
  <c r="AA3860" i="1"/>
  <c r="AA3664" i="1"/>
  <c r="AA3799" i="1"/>
  <c r="AA3873" i="1"/>
  <c r="AA193" i="1"/>
  <c r="AA109" i="1"/>
  <c r="AA3951" i="1"/>
  <c r="AA3630" i="1"/>
  <c r="AA3627" i="1"/>
  <c r="AA2353" i="1"/>
  <c r="AA541" i="1"/>
  <c r="AA2349" i="1"/>
  <c r="AA2358" i="1"/>
  <c r="AA529" i="1"/>
  <c r="AA2468" i="1"/>
  <c r="AA2475" i="1"/>
  <c r="AA584" i="1"/>
  <c r="AA2336" i="1"/>
  <c r="AA546" i="1"/>
  <c r="AA2478" i="1"/>
  <c r="AA2485" i="1"/>
  <c r="AA3941" i="1"/>
  <c r="AA3606" i="1"/>
  <c r="AA26" i="1"/>
  <c r="AA2421" i="1"/>
  <c r="AA2420" i="1"/>
  <c r="AA2378" i="1"/>
  <c r="AA562" i="1"/>
  <c r="AA2320" i="1"/>
  <c r="AA531" i="1"/>
  <c r="AA2472" i="1"/>
  <c r="AA2479" i="1"/>
  <c r="AA2321" i="1"/>
  <c r="AA2356" i="1"/>
  <c r="AA565" i="1"/>
  <c r="AA2490" i="1"/>
  <c r="AA3691" i="1"/>
  <c r="AA3445" i="1"/>
  <c r="AA3612" i="1"/>
  <c r="AA2398" i="1"/>
  <c r="AA2413" i="1"/>
  <c r="AA2464" i="1"/>
  <c r="AA2403" i="1"/>
  <c r="AA2412" i="1"/>
  <c r="AA338" i="1"/>
  <c r="AA418" i="1"/>
  <c r="AA440" i="1"/>
  <c r="AA460" i="1"/>
  <c r="AA303" i="1"/>
  <c r="AA2392" i="1"/>
  <c r="AA2406" i="1"/>
  <c r="AA2366" i="1"/>
  <c r="AA402" i="1"/>
  <c r="AA424" i="1"/>
  <c r="AA322" i="1"/>
  <c r="AA316" i="1"/>
  <c r="AA336" i="1"/>
  <c r="AA25" i="1"/>
  <c r="AA382" i="1"/>
  <c r="AA380" i="1"/>
  <c r="AA304" i="1"/>
  <c r="AA2373" i="1"/>
  <c r="AA521" i="1"/>
  <c r="AA470" i="1"/>
  <c r="AA297" i="1"/>
  <c r="AA430" i="1"/>
  <c r="AA436" i="1"/>
  <c r="AA355" i="1"/>
  <c r="AA335" i="1"/>
  <c r="AA480" i="1"/>
  <c r="AA331" i="1"/>
  <c r="AA494" i="1"/>
  <c r="AA3536" i="1"/>
  <c r="AA3475" i="1"/>
  <c r="AA3672" i="1"/>
  <c r="AA3657" i="1"/>
  <c r="AA3811" i="1"/>
  <c r="AA3539" i="1"/>
  <c r="AA3294" i="1"/>
  <c r="AA2538" i="1"/>
  <c r="AA2587" i="1"/>
  <c r="AA2641" i="1"/>
  <c r="AA2593" i="1"/>
  <c r="AA520" i="1"/>
  <c r="AA2536" i="1"/>
  <c r="AA2562" i="1"/>
  <c r="AA3555" i="1"/>
  <c r="AA2884" i="1"/>
  <c r="AA3437" i="1"/>
  <c r="AA500" i="1"/>
  <c r="AA201" i="1"/>
  <c r="AA108" i="1"/>
  <c r="AA443" i="1"/>
  <c r="AA2556" i="1"/>
  <c r="AA3785" i="1"/>
  <c r="AA3564" i="1"/>
  <c r="AA3012" i="1"/>
  <c r="AA3396" i="1"/>
  <c r="AA498" i="1"/>
  <c r="AA511" i="1"/>
  <c r="AA198" i="1"/>
  <c r="AA102" i="1"/>
  <c r="AA285" i="1"/>
  <c r="AA177" i="1"/>
  <c r="AA81" i="1"/>
  <c r="AA260" i="1"/>
  <c r="AA155" i="1"/>
  <c r="AA59" i="1"/>
  <c r="AA233" i="1"/>
  <c r="AA128" i="1"/>
  <c r="AA32" i="1"/>
  <c r="AA172" i="1"/>
  <c r="AA76" i="1"/>
  <c r="AA231" i="1"/>
  <c r="AA123" i="1"/>
  <c r="AA295" i="1"/>
  <c r="AA197" i="1"/>
  <c r="AA101" i="1"/>
  <c r="AA275" i="1"/>
  <c r="AA170" i="1"/>
  <c r="AA74" i="1"/>
  <c r="AA235" i="1"/>
  <c r="AA118" i="1"/>
  <c r="AA280" i="1"/>
  <c r="AA184" i="1"/>
  <c r="AA91" i="1"/>
  <c r="AA3693" i="1"/>
  <c r="AA3610" i="1"/>
  <c r="AA238" i="1"/>
  <c r="AA145" i="1"/>
  <c r="AA46" i="1"/>
  <c r="AA3908" i="1"/>
  <c r="AA3919" i="1"/>
  <c r="AA4001" i="1"/>
  <c r="AA3827" i="1"/>
  <c r="AA3410" i="1"/>
  <c r="AA3186" i="1"/>
  <c r="AA3028" i="1"/>
  <c r="AA3658" i="1"/>
  <c r="AA3033" i="1"/>
  <c r="AA2015" i="1"/>
  <c r="AA2023" i="1"/>
  <c r="AA2031" i="1"/>
  <c r="AA2039" i="1"/>
  <c r="AA2047" i="1"/>
  <c r="AA2055" i="1"/>
  <c r="AA2063" i="1"/>
  <c r="AA2071" i="1"/>
  <c r="AA2079" i="1"/>
  <c r="AA2087" i="1"/>
  <c r="AA2095" i="1"/>
  <c r="AA2103" i="1"/>
  <c r="AA2111" i="1"/>
  <c r="AA2119" i="1"/>
  <c r="AA2127" i="1"/>
  <c r="AA2135" i="1"/>
  <c r="AA2143" i="1"/>
  <c r="AA2151" i="1"/>
  <c r="AA2159" i="1"/>
  <c r="AA2167" i="1"/>
  <c r="AA2175" i="1"/>
  <c r="AA2183" i="1"/>
  <c r="AA2191" i="1"/>
  <c r="AA2199" i="1"/>
  <c r="AA2207" i="1"/>
  <c r="AA2215" i="1"/>
  <c r="AA2223" i="1"/>
  <c r="AA2231" i="1"/>
  <c r="AA2239" i="1"/>
  <c r="AA2247" i="1"/>
  <c r="AA2255" i="1"/>
  <c r="AA2263" i="1"/>
  <c r="AA2271" i="1"/>
  <c r="AA2279" i="1"/>
  <c r="AA2287" i="1"/>
  <c r="AA2295" i="1"/>
  <c r="AA2303" i="1"/>
  <c r="AA2311" i="1"/>
  <c r="AA595" i="1"/>
  <c r="AA597" i="1"/>
  <c r="AA608" i="1"/>
  <c r="AA616" i="1"/>
  <c r="AA610" i="1"/>
  <c r="AA622" i="1"/>
  <c r="AA630" i="1"/>
  <c r="AA638" i="1"/>
  <c r="AA646" i="1"/>
  <c r="AA620" i="1"/>
  <c r="AA636" i="1"/>
  <c r="AA649" i="1"/>
  <c r="AA657" i="1"/>
  <c r="AA665" i="1"/>
  <c r="AA823" i="1"/>
  <c r="AA831" i="1"/>
  <c r="AA839" i="1"/>
  <c r="AA847" i="1"/>
  <c r="AA855" i="1"/>
  <c r="AA632" i="1"/>
  <c r="AA663" i="1"/>
  <c r="AA829" i="1"/>
  <c r="AA845" i="1"/>
  <c r="AA858" i="1"/>
  <c r="AA866" i="1"/>
  <c r="AA874" i="1"/>
  <c r="AA882" i="1"/>
  <c r="AA890" i="1"/>
  <c r="AA898" i="1"/>
  <c r="AA906" i="1"/>
  <c r="AA914" i="1"/>
  <c r="AA922" i="1"/>
  <c r="AA930" i="1"/>
  <c r="AA938" i="1"/>
  <c r="AA946" i="1"/>
  <c r="AA1310" i="1"/>
  <c r="AA624" i="1"/>
  <c r="AA667" i="1"/>
  <c r="AA849" i="1"/>
  <c r="AA868" i="1"/>
  <c r="AA884" i="1"/>
  <c r="AA900" i="1"/>
  <c r="AA916" i="1"/>
  <c r="AA932" i="1"/>
  <c r="AA948" i="1"/>
  <c r="AA1320" i="1"/>
  <c r="AA1328" i="1"/>
  <c r="AA1336" i="1"/>
  <c r="AA1344" i="1"/>
  <c r="AA1352" i="1"/>
  <c r="AA1360" i="1"/>
  <c r="AA1368" i="1"/>
  <c r="AA1376" i="1"/>
  <c r="AA1384" i="1"/>
  <c r="AA1392" i="1"/>
  <c r="AA1398" i="1"/>
  <c r="AA1406" i="1"/>
  <c r="AA1414" i="1"/>
  <c r="AA1422" i="1"/>
  <c r="AA1430" i="1"/>
  <c r="AA1438" i="1"/>
  <c r="AA1446" i="1"/>
  <c r="AA1454" i="1"/>
  <c r="AA1462" i="1"/>
  <c r="AA1470" i="1"/>
  <c r="AA1478" i="1"/>
  <c r="AA1486" i="1"/>
  <c r="AA1494" i="1"/>
  <c r="AA1502" i="1"/>
  <c r="AA1510" i="1"/>
  <c r="AA1518" i="1"/>
  <c r="AA1526" i="1"/>
  <c r="AA1534" i="1"/>
  <c r="AA640" i="1"/>
  <c r="AA841" i="1"/>
  <c r="AA888" i="1"/>
  <c r="AA920" i="1"/>
  <c r="AA1308" i="1"/>
  <c r="AA1326" i="1"/>
  <c r="AA1342" i="1"/>
  <c r="AA1358" i="1"/>
  <c r="AA1374" i="1"/>
  <c r="AA1390" i="1"/>
  <c r="AA1408" i="1"/>
  <c r="AA1424" i="1"/>
  <c r="AA1440" i="1"/>
  <c r="AA1456" i="1"/>
  <c r="AA1472" i="1"/>
  <c r="AA1488" i="1"/>
  <c r="AA1504" i="1"/>
  <c r="AA1520" i="1"/>
  <c r="AA1539" i="1"/>
  <c r="AA1547" i="1"/>
  <c r="AA1555" i="1"/>
  <c r="AA1563" i="1"/>
  <c r="AA1571" i="1"/>
  <c r="AA1579" i="1"/>
  <c r="AA1587" i="1"/>
  <c r="AA1595" i="1"/>
  <c r="AA1603" i="1"/>
  <c r="AA1611" i="1"/>
  <c r="AA1619" i="1"/>
  <c r="AA1627" i="1"/>
  <c r="AA1635" i="1"/>
  <c r="AA1643" i="1"/>
  <c r="AA1651" i="1"/>
  <c r="AA1659" i="1"/>
  <c r="AA1667" i="1"/>
  <c r="AA1675" i="1"/>
  <c r="AA1683" i="1"/>
  <c r="AA1691" i="1"/>
  <c r="AA1699" i="1"/>
  <c r="AA1707" i="1"/>
  <c r="AA1715" i="1"/>
  <c r="AA1723" i="1"/>
  <c r="AA1731" i="1"/>
  <c r="AA1739" i="1"/>
  <c r="AA1747" i="1"/>
  <c r="AA1755" i="1"/>
  <c r="AA1763" i="1"/>
  <c r="AA1771" i="1"/>
  <c r="AA1779" i="1"/>
  <c r="AA1787" i="1"/>
  <c r="AA1795" i="1"/>
  <c r="AA1803" i="1"/>
  <c r="AA1811" i="1"/>
  <c r="AA1819" i="1"/>
  <c r="AA1827" i="1"/>
  <c r="AA1835" i="1"/>
  <c r="AA1843" i="1"/>
  <c r="AA1851" i="1"/>
  <c r="AA1859" i="1"/>
  <c r="AA1867" i="1"/>
  <c r="AA1875" i="1"/>
  <c r="AA1883" i="1"/>
  <c r="AA1891" i="1"/>
  <c r="AA1899" i="1"/>
  <c r="AA1907" i="1"/>
  <c r="AA1915" i="1"/>
  <c r="AA1923" i="1"/>
  <c r="AA1931" i="1"/>
  <c r="AA1939" i="1"/>
  <c r="AA1947" i="1"/>
  <c r="AA1955" i="1"/>
  <c r="AA1963" i="1"/>
  <c r="AA1971" i="1"/>
  <c r="AA1979" i="1"/>
  <c r="AA1987" i="1"/>
  <c r="AA1995" i="1"/>
  <c r="AA2003" i="1"/>
  <c r="AA2011" i="1"/>
  <c r="AA857" i="1"/>
  <c r="AA880" i="1"/>
  <c r="AA912" i="1"/>
  <c r="AA944" i="1"/>
  <c r="AA1322" i="1"/>
  <c r="AA1338" i="1"/>
  <c r="AA1354" i="1"/>
  <c r="AA1370" i="1"/>
  <c r="AA1386" i="1"/>
  <c r="AA1404" i="1"/>
  <c r="AA1420" i="1"/>
  <c r="AA1436" i="1"/>
  <c r="AA1452" i="1"/>
  <c r="AA1468" i="1"/>
  <c r="AA1484" i="1"/>
  <c r="AA1500" i="1"/>
  <c r="AA1516" i="1"/>
  <c r="AA1532" i="1"/>
  <c r="AA1541" i="1"/>
  <c r="AA1549" i="1"/>
  <c r="AA1557" i="1"/>
  <c r="AA1565" i="1"/>
  <c r="AA1573" i="1"/>
  <c r="AA1581" i="1"/>
  <c r="AA1589" i="1"/>
  <c r="AA1597" i="1"/>
  <c r="AA1605" i="1"/>
  <c r="AA1613" i="1"/>
  <c r="AA1621" i="1"/>
  <c r="AA1629" i="1"/>
  <c r="AA1637" i="1"/>
  <c r="AA1645" i="1"/>
  <c r="AA1653" i="1"/>
  <c r="AA1661" i="1"/>
  <c r="AA1669" i="1"/>
  <c r="AA1677" i="1"/>
  <c r="AA1685" i="1"/>
  <c r="AA1693" i="1"/>
  <c r="AA1701" i="1"/>
  <c r="AA1709" i="1"/>
  <c r="AA1717" i="1"/>
  <c r="AA1725" i="1"/>
  <c r="AA1733" i="1"/>
  <c r="AA1741" i="1"/>
  <c r="AA1749" i="1"/>
  <c r="AA1757" i="1"/>
  <c r="AA1765" i="1"/>
  <c r="AA1773" i="1"/>
  <c r="AA1781" i="1"/>
  <c r="AA1789" i="1"/>
  <c r="AA1797" i="1"/>
  <c r="AA1805" i="1"/>
  <c r="AA1813" i="1"/>
  <c r="AA1821" i="1"/>
  <c r="AA1829" i="1"/>
  <c r="AA1837" i="1"/>
  <c r="AA1845" i="1"/>
  <c r="AA1853" i="1"/>
  <c r="AA1861" i="1"/>
  <c r="AA1869" i="1"/>
  <c r="AA1877" i="1"/>
  <c r="AA1885" i="1"/>
  <c r="AA1893" i="1"/>
  <c r="AA1901" i="1"/>
  <c r="AA1909" i="1"/>
  <c r="AA1917" i="1"/>
  <c r="AA1925" i="1"/>
  <c r="AA1933" i="1"/>
  <c r="AA1941" i="1"/>
  <c r="AA1949" i="1"/>
  <c r="AA1957" i="1"/>
  <c r="AA1965" i="1"/>
  <c r="AA1973" i="1"/>
  <c r="AA1981" i="1"/>
  <c r="AA1989" i="1"/>
  <c r="AA1997" i="1"/>
  <c r="AA2005" i="1"/>
  <c r="AA2013" i="1"/>
  <c r="AA2021" i="1"/>
  <c r="AA2029" i="1"/>
  <c r="AA2037" i="1"/>
  <c r="AA2045" i="1"/>
  <c r="AA2053" i="1"/>
  <c r="AA2061" i="1"/>
  <c r="AA2069" i="1"/>
  <c r="AA2077" i="1"/>
  <c r="AA2085" i="1"/>
  <c r="AA2093" i="1"/>
  <c r="AA2101" i="1"/>
  <c r="AA2109" i="1"/>
  <c r="AA2117" i="1"/>
  <c r="AA2125" i="1"/>
  <c r="AA2133" i="1"/>
  <c r="AA2141" i="1"/>
  <c r="AA2149" i="1"/>
  <c r="AA2157" i="1"/>
  <c r="AA2165" i="1"/>
  <c r="AA2173" i="1"/>
  <c r="AA2181" i="1"/>
  <c r="AA2189" i="1"/>
  <c r="AA2197" i="1"/>
  <c r="AA2205" i="1"/>
  <c r="AA2213" i="1"/>
  <c r="AA2221" i="1"/>
  <c r="AA2229" i="1"/>
  <c r="AA2237" i="1"/>
  <c r="AA2245" i="1"/>
  <c r="AA2253" i="1"/>
  <c r="AA2261" i="1"/>
  <c r="AA2269" i="1"/>
  <c r="AA2277" i="1"/>
  <c r="AA2285" i="1"/>
  <c r="AA2293" i="1"/>
  <c r="AA2301" i="1"/>
  <c r="AA2309" i="1"/>
  <c r="AA2317" i="1"/>
  <c r="AA2314" i="1"/>
  <c r="AA2310" i="1"/>
  <c r="AA2306" i="1"/>
  <c r="AA2302" i="1"/>
  <c r="AA2298" i="1"/>
  <c r="AA2294" i="1"/>
  <c r="AA2290" i="1"/>
  <c r="AA2286" i="1"/>
  <c r="AA2282" i="1"/>
  <c r="AA2278" i="1"/>
  <c r="AA2274" i="1"/>
  <c r="AA2270" i="1"/>
  <c r="AA2266" i="1"/>
  <c r="AA2262" i="1"/>
  <c r="AA2258" i="1"/>
  <c r="AA2254" i="1"/>
  <c r="AA2250" i="1"/>
  <c r="AA2246" i="1"/>
  <c r="AA2242" i="1"/>
  <c r="AA2238" i="1"/>
  <c r="AA2234" i="1"/>
  <c r="AA2230" i="1"/>
  <c r="AA2226" i="1"/>
  <c r="AA2222" i="1"/>
  <c r="AA2218" i="1"/>
  <c r="AA2214" i="1"/>
  <c r="AA2210" i="1"/>
  <c r="AA2206" i="1"/>
  <c r="AA2202" i="1"/>
  <c r="AA2198" i="1"/>
  <c r="AA2194" i="1"/>
  <c r="AA2190" i="1"/>
  <c r="AA2186" i="1"/>
  <c r="AA2182" i="1"/>
  <c r="AA2178" i="1"/>
  <c r="AA2174" i="1"/>
  <c r="AA2170" i="1"/>
  <c r="AA2166" i="1"/>
  <c r="AA2162" i="1"/>
  <c r="AA2158" i="1"/>
  <c r="AA2154" i="1"/>
  <c r="AA2150" i="1"/>
  <c r="AA2146" i="1"/>
  <c r="AA2142" i="1"/>
  <c r="AA2138" i="1"/>
  <c r="AA2134" i="1"/>
  <c r="AA2130" i="1"/>
  <c r="AA2126" i="1"/>
  <c r="AA2122" i="1"/>
  <c r="AA2118" i="1"/>
  <c r="AA2114" i="1"/>
  <c r="AA2110" i="1"/>
  <c r="AA2106" i="1"/>
  <c r="AA2102" i="1"/>
  <c r="AA2098" i="1"/>
  <c r="AA2094" i="1"/>
  <c r="AA2090" i="1"/>
  <c r="AA2086" i="1"/>
  <c r="AA2082" i="1"/>
  <c r="AA2078" i="1"/>
  <c r="AA2074" i="1"/>
  <c r="AA2070" i="1"/>
  <c r="AA2066" i="1"/>
  <c r="AA2062" i="1"/>
  <c r="AA2058" i="1"/>
  <c r="AA2054" i="1"/>
  <c r="AA2050" i="1"/>
  <c r="AA2046" i="1"/>
  <c r="AA2042" i="1"/>
  <c r="AA2038" i="1"/>
  <c r="AA2034" i="1"/>
  <c r="AA2030" i="1"/>
  <c r="AA2026" i="1"/>
  <c r="AA2022" i="1"/>
  <c r="AA2018" i="1"/>
  <c r="AA2012" i="1"/>
  <c r="AA2004" i="1"/>
  <c r="AA1996" i="1"/>
  <c r="AA1988" i="1"/>
  <c r="AA1980" i="1"/>
  <c r="AA1972" i="1"/>
  <c r="AA1964" i="1"/>
  <c r="AA1956" i="1"/>
  <c r="AA1948" i="1"/>
  <c r="AA1940" i="1"/>
  <c r="AA1932" i="1"/>
  <c r="AA1924" i="1"/>
  <c r="AA1916" i="1"/>
  <c r="AA1908" i="1"/>
  <c r="AA1900" i="1"/>
  <c r="AA1892" i="1"/>
  <c r="AA1884" i="1"/>
  <c r="AA1876" i="1"/>
  <c r="AA1868" i="1"/>
  <c r="AA1860" i="1"/>
  <c r="AA1852" i="1"/>
  <c r="AA1844" i="1"/>
  <c r="AA1836" i="1"/>
  <c r="AA1828" i="1"/>
  <c r="AA1820" i="1"/>
  <c r="AA1812" i="1"/>
  <c r="AA1804" i="1"/>
  <c r="AA1796" i="1"/>
  <c r="AA1788" i="1"/>
  <c r="AA1780" i="1"/>
  <c r="AA1772" i="1"/>
  <c r="AA1764" i="1"/>
  <c r="AA1756" i="1"/>
  <c r="AA1748" i="1"/>
  <c r="AA1740" i="1"/>
  <c r="AA1732" i="1"/>
  <c r="AA1724" i="1"/>
  <c r="AA1716" i="1"/>
  <c r="AA1708" i="1"/>
  <c r="AA1700" i="1"/>
  <c r="AA1692" i="1"/>
  <c r="AA1684" i="1"/>
  <c r="AA1676" i="1"/>
  <c r="AA1668" i="1"/>
  <c r="AA1660" i="1"/>
  <c r="AA1652" i="1"/>
  <c r="AA1644" i="1"/>
  <c r="AA1636" i="1"/>
  <c r="AA1628" i="1"/>
  <c r="AA1620" i="1"/>
  <c r="AA1612" i="1"/>
  <c r="AA1604" i="1"/>
  <c r="AA1596" i="1"/>
  <c r="AA1588" i="1"/>
  <c r="AA1580" i="1"/>
  <c r="AA1572" i="1"/>
  <c r="AA1564" i="1"/>
  <c r="AA1556" i="1"/>
  <c r="AA1548" i="1"/>
  <c r="AA1540" i="1"/>
  <c r="AA1531" i="1"/>
  <c r="AA1515" i="1"/>
  <c r="AA1499" i="1"/>
  <c r="AA1483" i="1"/>
  <c r="AA1467" i="1"/>
  <c r="AA1451" i="1"/>
  <c r="AA1435" i="1"/>
  <c r="AA1419" i="1"/>
  <c r="AA1403" i="1"/>
  <c r="AA1385" i="1"/>
  <c r="AA1369" i="1"/>
  <c r="AA1353" i="1"/>
  <c r="AA1337" i="1"/>
  <c r="AA1321" i="1"/>
  <c r="AA943" i="1"/>
  <c r="AA911" i="1"/>
  <c r="AA879" i="1"/>
  <c r="AA840" i="1"/>
  <c r="AA623" i="1"/>
  <c r="AA2014" i="1"/>
  <c r="AA2006" i="1"/>
  <c r="AA1998" i="1"/>
  <c r="AA1990" i="1"/>
  <c r="AA1982" i="1"/>
  <c r="AA1974" i="1"/>
  <c r="AA1966" i="1"/>
  <c r="AA1958" i="1"/>
  <c r="AA1950" i="1"/>
  <c r="AA1942" i="1"/>
  <c r="AA1934" i="1"/>
  <c r="AA1926" i="1"/>
  <c r="AA1918" i="1"/>
  <c r="AA1910" i="1"/>
  <c r="AA1902" i="1"/>
  <c r="AA1894" i="1"/>
  <c r="AA1886" i="1"/>
  <c r="AA1878" i="1"/>
  <c r="AA1870" i="1"/>
  <c r="AA1862" i="1"/>
  <c r="AA1854" i="1"/>
  <c r="AA1846" i="1"/>
  <c r="AA1838" i="1"/>
  <c r="AA1830" i="1"/>
  <c r="AA1822" i="1"/>
  <c r="AA1814" i="1"/>
  <c r="AA1806" i="1"/>
  <c r="AA1798" i="1"/>
  <c r="AA1790" i="1"/>
  <c r="AA1782" i="1"/>
  <c r="AA1774" i="1"/>
  <c r="AA1766" i="1"/>
  <c r="AA1758" i="1"/>
  <c r="AA1750" i="1"/>
  <c r="AA1742" i="1"/>
  <c r="AA1734" i="1"/>
  <c r="AA1726" i="1"/>
  <c r="AA1718" i="1"/>
  <c r="AA1710" i="1"/>
  <c r="AA1702" i="1"/>
  <c r="AA1694" i="1"/>
  <c r="AA1686" i="1"/>
  <c r="AA1678" i="1"/>
  <c r="AA1670" i="1"/>
  <c r="AA1662" i="1"/>
  <c r="AA1654" i="1"/>
  <c r="AA1646" i="1"/>
  <c r="AA1638" i="1"/>
  <c r="AA1630" i="1"/>
  <c r="AA1622" i="1"/>
  <c r="AA1614" i="1"/>
  <c r="AA1606" i="1"/>
  <c r="AA1598" i="1"/>
  <c r="AA1590" i="1"/>
  <c r="AA1582" i="1"/>
  <c r="AA1574" i="1"/>
  <c r="AA1566" i="1"/>
  <c r="AA1558" i="1"/>
  <c r="AA1550" i="1"/>
  <c r="AA1542" i="1"/>
  <c r="AA1535" i="1"/>
  <c r="AA1519" i="1"/>
  <c r="AA1503" i="1"/>
  <c r="AA1487" i="1"/>
  <c r="AA1471" i="1"/>
  <c r="AA1455" i="1"/>
  <c r="AA1439" i="1"/>
  <c r="AA1423" i="1"/>
  <c r="AA1407" i="1"/>
  <c r="AA1389" i="1"/>
  <c r="AA1373" i="1"/>
  <c r="AA1357" i="1"/>
  <c r="AA1341" i="1"/>
  <c r="AA1325" i="1"/>
  <c r="AA919" i="1"/>
  <c r="AA887" i="1"/>
  <c r="AA856" i="1"/>
  <c r="AA1533" i="1"/>
  <c r="AA1525" i="1"/>
  <c r="AA1517" i="1"/>
  <c r="AA1509" i="1"/>
  <c r="AA1501" i="1"/>
  <c r="AA1493" i="1"/>
  <c r="AA1485" i="1"/>
  <c r="AA1477" i="1"/>
  <c r="AA1469" i="1"/>
  <c r="AA1461" i="1"/>
  <c r="AA1453" i="1"/>
  <c r="AA1445" i="1"/>
  <c r="AA1437" i="1"/>
  <c r="AA1429" i="1"/>
  <c r="AA1421" i="1"/>
  <c r="AA1413" i="1"/>
  <c r="AA1405" i="1"/>
  <c r="AA1397" i="1"/>
  <c r="AA1391" i="1"/>
  <c r="AA1383" i="1"/>
  <c r="AA1375" i="1"/>
  <c r="AA1367" i="1"/>
  <c r="AA1359" i="1"/>
  <c r="AA1351" i="1"/>
  <c r="AA1343" i="1"/>
  <c r="AA1335" i="1"/>
  <c r="AA1327" i="1"/>
  <c r="AA1319" i="1"/>
  <c r="AA947" i="1"/>
  <c r="AA931" i="1"/>
  <c r="AA915" i="1"/>
  <c r="AA899" i="1"/>
  <c r="AA883" i="1"/>
  <c r="AA867" i="1"/>
  <c r="AA848" i="1"/>
  <c r="AA666" i="1"/>
  <c r="AA639" i="1"/>
  <c r="AA1313" i="1"/>
  <c r="AA949" i="1"/>
  <c r="AA941" i="1"/>
  <c r="AA933" i="1"/>
  <c r="AA925" i="1"/>
  <c r="AA917" i="1"/>
  <c r="AA909" i="1"/>
  <c r="AA901" i="1"/>
  <c r="AA893" i="1"/>
  <c r="AA885" i="1"/>
  <c r="AA877" i="1"/>
  <c r="AA869" i="1"/>
  <c r="AA861" i="1"/>
  <c r="AA844" i="1"/>
  <c r="AA828" i="1"/>
  <c r="AA662" i="1"/>
  <c r="AA647" i="1"/>
  <c r="AA854" i="1"/>
  <c r="AA846" i="1"/>
  <c r="AA838" i="1"/>
  <c r="AA830" i="1"/>
  <c r="AA822" i="1"/>
  <c r="AA664" i="1"/>
  <c r="AA656" i="1"/>
  <c r="AA648" i="1"/>
  <c r="AA635" i="1"/>
  <c r="AA619" i="1"/>
  <c r="AA645" i="1"/>
  <c r="AA637" i="1"/>
  <c r="AA629" i="1"/>
  <c r="AA621" i="1"/>
  <c r="AA609" i="1"/>
  <c r="AA615" i="1"/>
  <c r="AA607" i="1"/>
  <c r="AA596" i="1"/>
  <c r="AA598" i="1"/>
  <c r="AA2598" i="1"/>
  <c r="AA2596" i="1"/>
  <c r="AA2604" i="1"/>
  <c r="AA2613" i="1"/>
  <c r="AA2611" i="1"/>
  <c r="AA2614" i="1"/>
  <c r="AA2606" i="1"/>
  <c r="AA2612" i="1"/>
  <c r="AA2603" i="1"/>
  <c r="AA2605" i="1"/>
  <c r="AA2597" i="1"/>
  <c r="AA674" i="1"/>
  <c r="AA679" i="1"/>
  <c r="AA687" i="1"/>
  <c r="AA676" i="1"/>
  <c r="AA693" i="1"/>
  <c r="AA701" i="1"/>
  <c r="AA709" i="1"/>
  <c r="AA717" i="1"/>
  <c r="AA681" i="1"/>
  <c r="AA703" i="1"/>
  <c r="AA719" i="1"/>
  <c r="AA728" i="1"/>
  <c r="AA736" i="1"/>
  <c r="AA744" i="1"/>
  <c r="AA752" i="1"/>
  <c r="AA760" i="1"/>
  <c r="AA768" i="1"/>
  <c r="AA776" i="1"/>
  <c r="AA668" i="1"/>
  <c r="AA699" i="1"/>
  <c r="AA715" i="1"/>
  <c r="AA730" i="1"/>
  <c r="AA738" i="1"/>
  <c r="AA746" i="1"/>
  <c r="AA754" i="1"/>
  <c r="AA762" i="1"/>
  <c r="AA770" i="1"/>
  <c r="AA778" i="1"/>
  <c r="AA787" i="1"/>
  <c r="AA795" i="1"/>
  <c r="AA803" i="1"/>
  <c r="AA811" i="1"/>
  <c r="AA782" i="1"/>
  <c r="AA789" i="1"/>
  <c r="AA797" i="1"/>
  <c r="AA805" i="1"/>
  <c r="AA813" i="1"/>
  <c r="AA816" i="1"/>
  <c r="AA812" i="1"/>
  <c r="AA808" i="1"/>
  <c r="AA804" i="1"/>
  <c r="AA800" i="1"/>
  <c r="AA796" i="1"/>
  <c r="AA792" i="1"/>
  <c r="AA788" i="1"/>
  <c r="AA784" i="1"/>
  <c r="AA777" i="1"/>
  <c r="AA769" i="1"/>
  <c r="AA761" i="1"/>
  <c r="AA753" i="1"/>
  <c r="AA745" i="1"/>
  <c r="AA737" i="1"/>
  <c r="AA729" i="1"/>
  <c r="AA722" i="1"/>
  <c r="AA706" i="1"/>
  <c r="AA688" i="1"/>
  <c r="AA775" i="1"/>
  <c r="AA767" i="1"/>
  <c r="AA759" i="1"/>
  <c r="AA751" i="1"/>
  <c r="AA743" i="1"/>
  <c r="AA735" i="1"/>
  <c r="AA727" i="1"/>
  <c r="AA718" i="1"/>
  <c r="AA702" i="1"/>
  <c r="AA680" i="1"/>
  <c r="AA716" i="1"/>
  <c r="AA708" i="1"/>
  <c r="AA700" i="1"/>
  <c r="AA692" i="1"/>
  <c r="AA675" i="1"/>
  <c r="AA686" i="1"/>
  <c r="AA678" i="1"/>
  <c r="AA677" i="1"/>
  <c r="AA669" i="1"/>
  <c r="V2657" i="1"/>
  <c r="V2226" i="1"/>
  <c r="V2218" i="1"/>
  <c r="V2210" i="1"/>
  <c r="V2202" i="1"/>
  <c r="V2194" i="1"/>
  <c r="V2186" i="1"/>
  <c r="V2178" i="1"/>
  <c r="V2170" i="1"/>
  <c r="V2162" i="1"/>
  <c r="V2154" i="1"/>
  <c r="V2146" i="1"/>
  <c r="V2138" i="1"/>
  <c r="V2130" i="1"/>
  <c r="V2122" i="1"/>
  <c r="V2114" i="1"/>
  <c r="V2106" i="1"/>
  <c r="V2098" i="1"/>
  <c r="V2090" i="1"/>
  <c r="V2082" i="1"/>
  <c r="V2074" i="1"/>
  <c r="V2066" i="1"/>
  <c r="V2058" i="1"/>
  <c r="V2050" i="1"/>
  <c r="V2042" i="1"/>
  <c r="V2034" i="1"/>
  <c r="V2026" i="1"/>
  <c r="V2018" i="1"/>
  <c r="V2004" i="1"/>
  <c r="V1988" i="1"/>
  <c r="V1972" i="1"/>
  <c r="V1956" i="1"/>
  <c r="V1940" i="1"/>
  <c r="V1924" i="1"/>
  <c r="V1908" i="1"/>
  <c r="V1892" i="1"/>
  <c r="V1876" i="1"/>
  <c r="V1860" i="1"/>
  <c r="V1844" i="1"/>
  <c r="V1828" i="1"/>
  <c r="V1812" i="1"/>
  <c r="V1796" i="1"/>
  <c r="V1780" i="1"/>
  <c r="V1764" i="1"/>
  <c r="V1748" i="1"/>
  <c r="V1732" i="1"/>
  <c r="V1716" i="1"/>
  <c r="V1700" i="1"/>
  <c r="V1684" i="1"/>
  <c r="V1668" i="1"/>
  <c r="V1652" i="1"/>
  <c r="V1636" i="1"/>
  <c r="V1620" i="1"/>
  <c r="V1604" i="1"/>
  <c r="V1588" i="1"/>
  <c r="V1572" i="1"/>
  <c r="V1556" i="1"/>
  <c r="V1540" i="1"/>
  <c r="V1515" i="1"/>
  <c r="V1483" i="1"/>
  <c r="V1451" i="1"/>
  <c r="V1419" i="1"/>
  <c r="V1393" i="1"/>
  <c r="V1361" i="1"/>
  <c r="V1329" i="1"/>
  <c r="V943" i="1"/>
  <c r="V879" i="1"/>
  <c r="V623" i="1"/>
  <c r="V2006" i="1"/>
  <c r="V1990" i="1"/>
  <c r="V1974" i="1"/>
  <c r="V1958" i="1"/>
  <c r="V1942" i="1"/>
  <c r="V1926" i="1"/>
  <c r="V1910" i="1"/>
  <c r="V1894" i="1"/>
  <c r="V1878" i="1"/>
  <c r="V1862" i="1"/>
  <c r="V1846" i="1"/>
  <c r="V1830" i="1"/>
  <c r="V1814" i="1"/>
  <c r="V1798" i="1"/>
  <c r="V1782" i="1"/>
  <c r="V1766" i="1"/>
  <c r="V1750" i="1"/>
  <c r="V1734" i="1"/>
  <c r="V1718" i="1"/>
  <c r="V1702" i="1"/>
  <c r="V1686" i="1"/>
  <c r="V1670" i="1"/>
  <c r="V1654" i="1"/>
  <c r="V1638" i="1"/>
  <c r="V1622" i="1"/>
  <c r="V1606" i="1"/>
  <c r="V1590" i="1"/>
  <c r="V1574" i="1"/>
  <c r="V1558" i="1"/>
  <c r="V1542" i="1"/>
  <c r="V1519" i="1"/>
  <c r="V1487" i="1"/>
  <c r="V1455" i="1"/>
  <c r="V1423" i="1"/>
  <c r="V1381" i="1"/>
  <c r="V1349" i="1"/>
  <c r="V935" i="1"/>
  <c r="V871" i="1"/>
  <c r="V1529" i="1"/>
  <c r="V1513" i="1"/>
  <c r="V1497" i="1"/>
  <c r="V1481" i="1"/>
  <c r="V1465" i="1"/>
  <c r="V1449" i="1"/>
  <c r="V1433" i="1"/>
  <c r="V1417" i="1"/>
  <c r="V1401" i="1"/>
  <c r="V1383" i="1"/>
  <c r="V1367" i="1"/>
  <c r="V1351" i="1"/>
  <c r="V1335" i="1"/>
  <c r="V1327" i="1"/>
  <c r="V1319" i="1"/>
  <c r="V947" i="1"/>
  <c r="V931" i="1"/>
  <c r="V915" i="1"/>
  <c r="V899" i="1"/>
  <c r="V883" i="1"/>
  <c r="V867" i="1"/>
  <c r="V848" i="1"/>
  <c r="V666" i="1"/>
  <c r="V639" i="1"/>
  <c r="V1313" i="1"/>
  <c r="V949" i="1"/>
  <c r="V941" i="1"/>
  <c r="V933" i="1"/>
  <c r="V925" i="1"/>
  <c r="V917" i="1"/>
  <c r="V909" i="1"/>
  <c r="V901" i="1"/>
  <c r="V893" i="1"/>
  <c r="V885" i="1"/>
  <c r="V877" i="1"/>
  <c r="V869" i="1"/>
  <c r="V861" i="1"/>
  <c r="V844" i="1"/>
  <c r="V828" i="1"/>
  <c r="V662" i="1"/>
  <c r="V647" i="1"/>
  <c r="V854" i="1"/>
  <c r="V846" i="1"/>
  <c r="V838" i="1"/>
  <c r="V830" i="1"/>
  <c r="V822" i="1"/>
  <c r="V664" i="1"/>
  <c r="V656" i="1"/>
  <c r="V648" i="1"/>
  <c r="V635" i="1"/>
  <c r="V619" i="1"/>
  <c r="V645" i="1"/>
  <c r="V637" i="1"/>
  <c r="V629" i="1"/>
  <c r="V621" i="1"/>
  <c r="V609" i="1"/>
  <c r="V615" i="1"/>
  <c r="V607" i="1"/>
  <c r="V596" i="1"/>
  <c r="V598" i="1"/>
  <c r="V2598" i="1"/>
  <c r="V2230" i="1"/>
  <c r="V2222" i="1"/>
  <c r="V2214" i="1"/>
  <c r="V2206" i="1"/>
  <c r="V2198" i="1"/>
  <c r="V2190" i="1"/>
  <c r="V2182" i="1"/>
  <c r="V2174" i="1"/>
  <c r="V2166" i="1"/>
  <c r="V2158" i="1"/>
  <c r="V2150" i="1"/>
  <c r="V2142" i="1"/>
  <c r="V2134" i="1"/>
  <c r="V2126" i="1"/>
  <c r="V2118" i="1"/>
  <c r="V2110" i="1"/>
  <c r="V2102" i="1"/>
  <c r="V2094" i="1"/>
  <c r="V2086" i="1"/>
  <c r="V2078" i="1"/>
  <c r="V2070" i="1"/>
  <c r="V2062" i="1"/>
  <c r="V2054" i="1"/>
  <c r="V2046" i="1"/>
  <c r="V2038" i="1"/>
  <c r="V2030" i="1"/>
  <c r="V2022" i="1"/>
  <c r="V2012" i="1"/>
  <c r="V1996" i="1"/>
  <c r="V1980" i="1"/>
  <c r="V1964" i="1"/>
  <c r="V1948" i="1"/>
  <c r="V1932" i="1"/>
  <c r="V1916" i="1"/>
  <c r="V1900" i="1"/>
  <c r="V1884" i="1"/>
  <c r="V1868" i="1"/>
  <c r="V1852" i="1"/>
  <c r="V1836" i="1"/>
  <c r="V1820" i="1"/>
  <c r="V1804" i="1"/>
  <c r="V1788" i="1"/>
  <c r="V1772" i="1"/>
  <c r="V1756" i="1"/>
  <c r="V1740" i="1"/>
  <c r="V1724" i="1"/>
  <c r="V1708" i="1"/>
  <c r="V1692" i="1"/>
  <c r="V1676" i="1"/>
  <c r="V1660" i="1"/>
  <c r="V1644" i="1"/>
  <c r="V1628" i="1"/>
  <c r="V1612" i="1"/>
  <c r="V1596" i="1"/>
  <c r="V1580" i="1"/>
  <c r="V1564" i="1"/>
  <c r="V1548" i="1"/>
  <c r="V1531" i="1"/>
  <c r="V1499" i="1"/>
  <c r="V1467" i="1"/>
  <c r="V1435" i="1"/>
  <c r="V1403" i="1"/>
  <c r="V1377" i="1"/>
  <c r="V1345" i="1"/>
  <c r="V1315" i="1"/>
  <c r="V911" i="1"/>
  <c r="V840" i="1"/>
  <c r="V2014" i="1"/>
  <c r="V1998" i="1"/>
  <c r="V1982" i="1"/>
  <c r="V1966" i="1"/>
  <c r="V1950" i="1"/>
  <c r="V1934" i="1"/>
  <c r="V1918" i="1"/>
  <c r="V1902" i="1"/>
  <c r="V1886" i="1"/>
  <c r="V1870" i="1"/>
  <c r="V1854" i="1"/>
  <c r="V1838" i="1"/>
  <c r="V1822" i="1"/>
  <c r="V1806" i="1"/>
  <c r="V1790" i="1"/>
  <c r="V1774" i="1"/>
  <c r="V1758" i="1"/>
  <c r="V1742" i="1"/>
  <c r="V1726" i="1"/>
  <c r="V1710" i="1"/>
  <c r="V1694" i="1"/>
  <c r="V1678" i="1"/>
  <c r="V1662" i="1"/>
  <c r="V1646" i="1"/>
  <c r="V1630" i="1"/>
  <c r="V1614" i="1"/>
  <c r="V1598" i="1"/>
  <c r="V1582" i="1"/>
  <c r="V1566" i="1"/>
  <c r="V1550" i="1"/>
  <c r="V1535" i="1"/>
  <c r="V1503" i="1"/>
  <c r="V1471" i="1"/>
  <c r="V1439" i="1"/>
  <c r="V1407" i="1"/>
  <c r="V1365" i="1"/>
  <c r="V1333" i="1"/>
  <c r="V903" i="1"/>
  <c r="V824" i="1"/>
  <c r="V1521" i="1"/>
  <c r="V1505" i="1"/>
  <c r="V1489" i="1"/>
  <c r="V1473" i="1"/>
  <c r="V1457" i="1"/>
  <c r="V1441" i="1"/>
  <c r="V1425" i="1"/>
  <c r="V1409" i="1"/>
  <c r="V1391" i="1"/>
  <c r="V1375" i="1"/>
  <c r="V1359" i="1"/>
  <c r="V1343" i="1"/>
  <c r="AB1272" i="1"/>
  <c r="AB558" i="1"/>
  <c r="AB2323" i="1"/>
  <c r="AB2511" i="1"/>
  <c r="AB2351" i="1"/>
  <c r="AB585" i="1"/>
  <c r="AB2486" i="1"/>
  <c r="AB3655" i="1"/>
  <c r="AB2458" i="1"/>
  <c r="AB2407" i="1"/>
  <c r="AB537" i="1"/>
  <c r="AB2332" i="1"/>
  <c r="AB2487" i="1"/>
  <c r="AB539" i="1"/>
  <c r="AB2501" i="1"/>
  <c r="AB3578" i="1"/>
  <c r="AB2454" i="1"/>
  <c r="AB2395" i="1"/>
  <c r="AB2449" i="1"/>
  <c r="AB389" i="1"/>
  <c r="AB409" i="1"/>
  <c r="AB354" i="1"/>
  <c r="AB352" i="1"/>
  <c r="AB2385" i="1"/>
  <c r="AB429" i="1"/>
  <c r="AB385" i="1"/>
  <c r="AB313" i="1"/>
  <c r="AB299" i="1"/>
  <c r="AB412" i="1"/>
  <c r="AB454" i="1"/>
  <c r="AB506" i="1"/>
  <c r="AB323" i="1"/>
  <c r="AB2365" i="1"/>
  <c r="AB369" i="1"/>
  <c r="AB474" i="1"/>
  <c r="AB3538" i="1"/>
  <c r="AB3804" i="1"/>
  <c r="AB3400" i="1"/>
  <c r="AB2579" i="1"/>
  <c r="AB2582" i="1"/>
  <c r="AB512" i="1"/>
  <c r="AB3537" i="1"/>
  <c r="AB497" i="1"/>
  <c r="AB246" i="1"/>
  <c r="AB48" i="1"/>
  <c r="AB3563" i="1"/>
  <c r="AB587" i="1"/>
  <c r="AB240" i="1"/>
  <c r="AB33" i="1"/>
  <c r="AB296" i="1"/>
  <c r="AB95" i="1"/>
  <c r="AB164" i="1"/>
  <c r="AB229" i="1"/>
  <c r="AB267" i="1"/>
  <c r="AB63" i="1"/>
  <c r="AB137" i="1"/>
  <c r="AB206" i="1"/>
  <c r="AB271" i="1"/>
  <c r="AB211" i="1"/>
  <c r="AB3673" i="1"/>
  <c r="AB3577" i="1"/>
  <c r="AB2781" i="1"/>
  <c r="AB298" i="1"/>
  <c r="AB579" i="1"/>
  <c r="AB2516" i="1"/>
  <c r="AB560" i="1"/>
  <c r="AB528" i="1"/>
  <c r="AB2463" i="1"/>
  <c r="AB2460" i="1"/>
  <c r="AB567" i="1"/>
  <c r="AB2480" i="1"/>
  <c r="AB2329" i="1"/>
  <c r="AB573" i="1"/>
  <c r="AB3956" i="1"/>
  <c r="AB3607" i="1"/>
  <c r="AB2451" i="1"/>
  <c r="AB2440" i="1"/>
  <c r="AB2393" i="1"/>
  <c r="AB403" i="1"/>
  <c r="AB456" i="1"/>
  <c r="AB364" i="1"/>
  <c r="AB2437" i="1"/>
  <c r="AB358" i="1"/>
  <c r="AB384" i="1"/>
  <c r="AB465" i="1"/>
  <c r="AB399" i="1"/>
  <c r="AB317" i="1"/>
  <c r="AB414" i="1"/>
  <c r="AB339" i="1"/>
  <c r="AB3069" i="1"/>
  <c r="AB478" i="1"/>
  <c r="AB3646" i="1"/>
  <c r="AB308" i="1"/>
  <c r="AB518" i="1"/>
  <c r="AB3662" i="1"/>
  <c r="AB3541" i="1"/>
  <c r="AB2988" i="1"/>
  <c r="AB3330" i="1"/>
  <c r="AB3448" i="1"/>
  <c r="AB2963" i="1"/>
  <c r="AB2583" i="1"/>
  <c r="AB2589" i="1"/>
  <c r="AB2537" i="1"/>
  <c r="AB2836" i="1"/>
  <c r="AB519" i="1"/>
  <c r="AB144" i="1"/>
  <c r="AB2557" i="1"/>
  <c r="AB3602" i="1"/>
  <c r="AB2793" i="1"/>
  <c r="AB516" i="1"/>
  <c r="AB138" i="1"/>
  <c r="AB225" i="1"/>
  <c r="AB117" i="1"/>
  <c r="AB191" i="1"/>
  <c r="AB269" i="1"/>
  <c r="AB68" i="1"/>
  <c r="AB112" i="1"/>
  <c r="AB159" i="1"/>
  <c r="AB242" i="1"/>
  <c r="AB41" i="1"/>
  <c r="AB110" i="1"/>
  <c r="AB157" i="1"/>
  <c r="AB55" i="1"/>
  <c r="AB127" i="1"/>
  <c r="AB34" i="1"/>
  <c r="AB3631" i="1"/>
  <c r="AB3660" i="1"/>
  <c r="AB226" i="1"/>
  <c r="AB133" i="1"/>
  <c r="AB37" i="1"/>
  <c r="AB3966" i="1"/>
  <c r="AB3786" i="1"/>
  <c r="AB3783" i="1"/>
  <c r="AB574" i="1"/>
  <c r="AB2333" i="1"/>
  <c r="AB2324" i="1"/>
  <c r="AB2519" i="1"/>
  <c r="AB2525" i="1"/>
  <c r="AB2359" i="1"/>
  <c r="AB568" i="1"/>
  <c r="AB2318" i="1"/>
  <c r="AB532" i="1"/>
  <c r="AB2502" i="1"/>
  <c r="AB3605" i="1"/>
  <c r="AB3363" i="1"/>
  <c r="AB2394" i="1"/>
  <c r="AB2411" i="1"/>
  <c r="AB2432" i="1"/>
  <c r="AB2338" i="1"/>
  <c r="AB544" i="1"/>
  <c r="AB2524" i="1"/>
  <c r="AB2494" i="1"/>
  <c r="AB3830" i="1"/>
  <c r="AB580" i="1"/>
  <c r="AB2340" i="1"/>
  <c r="AB550" i="1"/>
  <c r="AB2474" i="1"/>
  <c r="AB2473" i="1"/>
  <c r="AB2498" i="1"/>
  <c r="AB2462" i="1"/>
  <c r="AB2459" i="1"/>
  <c r="AB2404" i="1"/>
  <c r="AB3393" i="1"/>
  <c r="AB2428" i="1"/>
  <c r="AB2422" i="1"/>
  <c r="AB2379" i="1"/>
  <c r="AB410" i="1"/>
  <c r="AB432" i="1"/>
  <c r="AB350" i="1"/>
  <c r="AB390" i="1"/>
  <c r="AB404" i="1"/>
  <c r="AB311" i="1"/>
  <c r="AB2453" i="1"/>
  <c r="AB2389" i="1"/>
  <c r="AB405" i="1"/>
  <c r="AB419" i="1"/>
  <c r="AB425" i="1"/>
  <c r="AB2371" i="1"/>
  <c r="AB406" i="1"/>
  <c r="AB428" i="1"/>
  <c r="AB327" i="1"/>
  <c r="AB343" i="1"/>
  <c r="AB471" i="1"/>
  <c r="AB452" i="1"/>
  <c r="AB373" i="1"/>
  <c r="AB477" i="1"/>
  <c r="AB3613" i="1"/>
  <c r="AB514" i="1"/>
  <c r="AB368" i="1"/>
  <c r="AB2467" i="1"/>
  <c r="AB391" i="1"/>
  <c r="AB340" i="1"/>
  <c r="AB328" i="1"/>
  <c r="AB473" i="1"/>
  <c r="AB517" i="1"/>
  <c r="AB482" i="1"/>
  <c r="AB3778" i="1"/>
  <c r="AB3013" i="1"/>
  <c r="AB3540" i="1"/>
  <c r="AB3335" i="1"/>
  <c r="AB3080" i="1"/>
  <c r="AB3875" i="1"/>
  <c r="AB3923" i="1"/>
  <c r="AB3425" i="1"/>
  <c r="AB2552" i="1"/>
  <c r="AB2584" i="1"/>
  <c r="AB2577" i="1"/>
  <c r="AB2594" i="1"/>
  <c r="AB2591" i="1"/>
  <c r="AB527" i="1"/>
  <c r="AB2539" i="1"/>
  <c r="AB3909" i="1"/>
  <c r="AB3601" i="1"/>
  <c r="AB3095" i="1"/>
  <c r="AB3595" i="1"/>
  <c r="AB2513" i="1"/>
  <c r="AB234" i="1"/>
  <c r="AB132" i="1"/>
  <c r="AB489" i="1"/>
  <c r="AB2564" i="1"/>
  <c r="AB4009" i="1"/>
  <c r="AB3424" i="1"/>
  <c r="AB342" i="1"/>
  <c r="AB276" i="1"/>
  <c r="AB174" i="1"/>
  <c r="AB78" i="1"/>
  <c r="AB261" i="1"/>
  <c r="AB153" i="1"/>
  <c r="AB57" i="1"/>
  <c r="AB236" i="1"/>
  <c r="AB131" i="1"/>
  <c r="AB35" i="1"/>
  <c r="AB200" i="1"/>
  <c r="AB104" i="1"/>
  <c r="AB265" i="1"/>
  <c r="AB151" i="1"/>
  <c r="AB49" i="1"/>
  <c r="AB195" i="1"/>
  <c r="AB99" i="1"/>
  <c r="AB278" i="1"/>
  <c r="AB173" i="1"/>
  <c r="AB77" i="1"/>
  <c r="AB251" i="1"/>
  <c r="AB146" i="1"/>
  <c r="AB50" i="1"/>
  <c r="AB202" i="1"/>
  <c r="AB94" i="1"/>
  <c r="AB256" i="1"/>
  <c r="AB160" i="1"/>
  <c r="AB67" i="1"/>
  <c r="AB3428" i="1"/>
  <c r="AB3828" i="1"/>
  <c r="AB3692" i="1"/>
  <c r="AB3444" i="1"/>
  <c r="AB3542" i="1"/>
  <c r="AB205" i="1"/>
  <c r="AB121" i="1"/>
  <c r="AB2633" i="1"/>
  <c r="AB2924" i="1"/>
  <c r="AB3486" i="1"/>
  <c r="AB3114" i="1"/>
  <c r="AB3139" i="1"/>
  <c r="AB3164" i="1"/>
  <c r="AB3137" i="1"/>
  <c r="AB2661" i="1"/>
  <c r="AB3838" i="1"/>
  <c r="AB3747" i="1"/>
  <c r="AB4005" i="1"/>
  <c r="AB3040" i="1"/>
  <c r="AB3728" i="1"/>
  <c r="AB2872" i="1"/>
  <c r="AB3529" i="1"/>
  <c r="AB3547" i="1"/>
  <c r="AB2787" i="1"/>
  <c r="AB2981" i="1"/>
  <c r="AB3934" i="1"/>
  <c r="AB3205" i="1"/>
  <c r="AB2920" i="1"/>
  <c r="AB2928" i="1"/>
  <c r="AB2943" i="1"/>
  <c r="AB3141" i="1"/>
  <c r="AB3415" i="1"/>
  <c r="AB2660" i="1"/>
  <c r="AB3149" i="1"/>
  <c r="AB3100" i="1"/>
  <c r="AB3895" i="1"/>
  <c r="AB3001" i="1"/>
  <c r="AB3590" i="1"/>
  <c r="AB3757" i="1"/>
  <c r="AB2999" i="1"/>
  <c r="AB3223" i="1"/>
  <c r="AB3883" i="1"/>
  <c r="AB3253" i="1"/>
  <c r="AB2775" i="1"/>
  <c r="AB2674" i="1"/>
  <c r="AB3944" i="1"/>
  <c r="AB3888" i="1"/>
  <c r="AB3528" i="1"/>
  <c r="AB3719" i="1"/>
  <c r="AB2790" i="1"/>
  <c r="AB4014" i="1"/>
  <c r="AB3765" i="1"/>
  <c r="AB3635" i="1"/>
  <c r="AB2840" i="1"/>
  <c r="AB3713" i="1"/>
  <c r="AB3027" i="1"/>
  <c r="AB2709" i="1"/>
  <c r="AB3726" i="1"/>
  <c r="AB3533" i="1"/>
  <c r="AB3735" i="1"/>
  <c r="AB3758" i="1"/>
  <c r="AB2871" i="1"/>
  <c r="AB3927" i="1"/>
  <c r="AB3725" i="1"/>
  <c r="AB3083" i="1"/>
  <c r="AB2821" i="1"/>
  <c r="AB2808" i="1"/>
  <c r="AB4030" i="1"/>
  <c r="AB3773" i="1"/>
  <c r="AB3780" i="1"/>
  <c r="AB3217" i="1"/>
  <c r="AB2718" i="1"/>
  <c r="AB2979" i="1"/>
  <c r="AB2801" i="1"/>
  <c r="AB2900" i="1"/>
  <c r="AB3777" i="1"/>
  <c r="AB3347" i="1"/>
  <c r="AB3398" i="1"/>
  <c r="AB3284" i="1"/>
  <c r="AB3261" i="1"/>
  <c r="AB3460" i="1"/>
  <c r="AB2743" i="1"/>
  <c r="AB2986" i="1"/>
  <c r="AB2887" i="1"/>
  <c r="AB3005" i="1"/>
  <c r="AB3324" i="1"/>
  <c r="AB3262" i="1"/>
  <c r="AB3285" i="1"/>
  <c r="AB3357" i="1"/>
  <c r="AB3453" i="1"/>
  <c r="AB3355" i="1"/>
  <c r="AB3502" i="1"/>
  <c r="AB3320" i="1"/>
  <c r="AB3471" i="1"/>
  <c r="AB3264" i="1"/>
  <c r="AB3521" i="1"/>
  <c r="AB3477" i="1"/>
  <c r="AB3700" i="1"/>
  <c r="AB2658" i="1"/>
  <c r="AB3598" i="1"/>
  <c r="AB3380" i="1"/>
  <c r="AB3488" i="1"/>
  <c r="AB2663" i="1"/>
  <c r="AB3653" i="1"/>
  <c r="AB3806" i="1"/>
  <c r="AB3946" i="1"/>
  <c r="AB4013" i="1"/>
  <c r="AB2446" i="1"/>
  <c r="AB3173" i="1"/>
  <c r="AB3615" i="1"/>
  <c r="AB3619" i="1"/>
  <c r="AB2796" i="1"/>
  <c r="AB3676" i="1"/>
  <c r="AB2859" i="1"/>
  <c r="AB3905" i="1"/>
  <c r="AB3767" i="1"/>
  <c r="AB2824" i="1"/>
  <c r="AB3503" i="1"/>
  <c r="AB3362" i="1"/>
  <c r="AB3286" i="1"/>
  <c r="AB3419" i="1"/>
  <c r="AB3344" i="1"/>
  <c r="AB3291" i="1"/>
  <c r="AB3522" i="1"/>
  <c r="AB3265" i="1"/>
  <c r="AB3381" i="1"/>
  <c r="AB3512" i="1"/>
  <c r="AB3298" i="1"/>
  <c r="AB2759" i="1"/>
  <c r="AB3704" i="1"/>
  <c r="AB3392" i="1"/>
  <c r="AB2542" i="1"/>
  <c r="AB3331" i="1"/>
  <c r="AB3594" i="1"/>
  <c r="AB2829" i="1"/>
  <c r="AB2833" i="1"/>
  <c r="AB2932" i="1"/>
  <c r="AB3634" i="1"/>
  <c r="AB2541" i="1"/>
  <c r="AB3959" i="1"/>
  <c r="AB3948" i="1"/>
  <c r="AB3787" i="1"/>
  <c r="AB3527" i="1"/>
  <c r="AB2869" i="1"/>
  <c r="AB2915" i="1"/>
  <c r="AB3885" i="1"/>
  <c r="AB2786" i="1"/>
  <c r="AB3797" i="1"/>
  <c r="AB3892" i="1"/>
  <c r="AB2664" i="1"/>
  <c r="AB3741" i="1"/>
  <c r="AB2779" i="1"/>
  <c r="AB3254" i="1"/>
  <c r="AB3256" i="1"/>
  <c r="AB2735" i="1"/>
  <c r="AB2693" i="1"/>
  <c r="AB3748" i="1"/>
  <c r="AB2688" i="1"/>
  <c r="AB3034" i="1"/>
  <c r="AB3774" i="1"/>
  <c r="AB3876" i="1"/>
  <c r="AB3038" i="1"/>
  <c r="AB2750" i="1"/>
  <c r="AB3889" i="1"/>
  <c r="AB3708" i="1"/>
  <c r="AB2710" i="1"/>
  <c r="AB4015" i="1"/>
  <c r="AB2973" i="1"/>
  <c r="AB2746" i="1"/>
  <c r="AB3857" i="1"/>
  <c r="AB3029" i="1"/>
  <c r="AB2691" i="1"/>
  <c r="AB3015" i="1"/>
  <c r="AB2898" i="1"/>
  <c r="AB2835" i="1"/>
  <c r="AB4008" i="1"/>
  <c r="AB3014" i="1"/>
  <c r="AB2889" i="1"/>
  <c r="AB3717" i="1"/>
  <c r="AB3018" i="1"/>
  <c r="AB3633" i="1"/>
  <c r="AB3814" i="1"/>
  <c r="AB3684" i="1"/>
  <c r="AB3240" i="1"/>
  <c r="AB3960" i="1"/>
  <c r="AB3055" i="1"/>
  <c r="AB3216" i="1"/>
  <c r="AB3063" i="1"/>
  <c r="AB2725" i="1"/>
  <c r="AB3250" i="1"/>
  <c r="AB3549" i="1"/>
  <c r="AB3532" i="1"/>
  <c r="AB3788" i="1"/>
  <c r="AB3723" i="1"/>
  <c r="AB2897" i="1"/>
  <c r="AB3043" i="1"/>
  <c r="AB3798" i="1"/>
  <c r="AB3977" i="1"/>
  <c r="AB3867" i="1"/>
  <c r="AB2855" i="1"/>
  <c r="AB3220" i="1"/>
  <c r="AB3954" i="1"/>
  <c r="AB4027" i="1"/>
  <c r="AB3172" i="1"/>
  <c r="AB3115" i="1"/>
  <c r="AB3122" i="1"/>
  <c r="AB3102" i="1"/>
  <c r="AB3650" i="1"/>
  <c r="AB3592" i="1"/>
  <c r="AB3859" i="1"/>
  <c r="AB2911" i="1"/>
  <c r="AB3753" i="1"/>
  <c r="AB3989" i="1"/>
  <c r="AB2816" i="1"/>
  <c r="AB3881" i="1"/>
  <c r="AB2702" i="1"/>
  <c r="AB3709" i="1"/>
  <c r="AB3588" i="1"/>
  <c r="AB2956" i="1"/>
  <c r="AB3929" i="1"/>
  <c r="AB3228" i="1"/>
  <c r="AB2849" i="1"/>
  <c r="AB2773" i="1"/>
  <c r="AB3933" i="1"/>
  <c r="AB2937" i="1"/>
  <c r="AB3689" i="1"/>
  <c r="AB3622" i="1"/>
  <c r="AB2880" i="1"/>
  <c r="AB3552" i="1"/>
  <c r="AB2716" i="1"/>
  <c r="AB2776" i="1"/>
  <c r="AB3064" i="1"/>
  <c r="AB3755" i="1"/>
  <c r="AB2848" i="1"/>
  <c r="AB4022" i="1"/>
  <c r="AB2721" i="1"/>
  <c r="AB2706" i="1"/>
  <c r="AB2814" i="1"/>
  <c r="AB2758" i="1"/>
  <c r="AB2800" i="1"/>
  <c r="AB3706" i="1"/>
  <c r="AB3720" i="1"/>
  <c r="AB3200" i="1"/>
  <c r="AB3680" i="1"/>
  <c r="AB2734" i="1"/>
  <c r="AB2974" i="1"/>
  <c r="AB3046" i="1"/>
  <c r="AB2681" i="1"/>
  <c r="AB2673" i="1"/>
  <c r="AB3833" i="1"/>
  <c r="AB3401" i="1"/>
  <c r="AB3397" i="1"/>
  <c r="AB3514" i="1"/>
  <c r="AB3435" i="1"/>
  <c r="AB3302" i="1"/>
  <c r="AB3479" i="1"/>
  <c r="AB3234" i="1"/>
  <c r="AB2809" i="1"/>
  <c r="AB3803" i="1"/>
  <c r="AB3268" i="1"/>
  <c r="AB3449" i="1"/>
  <c r="AB3275" i="1"/>
  <c r="AB3414" i="1"/>
  <c r="AB3526" i="1"/>
  <c r="AB3299" i="1"/>
  <c r="AB3367" i="1"/>
  <c r="AB3386" i="1"/>
  <c r="AB3297" i="1"/>
  <c r="AB3322" i="1"/>
  <c r="AB3493" i="1"/>
  <c r="AB3274" i="1"/>
  <c r="AB3492" i="1"/>
  <c r="AB535" i="1"/>
  <c r="AB3858" i="1"/>
  <c r="AB3865" i="1"/>
  <c r="AB314" i="1"/>
  <c r="AB3441" i="1"/>
  <c r="AB3880" i="1"/>
  <c r="AB3241" i="1"/>
  <c r="AB2627" i="1"/>
  <c r="AB3896" i="1"/>
  <c r="AB3953" i="1"/>
  <c r="AB3325" i="1"/>
  <c r="AB2698" i="1"/>
  <c r="AB2634" i="1"/>
  <c r="AB2995" i="1"/>
  <c r="AB2667" i="1"/>
  <c r="AB4019" i="1"/>
  <c r="AB2731" i="1"/>
  <c r="AB3749" i="1"/>
  <c r="AB3737" i="1"/>
  <c r="AB3710" i="1"/>
  <c r="AB2822" i="1"/>
  <c r="AB2844" i="1"/>
  <c r="AB3277" i="1"/>
  <c r="AB3511" i="1"/>
  <c r="AB3319" i="1"/>
  <c r="AB3378" i="1"/>
  <c r="AB3403" i="1"/>
  <c r="AB3312" i="1"/>
  <c r="AB3281" i="1"/>
  <c r="AB3432" i="1"/>
  <c r="AB3430" i="1"/>
  <c r="AB3342" i="1"/>
  <c r="AB3524" i="1"/>
  <c r="AB2877" i="1"/>
  <c r="AB3356" i="1"/>
  <c r="AB2717" i="1"/>
  <c r="AB2983" i="1"/>
  <c r="AB2785" i="1"/>
  <c r="AB2941" i="1"/>
  <c r="AB2841" i="1"/>
  <c r="AB2769" i="1"/>
  <c r="AB2958" i="1"/>
  <c r="AB2760" i="1"/>
  <c r="AB3624" i="1"/>
  <c r="AB3835" i="1"/>
  <c r="AB2713" i="1"/>
  <c r="AB2701" i="1"/>
  <c r="AB2761" i="1"/>
  <c r="AB3215" i="1"/>
  <c r="AB2788" i="1"/>
  <c r="AB2827" i="1"/>
  <c r="AB3032" i="1"/>
  <c r="AB2968" i="1"/>
  <c r="AB2903" i="1"/>
  <c r="AB3847" i="1"/>
  <c r="AB3092" i="1"/>
  <c r="AB2832" i="1"/>
  <c r="AB3082" i="1"/>
  <c r="AB3209" i="1"/>
  <c r="AB3641" i="1"/>
  <c r="AB3203" i="1"/>
  <c r="AB2772" i="1"/>
  <c r="AB3852" i="1"/>
  <c r="AB3257" i="1"/>
  <c r="AB2690" i="1"/>
  <c r="AB3218" i="1"/>
  <c r="AB2756" i="1"/>
  <c r="AB2764" i="1"/>
  <c r="AB3800" i="1"/>
  <c r="AB3939" i="1"/>
  <c r="AB3937" i="1"/>
  <c r="AB3625" i="1"/>
  <c r="AB2992" i="1"/>
  <c r="AB3940" i="1"/>
  <c r="AB3667" i="1"/>
  <c r="AB3970" i="1"/>
  <c r="AB2700" i="1"/>
  <c r="AB2737" i="1"/>
  <c r="AB3974" i="1"/>
  <c r="AB3955" i="1"/>
  <c r="AB2784" i="1"/>
  <c r="AB3204" i="1"/>
  <c r="AB3258" i="1"/>
  <c r="AB3994" i="1"/>
  <c r="AB3002" i="1"/>
  <c r="AB3784" i="1"/>
  <c r="AB3762" i="1"/>
  <c r="AB3967" i="1"/>
  <c r="AB2771" i="1"/>
  <c r="AB3023" i="1"/>
  <c r="AB2930" i="1"/>
  <c r="AB3743" i="1"/>
  <c r="AB22" i="1"/>
  <c r="AB2843" i="1"/>
  <c r="AB3736" i="1"/>
  <c r="AB2803" i="1"/>
  <c r="AB3237" i="1"/>
  <c r="AB3746" i="1"/>
  <c r="AB3084" i="1"/>
  <c r="AB3225" i="1"/>
  <c r="AB2722" i="1"/>
  <c r="AB3950" i="1"/>
  <c r="AB2820" i="1"/>
  <c r="AB3961" i="1"/>
  <c r="AB3984" i="1"/>
  <c r="AB2747" i="1"/>
  <c r="AB3978" i="1"/>
  <c r="AB3866" i="1"/>
  <c r="AB3856" i="1"/>
  <c r="AB2857" i="1"/>
  <c r="AB3062" i="1"/>
  <c r="AB3165" i="1"/>
  <c r="AB2662" i="1"/>
  <c r="AB3134" i="1"/>
  <c r="AB3168" i="1"/>
  <c r="AB3656" i="1"/>
  <c r="AB2651" i="1"/>
  <c r="AB3971" i="1"/>
  <c r="AB3871" i="1"/>
  <c r="AB3887" i="1"/>
  <c r="AB3893" i="1"/>
  <c r="AB2919" i="1"/>
  <c r="AB2959" i="1"/>
  <c r="AB4007" i="1"/>
  <c r="AB2791" i="1"/>
  <c r="AB3247" i="1"/>
  <c r="AB3818" i="1"/>
  <c r="AB3546" i="1"/>
  <c r="AB3037" i="1"/>
  <c r="AB3816" i="1"/>
  <c r="AB3907" i="1"/>
  <c r="AB2991" i="1"/>
  <c r="AB3949" i="1"/>
  <c r="AB2852" i="1"/>
  <c r="AB3983" i="1"/>
  <c r="AB3570" i="1"/>
  <c r="AB2554" i="1"/>
  <c r="AB2654" i="1"/>
  <c r="AB3188" i="1"/>
  <c r="AB3181" i="1"/>
  <c r="AB3147" i="1"/>
  <c r="AB3159" i="1"/>
  <c r="AB3153" i="1"/>
  <c r="AB3103" i="1"/>
  <c r="AB3128" i="1"/>
  <c r="AB3107" i="1"/>
  <c r="AB2640" i="1"/>
  <c r="AB3146" i="1"/>
  <c r="AB3163" i="1"/>
  <c r="AB3109" i="1"/>
  <c r="AB3617" i="1"/>
  <c r="AB3148" i="1"/>
  <c r="AB3162" i="1"/>
  <c r="AB3150" i="1"/>
  <c r="AB3669" i="1"/>
  <c r="AB4012" i="1"/>
  <c r="AB3639" i="1"/>
  <c r="AB3404" i="1"/>
  <c r="AB2566" i="1"/>
  <c r="AB3067" i="1"/>
  <c r="AB3429" i="1"/>
  <c r="AB3252" i="1"/>
  <c r="AB3124" i="1"/>
  <c r="AB3643" i="1"/>
  <c r="AB3451" i="1"/>
  <c r="AB3455" i="1"/>
  <c r="AB3308" i="1"/>
  <c r="AB2653" i="1"/>
  <c r="AB2675" i="1"/>
  <c r="AB3106" i="1"/>
  <c r="AB3201" i="1"/>
  <c r="AB3918" i="1"/>
  <c r="AB2529" i="1"/>
  <c r="AB2670" i="1"/>
  <c r="AB3545" i="1"/>
  <c r="AB3245" i="1"/>
  <c r="AB3243" i="1"/>
  <c r="AB3795" i="1"/>
  <c r="AB3901" i="1"/>
  <c r="AB2647" i="1"/>
  <c r="AB3068" i="1"/>
  <c r="AB3072" i="1"/>
  <c r="AB2825" i="1"/>
  <c r="AB2804" i="1"/>
  <c r="AB2720" i="1"/>
  <c r="AB2994" i="1"/>
  <c r="AB3716" i="1"/>
  <c r="AB2834" i="1"/>
  <c r="AB2749" i="1"/>
  <c r="AB2978" i="1"/>
  <c r="AB3990" i="1"/>
  <c r="AB3530" i="1"/>
  <c r="AB3732" i="1"/>
  <c r="AB3766" i="1"/>
  <c r="AB2830" i="1"/>
  <c r="AB2628" i="1"/>
  <c r="AB2823" i="1"/>
  <c r="AB3235" i="1"/>
  <c r="AB2652" i="1"/>
  <c r="AB3182" i="1"/>
  <c r="AB3129" i="1"/>
  <c r="AB3191" i="1"/>
  <c r="AB3198" i="1"/>
  <c r="AB3170" i="1"/>
  <c r="AB3108" i="1"/>
  <c r="AB3136" i="1"/>
  <c r="AB3185" i="1"/>
  <c r="AB3011" i="1"/>
  <c r="AB3518" i="1"/>
  <c r="AB2933" i="1"/>
  <c r="AB2695" i="1"/>
  <c r="AB3420" i="1"/>
  <c r="AB3192" i="1"/>
  <c r="AB3140" i="1"/>
  <c r="AB3120" i="1"/>
  <c r="AB2697" i="1"/>
  <c r="AB3903" i="1"/>
  <c r="AB2445" i="1"/>
  <c r="AB3882" i="1"/>
  <c r="AB3390" i="1"/>
  <c r="AB3844" i="1"/>
  <c r="AB3576" i="1"/>
  <c r="AB3282" i="1"/>
  <c r="AB3121" i="1"/>
  <c r="AB3999" i="1"/>
  <c r="AB3161" i="1"/>
  <c r="AB3175" i="1"/>
  <c r="AB3792" i="1"/>
  <c r="AB2982" i="1"/>
  <c r="AB3551" i="1"/>
  <c r="AB2916" i="1"/>
  <c r="AB3096" i="1"/>
  <c r="AB2826" i="1"/>
  <c r="AB2817" i="1"/>
  <c r="AB3745" i="1"/>
  <c r="AB3244" i="1"/>
  <c r="AB2906" i="1"/>
  <c r="AB3008" i="1"/>
  <c r="AB4002" i="1"/>
  <c r="AB3863" i="1"/>
  <c r="AB2705" i="1"/>
  <c r="AB2862" i="1"/>
  <c r="AB3052" i="1"/>
  <c r="AB3697" i="1"/>
  <c r="AB2861" i="1"/>
  <c r="AB2767" i="1"/>
  <c r="AB2768" i="1"/>
  <c r="AB3031" i="1"/>
  <c r="AB3751" i="1"/>
  <c r="AB2854" i="1"/>
  <c r="AB2727" i="1"/>
  <c r="AB2638" i="1"/>
  <c r="AB2707" i="1"/>
  <c r="AB3768" i="1"/>
  <c r="AB3813" i="1"/>
  <c r="AB3007" i="1"/>
  <c r="AB2850" i="1"/>
  <c r="AB3472" i="1"/>
  <c r="AB3411" i="1"/>
  <c r="AB3523" i="1"/>
  <c r="AB2975" i="1"/>
  <c r="AB3796" i="1"/>
  <c r="AB3189" i="1"/>
  <c r="AB2686" i="1"/>
  <c r="AB3879" i="1"/>
  <c r="AB3422" i="1"/>
  <c r="AB3459" i="1"/>
  <c r="AB3454" i="1"/>
  <c r="AB3878" i="1"/>
  <c r="AB3039" i="1"/>
  <c r="AB3323" i="1"/>
  <c r="AB3313" i="1"/>
  <c r="AB3463" i="1"/>
  <c r="AB3525" i="1"/>
  <c r="AB3580" i="1"/>
  <c r="AB3993" i="1"/>
  <c r="AB3379" i="1"/>
  <c r="AB3711" i="1"/>
  <c r="AB3269" i="1"/>
  <c r="AB3293" i="1"/>
  <c r="AB3311" i="1"/>
  <c r="AB3913" i="1"/>
  <c r="AB2551" i="1"/>
  <c r="AB2696" i="1"/>
  <c r="AB3699" i="1"/>
  <c r="AB3916" i="1"/>
  <c r="AB3438" i="1"/>
  <c r="AB3458" i="1"/>
  <c r="AB3295" i="1"/>
  <c r="AB2649" i="1"/>
  <c r="AB2648" i="1"/>
  <c r="AB3618" i="1"/>
  <c r="AB3494" i="1"/>
  <c r="AB3408" i="1"/>
  <c r="AB3986" i="1"/>
  <c r="AB3365" i="1"/>
  <c r="AB2783" i="1"/>
  <c r="AB3094" i="1"/>
  <c r="AB3677" i="1"/>
  <c r="AB2708" i="1"/>
  <c r="AB2782" i="1"/>
  <c r="AB2990" i="1"/>
  <c r="AB2678" i="1"/>
  <c r="AB3326" i="1"/>
  <c r="AB3364" i="1"/>
  <c r="AB3328" i="1"/>
  <c r="AB3346" i="1"/>
  <c r="AB3057" i="1"/>
  <c r="AB2736" i="1"/>
  <c r="AB3091" i="1"/>
  <c r="AB2910" i="1"/>
  <c r="AB2909" i="1"/>
  <c r="AB3733" i="1"/>
  <c r="AB3337" i="1"/>
  <c r="AB3376" i="1"/>
  <c r="AB3446" i="1"/>
  <c r="AB3300" i="1"/>
  <c r="AB3402" i="1"/>
  <c r="AB3338" i="1"/>
  <c r="AB3271" i="1"/>
  <c r="AB3886" i="1"/>
  <c r="AB2892" i="1"/>
  <c r="AB3670" i="1"/>
  <c r="AB3417" i="1"/>
  <c r="AB3336" i="1"/>
  <c r="AB3372" i="1"/>
  <c r="AB3339" i="1"/>
  <c r="AB3179" i="1"/>
  <c r="AB3499" i="1"/>
  <c r="AB2655" i="1"/>
  <c r="AB3932" i="1"/>
  <c r="AB3465" i="1"/>
  <c r="AB4026" i="1"/>
  <c r="AB3345" i="1"/>
  <c r="AB3958" i="1"/>
  <c r="AB3582" i="1"/>
  <c r="AB3935" i="1"/>
  <c r="AB2865" i="1"/>
  <c r="AB3315" i="1"/>
  <c r="AB2646" i="1"/>
  <c r="AB3808" i="1"/>
  <c r="AB3035" i="1"/>
  <c r="AB3498" i="1"/>
  <c r="AB3399" i="1"/>
  <c r="AB3805" i="1"/>
  <c r="AB2668" i="1"/>
  <c r="AB3123" i="1"/>
  <c r="AB3314" i="1"/>
  <c r="AB3988" i="1"/>
  <c r="AB64" i="1"/>
  <c r="AB222" i="1"/>
  <c r="AB219" i="1"/>
  <c r="AB4025" i="1"/>
  <c r="AB3060" i="1"/>
  <c r="AB3051" i="1"/>
  <c r="AB216" i="1"/>
  <c r="AB218" i="1"/>
  <c r="AB2580" i="1"/>
  <c r="AB2620" i="1"/>
  <c r="AB2625" i="1"/>
  <c r="AB2624" i="1"/>
  <c r="AB2345" i="1"/>
  <c r="AB2350" i="1"/>
  <c r="AB2341" i="1"/>
  <c r="AB2342" i="1"/>
  <c r="AB2493" i="1"/>
  <c r="AB420" i="1"/>
  <c r="AB2335" i="1"/>
  <c r="AB543" i="1"/>
  <c r="AB569" i="1"/>
  <c r="AB2331" i="1"/>
  <c r="AB2470" i="1"/>
  <c r="AB2477" i="1"/>
  <c r="AB3127" i="1"/>
  <c r="AB2442" i="1"/>
  <c r="AB2447" i="1"/>
  <c r="AB2391" i="1"/>
  <c r="AB553" i="1"/>
  <c r="AB583" i="1"/>
  <c r="AB2499" i="1"/>
  <c r="AB2471" i="1"/>
  <c r="AB588" i="1"/>
  <c r="AB2348" i="1"/>
  <c r="AB557" i="1"/>
  <c r="AB2522" i="1"/>
  <c r="AB2481" i="1"/>
  <c r="AB3854" i="1"/>
  <c r="AB2390" i="1"/>
  <c r="AB2409" i="1"/>
  <c r="AB3473" i="1"/>
  <c r="AB2436" i="1"/>
  <c r="AB2433" i="1"/>
  <c r="AB2383" i="1"/>
  <c r="AB446" i="1"/>
  <c r="AB466" i="1"/>
  <c r="AB3213" i="1"/>
  <c r="AB386" i="1"/>
  <c r="AB408" i="1"/>
  <c r="AB422" i="1"/>
  <c r="AB444" i="1"/>
  <c r="AB347" i="1"/>
  <c r="AB2461" i="1"/>
  <c r="AB2397" i="1"/>
  <c r="AB437" i="1"/>
  <c r="AB457" i="1"/>
  <c r="AB459" i="1"/>
  <c r="AB366" i="1"/>
  <c r="AB392" i="1"/>
  <c r="AB438" i="1"/>
  <c r="AB462" i="1"/>
  <c r="AB363" i="1"/>
  <c r="AB377" i="1"/>
  <c r="AB479" i="1"/>
  <c r="AB334" i="1"/>
  <c r="AB357" i="1"/>
  <c r="AB484" i="1"/>
  <c r="AB513" i="1"/>
  <c r="AB3820" i="1"/>
  <c r="AB455" i="1"/>
  <c r="AB476" i="1"/>
  <c r="AB423" i="1"/>
  <c r="AB321" i="1"/>
  <c r="AB309" i="1"/>
  <c r="AB481" i="1"/>
  <c r="AB2363" i="1"/>
  <c r="AB490" i="1"/>
  <c r="AB330" i="1"/>
  <c r="AB3474" i="1"/>
  <c r="AB3573" i="1"/>
  <c r="AB3206" i="1"/>
  <c r="AB3384" i="1"/>
  <c r="AB3926" i="1"/>
  <c r="AB3019" i="1"/>
  <c r="AB3318" i="1"/>
  <c r="AB2570" i="1"/>
  <c r="AB2595" i="1"/>
  <c r="AB2558" i="1"/>
  <c r="AB2578" i="1"/>
  <c r="AB507" i="1"/>
  <c r="AB2644" i="1"/>
  <c r="AB2547" i="1"/>
  <c r="AB3074" i="1"/>
  <c r="AB3904" i="1"/>
  <c r="AB3831" i="1"/>
  <c r="AB2375" i="1"/>
  <c r="AB524" i="1"/>
  <c r="AB213" i="1"/>
  <c r="AB120" i="1"/>
  <c r="AB523" i="1"/>
  <c r="AB2555" i="1"/>
  <c r="AB2568" i="1"/>
  <c r="AB3565" i="1"/>
  <c r="AB503" i="1"/>
  <c r="AB508" i="1"/>
  <c r="AB207" i="1"/>
  <c r="AB114" i="1"/>
  <c r="AB289" i="1"/>
  <c r="AB189" i="1"/>
  <c r="AB93" i="1"/>
  <c r="AB272" i="1"/>
  <c r="AB167" i="1"/>
  <c r="AB71" i="1"/>
  <c r="AB245" i="1"/>
  <c r="AB140" i="1"/>
  <c r="AB44" i="1"/>
  <c r="AB196" i="1"/>
  <c r="AB88" i="1"/>
  <c r="AB243" i="1"/>
  <c r="AB135" i="1"/>
  <c r="AB39" i="1"/>
  <c r="AB209" i="1"/>
  <c r="AB113" i="1"/>
  <c r="AB287" i="1"/>
  <c r="AB182" i="1"/>
  <c r="AB86" i="1"/>
  <c r="AB247" i="1"/>
  <c r="AB130" i="1"/>
  <c r="AB31" i="1"/>
  <c r="AB190" i="1"/>
  <c r="AB103" i="1"/>
  <c r="AB4000" i="1"/>
  <c r="AB3663" i="1"/>
  <c r="AB3985" i="1"/>
  <c r="AB3965" i="1"/>
  <c r="AB250" i="1"/>
  <c r="AB154" i="1"/>
  <c r="AB58" i="1"/>
  <c r="AB3628" i="1"/>
  <c r="AB3609" i="1"/>
  <c r="AB3632" i="1"/>
  <c r="AB3021" i="1"/>
  <c r="AB2362" i="1"/>
  <c r="AB2319" i="1"/>
  <c r="AB571" i="1"/>
  <c r="AB590" i="1"/>
  <c r="AB563" i="1"/>
  <c r="AB2503" i="1"/>
  <c r="AB2508" i="1"/>
  <c r="AB2343" i="1"/>
  <c r="AB551" i="1"/>
  <c r="AB577" i="1"/>
  <c r="AB2517" i="1"/>
  <c r="AB2523" i="1"/>
  <c r="AB3604" i="1"/>
  <c r="AB3638" i="1"/>
  <c r="AB2520" i="1"/>
  <c r="AB2450" i="1"/>
  <c r="AB2455" i="1"/>
  <c r="AB2399" i="1"/>
  <c r="AB2452" i="1"/>
  <c r="AB2354" i="1"/>
  <c r="AB559" i="1"/>
  <c r="AB2507" i="1"/>
  <c r="AB2512" i="1"/>
  <c r="AB2355" i="1"/>
  <c r="AB564" i="1"/>
  <c r="AB2322" i="1"/>
  <c r="AB534" i="1"/>
  <c r="AB2489" i="1"/>
  <c r="AB3061" i="1"/>
  <c r="AB3603" i="1"/>
  <c r="AB2438" i="1"/>
  <c r="AB2443" i="1"/>
  <c r="AB2388" i="1"/>
  <c r="AB2426" i="1"/>
  <c r="AB2441" i="1"/>
  <c r="AB2387" i="1"/>
  <c r="AB3600" i="1"/>
  <c r="AB413" i="1"/>
  <c r="AB447" i="1"/>
  <c r="AB449" i="1"/>
  <c r="AB318" i="1"/>
  <c r="AB306" i="1"/>
  <c r="AB2429" i="1"/>
  <c r="AB2381" i="1"/>
  <c r="AB464" i="1"/>
  <c r="AB397" i="1"/>
  <c r="AB427" i="1"/>
  <c r="AB467" i="1"/>
  <c r="AB348" i="1"/>
  <c r="AB326" i="1"/>
  <c r="AB468" i="1"/>
  <c r="AB407" i="1"/>
  <c r="AB305" i="1"/>
  <c r="AB312" i="1"/>
  <c r="AB3614" i="1"/>
  <c r="AB2360" i="1"/>
  <c r="AB488" i="1"/>
  <c r="AB302" i="1"/>
  <c r="AB379" i="1"/>
  <c r="AB461" i="1"/>
  <c r="AB353" i="1"/>
  <c r="AB341" i="1"/>
  <c r="AB2532" i="1"/>
  <c r="AB3597" i="1"/>
  <c r="AB510" i="1"/>
  <c r="AB2952" i="1"/>
  <c r="AB3307" i="1"/>
  <c r="AB3180" i="1"/>
  <c r="AB3202" i="1"/>
  <c r="AB2977" i="1"/>
  <c r="AB3476" i="1"/>
  <c r="AB2559" i="1"/>
  <c r="AB2573" i="1"/>
  <c r="AB2617" i="1"/>
  <c r="AB2576" i="1"/>
  <c r="AB2571" i="1"/>
  <c r="AB515" i="1"/>
  <c r="AB2569" i="1"/>
  <c r="AB3781" i="1"/>
  <c r="AB3556" i="1"/>
  <c r="AB3568" i="1"/>
  <c r="AB501" i="1"/>
  <c r="AB258" i="1"/>
  <c r="AB156" i="1"/>
  <c r="AB60" i="1"/>
  <c r="AB2645" i="1"/>
  <c r="AB2546" i="1"/>
  <c r="AB3558" i="1"/>
  <c r="AB2875" i="1"/>
  <c r="AB2876" i="1"/>
  <c r="AB499" i="1"/>
  <c r="AB2368" i="1"/>
  <c r="AB252" i="1"/>
  <c r="AB150" i="1"/>
  <c r="AB54" i="1"/>
  <c r="AB237" i="1"/>
  <c r="AB129" i="1"/>
  <c r="AB36" i="1"/>
  <c r="AB203" i="1"/>
  <c r="AB107" i="1"/>
  <c r="AB281" i="1"/>
  <c r="AB176" i="1"/>
  <c r="AB80" i="1"/>
  <c r="AB241" i="1"/>
  <c r="AB124" i="1"/>
  <c r="AB279" i="1"/>
  <c r="AB171" i="1"/>
  <c r="AB75" i="1"/>
  <c r="AB254" i="1"/>
  <c r="AB149" i="1"/>
  <c r="AB53" i="1"/>
  <c r="AB227" i="1"/>
  <c r="AB122" i="1"/>
  <c r="AB286" i="1"/>
  <c r="AB169" i="1"/>
  <c r="AB70" i="1"/>
  <c r="AB232" i="1"/>
  <c r="AB139" i="1"/>
  <c r="AB40" i="1"/>
  <c r="AB3981" i="1"/>
  <c r="AB3332" i="1"/>
  <c r="AB3815" i="1"/>
  <c r="AB292" i="1"/>
  <c r="AB187" i="1"/>
  <c r="AB97" i="1"/>
  <c r="AB23" i="1"/>
  <c r="AB3382" i="1"/>
  <c r="AB3066" i="1"/>
  <c r="AB3906" i="1"/>
  <c r="AB3509" i="1"/>
  <c r="AB3665" i="1"/>
  <c r="AB3987" i="1"/>
  <c r="AB3575" i="1"/>
  <c r="AB3817" i="1"/>
  <c r="AB2019" i="1"/>
  <c r="AB2027" i="1"/>
  <c r="AB2035" i="1"/>
  <c r="AB2043" i="1"/>
  <c r="AB2051" i="1"/>
  <c r="AB2059" i="1"/>
  <c r="AB2067" i="1"/>
  <c r="AB2075" i="1"/>
  <c r="AB2083" i="1"/>
  <c r="AB2091" i="1"/>
  <c r="AB2099" i="1"/>
  <c r="AB2107" i="1"/>
  <c r="AB2115" i="1"/>
  <c r="AB2123" i="1"/>
  <c r="AB2131" i="1"/>
  <c r="AB2139" i="1"/>
  <c r="AB2147" i="1"/>
  <c r="AB2155" i="1"/>
  <c r="AB2163" i="1"/>
  <c r="AB2171" i="1"/>
  <c r="AB2179" i="1"/>
  <c r="AB2187" i="1"/>
  <c r="AB2195" i="1"/>
  <c r="AB2203" i="1"/>
  <c r="AB2211" i="1"/>
  <c r="AB2219" i="1"/>
  <c r="AB2227" i="1"/>
  <c r="AB2235" i="1"/>
  <c r="AB2243" i="1"/>
  <c r="AB2251" i="1"/>
  <c r="AB2259" i="1"/>
  <c r="AB2267" i="1"/>
  <c r="AB2275" i="1"/>
  <c r="AB2283" i="1"/>
  <c r="AB2291" i="1"/>
  <c r="AB2299" i="1"/>
  <c r="AB2307" i="1"/>
  <c r="AB2315" i="1"/>
  <c r="AB599" i="1"/>
  <c r="AB604" i="1"/>
  <c r="AB612" i="1"/>
  <c r="AB601" i="1"/>
  <c r="AB618" i="1"/>
  <c r="AB626" i="1"/>
  <c r="AB634" i="1"/>
  <c r="AB642" i="1"/>
  <c r="AB606" i="1"/>
  <c r="AB628" i="1"/>
  <c r="AB644" i="1"/>
  <c r="AB653" i="1"/>
  <c r="AB661" i="1"/>
  <c r="AB819" i="1"/>
  <c r="AB827" i="1"/>
  <c r="AB835" i="1"/>
  <c r="AB843" i="1"/>
  <c r="AB851" i="1"/>
  <c r="AB614" i="1"/>
  <c r="AB655" i="1"/>
  <c r="AB821" i="1"/>
  <c r="AB837" i="1"/>
  <c r="AB853" i="1"/>
  <c r="AB862" i="1"/>
  <c r="AB870" i="1"/>
  <c r="AB878" i="1"/>
  <c r="AB886" i="1"/>
  <c r="AB894" i="1"/>
  <c r="AB902" i="1"/>
  <c r="AB910" i="1"/>
  <c r="AB918" i="1"/>
  <c r="AB926" i="1"/>
  <c r="AB934" i="1"/>
  <c r="AB942" i="1"/>
  <c r="AB950" i="1"/>
  <c r="AB1314" i="1"/>
  <c r="AB651" i="1"/>
  <c r="AB833" i="1"/>
  <c r="AB860" i="1"/>
  <c r="AB876" i="1"/>
  <c r="AB892" i="1"/>
  <c r="AB908" i="1"/>
  <c r="AB924" i="1"/>
  <c r="AB940" i="1"/>
  <c r="AB1312" i="1"/>
  <c r="AB1324" i="1"/>
  <c r="AB1332" i="1"/>
  <c r="AB1340" i="1"/>
  <c r="AB1348" i="1"/>
  <c r="AB1356" i="1"/>
  <c r="AB1364" i="1"/>
  <c r="AB1372" i="1"/>
  <c r="AB1380" i="1"/>
  <c r="AB1388" i="1"/>
  <c r="AB1396" i="1"/>
  <c r="AB1402" i="1"/>
  <c r="AB1410" i="1"/>
  <c r="AB1418" i="1"/>
  <c r="AB1426" i="1"/>
  <c r="AB1434" i="1"/>
  <c r="AB1442" i="1"/>
  <c r="AB1450" i="1"/>
  <c r="AB1458" i="1"/>
  <c r="AB1466" i="1"/>
  <c r="AB1474" i="1"/>
  <c r="AB1482" i="1"/>
  <c r="AB1490" i="1"/>
  <c r="AB1498" i="1"/>
  <c r="AB1506" i="1"/>
  <c r="AB1514" i="1"/>
  <c r="AB1522" i="1"/>
  <c r="AB1530" i="1"/>
  <c r="AB593" i="1"/>
  <c r="AB659" i="1"/>
  <c r="AB872" i="1"/>
  <c r="AB904" i="1"/>
  <c r="AB936" i="1"/>
  <c r="AB1318" i="1"/>
  <c r="AB1334" i="1"/>
  <c r="AB1350" i="1"/>
  <c r="AB1366" i="1"/>
  <c r="AB1382" i="1"/>
  <c r="AB1400" i="1"/>
  <c r="AB1416" i="1"/>
  <c r="AB1432" i="1"/>
  <c r="AB1448" i="1"/>
  <c r="AB1464" i="1"/>
  <c r="AB1480" i="1"/>
  <c r="AB1496" i="1"/>
  <c r="AB1512" i="1"/>
  <c r="AB1528" i="1"/>
  <c r="AB1543" i="1"/>
  <c r="AB1551" i="1"/>
  <c r="AB1559" i="1"/>
  <c r="AB1567" i="1"/>
  <c r="AB1575" i="1"/>
  <c r="AB1583" i="1"/>
  <c r="AB1591" i="1"/>
  <c r="AB1599" i="1"/>
  <c r="AB1607" i="1"/>
  <c r="AB1615" i="1"/>
  <c r="AB1623" i="1"/>
  <c r="AB1631" i="1"/>
  <c r="AB1639" i="1"/>
  <c r="AB1647" i="1"/>
  <c r="AB1655" i="1"/>
  <c r="AB1663" i="1"/>
  <c r="AB1671" i="1"/>
  <c r="AB1679" i="1"/>
  <c r="AB1687" i="1"/>
  <c r="AB1695" i="1"/>
  <c r="AB1703" i="1"/>
  <c r="AB1711" i="1"/>
  <c r="AB1719" i="1"/>
  <c r="AB1727" i="1"/>
  <c r="AB1735" i="1"/>
  <c r="AB1743" i="1"/>
  <c r="AB1751" i="1"/>
  <c r="AB1759" i="1"/>
  <c r="AB1767" i="1"/>
  <c r="AB1775" i="1"/>
  <c r="AB1783" i="1"/>
  <c r="AB1791" i="1"/>
  <c r="AB1799" i="1"/>
  <c r="AB1807" i="1"/>
  <c r="AB1815" i="1"/>
  <c r="AB1823" i="1"/>
  <c r="AB1831" i="1"/>
  <c r="AB1839" i="1"/>
  <c r="AB1847" i="1"/>
  <c r="AB1855" i="1"/>
  <c r="AB1863" i="1"/>
  <c r="AB1871" i="1"/>
  <c r="AB1879" i="1"/>
  <c r="AB1887" i="1"/>
  <c r="AB1895" i="1"/>
  <c r="AB1903" i="1"/>
  <c r="AB1911" i="1"/>
  <c r="AB1919" i="1"/>
  <c r="AB1927" i="1"/>
  <c r="AB1935" i="1"/>
  <c r="AB1943" i="1"/>
  <c r="AB1951" i="1"/>
  <c r="AB1959" i="1"/>
  <c r="AB1967" i="1"/>
  <c r="AB1975" i="1"/>
  <c r="AB1983" i="1"/>
  <c r="AB1991" i="1"/>
  <c r="AB1999" i="1"/>
  <c r="AB2007" i="1"/>
  <c r="AB825" i="1"/>
  <c r="AB864" i="1"/>
  <c r="AB896" i="1"/>
  <c r="AB928" i="1"/>
  <c r="AB1316" i="1"/>
  <c r="AB1330" i="1"/>
  <c r="AB1346" i="1"/>
  <c r="AB1362" i="1"/>
  <c r="AB1378" i="1"/>
  <c r="AB1394" i="1"/>
  <c r="AB1412" i="1"/>
  <c r="AB1428" i="1"/>
  <c r="AB1444" i="1"/>
  <c r="AB1460" i="1"/>
  <c r="AB1476" i="1"/>
  <c r="AB1492" i="1"/>
  <c r="AB1508" i="1"/>
  <c r="AB1524" i="1"/>
  <c r="AB1537" i="1"/>
  <c r="AB1545" i="1"/>
  <c r="AB1553" i="1"/>
  <c r="AB1561" i="1"/>
  <c r="AB1569" i="1"/>
  <c r="AB1577" i="1"/>
  <c r="AB1585" i="1"/>
  <c r="AB1593" i="1"/>
  <c r="AB1601" i="1"/>
  <c r="AB1609" i="1"/>
  <c r="AB1617" i="1"/>
  <c r="AB1625" i="1"/>
  <c r="AB1633" i="1"/>
  <c r="AB1641" i="1"/>
  <c r="AB1649" i="1"/>
  <c r="AB1657" i="1"/>
  <c r="AB1665" i="1"/>
  <c r="AB1673" i="1"/>
  <c r="AB1681" i="1"/>
  <c r="AB1689" i="1"/>
  <c r="AB1697" i="1"/>
  <c r="AB1705" i="1"/>
  <c r="AB1713" i="1"/>
  <c r="AB1721" i="1"/>
  <c r="AB1729" i="1"/>
  <c r="AB1737" i="1"/>
  <c r="AB1745" i="1"/>
  <c r="AB1753" i="1"/>
  <c r="AB1761" i="1"/>
  <c r="AB1769" i="1"/>
  <c r="AB1777" i="1"/>
  <c r="AB1785" i="1"/>
  <c r="AB1793" i="1"/>
  <c r="AB1801" i="1"/>
  <c r="AB1809" i="1"/>
  <c r="AB1817" i="1"/>
  <c r="AB1825" i="1"/>
  <c r="AB1833" i="1"/>
  <c r="AB1841" i="1"/>
  <c r="AB1849" i="1"/>
  <c r="AB1857" i="1"/>
  <c r="AB1865" i="1"/>
  <c r="AB1873" i="1"/>
  <c r="AB1881" i="1"/>
  <c r="AB1889" i="1"/>
  <c r="AB1897" i="1"/>
  <c r="AB1905" i="1"/>
  <c r="AB1913" i="1"/>
  <c r="AB1921" i="1"/>
  <c r="AB1929" i="1"/>
  <c r="AB1937" i="1"/>
  <c r="AB1945" i="1"/>
  <c r="AB1953" i="1"/>
  <c r="AB1961" i="1"/>
  <c r="AB1969" i="1"/>
  <c r="AB1977" i="1"/>
  <c r="AB1985" i="1"/>
  <c r="AB1993" i="1"/>
  <c r="AB2001" i="1"/>
  <c r="AB2009" i="1"/>
  <c r="AB2017" i="1"/>
  <c r="AB2025" i="1"/>
  <c r="AB2033" i="1"/>
  <c r="AB2041" i="1"/>
  <c r="AB2049" i="1"/>
  <c r="AB2057" i="1"/>
  <c r="AB2065" i="1"/>
  <c r="AB2073" i="1"/>
  <c r="AB2081" i="1"/>
  <c r="AB2089" i="1"/>
  <c r="AB2097" i="1"/>
  <c r="AB2105" i="1"/>
  <c r="AB2113" i="1"/>
  <c r="AB2121" i="1"/>
  <c r="AB2129" i="1"/>
  <c r="AB2137" i="1"/>
  <c r="AB2145" i="1"/>
  <c r="AB2153" i="1"/>
  <c r="AB2161" i="1"/>
  <c r="AB2169" i="1"/>
  <c r="AB2177" i="1"/>
  <c r="AB2185" i="1"/>
  <c r="AB2193" i="1"/>
  <c r="AB2201" i="1"/>
  <c r="AB2209" i="1"/>
  <c r="AB2217" i="1"/>
  <c r="AB2225" i="1"/>
  <c r="AB2233" i="1"/>
  <c r="AB2241" i="1"/>
  <c r="AB2249" i="1"/>
  <c r="AB2257" i="1"/>
  <c r="AB2265" i="1"/>
  <c r="AB2273" i="1"/>
  <c r="AB2281" i="1"/>
  <c r="AB2289" i="1"/>
  <c r="AB2297" i="1"/>
  <c r="AB2305" i="1"/>
  <c r="AB2313" i="1"/>
  <c r="AB2316" i="1"/>
  <c r="AB2312" i="1"/>
  <c r="AB2308" i="1"/>
  <c r="AB2304" i="1"/>
  <c r="AB2300" i="1"/>
  <c r="AB2296" i="1"/>
  <c r="AB2292" i="1"/>
  <c r="AB2288" i="1"/>
  <c r="AB2284" i="1"/>
  <c r="AB2280" i="1"/>
  <c r="AB2276" i="1"/>
  <c r="AB2272" i="1"/>
  <c r="AB2268" i="1"/>
  <c r="AB2264" i="1"/>
  <c r="AB2260" i="1"/>
  <c r="AB2256" i="1"/>
  <c r="AB2252" i="1"/>
  <c r="AB2248" i="1"/>
  <c r="AB2244" i="1"/>
  <c r="AB2240" i="1"/>
  <c r="AB2236" i="1"/>
  <c r="AB2232" i="1"/>
  <c r="AB2228" i="1"/>
  <c r="AB2224" i="1"/>
  <c r="AB2220" i="1"/>
  <c r="AB2216" i="1"/>
  <c r="AB2212" i="1"/>
  <c r="AB2208" i="1"/>
  <c r="AB2204" i="1"/>
  <c r="AB2200" i="1"/>
  <c r="AB2196" i="1"/>
  <c r="AB2192" i="1"/>
  <c r="AB2188" i="1"/>
  <c r="AB2184" i="1"/>
  <c r="AB2180" i="1"/>
  <c r="AB2176" i="1"/>
  <c r="AB2172" i="1"/>
  <c r="AB2168" i="1"/>
  <c r="AB2164" i="1"/>
  <c r="AB2160" i="1"/>
  <c r="AB2156" i="1"/>
  <c r="AB2152" i="1"/>
  <c r="AB2148" i="1"/>
  <c r="AB2144" i="1"/>
  <c r="AB2140" i="1"/>
  <c r="AB2136" i="1"/>
  <c r="AB2132" i="1"/>
  <c r="AB2128" i="1"/>
  <c r="AB2124" i="1"/>
  <c r="AB2120" i="1"/>
  <c r="AB2116" i="1"/>
  <c r="AB2112" i="1"/>
  <c r="AB2108" i="1"/>
  <c r="AB2104" i="1"/>
  <c r="AB2100" i="1"/>
  <c r="AB2096" i="1"/>
  <c r="AB2092" i="1"/>
  <c r="AB2088" i="1"/>
  <c r="AB2084" i="1"/>
  <c r="AB2080" i="1"/>
  <c r="AB2076" i="1"/>
  <c r="AB2072" i="1"/>
  <c r="AB2068" i="1"/>
  <c r="AB2064" i="1"/>
  <c r="AB2060" i="1"/>
  <c r="AB2056" i="1"/>
  <c r="AB2052" i="1"/>
  <c r="AB2048" i="1"/>
  <c r="AB2044" i="1"/>
  <c r="AB2040" i="1"/>
  <c r="AB2036" i="1"/>
  <c r="AB2032" i="1"/>
  <c r="AB2028" i="1"/>
  <c r="AB2024" i="1"/>
  <c r="AB2020" i="1"/>
  <c r="AB2016" i="1"/>
  <c r="AB2008" i="1"/>
  <c r="AB2000" i="1"/>
  <c r="AB1992" i="1"/>
  <c r="AB1984" i="1"/>
  <c r="AB1976" i="1"/>
  <c r="AB1968" i="1"/>
  <c r="AB1960" i="1"/>
  <c r="AB1952" i="1"/>
  <c r="AB1944" i="1"/>
  <c r="AB1936" i="1"/>
  <c r="AB1928" i="1"/>
  <c r="AB1920" i="1"/>
  <c r="AB1912" i="1"/>
  <c r="AB1904" i="1"/>
  <c r="AB1896" i="1"/>
  <c r="AB1888" i="1"/>
  <c r="AB1880" i="1"/>
  <c r="AB1872" i="1"/>
  <c r="AB1864" i="1"/>
  <c r="AB1856" i="1"/>
  <c r="AB1848" i="1"/>
  <c r="AB1840" i="1"/>
  <c r="AB1832" i="1"/>
  <c r="AB1824" i="1"/>
  <c r="AB1816" i="1"/>
  <c r="AB1808" i="1"/>
  <c r="AB1800" i="1"/>
  <c r="AB1792" i="1"/>
  <c r="AB1784" i="1"/>
  <c r="AB1776" i="1"/>
  <c r="AB1768" i="1"/>
  <c r="AB1760" i="1"/>
  <c r="AB1752" i="1"/>
  <c r="AB1744" i="1"/>
  <c r="AB1736" i="1"/>
  <c r="AB1728" i="1"/>
  <c r="AB1720" i="1"/>
  <c r="AB1712" i="1"/>
  <c r="AB1704" i="1"/>
  <c r="AB1696" i="1"/>
  <c r="AB1688" i="1"/>
  <c r="AB1680" i="1"/>
  <c r="AB1672" i="1"/>
  <c r="AB1664" i="1"/>
  <c r="AB1656" i="1"/>
  <c r="AB1648" i="1"/>
  <c r="AB1640" i="1"/>
  <c r="AB1632" i="1"/>
  <c r="AB1624" i="1"/>
  <c r="AB1616" i="1"/>
  <c r="AB1608" i="1"/>
  <c r="AB1600" i="1"/>
  <c r="AB1592" i="1"/>
  <c r="AB1584" i="1"/>
  <c r="AB1576" i="1"/>
  <c r="AB1568" i="1"/>
  <c r="AB1560" i="1"/>
  <c r="AB1552" i="1"/>
  <c r="AB1544" i="1"/>
  <c r="AB1536" i="1"/>
  <c r="AB1523" i="1"/>
  <c r="AB1507" i="1"/>
  <c r="AB1491" i="1"/>
  <c r="AB1475" i="1"/>
  <c r="AB1459" i="1"/>
  <c r="AB1443" i="1"/>
  <c r="AB1427" i="1"/>
  <c r="AB1411" i="1"/>
  <c r="AB1393" i="1"/>
  <c r="AB1377" i="1"/>
  <c r="AB1361" i="1"/>
  <c r="AB1345" i="1"/>
  <c r="AB1329" i="1"/>
  <c r="AB1315" i="1"/>
  <c r="AB927" i="1"/>
  <c r="AB895" i="1"/>
  <c r="AB863" i="1"/>
  <c r="AB658" i="1"/>
  <c r="AB613" i="1"/>
  <c r="AB2010" i="1"/>
  <c r="AB2002" i="1"/>
  <c r="AB1994" i="1"/>
  <c r="AB1986" i="1"/>
  <c r="AB1978" i="1"/>
  <c r="AB1970" i="1"/>
  <c r="AB1962" i="1"/>
  <c r="AB1954" i="1"/>
  <c r="AB1946" i="1"/>
  <c r="AB1938" i="1"/>
  <c r="AB1930" i="1"/>
  <c r="AB1922" i="1"/>
  <c r="AB1914" i="1"/>
  <c r="AB1906" i="1"/>
  <c r="AB1898" i="1"/>
  <c r="AB1890" i="1"/>
  <c r="AB1882" i="1"/>
  <c r="AB1874" i="1"/>
  <c r="AB1866" i="1"/>
  <c r="AB1858" i="1"/>
  <c r="AB1850" i="1"/>
  <c r="AB1842" i="1"/>
  <c r="AB1834" i="1"/>
  <c r="AB1826" i="1"/>
  <c r="AB1818" i="1"/>
  <c r="AB1810" i="1"/>
  <c r="AB1802" i="1"/>
  <c r="AB1794" i="1"/>
  <c r="AB1786" i="1"/>
  <c r="AB1778" i="1"/>
  <c r="AB1770" i="1"/>
  <c r="AB1762" i="1"/>
  <c r="AB1754" i="1"/>
  <c r="AB1746" i="1"/>
  <c r="AB1738" i="1"/>
  <c r="AB1730" i="1"/>
  <c r="AB1722" i="1"/>
  <c r="AB1714" i="1"/>
  <c r="AB1706" i="1"/>
  <c r="AB1698" i="1"/>
  <c r="AB1690" i="1"/>
  <c r="AB1682" i="1"/>
  <c r="AB1674" i="1"/>
  <c r="AB1666" i="1"/>
  <c r="AB1658" i="1"/>
  <c r="AB1650" i="1"/>
  <c r="AB1642" i="1"/>
  <c r="AB1634" i="1"/>
  <c r="AB1626" i="1"/>
  <c r="AB1618" i="1"/>
  <c r="AB1610" i="1"/>
  <c r="AB1602" i="1"/>
  <c r="AB1594" i="1"/>
  <c r="AB1586" i="1"/>
  <c r="AB1578" i="1"/>
  <c r="AB1570" i="1"/>
  <c r="AB1562" i="1"/>
  <c r="AB1554" i="1"/>
  <c r="AB1546" i="1"/>
  <c r="AB1538" i="1"/>
  <c r="AB1527" i="1"/>
  <c r="AB1511" i="1"/>
  <c r="AB1495" i="1"/>
  <c r="AB1479" i="1"/>
  <c r="AB1463" i="1"/>
  <c r="AB1447" i="1"/>
  <c r="AB1431" i="1"/>
  <c r="AB1415" i="1"/>
  <c r="AB1399" i="1"/>
  <c r="AB1381" i="1"/>
  <c r="AB1365" i="1"/>
  <c r="AB1349" i="1"/>
  <c r="AB1333" i="1"/>
  <c r="AB935" i="1"/>
  <c r="AB903" i="1"/>
  <c r="AB871" i="1"/>
  <c r="AB824" i="1"/>
  <c r="AB1529" i="1"/>
  <c r="AB1521" i="1"/>
  <c r="AB1513" i="1"/>
  <c r="AB1505" i="1"/>
  <c r="AB1497" i="1"/>
  <c r="AB1489" i="1"/>
  <c r="AB1481" i="1"/>
  <c r="AB1473" i="1"/>
  <c r="AB1465" i="1"/>
  <c r="AB1457" i="1"/>
  <c r="AB1449" i="1"/>
  <c r="AB1441" i="1"/>
  <c r="AB1433" i="1"/>
  <c r="AB1425" i="1"/>
  <c r="AB1417" i="1"/>
  <c r="AB1409" i="1"/>
  <c r="AB1401" i="1"/>
  <c r="AB1395" i="1"/>
  <c r="AB1387" i="1"/>
  <c r="AB1379" i="1"/>
  <c r="AB1371" i="1"/>
  <c r="AB1363" i="1"/>
  <c r="AB1355" i="1"/>
  <c r="AB1347" i="1"/>
  <c r="AB1339" i="1"/>
  <c r="AB1331" i="1"/>
  <c r="AB1323" i="1"/>
  <c r="AB1311" i="1"/>
  <c r="AB939" i="1"/>
  <c r="AB923" i="1"/>
  <c r="AB907" i="1"/>
  <c r="AB891" i="1"/>
  <c r="AB875" i="1"/>
  <c r="AB859" i="1"/>
  <c r="AB832" i="1"/>
  <c r="AB650" i="1"/>
  <c r="AB1317" i="1"/>
  <c r="AB1309" i="1"/>
  <c r="AB945" i="1"/>
  <c r="AB937" i="1"/>
  <c r="AB929" i="1"/>
  <c r="AB921" i="1"/>
  <c r="AB913" i="1"/>
  <c r="AB905" i="1"/>
  <c r="AB897" i="1"/>
  <c r="AB889" i="1"/>
  <c r="AB881" i="1"/>
  <c r="AB873" i="1"/>
  <c r="AB865" i="1"/>
  <c r="AB852" i="1"/>
  <c r="AB836" i="1"/>
  <c r="AB820" i="1"/>
  <c r="AB654" i="1"/>
  <c r="AB631" i="1"/>
  <c r="AB850" i="1"/>
  <c r="AB842" i="1"/>
  <c r="AB834" i="1"/>
  <c r="AB826" i="1"/>
  <c r="AB818" i="1"/>
  <c r="AB660" i="1"/>
  <c r="AB652" i="1"/>
  <c r="AB643" i="1"/>
  <c r="AB627" i="1"/>
  <c r="AB605" i="1"/>
  <c r="AB641" i="1"/>
  <c r="AB633" i="1"/>
  <c r="AB625" i="1"/>
  <c r="AB617" i="1"/>
  <c r="AB600" i="1"/>
  <c r="AB611" i="1"/>
  <c r="AB603" i="1"/>
  <c r="AB602" i="1"/>
  <c r="AB594" i="1"/>
  <c r="AB2602" i="1"/>
  <c r="AB2600" i="1"/>
  <c r="AB2609" i="1"/>
  <c r="AB2607" i="1"/>
  <c r="AB2615" i="1"/>
  <c r="AB2610" i="1"/>
  <c r="AB2616" i="1"/>
  <c r="AB2608" i="1"/>
  <c r="AB2599" i="1"/>
  <c r="AB2601" i="1"/>
  <c r="AB670" i="1"/>
  <c r="AB672" i="1"/>
  <c r="AB683" i="1"/>
  <c r="AB691" i="1"/>
  <c r="AB685" i="1"/>
  <c r="AB697" i="1"/>
  <c r="AB705" i="1"/>
  <c r="AB713" i="1"/>
  <c r="AB721" i="1"/>
  <c r="AB695" i="1"/>
  <c r="AB711" i="1"/>
  <c r="AB724" i="1"/>
  <c r="AB732" i="1"/>
  <c r="AB740" i="1"/>
  <c r="AB748" i="1"/>
  <c r="AB756" i="1"/>
  <c r="AB764" i="1"/>
  <c r="AB772" i="1"/>
  <c r="AB780" i="1"/>
  <c r="AB689" i="1"/>
  <c r="AB707" i="1"/>
  <c r="AB726" i="1"/>
  <c r="AB734" i="1"/>
  <c r="AB742" i="1"/>
  <c r="AB750" i="1"/>
  <c r="AB758" i="1"/>
  <c r="AB766" i="1"/>
  <c r="AB774" i="1"/>
  <c r="AB783" i="1"/>
  <c r="AB791" i="1"/>
  <c r="AB799" i="1"/>
  <c r="AB807" i="1"/>
  <c r="AB815" i="1"/>
  <c r="AB785" i="1"/>
  <c r="AB793" i="1"/>
  <c r="AB801" i="1"/>
  <c r="AB809" i="1"/>
  <c r="AB817" i="1"/>
  <c r="AB814" i="1"/>
  <c r="AB810" i="1"/>
  <c r="AB806" i="1"/>
  <c r="AB802" i="1"/>
  <c r="AB798" i="1"/>
  <c r="AB794" i="1"/>
  <c r="AB790" i="1"/>
  <c r="AB786" i="1"/>
  <c r="AB781" i="1"/>
  <c r="AB773" i="1"/>
  <c r="AB765" i="1"/>
  <c r="AB757" i="1"/>
  <c r="AB749" i="1"/>
  <c r="AB741" i="1"/>
  <c r="AB733" i="1"/>
  <c r="AB725" i="1"/>
  <c r="AB714" i="1"/>
  <c r="AB698" i="1"/>
  <c r="AB779" i="1"/>
  <c r="AB771" i="1"/>
  <c r="AB763" i="1"/>
  <c r="AB755" i="1"/>
  <c r="AB747" i="1"/>
  <c r="AB739" i="1"/>
  <c r="AB731" i="1"/>
  <c r="AB723" i="1"/>
  <c r="AB710" i="1"/>
  <c r="AB694" i="1"/>
  <c r="AB720" i="1"/>
  <c r="AB712" i="1"/>
  <c r="AB704" i="1"/>
  <c r="AB696" i="1"/>
  <c r="AB684" i="1"/>
  <c r="AB690" i="1"/>
  <c r="AB682" i="1"/>
  <c r="AB671" i="1"/>
  <c r="AB673" i="1"/>
  <c r="AB2327" i="1"/>
  <c r="AB591" i="1"/>
  <c r="AB2357" i="1"/>
  <c r="AB549" i="1"/>
  <c r="AB533" i="1"/>
  <c r="AB2476" i="1"/>
  <c r="AB2483" i="1"/>
  <c r="AB592" i="1"/>
  <c r="AB2344" i="1"/>
  <c r="AB554" i="1"/>
  <c r="AB2526" i="1"/>
  <c r="AB2492" i="1"/>
  <c r="AB2497" i="1"/>
  <c r="AB3611" i="1"/>
  <c r="AB2797" i="1"/>
  <c r="AB2427" i="1"/>
  <c r="AB2431" i="1"/>
  <c r="AB2382" i="1"/>
  <c r="AB570" i="1"/>
  <c r="AB2328" i="1"/>
  <c r="AB536" i="1"/>
  <c r="AB2515" i="1"/>
  <c r="AB2521" i="1"/>
  <c r="AB3544" i="1"/>
  <c r="AB572" i="1"/>
  <c r="AB2330" i="1"/>
  <c r="AB542" i="1"/>
  <c r="AB2496" i="1"/>
  <c r="AB3375" i="1"/>
  <c r="AB3452" i="1"/>
  <c r="AB2405" i="1"/>
  <c r="AB2417" i="1"/>
  <c r="AB2987" i="1"/>
  <c r="AB2423" i="1"/>
  <c r="AB2416" i="1"/>
  <c r="AB378" i="1"/>
  <c r="AB400" i="1"/>
  <c r="AB445" i="1"/>
  <c r="AB2369" i="1"/>
  <c r="AB376" i="1"/>
  <c r="AB332" i="1"/>
  <c r="AB2400" i="1"/>
  <c r="AB2410" i="1"/>
  <c r="AB383" i="1"/>
  <c r="AB372" i="1"/>
  <c r="AB434" i="1"/>
  <c r="AB458" i="1"/>
  <c r="AB370" i="1"/>
  <c r="AB388" i="1"/>
  <c r="AB374" i="1"/>
  <c r="AB307" i="1"/>
  <c r="AB485" i="1"/>
  <c r="AB439" i="1"/>
  <c r="AB337" i="1"/>
  <c r="AB344" i="1"/>
  <c r="AB469" i="1"/>
  <c r="AB387" i="1"/>
  <c r="AB492" i="1"/>
  <c r="AB491" i="1"/>
  <c r="AB367" i="1"/>
  <c r="AB2367" i="1"/>
  <c r="AB310" i="1"/>
  <c r="AB375" i="1"/>
  <c r="AB509" i="1"/>
  <c r="AB487" i="1"/>
  <c r="AB3661" i="1"/>
  <c r="AB4024" i="1"/>
  <c r="AB3659" i="1"/>
  <c r="AB3273" i="1"/>
  <c r="AB3848" i="1"/>
  <c r="AB3571" i="1"/>
  <c r="AB3829" i="1"/>
  <c r="AB3801" i="1"/>
  <c r="AB3111" i="1"/>
  <c r="AB3370" i="1"/>
  <c r="AB2639" i="1"/>
  <c r="AB2622" i="1"/>
  <c r="AB2550" i="1"/>
  <c r="AB2572" i="1"/>
  <c r="AB2574" i="1"/>
  <c r="AB2528" i="1"/>
  <c r="AB2561" i="1"/>
  <c r="AB3078" i="1"/>
  <c r="AB3922" i="1"/>
  <c r="AB4018" i="1"/>
  <c r="AB3406" i="1"/>
  <c r="AB496" i="1"/>
  <c r="AB294" i="1"/>
  <c r="AB192" i="1"/>
  <c r="AB96" i="1"/>
  <c r="AB2549" i="1"/>
  <c r="AB2545" i="1"/>
  <c r="AB3557" i="1"/>
  <c r="AB3290" i="1"/>
  <c r="AB586" i="1"/>
  <c r="AB288" i="1"/>
  <c r="AB186" i="1"/>
  <c r="AB90" i="1"/>
  <c r="AB273" i="1"/>
  <c r="AB165" i="1"/>
  <c r="AB69" i="1"/>
  <c r="AB248" i="1"/>
  <c r="AB143" i="1"/>
  <c r="AB47" i="1"/>
  <c r="AB212" i="1"/>
  <c r="AB116" i="1"/>
  <c r="AB277" i="1"/>
  <c r="AB163" i="1"/>
  <c r="AB61" i="1"/>
  <c r="AB210" i="1"/>
  <c r="AB111" i="1"/>
  <c r="AB290" i="1"/>
  <c r="AB185" i="1"/>
  <c r="AB89" i="1"/>
  <c r="AB263" i="1"/>
  <c r="AB158" i="1"/>
  <c r="AB62" i="1"/>
  <c r="AB214" i="1"/>
  <c r="AB106" i="1"/>
  <c r="AB268" i="1"/>
  <c r="AB175" i="1"/>
  <c r="AB79" i="1"/>
  <c r="AB3982" i="1"/>
  <c r="AB3407" i="1"/>
  <c r="AB3079" i="1"/>
  <c r="AB3442" i="1"/>
  <c r="AB274" i="1"/>
  <c r="AB181" i="1"/>
  <c r="AB85" i="1"/>
  <c r="AB3668" i="1"/>
  <c r="AB3629" i="1"/>
  <c r="AB3270" i="1"/>
  <c r="AB3195" i="1"/>
  <c r="AB2337" i="1"/>
  <c r="AB2334" i="1"/>
  <c r="AB566" i="1"/>
  <c r="AB540" i="1"/>
  <c r="AB2484" i="1"/>
  <c r="AB2491" i="1"/>
  <c r="AB2325" i="1"/>
  <c r="AB2352" i="1"/>
  <c r="AB561" i="1"/>
  <c r="AB2495" i="1"/>
  <c r="AB2469" i="1"/>
  <c r="AB3902" i="1"/>
  <c r="AB2434" i="1"/>
  <c r="AB2439" i="1"/>
  <c r="AB2386" i="1"/>
  <c r="AB545" i="1"/>
  <c r="AB575" i="1"/>
  <c r="AB3133" i="1"/>
  <c r="AB2488" i="1"/>
  <c r="AB3690" i="1"/>
  <c r="AB2339" i="1"/>
  <c r="AB547" i="1"/>
  <c r="AB581" i="1"/>
  <c r="AB2509" i="1"/>
  <c r="AB2518" i="1"/>
  <c r="AB3654" i="1"/>
  <c r="AB3608" i="1"/>
  <c r="AB2424" i="1"/>
  <c r="AB2425" i="1"/>
  <c r="AB2380" i="1"/>
  <c r="AB2448" i="1"/>
  <c r="AB2457" i="1"/>
  <c r="AB2402" i="1"/>
  <c r="AB421" i="1"/>
  <c r="AB435" i="1"/>
  <c r="AB441" i="1"/>
  <c r="AB2534" i="1"/>
  <c r="AB401" i="1"/>
  <c r="AB415" i="1"/>
  <c r="AB329" i="1"/>
  <c r="AB2419" i="1"/>
  <c r="AB2414" i="1"/>
  <c r="AB394" i="1"/>
  <c r="AB416" i="1"/>
  <c r="AB463" i="1"/>
  <c r="AB2543" i="1"/>
  <c r="AB393" i="1"/>
  <c r="AB431" i="1"/>
  <c r="AB345" i="1"/>
  <c r="AB333" i="1"/>
  <c r="AB2376" i="1"/>
  <c r="AB450" i="1"/>
  <c r="AB371" i="1"/>
  <c r="AB325" i="1"/>
  <c r="AB472" i="1"/>
  <c r="AB442" i="1"/>
  <c r="AB505" i="1"/>
  <c r="AB2361" i="1"/>
  <c r="AB359" i="1"/>
  <c r="AB475" i="1"/>
  <c r="AB362" i="1"/>
  <c r="AB356" i="1"/>
  <c r="AB360" i="1"/>
  <c r="AB30" i="1"/>
  <c r="AB526" i="1"/>
  <c r="AB486" i="1"/>
  <c r="AB495" i="1"/>
  <c r="AB3574" i="1"/>
  <c r="AB4021" i="1"/>
  <c r="AB3674" i="1"/>
  <c r="AB3167" i="1"/>
  <c r="AB3840" i="1"/>
  <c r="AB3348" i="1"/>
  <c r="AB3098" i="1"/>
  <c r="AB3500" i="1"/>
  <c r="AB2585" i="1"/>
  <c r="AB2618" i="1"/>
  <c r="AB2533" i="1"/>
  <c r="AB2590" i="1"/>
  <c r="AB2586" i="1"/>
  <c r="AB2527" i="1"/>
  <c r="AB2548" i="1"/>
  <c r="AB3572" i="1"/>
  <c r="AB3942" i="1"/>
  <c r="AB3567" i="1"/>
  <c r="AB282" i="1"/>
  <c r="AB180" i="1"/>
  <c r="AB84" i="1"/>
  <c r="AB2531" i="1"/>
  <c r="AB2530" i="1"/>
  <c r="AB3596" i="1"/>
  <c r="AB4016" i="1"/>
  <c r="AB3534" i="1"/>
  <c r="AB2514" i="1"/>
  <c r="AB228" i="1"/>
  <c r="AB126" i="1"/>
  <c r="AB42" i="1"/>
  <c r="AB204" i="1"/>
  <c r="AB105" i="1"/>
  <c r="AB284" i="1"/>
  <c r="AB179" i="1"/>
  <c r="AB83" i="1"/>
  <c r="AB257" i="1"/>
  <c r="AB152" i="1"/>
  <c r="AB56" i="1"/>
  <c r="AB208" i="1"/>
  <c r="AB100" i="1"/>
  <c r="AB255" i="1"/>
  <c r="AB147" i="1"/>
  <c r="AB51" i="1"/>
  <c r="AB230" i="1"/>
  <c r="AB125" i="1"/>
  <c r="AB283" i="1"/>
  <c r="AB194" i="1"/>
  <c r="AB98" i="1"/>
  <c r="AB259" i="1"/>
  <c r="AB142" i="1"/>
  <c r="AB43" i="1"/>
  <c r="AB199" i="1"/>
  <c r="AB115" i="1"/>
  <c r="AB3861" i="1"/>
  <c r="AB4023" i="1"/>
  <c r="AB2996" i="1"/>
  <c r="AB3998" i="1"/>
  <c r="AB262" i="1"/>
  <c r="AB166" i="1"/>
  <c r="AB73" i="1"/>
  <c r="AB3651" i="1"/>
  <c r="AB3837" i="1"/>
  <c r="AB3583" i="1"/>
  <c r="AB3388" i="1"/>
  <c r="AB3110" i="1"/>
  <c r="AB3196" i="1"/>
  <c r="AB2650" i="1"/>
  <c r="AB2626" i="1"/>
  <c r="AB2631" i="1"/>
  <c r="AB3968" i="1"/>
  <c r="AB2540" i="1"/>
  <c r="AB2947" i="1"/>
  <c r="AB3236" i="1"/>
  <c r="AB3750" i="1"/>
  <c r="AB2918" i="1"/>
  <c r="AB3561" i="1"/>
  <c r="AB2917" i="1"/>
  <c r="AB4020" i="1"/>
  <c r="AB2878" i="1"/>
  <c r="AB3687" i="1"/>
  <c r="AB2666" i="1"/>
  <c r="AB3226" i="1"/>
  <c r="AB3846" i="1"/>
  <c r="AB3101" i="1"/>
  <c r="AB3130" i="1"/>
  <c r="AB3779" i="1"/>
  <c r="AB2763" i="1"/>
  <c r="AB3793" i="1"/>
  <c r="AB3930" i="1"/>
  <c r="AB2949" i="1"/>
  <c r="AB3910" i="1"/>
  <c r="AB3963" i="1"/>
  <c r="AB2789" i="1"/>
  <c r="AB3760" i="1"/>
  <c r="AB3569" i="1"/>
  <c r="AB2853" i="1"/>
  <c r="AB3776" i="1"/>
  <c r="AB3642" i="1"/>
  <c r="AB2752" i="1"/>
  <c r="AB3085" i="1"/>
  <c r="AB3714" i="1"/>
  <c r="AB2907" i="1"/>
  <c r="AB2828" i="1"/>
  <c r="AB2699" i="1"/>
  <c r="AB2811" i="1"/>
  <c r="AB4031" i="1"/>
  <c r="AB2765" i="1"/>
  <c r="AB3042" i="1"/>
  <c r="AB2972" i="1"/>
  <c r="AB2942" i="1"/>
  <c r="AB2950" i="1"/>
  <c r="AB2676" i="1"/>
  <c r="AB3089" i="1"/>
  <c r="AB2886" i="1"/>
  <c r="AB3794" i="1"/>
  <c r="AB2938" i="1"/>
  <c r="AB3531" i="1"/>
  <c r="AB3740" i="1"/>
  <c r="AB3761" i="1"/>
  <c r="AB2935" i="1"/>
  <c r="AB2815" i="1"/>
  <c r="AB2954" i="1"/>
  <c r="AB2921" i="1"/>
  <c r="AB2778" i="1"/>
  <c r="AB3560" i="1"/>
  <c r="AB3722" i="1"/>
  <c r="AB3358" i="1"/>
  <c r="AB3292" i="1"/>
  <c r="AB3482" i="1"/>
  <c r="AB3395" i="1"/>
  <c r="AB3259" i="1"/>
  <c r="AB3495" i="1"/>
  <c r="AB2729" i="1"/>
  <c r="AB3868" i="1"/>
  <c r="AB2964" i="1"/>
  <c r="AB2969" i="1"/>
  <c r="AB3301" i="1"/>
  <c r="AB3964" i="1"/>
  <c r="AB3508" i="1"/>
  <c r="AB3385" i="1"/>
  <c r="AB3440" i="1"/>
  <c r="AB3389" i="1"/>
  <c r="AB3260" i="1"/>
  <c r="AB3416" i="1"/>
  <c r="AB3329" i="1"/>
  <c r="AB3431" i="1"/>
  <c r="AB3418" i="1"/>
  <c r="AB3354" i="1"/>
  <c r="AB3501" i="1"/>
  <c r="AB3427" i="1"/>
  <c r="AB2637" i="1"/>
  <c r="AB3870" i="1"/>
  <c r="AB3177" i="1"/>
  <c r="AB2925" i="1"/>
  <c r="AB3579" i="1"/>
  <c r="AB2679" i="1"/>
  <c r="AB2632" i="1"/>
  <c r="AB3652" i="1"/>
  <c r="AB3334" i="1"/>
  <c r="AB3436" i="1"/>
  <c r="AB3000" i="1"/>
  <c r="AB3822" i="1"/>
  <c r="AB3925" i="1"/>
  <c r="AB3484" i="1"/>
  <c r="AB3671" i="1"/>
  <c r="AB3097" i="1"/>
  <c r="AB2802" i="1"/>
  <c r="AB2895" i="1"/>
  <c r="AB3702" i="1"/>
  <c r="AB3070" i="1"/>
  <c r="AB3483" i="1"/>
  <c r="AB3519" i="1"/>
  <c r="AB3351" i="1"/>
  <c r="AB3467" i="1"/>
  <c r="AB3387" i="1"/>
  <c r="AB3353" i="1"/>
  <c r="AB3490" i="1"/>
  <c r="AB3368" i="1"/>
  <c r="AB3366" i="1"/>
  <c r="AB3341" i="1"/>
  <c r="AB3369" i="1"/>
  <c r="AB2682" i="1"/>
  <c r="AB3810" i="1"/>
  <c r="AB2689" i="1"/>
  <c r="AB3849" i="1"/>
  <c r="AB2770" i="1"/>
  <c r="AB2680" i="1"/>
  <c r="AB2960" i="1"/>
  <c r="AB3872" i="1"/>
  <c r="AB3516" i="1"/>
  <c r="AB3973" i="1"/>
  <c r="AB3763" i="1"/>
  <c r="AB3825" i="1"/>
  <c r="AB3980" i="1"/>
  <c r="AB2738" i="1"/>
  <c r="AB3707" i="1"/>
  <c r="AB2755" i="1"/>
  <c r="AB3212" i="1"/>
  <c r="AB3812" i="1"/>
  <c r="AB2858" i="1"/>
  <c r="AB3928" i="1"/>
  <c r="AB2940" i="1"/>
  <c r="AB2742" i="1"/>
  <c r="AB2703" i="1"/>
  <c r="AB3957" i="1"/>
  <c r="AB3231" i="1"/>
  <c r="AB2912" i="1"/>
  <c r="AB2723" i="1"/>
  <c r="AB29" i="1"/>
  <c r="AB2739" i="1"/>
  <c r="AB3010" i="1"/>
  <c r="AB3718" i="1"/>
  <c r="AB3222" i="1"/>
  <c r="AB2774" i="1"/>
  <c r="AB2704" i="1"/>
  <c r="AB3457" i="1"/>
  <c r="AB3771" i="1"/>
  <c r="AB3045" i="1"/>
  <c r="AB3242" i="1"/>
  <c r="AB3791" i="1"/>
  <c r="AB2807" i="1"/>
  <c r="AB2798" i="1"/>
  <c r="AB3050" i="1"/>
  <c r="AB2976" i="1"/>
  <c r="AB3049" i="1"/>
  <c r="AB3724" i="1"/>
  <c r="AB3024" i="1"/>
  <c r="AB2792" i="1"/>
  <c r="AB3921" i="1"/>
  <c r="AB3911" i="1"/>
  <c r="AB2914" i="1"/>
  <c r="AB2837" i="1"/>
  <c r="AB2967" i="1"/>
  <c r="AB3715" i="1"/>
  <c r="AB2856" i="1"/>
  <c r="AB4011" i="1"/>
  <c r="AB3030" i="1"/>
  <c r="AB3742" i="1"/>
  <c r="AB3962" i="1"/>
  <c r="AB2714" i="1"/>
  <c r="AB3093" i="1"/>
  <c r="AB3017" i="1"/>
  <c r="AB3077" i="1"/>
  <c r="AB2745" i="1"/>
  <c r="AB3996" i="1"/>
  <c r="AB2989" i="1"/>
  <c r="AB3976" i="1"/>
  <c r="AB3877" i="1"/>
  <c r="AB2839" i="1"/>
  <c r="AB2993" i="1"/>
  <c r="AB2683" i="1"/>
  <c r="AB28" i="1"/>
  <c r="AB2922" i="1"/>
  <c r="AB2636" i="1"/>
  <c r="AB3132" i="1"/>
  <c r="AB3155" i="1"/>
  <c r="AB3160" i="1"/>
  <c r="AB3834" i="1"/>
  <c r="AB3891" i="1"/>
  <c r="AB2805" i="1"/>
  <c r="AB3698" i="1"/>
  <c r="AB3790" i="1"/>
  <c r="AB3972" i="1"/>
  <c r="AB3056" i="1"/>
  <c r="AB3841" i="1"/>
  <c r="AB4029" i="1"/>
  <c r="AB2762" i="1"/>
  <c r="AB3009" i="1"/>
  <c r="AB2860" i="1"/>
  <c r="AB2904" i="1"/>
  <c r="AB2905" i="1"/>
  <c r="AB2953" i="1"/>
  <c r="AB2882" i="1"/>
  <c r="AB2902" i="1"/>
  <c r="AB2899" i="1"/>
  <c r="AB2810" i="1"/>
  <c r="AB2741" i="1"/>
  <c r="AB2888" i="1"/>
  <c r="AB3729" i="1"/>
  <c r="AB3251" i="1"/>
  <c r="AB2728" i="1"/>
  <c r="AB2684" i="1"/>
  <c r="AB3824" i="1"/>
  <c r="AB3705" i="1"/>
  <c r="AB2908" i="1"/>
  <c r="AB3862" i="1"/>
  <c r="AB2951" i="1"/>
  <c r="AB3686" i="1"/>
  <c r="AB2726" i="1"/>
  <c r="AB3744" i="1"/>
  <c r="AB2946" i="1"/>
  <c r="AB2711" i="1"/>
  <c r="AB2881" i="1"/>
  <c r="AB2962" i="1"/>
  <c r="AB2795" i="1"/>
  <c r="AB2997" i="1"/>
  <c r="AB2873" i="1"/>
  <c r="AB3730" i="1"/>
  <c r="AB2719" i="1"/>
  <c r="AB3480" i="1"/>
  <c r="AB3309" i="1"/>
  <c r="AB3360" i="1"/>
  <c r="AB3426" i="1"/>
  <c r="AB3515" i="1"/>
  <c r="AB3278" i="1"/>
  <c r="AB2893" i="1"/>
  <c r="AB3694" i="1"/>
  <c r="AB3637" i="1"/>
  <c r="AB2813" i="1"/>
  <c r="AB3303" i="1"/>
  <c r="AB3836" i="1"/>
  <c r="AB3349" i="1"/>
  <c r="AB3304" i="1"/>
  <c r="AB3421" i="1"/>
  <c r="AB3350" i="1"/>
  <c r="AB3478" i="1"/>
  <c r="AB3361" i="1"/>
  <c r="AB3447" i="1"/>
  <c r="AB3450" i="1"/>
  <c r="AB3327" i="1"/>
  <c r="AB3468" i="1"/>
  <c r="AB3272" i="1"/>
  <c r="AB3054" i="1"/>
  <c r="AB3025" i="1"/>
  <c r="AB3898" i="1"/>
  <c r="AB3599" i="1"/>
  <c r="AB3683" i="1"/>
  <c r="AB3969" i="1"/>
  <c r="AB3352" i="1"/>
  <c r="AB3239" i="1"/>
  <c r="AB3076" i="1"/>
  <c r="AB2868" i="1"/>
  <c r="AB2629" i="1"/>
  <c r="AB3900" i="1"/>
  <c r="AB3125" i="1"/>
  <c r="AB3036" i="1"/>
  <c r="AB2506" i="1"/>
  <c r="AB3917" i="1"/>
  <c r="AB2730" i="1"/>
  <c r="AB3266" i="1"/>
  <c r="AB2733" i="1"/>
  <c r="AB3623" i="1"/>
  <c r="AB2901" i="1"/>
  <c r="AB4006" i="1"/>
  <c r="AB2724" i="1"/>
  <c r="AB3279" i="1"/>
  <c r="AB3491" i="1"/>
  <c r="AB3412" i="1"/>
  <c r="AB3289" i="1"/>
  <c r="AB3443" i="1"/>
  <c r="AB3371" i="1"/>
  <c r="AB3321" i="1"/>
  <c r="AB3506" i="1"/>
  <c r="AB3306" i="1"/>
  <c r="AB3413" i="1"/>
  <c r="AB3433" i="1"/>
  <c r="AB3333" i="1"/>
  <c r="AB3739" i="1"/>
  <c r="AB3679" i="1"/>
  <c r="AB3678" i="1"/>
  <c r="AB2851" i="1"/>
  <c r="AB3995" i="1"/>
  <c r="AB2669" i="1"/>
  <c r="AB2754" i="1"/>
  <c r="AB3249" i="1"/>
  <c r="AB3759" i="1"/>
  <c r="AB3821" i="1"/>
  <c r="AB2685" i="1"/>
  <c r="AB3992" i="1"/>
  <c r="AB3754" i="1"/>
  <c r="AB3065" i="1"/>
  <c r="AB3087" i="1"/>
  <c r="AB2936" i="1"/>
  <c r="AB3048" i="1"/>
  <c r="AB3738" i="1"/>
  <c r="AB2890" i="1"/>
  <c r="AB3591" i="1"/>
  <c r="AB2896" i="1"/>
  <c r="AB2948" i="1"/>
  <c r="AB2766" i="1"/>
  <c r="AB3221" i="1"/>
  <c r="AB2753" i="1"/>
  <c r="AB2891" i="1"/>
  <c r="AB2677" i="1"/>
  <c r="AB4028" i="1"/>
  <c r="AB4010" i="1"/>
  <c r="AB3004" i="1"/>
  <c r="AB3884" i="1"/>
  <c r="AB2879" i="1"/>
  <c r="AB3839" i="1"/>
  <c r="AB3099" i="1"/>
  <c r="AB2806" i="1"/>
  <c r="AB3752" i="1"/>
  <c r="AB2870" i="1"/>
  <c r="AB3210" i="1"/>
  <c r="AB2927" i="1"/>
  <c r="AB2838" i="1"/>
  <c r="AB3208" i="1"/>
  <c r="AB3819" i="1"/>
  <c r="AB2712" i="1"/>
  <c r="AB2867" i="1"/>
  <c r="AB3227" i="1"/>
  <c r="AB3890" i="1"/>
  <c r="AB3894" i="1"/>
  <c r="AB3090" i="1"/>
  <c r="AB2812" i="1"/>
  <c r="AB3073" i="1"/>
  <c r="AB3938" i="1"/>
  <c r="AB3020" i="1"/>
  <c r="AB3682" i="1"/>
  <c r="AB3853" i="1"/>
  <c r="AB2971" i="1"/>
  <c r="AB3703" i="1"/>
  <c r="AB3874" i="1"/>
  <c r="AB2931" i="1"/>
  <c r="AB3997" i="1"/>
  <c r="AB2926" i="1"/>
  <c r="AB3782" i="1"/>
  <c r="AB2966" i="1"/>
  <c r="AB2847" i="1"/>
  <c r="AB3246" i="1"/>
  <c r="AB3912" i="1"/>
  <c r="AB3851" i="1"/>
  <c r="AB3734" i="1"/>
  <c r="AB2630" i="1"/>
  <c r="AB3158" i="1"/>
  <c r="AB3143" i="1"/>
  <c r="AB3131" i="1"/>
  <c r="AB3470" i="1"/>
  <c r="AB3044" i="1"/>
  <c r="AB3688" i="1"/>
  <c r="AB3543" i="1"/>
  <c r="AB2883" i="1"/>
  <c r="AB2939" i="1"/>
  <c r="AB2970" i="1"/>
  <c r="AB3088" i="1"/>
  <c r="AB3207" i="1"/>
  <c r="AB2864" i="1"/>
  <c r="AB3548" i="1"/>
  <c r="AB3832" i="1"/>
  <c r="AB3118" i="1"/>
  <c r="AB3169" i="1"/>
  <c r="AB3176" i="1"/>
  <c r="AB3171" i="1"/>
  <c r="AB3119" i="1"/>
  <c r="AB3193" i="1"/>
  <c r="AB3156" i="1"/>
  <c r="AB3104" i="1"/>
  <c r="AB3145" i="1"/>
  <c r="AB3843" i="1"/>
  <c r="AB2635" i="1"/>
  <c r="AB2465" i="1"/>
  <c r="AB3174" i="1"/>
  <c r="AB3199" i="1"/>
  <c r="AB2659" i="1"/>
  <c r="AB3154" i="1"/>
  <c r="AB3081" i="1"/>
  <c r="AB3377" i="1"/>
  <c r="AB3979" i="1"/>
  <c r="AB3695" i="1"/>
  <c r="AB3648" i="1"/>
  <c r="AB3701" i="1"/>
  <c r="AB3481" i="1"/>
  <c r="AB3232" i="1"/>
  <c r="AB2842" i="1"/>
  <c r="AB3945" i="1"/>
  <c r="AB2665" i="1"/>
  <c r="AB3190" i="1"/>
  <c r="AB3187" i="1"/>
  <c r="AB3058" i="1"/>
  <c r="AB3053" i="1"/>
  <c r="AB3947" i="1"/>
  <c r="AB3016" i="1"/>
  <c r="AB2818" i="1"/>
  <c r="AB2794" i="1"/>
  <c r="AB3975" i="1"/>
  <c r="AB3915" i="1"/>
  <c r="AB3233" i="1"/>
  <c r="AB3626" i="1"/>
  <c r="AB3041" i="1"/>
  <c r="AB3071" i="1"/>
  <c r="AB2863" i="1"/>
  <c r="AB3756" i="1"/>
  <c r="AB2961" i="1"/>
  <c r="AB4004" i="1"/>
  <c r="AB2715" i="1"/>
  <c r="AB2799" i="1"/>
  <c r="AB3219" i="1"/>
  <c r="AB3022" i="1"/>
  <c r="AB3685" i="1"/>
  <c r="AB3855" i="1"/>
  <c r="AB3550" i="1"/>
  <c r="AB3224" i="1"/>
  <c r="AB2894" i="1"/>
  <c r="AB3255" i="1"/>
  <c r="AB2657" i="1"/>
  <c r="AB3931" i="1"/>
  <c r="AB3593" i="1"/>
  <c r="AB3230" i="1"/>
  <c r="AB3116" i="1"/>
  <c r="AB3117" i="1"/>
  <c r="AB3105" i="1"/>
  <c r="AB3178" i="1"/>
  <c r="AB3135" i="1"/>
  <c r="AB3142" i="1"/>
  <c r="AB3151" i="1"/>
  <c r="AB3183" i="1"/>
  <c r="AB3138" i="1"/>
  <c r="AB3520" i="1"/>
  <c r="AB3166" i="1"/>
  <c r="AB3112" i="1"/>
  <c r="AB3184" i="1"/>
  <c r="AB2885" i="1"/>
  <c r="AB3517" i="1"/>
  <c r="AB2694" i="1"/>
  <c r="AB3496" i="1"/>
  <c r="AB3640" i="1"/>
  <c r="AB3807" i="1"/>
  <c r="AB3584" i="1"/>
  <c r="AB3126" i="1"/>
  <c r="AB3675" i="1"/>
  <c r="AB3644" i="1"/>
  <c r="AB3616" i="1"/>
  <c r="AB2671" i="1"/>
  <c r="AB3581" i="1"/>
  <c r="AB3152" i="1"/>
  <c r="AB2565" i="1"/>
  <c r="AB3197" i="1"/>
  <c r="AB3214" i="1"/>
  <c r="AB3769" i="1"/>
  <c r="AB2866" i="1"/>
  <c r="AB2780" i="1"/>
  <c r="AB3936" i="1"/>
  <c r="AB4003" i="1"/>
  <c r="AB2955" i="1"/>
  <c r="AB3943" i="1"/>
  <c r="AB3869" i="1"/>
  <c r="AB3775" i="1"/>
  <c r="AB3113" i="1"/>
  <c r="AB3924" i="1"/>
  <c r="AB2944" i="1"/>
  <c r="AB2831" i="1"/>
  <c r="AB4017" i="1"/>
  <c r="AB3681" i="1"/>
  <c r="AB2965" i="1"/>
  <c r="AB3620" i="1"/>
  <c r="AB3731" i="1"/>
  <c r="AB3047" i="1"/>
  <c r="AB3809" i="1"/>
  <c r="AB3727" i="1"/>
  <c r="AB3229" i="1"/>
  <c r="AB3194" i="1"/>
  <c r="AB3712" i="1"/>
  <c r="AB3666" i="1"/>
  <c r="AB3636" i="1"/>
  <c r="AB2744" i="1"/>
  <c r="AB2980" i="1"/>
  <c r="AB3826" i="1"/>
  <c r="AB3059" i="1"/>
  <c r="AB3462" i="1"/>
  <c r="AB3305" i="1"/>
  <c r="AB2998" i="1"/>
  <c r="AB3026" i="1"/>
  <c r="AB3897" i="1"/>
  <c r="AB2845" i="1"/>
  <c r="AB3914" i="1"/>
  <c r="AB3772" i="1"/>
  <c r="AB2957" i="1"/>
  <c r="AB3288" i="1"/>
  <c r="AB3507" i="1"/>
  <c r="AB2757" i="1"/>
  <c r="AB3287" i="1"/>
  <c r="AB3374" i="1"/>
  <c r="AB3510" i="1"/>
  <c r="AB3383" i="1"/>
  <c r="AB3466" i="1"/>
  <c r="AB3485" i="1"/>
  <c r="AB3586" i="1"/>
  <c r="AB2934" i="1"/>
  <c r="AB3585" i="1"/>
  <c r="AB3456" i="1"/>
  <c r="AB3504" i="1"/>
  <c r="AB3439" i="1"/>
  <c r="AB3497" i="1"/>
  <c r="AB2553" i="1"/>
  <c r="AB3489" i="1"/>
  <c r="AB2846" i="1"/>
  <c r="AB3144" i="1"/>
  <c r="AB2984" i="1"/>
  <c r="AB3075" i="1"/>
  <c r="AB3647" i="1"/>
  <c r="AB3645" i="1"/>
  <c r="AB3696" i="1"/>
  <c r="AB3789" i="1"/>
  <c r="AB2692" i="1"/>
  <c r="AB2751" i="1"/>
  <c r="AB3513" i="1"/>
  <c r="AB2777" i="1"/>
  <c r="AB3850" i="1"/>
  <c r="AB3899" i="1"/>
  <c r="AB2985" i="1"/>
  <c r="AB3238" i="1"/>
  <c r="AB3721" i="1"/>
  <c r="AB3283" i="1"/>
  <c r="AB3464" i="1"/>
  <c r="AB3394" i="1"/>
  <c r="AB3487" i="1"/>
  <c r="AB3211" i="1"/>
  <c r="AB3764" i="1"/>
  <c r="AB2913" i="1"/>
  <c r="AB2732" i="1"/>
  <c r="AB2945" i="1"/>
  <c r="AB2929" i="1"/>
  <c r="AB3589" i="1"/>
  <c r="AB3310" i="1"/>
  <c r="AB3340" i="1"/>
  <c r="AB3373" i="1"/>
  <c r="AB3276" i="1"/>
  <c r="AB3423" i="1"/>
  <c r="AB3267" i="1"/>
  <c r="AB3505" i="1"/>
  <c r="AB2740" i="1"/>
  <c r="AB3864" i="1"/>
  <c r="AB3461" i="1"/>
  <c r="AB3554" i="1"/>
  <c r="AB3405" i="1"/>
  <c r="AB3434" i="1"/>
  <c r="AB3920" i="1"/>
  <c r="AB3649" i="1"/>
  <c r="AB2923" i="1"/>
  <c r="AB3317" i="1"/>
  <c r="AB2687" i="1"/>
  <c r="AB3770" i="1"/>
  <c r="AB3316" i="1"/>
  <c r="AB3296" i="1"/>
  <c r="AB3621" i="1"/>
  <c r="AB3823" i="1"/>
  <c r="AB3280" i="1"/>
  <c r="AB3263" i="1"/>
  <c r="AB2672" i="1"/>
  <c r="AB3157" i="1"/>
  <c r="AB3587" i="1"/>
  <c r="AB3409" i="1"/>
  <c r="AB3248" i="1"/>
  <c r="AB3469" i="1"/>
  <c r="AB3991" i="1"/>
  <c r="AB3553" i="1"/>
  <c r="AB315" i="1"/>
  <c r="AB3952" i="1"/>
  <c r="AB221" i="1"/>
  <c r="AB217" i="1"/>
  <c r="AB2656" i="1"/>
  <c r="AB3802" i="1"/>
  <c r="AB215" i="1"/>
  <c r="AB223" i="1"/>
  <c r="AB220" i="1"/>
  <c r="AB2592" i="1"/>
  <c r="AB2621" i="1"/>
  <c r="AB2623" i="1"/>
  <c r="AB2581" i="1"/>
  <c r="AB582" i="1"/>
  <c r="AB556" i="1"/>
  <c r="AB578" i="1"/>
  <c r="AB548" i="1"/>
  <c r="AB2500" i="1"/>
  <c r="AB3845" i="1"/>
  <c r="AB576" i="1"/>
  <c r="AB2326" i="1"/>
  <c r="AB538" i="1"/>
  <c r="AB2505" i="1"/>
  <c r="AB2510" i="1"/>
  <c r="AB2401" i="1"/>
  <c r="AB2415" i="1"/>
  <c r="AB2444" i="1"/>
  <c r="AB2346" i="1"/>
  <c r="AB552" i="1"/>
  <c r="AB2504" i="1"/>
  <c r="AB2347" i="1"/>
  <c r="AB555" i="1"/>
  <c r="AB589" i="1"/>
  <c r="AB530" i="1"/>
  <c r="AB2482" i="1"/>
  <c r="AB3535" i="1"/>
  <c r="AB2430" i="1"/>
  <c r="AB2435" i="1"/>
  <c r="AB2384" i="1"/>
  <c r="AB2456" i="1"/>
  <c r="AB2396" i="1"/>
  <c r="AB2408" i="1"/>
  <c r="AB453" i="1"/>
  <c r="AB2372" i="1"/>
  <c r="AB2370" i="1"/>
  <c r="AB381" i="1"/>
  <c r="AB411" i="1"/>
  <c r="AB417" i="1"/>
  <c r="AB451" i="1"/>
  <c r="AB361" i="1"/>
  <c r="AB349" i="1"/>
  <c r="AB2418" i="1"/>
  <c r="AB2377" i="1"/>
  <c r="AB426" i="1"/>
  <c r="AB448" i="1"/>
  <c r="AB2544" i="1"/>
  <c r="AB395" i="1"/>
  <c r="AB433" i="1"/>
  <c r="AB2364" i="1"/>
  <c r="AB301" i="1"/>
  <c r="AB365" i="1"/>
  <c r="AB2374" i="1"/>
  <c r="AB346" i="1"/>
  <c r="AB324" i="1"/>
  <c r="AB351" i="1"/>
  <c r="AB2466" i="1"/>
  <c r="AB522" i="1"/>
  <c r="AB300" i="1"/>
  <c r="AB320" i="1"/>
  <c r="AB483" i="1"/>
  <c r="AB398" i="1"/>
  <c r="AB396" i="1"/>
  <c r="AB319" i="1"/>
  <c r="AB24" i="1"/>
  <c r="AB2567" i="1"/>
  <c r="AB525" i="1"/>
  <c r="AB27" i="1"/>
  <c r="AB3003" i="1"/>
  <c r="AB3006" i="1"/>
  <c r="AB3391" i="1"/>
  <c r="AB3842" i="1"/>
  <c r="AB3086" i="1"/>
  <c r="AB3343" i="1"/>
  <c r="AB2535" i="1"/>
  <c r="AB2575" i="1"/>
  <c r="AB2643" i="1"/>
  <c r="AB2588" i="1"/>
  <c r="AB2619" i="1"/>
  <c r="AB493" i="1"/>
  <c r="AB2563" i="1"/>
  <c r="AB3562" i="1"/>
  <c r="AB3359" i="1"/>
  <c r="AB3559" i="1"/>
  <c r="AB2819" i="1"/>
  <c r="AB504" i="1"/>
  <c r="AB270" i="1"/>
  <c r="AB168" i="1"/>
  <c r="AB72" i="1"/>
  <c r="AB2560" i="1"/>
  <c r="AB2642" i="1"/>
  <c r="AB3566" i="1"/>
  <c r="AB2748" i="1"/>
  <c r="AB2874" i="1"/>
  <c r="AB502" i="1"/>
  <c r="AB264" i="1"/>
  <c r="AB162" i="1"/>
  <c r="AB66" i="1"/>
  <c r="AB249" i="1"/>
  <c r="AB141" i="1"/>
  <c r="AB45" i="1"/>
  <c r="AB224" i="1"/>
  <c r="AB119" i="1"/>
  <c r="AB293" i="1"/>
  <c r="AB188" i="1"/>
  <c r="AB92" i="1"/>
  <c r="AB253" i="1"/>
  <c r="AB136" i="1"/>
  <c r="AB291" i="1"/>
  <c r="AB183" i="1"/>
  <c r="AB87" i="1"/>
  <c r="AB266" i="1"/>
  <c r="AB161" i="1"/>
  <c r="AB65" i="1"/>
  <c r="AB239" i="1"/>
  <c r="AB134" i="1"/>
  <c r="AB38" i="1"/>
  <c r="AB178" i="1"/>
  <c r="AB82" i="1"/>
  <c r="AB244" i="1"/>
  <c r="AB148" i="1"/>
  <c r="AB52" i="1"/>
  <c r="AB3860" i="1"/>
  <c r="AB3664" i="1"/>
  <c r="AB3799" i="1"/>
  <c r="AB3873" i="1"/>
  <c r="AB193" i="1"/>
  <c r="AB109" i="1"/>
  <c r="AB3951" i="1"/>
  <c r="AB3630" i="1"/>
  <c r="AB3627" i="1"/>
  <c r="AB2353" i="1"/>
  <c r="AB541" i="1"/>
  <c r="AB2349" i="1"/>
  <c r="AB2358" i="1"/>
  <c r="AB529" i="1"/>
  <c r="AB2468" i="1"/>
  <c r="AB2475" i="1"/>
  <c r="AB584" i="1"/>
  <c r="AB2336" i="1"/>
  <c r="AB546" i="1"/>
  <c r="AB2478" i="1"/>
  <c r="AB2485" i="1"/>
  <c r="AB3941" i="1"/>
  <c r="AB3606" i="1"/>
  <c r="AB26" i="1"/>
  <c r="AB2421" i="1"/>
  <c r="AB2420" i="1"/>
  <c r="AB2378" i="1"/>
  <c r="AB562" i="1"/>
  <c r="AB2320" i="1"/>
  <c r="AB531" i="1"/>
  <c r="AB2472" i="1"/>
  <c r="AB2479" i="1"/>
  <c r="AB2321" i="1"/>
  <c r="AB2356" i="1"/>
  <c r="AB565" i="1"/>
  <c r="AB2490" i="1"/>
  <c r="AB3691" i="1"/>
  <c r="AB3445" i="1"/>
  <c r="AB3612" i="1"/>
  <c r="AB2398" i="1"/>
  <c r="AB2413" i="1"/>
  <c r="AB2464" i="1"/>
  <c r="AB2403" i="1"/>
  <c r="AB2412" i="1"/>
  <c r="AB338" i="1"/>
  <c r="AB418" i="1"/>
  <c r="AB440" i="1"/>
  <c r="AB460" i="1"/>
  <c r="AB303" i="1"/>
  <c r="AB2392" i="1"/>
  <c r="AB2406" i="1"/>
  <c r="AB2366" i="1"/>
  <c r="AB402" i="1"/>
  <c r="AB424" i="1"/>
  <c r="AB322" i="1"/>
  <c r="AB316" i="1"/>
  <c r="AB336" i="1"/>
  <c r="AB25" i="1"/>
  <c r="AB382" i="1"/>
  <c r="AB380" i="1"/>
  <c r="AB304" i="1"/>
  <c r="AB2373" i="1"/>
  <c r="AB521" i="1"/>
  <c r="AB470" i="1"/>
  <c r="AB297" i="1"/>
  <c r="AB430" i="1"/>
  <c r="AB436" i="1"/>
  <c r="AB355" i="1"/>
  <c r="AB335" i="1"/>
  <c r="AB480" i="1"/>
  <c r="AB331" i="1"/>
  <c r="AB494" i="1"/>
  <c r="AB3536" i="1"/>
  <c r="AB3475" i="1"/>
  <c r="AB3672" i="1"/>
  <c r="AB3657" i="1"/>
  <c r="AB3811" i="1"/>
  <c r="AB3539" i="1"/>
  <c r="AB3294" i="1"/>
  <c r="AB2538" i="1"/>
  <c r="AB2587" i="1"/>
  <c r="AB2641" i="1"/>
  <c r="AB2593" i="1"/>
  <c r="AB520" i="1"/>
  <c r="AB2536" i="1"/>
  <c r="AB2562" i="1"/>
  <c r="AB3555" i="1"/>
  <c r="AB2884" i="1"/>
  <c r="AB3437" i="1"/>
  <c r="AB500" i="1"/>
  <c r="AB201" i="1"/>
  <c r="AB108" i="1"/>
  <c r="AB443" i="1"/>
  <c r="AB2556" i="1"/>
  <c r="AB3785" i="1"/>
  <c r="AB3564" i="1"/>
  <c r="AB3012" i="1"/>
  <c r="AB3396" i="1"/>
  <c r="AB498" i="1"/>
  <c r="AB511" i="1"/>
  <c r="AB198" i="1"/>
  <c r="AB102" i="1"/>
  <c r="AB285" i="1"/>
  <c r="AB177" i="1"/>
  <c r="AB81" i="1"/>
  <c r="AB260" i="1"/>
  <c r="AB155" i="1"/>
  <c r="AB59" i="1"/>
  <c r="AB233" i="1"/>
  <c r="AB128" i="1"/>
  <c r="AB32" i="1"/>
  <c r="AB172" i="1"/>
  <c r="AB76" i="1"/>
  <c r="AB231" i="1"/>
  <c r="AB123" i="1"/>
  <c r="AB295" i="1"/>
  <c r="AB197" i="1"/>
  <c r="AB101" i="1"/>
  <c r="AB275" i="1"/>
  <c r="AB170" i="1"/>
  <c r="AB74" i="1"/>
  <c r="AB235" i="1"/>
  <c r="AB118" i="1"/>
  <c r="AB280" i="1"/>
  <c r="AB184" i="1"/>
  <c r="AB91" i="1"/>
  <c r="AB3693" i="1"/>
  <c r="AB3610" i="1"/>
  <c r="AB238" i="1"/>
  <c r="AB145" i="1"/>
  <c r="AB46" i="1"/>
  <c r="AB3908" i="1"/>
  <c r="AB3919" i="1"/>
  <c r="AB4001" i="1"/>
  <c r="AB3827" i="1"/>
  <c r="AB3410" i="1"/>
  <c r="AB3186" i="1"/>
  <c r="AB3028" i="1"/>
  <c r="AB3658" i="1"/>
  <c r="AB3033" i="1"/>
  <c r="AB2015" i="1"/>
  <c r="AB2023" i="1"/>
  <c r="AB2031" i="1"/>
  <c r="AB2039" i="1"/>
  <c r="AB2047" i="1"/>
  <c r="AB2055" i="1"/>
  <c r="AB2063" i="1"/>
  <c r="AB2071" i="1"/>
  <c r="AB2079" i="1"/>
  <c r="AB2087" i="1"/>
  <c r="AB2095" i="1"/>
  <c r="AB2103" i="1"/>
  <c r="AB2111" i="1"/>
  <c r="AB2119" i="1"/>
  <c r="AB2127" i="1"/>
  <c r="AB2135" i="1"/>
  <c r="AB2143" i="1"/>
  <c r="AB2151" i="1"/>
  <c r="AB2159" i="1"/>
  <c r="AB2167" i="1"/>
  <c r="AB2175" i="1"/>
  <c r="AB2183" i="1"/>
  <c r="AB2191" i="1"/>
  <c r="AB2199" i="1"/>
  <c r="AB2207" i="1"/>
  <c r="AB2215" i="1"/>
  <c r="AB2223" i="1"/>
  <c r="AB2231" i="1"/>
  <c r="AB2239" i="1"/>
  <c r="AB2247" i="1"/>
  <c r="AB2255" i="1"/>
  <c r="AB2263" i="1"/>
  <c r="AB2271" i="1"/>
  <c r="AB2279" i="1"/>
  <c r="AB2287" i="1"/>
  <c r="AB2295" i="1"/>
  <c r="AB2303" i="1"/>
  <c r="AB2311" i="1"/>
  <c r="AB595" i="1"/>
  <c r="AB597" i="1"/>
  <c r="AB608" i="1"/>
  <c r="AB616" i="1"/>
  <c r="AB610" i="1"/>
  <c r="AB622" i="1"/>
  <c r="AB630" i="1"/>
  <c r="AB638" i="1"/>
  <c r="AB646" i="1"/>
  <c r="AB620" i="1"/>
  <c r="AB636" i="1"/>
  <c r="AB649" i="1"/>
  <c r="AB657" i="1"/>
  <c r="AB665" i="1"/>
  <c r="AB823" i="1"/>
  <c r="AB831" i="1"/>
  <c r="AB839" i="1"/>
  <c r="AB847" i="1"/>
  <c r="AB855" i="1"/>
  <c r="AB632" i="1"/>
  <c r="AB663" i="1"/>
  <c r="AB829" i="1"/>
  <c r="AB845" i="1"/>
  <c r="AB858" i="1"/>
  <c r="AB866" i="1"/>
  <c r="AB874" i="1"/>
  <c r="AB882" i="1"/>
  <c r="AB890" i="1"/>
  <c r="AB898" i="1"/>
  <c r="AB906" i="1"/>
  <c r="AB914" i="1"/>
  <c r="AB922" i="1"/>
  <c r="AB930" i="1"/>
  <c r="AB938" i="1"/>
  <c r="AB946" i="1"/>
  <c r="AB1310" i="1"/>
  <c r="AB624" i="1"/>
  <c r="AB667" i="1"/>
  <c r="AB849" i="1"/>
  <c r="AB868" i="1"/>
  <c r="AB884" i="1"/>
  <c r="AB900" i="1"/>
  <c r="AB916" i="1"/>
  <c r="AB932" i="1"/>
  <c r="AB948" i="1"/>
  <c r="AB1320" i="1"/>
  <c r="AB1328" i="1"/>
  <c r="AB1336" i="1"/>
  <c r="AB1344" i="1"/>
  <c r="AB1352" i="1"/>
  <c r="AB1360" i="1"/>
  <c r="AB1368" i="1"/>
  <c r="AB1376" i="1"/>
  <c r="AB1384" i="1"/>
  <c r="AB1392" i="1"/>
  <c r="AB1398" i="1"/>
  <c r="AB1406" i="1"/>
  <c r="AB1414" i="1"/>
  <c r="AB1422" i="1"/>
  <c r="AB1430" i="1"/>
  <c r="AB1438" i="1"/>
  <c r="AB1446" i="1"/>
  <c r="AB1454" i="1"/>
  <c r="AB1462" i="1"/>
  <c r="AB1470" i="1"/>
  <c r="AB1478" i="1"/>
  <c r="AB1486" i="1"/>
  <c r="AB1494" i="1"/>
  <c r="AB1502" i="1"/>
  <c r="AB1510" i="1"/>
  <c r="AB1518" i="1"/>
  <c r="AB1526" i="1"/>
  <c r="AB1534" i="1"/>
  <c r="AB640" i="1"/>
  <c r="AB841" i="1"/>
  <c r="AB888" i="1"/>
  <c r="AB920" i="1"/>
  <c r="AB1308" i="1"/>
  <c r="AB1326" i="1"/>
  <c r="AB1342" i="1"/>
  <c r="AB1358" i="1"/>
  <c r="AB1374" i="1"/>
  <c r="AB1390" i="1"/>
  <c r="AB1408" i="1"/>
  <c r="AB1424" i="1"/>
  <c r="AB1440" i="1"/>
  <c r="AB1456" i="1"/>
  <c r="AB1472" i="1"/>
  <c r="AB1488" i="1"/>
  <c r="AB1504" i="1"/>
  <c r="AB1520" i="1"/>
  <c r="AB1539" i="1"/>
  <c r="AB1547" i="1"/>
  <c r="AB1555" i="1"/>
  <c r="AB1563" i="1"/>
  <c r="AB1571" i="1"/>
  <c r="AB1579" i="1"/>
  <c r="AB1587" i="1"/>
  <c r="AB1595" i="1"/>
  <c r="AB1603" i="1"/>
  <c r="AB1611" i="1"/>
  <c r="AB1619" i="1"/>
  <c r="AB1627" i="1"/>
  <c r="AB1635" i="1"/>
  <c r="AB1643" i="1"/>
  <c r="AB1651" i="1"/>
  <c r="AB1659" i="1"/>
  <c r="AB1667" i="1"/>
  <c r="AB1675" i="1"/>
  <c r="AB1683" i="1"/>
  <c r="AB1691" i="1"/>
  <c r="AB1699" i="1"/>
  <c r="AB1707" i="1"/>
  <c r="AB1715" i="1"/>
  <c r="AB1723" i="1"/>
  <c r="AB1731" i="1"/>
  <c r="AB1739" i="1"/>
  <c r="AB1747" i="1"/>
  <c r="AB1755" i="1"/>
  <c r="AB1763" i="1"/>
  <c r="AB1771" i="1"/>
  <c r="AB1779" i="1"/>
  <c r="AB1787" i="1"/>
  <c r="AB1795" i="1"/>
  <c r="AB1803" i="1"/>
  <c r="AB1811" i="1"/>
  <c r="AB1819" i="1"/>
  <c r="AB1827" i="1"/>
  <c r="AB1835" i="1"/>
  <c r="AB1843" i="1"/>
  <c r="AB1851" i="1"/>
  <c r="AB1859" i="1"/>
  <c r="AB1867" i="1"/>
  <c r="AB1875" i="1"/>
  <c r="AB1883" i="1"/>
  <c r="AB1891" i="1"/>
  <c r="AB1899" i="1"/>
  <c r="AB1907" i="1"/>
  <c r="AB1915" i="1"/>
  <c r="AB1923" i="1"/>
  <c r="AB1931" i="1"/>
  <c r="AB1939" i="1"/>
  <c r="AB1947" i="1"/>
  <c r="AB1955" i="1"/>
  <c r="AB1963" i="1"/>
  <c r="AB1971" i="1"/>
  <c r="AB1979" i="1"/>
  <c r="AB1987" i="1"/>
  <c r="AB1995" i="1"/>
  <c r="AB2003" i="1"/>
  <c r="AB2011" i="1"/>
  <c r="AB857" i="1"/>
  <c r="AB880" i="1"/>
  <c r="AB912" i="1"/>
  <c r="AB944" i="1"/>
  <c r="AB1322" i="1"/>
  <c r="AB1338" i="1"/>
  <c r="AB1354" i="1"/>
  <c r="AB1370" i="1"/>
  <c r="AB1386" i="1"/>
  <c r="AB1404" i="1"/>
  <c r="AB1420" i="1"/>
  <c r="AB1436" i="1"/>
  <c r="AB1452" i="1"/>
  <c r="AB1468" i="1"/>
  <c r="AB1484" i="1"/>
  <c r="AB1500" i="1"/>
  <c r="AB1516" i="1"/>
  <c r="AB1532" i="1"/>
  <c r="AB1541" i="1"/>
  <c r="AB1549" i="1"/>
  <c r="AB1557" i="1"/>
  <c r="AB1565" i="1"/>
  <c r="AB1573" i="1"/>
  <c r="AB1581" i="1"/>
  <c r="AB1589" i="1"/>
  <c r="AB1597" i="1"/>
  <c r="AB1605" i="1"/>
  <c r="AB1613" i="1"/>
  <c r="AB1621" i="1"/>
  <c r="AB1629" i="1"/>
  <c r="AB1637" i="1"/>
  <c r="AB1645" i="1"/>
  <c r="AB1653" i="1"/>
  <c r="AB1661" i="1"/>
  <c r="AB1669" i="1"/>
  <c r="AB1677" i="1"/>
  <c r="AB1685" i="1"/>
  <c r="AB1693" i="1"/>
  <c r="AB1701" i="1"/>
  <c r="AB1709" i="1"/>
  <c r="AB1717" i="1"/>
  <c r="AB1725" i="1"/>
  <c r="AB1733" i="1"/>
  <c r="AB1741" i="1"/>
  <c r="AB1749" i="1"/>
  <c r="AB1757" i="1"/>
  <c r="AB1765" i="1"/>
  <c r="AB1773" i="1"/>
  <c r="AB1781" i="1"/>
  <c r="AB1789" i="1"/>
  <c r="AB1797" i="1"/>
  <c r="AB1805" i="1"/>
  <c r="AB1813" i="1"/>
  <c r="AB1821" i="1"/>
  <c r="AB1829" i="1"/>
  <c r="AB1837" i="1"/>
  <c r="AB1845" i="1"/>
  <c r="AB1853" i="1"/>
  <c r="AB1861" i="1"/>
  <c r="AB1869" i="1"/>
  <c r="AB1877" i="1"/>
  <c r="AB1885" i="1"/>
  <c r="AB1893" i="1"/>
  <c r="AB1901" i="1"/>
  <c r="AB1909" i="1"/>
  <c r="AB1917" i="1"/>
  <c r="AB1925" i="1"/>
  <c r="AB1933" i="1"/>
  <c r="AB1941" i="1"/>
  <c r="AB1949" i="1"/>
  <c r="AB1957" i="1"/>
  <c r="AB1965" i="1"/>
  <c r="AB1973" i="1"/>
  <c r="AB1981" i="1"/>
  <c r="AB1989" i="1"/>
  <c r="AB1997" i="1"/>
  <c r="AB2005" i="1"/>
  <c r="AB2013" i="1"/>
  <c r="AB2021" i="1"/>
  <c r="AB2029" i="1"/>
  <c r="AB2037" i="1"/>
  <c r="AB2045" i="1"/>
  <c r="AB2053" i="1"/>
  <c r="AB2061" i="1"/>
  <c r="AB2069" i="1"/>
  <c r="AB2077" i="1"/>
  <c r="AB2085" i="1"/>
  <c r="AB2093" i="1"/>
  <c r="AB2101" i="1"/>
  <c r="AB2109" i="1"/>
  <c r="AB2117" i="1"/>
  <c r="AB2125" i="1"/>
  <c r="AB2133" i="1"/>
  <c r="AB2141" i="1"/>
  <c r="AB2149" i="1"/>
  <c r="AB2157" i="1"/>
  <c r="AB2165" i="1"/>
  <c r="AB2173" i="1"/>
  <c r="AB2181" i="1"/>
  <c r="AB2189" i="1"/>
  <c r="AB2197" i="1"/>
  <c r="AB2205" i="1"/>
  <c r="AB2213" i="1"/>
  <c r="AB2221" i="1"/>
  <c r="AB2229" i="1"/>
  <c r="AB2237" i="1"/>
  <c r="AB2245" i="1"/>
  <c r="AB2253" i="1"/>
  <c r="AB2261" i="1"/>
  <c r="AB2269" i="1"/>
  <c r="AB2277" i="1"/>
  <c r="AB2285" i="1"/>
  <c r="AB2293" i="1"/>
  <c r="AB2301" i="1"/>
  <c r="AB2309" i="1"/>
  <c r="AB2317" i="1"/>
  <c r="AB2314" i="1"/>
  <c r="AB2310" i="1"/>
  <c r="AB2306" i="1"/>
  <c r="AB2302" i="1"/>
  <c r="AB2298" i="1"/>
  <c r="AB2294" i="1"/>
  <c r="AB2290" i="1"/>
  <c r="AB2286" i="1"/>
  <c r="AB2282" i="1"/>
  <c r="AB2278" i="1"/>
  <c r="AB2274" i="1"/>
  <c r="AB2270" i="1"/>
  <c r="AB2266" i="1"/>
  <c r="AB2262" i="1"/>
  <c r="AB2258" i="1"/>
  <c r="AB2254" i="1"/>
  <c r="AB2250" i="1"/>
  <c r="AB2246" i="1"/>
  <c r="AB2242" i="1"/>
  <c r="AB2238" i="1"/>
  <c r="AB2234" i="1"/>
  <c r="AB2230" i="1"/>
  <c r="AB2226" i="1"/>
  <c r="AB2222" i="1"/>
  <c r="AB2218" i="1"/>
  <c r="AB2214" i="1"/>
  <c r="AB2210" i="1"/>
  <c r="AB2206" i="1"/>
  <c r="AB2202" i="1"/>
  <c r="AB2198" i="1"/>
  <c r="AB2194" i="1"/>
  <c r="AB2190" i="1"/>
  <c r="AB2186" i="1"/>
  <c r="AB2182" i="1"/>
  <c r="AB2178" i="1"/>
  <c r="AB2174" i="1"/>
  <c r="AB2170" i="1"/>
  <c r="AB2166" i="1"/>
  <c r="AB2162" i="1"/>
  <c r="AB2158" i="1"/>
  <c r="AB2154" i="1"/>
  <c r="AB2150" i="1"/>
  <c r="AB2146" i="1"/>
  <c r="AB2142" i="1"/>
  <c r="AB2138" i="1"/>
  <c r="AB2134" i="1"/>
  <c r="AB2130" i="1"/>
  <c r="AB2126" i="1"/>
  <c r="AB2122" i="1"/>
  <c r="AB2118" i="1"/>
  <c r="AB2114" i="1"/>
  <c r="AB2110" i="1"/>
  <c r="AB2106" i="1"/>
  <c r="AB2102" i="1"/>
  <c r="AB2098" i="1"/>
  <c r="AB2094" i="1"/>
  <c r="AB2090" i="1"/>
  <c r="AB2086" i="1"/>
  <c r="AB2082" i="1"/>
  <c r="AB2078" i="1"/>
  <c r="AB2074" i="1"/>
  <c r="AB2070" i="1"/>
  <c r="AB2066" i="1"/>
  <c r="AB2062" i="1"/>
  <c r="AB2058" i="1"/>
  <c r="AB2054" i="1"/>
  <c r="AB2050" i="1"/>
  <c r="AB2046" i="1"/>
  <c r="AB2042" i="1"/>
  <c r="AB2038" i="1"/>
  <c r="AB2034" i="1"/>
  <c r="AB2030" i="1"/>
  <c r="AB2026" i="1"/>
  <c r="AB2022" i="1"/>
  <c r="AB2018" i="1"/>
  <c r="AB2012" i="1"/>
  <c r="AB2004" i="1"/>
  <c r="AB1996" i="1"/>
  <c r="AB1988" i="1"/>
  <c r="AB1980" i="1"/>
  <c r="AB1972" i="1"/>
  <c r="AB1964" i="1"/>
  <c r="AB1956" i="1"/>
  <c r="AB1948" i="1"/>
  <c r="AB1940" i="1"/>
  <c r="AB1932" i="1"/>
  <c r="AB1924" i="1"/>
  <c r="AB1916" i="1"/>
  <c r="AB1908" i="1"/>
  <c r="AB1900" i="1"/>
  <c r="AB1892" i="1"/>
  <c r="AB1884" i="1"/>
  <c r="AB1876" i="1"/>
  <c r="AB1868" i="1"/>
  <c r="AB1860" i="1"/>
  <c r="AB1852" i="1"/>
  <c r="AB1844" i="1"/>
  <c r="AB1836" i="1"/>
  <c r="AB1828" i="1"/>
  <c r="AB1820" i="1"/>
  <c r="AB1812" i="1"/>
  <c r="AB1804" i="1"/>
  <c r="AB1796" i="1"/>
  <c r="AB1788" i="1"/>
  <c r="AB1780" i="1"/>
  <c r="AB1772" i="1"/>
  <c r="AB1764" i="1"/>
  <c r="AB1756" i="1"/>
  <c r="AB1748" i="1"/>
  <c r="AB1740" i="1"/>
  <c r="AB1732" i="1"/>
  <c r="AB1724" i="1"/>
  <c r="AB1716" i="1"/>
  <c r="AB1708" i="1"/>
  <c r="AB1700" i="1"/>
  <c r="AB1692" i="1"/>
  <c r="AB1684" i="1"/>
  <c r="AB1676" i="1"/>
  <c r="AB1668" i="1"/>
  <c r="AB1660" i="1"/>
  <c r="AB1652" i="1"/>
  <c r="AB1644" i="1"/>
  <c r="AB1636" i="1"/>
  <c r="AB1628" i="1"/>
  <c r="AB1620" i="1"/>
  <c r="AB1612" i="1"/>
  <c r="AB1604" i="1"/>
  <c r="AB1596" i="1"/>
  <c r="AB1588" i="1"/>
  <c r="AB1580" i="1"/>
  <c r="AB1572" i="1"/>
  <c r="AB1564" i="1"/>
  <c r="AB1556" i="1"/>
  <c r="AB1548" i="1"/>
  <c r="AB1540" i="1"/>
  <c r="AB1531" i="1"/>
  <c r="AB1515" i="1"/>
  <c r="AB1499" i="1"/>
  <c r="AB1483" i="1"/>
  <c r="AB1467" i="1"/>
  <c r="AB1451" i="1"/>
  <c r="AB1435" i="1"/>
  <c r="AB1419" i="1"/>
  <c r="AB1403" i="1"/>
  <c r="AB1385" i="1"/>
  <c r="AB1369" i="1"/>
  <c r="AB1353" i="1"/>
  <c r="AB1337" i="1"/>
  <c r="AB1321" i="1"/>
  <c r="AB943" i="1"/>
  <c r="AB911" i="1"/>
  <c r="AB879" i="1"/>
  <c r="AB840" i="1"/>
  <c r="AB623" i="1"/>
  <c r="AB2014" i="1"/>
  <c r="AB2006" i="1"/>
  <c r="AB1998" i="1"/>
  <c r="AB1990" i="1"/>
  <c r="AB1982" i="1"/>
  <c r="AB1974" i="1"/>
  <c r="AB1966" i="1"/>
  <c r="AB1958" i="1"/>
  <c r="AB1950" i="1"/>
  <c r="AB1942" i="1"/>
  <c r="AB1934" i="1"/>
  <c r="AB1926" i="1"/>
  <c r="AB1918" i="1"/>
  <c r="AB1910" i="1"/>
  <c r="AB1902" i="1"/>
  <c r="AB1894" i="1"/>
  <c r="AB1886" i="1"/>
  <c r="AB1878" i="1"/>
  <c r="AB1870" i="1"/>
  <c r="AB1862" i="1"/>
  <c r="AB1854" i="1"/>
  <c r="AB1846" i="1"/>
  <c r="AB1838" i="1"/>
  <c r="AB1830" i="1"/>
  <c r="AB1822" i="1"/>
  <c r="AB1814" i="1"/>
  <c r="AB1806" i="1"/>
  <c r="AB1798" i="1"/>
  <c r="AB1790" i="1"/>
  <c r="AB1782" i="1"/>
  <c r="AB1774" i="1"/>
  <c r="AB1766" i="1"/>
  <c r="AB1758" i="1"/>
  <c r="AB1750" i="1"/>
  <c r="AB1742" i="1"/>
  <c r="AB1734" i="1"/>
  <c r="AB1726" i="1"/>
  <c r="AB1718" i="1"/>
  <c r="AB1710" i="1"/>
  <c r="AB1702" i="1"/>
  <c r="AB1694" i="1"/>
  <c r="AB1686" i="1"/>
  <c r="AB1678" i="1"/>
  <c r="AB1670" i="1"/>
  <c r="AB1662" i="1"/>
  <c r="AB1654" i="1"/>
  <c r="AB1646" i="1"/>
  <c r="AB1638" i="1"/>
  <c r="AB1630" i="1"/>
  <c r="AB1622" i="1"/>
  <c r="AB1614" i="1"/>
  <c r="AB1606" i="1"/>
  <c r="AB1598" i="1"/>
  <c r="AB1590" i="1"/>
  <c r="AB1582" i="1"/>
  <c r="AB1574" i="1"/>
  <c r="AB1566" i="1"/>
  <c r="AB1558" i="1"/>
  <c r="AB1550" i="1"/>
  <c r="AB1542" i="1"/>
  <c r="AB1535" i="1"/>
  <c r="AB1519" i="1"/>
  <c r="AB1503" i="1"/>
  <c r="AB1487" i="1"/>
  <c r="AB1471" i="1"/>
  <c r="AB1455" i="1"/>
  <c r="AB1439" i="1"/>
  <c r="AB1423" i="1"/>
  <c r="AB1407" i="1"/>
  <c r="AB1389" i="1"/>
  <c r="AB1373" i="1"/>
  <c r="AB1357" i="1"/>
  <c r="AB1341" i="1"/>
  <c r="AB1325" i="1"/>
  <c r="AB919" i="1"/>
  <c r="AB887" i="1"/>
  <c r="AB856" i="1"/>
  <c r="AB1533" i="1"/>
  <c r="AB1525" i="1"/>
  <c r="AB1517" i="1"/>
  <c r="AB1509" i="1"/>
  <c r="AB1501" i="1"/>
  <c r="AB1493" i="1"/>
  <c r="AB1485" i="1"/>
  <c r="AB1477" i="1"/>
  <c r="AB1469" i="1"/>
  <c r="AB1461" i="1"/>
  <c r="AB1453" i="1"/>
  <c r="AB1445" i="1"/>
  <c r="AB1437" i="1"/>
  <c r="AB1429" i="1"/>
  <c r="AB1421" i="1"/>
  <c r="AB1413" i="1"/>
  <c r="AB1405" i="1"/>
  <c r="AB1397" i="1"/>
  <c r="AB1391" i="1"/>
  <c r="AB1383" i="1"/>
  <c r="AB1375" i="1"/>
  <c r="AB1367" i="1"/>
  <c r="AB1359" i="1"/>
  <c r="AB1351" i="1"/>
  <c r="AB1343" i="1"/>
  <c r="AB1335" i="1"/>
  <c r="AB1327" i="1"/>
  <c r="AB1319" i="1"/>
  <c r="AB947" i="1"/>
  <c r="AB931" i="1"/>
  <c r="AB915" i="1"/>
  <c r="AB899" i="1"/>
  <c r="AB883" i="1"/>
  <c r="AB867" i="1"/>
  <c r="AB848" i="1"/>
  <c r="AB666" i="1"/>
  <c r="AB639" i="1"/>
  <c r="AB1313" i="1"/>
  <c r="AB949" i="1"/>
  <c r="AB941" i="1"/>
  <c r="AB933" i="1"/>
  <c r="AB925" i="1"/>
  <c r="AB917" i="1"/>
  <c r="AB909" i="1"/>
  <c r="AB901" i="1"/>
  <c r="AB893" i="1"/>
  <c r="AB885" i="1"/>
  <c r="AB877" i="1"/>
  <c r="AB869" i="1"/>
  <c r="AB861" i="1"/>
  <c r="AB844" i="1"/>
  <c r="AB828" i="1"/>
  <c r="AB662" i="1"/>
  <c r="AB647" i="1"/>
  <c r="AB854" i="1"/>
  <c r="AB846" i="1"/>
  <c r="AB838" i="1"/>
  <c r="AB830" i="1"/>
  <c r="AB822" i="1"/>
  <c r="AB664" i="1"/>
  <c r="AB656" i="1"/>
  <c r="AB648" i="1"/>
  <c r="AB635" i="1"/>
  <c r="AB619" i="1"/>
  <c r="AB645" i="1"/>
  <c r="AB637" i="1"/>
  <c r="AB629" i="1"/>
  <c r="AB621" i="1"/>
  <c r="AB609" i="1"/>
  <c r="AB615" i="1"/>
  <c r="AB607" i="1"/>
  <c r="AB596" i="1"/>
  <c r="AB598" i="1"/>
  <c r="AB2598" i="1"/>
  <c r="AB2596" i="1"/>
  <c r="AB2604" i="1"/>
  <c r="AB2613" i="1"/>
  <c r="AB2611" i="1"/>
  <c r="AB2614" i="1"/>
  <c r="AB2606" i="1"/>
  <c r="AB2612" i="1"/>
  <c r="AB2603" i="1"/>
  <c r="AB2605" i="1"/>
  <c r="AB2597" i="1"/>
  <c r="AB674" i="1"/>
  <c r="AB679" i="1"/>
  <c r="AB687" i="1"/>
  <c r="AB676" i="1"/>
  <c r="AB693" i="1"/>
  <c r="AB701" i="1"/>
  <c r="AB709" i="1"/>
  <c r="AB717" i="1"/>
  <c r="AB681" i="1"/>
  <c r="AB703" i="1"/>
  <c r="AB719" i="1"/>
  <c r="AB728" i="1"/>
  <c r="AB736" i="1"/>
  <c r="AB744" i="1"/>
  <c r="AB752" i="1"/>
  <c r="AB760" i="1"/>
  <c r="AB768" i="1"/>
  <c r="AB776" i="1"/>
  <c r="AB668" i="1"/>
  <c r="AB699" i="1"/>
  <c r="AB715" i="1"/>
  <c r="AB730" i="1"/>
  <c r="AB738" i="1"/>
  <c r="AB746" i="1"/>
  <c r="AB754" i="1"/>
  <c r="AB762" i="1"/>
  <c r="AB770" i="1"/>
  <c r="AB778" i="1"/>
  <c r="AB787" i="1"/>
  <c r="AB795" i="1"/>
  <c r="AB803" i="1"/>
  <c r="AB811" i="1"/>
  <c r="AB782" i="1"/>
  <c r="AB789" i="1"/>
  <c r="AB797" i="1"/>
  <c r="AB805" i="1"/>
  <c r="AB813" i="1"/>
  <c r="AB816" i="1"/>
  <c r="AB812" i="1"/>
  <c r="AB808" i="1"/>
  <c r="AB804" i="1"/>
  <c r="AB800" i="1"/>
  <c r="AB796" i="1"/>
  <c r="AB792" i="1"/>
  <c r="AB788" i="1"/>
  <c r="AB784" i="1"/>
  <c r="AB777" i="1"/>
  <c r="AB769" i="1"/>
  <c r="AB761" i="1"/>
  <c r="AB753" i="1"/>
  <c r="AB745" i="1"/>
  <c r="AB737" i="1"/>
  <c r="AB729" i="1"/>
  <c r="AB722" i="1"/>
  <c r="AB706" i="1"/>
  <c r="AB688" i="1"/>
  <c r="AB775" i="1"/>
  <c r="AB767" i="1"/>
  <c r="AB759" i="1"/>
  <c r="AB751" i="1"/>
  <c r="AB743" i="1"/>
  <c r="AB735" i="1"/>
  <c r="AB727" i="1"/>
  <c r="AB718" i="1"/>
  <c r="AB702" i="1"/>
  <c r="AB680" i="1"/>
  <c r="AB716" i="1"/>
  <c r="AB708" i="1"/>
  <c r="AB700" i="1"/>
  <c r="AB692" i="1"/>
  <c r="AB675" i="1"/>
  <c r="AB686" i="1"/>
  <c r="AB678" i="1"/>
  <c r="AB677" i="1"/>
  <c r="AB669" i="1"/>
  <c r="U1335" i="1"/>
  <c r="U1327" i="1"/>
  <c r="U1319" i="1"/>
  <c r="U947" i="1"/>
  <c r="U931" i="1"/>
  <c r="U915" i="1"/>
  <c r="U899" i="1"/>
  <c r="U883" i="1"/>
  <c r="U867" i="1"/>
  <c r="U848" i="1"/>
  <c r="U666" i="1"/>
  <c r="U639" i="1"/>
  <c r="U1313" i="1"/>
  <c r="U949" i="1"/>
  <c r="U941" i="1"/>
  <c r="U933" i="1"/>
  <c r="U925" i="1"/>
  <c r="U917" i="1"/>
  <c r="U909" i="1"/>
  <c r="U901" i="1"/>
  <c r="U893" i="1"/>
  <c r="U885" i="1"/>
  <c r="U877" i="1"/>
  <c r="U869" i="1"/>
  <c r="U861" i="1"/>
  <c r="U844" i="1"/>
  <c r="U828" i="1"/>
  <c r="U662" i="1"/>
  <c r="U647" i="1"/>
  <c r="U854" i="1"/>
  <c r="U846" i="1"/>
  <c r="U838" i="1"/>
  <c r="U830" i="1"/>
  <c r="U822" i="1"/>
  <c r="U664" i="1"/>
  <c r="U656" i="1"/>
  <c r="U648" i="1"/>
  <c r="U635" i="1"/>
  <c r="U619" i="1"/>
  <c r="U645" i="1"/>
  <c r="U637" i="1"/>
  <c r="U629" i="1"/>
  <c r="U621" i="1"/>
  <c r="U609" i="1"/>
  <c r="U615" i="1"/>
  <c r="U607" i="1"/>
  <c r="U596" i="1"/>
  <c r="U598" i="1"/>
  <c r="W39" i="1"/>
  <c r="W958" i="1"/>
  <c r="W979" i="1"/>
  <c r="W987" i="1"/>
  <c r="W995" i="1"/>
  <c r="W1002" i="1"/>
  <c r="W1009" i="1"/>
  <c r="W1017" i="1"/>
  <c r="W1025" i="1"/>
  <c r="W1033" i="1"/>
  <c r="W1041" i="1"/>
  <c r="W1049" i="1"/>
  <c r="W1057" i="1"/>
  <c r="W984" i="1"/>
  <c r="W1000" i="1"/>
  <c r="W1008" i="1"/>
  <c r="W1016" i="1"/>
  <c r="W1024" i="1"/>
  <c r="W1032" i="1"/>
  <c r="W1040" i="1"/>
  <c r="W1048" i="1"/>
  <c r="W1056" i="1"/>
  <c r="W1061" i="1"/>
  <c r="W1065" i="1"/>
  <c r="W1069" i="1"/>
  <c r="W1073" i="1"/>
  <c r="W1077" i="1"/>
  <c r="W1081" i="1"/>
  <c r="W1085" i="1"/>
  <c r="W1089" i="1"/>
  <c r="W960" i="1"/>
  <c r="W1093" i="1"/>
  <c r="W1097" i="1"/>
  <c r="W1101" i="1"/>
  <c r="W1105" i="1"/>
  <c r="W1109" i="1"/>
  <c r="W1113" i="1"/>
  <c r="W1117" i="1"/>
  <c r="W1121" i="1"/>
  <c r="W1125" i="1"/>
  <c r="W1129" i="1"/>
  <c r="W1133" i="1"/>
  <c r="W1137" i="1"/>
  <c r="W1141" i="1"/>
  <c r="W1145" i="1"/>
  <c r="W1149" i="1"/>
  <c r="W1153" i="1"/>
  <c r="W1157" i="1"/>
  <c r="W1161" i="1"/>
  <c r="W1165" i="1"/>
  <c r="W1058" i="1"/>
  <c r="W1066" i="1"/>
  <c r="W1074" i="1"/>
  <c r="W1082" i="1"/>
  <c r="W1090" i="1"/>
  <c r="W1098" i="1"/>
  <c r="W1106" i="1"/>
  <c r="W1114" i="1"/>
  <c r="W1122" i="1"/>
  <c r="W1130" i="1"/>
  <c r="W1138" i="1"/>
  <c r="W1146" i="1"/>
  <c r="W1154" i="1"/>
  <c r="W1162" i="1"/>
  <c r="W952" i="1"/>
  <c r="W957" i="1"/>
  <c r="W977" i="1"/>
  <c r="W985" i="1"/>
  <c r="W993" i="1"/>
  <c r="W1001" i="1"/>
  <c r="W974" i="1"/>
  <c r="W982" i="1"/>
  <c r="W990" i="1"/>
  <c r="W998" i="1"/>
  <c r="W1007" i="1"/>
  <c r="W1015" i="1"/>
  <c r="W1023" i="1"/>
  <c r="W1031" i="1"/>
  <c r="W1039" i="1"/>
  <c r="W1047" i="1"/>
  <c r="W1055" i="1"/>
  <c r="W980" i="1"/>
  <c r="W996" i="1"/>
  <c r="W1010" i="1"/>
  <c r="W1018" i="1"/>
  <c r="W1026" i="1"/>
  <c r="W1034" i="1"/>
  <c r="W1042" i="1"/>
  <c r="W1050" i="1"/>
  <c r="W1060" i="1"/>
  <c r="W1068" i="1"/>
  <c r="W1076" i="1"/>
  <c r="W1084" i="1"/>
  <c r="W1092" i="1"/>
  <c r="W1100" i="1"/>
  <c r="W1108" i="1"/>
  <c r="W1116" i="1"/>
  <c r="W1124" i="1"/>
  <c r="W1132" i="1"/>
  <c r="W1140" i="1"/>
  <c r="W1148" i="1"/>
  <c r="W1156" i="1"/>
  <c r="W1164" i="1"/>
  <c r="W1307" i="1"/>
  <c r="W1303" i="1"/>
  <c r="W1299" i="1"/>
  <c r="W1295" i="1"/>
  <c r="W1291" i="1"/>
  <c r="W1287" i="1"/>
  <c r="W1283" i="1"/>
  <c r="W1279" i="1"/>
  <c r="W1275" i="1"/>
  <c r="W1271" i="1"/>
  <c r="W1267" i="1"/>
  <c r="W1263" i="1"/>
  <c r="W1259" i="1"/>
  <c r="W1255" i="1"/>
  <c r="W1251" i="1"/>
  <c r="W1247" i="1"/>
  <c r="W1243" i="1"/>
  <c r="W1239" i="1"/>
  <c r="W1235" i="1"/>
  <c r="W1231" i="1"/>
  <c r="W1227" i="1"/>
  <c r="W1223" i="1"/>
  <c r="W1219" i="1"/>
  <c r="W1215" i="1"/>
  <c r="W1211" i="1"/>
  <c r="W1207" i="1"/>
  <c r="W1203" i="1"/>
  <c r="W1199" i="1"/>
  <c r="W1195" i="1"/>
  <c r="W1191" i="1"/>
  <c r="W1187" i="1"/>
  <c r="W1183" i="1"/>
  <c r="W1179" i="1"/>
  <c r="W1175" i="1"/>
  <c r="W1171" i="1"/>
  <c r="W1306" i="1"/>
  <c r="W1302" i="1"/>
  <c r="W1298" i="1"/>
  <c r="W1294" i="1"/>
  <c r="W1290" i="1"/>
  <c r="W1286" i="1"/>
  <c r="W1282" i="1"/>
  <c r="W1278" i="1"/>
  <c r="W1274" i="1"/>
  <c r="W1270" i="1"/>
  <c r="W1266" i="1"/>
  <c r="W1262" i="1"/>
  <c r="W1258" i="1"/>
  <c r="W1254" i="1"/>
  <c r="W1250" i="1"/>
  <c r="W1246" i="1"/>
  <c r="W1242" i="1"/>
  <c r="W1238" i="1"/>
  <c r="W1234" i="1"/>
  <c r="W1230" i="1"/>
  <c r="W1226" i="1"/>
  <c r="W1222" i="1"/>
  <c r="W1218" i="1"/>
  <c r="W1214" i="1"/>
  <c r="W1210" i="1"/>
  <c r="W1206" i="1"/>
  <c r="W1202" i="1"/>
  <c r="W1198" i="1"/>
  <c r="W1194" i="1"/>
  <c r="W1190" i="1"/>
  <c r="W1186" i="1"/>
  <c r="W1182" i="1"/>
  <c r="W1178" i="1"/>
  <c r="W1174" i="1"/>
  <c r="W1170" i="1"/>
  <c r="W973" i="1"/>
  <c r="W970" i="1"/>
  <c r="W966" i="1"/>
  <c r="W962" i="1"/>
  <c r="W954" i="1"/>
  <c r="W975" i="1"/>
  <c r="W983" i="1"/>
  <c r="W991" i="1"/>
  <c r="W999" i="1"/>
  <c r="W1005" i="1"/>
  <c r="W1013" i="1"/>
  <c r="W1021" i="1"/>
  <c r="W1029" i="1"/>
  <c r="W1037" i="1"/>
  <c r="W1045" i="1"/>
  <c r="W1053" i="1"/>
  <c r="W976" i="1"/>
  <c r="W992" i="1"/>
  <c r="W1004" i="1"/>
  <c r="W1012" i="1"/>
  <c r="W1020" i="1"/>
  <c r="W1028" i="1"/>
  <c r="W1036" i="1"/>
  <c r="W1044" i="1"/>
  <c r="W1052" i="1"/>
  <c r="W1059" i="1"/>
  <c r="W1063" i="1"/>
  <c r="W1067" i="1"/>
  <c r="W1071" i="1"/>
  <c r="W1075" i="1"/>
  <c r="W1079" i="1"/>
  <c r="W1083" i="1"/>
  <c r="W1087" i="1"/>
  <c r="W1091" i="1"/>
  <c r="W1095" i="1"/>
  <c r="W1099" i="1"/>
  <c r="W1103" i="1"/>
  <c r="W1107" i="1"/>
  <c r="W1111" i="1"/>
  <c r="W1115" i="1"/>
  <c r="W1119" i="1"/>
  <c r="W1123" i="1"/>
  <c r="W1127" i="1"/>
  <c r="W1131" i="1"/>
  <c r="W1135" i="1"/>
  <c r="W1139" i="1"/>
  <c r="W1143" i="1"/>
  <c r="W1147" i="1"/>
  <c r="W1151" i="1"/>
  <c r="W1155" i="1"/>
  <c r="W1159" i="1"/>
  <c r="W1163" i="1"/>
  <c r="W1167" i="1"/>
  <c r="W1062" i="1"/>
  <c r="W1070" i="1"/>
  <c r="W1078" i="1"/>
  <c r="W1086" i="1"/>
  <c r="W1094" i="1"/>
  <c r="W1102" i="1"/>
  <c r="W1110" i="1"/>
  <c r="W1118" i="1"/>
  <c r="W1126" i="1"/>
  <c r="W1134" i="1"/>
  <c r="W1142" i="1"/>
  <c r="W1150" i="1"/>
  <c r="W1158" i="1"/>
  <c r="W1166" i="1"/>
  <c r="W956" i="1"/>
  <c r="W953" i="1"/>
  <c r="W955" i="1"/>
  <c r="W981" i="1"/>
  <c r="W989" i="1"/>
  <c r="W997" i="1"/>
  <c r="W959" i="1"/>
  <c r="W978" i="1"/>
  <c r="W986" i="1"/>
  <c r="W994" i="1"/>
  <c r="W1003" i="1"/>
  <c r="W1011" i="1"/>
  <c r="W1019" i="1"/>
  <c r="W1027" i="1"/>
  <c r="W1035" i="1"/>
  <c r="W1043" i="1"/>
  <c r="W1051" i="1"/>
  <c r="W951" i="1"/>
  <c r="W988" i="1"/>
  <c r="W1006" i="1"/>
  <c r="W1014" i="1"/>
  <c r="W1022" i="1"/>
  <c r="W1030" i="1"/>
  <c r="W1038" i="1"/>
  <c r="W1046" i="1"/>
  <c r="W1054" i="1"/>
  <c r="W1064" i="1"/>
  <c r="W1072" i="1"/>
  <c r="W1080" i="1"/>
  <c r="W1088" i="1"/>
  <c r="W1096" i="1"/>
  <c r="W1104" i="1"/>
  <c r="W1112" i="1"/>
  <c r="W1120" i="1"/>
  <c r="W1128" i="1"/>
  <c r="W1136" i="1"/>
  <c r="W1144" i="1"/>
  <c r="W1152" i="1"/>
  <c r="W1160" i="1"/>
  <c r="W1168" i="1"/>
  <c r="W1305" i="1"/>
  <c r="W1301" i="1"/>
  <c r="W1297" i="1"/>
  <c r="W1293" i="1"/>
  <c r="W1289" i="1"/>
  <c r="W1285" i="1"/>
  <c r="W1281" i="1"/>
  <c r="W1277" i="1"/>
  <c r="W1273" i="1"/>
  <c r="W1269" i="1"/>
  <c r="W1265" i="1"/>
  <c r="W1261" i="1"/>
  <c r="W1257" i="1"/>
  <c r="W1253" i="1"/>
  <c r="W1249" i="1"/>
  <c r="W1245" i="1"/>
  <c r="W1241" i="1"/>
  <c r="W1237" i="1"/>
  <c r="W1233" i="1"/>
  <c r="W1229" i="1"/>
  <c r="W1225" i="1"/>
  <c r="W1221" i="1"/>
  <c r="W1217" i="1"/>
  <c r="W1213" i="1"/>
  <c r="W1209" i="1"/>
  <c r="W1205" i="1"/>
  <c r="W1201" i="1"/>
  <c r="W1197" i="1"/>
  <c r="W1193" i="1"/>
  <c r="W1189" i="1"/>
  <c r="W1185" i="1"/>
  <c r="W1181" i="1"/>
  <c r="W1177" i="1"/>
  <c r="W1173" i="1"/>
  <c r="W961" i="1"/>
  <c r="W971" i="1"/>
  <c r="W963" i="1"/>
  <c r="W1304" i="1"/>
  <c r="W1300" i="1"/>
  <c r="W1296" i="1"/>
  <c r="W1292" i="1"/>
  <c r="W1288" i="1"/>
  <c r="W1284" i="1"/>
  <c r="W1280" i="1"/>
  <c r="W1276" i="1"/>
  <c r="W1272" i="1"/>
  <c r="W1268" i="1"/>
  <c r="W1264" i="1"/>
  <c r="W1260" i="1"/>
  <c r="W1256" i="1"/>
  <c r="W1252" i="1"/>
  <c r="W1248" i="1"/>
  <c r="W1244" i="1"/>
  <c r="W1240" i="1"/>
  <c r="W1236" i="1"/>
  <c r="W1232" i="1"/>
  <c r="W1228" i="1"/>
  <c r="W1224" i="1"/>
  <c r="W1220" i="1"/>
  <c r="W1216" i="1"/>
  <c r="W1212" i="1"/>
  <c r="W1208" i="1"/>
  <c r="W1204" i="1"/>
  <c r="W1200" i="1"/>
  <c r="W1196" i="1"/>
  <c r="W1192" i="1"/>
  <c r="W1188" i="1"/>
  <c r="W1184" i="1"/>
  <c r="W1180" i="1"/>
  <c r="W1176" i="1"/>
  <c r="W1172" i="1"/>
  <c r="W1169" i="1"/>
  <c r="W965" i="1"/>
  <c r="W972" i="1"/>
  <c r="W968" i="1"/>
  <c r="W964" i="1"/>
  <c r="W969" i="1"/>
  <c r="W967" i="1"/>
  <c r="Z713" i="1"/>
  <c r="Z958" i="1"/>
  <c r="Z979" i="1"/>
  <c r="Z987" i="1"/>
  <c r="Z995" i="1"/>
  <c r="Z1009" i="1"/>
  <c r="Z1017" i="1"/>
  <c r="Z1025" i="1"/>
  <c r="Z1033" i="1"/>
  <c r="Z1041" i="1"/>
  <c r="Z1002" i="1"/>
  <c r="Z984" i="1"/>
  <c r="Z1000" i="1"/>
  <c r="Z1008" i="1"/>
  <c r="Z1016" i="1"/>
  <c r="Z1024" i="1"/>
  <c r="Z1032" i="1"/>
  <c r="Z1040" i="1"/>
  <c r="Z1048" i="1"/>
  <c r="Z1056" i="1"/>
  <c r="Z1049" i="1"/>
  <c r="Z1057" i="1"/>
  <c r="Z1061" i="1"/>
  <c r="Z1065" i="1"/>
  <c r="Z1069" i="1"/>
  <c r="Z1073" i="1"/>
  <c r="Z1077" i="1"/>
  <c r="Z1081" i="1"/>
  <c r="Z1085" i="1"/>
  <c r="Z1089" i="1"/>
  <c r="Z1093" i="1"/>
  <c r="Z1097" i="1"/>
  <c r="Z1101" i="1"/>
  <c r="Z1105" i="1"/>
  <c r="Z1109" i="1"/>
  <c r="Z1113" i="1"/>
  <c r="Z1117" i="1"/>
  <c r="Z1121" i="1"/>
  <c r="Z1125" i="1"/>
  <c r="Z1129" i="1"/>
  <c r="Z1133" i="1"/>
  <c r="Z1137" i="1"/>
  <c r="Z1141" i="1"/>
  <c r="Z1145" i="1"/>
  <c r="Z1149" i="1"/>
  <c r="Z1153" i="1"/>
  <c r="Z1157" i="1"/>
  <c r="Z1161" i="1"/>
  <c r="Z1165" i="1"/>
  <c r="Z1058" i="1"/>
  <c r="Z1066" i="1"/>
  <c r="Z1074" i="1"/>
  <c r="Z1082" i="1"/>
  <c r="Z1090" i="1"/>
  <c r="Z1098" i="1"/>
  <c r="Z1106" i="1"/>
  <c r="Z1114" i="1"/>
  <c r="Z1122" i="1"/>
  <c r="Z1130" i="1"/>
  <c r="Z1138" i="1"/>
  <c r="Z1146" i="1"/>
  <c r="Z1154" i="1"/>
  <c r="Z1162" i="1"/>
  <c r="Z952" i="1"/>
  <c r="Z960" i="1"/>
  <c r="Z957" i="1"/>
  <c r="Z977" i="1"/>
  <c r="Z985" i="1"/>
  <c r="Z993" i="1"/>
  <c r="Z1001" i="1"/>
  <c r="Z974" i="1"/>
  <c r="Z982" i="1"/>
  <c r="Z990" i="1"/>
  <c r="Z1007" i="1"/>
  <c r="Z1015" i="1"/>
  <c r="Z1023" i="1"/>
  <c r="Z1031" i="1"/>
  <c r="Z1039" i="1"/>
  <c r="Z1047" i="1"/>
  <c r="Z1055" i="1"/>
  <c r="Z1060" i="1"/>
  <c r="Z1068" i="1"/>
  <c r="Z1076" i="1"/>
  <c r="Z1084" i="1"/>
  <c r="Z1092" i="1"/>
  <c r="Z1100" i="1"/>
  <c r="Z1108" i="1"/>
  <c r="Z1116" i="1"/>
  <c r="Z1124" i="1"/>
  <c r="Z1132" i="1"/>
  <c r="Z1140" i="1"/>
  <c r="Z1148" i="1"/>
  <c r="Z1156" i="1"/>
  <c r="Z1164" i="1"/>
  <c r="Z998" i="1"/>
  <c r="Z980" i="1"/>
  <c r="Z996" i="1"/>
  <c r="Z1010" i="1"/>
  <c r="Z1018" i="1"/>
  <c r="Z1026" i="1"/>
  <c r="Z1034" i="1"/>
  <c r="Z1042" i="1"/>
  <c r="Z1050" i="1"/>
  <c r="Z1307" i="1"/>
  <c r="Z1303" i="1"/>
  <c r="Z1299" i="1"/>
  <c r="Z1295" i="1"/>
  <c r="Z1291" i="1"/>
  <c r="Z1287" i="1"/>
  <c r="Z1283" i="1"/>
  <c r="Z1279" i="1"/>
  <c r="Z1275" i="1"/>
  <c r="Z1271" i="1"/>
  <c r="Z1267" i="1"/>
  <c r="Z1263" i="1"/>
  <c r="Z1259" i="1"/>
  <c r="Z1255" i="1"/>
  <c r="Z1251" i="1"/>
  <c r="Z1247" i="1"/>
  <c r="Z1243" i="1"/>
  <c r="Z1239" i="1"/>
  <c r="Z1235" i="1"/>
  <c r="Z1231" i="1"/>
  <c r="Z1227" i="1"/>
  <c r="Z1223" i="1"/>
  <c r="Z1219" i="1"/>
  <c r="Z1215" i="1"/>
  <c r="Z1211" i="1"/>
  <c r="Z1207" i="1"/>
  <c r="Z1203" i="1"/>
  <c r="Z1199" i="1"/>
  <c r="Z1195" i="1"/>
  <c r="Z1191" i="1"/>
  <c r="Z1187" i="1"/>
  <c r="Z1183" i="1"/>
  <c r="Z1179" i="1"/>
  <c r="Z1175" i="1"/>
  <c r="Z1171" i="1"/>
  <c r="Z1306" i="1"/>
  <c r="Z1302" i="1"/>
  <c r="Z1298" i="1"/>
  <c r="Z1294" i="1"/>
  <c r="Z1290" i="1"/>
  <c r="Z1286" i="1"/>
  <c r="Z1282" i="1"/>
  <c r="Z1278" i="1"/>
  <c r="Z1274" i="1"/>
  <c r="Z1270" i="1"/>
  <c r="Z1266" i="1"/>
  <c r="Z1262" i="1"/>
  <c r="Z1258" i="1"/>
  <c r="Z1254" i="1"/>
  <c r="Z1250" i="1"/>
  <c r="Z1246" i="1"/>
  <c r="Z1242" i="1"/>
  <c r="Z1238" i="1"/>
  <c r="Z1234" i="1"/>
  <c r="Z1230" i="1"/>
  <c r="Z1226" i="1"/>
  <c r="Z1222" i="1"/>
  <c r="Z1218" i="1"/>
  <c r="Z1214" i="1"/>
  <c r="Z1210" i="1"/>
  <c r="Z1206" i="1"/>
  <c r="Z1202" i="1"/>
  <c r="Z1198" i="1"/>
  <c r="Z1194" i="1"/>
  <c r="Z1190" i="1"/>
  <c r="Z1186" i="1"/>
  <c r="Z1182" i="1"/>
  <c r="Z1178" i="1"/>
  <c r="Z1174" i="1"/>
  <c r="Z1170" i="1"/>
  <c r="Z961" i="1"/>
  <c r="Z973" i="1"/>
  <c r="Z971" i="1"/>
  <c r="Z963" i="1"/>
  <c r="Z970" i="1"/>
  <c r="Z966" i="1"/>
  <c r="Z962" i="1"/>
  <c r="Z976" i="1"/>
  <c r="Z992" i="1"/>
  <c r="Z1004" i="1"/>
  <c r="Z1012" i="1"/>
  <c r="Z1020" i="1"/>
  <c r="Z1028" i="1"/>
  <c r="Z1036" i="1"/>
  <c r="Z1044" i="1"/>
  <c r="Z1052" i="1"/>
  <c r="Z953" i="1"/>
  <c r="Z955" i="1"/>
  <c r="Z959" i="1"/>
  <c r="Z951" i="1"/>
  <c r="Z988" i="1"/>
  <c r="Z1006" i="1"/>
  <c r="Z1014" i="1"/>
  <c r="Z1022" i="1"/>
  <c r="Z1030" i="1"/>
  <c r="Z1038" i="1"/>
  <c r="Z1046" i="1"/>
  <c r="Z1054" i="1"/>
  <c r="Z1305" i="1"/>
  <c r="Z1301" i="1"/>
  <c r="Z1297" i="1"/>
  <c r="Z1293" i="1"/>
  <c r="Z1289" i="1"/>
  <c r="Z1285" i="1"/>
  <c r="Z1281" i="1"/>
  <c r="Z1277" i="1"/>
  <c r="Z1273" i="1"/>
  <c r="Z1269" i="1"/>
  <c r="Z1265" i="1"/>
  <c r="Z1261" i="1"/>
  <c r="Z1257" i="1"/>
  <c r="Z1253" i="1"/>
  <c r="Z1249" i="1"/>
  <c r="Z1245" i="1"/>
  <c r="Z1241" i="1"/>
  <c r="Z1237" i="1"/>
  <c r="Z1233" i="1"/>
  <c r="Z1229" i="1"/>
  <c r="Z1225" i="1"/>
  <c r="Z1221" i="1"/>
  <c r="Z1217" i="1"/>
  <c r="Z1213" i="1"/>
  <c r="Z1209" i="1"/>
  <c r="Z1205" i="1"/>
  <c r="Z1201" i="1"/>
  <c r="Z1197" i="1"/>
  <c r="Z1193" i="1"/>
  <c r="Z1189" i="1"/>
  <c r="Z1185" i="1"/>
  <c r="Z1181" i="1"/>
  <c r="Z1177" i="1"/>
  <c r="Z1173" i="1"/>
  <c r="Z954" i="1"/>
  <c r="Z975" i="1"/>
  <c r="Z983" i="1"/>
  <c r="Z991" i="1"/>
  <c r="Z999" i="1"/>
  <c r="Z1005" i="1"/>
  <c r="Z1013" i="1"/>
  <c r="Z1021" i="1"/>
  <c r="Z1029" i="1"/>
  <c r="Z1037" i="1"/>
  <c r="Z1045" i="1"/>
  <c r="Z1053" i="1"/>
  <c r="Z1059" i="1"/>
  <c r="Z1063" i="1"/>
  <c r="Z1067" i="1"/>
  <c r="Z1071" i="1"/>
  <c r="Z1075" i="1"/>
  <c r="Z1079" i="1"/>
  <c r="Z1083" i="1"/>
  <c r="Z1087" i="1"/>
  <c r="Z1091" i="1"/>
  <c r="Z1095" i="1"/>
  <c r="Z1099" i="1"/>
  <c r="Z1103" i="1"/>
  <c r="Z1107" i="1"/>
  <c r="Z1111" i="1"/>
  <c r="Z1115" i="1"/>
  <c r="Z1119" i="1"/>
  <c r="Z1123" i="1"/>
  <c r="Z1127" i="1"/>
  <c r="Z1131" i="1"/>
  <c r="Z1135" i="1"/>
  <c r="Z1139" i="1"/>
  <c r="Z1143" i="1"/>
  <c r="Z1147" i="1"/>
  <c r="Z1151" i="1"/>
  <c r="Z1155" i="1"/>
  <c r="Z1159" i="1"/>
  <c r="Z1163" i="1"/>
  <c r="Z1167" i="1"/>
  <c r="Z1062" i="1"/>
  <c r="Z1070" i="1"/>
  <c r="Z1078" i="1"/>
  <c r="Z1086" i="1"/>
  <c r="Z1094" i="1"/>
  <c r="Z1102" i="1"/>
  <c r="Z1110" i="1"/>
  <c r="Z1118" i="1"/>
  <c r="Z1126" i="1"/>
  <c r="Z1134" i="1"/>
  <c r="Z1142" i="1"/>
  <c r="Z1150" i="1"/>
  <c r="Z1158" i="1"/>
  <c r="Z1166" i="1"/>
  <c r="Z956" i="1"/>
  <c r="Z981" i="1"/>
  <c r="Z989" i="1"/>
  <c r="Z997" i="1"/>
  <c r="Z978" i="1"/>
  <c r="Z986" i="1"/>
  <c r="Z994" i="1"/>
  <c r="Z1003" i="1"/>
  <c r="Z1011" i="1"/>
  <c r="Z1019" i="1"/>
  <c r="Z1027" i="1"/>
  <c r="Z1035" i="1"/>
  <c r="Z1043" i="1"/>
  <c r="Z1051" i="1"/>
  <c r="Z1064" i="1"/>
  <c r="Z1072" i="1"/>
  <c r="Z1080" i="1"/>
  <c r="Z1088" i="1"/>
  <c r="Z1096" i="1"/>
  <c r="Z1104" i="1"/>
  <c r="Z1112" i="1"/>
  <c r="Z1120" i="1"/>
  <c r="Z1128" i="1"/>
  <c r="Z1136" i="1"/>
  <c r="Z1144" i="1"/>
  <c r="Z1152" i="1"/>
  <c r="Z1160" i="1"/>
  <c r="Z1168" i="1"/>
  <c r="Z1304" i="1"/>
  <c r="Z1300" i="1"/>
  <c r="Z1296" i="1"/>
  <c r="Z1292" i="1"/>
  <c r="Z1288" i="1"/>
  <c r="Z1284" i="1"/>
  <c r="Z1280" i="1"/>
  <c r="Z1276" i="1"/>
  <c r="Z1272" i="1"/>
  <c r="Z1268" i="1"/>
  <c r="Z1264" i="1"/>
  <c r="Z1260" i="1"/>
  <c r="Z1256" i="1"/>
  <c r="Z1252" i="1"/>
  <c r="Z1248" i="1"/>
  <c r="Z1244" i="1"/>
  <c r="Z1240" i="1"/>
  <c r="Z1236" i="1"/>
  <c r="Z1232" i="1"/>
  <c r="Z1228" i="1"/>
  <c r="Z1224" i="1"/>
  <c r="Z1220" i="1"/>
  <c r="Z1216" i="1"/>
  <c r="Z1212" i="1"/>
  <c r="Z1208" i="1"/>
  <c r="Z1204" i="1"/>
  <c r="Z1200" i="1"/>
  <c r="Z1196" i="1"/>
  <c r="Z1192" i="1"/>
  <c r="Z1188" i="1"/>
  <c r="Z1184" i="1"/>
  <c r="Z1180" i="1"/>
  <c r="Z1176" i="1"/>
  <c r="Z1172" i="1"/>
  <c r="Z1169" i="1"/>
  <c r="Z969" i="1"/>
  <c r="Z965" i="1"/>
  <c r="Z967" i="1"/>
  <c r="Z972" i="1"/>
  <c r="Z968" i="1"/>
  <c r="Z964" i="1"/>
  <c r="X958" i="1"/>
  <c r="X979" i="1"/>
  <c r="X987" i="1"/>
  <c r="X995" i="1"/>
  <c r="X1002" i="1"/>
  <c r="X1009" i="1"/>
  <c r="X1017" i="1"/>
  <c r="X1025" i="1"/>
  <c r="X1033" i="1"/>
  <c r="X1041" i="1"/>
  <c r="X1049" i="1"/>
  <c r="X1057" i="1"/>
  <c r="X984" i="1"/>
  <c r="X1000" i="1"/>
  <c r="X1008" i="1"/>
  <c r="X1016" i="1"/>
  <c r="X1024" i="1"/>
  <c r="X1032" i="1"/>
  <c r="X1040" i="1"/>
  <c r="X1048" i="1"/>
  <c r="X1056" i="1"/>
  <c r="X1061" i="1"/>
  <c r="X1065" i="1"/>
  <c r="X1069" i="1"/>
  <c r="X1073" i="1"/>
  <c r="X1077" i="1"/>
  <c r="X1081" i="1"/>
  <c r="X1085" i="1"/>
  <c r="X1089" i="1"/>
  <c r="X1093" i="1"/>
  <c r="X1097" i="1"/>
  <c r="X1101" i="1"/>
  <c r="X1105" i="1"/>
  <c r="X1109" i="1"/>
  <c r="X1113" i="1"/>
  <c r="X1117" i="1"/>
  <c r="X1121" i="1"/>
  <c r="X1125" i="1"/>
  <c r="X1129" i="1"/>
  <c r="X1133" i="1"/>
  <c r="X1137" i="1"/>
  <c r="X1141" i="1"/>
  <c r="X1145" i="1"/>
  <c r="X1149" i="1"/>
  <c r="X1153" i="1"/>
  <c r="X1157" i="1"/>
  <c r="X1161" i="1"/>
  <c r="X1165" i="1"/>
  <c r="X1058" i="1"/>
  <c r="X1066" i="1"/>
  <c r="X1074" i="1"/>
  <c r="X1082" i="1"/>
  <c r="X1090" i="1"/>
  <c r="X1098" i="1"/>
  <c r="X1106" i="1"/>
  <c r="X1114" i="1"/>
  <c r="X1122" i="1"/>
  <c r="X1130" i="1"/>
  <c r="X1138" i="1"/>
  <c r="X1146" i="1"/>
  <c r="X1154" i="1"/>
  <c r="X1162" i="1"/>
  <c r="X957" i="1"/>
  <c r="X952" i="1"/>
  <c r="X960" i="1"/>
  <c r="X977" i="1"/>
  <c r="X985" i="1"/>
  <c r="X993" i="1"/>
  <c r="X1001" i="1"/>
  <c r="X998" i="1"/>
  <c r="X980" i="1"/>
  <c r="X996" i="1"/>
  <c r="X1010" i="1"/>
  <c r="X1018" i="1"/>
  <c r="X1026" i="1"/>
  <c r="X1034" i="1"/>
  <c r="X1042" i="1"/>
  <c r="X1050" i="1"/>
  <c r="X1060" i="1"/>
  <c r="X1068" i="1"/>
  <c r="X1076" i="1"/>
  <c r="X1084" i="1"/>
  <c r="X1092" i="1"/>
  <c r="X1100" i="1"/>
  <c r="X1108" i="1"/>
  <c r="X1116" i="1"/>
  <c r="X1124" i="1"/>
  <c r="X1132" i="1"/>
  <c r="X1140" i="1"/>
  <c r="X1148" i="1"/>
  <c r="X1156" i="1"/>
  <c r="X1164" i="1"/>
  <c r="X1307" i="1"/>
  <c r="X1303" i="1"/>
  <c r="X1299" i="1"/>
  <c r="X1295" i="1"/>
  <c r="X1291" i="1"/>
  <c r="X1287" i="1"/>
  <c r="X1283" i="1"/>
  <c r="X1279" i="1"/>
  <c r="X1275" i="1"/>
  <c r="X1271" i="1"/>
  <c r="X1267" i="1"/>
  <c r="X1263" i="1"/>
  <c r="X1259" i="1"/>
  <c r="X1255" i="1"/>
  <c r="X1251" i="1"/>
  <c r="X1247" i="1"/>
  <c r="X1243" i="1"/>
  <c r="X1239" i="1"/>
  <c r="X1235" i="1"/>
  <c r="X1231" i="1"/>
  <c r="X1227" i="1"/>
  <c r="X1223" i="1"/>
  <c r="X1219" i="1"/>
  <c r="X1215" i="1"/>
  <c r="X1211" i="1"/>
  <c r="X1207" i="1"/>
  <c r="X1203" i="1"/>
  <c r="X1199" i="1"/>
  <c r="X1195" i="1"/>
  <c r="X1191" i="1"/>
  <c r="X1187" i="1"/>
  <c r="X1183" i="1"/>
  <c r="X1179" i="1"/>
  <c r="X1175" i="1"/>
  <c r="X1171" i="1"/>
  <c r="X1306" i="1"/>
  <c r="X1302" i="1"/>
  <c r="X1298" i="1"/>
  <c r="X1294" i="1"/>
  <c r="X1290" i="1"/>
  <c r="X1286" i="1"/>
  <c r="X1282" i="1"/>
  <c r="X1278" i="1"/>
  <c r="X1274" i="1"/>
  <c r="X1270" i="1"/>
  <c r="X1266" i="1"/>
  <c r="X1262" i="1"/>
  <c r="X1258" i="1"/>
  <c r="X1254" i="1"/>
  <c r="X1250" i="1"/>
  <c r="X1246" i="1"/>
  <c r="X974" i="1"/>
  <c r="X982" i="1"/>
  <c r="X990" i="1"/>
  <c r="X1007" i="1"/>
  <c r="X1015" i="1"/>
  <c r="X1023" i="1"/>
  <c r="X1031" i="1"/>
  <c r="X1039" i="1"/>
  <c r="X1047" i="1"/>
  <c r="X1055" i="1"/>
  <c r="X954" i="1"/>
  <c r="X975" i="1"/>
  <c r="X983" i="1"/>
  <c r="X991" i="1"/>
  <c r="X999" i="1"/>
  <c r="X1005" i="1"/>
  <c r="X1013" i="1"/>
  <c r="X1021" i="1"/>
  <c r="X1029" i="1"/>
  <c r="X1037" i="1"/>
  <c r="X1045" i="1"/>
  <c r="X1053" i="1"/>
  <c r="X956" i="1"/>
  <c r="X981" i="1"/>
  <c r="X989" i="1"/>
  <c r="X997" i="1"/>
  <c r="X1003" i="1"/>
  <c r="X1011" i="1"/>
  <c r="X1019" i="1"/>
  <c r="X1027" i="1"/>
  <c r="X1035" i="1"/>
  <c r="X1043" i="1"/>
  <c r="X1051" i="1"/>
  <c r="X1242" i="1"/>
  <c r="X1238" i="1"/>
  <c r="X1234" i="1"/>
  <c r="X1230" i="1"/>
  <c r="X1226" i="1"/>
  <c r="X1222" i="1"/>
  <c r="X1218" i="1"/>
  <c r="X1214" i="1"/>
  <c r="X1210" i="1"/>
  <c r="X1206" i="1"/>
  <c r="X1202" i="1"/>
  <c r="X1198" i="1"/>
  <c r="X1194" i="1"/>
  <c r="X1190" i="1"/>
  <c r="X1186" i="1"/>
  <c r="X1182" i="1"/>
  <c r="X1178" i="1"/>
  <c r="X1174" i="1"/>
  <c r="X1170" i="1"/>
  <c r="X961" i="1"/>
  <c r="X973" i="1"/>
  <c r="X971" i="1"/>
  <c r="X963" i="1"/>
  <c r="X970" i="1"/>
  <c r="X966" i="1"/>
  <c r="X962" i="1"/>
  <c r="X976" i="1"/>
  <c r="X992" i="1"/>
  <c r="X1004" i="1"/>
  <c r="X1012" i="1"/>
  <c r="X1020" i="1"/>
  <c r="X1028" i="1"/>
  <c r="X1036" i="1"/>
  <c r="X1044" i="1"/>
  <c r="X1052" i="1"/>
  <c r="X1059" i="1"/>
  <c r="X1063" i="1"/>
  <c r="X1067" i="1"/>
  <c r="X1071" i="1"/>
  <c r="X1075" i="1"/>
  <c r="X1079" i="1"/>
  <c r="X1083" i="1"/>
  <c r="X1087" i="1"/>
  <c r="X1091" i="1"/>
  <c r="X1095" i="1"/>
  <c r="X1099" i="1"/>
  <c r="X1103" i="1"/>
  <c r="X1107" i="1"/>
  <c r="X1111" i="1"/>
  <c r="X1115" i="1"/>
  <c r="X1119" i="1"/>
  <c r="X1123" i="1"/>
  <c r="X1127" i="1"/>
  <c r="X1131" i="1"/>
  <c r="X1135" i="1"/>
  <c r="X1139" i="1"/>
  <c r="X1143" i="1"/>
  <c r="X1147" i="1"/>
  <c r="X1151" i="1"/>
  <c r="X1155" i="1"/>
  <c r="X1159" i="1"/>
  <c r="X1163" i="1"/>
  <c r="X1167" i="1"/>
  <c r="X1062" i="1"/>
  <c r="X1070" i="1"/>
  <c r="X1078" i="1"/>
  <c r="X1086" i="1"/>
  <c r="X1094" i="1"/>
  <c r="X1102" i="1"/>
  <c r="X1110" i="1"/>
  <c r="X1118" i="1"/>
  <c r="X1126" i="1"/>
  <c r="X1134" i="1"/>
  <c r="X1142" i="1"/>
  <c r="X1150" i="1"/>
  <c r="X1158" i="1"/>
  <c r="X1166" i="1"/>
  <c r="X953" i="1"/>
  <c r="X955" i="1"/>
  <c r="X959" i="1"/>
  <c r="X978" i="1"/>
  <c r="X986" i="1"/>
  <c r="X994" i="1"/>
  <c r="X951" i="1"/>
  <c r="X988" i="1"/>
  <c r="X1006" i="1"/>
  <c r="X1014" i="1"/>
  <c r="X1022" i="1"/>
  <c r="X1030" i="1"/>
  <c r="X1038" i="1"/>
  <c r="X1046" i="1"/>
  <c r="X1054" i="1"/>
  <c r="X1064" i="1"/>
  <c r="X1072" i="1"/>
  <c r="X1080" i="1"/>
  <c r="X1088" i="1"/>
  <c r="X1096" i="1"/>
  <c r="X1104" i="1"/>
  <c r="X1112" i="1"/>
  <c r="X1120" i="1"/>
  <c r="X1128" i="1"/>
  <c r="X1136" i="1"/>
  <c r="X1144" i="1"/>
  <c r="X1152" i="1"/>
  <c r="X1160" i="1"/>
  <c r="X1168" i="1"/>
  <c r="X1305" i="1"/>
  <c r="X1301" i="1"/>
  <c r="X1297" i="1"/>
  <c r="X1293" i="1"/>
  <c r="X1289" i="1"/>
  <c r="X1285" i="1"/>
  <c r="X1281" i="1"/>
  <c r="X1277" i="1"/>
  <c r="X1273" i="1"/>
  <c r="X1269" i="1"/>
  <c r="X1265" i="1"/>
  <c r="X1261" i="1"/>
  <c r="X1257" i="1"/>
  <c r="X1253" i="1"/>
  <c r="X1249" i="1"/>
  <c r="X1245" i="1"/>
  <c r="X1241" i="1"/>
  <c r="X1237" i="1"/>
  <c r="X1233" i="1"/>
  <c r="X1229" i="1"/>
  <c r="X1225" i="1"/>
  <c r="X1221" i="1"/>
  <c r="X1217" i="1"/>
  <c r="X1213" i="1"/>
  <c r="X1209" i="1"/>
  <c r="X1205" i="1"/>
  <c r="X1201" i="1"/>
  <c r="X1197" i="1"/>
  <c r="X1193" i="1"/>
  <c r="X1189" i="1"/>
  <c r="X1185" i="1"/>
  <c r="X1181" i="1"/>
  <c r="X1177" i="1"/>
  <c r="X1173" i="1"/>
  <c r="X1304" i="1"/>
  <c r="X1300" i="1"/>
  <c r="X1296" i="1"/>
  <c r="X1292" i="1"/>
  <c r="X1288" i="1"/>
  <c r="X1284" i="1"/>
  <c r="X1280" i="1"/>
  <c r="X1276" i="1"/>
  <c r="X1272" i="1"/>
  <c r="X1268" i="1"/>
  <c r="X1264" i="1"/>
  <c r="X1260" i="1"/>
  <c r="X1256" i="1"/>
  <c r="X1252" i="1"/>
  <c r="X1248" i="1"/>
  <c r="X1244" i="1"/>
  <c r="X1240" i="1"/>
  <c r="X1236" i="1"/>
  <c r="X1232" i="1"/>
  <c r="X1228" i="1"/>
  <c r="X1224" i="1"/>
  <c r="X1220" i="1"/>
  <c r="X1216" i="1"/>
  <c r="X1212" i="1"/>
  <c r="X1208" i="1"/>
  <c r="X1204" i="1"/>
  <c r="X1200" i="1"/>
  <c r="X1196" i="1"/>
  <c r="X1192" i="1"/>
  <c r="X1188" i="1"/>
  <c r="X1184" i="1"/>
  <c r="X1180" i="1"/>
  <c r="X1176" i="1"/>
  <c r="X1172" i="1"/>
  <c r="X1169" i="1"/>
  <c r="X969" i="1"/>
  <c r="X965" i="1"/>
  <c r="X967" i="1"/>
  <c r="X972" i="1"/>
  <c r="X968" i="1"/>
  <c r="X964" i="1"/>
  <c r="Z700" i="1"/>
  <c r="Z688" i="1"/>
  <c r="Z808" i="1"/>
  <c r="Z686" i="1"/>
  <c r="Z706" i="1"/>
  <c r="Z812" i="1"/>
  <c r="Z738" i="1"/>
  <c r="Z778" i="1"/>
  <c r="Z728" i="1"/>
  <c r="Z717" i="1"/>
  <c r="Z3908" i="1"/>
  <c r="Z695" i="1"/>
  <c r="Z724" i="1"/>
  <c r="Z740" i="1"/>
  <c r="Z756" i="1"/>
  <c r="Z772" i="1"/>
  <c r="Z689" i="1"/>
  <c r="Z726" i="1"/>
  <c r="Z742" i="1"/>
  <c r="Z758" i="1"/>
  <c r="Z774" i="1"/>
  <c r="Z781" i="1"/>
  <c r="Z765" i="1"/>
  <c r="Z749" i="1"/>
  <c r="Z733" i="1"/>
  <c r="Z682" i="1"/>
  <c r="Z705" i="1"/>
  <c r="Z669" i="1"/>
  <c r="Z680" i="1"/>
  <c r="Z759" i="1"/>
  <c r="Z745" i="1"/>
  <c r="Z792" i="1"/>
  <c r="Z805" i="1"/>
  <c r="Z672" i="1"/>
  <c r="Z692" i="1"/>
  <c r="Z751" i="1"/>
  <c r="Z737" i="1"/>
  <c r="Z796" i="1"/>
  <c r="Z797" i="1"/>
  <c r="Z770" i="1"/>
  <c r="Z668" i="1"/>
  <c r="Z811" i="1"/>
  <c r="Z746" i="1"/>
  <c r="Z760" i="1"/>
  <c r="Z681" i="1"/>
  <c r="Z674" i="1"/>
  <c r="Z676" i="1"/>
  <c r="Z711" i="1"/>
  <c r="Z707" i="1"/>
  <c r="Z814" i="1"/>
  <c r="Z806" i="1"/>
  <c r="Z798" i="1"/>
  <c r="Z790" i="1"/>
  <c r="Z712" i="1"/>
  <c r="Z696" i="1"/>
  <c r="W586" i="1"/>
  <c r="W2473" i="1"/>
  <c r="W3095" i="1"/>
  <c r="W4020" i="1"/>
  <c r="W3368" i="1"/>
  <c r="W3361" i="1"/>
  <c r="W3643" i="1"/>
  <c r="W3115" i="1"/>
  <c r="W73" i="1"/>
  <c r="W171" i="1"/>
  <c r="W22" i="1"/>
  <c r="Z685" i="1"/>
  <c r="Z670" i="1"/>
  <c r="Z678" i="1"/>
  <c r="Z716" i="1"/>
  <c r="Z702" i="1"/>
  <c r="Z743" i="1"/>
  <c r="Z775" i="1"/>
  <c r="Z729" i="1"/>
  <c r="Z761" i="1"/>
  <c r="Z784" i="1"/>
  <c r="Z800" i="1"/>
  <c r="Z816" i="1"/>
  <c r="Z789" i="1"/>
  <c r="Z691" i="1"/>
  <c r="Z677" i="1"/>
  <c r="Z675" i="1"/>
  <c r="Z708" i="1"/>
  <c r="Z735" i="1"/>
  <c r="Z767" i="1"/>
  <c r="Z722" i="1"/>
  <c r="Z753" i="1"/>
  <c r="Z788" i="1"/>
  <c r="Z804" i="1"/>
  <c r="Z813" i="1"/>
  <c r="Z782" i="1"/>
  <c r="Z787" i="1"/>
  <c r="Z754" i="1"/>
  <c r="Z715" i="1"/>
  <c r="Z768" i="1"/>
  <c r="Z736" i="1"/>
  <c r="Z795" i="1"/>
  <c r="Z762" i="1"/>
  <c r="Z730" i="1"/>
  <c r="Z776" i="1"/>
  <c r="Z744" i="1"/>
  <c r="Z719" i="1"/>
  <c r="Z709" i="1"/>
  <c r="Z687" i="1"/>
  <c r="Z703" i="1"/>
  <c r="Z701" i="1"/>
  <c r="Z679" i="1"/>
  <c r="Z721" i="1"/>
  <c r="Z732" i="1"/>
  <c r="Z748" i="1"/>
  <c r="Z764" i="1"/>
  <c r="Z780" i="1"/>
  <c r="Z734" i="1"/>
  <c r="Z750" i="1"/>
  <c r="Z766" i="1"/>
  <c r="Z783" i="1"/>
  <c r="Z799" i="1"/>
  <c r="Z815" i="1"/>
  <c r="Z793" i="1"/>
  <c r="Z809" i="1"/>
  <c r="Z773" i="1"/>
  <c r="Z757" i="1"/>
  <c r="Z741" i="1"/>
  <c r="Z725" i="1"/>
  <c r="Z714" i="1"/>
  <c r="Z771" i="1"/>
  <c r="Z755" i="1"/>
  <c r="Z739" i="1"/>
  <c r="Z723" i="1"/>
  <c r="Z694" i="1"/>
  <c r="Z684" i="1"/>
  <c r="Z690" i="1"/>
  <c r="Z671" i="1"/>
  <c r="W111" i="1"/>
  <c r="W574" i="1"/>
  <c r="W329" i="1"/>
  <c r="W3574" i="1"/>
  <c r="W276" i="1"/>
  <c r="W3765" i="1"/>
  <c r="W3177" i="1"/>
  <c r="W3957" i="1"/>
  <c r="W3859" i="1"/>
  <c r="W2685" i="1"/>
  <c r="W3147" i="1"/>
  <c r="W3716" i="1"/>
  <c r="W3924" i="1"/>
  <c r="W3647" i="1"/>
  <c r="W484" i="1"/>
  <c r="W3630" i="1"/>
  <c r="W2546" i="1"/>
  <c r="W238" i="1"/>
  <c r="W2735" i="1"/>
  <c r="W2699" i="1"/>
  <c r="W527" i="1"/>
  <c r="W3829" i="1"/>
  <c r="W2575" i="1"/>
  <c r="W3789" i="1"/>
  <c r="W3739" i="1"/>
  <c r="W143" i="1"/>
  <c r="W106" i="1"/>
  <c r="W3966" i="1"/>
  <c r="W2338" i="1"/>
  <c r="W2448" i="1"/>
  <c r="W340" i="1"/>
  <c r="W2591" i="1"/>
  <c r="W180" i="1"/>
  <c r="W35" i="1"/>
  <c r="W256" i="1"/>
  <c r="W2661" i="1"/>
  <c r="W2763" i="1"/>
  <c r="W3389" i="1"/>
  <c r="W3925" i="1"/>
  <c r="W3973" i="1"/>
  <c r="W3045" i="1"/>
  <c r="W3996" i="1"/>
  <c r="W2800" i="1"/>
  <c r="W3752" i="1"/>
  <c r="W3893" i="1"/>
  <c r="W3162" i="1"/>
  <c r="W3545" i="1"/>
  <c r="W2652" i="1"/>
  <c r="W3666" i="1"/>
  <c r="W3504" i="1"/>
  <c r="W2985" i="1"/>
  <c r="W2687" i="1"/>
  <c r="W218" i="1"/>
  <c r="W3318" i="1"/>
  <c r="W2479" i="1"/>
  <c r="W2977" i="1"/>
  <c r="W3258" i="1"/>
  <c r="W3511" i="1"/>
  <c r="W3729" i="1"/>
  <c r="W3018" i="1"/>
  <c r="W3298" i="1"/>
  <c r="W3259" i="1"/>
  <c r="W3141" i="1"/>
  <c r="W204" i="1"/>
  <c r="W360" i="1"/>
  <c r="W240" i="1"/>
  <c r="W2487" i="1"/>
  <c r="W355" i="1"/>
  <c r="W3554" i="1"/>
  <c r="W2863" i="1"/>
  <c r="W3870" i="1"/>
  <c r="X674" i="1"/>
  <c r="X687" i="1"/>
  <c r="X693" i="1"/>
  <c r="X709" i="1"/>
  <c r="X681" i="1"/>
  <c r="X719" i="1"/>
  <c r="X679" i="1"/>
  <c r="X676" i="1"/>
  <c r="X701" i="1"/>
  <c r="X717" i="1"/>
  <c r="X703" i="1"/>
  <c r="X728" i="1"/>
  <c r="X736" i="1"/>
  <c r="X752" i="1"/>
  <c r="X768" i="1"/>
  <c r="X668" i="1"/>
  <c r="X715" i="1"/>
  <c r="X738" i="1"/>
  <c r="X754" i="1"/>
  <c r="X770" i="1"/>
  <c r="X787" i="1"/>
  <c r="X803" i="1"/>
  <c r="X782" i="1"/>
  <c r="X744" i="1"/>
  <c r="X760" i="1"/>
  <c r="X776" i="1"/>
  <c r="X699" i="1"/>
  <c r="X730" i="1"/>
  <c r="X746" i="1"/>
  <c r="X762" i="1"/>
  <c r="X778" i="1"/>
  <c r="X795" i="1"/>
  <c r="X811" i="1"/>
  <c r="X789" i="1"/>
  <c r="X805" i="1"/>
  <c r="X816" i="1"/>
  <c r="X808" i="1"/>
  <c r="X800" i="1"/>
  <c r="X792" i="1"/>
  <c r="X784" i="1"/>
  <c r="X769" i="1"/>
  <c r="X753" i="1"/>
  <c r="X737" i="1"/>
  <c r="X688" i="1"/>
  <c r="X775" i="1"/>
  <c r="X759" i="1"/>
  <c r="X743" i="1"/>
  <c r="X727" i="1"/>
  <c r="X718" i="1"/>
  <c r="X680" i="1"/>
  <c r="X708" i="1"/>
  <c r="X692" i="1"/>
  <c r="X677" i="1"/>
  <c r="X670" i="1"/>
  <c r="X683" i="1"/>
  <c r="X685" i="1"/>
  <c r="X797" i="1"/>
  <c r="X813" i="1"/>
  <c r="X812" i="1"/>
  <c r="X804" i="1"/>
  <c r="X796" i="1"/>
  <c r="X788" i="1"/>
  <c r="X777" i="1"/>
  <c r="X761" i="1"/>
  <c r="X745" i="1"/>
  <c r="X729" i="1"/>
  <c r="X722" i="1"/>
  <c r="X706" i="1"/>
  <c r="X767" i="1"/>
  <c r="X751" i="1"/>
  <c r="X735" i="1"/>
  <c r="X702" i="1"/>
  <c r="X716" i="1"/>
  <c r="X700" i="1"/>
  <c r="X675" i="1"/>
  <c r="X686" i="1"/>
  <c r="X678" i="1"/>
  <c r="X669" i="1"/>
  <c r="X672" i="1"/>
  <c r="X691" i="1"/>
  <c r="X697" i="1"/>
  <c r="X713" i="1"/>
  <c r="X705" i="1"/>
  <c r="X721" i="1"/>
  <c r="X711" i="1"/>
  <c r="X732" i="1"/>
  <c r="X748" i="1"/>
  <c r="X764" i="1"/>
  <c r="X780" i="1"/>
  <c r="X707" i="1"/>
  <c r="X734" i="1"/>
  <c r="X750" i="1"/>
  <c r="X766" i="1"/>
  <c r="X783" i="1"/>
  <c r="X799" i="1"/>
  <c r="X815" i="1"/>
  <c r="X793" i="1"/>
  <c r="X809" i="1"/>
  <c r="X814" i="1"/>
  <c r="X806" i="1"/>
  <c r="X798" i="1"/>
  <c r="X790" i="1"/>
  <c r="X781" i="1"/>
  <c r="X765" i="1"/>
  <c r="X749" i="1"/>
  <c r="X733" i="1"/>
  <c r="X714" i="1"/>
  <c r="X771" i="1"/>
  <c r="X755" i="1"/>
  <c r="X739" i="1"/>
  <c r="X723" i="1"/>
  <c r="X710" i="1"/>
  <c r="X720" i="1"/>
  <c r="X704" i="1"/>
  <c r="X684" i="1"/>
  <c r="X682" i="1"/>
  <c r="X673" i="1"/>
  <c r="X695" i="1"/>
  <c r="X724" i="1"/>
  <c r="X740" i="1"/>
  <c r="X756" i="1"/>
  <c r="X772" i="1"/>
  <c r="X689" i="1"/>
  <c r="X726" i="1"/>
  <c r="X742" i="1"/>
  <c r="X758" i="1"/>
  <c r="X774" i="1"/>
  <c r="X791" i="1"/>
  <c r="X807" i="1"/>
  <c r="X785" i="1"/>
  <c r="X801" i="1"/>
  <c r="X817" i="1"/>
  <c r="X810" i="1"/>
  <c r="X802" i="1"/>
  <c r="X794" i="1"/>
  <c r="X786" i="1"/>
  <c r="X773" i="1"/>
  <c r="X757" i="1"/>
  <c r="X741" i="1"/>
  <c r="X725" i="1"/>
  <c r="X698" i="1"/>
  <c r="X779" i="1"/>
  <c r="X763" i="1"/>
  <c r="X747" i="1"/>
  <c r="X731" i="1"/>
  <c r="X694" i="1"/>
  <c r="X712" i="1"/>
  <c r="X696" i="1"/>
  <c r="X690" i="1"/>
  <c r="X671" i="1"/>
  <c r="W674" i="1"/>
  <c r="W676" i="1"/>
  <c r="W693" i="1"/>
  <c r="W709" i="1"/>
  <c r="W703" i="1"/>
  <c r="W679" i="1"/>
  <c r="W687" i="1"/>
  <c r="W701" i="1"/>
  <c r="W717" i="1"/>
  <c r="W681" i="1"/>
  <c r="W719" i="1"/>
  <c r="W728" i="1"/>
  <c r="W744" i="1"/>
  <c r="W760" i="1"/>
  <c r="W776" i="1"/>
  <c r="W699" i="1"/>
  <c r="W730" i="1"/>
  <c r="W746" i="1"/>
  <c r="W762" i="1"/>
  <c r="W778" i="1"/>
  <c r="W795" i="1"/>
  <c r="W811" i="1"/>
  <c r="W782" i="1"/>
  <c r="W736" i="1"/>
  <c r="W752" i="1"/>
  <c r="W768" i="1"/>
  <c r="W668" i="1"/>
  <c r="W715" i="1"/>
  <c r="W738" i="1"/>
  <c r="W754" i="1"/>
  <c r="W770" i="1"/>
  <c r="W787" i="1"/>
  <c r="W803" i="1"/>
  <c r="W797" i="1"/>
  <c r="W789" i="1"/>
  <c r="W813" i="1"/>
  <c r="W816" i="1"/>
  <c r="W808" i="1"/>
  <c r="W800" i="1"/>
  <c r="W792" i="1"/>
  <c r="W784" i="1"/>
  <c r="W769" i="1"/>
  <c r="W753" i="1"/>
  <c r="W737" i="1"/>
  <c r="W722" i="1"/>
  <c r="W688" i="1"/>
  <c r="W767" i="1"/>
  <c r="W751" i="1"/>
  <c r="W735" i="1"/>
  <c r="W718" i="1"/>
  <c r="W680" i="1"/>
  <c r="W708" i="1"/>
  <c r="W692" i="1"/>
  <c r="W686" i="1"/>
  <c r="W677" i="1"/>
  <c r="W670" i="1"/>
  <c r="W672" i="1"/>
  <c r="W683" i="1"/>
  <c r="W805" i="1"/>
  <c r="W812" i="1"/>
  <c r="W804" i="1"/>
  <c r="W796" i="1"/>
  <c r="W788" i="1"/>
  <c r="W777" i="1"/>
  <c r="W761" i="1"/>
  <c r="W745" i="1"/>
  <c r="W729" i="1"/>
  <c r="W706" i="1"/>
  <c r="W775" i="1"/>
  <c r="W759" i="1"/>
  <c r="W743" i="1"/>
  <c r="W727" i="1"/>
  <c r="W702" i="1"/>
  <c r="W716" i="1"/>
  <c r="W700" i="1"/>
  <c r="W675" i="1"/>
  <c r="W678" i="1"/>
  <c r="W669" i="1"/>
  <c r="W691" i="1"/>
  <c r="W685" i="1"/>
  <c r="W697" i="1"/>
  <c r="W713" i="1"/>
  <c r="W705" i="1"/>
  <c r="W721" i="1"/>
  <c r="W695" i="1"/>
  <c r="W724" i="1"/>
  <c r="W740" i="1"/>
  <c r="W756" i="1"/>
  <c r="W772" i="1"/>
  <c r="W689" i="1"/>
  <c r="W726" i="1"/>
  <c r="W742" i="1"/>
  <c r="W758" i="1"/>
  <c r="W774" i="1"/>
  <c r="W791" i="1"/>
  <c r="W807" i="1"/>
  <c r="W785" i="1"/>
  <c r="W801" i="1"/>
  <c r="W817" i="1"/>
  <c r="W814" i="1"/>
  <c r="W806" i="1"/>
  <c r="W798" i="1"/>
  <c r="W790" i="1"/>
  <c r="W781" i="1"/>
  <c r="W765" i="1"/>
  <c r="W749" i="1"/>
  <c r="W733" i="1"/>
  <c r="W714" i="1"/>
  <c r="W779" i="1"/>
  <c r="W763" i="1"/>
  <c r="W747" i="1"/>
  <c r="W731" i="1"/>
  <c r="W710" i="1"/>
  <c r="W720" i="1"/>
  <c r="W704" i="1"/>
  <c r="W684" i="1"/>
  <c r="W682" i="1"/>
  <c r="W673" i="1"/>
  <c r="W711" i="1"/>
  <c r="W732" i="1"/>
  <c r="W748" i="1"/>
  <c r="W764" i="1"/>
  <c r="W780" i="1"/>
  <c r="W707" i="1"/>
  <c r="W734" i="1"/>
  <c r="W750" i="1"/>
  <c r="W766" i="1"/>
  <c r="W783" i="1"/>
  <c r="W799" i="1"/>
  <c r="W815" i="1"/>
  <c r="W793" i="1"/>
  <c r="W809" i="1"/>
  <c r="W810" i="1"/>
  <c r="W802" i="1"/>
  <c r="W794" i="1"/>
  <c r="W786" i="1"/>
  <c r="W773" i="1"/>
  <c r="W757" i="1"/>
  <c r="W741" i="1"/>
  <c r="W725" i="1"/>
  <c r="W698" i="1"/>
  <c r="W771" i="1"/>
  <c r="W755" i="1"/>
  <c r="W739" i="1"/>
  <c r="W723" i="1"/>
  <c r="W694" i="1"/>
  <c r="W712" i="1"/>
  <c r="W696" i="1"/>
  <c r="W690" i="1"/>
  <c r="W671" i="1"/>
  <c r="X2596" i="1"/>
  <c r="X2300" i="1"/>
  <c r="X2615" i="1"/>
  <c r="X650" i="1"/>
  <c r="X859" i="1"/>
  <c r="X891" i="1"/>
  <c r="X923" i="1"/>
  <c r="X1323" i="1"/>
  <c r="X1339" i="1"/>
  <c r="X1355" i="1"/>
  <c r="X1371" i="1"/>
  <c r="X1387" i="1"/>
  <c r="X1397" i="1"/>
  <c r="X1413" i="1"/>
  <c r="X1429" i="1"/>
  <c r="X1445" i="1"/>
  <c r="X1461" i="1"/>
  <c r="X1477" i="1"/>
  <c r="X1493" i="1"/>
  <c r="X1509" i="1"/>
  <c r="X1525" i="1"/>
  <c r="X856" i="1"/>
  <c r="X919" i="1"/>
  <c r="X1325" i="1"/>
  <c r="X1357" i="1"/>
  <c r="X1389" i="1"/>
  <c r="X1399" i="1"/>
  <c r="X1431" i="1"/>
  <c r="X1463" i="1"/>
  <c r="X1495" i="1"/>
  <c r="X1527" i="1"/>
  <c r="X1546" i="1"/>
  <c r="X1562" i="1"/>
  <c r="X1578" i="1"/>
  <c r="X1594" i="1"/>
  <c r="X1610" i="1"/>
  <c r="X1626" i="1"/>
  <c r="X1642" i="1"/>
  <c r="X1658" i="1"/>
  <c r="X1674" i="1"/>
  <c r="X1690" i="1"/>
  <c r="X1706" i="1"/>
  <c r="X1722" i="1"/>
  <c r="X1738" i="1"/>
  <c r="X1754" i="1"/>
  <c r="X1770" i="1"/>
  <c r="X1786" i="1"/>
  <c r="X1802" i="1"/>
  <c r="X1818" i="1"/>
  <c r="X1834" i="1"/>
  <c r="X1850" i="1"/>
  <c r="X1866" i="1"/>
  <c r="X1882" i="1"/>
  <c r="X1898" i="1"/>
  <c r="X1914" i="1"/>
  <c r="X1930" i="1"/>
  <c r="X1946" i="1"/>
  <c r="X1962" i="1"/>
  <c r="X1978" i="1"/>
  <c r="X1994" i="1"/>
  <c r="X2010" i="1"/>
  <c r="X658" i="1"/>
  <c r="X895" i="1"/>
  <c r="X1337" i="1"/>
  <c r="X1369" i="1"/>
  <c r="X1411" i="1"/>
  <c r="X1443" i="1"/>
  <c r="X1475" i="1"/>
  <c r="X1507" i="1"/>
  <c r="X2014" i="1"/>
  <c r="X840" i="1"/>
  <c r="X911" i="1"/>
  <c r="X1315" i="1"/>
  <c r="X1345" i="1"/>
  <c r="X1377" i="1"/>
  <c r="X1419" i="1"/>
  <c r="X1451" i="1"/>
  <c r="X1483" i="1"/>
  <c r="X1515" i="1"/>
  <c r="X2019" i="1"/>
  <c r="X2051" i="1"/>
  <c r="X2083" i="1"/>
  <c r="X2115" i="1"/>
  <c r="X2147" i="1"/>
  <c r="X2179" i="1"/>
  <c r="X2043" i="1"/>
  <c r="X2075" i="1"/>
  <c r="X2107" i="1"/>
  <c r="X2139" i="1"/>
  <c r="X2171" i="1"/>
  <c r="X2195" i="1"/>
  <c r="X2227" i="1"/>
  <c r="X2259" i="1"/>
  <c r="X2291" i="1"/>
  <c r="X604" i="1"/>
  <c r="X642" i="1"/>
  <c r="X644" i="1"/>
  <c r="X819" i="1"/>
  <c r="X851" i="1"/>
  <c r="X655" i="1"/>
  <c r="X862" i="1"/>
  <c r="X2203" i="1"/>
  <c r="X2235" i="1"/>
  <c r="X2267" i="1"/>
  <c r="X2299" i="1"/>
  <c r="X599" i="1"/>
  <c r="X601" i="1"/>
  <c r="X634" i="1"/>
  <c r="X661" i="1"/>
  <c r="X843" i="1"/>
  <c r="X853" i="1"/>
  <c r="X886" i="1"/>
  <c r="X894" i="1"/>
  <c r="X926" i="1"/>
  <c r="X651" i="1"/>
  <c r="X908" i="1"/>
  <c r="X1312" i="1"/>
  <c r="X1348" i="1"/>
  <c r="X1380" i="1"/>
  <c r="X1422" i="1"/>
  <c r="X1454" i="1"/>
  <c r="X1486" i="1"/>
  <c r="X1518" i="1"/>
  <c r="X640" i="1"/>
  <c r="X1366" i="1"/>
  <c r="X1408" i="1"/>
  <c r="X1472" i="1"/>
  <c r="X1547" i="1"/>
  <c r="X1579" i="1"/>
  <c r="X1611" i="1"/>
  <c r="X1643" i="1"/>
  <c r="X1675" i="1"/>
  <c r="X934" i="1"/>
  <c r="X860" i="1"/>
  <c r="X924" i="1"/>
  <c r="X1324" i="1"/>
  <c r="X1356" i="1"/>
  <c r="X1388" i="1"/>
  <c r="X1398" i="1"/>
  <c r="X1430" i="1"/>
  <c r="X1462" i="1"/>
  <c r="X1494" i="1"/>
  <c r="X1526" i="1"/>
  <c r="X920" i="1"/>
  <c r="X1350" i="1"/>
  <c r="X1456" i="1"/>
  <c r="X1520" i="1"/>
  <c r="X1555" i="1"/>
  <c r="X1587" i="1"/>
  <c r="X1619" i="1"/>
  <c r="X1651" i="1"/>
  <c r="X1683" i="1"/>
  <c r="X1691" i="1"/>
  <c r="X1731" i="1"/>
  <c r="X1763" i="1"/>
  <c r="X1795" i="1"/>
  <c r="X1827" i="1"/>
  <c r="X1859" i="1"/>
  <c r="X1891" i="1"/>
  <c r="X1923" i="1"/>
  <c r="X1955" i="1"/>
  <c r="X2608" i="1"/>
  <c r="X1540" i="1"/>
  <c r="X1556" i="1"/>
  <c r="X1572" i="1"/>
  <c r="X1588" i="1"/>
  <c r="X1604" i="1"/>
  <c r="X1620" i="1"/>
  <c r="X1636" i="1"/>
  <c r="X1652" i="1"/>
  <c r="X1668" i="1"/>
  <c r="X1684" i="1"/>
  <c r="X1700" i="1"/>
  <c r="X1716" i="1"/>
  <c r="X1732" i="1"/>
  <c r="X1748" i="1"/>
  <c r="X1764" i="1"/>
  <c r="X1780" i="1"/>
  <c r="X1796" i="1"/>
  <c r="X1812" i="1"/>
  <c r="X1828" i="1"/>
  <c r="X1844" i="1"/>
  <c r="X1860" i="1"/>
  <c r="X1876" i="1"/>
  <c r="X1892" i="1"/>
  <c r="X1908" i="1"/>
  <c r="X1924" i="1"/>
  <c r="X1940" i="1"/>
  <c r="X1956" i="1"/>
  <c r="X1972" i="1"/>
  <c r="X1988" i="1"/>
  <c r="X2004" i="1"/>
  <c r="X2018" i="1"/>
  <c r="X2026" i="1"/>
  <c r="X2034" i="1"/>
  <c r="X2042" i="1"/>
  <c r="X2050" i="1"/>
  <c r="X2058" i="1"/>
  <c r="X2066" i="1"/>
  <c r="X2074" i="1"/>
  <c r="X2112" i="1"/>
  <c r="X2120" i="1"/>
  <c r="X2128" i="1"/>
  <c r="X2136" i="1"/>
  <c r="X2144" i="1"/>
  <c r="X2152" i="1"/>
  <c r="X2160" i="1"/>
  <c r="X2168" i="1"/>
  <c r="X2176" i="1"/>
  <c r="X2184" i="1"/>
  <c r="X2192" i="1"/>
  <c r="X2200" i="1"/>
  <c r="X2208" i="1"/>
  <c r="X2216" i="1"/>
  <c r="X2224" i="1"/>
  <c r="X2232" i="1"/>
  <c r="X2240" i="1"/>
  <c r="X2248" i="1"/>
  <c r="X2256" i="1"/>
  <c r="X2264" i="1"/>
  <c r="X2272" i="1"/>
  <c r="X2280" i="1"/>
  <c r="X2284" i="1"/>
  <c r="X2067" i="1"/>
  <c r="X2131" i="1"/>
  <c r="X2027" i="1"/>
  <c r="X2091" i="1"/>
  <c r="X2155" i="1"/>
  <c r="X2211" i="1"/>
  <c r="X2275" i="1"/>
  <c r="X626" i="1"/>
  <c r="X653" i="1"/>
  <c r="X614" i="1"/>
  <c r="X878" i="1"/>
  <c r="X2251" i="1"/>
  <c r="X2315" i="1"/>
  <c r="X618" i="1"/>
  <c r="X827" i="1"/>
  <c r="X870" i="1"/>
  <c r="X910" i="1"/>
  <c r="X1314" i="1"/>
  <c r="X940" i="1"/>
  <c r="X1364" i="1"/>
  <c r="X1406" i="1"/>
  <c r="X1470" i="1"/>
  <c r="X1534" i="1"/>
  <c r="X1334" i="1"/>
  <c r="X1440" i="1"/>
  <c r="X1563" i="1"/>
  <c r="X1627" i="1"/>
  <c r="X918" i="1"/>
  <c r="X833" i="1"/>
  <c r="X1372" i="1"/>
  <c r="X1414" i="1"/>
  <c r="X1478" i="1"/>
  <c r="X841" i="1"/>
  <c r="X1382" i="1"/>
  <c r="X1488" i="1"/>
  <c r="X1571" i="1"/>
  <c r="X1635" i="1"/>
  <c r="X1699" i="1"/>
  <c r="X1747" i="1"/>
  <c r="X1811" i="1"/>
  <c r="X1875" i="1"/>
  <c r="X1939" i="1"/>
  <c r="X1987" i="1"/>
  <c r="X880" i="1"/>
  <c r="X1330" i="1"/>
  <c r="X1394" i="1"/>
  <c r="X1436" i="1"/>
  <c r="X1500" i="1"/>
  <c r="X1541" i="1"/>
  <c r="X1573" i="1"/>
  <c r="X1605" i="1"/>
  <c r="X1637" i="1"/>
  <c r="X1669" i="1"/>
  <c r="X1701" i="1"/>
  <c r="X1733" i="1"/>
  <c r="X1765" i="1"/>
  <c r="X1797" i="1"/>
  <c r="X1829" i="1"/>
  <c r="X1861" i="1"/>
  <c r="X1893" i="1"/>
  <c r="X1925" i="1"/>
  <c r="X1957" i="1"/>
  <c r="X1989" i="1"/>
  <c r="X2029" i="1"/>
  <c r="X2061" i="1"/>
  <c r="X2093" i="1"/>
  <c r="X2125" i="1"/>
  <c r="X2157" i="1"/>
  <c r="X2189" i="1"/>
  <c r="X2221" i="1"/>
  <c r="X2253" i="1"/>
  <c r="X2285" i="1"/>
  <c r="X2317" i="1"/>
  <c r="X2306" i="1"/>
  <c r="X2290" i="1"/>
  <c r="X2274" i="1"/>
  <c r="X1707" i="1"/>
  <c r="X1739" i="1"/>
  <c r="X1771" i="1"/>
  <c r="X1803" i="1"/>
  <c r="X1835" i="1"/>
  <c r="X1867" i="1"/>
  <c r="X1899" i="1"/>
  <c r="X1931" i="1"/>
  <c r="X1963" i="1"/>
  <c r="X1995" i="1"/>
  <c r="X857" i="1"/>
  <c r="X1316" i="1"/>
  <c r="X1378" i="1"/>
  <c r="X1420" i="1"/>
  <c r="X1484" i="1"/>
  <c r="X1549" i="1"/>
  <c r="X1581" i="1"/>
  <c r="X1613" i="1"/>
  <c r="X1645" i="1"/>
  <c r="X1677" i="1"/>
  <c r="X1709" i="1"/>
  <c r="X1741" i="1"/>
  <c r="X1773" i="1"/>
  <c r="X1805" i="1"/>
  <c r="X1837" i="1"/>
  <c r="X1869" i="1"/>
  <c r="X1901" i="1"/>
  <c r="X1933" i="1"/>
  <c r="X1965" i="1"/>
  <c r="X1997" i="1"/>
  <c r="X2021" i="1"/>
  <c r="X2053" i="1"/>
  <c r="X2085" i="1"/>
  <c r="X2117" i="1"/>
  <c r="X2149" i="1"/>
  <c r="X2181" i="1"/>
  <c r="X2213" i="1"/>
  <c r="X2245" i="1"/>
  <c r="X2277" i="1"/>
  <c r="X2309" i="1"/>
  <c r="X2302" i="1"/>
  <c r="X2286" i="1"/>
  <c r="X2270" i="1"/>
  <c r="X2254" i="1"/>
  <c r="X2238" i="1"/>
  <c r="X2222" i="1"/>
  <c r="X2242" i="1"/>
  <c r="X2218" i="1"/>
  <c r="X2202" i="1"/>
  <c r="X2186" i="1"/>
  <c r="X2170" i="1"/>
  <c r="X2154" i="1"/>
  <c r="X2138" i="1"/>
  <c r="X2122" i="1"/>
  <c r="X2106" i="1"/>
  <c r="X2090" i="1"/>
  <c r="X2023" i="1"/>
  <c r="X2055" i="1"/>
  <c r="X2087" i="1"/>
  <c r="X2103" i="1"/>
  <c r="X2135" i="1"/>
  <c r="X2167" i="1"/>
  <c r="X2199" i="1"/>
  <c r="X2231" i="1"/>
  <c r="X2263" i="1"/>
  <c r="X2295" i="1"/>
  <c r="X595" i="1"/>
  <c r="X608" i="1"/>
  <c r="X630" i="1"/>
  <c r="X636" i="1"/>
  <c r="X823" i="1"/>
  <c r="X855" i="1"/>
  <c r="X829" i="1"/>
  <c r="X882" i="1"/>
  <c r="X914" i="1"/>
  <c r="X946" i="1"/>
  <c r="X667" i="1"/>
  <c r="X900" i="1"/>
  <c r="X1336" i="1"/>
  <c r="X1368" i="1"/>
  <c r="X1410" i="1"/>
  <c r="X1442" i="1"/>
  <c r="X1474" i="1"/>
  <c r="X1506" i="1"/>
  <c r="X659" i="1"/>
  <c r="X1308" i="1"/>
  <c r="X1374" i="1"/>
  <c r="X1416" i="1"/>
  <c r="X1480" i="1"/>
  <c r="X1551" i="1"/>
  <c r="X1583" i="1"/>
  <c r="X1615" i="1"/>
  <c r="X1647" i="1"/>
  <c r="X1679" i="1"/>
  <c r="X1711" i="1"/>
  <c r="X1743" i="1"/>
  <c r="X1775" i="1"/>
  <c r="X1807" i="1"/>
  <c r="X1839" i="1"/>
  <c r="X1871" i="1"/>
  <c r="X1903" i="1"/>
  <c r="X1935" i="1"/>
  <c r="X1967" i="1"/>
  <c r="X1999" i="1"/>
  <c r="X928" i="1"/>
  <c r="X1354" i="1"/>
  <c r="X1460" i="1"/>
  <c r="X1524" i="1"/>
  <c r="X1553" i="1"/>
  <c r="X1585" i="1"/>
  <c r="X1617" i="1"/>
  <c r="X1649" i="1"/>
  <c r="X1681" i="1"/>
  <c r="X1713" i="1"/>
  <c r="X1745" i="1"/>
  <c r="X1777" i="1"/>
  <c r="X1809" i="1"/>
  <c r="X1841" i="1"/>
  <c r="X1873" i="1"/>
  <c r="X1905" i="1"/>
  <c r="X1937" i="1"/>
  <c r="X1969" i="1"/>
  <c r="X2001" i="1"/>
  <c r="X2041" i="1"/>
  <c r="X2073" i="1"/>
  <c r="X2105" i="1"/>
  <c r="X2137" i="1"/>
  <c r="X2169" i="1"/>
  <c r="X2201" i="1"/>
  <c r="X2233" i="1"/>
  <c r="X2265" i="1"/>
  <c r="X2297" i="1"/>
  <c r="X2316" i="1"/>
  <c r="X2234" i="1"/>
  <c r="X2206" i="1"/>
  <c r="X2190" i="1"/>
  <c r="X2174" i="1"/>
  <c r="X2158" i="1"/>
  <c r="X2142" i="1"/>
  <c r="X2126" i="1"/>
  <c r="X2110" i="1"/>
  <c r="X2094" i="1"/>
  <c r="X2078" i="1"/>
  <c r="X2031" i="1"/>
  <c r="X2063" i="1"/>
  <c r="X2111" i="1"/>
  <c r="X2143" i="1"/>
  <c r="X2175" i="1"/>
  <c r="X2207" i="1"/>
  <c r="X2239" i="1"/>
  <c r="X2271" i="1"/>
  <c r="X2303" i="1"/>
  <c r="X622" i="1"/>
  <c r="X620" i="1"/>
  <c r="X665" i="1"/>
  <c r="X847" i="1"/>
  <c r="X845" i="1"/>
  <c r="X874" i="1"/>
  <c r="X906" i="1"/>
  <c r="X938" i="1"/>
  <c r="X1310" i="1"/>
  <c r="X849" i="1"/>
  <c r="X916" i="1"/>
  <c r="X1328" i="1"/>
  <c r="X1360" i="1"/>
  <c r="X1392" i="1"/>
  <c r="X1402" i="1"/>
  <c r="X1434" i="1"/>
  <c r="X1466" i="1"/>
  <c r="X1498" i="1"/>
  <c r="X1530" i="1"/>
  <c r="X872" i="1"/>
  <c r="X1326" i="1"/>
  <c r="X1390" i="1"/>
  <c r="X1432" i="1"/>
  <c r="X1496" i="1"/>
  <c r="X1543" i="1"/>
  <c r="X1575" i="1"/>
  <c r="X1607" i="1"/>
  <c r="X1639" i="1"/>
  <c r="X1671" i="1"/>
  <c r="X1703" i="1"/>
  <c r="X1735" i="1"/>
  <c r="X1767" i="1"/>
  <c r="X1799" i="1"/>
  <c r="X1831" i="1"/>
  <c r="X1863" i="1"/>
  <c r="X1895" i="1"/>
  <c r="X1927" i="1"/>
  <c r="X1959" i="1"/>
  <c r="X1991" i="1"/>
  <c r="X825" i="1"/>
  <c r="X1370" i="1"/>
  <c r="X1412" i="1"/>
  <c r="X1476" i="1"/>
  <c r="X1545" i="1"/>
  <c r="X1577" i="1"/>
  <c r="X1609" i="1"/>
  <c r="X1616" i="1"/>
  <c r="X1600" i="1"/>
  <c r="X1584" i="1"/>
  <c r="X1568" i="1"/>
  <c r="X1552" i="1"/>
  <c r="X1536" i="1"/>
  <c r="X1309" i="1"/>
  <c r="X937" i="1"/>
  <c r="X921" i="1"/>
  <c r="X905" i="1"/>
  <c r="X889" i="1"/>
  <c r="X873" i="1"/>
  <c r="X852" i="1"/>
  <c r="X820" i="1"/>
  <c r="X631" i="1"/>
  <c r="X842" i="1"/>
  <c r="X826" i="1"/>
  <c r="X660" i="1"/>
  <c r="X643" i="1"/>
  <c r="X605" i="1"/>
  <c r="X633" i="1"/>
  <c r="X617" i="1"/>
  <c r="X611" i="1"/>
  <c r="X602" i="1"/>
  <c r="X2606" i="1"/>
  <c r="X2603" i="1"/>
  <c r="X2599" i="1"/>
  <c r="X2602" i="1"/>
  <c r="X2607" i="1"/>
  <c r="X2613" i="1"/>
  <c r="X2611" i="1"/>
  <c r="X2597" i="1"/>
  <c r="X2598" i="1"/>
  <c r="X2616" i="1"/>
  <c r="X2609" i="1"/>
  <c r="X2601" i="1"/>
  <c r="X2610" i="1"/>
  <c r="X2600" i="1"/>
  <c r="X2604" i="1"/>
  <c r="X2614" i="1"/>
  <c r="X2612" i="1"/>
  <c r="X2605" i="1"/>
  <c r="W2636" i="1"/>
  <c r="W406" i="1"/>
  <c r="W2654" i="1"/>
  <c r="W3383" i="1"/>
  <c r="W3423" i="1"/>
  <c r="W3123" i="1"/>
  <c r="W491" i="1"/>
  <c r="W386" i="1"/>
  <c r="W178" i="1"/>
  <c r="W3186" i="1"/>
  <c r="W317" i="1"/>
  <c r="W2528" i="1"/>
  <c r="W3442" i="1"/>
  <c r="W2453" i="1"/>
  <c r="W194" i="1"/>
  <c r="W2631" i="1"/>
  <c r="W3883" i="1"/>
  <c r="W3761" i="1"/>
  <c r="W3320" i="1"/>
  <c r="W2541" i="1"/>
  <c r="W2746" i="1"/>
  <c r="W3788" i="1"/>
  <c r="W3841" i="1"/>
  <c r="W2962" i="1"/>
  <c r="W3858" i="1"/>
  <c r="W2941" i="1"/>
  <c r="W2764" i="1"/>
  <c r="W3575" i="1"/>
  <c r="W275" i="1"/>
  <c r="W285" i="1"/>
  <c r="W2573" i="1"/>
  <c r="W510" i="1"/>
  <c r="W338" i="1"/>
  <c r="W546" i="1"/>
  <c r="W190" i="1"/>
  <c r="W167" i="1"/>
  <c r="W3474" i="1"/>
  <c r="W361" i="1"/>
  <c r="W556" i="1"/>
  <c r="W3988" i="1"/>
  <c r="W2865" i="1"/>
  <c r="W3211" i="1"/>
  <c r="W2751" i="1"/>
  <c r="W3313" i="1"/>
  <c r="W3462" i="1"/>
  <c r="W3731" i="1"/>
  <c r="W2780" i="1"/>
  <c r="W3142" i="1"/>
  <c r="W3187" i="1"/>
  <c r="W3104" i="1"/>
  <c r="W2852" i="1"/>
  <c r="W3062" i="1"/>
  <c r="W3090" i="1"/>
  <c r="W2948" i="1"/>
  <c r="W3413" i="1"/>
  <c r="W3880" i="1"/>
  <c r="W3514" i="1"/>
  <c r="W2937" i="1"/>
  <c r="W2855" i="1"/>
  <c r="W3742" i="1"/>
  <c r="W3050" i="1"/>
  <c r="W3718" i="1"/>
  <c r="W3070" i="1"/>
  <c r="W4013" i="1"/>
  <c r="W2964" i="1"/>
  <c r="W3780" i="1"/>
  <c r="W3533" i="1"/>
  <c r="W2775" i="1"/>
  <c r="W2660" i="1"/>
  <c r="W2947" i="1"/>
  <c r="W2633" i="1"/>
  <c r="X3945" i="1"/>
  <c r="X2647" i="1"/>
  <c r="X3879" i="1"/>
  <c r="X3525" i="1"/>
  <c r="X3647" i="1"/>
  <c r="X3986" i="1"/>
  <c r="X3094" i="1"/>
  <c r="X2985" i="1"/>
  <c r="X3487" i="1"/>
  <c r="X3211" i="1"/>
  <c r="X2929" i="1"/>
  <c r="X3300" i="1"/>
  <c r="X3886" i="1"/>
  <c r="X2923" i="1"/>
  <c r="X3991" i="1"/>
  <c r="X315" i="1"/>
  <c r="X2621" i="1"/>
  <c r="X582" i="1"/>
  <c r="X578" i="1"/>
  <c r="X2510" i="1"/>
  <c r="X479" i="1"/>
  <c r="X334" i="1"/>
  <c r="X309" i="1"/>
  <c r="X330" i="1"/>
  <c r="X3926" i="1"/>
  <c r="X3318" i="1"/>
  <c r="X2535" i="1"/>
  <c r="X3831" i="1"/>
  <c r="X189" i="1"/>
  <c r="X88" i="1"/>
  <c r="X243" i="1"/>
  <c r="X182" i="1"/>
  <c r="X31" i="1"/>
  <c r="X190" i="1"/>
  <c r="X103" i="1"/>
  <c r="X154" i="1"/>
  <c r="X58" i="1"/>
  <c r="X3021" i="1"/>
  <c r="X563" i="1"/>
  <c r="X2475" i="1"/>
  <c r="X2336" i="1"/>
  <c r="X2478" i="1"/>
  <c r="X2523" i="1"/>
  <c r="X3604" i="1"/>
  <c r="X2421" i="1"/>
  <c r="X2420" i="1"/>
  <c r="X2378" i="1"/>
  <c r="X2452" i="1"/>
  <c r="X2479" i="1"/>
  <c r="X2355" i="1"/>
  <c r="X564" i="1"/>
  <c r="X2489" i="1"/>
  <c r="X3061" i="1"/>
  <c r="X2398" i="1"/>
  <c r="X2413" i="1"/>
  <c r="X2403" i="1"/>
  <c r="X3600" i="1"/>
  <c r="X306" i="1"/>
  <c r="X464" i="1"/>
  <c r="X424" i="1"/>
  <c r="X336" i="1"/>
  <c r="X382" i="1"/>
  <c r="X380" i="1"/>
  <c r="X304" i="1"/>
  <c r="X2373" i="1"/>
  <c r="X521" i="1"/>
  <c r="X379" i="1"/>
  <c r="X341" i="1"/>
  <c r="X3597" i="1"/>
  <c r="X510" i="1"/>
  <c r="X3202" i="1"/>
  <c r="X2977" i="1"/>
  <c r="X2617" i="1"/>
  <c r="X2641" i="1"/>
  <c r="X2593" i="1"/>
  <c r="X520" i="1"/>
  <c r="X3781" i="1"/>
  <c r="X2884" i="1"/>
  <c r="X3437" i="1"/>
  <c r="X500" i="1"/>
  <c r="X443" i="1"/>
  <c r="X2645" i="1"/>
  <c r="X3558" i="1"/>
  <c r="X498" i="1"/>
  <c r="X198" i="1"/>
  <c r="X102" i="1"/>
  <c r="X177" i="1"/>
  <c r="X81" i="1"/>
  <c r="X260" i="1"/>
  <c r="X59" i="1"/>
  <c r="X128" i="1"/>
  <c r="X123" i="1"/>
  <c r="X295" i="1"/>
  <c r="X101" i="1"/>
  <c r="X275" i="1"/>
  <c r="X170" i="1"/>
  <c r="X74" i="1"/>
  <c r="X235" i="1"/>
  <c r="X184" i="1"/>
  <c r="X91" i="1"/>
  <c r="X3332" i="1"/>
  <c r="X3815" i="1"/>
  <c r="X3610" i="1"/>
  <c r="X145" i="1"/>
  <c r="X46" i="1"/>
  <c r="X3919" i="1"/>
  <c r="X4001" i="1"/>
  <c r="X3410" i="1"/>
  <c r="X3575" i="1"/>
  <c r="X3817" i="1"/>
  <c r="X3462" i="1"/>
  <c r="X3504" i="1"/>
  <c r="X3497" i="1"/>
  <c r="X3310" i="1"/>
  <c r="X3446" i="1"/>
  <c r="X3958" i="1"/>
  <c r="X3315" i="1"/>
  <c r="X3035" i="1"/>
  <c r="X219" i="1"/>
  <c r="X3051" i="1"/>
  <c r="X576" i="1"/>
  <c r="X2326" i="1"/>
  <c r="X2522" i="1"/>
  <c r="X3854" i="1"/>
  <c r="X453" i="1"/>
  <c r="X426" i="1"/>
  <c r="X462" i="1"/>
  <c r="X363" i="1"/>
  <c r="X377" i="1"/>
  <c r="X346" i="1"/>
  <c r="X3074" i="1"/>
  <c r="X504" i="1"/>
  <c r="X120" i="1"/>
  <c r="X523" i="1"/>
  <c r="X2560" i="1"/>
  <c r="X502" i="1"/>
  <c r="X207" i="1"/>
  <c r="X272" i="1"/>
  <c r="X140" i="1"/>
  <c r="X196" i="1"/>
  <c r="X130" i="1"/>
  <c r="X3985" i="1"/>
  <c r="X3965" i="1"/>
  <c r="X250" i="1"/>
  <c r="X3630" i="1"/>
  <c r="X3627" i="1"/>
  <c r="X2319" i="1"/>
  <c r="X571" i="1"/>
  <c r="X590" i="1"/>
  <c r="X2503" i="1"/>
  <c r="X584" i="1"/>
  <c r="X546" i="1"/>
  <c r="X3638" i="1"/>
  <c r="X2354" i="1"/>
  <c r="X559" i="1"/>
  <c r="X2507" i="1"/>
  <c r="X2322" i="1"/>
  <c r="X534" i="1"/>
  <c r="X3445" i="1"/>
  <c r="X3612" i="1"/>
  <c r="X2464" i="1"/>
  <c r="X2412" i="1"/>
  <c r="X338" i="1"/>
  <c r="X413" i="1"/>
  <c r="X447" i="1"/>
  <c r="X449" i="1"/>
  <c r="X318" i="1"/>
  <c r="X2429" i="1"/>
  <c r="X2381" i="1"/>
  <c r="X402" i="1"/>
  <c r="X316" i="1"/>
  <c r="X25" i="1"/>
  <c r="X461" i="1"/>
  <c r="X353" i="1"/>
  <c r="X2532" i="1"/>
  <c r="X3536" i="1"/>
  <c r="X3475" i="1"/>
  <c r="X3294" i="1"/>
  <c r="X2559" i="1"/>
  <c r="X2573" i="1"/>
  <c r="X2536" i="1"/>
  <c r="X2562" i="1"/>
  <c r="X201" i="1"/>
  <c r="X108" i="1"/>
  <c r="X2546" i="1"/>
  <c r="X3012" i="1"/>
  <c r="X3396" i="1"/>
  <c r="X511" i="1"/>
  <c r="X285" i="1"/>
  <c r="X155" i="1"/>
  <c r="X233" i="1"/>
  <c r="X32" i="1"/>
  <c r="X172" i="1"/>
  <c r="X76" i="1"/>
  <c r="X231" i="1"/>
  <c r="X197" i="1"/>
  <c r="X118" i="1"/>
  <c r="X280" i="1"/>
  <c r="X3981" i="1"/>
  <c r="X238" i="1"/>
  <c r="X3908" i="1"/>
  <c r="X3382" i="1"/>
  <c r="X3665" i="1"/>
  <c r="X3987" i="1"/>
  <c r="W3907" i="1"/>
  <c r="W2651" i="1"/>
  <c r="W3874" i="1"/>
  <c r="W3227" i="1"/>
  <c r="W3884" i="1"/>
  <c r="W3738" i="1"/>
  <c r="W2754" i="1"/>
  <c r="W3443" i="1"/>
  <c r="W2506" i="1"/>
  <c r="W3349" i="1"/>
  <c r="W2681" i="1"/>
  <c r="W4022" i="1"/>
  <c r="W3929" i="1"/>
  <c r="W3102" i="1"/>
  <c r="W3043" i="1"/>
  <c r="W3030" i="1"/>
  <c r="W2798" i="1"/>
  <c r="W3010" i="1"/>
  <c r="W2755" i="1"/>
  <c r="W3849" i="1"/>
  <c r="W3702" i="1"/>
  <c r="W3501" i="1"/>
  <c r="W3868" i="1"/>
  <c r="W3773" i="1"/>
  <c r="W3415" i="1"/>
  <c r="W2540" i="1"/>
  <c r="W94" i="1"/>
  <c r="W131" i="1"/>
  <c r="W4009" i="1"/>
  <c r="W3601" i="1"/>
  <c r="W3425" i="1"/>
  <c r="W477" i="1"/>
  <c r="W2419" i="1"/>
  <c r="W3608" i="1"/>
  <c r="W3631" i="1"/>
  <c r="W290" i="1"/>
  <c r="W288" i="1"/>
  <c r="W34" i="1"/>
  <c r="W3736" i="1"/>
  <c r="W3950" i="1"/>
  <c r="W3851" i="1"/>
  <c r="W2554" i="1"/>
  <c r="W3188" i="1"/>
  <c r="W3617" i="1"/>
  <c r="W3979" i="1"/>
  <c r="W3429" i="1"/>
  <c r="W3626" i="1"/>
  <c r="W4004" i="1"/>
  <c r="W3855" i="1"/>
  <c r="W2830" i="1"/>
  <c r="W2823" i="1"/>
  <c r="W3129" i="1"/>
  <c r="W3011" i="1"/>
  <c r="W3140" i="1"/>
  <c r="W3792" i="1"/>
  <c r="W3745" i="1"/>
  <c r="W2862" i="1"/>
  <c r="W2854" i="1"/>
  <c r="W3897" i="1"/>
  <c r="W2757" i="1"/>
  <c r="W3993" i="1"/>
  <c r="W2553" i="1"/>
  <c r="W2959" i="1"/>
  <c r="W3210" i="1"/>
  <c r="W3992" i="1"/>
  <c r="W2901" i="1"/>
  <c r="W3327" i="1"/>
  <c r="W3200" i="1"/>
  <c r="W3989" i="1"/>
  <c r="W3771" i="1"/>
  <c r="W3440" i="1"/>
  <c r="W3083" i="1"/>
  <c r="W3779" i="1"/>
  <c r="W3137" i="1"/>
  <c r="W99" i="1"/>
  <c r="W282" i="1"/>
  <c r="W391" i="1"/>
  <c r="W421" i="1"/>
  <c r="W2318" i="1"/>
  <c r="W268" i="1"/>
  <c r="W38" i="1"/>
  <c r="W3084" i="1"/>
  <c r="W3887" i="1"/>
  <c r="W3088" i="1"/>
  <c r="W3169" i="1"/>
  <c r="W2659" i="1"/>
  <c r="W3232" i="1"/>
  <c r="W2794" i="1"/>
  <c r="W3219" i="1"/>
  <c r="W3108" i="1"/>
  <c r="W2694" i="1"/>
  <c r="W3008" i="1"/>
  <c r="W3768" i="1"/>
  <c r="W2957" i="1"/>
  <c r="W3365" i="1"/>
  <c r="W2736" i="1"/>
  <c r="W3465" i="1"/>
  <c r="W3280" i="1"/>
  <c r="W221" i="1"/>
  <c r="W2580" i="1"/>
  <c r="W549" i="1"/>
  <c r="W528" i="1"/>
  <c r="W2458" i="1"/>
  <c r="W2521" i="1"/>
  <c r="W3578" i="1"/>
  <c r="W2393" i="1"/>
  <c r="W2400" i="1"/>
  <c r="W388" i="1"/>
  <c r="W308" i="1"/>
  <c r="W4024" i="1"/>
  <c r="W3848" i="1"/>
  <c r="W192" i="1"/>
  <c r="W2341" i="1"/>
  <c r="W2331" i="1"/>
  <c r="W2442" i="1"/>
  <c r="W2383" i="1"/>
  <c r="W347" i="1"/>
  <c r="W433" i="1"/>
  <c r="W319" i="1"/>
  <c r="W3573" i="1"/>
  <c r="W493" i="1"/>
  <c r="W3559" i="1"/>
  <c r="W72" i="1"/>
  <c r="W3565" i="1"/>
  <c r="W264" i="1"/>
  <c r="W293" i="1"/>
  <c r="W266" i="1"/>
  <c r="W52" i="1"/>
  <c r="W3632" i="1"/>
  <c r="W2358" i="1"/>
  <c r="W2455" i="1"/>
  <c r="W397" i="1"/>
  <c r="W407" i="1"/>
  <c r="W302" i="1"/>
  <c r="W494" i="1"/>
  <c r="W3307" i="1"/>
  <c r="W3811" i="1"/>
  <c r="W2538" i="1"/>
  <c r="W2556" i="1"/>
  <c r="W2875" i="1"/>
  <c r="W150" i="1"/>
  <c r="W80" i="1"/>
  <c r="W53" i="1"/>
  <c r="W187" i="1"/>
  <c r="W3033" i="1"/>
  <c r="W2483" i="1"/>
  <c r="W3611" i="1"/>
  <c r="W537" i="1"/>
  <c r="W542" i="1"/>
  <c r="W2987" i="1"/>
  <c r="W354" i="1"/>
  <c r="W458" i="1"/>
  <c r="W339" i="1"/>
  <c r="W3646" i="1"/>
  <c r="W2572" i="1"/>
  <c r="W497" i="1"/>
  <c r="W3563" i="1"/>
  <c r="W117" i="1"/>
  <c r="W112" i="1"/>
  <c r="W110" i="1"/>
  <c r="W3668" i="1"/>
  <c r="W2491" i="1"/>
  <c r="W3577" i="1"/>
  <c r="W575" i="1"/>
  <c r="W2474" i="1"/>
  <c r="W2380" i="1"/>
  <c r="W425" i="1"/>
  <c r="W452" i="1"/>
  <c r="W2880" i="1"/>
  <c r="W3911" i="1"/>
  <c r="W3490" i="1"/>
  <c r="W3777" i="1"/>
  <c r="W2514" i="1"/>
  <c r="W2488" i="1"/>
  <c r="W47" i="1"/>
  <c r="W2847" i="1"/>
  <c r="W3146" i="1"/>
  <c r="W2894" i="1"/>
  <c r="W3096" i="1"/>
  <c r="W3458" i="1"/>
  <c r="W3677" i="1"/>
  <c r="W2909" i="1"/>
  <c r="W3499" i="1"/>
  <c r="W3157" i="1"/>
  <c r="W298" i="1"/>
  <c r="W3655" i="1"/>
  <c r="W573" i="1"/>
  <c r="W456" i="1"/>
  <c r="W439" i="1"/>
  <c r="W474" i="1"/>
  <c r="W2963" i="1"/>
  <c r="W2622" i="1"/>
  <c r="W3845" i="1"/>
  <c r="W553" i="1"/>
  <c r="W2384" i="1"/>
  <c r="W457" i="1"/>
  <c r="W320" i="1"/>
  <c r="W2375" i="1"/>
  <c r="W136" i="1"/>
  <c r="W2353" i="1"/>
  <c r="W3606" i="1"/>
  <c r="W2490" i="1"/>
  <c r="W303" i="1"/>
  <c r="W3555" i="1"/>
  <c r="W203" i="1"/>
  <c r="W169" i="1"/>
  <c r="W3066" i="1"/>
  <c r="W2427" i="1"/>
  <c r="W3375" i="1"/>
  <c r="W2385" i="1"/>
  <c r="W506" i="1"/>
  <c r="W3273" i="1"/>
  <c r="W269" i="1"/>
  <c r="W211" i="1"/>
  <c r="W561" i="1"/>
  <c r="W3830" i="1"/>
  <c r="W2379" i="1"/>
  <c r="W345" i="1"/>
  <c r="W359" i="1"/>
  <c r="W2618" i="1"/>
  <c r="W3909" i="1"/>
  <c r="W83" i="1"/>
  <c r="W51" i="1"/>
  <c r="W43" i="1"/>
  <c r="W3651" i="1"/>
  <c r="W2650" i="1"/>
  <c r="W3728" i="1"/>
  <c r="W2920" i="1"/>
  <c r="W3226" i="1"/>
  <c r="W3590" i="1"/>
  <c r="W3760" i="1"/>
  <c r="W3714" i="1"/>
  <c r="W3042" i="1"/>
  <c r="W2938" i="1"/>
  <c r="W3358" i="1"/>
  <c r="W3357" i="1"/>
  <c r="W3477" i="1"/>
  <c r="W3380" i="1"/>
  <c r="W2796" i="1"/>
  <c r="W2824" i="1"/>
  <c r="W3522" i="1"/>
  <c r="W3392" i="1"/>
  <c r="W2833" i="1"/>
  <c r="W3527" i="1"/>
  <c r="W3741" i="1"/>
  <c r="W2688" i="1"/>
  <c r="W3708" i="1"/>
  <c r="W3014" i="1"/>
  <c r="W3240" i="1"/>
  <c r="W2725" i="1"/>
  <c r="W2993" i="1"/>
  <c r="W2860" i="1"/>
  <c r="W2899" i="1"/>
  <c r="W3824" i="1"/>
  <c r="W2946" i="1"/>
  <c r="W3730" i="1"/>
  <c r="W3275" i="1"/>
  <c r="W3493" i="1"/>
  <c r="W3683" i="1"/>
  <c r="W3896" i="1"/>
  <c r="W3917" i="1"/>
  <c r="W3710" i="1"/>
  <c r="W3312" i="1"/>
  <c r="W2717" i="1"/>
  <c r="W2760" i="1"/>
  <c r="W2827" i="1"/>
  <c r="W2832" i="1"/>
  <c r="W3625" i="1"/>
  <c r="W3955" i="1"/>
  <c r="W3784" i="1"/>
  <c r="W3410" i="1"/>
  <c r="W3382" i="1"/>
  <c r="W118" i="1"/>
  <c r="W123" i="1"/>
  <c r="W155" i="1"/>
  <c r="W498" i="1"/>
  <c r="W3558" i="1"/>
  <c r="W201" i="1"/>
  <c r="W520" i="1"/>
  <c r="W353" i="1"/>
  <c r="W424" i="1"/>
  <c r="W449" i="1"/>
  <c r="W534" i="1"/>
  <c r="W2452" i="1"/>
  <c r="W3638" i="1"/>
  <c r="W2475" i="1"/>
  <c r="W58" i="1"/>
  <c r="W3860" i="1"/>
  <c r="W86" i="1"/>
  <c r="W44" i="1"/>
  <c r="W289" i="1"/>
  <c r="W2642" i="1"/>
  <c r="W2547" i="1"/>
  <c r="W300" i="1"/>
  <c r="W479" i="1"/>
  <c r="W426" i="1"/>
  <c r="W381" i="1"/>
  <c r="W2409" i="1"/>
  <c r="W589" i="1"/>
  <c r="W2493" i="1"/>
  <c r="W2623" i="1"/>
  <c r="W2621" i="1"/>
  <c r="W3051" i="1"/>
  <c r="W222" i="1"/>
  <c r="W3952" i="1"/>
  <c r="W3805" i="1"/>
  <c r="W3587" i="1"/>
  <c r="W2646" i="1"/>
  <c r="W3582" i="1"/>
  <c r="W3316" i="1"/>
  <c r="W2655" i="1"/>
  <c r="W3336" i="1"/>
  <c r="W3886" i="1"/>
  <c r="W3338" i="1"/>
  <c r="W3376" i="1"/>
  <c r="W3589" i="1"/>
  <c r="W2913" i="1"/>
  <c r="W3394" i="1"/>
  <c r="W3899" i="1"/>
  <c r="W2783" i="1"/>
  <c r="W3408" i="1"/>
  <c r="W3618" i="1"/>
  <c r="W2696" i="1"/>
  <c r="W3497" i="1"/>
  <c r="W3525" i="1"/>
  <c r="W3039" i="1"/>
  <c r="W3459" i="1"/>
  <c r="W2686" i="1"/>
  <c r="W3523" i="1"/>
  <c r="W2744" i="1"/>
  <c r="W3194" i="1"/>
  <c r="W3809" i="1"/>
  <c r="W2965" i="1"/>
  <c r="W2944" i="1"/>
  <c r="W3775" i="1"/>
  <c r="W4003" i="1"/>
  <c r="W3769" i="1"/>
  <c r="W3161" i="1"/>
  <c r="W3121" i="1"/>
  <c r="W3584" i="1"/>
  <c r="W2445" i="1"/>
  <c r="W2885" i="1"/>
  <c r="W3178" i="1"/>
  <c r="W3235" i="1"/>
  <c r="W3766" i="1"/>
  <c r="W3530" i="1"/>
  <c r="W2834" i="1"/>
  <c r="W2720" i="1"/>
  <c r="W3072" i="1"/>
  <c r="W2647" i="1"/>
  <c r="W3243" i="1"/>
  <c r="W2529" i="1"/>
  <c r="W2675" i="1"/>
  <c r="W3252" i="1"/>
  <c r="W3067" i="1"/>
  <c r="W3404" i="1"/>
  <c r="W3669" i="1"/>
  <c r="W3193" i="1"/>
  <c r="W3570" i="1"/>
  <c r="W2991" i="1"/>
  <c r="W4007" i="1"/>
  <c r="W3470" i="1"/>
  <c r="W3158" i="1"/>
  <c r="W2931" i="1"/>
  <c r="W3938" i="1"/>
  <c r="W3890" i="1"/>
  <c r="W2927" i="1"/>
  <c r="W2879" i="1"/>
  <c r="W2753" i="1"/>
  <c r="W2890" i="1"/>
  <c r="W3754" i="1"/>
  <c r="W3249" i="1"/>
  <c r="W3679" i="1"/>
  <c r="W3371" i="1"/>
  <c r="W4006" i="1"/>
  <c r="W2634" i="1"/>
  <c r="W3468" i="1"/>
  <c r="W3304" i="1"/>
  <c r="W3278" i="1"/>
  <c r="W2673" i="1"/>
  <c r="W3680" i="1"/>
  <c r="W2721" i="1"/>
  <c r="W3552" i="1"/>
  <c r="W3228" i="1"/>
  <c r="W2816" i="1"/>
  <c r="W3650" i="1"/>
  <c r="W3798" i="1"/>
  <c r="W273" i="1"/>
  <c r="W277" i="1"/>
  <c r="W263" i="1"/>
  <c r="W226" i="1"/>
  <c r="W540" i="1"/>
  <c r="W532" i="1"/>
  <c r="W2394" i="1"/>
  <c r="W581" i="1"/>
  <c r="W2462" i="1"/>
  <c r="W435" i="1"/>
  <c r="W394" i="1"/>
  <c r="W343" i="1"/>
  <c r="W368" i="1"/>
  <c r="W517" i="1"/>
  <c r="W3335" i="1"/>
  <c r="W3875" i="1"/>
  <c r="W2552" i="1"/>
  <c r="W153" i="1"/>
  <c r="W151" i="1"/>
  <c r="W146" i="1"/>
  <c r="W3428" i="1"/>
  <c r="W121" i="1"/>
  <c r="W3388" i="1"/>
  <c r="W3561" i="1"/>
  <c r="W2666" i="1"/>
  <c r="W3895" i="1"/>
  <c r="W3910" i="1"/>
  <c r="W3528" i="1"/>
  <c r="W3027" i="1"/>
  <c r="W2871" i="1"/>
  <c r="W2808" i="1"/>
  <c r="W2979" i="1"/>
  <c r="W3460" i="1"/>
  <c r="W3964" i="1"/>
  <c r="W3431" i="1"/>
  <c r="W3097" i="1"/>
  <c r="W3467" i="1"/>
  <c r="W2682" i="1"/>
  <c r="W2960" i="1"/>
  <c r="W2738" i="1"/>
  <c r="W3928" i="1"/>
  <c r="W2704" i="1"/>
  <c r="W3024" i="1"/>
  <c r="W3017" i="1"/>
  <c r="W3877" i="1"/>
  <c r="W3132" i="1"/>
  <c r="W3064" i="1"/>
  <c r="W2813" i="1"/>
  <c r="W3898" i="1"/>
  <c r="W3125" i="1"/>
  <c r="W3491" i="1"/>
  <c r="W3995" i="1"/>
  <c r="W3087" i="1"/>
  <c r="W4028" i="1"/>
  <c r="W3819" i="1"/>
  <c r="W3853" i="1"/>
  <c r="W3984" i="1"/>
  <c r="W3546" i="1"/>
  <c r="W2864" i="1"/>
  <c r="W3119" i="1"/>
  <c r="W2635" i="1"/>
  <c r="W3945" i="1"/>
  <c r="W3918" i="1"/>
  <c r="W2978" i="1"/>
  <c r="W3138" i="1"/>
  <c r="W3112" i="1"/>
  <c r="W3807" i="1"/>
  <c r="W3616" i="1"/>
  <c r="W3943" i="1"/>
  <c r="W4017" i="1"/>
  <c r="W3796" i="1"/>
  <c r="W3454" i="1"/>
  <c r="W2934" i="1"/>
  <c r="W2984" i="1"/>
  <c r="W3283" i="1"/>
  <c r="W2945" i="1"/>
  <c r="W3300" i="1"/>
  <c r="W3670" i="1"/>
  <c r="W2923" i="1"/>
  <c r="W3553" i="1"/>
  <c r="W4025" i="1"/>
  <c r="W2326" i="1"/>
  <c r="W2499" i="1"/>
  <c r="W2408" i="1"/>
  <c r="W438" i="1"/>
  <c r="W423" i="1"/>
  <c r="W2558" i="1"/>
  <c r="W213" i="1"/>
  <c r="W502" i="1"/>
  <c r="W135" i="1"/>
  <c r="W209" i="1"/>
  <c r="W3965" i="1"/>
  <c r="W3612" i="1"/>
  <c r="W2381" i="1"/>
  <c r="W3012" i="1"/>
  <c r="W4001" i="1"/>
  <c r="W2771" i="1"/>
  <c r="W3970" i="1"/>
  <c r="W3203" i="1"/>
  <c r="W2701" i="1"/>
  <c r="W3342" i="1"/>
  <c r="W3076" i="1"/>
  <c r="W3367" i="1"/>
  <c r="W3360" i="1"/>
  <c r="W2951" i="1"/>
  <c r="W2953" i="1"/>
  <c r="W2805" i="1"/>
  <c r="W2922" i="1"/>
  <c r="W3216" i="1"/>
  <c r="W2898" i="1"/>
  <c r="W3876" i="1"/>
  <c r="W2786" i="1"/>
  <c r="W3594" i="1"/>
  <c r="W3286" i="1"/>
  <c r="W3000" i="1"/>
  <c r="W3005" i="1"/>
  <c r="W2778" i="1"/>
  <c r="W2676" i="1"/>
  <c r="W3776" i="1"/>
  <c r="W2787" i="1"/>
  <c r="W3114" i="1"/>
  <c r="W4023" i="1"/>
  <c r="W208" i="1"/>
  <c r="W3013" i="1"/>
  <c r="W2333" i="1"/>
  <c r="W242" i="1"/>
  <c r="W144" i="1"/>
  <c r="W518" i="1"/>
  <c r="W554" i="1"/>
  <c r="W499" i="1"/>
  <c r="W2571" i="1"/>
  <c r="W348" i="1"/>
  <c r="W2320" i="1"/>
  <c r="W3628" i="1"/>
  <c r="W141" i="1"/>
  <c r="W3562" i="1"/>
  <c r="W2374" i="1"/>
  <c r="W2482" i="1"/>
  <c r="W3290" i="1"/>
  <c r="W384" i="1"/>
  <c r="W570" i="1"/>
  <c r="W3364" i="1"/>
  <c r="W3293" i="1"/>
  <c r="W2767" i="1"/>
  <c r="W2566" i="1"/>
  <c r="W2594" i="1"/>
  <c r="W4014" i="1"/>
  <c r="W2703" i="1"/>
  <c r="W3479" i="1"/>
  <c r="W3073" i="1"/>
  <c r="W2602" i="1"/>
  <c r="W2609" i="1"/>
  <c r="W2615" i="1"/>
  <c r="W2608" i="1"/>
  <c r="W2599" i="1"/>
  <c r="W2601" i="1"/>
  <c r="W2598" i="1"/>
  <c r="W2600" i="1"/>
  <c r="W2607" i="1"/>
  <c r="W2610" i="1"/>
  <c r="W2616" i="1"/>
  <c r="W2596" i="1"/>
  <c r="W2613" i="1"/>
  <c r="W2614" i="1"/>
  <c r="W2605" i="1"/>
  <c r="W2597" i="1"/>
  <c r="W2604" i="1"/>
  <c r="W2611" i="1"/>
  <c r="W2606" i="1"/>
  <c r="W2612" i="1"/>
  <c r="W2603" i="1"/>
  <c r="W2019" i="1"/>
  <c r="W2035" i="1"/>
  <c r="W2051" i="1"/>
  <c r="W2067" i="1"/>
  <c r="W2083" i="1"/>
  <c r="W2099" i="1"/>
  <c r="W2115" i="1"/>
  <c r="W2131" i="1"/>
  <c r="W2147" i="1"/>
  <c r="W2163" i="1"/>
  <c r="W2179" i="1"/>
  <c r="W2027" i="1"/>
  <c r="W2043" i="1"/>
  <c r="W2059" i="1"/>
  <c r="W2075" i="1"/>
  <c r="W2091" i="1"/>
  <c r="W2107" i="1"/>
  <c r="W2123" i="1"/>
  <c r="W2139" i="1"/>
  <c r="W2155" i="1"/>
  <c r="W2171" i="1"/>
  <c r="W2187" i="1"/>
  <c r="W2211" i="1"/>
  <c r="W2227" i="1"/>
  <c r="W2243" i="1"/>
  <c r="W2259" i="1"/>
  <c r="W2275" i="1"/>
  <c r="W2291" i="1"/>
  <c r="W2307" i="1"/>
  <c r="W599" i="1"/>
  <c r="W612" i="1"/>
  <c r="W618" i="1"/>
  <c r="W634" i="1"/>
  <c r="W606" i="1"/>
  <c r="W644" i="1"/>
  <c r="W661" i="1"/>
  <c r="W827" i="1"/>
  <c r="W843" i="1"/>
  <c r="W614" i="1"/>
  <c r="W821" i="1"/>
  <c r="W853" i="1"/>
  <c r="W870" i="1"/>
  <c r="W886" i="1"/>
  <c r="W2195" i="1"/>
  <c r="W2203" i="1"/>
  <c r="W2219" i="1"/>
  <c r="W2235" i="1"/>
  <c r="W2251" i="1"/>
  <c r="W2267" i="1"/>
  <c r="W2283" i="1"/>
  <c r="W2299" i="1"/>
  <c r="W2315" i="1"/>
  <c r="W604" i="1"/>
  <c r="W601" i="1"/>
  <c r="W626" i="1"/>
  <c r="W642" i="1"/>
  <c r="W628" i="1"/>
  <c r="W653" i="1"/>
  <c r="W819" i="1"/>
  <c r="W835" i="1"/>
  <c r="W851" i="1"/>
  <c r="W655" i="1"/>
  <c r="W837" i="1"/>
  <c r="W862" i="1"/>
  <c r="W878" i="1"/>
  <c r="W894" i="1"/>
  <c r="W910" i="1"/>
  <c r="W918" i="1"/>
  <c r="W934" i="1"/>
  <c r="W950" i="1"/>
  <c r="W651" i="1"/>
  <c r="W860" i="1"/>
  <c r="W892" i="1"/>
  <c r="W924" i="1"/>
  <c r="W1324" i="1"/>
  <c r="W1340" i="1"/>
  <c r="W1356" i="1"/>
  <c r="W1372" i="1"/>
  <c r="W1388" i="1"/>
  <c r="W1398" i="1"/>
  <c r="W1414" i="1"/>
  <c r="W1430" i="1"/>
  <c r="W1446" i="1"/>
  <c r="W1462" i="1"/>
  <c r="W1478" i="1"/>
  <c r="W1494" i="1"/>
  <c r="W1510" i="1"/>
  <c r="W1526" i="1"/>
  <c r="W640" i="1"/>
  <c r="W888" i="1"/>
  <c r="W1334" i="1"/>
  <c r="W1366" i="1"/>
  <c r="W1408" i="1"/>
  <c r="W1440" i="1"/>
  <c r="W1472" i="1"/>
  <c r="W1504" i="1"/>
  <c r="W1539" i="1"/>
  <c r="W1555" i="1"/>
  <c r="W1571" i="1"/>
  <c r="W1587" i="1"/>
  <c r="W1603" i="1"/>
  <c r="W1619" i="1"/>
  <c r="W1635" i="1"/>
  <c r="W1651" i="1"/>
  <c r="W1667" i="1"/>
  <c r="W1683" i="1"/>
  <c r="W902" i="1"/>
  <c r="W926" i="1"/>
  <c r="W942" i="1"/>
  <c r="W1314" i="1"/>
  <c r="W833" i="1"/>
  <c r="W876" i="1"/>
  <c r="W908" i="1"/>
  <c r="W940" i="1"/>
  <c r="W1312" i="1"/>
  <c r="W1332" i="1"/>
  <c r="W1348" i="1"/>
  <c r="W1364" i="1"/>
  <c r="W1380" i="1"/>
  <c r="W1396" i="1"/>
  <c r="W1406" i="1"/>
  <c r="W1422" i="1"/>
  <c r="W1438" i="1"/>
  <c r="W1454" i="1"/>
  <c r="W1470" i="1"/>
  <c r="W1486" i="1"/>
  <c r="W1502" i="1"/>
  <c r="W1518" i="1"/>
  <c r="W1534" i="1"/>
  <c r="W841" i="1"/>
  <c r="W920" i="1"/>
  <c r="W1318" i="1"/>
  <c r="W1350" i="1"/>
  <c r="W1382" i="1"/>
  <c r="W1424" i="1"/>
  <c r="W1456" i="1"/>
  <c r="W1488" i="1"/>
  <c r="W1520" i="1"/>
  <c r="W1547" i="1"/>
  <c r="W1563" i="1"/>
  <c r="W1579" i="1"/>
  <c r="W1595" i="1"/>
  <c r="W1611" i="1"/>
  <c r="W1627" i="1"/>
  <c r="W1643" i="1"/>
  <c r="W1659" i="1"/>
  <c r="W1675" i="1"/>
  <c r="W1691" i="1"/>
  <c r="W1707" i="1"/>
  <c r="W1723" i="1"/>
  <c r="W1739" i="1"/>
  <c r="W1755" i="1"/>
  <c r="W1771" i="1"/>
  <c r="W1787" i="1"/>
  <c r="W1803" i="1"/>
  <c r="W1819" i="1"/>
  <c r="W1835" i="1"/>
  <c r="W1851" i="1"/>
  <c r="W1867" i="1"/>
  <c r="W1883" i="1"/>
  <c r="W1899" i="1"/>
  <c r="W1915" i="1"/>
  <c r="W1931" i="1"/>
  <c r="W1947" i="1"/>
  <c r="W1963" i="1"/>
  <c r="W1979" i="1"/>
  <c r="W1995" i="1"/>
  <c r="W2011" i="1"/>
  <c r="W880" i="1"/>
  <c r="W944" i="1"/>
  <c r="W1330" i="1"/>
  <c r="W1362" i="1"/>
  <c r="W1394" i="1"/>
  <c r="W1404" i="1"/>
  <c r="W1436" i="1"/>
  <c r="W1468" i="1"/>
  <c r="W1500" i="1"/>
  <c r="W1532" i="1"/>
  <c r="W1549" i="1"/>
  <c r="W1565" i="1"/>
  <c r="W1581" i="1"/>
  <c r="W1597" i="1"/>
  <c r="W1613" i="1"/>
  <c r="W1629" i="1"/>
  <c r="W1645" i="1"/>
  <c r="W1661" i="1"/>
  <c r="W1677" i="1"/>
  <c r="W1693" i="1"/>
  <c r="W1709" i="1"/>
  <c r="W1725" i="1"/>
  <c r="W1741" i="1"/>
  <c r="W1757" i="1"/>
  <c r="W1773" i="1"/>
  <c r="W1789" i="1"/>
  <c r="W1805" i="1"/>
  <c r="W1821" i="1"/>
  <c r="W1837" i="1"/>
  <c r="W1853" i="1"/>
  <c r="W1869" i="1"/>
  <c r="W1885" i="1"/>
  <c r="W1901" i="1"/>
  <c r="W1917" i="1"/>
  <c r="W1933" i="1"/>
  <c r="W1949" i="1"/>
  <c r="W1965" i="1"/>
  <c r="W1981" i="1"/>
  <c r="W1997" i="1"/>
  <c r="W2013" i="1"/>
  <c r="W2029" i="1"/>
  <c r="W2045" i="1"/>
  <c r="W2061" i="1"/>
  <c r="W2077" i="1"/>
  <c r="W2093" i="1"/>
  <c r="W2109" i="1"/>
  <c r="W2125" i="1"/>
  <c r="W2141" i="1"/>
  <c r="W2157" i="1"/>
  <c r="W2173" i="1"/>
  <c r="W2189" i="1"/>
  <c r="W2205" i="1"/>
  <c r="W2221" i="1"/>
  <c r="W2237" i="1"/>
  <c r="W2253" i="1"/>
  <c r="W2269" i="1"/>
  <c r="W2285" i="1"/>
  <c r="W2301" i="1"/>
  <c r="W2317" i="1"/>
  <c r="W2310" i="1"/>
  <c r="W2302" i="1"/>
  <c r="W2294" i="1"/>
  <c r="W2286" i="1"/>
  <c r="W2278" i="1"/>
  <c r="W2270" i="1"/>
  <c r="W1699" i="1"/>
  <c r="W1715" i="1"/>
  <c r="W1731" i="1"/>
  <c r="W1747" i="1"/>
  <c r="W1763" i="1"/>
  <c r="W1779" i="1"/>
  <c r="W1795" i="1"/>
  <c r="W1811" i="1"/>
  <c r="W1827" i="1"/>
  <c r="W1843" i="1"/>
  <c r="W1859" i="1"/>
  <c r="W1875" i="1"/>
  <c r="W1891" i="1"/>
  <c r="W1907" i="1"/>
  <c r="W1923" i="1"/>
  <c r="W1939" i="1"/>
  <c r="W1955" i="1"/>
  <c r="W1971" i="1"/>
  <c r="W1987" i="1"/>
  <c r="W2003" i="1"/>
  <c r="W857" i="1"/>
  <c r="W912" i="1"/>
  <c r="W1316" i="1"/>
  <c r="W1346" i="1"/>
  <c r="W1378" i="1"/>
  <c r="W1420" i="1"/>
  <c r="W1452" i="1"/>
  <c r="W1484" i="1"/>
  <c r="W1516" i="1"/>
  <c r="W1541" i="1"/>
  <c r="W1557" i="1"/>
  <c r="W1573" i="1"/>
  <c r="W1589" i="1"/>
  <c r="W1605" i="1"/>
  <c r="W1621" i="1"/>
  <c r="W1637" i="1"/>
  <c r="W1653" i="1"/>
  <c r="W1669" i="1"/>
  <c r="W1685" i="1"/>
  <c r="W1701" i="1"/>
  <c r="W1717" i="1"/>
  <c r="W1733" i="1"/>
  <c r="W1749" i="1"/>
  <c r="W1765" i="1"/>
  <c r="W1781" i="1"/>
  <c r="W1797" i="1"/>
  <c r="W1813" i="1"/>
  <c r="W1829" i="1"/>
  <c r="W1845" i="1"/>
  <c r="W1861" i="1"/>
  <c r="W1877" i="1"/>
  <c r="W1893" i="1"/>
  <c r="W1909" i="1"/>
  <c r="W1925" i="1"/>
  <c r="W1941" i="1"/>
  <c r="W1957" i="1"/>
  <c r="W1973" i="1"/>
  <c r="W1989" i="1"/>
  <c r="W2005" i="1"/>
  <c r="W2021" i="1"/>
  <c r="W2037" i="1"/>
  <c r="W2053" i="1"/>
  <c r="W2069" i="1"/>
  <c r="W2085" i="1"/>
  <c r="W2101" i="1"/>
  <c r="W2117" i="1"/>
  <c r="W2133" i="1"/>
  <c r="W2149" i="1"/>
  <c r="W2165" i="1"/>
  <c r="W2181" i="1"/>
  <c r="W2197" i="1"/>
  <c r="W2213" i="1"/>
  <c r="W2229" i="1"/>
  <c r="W2245" i="1"/>
  <c r="W2261" i="1"/>
  <c r="W2277" i="1"/>
  <c r="W2293" i="1"/>
  <c r="W2309" i="1"/>
  <c r="W2314" i="1"/>
  <c r="W2306" i="1"/>
  <c r="W2298" i="1"/>
  <c r="W2290" i="1"/>
  <c r="W2282" i="1"/>
  <c r="W2274" i="1"/>
  <c r="W2266" i="1"/>
  <c r="W2258" i="1"/>
  <c r="W2250" i="1"/>
  <c r="W2242" i="1"/>
  <c r="W2234" i="1"/>
  <c r="W2226" i="1"/>
  <c r="W2262" i="1"/>
  <c r="W2246" i="1"/>
  <c r="W2230" i="1"/>
  <c r="W2214" i="1"/>
  <c r="W2206" i="1"/>
  <c r="W2198" i="1"/>
  <c r="W2190" i="1"/>
  <c r="W2182" i="1"/>
  <c r="W2174" i="1"/>
  <c r="W2166" i="1"/>
  <c r="W2158" i="1"/>
  <c r="W2150" i="1"/>
  <c r="W2142" i="1"/>
  <c r="W2134" i="1"/>
  <c r="W2126" i="1"/>
  <c r="W2118" i="1"/>
  <c r="W2110" i="1"/>
  <c r="W2102" i="1"/>
  <c r="W2094" i="1"/>
  <c r="W2086" i="1"/>
  <c r="W2078" i="1"/>
  <c r="W2023" i="1"/>
  <c r="W2039" i="1"/>
  <c r="W2055" i="1"/>
  <c r="W2071" i="1"/>
  <c r="W2087" i="1"/>
  <c r="W2103" i="1"/>
  <c r="W2119" i="1"/>
  <c r="W2135" i="1"/>
  <c r="W2151" i="1"/>
  <c r="W2167" i="1"/>
  <c r="W2183" i="1"/>
  <c r="W2199" i="1"/>
  <c r="W2215" i="1"/>
  <c r="W2231" i="1"/>
  <c r="W2247" i="1"/>
  <c r="W2263" i="1"/>
  <c r="W2279" i="1"/>
  <c r="W2295" i="1"/>
  <c r="W2311" i="1"/>
  <c r="W597" i="1"/>
  <c r="W616" i="1"/>
  <c r="W622" i="1"/>
  <c r="W638" i="1"/>
  <c r="W620" i="1"/>
  <c r="W649" i="1"/>
  <c r="W665" i="1"/>
  <c r="W831" i="1"/>
  <c r="W847" i="1"/>
  <c r="W632" i="1"/>
  <c r="W829" i="1"/>
  <c r="W858" i="1"/>
  <c r="W874" i="1"/>
  <c r="W890" i="1"/>
  <c r="W906" i="1"/>
  <c r="W922" i="1"/>
  <c r="W938" i="1"/>
  <c r="W1310" i="1"/>
  <c r="W667" i="1"/>
  <c r="W868" i="1"/>
  <c r="W900" i="1"/>
  <c r="W932" i="1"/>
  <c r="W1328" i="1"/>
  <c r="W1344" i="1"/>
  <c r="W1360" i="1"/>
  <c r="W1376" i="1"/>
  <c r="W1392" i="1"/>
  <c r="W1402" i="1"/>
  <c r="W1418" i="1"/>
  <c r="W1434" i="1"/>
  <c r="W1450" i="1"/>
  <c r="W1466" i="1"/>
  <c r="W1482" i="1"/>
  <c r="W1498" i="1"/>
  <c r="W1514" i="1"/>
  <c r="W1530" i="1"/>
  <c r="W659" i="1"/>
  <c r="W904" i="1"/>
  <c r="W1308" i="1"/>
  <c r="W1342" i="1"/>
  <c r="W1374" i="1"/>
  <c r="W1416" i="1"/>
  <c r="W1448" i="1"/>
  <c r="W1480" i="1"/>
  <c r="W1512" i="1"/>
  <c r="W1543" i="1"/>
  <c r="W1559" i="1"/>
  <c r="W1575" i="1"/>
  <c r="W1591" i="1"/>
  <c r="W1607" i="1"/>
  <c r="W1623" i="1"/>
  <c r="W1639" i="1"/>
  <c r="W1655" i="1"/>
  <c r="W1671" i="1"/>
  <c r="W1687" i="1"/>
  <c r="W1703" i="1"/>
  <c r="W1719" i="1"/>
  <c r="W1735" i="1"/>
  <c r="W1751" i="1"/>
  <c r="W1767" i="1"/>
  <c r="W1783" i="1"/>
  <c r="W1799" i="1"/>
  <c r="W1815" i="1"/>
  <c r="W1831" i="1"/>
  <c r="W1847" i="1"/>
  <c r="W1863" i="1"/>
  <c r="W1879" i="1"/>
  <c r="W1895" i="1"/>
  <c r="W1911" i="1"/>
  <c r="W1927" i="1"/>
  <c r="W1943" i="1"/>
  <c r="W1959" i="1"/>
  <c r="W1975" i="1"/>
  <c r="W1991" i="1"/>
  <c r="W2007" i="1"/>
  <c r="W864" i="1"/>
  <c r="W928" i="1"/>
  <c r="W1322" i="1"/>
  <c r="W1354" i="1"/>
  <c r="W1386" i="1"/>
  <c r="W1428" i="1"/>
  <c r="W1460" i="1"/>
  <c r="W1492" i="1"/>
  <c r="W1524" i="1"/>
  <c r="W1545" i="1"/>
  <c r="W1561" i="1"/>
  <c r="W1577" i="1"/>
  <c r="W1593" i="1"/>
  <c r="W1609" i="1"/>
  <c r="W1625" i="1"/>
  <c r="W1641" i="1"/>
  <c r="W1657" i="1"/>
  <c r="W1673" i="1"/>
  <c r="W1689" i="1"/>
  <c r="W1705" i="1"/>
  <c r="W1721" i="1"/>
  <c r="W1737" i="1"/>
  <c r="W1753" i="1"/>
  <c r="W1769" i="1"/>
  <c r="W1785" i="1"/>
  <c r="W1801" i="1"/>
  <c r="W1817" i="1"/>
  <c r="W1833" i="1"/>
  <c r="W1849" i="1"/>
  <c r="W1865" i="1"/>
  <c r="W1881" i="1"/>
  <c r="W1897" i="1"/>
  <c r="W1913" i="1"/>
  <c r="W1929" i="1"/>
  <c r="W1945" i="1"/>
  <c r="W1961" i="1"/>
  <c r="W1977" i="1"/>
  <c r="W1993" i="1"/>
  <c r="W2009" i="1"/>
  <c r="W2025" i="1"/>
  <c r="W2041" i="1"/>
  <c r="W2057" i="1"/>
  <c r="W2073" i="1"/>
  <c r="W2089" i="1"/>
  <c r="W2105" i="1"/>
  <c r="W2121" i="1"/>
  <c r="W2137" i="1"/>
  <c r="W2153" i="1"/>
  <c r="W2169" i="1"/>
  <c r="W2185" i="1"/>
  <c r="W2201" i="1"/>
  <c r="W2217" i="1"/>
  <c r="W2233" i="1"/>
  <c r="W2249" i="1"/>
  <c r="W2265" i="1"/>
  <c r="W2281" i="1"/>
  <c r="W2297" i="1"/>
  <c r="W2313" i="1"/>
  <c r="W2254" i="1"/>
  <c r="W2238" i="1"/>
  <c r="W2222" i="1"/>
  <c r="W2218" i="1"/>
  <c r="W2210" i="1"/>
  <c r="W2202" i="1"/>
  <c r="W2194" i="1"/>
  <c r="W2186" i="1"/>
  <c r="W2178" i="1"/>
  <c r="W2170" i="1"/>
  <c r="W2162" i="1"/>
  <c r="W2154" i="1"/>
  <c r="W2146" i="1"/>
  <c r="W2138" i="1"/>
  <c r="W2130" i="1"/>
  <c r="W2122" i="1"/>
  <c r="W2114" i="1"/>
  <c r="W2106" i="1"/>
  <c r="W2098" i="1"/>
  <c r="W2090" i="1"/>
  <c r="W2082" i="1"/>
  <c r="W2015" i="1"/>
  <c r="W2031" i="1"/>
  <c r="W2047" i="1"/>
  <c r="W2063" i="1"/>
  <c r="W2079" i="1"/>
  <c r="W2095" i="1"/>
  <c r="W2111" i="1"/>
  <c r="W2127" i="1"/>
  <c r="W2143" i="1"/>
  <c r="W2159" i="1"/>
  <c r="W2175" i="1"/>
  <c r="W2191" i="1"/>
  <c r="W2207" i="1"/>
  <c r="W2223" i="1"/>
  <c r="W2239" i="1"/>
  <c r="W2255" i="1"/>
  <c r="W2271" i="1"/>
  <c r="W2287" i="1"/>
  <c r="W2303" i="1"/>
  <c r="W595" i="1"/>
  <c r="W608" i="1"/>
  <c r="W610" i="1"/>
  <c r="W630" i="1"/>
  <c r="W646" i="1"/>
  <c r="W636" i="1"/>
  <c r="W657" i="1"/>
  <c r="W823" i="1"/>
  <c r="W839" i="1"/>
  <c r="W855" i="1"/>
  <c r="W663" i="1"/>
  <c r="W845" i="1"/>
  <c r="W866" i="1"/>
  <c r="W882" i="1"/>
  <c r="W898" i="1"/>
  <c r="W914" i="1"/>
  <c r="W930" i="1"/>
  <c r="W946" i="1"/>
  <c r="W624" i="1"/>
  <c r="W849" i="1"/>
  <c r="W884" i="1"/>
  <c r="W916" i="1"/>
  <c r="W948" i="1"/>
  <c r="W1320" i="1"/>
  <c r="W1336" i="1"/>
  <c r="W1352" i="1"/>
  <c r="W1368" i="1"/>
  <c r="W1384" i="1"/>
  <c r="W1410" i="1"/>
  <c r="W1426" i="1"/>
  <c r="W1442" i="1"/>
  <c r="W1458" i="1"/>
  <c r="W1474" i="1"/>
  <c r="W1490" i="1"/>
  <c r="W1506" i="1"/>
  <c r="W1522" i="1"/>
  <c r="W593" i="1"/>
  <c r="W872" i="1"/>
  <c r="W936" i="1"/>
  <c r="W1326" i="1"/>
  <c r="W1358" i="1"/>
  <c r="W1390" i="1"/>
  <c r="W1400" i="1"/>
  <c r="W1432" i="1"/>
  <c r="W1464" i="1"/>
  <c r="W1496" i="1"/>
  <c r="W1528" i="1"/>
  <c r="W1551" i="1"/>
  <c r="W1567" i="1"/>
  <c r="W1583" i="1"/>
  <c r="W1599" i="1"/>
  <c r="W1615" i="1"/>
  <c r="W1631" i="1"/>
  <c r="W1647" i="1"/>
  <c r="W1663" i="1"/>
  <c r="W1679" i="1"/>
  <c r="W1695" i="1"/>
  <c r="W1711" i="1"/>
  <c r="W1727" i="1"/>
  <c r="W1743" i="1"/>
  <c r="W1759" i="1"/>
  <c r="W1775" i="1"/>
  <c r="W1791" i="1"/>
  <c r="W1807" i="1"/>
  <c r="W1823" i="1"/>
  <c r="W1839" i="1"/>
  <c r="W1855" i="1"/>
  <c r="W1871" i="1"/>
  <c r="W1887" i="1"/>
  <c r="W1903" i="1"/>
  <c r="W1919" i="1"/>
  <c r="W1935" i="1"/>
  <c r="W1951" i="1"/>
  <c r="W1967" i="1"/>
  <c r="W1983" i="1"/>
  <c r="W1999" i="1"/>
  <c r="W825" i="1"/>
  <c r="W896" i="1"/>
  <c r="W1338" i="1"/>
  <c r="W1370" i="1"/>
  <c r="W1412" i="1"/>
  <c r="W1444" i="1"/>
  <c r="W1476" i="1"/>
  <c r="W1508" i="1"/>
  <c r="W1537" i="1"/>
  <c r="W1553" i="1"/>
  <c r="W1569" i="1"/>
  <c r="W1585" i="1"/>
  <c r="W1601" i="1"/>
  <c r="W1617" i="1"/>
  <c r="W1633" i="1"/>
  <c r="W1649" i="1"/>
  <c r="W1665" i="1"/>
  <c r="W1681" i="1"/>
  <c r="W1697" i="1"/>
  <c r="W1713" i="1"/>
  <c r="W1729" i="1"/>
  <c r="W1745" i="1"/>
  <c r="W1761" i="1"/>
  <c r="W1777" i="1"/>
  <c r="W1793" i="1"/>
  <c r="W1809" i="1"/>
  <c r="W1825" i="1"/>
  <c r="W1841" i="1"/>
  <c r="W1857" i="1"/>
  <c r="W1873" i="1"/>
  <c r="W1889" i="1"/>
  <c r="W1905" i="1"/>
  <c r="W1921" i="1"/>
  <c r="W1937" i="1"/>
  <c r="W1953" i="1"/>
  <c r="W1969" i="1"/>
  <c r="W1985" i="1"/>
  <c r="W2001" i="1"/>
  <c r="W2017" i="1"/>
  <c r="W2033" i="1"/>
  <c r="W2049" i="1"/>
  <c r="W2065" i="1"/>
  <c r="W2081" i="1"/>
  <c r="W2097" i="1"/>
  <c r="W2113" i="1"/>
  <c r="W2129" i="1"/>
  <c r="W2145" i="1"/>
  <c r="W2161" i="1"/>
  <c r="W2177" i="1"/>
  <c r="W2193" i="1"/>
  <c r="W2209" i="1"/>
  <c r="W2225" i="1"/>
  <c r="W2241" i="1"/>
  <c r="W2257" i="1"/>
  <c r="W2273" i="1"/>
  <c r="W2289" i="1"/>
  <c r="W2305" i="1"/>
  <c r="W2316" i="1"/>
  <c r="W2308" i="1"/>
  <c r="W2300" i="1"/>
  <c r="W2292" i="1"/>
  <c r="W2312" i="1"/>
  <c r="W2296" i="1"/>
  <c r="W2280" i="1"/>
  <c r="W2272" i="1"/>
  <c r="W2264" i="1"/>
  <c r="W2256" i="1"/>
  <c r="W2248" i="1"/>
  <c r="W2240" i="1"/>
  <c r="W2232" i="1"/>
  <c r="W2224" i="1"/>
  <c r="W2216" i="1"/>
  <c r="W2208" i="1"/>
  <c r="W2200" i="1"/>
  <c r="W2192" i="1"/>
  <c r="W2184" i="1"/>
  <c r="W2176" i="1"/>
  <c r="W2168" i="1"/>
  <c r="W2160" i="1"/>
  <c r="W2152" i="1"/>
  <c r="W2144" i="1"/>
  <c r="W2136" i="1"/>
  <c r="W2128" i="1"/>
  <c r="W2120" i="1"/>
  <c r="W2112" i="1"/>
  <c r="W2074" i="1"/>
  <c r="W2066" i="1"/>
  <c r="W2058" i="1"/>
  <c r="W2050" i="1"/>
  <c r="W2042" i="1"/>
  <c r="W2034" i="1"/>
  <c r="W2026" i="1"/>
  <c r="W2018" i="1"/>
  <c r="W2004" i="1"/>
  <c r="W1988" i="1"/>
  <c r="W1972" i="1"/>
  <c r="W1956" i="1"/>
  <c r="W1940" i="1"/>
  <c r="W1924" i="1"/>
  <c r="W1908" i="1"/>
  <c r="W1892" i="1"/>
  <c r="W1876" i="1"/>
  <c r="W1860" i="1"/>
  <c r="W1844" i="1"/>
  <c r="W1828" i="1"/>
  <c r="W1812" i="1"/>
  <c r="W1796" i="1"/>
  <c r="W1780" i="1"/>
  <c r="W1764" i="1"/>
  <c r="W1748" i="1"/>
  <c r="W1732" i="1"/>
  <c r="W1716" i="1"/>
  <c r="W1700" i="1"/>
  <c r="W1684" i="1"/>
  <c r="W1668" i="1"/>
  <c r="W1652" i="1"/>
  <c r="W1636" i="1"/>
  <c r="W1620" i="1"/>
  <c r="W1604" i="1"/>
  <c r="W1588" i="1"/>
  <c r="W1572" i="1"/>
  <c r="W1556" i="1"/>
  <c r="W1540" i="1"/>
  <c r="W1515" i="1"/>
  <c r="W1483" i="1"/>
  <c r="W1451" i="1"/>
  <c r="W1419" i="1"/>
  <c r="W1377" i="1"/>
  <c r="W1345" i="1"/>
  <c r="W1315" i="1"/>
  <c r="W911" i="1"/>
  <c r="W840" i="1"/>
  <c r="W2006" i="1"/>
  <c r="W1990" i="1"/>
  <c r="W1974" i="1"/>
  <c r="W1958" i="1"/>
  <c r="W1942" i="1"/>
  <c r="W1926" i="1"/>
  <c r="W1910" i="1"/>
  <c r="W1894" i="1"/>
  <c r="W1878" i="1"/>
  <c r="W1862" i="1"/>
  <c r="W1846" i="1"/>
  <c r="W1830" i="1"/>
  <c r="W1814" i="1"/>
  <c r="W1798" i="1"/>
  <c r="W1782" i="1"/>
  <c r="W1766" i="1"/>
  <c r="W1750" i="1"/>
  <c r="W1734" i="1"/>
  <c r="W1718" i="1"/>
  <c r="W1702" i="1"/>
  <c r="W1686" i="1"/>
  <c r="W1670" i="1"/>
  <c r="W1654" i="1"/>
  <c r="W1638" i="1"/>
  <c r="W1622" i="1"/>
  <c r="W1606" i="1"/>
  <c r="W1590" i="1"/>
  <c r="W1574" i="1"/>
  <c r="W1558" i="1"/>
  <c r="W1542" i="1"/>
  <c r="W1535" i="1"/>
  <c r="W1503" i="1"/>
  <c r="W1471" i="1"/>
  <c r="W1439" i="1"/>
  <c r="W1407" i="1"/>
  <c r="W1365" i="1"/>
  <c r="W1333" i="1"/>
  <c r="W935" i="1"/>
  <c r="W871" i="1"/>
  <c r="W1529" i="1"/>
  <c r="W1513" i="1"/>
  <c r="W1497" i="1"/>
  <c r="W1481" i="1"/>
  <c r="W1465" i="1"/>
  <c r="W1449" i="1"/>
  <c r="W1433" i="1"/>
  <c r="W1417" i="1"/>
  <c r="W1401" i="1"/>
  <c r="W1391" i="1"/>
  <c r="W1375" i="1"/>
  <c r="W1359" i="1"/>
  <c r="W1343" i="1"/>
  <c r="W1327" i="1"/>
  <c r="W931" i="1"/>
  <c r="W899" i="1"/>
  <c r="W867" i="1"/>
  <c r="W666" i="1"/>
  <c r="W828" i="1"/>
  <c r="W854" i="1"/>
  <c r="W846" i="1"/>
  <c r="W838" i="1"/>
  <c r="W830" i="1"/>
  <c r="W822" i="1"/>
  <c r="W664" i="1"/>
  <c r="W656" i="1"/>
  <c r="W648" i="1"/>
  <c r="W619" i="1"/>
  <c r="W615" i="1"/>
  <c r="W596" i="1"/>
  <c r="W2104" i="1"/>
  <c r="W2096" i="1"/>
  <c r="W2088" i="1"/>
  <c r="W2080" i="1"/>
  <c r="W2072" i="1"/>
  <c r="W2064" i="1"/>
  <c r="W2056" i="1"/>
  <c r="W2048" i="1"/>
  <c r="W2040" i="1"/>
  <c r="W2032" i="1"/>
  <c r="W2024" i="1"/>
  <c r="W2016" i="1"/>
  <c r="W2000" i="1"/>
  <c r="W1984" i="1"/>
  <c r="W1968" i="1"/>
  <c r="W1952" i="1"/>
  <c r="W1936" i="1"/>
  <c r="W1920" i="1"/>
  <c r="W1904" i="1"/>
  <c r="W1888" i="1"/>
  <c r="W1872" i="1"/>
  <c r="W1856" i="1"/>
  <c r="W1840" i="1"/>
  <c r="W1824" i="1"/>
  <c r="W1808" i="1"/>
  <c r="W1792" i="1"/>
  <c r="W1776" i="1"/>
  <c r="W1760" i="1"/>
  <c r="W1744" i="1"/>
  <c r="W1728" i="1"/>
  <c r="W1712" i="1"/>
  <c r="W1696" i="1"/>
  <c r="W1680" i="1"/>
  <c r="W1664" i="1"/>
  <c r="W1648" i="1"/>
  <c r="W1632" i="1"/>
  <c r="W1616" i="1"/>
  <c r="W1600" i="1"/>
  <c r="W1584" i="1"/>
  <c r="W1568" i="1"/>
  <c r="W1552" i="1"/>
  <c r="W1536" i="1"/>
  <c r="W1507" i="1"/>
  <c r="W1475" i="1"/>
  <c r="W1443" i="1"/>
  <c r="W1411" i="1"/>
  <c r="W1369" i="1"/>
  <c r="W1337" i="1"/>
  <c r="W895" i="1"/>
  <c r="W658" i="1"/>
  <c r="W2002" i="1"/>
  <c r="W1986" i="1"/>
  <c r="W1970" i="1"/>
  <c r="W1954" i="1"/>
  <c r="W1938" i="1"/>
  <c r="W1922" i="1"/>
  <c r="W1906" i="1"/>
  <c r="W1890" i="1"/>
  <c r="W1874" i="1"/>
  <c r="W1858" i="1"/>
  <c r="W1842" i="1"/>
  <c r="W1826" i="1"/>
  <c r="W1810" i="1"/>
  <c r="W1794" i="1"/>
  <c r="W1778" i="1"/>
  <c r="W1762" i="1"/>
  <c r="W1746" i="1"/>
  <c r="W1730" i="1"/>
  <c r="W1714" i="1"/>
  <c r="W1698" i="1"/>
  <c r="W1682" i="1"/>
  <c r="W1666" i="1"/>
  <c r="W1650" i="1"/>
  <c r="W1634" i="1"/>
  <c r="W1618" i="1"/>
  <c r="W1602" i="1"/>
  <c r="W1586" i="1"/>
  <c r="W1570" i="1"/>
  <c r="W1554" i="1"/>
  <c r="W1538" i="1"/>
  <c r="W1527" i="1"/>
  <c r="W1495" i="1"/>
  <c r="W1463" i="1"/>
  <c r="W1431" i="1"/>
  <c r="W1399" i="1"/>
  <c r="W1389" i="1"/>
  <c r="W1357" i="1"/>
  <c r="W1325" i="1"/>
  <c r="W919" i="1"/>
  <c r="W856" i="1"/>
  <c r="W1525" i="1"/>
  <c r="W1509" i="1"/>
  <c r="W1493" i="1"/>
  <c r="W1477" i="1"/>
  <c r="W1461" i="1"/>
  <c r="W1445" i="1"/>
  <c r="W1429" i="1"/>
  <c r="W1413" i="1"/>
  <c r="W1397" i="1"/>
  <c r="W1387" i="1"/>
  <c r="W1371" i="1"/>
  <c r="W1355" i="1"/>
  <c r="W1339" i="1"/>
  <c r="W1323" i="1"/>
  <c r="W923" i="1"/>
  <c r="W891" i="1"/>
  <c r="W859" i="1"/>
  <c r="W650" i="1"/>
  <c r="W1317" i="1"/>
  <c r="W1309" i="1"/>
  <c r="W937" i="1"/>
  <c r="W921" i="1"/>
  <c r="W905" i="1"/>
  <c r="W889" i="1"/>
  <c r="W873" i="1"/>
  <c r="W852" i="1"/>
  <c r="W820" i="1"/>
  <c r="W631" i="1"/>
  <c r="W842" i="1"/>
  <c r="W826" i="1"/>
  <c r="W660" i="1"/>
  <c r="W643" i="1"/>
  <c r="W605" i="1"/>
  <c r="W633" i="1"/>
  <c r="W617" i="1"/>
  <c r="W602" i="1"/>
  <c r="W2304" i="1"/>
  <c r="W2288" i="1"/>
  <c r="W2284" i="1"/>
  <c r="W2276" i="1"/>
  <c r="W2268" i="1"/>
  <c r="W2260" i="1"/>
  <c r="W2252" i="1"/>
  <c r="W2244" i="1"/>
  <c r="W2236" i="1"/>
  <c r="W2228" i="1"/>
  <c r="W2220" i="1"/>
  <c r="W2212" i="1"/>
  <c r="W2204" i="1"/>
  <c r="W2196" i="1"/>
  <c r="W2188" i="1"/>
  <c r="W2180" i="1"/>
  <c r="W2172" i="1"/>
  <c r="W2164" i="1"/>
  <c r="W2156" i="1"/>
  <c r="W2148" i="1"/>
  <c r="W2140" i="1"/>
  <c r="W2132" i="1"/>
  <c r="W2124" i="1"/>
  <c r="W2116" i="1"/>
  <c r="W2108" i="1"/>
  <c r="W2070" i="1"/>
  <c r="W2062" i="1"/>
  <c r="W2054" i="1"/>
  <c r="W2046" i="1"/>
  <c r="W2038" i="1"/>
  <c r="W2030" i="1"/>
  <c r="W2022" i="1"/>
  <c r="W2012" i="1"/>
  <c r="W1996" i="1"/>
  <c r="W1980" i="1"/>
  <c r="W1964" i="1"/>
  <c r="W1948" i="1"/>
  <c r="W1932" i="1"/>
  <c r="W1916" i="1"/>
  <c r="W1900" i="1"/>
  <c r="W1884" i="1"/>
  <c r="W1868" i="1"/>
  <c r="W1852" i="1"/>
  <c r="W1836" i="1"/>
  <c r="W1820" i="1"/>
  <c r="W1804" i="1"/>
  <c r="W1788" i="1"/>
  <c r="W1772" i="1"/>
  <c r="W1756" i="1"/>
  <c r="W1740" i="1"/>
  <c r="W1724" i="1"/>
  <c r="W1708" i="1"/>
  <c r="W1692" i="1"/>
  <c r="W1676" i="1"/>
  <c r="W1660" i="1"/>
  <c r="W1644" i="1"/>
  <c r="W1628" i="1"/>
  <c r="W1612" i="1"/>
  <c r="W1596" i="1"/>
  <c r="W1580" i="1"/>
  <c r="W1564" i="1"/>
  <c r="W1548" i="1"/>
  <c r="W1531" i="1"/>
  <c r="W1499" i="1"/>
  <c r="W1467" i="1"/>
  <c r="W1435" i="1"/>
  <c r="W1403" i="1"/>
  <c r="W1393" i="1"/>
  <c r="W1361" i="1"/>
  <c r="W1329" i="1"/>
  <c r="W943" i="1"/>
  <c r="W879" i="1"/>
  <c r="W623" i="1"/>
  <c r="W2014" i="1"/>
  <c r="W1998" i="1"/>
  <c r="W1982" i="1"/>
  <c r="W1966" i="1"/>
  <c r="W1950" i="1"/>
  <c r="W1934" i="1"/>
  <c r="W1918" i="1"/>
  <c r="W1902" i="1"/>
  <c r="W1886" i="1"/>
  <c r="W1870" i="1"/>
  <c r="W1854" i="1"/>
  <c r="W1838" i="1"/>
  <c r="W1822" i="1"/>
  <c r="W1806" i="1"/>
  <c r="W1790" i="1"/>
  <c r="W1774" i="1"/>
  <c r="W1758" i="1"/>
  <c r="W1742" i="1"/>
  <c r="W1726" i="1"/>
  <c r="W1710" i="1"/>
  <c r="W1694" i="1"/>
  <c r="W1678" i="1"/>
  <c r="W1662" i="1"/>
  <c r="W1646" i="1"/>
  <c r="W1630" i="1"/>
  <c r="W1614" i="1"/>
  <c r="W1598" i="1"/>
  <c r="W1582" i="1"/>
  <c r="W1566" i="1"/>
  <c r="W1550" i="1"/>
  <c r="W1519" i="1"/>
  <c r="W1487" i="1"/>
  <c r="W1455" i="1"/>
  <c r="W1423" i="1"/>
  <c r="W1381" i="1"/>
  <c r="W1349" i="1"/>
  <c r="W903" i="1"/>
  <c r="W824" i="1"/>
  <c r="W1521" i="1"/>
  <c r="W1505" i="1"/>
  <c r="W1489" i="1"/>
  <c r="W1473" i="1"/>
  <c r="W1457" i="1"/>
  <c r="W1441" i="1"/>
  <c r="W1425" i="1"/>
  <c r="W1409" i="1"/>
  <c r="W1383" i="1"/>
  <c r="W1367" i="1"/>
  <c r="W1351" i="1"/>
  <c r="W1335" i="1"/>
  <c r="W1319" i="1"/>
  <c r="W947" i="1"/>
  <c r="W915" i="1"/>
  <c r="W883" i="1"/>
  <c r="W848" i="1"/>
  <c r="W639" i="1"/>
  <c r="W1313" i="1"/>
  <c r="W949" i="1"/>
  <c r="W941" i="1"/>
  <c r="W933" i="1"/>
  <c r="W925" i="1"/>
  <c r="W917" i="1"/>
  <c r="W909" i="1"/>
  <c r="W901" i="1"/>
  <c r="W893" i="1"/>
  <c r="W885" i="1"/>
  <c r="W877" i="1"/>
  <c r="W869" i="1"/>
  <c r="W861" i="1"/>
  <c r="W844" i="1"/>
  <c r="W662" i="1"/>
  <c r="W647" i="1"/>
  <c r="W635" i="1"/>
  <c r="W645" i="1"/>
  <c r="W637" i="1"/>
  <c r="W629" i="1"/>
  <c r="W621" i="1"/>
  <c r="W609" i="1"/>
  <c r="W607" i="1"/>
  <c r="W598" i="1"/>
  <c r="W2100" i="1"/>
  <c r="W2092" i="1"/>
  <c r="W2084" i="1"/>
  <c r="W2076" i="1"/>
  <c r="W2068" i="1"/>
  <c r="W2060" i="1"/>
  <c r="W2052" i="1"/>
  <c r="W2044" i="1"/>
  <c r="W2036" i="1"/>
  <c r="W2028" i="1"/>
  <c r="W2020" i="1"/>
  <c r="W2008" i="1"/>
  <c r="W1992" i="1"/>
  <c r="W1976" i="1"/>
  <c r="W1960" i="1"/>
  <c r="W1944" i="1"/>
  <c r="W1928" i="1"/>
  <c r="W1912" i="1"/>
  <c r="W1896" i="1"/>
  <c r="W1880" i="1"/>
  <c r="W1864" i="1"/>
  <c r="W1848" i="1"/>
  <c r="W1832" i="1"/>
  <c r="W1816" i="1"/>
  <c r="W1800" i="1"/>
  <c r="W1784" i="1"/>
  <c r="W1768" i="1"/>
  <c r="W1752" i="1"/>
  <c r="W1736" i="1"/>
  <c r="W1720" i="1"/>
  <c r="W1704" i="1"/>
  <c r="W1688" i="1"/>
  <c r="W1672" i="1"/>
  <c r="W1656" i="1"/>
  <c r="W1640" i="1"/>
  <c r="W1624" i="1"/>
  <c r="W1608" i="1"/>
  <c r="W1592" i="1"/>
  <c r="W1576" i="1"/>
  <c r="W1560" i="1"/>
  <c r="W1544" i="1"/>
  <c r="W1523" i="1"/>
  <c r="W1491" i="1"/>
  <c r="W1459" i="1"/>
  <c r="W1427" i="1"/>
  <c r="W1385" i="1"/>
  <c r="W1353" i="1"/>
  <c r="W1321" i="1"/>
  <c r="W927" i="1"/>
  <c r="W863" i="1"/>
  <c r="W613" i="1"/>
  <c r="W2010" i="1"/>
  <c r="W1994" i="1"/>
  <c r="W1978" i="1"/>
  <c r="W1962" i="1"/>
  <c r="W1946" i="1"/>
  <c r="W1930" i="1"/>
  <c r="W1914" i="1"/>
  <c r="W1898" i="1"/>
  <c r="W1882" i="1"/>
  <c r="W1866" i="1"/>
  <c r="W1850" i="1"/>
  <c r="W1834" i="1"/>
  <c r="W1818" i="1"/>
  <c r="W1802" i="1"/>
  <c r="W1786" i="1"/>
  <c r="W1770" i="1"/>
  <c r="W1754" i="1"/>
  <c r="W1738" i="1"/>
  <c r="W1722" i="1"/>
  <c r="W1706" i="1"/>
  <c r="W1690" i="1"/>
  <c r="W1674" i="1"/>
  <c r="W1658" i="1"/>
  <c r="W1642" i="1"/>
  <c r="W1626" i="1"/>
  <c r="W1610" i="1"/>
  <c r="W1594" i="1"/>
  <c r="W1578" i="1"/>
  <c r="W1562" i="1"/>
  <c r="W1546" i="1"/>
  <c r="W1511" i="1"/>
  <c r="W1479" i="1"/>
  <c r="W1447" i="1"/>
  <c r="W1415" i="1"/>
  <c r="W1373" i="1"/>
  <c r="W1341" i="1"/>
  <c r="W887" i="1"/>
  <c r="W1533" i="1"/>
  <c r="W1517" i="1"/>
  <c r="W1501" i="1"/>
  <c r="W1485" i="1"/>
  <c r="W1469" i="1"/>
  <c r="W1453" i="1"/>
  <c r="W1437" i="1"/>
  <c r="W1421" i="1"/>
  <c r="W1405" i="1"/>
  <c r="W1395" i="1"/>
  <c r="W1379" i="1"/>
  <c r="W1363" i="1"/>
  <c r="W1347" i="1"/>
  <c r="W1331" i="1"/>
  <c r="W1311" i="1"/>
  <c r="W939" i="1"/>
  <c r="W907" i="1"/>
  <c r="W875" i="1"/>
  <c r="W832" i="1"/>
  <c r="W945" i="1"/>
  <c r="W929" i="1"/>
  <c r="W913" i="1"/>
  <c r="W897" i="1"/>
  <c r="W881" i="1"/>
  <c r="W865" i="1"/>
  <c r="W836" i="1"/>
  <c r="W654" i="1"/>
  <c r="W850" i="1"/>
  <c r="W834" i="1"/>
  <c r="W818" i="1"/>
  <c r="W652" i="1"/>
  <c r="W627" i="1"/>
  <c r="W641" i="1"/>
  <c r="W625" i="1"/>
  <c r="W600" i="1"/>
  <c r="W611" i="1"/>
  <c r="W603" i="1"/>
  <c r="W594" i="1"/>
  <c r="W32" i="1"/>
  <c r="W198" i="1"/>
  <c r="W3037" i="1"/>
  <c r="W2791" i="1"/>
  <c r="W2919" i="1"/>
  <c r="W3044" i="1"/>
  <c r="W3134" i="1"/>
  <c r="W2630" i="1"/>
  <c r="W3866" i="1"/>
  <c r="W2747" i="1"/>
  <c r="W3782" i="1"/>
  <c r="W2971" i="1"/>
  <c r="W3020" i="1"/>
  <c r="W2812" i="1"/>
  <c r="W2712" i="1"/>
  <c r="W2838" i="1"/>
  <c r="W2870" i="1"/>
  <c r="W3839" i="1"/>
  <c r="W4010" i="1"/>
  <c r="W2891" i="1"/>
  <c r="W2766" i="1"/>
  <c r="W3591" i="1"/>
  <c r="W2936" i="1"/>
  <c r="W3759" i="1"/>
  <c r="W3433" i="1"/>
  <c r="W3321" i="1"/>
  <c r="W3412" i="1"/>
  <c r="W2724" i="1"/>
  <c r="W2733" i="1"/>
  <c r="W2995" i="1"/>
  <c r="W2698" i="1"/>
  <c r="W3241" i="1"/>
  <c r="W314" i="1"/>
  <c r="W3272" i="1"/>
  <c r="W3447" i="1"/>
  <c r="W3421" i="1"/>
  <c r="W3303" i="1"/>
  <c r="W2893" i="1"/>
  <c r="W3435" i="1"/>
  <c r="W3833" i="1"/>
  <c r="W2974" i="1"/>
  <c r="W3706" i="1"/>
  <c r="W2706" i="1"/>
  <c r="W3755" i="1"/>
  <c r="W2716" i="1"/>
  <c r="W3689" i="1"/>
  <c r="W2849" i="1"/>
  <c r="W3588" i="1"/>
  <c r="W3881" i="1"/>
  <c r="W2911" i="1"/>
  <c r="W3155" i="1"/>
  <c r="W3220" i="1"/>
  <c r="W3977" i="1"/>
  <c r="W3077" i="1"/>
  <c r="W3962" i="1"/>
  <c r="W2856" i="1"/>
  <c r="W2837" i="1"/>
  <c r="W2792" i="1"/>
  <c r="W2976" i="1"/>
  <c r="W2807" i="1"/>
  <c r="W3457" i="1"/>
  <c r="W3222" i="1"/>
  <c r="W29" i="1"/>
  <c r="W3231" i="1"/>
  <c r="W2940" i="1"/>
  <c r="W3212" i="1"/>
  <c r="W3707" i="1"/>
  <c r="W3763" i="1"/>
  <c r="W3872" i="1"/>
  <c r="W2770" i="1"/>
  <c r="W3810" i="1"/>
  <c r="W3366" i="1"/>
  <c r="W3387" i="1"/>
  <c r="W3483" i="1"/>
  <c r="W2802" i="1"/>
  <c r="W3484" i="1"/>
  <c r="W3822" i="1"/>
  <c r="W2925" i="1"/>
  <c r="W2658" i="1"/>
  <c r="W3427" i="1"/>
  <c r="W3418" i="1"/>
  <c r="W3260" i="1"/>
  <c r="W3508" i="1"/>
  <c r="W3398" i="1"/>
  <c r="W2801" i="1"/>
  <c r="W3217" i="1"/>
  <c r="W4030" i="1"/>
  <c r="W2821" i="1"/>
  <c r="W3927" i="1"/>
  <c r="W2709" i="1"/>
  <c r="W3635" i="1"/>
  <c r="W3719" i="1"/>
  <c r="W2674" i="1"/>
  <c r="W3793" i="1"/>
  <c r="W3149" i="1"/>
  <c r="W2878" i="1"/>
  <c r="W3236" i="1"/>
  <c r="W3968" i="1"/>
  <c r="W2626" i="1"/>
  <c r="W2924" i="1"/>
  <c r="W3444" i="1"/>
  <c r="W2996" i="1"/>
  <c r="W160" i="1"/>
  <c r="W50" i="1"/>
  <c r="W173" i="1"/>
  <c r="W49" i="1"/>
  <c r="W200" i="1"/>
  <c r="W57" i="1"/>
  <c r="W174" i="1"/>
  <c r="W84" i="1"/>
  <c r="W3942" i="1"/>
  <c r="W2584" i="1"/>
  <c r="W3923" i="1"/>
  <c r="W4021" i="1"/>
  <c r="W482" i="1"/>
  <c r="W328" i="1"/>
  <c r="W2467" i="1"/>
  <c r="W442" i="1"/>
  <c r="W371" i="1"/>
  <c r="W327" i="1"/>
  <c r="W2543" i="1"/>
  <c r="W415" i="1"/>
  <c r="W441" i="1"/>
  <c r="W2457" i="1"/>
  <c r="W2459" i="1"/>
  <c r="W3690" i="1"/>
  <c r="W544" i="1"/>
  <c r="W2411" i="1"/>
  <c r="W2502" i="1"/>
  <c r="W2359" i="1"/>
  <c r="W566" i="1"/>
  <c r="W3407" i="1"/>
  <c r="W79" i="1"/>
  <c r="W214" i="1"/>
  <c r="W89" i="1"/>
  <c r="W210" i="1"/>
  <c r="W116" i="1"/>
  <c r="W248" i="1"/>
  <c r="W90" i="1"/>
  <c r="W134" i="1"/>
  <c r="W26" i="1"/>
  <c r="W70" i="1"/>
  <c r="W30" i="1"/>
  <c r="W28" i="1"/>
  <c r="W2843" i="1"/>
  <c r="W2803" i="1"/>
  <c r="W3746" i="1"/>
  <c r="W3225" i="1"/>
  <c r="W2722" i="1"/>
  <c r="W2966" i="1"/>
  <c r="W3246" i="1"/>
  <c r="W3734" i="1"/>
  <c r="W3165" i="1"/>
  <c r="W2662" i="1"/>
  <c r="W3131" i="1"/>
  <c r="W3871" i="1"/>
  <c r="W2939" i="1"/>
  <c r="W2970" i="1"/>
  <c r="W3832" i="1"/>
  <c r="W3118" i="1"/>
  <c r="W3176" i="1"/>
  <c r="W3103" i="1"/>
  <c r="W2640" i="1"/>
  <c r="W3163" i="1"/>
  <c r="W3199" i="1"/>
  <c r="W3154" i="1"/>
  <c r="W3377" i="1"/>
  <c r="W3695" i="1"/>
  <c r="W3481" i="1"/>
  <c r="W3308" i="1"/>
  <c r="W2665" i="1"/>
  <c r="W3106" i="1"/>
  <c r="W3053" i="1"/>
  <c r="W3947" i="1"/>
  <c r="W2818" i="1"/>
  <c r="W3975" i="1"/>
  <c r="W3233" i="1"/>
  <c r="W3071" i="1"/>
  <c r="W2961" i="1"/>
  <c r="W2799" i="1"/>
  <c r="W3022" i="1"/>
  <c r="W3550" i="1"/>
  <c r="W3224" i="1"/>
  <c r="W3255" i="1"/>
  <c r="W3931" i="1"/>
  <c r="W3117" i="1"/>
  <c r="W3191" i="1"/>
  <c r="W3170" i="1"/>
  <c r="W3136" i="1"/>
  <c r="W3185" i="1"/>
  <c r="W3518" i="1"/>
  <c r="W3520" i="1"/>
  <c r="W3192" i="1"/>
  <c r="W3120" i="1"/>
  <c r="W3496" i="1"/>
  <c r="W3882" i="1"/>
  <c r="W3390" i="1"/>
  <c r="W3576" i="1"/>
  <c r="W3675" i="1"/>
  <c r="W2671" i="1"/>
  <c r="W3152" i="1"/>
  <c r="W3197" i="1"/>
  <c r="W2982" i="1"/>
  <c r="W2916" i="1"/>
  <c r="W2826" i="1"/>
  <c r="W2817" i="1"/>
  <c r="W3244" i="1"/>
  <c r="W4002" i="1"/>
  <c r="W2705" i="1"/>
  <c r="W3052" i="1"/>
  <c r="W2861" i="1"/>
  <c r="W2768" i="1"/>
  <c r="W3751" i="1"/>
  <c r="W2727" i="1"/>
  <c r="W2707" i="1"/>
  <c r="W3813" i="1"/>
  <c r="W3007" i="1"/>
  <c r="W3472" i="1"/>
  <c r="W3305" i="1"/>
  <c r="W3026" i="1"/>
  <c r="W2845" i="1"/>
  <c r="W3772" i="1"/>
  <c r="W3288" i="1"/>
  <c r="W3287" i="1"/>
  <c r="W3510" i="1"/>
  <c r="W3466" i="1"/>
  <c r="W3586" i="1"/>
  <c r="W3379" i="1"/>
  <c r="W3269" i="1"/>
  <c r="W3311" i="1"/>
  <c r="W3489" i="1"/>
  <c r="W3699" i="1"/>
  <c r="W3916" i="1"/>
  <c r="W3295" i="1"/>
  <c r="W2649" i="1"/>
  <c r="W3645" i="1"/>
  <c r="W2692" i="1"/>
  <c r="W2782" i="1"/>
  <c r="W2990" i="1"/>
  <c r="W3326" i="1"/>
  <c r="W3328" i="1"/>
  <c r="W3057" i="1"/>
  <c r="W2910" i="1"/>
  <c r="W3337" i="1"/>
  <c r="W3340" i="1"/>
  <c r="W3276" i="1"/>
  <c r="W3267" i="1"/>
  <c r="W2740" i="1"/>
  <c r="W3461" i="1"/>
  <c r="W3405" i="1"/>
  <c r="W3920" i="1"/>
  <c r="W3179" i="1"/>
  <c r="W3932" i="1"/>
  <c r="W4026" i="1"/>
  <c r="W3621" i="1"/>
  <c r="W3263" i="1"/>
  <c r="W3808" i="1"/>
  <c r="W3399" i="1"/>
  <c r="W3469" i="1"/>
  <c r="W2668" i="1"/>
  <c r="W217" i="1"/>
  <c r="W3802" i="1"/>
  <c r="W215" i="1"/>
  <c r="W220" i="1"/>
  <c r="W2620" i="1"/>
  <c r="W2625" i="1"/>
  <c r="W558" i="1"/>
  <c r="W2357" i="1"/>
  <c r="W533" i="1"/>
  <c r="W2516" i="1"/>
  <c r="W2351" i="1"/>
  <c r="W585" i="1"/>
  <c r="W2526" i="1"/>
  <c r="W2463" i="1"/>
  <c r="W2328" i="1"/>
  <c r="W2480" i="1"/>
  <c r="W3544" i="1"/>
  <c r="W539" i="1"/>
  <c r="W2501" i="1"/>
  <c r="W3607" i="1"/>
  <c r="W2451" i="1"/>
  <c r="W2449" i="1"/>
  <c r="W389" i="1"/>
  <c r="W409" i="1"/>
  <c r="W2369" i="1"/>
  <c r="W332" i="1"/>
  <c r="W2410" i="1"/>
  <c r="W358" i="1"/>
  <c r="W429" i="1"/>
  <c r="W370" i="1"/>
  <c r="W374" i="1"/>
  <c r="W485" i="1"/>
  <c r="W337" i="1"/>
  <c r="W469" i="1"/>
  <c r="W387" i="1"/>
  <c r="W478" i="1"/>
  <c r="W367" i="1"/>
  <c r="W2365" i="1"/>
  <c r="W369" i="1"/>
  <c r="W509" i="1"/>
  <c r="W487" i="1"/>
  <c r="W3661" i="1"/>
  <c r="W3659" i="1"/>
  <c r="W3330" i="1"/>
  <c r="W3571" i="1"/>
  <c r="W3804" i="1"/>
  <c r="W3111" i="1"/>
  <c r="W2639" i="1"/>
  <c r="W2589" i="1"/>
  <c r="W2537" i="1"/>
  <c r="W4018" i="1"/>
  <c r="W496" i="1"/>
  <c r="W294" i="1"/>
  <c r="W96" i="1"/>
  <c r="W2545" i="1"/>
  <c r="W3602" i="1"/>
  <c r="W2345" i="1"/>
  <c r="W2342" i="1"/>
  <c r="W2500" i="1"/>
  <c r="W2335" i="1"/>
  <c r="W569" i="1"/>
  <c r="W2505" i="1"/>
  <c r="W3127" i="1"/>
  <c r="W2447" i="1"/>
  <c r="W583" i="1"/>
  <c r="W2504" i="1"/>
  <c r="W588" i="1"/>
  <c r="W557" i="1"/>
  <c r="W3535" i="1"/>
  <c r="W2435" i="1"/>
  <c r="W3473" i="1"/>
  <c r="W2433" i="1"/>
  <c r="W446" i="1"/>
  <c r="W3213" i="1"/>
  <c r="W408" i="1"/>
  <c r="W444" i="1"/>
  <c r="W2461" i="1"/>
  <c r="W437" i="1"/>
  <c r="W459" i="1"/>
  <c r="W395" i="1"/>
  <c r="W2364" i="1"/>
  <c r="W365" i="1"/>
  <c r="W324" i="1"/>
  <c r="W2466" i="1"/>
  <c r="W522" i="1"/>
  <c r="W3820" i="1"/>
  <c r="W483" i="1"/>
  <c r="W396" i="1"/>
  <c r="W2567" i="1"/>
  <c r="W490" i="1"/>
  <c r="W3206" i="1"/>
  <c r="W3384" i="1"/>
  <c r="W3842" i="1"/>
  <c r="W3086" i="1"/>
  <c r="W3343" i="1"/>
  <c r="W2570" i="1"/>
  <c r="W2643" i="1"/>
  <c r="W2619" i="1"/>
  <c r="W2563" i="1"/>
  <c r="W3904" i="1"/>
  <c r="W2819" i="1"/>
  <c r="W524" i="1"/>
  <c r="W168" i="1"/>
  <c r="W2555" i="1"/>
  <c r="W2748" i="1"/>
  <c r="W503" i="1"/>
  <c r="W162" i="1"/>
  <c r="W249" i="1"/>
  <c r="W45" i="1"/>
  <c r="W119" i="1"/>
  <c r="W188" i="1"/>
  <c r="W253" i="1"/>
  <c r="W291" i="1"/>
  <c r="W87" i="1"/>
  <c r="W161" i="1"/>
  <c r="W239" i="1"/>
  <c r="W82" i="1"/>
  <c r="W148" i="1"/>
  <c r="W3663" i="1"/>
  <c r="W3664" i="1"/>
  <c r="W193" i="1"/>
  <c r="W3951" i="1"/>
  <c r="W3609" i="1"/>
  <c r="W2362" i="1"/>
  <c r="W541" i="1"/>
  <c r="W2349" i="1"/>
  <c r="W529" i="1"/>
  <c r="W2508" i="1"/>
  <c r="W2343" i="1"/>
  <c r="W577" i="1"/>
  <c r="W2517" i="1"/>
  <c r="W3941" i="1"/>
  <c r="W2520" i="1"/>
  <c r="W2450" i="1"/>
  <c r="W2399" i="1"/>
  <c r="W562" i="1"/>
  <c r="W531" i="1"/>
  <c r="W2512" i="1"/>
  <c r="W2321" i="1"/>
  <c r="W565" i="1"/>
  <c r="W3691" i="1"/>
  <c r="W3603" i="1"/>
  <c r="W2438" i="1"/>
  <c r="W2388" i="1"/>
  <c r="W2426" i="1"/>
  <c r="W2387" i="1"/>
  <c r="W418" i="1"/>
  <c r="W460" i="1"/>
  <c r="W2392" i="1"/>
  <c r="W2366" i="1"/>
  <c r="W427" i="1"/>
  <c r="W322" i="1"/>
  <c r="W326" i="1"/>
  <c r="W468" i="1"/>
  <c r="W305" i="1"/>
  <c r="W3614" i="1"/>
  <c r="W2360" i="1"/>
  <c r="W470" i="1"/>
  <c r="W297" i="1"/>
  <c r="W436" i="1"/>
  <c r="W335" i="1"/>
  <c r="W331" i="1"/>
  <c r="W3180" i="1"/>
  <c r="W3657" i="1"/>
  <c r="W3539" i="1"/>
  <c r="W2587" i="1"/>
  <c r="W2576" i="1"/>
  <c r="W515" i="1"/>
  <c r="W2569" i="1"/>
  <c r="W3568" i="1"/>
  <c r="W258" i="1"/>
  <c r="W60" i="1"/>
  <c r="W3785" i="1"/>
  <c r="W3564" i="1"/>
  <c r="W2876" i="1"/>
  <c r="W2368" i="1"/>
  <c r="W252" i="1"/>
  <c r="W54" i="1"/>
  <c r="W129" i="1"/>
  <c r="W107" i="1"/>
  <c r="W176" i="1"/>
  <c r="W241" i="1"/>
  <c r="W279" i="1"/>
  <c r="W75" i="1"/>
  <c r="W149" i="1"/>
  <c r="W227" i="1"/>
  <c r="W286" i="1"/>
  <c r="W232" i="1"/>
  <c r="W40" i="1"/>
  <c r="W3693" i="1"/>
  <c r="W292" i="1"/>
  <c r="W97" i="1"/>
  <c r="W3906" i="1"/>
  <c r="W3827" i="1"/>
  <c r="W3658" i="1"/>
  <c r="W591" i="1"/>
  <c r="W2323" i="1"/>
  <c r="W2511" i="1"/>
  <c r="W2344" i="1"/>
  <c r="W2486" i="1"/>
  <c r="W2497" i="1"/>
  <c r="W2431" i="1"/>
  <c r="W2460" i="1"/>
  <c r="W567" i="1"/>
  <c r="W2515" i="1"/>
  <c r="W2330" i="1"/>
  <c r="W2496" i="1"/>
  <c r="W3452" i="1"/>
  <c r="W2417" i="1"/>
  <c r="W2416" i="1"/>
  <c r="W378" i="1"/>
  <c r="W445" i="1"/>
  <c r="W364" i="1"/>
  <c r="W2437" i="1"/>
  <c r="W383" i="1"/>
  <c r="W434" i="1"/>
  <c r="W385" i="1"/>
  <c r="W313" i="1"/>
  <c r="W299" i="1"/>
  <c r="W412" i="1"/>
  <c r="W454" i="1"/>
  <c r="W323" i="1"/>
  <c r="W310" i="1"/>
  <c r="W3662" i="1"/>
  <c r="W3541" i="1"/>
  <c r="W2988" i="1"/>
  <c r="W3801" i="1"/>
  <c r="W3400" i="1"/>
  <c r="W2579" i="1"/>
  <c r="W2550" i="1"/>
  <c r="W2574" i="1"/>
  <c r="W2561" i="1"/>
  <c r="W3078" i="1"/>
  <c r="W3922" i="1"/>
  <c r="W3537" i="1"/>
  <c r="W2836" i="1"/>
  <c r="W519" i="1"/>
  <c r="W246" i="1"/>
  <c r="W48" i="1"/>
  <c r="W2793" i="1"/>
  <c r="W516" i="1"/>
  <c r="W138" i="1"/>
  <c r="W225" i="1"/>
  <c r="W296" i="1"/>
  <c r="W95" i="1"/>
  <c r="W164" i="1"/>
  <c r="W229" i="1"/>
  <c r="W267" i="1"/>
  <c r="W63" i="1"/>
  <c r="W137" i="1"/>
  <c r="W206" i="1"/>
  <c r="W271" i="1"/>
  <c r="W55" i="1"/>
  <c r="W127" i="1"/>
  <c r="W3673" i="1"/>
  <c r="W274" i="1"/>
  <c r="W85" i="1"/>
  <c r="W3629" i="1"/>
  <c r="W3270" i="1"/>
  <c r="W3783" i="1"/>
  <c r="W2337" i="1"/>
  <c r="W2324" i="1"/>
  <c r="W2519" i="1"/>
  <c r="W2352" i="1"/>
  <c r="W2495" i="1"/>
  <c r="W3902" i="1"/>
  <c r="W2434" i="1"/>
  <c r="W2386" i="1"/>
  <c r="W545" i="1"/>
  <c r="W3133" i="1"/>
  <c r="W2494" i="1"/>
  <c r="W580" i="1"/>
  <c r="W550" i="1"/>
  <c r="W2518" i="1"/>
  <c r="W3654" i="1"/>
  <c r="W2425" i="1"/>
  <c r="W3393" i="1"/>
  <c r="W2422" i="1"/>
  <c r="W410" i="1"/>
  <c r="W350" i="1"/>
  <c r="W390" i="1"/>
  <c r="W311" i="1"/>
  <c r="W2389" i="1"/>
  <c r="W419" i="1"/>
  <c r="W2371" i="1"/>
  <c r="W431" i="1"/>
  <c r="W333" i="1"/>
  <c r="W450" i="1"/>
  <c r="W373" i="1"/>
  <c r="W472" i="1"/>
  <c r="W514" i="1"/>
  <c r="W475" i="1"/>
  <c r="W356" i="1"/>
  <c r="W486" i="1"/>
  <c r="W3540" i="1"/>
  <c r="W3840" i="1"/>
  <c r="W3098" i="1"/>
  <c r="W3500" i="1"/>
  <c r="W2585" i="1"/>
  <c r="W2533" i="1"/>
  <c r="W2586" i="1"/>
  <c r="W2527" i="1"/>
  <c r="W3572" i="1"/>
  <c r="W3595" i="1"/>
  <c r="W234" i="1"/>
  <c r="W489" i="1"/>
  <c r="W2564" i="1"/>
  <c r="W3596" i="1"/>
  <c r="W3424" i="1"/>
  <c r="W228" i="1"/>
  <c r="W42" i="1"/>
  <c r="W105" i="1"/>
  <c r="W179" i="1"/>
  <c r="W257" i="1"/>
  <c r="W56" i="1"/>
  <c r="W100" i="1"/>
  <c r="W147" i="1"/>
  <c r="W230" i="1"/>
  <c r="W283" i="1"/>
  <c r="W98" i="1"/>
  <c r="W142" i="1"/>
  <c r="W199" i="1"/>
  <c r="W3861" i="1"/>
  <c r="W3692" i="1"/>
  <c r="W262" i="1"/>
  <c r="W3837" i="1"/>
  <c r="W3139" i="1"/>
  <c r="W3196" i="1"/>
  <c r="W3838" i="1"/>
  <c r="W3747" i="1"/>
  <c r="W3040" i="1"/>
  <c r="W2872" i="1"/>
  <c r="W3547" i="1"/>
  <c r="W2981" i="1"/>
  <c r="W3205" i="1"/>
  <c r="W2928" i="1"/>
  <c r="W3846" i="1"/>
  <c r="W3130" i="1"/>
  <c r="W3001" i="1"/>
  <c r="W3757" i="1"/>
  <c r="W3223" i="1"/>
  <c r="W3253" i="1"/>
  <c r="W2789" i="1"/>
  <c r="W3569" i="1"/>
  <c r="W3642" i="1"/>
  <c r="W3085" i="1"/>
  <c r="W2907" i="1"/>
  <c r="W2828" i="1"/>
  <c r="W2811" i="1"/>
  <c r="W2765" i="1"/>
  <c r="W2972" i="1"/>
  <c r="W2950" i="1"/>
  <c r="W3089" i="1"/>
  <c r="W3794" i="1"/>
  <c r="W3531" i="1"/>
  <c r="W2935" i="1"/>
  <c r="W2954" i="1"/>
  <c r="W3722" i="1"/>
  <c r="W3292" i="1"/>
  <c r="W3395" i="1"/>
  <c r="W3495" i="1"/>
  <c r="W2986" i="1"/>
  <c r="W2887" i="1"/>
  <c r="W3324" i="1"/>
  <c r="W3285" i="1"/>
  <c r="W3453" i="1"/>
  <c r="W3502" i="1"/>
  <c r="W3471" i="1"/>
  <c r="W3521" i="1"/>
  <c r="W3598" i="1"/>
  <c r="W3488" i="1"/>
  <c r="W3806" i="1"/>
  <c r="W3946" i="1"/>
  <c r="W3652" i="1"/>
  <c r="W3436" i="1"/>
  <c r="W3615" i="1"/>
  <c r="W3619" i="1"/>
  <c r="W3676" i="1"/>
  <c r="W2859" i="1"/>
  <c r="W3767" i="1"/>
  <c r="W3362" i="1"/>
  <c r="W3419" i="1"/>
  <c r="W3291" i="1"/>
  <c r="W3265" i="1"/>
  <c r="W3512" i="1"/>
  <c r="W2759" i="1"/>
  <c r="W3704" i="1"/>
  <c r="W2542" i="1"/>
  <c r="W3331" i="1"/>
  <c r="W2932" i="1"/>
  <c r="W3959" i="1"/>
  <c r="W3787" i="1"/>
  <c r="W2869" i="1"/>
  <c r="W3885" i="1"/>
  <c r="W3797" i="1"/>
  <c r="W2664" i="1"/>
  <c r="W2779" i="1"/>
  <c r="W3256" i="1"/>
  <c r="W2693" i="1"/>
  <c r="W3034" i="1"/>
  <c r="W3038" i="1"/>
  <c r="W3889" i="1"/>
  <c r="W2710" i="1"/>
  <c r="W2973" i="1"/>
  <c r="W3857" i="1"/>
  <c r="W3029" i="1"/>
  <c r="W3015" i="1"/>
  <c r="W4008" i="1"/>
  <c r="W3717" i="1"/>
  <c r="W3633" i="1"/>
  <c r="W3684" i="1"/>
  <c r="W3960" i="1"/>
  <c r="W3055" i="1"/>
  <c r="W3250" i="1"/>
  <c r="W3532" i="1"/>
  <c r="W3723" i="1"/>
  <c r="W2839" i="1"/>
  <c r="W4027" i="1"/>
  <c r="W3172" i="1"/>
  <c r="W3122" i="1"/>
  <c r="W3834" i="1"/>
  <c r="W3891" i="1"/>
  <c r="W3698" i="1"/>
  <c r="W3972" i="1"/>
  <c r="W4029" i="1"/>
  <c r="W3009" i="1"/>
  <c r="W2904" i="1"/>
  <c r="W2905" i="1"/>
  <c r="W2882" i="1"/>
  <c r="W2902" i="1"/>
  <c r="W2810" i="1"/>
  <c r="W2888" i="1"/>
  <c r="W3251" i="1"/>
  <c r="W2684" i="1"/>
  <c r="W3705" i="1"/>
  <c r="W3862" i="1"/>
  <c r="W3686" i="1"/>
  <c r="W3744" i="1"/>
  <c r="W2881" i="1"/>
  <c r="W2795" i="1"/>
  <c r="W2873" i="1"/>
  <c r="W2719" i="1"/>
  <c r="W3309" i="1"/>
  <c r="W3426" i="1"/>
  <c r="W2809" i="1"/>
  <c r="W3803" i="1"/>
  <c r="W3449" i="1"/>
  <c r="W3414" i="1"/>
  <c r="W3299" i="1"/>
  <c r="W3386" i="1"/>
  <c r="W3322" i="1"/>
  <c r="W3274" i="1"/>
  <c r="W535" i="1"/>
  <c r="W3599" i="1"/>
  <c r="W3969" i="1"/>
  <c r="W3239" i="1"/>
  <c r="W2868" i="1"/>
  <c r="W2629" i="1"/>
  <c r="W3325" i="1"/>
  <c r="W3036" i="1"/>
  <c r="W3266" i="1"/>
  <c r="W2731" i="1"/>
  <c r="W3737" i="1"/>
  <c r="W2822" i="1"/>
  <c r="W3277" i="1"/>
  <c r="W3319" i="1"/>
  <c r="W3403" i="1"/>
  <c r="W3281" i="1"/>
  <c r="W3430" i="1"/>
  <c r="W3524" i="1"/>
  <c r="W3356" i="1"/>
  <c r="W2983" i="1"/>
  <c r="W2841" i="1"/>
  <c r="W2958" i="1"/>
  <c r="W3624" i="1"/>
  <c r="W2713" i="1"/>
  <c r="W2761" i="1"/>
  <c r="W2788" i="1"/>
  <c r="W3032" i="1"/>
  <c r="W2968" i="1"/>
  <c r="W3847" i="1"/>
  <c r="W3082" i="1"/>
  <c r="W3641" i="1"/>
  <c r="W2772" i="1"/>
  <c r="W3257" i="1"/>
  <c r="W2690" i="1"/>
  <c r="W2756" i="1"/>
  <c r="W3800" i="1"/>
  <c r="W3937" i="1"/>
  <c r="W2992" i="1"/>
  <c r="W3667" i="1"/>
  <c r="W2700" i="1"/>
  <c r="W3974" i="1"/>
  <c r="W3204" i="1"/>
  <c r="W3002" i="1"/>
  <c r="W3762" i="1"/>
  <c r="W3023" i="1"/>
  <c r="W2930" i="1"/>
  <c r="W3743" i="1"/>
  <c r="W3817" i="1"/>
  <c r="W3987" i="1"/>
  <c r="W3665" i="1"/>
  <c r="W3919" i="1"/>
  <c r="W3908" i="1"/>
  <c r="W145" i="1"/>
  <c r="W3610" i="1"/>
  <c r="W3332" i="1"/>
  <c r="W3981" i="1"/>
  <c r="W91" i="1"/>
  <c r="W280" i="1"/>
  <c r="W235" i="1"/>
  <c r="W170" i="1"/>
  <c r="W101" i="1"/>
  <c r="W295" i="1"/>
  <c r="W231" i="1"/>
  <c r="W172" i="1"/>
  <c r="W128" i="1"/>
  <c r="W59" i="1"/>
  <c r="W260" i="1"/>
  <c r="W177" i="1"/>
  <c r="W511" i="1"/>
  <c r="W3396" i="1"/>
  <c r="W2645" i="1"/>
  <c r="W108" i="1"/>
  <c r="W500" i="1"/>
  <c r="W2884" i="1"/>
  <c r="W3781" i="1"/>
  <c r="W2536" i="1"/>
  <c r="W2593" i="1"/>
  <c r="W2617" i="1"/>
  <c r="W2559" i="1"/>
  <c r="W3475" i="1"/>
  <c r="W3536" i="1"/>
  <c r="W3597" i="1"/>
  <c r="W341" i="1"/>
  <c r="W461" i="1"/>
  <c r="W2373" i="1"/>
  <c r="W380" i="1"/>
  <c r="W25" i="1"/>
  <c r="W316" i="1"/>
  <c r="W402" i="1"/>
  <c r="W464" i="1"/>
  <c r="W2429" i="1"/>
  <c r="W318" i="1"/>
  <c r="W447" i="1"/>
  <c r="W3600" i="1"/>
  <c r="W2412" i="1"/>
  <c r="W2464" i="1"/>
  <c r="W2413" i="1"/>
  <c r="W3445" i="1"/>
  <c r="W2489" i="1"/>
  <c r="W2322" i="1"/>
  <c r="W2355" i="1"/>
  <c r="W2507" i="1"/>
  <c r="W2354" i="1"/>
  <c r="W2378" i="1"/>
  <c r="W2421" i="1"/>
  <c r="W3604" i="1"/>
  <c r="W2478" i="1"/>
  <c r="W2336" i="1"/>
  <c r="W2503" i="1"/>
  <c r="W590" i="1"/>
  <c r="W571" i="1"/>
  <c r="W3021" i="1"/>
  <c r="W3627" i="1"/>
  <c r="W154" i="1"/>
  <c r="W3873" i="1"/>
  <c r="W3985" i="1"/>
  <c r="W103" i="1"/>
  <c r="W31" i="1"/>
  <c r="W247" i="1"/>
  <c r="W182" i="1"/>
  <c r="W113" i="1"/>
  <c r="W243" i="1"/>
  <c r="W196" i="1"/>
  <c r="W140" i="1"/>
  <c r="W71" i="1"/>
  <c r="W272" i="1"/>
  <c r="W189" i="1"/>
  <c r="W114" i="1"/>
  <c r="W2560" i="1"/>
  <c r="W120" i="1"/>
  <c r="W504" i="1"/>
  <c r="W3831" i="1"/>
  <c r="W3074" i="1"/>
  <c r="W2644" i="1"/>
  <c r="W2578" i="1"/>
  <c r="W2595" i="1"/>
  <c r="W2535" i="1"/>
  <c r="W3926" i="1"/>
  <c r="W3391" i="1"/>
  <c r="W3006" i="1"/>
  <c r="W330" i="1"/>
  <c r="W525" i="1"/>
  <c r="W481" i="1"/>
  <c r="W321" i="1"/>
  <c r="W476" i="1"/>
  <c r="W513" i="1"/>
  <c r="W357" i="1"/>
  <c r="W346" i="1"/>
  <c r="W377" i="1"/>
  <c r="W462" i="1"/>
  <c r="W392" i="1"/>
  <c r="W448" i="1"/>
  <c r="W2377" i="1"/>
  <c r="W349" i="1"/>
  <c r="W451" i="1"/>
  <c r="W411" i="1"/>
  <c r="W2370" i="1"/>
  <c r="W453" i="1"/>
  <c r="W2396" i="1"/>
  <c r="W2390" i="1"/>
  <c r="W3854" i="1"/>
  <c r="W2481" i="1"/>
  <c r="W530" i="1"/>
  <c r="W555" i="1"/>
  <c r="W2471" i="1"/>
  <c r="W552" i="1"/>
  <c r="W2444" i="1"/>
  <c r="W2415" i="1"/>
  <c r="W2510" i="1"/>
  <c r="W538" i="1"/>
  <c r="W576" i="1"/>
  <c r="W420" i="1"/>
  <c r="W548" i="1"/>
  <c r="W582" i="1"/>
  <c r="W2581" i="1"/>
  <c r="W2592" i="1"/>
  <c r="W186" i="1"/>
  <c r="W69" i="1"/>
  <c r="W212" i="1"/>
  <c r="W61" i="1"/>
  <c r="W185" i="1"/>
  <c r="W62" i="1"/>
  <c r="W175" i="1"/>
  <c r="W3660" i="1"/>
  <c r="W37" i="1"/>
  <c r="W3786" i="1"/>
  <c r="W2484" i="1"/>
  <c r="W568" i="1"/>
  <c r="W3605" i="1"/>
  <c r="W2339" i="1"/>
  <c r="W2509" i="1"/>
  <c r="W2498" i="1"/>
  <c r="W2404" i="1"/>
  <c r="W2402" i="1"/>
  <c r="W401" i="1"/>
  <c r="W2414" i="1"/>
  <c r="W463" i="1"/>
  <c r="W428" i="1"/>
  <c r="W325" i="1"/>
  <c r="W505" i="1"/>
  <c r="W473" i="1"/>
  <c r="W495" i="1"/>
  <c r="W3674" i="1"/>
  <c r="W2577" i="1"/>
  <c r="W2539" i="1"/>
  <c r="W3567" i="1"/>
  <c r="W2513" i="1"/>
  <c r="W2531" i="1"/>
  <c r="W4016" i="1"/>
  <c r="W342" i="1"/>
  <c r="W78" i="1"/>
  <c r="W236" i="1"/>
  <c r="W104" i="1"/>
  <c r="W195" i="1"/>
  <c r="W77" i="1"/>
  <c r="W202" i="1"/>
  <c r="W67" i="1"/>
  <c r="W3542" i="1"/>
  <c r="W3486" i="1"/>
  <c r="W3164" i="1"/>
  <c r="W3750" i="1"/>
  <c r="W2917" i="1"/>
  <c r="W3687" i="1"/>
  <c r="W3100" i="1"/>
  <c r="W3930" i="1"/>
  <c r="W3944" i="1"/>
  <c r="W2790" i="1"/>
  <c r="W2840" i="1"/>
  <c r="W3726" i="1"/>
  <c r="W3735" i="1"/>
  <c r="W3725" i="1"/>
  <c r="W2718" i="1"/>
  <c r="W2900" i="1"/>
  <c r="W3284" i="1"/>
  <c r="W2729" i="1"/>
  <c r="W2969" i="1"/>
  <c r="W3385" i="1"/>
  <c r="W3416" i="1"/>
  <c r="W3354" i="1"/>
  <c r="W2637" i="1"/>
  <c r="W3579" i="1"/>
  <c r="W2632" i="1"/>
  <c r="W2446" i="1"/>
  <c r="W2895" i="1"/>
  <c r="W3519" i="1"/>
  <c r="W3353" i="1"/>
  <c r="W3341" i="1"/>
  <c r="W2689" i="1"/>
  <c r="W2680" i="1"/>
  <c r="W3516" i="1"/>
  <c r="W3825" i="1"/>
  <c r="W3812" i="1"/>
  <c r="W2742" i="1"/>
  <c r="W2912" i="1"/>
  <c r="W2739" i="1"/>
  <c r="W2774" i="1"/>
  <c r="W3242" i="1"/>
  <c r="W3049" i="1"/>
  <c r="W3921" i="1"/>
  <c r="W2967" i="1"/>
  <c r="W4011" i="1"/>
  <c r="W2714" i="1"/>
  <c r="W2745" i="1"/>
  <c r="W2989" i="1"/>
  <c r="W2897" i="1"/>
  <c r="W3867" i="1"/>
  <c r="W3753" i="1"/>
  <c r="W2702" i="1"/>
  <c r="W2956" i="1"/>
  <c r="W2773" i="1"/>
  <c r="W3622" i="1"/>
  <c r="W2848" i="1"/>
  <c r="W2814" i="1"/>
  <c r="W3720" i="1"/>
  <c r="W2734" i="1"/>
  <c r="W3046" i="1"/>
  <c r="W3401" i="1"/>
  <c r="W3302" i="1"/>
  <c r="W3694" i="1"/>
  <c r="W3836" i="1"/>
  <c r="W3350" i="1"/>
  <c r="W3450" i="1"/>
  <c r="W3054" i="1"/>
  <c r="W2627" i="1"/>
  <c r="W2667" i="1"/>
  <c r="W3623" i="1"/>
  <c r="W3289" i="1"/>
  <c r="W3506" i="1"/>
  <c r="W3333" i="1"/>
  <c r="W3678" i="1"/>
  <c r="W2669" i="1"/>
  <c r="W3048" i="1"/>
  <c r="W3221" i="1"/>
  <c r="W3004" i="1"/>
  <c r="W3099" i="1"/>
  <c r="W3208" i="1"/>
  <c r="W2867" i="1"/>
  <c r="W3682" i="1"/>
  <c r="W3703" i="1"/>
  <c r="W2820" i="1"/>
  <c r="W3978" i="1"/>
  <c r="W3856" i="1"/>
  <c r="W3143" i="1"/>
  <c r="W3656" i="1"/>
  <c r="W3247" i="1"/>
  <c r="W3816" i="1"/>
  <c r="W3949" i="1"/>
  <c r="W3983" i="1"/>
  <c r="W3181" i="1"/>
  <c r="W3159" i="1"/>
  <c r="W3171" i="1"/>
  <c r="W3128" i="1"/>
  <c r="W3156" i="1"/>
  <c r="W3145" i="1"/>
  <c r="W3843" i="1"/>
  <c r="W2465" i="1"/>
  <c r="W3148" i="1"/>
  <c r="W3150" i="1"/>
  <c r="W4012" i="1"/>
  <c r="W3639" i="1"/>
  <c r="W3648" i="1"/>
  <c r="W3124" i="1"/>
  <c r="W3451" i="1"/>
  <c r="W2842" i="1"/>
  <c r="W2653" i="1"/>
  <c r="W3190" i="1"/>
  <c r="W3201" i="1"/>
  <c r="W2670" i="1"/>
  <c r="W3245" i="1"/>
  <c r="W3795" i="1"/>
  <c r="W3901" i="1"/>
  <c r="W3068" i="1"/>
  <c r="W2825" i="1"/>
  <c r="W2804" i="1"/>
  <c r="W2994" i="1"/>
  <c r="W2749" i="1"/>
  <c r="W3990" i="1"/>
  <c r="W3732" i="1"/>
  <c r="W2657" i="1"/>
  <c r="W3593" i="1"/>
  <c r="W3116" i="1"/>
  <c r="W3182" i="1"/>
  <c r="W3105" i="1"/>
  <c r="W3135" i="1"/>
  <c r="W3151" i="1"/>
  <c r="W3183" i="1"/>
  <c r="W2933" i="1"/>
  <c r="W2695" i="1"/>
  <c r="W3166" i="1"/>
  <c r="W3184" i="1"/>
  <c r="W3517" i="1"/>
  <c r="W3903" i="1"/>
  <c r="W3126" i="1"/>
  <c r="W3282" i="1"/>
  <c r="W3581" i="1"/>
  <c r="W3999" i="1"/>
  <c r="W3175" i="1"/>
  <c r="W3214" i="1"/>
  <c r="W2866" i="1"/>
  <c r="W3936" i="1"/>
  <c r="W2955" i="1"/>
  <c r="W3869" i="1"/>
  <c r="W3113" i="1"/>
  <c r="W2831" i="1"/>
  <c r="W3681" i="1"/>
  <c r="W3620" i="1"/>
  <c r="W3047" i="1"/>
  <c r="W3727" i="1"/>
  <c r="W3229" i="1"/>
  <c r="W3712" i="1"/>
  <c r="W3636" i="1"/>
  <c r="W2980" i="1"/>
  <c r="W3826" i="1"/>
  <c r="W3059" i="1"/>
  <c r="W3411" i="1"/>
  <c r="W2975" i="1"/>
  <c r="W3189" i="1"/>
  <c r="W3879" i="1"/>
  <c r="W3422" i="1"/>
  <c r="W3878" i="1"/>
  <c r="W3323" i="1"/>
  <c r="W3463" i="1"/>
  <c r="W3580" i="1"/>
  <c r="W3585" i="1"/>
  <c r="W3456" i="1"/>
  <c r="W3439" i="1"/>
  <c r="W3913" i="1"/>
  <c r="W2551" i="1"/>
  <c r="W3144" i="1"/>
  <c r="W3075" i="1"/>
  <c r="W2648" i="1"/>
  <c r="W3494" i="1"/>
  <c r="W3986" i="1"/>
  <c r="W3513" i="1"/>
  <c r="W3094" i="1"/>
  <c r="W3850" i="1"/>
  <c r="W3238" i="1"/>
  <c r="W3721" i="1"/>
  <c r="W3464" i="1"/>
  <c r="W3487" i="1"/>
  <c r="W3764" i="1"/>
  <c r="W2732" i="1"/>
  <c r="W2929" i="1"/>
  <c r="W3310" i="1"/>
  <c r="W3446" i="1"/>
  <c r="W3402" i="1"/>
  <c r="W3271" i="1"/>
  <c r="W2892" i="1"/>
  <c r="W3417" i="1"/>
  <c r="W3372" i="1"/>
  <c r="W3649" i="1"/>
  <c r="W3317" i="1"/>
  <c r="W3770" i="1"/>
  <c r="W3296" i="1"/>
  <c r="W3958" i="1"/>
  <c r="W3935" i="1"/>
  <c r="W3315" i="1"/>
  <c r="W3035" i="1"/>
  <c r="W3409" i="1"/>
  <c r="W3991" i="1"/>
  <c r="W315" i="1"/>
  <c r="W64" i="1"/>
  <c r="W219" i="1"/>
  <c r="W3060" i="1"/>
  <c r="W216" i="1"/>
  <c r="W578" i="1"/>
  <c r="W2470" i="1"/>
  <c r="W2401" i="1"/>
  <c r="W2346" i="1"/>
  <c r="W2347" i="1"/>
  <c r="W2522" i="1"/>
  <c r="W2456" i="1"/>
  <c r="W2372" i="1"/>
  <c r="W417" i="1"/>
  <c r="W2418" i="1"/>
  <c r="W366" i="1"/>
  <c r="W363" i="1"/>
  <c r="W334" i="1"/>
  <c r="W455" i="1"/>
  <c r="W309" i="1"/>
  <c r="W27" i="1"/>
  <c r="W3003" i="1"/>
  <c r="W3019" i="1"/>
  <c r="W507" i="1"/>
  <c r="W523" i="1"/>
  <c r="W207" i="1"/>
  <c r="W93" i="1"/>
  <c r="W245" i="1"/>
  <c r="W88" i="1"/>
  <c r="W287" i="1"/>
  <c r="W130" i="1"/>
  <c r="W4000" i="1"/>
  <c r="W250" i="1"/>
  <c r="W2319" i="1"/>
  <c r="W563" i="1"/>
  <c r="W584" i="1"/>
  <c r="W2523" i="1"/>
  <c r="W2420" i="1"/>
  <c r="W559" i="1"/>
  <c r="W564" i="1"/>
  <c r="W3061" i="1"/>
  <c r="W2398" i="1"/>
  <c r="W2403" i="1"/>
  <c r="W413" i="1"/>
  <c r="W306" i="1"/>
  <c r="W336" i="1"/>
  <c r="W304" i="1"/>
  <c r="W521" i="1"/>
  <c r="W379" i="1"/>
  <c r="W2532" i="1"/>
  <c r="W3202" i="1"/>
  <c r="W3294" i="1"/>
  <c r="W2641" i="1"/>
  <c r="W2562" i="1"/>
  <c r="W3437" i="1"/>
  <c r="W443" i="1"/>
  <c r="W81" i="1"/>
  <c r="W233" i="1"/>
  <c r="W76" i="1"/>
  <c r="W197" i="1"/>
  <c r="W74" i="1"/>
  <c r="W184" i="1"/>
  <c r="W3815" i="1"/>
  <c r="W46" i="1"/>
  <c r="W3967" i="1"/>
  <c r="W3994" i="1"/>
  <c r="W2784" i="1"/>
  <c r="W2737" i="1"/>
  <c r="W3940" i="1"/>
  <c r="W3939" i="1"/>
  <c r="W3218" i="1"/>
  <c r="W3852" i="1"/>
  <c r="W3209" i="1"/>
  <c r="W3092" i="1"/>
  <c r="W3215" i="1"/>
  <c r="W3835" i="1"/>
  <c r="W2769" i="1"/>
  <c r="W2785" i="1"/>
  <c r="W2877" i="1"/>
  <c r="W3432" i="1"/>
  <c r="W3378" i="1"/>
  <c r="W2844" i="1"/>
  <c r="W3749" i="1"/>
  <c r="W2730" i="1"/>
  <c r="W3953" i="1"/>
  <c r="W3352" i="1"/>
  <c r="W3865" i="1"/>
  <c r="W3492" i="1"/>
  <c r="W3297" i="1"/>
  <c r="W3526" i="1"/>
  <c r="W3268" i="1"/>
  <c r="W3234" i="1"/>
  <c r="W3515" i="1"/>
  <c r="W3480" i="1"/>
  <c r="W2997" i="1"/>
  <c r="W2711" i="1"/>
  <c r="W2726" i="1"/>
  <c r="W2908" i="1"/>
  <c r="W2728" i="1"/>
  <c r="W2741" i="1"/>
  <c r="W2762" i="1"/>
  <c r="W3056" i="1"/>
  <c r="W3790" i="1"/>
  <c r="W3592" i="1"/>
  <c r="W3160" i="1"/>
  <c r="W3954" i="1"/>
  <c r="W2683" i="1"/>
  <c r="W3549" i="1"/>
  <c r="W3063" i="1"/>
  <c r="W3814" i="1"/>
  <c r="W2889" i="1"/>
  <c r="W2835" i="1"/>
  <c r="W2691" i="1"/>
  <c r="W4015" i="1"/>
  <c r="W2750" i="1"/>
  <c r="W3774" i="1"/>
  <c r="W3748" i="1"/>
  <c r="W3254" i="1"/>
  <c r="W3892" i="1"/>
  <c r="W2915" i="1"/>
  <c r="W3948" i="1"/>
  <c r="W3634" i="1"/>
  <c r="W2829" i="1"/>
  <c r="W3381" i="1"/>
  <c r="W3344" i="1"/>
  <c r="W3503" i="1"/>
  <c r="W3905" i="1"/>
  <c r="W3334" i="1"/>
  <c r="W2663" i="1"/>
  <c r="W3700" i="1"/>
  <c r="W3264" i="1"/>
  <c r="W3355" i="1"/>
  <c r="W3262" i="1"/>
  <c r="W2743" i="1"/>
  <c r="W3482" i="1"/>
  <c r="W3560" i="1"/>
  <c r="W2921" i="1"/>
  <c r="W2815" i="1"/>
  <c r="W3740" i="1"/>
  <c r="W2886" i="1"/>
  <c r="W2942" i="1"/>
  <c r="W4031" i="1"/>
  <c r="W2752" i="1"/>
  <c r="W2853" i="1"/>
  <c r="W3963" i="1"/>
  <c r="W2999" i="1"/>
  <c r="W3101" i="1"/>
  <c r="W2943" i="1"/>
  <c r="W3934" i="1"/>
  <c r="W3529" i="1"/>
  <c r="W4005" i="1"/>
  <c r="W3110" i="1"/>
  <c r="W3583" i="1"/>
  <c r="W3998" i="1"/>
  <c r="W3828" i="1"/>
  <c r="W115" i="1"/>
  <c r="W259" i="1"/>
  <c r="W125" i="1"/>
  <c r="W255" i="1"/>
  <c r="W152" i="1"/>
  <c r="W284" i="1"/>
  <c r="W126" i="1"/>
  <c r="W132" i="1"/>
  <c r="W2548" i="1"/>
  <c r="W2590" i="1"/>
  <c r="W3348" i="1"/>
  <c r="W3167" i="1"/>
  <c r="W3778" i="1"/>
  <c r="W526" i="1"/>
  <c r="W362" i="1"/>
  <c r="W2376" i="1"/>
  <c r="W393" i="1"/>
  <c r="W405" i="1"/>
  <c r="W404" i="1"/>
  <c r="W432" i="1"/>
  <c r="W2428" i="1"/>
  <c r="W2424" i="1"/>
  <c r="W2340" i="1"/>
  <c r="W2524" i="1"/>
  <c r="W3363" i="1"/>
  <c r="W2469" i="1"/>
  <c r="W2325" i="1"/>
  <c r="W2334" i="1"/>
  <c r="W181" i="1"/>
  <c r="W3982" i="1"/>
  <c r="W157" i="1"/>
  <c r="W41" i="1"/>
  <c r="W159" i="1"/>
  <c r="W68" i="1"/>
  <c r="W191" i="1"/>
  <c r="W33" i="1"/>
  <c r="W587" i="1"/>
  <c r="W3557" i="1"/>
  <c r="W2557" i="1"/>
  <c r="W512" i="1"/>
  <c r="W2583" i="1"/>
  <c r="W3538" i="1"/>
  <c r="W375" i="1"/>
  <c r="W3069" i="1"/>
  <c r="W414" i="1"/>
  <c r="W399" i="1"/>
  <c r="W372" i="1"/>
  <c r="W352" i="1"/>
  <c r="W400" i="1"/>
  <c r="W2423" i="1"/>
  <c r="W2405" i="1"/>
  <c r="W572" i="1"/>
  <c r="W2332" i="1"/>
  <c r="W2382" i="1"/>
  <c r="W2797" i="1"/>
  <c r="W592" i="1"/>
  <c r="W579" i="1"/>
  <c r="W2327" i="1"/>
  <c r="W3028" i="1"/>
  <c r="W3509" i="1"/>
  <c r="W139" i="1"/>
  <c r="W122" i="1"/>
  <c r="W254" i="1"/>
  <c r="W124" i="1"/>
  <c r="W281" i="1"/>
  <c r="W237" i="1"/>
  <c r="W156" i="1"/>
  <c r="W501" i="1"/>
  <c r="W3556" i="1"/>
  <c r="W3476" i="1"/>
  <c r="W3672" i="1"/>
  <c r="W2952" i="1"/>
  <c r="W480" i="1"/>
  <c r="W430" i="1"/>
  <c r="W488" i="1"/>
  <c r="W312" i="1"/>
  <c r="W467" i="1"/>
  <c r="W2406" i="1"/>
  <c r="W440" i="1"/>
  <c r="W2441" i="1"/>
  <c r="W2443" i="1"/>
  <c r="W2356" i="1"/>
  <c r="W2472" i="1"/>
  <c r="W2485" i="1"/>
  <c r="W551" i="1"/>
  <c r="W2468" i="1"/>
  <c r="W109" i="1"/>
  <c r="W3799" i="1"/>
  <c r="W244" i="1"/>
  <c r="W65" i="1"/>
  <c r="W183" i="1"/>
  <c r="W92" i="1"/>
  <c r="W224" i="1"/>
  <c r="W66" i="1"/>
  <c r="W508" i="1"/>
  <c r="W2874" i="1"/>
  <c r="W3566" i="1"/>
  <c r="W2568" i="1"/>
  <c r="W270" i="1"/>
  <c r="W3359" i="1"/>
  <c r="W2588" i="1"/>
  <c r="W2363" i="1"/>
  <c r="W398" i="1"/>
  <c r="W351" i="1"/>
  <c r="W301" i="1"/>
  <c r="W2544" i="1"/>
  <c r="W2397" i="1"/>
  <c r="W422" i="1"/>
  <c r="W466" i="1"/>
  <c r="W2436" i="1"/>
  <c r="W2430" i="1"/>
  <c r="W2348" i="1"/>
  <c r="W2391" i="1"/>
  <c r="W2477" i="1"/>
  <c r="W543" i="1"/>
  <c r="W2350" i="1"/>
  <c r="W2549" i="1"/>
  <c r="W3406" i="1"/>
  <c r="W2582" i="1"/>
  <c r="W3370" i="1"/>
  <c r="W3448" i="1"/>
  <c r="W2367" i="1"/>
  <c r="W492" i="1"/>
  <c r="W344" i="1"/>
  <c r="W307" i="1"/>
  <c r="W465" i="1"/>
  <c r="W376" i="1"/>
  <c r="W403" i="1"/>
  <c r="W2440" i="1"/>
  <c r="W2454" i="1"/>
  <c r="W3956" i="1"/>
  <c r="W2329" i="1"/>
  <c r="W536" i="1"/>
  <c r="W2407" i="1"/>
  <c r="W2492" i="1"/>
  <c r="W560" i="1"/>
  <c r="W2476" i="1"/>
  <c r="W2624" i="1"/>
  <c r="W223" i="1"/>
  <c r="W2656" i="1"/>
  <c r="W3314" i="1"/>
  <c r="W3498" i="1"/>
  <c r="W2672" i="1"/>
  <c r="W3823" i="1"/>
  <c r="W3345" i="1"/>
  <c r="W3339" i="1"/>
  <c r="W3434" i="1"/>
  <c r="W3864" i="1"/>
  <c r="W3505" i="1"/>
  <c r="W3373" i="1"/>
  <c r="W3733" i="1"/>
  <c r="W3091" i="1"/>
  <c r="W3346" i="1"/>
  <c r="W2678" i="1"/>
  <c r="W2708" i="1"/>
  <c r="W2777" i="1"/>
  <c r="W3696" i="1"/>
  <c r="W3438" i="1"/>
  <c r="W2846" i="1"/>
  <c r="W3711" i="1"/>
  <c r="W3485" i="1"/>
  <c r="W3374" i="1"/>
  <c r="W3507" i="1"/>
  <c r="W3914" i="1"/>
  <c r="W2998" i="1"/>
  <c r="W2850" i="1"/>
  <c r="W2638" i="1"/>
  <c r="W3031" i="1"/>
  <c r="W3697" i="1"/>
  <c r="W3863" i="1"/>
  <c r="W2906" i="1"/>
  <c r="W3551" i="1"/>
  <c r="W2565" i="1"/>
  <c r="W3644" i="1"/>
  <c r="W3844" i="1"/>
  <c r="W3640" i="1"/>
  <c r="W2697" i="1"/>
  <c r="W3420" i="1"/>
  <c r="W3198" i="1"/>
  <c r="W3230" i="1"/>
  <c r="W2628" i="1"/>
  <c r="W3685" i="1"/>
  <c r="W2715" i="1"/>
  <c r="W3756" i="1"/>
  <c r="W3041" i="1"/>
  <c r="W3915" i="1"/>
  <c r="W3016" i="1"/>
  <c r="W3058" i="1"/>
  <c r="W3455" i="1"/>
  <c r="W3701" i="1"/>
  <c r="W3081" i="1"/>
  <c r="W3174" i="1"/>
  <c r="W3109" i="1"/>
  <c r="W3107" i="1"/>
  <c r="W3153" i="1"/>
  <c r="W3548" i="1"/>
  <c r="W3207" i="1"/>
  <c r="W2883" i="1"/>
  <c r="W3543" i="1"/>
  <c r="W3971" i="1"/>
  <c r="W3912" i="1"/>
  <c r="W3237" i="1"/>
  <c r="W166" i="1"/>
  <c r="W36" i="1"/>
  <c r="W165" i="1"/>
  <c r="W163" i="1"/>
  <c r="W158" i="1"/>
  <c r="W133" i="1"/>
  <c r="W3195" i="1"/>
  <c r="W2525" i="1"/>
  <c r="W2432" i="1"/>
  <c r="W547" i="1"/>
  <c r="W2534" i="1"/>
  <c r="W416" i="1"/>
  <c r="W471" i="1"/>
  <c r="W2361" i="1"/>
  <c r="W3080" i="1"/>
  <c r="W2530" i="1"/>
  <c r="W3534" i="1"/>
  <c r="W261" i="1"/>
  <c r="W265" i="1"/>
  <c r="W251" i="1"/>
  <c r="W205" i="1"/>
  <c r="W2918" i="1"/>
  <c r="W2949" i="1"/>
  <c r="W3888" i="1"/>
  <c r="W3713" i="1"/>
  <c r="W3758" i="1"/>
  <c r="W3261" i="1"/>
  <c r="W3301" i="1"/>
  <c r="W3329" i="1"/>
  <c r="W3653" i="1"/>
  <c r="W3173" i="1"/>
  <c r="W3671" i="1"/>
  <c r="W3351" i="1"/>
  <c r="W3369" i="1"/>
  <c r="W3980" i="1"/>
  <c r="W2858" i="1"/>
  <c r="W2723" i="1"/>
  <c r="W3791" i="1"/>
  <c r="W3724" i="1"/>
  <c r="W3715" i="1"/>
  <c r="W3093" i="1"/>
  <c r="W3976" i="1"/>
  <c r="W3709" i="1"/>
  <c r="W3933" i="1"/>
  <c r="W2776" i="1"/>
  <c r="W2758" i="1"/>
  <c r="W2781" i="1"/>
  <c r="W3397" i="1"/>
  <c r="W3637" i="1"/>
  <c r="W3478" i="1"/>
  <c r="W3025" i="1"/>
  <c r="W3441" i="1"/>
  <c r="W3900" i="1"/>
  <c r="W4019" i="1"/>
  <c r="W3279" i="1"/>
  <c r="W3306" i="1"/>
  <c r="W2851" i="1"/>
  <c r="W3821" i="1"/>
  <c r="W3065" i="1"/>
  <c r="W2896" i="1"/>
  <c r="W2677" i="1"/>
  <c r="W2806" i="1"/>
  <c r="W3894" i="1"/>
  <c r="W3997" i="1"/>
  <c r="W3961" i="1"/>
  <c r="W2857" i="1"/>
  <c r="W3168" i="1"/>
  <c r="W3688" i="1"/>
  <c r="W3818" i="1"/>
  <c r="W102" i="1"/>
  <c r="W24" i="1"/>
  <c r="W23" i="1"/>
  <c r="U3016" i="1" l="1"/>
  <c r="Q3766" i="1"/>
  <c r="Q1954" i="1"/>
  <c r="Q1570" i="1"/>
  <c r="Q1469" i="1"/>
  <c r="Q1698" i="1"/>
  <c r="Q1826" i="1"/>
  <c r="Q2160" i="1"/>
  <c r="Q628" i="1"/>
  <c r="Q1563" i="1"/>
  <c r="Q1939" i="1"/>
  <c r="Q2306" i="1"/>
  <c r="Q1997" i="1"/>
  <c r="Q2222" i="1"/>
  <c r="Q2122" i="1"/>
  <c r="Q2175" i="1"/>
  <c r="Q823" i="1"/>
  <c r="Q1320" i="1"/>
  <c r="Q1326" i="1"/>
  <c r="Q1679" i="1"/>
  <c r="Q1935" i="1"/>
  <c r="Q1585" i="1"/>
  <c r="Q1841" i="1"/>
  <c r="Q2097" i="1"/>
  <c r="Q2234" i="1"/>
  <c r="Q2094" i="1"/>
  <c r="Q2231" i="1"/>
  <c r="Q829" i="1"/>
  <c r="Q1392" i="1"/>
  <c r="Q1448" i="1"/>
  <c r="Q1751" i="1"/>
  <c r="Q2007" i="1"/>
  <c r="Q1641" i="1"/>
  <c r="Q1897" i="1"/>
  <c r="Q2153" i="1"/>
  <c r="Q631" i="1"/>
  <c r="Q859" i="1"/>
  <c r="Q2044" i="1"/>
  <c r="Q2076" i="1"/>
  <c r="Q1708" i="1"/>
  <c r="Q1964" i="1"/>
  <c r="Q2307" i="1"/>
  <c r="Q1324" i="1"/>
  <c r="Q1573" i="1"/>
  <c r="Q1867" i="1"/>
  <c r="Q2253" i="1"/>
  <c r="Q2218" i="1"/>
  <c r="Q2090" i="1"/>
  <c r="Q2239" i="1"/>
  <c r="Q845" i="1"/>
  <c r="Q1384" i="1"/>
  <c r="Q1432" i="1"/>
  <c r="Q1743" i="1"/>
  <c r="Q1999" i="1"/>
  <c r="Q1649" i="1"/>
  <c r="Q1905" i="1"/>
  <c r="Q2161" i="1"/>
  <c r="Q2190" i="1"/>
  <c r="Q2039" i="1"/>
  <c r="Q2295" i="1"/>
  <c r="Q906" i="1"/>
  <c r="Q1450" i="1"/>
  <c r="Q1559" i="1"/>
  <c r="Q1815" i="1"/>
  <c r="Q1354" i="1"/>
  <c r="Q1705" i="1"/>
  <c r="Q1961" i="1"/>
  <c r="Q2217" i="1"/>
  <c r="Q605" i="1"/>
  <c r="Q842" i="1"/>
  <c r="Q820" i="1"/>
  <c r="Q1317" i="1"/>
  <c r="Q1562" i="1"/>
  <c r="Q1626" i="1"/>
  <c r="Q1690" i="1"/>
  <c r="Q1754" i="1"/>
  <c r="Q1818" i="1"/>
  <c r="Q1882" i="1"/>
  <c r="Q1946" i="1"/>
  <c r="Q2010" i="1"/>
  <c r="Q615" i="1"/>
  <c r="Q1433" i="1"/>
  <c r="Q1465" i="1"/>
  <c r="Q1481" i="1"/>
  <c r="Q1598" i="1"/>
  <c r="Q1614" i="1"/>
  <c r="Q1822" i="1"/>
  <c r="Q917" i="1"/>
  <c r="Q639" i="1"/>
  <c r="Q1457" i="1"/>
  <c r="Q903" i="1"/>
  <c r="Q2075" i="1"/>
  <c r="Q1334" i="1"/>
  <c r="Q1436" i="1"/>
  <c r="Q2186" i="1"/>
  <c r="Q2303" i="1"/>
  <c r="Q1458" i="1"/>
  <c r="Q1807" i="1"/>
  <c r="Q1713" i="1"/>
  <c r="Q2225" i="1"/>
  <c r="Q2103" i="1"/>
  <c r="Q667" i="1"/>
  <c r="Q1623" i="1"/>
  <c r="Q1492" i="1"/>
  <c r="Q2025" i="1"/>
  <c r="Q1309" i="1"/>
  <c r="Q666" i="1"/>
  <c r="Q871" i="1"/>
  <c r="Q2147" i="1"/>
  <c r="Q1699" i="1"/>
  <c r="Q1741" i="1"/>
  <c r="Q2154" i="1"/>
  <c r="Q630" i="1"/>
  <c r="Q1522" i="1"/>
  <c r="Q1871" i="1"/>
  <c r="Q1777" i="1"/>
  <c r="Q2289" i="1"/>
  <c r="Q2167" i="1"/>
  <c r="Q1328" i="1"/>
  <c r="Q1687" i="1"/>
  <c r="Q1577" i="1"/>
  <c r="Q2089" i="1"/>
  <c r="Q905" i="1"/>
  <c r="Q1415" i="1"/>
  <c r="Q1369" i="1"/>
  <c r="Q1507" i="1"/>
  <c r="Q1584" i="1"/>
  <c r="Q1648" i="1"/>
  <c r="Q1712" i="1"/>
  <c r="Q1776" i="1"/>
  <c r="Q1840" i="1"/>
  <c r="Q1904" i="1"/>
  <c r="Q1968" i="1"/>
  <c r="Q637" i="1"/>
  <c r="Q830" i="1"/>
  <c r="Q893" i="1"/>
  <c r="Q1313" i="1"/>
  <c r="Q1513" i="1"/>
  <c r="Q1381" i="1"/>
  <c r="Q1678" i="1"/>
  <c r="Q1694" i="1"/>
  <c r="Q1774" i="1"/>
  <c r="Q1854" i="1"/>
  <c r="Q1870" i="1"/>
  <c r="Q1505" i="1"/>
  <c r="Q926" i="1"/>
  <c r="Q1829" i="1"/>
  <c r="Q2286" i="1"/>
  <c r="Q2047" i="1"/>
  <c r="Q914" i="1"/>
  <c r="Q1551" i="1"/>
  <c r="Q1370" i="1"/>
  <c r="Q1969" i="1"/>
  <c r="Q2158" i="1"/>
  <c r="Q622" i="1"/>
  <c r="Q1514" i="1"/>
  <c r="Q1879" i="1"/>
  <c r="Q1769" i="1"/>
  <c r="Q2281" i="1"/>
  <c r="Q826" i="1"/>
  <c r="Q889" i="1"/>
  <c r="Q1511" i="1"/>
  <c r="Q1578" i="1"/>
  <c r="Q1642" i="1"/>
  <c r="Q1706" i="1"/>
  <c r="Q1770" i="1"/>
  <c r="Q1834" i="1"/>
  <c r="Q1898" i="1"/>
  <c r="Q1962" i="1"/>
  <c r="Q1337" i="1"/>
  <c r="Q1475" i="1"/>
  <c r="Q1568" i="1"/>
  <c r="Q1632" i="1"/>
  <c r="Q1696" i="1"/>
  <c r="Q1760" i="1"/>
  <c r="Q1824" i="1"/>
  <c r="Q1888" i="1"/>
  <c r="Q1952" i="1"/>
  <c r="Q621" i="1"/>
  <c r="Q664" i="1"/>
  <c r="Q877" i="1"/>
  <c r="Q941" i="1"/>
  <c r="Q947" i="1"/>
  <c r="Q1417" i="1"/>
  <c r="Q1497" i="1"/>
  <c r="Q1349" i="1"/>
  <c r="Q1550" i="1"/>
  <c r="Q1566" i="1"/>
  <c r="Q1454" i="1"/>
  <c r="Q2085" i="1"/>
  <c r="Q2254" i="1"/>
  <c r="Q2111" i="1"/>
  <c r="Q849" i="1"/>
  <c r="Q1615" i="1"/>
  <c r="Q1508" i="1"/>
  <c r="Q2033" i="1"/>
  <c r="Q2126" i="1"/>
  <c r="Q665" i="1"/>
  <c r="Q1308" i="1"/>
  <c r="Q1943" i="1"/>
  <c r="Q1833" i="1"/>
  <c r="Q2304" i="1"/>
  <c r="Q650" i="1"/>
  <c r="Q2036" i="1"/>
  <c r="Q2068" i="1"/>
  <c r="Q2100" i="1"/>
  <c r="Q1359" i="1"/>
  <c r="Q1375" i="1"/>
  <c r="Q935" i="1"/>
  <c r="Q1455" i="1"/>
  <c r="Q1487" i="1"/>
  <c r="Q1646" i="1"/>
  <c r="Q1726" i="1"/>
  <c r="Q1806" i="1"/>
  <c r="Q1758" i="1"/>
  <c r="Q1886" i="1"/>
  <c r="Q1902" i="1"/>
  <c r="Q1934" i="1"/>
  <c r="Q1483" i="1"/>
  <c r="Q1515" i="1"/>
  <c r="Q1636" i="1"/>
  <c r="Q1668" i="1"/>
  <c r="Q1684" i="1"/>
  <c r="Q1828" i="1"/>
  <c r="Q1844" i="1"/>
  <c r="Q1956" i="1"/>
  <c r="Q1972" i="1"/>
  <c r="Q2022" i="1"/>
  <c r="Q2030" i="1"/>
  <c r="Q2070" i="1"/>
  <c r="Q2108" i="1"/>
  <c r="Q2204" i="1"/>
  <c r="Q2260" i="1"/>
  <c r="Q2268" i="1"/>
  <c r="Q45" i="1"/>
  <c r="Q335" i="1"/>
  <c r="Q3556" i="1"/>
  <c r="Q254" i="1"/>
  <c r="Q3509" i="1"/>
  <c r="Q2526" i="1"/>
  <c r="Q3578" i="1"/>
  <c r="Q2400" i="1"/>
  <c r="Q491" i="1"/>
  <c r="Q3848" i="1"/>
  <c r="Q96" i="1"/>
  <c r="Q111" i="1"/>
  <c r="Q3660" i="1"/>
  <c r="Q2359" i="1"/>
  <c r="Q547" i="1"/>
  <c r="Q441" i="1"/>
  <c r="Q428" i="1"/>
  <c r="Q328" i="1"/>
  <c r="Q2552" i="1"/>
  <c r="Q174" i="1"/>
  <c r="Q251" i="1"/>
  <c r="Q2626" i="1"/>
  <c r="Q2775" i="1"/>
  <c r="Q3758" i="1"/>
  <c r="Q3460" i="1"/>
  <c r="Q3389" i="1"/>
  <c r="Q3702" i="1"/>
  <c r="Q3516" i="1"/>
  <c r="Q29" i="1"/>
  <c r="Q3962" i="1"/>
  <c r="Q2989" i="1"/>
  <c r="Q3155" i="1"/>
  <c r="Q3228" i="1"/>
  <c r="Q3514" i="1"/>
  <c r="Q3350" i="1"/>
  <c r="Q3468" i="1"/>
  <c r="Q2698" i="1"/>
  <c r="Q2724" i="1"/>
  <c r="Q3678" i="1"/>
  <c r="Q3754" i="1"/>
  <c r="Q3738" i="1"/>
  <c r="Q2891" i="1"/>
  <c r="Q3884" i="1"/>
  <c r="Q2870" i="1"/>
  <c r="Q3819" i="1"/>
  <c r="Q3090" i="1"/>
  <c r="Q3682" i="1"/>
  <c r="Q2931" i="1"/>
  <c r="Q3856" i="1"/>
  <c r="Q3044" i="1"/>
  <c r="Q2959" i="1"/>
  <c r="Q3816" i="1"/>
  <c r="Q249" i="1"/>
  <c r="Q2356" i="1"/>
  <c r="Q3811" i="1"/>
  <c r="Q176" i="1"/>
  <c r="Q3827" i="1"/>
  <c r="Q2431" i="1"/>
  <c r="Q585" i="1"/>
  <c r="Q2480" i="1"/>
  <c r="Q2451" i="1"/>
  <c r="Q2369" i="1"/>
  <c r="Q429" i="1"/>
  <c r="Q337" i="1"/>
  <c r="Q367" i="1"/>
  <c r="Q487" i="1"/>
  <c r="Q3571" i="1"/>
  <c r="Q3406" i="1"/>
  <c r="Q586" i="1"/>
  <c r="Q248" i="1"/>
  <c r="Q210" i="1"/>
  <c r="Q214" i="1"/>
  <c r="Q133" i="1"/>
  <c r="Q566" i="1"/>
  <c r="Q3605" i="1"/>
  <c r="Q2339" i="1"/>
  <c r="Q2462" i="1"/>
  <c r="Q435" i="1"/>
  <c r="Q2543" i="1"/>
  <c r="Q325" i="1"/>
  <c r="Q340" i="1"/>
  <c r="Q3574" i="1"/>
  <c r="Q2584" i="1"/>
  <c r="Q3942" i="1"/>
  <c r="Q84" i="1"/>
  <c r="Q131" i="1"/>
  <c r="Q195" i="1"/>
  <c r="Q202" i="1"/>
  <c r="Q205" i="1"/>
  <c r="Q3164" i="1"/>
  <c r="Q2918" i="1"/>
  <c r="Q2666" i="1"/>
  <c r="Q3779" i="1"/>
  <c r="Q3888" i="1"/>
  <c r="Q3027" i="1"/>
  <c r="Q2871" i="1"/>
  <c r="Q2808" i="1"/>
  <c r="Q2900" i="1"/>
  <c r="Q2729" i="1"/>
  <c r="Q3508" i="1"/>
  <c r="Q3354" i="1"/>
  <c r="Q3653" i="1"/>
  <c r="Q3173" i="1"/>
  <c r="Q3097" i="1"/>
  <c r="Q3387" i="1"/>
  <c r="Q3369" i="1"/>
  <c r="Q3973" i="1"/>
  <c r="Q2755" i="1"/>
  <c r="Q2703" i="1"/>
  <c r="Q3222" i="1"/>
  <c r="Q3242" i="1"/>
  <c r="Q3724" i="1"/>
  <c r="Q2914" i="1"/>
  <c r="Q2714" i="1"/>
  <c r="Q2855" i="1"/>
  <c r="Q3859" i="1"/>
  <c r="Q3881" i="1"/>
  <c r="Q2773" i="1"/>
  <c r="Q2776" i="1"/>
  <c r="Q2721" i="1"/>
  <c r="Q3720" i="1"/>
  <c r="Q2974" i="1"/>
  <c r="Q3397" i="1"/>
  <c r="Q3025" i="1"/>
  <c r="Q2667" i="1"/>
  <c r="Q3412" i="1"/>
  <c r="Q911" i="1"/>
  <c r="Q1315" i="1"/>
  <c r="Q1700" i="1"/>
  <c r="Q1716" i="1"/>
  <c r="Q1748" i="1"/>
  <c r="Q1860" i="1"/>
  <c r="Q1876" i="1"/>
  <c r="Q1988" i="1"/>
  <c r="Q2004" i="1"/>
  <c r="Q2038" i="1"/>
  <c r="Q2116" i="1"/>
  <c r="Q2124" i="1"/>
  <c r="Q2164" i="1"/>
  <c r="Q2172" i="1"/>
  <c r="Q2212" i="1"/>
  <c r="Q2220" i="1"/>
  <c r="Q2276" i="1"/>
  <c r="Q2292" i="1"/>
  <c r="Q2308" i="1"/>
  <c r="Q3606" i="1"/>
  <c r="Q3672" i="1"/>
  <c r="Q156" i="1"/>
  <c r="Q232" i="1"/>
  <c r="Q2486" i="1"/>
  <c r="Q2458" i="1"/>
  <c r="Q2395" i="1"/>
  <c r="Q384" i="1"/>
  <c r="Q308" i="1"/>
  <c r="Q2963" i="1"/>
  <c r="Q273" i="1"/>
  <c r="Q263" i="1"/>
  <c r="Q37" i="1"/>
  <c r="Q2502" i="1"/>
  <c r="Q2473" i="1"/>
  <c r="Q329" i="1"/>
  <c r="Q371" i="1"/>
  <c r="Q482" i="1"/>
  <c r="Q2594" i="1"/>
  <c r="Q153" i="1"/>
  <c r="Q94" i="1"/>
  <c r="Q3968" i="1"/>
  <c r="Q3528" i="1"/>
  <c r="Q3780" i="1"/>
  <c r="Q3868" i="1"/>
  <c r="Q3501" i="1"/>
  <c r="Q3351" i="1"/>
  <c r="Q3763" i="1"/>
  <c r="Q3718" i="1"/>
  <c r="Q3017" i="1"/>
  <c r="Q3877" i="1"/>
  <c r="Q2816" i="1"/>
  <c r="Q3622" i="1"/>
  <c r="Q3302" i="1"/>
  <c r="Q3361" i="1"/>
  <c r="Q314" i="1"/>
  <c r="Q2634" i="1"/>
  <c r="Q3321" i="1"/>
  <c r="Q2851" i="1"/>
  <c r="Q3087" i="1"/>
  <c r="Q2890" i="1"/>
  <c r="Q2677" i="1"/>
  <c r="Q3839" i="1"/>
  <c r="Q3210" i="1"/>
  <c r="Q2712" i="1"/>
  <c r="Q2812" i="1"/>
  <c r="Q2971" i="1"/>
  <c r="Q3997" i="1"/>
  <c r="Q2857" i="1"/>
  <c r="Q3688" i="1"/>
  <c r="Q2791" i="1"/>
  <c r="Q1742" i="1"/>
  <c r="Q1950" i="1"/>
  <c r="Q1982" i="1"/>
  <c r="Q1998" i="1"/>
  <c r="Q1345" i="1"/>
  <c r="Q1377" i="1"/>
  <c r="Q1419" i="1"/>
  <c r="Q1540" i="1"/>
  <c r="Q1556" i="1"/>
  <c r="Q1764" i="1"/>
  <c r="Q1780" i="1"/>
  <c r="Q1892" i="1"/>
  <c r="Q1908" i="1"/>
  <c r="Q2046" i="1"/>
  <c r="Q2132" i="1"/>
  <c r="Q2140" i="1"/>
  <c r="Q2180" i="1"/>
  <c r="Q2188" i="1"/>
  <c r="Q2228" i="1"/>
  <c r="Q2236" i="1"/>
  <c r="Q490" i="1"/>
  <c r="Q2443" i="1"/>
  <c r="Q2538" i="1"/>
  <c r="Q3564" i="1"/>
  <c r="Q3693" i="1"/>
  <c r="Q537" i="1"/>
  <c r="Q536" i="1"/>
  <c r="Q2393" i="1"/>
  <c r="Q388" i="1"/>
  <c r="Q474" i="1"/>
  <c r="Q4018" i="1"/>
  <c r="Q143" i="1"/>
  <c r="Q106" i="1"/>
  <c r="Q574" i="1"/>
  <c r="Q2411" i="1"/>
  <c r="Q2459" i="1"/>
  <c r="Q2414" i="1"/>
  <c r="Q442" i="1"/>
  <c r="Q4021" i="1"/>
  <c r="Q2531" i="1"/>
  <c r="Q35" i="1"/>
  <c r="Q67" i="1"/>
  <c r="Q3561" i="1"/>
  <c r="Q3765" i="1"/>
  <c r="Q2979" i="1"/>
  <c r="Q3301" i="1"/>
  <c r="Q3177" i="1"/>
  <c r="Q2682" i="1"/>
  <c r="Q2742" i="1"/>
  <c r="Q2798" i="1"/>
  <c r="Q2745" i="1"/>
  <c r="Q2897" i="1"/>
  <c r="Q2702" i="1"/>
  <c r="Q3552" i="1"/>
  <c r="Q3836" i="1"/>
  <c r="Q3447" i="1"/>
  <c r="Q3441" i="1"/>
  <c r="Q4019" i="1"/>
  <c r="Q3306" i="1"/>
  <c r="Q2754" i="1"/>
  <c r="Q2936" i="1"/>
  <c r="Q2948" i="1"/>
  <c r="Q4028" i="1"/>
  <c r="Q3099" i="1"/>
  <c r="Q2838" i="1"/>
  <c r="Q2867" i="1"/>
  <c r="Q3073" i="1"/>
  <c r="Q3703" i="1"/>
  <c r="Q3978" i="1"/>
  <c r="Q2630" i="1"/>
  <c r="Q3893" i="1"/>
  <c r="Q3546" i="1"/>
  <c r="Q2397" i="1"/>
  <c r="Q3941" i="1"/>
  <c r="Q470" i="1"/>
  <c r="Q258" i="1"/>
  <c r="Q292" i="1"/>
  <c r="Q2344" i="1"/>
  <c r="Q2330" i="1"/>
  <c r="Q2407" i="1"/>
  <c r="Q2501" i="1"/>
  <c r="Q389" i="1"/>
  <c r="Q2410" i="1"/>
  <c r="Q374" i="1"/>
  <c r="Q387" i="1"/>
  <c r="Q369" i="1"/>
  <c r="Q3659" i="1"/>
  <c r="Q3111" i="1"/>
  <c r="Q2549" i="1"/>
  <c r="Q90" i="1"/>
  <c r="Q116" i="1"/>
  <c r="Q89" i="1"/>
  <c r="Q3407" i="1"/>
  <c r="Q3786" i="1"/>
  <c r="Q568" i="1"/>
  <c r="Q2338" i="1"/>
  <c r="Q2509" i="1"/>
  <c r="Q2448" i="1"/>
  <c r="Q415" i="1"/>
  <c r="Q327" i="1"/>
  <c r="Q505" i="1"/>
  <c r="Q517" i="1"/>
  <c r="Q3335" i="1"/>
  <c r="Q2539" i="1"/>
  <c r="Q2513" i="1"/>
  <c r="Q78" i="1"/>
  <c r="Q265" i="1"/>
  <c r="Q77" i="1"/>
  <c r="Q2996" i="1"/>
  <c r="Q2633" i="1"/>
  <c r="Q2947" i="1"/>
  <c r="Q4020" i="1"/>
  <c r="Q2660" i="1"/>
  <c r="Q2949" i="1"/>
  <c r="Q4014" i="1"/>
  <c r="Q3533" i="1"/>
  <c r="Q3083" i="1"/>
  <c r="Q3773" i="1"/>
  <c r="Q3398" i="1"/>
  <c r="Q2969" i="1"/>
  <c r="Q3329" i="1"/>
  <c r="Q2658" i="1"/>
  <c r="Q4013" i="1"/>
  <c r="Q3484" i="1"/>
  <c r="Q3070" i="1"/>
  <c r="Q3368" i="1"/>
  <c r="Q2680" i="1"/>
  <c r="Q2738" i="1"/>
  <c r="Q2858" i="1"/>
  <c r="Q2723" i="1"/>
  <c r="Q3457" i="1"/>
  <c r="Q3050" i="1"/>
  <c r="Q2792" i="1"/>
  <c r="Q3715" i="1"/>
  <c r="Q3043" i="1"/>
  <c r="Q3132" i="1"/>
  <c r="Q3753" i="1"/>
  <c r="Q3929" i="1"/>
  <c r="Q2937" i="1"/>
  <c r="Q3755" i="1"/>
  <c r="Q2758" i="1"/>
  <c r="Q3680" i="1"/>
  <c r="Q2673" i="1"/>
  <c r="Q3637" i="1"/>
  <c r="Q2627" i="1"/>
  <c r="Q4006" i="1"/>
  <c r="Q3371" i="1"/>
  <c r="Q1630" i="1"/>
  <c r="Q1572" i="1"/>
  <c r="Q1588" i="1"/>
  <c r="Q1620" i="1"/>
  <c r="Q1796" i="1"/>
  <c r="Q1812" i="1"/>
  <c r="Q1924" i="1"/>
  <c r="Q1940" i="1"/>
  <c r="Q2054" i="1"/>
  <c r="Q2062" i="1"/>
  <c r="Q2148" i="1"/>
  <c r="Q2156" i="1"/>
  <c r="Q2196" i="1"/>
  <c r="Q2244" i="1"/>
  <c r="Q2252" i="1"/>
  <c r="Q433" i="1"/>
  <c r="Q312" i="1"/>
  <c r="Q515" i="1"/>
  <c r="Q80" i="1"/>
  <c r="Q187" i="1"/>
  <c r="Q2405" i="1"/>
  <c r="Q573" i="1"/>
  <c r="Q456" i="1"/>
  <c r="Q439" i="1"/>
  <c r="Q4024" i="1"/>
  <c r="Q496" i="1"/>
  <c r="Q277" i="1"/>
  <c r="Q79" i="1"/>
  <c r="Q540" i="1"/>
  <c r="Q544" i="1"/>
  <c r="Q2457" i="1"/>
  <c r="Q463" i="1"/>
  <c r="Q2467" i="1"/>
  <c r="Q3923" i="1"/>
  <c r="Q2514" i="1"/>
  <c r="Q99" i="1"/>
  <c r="Q3486" i="1"/>
  <c r="Q3930" i="1"/>
  <c r="Q3713" i="1"/>
  <c r="Q3777" i="1"/>
  <c r="Q3385" i="1"/>
  <c r="Q3822" i="1"/>
  <c r="Q3849" i="1"/>
  <c r="Q2912" i="1"/>
  <c r="Q3030" i="1"/>
  <c r="Q3996" i="1"/>
  <c r="Q3798" i="1"/>
  <c r="Q2956" i="1"/>
  <c r="Q3046" i="1"/>
  <c r="Q3304" i="1"/>
  <c r="Q3327" i="1"/>
  <c r="Q3241" i="1"/>
  <c r="Q2733" i="1"/>
  <c r="Q3333" i="1"/>
  <c r="Q3821" i="1"/>
  <c r="Q3048" i="1"/>
  <c r="Q2753" i="1"/>
  <c r="Q4010" i="1"/>
  <c r="Q3752" i="1"/>
  <c r="Q3208" i="1"/>
  <c r="Q3890" i="1"/>
  <c r="Q3938" i="1"/>
  <c r="Q3874" i="1"/>
  <c r="Q3866" i="1"/>
  <c r="Q3168" i="1"/>
  <c r="Q2919" i="1"/>
  <c r="Q3037" i="1"/>
  <c r="Q351" i="1"/>
  <c r="Q531" i="1"/>
  <c r="Q436" i="1"/>
  <c r="Q3785" i="1"/>
  <c r="Q23" i="1"/>
  <c r="Q2497" i="1"/>
  <c r="Q2516" i="1"/>
  <c r="Q2328" i="1"/>
  <c r="Q3607" i="1"/>
  <c r="Q409" i="1"/>
  <c r="Q358" i="1"/>
  <c r="Q485" i="1"/>
  <c r="Q478" i="1"/>
  <c r="Q509" i="1"/>
  <c r="Q3330" i="1"/>
  <c r="Q2639" i="1"/>
  <c r="Q3290" i="1"/>
  <c r="Q165" i="1"/>
  <c r="Q163" i="1"/>
  <c r="Q158" i="1"/>
  <c r="Q3631" i="1"/>
  <c r="Q3195" i="1"/>
  <c r="Q532" i="1"/>
  <c r="Q2488" i="1"/>
  <c r="Q2498" i="1"/>
  <c r="Q2402" i="1"/>
  <c r="Q416" i="1"/>
  <c r="Q471" i="1"/>
  <c r="Q368" i="1"/>
  <c r="Q495" i="1"/>
  <c r="Q3875" i="1"/>
  <c r="Q3601" i="1"/>
  <c r="Q282" i="1"/>
  <c r="Q57" i="1"/>
  <c r="Q151" i="1"/>
  <c r="Q146" i="1"/>
  <c r="Q3444" i="1"/>
  <c r="Q3388" i="1"/>
  <c r="Q3236" i="1"/>
  <c r="Q2878" i="1"/>
  <c r="Q3100" i="1"/>
  <c r="Q2674" i="1"/>
  <c r="Q2840" i="1"/>
  <c r="Q3735" i="1"/>
  <c r="Q2821" i="1"/>
  <c r="Q3217" i="1"/>
  <c r="Q3284" i="1"/>
  <c r="Q3964" i="1"/>
  <c r="Q3431" i="1"/>
  <c r="Q2925" i="1"/>
  <c r="Q2446" i="1"/>
  <c r="Q3671" i="1"/>
  <c r="Q3519" i="1"/>
  <c r="Q3366" i="1"/>
  <c r="Q3872" i="1"/>
  <c r="Q3707" i="1"/>
  <c r="Q2940" i="1"/>
  <c r="Q3010" i="1"/>
  <c r="Q3045" i="1"/>
  <c r="Q3049" i="1"/>
  <c r="Q3911" i="1"/>
  <c r="Q2856" i="1"/>
  <c r="Q3867" i="1"/>
  <c r="Q3650" i="1"/>
  <c r="Q3989" i="1"/>
  <c r="Q2849" i="1"/>
  <c r="Q3689" i="1"/>
  <c r="Q2848" i="1"/>
  <c r="Q3706" i="1"/>
  <c r="Q2781" i="1"/>
  <c r="Q3401" i="1"/>
  <c r="Q2813" i="1"/>
  <c r="Q3900" i="1"/>
  <c r="Q3491" i="1"/>
  <c r="Q3506" i="1"/>
  <c r="Q305" i="1"/>
  <c r="Q2332" i="1"/>
  <c r="Q332" i="1"/>
  <c r="Q3661" i="1"/>
  <c r="Q47" i="1"/>
  <c r="Q2484" i="1"/>
  <c r="Q2534" i="1"/>
  <c r="Q3674" i="1"/>
  <c r="Q200" i="1"/>
  <c r="Q2661" i="1"/>
  <c r="Q3719" i="1"/>
  <c r="Q3347" i="1"/>
  <c r="Q2632" i="1"/>
  <c r="Q3810" i="1"/>
  <c r="Q2704" i="1"/>
  <c r="Q3093" i="1"/>
  <c r="Q3933" i="1"/>
  <c r="Q2681" i="1"/>
  <c r="Q3443" i="1"/>
  <c r="Q2571" i="1"/>
  <c r="Q2492" i="1"/>
  <c r="Q370" i="1"/>
  <c r="Q3804" i="1"/>
  <c r="Q290" i="1"/>
  <c r="Q2394" i="1"/>
  <c r="Q406" i="1"/>
  <c r="Q2591" i="1"/>
  <c r="Q278" i="1"/>
  <c r="Q2917" i="1"/>
  <c r="Q3726" i="1"/>
  <c r="Q2964" i="1"/>
  <c r="Q3925" i="1"/>
  <c r="Q3825" i="1"/>
  <c r="Q2807" i="1"/>
  <c r="Q2636" i="1"/>
  <c r="Q3064" i="1"/>
  <c r="Q3278" i="1"/>
  <c r="Q2345" i="1"/>
  <c r="Q139" i="1"/>
  <c r="Q539" i="1"/>
  <c r="Q469" i="1"/>
  <c r="Q192" i="1"/>
  <c r="Q268" i="1"/>
  <c r="Q581" i="1"/>
  <c r="Q3613" i="1"/>
  <c r="Q3567" i="1"/>
  <c r="Q160" i="1"/>
  <c r="Q3415" i="1"/>
  <c r="Q3725" i="1"/>
  <c r="Q3260" i="1"/>
  <c r="Q2895" i="1"/>
  <c r="Q3812" i="1"/>
  <c r="Q3024" i="1"/>
  <c r="Q2911" i="1"/>
  <c r="Q2814" i="1"/>
  <c r="Q3898" i="1"/>
  <c r="Q2449" i="1"/>
  <c r="Q2404" i="1"/>
  <c r="Q3793" i="1"/>
  <c r="Q3231" i="1"/>
  <c r="Q3623" i="1"/>
  <c r="Q2365" i="1"/>
  <c r="Q473" i="1"/>
  <c r="Q4030" i="1"/>
  <c r="Q2967" i="1"/>
  <c r="Q2349" i="1"/>
  <c r="Q288" i="1"/>
  <c r="Q4016" i="1"/>
  <c r="Q2637" i="1"/>
  <c r="Q3709" i="1"/>
  <c r="Q3028" i="1"/>
  <c r="Q3200" i="1"/>
  <c r="Q3966" i="1"/>
  <c r="Q121" i="1"/>
  <c r="Q3353" i="1"/>
  <c r="Q221" i="1"/>
  <c r="Q223" i="1"/>
  <c r="Q2341" i="1"/>
  <c r="Q569" i="1"/>
  <c r="Q583" i="1"/>
  <c r="Q2482" i="1"/>
  <c r="Q466" i="1"/>
  <c r="Q2477" i="1"/>
  <c r="Q446" i="1"/>
  <c r="Q2461" i="1"/>
  <c r="Q2364" i="1"/>
  <c r="Q522" i="1"/>
  <c r="Q24" i="1"/>
  <c r="Q3343" i="1"/>
  <c r="Q3562" i="1"/>
  <c r="Q2375" i="1"/>
  <c r="Q2748" i="1"/>
  <c r="Q141" i="1"/>
  <c r="Q188" i="1"/>
  <c r="Q183" i="1"/>
  <c r="Q178" i="1"/>
  <c r="Q193" i="1"/>
  <c r="Q2362" i="1"/>
  <c r="Q2391" i="1"/>
  <c r="Q320" i="1"/>
  <c r="Q3842" i="1"/>
  <c r="Q2588" i="1"/>
  <c r="Q503" i="1"/>
  <c r="Q82" i="1"/>
  <c r="Q541" i="1"/>
  <c r="Q2520" i="1"/>
  <c r="Q2512" i="1"/>
  <c r="Q3691" i="1"/>
  <c r="Q2426" i="1"/>
  <c r="Q303" i="1"/>
  <c r="Q467" i="1"/>
  <c r="Q302" i="1"/>
  <c r="Q3802" i="1"/>
  <c r="Q2342" i="1"/>
  <c r="Q2331" i="1"/>
  <c r="Q2504" i="1"/>
  <c r="Q2384" i="1"/>
  <c r="Q386" i="1"/>
  <c r="Q553" i="1"/>
  <c r="Q3213" i="1"/>
  <c r="Q437" i="1"/>
  <c r="Q365" i="1"/>
  <c r="Q3820" i="1"/>
  <c r="Q2363" i="1"/>
  <c r="Q2643" i="1"/>
  <c r="Q3904" i="1"/>
  <c r="Q168" i="1"/>
  <c r="Q2874" i="1"/>
  <c r="Q224" i="1"/>
  <c r="Q92" i="1"/>
  <c r="Q266" i="1"/>
  <c r="Q148" i="1"/>
  <c r="Q109" i="1"/>
  <c r="Q2625" i="1"/>
  <c r="Q347" i="1"/>
  <c r="Q319" i="1"/>
  <c r="Q3086" i="1"/>
  <c r="Q270" i="1"/>
  <c r="Q136" i="1"/>
  <c r="Q52" i="1"/>
  <c r="Q529" i="1"/>
  <c r="Q2455" i="1"/>
  <c r="Q2321" i="1"/>
  <c r="Q3603" i="1"/>
  <c r="Q2387" i="1"/>
  <c r="Q2406" i="1"/>
  <c r="Q348" i="1"/>
  <c r="Q2350" i="1"/>
  <c r="Q2447" i="1"/>
  <c r="Q2383" i="1"/>
  <c r="Q2430" i="1"/>
  <c r="Q395" i="1"/>
  <c r="Q396" i="1"/>
  <c r="Q493" i="1"/>
  <c r="Q3565" i="1"/>
  <c r="Q293" i="1"/>
  <c r="Q65" i="1"/>
  <c r="Q3609" i="1"/>
  <c r="Q301" i="1"/>
  <c r="Q2575" i="1"/>
  <c r="Q134" i="1"/>
  <c r="Q551" i="1"/>
  <c r="Q2490" i="1"/>
  <c r="Q460" i="1"/>
  <c r="Q488" i="1"/>
  <c r="Q2952" i="1"/>
  <c r="Q3476" i="1"/>
  <c r="Q501" i="1"/>
  <c r="Q2876" i="1"/>
  <c r="Q203" i="1"/>
  <c r="Q171" i="1"/>
  <c r="Q227" i="1"/>
  <c r="Q3066" i="1"/>
  <c r="Q2327" i="1"/>
  <c r="Q3611" i="1"/>
  <c r="Q558" i="1"/>
  <c r="Q2476" i="1"/>
  <c r="Q2521" i="1"/>
  <c r="Q3657" i="1"/>
  <c r="Q331" i="1"/>
  <c r="Q2360" i="1"/>
  <c r="Q322" i="1"/>
  <c r="Q577" i="1"/>
  <c r="Q2343" i="1"/>
  <c r="Q398" i="1"/>
  <c r="Q2544" i="1"/>
  <c r="Q2348" i="1"/>
  <c r="Q2442" i="1"/>
  <c r="Q3864" i="1"/>
  <c r="Q3091" i="1"/>
  <c r="Q3293" i="1"/>
  <c r="Q3510" i="1"/>
  <c r="Q2957" i="1"/>
  <c r="Q2638" i="1"/>
  <c r="Q2727" i="1"/>
  <c r="Q2705" i="1"/>
  <c r="Q3008" i="1"/>
  <c r="Q2817" i="1"/>
  <c r="Q2565" i="1"/>
  <c r="Q3152" i="1"/>
  <c r="Q3192" i="1"/>
  <c r="Q3185" i="1"/>
  <c r="Q3129" i="1"/>
  <c r="Q3022" i="1"/>
  <c r="Q2715" i="1"/>
  <c r="Q3455" i="1"/>
  <c r="Q3429" i="1"/>
  <c r="Q2640" i="1"/>
  <c r="Q3118" i="1"/>
  <c r="Q3832" i="1"/>
  <c r="Q3188" i="1"/>
  <c r="Q3084" i="1"/>
  <c r="Q3746" i="1"/>
  <c r="Q3002" i="1"/>
  <c r="Q3955" i="1"/>
  <c r="Q2992" i="1"/>
  <c r="Q2764" i="1"/>
  <c r="Q3218" i="1"/>
  <c r="Q2760" i="1"/>
  <c r="Q2958" i="1"/>
  <c r="Q3342" i="1"/>
  <c r="Q3403" i="1"/>
  <c r="Q217" i="1"/>
  <c r="Q3845" i="1"/>
  <c r="Q588" i="1"/>
  <c r="Q2620" i="1"/>
  <c r="Q408" i="1"/>
  <c r="Q324" i="1"/>
  <c r="Q3573" i="1"/>
  <c r="Q3359" i="1"/>
  <c r="Q508" i="1"/>
  <c r="Q253" i="1"/>
  <c r="Q3663" i="1"/>
  <c r="Q2500" i="1"/>
  <c r="Q2567" i="1"/>
  <c r="Q72" i="1"/>
  <c r="Q3664" i="1"/>
  <c r="Q562" i="1"/>
  <c r="Q2438" i="1"/>
  <c r="Q2366" i="1"/>
  <c r="Q355" i="1"/>
  <c r="Q3307" i="1"/>
  <c r="Q2587" i="1"/>
  <c r="Q60" i="1"/>
  <c r="Q150" i="1"/>
  <c r="Q281" i="1"/>
  <c r="Q75" i="1"/>
  <c r="Q286" i="1"/>
  <c r="Q3906" i="1"/>
  <c r="Q2323" i="1"/>
  <c r="Q2382" i="1"/>
  <c r="Q2357" i="1"/>
  <c r="Q560" i="1"/>
  <c r="Q2329" i="1"/>
  <c r="Q326" i="1"/>
  <c r="Q2392" i="1"/>
  <c r="Q26" i="1"/>
  <c r="Q2508" i="1"/>
  <c r="Q2358" i="1"/>
  <c r="Q3951" i="1"/>
  <c r="Q239" i="1"/>
  <c r="Q524" i="1"/>
  <c r="Q3559" i="1"/>
  <c r="Q422" i="1"/>
  <c r="Q3473" i="1"/>
  <c r="Q3314" i="1"/>
  <c r="Q3554" i="1"/>
  <c r="Q3505" i="1"/>
  <c r="Q3373" i="1"/>
  <c r="Q2909" i="1"/>
  <c r="Q2910" i="1"/>
  <c r="Q3699" i="1"/>
  <c r="Q3711" i="1"/>
  <c r="Q3026" i="1"/>
  <c r="Q2707" i="1"/>
  <c r="Q3751" i="1"/>
  <c r="Q3031" i="1"/>
  <c r="Q2768" i="1"/>
  <c r="Q2861" i="1"/>
  <c r="Q3697" i="1"/>
  <c r="Q3244" i="1"/>
  <c r="Q2982" i="1"/>
  <c r="Q2823" i="1"/>
  <c r="Q3224" i="1"/>
  <c r="Q3550" i="1"/>
  <c r="Q2799" i="1"/>
  <c r="Q2961" i="1"/>
  <c r="Q3756" i="1"/>
  <c r="Q3308" i="1"/>
  <c r="Q3701" i="1"/>
  <c r="Q3377" i="1"/>
  <c r="Q3199" i="1"/>
  <c r="Q3174" i="1"/>
  <c r="Q3169" i="1"/>
  <c r="Q3225" i="1"/>
  <c r="Q3237" i="1"/>
  <c r="Q2930" i="1"/>
  <c r="Q3970" i="1"/>
  <c r="Q3625" i="1"/>
  <c r="Q2903" i="1"/>
  <c r="Q3524" i="1"/>
  <c r="Q2435" i="1"/>
  <c r="Q215" i="1"/>
  <c r="Q543" i="1"/>
  <c r="Q557" i="1"/>
  <c r="Q2624" i="1"/>
  <c r="Q444" i="1"/>
  <c r="Q2466" i="1"/>
  <c r="Q3384" i="1"/>
  <c r="Q2819" i="1"/>
  <c r="Q66" i="1"/>
  <c r="Q291" i="1"/>
  <c r="Q3799" i="1"/>
  <c r="Q2335" i="1"/>
  <c r="Q3206" i="1"/>
  <c r="Q3566" i="1"/>
  <c r="Q2353" i="1"/>
  <c r="Q2320" i="1"/>
  <c r="Q2388" i="1"/>
  <c r="Q397" i="1"/>
  <c r="Q480" i="1"/>
  <c r="Q3180" i="1"/>
  <c r="Q2569" i="1"/>
  <c r="Q2556" i="1"/>
  <c r="Q129" i="1"/>
  <c r="Q241" i="1"/>
  <c r="Q149" i="1"/>
  <c r="Q169" i="1"/>
  <c r="Q3658" i="1"/>
  <c r="Q2511" i="1"/>
  <c r="Q567" i="1"/>
  <c r="Q549" i="1"/>
  <c r="Q528" i="1"/>
  <c r="Q297" i="1"/>
  <c r="Q440" i="1"/>
  <c r="Q2441" i="1"/>
  <c r="Q2450" i="1"/>
  <c r="Q2517" i="1"/>
  <c r="Q2374" i="1"/>
  <c r="Q2656" i="1"/>
  <c r="Q3280" i="1"/>
  <c r="Q3499" i="1"/>
  <c r="Q3423" i="1"/>
  <c r="Q3340" i="1"/>
  <c r="Q3337" i="1"/>
  <c r="Q2777" i="1"/>
  <c r="Q3507" i="1"/>
  <c r="Q2845" i="1"/>
  <c r="Q2850" i="1"/>
  <c r="Q3007" i="1"/>
  <c r="Q3768" i="1"/>
  <c r="Q3136" i="1"/>
  <c r="Q2628" i="1"/>
  <c r="Q3233" i="1"/>
  <c r="Q3915" i="1"/>
  <c r="Q2794" i="1"/>
  <c r="Q3053" i="1"/>
  <c r="Q2665" i="1"/>
  <c r="Q3481" i="1"/>
  <c r="Q2566" i="1"/>
  <c r="Q2659" i="1"/>
  <c r="Q3146" i="1"/>
  <c r="Q3548" i="1"/>
  <c r="Q2970" i="1"/>
  <c r="Q2939" i="1"/>
  <c r="Q2883" i="1"/>
  <c r="Q3131" i="1"/>
  <c r="Q2662" i="1"/>
  <c r="Q3734" i="1"/>
  <c r="Q2722" i="1"/>
  <c r="Q3736" i="1"/>
  <c r="Q2690" i="1"/>
  <c r="Q3209" i="1"/>
  <c r="Q3082" i="1"/>
  <c r="Q3092" i="1"/>
  <c r="Q3624" i="1"/>
  <c r="Q3432" i="1"/>
  <c r="Q3281" i="1"/>
  <c r="Q3378" i="1"/>
  <c r="Q2433" i="1"/>
  <c r="Q2580" i="1"/>
  <c r="Q3127" i="1"/>
  <c r="Q2436" i="1"/>
  <c r="Q3535" i="1"/>
  <c r="Q459" i="1"/>
  <c r="Q483" i="1"/>
  <c r="Q2619" i="1"/>
  <c r="Q2568" i="1"/>
  <c r="Q119" i="1"/>
  <c r="Q161" i="1"/>
  <c r="Q3628" i="1"/>
  <c r="Q457" i="1"/>
  <c r="Q2570" i="1"/>
  <c r="Q87" i="1"/>
  <c r="Q2468" i="1"/>
  <c r="Q565" i="1"/>
  <c r="Q418" i="1"/>
  <c r="Q407" i="1"/>
  <c r="Q494" i="1"/>
  <c r="Q3539" i="1"/>
  <c r="Q3568" i="1"/>
  <c r="Q2875" i="1"/>
  <c r="Q36" i="1"/>
  <c r="Q279" i="1"/>
  <c r="Q53" i="1"/>
  <c r="Q70" i="1"/>
  <c r="Q3033" i="1"/>
  <c r="Q554" i="1"/>
  <c r="Q572" i="1"/>
  <c r="Q533" i="1"/>
  <c r="Q2463" i="1"/>
  <c r="Q3614" i="1"/>
  <c r="Q427" i="1"/>
  <c r="Q2399" i="1"/>
  <c r="Q3632" i="1"/>
  <c r="Q244" i="1"/>
  <c r="Q162" i="1"/>
  <c r="Q2555" i="1"/>
  <c r="Q2505" i="1"/>
  <c r="Q220" i="1"/>
  <c r="Q3808" i="1"/>
  <c r="Q3461" i="1"/>
  <c r="Q2740" i="1"/>
  <c r="Q3733" i="1"/>
  <c r="Q3677" i="1"/>
  <c r="Q3458" i="1"/>
  <c r="Q3438" i="1"/>
  <c r="Q3311" i="1"/>
  <c r="Q3379" i="1"/>
  <c r="Q3993" i="1"/>
  <c r="Q3897" i="1"/>
  <c r="Q2998" i="1"/>
  <c r="Q3305" i="1"/>
  <c r="Q2767" i="1"/>
  <c r="Q3745" i="1"/>
  <c r="Q3096" i="1"/>
  <c r="Q3041" i="1"/>
  <c r="Q3232" i="1"/>
  <c r="Q3695" i="1"/>
  <c r="Q3154" i="1"/>
  <c r="Q3163" i="1"/>
  <c r="Q3103" i="1"/>
  <c r="Q2803" i="1"/>
  <c r="Q2771" i="1"/>
  <c r="Q3784" i="1"/>
  <c r="Q3800" i="1"/>
  <c r="Q2968" i="1"/>
  <c r="Q2769" i="1"/>
  <c r="Q2717" i="1"/>
  <c r="Q2888" i="1"/>
  <c r="Q3841" i="1"/>
  <c r="Q3250" i="1"/>
  <c r="Q3216" i="1"/>
  <c r="Q3055" i="1"/>
  <c r="Q3240" i="1"/>
  <c r="Q3717" i="1"/>
  <c r="Q3029" i="1"/>
  <c r="Q2710" i="1"/>
  <c r="Q3708" i="1"/>
  <c r="Q2750" i="1"/>
  <c r="Q2829" i="1"/>
  <c r="Q3704" i="1"/>
  <c r="Q2759" i="1"/>
  <c r="Q2950" i="1"/>
  <c r="Q2972" i="1"/>
  <c r="Q2765" i="1"/>
  <c r="Q4031" i="1"/>
  <c r="Q3085" i="1"/>
  <c r="Q2853" i="1"/>
  <c r="Q3569" i="1"/>
  <c r="Q3760" i="1"/>
  <c r="Q3547" i="1"/>
  <c r="Q2872" i="1"/>
  <c r="Q3692" i="1"/>
  <c r="Q3861" i="1"/>
  <c r="Q194" i="1"/>
  <c r="Q100" i="1"/>
  <c r="Q179" i="1"/>
  <c r="Q204" i="1"/>
  <c r="Q3595" i="1"/>
  <c r="Q2533" i="1"/>
  <c r="Q3778" i="1"/>
  <c r="Q410" i="1"/>
  <c r="Q2524" i="1"/>
  <c r="Q181" i="1"/>
  <c r="Q211" i="1"/>
  <c r="Q157" i="1"/>
  <c r="Q110" i="1"/>
  <c r="Q242" i="1"/>
  <c r="Q159" i="1"/>
  <c r="Q68" i="1"/>
  <c r="Q2793" i="1"/>
  <c r="Q2557" i="1"/>
  <c r="Q2836" i="1"/>
  <c r="Q2668" i="1"/>
  <c r="Q3823" i="1"/>
  <c r="Q3621" i="1"/>
  <c r="Q4026" i="1"/>
  <c r="Q3465" i="1"/>
  <c r="Q3179" i="1"/>
  <c r="Q3920" i="1"/>
  <c r="Q3276" i="1"/>
  <c r="Q3364" i="1"/>
  <c r="Q3365" i="1"/>
  <c r="Q3916" i="1"/>
  <c r="Q3485" i="1"/>
  <c r="Q3466" i="1"/>
  <c r="Q3472" i="1"/>
  <c r="Q2826" i="1"/>
  <c r="Q2916" i="1"/>
  <c r="Q3640" i="1"/>
  <c r="Q2697" i="1"/>
  <c r="Q3011" i="1"/>
  <c r="Q3685" i="1"/>
  <c r="Q2863" i="1"/>
  <c r="Q3071" i="1"/>
  <c r="Q3626" i="1"/>
  <c r="Q3947" i="1"/>
  <c r="Q3058" i="1"/>
  <c r="Q3081" i="1"/>
  <c r="Q3617" i="1"/>
  <c r="Q3153" i="1"/>
  <c r="Q2654" i="1"/>
  <c r="Q3543" i="1"/>
  <c r="Q3887" i="1"/>
  <c r="Q3165" i="1"/>
  <c r="Q2847" i="1"/>
  <c r="Q3950" i="1"/>
  <c r="Q3743" i="1"/>
  <c r="Q3940" i="1"/>
  <c r="Q3852" i="1"/>
  <c r="Q3203" i="1"/>
  <c r="Q3641" i="1"/>
  <c r="Q2832" i="1"/>
  <c r="Q2713" i="1"/>
  <c r="Q3319" i="1"/>
  <c r="Q3511" i="1"/>
  <c r="Q3277" i="1"/>
  <c r="Q2844" i="1"/>
  <c r="Q2822" i="1"/>
  <c r="Q3266" i="1"/>
  <c r="Q3036" i="1"/>
  <c r="Q3953" i="1"/>
  <c r="Q3076" i="1"/>
  <c r="Q3683" i="1"/>
  <c r="Q3858" i="1"/>
  <c r="Q3492" i="1"/>
  <c r="Q3322" i="1"/>
  <c r="Q3386" i="1"/>
  <c r="Q2795" i="1"/>
  <c r="Q3744" i="1"/>
  <c r="Q3862" i="1"/>
  <c r="Q3824" i="1"/>
  <c r="Q2684" i="1"/>
  <c r="Q2741" i="1"/>
  <c r="Q3834" i="1"/>
  <c r="Q3954" i="1"/>
  <c r="Q2922" i="1"/>
  <c r="Q28" i="1"/>
  <c r="Q2683" i="1"/>
  <c r="Q3788" i="1"/>
  <c r="Q3532" i="1"/>
  <c r="Q3063" i="1"/>
  <c r="Q4008" i="1"/>
  <c r="Q3857" i="1"/>
  <c r="Q3774" i="1"/>
  <c r="Q2688" i="1"/>
  <c r="Q3748" i="1"/>
  <c r="Q2693" i="1"/>
  <c r="Q2735" i="1"/>
  <c r="Q3298" i="1"/>
  <c r="Q3286" i="1"/>
  <c r="Q3362" i="1"/>
  <c r="Q3905" i="1"/>
  <c r="Q3619" i="1"/>
  <c r="Q3615" i="1"/>
  <c r="Q2679" i="1"/>
  <c r="Q3521" i="1"/>
  <c r="Q3355" i="1"/>
  <c r="Q3453" i="1"/>
  <c r="Q3357" i="1"/>
  <c r="Q3262" i="1"/>
  <c r="Q3761" i="1"/>
  <c r="Q3794" i="1"/>
  <c r="Q2828" i="1"/>
  <c r="Q2752" i="1"/>
  <c r="Q3757" i="1"/>
  <c r="Q166" i="1"/>
  <c r="Q3998" i="1"/>
  <c r="Q4023" i="1"/>
  <c r="Q208" i="1"/>
  <c r="Q257" i="1"/>
  <c r="Q2527" i="1"/>
  <c r="Q3098" i="1"/>
  <c r="Q3167" i="1"/>
  <c r="Q356" i="1"/>
  <c r="Q472" i="1"/>
  <c r="Q452" i="1"/>
  <c r="Q345" i="1"/>
  <c r="Q431" i="1"/>
  <c r="Q2371" i="1"/>
  <c r="Q425" i="1"/>
  <c r="Q311" i="1"/>
  <c r="Q390" i="1"/>
  <c r="Q2428" i="1"/>
  <c r="Q3393" i="1"/>
  <c r="Q2380" i="1"/>
  <c r="Q2518" i="1"/>
  <c r="Q2340" i="1"/>
  <c r="Q575" i="1"/>
  <c r="Q3363" i="1"/>
  <c r="Q3577" i="1"/>
  <c r="Q2469" i="1"/>
  <c r="Q2495" i="1"/>
  <c r="Q3629" i="1"/>
  <c r="Q85" i="1"/>
  <c r="Q229" i="1"/>
  <c r="Q33" i="1"/>
  <c r="Q3557" i="1"/>
  <c r="Q3078" i="1"/>
  <c r="Q2574" i="1"/>
  <c r="Q2572" i="1"/>
  <c r="Q310" i="1"/>
  <c r="Q3646" i="1"/>
  <c r="Q323" i="1"/>
  <c r="Q339" i="1"/>
  <c r="Q412" i="1"/>
  <c r="Q299" i="1"/>
  <c r="Q434" i="1"/>
  <c r="Q372" i="1"/>
  <c r="Q354" i="1"/>
  <c r="Q2515" i="1"/>
  <c r="Q2809" i="1"/>
  <c r="Q2997" i="1"/>
  <c r="Q3009" i="1"/>
  <c r="Q2762" i="1"/>
  <c r="Q4029" i="1"/>
  <c r="Q3972" i="1"/>
  <c r="Q3790" i="1"/>
  <c r="Q3698" i="1"/>
  <c r="Q3018" i="1"/>
  <c r="Q2889" i="1"/>
  <c r="Q3014" i="1"/>
  <c r="Q4015" i="1"/>
  <c r="Q3038" i="1"/>
  <c r="Q3876" i="1"/>
  <c r="Q3892" i="1"/>
  <c r="Q3797" i="1"/>
  <c r="Q2915" i="1"/>
  <c r="Q3787" i="1"/>
  <c r="Q3948" i="1"/>
  <c r="Q2541" i="1"/>
  <c r="Q2542" i="1"/>
  <c r="Q3291" i="1"/>
  <c r="Q2663" i="1"/>
  <c r="Q3264" i="1"/>
  <c r="Q3320" i="1"/>
  <c r="Q2986" i="1"/>
  <c r="Q3722" i="1"/>
  <c r="Q2921" i="1"/>
  <c r="Q3223" i="1"/>
  <c r="Q2928" i="1"/>
  <c r="Q3728" i="1"/>
  <c r="Q3040" i="1"/>
  <c r="Q4005" i="1"/>
  <c r="Q2631" i="1"/>
  <c r="Q3196" i="1"/>
  <c r="Q115" i="1"/>
  <c r="Q43" i="1"/>
  <c r="Q259" i="1"/>
  <c r="Q56" i="1"/>
  <c r="Q105" i="1"/>
  <c r="Q126" i="1"/>
  <c r="Q3596" i="1"/>
  <c r="Q132" i="1"/>
  <c r="Q2585" i="1"/>
  <c r="Q2453" i="1"/>
  <c r="Q3442" i="1"/>
  <c r="Q34" i="1"/>
  <c r="Q55" i="1"/>
  <c r="Q271" i="1"/>
  <c r="Q63" i="1"/>
  <c r="Q112" i="1"/>
  <c r="Q191" i="1"/>
  <c r="Q144" i="1"/>
  <c r="Q3801" i="1"/>
  <c r="Q3538" i="1"/>
  <c r="Q3123" i="1"/>
  <c r="Q3469" i="1"/>
  <c r="Q3405" i="1"/>
  <c r="Q3326" i="1"/>
  <c r="Q2678" i="1"/>
  <c r="Q2782" i="1"/>
  <c r="Q3295" i="1"/>
  <c r="Q3586" i="1"/>
  <c r="Q3287" i="1"/>
  <c r="Q2757" i="1"/>
  <c r="Q3914" i="1"/>
  <c r="Q3813" i="1"/>
  <c r="Q3197" i="1"/>
  <c r="Q3390" i="1"/>
  <c r="Q3882" i="1"/>
  <c r="Q3520" i="1"/>
  <c r="Q3518" i="1"/>
  <c r="Q3170" i="1"/>
  <c r="Q3191" i="1"/>
  <c r="Q3230" i="1"/>
  <c r="Q3255" i="1"/>
  <c r="Q3855" i="1"/>
  <c r="Q2818" i="1"/>
  <c r="Q3109" i="1"/>
  <c r="Q2554" i="1"/>
  <c r="Q3207" i="1"/>
  <c r="Q3088" i="1"/>
  <c r="Q3871" i="1"/>
  <c r="Q3971" i="1"/>
  <c r="Q3851" i="1"/>
  <c r="Q3246" i="1"/>
  <c r="Q2966" i="1"/>
  <c r="Q2843" i="1"/>
  <c r="Q22" i="1"/>
  <c r="Q3023" i="1"/>
  <c r="Q3967" i="1"/>
  <c r="Q3258" i="1"/>
  <c r="Q2784" i="1"/>
  <c r="Q2737" i="1"/>
  <c r="Q2700" i="1"/>
  <c r="Q3215" i="1"/>
  <c r="Q2841" i="1"/>
  <c r="Q2941" i="1"/>
  <c r="Q3737" i="1"/>
  <c r="Q3749" i="1"/>
  <c r="Q2731" i="1"/>
  <c r="Q3969" i="1"/>
  <c r="Q3297" i="1"/>
  <c r="Q3526" i="1"/>
  <c r="Q3275" i="1"/>
  <c r="Q3449" i="1"/>
  <c r="Q3268" i="1"/>
  <c r="Q3480" i="1"/>
  <c r="Q3730" i="1"/>
  <c r="Q2873" i="1"/>
  <c r="Q2711" i="1"/>
  <c r="Q2946" i="1"/>
  <c r="Q3705" i="1"/>
  <c r="Q2728" i="1"/>
  <c r="Q3729" i="1"/>
  <c r="Q3172" i="1"/>
  <c r="Q3723" i="1"/>
  <c r="Q2725" i="1"/>
  <c r="Q3960" i="1"/>
  <c r="Q3814" i="1"/>
  <c r="Q3633" i="1"/>
  <c r="Q3741" i="1"/>
  <c r="Q2786" i="1"/>
  <c r="Q3885" i="1"/>
  <c r="Q2869" i="1"/>
  <c r="Q3594" i="1"/>
  <c r="Q3331" i="1"/>
  <c r="Q3512" i="1"/>
  <c r="Q3381" i="1"/>
  <c r="Q3265" i="1"/>
  <c r="Q3767" i="1"/>
  <c r="Q2859" i="1"/>
  <c r="Q3676" i="1"/>
  <c r="Q2796" i="1"/>
  <c r="Q3000" i="1"/>
  <c r="Q3436" i="1"/>
  <c r="Q3806" i="1"/>
  <c r="Q3700" i="1"/>
  <c r="Q3477" i="1"/>
  <c r="Q3005" i="1"/>
  <c r="Q3259" i="1"/>
  <c r="Q3482" i="1"/>
  <c r="Q3531" i="1"/>
  <c r="Q2699" i="1"/>
  <c r="Q2907" i="1"/>
  <c r="Q3253" i="1"/>
  <c r="Q3001" i="1"/>
  <c r="Q3130" i="1"/>
  <c r="Q3141" i="1"/>
  <c r="Q3747" i="1"/>
  <c r="Q3139" i="1"/>
  <c r="Q73" i="1"/>
  <c r="Q142" i="1"/>
  <c r="Q98" i="1"/>
  <c r="Q489" i="1"/>
  <c r="Q234" i="1"/>
  <c r="Q3909" i="1"/>
  <c r="Q2586" i="1"/>
  <c r="Q486" i="1"/>
  <c r="Q30" i="1"/>
  <c r="Q360" i="1"/>
  <c r="Q475" i="1"/>
  <c r="Q514" i="1"/>
  <c r="Q2376" i="1"/>
  <c r="Q419" i="1"/>
  <c r="Q2424" i="1"/>
  <c r="Q3654" i="1"/>
  <c r="Q550" i="1"/>
  <c r="Q3830" i="1"/>
  <c r="Q2386" i="1"/>
  <c r="Q2439" i="1"/>
  <c r="Q3270" i="1"/>
  <c r="Q3668" i="1"/>
  <c r="Q138" i="1"/>
  <c r="Q240" i="1"/>
  <c r="Q497" i="1"/>
  <c r="Q3922" i="1"/>
  <c r="Q512" i="1"/>
  <c r="Q375" i="1"/>
  <c r="Q3069" i="1"/>
  <c r="Q313" i="1"/>
  <c r="Q352" i="1"/>
  <c r="Q364" i="1"/>
  <c r="Q400" i="1"/>
  <c r="Q2416" i="1"/>
  <c r="Q2423" i="1"/>
  <c r="Q592" i="1"/>
  <c r="Q3426" i="1"/>
  <c r="Q3360" i="1"/>
  <c r="Q3309" i="1"/>
  <c r="Q2951" i="1"/>
  <c r="Q3251" i="1"/>
  <c r="Q2899" i="1"/>
  <c r="Q3891" i="1"/>
  <c r="Q3160" i="1"/>
  <c r="Q2839" i="1"/>
  <c r="Q2691" i="1"/>
  <c r="Q3034" i="1"/>
  <c r="Q3634" i="1"/>
  <c r="Q2932" i="1"/>
  <c r="Q3522" i="1"/>
  <c r="Q2887" i="1"/>
  <c r="Q2778" i="1"/>
  <c r="Q2815" i="1"/>
  <c r="Q2938" i="1"/>
  <c r="Q3883" i="1"/>
  <c r="Q2999" i="1"/>
  <c r="Q3101" i="1"/>
  <c r="Q2943" i="1"/>
  <c r="Q2920" i="1"/>
  <c r="Q3205" i="1"/>
  <c r="Q3934" i="1"/>
  <c r="Q2981" i="1"/>
  <c r="Q2787" i="1"/>
  <c r="Q125" i="1"/>
  <c r="Q42" i="1"/>
  <c r="Q3500" i="1"/>
  <c r="Q3540" i="1"/>
  <c r="Q3013" i="1"/>
  <c r="Q359" i="1"/>
  <c r="Q3133" i="1"/>
  <c r="Q561" i="1"/>
  <c r="Q127" i="1"/>
  <c r="Q137" i="1"/>
  <c r="Q269" i="1"/>
  <c r="Q48" i="1"/>
  <c r="Q2561" i="1"/>
  <c r="Q2550" i="1"/>
  <c r="Q3400" i="1"/>
  <c r="Q3829" i="1"/>
  <c r="Q2988" i="1"/>
  <c r="Q454" i="1"/>
  <c r="Q3498" i="1"/>
  <c r="Q3157" i="1"/>
  <c r="Q3263" i="1"/>
  <c r="Q3345" i="1"/>
  <c r="Q2736" i="1"/>
  <c r="Q3346" i="1"/>
  <c r="Q3328" i="1"/>
  <c r="Q2990" i="1"/>
  <c r="Q2708" i="1"/>
  <c r="Q3789" i="1"/>
  <c r="Q3696" i="1"/>
  <c r="Q3645" i="1"/>
  <c r="Q2649" i="1"/>
  <c r="Q2553" i="1"/>
  <c r="Q3269" i="1"/>
  <c r="Q3772" i="1"/>
  <c r="Q2862" i="1"/>
  <c r="Q4002" i="1"/>
  <c r="Q2906" i="1"/>
  <c r="Q3551" i="1"/>
  <c r="Q3792" i="1"/>
  <c r="Q3576" i="1"/>
  <c r="Q3844" i="1"/>
  <c r="Q2694" i="1"/>
  <c r="Q3108" i="1"/>
  <c r="Q3931" i="1"/>
  <c r="Q2894" i="1"/>
  <c r="Q3219" i="1"/>
  <c r="Q3975" i="1"/>
  <c r="Q3106" i="1"/>
  <c r="Q3979" i="1"/>
  <c r="Q3107" i="1"/>
  <c r="Q3912" i="1"/>
  <c r="Q3762" i="1"/>
  <c r="Q3994" i="1"/>
  <c r="Q3204" i="1"/>
  <c r="Q3974" i="1"/>
  <c r="Q3667" i="1"/>
  <c r="Q3939" i="1"/>
  <c r="Q3032" i="1"/>
  <c r="Q2788" i="1"/>
  <c r="Q2785" i="1"/>
  <c r="Q2983" i="1"/>
  <c r="Q3430" i="1"/>
  <c r="Q2629" i="1"/>
  <c r="Q2868" i="1"/>
  <c r="Q3599" i="1"/>
  <c r="Q3865" i="1"/>
  <c r="Q3299" i="1"/>
  <c r="Q3414" i="1"/>
  <c r="Q3803" i="1"/>
  <c r="Q2719" i="1"/>
  <c r="Q3684" i="1"/>
  <c r="Q3015" i="1"/>
  <c r="Q2746" i="1"/>
  <c r="Q2779" i="1"/>
  <c r="Q2664" i="1"/>
  <c r="Q3959" i="1"/>
  <c r="Q2824" i="1"/>
  <c r="Q3652" i="1"/>
  <c r="Q3946" i="1"/>
  <c r="Q3380" i="1"/>
  <c r="Q3598" i="1"/>
  <c r="Q3292" i="1"/>
  <c r="Q3358" i="1"/>
  <c r="Q3560" i="1"/>
  <c r="Q2954" i="1"/>
  <c r="Q3776" i="1"/>
  <c r="Q2789" i="1"/>
  <c r="Q3846" i="1"/>
  <c r="Q3226" i="1"/>
  <c r="Q3529" i="1"/>
  <c r="Q3114" i="1"/>
  <c r="Q3837" i="1"/>
  <c r="Q3651" i="1"/>
  <c r="Q262" i="1"/>
  <c r="Q283" i="1"/>
  <c r="Q51" i="1"/>
  <c r="Q255" i="1"/>
  <c r="Q152" i="1"/>
  <c r="Q228" i="1"/>
  <c r="Q2548" i="1"/>
  <c r="Q3348" i="1"/>
  <c r="Q362" i="1"/>
  <c r="Q373" i="1"/>
  <c r="Q393" i="1"/>
  <c r="Q404" i="1"/>
  <c r="Q432" i="1"/>
  <c r="Q2425" i="1"/>
  <c r="Q2474" i="1"/>
  <c r="Q545" i="1"/>
  <c r="Q3902" i="1"/>
  <c r="Q2325" i="1"/>
  <c r="Q2491" i="1"/>
  <c r="Q2334" i="1"/>
  <c r="Q2337" i="1"/>
  <c r="Q3673" i="1"/>
  <c r="Q3982" i="1"/>
  <c r="Q164" i="1"/>
  <c r="Q516" i="1"/>
  <c r="Q3563" i="1"/>
  <c r="Q2528" i="1"/>
  <c r="Q2579" i="1"/>
  <c r="Q3662" i="1"/>
  <c r="Q518" i="1"/>
  <c r="Q506" i="1"/>
  <c r="Q414" i="1"/>
  <c r="Q399" i="1"/>
  <c r="Q458" i="1"/>
  <c r="Q2437" i="1"/>
  <c r="Q445" i="1"/>
  <c r="Q378" i="1"/>
  <c r="Q3375" i="1"/>
  <c r="Q2496" i="1"/>
  <c r="Q542" i="1"/>
  <c r="Q2427" i="1"/>
  <c r="Q2881" i="1"/>
  <c r="Q2908" i="1"/>
  <c r="Q2902" i="1"/>
  <c r="Q2905" i="1"/>
  <c r="Q2904" i="1"/>
  <c r="Q2860" i="1"/>
  <c r="Q2805" i="1"/>
  <c r="Q3592" i="1"/>
  <c r="Q3122" i="1"/>
  <c r="Q4027" i="1"/>
  <c r="Q3549" i="1"/>
  <c r="Q2835" i="1"/>
  <c r="Q2898" i="1"/>
  <c r="Q3256" i="1"/>
  <c r="Q3527" i="1"/>
  <c r="Q3392" i="1"/>
  <c r="Q3488" i="1"/>
  <c r="Q3495" i="1"/>
  <c r="Q3395" i="1"/>
  <c r="Q3740" i="1"/>
  <c r="Q2886" i="1"/>
  <c r="Q2942" i="1"/>
  <c r="Q2811" i="1"/>
  <c r="Q3642" i="1"/>
  <c r="Q3590" i="1"/>
  <c r="Q3838" i="1"/>
  <c r="Q3110" i="1"/>
  <c r="Q230" i="1"/>
  <c r="Q147" i="1"/>
  <c r="Q284" i="1"/>
  <c r="Q3424" i="1"/>
  <c r="Q3572" i="1"/>
  <c r="Q2590" i="1"/>
  <c r="Q2494" i="1"/>
  <c r="Q2352" i="1"/>
  <c r="Q2519" i="1"/>
  <c r="Q3783" i="1"/>
  <c r="Q206" i="1"/>
  <c r="Q41" i="1"/>
  <c r="Q95" i="1"/>
  <c r="Q117" i="1"/>
  <c r="Q225" i="1"/>
  <c r="Q3537" i="1"/>
  <c r="Q579" i="1"/>
  <c r="Q3399" i="1"/>
  <c r="Q2672" i="1"/>
  <c r="Q3932" i="1"/>
  <c r="Q3339" i="1"/>
  <c r="Q3434" i="1"/>
  <c r="Q3267" i="1"/>
  <c r="Q3057" i="1"/>
  <c r="Q2692" i="1"/>
  <c r="Q2846" i="1"/>
  <c r="Q3489" i="1"/>
  <c r="Q3383" i="1"/>
  <c r="Q3374" i="1"/>
  <c r="Q3288" i="1"/>
  <c r="Q2854" i="1"/>
  <c r="Q3052" i="1"/>
  <c r="Q3863" i="1"/>
  <c r="Q2671" i="1"/>
  <c r="Q3644" i="1"/>
  <c r="Q3675" i="1"/>
  <c r="Q3496" i="1"/>
  <c r="Q3120" i="1"/>
  <c r="Q3140" i="1"/>
  <c r="Q3420" i="1"/>
  <c r="Q3198" i="1"/>
  <c r="Q3117" i="1"/>
  <c r="Q2830" i="1"/>
  <c r="Q4004" i="1"/>
  <c r="Q3016" i="1"/>
  <c r="Q3176" i="1"/>
  <c r="Q3937" i="1"/>
  <c r="Q2756" i="1"/>
  <c r="Q3257" i="1"/>
  <c r="Q2772" i="1"/>
  <c r="Q3847" i="1"/>
  <c r="Q2827" i="1"/>
  <c r="Q2761" i="1"/>
  <c r="Q2701" i="1"/>
  <c r="Q3835" i="1"/>
  <c r="Q3356" i="1"/>
  <c r="Q2877" i="1"/>
  <c r="Q3312" i="1"/>
  <c r="Q3710" i="1"/>
  <c r="Q2730" i="1"/>
  <c r="Q3917" i="1"/>
  <c r="Q3325" i="1"/>
  <c r="Q3896" i="1"/>
  <c r="Q3239" i="1"/>
  <c r="Q3352" i="1"/>
  <c r="Q535" i="1"/>
  <c r="Q3274" i="1"/>
  <c r="Q3493" i="1"/>
  <c r="Q3367" i="1"/>
  <c r="Q3234" i="1"/>
  <c r="Q3515" i="1"/>
  <c r="Q2962" i="1"/>
  <c r="Q2726" i="1"/>
  <c r="Q3686" i="1"/>
  <c r="Q2810" i="1"/>
  <c r="Q2882" i="1"/>
  <c r="Q2953" i="1"/>
  <c r="Q3056" i="1"/>
  <c r="Q3115" i="1"/>
  <c r="Q2993" i="1"/>
  <c r="Q2973" i="1"/>
  <c r="Q3889" i="1"/>
  <c r="Q3254" i="1"/>
  <c r="Q2833" i="1"/>
  <c r="Q3344" i="1"/>
  <c r="Q3419" i="1"/>
  <c r="Q3503" i="1"/>
  <c r="Q3334" i="1"/>
  <c r="Q3471" i="1"/>
  <c r="Q3502" i="1"/>
  <c r="Q3285" i="1"/>
  <c r="Q3324" i="1"/>
  <c r="Q2743" i="1"/>
  <c r="Q2935" i="1"/>
  <c r="Q3089" i="1"/>
  <c r="Q2676" i="1"/>
  <c r="Q3042" i="1"/>
  <c r="Q3714" i="1"/>
  <c r="Q3963" i="1"/>
  <c r="Q2650" i="1"/>
  <c r="Q3583" i="1"/>
  <c r="Q3828" i="1"/>
  <c r="Q199" i="1"/>
  <c r="Q83" i="1"/>
  <c r="Q2564" i="1"/>
  <c r="Q527" i="1"/>
  <c r="Q2618" i="1"/>
  <c r="Q3840" i="1"/>
  <c r="Q526" i="1"/>
  <c r="Q450" i="1"/>
  <c r="Q333" i="1"/>
  <c r="Q405" i="1"/>
  <c r="Q2389" i="1"/>
  <c r="Q350" i="1"/>
  <c r="Q2379" i="1"/>
  <c r="Q2422" i="1"/>
  <c r="Q580" i="1"/>
  <c r="Q2434" i="1"/>
  <c r="Q2324" i="1"/>
  <c r="Q2333" i="1"/>
  <c r="Q274" i="1"/>
  <c r="Q267" i="1"/>
  <c r="Q296" i="1"/>
  <c r="Q587" i="1"/>
  <c r="Q246" i="1"/>
  <c r="Q519" i="1"/>
  <c r="Q2583" i="1"/>
  <c r="Q3273" i="1"/>
  <c r="Q3541" i="1"/>
  <c r="Q317" i="1"/>
  <c r="Q385" i="1"/>
  <c r="Q383" i="1"/>
  <c r="Q2385" i="1"/>
  <c r="Q2987" i="1"/>
  <c r="Q2417" i="1"/>
  <c r="Q3452" i="1"/>
  <c r="Q2460" i="1"/>
  <c r="Q591" i="1"/>
  <c r="F39" i="4"/>
  <c r="P21" i="1"/>
  <c r="U2820" i="1"/>
  <c r="U3911" i="1"/>
  <c r="U2531" i="1"/>
  <c r="U2974" i="1"/>
  <c r="V3726" i="1"/>
  <c r="U3825" i="1"/>
  <c r="U450" i="1"/>
  <c r="AC2532" i="1"/>
  <c r="AC2600" i="1"/>
  <c r="AC392" i="1"/>
  <c r="AC3475" i="1"/>
  <c r="AC2601" i="1"/>
  <c r="AC2598" i="1"/>
  <c r="AC379" i="1"/>
  <c r="AC2609" i="1"/>
  <c r="AC2059" i="1"/>
  <c r="AC2019" i="1"/>
  <c r="AC2147" i="1"/>
  <c r="AC2267" i="1"/>
  <c r="AC653" i="1"/>
  <c r="AC821" i="1"/>
  <c r="AC2259" i="1"/>
  <c r="AC634" i="1"/>
  <c r="AC918" i="1"/>
  <c r="AC1340" i="1"/>
  <c r="AC1462" i="1"/>
  <c r="AC1366" i="1"/>
  <c r="AC1587" i="1"/>
  <c r="AC926" i="1"/>
  <c r="AC1332" i="1"/>
  <c r="AC1454" i="1"/>
  <c r="AC1318" i="1"/>
  <c r="AC1563" i="1"/>
  <c r="AC1691" i="1"/>
  <c r="AC1803" i="1"/>
  <c r="AC1931" i="1"/>
  <c r="AC944" i="1"/>
  <c r="AC1532" i="1"/>
  <c r="AC1661" i="1"/>
  <c r="AC1789" i="1"/>
  <c r="AC1917" i="1"/>
  <c r="AC2037" i="1"/>
  <c r="AC2075" i="1"/>
  <c r="AC2035" i="1"/>
  <c r="AC2163" i="1"/>
  <c r="AC2283" i="1"/>
  <c r="AC2123" i="1"/>
  <c r="AC2083" i="1"/>
  <c r="AC2203" i="1"/>
  <c r="AC599" i="1"/>
  <c r="AC835" i="1"/>
  <c r="AC2195" i="1"/>
  <c r="AC604" i="1"/>
  <c r="AC837" i="1"/>
  <c r="AC860" i="1"/>
  <c r="AC1398" i="1"/>
  <c r="AC1526" i="1"/>
  <c r="AC1504" i="1"/>
  <c r="AC1651" i="1"/>
  <c r="AC876" i="1"/>
  <c r="AC1396" i="1"/>
  <c r="AC1518" i="1"/>
  <c r="AC1456" i="1"/>
  <c r="AC1627" i="1"/>
  <c r="AC1739" i="1"/>
  <c r="AC1867" i="1"/>
  <c r="AC1995" i="1"/>
  <c r="AC1404" i="1"/>
  <c r="AC1597" i="1"/>
  <c r="AC1725" i="1"/>
  <c r="AC1853" i="1"/>
  <c r="AC1981" i="1"/>
  <c r="AC2139" i="1"/>
  <c r="AC661" i="1"/>
  <c r="AC2275" i="1"/>
  <c r="AC934" i="1"/>
  <c r="AC1478" i="1"/>
  <c r="AC1603" i="1"/>
  <c r="AC1348" i="1"/>
  <c r="AC1350" i="1"/>
  <c r="AC1699" i="1"/>
  <c r="AC1947" i="1"/>
  <c r="AC1549" i="1"/>
  <c r="AC1805" i="1"/>
  <c r="AC2053" i="1"/>
  <c r="AC2181" i="1"/>
  <c r="AC2309" i="1"/>
  <c r="AC1683" i="1"/>
  <c r="AC1779" i="1"/>
  <c r="AC1843" i="1"/>
  <c r="AC1907" i="1"/>
  <c r="AC1971" i="1"/>
  <c r="AC1316" i="1"/>
  <c r="AC1452" i="1"/>
  <c r="AC1557" i="1"/>
  <c r="AC1621" i="1"/>
  <c r="AC1685" i="1"/>
  <c r="AC1749" i="1"/>
  <c r="AC1813" i="1"/>
  <c r="AC1877" i="1"/>
  <c r="AC1941" i="1"/>
  <c r="AC2005" i="1"/>
  <c r="AC2077" i="1"/>
  <c r="AC2141" i="1"/>
  <c r="AC2205" i="1"/>
  <c r="AC2269" i="1"/>
  <c r="AC2314" i="1"/>
  <c r="AC2282" i="1"/>
  <c r="AC2250" i="1"/>
  <c r="AC2254" i="1"/>
  <c r="AC2206" i="1"/>
  <c r="AC2174" i="1"/>
  <c r="AC2142" i="1"/>
  <c r="AC2110" i="1"/>
  <c r="AC2078" i="1"/>
  <c r="AC2063" i="1"/>
  <c r="AC2143" i="1"/>
  <c r="AC2207" i="1"/>
  <c r="AC2271" i="1"/>
  <c r="AC608" i="1"/>
  <c r="AC620" i="1"/>
  <c r="AC847" i="1"/>
  <c r="AC868" i="1"/>
  <c r="AC1344" i="1"/>
  <c r="AC1402" i="1"/>
  <c r="AC1466" i="1"/>
  <c r="AC1530" i="1"/>
  <c r="AC1342" i="1"/>
  <c r="AC1480" i="1"/>
  <c r="AC1575" i="1"/>
  <c r="AC1639" i="1"/>
  <c r="AC1703" i="1"/>
  <c r="AC1767" i="1"/>
  <c r="AC1831" i="1"/>
  <c r="AC1895" i="1"/>
  <c r="AC1959" i="1"/>
  <c r="AC864" i="1"/>
  <c r="AC1386" i="1"/>
  <c r="AC1524" i="1"/>
  <c r="AC1593" i="1"/>
  <c r="AC1657" i="1"/>
  <c r="AC1721" i="1"/>
  <c r="AC1785" i="1"/>
  <c r="AC1849" i="1"/>
  <c r="AC1913" i="1"/>
  <c r="AC1977" i="1"/>
  <c r="AC2033" i="1"/>
  <c r="AC2097" i="1"/>
  <c r="AC2161" i="1"/>
  <c r="AC2225" i="1"/>
  <c r="AC2289" i="1"/>
  <c r="AC2218" i="1"/>
  <c r="AC2186" i="1"/>
  <c r="AC2154" i="1"/>
  <c r="AC2122" i="1"/>
  <c r="AC2090" i="1"/>
  <c r="AC2055" i="1"/>
  <c r="AC2103" i="1"/>
  <c r="AC2167" i="1"/>
  <c r="AC2231" i="1"/>
  <c r="AC2295" i="1"/>
  <c r="AC630" i="1"/>
  <c r="AC823" i="1"/>
  <c r="AC845" i="1"/>
  <c r="AC882" i="1"/>
  <c r="AC914" i="1"/>
  <c r="AC946" i="1"/>
  <c r="AC884" i="1"/>
  <c r="AC1336" i="1"/>
  <c r="AC1410" i="1"/>
  <c r="AC1474" i="1"/>
  <c r="AC593" i="1"/>
  <c r="AC1358" i="1"/>
  <c r="AC1464" i="1"/>
  <c r="AC1567" i="1"/>
  <c r="AC1631" i="1"/>
  <c r="AC1695" i="1"/>
  <c r="AC1759" i="1"/>
  <c r="AC1823" i="1"/>
  <c r="AC1887" i="1"/>
  <c r="AC1951" i="1"/>
  <c r="AC825" i="1"/>
  <c r="AC1412" i="1"/>
  <c r="AC1537" i="1"/>
  <c r="AC1601" i="1"/>
  <c r="AC1665" i="1"/>
  <c r="AC1729" i="1"/>
  <c r="AC1793" i="1"/>
  <c r="AC1857" i="1"/>
  <c r="AC1921" i="1"/>
  <c r="AC1985" i="1"/>
  <c r="AC2057" i="1"/>
  <c r="AC2121" i="1"/>
  <c r="AC2185" i="1"/>
  <c r="AC2249" i="1"/>
  <c r="AC2313" i="1"/>
  <c r="AC2292" i="1"/>
  <c r="AC603" i="1"/>
  <c r="AC834" i="1"/>
  <c r="AC836" i="1"/>
  <c r="AC881" i="1"/>
  <c r="AC913" i="1"/>
  <c r="AC2444" i="1"/>
  <c r="AC2099" i="1"/>
  <c r="AC843" i="1"/>
  <c r="AC601" i="1"/>
  <c r="AC892" i="1"/>
  <c r="AC640" i="1"/>
  <c r="AC1667" i="1"/>
  <c r="AC1406" i="1"/>
  <c r="AC1488" i="1"/>
  <c r="AC1755" i="1"/>
  <c r="AC2011" i="1"/>
  <c r="AC1613" i="1"/>
  <c r="AC1869" i="1"/>
  <c r="AC2101" i="1"/>
  <c r="AC2229" i="1"/>
  <c r="AC2294" i="1"/>
  <c r="AC1731" i="1"/>
  <c r="AC1795" i="1"/>
  <c r="AC1859" i="1"/>
  <c r="AC1923" i="1"/>
  <c r="AC1987" i="1"/>
  <c r="AC1346" i="1"/>
  <c r="AC1484" i="1"/>
  <c r="AC1573" i="1"/>
  <c r="AC1637" i="1"/>
  <c r="AC1701" i="1"/>
  <c r="AC1765" i="1"/>
  <c r="AC1829" i="1"/>
  <c r="AC1893" i="1"/>
  <c r="AC1957" i="1"/>
  <c r="AC2029" i="1"/>
  <c r="AC2093" i="1"/>
  <c r="AC2157" i="1"/>
  <c r="AC2221" i="1"/>
  <c r="AC2285" i="1"/>
  <c r="AC2306" i="1"/>
  <c r="AC2274" i="1"/>
  <c r="AC2242" i="1"/>
  <c r="AC2238" i="1"/>
  <c r="AC2198" i="1"/>
  <c r="AC2166" i="1"/>
  <c r="AC2134" i="1"/>
  <c r="AC2102" i="1"/>
  <c r="AC2015" i="1"/>
  <c r="AC2079" i="1"/>
  <c r="AC2159" i="1"/>
  <c r="AC2223" i="1"/>
  <c r="AC2287" i="1"/>
  <c r="AC616" i="1"/>
  <c r="AC649" i="1"/>
  <c r="AC632" i="1"/>
  <c r="AC900" i="1"/>
  <c r="AC1360" i="1"/>
  <c r="AC1418" i="1"/>
  <c r="AC1482" i="1"/>
  <c r="AC659" i="1"/>
  <c r="AC1374" i="1"/>
  <c r="AC1512" i="1"/>
  <c r="AC1591" i="1"/>
  <c r="AC1655" i="1"/>
  <c r="AC1719" i="1"/>
  <c r="AC1783" i="1"/>
  <c r="AC1847" i="1"/>
  <c r="AC1911" i="1"/>
  <c r="AC1975" i="1"/>
  <c r="AC928" i="1"/>
  <c r="AC1428" i="1"/>
  <c r="AC1545" i="1"/>
  <c r="AC1609" i="1"/>
  <c r="AC1673" i="1"/>
  <c r="AC1737" i="1"/>
  <c r="AC1801" i="1"/>
  <c r="AC1865" i="1"/>
  <c r="AC1929" i="1"/>
  <c r="AC1993" i="1"/>
  <c r="AC2049" i="1"/>
  <c r="AC2113" i="1"/>
  <c r="AC2177" i="1"/>
  <c r="AC2241" i="1"/>
  <c r="AC2305" i="1"/>
  <c r="AC2210" i="1"/>
  <c r="AC2178" i="1"/>
  <c r="AC2146" i="1"/>
  <c r="AC2114" i="1"/>
  <c r="AC2082" i="1"/>
  <c r="AC2071" i="1"/>
  <c r="AC2119" i="1"/>
  <c r="AC2183" i="1"/>
  <c r="AC2247" i="1"/>
  <c r="AC2311" i="1"/>
  <c r="AC646" i="1"/>
  <c r="AC839" i="1"/>
  <c r="AC858" i="1"/>
  <c r="AC890" i="1"/>
  <c r="AC922" i="1"/>
  <c r="AC1310" i="1"/>
  <c r="AC916" i="1"/>
  <c r="AC1352" i="1"/>
  <c r="AC1426" i="1"/>
  <c r="AC1490" i="1"/>
  <c r="AC872" i="1"/>
  <c r="AC1390" i="1"/>
  <c r="AC1496" i="1"/>
  <c r="AC1583" i="1"/>
  <c r="AC1647" i="1"/>
  <c r="AC1711" i="1"/>
  <c r="AC1775" i="1"/>
  <c r="AC1839" i="1"/>
  <c r="AC1903" i="1"/>
  <c r="AC1967" i="1"/>
  <c r="AC896" i="1"/>
  <c r="AC1444" i="1"/>
  <c r="AC1553" i="1"/>
  <c r="AC1617" i="1"/>
  <c r="AC1681" i="1"/>
  <c r="AC1745" i="1"/>
  <c r="AC1809" i="1"/>
  <c r="AC1873" i="1"/>
  <c r="AC1937" i="1"/>
  <c r="AC2001" i="1"/>
  <c r="AC2073" i="1"/>
  <c r="AC2137" i="1"/>
  <c r="AC2201" i="1"/>
  <c r="AC2265" i="1"/>
  <c r="AC2316" i="1"/>
  <c r="AC2284" i="1"/>
  <c r="AC625" i="1"/>
  <c r="AC818" i="1"/>
  <c r="AC2219" i="1"/>
  <c r="AC853" i="1"/>
  <c r="AC642" i="1"/>
  <c r="AC1356" i="1"/>
  <c r="AC1408" i="1"/>
  <c r="AC942" i="1"/>
  <c r="AC1470" i="1"/>
  <c r="AC1579" i="1"/>
  <c r="AC1819" i="1"/>
  <c r="AC1330" i="1"/>
  <c r="AC1677" i="1"/>
  <c r="AC1933" i="1"/>
  <c r="AC2117" i="1"/>
  <c r="AC2245" i="1"/>
  <c r="AC2286" i="1"/>
  <c r="AC1747" i="1"/>
  <c r="AC1811" i="1"/>
  <c r="AC1875" i="1"/>
  <c r="AC1939" i="1"/>
  <c r="AC2003" i="1"/>
  <c r="AC1378" i="1"/>
  <c r="AC1516" i="1"/>
  <c r="AC1589" i="1"/>
  <c r="AC1653" i="1"/>
  <c r="AC1717" i="1"/>
  <c r="AC1781" i="1"/>
  <c r="AC1845" i="1"/>
  <c r="AC1909" i="1"/>
  <c r="AC1973" i="1"/>
  <c r="AC2045" i="1"/>
  <c r="AC2109" i="1"/>
  <c r="AC2173" i="1"/>
  <c r="AC2237" i="1"/>
  <c r="AC2301" i="1"/>
  <c r="AC2298" i="1"/>
  <c r="AC2266" i="1"/>
  <c r="AC2234" i="1"/>
  <c r="AC2222" i="1"/>
  <c r="AC2190" i="1"/>
  <c r="AC2158" i="1"/>
  <c r="AC2126" i="1"/>
  <c r="AC2094" i="1"/>
  <c r="AC2031" i="1"/>
  <c r="AC2111" i="1"/>
  <c r="AC2175" i="1"/>
  <c r="AC2239" i="1"/>
  <c r="AC2303" i="1"/>
  <c r="AC622" i="1"/>
  <c r="AC665" i="1"/>
  <c r="AC829" i="1"/>
  <c r="AC932" i="1"/>
  <c r="AC1376" i="1"/>
  <c r="AC1434" i="1"/>
  <c r="AC1498" i="1"/>
  <c r="AC904" i="1"/>
  <c r="AC1416" i="1"/>
  <c r="AC1543" i="1"/>
  <c r="AC1607" i="1"/>
  <c r="AC1671" i="1"/>
  <c r="AC1735" i="1"/>
  <c r="AC1799" i="1"/>
  <c r="AC1863" i="1"/>
  <c r="AC1927" i="1"/>
  <c r="AC1991" i="1"/>
  <c r="AC1322" i="1"/>
  <c r="AC1460" i="1"/>
  <c r="AC1561" i="1"/>
  <c r="AC1625" i="1"/>
  <c r="AC1689" i="1"/>
  <c r="AC1753" i="1"/>
  <c r="AC1817" i="1"/>
  <c r="AC1881" i="1"/>
  <c r="AC1945" i="1"/>
  <c r="AC2009" i="1"/>
  <c r="AC2065" i="1"/>
  <c r="AC2129" i="1"/>
  <c r="AC2193" i="1"/>
  <c r="AC2257" i="1"/>
  <c r="AC2246" i="1"/>
  <c r="AC2202" i="1"/>
  <c r="AC2170" i="1"/>
  <c r="AC2138" i="1"/>
  <c r="AC2106" i="1"/>
  <c r="AC2023" i="1"/>
  <c r="AC2087" i="1"/>
  <c r="AC2135" i="1"/>
  <c r="AC2199" i="1"/>
  <c r="AC2263" i="1"/>
  <c r="AC595" i="1"/>
  <c r="AC636" i="1"/>
  <c r="AC855" i="1"/>
  <c r="AC866" i="1"/>
  <c r="AC898" i="1"/>
  <c r="AC930" i="1"/>
  <c r="AC624" i="1"/>
  <c r="AC948" i="1"/>
  <c r="AC1368" i="1"/>
  <c r="AC1442" i="1"/>
  <c r="AC1506" i="1"/>
  <c r="AC936" i="1"/>
  <c r="AC1400" i="1"/>
  <c r="AC1528" i="1"/>
  <c r="AC1599" i="1"/>
  <c r="AC1663" i="1"/>
  <c r="AC1727" i="1"/>
  <c r="AC1791" i="1"/>
  <c r="AC1855" i="1"/>
  <c r="AC1919" i="1"/>
  <c r="AC1983" i="1"/>
  <c r="AC1338" i="1"/>
  <c r="AC1476" i="1"/>
  <c r="AC1569" i="1"/>
  <c r="AC1633" i="1"/>
  <c r="AC1697" i="1"/>
  <c r="AC1761" i="1"/>
  <c r="AC1825" i="1"/>
  <c r="AC1889" i="1"/>
  <c r="AC1953" i="1"/>
  <c r="AC2025" i="1"/>
  <c r="AC2089" i="1"/>
  <c r="AC2153" i="1"/>
  <c r="AC2217" i="1"/>
  <c r="AC2281" i="1"/>
  <c r="AC2308" i="1"/>
  <c r="AC594" i="1"/>
  <c r="AC652" i="1"/>
  <c r="AC654" i="1"/>
  <c r="AC865" i="1"/>
  <c r="AC897" i="1"/>
  <c r="AC612" i="1"/>
  <c r="AC2211" i="1"/>
  <c r="AC862" i="1"/>
  <c r="AC1414" i="1"/>
  <c r="AC1539" i="1"/>
  <c r="AC908" i="1"/>
  <c r="AC1534" i="1"/>
  <c r="AC1643" i="1"/>
  <c r="AC1883" i="1"/>
  <c r="AC1436" i="1"/>
  <c r="AC1741" i="1"/>
  <c r="AC1997" i="1"/>
  <c r="AC2165" i="1"/>
  <c r="AC2293" i="1"/>
  <c r="AC2262" i="1"/>
  <c r="AC1763" i="1"/>
  <c r="AC1827" i="1"/>
  <c r="AC1891" i="1"/>
  <c r="AC912" i="1"/>
  <c r="AC1669" i="1"/>
  <c r="AC1925" i="1"/>
  <c r="AC2189" i="1"/>
  <c r="AC2258" i="1"/>
  <c r="AC2150" i="1"/>
  <c r="AC2127" i="1"/>
  <c r="AC638" i="1"/>
  <c r="AC1392" i="1"/>
  <c r="AC1448" i="1"/>
  <c r="AC1751" i="1"/>
  <c r="AC2007" i="1"/>
  <c r="AC1641" i="1"/>
  <c r="AC1897" i="1"/>
  <c r="AC2145" i="1"/>
  <c r="AC2194" i="1"/>
  <c r="AC2039" i="1"/>
  <c r="AC2279" i="1"/>
  <c r="AC874" i="1"/>
  <c r="AC1320" i="1"/>
  <c r="AC1326" i="1"/>
  <c r="AC1679" i="1"/>
  <c r="AC1935" i="1"/>
  <c r="AC1585" i="1"/>
  <c r="AC1841" i="1"/>
  <c r="AC2105" i="1"/>
  <c r="AC2300" i="1"/>
  <c r="AC627" i="1"/>
  <c r="AC929" i="1"/>
  <c r="AC907" i="1"/>
  <c r="AC1311" i="1"/>
  <c r="AC1347" i="1"/>
  <c r="AC1421" i="1"/>
  <c r="AC1453" i="1"/>
  <c r="AC1341" i="1"/>
  <c r="AC1511" i="1"/>
  <c r="AC1746" i="1"/>
  <c r="AC1810" i="1"/>
  <c r="AC1826" i="1"/>
  <c r="AC1890" i="1"/>
  <c r="AC1420" i="1"/>
  <c r="AC1733" i="1"/>
  <c r="AC1989" i="1"/>
  <c r="AC2253" i="1"/>
  <c r="AC2226" i="1"/>
  <c r="AC2118" i="1"/>
  <c r="AC2191" i="1"/>
  <c r="AC831" i="1"/>
  <c r="AC1450" i="1"/>
  <c r="AC1559" i="1"/>
  <c r="AC1815" i="1"/>
  <c r="AC1354" i="1"/>
  <c r="AC1705" i="1"/>
  <c r="AC1961" i="1"/>
  <c r="AC2209" i="1"/>
  <c r="AC2162" i="1"/>
  <c r="AC2095" i="1"/>
  <c r="AC610" i="1"/>
  <c r="AC906" i="1"/>
  <c r="AC1384" i="1"/>
  <c r="AC1432" i="1"/>
  <c r="AC1743" i="1"/>
  <c r="AC1999" i="1"/>
  <c r="AC1649" i="1"/>
  <c r="AC1905" i="1"/>
  <c r="AC2169" i="1"/>
  <c r="AC1317" i="1"/>
  <c r="AC1379" i="1"/>
  <c r="AC1485" i="1"/>
  <c r="AC1517" i="1"/>
  <c r="AC887" i="1"/>
  <c r="AC1479" i="1"/>
  <c r="AC1730" i="1"/>
  <c r="AC1794" i="1"/>
  <c r="AC1874" i="1"/>
  <c r="AC1938" i="1"/>
  <c r="AC1954" i="1"/>
  <c r="AC927" i="1"/>
  <c r="AC1544" i="1"/>
  <c r="AC1608" i="1"/>
  <c r="AC1541" i="1"/>
  <c r="AC1797" i="1"/>
  <c r="AC2061" i="1"/>
  <c r="AC2317" i="1"/>
  <c r="AC2214" i="1"/>
  <c r="AC2086" i="1"/>
  <c r="AC2255" i="1"/>
  <c r="AC667" i="1"/>
  <c r="AC1514" i="1"/>
  <c r="AC1623" i="1"/>
  <c r="AC1879" i="1"/>
  <c r="AC1492" i="1"/>
  <c r="AC1769" i="1"/>
  <c r="AC2017" i="1"/>
  <c r="AC2273" i="1"/>
  <c r="AC2130" i="1"/>
  <c r="AC2151" i="1"/>
  <c r="AC657" i="1"/>
  <c r="AC938" i="1"/>
  <c r="AC1458" i="1"/>
  <c r="AC1551" i="1"/>
  <c r="AC1807" i="1"/>
  <c r="AC1370" i="1"/>
  <c r="AC1713" i="1"/>
  <c r="AC1969" i="1"/>
  <c r="AC2233" i="1"/>
  <c r="AC600" i="1"/>
  <c r="AC945" i="1"/>
  <c r="AC875" i="1"/>
  <c r="AC1331" i="1"/>
  <c r="AC1405" i="1"/>
  <c r="AC1437" i="1"/>
  <c r="AC1373" i="1"/>
  <c r="AC1447" i="1"/>
  <c r="AC1554" i="1"/>
  <c r="AC1570" i="1"/>
  <c r="AC1586" i="1"/>
  <c r="AC1602" i="1"/>
  <c r="AC1618" i="1"/>
  <c r="AC1634" i="1"/>
  <c r="AC1650" i="1"/>
  <c r="AC1666" i="1"/>
  <c r="AC1682" i="1"/>
  <c r="AC1714" i="1"/>
  <c r="AC1778" i="1"/>
  <c r="AC1858" i="1"/>
  <c r="AC1922" i="1"/>
  <c r="AC2002" i="1"/>
  <c r="AC1321" i="1"/>
  <c r="AC1353" i="1"/>
  <c r="AC1385" i="1"/>
  <c r="AC1427" i="1"/>
  <c r="AC1459" i="1"/>
  <c r="AC1491" i="1"/>
  <c r="AC1523" i="1"/>
  <c r="AC1592" i="1"/>
  <c r="AC1640" i="1"/>
  <c r="AC1955" i="1"/>
  <c r="AC1605" i="1"/>
  <c r="AC1861" i="1"/>
  <c r="AC2125" i="1"/>
  <c r="AC2290" i="1"/>
  <c r="AC2182" i="1"/>
  <c r="AC2047" i="1"/>
  <c r="AC597" i="1"/>
  <c r="AC1328" i="1"/>
  <c r="AC1308" i="1"/>
  <c r="AC1687" i="1"/>
  <c r="AC1943" i="1"/>
  <c r="AC1577" i="1"/>
  <c r="AC1833" i="1"/>
  <c r="AC2081" i="1"/>
  <c r="AC2230" i="1"/>
  <c r="AC2098" i="1"/>
  <c r="AC2215" i="1"/>
  <c r="AC663" i="1"/>
  <c r="AC849" i="1"/>
  <c r="AC1522" i="1"/>
  <c r="AC1615" i="1"/>
  <c r="AC1871" i="1"/>
  <c r="AC1508" i="1"/>
  <c r="AC1777" i="1"/>
  <c r="AC2041" i="1"/>
  <c r="AC2297" i="1"/>
  <c r="AC641" i="1"/>
  <c r="AC850" i="1"/>
  <c r="AC832" i="1"/>
  <c r="AC939" i="1"/>
  <c r="AC1363" i="1"/>
  <c r="AC1395" i="1"/>
  <c r="AC1469" i="1"/>
  <c r="AC1501" i="1"/>
  <c r="AC1533" i="1"/>
  <c r="AC1415" i="1"/>
  <c r="AC1538" i="1"/>
  <c r="AC1698" i="1"/>
  <c r="AC1762" i="1"/>
  <c r="AC1842" i="1"/>
  <c r="AC1906" i="1"/>
  <c r="AC1986" i="1"/>
  <c r="AC863" i="1"/>
  <c r="AC1576" i="1"/>
  <c r="AC1656" i="1"/>
  <c r="AC1736" i="1"/>
  <c r="AC1800" i="1"/>
  <c r="AC1864" i="1"/>
  <c r="AC1912" i="1"/>
  <c r="AC1992" i="1"/>
  <c r="AC2028" i="1"/>
  <c r="AC2060" i="1"/>
  <c r="AC2084" i="1"/>
  <c r="AC609" i="1"/>
  <c r="AC844" i="1"/>
  <c r="AC949" i="1"/>
  <c r="AC915" i="1"/>
  <c r="AC1409" i="1"/>
  <c r="AC1425" i="1"/>
  <c r="AC1505" i="1"/>
  <c r="AC903" i="1"/>
  <c r="AC1423" i="1"/>
  <c r="AC1606" i="1"/>
  <c r="AC1654" i="1"/>
  <c r="AC1718" i="1"/>
  <c r="AC1782" i="1"/>
  <c r="AC1862" i="1"/>
  <c r="AC1910" i="1"/>
  <c r="AC1974" i="1"/>
  <c r="AC879" i="1"/>
  <c r="AC1393" i="1"/>
  <c r="AC1644" i="1"/>
  <c r="AC1724" i="1"/>
  <c r="AC1756" i="1"/>
  <c r="AC1788" i="1"/>
  <c r="AC1820" i="1"/>
  <c r="AC1900" i="1"/>
  <c r="AC1980" i="1"/>
  <c r="AC2012" i="1"/>
  <c r="AC2030" i="1"/>
  <c r="AC2046" i="1"/>
  <c r="AC2062" i="1"/>
  <c r="AC2132" i="1"/>
  <c r="AC2172" i="1"/>
  <c r="AC2188" i="1"/>
  <c r="AC2204" i="1"/>
  <c r="AC2220" i="1"/>
  <c r="AC2276" i="1"/>
  <c r="AC602" i="1"/>
  <c r="AC611" i="1"/>
  <c r="AC905" i="1"/>
  <c r="AC650" i="1"/>
  <c r="AC891" i="1"/>
  <c r="AC923" i="1"/>
  <c r="AC1371" i="1"/>
  <c r="AC1387" i="1"/>
  <c r="AC856" i="1"/>
  <c r="AC919" i="1"/>
  <c r="AC1389" i="1"/>
  <c r="AC1369" i="1"/>
  <c r="AC1507" i="1"/>
  <c r="AC1584" i="1"/>
  <c r="AC1648" i="1"/>
  <c r="AC1712" i="1"/>
  <c r="AC1776" i="1"/>
  <c r="AC1840" i="1"/>
  <c r="AC1904" i="1"/>
  <c r="AC1968" i="1"/>
  <c r="AC637" i="1"/>
  <c r="AC830" i="1"/>
  <c r="AC893" i="1"/>
  <c r="AC1313" i="1"/>
  <c r="AC613" i="1"/>
  <c r="AC1624" i="1"/>
  <c r="AC1688" i="1"/>
  <c r="AC1768" i="1"/>
  <c r="AC1784" i="1"/>
  <c r="AC1832" i="1"/>
  <c r="AC1848" i="1"/>
  <c r="AC1896" i="1"/>
  <c r="AC1944" i="1"/>
  <c r="AC2076" i="1"/>
  <c r="AC2100" i="1"/>
  <c r="AC645" i="1"/>
  <c r="AC822" i="1"/>
  <c r="AC885" i="1"/>
  <c r="AC933" i="1"/>
  <c r="AC848" i="1"/>
  <c r="AC883" i="1"/>
  <c r="AC1319" i="1"/>
  <c r="AC1383" i="1"/>
  <c r="AC1489" i="1"/>
  <c r="AC824" i="1"/>
  <c r="AC1381" i="1"/>
  <c r="AC1487" i="1"/>
  <c r="AC1558" i="1"/>
  <c r="AC1638" i="1"/>
  <c r="AC1702" i="1"/>
  <c r="AC1766" i="1"/>
  <c r="AC1814" i="1"/>
  <c r="AC1894" i="1"/>
  <c r="AC1958" i="1"/>
  <c r="AC623" i="1"/>
  <c r="AC1361" i="1"/>
  <c r="AC1403" i="1"/>
  <c r="AC1467" i="1"/>
  <c r="AC1531" i="1"/>
  <c r="AC1564" i="1"/>
  <c r="AC1596" i="1"/>
  <c r="AC1676" i="1"/>
  <c r="AC1852" i="1"/>
  <c r="AC1932" i="1"/>
  <c r="AC2108" i="1"/>
  <c r="AC2148" i="1"/>
  <c r="AC2236" i="1"/>
  <c r="AC2252" i="1"/>
  <c r="AC2312" i="1"/>
  <c r="AC617" i="1"/>
  <c r="AC643" i="1"/>
  <c r="AC631" i="1"/>
  <c r="AC852" i="1"/>
  <c r="AC873" i="1"/>
  <c r="AC921" i="1"/>
  <c r="AC937" i="1"/>
  <c r="AC859" i="1"/>
  <c r="AC1339" i="1"/>
  <c r="AC1355" i="1"/>
  <c r="AC1525" i="1"/>
  <c r="AC1325" i="1"/>
  <c r="AC1357" i="1"/>
  <c r="AC1495" i="1"/>
  <c r="AC658" i="1"/>
  <c r="AC895" i="1"/>
  <c r="AC666" i="1"/>
  <c r="AC1401" i="1"/>
  <c r="AC1417" i="1"/>
  <c r="AC1449" i="1"/>
  <c r="AC1758" i="1"/>
  <c r="AC1774" i="1"/>
  <c r="AC1790" i="1"/>
  <c r="AC1806" i="1"/>
  <c r="AC1838" i="1"/>
  <c r="AC1560" i="1"/>
  <c r="AC1672" i="1"/>
  <c r="AC1720" i="1"/>
  <c r="AC1928" i="1"/>
  <c r="AC1976" i="1"/>
  <c r="AC2020" i="1"/>
  <c r="AC2044" i="1"/>
  <c r="AC2052" i="1"/>
  <c r="AC2092" i="1"/>
  <c r="AC607" i="1"/>
  <c r="AC656" i="1"/>
  <c r="AC662" i="1"/>
  <c r="AC869" i="1"/>
  <c r="AC1367" i="1"/>
  <c r="AC1473" i="1"/>
  <c r="AC1349" i="1"/>
  <c r="AC1455" i="1"/>
  <c r="AC1960" i="1"/>
  <c r="AC2036" i="1"/>
  <c r="AC629" i="1"/>
  <c r="AC854" i="1"/>
  <c r="AC917" i="1"/>
  <c r="AC1457" i="1"/>
  <c r="AC1670" i="1"/>
  <c r="AC1750" i="1"/>
  <c r="AC1798" i="1"/>
  <c r="AC1846" i="1"/>
  <c r="AC1942" i="1"/>
  <c r="AC1990" i="1"/>
  <c r="AC1329" i="1"/>
  <c r="AC1660" i="1"/>
  <c r="AC1708" i="1"/>
  <c r="AC1772" i="1"/>
  <c r="AC1884" i="1"/>
  <c r="AC1996" i="1"/>
  <c r="AC2038" i="1"/>
  <c r="AC2124" i="1"/>
  <c r="AC2180" i="1"/>
  <c r="AC2212" i="1"/>
  <c r="AC2268" i="1"/>
  <c r="AC633" i="1"/>
  <c r="AC842" i="1"/>
  <c r="AC820" i="1"/>
  <c r="AC1323" i="1"/>
  <c r="AC1429" i="1"/>
  <c r="AC1461" i="1"/>
  <c r="AC1493" i="1"/>
  <c r="AC1399" i="1"/>
  <c r="AC1463" i="1"/>
  <c r="AC1527" i="1"/>
  <c r="AC1562" i="1"/>
  <c r="AC1594" i="1"/>
  <c r="AC1626" i="1"/>
  <c r="AC1658" i="1"/>
  <c r="AC1690" i="1"/>
  <c r="AC1722" i="1"/>
  <c r="AC1754" i="1"/>
  <c r="AC1786" i="1"/>
  <c r="AC1818" i="1"/>
  <c r="AC1850" i="1"/>
  <c r="AC1882" i="1"/>
  <c r="AC1914" i="1"/>
  <c r="AC1946" i="1"/>
  <c r="AC1978" i="1"/>
  <c r="AC2010" i="1"/>
  <c r="AC2024" i="1"/>
  <c r="AC2040" i="1"/>
  <c r="AC2056" i="1"/>
  <c r="AC2072" i="1"/>
  <c r="AC2088" i="1"/>
  <c r="AC2104" i="1"/>
  <c r="AC615" i="1"/>
  <c r="AC1359" i="1"/>
  <c r="AC1375" i="1"/>
  <c r="AC1465" i="1"/>
  <c r="AC935" i="1"/>
  <c r="AC1365" i="1"/>
  <c r="AC1407" i="1"/>
  <c r="AC1704" i="1"/>
  <c r="AC1880" i="1"/>
  <c r="AC635" i="1"/>
  <c r="AC947" i="1"/>
  <c r="AC1519" i="1"/>
  <c r="AC1574" i="1"/>
  <c r="AC1622" i="1"/>
  <c r="AC1435" i="1"/>
  <c r="AC1548" i="1"/>
  <c r="AC1612" i="1"/>
  <c r="AC1836" i="1"/>
  <c r="AC1948" i="1"/>
  <c r="AC2070" i="1"/>
  <c r="AC2156" i="1"/>
  <c r="AC2244" i="1"/>
  <c r="AC660" i="1"/>
  <c r="AC1309" i="1"/>
  <c r="AC1397" i="1"/>
  <c r="AC1443" i="1"/>
  <c r="AC1552" i="1"/>
  <c r="AC1616" i="1"/>
  <c r="AC1680" i="1"/>
  <c r="AC1744" i="1"/>
  <c r="AC1808" i="1"/>
  <c r="AC1872" i="1"/>
  <c r="AC1936" i="1"/>
  <c r="AC2000" i="1"/>
  <c r="AC648" i="1"/>
  <c r="AC647" i="1"/>
  <c r="AC861" i="1"/>
  <c r="AC925" i="1"/>
  <c r="AC931" i="1"/>
  <c r="AC1343" i="1"/>
  <c r="AC1529" i="1"/>
  <c r="AC871" i="1"/>
  <c r="AC1333" i="1"/>
  <c r="AC1503" i="1"/>
  <c r="AC1614" i="1"/>
  <c r="AC1630" i="1"/>
  <c r="AC1816" i="1"/>
  <c r="AC2008" i="1"/>
  <c r="AC598" i="1"/>
  <c r="AC639" i="1"/>
  <c r="AC1335" i="1"/>
  <c r="AC1542" i="1"/>
  <c r="AC1590" i="1"/>
  <c r="AC1686" i="1"/>
  <c r="AC1734" i="1"/>
  <c r="AC1926" i="1"/>
  <c r="AC2006" i="1"/>
  <c r="AC1628" i="1"/>
  <c r="AC1740" i="1"/>
  <c r="AC1804" i="1"/>
  <c r="AC1916" i="1"/>
  <c r="AC1964" i="1"/>
  <c r="AC2022" i="1"/>
  <c r="AC2054" i="1"/>
  <c r="AC2140" i="1"/>
  <c r="AC2164" i="1"/>
  <c r="AC2196" i="1"/>
  <c r="AC2228" i="1"/>
  <c r="AC605" i="1"/>
  <c r="AC1445" i="1"/>
  <c r="AC1509" i="1"/>
  <c r="AC1431" i="1"/>
  <c r="AC1546" i="1"/>
  <c r="AC1610" i="1"/>
  <c r="AC1674" i="1"/>
  <c r="AC1738" i="1"/>
  <c r="AC1802" i="1"/>
  <c r="AC1866" i="1"/>
  <c r="AC1930" i="1"/>
  <c r="AC1994" i="1"/>
  <c r="AC2032" i="1"/>
  <c r="AC2064" i="1"/>
  <c r="AC2096" i="1"/>
  <c r="AC596" i="1"/>
  <c r="AC899" i="1"/>
  <c r="AC1327" i="1"/>
  <c r="AC1391" i="1"/>
  <c r="AC1433" i="1"/>
  <c r="AC1513" i="1"/>
  <c r="AC1439" i="1"/>
  <c r="AC1471" i="1"/>
  <c r="AC1582" i="1"/>
  <c r="AC1970" i="1"/>
  <c r="AC1752" i="1"/>
  <c r="AC2068" i="1"/>
  <c r="AC838" i="1"/>
  <c r="AC901" i="1"/>
  <c r="AC1351" i="1"/>
  <c r="AC1441" i="1"/>
  <c r="AC1521" i="1"/>
  <c r="AC1830" i="1"/>
  <c r="AC1878" i="1"/>
  <c r="AC943" i="1"/>
  <c r="AC1499" i="1"/>
  <c r="AC1580" i="1"/>
  <c r="AC1692" i="1"/>
  <c r="AC1868" i="1"/>
  <c r="AC2116" i="1"/>
  <c r="AC2260" i="1"/>
  <c r="AC2296" i="1"/>
  <c r="AC826" i="1"/>
  <c r="AC889" i="1"/>
  <c r="AC1413" i="1"/>
  <c r="AC1477" i="1"/>
  <c r="AC1578" i="1"/>
  <c r="AC1642" i="1"/>
  <c r="AC1706" i="1"/>
  <c r="AC1770" i="1"/>
  <c r="AC1834" i="1"/>
  <c r="AC1898" i="1"/>
  <c r="AC1962" i="1"/>
  <c r="AC1337" i="1"/>
  <c r="AC1411" i="1"/>
  <c r="AC1475" i="1"/>
  <c r="AC1536" i="1"/>
  <c r="AC1568" i="1"/>
  <c r="AC1600" i="1"/>
  <c r="AC1632" i="1"/>
  <c r="AC1664" i="1"/>
  <c r="AC1696" i="1"/>
  <c r="AC1728" i="1"/>
  <c r="AC1760" i="1"/>
  <c r="AC1792" i="1"/>
  <c r="AC1824" i="1"/>
  <c r="AC1856" i="1"/>
  <c r="AC1888" i="1"/>
  <c r="AC1920" i="1"/>
  <c r="AC1952" i="1"/>
  <c r="AC1984" i="1"/>
  <c r="AC2016" i="1"/>
  <c r="AC2048" i="1"/>
  <c r="AC2080" i="1"/>
  <c r="AC621" i="1"/>
  <c r="AC619" i="1"/>
  <c r="AC664" i="1"/>
  <c r="AC846" i="1"/>
  <c r="AC828" i="1"/>
  <c r="AC877" i="1"/>
  <c r="AC909" i="1"/>
  <c r="AC941" i="1"/>
  <c r="AC867" i="1"/>
  <c r="AC1481" i="1"/>
  <c r="AC1497" i="1"/>
  <c r="AC1535" i="1"/>
  <c r="AC1550" i="1"/>
  <c r="AC1566" i="1"/>
  <c r="AC1662" i="1"/>
  <c r="AC1742" i="1"/>
  <c r="AC1822" i="1"/>
  <c r="AC1598" i="1"/>
  <c r="AC1678" i="1"/>
  <c r="AC1870" i="1"/>
  <c r="AC1572" i="1"/>
  <c r="AC1588" i="1"/>
  <c r="AC1604" i="1"/>
  <c r="AC1620" i="1"/>
  <c r="AC1652" i="1"/>
  <c r="AC1796" i="1"/>
  <c r="AC1812" i="1"/>
  <c r="AC1924" i="1"/>
  <c r="AC1940" i="1"/>
  <c r="AC2042" i="1"/>
  <c r="AC2120" i="1"/>
  <c r="AC2128" i="1"/>
  <c r="AC2168" i="1"/>
  <c r="AC2176" i="1"/>
  <c r="AC2216" i="1"/>
  <c r="AC2224" i="1"/>
  <c r="AC2280" i="1"/>
  <c r="AC2304" i="1"/>
  <c r="AC3047" i="1"/>
  <c r="AC3670" i="1"/>
  <c r="AC2581" i="1"/>
  <c r="AC2396" i="1"/>
  <c r="AC513" i="1"/>
  <c r="AC93" i="1"/>
  <c r="AC287" i="1"/>
  <c r="AC3985" i="1"/>
  <c r="AC58" i="1"/>
  <c r="AC2319" i="1"/>
  <c r="AC2503" i="1"/>
  <c r="AC546" i="1"/>
  <c r="AC3638" i="1"/>
  <c r="AC2452" i="1"/>
  <c r="AC2479" i="1"/>
  <c r="AC534" i="1"/>
  <c r="AC3612" i="1"/>
  <c r="AC2403" i="1"/>
  <c r="AC413" i="1"/>
  <c r="AC306" i="1"/>
  <c r="AC402" i="1"/>
  <c r="AC25" i="1"/>
  <c r="AC2373" i="1"/>
  <c r="AC3491" i="1"/>
  <c r="AC3316" i="1"/>
  <c r="AC3408" i="1"/>
  <c r="AC2696" i="1"/>
  <c r="AC3194" i="1"/>
  <c r="AC2831" i="1"/>
  <c r="AC3514" i="1"/>
  <c r="AC3249" i="1"/>
  <c r="AC3470" i="1"/>
  <c r="AC2933" i="1"/>
  <c r="AC3037" i="1"/>
  <c r="AC3134" i="1"/>
  <c r="AC1646" i="1"/>
  <c r="AC1726" i="1"/>
  <c r="AC1886" i="1"/>
  <c r="AC1902" i="1"/>
  <c r="AC1918" i="1"/>
  <c r="AC1934" i="1"/>
  <c r="AC840" i="1"/>
  <c r="AC1483" i="1"/>
  <c r="AC1515" i="1"/>
  <c r="AC1636" i="1"/>
  <c r="AC1668" i="1"/>
  <c r="AC1684" i="1"/>
  <c r="AC1828" i="1"/>
  <c r="AC1844" i="1"/>
  <c r="AC1956" i="1"/>
  <c r="AC1972" i="1"/>
  <c r="AC2050" i="1"/>
  <c r="AC2136" i="1"/>
  <c r="AC2144" i="1"/>
  <c r="AC2184" i="1"/>
  <c r="AC2192" i="1"/>
  <c r="AC2232" i="1"/>
  <c r="AC2240" i="1"/>
  <c r="AC3618" i="1"/>
  <c r="AC3988" i="1"/>
  <c r="AC2510" i="1"/>
  <c r="AC411" i="1"/>
  <c r="AC507" i="1"/>
  <c r="AC167" i="1"/>
  <c r="AC86" i="1"/>
  <c r="AC3873" i="1"/>
  <c r="AC3630" i="1"/>
  <c r="AC571" i="1"/>
  <c r="AC2475" i="1"/>
  <c r="AC1694" i="1"/>
  <c r="AC1854" i="1"/>
  <c r="AC1966" i="1"/>
  <c r="AC2014" i="1"/>
  <c r="AC911" i="1"/>
  <c r="AC1315" i="1"/>
  <c r="AC1700" i="1"/>
  <c r="AC1716" i="1"/>
  <c r="AC1732" i="1"/>
  <c r="AC1748" i="1"/>
  <c r="AC1860" i="1"/>
  <c r="AC1876" i="1"/>
  <c r="AC1988" i="1"/>
  <c r="AC2004" i="1"/>
  <c r="AC2018" i="1"/>
  <c r="AC2058" i="1"/>
  <c r="AC2066" i="1"/>
  <c r="AC2152" i="1"/>
  <c r="AC2160" i="1"/>
  <c r="AC2200" i="1"/>
  <c r="AC2248" i="1"/>
  <c r="AC2256" i="1"/>
  <c r="AC2985" i="1"/>
  <c r="AC2655" i="1"/>
  <c r="AC2471" i="1"/>
  <c r="AC448" i="1"/>
  <c r="AC213" i="1"/>
  <c r="AC44" i="1"/>
  <c r="AC130" i="1"/>
  <c r="AC250" i="1"/>
  <c r="AC3627" i="1"/>
  <c r="AC590" i="1"/>
  <c r="AC584" i="1"/>
  <c r="AC2523" i="1"/>
  <c r="AC2420" i="1"/>
  <c r="AC559" i="1"/>
  <c r="AC564" i="1"/>
  <c r="AC3061" i="1"/>
  <c r="AC2413" i="1"/>
  <c r="AC338" i="1"/>
  <c r="AC449" i="1"/>
  <c r="AC2381" i="1"/>
  <c r="AC316" i="1"/>
  <c r="AC380" i="1"/>
  <c r="AC3870" i="1"/>
  <c r="AC3643" i="1"/>
  <c r="AC3886" i="1"/>
  <c r="AC2783" i="1"/>
  <c r="AC3284" i="1"/>
  <c r="AC3231" i="1"/>
  <c r="AC3333" i="1"/>
  <c r="AC3073" i="1"/>
  <c r="AC3067" i="1"/>
  <c r="AC3523" i="1"/>
  <c r="AC3782" i="1"/>
  <c r="AC1710" i="1"/>
  <c r="AC1950" i="1"/>
  <c r="AC1982" i="1"/>
  <c r="AC1998" i="1"/>
  <c r="AC1345" i="1"/>
  <c r="AC1377" i="1"/>
  <c r="AC1419" i="1"/>
  <c r="AC1451" i="1"/>
  <c r="AC1540" i="1"/>
  <c r="AC1556" i="1"/>
  <c r="AC1764" i="1"/>
  <c r="AC1780" i="1"/>
  <c r="AC1892" i="1"/>
  <c r="AC1908" i="1"/>
  <c r="AC2026" i="1"/>
  <c r="AC2034" i="1"/>
  <c r="AC2074" i="1"/>
  <c r="AC2112" i="1"/>
  <c r="AC2208" i="1"/>
  <c r="AC2264" i="1"/>
  <c r="AC2272" i="1"/>
  <c r="AC2288" i="1"/>
  <c r="AC3283" i="1"/>
  <c r="AC2687" i="1"/>
  <c r="AC555" i="1"/>
  <c r="AC357" i="1"/>
  <c r="AC207" i="1"/>
  <c r="AC135" i="1"/>
  <c r="AC190" i="1"/>
  <c r="AC154" i="1"/>
  <c r="AC3021" i="1"/>
  <c r="AC563" i="1"/>
  <c r="AC2336" i="1"/>
  <c r="AC3604" i="1"/>
  <c r="AC2378" i="1"/>
  <c r="AC2507" i="1"/>
  <c r="AC2322" i="1"/>
  <c r="AC3445" i="1"/>
  <c r="AC2464" i="1"/>
  <c r="AC3600" i="1"/>
  <c r="AC318" i="1"/>
  <c r="AC464" i="1"/>
  <c r="AC336" i="1"/>
  <c r="AC304" i="1"/>
  <c r="AC3921" i="1"/>
  <c r="AC3245" i="1"/>
  <c r="AC3338" i="1"/>
  <c r="AC2934" i="1"/>
  <c r="AC3666" i="1"/>
  <c r="AC3183" i="1"/>
  <c r="AC2637" i="1"/>
  <c r="AC2851" i="1"/>
  <c r="AC2971" i="1"/>
  <c r="AC2749" i="1"/>
  <c r="AC3459" i="1"/>
  <c r="AC2421" i="1"/>
  <c r="AC2398" i="1"/>
  <c r="AC424" i="1"/>
  <c r="AC3648" i="1"/>
  <c r="AC3525" i="1"/>
  <c r="AC3193" i="1"/>
  <c r="AC2440" i="1"/>
  <c r="AC491" i="1"/>
  <c r="AC186" i="1"/>
  <c r="AC2577" i="1"/>
  <c r="AC3100" i="1"/>
  <c r="AC2840" i="1"/>
  <c r="AC2947" i="1"/>
  <c r="AC3925" i="1"/>
  <c r="AC3490" i="1"/>
  <c r="AC2960" i="1"/>
  <c r="AC3718" i="1"/>
  <c r="AC2792" i="1"/>
  <c r="AC3962" i="1"/>
  <c r="AC3220" i="1"/>
  <c r="AC3228" i="1"/>
  <c r="AC2776" i="1"/>
  <c r="AC3329" i="1"/>
  <c r="AC2925" i="1"/>
  <c r="AC2682" i="1"/>
  <c r="AC3724" i="1"/>
  <c r="AC3877" i="1"/>
  <c r="AC3881" i="1"/>
  <c r="AC2800" i="1"/>
  <c r="AC2974" i="1"/>
  <c r="AC3302" i="1"/>
  <c r="AC3349" i="1"/>
  <c r="AC3450" i="1"/>
  <c r="AC3054" i="1"/>
  <c r="AC3125" i="1"/>
  <c r="AC2667" i="1"/>
  <c r="AC3412" i="1"/>
  <c r="AC3739" i="1"/>
  <c r="AC3759" i="1"/>
  <c r="AC3048" i="1"/>
  <c r="AC3221" i="1"/>
  <c r="AC4028" i="1"/>
  <c r="AC2927" i="1"/>
  <c r="AC3090" i="1"/>
  <c r="AC3973" i="1"/>
  <c r="AC3588" i="1"/>
  <c r="AC3706" i="1"/>
  <c r="AC3435" i="1"/>
  <c r="AC2813" i="1"/>
  <c r="AC3025" i="1"/>
  <c r="AC4006" i="1"/>
  <c r="AC3995" i="1"/>
  <c r="AC3839" i="1"/>
  <c r="AC2712" i="1"/>
  <c r="AC2926" i="1"/>
  <c r="AC3978" i="1"/>
  <c r="AC3168" i="1"/>
  <c r="AC2959" i="1"/>
  <c r="AC3818" i="1"/>
  <c r="AC3570" i="1"/>
  <c r="AC3171" i="1"/>
  <c r="AC3145" i="1"/>
  <c r="AC3639" i="1"/>
  <c r="AC3945" i="1"/>
  <c r="AC3918" i="1"/>
  <c r="AC3795" i="1"/>
  <c r="AC2720" i="1"/>
  <c r="AC2657" i="1"/>
  <c r="AC3178" i="1"/>
  <c r="AC3112" i="1"/>
  <c r="AC3807" i="1"/>
  <c r="AC3581" i="1"/>
  <c r="AC2780" i="1"/>
  <c r="AC3775" i="1"/>
  <c r="AC3681" i="1"/>
  <c r="AC3229" i="1"/>
  <c r="AC3826" i="1"/>
  <c r="AC2681" i="1"/>
  <c r="AC3413" i="1"/>
  <c r="AC2812" i="1"/>
  <c r="AC2820" i="1"/>
  <c r="AC3816" i="1"/>
  <c r="AC3843" i="1"/>
  <c r="AC2675" i="1"/>
  <c r="AC3732" i="1"/>
  <c r="AC3903" i="1"/>
  <c r="AC3924" i="1"/>
  <c r="AC3411" i="1"/>
  <c r="AC3422" i="1"/>
  <c r="AC3580" i="1"/>
  <c r="AC3913" i="1"/>
  <c r="AC2648" i="1"/>
  <c r="AC3094" i="1"/>
  <c r="AC3464" i="1"/>
  <c r="AC2929" i="1"/>
  <c r="AC3271" i="1"/>
  <c r="AC3649" i="1"/>
  <c r="AC3958" i="1"/>
  <c r="AC3409" i="1"/>
  <c r="AC219" i="1"/>
  <c r="AC2623" i="1"/>
  <c r="AC2326" i="1"/>
  <c r="AC2499" i="1"/>
  <c r="AC2409" i="1"/>
  <c r="AC381" i="1"/>
  <c r="AC426" i="1"/>
  <c r="AC479" i="1"/>
  <c r="AC455" i="1"/>
  <c r="AC3474" i="1"/>
  <c r="AC103" i="1"/>
  <c r="AC2354" i="1"/>
  <c r="AC2412" i="1"/>
  <c r="AC382" i="1"/>
  <c r="AC2751" i="1"/>
  <c r="AC3222" i="1"/>
  <c r="AC3869" i="1"/>
  <c r="AC2393" i="1"/>
  <c r="AC2367" i="1"/>
  <c r="AC273" i="1"/>
  <c r="AC2918" i="1"/>
  <c r="AC3779" i="1"/>
  <c r="AC2709" i="1"/>
  <c r="AC3719" i="1"/>
  <c r="AC3097" i="1"/>
  <c r="AC3369" i="1"/>
  <c r="AC3516" i="1"/>
  <c r="AC3791" i="1"/>
  <c r="AC3911" i="1"/>
  <c r="AC2714" i="1"/>
  <c r="AC2636" i="1"/>
  <c r="AC3933" i="1"/>
  <c r="AC3064" i="1"/>
  <c r="AC3354" i="1"/>
  <c r="AC3484" i="1"/>
  <c r="AC3212" i="1"/>
  <c r="AC3030" i="1"/>
  <c r="AC3043" i="1"/>
  <c r="AC2721" i="1"/>
  <c r="AC3720" i="1"/>
  <c r="AC3046" i="1"/>
  <c r="AC3694" i="1"/>
  <c r="AC3421" i="1"/>
  <c r="AC3327" i="1"/>
  <c r="AC3898" i="1"/>
  <c r="AC2698" i="1"/>
  <c r="AC2901" i="1"/>
  <c r="AC3289" i="1"/>
  <c r="AC3679" i="1"/>
  <c r="AC3821" i="1"/>
  <c r="AC3738" i="1"/>
  <c r="AC2753" i="1"/>
  <c r="AC4010" i="1"/>
  <c r="AC3819" i="1"/>
  <c r="AC2446" i="1"/>
  <c r="AC2738" i="1"/>
  <c r="AC3929" i="1"/>
  <c r="AC3680" i="1"/>
  <c r="AC3479" i="1"/>
  <c r="AC3304" i="1"/>
  <c r="AC314" i="1"/>
  <c r="AC3443" i="1"/>
  <c r="AC2669" i="1"/>
  <c r="AC2806" i="1"/>
  <c r="AC3894" i="1"/>
  <c r="AC3961" i="1"/>
  <c r="AC3866" i="1"/>
  <c r="AC3656" i="1"/>
  <c r="AC4007" i="1"/>
  <c r="AC3907" i="1"/>
  <c r="AC2864" i="1"/>
  <c r="AC3119" i="1"/>
  <c r="AC2635" i="1"/>
  <c r="AC3404" i="1"/>
  <c r="AC3190" i="1"/>
  <c r="AC2529" i="1"/>
  <c r="AC2647" i="1"/>
  <c r="AC2834" i="1"/>
  <c r="AC3593" i="1"/>
  <c r="AC3135" i="1"/>
  <c r="AC3184" i="1"/>
  <c r="AC3584" i="1"/>
  <c r="AC3999" i="1"/>
  <c r="AC4003" i="1"/>
  <c r="AC3113" i="1"/>
  <c r="AC3731" i="1"/>
  <c r="AC3712" i="1"/>
  <c r="AC3132" i="1"/>
  <c r="AC3637" i="1"/>
  <c r="AC2685" i="1"/>
  <c r="AC3020" i="1"/>
  <c r="AC2857" i="1"/>
  <c r="AC2991" i="1"/>
  <c r="AC4012" i="1"/>
  <c r="AC3243" i="1"/>
  <c r="AC3235" i="1"/>
  <c r="AC3175" i="1"/>
  <c r="AC2965" i="1"/>
  <c r="AC2975" i="1"/>
  <c r="AC3878" i="1"/>
  <c r="AC3585" i="1"/>
  <c r="AC2551" i="1"/>
  <c r="AC3494" i="1"/>
  <c r="AC3850" i="1"/>
  <c r="AC3487" i="1"/>
  <c r="AC3310" i="1"/>
  <c r="AC2892" i="1"/>
  <c r="AC3317" i="1"/>
  <c r="AC3935" i="1"/>
  <c r="AC3991" i="1"/>
  <c r="AC3060" i="1"/>
  <c r="AC556" i="1"/>
  <c r="AC2470" i="1"/>
  <c r="AC2347" i="1"/>
  <c r="AC2456" i="1"/>
  <c r="AC417" i="1"/>
  <c r="AC366" i="1"/>
  <c r="AC334" i="1"/>
  <c r="AC423" i="1"/>
  <c r="AC3003" i="1"/>
  <c r="AC31" i="1"/>
  <c r="AC243" i="1"/>
  <c r="AC196" i="1"/>
  <c r="AC504" i="1"/>
  <c r="AC3831" i="1"/>
  <c r="AC2644" i="1"/>
  <c r="AC2535" i="1"/>
  <c r="AC462" i="1"/>
  <c r="AC2377" i="1"/>
  <c r="AC2390" i="1"/>
  <c r="AC530" i="1"/>
  <c r="AC552" i="1"/>
  <c r="AC2415" i="1"/>
  <c r="AC4025" i="1"/>
  <c r="AC3952" i="1"/>
  <c r="AC2355" i="1"/>
  <c r="AC447" i="1"/>
  <c r="AC3321" i="1"/>
  <c r="AC344" i="1"/>
  <c r="AC308" i="1"/>
  <c r="AC69" i="1"/>
  <c r="AC2917" i="1"/>
  <c r="AC2763" i="1"/>
  <c r="AC2633" i="1"/>
  <c r="AC2821" i="1"/>
  <c r="AC3351" i="1"/>
  <c r="AC3849" i="1"/>
  <c r="AC2755" i="1"/>
  <c r="AC2807" i="1"/>
  <c r="AC2837" i="1"/>
  <c r="AC3017" i="1"/>
  <c r="AC3650" i="1"/>
  <c r="AC2937" i="1"/>
  <c r="AC2848" i="1"/>
  <c r="AC3501" i="1"/>
  <c r="AC3483" i="1"/>
  <c r="AC2798" i="1"/>
  <c r="AC3093" i="1"/>
  <c r="AC3753" i="1"/>
  <c r="AC2814" i="1"/>
  <c r="AC2734" i="1"/>
  <c r="AC2673" i="1"/>
  <c r="AC3303" i="1"/>
  <c r="AC3361" i="1"/>
  <c r="AC3468" i="1"/>
  <c r="AC3880" i="1"/>
  <c r="AC2506" i="1"/>
  <c r="AC2724" i="1"/>
  <c r="AC3506" i="1"/>
  <c r="AC3678" i="1"/>
  <c r="AC3992" i="1"/>
  <c r="AC3591" i="1"/>
  <c r="AC2891" i="1"/>
  <c r="AC2870" i="1"/>
  <c r="AC3227" i="1"/>
  <c r="AC3467" i="1"/>
  <c r="AC3771" i="1"/>
  <c r="AC2849" i="1"/>
  <c r="AC3401" i="1"/>
  <c r="AC3278" i="1"/>
  <c r="AC3350" i="1"/>
  <c r="AC3241" i="1"/>
  <c r="AC3371" i="1"/>
  <c r="AC2890" i="1"/>
  <c r="AC3752" i="1"/>
  <c r="AC2931" i="1"/>
  <c r="AC3984" i="1"/>
  <c r="AC3856" i="1"/>
  <c r="AC2651" i="1"/>
  <c r="AC2791" i="1"/>
  <c r="AC3949" i="1"/>
  <c r="AC3181" i="1"/>
  <c r="AC3128" i="1"/>
  <c r="AC2465" i="1"/>
  <c r="AC3124" i="1"/>
  <c r="AC3187" i="1"/>
  <c r="AC2670" i="1"/>
  <c r="AC3068" i="1"/>
  <c r="AC2978" i="1"/>
  <c r="AC3116" i="1"/>
  <c r="AC3142" i="1"/>
  <c r="AC3517" i="1"/>
  <c r="AC3282" i="1"/>
  <c r="AC3161" i="1"/>
  <c r="AC2955" i="1"/>
  <c r="AC2944" i="1"/>
  <c r="AC3809" i="1"/>
  <c r="AC3636" i="1"/>
  <c r="AC3859" i="1"/>
  <c r="AC2733" i="1"/>
  <c r="AC3754" i="1"/>
  <c r="AC3853" i="1"/>
  <c r="AC2630" i="1"/>
  <c r="AC3159" i="1"/>
  <c r="AC3252" i="1"/>
  <c r="AC3901" i="1"/>
  <c r="AC3151" i="1"/>
  <c r="AC2866" i="1"/>
  <c r="AC2744" i="1"/>
  <c r="AC3189" i="1"/>
  <c r="AC3323" i="1"/>
  <c r="AC3456" i="1"/>
  <c r="AC3144" i="1"/>
  <c r="AC3986" i="1"/>
  <c r="AC3238" i="1"/>
  <c r="AC3764" i="1"/>
  <c r="AC3446" i="1"/>
  <c r="AC3417" i="1"/>
  <c r="AC3770" i="1"/>
  <c r="AC3315" i="1"/>
  <c r="AC315" i="1"/>
  <c r="AC216" i="1"/>
  <c r="AC578" i="1"/>
  <c r="AC2401" i="1"/>
  <c r="AC589" i="1"/>
  <c r="AC2408" i="1"/>
  <c r="AC361" i="1"/>
  <c r="AC438" i="1"/>
  <c r="AC484" i="1"/>
  <c r="AC309" i="1"/>
  <c r="AC3019" i="1"/>
  <c r="AC113" i="1"/>
  <c r="AC140" i="1"/>
  <c r="AC2560" i="1"/>
  <c r="AC120" i="1"/>
  <c r="AC321" i="1"/>
  <c r="AC346" i="1"/>
  <c r="AC349" i="1"/>
  <c r="AC3854" i="1"/>
  <c r="AC576" i="1"/>
  <c r="AC3051" i="1"/>
  <c r="AC2489" i="1"/>
  <c r="AC3688" i="1"/>
  <c r="AC2552" i="1"/>
  <c r="AC3653" i="1"/>
  <c r="AC3049" i="1"/>
  <c r="AC3552" i="1"/>
  <c r="AC2976" i="1"/>
  <c r="AC2781" i="1"/>
  <c r="AC3272" i="1"/>
  <c r="AC3433" i="1"/>
  <c r="AC2677" i="1"/>
  <c r="AC3242" i="1"/>
  <c r="AC3478" i="1"/>
  <c r="AC3208" i="1"/>
  <c r="AC3044" i="1"/>
  <c r="AC3156" i="1"/>
  <c r="AC3545" i="1"/>
  <c r="AC3166" i="1"/>
  <c r="AC3943" i="1"/>
  <c r="AC2706" i="1"/>
  <c r="AC3143" i="1"/>
  <c r="AC2695" i="1"/>
  <c r="AC3463" i="1"/>
  <c r="AC3721" i="1"/>
  <c r="AC3296" i="1"/>
  <c r="AC2493" i="1"/>
  <c r="AC2418" i="1"/>
  <c r="AC247" i="1"/>
  <c r="AC272" i="1"/>
  <c r="AC3006" i="1"/>
  <c r="AC481" i="1"/>
  <c r="AC3587" i="1"/>
  <c r="AC2865" i="1"/>
  <c r="AC3300" i="1"/>
  <c r="AC3589" i="1"/>
  <c r="AC3211" i="1"/>
  <c r="AC3313" i="1"/>
  <c r="AC3796" i="1"/>
  <c r="AC3620" i="1"/>
  <c r="AC3616" i="1"/>
  <c r="AC2885" i="1"/>
  <c r="AC2652" i="1"/>
  <c r="AC2994" i="1"/>
  <c r="AC3893" i="1"/>
  <c r="AC3874" i="1"/>
  <c r="AC2867" i="1"/>
  <c r="AC2896" i="1"/>
  <c r="AC2627" i="1"/>
  <c r="AC391" i="1"/>
  <c r="AC3095" i="1"/>
  <c r="AC2531" i="1"/>
  <c r="AC173" i="1"/>
  <c r="AC121" i="1"/>
  <c r="AC2513" i="1"/>
  <c r="AC3542" i="1"/>
  <c r="AC2540" i="1"/>
  <c r="AC2878" i="1"/>
  <c r="AC3910" i="1"/>
  <c r="AC4014" i="1"/>
  <c r="AC3726" i="1"/>
  <c r="AC2718" i="1"/>
  <c r="AC3398" i="1"/>
  <c r="AC2969" i="1"/>
  <c r="AC3389" i="1"/>
  <c r="AC160" i="1"/>
  <c r="AC3236" i="1"/>
  <c r="AC3793" i="1"/>
  <c r="AC2790" i="1"/>
  <c r="AC3725" i="1"/>
  <c r="AC3773" i="1"/>
  <c r="AC3261" i="1"/>
  <c r="AC3260" i="1"/>
  <c r="AC2632" i="1"/>
  <c r="AC3671" i="1"/>
  <c r="AC3070" i="1"/>
  <c r="AC3366" i="1"/>
  <c r="AC3763" i="1"/>
  <c r="AC3812" i="1"/>
  <c r="AC2742" i="1"/>
  <c r="AC29" i="1"/>
  <c r="AC2704" i="1"/>
  <c r="AC3024" i="1"/>
  <c r="AC4011" i="1"/>
  <c r="AC2989" i="1"/>
  <c r="AC3867" i="1"/>
  <c r="AC3989" i="1"/>
  <c r="AC3689" i="1"/>
  <c r="AC3755" i="1"/>
  <c r="AC496" i="1"/>
  <c r="AC3660" i="1"/>
  <c r="AC2394" i="1"/>
  <c r="AC3690" i="1"/>
  <c r="AC2459" i="1"/>
  <c r="AC463" i="1"/>
  <c r="AC416" i="1"/>
  <c r="AC327" i="1"/>
  <c r="AC505" i="1"/>
  <c r="AC517" i="1"/>
  <c r="AC3875" i="1"/>
  <c r="AC282" i="1"/>
  <c r="AC153" i="1"/>
  <c r="AC265" i="1"/>
  <c r="AC77" i="1"/>
  <c r="AC256" i="1"/>
  <c r="AC2514" i="1"/>
  <c r="AC3923" i="1"/>
  <c r="AC389" i="1"/>
  <c r="AC2410" i="1"/>
  <c r="AC374" i="1"/>
  <c r="AC387" i="1"/>
  <c r="AC369" i="1"/>
  <c r="AC3659" i="1"/>
  <c r="AC3111" i="1"/>
  <c r="AC192" i="1"/>
  <c r="AC90" i="1"/>
  <c r="AC277" i="1"/>
  <c r="AC263" i="1"/>
  <c r="AC3407" i="1"/>
  <c r="AC3786" i="1"/>
  <c r="AC2359" i="1"/>
  <c r="AC2488" i="1"/>
  <c r="AC2498" i="1"/>
  <c r="AC568" i="1"/>
  <c r="AC268" i="1"/>
  <c r="AC158" i="1"/>
  <c r="AC290" i="1"/>
  <c r="AC163" i="1"/>
  <c r="AC47" i="1"/>
  <c r="AC2537" i="1"/>
  <c r="AC2639" i="1"/>
  <c r="AC2429" i="1"/>
  <c r="AC2395" i="1"/>
  <c r="AC3149" i="1"/>
  <c r="AC3387" i="1"/>
  <c r="AC2967" i="1"/>
  <c r="AC4022" i="1"/>
  <c r="AC3077" i="1"/>
  <c r="AC3833" i="1"/>
  <c r="AC3900" i="1"/>
  <c r="AC2754" i="1"/>
  <c r="AC3210" i="1"/>
  <c r="AC2773" i="1"/>
  <c r="AC4019" i="1"/>
  <c r="AC3997" i="1"/>
  <c r="AC3247" i="1"/>
  <c r="AC3150" i="1"/>
  <c r="AC3072" i="1"/>
  <c r="AC2445" i="1"/>
  <c r="AC4017" i="1"/>
  <c r="AC3623" i="1"/>
  <c r="AC3104" i="1"/>
  <c r="AC3936" i="1"/>
  <c r="AC3439" i="1"/>
  <c r="AC2732" i="1"/>
  <c r="AC3035" i="1"/>
  <c r="AC2346" i="1"/>
  <c r="AC363" i="1"/>
  <c r="AC182" i="1"/>
  <c r="AC189" i="1"/>
  <c r="AC582" i="1"/>
  <c r="AC3805" i="1"/>
  <c r="AC3582" i="1"/>
  <c r="AC3336" i="1"/>
  <c r="AC3647" i="1"/>
  <c r="AC3039" i="1"/>
  <c r="AC3454" i="1"/>
  <c r="AC3462" i="1"/>
  <c r="AC3214" i="1"/>
  <c r="AC3766" i="1"/>
  <c r="AC2825" i="1"/>
  <c r="AC3669" i="1"/>
  <c r="AC3162" i="1"/>
  <c r="AC2838" i="1"/>
  <c r="AC3884" i="1"/>
  <c r="AC2948" i="1"/>
  <c r="AC442" i="1"/>
  <c r="AC328" i="1"/>
  <c r="AC3567" i="1"/>
  <c r="AC342" i="1"/>
  <c r="AC202" i="1"/>
  <c r="AC3164" i="1"/>
  <c r="AC276" i="1"/>
  <c r="AC3388" i="1"/>
  <c r="AC3750" i="1"/>
  <c r="AC3415" i="1"/>
  <c r="AC2674" i="1"/>
  <c r="AC3635" i="1"/>
  <c r="AC3735" i="1"/>
  <c r="AC2979" i="1"/>
  <c r="AC3460" i="1"/>
  <c r="AC3964" i="1"/>
  <c r="AC3416" i="1"/>
  <c r="AC2996" i="1"/>
  <c r="AC3687" i="1"/>
  <c r="AC2949" i="1"/>
  <c r="AC3533" i="1"/>
  <c r="AC3083" i="1"/>
  <c r="AC3217" i="1"/>
  <c r="AC2964" i="1"/>
  <c r="AC2658" i="1"/>
  <c r="AC4013" i="1"/>
  <c r="AC2802" i="1"/>
  <c r="AC3519" i="1"/>
  <c r="AC3810" i="1"/>
  <c r="AC3825" i="1"/>
  <c r="AC2858" i="1"/>
  <c r="AC2703" i="1"/>
  <c r="AC2739" i="1"/>
  <c r="AC3457" i="1"/>
  <c r="AC2914" i="1"/>
  <c r="AC3742" i="1"/>
  <c r="AC3976" i="1"/>
  <c r="AC2855" i="1"/>
  <c r="AC2702" i="1"/>
  <c r="AC3622" i="1"/>
  <c r="AC492" i="1"/>
  <c r="AC3765" i="1"/>
  <c r="AC2680" i="1"/>
  <c r="AC3977" i="1"/>
  <c r="AC3427" i="1"/>
  <c r="AC2816" i="1"/>
  <c r="AC3836" i="1"/>
  <c r="AC2995" i="1"/>
  <c r="AC3065" i="1"/>
  <c r="AC3890" i="1"/>
  <c r="AC3397" i="1"/>
  <c r="AC3306" i="1"/>
  <c r="AC2747" i="1"/>
  <c r="AC2852" i="1"/>
  <c r="AC3451" i="1"/>
  <c r="AC3530" i="1"/>
  <c r="AC3121" i="1"/>
  <c r="AC3727" i="1"/>
  <c r="AC3087" i="1"/>
  <c r="AC2653" i="1"/>
  <c r="AC3059" i="1"/>
  <c r="AC3075" i="1"/>
  <c r="AC3402" i="1"/>
  <c r="AC64" i="1"/>
  <c r="AC2522" i="1"/>
  <c r="AC300" i="1"/>
  <c r="AC3074" i="1"/>
  <c r="AC2578" i="1"/>
  <c r="AC330" i="1"/>
  <c r="AC476" i="1"/>
  <c r="AC2370" i="1"/>
  <c r="AC3248" i="1"/>
  <c r="AC2646" i="1"/>
  <c r="AC2923" i="1"/>
  <c r="AC3376" i="1"/>
  <c r="AC2945" i="1"/>
  <c r="AC3394" i="1"/>
  <c r="AC3899" i="1"/>
  <c r="AC3497" i="1"/>
  <c r="AC2686" i="1"/>
  <c r="AC3138" i="1"/>
  <c r="AC3105" i="1"/>
  <c r="AC3990" i="1"/>
  <c r="AC2842" i="1"/>
  <c r="AC3148" i="1"/>
  <c r="AC3983" i="1"/>
  <c r="AC2919" i="1"/>
  <c r="AC3158" i="1"/>
  <c r="AC3682" i="1"/>
  <c r="AC3099" i="1"/>
  <c r="AC2634" i="1"/>
  <c r="AC3200" i="1"/>
  <c r="AC2361" i="1"/>
  <c r="AC482" i="1"/>
  <c r="AC180" i="1"/>
  <c r="AC49" i="1"/>
  <c r="AC3444" i="1"/>
  <c r="AC3137" i="1"/>
  <c r="AC104" i="1"/>
  <c r="AC2626" i="1"/>
  <c r="AC3561" i="1"/>
  <c r="AC3895" i="1"/>
  <c r="AC3888" i="1"/>
  <c r="AC3713" i="1"/>
  <c r="AC3927" i="1"/>
  <c r="AC3777" i="1"/>
  <c r="AC2729" i="1"/>
  <c r="AC3508" i="1"/>
  <c r="AC3431" i="1"/>
  <c r="AC2924" i="1"/>
  <c r="AC2666" i="1"/>
  <c r="AC2775" i="1"/>
  <c r="AC3758" i="1"/>
  <c r="AC2808" i="1"/>
  <c r="AC2801" i="1"/>
  <c r="AC3301" i="1"/>
  <c r="AC3177" i="1"/>
  <c r="AC3173" i="1"/>
  <c r="AC2895" i="1"/>
  <c r="AC3353" i="1"/>
  <c r="AC2689" i="1"/>
  <c r="AC3980" i="1"/>
  <c r="AC3928" i="1"/>
  <c r="AC3957" i="1"/>
  <c r="AC3010" i="1"/>
  <c r="AC3045" i="1"/>
  <c r="AC3715" i="1"/>
  <c r="AC2745" i="1"/>
  <c r="AC2897" i="1"/>
  <c r="AC3155" i="1"/>
  <c r="AC3709" i="1"/>
  <c r="AC2880" i="1"/>
  <c r="AC96" i="1"/>
  <c r="AC37" i="1"/>
  <c r="AC2432" i="1"/>
  <c r="AC2473" i="1"/>
  <c r="AC2414" i="1"/>
  <c r="AC566" i="1"/>
  <c r="AC406" i="1"/>
  <c r="AC325" i="1"/>
  <c r="AC340" i="1"/>
  <c r="AC3574" i="1"/>
  <c r="AC2591" i="1"/>
  <c r="AC3534" i="1"/>
  <c r="AC35" i="1"/>
  <c r="AC195" i="1"/>
  <c r="AC50" i="1"/>
  <c r="AC3428" i="1"/>
  <c r="AC2530" i="1"/>
  <c r="AC3425" i="1"/>
  <c r="AC3080" i="1"/>
  <c r="AC2451" i="1"/>
  <c r="AC2369" i="1"/>
  <c r="AC429" i="1"/>
  <c r="AC337" i="1"/>
  <c r="AC367" i="1"/>
  <c r="AC487" i="1"/>
  <c r="AC3571" i="1"/>
  <c r="AC2582" i="1"/>
  <c r="AC3290" i="1"/>
  <c r="AC143" i="1"/>
  <c r="AC111" i="1"/>
  <c r="AC106" i="1"/>
  <c r="AC133" i="1"/>
  <c r="AC540" i="1"/>
  <c r="AC2502" i="1"/>
  <c r="AC581" i="1"/>
  <c r="AC532" i="1"/>
  <c r="AC3079" i="1"/>
  <c r="AC214" i="1"/>
  <c r="AC89" i="1"/>
  <c r="AC210" i="1"/>
  <c r="AC116" i="1"/>
  <c r="AC248" i="1"/>
  <c r="AC3602" i="1"/>
  <c r="AC2589" i="1"/>
  <c r="AC3370" i="1"/>
  <c r="AC3341" i="1"/>
  <c r="AC2766" i="1"/>
  <c r="AC3062" i="1"/>
  <c r="AC3769" i="1"/>
  <c r="AC3879" i="1"/>
  <c r="AC2372" i="1"/>
  <c r="AC71" i="1"/>
  <c r="AC2481" i="1"/>
  <c r="AC222" i="1"/>
  <c r="AC2879" i="1"/>
  <c r="AC2594" i="1"/>
  <c r="AC2539" i="1"/>
  <c r="AC3930" i="1"/>
  <c r="AC3347" i="1"/>
  <c r="AC3486" i="1"/>
  <c r="AC4030" i="1"/>
  <c r="AC3822" i="1"/>
  <c r="AC3707" i="1"/>
  <c r="AC3050" i="1"/>
  <c r="AC3102" i="1"/>
  <c r="AC4018" i="1"/>
  <c r="AC3605" i="1"/>
  <c r="AC3608" i="1"/>
  <c r="AC2484" i="1"/>
  <c r="AC3613" i="1"/>
  <c r="AC4021" i="1"/>
  <c r="AC78" i="1"/>
  <c r="AC278" i="1"/>
  <c r="AC174" i="1"/>
  <c r="AC3942" i="1"/>
  <c r="AC3335" i="1"/>
  <c r="AC371" i="1"/>
  <c r="AC435" i="1"/>
  <c r="AC2449" i="1"/>
  <c r="AC370" i="1"/>
  <c r="AC2365" i="1"/>
  <c r="AC3804" i="1"/>
  <c r="AC288" i="1"/>
  <c r="AC185" i="1"/>
  <c r="AC3966" i="1"/>
  <c r="AC2338" i="1"/>
  <c r="AC329" i="1"/>
  <c r="AC2457" i="1"/>
  <c r="AC2963" i="1"/>
  <c r="AC474" i="1"/>
  <c r="AC465" i="1"/>
  <c r="AC456" i="1"/>
  <c r="AC2508" i="1"/>
  <c r="AC326" i="1"/>
  <c r="AC3555" i="1"/>
  <c r="AC237" i="1"/>
  <c r="AC2344" i="1"/>
  <c r="AC2431" i="1"/>
  <c r="AC2405" i="1"/>
  <c r="AC2492" i="1"/>
  <c r="AC2570" i="1"/>
  <c r="AC2353" i="1"/>
  <c r="AC531" i="1"/>
  <c r="AC305" i="1"/>
  <c r="AC515" i="1"/>
  <c r="AC2876" i="1"/>
  <c r="AC241" i="1"/>
  <c r="AC227" i="1"/>
  <c r="AC187" i="1"/>
  <c r="AC2483" i="1"/>
  <c r="AC2526" i="1"/>
  <c r="AC3544" i="1"/>
  <c r="AC3956" i="1"/>
  <c r="AC3504" i="1"/>
  <c r="AC2661" i="1"/>
  <c r="AC2758" i="1"/>
  <c r="AC3872" i="1"/>
  <c r="AC3147" i="1"/>
  <c r="AC2980" i="1"/>
  <c r="AC3513" i="1"/>
  <c r="AC27" i="1"/>
  <c r="AC114" i="1"/>
  <c r="AC2595" i="1"/>
  <c r="AC377" i="1"/>
  <c r="AC3553" i="1"/>
  <c r="AC3716" i="1"/>
  <c r="AC3441" i="1"/>
  <c r="AC84" i="1"/>
  <c r="AC146" i="1"/>
  <c r="AC3528" i="1"/>
  <c r="AC3868" i="1"/>
  <c r="AC2660" i="1"/>
  <c r="AC2900" i="1"/>
  <c r="AC3702" i="1"/>
  <c r="AC2940" i="1"/>
  <c r="AC2856" i="1"/>
  <c r="AC2956" i="1"/>
  <c r="AC294" i="1"/>
  <c r="AC2411" i="1"/>
  <c r="AC2419" i="1"/>
  <c r="AC2543" i="1"/>
  <c r="AC368" i="1"/>
  <c r="AC2584" i="1"/>
  <c r="AC236" i="1"/>
  <c r="AC251" i="1"/>
  <c r="AC131" i="1"/>
  <c r="AC3674" i="1"/>
  <c r="AC343" i="1"/>
  <c r="AC2402" i="1"/>
  <c r="AC409" i="1"/>
  <c r="AC485" i="1"/>
  <c r="AC509" i="1"/>
  <c r="AC2622" i="1"/>
  <c r="AC165" i="1"/>
  <c r="AC62" i="1"/>
  <c r="AC574" i="1"/>
  <c r="AC2339" i="1"/>
  <c r="AC401" i="1"/>
  <c r="AC2404" i="1"/>
  <c r="AC3448" i="1"/>
  <c r="AC439" i="1"/>
  <c r="AC384" i="1"/>
  <c r="AC403" i="1"/>
  <c r="AC3606" i="1"/>
  <c r="AC468" i="1"/>
  <c r="AC3556" i="1"/>
  <c r="AC107" i="1"/>
  <c r="AC2486" i="1"/>
  <c r="AC537" i="1"/>
  <c r="AC298" i="1"/>
  <c r="AC2407" i="1"/>
  <c r="AC3904" i="1"/>
  <c r="AC2358" i="1"/>
  <c r="AC2472" i="1"/>
  <c r="AC331" i="1"/>
  <c r="AC258" i="1"/>
  <c r="AC2368" i="1"/>
  <c r="AC279" i="1"/>
  <c r="AC286" i="1"/>
  <c r="AC23" i="1"/>
  <c r="AC2487" i="1"/>
  <c r="AC3655" i="1"/>
  <c r="AC539" i="1"/>
  <c r="AC3578" i="1"/>
  <c r="AC2936" i="1"/>
  <c r="AC2723" i="1"/>
  <c r="AC3447" i="1"/>
  <c r="AC2893" i="1"/>
  <c r="AC3201" i="1"/>
  <c r="AC3703" i="1"/>
  <c r="AC3372" i="1"/>
  <c r="AC451" i="1"/>
  <c r="AC548" i="1"/>
  <c r="AC99" i="1"/>
  <c r="AC3968" i="1"/>
  <c r="AC3027" i="1"/>
  <c r="AC3440" i="1"/>
  <c r="AC3944" i="1"/>
  <c r="AC3385" i="1"/>
  <c r="AC3368" i="1"/>
  <c r="AC2912" i="1"/>
  <c r="AC3996" i="1"/>
  <c r="AC2716" i="1"/>
  <c r="AC2545" i="1"/>
  <c r="AC544" i="1"/>
  <c r="AC394" i="1"/>
  <c r="AC428" i="1"/>
  <c r="AC473" i="1"/>
  <c r="AC3601" i="1"/>
  <c r="AC200" i="1"/>
  <c r="AC94" i="1"/>
  <c r="AC57" i="1"/>
  <c r="AC4016" i="1"/>
  <c r="AC415" i="1"/>
  <c r="AC2448" i="1"/>
  <c r="AC332" i="1"/>
  <c r="AC469" i="1"/>
  <c r="AC3661" i="1"/>
  <c r="AC3406" i="1"/>
  <c r="AC212" i="1"/>
  <c r="AC175" i="1"/>
  <c r="AC2525" i="1"/>
  <c r="AC2509" i="1"/>
  <c r="AC441" i="1"/>
  <c r="AC586" i="1"/>
  <c r="AC3848" i="1"/>
  <c r="AC307" i="1"/>
  <c r="AC2400" i="1"/>
  <c r="AC2911" i="1"/>
  <c r="AC2804" i="1"/>
  <c r="AC3780" i="1"/>
  <c r="AC2770" i="1"/>
  <c r="AC471" i="1"/>
  <c r="AC67" i="1"/>
  <c r="AC477" i="1"/>
  <c r="AC3330" i="1"/>
  <c r="AC2318" i="1"/>
  <c r="AC79" i="1"/>
  <c r="AC562" i="1"/>
  <c r="AC501" i="1"/>
  <c r="AC2497" i="1"/>
  <c r="AC2351" i="1"/>
  <c r="AC293" i="1"/>
  <c r="AC2356" i="1"/>
  <c r="AC60" i="1"/>
  <c r="AC75" i="1"/>
  <c r="AC3827" i="1"/>
  <c r="AC2458" i="1"/>
  <c r="AC3607" i="1"/>
  <c r="AC2567" i="1"/>
  <c r="AC3279" i="1"/>
  <c r="AC2621" i="1"/>
  <c r="AC453" i="1"/>
  <c r="AC3938" i="1"/>
  <c r="AC2467" i="1"/>
  <c r="AC3418" i="1"/>
  <c r="AC2774" i="1"/>
  <c r="AC226" i="1"/>
  <c r="AC495" i="1"/>
  <c r="AC261" i="1"/>
  <c r="AC2534" i="1"/>
  <c r="AC2549" i="1"/>
  <c r="AC2462" i="1"/>
  <c r="AC4024" i="1"/>
  <c r="AC2392" i="1"/>
  <c r="AC3785" i="1"/>
  <c r="AC2797" i="1"/>
  <c r="AC585" i="1"/>
  <c r="AC52" i="1"/>
  <c r="AC427" i="1"/>
  <c r="AC3564" i="1"/>
  <c r="AC149" i="1"/>
  <c r="AC3658" i="1"/>
  <c r="AC536" i="1"/>
  <c r="AC2454" i="1"/>
  <c r="AC3004" i="1"/>
  <c r="AC39" i="1"/>
  <c r="AC2592" i="1"/>
  <c r="AC205" i="1"/>
  <c r="AC2871" i="1"/>
  <c r="AC3798" i="1"/>
  <c r="AC547" i="1"/>
  <c r="AC4009" i="1"/>
  <c r="AC358" i="1"/>
  <c r="AC61" i="1"/>
  <c r="AC421" i="1"/>
  <c r="AC388" i="1"/>
  <c r="AC2500" i="1"/>
  <c r="AC436" i="1"/>
  <c r="AC176" i="1"/>
  <c r="AC2332" i="1"/>
  <c r="AC570" i="1"/>
  <c r="AC2450" i="1"/>
  <c r="AC2587" i="1"/>
  <c r="AC150" i="1"/>
  <c r="AC70" i="1"/>
  <c r="AC549" i="1"/>
  <c r="AC573" i="1"/>
  <c r="AC2478" i="1"/>
  <c r="AC3182" i="1"/>
  <c r="AC4020" i="1"/>
  <c r="AC3579" i="1"/>
  <c r="AC3195" i="1"/>
  <c r="AC151" i="1"/>
  <c r="AC478" i="1"/>
  <c r="AC3631" i="1"/>
  <c r="AC376" i="1"/>
  <c r="AC2619" i="1"/>
  <c r="AC3657" i="1"/>
  <c r="AC3906" i="1"/>
  <c r="AC2330" i="1"/>
  <c r="AC2480" i="1"/>
  <c r="AC2399" i="1"/>
  <c r="AC2576" i="1"/>
  <c r="AC36" i="1"/>
  <c r="AC139" i="1"/>
  <c r="AC2516" i="1"/>
  <c r="AC2501" i="1"/>
  <c r="AC3384" i="1"/>
  <c r="AC569" i="1"/>
  <c r="AC3802" i="1"/>
  <c r="AC2624" i="1"/>
  <c r="AC543" i="1"/>
  <c r="AC583" i="1"/>
  <c r="AC2482" i="1"/>
  <c r="AC2383" i="1"/>
  <c r="AC2442" i="1"/>
  <c r="AC3473" i="1"/>
  <c r="AC437" i="1"/>
  <c r="AC365" i="1"/>
  <c r="AC3820" i="1"/>
  <c r="AC2363" i="1"/>
  <c r="AC493" i="1"/>
  <c r="AC2375" i="1"/>
  <c r="AC3566" i="1"/>
  <c r="AC162" i="1"/>
  <c r="AC188" i="1"/>
  <c r="AC161" i="1"/>
  <c r="AC148" i="1"/>
  <c r="AC3951" i="1"/>
  <c r="AC2433" i="1"/>
  <c r="AC457" i="1"/>
  <c r="AC398" i="1"/>
  <c r="AC2563" i="1"/>
  <c r="AC66" i="1"/>
  <c r="AC136" i="1"/>
  <c r="AC134" i="1"/>
  <c r="AC109" i="1"/>
  <c r="AC2349" i="1"/>
  <c r="AC3941" i="1"/>
  <c r="AC2512" i="1"/>
  <c r="AC3691" i="1"/>
  <c r="AC2426" i="1"/>
  <c r="AC303" i="1"/>
  <c r="AC348" i="1"/>
  <c r="AC302" i="1"/>
  <c r="AC494" i="1"/>
  <c r="AC3811" i="1"/>
  <c r="AC2569" i="1"/>
  <c r="AC2875" i="1"/>
  <c r="AC129" i="1"/>
  <c r="AC124" i="1"/>
  <c r="AC122" i="1"/>
  <c r="AC3693" i="1"/>
  <c r="AC3509" i="1"/>
  <c r="AC2327" i="1"/>
  <c r="AC3611" i="1"/>
  <c r="AC558" i="1"/>
  <c r="AC560" i="1"/>
  <c r="AC2521" i="1"/>
  <c r="AC297" i="1"/>
  <c r="AC470" i="1"/>
  <c r="AC2366" i="1"/>
  <c r="AC440" i="1"/>
  <c r="AC26" i="1"/>
  <c r="AC2485" i="1"/>
  <c r="AC264" i="1"/>
  <c r="AC168" i="1"/>
  <c r="AC3343" i="1"/>
  <c r="AC319" i="1"/>
  <c r="AC351" i="1"/>
  <c r="AC2335" i="1"/>
  <c r="AC221" i="1"/>
  <c r="AC3498" i="1"/>
  <c r="AC3808" i="1"/>
  <c r="AC3499" i="1"/>
  <c r="AC3461" i="1"/>
  <c r="AC3267" i="1"/>
  <c r="AC3276" i="1"/>
  <c r="AC3337" i="1"/>
  <c r="AC3328" i="1"/>
  <c r="AC2990" i="1"/>
  <c r="AC2708" i="1"/>
  <c r="AC2777" i="1"/>
  <c r="AC3696" i="1"/>
  <c r="AC3645" i="1"/>
  <c r="AC2649" i="1"/>
  <c r="AC3295" i="1"/>
  <c r="AC3458" i="1"/>
  <c r="AC2553" i="1"/>
  <c r="AC3311" i="1"/>
  <c r="AC3379" i="1"/>
  <c r="AC2757" i="1"/>
  <c r="AC2845" i="1"/>
  <c r="AC3897" i="1"/>
  <c r="AC3007" i="1"/>
  <c r="AC3813" i="1"/>
  <c r="AC3031" i="1"/>
  <c r="AC3675" i="1"/>
  <c r="AC3576" i="1"/>
  <c r="AC3520" i="1"/>
  <c r="AC3108" i="1"/>
  <c r="AC3117" i="1"/>
  <c r="AC3230" i="1"/>
  <c r="AC2823" i="1"/>
  <c r="AC2863" i="1"/>
  <c r="AC3979" i="1"/>
  <c r="AC3176" i="1"/>
  <c r="AC3871" i="1"/>
  <c r="AC3971" i="1"/>
  <c r="AC3734" i="1"/>
  <c r="AC2722" i="1"/>
  <c r="AC3736" i="1"/>
  <c r="AC3937" i="1"/>
  <c r="AC2756" i="1"/>
  <c r="AC2772" i="1"/>
  <c r="AC3209" i="1"/>
  <c r="AC2903" i="1"/>
  <c r="AC2968" i="1"/>
  <c r="AC2761" i="1"/>
  <c r="AC3624" i="1"/>
  <c r="AC3432" i="1"/>
  <c r="AC3319" i="1"/>
  <c r="AC3749" i="1"/>
  <c r="AC2731" i="1"/>
  <c r="AC3266" i="1"/>
  <c r="AC2435" i="1"/>
  <c r="AC2580" i="1"/>
  <c r="AC2350" i="1"/>
  <c r="AC2331" i="1"/>
  <c r="AC2504" i="1"/>
  <c r="AC2430" i="1"/>
  <c r="AC466" i="1"/>
  <c r="AC2391" i="1"/>
  <c r="AC408" i="1"/>
  <c r="AC459" i="1"/>
  <c r="AC324" i="1"/>
  <c r="AC483" i="1"/>
  <c r="AC3573" i="1"/>
  <c r="AC3562" i="1"/>
  <c r="AC270" i="1"/>
  <c r="AC3565" i="1"/>
  <c r="AC249" i="1"/>
  <c r="AC253" i="1"/>
  <c r="AC239" i="1"/>
  <c r="AC3663" i="1"/>
  <c r="AC3609" i="1"/>
  <c r="AC446" i="1"/>
  <c r="AC2544" i="1"/>
  <c r="AC490" i="1"/>
  <c r="AC2819" i="1"/>
  <c r="AC141" i="1"/>
  <c r="AC183" i="1"/>
  <c r="AC178" i="1"/>
  <c r="AC3628" i="1"/>
  <c r="AC529" i="1"/>
  <c r="AC2520" i="1"/>
  <c r="AC2321" i="1"/>
  <c r="AC3603" i="1"/>
  <c r="AC2387" i="1"/>
  <c r="AC2406" i="1"/>
  <c r="AC407" i="1"/>
  <c r="AC430" i="1"/>
  <c r="AC2952" i="1"/>
  <c r="AC3476" i="1"/>
  <c r="AC3568" i="1"/>
  <c r="AC499" i="1"/>
  <c r="AC203" i="1"/>
  <c r="AC171" i="1"/>
  <c r="AC169" i="1"/>
  <c r="AC292" i="1"/>
  <c r="AC3186" i="1"/>
  <c r="AC2323" i="1"/>
  <c r="AC2382" i="1"/>
  <c r="AC2357" i="1"/>
  <c r="AC528" i="1"/>
  <c r="AC2329" i="1"/>
  <c r="AC3614" i="1"/>
  <c r="AC2441" i="1"/>
  <c r="AC2517" i="1"/>
  <c r="AC2505" i="1"/>
  <c r="AC2656" i="1"/>
  <c r="AC3123" i="1"/>
  <c r="AC2668" i="1"/>
  <c r="AC3469" i="1"/>
  <c r="AC3823" i="1"/>
  <c r="AC4026" i="1"/>
  <c r="AC3465" i="1"/>
  <c r="AC3179" i="1"/>
  <c r="AC3864" i="1"/>
  <c r="AC3733" i="1"/>
  <c r="AC2909" i="1"/>
  <c r="AC3326" i="1"/>
  <c r="AC3438" i="1"/>
  <c r="AC3699" i="1"/>
  <c r="AC3993" i="1"/>
  <c r="AC3586" i="1"/>
  <c r="AC3510" i="1"/>
  <c r="AC3287" i="1"/>
  <c r="AC3472" i="1"/>
  <c r="AC2638" i="1"/>
  <c r="AC2767" i="1"/>
  <c r="AC2861" i="1"/>
  <c r="AC2817" i="1"/>
  <c r="AC2826" i="1"/>
  <c r="AC3096" i="1"/>
  <c r="AC2916" i="1"/>
  <c r="AC3390" i="1"/>
  <c r="AC3882" i="1"/>
  <c r="AC2697" i="1"/>
  <c r="AC3170" i="1"/>
  <c r="AC3931" i="1"/>
  <c r="AC3224" i="1"/>
  <c r="AC3016" i="1"/>
  <c r="AC3163" i="1"/>
  <c r="AC2640" i="1"/>
  <c r="AC2939" i="1"/>
  <c r="AC3084" i="1"/>
  <c r="AC2803" i="1"/>
  <c r="AC3784" i="1"/>
  <c r="AC3974" i="1"/>
  <c r="AC3939" i="1"/>
  <c r="AC3800" i="1"/>
  <c r="AC3218" i="1"/>
  <c r="AC3092" i="1"/>
  <c r="AC3032" i="1"/>
  <c r="AC2827" i="1"/>
  <c r="AC2788" i="1"/>
  <c r="AC2701" i="1"/>
  <c r="AC2983" i="1"/>
  <c r="AC2717" i="1"/>
  <c r="AC3356" i="1"/>
  <c r="AC3342" i="1"/>
  <c r="AC3511" i="1"/>
  <c r="AC2822" i="1"/>
  <c r="AC3710" i="1"/>
  <c r="AC2730" i="1"/>
  <c r="AC3953" i="1"/>
  <c r="AC320" i="1"/>
  <c r="AC215" i="1"/>
  <c r="AC220" i="1"/>
  <c r="AC2341" i="1"/>
  <c r="AC3127" i="1"/>
  <c r="AC588" i="1"/>
  <c r="AC2384" i="1"/>
  <c r="AC2345" i="1"/>
  <c r="AC553" i="1"/>
  <c r="AC444" i="1"/>
  <c r="AC395" i="1"/>
  <c r="AC2466" i="1"/>
  <c r="AC396" i="1"/>
  <c r="AC2575" i="1"/>
  <c r="AC3359" i="1"/>
  <c r="AC72" i="1"/>
  <c r="AC2874" i="1"/>
  <c r="AC45" i="1"/>
  <c r="AC291" i="1"/>
  <c r="AC38" i="1"/>
  <c r="AC3664" i="1"/>
  <c r="AC2362" i="1"/>
  <c r="AC3213" i="1"/>
  <c r="AC301" i="1"/>
  <c r="AC3206" i="1"/>
  <c r="AC524" i="1"/>
  <c r="AC224" i="1"/>
  <c r="AC266" i="1"/>
  <c r="AC244" i="1"/>
  <c r="AC3632" i="1"/>
  <c r="AC2468" i="1"/>
  <c r="AC2455" i="1"/>
  <c r="AC565" i="1"/>
  <c r="AC2438" i="1"/>
  <c r="AC418" i="1"/>
  <c r="AC397" i="1"/>
  <c r="AC312" i="1"/>
  <c r="AC355" i="1"/>
  <c r="AC3307" i="1"/>
  <c r="AC2538" i="1"/>
  <c r="AC156" i="1"/>
  <c r="AC252" i="1"/>
  <c r="AC281" i="1"/>
  <c r="AC254" i="1"/>
  <c r="AC232" i="1"/>
  <c r="AC97" i="1"/>
  <c r="AC3028" i="1"/>
  <c r="AC2511" i="1"/>
  <c r="AC567" i="1"/>
  <c r="AC533" i="1"/>
  <c r="AC2463" i="1"/>
  <c r="AC3539" i="1"/>
  <c r="AC3180" i="1"/>
  <c r="AC335" i="1"/>
  <c r="AC2360" i="1"/>
  <c r="AC2443" i="1"/>
  <c r="AC2343" i="1"/>
  <c r="AC2555" i="1"/>
  <c r="AC3086" i="1"/>
  <c r="AC2397" i="1"/>
  <c r="AC386" i="1"/>
  <c r="AC3535" i="1"/>
  <c r="AC2625" i="1"/>
  <c r="AC223" i="1"/>
  <c r="AC3399" i="1"/>
  <c r="AC3434" i="1"/>
  <c r="AC3365" i="1"/>
  <c r="AC2692" i="1"/>
  <c r="AC3916" i="1"/>
  <c r="AC2846" i="1"/>
  <c r="AC3293" i="1"/>
  <c r="AC3711" i="1"/>
  <c r="AC3466" i="1"/>
  <c r="AC2957" i="1"/>
  <c r="AC3772" i="1"/>
  <c r="AC3026" i="1"/>
  <c r="AC2854" i="1"/>
  <c r="AC3697" i="1"/>
  <c r="AC2862" i="1"/>
  <c r="AC2705" i="1"/>
  <c r="AC3008" i="1"/>
  <c r="AC3551" i="1"/>
  <c r="AC2982" i="1"/>
  <c r="AC2565" i="1"/>
  <c r="AC3640" i="1"/>
  <c r="AC3518" i="1"/>
  <c r="AC3011" i="1"/>
  <c r="AC3185" i="1"/>
  <c r="AC3198" i="1"/>
  <c r="AC3081" i="1"/>
  <c r="AC3103" i="1"/>
  <c r="AC2554" i="1"/>
  <c r="AC3207" i="1"/>
  <c r="AC3088" i="1"/>
  <c r="AC3912" i="1"/>
  <c r="AC3246" i="1"/>
  <c r="AC3746" i="1"/>
  <c r="AC2843" i="1"/>
  <c r="AC2930" i="1"/>
  <c r="AC3967" i="1"/>
  <c r="AC3002" i="1"/>
  <c r="AC3258" i="1"/>
  <c r="AC3204" i="1"/>
  <c r="AC2784" i="1"/>
  <c r="AC2737" i="1"/>
  <c r="AC2700" i="1"/>
  <c r="AC2764" i="1"/>
  <c r="AC3215" i="1"/>
  <c r="AC2958" i="1"/>
  <c r="AC2841" i="1"/>
  <c r="AC3524" i="1"/>
  <c r="AC3430" i="1"/>
  <c r="AC3312" i="1"/>
  <c r="AC3403" i="1"/>
  <c r="AC3378" i="1"/>
  <c r="AC2844" i="1"/>
  <c r="AC3325" i="1"/>
  <c r="AC2629" i="1"/>
  <c r="AC217" i="1"/>
  <c r="AC2620" i="1"/>
  <c r="AC3845" i="1"/>
  <c r="AC2447" i="1"/>
  <c r="AC557" i="1"/>
  <c r="AC2436" i="1"/>
  <c r="AC2342" i="1"/>
  <c r="AC2348" i="1"/>
  <c r="AC2461" i="1"/>
  <c r="AC2364" i="1"/>
  <c r="AC522" i="1"/>
  <c r="AC24" i="1"/>
  <c r="AC2588" i="1"/>
  <c r="AC3559" i="1"/>
  <c r="AC2568" i="1"/>
  <c r="AC508" i="1"/>
  <c r="AC119" i="1"/>
  <c r="AC87" i="1"/>
  <c r="AC82" i="1"/>
  <c r="AC193" i="1"/>
  <c r="AC2477" i="1"/>
  <c r="AC347" i="1"/>
  <c r="AC2374" i="1"/>
  <c r="AC2643" i="1"/>
  <c r="AC503" i="1"/>
  <c r="AC92" i="1"/>
  <c r="AC65" i="1"/>
  <c r="AC3799" i="1"/>
  <c r="AC541" i="1"/>
  <c r="AC551" i="1"/>
  <c r="AC2320" i="1"/>
  <c r="AC2490" i="1"/>
  <c r="AC2388" i="1"/>
  <c r="AC460" i="1"/>
  <c r="AC467" i="1"/>
  <c r="AC488" i="1"/>
  <c r="AC480" i="1"/>
  <c r="AC3672" i="1"/>
  <c r="AC2571" i="1"/>
  <c r="AC2556" i="1"/>
  <c r="AC54" i="1"/>
  <c r="AC80" i="1"/>
  <c r="AC53" i="1"/>
  <c r="AC40" i="1"/>
  <c r="AC3066" i="1"/>
  <c r="AC3033" i="1"/>
  <c r="AC554" i="1"/>
  <c r="AC572" i="1"/>
  <c r="AC2476" i="1"/>
  <c r="AC2328" i="1"/>
  <c r="AC322" i="1"/>
  <c r="AC577" i="1"/>
  <c r="AC2748" i="1"/>
  <c r="AC3842" i="1"/>
  <c r="AC433" i="1"/>
  <c r="AC422" i="1"/>
  <c r="AC3546" i="1"/>
  <c r="AC3263" i="1"/>
  <c r="AC3280" i="1"/>
  <c r="AC3621" i="1"/>
  <c r="AC3345" i="1"/>
  <c r="AC3339" i="1"/>
  <c r="AC3405" i="1"/>
  <c r="AC3505" i="1"/>
  <c r="AC3373" i="1"/>
  <c r="AC2910" i="1"/>
  <c r="AC3091" i="1"/>
  <c r="AC3346" i="1"/>
  <c r="AC3364" i="1"/>
  <c r="AC2678" i="1"/>
  <c r="AC2782" i="1"/>
  <c r="AC3789" i="1"/>
  <c r="AC3489" i="1"/>
  <c r="AC3383" i="1"/>
  <c r="AC3507" i="1"/>
  <c r="AC3751" i="1"/>
  <c r="AC2768" i="1"/>
  <c r="AC3052" i="1"/>
  <c r="AC2906" i="1"/>
  <c r="AC3244" i="1"/>
  <c r="AC3745" i="1"/>
  <c r="AC3792" i="1"/>
  <c r="AC3152" i="1"/>
  <c r="AC2671" i="1"/>
  <c r="AC3644" i="1"/>
  <c r="AC3496" i="1"/>
  <c r="AC2694" i="1"/>
  <c r="AC3120" i="1"/>
  <c r="AC3420" i="1"/>
  <c r="AC3191" i="1"/>
  <c r="AC3129" i="1"/>
  <c r="AC3550" i="1"/>
  <c r="AC3022" i="1"/>
  <c r="AC4004" i="1"/>
  <c r="AC3146" i="1"/>
  <c r="AC3118" i="1"/>
  <c r="AC2847" i="1"/>
  <c r="AC3950" i="1"/>
  <c r="AC22" i="1"/>
  <c r="AC3743" i="1"/>
  <c r="AC3955" i="1"/>
  <c r="AC3970" i="1"/>
  <c r="AC3940" i="1"/>
  <c r="AC2992" i="1"/>
  <c r="AC3625" i="1"/>
  <c r="AC2690" i="1"/>
  <c r="AC3737" i="1"/>
  <c r="AC3036" i="1"/>
  <c r="AC3352" i="1"/>
  <c r="AC3969" i="1"/>
  <c r="AC3858" i="1"/>
  <c r="AC3526" i="1"/>
  <c r="AC3275" i="1"/>
  <c r="AC2809" i="1"/>
  <c r="AC2873" i="1"/>
  <c r="AC3698" i="1"/>
  <c r="AC2805" i="1"/>
  <c r="AC3122" i="1"/>
  <c r="AC4027" i="1"/>
  <c r="AC3954" i="1"/>
  <c r="AC2683" i="1"/>
  <c r="AC2839" i="1"/>
  <c r="AC3723" i="1"/>
  <c r="AC3788" i="1"/>
  <c r="AC3532" i="1"/>
  <c r="AC3960" i="1"/>
  <c r="AC3018" i="1"/>
  <c r="AC4008" i="1"/>
  <c r="AC2691" i="1"/>
  <c r="AC3774" i="1"/>
  <c r="AC2688" i="1"/>
  <c r="AC2869" i="1"/>
  <c r="AC3634" i="1"/>
  <c r="AC3331" i="1"/>
  <c r="AC2542" i="1"/>
  <c r="AC3298" i="1"/>
  <c r="AC3291" i="1"/>
  <c r="AC3652" i="1"/>
  <c r="AC3806" i="1"/>
  <c r="AC3482" i="1"/>
  <c r="AC3560" i="1"/>
  <c r="AC2954" i="1"/>
  <c r="AC2828" i="1"/>
  <c r="AC2907" i="1"/>
  <c r="AC3253" i="1"/>
  <c r="AC2999" i="1"/>
  <c r="AC3590" i="1"/>
  <c r="AC3130" i="1"/>
  <c r="AC3101" i="1"/>
  <c r="AC3226" i="1"/>
  <c r="AC3747" i="1"/>
  <c r="AC2631" i="1"/>
  <c r="AC3114" i="1"/>
  <c r="AC3583" i="1"/>
  <c r="AC166" i="1"/>
  <c r="AC3998" i="1"/>
  <c r="AC3692" i="1"/>
  <c r="AC125" i="1"/>
  <c r="AC147" i="1"/>
  <c r="AC100" i="1"/>
  <c r="AC3424" i="1"/>
  <c r="AC2590" i="1"/>
  <c r="AC3098" i="1"/>
  <c r="AC3348" i="1"/>
  <c r="AC3540" i="1"/>
  <c r="AC3013" i="1"/>
  <c r="AC486" i="1"/>
  <c r="AC30" i="1"/>
  <c r="AC514" i="1"/>
  <c r="AC2376" i="1"/>
  <c r="AC432" i="1"/>
  <c r="AC410" i="1"/>
  <c r="AC2422" i="1"/>
  <c r="AC3830" i="1"/>
  <c r="AC2494" i="1"/>
  <c r="AC2386" i="1"/>
  <c r="AC2325" i="1"/>
  <c r="AC2491" i="1"/>
  <c r="AC2519" i="1"/>
  <c r="AC63" i="1"/>
  <c r="AC225" i="1"/>
  <c r="AC33" i="1"/>
  <c r="AC240" i="1"/>
  <c r="AC3557" i="1"/>
  <c r="AC3078" i="1"/>
  <c r="AC2561" i="1"/>
  <c r="AC3801" i="1"/>
  <c r="AC299" i="1"/>
  <c r="AC385" i="1"/>
  <c r="AC458" i="1"/>
  <c r="AC2416" i="1"/>
  <c r="AC2417" i="1"/>
  <c r="AC3452" i="1"/>
  <c r="AC3375" i="1"/>
  <c r="AC542" i="1"/>
  <c r="AC2427" i="1"/>
  <c r="AC3314" i="1"/>
  <c r="AC3157" i="1"/>
  <c r="AC3920" i="1"/>
  <c r="AC3423" i="1"/>
  <c r="AC3340" i="1"/>
  <c r="AC2850" i="1"/>
  <c r="AC3768" i="1"/>
  <c r="AC2707" i="1"/>
  <c r="AC3197" i="1"/>
  <c r="AC3844" i="1"/>
  <c r="AC3685" i="1"/>
  <c r="AC2961" i="1"/>
  <c r="AC3975" i="1"/>
  <c r="AC2794" i="1"/>
  <c r="AC2818" i="1"/>
  <c r="AC2566" i="1"/>
  <c r="AC3174" i="1"/>
  <c r="AC3617" i="1"/>
  <c r="AC3169" i="1"/>
  <c r="AC3188" i="1"/>
  <c r="AC3851" i="1"/>
  <c r="AC2966" i="1"/>
  <c r="AC3023" i="1"/>
  <c r="AC3667" i="1"/>
  <c r="AC2769" i="1"/>
  <c r="AC2941" i="1"/>
  <c r="AC3917" i="1"/>
  <c r="AC2868" i="1"/>
  <c r="AC535" i="1"/>
  <c r="AC3492" i="1"/>
  <c r="AC3299" i="1"/>
  <c r="AC2997" i="1"/>
  <c r="AC3014" i="1"/>
  <c r="AC3038" i="1"/>
  <c r="AC2664" i="1"/>
  <c r="AC3885" i="1"/>
  <c r="AC3522" i="1"/>
  <c r="AC2824" i="1"/>
  <c r="AC2887" i="1"/>
  <c r="AC3395" i="1"/>
  <c r="AC2778" i="1"/>
  <c r="AC2921" i="1"/>
  <c r="AC2935" i="1"/>
  <c r="AC3714" i="1"/>
  <c r="AC2853" i="1"/>
  <c r="AC3760" i="1"/>
  <c r="AC2789" i="1"/>
  <c r="AC262" i="1"/>
  <c r="AC3861" i="1"/>
  <c r="AC115" i="1"/>
  <c r="AC51" i="1"/>
  <c r="AC255" i="1"/>
  <c r="AC105" i="1"/>
  <c r="AC234" i="1"/>
  <c r="AC3595" i="1"/>
  <c r="AC2533" i="1"/>
  <c r="AC2618" i="1"/>
  <c r="AC345" i="1"/>
  <c r="AC2453" i="1"/>
  <c r="AC311" i="1"/>
  <c r="AC575" i="1"/>
  <c r="AC3363" i="1"/>
  <c r="AC242" i="1"/>
  <c r="AC191" i="1"/>
  <c r="AC3563" i="1"/>
  <c r="AC497" i="1"/>
  <c r="AC3537" i="1"/>
  <c r="AC3922" i="1"/>
  <c r="AC2583" i="1"/>
  <c r="AC2988" i="1"/>
  <c r="AC3538" i="1"/>
  <c r="AC3541" i="1"/>
  <c r="AC3449" i="1"/>
  <c r="AC3803" i="1"/>
  <c r="AC3360" i="1"/>
  <c r="AC3730" i="1"/>
  <c r="AC2711" i="1"/>
  <c r="AC2946" i="1"/>
  <c r="AC3862" i="1"/>
  <c r="AC2908" i="1"/>
  <c r="AC2684" i="1"/>
  <c r="AC2728" i="1"/>
  <c r="AC2810" i="1"/>
  <c r="AC2902" i="1"/>
  <c r="AC2882" i="1"/>
  <c r="AC3009" i="1"/>
  <c r="AC4029" i="1"/>
  <c r="AC3115" i="1"/>
  <c r="AC3172" i="1"/>
  <c r="AC2922" i="1"/>
  <c r="AC2993" i="1"/>
  <c r="AC3549" i="1"/>
  <c r="AC3717" i="1"/>
  <c r="AC2898" i="1"/>
  <c r="AC3029" i="1"/>
  <c r="AC3748" i="1"/>
  <c r="AC2693" i="1"/>
  <c r="AC2735" i="1"/>
  <c r="AC3256" i="1"/>
  <c r="AC3527" i="1"/>
  <c r="AC2833" i="1"/>
  <c r="AC3392" i="1"/>
  <c r="AC3344" i="1"/>
  <c r="AC3419" i="1"/>
  <c r="AC3767" i="1"/>
  <c r="AC3905" i="1"/>
  <c r="AC3676" i="1"/>
  <c r="AC3619" i="1"/>
  <c r="AC3436" i="1"/>
  <c r="AC3488" i="1"/>
  <c r="AC3598" i="1"/>
  <c r="AC3700" i="1"/>
  <c r="AC3477" i="1"/>
  <c r="AC2986" i="1"/>
  <c r="AC3259" i="1"/>
  <c r="AC3292" i="1"/>
  <c r="AC3740" i="1"/>
  <c r="AC3531" i="1"/>
  <c r="AC2938" i="1"/>
  <c r="AC3794" i="1"/>
  <c r="AC2972" i="1"/>
  <c r="AC2752" i="1"/>
  <c r="AC3642" i="1"/>
  <c r="AC3757" i="1"/>
  <c r="AC3141" i="1"/>
  <c r="AC2981" i="1"/>
  <c r="AC3547" i="1"/>
  <c r="AC3838" i="1"/>
  <c r="AC3110" i="1"/>
  <c r="AC3139" i="1"/>
  <c r="AC3651" i="1"/>
  <c r="AC3828" i="1"/>
  <c r="AC259" i="1"/>
  <c r="AC194" i="1"/>
  <c r="AC208" i="1"/>
  <c r="AC2586" i="1"/>
  <c r="AC3840" i="1"/>
  <c r="AC475" i="1"/>
  <c r="AC452" i="1"/>
  <c r="AC2424" i="1"/>
  <c r="AC2518" i="1"/>
  <c r="AC550" i="1"/>
  <c r="AC2439" i="1"/>
  <c r="AC2495" i="1"/>
  <c r="AC2352" i="1"/>
  <c r="AC3783" i="1"/>
  <c r="AC3270" i="1"/>
  <c r="AC3668" i="1"/>
  <c r="AC55" i="1"/>
  <c r="AC587" i="1"/>
  <c r="AC48" i="1"/>
  <c r="AC144" i="1"/>
  <c r="AC2528" i="1"/>
  <c r="AC512" i="1"/>
  <c r="AC375" i="1"/>
  <c r="AC339" i="1"/>
  <c r="AC317" i="1"/>
  <c r="AC434" i="1"/>
  <c r="AC400" i="1"/>
  <c r="AC378" i="1"/>
  <c r="AC2515" i="1"/>
  <c r="AC592" i="1"/>
  <c r="AC3554" i="1"/>
  <c r="AC2740" i="1"/>
  <c r="AC2736" i="1"/>
  <c r="AC3057" i="1"/>
  <c r="AC3677" i="1"/>
  <c r="AC3269" i="1"/>
  <c r="AC3288" i="1"/>
  <c r="AC2998" i="1"/>
  <c r="AC2727" i="1"/>
  <c r="AC3863" i="1"/>
  <c r="AC4002" i="1"/>
  <c r="AC3192" i="1"/>
  <c r="AC3255" i="1"/>
  <c r="AC3219" i="1"/>
  <c r="AC2799" i="1"/>
  <c r="AC2715" i="1"/>
  <c r="AC3041" i="1"/>
  <c r="AC2665" i="1"/>
  <c r="AC3308" i="1"/>
  <c r="AC3701" i="1"/>
  <c r="AC3377" i="1"/>
  <c r="AC3154" i="1"/>
  <c r="AC3109" i="1"/>
  <c r="AC3107" i="1"/>
  <c r="AC2970" i="1"/>
  <c r="AC2883" i="1"/>
  <c r="AC2771" i="1"/>
  <c r="AC3762" i="1"/>
  <c r="AC3994" i="1"/>
  <c r="AC3082" i="1"/>
  <c r="AC2760" i="1"/>
  <c r="AC2785" i="1"/>
  <c r="AC3515" i="1"/>
  <c r="AC2888" i="1"/>
  <c r="AC3055" i="1"/>
  <c r="AC3240" i="1"/>
  <c r="AC3254" i="1"/>
  <c r="AC2779" i="1"/>
  <c r="AC2743" i="1"/>
  <c r="AC3761" i="1"/>
  <c r="AC2942" i="1"/>
  <c r="AC3529" i="1"/>
  <c r="AC3040" i="1"/>
  <c r="AC204" i="1"/>
  <c r="AC3572" i="1"/>
  <c r="AC2548" i="1"/>
  <c r="AC527" i="1"/>
  <c r="AC2371" i="1"/>
  <c r="AC404" i="1"/>
  <c r="AC2333" i="1"/>
  <c r="AC3673" i="1"/>
  <c r="AC211" i="1"/>
  <c r="AC41" i="1"/>
  <c r="AC117" i="1"/>
  <c r="AC2460" i="1"/>
  <c r="AC3683" i="1"/>
  <c r="AC3322" i="1"/>
  <c r="AC3297" i="1"/>
  <c r="AC3386" i="1"/>
  <c r="AC3234" i="1"/>
  <c r="AC2962" i="1"/>
  <c r="AC3744" i="1"/>
  <c r="AC2726" i="1"/>
  <c r="AC3824" i="1"/>
  <c r="AC2741" i="1"/>
  <c r="AC2905" i="1"/>
  <c r="AC2860" i="1"/>
  <c r="AC3972" i="1"/>
  <c r="AC3592" i="1"/>
  <c r="AC3834" i="1"/>
  <c r="AC3063" i="1"/>
  <c r="AC3216" i="1"/>
  <c r="AC3857" i="1"/>
  <c r="AC2746" i="1"/>
  <c r="AC2973" i="1"/>
  <c r="AC4015" i="1"/>
  <c r="AC3708" i="1"/>
  <c r="AC3889" i="1"/>
  <c r="AC3959" i="1"/>
  <c r="AC2541" i="1"/>
  <c r="AC3704" i="1"/>
  <c r="AC3286" i="1"/>
  <c r="AC3362" i="1"/>
  <c r="AC3503" i="1"/>
  <c r="AC2796" i="1"/>
  <c r="AC3615" i="1"/>
  <c r="AC3000" i="1"/>
  <c r="AC3334" i="1"/>
  <c r="AC3521" i="1"/>
  <c r="AC3471" i="1"/>
  <c r="AC3320" i="1"/>
  <c r="AC3502" i="1"/>
  <c r="AC3357" i="1"/>
  <c r="AC3285" i="1"/>
  <c r="AC3324" i="1"/>
  <c r="AC3005" i="1"/>
  <c r="AC2886" i="1"/>
  <c r="AC2676" i="1"/>
  <c r="AC2811" i="1"/>
  <c r="AC3085" i="1"/>
  <c r="AC3569" i="1"/>
  <c r="AC2872" i="1"/>
  <c r="AC3728" i="1"/>
  <c r="AC2650" i="1"/>
  <c r="AC199" i="1"/>
  <c r="AC142" i="1"/>
  <c r="AC98" i="1"/>
  <c r="AC56" i="1"/>
  <c r="AC152" i="1"/>
  <c r="AC83" i="1"/>
  <c r="AC42" i="1"/>
  <c r="AC2564" i="1"/>
  <c r="AC2527" i="1"/>
  <c r="AC2585" i="1"/>
  <c r="AC3778" i="1"/>
  <c r="AC526" i="1"/>
  <c r="AC356" i="1"/>
  <c r="AC359" i="1"/>
  <c r="AC333" i="1"/>
  <c r="AC419" i="1"/>
  <c r="AC405" i="1"/>
  <c r="AC390" i="1"/>
  <c r="AC2379" i="1"/>
  <c r="AC2428" i="1"/>
  <c r="AC3654" i="1"/>
  <c r="AC2340" i="1"/>
  <c r="AC2524" i="1"/>
  <c r="AC2434" i="1"/>
  <c r="AC3577" i="1"/>
  <c r="AC2469" i="1"/>
  <c r="AC2324" i="1"/>
  <c r="AC3629" i="1"/>
  <c r="AC85" i="1"/>
  <c r="AC181" i="1"/>
  <c r="AC274" i="1"/>
  <c r="AC3982" i="1"/>
  <c r="AC157" i="1"/>
  <c r="AC110" i="1"/>
  <c r="AC206" i="1"/>
  <c r="AC137" i="1"/>
  <c r="AC159" i="1"/>
  <c r="AC267" i="1"/>
  <c r="AC112" i="1"/>
  <c r="AC229" i="1"/>
  <c r="AC68" i="1"/>
  <c r="AC164" i="1"/>
  <c r="AC246" i="1"/>
  <c r="AC2836" i="1"/>
  <c r="AC2574" i="1"/>
  <c r="AC2572" i="1"/>
  <c r="AC3662" i="1"/>
  <c r="AC310" i="1"/>
  <c r="AC506" i="1"/>
  <c r="AC399" i="1"/>
  <c r="AC364" i="1"/>
  <c r="AC354" i="1"/>
  <c r="AC2987" i="1"/>
  <c r="AC591" i="1"/>
  <c r="AC3932" i="1"/>
  <c r="AC3374" i="1"/>
  <c r="AC3140" i="1"/>
  <c r="AC2830" i="1"/>
  <c r="AC3071" i="1"/>
  <c r="AC3626" i="1"/>
  <c r="AC3053" i="1"/>
  <c r="AC3058" i="1"/>
  <c r="AC3455" i="1"/>
  <c r="AC3429" i="1"/>
  <c r="AC2659" i="1"/>
  <c r="AC3131" i="1"/>
  <c r="AC2662" i="1"/>
  <c r="AC3165" i="1"/>
  <c r="AC3257" i="1"/>
  <c r="AC3852" i="1"/>
  <c r="AC2832" i="1"/>
  <c r="AC3847" i="1"/>
  <c r="AC3835" i="1"/>
  <c r="AC3281" i="1"/>
  <c r="AC3277" i="1"/>
  <c r="AC3414" i="1"/>
  <c r="AC3268" i="1"/>
  <c r="AC2881" i="1"/>
  <c r="AC3686" i="1"/>
  <c r="AC2953" i="1"/>
  <c r="AC2904" i="1"/>
  <c r="AC3841" i="1"/>
  <c r="AC3056" i="1"/>
  <c r="AC3891" i="1"/>
  <c r="AC2829" i="1"/>
  <c r="AC2859" i="1"/>
  <c r="AC2679" i="1"/>
  <c r="AC3453" i="1"/>
  <c r="AC3722" i="1"/>
  <c r="AC3042" i="1"/>
  <c r="AC2765" i="1"/>
  <c r="AC4031" i="1"/>
  <c r="AC3963" i="1"/>
  <c r="AC3883" i="1"/>
  <c r="AC2943" i="1"/>
  <c r="AC3205" i="1"/>
  <c r="AC3934" i="1"/>
  <c r="AC2787" i="1"/>
  <c r="AC257" i="1"/>
  <c r="AC489" i="1"/>
  <c r="AC360" i="1"/>
  <c r="AC431" i="1"/>
  <c r="AC425" i="1"/>
  <c r="AC2474" i="1"/>
  <c r="AC2557" i="1"/>
  <c r="AC3829" i="1"/>
  <c r="AC3646" i="1"/>
  <c r="AC414" i="1"/>
  <c r="AC313" i="1"/>
  <c r="AC2423" i="1"/>
  <c r="AC579" i="1"/>
  <c r="AC3076" i="1"/>
  <c r="AC3239" i="1"/>
  <c r="AC3599" i="1"/>
  <c r="AC3865" i="1"/>
  <c r="AC3274" i="1"/>
  <c r="AC3493" i="1"/>
  <c r="AC3367" i="1"/>
  <c r="AC3426" i="1"/>
  <c r="AC3309" i="1"/>
  <c r="AC3480" i="1"/>
  <c r="AC2719" i="1"/>
  <c r="AC2795" i="1"/>
  <c r="AC3251" i="1"/>
  <c r="AC3729" i="1"/>
  <c r="AC2899" i="1"/>
  <c r="AC2762" i="1"/>
  <c r="AC3790" i="1"/>
  <c r="AC3160" i="1"/>
  <c r="AC3250" i="1"/>
  <c r="AC2725" i="1"/>
  <c r="AC3684" i="1"/>
  <c r="AC3814" i="1"/>
  <c r="AC3633" i="1"/>
  <c r="AC2889" i="1"/>
  <c r="AC3015" i="1"/>
  <c r="AC2710" i="1"/>
  <c r="AC2750" i="1"/>
  <c r="AC3876" i="1"/>
  <c r="AC3741" i="1"/>
  <c r="AC3892" i="1"/>
  <c r="AC3797" i="1"/>
  <c r="AC2786" i="1"/>
  <c r="AC2915" i="1"/>
  <c r="AC3787" i="1"/>
  <c r="AC3594" i="1"/>
  <c r="AC2759" i="1"/>
  <c r="AC3512" i="1"/>
  <c r="AC3381" i="1"/>
  <c r="AC3265" i="1"/>
  <c r="AC2663" i="1"/>
  <c r="AC3380" i="1"/>
  <c r="AC3264" i="1"/>
  <c r="AC3355" i="1"/>
  <c r="AC3262" i="1"/>
  <c r="AC3495" i="1"/>
  <c r="AC3358" i="1"/>
  <c r="AC2815" i="1"/>
  <c r="AC3089" i="1"/>
  <c r="AC2950" i="1"/>
  <c r="AC2699" i="1"/>
  <c r="AC3001" i="1"/>
  <c r="AC4005" i="1"/>
  <c r="AC3196" i="1"/>
  <c r="AC3837" i="1"/>
  <c r="AC43" i="1"/>
  <c r="AC230" i="1"/>
  <c r="AC179" i="1"/>
  <c r="AC284" i="1"/>
  <c r="AC126" i="1"/>
  <c r="AC228" i="1"/>
  <c r="AC3909" i="1"/>
  <c r="AC3500" i="1"/>
  <c r="AC362" i="1"/>
  <c r="AC373" i="1"/>
  <c r="AC450" i="1"/>
  <c r="AC393" i="1"/>
  <c r="AC2389" i="1"/>
  <c r="AC350" i="1"/>
  <c r="AC3393" i="1"/>
  <c r="AC2380" i="1"/>
  <c r="AC2425" i="1"/>
  <c r="AC580" i="1"/>
  <c r="AC3133" i="1"/>
  <c r="AC545" i="1"/>
  <c r="AC3902" i="1"/>
  <c r="AC561" i="1"/>
  <c r="AC2334" i="1"/>
  <c r="AC3442" i="1"/>
  <c r="AC34" i="1"/>
  <c r="AC127" i="1"/>
  <c r="AC271" i="1"/>
  <c r="AC269" i="1"/>
  <c r="AC95" i="1"/>
  <c r="AC296" i="1"/>
  <c r="AC2793" i="1"/>
  <c r="AC519" i="1"/>
  <c r="AC2579" i="1"/>
  <c r="AC3400" i="1"/>
  <c r="AC3273" i="1"/>
  <c r="AC518" i="1"/>
  <c r="AC323" i="1"/>
  <c r="AC3069" i="1"/>
  <c r="AC412" i="1"/>
  <c r="AC372" i="1"/>
  <c r="AC383" i="1"/>
  <c r="AC2385" i="1"/>
  <c r="AC2437" i="1"/>
  <c r="AC445" i="1"/>
  <c r="AC2496" i="1"/>
  <c r="AC2672" i="1"/>
  <c r="AC3485" i="1"/>
  <c r="AC3914" i="1"/>
  <c r="AC3305" i="1"/>
  <c r="AC3136" i="1"/>
  <c r="AC2628" i="1"/>
  <c r="AC2894" i="1"/>
  <c r="AC3855" i="1"/>
  <c r="AC3756" i="1"/>
  <c r="AC3233" i="1"/>
  <c r="AC3915" i="1"/>
  <c r="AC3947" i="1"/>
  <c r="AC3106" i="1"/>
  <c r="AC3232" i="1"/>
  <c r="AC3481" i="1"/>
  <c r="AC3695" i="1"/>
  <c r="AC3199" i="1"/>
  <c r="AC3153" i="1"/>
  <c r="AC3832" i="1"/>
  <c r="AC3548" i="1"/>
  <c r="AC2654" i="1"/>
  <c r="AC3543" i="1"/>
  <c r="AC3887" i="1"/>
  <c r="AC3225" i="1"/>
  <c r="AC3237" i="1"/>
  <c r="AC3203" i="1"/>
  <c r="AC3641" i="1"/>
  <c r="AC2713" i="1"/>
  <c r="AC2877" i="1"/>
  <c r="AC3896" i="1"/>
  <c r="AC2951" i="1"/>
  <c r="AC3705" i="1"/>
  <c r="AC28" i="1"/>
  <c r="AC2835" i="1"/>
  <c r="AC3034" i="1"/>
  <c r="AC3948" i="1"/>
  <c r="AC2932" i="1"/>
  <c r="AC3946" i="1"/>
  <c r="AC3776" i="1"/>
  <c r="AC3223" i="1"/>
  <c r="AC3846" i="1"/>
  <c r="AC2928" i="1"/>
  <c r="AC2920" i="1"/>
  <c r="AC73" i="1"/>
  <c r="AC4023" i="1"/>
  <c r="AC283" i="1"/>
  <c r="AC3596" i="1"/>
  <c r="AC132" i="1"/>
  <c r="AC3167" i="1"/>
  <c r="AC472" i="1"/>
  <c r="AC2337" i="1"/>
  <c r="AC138" i="1"/>
  <c r="AC516" i="1"/>
  <c r="AC2550" i="1"/>
  <c r="AC454" i="1"/>
  <c r="AC352" i="1"/>
  <c r="V732" i="1"/>
  <c r="V3289" i="1"/>
  <c r="V2501" i="1"/>
  <c r="V371" i="1"/>
  <c r="V3100" i="1"/>
  <c r="V3087" i="1"/>
  <c r="V2964" i="1"/>
  <c r="V236" i="1"/>
  <c r="V2484" i="1"/>
  <c r="V3668" i="1"/>
  <c r="V3152" i="1"/>
  <c r="Z2536" i="1"/>
  <c r="Z3638" i="1"/>
  <c r="Z3815" i="1"/>
  <c r="Z316" i="1"/>
  <c r="Z3474" i="1"/>
  <c r="Z2608" i="1"/>
  <c r="Z2613" i="1"/>
  <c r="Z653" i="1"/>
  <c r="Z1579" i="1"/>
  <c r="Z1955" i="1"/>
  <c r="Z2298" i="1"/>
  <c r="Z2013" i="1"/>
  <c r="Z2191" i="1"/>
  <c r="Z1695" i="1"/>
  <c r="Z2113" i="1"/>
  <c r="Z2263" i="1"/>
  <c r="Z1418" i="1"/>
  <c r="Z1783" i="1"/>
  <c r="Z1673" i="1"/>
  <c r="Z2185" i="1"/>
  <c r="Z612" i="1"/>
  <c r="Z1340" i="1"/>
  <c r="Z1589" i="1"/>
  <c r="Z1883" i="1"/>
  <c r="Z2269" i="1"/>
  <c r="Z839" i="1"/>
  <c r="Z1951" i="1"/>
  <c r="Z2214" i="1"/>
  <c r="Z620" i="1"/>
  <c r="Z659" i="1"/>
  <c r="Z1911" i="1"/>
  <c r="Z1801" i="1"/>
  <c r="Z2313" i="1"/>
  <c r="Z2644" i="1"/>
  <c r="Z2091" i="1"/>
  <c r="Z942" i="1"/>
  <c r="Z1366" i="1"/>
  <c r="Z1845" i="1"/>
  <c r="Z1468" i="1"/>
  <c r="Z2258" i="1"/>
  <c r="Z1336" i="1"/>
  <c r="Z1601" i="1"/>
  <c r="Z2086" i="1"/>
  <c r="Z874" i="1"/>
  <c r="Z1512" i="1"/>
  <c r="Z928" i="1"/>
  <c r="Z1929" i="1"/>
  <c r="Z2179" i="1"/>
  <c r="Z1757" i="1"/>
  <c r="Z2135" i="1"/>
  <c r="Z2057" i="1"/>
  <c r="Z1470" i="1"/>
  <c r="Z2114" i="1"/>
  <c r="Z900" i="1"/>
  <c r="Z1691" i="1"/>
  <c r="Z1358" i="1"/>
  <c r="Z1655" i="1"/>
  <c r="Z627" i="1"/>
  <c r="Z2101" i="1"/>
  <c r="Z1857" i="1"/>
  <c r="Z1545" i="1"/>
  <c r="Z1317" i="1"/>
  <c r="Z859" i="1"/>
  <c r="Z1479" i="1"/>
  <c r="Z1570" i="1"/>
  <c r="Z1730" i="1"/>
  <c r="Z1794" i="1"/>
  <c r="Z1874" i="1"/>
  <c r="Z1938" i="1"/>
  <c r="Z923" i="1"/>
  <c r="Z1447" i="1"/>
  <c r="Z1554" i="1"/>
  <c r="Z1586" i="1"/>
  <c r="Z1602" i="1"/>
  <c r="Z1618" i="1"/>
  <c r="Z1634" i="1"/>
  <c r="Z1650" i="1"/>
  <c r="Z1666" i="1"/>
  <c r="Z1682" i="1"/>
  <c r="Z1698" i="1"/>
  <c r="Z1714" i="1"/>
  <c r="Z1778" i="1"/>
  <c r="Z1858" i="1"/>
  <c r="Z1922" i="1"/>
  <c r="Z2002" i="1"/>
  <c r="Z1592" i="1"/>
  <c r="Z1415" i="1"/>
  <c r="Z1538" i="1"/>
  <c r="Z1762" i="1"/>
  <c r="Z1826" i="1"/>
  <c r="Z1842" i="1"/>
  <c r="Z1906" i="1"/>
  <c r="Z1986" i="1"/>
  <c r="Z1576" i="1"/>
  <c r="Z1511" i="1"/>
  <c r="Z1746" i="1"/>
  <c r="Z1810" i="1"/>
  <c r="Z1890" i="1"/>
  <c r="Z1954" i="1"/>
  <c r="Z1970" i="1"/>
  <c r="Z1337" i="1"/>
  <c r="Z1369" i="1"/>
  <c r="Z1411" i="1"/>
  <c r="Z1443" i="1"/>
  <c r="Z1475" i="1"/>
  <c r="Z1507" i="1"/>
  <c r="Z1560" i="1"/>
  <c r="Z1624" i="1"/>
  <c r="Z1608" i="1"/>
  <c r="Z1688" i="1"/>
  <c r="Z1784" i="1"/>
  <c r="Z1848" i="1"/>
  <c r="Z1944" i="1"/>
  <c r="Z2016" i="1"/>
  <c r="Z822" i="1"/>
  <c r="Z885" i="1"/>
  <c r="Z883" i="1"/>
  <c r="Z1319" i="1"/>
  <c r="Z1383" i="1"/>
  <c r="Z1489" i="1"/>
  <c r="Z1487" i="1"/>
  <c r="Z1558" i="1"/>
  <c r="Z1814" i="1"/>
  <c r="Z1315" i="1"/>
  <c r="Z617" i="1"/>
  <c r="Z921" i="1"/>
  <c r="Z1355" i="1"/>
  <c r="Z1357" i="1"/>
  <c r="Z1353" i="1"/>
  <c r="Z1427" i="1"/>
  <c r="Z1491" i="1"/>
  <c r="Z615" i="1"/>
  <c r="Z1544" i="1"/>
  <c r="Z1720" i="1"/>
  <c r="Z1976" i="1"/>
  <c r="Z2032" i="1"/>
  <c r="Z2064" i="1"/>
  <c r="Z607" i="1"/>
  <c r="Z662" i="1"/>
  <c r="Z917" i="1"/>
  <c r="Z1457" i="1"/>
  <c r="Z935" i="1"/>
  <c r="Z1349" i="1"/>
  <c r="Z1535" i="1"/>
  <c r="Z1590" i="1"/>
  <c r="Z1686" i="1"/>
  <c r="Z1750" i="1"/>
  <c r="Z1846" i="1"/>
  <c r="Z1942" i="1"/>
  <c r="Z2006" i="1"/>
  <c r="Z911" i="1"/>
  <c r="Z600" i="1"/>
  <c r="Z633" i="1"/>
  <c r="Z826" i="1"/>
  <c r="Z889" i="1"/>
  <c r="Z1309" i="1"/>
  <c r="Z832" i="1"/>
  <c r="Z907" i="1"/>
  <c r="Z1323" i="1"/>
  <c r="Z1445" i="1"/>
  <c r="Z1509" i="1"/>
  <c r="Z887" i="1"/>
  <c r="Z1399" i="1"/>
  <c r="Z1463" i="1"/>
  <c r="Z1527" i="1"/>
  <c r="Z1546" i="1"/>
  <c r="Z1578" i="1"/>
  <c r="Z1610" i="1"/>
  <c r="Z1642" i="1"/>
  <c r="Z1674" i="1"/>
  <c r="Z1706" i="1"/>
  <c r="Z1738" i="1"/>
  <c r="Z1770" i="1"/>
  <c r="Z1802" i="1"/>
  <c r="Z1834" i="1"/>
  <c r="Z1866" i="1"/>
  <c r="Z1898" i="1"/>
  <c r="Z1930" i="1"/>
  <c r="Z1962" i="1"/>
  <c r="Z1994" i="1"/>
  <c r="Z596" i="1"/>
  <c r="Z639" i="1"/>
  <c r="Z1497" i="1"/>
  <c r="Z1333" i="1"/>
  <c r="Z1630" i="1"/>
  <c r="Z1752" i="1"/>
  <c r="Z1816" i="1"/>
  <c r="Z1880" i="1"/>
  <c r="Z2008" i="1"/>
  <c r="Z2080" i="1"/>
  <c r="Z629" i="1"/>
  <c r="Z854" i="1"/>
  <c r="Z947" i="1"/>
  <c r="Z1351" i="1"/>
  <c r="Z1521" i="1"/>
  <c r="Z1622" i="1"/>
  <c r="Z840" i="1"/>
  <c r="Z1552" i="1"/>
  <c r="Z1584" i="1"/>
  <c r="Z1616" i="1"/>
  <c r="Z1648" i="1"/>
  <c r="Z1680" i="1"/>
  <c r="Z1712" i="1"/>
  <c r="Z1744" i="1"/>
  <c r="Z1776" i="1"/>
  <c r="Z1808" i="1"/>
  <c r="Z1840" i="1"/>
  <c r="Z1872" i="1"/>
  <c r="Z1904" i="1"/>
  <c r="Z1936" i="1"/>
  <c r="Z1968" i="1"/>
  <c r="Z2000" i="1"/>
  <c r="Z637" i="1"/>
  <c r="Z648" i="1"/>
  <c r="Z830" i="1"/>
  <c r="Z861" i="1"/>
  <c r="Z893" i="1"/>
  <c r="Z925" i="1"/>
  <c r="Z1313" i="1"/>
  <c r="Z1343" i="1"/>
  <c r="Z1529" i="1"/>
  <c r="Z2048" i="1"/>
  <c r="Z2096" i="1"/>
  <c r="Z949" i="1"/>
  <c r="Z1718" i="1"/>
  <c r="Z1910" i="1"/>
  <c r="Z1345" i="1"/>
  <c r="Z2028" i="1"/>
  <c r="Z2044" i="1"/>
  <c r="Z2060" i="1"/>
  <c r="Z2076" i="1"/>
  <c r="Z2092" i="1"/>
  <c r="Z609" i="1"/>
  <c r="Z899" i="1"/>
  <c r="Z1433" i="1"/>
  <c r="Z1471" i="1"/>
  <c r="Z1566" i="1"/>
  <c r="Z1598" i="1"/>
  <c r="Z1758" i="1"/>
  <c r="Z1912" i="1"/>
  <c r="Z1425" i="1"/>
  <c r="Z1878" i="1"/>
  <c r="Z1377" i="1"/>
  <c r="Z654" i="1"/>
  <c r="Z1413" i="1"/>
  <c r="Z1477" i="1"/>
  <c r="Z863" i="1"/>
  <c r="Z828" i="1"/>
  <c r="Z1375" i="1"/>
  <c r="Z824" i="1"/>
  <c r="Z1656" i="1"/>
  <c r="Z1423" i="1"/>
  <c r="Z1654" i="1"/>
  <c r="Z1782" i="1"/>
  <c r="Z1974" i="1"/>
  <c r="Z2014" i="1"/>
  <c r="Z611" i="1"/>
  <c r="Z1387" i="1"/>
  <c r="Z1401" i="1"/>
  <c r="Z1465" i="1"/>
  <c r="Z1407" i="1"/>
  <c r="Z1726" i="1"/>
  <c r="Z1918" i="1"/>
  <c r="Z1393" i="1"/>
  <c r="Z1700" i="1"/>
  <c r="Z1860" i="1"/>
  <c r="Z1988" i="1"/>
  <c r="Z2038" i="1"/>
  <c r="Z2116" i="1"/>
  <c r="Z2164" i="1"/>
  <c r="Z2212" i="1"/>
  <c r="Z2276" i="1"/>
  <c r="Z2292" i="1"/>
  <c r="Z2975" i="1"/>
  <c r="Z3272" i="1"/>
  <c r="Z576" i="1"/>
  <c r="Z448" i="1"/>
  <c r="Z135" i="1"/>
  <c r="Z563" i="1"/>
  <c r="Z564" i="1"/>
  <c r="Z25" i="1"/>
  <c r="Z3145" i="1"/>
  <c r="Z3580" i="1"/>
  <c r="Z3193" i="1"/>
  <c r="Z3189" i="1"/>
  <c r="Z1694" i="1"/>
  <c r="Z1854" i="1"/>
  <c r="Z1950" i="1"/>
  <c r="Z1982" i="1"/>
  <c r="Z1467" i="1"/>
  <c r="Z1540" i="1"/>
  <c r="Z1732" i="1"/>
  <c r="Z1764" i="1"/>
  <c r="Z1892" i="1"/>
  <c r="Z2132" i="1"/>
  <c r="Z2180" i="1"/>
  <c r="Z2228" i="1"/>
  <c r="Z3402" i="1"/>
  <c r="Z3721" i="1"/>
  <c r="Z2415" i="1"/>
  <c r="Z479" i="1"/>
  <c r="Z247" i="1"/>
  <c r="Z584" i="1"/>
  <c r="Z2464" i="1"/>
  <c r="Z1662" i="1"/>
  <c r="Z1822" i="1"/>
  <c r="Z879" i="1"/>
  <c r="Z1531" i="1"/>
  <c r="Z1572" i="1"/>
  <c r="Z1796" i="1"/>
  <c r="Z1924" i="1"/>
  <c r="Z2054" i="1"/>
  <c r="Z2148" i="1"/>
  <c r="Z2196" i="1"/>
  <c r="Z2244" i="1"/>
  <c r="Z3958" i="1"/>
  <c r="Z3409" i="1"/>
  <c r="Z2347" i="1"/>
  <c r="Z213" i="1"/>
  <c r="Z3627" i="1"/>
  <c r="Z3604" i="1"/>
  <c r="Z2412" i="1"/>
  <c r="Z2751" i="1"/>
  <c r="Z2648" i="1"/>
  <c r="Z3323" i="1"/>
  <c r="Z2749" i="1"/>
  <c r="Z1790" i="1"/>
  <c r="Z1886" i="1"/>
  <c r="Z1329" i="1"/>
  <c r="Z1403" i="1"/>
  <c r="Z1604" i="1"/>
  <c r="Z1636" i="1"/>
  <c r="Z1668" i="1"/>
  <c r="Z1828" i="1"/>
  <c r="Z1956" i="1"/>
  <c r="Z2022" i="1"/>
  <c r="Z2070" i="1"/>
  <c r="Z2260" i="1"/>
  <c r="Z3712" i="1"/>
  <c r="Z2646" i="1"/>
  <c r="Z582" i="1"/>
  <c r="Z2372" i="1"/>
  <c r="Z523" i="1"/>
  <c r="Z571" i="1"/>
  <c r="Z2354" i="1"/>
  <c r="Z306" i="1"/>
  <c r="Z2965" i="1"/>
  <c r="Z3279" i="1"/>
  <c r="Z3067" i="1"/>
  <c r="Z2723" i="1"/>
  <c r="Z3457" i="1"/>
  <c r="Z3833" i="1"/>
  <c r="Z2634" i="1"/>
  <c r="Z3822" i="1"/>
  <c r="Z2667" i="1"/>
  <c r="Z3893" i="1"/>
  <c r="Z3104" i="1"/>
  <c r="Z3245" i="1"/>
  <c r="Z3903" i="1"/>
  <c r="Z4017" i="1"/>
  <c r="Z2848" i="1"/>
  <c r="Z3648" i="1"/>
  <c r="Z3116" i="1"/>
  <c r="Z3194" i="1"/>
  <c r="Z3525" i="1"/>
  <c r="Z3647" i="1"/>
  <c r="Z2913" i="1"/>
  <c r="Z3670" i="1"/>
  <c r="Z3991" i="1"/>
  <c r="Z218" i="1"/>
  <c r="Z2471" i="1"/>
  <c r="Z2370" i="1"/>
  <c r="Z392" i="1"/>
  <c r="Z309" i="1"/>
  <c r="Z190" i="1"/>
  <c r="Z44" i="1"/>
  <c r="Z3552" i="1"/>
  <c r="Z3881" i="1"/>
  <c r="Z3397" i="1"/>
  <c r="Z3433" i="1"/>
  <c r="Z3680" i="1"/>
  <c r="Z3004" i="1"/>
  <c r="Z3247" i="1"/>
  <c r="Z3404" i="1"/>
  <c r="Z2804" i="1"/>
  <c r="Z3175" i="1"/>
  <c r="Z3731" i="1"/>
  <c r="Z3303" i="1"/>
  <c r="Z3918" i="1"/>
  <c r="Z3121" i="1"/>
  <c r="Z2686" i="1"/>
  <c r="Z3504" i="1"/>
  <c r="Z3986" i="1"/>
  <c r="Z2945" i="1"/>
  <c r="Z3649" i="1"/>
  <c r="Z315" i="1"/>
  <c r="Z578" i="1"/>
  <c r="Z530" i="1"/>
  <c r="Z451" i="1"/>
  <c r="Z377" i="1"/>
  <c r="Z27" i="1"/>
  <c r="Z130" i="1"/>
  <c r="Z86" i="1"/>
  <c r="Z209" i="1"/>
  <c r="Z245" i="1"/>
  <c r="Z93" i="1"/>
  <c r="Z189" i="1"/>
  <c r="Z2578" i="1"/>
  <c r="Z3019" i="1"/>
  <c r="Z513" i="1"/>
  <c r="Z334" i="1"/>
  <c r="Z538" i="1"/>
  <c r="Z216" i="1"/>
  <c r="Z2695" i="1"/>
  <c r="Z3389" i="1"/>
  <c r="Z3064" i="1"/>
  <c r="Z2800" i="1"/>
  <c r="Z3478" i="1"/>
  <c r="Z3591" i="1"/>
  <c r="Z3349" i="1"/>
  <c r="Z2712" i="1"/>
  <c r="Z3037" i="1"/>
  <c r="Z3643" i="1"/>
  <c r="Z3183" i="1"/>
  <c r="Z2780" i="1"/>
  <c r="Z3666" i="1"/>
  <c r="Z3816" i="1"/>
  <c r="Z3901" i="1"/>
  <c r="Z3769" i="1"/>
  <c r="Z3459" i="1"/>
  <c r="Z3913" i="1"/>
  <c r="Z3850" i="1"/>
  <c r="Z3310" i="1"/>
  <c r="Z3317" i="1"/>
  <c r="Z222" i="1"/>
  <c r="Z420" i="1"/>
  <c r="Z2481" i="1"/>
  <c r="Z2418" i="1"/>
  <c r="Z455" i="1"/>
  <c r="Z3003" i="1"/>
  <c r="Z31" i="1"/>
  <c r="Z167" i="1"/>
  <c r="Z207" i="1"/>
  <c r="Z3831" i="1"/>
  <c r="Z3074" i="1"/>
  <c r="Z411" i="1"/>
  <c r="Z2396" i="1"/>
  <c r="Z2401" i="1"/>
  <c r="Z556" i="1"/>
  <c r="Z2623" i="1"/>
  <c r="Z2974" i="1"/>
  <c r="Z3866" i="1"/>
  <c r="Z3924" i="1"/>
  <c r="Z3727" i="1"/>
  <c r="Z3300" i="1"/>
  <c r="Z2390" i="1"/>
  <c r="Z88" i="1"/>
  <c r="Z2547" i="1"/>
  <c r="Z363" i="1"/>
  <c r="Z3271" i="1"/>
  <c r="Z3618" i="1"/>
  <c r="Z3411" i="1"/>
  <c r="Z3113" i="1"/>
  <c r="Z3068" i="1"/>
  <c r="Z3187" i="1"/>
  <c r="Z3252" i="1"/>
  <c r="Z2879" i="1"/>
  <c r="Z3486" i="1"/>
  <c r="Z3100" i="1"/>
  <c r="Z3725" i="1"/>
  <c r="Z3964" i="1"/>
  <c r="Z2878" i="1"/>
  <c r="Z2658" i="1"/>
  <c r="Z3353" i="1"/>
  <c r="Z558" i="1"/>
  <c r="Z162" i="1"/>
  <c r="Z570" i="1"/>
  <c r="Z388" i="1"/>
  <c r="Z560" i="1"/>
  <c r="Z387" i="1"/>
  <c r="Z2484" i="1"/>
  <c r="Z406" i="1"/>
  <c r="Z2577" i="1"/>
  <c r="Z50" i="1"/>
  <c r="Z3944" i="1"/>
  <c r="Z2979" i="1"/>
  <c r="Z3431" i="1"/>
  <c r="Z3070" i="1"/>
  <c r="Z3017" i="1"/>
  <c r="Z2433" i="1"/>
  <c r="Z3206" i="1"/>
  <c r="Z253" i="1"/>
  <c r="Z3359" i="1"/>
  <c r="Z2399" i="1"/>
  <c r="Z2438" i="1"/>
  <c r="Z467" i="1"/>
  <c r="Z119" i="1"/>
  <c r="Z577" i="1"/>
  <c r="Z2321" i="1"/>
  <c r="Z2360" i="1"/>
  <c r="Z501" i="1"/>
  <c r="Z124" i="1"/>
  <c r="Z227" i="1"/>
  <c r="Z232" i="1"/>
  <c r="Z23" i="1"/>
  <c r="Z3658" i="1"/>
  <c r="Z2483" i="1"/>
  <c r="Z2431" i="1"/>
  <c r="Z3609" i="1"/>
  <c r="Z499" i="1"/>
  <c r="Z169" i="1"/>
  <c r="Z554" i="1"/>
  <c r="Z2330" i="1"/>
  <c r="Z2328" i="1"/>
  <c r="Z573" i="1"/>
  <c r="Z2440" i="1"/>
  <c r="Z376" i="1"/>
  <c r="Z465" i="1"/>
  <c r="Z439" i="1"/>
  <c r="Z2367" i="1"/>
  <c r="Z509" i="1"/>
  <c r="Z3659" i="1"/>
  <c r="Z3448" i="1"/>
  <c r="Z2622" i="1"/>
  <c r="Z3406" i="1"/>
  <c r="Z96" i="1"/>
  <c r="Z176" i="1"/>
  <c r="Z3028" i="1"/>
  <c r="Z585" i="1"/>
  <c r="Z2521" i="1"/>
  <c r="Z307" i="1"/>
  <c r="Z3602" i="1"/>
  <c r="Z165" i="1"/>
  <c r="Z212" i="1"/>
  <c r="Z185" i="1"/>
  <c r="Z62" i="1"/>
  <c r="Z3407" i="1"/>
  <c r="Z226" i="1"/>
  <c r="Z566" i="1"/>
  <c r="Z2394" i="1"/>
  <c r="Z2339" i="1"/>
  <c r="Z2459" i="1"/>
  <c r="Z2534" i="1"/>
  <c r="Z394" i="1"/>
  <c r="Z428" i="1"/>
  <c r="Z3613" i="1"/>
  <c r="Z328" i="1"/>
  <c r="Z3674" i="1"/>
  <c r="Z3923" i="1"/>
  <c r="Z3601" i="1"/>
  <c r="Z282" i="1"/>
  <c r="Z4016" i="1"/>
  <c r="Z276" i="1"/>
  <c r="Z236" i="1"/>
  <c r="Z265" i="1"/>
  <c r="Z173" i="1"/>
  <c r="Z256" i="1"/>
  <c r="Z121" i="1"/>
  <c r="Z3968" i="1"/>
  <c r="Z3750" i="1"/>
  <c r="Z3910" i="1"/>
  <c r="Z3713" i="1"/>
  <c r="Z2831" i="1"/>
  <c r="Z3869" i="1"/>
  <c r="Z3282" i="1"/>
  <c r="Z3807" i="1"/>
  <c r="Z3151" i="1"/>
  <c r="Z3135" i="1"/>
  <c r="Z3182" i="1"/>
  <c r="Z3593" i="1"/>
  <c r="Z2834" i="1"/>
  <c r="Z2720" i="1"/>
  <c r="Z2825" i="1"/>
  <c r="Z3171" i="1"/>
  <c r="Z2864" i="1"/>
  <c r="Z2852" i="1"/>
  <c r="Z314" i="1"/>
  <c r="Z3147" i="1"/>
  <c r="Z2980" i="1"/>
  <c r="Z3039" i="1"/>
  <c r="Z3582" i="1"/>
  <c r="Z426" i="1"/>
  <c r="Z4000" i="1"/>
  <c r="Z3318" i="1"/>
  <c r="Z381" i="1"/>
  <c r="Z3952" i="1"/>
  <c r="Z2655" i="1"/>
  <c r="Z3487" i="1"/>
  <c r="Z2985" i="1"/>
  <c r="Z3456" i="1"/>
  <c r="Z3879" i="1"/>
  <c r="Z3620" i="1"/>
  <c r="Z2885" i="1"/>
  <c r="Z2653" i="1"/>
  <c r="Z3164" i="1"/>
  <c r="Z2763" i="1"/>
  <c r="Z3083" i="1"/>
  <c r="Z3508" i="1"/>
  <c r="Z2666" i="1"/>
  <c r="Z2446" i="1"/>
  <c r="Z2849" i="1"/>
  <c r="Z180" i="1"/>
  <c r="Z3387" i="1"/>
  <c r="Z3210" i="1"/>
  <c r="Z3945" i="1"/>
  <c r="Z3159" i="1"/>
  <c r="Z2696" i="1"/>
  <c r="Z4025" i="1"/>
  <c r="Z423" i="1"/>
  <c r="Z502" i="1"/>
  <c r="Z357" i="1"/>
  <c r="Z2409" i="1"/>
  <c r="Z3060" i="1"/>
  <c r="Z2687" i="1"/>
  <c r="Z3417" i="1"/>
  <c r="Z3764" i="1"/>
  <c r="Z2783" i="1"/>
  <c r="Z3408" i="1"/>
  <c r="Z3075" i="1"/>
  <c r="Z3059" i="1"/>
  <c r="Z3161" i="1"/>
  <c r="Z2445" i="1"/>
  <c r="Z3072" i="1"/>
  <c r="Z3669" i="1"/>
  <c r="Z2924" i="1"/>
  <c r="Z3765" i="1"/>
  <c r="Z3773" i="1"/>
  <c r="Z3501" i="1"/>
  <c r="Z3533" i="1"/>
  <c r="Z3671" i="1"/>
  <c r="Z2773" i="1"/>
  <c r="Z572" i="1"/>
  <c r="Z409" i="1"/>
  <c r="Z277" i="1"/>
  <c r="Z2454" i="1"/>
  <c r="Z3804" i="1"/>
  <c r="Z532" i="1"/>
  <c r="Z111" i="1"/>
  <c r="Z99" i="1"/>
  <c r="Z3895" i="1"/>
  <c r="Z4014" i="1"/>
  <c r="Z3777" i="1"/>
  <c r="Z3177" i="1"/>
  <c r="Z2858" i="1"/>
  <c r="Z2466" i="1"/>
  <c r="Z45" i="1"/>
  <c r="Z2619" i="1"/>
  <c r="Z2508" i="1"/>
  <c r="Z2512" i="1"/>
  <c r="Z2392" i="1"/>
  <c r="Z444" i="1"/>
  <c r="Z52" i="1"/>
  <c r="Z2520" i="1"/>
  <c r="Z303" i="1"/>
  <c r="Z3672" i="1"/>
  <c r="Z107" i="1"/>
  <c r="Z75" i="1"/>
  <c r="Z286" i="1"/>
  <c r="Z40" i="1"/>
  <c r="Z3906" i="1"/>
  <c r="Z2327" i="1"/>
  <c r="Z2497" i="1"/>
  <c r="Z567" i="1"/>
  <c r="Z3614" i="1"/>
  <c r="Z171" i="1"/>
  <c r="Z3186" i="1"/>
  <c r="Z537" i="1"/>
  <c r="Z2526" i="1"/>
  <c r="Z2480" i="1"/>
  <c r="Z3578" i="1"/>
  <c r="Z389" i="1"/>
  <c r="Z2400" i="1"/>
  <c r="Z374" i="1"/>
  <c r="Z469" i="1"/>
  <c r="Z308" i="1"/>
  <c r="Z487" i="1"/>
  <c r="Z3848" i="1"/>
  <c r="Z3370" i="1"/>
  <c r="Z2537" i="1"/>
  <c r="Z294" i="1"/>
  <c r="Z2468" i="1"/>
  <c r="Z187" i="1"/>
  <c r="Z549" i="1"/>
  <c r="Z3655" i="1"/>
  <c r="Z2449" i="1"/>
  <c r="Z478" i="1"/>
  <c r="Z90" i="1"/>
  <c r="Z248" i="1"/>
  <c r="Z61" i="1"/>
  <c r="Z263" i="1"/>
  <c r="Z106" i="1"/>
  <c r="Z3631" i="1"/>
  <c r="Z37" i="1"/>
  <c r="Z568" i="1"/>
  <c r="Z2338" i="1"/>
  <c r="Z3608" i="1"/>
  <c r="Z435" i="1"/>
  <c r="Z2419" i="1"/>
  <c r="Z463" i="1"/>
  <c r="Z325" i="1"/>
  <c r="Z2467" i="1"/>
  <c r="Z495" i="1"/>
  <c r="Z3080" i="1"/>
  <c r="Z2584" i="1"/>
  <c r="Z3942" i="1"/>
  <c r="Z2530" i="1"/>
  <c r="Z342" i="1"/>
  <c r="Z78" i="1"/>
  <c r="Z200" i="1"/>
  <c r="Z49" i="1"/>
  <c r="Z251" i="1"/>
  <c r="Z3542" i="1"/>
  <c r="Z2661" i="1"/>
  <c r="Z2947" i="1"/>
  <c r="Z2917" i="1"/>
  <c r="Z2790" i="1"/>
  <c r="Z2709" i="1"/>
  <c r="Z3775" i="1"/>
  <c r="Z3943" i="1"/>
  <c r="Z2866" i="1"/>
  <c r="Z3616" i="1"/>
  <c r="Z3126" i="1"/>
  <c r="Z2933" i="1"/>
  <c r="Z3142" i="1"/>
  <c r="Z3105" i="1"/>
  <c r="Z2978" i="1"/>
  <c r="Z2994" i="1"/>
  <c r="Z3162" i="1"/>
  <c r="Z2635" i="1"/>
  <c r="Z3156" i="1"/>
  <c r="Z3119" i="1"/>
  <c r="Z3983" i="1"/>
  <c r="Z2808" i="1"/>
  <c r="Z3394" i="1"/>
  <c r="Z300" i="1"/>
  <c r="Z3886" i="1"/>
  <c r="Z3463" i="1"/>
  <c r="Z3523" i="1"/>
  <c r="Z3990" i="1"/>
  <c r="Z2871" i="1"/>
  <c r="Z3351" i="1"/>
  <c r="Z298" i="1"/>
  <c r="Z2476" i="1"/>
  <c r="Z268" i="1"/>
  <c r="Z540" i="1"/>
  <c r="Z290" i="1"/>
  <c r="Z2949" i="1"/>
  <c r="Z3301" i="1"/>
  <c r="Z3911" i="1"/>
  <c r="Z483" i="1"/>
  <c r="Z2563" i="1"/>
  <c r="Z565" i="1"/>
  <c r="Z2544" i="1"/>
  <c r="Z531" i="1"/>
  <c r="Z2587" i="1"/>
  <c r="Z53" i="1"/>
  <c r="Z97" i="1"/>
  <c r="Z2511" i="1"/>
  <c r="Z2332" i="1"/>
  <c r="Z149" i="1"/>
  <c r="Z2487" i="1"/>
  <c r="Z2329" i="1"/>
  <c r="Z2369" i="1"/>
  <c r="Z485" i="1"/>
  <c r="Z369" i="1"/>
  <c r="Z3571" i="1"/>
  <c r="Z4018" i="1"/>
  <c r="Z258" i="1"/>
  <c r="Z2516" i="1"/>
  <c r="Z2410" i="1"/>
  <c r="Z273" i="1"/>
  <c r="Z210" i="1"/>
  <c r="Z79" i="1"/>
  <c r="Z3966" i="1"/>
  <c r="Z3690" i="1"/>
  <c r="Z441" i="1"/>
  <c r="Z2543" i="1"/>
  <c r="Z340" i="1"/>
  <c r="Z3875" i="1"/>
  <c r="Z3567" i="1"/>
  <c r="Z2514" i="1"/>
  <c r="Z104" i="1"/>
  <c r="Z202" i="1"/>
  <c r="Z2626" i="1"/>
  <c r="Z3415" i="1"/>
  <c r="Z2670" i="1"/>
  <c r="Z3148" i="1"/>
  <c r="Z3570" i="1"/>
  <c r="Z3907" i="1"/>
  <c r="Z2959" i="1"/>
  <c r="Z3688" i="1"/>
  <c r="Z3143" i="1"/>
  <c r="Z2857" i="1"/>
  <c r="Z2747" i="1"/>
  <c r="Z3961" i="1"/>
  <c r="Z3997" i="1"/>
  <c r="Z3682" i="1"/>
  <c r="Z3073" i="1"/>
  <c r="Z3090" i="1"/>
  <c r="Z3819" i="1"/>
  <c r="Z2927" i="1"/>
  <c r="Z3752" i="1"/>
  <c r="Z3839" i="1"/>
  <c r="Z3884" i="1"/>
  <c r="Z2891" i="1"/>
  <c r="Z3221" i="1"/>
  <c r="Z2948" i="1"/>
  <c r="Z2685" i="1"/>
  <c r="Z2754" i="1"/>
  <c r="Z3995" i="1"/>
  <c r="Z3306" i="1"/>
  <c r="Z3443" i="1"/>
  <c r="Z2995" i="1"/>
  <c r="Z2698" i="1"/>
  <c r="Z2627" i="1"/>
  <c r="Z3441" i="1"/>
  <c r="Z3025" i="1"/>
  <c r="Z3450" i="1"/>
  <c r="Z3304" i="1"/>
  <c r="Z3694" i="1"/>
  <c r="Z3278" i="1"/>
  <c r="Z3435" i="1"/>
  <c r="Z3706" i="1"/>
  <c r="Z3689" i="1"/>
  <c r="Z3228" i="1"/>
  <c r="Z3588" i="1"/>
  <c r="Z2702" i="1"/>
  <c r="Z3650" i="1"/>
  <c r="Z2636" i="1"/>
  <c r="Z3977" i="1"/>
  <c r="Z3877" i="1"/>
  <c r="Z3996" i="1"/>
  <c r="Z3962" i="1"/>
  <c r="Z4011" i="1"/>
  <c r="Z3715" i="1"/>
  <c r="Z2792" i="1"/>
  <c r="Z3049" i="1"/>
  <c r="Z2798" i="1"/>
  <c r="Z3010" i="1"/>
  <c r="Z2739" i="1"/>
  <c r="Z3928" i="1"/>
  <c r="Z3707" i="1"/>
  <c r="Z3973" i="1"/>
  <c r="Z2960" i="1"/>
  <c r="Z3369" i="1"/>
  <c r="Z3519" i="1"/>
  <c r="Z3702" i="1"/>
  <c r="Z3097" i="1"/>
  <c r="Z3579" i="1"/>
  <c r="Z3416" i="1"/>
  <c r="Z3347" i="1"/>
  <c r="Z2900" i="1"/>
  <c r="Z3217" i="1"/>
  <c r="Z3735" i="1"/>
  <c r="Z2674" i="1"/>
  <c r="Z67" i="1"/>
  <c r="Z35" i="1"/>
  <c r="Z2594" i="1"/>
  <c r="Z3425" i="1"/>
  <c r="Z517" i="1"/>
  <c r="Z505" i="1"/>
  <c r="Z371" i="1"/>
  <c r="Z2509" i="1"/>
  <c r="Z2488" i="1"/>
  <c r="Z2318" i="1"/>
  <c r="Z574" i="1"/>
  <c r="Z3786" i="1"/>
  <c r="Z3661" i="1"/>
  <c r="Z2463" i="1"/>
  <c r="Z2458" i="1"/>
  <c r="Z2486" i="1"/>
  <c r="Z2620" i="1"/>
  <c r="Z2350" i="1"/>
  <c r="Z2505" i="1"/>
  <c r="Z553" i="1"/>
  <c r="Z2482" i="1"/>
  <c r="Z3473" i="1"/>
  <c r="Z408" i="1"/>
  <c r="Z2397" i="1"/>
  <c r="Z2374" i="1"/>
  <c r="Z2331" i="1"/>
  <c r="Z2436" i="1"/>
  <c r="Z301" i="1"/>
  <c r="Z320" i="1"/>
  <c r="Z24" i="1"/>
  <c r="Z3343" i="1"/>
  <c r="Z2588" i="1"/>
  <c r="Z3559" i="1"/>
  <c r="Z168" i="1"/>
  <c r="Z2748" i="1"/>
  <c r="Z141" i="1"/>
  <c r="Z183" i="1"/>
  <c r="Z178" i="1"/>
  <c r="Z3664" i="1"/>
  <c r="Z3632" i="1"/>
  <c r="Z2349" i="1"/>
  <c r="Z54" i="1"/>
  <c r="Z2876" i="1"/>
  <c r="Z156" i="1"/>
  <c r="Z3555" i="1"/>
  <c r="Z2571" i="1"/>
  <c r="Z2538" i="1"/>
  <c r="Z3539" i="1"/>
  <c r="Z3180" i="1"/>
  <c r="Z480" i="1"/>
  <c r="Z430" i="1"/>
  <c r="Z302" i="1"/>
  <c r="Z312" i="1"/>
  <c r="Z326" i="1"/>
  <c r="Z460" i="1"/>
  <c r="Z2441" i="1"/>
  <c r="Z2388" i="1"/>
  <c r="Z2356" i="1"/>
  <c r="Z2343" i="1"/>
  <c r="Z2358" i="1"/>
  <c r="Z38" i="1"/>
  <c r="Z161" i="1"/>
  <c r="Z2375" i="1"/>
  <c r="Z433" i="1"/>
  <c r="Z3535" i="1"/>
  <c r="Z543" i="1"/>
  <c r="Z3468" i="1"/>
  <c r="Z2346" i="1"/>
  <c r="Z3338" i="1"/>
  <c r="Z3878" i="1"/>
  <c r="Z3780" i="1"/>
  <c r="Z3622" i="1"/>
  <c r="Z403" i="1"/>
  <c r="Z539" i="1"/>
  <c r="Z2359" i="1"/>
  <c r="Z195" i="1"/>
  <c r="Z3888" i="1"/>
  <c r="Z3427" i="1"/>
  <c r="Z3867" i="1"/>
  <c r="Z3565" i="1"/>
  <c r="Z2568" i="1"/>
  <c r="Z418" i="1"/>
  <c r="Z188" i="1"/>
  <c r="Z2387" i="1"/>
  <c r="Z237" i="1"/>
  <c r="Z122" i="1"/>
  <c r="Z3066" i="1"/>
  <c r="Z2344" i="1"/>
  <c r="Z440" i="1"/>
  <c r="Z3693" i="1"/>
  <c r="Z2357" i="1"/>
  <c r="Z2501" i="1"/>
  <c r="Z332" i="1"/>
  <c r="Z337" i="1"/>
  <c r="Z474" i="1"/>
  <c r="Z3111" i="1"/>
  <c r="Z496" i="1"/>
  <c r="Z292" i="1"/>
  <c r="Z528" i="1"/>
  <c r="Z344" i="1"/>
  <c r="Z69" i="1"/>
  <c r="Z89" i="1"/>
  <c r="Z3079" i="1"/>
  <c r="Z2525" i="1"/>
  <c r="Z2473" i="1"/>
  <c r="Z415" i="1"/>
  <c r="Z471" i="1"/>
  <c r="Z482" i="1"/>
  <c r="Z2552" i="1"/>
  <c r="Z84" i="1"/>
  <c r="Z174" i="1"/>
  <c r="Z151" i="1"/>
  <c r="Z3428" i="1"/>
  <c r="Z2540" i="1"/>
  <c r="Z3528" i="1"/>
  <c r="Z3716" i="1"/>
  <c r="Z3451" i="1"/>
  <c r="Z3639" i="1"/>
  <c r="Z3818" i="1"/>
  <c r="Z2651" i="1"/>
  <c r="Z2630" i="1"/>
  <c r="Z3856" i="1"/>
  <c r="Z2926" i="1"/>
  <c r="Z2931" i="1"/>
  <c r="Z3703" i="1"/>
  <c r="Z3853" i="1"/>
  <c r="Z3938" i="1"/>
  <c r="Z2812" i="1"/>
  <c r="Z3227" i="1"/>
  <c r="Z2867" i="1"/>
  <c r="Z2870" i="1"/>
  <c r="Z3099" i="1"/>
  <c r="Z2896" i="1"/>
  <c r="Z3754" i="1"/>
  <c r="Z3759" i="1"/>
  <c r="Z3333" i="1"/>
  <c r="Z3413" i="1"/>
  <c r="Z3412" i="1"/>
  <c r="Z3350" i="1"/>
  <c r="Z2813" i="1"/>
  <c r="Z3637" i="1"/>
  <c r="Z2893" i="1"/>
  <c r="Z2673" i="1"/>
  <c r="Z2758" i="1"/>
  <c r="Z2814" i="1"/>
  <c r="Z3755" i="1"/>
  <c r="Z2956" i="1"/>
  <c r="Z3989" i="1"/>
  <c r="Z3859" i="1"/>
  <c r="Z3102" i="1"/>
  <c r="Z2855" i="1"/>
  <c r="Z3043" i="1"/>
  <c r="Z3077" i="1"/>
  <c r="Z3093" i="1"/>
  <c r="Z3724" i="1"/>
  <c r="Z3050" i="1"/>
  <c r="Z2807" i="1"/>
  <c r="Z3791" i="1"/>
  <c r="Z3771" i="1"/>
  <c r="Z29" i="1"/>
  <c r="Z3957" i="1"/>
  <c r="Z2703" i="1"/>
  <c r="Z2940" i="1"/>
  <c r="Z2755" i="1"/>
  <c r="Z3980" i="1"/>
  <c r="Z3763" i="1"/>
  <c r="Z2680" i="1"/>
  <c r="Z3849" i="1"/>
  <c r="Z3810" i="1"/>
  <c r="Z3366" i="1"/>
  <c r="Z3490" i="1"/>
  <c r="Z3925" i="1"/>
  <c r="Z3173" i="1"/>
  <c r="Z2632" i="1"/>
  <c r="Z3354" i="1"/>
  <c r="Z3329" i="1"/>
  <c r="Z2729" i="1"/>
  <c r="Z3398" i="1"/>
  <c r="Z2718" i="1"/>
  <c r="Z3758" i="1"/>
  <c r="Z3635" i="1"/>
  <c r="Z2775" i="1"/>
  <c r="Z3779" i="1"/>
  <c r="Z3149" i="1"/>
  <c r="Z4020" i="1"/>
  <c r="Z3388" i="1"/>
  <c r="Z3444" i="1"/>
  <c r="Z160" i="1"/>
  <c r="Z153" i="1"/>
  <c r="Z2513" i="1"/>
  <c r="Z3574" i="1"/>
  <c r="Z473" i="1"/>
  <c r="Z442" i="1"/>
  <c r="Z329" i="1"/>
  <c r="Z421" i="1"/>
  <c r="Z2404" i="1"/>
  <c r="Z2498" i="1"/>
  <c r="Z544" i="1"/>
  <c r="Z47" i="1"/>
  <c r="Z3290" i="1"/>
  <c r="Z429" i="1"/>
  <c r="Z456" i="1"/>
  <c r="Z3956" i="1"/>
  <c r="Z26" i="1"/>
  <c r="Z217" i="1"/>
  <c r="Z2342" i="1"/>
  <c r="Z3127" i="1"/>
  <c r="Z583" i="1"/>
  <c r="Z2430" i="1"/>
  <c r="Z446" i="1"/>
  <c r="Z422" i="1"/>
  <c r="Z437" i="1"/>
  <c r="Z2624" i="1"/>
  <c r="Z2477" i="1"/>
  <c r="Z457" i="1"/>
  <c r="Z324" i="1"/>
  <c r="Z398" i="1"/>
  <c r="Z2567" i="1"/>
  <c r="Z2570" i="1"/>
  <c r="Z493" i="1"/>
  <c r="Z2819" i="1"/>
  <c r="Z72" i="1"/>
  <c r="Z2874" i="1"/>
  <c r="Z293" i="1"/>
  <c r="Z87" i="1"/>
  <c r="Z82" i="1"/>
  <c r="Z109" i="1"/>
  <c r="Z2362" i="1"/>
  <c r="Z281" i="1"/>
  <c r="Z129" i="1"/>
  <c r="Z150" i="1"/>
  <c r="Z2368" i="1"/>
  <c r="Z3564" i="1"/>
  <c r="Z3785" i="1"/>
  <c r="Z2569" i="1"/>
  <c r="Z3476" i="1"/>
  <c r="Z3811" i="1"/>
  <c r="Z3307" i="1"/>
  <c r="Z494" i="1"/>
  <c r="Z335" i="1"/>
  <c r="Z305" i="1"/>
  <c r="Z348" i="1"/>
  <c r="Z2366" i="1"/>
  <c r="Z2490" i="1"/>
  <c r="Z562" i="1"/>
  <c r="Z2485" i="1"/>
  <c r="Z3799" i="1"/>
  <c r="Z266" i="1"/>
  <c r="Z503" i="1"/>
  <c r="Z3384" i="1"/>
  <c r="Z588" i="1"/>
  <c r="Z2341" i="1"/>
  <c r="Z3112" i="1"/>
  <c r="Z3926" i="1"/>
  <c r="Z2560" i="1"/>
  <c r="Z3391" i="1"/>
  <c r="Z3899" i="1"/>
  <c r="Z3439" i="1"/>
  <c r="Z3200" i="1"/>
  <c r="Z3561" i="1"/>
  <c r="Z581" i="1"/>
  <c r="Z264" i="1"/>
  <c r="Z384" i="1"/>
  <c r="Z2451" i="1"/>
  <c r="Z547" i="1"/>
  <c r="Z146" i="1"/>
  <c r="Z3726" i="1"/>
  <c r="Z2802" i="1"/>
  <c r="Z224" i="1"/>
  <c r="Z551" i="1"/>
  <c r="Z397" i="1"/>
  <c r="Z193" i="1"/>
  <c r="Z427" i="1"/>
  <c r="Z241" i="1"/>
  <c r="Z70" i="1"/>
  <c r="Z3509" i="1"/>
  <c r="Z2797" i="1"/>
  <c r="Z2875" i="1"/>
  <c r="Z2323" i="1"/>
  <c r="Z2492" i="1"/>
  <c r="Z3607" i="1"/>
  <c r="Z358" i="1"/>
  <c r="Z492" i="1"/>
  <c r="Z4024" i="1"/>
  <c r="Z2639" i="1"/>
  <c r="Z192" i="1"/>
  <c r="Z3827" i="1"/>
  <c r="Z2407" i="1"/>
  <c r="Z2549" i="1"/>
  <c r="Z143" i="1"/>
  <c r="Z158" i="1"/>
  <c r="Z3660" i="1"/>
  <c r="Z2502" i="1"/>
  <c r="Z2462" i="1"/>
  <c r="Z2414" i="1"/>
  <c r="Z477" i="1"/>
  <c r="Z4021" i="1"/>
  <c r="Z2539" i="1"/>
  <c r="Z4009" i="1"/>
  <c r="Z261" i="1"/>
  <c r="Z278" i="1"/>
  <c r="Z205" i="1"/>
  <c r="Z3236" i="1"/>
  <c r="Z2840" i="1"/>
  <c r="Z3732" i="1"/>
  <c r="Z525" i="1"/>
  <c r="Z391" i="1"/>
  <c r="Z3086" i="1"/>
  <c r="Z488" i="1"/>
  <c r="Z2382" i="1"/>
  <c r="Z2393" i="1"/>
  <c r="Z2582" i="1"/>
  <c r="Z288" i="1"/>
  <c r="Z2411" i="1"/>
  <c r="Z3335" i="1"/>
  <c r="Z77" i="1"/>
  <c r="Z4012" i="1"/>
  <c r="Z4007" i="1"/>
  <c r="Z3044" i="1"/>
  <c r="Z3134" i="1"/>
  <c r="Z2971" i="1"/>
  <c r="Z3020" i="1"/>
  <c r="Z2677" i="1"/>
  <c r="Z3738" i="1"/>
  <c r="Z3065" i="1"/>
  <c r="Z3821" i="1"/>
  <c r="Z3678" i="1"/>
  <c r="Z3506" i="1"/>
  <c r="Z3623" i="1"/>
  <c r="Z3241" i="1"/>
  <c r="Z3898" i="1"/>
  <c r="Z3302" i="1"/>
  <c r="Z2716" i="1"/>
  <c r="Z2937" i="1"/>
  <c r="Z3132" i="1"/>
  <c r="Z2989" i="1"/>
  <c r="Z2856" i="1"/>
  <c r="Z2914" i="1"/>
  <c r="Z2976" i="1"/>
  <c r="Z3045" i="1"/>
  <c r="Z2774" i="1"/>
  <c r="Z2912" i="1"/>
  <c r="Z3212" i="1"/>
  <c r="Z2738" i="1"/>
  <c r="Z3872" i="1"/>
  <c r="Z2770" i="1"/>
  <c r="Z3368" i="1"/>
  <c r="Z3483" i="1"/>
  <c r="Z3870" i="1"/>
  <c r="Z3418" i="1"/>
  <c r="Z3260" i="1"/>
  <c r="Z3284" i="1"/>
  <c r="Z3719" i="1"/>
  <c r="Z57" i="1"/>
  <c r="Z401" i="1"/>
  <c r="Z3605" i="1"/>
  <c r="Z3195" i="1"/>
  <c r="Z175" i="1"/>
  <c r="Z2395" i="1"/>
  <c r="Z533" i="1"/>
  <c r="Z2625" i="1"/>
  <c r="Z2442" i="1"/>
  <c r="Z2435" i="1"/>
  <c r="Z347" i="1"/>
  <c r="Z2500" i="1"/>
  <c r="Z395" i="1"/>
  <c r="Z396" i="1"/>
  <c r="Z2575" i="1"/>
  <c r="Z524" i="1"/>
  <c r="Z508" i="1"/>
  <c r="Z65" i="1"/>
  <c r="Z3951" i="1"/>
  <c r="Z2556" i="1"/>
  <c r="Z3568" i="1"/>
  <c r="Z2576" i="1"/>
  <c r="Z331" i="1"/>
  <c r="Z297" i="1"/>
  <c r="Z2406" i="1"/>
  <c r="Z2426" i="1"/>
  <c r="Z3603" i="1"/>
  <c r="Z3606" i="1"/>
  <c r="Z529" i="1"/>
  <c r="Z3663" i="1"/>
  <c r="Z215" i="1"/>
  <c r="Z2955" i="1"/>
  <c r="Z3687" i="1"/>
  <c r="Z66" i="1"/>
  <c r="Z2633" i="1"/>
  <c r="Z2472" i="1"/>
  <c r="Z279" i="1"/>
  <c r="Z36" i="1"/>
  <c r="Z370" i="1"/>
  <c r="Z2545" i="1"/>
  <c r="Z163" i="1"/>
  <c r="Z2448" i="1"/>
  <c r="Z3095" i="1"/>
  <c r="Z3137" i="1"/>
  <c r="Z3949" i="1"/>
  <c r="Z3158" i="1"/>
  <c r="Z3984" i="1"/>
  <c r="Z2838" i="1"/>
  <c r="Z2806" i="1"/>
  <c r="Z2766" i="1"/>
  <c r="Z3048" i="1"/>
  <c r="Z2669" i="1"/>
  <c r="Z3679" i="1"/>
  <c r="Z3321" i="1"/>
  <c r="Z3289" i="1"/>
  <c r="Z2733" i="1"/>
  <c r="Z2506" i="1"/>
  <c r="Z2897" i="1"/>
  <c r="Z3742" i="1"/>
  <c r="Z3024" i="1"/>
  <c r="Z3467" i="1"/>
  <c r="Z2925" i="1"/>
  <c r="Z2969" i="1"/>
  <c r="Z4030" i="1"/>
  <c r="Z94" i="1"/>
  <c r="Z2531" i="1"/>
  <c r="Z2591" i="1"/>
  <c r="Z116" i="1"/>
  <c r="Z2345" i="1"/>
  <c r="Z2447" i="1"/>
  <c r="Z2384" i="1"/>
  <c r="Z2461" i="1"/>
  <c r="Z569" i="1"/>
  <c r="Z2364" i="1"/>
  <c r="Z319" i="1"/>
  <c r="Z2643" i="1"/>
  <c r="Z270" i="1"/>
  <c r="Z249" i="1"/>
  <c r="Z239" i="1"/>
  <c r="Z3628" i="1"/>
  <c r="Z80" i="1"/>
  <c r="Z3556" i="1"/>
  <c r="Z3657" i="1"/>
  <c r="Z3691" i="1"/>
  <c r="Z2320" i="1"/>
  <c r="Z3941" i="1"/>
  <c r="Z92" i="1"/>
  <c r="Z3842" i="1"/>
  <c r="Z3820" i="1"/>
  <c r="Z221" i="1"/>
  <c r="Z223" i="1"/>
  <c r="Z2637" i="1"/>
  <c r="Z186" i="1"/>
  <c r="Z2801" i="1"/>
  <c r="Z322" i="1"/>
  <c r="Z139" i="1"/>
  <c r="Z3611" i="1"/>
  <c r="Z2365" i="1"/>
  <c r="Z2405" i="1"/>
  <c r="Z214" i="1"/>
  <c r="Z416" i="1"/>
  <c r="Z3534" i="1"/>
  <c r="Z2918" i="1"/>
  <c r="Z3584" i="1"/>
  <c r="Z3766" i="1"/>
  <c r="Z2919" i="1"/>
  <c r="Z3656" i="1"/>
  <c r="Z3062" i="1"/>
  <c r="Z2820" i="1"/>
  <c r="Z3874" i="1"/>
  <c r="Z3894" i="1"/>
  <c r="Z4010" i="1"/>
  <c r="Z2753" i="1"/>
  <c r="Z3992" i="1"/>
  <c r="Z3249" i="1"/>
  <c r="Z3739" i="1"/>
  <c r="Z3371" i="1"/>
  <c r="Z2901" i="1"/>
  <c r="Z4019" i="1"/>
  <c r="Z3880" i="1"/>
  <c r="Z3479" i="1"/>
  <c r="Z2734" i="1"/>
  <c r="Z2706" i="1"/>
  <c r="Z3933" i="1"/>
  <c r="Z3709" i="1"/>
  <c r="Z3798" i="1"/>
  <c r="Z2745" i="1"/>
  <c r="Z3030" i="1"/>
  <c r="Z2967" i="1"/>
  <c r="Z3242" i="1"/>
  <c r="Z3718" i="1"/>
  <c r="Z3231" i="1"/>
  <c r="Z2689" i="1"/>
  <c r="Z3440" i="1"/>
  <c r="Z2964" i="1"/>
  <c r="Z3460" i="1"/>
  <c r="Z2821" i="1"/>
  <c r="Z3927" i="1"/>
  <c r="Z3930" i="1"/>
  <c r="Z2660" i="1"/>
  <c r="Z2996" i="1"/>
  <c r="Z2361" i="1"/>
  <c r="Z2402" i="1"/>
  <c r="Z2963" i="1"/>
  <c r="Z491" i="1"/>
  <c r="Z3845" i="1"/>
  <c r="Z2504" i="1"/>
  <c r="Z466" i="1"/>
  <c r="Z459" i="1"/>
  <c r="Z2391" i="1"/>
  <c r="Z351" i="1"/>
  <c r="Z2363" i="1"/>
  <c r="Z3562" i="1"/>
  <c r="Z2555" i="1"/>
  <c r="Z136" i="1"/>
  <c r="Z244" i="1"/>
  <c r="Z2353" i="1"/>
  <c r="Z203" i="1"/>
  <c r="Z60" i="1"/>
  <c r="Z515" i="1"/>
  <c r="Z2952" i="1"/>
  <c r="Z355" i="1"/>
  <c r="Z470" i="1"/>
  <c r="Z407" i="1"/>
  <c r="Z2455" i="1"/>
  <c r="Z134" i="1"/>
  <c r="Z3573" i="1"/>
  <c r="Z3213" i="1"/>
  <c r="Z504" i="1"/>
  <c r="Z3315" i="1"/>
  <c r="Z2934" i="1"/>
  <c r="Z3201" i="1"/>
  <c r="Z367" i="1"/>
  <c r="Z2682" i="1"/>
  <c r="Z2383" i="1"/>
  <c r="Z2517" i="1"/>
  <c r="Z3033" i="1"/>
  <c r="Z536" i="1"/>
  <c r="Z3330" i="1"/>
  <c r="Z3544" i="1"/>
  <c r="Z133" i="1"/>
  <c r="Z368" i="1"/>
  <c r="Z131" i="1"/>
  <c r="Z3027" i="1"/>
  <c r="Z3545" i="1"/>
  <c r="Z3168" i="1"/>
  <c r="Z3782" i="1"/>
  <c r="Z3890" i="1"/>
  <c r="Z2890" i="1"/>
  <c r="Z3087" i="1"/>
  <c r="Z2851" i="1"/>
  <c r="Z3361" i="1"/>
  <c r="Z3514" i="1"/>
  <c r="Z3753" i="1"/>
  <c r="Z3155" i="1"/>
  <c r="Z3220" i="1"/>
  <c r="Z3976" i="1"/>
  <c r="Z2714" i="1"/>
  <c r="Z2837" i="1"/>
  <c r="Z3921" i="1"/>
  <c r="Z2704" i="1"/>
  <c r="Z2742" i="1"/>
  <c r="Z3812" i="1"/>
  <c r="Z3825" i="1"/>
  <c r="Z3341" i="1"/>
  <c r="Z3653" i="1"/>
  <c r="Z3385" i="1"/>
  <c r="Z3868" i="1"/>
  <c r="Z3261" i="1"/>
  <c r="Z3793" i="1"/>
  <c r="Z343" i="1"/>
  <c r="Z2457" i="1"/>
  <c r="Z2432" i="1"/>
  <c r="Z586" i="1"/>
  <c r="Z2589" i="1"/>
  <c r="Z2351" i="1"/>
  <c r="Z2580" i="1"/>
  <c r="Z2335" i="1"/>
  <c r="Z557" i="1"/>
  <c r="Z386" i="1"/>
  <c r="Z365" i="1"/>
  <c r="Z2348" i="1"/>
  <c r="Z522" i="1"/>
  <c r="Z490" i="1"/>
  <c r="Z3904" i="1"/>
  <c r="Z3566" i="1"/>
  <c r="Z291" i="1"/>
  <c r="Z148" i="1"/>
  <c r="Z541" i="1"/>
  <c r="Z254" i="1"/>
  <c r="Z252" i="1"/>
  <c r="Z436" i="1"/>
  <c r="Z468" i="1"/>
  <c r="Z2443" i="1"/>
  <c r="Z2450" i="1"/>
  <c r="Z3314" i="1"/>
  <c r="Z3399" i="1"/>
  <c r="Z3157" i="1"/>
  <c r="Z3263" i="1"/>
  <c r="Z3465" i="1"/>
  <c r="Z3434" i="1"/>
  <c r="Z3405" i="1"/>
  <c r="Z3423" i="1"/>
  <c r="Z3373" i="1"/>
  <c r="Z3340" i="1"/>
  <c r="Z3346" i="1"/>
  <c r="Z2678" i="1"/>
  <c r="Z2692" i="1"/>
  <c r="Z3379" i="1"/>
  <c r="Z3507" i="1"/>
  <c r="Z3288" i="1"/>
  <c r="Z2850" i="1"/>
  <c r="Z2707" i="1"/>
  <c r="Z2768" i="1"/>
  <c r="Z2862" i="1"/>
  <c r="Z3096" i="1"/>
  <c r="Z2916" i="1"/>
  <c r="Z3551" i="1"/>
  <c r="Z3792" i="1"/>
  <c r="Z3197" i="1"/>
  <c r="Z2671" i="1"/>
  <c r="Z3640" i="1"/>
  <c r="Z2694" i="1"/>
  <c r="Z3420" i="1"/>
  <c r="Z3170" i="1"/>
  <c r="Z3191" i="1"/>
  <c r="Z2628" i="1"/>
  <c r="Z3685" i="1"/>
  <c r="Z3219" i="1"/>
  <c r="Z4004" i="1"/>
  <c r="Z2961" i="1"/>
  <c r="Z2863" i="1"/>
  <c r="Z2794" i="1"/>
  <c r="Z2665" i="1"/>
  <c r="Z3308" i="1"/>
  <c r="Z2566" i="1"/>
  <c r="Z3154" i="1"/>
  <c r="Z3146" i="1"/>
  <c r="Z2939" i="1"/>
  <c r="Z2847" i="1"/>
  <c r="Z3950" i="1"/>
  <c r="Z3225" i="1"/>
  <c r="Z3237" i="1"/>
  <c r="Z3743" i="1"/>
  <c r="Z3970" i="1"/>
  <c r="Z3940" i="1"/>
  <c r="Z3625" i="1"/>
  <c r="Z2690" i="1"/>
  <c r="Z3203" i="1"/>
  <c r="Z3641" i="1"/>
  <c r="Z2713" i="1"/>
  <c r="Z2877" i="1"/>
  <c r="Z2730" i="1"/>
  <c r="Z220" i="1"/>
  <c r="Z2656" i="1"/>
  <c r="Z3498" i="1"/>
  <c r="Z3808" i="1"/>
  <c r="Z3461" i="1"/>
  <c r="Z3276" i="1"/>
  <c r="Z3337" i="1"/>
  <c r="Z2782" i="1"/>
  <c r="Z2777" i="1"/>
  <c r="Z3789" i="1"/>
  <c r="Z3458" i="1"/>
  <c r="Z3489" i="1"/>
  <c r="Z3311" i="1"/>
  <c r="Z3485" i="1"/>
  <c r="Z3897" i="1"/>
  <c r="Z3305" i="1"/>
  <c r="Z3007" i="1"/>
  <c r="Z3813" i="1"/>
  <c r="Z3675" i="1"/>
  <c r="Z3576" i="1"/>
  <c r="Z3844" i="1"/>
  <c r="Z3117" i="1"/>
  <c r="Z2894" i="1"/>
  <c r="Z2715" i="1"/>
  <c r="Z3233" i="1"/>
  <c r="Z3975" i="1"/>
  <c r="Z3481" i="1"/>
  <c r="Z3163" i="1"/>
  <c r="Z3103" i="1"/>
  <c r="Z2654" i="1"/>
  <c r="Z3131" i="1"/>
  <c r="Z2662" i="1"/>
  <c r="Z3165" i="1"/>
  <c r="Z3734" i="1"/>
  <c r="Z2722" i="1"/>
  <c r="Z3736" i="1"/>
  <c r="Z3937" i="1"/>
  <c r="Z2756" i="1"/>
  <c r="Z3257" i="1"/>
  <c r="Z3852" i="1"/>
  <c r="Z2772" i="1"/>
  <c r="Z3209" i="1"/>
  <c r="Z2832" i="1"/>
  <c r="Z3847" i="1"/>
  <c r="Z2968" i="1"/>
  <c r="Z3835" i="1"/>
  <c r="Z3624" i="1"/>
  <c r="Z3432" i="1"/>
  <c r="Z3281" i="1"/>
  <c r="Z3036" i="1"/>
  <c r="Z3802" i="1"/>
  <c r="Z3123" i="1"/>
  <c r="Z2668" i="1"/>
  <c r="Z3823" i="1"/>
  <c r="Z3864" i="1"/>
  <c r="Z2909" i="1"/>
  <c r="Z3295" i="1"/>
  <c r="Z3993" i="1"/>
  <c r="Z3510" i="1"/>
  <c r="Z3374" i="1"/>
  <c r="Z3287" i="1"/>
  <c r="Z2638" i="1"/>
  <c r="Z2767" i="1"/>
  <c r="Z2906" i="1"/>
  <c r="Z3140" i="1"/>
  <c r="Z3520" i="1"/>
  <c r="Z2830" i="1"/>
  <c r="Z3756" i="1"/>
  <c r="Z3695" i="1"/>
  <c r="Z2640" i="1"/>
  <c r="Z3971" i="1"/>
  <c r="Z3084" i="1"/>
  <c r="Z2803" i="1"/>
  <c r="Z2771" i="1"/>
  <c r="Z3762" i="1"/>
  <c r="Z3784" i="1"/>
  <c r="Z3994" i="1"/>
  <c r="Z3974" i="1"/>
  <c r="Z2992" i="1"/>
  <c r="Z3939" i="1"/>
  <c r="Z3800" i="1"/>
  <c r="Z3218" i="1"/>
  <c r="Z3032" i="1"/>
  <c r="Z2827" i="1"/>
  <c r="Z2788" i="1"/>
  <c r="Z2760" i="1"/>
  <c r="Z2785" i="1"/>
  <c r="Z2983" i="1"/>
  <c r="Z2717" i="1"/>
  <c r="Z3342" i="1"/>
  <c r="Z3319" i="1"/>
  <c r="Z2822" i="1"/>
  <c r="Z3266" i="1"/>
  <c r="Z3280" i="1"/>
  <c r="Z4026" i="1"/>
  <c r="Z3499" i="1"/>
  <c r="Z3179" i="1"/>
  <c r="Z3554" i="1"/>
  <c r="Z2736" i="1"/>
  <c r="Z3057" i="1"/>
  <c r="Z3677" i="1"/>
  <c r="Z3916" i="1"/>
  <c r="Z3269" i="1"/>
  <c r="Z3711" i="1"/>
  <c r="Z3586" i="1"/>
  <c r="Z3772" i="1"/>
  <c r="Z3026" i="1"/>
  <c r="Z2727" i="1"/>
  <c r="Z2861" i="1"/>
  <c r="Z3863" i="1"/>
  <c r="Z3008" i="1"/>
  <c r="Z2826" i="1"/>
  <c r="Z2982" i="1"/>
  <c r="Z2565" i="1"/>
  <c r="Z3882" i="1"/>
  <c r="Z2697" i="1"/>
  <c r="Z2823" i="1"/>
  <c r="Z2799" i="1"/>
  <c r="Z2818" i="1"/>
  <c r="Z3081" i="1"/>
  <c r="Z3617" i="1"/>
  <c r="Z3153" i="1"/>
  <c r="Z3188" i="1"/>
  <c r="Z3543" i="1"/>
  <c r="Z3887" i="1"/>
  <c r="Z3851" i="1"/>
  <c r="Z3912" i="1"/>
  <c r="Z3246" i="1"/>
  <c r="Z2966" i="1"/>
  <c r="Z3746" i="1"/>
  <c r="Z2843" i="1"/>
  <c r="Z2930" i="1"/>
  <c r="Z3023" i="1"/>
  <c r="Z3967" i="1"/>
  <c r="Z3002" i="1"/>
  <c r="Z3258" i="1"/>
  <c r="Z3204" i="1"/>
  <c r="Z2784" i="1"/>
  <c r="Z2737" i="1"/>
  <c r="Z2700" i="1"/>
  <c r="Z3667" i="1"/>
  <c r="Z2764" i="1"/>
  <c r="Z3215" i="1"/>
  <c r="Z2761" i="1"/>
  <c r="Z2958" i="1"/>
  <c r="Z2841" i="1"/>
  <c r="Z3524" i="1"/>
  <c r="Z3430" i="1"/>
  <c r="Z3312" i="1"/>
  <c r="Z3403" i="1"/>
  <c r="Z3378" i="1"/>
  <c r="Z3917" i="1"/>
  <c r="Z2868" i="1"/>
  <c r="Z3683" i="1"/>
  <c r="Z3599" i="1"/>
  <c r="Z3865" i="1"/>
  <c r="Z3322" i="1"/>
  <c r="Z3426" i="1"/>
  <c r="Z3309" i="1"/>
  <c r="Z3480" i="1"/>
  <c r="Z2795" i="1"/>
  <c r="Z2741" i="1"/>
  <c r="Z2899" i="1"/>
  <c r="Z2860" i="1"/>
  <c r="Z3056" i="1"/>
  <c r="Z3592" i="1"/>
  <c r="Z3834" i="1"/>
  <c r="Z3160" i="1"/>
  <c r="Z2725" i="1"/>
  <c r="Z3684" i="1"/>
  <c r="Z3814" i="1"/>
  <c r="Z3633" i="1"/>
  <c r="Z2889" i="1"/>
  <c r="Z3014" i="1"/>
  <c r="Z3015" i="1"/>
  <c r="Z3038" i="1"/>
  <c r="Z3876" i="1"/>
  <c r="Z2693" i="1"/>
  <c r="Z3741" i="1"/>
  <c r="Z3892" i="1"/>
  <c r="Z3797" i="1"/>
  <c r="Z2786" i="1"/>
  <c r="Z3885" i="1"/>
  <c r="Z2915" i="1"/>
  <c r="Z3787" i="1"/>
  <c r="Z2833" i="1"/>
  <c r="Z3594" i="1"/>
  <c r="Z2542" i="1"/>
  <c r="Z3381" i="1"/>
  <c r="Z3522" i="1"/>
  <c r="Z3291" i="1"/>
  <c r="Z3619" i="1"/>
  <c r="Z3334" i="1"/>
  <c r="Z2679" i="1"/>
  <c r="Z2663" i="1"/>
  <c r="Z3320" i="1"/>
  <c r="Z3502" i="1"/>
  <c r="Z3355" i="1"/>
  <c r="Z3453" i="1"/>
  <c r="Z3324" i="1"/>
  <c r="Z2887" i="1"/>
  <c r="Z3495" i="1"/>
  <c r="Z3395" i="1"/>
  <c r="Z3358" i="1"/>
  <c r="Z2886" i="1"/>
  <c r="Z3001" i="1"/>
  <c r="Z2920" i="1"/>
  <c r="Z2981" i="1"/>
  <c r="Z4005" i="1"/>
  <c r="Z3196" i="1"/>
  <c r="Z199" i="1"/>
  <c r="Z43" i="1"/>
  <c r="Z98" i="1"/>
  <c r="Z230" i="1"/>
  <c r="Z51" i="1"/>
  <c r="Z255" i="1"/>
  <c r="Z284" i="1"/>
  <c r="Z105" i="1"/>
  <c r="Z228" i="1"/>
  <c r="Z2527" i="1"/>
  <c r="Z3500" i="1"/>
  <c r="Z526" i="1"/>
  <c r="Z356" i="1"/>
  <c r="Z345" i="1"/>
  <c r="Z405" i="1"/>
  <c r="Z2453" i="1"/>
  <c r="Z2379" i="1"/>
  <c r="Z2518" i="1"/>
  <c r="Z3133" i="1"/>
  <c r="Z3363" i="1"/>
  <c r="Z3902" i="1"/>
  <c r="Z561" i="1"/>
  <c r="Z2324" i="1"/>
  <c r="Z2334" i="1"/>
  <c r="Z85" i="1"/>
  <c r="Z3442" i="1"/>
  <c r="Z127" i="1"/>
  <c r="Z269" i="1"/>
  <c r="Z191" i="1"/>
  <c r="Z296" i="1"/>
  <c r="Z3922" i="1"/>
  <c r="Z3541" i="1"/>
  <c r="Z3646" i="1"/>
  <c r="Z323" i="1"/>
  <c r="Z3069" i="1"/>
  <c r="Z399" i="1"/>
  <c r="Z434" i="1"/>
  <c r="Z354" i="1"/>
  <c r="Z445" i="1"/>
  <c r="Z2987" i="1"/>
  <c r="Z591" i="1"/>
  <c r="Z3733" i="1"/>
  <c r="Z3328" i="1"/>
  <c r="Z3326" i="1"/>
  <c r="Z2708" i="1"/>
  <c r="Z3696" i="1"/>
  <c r="Z3645" i="1"/>
  <c r="Z2649" i="1"/>
  <c r="Z3438" i="1"/>
  <c r="Z3914" i="1"/>
  <c r="Z3031" i="1"/>
  <c r="Z3120" i="1"/>
  <c r="Z3518" i="1"/>
  <c r="Z3108" i="1"/>
  <c r="Z3255" i="1"/>
  <c r="Z3855" i="1"/>
  <c r="Z3915" i="1"/>
  <c r="Z3106" i="1"/>
  <c r="Z3455" i="1"/>
  <c r="Z3429" i="1"/>
  <c r="Z2659" i="1"/>
  <c r="Z3199" i="1"/>
  <c r="Z3109" i="1"/>
  <c r="Z2883" i="1"/>
  <c r="Z3871" i="1"/>
  <c r="Z3082" i="1"/>
  <c r="Z3092" i="1"/>
  <c r="Z2769" i="1"/>
  <c r="Z2941" i="1"/>
  <c r="Z3737" i="1"/>
  <c r="Z2731" i="1"/>
  <c r="Z3449" i="1"/>
  <c r="Z2873" i="1"/>
  <c r="Z2951" i="1"/>
  <c r="Z2908" i="1"/>
  <c r="Z2728" i="1"/>
  <c r="Z4029" i="1"/>
  <c r="Z2805" i="1"/>
  <c r="Z3891" i="1"/>
  <c r="Z3250" i="1"/>
  <c r="Z3419" i="1"/>
  <c r="Z2859" i="1"/>
  <c r="Z3436" i="1"/>
  <c r="Z3806" i="1"/>
  <c r="Z3488" i="1"/>
  <c r="Z3598" i="1"/>
  <c r="Z3482" i="1"/>
  <c r="Z4031" i="1"/>
  <c r="Z3776" i="1"/>
  <c r="Z2789" i="1"/>
  <c r="Z2787" i="1"/>
  <c r="Z3114" i="1"/>
  <c r="Z259" i="1"/>
  <c r="Z3596" i="1"/>
  <c r="Z132" i="1"/>
  <c r="Z2618" i="1"/>
  <c r="Z3540" i="1"/>
  <c r="Z3013" i="1"/>
  <c r="Z30" i="1"/>
  <c r="Z475" i="1"/>
  <c r="Z3654" i="1"/>
  <c r="Z2474" i="1"/>
  <c r="Z2491" i="1"/>
  <c r="Z63" i="1"/>
  <c r="Z138" i="1"/>
  <c r="Z240" i="1"/>
  <c r="Z2550" i="1"/>
  <c r="Z3801" i="1"/>
  <c r="Z317" i="1"/>
  <c r="Z458" i="1"/>
  <c r="Z542" i="1"/>
  <c r="Z2427" i="1"/>
  <c r="Z592" i="1"/>
  <c r="Z3239" i="1"/>
  <c r="Z3858" i="1"/>
  <c r="Z3274" i="1"/>
  <c r="Z3367" i="1"/>
  <c r="Z3299" i="1"/>
  <c r="Z3275" i="1"/>
  <c r="Z2809" i="1"/>
  <c r="Z2719" i="1"/>
  <c r="Z3251" i="1"/>
  <c r="Z3729" i="1"/>
  <c r="Z3122" i="1"/>
  <c r="Z4027" i="1"/>
  <c r="Z3954" i="1"/>
  <c r="Z28" i="1"/>
  <c r="Z2683" i="1"/>
  <c r="Z2839" i="1"/>
  <c r="Z3723" i="1"/>
  <c r="Z3788" i="1"/>
  <c r="Z3532" i="1"/>
  <c r="Z3960" i="1"/>
  <c r="Z4008" i="1"/>
  <c r="Z2835" i="1"/>
  <c r="Z2691" i="1"/>
  <c r="Z3774" i="1"/>
  <c r="Z3034" i="1"/>
  <c r="Z2688" i="1"/>
  <c r="Z2869" i="1"/>
  <c r="Z3948" i="1"/>
  <c r="Z3634" i="1"/>
  <c r="Z2932" i="1"/>
  <c r="Z3298" i="1"/>
  <c r="Z2824" i="1"/>
  <c r="Z3652" i="1"/>
  <c r="Z3946" i="1"/>
  <c r="Z3560" i="1"/>
  <c r="Z2954" i="1"/>
  <c r="Z2815" i="1"/>
  <c r="Z3089" i="1"/>
  <c r="Z2676" i="1"/>
  <c r="Z2699" i="1"/>
  <c r="Z2907" i="1"/>
  <c r="Z2853" i="1"/>
  <c r="Z2999" i="1"/>
  <c r="Z3590" i="1"/>
  <c r="Z3130" i="1"/>
  <c r="Z3101" i="1"/>
  <c r="Z3747" i="1"/>
  <c r="Z3583" i="1"/>
  <c r="Z73" i="1"/>
  <c r="Z166" i="1"/>
  <c r="Z262" i="1"/>
  <c r="Z3998" i="1"/>
  <c r="Z4023" i="1"/>
  <c r="Z283" i="1"/>
  <c r="Z147" i="1"/>
  <c r="Z100" i="1"/>
  <c r="Z3424" i="1"/>
  <c r="Z234" i="1"/>
  <c r="Z2533" i="1"/>
  <c r="Z3098" i="1"/>
  <c r="Z373" i="1"/>
  <c r="Z2389" i="1"/>
  <c r="Z2425" i="1"/>
  <c r="Z580" i="1"/>
  <c r="Z2494" i="1"/>
  <c r="Z545" i="1"/>
  <c r="Z2434" i="1"/>
  <c r="Z2325" i="1"/>
  <c r="Z2519" i="1"/>
  <c r="Z181" i="1"/>
  <c r="Z110" i="1"/>
  <c r="Z229" i="1"/>
  <c r="Z95" i="1"/>
  <c r="Z117" i="1"/>
  <c r="Z225" i="1"/>
  <c r="Z33" i="1"/>
  <c r="Z3557" i="1"/>
  <c r="Z3563" i="1"/>
  <c r="Z497" i="1"/>
  <c r="Z3078" i="1"/>
  <c r="Z3829" i="1"/>
  <c r="Z2988" i="1"/>
  <c r="Z518" i="1"/>
  <c r="Z454" i="1"/>
  <c r="Z299" i="1"/>
  <c r="Z3375" i="1"/>
  <c r="Z2460" i="1"/>
  <c r="Z2672" i="1"/>
  <c r="Z3345" i="1"/>
  <c r="Z3505" i="1"/>
  <c r="Z2910" i="1"/>
  <c r="Z3091" i="1"/>
  <c r="Z3364" i="1"/>
  <c r="Z2990" i="1"/>
  <c r="Z3365" i="1"/>
  <c r="Z2553" i="1"/>
  <c r="Z3383" i="1"/>
  <c r="Z2845" i="1"/>
  <c r="Z2998" i="1"/>
  <c r="Z3768" i="1"/>
  <c r="Z3052" i="1"/>
  <c r="Z3244" i="1"/>
  <c r="Z3745" i="1"/>
  <c r="Z3152" i="1"/>
  <c r="Z3644" i="1"/>
  <c r="Z3496" i="1"/>
  <c r="Z3129" i="1"/>
  <c r="Z3022" i="1"/>
  <c r="Z3016" i="1"/>
  <c r="Z3947" i="1"/>
  <c r="Z3232" i="1"/>
  <c r="Z3979" i="1"/>
  <c r="Z3118" i="1"/>
  <c r="Z3548" i="1"/>
  <c r="Z3955" i="1"/>
  <c r="Z3356" i="1"/>
  <c r="Z3896" i="1"/>
  <c r="Z3352" i="1"/>
  <c r="Z3492" i="1"/>
  <c r="Z2997" i="1"/>
  <c r="Z2762" i="1"/>
  <c r="Z3018" i="1"/>
  <c r="Z2664" i="1"/>
  <c r="Z3380" i="1"/>
  <c r="Z3262" i="1"/>
  <c r="Z2778" i="1"/>
  <c r="Z2935" i="1"/>
  <c r="Z3846" i="1"/>
  <c r="Z3226" i="1"/>
  <c r="Z2943" i="1"/>
  <c r="Z125" i="1"/>
  <c r="Z126" i="1"/>
  <c r="Z3348" i="1"/>
  <c r="Z362" i="1"/>
  <c r="Z450" i="1"/>
  <c r="Z350" i="1"/>
  <c r="Z432" i="1"/>
  <c r="Z242" i="1"/>
  <c r="Z516" i="1"/>
  <c r="Z2793" i="1"/>
  <c r="Z2561" i="1"/>
  <c r="Z2528" i="1"/>
  <c r="Z2572" i="1"/>
  <c r="Z3400" i="1"/>
  <c r="Z3273" i="1"/>
  <c r="Z385" i="1"/>
  <c r="Z383" i="1"/>
  <c r="Z2437" i="1"/>
  <c r="Z2417" i="1"/>
  <c r="Z3452" i="1"/>
  <c r="Z2496" i="1"/>
  <c r="Z2629" i="1"/>
  <c r="Z3969" i="1"/>
  <c r="Z3526" i="1"/>
  <c r="Z3414" i="1"/>
  <c r="Z3268" i="1"/>
  <c r="Z3360" i="1"/>
  <c r="Z2881" i="1"/>
  <c r="Z2711" i="1"/>
  <c r="Z2946" i="1"/>
  <c r="Z3862" i="1"/>
  <c r="Z3705" i="1"/>
  <c r="Z2902" i="1"/>
  <c r="Z3115" i="1"/>
  <c r="Z3172" i="1"/>
  <c r="Z2922" i="1"/>
  <c r="Z2993" i="1"/>
  <c r="Z3549" i="1"/>
  <c r="Z3717" i="1"/>
  <c r="Z2898" i="1"/>
  <c r="Z3029" i="1"/>
  <c r="Z3748" i="1"/>
  <c r="Z2735" i="1"/>
  <c r="Z3256" i="1"/>
  <c r="Z3527" i="1"/>
  <c r="Z2829" i="1"/>
  <c r="Z3331" i="1"/>
  <c r="Z3392" i="1"/>
  <c r="Z3512" i="1"/>
  <c r="Z3265" i="1"/>
  <c r="Z3344" i="1"/>
  <c r="Z2986" i="1"/>
  <c r="Z3722" i="1"/>
  <c r="Z3740" i="1"/>
  <c r="Z3794" i="1"/>
  <c r="Z2765" i="1"/>
  <c r="Z2828" i="1"/>
  <c r="Z3547" i="1"/>
  <c r="Z3838" i="1"/>
  <c r="Z3110" i="1"/>
  <c r="Z3139" i="1"/>
  <c r="Z3837" i="1"/>
  <c r="Z3651" i="1"/>
  <c r="Z3692" i="1"/>
  <c r="Z3828" i="1"/>
  <c r="Z257" i="1"/>
  <c r="Z3595" i="1"/>
  <c r="Z3909" i="1"/>
  <c r="Z2585" i="1"/>
  <c r="Z452" i="1"/>
  <c r="Z2376" i="1"/>
  <c r="Z393" i="1"/>
  <c r="Z425" i="1"/>
  <c r="Z550" i="1"/>
  <c r="Z2386" i="1"/>
  <c r="Z2337" i="1"/>
  <c r="Z3783" i="1"/>
  <c r="Z3270" i="1"/>
  <c r="Z34" i="1"/>
  <c r="Z587" i="1"/>
  <c r="Z144" i="1"/>
  <c r="Z2583" i="1"/>
  <c r="Z378" i="1"/>
  <c r="Z579" i="1"/>
  <c r="Z3621" i="1"/>
  <c r="Z3932" i="1"/>
  <c r="Z3339" i="1"/>
  <c r="Z3920" i="1"/>
  <c r="Z3267" i="1"/>
  <c r="Z2846" i="1"/>
  <c r="Z3466" i="1"/>
  <c r="Z2757" i="1"/>
  <c r="Z2854" i="1"/>
  <c r="Z3751" i="1"/>
  <c r="Z3697" i="1"/>
  <c r="Z3185" i="1"/>
  <c r="Z3136" i="1"/>
  <c r="Z3198" i="1"/>
  <c r="Z3550" i="1"/>
  <c r="Z3041" i="1"/>
  <c r="Z3701" i="1"/>
  <c r="Z3377" i="1"/>
  <c r="Z3174" i="1"/>
  <c r="Z3176" i="1"/>
  <c r="Z3169" i="1"/>
  <c r="Z3832" i="1"/>
  <c r="Z22" i="1"/>
  <c r="Z2701" i="1"/>
  <c r="Z3511" i="1"/>
  <c r="Z3710" i="1"/>
  <c r="Z3325" i="1"/>
  <c r="Z3953" i="1"/>
  <c r="Z3076" i="1"/>
  <c r="Z535" i="1"/>
  <c r="Z3493" i="1"/>
  <c r="Z3386" i="1"/>
  <c r="Z2726" i="1"/>
  <c r="Z3972" i="1"/>
  <c r="Z3698" i="1"/>
  <c r="Z3708" i="1"/>
  <c r="Z2750" i="1"/>
  <c r="Z3362" i="1"/>
  <c r="Z3503" i="1"/>
  <c r="Z3521" i="1"/>
  <c r="Z3471" i="1"/>
  <c r="Z3005" i="1"/>
  <c r="Z2950" i="1"/>
  <c r="Z2811" i="1"/>
  <c r="Z3714" i="1"/>
  <c r="Z3569" i="1"/>
  <c r="Z3760" i="1"/>
  <c r="Z2631" i="1"/>
  <c r="Z179" i="1"/>
  <c r="Z527" i="1"/>
  <c r="Z2586" i="1"/>
  <c r="Z2590" i="1"/>
  <c r="Z333" i="1"/>
  <c r="Z2371" i="1"/>
  <c r="Z311" i="1"/>
  <c r="Z2422" i="1"/>
  <c r="Z2340" i="1"/>
  <c r="Z3830" i="1"/>
  <c r="Z2524" i="1"/>
  <c r="Z2333" i="1"/>
  <c r="Z3629" i="1"/>
  <c r="Z211" i="1"/>
  <c r="Z271" i="1"/>
  <c r="Z206" i="1"/>
  <c r="Z137" i="1"/>
  <c r="Z267" i="1"/>
  <c r="Z519" i="1"/>
  <c r="Z3537" i="1"/>
  <c r="Z2385" i="1"/>
  <c r="Z3297" i="1"/>
  <c r="Z3234" i="1"/>
  <c r="Z3515" i="1"/>
  <c r="Z2962" i="1"/>
  <c r="Z3744" i="1"/>
  <c r="Z3686" i="1"/>
  <c r="Z2684" i="1"/>
  <c r="Z2888" i="1"/>
  <c r="Z2810" i="1"/>
  <c r="Z2882" i="1"/>
  <c r="Z2953" i="1"/>
  <c r="Z3841" i="1"/>
  <c r="Z3790" i="1"/>
  <c r="Z3063" i="1"/>
  <c r="Z3216" i="1"/>
  <c r="Z3055" i="1"/>
  <c r="Z3240" i="1"/>
  <c r="Z3857" i="1"/>
  <c r="Z2746" i="1"/>
  <c r="Z2973" i="1"/>
  <c r="Z4015" i="1"/>
  <c r="Z3889" i="1"/>
  <c r="Z3254" i="1"/>
  <c r="Z3959" i="1"/>
  <c r="Z2541" i="1"/>
  <c r="Z3704" i="1"/>
  <c r="Z3286" i="1"/>
  <c r="Z3905" i="1"/>
  <c r="Z3700" i="1"/>
  <c r="Z3285" i="1"/>
  <c r="Z2743" i="1"/>
  <c r="Z3531" i="1"/>
  <c r="Z3042" i="1"/>
  <c r="Z3963" i="1"/>
  <c r="Z3883" i="1"/>
  <c r="Z3223" i="1"/>
  <c r="Z3141" i="1"/>
  <c r="Z2928" i="1"/>
  <c r="Z3934" i="1"/>
  <c r="Z3529" i="1"/>
  <c r="Z2872" i="1"/>
  <c r="Z3728" i="1"/>
  <c r="Z3040" i="1"/>
  <c r="Z2650" i="1"/>
  <c r="Z3861" i="1"/>
  <c r="Z194" i="1"/>
  <c r="Z152" i="1"/>
  <c r="Z83" i="1"/>
  <c r="Z204" i="1"/>
  <c r="Z42" i="1"/>
  <c r="Z2564" i="1"/>
  <c r="Z489" i="1"/>
  <c r="Z2548" i="1"/>
  <c r="Z3840" i="1"/>
  <c r="Z3167" i="1"/>
  <c r="Z3778" i="1"/>
  <c r="Z486" i="1"/>
  <c r="Z359" i="1"/>
  <c r="Z514" i="1"/>
  <c r="Z404" i="1"/>
  <c r="Z410" i="1"/>
  <c r="Z2424" i="1"/>
  <c r="Z3577" i="1"/>
  <c r="Z3668" i="1"/>
  <c r="Z274" i="1"/>
  <c r="Z3673" i="1"/>
  <c r="Z55" i="1"/>
  <c r="Z68" i="1"/>
  <c r="Z164" i="1"/>
  <c r="Z48" i="1"/>
  <c r="Z246" i="1"/>
  <c r="Z2836" i="1"/>
  <c r="Z3662" i="1"/>
  <c r="Z375" i="1"/>
  <c r="Z506" i="1"/>
  <c r="Z339" i="1"/>
  <c r="Z352" i="1"/>
  <c r="Z364" i="1"/>
  <c r="Z400" i="1"/>
  <c r="Z2416" i="1"/>
  <c r="Z2515" i="1"/>
  <c r="Z3469" i="1"/>
  <c r="Z2740" i="1"/>
  <c r="Z3699" i="1"/>
  <c r="Z3293" i="1"/>
  <c r="Z2957" i="1"/>
  <c r="Z3472" i="1"/>
  <c r="Z2705" i="1"/>
  <c r="Z4002" i="1"/>
  <c r="Z2817" i="1"/>
  <c r="Z3390" i="1"/>
  <c r="Z3192" i="1"/>
  <c r="Z3011" i="1"/>
  <c r="Z3230" i="1"/>
  <c r="Z3931" i="1"/>
  <c r="Z3224" i="1"/>
  <c r="Z3071" i="1"/>
  <c r="Z3626" i="1"/>
  <c r="Z3053" i="1"/>
  <c r="Z3058" i="1"/>
  <c r="Z3107" i="1"/>
  <c r="Z2554" i="1"/>
  <c r="Z3207" i="1"/>
  <c r="Z3088" i="1"/>
  <c r="Z2970" i="1"/>
  <c r="Z2903" i="1"/>
  <c r="Z3277" i="1"/>
  <c r="Z2844" i="1"/>
  <c r="Z3749" i="1"/>
  <c r="Z3803" i="1"/>
  <c r="Z3730" i="1"/>
  <c r="Z3824" i="1"/>
  <c r="Z2905" i="1"/>
  <c r="Z2904" i="1"/>
  <c r="Z3009" i="1"/>
  <c r="Z2710" i="1"/>
  <c r="Z2779" i="1"/>
  <c r="Z2759" i="1"/>
  <c r="Z3767" i="1"/>
  <c r="Z3676" i="1"/>
  <c r="Z2796" i="1"/>
  <c r="Z3615" i="1"/>
  <c r="Z3000" i="1"/>
  <c r="Z3477" i="1"/>
  <c r="Z3264" i="1"/>
  <c r="Z3357" i="1"/>
  <c r="Z3259" i="1"/>
  <c r="Z3292" i="1"/>
  <c r="Z2921" i="1"/>
  <c r="Z3761" i="1"/>
  <c r="Z2938" i="1"/>
  <c r="Z2942" i="1"/>
  <c r="Z2972" i="1"/>
  <c r="Z3085" i="1"/>
  <c r="Z2752" i="1"/>
  <c r="Z3642" i="1"/>
  <c r="Z3253" i="1"/>
  <c r="Z3757" i="1"/>
  <c r="Z3205" i="1"/>
  <c r="Z115" i="1"/>
  <c r="Z142" i="1"/>
  <c r="Z208" i="1"/>
  <c r="Z56" i="1"/>
  <c r="Z3572" i="1"/>
  <c r="Z360" i="1"/>
  <c r="Z472" i="1"/>
  <c r="Z431" i="1"/>
  <c r="Z419" i="1"/>
  <c r="Z390" i="1"/>
  <c r="Z2428" i="1"/>
  <c r="Z3393" i="1"/>
  <c r="Z2380" i="1"/>
  <c r="Z575" i="1"/>
  <c r="Z2439" i="1"/>
  <c r="Z2469" i="1"/>
  <c r="Z2495" i="1"/>
  <c r="Z2352" i="1"/>
  <c r="Z3982" i="1"/>
  <c r="Z157" i="1"/>
  <c r="Z41" i="1"/>
  <c r="Z159" i="1"/>
  <c r="Z112" i="1"/>
  <c r="Z2557" i="1"/>
  <c r="Z512" i="1"/>
  <c r="Z2574" i="1"/>
  <c r="Z2579" i="1"/>
  <c r="Z3538" i="1"/>
  <c r="Z310" i="1"/>
  <c r="Z412" i="1"/>
  <c r="Z414" i="1"/>
  <c r="Z313" i="1"/>
  <c r="Z372" i="1"/>
  <c r="Z2423" i="1"/>
  <c r="U3765" i="1"/>
  <c r="U261" i="1"/>
  <c r="U3043" i="1"/>
  <c r="V3486" i="1"/>
  <c r="U3872" i="1"/>
  <c r="U416" i="1"/>
  <c r="U368" i="1"/>
  <c r="U2393" i="1"/>
  <c r="AE729" i="1"/>
  <c r="AE2526" i="1"/>
  <c r="AE3966" i="1"/>
  <c r="AE2534" i="1"/>
  <c r="AE328" i="1"/>
  <c r="AE4009" i="1"/>
  <c r="AE2996" i="1"/>
  <c r="AE3895" i="1"/>
  <c r="AE3159" i="1"/>
  <c r="AE344" i="1"/>
  <c r="AE2339" i="1"/>
  <c r="AE325" i="1"/>
  <c r="AE3335" i="1"/>
  <c r="AE195" i="1"/>
  <c r="AE2661" i="1"/>
  <c r="AE3719" i="1"/>
  <c r="AE427" i="1"/>
  <c r="AE2459" i="1"/>
  <c r="AE2539" i="1"/>
  <c r="AE4020" i="1"/>
  <c r="AE3156" i="1"/>
  <c r="AE3818" i="1"/>
  <c r="AE2791" i="1"/>
  <c r="AE3087" i="1"/>
  <c r="AE3289" i="1"/>
  <c r="AE2724" i="1"/>
  <c r="AE2901" i="1"/>
  <c r="AE2733" i="1"/>
  <c r="AE4019" i="1"/>
  <c r="AE2634" i="1"/>
  <c r="AE3478" i="1"/>
  <c r="AE3349" i="1"/>
  <c r="AE3303" i="1"/>
  <c r="AE2721" i="1"/>
  <c r="AE3755" i="1"/>
  <c r="AE3155" i="1"/>
  <c r="AE2723" i="1"/>
  <c r="AE3516" i="1"/>
  <c r="AE3368" i="1"/>
  <c r="AE4013" i="1"/>
  <c r="AE2925" i="1"/>
  <c r="AE282" i="1"/>
  <c r="AE3095" i="1"/>
  <c r="AE212" i="1"/>
  <c r="AE90" i="1"/>
  <c r="AE2589" i="1"/>
  <c r="AE244" i="1"/>
  <c r="AE36" i="1"/>
  <c r="AE494" i="1"/>
  <c r="AE397" i="1"/>
  <c r="AE3691" i="1"/>
  <c r="AE478" i="1"/>
  <c r="AE463" i="1"/>
  <c r="AE57" i="1"/>
  <c r="AE2775" i="1"/>
  <c r="AE2959" i="1"/>
  <c r="AE3961" i="1"/>
  <c r="AE2627" i="1"/>
  <c r="AE3361" i="1"/>
  <c r="AE2681" i="1"/>
  <c r="AE3689" i="1"/>
  <c r="AE3977" i="1"/>
  <c r="AE2837" i="1"/>
  <c r="AE3911" i="1"/>
  <c r="AE2792" i="1"/>
  <c r="AE3707" i="1"/>
  <c r="AE3369" i="1"/>
  <c r="AE3387" i="1"/>
  <c r="AE3964" i="1"/>
  <c r="AE2969" i="1"/>
  <c r="AE3460" i="1"/>
  <c r="AE3261" i="1"/>
  <c r="AE3780" i="1"/>
  <c r="AE3725" i="1"/>
  <c r="AE2709" i="1"/>
  <c r="AE2540" i="1"/>
  <c r="AE50" i="1"/>
  <c r="AE49" i="1"/>
  <c r="AE131" i="1"/>
  <c r="AE3080" i="1"/>
  <c r="AE248" i="1"/>
  <c r="AE2963" i="1"/>
  <c r="AE2463" i="1"/>
  <c r="AE2486" i="1"/>
  <c r="AE60" i="1"/>
  <c r="AE302" i="1"/>
  <c r="AE322" i="1"/>
  <c r="AE440" i="1"/>
  <c r="AE2388" i="1"/>
  <c r="AE2343" i="1"/>
  <c r="AE365" i="1"/>
  <c r="AE62" i="1"/>
  <c r="AE368" i="1"/>
  <c r="AE202" i="1"/>
  <c r="AE3027" i="1"/>
  <c r="AE2924" i="1"/>
  <c r="AE3816" i="1"/>
  <c r="AE3856" i="1"/>
  <c r="AE2926" i="1"/>
  <c r="AE2669" i="1"/>
  <c r="AE3333" i="1"/>
  <c r="AE3468" i="1"/>
  <c r="AE3304" i="1"/>
  <c r="AE2813" i="1"/>
  <c r="AE2849" i="1"/>
  <c r="AE3881" i="1"/>
  <c r="AE3962" i="1"/>
  <c r="AE2739" i="1"/>
  <c r="AE3957" i="1"/>
  <c r="AE2940" i="1"/>
  <c r="AE3702" i="1"/>
  <c r="AE2446" i="1"/>
  <c r="AE3579" i="1"/>
  <c r="AE3777" i="1"/>
  <c r="AE278" i="1"/>
  <c r="AE96" i="1"/>
  <c r="AE279" i="1"/>
  <c r="AE2368" i="1"/>
  <c r="AE3811" i="1"/>
  <c r="AE2360" i="1"/>
  <c r="AE2656" i="1"/>
  <c r="AE2624" i="1"/>
  <c r="AE2331" i="1"/>
  <c r="AE553" i="1"/>
  <c r="AE2430" i="1"/>
  <c r="AE3213" i="1"/>
  <c r="AE3845" i="1"/>
  <c r="AE2442" i="1"/>
  <c r="AE2383" i="1"/>
  <c r="AE2461" i="1"/>
  <c r="AE433" i="1"/>
  <c r="AE398" i="1"/>
  <c r="AE3842" i="1"/>
  <c r="AE3559" i="1"/>
  <c r="AE3565" i="1"/>
  <c r="AE162" i="1"/>
  <c r="AE293" i="1"/>
  <c r="AE87" i="1"/>
  <c r="AE3799" i="1"/>
  <c r="AE2625" i="1"/>
  <c r="AE557" i="1"/>
  <c r="AE437" i="1"/>
  <c r="AE324" i="1"/>
  <c r="AE2363" i="1"/>
  <c r="AE493" i="1"/>
  <c r="AE168" i="1"/>
  <c r="AE66" i="1"/>
  <c r="AE178" i="1"/>
  <c r="AE109" i="1"/>
  <c r="AE2358" i="1"/>
  <c r="AE2517" i="1"/>
  <c r="AE26" i="1"/>
  <c r="AE531" i="1"/>
  <c r="AE2443" i="1"/>
  <c r="AE2406" i="1"/>
  <c r="AE430" i="1"/>
  <c r="AE2952" i="1"/>
  <c r="AE3539" i="1"/>
  <c r="AE515" i="1"/>
  <c r="AE156" i="1"/>
  <c r="AE252" i="1"/>
  <c r="AE80" i="1"/>
  <c r="AE3693" i="1"/>
  <c r="AE3827" i="1"/>
  <c r="AE2344" i="1"/>
  <c r="AE2487" i="1"/>
  <c r="AE533" i="1"/>
  <c r="AE2492" i="1"/>
  <c r="AE570" i="1"/>
  <c r="AE3544" i="1"/>
  <c r="AE3037" i="1"/>
  <c r="AE3241" i="1"/>
  <c r="AE3302" i="1"/>
  <c r="AE3720" i="1"/>
  <c r="AE2758" i="1"/>
  <c r="AE2848" i="1"/>
  <c r="AE3588" i="1"/>
  <c r="AE3017" i="1"/>
  <c r="AE2914" i="1"/>
  <c r="AE3791" i="1"/>
  <c r="AE2774" i="1"/>
  <c r="AE2912" i="1"/>
  <c r="AE3212" i="1"/>
  <c r="AE2770" i="1"/>
  <c r="AE3431" i="1"/>
  <c r="AE3260" i="1"/>
  <c r="AE3217" i="1"/>
  <c r="AE3735" i="1"/>
  <c r="AE496" i="1"/>
  <c r="AE2435" i="1"/>
  <c r="AE348" i="1"/>
  <c r="AE2426" i="1"/>
  <c r="AE2570" i="1"/>
  <c r="AE3802" i="1"/>
  <c r="AE2345" i="1"/>
  <c r="AE3127" i="1"/>
  <c r="AE2504" i="1"/>
  <c r="AE3473" i="1"/>
  <c r="AE386" i="1"/>
  <c r="AE2335" i="1"/>
  <c r="AE588" i="1"/>
  <c r="AE466" i="1"/>
  <c r="AE2397" i="1"/>
  <c r="AE301" i="1"/>
  <c r="AE396" i="1"/>
  <c r="AE2588" i="1"/>
  <c r="AE2819" i="1"/>
  <c r="AE2874" i="1"/>
  <c r="AE249" i="1"/>
  <c r="AE188" i="1"/>
  <c r="AE239" i="1"/>
  <c r="AE3628" i="1"/>
  <c r="AE569" i="1"/>
  <c r="AE446" i="1"/>
  <c r="AE2544" i="1"/>
  <c r="AE351" i="1"/>
  <c r="AE490" i="1"/>
  <c r="AE3359" i="1"/>
  <c r="AE2555" i="1"/>
  <c r="AE266" i="1"/>
  <c r="AE148" i="1"/>
  <c r="AE3951" i="1"/>
  <c r="AE2468" i="1"/>
  <c r="AE2485" i="1"/>
  <c r="AE2455" i="1"/>
  <c r="AE2472" i="1"/>
  <c r="AE2441" i="1"/>
  <c r="AE326" i="1"/>
  <c r="AE436" i="1"/>
  <c r="AE3307" i="1"/>
  <c r="AE2587" i="1"/>
  <c r="AE2569" i="1"/>
  <c r="AE2556" i="1"/>
  <c r="AE150" i="1"/>
  <c r="AE124" i="1"/>
  <c r="AE97" i="1"/>
  <c r="AE3028" i="1"/>
  <c r="AE2797" i="1"/>
  <c r="AE572" i="1"/>
  <c r="AE2516" i="1"/>
  <c r="AE3655" i="1"/>
  <c r="AE536" i="1"/>
  <c r="AE539" i="1"/>
  <c r="AE532" i="1"/>
  <c r="AE3978" i="1"/>
  <c r="AE3995" i="1"/>
  <c r="AE2995" i="1"/>
  <c r="AE3836" i="1"/>
  <c r="AE2714" i="1"/>
  <c r="AE3771" i="1"/>
  <c r="AE3070" i="1"/>
  <c r="AE3925" i="1"/>
  <c r="AE276" i="1"/>
  <c r="AE3942" i="1"/>
  <c r="AE2577" i="1"/>
  <c r="AE3564" i="1"/>
  <c r="AE141" i="1"/>
  <c r="AE3562" i="1"/>
  <c r="AE3980" i="1"/>
  <c r="AE495" i="1"/>
  <c r="AE3104" i="1"/>
  <c r="AE2712" i="1"/>
  <c r="AE3491" i="1"/>
  <c r="AE3900" i="1"/>
  <c r="AE3054" i="1"/>
  <c r="AE2800" i="1"/>
  <c r="AE3622" i="1"/>
  <c r="AE2773" i="1"/>
  <c r="AE3242" i="1"/>
  <c r="AE2680" i="1"/>
  <c r="AE2689" i="1"/>
  <c r="AE2802" i="1"/>
  <c r="AE3533" i="1"/>
  <c r="AE3968" i="1"/>
  <c r="AE342" i="1"/>
  <c r="AE263" i="1"/>
  <c r="AE143" i="1"/>
  <c r="AE2620" i="1"/>
  <c r="AE2391" i="1"/>
  <c r="AE2433" i="1"/>
  <c r="AE2505" i="1"/>
  <c r="AE347" i="1"/>
  <c r="AE483" i="1"/>
  <c r="AE3904" i="1"/>
  <c r="AE508" i="1"/>
  <c r="AE291" i="1"/>
  <c r="AE2353" i="1"/>
  <c r="AE444" i="1"/>
  <c r="AE24" i="1"/>
  <c r="AE270" i="1"/>
  <c r="AE65" i="1"/>
  <c r="AE541" i="1"/>
  <c r="AE3606" i="1"/>
  <c r="AE3603" i="1"/>
  <c r="AE3614" i="1"/>
  <c r="AE3672" i="1"/>
  <c r="AE3568" i="1"/>
  <c r="AE107" i="1"/>
  <c r="AE3066" i="1"/>
  <c r="AE567" i="1"/>
  <c r="AE560" i="1"/>
  <c r="AE2521" i="1"/>
  <c r="AE335" i="1"/>
  <c r="AE312" i="1"/>
  <c r="AE407" i="1"/>
  <c r="AE565" i="1"/>
  <c r="AE2512" i="1"/>
  <c r="AE3609" i="1"/>
  <c r="AE134" i="1"/>
  <c r="AE119" i="1"/>
  <c r="AE215" i="1"/>
  <c r="AE3469" i="1"/>
  <c r="AE3554" i="1"/>
  <c r="AE3505" i="1"/>
  <c r="AE3677" i="1"/>
  <c r="AE3269" i="1"/>
  <c r="AE3993" i="1"/>
  <c r="AE3897" i="1"/>
  <c r="AE3751" i="1"/>
  <c r="AE3697" i="1"/>
  <c r="AE4002" i="1"/>
  <c r="AE3882" i="1"/>
  <c r="AE3520" i="1"/>
  <c r="AE3518" i="1"/>
  <c r="AE3198" i="1"/>
  <c r="AE2830" i="1"/>
  <c r="AE3232" i="1"/>
  <c r="AE3081" i="1"/>
  <c r="AE3617" i="1"/>
  <c r="AE3163" i="1"/>
  <c r="AE3169" i="1"/>
  <c r="AE3207" i="1"/>
  <c r="AE3543" i="1"/>
  <c r="AE22" i="1"/>
  <c r="AE3784" i="1"/>
  <c r="AE3994" i="1"/>
  <c r="AE3204" i="1"/>
  <c r="AE2784" i="1"/>
  <c r="AE3667" i="1"/>
  <c r="AE2841" i="1"/>
  <c r="AE2983" i="1"/>
  <c r="AE3378" i="1"/>
  <c r="AE3511" i="1"/>
  <c r="AE3277" i="1"/>
  <c r="AE3266" i="1"/>
  <c r="AE3036" i="1"/>
  <c r="AE2567" i="1"/>
  <c r="AE2350" i="1"/>
  <c r="AE2482" i="1"/>
  <c r="AE2580" i="1"/>
  <c r="AE2348" i="1"/>
  <c r="AE457" i="1"/>
  <c r="AE319" i="1"/>
  <c r="AE72" i="1"/>
  <c r="AE45" i="1"/>
  <c r="AE38" i="1"/>
  <c r="AE2477" i="1"/>
  <c r="AE2364" i="1"/>
  <c r="AE3206" i="1"/>
  <c r="AE3566" i="1"/>
  <c r="AE3663" i="1"/>
  <c r="AE2508" i="1"/>
  <c r="AE2399" i="1"/>
  <c r="AE460" i="1"/>
  <c r="AE480" i="1"/>
  <c r="AE2576" i="1"/>
  <c r="AE3785" i="1"/>
  <c r="AE122" i="1"/>
  <c r="AE3033" i="1"/>
  <c r="AE2330" i="1"/>
  <c r="AE2458" i="1"/>
  <c r="AE470" i="1"/>
  <c r="AE467" i="1"/>
  <c r="AE562" i="1"/>
  <c r="AE2450" i="1"/>
  <c r="AE2748" i="1"/>
  <c r="AE459" i="1"/>
  <c r="AE2342" i="1"/>
  <c r="AE223" i="1"/>
  <c r="AE3157" i="1"/>
  <c r="AE3280" i="1"/>
  <c r="AE3823" i="1"/>
  <c r="AE3621" i="1"/>
  <c r="AE3499" i="1"/>
  <c r="AE3179" i="1"/>
  <c r="AE3405" i="1"/>
  <c r="AE3864" i="1"/>
  <c r="AE2740" i="1"/>
  <c r="AE3328" i="1"/>
  <c r="AE2678" i="1"/>
  <c r="AE3295" i="1"/>
  <c r="AE3466" i="1"/>
  <c r="AE2757" i="1"/>
  <c r="AE2845" i="1"/>
  <c r="AE3863" i="1"/>
  <c r="AE3008" i="1"/>
  <c r="AE2906" i="1"/>
  <c r="AE3745" i="1"/>
  <c r="AE3792" i="1"/>
  <c r="AE2565" i="1"/>
  <c r="AE3152" i="1"/>
  <c r="AE3640" i="1"/>
  <c r="AE2697" i="1"/>
  <c r="AE3140" i="1"/>
  <c r="AE3185" i="1"/>
  <c r="AE3136" i="1"/>
  <c r="AE3230" i="1"/>
  <c r="AE2628" i="1"/>
  <c r="AE3022" i="1"/>
  <c r="AE2863" i="1"/>
  <c r="AE2818" i="1"/>
  <c r="AE3107" i="1"/>
  <c r="AE3832" i="1"/>
  <c r="AE3188" i="1"/>
  <c r="AE3548" i="1"/>
  <c r="AE3887" i="1"/>
  <c r="AE3246" i="1"/>
  <c r="AE2847" i="1"/>
  <c r="AE2966" i="1"/>
  <c r="AE3258" i="1"/>
  <c r="AE3955" i="1"/>
  <c r="AE2764" i="1"/>
  <c r="AE3218" i="1"/>
  <c r="AE3215" i="1"/>
  <c r="AE3710" i="1"/>
  <c r="AE2730" i="1"/>
  <c r="AE3917" i="1"/>
  <c r="AE3896" i="1"/>
  <c r="AE2500" i="1"/>
  <c r="AE3535" i="1"/>
  <c r="AE2341" i="1"/>
  <c r="AE2384" i="1"/>
  <c r="AE395" i="1"/>
  <c r="AE3384" i="1"/>
  <c r="AE2568" i="1"/>
  <c r="AE224" i="1"/>
  <c r="AE82" i="1"/>
  <c r="AE583" i="1"/>
  <c r="AE2374" i="1"/>
  <c r="AE3343" i="1"/>
  <c r="AE264" i="1"/>
  <c r="AE193" i="1"/>
  <c r="AE577" i="1"/>
  <c r="AE2320" i="1"/>
  <c r="AE2392" i="1"/>
  <c r="AE331" i="1"/>
  <c r="AE2571" i="1"/>
  <c r="AE2875" i="1"/>
  <c r="AE139" i="1"/>
  <c r="AE2483" i="1"/>
  <c r="AE2405" i="1"/>
  <c r="AE2407" i="1"/>
  <c r="AE355" i="1"/>
  <c r="AE305" i="1"/>
  <c r="AE2321" i="1"/>
  <c r="AE2349" i="1"/>
  <c r="AE2375" i="1"/>
  <c r="AE3820" i="1"/>
  <c r="AE221" i="1"/>
  <c r="AE3750" i="1"/>
  <c r="AE3314" i="1"/>
  <c r="AE3399" i="1"/>
  <c r="AE4026" i="1"/>
  <c r="AE3932" i="1"/>
  <c r="AE3339" i="1"/>
  <c r="AE3267" i="1"/>
  <c r="AE2909" i="1"/>
  <c r="AE2910" i="1"/>
  <c r="AE3091" i="1"/>
  <c r="AE2736" i="1"/>
  <c r="AE3346" i="1"/>
  <c r="AE3696" i="1"/>
  <c r="AE3458" i="1"/>
  <c r="AE3438" i="1"/>
  <c r="AE3489" i="1"/>
  <c r="AE3311" i="1"/>
  <c r="AE3711" i="1"/>
  <c r="AE3485" i="1"/>
  <c r="AE2707" i="1"/>
  <c r="AE2854" i="1"/>
  <c r="AE2768" i="1"/>
  <c r="AE3096" i="1"/>
  <c r="AE2916" i="1"/>
  <c r="AE3644" i="1"/>
  <c r="AE3675" i="1"/>
  <c r="AE3420" i="1"/>
  <c r="AE3224" i="1"/>
  <c r="AE3975" i="1"/>
  <c r="AE3016" i="1"/>
  <c r="AE3947" i="1"/>
  <c r="AE3058" i="1"/>
  <c r="AE3174" i="1"/>
  <c r="AE3118" i="1"/>
  <c r="AE3225" i="1"/>
  <c r="AE3237" i="1"/>
  <c r="AE3970" i="1"/>
  <c r="AE3257" i="1"/>
  <c r="AE3847" i="1"/>
  <c r="AE2903" i="1"/>
  <c r="AE2701" i="1"/>
  <c r="AE2713" i="1"/>
  <c r="AE3835" i="1"/>
  <c r="AE3524" i="1"/>
  <c r="AE3086" i="1"/>
  <c r="AE220" i="1"/>
  <c r="AE2447" i="1"/>
  <c r="AE2436" i="1"/>
  <c r="AE543" i="1"/>
  <c r="AE422" i="1"/>
  <c r="AE320" i="1"/>
  <c r="AE2563" i="1"/>
  <c r="AE503" i="1"/>
  <c r="AE136" i="1"/>
  <c r="AE2362" i="1"/>
  <c r="AE408" i="1"/>
  <c r="AE2466" i="1"/>
  <c r="AE524" i="1"/>
  <c r="AE161" i="1"/>
  <c r="AE3632" i="1"/>
  <c r="AE3941" i="1"/>
  <c r="AE2356" i="1"/>
  <c r="AE468" i="1"/>
  <c r="AE3180" i="1"/>
  <c r="AE3556" i="1"/>
  <c r="AE54" i="1"/>
  <c r="AE23" i="1"/>
  <c r="AE2382" i="1"/>
  <c r="AE2351" i="1"/>
  <c r="AE2480" i="1"/>
  <c r="AE418" i="1"/>
  <c r="AE2438" i="1"/>
  <c r="AE2520" i="1"/>
  <c r="AE529" i="1"/>
  <c r="AE2619" i="1"/>
  <c r="AE3573" i="1"/>
  <c r="AE522" i="1"/>
  <c r="AE217" i="1"/>
  <c r="AE2668" i="1"/>
  <c r="AE3498" i="1"/>
  <c r="AE3345" i="1"/>
  <c r="AE3465" i="1"/>
  <c r="AE2782" i="1"/>
  <c r="AE2777" i="1"/>
  <c r="AE2553" i="1"/>
  <c r="AE3293" i="1"/>
  <c r="AE3374" i="1"/>
  <c r="AE2957" i="1"/>
  <c r="AE2850" i="1"/>
  <c r="AE3768" i="1"/>
  <c r="AE2862" i="1"/>
  <c r="AE3551" i="1"/>
  <c r="AE3844" i="1"/>
  <c r="AE2694" i="1"/>
  <c r="AE3108" i="1"/>
  <c r="AE2715" i="1"/>
  <c r="AE3053" i="1"/>
  <c r="AE2566" i="1"/>
  <c r="AE2659" i="1"/>
  <c r="AE3109" i="1"/>
  <c r="AE3146" i="1"/>
  <c r="AE2640" i="1"/>
  <c r="AE3103" i="1"/>
  <c r="AE2554" i="1"/>
  <c r="AE3088" i="1"/>
  <c r="AE2939" i="1"/>
  <c r="AE3971" i="1"/>
  <c r="AE3736" i="1"/>
  <c r="AE3974" i="1"/>
  <c r="AE3937" i="1"/>
  <c r="AE2756" i="1"/>
  <c r="AE2690" i="1"/>
  <c r="AE3209" i="1"/>
  <c r="AE3082" i="1"/>
  <c r="AE3032" i="1"/>
  <c r="AE3624" i="1"/>
  <c r="AE3432" i="1"/>
  <c r="AE3281" i="1"/>
  <c r="AE3749" i="1"/>
  <c r="AE3969" i="1"/>
  <c r="AE3297" i="1"/>
  <c r="AE3526" i="1"/>
  <c r="AE3449" i="1"/>
  <c r="AE3234" i="1"/>
  <c r="AE2719" i="1"/>
  <c r="AE2946" i="1"/>
  <c r="AE2726" i="1"/>
  <c r="AE3862" i="1"/>
  <c r="AE2882" i="1"/>
  <c r="AE2762" i="1"/>
  <c r="AE3790" i="1"/>
  <c r="AE3891" i="1"/>
  <c r="AE3549" i="1"/>
  <c r="AE2898" i="1"/>
  <c r="AE2746" i="1"/>
  <c r="AE2973" i="1"/>
  <c r="AE3256" i="1"/>
  <c r="AE3254" i="1"/>
  <c r="AE2779" i="1"/>
  <c r="AE3527" i="1"/>
  <c r="AE3767" i="1"/>
  <c r="AE2859" i="1"/>
  <c r="AE3676" i="1"/>
  <c r="AE3436" i="1"/>
  <c r="AE3806" i="1"/>
  <c r="AE3488" i="1"/>
  <c r="AE3700" i="1"/>
  <c r="AE3477" i="1"/>
  <c r="AE2815" i="1"/>
  <c r="AE3740" i="1"/>
  <c r="AE3089" i="1"/>
  <c r="AE2676" i="1"/>
  <c r="AE2811" i="1"/>
  <c r="AE3590" i="1"/>
  <c r="AE3141" i="1"/>
  <c r="AE3205" i="1"/>
  <c r="AE3529" i="1"/>
  <c r="AE2650" i="1"/>
  <c r="AE259" i="1"/>
  <c r="AE257" i="1"/>
  <c r="AE486" i="1"/>
  <c r="AE30" i="1"/>
  <c r="AE360" i="1"/>
  <c r="AE475" i="1"/>
  <c r="AE359" i="1"/>
  <c r="AE2376" i="1"/>
  <c r="AE393" i="1"/>
  <c r="AE419" i="1"/>
  <c r="AE2424" i="1"/>
  <c r="AE550" i="1"/>
  <c r="AE2494" i="1"/>
  <c r="AE2439" i="1"/>
  <c r="AE3270" i="1"/>
  <c r="AE3629" i="1"/>
  <c r="AE3668" i="1"/>
  <c r="AE41" i="1"/>
  <c r="AE137" i="1"/>
  <c r="AE229" i="1"/>
  <c r="AE240" i="1"/>
  <c r="AE497" i="1"/>
  <c r="AE3537" i="1"/>
  <c r="AE512" i="1"/>
  <c r="AE2572" i="1"/>
  <c r="AE2988" i="1"/>
  <c r="AE3538" i="1"/>
  <c r="AE3662" i="1"/>
  <c r="AE375" i="1"/>
  <c r="AE313" i="1"/>
  <c r="AE352" i="1"/>
  <c r="AE364" i="1"/>
  <c r="AE2416" i="1"/>
  <c r="AE2423" i="1"/>
  <c r="AE592" i="1"/>
  <c r="AE3808" i="1"/>
  <c r="AE2672" i="1"/>
  <c r="AE3434" i="1"/>
  <c r="AE3461" i="1"/>
  <c r="AE2990" i="1"/>
  <c r="AE2692" i="1"/>
  <c r="AE3699" i="1"/>
  <c r="AE2846" i="1"/>
  <c r="AE3379" i="1"/>
  <c r="AE3288" i="1"/>
  <c r="AE3772" i="1"/>
  <c r="AE3007" i="1"/>
  <c r="AE2727" i="1"/>
  <c r="AE2861" i="1"/>
  <c r="AE3052" i="1"/>
  <c r="AE2817" i="1"/>
  <c r="AE2671" i="1"/>
  <c r="AE3496" i="1"/>
  <c r="AE2823" i="1"/>
  <c r="AE2894" i="1"/>
  <c r="AE3756" i="1"/>
  <c r="AE3308" i="1"/>
  <c r="AE3701" i="1"/>
  <c r="AE3377" i="1"/>
  <c r="AE3734" i="1"/>
  <c r="AE2722" i="1"/>
  <c r="AE3625" i="1"/>
  <c r="AE2772" i="1"/>
  <c r="AE2827" i="1"/>
  <c r="AE2761" i="1"/>
  <c r="AE3356" i="1"/>
  <c r="AE3325" i="1"/>
  <c r="AE3274" i="1"/>
  <c r="AE3493" i="1"/>
  <c r="AE2881" i="1"/>
  <c r="AE3686" i="1"/>
  <c r="AE2953" i="1"/>
  <c r="AE2905" i="1"/>
  <c r="AE2904" i="1"/>
  <c r="AE2860" i="1"/>
  <c r="AE3122" i="1"/>
  <c r="AE3115" i="1"/>
  <c r="AE3172" i="1"/>
  <c r="AE4027" i="1"/>
  <c r="AE2993" i="1"/>
  <c r="AE2839" i="1"/>
  <c r="AE2691" i="1"/>
  <c r="AE3034" i="1"/>
  <c r="AE2542" i="1"/>
  <c r="AE3392" i="1"/>
  <c r="AE3291" i="1"/>
  <c r="AE3264" i="1"/>
  <c r="AE3471" i="1"/>
  <c r="AE3324" i="1"/>
  <c r="AE2743" i="1"/>
  <c r="AE3292" i="1"/>
  <c r="AE3963" i="1"/>
  <c r="AE2920" i="1"/>
  <c r="AE3934" i="1"/>
  <c r="AE3110" i="1"/>
  <c r="AE3583" i="1"/>
  <c r="AE3692" i="1"/>
  <c r="AE3828" i="1"/>
  <c r="AE194" i="1"/>
  <c r="AE152" i="1"/>
  <c r="AE204" i="1"/>
  <c r="AE3424" i="1"/>
  <c r="AE405" i="1"/>
  <c r="AE2422" i="1"/>
  <c r="AE3830" i="1"/>
  <c r="AE2519" i="1"/>
  <c r="AE2324" i="1"/>
  <c r="AE2333" i="1"/>
  <c r="AE3783" i="1"/>
  <c r="AE271" i="1"/>
  <c r="AE110" i="1"/>
  <c r="AE144" i="1"/>
  <c r="AE2561" i="1"/>
  <c r="AE3541" i="1"/>
  <c r="AE454" i="1"/>
  <c r="AE2385" i="1"/>
  <c r="AE445" i="1"/>
  <c r="AE2868" i="1"/>
  <c r="AE3076" i="1"/>
  <c r="AE3683" i="1"/>
  <c r="AE3492" i="1"/>
  <c r="AE3386" i="1"/>
  <c r="AE3426" i="1"/>
  <c r="AE2873" i="1"/>
  <c r="AE2962" i="1"/>
  <c r="AE2810" i="1"/>
  <c r="AE3592" i="1"/>
  <c r="AE3834" i="1"/>
  <c r="AE2725" i="1"/>
  <c r="AE3055" i="1"/>
  <c r="AE3240" i="1"/>
  <c r="AE3684" i="1"/>
  <c r="AE3717" i="1"/>
  <c r="AE3015" i="1"/>
  <c r="AE2750" i="1"/>
  <c r="AE3741" i="1"/>
  <c r="AE2786" i="1"/>
  <c r="AE3885" i="1"/>
  <c r="AE3331" i="1"/>
  <c r="AE3512" i="1"/>
  <c r="AE3381" i="1"/>
  <c r="AE3265" i="1"/>
  <c r="AE3286" i="1"/>
  <c r="AE3905" i="1"/>
  <c r="AE2679" i="1"/>
  <c r="AE3521" i="1"/>
  <c r="AE3453" i="1"/>
  <c r="AE3262" i="1"/>
  <c r="AE2935" i="1"/>
  <c r="AE2972" i="1"/>
  <c r="AE3042" i="1"/>
  <c r="AE2828" i="1"/>
  <c r="AE3569" i="1"/>
  <c r="AE3760" i="1"/>
  <c r="AE3001" i="1"/>
  <c r="AE3547" i="1"/>
  <c r="AE2872" i="1"/>
  <c r="AE83" i="1"/>
  <c r="AE3572" i="1"/>
  <c r="AE2527" i="1"/>
  <c r="AE2618" i="1"/>
  <c r="AE3540" i="1"/>
  <c r="AE3778" i="1"/>
  <c r="AE356" i="1"/>
  <c r="AE472" i="1"/>
  <c r="AE452" i="1"/>
  <c r="AE431" i="1"/>
  <c r="AE2371" i="1"/>
  <c r="AE311" i="1"/>
  <c r="AE390" i="1"/>
  <c r="AE410" i="1"/>
  <c r="AE2428" i="1"/>
  <c r="AE3393" i="1"/>
  <c r="AE2380" i="1"/>
  <c r="AE2340" i="1"/>
  <c r="AE575" i="1"/>
  <c r="AE3363" i="1"/>
  <c r="AE3577" i="1"/>
  <c r="AE2495" i="1"/>
  <c r="AE561" i="1"/>
  <c r="AE85" i="1"/>
  <c r="AE274" i="1"/>
  <c r="AE267" i="1"/>
  <c r="AE164" i="1"/>
  <c r="AE2836" i="1"/>
  <c r="AE3922" i="1"/>
  <c r="AE2574" i="1"/>
  <c r="AE2583" i="1"/>
  <c r="AE310" i="1"/>
  <c r="AE3646" i="1"/>
  <c r="AE506" i="1"/>
  <c r="AE339" i="1"/>
  <c r="AE412" i="1"/>
  <c r="AE434" i="1"/>
  <c r="AE372" i="1"/>
  <c r="AE354" i="1"/>
  <c r="AE2515" i="1"/>
  <c r="AE591" i="1"/>
  <c r="AE3263" i="1"/>
  <c r="AE3920" i="1"/>
  <c r="AE3423" i="1"/>
  <c r="AE3276" i="1"/>
  <c r="AE3373" i="1"/>
  <c r="AE3340" i="1"/>
  <c r="AE3337" i="1"/>
  <c r="AE3916" i="1"/>
  <c r="AE3507" i="1"/>
  <c r="AE3305" i="1"/>
  <c r="AE3472" i="1"/>
  <c r="AE2767" i="1"/>
  <c r="AE2826" i="1"/>
  <c r="AE3011" i="1"/>
  <c r="AE3931" i="1"/>
  <c r="AE3550" i="1"/>
  <c r="AE4004" i="1"/>
  <c r="AE2961" i="1"/>
  <c r="AE3071" i="1"/>
  <c r="AE3626" i="1"/>
  <c r="AE3915" i="1"/>
  <c r="AE3106" i="1"/>
  <c r="AE3455" i="1"/>
  <c r="AE3429" i="1"/>
  <c r="AE3199" i="1"/>
  <c r="AE3153" i="1"/>
  <c r="AE3176" i="1"/>
  <c r="AE2654" i="1"/>
  <c r="AE3950" i="1"/>
  <c r="AE3746" i="1"/>
  <c r="AE3743" i="1"/>
  <c r="AE2930" i="1"/>
  <c r="AE3940" i="1"/>
  <c r="AE2992" i="1"/>
  <c r="AE3852" i="1"/>
  <c r="AE3203" i="1"/>
  <c r="AE3641" i="1"/>
  <c r="AE2958" i="1"/>
  <c r="AE2769" i="1"/>
  <c r="AE2877" i="1"/>
  <c r="AE3312" i="1"/>
  <c r="AE3403" i="1"/>
  <c r="AE3319" i="1"/>
  <c r="AE2844" i="1"/>
  <c r="AE2822" i="1"/>
  <c r="AE3953" i="1"/>
  <c r="AE3599" i="1"/>
  <c r="AE3322" i="1"/>
  <c r="AE2795" i="1"/>
  <c r="AE3744" i="1"/>
  <c r="AE3824" i="1"/>
  <c r="AE3251" i="1"/>
  <c r="AE2902" i="1"/>
  <c r="AE3698" i="1"/>
  <c r="AE3160" i="1"/>
  <c r="AE3954" i="1"/>
  <c r="AE2922" i="1"/>
  <c r="AE28" i="1"/>
  <c r="AE4008" i="1"/>
  <c r="AE2688" i="1"/>
  <c r="AE3892" i="1"/>
  <c r="AE2915" i="1"/>
  <c r="AE3298" i="1"/>
  <c r="AE3522" i="1"/>
  <c r="AE3362" i="1"/>
  <c r="AE3619" i="1"/>
  <c r="AE3615" i="1"/>
  <c r="AE3355" i="1"/>
  <c r="AE3357" i="1"/>
  <c r="AE3560" i="1"/>
  <c r="AE2921" i="1"/>
  <c r="AE2950" i="1"/>
  <c r="AE3714" i="1"/>
  <c r="AE3085" i="1"/>
  <c r="AE2853" i="1"/>
  <c r="AE2789" i="1"/>
  <c r="AE3223" i="1"/>
  <c r="AE3757" i="1"/>
  <c r="AE3196" i="1"/>
  <c r="AE3998" i="1"/>
  <c r="AE4023" i="1"/>
  <c r="AE3861" i="1"/>
  <c r="AE147" i="1"/>
  <c r="AE179" i="1"/>
  <c r="AE2590" i="1"/>
  <c r="AE3500" i="1"/>
  <c r="AE3098" i="1"/>
  <c r="AE345" i="1"/>
  <c r="AE2453" i="1"/>
  <c r="AE2518" i="1"/>
  <c r="AE3133" i="1"/>
  <c r="AE2469" i="1"/>
  <c r="AE2352" i="1"/>
  <c r="AE191" i="1"/>
  <c r="AE3557" i="1"/>
  <c r="AE2557" i="1"/>
  <c r="AE48" i="1"/>
  <c r="AE3078" i="1"/>
  <c r="AE323" i="1"/>
  <c r="AE3375" i="1"/>
  <c r="AE3239" i="1"/>
  <c r="AE3352" i="1"/>
  <c r="AE3858" i="1"/>
  <c r="AE535" i="1"/>
  <c r="AE3367" i="1"/>
  <c r="AE2809" i="1"/>
  <c r="AE3730" i="1"/>
  <c r="AE2908" i="1"/>
  <c r="AE3009" i="1"/>
  <c r="AE3841" i="1"/>
  <c r="AE2805" i="1"/>
  <c r="AE2683" i="1"/>
  <c r="AE3723" i="1"/>
  <c r="AE3788" i="1"/>
  <c r="AE3814" i="1"/>
  <c r="AE3018" i="1"/>
  <c r="AE2889" i="1"/>
  <c r="AE3014" i="1"/>
  <c r="AE2835" i="1"/>
  <c r="AE3038" i="1"/>
  <c r="AE3876" i="1"/>
  <c r="AE2693" i="1"/>
  <c r="AE2869" i="1"/>
  <c r="AE3787" i="1"/>
  <c r="AE3948" i="1"/>
  <c r="AE2541" i="1"/>
  <c r="AE3594" i="1"/>
  <c r="AE3419" i="1"/>
  <c r="AE3503" i="1"/>
  <c r="AE3334" i="1"/>
  <c r="AE2663" i="1"/>
  <c r="AE3502" i="1"/>
  <c r="AE3285" i="1"/>
  <c r="AE3495" i="1"/>
  <c r="AE3395" i="1"/>
  <c r="AE3722" i="1"/>
  <c r="AE3642" i="1"/>
  <c r="AE3776" i="1"/>
  <c r="AE3130" i="1"/>
  <c r="AE2928" i="1"/>
  <c r="AE4005" i="1"/>
  <c r="AE3747" i="1"/>
  <c r="AE2631" i="1"/>
  <c r="AE166" i="1"/>
  <c r="AE199" i="1"/>
  <c r="AE100" i="1"/>
  <c r="AE105" i="1"/>
  <c r="AE3840" i="1"/>
  <c r="AE3167" i="1"/>
  <c r="AE526" i="1"/>
  <c r="AE450" i="1"/>
  <c r="AE333" i="1"/>
  <c r="AE2389" i="1"/>
  <c r="AE350" i="1"/>
  <c r="AE2379" i="1"/>
  <c r="AE580" i="1"/>
  <c r="AE2434" i="1"/>
  <c r="AE3442" i="1"/>
  <c r="AE3982" i="1"/>
  <c r="AE206" i="1"/>
  <c r="AE63" i="1"/>
  <c r="AE296" i="1"/>
  <c r="AE138" i="1"/>
  <c r="AE246" i="1"/>
  <c r="AE519" i="1"/>
  <c r="AE2579" i="1"/>
  <c r="AE3273" i="1"/>
  <c r="AE317" i="1"/>
  <c r="AE385" i="1"/>
  <c r="AE383" i="1"/>
  <c r="AE2987" i="1"/>
  <c r="AE2417" i="1"/>
  <c r="AE3452" i="1"/>
  <c r="AE2460" i="1"/>
  <c r="AE3123" i="1"/>
  <c r="AE3057" i="1"/>
  <c r="AE3326" i="1"/>
  <c r="AE3365" i="1"/>
  <c r="AE3586" i="1"/>
  <c r="AE3383" i="1"/>
  <c r="AE3026" i="1"/>
  <c r="AE2998" i="1"/>
  <c r="AE3813" i="1"/>
  <c r="AE2705" i="1"/>
  <c r="AE2982" i="1"/>
  <c r="AE3197" i="1"/>
  <c r="AE3390" i="1"/>
  <c r="AE3120" i="1"/>
  <c r="AE3192" i="1"/>
  <c r="AE3117" i="1"/>
  <c r="AE3255" i="1"/>
  <c r="AE3855" i="1"/>
  <c r="AE3685" i="1"/>
  <c r="AE2799" i="1"/>
  <c r="AE3233" i="1"/>
  <c r="AE2794" i="1"/>
  <c r="AE3695" i="1"/>
  <c r="AE2970" i="1"/>
  <c r="AE3871" i="1"/>
  <c r="AE3851" i="1"/>
  <c r="AE3084" i="1"/>
  <c r="AE2843" i="1"/>
  <c r="AE3023" i="1"/>
  <c r="AE3967" i="1"/>
  <c r="AE3002" i="1"/>
  <c r="AE2737" i="1"/>
  <c r="AE2700" i="1"/>
  <c r="AE3800" i="1"/>
  <c r="AE3092" i="1"/>
  <c r="AE2760" i="1"/>
  <c r="AE2941" i="1"/>
  <c r="AE3342" i="1"/>
  <c r="AE3737" i="1"/>
  <c r="AE2731" i="1"/>
  <c r="AE3275" i="1"/>
  <c r="AE3268" i="1"/>
  <c r="AE3515" i="1"/>
  <c r="AE3309" i="1"/>
  <c r="AE3480" i="1"/>
  <c r="AE2728" i="1"/>
  <c r="AE2741" i="1"/>
  <c r="AE3250" i="1"/>
  <c r="AE3063" i="1"/>
  <c r="AE3216" i="1"/>
  <c r="AE3960" i="1"/>
  <c r="AE3633" i="1"/>
  <c r="AE3857" i="1"/>
  <c r="AE4015" i="1"/>
  <c r="AE2710" i="1"/>
  <c r="AE3889" i="1"/>
  <c r="AE3797" i="1"/>
  <c r="AE3704" i="1"/>
  <c r="AE2759" i="1"/>
  <c r="AE2796" i="1"/>
  <c r="AE3000" i="1"/>
  <c r="AE3005" i="1"/>
  <c r="AE3259" i="1"/>
  <c r="AE3761" i="1"/>
  <c r="AE2886" i="1"/>
  <c r="AE2942" i="1"/>
  <c r="AE2907" i="1"/>
  <c r="AE3253" i="1"/>
  <c r="AE3728" i="1"/>
  <c r="AE3040" i="1"/>
  <c r="AE115" i="1"/>
  <c r="AE142" i="1"/>
  <c r="AE230" i="1"/>
  <c r="AE284" i="1"/>
  <c r="AE42" i="1"/>
  <c r="AE126" i="1"/>
  <c r="AE2564" i="1"/>
  <c r="AE489" i="1"/>
  <c r="AE3595" i="1"/>
  <c r="AE3909" i="1"/>
  <c r="AE514" i="1"/>
  <c r="AE3654" i="1"/>
  <c r="AE2386" i="1"/>
  <c r="AE127" i="1"/>
  <c r="AE242" i="1"/>
  <c r="AE159" i="1"/>
  <c r="AE95" i="1"/>
  <c r="AE117" i="1"/>
  <c r="AE225" i="1"/>
  <c r="AE2793" i="1"/>
  <c r="AE3069" i="1"/>
  <c r="AE400" i="1"/>
  <c r="AE2711" i="1"/>
  <c r="AE2951" i="1"/>
  <c r="AE3705" i="1"/>
  <c r="AE2899" i="1"/>
  <c r="AE4029" i="1"/>
  <c r="AE3056" i="1"/>
  <c r="AE3972" i="1"/>
  <c r="AE3532" i="1"/>
  <c r="AE3708" i="1"/>
  <c r="AE3774" i="1"/>
  <c r="AE3748" i="1"/>
  <c r="AE2735" i="1"/>
  <c r="AE3634" i="1"/>
  <c r="AE2932" i="1"/>
  <c r="AE2833" i="1"/>
  <c r="AE3344" i="1"/>
  <c r="AE2824" i="1"/>
  <c r="AE3652" i="1"/>
  <c r="AE3380" i="1"/>
  <c r="AE3598" i="1"/>
  <c r="AE2887" i="1"/>
  <c r="AE2986" i="1"/>
  <c r="AE3482" i="1"/>
  <c r="AE2778" i="1"/>
  <c r="AE2938" i="1"/>
  <c r="AE2765" i="1"/>
  <c r="AE2699" i="1"/>
  <c r="AE2752" i="1"/>
  <c r="AE2999" i="1"/>
  <c r="AE3101" i="1"/>
  <c r="AE3226" i="1"/>
  <c r="AE2943" i="1"/>
  <c r="AE3837" i="1"/>
  <c r="AE3651" i="1"/>
  <c r="AE73" i="1"/>
  <c r="AE262" i="1"/>
  <c r="AE43" i="1"/>
  <c r="AE283" i="1"/>
  <c r="AE51" i="1"/>
  <c r="AE255" i="1"/>
  <c r="AE208" i="1"/>
  <c r="AE56" i="1"/>
  <c r="AE228" i="1"/>
  <c r="AE3596" i="1"/>
  <c r="AE132" i="1"/>
  <c r="AE234" i="1"/>
  <c r="AE527" i="1"/>
  <c r="AE2586" i="1"/>
  <c r="AE2533" i="1"/>
  <c r="AE3348" i="1"/>
  <c r="AE3013" i="1"/>
  <c r="AE362" i="1"/>
  <c r="AE373" i="1"/>
  <c r="AE2425" i="1"/>
  <c r="AE2474" i="1"/>
  <c r="AE2524" i="1"/>
  <c r="AE2491" i="1"/>
  <c r="AE2334" i="1"/>
  <c r="AE2337" i="1"/>
  <c r="AE181" i="1"/>
  <c r="AE157" i="1"/>
  <c r="AE112" i="1"/>
  <c r="AE33" i="1"/>
  <c r="AE516" i="1"/>
  <c r="AE587" i="1"/>
  <c r="AE2528" i="1"/>
  <c r="AE2550" i="1"/>
  <c r="AE3400" i="1"/>
  <c r="AE3801" i="1"/>
  <c r="AE3829" i="1"/>
  <c r="AE518" i="1"/>
  <c r="AE299" i="1"/>
  <c r="AE458" i="1"/>
  <c r="AE2437" i="1"/>
  <c r="AE542" i="1"/>
  <c r="AE2427" i="1"/>
  <c r="AE3733" i="1"/>
  <c r="AE3364" i="1"/>
  <c r="AE2708" i="1"/>
  <c r="AE3789" i="1"/>
  <c r="AE3645" i="1"/>
  <c r="AE2649" i="1"/>
  <c r="AE3510" i="1"/>
  <c r="AE3287" i="1"/>
  <c r="AE3914" i="1"/>
  <c r="AE2638" i="1"/>
  <c r="AE3031" i="1"/>
  <c r="AE3244" i="1"/>
  <c r="AE3576" i="1"/>
  <c r="AE3170" i="1"/>
  <c r="AE3191" i="1"/>
  <c r="AE3129" i="1"/>
  <c r="AE3219" i="1"/>
  <c r="AE3041" i="1"/>
  <c r="AE2665" i="1"/>
  <c r="AE3481" i="1"/>
  <c r="AE3979" i="1"/>
  <c r="AE3154" i="1"/>
  <c r="AE2883" i="1"/>
  <c r="AE3131" i="1"/>
  <c r="AE2662" i="1"/>
  <c r="AE3165" i="1"/>
  <c r="AE3912" i="1"/>
  <c r="AE2803" i="1"/>
  <c r="AE2771" i="1"/>
  <c r="AE3762" i="1"/>
  <c r="AE3939" i="1"/>
  <c r="AE2832" i="1"/>
  <c r="AE2968" i="1"/>
  <c r="AE2788" i="1"/>
  <c r="AE2785" i="1"/>
  <c r="AE2717" i="1"/>
  <c r="AE3430" i="1"/>
  <c r="AE2629" i="1"/>
  <c r="AE3865" i="1"/>
  <c r="AE3299" i="1"/>
  <c r="AE3414" i="1"/>
  <c r="AE3803" i="1"/>
  <c r="AE3360" i="1"/>
  <c r="AE2997" i="1"/>
  <c r="AE2684" i="1"/>
  <c r="AE3729" i="1"/>
  <c r="AE2888" i="1"/>
  <c r="AE3029" i="1"/>
  <c r="AE2664" i="1"/>
  <c r="AE3959" i="1"/>
  <c r="AE2829" i="1"/>
  <c r="AE3946" i="1"/>
  <c r="AE3320" i="1"/>
  <c r="AE3358" i="1"/>
  <c r="AE2954" i="1"/>
  <c r="AE3531" i="1"/>
  <c r="AE3794" i="1"/>
  <c r="AE4031" i="1"/>
  <c r="AE3883" i="1"/>
  <c r="AE3846" i="1"/>
  <c r="AE2981" i="1"/>
  <c r="AE2787" i="1"/>
  <c r="AE3838" i="1"/>
  <c r="AE3139" i="1"/>
  <c r="AE3114" i="1"/>
  <c r="AE98" i="1"/>
  <c r="AE125" i="1"/>
  <c r="AE2548" i="1"/>
  <c r="AE2585" i="1"/>
  <c r="AE425" i="1"/>
  <c r="AE404" i="1"/>
  <c r="AE432" i="1"/>
  <c r="AE545" i="1"/>
  <c r="AE3902" i="1"/>
  <c r="AE2325" i="1"/>
  <c r="AE3673" i="1"/>
  <c r="AE34" i="1"/>
  <c r="AE211" i="1"/>
  <c r="AE55" i="1"/>
  <c r="AE68" i="1"/>
  <c r="AE269" i="1"/>
  <c r="AE3563" i="1"/>
  <c r="AE414" i="1"/>
  <c r="AE399" i="1"/>
  <c r="AE378" i="1"/>
  <c r="AE2496" i="1"/>
  <c r="AE579" i="1"/>
  <c r="U2217" i="1"/>
  <c r="U2418" i="1"/>
  <c r="U2707" i="1"/>
  <c r="U308" i="1"/>
  <c r="U2640" i="1"/>
  <c r="U3004" i="1"/>
  <c r="U3413" i="1"/>
  <c r="U3468" i="1"/>
  <c r="U3435" i="1"/>
  <c r="U2758" i="1"/>
  <c r="U2773" i="1"/>
  <c r="U3017" i="1"/>
  <c r="U3724" i="1"/>
  <c r="U2739" i="1"/>
  <c r="U3671" i="1"/>
  <c r="U3354" i="1"/>
  <c r="U3347" i="1"/>
  <c r="U240" i="1"/>
  <c r="U2620" i="1"/>
  <c r="U578" i="1"/>
  <c r="U371" i="1"/>
  <c r="U2622" i="1"/>
  <c r="U256" i="1"/>
  <c r="U2457" i="1"/>
  <c r="U3188" i="1"/>
  <c r="U3853" i="1"/>
  <c r="U2948" i="1"/>
  <c r="U3491" i="1"/>
  <c r="U3421" i="1"/>
  <c r="U3833" i="1"/>
  <c r="U4022" i="1"/>
  <c r="U2956" i="1"/>
  <c r="U2855" i="1"/>
  <c r="U3742" i="1"/>
  <c r="U3957" i="1"/>
  <c r="U3369" i="1"/>
  <c r="U3416" i="1"/>
  <c r="U2979" i="1"/>
  <c r="U3444" i="1"/>
  <c r="U3572" i="1"/>
  <c r="U1711" i="1"/>
  <c r="U470" i="1"/>
  <c r="U3668" i="1"/>
  <c r="U3154" i="1"/>
  <c r="U2911" i="1"/>
  <c r="U2658" i="1"/>
  <c r="U3083" i="1"/>
  <c r="U393" i="1"/>
  <c r="U517" i="1"/>
  <c r="U2883" i="1"/>
  <c r="U3065" i="1"/>
  <c r="U3303" i="1"/>
  <c r="U2776" i="1"/>
  <c r="U3045" i="1"/>
  <c r="U3490" i="1"/>
  <c r="U3385" i="1"/>
  <c r="U173" i="1"/>
  <c r="U435" i="1"/>
  <c r="U3733" i="1"/>
  <c r="U77" i="1"/>
  <c r="U3062" i="1"/>
  <c r="U2893" i="1"/>
  <c r="U3622" i="1"/>
  <c r="U2989" i="1"/>
  <c r="U2774" i="1"/>
  <c r="U3351" i="1"/>
  <c r="U3460" i="1"/>
  <c r="U3100" i="1"/>
  <c r="U3715" i="1"/>
  <c r="U192" i="1"/>
  <c r="U2667" i="1"/>
  <c r="U3579" i="1"/>
  <c r="U3881" i="1"/>
  <c r="U3773" i="1"/>
  <c r="U3481" i="1"/>
  <c r="X2955" i="1"/>
  <c r="X3404" i="1"/>
  <c r="X3843" i="1"/>
  <c r="X470" i="1"/>
  <c r="X4012" i="1"/>
  <c r="X540" i="1"/>
  <c r="X3159" i="1"/>
  <c r="X3949" i="1"/>
  <c r="X3856" i="1"/>
  <c r="X3957" i="1"/>
  <c r="X3070" i="1"/>
  <c r="X3177" i="1"/>
  <c r="X3128" i="1"/>
  <c r="X3054" i="1"/>
  <c r="X3836" i="1"/>
  <c r="X3976" i="1"/>
  <c r="X3227" i="1"/>
  <c r="X3752" i="1"/>
  <c r="X256" i="1"/>
  <c r="X3335" i="1"/>
  <c r="X2441" i="1"/>
  <c r="X320" i="1"/>
  <c r="X2580" i="1"/>
  <c r="X2342" i="1"/>
  <c r="X2391" i="1"/>
  <c r="X2348" i="1"/>
  <c r="X2435" i="1"/>
  <c r="X446" i="1"/>
  <c r="X2341" i="1"/>
  <c r="X569" i="1"/>
  <c r="X444" i="1"/>
  <c r="X437" i="1"/>
  <c r="X365" i="1"/>
  <c r="X522" i="1"/>
  <c r="X2363" i="1"/>
  <c r="X2643" i="1"/>
  <c r="X2375" i="1"/>
  <c r="X503" i="1"/>
  <c r="X141" i="1"/>
  <c r="X183" i="1"/>
  <c r="X178" i="1"/>
  <c r="X52" i="1"/>
  <c r="X2353" i="1"/>
  <c r="X3213" i="1"/>
  <c r="X433" i="1"/>
  <c r="X3573" i="1"/>
  <c r="X3904" i="1"/>
  <c r="X2874" i="1"/>
  <c r="X253" i="1"/>
  <c r="X3663" i="1"/>
  <c r="X3609" i="1"/>
  <c r="X529" i="1"/>
  <c r="X531" i="1"/>
  <c r="X565" i="1"/>
  <c r="X440" i="1"/>
  <c r="X397" i="1"/>
  <c r="X326" i="1"/>
  <c r="X488" i="1"/>
  <c r="X494" i="1"/>
  <c r="X3476" i="1"/>
  <c r="X2569" i="1"/>
  <c r="X3564" i="1"/>
  <c r="X237" i="1"/>
  <c r="X124" i="1"/>
  <c r="X122" i="1"/>
  <c r="X187" i="1"/>
  <c r="X3658" i="1"/>
  <c r="X2511" i="1"/>
  <c r="X2431" i="1"/>
  <c r="X533" i="1"/>
  <c r="X528" i="1"/>
  <c r="X570" i="1"/>
  <c r="X2329" i="1"/>
  <c r="X3083" i="1"/>
  <c r="X215" i="1"/>
  <c r="X2620" i="1"/>
  <c r="X543" i="1"/>
  <c r="X553" i="1"/>
  <c r="X2482" i="1"/>
  <c r="X2384" i="1"/>
  <c r="X466" i="1"/>
  <c r="X2500" i="1"/>
  <c r="X557" i="1"/>
  <c r="X347" i="1"/>
  <c r="X2544" i="1"/>
  <c r="X2374" i="1"/>
  <c r="X483" i="1"/>
  <c r="X3842" i="1"/>
  <c r="X2588" i="1"/>
  <c r="X168" i="1"/>
  <c r="X508" i="1"/>
  <c r="X224" i="1"/>
  <c r="X266" i="1"/>
  <c r="X82" i="1"/>
  <c r="X3664" i="1"/>
  <c r="X2477" i="1"/>
  <c r="X457" i="1"/>
  <c r="X2466" i="1"/>
  <c r="X3384" i="1"/>
  <c r="X524" i="1"/>
  <c r="X66" i="1"/>
  <c r="X136" i="1"/>
  <c r="X3799" i="1"/>
  <c r="X2362" i="1"/>
  <c r="X2520" i="1"/>
  <c r="X2472" i="1"/>
  <c r="X3691" i="1"/>
  <c r="X303" i="1"/>
  <c r="X467" i="1"/>
  <c r="X407" i="1"/>
  <c r="X302" i="1"/>
  <c r="X3307" i="1"/>
  <c r="X2538" i="1"/>
  <c r="X3555" i="1"/>
  <c r="X2876" i="1"/>
  <c r="X107" i="1"/>
  <c r="X279" i="1"/>
  <c r="X286" i="1"/>
  <c r="X3066" i="1"/>
  <c r="X3033" i="1"/>
  <c r="X2344" i="1"/>
  <c r="X567" i="1"/>
  <c r="X2476" i="1"/>
  <c r="X2526" i="1"/>
  <c r="X536" i="1"/>
  <c r="X539" i="1"/>
  <c r="X2991" i="1"/>
  <c r="X3973" i="1"/>
  <c r="X3893" i="1"/>
  <c r="X3992" i="1"/>
  <c r="X4019" i="1"/>
  <c r="X3929" i="1"/>
  <c r="X3398" i="1"/>
  <c r="X2821" i="1"/>
  <c r="X3802" i="1"/>
  <c r="X3127" i="1"/>
  <c r="X2430" i="1"/>
  <c r="X2625" i="1"/>
  <c r="X422" i="1"/>
  <c r="X301" i="1"/>
  <c r="X24" i="1"/>
  <c r="X2819" i="1"/>
  <c r="X249" i="1"/>
  <c r="X134" i="1"/>
  <c r="X3632" i="1"/>
  <c r="X395" i="1"/>
  <c r="X2619" i="1"/>
  <c r="X188" i="1"/>
  <c r="X3951" i="1"/>
  <c r="X2320" i="1"/>
  <c r="X2438" i="1"/>
  <c r="X348" i="1"/>
  <c r="X480" i="1"/>
  <c r="X515" i="1"/>
  <c r="X54" i="1"/>
  <c r="X53" i="1"/>
  <c r="X3827" i="1"/>
  <c r="X2497" i="1"/>
  <c r="X560" i="1"/>
  <c r="X2521" i="1"/>
  <c r="X2387" i="1"/>
  <c r="X2426" i="1"/>
  <c r="X2358" i="1"/>
  <c r="X3562" i="1"/>
  <c r="X3473" i="1"/>
  <c r="X2656" i="1"/>
  <c r="X3280" i="1"/>
  <c r="X3823" i="1"/>
  <c r="X4026" i="1"/>
  <c r="X3179" i="1"/>
  <c r="X3339" i="1"/>
  <c r="X3920" i="1"/>
  <c r="X3733" i="1"/>
  <c r="X2909" i="1"/>
  <c r="X2910" i="1"/>
  <c r="X3438" i="1"/>
  <c r="X3489" i="1"/>
  <c r="X3311" i="1"/>
  <c r="X3466" i="1"/>
  <c r="X2998" i="1"/>
  <c r="X2854" i="1"/>
  <c r="X2768" i="1"/>
  <c r="X2861" i="1"/>
  <c r="X3863" i="1"/>
  <c r="X2697" i="1"/>
  <c r="X3011" i="1"/>
  <c r="X3185" i="1"/>
  <c r="X2961" i="1"/>
  <c r="X3626" i="1"/>
  <c r="X3053" i="1"/>
  <c r="X3701" i="1"/>
  <c r="X3107" i="1"/>
  <c r="X3131" i="1"/>
  <c r="X2662" i="1"/>
  <c r="X3912" i="1"/>
  <c r="X3225" i="1"/>
  <c r="X3736" i="1"/>
  <c r="X2771" i="1"/>
  <c r="X3762" i="1"/>
  <c r="X3955" i="1"/>
  <c r="X3937" i="1"/>
  <c r="X3939" i="1"/>
  <c r="X2756" i="1"/>
  <c r="X2690" i="1"/>
  <c r="X3092" i="1"/>
  <c r="X2827" i="1"/>
  <c r="X2761" i="1"/>
  <c r="X2713" i="1"/>
  <c r="X2769" i="1"/>
  <c r="X3710" i="1"/>
  <c r="X2624" i="1"/>
  <c r="X583" i="1"/>
  <c r="X2433" i="1"/>
  <c r="X3845" i="1"/>
  <c r="X2461" i="1"/>
  <c r="X324" i="1"/>
  <c r="X3086" i="1"/>
  <c r="X3565" i="1"/>
  <c r="X293" i="1"/>
  <c r="X244" i="1"/>
  <c r="X588" i="1"/>
  <c r="X2567" i="1"/>
  <c r="X270" i="1"/>
  <c r="X291" i="1"/>
  <c r="X541" i="1"/>
  <c r="X2512" i="1"/>
  <c r="X2406" i="1"/>
  <c r="X312" i="1"/>
  <c r="X3672" i="1"/>
  <c r="X2556" i="1"/>
  <c r="X281" i="1"/>
  <c r="X232" i="1"/>
  <c r="X2327" i="1"/>
  <c r="X572" i="1"/>
  <c r="X2458" i="1"/>
  <c r="X355" i="1"/>
  <c r="X297" i="1"/>
  <c r="X305" i="1"/>
  <c r="X2388" i="1"/>
  <c r="X2356" i="1"/>
  <c r="X551" i="1"/>
  <c r="X3343" i="1"/>
  <c r="X319" i="1"/>
  <c r="X3820" i="1"/>
  <c r="X223" i="1"/>
  <c r="X3345" i="1"/>
  <c r="X3434" i="1"/>
  <c r="X3365" i="1"/>
  <c r="X3645" i="1"/>
  <c r="X2553" i="1"/>
  <c r="X3507" i="1"/>
  <c r="X3288" i="1"/>
  <c r="X2957" i="1"/>
  <c r="X2850" i="1"/>
  <c r="X4002" i="1"/>
  <c r="X2916" i="1"/>
  <c r="X3496" i="1"/>
  <c r="X3120" i="1"/>
  <c r="X3108" i="1"/>
  <c r="X3191" i="1"/>
  <c r="X3129" i="1"/>
  <c r="X4004" i="1"/>
  <c r="X3106" i="1"/>
  <c r="X3695" i="1"/>
  <c r="X3153" i="1"/>
  <c r="X2554" i="1"/>
  <c r="X3088" i="1"/>
  <c r="X3851" i="1"/>
  <c r="X3743" i="1"/>
  <c r="X3967" i="1"/>
  <c r="X3204" i="1"/>
  <c r="X3974" i="1"/>
  <c r="X3800" i="1"/>
  <c r="X2788" i="1"/>
  <c r="X3624" i="1"/>
  <c r="X3342" i="1"/>
  <c r="X3737" i="1"/>
  <c r="X2350" i="1"/>
  <c r="X2504" i="1"/>
  <c r="X2383" i="1"/>
  <c r="X2335" i="1"/>
  <c r="X2397" i="1"/>
  <c r="X351" i="1"/>
  <c r="X2570" i="1"/>
  <c r="X2748" i="1"/>
  <c r="X92" i="1"/>
  <c r="X148" i="1"/>
  <c r="X2436" i="1"/>
  <c r="X490" i="1"/>
  <c r="X2555" i="1"/>
  <c r="X38" i="1"/>
  <c r="X2349" i="1"/>
  <c r="X2321" i="1"/>
  <c r="X2366" i="1"/>
  <c r="X2360" i="1"/>
  <c r="X3539" i="1"/>
  <c r="X3785" i="1"/>
  <c r="X176" i="1"/>
  <c r="X40" i="1"/>
  <c r="X2323" i="1"/>
  <c r="X2357" i="1"/>
  <c r="X2463" i="1"/>
  <c r="X331" i="1"/>
  <c r="X3614" i="1"/>
  <c r="X427" i="1"/>
  <c r="X562" i="1"/>
  <c r="X193" i="1"/>
  <c r="X239" i="1"/>
  <c r="X162" i="1"/>
  <c r="X493" i="1"/>
  <c r="X3206" i="1"/>
  <c r="X2447" i="1"/>
  <c r="X2505" i="1"/>
  <c r="X220" i="1"/>
  <c r="X3498" i="1"/>
  <c r="X3157" i="1"/>
  <c r="X2740" i="1"/>
  <c r="X3373" i="1"/>
  <c r="X3057" i="1"/>
  <c r="X3326" i="1"/>
  <c r="X2782" i="1"/>
  <c r="X3789" i="1"/>
  <c r="X2638" i="1"/>
  <c r="X3031" i="1"/>
  <c r="X3697" i="1"/>
  <c r="X2705" i="1"/>
  <c r="X3745" i="1"/>
  <c r="X2565" i="1"/>
  <c r="X3152" i="1"/>
  <c r="X3576" i="1"/>
  <c r="X3844" i="1"/>
  <c r="X2694" i="1"/>
  <c r="X3140" i="1"/>
  <c r="X3170" i="1"/>
  <c r="X3117" i="1"/>
  <c r="X3230" i="1"/>
  <c r="X3931" i="1"/>
  <c r="X3550" i="1"/>
  <c r="X3855" i="1"/>
  <c r="X2715" i="1"/>
  <c r="X3232" i="1"/>
  <c r="X3176" i="1"/>
  <c r="X3871" i="1"/>
  <c r="X2847" i="1"/>
  <c r="X2966" i="1"/>
  <c r="X2930" i="1"/>
  <c r="X3667" i="1"/>
  <c r="X2764" i="1"/>
  <c r="X3218" i="1"/>
  <c r="X2958" i="1"/>
  <c r="X2841" i="1"/>
  <c r="X3277" i="1"/>
  <c r="X3749" i="1"/>
  <c r="X3036" i="1"/>
  <c r="X217" i="1"/>
  <c r="X2331" i="1"/>
  <c r="X3535" i="1"/>
  <c r="X386" i="1"/>
  <c r="X408" i="1"/>
  <c r="X2364" i="1"/>
  <c r="X396" i="1"/>
  <c r="X2563" i="1"/>
  <c r="X264" i="1"/>
  <c r="X65" i="1"/>
  <c r="X3628" i="1"/>
  <c r="X459" i="1"/>
  <c r="X2575" i="1"/>
  <c r="X119" i="1"/>
  <c r="X109" i="1"/>
  <c r="X2455" i="1"/>
  <c r="X3603" i="1"/>
  <c r="X322" i="1"/>
  <c r="X436" i="1"/>
  <c r="X2587" i="1"/>
  <c r="X150" i="1"/>
  <c r="X75" i="1"/>
  <c r="X3906" i="1"/>
  <c r="X2486" i="1"/>
  <c r="X2516" i="1"/>
  <c r="X2480" i="1"/>
  <c r="X3180" i="1"/>
  <c r="X430" i="1"/>
  <c r="X2450" i="1"/>
  <c r="X2343" i="1"/>
  <c r="X161" i="1"/>
  <c r="X3559" i="1"/>
  <c r="X3359" i="1"/>
  <c r="X398" i="1"/>
  <c r="X2442" i="1"/>
  <c r="X3314" i="1"/>
  <c r="X3469" i="1"/>
  <c r="X3399" i="1"/>
  <c r="X3932" i="1"/>
  <c r="X3864" i="1"/>
  <c r="X3505" i="1"/>
  <c r="X3346" i="1"/>
  <c r="X3699" i="1"/>
  <c r="X2846" i="1"/>
  <c r="X2845" i="1"/>
  <c r="X3007" i="1"/>
  <c r="X3813" i="1"/>
  <c r="X2817" i="1"/>
  <c r="X3390" i="1"/>
  <c r="X3192" i="1"/>
  <c r="X3520" i="1"/>
  <c r="X2628" i="1"/>
  <c r="X3255" i="1"/>
  <c r="X2894" i="1"/>
  <c r="X3224" i="1"/>
  <c r="X3233" i="1"/>
  <c r="X3915" i="1"/>
  <c r="X3016" i="1"/>
  <c r="X3947" i="1"/>
  <c r="X3455" i="1"/>
  <c r="X3429" i="1"/>
  <c r="X3377" i="1"/>
  <c r="X3174" i="1"/>
  <c r="X3169" i="1"/>
  <c r="X3118" i="1"/>
  <c r="X3207" i="1"/>
  <c r="X2722" i="1"/>
  <c r="X3237" i="1"/>
  <c r="X2772" i="1"/>
  <c r="X3511" i="1"/>
  <c r="X2730" i="1"/>
  <c r="X3325" i="1"/>
  <c r="X3953" i="1"/>
  <c r="X3076" i="1"/>
  <c r="X3493" i="1"/>
  <c r="X3360" i="1"/>
  <c r="X2711" i="1"/>
  <c r="X2908" i="1"/>
  <c r="X2684" i="1"/>
  <c r="X2904" i="1"/>
  <c r="X2762" i="1"/>
  <c r="X2805" i="1"/>
  <c r="X3748" i="1"/>
  <c r="X2869" i="1"/>
  <c r="X3503" i="1"/>
  <c r="X3905" i="1"/>
  <c r="X2663" i="1"/>
  <c r="X3521" i="1"/>
  <c r="X3264" i="1"/>
  <c r="X3471" i="1"/>
  <c r="X3357" i="1"/>
  <c r="X2986" i="1"/>
  <c r="X3722" i="1"/>
  <c r="X2935" i="1"/>
  <c r="X3531" i="1"/>
  <c r="X2942" i="1"/>
  <c r="X3642" i="1"/>
  <c r="X2789" i="1"/>
  <c r="X2999" i="1"/>
  <c r="X2928" i="1"/>
  <c r="X3196" i="1"/>
  <c r="X115" i="1"/>
  <c r="X83" i="1"/>
  <c r="X42" i="1"/>
  <c r="X3596" i="1"/>
  <c r="X2585" i="1"/>
  <c r="X3840" i="1"/>
  <c r="X452" i="1"/>
  <c r="X431" i="1"/>
  <c r="X2371" i="1"/>
  <c r="X311" i="1"/>
  <c r="X3393" i="1"/>
  <c r="X2380" i="1"/>
  <c r="X580" i="1"/>
  <c r="X2469" i="1"/>
  <c r="X561" i="1"/>
  <c r="X2333" i="1"/>
  <c r="X3982" i="1"/>
  <c r="X34" i="1"/>
  <c r="X55" i="1"/>
  <c r="X267" i="1"/>
  <c r="X519" i="1"/>
  <c r="X2574" i="1"/>
  <c r="X2579" i="1"/>
  <c r="X3801" i="1"/>
  <c r="X310" i="1"/>
  <c r="X372" i="1"/>
  <c r="X383" i="1"/>
  <c r="X2385" i="1"/>
  <c r="X3263" i="1"/>
  <c r="X3276" i="1"/>
  <c r="X2736" i="1"/>
  <c r="X3458" i="1"/>
  <c r="X3293" i="1"/>
  <c r="X3993" i="1"/>
  <c r="X3510" i="1"/>
  <c r="X3897" i="1"/>
  <c r="X2767" i="1"/>
  <c r="X2862" i="1"/>
  <c r="X3008" i="1"/>
  <c r="X3096" i="1"/>
  <c r="X2982" i="1"/>
  <c r="X3882" i="1"/>
  <c r="X3198" i="1"/>
  <c r="X2830" i="1"/>
  <c r="X3219" i="1"/>
  <c r="X2799" i="1"/>
  <c r="X3979" i="1"/>
  <c r="X3154" i="1"/>
  <c r="X2640" i="1"/>
  <c r="X3548" i="1"/>
  <c r="X2970" i="1"/>
  <c r="X3971" i="1"/>
  <c r="X3784" i="1"/>
  <c r="X3002" i="1"/>
  <c r="X2737" i="1"/>
  <c r="X3209" i="1"/>
  <c r="X3847" i="1"/>
  <c r="X2760" i="1"/>
  <c r="X2785" i="1"/>
  <c r="X3430" i="1"/>
  <c r="X3432" i="1"/>
  <c r="X3312" i="1"/>
  <c r="X3403" i="1"/>
  <c r="X3896" i="1"/>
  <c r="X3352" i="1"/>
  <c r="X3969" i="1"/>
  <c r="X3599" i="1"/>
  <c r="X3526" i="1"/>
  <c r="X3268" i="1"/>
  <c r="X2809" i="1"/>
  <c r="X3515" i="1"/>
  <c r="X3309" i="1"/>
  <c r="X3705" i="1"/>
  <c r="X2810" i="1"/>
  <c r="X2902" i="1"/>
  <c r="X3592" i="1"/>
  <c r="X3960" i="1"/>
  <c r="X3684" i="1"/>
  <c r="X3717" i="1"/>
  <c r="X3889" i="1"/>
  <c r="X3038" i="1"/>
  <c r="X3256" i="1"/>
  <c r="X3254" i="1"/>
  <c r="X2779" i="1"/>
  <c r="X3892" i="1"/>
  <c r="X3885" i="1"/>
  <c r="X2829" i="1"/>
  <c r="X3704" i="1"/>
  <c r="X3676" i="1"/>
  <c r="X2796" i="1"/>
  <c r="X3946" i="1"/>
  <c r="X3259" i="1"/>
  <c r="X3358" i="1"/>
  <c r="X2765" i="1"/>
  <c r="X2811" i="1"/>
  <c r="X3085" i="1"/>
  <c r="X3253" i="1"/>
  <c r="X2943" i="1"/>
  <c r="X3205" i="1"/>
  <c r="X2650" i="1"/>
  <c r="X142" i="1"/>
  <c r="X98" i="1"/>
  <c r="X147" i="1"/>
  <c r="X489" i="1"/>
  <c r="X2548" i="1"/>
  <c r="X2586" i="1"/>
  <c r="X486" i="1"/>
  <c r="X2376" i="1"/>
  <c r="X419" i="1"/>
  <c r="X550" i="1"/>
  <c r="X2524" i="1"/>
  <c r="X2386" i="1"/>
  <c r="X2352" i="1"/>
  <c r="X3270" i="1"/>
  <c r="X181" i="1"/>
  <c r="X41" i="1"/>
  <c r="X112" i="1"/>
  <c r="X516" i="1"/>
  <c r="X587" i="1"/>
  <c r="X3563" i="1"/>
  <c r="X2528" i="1"/>
  <c r="X3662" i="1"/>
  <c r="X3069" i="1"/>
  <c r="X352" i="1"/>
  <c r="X400" i="1"/>
  <c r="X2423" i="1"/>
  <c r="X3452" i="1"/>
  <c r="X3375" i="1"/>
  <c r="X2629" i="1"/>
  <c r="X535" i="1"/>
  <c r="X2795" i="1"/>
  <c r="X2882" i="1"/>
  <c r="X3056" i="1"/>
  <c r="X3891" i="1"/>
  <c r="X3063" i="1"/>
  <c r="X3029" i="1"/>
  <c r="X3708" i="1"/>
  <c r="X2664" i="1"/>
  <c r="X3959" i="1"/>
  <c r="X2833" i="1"/>
  <c r="X3334" i="1"/>
  <c r="X3488" i="1"/>
  <c r="X3380" i="1"/>
  <c r="X3285" i="1"/>
  <c r="X3324" i="1"/>
  <c r="X3482" i="1"/>
  <c r="X2778" i="1"/>
  <c r="X3714" i="1"/>
  <c r="X3590" i="1"/>
  <c r="X3846" i="1"/>
  <c r="X2981" i="1"/>
  <c r="X3837" i="1"/>
  <c r="X208" i="1"/>
  <c r="X152" i="1"/>
  <c r="X3595" i="1"/>
  <c r="X2590" i="1"/>
  <c r="X3348" i="1"/>
  <c r="X3167" i="1"/>
  <c r="X3013" i="1"/>
  <c r="X362" i="1"/>
  <c r="X450" i="1"/>
  <c r="X333" i="1"/>
  <c r="X393" i="1"/>
  <c r="X425" i="1"/>
  <c r="X2422" i="1"/>
  <c r="X3902" i="1"/>
  <c r="X2519" i="1"/>
  <c r="X3673" i="1"/>
  <c r="X127" i="1"/>
  <c r="X63" i="1"/>
  <c r="X159" i="1"/>
  <c r="X246" i="1"/>
  <c r="X2561" i="1"/>
  <c r="X3273" i="1"/>
  <c r="X385" i="1"/>
  <c r="X2437" i="1"/>
  <c r="X2496" i="1"/>
  <c r="X2668" i="1"/>
  <c r="X3621" i="1"/>
  <c r="X3465" i="1"/>
  <c r="X3461" i="1"/>
  <c r="X3267" i="1"/>
  <c r="X3328" i="1"/>
  <c r="X3364" i="1"/>
  <c r="X2708" i="1"/>
  <c r="X2777" i="1"/>
  <c r="X3696" i="1"/>
  <c r="X2649" i="1"/>
  <c r="X3269" i="1"/>
  <c r="X3379" i="1"/>
  <c r="X3485" i="1"/>
  <c r="X3374" i="1"/>
  <c r="X2707" i="1"/>
  <c r="X2906" i="1"/>
  <c r="X3197" i="1"/>
  <c r="X2863" i="1"/>
  <c r="X3041" i="1"/>
  <c r="X3975" i="1"/>
  <c r="X2794" i="1"/>
  <c r="X3058" i="1"/>
  <c r="X3481" i="1"/>
  <c r="X3146" i="1"/>
  <c r="X3103" i="1"/>
  <c r="X3832" i="1"/>
  <c r="X3188" i="1"/>
  <c r="X2883" i="1"/>
  <c r="X3543" i="1"/>
  <c r="X3887" i="1"/>
  <c r="X3734" i="1"/>
  <c r="X3257" i="1"/>
  <c r="X3082" i="1"/>
  <c r="X2832" i="1"/>
  <c r="X2903" i="1"/>
  <c r="X2968" i="1"/>
  <c r="X3032" i="1"/>
  <c r="X2701" i="1"/>
  <c r="X3835" i="1"/>
  <c r="X2983" i="1"/>
  <c r="X2717" i="1"/>
  <c r="X3524" i="1"/>
  <c r="X3239" i="1"/>
  <c r="X3865" i="1"/>
  <c r="X3858" i="1"/>
  <c r="X3274" i="1"/>
  <c r="X3426" i="1"/>
  <c r="X2962" i="1"/>
  <c r="X2881" i="1"/>
  <c r="X2951" i="1"/>
  <c r="X2888" i="1"/>
  <c r="X2741" i="1"/>
  <c r="X2953" i="1"/>
  <c r="X2905" i="1"/>
  <c r="X3790" i="1"/>
  <c r="X3122" i="1"/>
  <c r="X3532" i="1"/>
  <c r="X2725" i="1"/>
  <c r="X2973" i="1"/>
  <c r="X2710" i="1"/>
  <c r="X3774" i="1"/>
  <c r="X3787" i="1"/>
  <c r="X3948" i="1"/>
  <c r="X3392" i="1"/>
  <c r="X3419" i="1"/>
  <c r="X2824" i="1"/>
  <c r="X3652" i="1"/>
  <c r="X3395" i="1"/>
  <c r="X3740" i="1"/>
  <c r="X2938" i="1"/>
  <c r="X3794" i="1"/>
  <c r="X3042" i="1"/>
  <c r="X3776" i="1"/>
  <c r="X3883" i="1"/>
  <c r="X3101" i="1"/>
  <c r="X3934" i="1"/>
  <c r="X2787" i="1"/>
  <c r="X3529" i="1"/>
  <c r="X2872" i="1"/>
  <c r="X3838" i="1"/>
  <c r="X3114" i="1"/>
  <c r="X3583" i="1"/>
  <c r="X3651" i="1"/>
  <c r="X230" i="1"/>
  <c r="X51" i="1"/>
  <c r="X255" i="1"/>
  <c r="X284" i="1"/>
  <c r="X228" i="1"/>
  <c r="X3424" i="1"/>
  <c r="X2564" i="1"/>
  <c r="X527" i="1"/>
  <c r="X472" i="1"/>
  <c r="X2389" i="1"/>
  <c r="X404" i="1"/>
  <c r="X2494" i="1"/>
  <c r="X575" i="1"/>
  <c r="X545" i="1"/>
  <c r="X2491" i="1"/>
  <c r="X2337" i="1"/>
  <c r="X3783" i="1"/>
  <c r="X211" i="1"/>
  <c r="X95" i="1"/>
  <c r="X296" i="1"/>
  <c r="X225" i="1"/>
  <c r="X3541" i="1"/>
  <c r="X317" i="1"/>
  <c r="X378" i="1"/>
  <c r="X2427" i="1"/>
  <c r="X579" i="1"/>
  <c r="X2868" i="1"/>
  <c r="X3299" i="1"/>
  <c r="X3275" i="1"/>
  <c r="X3449" i="1"/>
  <c r="X3803" i="1"/>
  <c r="X3234" i="1"/>
  <c r="X2997" i="1"/>
  <c r="X3009" i="1"/>
  <c r="X3698" i="1"/>
  <c r="X3549" i="1"/>
  <c r="X3216" i="1"/>
  <c r="X3055" i="1"/>
  <c r="X2898" i="1"/>
  <c r="X3015" i="1"/>
  <c r="X4015" i="1"/>
  <c r="X3797" i="1"/>
  <c r="X2542" i="1"/>
  <c r="X3598" i="1"/>
  <c r="X3700" i="1"/>
  <c r="X2954" i="1"/>
  <c r="X2886" i="1"/>
  <c r="X2676" i="1"/>
  <c r="X2950" i="1"/>
  <c r="X2699" i="1"/>
  <c r="X3760" i="1"/>
  <c r="X3963" i="1"/>
  <c r="X3223" i="1"/>
  <c r="X3001" i="1"/>
  <c r="X3226" i="1"/>
  <c r="X3547" i="1"/>
  <c r="X3728" i="1"/>
  <c r="X3040" i="1"/>
  <c r="X262" i="1"/>
  <c r="X43" i="1"/>
  <c r="X194" i="1"/>
  <c r="X283" i="1"/>
  <c r="X126" i="1"/>
  <c r="X234" i="1"/>
  <c r="X30" i="1"/>
  <c r="X514" i="1"/>
  <c r="X373" i="1"/>
  <c r="X432" i="1"/>
  <c r="X410" i="1"/>
  <c r="X2425" i="1"/>
  <c r="X2474" i="1"/>
  <c r="X2325" i="1"/>
  <c r="X2334" i="1"/>
  <c r="X274" i="1"/>
  <c r="X157" i="1"/>
  <c r="X242" i="1"/>
  <c r="X164" i="1"/>
  <c r="X117" i="1"/>
  <c r="X33" i="1"/>
  <c r="X2557" i="1"/>
  <c r="X3537" i="1"/>
  <c r="X3829" i="1"/>
  <c r="X3538" i="1"/>
  <c r="X518" i="1"/>
  <c r="X414" i="1"/>
  <c r="X399" i="1"/>
  <c r="X458" i="1"/>
  <c r="X2416" i="1"/>
  <c r="X542" i="1"/>
  <c r="X3808" i="1"/>
  <c r="X2672" i="1"/>
  <c r="X3499" i="1"/>
  <c r="X3405" i="1"/>
  <c r="X3337" i="1"/>
  <c r="X3091" i="1"/>
  <c r="X2678" i="1"/>
  <c r="X3677" i="1"/>
  <c r="X2692" i="1"/>
  <c r="X3295" i="1"/>
  <c r="X3711" i="1"/>
  <c r="X3383" i="1"/>
  <c r="X3287" i="1"/>
  <c r="X3914" i="1"/>
  <c r="X3305" i="1"/>
  <c r="X3472" i="1"/>
  <c r="X3768" i="1"/>
  <c r="X3052" i="1"/>
  <c r="X3244" i="1"/>
  <c r="X2671" i="1"/>
  <c r="X3644" i="1"/>
  <c r="X3675" i="1"/>
  <c r="X3640" i="1"/>
  <c r="X3420" i="1"/>
  <c r="X3518" i="1"/>
  <c r="X2823" i="1"/>
  <c r="X2818" i="1"/>
  <c r="X2665" i="1"/>
  <c r="X3308" i="1"/>
  <c r="X2566" i="1"/>
  <c r="X3199" i="1"/>
  <c r="X3617" i="1"/>
  <c r="X3165" i="1"/>
  <c r="X3950" i="1"/>
  <c r="X3746" i="1"/>
  <c r="X2803" i="1"/>
  <c r="X3625" i="1"/>
  <c r="X3852" i="1"/>
  <c r="X3203" i="1"/>
  <c r="X3641" i="1"/>
  <c r="X3215" i="1"/>
  <c r="X3356" i="1"/>
  <c r="X2877" i="1"/>
  <c r="X3378" i="1"/>
  <c r="X2844" i="1"/>
  <c r="X2822" i="1"/>
  <c r="X3917" i="1"/>
  <c r="X3683" i="1"/>
  <c r="X3297" i="1"/>
  <c r="X3367" i="1"/>
  <c r="X3686" i="1"/>
  <c r="X3729" i="1"/>
  <c r="X2899" i="1"/>
  <c r="X3834" i="1"/>
  <c r="X3115" i="1"/>
  <c r="X3172" i="1"/>
  <c r="X28" i="1"/>
  <c r="X2683" i="1"/>
  <c r="X2839" i="1"/>
  <c r="X3018" i="1"/>
  <c r="X4008" i="1"/>
  <c r="X2835" i="1"/>
  <c r="X2691" i="1"/>
  <c r="X3034" i="1"/>
  <c r="X2688" i="1"/>
  <c r="X2735" i="1"/>
  <c r="X2541" i="1"/>
  <c r="X3634" i="1"/>
  <c r="X2932" i="1"/>
  <c r="X3298" i="1"/>
  <c r="X3512" i="1"/>
  <c r="X3381" i="1"/>
  <c r="X3291" i="1"/>
  <c r="X3344" i="1"/>
  <c r="X3615" i="1"/>
  <c r="X3000" i="1"/>
  <c r="X3320" i="1"/>
  <c r="X3502" i="1"/>
  <c r="X3355" i="1"/>
  <c r="X3262" i="1"/>
  <c r="X2887" i="1"/>
  <c r="X2743" i="1"/>
  <c r="X3495" i="1"/>
  <c r="X2921" i="1"/>
  <c r="X3761" i="1"/>
  <c r="X3089" i="1"/>
  <c r="X2752" i="1"/>
  <c r="X3110" i="1"/>
  <c r="X3139" i="1"/>
  <c r="X73" i="1"/>
  <c r="X166" i="1"/>
  <c r="X3828" i="1"/>
  <c r="X3861" i="1"/>
  <c r="X199" i="1"/>
  <c r="X125" i="1"/>
  <c r="X56" i="1"/>
  <c r="X105" i="1"/>
  <c r="X132" i="1"/>
  <c r="X3572" i="1"/>
  <c r="X2533" i="1"/>
  <c r="X2618" i="1"/>
  <c r="X3500" i="1"/>
  <c r="X3098" i="1"/>
  <c r="X3540" i="1"/>
  <c r="X526" i="1"/>
  <c r="X405" i="1"/>
  <c r="X390" i="1"/>
  <c r="X350" i="1"/>
  <c r="X2379" i="1"/>
  <c r="X3133" i="1"/>
  <c r="X3363" i="1"/>
  <c r="X3577" i="1"/>
  <c r="X2324" i="1"/>
  <c r="X3442" i="1"/>
  <c r="X68" i="1"/>
  <c r="X269" i="1"/>
  <c r="X138" i="1"/>
  <c r="X2583" i="1"/>
  <c r="X3400" i="1"/>
  <c r="X2988" i="1"/>
  <c r="X323" i="1"/>
  <c r="X454" i="1"/>
  <c r="X412" i="1"/>
  <c r="X299" i="1"/>
  <c r="X445" i="1"/>
  <c r="X2987" i="1"/>
  <c r="X2417" i="1"/>
  <c r="X2460" i="1"/>
  <c r="X591" i="1"/>
  <c r="X3322" i="1"/>
  <c r="X3386" i="1"/>
  <c r="X2719" i="1"/>
  <c r="X3730" i="1"/>
  <c r="X2873" i="1"/>
  <c r="X2946" i="1"/>
  <c r="X2726" i="1"/>
  <c r="X3824" i="1"/>
  <c r="X3954" i="1"/>
  <c r="X2922" i="1"/>
  <c r="X3723" i="1"/>
  <c r="X3633" i="1"/>
  <c r="X2693" i="1"/>
  <c r="X2786" i="1"/>
  <c r="X2915" i="1"/>
  <c r="X3594" i="1"/>
  <c r="X3331" i="1"/>
  <c r="X2759" i="1"/>
  <c r="X3767" i="1"/>
  <c r="X2859" i="1"/>
  <c r="X3619" i="1"/>
  <c r="X3806" i="1"/>
  <c r="X2679" i="1"/>
  <c r="X3477" i="1"/>
  <c r="X3005" i="1"/>
  <c r="X2815" i="1"/>
  <c r="X2972" i="1"/>
  <c r="X4031" i="1"/>
  <c r="X2828" i="1"/>
  <c r="X2907" i="1"/>
  <c r="X3569" i="1"/>
  <c r="X3757" i="1"/>
  <c r="X2920" i="1"/>
  <c r="X4005" i="1"/>
  <c r="X2631" i="1"/>
  <c r="X3998" i="1"/>
  <c r="X3692" i="1"/>
  <c r="X100" i="1"/>
  <c r="X360" i="1"/>
  <c r="X359" i="1"/>
  <c r="X2428" i="1"/>
  <c r="X3654" i="1"/>
  <c r="X2439" i="1"/>
  <c r="X2434" i="1"/>
  <c r="X2495" i="1"/>
  <c r="X3629" i="1"/>
  <c r="X137" i="1"/>
  <c r="X229" i="1"/>
  <c r="X240" i="1"/>
  <c r="X2793" i="1"/>
  <c r="X3922" i="1"/>
  <c r="X512" i="1"/>
  <c r="X2572" i="1"/>
  <c r="X313" i="1"/>
  <c r="X3123" i="1"/>
  <c r="X3554" i="1"/>
  <c r="X3423" i="1"/>
  <c r="X3340" i="1"/>
  <c r="X2990" i="1"/>
  <c r="X3916" i="1"/>
  <c r="X3586" i="1"/>
  <c r="X2757" i="1"/>
  <c r="X3772" i="1"/>
  <c r="X3026" i="1"/>
  <c r="X2727" i="1"/>
  <c r="X3751" i="1"/>
  <c r="X2826" i="1"/>
  <c r="X3551" i="1"/>
  <c r="X3792" i="1"/>
  <c r="X3136" i="1"/>
  <c r="X3685" i="1"/>
  <c r="X3022" i="1"/>
  <c r="X3756" i="1"/>
  <c r="X3071" i="1"/>
  <c r="X3081" i="1"/>
  <c r="X2659" i="1"/>
  <c r="X3109" i="1"/>
  <c r="X3163" i="1"/>
  <c r="X2654" i="1"/>
  <c r="X2939" i="1"/>
  <c r="X3246" i="1"/>
  <c r="X3084" i="1"/>
  <c r="X2843" i="1"/>
  <c r="X22" i="1"/>
  <c r="X3023" i="1"/>
  <c r="X3994" i="1"/>
  <c r="X3258" i="1"/>
  <c r="X2784" i="1"/>
  <c r="X2700" i="1"/>
  <c r="X3970" i="1"/>
  <c r="X3940" i="1"/>
  <c r="X2992" i="1"/>
  <c r="X2941" i="1"/>
  <c r="X3281" i="1"/>
  <c r="X3319" i="1"/>
  <c r="X2731" i="1"/>
  <c r="X3266" i="1"/>
  <c r="X3492" i="1"/>
  <c r="X3414" i="1"/>
  <c r="X3480" i="1"/>
  <c r="X3744" i="1"/>
  <c r="X3862" i="1"/>
  <c r="X2728" i="1"/>
  <c r="X3251" i="1"/>
  <c r="X2860" i="1"/>
  <c r="X4029" i="1"/>
  <c r="X3841" i="1"/>
  <c r="X3972" i="1"/>
  <c r="X3160" i="1"/>
  <c r="X4027" i="1"/>
  <c r="X2993" i="1"/>
  <c r="X3788" i="1"/>
  <c r="X3250" i="1"/>
  <c r="X3240" i="1"/>
  <c r="X3814" i="1"/>
  <c r="X2889" i="1"/>
  <c r="X3014" i="1"/>
  <c r="X3857" i="1"/>
  <c r="X2746" i="1"/>
  <c r="X2750" i="1"/>
  <c r="X3876" i="1"/>
  <c r="X3741" i="1"/>
  <c r="X3527" i="1"/>
  <c r="X3265" i="1"/>
  <c r="X3522" i="1"/>
  <c r="X3286" i="1"/>
  <c r="X3362" i="1"/>
  <c r="X3436" i="1"/>
  <c r="X3453" i="1"/>
  <c r="X3292" i="1"/>
  <c r="X3560" i="1"/>
  <c r="X2853" i="1"/>
  <c r="X3130" i="1"/>
  <c r="X3141" i="1"/>
  <c r="X3747" i="1"/>
  <c r="X4023" i="1"/>
  <c r="X259" i="1"/>
  <c r="X257" i="1"/>
  <c r="X179" i="1"/>
  <c r="X204" i="1"/>
  <c r="X3909" i="1"/>
  <c r="X2527" i="1"/>
  <c r="X3778" i="1"/>
  <c r="X356" i="1"/>
  <c r="X475" i="1"/>
  <c r="X345" i="1"/>
  <c r="X2453" i="1"/>
  <c r="X2424" i="1"/>
  <c r="X2518" i="1"/>
  <c r="X2340" i="1"/>
  <c r="X3830" i="1"/>
  <c r="X3668" i="1"/>
  <c r="X85" i="1"/>
  <c r="X271" i="1"/>
  <c r="X110" i="1"/>
  <c r="X206" i="1"/>
  <c r="X191" i="1"/>
  <c r="X3557" i="1"/>
  <c r="X48" i="1"/>
  <c r="X144" i="1"/>
  <c r="X497" i="1"/>
  <c r="X2836" i="1"/>
  <c r="X3078" i="1"/>
  <c r="X2550" i="1"/>
  <c r="X375" i="1"/>
  <c r="X3646" i="1"/>
  <c r="X506" i="1"/>
  <c r="X339" i="1"/>
  <c r="X434" i="1"/>
  <c r="X364" i="1"/>
  <c r="X354" i="1"/>
  <c r="X2515" i="1"/>
  <c r="X592" i="1"/>
  <c r="T1272" i="1"/>
  <c r="T967" i="1"/>
  <c r="T1172" i="1"/>
  <c r="T1188" i="1"/>
  <c r="T1204" i="1"/>
  <c r="T1220" i="1"/>
  <c r="T1236" i="1"/>
  <c r="T1252" i="1"/>
  <c r="T1264" i="1"/>
  <c r="T979" i="1"/>
  <c r="T1009" i="1"/>
  <c r="T1041" i="1"/>
  <c r="T1016" i="1"/>
  <c r="T1048" i="1"/>
  <c r="T1069" i="1"/>
  <c r="T1085" i="1"/>
  <c r="T1093" i="1"/>
  <c r="T1105" i="1"/>
  <c r="T1121" i="1"/>
  <c r="T1137" i="1"/>
  <c r="T1153" i="1"/>
  <c r="T1058" i="1"/>
  <c r="T1090" i="1"/>
  <c r="T1122" i="1"/>
  <c r="T1154" i="1"/>
  <c r="T977" i="1"/>
  <c r="T974" i="1"/>
  <c r="T1015" i="1"/>
  <c r="T1047" i="1"/>
  <c r="T1299" i="1"/>
  <c r="T1283" i="1"/>
  <c r="T1267" i="1"/>
  <c r="T1251" i="1"/>
  <c r="T1235" i="1"/>
  <c r="T1219" i="1"/>
  <c r="T1203" i="1"/>
  <c r="T1187" i="1"/>
  <c r="T1171" i="1"/>
  <c r="T1294" i="1"/>
  <c r="T1278" i="1"/>
  <c r="T1262" i="1"/>
  <c r="T1246" i="1"/>
  <c r="T1010" i="1"/>
  <c r="T1042" i="1"/>
  <c r="T1076" i="1"/>
  <c r="T1108" i="1"/>
  <c r="T1140" i="1"/>
  <c r="T1242" i="1"/>
  <c r="T992" i="1"/>
  <c r="T1028" i="1"/>
  <c r="T1059" i="1"/>
  <c r="T1075" i="1"/>
  <c r="T1091" i="1"/>
  <c r="T1107" i="1"/>
  <c r="T1123" i="1"/>
  <c r="T1139" i="1"/>
  <c r="T1155" i="1"/>
  <c r="T1062" i="1"/>
  <c r="T1094" i="1"/>
  <c r="T1126" i="1"/>
  <c r="T1158" i="1"/>
  <c r="T955" i="1"/>
  <c r="T994" i="1"/>
  <c r="T1014" i="1"/>
  <c r="T1046" i="1"/>
  <c r="T1080" i="1"/>
  <c r="T1112" i="1"/>
  <c r="T1144" i="1"/>
  <c r="T1230" i="1"/>
  <c r="T1214" i="1"/>
  <c r="T1198" i="1"/>
  <c r="T1182" i="1"/>
  <c r="T961" i="1"/>
  <c r="T970" i="1"/>
  <c r="T975" i="1"/>
  <c r="T1005" i="1"/>
  <c r="T1037" i="1"/>
  <c r="T989" i="1"/>
  <c r="T1019" i="1"/>
  <c r="T1051" i="1"/>
  <c r="T1293" i="1"/>
  <c r="T1277" i="1"/>
  <c r="T964" i="1"/>
  <c r="T965" i="1"/>
  <c r="T1176" i="1"/>
  <c r="T1192" i="1"/>
  <c r="T1208" i="1"/>
  <c r="T1224" i="1"/>
  <c r="T1240" i="1"/>
  <c r="T1256" i="1"/>
  <c r="T1268" i="1"/>
  <c r="T987" i="1"/>
  <c r="T1017" i="1"/>
  <c r="T984" i="1"/>
  <c r="T1024" i="1"/>
  <c r="T1056" i="1"/>
  <c r="T1073" i="1"/>
  <c r="T1049" i="1"/>
  <c r="T1097" i="1"/>
  <c r="T1109" i="1"/>
  <c r="T1125" i="1"/>
  <c r="T1141" i="1"/>
  <c r="T1157" i="1"/>
  <c r="T1066" i="1"/>
  <c r="T1098" i="1"/>
  <c r="T1130" i="1"/>
  <c r="T1162" i="1"/>
  <c r="T985" i="1"/>
  <c r="T982" i="1"/>
  <c r="T1023" i="1"/>
  <c r="T1055" i="1"/>
  <c r="T1295" i="1"/>
  <c r="T1279" i="1"/>
  <c r="T1263" i="1"/>
  <c r="T1247" i="1"/>
  <c r="T1231" i="1"/>
  <c r="T1215" i="1"/>
  <c r="T1199" i="1"/>
  <c r="T1183" i="1"/>
  <c r="T1306" i="1"/>
  <c r="T1290" i="1"/>
  <c r="T1274" i="1"/>
  <c r="T1258" i="1"/>
  <c r="T998" i="1"/>
  <c r="T1018" i="1"/>
  <c r="T1050" i="1"/>
  <c r="T1084" i="1"/>
  <c r="T1116" i="1"/>
  <c r="T1148" i="1"/>
  <c r="T1238" i="1"/>
  <c r="T1004" i="1"/>
  <c r="T1036" i="1"/>
  <c r="T1063" i="1"/>
  <c r="T1079" i="1"/>
  <c r="T1095" i="1"/>
  <c r="T1111" i="1"/>
  <c r="T1127" i="1"/>
  <c r="T1143" i="1"/>
  <c r="T1159" i="1"/>
  <c r="T1070" i="1"/>
  <c r="T1102" i="1"/>
  <c r="T1134" i="1"/>
  <c r="T1166" i="1"/>
  <c r="T959" i="1"/>
  <c r="T951" i="1"/>
  <c r="T1022" i="1"/>
  <c r="T1054" i="1"/>
  <c r="T1088" i="1"/>
  <c r="T1120" i="1"/>
  <c r="T1152" i="1"/>
  <c r="T1226" i="1"/>
  <c r="T1210" i="1"/>
  <c r="T1194" i="1"/>
  <c r="T1178" i="1"/>
  <c r="T973" i="1"/>
  <c r="T966" i="1"/>
  <c r="T983" i="1"/>
  <c r="T1013" i="1"/>
  <c r="T1045" i="1"/>
  <c r="T997" i="1"/>
  <c r="T1027" i="1"/>
  <c r="T1305" i="1"/>
  <c r="T1289" i="1"/>
  <c r="T969" i="1"/>
  <c r="T1196" i="1"/>
  <c r="T1228" i="1"/>
  <c r="T1260" i="1"/>
  <c r="T995" i="1"/>
  <c r="T1000" i="1"/>
  <c r="T1061" i="1"/>
  <c r="T1057" i="1"/>
  <c r="T1113" i="1"/>
  <c r="T1145" i="1"/>
  <c r="T1074" i="1"/>
  <c r="T1138" i="1"/>
  <c r="T993" i="1"/>
  <c r="T1031" i="1"/>
  <c r="T1291" i="1"/>
  <c r="T1259" i="1"/>
  <c r="T1227" i="1"/>
  <c r="T1195" i="1"/>
  <c r="T1302" i="1"/>
  <c r="T1270" i="1"/>
  <c r="T980" i="1"/>
  <c r="T1060" i="1"/>
  <c r="T1124" i="1"/>
  <c r="T1234" i="1"/>
  <c r="T1044" i="1"/>
  <c r="T1083" i="1"/>
  <c r="T1115" i="1"/>
  <c r="T1147" i="1"/>
  <c r="T1078" i="1"/>
  <c r="T1142" i="1"/>
  <c r="T978" i="1"/>
  <c r="T1030" i="1"/>
  <c r="T1096" i="1"/>
  <c r="T1160" i="1"/>
  <c r="T1206" i="1"/>
  <c r="T1174" i="1"/>
  <c r="T962" i="1"/>
  <c r="T1021" i="1"/>
  <c r="T1003" i="1"/>
  <c r="T1301" i="1"/>
  <c r="T1273" i="1"/>
  <c r="T1257" i="1"/>
  <c r="T1241" i="1"/>
  <c r="T1225" i="1"/>
  <c r="T1209" i="1"/>
  <c r="T1193" i="1"/>
  <c r="T1177" i="1"/>
  <c r="T1296" i="1"/>
  <c r="T1280" i="1"/>
  <c r="T696" i="1"/>
  <c r="T739" i="1"/>
  <c r="T725" i="1"/>
  <c r="T786" i="1"/>
  <c r="T809" i="1"/>
  <c r="T783" i="1"/>
  <c r="T726" i="1"/>
  <c r="T740" i="1"/>
  <c r="T701" i="1"/>
  <c r="T687" i="1"/>
  <c r="T703" i="1"/>
  <c r="T752" i="1"/>
  <c r="T738" i="1"/>
  <c r="T811" i="1"/>
  <c r="T699" i="1"/>
  <c r="T778" i="1"/>
  <c r="T797" i="1"/>
  <c r="T800" i="1"/>
  <c r="T753" i="1"/>
  <c r="T767" i="1"/>
  <c r="T680" i="1"/>
  <c r="T677" i="1"/>
  <c r="T697" i="1"/>
  <c r="T804" i="1"/>
  <c r="T761" i="1"/>
  <c r="T775" i="1"/>
  <c r="T702" i="1"/>
  <c r="T678" i="1"/>
  <c r="T705" i="1"/>
  <c r="T704" i="1"/>
  <c r="T747" i="1"/>
  <c r="T733" i="1"/>
  <c r="T790" i="1"/>
  <c r="T817" i="1"/>
  <c r="T1169" i="1"/>
  <c r="T1200" i="1"/>
  <c r="T1232" i="1"/>
  <c r="T1002" i="1"/>
  <c r="T1008" i="1"/>
  <c r="T1065" i="1"/>
  <c r="T1089" i="1"/>
  <c r="T1117" i="1"/>
  <c r="T1149" i="1"/>
  <c r="T1082" i="1"/>
  <c r="T1146" i="1"/>
  <c r="T1001" i="1"/>
  <c r="T1039" i="1"/>
  <c r="T1287" i="1"/>
  <c r="T1255" i="1"/>
  <c r="T1223" i="1"/>
  <c r="T1191" i="1"/>
  <c r="T1298" i="1"/>
  <c r="T1266" i="1"/>
  <c r="T996" i="1"/>
  <c r="T1068" i="1"/>
  <c r="T1132" i="1"/>
  <c r="T976" i="1"/>
  <c r="T1052" i="1"/>
  <c r="T1087" i="1"/>
  <c r="T1119" i="1"/>
  <c r="T1151" i="1"/>
  <c r="T1086" i="1"/>
  <c r="T1150" i="1"/>
  <c r="T986" i="1"/>
  <c r="T1038" i="1"/>
  <c r="T1104" i="1"/>
  <c r="T1168" i="1"/>
  <c r="T1202" i="1"/>
  <c r="T1170" i="1"/>
  <c r="T954" i="1"/>
  <c r="T1029" i="1"/>
  <c r="T1011" i="1"/>
  <c r="T1297" i="1"/>
  <c r="T1269" i="1"/>
  <c r="T1253" i="1"/>
  <c r="T1237" i="1"/>
  <c r="T1221" i="1"/>
  <c r="T1205" i="1"/>
  <c r="T1189" i="1"/>
  <c r="T1173" i="1"/>
  <c r="T1292" i="1"/>
  <c r="T1276" i="1"/>
  <c r="T712" i="1"/>
  <c r="T755" i="1"/>
  <c r="T741" i="1"/>
  <c r="T794" i="1"/>
  <c r="T793" i="1"/>
  <c r="T774" i="1"/>
  <c r="T689" i="1"/>
  <c r="T724" i="1"/>
  <c r="T717" i="1"/>
  <c r="T676" i="1"/>
  <c r="T728" i="1"/>
  <c r="T768" i="1"/>
  <c r="T754" i="1"/>
  <c r="T744" i="1"/>
  <c r="T730" i="1"/>
  <c r="T787" i="1"/>
  <c r="T813" i="1"/>
  <c r="T792" i="1"/>
  <c r="T737" i="1"/>
  <c r="T751" i="1"/>
  <c r="T708" i="1"/>
  <c r="T683" i="1"/>
  <c r="T789" i="1"/>
  <c r="T796" i="1"/>
  <c r="T745" i="1"/>
  <c r="T759" i="1"/>
  <c r="T716" i="1"/>
  <c r="T669" i="1"/>
  <c r="T673" i="1"/>
  <c r="T720" i="1"/>
  <c r="T763" i="1"/>
  <c r="T749" i="1"/>
  <c r="T798" i="1"/>
  <c r="T801" i="1"/>
  <c r="T766" i="1"/>
  <c r="T780" i="1"/>
  <c r="T711" i="1"/>
  <c r="T76" i="1"/>
  <c r="T260" i="1"/>
  <c r="T3396" i="1"/>
  <c r="T170" i="1"/>
  <c r="T238" i="1"/>
  <c r="T59" i="1"/>
  <c r="T379" i="1"/>
  <c r="T3464" i="1"/>
  <c r="T2464" i="1"/>
  <c r="T3597" i="1"/>
  <c r="T968" i="1"/>
  <c r="T1180" i="1"/>
  <c r="T1212" i="1"/>
  <c r="T1244" i="1"/>
  <c r="T721" i="1"/>
  <c r="T1025" i="1"/>
  <c r="T1032" i="1"/>
  <c r="T1077" i="1"/>
  <c r="T952" i="1"/>
  <c r="T1129" i="1"/>
  <c r="T1161" i="1"/>
  <c r="T1106" i="1"/>
  <c r="T960" i="1"/>
  <c r="T990" i="1"/>
  <c r="T1307" i="1"/>
  <c r="T1275" i="1"/>
  <c r="T1243" i="1"/>
  <c r="T1211" i="1"/>
  <c r="T1179" i="1"/>
  <c r="T1286" i="1"/>
  <c r="T1254" i="1"/>
  <c r="T1026" i="1"/>
  <c r="T1092" i="1"/>
  <c r="T1156" i="1"/>
  <c r="T1012" i="1"/>
  <c r="T1067" i="1"/>
  <c r="T1099" i="1"/>
  <c r="T1131" i="1"/>
  <c r="T1163" i="1"/>
  <c r="T1110" i="1"/>
  <c r="T956" i="1"/>
  <c r="T988" i="1"/>
  <c r="T1064" i="1"/>
  <c r="T1128" i="1"/>
  <c r="T1222" i="1"/>
  <c r="T1190" i="1"/>
  <c r="T971" i="1"/>
  <c r="T991" i="1"/>
  <c r="T1053" i="1"/>
  <c r="T1035" i="1"/>
  <c r="T1285" i="1"/>
  <c r="T1265" i="1"/>
  <c r="T1249" i="1"/>
  <c r="T1233" i="1"/>
  <c r="T1217" i="1"/>
  <c r="T1201" i="1"/>
  <c r="T1185" i="1"/>
  <c r="T1304" i="1"/>
  <c r="T1288" i="1"/>
  <c r="T671" i="1"/>
  <c r="T694" i="1"/>
  <c r="T771" i="1"/>
  <c r="T757" i="1"/>
  <c r="T802" i="1"/>
  <c r="T815" i="1"/>
  <c r="T758" i="1"/>
  <c r="T772" i="1"/>
  <c r="T695" i="1"/>
  <c r="T681" i="1"/>
  <c r="T693" i="1"/>
  <c r="T719" i="1"/>
  <c r="T668" i="1"/>
  <c r="T770" i="1"/>
  <c r="T760" i="1"/>
  <c r="T746" i="1"/>
  <c r="T803" i="1"/>
  <c r="T816" i="1"/>
  <c r="T784" i="1"/>
  <c r="T722" i="1"/>
  <c r="T735" i="1"/>
  <c r="T692" i="1"/>
  <c r="T691" i="1"/>
  <c r="T805" i="1"/>
  <c r="T788" i="1"/>
  <c r="T729" i="1"/>
  <c r="T743" i="1"/>
  <c r="T700" i="1"/>
  <c r="T670" i="1"/>
  <c r="T682" i="1"/>
  <c r="T710" i="1"/>
  <c r="T779" i="1"/>
  <c r="T765" i="1"/>
  <c r="T806" i="1"/>
  <c r="T785" i="1"/>
  <c r="T750" i="1"/>
  <c r="T764" i="1"/>
  <c r="T713" i="1"/>
  <c r="T2593" i="1"/>
  <c r="T3987" i="1"/>
  <c r="T108" i="1"/>
  <c r="T58" i="1"/>
  <c r="T2641" i="1"/>
  <c r="T102" i="1"/>
  <c r="T74" i="1"/>
  <c r="T3815" i="1"/>
  <c r="T382" i="1"/>
  <c r="T402" i="1"/>
  <c r="T3826" i="1"/>
  <c r="T972" i="1"/>
  <c r="T958" i="1"/>
  <c r="T1101" i="1"/>
  <c r="T957" i="1"/>
  <c r="T1239" i="1"/>
  <c r="T1250" i="1"/>
  <c r="T1020" i="1"/>
  <c r="T1167" i="1"/>
  <c r="T1072" i="1"/>
  <c r="T963" i="1"/>
  <c r="T1281" i="1"/>
  <c r="T1213" i="1"/>
  <c r="T1284" i="1"/>
  <c r="T773" i="1"/>
  <c r="T756" i="1"/>
  <c r="T736" i="1"/>
  <c r="T762" i="1"/>
  <c r="T688" i="1"/>
  <c r="T812" i="1"/>
  <c r="T675" i="1"/>
  <c r="T714" i="1"/>
  <c r="T791" i="1"/>
  <c r="T732" i="1"/>
  <c r="T341" i="1"/>
  <c r="T197" i="1"/>
  <c r="T2562" i="1"/>
  <c r="T353" i="1"/>
  <c r="T2621" i="1"/>
  <c r="T3003" i="1"/>
  <c r="T167" i="1"/>
  <c r="T2499" i="1"/>
  <c r="T3627" i="1"/>
  <c r="T3638" i="1"/>
  <c r="T2322" i="1"/>
  <c r="T413" i="1"/>
  <c r="T336" i="1"/>
  <c r="T3410" i="1"/>
  <c r="T172" i="1"/>
  <c r="T155" i="1"/>
  <c r="T511" i="1"/>
  <c r="T2977" i="1"/>
  <c r="T2413" i="1"/>
  <c r="T3021" i="1"/>
  <c r="T2602" i="1"/>
  <c r="T2608" i="1"/>
  <c r="T2616" i="1"/>
  <c r="T2614" i="1"/>
  <c r="T2597" i="1"/>
  <c r="T2604" i="1"/>
  <c r="T2035" i="1"/>
  <c r="T2099" i="1"/>
  <c r="T2163" i="1"/>
  <c r="T2059" i="1"/>
  <c r="T2123" i="1"/>
  <c r="T2187" i="1"/>
  <c r="T2243" i="1"/>
  <c r="T2307" i="1"/>
  <c r="T634" i="1"/>
  <c r="T827" i="1"/>
  <c r="T870" i="1"/>
  <c r="T2235" i="1"/>
  <c r="T2299" i="1"/>
  <c r="T626" i="1"/>
  <c r="T821" i="1"/>
  <c r="T651" i="1"/>
  <c r="T1312" i="1"/>
  <c r="T1372" i="1"/>
  <c r="T1430" i="1"/>
  <c r="T1494" i="1"/>
  <c r="T888" i="1"/>
  <c r="T1424" i="1"/>
  <c r="T1539" i="1"/>
  <c r="T1603" i="1"/>
  <c r="T1667" i="1"/>
  <c r="T942" i="1"/>
  <c r="T892" i="1"/>
  <c r="T1364" i="1"/>
  <c r="T1422" i="1"/>
  <c r="T1486" i="1"/>
  <c r="T640" i="1"/>
  <c r="T1408" i="1"/>
  <c r="T1547" i="1"/>
  <c r="T1611" i="1"/>
  <c r="T1675" i="1"/>
  <c r="T1723" i="1"/>
  <c r="T1787" i="1"/>
  <c r="T1851" i="1"/>
  <c r="T1915" i="1"/>
  <c r="T1979" i="1"/>
  <c r="T912" i="1"/>
  <c r="T1420" i="1"/>
  <c r="T1549" i="1"/>
  <c r="T1613" i="1"/>
  <c r="T1677" i="1"/>
  <c r="T1741" i="1"/>
  <c r="T1805" i="1"/>
  <c r="T1869" i="1"/>
  <c r="T1933" i="1"/>
  <c r="T1997" i="1"/>
  <c r="T2061" i="1"/>
  <c r="T2125" i="1"/>
  <c r="T2189" i="1"/>
  <c r="T2253" i="1"/>
  <c r="T2317" i="1"/>
  <c r="T2290" i="1"/>
  <c r="T1699" i="1"/>
  <c r="T1763" i="1"/>
  <c r="T1827" i="1"/>
  <c r="T1891" i="1"/>
  <c r="T1955" i="1"/>
  <c r="T880" i="1"/>
  <c r="T1394" i="1"/>
  <c r="T1500" i="1"/>
  <c r="T1573" i="1"/>
  <c r="T1637" i="1"/>
  <c r="T1701" i="1"/>
  <c r="T1765" i="1"/>
  <c r="T1829" i="1"/>
  <c r="T1893" i="1"/>
  <c r="T1957" i="1"/>
  <c r="T2021" i="1"/>
  <c r="T2085" i="1"/>
  <c r="T2149" i="1"/>
  <c r="T2213" i="1"/>
  <c r="T2277" i="1"/>
  <c r="T2302" i="1"/>
  <c r="T2270" i="1"/>
  <c r="T2238" i="1"/>
  <c r="T2234" i="1"/>
  <c r="T2194" i="1"/>
  <c r="T2162" i="1"/>
  <c r="T2130" i="1"/>
  <c r="T2098" i="1"/>
  <c r="T2039" i="1"/>
  <c r="T2095" i="1"/>
  <c r="T2151" i="1"/>
  <c r="T2215" i="1"/>
  <c r="T2279" i="1"/>
  <c r="T610" i="1"/>
  <c r="T1184" i="1"/>
  <c r="T1033" i="1"/>
  <c r="T1133" i="1"/>
  <c r="T1007" i="1"/>
  <c r="T1207" i="1"/>
  <c r="T1034" i="1"/>
  <c r="T1071" i="1"/>
  <c r="T1118" i="1"/>
  <c r="T1136" i="1"/>
  <c r="T999" i="1"/>
  <c r="T1261" i="1"/>
  <c r="T1197" i="1"/>
  <c r="T690" i="1"/>
  <c r="T810" i="1"/>
  <c r="T679" i="1"/>
  <c r="T715" i="1"/>
  <c r="T782" i="1"/>
  <c r="T718" i="1"/>
  <c r="T777" i="1"/>
  <c r="T672" i="1"/>
  <c r="T781" i="1"/>
  <c r="T734" i="1"/>
  <c r="T3536" i="1"/>
  <c r="T4001" i="1"/>
  <c r="T520" i="1"/>
  <c r="T118" i="1"/>
  <c r="T2523" i="1"/>
  <c r="T2326" i="1"/>
  <c r="T2578" i="1"/>
  <c r="T243" i="1"/>
  <c r="T366" i="1"/>
  <c r="T571" i="1"/>
  <c r="T2336" i="1"/>
  <c r="T534" i="1"/>
  <c r="T447" i="1"/>
  <c r="T2381" i="1"/>
  <c r="T3475" i="1"/>
  <c r="T3919" i="1"/>
  <c r="T3981" i="1"/>
  <c r="T101" i="1"/>
  <c r="T32" i="1"/>
  <c r="T81" i="1"/>
  <c r="T498" i="1"/>
  <c r="T443" i="1"/>
  <c r="T2617" i="1"/>
  <c r="T510" i="1"/>
  <c r="T2373" i="1"/>
  <c r="T2609" i="1"/>
  <c r="T2601" i="1"/>
  <c r="T2599" i="1"/>
  <c r="T2611" i="1"/>
  <c r="T2603" i="1"/>
  <c r="T2596" i="1"/>
  <c r="T2051" i="1"/>
  <c r="T2115" i="1"/>
  <c r="T2179" i="1"/>
  <c r="T2139" i="1"/>
  <c r="T2195" i="1"/>
  <c r="T2259" i="1"/>
  <c r="T599" i="1"/>
  <c r="T606" i="1"/>
  <c r="T843" i="1"/>
  <c r="T886" i="1"/>
  <c r="T2251" i="1"/>
  <c r="T2315" i="1"/>
  <c r="T642" i="1"/>
  <c r="T835" i="1"/>
  <c r="T853" i="1"/>
  <c r="T918" i="1"/>
  <c r="T876" i="1"/>
  <c r="T1324" i="1"/>
  <c r="T1388" i="1"/>
  <c r="T1446" i="1"/>
  <c r="T1510" i="1"/>
  <c r="T1318" i="1"/>
  <c r="T1456" i="1"/>
  <c r="T1555" i="1"/>
  <c r="T1619" i="1"/>
  <c r="T902" i="1"/>
  <c r="T1314" i="1"/>
  <c r="T924" i="1"/>
  <c r="T1380" i="1"/>
  <c r="T1438" i="1"/>
  <c r="T1502" i="1"/>
  <c r="T920" i="1"/>
  <c r="T1440" i="1"/>
  <c r="T1563" i="1"/>
  <c r="T1627" i="1"/>
  <c r="T1691" i="1"/>
  <c r="T1739" i="1"/>
  <c r="T1803" i="1"/>
  <c r="T1867" i="1"/>
  <c r="T1931" i="1"/>
  <c r="T1995" i="1"/>
  <c r="T1316" i="1"/>
  <c r="T1452" i="1"/>
  <c r="T1565" i="1"/>
  <c r="T1629" i="1"/>
  <c r="T1693" i="1"/>
  <c r="T1757" i="1"/>
  <c r="T1821" i="1"/>
  <c r="T1885" i="1"/>
  <c r="T1949" i="1"/>
  <c r="T2013" i="1"/>
  <c r="T2077" i="1"/>
  <c r="T2141" i="1"/>
  <c r="T2205" i="1"/>
  <c r="T2269" i="1"/>
  <c r="T2314" i="1"/>
  <c r="T2282" i="1"/>
  <c r="T1715" i="1"/>
  <c r="T1779" i="1"/>
  <c r="T1843" i="1"/>
  <c r="T1907" i="1"/>
  <c r="T1971" i="1"/>
  <c r="T944" i="1"/>
  <c r="T1404" i="1"/>
  <c r="T1532" i="1"/>
  <c r="T1589" i="1"/>
  <c r="T1653" i="1"/>
  <c r="T1717" i="1"/>
  <c r="T1781" i="1"/>
  <c r="T1845" i="1"/>
  <c r="T1909" i="1"/>
  <c r="T1973" i="1"/>
  <c r="T2037" i="1"/>
  <c r="T2101" i="1"/>
  <c r="T2165" i="1"/>
  <c r="T2229" i="1"/>
  <c r="T2293" i="1"/>
  <c r="T2294" i="1"/>
  <c r="T2262" i="1"/>
  <c r="T2230" i="1"/>
  <c r="T2218" i="1"/>
  <c r="T2186" i="1"/>
  <c r="T2154" i="1"/>
  <c r="T2122" i="1"/>
  <c r="T2090" i="1"/>
  <c r="T2055" i="1"/>
  <c r="T2103" i="1"/>
  <c r="T2167" i="1"/>
  <c r="T2231" i="1"/>
  <c r="T2295" i="1"/>
  <c r="T622" i="1"/>
  <c r="T1216" i="1"/>
  <c r="T1040" i="1"/>
  <c r="T1165" i="1"/>
  <c r="T1303" i="1"/>
  <c r="T1175" i="1"/>
  <c r="T1100" i="1"/>
  <c r="T1103" i="1"/>
  <c r="T953" i="1"/>
  <c r="T1218" i="1"/>
  <c r="T981" i="1"/>
  <c r="T1245" i="1"/>
  <c r="T1181" i="1"/>
  <c r="T723" i="1"/>
  <c r="T799" i="1"/>
  <c r="T674" i="1"/>
  <c r="T795" i="1"/>
  <c r="T808" i="1"/>
  <c r="T686" i="1"/>
  <c r="T706" i="1"/>
  <c r="T684" i="1"/>
  <c r="T814" i="1"/>
  <c r="T707" i="1"/>
  <c r="T2481" i="1"/>
  <c r="T3382" i="1"/>
  <c r="T3012" i="1"/>
  <c r="T231" i="1"/>
  <c r="T2420" i="1"/>
  <c r="T2551" i="1"/>
  <c r="T135" i="1"/>
  <c r="T590" i="1"/>
  <c r="T546" i="1"/>
  <c r="T2479" i="1"/>
  <c r="T2489" i="1"/>
  <c r="T449" i="1"/>
  <c r="T464" i="1"/>
  <c r="T3202" i="1"/>
  <c r="T3575" i="1"/>
  <c r="T46" i="1"/>
  <c r="T91" i="1"/>
  <c r="T295" i="1"/>
  <c r="T128" i="1"/>
  <c r="T177" i="1"/>
  <c r="T3558" i="1"/>
  <c r="T3437" i="1"/>
  <c r="T2573" i="1"/>
  <c r="T2532" i="1"/>
  <c r="T380" i="1"/>
  <c r="T2615" i="1"/>
  <c r="T2600" i="1"/>
  <c r="T2605" i="1"/>
  <c r="T2606" i="1"/>
  <c r="T2067" i="1"/>
  <c r="T2131" i="1"/>
  <c r="T2027" i="1"/>
  <c r="T2091" i="1"/>
  <c r="T2155" i="1"/>
  <c r="T2211" i="1"/>
  <c r="T2275" i="1"/>
  <c r="T612" i="1"/>
  <c r="T628" i="1"/>
  <c r="T655" i="1"/>
  <c r="T2203" i="1"/>
  <c r="T2267" i="1"/>
  <c r="T604" i="1"/>
  <c r="T644" i="1"/>
  <c r="T851" i="1"/>
  <c r="T862" i="1"/>
  <c r="T934" i="1"/>
  <c r="T908" i="1"/>
  <c r="T1340" i="1"/>
  <c r="T1398" i="1"/>
  <c r="T1462" i="1"/>
  <c r="T1526" i="1"/>
  <c r="T1350" i="1"/>
  <c r="T1488" i="1"/>
  <c r="T1571" i="1"/>
  <c r="T1635" i="1"/>
  <c r="T910" i="1"/>
  <c r="T833" i="1"/>
  <c r="T1332" i="1"/>
  <c r="T1396" i="1"/>
  <c r="T1454" i="1"/>
  <c r="T1518" i="1"/>
  <c r="T1334" i="1"/>
  <c r="T1472" i="1"/>
  <c r="T1579" i="1"/>
  <c r="T1643" i="1"/>
  <c r="T1683" i="1"/>
  <c r="T1755" i="1"/>
  <c r="T1819" i="1"/>
  <c r="T1883" i="1"/>
  <c r="T1947" i="1"/>
  <c r="T2011" i="1"/>
  <c r="T1346" i="1"/>
  <c r="T1484" i="1"/>
  <c r="T1581" i="1"/>
  <c r="T1645" i="1"/>
  <c r="T1709" i="1"/>
  <c r="T1773" i="1"/>
  <c r="T1837" i="1"/>
  <c r="T1901" i="1"/>
  <c r="T1965" i="1"/>
  <c r="T2029" i="1"/>
  <c r="T2093" i="1"/>
  <c r="T2157" i="1"/>
  <c r="T2221" i="1"/>
  <c r="T2285" i="1"/>
  <c r="T2306" i="1"/>
  <c r="T2274" i="1"/>
  <c r="T1731" i="1"/>
  <c r="T1795" i="1"/>
  <c r="T1859" i="1"/>
  <c r="T1923" i="1"/>
  <c r="T1987" i="1"/>
  <c r="T1330" i="1"/>
  <c r="T1436" i="1"/>
  <c r="T1541" i="1"/>
  <c r="T1605" i="1"/>
  <c r="T1669" i="1"/>
  <c r="T1081" i="1"/>
  <c r="T1164" i="1"/>
  <c r="T1043" i="1"/>
  <c r="T742" i="1"/>
  <c r="T685" i="1"/>
  <c r="T748" i="1"/>
  <c r="T285" i="1"/>
  <c r="T2408" i="1"/>
  <c r="T2475" i="1"/>
  <c r="T318" i="1"/>
  <c r="T123" i="1"/>
  <c r="T2884" i="1"/>
  <c r="T563" i="1"/>
  <c r="T2019" i="1"/>
  <c r="T2107" i="1"/>
  <c r="T618" i="1"/>
  <c r="T2283" i="1"/>
  <c r="T878" i="1"/>
  <c r="T1414" i="1"/>
  <c r="T1520" i="1"/>
  <c r="T860" i="1"/>
  <c r="T1534" i="1"/>
  <c r="T1659" i="1"/>
  <c r="T1899" i="1"/>
  <c r="T1516" i="1"/>
  <c r="T1789" i="1"/>
  <c r="T2045" i="1"/>
  <c r="T2301" i="1"/>
  <c r="T1811" i="1"/>
  <c r="T1362" i="1"/>
  <c r="T1685" i="1"/>
  <c r="T1813" i="1"/>
  <c r="T1941" i="1"/>
  <c r="T2069" i="1"/>
  <c r="T2197" i="1"/>
  <c r="T2310" i="1"/>
  <c r="T2246" i="1"/>
  <c r="T2202" i="1"/>
  <c r="T2138" i="1"/>
  <c r="T2023" i="1"/>
  <c r="T2135" i="1"/>
  <c r="T2263" i="1"/>
  <c r="T636" i="1"/>
  <c r="T847" i="1"/>
  <c r="T858" i="1"/>
  <c r="T922" i="1"/>
  <c r="T667" i="1"/>
  <c r="T1328" i="1"/>
  <c r="T1392" i="1"/>
  <c r="T1450" i="1"/>
  <c r="T1514" i="1"/>
  <c r="T1308" i="1"/>
  <c r="T1400" i="1"/>
  <c r="T1528" i="1"/>
  <c r="T1591" i="1"/>
  <c r="T1655" i="1"/>
  <c r="T1719" i="1"/>
  <c r="T1783" i="1"/>
  <c r="T1847" i="1"/>
  <c r="T1911" i="1"/>
  <c r="T1975" i="1"/>
  <c r="T896" i="1"/>
  <c r="T1444" i="1"/>
  <c r="T1561" i="1"/>
  <c r="T1625" i="1"/>
  <c r="T1689" i="1"/>
  <c r="T1753" i="1"/>
  <c r="T1817" i="1"/>
  <c r="T1881" i="1"/>
  <c r="T1945" i="1"/>
  <c r="T2009" i="1"/>
  <c r="T2073" i="1"/>
  <c r="T2137" i="1"/>
  <c r="T2201" i="1"/>
  <c r="T2265" i="1"/>
  <c r="T2316" i="1"/>
  <c r="T2214" i="1"/>
  <c r="T2182" i="1"/>
  <c r="T2150" i="1"/>
  <c r="T2118" i="1"/>
  <c r="T2086" i="1"/>
  <c r="T2047" i="1"/>
  <c r="T2127" i="1"/>
  <c r="T2191" i="1"/>
  <c r="T2255" i="1"/>
  <c r="T595" i="1"/>
  <c r="T646" i="1"/>
  <c r="T839" i="1"/>
  <c r="T882" i="1"/>
  <c r="T946" i="1"/>
  <c r="T932" i="1"/>
  <c r="T1368" i="1"/>
  <c r="T1442" i="1"/>
  <c r="T1506" i="1"/>
  <c r="T936" i="1"/>
  <c r="T1448" i="1"/>
  <c r="T1567" i="1"/>
  <c r="T1631" i="1"/>
  <c r="T1695" i="1"/>
  <c r="T1759" i="1"/>
  <c r="T1823" i="1"/>
  <c r="T1887" i="1"/>
  <c r="T1951" i="1"/>
  <c r="T864" i="1"/>
  <c r="T1386" i="1"/>
  <c r="T1524" i="1"/>
  <c r="T1585" i="1"/>
  <c r="T1649" i="1"/>
  <c r="T1713" i="1"/>
  <c r="T1777" i="1"/>
  <c r="T1841" i="1"/>
  <c r="T1905" i="1"/>
  <c r="T1969" i="1"/>
  <c r="T2033" i="1"/>
  <c r="T2097" i="1"/>
  <c r="T2161" i="1"/>
  <c r="T2225" i="1"/>
  <c r="T2289" i="1"/>
  <c r="T2296" i="1"/>
  <c r="T1114" i="1"/>
  <c r="T1135" i="1"/>
  <c r="T1229" i="1"/>
  <c r="T709" i="1"/>
  <c r="T727" i="1"/>
  <c r="T2452" i="1"/>
  <c r="T3817" i="1"/>
  <c r="T272" i="1"/>
  <c r="T3604" i="1"/>
  <c r="T316" i="1"/>
  <c r="T3665" i="1"/>
  <c r="T233" i="1"/>
  <c r="T2559" i="1"/>
  <c r="T2418" i="1"/>
  <c r="T2612" i="1"/>
  <c r="T2083" i="1"/>
  <c r="T2171" i="1"/>
  <c r="T661" i="1"/>
  <c r="T601" i="1"/>
  <c r="T950" i="1"/>
  <c r="T1478" i="1"/>
  <c r="T1587" i="1"/>
  <c r="T1348" i="1"/>
  <c r="T1366" i="1"/>
  <c r="T1707" i="1"/>
  <c r="T1963" i="1"/>
  <c r="T1597" i="1"/>
  <c r="T1853" i="1"/>
  <c r="T2109" i="1"/>
  <c r="T2298" i="1"/>
  <c r="T1875" i="1"/>
  <c r="T1468" i="1"/>
  <c r="T1733" i="1"/>
  <c r="T1861" i="1"/>
  <c r="T1989" i="1"/>
  <c r="T2117" i="1"/>
  <c r="T2245" i="1"/>
  <c r="T2286" i="1"/>
  <c r="T2222" i="1"/>
  <c r="T2178" i="1"/>
  <c r="T2114" i="1"/>
  <c r="T2071" i="1"/>
  <c r="T2183" i="1"/>
  <c r="T2311" i="1"/>
  <c r="T649" i="1"/>
  <c r="T632" i="1"/>
  <c r="T874" i="1"/>
  <c r="T938" i="1"/>
  <c r="T884" i="1"/>
  <c r="T1344" i="1"/>
  <c r="T1402" i="1"/>
  <c r="T1466" i="1"/>
  <c r="T1530" i="1"/>
  <c r="T1326" i="1"/>
  <c r="T1432" i="1"/>
  <c r="T1543" i="1"/>
  <c r="T1607" i="1"/>
  <c r="T1671" i="1"/>
  <c r="T1735" i="1"/>
  <c r="T1799" i="1"/>
  <c r="T1863" i="1"/>
  <c r="T1927" i="1"/>
  <c r="T1991" i="1"/>
  <c r="T1338" i="1"/>
  <c r="T1476" i="1"/>
  <c r="T1577" i="1"/>
  <c r="T1641" i="1"/>
  <c r="T1705" i="1"/>
  <c r="T1769" i="1"/>
  <c r="T1833" i="1"/>
  <c r="T1897" i="1"/>
  <c r="T1961" i="1"/>
  <c r="T2025" i="1"/>
  <c r="T2089" i="1"/>
  <c r="T2153" i="1"/>
  <c r="T2217" i="1"/>
  <c r="T2281" i="1"/>
  <c r="T2258" i="1"/>
  <c r="T2206" i="1"/>
  <c r="T2174" i="1"/>
  <c r="T2142" i="1"/>
  <c r="T2110" i="1"/>
  <c r="T2078" i="1"/>
  <c r="T2063" i="1"/>
  <c r="T2143" i="1"/>
  <c r="T2207" i="1"/>
  <c r="T2271" i="1"/>
  <c r="T597" i="1"/>
  <c r="T620" i="1"/>
  <c r="T855" i="1"/>
  <c r="T898" i="1"/>
  <c r="T849" i="1"/>
  <c r="T1320" i="1"/>
  <c r="T1384" i="1"/>
  <c r="T1458" i="1"/>
  <c r="T1522" i="1"/>
  <c r="T1342" i="1"/>
  <c r="T1480" i="1"/>
  <c r="T1583" i="1"/>
  <c r="T1647" i="1"/>
  <c r="T1711" i="1"/>
  <c r="T1775" i="1"/>
  <c r="T1839" i="1"/>
  <c r="T1903" i="1"/>
  <c r="T1967" i="1"/>
  <c r="T928" i="1"/>
  <c r="T1428" i="1"/>
  <c r="T1537" i="1"/>
  <c r="T1601" i="1"/>
  <c r="T1665" i="1"/>
  <c r="T1729" i="1"/>
  <c r="T1793" i="1"/>
  <c r="T1857" i="1"/>
  <c r="T1921" i="1"/>
  <c r="T1985" i="1"/>
  <c r="T2049" i="1"/>
  <c r="T2113" i="1"/>
  <c r="T2177" i="1"/>
  <c r="T2241" i="1"/>
  <c r="T2305" i="1"/>
  <c r="T2288" i="1"/>
  <c r="T1271" i="1"/>
  <c r="T1006" i="1"/>
  <c r="T1300" i="1"/>
  <c r="T776" i="1"/>
  <c r="T731" i="1"/>
  <c r="T500" i="1"/>
  <c r="T3781" i="1"/>
  <c r="T304" i="1"/>
  <c r="T2401" i="1"/>
  <c r="T564" i="1"/>
  <c r="T3610" i="1"/>
  <c r="T198" i="1"/>
  <c r="T461" i="1"/>
  <c r="T2610" i="1"/>
  <c r="T2598" i="1"/>
  <c r="T2147" i="1"/>
  <c r="T2227" i="1"/>
  <c r="T837" i="1"/>
  <c r="T653" i="1"/>
  <c r="T940" i="1"/>
  <c r="T841" i="1"/>
  <c r="T1651" i="1"/>
  <c r="T1406" i="1"/>
  <c r="T1504" i="1"/>
  <c r="T1771" i="1"/>
  <c r="T857" i="1"/>
  <c r="T1661" i="1"/>
  <c r="T1917" i="1"/>
  <c r="T2173" i="1"/>
  <c r="T2266" i="1"/>
  <c r="T1939" i="1"/>
  <c r="T1557" i="1"/>
  <c r="T1749" i="1"/>
  <c r="T1877" i="1"/>
  <c r="T2005" i="1"/>
  <c r="T2133" i="1"/>
  <c r="T2261" i="1"/>
  <c r="T2278" i="1"/>
  <c r="T2250" i="1"/>
  <c r="T2170" i="1"/>
  <c r="T2106" i="1"/>
  <c r="T2087" i="1"/>
  <c r="T2199" i="1"/>
  <c r="T616" i="1"/>
  <c r="T665" i="1"/>
  <c r="T663" i="1"/>
  <c r="T890" i="1"/>
  <c r="T1310" i="1"/>
  <c r="T916" i="1"/>
  <c r="T1360" i="1"/>
  <c r="T1418" i="1"/>
  <c r="T1482" i="1"/>
  <c r="T593" i="1"/>
  <c r="T1358" i="1"/>
  <c r="T1464" i="1"/>
  <c r="T1559" i="1"/>
  <c r="T1623" i="1"/>
  <c r="T1687" i="1"/>
  <c r="T1751" i="1"/>
  <c r="T1815" i="1"/>
  <c r="T1879" i="1"/>
  <c r="T1943" i="1"/>
  <c r="T2007" i="1"/>
  <c r="T1370" i="1"/>
  <c r="T1508" i="1"/>
  <c r="T1593" i="1"/>
  <c r="T1657" i="1"/>
  <c r="T1721" i="1"/>
  <c r="T1785" i="1"/>
  <c r="T1849" i="1"/>
  <c r="T1913" i="1"/>
  <c r="T1977" i="1"/>
  <c r="T2041" i="1"/>
  <c r="T2105" i="1"/>
  <c r="T2169" i="1"/>
  <c r="T2233" i="1"/>
  <c r="T2297" i="1"/>
  <c r="T2242" i="1"/>
  <c r="T2198" i="1"/>
  <c r="T2166" i="1"/>
  <c r="T2134" i="1"/>
  <c r="T2102" i="1"/>
  <c r="T2015" i="1"/>
  <c r="T2079" i="1"/>
  <c r="T2159" i="1"/>
  <c r="T2223" i="1"/>
  <c r="T2287" i="1"/>
  <c r="T608" i="1"/>
  <c r="T657" i="1"/>
  <c r="T829" i="1"/>
  <c r="T914" i="1"/>
  <c r="T868" i="1"/>
  <c r="T1336" i="1"/>
  <c r="T1410" i="1"/>
  <c r="T1474" i="1"/>
  <c r="T659" i="1"/>
  <c r="T1374" i="1"/>
  <c r="T1512" i="1"/>
  <c r="T1599" i="1"/>
  <c r="T1663" i="1"/>
  <c r="T1727" i="1"/>
  <c r="T1791" i="1"/>
  <c r="T1855" i="1"/>
  <c r="T1919" i="1"/>
  <c r="T1983" i="1"/>
  <c r="T1322" i="1"/>
  <c r="T1460" i="1"/>
  <c r="T1553" i="1"/>
  <c r="T1617" i="1"/>
  <c r="T1681" i="1"/>
  <c r="T1745" i="1"/>
  <c r="T1809" i="1"/>
  <c r="T1873" i="1"/>
  <c r="T1937" i="1"/>
  <c r="T2001" i="1"/>
  <c r="T2065" i="1"/>
  <c r="T2129" i="1"/>
  <c r="T2193" i="1"/>
  <c r="T2257" i="1"/>
  <c r="T2312" i="1"/>
  <c r="T1282" i="1"/>
  <c r="T807" i="1"/>
  <c r="T2398" i="1"/>
  <c r="T2403" i="1"/>
  <c r="T2291" i="1"/>
  <c r="T1382" i="1"/>
  <c r="T1835" i="1"/>
  <c r="T2237" i="1"/>
  <c r="T1797" i="1"/>
  <c r="T2309" i="1"/>
  <c r="T2082" i="1"/>
  <c r="T831" i="1"/>
  <c r="T948" i="1"/>
  <c r="T904" i="1"/>
  <c r="T1639" i="1"/>
  <c r="T1895" i="1"/>
  <c r="T1545" i="1"/>
  <c r="T1801" i="1"/>
  <c r="T2057" i="1"/>
  <c r="T2313" i="1"/>
  <c r="T2126" i="1"/>
  <c r="T2175" i="1"/>
  <c r="T823" i="1"/>
  <c r="T1352" i="1"/>
  <c r="T1416" i="1"/>
  <c r="T1743" i="1"/>
  <c r="T1999" i="1"/>
  <c r="T1633" i="1"/>
  <c r="T1889" i="1"/>
  <c r="T2145" i="1"/>
  <c r="T617" i="1"/>
  <c r="T660" i="1"/>
  <c r="T1186" i="1"/>
  <c r="T3612" i="1"/>
  <c r="T2607" i="1"/>
  <c r="T2219" i="1"/>
  <c r="T926" i="1"/>
  <c r="T1378" i="1"/>
  <c r="T1747" i="1"/>
  <c r="T1925" i="1"/>
  <c r="T2254" i="1"/>
  <c r="T2119" i="1"/>
  <c r="T845" i="1"/>
  <c r="T1376" i="1"/>
  <c r="T1390" i="1"/>
  <c r="T1703" i="1"/>
  <c r="T1959" i="1"/>
  <c r="T1609" i="1"/>
  <c r="T1865" i="1"/>
  <c r="T2121" i="1"/>
  <c r="T2226" i="1"/>
  <c r="T2094" i="1"/>
  <c r="T2239" i="1"/>
  <c r="T866" i="1"/>
  <c r="T1426" i="1"/>
  <c r="T1551" i="1"/>
  <c r="T1807" i="1"/>
  <c r="T1354" i="1"/>
  <c r="T1697" i="1"/>
  <c r="T1953" i="1"/>
  <c r="T2209" i="1"/>
  <c r="T605" i="1"/>
  <c r="T643" i="1"/>
  <c r="T631" i="1"/>
  <c r="T852" i="1"/>
  <c r="T889" i="1"/>
  <c r="T698" i="1"/>
  <c r="T3248" i="1"/>
  <c r="T280" i="1"/>
  <c r="T2613" i="1"/>
  <c r="T614" i="1"/>
  <c r="T1470" i="1"/>
  <c r="T1725" i="1"/>
  <c r="T2003" i="1"/>
  <c r="T2053" i="1"/>
  <c r="T2210" i="1"/>
  <c r="T2247" i="1"/>
  <c r="T906" i="1"/>
  <c r="T1434" i="1"/>
  <c r="T1496" i="1"/>
  <c r="T1767" i="1"/>
  <c r="T825" i="1"/>
  <c r="T1673" i="1"/>
  <c r="T1929" i="1"/>
  <c r="T2185" i="1"/>
  <c r="T2190" i="1"/>
  <c r="T2031" i="1"/>
  <c r="T2303" i="1"/>
  <c r="T930" i="1"/>
  <c r="T1490" i="1"/>
  <c r="T1615" i="1"/>
  <c r="T1871" i="1"/>
  <c r="T1492" i="1"/>
  <c r="T1761" i="1"/>
  <c r="T2017" i="1"/>
  <c r="T2273" i="1"/>
  <c r="T611" i="1"/>
  <c r="T633" i="1"/>
  <c r="T842" i="1"/>
  <c r="T1248" i="1"/>
  <c r="T769" i="1"/>
  <c r="T4000" i="1"/>
  <c r="T2546" i="1"/>
  <c r="T2043" i="1"/>
  <c r="T1356" i="1"/>
  <c r="T1595" i="1"/>
  <c r="T1981" i="1"/>
  <c r="T1621" i="1"/>
  <c r="T2181" i="1"/>
  <c r="T2146" i="1"/>
  <c r="T638" i="1"/>
  <c r="T624" i="1"/>
  <c r="T1498" i="1"/>
  <c r="T1575" i="1"/>
  <c r="T1831" i="1"/>
  <c r="T1412" i="1"/>
  <c r="T1737" i="1"/>
  <c r="T1993" i="1"/>
  <c r="T2249" i="1"/>
  <c r="T2158" i="1"/>
  <c r="T2111" i="1"/>
  <c r="T630" i="1"/>
  <c r="T900" i="1"/>
  <c r="T872" i="1"/>
  <c r="T1679" i="1"/>
  <c r="T1935" i="1"/>
  <c r="T1569" i="1"/>
  <c r="T1825" i="1"/>
  <c r="T2081" i="1"/>
  <c r="T2304" i="1"/>
  <c r="T820" i="1"/>
  <c r="T1371" i="1"/>
  <c r="T1477" i="1"/>
  <c r="T1509" i="1"/>
  <c r="T856" i="1"/>
  <c r="T1389" i="1"/>
  <c r="T1431" i="1"/>
  <c r="T1546" i="1"/>
  <c r="T1706" i="1"/>
  <c r="T1770" i="1"/>
  <c r="T1850" i="1"/>
  <c r="T1914" i="1"/>
  <c r="T602" i="1"/>
  <c r="T873" i="1"/>
  <c r="T937" i="1"/>
  <c r="T859" i="1"/>
  <c r="T1323" i="1"/>
  <c r="T1397" i="1"/>
  <c r="T1429" i="1"/>
  <c r="T1461" i="1"/>
  <c r="T1357" i="1"/>
  <c r="T1399" i="1"/>
  <c r="T1527" i="1"/>
  <c r="T1754" i="1"/>
  <c r="T1818" i="1"/>
  <c r="T1834" i="1"/>
  <c r="T1898" i="1"/>
  <c r="T1978" i="1"/>
  <c r="T1337" i="1"/>
  <c r="T1369" i="1"/>
  <c r="T1411" i="1"/>
  <c r="T1443" i="1"/>
  <c r="T1475" i="1"/>
  <c r="T1507" i="1"/>
  <c r="T1568" i="1"/>
  <c r="T1632" i="1"/>
  <c r="T826" i="1"/>
  <c r="T905" i="1"/>
  <c r="T650" i="1"/>
  <c r="T923" i="1"/>
  <c r="T1355" i="1"/>
  <c r="T1387" i="1"/>
  <c r="T1493" i="1"/>
  <c r="T1525" i="1"/>
  <c r="T919" i="1"/>
  <c r="T1495" i="1"/>
  <c r="T1738" i="1"/>
  <c r="T1802" i="1"/>
  <c r="T1882" i="1"/>
  <c r="T1946" i="1"/>
  <c r="T1962" i="1"/>
  <c r="T658" i="1"/>
  <c r="T1552" i="1"/>
  <c r="T1616" i="1"/>
  <c r="T921" i="1"/>
  <c r="T1309" i="1"/>
  <c r="T891" i="1"/>
  <c r="T1339" i="1"/>
  <c r="T1413" i="1"/>
  <c r="T1445" i="1"/>
  <c r="T1325" i="1"/>
  <c r="T1463" i="1"/>
  <c r="T1562" i="1"/>
  <c r="T1578" i="1"/>
  <c r="T1594" i="1"/>
  <c r="T1610" i="1"/>
  <c r="T1626" i="1"/>
  <c r="T1642" i="1"/>
  <c r="T1658" i="1"/>
  <c r="T1674" i="1"/>
  <c r="T1690" i="1"/>
  <c r="T1722" i="1"/>
  <c r="T1786" i="1"/>
  <c r="T1866" i="1"/>
  <c r="T1930" i="1"/>
  <c r="T2010" i="1"/>
  <c r="T1536" i="1"/>
  <c r="T1600" i="1"/>
  <c r="T1994" i="1"/>
  <c r="T1712" i="1"/>
  <c r="T1760" i="1"/>
  <c r="T1824" i="1"/>
  <c r="T1888" i="1"/>
  <c r="T1968" i="1"/>
  <c r="T2040" i="1"/>
  <c r="T2048" i="1"/>
  <c r="T2072" i="1"/>
  <c r="T2096" i="1"/>
  <c r="T596" i="1"/>
  <c r="T637" i="1"/>
  <c r="T647" i="1"/>
  <c r="T909" i="1"/>
  <c r="T925" i="1"/>
  <c r="T666" i="1"/>
  <c r="T1449" i="1"/>
  <c r="T1529" i="1"/>
  <c r="T1333" i="1"/>
  <c r="T1365" i="1"/>
  <c r="T1535" i="1"/>
  <c r="T1582" i="1"/>
  <c r="T1630" i="1"/>
  <c r="T1838" i="1"/>
  <c r="T1886" i="1"/>
  <c r="T2014" i="1"/>
  <c r="T1345" i="1"/>
  <c r="T1451" i="1"/>
  <c r="T1515" i="1"/>
  <c r="T1556" i="1"/>
  <c r="T1588" i="1"/>
  <c r="T1668" i="1"/>
  <c r="T1700" i="1"/>
  <c r="T1844" i="1"/>
  <c r="T1924" i="1"/>
  <c r="T1956" i="1"/>
  <c r="T2074" i="1"/>
  <c r="T2120" i="1"/>
  <c r="T2248" i="1"/>
  <c r="T2264" i="1"/>
  <c r="T2308" i="1"/>
  <c r="T641" i="1"/>
  <c r="T627" i="1"/>
  <c r="T818" i="1"/>
  <c r="T834" i="1"/>
  <c r="T654" i="1"/>
  <c r="T836" i="1"/>
  <c r="T1311" i="1"/>
  <c r="T1331" i="1"/>
  <c r="T1437" i="1"/>
  <c r="T1501" i="1"/>
  <c r="T1517" i="1"/>
  <c r="T1447" i="1"/>
  <c r="T1479" i="1"/>
  <c r="T1511" i="1"/>
  <c r="T1586" i="1"/>
  <c r="T1650" i="1"/>
  <c r="T1714" i="1"/>
  <c r="T1778" i="1"/>
  <c r="T1842" i="1"/>
  <c r="T1906" i="1"/>
  <c r="T1970" i="1"/>
  <c r="T613" i="1"/>
  <c r="T863" i="1"/>
  <c r="T2020" i="1"/>
  <c r="T2028" i="1"/>
  <c r="T2036" i="1"/>
  <c r="T2052" i="1"/>
  <c r="T2060" i="1"/>
  <c r="T2068" i="1"/>
  <c r="T2084" i="1"/>
  <c r="T2092" i="1"/>
  <c r="T2100" i="1"/>
  <c r="T598" i="1"/>
  <c r="T1664" i="1"/>
  <c r="T1744" i="1"/>
  <c r="T1808" i="1"/>
  <c r="T1872" i="1"/>
  <c r="T1920" i="1"/>
  <c r="T2000" i="1"/>
  <c r="T2016" i="1"/>
  <c r="T2088" i="1"/>
  <c r="T621" i="1"/>
  <c r="T648" i="1"/>
  <c r="T846" i="1"/>
  <c r="T861" i="1"/>
  <c r="T1313" i="1"/>
  <c r="T931" i="1"/>
  <c r="T1343" i="1"/>
  <c r="T1359" i="1"/>
  <c r="T1465" i="1"/>
  <c r="T1513" i="1"/>
  <c r="T1439" i="1"/>
  <c r="T1614" i="1"/>
  <c r="T1662" i="1"/>
  <c r="T1726" i="1"/>
  <c r="T1790" i="1"/>
  <c r="T1870" i="1"/>
  <c r="T1918" i="1"/>
  <c r="T1982" i="1"/>
  <c r="T1315" i="1"/>
  <c r="T1620" i="1"/>
  <c r="T1652" i="1"/>
  <c r="T1732" i="1"/>
  <c r="T1764" i="1"/>
  <c r="T1796" i="1"/>
  <c r="T1876" i="1"/>
  <c r="T1908" i="1"/>
  <c r="T1988" i="1"/>
  <c r="T2018" i="1"/>
  <c r="T2034" i="1"/>
  <c r="T2050" i="1"/>
  <c r="T2066" i="1"/>
  <c r="T2136" i="1"/>
  <c r="T2160" i="1"/>
  <c r="T2176" i="1"/>
  <c r="T2192" i="1"/>
  <c r="T2208" i="1"/>
  <c r="T2224" i="1"/>
  <c r="T2280" i="1"/>
  <c r="T897" i="1"/>
  <c r="T1405" i="1"/>
  <c r="T1421" i="1"/>
  <c r="T1453" i="1"/>
  <c r="T1469" i="1"/>
  <c r="T1485" i="1"/>
  <c r="T1415" i="1"/>
  <c r="T1321" i="1"/>
  <c r="T1459" i="1"/>
  <c r="T1544" i="1"/>
  <c r="T1560" i="1"/>
  <c r="T1576" i="1"/>
  <c r="T1608" i="1"/>
  <c r="T1624" i="1"/>
  <c r="T1640" i="1"/>
  <c r="T1672" i="1"/>
  <c r="T1688" i="1"/>
  <c r="T1704" i="1"/>
  <c r="T1736" i="1"/>
  <c r="T1752" i="1"/>
  <c r="T1768" i="1"/>
  <c r="T1800" i="1"/>
  <c r="T1816" i="1"/>
  <c r="T1832" i="1"/>
  <c r="T1864" i="1"/>
  <c r="T1880" i="1"/>
  <c r="T1896" i="1"/>
  <c r="T1928" i="1"/>
  <c r="T1944" i="1"/>
  <c r="T1960" i="1"/>
  <c r="T1992" i="1"/>
  <c r="T2008" i="1"/>
  <c r="T2044" i="1"/>
  <c r="T2076" i="1"/>
  <c r="T609" i="1"/>
  <c r="T629" i="1"/>
  <c r="T635" i="1"/>
  <c r="T656" i="1"/>
  <c r="T822" i="1"/>
  <c r="T854" i="1"/>
  <c r="T662" i="1"/>
  <c r="T844" i="1"/>
  <c r="T869" i="1"/>
  <c r="T885" i="1"/>
  <c r="T917" i="1"/>
  <c r="T933" i="1"/>
  <c r="T949" i="1"/>
  <c r="T1335" i="1"/>
  <c r="T1351" i="1"/>
  <c r="T1367" i="1"/>
  <c r="T1505" i="1"/>
  <c r="T1521" i="1"/>
  <c r="T1349" i="1"/>
  <c r="T1381" i="1"/>
  <c r="T1423" i="1"/>
  <c r="T1455" i="1"/>
  <c r="T1519" i="1"/>
  <c r="T1702" i="1"/>
  <c r="T1734" i="1"/>
  <c r="T1750" i="1"/>
  <c r="T895" i="1"/>
  <c r="T1648" i="1"/>
  <c r="T1696" i="1"/>
  <c r="T1904" i="1"/>
  <c r="T1952" i="1"/>
  <c r="T2032" i="1"/>
  <c r="T2064" i="1"/>
  <c r="T2104" i="1"/>
  <c r="T619" i="1"/>
  <c r="T830" i="1"/>
  <c r="T893" i="1"/>
  <c r="T941" i="1"/>
  <c r="T1327" i="1"/>
  <c r="T1391" i="1"/>
  <c r="T1417" i="1"/>
  <c r="T1433" i="1"/>
  <c r="T1497" i="1"/>
  <c r="T871" i="1"/>
  <c r="T935" i="1"/>
  <c r="T1407" i="1"/>
  <c r="T1503" i="1"/>
  <c r="T1680" i="1"/>
  <c r="T1776" i="1"/>
  <c r="T1856" i="1"/>
  <c r="T2080" i="1"/>
  <c r="T899" i="1"/>
  <c r="T1375" i="1"/>
  <c r="T1471" i="1"/>
  <c r="T1566" i="1"/>
  <c r="T1710" i="1"/>
  <c r="T1902" i="1"/>
  <c r="T1419" i="1"/>
  <c r="T1540" i="1"/>
  <c r="T1604" i="1"/>
  <c r="T1828" i="1"/>
  <c r="T1940" i="1"/>
  <c r="T2152" i="1"/>
  <c r="T2240" i="1"/>
  <c r="T594" i="1"/>
  <c r="T652" i="1"/>
  <c r="T1395" i="1"/>
  <c r="T1353" i="1"/>
  <c r="T1427" i="1"/>
  <c r="T1491" i="1"/>
  <c r="T883" i="1"/>
  <c r="T915" i="1"/>
  <c r="T947" i="1"/>
  <c r="T1425" i="1"/>
  <c r="T1441" i="1"/>
  <c r="T1487" i="1"/>
  <c r="T1558" i="1"/>
  <c r="T1574" i="1"/>
  <c r="T1792" i="1"/>
  <c r="T1984" i="1"/>
  <c r="T828" i="1"/>
  <c r="T1401" i="1"/>
  <c r="T1481" i="1"/>
  <c r="T1678" i="1"/>
  <c r="T1758" i="1"/>
  <c r="T1806" i="1"/>
  <c r="T1854" i="1"/>
  <c r="T1950" i="1"/>
  <c r="T1998" i="1"/>
  <c r="T840" i="1"/>
  <c r="T1716" i="1"/>
  <c r="T1780" i="1"/>
  <c r="T1892" i="1"/>
  <c r="T2004" i="1"/>
  <c r="T2042" i="1"/>
  <c r="T2128" i="1"/>
  <c r="T2184" i="1"/>
  <c r="T2216" i="1"/>
  <c r="T2272" i="1"/>
  <c r="T600" i="1"/>
  <c r="T850" i="1"/>
  <c r="T881" i="1"/>
  <c r="T929" i="1"/>
  <c r="T832" i="1"/>
  <c r="T907" i="1"/>
  <c r="T1363" i="1"/>
  <c r="T1533" i="1"/>
  <c r="T1341" i="1"/>
  <c r="T1538" i="1"/>
  <c r="T1570" i="1"/>
  <c r="T1602" i="1"/>
  <c r="T1634" i="1"/>
  <c r="T1666" i="1"/>
  <c r="T1698" i="1"/>
  <c r="T1730" i="1"/>
  <c r="T1762" i="1"/>
  <c r="T1794" i="1"/>
  <c r="T1826" i="1"/>
  <c r="T1858" i="1"/>
  <c r="T1890" i="1"/>
  <c r="T1922" i="1"/>
  <c r="T1954" i="1"/>
  <c r="T1986" i="1"/>
  <c r="T927" i="1"/>
  <c r="T1319" i="1"/>
  <c r="T1383" i="1"/>
  <c r="T1409" i="1"/>
  <c r="T1489" i="1"/>
  <c r="T1542" i="1"/>
  <c r="T1654" i="1"/>
  <c r="T1718" i="1"/>
  <c r="T1798" i="1"/>
  <c r="T1584" i="1"/>
  <c r="T1728" i="1"/>
  <c r="T2056" i="1"/>
  <c r="T664" i="1"/>
  <c r="T877" i="1"/>
  <c r="T1646" i="1"/>
  <c r="T1774" i="1"/>
  <c r="T1822" i="1"/>
  <c r="T1966" i="1"/>
  <c r="T911" i="1"/>
  <c r="T1483" i="1"/>
  <c r="T1572" i="1"/>
  <c r="T1684" i="1"/>
  <c r="T1860" i="1"/>
  <c r="T2112" i="1"/>
  <c r="T2256" i="1"/>
  <c r="T2292" i="1"/>
  <c r="T603" i="1"/>
  <c r="T913" i="1"/>
  <c r="T1317" i="1"/>
  <c r="T939" i="1"/>
  <c r="T1379" i="1"/>
  <c r="T1385" i="1"/>
  <c r="T1523" i="1"/>
  <c r="T1592" i="1"/>
  <c r="T1656" i="1"/>
  <c r="T1720" i="1"/>
  <c r="T1784" i="1"/>
  <c r="T1848" i="1"/>
  <c r="T1912" i="1"/>
  <c r="T1976" i="1"/>
  <c r="T645" i="1"/>
  <c r="T838" i="1"/>
  <c r="T901" i="1"/>
  <c r="T848" i="1"/>
  <c r="T1457" i="1"/>
  <c r="T1473" i="1"/>
  <c r="T903" i="1"/>
  <c r="T1840" i="1"/>
  <c r="T1936" i="1"/>
  <c r="T2024" i="1"/>
  <c r="T615" i="1"/>
  <c r="T867" i="1"/>
  <c r="T1550" i="1"/>
  <c r="T1598" i="1"/>
  <c r="T1694" i="1"/>
  <c r="T1742" i="1"/>
  <c r="T1934" i="1"/>
  <c r="T1377" i="1"/>
  <c r="T1636" i="1"/>
  <c r="T1748" i="1"/>
  <c r="T1812" i="1"/>
  <c r="T1972" i="1"/>
  <c r="T2026" i="1"/>
  <c r="T2058" i="1"/>
  <c r="T2144" i="1"/>
  <c r="T2168" i="1"/>
  <c r="T2200" i="1"/>
  <c r="T2232" i="1"/>
  <c r="T625" i="1"/>
  <c r="T865" i="1"/>
  <c r="T945" i="1"/>
  <c r="T875" i="1"/>
  <c r="T1347" i="1"/>
  <c r="T887" i="1"/>
  <c r="T1373" i="1"/>
  <c r="T1554" i="1"/>
  <c r="T1618" i="1"/>
  <c r="T1682" i="1"/>
  <c r="T1746" i="1"/>
  <c r="T1810" i="1"/>
  <c r="T1874" i="1"/>
  <c r="T1938" i="1"/>
  <c r="T2002" i="1"/>
  <c r="T607" i="1"/>
  <c r="T639" i="1"/>
  <c r="T824" i="1"/>
  <c r="T1590" i="1"/>
  <c r="T1606" i="1"/>
  <c r="T1686" i="1"/>
  <c r="T1766" i="1"/>
  <c r="T1862" i="1"/>
  <c r="T1638" i="1"/>
  <c r="T1846" i="1"/>
  <c r="T1958" i="1"/>
  <c r="T1990" i="1"/>
  <c r="T2006" i="1"/>
  <c r="T623" i="1"/>
  <c r="T879" i="1"/>
  <c r="T943" i="1"/>
  <c r="T1531" i="1"/>
  <c r="T1708" i="1"/>
  <c r="T1724" i="1"/>
  <c r="T1740" i="1"/>
  <c r="T1756" i="1"/>
  <c r="T1868" i="1"/>
  <c r="T1884" i="1"/>
  <c r="T1996" i="1"/>
  <c r="T2012" i="1"/>
  <c r="T2054" i="1"/>
  <c r="T2062" i="1"/>
  <c r="T2148" i="1"/>
  <c r="T2156" i="1"/>
  <c r="T2196" i="1"/>
  <c r="T2244" i="1"/>
  <c r="T2252" i="1"/>
  <c r="T3145" i="1"/>
  <c r="T3283" i="1"/>
  <c r="T2975" i="1"/>
  <c r="T222" i="1"/>
  <c r="T381" i="1"/>
  <c r="T479" i="1"/>
  <c r="T2644" i="1"/>
  <c r="T182" i="1"/>
  <c r="T250" i="1"/>
  <c r="T2478" i="1"/>
  <c r="T2507" i="1"/>
  <c r="T2429" i="1"/>
  <c r="T3035" i="1"/>
  <c r="T3402" i="1"/>
  <c r="T3836" i="1"/>
  <c r="T3272" i="1"/>
  <c r="T2529" i="1"/>
  <c r="T3083" i="1"/>
  <c r="T2807" i="1"/>
  <c r="T3989" i="1"/>
  <c r="T3867" i="1"/>
  <c r="T3304" i="1"/>
  <c r="T3443" i="1"/>
  <c r="T3678" i="1"/>
  <c r="T2766" i="1"/>
  <c r="T2879" i="1"/>
  <c r="T3467" i="1"/>
  <c r="T4022" i="1"/>
  <c r="T2901" i="1"/>
  <c r="T3738" i="1"/>
  <c r="T3819" i="1"/>
  <c r="T2857" i="1"/>
  <c r="T3168" i="1"/>
  <c r="T3037" i="1"/>
  <c r="T3648" i="1"/>
  <c r="T3187" i="1"/>
  <c r="T3068" i="1"/>
  <c r="T1814" i="1"/>
  <c r="T1878" i="1"/>
  <c r="T1329" i="1"/>
  <c r="T1361" i="1"/>
  <c r="T1403" i="1"/>
  <c r="T1548" i="1"/>
  <c r="T1564" i="1"/>
  <c r="T1772" i="1"/>
  <c r="T1788" i="1"/>
  <c r="T1900" i="1"/>
  <c r="T1916" i="1"/>
  <c r="T2022" i="1"/>
  <c r="T2030" i="1"/>
  <c r="T2070" i="1"/>
  <c r="T2108" i="1"/>
  <c r="T2204" i="1"/>
  <c r="T2260" i="1"/>
  <c r="T2268" i="1"/>
  <c r="T2284" i="1"/>
  <c r="T3504" i="1"/>
  <c r="T3886" i="1"/>
  <c r="T3313" i="1"/>
  <c r="T218" i="1"/>
  <c r="T451" i="1"/>
  <c r="T3006" i="1"/>
  <c r="T2560" i="1"/>
  <c r="T247" i="1"/>
  <c r="T154" i="1"/>
  <c r="T2421" i="1"/>
  <c r="T3061" i="1"/>
  <c r="T424" i="1"/>
  <c r="T1622" i="1"/>
  <c r="T1782" i="1"/>
  <c r="T1894" i="1"/>
  <c r="T1910" i="1"/>
  <c r="T1926" i="1"/>
  <c r="T1393" i="1"/>
  <c r="T1435" i="1"/>
  <c r="T1580" i="1"/>
  <c r="T1596" i="1"/>
  <c r="T1612" i="1"/>
  <c r="T1628" i="1"/>
  <c r="T1660" i="1"/>
  <c r="T1804" i="1"/>
  <c r="T1820" i="1"/>
  <c r="T1932" i="1"/>
  <c r="T1948" i="1"/>
  <c r="T2038" i="1"/>
  <c r="T2116" i="1"/>
  <c r="T2124" i="1"/>
  <c r="T2164" i="1"/>
  <c r="T2172" i="1"/>
  <c r="T2212" i="1"/>
  <c r="T2220" i="1"/>
  <c r="T2276" i="1"/>
  <c r="T2300" i="1"/>
  <c r="T3497" i="1"/>
  <c r="T3770" i="1"/>
  <c r="T3580" i="1"/>
  <c r="T2493" i="1"/>
  <c r="T2377" i="1"/>
  <c r="T2595" i="1"/>
  <c r="T289" i="1"/>
  <c r="T3860" i="1"/>
  <c r="T3630" i="1"/>
  <c r="T2378" i="1"/>
  <c r="T338" i="1"/>
  <c r="T25" i="1"/>
  <c r="T2865" i="1"/>
  <c r="T3589" i="1"/>
  <c r="T3447" i="1"/>
  <c r="T3333" i="1"/>
  <c r="T3189" i="1"/>
  <c r="T3688" i="1"/>
  <c r="T2689" i="1"/>
  <c r="T3017" i="1"/>
  <c r="T3457" i="1"/>
  <c r="T2814" i="1"/>
  <c r="T3623" i="1"/>
  <c r="T3506" i="1"/>
  <c r="T3065" i="1"/>
  <c r="T4010" i="1"/>
  <c r="T2838" i="1"/>
  <c r="T3872" i="1"/>
  <c r="T3241" i="1"/>
  <c r="T2669" i="1"/>
  <c r="T2806" i="1"/>
  <c r="T3782" i="1"/>
  <c r="T3134" i="1"/>
  <c r="T2959" i="1"/>
  <c r="T3193" i="1"/>
  <c r="T2653" i="1"/>
  <c r="T3245" i="1"/>
  <c r="T2825" i="1"/>
  <c r="T1670" i="1"/>
  <c r="T1830" i="1"/>
  <c r="T1942" i="1"/>
  <c r="T1974" i="1"/>
  <c r="T1467" i="1"/>
  <c r="T1499" i="1"/>
  <c r="T1644" i="1"/>
  <c r="T1676" i="1"/>
  <c r="T1692" i="1"/>
  <c r="T1836" i="1"/>
  <c r="T1852" i="1"/>
  <c r="T1964" i="1"/>
  <c r="T1980" i="1"/>
  <c r="T2046" i="1"/>
  <c r="T2132" i="1"/>
  <c r="T2140" i="1"/>
  <c r="T2180" i="1"/>
  <c r="T2188" i="1"/>
  <c r="T2228" i="1"/>
  <c r="T2236" i="1"/>
  <c r="T3647" i="1"/>
  <c r="T4025" i="1"/>
  <c r="T3439" i="1"/>
  <c r="T555" i="1"/>
  <c r="T438" i="1"/>
  <c r="T2558" i="1"/>
  <c r="T39" i="1"/>
  <c r="T3873" i="1"/>
  <c r="T2319" i="1"/>
  <c r="T559" i="1"/>
  <c r="T3600" i="1"/>
  <c r="T2647" i="1"/>
  <c r="T2783" i="1"/>
  <c r="T3986" i="1"/>
  <c r="T3144" i="1"/>
  <c r="T3327" i="1"/>
  <c r="T3073" i="1"/>
  <c r="T3459" i="1"/>
  <c r="T2661" i="1"/>
  <c r="T3791" i="1"/>
  <c r="T3977" i="1"/>
  <c r="T3976" i="1"/>
  <c r="T2734" i="1"/>
  <c r="T3412" i="1"/>
  <c r="T3306" i="1"/>
  <c r="T3087" i="1"/>
  <c r="T3004" i="1"/>
  <c r="T3894" i="1"/>
  <c r="T3771" i="1"/>
  <c r="T2733" i="1"/>
  <c r="T3759" i="1"/>
  <c r="T2927" i="1"/>
  <c r="T3961" i="1"/>
  <c r="T3143" i="1"/>
  <c r="T3546" i="1"/>
  <c r="T3104" i="1"/>
  <c r="T2675" i="1"/>
  <c r="T3243" i="1"/>
  <c r="T2706" i="1"/>
  <c r="T2891" i="1"/>
  <c r="T3491" i="1"/>
  <c r="T3470" i="1"/>
  <c r="T3072" i="1"/>
  <c r="T3732" i="1"/>
  <c r="T3126" i="1"/>
  <c r="T4003" i="1"/>
  <c r="T3727" i="1"/>
  <c r="T3709" i="1"/>
  <c r="T3703" i="1"/>
  <c r="T3893" i="1"/>
  <c r="T3156" i="1"/>
  <c r="T3643" i="1"/>
  <c r="T3807" i="1"/>
  <c r="T3809" i="1"/>
  <c r="T3411" i="1"/>
  <c r="T3454" i="1"/>
  <c r="T3585" i="1"/>
  <c r="T2648" i="1"/>
  <c r="T3899" i="1"/>
  <c r="T3487" i="1"/>
  <c r="T3310" i="1"/>
  <c r="T2923" i="1"/>
  <c r="T3582" i="1"/>
  <c r="T3587" i="1"/>
  <c r="T3952" i="1"/>
  <c r="T3051" i="1"/>
  <c r="T548" i="1"/>
  <c r="T2510" i="1"/>
  <c r="T589" i="1"/>
  <c r="T2396" i="1"/>
  <c r="T349" i="1"/>
  <c r="T363" i="1"/>
  <c r="T357" i="1"/>
  <c r="T481" i="1"/>
  <c r="T3926" i="1"/>
  <c r="T3985" i="1"/>
  <c r="T88" i="1"/>
  <c r="T71" i="1"/>
  <c r="T3229" i="1"/>
  <c r="T3070" i="1"/>
  <c r="T3898" i="1"/>
  <c r="T3210" i="1"/>
  <c r="T3591" i="1"/>
  <c r="T3119" i="1"/>
  <c r="T2994" i="1"/>
  <c r="T2657" i="1"/>
  <c r="T3616" i="1"/>
  <c r="T3943" i="1"/>
  <c r="T3194" i="1"/>
  <c r="T3622" i="1"/>
  <c r="T2931" i="1"/>
  <c r="T2791" i="1"/>
  <c r="T4012" i="1"/>
  <c r="T3178" i="1"/>
  <c r="T3584" i="1"/>
  <c r="T3636" i="1"/>
  <c r="T3523" i="1"/>
  <c r="T3039" i="1"/>
  <c r="T2696" i="1"/>
  <c r="T3618" i="1"/>
  <c r="T3238" i="1"/>
  <c r="T3211" i="1"/>
  <c r="T3300" i="1"/>
  <c r="T2655" i="1"/>
  <c r="T3935" i="1"/>
  <c r="T3409" i="1"/>
  <c r="T3988" i="1"/>
  <c r="T216" i="1"/>
  <c r="T420" i="1"/>
  <c r="T2415" i="1"/>
  <c r="T530" i="1"/>
  <c r="T453" i="1"/>
  <c r="T448" i="1"/>
  <c r="T377" i="1"/>
  <c r="T300" i="1"/>
  <c r="T525" i="1"/>
  <c r="T3019" i="1"/>
  <c r="T103" i="1"/>
  <c r="T287" i="1"/>
  <c r="T44" i="1"/>
  <c r="T2642" i="1"/>
  <c r="T3074" i="1"/>
  <c r="T27" i="1"/>
  <c r="T309" i="1"/>
  <c r="T2370" i="1"/>
  <c r="T556" i="1"/>
  <c r="T2623" i="1"/>
  <c r="T3317" i="1"/>
  <c r="T3494" i="1"/>
  <c r="T3030" i="1"/>
  <c r="T3371" i="1"/>
  <c r="T3849" i="1"/>
  <c r="T3227" i="1"/>
  <c r="T3252" i="1"/>
  <c r="T3716" i="1"/>
  <c r="T2695" i="1"/>
  <c r="T2866" i="1"/>
  <c r="T3869" i="1"/>
  <c r="T3712" i="1"/>
  <c r="T2800" i="1"/>
  <c r="T3997" i="1"/>
  <c r="T3907" i="1"/>
  <c r="T3639" i="1"/>
  <c r="T3151" i="1"/>
  <c r="T3769" i="1"/>
  <c r="T3059" i="1"/>
  <c r="T2686" i="1"/>
  <c r="T3323" i="1"/>
  <c r="T2984" i="1"/>
  <c r="T3408" i="1"/>
  <c r="T3721" i="1"/>
  <c r="T2945" i="1"/>
  <c r="T3338" i="1"/>
  <c r="T2687" i="1"/>
  <c r="T3315" i="1"/>
  <c r="T3805" i="1"/>
  <c r="T64" i="1"/>
  <c r="T2592" i="1"/>
  <c r="T576" i="1"/>
  <c r="T552" i="1"/>
  <c r="T3854" i="1"/>
  <c r="T411" i="1"/>
  <c r="T392" i="1"/>
  <c r="T346" i="1"/>
  <c r="T476" i="1"/>
  <c r="T330" i="1"/>
  <c r="T130" i="1"/>
  <c r="T86" i="1"/>
  <c r="T209" i="1"/>
  <c r="T196" i="1"/>
  <c r="T245" i="1"/>
  <c r="T93" i="1"/>
  <c r="T504" i="1"/>
  <c r="T507" i="1"/>
  <c r="T2535" i="1"/>
  <c r="T455" i="1"/>
  <c r="T484" i="1"/>
  <c r="T2372" i="1"/>
  <c r="T2346" i="1"/>
  <c r="T3921" i="1"/>
  <c r="T3062" i="1"/>
  <c r="T3936" i="1"/>
  <c r="T2820" i="1"/>
  <c r="T3731" i="1"/>
  <c r="T3075" i="1"/>
  <c r="T3336" i="1"/>
  <c r="T219" i="1"/>
  <c r="T2390" i="1"/>
  <c r="T321" i="1"/>
  <c r="T3965" i="1"/>
  <c r="T114" i="1"/>
  <c r="T523" i="1"/>
  <c r="T513" i="1"/>
  <c r="T417" i="1"/>
  <c r="T2522" i="1"/>
  <c r="T2444" i="1"/>
  <c r="T578" i="1"/>
  <c r="T3991" i="1"/>
  <c r="T3296" i="1"/>
  <c r="T3372" i="1"/>
  <c r="T3670" i="1"/>
  <c r="T2732" i="1"/>
  <c r="T2985" i="1"/>
  <c r="T3850" i="1"/>
  <c r="T3878" i="1"/>
  <c r="T3422" i="1"/>
  <c r="T2780" i="1"/>
  <c r="T2978" i="1"/>
  <c r="T3978" i="1"/>
  <c r="T314" i="1"/>
  <c r="T3687" i="1"/>
  <c r="T3385" i="1"/>
  <c r="T3431" i="1"/>
  <c r="T3980" i="1"/>
  <c r="T3024" i="1"/>
  <c r="T2897" i="1"/>
  <c r="T3228" i="1"/>
  <c r="T202" i="1"/>
  <c r="T581" i="1"/>
  <c r="T586" i="1"/>
  <c r="T409" i="1"/>
  <c r="T3602" i="1"/>
  <c r="T163" i="1"/>
  <c r="T387" i="1"/>
  <c r="T3786" i="1"/>
  <c r="T2457" i="1"/>
  <c r="T394" i="1"/>
  <c r="T3613" i="1"/>
  <c r="T2594" i="1"/>
  <c r="T180" i="1"/>
  <c r="T35" i="1"/>
  <c r="T205" i="1"/>
  <c r="T3726" i="1"/>
  <c r="T2729" i="1"/>
  <c r="T3418" i="1"/>
  <c r="T3653" i="1"/>
  <c r="T3173" i="1"/>
  <c r="T2682" i="1"/>
  <c r="T2858" i="1"/>
  <c r="T3010" i="1"/>
  <c r="T3093" i="1"/>
  <c r="T2350" i="1"/>
  <c r="T2375" i="1"/>
  <c r="T2472" i="1"/>
  <c r="T488" i="1"/>
  <c r="T2349" i="1"/>
  <c r="T326" i="1"/>
  <c r="T252" i="1"/>
  <c r="T171" i="1"/>
  <c r="T169" i="1"/>
  <c r="T3066" i="1"/>
  <c r="T565" i="1"/>
  <c r="T156" i="1"/>
  <c r="T80" i="1"/>
  <c r="T2357" i="1"/>
  <c r="T573" i="1"/>
  <c r="T2395" i="1"/>
  <c r="T403" i="1"/>
  <c r="T358" i="1"/>
  <c r="T344" i="1"/>
  <c r="T308" i="1"/>
  <c r="T3330" i="1"/>
  <c r="T2589" i="1"/>
  <c r="T96" i="1"/>
  <c r="T292" i="1"/>
  <c r="T558" i="1"/>
  <c r="T2501" i="1"/>
  <c r="T384" i="1"/>
  <c r="T492" i="1"/>
  <c r="T2963" i="1"/>
  <c r="T47" i="1"/>
  <c r="T111" i="1"/>
  <c r="T62" i="1"/>
  <c r="T226" i="1"/>
  <c r="T540" i="1"/>
  <c r="T568" i="1"/>
  <c r="T2432" i="1"/>
  <c r="T2339" i="1"/>
  <c r="T2448" i="1"/>
  <c r="T428" i="1"/>
  <c r="T368" i="1"/>
  <c r="T473" i="1"/>
  <c r="T3875" i="1"/>
  <c r="T2577" i="1"/>
  <c r="T3095" i="1"/>
  <c r="T4009" i="1"/>
  <c r="T78" i="1"/>
  <c r="T104" i="1"/>
  <c r="T251" i="1"/>
  <c r="T3428" i="1"/>
  <c r="T3388" i="1"/>
  <c r="T2947" i="1"/>
  <c r="T3415" i="1"/>
  <c r="T3793" i="1"/>
  <c r="T3944" i="1"/>
  <c r="T3765" i="1"/>
  <c r="T3681" i="1"/>
  <c r="T3214" i="1"/>
  <c r="T3999" i="1"/>
  <c r="T3166" i="1"/>
  <c r="T2652" i="1"/>
  <c r="T3795" i="1"/>
  <c r="T3918" i="1"/>
  <c r="T3451" i="1"/>
  <c r="T3150" i="1"/>
  <c r="T3148" i="1"/>
  <c r="T3128" i="1"/>
  <c r="T3983" i="1"/>
  <c r="T2980" i="1"/>
  <c r="T2702" i="1"/>
  <c r="T3545" i="1"/>
  <c r="T3047" i="1"/>
  <c r="T3159" i="1"/>
  <c r="T3462" i="1"/>
  <c r="T2751" i="1"/>
  <c r="T3958" i="1"/>
  <c r="T582" i="1"/>
  <c r="T361" i="1"/>
  <c r="T3391" i="1"/>
  <c r="T207" i="1"/>
  <c r="T120" i="1"/>
  <c r="T3831" i="1"/>
  <c r="T3474" i="1"/>
  <c r="T423" i="1"/>
  <c r="T2456" i="1"/>
  <c r="T2470" i="1"/>
  <c r="T3060" i="1"/>
  <c r="T3316" i="1"/>
  <c r="T2892" i="1"/>
  <c r="T3271" i="1"/>
  <c r="T3446" i="1"/>
  <c r="T2913" i="1"/>
  <c r="T3094" i="1"/>
  <c r="T3525" i="1"/>
  <c r="T3796" i="1"/>
  <c r="T3113" i="1"/>
  <c r="T2834" i="1"/>
  <c r="T3656" i="1"/>
  <c r="T3984" i="1"/>
  <c r="T2896" i="1"/>
  <c r="T2627" i="1"/>
  <c r="T3567" i="1"/>
  <c r="T3927" i="1"/>
  <c r="T3427" i="1"/>
  <c r="T3097" i="1"/>
  <c r="T3707" i="1"/>
  <c r="T2967" i="1"/>
  <c r="T3043" i="1"/>
  <c r="T3689" i="1"/>
  <c r="T329" i="1"/>
  <c r="T3992" i="1"/>
  <c r="T3530" i="1"/>
  <c r="T3666" i="1"/>
  <c r="T3124" i="1"/>
  <c r="T3879" i="1"/>
  <c r="T3394" i="1"/>
  <c r="T2646" i="1"/>
  <c r="T538" i="1"/>
  <c r="T462" i="1"/>
  <c r="T190" i="1"/>
  <c r="T113" i="1"/>
  <c r="T140" i="1"/>
  <c r="T189" i="1"/>
  <c r="T3318" i="1"/>
  <c r="T426" i="1"/>
  <c r="T2471" i="1"/>
  <c r="T2581" i="1"/>
  <c r="T315" i="1"/>
  <c r="T3456" i="1"/>
  <c r="T3463" i="1"/>
  <c r="T4017" i="1"/>
  <c r="T2670" i="1"/>
  <c r="T2948" i="1"/>
  <c r="T2924" i="1"/>
  <c r="T2808" i="1"/>
  <c r="T3236" i="1"/>
  <c r="T3366" i="1"/>
  <c r="T3957" i="1"/>
  <c r="T2714" i="1"/>
  <c r="T3155" i="1"/>
  <c r="T2716" i="1"/>
  <c r="T3574" i="1"/>
  <c r="T2411" i="1"/>
  <c r="T79" i="1"/>
  <c r="T3556" i="1"/>
  <c r="T374" i="1"/>
  <c r="T165" i="1"/>
  <c r="T268" i="1"/>
  <c r="T3370" i="1"/>
  <c r="T3690" i="1"/>
  <c r="T441" i="1"/>
  <c r="T2543" i="1"/>
  <c r="T340" i="1"/>
  <c r="T186" i="1"/>
  <c r="T3534" i="1"/>
  <c r="T146" i="1"/>
  <c r="T3910" i="1"/>
  <c r="T2718" i="1"/>
  <c r="T2964" i="1"/>
  <c r="T2658" i="1"/>
  <c r="T4013" i="1"/>
  <c r="T3341" i="1"/>
  <c r="T2960" i="1"/>
  <c r="T2742" i="1"/>
  <c r="T2798" i="1"/>
  <c r="T3220" i="1"/>
  <c r="T141" i="1"/>
  <c r="T2568" i="1"/>
  <c r="T2441" i="1"/>
  <c r="T293" i="1"/>
  <c r="T2490" i="1"/>
  <c r="T2587" i="1"/>
  <c r="T281" i="1"/>
  <c r="T227" i="1"/>
  <c r="T3693" i="1"/>
  <c r="T554" i="1"/>
  <c r="T2571" i="1"/>
  <c r="T2875" i="1"/>
  <c r="T2483" i="1"/>
  <c r="T2329" i="1"/>
  <c r="T3578" i="1"/>
  <c r="T2393" i="1"/>
  <c r="T332" i="1"/>
  <c r="T485" i="1"/>
  <c r="T367" i="1"/>
  <c r="T509" i="1"/>
  <c r="T3448" i="1"/>
  <c r="T496" i="1"/>
  <c r="T2569" i="1"/>
  <c r="T3827" i="1"/>
  <c r="T2463" i="1"/>
  <c r="T2454" i="1"/>
  <c r="T388" i="1"/>
  <c r="T2365" i="1"/>
  <c r="T2545" i="1"/>
  <c r="T116" i="1"/>
  <c r="T185" i="1"/>
  <c r="T175" i="1"/>
  <c r="T3966" i="1"/>
  <c r="T2525" i="1"/>
  <c r="T2502" i="1"/>
  <c r="T544" i="1"/>
  <c r="T3608" i="1"/>
  <c r="T401" i="1"/>
  <c r="T325" i="1"/>
  <c r="T391" i="1"/>
  <c r="T3335" i="1"/>
  <c r="T3425" i="1"/>
  <c r="T2539" i="1"/>
  <c r="T282" i="1"/>
  <c r="T276" i="1"/>
  <c r="T153" i="1"/>
  <c r="T151" i="1"/>
  <c r="T256" i="1"/>
  <c r="T3542" i="1"/>
  <c r="T3137" i="1"/>
  <c r="T3561" i="1"/>
  <c r="T3149" i="1"/>
  <c r="T2949" i="1"/>
  <c r="T3719" i="1"/>
  <c r="T2840" i="1"/>
  <c r="T2965" i="1"/>
  <c r="T3175" i="1"/>
  <c r="T2445" i="1"/>
  <c r="T3184" i="1"/>
  <c r="T3235" i="1"/>
  <c r="T3766" i="1"/>
  <c r="T2804" i="1"/>
  <c r="T3901" i="1"/>
  <c r="T3190" i="1"/>
  <c r="T3067" i="1"/>
  <c r="T3570" i="1"/>
  <c r="T3949" i="1"/>
  <c r="T3517" i="1"/>
  <c r="T2929" i="1"/>
  <c r="T3764" i="1"/>
  <c r="T2919" i="1"/>
  <c r="T2698" i="1"/>
  <c r="T4030" i="1"/>
  <c r="T3996" i="1"/>
  <c r="T200" i="1"/>
  <c r="T570" i="1"/>
  <c r="T69" i="1"/>
  <c r="T3631" i="1"/>
  <c r="T2534" i="1"/>
  <c r="T2584" i="1"/>
  <c r="T131" i="1"/>
  <c r="T2775" i="1"/>
  <c r="T3964" i="1"/>
  <c r="T2446" i="1"/>
  <c r="T3825" i="1"/>
  <c r="T2914" i="1"/>
  <c r="T2353" i="1"/>
  <c r="T87" i="1"/>
  <c r="T3785" i="1"/>
  <c r="T122" i="1"/>
  <c r="T2497" i="1"/>
  <c r="T499" i="1"/>
  <c r="T539" i="1"/>
  <c r="T389" i="1"/>
  <c r="T439" i="1"/>
  <c r="T4024" i="1"/>
  <c r="T192" i="1"/>
  <c r="T567" i="1"/>
  <c r="T2449" i="1"/>
  <c r="T3571" i="1"/>
  <c r="T61" i="1"/>
  <c r="T3079" i="1"/>
  <c r="T2359" i="1"/>
  <c r="T2488" i="1"/>
  <c r="T415" i="1"/>
  <c r="T328" i="1"/>
  <c r="T2552" i="1"/>
  <c r="T2531" i="1"/>
  <c r="T236" i="1"/>
  <c r="T160" i="1"/>
  <c r="T2540" i="1"/>
  <c r="T3895" i="1"/>
  <c r="T4014" i="1"/>
  <c r="T3775" i="1"/>
  <c r="T3282" i="1"/>
  <c r="T3903" i="1"/>
  <c r="T3138" i="1"/>
  <c r="T3105" i="1"/>
  <c r="T3593" i="1"/>
  <c r="T2749" i="1"/>
  <c r="T2842" i="1"/>
  <c r="T3404" i="1"/>
  <c r="T2651" i="1"/>
  <c r="T3158" i="1"/>
  <c r="T3890" i="1"/>
  <c r="T2867" i="1"/>
  <c r="T4028" i="1"/>
  <c r="T2890" i="1"/>
  <c r="T3048" i="1"/>
  <c r="T3754" i="1"/>
  <c r="T2851" i="1"/>
  <c r="T3679" i="1"/>
  <c r="T3433" i="1"/>
  <c r="T3321" i="1"/>
  <c r="T3468" i="1"/>
  <c r="T3361" i="1"/>
  <c r="T3514" i="1"/>
  <c r="T3833" i="1"/>
  <c r="T2773" i="1"/>
  <c r="T2956" i="1"/>
  <c r="T2816" i="1"/>
  <c r="T2911" i="1"/>
  <c r="T3742" i="1"/>
  <c r="T2837" i="1"/>
  <c r="T3911" i="1"/>
  <c r="T3242" i="1"/>
  <c r="T2704" i="1"/>
  <c r="T2774" i="1"/>
  <c r="T2912" i="1"/>
  <c r="T3812" i="1"/>
  <c r="T3212" i="1"/>
  <c r="T3925" i="1"/>
  <c r="T2637" i="1"/>
  <c r="T3329" i="1"/>
  <c r="T3389" i="1"/>
  <c r="T3508" i="1"/>
  <c r="T2969" i="1"/>
  <c r="T3460" i="1"/>
  <c r="T3261" i="1"/>
  <c r="T3780" i="1"/>
  <c r="T2821" i="1"/>
  <c r="T3725" i="1"/>
  <c r="T3533" i="1"/>
  <c r="T2763" i="1"/>
  <c r="T3100" i="1"/>
  <c r="T4020" i="1"/>
  <c r="T94" i="1"/>
  <c r="T195" i="1"/>
  <c r="T4021" i="1"/>
  <c r="T327" i="1"/>
  <c r="T463" i="1"/>
  <c r="T2419" i="1"/>
  <c r="T421" i="1"/>
  <c r="T2404" i="1"/>
  <c r="T3605" i="1"/>
  <c r="T214" i="1"/>
  <c r="T143" i="1"/>
  <c r="T3290" i="1"/>
  <c r="T2622" i="1"/>
  <c r="T533" i="1"/>
  <c r="T515" i="1"/>
  <c r="T365" i="1"/>
  <c r="T3046" i="1"/>
  <c r="T3553" i="1"/>
  <c r="T2744" i="1"/>
  <c r="T3669" i="1"/>
  <c r="T2630" i="1"/>
  <c r="T3884" i="1"/>
  <c r="T3440" i="1"/>
  <c r="T3102" i="1"/>
  <c r="T342" i="1"/>
  <c r="T370" i="1"/>
  <c r="T158" i="1"/>
  <c r="T532" i="1"/>
  <c r="T416" i="1"/>
  <c r="T294" i="1"/>
  <c r="T278" i="1"/>
  <c r="T3773" i="1"/>
  <c r="T3501" i="1"/>
  <c r="T3387" i="1"/>
  <c r="T2940" i="1"/>
  <c r="T2855" i="1"/>
  <c r="T508" i="1"/>
  <c r="T2321" i="1"/>
  <c r="T2399" i="1"/>
  <c r="T237" i="1"/>
  <c r="T232" i="1"/>
  <c r="T418" i="1"/>
  <c r="T3033" i="1"/>
  <c r="T3956" i="1"/>
  <c r="T456" i="1"/>
  <c r="T469" i="1"/>
  <c r="T3848" i="1"/>
  <c r="T2549" i="1"/>
  <c r="T2476" i="1"/>
  <c r="T429" i="1"/>
  <c r="T3406" i="1"/>
  <c r="T290" i="1"/>
  <c r="T37" i="1"/>
  <c r="T2318" i="1"/>
  <c r="T547" i="1"/>
  <c r="T371" i="1"/>
  <c r="T3674" i="1"/>
  <c r="T2591" i="1"/>
  <c r="T2514" i="1"/>
  <c r="T265" i="1"/>
  <c r="T3444" i="1"/>
  <c r="T3750" i="1"/>
  <c r="T3930" i="1"/>
  <c r="T3635" i="1"/>
  <c r="T2885" i="1"/>
  <c r="T3142" i="1"/>
  <c r="T3182" i="1"/>
  <c r="T3201" i="1"/>
  <c r="T2465" i="1"/>
  <c r="T3147" i="1"/>
  <c r="T2991" i="1"/>
  <c r="T3816" i="1"/>
  <c r="T4007" i="1"/>
  <c r="T3044" i="1"/>
  <c r="T3866" i="1"/>
  <c r="T3682" i="1"/>
  <c r="T3090" i="1"/>
  <c r="T3752" i="1"/>
  <c r="T3839" i="1"/>
  <c r="T3221" i="1"/>
  <c r="T2685" i="1"/>
  <c r="T2754" i="1"/>
  <c r="T3995" i="1"/>
  <c r="T3279" i="1"/>
  <c r="T4006" i="1"/>
  <c r="T4019" i="1"/>
  <c r="T2667" i="1"/>
  <c r="T2506" i="1"/>
  <c r="T3125" i="1"/>
  <c r="T3880" i="1"/>
  <c r="T3278" i="1"/>
  <c r="T3302" i="1"/>
  <c r="T3435" i="1"/>
  <c r="T3397" i="1"/>
  <c r="T2781" i="1"/>
  <c r="T3200" i="1"/>
  <c r="T3706" i="1"/>
  <c r="T2776" i="1"/>
  <c r="T2880" i="1"/>
  <c r="T3933" i="1"/>
  <c r="T2849" i="1"/>
  <c r="T3881" i="1"/>
  <c r="T2636" i="1"/>
  <c r="T3877" i="1"/>
  <c r="T3962" i="1"/>
  <c r="T4011" i="1"/>
  <c r="T3715" i="1"/>
  <c r="T3049" i="1"/>
  <c r="T3222" i="1"/>
  <c r="T3928" i="1"/>
  <c r="T3973" i="1"/>
  <c r="T3351" i="1"/>
  <c r="T3483" i="1"/>
  <c r="T3702" i="1"/>
  <c r="T2802" i="1"/>
  <c r="T3579" i="1"/>
  <c r="T3870" i="1"/>
  <c r="T3260" i="1"/>
  <c r="T3347" i="1"/>
  <c r="T3217" i="1"/>
  <c r="T3735" i="1"/>
  <c r="T2790" i="1"/>
  <c r="T173" i="1"/>
  <c r="T2530" i="1"/>
  <c r="T2361" i="1"/>
  <c r="T471" i="1"/>
  <c r="T210" i="1"/>
  <c r="T288" i="1"/>
  <c r="T4018" i="1"/>
  <c r="T2582" i="1"/>
  <c r="T3661" i="1"/>
  <c r="T474" i="1"/>
  <c r="T3183" i="1"/>
  <c r="T2347" i="1"/>
  <c r="T31" i="1"/>
  <c r="T3649" i="1"/>
  <c r="T3376" i="1"/>
  <c r="T3924" i="1"/>
  <c r="T2635" i="1"/>
  <c r="T2926" i="1"/>
  <c r="T2770" i="1"/>
  <c r="T2848" i="1"/>
  <c r="T2639" i="1"/>
  <c r="T376" i="1"/>
  <c r="T2473" i="1"/>
  <c r="T343" i="1"/>
  <c r="T517" i="1"/>
  <c r="T67" i="1"/>
  <c r="T3777" i="1"/>
  <c r="T2925" i="1"/>
  <c r="T3369" i="1"/>
  <c r="T2703" i="1"/>
  <c r="T3904" i="1"/>
  <c r="T312" i="1"/>
  <c r="T2392" i="1"/>
  <c r="T124" i="1"/>
  <c r="T97" i="1"/>
  <c r="T3555" i="1"/>
  <c r="T572" i="1"/>
  <c r="T2451" i="1"/>
  <c r="T2400" i="1"/>
  <c r="T2367" i="1"/>
  <c r="T3804" i="1"/>
  <c r="T501" i="1"/>
  <c r="T2521" i="1"/>
  <c r="T337" i="1"/>
  <c r="T248" i="1"/>
  <c r="T89" i="1"/>
  <c r="T574" i="1"/>
  <c r="T2394" i="1"/>
  <c r="T2462" i="1"/>
  <c r="T477" i="1"/>
  <c r="T3080" i="1"/>
  <c r="T3601" i="1"/>
  <c r="T174" i="1"/>
  <c r="T49" i="1"/>
  <c r="T3486" i="1"/>
  <c r="T2878" i="1"/>
  <c r="T2674" i="1"/>
  <c r="T2709" i="1"/>
  <c r="T2831" i="1"/>
  <c r="T2955" i="1"/>
  <c r="T3417" i="1"/>
  <c r="T2723" i="1"/>
  <c r="T3111" i="1"/>
  <c r="T2626" i="1"/>
  <c r="T3718" i="1"/>
  <c r="T72" i="1"/>
  <c r="T2323" i="1"/>
  <c r="T307" i="1"/>
  <c r="T3607" i="1"/>
  <c r="T2484" i="1"/>
  <c r="T3923" i="1"/>
  <c r="T3164" i="1"/>
  <c r="T3161" i="1"/>
  <c r="T3112" i="1"/>
  <c r="T3116" i="1"/>
  <c r="T2852" i="1"/>
  <c r="T2747" i="1"/>
  <c r="T2812" i="1"/>
  <c r="T3208" i="1"/>
  <c r="T3289" i="1"/>
  <c r="T2724" i="1"/>
  <c r="T2893" i="1"/>
  <c r="T3720" i="1"/>
  <c r="T2758" i="1"/>
  <c r="T3588" i="1"/>
  <c r="T3859" i="1"/>
  <c r="T3077" i="1"/>
  <c r="T2792" i="1"/>
  <c r="T3763" i="1"/>
  <c r="T3671" i="1"/>
  <c r="T3301" i="1"/>
  <c r="T3758" i="1"/>
  <c r="T3027" i="1"/>
  <c r="T3779" i="1"/>
  <c r="T2917" i="1"/>
  <c r="T2633" i="1"/>
  <c r="T2459" i="1"/>
  <c r="T277" i="1"/>
  <c r="T2458" i="1"/>
  <c r="T203" i="1"/>
  <c r="T557" i="1"/>
  <c r="T3802" i="1"/>
  <c r="T2342" i="1"/>
  <c r="T543" i="1"/>
  <c r="T2477" i="1"/>
  <c r="T588" i="1"/>
  <c r="T3473" i="1"/>
  <c r="T2442" i="1"/>
  <c r="T2430" i="1"/>
  <c r="T347" i="1"/>
  <c r="T433" i="1"/>
  <c r="T3820" i="1"/>
  <c r="T319" i="1"/>
  <c r="T3384" i="1"/>
  <c r="T2643" i="1"/>
  <c r="T3562" i="1"/>
  <c r="T3566" i="1"/>
  <c r="T249" i="1"/>
  <c r="T183" i="1"/>
  <c r="T134" i="1"/>
  <c r="T109" i="1"/>
  <c r="T2624" i="1"/>
  <c r="T437" i="1"/>
  <c r="T351" i="1"/>
  <c r="T270" i="1"/>
  <c r="T136" i="1"/>
  <c r="T178" i="1"/>
  <c r="T3799" i="1"/>
  <c r="T541" i="1"/>
  <c r="T2343" i="1"/>
  <c r="T2485" i="1"/>
  <c r="T2450" i="1"/>
  <c r="T2356" i="1"/>
  <c r="T2388" i="1"/>
  <c r="T397" i="1"/>
  <c r="T468" i="1"/>
  <c r="T297" i="1"/>
  <c r="T2952" i="1"/>
  <c r="T2576" i="1"/>
  <c r="T3564" i="1"/>
  <c r="T54" i="1"/>
  <c r="T176" i="1"/>
  <c r="T149" i="1"/>
  <c r="T139" i="1"/>
  <c r="T3509" i="1"/>
  <c r="T2511" i="1"/>
  <c r="T2797" i="1"/>
  <c r="T2332" i="1"/>
  <c r="T298" i="1"/>
  <c r="T585" i="1"/>
  <c r="T2407" i="1"/>
  <c r="T3025" i="1"/>
  <c r="T435" i="1"/>
  <c r="T3868" i="1"/>
  <c r="T3811" i="1"/>
  <c r="T2556" i="1"/>
  <c r="T369" i="1"/>
  <c r="T491" i="1"/>
  <c r="T2338" i="1"/>
  <c r="T2513" i="1"/>
  <c r="T2660" i="1"/>
  <c r="T3620" i="1"/>
  <c r="T3121" i="1"/>
  <c r="T2933" i="1"/>
  <c r="T2720" i="1"/>
  <c r="T3945" i="1"/>
  <c r="T3162" i="1"/>
  <c r="T3171" i="1"/>
  <c r="T3856" i="1"/>
  <c r="T2971" i="1"/>
  <c r="T3020" i="1"/>
  <c r="T2677" i="1"/>
  <c r="T3821" i="1"/>
  <c r="T2995" i="1"/>
  <c r="T3450" i="1"/>
  <c r="T3478" i="1"/>
  <c r="T3349" i="1"/>
  <c r="T2813" i="1"/>
  <c r="T3401" i="1"/>
  <c r="T2974" i="1"/>
  <c r="T3552" i="1"/>
  <c r="T2937" i="1"/>
  <c r="T3650" i="1"/>
  <c r="T3132" i="1"/>
  <c r="T2989" i="1"/>
  <c r="T2856" i="1"/>
  <c r="T2976" i="1"/>
  <c r="T3045" i="1"/>
  <c r="T2739" i="1"/>
  <c r="T2738" i="1"/>
  <c r="T3368" i="1"/>
  <c r="T2895" i="1"/>
  <c r="T3484" i="1"/>
  <c r="T3284" i="1"/>
  <c r="T2900" i="1"/>
  <c r="T3713" i="1"/>
  <c r="T3888" i="1"/>
  <c r="T121" i="1"/>
  <c r="T99" i="1"/>
  <c r="T57" i="1"/>
  <c r="T406" i="1"/>
  <c r="T3195" i="1"/>
  <c r="T273" i="1"/>
  <c r="T487" i="1"/>
  <c r="T465" i="1"/>
  <c r="T2438" i="1"/>
  <c r="T2567" i="1"/>
  <c r="T408" i="1"/>
  <c r="T2620" i="1"/>
  <c r="T2500" i="1"/>
  <c r="T569" i="1"/>
  <c r="T3127" i="1"/>
  <c r="T2348" i="1"/>
  <c r="T2433" i="1"/>
  <c r="T2391" i="1"/>
  <c r="T2383" i="1"/>
  <c r="T2461" i="1"/>
  <c r="T324" i="1"/>
  <c r="T320" i="1"/>
  <c r="T2363" i="1"/>
  <c r="T3086" i="1"/>
  <c r="T2588" i="1"/>
  <c r="T2819" i="1"/>
  <c r="T3565" i="1"/>
  <c r="T45" i="1"/>
  <c r="T266" i="1"/>
  <c r="T82" i="1"/>
  <c r="T3951" i="1"/>
  <c r="T2436" i="1"/>
  <c r="T2544" i="1"/>
  <c r="T24" i="1"/>
  <c r="T66" i="1"/>
  <c r="T291" i="1"/>
  <c r="T244" i="1"/>
  <c r="T193" i="1"/>
  <c r="T2358" i="1"/>
  <c r="T551" i="1"/>
  <c r="T3941" i="1"/>
  <c r="T562" i="1"/>
  <c r="T3691" i="1"/>
  <c r="T2387" i="1"/>
  <c r="T427" i="1"/>
  <c r="T305" i="1"/>
  <c r="T430" i="1"/>
  <c r="T3180" i="1"/>
  <c r="T3568" i="1"/>
  <c r="T2876" i="1"/>
  <c r="T129" i="1"/>
  <c r="T241" i="1"/>
  <c r="T53" i="1"/>
  <c r="T40" i="1"/>
  <c r="T3028" i="1"/>
  <c r="T2344" i="1"/>
  <c r="T2431" i="1"/>
  <c r="T2487" i="1"/>
  <c r="T549" i="1"/>
  <c r="T528" i="1"/>
  <c r="T536" i="1"/>
  <c r="T2934" i="1"/>
  <c r="T3513" i="1"/>
  <c r="T3407" i="1"/>
  <c r="T442" i="1"/>
  <c r="T2632" i="1"/>
  <c r="T3476" i="1"/>
  <c r="T560" i="1"/>
  <c r="T2537" i="1"/>
  <c r="T212" i="1"/>
  <c r="T2402" i="1"/>
  <c r="T261" i="1"/>
  <c r="T3528" i="1"/>
  <c r="T2944" i="1"/>
  <c r="T3843" i="1"/>
  <c r="T3181" i="1"/>
  <c r="T3818" i="1"/>
  <c r="T3853" i="1"/>
  <c r="T3938" i="1"/>
  <c r="T2712" i="1"/>
  <c r="T2870" i="1"/>
  <c r="T3099" i="1"/>
  <c r="T2936" i="1"/>
  <c r="T3413" i="1"/>
  <c r="T3900" i="1"/>
  <c r="T3054" i="1"/>
  <c r="T3350" i="1"/>
  <c r="T3637" i="1"/>
  <c r="T2673" i="1"/>
  <c r="T3755" i="1"/>
  <c r="T3929" i="1"/>
  <c r="T3753" i="1"/>
  <c r="T3724" i="1"/>
  <c r="T3050" i="1"/>
  <c r="T29" i="1"/>
  <c r="T2755" i="1"/>
  <c r="T2680" i="1"/>
  <c r="T3490" i="1"/>
  <c r="T3519" i="1"/>
  <c r="T3177" i="1"/>
  <c r="T3416" i="1"/>
  <c r="T3398" i="1"/>
  <c r="T2801" i="1"/>
  <c r="T3968" i="1"/>
  <c r="T77" i="1"/>
  <c r="T495" i="1"/>
  <c r="T2414" i="1"/>
  <c r="T2498" i="1"/>
  <c r="T566" i="1"/>
  <c r="T133" i="1"/>
  <c r="T263" i="1"/>
  <c r="T2410" i="1"/>
  <c r="T2492" i="1"/>
  <c r="T459" i="1"/>
  <c r="T334" i="1"/>
  <c r="T2918" i="1"/>
  <c r="T84" i="1"/>
  <c r="T90" i="1"/>
  <c r="T4016" i="1"/>
  <c r="T3810" i="1"/>
  <c r="T254" i="1"/>
  <c r="T2440" i="1"/>
  <c r="T187" i="1"/>
  <c r="T106" i="1"/>
  <c r="T2467" i="1"/>
  <c r="T50" i="1"/>
  <c r="T3135" i="1"/>
  <c r="T3990" i="1"/>
  <c r="T2864" i="1"/>
  <c r="T3247" i="1"/>
  <c r="T3874" i="1"/>
  <c r="T2753" i="1"/>
  <c r="T3249" i="1"/>
  <c r="T3739" i="1"/>
  <c r="T2634" i="1"/>
  <c r="T3441" i="1"/>
  <c r="T3421" i="1"/>
  <c r="T3303" i="1"/>
  <c r="T3694" i="1"/>
  <c r="T3479" i="1"/>
  <c r="T2681" i="1"/>
  <c r="T3680" i="1"/>
  <c r="T2721" i="1"/>
  <c r="T3064" i="1"/>
  <c r="T3798" i="1"/>
  <c r="T2745" i="1"/>
  <c r="T3231" i="1"/>
  <c r="T3516" i="1"/>
  <c r="T3353" i="1"/>
  <c r="T3822" i="1"/>
  <c r="T3354" i="1"/>
  <c r="T2979" i="1"/>
  <c r="T2871" i="1"/>
  <c r="T2666" i="1"/>
  <c r="T2996" i="1"/>
  <c r="T3942" i="1"/>
  <c r="T482" i="1"/>
  <c r="T505" i="1"/>
  <c r="T2509" i="1"/>
  <c r="T3660" i="1"/>
  <c r="T3659" i="1"/>
  <c r="T478" i="1"/>
  <c r="T2369" i="1"/>
  <c r="T2328" i="1"/>
  <c r="T3186" i="1"/>
  <c r="T2341" i="1"/>
  <c r="T2505" i="1"/>
  <c r="T2384" i="1"/>
  <c r="T2482" i="1"/>
  <c r="T395" i="1"/>
  <c r="T396" i="1"/>
  <c r="T2575" i="1"/>
  <c r="T2555" i="1"/>
  <c r="T253" i="1"/>
  <c r="T3663" i="1"/>
  <c r="T2397" i="1"/>
  <c r="T524" i="1"/>
  <c r="T38" i="1"/>
  <c r="T3632" i="1"/>
  <c r="T2517" i="1"/>
  <c r="T531" i="1"/>
  <c r="T2366" i="1"/>
  <c r="T470" i="1"/>
  <c r="T2538" i="1"/>
  <c r="T150" i="1"/>
  <c r="T75" i="1"/>
  <c r="T3906" i="1"/>
  <c r="T3611" i="1"/>
  <c r="T2405" i="1"/>
  <c r="T3655" i="1"/>
  <c r="T3307" i="1"/>
  <c r="T2455" i="1"/>
  <c r="T2748" i="1"/>
  <c r="T3559" i="1"/>
  <c r="T3842" i="1"/>
  <c r="T422" i="1"/>
  <c r="T223" i="1"/>
  <c r="T3280" i="1"/>
  <c r="T3621" i="1"/>
  <c r="T3345" i="1"/>
  <c r="T2740" i="1"/>
  <c r="T2736" i="1"/>
  <c r="T3057" i="1"/>
  <c r="T2782" i="1"/>
  <c r="T3789" i="1"/>
  <c r="T3711" i="1"/>
  <c r="T3485" i="1"/>
  <c r="T3374" i="1"/>
  <c r="T3026" i="1"/>
  <c r="T3768" i="1"/>
  <c r="T2707" i="1"/>
  <c r="T3052" i="1"/>
  <c r="T2906" i="1"/>
  <c r="T3244" i="1"/>
  <c r="T3745" i="1"/>
  <c r="T2826" i="1"/>
  <c r="T2982" i="1"/>
  <c r="T3644" i="1"/>
  <c r="T3844" i="1"/>
  <c r="T3496" i="1"/>
  <c r="T3224" i="1"/>
  <c r="T2799" i="1"/>
  <c r="T3975" i="1"/>
  <c r="T2818" i="1"/>
  <c r="T3058" i="1"/>
  <c r="T3174" i="1"/>
  <c r="T2554" i="1"/>
  <c r="T3887" i="1"/>
  <c r="T3851" i="1"/>
  <c r="T3246" i="1"/>
  <c r="T2966" i="1"/>
  <c r="T2843" i="1"/>
  <c r="T2930" i="1"/>
  <c r="T3023" i="1"/>
  <c r="T3967" i="1"/>
  <c r="T3258" i="1"/>
  <c r="T2737" i="1"/>
  <c r="T2700" i="1"/>
  <c r="T3215" i="1"/>
  <c r="T3624" i="1"/>
  <c r="T3524" i="1"/>
  <c r="T3281" i="1"/>
  <c r="T3312" i="1"/>
  <c r="T3737" i="1"/>
  <c r="T3917" i="1"/>
  <c r="T3036" i="1"/>
  <c r="T3896" i="1"/>
  <c r="T2656" i="1"/>
  <c r="T3845" i="1"/>
  <c r="T583" i="1"/>
  <c r="T466" i="1"/>
  <c r="T446" i="1"/>
  <c r="T2466" i="1"/>
  <c r="T490" i="1"/>
  <c r="T2619" i="1"/>
  <c r="T503" i="1"/>
  <c r="T161" i="1"/>
  <c r="T3628" i="1"/>
  <c r="T2364" i="1"/>
  <c r="T188" i="1"/>
  <c r="T52" i="1"/>
  <c r="T2468" i="1"/>
  <c r="T3606" i="1"/>
  <c r="T3603" i="1"/>
  <c r="T467" i="1"/>
  <c r="T436" i="1"/>
  <c r="T258" i="1"/>
  <c r="T36" i="1"/>
  <c r="T286" i="1"/>
  <c r="T3658" i="1"/>
  <c r="T2382" i="1"/>
  <c r="T2516" i="1"/>
  <c r="T2480" i="1"/>
  <c r="T3672" i="1"/>
  <c r="T494" i="1"/>
  <c r="T480" i="1"/>
  <c r="T440" i="1"/>
  <c r="T224" i="1"/>
  <c r="T264" i="1"/>
  <c r="T493" i="1"/>
  <c r="T3206" i="1"/>
  <c r="T2374" i="1"/>
  <c r="T2447" i="1"/>
  <c r="T220" i="1"/>
  <c r="T3263" i="1"/>
  <c r="T3423" i="1"/>
  <c r="T3340" i="1"/>
  <c r="T3091" i="1"/>
  <c r="T2990" i="1"/>
  <c r="T2708" i="1"/>
  <c r="T3677" i="1"/>
  <c r="T3696" i="1"/>
  <c r="T2649" i="1"/>
  <c r="T2846" i="1"/>
  <c r="T3914" i="1"/>
  <c r="T3551" i="1"/>
  <c r="T3197" i="1"/>
  <c r="T3192" i="1"/>
  <c r="T3520" i="1"/>
  <c r="T3855" i="1"/>
  <c r="T3915" i="1"/>
  <c r="T3947" i="1"/>
  <c r="T3232" i="1"/>
  <c r="T3979" i="1"/>
  <c r="T3146" i="1"/>
  <c r="T3118" i="1"/>
  <c r="T3543" i="1"/>
  <c r="T3871" i="1"/>
  <c r="T3950" i="1"/>
  <c r="T3746" i="1"/>
  <c r="T2784" i="1"/>
  <c r="T3940" i="1"/>
  <c r="T2690" i="1"/>
  <c r="T3203" i="1"/>
  <c r="T3641" i="1"/>
  <c r="T2761" i="1"/>
  <c r="T2713" i="1"/>
  <c r="T2841" i="1"/>
  <c r="T3319" i="1"/>
  <c r="T3277" i="1"/>
  <c r="T3749" i="1"/>
  <c r="T2731" i="1"/>
  <c r="T3266" i="1"/>
  <c r="T215" i="1"/>
  <c r="T2335" i="1"/>
  <c r="T2504" i="1"/>
  <c r="T2345" i="1"/>
  <c r="T3213" i="1"/>
  <c r="T522" i="1"/>
  <c r="T3573" i="1"/>
  <c r="T2563" i="1"/>
  <c r="T162" i="1"/>
  <c r="T239" i="1"/>
  <c r="T2362" i="1"/>
  <c r="T301" i="1"/>
  <c r="T92" i="1"/>
  <c r="T3664" i="1"/>
  <c r="T2508" i="1"/>
  <c r="T26" i="1"/>
  <c r="T2443" i="1"/>
  <c r="T322" i="1"/>
  <c r="T355" i="1"/>
  <c r="T60" i="1"/>
  <c r="T107" i="1"/>
  <c r="T70" i="1"/>
  <c r="T2327" i="1"/>
  <c r="T537" i="1"/>
  <c r="T2351" i="1"/>
  <c r="T3544" i="1"/>
  <c r="T348" i="1"/>
  <c r="T303" i="1"/>
  <c r="T2520" i="1"/>
  <c r="T529" i="1"/>
  <c r="T2874" i="1"/>
  <c r="T3359" i="1"/>
  <c r="T398" i="1"/>
  <c r="T3469" i="1"/>
  <c r="T3808" i="1"/>
  <c r="T3179" i="1"/>
  <c r="T3461" i="1"/>
  <c r="T3505" i="1"/>
  <c r="T3733" i="1"/>
  <c r="T3328" i="1"/>
  <c r="T2678" i="1"/>
  <c r="T3645" i="1"/>
  <c r="T3699" i="1"/>
  <c r="T3379" i="1"/>
  <c r="T3586" i="1"/>
  <c r="T3897" i="1"/>
  <c r="T3472" i="1"/>
  <c r="T2861" i="1"/>
  <c r="T2817" i="1"/>
  <c r="T3792" i="1"/>
  <c r="T3390" i="1"/>
  <c r="T3882" i="1"/>
  <c r="T3108" i="1"/>
  <c r="T2961" i="1"/>
  <c r="T2863" i="1"/>
  <c r="T3626" i="1"/>
  <c r="T3199" i="1"/>
  <c r="T3163" i="1"/>
  <c r="T3107" i="1"/>
  <c r="T3103" i="1"/>
  <c r="T3153" i="1"/>
  <c r="T3169" i="1"/>
  <c r="T3188" i="1"/>
  <c r="T3165" i="1"/>
  <c r="T3937" i="1"/>
  <c r="T2756" i="1"/>
  <c r="T2772" i="1"/>
  <c r="T2832" i="1"/>
  <c r="T2968" i="1"/>
  <c r="T3511" i="1"/>
  <c r="T3710" i="1"/>
  <c r="T2730" i="1"/>
  <c r="T3953" i="1"/>
  <c r="T2625" i="1"/>
  <c r="T2331" i="1"/>
  <c r="T2435" i="1"/>
  <c r="T553" i="1"/>
  <c r="T457" i="1"/>
  <c r="T483" i="1"/>
  <c r="T3343" i="1"/>
  <c r="T168" i="1"/>
  <c r="T119" i="1"/>
  <c r="T148" i="1"/>
  <c r="T444" i="1"/>
  <c r="T2570" i="1"/>
  <c r="T65" i="1"/>
  <c r="T3609" i="1"/>
  <c r="T577" i="1"/>
  <c r="T2320" i="1"/>
  <c r="T2406" i="1"/>
  <c r="T3614" i="1"/>
  <c r="T3657" i="1"/>
  <c r="T2368" i="1"/>
  <c r="T279" i="1"/>
  <c r="T23" i="1"/>
  <c r="T2486" i="1"/>
  <c r="T2330" i="1"/>
  <c r="T2526" i="1"/>
  <c r="T3539" i="1"/>
  <c r="T331" i="1"/>
  <c r="T335" i="1"/>
  <c r="T302" i="1"/>
  <c r="T2360" i="1"/>
  <c r="T407" i="1"/>
  <c r="T460" i="1"/>
  <c r="T2426" i="1"/>
  <c r="T2512" i="1"/>
  <c r="T386" i="1"/>
  <c r="T3535" i="1"/>
  <c r="T2580" i="1"/>
  <c r="T217" i="1"/>
  <c r="T221" i="1"/>
  <c r="T2909" i="1"/>
  <c r="T2692" i="1"/>
  <c r="T3510" i="1"/>
  <c r="T3288" i="1"/>
  <c r="T2638" i="1"/>
  <c r="T2854" i="1"/>
  <c r="T2768" i="1"/>
  <c r="T3697" i="1"/>
  <c r="T2705" i="1"/>
  <c r="T4002" i="1"/>
  <c r="T2916" i="1"/>
  <c r="T3140" i="1"/>
  <c r="T3518" i="1"/>
  <c r="T3011" i="1"/>
  <c r="T3185" i="1"/>
  <c r="T3170" i="1"/>
  <c r="T3198" i="1"/>
  <c r="T2830" i="1"/>
  <c r="T3550" i="1"/>
  <c r="T3219" i="1"/>
  <c r="T2665" i="1"/>
  <c r="T3548" i="1"/>
  <c r="T2970" i="1"/>
  <c r="T2662" i="1"/>
  <c r="T3084" i="1"/>
  <c r="T3762" i="1"/>
  <c r="T3994" i="1"/>
  <c r="T3939" i="1"/>
  <c r="T3218" i="1"/>
  <c r="T3847" i="1"/>
  <c r="T2903" i="1"/>
  <c r="T2788" i="1"/>
  <c r="T3835" i="1"/>
  <c r="T2760" i="1"/>
  <c r="T2941" i="1"/>
  <c r="T2785" i="1"/>
  <c r="T2983" i="1"/>
  <c r="T3342" i="1"/>
  <c r="T2629" i="1"/>
  <c r="T3239" i="1"/>
  <c r="T535" i="1"/>
  <c r="T3492" i="1"/>
  <c r="T3274" i="1"/>
  <c r="T3367" i="1"/>
  <c r="T3299" i="1"/>
  <c r="T3515" i="1"/>
  <c r="T2997" i="1"/>
  <c r="T3251" i="1"/>
  <c r="T3729" i="1"/>
  <c r="T3972" i="1"/>
  <c r="T3857" i="1"/>
  <c r="T4015" i="1"/>
  <c r="T3889" i="1"/>
  <c r="T2664" i="1"/>
  <c r="T3787" i="1"/>
  <c r="T3959" i="1"/>
  <c r="T2541" i="1"/>
  <c r="T3512" i="1"/>
  <c r="T3265" i="1"/>
  <c r="T3419" i="1"/>
  <c r="T2824" i="1"/>
  <c r="T3380" i="1"/>
  <c r="T3285" i="1"/>
  <c r="T3262" i="1"/>
  <c r="T2743" i="1"/>
  <c r="T2778" i="1"/>
  <c r="T2921" i="1"/>
  <c r="T3794" i="1"/>
  <c r="T2699" i="1"/>
  <c r="T2752" i="1"/>
  <c r="T3883" i="1"/>
  <c r="T3101" i="1"/>
  <c r="T2787" i="1"/>
  <c r="T3728" i="1"/>
  <c r="T3040" i="1"/>
  <c r="T3838" i="1"/>
  <c r="T262" i="1"/>
  <c r="T43" i="1"/>
  <c r="T142" i="1"/>
  <c r="T208" i="1"/>
  <c r="T126" i="1"/>
  <c r="T2564" i="1"/>
  <c r="T234" i="1"/>
  <c r="T3909" i="1"/>
  <c r="T3572" i="1"/>
  <c r="T2548" i="1"/>
  <c r="T362" i="1"/>
  <c r="T373" i="1"/>
  <c r="T450" i="1"/>
  <c r="T2389" i="1"/>
  <c r="T404" i="1"/>
  <c r="T350" i="1"/>
  <c r="T2425" i="1"/>
  <c r="T2340" i="1"/>
  <c r="T575" i="1"/>
  <c r="T545" i="1"/>
  <c r="T2434" i="1"/>
  <c r="T274" i="1"/>
  <c r="T3673" i="1"/>
  <c r="T206" i="1"/>
  <c r="T112" i="1"/>
  <c r="T164" i="1"/>
  <c r="T117" i="1"/>
  <c r="T33" i="1"/>
  <c r="T587" i="1"/>
  <c r="T144" i="1"/>
  <c r="T246" i="1"/>
  <c r="T3400" i="1"/>
  <c r="T3829" i="1"/>
  <c r="T3273" i="1"/>
  <c r="T518" i="1"/>
  <c r="T506" i="1"/>
  <c r="T317" i="1"/>
  <c r="T2437" i="1"/>
  <c r="T2496" i="1"/>
  <c r="T2515" i="1"/>
  <c r="T3123" i="1"/>
  <c r="T2672" i="1"/>
  <c r="T3932" i="1"/>
  <c r="T3499" i="1"/>
  <c r="T3267" i="1"/>
  <c r="T3337" i="1"/>
  <c r="T2910" i="1"/>
  <c r="T2777" i="1"/>
  <c r="T3295" i="1"/>
  <c r="T2553" i="1"/>
  <c r="T3311" i="1"/>
  <c r="T3287" i="1"/>
  <c r="T2757" i="1"/>
  <c r="T2845" i="1"/>
  <c r="T3305" i="1"/>
  <c r="T3813" i="1"/>
  <c r="T3675" i="1"/>
  <c r="T3230" i="1"/>
  <c r="T3931" i="1"/>
  <c r="T3041" i="1"/>
  <c r="T3233" i="1"/>
  <c r="T3053" i="1"/>
  <c r="T3481" i="1"/>
  <c r="T3695" i="1"/>
  <c r="T3176" i="1"/>
  <c r="T3832" i="1"/>
  <c r="T3131" i="1"/>
  <c r="T3225" i="1"/>
  <c r="T3237" i="1"/>
  <c r="T22" i="1"/>
  <c r="T3955" i="1"/>
  <c r="T3970" i="1"/>
  <c r="T2992" i="1"/>
  <c r="T3257" i="1"/>
  <c r="T2877" i="1"/>
  <c r="T3414" i="1"/>
  <c r="T3275" i="1"/>
  <c r="T3803" i="1"/>
  <c r="T3730" i="1"/>
  <c r="T2711" i="1"/>
  <c r="T2946" i="1"/>
  <c r="T2726" i="1"/>
  <c r="T3698" i="1"/>
  <c r="T3723" i="1"/>
  <c r="T3960" i="1"/>
  <c r="T3018" i="1"/>
  <c r="T2835" i="1"/>
  <c r="T2746" i="1"/>
  <c r="T2869" i="1"/>
  <c r="T3948" i="1"/>
  <c r="T3634" i="1"/>
  <c r="T2932" i="1"/>
  <c r="T3331" i="1"/>
  <c r="T3344" i="1"/>
  <c r="T3652" i="1"/>
  <c r="T3560" i="1"/>
  <c r="T3531" i="1"/>
  <c r="T2938" i="1"/>
  <c r="T2942" i="1"/>
  <c r="T2907" i="1"/>
  <c r="T3714" i="1"/>
  <c r="T3642" i="1"/>
  <c r="T3253" i="1"/>
  <c r="T3223" i="1"/>
  <c r="T3130" i="1"/>
  <c r="T3846" i="1"/>
  <c r="T3226" i="1"/>
  <c r="T2928" i="1"/>
  <c r="T3529" i="1"/>
  <c r="T3747" i="1"/>
  <c r="T2631" i="1"/>
  <c r="T3139" i="1"/>
  <c r="T3583" i="1"/>
  <c r="T3651" i="1"/>
  <c r="T73" i="1"/>
  <c r="T283" i="1"/>
  <c r="T100" i="1"/>
  <c r="T56" i="1"/>
  <c r="T527" i="1"/>
  <c r="T2590" i="1"/>
  <c r="T3348" i="1"/>
  <c r="T472" i="1"/>
  <c r="T2422" i="1"/>
  <c r="T2325" i="1"/>
  <c r="T2337" i="1"/>
  <c r="T159" i="1"/>
  <c r="T267" i="1"/>
  <c r="T68" i="1"/>
  <c r="T225" i="1"/>
  <c r="T48" i="1"/>
  <c r="T414" i="1"/>
  <c r="T385" i="1"/>
  <c r="T2417" i="1"/>
  <c r="T3375" i="1"/>
  <c r="T579" i="1"/>
  <c r="T3352" i="1"/>
  <c r="T3969" i="1"/>
  <c r="T3526" i="1"/>
  <c r="T3480" i="1"/>
  <c r="T2951" i="1"/>
  <c r="T3705" i="1"/>
  <c r="T2899" i="1"/>
  <c r="T3841" i="1"/>
  <c r="T2805" i="1"/>
  <c r="T3160" i="1"/>
  <c r="T3216" i="1"/>
  <c r="T3814" i="1"/>
  <c r="T2898" i="1"/>
  <c r="T3594" i="1"/>
  <c r="T3704" i="1"/>
  <c r="T3522" i="1"/>
  <c r="T3806" i="1"/>
  <c r="T3495" i="1"/>
  <c r="T3395" i="1"/>
  <c r="T2950" i="1"/>
  <c r="T3776" i="1"/>
  <c r="T2920" i="1"/>
  <c r="T3114" i="1"/>
  <c r="T3692" i="1"/>
  <c r="T3861" i="1"/>
  <c r="T199" i="1"/>
  <c r="T125" i="1"/>
  <c r="T230" i="1"/>
  <c r="T51" i="1"/>
  <c r="T255" i="1"/>
  <c r="T179" i="1"/>
  <c r="T284" i="1"/>
  <c r="T228" i="1"/>
  <c r="T3500" i="1"/>
  <c r="T3013" i="1"/>
  <c r="T486" i="1"/>
  <c r="T30" i="1"/>
  <c r="T359" i="1"/>
  <c r="T514" i="1"/>
  <c r="T2376" i="1"/>
  <c r="T432" i="1"/>
  <c r="T410" i="1"/>
  <c r="T3830" i="1"/>
  <c r="T2524" i="1"/>
  <c r="T3133" i="1"/>
  <c r="T2386" i="1"/>
  <c r="T2491" i="1"/>
  <c r="T157" i="1"/>
  <c r="T137" i="1"/>
  <c r="T296" i="1"/>
  <c r="T516" i="1"/>
  <c r="T2793" i="1"/>
  <c r="T2550" i="1"/>
  <c r="T2579" i="1"/>
  <c r="T458" i="1"/>
  <c r="T352" i="1"/>
  <c r="T2416" i="1"/>
  <c r="T3452" i="1"/>
  <c r="T542" i="1"/>
  <c r="T2427" i="1"/>
  <c r="T3314" i="1"/>
  <c r="T3498" i="1"/>
  <c r="T3157" i="1"/>
  <c r="T3339" i="1"/>
  <c r="T3920" i="1"/>
  <c r="T3346" i="1"/>
  <c r="T3458" i="1"/>
  <c r="T3489" i="1"/>
  <c r="T3383" i="1"/>
  <c r="T3772" i="1"/>
  <c r="T2850" i="1"/>
  <c r="T3751" i="1"/>
  <c r="T3096" i="1"/>
  <c r="T2671" i="1"/>
  <c r="T3576" i="1"/>
  <c r="T2694" i="1"/>
  <c r="T3120" i="1"/>
  <c r="T3420" i="1"/>
  <c r="T3136" i="1"/>
  <c r="T3117" i="1"/>
  <c r="T2823" i="1"/>
  <c r="T2628" i="1"/>
  <c r="T2894" i="1"/>
  <c r="T3685" i="1"/>
  <c r="T3756" i="1"/>
  <c r="T2566" i="1"/>
  <c r="T2659" i="1"/>
  <c r="T3912" i="1"/>
  <c r="T2847" i="1"/>
  <c r="T3002" i="1"/>
  <c r="T3204" i="1"/>
  <c r="T3667" i="1"/>
  <c r="T3625" i="1"/>
  <c r="T3430" i="1"/>
  <c r="T3378" i="1"/>
  <c r="T2844" i="1"/>
  <c r="T3325" i="1"/>
  <c r="T2868" i="1"/>
  <c r="T3076" i="1"/>
  <c r="T3493" i="1"/>
  <c r="T3309" i="1"/>
  <c r="T2719" i="1"/>
  <c r="T2683" i="1"/>
  <c r="T2839" i="1"/>
  <c r="T3788" i="1"/>
  <c r="T3250" i="1"/>
  <c r="T3684" i="1"/>
  <c r="T2889" i="1"/>
  <c r="T3014" i="1"/>
  <c r="T3015" i="1"/>
  <c r="T2710" i="1"/>
  <c r="T2750" i="1"/>
  <c r="T3038" i="1"/>
  <c r="T3876" i="1"/>
  <c r="T3797" i="1"/>
  <c r="T2542" i="1"/>
  <c r="T2759" i="1"/>
  <c r="T3946" i="1"/>
  <c r="T2663" i="1"/>
  <c r="T3264" i="1"/>
  <c r="T3355" i="1"/>
  <c r="T2887" i="1"/>
  <c r="T3292" i="1"/>
  <c r="T3358" i="1"/>
  <c r="T2954" i="1"/>
  <c r="T2815" i="1"/>
  <c r="T3089" i="1"/>
  <c r="T2828" i="1"/>
  <c r="T2999" i="1"/>
  <c r="T4005" i="1"/>
  <c r="T3837" i="1"/>
  <c r="T166" i="1"/>
  <c r="T115" i="1"/>
  <c r="T105" i="1"/>
  <c r="T132" i="1"/>
  <c r="T3595" i="1"/>
  <c r="T2533" i="1"/>
  <c r="T2618" i="1"/>
  <c r="T3840" i="1"/>
  <c r="T3167" i="1"/>
  <c r="T3540" i="1"/>
  <c r="T345" i="1"/>
  <c r="T393" i="1"/>
  <c r="T311" i="1"/>
  <c r="T3393" i="1"/>
  <c r="T2380" i="1"/>
  <c r="T580" i="1"/>
  <c r="T3363" i="1"/>
  <c r="T3902" i="1"/>
  <c r="T561" i="1"/>
  <c r="T2334" i="1"/>
  <c r="T3442" i="1"/>
  <c r="T34" i="1"/>
  <c r="T271" i="1"/>
  <c r="T269" i="1"/>
  <c r="T3563" i="1"/>
  <c r="T519" i="1"/>
  <c r="T3537" i="1"/>
  <c r="T2583" i="1"/>
  <c r="T2988" i="1"/>
  <c r="T3538" i="1"/>
  <c r="T323" i="1"/>
  <c r="T454" i="1"/>
  <c r="T412" i="1"/>
  <c r="T372" i="1"/>
  <c r="T2385" i="1"/>
  <c r="T445" i="1"/>
  <c r="T3599" i="1"/>
  <c r="T3865" i="1"/>
  <c r="T2873" i="1"/>
  <c r="T3686" i="1"/>
  <c r="T2684" i="1"/>
  <c r="T2810" i="1"/>
  <c r="T2882" i="1"/>
  <c r="T2953" i="1"/>
  <c r="T2904" i="1"/>
  <c r="T2762" i="1"/>
  <c r="T4029" i="1"/>
  <c r="T3056" i="1"/>
  <c r="T3790" i="1"/>
  <c r="T3122" i="1"/>
  <c r="T4027" i="1"/>
  <c r="T3954" i="1"/>
  <c r="T28" i="1"/>
  <c r="T3532" i="1"/>
  <c r="T3633" i="1"/>
  <c r="T4008" i="1"/>
  <c r="T3774" i="1"/>
  <c r="T2688" i="1"/>
  <c r="T3741" i="1"/>
  <c r="T2915" i="1"/>
  <c r="T3527" i="1"/>
  <c r="T2833" i="1"/>
  <c r="T3298" i="1"/>
  <c r="T3381" i="1"/>
  <c r="T3291" i="1"/>
  <c r="T3767" i="1"/>
  <c r="T3905" i="1"/>
  <c r="T2859" i="1"/>
  <c r="T3676" i="1"/>
  <c r="T3619" i="1"/>
  <c r="T3436" i="1"/>
  <c r="T3488" i="1"/>
  <c r="T3477" i="1"/>
  <c r="T3453" i="1"/>
  <c r="T3482" i="1"/>
  <c r="T2972" i="1"/>
  <c r="T3042" i="1"/>
  <c r="T4031" i="1"/>
  <c r="T3757" i="1"/>
  <c r="T3590" i="1"/>
  <c r="T3141" i="1"/>
  <c r="T3196" i="1"/>
  <c r="T3998" i="1"/>
  <c r="T4023" i="1"/>
  <c r="T259" i="1"/>
  <c r="T3424" i="1"/>
  <c r="T3596" i="1"/>
  <c r="T489" i="1"/>
  <c r="T3098" i="1"/>
  <c r="T360" i="1"/>
  <c r="T475" i="1"/>
  <c r="T431" i="1"/>
  <c r="T2424" i="1"/>
  <c r="T2518" i="1"/>
  <c r="T2494" i="1"/>
  <c r="T2439" i="1"/>
  <c r="T2495" i="1"/>
  <c r="T2352" i="1"/>
  <c r="T2519" i="1"/>
  <c r="T3668" i="1"/>
  <c r="T55" i="1"/>
  <c r="T95" i="1"/>
  <c r="T240" i="1"/>
  <c r="T3557" i="1"/>
  <c r="T3078" i="1"/>
  <c r="T512" i="1"/>
  <c r="T3801" i="1"/>
  <c r="T375" i="1"/>
  <c r="T3646" i="1"/>
  <c r="T339" i="1"/>
  <c r="T299" i="1"/>
  <c r="T313" i="1"/>
  <c r="T592" i="1"/>
  <c r="T3399" i="1"/>
  <c r="T3434" i="1"/>
  <c r="T3554" i="1"/>
  <c r="T3276" i="1"/>
  <c r="T3373" i="1"/>
  <c r="T3364" i="1"/>
  <c r="T3916" i="1"/>
  <c r="T3293" i="1"/>
  <c r="T3507" i="1"/>
  <c r="T2957" i="1"/>
  <c r="T3007" i="1"/>
  <c r="T2727" i="1"/>
  <c r="T3031" i="1"/>
  <c r="T3863" i="1"/>
  <c r="T3008" i="1"/>
  <c r="T2565" i="1"/>
  <c r="T3152" i="1"/>
  <c r="T3191" i="1"/>
  <c r="T3129" i="1"/>
  <c r="T3022" i="1"/>
  <c r="T2715" i="1"/>
  <c r="T4004" i="1"/>
  <c r="T3071" i="1"/>
  <c r="T3016" i="1"/>
  <c r="T3081" i="1"/>
  <c r="T3154" i="1"/>
  <c r="T3109" i="1"/>
  <c r="T2654" i="1"/>
  <c r="T3207" i="1"/>
  <c r="T3088" i="1"/>
  <c r="T2939" i="1"/>
  <c r="T2883" i="1"/>
  <c r="T2803" i="1"/>
  <c r="T2771" i="1"/>
  <c r="T3784" i="1"/>
  <c r="T2764" i="1"/>
  <c r="T3082" i="1"/>
  <c r="T2827" i="1"/>
  <c r="T2701" i="1"/>
  <c r="T2958" i="1"/>
  <c r="T2717" i="1"/>
  <c r="T3356" i="1"/>
  <c r="T3322" i="1"/>
  <c r="T3234" i="1"/>
  <c r="T2795" i="1"/>
  <c r="T2962" i="1"/>
  <c r="T3744" i="1"/>
  <c r="T3824" i="1"/>
  <c r="T2888" i="1"/>
  <c r="T2905" i="1"/>
  <c r="T2860" i="1"/>
  <c r="T3592" i="1"/>
  <c r="T3240" i="1"/>
  <c r="T2973" i="1"/>
  <c r="T3254" i="1"/>
  <c r="T3885" i="1"/>
  <c r="T3286" i="1"/>
  <c r="T2796" i="1"/>
  <c r="T2935" i="1"/>
  <c r="T3085" i="1"/>
  <c r="T2853" i="1"/>
  <c r="T3963" i="1"/>
  <c r="T3001" i="1"/>
  <c r="T2872" i="1"/>
  <c r="T2650" i="1"/>
  <c r="T98" i="1"/>
  <c r="T147" i="1"/>
  <c r="T83" i="1"/>
  <c r="T204" i="1"/>
  <c r="T3778" i="1"/>
  <c r="T419" i="1"/>
  <c r="T2453" i="1"/>
  <c r="T2428" i="1"/>
  <c r="T3654" i="1"/>
  <c r="T85" i="1"/>
  <c r="T181" i="1"/>
  <c r="T110" i="1"/>
  <c r="T41" i="1"/>
  <c r="T229" i="1"/>
  <c r="T191" i="1"/>
  <c r="T497" i="1"/>
  <c r="T2836" i="1"/>
  <c r="T3922" i="1"/>
  <c r="T2572" i="1"/>
  <c r="T3541" i="1"/>
  <c r="T383" i="1"/>
  <c r="T364" i="1"/>
  <c r="T354" i="1"/>
  <c r="T3683" i="1"/>
  <c r="T3858" i="1"/>
  <c r="T2809" i="1"/>
  <c r="T3426" i="1"/>
  <c r="T3360" i="1"/>
  <c r="T3862" i="1"/>
  <c r="T2741" i="1"/>
  <c r="T3009" i="1"/>
  <c r="T3834" i="1"/>
  <c r="T3115" i="1"/>
  <c r="T2993" i="1"/>
  <c r="T3717" i="1"/>
  <c r="T2691" i="1"/>
  <c r="T3029" i="1"/>
  <c r="T3034" i="1"/>
  <c r="T2779" i="1"/>
  <c r="T2829" i="1"/>
  <c r="T3362" i="1"/>
  <c r="T3503" i="1"/>
  <c r="T3615" i="1"/>
  <c r="T3000" i="1"/>
  <c r="T3334" i="1"/>
  <c r="T3521" i="1"/>
  <c r="T3471" i="1"/>
  <c r="T3320" i="1"/>
  <c r="T3502" i="1"/>
  <c r="T3357" i="1"/>
  <c r="T3324" i="1"/>
  <c r="T3722" i="1"/>
  <c r="T3761" i="1"/>
  <c r="T2676" i="1"/>
  <c r="T3569" i="1"/>
  <c r="T3760" i="1"/>
  <c r="T3205" i="1"/>
  <c r="T2981" i="1"/>
  <c r="T3547" i="1"/>
  <c r="T3828" i="1"/>
  <c r="T257" i="1"/>
  <c r="T2527" i="1"/>
  <c r="T2585" i="1"/>
  <c r="T526" i="1"/>
  <c r="T356" i="1"/>
  <c r="T333" i="1"/>
  <c r="T2371" i="1"/>
  <c r="T425" i="1"/>
  <c r="T405" i="1"/>
  <c r="T390" i="1"/>
  <c r="T2379" i="1"/>
  <c r="T2469" i="1"/>
  <c r="T2324" i="1"/>
  <c r="T2333" i="1"/>
  <c r="T3982" i="1"/>
  <c r="T211" i="1"/>
  <c r="T242" i="1"/>
  <c r="T63" i="1"/>
  <c r="T138" i="1"/>
  <c r="T2557" i="1"/>
  <c r="T2561" i="1"/>
  <c r="T2574" i="1"/>
  <c r="T310" i="1"/>
  <c r="T399" i="1"/>
  <c r="T434" i="1"/>
  <c r="T2423" i="1"/>
  <c r="T2987" i="1"/>
  <c r="T2460" i="1"/>
  <c r="T591" i="1"/>
  <c r="T2668" i="1"/>
  <c r="T3823" i="1"/>
  <c r="T4026" i="1"/>
  <c r="T3465" i="1"/>
  <c r="T3405" i="1"/>
  <c r="T3864" i="1"/>
  <c r="T3326" i="1"/>
  <c r="T3365" i="1"/>
  <c r="T3438" i="1"/>
  <c r="T3269" i="1"/>
  <c r="T3993" i="1"/>
  <c r="T3466" i="1"/>
  <c r="T2998" i="1"/>
  <c r="T2767" i="1"/>
  <c r="T2862" i="1"/>
  <c r="T3640" i="1"/>
  <c r="T2697" i="1"/>
  <c r="T3255" i="1"/>
  <c r="T2794" i="1"/>
  <c r="T3106" i="1"/>
  <c r="T3308" i="1"/>
  <c r="T3455" i="1"/>
  <c r="T3701" i="1"/>
  <c r="T3429" i="1"/>
  <c r="T3377" i="1"/>
  <c r="T3617" i="1"/>
  <c r="T2640" i="1"/>
  <c r="T3971" i="1"/>
  <c r="T3734" i="1"/>
  <c r="T2722" i="1"/>
  <c r="T3736" i="1"/>
  <c r="T3743" i="1"/>
  <c r="T3974" i="1"/>
  <c r="T3800" i="1"/>
  <c r="T3852" i="1"/>
  <c r="T3209" i="1"/>
  <c r="T3092" i="1"/>
  <c r="T3032" i="1"/>
  <c r="T2769" i="1"/>
  <c r="T3432" i="1"/>
  <c r="T3403" i="1"/>
  <c r="T2822" i="1"/>
  <c r="T3297" i="1"/>
  <c r="T3386" i="1"/>
  <c r="T3449" i="1"/>
  <c r="T3268" i="1"/>
  <c r="T2881" i="1"/>
  <c r="T2908" i="1"/>
  <c r="T2728" i="1"/>
  <c r="T2902" i="1"/>
  <c r="T3891" i="1"/>
  <c r="T3172" i="1"/>
  <c r="T2922" i="1"/>
  <c r="T3549" i="1"/>
  <c r="T2725" i="1"/>
  <c r="T3063" i="1"/>
  <c r="T3055" i="1"/>
  <c r="T3708" i="1"/>
  <c r="T3748" i="1"/>
  <c r="T2693" i="1"/>
  <c r="T2735" i="1"/>
  <c r="T3256" i="1"/>
  <c r="T3892" i="1"/>
  <c r="T2786" i="1"/>
  <c r="T3392" i="1"/>
  <c r="T2679" i="1"/>
  <c r="T3598" i="1"/>
  <c r="T3700" i="1"/>
  <c r="T3005" i="1"/>
  <c r="T2986" i="1"/>
  <c r="T3259" i="1"/>
  <c r="T3740" i="1"/>
  <c r="T2886" i="1"/>
  <c r="T2765" i="1"/>
  <c r="T2811" i="1"/>
  <c r="T2789" i="1"/>
  <c r="T2943" i="1"/>
  <c r="T3934" i="1"/>
  <c r="T3110" i="1"/>
  <c r="T194" i="1"/>
  <c r="T152" i="1"/>
  <c r="T42" i="1"/>
  <c r="T2586" i="1"/>
  <c r="T452" i="1"/>
  <c r="T2474" i="1"/>
  <c r="T550" i="1"/>
  <c r="T3577" i="1"/>
  <c r="T3783" i="1"/>
  <c r="T3270" i="1"/>
  <c r="T3629" i="1"/>
  <c r="T127" i="1"/>
  <c r="T2528" i="1"/>
  <c r="T3662" i="1"/>
  <c r="T3069" i="1"/>
  <c r="T400" i="1"/>
  <c r="T378" i="1"/>
  <c r="U3210" i="1"/>
  <c r="U2798" i="1"/>
  <c r="U2669" i="1"/>
  <c r="U3200" i="1"/>
  <c r="U544" i="1"/>
  <c r="U2357" i="1"/>
  <c r="U3022" i="1"/>
  <c r="U3574" i="1"/>
  <c r="U3241" i="1"/>
  <c r="S782" i="1"/>
  <c r="S1264" i="1"/>
  <c r="S578" i="1"/>
  <c r="S1510" i="1"/>
  <c r="S2125" i="1"/>
  <c r="S2078" i="1"/>
  <c r="S1929" i="1"/>
  <c r="S884" i="1"/>
  <c r="S1537" i="1"/>
  <c r="S1396" i="1"/>
  <c r="S1923" i="1"/>
  <c r="S874" i="1"/>
  <c r="S2186" i="1"/>
  <c r="S593" i="1"/>
  <c r="S1793" i="1"/>
  <c r="S2211" i="1"/>
  <c r="S1739" i="1"/>
  <c r="S1813" i="1"/>
  <c r="S1512" i="1"/>
  <c r="S2127" i="1"/>
  <c r="S1631" i="1"/>
  <c r="S2049" i="1"/>
  <c r="S928" i="1"/>
  <c r="S605" i="1"/>
  <c r="S643" i="1"/>
  <c r="S631" i="1"/>
  <c r="S642" i="1"/>
  <c r="S646" i="1"/>
  <c r="S611" i="1"/>
  <c r="S842" i="1"/>
  <c r="S1613" i="1"/>
  <c r="S1887" i="1"/>
  <c r="S826" i="1"/>
  <c r="S2314" i="1"/>
  <c r="S2305" i="1"/>
  <c r="S1397" i="1"/>
  <c r="S1586" i="1"/>
  <c r="S1602" i="1"/>
  <c r="S1618" i="1"/>
  <c r="S1634" i="1"/>
  <c r="S1650" i="1"/>
  <c r="S1666" i="1"/>
  <c r="S1682" i="1"/>
  <c r="S1698" i="1"/>
  <c r="S660" i="1"/>
  <c r="S1355" i="1"/>
  <c r="S658" i="1"/>
  <c r="S1389" i="1"/>
  <c r="S1369" i="1"/>
  <c r="S1507" i="1"/>
  <c r="S648" i="1"/>
  <c r="S846" i="1"/>
  <c r="S1343" i="1"/>
  <c r="S1359" i="1"/>
  <c r="S1465" i="1"/>
  <c r="S1686" i="1"/>
  <c r="S1702" i="1"/>
  <c r="S1750" i="1"/>
  <c r="S1766" i="1"/>
  <c r="S1942" i="1"/>
  <c r="S1958" i="1"/>
  <c r="S2006" i="1"/>
  <c r="S1620" i="1"/>
  <c r="S1876" i="1"/>
  <c r="S2148" i="1"/>
  <c r="S2236" i="1"/>
  <c r="S633" i="1"/>
  <c r="S873" i="1"/>
  <c r="S889" i="1"/>
  <c r="S897" i="1"/>
  <c r="S937" i="1"/>
  <c r="S1309" i="1"/>
  <c r="S1317" i="1"/>
  <c r="S1405" i="1"/>
  <c r="S1421" i="1"/>
  <c r="S1453" i="1"/>
  <c r="S1469" i="1"/>
  <c r="S1485" i="1"/>
  <c r="S1415" i="1"/>
  <c r="S1546" i="1"/>
  <c r="S1562" i="1"/>
  <c r="S1578" i="1"/>
  <c r="S1610" i="1"/>
  <c r="S1626" i="1"/>
  <c r="S1642" i="1"/>
  <c r="S1674" i="1"/>
  <c r="S1690" i="1"/>
  <c r="S1706" i="1"/>
  <c r="S1738" i="1"/>
  <c r="S1754" i="1"/>
  <c r="S1770" i="1"/>
  <c r="S1802" i="1"/>
  <c r="S1818" i="1"/>
  <c r="S1834" i="1"/>
  <c r="S1866" i="1"/>
  <c r="S1882" i="1"/>
  <c r="S1898" i="1"/>
  <c r="S1930" i="1"/>
  <c r="S1946" i="1"/>
  <c r="S1962" i="1"/>
  <c r="S1994" i="1"/>
  <c r="S2010" i="1"/>
  <c r="S1321" i="1"/>
  <c r="S1459" i="1"/>
  <c r="S1544" i="1"/>
  <c r="S1560" i="1"/>
  <c r="S1576" i="1"/>
  <c r="S1608" i="1"/>
  <c r="S1624" i="1"/>
  <c r="S1640" i="1"/>
  <c r="S1672" i="1"/>
  <c r="S1688" i="1"/>
  <c r="S1704" i="1"/>
  <c r="S1736" i="1"/>
  <c r="S1752" i="1"/>
  <c r="S1768" i="1"/>
  <c r="S1800" i="1"/>
  <c r="S1816" i="1"/>
  <c r="S1832" i="1"/>
  <c r="S1864" i="1"/>
  <c r="S1880" i="1"/>
  <c r="S1896" i="1"/>
  <c r="S1928" i="1"/>
  <c r="S1944" i="1"/>
  <c r="S1960" i="1"/>
  <c r="S1992" i="1"/>
  <c r="S2008" i="1"/>
  <c r="S609" i="1"/>
  <c r="S629" i="1"/>
  <c r="S635" i="1"/>
  <c r="S656" i="1"/>
  <c r="S822" i="1"/>
  <c r="S854" i="1"/>
  <c r="S662" i="1"/>
  <c r="S844" i="1"/>
  <c r="S869" i="1"/>
  <c r="S885" i="1"/>
  <c r="S917" i="1"/>
  <c r="S933" i="1"/>
  <c r="S949" i="1"/>
  <c r="S1411" i="1"/>
  <c r="S2044" i="1"/>
  <c r="S2052" i="1"/>
  <c r="S1417" i="1"/>
  <c r="S1433" i="1"/>
  <c r="S1828" i="1"/>
  <c r="S2124" i="1"/>
  <c r="S2268" i="1"/>
  <c r="S594" i="1"/>
  <c r="S603" i="1"/>
  <c r="S913" i="1"/>
  <c r="S939" i="1"/>
  <c r="S1379" i="1"/>
  <c r="S1395" i="1"/>
  <c r="S1594" i="1"/>
  <c r="S1658" i="1"/>
  <c r="S1722" i="1"/>
  <c r="S1786" i="1"/>
  <c r="S1850" i="1"/>
  <c r="S1914" i="1"/>
  <c r="S1978" i="1"/>
  <c r="S1353" i="1"/>
  <c r="S1385" i="1"/>
  <c r="S1427" i="1"/>
  <c r="S1491" i="1"/>
  <c r="S1523" i="1"/>
  <c r="S1592" i="1"/>
  <c r="S1656" i="1"/>
  <c r="S1720" i="1"/>
  <c r="S1784" i="1"/>
  <c r="S1848" i="1"/>
  <c r="S1912" i="1"/>
  <c r="S1976" i="1"/>
  <c r="S2024" i="1"/>
  <c r="S2032" i="1"/>
  <c r="S2040" i="1"/>
  <c r="S2056" i="1"/>
  <c r="S2064" i="1"/>
  <c r="S2072" i="1"/>
  <c r="S2088" i="1"/>
  <c r="S2096" i="1"/>
  <c r="S2104" i="1"/>
  <c r="S645" i="1"/>
  <c r="S838" i="1"/>
  <c r="S901" i="1"/>
  <c r="S883" i="1"/>
  <c r="S1319" i="1"/>
  <c r="S1383" i="1"/>
  <c r="S824" i="1"/>
  <c r="S903" i="1"/>
  <c r="S1487" i="1"/>
  <c r="S1550" i="1"/>
  <c r="S1566" i="1"/>
  <c r="S1646" i="1"/>
  <c r="S1662" i="1"/>
  <c r="S1678" i="1"/>
  <c r="S1694" i="1"/>
  <c r="S1726" i="1"/>
  <c r="S1443" i="1"/>
  <c r="S1776" i="1"/>
  <c r="S1792" i="1"/>
  <c r="S1840" i="1"/>
  <c r="S1856" i="1"/>
  <c r="S867" i="1"/>
  <c r="S899" i="1"/>
  <c r="S1337" i="1"/>
  <c r="S2070" i="1"/>
  <c r="S600" i="1"/>
  <c r="S881" i="1"/>
  <c r="S905" i="1"/>
  <c r="S929" i="1"/>
  <c r="S832" i="1"/>
  <c r="S907" i="1"/>
  <c r="S1363" i="1"/>
  <c r="S1533" i="1"/>
  <c r="S1341" i="1"/>
  <c r="S927" i="1"/>
  <c r="S647" i="1"/>
  <c r="S1409" i="1"/>
  <c r="S1489" i="1"/>
  <c r="S1505" i="1"/>
  <c r="S1455" i="1"/>
  <c r="S1535" i="1"/>
  <c r="S1475" i="1"/>
  <c r="S1333" i="1"/>
  <c r="S1668" i="1"/>
  <c r="S602" i="1"/>
  <c r="S641" i="1"/>
  <c r="S836" i="1"/>
  <c r="S1331" i="1"/>
  <c r="S1437" i="1"/>
  <c r="S1501" i="1"/>
  <c r="S1479" i="1"/>
  <c r="S613" i="1"/>
  <c r="S598" i="1"/>
  <c r="S848" i="1"/>
  <c r="S1367" i="1"/>
  <c r="S1457" i="1"/>
  <c r="S1473" i="1"/>
  <c r="S1423" i="1"/>
  <c r="S1582" i="1"/>
  <c r="S1742" i="1"/>
  <c r="S1822" i="1"/>
  <c r="S1838" i="1"/>
  <c r="S1365" i="1"/>
  <c r="S625" i="1"/>
  <c r="S865" i="1"/>
  <c r="S945" i="1"/>
  <c r="S875" i="1"/>
  <c r="S1347" i="1"/>
  <c r="S887" i="1"/>
  <c r="S1373" i="1"/>
  <c r="S2016" i="1"/>
  <c r="S2048" i="1"/>
  <c r="S2080" i="1"/>
  <c r="S639" i="1"/>
  <c r="S1351" i="1"/>
  <c r="S1381" i="1"/>
  <c r="S1519" i="1"/>
  <c r="S1924" i="1"/>
  <c r="S627" i="1"/>
  <c r="S654" i="1"/>
  <c r="S921" i="1"/>
  <c r="S1311" i="1"/>
  <c r="S1517" i="1"/>
  <c r="S1447" i="1"/>
  <c r="S1511" i="1"/>
  <c r="S863" i="1"/>
  <c r="S915" i="1"/>
  <c r="S947" i="1"/>
  <c r="S1335" i="1"/>
  <c r="S1425" i="1"/>
  <c r="S1441" i="1"/>
  <c r="S1521" i="1"/>
  <c r="S1349" i="1"/>
  <c r="S1630" i="1"/>
  <c r="S1710" i="1"/>
  <c r="S1790" i="1"/>
  <c r="S1854" i="1"/>
  <c r="S1806" i="1"/>
  <c r="S1950" i="1"/>
  <c r="S1982" i="1"/>
  <c r="S1329" i="1"/>
  <c r="S1361" i="1"/>
  <c r="S1403" i="1"/>
  <c r="S1548" i="1"/>
  <c r="S1564" i="1"/>
  <c r="S1772" i="1"/>
  <c r="S1788" i="1"/>
  <c r="S1900" i="1"/>
  <c r="S1916" i="1"/>
  <c r="S2050" i="1"/>
  <c r="S2136" i="1"/>
  <c r="S2144" i="1"/>
  <c r="S2184" i="1"/>
  <c r="S2192" i="1"/>
  <c r="S2232" i="1"/>
  <c r="S2240" i="1"/>
  <c r="S3991" i="1"/>
  <c r="S3245" i="1"/>
  <c r="S3770" i="1"/>
  <c r="S552" i="1"/>
  <c r="S2481" i="1"/>
  <c r="S2418" i="1"/>
  <c r="S2558" i="1"/>
  <c r="S289" i="1"/>
  <c r="S88" i="1"/>
  <c r="S3965" i="1"/>
  <c r="S2319" i="1"/>
  <c r="S2503" i="1"/>
  <c r="S546" i="1"/>
  <c r="S3638" i="1"/>
  <c r="S2507" i="1"/>
  <c r="S2322" i="1"/>
  <c r="S3612" i="1"/>
  <c r="S2403" i="1"/>
  <c r="S447" i="1"/>
  <c r="S2429" i="1"/>
  <c r="S424" i="1"/>
  <c r="S382" i="1"/>
  <c r="S3421" i="1"/>
  <c r="S3487" i="1"/>
  <c r="S2783" i="1"/>
  <c r="S2914" i="1"/>
  <c r="S3725" i="1"/>
  <c r="S3073" i="1"/>
  <c r="S3193" i="1"/>
  <c r="S2529" i="1"/>
  <c r="S2866" i="1"/>
  <c r="S2791" i="1"/>
  <c r="S1614" i="1"/>
  <c r="S1774" i="1"/>
  <c r="S1966" i="1"/>
  <c r="S1998" i="1"/>
  <c r="S2014" i="1"/>
  <c r="S1393" i="1"/>
  <c r="S1435" i="1"/>
  <c r="S1580" i="1"/>
  <c r="S1596" i="1"/>
  <c r="S1612" i="1"/>
  <c r="S1628" i="1"/>
  <c r="S1660" i="1"/>
  <c r="S1804" i="1"/>
  <c r="S1820" i="1"/>
  <c r="S1932" i="1"/>
  <c r="S1948" i="1"/>
  <c r="S2018" i="1"/>
  <c r="S2058" i="1"/>
  <c r="S2066" i="1"/>
  <c r="S2152" i="1"/>
  <c r="S2160" i="1"/>
  <c r="S2200" i="1"/>
  <c r="S2248" i="1"/>
  <c r="S2256" i="1"/>
  <c r="S2934" i="1"/>
  <c r="S3553" i="1"/>
  <c r="S3463" i="1"/>
  <c r="S315" i="1"/>
  <c r="S2499" i="1"/>
  <c r="S2409" i="1"/>
  <c r="S2377" i="1"/>
  <c r="S2547" i="1"/>
  <c r="S93" i="1"/>
  <c r="S287" i="1"/>
  <c r="S3873" i="1"/>
  <c r="S571" i="1"/>
  <c r="S2475" i="1"/>
  <c r="S2478" i="1"/>
  <c r="S2421" i="1"/>
  <c r="S2479" i="1"/>
  <c r="S534" i="1"/>
  <c r="S2398" i="1"/>
  <c r="S2412" i="1"/>
  <c r="S449" i="1"/>
  <c r="S2381" i="1"/>
  <c r="S316" i="1"/>
  <c r="S380" i="1"/>
  <c r="S1886" i="1"/>
  <c r="S1467" i="1"/>
  <c r="S1499" i="1"/>
  <c r="S1644" i="1"/>
  <c r="S1676" i="1"/>
  <c r="S1692" i="1"/>
  <c r="S1836" i="1"/>
  <c r="S1852" i="1"/>
  <c r="S1964" i="1"/>
  <c r="S1980" i="1"/>
  <c r="S2026" i="1"/>
  <c r="S2034" i="1"/>
  <c r="S2074" i="1"/>
  <c r="S2112" i="1"/>
  <c r="S2208" i="1"/>
  <c r="S2264" i="1"/>
  <c r="S2272" i="1"/>
  <c r="S2288" i="1"/>
  <c r="S3408" i="1"/>
  <c r="S3327" i="1"/>
  <c r="S3372" i="1"/>
  <c r="S218" i="1"/>
  <c r="S2347" i="1"/>
  <c r="S2372" i="1"/>
  <c r="S426" i="1"/>
  <c r="S2560" i="1"/>
  <c r="S167" i="1"/>
  <c r="S86" i="1"/>
  <c r="S3627" i="1"/>
  <c r="S590" i="1"/>
  <c r="S584" i="1"/>
  <c r="S2523" i="1"/>
  <c r="S2452" i="1"/>
  <c r="S2355" i="1"/>
  <c r="S2489" i="1"/>
  <c r="S2413" i="1"/>
  <c r="S3600" i="1"/>
  <c r="S318" i="1"/>
  <c r="S464" i="1"/>
  <c r="S336" i="1"/>
  <c r="S304" i="1"/>
  <c r="S3870" i="1"/>
  <c r="S3456" i="1"/>
  <c r="S3727" i="1"/>
  <c r="S3138" i="1"/>
  <c r="S3679" i="1"/>
  <c r="S3470" i="1"/>
  <c r="S3124" i="1"/>
  <c r="S3112" i="1"/>
  <c r="S2980" i="1"/>
  <c r="S3818" i="1"/>
  <c r="S1598" i="1"/>
  <c r="S1758" i="1"/>
  <c r="S1870" i="1"/>
  <c r="S1902" i="1"/>
  <c r="S1918" i="1"/>
  <c r="S1934" i="1"/>
  <c r="S623" i="1"/>
  <c r="S879" i="1"/>
  <c r="S943" i="1"/>
  <c r="S1531" i="1"/>
  <c r="S1708" i="1"/>
  <c r="S1724" i="1"/>
  <c r="S1740" i="1"/>
  <c r="S1756" i="1"/>
  <c r="S1868" i="1"/>
  <c r="S1884" i="1"/>
  <c r="S1996" i="1"/>
  <c r="S2012" i="1"/>
  <c r="S2042" i="1"/>
  <c r="S2120" i="1"/>
  <c r="S2128" i="1"/>
  <c r="S2168" i="1"/>
  <c r="S2176" i="1"/>
  <c r="S2216" i="1"/>
  <c r="S2224" i="1"/>
  <c r="S2280" i="1"/>
  <c r="S2304" i="1"/>
  <c r="S3805" i="1"/>
  <c r="S3272" i="1"/>
  <c r="S3649" i="1"/>
  <c r="S2581" i="1"/>
  <c r="S2522" i="1"/>
  <c r="S361" i="1"/>
  <c r="S2535" i="1"/>
  <c r="S502" i="1"/>
  <c r="S44" i="1"/>
  <c r="S4000" i="1"/>
  <c r="S3021" i="1"/>
  <c r="S563" i="1"/>
  <c r="S2336" i="1"/>
  <c r="S3604" i="1"/>
  <c r="S2354" i="1"/>
  <c r="S564" i="1"/>
  <c r="S3061" i="1"/>
  <c r="S2464" i="1"/>
  <c r="S413" i="1"/>
  <c r="S306" i="1"/>
  <c r="S402" i="1"/>
  <c r="S25" i="1"/>
  <c r="S2373" i="1"/>
  <c r="S3231" i="1"/>
  <c r="S3935" i="1"/>
  <c r="S2913" i="1"/>
  <c r="S3047" i="1"/>
  <c r="S3957" i="1"/>
  <c r="S3249" i="1"/>
  <c r="S3119" i="1"/>
  <c r="S2675" i="1"/>
  <c r="S3184" i="1"/>
  <c r="S3422" i="1"/>
  <c r="S3247" i="1"/>
  <c r="S3688" i="1"/>
  <c r="S3721" i="1"/>
  <c r="S2720" i="1"/>
  <c r="S3961" i="1"/>
  <c r="S2435" i="1"/>
  <c r="S3476" i="1"/>
  <c r="S2454" i="1"/>
  <c r="S389" i="1"/>
  <c r="S308" i="1"/>
  <c r="S69" i="1"/>
  <c r="S3750" i="1"/>
  <c r="S3779" i="1"/>
  <c r="S2633" i="1"/>
  <c r="S2729" i="1"/>
  <c r="S2658" i="1"/>
  <c r="S3490" i="1"/>
  <c r="S2755" i="1"/>
  <c r="S2807" i="1"/>
  <c r="S3996" i="1"/>
  <c r="S3102" i="1"/>
  <c r="S4022" i="1"/>
  <c r="S2925" i="1"/>
  <c r="S3351" i="1"/>
  <c r="S2798" i="1"/>
  <c r="S3877" i="1"/>
  <c r="S2814" i="1"/>
  <c r="S2673" i="1"/>
  <c r="S3435" i="1"/>
  <c r="S2813" i="1"/>
  <c r="S3025" i="1"/>
  <c r="S2627" i="1"/>
  <c r="S2724" i="1"/>
  <c r="S3333" i="1"/>
  <c r="S2754" i="1"/>
  <c r="S3754" i="1"/>
  <c r="S3221" i="1"/>
  <c r="S4010" i="1"/>
  <c r="S2927" i="1"/>
  <c r="S2712" i="1"/>
  <c r="S2812" i="1"/>
  <c r="S2770" i="1"/>
  <c r="S3771" i="1"/>
  <c r="S2773" i="1"/>
  <c r="S2781" i="1"/>
  <c r="S3637" i="1"/>
  <c r="S3447" i="1"/>
  <c r="S3900" i="1"/>
  <c r="S3491" i="1"/>
  <c r="S3306" i="1"/>
  <c r="S2766" i="1"/>
  <c r="S3210" i="1"/>
  <c r="S2971" i="1"/>
  <c r="S3997" i="1"/>
  <c r="S3866" i="1"/>
  <c r="S3158" i="1"/>
  <c r="S3893" i="1"/>
  <c r="S3907" i="1"/>
  <c r="S3181" i="1"/>
  <c r="S3843" i="1"/>
  <c r="S3639" i="1"/>
  <c r="S3190" i="1"/>
  <c r="S3243" i="1"/>
  <c r="S2825" i="1"/>
  <c r="S2978" i="1"/>
  <c r="S3593" i="1"/>
  <c r="S3178" i="1"/>
  <c r="S2885" i="1"/>
  <c r="S3121" i="1"/>
  <c r="S2955" i="1"/>
  <c r="S2944" i="1"/>
  <c r="S3229" i="1"/>
  <c r="S3097" i="1"/>
  <c r="S2800" i="1"/>
  <c r="S3304" i="1"/>
  <c r="S3433" i="1"/>
  <c r="S3087" i="1"/>
  <c r="S2747" i="1"/>
  <c r="S2651" i="1"/>
  <c r="S3159" i="1"/>
  <c r="S3648" i="1"/>
  <c r="S3918" i="1"/>
  <c r="S2652" i="1"/>
  <c r="S3282" i="1"/>
  <c r="S3936" i="1"/>
  <c r="S3666" i="1"/>
  <c r="S3462" i="1"/>
  <c r="S3189" i="1"/>
  <c r="S3313" i="1"/>
  <c r="S3913" i="1"/>
  <c r="S2648" i="1"/>
  <c r="S3850" i="1"/>
  <c r="S3283" i="1"/>
  <c r="S2732" i="1"/>
  <c r="S3446" i="1"/>
  <c r="S3670" i="1"/>
  <c r="S2655" i="1"/>
  <c r="S3315" i="1"/>
  <c r="S64" i="1"/>
  <c r="S216" i="1"/>
  <c r="S548" i="1"/>
  <c r="S2510" i="1"/>
  <c r="S555" i="1"/>
  <c r="S411" i="1"/>
  <c r="S392" i="1"/>
  <c r="S513" i="1"/>
  <c r="S330" i="1"/>
  <c r="S31" i="1"/>
  <c r="S247" i="1"/>
  <c r="S182" i="1"/>
  <c r="S113" i="1"/>
  <c r="S39" i="1"/>
  <c r="S140" i="1"/>
  <c r="S272" i="1"/>
  <c r="S2646" i="1"/>
  <c r="S3321" i="1"/>
  <c r="S2965" i="1"/>
  <c r="S551" i="1"/>
  <c r="S298" i="1"/>
  <c r="S2395" i="1"/>
  <c r="S492" i="1"/>
  <c r="S3370" i="1"/>
  <c r="S428" i="1"/>
  <c r="S2918" i="1"/>
  <c r="S2840" i="1"/>
  <c r="S2947" i="1"/>
  <c r="S3508" i="1"/>
  <c r="S2446" i="1"/>
  <c r="S3366" i="1"/>
  <c r="S2703" i="1"/>
  <c r="S3049" i="1"/>
  <c r="S2897" i="1"/>
  <c r="S3622" i="1"/>
  <c r="S2801" i="1"/>
  <c r="S3653" i="1"/>
  <c r="S3341" i="1"/>
  <c r="S2976" i="1"/>
  <c r="S3867" i="1"/>
  <c r="S3720" i="1"/>
  <c r="S3401" i="1"/>
  <c r="S3302" i="1"/>
  <c r="S3303" i="1"/>
  <c r="S3898" i="1"/>
  <c r="S2995" i="1"/>
  <c r="S3279" i="1"/>
  <c r="S3739" i="1"/>
  <c r="S3759" i="1"/>
  <c r="S3048" i="1"/>
  <c r="S2753" i="1"/>
  <c r="S2879" i="1"/>
  <c r="S2838" i="1"/>
  <c r="S2867" i="1"/>
  <c r="S4013" i="1"/>
  <c r="S3973" i="1"/>
  <c r="S3045" i="1"/>
  <c r="S2721" i="1"/>
  <c r="S2681" i="1"/>
  <c r="S3836" i="1"/>
  <c r="S3450" i="1"/>
  <c r="S2698" i="1"/>
  <c r="S3412" i="1"/>
  <c r="S2851" i="1"/>
  <c r="S3004" i="1"/>
  <c r="S3894" i="1"/>
  <c r="S3703" i="1"/>
  <c r="S2926" i="1"/>
  <c r="S3856" i="1"/>
  <c r="S3143" i="1"/>
  <c r="S2919" i="1"/>
  <c r="S3949" i="1"/>
  <c r="S3171" i="1"/>
  <c r="S2465" i="1"/>
  <c r="S3404" i="1"/>
  <c r="S3187" i="1"/>
  <c r="S3795" i="1"/>
  <c r="S2804" i="1"/>
  <c r="S3990" i="1"/>
  <c r="S3235" i="1"/>
  <c r="S2933" i="1"/>
  <c r="S3903" i="1"/>
  <c r="S3581" i="1"/>
  <c r="S3775" i="1"/>
  <c r="S3620" i="1"/>
  <c r="S3194" i="1"/>
  <c r="S3859" i="1"/>
  <c r="S3706" i="1"/>
  <c r="S3125" i="1"/>
  <c r="S3678" i="1"/>
  <c r="S2870" i="1"/>
  <c r="S3978" i="1"/>
  <c r="S4007" i="1"/>
  <c r="S3128" i="1"/>
  <c r="S3252" i="1"/>
  <c r="S2670" i="1"/>
  <c r="S3151" i="1"/>
  <c r="S3999" i="1"/>
  <c r="S3869" i="1"/>
  <c r="S2744" i="1"/>
  <c r="S3411" i="1"/>
  <c r="S3879" i="1"/>
  <c r="S3525" i="1"/>
  <c r="S2696" i="1"/>
  <c r="S3618" i="1"/>
  <c r="S3899" i="1"/>
  <c r="S3464" i="1"/>
  <c r="S2929" i="1"/>
  <c r="S3300" i="1"/>
  <c r="S3417" i="1"/>
  <c r="S3316" i="1"/>
  <c r="S3248" i="1"/>
  <c r="S219" i="1"/>
  <c r="S2621" i="1"/>
  <c r="S420" i="1"/>
  <c r="S2415" i="1"/>
  <c r="S3854" i="1"/>
  <c r="S451" i="1"/>
  <c r="S462" i="1"/>
  <c r="S300" i="1"/>
  <c r="S3474" i="1"/>
  <c r="S3985" i="1"/>
  <c r="S71" i="1"/>
  <c r="S114" i="1"/>
  <c r="S523" i="1"/>
  <c r="S3006" i="1"/>
  <c r="S476" i="1"/>
  <c r="S417" i="1"/>
  <c r="S2408" i="1"/>
  <c r="S3175" i="1"/>
  <c r="S3284" i="1"/>
  <c r="S2857" i="1"/>
  <c r="S3546" i="1"/>
  <c r="S2438" i="1"/>
  <c r="S558" i="1"/>
  <c r="S2440" i="1"/>
  <c r="S491" i="1"/>
  <c r="S186" i="1"/>
  <c r="S327" i="1"/>
  <c r="S2917" i="1"/>
  <c r="S3027" i="1"/>
  <c r="S3719" i="1"/>
  <c r="S3385" i="1"/>
  <c r="S2895" i="1"/>
  <c r="S3810" i="1"/>
  <c r="S2912" i="1"/>
  <c r="S2837" i="1"/>
  <c r="S3043" i="1"/>
  <c r="S3552" i="1"/>
  <c r="S3418" i="1"/>
  <c r="S3702" i="1"/>
  <c r="S3212" i="1"/>
  <c r="S3024" i="1"/>
  <c r="S3650" i="1"/>
  <c r="S3680" i="1"/>
  <c r="S3397" i="1"/>
  <c r="S3278" i="1"/>
  <c r="S3478" i="1"/>
  <c r="S3441" i="1"/>
  <c r="S3623" i="1"/>
  <c r="S3371" i="1"/>
  <c r="S3995" i="1"/>
  <c r="S3821" i="1"/>
  <c r="S3738" i="1"/>
  <c r="S2891" i="1"/>
  <c r="S3099" i="1"/>
  <c r="S3208" i="1"/>
  <c r="S3227" i="1"/>
  <c r="S3822" i="1"/>
  <c r="S3980" i="1"/>
  <c r="S3929" i="1"/>
  <c r="S2758" i="1"/>
  <c r="S3833" i="1"/>
  <c r="S3349" i="1"/>
  <c r="S3468" i="1"/>
  <c r="S2634" i="1"/>
  <c r="S3289" i="1"/>
  <c r="S2936" i="1"/>
  <c r="S3839" i="1"/>
  <c r="S3938" i="1"/>
  <c r="S3874" i="1"/>
  <c r="S2820" i="1"/>
  <c r="S3062" i="1"/>
  <c r="S3168" i="1"/>
  <c r="S3037" i="1"/>
  <c r="S3570" i="1"/>
  <c r="S3156" i="1"/>
  <c r="S3162" i="1"/>
  <c r="S3643" i="1"/>
  <c r="S3201" i="1"/>
  <c r="S3901" i="1"/>
  <c r="S3716" i="1"/>
  <c r="S3530" i="1"/>
  <c r="S3116" i="1"/>
  <c r="S2695" i="1"/>
  <c r="S3126" i="1"/>
  <c r="S2780" i="1"/>
  <c r="S3113" i="1"/>
  <c r="S3731" i="1"/>
  <c r="S3712" i="1"/>
  <c r="S3709" i="1"/>
  <c r="S3046" i="1"/>
  <c r="S2506" i="1"/>
  <c r="S2685" i="1"/>
  <c r="S3890" i="1"/>
  <c r="S3134" i="1"/>
  <c r="S2852" i="1"/>
  <c r="S3148" i="1"/>
  <c r="S3451" i="1"/>
  <c r="S2994" i="1"/>
  <c r="S3517" i="1"/>
  <c r="S3214" i="1"/>
  <c r="S4017" i="1"/>
  <c r="S3826" i="1"/>
  <c r="S3523" i="1"/>
  <c r="S3878" i="1"/>
  <c r="S3585" i="1"/>
  <c r="S2984" i="1"/>
  <c r="S3513" i="1"/>
  <c r="S2985" i="1"/>
  <c r="S3211" i="1"/>
  <c r="S3310" i="1"/>
  <c r="S3338" i="1"/>
  <c r="S3336" i="1"/>
  <c r="S3296" i="1"/>
  <c r="S3952" i="1"/>
  <c r="S3060" i="1"/>
  <c r="S2623" i="1"/>
  <c r="S576" i="1"/>
  <c r="S2444" i="1"/>
  <c r="S2396" i="1"/>
  <c r="S349" i="1"/>
  <c r="S346" i="1"/>
  <c r="S321" i="1"/>
  <c r="S3391" i="1"/>
  <c r="S3860" i="1"/>
  <c r="S103" i="1"/>
  <c r="S243" i="1"/>
  <c r="S189" i="1"/>
  <c r="S2578" i="1"/>
  <c r="S3019" i="1"/>
  <c r="S3003" i="1"/>
  <c r="S27" i="1"/>
  <c r="S438" i="1"/>
  <c r="S530" i="1"/>
  <c r="S4025" i="1"/>
  <c r="S460" i="1"/>
  <c r="S273" i="1"/>
  <c r="S2821" i="1"/>
  <c r="S3718" i="1"/>
  <c r="S3354" i="1"/>
  <c r="S2816" i="1"/>
  <c r="S3361" i="1"/>
  <c r="S2669" i="1"/>
  <c r="S3752" i="1"/>
  <c r="S2738" i="1"/>
  <c r="S3350" i="1"/>
  <c r="S3591" i="1"/>
  <c r="S3984" i="1"/>
  <c r="S2864" i="1"/>
  <c r="S3545" i="1"/>
  <c r="S3182" i="1"/>
  <c r="S3924" i="1"/>
  <c r="S2893" i="1"/>
  <c r="S3656" i="1"/>
  <c r="S3732" i="1"/>
  <c r="S3059" i="1"/>
  <c r="S3647" i="1"/>
  <c r="S3376" i="1"/>
  <c r="S3988" i="1"/>
  <c r="S2471" i="1"/>
  <c r="S525" i="1"/>
  <c r="S504" i="1"/>
  <c r="S2595" i="1"/>
  <c r="S453" i="1"/>
  <c r="S2592" i="1"/>
  <c r="S222" i="1"/>
  <c r="S3317" i="1"/>
  <c r="S2751" i="1"/>
  <c r="S3144" i="1"/>
  <c r="S3439" i="1"/>
  <c r="S3580" i="1"/>
  <c r="S3142" i="1"/>
  <c r="S3669" i="1"/>
  <c r="S2635" i="1"/>
  <c r="S2991" i="1"/>
  <c r="S4028" i="1"/>
  <c r="S4019" i="1"/>
  <c r="S3200" i="1"/>
  <c r="S442" i="1"/>
  <c r="S328" i="1"/>
  <c r="S180" i="1"/>
  <c r="S251" i="1"/>
  <c r="S3486" i="1"/>
  <c r="S146" i="1"/>
  <c r="S3164" i="1"/>
  <c r="S3968" i="1"/>
  <c r="S4020" i="1"/>
  <c r="S3100" i="1"/>
  <c r="S3910" i="1"/>
  <c r="S2790" i="1"/>
  <c r="S3726" i="1"/>
  <c r="S3083" i="1"/>
  <c r="S2718" i="1"/>
  <c r="S3261" i="1"/>
  <c r="S3416" i="1"/>
  <c r="S160" i="1"/>
  <c r="S3793" i="1"/>
  <c r="S3765" i="1"/>
  <c r="S3217" i="1"/>
  <c r="S2964" i="1"/>
  <c r="S3329" i="1"/>
  <c r="S2632" i="1"/>
  <c r="S3671" i="1"/>
  <c r="S3387" i="1"/>
  <c r="S3849" i="1"/>
  <c r="S3516" i="1"/>
  <c r="S3812" i="1"/>
  <c r="S2723" i="1"/>
  <c r="S3222" i="1"/>
  <c r="S3242" i="1"/>
  <c r="S2792" i="1"/>
  <c r="S2856" i="1"/>
  <c r="S2714" i="1"/>
  <c r="S2745" i="1"/>
  <c r="S3977" i="1"/>
  <c r="S3155" i="1"/>
  <c r="S3881" i="1"/>
  <c r="S3228" i="1"/>
  <c r="S2880" i="1"/>
  <c r="S3755" i="1"/>
  <c r="S2874" i="1"/>
  <c r="S254" i="1"/>
  <c r="S40" i="1"/>
  <c r="S2511" i="1"/>
  <c r="S4018" i="1"/>
  <c r="S2545" i="1"/>
  <c r="S2394" i="1"/>
  <c r="S547" i="1"/>
  <c r="S394" i="1"/>
  <c r="S52" i="1"/>
  <c r="S2359" i="1"/>
  <c r="S406" i="1"/>
  <c r="S368" i="1"/>
  <c r="S495" i="1"/>
  <c r="S2584" i="1"/>
  <c r="S3567" i="1"/>
  <c r="S2530" i="1"/>
  <c r="S174" i="1"/>
  <c r="S35" i="1"/>
  <c r="S77" i="1"/>
  <c r="S3428" i="1"/>
  <c r="S200" i="1"/>
  <c r="S57" i="1"/>
  <c r="S4016" i="1"/>
  <c r="S3942" i="1"/>
  <c r="S3335" i="1"/>
  <c r="S3613" i="1"/>
  <c r="S371" i="1"/>
  <c r="S415" i="1"/>
  <c r="S435" i="1"/>
  <c r="S2448" i="1"/>
  <c r="S2624" i="1"/>
  <c r="S2505" i="1"/>
  <c r="S2348" i="1"/>
  <c r="S2436" i="1"/>
  <c r="S422" i="1"/>
  <c r="S459" i="1"/>
  <c r="S351" i="1"/>
  <c r="S483" i="1"/>
  <c r="S3206" i="1"/>
  <c r="S2570" i="1"/>
  <c r="S3562" i="1"/>
  <c r="S270" i="1"/>
  <c r="S220" i="1"/>
  <c r="S588" i="1"/>
  <c r="S2461" i="1"/>
  <c r="S324" i="1"/>
  <c r="S2588" i="1"/>
  <c r="S45" i="1"/>
  <c r="S136" i="1"/>
  <c r="S134" i="1"/>
  <c r="S3664" i="1"/>
  <c r="S2362" i="1"/>
  <c r="S2343" i="1"/>
  <c r="S2399" i="1"/>
  <c r="S2512" i="1"/>
  <c r="S2388" i="1"/>
  <c r="S440" i="1"/>
  <c r="S467" i="1"/>
  <c r="S3614" i="1"/>
  <c r="S430" i="1"/>
  <c r="S3180" i="1"/>
  <c r="S2538" i="1"/>
  <c r="S3568" i="1"/>
  <c r="S2556" i="1"/>
  <c r="S150" i="1"/>
  <c r="S124" i="1"/>
  <c r="S122" i="1"/>
  <c r="S187" i="1"/>
  <c r="S543" i="1"/>
  <c r="S2433" i="1"/>
  <c r="S2567" i="1"/>
  <c r="S2555" i="1"/>
  <c r="S249" i="1"/>
  <c r="S87" i="1"/>
  <c r="S193" i="1"/>
  <c r="S2455" i="1"/>
  <c r="S3603" i="1"/>
  <c r="S326" i="1"/>
  <c r="S2952" i="1"/>
  <c r="S515" i="1"/>
  <c r="S2875" i="1"/>
  <c r="S241" i="1"/>
  <c r="S3906" i="1"/>
  <c r="S2323" i="1"/>
  <c r="S3611" i="1"/>
  <c r="S2487" i="1"/>
  <c r="S533" i="1"/>
  <c r="S585" i="1"/>
  <c r="S2463" i="1"/>
  <c r="S2521" i="1"/>
  <c r="S3956" i="1"/>
  <c r="S2449" i="1"/>
  <c r="S2410" i="1"/>
  <c r="S374" i="1"/>
  <c r="S469" i="1"/>
  <c r="S2365" i="1"/>
  <c r="S3661" i="1"/>
  <c r="S3804" i="1"/>
  <c r="S192" i="1"/>
  <c r="S90" i="1"/>
  <c r="S212" i="1"/>
  <c r="S185" i="1"/>
  <c r="S175" i="1"/>
  <c r="S3966" i="1"/>
  <c r="S2525" i="1"/>
  <c r="S2488" i="1"/>
  <c r="S2498" i="1"/>
  <c r="S329" i="1"/>
  <c r="S441" i="1"/>
  <c r="S2457" i="1"/>
  <c r="S3407" i="1"/>
  <c r="S2963" i="1"/>
  <c r="S3848" i="1"/>
  <c r="S474" i="1"/>
  <c r="S307" i="1"/>
  <c r="S465" i="1"/>
  <c r="S2400" i="1"/>
  <c r="S456" i="1"/>
  <c r="S3544" i="1"/>
  <c r="S2476" i="1"/>
  <c r="S2797" i="1"/>
  <c r="S237" i="1"/>
  <c r="S3307" i="1"/>
  <c r="S468" i="1"/>
  <c r="S3606" i="1"/>
  <c r="S3632" i="1"/>
  <c r="S291" i="1"/>
  <c r="S493" i="1"/>
  <c r="S2350" i="1"/>
  <c r="S2345" i="1"/>
  <c r="S223" i="1"/>
  <c r="S2657" i="1"/>
  <c r="S2328" i="1"/>
  <c r="S2577" i="1"/>
  <c r="S3389" i="1"/>
  <c r="S3742" i="1"/>
  <c r="S3483" i="1"/>
  <c r="S2974" i="1"/>
  <c r="S3880" i="1"/>
  <c r="S3992" i="1"/>
  <c r="S3819" i="1"/>
  <c r="S2849" i="1"/>
  <c r="S3054" i="1"/>
  <c r="S2806" i="1"/>
  <c r="S2630" i="1"/>
  <c r="S3145" i="1"/>
  <c r="S2647" i="1"/>
  <c r="S3166" i="1"/>
  <c r="S3809" i="1"/>
  <c r="S4006" i="1"/>
  <c r="S3147" i="1"/>
  <c r="S3584" i="1"/>
  <c r="S2975" i="1"/>
  <c r="S3094" i="1"/>
  <c r="S3886" i="1"/>
  <c r="S3051" i="1"/>
  <c r="S2370" i="1"/>
  <c r="S196" i="1"/>
  <c r="S507" i="1"/>
  <c r="S484" i="1"/>
  <c r="S366" i="1"/>
  <c r="S589" i="1"/>
  <c r="S3035" i="1"/>
  <c r="S3589" i="1"/>
  <c r="S3986" i="1"/>
  <c r="S2551" i="1"/>
  <c r="S3807" i="1"/>
  <c r="S3135" i="1"/>
  <c r="S3068" i="1"/>
  <c r="S3104" i="1"/>
  <c r="S2959" i="1"/>
  <c r="S3853" i="1"/>
  <c r="S2667" i="1"/>
  <c r="S314" i="1"/>
  <c r="S2361" i="1"/>
  <c r="S482" i="1"/>
  <c r="S49" i="1"/>
  <c r="S256" i="1"/>
  <c r="S2513" i="1"/>
  <c r="S202" i="1"/>
  <c r="S3137" i="1"/>
  <c r="S2540" i="1"/>
  <c r="S3687" i="1"/>
  <c r="S3895" i="1"/>
  <c r="S2775" i="1"/>
  <c r="S4014" i="1"/>
  <c r="S3533" i="1"/>
  <c r="S2808" i="1"/>
  <c r="S2979" i="1"/>
  <c r="S3460" i="1"/>
  <c r="S3431" i="1"/>
  <c r="S2996" i="1"/>
  <c r="S2949" i="1"/>
  <c r="S3735" i="1"/>
  <c r="S3347" i="1"/>
  <c r="S2969" i="1"/>
  <c r="S2637" i="1"/>
  <c r="S3173" i="1"/>
  <c r="S2802" i="1"/>
  <c r="S3368" i="1"/>
  <c r="S2680" i="1"/>
  <c r="S3763" i="1"/>
  <c r="S3928" i="1"/>
  <c r="S29" i="1"/>
  <c r="S2774" i="1"/>
  <c r="S3791" i="1"/>
  <c r="S3921" i="1"/>
  <c r="S4011" i="1"/>
  <c r="S3093" i="1"/>
  <c r="S2989" i="1"/>
  <c r="S2855" i="1"/>
  <c r="S2911" i="1"/>
  <c r="S2702" i="1"/>
  <c r="S3933" i="1"/>
  <c r="S2716" i="1"/>
  <c r="S188" i="1"/>
  <c r="S149" i="1"/>
  <c r="S3693" i="1"/>
  <c r="S2344" i="1"/>
  <c r="S496" i="1"/>
  <c r="S226" i="1"/>
  <c r="S3402" i="1"/>
  <c r="S3067" i="1"/>
  <c r="S2393" i="1"/>
  <c r="S3149" i="1"/>
  <c r="S3070" i="1"/>
  <c r="S3220" i="1"/>
  <c r="S2858" i="1"/>
  <c r="S3514" i="1"/>
  <c r="S2901" i="1"/>
  <c r="S2890" i="1"/>
  <c r="S3090" i="1"/>
  <c r="S2734" i="1"/>
  <c r="S2733" i="1"/>
  <c r="S3682" i="1"/>
  <c r="S3044" i="1"/>
  <c r="S3150" i="1"/>
  <c r="S2749" i="1"/>
  <c r="S3616" i="1"/>
  <c r="S3636" i="1"/>
  <c r="S3065" i="1"/>
  <c r="S4012" i="1"/>
  <c r="S3769" i="1"/>
  <c r="S3323" i="1"/>
  <c r="S3238" i="1"/>
  <c r="S2923" i="1"/>
  <c r="S582" i="1"/>
  <c r="S448" i="1"/>
  <c r="S120" i="1"/>
  <c r="S2470" i="1"/>
  <c r="S3582" i="1"/>
  <c r="S2892" i="1"/>
  <c r="S3271" i="1"/>
  <c r="S3039" i="1"/>
  <c r="S3454" i="1"/>
  <c r="S3796" i="1"/>
  <c r="S3943" i="1"/>
  <c r="S2834" i="1"/>
  <c r="S3782" i="1"/>
  <c r="S3884" i="1"/>
  <c r="S2896" i="1"/>
  <c r="S3241" i="1"/>
  <c r="S2467" i="1"/>
  <c r="S2594" i="1"/>
  <c r="S99" i="1"/>
  <c r="S205" i="1"/>
  <c r="S104" i="1"/>
  <c r="S121" i="1"/>
  <c r="S2661" i="1"/>
  <c r="S3236" i="1"/>
  <c r="S3415" i="1"/>
  <c r="S2763" i="1"/>
  <c r="S2674" i="1"/>
  <c r="S3635" i="1"/>
  <c r="S2871" i="1"/>
  <c r="S4030" i="1"/>
  <c r="S2900" i="1"/>
  <c r="S3964" i="1"/>
  <c r="S3501" i="1"/>
  <c r="S2878" i="1"/>
  <c r="S3944" i="1"/>
  <c r="S3758" i="1"/>
  <c r="S3398" i="1"/>
  <c r="S3301" i="1"/>
  <c r="S3177" i="1"/>
  <c r="S3925" i="1"/>
  <c r="S3519" i="1"/>
  <c r="S3369" i="1"/>
  <c r="S2960" i="1"/>
  <c r="S3825" i="1"/>
  <c r="S2940" i="1"/>
  <c r="S2739" i="1"/>
  <c r="S2704" i="1"/>
  <c r="S3050" i="1"/>
  <c r="S3911" i="1"/>
  <c r="S3030" i="1"/>
  <c r="S3017" i="1"/>
  <c r="S3976" i="1"/>
  <c r="S2636" i="1"/>
  <c r="S3753" i="1"/>
  <c r="S3588" i="1"/>
  <c r="S2937" i="1"/>
  <c r="S2776" i="1"/>
  <c r="S2477" i="1"/>
  <c r="S2353" i="1"/>
  <c r="S232" i="1"/>
  <c r="S3509" i="1"/>
  <c r="S554" i="1"/>
  <c r="S294" i="1"/>
  <c r="S37" i="1"/>
  <c r="S544" i="1"/>
  <c r="S3608" i="1"/>
  <c r="S524" i="1"/>
  <c r="S566" i="1"/>
  <c r="S416" i="1"/>
  <c r="S325" i="1"/>
  <c r="S473" i="1"/>
  <c r="S3080" i="1"/>
  <c r="S2539" i="1"/>
  <c r="S84" i="1"/>
  <c r="S2514" i="1"/>
  <c r="S153" i="1"/>
  <c r="S195" i="1"/>
  <c r="S94" i="1"/>
  <c r="S3542" i="1"/>
  <c r="S131" i="1"/>
  <c r="S261" i="1"/>
  <c r="S342" i="1"/>
  <c r="S3674" i="1"/>
  <c r="S477" i="1"/>
  <c r="S343" i="1"/>
  <c r="S2534" i="1"/>
  <c r="S2402" i="1"/>
  <c r="S3802" i="1"/>
  <c r="S3845" i="1"/>
  <c r="S2391" i="1"/>
  <c r="S2430" i="1"/>
  <c r="S466" i="1"/>
  <c r="S2397" i="1"/>
  <c r="S301" i="1"/>
  <c r="S522" i="1"/>
  <c r="S24" i="1"/>
  <c r="S3842" i="1"/>
  <c r="S2619" i="1"/>
  <c r="S3559" i="1"/>
  <c r="S2568" i="1"/>
  <c r="S2447" i="1"/>
  <c r="S446" i="1"/>
  <c r="S433" i="1"/>
  <c r="S319" i="1"/>
  <c r="S2748" i="1"/>
  <c r="S293" i="1"/>
  <c r="S266" i="1"/>
  <c r="S148" i="1"/>
  <c r="S3628" i="1"/>
  <c r="S529" i="1"/>
  <c r="S2517" i="1"/>
  <c r="S531" i="1"/>
  <c r="S2490" i="1"/>
  <c r="S2441" i="1"/>
  <c r="S2406" i="1"/>
  <c r="S305" i="1"/>
  <c r="S470" i="1"/>
  <c r="S355" i="1"/>
  <c r="S3811" i="1"/>
  <c r="S3555" i="1"/>
  <c r="S156" i="1"/>
  <c r="S2876" i="1"/>
  <c r="S107" i="1"/>
  <c r="S75" i="1"/>
  <c r="S70" i="1"/>
  <c r="S23" i="1"/>
  <c r="S2504" i="1"/>
  <c r="S2544" i="1"/>
  <c r="S2575" i="1"/>
  <c r="S503" i="1"/>
  <c r="S119" i="1"/>
  <c r="S244" i="1"/>
  <c r="S2358" i="1"/>
  <c r="S2356" i="1"/>
  <c r="S2392" i="1"/>
  <c r="S297" i="1"/>
  <c r="S2576" i="1"/>
  <c r="S501" i="1"/>
  <c r="S176" i="1"/>
  <c r="S227" i="1"/>
  <c r="S3186" i="1"/>
  <c r="S2486" i="1"/>
  <c r="S2382" i="1"/>
  <c r="S2405" i="1"/>
  <c r="S2351" i="1"/>
  <c r="S3655" i="1"/>
  <c r="S536" i="1"/>
  <c r="S573" i="1"/>
  <c r="S3607" i="1"/>
  <c r="S2369" i="1"/>
  <c r="S429" i="1"/>
  <c r="S337" i="1"/>
  <c r="S478" i="1"/>
  <c r="S509" i="1"/>
  <c r="S3330" i="1"/>
  <c r="S2582" i="1"/>
  <c r="S3290" i="1"/>
  <c r="S248" i="1"/>
  <c r="S61" i="1"/>
  <c r="S62" i="1"/>
  <c r="S3660" i="1"/>
  <c r="S574" i="1"/>
  <c r="S2411" i="1"/>
  <c r="S581" i="1"/>
  <c r="S2414" i="1"/>
  <c r="S401" i="1"/>
  <c r="S421" i="1"/>
  <c r="S2404" i="1"/>
  <c r="S3111" i="1"/>
  <c r="S3448" i="1"/>
  <c r="S4024" i="1"/>
  <c r="S439" i="1"/>
  <c r="S388" i="1"/>
  <c r="S384" i="1"/>
  <c r="S376" i="1"/>
  <c r="S403" i="1"/>
  <c r="S2492" i="1"/>
  <c r="S567" i="1"/>
  <c r="S3028" i="1"/>
  <c r="S2368" i="1"/>
  <c r="S335" i="1"/>
  <c r="S3691" i="1"/>
  <c r="S2485" i="1"/>
  <c r="S178" i="1"/>
  <c r="S264" i="1"/>
  <c r="S3213" i="1"/>
  <c r="S2500" i="1"/>
  <c r="S2580" i="1"/>
  <c r="S2709" i="1"/>
  <c r="S3694" i="1"/>
  <c r="S3479" i="1"/>
  <c r="S2653" i="1"/>
  <c r="S3020" i="1"/>
  <c r="S3764" i="1"/>
  <c r="S3074" i="1"/>
  <c r="S3958" i="1"/>
  <c r="S3494" i="1"/>
  <c r="S3161" i="1"/>
  <c r="S2842" i="1"/>
  <c r="S173" i="1"/>
  <c r="S2626" i="1"/>
  <c r="S3888" i="1"/>
  <c r="S3777" i="1"/>
  <c r="S3528" i="1"/>
  <c r="S3579" i="1"/>
  <c r="S3872" i="1"/>
  <c r="S3457" i="1"/>
  <c r="S3077" i="1"/>
  <c r="S2956" i="1"/>
  <c r="S3343" i="1"/>
  <c r="S2330" i="1"/>
  <c r="S3690" i="1"/>
  <c r="S161" i="1"/>
  <c r="S2543" i="1"/>
  <c r="S517" i="1"/>
  <c r="S3601" i="1"/>
  <c r="S276" i="1"/>
  <c r="S278" i="1"/>
  <c r="S569" i="1"/>
  <c r="S2384" i="1"/>
  <c r="S437" i="1"/>
  <c r="S3820" i="1"/>
  <c r="S3086" i="1"/>
  <c r="S2375" i="1"/>
  <c r="S583" i="1"/>
  <c r="S2364" i="1"/>
  <c r="S66" i="1"/>
  <c r="S65" i="1"/>
  <c r="S3609" i="1"/>
  <c r="S26" i="1"/>
  <c r="S2443" i="1"/>
  <c r="S397" i="1"/>
  <c r="S302" i="1"/>
  <c r="S3539" i="1"/>
  <c r="S60" i="1"/>
  <c r="S281" i="1"/>
  <c r="S292" i="1"/>
  <c r="S3535" i="1"/>
  <c r="S2819" i="1"/>
  <c r="S253" i="1"/>
  <c r="S2450" i="1"/>
  <c r="S427" i="1"/>
  <c r="S2571" i="1"/>
  <c r="S80" i="1"/>
  <c r="S3033" i="1"/>
  <c r="S2332" i="1"/>
  <c r="S560" i="1"/>
  <c r="S2480" i="1"/>
  <c r="S2451" i="1"/>
  <c r="S370" i="1"/>
  <c r="S367" i="1"/>
  <c r="S3571" i="1"/>
  <c r="S288" i="1"/>
  <c r="S111" i="1"/>
  <c r="S133" i="1"/>
  <c r="S2338" i="1"/>
  <c r="S532" i="1"/>
  <c r="S79" i="1"/>
  <c r="S89" i="1"/>
  <c r="S116" i="1"/>
  <c r="S3602" i="1"/>
  <c r="S2526" i="1"/>
  <c r="S129" i="1"/>
  <c r="S407" i="1"/>
  <c r="S2468" i="1"/>
  <c r="S3904" i="1"/>
  <c r="S2342" i="1"/>
  <c r="S2689" i="1"/>
  <c r="S3413" i="1"/>
  <c r="S3506" i="1"/>
  <c r="S3766" i="1"/>
  <c r="S3945" i="1"/>
  <c r="S2865" i="1"/>
  <c r="S2346" i="1"/>
  <c r="S2687" i="1"/>
  <c r="S3394" i="1"/>
  <c r="S3075" i="1"/>
  <c r="S2445" i="1"/>
  <c r="S2924" i="1"/>
  <c r="S3561" i="1"/>
  <c r="S3713" i="1"/>
  <c r="S3440" i="1"/>
  <c r="S3773" i="1"/>
  <c r="S3484" i="1"/>
  <c r="S3707" i="1"/>
  <c r="S3724" i="1"/>
  <c r="S3798" i="1"/>
  <c r="S3689" i="1"/>
  <c r="S322" i="1"/>
  <c r="S96" i="1"/>
  <c r="S2473" i="1"/>
  <c r="S3195" i="1"/>
  <c r="S471" i="1"/>
  <c r="S3574" i="1"/>
  <c r="S282" i="1"/>
  <c r="S78" i="1"/>
  <c r="S50" i="1"/>
  <c r="S2552" i="1"/>
  <c r="S221" i="1"/>
  <c r="S2442" i="1"/>
  <c r="S2383" i="1"/>
  <c r="S395" i="1"/>
  <c r="S396" i="1"/>
  <c r="S2643" i="1"/>
  <c r="S72" i="1"/>
  <c r="S3473" i="1"/>
  <c r="S320" i="1"/>
  <c r="S224" i="1"/>
  <c r="S82" i="1"/>
  <c r="S541" i="1"/>
  <c r="S562" i="1"/>
  <c r="S2426" i="1"/>
  <c r="S348" i="1"/>
  <c r="S436" i="1"/>
  <c r="S2587" i="1"/>
  <c r="S3785" i="1"/>
  <c r="S279" i="1"/>
  <c r="S97" i="1"/>
  <c r="S444" i="1"/>
  <c r="S3565" i="1"/>
  <c r="S239" i="1"/>
  <c r="S2320" i="1"/>
  <c r="S488" i="1"/>
  <c r="S2569" i="1"/>
  <c r="S171" i="1"/>
  <c r="S2483" i="1"/>
  <c r="S572" i="1"/>
  <c r="S528" i="1"/>
  <c r="S539" i="1"/>
  <c r="S409" i="1"/>
  <c r="S485" i="1"/>
  <c r="S369" i="1"/>
  <c r="S2622" i="1"/>
  <c r="S165" i="1"/>
  <c r="S263" i="1"/>
  <c r="S3786" i="1"/>
  <c r="S2339" i="1"/>
  <c r="S568" i="1"/>
  <c r="S268" i="1"/>
  <c r="S290" i="1"/>
  <c r="S47" i="1"/>
  <c r="S2537" i="1"/>
  <c r="S2357" i="1"/>
  <c r="S54" i="1"/>
  <c r="S2366" i="1"/>
  <c r="S3951" i="1"/>
  <c r="S398" i="1"/>
  <c r="S2625" i="1"/>
  <c r="S2848" i="1"/>
  <c r="S2677" i="1"/>
  <c r="S2931" i="1"/>
  <c r="S4003" i="1"/>
  <c r="S3681" i="1"/>
  <c r="S538" i="1"/>
  <c r="S3409" i="1"/>
  <c r="S3459" i="1"/>
  <c r="S3183" i="1"/>
  <c r="S3072" i="1"/>
  <c r="S2948" i="1"/>
  <c r="S391" i="1"/>
  <c r="S151" i="1"/>
  <c r="S2660" i="1"/>
  <c r="S3927" i="1"/>
  <c r="S3427" i="1"/>
  <c r="S3868" i="1"/>
  <c r="S3467" i="1"/>
  <c r="S2742" i="1"/>
  <c r="S2967" i="1"/>
  <c r="S3132" i="1"/>
  <c r="S3064" i="1"/>
  <c r="S139" i="1"/>
  <c r="S3605" i="1"/>
  <c r="S2459" i="1"/>
  <c r="S2484" i="1"/>
  <c r="S505" i="1"/>
  <c r="S3875" i="1"/>
  <c r="S2531" i="1"/>
  <c r="S236" i="1"/>
  <c r="S67" i="1"/>
  <c r="S3425" i="1"/>
  <c r="S4021" i="1"/>
  <c r="S2620" i="1"/>
  <c r="S553" i="1"/>
  <c r="S386" i="1"/>
  <c r="S2374" i="1"/>
  <c r="S2363" i="1"/>
  <c r="S2563" i="1"/>
  <c r="S3566" i="1"/>
  <c r="S408" i="1"/>
  <c r="S490" i="1"/>
  <c r="S92" i="1"/>
  <c r="S3663" i="1"/>
  <c r="S2508" i="1"/>
  <c r="S2472" i="1"/>
  <c r="S2387" i="1"/>
  <c r="S312" i="1"/>
  <c r="S331" i="1"/>
  <c r="S3556" i="1"/>
  <c r="S252" i="1"/>
  <c r="S53" i="1"/>
  <c r="S3066" i="1"/>
  <c r="S365" i="1"/>
  <c r="S508" i="1"/>
  <c r="S3799" i="1"/>
  <c r="S565" i="1"/>
  <c r="S494" i="1"/>
  <c r="S3564" i="1"/>
  <c r="S169" i="1"/>
  <c r="S2497" i="1"/>
  <c r="S549" i="1"/>
  <c r="S2458" i="1"/>
  <c r="S2501" i="1"/>
  <c r="S332" i="1"/>
  <c r="S344" i="1"/>
  <c r="S487" i="1"/>
  <c r="S3406" i="1"/>
  <c r="S143" i="1"/>
  <c r="S106" i="1"/>
  <c r="S540" i="1"/>
  <c r="S2509" i="1"/>
  <c r="S3079" i="1"/>
  <c r="S214" i="1"/>
  <c r="S210" i="1"/>
  <c r="S2589" i="1"/>
  <c r="S2329" i="1"/>
  <c r="S537" i="1"/>
  <c r="S499" i="1"/>
  <c r="S2520" i="1"/>
  <c r="S38" i="1"/>
  <c r="S557" i="1"/>
  <c r="S215" i="1"/>
  <c r="S3816" i="1"/>
  <c r="S2686" i="1"/>
  <c r="S3983" i="1"/>
  <c r="S3388" i="1"/>
  <c r="S3260" i="1"/>
  <c r="S3989" i="1"/>
  <c r="S2327" i="1"/>
  <c r="S340" i="1"/>
  <c r="S3444" i="1"/>
  <c r="S2482" i="1"/>
  <c r="S3359" i="1"/>
  <c r="S183" i="1"/>
  <c r="S303" i="1"/>
  <c r="S36" i="1"/>
  <c r="S141" i="1"/>
  <c r="S203" i="1"/>
  <c r="S570" i="1"/>
  <c r="S3659" i="1"/>
  <c r="S2318" i="1"/>
  <c r="S2639" i="1"/>
  <c r="S2407" i="1"/>
  <c r="S162" i="1"/>
  <c r="S2656" i="1"/>
  <c r="S2367" i="1"/>
  <c r="S2706" i="1"/>
  <c r="S2945" i="1"/>
  <c r="S3930" i="1"/>
  <c r="S2682" i="1"/>
  <c r="S2432" i="1"/>
  <c r="S2591" i="1"/>
  <c r="S347" i="1"/>
  <c r="S2331" i="1"/>
  <c r="S109" i="1"/>
  <c r="S2360" i="1"/>
  <c r="S286" i="1"/>
  <c r="S2349" i="1"/>
  <c r="S3827" i="1"/>
  <c r="S3578" i="1"/>
  <c r="S2549" i="1"/>
  <c r="S2462" i="1"/>
  <c r="S158" i="1"/>
  <c r="S3658" i="1"/>
  <c r="S2335" i="1"/>
  <c r="S3715" i="1"/>
  <c r="S3497" i="1"/>
  <c r="S3105" i="1"/>
  <c r="S3443" i="1"/>
  <c r="S3780" i="1"/>
  <c r="S3010" i="1"/>
  <c r="S463" i="1"/>
  <c r="S3534" i="1"/>
  <c r="S4009" i="1"/>
  <c r="S2466" i="1"/>
  <c r="S457" i="1"/>
  <c r="S577" i="1"/>
  <c r="S3657" i="1"/>
  <c r="S3127" i="1"/>
  <c r="S418" i="1"/>
  <c r="S2431" i="1"/>
  <c r="S358" i="1"/>
  <c r="S277" i="1"/>
  <c r="S163" i="1"/>
  <c r="S480" i="1"/>
  <c r="S217" i="1"/>
  <c r="S3353" i="1"/>
  <c r="S357" i="1"/>
  <c r="S3095" i="1"/>
  <c r="S2666" i="1"/>
  <c r="S3962" i="1"/>
  <c r="S2419" i="1"/>
  <c r="S265" i="1"/>
  <c r="S3923" i="1"/>
  <c r="S2341" i="1"/>
  <c r="S3384" i="1"/>
  <c r="S168" i="1"/>
  <c r="S2321" i="1"/>
  <c r="S258" i="1"/>
  <c r="S3573" i="1"/>
  <c r="S3672" i="1"/>
  <c r="S2516" i="1"/>
  <c r="S387" i="1"/>
  <c r="S3631" i="1"/>
  <c r="S2502" i="1"/>
  <c r="S586" i="1"/>
  <c r="S3941" i="1"/>
  <c r="S3123" i="1"/>
  <c r="S2668" i="1"/>
  <c r="S3345" i="1"/>
  <c r="S3499" i="1"/>
  <c r="S3461" i="1"/>
  <c r="S3337" i="1"/>
  <c r="S2777" i="1"/>
  <c r="S3365" i="1"/>
  <c r="S3586" i="1"/>
  <c r="S3305" i="1"/>
  <c r="S3844" i="1"/>
  <c r="S3390" i="1"/>
  <c r="S2694" i="1"/>
  <c r="S3108" i="1"/>
  <c r="S2823" i="1"/>
  <c r="S3931" i="1"/>
  <c r="S3255" i="1"/>
  <c r="S2894" i="1"/>
  <c r="S3550" i="1"/>
  <c r="S3233" i="1"/>
  <c r="S2818" i="1"/>
  <c r="S3016" i="1"/>
  <c r="S3109" i="1"/>
  <c r="S3146" i="1"/>
  <c r="S3971" i="1"/>
  <c r="S3800" i="1"/>
  <c r="S3257" i="1"/>
  <c r="S3209" i="1"/>
  <c r="S2968" i="1"/>
  <c r="S3032" i="1"/>
  <c r="S2788" i="1"/>
  <c r="S2941" i="1"/>
  <c r="S2785" i="1"/>
  <c r="S3524" i="1"/>
  <c r="S3432" i="1"/>
  <c r="S3319" i="1"/>
  <c r="S2844" i="1"/>
  <c r="S2822" i="1"/>
  <c r="S3469" i="1"/>
  <c r="S3465" i="1"/>
  <c r="S3920" i="1"/>
  <c r="S3057" i="1"/>
  <c r="S3438" i="1"/>
  <c r="S3311" i="1"/>
  <c r="S3293" i="1"/>
  <c r="S3897" i="1"/>
  <c r="S2862" i="1"/>
  <c r="S3882" i="1"/>
  <c r="S3520" i="1"/>
  <c r="S3518" i="1"/>
  <c r="S3011" i="1"/>
  <c r="S3170" i="1"/>
  <c r="S2628" i="1"/>
  <c r="S2863" i="1"/>
  <c r="S3041" i="1"/>
  <c r="S3947" i="1"/>
  <c r="S3081" i="1"/>
  <c r="S3617" i="1"/>
  <c r="S3084" i="1"/>
  <c r="S2843" i="1"/>
  <c r="S22" i="1"/>
  <c r="S2992" i="1"/>
  <c r="S2760" i="1"/>
  <c r="S2877" i="1"/>
  <c r="S3312" i="1"/>
  <c r="S3403" i="1"/>
  <c r="S3277" i="1"/>
  <c r="S3036" i="1"/>
  <c r="S2672" i="1"/>
  <c r="S3263" i="1"/>
  <c r="S3823" i="1"/>
  <c r="S3621" i="1"/>
  <c r="S3179" i="1"/>
  <c r="S3434" i="1"/>
  <c r="S2692" i="1"/>
  <c r="S2846" i="1"/>
  <c r="S3466" i="1"/>
  <c r="S3751" i="1"/>
  <c r="S3008" i="1"/>
  <c r="S3244" i="1"/>
  <c r="S2982" i="1"/>
  <c r="S2671" i="1"/>
  <c r="S3640" i="1"/>
  <c r="S3496" i="1"/>
  <c r="S2697" i="1"/>
  <c r="S3198" i="1"/>
  <c r="S3191" i="1"/>
  <c r="S2830" i="1"/>
  <c r="S3224" i="1"/>
  <c r="S3685" i="1"/>
  <c r="S3219" i="1"/>
  <c r="S2799" i="1"/>
  <c r="S3071" i="1"/>
  <c r="S3106" i="1"/>
  <c r="S3163" i="1"/>
  <c r="S3246" i="1"/>
  <c r="S3950" i="1"/>
  <c r="S3746" i="1"/>
  <c r="S2784" i="1"/>
  <c r="S2700" i="1"/>
  <c r="S3940" i="1"/>
  <c r="S3625" i="1"/>
  <c r="S2761" i="1"/>
  <c r="S3356" i="1"/>
  <c r="S3710" i="1"/>
  <c r="S2730" i="1"/>
  <c r="S3917" i="1"/>
  <c r="S3399" i="1"/>
  <c r="S3339" i="1"/>
  <c r="S3554" i="1"/>
  <c r="S3267" i="1"/>
  <c r="S3423" i="1"/>
  <c r="S3373" i="1"/>
  <c r="S3789" i="1"/>
  <c r="S3645" i="1"/>
  <c r="S2649" i="1"/>
  <c r="S3489" i="1"/>
  <c r="S3485" i="1"/>
  <c r="S3287" i="1"/>
  <c r="S3914" i="1"/>
  <c r="S3472" i="1"/>
  <c r="S3792" i="1"/>
  <c r="S3644" i="1"/>
  <c r="S3675" i="1"/>
  <c r="S3576" i="1"/>
  <c r="S3420" i="1"/>
  <c r="S3185" i="1"/>
  <c r="S3136" i="1"/>
  <c r="S3129" i="1"/>
  <c r="S3117" i="1"/>
  <c r="S3230" i="1"/>
  <c r="S3855" i="1"/>
  <c r="S4004" i="1"/>
  <c r="S3756" i="1"/>
  <c r="S3626" i="1"/>
  <c r="S3975" i="1"/>
  <c r="S2794" i="1"/>
  <c r="S3058" i="1"/>
  <c r="S3871" i="1"/>
  <c r="S3955" i="1"/>
  <c r="S3852" i="1"/>
  <c r="S3203" i="1"/>
  <c r="S3641" i="1"/>
  <c r="S2832" i="1"/>
  <c r="S3215" i="1"/>
  <c r="S2701" i="1"/>
  <c r="S3378" i="1"/>
  <c r="S3737" i="1"/>
  <c r="S2731" i="1"/>
  <c r="S3275" i="1"/>
  <c r="S3268" i="1"/>
  <c r="S2881" i="1"/>
  <c r="S2899" i="1"/>
  <c r="S2905" i="1"/>
  <c r="S3122" i="1"/>
  <c r="S3115" i="1"/>
  <c r="S2683" i="1"/>
  <c r="S3532" i="1"/>
  <c r="S3018" i="1"/>
  <c r="S2835" i="1"/>
  <c r="S2691" i="1"/>
  <c r="S2688" i="1"/>
  <c r="S3948" i="1"/>
  <c r="S2932" i="1"/>
  <c r="S3392" i="1"/>
  <c r="S2824" i="1"/>
  <c r="S2796" i="1"/>
  <c r="S3000" i="1"/>
  <c r="S3652" i="1"/>
  <c r="S3380" i="1"/>
  <c r="S3598" i="1"/>
  <c r="S2887" i="1"/>
  <c r="S3482" i="1"/>
  <c r="S3761" i="1"/>
  <c r="S3226" i="1"/>
  <c r="S3110" i="1"/>
  <c r="S3837" i="1"/>
  <c r="S3651" i="1"/>
  <c r="S3828" i="1"/>
  <c r="S3424" i="1"/>
  <c r="S489" i="1"/>
  <c r="S527" i="1"/>
  <c r="S3348" i="1"/>
  <c r="S362" i="1"/>
  <c r="S514" i="1"/>
  <c r="S373" i="1"/>
  <c r="S425" i="1"/>
  <c r="S2425" i="1"/>
  <c r="S3654" i="1"/>
  <c r="S2474" i="1"/>
  <c r="S2386" i="1"/>
  <c r="S2334" i="1"/>
  <c r="S2337" i="1"/>
  <c r="S3783" i="1"/>
  <c r="S516" i="1"/>
  <c r="S3563" i="1"/>
  <c r="S2528" i="1"/>
  <c r="S518" i="1"/>
  <c r="S299" i="1"/>
  <c r="S458" i="1"/>
  <c r="S2437" i="1"/>
  <c r="S400" i="1"/>
  <c r="S542" i="1"/>
  <c r="S2427" i="1"/>
  <c r="S579" i="1"/>
  <c r="S3405" i="1"/>
  <c r="S3864" i="1"/>
  <c r="S2740" i="1"/>
  <c r="S2909" i="1"/>
  <c r="S3091" i="1"/>
  <c r="S2990" i="1"/>
  <c r="S2708" i="1"/>
  <c r="S3269" i="1"/>
  <c r="S3383" i="1"/>
  <c r="S3374" i="1"/>
  <c r="S2757" i="1"/>
  <c r="S3507" i="1"/>
  <c r="S3026" i="1"/>
  <c r="S2638" i="1"/>
  <c r="S2854" i="1"/>
  <c r="S3031" i="1"/>
  <c r="S3697" i="1"/>
  <c r="S2705" i="1"/>
  <c r="S3863" i="1"/>
  <c r="S3140" i="1"/>
  <c r="S3192" i="1"/>
  <c r="S3022" i="1"/>
  <c r="S2715" i="1"/>
  <c r="S2665" i="1"/>
  <c r="S3481" i="1"/>
  <c r="S3979" i="1"/>
  <c r="S3107" i="1"/>
  <c r="S2654" i="1"/>
  <c r="S2554" i="1"/>
  <c r="S3207" i="1"/>
  <c r="S3088" i="1"/>
  <c r="S2939" i="1"/>
  <c r="S2662" i="1"/>
  <c r="S3851" i="1"/>
  <c r="S3912" i="1"/>
  <c r="S2803" i="1"/>
  <c r="S3736" i="1"/>
  <c r="S3743" i="1"/>
  <c r="S3023" i="1"/>
  <c r="S2771" i="1"/>
  <c r="S3967" i="1"/>
  <c r="S3994" i="1"/>
  <c r="S3258" i="1"/>
  <c r="S3974" i="1"/>
  <c r="S3937" i="1"/>
  <c r="S3939" i="1"/>
  <c r="S2983" i="1"/>
  <c r="S2717" i="1"/>
  <c r="S3281" i="1"/>
  <c r="S3896" i="1"/>
  <c r="S2868" i="1"/>
  <c r="S3234" i="1"/>
  <c r="S3480" i="1"/>
  <c r="S2997" i="1"/>
  <c r="S2962" i="1"/>
  <c r="S2728" i="1"/>
  <c r="S3251" i="1"/>
  <c r="S3729" i="1"/>
  <c r="S2888" i="1"/>
  <c r="S3009" i="1"/>
  <c r="S3972" i="1"/>
  <c r="S3549" i="1"/>
  <c r="S3814" i="1"/>
  <c r="S2898" i="1"/>
  <c r="S4015" i="1"/>
  <c r="S3708" i="1"/>
  <c r="S2664" i="1"/>
  <c r="S3959" i="1"/>
  <c r="S2833" i="1"/>
  <c r="S3512" i="1"/>
  <c r="S3381" i="1"/>
  <c r="S3502" i="1"/>
  <c r="S3285" i="1"/>
  <c r="S3292" i="1"/>
  <c r="S2954" i="1"/>
  <c r="S2935" i="1"/>
  <c r="S2886" i="1"/>
  <c r="S2676" i="1"/>
  <c r="S2950" i="1"/>
  <c r="S3042" i="1"/>
  <c r="S3590" i="1"/>
  <c r="S3101" i="1"/>
  <c r="S2872" i="1"/>
  <c r="S3728" i="1"/>
  <c r="S3040" i="1"/>
  <c r="S199" i="1"/>
  <c r="S125" i="1"/>
  <c r="S83" i="1"/>
  <c r="S179" i="1"/>
  <c r="S105" i="1"/>
  <c r="S42" i="1"/>
  <c r="S126" i="1"/>
  <c r="S2564" i="1"/>
  <c r="S3595" i="1"/>
  <c r="S3909" i="1"/>
  <c r="S3572" i="1"/>
  <c r="S2585" i="1"/>
  <c r="S393" i="1"/>
  <c r="S404" i="1"/>
  <c r="S2494" i="1"/>
  <c r="S3902" i="1"/>
  <c r="S274" i="1"/>
  <c r="S3442" i="1"/>
  <c r="S3982" i="1"/>
  <c r="S34" i="1"/>
  <c r="S127" i="1"/>
  <c r="S157" i="1"/>
  <c r="S206" i="1"/>
  <c r="S164" i="1"/>
  <c r="S269" i="1"/>
  <c r="S191" i="1"/>
  <c r="S296" i="1"/>
  <c r="S246" i="1"/>
  <c r="S2583" i="1"/>
  <c r="S2579" i="1"/>
  <c r="S3829" i="1"/>
  <c r="S506" i="1"/>
  <c r="S383" i="1"/>
  <c r="S3969" i="1"/>
  <c r="S3322" i="1"/>
  <c r="S3297" i="1"/>
  <c r="S3526" i="1"/>
  <c r="S3449" i="1"/>
  <c r="S3360" i="1"/>
  <c r="S2946" i="1"/>
  <c r="S3744" i="1"/>
  <c r="S2726" i="1"/>
  <c r="S3705" i="1"/>
  <c r="S2953" i="1"/>
  <c r="S2904" i="1"/>
  <c r="S3250" i="1"/>
  <c r="S2973" i="1"/>
  <c r="S2710" i="1"/>
  <c r="S3889" i="1"/>
  <c r="S3256" i="1"/>
  <c r="S3527" i="1"/>
  <c r="S3419" i="1"/>
  <c r="S3362" i="1"/>
  <c r="S3676" i="1"/>
  <c r="S3619" i="1"/>
  <c r="S3615" i="1"/>
  <c r="S3436" i="1"/>
  <c r="S3806" i="1"/>
  <c r="S3477" i="1"/>
  <c r="S3355" i="1"/>
  <c r="S3357" i="1"/>
  <c r="S3794" i="1"/>
  <c r="S2765" i="1"/>
  <c r="S2811" i="1"/>
  <c r="S3141" i="1"/>
  <c r="S3529" i="1"/>
  <c r="S3838" i="1"/>
  <c r="S2650" i="1"/>
  <c r="S2548" i="1"/>
  <c r="S486" i="1"/>
  <c r="S30" i="1"/>
  <c r="S360" i="1"/>
  <c r="S475" i="1"/>
  <c r="S2376" i="1"/>
  <c r="S345" i="1"/>
  <c r="S419" i="1"/>
  <c r="S2424" i="1"/>
  <c r="S2518" i="1"/>
  <c r="S550" i="1"/>
  <c r="S2439" i="1"/>
  <c r="S3270" i="1"/>
  <c r="S3668" i="1"/>
  <c r="S512" i="1"/>
  <c r="S3662" i="1"/>
  <c r="S375" i="1"/>
  <c r="S323" i="1"/>
  <c r="S313" i="1"/>
  <c r="S352" i="1"/>
  <c r="S364" i="1"/>
  <c r="S2416" i="1"/>
  <c r="S2423" i="1"/>
  <c r="S592" i="1"/>
  <c r="S3808" i="1"/>
  <c r="S3699" i="1"/>
  <c r="S3993" i="1"/>
  <c r="S3510" i="1"/>
  <c r="S3288" i="1"/>
  <c r="S2957" i="1"/>
  <c r="S2727" i="1"/>
  <c r="S2861" i="1"/>
  <c r="S3052" i="1"/>
  <c r="S4002" i="1"/>
  <c r="S2916" i="1"/>
  <c r="S3551" i="1"/>
  <c r="S3120" i="1"/>
  <c r="S3053" i="1"/>
  <c r="S3308" i="1"/>
  <c r="S3701" i="1"/>
  <c r="S3377" i="1"/>
  <c r="S3154" i="1"/>
  <c r="S2970" i="1"/>
  <c r="S3131" i="1"/>
  <c r="S3165" i="1"/>
  <c r="S2722" i="1"/>
  <c r="S3225" i="1"/>
  <c r="S3237" i="1"/>
  <c r="S3762" i="1"/>
  <c r="S3970" i="1"/>
  <c r="S2764" i="1"/>
  <c r="S2756" i="1"/>
  <c r="S2690" i="1"/>
  <c r="S3092" i="1"/>
  <c r="S2827" i="1"/>
  <c r="S2713" i="1"/>
  <c r="S3430" i="1"/>
  <c r="S3511" i="1"/>
  <c r="S3266" i="1"/>
  <c r="S3325" i="1"/>
  <c r="S3493" i="1"/>
  <c r="S2809" i="1"/>
  <c r="S2795" i="1"/>
  <c r="S3686" i="1"/>
  <c r="S3862" i="1"/>
  <c r="S2882" i="1"/>
  <c r="S4029" i="1"/>
  <c r="S3841" i="1"/>
  <c r="S3056" i="1"/>
  <c r="S2805" i="1"/>
  <c r="S3891" i="1"/>
  <c r="S3592" i="1"/>
  <c r="S3063" i="1"/>
  <c r="S3029" i="1"/>
  <c r="S3857" i="1"/>
  <c r="S2746" i="1"/>
  <c r="S3748" i="1"/>
  <c r="S2693" i="1"/>
  <c r="S2735" i="1"/>
  <c r="S3634" i="1"/>
  <c r="S3291" i="1"/>
  <c r="S3344" i="1"/>
  <c r="S3286" i="1"/>
  <c r="S3905" i="1"/>
  <c r="S3264" i="1"/>
  <c r="S3471" i="1"/>
  <c r="S3320" i="1"/>
  <c r="S3453" i="1"/>
  <c r="S3262" i="1"/>
  <c r="S3324" i="1"/>
  <c r="S3495" i="1"/>
  <c r="S3358" i="1"/>
  <c r="S3089" i="1"/>
  <c r="S2942" i="1"/>
  <c r="S2972" i="1"/>
  <c r="S4031" i="1"/>
  <c r="S3714" i="1"/>
  <c r="S2752" i="1"/>
  <c r="S2853" i="1"/>
  <c r="S2789" i="1"/>
  <c r="S3253" i="1"/>
  <c r="S2920" i="1"/>
  <c r="S3205" i="1"/>
  <c r="S2981" i="1"/>
  <c r="S2631" i="1"/>
  <c r="S3692" i="1"/>
  <c r="S115" i="1"/>
  <c r="S43" i="1"/>
  <c r="S259" i="1"/>
  <c r="S208" i="1"/>
  <c r="S56" i="1"/>
  <c r="S152" i="1"/>
  <c r="S257" i="1"/>
  <c r="S204" i="1"/>
  <c r="S3596" i="1"/>
  <c r="S2618" i="1"/>
  <c r="S3013" i="1"/>
  <c r="S2371" i="1"/>
  <c r="S410" i="1"/>
  <c r="S2422" i="1"/>
  <c r="S3363" i="1"/>
  <c r="S2519" i="1"/>
  <c r="S3629" i="1"/>
  <c r="S85" i="1"/>
  <c r="S181" i="1"/>
  <c r="S3673" i="1"/>
  <c r="S55" i="1"/>
  <c r="S271" i="1"/>
  <c r="S110" i="1"/>
  <c r="S41" i="1"/>
  <c r="S63" i="1"/>
  <c r="S159" i="1"/>
  <c r="S267" i="1"/>
  <c r="S112" i="1"/>
  <c r="S229" i="1"/>
  <c r="S68" i="1"/>
  <c r="S144" i="1"/>
  <c r="S497" i="1"/>
  <c r="S2574" i="1"/>
  <c r="S2550" i="1"/>
  <c r="S3801" i="1"/>
  <c r="S3541" i="1"/>
  <c r="S310" i="1"/>
  <c r="S3069" i="1"/>
  <c r="S412" i="1"/>
  <c r="S445" i="1"/>
  <c r="S3076" i="1"/>
  <c r="S3683" i="1"/>
  <c r="S3492" i="1"/>
  <c r="S3274" i="1"/>
  <c r="S3386" i="1"/>
  <c r="S3515" i="1"/>
  <c r="S2719" i="1"/>
  <c r="S2810" i="1"/>
  <c r="S3834" i="1"/>
  <c r="S3960" i="1"/>
  <c r="S3240" i="1"/>
  <c r="S3254" i="1"/>
  <c r="S2779" i="1"/>
  <c r="S2786" i="1"/>
  <c r="S3885" i="1"/>
  <c r="S2829" i="1"/>
  <c r="S3704" i="1"/>
  <c r="S2759" i="1"/>
  <c r="S2679" i="1"/>
  <c r="S3488" i="1"/>
  <c r="S3521" i="1"/>
  <c r="S2986" i="1"/>
  <c r="S2743" i="1"/>
  <c r="S3560" i="1"/>
  <c r="S3583" i="1"/>
  <c r="S2527" i="1"/>
  <c r="S356" i="1"/>
  <c r="S472" i="1"/>
  <c r="S452" i="1"/>
  <c r="S431" i="1"/>
  <c r="S405" i="1"/>
  <c r="S2453" i="1"/>
  <c r="S311" i="1"/>
  <c r="S390" i="1"/>
  <c r="S2428" i="1"/>
  <c r="S3393" i="1"/>
  <c r="S2380" i="1"/>
  <c r="S2340" i="1"/>
  <c r="S3830" i="1"/>
  <c r="S2524" i="1"/>
  <c r="S575" i="1"/>
  <c r="S3577" i="1"/>
  <c r="S2495" i="1"/>
  <c r="S2324" i="1"/>
  <c r="S2333" i="1"/>
  <c r="S587" i="1"/>
  <c r="S2793" i="1"/>
  <c r="S3646" i="1"/>
  <c r="S339" i="1"/>
  <c r="S434" i="1"/>
  <c r="S372" i="1"/>
  <c r="S2385" i="1"/>
  <c r="S354" i="1"/>
  <c r="S2515" i="1"/>
  <c r="S591" i="1"/>
  <c r="S3314" i="1"/>
  <c r="S3280" i="1"/>
  <c r="S4026" i="1"/>
  <c r="S3505" i="1"/>
  <c r="S3340" i="1"/>
  <c r="S3733" i="1"/>
  <c r="S3364" i="1"/>
  <c r="S3458" i="1"/>
  <c r="S3916" i="1"/>
  <c r="S3379" i="1"/>
  <c r="S3772" i="1"/>
  <c r="S2998" i="1"/>
  <c r="S2707" i="1"/>
  <c r="S2768" i="1"/>
  <c r="S2767" i="1"/>
  <c r="S3745" i="1"/>
  <c r="S2817" i="1"/>
  <c r="S2826" i="1"/>
  <c r="S3096" i="1"/>
  <c r="S2961" i="1"/>
  <c r="S3455" i="1"/>
  <c r="S3232" i="1"/>
  <c r="S3429" i="1"/>
  <c r="S2659" i="1"/>
  <c r="S2640" i="1"/>
  <c r="S3103" i="1"/>
  <c r="S3153" i="1"/>
  <c r="S3118" i="1"/>
  <c r="S3188" i="1"/>
  <c r="S3548" i="1"/>
  <c r="S2883" i="1"/>
  <c r="S3543" i="1"/>
  <c r="S3887" i="1"/>
  <c r="S3734" i="1"/>
  <c r="S2966" i="1"/>
  <c r="S2772" i="1"/>
  <c r="S3847" i="1"/>
  <c r="S2903" i="1"/>
  <c r="S3835" i="1"/>
  <c r="S2769" i="1"/>
  <c r="S3749" i="1"/>
  <c r="S3953" i="1"/>
  <c r="S3858" i="1"/>
  <c r="S3426" i="1"/>
  <c r="S2711" i="1"/>
  <c r="S2951" i="1"/>
  <c r="S2908" i="1"/>
  <c r="S3824" i="1"/>
  <c r="S2684" i="1"/>
  <c r="S2741" i="1"/>
  <c r="S2902" i="1"/>
  <c r="S2860" i="1"/>
  <c r="S2762" i="1"/>
  <c r="S4027" i="1"/>
  <c r="S3954" i="1"/>
  <c r="S2922" i="1"/>
  <c r="S2993" i="1"/>
  <c r="S2725" i="1"/>
  <c r="S3055" i="1"/>
  <c r="S3038" i="1"/>
  <c r="S3876" i="1"/>
  <c r="S3774" i="1"/>
  <c r="S3741" i="1"/>
  <c r="S3892" i="1"/>
  <c r="S2869" i="1"/>
  <c r="S2542" i="1"/>
  <c r="S3265" i="1"/>
  <c r="S3767" i="1"/>
  <c r="S2859" i="1"/>
  <c r="S3700" i="1"/>
  <c r="S2815" i="1"/>
  <c r="S3740" i="1"/>
  <c r="S3531" i="1"/>
  <c r="S2938" i="1"/>
  <c r="S2699" i="1"/>
  <c r="S3085" i="1"/>
  <c r="S3642" i="1"/>
  <c r="S3883" i="1"/>
  <c r="S2999" i="1"/>
  <c r="S3757" i="1"/>
  <c r="S2943" i="1"/>
  <c r="S2928" i="1"/>
  <c r="S3934" i="1"/>
  <c r="S2787" i="1"/>
  <c r="S4005" i="1"/>
  <c r="S4023" i="1"/>
  <c r="S142" i="1"/>
  <c r="S98" i="1"/>
  <c r="S194" i="1"/>
  <c r="S100" i="1"/>
  <c r="S3840" i="1"/>
  <c r="S359" i="1"/>
  <c r="S2469" i="1"/>
  <c r="S2352" i="1"/>
  <c r="S211" i="1"/>
  <c r="S33" i="1"/>
  <c r="S240" i="1"/>
  <c r="S2557" i="1"/>
  <c r="S48" i="1"/>
  <c r="S2561" i="1"/>
  <c r="S2572" i="1"/>
  <c r="S3538" i="1"/>
  <c r="S2629" i="1"/>
  <c r="S3239" i="1"/>
  <c r="S3352" i="1"/>
  <c r="S3865" i="1"/>
  <c r="S535" i="1"/>
  <c r="S3367" i="1"/>
  <c r="S3299" i="1"/>
  <c r="S3414" i="1"/>
  <c r="S3803" i="1"/>
  <c r="S3160" i="1"/>
  <c r="S3172" i="1"/>
  <c r="S28" i="1"/>
  <c r="S3788" i="1"/>
  <c r="S2889" i="1"/>
  <c r="S3014" i="1"/>
  <c r="S4008" i="1"/>
  <c r="S2750" i="1"/>
  <c r="S3787" i="1"/>
  <c r="S2541" i="1"/>
  <c r="S3522" i="1"/>
  <c r="S3503" i="1"/>
  <c r="S3334" i="1"/>
  <c r="S3946" i="1"/>
  <c r="S2663" i="1"/>
  <c r="S3259" i="1"/>
  <c r="S2921" i="1"/>
  <c r="S3001" i="1"/>
  <c r="S3130" i="1"/>
  <c r="S3846" i="1"/>
  <c r="S3747" i="1"/>
  <c r="S3196" i="1"/>
  <c r="S3139" i="1"/>
  <c r="S3114" i="1"/>
  <c r="S3098" i="1"/>
  <c r="S3778" i="1"/>
  <c r="S526" i="1"/>
  <c r="S450" i="1"/>
  <c r="S333" i="1"/>
  <c r="S2389" i="1"/>
  <c r="S350" i="1"/>
  <c r="S432" i="1"/>
  <c r="S2379" i="1"/>
  <c r="S580" i="1"/>
  <c r="S3133" i="1"/>
  <c r="S545" i="1"/>
  <c r="S2434" i="1"/>
  <c r="S561" i="1"/>
  <c r="S2325" i="1"/>
  <c r="S3557" i="1"/>
  <c r="S519" i="1"/>
  <c r="S2836" i="1"/>
  <c r="S3078" i="1"/>
  <c r="S3273" i="1"/>
  <c r="S2988" i="1"/>
  <c r="S454" i="1"/>
  <c r="S414" i="1"/>
  <c r="S317" i="1"/>
  <c r="S399" i="1"/>
  <c r="S385" i="1"/>
  <c r="S378" i="1"/>
  <c r="S2987" i="1"/>
  <c r="S2417" i="1"/>
  <c r="S3452" i="1"/>
  <c r="S2496" i="1"/>
  <c r="S2460" i="1"/>
  <c r="S3498" i="1"/>
  <c r="S3157" i="1"/>
  <c r="S3932" i="1"/>
  <c r="S3276" i="1"/>
  <c r="S2910" i="1"/>
  <c r="S2736" i="1"/>
  <c r="S3346" i="1"/>
  <c r="S3328" i="1"/>
  <c r="S3326" i="1"/>
  <c r="S2678" i="1"/>
  <c r="S2782" i="1"/>
  <c r="S3677" i="1"/>
  <c r="S3696" i="1"/>
  <c r="S3295" i="1"/>
  <c r="S2553" i="1"/>
  <c r="S3711" i="1"/>
  <c r="S2845" i="1"/>
  <c r="S2850" i="1"/>
  <c r="S3007" i="1"/>
  <c r="S3813" i="1"/>
  <c r="S3768" i="1"/>
  <c r="S2906" i="1"/>
  <c r="S3197" i="1"/>
  <c r="S2565" i="1"/>
  <c r="S3152" i="1"/>
  <c r="S3915" i="1"/>
  <c r="S3695" i="1"/>
  <c r="S2566" i="1"/>
  <c r="S3199" i="1"/>
  <c r="S3174" i="1"/>
  <c r="S3176" i="1"/>
  <c r="S3169" i="1"/>
  <c r="S3832" i="1"/>
  <c r="S2847" i="1"/>
  <c r="S2930" i="1"/>
  <c r="S3784" i="1"/>
  <c r="S3002" i="1"/>
  <c r="S3204" i="1"/>
  <c r="S2737" i="1"/>
  <c r="S3667" i="1"/>
  <c r="S3218" i="1"/>
  <c r="S3082" i="1"/>
  <c r="S3624" i="1"/>
  <c r="S2958" i="1"/>
  <c r="S2841" i="1"/>
  <c r="S3342" i="1"/>
  <c r="S3599" i="1"/>
  <c r="S3309" i="1"/>
  <c r="S3730" i="1"/>
  <c r="S2873" i="1"/>
  <c r="S3790" i="1"/>
  <c r="S3698" i="1"/>
  <c r="S2839" i="1"/>
  <c r="S3723" i="1"/>
  <c r="S3216" i="1"/>
  <c r="S3684" i="1"/>
  <c r="S3633" i="1"/>
  <c r="S3717" i="1"/>
  <c r="S3015" i="1"/>
  <c r="S3034" i="1"/>
  <c r="S3797" i="1"/>
  <c r="S2915" i="1"/>
  <c r="S3594" i="1"/>
  <c r="S3331" i="1"/>
  <c r="S3298" i="1"/>
  <c r="S3005" i="1"/>
  <c r="S3395" i="1"/>
  <c r="S3722" i="1"/>
  <c r="S2778" i="1"/>
  <c r="S2828" i="1"/>
  <c r="S2907" i="1"/>
  <c r="S3776" i="1"/>
  <c r="S3569" i="1"/>
  <c r="S3760" i="1"/>
  <c r="S3963" i="1"/>
  <c r="S3223" i="1"/>
  <c r="S3547" i="1"/>
  <c r="S73" i="1"/>
  <c r="S166" i="1"/>
  <c r="S262" i="1"/>
  <c r="S3998" i="1"/>
  <c r="S3861" i="1"/>
  <c r="S283" i="1"/>
  <c r="S230" i="1"/>
  <c r="S51" i="1"/>
  <c r="S147" i="1"/>
  <c r="S255" i="1"/>
  <c r="S284" i="1"/>
  <c r="S228" i="1"/>
  <c r="S132" i="1"/>
  <c r="S234" i="1"/>
  <c r="S2586" i="1"/>
  <c r="S2590" i="1"/>
  <c r="S2533" i="1"/>
  <c r="S3500" i="1"/>
  <c r="S3167" i="1"/>
  <c r="S3540" i="1"/>
  <c r="S2491" i="1"/>
  <c r="S137" i="1"/>
  <c r="S242" i="1"/>
  <c r="S95" i="1"/>
  <c r="S117" i="1"/>
  <c r="S225" i="1"/>
  <c r="S138" i="1"/>
  <c r="S3537" i="1"/>
  <c r="S3922" i="1"/>
  <c r="S3400" i="1"/>
  <c r="S3375" i="1"/>
  <c r="AD2350" i="1"/>
  <c r="AD3845" i="1"/>
  <c r="AD2331" i="1"/>
  <c r="AD2442" i="1"/>
  <c r="AD583" i="1"/>
  <c r="AD557" i="1"/>
  <c r="AD2435" i="1"/>
  <c r="AD2433" i="1"/>
  <c r="AD3213" i="1"/>
  <c r="AD444" i="1"/>
  <c r="AD437" i="1"/>
  <c r="AD395" i="1"/>
  <c r="AD365" i="1"/>
  <c r="AD2466" i="1"/>
  <c r="AD483" i="1"/>
  <c r="AD24" i="1"/>
  <c r="AD3573" i="1"/>
  <c r="AD3086" i="1"/>
  <c r="AD2643" i="1"/>
  <c r="AD2563" i="1"/>
  <c r="AD3559" i="1"/>
  <c r="AD270" i="1"/>
  <c r="AD2568" i="1"/>
  <c r="AD2874" i="1"/>
  <c r="AD162" i="1"/>
  <c r="AD45" i="1"/>
  <c r="AD188" i="1"/>
  <c r="AD291" i="1"/>
  <c r="AD161" i="1"/>
  <c r="AD82" i="1"/>
  <c r="AD3663" i="1"/>
  <c r="AD109" i="1"/>
  <c r="AD3632" i="1"/>
  <c r="AD2349" i="1"/>
  <c r="AD2508" i="1"/>
  <c r="AD2517" i="1"/>
  <c r="AD2520" i="1"/>
  <c r="AD562" i="1"/>
  <c r="AD2512" i="1"/>
  <c r="AD2490" i="1"/>
  <c r="AD2443" i="1"/>
  <c r="AD2387" i="1"/>
  <c r="AD303" i="1"/>
  <c r="AD397" i="1"/>
  <c r="AD348" i="1"/>
  <c r="AD305" i="1"/>
  <c r="AD488" i="1"/>
  <c r="AD430" i="1"/>
  <c r="AD480" i="1"/>
  <c r="AD3307" i="1"/>
  <c r="AD3811" i="1"/>
  <c r="AD2341" i="1"/>
  <c r="AD2335" i="1"/>
  <c r="AD2505" i="1"/>
  <c r="AD2447" i="1"/>
  <c r="AD2504" i="1"/>
  <c r="AD2482" i="1"/>
  <c r="AD2384" i="1"/>
  <c r="AD2383" i="1"/>
  <c r="AD386" i="1"/>
  <c r="AD347" i="1"/>
  <c r="AD457" i="1"/>
  <c r="AD433" i="1"/>
  <c r="AD2374" i="1"/>
  <c r="AD522" i="1"/>
  <c r="AD398" i="1"/>
  <c r="AD2567" i="1"/>
  <c r="AD3206" i="1"/>
  <c r="AD3343" i="1"/>
  <c r="AD2588" i="1"/>
  <c r="AD3562" i="1"/>
  <c r="AD2819" i="1"/>
  <c r="AD168" i="1"/>
  <c r="AD3566" i="1"/>
  <c r="AD503" i="1"/>
  <c r="AD66" i="1"/>
  <c r="AD224" i="1"/>
  <c r="AD92" i="1"/>
  <c r="AD183" i="1"/>
  <c r="AD65" i="1"/>
  <c r="AD244" i="1"/>
  <c r="AD3664" i="1"/>
  <c r="AD3951" i="1"/>
  <c r="AD2362" i="1"/>
  <c r="AD2358" i="1"/>
  <c r="AD2343" i="1"/>
  <c r="AD2485" i="1"/>
  <c r="AD2450" i="1"/>
  <c r="AD2320" i="1"/>
  <c r="AD2321" i="1"/>
  <c r="AD3691" i="1"/>
  <c r="AD2388" i="1"/>
  <c r="AD418" i="1"/>
  <c r="AD2392" i="1"/>
  <c r="AD427" i="1"/>
  <c r="AD326" i="1"/>
  <c r="AD312" i="1"/>
  <c r="AD470" i="1"/>
  <c r="AD436" i="1"/>
  <c r="AD331" i="1"/>
  <c r="AD3180" i="1"/>
  <c r="AD2342" i="1"/>
  <c r="AD2477" i="1"/>
  <c r="AD588" i="1"/>
  <c r="AD3473" i="1"/>
  <c r="AD408" i="1"/>
  <c r="AD459" i="1"/>
  <c r="AD324" i="1"/>
  <c r="AD396" i="1"/>
  <c r="AD3384" i="1"/>
  <c r="AD2619" i="1"/>
  <c r="AD2375" i="1"/>
  <c r="AD3565" i="1"/>
  <c r="AD249" i="1"/>
  <c r="AD253" i="1"/>
  <c r="AD239" i="1"/>
  <c r="AD3799" i="1"/>
  <c r="AD2353" i="1"/>
  <c r="AD551" i="1"/>
  <c r="AD2455" i="1"/>
  <c r="AD2356" i="1"/>
  <c r="AD2426" i="1"/>
  <c r="AD2406" i="1"/>
  <c r="AD468" i="1"/>
  <c r="AD302" i="1"/>
  <c r="AD494" i="1"/>
  <c r="AD3539" i="1"/>
  <c r="AD2576" i="1"/>
  <c r="AD3555" i="1"/>
  <c r="AD258" i="1"/>
  <c r="AD3785" i="1"/>
  <c r="AD499" i="1"/>
  <c r="AD54" i="1"/>
  <c r="AD107" i="1"/>
  <c r="AD241" i="1"/>
  <c r="AD75" i="1"/>
  <c r="AD227" i="1"/>
  <c r="AD232" i="1"/>
  <c r="AD292" i="1"/>
  <c r="AD3066" i="1"/>
  <c r="AD3186" i="1"/>
  <c r="AD2327" i="1"/>
  <c r="AD2511" i="1"/>
  <c r="AD554" i="1"/>
  <c r="AD2797" i="1"/>
  <c r="AD2460" i="1"/>
  <c r="AD2515" i="1"/>
  <c r="AD542" i="1"/>
  <c r="AD2405" i="1"/>
  <c r="AD2416" i="1"/>
  <c r="AD354" i="1"/>
  <c r="AD2385" i="1"/>
  <c r="AD458" i="1"/>
  <c r="AD317" i="1"/>
  <c r="AD339" i="1"/>
  <c r="AD323" i="1"/>
  <c r="AD518" i="1"/>
  <c r="AD2988" i="1"/>
  <c r="AD3400" i="1"/>
  <c r="AD2572" i="1"/>
  <c r="AD2561" i="1"/>
  <c r="AD2836" i="1"/>
  <c r="AD144" i="1"/>
  <c r="AD3557" i="1"/>
  <c r="AD240" i="1"/>
  <c r="AD117" i="1"/>
  <c r="AD269" i="1"/>
  <c r="AD112" i="1"/>
  <c r="AD242" i="1"/>
  <c r="AD110" i="1"/>
  <c r="AD211" i="1"/>
  <c r="AD3442" i="1"/>
  <c r="AD3668" i="1"/>
  <c r="AD2337" i="1"/>
  <c r="AD2519" i="1"/>
  <c r="AD561" i="1"/>
  <c r="AD3577" i="1"/>
  <c r="AD2386" i="1"/>
  <c r="AD2524" i="1"/>
  <c r="AD2340" i="1"/>
  <c r="AD3654" i="1"/>
  <c r="AD3393" i="1"/>
  <c r="AD410" i="1"/>
  <c r="AD404" i="1"/>
  <c r="AD405" i="1"/>
  <c r="AD393" i="1"/>
  <c r="AD2376" i="1"/>
  <c r="AD472" i="1"/>
  <c r="AD362" i="1"/>
  <c r="AD486" i="1"/>
  <c r="AD3167" i="1"/>
  <c r="AD3500" i="1"/>
  <c r="AD2590" i="1"/>
  <c r="AD2548" i="1"/>
  <c r="AD234" i="1"/>
  <c r="AD3596" i="1"/>
  <c r="AD42" i="1"/>
  <c r="AD179" i="1"/>
  <c r="AD56" i="1"/>
  <c r="AD147" i="1"/>
  <c r="AD283" i="1"/>
  <c r="AD142" i="1"/>
  <c r="AD3861" i="1"/>
  <c r="AD3998" i="1"/>
  <c r="AD3837" i="1"/>
  <c r="AD3110" i="1"/>
  <c r="AD2631" i="1"/>
  <c r="AD3728" i="1"/>
  <c r="AD2787" i="1"/>
  <c r="AD2920" i="1"/>
  <c r="AD3226" i="1"/>
  <c r="AD3001" i="1"/>
  <c r="AD3223" i="1"/>
  <c r="AD2789" i="1"/>
  <c r="AD3776" i="1"/>
  <c r="AD3714" i="1"/>
  <c r="AD2811" i="1"/>
  <c r="AD2972" i="1"/>
  <c r="AD3089" i="1"/>
  <c r="AD3531" i="1"/>
  <c r="AD2815" i="1"/>
  <c r="AD3560" i="1"/>
  <c r="AD3482" i="1"/>
  <c r="AD2743" i="1"/>
  <c r="AD3324" i="1"/>
  <c r="AD3453" i="1"/>
  <c r="AD3471" i="1"/>
  <c r="AD3700" i="1"/>
  <c r="AD2663" i="1"/>
  <c r="AD3652" i="1"/>
  <c r="AD3615" i="1"/>
  <c r="AD2859" i="1"/>
  <c r="AD3503" i="1"/>
  <c r="AD3344" i="1"/>
  <c r="AD3381" i="1"/>
  <c r="AD3704" i="1"/>
  <c r="AD3594" i="1"/>
  <c r="AD3634" i="1"/>
  <c r="AD3787" i="1"/>
  <c r="AD3885" i="1"/>
  <c r="AD2664" i="1"/>
  <c r="AD3256" i="1"/>
  <c r="AD2688" i="1"/>
  <c r="AD3038" i="1"/>
  <c r="AD2710" i="1"/>
  <c r="AD3857" i="1"/>
  <c r="AD2898" i="1"/>
  <c r="AD2889" i="1"/>
  <c r="AD3814" i="1"/>
  <c r="AD3055" i="1"/>
  <c r="AD3250" i="1"/>
  <c r="AD3723" i="1"/>
  <c r="AD2922" i="1"/>
  <c r="AD3115" i="1"/>
  <c r="AD3592" i="1"/>
  <c r="AD3790" i="1"/>
  <c r="AD4029" i="1"/>
  <c r="AD2904" i="1"/>
  <c r="AD2902" i="1"/>
  <c r="AD2888" i="1"/>
  <c r="AD2684" i="1"/>
  <c r="AD3862" i="1"/>
  <c r="AD3744" i="1"/>
  <c r="AD2962" i="1"/>
  <c r="AD3730" i="1"/>
  <c r="AD3360" i="1"/>
  <c r="AD2809" i="1"/>
  <c r="AD3275" i="1"/>
  <c r="AD3367" i="1"/>
  <c r="AD3493" i="1"/>
  <c r="AD3858" i="1"/>
  <c r="AD3969" i="1"/>
  <c r="AD2868" i="1"/>
  <c r="AD3325" i="1"/>
  <c r="AD3266" i="1"/>
  <c r="AD3710" i="1"/>
  <c r="AD3511" i="1"/>
  <c r="AD3312" i="1"/>
  <c r="AD3342" i="1"/>
  <c r="AD2717" i="1"/>
  <c r="AD2841" i="1"/>
  <c r="AD3624" i="1"/>
  <c r="AD2761" i="1"/>
  <c r="AD3032" i="1"/>
  <c r="AD3092" i="1"/>
  <c r="AD3641" i="1"/>
  <c r="AD3257" i="1"/>
  <c r="AD2764" i="1"/>
  <c r="AD3625" i="1"/>
  <c r="AD3970" i="1"/>
  <c r="AD3955" i="1"/>
  <c r="AD3994" i="1"/>
  <c r="AD3967" i="1"/>
  <c r="AD3743" i="1"/>
  <c r="AD26" i="1"/>
  <c r="AD30" i="1"/>
  <c r="AD3736" i="1"/>
  <c r="AD3084" i="1"/>
  <c r="AD2966" i="1"/>
  <c r="AD3851" i="1"/>
  <c r="AD3131" i="1"/>
  <c r="AD3543" i="1"/>
  <c r="AD3088" i="1"/>
  <c r="AD3548" i="1"/>
  <c r="AD3169" i="1"/>
  <c r="AD3107" i="1"/>
  <c r="AD3109" i="1"/>
  <c r="AD2659" i="1"/>
  <c r="AD3979" i="1"/>
  <c r="AD3701" i="1"/>
  <c r="AD3308" i="1"/>
  <c r="AD3053" i="1"/>
  <c r="AD2794" i="1"/>
  <c r="AD3626" i="1"/>
  <c r="AD3756" i="1"/>
  <c r="AD2799" i="1"/>
  <c r="AD3855" i="1"/>
  <c r="AD3255" i="1"/>
  <c r="AD2823" i="1"/>
  <c r="AD3191" i="1"/>
  <c r="AD3136" i="1"/>
  <c r="AD3520" i="1"/>
  <c r="AD3120" i="1"/>
  <c r="AD3640" i="1"/>
  <c r="AD3576" i="1"/>
  <c r="AD3152" i="1"/>
  <c r="AD2982" i="1"/>
  <c r="AD2826" i="1"/>
  <c r="AD2906" i="1"/>
  <c r="AD2705" i="1"/>
  <c r="AD2861" i="1"/>
  <c r="AD3751" i="1"/>
  <c r="AD2707" i="1"/>
  <c r="AD2850" i="1"/>
  <c r="AD3026" i="1"/>
  <c r="AD3772" i="1"/>
  <c r="AD2757" i="1"/>
  <c r="AD3383" i="1"/>
  <c r="AD3993" i="1"/>
  <c r="AD3293" i="1"/>
  <c r="AD2846" i="1"/>
  <c r="AD3458" i="1"/>
  <c r="AD3696" i="1"/>
  <c r="AD2777" i="1"/>
  <c r="AD2990" i="1"/>
  <c r="AD3328" i="1"/>
  <c r="AD3091" i="1"/>
  <c r="AD3337" i="1"/>
  <c r="AD3423" i="1"/>
  <c r="AD3864" i="1"/>
  <c r="AD3434" i="1"/>
  <c r="AD3499" i="1"/>
  <c r="AD3345" i="1"/>
  <c r="AD3263" i="1"/>
  <c r="AD3498" i="1"/>
  <c r="AD3123" i="1"/>
  <c r="AD2656" i="1"/>
  <c r="AD220" i="1"/>
  <c r="AD2624" i="1"/>
  <c r="AD549" i="1"/>
  <c r="AD2351" i="1"/>
  <c r="AD2526" i="1"/>
  <c r="AD2463" i="1"/>
  <c r="AD536" i="1"/>
  <c r="AD2329" i="1"/>
  <c r="AD3956" i="1"/>
  <c r="AD2451" i="1"/>
  <c r="AD2393" i="1"/>
  <c r="AD456" i="1"/>
  <c r="AD2400" i="1"/>
  <c r="AD429" i="1"/>
  <c r="AD374" i="1"/>
  <c r="AD337" i="1"/>
  <c r="AD492" i="1"/>
  <c r="AD2367" i="1"/>
  <c r="AD509" i="1"/>
  <c r="AD4024" i="1"/>
  <c r="AD3571" i="1"/>
  <c r="AD3111" i="1"/>
  <c r="AD2582" i="1"/>
  <c r="AD3406" i="1"/>
  <c r="AD96" i="1"/>
  <c r="AD3290" i="1"/>
  <c r="AD90" i="1"/>
  <c r="AD248" i="1"/>
  <c r="AD116" i="1"/>
  <c r="AD210" i="1"/>
  <c r="AD89" i="1"/>
  <c r="AD214" i="1"/>
  <c r="AD79" i="1"/>
  <c r="AD3660" i="1"/>
  <c r="AD3966" i="1"/>
  <c r="AD566" i="1"/>
  <c r="AD2359" i="1"/>
  <c r="AD2502" i="1"/>
  <c r="AD2432" i="1"/>
  <c r="AD3690" i="1"/>
  <c r="AD2509" i="1"/>
  <c r="AD2462" i="1"/>
  <c r="AD2457" i="1"/>
  <c r="AD441" i="1"/>
  <c r="AD329" i="1"/>
  <c r="AD416" i="1"/>
  <c r="AD428" i="1"/>
  <c r="AD371" i="1"/>
  <c r="AD442" i="1"/>
  <c r="AD2467" i="1"/>
  <c r="AD473" i="1"/>
  <c r="AD3574" i="1"/>
  <c r="AD3080" i="1"/>
  <c r="AD2552" i="1"/>
  <c r="AD2591" i="1"/>
  <c r="AD3942" i="1"/>
  <c r="AD180" i="1"/>
  <c r="AD4009" i="1"/>
  <c r="AD2514" i="1"/>
  <c r="AD261" i="1"/>
  <c r="AD131" i="1"/>
  <c r="AD265" i="1"/>
  <c r="AD99" i="1"/>
  <c r="AD251" i="1"/>
  <c r="AD94" i="1"/>
  <c r="AD3428" i="1"/>
  <c r="AD205" i="1"/>
  <c r="AD3486" i="1"/>
  <c r="AD2661" i="1"/>
  <c r="AD2947" i="1"/>
  <c r="AD3561" i="1"/>
  <c r="AD3687" i="1"/>
  <c r="AD3149" i="1"/>
  <c r="AD2763" i="1"/>
  <c r="AD3910" i="1"/>
  <c r="AD3888" i="1"/>
  <c r="AD4014" i="1"/>
  <c r="AD3713" i="1"/>
  <c r="AD3533" i="1"/>
  <c r="AD3927" i="1"/>
  <c r="AD2808" i="1"/>
  <c r="AD3217" i="1"/>
  <c r="AD2900" i="1"/>
  <c r="AD3284" i="1"/>
  <c r="AD3868" i="1"/>
  <c r="AD3964" i="1"/>
  <c r="AD3389" i="1"/>
  <c r="AD3431" i="1"/>
  <c r="AD3427" i="1"/>
  <c r="AD3177" i="1"/>
  <c r="AD2632" i="1"/>
  <c r="AD3822" i="1"/>
  <c r="AD3097" i="1"/>
  <c r="AD3070" i="1"/>
  <c r="AD3467" i="1"/>
  <c r="AD3368" i="1"/>
  <c r="AD2682" i="1"/>
  <c r="AD2770" i="1"/>
  <c r="AD3516" i="1"/>
  <c r="AD3980" i="1"/>
  <c r="AD3212" i="1"/>
  <c r="AD2940" i="1"/>
  <c r="AD3231" i="1"/>
  <c r="AD2739" i="1"/>
  <c r="AD2774" i="1"/>
  <c r="AD3045" i="1"/>
  <c r="AD2798" i="1"/>
  <c r="AD3724" i="1"/>
  <c r="AD3911" i="1"/>
  <c r="AD3715" i="1"/>
  <c r="AD3742" i="1"/>
  <c r="AD3017" i="1"/>
  <c r="AD2989" i="1"/>
  <c r="AD3043" i="1"/>
  <c r="AD2855" i="1"/>
  <c r="AD3155" i="1"/>
  <c r="AD2911" i="1"/>
  <c r="AD3881" i="1"/>
  <c r="AD2956" i="1"/>
  <c r="AD2773" i="1"/>
  <c r="AD3622" i="1"/>
  <c r="AD2776" i="1"/>
  <c r="AD4022" i="1"/>
  <c r="AD2758" i="1"/>
  <c r="AD3200" i="1"/>
  <c r="AD2974" i="1"/>
  <c r="AD3833" i="1"/>
  <c r="AD3435" i="1"/>
  <c r="AD2893" i="1"/>
  <c r="AD3303" i="1"/>
  <c r="AD3421" i="1"/>
  <c r="AD3447" i="1"/>
  <c r="AD3272" i="1"/>
  <c r="AD314" i="1"/>
  <c r="AD2627" i="1"/>
  <c r="AD2506" i="1"/>
  <c r="AD4019" i="1"/>
  <c r="AD4006" i="1"/>
  <c r="AD3412" i="1"/>
  <c r="AD3321" i="1"/>
  <c r="AD3433" i="1"/>
  <c r="AD3678" i="1"/>
  <c r="AD2754" i="1"/>
  <c r="AD2685" i="1"/>
  <c r="AD3087" i="1"/>
  <c r="AD2890" i="1"/>
  <c r="AD2766" i="1"/>
  <c r="AD2677" i="1"/>
  <c r="AD3884" i="1"/>
  <c r="AD2806" i="1"/>
  <c r="AD2927" i="1"/>
  <c r="AD2712" i="1"/>
  <c r="AD3894" i="1"/>
  <c r="AD3938" i="1"/>
  <c r="AD2971" i="1"/>
  <c r="AD3997" i="1"/>
  <c r="AD3961" i="1"/>
  <c r="AD3866" i="1"/>
  <c r="AD2630" i="1"/>
  <c r="AD3168" i="1"/>
  <c r="AD3044" i="1"/>
  <c r="AD2959" i="1"/>
  <c r="AD3818" i="1"/>
  <c r="AD3907" i="1"/>
  <c r="AD3987" i="1"/>
  <c r="AD3919" i="1"/>
  <c r="AD145" i="1"/>
  <c r="AD3332" i="1"/>
  <c r="AD280" i="1"/>
  <c r="AD170" i="1"/>
  <c r="AD295" i="1"/>
  <c r="AD172" i="1"/>
  <c r="AD155" i="1"/>
  <c r="AD285" i="1"/>
  <c r="AD3012" i="1"/>
  <c r="AD443" i="1"/>
  <c r="AD3437" i="1"/>
  <c r="AD2536" i="1"/>
  <c r="AD2617" i="1"/>
  <c r="AD2977" i="1"/>
  <c r="AD510" i="1"/>
  <c r="AD353" i="1"/>
  <c r="AD2373" i="1"/>
  <c r="AD25" i="1"/>
  <c r="AD402" i="1"/>
  <c r="AD306" i="1"/>
  <c r="AD413" i="1"/>
  <c r="AD2403" i="1"/>
  <c r="AD3612" i="1"/>
  <c r="AD534" i="1"/>
  <c r="AD2479" i="1"/>
  <c r="AD2452" i="1"/>
  <c r="AD3638" i="1"/>
  <c r="AD546" i="1"/>
  <c r="AD2503" i="1"/>
  <c r="AD2319" i="1"/>
  <c r="AD58" i="1"/>
  <c r="AD3965" i="1"/>
  <c r="AD103" i="1"/>
  <c r="AD247" i="1"/>
  <c r="AD113" i="1"/>
  <c r="AD88" i="1"/>
  <c r="AD245" i="1"/>
  <c r="AD93" i="1"/>
  <c r="AD207" i="1"/>
  <c r="AD523" i="1"/>
  <c r="AD3831" i="1"/>
  <c r="AD507" i="1"/>
  <c r="AD2535" i="1"/>
  <c r="AD3391" i="1"/>
  <c r="AD330" i="1"/>
  <c r="AD309" i="1"/>
  <c r="AD455" i="1"/>
  <c r="AD357" i="1"/>
  <c r="AD377" i="1"/>
  <c r="AD392" i="1"/>
  <c r="AD2377" i="1"/>
  <c r="AD451" i="1"/>
  <c r="AD2370" i="1"/>
  <c r="AD2396" i="1"/>
  <c r="AD3854" i="1"/>
  <c r="AD589" i="1"/>
  <c r="AD2499" i="1"/>
  <c r="AD2415" i="1"/>
  <c r="AD538" i="1"/>
  <c r="AD2493" i="1"/>
  <c r="AD582" i="1"/>
  <c r="AD2592" i="1"/>
  <c r="AD3060" i="1"/>
  <c r="AD64" i="1"/>
  <c r="AD3553" i="1"/>
  <c r="AD3409" i="1"/>
  <c r="AD3315" i="1"/>
  <c r="AD3958" i="1"/>
  <c r="AD2687" i="1"/>
  <c r="AD3649" i="1"/>
  <c r="AD3670" i="1"/>
  <c r="AD3338" i="1"/>
  <c r="AD3376" i="1"/>
  <c r="AD2945" i="1"/>
  <c r="AD3211" i="1"/>
  <c r="AD3283" i="1"/>
  <c r="AD3899" i="1"/>
  <c r="AD3513" i="1"/>
  <c r="AD3494" i="1"/>
  <c r="AD3075" i="1"/>
  <c r="AD2551" i="1"/>
  <c r="AD3504" i="1"/>
  <c r="AD3580" i="1"/>
  <c r="AD3323" i="1"/>
  <c r="AD3459" i="1"/>
  <c r="AD3189" i="1"/>
  <c r="AD3411" i="1"/>
  <c r="AD2980" i="1"/>
  <c r="AD3712" i="1"/>
  <c r="AD3809" i="1"/>
  <c r="AD2965" i="1"/>
  <c r="AD2944" i="1"/>
  <c r="AD3869" i="1"/>
  <c r="AD3936" i="1"/>
  <c r="AD3214" i="1"/>
  <c r="AD3581" i="1"/>
  <c r="AD3126" i="1"/>
  <c r="AD3903" i="1"/>
  <c r="AD3112" i="1"/>
  <c r="AD3138" i="1"/>
  <c r="AD3135" i="1"/>
  <c r="AD3116" i="1"/>
  <c r="AD2657" i="1"/>
  <c r="AD3990" i="1"/>
  <c r="AD3716" i="1"/>
  <c r="AD2825" i="1"/>
  <c r="AD3901" i="1"/>
  <c r="AD3545" i="1"/>
  <c r="AD3201" i="1"/>
  <c r="AD2653" i="1"/>
  <c r="AD3643" i="1"/>
  <c r="AD3067" i="1"/>
  <c r="AD3669" i="1"/>
  <c r="AD2465" i="1"/>
  <c r="AD3104" i="1"/>
  <c r="AD3119" i="1"/>
  <c r="AD3181" i="1"/>
  <c r="AD2852" i="1"/>
  <c r="AD198" i="1"/>
  <c r="AD2500" i="1"/>
  <c r="AD3127" i="1"/>
  <c r="AD2348" i="1"/>
  <c r="AD2436" i="1"/>
  <c r="AD422" i="1"/>
  <c r="AD2544" i="1"/>
  <c r="AD351" i="1"/>
  <c r="AD319" i="1"/>
  <c r="AD3842" i="1"/>
  <c r="AD493" i="1"/>
  <c r="AD524" i="1"/>
  <c r="AD2748" i="1"/>
  <c r="AD141" i="1"/>
  <c r="AD136" i="1"/>
  <c r="AD178" i="1"/>
  <c r="AD193" i="1"/>
  <c r="AD541" i="1"/>
  <c r="AD577" i="1"/>
  <c r="AD2399" i="1"/>
  <c r="AD565" i="1"/>
  <c r="AD2441" i="1"/>
  <c r="AD2366" i="1"/>
  <c r="AD407" i="1"/>
  <c r="AD297" i="1"/>
  <c r="AD2952" i="1"/>
  <c r="AD3476" i="1"/>
  <c r="AD2571" i="1"/>
  <c r="AD3556" i="1"/>
  <c r="AD156" i="1"/>
  <c r="AD3564" i="1"/>
  <c r="AD2368" i="1"/>
  <c r="AD237" i="1"/>
  <c r="AD281" i="1"/>
  <c r="AD124" i="1"/>
  <c r="AD254" i="1"/>
  <c r="AD122" i="1"/>
  <c r="AD139" i="1"/>
  <c r="AD187" i="1"/>
  <c r="AD3906" i="1"/>
  <c r="AD3028" i="1"/>
  <c r="AD591" i="1"/>
  <c r="AD2483" i="1"/>
  <c r="AD2486" i="1"/>
  <c r="AD2427" i="1"/>
  <c r="AD537" i="1"/>
  <c r="AD2487" i="1"/>
  <c r="AD2496" i="1"/>
  <c r="AD2417" i="1"/>
  <c r="AD378" i="1"/>
  <c r="AD364" i="1"/>
  <c r="AD383" i="1"/>
  <c r="AD385" i="1"/>
  <c r="AD299" i="1"/>
  <c r="AD454" i="1"/>
  <c r="AD3646" i="1"/>
  <c r="AD3662" i="1"/>
  <c r="AD3273" i="1"/>
  <c r="AD2579" i="1"/>
  <c r="AD2574" i="1"/>
  <c r="AD3078" i="1"/>
  <c r="AD497" i="1"/>
  <c r="AD48" i="1"/>
  <c r="AD2793" i="1"/>
  <c r="AD138" i="1"/>
  <c r="AD296" i="1"/>
  <c r="AD164" i="1"/>
  <c r="AD267" i="1"/>
  <c r="AD137" i="1"/>
  <c r="AD271" i="1"/>
  <c r="AD127" i="1"/>
  <c r="AD274" i="1"/>
  <c r="AD3629" i="1"/>
  <c r="AD2334" i="1"/>
  <c r="AD2491" i="1"/>
  <c r="AD2495" i="1"/>
  <c r="AD3363" i="1"/>
  <c r="AD545" i="1"/>
  <c r="AD2494" i="1"/>
  <c r="AD550" i="1"/>
  <c r="AD2424" i="1"/>
  <c r="AD2428" i="1"/>
  <c r="AD432" i="1"/>
  <c r="AD311" i="1"/>
  <c r="AD419" i="1"/>
  <c r="AD431" i="1"/>
  <c r="AD450" i="1"/>
  <c r="AD514" i="1"/>
  <c r="AD356" i="1"/>
  <c r="AD3778" i="1"/>
  <c r="AD3840" i="1"/>
  <c r="AD2585" i="1"/>
  <c r="AD2586" i="1"/>
  <c r="AD3572" i="1"/>
  <c r="AD132" i="1"/>
  <c r="AD3424" i="1"/>
  <c r="AD204" i="1"/>
  <c r="AD83" i="1"/>
  <c r="AD208" i="1"/>
  <c r="AD51" i="1"/>
  <c r="AD194" i="1"/>
  <c r="AD43" i="1"/>
  <c r="AD4023" i="1"/>
  <c r="AD262" i="1"/>
  <c r="AD3583" i="1"/>
  <c r="AD3196" i="1"/>
  <c r="AD3747" i="1"/>
  <c r="AD2872" i="1"/>
  <c r="AD2981" i="1"/>
  <c r="AD2928" i="1"/>
  <c r="AD3846" i="1"/>
  <c r="AD3590" i="1"/>
  <c r="AD3883" i="1"/>
  <c r="AD3760" i="1"/>
  <c r="AD3642" i="1"/>
  <c r="AD2907" i="1"/>
  <c r="AD4031" i="1"/>
  <c r="AD2942" i="1"/>
  <c r="AD2886" i="1"/>
  <c r="AD3740" i="1"/>
  <c r="AD2954" i="1"/>
  <c r="AD3722" i="1"/>
  <c r="AD3395" i="1"/>
  <c r="AD2986" i="1"/>
  <c r="AD3262" i="1"/>
  <c r="AD3355" i="1"/>
  <c r="AD3264" i="1"/>
  <c r="AD3598" i="1"/>
  <c r="AD2679" i="1"/>
  <c r="AD3334" i="1"/>
  <c r="AD3619" i="1"/>
  <c r="AD3905" i="1"/>
  <c r="AD3362" i="1"/>
  <c r="AD3291" i="1"/>
  <c r="AD3512" i="1"/>
  <c r="AD3392" i="1"/>
  <c r="AD2829" i="1"/>
  <c r="AD2541" i="1"/>
  <c r="AD3527" i="1"/>
  <c r="AD2786" i="1"/>
  <c r="AD3741" i="1"/>
  <c r="AD2735" i="1"/>
  <c r="AD3034" i="1"/>
  <c r="AD2750" i="1"/>
  <c r="AD4015" i="1"/>
  <c r="AD3029" i="1"/>
  <c r="AD2835" i="1"/>
  <c r="AD3717" i="1"/>
  <c r="AD3684" i="1"/>
  <c r="AD3216" i="1"/>
  <c r="AD3549" i="1"/>
  <c r="AD2839" i="1"/>
  <c r="AD3954" i="1"/>
  <c r="AD3122" i="1"/>
  <c r="AD3891" i="1"/>
  <c r="AD3972" i="1"/>
  <c r="AD2762" i="1"/>
  <c r="AD2905" i="1"/>
  <c r="AD2899" i="1"/>
  <c r="AD3729" i="1"/>
  <c r="AD3824" i="1"/>
  <c r="AD2951" i="1"/>
  <c r="AD2946" i="1"/>
  <c r="AD2795" i="1"/>
  <c r="AD2719" i="1"/>
  <c r="AD3426" i="1"/>
  <c r="AD3803" i="1"/>
  <c r="AD3414" i="1"/>
  <c r="AD3386" i="1"/>
  <c r="AD3274" i="1"/>
  <c r="AD3865" i="1"/>
  <c r="AD3352" i="1"/>
  <c r="AD2629" i="1"/>
  <c r="AD3036" i="1"/>
  <c r="AD2731" i="1"/>
  <c r="AD2822" i="1"/>
  <c r="AD3319" i="1"/>
  <c r="AD3281" i="1"/>
  <c r="AD3524" i="1"/>
  <c r="AD2983" i="1"/>
  <c r="AD2769" i="1"/>
  <c r="AD3835" i="1"/>
  <c r="AD3215" i="1"/>
  <c r="AD2968" i="1"/>
  <c r="AD2832" i="1"/>
  <c r="AD3203" i="1"/>
  <c r="AD2690" i="1"/>
  <c r="AD3800" i="1"/>
  <c r="AD2992" i="1"/>
  <c r="AD2700" i="1"/>
  <c r="AD2784" i="1"/>
  <c r="AD3002" i="1"/>
  <c r="AD2771" i="1"/>
  <c r="AD22" i="1"/>
  <c r="AD36" i="1"/>
  <c r="AD166" i="1"/>
  <c r="AD2803" i="1"/>
  <c r="AD3225" i="1"/>
  <c r="AD2847" i="1"/>
  <c r="AD3734" i="1"/>
  <c r="AD3971" i="1"/>
  <c r="AD2883" i="1"/>
  <c r="AD3207" i="1"/>
  <c r="AD3188" i="1"/>
  <c r="AD3176" i="1"/>
  <c r="AD2640" i="1"/>
  <c r="AD3617" i="1"/>
  <c r="AD3154" i="1"/>
  <c r="AD2566" i="1"/>
  <c r="AD3481" i="1"/>
  <c r="AD2665" i="1"/>
  <c r="AD3947" i="1"/>
  <c r="AD3975" i="1"/>
  <c r="AD3041" i="1"/>
  <c r="AD2961" i="1"/>
  <c r="AD3219" i="1"/>
  <c r="AD3550" i="1"/>
  <c r="AD2830" i="1"/>
  <c r="AD3230" i="1"/>
  <c r="AD3198" i="1"/>
  <c r="AD3185" i="1"/>
  <c r="AD3420" i="1"/>
  <c r="AD2697" i="1"/>
  <c r="AD3882" i="1"/>
  <c r="AD3675" i="1"/>
  <c r="AD2565" i="1"/>
  <c r="AD3551" i="1"/>
  <c r="AD2817" i="1"/>
  <c r="AD3008" i="1"/>
  <c r="AD2862" i="1"/>
  <c r="AD2767" i="1"/>
  <c r="AD2854" i="1"/>
  <c r="AD3768" i="1"/>
  <c r="AD3472" i="1"/>
  <c r="AD3897" i="1"/>
  <c r="AD2957" i="1"/>
  <c r="AD3287" i="1"/>
  <c r="AD3466" i="1"/>
  <c r="AD3379" i="1"/>
  <c r="AD3311" i="1"/>
  <c r="AD3699" i="1"/>
  <c r="AD3295" i="1"/>
  <c r="AD3789" i="1"/>
  <c r="AD3677" i="1"/>
  <c r="AD2678" i="1"/>
  <c r="AD3346" i="1"/>
  <c r="AD2910" i="1"/>
  <c r="AD3340" i="1"/>
  <c r="AD3267" i="1"/>
  <c r="AD3461" i="1"/>
  <c r="AD3920" i="1"/>
  <c r="AD3932" i="1"/>
  <c r="AD3621" i="1"/>
  <c r="AD2672" i="1"/>
  <c r="AD3399" i="1"/>
  <c r="AD3314" i="1"/>
  <c r="AD3802" i="1"/>
  <c r="AD2580" i="1"/>
  <c r="AD298" i="1"/>
  <c r="AD533" i="1"/>
  <c r="AD560" i="1"/>
  <c r="AD2492" i="1"/>
  <c r="AD2407" i="1"/>
  <c r="AD2480" i="1"/>
  <c r="AD539" i="1"/>
  <c r="AD3578" i="1"/>
  <c r="AD2395" i="1"/>
  <c r="AD389" i="1"/>
  <c r="AD2369" i="1"/>
  <c r="AD2410" i="1"/>
  <c r="AD465" i="1"/>
  <c r="AD307" i="1"/>
  <c r="AD344" i="1"/>
  <c r="AD478" i="1"/>
  <c r="AD2365" i="1"/>
  <c r="AD474" i="1"/>
  <c r="AD3659" i="1"/>
  <c r="AD3448" i="1"/>
  <c r="AD3370" i="1"/>
  <c r="AD2589" i="1"/>
  <c r="AD496" i="1"/>
  <c r="AD2549" i="1"/>
  <c r="AD586" i="1"/>
  <c r="AD273" i="1"/>
  <c r="AD143" i="1"/>
  <c r="AD277" i="1"/>
  <c r="AD111" i="1"/>
  <c r="AD263" i="1"/>
  <c r="AD106" i="1"/>
  <c r="AD3407" i="1"/>
  <c r="AD226" i="1"/>
  <c r="AD3786" i="1"/>
  <c r="AD540" i="1"/>
  <c r="AD568" i="1"/>
  <c r="AD3605" i="1"/>
  <c r="AD2338" i="1"/>
  <c r="AD2339" i="1"/>
  <c r="AD2473" i="1"/>
  <c r="AD2459" i="1"/>
  <c r="AD2402" i="1"/>
  <c r="AD2534" i="1"/>
  <c r="AD2419" i="1"/>
  <c r="AD463" i="1"/>
  <c r="AD327" i="1"/>
  <c r="AD325" i="1"/>
  <c r="AD505" i="1"/>
  <c r="AD391" i="1"/>
  <c r="AD517" i="1"/>
  <c r="AD4021" i="1"/>
  <c r="AD3875" i="1"/>
  <c r="AD2584" i="1"/>
  <c r="AD2539" i="1"/>
  <c r="AD3567" i="1"/>
  <c r="AD84" i="1"/>
  <c r="AD4016" i="1"/>
  <c r="AD276" i="1"/>
  <c r="AD153" i="1"/>
  <c r="AD35" i="1"/>
  <c r="AD151" i="1"/>
  <c r="AD278" i="1"/>
  <c r="AD146" i="1"/>
  <c r="AD256" i="1"/>
  <c r="AD2996" i="1"/>
  <c r="AD121" i="1"/>
  <c r="AD3388" i="1"/>
  <c r="AD2626" i="1"/>
  <c r="AD3236" i="1"/>
  <c r="AD2917" i="1"/>
  <c r="AD2666" i="1"/>
  <c r="AD3100" i="1"/>
  <c r="AD3793" i="1"/>
  <c r="AD2775" i="1"/>
  <c r="AD3528" i="1"/>
  <c r="AD3765" i="1"/>
  <c r="AD3027" i="1"/>
  <c r="AD3735" i="1"/>
  <c r="AD3725" i="1"/>
  <c r="AD4030" i="1"/>
  <c r="AD2718" i="1"/>
  <c r="AD3777" i="1"/>
  <c r="AD3261" i="1"/>
  <c r="AD2964" i="1"/>
  <c r="AD3508" i="1"/>
  <c r="AD3260" i="1"/>
  <c r="AD3418" i="1"/>
  <c r="AD2637" i="1"/>
  <c r="AD2925" i="1"/>
  <c r="AD4013" i="1"/>
  <c r="AD3925" i="1"/>
  <c r="AD2802" i="1"/>
  <c r="AD3483" i="1"/>
  <c r="AD3387" i="1"/>
  <c r="AD3366" i="1"/>
  <c r="AD3810" i="1"/>
  <c r="AD2680" i="1"/>
  <c r="AD3973" i="1"/>
  <c r="AD2738" i="1"/>
  <c r="AD3812" i="1"/>
  <c r="AD2742" i="1"/>
  <c r="AD2912" i="1"/>
  <c r="AD3010" i="1"/>
  <c r="AD2704" i="1"/>
  <c r="AD3242" i="1"/>
  <c r="AD3050" i="1"/>
  <c r="AD3024" i="1"/>
  <c r="AD2914" i="1"/>
  <c r="AD2856" i="1"/>
  <c r="AD3962" i="1"/>
  <c r="AD3077" i="1"/>
  <c r="AD3976" i="1"/>
  <c r="AD3798" i="1"/>
  <c r="AD3220" i="1"/>
  <c r="AD3102" i="1"/>
  <c r="AD3753" i="1"/>
  <c r="AD2702" i="1"/>
  <c r="AD3929" i="1"/>
  <c r="AD3933" i="1"/>
  <c r="AD2880" i="1"/>
  <c r="AD3064" i="1"/>
  <c r="AD2721" i="1"/>
  <c r="AD2800" i="1"/>
  <c r="AD3680" i="1"/>
  <c r="AD3046" i="1"/>
  <c r="AD3401" i="1"/>
  <c r="AD3302" i="1"/>
  <c r="AD3694" i="1"/>
  <c r="AD3836" i="1"/>
  <c r="AD3350" i="1"/>
  <c r="AD3450" i="1"/>
  <c r="AD3054" i="1"/>
  <c r="AD3441" i="1"/>
  <c r="AD3900" i="1"/>
  <c r="AD2634" i="1"/>
  <c r="AD2733" i="1"/>
  <c r="AD2724" i="1"/>
  <c r="AD3289" i="1"/>
  <c r="AD3506" i="1"/>
  <c r="AD3333" i="1"/>
  <c r="AD2851" i="1"/>
  <c r="AD3249" i="1"/>
  <c r="AD3992" i="1"/>
  <c r="AD2936" i="1"/>
  <c r="AD3591" i="1"/>
  <c r="AD3221" i="1"/>
  <c r="AD4028" i="1"/>
  <c r="AD2879" i="1"/>
  <c r="AD3752" i="1"/>
  <c r="AD2838" i="1"/>
  <c r="AD2867" i="1"/>
  <c r="AD3090" i="1"/>
  <c r="AD3020" i="1"/>
  <c r="AD3703" i="1"/>
  <c r="AD2926" i="1"/>
  <c r="AD3984" i="1"/>
  <c r="AD3856" i="1"/>
  <c r="AD3158" i="1"/>
  <c r="AD3656" i="1"/>
  <c r="AD3688" i="1"/>
  <c r="AD4007" i="1"/>
  <c r="AD3546" i="1"/>
  <c r="AD2991" i="1"/>
  <c r="AD3665" i="1"/>
  <c r="AD3382" i="1"/>
  <c r="AD238" i="1"/>
  <c r="AD3981" i="1"/>
  <c r="AD118" i="1"/>
  <c r="AD275" i="1"/>
  <c r="AD123" i="1"/>
  <c r="AD128" i="1"/>
  <c r="AD260" i="1"/>
  <c r="AD511" i="1"/>
  <c r="AD3558" i="1"/>
  <c r="AD108" i="1"/>
  <c r="AD2884" i="1"/>
  <c r="AD520" i="1"/>
  <c r="AD2573" i="1"/>
  <c r="AD3202" i="1"/>
  <c r="AD3597" i="1"/>
  <c r="AD461" i="1"/>
  <c r="AD304" i="1"/>
  <c r="AD336" i="1"/>
  <c r="AD464" i="1"/>
  <c r="AD318" i="1"/>
  <c r="AD3600" i="1"/>
  <c r="AD2464" i="1"/>
  <c r="AD3445" i="1"/>
  <c r="AD2322" i="1"/>
  <c r="AD2507" i="1"/>
  <c r="AD2378" i="1"/>
  <c r="AD3604" i="1"/>
  <c r="AD2336" i="1"/>
  <c r="AD563" i="1"/>
  <c r="AD3021" i="1"/>
  <c r="AD154" i="1"/>
  <c r="AD3985" i="1"/>
  <c r="AD190" i="1"/>
  <c r="AD86" i="1"/>
  <c r="AD209" i="1"/>
  <c r="AD196" i="1"/>
  <c r="AD71" i="1"/>
  <c r="AD189" i="1"/>
  <c r="AD502" i="1"/>
  <c r="AD120" i="1"/>
  <c r="AD3074" i="1"/>
  <c r="AD2578" i="1"/>
  <c r="AD3318" i="1"/>
  <c r="AD3006" i="1"/>
  <c r="AD27" i="1"/>
  <c r="AD321" i="1"/>
  <c r="AD300" i="1"/>
  <c r="AD334" i="1"/>
  <c r="AD363" i="1"/>
  <c r="AD366" i="1"/>
  <c r="AD2418" i="1"/>
  <c r="AD417" i="1"/>
  <c r="AD2372" i="1"/>
  <c r="AD2456" i="1"/>
  <c r="AD2481" i="1"/>
  <c r="AD555" i="1"/>
  <c r="AD552" i="1"/>
  <c r="AD2401" i="1"/>
  <c r="AD2326" i="1"/>
  <c r="AD548" i="1"/>
  <c r="AD2581" i="1"/>
  <c r="AD218" i="1"/>
  <c r="AD4025" i="1"/>
  <c r="AD3988" i="1"/>
  <c r="AD3991" i="1"/>
  <c r="AD3587" i="1"/>
  <c r="AD2865" i="1"/>
  <c r="AD3296" i="1"/>
  <c r="AD3317" i="1"/>
  <c r="AD3372" i="1"/>
  <c r="AD2892" i="1"/>
  <c r="AD3402" i="1"/>
  <c r="AD3310" i="1"/>
  <c r="AD2732" i="1"/>
  <c r="AD3487" i="1"/>
  <c r="AD3721" i="1"/>
  <c r="AD3850" i="1"/>
  <c r="AD2751" i="1"/>
  <c r="AD3618" i="1"/>
  <c r="AD2984" i="1"/>
  <c r="AD3913" i="1"/>
  <c r="AD3456" i="1"/>
  <c r="AD3525" i="1"/>
  <c r="AD3039" i="1"/>
  <c r="AD3422" i="1"/>
  <c r="AD3796" i="1"/>
  <c r="AD3462" i="1"/>
  <c r="AD2744" i="1"/>
  <c r="AD3194" i="1"/>
  <c r="AD3047" i="1"/>
  <c r="AD3681" i="1"/>
  <c r="AD3924" i="1"/>
  <c r="AD3943" i="1"/>
  <c r="AD2780" i="1"/>
  <c r="AD3175" i="1"/>
  <c r="AD3121" i="1"/>
  <c r="AD3584" i="1"/>
  <c r="AD3517" i="1"/>
  <c r="AD3166" i="1"/>
  <c r="AD3183" i="1"/>
  <c r="AD3178" i="1"/>
  <c r="AD2652" i="1"/>
  <c r="AD3766" i="1"/>
  <c r="AD2978" i="1"/>
  <c r="AD2994" i="1"/>
  <c r="AD3072" i="1"/>
  <c r="AD3795" i="1"/>
  <c r="AD2670" i="1"/>
  <c r="AD3187" i="1"/>
  <c r="AD3945" i="1"/>
  <c r="AD3124" i="1"/>
  <c r="AD3404" i="1"/>
  <c r="AD3150" i="1"/>
  <c r="AD2635" i="1"/>
  <c r="AD3156" i="1"/>
  <c r="AD3171" i="1"/>
  <c r="AD2864" i="1"/>
  <c r="AD3949" i="1"/>
  <c r="AD39" i="1"/>
  <c r="AD543" i="1"/>
  <c r="AD2391" i="1"/>
  <c r="AD3535" i="1"/>
  <c r="AD446" i="1"/>
  <c r="AD2461" i="1"/>
  <c r="AD2364" i="1"/>
  <c r="AD3820" i="1"/>
  <c r="AD2363" i="1"/>
  <c r="AD2570" i="1"/>
  <c r="AD3904" i="1"/>
  <c r="AD72" i="1"/>
  <c r="AD508" i="1"/>
  <c r="AD119" i="1"/>
  <c r="AD87" i="1"/>
  <c r="AD148" i="1"/>
  <c r="AD3628" i="1"/>
  <c r="AD529" i="1"/>
  <c r="AD3941" i="1"/>
  <c r="AD531" i="1"/>
  <c r="AD3603" i="1"/>
  <c r="AD440" i="1"/>
  <c r="AD467" i="1"/>
  <c r="AD3614" i="1"/>
  <c r="AD355" i="1"/>
  <c r="AD3672" i="1"/>
  <c r="AD2538" i="1"/>
  <c r="AD515" i="1"/>
  <c r="AD3568" i="1"/>
  <c r="AD60" i="1"/>
  <c r="AD2875" i="1"/>
  <c r="AD252" i="1"/>
  <c r="AD129" i="1"/>
  <c r="AD176" i="1"/>
  <c r="AD279" i="1"/>
  <c r="AD149" i="1"/>
  <c r="AD286" i="1"/>
  <c r="AD40" i="1"/>
  <c r="AD97" i="1"/>
  <c r="AD3827" i="1"/>
  <c r="AD3658" i="1"/>
  <c r="AD2323" i="1"/>
  <c r="AD592" i="1"/>
  <c r="AD2497" i="1"/>
  <c r="AD2431" i="1"/>
  <c r="AD567" i="1"/>
  <c r="AD572" i="1"/>
  <c r="AD3375" i="1"/>
  <c r="AD2987" i="1"/>
  <c r="AD400" i="1"/>
  <c r="AD352" i="1"/>
  <c r="AD372" i="1"/>
  <c r="AD399" i="1"/>
  <c r="AD414" i="1"/>
  <c r="AD3069" i="1"/>
  <c r="AD310" i="1"/>
  <c r="AD3541" i="1"/>
  <c r="AD3829" i="1"/>
  <c r="AD2583" i="1"/>
  <c r="AD512" i="1"/>
  <c r="AD3922" i="1"/>
  <c r="AD519" i="1"/>
  <c r="AD2557" i="1"/>
  <c r="AD587" i="1"/>
  <c r="AD33" i="1"/>
  <c r="AD191" i="1"/>
  <c r="AD68" i="1"/>
  <c r="AD159" i="1"/>
  <c r="AD41" i="1"/>
  <c r="AD157" i="1"/>
  <c r="AD3982" i="1"/>
  <c r="AD181" i="1"/>
  <c r="AD3270" i="1"/>
  <c r="AD2333" i="1"/>
  <c r="AD2325" i="1"/>
  <c r="AD2469" i="1"/>
  <c r="AD2434" i="1"/>
  <c r="AD575" i="1"/>
  <c r="AD3830" i="1"/>
  <c r="AD2474" i="1"/>
  <c r="AD2425" i="1"/>
  <c r="AD2422" i="1"/>
  <c r="AD350" i="1"/>
  <c r="AD2453" i="1"/>
  <c r="AD425" i="1"/>
  <c r="AD345" i="1"/>
  <c r="AD452" i="1"/>
  <c r="AD359" i="1"/>
  <c r="AD360" i="1"/>
  <c r="AD3013" i="1"/>
  <c r="AD3348" i="1"/>
  <c r="AD2618" i="1"/>
  <c r="AD527" i="1"/>
  <c r="AD3909" i="1"/>
  <c r="AD489" i="1"/>
  <c r="AD228" i="1"/>
  <c r="AD105" i="1"/>
  <c r="AD257" i="1"/>
  <c r="AD100" i="1"/>
  <c r="AD230" i="1"/>
  <c r="AD98" i="1"/>
  <c r="AD199" i="1"/>
  <c r="AD3828" i="1"/>
  <c r="AD73" i="1"/>
  <c r="AD3114" i="1"/>
  <c r="AD2650" i="1"/>
  <c r="AD4005" i="1"/>
  <c r="AD3529" i="1"/>
  <c r="AD3934" i="1"/>
  <c r="AD2943" i="1"/>
  <c r="AD3101" i="1"/>
  <c r="AD3757" i="1"/>
  <c r="AD3253" i="1"/>
  <c r="AD3569" i="1"/>
  <c r="AD2752" i="1"/>
  <c r="AD2828" i="1"/>
  <c r="AD2765" i="1"/>
  <c r="AD2950" i="1"/>
  <c r="AD3794" i="1"/>
  <c r="AD3761" i="1"/>
  <c r="AD2921" i="1"/>
  <c r="AD3358" i="1"/>
  <c r="AD3259" i="1"/>
  <c r="AD2887" i="1"/>
  <c r="AD3285" i="1"/>
  <c r="AD3502" i="1"/>
  <c r="AD3521" i="1"/>
  <c r="AD3380" i="1"/>
  <c r="AD3806" i="1"/>
  <c r="AD3436" i="1"/>
  <c r="AD2796" i="1"/>
  <c r="AD3767" i="1"/>
  <c r="AD3286" i="1"/>
  <c r="AD3522" i="1"/>
  <c r="AD3298" i="1"/>
  <c r="AD2542" i="1"/>
  <c r="AD2833" i="1"/>
  <c r="AD3959" i="1"/>
  <c r="AD2869" i="1"/>
  <c r="AD3797" i="1"/>
  <c r="AD2779" i="1"/>
  <c r="AD2693" i="1"/>
  <c r="AD3774" i="1"/>
  <c r="AD3889" i="1"/>
  <c r="AD2973" i="1"/>
  <c r="AD2691" i="1"/>
  <c r="AD4008" i="1"/>
  <c r="AD3018" i="1"/>
  <c r="AD3240" i="1"/>
  <c r="AD3063" i="1"/>
  <c r="AD3532" i="1"/>
  <c r="AD2993" i="1"/>
  <c r="AD4027" i="1"/>
  <c r="AD3160" i="1"/>
  <c r="AD2805" i="1"/>
  <c r="AD3056" i="1"/>
  <c r="AD3009" i="1"/>
  <c r="AD2953" i="1"/>
  <c r="AD2810" i="1"/>
  <c r="AD3251" i="1"/>
  <c r="AD3705" i="1"/>
  <c r="AD3686" i="1"/>
  <c r="AD2711" i="1"/>
  <c r="AD2997" i="1"/>
  <c r="AD3480" i="1"/>
  <c r="AD3515" i="1"/>
  <c r="AD3268" i="1"/>
  <c r="AD3526" i="1"/>
  <c r="AD3297" i="1"/>
  <c r="AD3492" i="1"/>
  <c r="AD3599" i="1"/>
  <c r="AD3239" i="1"/>
  <c r="AD3896" i="1"/>
  <c r="AD3917" i="1"/>
  <c r="AD3749" i="1"/>
  <c r="AD2844" i="1"/>
  <c r="AD3378" i="1"/>
  <c r="AD3432" i="1"/>
  <c r="AD2877" i="1"/>
  <c r="AD2785" i="1"/>
  <c r="AD2958" i="1"/>
  <c r="AD2713" i="1"/>
  <c r="AD2788" i="1"/>
  <c r="AD2903" i="1"/>
  <c r="AD3082" i="1"/>
  <c r="AD2772" i="1"/>
  <c r="AD3218" i="1"/>
  <c r="AD3939" i="1"/>
  <c r="AD3940" i="1"/>
  <c r="AD2737" i="1"/>
  <c r="AD3204" i="1"/>
  <c r="AD3784" i="1"/>
  <c r="AD3023" i="1"/>
  <c r="AD134" i="1"/>
  <c r="AD70" i="1"/>
  <c r="AD28" i="1"/>
  <c r="AD3237" i="1"/>
  <c r="AD2722" i="1"/>
  <c r="AD3246" i="1"/>
  <c r="AD3165" i="1"/>
  <c r="AD3871" i="1"/>
  <c r="AD2939" i="1"/>
  <c r="AD2554" i="1"/>
  <c r="AD3832" i="1"/>
  <c r="AD3153" i="1"/>
  <c r="AD3146" i="1"/>
  <c r="AD3174" i="1"/>
  <c r="AD3081" i="1"/>
  <c r="AD3695" i="1"/>
  <c r="AD3232" i="1"/>
  <c r="AD3106" i="1"/>
  <c r="AD3016" i="1"/>
  <c r="AD3915" i="1"/>
  <c r="AD3071" i="1"/>
  <c r="AD4004" i="1"/>
  <c r="AD3022" i="1"/>
  <c r="AD3224" i="1"/>
  <c r="AD2628" i="1"/>
  <c r="AD3117" i="1"/>
  <c r="AD3170" i="1"/>
  <c r="AD3011" i="1"/>
  <c r="AD3192" i="1"/>
  <c r="AD2694" i="1"/>
  <c r="AD3390" i="1"/>
  <c r="AD3644" i="1"/>
  <c r="AD3197" i="1"/>
  <c r="AD2916" i="1"/>
  <c r="AD3745" i="1"/>
  <c r="AD4002" i="1"/>
  <c r="AD3052" i="1"/>
  <c r="AD2768" i="1"/>
  <c r="AD2727" i="1"/>
  <c r="AD3813" i="1"/>
  <c r="AD3305" i="1"/>
  <c r="AD2845" i="1"/>
  <c r="AD3288" i="1"/>
  <c r="AD3374" i="1"/>
  <c r="AD3485" i="1"/>
  <c r="AD3711" i="1"/>
  <c r="AD2553" i="1"/>
  <c r="AD3916" i="1"/>
  <c r="AD2649" i="1"/>
  <c r="AD2692" i="1"/>
  <c r="AD2708" i="1"/>
  <c r="AD3326" i="1"/>
  <c r="AD3057" i="1"/>
  <c r="AD2909" i="1"/>
  <c r="AD3373" i="1"/>
  <c r="AD3505" i="1"/>
  <c r="AD3554" i="1"/>
  <c r="AD3339" i="1"/>
  <c r="AD3465" i="1"/>
  <c r="AD3823" i="1"/>
  <c r="AD3808" i="1"/>
  <c r="AD3469" i="1"/>
  <c r="AD221" i="1"/>
  <c r="AD215" i="1"/>
  <c r="AD2620" i="1"/>
  <c r="AD558" i="1"/>
  <c r="AD2476" i="1"/>
  <c r="AD585" i="1"/>
  <c r="AD3655" i="1"/>
  <c r="AD570" i="1"/>
  <c r="AD2521" i="1"/>
  <c r="AD573" i="1"/>
  <c r="AD3607" i="1"/>
  <c r="AD2440" i="1"/>
  <c r="AD403" i="1"/>
  <c r="AD376" i="1"/>
  <c r="AD358" i="1"/>
  <c r="AD370" i="1"/>
  <c r="AD485" i="1"/>
  <c r="AD469" i="1"/>
  <c r="AD491" i="1"/>
  <c r="AD308" i="1"/>
  <c r="AD487" i="1"/>
  <c r="AD3330" i="1"/>
  <c r="AD3804" i="1"/>
  <c r="AD2639" i="1"/>
  <c r="AD2537" i="1"/>
  <c r="AD294" i="1"/>
  <c r="AD2545" i="1"/>
  <c r="AD288" i="1"/>
  <c r="AD165" i="1"/>
  <c r="AD47" i="1"/>
  <c r="AD163" i="1"/>
  <c r="AD290" i="1"/>
  <c r="AD158" i="1"/>
  <c r="AD268" i="1"/>
  <c r="AD3079" i="1"/>
  <c r="AD133" i="1"/>
  <c r="AD3195" i="1"/>
  <c r="AD2484" i="1"/>
  <c r="AD2318" i="1"/>
  <c r="AD2394" i="1"/>
  <c r="AD544" i="1"/>
  <c r="AD547" i="1"/>
  <c r="AD2498" i="1"/>
  <c r="AD2404" i="1"/>
  <c r="AD421" i="1"/>
  <c r="AD401" i="1"/>
  <c r="AD2414" i="1"/>
  <c r="AD2543" i="1"/>
  <c r="AD343" i="1"/>
  <c r="AD477" i="1"/>
  <c r="AD2361" i="1"/>
  <c r="AD340" i="1"/>
  <c r="AD482" i="1"/>
  <c r="AD3674" i="1"/>
  <c r="AD3923" i="1"/>
  <c r="AD2577" i="1"/>
  <c r="AD3601" i="1"/>
  <c r="AD2513" i="1"/>
  <c r="AD2531" i="1"/>
  <c r="AD3534" i="1"/>
  <c r="AD174" i="1"/>
  <c r="AD57" i="1"/>
  <c r="AD200" i="1"/>
  <c r="AD49" i="1"/>
  <c r="AD173" i="1"/>
  <c r="AD50" i="1"/>
  <c r="AD160" i="1"/>
  <c r="AD3444" i="1"/>
  <c r="AD2633" i="1"/>
  <c r="AD3164" i="1"/>
  <c r="AD3968" i="1"/>
  <c r="AD3750" i="1"/>
  <c r="AD4020" i="1"/>
  <c r="AD3415" i="1"/>
  <c r="AD3895" i="1"/>
  <c r="AD3930" i="1"/>
  <c r="AD2674" i="1"/>
  <c r="AD3719" i="1"/>
  <c r="AD3635" i="1"/>
  <c r="AD2709" i="1"/>
  <c r="AD3758" i="1"/>
  <c r="AD3083" i="1"/>
  <c r="AD3773" i="1"/>
  <c r="AD2979" i="1"/>
  <c r="AD3347" i="1"/>
  <c r="AD3460" i="1"/>
  <c r="AD2969" i="1"/>
  <c r="AD3385" i="1"/>
  <c r="AD3416" i="1"/>
  <c r="AD3354" i="1"/>
  <c r="AD2658" i="1"/>
  <c r="AD3579" i="1"/>
  <c r="AD2446" i="1"/>
  <c r="AD3484" i="1"/>
  <c r="AD2895" i="1"/>
  <c r="AD3519" i="1"/>
  <c r="AD3353" i="1"/>
  <c r="AD3341" i="1"/>
  <c r="AD2689" i="1"/>
  <c r="AD2960" i="1"/>
  <c r="AD3763" i="1"/>
  <c r="AD3707" i="1"/>
  <c r="AD2858" i="1"/>
  <c r="AD2703" i="1"/>
  <c r="AD2723" i="1"/>
  <c r="AD3718" i="1"/>
  <c r="AD3457" i="1"/>
  <c r="AD3791" i="1"/>
  <c r="AD2976" i="1"/>
  <c r="AD2792" i="1"/>
  <c r="AD2837" i="1"/>
  <c r="AD4011" i="1"/>
  <c r="AD2714" i="1"/>
  <c r="AD2745" i="1"/>
  <c r="AD3877" i="1"/>
  <c r="AD3977" i="1"/>
  <c r="AD2636" i="1"/>
  <c r="AD3650" i="1"/>
  <c r="AD3989" i="1"/>
  <c r="AD3709" i="1"/>
  <c r="AD3228" i="1"/>
  <c r="AD2937" i="1"/>
  <c r="AD3552" i="1"/>
  <c r="AD3755" i="1"/>
  <c r="AD2706" i="1"/>
  <c r="AD3706" i="1"/>
  <c r="AD2734" i="1"/>
  <c r="AD2681" i="1"/>
  <c r="AD3397" i="1"/>
  <c r="AD3479" i="1"/>
  <c r="AD3637" i="1"/>
  <c r="AD3349" i="1"/>
  <c r="AD3478" i="1"/>
  <c r="AD3327" i="1"/>
  <c r="AD3025" i="1"/>
  <c r="AD3880" i="1"/>
  <c r="AD3125" i="1"/>
  <c r="AD2995" i="1"/>
  <c r="AD3623" i="1"/>
  <c r="AD3279" i="1"/>
  <c r="AD3443" i="1"/>
  <c r="AD3306" i="1"/>
  <c r="AD3739" i="1"/>
  <c r="AD3995" i="1"/>
  <c r="AD3759" i="1"/>
  <c r="AD3754" i="1"/>
  <c r="AD3048" i="1"/>
  <c r="AD2896" i="1"/>
  <c r="AD2753" i="1"/>
  <c r="AD4010" i="1"/>
  <c r="AD3839" i="1"/>
  <c r="AD2870" i="1"/>
  <c r="AD3208" i="1"/>
  <c r="AD3227" i="1"/>
  <c r="AD2812" i="1"/>
  <c r="AD3682" i="1"/>
  <c r="AD3874" i="1"/>
  <c r="AD3782" i="1"/>
  <c r="AD2747" i="1"/>
  <c r="AD2857" i="1"/>
  <c r="AD3134" i="1"/>
  <c r="AD2651" i="1"/>
  <c r="AD3893" i="1"/>
  <c r="AD2791" i="1"/>
  <c r="AD3037" i="1"/>
  <c r="AD3817" i="1"/>
  <c r="AD3410" i="1"/>
  <c r="AD3908" i="1"/>
  <c r="AD3610" i="1"/>
  <c r="AD91" i="1"/>
  <c r="AD235" i="1"/>
  <c r="AD101" i="1"/>
  <c r="AD231" i="1"/>
  <c r="AD233" i="1"/>
  <c r="AD81" i="1"/>
  <c r="AD498" i="1"/>
  <c r="AD2546" i="1"/>
  <c r="AD201" i="1"/>
  <c r="AD3781" i="1"/>
  <c r="AD2345" i="1"/>
  <c r="AD569" i="1"/>
  <c r="AD553" i="1"/>
  <c r="AD2430" i="1"/>
  <c r="AD466" i="1"/>
  <c r="AD2397" i="1"/>
  <c r="AD301" i="1"/>
  <c r="AD320" i="1"/>
  <c r="AD490" i="1"/>
  <c r="AD2575" i="1"/>
  <c r="AD3359" i="1"/>
  <c r="AD2555" i="1"/>
  <c r="AD264" i="1"/>
  <c r="AD293" i="1"/>
  <c r="AD266" i="1"/>
  <c r="AD52" i="1"/>
  <c r="AD3609" i="1"/>
  <c r="AD2468" i="1"/>
  <c r="AD3606" i="1"/>
  <c r="AD2472" i="1"/>
  <c r="AD2438" i="1"/>
  <c r="AD460" i="1"/>
  <c r="AD322" i="1"/>
  <c r="AD2360" i="1"/>
  <c r="AD335" i="1"/>
  <c r="AD3657" i="1"/>
  <c r="AD2587" i="1"/>
  <c r="AD2569" i="1"/>
  <c r="AD501" i="1"/>
  <c r="AD2556" i="1"/>
  <c r="AD2876" i="1"/>
  <c r="AD150" i="1"/>
  <c r="AD203" i="1"/>
  <c r="AD80" i="1"/>
  <c r="AD171" i="1"/>
  <c r="AD53" i="1"/>
  <c r="AD169" i="1"/>
  <c r="AD3693" i="1"/>
  <c r="AD23" i="1"/>
  <c r="AD3509" i="1"/>
  <c r="AD3033" i="1"/>
  <c r="AD579" i="1"/>
  <c r="AD2344" i="1"/>
  <c r="AD3611" i="1"/>
  <c r="AD2382" i="1"/>
  <c r="AD2332" i="1"/>
  <c r="AD2330" i="1"/>
  <c r="AD3452" i="1"/>
  <c r="AD2423" i="1"/>
  <c r="AD445" i="1"/>
  <c r="AD2437" i="1"/>
  <c r="AD434" i="1"/>
  <c r="AD313" i="1"/>
  <c r="AD412" i="1"/>
  <c r="AD506" i="1"/>
  <c r="AD375" i="1"/>
  <c r="AD3538" i="1"/>
  <c r="AD3801" i="1"/>
  <c r="AD2550" i="1"/>
  <c r="AD2528" i="1"/>
  <c r="AD3537" i="1"/>
  <c r="AD246" i="1"/>
  <c r="AD3563" i="1"/>
  <c r="AD516" i="1"/>
  <c r="AD225" i="1"/>
  <c r="AD95" i="1"/>
  <c r="AD229" i="1"/>
  <c r="AD63" i="1"/>
  <c r="AD206" i="1"/>
  <c r="AD55" i="1"/>
  <c r="AD3673" i="1"/>
  <c r="AD85" i="1"/>
  <c r="AD3783" i="1"/>
  <c r="AD2324" i="1"/>
  <c r="AD2352" i="1"/>
  <c r="AD3902" i="1"/>
  <c r="AD2439" i="1"/>
  <c r="AD3133" i="1"/>
  <c r="AD580" i="1"/>
  <c r="AD2518" i="1"/>
  <c r="AD2380" i="1"/>
  <c r="AD2379" i="1"/>
  <c r="AD390" i="1"/>
  <c r="AD2389" i="1"/>
  <c r="AD2371" i="1"/>
  <c r="AD333" i="1"/>
  <c r="AD373" i="1"/>
  <c r="AD475" i="1"/>
  <c r="AD526" i="1"/>
  <c r="AD3540" i="1"/>
  <c r="AD3098" i="1"/>
  <c r="AD2533" i="1"/>
  <c r="AD2527" i="1"/>
  <c r="AD3595" i="1"/>
  <c r="AD2564" i="1"/>
  <c r="AD126" i="1"/>
  <c r="AD284" i="1"/>
  <c r="AD152" i="1"/>
  <c r="AD255" i="1"/>
  <c r="AD125" i="1"/>
  <c r="AD259" i="1"/>
  <c r="AD115" i="1"/>
  <c r="AD3692" i="1"/>
  <c r="AD3651" i="1"/>
  <c r="AD3139" i="1"/>
  <c r="AD3838" i="1"/>
  <c r="AD3040" i="1"/>
  <c r="AD3547" i="1"/>
  <c r="AD3205" i="1"/>
  <c r="AD3141" i="1"/>
  <c r="AD3130" i="1"/>
  <c r="AD2999" i="1"/>
  <c r="AD2699" i="1"/>
  <c r="AD2935" i="1"/>
  <c r="AD3005" i="1"/>
  <c r="AD3488" i="1"/>
  <c r="AD2824" i="1"/>
  <c r="AD3331" i="1"/>
  <c r="AD3892" i="1"/>
  <c r="AD3708" i="1"/>
  <c r="AD3633" i="1"/>
  <c r="AD2683" i="1"/>
  <c r="AD3841" i="1"/>
  <c r="AD2728" i="1"/>
  <c r="AD2873" i="1"/>
  <c r="AD3299" i="1"/>
  <c r="AD3076" i="1"/>
  <c r="AD3277" i="1"/>
  <c r="AD2941" i="1"/>
  <c r="AD3847" i="1"/>
  <c r="AD3937" i="1"/>
  <c r="AD3762" i="1"/>
  <c r="AD2843" i="1"/>
  <c r="AD2662" i="1"/>
  <c r="AD3118" i="1"/>
  <c r="AD3377" i="1"/>
  <c r="AD2818" i="1"/>
  <c r="AD3685" i="1"/>
  <c r="AD3108" i="1"/>
  <c r="AD3844" i="1"/>
  <c r="AD3244" i="1"/>
  <c r="AD2638" i="1"/>
  <c r="AD3507" i="1"/>
  <c r="AD3489" i="1"/>
  <c r="AD2782" i="1"/>
  <c r="AD3276" i="1"/>
  <c r="AD4026" i="1"/>
  <c r="AD217" i="1"/>
  <c r="AD2516" i="1"/>
  <c r="AD3544" i="1"/>
  <c r="AD409" i="1"/>
  <c r="AD439" i="1"/>
  <c r="AD3661" i="1"/>
  <c r="AD4018" i="1"/>
  <c r="AD69" i="1"/>
  <c r="AD62" i="1"/>
  <c r="AD574" i="1"/>
  <c r="AD2488" i="1"/>
  <c r="AD435" i="1"/>
  <c r="AD471" i="1"/>
  <c r="AD495" i="1"/>
  <c r="AD3095" i="1"/>
  <c r="AD78" i="1"/>
  <c r="AD77" i="1"/>
  <c r="AD2924" i="1"/>
  <c r="AD2878" i="1"/>
  <c r="AD3944" i="1"/>
  <c r="AD2871" i="1"/>
  <c r="AD3398" i="1"/>
  <c r="AD3329" i="1"/>
  <c r="AD3173" i="1"/>
  <c r="AD3490" i="1"/>
  <c r="AD3825" i="1"/>
  <c r="AD29" i="1"/>
  <c r="AD3049" i="1"/>
  <c r="AD3093" i="1"/>
  <c r="AD3132" i="1"/>
  <c r="AD2849" i="1"/>
  <c r="AD2814" i="1"/>
  <c r="AD3514" i="1"/>
  <c r="AD3361" i="1"/>
  <c r="AD2698" i="1"/>
  <c r="AD3371" i="1"/>
  <c r="AD3821" i="1"/>
  <c r="AD2891" i="1"/>
  <c r="AD3819" i="1"/>
  <c r="AD2931" i="1"/>
  <c r="AD3143" i="1"/>
  <c r="AD3816" i="1"/>
  <c r="AD3815" i="1"/>
  <c r="AD76" i="1"/>
  <c r="AD2645" i="1"/>
  <c r="AD2641" i="1"/>
  <c r="AD3536" i="1"/>
  <c r="AD521" i="1"/>
  <c r="AD424" i="1"/>
  <c r="AD447" i="1"/>
  <c r="AD2398" i="1"/>
  <c r="AD2355" i="1"/>
  <c r="AD2421" i="1"/>
  <c r="AD2475" i="1"/>
  <c r="AD3630" i="1"/>
  <c r="AD4000" i="1"/>
  <c r="AD287" i="1"/>
  <c r="AD140" i="1"/>
  <c r="AD114" i="1"/>
  <c r="AD504" i="1"/>
  <c r="AD2595" i="1"/>
  <c r="AD3474" i="1"/>
  <c r="AD476" i="1"/>
  <c r="AD479" i="1"/>
  <c r="AD426" i="1"/>
  <c r="AD381" i="1"/>
  <c r="AD2390" i="1"/>
  <c r="AD2471" i="1"/>
  <c r="AD2470" i="1"/>
  <c r="AD556" i="1"/>
  <c r="AD3051" i="1"/>
  <c r="AD315" i="1"/>
  <c r="AD2646" i="1"/>
  <c r="AD3770" i="1"/>
  <c r="AD3417" i="1"/>
  <c r="AD3446" i="1"/>
  <c r="AD3764" i="1"/>
  <c r="AD2985" i="1"/>
  <c r="AD3408" i="1"/>
  <c r="AD2696" i="1"/>
  <c r="AD2934" i="1"/>
  <c r="AD3454" i="1"/>
  <c r="AD3523" i="1"/>
  <c r="AD3666" i="1"/>
  <c r="AD3620" i="1"/>
  <c r="AD3775" i="1"/>
  <c r="AD3769" i="1"/>
  <c r="AD3282" i="1"/>
  <c r="AD3184" i="1"/>
  <c r="AD3142" i="1"/>
  <c r="AD3593" i="1"/>
  <c r="AD2834" i="1"/>
  <c r="AD2647" i="1"/>
  <c r="AD3918" i="1"/>
  <c r="AD3451" i="1"/>
  <c r="AD4012" i="1"/>
  <c r="AD3145" i="1"/>
  <c r="AD3147" i="1"/>
  <c r="AD102" i="1"/>
  <c r="AD3963" i="1"/>
  <c r="AD3042" i="1"/>
  <c r="AD2778" i="1"/>
  <c r="AD3357" i="1"/>
  <c r="AD3946" i="1"/>
  <c r="AD3419" i="1"/>
  <c r="AD2932" i="1"/>
  <c r="AD3254" i="1"/>
  <c r="AD2746" i="1"/>
  <c r="AD3960" i="1"/>
  <c r="AD3172" i="1"/>
  <c r="AD2860" i="1"/>
  <c r="AD2908" i="1"/>
  <c r="AD3309" i="1"/>
  <c r="AD3322" i="1"/>
  <c r="AD3953" i="1"/>
  <c r="AD3403" i="1"/>
  <c r="AD2760" i="1"/>
  <c r="AD3209" i="1"/>
  <c r="AD3667" i="1"/>
  <c r="AD2930" i="1"/>
  <c r="AD3746" i="1"/>
  <c r="AD3887" i="1"/>
  <c r="AD3103" i="1"/>
  <c r="AD3429" i="1"/>
  <c r="AD3233" i="1"/>
  <c r="AD2894" i="1"/>
  <c r="AD3518" i="1"/>
  <c r="AD2671" i="1"/>
  <c r="AD3863" i="1"/>
  <c r="AD3007" i="1"/>
  <c r="AD3510" i="1"/>
  <c r="AD3438" i="1"/>
  <c r="AD3364" i="1"/>
  <c r="AD2740" i="1"/>
  <c r="AD3280" i="1"/>
  <c r="AD223" i="1"/>
  <c r="AD528" i="1"/>
  <c r="AD2501" i="1"/>
  <c r="AD332" i="1"/>
  <c r="AD387" i="1"/>
  <c r="AD3848" i="1"/>
  <c r="AD192" i="1"/>
  <c r="AD212" i="1"/>
  <c r="AD175" i="1"/>
  <c r="AD2525" i="1"/>
  <c r="AD581" i="1"/>
  <c r="AD415" i="1"/>
  <c r="AD3613" i="1"/>
  <c r="AD3335" i="1"/>
  <c r="AD282" i="1"/>
  <c r="AD236" i="1"/>
  <c r="AD202" i="1"/>
  <c r="AD3137" i="1"/>
  <c r="AD2660" i="1"/>
  <c r="AD2790" i="1"/>
  <c r="AD2821" i="1"/>
  <c r="AD2729" i="1"/>
  <c r="AD3501" i="1"/>
  <c r="AD3671" i="1"/>
  <c r="AD3369" i="1"/>
  <c r="AD2755" i="1"/>
  <c r="AD3222" i="1"/>
  <c r="AD3921" i="1"/>
  <c r="AD3996" i="1"/>
  <c r="AD3859" i="1"/>
  <c r="AD3689" i="1"/>
  <c r="AD3720" i="1"/>
  <c r="AD3278" i="1"/>
  <c r="AD3468" i="1"/>
  <c r="AD2667" i="1"/>
  <c r="AD3413" i="1"/>
  <c r="AD3065" i="1"/>
  <c r="AD3004" i="1"/>
  <c r="AD3890" i="1"/>
  <c r="AD2820" i="1"/>
  <c r="AD3470" i="1"/>
  <c r="AD3575" i="1"/>
  <c r="AD184" i="1"/>
  <c r="AD59" i="1"/>
  <c r="AD500" i="1"/>
  <c r="AD2559" i="1"/>
  <c r="AD2532" i="1"/>
  <c r="AD380" i="1"/>
  <c r="AD2381" i="1"/>
  <c r="AD338" i="1"/>
  <c r="AD3061" i="1"/>
  <c r="AD559" i="1"/>
  <c r="AD2523" i="1"/>
  <c r="AD590" i="1"/>
  <c r="AD250" i="1"/>
  <c r="AD31" i="1"/>
  <c r="AD135" i="1"/>
  <c r="AD167" i="1"/>
  <c r="AD2642" i="1"/>
  <c r="AD2547" i="1"/>
  <c r="AD3019" i="1"/>
  <c r="AD525" i="1"/>
  <c r="AD513" i="1"/>
  <c r="AD462" i="1"/>
  <c r="AD349" i="1"/>
  <c r="AD453" i="1"/>
  <c r="AD2522" i="1"/>
  <c r="AD2346" i="1"/>
  <c r="AD576" i="1"/>
  <c r="AD2623" i="1"/>
  <c r="AD219" i="1"/>
  <c r="AD3805" i="1"/>
  <c r="AD3935" i="1"/>
  <c r="AD2655" i="1"/>
  <c r="AD3886" i="1"/>
  <c r="AD3589" i="1"/>
  <c r="AD3394" i="1"/>
  <c r="AD3094" i="1"/>
  <c r="AD2648" i="1"/>
  <c r="AD3497" i="1"/>
  <c r="AD3463" i="1"/>
  <c r="AD3879" i="1"/>
  <c r="AD3059" i="1"/>
  <c r="AD3229" i="1"/>
  <c r="AD4017" i="1"/>
  <c r="AD2955" i="1"/>
  <c r="AD3161" i="1"/>
  <c r="AD3807" i="1"/>
  <c r="AD2695" i="1"/>
  <c r="AD3105" i="1"/>
  <c r="AD3732" i="1"/>
  <c r="AD2720" i="1"/>
  <c r="AD3243" i="1"/>
  <c r="AD3190" i="1"/>
  <c r="AD3252" i="1"/>
  <c r="AD3162" i="1"/>
  <c r="AD3193" i="1"/>
  <c r="AD3570" i="1"/>
  <c r="AD2853" i="1"/>
  <c r="AD2676" i="1"/>
  <c r="AD3292" i="1"/>
  <c r="AD3320" i="1"/>
  <c r="AD3000" i="1"/>
  <c r="AD3265" i="1"/>
  <c r="AD3948" i="1"/>
  <c r="AD3748" i="1"/>
  <c r="AD3015" i="1"/>
  <c r="AD2725" i="1"/>
  <c r="AD3834" i="1"/>
  <c r="AD2882" i="1"/>
  <c r="AD2726" i="1"/>
  <c r="AD3234" i="1"/>
  <c r="AD535" i="1"/>
  <c r="AD2730" i="1"/>
  <c r="AD3430" i="1"/>
  <c r="AD2701" i="1"/>
  <c r="AD3852" i="1"/>
  <c r="AD3974" i="1"/>
  <c r="AD38" i="1"/>
  <c r="AD3950" i="1"/>
  <c r="AD2970" i="1"/>
  <c r="AD3163" i="1"/>
  <c r="AD3455" i="1"/>
  <c r="AD2863" i="1"/>
  <c r="AD3931" i="1"/>
  <c r="AD3140" i="1"/>
  <c r="AD3792" i="1"/>
  <c r="AD3697" i="1"/>
  <c r="AD2998" i="1"/>
  <c r="AD3586" i="1"/>
  <c r="AD3645" i="1"/>
  <c r="AD2736" i="1"/>
  <c r="AD3405" i="1"/>
  <c r="AD3157" i="1"/>
  <c r="AD2625" i="1"/>
  <c r="AD2458" i="1"/>
  <c r="AD2454" i="1"/>
  <c r="AD384" i="1"/>
  <c r="AD367" i="1"/>
  <c r="AD2963" i="1"/>
  <c r="AD3602" i="1"/>
  <c r="AD61" i="1"/>
  <c r="AD3631" i="1"/>
  <c r="AD532" i="1"/>
  <c r="AD3608" i="1"/>
  <c r="AD394" i="1"/>
  <c r="AD368" i="1"/>
  <c r="AD3425" i="1"/>
  <c r="AD2530" i="1"/>
  <c r="AD104" i="1"/>
  <c r="AD67" i="1"/>
  <c r="AD2540" i="1"/>
  <c r="AD3779" i="1"/>
  <c r="AD2840" i="1"/>
  <c r="AD3780" i="1"/>
  <c r="AD3301" i="1"/>
  <c r="AD3870" i="1"/>
  <c r="AD3702" i="1"/>
  <c r="AD3849" i="1"/>
  <c r="AD3928" i="1"/>
  <c r="AD3771" i="1"/>
  <c r="AD2967" i="1"/>
  <c r="AD2897" i="1"/>
  <c r="AD2816" i="1"/>
  <c r="AD2716" i="1"/>
  <c r="AD2781" i="1"/>
  <c r="AD2813" i="1"/>
  <c r="AD3898" i="1"/>
  <c r="AD2901" i="1"/>
  <c r="AD3679" i="1"/>
  <c r="AD3738" i="1"/>
  <c r="AD3099" i="1"/>
  <c r="AD3073" i="1"/>
  <c r="AD3978" i="1"/>
  <c r="AD2919" i="1"/>
  <c r="AD4001" i="1"/>
  <c r="AD74" i="1"/>
  <c r="AD177" i="1"/>
  <c r="AD2562" i="1"/>
  <c r="AD3294" i="1"/>
  <c r="AD341" i="1"/>
  <c r="AD382" i="1"/>
  <c r="AD2429" i="1"/>
  <c r="AD2412" i="1"/>
  <c r="AD2489" i="1"/>
  <c r="AD2354" i="1"/>
  <c r="AD2478" i="1"/>
  <c r="AD571" i="1"/>
  <c r="AD3873" i="1"/>
  <c r="AD130" i="1"/>
  <c r="AD243" i="1"/>
  <c r="AD272" i="1"/>
  <c r="AD2560" i="1"/>
  <c r="AD2644" i="1"/>
  <c r="AD3926" i="1"/>
  <c r="AD481" i="1"/>
  <c r="AD484" i="1"/>
  <c r="AD438" i="1"/>
  <c r="AD361" i="1"/>
  <c r="AD2408" i="1"/>
  <c r="AD530" i="1"/>
  <c r="AD2444" i="1"/>
  <c r="AD420" i="1"/>
  <c r="AD2621" i="1"/>
  <c r="AD222" i="1"/>
  <c r="AD3248" i="1"/>
  <c r="AD3582" i="1"/>
  <c r="AD2923" i="1"/>
  <c r="AD3271" i="1"/>
  <c r="AD2929" i="1"/>
  <c r="AD3464" i="1"/>
  <c r="AD2783" i="1"/>
  <c r="AD3647" i="1"/>
  <c r="AD3439" i="1"/>
  <c r="AD3313" i="1"/>
  <c r="AD2686" i="1"/>
  <c r="AD3826" i="1"/>
  <c r="AD3727" i="1"/>
  <c r="AD2831" i="1"/>
  <c r="AD4003" i="1"/>
  <c r="AD3999" i="1"/>
  <c r="AD2445" i="1"/>
  <c r="AD2933" i="1"/>
  <c r="AD3182" i="1"/>
  <c r="AD3530" i="1"/>
  <c r="AD2804" i="1"/>
  <c r="AD3245" i="1"/>
  <c r="AD2675" i="1"/>
  <c r="AD3648" i="1"/>
  <c r="AD3148" i="1"/>
  <c r="AD3128" i="1"/>
  <c r="AD3983" i="1"/>
  <c r="AD3085" i="1"/>
  <c r="AD2938" i="1"/>
  <c r="AD3495" i="1"/>
  <c r="AD3477" i="1"/>
  <c r="AD3676" i="1"/>
  <c r="AD2759" i="1"/>
  <c r="AD2915" i="1"/>
  <c r="AD3876" i="1"/>
  <c r="AD3014" i="1"/>
  <c r="AD3788" i="1"/>
  <c r="AD3698" i="1"/>
  <c r="AD2741" i="1"/>
  <c r="AD2881" i="1"/>
  <c r="AD3449" i="1"/>
  <c r="AD3683" i="1"/>
  <c r="AD3737" i="1"/>
  <c r="AD3356" i="1"/>
  <c r="AD2827" i="1"/>
  <c r="AD2756" i="1"/>
  <c r="AD3258" i="1"/>
  <c r="AD34" i="1"/>
  <c r="AD3912" i="1"/>
  <c r="AD2654" i="1"/>
  <c r="AD3199" i="1"/>
  <c r="AD3058" i="1"/>
  <c r="AD2715" i="1"/>
  <c r="AD3129" i="1"/>
  <c r="AD3496" i="1"/>
  <c r="AD3096" i="1"/>
  <c r="AD3031" i="1"/>
  <c r="AD3914" i="1"/>
  <c r="AD3269" i="1"/>
  <c r="AD3365" i="1"/>
  <c r="AD3733" i="1"/>
  <c r="AD3179" i="1"/>
  <c r="AD2668" i="1"/>
  <c r="AD2357" i="1"/>
  <c r="AD2328" i="1"/>
  <c r="AD2449" i="1"/>
  <c r="AD388" i="1"/>
  <c r="AD369" i="1"/>
  <c r="AD2622" i="1"/>
  <c r="AD186" i="1"/>
  <c r="AD185" i="1"/>
  <c r="AD37" i="1"/>
  <c r="AD2411" i="1"/>
  <c r="AD2448" i="1"/>
  <c r="AD406" i="1"/>
  <c r="AD328" i="1"/>
  <c r="AD2594" i="1"/>
  <c r="AD342" i="1"/>
  <c r="AD195" i="1"/>
  <c r="AD3542" i="1"/>
  <c r="AD2918" i="1"/>
  <c r="AD2949" i="1"/>
  <c r="AD3726" i="1"/>
  <c r="AD2801" i="1"/>
  <c r="AD3440" i="1"/>
  <c r="AD3653" i="1"/>
  <c r="AD3351" i="1"/>
  <c r="AD3872" i="1"/>
  <c r="AD3957" i="1"/>
  <c r="AD2807" i="1"/>
  <c r="AD3030" i="1"/>
  <c r="AD3867" i="1"/>
  <c r="AD3588" i="1"/>
  <c r="AD2848" i="1"/>
  <c r="AD2673" i="1"/>
  <c r="AD3304" i="1"/>
  <c r="AD3241" i="1"/>
  <c r="AD3491" i="1"/>
  <c r="AD2669" i="1"/>
  <c r="AD2948" i="1"/>
  <c r="AD3210" i="1"/>
  <c r="AD3853" i="1"/>
  <c r="AD3062" i="1"/>
  <c r="AD3247" i="1"/>
  <c r="AD46" i="1"/>
  <c r="AD197" i="1"/>
  <c r="AD3396" i="1"/>
  <c r="AD2593" i="1"/>
  <c r="AD3475" i="1"/>
  <c r="AD379" i="1"/>
  <c r="AD316" i="1"/>
  <c r="AD449" i="1"/>
  <c r="AD2413" i="1"/>
  <c r="AD564" i="1"/>
  <c r="AD2420" i="1"/>
  <c r="AD584" i="1"/>
  <c r="AD3627" i="1"/>
  <c r="AD3860" i="1"/>
  <c r="AD182" i="1"/>
  <c r="AD44" i="1"/>
  <c r="AD289" i="1"/>
  <c r="AD213" i="1"/>
  <c r="AD2558" i="1"/>
  <c r="AD3003" i="1"/>
  <c r="AD423" i="1"/>
  <c r="AD346" i="1"/>
  <c r="AD448" i="1"/>
  <c r="AD411" i="1"/>
  <c r="AD2409" i="1"/>
  <c r="AD2347" i="1"/>
  <c r="AD2510" i="1"/>
  <c r="AD578" i="1"/>
  <c r="AD216" i="1"/>
  <c r="AD3952" i="1"/>
  <c r="AD3035" i="1"/>
  <c r="AD3316" i="1"/>
  <c r="AD3336" i="1"/>
  <c r="AD3300" i="1"/>
  <c r="AD2913" i="1"/>
  <c r="AD3238" i="1"/>
  <c r="AD3986" i="1"/>
  <c r="AD3144" i="1"/>
  <c r="AD3585" i="1"/>
  <c r="AD3878" i="1"/>
  <c r="AD2975" i="1"/>
  <c r="AD3636" i="1"/>
  <c r="AD3731" i="1"/>
  <c r="AD3113" i="1"/>
  <c r="AD2866" i="1"/>
  <c r="AD3616" i="1"/>
  <c r="AD2885" i="1"/>
  <c r="AD3151" i="1"/>
  <c r="AD3235" i="1"/>
  <c r="AD2749" i="1"/>
  <c r="AD3068" i="1"/>
  <c r="AD2529" i="1"/>
  <c r="AD2842" i="1"/>
  <c r="AD3639" i="1"/>
  <c r="AD3843" i="1"/>
  <c r="AD3159" i="1"/>
  <c r="AD32" i="1"/>
  <c r="R1366" i="1"/>
  <c r="R900" i="1"/>
  <c r="R1937" i="1"/>
  <c r="R1837" i="1"/>
  <c r="R1561" i="1"/>
  <c r="R899" i="1"/>
  <c r="R931" i="1"/>
  <c r="R1566" i="1"/>
  <c r="R1582" i="1"/>
  <c r="R1484" i="1"/>
  <c r="R2238" i="1"/>
  <c r="R1461" i="1"/>
  <c r="R2106" i="1"/>
  <c r="R1496" i="1"/>
  <c r="R1445" i="1"/>
  <c r="R1419" i="1"/>
  <c r="R1451" i="1"/>
  <c r="R79" i="1"/>
  <c r="R2042" i="1"/>
  <c r="R282" i="1"/>
  <c r="R1934" i="1"/>
  <c r="R3753" i="1"/>
  <c r="R3054" i="1"/>
  <c r="R2160" i="1"/>
  <c r="R2200" i="1"/>
  <c r="R2948" i="1"/>
  <c r="R2798" i="1"/>
  <c r="R3290" i="1"/>
  <c r="R573" i="1"/>
  <c r="R495" i="1"/>
  <c r="R78" i="1"/>
  <c r="R3758" i="1"/>
  <c r="R3490" i="1"/>
  <c r="R2714" i="1"/>
  <c r="R2350" i="1"/>
  <c r="R178" i="1"/>
  <c r="R2358" i="1"/>
  <c r="R2406" i="1"/>
  <c r="R408" i="1"/>
  <c r="R193" i="1"/>
  <c r="R2455" i="1"/>
  <c r="R3307" i="1"/>
  <c r="R3555" i="1"/>
  <c r="R124" i="1"/>
  <c r="R169" i="1"/>
  <c r="R3827" i="1"/>
  <c r="R2511" i="1"/>
  <c r="R3632" i="1"/>
  <c r="R232" i="1"/>
  <c r="R2344" i="1"/>
  <c r="R572" i="1"/>
  <c r="R2516" i="1"/>
  <c r="R2328" i="1"/>
  <c r="R2395" i="1"/>
  <c r="R384" i="1"/>
  <c r="R485" i="1"/>
  <c r="R509" i="1"/>
  <c r="R2537" i="1"/>
  <c r="R2545" i="1"/>
  <c r="R139" i="1"/>
  <c r="R528" i="1"/>
  <c r="R2440" i="1"/>
  <c r="R337" i="1"/>
  <c r="R3111" i="1"/>
  <c r="R69" i="1"/>
  <c r="R210" i="1"/>
  <c r="R3631" i="1"/>
  <c r="R540" i="1"/>
  <c r="R2411" i="1"/>
  <c r="R2473" i="1"/>
  <c r="R2402" i="1"/>
  <c r="R394" i="1"/>
  <c r="R3613" i="1"/>
  <c r="R482" i="1"/>
  <c r="R3875" i="1"/>
  <c r="R3942" i="1"/>
  <c r="R342" i="1"/>
  <c r="R35" i="1"/>
  <c r="R146" i="1"/>
  <c r="R160" i="1"/>
  <c r="R205" i="1"/>
  <c r="R3968" i="1"/>
  <c r="R4020" i="1"/>
  <c r="R2763" i="1"/>
  <c r="R3888" i="1"/>
  <c r="R3027" i="1"/>
  <c r="R3731" i="1"/>
  <c r="R3936" i="1"/>
  <c r="R3517" i="1"/>
  <c r="R3530" i="1"/>
  <c r="R2653" i="1"/>
  <c r="R3252" i="1"/>
  <c r="R3568" i="1"/>
  <c r="R268" i="1"/>
  <c r="R273" i="1"/>
  <c r="R2502" i="1"/>
  <c r="R3100" i="1"/>
  <c r="R3260" i="1"/>
  <c r="R2774" i="1"/>
  <c r="R2363" i="1"/>
  <c r="R3086" i="1"/>
  <c r="R2399" i="1"/>
  <c r="R3657" i="1"/>
  <c r="R2544" i="1"/>
  <c r="R577" i="1"/>
  <c r="R326" i="1"/>
  <c r="R3811" i="1"/>
  <c r="R36" i="1"/>
  <c r="R122" i="1"/>
  <c r="R292" i="1"/>
  <c r="R3028" i="1"/>
  <c r="R3611" i="1"/>
  <c r="R2366" i="1"/>
  <c r="R3066" i="1"/>
  <c r="R2332" i="1"/>
  <c r="R558" i="1"/>
  <c r="R2492" i="1"/>
  <c r="R2501" i="1"/>
  <c r="R456" i="1"/>
  <c r="R370" i="1"/>
  <c r="R2367" i="1"/>
  <c r="R3330" i="1"/>
  <c r="R3406" i="1"/>
  <c r="R241" i="1"/>
  <c r="R2382" i="1"/>
  <c r="R536" i="1"/>
  <c r="R332" i="1"/>
  <c r="R3848" i="1"/>
  <c r="R3602" i="1"/>
  <c r="R116" i="1"/>
  <c r="R158" i="1"/>
  <c r="R226" i="1"/>
  <c r="R2318" i="1"/>
  <c r="R2488" i="1"/>
  <c r="R2404" i="1"/>
  <c r="R401" i="1"/>
  <c r="R343" i="1"/>
  <c r="R2361" i="1"/>
  <c r="R3335" i="1"/>
  <c r="R2594" i="1"/>
  <c r="R84" i="1"/>
  <c r="R236" i="1"/>
  <c r="R99" i="1"/>
  <c r="R202" i="1"/>
  <c r="R2996" i="1"/>
  <c r="R3388" i="1"/>
  <c r="R3750" i="1"/>
  <c r="R2660" i="1"/>
  <c r="R3910" i="1"/>
  <c r="R3719" i="1"/>
  <c r="R3533" i="1"/>
  <c r="R4017" i="1"/>
  <c r="R3182" i="1"/>
  <c r="R2670" i="1"/>
  <c r="R3945" i="1"/>
  <c r="R3643" i="1"/>
  <c r="R3171" i="1"/>
  <c r="R3147" i="1"/>
  <c r="R3544" i="1"/>
  <c r="R2513" i="1"/>
  <c r="R3418" i="1"/>
  <c r="R3802" i="1"/>
  <c r="R493" i="1"/>
  <c r="R2447" i="1"/>
  <c r="R2450" i="1"/>
  <c r="R2538" i="1"/>
  <c r="R286" i="1"/>
  <c r="R3033" i="1"/>
  <c r="R407" i="1"/>
  <c r="R2487" i="1"/>
  <c r="R570" i="1"/>
  <c r="R376" i="1"/>
  <c r="R2365" i="1"/>
  <c r="R2549" i="1"/>
  <c r="R560" i="1"/>
  <c r="R2400" i="1"/>
  <c r="R186" i="1"/>
  <c r="R106" i="1"/>
  <c r="R2394" i="1"/>
  <c r="R2457" i="1"/>
  <c r="R325" i="1"/>
  <c r="R3080" i="1"/>
  <c r="R4009" i="1"/>
  <c r="R278" i="1"/>
  <c r="R3542" i="1"/>
  <c r="R2917" i="1"/>
  <c r="R2775" i="1"/>
  <c r="R2965" i="1"/>
  <c r="R3769" i="1"/>
  <c r="R2804" i="1"/>
  <c r="R3782" i="1"/>
  <c r="R3874" i="1"/>
  <c r="R2971" i="1"/>
  <c r="R3020" i="1"/>
  <c r="R2806" i="1"/>
  <c r="R3821" i="1"/>
  <c r="R3739" i="1"/>
  <c r="R3279" i="1"/>
  <c r="R3241" i="1"/>
  <c r="R2813" i="1"/>
  <c r="R3479" i="1"/>
  <c r="R2681" i="1"/>
  <c r="R2974" i="1"/>
  <c r="R3680" i="1"/>
  <c r="R2800" i="1"/>
  <c r="R2758" i="1"/>
  <c r="R3064" i="1"/>
  <c r="R3552" i="1"/>
  <c r="R2937" i="1"/>
  <c r="R3220" i="1"/>
  <c r="R3798" i="1"/>
  <c r="R3976" i="1"/>
  <c r="R2745" i="1"/>
  <c r="R3017" i="1"/>
  <c r="R3024" i="1"/>
  <c r="R2976" i="1"/>
  <c r="R3791" i="1"/>
  <c r="R3045" i="1"/>
  <c r="R3231" i="1"/>
  <c r="R2742" i="1"/>
  <c r="R2738" i="1"/>
  <c r="R3825" i="1"/>
  <c r="R2680" i="1"/>
  <c r="R2770" i="1"/>
  <c r="R2689" i="1"/>
  <c r="R3341" i="1"/>
  <c r="R3353" i="1"/>
  <c r="R3467" i="1"/>
  <c r="R2895" i="1"/>
  <c r="R3822" i="1"/>
  <c r="R3354" i="1"/>
  <c r="R3868" i="1"/>
  <c r="R3284" i="1"/>
  <c r="R2979" i="1"/>
  <c r="R4030" i="1"/>
  <c r="R2871" i="1"/>
  <c r="R2840" i="1"/>
  <c r="R4014" i="1"/>
  <c r="R2947" i="1"/>
  <c r="R2661" i="1"/>
  <c r="R121" i="1"/>
  <c r="R173" i="1"/>
  <c r="R57" i="1"/>
  <c r="R4016" i="1"/>
  <c r="R2467" i="1"/>
  <c r="R3608" i="1"/>
  <c r="R3407" i="1"/>
  <c r="R111" i="1"/>
  <c r="R496" i="1"/>
  <c r="R487" i="1"/>
  <c r="R469" i="1"/>
  <c r="R465" i="1"/>
  <c r="R2369" i="1"/>
  <c r="R3578" i="1"/>
  <c r="R3186" i="1"/>
  <c r="R335" i="1"/>
  <c r="R3691" i="1"/>
  <c r="R2625" i="1"/>
  <c r="R2500" i="1"/>
  <c r="R2331" i="1"/>
  <c r="R588" i="1"/>
  <c r="R2436" i="1"/>
  <c r="R444" i="1"/>
  <c r="R433" i="1"/>
  <c r="R2374" i="1"/>
  <c r="R2335" i="1"/>
  <c r="R2435" i="1"/>
  <c r="R347" i="1"/>
  <c r="R483" i="1"/>
  <c r="R2575" i="1"/>
  <c r="R270" i="1"/>
  <c r="R3566" i="1"/>
  <c r="R264" i="1"/>
  <c r="R224" i="1"/>
  <c r="R291" i="1"/>
  <c r="R239" i="1"/>
  <c r="R3609" i="1"/>
  <c r="R75" i="1"/>
  <c r="R281" i="1"/>
  <c r="R2368" i="1"/>
  <c r="R3785" i="1"/>
  <c r="R60" i="1"/>
  <c r="R488" i="1"/>
  <c r="R322" i="1"/>
  <c r="R2438" i="1"/>
  <c r="R562" i="1"/>
  <c r="R26" i="1"/>
  <c r="R3941" i="1"/>
  <c r="R109" i="1"/>
  <c r="R119" i="1"/>
  <c r="R508" i="1"/>
  <c r="R2643" i="1"/>
  <c r="R3842" i="1"/>
  <c r="R24" i="1"/>
  <c r="R369" i="1"/>
  <c r="R151" i="1"/>
  <c r="R3366" i="1"/>
  <c r="R2482" i="1"/>
  <c r="R2343" i="1"/>
  <c r="R437" i="1"/>
  <c r="R2320" i="1"/>
  <c r="R2876" i="1"/>
  <c r="R3693" i="1"/>
  <c r="R554" i="1"/>
  <c r="R97" i="1"/>
  <c r="R298" i="1"/>
  <c r="R2480" i="1"/>
  <c r="R429" i="1"/>
  <c r="R3659" i="1"/>
  <c r="R258" i="1"/>
  <c r="R2407" i="1"/>
  <c r="R474" i="1"/>
  <c r="R248" i="1"/>
  <c r="R3660" i="1"/>
  <c r="R544" i="1"/>
  <c r="R441" i="1"/>
  <c r="R505" i="1"/>
  <c r="R2584" i="1"/>
  <c r="R174" i="1"/>
  <c r="R50" i="1"/>
  <c r="R3486" i="1"/>
  <c r="R2878" i="1"/>
  <c r="R3528" i="1"/>
  <c r="R3681" i="1"/>
  <c r="R3869" i="1"/>
  <c r="R3175" i="1"/>
  <c r="R3126" i="1"/>
  <c r="R2657" i="1"/>
  <c r="R2647" i="1"/>
  <c r="R3983" i="1"/>
  <c r="R3143" i="1"/>
  <c r="R2747" i="1"/>
  <c r="R3819" i="1"/>
  <c r="R3004" i="1"/>
  <c r="R4028" i="1"/>
  <c r="R2891" i="1"/>
  <c r="R2890" i="1"/>
  <c r="R3048" i="1"/>
  <c r="R3087" i="1"/>
  <c r="R2851" i="1"/>
  <c r="R3679" i="1"/>
  <c r="R3306" i="1"/>
  <c r="R3321" i="1"/>
  <c r="R3443" i="1"/>
  <c r="R3623" i="1"/>
  <c r="R2995" i="1"/>
  <c r="R314" i="1"/>
  <c r="R3468" i="1"/>
  <c r="R3450" i="1"/>
  <c r="R3304" i="1"/>
  <c r="R2721" i="1"/>
  <c r="R3228" i="1"/>
  <c r="R3588" i="1"/>
  <c r="R3155" i="1"/>
  <c r="R3996" i="1"/>
  <c r="R3742" i="1"/>
  <c r="R3242" i="1"/>
  <c r="R2704" i="1"/>
  <c r="R3010" i="1"/>
  <c r="R2723" i="1"/>
  <c r="R2912" i="1"/>
  <c r="R3812" i="1"/>
  <c r="R3516" i="1"/>
  <c r="R2960" i="1"/>
  <c r="R3070" i="1"/>
  <c r="R3097" i="1"/>
  <c r="R2925" i="1"/>
  <c r="R3427" i="1"/>
  <c r="R3389" i="1"/>
  <c r="R2900" i="1"/>
  <c r="R2808" i="1"/>
  <c r="R2821" i="1"/>
  <c r="R3601" i="1"/>
  <c r="R2577" i="1"/>
  <c r="R327" i="1"/>
  <c r="R463" i="1"/>
  <c r="R2509" i="1"/>
  <c r="R3605" i="1"/>
  <c r="R568" i="1"/>
  <c r="R3195" i="1"/>
  <c r="R37" i="1"/>
  <c r="R175" i="1"/>
  <c r="R62" i="1"/>
  <c r="R344" i="1"/>
  <c r="R3655" i="1"/>
  <c r="R533" i="1"/>
  <c r="R227" i="1"/>
  <c r="R515" i="1"/>
  <c r="R436" i="1"/>
  <c r="R221" i="1"/>
  <c r="R2624" i="1"/>
  <c r="R3845" i="1"/>
  <c r="R2477" i="1"/>
  <c r="R557" i="1"/>
  <c r="R2383" i="1"/>
  <c r="R2461" i="1"/>
  <c r="R2364" i="1"/>
  <c r="R351" i="1"/>
  <c r="R3127" i="1"/>
  <c r="R2384" i="1"/>
  <c r="R459" i="1"/>
  <c r="R490" i="1"/>
  <c r="R2563" i="1"/>
  <c r="R168" i="1"/>
  <c r="R3565" i="1"/>
  <c r="R162" i="1"/>
  <c r="R188" i="1"/>
  <c r="R183" i="1"/>
  <c r="R244" i="1"/>
  <c r="R2353" i="1"/>
  <c r="R53" i="1"/>
  <c r="R171" i="1"/>
  <c r="R501" i="1"/>
  <c r="R2576" i="1"/>
  <c r="R430" i="1"/>
  <c r="R2360" i="1"/>
  <c r="R2441" i="1"/>
  <c r="R3603" i="1"/>
  <c r="R2321" i="1"/>
  <c r="R2520" i="1"/>
  <c r="R541" i="1"/>
  <c r="R134" i="1"/>
  <c r="R141" i="1"/>
  <c r="R2375" i="1"/>
  <c r="R2570" i="1"/>
  <c r="R396" i="1"/>
  <c r="R3213" i="1"/>
  <c r="R374" i="1"/>
  <c r="R2359" i="1"/>
  <c r="R2949" i="1"/>
  <c r="R2837" i="1"/>
  <c r="R266" i="1"/>
  <c r="R460" i="1"/>
  <c r="R293" i="1"/>
  <c r="R302" i="1"/>
  <c r="R80" i="1"/>
  <c r="R187" i="1"/>
  <c r="R567" i="1"/>
  <c r="R2327" i="1"/>
  <c r="R2357" i="1"/>
  <c r="R2454" i="1"/>
  <c r="R307" i="1"/>
  <c r="R2963" i="1"/>
  <c r="R70" i="1"/>
  <c r="R2451" i="1"/>
  <c r="R3571" i="1"/>
  <c r="R277" i="1"/>
  <c r="R3786" i="1"/>
  <c r="R547" i="1"/>
  <c r="R415" i="1"/>
  <c r="R391" i="1"/>
  <c r="R2539" i="1"/>
  <c r="R131" i="1"/>
  <c r="R256" i="1"/>
  <c r="R3164" i="1"/>
  <c r="R3149" i="1"/>
  <c r="R3713" i="1"/>
  <c r="R47" i="1"/>
  <c r="R319" i="1"/>
  <c r="R279" i="1"/>
  <c r="R2351" i="1"/>
  <c r="R2497" i="1"/>
  <c r="R2484" i="1"/>
  <c r="R180" i="1"/>
  <c r="R3930" i="1"/>
  <c r="R2994" i="1"/>
  <c r="R2675" i="1"/>
  <c r="R3119" i="1"/>
  <c r="R3839" i="1"/>
  <c r="R3221" i="1"/>
  <c r="R2667" i="1"/>
  <c r="R2506" i="1"/>
  <c r="R3478" i="1"/>
  <c r="R3397" i="1"/>
  <c r="R3046" i="1"/>
  <c r="R4022" i="1"/>
  <c r="R2855" i="1"/>
  <c r="R3043" i="1"/>
  <c r="R2807" i="1"/>
  <c r="R3810" i="1"/>
  <c r="R3387" i="1"/>
  <c r="R2729" i="1"/>
  <c r="R2718" i="1"/>
  <c r="R3773" i="1"/>
  <c r="R3083" i="1"/>
  <c r="R2530" i="1"/>
  <c r="R2591" i="1"/>
  <c r="R473" i="1"/>
  <c r="R442" i="1"/>
  <c r="R428" i="1"/>
  <c r="R2339" i="1"/>
  <c r="R165" i="1"/>
  <c r="R2582" i="1"/>
  <c r="R3661" i="1"/>
  <c r="R439" i="1"/>
  <c r="R217" i="1"/>
  <c r="R543" i="1"/>
  <c r="R3535" i="1"/>
  <c r="R457" i="1"/>
  <c r="R2466" i="1"/>
  <c r="R386" i="1"/>
  <c r="R3206" i="1"/>
  <c r="R2555" i="1"/>
  <c r="R249" i="1"/>
  <c r="R87" i="1"/>
  <c r="R2349" i="1"/>
  <c r="R129" i="1"/>
  <c r="R348" i="1"/>
  <c r="R2472" i="1"/>
  <c r="R136" i="1"/>
  <c r="R2874" i="1"/>
  <c r="R3343" i="1"/>
  <c r="R398" i="1"/>
  <c r="R2504" i="1"/>
  <c r="R223" i="1"/>
  <c r="R290" i="1"/>
  <c r="R468" i="1"/>
  <c r="R3509" i="1"/>
  <c r="R403" i="1"/>
  <c r="R2449" i="1"/>
  <c r="R2498" i="1"/>
  <c r="R195" i="1"/>
  <c r="R2709" i="1"/>
  <c r="R3235" i="1"/>
  <c r="R2959" i="1"/>
  <c r="R3470" i="1"/>
  <c r="R2926" i="1"/>
  <c r="R2812" i="1"/>
  <c r="R3227" i="1"/>
  <c r="R2879" i="1"/>
  <c r="R3065" i="1"/>
  <c r="R3333" i="1"/>
  <c r="R2724" i="1"/>
  <c r="R3898" i="1"/>
  <c r="R2893" i="1"/>
  <c r="R2849" i="1"/>
  <c r="R2816" i="1"/>
  <c r="R3867" i="1"/>
  <c r="R3957" i="1"/>
  <c r="R2940" i="1"/>
  <c r="R3763" i="1"/>
  <c r="R3872" i="1"/>
  <c r="R2682" i="1"/>
  <c r="R3483" i="1"/>
  <c r="R4013" i="1"/>
  <c r="R2658" i="1"/>
  <c r="R3460" i="1"/>
  <c r="R3779" i="1"/>
  <c r="R2918" i="1"/>
  <c r="R3674" i="1"/>
  <c r="R340" i="1"/>
  <c r="R371" i="1"/>
  <c r="R435" i="1"/>
  <c r="R2459" i="1"/>
  <c r="R3690" i="1"/>
  <c r="R532" i="1"/>
  <c r="R214" i="1"/>
  <c r="R2622" i="1"/>
  <c r="R3607" i="1"/>
  <c r="R2458" i="1"/>
  <c r="R2431" i="1"/>
  <c r="R54" i="1"/>
  <c r="R2580" i="1"/>
  <c r="R569" i="1"/>
  <c r="R2430" i="1"/>
  <c r="R395" i="1"/>
  <c r="R2620" i="1"/>
  <c r="R422" i="1"/>
  <c r="R3384" i="1"/>
  <c r="R2568" i="1"/>
  <c r="R45" i="1"/>
  <c r="R161" i="1"/>
  <c r="R237" i="1"/>
  <c r="R499" i="1"/>
  <c r="R2556" i="1"/>
  <c r="R2587" i="1"/>
  <c r="R331" i="1"/>
  <c r="R297" i="1"/>
  <c r="R3614" i="1"/>
  <c r="R303" i="1"/>
  <c r="R529" i="1"/>
  <c r="R52" i="1"/>
  <c r="R524" i="1"/>
  <c r="R2442" i="1"/>
  <c r="R220" i="1"/>
  <c r="R3301" i="1"/>
  <c r="R2468" i="1"/>
  <c r="R440" i="1"/>
  <c r="R491" i="1"/>
  <c r="R96" i="1"/>
  <c r="R406" i="1"/>
  <c r="R67" i="1"/>
  <c r="R3142" i="1"/>
  <c r="R3795" i="1"/>
  <c r="R3124" i="1"/>
  <c r="R2896" i="1"/>
  <c r="R3491" i="1"/>
  <c r="R3447" i="1"/>
  <c r="R3435" i="1"/>
  <c r="R3706" i="1"/>
  <c r="R2880" i="1"/>
  <c r="R3102" i="1"/>
  <c r="R2636" i="1"/>
  <c r="R3877" i="1"/>
  <c r="R3911" i="1"/>
  <c r="R2703" i="1"/>
  <c r="R3928" i="1"/>
  <c r="R3980" i="1"/>
  <c r="R3369" i="1"/>
  <c r="R2802" i="1"/>
  <c r="R2632" i="1"/>
  <c r="R3501" i="1"/>
  <c r="R3217" i="1"/>
  <c r="R3735" i="1"/>
  <c r="R3635" i="1"/>
  <c r="R265" i="1"/>
  <c r="R471" i="1"/>
  <c r="R2338" i="1"/>
  <c r="R143" i="1"/>
  <c r="R288" i="1"/>
  <c r="R2589" i="1"/>
  <c r="R3956" i="1"/>
  <c r="R2483" i="1"/>
  <c r="R494" i="1"/>
  <c r="R2341" i="1"/>
  <c r="R2391" i="1"/>
  <c r="R446" i="1"/>
  <c r="R301" i="1"/>
  <c r="R583" i="1"/>
  <c r="R324" i="1"/>
  <c r="R3904" i="1"/>
  <c r="R2748" i="1"/>
  <c r="R92" i="1"/>
  <c r="R3663" i="1"/>
  <c r="R149" i="1"/>
  <c r="R150" i="1"/>
  <c r="R3476" i="1"/>
  <c r="R427" i="1"/>
  <c r="R418" i="1"/>
  <c r="R2443" i="1"/>
  <c r="R2490" i="1"/>
  <c r="R2517" i="1"/>
  <c r="R2362" i="1"/>
  <c r="R3672" i="1"/>
  <c r="R2797" i="1"/>
  <c r="R4018" i="1"/>
  <c r="R263" i="1"/>
  <c r="R3574" i="1"/>
  <c r="R3236" i="1"/>
  <c r="R2780" i="1"/>
  <c r="R3807" i="1"/>
  <c r="R3067" i="1"/>
  <c r="R2991" i="1"/>
  <c r="R3062" i="1"/>
  <c r="R3978" i="1"/>
  <c r="R3853" i="1"/>
  <c r="R3938" i="1"/>
  <c r="R2870" i="1"/>
  <c r="R3099" i="1"/>
  <c r="R4010" i="1"/>
  <c r="R3413" i="1"/>
  <c r="R3371" i="1"/>
  <c r="R2901" i="1"/>
  <c r="R2702" i="1"/>
  <c r="R3030" i="1"/>
  <c r="R3724" i="1"/>
  <c r="R3050" i="1"/>
  <c r="R3718" i="1"/>
  <c r="R29" i="1"/>
  <c r="R2755" i="1"/>
  <c r="R3519" i="1"/>
  <c r="R3702" i="1"/>
  <c r="R3177" i="1"/>
  <c r="R3416" i="1"/>
  <c r="R3780" i="1"/>
  <c r="R3765" i="1"/>
  <c r="R77" i="1"/>
  <c r="R104" i="1"/>
  <c r="R2552" i="1"/>
  <c r="R2414" i="1"/>
  <c r="R574" i="1"/>
  <c r="R480" i="1"/>
  <c r="R2342" i="1"/>
  <c r="R553" i="1"/>
  <c r="R466" i="1"/>
  <c r="R365" i="1"/>
  <c r="R2348" i="1"/>
  <c r="R3820" i="1"/>
  <c r="R3359" i="1"/>
  <c r="R503" i="1"/>
  <c r="R253" i="1"/>
  <c r="R3799" i="1"/>
  <c r="R203" i="1"/>
  <c r="R3564" i="1"/>
  <c r="R156" i="1"/>
  <c r="R2571" i="1"/>
  <c r="R3539" i="1"/>
  <c r="R2952" i="1"/>
  <c r="R470" i="1"/>
  <c r="R397" i="1"/>
  <c r="R2387" i="1"/>
  <c r="R565" i="1"/>
  <c r="R551" i="1"/>
  <c r="R3951" i="1"/>
  <c r="R65" i="1"/>
  <c r="R66" i="1"/>
  <c r="R2588" i="1"/>
  <c r="R3573" i="1"/>
  <c r="R3473" i="1"/>
  <c r="R2656" i="1"/>
  <c r="R3314" i="1"/>
  <c r="R3808" i="1"/>
  <c r="R3364" i="1"/>
  <c r="R3458" i="1"/>
  <c r="R3916" i="1"/>
  <c r="R3699" i="1"/>
  <c r="R2846" i="1"/>
  <c r="R3383" i="1"/>
  <c r="R3772" i="1"/>
  <c r="R2767" i="1"/>
  <c r="R3745" i="1"/>
  <c r="R3120" i="1"/>
  <c r="R3140" i="1"/>
  <c r="R3550" i="1"/>
  <c r="R3041" i="1"/>
  <c r="R3947" i="1"/>
  <c r="R3377" i="1"/>
  <c r="R3199" i="1"/>
  <c r="R3103" i="1"/>
  <c r="R3153" i="1"/>
  <c r="R3548" i="1"/>
  <c r="R2654" i="1"/>
  <c r="R3088" i="1"/>
  <c r="R2970" i="1"/>
  <c r="R3237" i="1"/>
  <c r="R3974" i="1"/>
  <c r="R3082" i="1"/>
  <c r="R2832" i="1"/>
  <c r="R2717" i="1"/>
  <c r="R3325" i="1"/>
  <c r="R3399" i="1"/>
  <c r="R2672" i="1"/>
  <c r="R3339" i="1"/>
  <c r="R3267" i="1"/>
  <c r="R2736" i="1"/>
  <c r="R3346" i="1"/>
  <c r="R2777" i="1"/>
  <c r="R2692" i="1"/>
  <c r="R3269" i="1"/>
  <c r="R3379" i="1"/>
  <c r="R3485" i="1"/>
  <c r="R3510" i="1"/>
  <c r="R3768" i="1"/>
  <c r="R2638" i="1"/>
  <c r="R2727" i="1"/>
  <c r="R2854" i="1"/>
  <c r="R3052" i="1"/>
  <c r="R2705" i="1"/>
  <c r="R2671" i="1"/>
  <c r="R3644" i="1"/>
  <c r="R2694" i="1"/>
  <c r="R3420" i="1"/>
  <c r="R3198" i="1"/>
  <c r="R2830" i="1"/>
  <c r="R3685" i="1"/>
  <c r="R3219" i="1"/>
  <c r="R2794" i="1"/>
  <c r="R3053" i="1"/>
  <c r="R2665" i="1"/>
  <c r="R2566" i="1"/>
  <c r="R2659" i="1"/>
  <c r="R2640" i="1"/>
  <c r="R3176" i="1"/>
  <c r="R3207" i="1"/>
  <c r="R2939" i="1"/>
  <c r="R3971" i="1"/>
  <c r="R3912" i="1"/>
  <c r="R3736" i="1"/>
  <c r="R3023" i="1"/>
  <c r="R2771" i="1"/>
  <c r="R3784" i="1"/>
  <c r="R3002" i="1"/>
  <c r="R3994" i="1"/>
  <c r="R2737" i="1"/>
  <c r="R2700" i="1"/>
  <c r="R3667" i="1"/>
  <c r="R3209" i="1"/>
  <c r="R2958" i="1"/>
  <c r="R2769" i="1"/>
  <c r="R2941" i="1"/>
  <c r="R3281" i="1"/>
  <c r="R3378" i="1"/>
  <c r="R215" i="1"/>
  <c r="R3345" i="1"/>
  <c r="R3465" i="1"/>
  <c r="R3405" i="1"/>
  <c r="R3554" i="1"/>
  <c r="R3864" i="1"/>
  <c r="R3276" i="1"/>
  <c r="R2990" i="1"/>
  <c r="R2708" i="1"/>
  <c r="R3677" i="1"/>
  <c r="R2649" i="1"/>
  <c r="R2553" i="1"/>
  <c r="R3293" i="1"/>
  <c r="R2757" i="1"/>
  <c r="R3914" i="1"/>
  <c r="R3026" i="1"/>
  <c r="R3305" i="1"/>
  <c r="R3813" i="1"/>
  <c r="R3863" i="1"/>
  <c r="R2826" i="1"/>
  <c r="R2697" i="1"/>
  <c r="R3192" i="1"/>
  <c r="R3185" i="1"/>
  <c r="R3129" i="1"/>
  <c r="R2823" i="1"/>
  <c r="R2894" i="1"/>
  <c r="R3022" i="1"/>
  <c r="R4004" i="1"/>
  <c r="R2818" i="1"/>
  <c r="R3455" i="1"/>
  <c r="R3429" i="1"/>
  <c r="R3979" i="1"/>
  <c r="R3154" i="1"/>
  <c r="R3109" i="1"/>
  <c r="R3832" i="1"/>
  <c r="R3543" i="1"/>
  <c r="R3887" i="1"/>
  <c r="R2843" i="1"/>
  <c r="R22" i="1"/>
  <c r="R3955" i="1"/>
  <c r="R3852" i="1"/>
  <c r="R3203" i="1"/>
  <c r="R3641" i="1"/>
  <c r="R3215" i="1"/>
  <c r="R3737" i="1"/>
  <c r="R2731" i="1"/>
  <c r="R591" i="1"/>
  <c r="R3123" i="1"/>
  <c r="R3157" i="1"/>
  <c r="R3823" i="1"/>
  <c r="R3434" i="1"/>
  <c r="R3340" i="1"/>
  <c r="R3337" i="1"/>
  <c r="R2678" i="1"/>
  <c r="R3365" i="1"/>
  <c r="R3696" i="1"/>
  <c r="R3295" i="1"/>
  <c r="R3711" i="1"/>
  <c r="R3466" i="1"/>
  <c r="R2707" i="1"/>
  <c r="R3751" i="1"/>
  <c r="R3640" i="1"/>
  <c r="R3931" i="1"/>
  <c r="R2961" i="1"/>
  <c r="R2863" i="1"/>
  <c r="R3308" i="1"/>
  <c r="R3701" i="1"/>
  <c r="R3107" i="1"/>
  <c r="R3188" i="1"/>
  <c r="R2883" i="1"/>
  <c r="R3131" i="1"/>
  <c r="R3165" i="1"/>
  <c r="R3950" i="1"/>
  <c r="R3225" i="1"/>
  <c r="R3746" i="1"/>
  <c r="R3625" i="1"/>
  <c r="R2764" i="1"/>
  <c r="R3257" i="1"/>
  <c r="R3092" i="1"/>
  <c r="R2827" i="1"/>
  <c r="R2713" i="1"/>
  <c r="R3356" i="1"/>
  <c r="R3524" i="1"/>
  <c r="R3319" i="1"/>
  <c r="R3277" i="1"/>
  <c r="R2844" i="1"/>
  <c r="R2822" i="1"/>
  <c r="R3710" i="1"/>
  <c r="R3266" i="1"/>
  <c r="R3036" i="1"/>
  <c r="R3386" i="1"/>
  <c r="R2809" i="1"/>
  <c r="R3426" i="1"/>
  <c r="R2719" i="1"/>
  <c r="R2962" i="1"/>
  <c r="R3744" i="1"/>
  <c r="R3686" i="1"/>
  <c r="R2951" i="1"/>
  <c r="R3705" i="1"/>
  <c r="R3824" i="1"/>
  <c r="R2810" i="1"/>
  <c r="R2902" i="1"/>
  <c r="R2953" i="1"/>
  <c r="R3009" i="1"/>
  <c r="R4029" i="1"/>
  <c r="R3954" i="1"/>
  <c r="R2922" i="1"/>
  <c r="R3063" i="1"/>
  <c r="R4008" i="1"/>
  <c r="R3774" i="1"/>
  <c r="R2735" i="1"/>
  <c r="R3634" i="1"/>
  <c r="R3344" i="1"/>
  <c r="R3286" i="1"/>
  <c r="R3362" i="1"/>
  <c r="R3615" i="1"/>
  <c r="R3495" i="1"/>
  <c r="R2938" i="1"/>
  <c r="R3042" i="1"/>
  <c r="R3714" i="1"/>
  <c r="R2943" i="1"/>
  <c r="R3934" i="1"/>
  <c r="R2631" i="1"/>
  <c r="R3837" i="1"/>
  <c r="R56" i="1"/>
  <c r="R152" i="1"/>
  <c r="R2618" i="1"/>
  <c r="R3013" i="1"/>
  <c r="R333" i="1"/>
  <c r="R390" i="1"/>
  <c r="R2428" i="1"/>
  <c r="R3577" i="1"/>
  <c r="R2495" i="1"/>
  <c r="R2519" i="1"/>
  <c r="R271" i="1"/>
  <c r="R63" i="1"/>
  <c r="R95" i="1"/>
  <c r="R48" i="1"/>
  <c r="R2561" i="1"/>
  <c r="R2583" i="1"/>
  <c r="R454" i="1"/>
  <c r="R339" i="1"/>
  <c r="R412" i="1"/>
  <c r="R2460" i="1"/>
  <c r="R3469" i="1"/>
  <c r="R3498" i="1"/>
  <c r="R3057" i="1"/>
  <c r="R3328" i="1"/>
  <c r="R3326" i="1"/>
  <c r="R3586" i="1"/>
  <c r="R2957" i="1"/>
  <c r="R2998" i="1"/>
  <c r="R4002" i="1"/>
  <c r="R2906" i="1"/>
  <c r="R3244" i="1"/>
  <c r="R3551" i="1"/>
  <c r="R3197" i="1"/>
  <c r="R2565" i="1"/>
  <c r="R3152" i="1"/>
  <c r="R3576" i="1"/>
  <c r="R3390" i="1"/>
  <c r="R3520" i="1"/>
  <c r="R3136" i="1"/>
  <c r="R3170" i="1"/>
  <c r="R3191" i="1"/>
  <c r="R3117" i="1"/>
  <c r="R2628" i="1"/>
  <c r="R3224" i="1"/>
  <c r="R3071" i="1"/>
  <c r="R3016" i="1"/>
  <c r="R3106" i="1"/>
  <c r="R3232" i="1"/>
  <c r="R3146" i="1"/>
  <c r="R3118" i="1"/>
  <c r="R3084" i="1"/>
  <c r="R3762" i="1"/>
  <c r="R3204" i="1"/>
  <c r="R3800" i="1"/>
  <c r="R2756" i="1"/>
  <c r="R2690" i="1"/>
  <c r="R2903" i="1"/>
  <c r="R2968" i="1"/>
  <c r="R3032" i="1"/>
  <c r="R2788" i="1"/>
  <c r="R2701" i="1"/>
  <c r="R3835" i="1"/>
  <c r="R3624" i="1"/>
  <c r="R2877" i="1"/>
  <c r="R3342" i="1"/>
  <c r="R3749" i="1"/>
  <c r="R3297" i="1"/>
  <c r="R3360" i="1"/>
  <c r="R2882" i="1"/>
  <c r="R3841" i="1"/>
  <c r="R3056" i="1"/>
  <c r="R2725" i="1"/>
  <c r="R3216" i="1"/>
  <c r="R3240" i="1"/>
  <c r="R3029" i="1"/>
  <c r="R2973" i="1"/>
  <c r="R2710" i="1"/>
  <c r="R3797" i="1"/>
  <c r="R3527" i="1"/>
  <c r="R3298" i="1"/>
  <c r="R3767" i="1"/>
  <c r="R3000" i="1"/>
  <c r="R3700" i="1"/>
  <c r="R3477" i="1"/>
  <c r="R3320" i="1"/>
  <c r="R3005" i="1"/>
  <c r="R2986" i="1"/>
  <c r="R2954" i="1"/>
  <c r="R3740" i="1"/>
  <c r="R3089" i="1"/>
  <c r="R2972" i="1"/>
  <c r="R2853" i="1"/>
  <c r="R3883" i="1"/>
  <c r="R2999" i="1"/>
  <c r="R3141" i="1"/>
  <c r="R2981" i="1"/>
  <c r="R3547" i="1"/>
  <c r="R3838" i="1"/>
  <c r="R115" i="1"/>
  <c r="R125" i="1"/>
  <c r="R3840" i="1"/>
  <c r="R360" i="1"/>
  <c r="R514" i="1"/>
  <c r="R432" i="1"/>
  <c r="R410" i="1"/>
  <c r="R2424" i="1"/>
  <c r="R2439" i="1"/>
  <c r="R3668" i="1"/>
  <c r="R3673" i="1"/>
  <c r="R211" i="1"/>
  <c r="R55" i="1"/>
  <c r="R2557" i="1"/>
  <c r="R497" i="1"/>
  <c r="R512" i="1"/>
  <c r="R375" i="1"/>
  <c r="R313" i="1"/>
  <c r="R364" i="1"/>
  <c r="R378" i="1"/>
  <c r="R2416" i="1"/>
  <c r="R3599" i="1"/>
  <c r="R3865" i="1"/>
  <c r="R3493" i="1"/>
  <c r="R3234" i="1"/>
  <c r="R3515" i="1"/>
  <c r="R3309" i="1"/>
  <c r="R2888" i="1"/>
  <c r="R2905" i="1"/>
  <c r="R2805" i="1"/>
  <c r="R3549" i="1"/>
  <c r="R3633" i="1"/>
  <c r="R3857" i="1"/>
  <c r="R2746" i="1"/>
  <c r="R3254" i="1"/>
  <c r="R2779" i="1"/>
  <c r="R2829" i="1"/>
  <c r="R3392" i="1"/>
  <c r="R2759" i="1"/>
  <c r="R3503" i="1"/>
  <c r="R3471" i="1"/>
  <c r="R3502" i="1"/>
  <c r="R2887" i="1"/>
  <c r="R2743" i="1"/>
  <c r="R3358" i="1"/>
  <c r="R2886" i="1"/>
  <c r="R4031" i="1"/>
  <c r="R2789" i="1"/>
  <c r="R3253" i="1"/>
  <c r="R3226" i="1"/>
  <c r="R2920" i="1"/>
  <c r="R3205" i="1"/>
  <c r="R43" i="1"/>
  <c r="R257" i="1"/>
  <c r="R204" i="1"/>
  <c r="R42" i="1"/>
  <c r="R3596" i="1"/>
  <c r="R2564" i="1"/>
  <c r="R3909" i="1"/>
  <c r="R526" i="1"/>
  <c r="R405" i="1"/>
  <c r="R404" i="1"/>
  <c r="R350" i="1"/>
  <c r="R2379" i="1"/>
  <c r="R2494" i="1"/>
  <c r="R2324" i="1"/>
  <c r="R2333" i="1"/>
  <c r="R2334" i="1"/>
  <c r="R2337" i="1"/>
  <c r="R3982" i="1"/>
  <c r="R206" i="1"/>
  <c r="R41" i="1"/>
  <c r="R242" i="1"/>
  <c r="R68" i="1"/>
  <c r="R269" i="1"/>
  <c r="R138" i="1"/>
  <c r="R240" i="1"/>
  <c r="R587" i="1"/>
  <c r="R519" i="1"/>
  <c r="R3537" i="1"/>
  <c r="R3400" i="1"/>
  <c r="R3801" i="1"/>
  <c r="R3541" i="1"/>
  <c r="R317" i="1"/>
  <c r="R399" i="1"/>
  <c r="R383" i="1"/>
  <c r="R2385" i="1"/>
  <c r="R2987" i="1"/>
  <c r="R2417" i="1"/>
  <c r="R579" i="1"/>
  <c r="R3280" i="1"/>
  <c r="R4026" i="1"/>
  <c r="R3932" i="1"/>
  <c r="R3499" i="1"/>
  <c r="R3733" i="1"/>
  <c r="R3789" i="1"/>
  <c r="R3645" i="1"/>
  <c r="R3438" i="1"/>
  <c r="R3311" i="1"/>
  <c r="R3897" i="1"/>
  <c r="R3007" i="1"/>
  <c r="R3031" i="1"/>
  <c r="R2768" i="1"/>
  <c r="R2862" i="1"/>
  <c r="R2817" i="1"/>
  <c r="R3792" i="1"/>
  <c r="R3675" i="1"/>
  <c r="R3844" i="1"/>
  <c r="R3108" i="1"/>
  <c r="R3233" i="1"/>
  <c r="R3695" i="1"/>
  <c r="R3174" i="1"/>
  <c r="R3617" i="1"/>
  <c r="R3169" i="1"/>
  <c r="R2662" i="1"/>
  <c r="R2803" i="1"/>
  <c r="R3937" i="1"/>
  <c r="R3939" i="1"/>
  <c r="R2772" i="1"/>
  <c r="R3847" i="1"/>
  <c r="R2761" i="1"/>
  <c r="R2785" i="1"/>
  <c r="R3432" i="1"/>
  <c r="R3917" i="1"/>
  <c r="R2629" i="1"/>
  <c r="R535" i="1"/>
  <c r="R3367" i="1"/>
  <c r="R3299" i="1"/>
  <c r="R3414" i="1"/>
  <c r="R3803" i="1"/>
  <c r="R2726" i="1"/>
  <c r="R2908" i="1"/>
  <c r="R2684" i="1"/>
  <c r="R2899" i="1"/>
  <c r="R2904" i="1"/>
  <c r="R2860" i="1"/>
  <c r="R3115" i="1"/>
  <c r="R4027" i="1"/>
  <c r="R2993" i="1"/>
  <c r="R2835" i="1"/>
  <c r="R2691" i="1"/>
  <c r="R3708" i="1"/>
  <c r="R3034" i="1"/>
  <c r="R3959" i="1"/>
  <c r="R2932" i="1"/>
  <c r="R2833" i="1"/>
  <c r="R3598" i="1"/>
  <c r="R3761" i="1"/>
  <c r="R2765" i="1"/>
  <c r="R3642" i="1"/>
  <c r="R3760" i="1"/>
  <c r="R3963" i="1"/>
  <c r="R2928" i="1"/>
  <c r="R3110" i="1"/>
  <c r="R262" i="1"/>
  <c r="R3828" i="1"/>
  <c r="R194" i="1"/>
  <c r="R283" i="1"/>
  <c r="R100" i="1"/>
  <c r="R2548" i="1"/>
  <c r="R373" i="1"/>
  <c r="R425" i="1"/>
  <c r="R2422" i="1"/>
  <c r="R2425" i="1"/>
  <c r="R2474" i="1"/>
  <c r="R3902" i="1"/>
  <c r="R2325" i="1"/>
  <c r="R127" i="1"/>
  <c r="R33" i="1"/>
  <c r="R3563" i="1"/>
  <c r="R2579" i="1"/>
  <c r="R518" i="1"/>
  <c r="R414" i="1"/>
  <c r="R299" i="1"/>
  <c r="R458" i="1"/>
  <c r="R542" i="1"/>
  <c r="R3480" i="1"/>
  <c r="R2728" i="1"/>
  <c r="R3729" i="1"/>
  <c r="R3972" i="1"/>
  <c r="R3250" i="1"/>
  <c r="R3684" i="1"/>
  <c r="R3717" i="1"/>
  <c r="R3889" i="1"/>
  <c r="R2750" i="1"/>
  <c r="R3256" i="1"/>
  <c r="R2664" i="1"/>
  <c r="R3892" i="1"/>
  <c r="R2824" i="1"/>
  <c r="R3652" i="1"/>
  <c r="R3946" i="1"/>
  <c r="R3806" i="1"/>
  <c r="R2679" i="1"/>
  <c r="R3380" i="1"/>
  <c r="R3259" i="1"/>
  <c r="R3292" i="1"/>
  <c r="R2921" i="1"/>
  <c r="R2935" i="1"/>
  <c r="R3531" i="1"/>
  <c r="R2811" i="1"/>
  <c r="R2907" i="1"/>
  <c r="R2752" i="1"/>
  <c r="R3569" i="1"/>
  <c r="R3590" i="1"/>
  <c r="R3846" i="1"/>
  <c r="R2650" i="1"/>
  <c r="R3114" i="1"/>
  <c r="R73" i="1"/>
  <c r="R3861" i="1"/>
  <c r="R230" i="1"/>
  <c r="R51" i="1"/>
  <c r="R147" i="1"/>
  <c r="R255" i="1"/>
  <c r="R208" i="1"/>
  <c r="R83" i="1"/>
  <c r="R179" i="1"/>
  <c r="R284" i="1"/>
  <c r="R228" i="1"/>
  <c r="R132" i="1"/>
  <c r="R3572" i="1"/>
  <c r="R2586" i="1"/>
  <c r="R2590" i="1"/>
  <c r="R2533" i="1"/>
  <c r="R3348" i="1"/>
  <c r="R3778" i="1"/>
  <c r="R486" i="1"/>
  <c r="R362" i="1"/>
  <c r="R545" i="1"/>
  <c r="R2491" i="1"/>
  <c r="R191" i="1"/>
  <c r="R225" i="1"/>
  <c r="R516" i="1"/>
  <c r="R2836" i="1"/>
  <c r="R3922" i="1"/>
  <c r="R2528" i="1"/>
  <c r="R3662" i="1"/>
  <c r="R506" i="1"/>
  <c r="R434" i="1"/>
  <c r="R2437" i="1"/>
  <c r="R352" i="1"/>
  <c r="R400" i="1"/>
  <c r="R2423" i="1"/>
  <c r="R3375" i="1"/>
  <c r="R2496" i="1"/>
  <c r="R2515" i="1"/>
  <c r="R2427" i="1"/>
  <c r="R2668" i="1"/>
  <c r="R3461" i="1"/>
  <c r="R2740" i="1"/>
  <c r="R3423" i="1"/>
  <c r="R2910" i="1"/>
  <c r="R2782" i="1"/>
  <c r="R3489" i="1"/>
  <c r="R3993" i="1"/>
  <c r="R3374" i="1"/>
  <c r="R3288" i="1"/>
  <c r="R2845" i="1"/>
  <c r="R2850" i="1"/>
  <c r="R3496" i="1"/>
  <c r="R3011" i="1"/>
  <c r="R3230" i="1"/>
  <c r="R3255" i="1"/>
  <c r="R3756" i="1"/>
  <c r="R3626" i="1"/>
  <c r="R3915" i="1"/>
  <c r="R3058" i="1"/>
  <c r="R3481" i="1"/>
  <c r="R3163" i="1"/>
  <c r="R2554" i="1"/>
  <c r="R3246" i="1"/>
  <c r="R2847" i="1"/>
  <c r="R2722" i="1"/>
  <c r="R3743" i="1"/>
  <c r="R2930" i="1"/>
  <c r="R3258" i="1"/>
  <c r="R2784" i="1"/>
  <c r="R3970" i="1"/>
  <c r="R3940" i="1"/>
  <c r="R2992" i="1"/>
  <c r="R3218" i="1"/>
  <c r="R2841" i="1"/>
  <c r="R3430" i="1"/>
  <c r="R3312" i="1"/>
  <c r="R3403" i="1"/>
  <c r="R2730" i="1"/>
  <c r="R3896" i="1"/>
  <c r="R3239" i="1"/>
  <c r="R3352" i="1"/>
  <c r="R3492" i="1"/>
  <c r="R3274" i="1"/>
  <c r="R3730" i="1"/>
  <c r="R2873" i="1"/>
  <c r="R2997" i="1"/>
  <c r="R2881" i="1"/>
  <c r="R3862" i="1"/>
  <c r="R3251" i="1"/>
  <c r="R3790" i="1"/>
  <c r="R3160" i="1"/>
  <c r="R3122" i="1"/>
  <c r="R3723" i="1"/>
  <c r="R3788" i="1"/>
  <c r="R3532" i="1"/>
  <c r="R3814" i="1"/>
  <c r="R2889" i="1"/>
  <c r="R3014" i="1"/>
  <c r="R3748" i="1"/>
  <c r="R2693" i="1"/>
  <c r="R2786" i="1"/>
  <c r="R2915" i="1"/>
  <c r="R3787" i="1"/>
  <c r="R3594" i="1"/>
  <c r="R3331" i="1"/>
  <c r="R3522" i="1"/>
  <c r="R3334" i="1"/>
  <c r="R2663" i="1"/>
  <c r="R3264" i="1"/>
  <c r="R3357" i="1"/>
  <c r="R3285" i="1"/>
  <c r="R3324" i="1"/>
  <c r="R3395" i="1"/>
  <c r="R3482" i="1"/>
  <c r="R2778" i="1"/>
  <c r="R2676" i="1"/>
  <c r="R2942" i="1"/>
  <c r="R2828" i="1"/>
  <c r="R3223" i="1"/>
  <c r="R3130" i="1"/>
  <c r="R3101" i="1"/>
  <c r="R3747" i="1"/>
  <c r="R3196" i="1"/>
  <c r="R3583" i="1"/>
  <c r="R3998" i="1"/>
  <c r="R3692" i="1"/>
  <c r="R3424" i="1"/>
  <c r="R234" i="1"/>
  <c r="R2527" i="1"/>
  <c r="R527" i="1"/>
  <c r="R2585" i="1"/>
  <c r="R3167" i="1"/>
  <c r="R356" i="1"/>
  <c r="R472" i="1"/>
  <c r="R450" i="1"/>
  <c r="R345" i="1"/>
  <c r="R2389" i="1"/>
  <c r="R3393" i="1"/>
  <c r="R2380" i="1"/>
  <c r="R580" i="1"/>
  <c r="R575" i="1"/>
  <c r="R2434" i="1"/>
  <c r="R2469" i="1"/>
  <c r="R561" i="1"/>
  <c r="R3783" i="1"/>
  <c r="R3629" i="1"/>
  <c r="R274" i="1"/>
  <c r="R34" i="1"/>
  <c r="R157" i="1"/>
  <c r="R112" i="1"/>
  <c r="R296" i="1"/>
  <c r="R3557" i="1"/>
  <c r="R246" i="1"/>
  <c r="R3078" i="1"/>
  <c r="R2574" i="1"/>
  <c r="R2550" i="1"/>
  <c r="R3273" i="1"/>
  <c r="R310" i="1"/>
  <c r="R3069" i="1"/>
  <c r="R385" i="1"/>
  <c r="R372" i="1"/>
  <c r="R3452" i="1"/>
  <c r="R3969" i="1"/>
  <c r="R3526" i="1"/>
  <c r="R3275" i="1"/>
  <c r="R3449" i="1"/>
  <c r="R3268" i="1"/>
  <c r="R2762" i="1"/>
  <c r="R3698" i="1"/>
  <c r="R3891" i="1"/>
  <c r="R2683" i="1"/>
  <c r="R2839" i="1"/>
  <c r="R3055" i="1"/>
  <c r="R3018" i="1"/>
  <c r="R3015" i="1"/>
  <c r="R3876" i="1"/>
  <c r="R2688" i="1"/>
  <c r="R3741" i="1"/>
  <c r="R2869" i="1"/>
  <c r="R3948" i="1"/>
  <c r="R2542" i="1"/>
  <c r="R3265" i="1"/>
  <c r="R3291" i="1"/>
  <c r="R3419" i="1"/>
  <c r="R3676" i="1"/>
  <c r="R2796" i="1"/>
  <c r="R3436" i="1"/>
  <c r="R3453" i="1"/>
  <c r="R3722" i="1"/>
  <c r="R3560" i="1"/>
  <c r="R3794" i="1"/>
  <c r="R3085" i="1"/>
  <c r="R3776" i="1"/>
  <c r="R2787" i="1"/>
  <c r="R166" i="1"/>
  <c r="R4023" i="1"/>
  <c r="R199" i="1"/>
  <c r="R142" i="1"/>
  <c r="R259" i="1"/>
  <c r="R98" i="1"/>
  <c r="R3500" i="1"/>
  <c r="R3540" i="1"/>
  <c r="R30" i="1"/>
  <c r="R475" i="1"/>
  <c r="R452" i="1"/>
  <c r="R2376" i="1"/>
  <c r="R431" i="1"/>
  <c r="R419" i="1"/>
  <c r="R2453" i="1"/>
  <c r="R2518" i="1"/>
  <c r="R550" i="1"/>
  <c r="R2340" i="1"/>
  <c r="R3830" i="1"/>
  <c r="R2386" i="1"/>
  <c r="R3270" i="1"/>
  <c r="R85" i="1"/>
  <c r="R110" i="1"/>
  <c r="R137" i="1"/>
  <c r="R159" i="1"/>
  <c r="R267" i="1"/>
  <c r="R117" i="1"/>
  <c r="R144" i="1"/>
  <c r="R3538" i="1"/>
  <c r="R3646" i="1"/>
  <c r="R354" i="1"/>
  <c r="R592" i="1"/>
  <c r="R3081" i="1"/>
  <c r="R3263" i="1"/>
  <c r="R3621" i="1"/>
  <c r="R3179" i="1"/>
  <c r="R3920" i="1"/>
  <c r="R3505" i="1"/>
  <c r="R3373" i="1"/>
  <c r="R2909" i="1"/>
  <c r="R3091" i="1"/>
  <c r="R3287" i="1"/>
  <c r="R3507" i="1"/>
  <c r="R3472" i="1"/>
  <c r="R2861" i="1"/>
  <c r="R3697" i="1"/>
  <c r="R3008" i="1"/>
  <c r="R3096" i="1"/>
  <c r="R2916" i="1"/>
  <c r="R2982" i="1"/>
  <c r="R3882" i="1"/>
  <c r="R3518" i="1"/>
  <c r="R3855" i="1"/>
  <c r="R2799" i="1"/>
  <c r="R2715" i="1"/>
  <c r="R3975" i="1"/>
  <c r="R3871" i="1"/>
  <c r="R3734" i="1"/>
  <c r="R3851" i="1"/>
  <c r="R2966" i="1"/>
  <c r="R3967" i="1"/>
  <c r="R2760" i="1"/>
  <c r="R2983" i="1"/>
  <c r="R3511" i="1"/>
  <c r="R3953" i="1"/>
  <c r="R2868" i="1"/>
  <c r="R3076" i="1"/>
  <c r="R3683" i="1"/>
  <c r="R3858" i="1"/>
  <c r="R3322" i="1"/>
  <c r="R2795" i="1"/>
  <c r="R2711" i="1"/>
  <c r="R2946" i="1"/>
  <c r="R2741" i="1"/>
  <c r="R3592" i="1"/>
  <c r="R3834" i="1"/>
  <c r="R3172" i="1"/>
  <c r="R28" i="1"/>
  <c r="R3960" i="1"/>
  <c r="R2898" i="1"/>
  <c r="R4015" i="1"/>
  <c r="R3038" i="1"/>
  <c r="R3885" i="1"/>
  <c r="R2541" i="1"/>
  <c r="R3704" i="1"/>
  <c r="R3512" i="1"/>
  <c r="R3381" i="1"/>
  <c r="R3905" i="1"/>
  <c r="R2859" i="1"/>
  <c r="R3619" i="1"/>
  <c r="R3488" i="1"/>
  <c r="R3521" i="1"/>
  <c r="R3355" i="1"/>
  <c r="R3262" i="1"/>
  <c r="R2815" i="1"/>
  <c r="R2950" i="1"/>
  <c r="R2699" i="1"/>
  <c r="R3757" i="1"/>
  <c r="R3001" i="1"/>
  <c r="R3529" i="1"/>
  <c r="R2872" i="1"/>
  <c r="R3728" i="1"/>
  <c r="R3040" i="1"/>
  <c r="R4005" i="1"/>
  <c r="R3139" i="1"/>
  <c r="R3651" i="1"/>
  <c r="R105" i="1"/>
  <c r="R126" i="1"/>
  <c r="R489" i="1"/>
  <c r="R3595" i="1"/>
  <c r="R3098" i="1"/>
  <c r="R359" i="1"/>
  <c r="R393" i="1"/>
  <c r="R2371" i="1"/>
  <c r="R311" i="1"/>
  <c r="R3654" i="1"/>
  <c r="R2524" i="1"/>
  <c r="R3133" i="1"/>
  <c r="R3363" i="1"/>
  <c r="R2352" i="1"/>
  <c r="R181" i="1"/>
  <c r="R3442" i="1"/>
  <c r="R229" i="1"/>
  <c r="R164" i="1"/>
  <c r="R2793" i="1"/>
  <c r="R2572" i="1"/>
  <c r="R3829" i="1"/>
  <c r="R2988" i="1"/>
  <c r="R323" i="1"/>
  <c r="R445" i="1"/>
  <c r="T3908" i="1"/>
  <c r="AC88" i="1"/>
  <c r="U3155" i="1"/>
  <c r="U2918" i="1"/>
  <c r="U3890" i="1"/>
  <c r="V3830" i="1"/>
  <c r="U3173" i="1"/>
  <c r="V2577" i="1"/>
  <c r="U2526" i="1"/>
  <c r="U3849" i="1"/>
  <c r="AE4033" i="1"/>
  <c r="AC4033" i="1"/>
  <c r="AD4033" i="1"/>
  <c r="Z4033" i="1"/>
  <c r="U4033" i="1"/>
  <c r="V4033" i="1"/>
  <c r="Y4033" i="1"/>
  <c r="AA4033" i="1"/>
  <c r="AB4033" i="1"/>
  <c r="X4033" i="1"/>
  <c r="W4033" i="1"/>
  <c r="T4033" i="1" l="1"/>
  <c r="F40" i="4"/>
  <c r="C45" i="4"/>
  <c r="C47" i="4" s="1"/>
  <c r="Q4033" i="1"/>
  <c r="R4033" i="1"/>
  <c r="S4033" i="1"/>
  <c r="P1009" i="1"/>
  <c r="AF1009" i="1" s="1"/>
  <c r="P958" i="1"/>
  <c r="AF958" i="1" s="1"/>
  <c r="P1002" i="1"/>
  <c r="AF1002" i="1" s="1"/>
  <c r="P984" i="1"/>
  <c r="AF984" i="1" s="1"/>
  <c r="P1024" i="1"/>
  <c r="AF1024" i="1" s="1"/>
  <c r="P1056" i="1"/>
  <c r="AF1056" i="1" s="1"/>
  <c r="P1073" i="1"/>
  <c r="AF1073" i="1" s="1"/>
  <c r="P1089" i="1"/>
  <c r="AF1089" i="1" s="1"/>
  <c r="P1105" i="1"/>
  <c r="AF1105" i="1" s="1"/>
  <c r="P1121" i="1"/>
  <c r="AF1121" i="1" s="1"/>
  <c r="P1137" i="1"/>
  <c r="AF1137" i="1" s="1"/>
  <c r="P1153" i="1"/>
  <c r="AF1153" i="1" s="1"/>
  <c r="P1058" i="1"/>
  <c r="AF1058" i="1" s="1"/>
  <c r="P1090" i="1"/>
  <c r="AF1090" i="1" s="1"/>
  <c r="P1122" i="1"/>
  <c r="AF1122" i="1" s="1"/>
  <c r="P1154" i="1"/>
  <c r="AF1154" i="1" s="1"/>
  <c r="P977" i="1"/>
  <c r="AF977" i="1" s="1"/>
  <c r="P960" i="1"/>
  <c r="AF960" i="1" s="1"/>
  <c r="P998" i="1"/>
  <c r="AF998" i="1" s="1"/>
  <c r="P1031" i="1"/>
  <c r="AF1031" i="1" s="1"/>
  <c r="P980" i="1"/>
  <c r="AF980" i="1" s="1"/>
  <c r="P1026" i="1"/>
  <c r="AF1026" i="1" s="1"/>
  <c r="P1060" i="1"/>
  <c r="AF1060" i="1" s="1"/>
  <c r="P1092" i="1"/>
  <c r="AF1092" i="1" s="1"/>
  <c r="P1124" i="1"/>
  <c r="AF1124" i="1" s="1"/>
  <c r="P1156" i="1"/>
  <c r="AF1156" i="1" s="1"/>
  <c r="P1299" i="1"/>
  <c r="AF1299" i="1" s="1"/>
  <c r="P1283" i="1"/>
  <c r="AF1283" i="1" s="1"/>
  <c r="P1267" i="1"/>
  <c r="AF1267" i="1" s="1"/>
  <c r="P1251" i="1"/>
  <c r="AF1251" i="1" s="1"/>
  <c r="P1235" i="1"/>
  <c r="AF1235" i="1" s="1"/>
  <c r="P1219" i="1"/>
  <c r="AF1219" i="1" s="1"/>
  <c r="P1203" i="1"/>
  <c r="AF1203" i="1" s="1"/>
  <c r="P1187" i="1"/>
  <c r="AF1187" i="1" s="1"/>
  <c r="P1171" i="1"/>
  <c r="AF1171" i="1" s="1"/>
  <c r="P1294" i="1"/>
  <c r="AF1294" i="1" s="1"/>
  <c r="P1278" i="1"/>
  <c r="AF1278" i="1" s="1"/>
  <c r="P1262" i="1"/>
  <c r="AF1262" i="1" s="1"/>
  <c r="P1246" i="1"/>
  <c r="AF1246" i="1" s="1"/>
  <c r="P1230" i="1"/>
  <c r="AF1230" i="1" s="1"/>
  <c r="P1214" i="1"/>
  <c r="AF1214" i="1" s="1"/>
  <c r="P1198" i="1"/>
  <c r="AF1198" i="1" s="1"/>
  <c r="P1182" i="1"/>
  <c r="AF1182" i="1" s="1"/>
  <c r="P961" i="1"/>
  <c r="AF961" i="1" s="1"/>
  <c r="P970" i="1"/>
  <c r="AF970" i="1" s="1"/>
  <c r="P975" i="1"/>
  <c r="AF975" i="1" s="1"/>
  <c r="P1005" i="1"/>
  <c r="AF1005" i="1" s="1"/>
  <c r="P1037" i="1"/>
  <c r="AF1037" i="1" s="1"/>
  <c r="P992" i="1"/>
  <c r="AF992" i="1" s="1"/>
  <c r="P1028" i="1"/>
  <c r="AF1028" i="1" s="1"/>
  <c r="P1059" i="1"/>
  <c r="AF1059" i="1" s="1"/>
  <c r="P1075" i="1"/>
  <c r="AF1075" i="1" s="1"/>
  <c r="P1091" i="1"/>
  <c r="AF1091" i="1" s="1"/>
  <c r="P1107" i="1"/>
  <c r="AF1107" i="1" s="1"/>
  <c r="P1123" i="1"/>
  <c r="AF1123" i="1" s="1"/>
  <c r="P1139" i="1"/>
  <c r="AF1139" i="1" s="1"/>
  <c r="P1155" i="1"/>
  <c r="AF1155" i="1" s="1"/>
  <c r="P1062" i="1"/>
  <c r="AF1062" i="1" s="1"/>
  <c r="P1094" i="1"/>
  <c r="AF1094" i="1" s="1"/>
  <c r="P1126" i="1"/>
  <c r="AF1126" i="1" s="1"/>
  <c r="P1158" i="1"/>
  <c r="AF1158" i="1" s="1"/>
  <c r="P955" i="1"/>
  <c r="AF955" i="1" s="1"/>
  <c r="P959" i="1"/>
  <c r="AF959" i="1" s="1"/>
  <c r="P1003" i="1"/>
  <c r="AF1003" i="1" s="1"/>
  <c r="P1035" i="1"/>
  <c r="AF1035" i="1" s="1"/>
  <c r="P988" i="1"/>
  <c r="AF988" i="1" s="1"/>
  <c r="P1030" i="1"/>
  <c r="AF1030" i="1" s="1"/>
  <c r="P1064" i="1"/>
  <c r="AF1064" i="1" s="1"/>
  <c r="P1096" i="1"/>
  <c r="AF1096" i="1" s="1"/>
  <c r="P1128" i="1"/>
  <c r="AF1128" i="1" s="1"/>
  <c r="P1160" i="1"/>
  <c r="AF1160" i="1" s="1"/>
  <c r="P1297" i="1"/>
  <c r="AF1297" i="1" s="1"/>
  <c r="P1281" i="1"/>
  <c r="AF1281" i="1" s="1"/>
  <c r="P1265" i="1"/>
  <c r="AF1265" i="1" s="1"/>
  <c r="P1249" i="1"/>
  <c r="AF1249" i="1" s="1"/>
  <c r="P1233" i="1"/>
  <c r="AF1233" i="1" s="1"/>
  <c r="P1217" i="1"/>
  <c r="AF1217" i="1" s="1"/>
  <c r="P1201" i="1"/>
  <c r="AF1201" i="1" s="1"/>
  <c r="P1185" i="1"/>
  <c r="AF1185" i="1" s="1"/>
  <c r="P1304" i="1"/>
  <c r="AF1304" i="1" s="1"/>
  <c r="P1288" i="1"/>
  <c r="AF1288" i="1" s="1"/>
  <c r="P1272" i="1"/>
  <c r="AF1272" i="1" s="1"/>
  <c r="P1256" i="1"/>
  <c r="AF1256" i="1" s="1"/>
  <c r="P1240" i="1"/>
  <c r="AF1240" i="1" s="1"/>
  <c r="P1224" i="1"/>
  <c r="AF1224" i="1" s="1"/>
  <c r="P1208" i="1"/>
  <c r="AF1208" i="1" s="1"/>
  <c r="P1192" i="1"/>
  <c r="AF1192" i="1" s="1"/>
  <c r="P1176" i="1"/>
  <c r="AF1176" i="1" s="1"/>
  <c r="P965" i="1"/>
  <c r="AF965" i="1" s="1"/>
  <c r="P964" i="1"/>
  <c r="AF964" i="1" s="1"/>
  <c r="P679" i="1"/>
  <c r="AF679" i="1" s="1"/>
  <c r="P717" i="1"/>
  <c r="AF717" i="1" s="1"/>
  <c r="P709" i="1"/>
  <c r="AF709" i="1" s="1"/>
  <c r="P760" i="1"/>
  <c r="AF760" i="1" s="1"/>
  <c r="P746" i="1"/>
  <c r="AF746" i="1" s="1"/>
  <c r="P811" i="1"/>
  <c r="AF811" i="1" s="1"/>
  <c r="P752" i="1"/>
  <c r="AF752" i="1" s="1"/>
  <c r="P738" i="1"/>
  <c r="AF738" i="1" s="1"/>
  <c r="P803" i="1"/>
  <c r="AF803" i="1" s="1"/>
  <c r="P813" i="1"/>
  <c r="AF813" i="1" s="1"/>
  <c r="P792" i="1"/>
  <c r="AF792" i="1" s="1"/>
  <c r="P737" i="1"/>
  <c r="AF737" i="1" s="1"/>
  <c r="P751" i="1"/>
  <c r="AF751" i="1" s="1"/>
  <c r="P708" i="1"/>
  <c r="AF708" i="1" s="1"/>
  <c r="P672" i="1"/>
  <c r="AF672" i="1" s="1"/>
  <c r="P796" i="1"/>
  <c r="AF796" i="1" s="1"/>
  <c r="P745" i="1"/>
  <c r="AF745" i="1" s="1"/>
  <c r="P759" i="1"/>
  <c r="AF759" i="1" s="1"/>
  <c r="P716" i="1"/>
  <c r="AF716" i="1" s="1"/>
  <c r="P669" i="1"/>
  <c r="AF669" i="1" s="1"/>
  <c r="P705" i="1"/>
  <c r="AF705" i="1" s="1"/>
  <c r="P756" i="1"/>
  <c r="AF756" i="1" s="1"/>
  <c r="P742" i="1"/>
  <c r="AF742" i="1" s="1"/>
  <c r="P807" i="1"/>
  <c r="AF807" i="1" s="1"/>
  <c r="P814" i="1"/>
  <c r="AF814" i="1" s="1"/>
  <c r="P781" i="1"/>
  <c r="AF781" i="1" s="1"/>
  <c r="P714" i="1"/>
  <c r="AF714" i="1" s="1"/>
  <c r="P731" i="1"/>
  <c r="AF731" i="1" s="1"/>
  <c r="P684" i="1"/>
  <c r="AF684" i="1" s="1"/>
  <c r="P713" i="1"/>
  <c r="AF713" i="1" s="1"/>
  <c r="P748" i="1"/>
  <c r="AF748" i="1" s="1"/>
  <c r="P734" i="1"/>
  <c r="AF734" i="1" s="1"/>
  <c r="P799" i="1"/>
  <c r="AF799" i="1" s="1"/>
  <c r="P810" i="1"/>
  <c r="AF810" i="1" s="1"/>
  <c r="P773" i="1"/>
  <c r="AF773" i="1" s="1"/>
  <c r="P698" i="1"/>
  <c r="AF698" i="1" s="1"/>
  <c r="P723" i="1"/>
  <c r="AF723" i="1" s="1"/>
  <c r="P690" i="1"/>
  <c r="AF690" i="1" s="1"/>
  <c r="P2600" i="1"/>
  <c r="AF2600" i="1" s="1"/>
  <c r="P2602" i="1"/>
  <c r="AF2602" i="1" s="1"/>
  <c r="P2608" i="1"/>
  <c r="AF2608" i="1" s="1"/>
  <c r="P2611" i="1"/>
  <c r="AF2611" i="1" s="1"/>
  <c r="P2596" i="1"/>
  <c r="AF2596" i="1" s="1"/>
  <c r="P2597" i="1"/>
  <c r="AF2597" i="1" s="1"/>
  <c r="P2043" i="1"/>
  <c r="AF2043" i="1" s="1"/>
  <c r="P2107" i="1"/>
  <c r="AF2107" i="1" s="1"/>
  <c r="P2171" i="1"/>
  <c r="AF2171" i="1" s="1"/>
  <c r="P2067" i="1"/>
  <c r="AF2067" i="1" s="1"/>
  <c r="P2131" i="1"/>
  <c r="AF2131" i="1" s="1"/>
  <c r="P2195" i="1"/>
  <c r="AF2195" i="1" s="1"/>
  <c r="P2251" i="1"/>
  <c r="AF2251" i="1" s="1"/>
  <c r="P2315" i="1"/>
  <c r="AF2315" i="1" s="1"/>
  <c r="P626" i="1"/>
  <c r="AF626" i="1" s="1"/>
  <c r="P819" i="1"/>
  <c r="AF819" i="1" s="1"/>
  <c r="P837" i="1"/>
  <c r="AF837" i="1" s="1"/>
  <c r="P2243" i="1"/>
  <c r="AF2243" i="1" s="1"/>
  <c r="P2307" i="1"/>
  <c r="AF2307" i="1" s="1"/>
  <c r="P606" i="1"/>
  <c r="AF606" i="1" s="1"/>
  <c r="P843" i="1"/>
  <c r="AF843" i="1" s="1"/>
  <c r="P862" i="1"/>
  <c r="AF862" i="1" s="1"/>
  <c r="P894" i="1"/>
  <c r="AF894" i="1" s="1"/>
  <c r="P908" i="1"/>
  <c r="AF908" i="1" s="1"/>
  <c r="P1348" i="1"/>
  <c r="AF1348" i="1" s="1"/>
  <c r="P1406" i="1"/>
  <c r="AF1406" i="1" s="1"/>
  <c r="P1470" i="1"/>
  <c r="AF1470" i="1" s="1"/>
  <c r="P1534" i="1"/>
  <c r="AF1534" i="1" s="1"/>
  <c r="P1350" i="1"/>
  <c r="AF1350" i="1" s="1"/>
  <c r="P1488" i="1"/>
  <c r="AF1488" i="1" s="1"/>
  <c r="P1579" i="1"/>
  <c r="AF1579" i="1" s="1"/>
  <c r="P1643" i="1"/>
  <c r="AF1643" i="1" s="1"/>
  <c r="P918" i="1"/>
  <c r="AF918" i="1" s="1"/>
  <c r="P950" i="1"/>
  <c r="AF950" i="1" s="1"/>
  <c r="P892" i="1"/>
  <c r="AF892" i="1" s="1"/>
  <c r="P1356" i="1"/>
  <c r="AF1356" i="1" s="1"/>
  <c r="P1414" i="1"/>
  <c r="AF1414" i="1" s="1"/>
  <c r="P1478" i="1"/>
  <c r="AF1478" i="1" s="1"/>
  <c r="P640" i="1"/>
  <c r="AF640" i="1" s="1"/>
  <c r="P1408" i="1"/>
  <c r="AF1408" i="1" s="1"/>
  <c r="P1539" i="1"/>
  <c r="AF1539" i="1" s="1"/>
  <c r="P1603" i="1"/>
  <c r="AF1603" i="1" s="1"/>
  <c r="P1667" i="1"/>
  <c r="AF1667" i="1" s="1"/>
  <c r="P1731" i="1"/>
  <c r="AF1731" i="1" s="1"/>
  <c r="P1795" i="1"/>
  <c r="AF1795" i="1" s="1"/>
  <c r="P1859" i="1"/>
  <c r="AF1859" i="1" s="1"/>
  <c r="P1923" i="1"/>
  <c r="AF1923" i="1" s="1"/>
  <c r="P1987" i="1"/>
  <c r="AF1987" i="1" s="1"/>
  <c r="P1346" i="1"/>
  <c r="AF1346" i="1" s="1"/>
  <c r="P1484" i="1"/>
  <c r="AF1484" i="1" s="1"/>
  <c r="P1573" i="1"/>
  <c r="AF1573" i="1" s="1"/>
  <c r="P1637" i="1"/>
  <c r="AF1637" i="1" s="1"/>
  <c r="P1701" i="1"/>
  <c r="AF1701" i="1" s="1"/>
  <c r="P1765" i="1"/>
  <c r="AF1765" i="1" s="1"/>
  <c r="P1829" i="1"/>
  <c r="AF1829" i="1" s="1"/>
  <c r="P1893" i="1"/>
  <c r="AF1893" i="1" s="1"/>
  <c r="P1957" i="1"/>
  <c r="AF1957" i="1" s="1"/>
  <c r="P2021" i="1"/>
  <c r="AF2021" i="1" s="1"/>
  <c r="P2085" i="1"/>
  <c r="AF2085" i="1" s="1"/>
  <c r="P2149" i="1"/>
  <c r="AF2149" i="1" s="1"/>
  <c r="P2213" i="1"/>
  <c r="AF2213" i="1" s="1"/>
  <c r="P2277" i="1"/>
  <c r="AF2277" i="1" s="1"/>
  <c r="P2302" i="1"/>
  <c r="AF2302" i="1" s="1"/>
  <c r="P2270" i="1"/>
  <c r="AF2270" i="1" s="1"/>
  <c r="P1723" i="1"/>
  <c r="AF1723" i="1" s="1"/>
  <c r="P1787" i="1"/>
  <c r="AF1787" i="1" s="1"/>
  <c r="P1851" i="1"/>
  <c r="AF1851" i="1" s="1"/>
  <c r="P1915" i="1"/>
  <c r="AF1915" i="1" s="1"/>
  <c r="P1979" i="1"/>
  <c r="AF1979" i="1" s="1"/>
  <c r="P880" i="1"/>
  <c r="AF880" i="1" s="1"/>
  <c r="P1394" i="1"/>
  <c r="AF1394" i="1" s="1"/>
  <c r="P1500" i="1"/>
  <c r="AF1500" i="1" s="1"/>
  <c r="P1581" i="1"/>
  <c r="AF1581" i="1" s="1"/>
  <c r="P1645" i="1"/>
  <c r="AF1645" i="1" s="1"/>
  <c r="P1709" i="1"/>
  <c r="AF1709" i="1" s="1"/>
  <c r="P1773" i="1"/>
  <c r="AF1773" i="1" s="1"/>
  <c r="P1837" i="1"/>
  <c r="AF1837" i="1" s="1"/>
  <c r="P1901" i="1"/>
  <c r="AF1901" i="1" s="1"/>
  <c r="P1965" i="1"/>
  <c r="AF1965" i="1" s="1"/>
  <c r="P2029" i="1"/>
  <c r="AF2029" i="1" s="1"/>
  <c r="P2093" i="1"/>
  <c r="AF2093" i="1" s="1"/>
  <c r="P2157" i="1"/>
  <c r="AF2157" i="1" s="1"/>
  <c r="P2221" i="1"/>
  <c r="AF2221" i="1" s="1"/>
  <c r="P2285" i="1"/>
  <c r="AF2285" i="1" s="1"/>
  <c r="P2306" i="1"/>
  <c r="AF2306" i="1" s="1"/>
  <c r="P2274" i="1"/>
  <c r="AF2274" i="1" s="1"/>
  <c r="P2242" i="1"/>
  <c r="AF2242" i="1" s="1"/>
  <c r="P2230" i="1"/>
  <c r="AF2230" i="1" s="1"/>
  <c r="P2190" i="1"/>
  <c r="AF2190" i="1" s="1"/>
  <c r="P2158" i="1"/>
  <c r="AF2158" i="1" s="1"/>
  <c r="P2126" i="1"/>
  <c r="AF2126" i="1" s="1"/>
  <c r="P2094" i="1"/>
  <c r="AF2094" i="1" s="1"/>
  <c r="P2031" i="1"/>
  <c r="AF2031" i="1" s="1"/>
  <c r="P2111" i="1"/>
  <c r="AF2111" i="1" s="1"/>
  <c r="P2175" i="1"/>
  <c r="AF2175" i="1" s="1"/>
  <c r="P2239" i="1"/>
  <c r="AF2239" i="1" s="1"/>
  <c r="P2303" i="1"/>
  <c r="AF2303" i="1" s="1"/>
  <c r="P622" i="1"/>
  <c r="AF622" i="1" s="1"/>
  <c r="P636" i="1"/>
  <c r="AF636" i="1" s="1"/>
  <c r="P882" i="1"/>
  <c r="AF882" i="1" s="1"/>
  <c r="P946" i="1"/>
  <c r="AF946" i="1" s="1"/>
  <c r="P916" i="1"/>
  <c r="AF916" i="1" s="1"/>
  <c r="P1352" i="1"/>
  <c r="AF1352" i="1" s="1"/>
  <c r="P1426" i="1"/>
  <c r="AF1426" i="1" s="1"/>
  <c r="P1490" i="1"/>
  <c r="AF1490" i="1" s="1"/>
  <c r="P872" i="1"/>
  <c r="AF872" i="1" s="1"/>
  <c r="P1390" i="1"/>
  <c r="AF1390" i="1" s="1"/>
  <c r="P1496" i="1"/>
  <c r="AF1496" i="1" s="1"/>
  <c r="P1583" i="1"/>
  <c r="AF1583" i="1" s="1"/>
  <c r="P1647" i="1"/>
  <c r="AF1647" i="1" s="1"/>
  <c r="P1711" i="1"/>
  <c r="AF1711" i="1" s="1"/>
  <c r="P1775" i="1"/>
  <c r="AF1775" i="1" s="1"/>
  <c r="P1839" i="1"/>
  <c r="AF1839" i="1" s="1"/>
  <c r="P1903" i="1"/>
  <c r="AF1903" i="1" s="1"/>
  <c r="P1967" i="1"/>
  <c r="AF1967" i="1" s="1"/>
  <c r="P896" i="1"/>
  <c r="AF896" i="1" s="1"/>
  <c r="P1444" i="1"/>
  <c r="AF1444" i="1" s="1"/>
  <c r="P1553" i="1"/>
  <c r="AF1553" i="1" s="1"/>
  <c r="P1617" i="1"/>
  <c r="AF1617" i="1" s="1"/>
  <c r="P1681" i="1"/>
  <c r="AF1681" i="1" s="1"/>
  <c r="P1745" i="1"/>
  <c r="AF1745" i="1" s="1"/>
  <c r="P1809" i="1"/>
  <c r="AF1809" i="1" s="1"/>
  <c r="P1873" i="1"/>
  <c r="AF1873" i="1" s="1"/>
  <c r="P1937" i="1"/>
  <c r="AF1937" i="1" s="1"/>
  <c r="P2001" i="1"/>
  <c r="AF2001" i="1" s="1"/>
  <c r="P2065" i="1"/>
  <c r="AF2065" i="1" s="1"/>
  <c r="P2129" i="1"/>
  <c r="AF2129" i="1" s="1"/>
  <c r="P2193" i="1"/>
  <c r="AF2193" i="1" s="1"/>
  <c r="P2257" i="1"/>
  <c r="AF2257" i="1" s="1"/>
  <c r="P2254" i="1"/>
  <c r="AF2254" i="1" s="1"/>
  <c r="P2210" i="1"/>
  <c r="AF2210" i="1" s="1"/>
  <c r="P2178" i="1"/>
  <c r="AF2178" i="1" s="1"/>
  <c r="P2146" i="1"/>
  <c r="AF2146" i="1" s="1"/>
  <c r="P2114" i="1"/>
  <c r="AF2114" i="1" s="1"/>
  <c r="P2082" i="1"/>
  <c r="AF2082" i="1" s="1"/>
  <c r="P2071" i="1"/>
  <c r="AF2071" i="1" s="1"/>
  <c r="P2119" i="1"/>
  <c r="AF2119" i="1" s="1"/>
  <c r="P2183" i="1"/>
  <c r="AF2183" i="1" s="1"/>
  <c r="P2247" i="1"/>
  <c r="AF2247" i="1" s="1"/>
  <c r="P2311" i="1"/>
  <c r="AF2311" i="1" s="1"/>
  <c r="P649" i="1"/>
  <c r="AF649" i="1" s="1"/>
  <c r="P831" i="1"/>
  <c r="AF831" i="1" s="1"/>
  <c r="P632" i="1"/>
  <c r="AF632" i="1" s="1"/>
  <c r="P890" i="1"/>
  <c r="AF890" i="1" s="1"/>
  <c r="P1310" i="1"/>
  <c r="AF1310" i="1" s="1"/>
  <c r="P932" i="1"/>
  <c r="AF932" i="1" s="1"/>
  <c r="P1376" i="1"/>
  <c r="AF1376" i="1" s="1"/>
  <c r="P1434" i="1"/>
  <c r="AF1434" i="1" s="1"/>
  <c r="P1498" i="1"/>
  <c r="AF1498" i="1" s="1"/>
  <c r="P904" i="1"/>
  <c r="AF904" i="1" s="1"/>
  <c r="P1416" i="1"/>
  <c r="AF1416" i="1" s="1"/>
  <c r="P1543" i="1"/>
  <c r="AF1543" i="1" s="1"/>
  <c r="P1607" i="1"/>
  <c r="AF1607" i="1" s="1"/>
  <c r="P1671" i="1"/>
  <c r="AF1671" i="1" s="1"/>
  <c r="P1735" i="1"/>
  <c r="AF1735" i="1" s="1"/>
  <c r="P1799" i="1"/>
  <c r="AF1799" i="1" s="1"/>
  <c r="P1863" i="1"/>
  <c r="AF1863" i="1" s="1"/>
  <c r="P1927" i="1"/>
  <c r="AF1927" i="1" s="1"/>
  <c r="P1991" i="1"/>
  <c r="AF1991" i="1" s="1"/>
  <c r="P1322" i="1"/>
  <c r="AF1322" i="1" s="1"/>
  <c r="P1460" i="1"/>
  <c r="AF1460" i="1" s="1"/>
  <c r="P1561" i="1"/>
  <c r="AF1561" i="1" s="1"/>
  <c r="P1625" i="1"/>
  <c r="AF1625" i="1" s="1"/>
  <c r="P1689" i="1"/>
  <c r="AF1689" i="1" s="1"/>
  <c r="P1753" i="1"/>
  <c r="AF1753" i="1" s="1"/>
  <c r="P1817" i="1"/>
  <c r="AF1817" i="1" s="1"/>
  <c r="P1881" i="1"/>
  <c r="AF1881" i="1" s="1"/>
  <c r="P1945" i="1"/>
  <c r="AF1945" i="1" s="1"/>
  <c r="P2009" i="1"/>
  <c r="AF2009" i="1" s="1"/>
  <c r="P2073" i="1"/>
  <c r="AF2073" i="1" s="1"/>
  <c r="P2137" i="1"/>
  <c r="AF2137" i="1" s="1"/>
  <c r="P2201" i="1"/>
  <c r="AF2201" i="1" s="1"/>
  <c r="P2265" i="1"/>
  <c r="AF2265" i="1" s="1"/>
  <c r="P2316" i="1"/>
  <c r="AF2316" i="1" s="1"/>
  <c r="P2284" i="1"/>
  <c r="AF2284" i="1" s="1"/>
  <c r="P2272" i="1"/>
  <c r="AF2272" i="1" s="1"/>
  <c r="P2240" i="1"/>
  <c r="AF2240" i="1" s="1"/>
  <c r="P2208" i="1"/>
  <c r="AF2208" i="1" s="1"/>
  <c r="P2176" i="1"/>
  <c r="AF2176" i="1" s="1"/>
  <c r="P2144" i="1"/>
  <c r="AF2144" i="1" s="1"/>
  <c r="P2112" i="1"/>
  <c r="AF2112" i="1" s="1"/>
  <c r="P2050" i="1"/>
  <c r="AF2050" i="1" s="1"/>
  <c r="P2018" i="1"/>
  <c r="AF2018" i="1" s="1"/>
  <c r="P1956" i="1"/>
  <c r="AF1956" i="1" s="1"/>
  <c r="P1892" i="1"/>
  <c r="AF1892" i="1" s="1"/>
  <c r="P1828" i="1"/>
  <c r="AF1828" i="1" s="1"/>
  <c r="P1764" i="1"/>
  <c r="AF1764" i="1" s="1"/>
  <c r="P1700" i="1"/>
  <c r="AF1700" i="1" s="1"/>
  <c r="P1636" i="1"/>
  <c r="AF1636" i="1" s="1"/>
  <c r="P1572" i="1"/>
  <c r="AF1572" i="1" s="1"/>
  <c r="P1483" i="1"/>
  <c r="AF1483" i="1" s="1"/>
  <c r="P1345" i="1"/>
  <c r="AF1345" i="1" s="1"/>
  <c r="P2014" i="1"/>
  <c r="AF2014" i="1" s="1"/>
  <c r="P1950" i="1"/>
  <c r="AF1950" i="1" s="1"/>
  <c r="P1886" i="1"/>
  <c r="AF1886" i="1" s="1"/>
  <c r="P1822" i="1"/>
  <c r="AF1822" i="1" s="1"/>
  <c r="P1758" i="1"/>
  <c r="AF1758" i="1" s="1"/>
  <c r="P1694" i="1"/>
  <c r="AF1694" i="1" s="1"/>
  <c r="P1630" i="1"/>
  <c r="AF1630" i="1" s="1"/>
  <c r="P1566" i="1"/>
  <c r="AF1566" i="1" s="1"/>
  <c r="P1471" i="1"/>
  <c r="AF1471" i="1" s="1"/>
  <c r="P1333" i="1"/>
  <c r="AF1333" i="1" s="1"/>
  <c r="P1513" i="1"/>
  <c r="AF1513" i="1" s="1"/>
  <c r="P1449" i="1"/>
  <c r="AF1449" i="1" s="1"/>
  <c r="P1391" i="1"/>
  <c r="AF1391" i="1" s="1"/>
  <c r="P1327" i="1"/>
  <c r="AF1327" i="1" s="1"/>
  <c r="P666" i="1"/>
  <c r="AF666" i="1" s="1"/>
  <c r="P909" i="1"/>
  <c r="AF909" i="1" s="1"/>
  <c r="P828" i="1"/>
  <c r="AF828" i="1" s="1"/>
  <c r="P664" i="1"/>
  <c r="AF664" i="1" s="1"/>
  <c r="P621" i="1"/>
  <c r="AF621" i="1" s="1"/>
  <c r="P2096" i="1"/>
  <c r="AF2096" i="1" s="1"/>
  <c r="P2064" i="1"/>
  <c r="AF2064" i="1" s="1"/>
  <c r="P2032" i="1"/>
  <c r="AF2032" i="1" s="1"/>
  <c r="P1984" i="1"/>
  <c r="AF1984" i="1" s="1"/>
  <c r="P1920" i="1"/>
  <c r="AF1920" i="1" s="1"/>
  <c r="P1856" i="1"/>
  <c r="AF1856" i="1" s="1"/>
  <c r="P1792" i="1"/>
  <c r="AF1792" i="1" s="1"/>
  <c r="P1728" i="1"/>
  <c r="AF1728" i="1" s="1"/>
  <c r="P1664" i="1"/>
  <c r="AF1664" i="1" s="1"/>
  <c r="P1600" i="1"/>
  <c r="AF1600" i="1" s="1"/>
  <c r="P1536" i="1"/>
  <c r="AF1536" i="1" s="1"/>
  <c r="P1411" i="1"/>
  <c r="AF1411" i="1" s="1"/>
  <c r="P658" i="1"/>
  <c r="AF658" i="1" s="1"/>
  <c r="P1962" i="1"/>
  <c r="AF1962" i="1" s="1"/>
  <c r="P1898" i="1"/>
  <c r="AF1898" i="1" s="1"/>
  <c r="P1834" i="1"/>
  <c r="AF1834" i="1" s="1"/>
  <c r="P1770" i="1"/>
  <c r="AF1770" i="1" s="1"/>
  <c r="P1706" i="1"/>
  <c r="AF1706" i="1" s="1"/>
  <c r="P1642" i="1"/>
  <c r="AF1642" i="1" s="1"/>
  <c r="P1578" i="1"/>
  <c r="AF1578" i="1" s="1"/>
  <c r="P1495" i="1"/>
  <c r="AF1495" i="1" s="1"/>
  <c r="P1389" i="1"/>
  <c r="AF1389" i="1" s="1"/>
  <c r="P856" i="1"/>
  <c r="AF856" i="1" s="1"/>
  <c r="P1477" i="1"/>
  <c r="AF1477" i="1" s="1"/>
  <c r="P1413" i="1"/>
  <c r="AF1413" i="1" s="1"/>
  <c r="P1355" i="1"/>
  <c r="AF1355" i="1" s="1"/>
  <c r="P891" i="1"/>
  <c r="AF891" i="1" s="1"/>
  <c r="P937" i="1"/>
  <c r="AF937" i="1" s="1"/>
  <c r="P873" i="1"/>
  <c r="AF873" i="1" s="1"/>
  <c r="P842" i="1"/>
  <c r="AF842" i="1" s="1"/>
  <c r="P605" i="1"/>
  <c r="AF605" i="1" s="1"/>
  <c r="P602" i="1"/>
  <c r="AF602" i="1" s="1"/>
  <c r="P2268" i="1"/>
  <c r="AF2268" i="1" s="1"/>
  <c r="P2236" i="1"/>
  <c r="AF2236" i="1" s="1"/>
  <c r="P2204" i="1"/>
  <c r="AF2204" i="1" s="1"/>
  <c r="P2172" i="1"/>
  <c r="AF2172" i="1" s="1"/>
  <c r="P2140" i="1"/>
  <c r="AF2140" i="1" s="1"/>
  <c r="P2108" i="1"/>
  <c r="AF2108" i="1" s="1"/>
  <c r="P2046" i="1"/>
  <c r="AF2046" i="1" s="1"/>
  <c r="P2012" i="1"/>
  <c r="AF2012" i="1" s="1"/>
  <c r="P1948" i="1"/>
  <c r="AF1948" i="1" s="1"/>
  <c r="P1884" i="1"/>
  <c r="AF1884" i="1" s="1"/>
  <c r="P1820" i="1"/>
  <c r="AF1820" i="1" s="1"/>
  <c r="P1756" i="1"/>
  <c r="AF1756" i="1" s="1"/>
  <c r="P1692" i="1"/>
  <c r="AF1692" i="1" s="1"/>
  <c r="P1628" i="1"/>
  <c r="AF1628" i="1" s="1"/>
  <c r="P1564" i="1"/>
  <c r="AF1564" i="1" s="1"/>
  <c r="P1467" i="1"/>
  <c r="AF1467" i="1" s="1"/>
  <c r="P1361" i="1"/>
  <c r="AF1361" i="1" s="1"/>
  <c r="P623" i="1"/>
  <c r="AF623" i="1" s="1"/>
  <c r="P1958" i="1"/>
  <c r="AF1958" i="1" s="1"/>
  <c r="P1894" i="1"/>
  <c r="AF1894" i="1" s="1"/>
  <c r="P1830" i="1"/>
  <c r="AF1830" i="1" s="1"/>
  <c r="P1766" i="1"/>
  <c r="AF1766" i="1" s="1"/>
  <c r="P1702" i="1"/>
  <c r="AF1702" i="1" s="1"/>
  <c r="P1638" i="1"/>
  <c r="AF1638" i="1" s="1"/>
  <c r="P1574" i="1"/>
  <c r="AF1574" i="1" s="1"/>
  <c r="P1487" i="1"/>
  <c r="AF1487" i="1" s="1"/>
  <c r="P1349" i="1"/>
  <c r="AF1349" i="1" s="1"/>
  <c r="P1505" i="1"/>
  <c r="AF1505" i="1" s="1"/>
  <c r="P1441" i="1"/>
  <c r="AF1441" i="1" s="1"/>
  <c r="P1367" i="1"/>
  <c r="AF1367" i="1" s="1"/>
  <c r="P947" i="1"/>
  <c r="AF947" i="1" s="1"/>
  <c r="P639" i="1"/>
  <c r="AF639" i="1" s="1"/>
  <c r="P901" i="1"/>
  <c r="AF901" i="1" s="1"/>
  <c r="P662" i="1"/>
  <c r="AF662" i="1" s="1"/>
  <c r="P656" i="1"/>
  <c r="AF656" i="1" s="1"/>
  <c r="P609" i="1"/>
  <c r="AF609" i="1" s="1"/>
  <c r="P2092" i="1"/>
  <c r="AF2092" i="1" s="1"/>
  <c r="P2060" i="1"/>
  <c r="AF2060" i="1" s="1"/>
  <c r="P2028" i="1"/>
  <c r="AF2028" i="1" s="1"/>
  <c r="P1976" i="1"/>
  <c r="AF1976" i="1" s="1"/>
  <c r="P1912" i="1"/>
  <c r="AF1912" i="1" s="1"/>
  <c r="P1848" i="1"/>
  <c r="AF1848" i="1" s="1"/>
  <c r="P1784" i="1"/>
  <c r="AF1784" i="1" s="1"/>
  <c r="P1720" i="1"/>
  <c r="AF1720" i="1" s="1"/>
  <c r="P1656" i="1"/>
  <c r="AF1656" i="1" s="1"/>
  <c r="P1592" i="1"/>
  <c r="AF1592" i="1" s="1"/>
  <c r="P1523" i="1"/>
  <c r="AF1523" i="1" s="1"/>
  <c r="P1385" i="1"/>
  <c r="AF1385" i="1" s="1"/>
  <c r="P863" i="1"/>
  <c r="AF863" i="1" s="1"/>
  <c r="P1970" i="1"/>
  <c r="AF1970" i="1" s="1"/>
  <c r="P1906" i="1"/>
  <c r="AF1906" i="1" s="1"/>
  <c r="P1842" i="1"/>
  <c r="AF1842" i="1" s="1"/>
  <c r="P1778" i="1"/>
  <c r="AF1778" i="1" s="1"/>
  <c r="P1714" i="1"/>
  <c r="AF1714" i="1" s="1"/>
  <c r="P1650" i="1"/>
  <c r="AF1650" i="1" s="1"/>
  <c r="P1586" i="1"/>
  <c r="AF1586" i="1" s="1"/>
  <c r="P1511" i="1"/>
  <c r="AF1511" i="1" s="1"/>
  <c r="P1373" i="1"/>
  <c r="AF1373" i="1" s="1"/>
  <c r="P1517" i="1"/>
  <c r="AF1517" i="1" s="1"/>
  <c r="P1453" i="1"/>
  <c r="AF1453" i="1" s="1"/>
  <c r="P1395" i="1"/>
  <c r="AF1395" i="1" s="1"/>
  <c r="P1331" i="1"/>
  <c r="AF1331" i="1" s="1"/>
  <c r="P875" i="1"/>
  <c r="AF875" i="1" s="1"/>
  <c r="P929" i="1"/>
  <c r="AF929" i="1" s="1"/>
  <c r="P865" i="1"/>
  <c r="AF865" i="1" s="1"/>
  <c r="P834" i="1"/>
  <c r="AF834" i="1" s="1"/>
  <c r="P641" i="1"/>
  <c r="AF641" i="1" s="1"/>
  <c r="P594" i="1"/>
  <c r="AF594" i="1" s="1"/>
  <c r="AF21" i="1"/>
  <c r="P2515" i="1"/>
  <c r="AF2515" i="1" s="1"/>
  <c r="P3452" i="1"/>
  <c r="AF3452" i="1" s="1"/>
  <c r="P378" i="1"/>
  <c r="AF378" i="1" s="1"/>
  <c r="P364" i="1"/>
  <c r="AF364" i="1" s="1"/>
  <c r="P372" i="1"/>
  <c r="AF372" i="1" s="1"/>
  <c r="P399" i="1"/>
  <c r="AF399" i="1" s="1"/>
  <c r="P339" i="1"/>
  <c r="AF339" i="1" s="1"/>
  <c r="P310" i="1"/>
  <c r="AF310" i="1" s="1"/>
  <c r="P3273" i="1"/>
  <c r="AF3273" i="1" s="1"/>
  <c r="P2572" i="1"/>
  <c r="AF2572" i="1" s="1"/>
  <c r="P2561" i="1"/>
  <c r="AF2561" i="1" s="1"/>
  <c r="P246" i="1"/>
  <c r="AF246" i="1" s="1"/>
  <c r="P2793" i="1"/>
  <c r="AF2793" i="1" s="1"/>
  <c r="P225" i="1"/>
  <c r="AF225" i="1" s="1"/>
  <c r="P164" i="1"/>
  <c r="AF164" i="1" s="1"/>
  <c r="P267" i="1"/>
  <c r="AF267" i="1" s="1"/>
  <c r="P206" i="1"/>
  <c r="AF206" i="1" s="1"/>
  <c r="P55" i="1"/>
  <c r="AF55" i="1" s="1"/>
  <c r="P3442" i="1"/>
  <c r="AF3442" i="1" s="1"/>
  <c r="P3668" i="1"/>
  <c r="AF3668" i="1" s="1"/>
  <c r="P2334" i="1"/>
  <c r="AF2334" i="1" s="1"/>
  <c r="P2325" i="1"/>
  <c r="AF2325" i="1" s="1"/>
  <c r="P2469" i="1"/>
  <c r="AF2469" i="1" s="1"/>
  <c r="P2439" i="1"/>
  <c r="AF2439" i="1" s="1"/>
  <c r="P2524" i="1"/>
  <c r="AF2524" i="1" s="1"/>
  <c r="P2340" i="1"/>
  <c r="AF2340" i="1" s="1"/>
  <c r="P2424" i="1"/>
  <c r="AF2424" i="1" s="1"/>
  <c r="P2428" i="1"/>
  <c r="AF2428" i="1" s="1"/>
  <c r="P432" i="1"/>
  <c r="AF432" i="1" s="1"/>
  <c r="P405" i="1"/>
  <c r="AF405" i="1" s="1"/>
  <c r="P2376" i="1"/>
  <c r="AF2376" i="1" s="1"/>
  <c r="P514" i="1"/>
  <c r="AF514" i="1" s="1"/>
  <c r="P356" i="1"/>
  <c r="AF356" i="1" s="1"/>
  <c r="P3778" i="1"/>
  <c r="AF3778" i="1" s="1"/>
  <c r="P3348" i="1"/>
  <c r="AF3348" i="1" s="1"/>
  <c r="P2590" i="1"/>
  <c r="AF2590" i="1" s="1"/>
  <c r="P2564" i="1"/>
  <c r="AF2564" i="1" s="1"/>
  <c r="P42" i="1"/>
  <c r="AF42" i="1" s="1"/>
  <c r="P152" i="1"/>
  <c r="AF152" i="1" s="1"/>
  <c r="P147" i="1"/>
  <c r="AF147" i="1" s="1"/>
  <c r="P98" i="1"/>
  <c r="AF98" i="1" s="1"/>
  <c r="P199" i="1"/>
  <c r="AF199" i="1" s="1"/>
  <c r="P166" i="1"/>
  <c r="AF166" i="1" s="1"/>
  <c r="P3114" i="1"/>
  <c r="AF3114" i="1" s="1"/>
  <c r="P2650" i="1"/>
  <c r="AF2650" i="1" s="1"/>
  <c r="P4005" i="1"/>
  <c r="AF4005" i="1" s="1"/>
  <c r="P2981" i="1"/>
  <c r="AF2981" i="1" s="1"/>
  <c r="P3130" i="1"/>
  <c r="AF3130" i="1" s="1"/>
  <c r="P2999" i="1"/>
  <c r="AF2999" i="1" s="1"/>
  <c r="P2752" i="1"/>
  <c r="AF2752" i="1" s="1"/>
  <c r="P2699" i="1"/>
  <c r="AF2699" i="1" s="1"/>
  <c r="P2676" i="1"/>
  <c r="AF2676" i="1" s="1"/>
  <c r="P2938" i="1"/>
  <c r="AF2938" i="1" s="1"/>
  <c r="P2954" i="1"/>
  <c r="AF2954" i="1" s="1"/>
  <c r="P3482" i="1"/>
  <c r="AF3482" i="1" s="1"/>
  <c r="P3005" i="1"/>
  <c r="AF3005" i="1" s="1"/>
  <c r="P3357" i="1"/>
  <c r="AF3357" i="1" s="1"/>
  <c r="P3471" i="1"/>
  <c r="AF3471" i="1" s="1"/>
  <c r="P3700" i="1"/>
  <c r="AF3700" i="1" s="1"/>
  <c r="P2663" i="1"/>
  <c r="AF2663" i="1" s="1"/>
  <c r="P3436" i="1"/>
  <c r="AF3436" i="1" s="1"/>
  <c r="P2796" i="1"/>
  <c r="AF2796" i="1" s="1"/>
  <c r="P3503" i="1"/>
  <c r="AF3503" i="1" s="1"/>
  <c r="P3344" i="1"/>
  <c r="AF3344" i="1" s="1"/>
  <c r="P3512" i="1"/>
  <c r="AF3512" i="1" s="1"/>
  <c r="P3392" i="1"/>
  <c r="AF3392" i="1" s="1"/>
  <c r="P2833" i="1"/>
  <c r="AF2833" i="1" s="1"/>
  <c r="P3787" i="1"/>
  <c r="AF3787" i="1" s="1"/>
  <c r="P2786" i="1"/>
  <c r="AF2786" i="1" s="1"/>
  <c r="P3256" i="1"/>
  <c r="AF3256" i="1" s="1"/>
  <c r="P2688" i="1"/>
  <c r="AF2688" i="1" s="1"/>
  <c r="P3889" i="1"/>
  <c r="AF3889" i="1" s="1"/>
  <c r="P2973" i="1"/>
  <c r="AF2973" i="1" s="1"/>
  <c r="P2691" i="1"/>
  <c r="AF2691" i="1" s="1"/>
  <c r="P2889" i="1"/>
  <c r="AF2889" i="1" s="1"/>
  <c r="P3814" i="1"/>
  <c r="AF3814" i="1" s="1"/>
  <c r="P3063" i="1"/>
  <c r="AF3063" i="1" s="1"/>
  <c r="P3532" i="1"/>
  <c r="AF3532" i="1" s="1"/>
  <c r="P2993" i="1"/>
  <c r="AF2993" i="1" s="1"/>
  <c r="P4027" i="1"/>
  <c r="AF4027" i="1" s="1"/>
  <c r="P3160" i="1"/>
  <c r="AF3160" i="1" s="1"/>
  <c r="P3698" i="1"/>
  <c r="AF3698" i="1" s="1"/>
  <c r="P2762" i="1"/>
  <c r="AF2762" i="1" s="1"/>
  <c r="P2882" i="1"/>
  <c r="AF2882" i="1" s="1"/>
  <c r="P2741" i="1"/>
  <c r="AF2741" i="1" s="1"/>
  <c r="P2684" i="1"/>
  <c r="AF2684" i="1" s="1"/>
  <c r="P2726" i="1"/>
  <c r="AF2726" i="1" s="1"/>
  <c r="P2962" i="1"/>
  <c r="AF2962" i="1" s="1"/>
  <c r="P2719" i="1"/>
  <c r="AF2719" i="1" s="1"/>
  <c r="P3426" i="1"/>
  <c r="AF3426" i="1" s="1"/>
  <c r="P3449" i="1"/>
  <c r="AF3449" i="1" s="1"/>
  <c r="P3386" i="1"/>
  <c r="AF3386" i="1" s="1"/>
  <c r="P3274" i="1"/>
  <c r="AF3274" i="1" s="1"/>
  <c r="P3683" i="1"/>
  <c r="AF3683" i="1" s="1"/>
  <c r="P3076" i="1"/>
  <c r="AF3076" i="1" s="1"/>
  <c r="P3036" i="1"/>
  <c r="AF3036" i="1" s="1"/>
  <c r="P3749" i="1"/>
  <c r="AF3749" i="1" s="1"/>
  <c r="P2844" i="1"/>
  <c r="AF2844" i="1" s="1"/>
  <c r="P3403" i="1"/>
  <c r="AF3403" i="1" s="1"/>
  <c r="P3342" i="1"/>
  <c r="AF3342" i="1" s="1"/>
  <c r="P2983" i="1"/>
  <c r="AF2983" i="1" s="1"/>
  <c r="P2701" i="1"/>
  <c r="AF2701" i="1" s="1"/>
  <c r="P2827" i="1"/>
  <c r="AF2827" i="1" s="1"/>
  <c r="P3092" i="1"/>
  <c r="AF3092" i="1" s="1"/>
  <c r="P3218" i="1"/>
  <c r="AF3218" i="1" s="1"/>
  <c r="P3939" i="1"/>
  <c r="AF3939" i="1" s="1"/>
  <c r="P3940" i="1"/>
  <c r="AF3940" i="1" s="1"/>
  <c r="P3974" i="1"/>
  <c r="AF3974" i="1" s="1"/>
  <c r="P3258" i="1"/>
  <c r="AF3258" i="1" s="1"/>
  <c r="P2930" i="1"/>
  <c r="AF2930" i="1" s="1"/>
  <c r="P3736" i="1"/>
  <c r="AF3736" i="1" s="1"/>
  <c r="P2722" i="1"/>
  <c r="AF2722" i="1" s="1"/>
  <c r="P3912" i="1"/>
  <c r="AF3912" i="1" s="1"/>
  <c r="P2939" i="1"/>
  <c r="AF2939" i="1" s="1"/>
  <c r="P3118" i="1"/>
  <c r="AF3118" i="1" s="1"/>
  <c r="P3146" i="1"/>
  <c r="AF3146" i="1" s="1"/>
  <c r="P3016" i="1"/>
  <c r="AF3016" i="1" s="1"/>
  <c r="P3550" i="1"/>
  <c r="AF3550" i="1" s="1"/>
  <c r="P3230" i="1"/>
  <c r="AF3230" i="1" s="1"/>
  <c r="P3198" i="1"/>
  <c r="AF3198" i="1" s="1"/>
  <c r="P3011" i="1"/>
  <c r="AF3011" i="1" s="1"/>
  <c r="P3120" i="1"/>
  <c r="AF3120" i="1" s="1"/>
  <c r="P3640" i="1"/>
  <c r="AF3640" i="1" s="1"/>
  <c r="P3675" i="1"/>
  <c r="AF3675" i="1" s="1"/>
  <c r="P2565" i="1"/>
  <c r="AF2565" i="1" s="1"/>
  <c r="P2916" i="1"/>
  <c r="AF2916" i="1" s="1"/>
  <c r="P3745" i="1"/>
  <c r="AF3745" i="1" s="1"/>
  <c r="P2705" i="1"/>
  <c r="AF2705" i="1" s="1"/>
  <c r="P2861" i="1"/>
  <c r="AF2861" i="1" s="1"/>
  <c r="P3751" i="1"/>
  <c r="AF3751" i="1" s="1"/>
  <c r="P3007" i="1"/>
  <c r="AF3007" i="1" s="1"/>
  <c r="P2845" i="1"/>
  <c r="AF2845" i="1" s="1"/>
  <c r="P2757" i="1"/>
  <c r="AF2757" i="1" s="1"/>
  <c r="P3466" i="1"/>
  <c r="AF3466" i="1" s="1"/>
  <c r="P3711" i="1"/>
  <c r="AF3711" i="1" s="1"/>
  <c r="P3489" i="1"/>
  <c r="AF3489" i="1" s="1"/>
  <c r="P3438" i="1"/>
  <c r="AF3438" i="1" s="1"/>
  <c r="P3645" i="1"/>
  <c r="AF3645" i="1" s="1"/>
  <c r="P3365" i="1"/>
  <c r="AF3365" i="1" s="1"/>
  <c r="P2990" i="1"/>
  <c r="AF2990" i="1" s="1"/>
  <c r="P3328" i="1"/>
  <c r="AF3328" i="1" s="1"/>
  <c r="P2909" i="1"/>
  <c r="AF2909" i="1" s="1"/>
  <c r="P3276" i="1"/>
  <c r="AF3276" i="1" s="1"/>
  <c r="P3461" i="1"/>
  <c r="AF3461" i="1" s="1"/>
  <c r="P3179" i="1"/>
  <c r="AF3179" i="1" s="1"/>
  <c r="P3345" i="1"/>
  <c r="AF3345" i="1" s="1"/>
  <c r="P3263" i="1"/>
  <c r="AF3263" i="1" s="1"/>
  <c r="P3469" i="1"/>
  <c r="AF3469" i="1" s="1"/>
  <c r="P217" i="1"/>
  <c r="AF217" i="1" s="1"/>
  <c r="P223" i="1"/>
  <c r="AF223" i="1" s="1"/>
  <c r="P2624" i="1"/>
  <c r="AF2624" i="1" s="1"/>
  <c r="P3845" i="1"/>
  <c r="AF3845" i="1" s="1"/>
  <c r="P2505" i="1"/>
  <c r="AF2505" i="1" s="1"/>
  <c r="P2447" i="1"/>
  <c r="AF2447" i="1" s="1"/>
  <c r="P2482" i="1"/>
  <c r="AF2482" i="1" s="1"/>
  <c r="P2384" i="1"/>
  <c r="AF2384" i="1" s="1"/>
  <c r="P446" i="1"/>
  <c r="AF446" i="1" s="1"/>
  <c r="P444" i="1"/>
  <c r="AF444" i="1" s="1"/>
  <c r="P2544" i="1"/>
  <c r="AF2544" i="1" s="1"/>
  <c r="P365" i="1"/>
  <c r="AF365" i="1" s="1"/>
  <c r="P522" i="1"/>
  <c r="AF522" i="1" s="1"/>
  <c r="P396" i="1"/>
  <c r="AF396" i="1" s="1"/>
  <c r="P490" i="1"/>
  <c r="AF490" i="1" s="1"/>
  <c r="P3086" i="1"/>
  <c r="AF3086" i="1" s="1"/>
  <c r="P2588" i="1"/>
  <c r="AF2588" i="1" s="1"/>
  <c r="P3559" i="1"/>
  <c r="AF3559" i="1" s="1"/>
  <c r="P168" i="1"/>
  <c r="AF168" i="1" s="1"/>
  <c r="P2874" i="1"/>
  <c r="AF2874" i="1" s="1"/>
  <c r="P141" i="1"/>
  <c r="AF141" i="1" s="1"/>
  <c r="P293" i="1"/>
  <c r="AF293" i="1" s="1"/>
  <c r="P136" i="1"/>
  <c r="AF136" i="1" s="1"/>
  <c r="P266" i="1"/>
  <c r="AF266" i="1" s="1"/>
  <c r="P178" i="1"/>
  <c r="AF178" i="1" s="1"/>
  <c r="P52" i="1"/>
  <c r="AF52" i="1" s="1"/>
  <c r="P3628" i="1"/>
  <c r="AF3628" i="1" s="1"/>
  <c r="P2358" i="1"/>
  <c r="AF2358" i="1" s="1"/>
  <c r="P2517" i="1"/>
  <c r="AF2517" i="1" s="1"/>
  <c r="P2450" i="1"/>
  <c r="AF2450" i="1" s="1"/>
  <c r="P2472" i="1"/>
  <c r="AF2472" i="1" s="1"/>
  <c r="P565" i="1"/>
  <c r="AF565" i="1" s="1"/>
  <c r="P2388" i="1"/>
  <c r="AF2388" i="1" s="1"/>
  <c r="P418" i="1"/>
  <c r="AF418" i="1" s="1"/>
  <c r="P2392" i="1"/>
  <c r="AF2392" i="1" s="1"/>
  <c r="P427" i="1"/>
  <c r="AF427" i="1" s="1"/>
  <c r="P407" i="1"/>
  <c r="AF407" i="1" s="1"/>
  <c r="P2360" i="1"/>
  <c r="AF2360" i="1" s="1"/>
  <c r="P297" i="1"/>
  <c r="AF297" i="1" s="1"/>
  <c r="P331" i="1"/>
  <c r="AF331" i="1" s="1"/>
  <c r="P3180" i="1"/>
  <c r="AF3180" i="1" s="1"/>
  <c r="P3476" i="1"/>
  <c r="AF3476" i="1" s="1"/>
  <c r="P2569" i="1"/>
  <c r="AF2569" i="1" s="1"/>
  <c r="P3785" i="1"/>
  <c r="AF3785" i="1" s="1"/>
  <c r="P252" i="1"/>
  <c r="AF252" i="1" s="1"/>
  <c r="P281" i="1"/>
  <c r="AF281" i="1" s="1"/>
  <c r="P171" i="1"/>
  <c r="AF171" i="1" s="1"/>
  <c r="P286" i="1"/>
  <c r="AF286" i="1" s="1"/>
  <c r="P292" i="1"/>
  <c r="AF292" i="1" s="1"/>
  <c r="P3906" i="1"/>
  <c r="AF3906" i="1" s="1"/>
  <c r="P2327" i="1"/>
  <c r="AF2327" i="1" s="1"/>
  <c r="P2486" i="1"/>
  <c r="AF2486" i="1" s="1"/>
  <c r="P2382" i="1"/>
  <c r="AF2382" i="1" s="1"/>
  <c r="P572" i="1"/>
  <c r="AF572" i="1" s="1"/>
  <c r="P549" i="1"/>
  <c r="AF549" i="1" s="1"/>
  <c r="P528" i="1"/>
  <c r="AF528" i="1" s="1"/>
  <c r="P2463" i="1"/>
  <c r="AF2463" i="1" s="1"/>
  <c r="P3544" i="1"/>
  <c r="AF3544" i="1" s="1"/>
  <c r="P2501" i="1"/>
  <c r="AF2501" i="1" s="1"/>
  <c r="P2395" i="1"/>
  <c r="AF2395" i="1" s="1"/>
  <c r="P409" i="1"/>
  <c r="AF409" i="1" s="1"/>
  <c r="P2400" i="1"/>
  <c r="AF2400" i="1" s="1"/>
  <c r="P370" i="1"/>
  <c r="AF370" i="1" s="1"/>
  <c r="P485" i="1"/>
  <c r="AF485" i="1" s="1"/>
  <c r="P469" i="1"/>
  <c r="AF469" i="1" s="1"/>
  <c r="P367" i="1"/>
  <c r="AF367" i="1" s="1"/>
  <c r="P369" i="1"/>
  <c r="AF369" i="1" s="1"/>
  <c r="P3659" i="1"/>
  <c r="AF3659" i="1" s="1"/>
  <c r="P2963" i="1"/>
  <c r="AF2963" i="1" s="1"/>
  <c r="P2622" i="1"/>
  <c r="AF2622" i="1" s="1"/>
  <c r="P4018" i="1"/>
  <c r="AF4018" i="1" s="1"/>
  <c r="P2549" i="1"/>
  <c r="AF2549" i="1" s="1"/>
  <c r="P586" i="1"/>
  <c r="AF586" i="1" s="1"/>
  <c r="P273" i="1"/>
  <c r="AF273" i="1" s="1"/>
  <c r="P116" i="1"/>
  <c r="AF116" i="1" s="1"/>
  <c r="P111" i="1"/>
  <c r="AF111" i="1" s="1"/>
  <c r="P62" i="1"/>
  <c r="AF62" i="1" s="1"/>
  <c r="P3079" i="1"/>
  <c r="AF3079" i="1" s="1"/>
  <c r="P37" i="1"/>
  <c r="AF37" i="1" s="1"/>
  <c r="P566" i="1"/>
  <c r="AF566" i="1" s="1"/>
  <c r="P568" i="1"/>
  <c r="AF568" i="1" s="1"/>
  <c r="P3605" i="1"/>
  <c r="AF3605" i="1" s="1"/>
  <c r="P544" i="1"/>
  <c r="AF544" i="1" s="1"/>
  <c r="P581" i="1"/>
  <c r="AF581" i="1" s="1"/>
  <c r="P2462" i="1"/>
  <c r="AF2462" i="1" s="1"/>
  <c r="P421" i="1"/>
  <c r="AF421" i="1" s="1"/>
  <c r="P329" i="1"/>
  <c r="AF329" i="1" s="1"/>
  <c r="P416" i="1"/>
  <c r="AF416" i="1" s="1"/>
  <c r="P327" i="1"/>
  <c r="AF327" i="1" s="1"/>
  <c r="P477" i="1"/>
  <c r="AF477" i="1" s="1"/>
  <c r="P391" i="1"/>
  <c r="AF391" i="1" s="1"/>
  <c r="P495" i="1"/>
  <c r="AF495" i="1" s="1"/>
  <c r="P3080" i="1"/>
  <c r="AF3080" i="1" s="1"/>
  <c r="P2584" i="1"/>
  <c r="AF2584" i="1" s="1"/>
  <c r="P3095" i="1"/>
  <c r="AF3095" i="1" s="1"/>
  <c r="P180" i="1"/>
  <c r="AF180" i="1" s="1"/>
  <c r="P4009" i="1"/>
  <c r="AF4009" i="1" s="1"/>
  <c r="P57" i="1"/>
  <c r="AF57" i="1" s="1"/>
  <c r="P265" i="1"/>
  <c r="AF265" i="1" s="1"/>
  <c r="P173" i="1"/>
  <c r="AF173" i="1" s="1"/>
  <c r="P202" i="1"/>
  <c r="AF202" i="1" s="1"/>
  <c r="P67" i="1"/>
  <c r="AF67" i="1" s="1"/>
  <c r="P121" i="1"/>
  <c r="AF121" i="1" s="1"/>
  <c r="P3137" i="1"/>
  <c r="AF3137" i="1" s="1"/>
  <c r="P2540" i="1"/>
  <c r="AF2540" i="1" s="1"/>
  <c r="P4020" i="1"/>
  <c r="AF4020" i="1" s="1"/>
  <c r="P3944" i="1"/>
  <c r="AF3944" i="1" s="1"/>
  <c r="P3635" i="1"/>
  <c r="AF3635" i="1" s="1"/>
  <c r="P3927" i="1"/>
  <c r="AF3927" i="1" s="1"/>
  <c r="P3347" i="1"/>
  <c r="AF3347" i="1" s="1"/>
  <c r="P3440" i="1"/>
  <c r="AF3440" i="1" s="1"/>
  <c r="P3870" i="1"/>
  <c r="AF3870" i="1" s="1"/>
  <c r="P3173" i="1"/>
  <c r="AF3173" i="1" s="1"/>
  <c r="P2895" i="1"/>
  <c r="AF2895" i="1" s="1"/>
  <c r="P3467" i="1"/>
  <c r="AF3467" i="1" s="1"/>
  <c r="P3810" i="1"/>
  <c r="AF3810" i="1" s="1"/>
  <c r="P3973" i="1"/>
  <c r="AF3973" i="1" s="1"/>
  <c r="P2912" i="1"/>
  <c r="AF2912" i="1" s="1"/>
  <c r="P2774" i="1"/>
  <c r="AF2774" i="1" s="1"/>
  <c r="P3921" i="1"/>
  <c r="AF3921" i="1" s="1"/>
  <c r="P3155" i="1"/>
  <c r="AF3155" i="1" s="1"/>
  <c r="P3881" i="1"/>
  <c r="AF3881" i="1" s="1"/>
  <c r="P2848" i="1"/>
  <c r="AF2848" i="1" s="1"/>
  <c r="P3302" i="1"/>
  <c r="AF3302" i="1" s="1"/>
  <c r="P3836" i="1"/>
  <c r="AF3836" i="1" s="1"/>
  <c r="P2698" i="1"/>
  <c r="AF2698" i="1" s="1"/>
  <c r="P3371" i="1"/>
  <c r="AF3371" i="1" s="1"/>
  <c r="P3754" i="1"/>
  <c r="AF3754" i="1" s="1"/>
  <c r="P3752" i="1"/>
  <c r="AF3752" i="1" s="1"/>
  <c r="P3894" i="1"/>
  <c r="AF3894" i="1" s="1"/>
  <c r="P2630" i="1"/>
  <c r="AF2630" i="1" s="1"/>
  <c r="P3893" i="1"/>
  <c r="AF3893" i="1" s="1"/>
  <c r="P3949" i="1"/>
  <c r="AF3949" i="1" s="1"/>
  <c r="P3104" i="1"/>
  <c r="AF3104" i="1" s="1"/>
  <c r="P3148" i="1"/>
  <c r="AF3148" i="1" s="1"/>
  <c r="P3643" i="1"/>
  <c r="AF3643" i="1" s="1"/>
  <c r="P2653" i="1"/>
  <c r="AF2653" i="1" s="1"/>
  <c r="P2529" i="1"/>
  <c r="AF2529" i="1" s="1"/>
  <c r="P3243" i="1"/>
  <c r="AF3243" i="1" s="1"/>
  <c r="P2825" i="1"/>
  <c r="AF2825" i="1" s="1"/>
  <c r="P579" i="1"/>
  <c r="AF579" i="1" s="1"/>
  <c r="P313" i="1"/>
  <c r="AF313" i="1" s="1"/>
  <c r="P3541" i="1"/>
  <c r="AF3541" i="1" s="1"/>
  <c r="P2583" i="1"/>
  <c r="AF2583" i="1" s="1"/>
  <c r="P497" i="1"/>
  <c r="AF497" i="1" s="1"/>
  <c r="P138" i="1"/>
  <c r="AF138" i="1" s="1"/>
  <c r="P41" i="1"/>
  <c r="AF41" i="1" s="1"/>
  <c r="P2333" i="1"/>
  <c r="AF2333" i="1" s="1"/>
  <c r="P404" i="1"/>
  <c r="AF404" i="1" s="1"/>
  <c r="P2371" i="1"/>
  <c r="AF2371" i="1" s="1"/>
  <c r="P360" i="1"/>
  <c r="AF360" i="1" s="1"/>
  <c r="P527" i="1"/>
  <c r="AF527" i="1" s="1"/>
  <c r="P234" i="1"/>
  <c r="AF234" i="1" s="1"/>
  <c r="P204" i="1"/>
  <c r="AF204" i="1" s="1"/>
  <c r="P51" i="1"/>
  <c r="AF51" i="1" s="1"/>
  <c r="P4023" i="1"/>
  <c r="AF4023" i="1" s="1"/>
  <c r="P3529" i="1"/>
  <c r="AF3529" i="1" s="1"/>
  <c r="P2920" i="1"/>
  <c r="AF2920" i="1" s="1"/>
  <c r="P3223" i="1"/>
  <c r="AF3223" i="1" s="1"/>
  <c r="P3760" i="1"/>
  <c r="AF3760" i="1" s="1"/>
  <c r="P4031" i="1"/>
  <c r="AF4031" i="1" s="1"/>
  <c r="P3761" i="1"/>
  <c r="AF3761" i="1" s="1"/>
  <c r="P3722" i="1"/>
  <c r="AF3722" i="1" s="1"/>
  <c r="P3453" i="1"/>
  <c r="AF3453" i="1" s="1"/>
  <c r="P2824" i="1"/>
  <c r="AF2824" i="1" s="1"/>
  <c r="P3948" i="1"/>
  <c r="AF3948" i="1" s="1"/>
  <c r="P3254" i="1"/>
  <c r="AF3254" i="1" s="1"/>
  <c r="P3014" i="1"/>
  <c r="AF3014" i="1" s="1"/>
  <c r="P3891" i="1"/>
  <c r="AF3891" i="1" s="1"/>
  <c r="P2953" i="1"/>
  <c r="AF2953" i="1" s="1"/>
  <c r="P3686" i="1"/>
  <c r="AF3686" i="1" s="1"/>
  <c r="P3268" i="1"/>
  <c r="AF3268" i="1" s="1"/>
  <c r="P535" i="1"/>
  <c r="AF535" i="1" s="1"/>
  <c r="P3277" i="1"/>
  <c r="AF3277" i="1" s="1"/>
  <c r="P2941" i="1"/>
  <c r="AF2941" i="1" s="1"/>
  <c r="P2713" i="1"/>
  <c r="AF2713" i="1" s="1"/>
  <c r="P3641" i="1"/>
  <c r="AF3641" i="1" s="1"/>
  <c r="P3667" i="1"/>
  <c r="AF3667" i="1" s="1"/>
  <c r="P3023" i="1"/>
  <c r="AF3023" i="1" s="1"/>
  <c r="P3851" i="1"/>
  <c r="AF3851" i="1" s="1"/>
  <c r="P3887" i="1"/>
  <c r="AF3887" i="1" s="1"/>
  <c r="P2654" i="1"/>
  <c r="AF2654" i="1" s="1"/>
  <c r="P3169" i="1"/>
  <c r="AF3169" i="1" s="1"/>
  <c r="P3617" i="1"/>
  <c r="AF3617" i="1" s="1"/>
  <c r="P3154" i="1"/>
  <c r="AF3154" i="1" s="1"/>
  <c r="P3429" i="1"/>
  <c r="AF3429" i="1" s="1"/>
  <c r="P3455" i="1"/>
  <c r="AF3455" i="1" s="1"/>
  <c r="P3058" i="1"/>
  <c r="AF3058" i="1" s="1"/>
  <c r="P2794" i="1"/>
  <c r="AF2794" i="1" s="1"/>
  <c r="P3626" i="1"/>
  <c r="AF3626" i="1" s="1"/>
  <c r="P2961" i="1"/>
  <c r="AF2961" i="1" s="1"/>
  <c r="P3685" i="1"/>
  <c r="AF3685" i="1" s="1"/>
  <c r="P2830" i="1"/>
  <c r="AF2830" i="1" s="1"/>
  <c r="P3140" i="1"/>
  <c r="AF3140" i="1" s="1"/>
  <c r="P3863" i="1"/>
  <c r="AF3863" i="1" s="1"/>
  <c r="P2850" i="1"/>
  <c r="AF2850" i="1" s="1"/>
  <c r="P3288" i="1"/>
  <c r="AF3288" i="1" s="1"/>
  <c r="P3677" i="1"/>
  <c r="AF3677" i="1" s="1"/>
  <c r="P3423" i="1"/>
  <c r="AF3423" i="1" s="1"/>
  <c r="P3932" i="1"/>
  <c r="AF3932" i="1" s="1"/>
  <c r="P2625" i="1"/>
  <c r="AF2625" i="1" s="1"/>
  <c r="P2391" i="1"/>
  <c r="AF2391" i="1" s="1"/>
  <c r="P2436" i="1"/>
  <c r="AF2436" i="1" s="1"/>
  <c r="P2461" i="1"/>
  <c r="AF2461" i="1" s="1"/>
  <c r="P398" i="1"/>
  <c r="AF398" i="1" s="1"/>
  <c r="P2619" i="1"/>
  <c r="AF2619" i="1" s="1"/>
  <c r="P2568" i="1"/>
  <c r="AF2568" i="1" s="1"/>
  <c r="P162" i="1"/>
  <c r="AF162" i="1" s="1"/>
  <c r="P3663" i="1"/>
  <c r="AF3663" i="1" s="1"/>
  <c r="P2353" i="1"/>
  <c r="AF2353" i="1" s="1"/>
  <c r="P577" i="1"/>
  <c r="AF577" i="1" s="1"/>
  <c r="P2320" i="1"/>
  <c r="AF2320" i="1" s="1"/>
  <c r="P468" i="1"/>
  <c r="AF468" i="1" s="1"/>
  <c r="P2538" i="1"/>
  <c r="AF2538" i="1" s="1"/>
  <c r="P501" i="1"/>
  <c r="AF501" i="1" s="1"/>
  <c r="P2368" i="1"/>
  <c r="AF2368" i="1" s="1"/>
  <c r="P107" i="1"/>
  <c r="AF107" i="1" s="1"/>
  <c r="P227" i="1"/>
  <c r="AF227" i="1" s="1"/>
  <c r="P3693" i="1"/>
  <c r="AF3693" i="1" s="1"/>
  <c r="P3033" i="1"/>
  <c r="AF3033" i="1" s="1"/>
  <c r="P537" i="1"/>
  <c r="AF537" i="1" s="1"/>
  <c r="P2476" i="1"/>
  <c r="AF2476" i="1" s="1"/>
  <c r="P570" i="1"/>
  <c r="AF570" i="1" s="1"/>
  <c r="P2449" i="1"/>
  <c r="AF2449" i="1" s="1"/>
  <c r="P384" i="1"/>
  <c r="AF384" i="1" s="1"/>
  <c r="P3448" i="1"/>
  <c r="AF3448" i="1" s="1"/>
  <c r="P69" i="1"/>
  <c r="AF69" i="1" s="1"/>
  <c r="P290" i="1"/>
  <c r="AF290" i="1" s="1"/>
  <c r="P3407" i="1"/>
  <c r="AF3407" i="1" s="1"/>
  <c r="P2338" i="1"/>
  <c r="AF2338" i="1" s="1"/>
  <c r="P2404" i="1"/>
  <c r="AF2404" i="1" s="1"/>
  <c r="P325" i="1"/>
  <c r="AF325" i="1" s="1"/>
  <c r="P340" i="1"/>
  <c r="AF340" i="1" s="1"/>
  <c r="P2591" i="1"/>
  <c r="AF2591" i="1" s="1"/>
  <c r="P3534" i="1"/>
  <c r="AF3534" i="1" s="1"/>
  <c r="P78" i="1"/>
  <c r="AF78" i="1" s="1"/>
  <c r="P99" i="1"/>
  <c r="AF99" i="1" s="1"/>
  <c r="P2924" i="1"/>
  <c r="AF2924" i="1" s="1"/>
  <c r="P2918" i="1"/>
  <c r="AF2918" i="1" s="1"/>
  <c r="P3415" i="1"/>
  <c r="AF3415" i="1" s="1"/>
  <c r="P3779" i="1"/>
  <c r="AF3779" i="1" s="1"/>
  <c r="P3910" i="1"/>
  <c r="AF3910" i="1" s="1"/>
  <c r="P3765" i="1"/>
  <c r="AF3765" i="1" s="1"/>
  <c r="P3735" i="1"/>
  <c r="AF3735" i="1" s="1"/>
  <c r="P2808" i="1"/>
  <c r="AF2808" i="1" s="1"/>
  <c r="P3217" i="1"/>
  <c r="AF3217" i="1" s="1"/>
  <c r="P3777" i="1"/>
  <c r="AF3777" i="1" s="1"/>
  <c r="P3460" i="1"/>
  <c r="AF3460" i="1" s="1"/>
  <c r="P3301" i="1"/>
  <c r="AF3301" i="1" s="1"/>
  <c r="P3416" i="1"/>
  <c r="AF3416" i="1" s="1"/>
  <c r="P3427" i="1"/>
  <c r="AF3427" i="1" s="1"/>
  <c r="P3653" i="1"/>
  <c r="AF3653" i="1" s="1"/>
  <c r="P2802" i="1"/>
  <c r="AF2802" i="1" s="1"/>
  <c r="P3490" i="1"/>
  <c r="AF3490" i="1" s="1"/>
  <c r="P2689" i="1"/>
  <c r="AF2689" i="1" s="1"/>
  <c r="P3763" i="1"/>
  <c r="AF3763" i="1" s="1"/>
  <c r="P3212" i="1"/>
  <c r="AF3212" i="1" s="1"/>
  <c r="P2940" i="1"/>
  <c r="AF2940" i="1" s="1"/>
  <c r="P29" i="1"/>
  <c r="AF29" i="1" s="1"/>
  <c r="P3045" i="1"/>
  <c r="AF3045" i="1" s="1"/>
  <c r="P3050" i="1"/>
  <c r="AF3050" i="1" s="1"/>
  <c r="P3024" i="1"/>
  <c r="AF3024" i="1" s="1"/>
  <c r="P2837" i="1"/>
  <c r="AF2837" i="1" s="1"/>
  <c r="P3030" i="1"/>
  <c r="AF3030" i="1" s="1"/>
  <c r="P3077" i="1"/>
  <c r="AF3077" i="1" s="1"/>
  <c r="P3976" i="1"/>
  <c r="AF3976" i="1" s="1"/>
  <c r="P3798" i="1"/>
  <c r="AF3798" i="1" s="1"/>
  <c r="P3220" i="1"/>
  <c r="AF3220" i="1" s="1"/>
  <c r="P3859" i="1"/>
  <c r="AF3859" i="1" s="1"/>
  <c r="P3709" i="1"/>
  <c r="AF3709" i="1" s="1"/>
  <c r="P2773" i="1"/>
  <c r="AF2773" i="1" s="1"/>
  <c r="P2880" i="1"/>
  <c r="AF2880" i="1" s="1"/>
  <c r="P3064" i="1"/>
  <c r="AF3064" i="1" s="1"/>
  <c r="P2814" i="1"/>
  <c r="AF2814" i="1" s="1"/>
  <c r="P3200" i="1"/>
  <c r="AF3200" i="1" s="1"/>
  <c r="P2974" i="1"/>
  <c r="AF2974" i="1" s="1"/>
  <c r="P3401" i="1"/>
  <c r="AF3401" i="1" s="1"/>
  <c r="P3278" i="1"/>
  <c r="AF3278" i="1" s="1"/>
  <c r="P3349" i="1"/>
  <c r="AF3349" i="1" s="1"/>
  <c r="P3478" i="1"/>
  <c r="AF3478" i="1" s="1"/>
  <c r="P3468" i="1"/>
  <c r="AF3468" i="1" s="1"/>
  <c r="P314" i="1"/>
  <c r="AF314" i="1" s="1"/>
  <c r="P3900" i="1"/>
  <c r="AF3900" i="1" s="1"/>
  <c r="P2667" i="1"/>
  <c r="AF2667" i="1" s="1"/>
  <c r="P2901" i="1"/>
  <c r="AF2901" i="1" s="1"/>
  <c r="P3289" i="1"/>
  <c r="AF3289" i="1" s="1"/>
  <c r="P3306" i="1"/>
  <c r="AF3306" i="1" s="1"/>
  <c r="P3679" i="1"/>
  <c r="AF3679" i="1" s="1"/>
  <c r="P2754" i="1"/>
  <c r="AF2754" i="1" s="1"/>
  <c r="P3992" i="1"/>
  <c r="AF3992" i="1" s="1"/>
  <c r="P3738" i="1"/>
  <c r="AF3738" i="1" s="1"/>
  <c r="P2948" i="1"/>
  <c r="AF2948" i="1" s="1"/>
  <c r="P2677" i="1"/>
  <c r="AF2677" i="1" s="1"/>
  <c r="P2879" i="1"/>
  <c r="AF2879" i="1" s="1"/>
  <c r="P3210" i="1"/>
  <c r="AF3210" i="1" s="1"/>
  <c r="P2712" i="1"/>
  <c r="AF2712" i="1" s="1"/>
  <c r="P2812" i="1"/>
  <c r="AF2812" i="1" s="1"/>
  <c r="P2971" i="1"/>
  <c r="AF2971" i="1" s="1"/>
  <c r="P3997" i="1"/>
  <c r="AF3997" i="1" s="1"/>
  <c r="P3961" i="1"/>
  <c r="AF3961" i="1" s="1"/>
  <c r="P3866" i="1"/>
  <c r="AF3866" i="1" s="1"/>
  <c r="P3143" i="1"/>
  <c r="AF3143" i="1" s="1"/>
  <c r="P3470" i="1"/>
  <c r="AF3470" i="1" s="1"/>
  <c r="P3546" i="1"/>
  <c r="AF3546" i="1" s="1"/>
  <c r="P2991" i="1"/>
  <c r="AF2991" i="1" s="1"/>
  <c r="P2864" i="1"/>
  <c r="AF2864" i="1" s="1"/>
  <c r="P3128" i="1"/>
  <c r="AF3128" i="1" s="1"/>
  <c r="P3150" i="1"/>
  <c r="AF3150" i="1" s="1"/>
  <c r="P3252" i="1"/>
  <c r="AF3252" i="1" s="1"/>
  <c r="P3795" i="1"/>
  <c r="AF3795" i="1" s="1"/>
  <c r="P3716" i="1"/>
  <c r="AF3716" i="1" s="1"/>
  <c r="P3766" i="1"/>
  <c r="AF3766" i="1" s="1"/>
  <c r="P3178" i="1"/>
  <c r="AF3178" i="1" s="1"/>
  <c r="P2445" i="1"/>
  <c r="AF2445" i="1" s="1"/>
  <c r="P3113" i="1"/>
  <c r="AF3113" i="1" s="1"/>
  <c r="P2975" i="1"/>
  <c r="AF2975" i="1" s="1"/>
  <c r="P3585" i="1"/>
  <c r="AF3585" i="1" s="1"/>
  <c r="P3618" i="1"/>
  <c r="AF3618" i="1" s="1"/>
  <c r="P3513" i="1"/>
  <c r="AF3513" i="1" s="1"/>
  <c r="P3487" i="1"/>
  <c r="AF3487" i="1" s="1"/>
  <c r="P2687" i="1"/>
  <c r="AF2687" i="1" s="1"/>
  <c r="P3991" i="1"/>
  <c r="AF3991" i="1" s="1"/>
  <c r="P2623" i="1"/>
  <c r="AF2623" i="1" s="1"/>
  <c r="P2470" i="1"/>
  <c r="AF2470" i="1" s="1"/>
  <c r="P530" i="1"/>
  <c r="AF530" i="1" s="1"/>
  <c r="P2390" i="1"/>
  <c r="AF2390" i="1" s="1"/>
  <c r="P2372" i="1"/>
  <c r="AF2372" i="1" s="1"/>
  <c r="P361" i="1"/>
  <c r="AF361" i="1" s="1"/>
  <c r="P448" i="1"/>
  <c r="AF448" i="1" s="1"/>
  <c r="P462" i="1"/>
  <c r="AF462" i="1" s="1"/>
  <c r="P513" i="1"/>
  <c r="AF513" i="1" s="1"/>
  <c r="P321" i="1"/>
  <c r="AF321" i="1" s="1"/>
  <c r="P3003" i="1"/>
  <c r="AF3003" i="1" s="1"/>
  <c r="P2595" i="1"/>
  <c r="AF2595" i="1" s="1"/>
  <c r="P3074" i="1"/>
  <c r="AF3074" i="1" s="1"/>
  <c r="P2560" i="1"/>
  <c r="AF2560" i="1" s="1"/>
  <c r="P289" i="1"/>
  <c r="AF289" i="1" s="1"/>
  <c r="P245" i="1"/>
  <c r="AF245" i="1" s="1"/>
  <c r="P135" i="1"/>
  <c r="AF135" i="1" s="1"/>
  <c r="P287" i="1"/>
  <c r="AF287" i="1" s="1"/>
  <c r="P31" i="1"/>
  <c r="AF31" i="1" s="1"/>
  <c r="P3985" i="1"/>
  <c r="AF3985" i="1" s="1"/>
  <c r="P154" i="1"/>
  <c r="AF154" i="1" s="1"/>
  <c r="P3021" i="1"/>
  <c r="AF3021" i="1" s="1"/>
  <c r="P2503" i="1"/>
  <c r="AF2503" i="1" s="1"/>
  <c r="P2478" i="1"/>
  <c r="AF2478" i="1" s="1"/>
  <c r="P2452" i="1"/>
  <c r="AF2452" i="1" s="1"/>
  <c r="P2479" i="1"/>
  <c r="AF2479" i="1" s="1"/>
  <c r="P534" i="1"/>
  <c r="AF534" i="1" s="1"/>
  <c r="P3612" i="1"/>
  <c r="AF3612" i="1" s="1"/>
  <c r="P2403" i="1"/>
  <c r="AF2403" i="1" s="1"/>
  <c r="P447" i="1"/>
  <c r="AF447" i="1" s="1"/>
  <c r="P2381" i="1"/>
  <c r="AF2381" i="1" s="1"/>
  <c r="P25" i="1"/>
  <c r="AF25" i="1" s="1"/>
  <c r="P379" i="1"/>
  <c r="AF379" i="1" s="1"/>
  <c r="P510" i="1"/>
  <c r="AF510" i="1" s="1"/>
  <c r="P3294" i="1"/>
  <c r="AF3294" i="1" s="1"/>
  <c r="P520" i="1"/>
  <c r="AF520" i="1" s="1"/>
  <c r="P500" i="1"/>
  <c r="AF500" i="1" s="1"/>
  <c r="P2645" i="1"/>
  <c r="AF2645" i="1" s="1"/>
  <c r="P511" i="1"/>
  <c r="AF511" i="1" s="1"/>
  <c r="P177" i="1"/>
  <c r="AF177" i="1" s="1"/>
  <c r="P233" i="1"/>
  <c r="AF233" i="1" s="1"/>
  <c r="P231" i="1"/>
  <c r="AF231" i="1" s="1"/>
  <c r="P170" i="1"/>
  <c r="AF170" i="1" s="1"/>
  <c r="P280" i="1"/>
  <c r="AF280" i="1" s="1"/>
  <c r="P3332" i="1"/>
  <c r="AF3332" i="1" s="1"/>
  <c r="P3919" i="1"/>
  <c r="AF3919" i="1" s="1"/>
  <c r="P3575" i="1"/>
  <c r="AF3575" i="1" s="1"/>
  <c r="P3182" i="1"/>
  <c r="AF3182" i="1" s="1"/>
  <c r="P3151" i="1"/>
  <c r="AF3151" i="1" s="1"/>
  <c r="P2695" i="1"/>
  <c r="AF2695" i="1" s="1"/>
  <c r="P3807" i="1"/>
  <c r="AF3807" i="1" s="1"/>
  <c r="P3616" i="1"/>
  <c r="AF3616" i="1" s="1"/>
  <c r="P3214" i="1"/>
  <c r="AF3214" i="1" s="1"/>
  <c r="P3936" i="1"/>
  <c r="AF3936" i="1" s="1"/>
  <c r="P3775" i="1"/>
  <c r="AF3775" i="1" s="1"/>
  <c r="P3681" i="1"/>
  <c r="AF3681" i="1" s="1"/>
  <c r="P3047" i="1"/>
  <c r="AF3047" i="1" s="1"/>
  <c r="P3194" i="1"/>
  <c r="AF3194" i="1" s="1"/>
  <c r="P2744" i="1"/>
  <c r="AF2744" i="1" s="1"/>
  <c r="P3411" i="1"/>
  <c r="AF3411" i="1" s="1"/>
  <c r="P3422" i="1"/>
  <c r="AF3422" i="1" s="1"/>
  <c r="P3323" i="1"/>
  <c r="AF3323" i="1" s="1"/>
  <c r="P2934" i="1"/>
  <c r="AF2934" i="1" s="1"/>
  <c r="P2696" i="1"/>
  <c r="AF2696" i="1" s="1"/>
  <c r="P3647" i="1"/>
  <c r="AF3647" i="1" s="1"/>
  <c r="P3850" i="1"/>
  <c r="AF3850" i="1" s="1"/>
  <c r="P3464" i="1"/>
  <c r="AF3464" i="1" s="1"/>
  <c r="P2913" i="1"/>
  <c r="AF2913" i="1" s="1"/>
  <c r="P3589" i="1"/>
  <c r="AF3589" i="1" s="1"/>
  <c r="P3338" i="1"/>
  <c r="AF3338" i="1" s="1"/>
  <c r="P3670" i="1"/>
  <c r="AF3670" i="1" s="1"/>
  <c r="P3649" i="1"/>
  <c r="AF3649" i="1" s="1"/>
  <c r="P3296" i="1"/>
  <c r="AF3296" i="1" s="1"/>
  <c r="P3315" i="1"/>
  <c r="AF3315" i="1" s="1"/>
  <c r="P3248" i="1"/>
  <c r="AF3248" i="1" s="1"/>
  <c r="P3988" i="1"/>
  <c r="AF3988" i="1" s="1"/>
  <c r="P4025" i="1"/>
  <c r="AF4025" i="1" s="1"/>
  <c r="P2621" i="1"/>
  <c r="AF2621" i="1" s="1"/>
  <c r="P548" i="1"/>
  <c r="AF548" i="1" s="1"/>
  <c r="P2401" i="1"/>
  <c r="AF2401" i="1" s="1"/>
  <c r="P2499" i="1"/>
  <c r="AF2499" i="1" s="1"/>
  <c r="P2408" i="1"/>
  <c r="AF2408" i="1" s="1"/>
  <c r="P349" i="1"/>
  <c r="AF349" i="1" s="1"/>
  <c r="P357" i="1"/>
  <c r="AF357" i="1" s="1"/>
  <c r="P27" i="1"/>
  <c r="AF27" i="1" s="1"/>
  <c r="P2578" i="1"/>
  <c r="AF2578" i="1" s="1"/>
  <c r="P2642" i="1"/>
  <c r="AF2642" i="1" s="1"/>
  <c r="P88" i="1"/>
  <c r="AF88" i="1" s="1"/>
  <c r="P546" i="1"/>
  <c r="AF546" i="1" s="1"/>
  <c r="P2412" i="1"/>
  <c r="AF2412" i="1" s="1"/>
  <c r="P382" i="1"/>
  <c r="AF382" i="1" s="1"/>
  <c r="P3536" i="1"/>
  <c r="AF3536" i="1" s="1"/>
  <c r="P3437" i="1"/>
  <c r="AF3437" i="1" s="1"/>
  <c r="P128" i="1"/>
  <c r="AF128" i="1" s="1"/>
  <c r="P3610" i="1"/>
  <c r="AF3610" i="1" s="1"/>
  <c r="P3817" i="1"/>
  <c r="AF3817" i="1" s="1"/>
  <c r="P3121" i="1"/>
  <c r="AF3121" i="1" s="1"/>
  <c r="P3769" i="1"/>
  <c r="AF3769" i="1" s="1"/>
  <c r="P2955" i="1"/>
  <c r="AF2955" i="1" s="1"/>
  <c r="P2944" i="1"/>
  <c r="AF2944" i="1" s="1"/>
  <c r="P2965" i="1"/>
  <c r="AF2965" i="1" s="1"/>
  <c r="P3809" i="1"/>
  <c r="AF3809" i="1" s="1"/>
  <c r="P3712" i="1"/>
  <c r="AF3712" i="1" s="1"/>
  <c r="P2980" i="1"/>
  <c r="AF2980" i="1" s="1"/>
  <c r="P3796" i="1"/>
  <c r="AF3796" i="1" s="1"/>
  <c r="P3459" i="1"/>
  <c r="AF3459" i="1" s="1"/>
  <c r="P3313" i="1"/>
  <c r="AF3313" i="1" s="1"/>
  <c r="P3456" i="1"/>
  <c r="AF3456" i="1" s="1"/>
  <c r="P3144" i="1"/>
  <c r="AF3144" i="1" s="1"/>
  <c r="P2648" i="1"/>
  <c r="AF2648" i="1" s="1"/>
  <c r="P3899" i="1"/>
  <c r="AF3899" i="1" s="1"/>
  <c r="P3394" i="1"/>
  <c r="AF3394" i="1" s="1"/>
  <c r="P2732" i="1"/>
  <c r="AF2732" i="1" s="1"/>
  <c r="P3376" i="1"/>
  <c r="AF3376" i="1" s="1"/>
  <c r="P3271" i="1"/>
  <c r="AF3271" i="1" s="1"/>
  <c r="P3417" i="1"/>
  <c r="AF3417" i="1" s="1"/>
  <c r="P2655" i="1"/>
  <c r="AF2655" i="1" s="1"/>
  <c r="P3958" i="1"/>
  <c r="AF3958" i="1" s="1"/>
  <c r="P3035" i="1"/>
  <c r="AF3035" i="1" s="1"/>
  <c r="P3805" i="1"/>
  <c r="AF3805" i="1" s="1"/>
  <c r="P64" i="1"/>
  <c r="AF64" i="1" s="1"/>
  <c r="P3051" i="1"/>
  <c r="AF3051" i="1" s="1"/>
  <c r="P2581" i="1"/>
  <c r="AF2581" i="1" s="1"/>
  <c r="P420" i="1"/>
  <c r="AF420" i="1" s="1"/>
  <c r="P2415" i="1"/>
  <c r="AF2415" i="1" s="1"/>
  <c r="P2471" i="1"/>
  <c r="AF2471" i="1" s="1"/>
  <c r="P453" i="1"/>
  <c r="AF453" i="1" s="1"/>
  <c r="P479" i="1"/>
  <c r="AF479" i="1" s="1"/>
  <c r="P300" i="1"/>
  <c r="AF300" i="1" s="1"/>
  <c r="P3391" i="1"/>
  <c r="AF3391" i="1" s="1"/>
  <c r="P2547" i="1"/>
  <c r="AF2547" i="1" s="1"/>
  <c r="P93" i="1"/>
  <c r="AF93" i="1" s="1"/>
  <c r="P86" i="1"/>
  <c r="AF86" i="1" s="1"/>
  <c r="P2421" i="1"/>
  <c r="AF2421" i="1" s="1"/>
  <c r="P449" i="1"/>
  <c r="AF449" i="1" s="1"/>
  <c r="P521" i="1"/>
  <c r="AF521" i="1" s="1"/>
  <c r="P2641" i="1"/>
  <c r="AF2641" i="1" s="1"/>
  <c r="P2546" i="1"/>
  <c r="AF2546" i="1" s="1"/>
  <c r="P123" i="1"/>
  <c r="AF123" i="1" s="1"/>
  <c r="P145" i="1"/>
  <c r="AF145" i="1" s="1"/>
  <c r="P2427" i="1"/>
  <c r="AF2427" i="1" s="1"/>
  <c r="P412" i="1"/>
  <c r="AF412" i="1" s="1"/>
  <c r="P2528" i="1"/>
  <c r="AF2528" i="1" s="1"/>
  <c r="P112" i="1"/>
  <c r="AF112" i="1" s="1"/>
  <c r="P3982" i="1"/>
  <c r="AF3982" i="1" s="1"/>
  <c r="P2495" i="1"/>
  <c r="AF2495" i="1" s="1"/>
  <c r="P580" i="1"/>
  <c r="AF580" i="1" s="1"/>
  <c r="P2389" i="1"/>
  <c r="AF2389" i="1" s="1"/>
  <c r="P486" i="1"/>
  <c r="AF486" i="1" s="1"/>
  <c r="P126" i="1"/>
  <c r="AF126" i="1" s="1"/>
  <c r="P43" i="1"/>
  <c r="AF43" i="1" s="1"/>
  <c r="P3196" i="1"/>
  <c r="AF3196" i="1" s="1"/>
  <c r="P3101" i="1"/>
  <c r="AF3101" i="1" s="1"/>
  <c r="P2828" i="1"/>
  <c r="AF2828" i="1" s="1"/>
  <c r="P2815" i="1"/>
  <c r="AF2815" i="1" s="1"/>
  <c r="P3285" i="1"/>
  <c r="AF3285" i="1" s="1"/>
  <c r="P3334" i="1"/>
  <c r="AF3334" i="1" s="1"/>
  <c r="P3419" i="1"/>
  <c r="AF3419" i="1" s="1"/>
  <c r="P2915" i="1"/>
  <c r="AF2915" i="1" s="1"/>
  <c r="P2750" i="1"/>
  <c r="AF2750" i="1" s="1"/>
  <c r="P4008" i="1"/>
  <c r="AF4008" i="1" s="1"/>
  <c r="P3549" i="1"/>
  <c r="AF3549" i="1" s="1"/>
  <c r="P2805" i="1"/>
  <c r="AF2805" i="1" s="1"/>
  <c r="P2810" i="1"/>
  <c r="AF2810" i="1" s="1"/>
  <c r="P2711" i="1"/>
  <c r="AF2711" i="1" s="1"/>
  <c r="P3803" i="1"/>
  <c r="AF3803" i="1" s="1"/>
  <c r="P3239" i="1"/>
  <c r="AF3239" i="1" s="1"/>
  <c r="P3378" i="1"/>
  <c r="AF3378" i="1" s="1"/>
  <c r="P3624" i="1"/>
  <c r="AF3624" i="1" s="1"/>
  <c r="P2690" i="1"/>
  <c r="AF2690" i="1" s="1"/>
  <c r="P3204" i="1"/>
  <c r="AF3204" i="1" s="1"/>
  <c r="P3084" i="1"/>
  <c r="AF3084" i="1" s="1"/>
  <c r="P2640" i="1"/>
  <c r="AF2640" i="1" s="1"/>
  <c r="P2823" i="1"/>
  <c r="AF2823" i="1" s="1"/>
  <c r="P3496" i="1"/>
  <c r="AF3496" i="1" s="1"/>
  <c r="P3551" i="1"/>
  <c r="AF3551" i="1" s="1"/>
  <c r="P3697" i="1"/>
  <c r="AF3697" i="1" s="1"/>
  <c r="P3897" i="1"/>
  <c r="AF3897" i="1" s="1"/>
  <c r="P3379" i="1"/>
  <c r="AF3379" i="1" s="1"/>
  <c r="P2692" i="1"/>
  <c r="AF2692" i="1" s="1"/>
  <c r="P3373" i="1"/>
  <c r="AF3373" i="1" s="1"/>
  <c r="P3280" i="1"/>
  <c r="AF3280" i="1" s="1"/>
  <c r="P2620" i="1"/>
  <c r="AF2620" i="1" s="1"/>
  <c r="P588" i="1"/>
  <c r="AF588" i="1" s="1"/>
  <c r="P2383" i="1"/>
  <c r="AF2383" i="1" s="1"/>
  <c r="P301" i="1"/>
  <c r="AF301" i="1" s="1"/>
  <c r="P2575" i="1"/>
  <c r="AF2575" i="1" s="1"/>
  <c r="P249" i="1"/>
  <c r="AF249" i="1" s="1"/>
  <c r="P134" i="1"/>
  <c r="AF134" i="1" s="1"/>
  <c r="P2349" i="1"/>
  <c r="AF2349" i="1" s="1"/>
  <c r="P531" i="1"/>
  <c r="AF531" i="1" s="1"/>
  <c r="P303" i="1"/>
  <c r="AF303" i="1" s="1"/>
  <c r="P302" i="1"/>
  <c r="AF302" i="1" s="1"/>
  <c r="P3539" i="1"/>
  <c r="AF3539" i="1" s="1"/>
  <c r="P237" i="1"/>
  <c r="AF237" i="1" s="1"/>
  <c r="P3066" i="1"/>
  <c r="AF3066" i="1" s="1"/>
  <c r="P2487" i="1"/>
  <c r="AF2487" i="1" s="1"/>
  <c r="P3655" i="1"/>
  <c r="AF3655" i="1" s="1"/>
  <c r="P3607" i="1"/>
  <c r="AF3607" i="1" s="1"/>
  <c r="P465" i="1"/>
  <c r="AF465" i="1" s="1"/>
  <c r="P344" i="1"/>
  <c r="AF344" i="1" s="1"/>
  <c r="P308" i="1"/>
  <c r="AF308" i="1" s="1"/>
  <c r="P3571" i="1"/>
  <c r="AF3571" i="1" s="1"/>
  <c r="P2537" i="1"/>
  <c r="AF2537" i="1" s="1"/>
  <c r="P3290" i="1"/>
  <c r="AF3290" i="1" s="1"/>
  <c r="P47" i="1"/>
  <c r="AF47" i="1" s="1"/>
  <c r="P158" i="1"/>
  <c r="AF158" i="1" s="1"/>
  <c r="P133" i="1"/>
  <c r="AF133" i="1" s="1"/>
  <c r="P2359" i="1"/>
  <c r="AF2359" i="1" s="1"/>
  <c r="P2339" i="1"/>
  <c r="AF2339" i="1" s="1"/>
  <c r="P2402" i="1"/>
  <c r="AF2402" i="1" s="1"/>
  <c r="P394" i="1"/>
  <c r="AF394" i="1" s="1"/>
  <c r="P371" i="1"/>
  <c r="AF371" i="1" s="1"/>
  <c r="P368" i="1"/>
  <c r="AF368" i="1" s="1"/>
  <c r="P3674" i="1"/>
  <c r="AF3674" i="1" s="1"/>
  <c r="P2539" i="1"/>
  <c r="AF2539" i="1" s="1"/>
  <c r="P2530" i="1"/>
  <c r="AF2530" i="1" s="1"/>
  <c r="P104" i="1"/>
  <c r="AF104" i="1" s="1"/>
  <c r="P160" i="1"/>
  <c r="AF160" i="1" s="1"/>
  <c r="P3164" i="1"/>
  <c r="AF3164" i="1" s="1"/>
  <c r="P2917" i="1"/>
  <c r="AF2917" i="1" s="1"/>
  <c r="P4014" i="1"/>
  <c r="AF4014" i="1" s="1"/>
  <c r="P2718" i="1"/>
  <c r="AF2718" i="1" s="1"/>
  <c r="P2658" i="1"/>
  <c r="AF2658" i="1" s="1"/>
  <c r="P2446" i="1"/>
  <c r="AF2446" i="1" s="1"/>
  <c r="P3519" i="1"/>
  <c r="AF3519" i="1" s="1"/>
  <c r="P3516" i="1"/>
  <c r="AF3516" i="1" s="1"/>
  <c r="P3222" i="1"/>
  <c r="AF3222" i="1" s="1"/>
  <c r="P2714" i="1"/>
  <c r="AF2714" i="1" s="1"/>
  <c r="P3689" i="1"/>
  <c r="AF3689" i="1" s="1"/>
  <c r="P2813" i="1"/>
  <c r="AF2813" i="1" s="1"/>
  <c r="P2724" i="1"/>
  <c r="AF2724" i="1" s="1"/>
  <c r="P3004" i="1"/>
  <c r="AF3004" i="1" s="1"/>
  <c r="P3062" i="1"/>
  <c r="AF3062" i="1" s="1"/>
  <c r="P3818" i="1"/>
  <c r="AF3818" i="1" s="1"/>
  <c r="P2465" i="1"/>
  <c r="AF2465" i="1" s="1"/>
  <c r="P3945" i="1"/>
  <c r="AF3945" i="1" s="1"/>
  <c r="P3068" i="1"/>
  <c r="AF3068" i="1" s="1"/>
  <c r="P352" i="1"/>
  <c r="AF352" i="1" s="1"/>
  <c r="P3829" i="1"/>
  <c r="AF3829" i="1" s="1"/>
  <c r="P516" i="1"/>
  <c r="AF516" i="1" s="1"/>
  <c r="P2337" i="1"/>
  <c r="AF2337" i="1" s="1"/>
  <c r="P425" i="1"/>
  <c r="AF425" i="1" s="1"/>
  <c r="P2533" i="1"/>
  <c r="AF2533" i="1" s="1"/>
  <c r="P3596" i="1"/>
  <c r="AF3596" i="1" s="1"/>
  <c r="P3040" i="1"/>
  <c r="AF3040" i="1" s="1"/>
  <c r="P3846" i="1"/>
  <c r="AF3846" i="1" s="1"/>
  <c r="P3714" i="1"/>
  <c r="AF3714" i="1" s="1"/>
  <c r="P2778" i="1"/>
  <c r="AF2778" i="1" s="1"/>
  <c r="P2859" i="1"/>
  <c r="AF2859" i="1" s="1"/>
  <c r="P2779" i="1"/>
  <c r="AF2779" i="1" s="1"/>
  <c r="P28" i="1"/>
  <c r="AF28" i="1" s="1"/>
  <c r="P2951" i="1"/>
  <c r="AF2951" i="1" s="1"/>
  <c r="P3492" i="1"/>
  <c r="AF3492" i="1" s="1"/>
  <c r="P2785" i="1"/>
  <c r="AF2785" i="1" s="1"/>
  <c r="P3082" i="1"/>
  <c r="AF3082" i="1" s="1"/>
  <c r="P2771" i="1"/>
  <c r="AF2771" i="1" s="1"/>
  <c r="P3131" i="1"/>
  <c r="AF3131" i="1" s="1"/>
  <c r="P2970" i="1"/>
  <c r="AF2970" i="1" s="1"/>
  <c r="P3109" i="1"/>
  <c r="AF3109" i="1" s="1"/>
  <c r="P3695" i="1"/>
  <c r="AF3695" i="1" s="1"/>
  <c r="P3106" i="1"/>
  <c r="AF3106" i="1" s="1"/>
  <c r="P3233" i="1"/>
  <c r="AF3233" i="1" s="1"/>
  <c r="P3219" i="1"/>
  <c r="AF3219" i="1" s="1"/>
  <c r="P3192" i="1"/>
  <c r="AF3192" i="1" s="1"/>
  <c r="P3768" i="1"/>
  <c r="AF3768" i="1" s="1"/>
  <c r="P3269" i="1"/>
  <c r="AF3269" i="1" s="1"/>
  <c r="P3920" i="1"/>
  <c r="AF3920" i="1" s="1"/>
  <c r="P569" i="1"/>
  <c r="AF569" i="1" s="1"/>
  <c r="P347" i="1"/>
  <c r="AF347" i="1" s="1"/>
  <c r="P2643" i="1"/>
  <c r="AF2643" i="1" s="1"/>
  <c r="P503" i="1"/>
  <c r="AF503" i="1" s="1"/>
  <c r="P2362" i="1"/>
  <c r="AF2362" i="1" s="1"/>
  <c r="P2455" i="1"/>
  <c r="AF2455" i="1" s="1"/>
  <c r="P3811" i="1"/>
  <c r="AF3811" i="1" s="1"/>
  <c r="P3564" i="1"/>
  <c r="AF3564" i="1" s="1"/>
  <c r="P53" i="1"/>
  <c r="AF53" i="1" s="1"/>
  <c r="P3658" i="1"/>
  <c r="AF3658" i="1" s="1"/>
  <c r="P533" i="1"/>
  <c r="AF533" i="1" s="1"/>
  <c r="P2451" i="1"/>
  <c r="AF2451" i="1" s="1"/>
  <c r="P474" i="1"/>
  <c r="AF474" i="1" s="1"/>
  <c r="P210" i="1"/>
  <c r="AF210" i="1" s="1"/>
  <c r="P540" i="1"/>
  <c r="AF540" i="1" s="1"/>
  <c r="P406" i="1"/>
  <c r="AF406" i="1" s="1"/>
  <c r="P3875" i="1"/>
  <c r="AF3875" i="1" s="1"/>
  <c r="P174" i="1"/>
  <c r="AF174" i="1" s="1"/>
  <c r="P3750" i="1"/>
  <c r="AF3750" i="1" s="1"/>
  <c r="P3895" i="1"/>
  <c r="AF3895" i="1" s="1"/>
  <c r="P3719" i="1"/>
  <c r="AF3719" i="1" s="1"/>
  <c r="P3083" i="1"/>
  <c r="AF3083" i="1" s="1"/>
  <c r="P2900" i="1"/>
  <c r="AF2900" i="1" s="1"/>
  <c r="P3261" i="1"/>
  <c r="AF3261" i="1" s="1"/>
  <c r="P3260" i="1"/>
  <c r="AF3260" i="1" s="1"/>
  <c r="P3671" i="1"/>
  <c r="AF3671" i="1" s="1"/>
  <c r="P2682" i="1"/>
  <c r="AF2682" i="1" s="1"/>
  <c r="P3707" i="1"/>
  <c r="AF3707" i="1" s="1"/>
  <c r="P3231" i="1"/>
  <c r="AF3231" i="1" s="1"/>
  <c r="P2798" i="1"/>
  <c r="AF2798" i="1" s="1"/>
  <c r="P2914" i="1"/>
  <c r="AF2914" i="1" s="1"/>
  <c r="P3017" i="1"/>
  <c r="AF3017" i="1" s="1"/>
  <c r="P3043" i="1"/>
  <c r="AF3043" i="1" s="1"/>
  <c r="P2855" i="1"/>
  <c r="AF2855" i="1" s="1"/>
  <c r="P3650" i="1"/>
  <c r="AF3650" i="1" s="1"/>
  <c r="P2702" i="1"/>
  <c r="AF2702" i="1" s="1"/>
  <c r="P3228" i="1"/>
  <c r="AF3228" i="1" s="1"/>
  <c r="P3622" i="1"/>
  <c r="AF3622" i="1" s="1"/>
  <c r="P2776" i="1"/>
  <c r="AF2776" i="1" s="1"/>
  <c r="P2706" i="1"/>
  <c r="AF2706" i="1" s="1"/>
  <c r="P3720" i="1"/>
  <c r="AF3720" i="1" s="1"/>
  <c r="P2781" i="1"/>
  <c r="AF2781" i="1" s="1"/>
  <c r="P2673" i="1"/>
  <c r="AF2673" i="1" s="1"/>
  <c r="P3435" i="1"/>
  <c r="AF3435" i="1" s="1"/>
  <c r="P3303" i="1"/>
  <c r="AF3303" i="1" s="1"/>
  <c r="P3350" i="1"/>
  <c r="AF3350" i="1" s="1"/>
  <c r="P3450" i="1"/>
  <c r="AF3450" i="1" s="1"/>
  <c r="P3898" i="1"/>
  <c r="AF3898" i="1" s="1"/>
  <c r="P2627" i="1"/>
  <c r="AF2627" i="1" s="1"/>
  <c r="P2995" i="1"/>
  <c r="AF2995" i="1" s="1"/>
  <c r="P3623" i="1"/>
  <c r="AF3623" i="1" s="1"/>
  <c r="P3412" i="1"/>
  <c r="AF3412" i="1" s="1"/>
  <c r="P3506" i="1"/>
  <c r="AF3506" i="1" s="1"/>
  <c r="P3739" i="1"/>
  <c r="AF3739" i="1" s="1"/>
  <c r="P2669" i="1"/>
  <c r="AF2669" i="1" s="1"/>
  <c r="P2685" i="1"/>
  <c r="AF2685" i="1" s="1"/>
  <c r="P3048" i="1"/>
  <c r="AF3048" i="1" s="1"/>
  <c r="P2896" i="1"/>
  <c r="AF2896" i="1" s="1"/>
  <c r="P2753" i="1"/>
  <c r="AF2753" i="1" s="1"/>
  <c r="P3884" i="1"/>
  <c r="AF3884" i="1" s="1"/>
  <c r="P2806" i="1"/>
  <c r="AF2806" i="1" s="1"/>
  <c r="P3208" i="1"/>
  <c r="AF3208" i="1" s="1"/>
  <c r="P3090" i="1"/>
  <c r="AF3090" i="1" s="1"/>
  <c r="P3020" i="1"/>
  <c r="AF3020" i="1" s="1"/>
  <c r="P2931" i="1"/>
  <c r="AF2931" i="1" s="1"/>
  <c r="P2820" i="1"/>
  <c r="AF2820" i="1" s="1"/>
  <c r="P3978" i="1"/>
  <c r="AF3978" i="1" s="1"/>
  <c r="P3134" i="1"/>
  <c r="AF3134" i="1" s="1"/>
  <c r="P2651" i="1"/>
  <c r="AF2651" i="1" s="1"/>
  <c r="P2791" i="1"/>
  <c r="AF2791" i="1" s="1"/>
  <c r="P3907" i="1"/>
  <c r="AF3907" i="1" s="1"/>
  <c r="P3570" i="1"/>
  <c r="AF3570" i="1" s="1"/>
  <c r="P3119" i="1"/>
  <c r="AF3119" i="1" s="1"/>
  <c r="P3162" i="1"/>
  <c r="AF3162" i="1" s="1"/>
  <c r="P3648" i="1"/>
  <c r="AF3648" i="1" s="1"/>
  <c r="P3201" i="1"/>
  <c r="AF3201" i="1" s="1"/>
  <c r="P2994" i="1"/>
  <c r="AF2994" i="1" s="1"/>
  <c r="P3530" i="1"/>
  <c r="AF3530" i="1" s="1"/>
  <c r="P3116" i="1"/>
  <c r="AF3116" i="1" s="1"/>
  <c r="P3184" i="1"/>
  <c r="AF3184" i="1" s="1"/>
  <c r="P4003" i="1"/>
  <c r="AF4003" i="1" s="1"/>
  <c r="P3523" i="1"/>
  <c r="AF3523" i="1" s="1"/>
  <c r="P3525" i="1"/>
  <c r="AF3525" i="1" s="1"/>
  <c r="P2551" i="1"/>
  <c r="AF2551" i="1" s="1"/>
  <c r="P2751" i="1"/>
  <c r="AF2751" i="1" s="1"/>
  <c r="P3721" i="1"/>
  <c r="AF3721" i="1" s="1"/>
  <c r="P2923" i="1"/>
  <c r="AF2923" i="1" s="1"/>
  <c r="P2646" i="1"/>
  <c r="AF2646" i="1" s="1"/>
  <c r="P2592" i="1"/>
  <c r="AF2592" i="1" s="1"/>
  <c r="P538" i="1"/>
  <c r="AF538" i="1" s="1"/>
  <c r="P589" i="1"/>
  <c r="AF589" i="1" s="1"/>
  <c r="P3854" i="1"/>
  <c r="AF3854" i="1" s="1"/>
  <c r="P2396" i="1"/>
  <c r="AF2396" i="1" s="1"/>
  <c r="P451" i="1"/>
  <c r="AF451" i="1" s="1"/>
  <c r="P426" i="1"/>
  <c r="AF426" i="1" s="1"/>
  <c r="P438" i="1"/>
  <c r="AF438" i="1" s="1"/>
  <c r="P484" i="1"/>
  <c r="AF484" i="1" s="1"/>
  <c r="P423" i="1"/>
  <c r="AF423" i="1" s="1"/>
  <c r="P3474" i="1"/>
  <c r="AF3474" i="1" s="1"/>
  <c r="P2535" i="1"/>
  <c r="AF2535" i="1" s="1"/>
  <c r="P2644" i="1"/>
  <c r="AF2644" i="1" s="1"/>
  <c r="P523" i="1"/>
  <c r="AF523" i="1" s="1"/>
  <c r="P114" i="1"/>
  <c r="AF114" i="1" s="1"/>
  <c r="P167" i="1"/>
  <c r="AF167" i="1" s="1"/>
  <c r="P243" i="1"/>
  <c r="AF243" i="1" s="1"/>
  <c r="P113" i="1"/>
  <c r="AF113" i="1" s="1"/>
  <c r="P130" i="1"/>
  <c r="AF130" i="1" s="1"/>
  <c r="P3860" i="1"/>
  <c r="AF3860" i="1" s="1"/>
  <c r="P250" i="1"/>
  <c r="AF250" i="1" s="1"/>
  <c r="P3627" i="1"/>
  <c r="AF3627" i="1" s="1"/>
  <c r="P590" i="1"/>
  <c r="AF590" i="1" s="1"/>
  <c r="P2336" i="1"/>
  <c r="AF2336" i="1" s="1"/>
  <c r="P3638" i="1"/>
  <c r="AF3638" i="1" s="1"/>
  <c r="P2507" i="1"/>
  <c r="AF2507" i="1" s="1"/>
  <c r="P2322" i="1"/>
  <c r="AF2322" i="1" s="1"/>
  <c r="P3445" i="1"/>
  <c r="AF3445" i="1" s="1"/>
  <c r="P2464" i="1"/>
  <c r="AF2464" i="1" s="1"/>
  <c r="P413" i="1"/>
  <c r="AF413" i="1" s="1"/>
  <c r="P2429" i="1"/>
  <c r="AF2429" i="1" s="1"/>
  <c r="P316" i="1"/>
  <c r="AF316" i="1" s="1"/>
  <c r="P2373" i="1"/>
  <c r="AF2373" i="1" s="1"/>
  <c r="P3597" i="1"/>
  <c r="AF3597" i="1" s="1"/>
  <c r="P2977" i="1"/>
  <c r="AF2977" i="1" s="1"/>
  <c r="P2617" i="1"/>
  <c r="AF2617" i="1" s="1"/>
  <c r="P2884" i="1"/>
  <c r="AF2884" i="1" s="1"/>
  <c r="P443" i="1"/>
  <c r="AF443" i="1" s="1"/>
  <c r="P3396" i="1"/>
  <c r="AF3396" i="1" s="1"/>
  <c r="P285" i="1"/>
  <c r="AF285" i="1" s="1"/>
  <c r="P59" i="1"/>
  <c r="AF59" i="1" s="1"/>
  <c r="P76" i="1"/>
  <c r="AF76" i="1" s="1"/>
  <c r="P275" i="1"/>
  <c r="AF275" i="1" s="1"/>
  <c r="P3981" i="1"/>
  <c r="AF3981" i="1" s="1"/>
  <c r="P3908" i="1"/>
  <c r="AF3908" i="1" s="1"/>
  <c r="P3987" i="1"/>
  <c r="AF3987" i="1" s="1"/>
  <c r="P3235" i="1"/>
  <c r="AF3235" i="1" s="1"/>
  <c r="P3142" i="1"/>
  <c r="AF3142" i="1" s="1"/>
  <c r="P2933" i="1"/>
  <c r="AF2933" i="1" s="1"/>
  <c r="P3903" i="1"/>
  <c r="AF3903" i="1" s="1"/>
  <c r="P3282" i="1"/>
  <c r="AF3282" i="1" s="1"/>
  <c r="P3161" i="1"/>
  <c r="AF3161" i="1" s="1"/>
  <c r="P2780" i="1"/>
  <c r="AF2780" i="1" s="1"/>
  <c r="P3869" i="1"/>
  <c r="AF3869" i="1" s="1"/>
  <c r="P4017" i="1"/>
  <c r="AF4017" i="1" s="1"/>
  <c r="P3229" i="1"/>
  <c r="AF3229" i="1" s="1"/>
  <c r="P3636" i="1"/>
  <c r="AF3636" i="1" s="1"/>
  <c r="P3462" i="1"/>
  <c r="AF3462" i="1" s="1"/>
  <c r="P2686" i="1"/>
  <c r="AF2686" i="1" s="1"/>
  <c r="P3878" i="1"/>
  <c r="AF3878" i="1" s="1"/>
  <c r="P3580" i="1"/>
  <c r="AF3580" i="1" s="1"/>
  <c r="P3913" i="1"/>
  <c r="AF3913" i="1" s="1"/>
  <c r="P3075" i="1"/>
  <c r="AF3075" i="1" s="1"/>
  <c r="P3094" i="1"/>
  <c r="AF3094" i="1" s="1"/>
  <c r="P3283" i="1"/>
  <c r="AF3283" i="1" s="1"/>
  <c r="P3764" i="1"/>
  <c r="AF3764" i="1" s="1"/>
  <c r="P2929" i="1"/>
  <c r="AF2929" i="1" s="1"/>
  <c r="P3402" i="1"/>
  <c r="AF3402" i="1" s="1"/>
  <c r="P2892" i="1"/>
  <c r="AF2892" i="1" s="1"/>
  <c r="P3372" i="1"/>
  <c r="AF3372" i="1" s="1"/>
  <c r="P3316" i="1"/>
  <c r="AF3316" i="1" s="1"/>
  <c r="P3935" i="1"/>
  <c r="AF3935" i="1" s="1"/>
  <c r="P3409" i="1"/>
  <c r="AF3409" i="1" s="1"/>
  <c r="P3952" i="1"/>
  <c r="AF3952" i="1" s="1"/>
  <c r="P219" i="1"/>
  <c r="AF219" i="1" s="1"/>
  <c r="P218" i="1"/>
  <c r="AF218" i="1" s="1"/>
  <c r="P578" i="1"/>
  <c r="AF578" i="1" s="1"/>
  <c r="P2326" i="1"/>
  <c r="AF2326" i="1" s="1"/>
  <c r="P552" i="1"/>
  <c r="AF552" i="1" s="1"/>
  <c r="P555" i="1"/>
  <c r="AF555" i="1" s="1"/>
  <c r="P381" i="1"/>
  <c r="AF381" i="1" s="1"/>
  <c r="P334" i="1"/>
  <c r="AF334" i="1" s="1"/>
  <c r="P525" i="1"/>
  <c r="AF525" i="1" s="1"/>
  <c r="P3318" i="1"/>
  <c r="AF3318" i="1" s="1"/>
  <c r="P120" i="1"/>
  <c r="AF120" i="1" s="1"/>
  <c r="P196" i="1"/>
  <c r="AF196" i="1" s="1"/>
  <c r="P563" i="1"/>
  <c r="AF563" i="1" s="1"/>
  <c r="P1017" i="1"/>
  <c r="AF1017" i="1" s="1"/>
  <c r="P979" i="1"/>
  <c r="AF979" i="1" s="1"/>
  <c r="P1041" i="1"/>
  <c r="AF1041" i="1" s="1"/>
  <c r="P1000" i="1"/>
  <c r="AF1000" i="1" s="1"/>
  <c r="P1032" i="1"/>
  <c r="AF1032" i="1" s="1"/>
  <c r="P1061" i="1"/>
  <c r="AF1061" i="1" s="1"/>
  <c r="P1077" i="1"/>
  <c r="AF1077" i="1" s="1"/>
  <c r="P1093" i="1"/>
  <c r="AF1093" i="1" s="1"/>
  <c r="P1109" i="1"/>
  <c r="AF1109" i="1" s="1"/>
  <c r="P1125" i="1"/>
  <c r="AF1125" i="1" s="1"/>
  <c r="P1141" i="1"/>
  <c r="AF1141" i="1" s="1"/>
  <c r="P1157" i="1"/>
  <c r="AF1157" i="1" s="1"/>
  <c r="P1066" i="1"/>
  <c r="AF1066" i="1" s="1"/>
  <c r="P1098" i="1"/>
  <c r="AF1098" i="1" s="1"/>
  <c r="P1130" i="1"/>
  <c r="AF1130" i="1" s="1"/>
  <c r="P1162" i="1"/>
  <c r="AF1162" i="1" s="1"/>
  <c r="P985" i="1"/>
  <c r="AF985" i="1" s="1"/>
  <c r="P974" i="1"/>
  <c r="AF974" i="1" s="1"/>
  <c r="P1007" i="1"/>
  <c r="AF1007" i="1" s="1"/>
  <c r="P1039" i="1"/>
  <c r="AF1039" i="1" s="1"/>
  <c r="P996" i="1"/>
  <c r="AF996" i="1" s="1"/>
  <c r="P1034" i="1"/>
  <c r="AF1034" i="1" s="1"/>
  <c r="P1068" i="1"/>
  <c r="AF1068" i="1" s="1"/>
  <c r="P1100" i="1"/>
  <c r="AF1100" i="1" s="1"/>
  <c r="P1132" i="1"/>
  <c r="AF1132" i="1" s="1"/>
  <c r="P1164" i="1"/>
  <c r="AF1164" i="1" s="1"/>
  <c r="P1295" i="1"/>
  <c r="AF1295" i="1" s="1"/>
  <c r="P1279" i="1"/>
  <c r="AF1279" i="1" s="1"/>
  <c r="P1263" i="1"/>
  <c r="AF1263" i="1" s="1"/>
  <c r="P1247" i="1"/>
  <c r="AF1247" i="1" s="1"/>
  <c r="P1231" i="1"/>
  <c r="AF1231" i="1" s="1"/>
  <c r="P1215" i="1"/>
  <c r="AF1215" i="1" s="1"/>
  <c r="P1199" i="1"/>
  <c r="AF1199" i="1" s="1"/>
  <c r="P1183" i="1"/>
  <c r="AF1183" i="1" s="1"/>
  <c r="P1306" i="1"/>
  <c r="AF1306" i="1" s="1"/>
  <c r="P1290" i="1"/>
  <c r="AF1290" i="1" s="1"/>
  <c r="P1274" i="1"/>
  <c r="AF1274" i="1" s="1"/>
  <c r="P1258" i="1"/>
  <c r="AF1258" i="1" s="1"/>
  <c r="P1242" i="1"/>
  <c r="AF1242" i="1" s="1"/>
  <c r="P1226" i="1"/>
  <c r="AF1226" i="1" s="1"/>
  <c r="P1210" i="1"/>
  <c r="AF1210" i="1" s="1"/>
  <c r="P1194" i="1"/>
  <c r="AF1194" i="1" s="1"/>
  <c r="P1178" i="1"/>
  <c r="AF1178" i="1" s="1"/>
  <c r="P973" i="1"/>
  <c r="AF973" i="1" s="1"/>
  <c r="P966" i="1"/>
  <c r="AF966" i="1" s="1"/>
  <c r="P983" i="1"/>
  <c r="AF983" i="1" s="1"/>
  <c r="P1013" i="1"/>
  <c r="AF1013" i="1" s="1"/>
  <c r="P1045" i="1"/>
  <c r="AF1045" i="1" s="1"/>
  <c r="P1004" i="1"/>
  <c r="AF1004" i="1" s="1"/>
  <c r="P1036" i="1"/>
  <c r="AF1036" i="1" s="1"/>
  <c r="P1063" i="1"/>
  <c r="AF1063" i="1" s="1"/>
  <c r="P1079" i="1"/>
  <c r="AF1079" i="1" s="1"/>
  <c r="P1095" i="1"/>
  <c r="AF1095" i="1" s="1"/>
  <c r="P1111" i="1"/>
  <c r="AF1111" i="1" s="1"/>
  <c r="P1127" i="1"/>
  <c r="AF1127" i="1" s="1"/>
  <c r="P1143" i="1"/>
  <c r="AF1143" i="1" s="1"/>
  <c r="P1159" i="1"/>
  <c r="AF1159" i="1" s="1"/>
  <c r="P1070" i="1"/>
  <c r="AF1070" i="1" s="1"/>
  <c r="P1102" i="1"/>
  <c r="AF1102" i="1" s="1"/>
  <c r="P1134" i="1"/>
  <c r="AF1134" i="1" s="1"/>
  <c r="P1166" i="1"/>
  <c r="AF1166" i="1" s="1"/>
  <c r="P981" i="1"/>
  <c r="AF981" i="1" s="1"/>
  <c r="P978" i="1"/>
  <c r="AF978" i="1" s="1"/>
  <c r="P1011" i="1"/>
  <c r="AF1011" i="1" s="1"/>
  <c r="P1043" i="1"/>
  <c r="AF1043" i="1" s="1"/>
  <c r="P1006" i="1"/>
  <c r="AF1006" i="1" s="1"/>
  <c r="P1038" i="1"/>
  <c r="AF1038" i="1" s="1"/>
  <c r="P1072" i="1"/>
  <c r="AF1072" i="1" s="1"/>
  <c r="P1104" i="1"/>
  <c r="AF1104" i="1" s="1"/>
  <c r="P1136" i="1"/>
  <c r="AF1136" i="1" s="1"/>
  <c r="P1168" i="1"/>
  <c r="AF1168" i="1" s="1"/>
  <c r="P1293" i="1"/>
  <c r="AF1293" i="1" s="1"/>
  <c r="P1277" i="1"/>
  <c r="AF1277" i="1" s="1"/>
  <c r="P1261" i="1"/>
  <c r="AF1261" i="1" s="1"/>
  <c r="P1245" i="1"/>
  <c r="AF1245" i="1" s="1"/>
  <c r="P1229" i="1"/>
  <c r="AF1229" i="1" s="1"/>
  <c r="P1213" i="1"/>
  <c r="AF1213" i="1" s="1"/>
  <c r="P1197" i="1"/>
  <c r="AF1197" i="1" s="1"/>
  <c r="P1181" i="1"/>
  <c r="AF1181" i="1" s="1"/>
  <c r="P1300" i="1"/>
  <c r="AF1300" i="1" s="1"/>
  <c r="P1284" i="1"/>
  <c r="AF1284" i="1" s="1"/>
  <c r="P1268" i="1"/>
  <c r="AF1268" i="1" s="1"/>
  <c r="P1252" i="1"/>
  <c r="AF1252" i="1" s="1"/>
  <c r="P1236" i="1"/>
  <c r="AF1236" i="1" s="1"/>
  <c r="P1220" i="1"/>
  <c r="AF1220" i="1" s="1"/>
  <c r="P1204" i="1"/>
  <c r="AF1204" i="1" s="1"/>
  <c r="P1188" i="1"/>
  <c r="AF1188" i="1" s="1"/>
  <c r="P1172" i="1"/>
  <c r="AF1172" i="1" s="1"/>
  <c r="P967" i="1"/>
  <c r="AF967" i="1" s="1"/>
  <c r="P687" i="1"/>
  <c r="AF687" i="1" s="1"/>
  <c r="P703" i="1"/>
  <c r="AF703" i="1" s="1"/>
  <c r="P681" i="1"/>
  <c r="AF681" i="1" s="1"/>
  <c r="P776" i="1"/>
  <c r="AF776" i="1" s="1"/>
  <c r="P762" i="1"/>
  <c r="AF762" i="1" s="1"/>
  <c r="P782" i="1"/>
  <c r="AF782" i="1" s="1"/>
  <c r="P768" i="1"/>
  <c r="AF768" i="1" s="1"/>
  <c r="P754" i="1"/>
  <c r="AF754" i="1" s="1"/>
  <c r="P797" i="1"/>
  <c r="AF797" i="1" s="1"/>
  <c r="P816" i="1"/>
  <c r="AF816" i="1" s="1"/>
  <c r="P784" i="1"/>
  <c r="AF784" i="1" s="1"/>
  <c r="P722" i="1"/>
  <c r="AF722" i="1" s="1"/>
  <c r="P735" i="1"/>
  <c r="AF735" i="1" s="1"/>
  <c r="P692" i="1"/>
  <c r="AF692" i="1" s="1"/>
  <c r="P691" i="1"/>
  <c r="AF691" i="1" s="1"/>
  <c r="P788" i="1"/>
  <c r="AF788" i="1" s="1"/>
  <c r="P729" i="1"/>
  <c r="AF729" i="1" s="1"/>
  <c r="P743" i="1"/>
  <c r="AF743" i="1" s="1"/>
  <c r="P700" i="1"/>
  <c r="AF700" i="1" s="1"/>
  <c r="P670" i="1"/>
  <c r="AF670" i="1" s="1"/>
  <c r="P695" i="1"/>
  <c r="AF695" i="1" s="1"/>
  <c r="P772" i="1"/>
  <c r="AF772" i="1" s="1"/>
  <c r="P758" i="1"/>
  <c r="AF758" i="1" s="1"/>
  <c r="P785" i="1"/>
  <c r="AF785" i="1" s="1"/>
  <c r="P806" i="1"/>
  <c r="AF806" i="1" s="1"/>
  <c r="P765" i="1"/>
  <c r="AF765" i="1" s="1"/>
  <c r="P779" i="1"/>
  <c r="AF779" i="1" s="1"/>
  <c r="P710" i="1"/>
  <c r="AF710" i="1" s="1"/>
  <c r="P682" i="1"/>
  <c r="AF682" i="1" s="1"/>
  <c r="P721" i="1"/>
  <c r="AF721" i="1" s="1"/>
  <c r="P764" i="1"/>
  <c r="AF764" i="1" s="1"/>
  <c r="P750" i="1"/>
  <c r="AF750" i="1" s="1"/>
  <c r="P815" i="1"/>
  <c r="AF815" i="1" s="1"/>
  <c r="P802" i="1"/>
  <c r="AF802" i="1" s="1"/>
  <c r="P757" i="1"/>
  <c r="AF757" i="1" s="1"/>
  <c r="P771" i="1"/>
  <c r="AF771" i="1" s="1"/>
  <c r="P694" i="1"/>
  <c r="AF694" i="1" s="1"/>
  <c r="P671" i="1"/>
  <c r="AF671" i="1" s="1"/>
  <c r="P2607" i="1"/>
  <c r="AF2607" i="1" s="1"/>
  <c r="P2609" i="1"/>
  <c r="AF2609" i="1" s="1"/>
  <c r="P2601" i="1"/>
  <c r="AF2601" i="1" s="1"/>
  <c r="P2614" i="1"/>
  <c r="AF2614" i="1" s="1"/>
  <c r="P2613" i="1"/>
  <c r="AF2613" i="1" s="1"/>
  <c r="P2059" i="1"/>
  <c r="AF2059" i="1" s="1"/>
  <c r="P2123" i="1"/>
  <c r="AF2123" i="1" s="1"/>
  <c r="P2019" i="1"/>
  <c r="AF2019" i="1" s="1"/>
  <c r="P2083" i="1"/>
  <c r="AF2083" i="1" s="1"/>
  <c r="P2147" i="1"/>
  <c r="AF2147" i="1" s="1"/>
  <c r="P2203" i="1"/>
  <c r="AF2203" i="1" s="1"/>
  <c r="P2267" i="1"/>
  <c r="AF2267" i="1" s="1"/>
  <c r="P604" i="1"/>
  <c r="AF604" i="1" s="1"/>
  <c r="P642" i="1"/>
  <c r="AF642" i="1" s="1"/>
  <c r="P835" i="1"/>
  <c r="AF835" i="1" s="1"/>
  <c r="P2187" i="1"/>
  <c r="AF2187" i="1" s="1"/>
  <c r="P2259" i="1"/>
  <c r="AF2259" i="1" s="1"/>
  <c r="P599" i="1"/>
  <c r="AF599" i="1" s="1"/>
  <c r="P644" i="1"/>
  <c r="AF644" i="1" s="1"/>
  <c r="P614" i="1"/>
  <c r="AF614" i="1" s="1"/>
  <c r="P870" i="1"/>
  <c r="AF870" i="1" s="1"/>
  <c r="P902" i="1"/>
  <c r="AF902" i="1" s="1"/>
  <c r="P940" i="1"/>
  <c r="AF940" i="1" s="1"/>
  <c r="P1364" i="1"/>
  <c r="AF1364" i="1" s="1"/>
  <c r="P1422" i="1"/>
  <c r="AF1422" i="1" s="1"/>
  <c r="P1486" i="1"/>
  <c r="AF1486" i="1" s="1"/>
  <c r="P841" i="1"/>
  <c r="AF841" i="1" s="1"/>
  <c r="P1382" i="1"/>
  <c r="AF1382" i="1" s="1"/>
  <c r="P1520" i="1"/>
  <c r="AF1520" i="1" s="1"/>
  <c r="P1595" i="1"/>
  <c r="AF1595" i="1" s="1"/>
  <c r="P1659" i="1"/>
  <c r="AF1659" i="1" s="1"/>
  <c r="P926" i="1"/>
  <c r="AF926" i="1" s="1"/>
  <c r="P1314" i="1"/>
  <c r="AF1314" i="1" s="1"/>
  <c r="P924" i="1"/>
  <c r="AF924" i="1" s="1"/>
  <c r="P1372" i="1"/>
  <c r="AF1372" i="1" s="1"/>
  <c r="P1430" i="1"/>
  <c r="AF1430" i="1" s="1"/>
  <c r="P1494" i="1"/>
  <c r="AF1494" i="1" s="1"/>
  <c r="P888" i="1"/>
  <c r="AF888" i="1" s="1"/>
  <c r="P1440" i="1"/>
  <c r="AF1440" i="1" s="1"/>
  <c r="P1555" i="1"/>
  <c r="AF1555" i="1" s="1"/>
  <c r="P1619" i="1"/>
  <c r="AF1619" i="1" s="1"/>
  <c r="P1683" i="1"/>
  <c r="AF1683" i="1" s="1"/>
  <c r="P1747" i="1"/>
  <c r="AF1747" i="1" s="1"/>
  <c r="P1811" i="1"/>
  <c r="AF1811" i="1" s="1"/>
  <c r="P1875" i="1"/>
  <c r="AF1875" i="1" s="1"/>
  <c r="P1939" i="1"/>
  <c r="AF1939" i="1" s="1"/>
  <c r="P2003" i="1"/>
  <c r="AF2003" i="1" s="1"/>
  <c r="P1378" i="1"/>
  <c r="AF1378" i="1" s="1"/>
  <c r="P1516" i="1"/>
  <c r="AF1516" i="1" s="1"/>
  <c r="P1589" i="1"/>
  <c r="AF1589" i="1" s="1"/>
  <c r="P1653" i="1"/>
  <c r="AF1653" i="1" s="1"/>
  <c r="P1717" i="1"/>
  <c r="AF1717" i="1" s="1"/>
  <c r="P1781" i="1"/>
  <c r="AF1781" i="1" s="1"/>
  <c r="P1845" i="1"/>
  <c r="AF1845" i="1" s="1"/>
  <c r="P1909" i="1"/>
  <c r="AF1909" i="1" s="1"/>
  <c r="P1973" i="1"/>
  <c r="AF1973" i="1" s="1"/>
  <c r="P2037" i="1"/>
  <c r="AF2037" i="1" s="1"/>
  <c r="P2101" i="1"/>
  <c r="AF2101" i="1" s="1"/>
  <c r="P2165" i="1"/>
  <c r="AF2165" i="1" s="1"/>
  <c r="P2229" i="1"/>
  <c r="AF2229" i="1" s="1"/>
  <c r="P2293" i="1"/>
  <c r="AF2293" i="1" s="1"/>
  <c r="P2294" i="1"/>
  <c r="AF2294" i="1" s="1"/>
  <c r="P2262" i="1"/>
  <c r="AF2262" i="1" s="1"/>
  <c r="P1739" i="1"/>
  <c r="AF1739" i="1" s="1"/>
  <c r="P1803" i="1"/>
  <c r="AF1803" i="1" s="1"/>
  <c r="P1867" i="1"/>
  <c r="AF1867" i="1" s="1"/>
  <c r="P1931" i="1"/>
  <c r="AF1931" i="1" s="1"/>
  <c r="P1995" i="1"/>
  <c r="AF1995" i="1" s="1"/>
  <c r="P944" i="1"/>
  <c r="AF944" i="1" s="1"/>
  <c r="P1404" i="1"/>
  <c r="AF1404" i="1" s="1"/>
  <c r="P1532" i="1"/>
  <c r="AF1532" i="1" s="1"/>
  <c r="P1597" i="1"/>
  <c r="AF1597" i="1" s="1"/>
  <c r="P1661" i="1"/>
  <c r="AF1661" i="1" s="1"/>
  <c r="P1725" i="1"/>
  <c r="AF1725" i="1" s="1"/>
  <c r="P1789" i="1"/>
  <c r="AF1789" i="1" s="1"/>
  <c r="P1853" i="1"/>
  <c r="AF1853" i="1" s="1"/>
  <c r="P1917" i="1"/>
  <c r="AF1917" i="1" s="1"/>
  <c r="P1981" i="1"/>
  <c r="AF1981" i="1" s="1"/>
  <c r="P2045" i="1"/>
  <c r="AF2045" i="1" s="1"/>
  <c r="P2109" i="1"/>
  <c r="AF2109" i="1" s="1"/>
  <c r="P2173" i="1"/>
  <c r="AF2173" i="1" s="1"/>
  <c r="P2237" i="1"/>
  <c r="AF2237" i="1" s="1"/>
  <c r="P2301" i="1"/>
  <c r="AF2301" i="1" s="1"/>
  <c r="P2298" i="1"/>
  <c r="AF2298" i="1" s="1"/>
  <c r="P2266" i="1"/>
  <c r="AF2266" i="1" s="1"/>
  <c r="P2234" i="1"/>
  <c r="AF2234" i="1" s="1"/>
  <c r="P2214" i="1"/>
  <c r="AF2214" i="1" s="1"/>
  <c r="P2182" i="1"/>
  <c r="AF2182" i="1" s="1"/>
  <c r="P2150" i="1"/>
  <c r="AF2150" i="1" s="1"/>
  <c r="P2118" i="1"/>
  <c r="AF2118" i="1" s="1"/>
  <c r="P2086" i="1"/>
  <c r="AF2086" i="1" s="1"/>
  <c r="P2047" i="1"/>
  <c r="AF2047" i="1" s="1"/>
  <c r="P2127" i="1"/>
  <c r="AF2127" i="1" s="1"/>
  <c r="P2191" i="1"/>
  <c r="AF2191" i="1" s="1"/>
  <c r="P2255" i="1"/>
  <c r="AF2255" i="1" s="1"/>
  <c r="P595" i="1"/>
  <c r="AF595" i="1" s="1"/>
  <c r="P630" i="1"/>
  <c r="AF630" i="1" s="1"/>
  <c r="P663" i="1"/>
  <c r="AF663" i="1" s="1"/>
  <c r="P898" i="1"/>
  <c r="AF898" i="1" s="1"/>
  <c r="P624" i="1"/>
  <c r="AF624" i="1" s="1"/>
  <c r="P948" i="1"/>
  <c r="AF948" i="1" s="1"/>
  <c r="P1368" i="1"/>
  <c r="AF1368" i="1" s="1"/>
  <c r="P1442" i="1"/>
  <c r="AF1442" i="1" s="1"/>
  <c r="P1506" i="1"/>
  <c r="AF1506" i="1" s="1"/>
  <c r="P936" i="1"/>
  <c r="AF936" i="1" s="1"/>
  <c r="P1400" i="1"/>
  <c r="AF1400" i="1" s="1"/>
  <c r="P1528" i="1"/>
  <c r="AF1528" i="1" s="1"/>
  <c r="P1599" i="1"/>
  <c r="AF1599" i="1" s="1"/>
  <c r="P1663" i="1"/>
  <c r="AF1663" i="1" s="1"/>
  <c r="P1727" i="1"/>
  <c r="AF1727" i="1" s="1"/>
  <c r="P1791" i="1"/>
  <c r="AF1791" i="1" s="1"/>
  <c r="P1855" i="1"/>
  <c r="AF1855" i="1" s="1"/>
  <c r="P1919" i="1"/>
  <c r="AF1919" i="1" s="1"/>
  <c r="P1983" i="1"/>
  <c r="AF1983" i="1" s="1"/>
  <c r="P1338" i="1"/>
  <c r="AF1338" i="1" s="1"/>
  <c r="P1476" i="1"/>
  <c r="AF1476" i="1" s="1"/>
  <c r="P1569" i="1"/>
  <c r="AF1569" i="1" s="1"/>
  <c r="P1633" i="1"/>
  <c r="AF1633" i="1" s="1"/>
  <c r="P1697" i="1"/>
  <c r="AF1697" i="1" s="1"/>
  <c r="P1761" i="1"/>
  <c r="AF1761" i="1" s="1"/>
  <c r="P1825" i="1"/>
  <c r="AF1825" i="1" s="1"/>
  <c r="P1889" i="1"/>
  <c r="AF1889" i="1" s="1"/>
  <c r="P1953" i="1"/>
  <c r="AF1953" i="1" s="1"/>
  <c r="P2017" i="1"/>
  <c r="AF2017" i="1" s="1"/>
  <c r="P2081" i="1"/>
  <c r="AF2081" i="1" s="1"/>
  <c r="P2145" i="1"/>
  <c r="AF2145" i="1" s="1"/>
  <c r="P2209" i="1"/>
  <c r="AF2209" i="1" s="1"/>
  <c r="P2273" i="1"/>
  <c r="AF2273" i="1" s="1"/>
  <c r="P2238" i="1"/>
  <c r="AF2238" i="1" s="1"/>
  <c r="P2202" i="1"/>
  <c r="AF2202" i="1" s="1"/>
  <c r="P2170" i="1"/>
  <c r="AF2170" i="1" s="1"/>
  <c r="P2138" i="1"/>
  <c r="AF2138" i="1" s="1"/>
  <c r="P2106" i="1"/>
  <c r="AF2106" i="1" s="1"/>
  <c r="P2023" i="1"/>
  <c r="AF2023" i="1" s="1"/>
  <c r="P2087" i="1"/>
  <c r="AF2087" i="1" s="1"/>
  <c r="P2135" i="1"/>
  <c r="AF2135" i="1" s="1"/>
  <c r="P2199" i="1"/>
  <c r="AF2199" i="1" s="1"/>
  <c r="P2263" i="1"/>
  <c r="AF2263" i="1" s="1"/>
  <c r="P597" i="1"/>
  <c r="AF597" i="1" s="1"/>
  <c r="P657" i="1"/>
  <c r="AF657" i="1" s="1"/>
  <c r="P839" i="1"/>
  <c r="AF839" i="1" s="1"/>
  <c r="P829" i="1"/>
  <c r="AF829" i="1" s="1"/>
  <c r="P906" i="1"/>
  <c r="AF906" i="1" s="1"/>
  <c r="P667" i="1"/>
  <c r="AF667" i="1" s="1"/>
  <c r="P1328" i="1"/>
  <c r="AF1328" i="1" s="1"/>
  <c r="P1392" i="1"/>
  <c r="AF1392" i="1" s="1"/>
  <c r="P1450" i="1"/>
  <c r="AF1450" i="1" s="1"/>
  <c r="P1514" i="1"/>
  <c r="AF1514" i="1" s="1"/>
  <c r="P1308" i="1"/>
  <c r="AF1308" i="1" s="1"/>
  <c r="P1448" i="1"/>
  <c r="AF1448" i="1" s="1"/>
  <c r="P1559" i="1"/>
  <c r="AF1559" i="1" s="1"/>
  <c r="P1623" i="1"/>
  <c r="AF1623" i="1" s="1"/>
  <c r="P1687" i="1"/>
  <c r="AF1687" i="1" s="1"/>
  <c r="P1751" i="1"/>
  <c r="AF1751" i="1" s="1"/>
  <c r="P1815" i="1"/>
  <c r="AF1815" i="1" s="1"/>
  <c r="P1879" i="1"/>
  <c r="AF1879" i="1" s="1"/>
  <c r="P1943" i="1"/>
  <c r="AF1943" i="1" s="1"/>
  <c r="P2007" i="1"/>
  <c r="AF2007" i="1" s="1"/>
  <c r="P1354" i="1"/>
  <c r="AF1354" i="1" s="1"/>
  <c r="P1492" i="1"/>
  <c r="AF1492" i="1" s="1"/>
  <c r="P1577" i="1"/>
  <c r="AF1577" i="1" s="1"/>
  <c r="P1641" i="1"/>
  <c r="AF1641" i="1" s="1"/>
  <c r="P1705" i="1"/>
  <c r="AF1705" i="1" s="1"/>
  <c r="P1769" i="1"/>
  <c r="AF1769" i="1" s="1"/>
  <c r="P1833" i="1"/>
  <c r="AF1833" i="1" s="1"/>
  <c r="P1897" i="1"/>
  <c r="AF1897" i="1" s="1"/>
  <c r="P1961" i="1"/>
  <c r="AF1961" i="1" s="1"/>
  <c r="P2025" i="1"/>
  <c r="AF2025" i="1" s="1"/>
  <c r="P2089" i="1"/>
  <c r="AF2089" i="1" s="1"/>
  <c r="P2153" i="1"/>
  <c r="AF2153" i="1" s="1"/>
  <c r="P2217" i="1"/>
  <c r="AF2217" i="1" s="1"/>
  <c r="P2281" i="1"/>
  <c r="AF2281" i="1" s="1"/>
  <c r="P2308" i="1"/>
  <c r="AF2308" i="1" s="1"/>
  <c r="P2312" i="1"/>
  <c r="AF2312" i="1" s="1"/>
  <c r="P2264" i="1"/>
  <c r="AF2264" i="1" s="1"/>
  <c r="P2232" i="1"/>
  <c r="AF2232" i="1" s="1"/>
  <c r="P2200" i="1"/>
  <c r="AF2200" i="1" s="1"/>
  <c r="P2168" i="1"/>
  <c r="AF2168" i="1" s="1"/>
  <c r="P2136" i="1"/>
  <c r="AF2136" i="1" s="1"/>
  <c r="P2074" i="1"/>
  <c r="AF2074" i="1" s="1"/>
  <c r="P2042" i="1"/>
  <c r="AF2042" i="1" s="1"/>
  <c r="P2004" i="1"/>
  <c r="AF2004" i="1" s="1"/>
  <c r="P1940" i="1"/>
  <c r="AF1940" i="1" s="1"/>
  <c r="P1876" i="1"/>
  <c r="AF1876" i="1" s="1"/>
  <c r="P1812" i="1"/>
  <c r="AF1812" i="1" s="1"/>
  <c r="P1748" i="1"/>
  <c r="AF1748" i="1" s="1"/>
  <c r="P1684" i="1"/>
  <c r="AF1684" i="1" s="1"/>
  <c r="P1620" i="1"/>
  <c r="AF1620" i="1" s="1"/>
  <c r="P1556" i="1"/>
  <c r="AF1556" i="1" s="1"/>
  <c r="P1451" i="1"/>
  <c r="AF1451" i="1" s="1"/>
  <c r="P1315" i="1"/>
  <c r="AF1315" i="1" s="1"/>
  <c r="P1998" i="1"/>
  <c r="AF1998" i="1" s="1"/>
  <c r="P1934" i="1"/>
  <c r="AF1934" i="1" s="1"/>
  <c r="P1870" i="1"/>
  <c r="AF1870" i="1" s="1"/>
  <c r="P1806" i="1"/>
  <c r="AF1806" i="1" s="1"/>
  <c r="P1742" i="1"/>
  <c r="AF1742" i="1" s="1"/>
  <c r="P1678" i="1"/>
  <c r="AF1678" i="1" s="1"/>
  <c r="P1614" i="1"/>
  <c r="AF1614" i="1" s="1"/>
  <c r="P1550" i="1"/>
  <c r="AF1550" i="1" s="1"/>
  <c r="P1439" i="1"/>
  <c r="AF1439" i="1" s="1"/>
  <c r="P935" i="1"/>
  <c r="AF935" i="1" s="1"/>
  <c r="P1497" i="1"/>
  <c r="AF1497" i="1" s="1"/>
  <c r="P1433" i="1"/>
  <c r="AF1433" i="1" s="1"/>
  <c r="P1375" i="1"/>
  <c r="AF1375" i="1" s="1"/>
  <c r="P931" i="1"/>
  <c r="AF931" i="1" s="1"/>
  <c r="P1313" i="1"/>
  <c r="AF1313" i="1" s="1"/>
  <c r="P893" i="1"/>
  <c r="AF893" i="1" s="1"/>
  <c r="P647" i="1"/>
  <c r="AF647" i="1" s="1"/>
  <c r="P648" i="1"/>
  <c r="AF648" i="1" s="1"/>
  <c r="P615" i="1"/>
  <c r="AF615" i="1" s="1"/>
  <c r="P2088" i="1"/>
  <c r="AF2088" i="1" s="1"/>
  <c r="P2056" i="1"/>
  <c r="AF2056" i="1" s="1"/>
  <c r="P2024" i="1"/>
  <c r="AF2024" i="1" s="1"/>
  <c r="P1968" i="1"/>
  <c r="AF1968" i="1" s="1"/>
  <c r="P1904" i="1"/>
  <c r="AF1904" i="1" s="1"/>
  <c r="P1840" i="1"/>
  <c r="AF1840" i="1" s="1"/>
  <c r="P1776" i="1"/>
  <c r="AF1776" i="1" s="1"/>
  <c r="P1712" i="1"/>
  <c r="AF1712" i="1" s="1"/>
  <c r="P1648" i="1"/>
  <c r="AF1648" i="1" s="1"/>
  <c r="P1584" i="1"/>
  <c r="AF1584" i="1" s="1"/>
  <c r="P1507" i="1"/>
  <c r="AF1507" i="1" s="1"/>
  <c r="P1369" i="1"/>
  <c r="AF1369" i="1" s="1"/>
  <c r="P2010" i="1"/>
  <c r="AF2010" i="1" s="1"/>
  <c r="P1946" i="1"/>
  <c r="AF1946" i="1" s="1"/>
  <c r="P1882" i="1"/>
  <c r="AF1882" i="1" s="1"/>
  <c r="P1818" i="1"/>
  <c r="AF1818" i="1" s="1"/>
  <c r="P1754" i="1"/>
  <c r="AF1754" i="1" s="1"/>
  <c r="P1690" i="1"/>
  <c r="AF1690" i="1" s="1"/>
  <c r="P1626" i="1"/>
  <c r="AF1626" i="1" s="1"/>
  <c r="P1562" i="1"/>
  <c r="AF1562" i="1" s="1"/>
  <c r="P1463" i="1"/>
  <c r="AF1463" i="1" s="1"/>
  <c r="P1357" i="1"/>
  <c r="AF1357" i="1" s="1"/>
  <c r="P1525" i="1"/>
  <c r="AF1525" i="1" s="1"/>
  <c r="P1461" i="1"/>
  <c r="AF1461" i="1" s="1"/>
  <c r="P1397" i="1"/>
  <c r="AF1397" i="1" s="1"/>
  <c r="P1339" i="1"/>
  <c r="AF1339" i="1" s="1"/>
  <c r="P859" i="1"/>
  <c r="AF859" i="1" s="1"/>
  <c r="P921" i="1"/>
  <c r="AF921" i="1" s="1"/>
  <c r="P852" i="1"/>
  <c r="AF852" i="1" s="1"/>
  <c r="P826" i="1"/>
  <c r="AF826" i="1" s="1"/>
  <c r="P633" i="1"/>
  <c r="AF633" i="1" s="1"/>
  <c r="P2304" i="1"/>
  <c r="AF2304" i="1" s="1"/>
  <c r="P2260" i="1"/>
  <c r="AF2260" i="1" s="1"/>
  <c r="P2228" i="1"/>
  <c r="AF2228" i="1" s="1"/>
  <c r="P2196" i="1"/>
  <c r="AF2196" i="1" s="1"/>
  <c r="P2164" i="1"/>
  <c r="AF2164" i="1" s="1"/>
  <c r="P2132" i="1"/>
  <c r="AF2132" i="1" s="1"/>
  <c r="P2070" i="1"/>
  <c r="AF2070" i="1" s="1"/>
  <c r="P2038" i="1"/>
  <c r="AF2038" i="1" s="1"/>
  <c r="P1996" i="1"/>
  <c r="AF1996" i="1" s="1"/>
  <c r="P1932" i="1"/>
  <c r="AF1932" i="1" s="1"/>
  <c r="P1868" i="1"/>
  <c r="AF1868" i="1" s="1"/>
  <c r="P1804" i="1"/>
  <c r="AF1804" i="1" s="1"/>
  <c r="P1740" i="1"/>
  <c r="AF1740" i="1" s="1"/>
  <c r="P1676" i="1"/>
  <c r="AF1676" i="1" s="1"/>
  <c r="P1612" i="1"/>
  <c r="AF1612" i="1" s="1"/>
  <c r="P1548" i="1"/>
  <c r="AF1548" i="1" s="1"/>
  <c r="P1435" i="1"/>
  <c r="AF1435" i="1" s="1"/>
  <c r="P1329" i="1"/>
  <c r="AF1329" i="1" s="1"/>
  <c r="P2006" i="1"/>
  <c r="AF2006" i="1" s="1"/>
  <c r="P1942" i="1"/>
  <c r="AF1942" i="1" s="1"/>
  <c r="P1878" i="1"/>
  <c r="AF1878" i="1" s="1"/>
  <c r="P1814" i="1"/>
  <c r="AF1814" i="1" s="1"/>
  <c r="P1750" i="1"/>
  <c r="AF1750" i="1" s="1"/>
  <c r="P1686" i="1"/>
  <c r="AF1686" i="1" s="1"/>
  <c r="P1622" i="1"/>
  <c r="AF1622" i="1" s="1"/>
  <c r="P1558" i="1"/>
  <c r="AF1558" i="1" s="1"/>
  <c r="P1455" i="1"/>
  <c r="AF1455" i="1" s="1"/>
  <c r="P903" i="1"/>
  <c r="AF903" i="1" s="1"/>
  <c r="P1489" i="1"/>
  <c r="AF1489" i="1" s="1"/>
  <c r="P1425" i="1"/>
  <c r="AF1425" i="1" s="1"/>
  <c r="P1351" i="1"/>
  <c r="AF1351" i="1" s="1"/>
  <c r="P915" i="1"/>
  <c r="AF915" i="1" s="1"/>
  <c r="P949" i="1"/>
  <c r="AF949" i="1" s="1"/>
  <c r="P885" i="1"/>
  <c r="AF885" i="1" s="1"/>
  <c r="P854" i="1"/>
  <c r="AF854" i="1" s="1"/>
  <c r="P635" i="1"/>
  <c r="AF635" i="1" s="1"/>
  <c r="P607" i="1"/>
  <c r="AF607" i="1" s="1"/>
  <c r="P2084" i="1"/>
  <c r="AF2084" i="1" s="1"/>
  <c r="P2052" i="1"/>
  <c r="AF2052" i="1" s="1"/>
  <c r="P2020" i="1"/>
  <c r="AF2020" i="1" s="1"/>
  <c r="P1960" i="1"/>
  <c r="AF1960" i="1" s="1"/>
  <c r="P1896" i="1"/>
  <c r="AF1896" i="1" s="1"/>
  <c r="P1832" i="1"/>
  <c r="AF1832" i="1" s="1"/>
  <c r="P1768" i="1"/>
  <c r="AF1768" i="1" s="1"/>
  <c r="P1704" i="1"/>
  <c r="AF1704" i="1" s="1"/>
  <c r="P1640" i="1"/>
  <c r="AF1640" i="1" s="1"/>
  <c r="P1576" i="1"/>
  <c r="AF1576" i="1" s="1"/>
  <c r="P1491" i="1"/>
  <c r="AF1491" i="1" s="1"/>
  <c r="P1353" i="1"/>
  <c r="AF1353" i="1" s="1"/>
  <c r="P613" i="1"/>
  <c r="AF613" i="1" s="1"/>
  <c r="P1954" i="1"/>
  <c r="AF1954" i="1" s="1"/>
  <c r="P1890" i="1"/>
  <c r="AF1890" i="1" s="1"/>
  <c r="P1826" i="1"/>
  <c r="AF1826" i="1" s="1"/>
  <c r="P1762" i="1"/>
  <c r="AF1762" i="1" s="1"/>
  <c r="P1698" i="1"/>
  <c r="AF1698" i="1" s="1"/>
  <c r="P1634" i="1"/>
  <c r="AF1634" i="1" s="1"/>
  <c r="P1570" i="1"/>
  <c r="AF1570" i="1" s="1"/>
  <c r="P1479" i="1"/>
  <c r="AF1479" i="1" s="1"/>
  <c r="P1341" i="1"/>
  <c r="AF1341" i="1" s="1"/>
  <c r="P1501" i="1"/>
  <c r="AF1501" i="1" s="1"/>
  <c r="P1437" i="1"/>
  <c r="AF1437" i="1" s="1"/>
  <c r="P1379" i="1"/>
  <c r="AF1379" i="1" s="1"/>
  <c r="P1311" i="1"/>
  <c r="AF1311" i="1" s="1"/>
  <c r="P832" i="1"/>
  <c r="AF832" i="1" s="1"/>
  <c r="P913" i="1"/>
  <c r="AF913" i="1" s="1"/>
  <c r="P836" i="1"/>
  <c r="AF836" i="1" s="1"/>
  <c r="P818" i="1"/>
  <c r="AF818" i="1" s="1"/>
  <c r="P625" i="1"/>
  <c r="AF625" i="1" s="1"/>
  <c r="P591" i="1"/>
  <c r="AF591" i="1" s="1"/>
  <c r="P542" i="1"/>
  <c r="AF542" i="1" s="1"/>
  <c r="P2417" i="1"/>
  <c r="AF2417" i="1" s="1"/>
  <c r="P400" i="1"/>
  <c r="AF400" i="1" s="1"/>
  <c r="P2437" i="1"/>
  <c r="AF2437" i="1" s="1"/>
  <c r="P434" i="1"/>
  <c r="AF434" i="1" s="1"/>
  <c r="P317" i="1"/>
  <c r="AF317" i="1" s="1"/>
  <c r="P3069" i="1"/>
  <c r="AF3069" i="1" s="1"/>
  <c r="P375" i="1"/>
  <c r="AF375" i="1" s="1"/>
  <c r="P3801" i="1"/>
  <c r="AF3801" i="1" s="1"/>
  <c r="P2574" i="1"/>
  <c r="AF2574" i="1" s="1"/>
  <c r="P3078" i="1"/>
  <c r="AF3078" i="1" s="1"/>
  <c r="P144" i="1"/>
  <c r="AF144" i="1" s="1"/>
  <c r="P587" i="1"/>
  <c r="AF587" i="1" s="1"/>
  <c r="P296" i="1"/>
  <c r="AF296" i="1" s="1"/>
  <c r="P68" i="1"/>
  <c r="AF68" i="1" s="1"/>
  <c r="P159" i="1"/>
  <c r="AF159" i="1" s="1"/>
  <c r="P110" i="1"/>
  <c r="AF110" i="1" s="1"/>
  <c r="P127" i="1"/>
  <c r="AF127" i="1" s="1"/>
  <c r="P274" i="1"/>
  <c r="AF274" i="1" s="1"/>
  <c r="P3629" i="1"/>
  <c r="AF3629" i="1" s="1"/>
  <c r="P2324" i="1"/>
  <c r="AF2324" i="1" s="1"/>
  <c r="P2352" i="1"/>
  <c r="AF2352" i="1" s="1"/>
  <c r="P3902" i="1"/>
  <c r="AF3902" i="1" s="1"/>
  <c r="P2386" i="1"/>
  <c r="AF2386" i="1" s="1"/>
  <c r="P2494" i="1"/>
  <c r="AF2494" i="1" s="1"/>
  <c r="P550" i="1"/>
  <c r="AF550" i="1" s="1"/>
  <c r="P2425" i="1"/>
  <c r="AF2425" i="1" s="1"/>
  <c r="P2422" i="1"/>
  <c r="AF2422" i="1" s="1"/>
  <c r="P350" i="1"/>
  <c r="AF350" i="1" s="1"/>
  <c r="P419" i="1"/>
  <c r="AF419" i="1" s="1"/>
  <c r="P450" i="1"/>
  <c r="AF450" i="1" s="1"/>
  <c r="P359" i="1"/>
  <c r="AF359" i="1" s="1"/>
  <c r="P30" i="1"/>
  <c r="AF30" i="1" s="1"/>
  <c r="P3013" i="1"/>
  <c r="AF3013" i="1" s="1"/>
  <c r="P3098" i="1"/>
  <c r="AF3098" i="1" s="1"/>
  <c r="P2586" i="1"/>
  <c r="AF2586" i="1" s="1"/>
  <c r="P3424" i="1"/>
  <c r="AF3424" i="1" s="1"/>
  <c r="P284" i="1"/>
  <c r="AF284" i="1" s="1"/>
  <c r="P56" i="1"/>
  <c r="AF56" i="1" s="1"/>
  <c r="P230" i="1"/>
  <c r="AF230" i="1" s="1"/>
  <c r="P259" i="1"/>
  <c r="AF259" i="1" s="1"/>
  <c r="P3828" i="1"/>
  <c r="AF3828" i="1" s="1"/>
  <c r="P3651" i="1"/>
  <c r="AF3651" i="1" s="1"/>
  <c r="P3139" i="1"/>
  <c r="AF3139" i="1" s="1"/>
  <c r="P3838" i="1"/>
  <c r="AF3838" i="1" s="1"/>
  <c r="P3728" i="1"/>
  <c r="AF3728" i="1" s="1"/>
  <c r="P3141" i="1"/>
  <c r="AF3141" i="1" s="1"/>
  <c r="P3001" i="1"/>
  <c r="AF3001" i="1" s="1"/>
  <c r="P3253" i="1"/>
  <c r="AF3253" i="1" s="1"/>
  <c r="P3085" i="1"/>
  <c r="AF3085" i="1" s="1"/>
  <c r="P2811" i="1"/>
  <c r="AF2811" i="1" s="1"/>
  <c r="P3089" i="1"/>
  <c r="AF3089" i="1" s="1"/>
  <c r="P3531" i="1"/>
  <c r="AF3531" i="1" s="1"/>
  <c r="P3560" i="1"/>
  <c r="AF3560" i="1" s="1"/>
  <c r="P3259" i="1"/>
  <c r="AF3259" i="1" s="1"/>
  <c r="P3324" i="1"/>
  <c r="AF3324" i="1" s="1"/>
  <c r="P3355" i="1"/>
  <c r="AF3355" i="1" s="1"/>
  <c r="P3264" i="1"/>
  <c r="AF3264" i="1" s="1"/>
  <c r="P3598" i="1"/>
  <c r="AF3598" i="1" s="1"/>
  <c r="P3806" i="1"/>
  <c r="AF3806" i="1" s="1"/>
  <c r="P3000" i="1"/>
  <c r="AF3000" i="1" s="1"/>
  <c r="P3676" i="1"/>
  <c r="AF3676" i="1" s="1"/>
  <c r="P3362" i="1"/>
  <c r="AF3362" i="1" s="1"/>
  <c r="P3291" i="1"/>
  <c r="AF3291" i="1" s="1"/>
  <c r="P3298" i="1"/>
  <c r="AF3298" i="1" s="1"/>
  <c r="P2542" i="1"/>
  <c r="AF2542" i="1" s="1"/>
  <c r="P3634" i="1"/>
  <c r="AF3634" i="1" s="1"/>
  <c r="P3527" i="1"/>
  <c r="AF3527" i="1" s="1"/>
  <c r="P3797" i="1"/>
  <c r="AF3797" i="1" s="1"/>
  <c r="P2735" i="1"/>
  <c r="AF2735" i="1" s="1"/>
  <c r="P3774" i="1"/>
  <c r="AF3774" i="1" s="1"/>
  <c r="P3708" i="1"/>
  <c r="AF3708" i="1" s="1"/>
  <c r="P2746" i="1"/>
  <c r="AF2746" i="1" s="1"/>
  <c r="P3015" i="1"/>
  <c r="AF3015" i="1" s="1"/>
  <c r="P3717" i="1"/>
  <c r="AF3717" i="1" s="1"/>
  <c r="P3684" i="1"/>
  <c r="AF3684" i="1" s="1"/>
  <c r="P2725" i="1"/>
  <c r="AF2725" i="1" s="1"/>
  <c r="P3788" i="1"/>
  <c r="AF3788" i="1" s="1"/>
  <c r="P2683" i="1"/>
  <c r="AF2683" i="1" s="1"/>
  <c r="P3172" i="1"/>
  <c r="AF3172" i="1" s="1"/>
  <c r="P3834" i="1"/>
  <c r="AF3834" i="1" s="1"/>
  <c r="P3790" i="1"/>
  <c r="AF3790" i="1" s="1"/>
  <c r="P3009" i="1"/>
  <c r="AF3009" i="1" s="1"/>
  <c r="P2902" i="1"/>
  <c r="AF2902" i="1" s="1"/>
  <c r="P3729" i="1"/>
  <c r="AF3729" i="1" s="1"/>
  <c r="P3824" i="1"/>
  <c r="AF3824" i="1" s="1"/>
  <c r="P3744" i="1"/>
  <c r="AF3744" i="1" s="1"/>
  <c r="P2795" i="1"/>
  <c r="AF2795" i="1" s="1"/>
  <c r="P3480" i="1"/>
  <c r="AF3480" i="1" s="1"/>
  <c r="P3234" i="1"/>
  <c r="AF3234" i="1" s="1"/>
  <c r="P3275" i="1"/>
  <c r="AF3275" i="1" s="1"/>
  <c r="P3297" i="1"/>
  <c r="AF3297" i="1" s="1"/>
  <c r="P3858" i="1"/>
  <c r="AF3858" i="1" s="1"/>
  <c r="P3969" i="1"/>
  <c r="AF3969" i="1" s="1"/>
  <c r="P2629" i="1"/>
  <c r="AF2629" i="1" s="1"/>
  <c r="P2730" i="1"/>
  <c r="AF2730" i="1" s="1"/>
  <c r="P3737" i="1"/>
  <c r="AF3737" i="1" s="1"/>
  <c r="P3511" i="1"/>
  <c r="AF3511" i="1" s="1"/>
  <c r="P3312" i="1"/>
  <c r="AF3312" i="1" s="1"/>
  <c r="P3524" i="1"/>
  <c r="AF3524" i="1" s="1"/>
  <c r="P2841" i="1"/>
  <c r="AF2841" i="1" s="1"/>
  <c r="P2761" i="1"/>
  <c r="AF2761" i="1" s="1"/>
  <c r="P3032" i="1"/>
  <c r="AF3032" i="1" s="1"/>
  <c r="P3209" i="1"/>
  <c r="AF3209" i="1" s="1"/>
  <c r="P2756" i="1"/>
  <c r="AF2756" i="1" s="1"/>
  <c r="P3937" i="1"/>
  <c r="AF3937" i="1" s="1"/>
  <c r="P3970" i="1"/>
  <c r="AF3970" i="1" s="1"/>
  <c r="P3955" i="1"/>
  <c r="AF3955" i="1" s="1"/>
  <c r="P3002" i="1"/>
  <c r="AF3002" i="1" s="1"/>
  <c r="P3743" i="1"/>
  <c r="AF3743" i="1" s="1"/>
  <c r="P2803" i="1"/>
  <c r="AF2803" i="1" s="1"/>
  <c r="P3950" i="1"/>
  <c r="AF3950" i="1" s="1"/>
  <c r="P3734" i="1"/>
  <c r="AF3734" i="1" s="1"/>
  <c r="P3088" i="1"/>
  <c r="AF3088" i="1" s="1"/>
  <c r="P3176" i="1"/>
  <c r="AF3176" i="1" s="1"/>
  <c r="P3163" i="1"/>
  <c r="AF3163" i="1" s="1"/>
  <c r="P2863" i="1"/>
  <c r="AF2863" i="1" s="1"/>
  <c r="P3224" i="1"/>
  <c r="AF3224" i="1" s="1"/>
  <c r="P3117" i="1"/>
  <c r="AF3117" i="1" s="1"/>
  <c r="P3170" i="1"/>
  <c r="AF3170" i="1" s="1"/>
  <c r="P3518" i="1"/>
  <c r="AF3518" i="1" s="1"/>
  <c r="P2697" i="1"/>
  <c r="AF2697" i="1" s="1"/>
  <c r="P3882" i="1"/>
  <c r="AF3882" i="1" s="1"/>
  <c r="P3644" i="1"/>
  <c r="AF3644" i="1" s="1"/>
  <c r="P3792" i="1"/>
  <c r="AF3792" i="1" s="1"/>
  <c r="P3096" i="1"/>
  <c r="AF3096" i="1" s="1"/>
  <c r="P3244" i="1"/>
  <c r="AF3244" i="1" s="1"/>
  <c r="P2862" i="1"/>
  <c r="AF2862" i="1" s="1"/>
  <c r="P2767" i="1"/>
  <c r="AF2767" i="1" s="1"/>
  <c r="P2854" i="1"/>
  <c r="AF2854" i="1" s="1"/>
  <c r="P3472" i="1"/>
  <c r="AF3472" i="1" s="1"/>
  <c r="P3772" i="1"/>
  <c r="AF3772" i="1" s="1"/>
  <c r="P3287" i="1"/>
  <c r="AF3287" i="1" s="1"/>
  <c r="P3586" i="1"/>
  <c r="AF3586" i="1" s="1"/>
  <c r="P3293" i="1"/>
  <c r="AF3293" i="1" s="1"/>
  <c r="P2846" i="1"/>
  <c r="AF2846" i="1" s="1"/>
  <c r="P3458" i="1"/>
  <c r="AF3458" i="1" s="1"/>
  <c r="P3696" i="1"/>
  <c r="AF3696" i="1" s="1"/>
  <c r="P2777" i="1"/>
  <c r="AF2777" i="1" s="1"/>
  <c r="P2678" i="1"/>
  <c r="AF2678" i="1" s="1"/>
  <c r="P3346" i="1"/>
  <c r="AF3346" i="1" s="1"/>
  <c r="P3733" i="1"/>
  <c r="AF3733" i="1" s="1"/>
  <c r="P3267" i="1"/>
  <c r="AF3267" i="1" s="1"/>
  <c r="P3405" i="1"/>
  <c r="AF3405" i="1" s="1"/>
  <c r="P3499" i="1"/>
  <c r="AF3499" i="1" s="1"/>
  <c r="P3621" i="1"/>
  <c r="AF3621" i="1" s="1"/>
  <c r="P3808" i="1"/>
  <c r="AF3808" i="1" s="1"/>
  <c r="P2668" i="1"/>
  <c r="AF2668" i="1" s="1"/>
  <c r="P2656" i="1"/>
  <c r="AF2656" i="1" s="1"/>
  <c r="P220" i="1"/>
  <c r="AF220" i="1" s="1"/>
  <c r="P2350" i="1"/>
  <c r="AF2350" i="1" s="1"/>
  <c r="P2335" i="1"/>
  <c r="AF2335" i="1" s="1"/>
  <c r="P2477" i="1"/>
  <c r="AF2477" i="1" s="1"/>
  <c r="P583" i="1"/>
  <c r="AF583" i="1" s="1"/>
  <c r="P3535" i="1"/>
  <c r="AF3535" i="1" s="1"/>
  <c r="P3473" i="1"/>
  <c r="AF3473" i="1" s="1"/>
  <c r="P466" i="1"/>
  <c r="AF466" i="1" s="1"/>
  <c r="P2397" i="1"/>
  <c r="AF2397" i="1" s="1"/>
  <c r="P395" i="1"/>
  <c r="AF395" i="1" s="1"/>
  <c r="P2374" i="1"/>
  <c r="AF2374" i="1" s="1"/>
  <c r="P3820" i="1"/>
  <c r="AF3820" i="1" s="1"/>
  <c r="P319" i="1"/>
  <c r="AF319" i="1" s="1"/>
  <c r="P3573" i="1"/>
  <c r="AF3573" i="1" s="1"/>
  <c r="P3343" i="1"/>
  <c r="AF3343" i="1" s="1"/>
  <c r="P493" i="1"/>
  <c r="AF493" i="1" s="1"/>
  <c r="P2375" i="1"/>
  <c r="AF2375" i="1" s="1"/>
  <c r="P72" i="1"/>
  <c r="AF72" i="1" s="1"/>
  <c r="P508" i="1"/>
  <c r="AF508" i="1" s="1"/>
  <c r="P45" i="1"/>
  <c r="AF45" i="1" s="1"/>
  <c r="P188" i="1"/>
  <c r="AF188" i="1" s="1"/>
  <c r="P291" i="1"/>
  <c r="AF291" i="1" s="1"/>
  <c r="P65" i="1"/>
  <c r="AF65" i="1" s="1"/>
  <c r="P82" i="1"/>
  <c r="AF82" i="1" s="1"/>
  <c r="P3799" i="1"/>
  <c r="AF3799" i="1" s="1"/>
  <c r="P3609" i="1"/>
  <c r="AF3609" i="1" s="1"/>
  <c r="P2468" i="1"/>
  <c r="AF2468" i="1" s="1"/>
  <c r="P2485" i="1"/>
  <c r="AF2485" i="1" s="1"/>
  <c r="P2399" i="1"/>
  <c r="AF2399" i="1" s="1"/>
  <c r="P2512" i="1"/>
  <c r="AF2512" i="1" s="1"/>
  <c r="P2490" i="1"/>
  <c r="AF2490" i="1" s="1"/>
  <c r="P2426" i="1"/>
  <c r="AF2426" i="1" s="1"/>
  <c r="P440" i="1"/>
  <c r="AF440" i="1" s="1"/>
  <c r="P2406" i="1"/>
  <c r="AF2406" i="1" s="1"/>
  <c r="P467" i="1"/>
  <c r="AF467" i="1" s="1"/>
  <c r="P305" i="1"/>
  <c r="AF305" i="1" s="1"/>
  <c r="P488" i="1"/>
  <c r="AF488" i="1" s="1"/>
  <c r="P436" i="1"/>
  <c r="AF436" i="1" s="1"/>
  <c r="P494" i="1"/>
  <c r="AF494" i="1" s="1"/>
  <c r="P3672" i="1"/>
  <c r="AF3672" i="1" s="1"/>
  <c r="P2587" i="1"/>
  <c r="AF2587" i="1" s="1"/>
  <c r="P3556" i="1"/>
  <c r="AF3556" i="1" s="1"/>
  <c r="P2875" i="1"/>
  <c r="AF2875" i="1" s="1"/>
  <c r="P150" i="1"/>
  <c r="AF150" i="1" s="1"/>
  <c r="P176" i="1"/>
  <c r="AF176" i="1" s="1"/>
  <c r="P75" i="1"/>
  <c r="AF75" i="1" s="1"/>
  <c r="P169" i="1"/>
  <c r="AF169" i="1" s="1"/>
  <c r="P187" i="1"/>
  <c r="AF187" i="1" s="1"/>
  <c r="P3827" i="1"/>
  <c r="AF3827" i="1" s="1"/>
  <c r="P2511" i="1"/>
  <c r="AF2511" i="1" s="1"/>
  <c r="P2497" i="1"/>
  <c r="AF2497" i="1" s="1"/>
  <c r="P567" i="1"/>
  <c r="AF567" i="1" s="1"/>
  <c r="P2330" i="1"/>
  <c r="AF2330" i="1" s="1"/>
  <c r="P2516" i="1"/>
  <c r="AF2516" i="1" s="1"/>
  <c r="P2526" i="1"/>
  <c r="AF2526" i="1" s="1"/>
  <c r="P2328" i="1"/>
  <c r="AF2328" i="1" s="1"/>
  <c r="P2329" i="1"/>
  <c r="AF2329" i="1" s="1"/>
  <c r="P3956" i="1"/>
  <c r="AF3956" i="1" s="1"/>
  <c r="P2440" i="1"/>
  <c r="AF2440" i="1" s="1"/>
  <c r="P456" i="1"/>
  <c r="AF456" i="1" s="1"/>
  <c r="P2410" i="1"/>
  <c r="AF2410" i="1" s="1"/>
  <c r="P388" i="1"/>
  <c r="AF388" i="1" s="1"/>
  <c r="P439" i="1"/>
  <c r="AF439" i="1" s="1"/>
  <c r="P387" i="1"/>
  <c r="AF387" i="1" s="1"/>
  <c r="P2367" i="1"/>
  <c r="AF2367" i="1" s="1"/>
  <c r="P487" i="1"/>
  <c r="AF487" i="1" s="1"/>
  <c r="P3330" i="1"/>
  <c r="AF3330" i="1" s="1"/>
  <c r="P3111" i="1"/>
  <c r="AF3111" i="1" s="1"/>
  <c r="P2582" i="1"/>
  <c r="AF2582" i="1" s="1"/>
  <c r="P3406" i="1"/>
  <c r="AF3406" i="1" s="1"/>
  <c r="P2545" i="1"/>
  <c r="AF2545" i="1" s="1"/>
  <c r="P288" i="1"/>
  <c r="AF288" i="1" s="1"/>
  <c r="P165" i="1"/>
  <c r="AF165" i="1" s="1"/>
  <c r="P277" i="1"/>
  <c r="AF277" i="1" s="1"/>
  <c r="P89" i="1"/>
  <c r="AF89" i="1" s="1"/>
  <c r="P214" i="1"/>
  <c r="AF214" i="1" s="1"/>
  <c r="P3631" i="1"/>
  <c r="AF3631" i="1" s="1"/>
  <c r="P3966" i="1"/>
  <c r="AF3966" i="1" s="1"/>
  <c r="P2484" i="1"/>
  <c r="AF2484" i="1" s="1"/>
  <c r="P2318" i="1"/>
  <c r="AF2318" i="1" s="1"/>
  <c r="P2394" i="1"/>
  <c r="AF2394" i="1" s="1"/>
  <c r="P2488" i="1"/>
  <c r="AF2488" i="1" s="1"/>
  <c r="P2509" i="1"/>
  <c r="AF2509" i="1" s="1"/>
  <c r="P2448" i="1"/>
  <c r="AF2448" i="1" s="1"/>
  <c r="P435" i="1"/>
  <c r="AF435" i="1" s="1"/>
  <c r="P2419" i="1"/>
  <c r="AF2419" i="1" s="1"/>
  <c r="P463" i="1"/>
  <c r="AF463" i="1" s="1"/>
  <c r="P343" i="1"/>
  <c r="AF343" i="1" s="1"/>
  <c r="P3613" i="1"/>
  <c r="AF3613" i="1" s="1"/>
  <c r="P473" i="1"/>
  <c r="AF473" i="1" s="1"/>
  <c r="P3574" i="1"/>
  <c r="AF3574" i="1" s="1"/>
  <c r="P3923" i="1"/>
  <c r="AF3923" i="1" s="1"/>
  <c r="P2577" i="1"/>
  <c r="AF2577" i="1" s="1"/>
  <c r="P3567" i="1"/>
  <c r="AF3567" i="1" s="1"/>
  <c r="P84" i="1"/>
  <c r="AF84" i="1" s="1"/>
  <c r="P276" i="1"/>
  <c r="AF276" i="1" s="1"/>
  <c r="P236" i="1"/>
  <c r="AF236" i="1" s="1"/>
  <c r="P151" i="1"/>
  <c r="AF151" i="1" s="1"/>
  <c r="P77" i="1"/>
  <c r="AF77" i="1" s="1"/>
  <c r="P94" i="1"/>
  <c r="AF94" i="1" s="1"/>
  <c r="P3428" i="1"/>
  <c r="AF3428" i="1" s="1"/>
  <c r="P2633" i="1"/>
  <c r="AF2633" i="1" s="1"/>
  <c r="P2661" i="1"/>
  <c r="AF2661" i="1" s="1"/>
  <c r="P2947" i="1"/>
  <c r="AF2947" i="1" s="1"/>
  <c r="P3100" i="1"/>
  <c r="AF3100" i="1" s="1"/>
  <c r="P3888" i="1"/>
  <c r="AF3888" i="1" s="1"/>
  <c r="P2840" i="1"/>
  <c r="AF2840" i="1" s="1"/>
  <c r="P3725" i="1"/>
  <c r="AF3725" i="1" s="1"/>
  <c r="P2969" i="1"/>
  <c r="AF2969" i="1" s="1"/>
  <c r="P3329" i="1"/>
  <c r="AF3329" i="1" s="1"/>
  <c r="P3177" i="1"/>
  <c r="AF3177" i="1" s="1"/>
  <c r="P3822" i="1"/>
  <c r="AF3822" i="1" s="1"/>
  <c r="P3070" i="1"/>
  <c r="AF3070" i="1" s="1"/>
  <c r="P3353" i="1"/>
  <c r="AF3353" i="1" s="1"/>
  <c r="P3849" i="1"/>
  <c r="AF3849" i="1" s="1"/>
  <c r="P3825" i="1"/>
  <c r="AF3825" i="1" s="1"/>
  <c r="P2723" i="1"/>
  <c r="AF2723" i="1" s="1"/>
  <c r="P2704" i="1"/>
  <c r="AF2704" i="1" s="1"/>
  <c r="P2967" i="1"/>
  <c r="AF2967" i="1" s="1"/>
  <c r="P3102" i="1"/>
  <c r="AF3102" i="1" s="1"/>
  <c r="P2956" i="1"/>
  <c r="AF2956" i="1" s="1"/>
  <c r="P2721" i="1"/>
  <c r="AF2721" i="1" s="1"/>
  <c r="P3479" i="1"/>
  <c r="AF3479" i="1" s="1"/>
  <c r="P3327" i="1"/>
  <c r="AF3327" i="1" s="1"/>
  <c r="P2506" i="1"/>
  <c r="AF2506" i="1" s="1"/>
  <c r="P3333" i="1"/>
  <c r="AF3333" i="1" s="1"/>
  <c r="P2936" i="1"/>
  <c r="AF2936" i="1" s="1"/>
  <c r="P2870" i="1"/>
  <c r="AF2870" i="1" s="1"/>
  <c r="P3682" i="1"/>
  <c r="AF3682" i="1" s="1"/>
  <c r="P3158" i="1"/>
  <c r="AF3158" i="1" s="1"/>
  <c r="P4007" i="1"/>
  <c r="AF4007" i="1" s="1"/>
  <c r="P3147" i="1"/>
  <c r="AF3147" i="1" s="1"/>
  <c r="P3145" i="1"/>
  <c r="AF3145" i="1" s="1"/>
  <c r="P4012" i="1"/>
  <c r="AF4012" i="1" s="1"/>
  <c r="P3451" i="1"/>
  <c r="AF3451" i="1" s="1"/>
  <c r="P2675" i="1"/>
  <c r="AF2675" i="1" s="1"/>
  <c r="P2670" i="1"/>
  <c r="AF2670" i="1" s="1"/>
  <c r="P3901" i="1"/>
  <c r="AF3901" i="1" s="1"/>
  <c r="P2804" i="1"/>
  <c r="AF2804" i="1" s="1"/>
  <c r="P2460" i="1"/>
  <c r="AF2460" i="1" s="1"/>
  <c r="P414" i="1"/>
  <c r="AF414" i="1" s="1"/>
  <c r="P3538" i="1"/>
  <c r="AF3538" i="1" s="1"/>
  <c r="P2550" i="1"/>
  <c r="AF2550" i="1" s="1"/>
  <c r="P2557" i="1"/>
  <c r="AF2557" i="1" s="1"/>
  <c r="P117" i="1"/>
  <c r="AF117" i="1" s="1"/>
  <c r="P211" i="1"/>
  <c r="AF211" i="1" s="1"/>
  <c r="P3363" i="1"/>
  <c r="AF3363" i="1" s="1"/>
  <c r="P311" i="1"/>
  <c r="AF311" i="1" s="1"/>
  <c r="P431" i="1"/>
  <c r="AF431" i="1" s="1"/>
  <c r="P3167" i="1"/>
  <c r="AF3167" i="1" s="1"/>
  <c r="P2548" i="1"/>
  <c r="AF2548" i="1" s="1"/>
  <c r="P132" i="1"/>
  <c r="AF132" i="1" s="1"/>
  <c r="P105" i="1"/>
  <c r="AF105" i="1" s="1"/>
  <c r="P283" i="1"/>
  <c r="AF283" i="1" s="1"/>
  <c r="P262" i="1"/>
  <c r="AF262" i="1" s="1"/>
  <c r="P2787" i="1"/>
  <c r="AF2787" i="1" s="1"/>
  <c r="P2928" i="1"/>
  <c r="AF2928" i="1" s="1"/>
  <c r="P3883" i="1"/>
  <c r="AF3883" i="1" s="1"/>
  <c r="P2853" i="1"/>
  <c r="AF2853" i="1" s="1"/>
  <c r="P2765" i="1"/>
  <c r="AF2765" i="1" s="1"/>
  <c r="P2935" i="1"/>
  <c r="AF2935" i="1" s="1"/>
  <c r="P3395" i="1"/>
  <c r="AF3395" i="1" s="1"/>
  <c r="P2679" i="1"/>
  <c r="AF2679" i="1" s="1"/>
  <c r="P3522" i="1"/>
  <c r="AF3522" i="1" s="1"/>
  <c r="P3885" i="1"/>
  <c r="AF3885" i="1" s="1"/>
  <c r="P3034" i="1"/>
  <c r="AF3034" i="1" s="1"/>
  <c r="P3240" i="1"/>
  <c r="AF3240" i="1" s="1"/>
  <c r="P3056" i="1"/>
  <c r="AF3056" i="1" s="1"/>
  <c r="P2888" i="1"/>
  <c r="AF2888" i="1" s="1"/>
  <c r="P2881" i="1"/>
  <c r="AF2881" i="1" s="1"/>
  <c r="P3414" i="1"/>
  <c r="AF3414" i="1" s="1"/>
  <c r="P2868" i="1"/>
  <c r="AF2868" i="1" s="1"/>
  <c r="P3281" i="1"/>
  <c r="AF3281" i="1" s="1"/>
  <c r="P2769" i="1"/>
  <c r="AF2769" i="1" s="1"/>
  <c r="P3847" i="1"/>
  <c r="AF3847" i="1" s="1"/>
  <c r="P3203" i="1"/>
  <c r="AF3203" i="1" s="1"/>
  <c r="P3994" i="1"/>
  <c r="AF3994" i="1" s="1"/>
  <c r="P3237" i="1"/>
  <c r="AF3237" i="1" s="1"/>
  <c r="P3165" i="1"/>
  <c r="AF3165" i="1" s="1"/>
  <c r="P3543" i="1"/>
  <c r="AF3543" i="1" s="1"/>
  <c r="P3548" i="1"/>
  <c r="AF3548" i="1" s="1"/>
  <c r="P3153" i="1"/>
  <c r="AF3153" i="1" s="1"/>
  <c r="P3174" i="1"/>
  <c r="AF3174" i="1" s="1"/>
  <c r="P3377" i="1"/>
  <c r="AF3377" i="1" s="1"/>
  <c r="P3701" i="1"/>
  <c r="AF3701" i="1" s="1"/>
  <c r="P3308" i="1"/>
  <c r="AF3308" i="1" s="1"/>
  <c r="P3053" i="1"/>
  <c r="AF3053" i="1" s="1"/>
  <c r="P3975" i="1"/>
  <c r="AF3975" i="1" s="1"/>
  <c r="P3041" i="1"/>
  <c r="AF3041" i="1" s="1"/>
  <c r="P2715" i="1"/>
  <c r="AF2715" i="1" s="1"/>
  <c r="P3855" i="1"/>
  <c r="AF3855" i="1" s="1"/>
  <c r="P2628" i="1"/>
  <c r="AF2628" i="1" s="1"/>
  <c r="P3844" i="1"/>
  <c r="AF3844" i="1" s="1"/>
  <c r="P2727" i="1"/>
  <c r="AF2727" i="1" s="1"/>
  <c r="P3305" i="1"/>
  <c r="AF3305" i="1" s="1"/>
  <c r="P3374" i="1"/>
  <c r="AF3374" i="1" s="1"/>
  <c r="P3057" i="1"/>
  <c r="AF3057" i="1" s="1"/>
  <c r="P2740" i="1"/>
  <c r="AF2740" i="1" s="1"/>
  <c r="P2672" i="1"/>
  <c r="AF2672" i="1" s="1"/>
  <c r="P2345" i="1"/>
  <c r="AF2345" i="1" s="1"/>
  <c r="P553" i="1"/>
  <c r="AF553" i="1" s="1"/>
  <c r="P3213" i="1"/>
  <c r="AF3213" i="1" s="1"/>
  <c r="P437" i="1"/>
  <c r="AF437" i="1" s="1"/>
  <c r="P2567" i="1"/>
  <c r="AF2567" i="1" s="1"/>
  <c r="P2563" i="1"/>
  <c r="AF2563" i="1" s="1"/>
  <c r="P3566" i="1"/>
  <c r="AF3566" i="1" s="1"/>
  <c r="P66" i="1"/>
  <c r="AF66" i="1" s="1"/>
  <c r="P3664" i="1"/>
  <c r="AF3664" i="1" s="1"/>
  <c r="P541" i="1"/>
  <c r="AF541" i="1" s="1"/>
  <c r="P3941" i="1"/>
  <c r="AF3941" i="1" s="1"/>
  <c r="P3691" i="1"/>
  <c r="AF3691" i="1" s="1"/>
  <c r="P430" i="1"/>
  <c r="AF430" i="1" s="1"/>
  <c r="P2576" i="1"/>
  <c r="AF2576" i="1" s="1"/>
  <c r="P258" i="1"/>
  <c r="AF258" i="1" s="1"/>
  <c r="P129" i="1"/>
  <c r="AF129" i="1" s="1"/>
  <c r="P124" i="1"/>
  <c r="AF124" i="1" s="1"/>
  <c r="P122" i="1"/>
  <c r="AF122" i="1" s="1"/>
  <c r="P97" i="1"/>
  <c r="AF97" i="1" s="1"/>
  <c r="P2323" i="1"/>
  <c r="AF2323" i="1" s="1"/>
  <c r="P2405" i="1"/>
  <c r="AF2405" i="1" s="1"/>
  <c r="P585" i="1"/>
  <c r="AF585" i="1" s="1"/>
  <c r="P536" i="1"/>
  <c r="AF536" i="1" s="1"/>
  <c r="P403" i="1"/>
  <c r="AF403" i="1" s="1"/>
  <c r="P492" i="1"/>
  <c r="AF492" i="1" s="1"/>
  <c r="P3804" i="1"/>
  <c r="AF3804" i="1" s="1"/>
  <c r="P143" i="1"/>
  <c r="AF143" i="1" s="1"/>
  <c r="P185" i="1"/>
  <c r="AF185" i="1" s="1"/>
  <c r="P226" i="1"/>
  <c r="AF226" i="1" s="1"/>
  <c r="P547" i="1"/>
  <c r="AF547" i="1" s="1"/>
  <c r="P401" i="1"/>
  <c r="AF401" i="1" s="1"/>
  <c r="P442" i="1"/>
  <c r="AF442" i="1" s="1"/>
  <c r="P328" i="1"/>
  <c r="AF328" i="1" s="1"/>
  <c r="P3601" i="1"/>
  <c r="AF3601" i="1" s="1"/>
  <c r="P342" i="1"/>
  <c r="AF342" i="1" s="1"/>
  <c r="P131" i="1"/>
  <c r="AF131" i="1" s="1"/>
  <c r="P251" i="1"/>
  <c r="AF251" i="1" s="1"/>
  <c r="P3486" i="1"/>
  <c r="AF3486" i="1" s="1"/>
  <c r="P2878" i="1"/>
  <c r="AF2878" i="1" s="1"/>
  <c r="P2660" i="1"/>
  <c r="AF2660" i="1" s="1"/>
  <c r="P2763" i="1"/>
  <c r="AF2763" i="1" s="1"/>
  <c r="P2775" i="1"/>
  <c r="AF2775" i="1" s="1"/>
  <c r="P2709" i="1"/>
  <c r="AF2709" i="1" s="1"/>
  <c r="P3758" i="1"/>
  <c r="AF3758" i="1" s="1"/>
  <c r="P4030" i="1"/>
  <c r="AF4030" i="1" s="1"/>
  <c r="P2979" i="1"/>
  <c r="AF2979" i="1" s="1"/>
  <c r="P3398" i="1"/>
  <c r="AF3398" i="1" s="1"/>
  <c r="P2729" i="1"/>
  <c r="AF2729" i="1" s="1"/>
  <c r="P3385" i="1"/>
  <c r="AF3385" i="1" s="1"/>
  <c r="P3431" i="1"/>
  <c r="AF3431" i="1" s="1"/>
  <c r="P2637" i="1"/>
  <c r="AF2637" i="1" s="1"/>
  <c r="P4013" i="1"/>
  <c r="AF4013" i="1" s="1"/>
  <c r="P3702" i="1"/>
  <c r="AF3702" i="1" s="1"/>
  <c r="P3341" i="1"/>
  <c r="AF3341" i="1" s="1"/>
  <c r="P2770" i="1"/>
  <c r="AF2770" i="1" s="1"/>
  <c r="P3980" i="1"/>
  <c r="AF3980" i="1" s="1"/>
  <c r="P3812" i="1"/>
  <c r="AF3812" i="1" s="1"/>
  <c r="P2742" i="1"/>
  <c r="AF2742" i="1" s="1"/>
  <c r="P2739" i="1"/>
  <c r="AF2739" i="1" s="1"/>
  <c r="P3242" i="1"/>
  <c r="AF3242" i="1" s="1"/>
  <c r="P2976" i="1"/>
  <c r="AF2976" i="1" s="1"/>
  <c r="P2792" i="1"/>
  <c r="AF2792" i="1" s="1"/>
  <c r="P3715" i="1"/>
  <c r="AF3715" i="1" s="1"/>
  <c r="P3742" i="1"/>
  <c r="AF3742" i="1" s="1"/>
  <c r="P2745" i="1"/>
  <c r="AF2745" i="1" s="1"/>
  <c r="P3877" i="1"/>
  <c r="AF3877" i="1" s="1"/>
  <c r="P3977" i="1"/>
  <c r="AF3977" i="1" s="1"/>
  <c r="P2636" i="1"/>
  <c r="AF2636" i="1" s="1"/>
  <c r="P2911" i="1"/>
  <c r="AF2911" i="1" s="1"/>
  <c r="P3588" i="1"/>
  <c r="AF3588" i="1" s="1"/>
  <c r="P3933" i="1"/>
  <c r="AF3933" i="1" s="1"/>
  <c r="P3552" i="1"/>
  <c r="AF3552" i="1" s="1"/>
  <c r="P3755" i="1"/>
  <c r="AF3755" i="1" s="1"/>
  <c r="P2758" i="1"/>
  <c r="AF2758" i="1" s="1"/>
  <c r="P3680" i="1"/>
  <c r="AF3680" i="1" s="1"/>
  <c r="P3046" i="1"/>
  <c r="AF3046" i="1" s="1"/>
  <c r="P3397" i="1"/>
  <c r="AF3397" i="1" s="1"/>
  <c r="P3694" i="1"/>
  <c r="AF3694" i="1" s="1"/>
  <c r="P3304" i="1"/>
  <c r="AF3304" i="1" s="1"/>
  <c r="P3361" i="1"/>
  <c r="AF3361" i="1" s="1"/>
  <c r="P3272" i="1"/>
  <c r="AF3272" i="1" s="1"/>
  <c r="P3880" i="1"/>
  <c r="AF3880" i="1" s="1"/>
  <c r="P3125" i="1"/>
  <c r="AF3125" i="1" s="1"/>
  <c r="P4019" i="1"/>
  <c r="AF4019" i="1" s="1"/>
  <c r="P3279" i="1"/>
  <c r="AF3279" i="1" s="1"/>
  <c r="P3443" i="1"/>
  <c r="AF3443" i="1" s="1"/>
  <c r="P3413" i="1"/>
  <c r="AF3413" i="1" s="1"/>
  <c r="P3678" i="1"/>
  <c r="AF3678" i="1" s="1"/>
  <c r="P3249" i="1"/>
  <c r="AF3249" i="1" s="1"/>
  <c r="P3065" i="1"/>
  <c r="AF3065" i="1" s="1"/>
  <c r="P2890" i="1"/>
  <c r="AF2890" i="1" s="1"/>
  <c r="P2766" i="1"/>
  <c r="AF2766" i="1" s="1"/>
  <c r="P4028" i="1"/>
  <c r="AF4028" i="1" s="1"/>
  <c r="P3839" i="1"/>
  <c r="AF3839" i="1" s="1"/>
  <c r="P2927" i="1"/>
  <c r="AF2927" i="1" s="1"/>
  <c r="P3227" i="1"/>
  <c r="AF3227" i="1" s="1"/>
  <c r="P3073" i="1"/>
  <c r="AF3073" i="1" s="1"/>
  <c r="P3703" i="1"/>
  <c r="AF3703" i="1" s="1"/>
  <c r="P2926" i="1"/>
  <c r="AF2926" i="1" s="1"/>
  <c r="P3984" i="1"/>
  <c r="AF3984" i="1" s="1"/>
  <c r="P3856" i="1"/>
  <c r="AF3856" i="1" s="1"/>
  <c r="P3168" i="1"/>
  <c r="AF3168" i="1" s="1"/>
  <c r="P2919" i="1"/>
  <c r="AF2919" i="1" s="1"/>
  <c r="P3037" i="1"/>
  <c r="AF3037" i="1" s="1"/>
  <c r="P2852" i="1"/>
  <c r="AF2852" i="1" s="1"/>
  <c r="P3181" i="1"/>
  <c r="AF3181" i="1" s="1"/>
  <c r="P3193" i="1"/>
  <c r="AF3193" i="1" s="1"/>
  <c r="P3669" i="1"/>
  <c r="AF3669" i="1" s="1"/>
  <c r="P3124" i="1"/>
  <c r="AF3124" i="1" s="1"/>
  <c r="P3072" i="1"/>
  <c r="AF3072" i="1" s="1"/>
  <c r="P2834" i="1"/>
  <c r="AF2834" i="1" s="1"/>
  <c r="P3593" i="1"/>
  <c r="AF3593" i="1" s="1"/>
  <c r="P3166" i="1"/>
  <c r="AF3166" i="1" s="1"/>
  <c r="P3999" i="1"/>
  <c r="AF3999" i="1" s="1"/>
  <c r="P3924" i="1"/>
  <c r="AF3924" i="1" s="1"/>
  <c r="P3879" i="1"/>
  <c r="AF3879" i="1" s="1"/>
  <c r="P3504" i="1"/>
  <c r="AF3504" i="1" s="1"/>
  <c r="P3408" i="1"/>
  <c r="AF3408" i="1" s="1"/>
  <c r="P2783" i="1"/>
  <c r="AF2783" i="1" s="1"/>
  <c r="P3310" i="1"/>
  <c r="AF3310" i="1" s="1"/>
  <c r="P3770" i="1"/>
  <c r="AF3770" i="1" s="1"/>
  <c r="P315" i="1"/>
  <c r="AF315" i="1" s="1"/>
  <c r="P556" i="1"/>
  <c r="AF556" i="1" s="1"/>
  <c r="P2510" i="1"/>
  <c r="AF2510" i="1" s="1"/>
  <c r="P2522" i="1"/>
  <c r="AF2522" i="1" s="1"/>
  <c r="P2409" i="1"/>
  <c r="AF2409" i="1" s="1"/>
  <c r="P411" i="1"/>
  <c r="AF411" i="1" s="1"/>
  <c r="P2418" i="1"/>
  <c r="AF2418" i="1" s="1"/>
  <c r="P366" i="1"/>
  <c r="AF366" i="1" s="1"/>
  <c r="P363" i="1"/>
  <c r="AF363" i="1" s="1"/>
  <c r="P455" i="1"/>
  <c r="AF455" i="1" s="1"/>
  <c r="P309" i="1"/>
  <c r="AF309" i="1" s="1"/>
  <c r="P3006" i="1"/>
  <c r="AF3006" i="1" s="1"/>
  <c r="P2558" i="1"/>
  <c r="AF2558" i="1" s="1"/>
  <c r="P3831" i="1"/>
  <c r="AF3831" i="1" s="1"/>
  <c r="P502" i="1"/>
  <c r="AF502" i="1" s="1"/>
  <c r="P189" i="1"/>
  <c r="AF189" i="1" s="1"/>
  <c r="P140" i="1"/>
  <c r="AF140" i="1" s="1"/>
  <c r="P39" i="1"/>
  <c r="AF39" i="1" s="1"/>
  <c r="P182" i="1"/>
  <c r="AF182" i="1" s="1"/>
  <c r="P190" i="1"/>
  <c r="AF190" i="1" s="1"/>
  <c r="P3965" i="1"/>
  <c r="AF3965" i="1" s="1"/>
  <c r="P58" i="1"/>
  <c r="AF58" i="1" s="1"/>
  <c r="P2319" i="1"/>
  <c r="AF2319" i="1" s="1"/>
  <c r="P2475" i="1"/>
  <c r="AF2475" i="1" s="1"/>
  <c r="P2523" i="1"/>
  <c r="AF2523" i="1" s="1"/>
  <c r="P2354" i="1"/>
  <c r="AF2354" i="1" s="1"/>
  <c r="P2355" i="1"/>
  <c r="AF2355" i="1" s="1"/>
  <c r="P2489" i="1"/>
  <c r="AF2489" i="1" s="1"/>
  <c r="P2398" i="1"/>
  <c r="AF2398" i="1" s="1"/>
  <c r="P338" i="1"/>
  <c r="AF338" i="1" s="1"/>
  <c r="P318" i="1"/>
  <c r="AF318" i="1" s="1"/>
  <c r="P464" i="1"/>
  <c r="AF464" i="1" s="1"/>
  <c r="P380" i="1"/>
  <c r="AF380" i="1" s="1"/>
  <c r="P353" i="1"/>
  <c r="AF353" i="1" s="1"/>
  <c r="P3475" i="1"/>
  <c r="AF3475" i="1" s="1"/>
  <c r="P2559" i="1"/>
  <c r="AF2559" i="1" s="1"/>
  <c r="P2536" i="1"/>
  <c r="AF2536" i="1" s="1"/>
  <c r="P201" i="1"/>
  <c r="AF201" i="1" s="1"/>
  <c r="P3558" i="1"/>
  <c r="AF3558" i="1" s="1"/>
  <c r="P198" i="1"/>
  <c r="AF198" i="1" s="1"/>
  <c r="P260" i="1"/>
  <c r="AF260" i="1" s="1"/>
  <c r="P32" i="1"/>
  <c r="AF32" i="1" s="1"/>
  <c r="P295" i="1"/>
  <c r="AF295" i="1" s="1"/>
  <c r="P74" i="1"/>
  <c r="AF74" i="1" s="1"/>
  <c r="P184" i="1"/>
  <c r="AF184" i="1" s="1"/>
  <c r="P238" i="1"/>
  <c r="AF238" i="1" s="1"/>
  <c r="P4001" i="1"/>
  <c r="AF4001" i="1" s="1"/>
  <c r="P3732" i="1"/>
  <c r="AF3732" i="1" s="1"/>
  <c r="P3105" i="1"/>
  <c r="AF3105" i="1" s="1"/>
  <c r="P3183" i="1"/>
  <c r="AF3183" i="1" s="1"/>
  <c r="P2885" i="1"/>
  <c r="AF2885" i="1" s="1"/>
  <c r="P3584" i="1"/>
  <c r="AF3584" i="1" s="1"/>
  <c r="P2416" i="1"/>
  <c r="AF2416" i="1" s="1"/>
  <c r="P383" i="1"/>
  <c r="AF383" i="1" s="1"/>
  <c r="P323" i="1"/>
  <c r="AF323" i="1" s="1"/>
  <c r="P2579" i="1"/>
  <c r="AF2579" i="1" s="1"/>
  <c r="P3557" i="1"/>
  <c r="AF3557" i="1" s="1"/>
  <c r="P269" i="1"/>
  <c r="AF269" i="1" s="1"/>
  <c r="P157" i="1"/>
  <c r="AF157" i="1" s="1"/>
  <c r="P85" i="1"/>
  <c r="AF85" i="1" s="1"/>
  <c r="P2491" i="1"/>
  <c r="AF2491" i="1" s="1"/>
  <c r="P3133" i="1"/>
  <c r="AF3133" i="1" s="1"/>
  <c r="P3393" i="1"/>
  <c r="AF3393" i="1" s="1"/>
  <c r="P333" i="1"/>
  <c r="AF333" i="1" s="1"/>
  <c r="P362" i="1"/>
  <c r="AF362" i="1" s="1"/>
  <c r="P2585" i="1"/>
  <c r="AF2585" i="1" s="1"/>
  <c r="P83" i="1"/>
  <c r="AF83" i="1" s="1"/>
  <c r="P194" i="1"/>
  <c r="AF194" i="1" s="1"/>
  <c r="P3583" i="1"/>
  <c r="AF3583" i="1" s="1"/>
  <c r="P3547" i="1"/>
  <c r="AF3547" i="1" s="1"/>
  <c r="P3642" i="1"/>
  <c r="AF3642" i="1" s="1"/>
  <c r="P3794" i="1"/>
  <c r="AF3794" i="1" s="1"/>
  <c r="P2986" i="1"/>
  <c r="AF2986" i="1" s="1"/>
  <c r="P3477" i="1"/>
  <c r="AF3477" i="1" s="1"/>
  <c r="P3619" i="1"/>
  <c r="AF3619" i="1" s="1"/>
  <c r="P3381" i="1"/>
  <c r="AF3381" i="1" s="1"/>
  <c r="P3594" i="1"/>
  <c r="AF3594" i="1" s="1"/>
  <c r="P3748" i="1"/>
  <c r="AF3748" i="1" s="1"/>
  <c r="P3029" i="1"/>
  <c r="AF3029" i="1" s="1"/>
  <c r="P3216" i="1"/>
  <c r="AF3216" i="1" s="1"/>
  <c r="P2839" i="1"/>
  <c r="AF2839" i="1" s="1"/>
  <c r="P3122" i="1"/>
  <c r="AF3122" i="1" s="1"/>
  <c r="P2905" i="1"/>
  <c r="AF2905" i="1" s="1"/>
  <c r="P3862" i="1"/>
  <c r="AF3862" i="1" s="1"/>
  <c r="P3730" i="1"/>
  <c r="AF3730" i="1" s="1"/>
  <c r="P3367" i="1"/>
  <c r="AF3367" i="1" s="1"/>
  <c r="P3599" i="1"/>
  <c r="AF3599" i="1" s="1"/>
  <c r="P2731" i="1"/>
  <c r="AF2731" i="1" s="1"/>
  <c r="P3430" i="1"/>
  <c r="AF3430" i="1" s="1"/>
  <c r="P2788" i="1"/>
  <c r="AF2788" i="1" s="1"/>
  <c r="P3800" i="1"/>
  <c r="AF3800" i="1" s="1"/>
  <c r="P2737" i="1"/>
  <c r="AF2737" i="1" s="1"/>
  <c r="P2843" i="1"/>
  <c r="AF2843" i="1" s="1"/>
  <c r="P3871" i="1"/>
  <c r="AF3871" i="1" s="1"/>
  <c r="P3979" i="1"/>
  <c r="AF3979" i="1" s="1"/>
  <c r="P3191" i="1"/>
  <c r="AF3191" i="1" s="1"/>
  <c r="P3420" i="1"/>
  <c r="AF3420" i="1" s="1"/>
  <c r="P3152" i="1"/>
  <c r="AF3152" i="1" s="1"/>
  <c r="P3008" i="1"/>
  <c r="AF3008" i="1" s="1"/>
  <c r="P3813" i="1"/>
  <c r="AF3813" i="1" s="1"/>
  <c r="P3383" i="1"/>
  <c r="AF3383" i="1" s="1"/>
  <c r="P3916" i="1"/>
  <c r="AF3916" i="1" s="1"/>
  <c r="P2782" i="1"/>
  <c r="AF2782" i="1" s="1"/>
  <c r="P2910" i="1"/>
  <c r="AF2910" i="1" s="1"/>
  <c r="P3339" i="1"/>
  <c r="AF3339" i="1" s="1"/>
  <c r="P3399" i="1"/>
  <c r="AF3399" i="1" s="1"/>
  <c r="P215" i="1"/>
  <c r="AF215" i="1" s="1"/>
  <c r="P2331" i="1"/>
  <c r="AF2331" i="1" s="1"/>
  <c r="P2435" i="1"/>
  <c r="AF2435" i="1" s="1"/>
  <c r="P422" i="1"/>
  <c r="AF422" i="1" s="1"/>
  <c r="P351" i="1"/>
  <c r="AF351" i="1" s="1"/>
  <c r="P2363" i="1"/>
  <c r="AF2363" i="1" s="1"/>
  <c r="P3904" i="1"/>
  <c r="AF3904" i="1" s="1"/>
  <c r="P3565" i="1"/>
  <c r="AF3565" i="1" s="1"/>
  <c r="P253" i="1"/>
  <c r="AF253" i="1" s="1"/>
  <c r="P148" i="1"/>
  <c r="AF148" i="1" s="1"/>
  <c r="P551" i="1"/>
  <c r="AF551" i="1" s="1"/>
  <c r="P2356" i="1"/>
  <c r="AF2356" i="1" s="1"/>
  <c r="P2387" i="1"/>
  <c r="AF2387" i="1" s="1"/>
  <c r="P348" i="1"/>
  <c r="AF348" i="1" s="1"/>
  <c r="P480" i="1"/>
  <c r="AF480" i="1" s="1"/>
  <c r="P515" i="1"/>
  <c r="AF515" i="1" s="1"/>
  <c r="P499" i="1"/>
  <c r="AF499" i="1" s="1"/>
  <c r="P149" i="1"/>
  <c r="AF149" i="1" s="1"/>
  <c r="P3028" i="1"/>
  <c r="AF3028" i="1" s="1"/>
  <c r="P2357" i="1"/>
  <c r="AF2357" i="1" s="1"/>
  <c r="P1025" i="1"/>
  <c r="AF1025" i="1" s="1"/>
  <c r="P987" i="1"/>
  <c r="AF987" i="1" s="1"/>
  <c r="P1049" i="1"/>
  <c r="AF1049" i="1" s="1"/>
  <c r="P1008" i="1"/>
  <c r="AF1008" i="1" s="1"/>
  <c r="P1040" i="1"/>
  <c r="AF1040" i="1" s="1"/>
  <c r="P1065" i="1"/>
  <c r="AF1065" i="1" s="1"/>
  <c r="P1081" i="1"/>
  <c r="AF1081" i="1" s="1"/>
  <c r="P1097" i="1"/>
  <c r="AF1097" i="1" s="1"/>
  <c r="P1113" i="1"/>
  <c r="AF1113" i="1" s="1"/>
  <c r="P1129" i="1"/>
  <c r="AF1129" i="1" s="1"/>
  <c r="P1145" i="1"/>
  <c r="AF1145" i="1" s="1"/>
  <c r="P1161" i="1"/>
  <c r="AF1161" i="1" s="1"/>
  <c r="P1074" i="1"/>
  <c r="AF1074" i="1" s="1"/>
  <c r="P1106" i="1"/>
  <c r="AF1106" i="1" s="1"/>
  <c r="P1138" i="1"/>
  <c r="AF1138" i="1" s="1"/>
  <c r="P952" i="1"/>
  <c r="AF952" i="1" s="1"/>
  <c r="P993" i="1"/>
  <c r="AF993" i="1" s="1"/>
  <c r="P982" i="1"/>
  <c r="AF982" i="1" s="1"/>
  <c r="P1015" i="1"/>
  <c r="AF1015" i="1" s="1"/>
  <c r="P1047" i="1"/>
  <c r="AF1047" i="1" s="1"/>
  <c r="P1010" i="1"/>
  <c r="AF1010" i="1" s="1"/>
  <c r="P1042" i="1"/>
  <c r="AF1042" i="1" s="1"/>
  <c r="P1076" i="1"/>
  <c r="AF1076" i="1" s="1"/>
  <c r="P1108" i="1"/>
  <c r="AF1108" i="1" s="1"/>
  <c r="P1140" i="1"/>
  <c r="AF1140" i="1" s="1"/>
  <c r="P1307" i="1"/>
  <c r="AF1307" i="1" s="1"/>
  <c r="P1291" i="1"/>
  <c r="AF1291" i="1" s="1"/>
  <c r="P1275" i="1"/>
  <c r="AF1275" i="1" s="1"/>
  <c r="P1259" i="1"/>
  <c r="AF1259" i="1" s="1"/>
  <c r="P1243" i="1"/>
  <c r="AF1243" i="1" s="1"/>
  <c r="P1227" i="1"/>
  <c r="AF1227" i="1" s="1"/>
  <c r="P1211" i="1"/>
  <c r="AF1211" i="1" s="1"/>
  <c r="P1195" i="1"/>
  <c r="AF1195" i="1" s="1"/>
  <c r="P1179" i="1"/>
  <c r="AF1179" i="1" s="1"/>
  <c r="P1302" i="1"/>
  <c r="AF1302" i="1" s="1"/>
  <c r="P1286" i="1"/>
  <c r="AF1286" i="1" s="1"/>
  <c r="P1270" i="1"/>
  <c r="AF1270" i="1" s="1"/>
  <c r="P1254" i="1"/>
  <c r="AF1254" i="1" s="1"/>
  <c r="P1238" i="1"/>
  <c r="AF1238" i="1" s="1"/>
  <c r="P1222" i="1"/>
  <c r="AF1222" i="1" s="1"/>
  <c r="P1206" i="1"/>
  <c r="AF1206" i="1" s="1"/>
  <c r="P1190" i="1"/>
  <c r="AF1190" i="1" s="1"/>
  <c r="P1174" i="1"/>
  <c r="AF1174" i="1" s="1"/>
  <c r="P971" i="1"/>
  <c r="AF971" i="1" s="1"/>
  <c r="P962" i="1"/>
  <c r="AF962" i="1" s="1"/>
  <c r="P991" i="1"/>
  <c r="AF991" i="1" s="1"/>
  <c r="P1021" i="1"/>
  <c r="AF1021" i="1" s="1"/>
  <c r="P1053" i="1"/>
  <c r="AF1053" i="1" s="1"/>
  <c r="P1012" i="1"/>
  <c r="AF1012" i="1" s="1"/>
  <c r="P1044" i="1"/>
  <c r="AF1044" i="1" s="1"/>
  <c r="P1067" i="1"/>
  <c r="AF1067" i="1" s="1"/>
  <c r="P1083" i="1"/>
  <c r="AF1083" i="1" s="1"/>
  <c r="P1099" i="1"/>
  <c r="AF1099" i="1" s="1"/>
  <c r="P1115" i="1"/>
  <c r="AF1115" i="1" s="1"/>
  <c r="P1131" i="1"/>
  <c r="AF1131" i="1" s="1"/>
  <c r="P1147" i="1"/>
  <c r="AF1147" i="1" s="1"/>
  <c r="P1163" i="1"/>
  <c r="AF1163" i="1" s="1"/>
  <c r="P1078" i="1"/>
  <c r="AF1078" i="1" s="1"/>
  <c r="P1110" i="1"/>
  <c r="AF1110" i="1" s="1"/>
  <c r="P1142" i="1"/>
  <c r="AF1142" i="1" s="1"/>
  <c r="P956" i="1"/>
  <c r="AF956" i="1" s="1"/>
  <c r="P989" i="1"/>
  <c r="AF989" i="1" s="1"/>
  <c r="P986" i="1"/>
  <c r="AF986" i="1" s="1"/>
  <c r="P1019" i="1"/>
  <c r="AF1019" i="1" s="1"/>
  <c r="P1051" i="1"/>
  <c r="AF1051" i="1" s="1"/>
  <c r="P1014" i="1"/>
  <c r="AF1014" i="1" s="1"/>
  <c r="P1046" i="1"/>
  <c r="AF1046" i="1" s="1"/>
  <c r="P1080" i="1"/>
  <c r="AF1080" i="1" s="1"/>
  <c r="P1112" i="1"/>
  <c r="AF1112" i="1" s="1"/>
  <c r="P1144" i="1"/>
  <c r="AF1144" i="1" s="1"/>
  <c r="P1305" i="1"/>
  <c r="AF1305" i="1" s="1"/>
  <c r="P1289" i="1"/>
  <c r="AF1289" i="1" s="1"/>
  <c r="P1273" i="1"/>
  <c r="AF1273" i="1" s="1"/>
  <c r="P1257" i="1"/>
  <c r="AF1257" i="1" s="1"/>
  <c r="P1241" i="1"/>
  <c r="AF1241" i="1" s="1"/>
  <c r="P1225" i="1"/>
  <c r="AF1225" i="1" s="1"/>
  <c r="P1209" i="1"/>
  <c r="AF1209" i="1" s="1"/>
  <c r="P1193" i="1"/>
  <c r="AF1193" i="1" s="1"/>
  <c r="P1177" i="1"/>
  <c r="AF1177" i="1" s="1"/>
  <c r="P1296" i="1"/>
  <c r="AF1296" i="1" s="1"/>
  <c r="P1280" i="1"/>
  <c r="AF1280" i="1" s="1"/>
  <c r="P1264" i="1"/>
  <c r="AF1264" i="1" s="1"/>
  <c r="P1248" i="1"/>
  <c r="AF1248" i="1" s="1"/>
  <c r="P1232" i="1"/>
  <c r="AF1232" i="1" s="1"/>
  <c r="P1216" i="1"/>
  <c r="AF1216" i="1" s="1"/>
  <c r="P1200" i="1"/>
  <c r="AF1200" i="1" s="1"/>
  <c r="P1184" i="1"/>
  <c r="AF1184" i="1" s="1"/>
  <c r="P1169" i="1"/>
  <c r="AF1169" i="1" s="1"/>
  <c r="P972" i="1"/>
  <c r="AF972" i="1" s="1"/>
  <c r="P676" i="1"/>
  <c r="AF676" i="1" s="1"/>
  <c r="P674" i="1"/>
  <c r="AF674" i="1" s="1"/>
  <c r="P719" i="1"/>
  <c r="AF719" i="1" s="1"/>
  <c r="P699" i="1"/>
  <c r="AF699" i="1" s="1"/>
  <c r="P778" i="1"/>
  <c r="AF778" i="1" s="1"/>
  <c r="P728" i="1"/>
  <c r="AF728" i="1" s="1"/>
  <c r="P668" i="1"/>
  <c r="AF668" i="1" s="1"/>
  <c r="P770" i="1"/>
  <c r="AF770" i="1" s="1"/>
  <c r="P789" i="1"/>
  <c r="AF789" i="1" s="1"/>
  <c r="P808" i="1"/>
  <c r="AF808" i="1" s="1"/>
  <c r="P769" i="1"/>
  <c r="AF769" i="1" s="1"/>
  <c r="P688" i="1"/>
  <c r="AF688" i="1" s="1"/>
  <c r="P718" i="1"/>
  <c r="AF718" i="1" s="1"/>
  <c r="P686" i="1"/>
  <c r="AF686" i="1" s="1"/>
  <c r="P812" i="1"/>
  <c r="AF812" i="1" s="1"/>
  <c r="P777" i="1"/>
  <c r="AF777" i="1" s="1"/>
  <c r="P706" i="1"/>
  <c r="AF706" i="1" s="1"/>
  <c r="P727" i="1"/>
  <c r="AF727" i="1" s="1"/>
  <c r="P675" i="1"/>
  <c r="AF675" i="1" s="1"/>
  <c r="P683" i="1"/>
  <c r="AF683" i="1" s="1"/>
  <c r="P724" i="1"/>
  <c r="AF724" i="1" s="1"/>
  <c r="P689" i="1"/>
  <c r="AF689" i="1" s="1"/>
  <c r="P774" i="1"/>
  <c r="AF774" i="1" s="1"/>
  <c r="P801" i="1"/>
  <c r="AF801" i="1" s="1"/>
  <c r="P798" i="1"/>
  <c r="AF798" i="1" s="1"/>
  <c r="P749" i="1"/>
  <c r="AF749" i="1" s="1"/>
  <c r="P763" i="1"/>
  <c r="AF763" i="1" s="1"/>
  <c r="P720" i="1"/>
  <c r="AF720" i="1" s="1"/>
  <c r="P673" i="1"/>
  <c r="AF673" i="1" s="1"/>
  <c r="P711" i="1"/>
  <c r="AF711" i="1" s="1"/>
  <c r="P780" i="1"/>
  <c r="AF780" i="1" s="1"/>
  <c r="P766" i="1"/>
  <c r="AF766" i="1" s="1"/>
  <c r="P793" i="1"/>
  <c r="AF793" i="1" s="1"/>
  <c r="P794" i="1"/>
  <c r="AF794" i="1" s="1"/>
  <c r="P741" i="1"/>
  <c r="AF741" i="1" s="1"/>
  <c r="P755" i="1"/>
  <c r="AF755" i="1" s="1"/>
  <c r="P712" i="1"/>
  <c r="AF712" i="1" s="1"/>
  <c r="P2616" i="1"/>
  <c r="AF2616" i="1" s="1"/>
  <c r="P2615" i="1"/>
  <c r="AF2615" i="1" s="1"/>
  <c r="P2598" i="1"/>
  <c r="AF2598" i="1" s="1"/>
  <c r="P2612" i="1"/>
  <c r="AF2612" i="1" s="1"/>
  <c r="P2606" i="1"/>
  <c r="AF2606" i="1" s="1"/>
  <c r="P2075" i="1"/>
  <c r="AF2075" i="1" s="1"/>
  <c r="P2139" i="1"/>
  <c r="AF2139" i="1" s="1"/>
  <c r="P2035" i="1"/>
  <c r="AF2035" i="1" s="1"/>
  <c r="P2099" i="1"/>
  <c r="AF2099" i="1" s="1"/>
  <c r="P2163" i="1"/>
  <c r="AF2163" i="1" s="1"/>
  <c r="P2219" i="1"/>
  <c r="AF2219" i="1" s="1"/>
  <c r="P2283" i="1"/>
  <c r="AF2283" i="1" s="1"/>
  <c r="P612" i="1"/>
  <c r="AF612" i="1" s="1"/>
  <c r="P628" i="1"/>
  <c r="AF628" i="1" s="1"/>
  <c r="P851" i="1"/>
  <c r="AF851" i="1" s="1"/>
  <c r="P2211" i="1"/>
  <c r="AF2211" i="1" s="1"/>
  <c r="P2275" i="1"/>
  <c r="AF2275" i="1" s="1"/>
  <c r="P618" i="1"/>
  <c r="AF618" i="1" s="1"/>
  <c r="P661" i="1"/>
  <c r="AF661" i="1" s="1"/>
  <c r="P821" i="1"/>
  <c r="AF821" i="1" s="1"/>
  <c r="P878" i="1"/>
  <c r="AF878" i="1" s="1"/>
  <c r="P833" i="1"/>
  <c r="AF833" i="1" s="1"/>
  <c r="P1312" i="1"/>
  <c r="AF1312" i="1" s="1"/>
  <c r="P1380" i="1"/>
  <c r="AF1380" i="1" s="1"/>
  <c r="P1438" i="1"/>
  <c r="AF1438" i="1" s="1"/>
  <c r="P1502" i="1"/>
  <c r="AF1502" i="1" s="1"/>
  <c r="P920" i="1"/>
  <c r="AF920" i="1" s="1"/>
  <c r="P1424" i="1"/>
  <c r="AF1424" i="1" s="1"/>
  <c r="P1547" i="1"/>
  <c r="AF1547" i="1" s="1"/>
  <c r="P1611" i="1"/>
  <c r="AF1611" i="1" s="1"/>
  <c r="P1675" i="1"/>
  <c r="AF1675" i="1" s="1"/>
  <c r="P934" i="1"/>
  <c r="AF934" i="1" s="1"/>
  <c r="P651" i="1"/>
  <c r="AF651" i="1" s="1"/>
  <c r="P1324" i="1"/>
  <c r="AF1324" i="1" s="1"/>
  <c r="P1388" i="1"/>
  <c r="AF1388" i="1" s="1"/>
  <c r="P1446" i="1"/>
  <c r="AF1446" i="1" s="1"/>
  <c r="P1510" i="1"/>
  <c r="AF1510" i="1" s="1"/>
  <c r="P1334" i="1"/>
  <c r="AF1334" i="1" s="1"/>
  <c r="P1472" i="1"/>
  <c r="AF1472" i="1" s="1"/>
  <c r="P1571" i="1"/>
  <c r="AF1571" i="1" s="1"/>
  <c r="P1635" i="1"/>
  <c r="AF1635" i="1" s="1"/>
  <c r="P1699" i="1"/>
  <c r="AF1699" i="1" s="1"/>
  <c r="P1763" i="1"/>
  <c r="AF1763" i="1" s="1"/>
  <c r="P1827" i="1"/>
  <c r="AF1827" i="1" s="1"/>
  <c r="P1891" i="1"/>
  <c r="AF1891" i="1" s="1"/>
  <c r="P1955" i="1"/>
  <c r="AF1955" i="1" s="1"/>
  <c r="P912" i="1"/>
  <c r="AF912" i="1" s="1"/>
  <c r="P1420" i="1"/>
  <c r="AF1420" i="1" s="1"/>
  <c r="P1541" i="1"/>
  <c r="AF1541" i="1" s="1"/>
  <c r="P1605" i="1"/>
  <c r="AF1605" i="1" s="1"/>
  <c r="P1669" i="1"/>
  <c r="AF1669" i="1" s="1"/>
  <c r="P1733" i="1"/>
  <c r="AF1733" i="1" s="1"/>
  <c r="P1797" i="1"/>
  <c r="AF1797" i="1" s="1"/>
  <c r="P1861" i="1"/>
  <c r="AF1861" i="1" s="1"/>
  <c r="P1925" i="1"/>
  <c r="AF1925" i="1" s="1"/>
  <c r="P1989" i="1"/>
  <c r="AF1989" i="1" s="1"/>
  <c r="P2053" i="1"/>
  <c r="AF2053" i="1" s="1"/>
  <c r="P2117" i="1"/>
  <c r="AF2117" i="1" s="1"/>
  <c r="P2181" i="1"/>
  <c r="AF2181" i="1" s="1"/>
  <c r="P2245" i="1"/>
  <c r="AF2245" i="1" s="1"/>
  <c r="P2309" i="1"/>
  <c r="AF2309" i="1" s="1"/>
  <c r="P2286" i="1"/>
  <c r="AF2286" i="1" s="1"/>
  <c r="P1691" i="1"/>
  <c r="AF1691" i="1" s="1"/>
  <c r="P1755" i="1"/>
  <c r="AF1755" i="1" s="1"/>
  <c r="P1819" i="1"/>
  <c r="AF1819" i="1" s="1"/>
  <c r="P1883" i="1"/>
  <c r="AF1883" i="1" s="1"/>
  <c r="P1947" i="1"/>
  <c r="AF1947" i="1" s="1"/>
  <c r="P2011" i="1"/>
  <c r="AF2011" i="1" s="1"/>
  <c r="P1330" i="1"/>
  <c r="AF1330" i="1" s="1"/>
  <c r="P1436" i="1"/>
  <c r="AF1436" i="1" s="1"/>
  <c r="P1549" i="1"/>
  <c r="AF1549" i="1" s="1"/>
  <c r="P1613" i="1"/>
  <c r="AF1613" i="1" s="1"/>
  <c r="P1677" i="1"/>
  <c r="AF1677" i="1" s="1"/>
  <c r="P1741" i="1"/>
  <c r="AF1741" i="1" s="1"/>
  <c r="P1805" i="1"/>
  <c r="AF1805" i="1" s="1"/>
  <c r="P1869" i="1"/>
  <c r="AF1869" i="1" s="1"/>
  <c r="P1933" i="1"/>
  <c r="AF1933" i="1" s="1"/>
  <c r="P1997" i="1"/>
  <c r="AF1997" i="1" s="1"/>
  <c r="P2061" i="1"/>
  <c r="AF2061" i="1" s="1"/>
  <c r="P2125" i="1"/>
  <c r="AF2125" i="1" s="1"/>
  <c r="P2189" i="1"/>
  <c r="AF2189" i="1" s="1"/>
  <c r="P2253" i="1"/>
  <c r="AF2253" i="1" s="1"/>
  <c r="P2317" i="1"/>
  <c r="AF2317" i="1" s="1"/>
  <c r="P2290" i="1"/>
  <c r="AF2290" i="1" s="1"/>
  <c r="P2258" i="1"/>
  <c r="AF2258" i="1" s="1"/>
  <c r="P2226" i="1"/>
  <c r="AF2226" i="1" s="1"/>
  <c r="P2206" i="1"/>
  <c r="AF2206" i="1" s="1"/>
  <c r="P2174" i="1"/>
  <c r="AF2174" i="1" s="1"/>
  <c r="P2142" i="1"/>
  <c r="AF2142" i="1" s="1"/>
  <c r="P2110" i="1"/>
  <c r="AF2110" i="1" s="1"/>
  <c r="P2078" i="1"/>
  <c r="AF2078" i="1" s="1"/>
  <c r="P2063" i="1"/>
  <c r="AF2063" i="1" s="1"/>
  <c r="P2143" i="1"/>
  <c r="AF2143" i="1" s="1"/>
  <c r="P2207" i="1"/>
  <c r="AF2207" i="1" s="1"/>
  <c r="P2271" i="1"/>
  <c r="AF2271" i="1" s="1"/>
  <c r="P608" i="1"/>
  <c r="AF608" i="1" s="1"/>
  <c r="P638" i="1"/>
  <c r="AF638" i="1" s="1"/>
  <c r="P845" i="1"/>
  <c r="AF845" i="1" s="1"/>
  <c r="P914" i="1"/>
  <c r="AF914" i="1" s="1"/>
  <c r="P849" i="1"/>
  <c r="AF849" i="1" s="1"/>
  <c r="P1320" i="1"/>
  <c r="AF1320" i="1" s="1"/>
  <c r="P1384" i="1"/>
  <c r="AF1384" i="1" s="1"/>
  <c r="P1458" i="1"/>
  <c r="AF1458" i="1" s="1"/>
  <c r="P1522" i="1"/>
  <c r="AF1522" i="1" s="1"/>
  <c r="P1326" i="1"/>
  <c r="AF1326" i="1" s="1"/>
  <c r="P1432" i="1"/>
  <c r="AF1432" i="1" s="1"/>
  <c r="P1551" i="1"/>
  <c r="AF1551" i="1" s="1"/>
  <c r="P1615" i="1"/>
  <c r="AF1615" i="1" s="1"/>
  <c r="P1679" i="1"/>
  <c r="AF1679" i="1" s="1"/>
  <c r="P1743" i="1"/>
  <c r="AF1743" i="1" s="1"/>
  <c r="P1807" i="1"/>
  <c r="AF1807" i="1" s="1"/>
  <c r="P1871" i="1"/>
  <c r="AF1871" i="1" s="1"/>
  <c r="P1935" i="1"/>
  <c r="AF1935" i="1" s="1"/>
  <c r="P1999" i="1"/>
  <c r="AF1999" i="1" s="1"/>
  <c r="P1370" i="1"/>
  <c r="AF1370" i="1" s="1"/>
  <c r="P1508" i="1"/>
  <c r="AF1508" i="1" s="1"/>
  <c r="P1585" i="1"/>
  <c r="AF1585" i="1" s="1"/>
  <c r="P1649" i="1"/>
  <c r="AF1649" i="1" s="1"/>
  <c r="P1713" i="1"/>
  <c r="AF1713" i="1" s="1"/>
  <c r="P1777" i="1"/>
  <c r="AF1777" i="1" s="1"/>
  <c r="P1841" i="1"/>
  <c r="AF1841" i="1" s="1"/>
  <c r="P1905" i="1"/>
  <c r="AF1905" i="1" s="1"/>
  <c r="P1969" i="1"/>
  <c r="AF1969" i="1" s="1"/>
  <c r="P2033" i="1"/>
  <c r="AF2033" i="1" s="1"/>
  <c r="P2097" i="1"/>
  <c r="AF2097" i="1" s="1"/>
  <c r="P2161" i="1"/>
  <c r="AF2161" i="1" s="1"/>
  <c r="P2225" i="1"/>
  <c r="AF2225" i="1" s="1"/>
  <c r="P2289" i="1"/>
  <c r="AF2289" i="1" s="1"/>
  <c r="P2222" i="1"/>
  <c r="AF2222" i="1" s="1"/>
  <c r="P2194" i="1"/>
  <c r="AF2194" i="1" s="1"/>
  <c r="P2162" i="1"/>
  <c r="AF2162" i="1" s="1"/>
  <c r="P2130" i="1"/>
  <c r="AF2130" i="1" s="1"/>
  <c r="P2098" i="1"/>
  <c r="AF2098" i="1" s="1"/>
  <c r="P2039" i="1"/>
  <c r="AF2039" i="1" s="1"/>
  <c r="P2095" i="1"/>
  <c r="AF2095" i="1" s="1"/>
  <c r="P2151" i="1"/>
  <c r="AF2151" i="1" s="1"/>
  <c r="P2215" i="1"/>
  <c r="AF2215" i="1" s="1"/>
  <c r="P2279" i="1"/>
  <c r="AF2279" i="1" s="1"/>
  <c r="P616" i="1"/>
  <c r="AF616" i="1" s="1"/>
  <c r="P665" i="1"/>
  <c r="AF665" i="1" s="1"/>
  <c r="P847" i="1"/>
  <c r="AF847" i="1" s="1"/>
  <c r="P858" i="1"/>
  <c r="AF858" i="1" s="1"/>
  <c r="P922" i="1"/>
  <c r="AF922" i="1" s="1"/>
  <c r="P868" i="1"/>
  <c r="AF868" i="1" s="1"/>
  <c r="P1344" i="1"/>
  <c r="AF1344" i="1" s="1"/>
  <c r="P1402" i="1"/>
  <c r="AF1402" i="1" s="1"/>
  <c r="P1466" i="1"/>
  <c r="AF1466" i="1" s="1"/>
  <c r="P1530" i="1"/>
  <c r="AF1530" i="1" s="1"/>
  <c r="P1342" i="1"/>
  <c r="AF1342" i="1" s="1"/>
  <c r="P1480" i="1"/>
  <c r="AF1480" i="1" s="1"/>
  <c r="P1575" i="1"/>
  <c r="AF1575" i="1" s="1"/>
  <c r="P1639" i="1"/>
  <c r="AF1639" i="1" s="1"/>
  <c r="P1703" i="1"/>
  <c r="AF1703" i="1" s="1"/>
  <c r="P1767" i="1"/>
  <c r="AF1767" i="1" s="1"/>
  <c r="P1831" i="1"/>
  <c r="AF1831" i="1" s="1"/>
  <c r="P1895" i="1"/>
  <c r="AF1895" i="1" s="1"/>
  <c r="P1959" i="1"/>
  <c r="AF1959" i="1" s="1"/>
  <c r="P864" i="1"/>
  <c r="AF864" i="1" s="1"/>
  <c r="P1386" i="1"/>
  <c r="AF1386" i="1" s="1"/>
  <c r="P1524" i="1"/>
  <c r="AF1524" i="1" s="1"/>
  <c r="P1593" i="1"/>
  <c r="AF1593" i="1" s="1"/>
  <c r="P1657" i="1"/>
  <c r="AF1657" i="1" s="1"/>
  <c r="P1721" i="1"/>
  <c r="AF1721" i="1" s="1"/>
  <c r="P1785" i="1"/>
  <c r="AF1785" i="1" s="1"/>
  <c r="P1849" i="1"/>
  <c r="AF1849" i="1" s="1"/>
  <c r="P1913" i="1"/>
  <c r="AF1913" i="1" s="1"/>
  <c r="P1977" i="1"/>
  <c r="AF1977" i="1" s="1"/>
  <c r="P2041" i="1"/>
  <c r="AF2041" i="1" s="1"/>
  <c r="P2105" i="1"/>
  <c r="AF2105" i="1" s="1"/>
  <c r="P2169" i="1"/>
  <c r="AF2169" i="1" s="1"/>
  <c r="P2233" i="1"/>
  <c r="AF2233" i="1" s="1"/>
  <c r="P2297" i="1"/>
  <c r="AF2297" i="1" s="1"/>
  <c r="P2300" i="1"/>
  <c r="AF2300" i="1" s="1"/>
  <c r="P2296" i="1"/>
  <c r="AF2296" i="1" s="1"/>
  <c r="P2256" i="1"/>
  <c r="AF2256" i="1" s="1"/>
  <c r="P2224" i="1"/>
  <c r="AF2224" i="1" s="1"/>
  <c r="P2192" i="1"/>
  <c r="AF2192" i="1" s="1"/>
  <c r="P2160" i="1"/>
  <c r="AF2160" i="1" s="1"/>
  <c r="P2128" i="1"/>
  <c r="AF2128" i="1" s="1"/>
  <c r="P2066" i="1"/>
  <c r="AF2066" i="1" s="1"/>
  <c r="P2034" i="1"/>
  <c r="AF2034" i="1" s="1"/>
  <c r="P1988" i="1"/>
  <c r="AF1988" i="1" s="1"/>
  <c r="P1924" i="1"/>
  <c r="AF1924" i="1" s="1"/>
  <c r="P1860" i="1"/>
  <c r="AF1860" i="1" s="1"/>
  <c r="P1796" i="1"/>
  <c r="AF1796" i="1" s="1"/>
  <c r="P1732" i="1"/>
  <c r="AF1732" i="1" s="1"/>
  <c r="P1668" i="1"/>
  <c r="AF1668" i="1" s="1"/>
  <c r="P1604" i="1"/>
  <c r="AF1604" i="1" s="1"/>
  <c r="P1540" i="1"/>
  <c r="AF1540" i="1" s="1"/>
  <c r="P1419" i="1"/>
  <c r="AF1419" i="1" s="1"/>
  <c r="P911" i="1"/>
  <c r="AF911" i="1" s="1"/>
  <c r="P1982" i="1"/>
  <c r="AF1982" i="1" s="1"/>
  <c r="P1918" i="1"/>
  <c r="AF1918" i="1" s="1"/>
  <c r="P1854" i="1"/>
  <c r="AF1854" i="1" s="1"/>
  <c r="P1790" i="1"/>
  <c r="AF1790" i="1" s="1"/>
  <c r="P1726" i="1"/>
  <c r="AF1726" i="1" s="1"/>
  <c r="P1662" i="1"/>
  <c r="AF1662" i="1" s="1"/>
  <c r="P1598" i="1"/>
  <c r="AF1598" i="1" s="1"/>
  <c r="P1535" i="1"/>
  <c r="AF1535" i="1" s="1"/>
  <c r="P1407" i="1"/>
  <c r="AF1407" i="1" s="1"/>
  <c r="P871" i="1"/>
  <c r="AF871" i="1" s="1"/>
  <c r="P1481" i="1"/>
  <c r="AF1481" i="1" s="1"/>
  <c r="P1417" i="1"/>
  <c r="AF1417" i="1" s="1"/>
  <c r="P1359" i="1"/>
  <c r="AF1359" i="1" s="1"/>
  <c r="P899" i="1"/>
  <c r="AF899" i="1" s="1"/>
  <c r="P941" i="1"/>
  <c r="AF941" i="1" s="1"/>
  <c r="P877" i="1"/>
  <c r="AF877" i="1" s="1"/>
  <c r="P846" i="1"/>
  <c r="AF846" i="1" s="1"/>
  <c r="P619" i="1"/>
  <c r="AF619" i="1" s="1"/>
  <c r="P596" i="1"/>
  <c r="AF596" i="1" s="1"/>
  <c r="P2080" i="1"/>
  <c r="AF2080" i="1" s="1"/>
  <c r="P2048" i="1"/>
  <c r="AF2048" i="1" s="1"/>
  <c r="P2016" i="1"/>
  <c r="AF2016" i="1" s="1"/>
  <c r="P1952" i="1"/>
  <c r="AF1952" i="1" s="1"/>
  <c r="P1888" i="1"/>
  <c r="AF1888" i="1" s="1"/>
  <c r="P1824" i="1"/>
  <c r="AF1824" i="1" s="1"/>
  <c r="P1760" i="1"/>
  <c r="AF1760" i="1" s="1"/>
  <c r="P1696" i="1"/>
  <c r="AF1696" i="1" s="1"/>
  <c r="P1632" i="1"/>
  <c r="AF1632" i="1" s="1"/>
  <c r="P1568" i="1"/>
  <c r="AF1568" i="1" s="1"/>
  <c r="P1475" i="1"/>
  <c r="AF1475" i="1" s="1"/>
  <c r="P1337" i="1"/>
  <c r="AF1337" i="1" s="1"/>
  <c r="P1994" i="1"/>
  <c r="AF1994" i="1" s="1"/>
  <c r="P1930" i="1"/>
  <c r="AF1930" i="1" s="1"/>
  <c r="P1866" i="1"/>
  <c r="AF1866" i="1" s="1"/>
  <c r="P1802" i="1"/>
  <c r="AF1802" i="1" s="1"/>
  <c r="P1738" i="1"/>
  <c r="AF1738" i="1" s="1"/>
  <c r="P1674" i="1"/>
  <c r="AF1674" i="1" s="1"/>
  <c r="P1610" i="1"/>
  <c r="AF1610" i="1" s="1"/>
  <c r="P1546" i="1"/>
  <c r="AF1546" i="1" s="1"/>
  <c r="P1431" i="1"/>
  <c r="AF1431" i="1" s="1"/>
  <c r="P1325" i="1"/>
  <c r="AF1325" i="1" s="1"/>
  <c r="P1509" i="1"/>
  <c r="AF1509" i="1" s="1"/>
  <c r="P1445" i="1"/>
  <c r="AF1445" i="1" s="1"/>
  <c r="P1387" i="1"/>
  <c r="AF1387" i="1" s="1"/>
  <c r="P1323" i="1"/>
  <c r="AF1323" i="1" s="1"/>
  <c r="P650" i="1"/>
  <c r="AF650" i="1" s="1"/>
  <c r="P905" i="1"/>
  <c r="AF905" i="1" s="1"/>
  <c r="P820" i="1"/>
  <c r="AF820" i="1" s="1"/>
  <c r="P660" i="1"/>
  <c r="AF660" i="1" s="1"/>
  <c r="P617" i="1"/>
  <c r="AF617" i="1" s="1"/>
  <c r="P2288" i="1"/>
  <c r="AF2288" i="1" s="1"/>
  <c r="P2252" i="1"/>
  <c r="AF2252" i="1" s="1"/>
  <c r="P2220" i="1"/>
  <c r="AF2220" i="1" s="1"/>
  <c r="P2188" i="1"/>
  <c r="AF2188" i="1" s="1"/>
  <c r="P2156" i="1"/>
  <c r="AF2156" i="1" s="1"/>
  <c r="P2124" i="1"/>
  <c r="AF2124" i="1" s="1"/>
  <c r="P2062" i="1"/>
  <c r="AF2062" i="1" s="1"/>
  <c r="P2030" i="1"/>
  <c r="AF2030" i="1" s="1"/>
  <c r="P1980" i="1"/>
  <c r="AF1980" i="1" s="1"/>
  <c r="P1916" i="1"/>
  <c r="AF1916" i="1" s="1"/>
  <c r="P1852" i="1"/>
  <c r="AF1852" i="1" s="1"/>
  <c r="P1788" i="1"/>
  <c r="AF1788" i="1" s="1"/>
  <c r="P1724" i="1"/>
  <c r="AF1724" i="1" s="1"/>
  <c r="P1660" i="1"/>
  <c r="AF1660" i="1" s="1"/>
  <c r="P1596" i="1"/>
  <c r="AF1596" i="1" s="1"/>
  <c r="P1531" i="1"/>
  <c r="AF1531" i="1" s="1"/>
  <c r="P1403" i="1"/>
  <c r="AF1403" i="1" s="1"/>
  <c r="P943" i="1"/>
  <c r="AF943" i="1" s="1"/>
  <c r="P1990" i="1"/>
  <c r="AF1990" i="1" s="1"/>
  <c r="P1926" i="1"/>
  <c r="AF1926" i="1" s="1"/>
  <c r="P1862" i="1"/>
  <c r="AF1862" i="1" s="1"/>
  <c r="P1798" i="1"/>
  <c r="AF1798" i="1" s="1"/>
  <c r="P1734" i="1"/>
  <c r="AF1734" i="1" s="1"/>
  <c r="P1670" i="1"/>
  <c r="AF1670" i="1" s="1"/>
  <c r="P1606" i="1"/>
  <c r="AF1606" i="1" s="1"/>
  <c r="P1542" i="1"/>
  <c r="AF1542" i="1" s="1"/>
  <c r="P1423" i="1"/>
  <c r="AF1423" i="1" s="1"/>
  <c r="P824" i="1"/>
  <c r="AF824" i="1" s="1"/>
  <c r="P1473" i="1"/>
  <c r="AF1473" i="1" s="1"/>
  <c r="P1409" i="1"/>
  <c r="AF1409" i="1" s="1"/>
  <c r="P1335" i="1"/>
  <c r="AF1335" i="1" s="1"/>
  <c r="P883" i="1"/>
  <c r="AF883" i="1" s="1"/>
  <c r="P933" i="1"/>
  <c r="AF933" i="1" s="1"/>
  <c r="P869" i="1"/>
  <c r="AF869" i="1" s="1"/>
  <c r="P838" i="1"/>
  <c r="AF838" i="1" s="1"/>
  <c r="P645" i="1"/>
  <c r="AF645" i="1" s="1"/>
  <c r="P598" i="1"/>
  <c r="AF598" i="1" s="1"/>
  <c r="P2076" i="1"/>
  <c r="AF2076" i="1" s="1"/>
  <c r="P2044" i="1"/>
  <c r="AF2044" i="1" s="1"/>
  <c r="P2008" i="1"/>
  <c r="AF2008" i="1" s="1"/>
  <c r="P1944" i="1"/>
  <c r="AF1944" i="1" s="1"/>
  <c r="P1880" i="1"/>
  <c r="AF1880" i="1" s="1"/>
  <c r="P1816" i="1"/>
  <c r="AF1816" i="1" s="1"/>
  <c r="P1752" i="1"/>
  <c r="AF1752" i="1" s="1"/>
  <c r="P1688" i="1"/>
  <c r="AF1688" i="1" s="1"/>
  <c r="P1624" i="1"/>
  <c r="AF1624" i="1" s="1"/>
  <c r="P1560" i="1"/>
  <c r="AF1560" i="1" s="1"/>
  <c r="P1459" i="1"/>
  <c r="AF1459" i="1" s="1"/>
  <c r="P1321" i="1"/>
  <c r="AF1321" i="1" s="1"/>
  <c r="P2002" i="1"/>
  <c r="AF2002" i="1" s="1"/>
  <c r="P1938" i="1"/>
  <c r="AF1938" i="1" s="1"/>
  <c r="P1874" i="1"/>
  <c r="AF1874" i="1" s="1"/>
  <c r="P1810" i="1"/>
  <c r="AF1810" i="1" s="1"/>
  <c r="P1746" i="1"/>
  <c r="AF1746" i="1" s="1"/>
  <c r="P1682" i="1"/>
  <c r="AF1682" i="1" s="1"/>
  <c r="P1618" i="1"/>
  <c r="AF1618" i="1" s="1"/>
  <c r="P1554" i="1"/>
  <c r="AF1554" i="1" s="1"/>
  <c r="P1447" i="1"/>
  <c r="AF1447" i="1" s="1"/>
  <c r="P887" i="1"/>
  <c r="AF887" i="1" s="1"/>
  <c r="P1485" i="1"/>
  <c r="AF1485" i="1" s="1"/>
  <c r="P1421" i="1"/>
  <c r="AF1421" i="1" s="1"/>
  <c r="P1363" i="1"/>
  <c r="AF1363" i="1" s="1"/>
  <c r="P939" i="1"/>
  <c r="AF939" i="1" s="1"/>
  <c r="P1317" i="1"/>
  <c r="AF1317" i="1" s="1"/>
  <c r="P897" i="1"/>
  <c r="AF897" i="1" s="1"/>
  <c r="P654" i="1"/>
  <c r="AF654" i="1" s="1"/>
  <c r="P652" i="1"/>
  <c r="AF652" i="1" s="1"/>
  <c r="P600" i="1"/>
  <c r="AF600" i="1" s="1"/>
  <c r="P592" i="1"/>
  <c r="AF592" i="1" s="1"/>
  <c r="P2496" i="1"/>
  <c r="AF2496" i="1" s="1"/>
  <c r="P2987" i="1"/>
  <c r="AF2987" i="1" s="1"/>
  <c r="P445" i="1"/>
  <c r="AF445" i="1" s="1"/>
  <c r="P2385" i="1"/>
  <c r="AF2385" i="1" s="1"/>
  <c r="P458" i="1"/>
  <c r="AF458" i="1" s="1"/>
  <c r="P299" i="1"/>
  <c r="AF299" i="1" s="1"/>
  <c r="P506" i="1"/>
  <c r="AF506" i="1" s="1"/>
  <c r="P518" i="1"/>
  <c r="AF518" i="1" s="1"/>
  <c r="P3400" i="1"/>
  <c r="AF3400" i="1" s="1"/>
  <c r="P512" i="1"/>
  <c r="AF512" i="1" s="1"/>
  <c r="P2836" i="1"/>
  <c r="AF2836" i="1" s="1"/>
  <c r="P48" i="1"/>
  <c r="AF48" i="1" s="1"/>
  <c r="P240" i="1"/>
  <c r="AF240" i="1" s="1"/>
  <c r="P95" i="1"/>
  <c r="AF95" i="1" s="1"/>
  <c r="P229" i="1"/>
  <c r="AF229" i="1" s="1"/>
  <c r="P63" i="1"/>
  <c r="AF63" i="1" s="1"/>
  <c r="P271" i="1"/>
  <c r="AF271" i="1" s="1"/>
  <c r="P34" i="1"/>
  <c r="AF34" i="1" s="1"/>
  <c r="P181" i="1"/>
  <c r="AF181" i="1" s="1"/>
  <c r="P3270" i="1"/>
  <c r="AF3270" i="1" s="1"/>
  <c r="P2519" i="1"/>
  <c r="AF2519" i="1" s="1"/>
  <c r="P561" i="1"/>
  <c r="AF561" i="1" s="1"/>
  <c r="P3577" i="1"/>
  <c r="AF3577" i="1" s="1"/>
  <c r="P545" i="1"/>
  <c r="AF545" i="1" s="1"/>
  <c r="P3830" i="1"/>
  <c r="AF3830" i="1" s="1"/>
  <c r="P2518" i="1"/>
  <c r="AF2518" i="1" s="1"/>
  <c r="P2380" i="1"/>
  <c r="AF2380" i="1" s="1"/>
  <c r="P2379" i="1"/>
  <c r="AF2379" i="1" s="1"/>
  <c r="P390" i="1"/>
  <c r="AF390" i="1" s="1"/>
  <c r="P393" i="1"/>
  <c r="AF393" i="1" s="1"/>
  <c r="P452" i="1"/>
  <c r="AF452" i="1" s="1"/>
  <c r="P475" i="1"/>
  <c r="AF475" i="1" s="1"/>
  <c r="P526" i="1"/>
  <c r="AF526" i="1" s="1"/>
  <c r="P3540" i="1"/>
  <c r="AF3540" i="1" s="1"/>
  <c r="P3500" i="1"/>
  <c r="AF3500" i="1" s="1"/>
  <c r="P2527" i="1"/>
  <c r="AF2527" i="1" s="1"/>
  <c r="P228" i="1"/>
  <c r="AF228" i="1" s="1"/>
  <c r="P179" i="1"/>
  <c r="AF179" i="1" s="1"/>
  <c r="P208" i="1"/>
  <c r="AF208" i="1" s="1"/>
  <c r="P125" i="1"/>
  <c r="AF125" i="1" s="1"/>
  <c r="P142" i="1"/>
  <c r="AF142" i="1" s="1"/>
  <c r="P3692" i="1"/>
  <c r="AF3692" i="1" s="1"/>
  <c r="P3837" i="1"/>
  <c r="AF3837" i="1" s="1"/>
  <c r="P3110" i="1"/>
  <c r="AF3110" i="1" s="1"/>
  <c r="P2631" i="1"/>
  <c r="AF2631" i="1" s="1"/>
  <c r="P2872" i="1"/>
  <c r="AF2872" i="1" s="1"/>
  <c r="P3226" i="1"/>
  <c r="AF3226" i="1" s="1"/>
  <c r="P3590" i="1"/>
  <c r="AF3590" i="1" s="1"/>
  <c r="P3569" i="1"/>
  <c r="AF3569" i="1" s="1"/>
  <c r="P2907" i="1"/>
  <c r="AF2907" i="1" s="1"/>
  <c r="P2972" i="1"/>
  <c r="AF2972" i="1" s="1"/>
  <c r="P2886" i="1"/>
  <c r="AF2886" i="1" s="1"/>
  <c r="P3740" i="1"/>
  <c r="AF3740" i="1" s="1"/>
  <c r="P3358" i="1"/>
  <c r="AF3358" i="1" s="1"/>
  <c r="P3495" i="1"/>
  <c r="AF3495" i="1" s="1"/>
  <c r="P3262" i="1"/>
  <c r="AF3262" i="1" s="1"/>
  <c r="P3502" i="1"/>
  <c r="AF3502" i="1" s="1"/>
  <c r="P3521" i="1"/>
  <c r="AF3521" i="1" s="1"/>
  <c r="P3380" i="1"/>
  <c r="AF3380" i="1" s="1"/>
  <c r="P3652" i="1"/>
  <c r="AF3652" i="1" s="1"/>
  <c r="P3615" i="1"/>
  <c r="AF3615" i="1" s="1"/>
  <c r="P3905" i="1"/>
  <c r="AF3905" i="1" s="1"/>
  <c r="P3286" i="1"/>
  <c r="AF3286" i="1" s="1"/>
  <c r="P3265" i="1"/>
  <c r="AF3265" i="1" s="1"/>
  <c r="P2759" i="1"/>
  <c r="AF2759" i="1" s="1"/>
  <c r="P3331" i="1"/>
  <c r="AF3331" i="1" s="1"/>
  <c r="P2541" i="1"/>
  <c r="AF2541" i="1" s="1"/>
  <c r="P2869" i="1"/>
  <c r="AF2869" i="1" s="1"/>
  <c r="P3892" i="1"/>
  <c r="AF3892" i="1" s="1"/>
  <c r="P2693" i="1"/>
  <c r="AF2693" i="1" s="1"/>
  <c r="P3876" i="1"/>
  <c r="AF3876" i="1" s="1"/>
  <c r="P2710" i="1"/>
  <c r="AF2710" i="1" s="1"/>
  <c r="P3857" i="1"/>
  <c r="AF3857" i="1" s="1"/>
  <c r="P2898" i="1"/>
  <c r="AF2898" i="1" s="1"/>
  <c r="P3018" i="1"/>
  <c r="AF3018" i="1" s="1"/>
  <c r="P3960" i="1"/>
  <c r="AF3960" i="1" s="1"/>
  <c r="P3250" i="1"/>
  <c r="AF3250" i="1" s="1"/>
  <c r="P3723" i="1"/>
  <c r="AF3723" i="1" s="1"/>
  <c r="P2922" i="1"/>
  <c r="AF2922" i="1" s="1"/>
  <c r="P3115" i="1"/>
  <c r="AF3115" i="1" s="1"/>
  <c r="P3592" i="1"/>
  <c r="AF3592" i="1" s="1"/>
  <c r="P3972" i="1"/>
  <c r="AF3972" i="1" s="1"/>
  <c r="P2860" i="1"/>
  <c r="AF2860" i="1" s="1"/>
  <c r="P2899" i="1"/>
  <c r="AF2899" i="1" s="1"/>
  <c r="P3251" i="1"/>
  <c r="AF3251" i="1" s="1"/>
  <c r="P2908" i="1"/>
  <c r="AF2908" i="1" s="1"/>
  <c r="P2946" i="1"/>
  <c r="AF2946" i="1" s="1"/>
  <c r="P2873" i="1"/>
  <c r="AF2873" i="1" s="1"/>
  <c r="P3309" i="1"/>
  <c r="AF3309" i="1" s="1"/>
  <c r="P2809" i="1"/>
  <c r="AF2809" i="1" s="1"/>
  <c r="P3526" i="1"/>
  <c r="AF3526" i="1" s="1"/>
  <c r="P3322" i="1"/>
  <c r="AF3322" i="1" s="1"/>
  <c r="P3865" i="1"/>
  <c r="AF3865" i="1" s="1"/>
  <c r="P3352" i="1"/>
  <c r="AF3352" i="1" s="1"/>
  <c r="P3953" i="1"/>
  <c r="AF3953" i="1" s="1"/>
  <c r="P3266" i="1"/>
  <c r="AF3266" i="1" s="1"/>
  <c r="P3710" i="1"/>
  <c r="AF3710" i="1" s="1"/>
  <c r="P3319" i="1"/>
  <c r="AF3319" i="1" s="1"/>
  <c r="P3432" i="1"/>
  <c r="AF3432" i="1" s="1"/>
  <c r="P3356" i="1"/>
  <c r="AF3356" i="1" s="1"/>
  <c r="P2958" i="1"/>
  <c r="AF2958" i="1" s="1"/>
  <c r="P3215" i="1"/>
  <c r="AF3215" i="1" s="1"/>
  <c r="P2968" i="1"/>
  <c r="AF2968" i="1" s="1"/>
  <c r="P2772" i="1"/>
  <c r="AF2772" i="1" s="1"/>
  <c r="P2764" i="1"/>
  <c r="AF2764" i="1" s="1"/>
  <c r="P3625" i="1"/>
  <c r="AF3625" i="1" s="1"/>
  <c r="P2700" i="1"/>
  <c r="AF2700" i="1" s="1"/>
  <c r="P2784" i="1"/>
  <c r="AF2784" i="1" s="1"/>
  <c r="P3784" i="1"/>
  <c r="AF3784" i="1" s="1"/>
  <c r="P22" i="1"/>
  <c r="P3746" i="1"/>
  <c r="AF3746" i="1" s="1"/>
  <c r="P2847" i="1"/>
  <c r="AF2847" i="1" s="1"/>
  <c r="P3971" i="1"/>
  <c r="AF3971" i="1" s="1"/>
  <c r="P3207" i="1"/>
  <c r="AF3207" i="1" s="1"/>
  <c r="P3103" i="1"/>
  <c r="AF3103" i="1" s="1"/>
  <c r="P3081" i="1"/>
  <c r="AF3081" i="1" s="1"/>
  <c r="P4004" i="1"/>
  <c r="AF4004" i="1" s="1"/>
  <c r="P3931" i="1"/>
  <c r="AF3931" i="1" s="1"/>
  <c r="P3129" i="1"/>
  <c r="AF3129" i="1" s="1"/>
  <c r="P3108" i="1"/>
  <c r="AF3108" i="1" s="1"/>
  <c r="P3520" i="1"/>
  <c r="AF3520" i="1" s="1"/>
  <c r="P2694" i="1"/>
  <c r="AF2694" i="1" s="1"/>
  <c r="P3390" i="1"/>
  <c r="AF3390" i="1" s="1"/>
  <c r="P2671" i="1"/>
  <c r="AF2671" i="1" s="1"/>
  <c r="P2982" i="1"/>
  <c r="AF2982" i="1" s="1"/>
  <c r="P2826" i="1"/>
  <c r="AF2826" i="1" s="1"/>
  <c r="P2906" i="1"/>
  <c r="AF2906" i="1" s="1"/>
  <c r="P3052" i="1"/>
  <c r="AF3052" i="1" s="1"/>
  <c r="P2768" i="1"/>
  <c r="AF2768" i="1" s="1"/>
  <c r="P2638" i="1"/>
  <c r="AF2638" i="1" s="1"/>
  <c r="P3026" i="1"/>
  <c r="AF3026" i="1" s="1"/>
  <c r="P2957" i="1"/>
  <c r="AF2957" i="1" s="1"/>
  <c r="P3510" i="1"/>
  <c r="AF3510" i="1" s="1"/>
  <c r="P3993" i="1"/>
  <c r="AF3993" i="1" s="1"/>
  <c r="P3311" i="1"/>
  <c r="AF3311" i="1" s="1"/>
  <c r="P3699" i="1"/>
  <c r="AF3699" i="1" s="1"/>
  <c r="P3295" i="1"/>
  <c r="AF3295" i="1" s="1"/>
  <c r="P3789" i="1"/>
  <c r="AF3789" i="1" s="1"/>
  <c r="P2708" i="1"/>
  <c r="AF2708" i="1" s="1"/>
  <c r="P3326" i="1"/>
  <c r="AF3326" i="1" s="1"/>
  <c r="P3091" i="1"/>
  <c r="AF3091" i="1" s="1"/>
  <c r="P3337" i="1"/>
  <c r="AF3337" i="1" s="1"/>
  <c r="P3505" i="1"/>
  <c r="AF3505" i="1" s="1"/>
  <c r="P3434" i="1"/>
  <c r="AF3434" i="1" s="1"/>
  <c r="P3465" i="1"/>
  <c r="AF3465" i="1" s="1"/>
  <c r="P3823" i="1"/>
  <c r="AF3823" i="1" s="1"/>
  <c r="P3498" i="1"/>
  <c r="AF3498" i="1" s="1"/>
  <c r="P3123" i="1"/>
  <c r="AF3123" i="1" s="1"/>
  <c r="P3802" i="1"/>
  <c r="AF3802" i="1" s="1"/>
  <c r="P2580" i="1"/>
  <c r="AF2580" i="1" s="1"/>
  <c r="P2341" i="1"/>
  <c r="AF2341" i="1" s="1"/>
  <c r="P543" i="1"/>
  <c r="AF543" i="1" s="1"/>
  <c r="P3127" i="1"/>
  <c r="AF3127" i="1" s="1"/>
  <c r="P2504" i="1"/>
  <c r="AF2504" i="1" s="1"/>
  <c r="P2430" i="1"/>
  <c r="AF2430" i="1" s="1"/>
  <c r="P2433" i="1"/>
  <c r="AF2433" i="1" s="1"/>
  <c r="P386" i="1"/>
  <c r="AF386" i="1" s="1"/>
  <c r="P457" i="1"/>
  <c r="AF457" i="1" s="1"/>
  <c r="P433" i="1"/>
  <c r="AF433" i="1" s="1"/>
  <c r="P324" i="1"/>
  <c r="AF324" i="1" s="1"/>
  <c r="P320" i="1"/>
  <c r="AF320" i="1" s="1"/>
  <c r="P24" i="1"/>
  <c r="AF24" i="1" s="1"/>
  <c r="P3206" i="1"/>
  <c r="AF3206" i="1" s="1"/>
  <c r="P2570" i="1"/>
  <c r="AF2570" i="1" s="1"/>
  <c r="P3562" i="1"/>
  <c r="AF3562" i="1" s="1"/>
  <c r="P524" i="1"/>
  <c r="AF524" i="1" s="1"/>
  <c r="P2555" i="1"/>
  <c r="AF2555" i="1" s="1"/>
  <c r="P264" i="1"/>
  <c r="AF264" i="1" s="1"/>
  <c r="P224" i="1"/>
  <c r="AF224" i="1" s="1"/>
  <c r="P92" i="1"/>
  <c r="AF92" i="1" s="1"/>
  <c r="P183" i="1"/>
  <c r="AF183" i="1" s="1"/>
  <c r="P239" i="1"/>
  <c r="AF239" i="1" s="1"/>
  <c r="P244" i="1"/>
  <c r="AF244" i="1" s="1"/>
  <c r="P193" i="1"/>
  <c r="AF193" i="1" s="1"/>
  <c r="P3632" i="1"/>
  <c r="AF3632" i="1" s="1"/>
  <c r="P2508" i="1"/>
  <c r="AF2508" i="1" s="1"/>
  <c r="P3606" i="1"/>
  <c r="AF3606" i="1" s="1"/>
  <c r="P562" i="1"/>
  <c r="AF562" i="1" s="1"/>
  <c r="P2321" i="1"/>
  <c r="AF2321" i="1" s="1"/>
  <c r="P3603" i="1"/>
  <c r="AF3603" i="1" s="1"/>
  <c r="P2441" i="1"/>
  <c r="AF2441" i="1" s="1"/>
  <c r="P460" i="1"/>
  <c r="AF460" i="1" s="1"/>
  <c r="P2366" i="1"/>
  <c r="AF2366" i="1" s="1"/>
  <c r="P322" i="1"/>
  <c r="AF322" i="1" s="1"/>
  <c r="P312" i="1"/>
  <c r="AF312" i="1" s="1"/>
  <c r="P470" i="1"/>
  <c r="AF470" i="1" s="1"/>
  <c r="P335" i="1"/>
  <c r="AF335" i="1" s="1"/>
  <c r="P2952" i="1"/>
  <c r="AF2952" i="1" s="1"/>
  <c r="P3657" i="1"/>
  <c r="AF3657" i="1" s="1"/>
  <c r="P2571" i="1"/>
  <c r="AF2571" i="1" s="1"/>
  <c r="P60" i="1"/>
  <c r="AF60" i="1" s="1"/>
  <c r="P2876" i="1"/>
  <c r="AF2876" i="1" s="1"/>
  <c r="P54" i="1"/>
  <c r="AF54" i="1" s="1"/>
  <c r="P80" i="1"/>
  <c r="AF80" i="1" s="1"/>
  <c r="P254" i="1"/>
  <c r="AF254" i="1" s="1"/>
  <c r="P232" i="1"/>
  <c r="AF232" i="1" s="1"/>
  <c r="P23" i="1"/>
  <c r="AF23" i="1" s="1"/>
  <c r="P3509" i="1"/>
  <c r="AF3509" i="1" s="1"/>
  <c r="P2483" i="1"/>
  <c r="AF2483" i="1" s="1"/>
  <c r="P3611" i="1"/>
  <c r="AF3611" i="1" s="1"/>
  <c r="P2332" i="1"/>
  <c r="AF2332" i="1" s="1"/>
  <c r="P558" i="1"/>
  <c r="AF558" i="1" s="1"/>
  <c r="P2351" i="1"/>
  <c r="AF2351" i="1" s="1"/>
  <c r="P2492" i="1"/>
  <c r="AF2492" i="1" s="1"/>
  <c r="P2480" i="1"/>
  <c r="AF2480" i="1" s="1"/>
  <c r="P539" i="1"/>
  <c r="AF539" i="1" s="1"/>
  <c r="P3578" i="1"/>
  <c r="AF3578" i="1" s="1"/>
  <c r="P2393" i="1"/>
  <c r="AF2393" i="1" s="1"/>
  <c r="P2369" i="1"/>
  <c r="AF2369" i="1" s="1"/>
  <c r="P429" i="1"/>
  <c r="AF429" i="1" s="1"/>
  <c r="P374" i="1"/>
  <c r="AF374" i="1" s="1"/>
  <c r="P337" i="1"/>
  <c r="AF337" i="1" s="1"/>
  <c r="P478" i="1"/>
  <c r="AF478" i="1" s="1"/>
  <c r="P2365" i="1"/>
  <c r="AF2365" i="1" s="1"/>
  <c r="P3661" i="1"/>
  <c r="AF3661" i="1" s="1"/>
  <c r="P3848" i="1"/>
  <c r="AF3848" i="1" s="1"/>
  <c r="P3370" i="1"/>
  <c r="AF3370" i="1" s="1"/>
  <c r="P2589" i="1"/>
  <c r="AF2589" i="1" s="1"/>
  <c r="P496" i="1"/>
  <c r="AF496" i="1" s="1"/>
  <c r="P3602" i="1"/>
  <c r="AF3602" i="1" s="1"/>
  <c r="P186" i="1"/>
  <c r="AF186" i="1" s="1"/>
  <c r="P248" i="1"/>
  <c r="AF248" i="1" s="1"/>
  <c r="P163" i="1"/>
  <c r="AF163" i="1" s="1"/>
  <c r="P263" i="1"/>
  <c r="AF263" i="1" s="1"/>
  <c r="P268" i="1"/>
  <c r="AF268" i="1" s="1"/>
  <c r="P3660" i="1"/>
  <c r="AF3660" i="1" s="1"/>
  <c r="P3195" i="1"/>
  <c r="AF3195" i="1" s="1"/>
  <c r="P2525" i="1"/>
  <c r="AF2525" i="1" s="1"/>
  <c r="P532" i="1"/>
  <c r="AF532" i="1" s="1"/>
  <c r="P2411" i="1"/>
  <c r="AF2411" i="1" s="1"/>
  <c r="P3690" i="1"/>
  <c r="AF3690" i="1" s="1"/>
  <c r="P2498" i="1"/>
  <c r="AF2498" i="1" s="1"/>
  <c r="P2457" i="1"/>
  <c r="AF2457" i="1" s="1"/>
  <c r="P441" i="1"/>
  <c r="AF441" i="1" s="1"/>
  <c r="P2414" i="1"/>
  <c r="AF2414" i="1" s="1"/>
  <c r="P2543" i="1"/>
  <c r="AF2543" i="1" s="1"/>
  <c r="P471" i="1"/>
  <c r="AF471" i="1" s="1"/>
  <c r="P2361" i="1"/>
  <c r="AF2361" i="1" s="1"/>
  <c r="P517" i="1"/>
  <c r="AF517" i="1" s="1"/>
  <c r="P4021" i="1"/>
  <c r="AF4021" i="1" s="1"/>
  <c r="P3425" i="1"/>
  <c r="AF3425" i="1" s="1"/>
  <c r="P2594" i="1"/>
  <c r="AF2594" i="1" s="1"/>
  <c r="P2513" i="1"/>
  <c r="AF2513" i="1" s="1"/>
  <c r="P2531" i="1"/>
  <c r="AF2531" i="1" s="1"/>
  <c r="P261" i="1"/>
  <c r="AF261" i="1" s="1"/>
  <c r="P35" i="1"/>
  <c r="AF35" i="1" s="1"/>
  <c r="P49" i="1"/>
  <c r="AF49" i="1" s="1"/>
  <c r="P146" i="1"/>
  <c r="AF146" i="1" s="1"/>
  <c r="P256" i="1"/>
  <c r="AF256" i="1" s="1"/>
  <c r="P2996" i="1"/>
  <c r="AF2996" i="1" s="1"/>
  <c r="P3388" i="1"/>
  <c r="AF3388" i="1" s="1"/>
  <c r="P2626" i="1"/>
  <c r="AF2626" i="1" s="1"/>
  <c r="P3561" i="1"/>
  <c r="AF3561" i="1" s="1"/>
  <c r="P3930" i="1"/>
  <c r="AF3930" i="1" s="1"/>
  <c r="P2790" i="1"/>
  <c r="AF2790" i="1" s="1"/>
  <c r="P3713" i="1"/>
  <c r="AF3713" i="1" s="1"/>
  <c r="P2821" i="1"/>
  <c r="AF2821" i="1" s="1"/>
  <c r="P3964" i="1"/>
  <c r="AF3964" i="1" s="1"/>
  <c r="P3418" i="1"/>
  <c r="AF3418" i="1" s="1"/>
  <c r="P2632" i="1"/>
  <c r="AF2632" i="1" s="1"/>
  <c r="P3925" i="1"/>
  <c r="AF3925" i="1" s="1"/>
  <c r="P3483" i="1"/>
  <c r="AF3483" i="1" s="1"/>
  <c r="P3368" i="1"/>
  <c r="AF3368" i="1" s="1"/>
  <c r="P3872" i="1"/>
  <c r="AF3872" i="1" s="1"/>
  <c r="P2755" i="1"/>
  <c r="AF2755" i="1" s="1"/>
  <c r="P3010" i="1"/>
  <c r="AF3010" i="1" s="1"/>
  <c r="P3771" i="1"/>
  <c r="AF3771" i="1" s="1"/>
  <c r="P3962" i="1"/>
  <c r="AF3962" i="1" s="1"/>
  <c r="P3753" i="1"/>
  <c r="AF3753" i="1" s="1"/>
  <c r="P2849" i="1"/>
  <c r="AF2849" i="1" s="1"/>
  <c r="P2800" i="1"/>
  <c r="AF2800" i="1" s="1"/>
  <c r="P2893" i="1"/>
  <c r="AF2893" i="1" s="1"/>
  <c r="P3054" i="1"/>
  <c r="AF3054" i="1" s="1"/>
  <c r="P4006" i="1"/>
  <c r="AF4006" i="1" s="1"/>
  <c r="P2851" i="1"/>
  <c r="AF2851" i="1" s="1"/>
  <c r="P2891" i="1"/>
  <c r="AF2891" i="1" s="1"/>
  <c r="P3819" i="1"/>
  <c r="AF3819" i="1" s="1"/>
  <c r="P3853" i="1"/>
  <c r="AF3853" i="1" s="1"/>
  <c r="P3044" i="1"/>
  <c r="AF3044" i="1" s="1"/>
  <c r="P3247" i="1"/>
  <c r="AF3247" i="1" s="1"/>
  <c r="P3159" i="1"/>
  <c r="AF3159" i="1" s="1"/>
  <c r="P2635" i="1"/>
  <c r="AF2635" i="1" s="1"/>
  <c r="P3639" i="1"/>
  <c r="AF3639" i="1" s="1"/>
  <c r="P2842" i="1"/>
  <c r="AF2842" i="1" s="1"/>
  <c r="P3187" i="1"/>
  <c r="AF3187" i="1" s="1"/>
  <c r="P3545" i="1"/>
  <c r="AF3545" i="1" s="1"/>
  <c r="P2647" i="1"/>
  <c r="AF2647" i="1" s="1"/>
  <c r="P2749" i="1"/>
  <c r="AF2749" i="1" s="1"/>
  <c r="P2423" i="1"/>
  <c r="AF2423" i="1" s="1"/>
  <c r="P454" i="1"/>
  <c r="AF454" i="1" s="1"/>
  <c r="P2988" i="1"/>
  <c r="AF2988" i="1" s="1"/>
  <c r="P3922" i="1"/>
  <c r="AF3922" i="1" s="1"/>
  <c r="P3563" i="1"/>
  <c r="AF3563" i="1" s="1"/>
  <c r="P191" i="1"/>
  <c r="AF191" i="1" s="1"/>
  <c r="P3673" i="1"/>
  <c r="AF3673" i="1" s="1"/>
  <c r="P575" i="1"/>
  <c r="AF575" i="1" s="1"/>
  <c r="P2453" i="1"/>
  <c r="AF2453" i="1" s="1"/>
  <c r="P345" i="1"/>
  <c r="AF345" i="1" s="1"/>
  <c r="P2618" i="1"/>
  <c r="AF2618" i="1" s="1"/>
  <c r="P3572" i="1"/>
  <c r="AF3572" i="1" s="1"/>
  <c r="P489" i="1"/>
  <c r="AF489" i="1" s="1"/>
  <c r="P257" i="1"/>
  <c r="AF257" i="1" s="1"/>
  <c r="P115" i="1"/>
  <c r="AF115" i="1" s="1"/>
  <c r="P73" i="1"/>
  <c r="AF73" i="1" s="1"/>
  <c r="P3934" i="1"/>
  <c r="AF3934" i="1" s="1"/>
  <c r="P2943" i="1"/>
  <c r="AF2943" i="1" s="1"/>
  <c r="P3963" i="1"/>
  <c r="AF3963" i="1" s="1"/>
  <c r="P3776" i="1"/>
  <c r="AF3776" i="1" s="1"/>
  <c r="P3042" i="1"/>
  <c r="AF3042" i="1" s="1"/>
  <c r="P2921" i="1"/>
  <c r="AF2921" i="1" s="1"/>
  <c r="P2743" i="1"/>
  <c r="AF2743" i="1" s="1"/>
  <c r="P3946" i="1"/>
  <c r="AF3946" i="1" s="1"/>
  <c r="P2829" i="1"/>
  <c r="AF2829" i="1" s="1"/>
  <c r="P2664" i="1"/>
  <c r="AF2664" i="1" s="1"/>
  <c r="P3038" i="1"/>
  <c r="AF3038" i="1" s="1"/>
  <c r="P3055" i="1"/>
  <c r="AF3055" i="1" s="1"/>
  <c r="P3841" i="1"/>
  <c r="AF3841" i="1" s="1"/>
  <c r="P3705" i="1"/>
  <c r="AF3705" i="1" s="1"/>
  <c r="P2997" i="1"/>
  <c r="AF2997" i="1" s="1"/>
  <c r="P3299" i="1"/>
  <c r="AF3299" i="1" s="1"/>
  <c r="P3896" i="1"/>
  <c r="AF3896" i="1" s="1"/>
  <c r="P2877" i="1"/>
  <c r="AF2877" i="1" s="1"/>
  <c r="P2760" i="1"/>
  <c r="AF2760" i="1" s="1"/>
  <c r="P2832" i="1"/>
  <c r="AF2832" i="1" s="1"/>
  <c r="P3852" i="1"/>
  <c r="AF3852" i="1" s="1"/>
  <c r="P3762" i="1"/>
  <c r="AF3762" i="1" s="1"/>
  <c r="P3225" i="1"/>
  <c r="AF3225" i="1" s="1"/>
  <c r="P2662" i="1"/>
  <c r="AF2662" i="1" s="1"/>
  <c r="P2883" i="1"/>
  <c r="AF2883" i="1" s="1"/>
  <c r="P3188" i="1"/>
  <c r="AF3188" i="1" s="1"/>
  <c r="P3107" i="1"/>
  <c r="AF3107" i="1" s="1"/>
  <c r="P3199" i="1"/>
  <c r="AF3199" i="1" s="1"/>
  <c r="P2566" i="1"/>
  <c r="AF2566" i="1" s="1"/>
  <c r="P3481" i="1"/>
  <c r="AF3481" i="1" s="1"/>
  <c r="P2665" i="1"/>
  <c r="AF2665" i="1" s="1"/>
  <c r="P3947" i="1"/>
  <c r="AF3947" i="1" s="1"/>
  <c r="P3915" i="1"/>
  <c r="AF3915" i="1" s="1"/>
  <c r="P3071" i="1"/>
  <c r="AF3071" i="1" s="1"/>
  <c r="P2799" i="1"/>
  <c r="AF2799" i="1" s="1"/>
  <c r="P2894" i="1"/>
  <c r="AF2894" i="1" s="1"/>
  <c r="P3136" i="1"/>
  <c r="AF3136" i="1" s="1"/>
  <c r="P3197" i="1"/>
  <c r="AF3197" i="1" s="1"/>
  <c r="P2707" i="1"/>
  <c r="AF2707" i="1" s="1"/>
  <c r="P2998" i="1"/>
  <c r="AF2998" i="1" s="1"/>
  <c r="P3485" i="1"/>
  <c r="AF3485" i="1" s="1"/>
  <c r="P2736" i="1"/>
  <c r="AF2736" i="1" s="1"/>
  <c r="P3554" i="1"/>
  <c r="AF3554" i="1" s="1"/>
  <c r="P3157" i="1"/>
  <c r="AF3157" i="1" s="1"/>
  <c r="P2500" i="1"/>
  <c r="AF2500" i="1" s="1"/>
  <c r="P2348" i="1"/>
  <c r="AF2348" i="1" s="1"/>
  <c r="P408" i="1"/>
  <c r="AF408" i="1" s="1"/>
  <c r="P2364" i="1"/>
  <c r="AF2364" i="1" s="1"/>
  <c r="P3842" i="1"/>
  <c r="AF3842" i="1" s="1"/>
  <c r="P3359" i="1"/>
  <c r="AF3359" i="1" s="1"/>
  <c r="P2748" i="1"/>
  <c r="AF2748" i="1" s="1"/>
  <c r="P161" i="1"/>
  <c r="AF161" i="1" s="1"/>
  <c r="P109" i="1"/>
  <c r="AF109" i="1" s="1"/>
  <c r="P529" i="1"/>
  <c r="AF529" i="1" s="1"/>
  <c r="P26" i="1"/>
  <c r="AF26" i="1" s="1"/>
  <c r="P2443" i="1"/>
  <c r="AF2443" i="1" s="1"/>
  <c r="P355" i="1"/>
  <c r="AF355" i="1" s="1"/>
  <c r="P3555" i="1"/>
  <c r="AF3555" i="1" s="1"/>
  <c r="P156" i="1"/>
  <c r="AF156" i="1" s="1"/>
  <c r="P36" i="1"/>
  <c r="AF36" i="1" s="1"/>
  <c r="P279" i="1"/>
  <c r="AF279" i="1" s="1"/>
  <c r="P70" i="1"/>
  <c r="AF70" i="1" s="1"/>
  <c r="P3186" i="1"/>
  <c r="AF3186" i="1" s="1"/>
  <c r="P2344" i="1"/>
  <c r="AF2344" i="1" s="1"/>
  <c r="P298" i="1"/>
  <c r="AF298" i="1" s="1"/>
  <c r="P2458" i="1"/>
  <c r="AF2458" i="1" s="1"/>
  <c r="P2454" i="1"/>
  <c r="AF2454" i="1" s="1"/>
  <c r="P376" i="1"/>
  <c r="AF376" i="1" s="1"/>
  <c r="P509" i="1"/>
  <c r="AF509" i="1" s="1"/>
  <c r="P294" i="1"/>
  <c r="AF294" i="1" s="1"/>
  <c r="P212" i="1"/>
  <c r="AF212" i="1" s="1"/>
  <c r="P106" i="1"/>
  <c r="AF106" i="1" s="1"/>
  <c r="P3786" i="1"/>
  <c r="AF3786" i="1" s="1"/>
  <c r="P2473" i="1"/>
  <c r="AF2473" i="1" s="1"/>
  <c r="P415" i="1"/>
  <c r="AF415" i="1" s="1"/>
  <c r="P505" i="1"/>
  <c r="AF505" i="1" s="1"/>
  <c r="P3335" i="1"/>
  <c r="AF3335" i="1" s="1"/>
  <c r="P3942" i="1"/>
  <c r="AF3942" i="1" s="1"/>
  <c r="P2514" i="1"/>
  <c r="AF2514" i="1" s="1"/>
  <c r="P200" i="1"/>
  <c r="AF200" i="1" s="1"/>
  <c r="P3542" i="1"/>
  <c r="AF3542" i="1" s="1"/>
  <c r="P3236" i="1"/>
  <c r="AF3236" i="1" s="1"/>
  <c r="P3687" i="1"/>
  <c r="AF3687" i="1" s="1"/>
  <c r="P3149" i="1"/>
  <c r="AF3149" i="1" s="1"/>
  <c r="P3793" i="1"/>
  <c r="AF3793" i="1" s="1"/>
  <c r="P3528" i="1"/>
  <c r="AF3528" i="1" s="1"/>
  <c r="P3726" i="1"/>
  <c r="AF3726" i="1" s="1"/>
  <c r="P2871" i="1"/>
  <c r="AF2871" i="1" s="1"/>
  <c r="P3773" i="1"/>
  <c r="AF3773" i="1" s="1"/>
  <c r="P2801" i="1"/>
  <c r="AF2801" i="1" s="1"/>
  <c r="P3284" i="1"/>
  <c r="AF3284" i="1" s="1"/>
  <c r="P3868" i="1"/>
  <c r="AF3868" i="1" s="1"/>
  <c r="P3389" i="1"/>
  <c r="AF3389" i="1" s="1"/>
  <c r="P3354" i="1"/>
  <c r="AF3354" i="1" s="1"/>
  <c r="P2925" i="1"/>
  <c r="AF2925" i="1" s="1"/>
  <c r="P3484" i="1"/>
  <c r="AF3484" i="1" s="1"/>
  <c r="P3351" i="1"/>
  <c r="AF3351" i="1" s="1"/>
  <c r="P3369" i="1"/>
  <c r="AF3369" i="1" s="1"/>
  <c r="P2680" i="1"/>
  <c r="AF2680" i="1" s="1"/>
  <c r="P2738" i="1"/>
  <c r="AF2738" i="1" s="1"/>
  <c r="P2858" i="1"/>
  <c r="AF2858" i="1" s="1"/>
  <c r="P3957" i="1"/>
  <c r="AF3957" i="1" s="1"/>
  <c r="P3718" i="1"/>
  <c r="AF3718" i="1" s="1"/>
  <c r="P3791" i="1"/>
  <c r="AF3791" i="1" s="1"/>
  <c r="P3049" i="1"/>
  <c r="AF3049" i="1" s="1"/>
  <c r="P3911" i="1"/>
  <c r="AF3911" i="1" s="1"/>
  <c r="P2856" i="1"/>
  <c r="AF2856" i="1" s="1"/>
  <c r="P3093" i="1"/>
  <c r="AF3093" i="1" s="1"/>
  <c r="P3996" i="1"/>
  <c r="AF3996" i="1" s="1"/>
  <c r="P2897" i="1"/>
  <c r="AF2897" i="1" s="1"/>
  <c r="P3867" i="1"/>
  <c r="AF3867" i="1" s="1"/>
  <c r="P3132" i="1"/>
  <c r="AF3132" i="1" s="1"/>
  <c r="P3989" i="1"/>
  <c r="AF3989" i="1" s="1"/>
  <c r="P3929" i="1"/>
  <c r="AF3929" i="1" s="1"/>
  <c r="P2937" i="1"/>
  <c r="AF2937" i="1" s="1"/>
  <c r="P2716" i="1"/>
  <c r="AF2716" i="1" s="1"/>
  <c r="P4022" i="1"/>
  <c r="AF4022" i="1" s="1"/>
  <c r="P3706" i="1"/>
  <c r="AF3706" i="1" s="1"/>
  <c r="P2734" i="1"/>
  <c r="AF2734" i="1" s="1"/>
  <c r="P2681" i="1"/>
  <c r="AF2681" i="1" s="1"/>
  <c r="P3514" i="1"/>
  <c r="AF3514" i="1" s="1"/>
  <c r="P3637" i="1"/>
  <c r="AF3637" i="1" s="1"/>
  <c r="P3421" i="1"/>
  <c r="AF3421" i="1" s="1"/>
  <c r="P3447" i="1"/>
  <c r="AF3447" i="1" s="1"/>
  <c r="P3025" i="1"/>
  <c r="AF3025" i="1" s="1"/>
  <c r="P3241" i="1"/>
  <c r="AF3241" i="1" s="1"/>
  <c r="P2634" i="1"/>
  <c r="AF2634" i="1" s="1"/>
  <c r="P2733" i="1"/>
  <c r="AF2733" i="1" s="1"/>
  <c r="P3491" i="1"/>
  <c r="AF3491" i="1" s="1"/>
  <c r="P3321" i="1"/>
  <c r="AF3321" i="1" s="1"/>
  <c r="P3433" i="1"/>
  <c r="AF3433" i="1" s="1"/>
  <c r="P3995" i="1"/>
  <c r="AF3995" i="1" s="1"/>
  <c r="P3821" i="1"/>
  <c r="AF3821" i="1" s="1"/>
  <c r="P3087" i="1"/>
  <c r="AF3087" i="1" s="1"/>
  <c r="P3591" i="1"/>
  <c r="AF3591" i="1" s="1"/>
  <c r="P3221" i="1"/>
  <c r="AF3221" i="1" s="1"/>
  <c r="P4010" i="1"/>
  <c r="AF4010" i="1" s="1"/>
  <c r="P3099" i="1"/>
  <c r="AF3099" i="1" s="1"/>
  <c r="P2838" i="1"/>
  <c r="AF2838" i="1" s="1"/>
  <c r="P3890" i="1"/>
  <c r="AF3890" i="1" s="1"/>
  <c r="P3938" i="1"/>
  <c r="AF3938" i="1" s="1"/>
  <c r="P3874" i="1"/>
  <c r="AF3874" i="1" s="1"/>
  <c r="P3782" i="1"/>
  <c r="AF3782" i="1" s="1"/>
  <c r="P2747" i="1"/>
  <c r="AF2747" i="1" s="1"/>
  <c r="P2857" i="1"/>
  <c r="AF2857" i="1" s="1"/>
  <c r="P3656" i="1"/>
  <c r="AF3656" i="1" s="1"/>
  <c r="P2959" i="1"/>
  <c r="AF2959" i="1" s="1"/>
  <c r="P3816" i="1"/>
  <c r="AF3816" i="1" s="1"/>
  <c r="P3983" i="1"/>
  <c r="AF3983" i="1" s="1"/>
  <c r="P3171" i="1"/>
  <c r="AF3171" i="1" s="1"/>
  <c r="P3843" i="1"/>
  <c r="AF3843" i="1" s="1"/>
  <c r="P3067" i="1"/>
  <c r="AF3067" i="1" s="1"/>
  <c r="P3190" i="1"/>
  <c r="AF3190" i="1" s="1"/>
  <c r="P2720" i="1"/>
  <c r="AF2720" i="1" s="1"/>
  <c r="P2978" i="1"/>
  <c r="AF2978" i="1" s="1"/>
  <c r="P2652" i="1"/>
  <c r="AF2652" i="1" s="1"/>
  <c r="P3112" i="1"/>
  <c r="AF3112" i="1" s="1"/>
  <c r="P3175" i="1"/>
  <c r="AF3175" i="1" s="1"/>
  <c r="P3059" i="1"/>
  <c r="AF3059" i="1" s="1"/>
  <c r="P3039" i="1"/>
  <c r="AF3039" i="1" s="1"/>
  <c r="P3439" i="1"/>
  <c r="AF3439" i="1" s="1"/>
  <c r="P3986" i="1"/>
  <c r="AF3986" i="1" s="1"/>
  <c r="P2985" i="1"/>
  <c r="AF2985" i="1" s="1"/>
  <c r="P3300" i="1"/>
  <c r="AF3300" i="1" s="1"/>
  <c r="P2865" i="1"/>
  <c r="AF2865" i="1" s="1"/>
  <c r="P3060" i="1"/>
  <c r="AF3060" i="1" s="1"/>
  <c r="P2493" i="1"/>
  <c r="AF2493" i="1" s="1"/>
  <c r="P2444" i="1"/>
  <c r="AF2444" i="1" s="1"/>
  <c r="P2481" i="1"/>
  <c r="AF2481" i="1" s="1"/>
  <c r="P2456" i="1"/>
  <c r="AF2456" i="1" s="1"/>
  <c r="P417" i="1"/>
  <c r="AF417" i="1" s="1"/>
  <c r="P2377" i="1"/>
  <c r="AF2377" i="1" s="1"/>
  <c r="P392" i="1"/>
  <c r="AF392" i="1" s="1"/>
  <c r="P377" i="1"/>
  <c r="AF377" i="1" s="1"/>
  <c r="P476" i="1"/>
  <c r="AF476" i="1" s="1"/>
  <c r="P330" i="1"/>
  <c r="AF330" i="1" s="1"/>
  <c r="P3926" i="1"/>
  <c r="AF3926" i="1" s="1"/>
  <c r="P507" i="1"/>
  <c r="AF507" i="1" s="1"/>
  <c r="P213" i="1"/>
  <c r="AF213" i="1" s="1"/>
  <c r="P207" i="1"/>
  <c r="AF207" i="1" s="1"/>
  <c r="P272" i="1"/>
  <c r="AF272" i="1" s="1"/>
  <c r="P44" i="1"/>
  <c r="AF44" i="1" s="1"/>
  <c r="P209" i="1"/>
  <c r="AF209" i="1" s="1"/>
  <c r="P247" i="1"/>
  <c r="AF247" i="1" s="1"/>
  <c r="P103" i="1"/>
  <c r="AF103" i="1" s="1"/>
  <c r="P3873" i="1"/>
  <c r="AF3873" i="1" s="1"/>
  <c r="P3630" i="1"/>
  <c r="AF3630" i="1" s="1"/>
  <c r="P571" i="1"/>
  <c r="AF571" i="1" s="1"/>
  <c r="P584" i="1"/>
  <c r="AF584" i="1" s="1"/>
  <c r="P3604" i="1"/>
  <c r="AF3604" i="1" s="1"/>
  <c r="P559" i="1"/>
  <c r="AF559" i="1" s="1"/>
  <c r="P564" i="1"/>
  <c r="AF564" i="1" s="1"/>
  <c r="P3061" i="1"/>
  <c r="AF3061" i="1" s="1"/>
  <c r="P2413" i="1"/>
  <c r="AF2413" i="1" s="1"/>
  <c r="P3600" i="1"/>
  <c r="AF3600" i="1" s="1"/>
  <c r="P306" i="1"/>
  <c r="AF306" i="1" s="1"/>
  <c r="P402" i="1"/>
  <c r="AF402" i="1" s="1"/>
  <c r="P304" i="1"/>
  <c r="AF304" i="1" s="1"/>
  <c r="P341" i="1"/>
  <c r="AF341" i="1" s="1"/>
  <c r="P3202" i="1"/>
  <c r="AF3202" i="1" s="1"/>
  <c r="P2573" i="1"/>
  <c r="AF2573" i="1" s="1"/>
  <c r="P3781" i="1"/>
  <c r="AF3781" i="1" s="1"/>
  <c r="P108" i="1"/>
  <c r="AF108" i="1" s="1"/>
  <c r="P3012" i="1"/>
  <c r="AF3012" i="1" s="1"/>
  <c r="P102" i="1"/>
  <c r="AF102" i="1" s="1"/>
  <c r="P155" i="1"/>
  <c r="AF155" i="1" s="1"/>
  <c r="P172" i="1"/>
  <c r="AF172" i="1" s="1"/>
  <c r="P101" i="1"/>
  <c r="AF101" i="1" s="1"/>
  <c r="P235" i="1"/>
  <c r="AF235" i="1" s="1"/>
  <c r="P91" i="1"/>
  <c r="AF91" i="1" s="1"/>
  <c r="P46" i="1"/>
  <c r="AF46" i="1" s="1"/>
  <c r="P3410" i="1"/>
  <c r="AF3410" i="1" s="1"/>
  <c r="P2657" i="1"/>
  <c r="AF2657" i="1" s="1"/>
  <c r="P3135" i="1"/>
  <c r="AF3135" i="1" s="1"/>
  <c r="P3138" i="1"/>
  <c r="AF3138" i="1" s="1"/>
  <c r="P3517" i="1"/>
  <c r="AF3517" i="1" s="1"/>
  <c r="P3126" i="1"/>
  <c r="AF3126" i="1" s="1"/>
  <c r="P3581" i="1"/>
  <c r="AF3581" i="1" s="1"/>
  <c r="P2866" i="1"/>
  <c r="AF2866" i="1" s="1"/>
  <c r="P3943" i="1"/>
  <c r="AF3943" i="1" s="1"/>
  <c r="P2831" i="1"/>
  <c r="AF2831" i="1" s="1"/>
  <c r="P3620" i="1"/>
  <c r="AF3620" i="1" s="1"/>
  <c r="P3727" i="1"/>
  <c r="AF3727" i="1" s="1"/>
  <c r="P3666" i="1"/>
  <c r="AF3666" i="1" s="1"/>
  <c r="P3826" i="1"/>
  <c r="AF3826" i="1" s="1"/>
  <c r="P3189" i="1"/>
  <c r="AF3189" i="1" s="1"/>
  <c r="P3454" i="1"/>
  <c r="AF3454" i="1" s="1"/>
  <c r="P3463" i="1"/>
  <c r="AF3463" i="1" s="1"/>
  <c r="P3497" i="1"/>
  <c r="AF3497" i="1" s="1"/>
  <c r="P2984" i="1"/>
  <c r="AF2984" i="1" s="1"/>
  <c r="P3494" i="1"/>
  <c r="AF3494" i="1" s="1"/>
  <c r="P3238" i="1"/>
  <c r="AF3238" i="1" s="1"/>
  <c r="P3211" i="1"/>
  <c r="AF3211" i="1" s="1"/>
  <c r="P2945" i="1"/>
  <c r="AF2945" i="1" s="1"/>
  <c r="P3446" i="1"/>
  <c r="AF3446" i="1" s="1"/>
  <c r="P3886" i="1"/>
  <c r="AF3886" i="1" s="1"/>
  <c r="P3336" i="1"/>
  <c r="AF3336" i="1" s="1"/>
  <c r="P3317" i="1"/>
  <c r="AF3317" i="1" s="1"/>
  <c r="P3582" i="1"/>
  <c r="AF3582" i="1" s="1"/>
  <c r="P3587" i="1"/>
  <c r="AF3587" i="1" s="1"/>
  <c r="P3553" i="1"/>
  <c r="AF3553" i="1" s="1"/>
  <c r="P222" i="1"/>
  <c r="AF222" i="1" s="1"/>
  <c r="P216" i="1"/>
  <c r="AF216" i="1" s="1"/>
  <c r="P582" i="1"/>
  <c r="AF582" i="1" s="1"/>
  <c r="P576" i="1"/>
  <c r="AF576" i="1" s="1"/>
  <c r="P2346" i="1"/>
  <c r="AF2346" i="1" s="1"/>
  <c r="P2347" i="1"/>
  <c r="AF2347" i="1" s="1"/>
  <c r="P2370" i="1"/>
  <c r="AF2370" i="1" s="1"/>
  <c r="P346" i="1"/>
  <c r="AF346" i="1" s="1"/>
  <c r="P481" i="1"/>
  <c r="AF481" i="1" s="1"/>
  <c r="P3019" i="1"/>
  <c r="AF3019" i="1" s="1"/>
  <c r="P504" i="1"/>
  <c r="AF504" i="1" s="1"/>
  <c r="P71" i="1"/>
  <c r="AF71" i="1" s="1"/>
  <c r="P4000" i="1"/>
  <c r="AF4000" i="1" s="1"/>
  <c r="P2420" i="1"/>
  <c r="AF2420" i="1" s="1"/>
  <c r="P424" i="1"/>
  <c r="AF424" i="1" s="1"/>
  <c r="P461" i="1"/>
  <c r="AF461" i="1" s="1"/>
  <c r="P2593" i="1"/>
  <c r="AF2593" i="1" s="1"/>
  <c r="P498" i="1"/>
  <c r="AF498" i="1" s="1"/>
  <c r="P197" i="1"/>
  <c r="AF197" i="1" s="1"/>
  <c r="P3382" i="1"/>
  <c r="AF3382" i="1" s="1"/>
  <c r="M1" i="1"/>
  <c r="P3375" i="1"/>
  <c r="AF3375" i="1" s="1"/>
  <c r="P354" i="1"/>
  <c r="AF354" i="1" s="1"/>
  <c r="P385" i="1"/>
  <c r="AF385" i="1" s="1"/>
  <c r="P3662" i="1"/>
  <c r="AF3662" i="1" s="1"/>
  <c r="P519" i="1"/>
  <c r="AF519" i="1" s="1"/>
  <c r="P33" i="1"/>
  <c r="AF33" i="1" s="1"/>
  <c r="P137" i="1"/>
  <c r="AF137" i="1" s="1"/>
  <c r="P3783" i="1"/>
  <c r="AF3783" i="1" s="1"/>
  <c r="P2434" i="1"/>
  <c r="AF2434" i="1" s="1"/>
  <c r="P3654" i="1"/>
  <c r="AF3654" i="1" s="1"/>
  <c r="P410" i="1"/>
  <c r="AF410" i="1" s="1"/>
  <c r="P373" i="1"/>
  <c r="AF373" i="1" s="1"/>
  <c r="P3840" i="1"/>
  <c r="AF3840" i="1" s="1"/>
  <c r="P3909" i="1"/>
  <c r="AF3909" i="1" s="1"/>
  <c r="P100" i="1"/>
  <c r="AF100" i="1" s="1"/>
  <c r="P3998" i="1"/>
  <c r="AF3998" i="1" s="1"/>
  <c r="P3747" i="1"/>
  <c r="AF3747" i="1" s="1"/>
  <c r="P3757" i="1"/>
  <c r="AF3757" i="1" s="1"/>
  <c r="P2950" i="1"/>
  <c r="AF2950" i="1" s="1"/>
  <c r="P3292" i="1"/>
  <c r="AF3292" i="1" s="1"/>
  <c r="P3320" i="1"/>
  <c r="AF3320" i="1" s="1"/>
  <c r="P3488" i="1"/>
  <c r="AF3488" i="1" s="1"/>
  <c r="P3767" i="1"/>
  <c r="AF3767" i="1" s="1"/>
  <c r="P3704" i="1"/>
  <c r="AF3704" i="1" s="1"/>
  <c r="P3959" i="1"/>
  <c r="AF3959" i="1" s="1"/>
  <c r="P3741" i="1"/>
  <c r="AF3741" i="1" s="1"/>
  <c r="P4015" i="1"/>
  <c r="AF4015" i="1" s="1"/>
  <c r="P3633" i="1"/>
  <c r="AF3633" i="1" s="1"/>
  <c r="P3954" i="1"/>
  <c r="AF3954" i="1" s="1"/>
  <c r="P4029" i="1"/>
  <c r="AF4029" i="1" s="1"/>
  <c r="P2728" i="1"/>
  <c r="AF2728" i="1" s="1"/>
  <c r="P3360" i="1"/>
  <c r="AF3360" i="1" s="1"/>
  <c r="P3493" i="1"/>
  <c r="AF3493" i="1" s="1"/>
  <c r="P3325" i="1"/>
  <c r="AF3325" i="1" s="1"/>
  <c r="P2822" i="1"/>
  <c r="AF2822" i="1" s="1"/>
  <c r="P2717" i="1"/>
  <c r="AF2717" i="1" s="1"/>
  <c r="P2903" i="1"/>
  <c r="AF2903" i="1" s="1"/>
  <c r="P2992" i="1"/>
  <c r="AF2992" i="1" s="1"/>
  <c r="P3967" i="1"/>
  <c r="AF3967" i="1" s="1"/>
  <c r="P3246" i="1"/>
  <c r="AF3246" i="1" s="1"/>
  <c r="P2554" i="1"/>
  <c r="AF2554" i="1" s="1"/>
  <c r="P3022" i="1"/>
  <c r="AF3022" i="1" s="1"/>
  <c r="P3185" i="1"/>
  <c r="AF3185" i="1" s="1"/>
  <c r="P3576" i="1"/>
  <c r="AF3576" i="1" s="1"/>
  <c r="P2817" i="1"/>
  <c r="AF2817" i="1" s="1"/>
  <c r="P3031" i="1"/>
  <c r="AF3031" i="1" s="1"/>
  <c r="P3507" i="1"/>
  <c r="AF3507" i="1" s="1"/>
  <c r="P2553" i="1"/>
  <c r="AF2553" i="1" s="1"/>
  <c r="P2649" i="1"/>
  <c r="AF2649" i="1" s="1"/>
  <c r="P3364" i="1"/>
  <c r="AF3364" i="1" s="1"/>
  <c r="P3864" i="1"/>
  <c r="AF3864" i="1" s="1"/>
  <c r="P4026" i="1"/>
  <c r="AF4026" i="1" s="1"/>
  <c r="P221" i="1"/>
  <c r="AF221" i="1" s="1"/>
  <c r="P2342" i="1"/>
  <c r="AF2342" i="1" s="1"/>
  <c r="P2442" i="1"/>
  <c r="AF2442" i="1" s="1"/>
  <c r="P459" i="1"/>
  <c r="AF459" i="1" s="1"/>
  <c r="P483" i="1"/>
  <c r="AF483" i="1" s="1"/>
  <c r="P3384" i="1"/>
  <c r="AF3384" i="1" s="1"/>
  <c r="P270" i="1"/>
  <c r="AF270" i="1" s="1"/>
  <c r="P119" i="1"/>
  <c r="AF119" i="1" s="1"/>
  <c r="P87" i="1"/>
  <c r="AF87" i="1" s="1"/>
  <c r="P3951" i="1"/>
  <c r="AF3951" i="1" s="1"/>
  <c r="P2520" i="1"/>
  <c r="AF2520" i="1" s="1"/>
  <c r="P2438" i="1"/>
  <c r="AF2438" i="1" s="1"/>
  <c r="P397" i="1"/>
  <c r="AF397" i="1" s="1"/>
  <c r="P3614" i="1"/>
  <c r="AF3614" i="1" s="1"/>
  <c r="P3307" i="1"/>
  <c r="AF3307" i="1" s="1"/>
  <c r="P2556" i="1"/>
  <c r="AF2556" i="1" s="1"/>
  <c r="P241" i="1"/>
  <c r="AF241" i="1" s="1"/>
  <c r="P139" i="1"/>
  <c r="AF139" i="1" s="1"/>
  <c r="P554" i="1"/>
  <c r="AF554" i="1" s="1"/>
  <c r="P2431" i="1"/>
  <c r="AF2431" i="1" s="1"/>
  <c r="P560" i="1"/>
  <c r="AF560" i="1" s="1"/>
  <c r="P2521" i="1"/>
  <c r="AF2521" i="1" s="1"/>
  <c r="P573" i="1"/>
  <c r="AF573" i="1" s="1"/>
  <c r="P389" i="1"/>
  <c r="AF389" i="1" s="1"/>
  <c r="P332" i="1"/>
  <c r="AF332" i="1" s="1"/>
  <c r="P307" i="1"/>
  <c r="AF307" i="1" s="1"/>
  <c r="P491" i="1"/>
  <c r="AF491" i="1" s="1"/>
  <c r="P4024" i="1"/>
  <c r="AF4024" i="1" s="1"/>
  <c r="P2639" i="1"/>
  <c r="AF2639" i="1" s="1"/>
  <c r="P96" i="1"/>
  <c r="AF96" i="1" s="1"/>
  <c r="P90" i="1"/>
  <c r="AF90" i="1" s="1"/>
  <c r="P61" i="1"/>
  <c r="AF61" i="1" s="1"/>
  <c r="P175" i="1"/>
  <c r="AF175" i="1" s="1"/>
  <c r="P574" i="1"/>
  <c r="AF574" i="1" s="1"/>
  <c r="P2502" i="1"/>
  <c r="AF2502" i="1" s="1"/>
  <c r="P2432" i="1"/>
  <c r="AF2432" i="1" s="1"/>
  <c r="P3608" i="1"/>
  <c r="AF3608" i="1" s="1"/>
  <c r="P2534" i="1"/>
  <c r="AF2534" i="1" s="1"/>
  <c r="P428" i="1"/>
  <c r="AF428" i="1" s="1"/>
  <c r="P482" i="1"/>
  <c r="AF482" i="1" s="1"/>
  <c r="P2552" i="1"/>
  <c r="AF2552" i="1" s="1"/>
  <c r="P282" i="1"/>
  <c r="AF282" i="1" s="1"/>
  <c r="P153" i="1"/>
  <c r="AF153" i="1" s="1"/>
  <c r="P278" i="1"/>
  <c r="AF278" i="1" s="1"/>
  <c r="P50" i="1"/>
  <c r="AF50" i="1" s="1"/>
  <c r="P3444" i="1"/>
  <c r="AF3444" i="1" s="1"/>
  <c r="P3968" i="1"/>
  <c r="AF3968" i="1" s="1"/>
  <c r="P2674" i="1"/>
  <c r="AF2674" i="1" s="1"/>
  <c r="P3027" i="1"/>
  <c r="AF3027" i="1" s="1"/>
  <c r="P3508" i="1"/>
  <c r="AF3508" i="1" s="1"/>
  <c r="P3097" i="1"/>
  <c r="AF3097" i="1" s="1"/>
  <c r="P3366" i="1"/>
  <c r="AF3366" i="1" s="1"/>
  <c r="P2703" i="1"/>
  <c r="AF2703" i="1" s="1"/>
  <c r="P2807" i="1"/>
  <c r="AF2807" i="1" s="1"/>
  <c r="P2816" i="1"/>
  <c r="AF2816" i="1" s="1"/>
  <c r="P3833" i="1"/>
  <c r="AF3833" i="1" s="1"/>
  <c r="P3441" i="1"/>
  <c r="AF3441" i="1" s="1"/>
  <c r="P3759" i="1"/>
  <c r="AF3759" i="1" s="1"/>
  <c r="P2867" i="1"/>
  <c r="AF2867" i="1" s="1"/>
  <c r="P3688" i="1"/>
  <c r="AF3688" i="1" s="1"/>
  <c r="P3156" i="1"/>
  <c r="AF3156" i="1" s="1"/>
  <c r="P3404" i="1"/>
  <c r="AF3404" i="1" s="1"/>
  <c r="P3918" i="1"/>
  <c r="AF3918" i="1" s="1"/>
  <c r="P3245" i="1"/>
  <c r="AF3245" i="1" s="1"/>
  <c r="P3990" i="1"/>
  <c r="AF3990" i="1" s="1"/>
  <c r="P3646" i="1"/>
  <c r="AF3646" i="1" s="1"/>
  <c r="P3537" i="1"/>
  <c r="AF3537" i="1" s="1"/>
  <c r="P242" i="1"/>
  <c r="AF242" i="1" s="1"/>
  <c r="P2474" i="1"/>
  <c r="AF2474" i="1" s="1"/>
  <c r="P472" i="1"/>
  <c r="AF472" i="1" s="1"/>
  <c r="P3595" i="1"/>
  <c r="AF3595" i="1" s="1"/>
  <c r="P255" i="1"/>
  <c r="AF255" i="1" s="1"/>
  <c r="P3861" i="1"/>
  <c r="AF3861" i="1" s="1"/>
  <c r="P3205" i="1"/>
  <c r="AF3205" i="1" s="1"/>
  <c r="P2789" i="1"/>
  <c r="AF2789" i="1" s="1"/>
  <c r="P2942" i="1"/>
  <c r="AF2942" i="1" s="1"/>
  <c r="P2887" i="1"/>
  <c r="AF2887" i="1" s="1"/>
  <c r="P2932" i="1"/>
  <c r="AF2932" i="1" s="1"/>
  <c r="P2835" i="1"/>
  <c r="AF2835" i="1" s="1"/>
  <c r="P2904" i="1"/>
  <c r="AF2904" i="1" s="1"/>
  <c r="P3515" i="1"/>
  <c r="AF3515" i="1" s="1"/>
  <c r="P3917" i="1"/>
  <c r="AF3917" i="1" s="1"/>
  <c r="P3835" i="1"/>
  <c r="AF3835" i="1" s="1"/>
  <c r="P3257" i="1"/>
  <c r="AF3257" i="1" s="1"/>
  <c r="P2966" i="1"/>
  <c r="AF2966" i="1" s="1"/>
  <c r="P3832" i="1"/>
  <c r="AF3832" i="1" s="1"/>
  <c r="P2659" i="1"/>
  <c r="AF2659" i="1" s="1"/>
  <c r="P3232" i="1"/>
  <c r="AF3232" i="1" s="1"/>
  <c r="P2818" i="1"/>
  <c r="AF2818" i="1" s="1"/>
  <c r="P3756" i="1"/>
  <c r="AF3756" i="1" s="1"/>
  <c r="P3255" i="1"/>
  <c r="AF3255" i="1" s="1"/>
  <c r="P4002" i="1"/>
  <c r="AF4002" i="1" s="1"/>
  <c r="P3914" i="1"/>
  <c r="AF3914" i="1" s="1"/>
  <c r="P3340" i="1"/>
  <c r="AF3340" i="1" s="1"/>
  <c r="P3314" i="1"/>
  <c r="AF3314" i="1" s="1"/>
  <c r="P557" i="1"/>
  <c r="AF557" i="1" s="1"/>
  <c r="P2466" i="1"/>
  <c r="AF2466" i="1" s="1"/>
  <c r="P2819" i="1"/>
  <c r="AF2819" i="1" s="1"/>
  <c r="P38" i="1"/>
  <c r="AF38" i="1" s="1"/>
  <c r="P2343" i="1"/>
  <c r="AF2343" i="1" s="1"/>
  <c r="P326" i="1"/>
  <c r="AF326" i="1" s="1"/>
  <c r="P3568" i="1"/>
  <c r="AF3568" i="1" s="1"/>
  <c r="P203" i="1"/>
  <c r="AF203" i="1" s="1"/>
  <c r="P40" i="1"/>
  <c r="AF40" i="1" s="1"/>
  <c r="P2797" i="1"/>
  <c r="AF2797" i="1" s="1"/>
  <c r="P2407" i="1"/>
  <c r="AF2407" i="1" s="1"/>
  <c r="P358" i="1"/>
  <c r="AF358" i="1" s="1"/>
  <c r="P192" i="1"/>
  <c r="AF192" i="1" s="1"/>
  <c r="P79" i="1"/>
  <c r="AF79" i="1" s="1"/>
  <c r="P2459" i="1"/>
  <c r="AF2459" i="1" s="1"/>
  <c r="P2467" i="1"/>
  <c r="AF2467" i="1" s="1"/>
  <c r="P4016" i="1"/>
  <c r="AF4016" i="1" s="1"/>
  <c r="P195" i="1"/>
  <c r="AF195" i="1" s="1"/>
  <c r="P205" i="1"/>
  <c r="AF205" i="1" s="1"/>
  <c r="P2666" i="1"/>
  <c r="AF2666" i="1" s="1"/>
  <c r="P2949" i="1"/>
  <c r="AF2949" i="1" s="1"/>
  <c r="P3533" i="1"/>
  <c r="AF3533" i="1" s="1"/>
  <c r="P3780" i="1"/>
  <c r="AF3780" i="1" s="1"/>
  <c r="P2964" i="1"/>
  <c r="AF2964" i="1" s="1"/>
  <c r="P3501" i="1"/>
  <c r="AF3501" i="1" s="1"/>
  <c r="P3579" i="1"/>
  <c r="AF3579" i="1" s="1"/>
  <c r="P3387" i="1"/>
  <c r="AF3387" i="1" s="1"/>
  <c r="P2960" i="1"/>
  <c r="AF2960" i="1" s="1"/>
  <c r="P3928" i="1"/>
  <c r="AF3928" i="1" s="1"/>
  <c r="P3457" i="1"/>
  <c r="AF3457" i="1" s="1"/>
  <c r="P3724" i="1"/>
  <c r="AF3724" i="1" s="1"/>
  <c r="P4011" i="1"/>
  <c r="AF4011" i="1" s="1"/>
  <c r="P2989" i="1"/>
  <c r="AF2989" i="1" s="1"/>
  <c r="P1033" i="1"/>
  <c r="AF1033" i="1" s="1"/>
  <c r="P995" i="1"/>
  <c r="AF995" i="1" s="1"/>
  <c r="P1057" i="1"/>
  <c r="AF1057" i="1" s="1"/>
  <c r="P1016" i="1"/>
  <c r="AF1016" i="1" s="1"/>
  <c r="P1048" i="1"/>
  <c r="AF1048" i="1" s="1"/>
  <c r="P1069" i="1"/>
  <c r="AF1069" i="1" s="1"/>
  <c r="P1085" i="1"/>
  <c r="AF1085" i="1" s="1"/>
  <c r="P1101" i="1"/>
  <c r="AF1101" i="1" s="1"/>
  <c r="P1117" i="1"/>
  <c r="AF1117" i="1" s="1"/>
  <c r="P1133" i="1"/>
  <c r="AF1133" i="1" s="1"/>
  <c r="P1149" i="1"/>
  <c r="AF1149" i="1" s="1"/>
  <c r="P1165" i="1"/>
  <c r="AF1165" i="1" s="1"/>
  <c r="P1082" i="1"/>
  <c r="AF1082" i="1" s="1"/>
  <c r="P1114" i="1"/>
  <c r="AF1114" i="1" s="1"/>
  <c r="P1146" i="1"/>
  <c r="AF1146" i="1" s="1"/>
  <c r="P957" i="1"/>
  <c r="AF957" i="1" s="1"/>
  <c r="P1001" i="1"/>
  <c r="AF1001" i="1" s="1"/>
  <c r="P990" i="1"/>
  <c r="AF990" i="1" s="1"/>
  <c r="P1023" i="1"/>
  <c r="AF1023" i="1" s="1"/>
  <c r="P1055" i="1"/>
  <c r="AF1055" i="1" s="1"/>
  <c r="P1018" i="1"/>
  <c r="AF1018" i="1" s="1"/>
  <c r="P1050" i="1"/>
  <c r="AF1050" i="1" s="1"/>
  <c r="P1084" i="1"/>
  <c r="AF1084" i="1" s="1"/>
  <c r="P1116" i="1"/>
  <c r="AF1116" i="1" s="1"/>
  <c r="P1148" i="1"/>
  <c r="AF1148" i="1" s="1"/>
  <c r="P1303" i="1"/>
  <c r="AF1303" i="1" s="1"/>
  <c r="P1287" i="1"/>
  <c r="AF1287" i="1" s="1"/>
  <c r="P1271" i="1"/>
  <c r="AF1271" i="1" s="1"/>
  <c r="P1255" i="1"/>
  <c r="AF1255" i="1" s="1"/>
  <c r="P1239" i="1"/>
  <c r="AF1239" i="1" s="1"/>
  <c r="P1223" i="1"/>
  <c r="AF1223" i="1" s="1"/>
  <c r="P1207" i="1"/>
  <c r="AF1207" i="1" s="1"/>
  <c r="P1191" i="1"/>
  <c r="AF1191" i="1" s="1"/>
  <c r="P1175" i="1"/>
  <c r="AF1175" i="1" s="1"/>
  <c r="P1298" i="1"/>
  <c r="AF1298" i="1" s="1"/>
  <c r="P1282" i="1"/>
  <c r="AF1282" i="1" s="1"/>
  <c r="P1266" i="1"/>
  <c r="AF1266" i="1" s="1"/>
  <c r="P1250" i="1"/>
  <c r="AF1250" i="1" s="1"/>
  <c r="P1234" i="1"/>
  <c r="AF1234" i="1" s="1"/>
  <c r="P1218" i="1"/>
  <c r="AF1218" i="1" s="1"/>
  <c r="P1202" i="1"/>
  <c r="AF1202" i="1" s="1"/>
  <c r="P1186" i="1"/>
  <c r="AF1186" i="1" s="1"/>
  <c r="P1170" i="1"/>
  <c r="AF1170" i="1" s="1"/>
  <c r="P963" i="1"/>
  <c r="AF963" i="1" s="1"/>
  <c r="P954" i="1"/>
  <c r="AF954" i="1" s="1"/>
  <c r="P999" i="1"/>
  <c r="AF999" i="1" s="1"/>
  <c r="P1029" i="1"/>
  <c r="AF1029" i="1" s="1"/>
  <c r="P976" i="1"/>
  <c r="AF976" i="1" s="1"/>
  <c r="P1020" i="1"/>
  <c r="AF1020" i="1" s="1"/>
  <c r="P1052" i="1"/>
  <c r="AF1052" i="1" s="1"/>
  <c r="P1071" i="1"/>
  <c r="AF1071" i="1" s="1"/>
  <c r="P1087" i="1"/>
  <c r="AF1087" i="1" s="1"/>
  <c r="P1103" i="1"/>
  <c r="AF1103" i="1" s="1"/>
  <c r="P1119" i="1"/>
  <c r="AF1119" i="1" s="1"/>
  <c r="P1135" i="1"/>
  <c r="AF1135" i="1" s="1"/>
  <c r="P1151" i="1"/>
  <c r="AF1151" i="1" s="1"/>
  <c r="P1167" i="1"/>
  <c r="AF1167" i="1" s="1"/>
  <c r="P1086" i="1"/>
  <c r="AF1086" i="1" s="1"/>
  <c r="P1118" i="1"/>
  <c r="AF1118" i="1" s="1"/>
  <c r="P1150" i="1"/>
  <c r="AF1150" i="1" s="1"/>
  <c r="P953" i="1"/>
  <c r="AF953" i="1" s="1"/>
  <c r="P997" i="1"/>
  <c r="AF997" i="1" s="1"/>
  <c r="P994" i="1"/>
  <c r="AF994" i="1" s="1"/>
  <c r="P1027" i="1"/>
  <c r="AF1027" i="1" s="1"/>
  <c r="P951" i="1"/>
  <c r="AF951" i="1" s="1"/>
  <c r="P1022" i="1"/>
  <c r="AF1022" i="1" s="1"/>
  <c r="P1054" i="1"/>
  <c r="AF1054" i="1" s="1"/>
  <c r="P1088" i="1"/>
  <c r="AF1088" i="1" s="1"/>
  <c r="P1120" i="1"/>
  <c r="AF1120" i="1" s="1"/>
  <c r="P1152" i="1"/>
  <c r="AF1152" i="1" s="1"/>
  <c r="P1301" i="1"/>
  <c r="AF1301" i="1" s="1"/>
  <c r="P1285" i="1"/>
  <c r="AF1285" i="1" s="1"/>
  <c r="P1269" i="1"/>
  <c r="AF1269" i="1" s="1"/>
  <c r="P1253" i="1"/>
  <c r="AF1253" i="1" s="1"/>
  <c r="P1237" i="1"/>
  <c r="AF1237" i="1" s="1"/>
  <c r="P1221" i="1"/>
  <c r="AF1221" i="1" s="1"/>
  <c r="P1205" i="1"/>
  <c r="AF1205" i="1" s="1"/>
  <c r="P1189" i="1"/>
  <c r="AF1189" i="1" s="1"/>
  <c r="P1173" i="1"/>
  <c r="AF1173" i="1" s="1"/>
  <c r="P1292" i="1"/>
  <c r="AF1292" i="1" s="1"/>
  <c r="P1276" i="1"/>
  <c r="AF1276" i="1" s="1"/>
  <c r="P1260" i="1"/>
  <c r="AF1260" i="1" s="1"/>
  <c r="P1244" i="1"/>
  <c r="AF1244" i="1" s="1"/>
  <c r="P1228" i="1"/>
  <c r="AF1228" i="1" s="1"/>
  <c r="P1212" i="1"/>
  <c r="AF1212" i="1" s="1"/>
  <c r="P1196" i="1"/>
  <c r="AF1196" i="1" s="1"/>
  <c r="P1180" i="1"/>
  <c r="AF1180" i="1" s="1"/>
  <c r="P969" i="1"/>
  <c r="AF969" i="1" s="1"/>
  <c r="P968" i="1"/>
  <c r="AF968" i="1" s="1"/>
  <c r="P701" i="1"/>
  <c r="AF701" i="1" s="1"/>
  <c r="P693" i="1"/>
  <c r="AF693" i="1" s="1"/>
  <c r="P744" i="1"/>
  <c r="AF744" i="1" s="1"/>
  <c r="P730" i="1"/>
  <c r="AF730" i="1" s="1"/>
  <c r="P795" i="1"/>
  <c r="AF795" i="1" s="1"/>
  <c r="P736" i="1"/>
  <c r="AF736" i="1" s="1"/>
  <c r="P715" i="1"/>
  <c r="AF715" i="1" s="1"/>
  <c r="P787" i="1"/>
  <c r="AF787" i="1" s="1"/>
  <c r="P805" i="1"/>
  <c r="AF805" i="1" s="1"/>
  <c r="P800" i="1"/>
  <c r="AF800" i="1" s="1"/>
  <c r="P753" i="1"/>
  <c r="AF753" i="1" s="1"/>
  <c r="P767" i="1"/>
  <c r="AF767" i="1" s="1"/>
  <c r="P680" i="1"/>
  <c r="AF680" i="1" s="1"/>
  <c r="P677" i="1"/>
  <c r="AF677" i="1" s="1"/>
  <c r="P804" i="1"/>
  <c r="AF804" i="1" s="1"/>
  <c r="P761" i="1"/>
  <c r="AF761" i="1" s="1"/>
  <c r="P775" i="1"/>
  <c r="AF775" i="1" s="1"/>
  <c r="P702" i="1"/>
  <c r="AF702" i="1" s="1"/>
  <c r="P678" i="1"/>
  <c r="AF678" i="1" s="1"/>
  <c r="P685" i="1"/>
  <c r="AF685" i="1" s="1"/>
  <c r="P740" i="1"/>
  <c r="AF740" i="1" s="1"/>
  <c r="P726" i="1"/>
  <c r="AF726" i="1" s="1"/>
  <c r="P791" i="1"/>
  <c r="AF791" i="1" s="1"/>
  <c r="P817" i="1"/>
  <c r="AF817" i="1" s="1"/>
  <c r="P790" i="1"/>
  <c r="AF790" i="1" s="1"/>
  <c r="P733" i="1"/>
  <c r="AF733" i="1" s="1"/>
  <c r="P747" i="1"/>
  <c r="AF747" i="1" s="1"/>
  <c r="P704" i="1"/>
  <c r="AF704" i="1" s="1"/>
  <c r="P697" i="1"/>
  <c r="AF697" i="1" s="1"/>
  <c r="P732" i="1"/>
  <c r="AF732" i="1" s="1"/>
  <c r="P707" i="1"/>
  <c r="AF707" i="1" s="1"/>
  <c r="P783" i="1"/>
  <c r="AF783" i="1" s="1"/>
  <c r="P809" i="1"/>
  <c r="AF809" i="1" s="1"/>
  <c r="P786" i="1"/>
  <c r="AF786" i="1" s="1"/>
  <c r="P725" i="1"/>
  <c r="AF725" i="1" s="1"/>
  <c r="P739" i="1"/>
  <c r="AF739" i="1" s="1"/>
  <c r="P696" i="1"/>
  <c r="AF696" i="1" s="1"/>
  <c r="P2599" i="1"/>
  <c r="AF2599" i="1" s="1"/>
  <c r="P2610" i="1"/>
  <c r="AF2610" i="1" s="1"/>
  <c r="P2604" i="1"/>
  <c r="AF2604" i="1" s="1"/>
  <c r="P2605" i="1"/>
  <c r="AF2605" i="1" s="1"/>
  <c r="P2603" i="1"/>
  <c r="AF2603" i="1" s="1"/>
  <c r="P2027" i="1"/>
  <c r="AF2027" i="1" s="1"/>
  <c r="P2091" i="1"/>
  <c r="AF2091" i="1" s="1"/>
  <c r="P2155" i="1"/>
  <c r="AF2155" i="1" s="1"/>
  <c r="P2051" i="1"/>
  <c r="AF2051" i="1" s="1"/>
  <c r="P2115" i="1"/>
  <c r="AF2115" i="1" s="1"/>
  <c r="P2179" i="1"/>
  <c r="AF2179" i="1" s="1"/>
  <c r="P2235" i="1"/>
  <c r="AF2235" i="1" s="1"/>
  <c r="P2299" i="1"/>
  <c r="AF2299" i="1" s="1"/>
  <c r="P601" i="1"/>
  <c r="AF601" i="1" s="1"/>
  <c r="P653" i="1"/>
  <c r="AF653" i="1" s="1"/>
  <c r="P655" i="1"/>
  <c r="AF655" i="1" s="1"/>
  <c r="P2227" i="1"/>
  <c r="AF2227" i="1" s="1"/>
  <c r="P2291" i="1"/>
  <c r="AF2291" i="1" s="1"/>
  <c r="P634" i="1"/>
  <c r="AF634" i="1" s="1"/>
  <c r="P827" i="1"/>
  <c r="AF827" i="1" s="1"/>
  <c r="P853" i="1"/>
  <c r="AF853" i="1" s="1"/>
  <c r="P886" i="1"/>
  <c r="AF886" i="1" s="1"/>
  <c r="P876" i="1"/>
  <c r="AF876" i="1" s="1"/>
  <c r="P1332" i="1"/>
  <c r="AF1332" i="1" s="1"/>
  <c r="P1396" i="1"/>
  <c r="AF1396" i="1" s="1"/>
  <c r="P1454" i="1"/>
  <c r="AF1454" i="1" s="1"/>
  <c r="P1518" i="1"/>
  <c r="AF1518" i="1" s="1"/>
  <c r="P1318" i="1"/>
  <c r="AF1318" i="1" s="1"/>
  <c r="P1456" i="1"/>
  <c r="AF1456" i="1" s="1"/>
  <c r="P1563" i="1"/>
  <c r="AF1563" i="1" s="1"/>
  <c r="P1627" i="1"/>
  <c r="AF1627" i="1" s="1"/>
  <c r="P910" i="1"/>
  <c r="AF910" i="1" s="1"/>
  <c r="P942" i="1"/>
  <c r="AF942" i="1" s="1"/>
  <c r="P860" i="1"/>
  <c r="AF860" i="1" s="1"/>
  <c r="P1340" i="1"/>
  <c r="AF1340" i="1" s="1"/>
  <c r="P1398" i="1"/>
  <c r="AF1398" i="1" s="1"/>
  <c r="P1462" i="1"/>
  <c r="AF1462" i="1" s="1"/>
  <c r="P1526" i="1"/>
  <c r="AF1526" i="1" s="1"/>
  <c r="P1366" i="1"/>
  <c r="AF1366" i="1" s="1"/>
  <c r="P1504" i="1"/>
  <c r="AF1504" i="1" s="1"/>
  <c r="P1587" i="1"/>
  <c r="AF1587" i="1" s="1"/>
  <c r="P1651" i="1"/>
  <c r="AF1651" i="1" s="1"/>
  <c r="P1715" i="1"/>
  <c r="AF1715" i="1" s="1"/>
  <c r="P1779" i="1"/>
  <c r="AF1779" i="1" s="1"/>
  <c r="P1843" i="1"/>
  <c r="AF1843" i="1" s="1"/>
  <c r="P1907" i="1"/>
  <c r="AF1907" i="1" s="1"/>
  <c r="P1971" i="1"/>
  <c r="AF1971" i="1" s="1"/>
  <c r="P1316" i="1"/>
  <c r="AF1316" i="1" s="1"/>
  <c r="P1452" i="1"/>
  <c r="AF1452" i="1" s="1"/>
  <c r="P1557" i="1"/>
  <c r="AF1557" i="1" s="1"/>
  <c r="P1621" i="1"/>
  <c r="AF1621" i="1" s="1"/>
  <c r="P1685" i="1"/>
  <c r="AF1685" i="1" s="1"/>
  <c r="P1749" i="1"/>
  <c r="AF1749" i="1" s="1"/>
  <c r="P1813" i="1"/>
  <c r="AF1813" i="1" s="1"/>
  <c r="P1877" i="1"/>
  <c r="AF1877" i="1" s="1"/>
  <c r="P1941" i="1"/>
  <c r="AF1941" i="1" s="1"/>
  <c r="P2005" i="1"/>
  <c r="AF2005" i="1" s="1"/>
  <c r="P2069" i="1"/>
  <c r="AF2069" i="1" s="1"/>
  <c r="P2133" i="1"/>
  <c r="AF2133" i="1" s="1"/>
  <c r="P2197" i="1"/>
  <c r="AF2197" i="1" s="1"/>
  <c r="P2261" i="1"/>
  <c r="AF2261" i="1" s="1"/>
  <c r="P2310" i="1"/>
  <c r="AF2310" i="1" s="1"/>
  <c r="P2278" i="1"/>
  <c r="AF2278" i="1" s="1"/>
  <c r="P1707" i="1"/>
  <c r="AF1707" i="1" s="1"/>
  <c r="P1771" i="1"/>
  <c r="AF1771" i="1" s="1"/>
  <c r="P1835" i="1"/>
  <c r="AF1835" i="1" s="1"/>
  <c r="P1899" i="1"/>
  <c r="AF1899" i="1" s="1"/>
  <c r="P1963" i="1"/>
  <c r="AF1963" i="1" s="1"/>
  <c r="P857" i="1"/>
  <c r="AF857" i="1" s="1"/>
  <c r="P1362" i="1"/>
  <c r="AF1362" i="1" s="1"/>
  <c r="P1468" i="1"/>
  <c r="AF1468" i="1" s="1"/>
  <c r="P1565" i="1"/>
  <c r="AF1565" i="1" s="1"/>
  <c r="P1629" i="1"/>
  <c r="AF1629" i="1" s="1"/>
  <c r="P1693" i="1"/>
  <c r="AF1693" i="1" s="1"/>
  <c r="P1757" i="1"/>
  <c r="AF1757" i="1" s="1"/>
  <c r="P1821" i="1"/>
  <c r="AF1821" i="1" s="1"/>
  <c r="P1885" i="1"/>
  <c r="AF1885" i="1" s="1"/>
  <c r="P1949" i="1"/>
  <c r="AF1949" i="1" s="1"/>
  <c r="P2013" i="1"/>
  <c r="AF2013" i="1" s="1"/>
  <c r="P2077" i="1"/>
  <c r="AF2077" i="1" s="1"/>
  <c r="P2141" i="1"/>
  <c r="AF2141" i="1" s="1"/>
  <c r="P2205" i="1"/>
  <c r="AF2205" i="1" s="1"/>
  <c r="P2269" i="1"/>
  <c r="AF2269" i="1" s="1"/>
  <c r="P2314" i="1"/>
  <c r="AF2314" i="1" s="1"/>
  <c r="P2282" i="1"/>
  <c r="AF2282" i="1" s="1"/>
  <c r="P2250" i="1"/>
  <c r="AF2250" i="1" s="1"/>
  <c r="P2246" i="1"/>
  <c r="AF2246" i="1" s="1"/>
  <c r="P2198" i="1"/>
  <c r="AF2198" i="1" s="1"/>
  <c r="P2166" i="1"/>
  <c r="AF2166" i="1" s="1"/>
  <c r="P2134" i="1"/>
  <c r="AF2134" i="1" s="1"/>
  <c r="P2102" i="1"/>
  <c r="AF2102" i="1" s="1"/>
  <c r="P2015" i="1"/>
  <c r="AF2015" i="1" s="1"/>
  <c r="P2079" i="1"/>
  <c r="AF2079" i="1" s="1"/>
  <c r="P2159" i="1"/>
  <c r="AF2159" i="1" s="1"/>
  <c r="P2223" i="1"/>
  <c r="AF2223" i="1" s="1"/>
  <c r="P2287" i="1"/>
  <c r="AF2287" i="1" s="1"/>
  <c r="P610" i="1"/>
  <c r="AF610" i="1" s="1"/>
  <c r="P646" i="1"/>
  <c r="AF646" i="1" s="1"/>
  <c r="P866" i="1"/>
  <c r="AF866" i="1" s="1"/>
  <c r="P930" i="1"/>
  <c r="AF930" i="1" s="1"/>
  <c r="P884" i="1"/>
  <c r="AF884" i="1" s="1"/>
  <c r="P1336" i="1"/>
  <c r="AF1336" i="1" s="1"/>
  <c r="P1410" i="1"/>
  <c r="AF1410" i="1" s="1"/>
  <c r="P1474" i="1"/>
  <c r="AF1474" i="1" s="1"/>
  <c r="P593" i="1"/>
  <c r="AF593" i="1" s="1"/>
  <c r="P1358" i="1"/>
  <c r="AF1358" i="1" s="1"/>
  <c r="P1464" i="1"/>
  <c r="AF1464" i="1" s="1"/>
  <c r="P1567" i="1"/>
  <c r="AF1567" i="1" s="1"/>
  <c r="P1631" i="1"/>
  <c r="AF1631" i="1" s="1"/>
  <c r="P1695" i="1"/>
  <c r="AF1695" i="1" s="1"/>
  <c r="P1759" i="1"/>
  <c r="AF1759" i="1" s="1"/>
  <c r="P1823" i="1"/>
  <c r="AF1823" i="1" s="1"/>
  <c r="P1887" i="1"/>
  <c r="AF1887" i="1" s="1"/>
  <c r="P1951" i="1"/>
  <c r="AF1951" i="1" s="1"/>
  <c r="P825" i="1"/>
  <c r="AF825" i="1" s="1"/>
  <c r="P1412" i="1"/>
  <c r="AF1412" i="1" s="1"/>
  <c r="P1537" i="1"/>
  <c r="AF1537" i="1" s="1"/>
  <c r="P1601" i="1"/>
  <c r="AF1601" i="1" s="1"/>
  <c r="P1665" i="1"/>
  <c r="AF1665" i="1" s="1"/>
  <c r="P1729" i="1"/>
  <c r="AF1729" i="1" s="1"/>
  <c r="P1793" i="1"/>
  <c r="AF1793" i="1" s="1"/>
  <c r="P1857" i="1"/>
  <c r="AF1857" i="1" s="1"/>
  <c r="P1921" i="1"/>
  <c r="AF1921" i="1" s="1"/>
  <c r="P1985" i="1"/>
  <c r="AF1985" i="1" s="1"/>
  <c r="P2049" i="1"/>
  <c r="AF2049" i="1" s="1"/>
  <c r="P2113" i="1"/>
  <c r="AF2113" i="1" s="1"/>
  <c r="P2177" i="1"/>
  <c r="AF2177" i="1" s="1"/>
  <c r="P2241" i="1"/>
  <c r="AF2241" i="1" s="1"/>
  <c r="P2305" i="1"/>
  <c r="AF2305" i="1" s="1"/>
  <c r="P2218" i="1"/>
  <c r="AF2218" i="1" s="1"/>
  <c r="P2186" i="1"/>
  <c r="AF2186" i="1" s="1"/>
  <c r="P2154" i="1"/>
  <c r="AF2154" i="1" s="1"/>
  <c r="P2122" i="1"/>
  <c r="AF2122" i="1" s="1"/>
  <c r="P2090" i="1"/>
  <c r="AF2090" i="1" s="1"/>
  <c r="P2055" i="1"/>
  <c r="AF2055" i="1" s="1"/>
  <c r="P2103" i="1"/>
  <c r="AF2103" i="1" s="1"/>
  <c r="P2167" i="1"/>
  <c r="AF2167" i="1" s="1"/>
  <c r="P2231" i="1"/>
  <c r="AF2231" i="1" s="1"/>
  <c r="P2295" i="1"/>
  <c r="AF2295" i="1" s="1"/>
  <c r="P620" i="1"/>
  <c r="AF620" i="1" s="1"/>
  <c r="P823" i="1"/>
  <c r="AF823" i="1" s="1"/>
  <c r="P855" i="1"/>
  <c r="AF855" i="1" s="1"/>
  <c r="P874" i="1"/>
  <c r="AF874" i="1" s="1"/>
  <c r="P938" i="1"/>
  <c r="AF938" i="1" s="1"/>
  <c r="P900" i="1"/>
  <c r="AF900" i="1" s="1"/>
  <c r="P1360" i="1"/>
  <c r="AF1360" i="1" s="1"/>
  <c r="P1418" i="1"/>
  <c r="AF1418" i="1" s="1"/>
  <c r="P1482" i="1"/>
  <c r="AF1482" i="1" s="1"/>
  <c r="P659" i="1"/>
  <c r="AF659" i="1" s="1"/>
  <c r="P1374" i="1"/>
  <c r="AF1374" i="1" s="1"/>
  <c r="P1512" i="1"/>
  <c r="AF1512" i="1" s="1"/>
  <c r="P1591" i="1"/>
  <c r="AF1591" i="1" s="1"/>
  <c r="P1655" i="1"/>
  <c r="AF1655" i="1" s="1"/>
  <c r="P1719" i="1"/>
  <c r="AF1719" i="1" s="1"/>
  <c r="P1783" i="1"/>
  <c r="AF1783" i="1" s="1"/>
  <c r="P1847" i="1"/>
  <c r="AF1847" i="1" s="1"/>
  <c r="P1911" i="1"/>
  <c r="AF1911" i="1" s="1"/>
  <c r="P1975" i="1"/>
  <c r="AF1975" i="1" s="1"/>
  <c r="P928" i="1"/>
  <c r="AF928" i="1" s="1"/>
  <c r="P1428" i="1"/>
  <c r="AF1428" i="1" s="1"/>
  <c r="P1545" i="1"/>
  <c r="AF1545" i="1" s="1"/>
  <c r="P1609" i="1"/>
  <c r="AF1609" i="1" s="1"/>
  <c r="P1673" i="1"/>
  <c r="AF1673" i="1" s="1"/>
  <c r="P1737" i="1"/>
  <c r="AF1737" i="1" s="1"/>
  <c r="P1801" i="1"/>
  <c r="AF1801" i="1" s="1"/>
  <c r="P1865" i="1"/>
  <c r="AF1865" i="1" s="1"/>
  <c r="P1929" i="1"/>
  <c r="AF1929" i="1" s="1"/>
  <c r="P1993" i="1"/>
  <c r="AF1993" i="1" s="1"/>
  <c r="P2057" i="1"/>
  <c r="AF2057" i="1" s="1"/>
  <c r="P2121" i="1"/>
  <c r="AF2121" i="1" s="1"/>
  <c r="P2185" i="1"/>
  <c r="AF2185" i="1" s="1"/>
  <c r="P2249" i="1"/>
  <c r="AF2249" i="1" s="1"/>
  <c r="P2313" i="1"/>
  <c r="AF2313" i="1" s="1"/>
  <c r="P2292" i="1"/>
  <c r="AF2292" i="1" s="1"/>
  <c r="P2280" i="1"/>
  <c r="AF2280" i="1" s="1"/>
  <c r="P2248" i="1"/>
  <c r="AF2248" i="1" s="1"/>
  <c r="P2216" i="1"/>
  <c r="AF2216" i="1" s="1"/>
  <c r="P2184" i="1"/>
  <c r="AF2184" i="1" s="1"/>
  <c r="P2152" i="1"/>
  <c r="AF2152" i="1" s="1"/>
  <c r="P2120" i="1"/>
  <c r="AF2120" i="1" s="1"/>
  <c r="P2058" i="1"/>
  <c r="AF2058" i="1" s="1"/>
  <c r="P2026" i="1"/>
  <c r="AF2026" i="1" s="1"/>
  <c r="P1972" i="1"/>
  <c r="AF1972" i="1" s="1"/>
  <c r="P1908" i="1"/>
  <c r="AF1908" i="1" s="1"/>
  <c r="P1844" i="1"/>
  <c r="AF1844" i="1" s="1"/>
  <c r="P1780" i="1"/>
  <c r="AF1780" i="1" s="1"/>
  <c r="P1716" i="1"/>
  <c r="AF1716" i="1" s="1"/>
  <c r="P1652" i="1"/>
  <c r="AF1652" i="1" s="1"/>
  <c r="P1588" i="1"/>
  <c r="AF1588" i="1" s="1"/>
  <c r="P1515" i="1"/>
  <c r="AF1515" i="1" s="1"/>
  <c r="P1377" i="1"/>
  <c r="AF1377" i="1" s="1"/>
  <c r="P840" i="1"/>
  <c r="AF840" i="1" s="1"/>
  <c r="P1966" i="1"/>
  <c r="AF1966" i="1" s="1"/>
  <c r="P1902" i="1"/>
  <c r="AF1902" i="1" s="1"/>
  <c r="P1838" i="1"/>
  <c r="AF1838" i="1" s="1"/>
  <c r="P1774" i="1"/>
  <c r="AF1774" i="1" s="1"/>
  <c r="P1710" i="1"/>
  <c r="AF1710" i="1" s="1"/>
  <c r="P1646" i="1"/>
  <c r="AF1646" i="1" s="1"/>
  <c r="P1582" i="1"/>
  <c r="AF1582" i="1" s="1"/>
  <c r="P1503" i="1"/>
  <c r="AF1503" i="1" s="1"/>
  <c r="P1365" i="1"/>
  <c r="AF1365" i="1" s="1"/>
  <c r="P1529" i="1"/>
  <c r="AF1529" i="1" s="1"/>
  <c r="P1465" i="1"/>
  <c r="AF1465" i="1" s="1"/>
  <c r="P1401" i="1"/>
  <c r="AF1401" i="1" s="1"/>
  <c r="P1343" i="1"/>
  <c r="AF1343" i="1" s="1"/>
  <c r="P867" i="1"/>
  <c r="AF867" i="1" s="1"/>
  <c r="P925" i="1"/>
  <c r="AF925" i="1" s="1"/>
  <c r="P861" i="1"/>
  <c r="AF861" i="1" s="1"/>
  <c r="P830" i="1"/>
  <c r="AF830" i="1" s="1"/>
  <c r="P637" i="1"/>
  <c r="AF637" i="1" s="1"/>
  <c r="P2104" i="1"/>
  <c r="AF2104" i="1" s="1"/>
  <c r="P2072" i="1"/>
  <c r="AF2072" i="1" s="1"/>
  <c r="P2040" i="1"/>
  <c r="AF2040" i="1" s="1"/>
  <c r="P2000" i="1"/>
  <c r="AF2000" i="1" s="1"/>
  <c r="P1936" i="1"/>
  <c r="AF1936" i="1" s="1"/>
  <c r="P1872" i="1"/>
  <c r="AF1872" i="1" s="1"/>
  <c r="P1808" i="1"/>
  <c r="AF1808" i="1" s="1"/>
  <c r="P1744" i="1"/>
  <c r="AF1744" i="1" s="1"/>
  <c r="P1680" i="1"/>
  <c r="AF1680" i="1" s="1"/>
  <c r="P1616" i="1"/>
  <c r="AF1616" i="1" s="1"/>
  <c r="P1552" i="1"/>
  <c r="AF1552" i="1" s="1"/>
  <c r="P1443" i="1"/>
  <c r="AF1443" i="1" s="1"/>
  <c r="P895" i="1"/>
  <c r="AF895" i="1" s="1"/>
  <c r="P1978" i="1"/>
  <c r="AF1978" i="1" s="1"/>
  <c r="P1914" i="1"/>
  <c r="AF1914" i="1" s="1"/>
  <c r="P1850" i="1"/>
  <c r="AF1850" i="1" s="1"/>
  <c r="P1786" i="1"/>
  <c r="AF1786" i="1" s="1"/>
  <c r="P1722" i="1"/>
  <c r="AF1722" i="1" s="1"/>
  <c r="P1658" i="1"/>
  <c r="AF1658" i="1" s="1"/>
  <c r="P1594" i="1"/>
  <c r="AF1594" i="1" s="1"/>
  <c r="P1527" i="1"/>
  <c r="AF1527" i="1" s="1"/>
  <c r="P1399" i="1"/>
  <c r="AF1399" i="1" s="1"/>
  <c r="P919" i="1"/>
  <c r="AF919" i="1" s="1"/>
  <c r="P1493" i="1"/>
  <c r="AF1493" i="1" s="1"/>
  <c r="P1429" i="1"/>
  <c r="AF1429" i="1" s="1"/>
  <c r="P1371" i="1"/>
  <c r="AF1371" i="1" s="1"/>
  <c r="P923" i="1"/>
  <c r="AF923" i="1" s="1"/>
  <c r="P1309" i="1"/>
  <c r="AF1309" i="1" s="1"/>
  <c r="P889" i="1"/>
  <c r="AF889" i="1" s="1"/>
  <c r="P631" i="1"/>
  <c r="AF631" i="1" s="1"/>
  <c r="P643" i="1"/>
  <c r="AF643" i="1" s="1"/>
  <c r="P611" i="1"/>
  <c r="AF611" i="1" s="1"/>
  <c r="P2276" i="1"/>
  <c r="AF2276" i="1" s="1"/>
  <c r="P2244" i="1"/>
  <c r="AF2244" i="1" s="1"/>
  <c r="P2212" i="1"/>
  <c r="AF2212" i="1" s="1"/>
  <c r="P2180" i="1"/>
  <c r="AF2180" i="1" s="1"/>
  <c r="P2148" i="1"/>
  <c r="AF2148" i="1" s="1"/>
  <c r="P2116" i="1"/>
  <c r="AF2116" i="1" s="1"/>
  <c r="P2054" i="1"/>
  <c r="AF2054" i="1" s="1"/>
  <c r="P2022" i="1"/>
  <c r="AF2022" i="1" s="1"/>
  <c r="P1964" i="1"/>
  <c r="AF1964" i="1" s="1"/>
  <c r="P1900" i="1"/>
  <c r="AF1900" i="1" s="1"/>
  <c r="P1836" i="1"/>
  <c r="AF1836" i="1" s="1"/>
  <c r="P1772" i="1"/>
  <c r="AF1772" i="1" s="1"/>
  <c r="P1708" i="1"/>
  <c r="AF1708" i="1" s="1"/>
  <c r="P1644" i="1"/>
  <c r="AF1644" i="1" s="1"/>
  <c r="P1580" i="1"/>
  <c r="AF1580" i="1" s="1"/>
  <c r="P1499" i="1"/>
  <c r="AF1499" i="1" s="1"/>
  <c r="P1393" i="1"/>
  <c r="AF1393" i="1" s="1"/>
  <c r="P879" i="1"/>
  <c r="AF879" i="1" s="1"/>
  <c r="P1974" i="1"/>
  <c r="AF1974" i="1" s="1"/>
  <c r="P1910" i="1"/>
  <c r="AF1910" i="1" s="1"/>
  <c r="P1846" i="1"/>
  <c r="AF1846" i="1" s="1"/>
  <c r="P1782" i="1"/>
  <c r="AF1782" i="1" s="1"/>
  <c r="P1718" i="1"/>
  <c r="AF1718" i="1" s="1"/>
  <c r="P1654" i="1"/>
  <c r="AF1654" i="1" s="1"/>
  <c r="P1590" i="1"/>
  <c r="AF1590" i="1" s="1"/>
  <c r="P1519" i="1"/>
  <c r="AF1519" i="1" s="1"/>
  <c r="P1381" i="1"/>
  <c r="AF1381" i="1" s="1"/>
  <c r="P1521" i="1"/>
  <c r="AF1521" i="1" s="1"/>
  <c r="P1457" i="1"/>
  <c r="AF1457" i="1" s="1"/>
  <c r="P1383" i="1"/>
  <c r="AF1383" i="1" s="1"/>
  <c r="P1319" i="1"/>
  <c r="AF1319" i="1" s="1"/>
  <c r="P848" i="1"/>
  <c r="AF848" i="1" s="1"/>
  <c r="P917" i="1"/>
  <c r="AF917" i="1" s="1"/>
  <c r="P844" i="1"/>
  <c r="AF844" i="1" s="1"/>
  <c r="P822" i="1"/>
  <c r="AF822" i="1" s="1"/>
  <c r="P629" i="1"/>
  <c r="AF629" i="1" s="1"/>
  <c r="P2100" i="1"/>
  <c r="AF2100" i="1" s="1"/>
  <c r="P2068" i="1"/>
  <c r="AF2068" i="1" s="1"/>
  <c r="P2036" i="1"/>
  <c r="AF2036" i="1" s="1"/>
  <c r="P1992" i="1"/>
  <c r="AF1992" i="1" s="1"/>
  <c r="P1928" i="1"/>
  <c r="AF1928" i="1" s="1"/>
  <c r="P1864" i="1"/>
  <c r="AF1864" i="1" s="1"/>
  <c r="P1800" i="1"/>
  <c r="AF1800" i="1" s="1"/>
  <c r="P1736" i="1"/>
  <c r="AF1736" i="1" s="1"/>
  <c r="P1672" i="1"/>
  <c r="AF1672" i="1" s="1"/>
  <c r="P1608" i="1"/>
  <c r="AF1608" i="1" s="1"/>
  <c r="P1544" i="1"/>
  <c r="AF1544" i="1" s="1"/>
  <c r="P1427" i="1"/>
  <c r="AF1427" i="1" s="1"/>
  <c r="P927" i="1"/>
  <c r="AF927" i="1" s="1"/>
  <c r="P1986" i="1"/>
  <c r="AF1986" i="1" s="1"/>
  <c r="P1922" i="1"/>
  <c r="AF1922" i="1" s="1"/>
  <c r="P1858" i="1"/>
  <c r="AF1858" i="1" s="1"/>
  <c r="P1794" i="1"/>
  <c r="AF1794" i="1" s="1"/>
  <c r="P1730" i="1"/>
  <c r="AF1730" i="1" s="1"/>
  <c r="P1666" i="1"/>
  <c r="AF1666" i="1" s="1"/>
  <c r="P1602" i="1"/>
  <c r="AF1602" i="1" s="1"/>
  <c r="P1538" i="1"/>
  <c r="AF1538" i="1" s="1"/>
  <c r="P1415" i="1"/>
  <c r="AF1415" i="1" s="1"/>
  <c r="P1533" i="1"/>
  <c r="AF1533" i="1" s="1"/>
  <c r="P1469" i="1"/>
  <c r="AF1469" i="1" s="1"/>
  <c r="P1405" i="1"/>
  <c r="AF1405" i="1" s="1"/>
  <c r="P1347" i="1"/>
  <c r="AF1347" i="1" s="1"/>
  <c r="P907" i="1"/>
  <c r="AF907" i="1" s="1"/>
  <c r="P945" i="1"/>
  <c r="AF945" i="1" s="1"/>
  <c r="P881" i="1"/>
  <c r="AF881" i="1" s="1"/>
  <c r="P850" i="1"/>
  <c r="AF850" i="1" s="1"/>
  <c r="P627" i="1"/>
  <c r="AF627" i="1" s="1"/>
  <c r="P603" i="1"/>
  <c r="AF603" i="1" s="1"/>
  <c r="P3731" i="1"/>
  <c r="AF3731" i="1" s="1"/>
  <c r="P2562" i="1"/>
  <c r="AF2562" i="1" s="1"/>
  <c r="P2378" i="1"/>
  <c r="AF2378" i="1" s="1"/>
  <c r="P81" i="1"/>
  <c r="AF81" i="1" s="1"/>
  <c r="P336" i="1"/>
  <c r="AF336" i="1" s="1"/>
  <c r="P3815" i="1"/>
  <c r="AF3815" i="1" s="1"/>
  <c r="P118" i="1"/>
  <c r="AF118" i="1" s="1"/>
  <c r="P2532" i="1"/>
  <c r="AF2532" i="1" s="1"/>
  <c r="P3665" i="1"/>
  <c r="AF3665" i="1" s="1"/>
  <c r="I35" i="4"/>
  <c r="J35" i="4" s="1"/>
  <c r="I34" i="4"/>
  <c r="J34" i="4" s="1"/>
  <c r="AF22" i="1" l="1"/>
  <c r="P4033" i="1"/>
  <c r="G11" i="4"/>
  <c r="I30" i="4" l="1"/>
  <c r="J30" i="4" s="1"/>
  <c r="G18" i="4" l="1"/>
  <c r="I37" i="4" l="1"/>
  <c r="J37" i="4" s="1"/>
  <c r="G13" i="4" l="1"/>
  <c r="I32" i="4" l="1"/>
  <c r="J32" i="4" s="1"/>
  <c r="G10" i="4"/>
  <c r="G9" i="4"/>
  <c r="I29" i="4"/>
  <c r="J29" i="4" s="1"/>
  <c r="I28" i="4"/>
  <c r="J28" i="4" s="1"/>
  <c r="G20" i="4" l="1"/>
  <c r="G5" i="4" l="1"/>
  <c r="G4" i="4"/>
  <c r="G14" i="4"/>
  <c r="G17" i="4"/>
  <c r="G6" i="4"/>
  <c r="G8" i="4"/>
  <c r="G7" i="4"/>
  <c r="G12" i="4"/>
  <c r="G19" i="4"/>
  <c r="I26" i="4" l="1"/>
  <c r="J26" i="4" s="1"/>
  <c r="I23" i="4"/>
  <c r="I27" i="4"/>
  <c r="J27" i="4" s="1"/>
  <c r="I24" i="4"/>
  <c r="J24" i="4" s="1"/>
  <c r="I36" i="4"/>
  <c r="J36" i="4" s="1"/>
  <c r="I31" i="4"/>
  <c r="J31" i="4" s="1"/>
  <c r="I25" i="4"/>
  <c r="J25" i="4" s="1"/>
  <c r="I38" i="4"/>
  <c r="J38" i="4" s="1"/>
  <c r="I33" i="4"/>
  <c r="J33" i="4" s="1"/>
  <c r="E40" i="4" l="1"/>
  <c r="I22" i="4"/>
  <c r="J23" i="4"/>
  <c r="C21" i="4" l="1"/>
</calcChain>
</file>

<file path=xl/sharedStrings.xml><?xml version="1.0" encoding="utf-8"?>
<sst xmlns="http://schemas.openxmlformats.org/spreadsheetml/2006/main" count="70599" uniqueCount="4675">
  <si>
    <t>Счет учета</t>
  </si>
  <si>
    <t>Код объекта из 1С</t>
  </si>
  <si>
    <t>Наименование объекта</t>
  </si>
  <si>
    <t>Наличие объекта в ИП текущего года да/нет</t>
  </si>
  <si>
    <t>Объект ТП да/нет</t>
  </si>
  <si>
    <t>Работы по объекту приостановлены да/нет</t>
  </si>
  <si>
    <t>Авансы выданные по объекту за минусом НДС и резерва по сомнительным долгам</t>
  </si>
  <si>
    <t>Просроченная КЗ по объекту</t>
  </si>
  <si>
    <t>07</t>
  </si>
  <si>
    <t>Х</t>
  </si>
  <si>
    <t>08.03</t>
  </si>
  <si>
    <t>ПИРы</t>
  </si>
  <si>
    <t>Итого 08.03 за исключением ПИР:</t>
  </si>
  <si>
    <t>Итого 07:</t>
  </si>
  <si>
    <t>Итого 10.12</t>
  </si>
  <si>
    <t>Итого 08.03</t>
  </si>
  <si>
    <t>Затраты на инвестиционные активы</t>
  </si>
  <si>
    <t>% ставка по договору</t>
  </si>
  <si>
    <t>=</t>
  </si>
  <si>
    <t>*</t>
  </si>
  <si>
    <t>Итого:</t>
  </si>
  <si>
    <t>Свод по филиалам</t>
  </si>
  <si>
    <t>Итого 08.03 ПИР</t>
  </si>
  <si>
    <t>Величина капитализируемых затрат</t>
  </si>
  <si>
    <t>Ставка капитализации</t>
  </si>
  <si>
    <t>Период</t>
  </si>
  <si>
    <t>Наименование филиала</t>
  </si>
  <si>
    <t>№ договора</t>
  </si>
  <si>
    <t>Доля от общей суммы %</t>
  </si>
  <si>
    <t>№ кредитного договора</t>
  </si>
  <si>
    <t>Наименование банка</t>
  </si>
  <si>
    <t>Сумма начисленных процентов  - ИТОГО</t>
  </si>
  <si>
    <t>Сумма капитализированных процентов</t>
  </si>
  <si>
    <t>Сумма задолженности по договору</t>
  </si>
  <si>
    <t>Средневзвешенная сумма задолженности по договору</t>
  </si>
  <si>
    <t>Количество дней существования задолженности</t>
  </si>
  <si>
    <t>Количество дней в отчетном периоде</t>
  </si>
  <si>
    <t xml:space="preserve">Средневзвешенная сумма задолженности </t>
  </si>
  <si>
    <t xml:space="preserve">Итого сумма начисленных процентов </t>
  </si>
  <si>
    <t xml:space="preserve">Среднемесячная ставка капитализации </t>
  </si>
  <si>
    <t>Сумма задолженности, на которую начисляются %</t>
  </si>
  <si>
    <t>______________________________________________________________</t>
  </si>
  <si>
    <t>(подпись)</t>
  </si>
  <si>
    <t>(в части налогового учета)</t>
  </si>
  <si>
    <t>Ростовэнерго</t>
  </si>
  <si>
    <t>Волгоградэнерго</t>
  </si>
  <si>
    <t>Астраханьэнерго</t>
  </si>
  <si>
    <t>Калмэнерго</t>
  </si>
  <si>
    <t>Е.С. Высторопец</t>
  </si>
  <si>
    <t xml:space="preserve"> </t>
  </si>
  <si>
    <t>0718-023-2012</t>
  </si>
  <si>
    <t>Итого 10.08, 07</t>
  </si>
  <si>
    <t>10.08</t>
  </si>
  <si>
    <t>Банк ВБРР (АО)</t>
  </si>
  <si>
    <t xml:space="preserve">Банк ГПБ (АО) </t>
  </si>
  <si>
    <t>0718-023-2012 (ГПБ)</t>
  </si>
  <si>
    <t>5737</t>
  </si>
  <si>
    <t>ПАО "Россети" (займ)</t>
  </si>
  <si>
    <t>Заместитель главного бухгалтера</t>
  </si>
  <si>
    <t>Привлечено целевых кредитных средств на ЭСК</t>
  </si>
  <si>
    <t>Займ 5737      ПАО "Россети"</t>
  </si>
  <si>
    <t>ДК (67.02)</t>
  </si>
  <si>
    <t>А.А. Блинова</t>
  </si>
  <si>
    <t>0719-129-2012-К</t>
  </si>
  <si>
    <t>0719-130-2012-К</t>
  </si>
  <si>
    <t>0719-131-2012-К</t>
  </si>
  <si>
    <t>М.Х. Джабраилова</t>
  </si>
  <si>
    <t>0721-017-2012-ГС</t>
  </si>
  <si>
    <t>ФСК - Управление активами ООО (займ)</t>
  </si>
  <si>
    <t>4-З</t>
  </si>
  <si>
    <t>АО "АЛЬФА-БАНК"</t>
  </si>
  <si>
    <t>03GT8L</t>
  </si>
  <si>
    <t>03GT8L (АЛЬФА-БАНК)</t>
  </si>
  <si>
    <t>Займ 4-з ООО "ФСК - Управление активами"</t>
  </si>
  <si>
    <t>КК (66.02)</t>
  </si>
  <si>
    <t>53473-MSK (Райффайзенбанк)</t>
  </si>
  <si>
    <t>АО "Райффайзенбанк"</t>
  </si>
  <si>
    <t>53473-MSK</t>
  </si>
  <si>
    <t>КЗ (66.04)</t>
  </si>
  <si>
    <t>ДЗ (67.04)</t>
  </si>
  <si>
    <t>0719-129-2012-К (ГПБ)</t>
  </si>
  <si>
    <t>0719-130-2012-К (ГПБ)</t>
  </si>
  <si>
    <t>0719-131-2012-К (ГПБ)</t>
  </si>
  <si>
    <t>0721-017-2012-ГС (ГПБ)</t>
  </si>
  <si>
    <t>ДК (66.02)</t>
  </si>
  <si>
    <t>Подразделение (Код)</t>
  </si>
  <si>
    <t>Способ строительства (Подрядный/Хозспособ)</t>
  </si>
  <si>
    <t>Да</t>
  </si>
  <si>
    <t>Нет</t>
  </si>
  <si>
    <t>08.03.1</t>
  </si>
  <si>
    <t>5779</t>
  </si>
  <si>
    <t>401ю</t>
  </si>
  <si>
    <t>401ю (ВБРР)</t>
  </si>
  <si>
    <t>Займ 5779      ПАО "Россети"</t>
  </si>
  <si>
    <t>Исполнитель главный специалист ДФиК</t>
  </si>
  <si>
    <t>0722-008-2012-ГС</t>
  </si>
  <si>
    <t>0722-009-2012-ГС</t>
  </si>
  <si>
    <t>0722-008-2012-ГС (ГПБ)</t>
  </si>
  <si>
    <t>0722-009-2012-ГС (ГПБ)</t>
  </si>
  <si>
    <t>05RX7L</t>
  </si>
  <si>
    <t>05RX7L (АЛЬФА-БАНК)</t>
  </si>
  <si>
    <t>Внешнее электро-снабжение усадебной застройки ВЛ-10 кВ в г. Краснослободске</t>
  </si>
  <si>
    <t>Заходы ВЛ-110 кВ "Развилка-2" на ПС 220/110/10/6 кВ "Садовая" ПО "Правобережные электрические сети" филиала ОАО "МРСК Юга" - "Волгоградэнерго"</t>
  </si>
  <si>
    <t>Помещения для хранения автомобиля</t>
  </si>
  <si>
    <t>Реконструкция ВЛ-110кВ № 446 "Лемешкино-Жирновская" ПО "Камышинские электрические сети"</t>
  </si>
  <si>
    <t xml:space="preserve">АТС производственного отделения "Левобережные электрические сети" </t>
  </si>
  <si>
    <t>Радиофикация и система голосового оповещения административного здания филиала ОАО "МРСК ЮГА"-"Волгоградэнерго"</t>
  </si>
  <si>
    <t>Электроснабжение строительной площадки гр.Абляева Ф.Х. по адресу: Волгоградская обл., Светлоярский район, с.Малые Чапурники, ул.Габдуллы Тукая, №16"Б"</t>
  </si>
  <si>
    <t>Электроснабжение строительной площадки кафе Мударова С.Г. По адресу: Волгоградская обл., Светлоярский район, с.Большие Чапурники, ул. Новостройка, №1"а"</t>
  </si>
  <si>
    <t>Электроснабжение строительной площадки гр. Соколова Е.Н. по адресу: Волгоградская обл., Светлоярский район, ст.Чапурники, ул.Майская, 9б</t>
  </si>
  <si>
    <t>Электроснабжение жилого дома и стройплощадки Белоусовой Т.А. Казаковой С.М. по адресу: Волгоградская область, Среднеахтубинский район, п. Вторая Пятилетка, ул. Фурманова, 43, 34</t>
  </si>
  <si>
    <t>Строительство ВЛИ-0,4 кВ от ТП-1628 по ВЛ-10 кВ №24 ПС 110/10 кВ «Молзавод» для электроснабжения жилого дома и строительной площадки, расположенных в Волгоградской области, г. Волгоград, ул. Романтиков, 13, Городской РЭС (11304-12-00101189-1)</t>
  </si>
  <si>
    <t>Строительство КЛ-6 кВ от  КЛ-6 кВ ТП 5203-ТП 4270, КЛ-6 кВ от  КЛ-6 кВ ТП 4274-ТП 1275, БКТП 6/0,4 кВ, ЛЭП - 0,4 кВ для электроснабжения административно-офисного комплекса с подземной автопарковкой, расположенного в Волгоградской области, г. Волгоград, ул. им. 8-ой Воздушной Армии, 5, Городской РЭС</t>
  </si>
  <si>
    <t>Электроснабжение  строительной площадки и жилых домов, расположенных в Волгоградской области, г. Волгоград, ул. Кольцевая, дом 76 Городской РЭС</t>
  </si>
  <si>
    <t>Строительство ВЛИ-0,4 кВ отпайкой от ВО-0,4 кВ №2 ТП 3040 по ВЛ-6 кВ №4 ПС 110/6 кВ "Яблочная"для электроснабжения строительных площадок и жилых домов, расположенных в Волгоградской области, г. Волгоград, ул. Рублева, 36а, ул.Тарханская, 4, 21, 23,  ул. Сходненская, 30, Городской РЭС</t>
  </si>
  <si>
    <t>Электроснабжение объекта «Сооружение-скважина №22 «Чернушинская», расположенного в Волгоградской области, Иловлинском районе, Логовской РЭС</t>
  </si>
  <si>
    <t>Строительство ВЛИ-0,4 кВ отпайкой от ВЛ-0,4 кВ №3 ТП-555 по ВЛ-6 кВ №3 ПС 110/6 кВ «Яблочная» для электроснабжения строительной площадки и жилого дома, расположенных в Волгоградской области, г. Волгоград, ул. им Рублева, 56, Городской РЭС</t>
  </si>
  <si>
    <t>Электроснабжение строительной площадки, расположенной в Волгоградской области, г. Волгоград, ул. Северодвинская, дом 11, Городской РЭС</t>
  </si>
  <si>
    <t>Строительство ВЛИ-0,4 кВ отпайкой от ВЛ-0,4 кВ №2 ТП № 3588/250 кВА по ВЛ-10 кВ №13 ПС110/10 кВ «Качалино» для электроснабжения объекта «Строительная площадка под жилой дом», расположенного в Волгоградской области, Иловлинский район, ст-ца Трехостровская, ул. Советская д.29, Логовский РЭС</t>
  </si>
  <si>
    <t>Строительство ВЛИ-0,4 кВ отпайкой от ВЛ-0,4 кВ №2 ТП № 3596/160 кВА по ВЛ-10 кВ №13 ПС110/10 «Качалино» для электроснабжения объектов «Строительная площадка под жилой дом», расположенных в Волгоградской области, Иловлинский район, ст-ца Трехостровская, ул. им. Петрова, д.25 и д.27, Логовский РЭС</t>
  </si>
  <si>
    <t>Строительство ВЛ-6 кВ отпайкой от ВЛ-6 кВ №4  ПС 110/6 кВ «Яблочная», КТП 6/0,4 кВ и ВЛИ-0,4 кВ для электроснабжения строительных площадок и жилых домов, расположенных в Волгоградской области, г. Волгоград, Ворошиловский р-н, п. Садовый, ул. Тарханская, 21, 23,  ул. Шуйская, 14, Городской РЭС</t>
  </si>
  <si>
    <t>Строительство ВЛИ-0,4  кВ от  ТП №181/63 кВА по ВЛ-10 кВ №15 ПС 35/10 кВ «Катричево» для электроснабжения жилого дома, расположенного в Волгоградской области, Быковский район, п.Катричев, Быковский РЭС</t>
  </si>
  <si>
    <t>Строительство ВЛИ-0,4 кВ от ТП-2626 по ВЛ-10 кВ №24 ПС 110/10 кВ «Молзавод» для электроснабжения строительной площадки и жилого дома, расположенных в Волгоградской области, г. Волгоград, ул. Большая Кольцевая, д.72, 70, Городской РЭС</t>
  </si>
  <si>
    <t>Строительство ВЛИ-0,4 кВ отпайкой от ВЛ-0,4 кВ №2 ТП-561 по ВЛ-10 кВ №2 ПС 35/10 кВ «Чапурники-1» для электроснабжения строительной площадки жилого дома, расположенной в Волгоградской области, Светлоярский район, с. Малые Чапурники, ул. Зеленая, д. 9, Красноармейский РЭС</t>
  </si>
  <si>
    <t>Строительство ВЛИ-0,4 кВ отпайкой от ВЛ-0,4 кВ №1 ТП-533 по ВЛ-10 кВ №24 ПС 110/10 кВ «Ерзовка» для электроснабжения стройплощадки и жилого дома, расположенных в Волгоградской области, Городищенский район, рп. Ерзовка, пер. Северный, участок 9, Городищенский РЭС (11305-13-00151187-2)</t>
  </si>
  <si>
    <t>Строительство ВЛИ-0,4 кВ отпайкой от ВЛ-0,4 кВ №1 ТП №3080/400 кВА по ВЛ-6 кВ №23 ПС 110/35/6 кВ "Лог" для электроснабжения стройплощадок под индивидуальные жилые дома, расположенные в Волгоградской области, иловлинский район, с. Лог, Логовский РЭС</t>
  </si>
  <si>
    <t>Электроснабжение строительной площадки и жилого дома, расположенных в Волгоградской области, г. Волгоград, Советский район, пос. Ельшанка, ул. им. Рутковского, д.50а, Городской РЭС</t>
  </si>
  <si>
    <t>Строительство ВЛИ-0,4 кВ отпайкой от ВЛ-0,4 кВ №3 КТП №715 по ВЛ-10 кВ №6 ПС 110/35/10 кВ «Майская» для электроснабжения стройплощадки и жилого дома, расположенных в Волгоградской области, г. Волгоград, п. Майский, ул.Красикова, д.26, Пархоменский РЭС</t>
  </si>
  <si>
    <t>Электроснабжение строительной площадки и жилого дома, расположенных в Волгоградской области, Городищенском районе, п. Новая Надежда, ул. Канальная д.2, д.4</t>
  </si>
  <si>
    <t>Строительство ВЛИ-0,4 кВ отпайкой от ВЛ-0,4 кВ №4 ТП-83 ВЛ-10 кВ №24 ПС 110/10 кВ «Ерзовка» для электроснабжения незавершенного строительством жилого дома, расположенного в Волгоградской области, Городищенский район, р.п. Ерзовка, ул. Чигирская, квартал 2, дом 12, Городищенский РЭС</t>
  </si>
  <si>
    <t>Электроснабжение строительной площадки и жилого дома, расположенных в Волгоградской области, г. Волгоград, Советский район,  п. Водный,  ул. Прибрежная, 47, Пархоменский РЭС</t>
  </si>
  <si>
    <t>Строительство ВЛИ-0,4 кВ от РУ-0,4 кВ ТП №1072/160 кВА по ВЛ-10 кВ №21-9 ПС 110/35/10 кВ «Себряковская» для электроснабжения стройплощадки и индивидуального жилого дома, расположенных в Волгоградской области, Михайловский район, х. Отруба, пер. Совхозный, д.26, Михайловский РЭС</t>
  </si>
  <si>
    <t>Строительство ВЛИ-0,4 кВ отпайкой от ВЛ-0,4 кВ №1 ТП №3162/63 кВА по ВЛ-10 кВ №4 ПС 110/10 кВ «Иловля» для электроснабжения стройплощадки и индивидуального жилого дома и стройплощадки под индивидуальный жилой дом, расположенных в Волгоградской области, Иловлинский район, х. Колоцкий и х. Колоцкий, ул. Хуторская, д.1, Логовский РЭС</t>
  </si>
  <si>
    <t>Строительство ВЛИ-0,4 кВ от ТП-478 по ВЛ-10 кВ №4 ПС 110/10 кВ «Светлый Яр» для электроснабжения стройплощадок жилых домов, расположенных в Волгоградской области, Светлоярский район, рп. Светлый Яр, ул. Сталинградская, д.27, д.35, д.31, д.39, д.19, ул. Героев Космонавтов, д.6, д.10, д.29, ул. Победы, д.41, д.40, д.46, Красноармейский РЭС»</t>
  </si>
  <si>
    <t>Электроснабжение строительных площадок и жилых домов, расположенных в Волгоградской области, г. Волгоград, ул. Любимая, дом 10, ул.Бодрая, дом 16, ул. Лунная, дом 4 и 6, ул. Проезжая, дом 9, ул. Ежевичная, дом 35, ул. Звонкая, дом 12, Городской РЭС</t>
  </si>
  <si>
    <t>Строительство ВЛИ-0,4 кВ отпайкой от ВЛ-0,4 кВ №1 ТП-1652 по ВЛ-10 №24 ПС 110/10 кВ «Молзавод» для электроснабжения строительных площадок, расположенных в Волгоградской области, г. Волгоград, ул. А. Ломакина, 8, ул. Плодовая, 15, 20, Городской РЭС» (11304-13-00121815-1, 11304-13-00121837-2, 11304-13-00125209-2)</t>
  </si>
  <si>
    <t>Электроснабжение садовых домиков, расположенных в Волгоградской области, Городищенский район, р.п. Городище, СНТ "Здоровье", карьер 1984 года, участки 179, 181, Пархоменский РЭС</t>
  </si>
  <si>
    <t>Электроснабжение строительных площадок и жилых домов, расположенных в Волгоградской области, г. Волгоград, ул. им. Ползунова д.2д, д.4и, д. 76, д.2а, д.2, д.2г, д.2к, д.46, д.4д, д.4г, д.2б</t>
  </si>
  <si>
    <t>Реконструкция ТП 2506/250 кВА, расположнного в Волгоградской области, г.Волгоград, Советский район</t>
  </si>
  <si>
    <t>Строительство ВЛИ-0,4 кВ отпайкой от ВЛ-0,4 кВ №3 ТП №396/100 кВА по ВЛ-10 кВ №7 ПС 110/10 кВ «Рассвет» для электроснабжения вагончика, расположенного в Волгоградской области, Среднеахтубинский район, х. Кривуша, ул. Мира, д.10, Среднеахтубинский РЭС</t>
  </si>
  <si>
    <t>Строительство ВЛИ-0,4кВ отпайкой от ВЛ-0,4 кВ №2 ТП №Строительство ВЛИ-0,4 кВ отпайкой от ВЛ-0,4 кВ №2 ТП №3135/100 кВА по ВЛ-10 кВ №19 ПС 110/10 "Иловля" для электроснабжения стройплощадки и индивидуального жилого дома, расположенных в Волгоградской области, Иловлинский район, х. Желтухин, пер. Центральный, д.2, Логовский РЭС</t>
  </si>
  <si>
    <t>Строительство ВЛИ-0,4 кВ отпайкой от ВЛ-0,4 кВ №1 ТП-2603 по ВЛ-10 кВ №24 ПС 110/10 кВ "Молзавод" для электроснабжения стройплощадки, расположенной в Волгоградской области, г. Волгоград, ул. Большая Кольцевая, 151, Городской РЭС.</t>
  </si>
  <si>
    <t>Строительство ВЛИ-0,4 кВ отпайкой от ВЛ-0,4 кВ №2 КТП-10/0,4 кВ №379 по ВЛ-10 кВ №23 ПС 110/35/10 кВ «Дубовка» для электроснабжения строительной площадки и жилого дома, расположенных в Волгоградской области, Дубовский район, с. Песковатка, ул. Сосновая, 31, Дубовский РЭС» (34-2-14-00187019)</t>
  </si>
  <si>
    <t>Строительство ВЛИ-0,4 кВ отпайкой от ВЛ-0,4 кВ №1 ТП №4271 по ВЛ-6 кВ №32 ПС 110/10/6 кВ "Моторная" для электроснабжения незавершенного строительством  жилого дома, расположенного в Волгоградской области, г. Волгоград, ул. Пехотинцев, 46</t>
  </si>
  <si>
    <t>Строительство ВЛИ-0,4 кВ отпайкой от ВЛ-0,4 кВ №1 ТП-4271 по ВЛ-6 кВ №32 ПС 110/10/6 кВ "Моторная" для электроснабжения жилых домов и стройплощадок, расположенных в Волгоградской области, г. Волгоград, п. Ангарский в Дзержинском районе, территория ТСЖ ЖСК "Перспектива", участок 145, ул. Знаменская, 47, 49, ул. Троицкая, 55, Городской РЭС" (3470090697, 11304-12-00113085-2, 11304-13-00128521-2, 11304-12-00103211-1)</t>
  </si>
  <si>
    <t>Строительство ЛЭП-0,4 кВ от ТП-1105 по ВЛ-6 кВ №47 ПС 110/35/6 кВ «ТДН» для электроснабжения стационарной автозаправочной станции №7, расположенной в Волгоградской области, г.Волгоград, ул. им. Рокоссовского, 80А, Городской РЭС (21304-13-00130559-2)</t>
  </si>
  <si>
    <t>Электроснаб. маг. Алина и стр.пл.располож. в г.Волгограде, ул.Школьная, 3, 1, 7, ул.Степная, уч.4</t>
  </si>
  <si>
    <t>Строительство ВЛИ-0,4 кВ отпайкой от ВЛ-0,4 кВ №1 ТП-2544 по ВЛ-6 кВ №17 ПС 220/110/10/6 кВ "Садовая" для электроснабжения строительной площадки, расположенной в Волгоградской области, г. Волгоград, пос. Верхняя Ельшанка, ул. Калиновая, 5, Городской РЭС</t>
  </si>
  <si>
    <t>Электроснабжение базовой станции сотовой связи ООО «ВО ТРК» расположенной в Волгоградской области, г. Волгоград. СНТ «Орошенец», улица 19, участок 446, Пархоменский РЭС</t>
  </si>
  <si>
    <t xml:space="preserve">Монтаж проводов на ВЛ-0,4 кВ №3 в пролете опор №3/14 - 3/16 ТП №135 по ВЛ-10 кВ №23 ПС 110/10 кВ "Западная" для электроснабжения ВРУ-0,4 кВ индивидуального жилого дома, расположенной в Волгоградской области, Ленинский район, с. Заплавное, ул. Воровского, д.2, Среднеахтубинский РЭС </t>
  </si>
  <si>
    <t>Строительсво ВЛИ-0,4кВ отпайкой от ВЛ-0.4кВ №2 ТП №142/100кВА по ВЛ-6кВ №8 ПС 35/6кВ Лебяжья для электроснабжения жилого домарасположенного в Волгоградской области Среднеахтубинского района п.Кировец ул.Аграрная д.8 (34:28:000000:302) Среднеахтубинского РЭС (34-2-16-00251289)</t>
  </si>
  <si>
    <t>Строительство ВЛИ-0,4кВ отпайкой от ВЛ-0,4 кВ №3 ТП №156/160 кВа по ВЛ-10 кВ №3 ПС 35/10кВ "Пойменная" для электроснабжения строительной площадки жилого дома, расположенной в Волгоградской области, Ленинский район, с.Бахтияровка, ул. Гагарина, д.1, д Ленинский РЭС</t>
  </si>
  <si>
    <t>«Реконструкция ВЛ-0,4 кВ №2 ТП №3187/160 кВА по ВЛ-10 кВ №5 ПС 110/10 кВ «Боровки», расположенной в Волгоградской области, Иловлинский район, х. Тары, Логовский РЭС (для технологического присоединения)» (34-1-14-00186695 и 34-1-14-00186743 )</t>
  </si>
  <si>
    <t>Электроснабжение жилого дома, расположенного в Волгоградской области, г. Волгоград, СО «40 лет октября» массив 1, квартал 2, участок 1, Городской РЭС</t>
  </si>
  <si>
    <t>Строительство ВЛИ-0,4 кВ отпайкой от ВЛ-0,4 кВ №2 ТП №696/160 кВА по ВЛ-10 кВ №12 ПС 35/10 кВ "Чайка" для электроснабжения стройплощадки жилого дома, расположенной в Волгоградской области, Среднеахтубинский район, ДНП "Царицынская Усадьба", ул. Окружная, д.83, Среднеахтубинский РЭС (34-2-15-00192289)</t>
  </si>
  <si>
    <t>Строительство ВЛИ-0,4 кВ отпайкой от ВЛ-0,4 кВ №4 ТП №106/250 кВА по ВЛ-10 кВ №6 ПС 110/10 кВ "Суходол" для электроснабжения стройплощадки жилого дома, расположенной в Волгоградской области, Среднеахтубинский район, п. Калинина, ул. Южная, д.5, Среднеахтубинский РЭС (11602-13-00116909-1)</t>
  </si>
  <si>
    <t>Строительство ВЛИ-0,4 кВ от РУ 0,4 кВ ТП 620 по ВЛ-10 кВ № 23 ПС 110/10 кВ "Городище" для электроснабжения полевого стана, расположенного в Волгоградской области, Городищенский район, территория администрации Орловского сельского поселения, Городищенский РЭС</t>
  </si>
  <si>
    <t>Строительство ВЛИ-0,4 кВ отпайкой от ВЛ-0,4 кВ №2 ТП №192/160 кВА по ВЛ-10 кВ №23 ПС 110/10 кВ «Западная» для электроснабжения строящегося жилого дома, расположенного в Волгоградской области, Ленинский район, с. Заплавное, ул.Новостройка, д.6, Ленинский РЭС</t>
  </si>
  <si>
    <t>Строительство ВЛИ-0,4 кВ от ТП № 301/400 кВа по ВЛ-10 кВ №8 ПС 35/10 кВ "Борьба" для электроснабжения автономной котельной к МКУК "Степновский ЦКД", расположенной в Волгоградской области, Ленинский район, п.Степной, ул.Добровольского, 35, Ленинский РЭС</t>
  </si>
  <si>
    <t xml:space="preserve">Строительство ВЛИ-0,4 кВ отпайкой от ВЛ-0,4 кВ №2 ТП №646/400 кВа по ВЛ-10 кВ №8 ПС 35/10 кВ "Борьба" для электроснабжения автономной котельной к зданию средней общеобразовательной школы, расположенной в Волгоградской области, Ленинский район, п.Степной, ул.Колхозная,2 Ленинский РЭС </t>
  </si>
  <si>
    <t>Строительство ВЛИ-0,23 кВ отпайкой от ВЛ-0,4 кВ №1 КТП-466/400 кВА по ВЛ-10 №6 кВ РП1-10 ПС 110/35/10 кВ «Ленинская» для электроснабжения объекта "Газораспределительная сеть-газопровод высокого, среднего и низкого давления от АГРС и распределительных пунктов на территории г.Ленинска и Ленинского района Волгоградской области, включая 33 ШРП, 4 ГРП, 2 ПГБ", расположенного в Волгоградской области, Ленинский район, г.Ленинск, ул.Степана Разина, Ленинский РЭС</t>
  </si>
  <si>
    <t>Строительство ВЛИ-0,23 кВ от ВЛ-0,4 кВ №1 ТП №354/100 кВА по ВЛ-10 кВ №10 ПС 110/35/10 кВ "Танина" для электроснабжения весовой, расположенной в Волгоградской области, Быковский район, п. Победа, №16, в 300м западнее ул. Крестьянская, Быковский РЭС (11604-14-00162077-2)</t>
  </si>
  <si>
    <t>Реконструкция существующего участка ВЛ-0,4 кВ от ТП-83 по ВЛ- 10 кВ №24 ПС 110/10 кВ "Ерзовка", расположенной в Волгоградской области, Городищенский район, р.п.Ерзовка, Городищенский РЭС</t>
  </si>
  <si>
    <t>Строительство ВЛИ-0,4кВ от ТП №3606/100 кВА по ВЛ-10 кВ №13 ПС 110/10 кВ "Качалино" для электроснабжения здания коровника, расположенного в Волгоградской области, Иловлинский район, ст-ца Трехостровская, ул. Садовая, д.16, Логовский РЭС (34-1-15-002443773)</t>
  </si>
  <si>
    <t>Строительство ВЛ-6 кВотпайкой от ВЛ-6 кВ №6 ПС 35/6 кВ «Лебяжья» для электроснабжения строящегося индивидуального жилого дома, расположенного в Волгоградской области, Среднеахтубинский район, п.Красный Буксир,ул. Шоссейная, 22, Среднеахтубинский РЭС (34-2-15-00220717)</t>
  </si>
  <si>
    <t>Строительство ВЛИ-0,4 кВ отпайкой от ВЛ-0,4 кВ №1 ТП №840/25 кВА по ВЛ-10 кВ №15 ПС 110/35/10 кВ "Красная Слобода" для электроснабжения щита учета и электрооборудования жилого дома, расположенного в Волгоградской области, Среднеахтубинский район, х. Сахарный, ул.Красные Зори, д. 4 (34.28:130010:6), Среднеахтубинский РЭС (34-2-16-00250617)</t>
  </si>
  <si>
    <t>Строительство ВЛИ-0,4 кВ от ТП-2203/100кВА по ВЛ-10 кВ №6 ПС 110/10 кВ «Слащёвская» для электроснабжения щита учёта и электрооборудования здания зернохранилища, расположенного в Волгоградской области, Кумылженский район, х. Шакин,ул. Степная, Кумылженский РЭС (34-1-16-00251885)</t>
  </si>
  <si>
    <t>Строительство  ЛЭП-6 кВ от ВЛ-6 кВ №23 и  №31 ПС 220/110/35/10/6 кВ "Волжская" для электроснабжения изолятора временного содержания на 150 мест ГУ МВД России по Волгоградской области, расположенного в Волгоградской области, г. Волжский, ул Автодорога №6, 15б,  Волжский РЭС                                                       .Волжский РЭС</t>
  </si>
  <si>
    <t>Электроснабжение строительной площадки, расположенной в Волгоградской области,г. Волгоград, Красноармейский район, пер. Зеленоградский, 2а, Городской РЭС</t>
  </si>
  <si>
    <t>Строительство ВЛИ-0,4 кВ отпайкой от ВЛ-0,4 кВ №1 ТП №156/180 кВА по ВЛ-10 кВ №6 ПС 110/10 кВ «Суходол» для электроснабжения щита учета и электрооборудования теплицы, расположенных в Волгоградской области, Среднеахтубинский район, х. Красный Сад, Среднеахтубинский РЭС (34-1-16-00248969)</t>
  </si>
  <si>
    <t>Строительство ВЛИ-0,4 кВ от РУ-0,4 кВ ТП №405/160 кВА по ВЛ-10 кВ №15 ПС 110/35/10 кВ «Красная Слобода» для электроснабжения щита насоса, расположенной в Волгоградской области, Среднеахтубинский район, Сахарное участковое лесничество, квартал 34, выдел 10, 14, 15, 22, входящий в состав лесного участка, Среднеахтубинский РЭС (34-2-16-00261185)</t>
  </si>
  <si>
    <t>Строительство ВЛ-10 кВ отпайкой от ВЛ-10 кВ №15 ПС 110/35/10 кВ «Красная Слобода», КТП 10/0,4 кВ и ВЛИ-0,4 кВ для электроснабжения садовых домов, расположенных в Волгоградская области, Среднеахтубинский район, СНТ «Дружба», ул. Черемушки, д. 49, 52, Среднеахтубинский РЭС (34-2-15-00227575, 34-2-16-00261081, 34-2-16-00261059)</t>
  </si>
  <si>
    <t>Строительство ВЛИ -0,4 кВ от КТП №5/30 кВА по ВЛ-10 кВ №13 ПС 110/35/10 кВ «Николаевская» для электроснабжения вагончика, расположенного в Волгоградской области, Николаевский район, с. Очкуровка, на территории Очкуровского сельского поселения, Николаевский РЭС (34-1-16-00266053)</t>
  </si>
  <si>
    <t>Строительство ВЛИ-0,4 кВ отпайкой от ВЛ-0,4 кВ №1ТП №323/250 кВА по ВЛ-10 кВ №6 ПС 35/10 кВ «Чайка» для электроснабжения жилого дома, расположенного в Волгоградской области, Среднеахтубинский район, х. Новенький, ул. Спортивная, д. 22, Среднеахтубинский РЭС (34-2-16-00266621)</t>
  </si>
  <si>
    <t>Строительство ВЛИ-0,4 кВ отпайкой от ВЛ-0,4кВ №2 ТП №428/100 кВА по ВЛ-10 кВ №15 ПС 110/35/6 кВ «Красная Слобода» для электроснабжения жилого дома, расположенного в Волгоградской области, Среднеахтубинский район, п. Маслово, ул. Молодежная, 19 (34:28:130002:0034), Среднеахтубинский РЭС (34-2-16-00251297)</t>
  </si>
  <si>
    <t xml:space="preserve">Строительство ВЛ-10 кВ отпайкой от ВЛ-10 кВ №28    ПС 110/10 кв "Пищевая",СТП10/0,23 кВ и ВЛИ-0,22 кВ ,  для электроснабжения ЩУ-0,22кВ и энергооборудования ГРПШ Волгоградская обл.Урюпинский  р-н,х.Дьяконовский 2-й ,Урюпинский  РЭС (34-2-16-00263697)           </t>
  </si>
  <si>
    <t>Строительство ВЛИ-0,4 кВ отпайкой от ВЛ-0,4 кВ №1 КТП №373/100 кВА по ВЛ-10 кВ №22 ПС 110/35/10 кВ «Красная Слобода» для электроснабжения строящегося коттеджа, расположенного в Волгоградской области, Среднеахтубинский район, п. Вторая Пятилетка, ул. Шоссейная, д. 16, Среднеахтубинский РЭС» (34-2-15-00240541)</t>
  </si>
  <si>
    <t>Строительство ВЛИ-0,4 кВ от РУ-0,4 кВ ТП № 215/40 кВА по ВЛ-6 кВ №6 ПС 35/6 кВ «Лебяжья» для электроснабжения щита учета и электрооборудования жилого дома, расположенного в Волгоградской области, Среднеахтубинском районе, Фрунзенский сельсовет, примерно в 1,5 км по направлению на северо-восток от х.Бурковский, Среднеахтубинский РЭС» (34-2-16-00267327)</t>
  </si>
  <si>
    <t>Строительство ВЛ-10 кВ отпайкой от ВЛ-10 кВ №25 ПС 110/10 кВ «Городище» для электроснабжения 3-х этажного 30-ти квартирного жилого дома, расположенного в Волгоградской области, Городищенский район, р.п. Городище, ул. 62-й Армии, 13, Городищенский РЭС (34-2-15-00192909)</t>
  </si>
  <si>
    <t>Строительство ВЛИ-0,4 кВ отпайкой от ВЛ-0,4 кВ №2 ТП №98/160 кВА по ВЛ-6 кВ №6 РП1 от ВЛ-6 кВ №7 ПС 110/35/6 кВ «Ахтуба» для электроснабжения жилого дома, расположенного в Волгоградской области, Среднеахтубинский район, п. Колхозная Ахтуба, ул. Центральная, д. 1а. Среднеахтубинский РЭС (34-2-16-00273339)</t>
  </si>
  <si>
    <t>Строительство ВЛИ-0,4 кВ отпайкой от ВЛ-0,4 кВ №1 ТП №517/100 кВА по ВЛ-10 кВ №10 ПС 35/10 кВ «Чайка» для электроснабжения здания коровника, расположенного в Волгоградской области, Среднеахтубинский район, п. Куйбышев, ул. Майская, д. 5, Среднеахтубинский РЭС (34-2-16-00276091)</t>
  </si>
  <si>
    <t>Строительство ВЛ-10 кВ отпайкой от ВЛ-10 кВ №18 ПС 220/110/10 кВ «Петров Вал» для электроснабжения полевого стана, расположенного в Волгоградской области, Камышинский район, с. Петрунино, Петроввальский РЭС (34-2-16-00279949)</t>
  </si>
  <si>
    <t>Выполнить монтаж дополнительного провода двух фаз для создания сети 0,4 кВ в пролете опор №2/19-№2/21 ВЛ-0,4 кВ №2 ТП №575/400 кВА по ВЛ-10 кВ №5 ПС 110/10 кВ «Красный Октябрь». ПО ЛЭС</t>
  </si>
  <si>
    <t>Реконструкция ПС 110/10 кВ «Городская-2» с установкой двух дополнительных линейных ячеек 10 кВ с выключателями производственного отделения «Левобережные электрические сети»</t>
  </si>
  <si>
    <t>Строительство ВЛИ-0,4 кВ отпайкой от ВЛ-0,4 кВ №4 ТП №13/250 кВА по ВЛ-6 кВ №6 РП1-6 от ВЛ-6 кВ №7 ПС 110/35/6 кВ «Ахтуба» для электроснабжения стройплощадки жилого дома, расположенной в Волгоградской области, Среднеахтубинский район, ДНП "Ахтубинская жемчужина", улица №1, участок №4, Среднеахтубинский РЭС.</t>
  </si>
  <si>
    <t>Строительство ВЛИ-0,4 кВ отпайкой от ВЛ-0,4 кВ №1 ТП №72/100 кВа по ВЛ-6 кВ №2 ПС 110/35/6 кВ "Ахтуба" для электроснабжения ВРУ-0,4 кВ жилого дома, расположенного в Волгоградской области, Среднеахтубинский район, п.Киляковка, ул.Тракторозаводская, д.7, участок 2 (34:28:070002:2118), участок 2 (34:28:070002:2119), Среднеахтубинский РЭС.</t>
  </si>
  <si>
    <t>Строительство ВЛ-10 кВ отпайкой от ВЛ-10 кВ №16 ПС 110/6/10 кВ "Райгород-2" для электроснабжения овощехранилища, расположенного в Волгоградской области, Светлоярский район, в административных границах Райгородского сельского поселения, Красноармейский РЭС (34-2-16-00282793)</t>
  </si>
  <si>
    <t>Строительство ВЛИ-0,4 кВ от РУ-0,4 кВ ТП №73 по ВЛ-6 кВ №1 ПС 35/6 кВ «Лебяжья» для электроснабжения бетонной площадки, расположенной в Волгоградской области, Среднеахтубинский район, х. Лебяжья Поляна, Среднеахтубинский РЭС (34000000000300)</t>
  </si>
  <si>
    <t>Строительство ВЛ-6кВ (ориентировочной протяженностью 0,010 км) отпайкой от ВЛ-6 кВ № 1 ПС 35/6 кВ "Лебяжья", ТП 6/0,4 кВ (ориентировочной мощностью 25 кВа) и ВЛИ-0,4 кВ (ориентировочной протяженностью 0,010 км) для электроснабжения стройплощадки, расположенной в Волгоградской области, Среднеахтубинский район, примерно в 400 м по направлению на север от ориентира Кировский сельсовет, п. Приканальный. Среднеахтубинский РЭС (34000000000301)</t>
  </si>
  <si>
    <t>Строительство ВЛИ-0,4 кВ от ТП-2268/25 кВА по ВЛ-10 кВ №7 ПС 110/10 кВ "Слащевская" для электроснабжения жилых домов, расположенных в Волгоградской области, Кумылжинский район, х. Косоключанский, Кумылженский РЭС" (34-1-16-00280861, 34-1-16-00280835, 34-1-16-00280843, 34-1-16-00280853)</t>
  </si>
  <si>
    <t>Строительство ВЛИ-0,4 кВ отпайкой от ВЛ-0,4 кВ №3 ТП №588/400 кВА по ВЛ-10 кВ №1 ПС 110/10 кВ «Рассвет» для электроснабжения теплицы, расположенной в Волгоградской области, Среднеахтубинский район, х. Клетский, Среднеахтубинский РЭС  (34-2-16-00281067)</t>
  </si>
  <si>
    <t>Строительство ВЛИ-0,4 кВ от РУ-0,4 кВ ТП №653/63 кВА по ВЛ-10 кВ №6 ПС 110/10 кВ «Суходол» для электроснабжения дачного дома, расположенного в Волгоградской области, Среднеахтубинский район, х. Кочетково, Среднеахтубинский РЭС (34-2-17-00295915)</t>
  </si>
  <si>
    <t>Строительство ВЛИ-0,4 кВ отпайкой от ВЛ-0,4 кВ №2 ТП №157/160 кВА по ВЛ-6 кВ №6 ПС 35/6 кВ «Лебяжья» для электроснабжения жилого дома, расположенного в Волгоградской области, Среднеахтубинский район, п. Кировец, Среднеахтубинский РЭС (34-2-17-00295929)</t>
  </si>
  <si>
    <t>Строительство ВЛИ-0,4 кВ отпайкой от ВЛИ-0,4 кВ №1 ТП-440 по ВЛ-10 кВ №23 ПС 110/35/10 кВ «Дубовка» для электроснабжения временной торговой точки, расположенной в Волгоградской области, Дубовский район, с. Оленье, Дубовский РЭС (34-2-16-00281387)</t>
  </si>
  <si>
    <t>«Строительство ВЛИ-0,22 кВ отпайкой от ВЛ-0,4 кВ №1 ТП-81 по ВЛ-10 кВ №24 ПС 110/10 кВ «Ерзовка» для электроснабжения базовой станции сети сотовой радиотелефонной связи, расположенной в Волгоградской области, Городищенский район, р.п. Ерзовка, Городищенский РЭС» (34-2-16-00288391)</t>
  </si>
  <si>
    <t>Строительство ВЛИ-0,4 кВ (ориентировочной протяженностью 0,150 км) отпайкой от построенной по ТЗ №74/16-ТП от 28.03.2016г. ВЛ-0,4 кВ №4 ТП №42/100 кВА по ВЛ-6 кВ №14 ПС 110/35/6 кВ «Ахтуба» для электроснабжения вагончика, расположенного в Волгоградской области, Среднеахтубинский район, р.п. Средняя Ахтуба , ул. Мельничная, 1Г, Среднеахтубинский РЭС (34-1-15-00229501)</t>
  </si>
  <si>
    <t>Строительство ВЛИ-0,4 кВ отпайкой от ВЛИ-0,4 кВ №2 ТП-4572 по ВЛ-10 кВ №21 ПС 110/10 кВ «М. Горького» для электроснабжения жилого дома, расположенного в Волгоградской области, г. Волгоград, ул. Александрийская, 64, Городской РЭС (34-1-17-00308809)</t>
  </si>
  <si>
    <t>Строительство ВЛИ-0,4 кВ отпайкой от ВЛ-0,4 кВ №1 ТП №604/250 кВА по ВЛ-6 кВ №2 ПС 110/35/6 кВ «Ахтуба» для электроснабжения дачного дома, расположенного в Волгоградской области, Среднеахтубинский район, ДНП «Уралец», пер. Придорожный, 15, Среднеахтубинский РЭС (34-2-17-00297817)</t>
  </si>
  <si>
    <t>Строительство ВЛ-6 кВ отпайкой от ВЛ-6 кВ №8 ПС 35/6 кВ «Лебяжья» для электроснабжения подсобного помещения, расположенного в Волгоградской области, Среднеахтубинский район, Кировский сельсовет, х. Тутов, Среднеахтубинский РЭС (34-2-17-00300835)</t>
  </si>
  <si>
    <t>Строительство ВЛ-10 кВ отпайкой от ВЛ-10 кВ №14 ПС 35/10 кВ «Чайка», КТП 10/0,4 кВ и ВЛИ-0,4 кВ для электроснабжения хозяйственных построек, расположенных в Волгоградской области, Среднеахтубинский район, х. Суходол, Среднеахтубинский РЭС (34-2-17-00306083)</t>
  </si>
  <si>
    <t>Строительство ВЛ-6 кВ отпайкой от ВЛ-6 кВ №8 ПС 110/35/6 кВ «Ахтуба», КТП 6/0,4 кВ и ВЛИ-0,4 кВ для электроснабжения жилого вагончика, расположенного в Волгоградской области, Среднеахтубинский район, р.п. Средняя Ахтуба, ул. Кузнецкая, д. 28 в, Среднеахтубинский РЭС (34-2-17-00307291)</t>
  </si>
  <si>
    <t>Строительство ВЛИ-0,4 кВ отпайкой от ВЛИ-0,4 кВ №2 ТП-3238 по ВЛ-6 кВ №32 ПС 110/10/6 кВ «Моторная» для электроснабжения жилого дома, расположенного в Волгоградской области, г. Волгоград, ул.Западнее мкр-129, правый склон балки Дубовая, уч. №2, Городской РЭС (34-1-17-00307481)</t>
  </si>
  <si>
    <t>Строительство ВЛИ-0,4 кВ отпайкой от ВЛИ-0,4 кВ №1 ТП-2631 по ВЛ-10 кВ №24 ПС 110/10 кВ "Молзавод" для электроснабжения жилого дома, расположенного в Волгоградской области, г.Волгоград, ул.Менделеева, д.226/262, Городской РЭС (34-1-17-00310875)</t>
  </si>
  <si>
    <t>Строительство ВЛИ-0,4 кВ №2 от перемещенного в центр нагрузок ТП-31/100 кВА по ВЛ-10 кВ №7 ПС 110/10 кВ «Старая Полтавка» для электроснабжения строящихся жилых домов, расположенных в Волгоградской области, Старополтавский  район, с. Верхний Еруслан, ул. Степная, 5, 9, 11, 13, 15, 17, 21, 23, 25, Старополтавский РЭС</t>
  </si>
  <si>
    <t>Строительство ВЛИ-0,4 кВ от ТП-1629 по ВЛ-10 кВ №24 ПС 110/10 кВ «Молзавод» для электроснабжения объекта незавершенного строительства и стройплощадки, расположенных в Волгоградской области, г. Волгоград, ул. Осенняя, 30 и 34, Городской РЭС (34-2-15-00194793, 34-1-15-00197981)</t>
  </si>
  <si>
    <t>Строительство ВЛИ-0,4 кВ от ТП-2535 по ВЛ-10 кВ №13 ПС 110/10 кВ «Развилка-2» для электроснабжения жилого дома, расположенного в Волгоградской области, г. Волгоград, пос. Горная Поляна, ул.им. летчика Лямина, 28, Городской РЭС (34-1-16-00252379)</t>
  </si>
  <si>
    <t>Строительство ВЛИ-0,4 кВ отпайкой от ВЛИ-0,4 кВ №3 ТП-478 по ВЛ-10 кВ №4 ПС 110/10 кВ «Светлый Яр» для электроснабжения жилого дома, расположенного в Волгоградской области, Светлоярский район, р.п. Светлый Яр, ул. Мира, 48а, Красноармейский РЭС (34-1-16-00250837)</t>
  </si>
  <si>
    <t>Строительство ВЛИ-0,4 кВ отпайкой от ВЛ-0,4 кВ №2 ТП №519/250 кВА по ВЛ-6 кВ №1 ПС 35/6 кВ «Лебяжья» для электроснабжения стройплощадки жилого дома, расположенной в Волгоградской области, Среднеахтубинский район, п. Красный Буксир, ул. Майская, д.2, Среднеахтубинский РЭС (34-2-15-00220599)</t>
  </si>
  <si>
    <t>Строительство ВЛИ-0,4 кВ отпайкой от ВЛ-0,4 кВ №2 ТП №180/160 кВА по ВЛ-10 кВ №12 ПС 35/10 кВ «Чайка» для электроснабжения ВРУ-0,4 кВ вагончика, расположенного в Волгоградской области, Среднеахтубинский район, х. Красный Сад, ул. Зеленая, 8а, Среднеахтубинский РЭС (34-2-15-00229499)</t>
  </si>
  <si>
    <t>Строительство ВЛ-6 кВ отпайкой от ВЛ-6 кВ №6 РП 1-6 ПС 110/35/6 кВ «Ахтуба», КТП 6/0,4 кВ и ВЛИ-0,4 кВ для электроснабжения жилого дома, расположенного в Волгоградской области, Среднеахтубинский район, п. Колхозная Ахтуба, ул. Парковая, д. 19, Среднеахтубинский РЭС (34-2-16-00250599)</t>
  </si>
  <si>
    <t>Строительство ВЛИ-0,4 кВ (ориентировочной протяженностью 0,28 км) отпайкой от ВЛ-0,4 кВ №1 ТП-10/0,4 кВ №460/250 кВа по ВЛ-10 кВ №15 ПС 110/35/10 кВ "Красная Слобода" для электроснабжения дома. расположенного в Волгоградской области. Среднеахтубинский район. х. Госпитомник. Среднеахтубинский РЭС (34-2-16-00253041)</t>
  </si>
  <si>
    <t>Строительство ВЛ-10 кВ (ориентировочной протяженностью 0,01 км) отпайкой от ВЛ-10 кВ №14 ПС 35/10 кВ «Чайка», ТП 10/0,4 кВ (ориентировочной мощностью 25 кВА) и ВЛИ-0,4 кВ (ориентировочной протяженностью 0,005 км) для электроснабжения хозпостройки, расположенной в Волгоградской области, Среднеахтубинский район, п. Чапаевец, Среднеахтубинский РЭС (34-2-17-00316499)</t>
  </si>
  <si>
    <t>Строительство ВЛ-10 кВ (ориентировочной протяженностью 0,007 км) отпайкой от ВЛ-10 кВ №11 ПС 110/10 кВ "Котлубань", КТП 10/0,4 кВ (ориентировочной мощностью 400 кВА) и ВЛИ-0,4 кВ (ориентировочной протяженностью 0,485 км) для электроснабжения жилых домов, расположенных в Волгоградской области, Городищенский район, п.Самофаловка, ул.Цветочная, 5, 10, 11, 17, 18, 19, 30, Городищенский РЭС (34-2-17-00314139, 34-2-17-00314325, 34-2-17-00314645, 34-2-17-00314321, 34-2-17-00314267)</t>
  </si>
  <si>
    <t>Строительство ВЛ-10 кВ (ориентировочной протяженностью 0,17 км) отпайкой от ВЛ-10 кВ №10 Котлубань ПС 110/10 кВ "Котлубань", КТП 10/0,4 кВ (ориентировочной мощностью 25 кВА) и ВЛИ-0,4 кВ (ориентировочной протяженностью 0,01 км) для электроснабжения животноводческой фермы, расположенной в Волгоградской области, Городищенский район, х.Грачи, ул.Полевая, 4, Городищенский РЭС (34-2-17-00317363)</t>
  </si>
  <si>
    <t>Реконструкция ТП-2043/250 кВА по ВЛ-10 кВ №21 ПС 110/10 кВ «М.Горького», расположенного в Волгоградской области, г.Волгоград, Советский район, СНТ «Центральный-2», Городской РЭС (для технологического присоединения) (34-1-14-00179787, 34-1-14-00182281,34-1-14-00186975)</t>
  </si>
  <si>
    <t>Строительство ВЛИ-0,4 кВ отпайкой от ВЛ-0,4 кВ №2 ТП-1042 по ВЛ-10 кВ "7 ПС 110/35/10 кВ "Ильевка" для электроснабжения жилого дома, расположенного в Волгоградской области, Калачевский район, п.Ильевка, ул.Сосновая, 10, Калачевский РЭС (34-1-17-00308671)</t>
  </si>
  <si>
    <t>Строительство ВЛИ-0,4 кВ (ориентировочной протяженностью 0,07 км) отпайкой от ВЛИ-0,4 кВ №1 ТП-3591 по ВЛ-10 кВ №13 ПС 110/10 кВ "Развилка-2" для электроснабжения жилого дома, расположенного в Волгоградской области, г.Волгоград, Советский район, земельный участок в квартале 06 03 098, Городской РЭС (34-1-17-00317455)</t>
  </si>
  <si>
    <t xml:space="preserve">Строительство ВЛИ-0,4 кВ (ориентировочной протяженностью 0,19 км) от РУ-0,4 кВ ТП-3262 по ВЛ-6 кВ ПС 110/10/6 кВ «Моторная» для электроснабжения спортивно-оздоровительного комплекса, расположенного в Волгоградской области, г.Волгоград, ул.Ангарская, 162А, Городской РЭС (34-1-17-00317315) </t>
  </si>
  <si>
    <t>Строительство ВЛИ-0,4 кВ (ориентировочной протяженностью 0,095 км) отпайкой от ВЛ-0,4 кВ №2 ТП 1630 по ВЛ-10 кВ №24 ПС 110/10 кВ «Молзавод» для электроснабжения жилого дома, расположенного в Волгоградской области, г.Волгоград, ул.Лазурная, д.5а, Городской РЭС (34-1-17-00317433)</t>
  </si>
  <si>
    <t>Строительство ВЛИ-0,4 кВ (ориентировочной протяженностью 0,06 км) отпайкой от ВЛ-0,4 кВ № 2 ТП № 121/100 кВА по ВЛ-10 кВ № 14 ПС 35/10 кВ «Чайка» для электроснабжения щита учета и электрооборудования жилого дома, расположенного в Волгоградской области, Среднеахтубинском районе, ДНП «Лотос», ул. Дворцовая, д. 34. Среднеахтубинский РЭС (34-2-17-00319039)</t>
  </si>
  <si>
    <t>Строительство ВЛ-6 кВ отпайкой от ВЛ-6 кВ №2 ПС 110/35/6 кВ «Ахтуба», КТП 6/0,4 кВ и ВЛИ-0,4 кВ для электроснабжения стройплощадок жилых домов, расположенных в Волгоградской области, Среднеахтубинский район, п. Киляковка, ул. Нагорная, д.12, ул. Мира, д.22, ул. Дружбы, д.27б, Среднеахтубинский РЭС (34-2-15-00208801, 34-2-15-00210145, 34-2-15-00219001)</t>
  </si>
  <si>
    <t>Строительство ВЛ-6 кВ отпайкой от ВЛ-6 кВ РП-3130 – ТП-1264 по ВЛ-6 кВ №33, 42 ПС 110/10/6 «Моторная», КТП 6/0,4 кВ и ВЛИ-0,4 кВ для электроснабжения жилых домов, расположенных в Волгоградской области, г.Волгоград, ул.Серебряная, 1, 5, Городской РЭС (34-1-16-00289899, 34-1-16-00293731)</t>
  </si>
  <si>
    <t>Строительство ВЛИ-0,4 кВ отпайкой от ВЛ-0,4 кВ №2 ТП-2523 по ВЛ-6 кВ №22 ПС 110/35/6 кВ «Петровская» для электроснабжения жилого дома, расположенного в Волгоградской области, г.Волгоград ул.Родниковая, 54л, Городской РЭС (34-1-17-00307315)</t>
  </si>
  <si>
    <t>Строительство ВЛИ-0,4 кВ (ориентировочной протяженностью 0,210 км) отпайкой от ВЛИ-0,4 кВ №1 ТП-10/0,4 кВ №1652 по ВЛ-10 кВ №24 ПС 110/10 кВ «Молзавод» для электроснабжения жилых домов, расположенных в Волгоградской области, г. Волгоград, ул. Листовая, 5, 9, Городской РЭС (34-1-15-00216189, 34-1-20-00515969).</t>
  </si>
  <si>
    <t>Реконструкция ТП 10/0,4 кВ 1357/315 кВА (с увеличением трансформаторной мощности на 85 кВА до 400 кВА) по ВЛ-10 кВ № 112 ЭС 10/110 кВ «ВолгоГРЭС», расположенной в Волгоградской области, г.Волгоград, Городской РЭС (34-1-14-00183789)</t>
  </si>
  <si>
    <t xml:space="preserve">Строительство ВЛИ-0,4 кВ (ориентировочной протяженностью 1060 км) от РУ-0,4кВ КТП 155/100 ВЛ-10кВ №18 ПС 35/10кВ «Островская» для электроснабжения жилого дома, расположенного по адресу: Волгоградская область, Даниловский район, х. Тарасов, ул. Мартыновская, дом №20. Даниловский РЭС (34-2-17-00317559) </t>
  </si>
  <si>
    <t>Строительство ВЛИ-0,4 кВ (ориентировочной протяженностью 0,2 км) отпайкой от ВЛ-0,4 кВ №4 ТП №588/400 кВА по ВЛ-10 кВ №1 ПС 110/10 кВ «Рассвет» для электроснабжения стройплощадки жилого дома, расположенной в Волгоградской области, Среднеахтубинском районе, х.Клетский, пер.Западный, д.10, Среднеахтубинский РЭС (11602-13-00116599-2)</t>
  </si>
  <si>
    <t>Строительство ВЛ-6 кВ (ориентировочной протяженностью 0,3 км) отпайкой от ВЛ-6 кВ №6 ПС 35/6 кВ «Лебяжья», КТП 6/0,4 кВ (ориентировочной мощностью 25 кВА) и ВЛИ-0,4 кВ (ориентировочной протяженностью 0,05 км) для электроснабжения садового дома, расположенного в Волгоградской области, Среднеахтубинский район, х. Тутов, Ахтубинское сельское поселение, Среднеахтубинский РЭС (11602-14-00153555-2)</t>
  </si>
  <si>
    <t>Строительство ВЛИ-0,4 кВ (ориентировочной протяженностью 0,35 км) от РУ-0,4 кВ ТП №638/160 кВА по ВЛ-10 кВ №7 ПС 110/10 кВ «Суходол» для электроснабжения стройплощадки жилого дома, расположенной в Волгоградской области, Среднеахтубинский район, п. Суходол, ул. Лесная, д.1, Среднеахтубинский РЭС (11602-14-00158985-2)</t>
  </si>
  <si>
    <t>Строительство ВЛИ-0,4 кВ (ориентировочной протяженностью 0,35 км) от РУ-0,4 кВ ТП №323/250 кВА по ВЛ-10 кВ №6 ПС 35/10 кВ «Чайка» для электроснабжения ВРУ-0,4 кВ жилого дома, расположенного в Волгоградской области, Среднеахтубинский район, х.Новенький, пер.Солнечный, д.1, Среднеахтубинский РЭС (34102-14-00168361-1)</t>
  </si>
  <si>
    <t>Строительство ВЛ-6 кВ отпайкой от ВЛ-6 кВ №6 РП 1-6 по ВЛ-6 кВ №7 ПС 110/35/6 кВ «Ахтуба», КТП 6/0,4 кВ и ВЛИ-0,4 кВ для электроснабжения жилого дома, расположенного в Волгоградской области, Среднеахтубинский район, п. Колхозная Ахтуба, ул. Центральная, д. 74, Среднеахтубинский РЭС (34-1-16-00257857)</t>
  </si>
  <si>
    <t>Строительство ВЛИ-0,4 кВ от РУ-0,4 кВ ТП №592/160 кВА по ВЛ-6 кВ №2 ПС 110/35/6 кВ «Ахтуба» для электроснабжения жилого дома, расположенного в Волгоградской области, г. Волжский, пр-кт им. Ленина, 312/7, Среднеахтубинский РЭС (34-2-17-00296759)</t>
  </si>
  <si>
    <t>Строительство ВЛИ-0,4 (ориентировочной протяженностью 0,250 км) совместным подвесом по существующим опорам №№24-27 ВЛ-10 кВ №23 ПС 110/35/10 кВ "Красная Слобода" от проектируемых по ТЗ №142/16-ТП от 02.06.2016 г. ВЛИ-0,4 кВ, КТП 10/0,4 кВ по ВЛ-10 кВ №23 ПС 110/35/10 кВ «Красная Слобода» для электроснабжения жилого дома, расположенного в Волгоградской области, Среднеахтубинский район, г. Краснослободск, ул. Куренная, д. 1, Среднеахтубинский РЭС (34-2-17-00296837)</t>
  </si>
  <si>
    <t xml:space="preserve">Строительство ВЛИ-0,4 кВ от РУ-0,4 кВ ТП-328 по ВЛ-10 кВ №3 ПС 110/10 кВ «К-1» для электроснабжения стоянки сельскохозяйственной техники, расположенной в Волгоградской области, Городищенский район, п. Каменный, ул. Ленина, 2а/2, Городищенский РЭС» (34-2-17-00297773) </t>
  </si>
  <si>
    <t xml:space="preserve">Строительство ВЛ-10 кВ отпайкой от ВЛ-10 кВ №3 ПС 110/10 кВ «Опытная» для электроснабжения АГРС «Кузьмичи», расположенной в Волгоградской области, Городищенский район, п. Кузьмичи, Городищенский РЭС» (34-2-17-00298525)  </t>
  </si>
  <si>
    <t>Строительство ВЛИ-0,4 кВ отпайкой от ВЛ-0,4 кВ №2 ТП-656 по ВЛ-10 кВ №3 ПС 110/10 кВ «Котлубань» для электроснабжения жилых домов, расположенных в Волгоградской области, Городищенский район, п. Котлубань, ул. Абрикосовая, д. 11, ул. Сливовая, д. 35, Городищенский РЭС (34-2-17-00308261, 34-2-17-00308253)</t>
  </si>
  <si>
    <t>Строительство ВЛИ-0,23 кВ отпайкой от ВЛ-0,4 кВ №3 ТП-2543 по ВЛ-6 кВ №17 ПС 220/110/10/6 кВ «Садовая» для электроснабжения строительных площадок, расположенных в Волгоградской области, г. Волгоград, ул. Образцовая, 3, 5, 7, Городской РЭС (34-3-15-00199705, 34-1-15-00202845, 34-1-15-00202825)</t>
  </si>
  <si>
    <t>Строительство ВЛИ-0,4 кВ (ориентировочной протяженностью 0,170 км ) отпайкой от существующей ВЛИ-0,4 кВ от построенной КТП-6/0,4 кВ (ориентировочной мощностью 100 кВА) и ВЛИ-0,4 кВ (ориентировочной протяженностью 1,250 км) от РУ-0,4 кВ построенной КТП-6/0,4 кВ (Этап №1), ВЛ-6 кВ (ориентировочной протяженностью 0,17 км) отпайкой от ВЛ-6 кВ №32 ПС 110/10/6 кВ «Моторная», разгрузочное КТП-6/0,4 кВ (ориентировочной мощностью 400 кВА) установленное в центре нагрузок (Этап №2) для электроснабжения жилых домов, расположенных в Волгоградской области, г. Волгоград, ул. Стрелецкая, 4, 17, 20, 8, 15, 2, ул. Ратная, 1, 13, 17, ул. Скифская, 10, ул. Персиковая, 11, 9, Городской РЭС».</t>
  </si>
  <si>
    <t>Строительство ВЛИ-0,4 кВ (ориентировочной протяженностью 0,02 км) отпайкой от ВЛ-0,4 кВ № 3 ТП № 321/100 кВА по ВЛ-10 кВ № 6 ПС 35/10 кВ «Чайка» для электроснабжения РУ-0,4 кВ наружного освещения на автодороге «Краснослободск – Средняя Ахтуба» км 12+800 – км 13+500 (х. Новенький), расположенного по адресу: Волгоградская область, х. Новенький. Среднеахтубинский РЭС (34-2-17-00307327)</t>
  </si>
  <si>
    <t>Строительство ВЛИ-0,4 кВ (ориентировочной протяженностью 0,39 км) от РУ-0,4 кВ ТП № 215/40 кВА по ВЛ-6 кВ № 6 ПС 35/6 кВ «Лебяжья» для электроснабжения щита учета и электрооборудования жилого дома, расположенного по адресу: Волгоградская область, Среднеахтубинский район, х. Бурковский. Среднеахтубинский РЭС (34-2-17-00319685)</t>
  </si>
  <si>
    <t>Строительство ВЛИ-0,4 кВ (ориентировочной протяженностью 0,11 км) отпайкой от ВЛ-0,4 кВ № 2 ТП № 369/400 кВА по ВЛ-10 кВ № 22 ПС 110/35/10 кВ «Красная Слобода» для электроснабжения щита учета и электрооборудования летней кухни, расположенного по адресу: Волгоградская область, Среднеахтубинский район, п. Песчанка, ул. Берегового, д. 22 а. Среднеахтубинский РЭС (34-2-17-00319679)</t>
  </si>
  <si>
    <t>Строительство ВЛИ-0,4 кВ (ориентировочной протяженностью 0,042 км) отпайкой от ВЛ-0,4 кВ №3 ТП-641 по ВЛ-10 кВ №7 ПС 110/210 кВ "Степная" для электроснабжения линии наружного освещения, расположенного на автодороге "М-6" Каспий-Качалинская-Вертячий-Гумрак" км 51+300 км 53+200 (п.Степной) в Городищенском районе, Городищенский РЭС (34-1-17-00309599)</t>
  </si>
  <si>
    <t>Строительство ВЛИ-0,4 кВ (ориентировочной протяженностью 0,035 км) отпайкой от ВЛИ-0,4 №2 ТП-1630 по ВЛ-10 кВ №24 ПС 110/10 кВ "Молзавод" для электроснабжения жилого дома, расположенного в Волгоградской области, г.Волгоград, ул.Центральная аллея, 24, Городской РЭС (34-1-17-00323915)</t>
  </si>
  <si>
    <t>Строительство ВЛ-10 кВ (ориентировочной протяженностью 0,370 км) отпайкой от ВЛ-10 кВ №7 ПС 110/10 кВ «Рассвет» для электроснабжения садоводческого питомника, расположенного в Волгоградской области, Среднеахтубинский район, х. Кривуша, Среднеахтубинский РЭС» (34-2-17-00326709)</t>
  </si>
  <si>
    <t>Строительство ВЛИ-0,4 кВ (ориентировочной протяженностью 0,295 км) от ВЛ-0,4 кВ №15 ТП-1343 по ВЛ-10 кВ №40 ПС 110/10 кВ «Развилка-1» для электроснабжения жилых домов, расположенных в Волгоградской области, г. Волгоград, территория западнее 1-й очереди жилого района Ергенинский, квартал 11, участок 109, ул.Природная, 13,22, Городской РЭС (34-1-17-00324141,34-1-17-00331067,34-1-17-00317323)</t>
  </si>
  <si>
    <t>Строительство ВЛ-10 кВ (ориентировочной протяженностью 0,280 км) отпайкой от ВЛ-10 кВ №7 ПС 110/10 кВ «Ивановская» для электроснабжения КТП-10/0,4 кВ и электрооборудования жилых домов, расположенных в Волгоградской области, Светлоярский район, ст. Чапурники, ул. Цветочная, д.20в, д.20г, Красноармейский РЭС (34-1-17-00315977, 34-1-17-00315857)</t>
  </si>
  <si>
    <t>Строительство ВЛ-10 кВ (ориентировочной протяженностью 0,06 км) отпайкой от ВЛ-10 кВ №21 ПС 110/10 кВ «М. Горького», КТП 10/0,4 кВ (ориентировочной мощностью 25 кВА) и ВЛИ-0,4 кВ (ориентировочной протяженностью 0,01 км) для электроснабжения жилого дома, расположенного Волгоградской области, г. Волгоград, ул. Новопреображенская, 156, Городской РЭС (34-1-17-00325027)</t>
  </si>
  <si>
    <t>Строительство ВЛИ-0,4 кВ (ориентировочной протяженностью 0,05 км) отпайкой от ВЛ-0,4 кВ №1 КТП №129/250 кВА по ВЛ-10 кВ №3 ПС 110/10 кВ «Западная» для электроснабжения индивидуального жилого дома, расположенного в Волгоградской области, Ленинский район, с. Заплавное, ул. Совхозная, д. 48, Ленинский РЭС» (34-2-17-00325941)</t>
  </si>
  <si>
    <t>Строительство ВЛИ-0,4 кВ (ориентировочной протяженностью 0,03 км) от РУ-0,4 кВ ТП-478 по ВЛ-10 кВ №4 ПС 110/10 кВ «Светлый Яр» для электроснабжения жилого дома, расположенного в Волгоградской области, Светлоярский район, рп. Светлый Яр, ул. Героев Космонавтов, д.49, Красноармейский РЭС (34-1-17-00323473)</t>
  </si>
  <si>
    <t>Строительство ВЛ-10 кВ (ориентировочной протяженностью 0,007 км) отпайкой от ВЛ-10 кВ №22 ПС 110/10 кВ «Котлубань», КТП 10/0,4 кВ (ориентировочной мощностью 100 кВА) и ВЛИ-0,4 кВ (ориентировочной протяженностью 0,49 км) для электроснабжения жилых домов, расположенного в Волгоградской области, Городищенском районе, п. Котлубань, ул. Мира, 2,4, ул. Демократическая, 5,7, Городищенский РЭС (34-1-17-00335995,34-1-17-00323707, 34-1-17-00324173, 34-1-17-00336007)</t>
  </si>
  <si>
    <t>Строительство ВЛИ-0,4 кВ (ориентировочной протяженностью 0,06 км) отпайкой от ВЛ-0,4 кВ №1 ТП-2030 по ВЛ-10 кВ №21 ПС 110/10 кВ «М. Горького» для электроснабжения жилого дома, расположенного в Волгоградской области, г. Волгоград, б-р Сиреневый, 78а, Городской РЭС (34-1-17-00328361)</t>
  </si>
  <si>
    <t>Строительство ВЛИ-0,4 кВ (ориентировочной протяженностью 0,2 км) отпайкой от ВЛ-0,4 кВ № 2 ТП 2527 поВЛ-10кВ №21 ПС 110/10 «М. Горького», для электроснабжения светофорной сигнализации автомобильной дороги «Волгоград- Каменск-Шахтинский» граница с Украиной » км 14+900, расположенной в Волгоградской обл., Городищенский район, автомобильная дорога А-260 «Волгоград- Каменск-Шахтинский» Городской РЭС (34-1-17-00307743)</t>
  </si>
  <si>
    <t>Строительство ВЛИ-0,4 кВ(ориентировочной протяженностью 0,17 км) отпайкой от ВЛИ-0,4 кВ № 1 ТП 2523 по ВЛ-6 кВ №22 ПС 110/35/6 «Петровская», для электроснабжения жилых домов, расположенных в Волгоградской области, г. Волгоград, пер. Рубиновый, 14 А, пер. Рубиновый, 14), Городской РЭС» (34-1-17-00321773, 34-1-17-00321721)</t>
  </si>
  <si>
    <t>Строительство ВЛ-10 кВ (ориентировочной протяженностью 0,250 км) отпайкой от ВЛ-10 кВ №19 ПС 110/10 кВ «М. Горького» для электроснабжения производственного здания, расположенного в Волгоградской области, Городищенский район, территория администрации Новорогачинского городского поселения, Пархоменский РЭС» (34-1-17-00324955)</t>
  </si>
  <si>
    <t>Строительство ВЛИ-0,4 кВ (ориентировочной протяженностью 0,129 км) отпайкой от ВЛ-0,4 кВ №2 КТП №217/160 кВА по ВЛ-10 кВ №16 ПС 110/35/10 кВ «Даниловская» для электроснабжения жилого дома, расположенного в Волгоградской области, Даниловский район, р.п. Даниловка, ул. Молодежная, д.12а, Даниловский РЭС (34-2-17-00329821)</t>
  </si>
  <si>
    <t>Строительство ВЛИ-0,4 кВ (ориентировочной протяженностью 0,085 км) отпайкой от ВЛ-0,4 кВ №2 ТП №153/400 кВА по ВЛ-6 кВ № 6 ПС 35/6 кВ «Лебяжья» для электроснабжения дачного дома, расположенного в Волгоградской области, Среднеахтубинский район, ДНП «Царицынская Усадьба», ул. Лесная, 15, Среднеахтубинский РЭС (34-2-17-00323061)</t>
  </si>
  <si>
    <t>Строительство ВЛ-6 кВ отпайкой от ВЛ-6 кВ №6 РП1 по ВЛ-6 кВ №7, 13 ПС 110/35/6 кВ «Ахтуба», КТП 6/0,4 кВ и ВЛИ-0,4 кВ для электроснабжения жилого дома, расположенного в Волгоградской области, Среднеахтубинский район, Красный сельсовет, участок находится примерно в 1600 м по направлению на юго-восток от ориентира п. Колхозная Ахтуба, Среднеахтубинский РЭС (34-2-17-00312857)</t>
  </si>
  <si>
    <t>Строительство ВЛИ-0,4 кВ (ориентировочной протяженностью 0,06 км) отпайкой от ВЛ-0,4 кВ №1 ТП-679 по ВЛ-10 кВ №14 ПС 110/35/10 кВ «Карповская» для электроснабжения РУ-0,4 кВ для линии наружного освещения, светильники наружного освещения, расположенных в Волгоградской области, на автодороге «М-6» «Каспий-Качалинская-Вертячий-Гумрак» км 31+262-км 33+350 в Калачёвском районе, Пархоменский РЭС (34-1-17-00316641)</t>
  </si>
  <si>
    <t>Реконструкция ПС 110/10 кВ «Городище» с установкой автоматической токовой разгрузки (АТР - две системы) производственного отделения «Волгоградские электрические сети»</t>
  </si>
  <si>
    <t>Строительство ВЛИ-0,4 кВ (ориентировочной протяженностью 0,120 км) отпайкой от ВЛ-0,4 кВ №4 ТП №42/100 кВА по ВЛ-6 кВ №14 ПС 110/35/6 кВ «Ахтуба» для электроснабжения административного здания, расположенного в Волгоградской области, Среднеахтубинский район, р.п. Средняя Ахтуба, ул. Кузнецкая, д. 43б, Среднеахтубинский РЭС (34-2-17-00329687)</t>
  </si>
  <si>
    <t>Строительство ВЛИ-0,22 кВ (ориентировочной протяженностью 0,03 км) отпайкой от ВЛ-0,4 кВ №1 КТП №321/250 кВА ВЛ-10 кВ №1 ПС 35/10 кВ «Покровка» для электроснабжения индивидуального жилого дома, расположенного в Волгоградской области, Ленинский район, х. Горная Поляна, ул. Тупиковая, д. 1, Ленинский РЭС ((34-2-17-00329335)</t>
  </si>
  <si>
    <t>Строительство ВЛ-10 кВ (ориентировочной протяженностью 0,017 км) отпайкой от ВЛ-10 кВ №25 ПС 110/10 кВ «Городище», СТП 10/0,4 кВ (ориентировочной мощностью 40 кВА) и ВЛИ-0,4 кВ (ориентировочной протяженностью 0,005 км) для электроснабжения жилого дома, расположенного в Волгоградской области, г. Волгоград, Краснооктябрьский район, квартал 02.01.141, Городищенский РЭС (34-2-17-00331893)</t>
  </si>
  <si>
    <t>Строительство ВЛ-10 кВ (ориентировочной протяженностью 0,3 км) отпайкой от ВЛ-10 кВ №8 ПС 35/10 кВ «Усадебная» для электроснабжения жилого дома, расположенного в Волгоградской области, Николаевский район, Новобытовское сельское поселение, Николаевский РЭС (34-2-17-00329793)</t>
  </si>
  <si>
    <t>Строительство ВЛ-10 кВ (ориентировочной протяженностью 0,06 км) отпайкой от ВЛ-10 кВ №13 ПС 110/35/10 кВ «Николаевская» для электроснабжения шиномонтажной мастерской, расположенной в Волгоградской области, Николаевский район, Очкуровское сельское поселение, Николаевский РЭС (34-1-17-00332951)</t>
  </si>
  <si>
    <t>Строительство ВЛИ-0,4 кВ (ориентировочной протяженностью 0,103 км) от РУ-0,4 кВ КТП-2084 по ВЛ-6 кВ №4 ПС 110/6 кВ «Яблочная» для электроснабжения жилого дома, расположенного в Волгоградской области, г. Волгоград, ул. Северодвинская, 25, Городской РЭС (34-1-17-00336111)</t>
  </si>
  <si>
    <t>Строительство ВЛ-10 кВ (ориентировочной протяженностью 0,005 км) отпайкой от ВЛ-10 кВ №7 ПС 110/35/10 кВ «Ильевка», КТП-10/0,4 кВ (ориентировочной мощностью 63 кВА) и ВЛИ-0,4 кВ (ориентировочной протяженностью 0,1 км) для электроснабжения жилых домов, расположенных в Волгоградской области, Калачевский район, п. Ильевка, Калачевский РЭС (34-1-17-00334633, 34-1-17-00334625, 34-1-17-00334613)</t>
  </si>
  <si>
    <t>Строительство ВЛИ-0,23 кВ (ориентировочной протяженностью 0,07 км) от РУ-0,4 кВ ТП-3213 по ВЛ-6 кВ №63 ПС 110/6 кВ «Пионерская» для электроснабжения гаражного бокса, расположенного в Волгоградской области, г. Волгоград, мкр.129, гаражный бокс №15, Городской РЭС (34-1-17-00320005)</t>
  </si>
  <si>
    <t>Строительство ВЛЗ-10 кВ (ориентировочной протяженностью 0,045 км) от проектируемой ВЛЗ-10 кВ отпайкой от ВЛ-10 кВ №25 ПС 110/10 кВ «Городище», СТП 10/0,4 кВ (ориентировочной мощностью 40 кВА) и ВЛИ-0,4 кВ (ориентировочной протяженностью 0,005 км) для электроснабжения жилого дома, расположенного в Волгоградской области, г. Волгоград, п. Солнечный, ул. Ягодная, 11, Городищенский РЭС (34-1-17-00334641)</t>
  </si>
  <si>
    <t>Строительство ВЛИ-0,4 кВ (ориентировочной протяженностью 0,072 км) отпайкой от ВЛИ-0,4 кВ №1 ТП-3037 по ВЛ-10 кВ №22 ПС 110/10 кВ «М. Горького» для электроснабжения жилого дома, расположенного в Волгоградской область, Городищенский район, п. Царицын, ул. Песчаная, 18 Б/1, Городской РЭС (34-1-17-00337407)</t>
  </si>
  <si>
    <t xml:space="preserve">Строительство ВЛ-10 кВ (ориентировочной протяженностью 0,800 км) отпайкой от ВЛ-10 кВ №17 ПС 110/10 кВ «Лемешкино» для электроснабжения скважин № 3 и № 7 Новокрасинского месторождения, расположенных в Волгоградской области, Руднянский район, территория Осичковского сельского поселения, Красноярский РЭС (34-2-17-00317477) </t>
  </si>
  <si>
    <t>Строительство ВЛИ-0,4 кВ от ТП-1654 по ВЛ-10 кВ №24 ПС 110/10 кВ «Молзавод» для электроснабжения жилых домов, расположенных в Волгоградской области, г. Волгоград, ул. Медовая, 22, 24, Городской РЭС (34-1-16-00250073, 34-1-16-00253181)</t>
  </si>
  <si>
    <t>Строительство ВЛИ-0,4 кВ (ориентировочной протяженностью 0,296 км) отпайкой от ВЛИ-0,4 кВ №1 КТП-10/0,4 кВ № 1652 по ВЛ-10 кВ №24 ПС 110/10 кВ «Молзавод» для электроснабжения жилого дома, расположенного в Волгоградской области, г. Волгоград, ул. Дружная, з/у 6 Городской РЭС (34-1-17-00338799)</t>
  </si>
  <si>
    <t>Строительство ВЛ-10 кВ (ориентировочной протяженностью 0,415 км) отпайкой от ВЛ-10 кВ №3 Паньшино ПС 110/10 кВ «Паньшино», КТП 10/0,4 кВ (ориентировочной мощностью 25 кВА) и ВЛИ-0,4 кВ (ориентировочной протяженностью 0,4 км) для электроснабжения жилых домов, расположенных в Волгоградской области, Городищенский район, х. Паньшино, пер. Казачий, 2, ул.Заречная 45, Городищенский РЭС» (34-1-17-00335747, 34-1-17-00335931)</t>
  </si>
  <si>
    <t>Строительство ВЛИ-0,4 кВ (ориентировочной протяженностью 0,055 км) от РУ-0,4 кВ ТП №387/100 кВА по ВЛ-6 кВ №2 ПС 110/35/6 кВ «Ахтуба» для электроснабжения жилого дома, расположенного в Волгоградской области, г. Волжский, ул. Покровская, д. 44, Среднеахтубинский РЭС (34-1-17-00340975)</t>
  </si>
  <si>
    <t>Строительство ВЛИ-0,4 кВ (ориентировочной протяженностью 0,350 км) отпайкой от ВЛ-0,4 кВ №3 ТП №383/250 кВА по ВЛ-10 кВ №4 ПС 35/10 кВ «Чайка» для электроснабжения щита учета и электрооборудования объектов, расположенных в Волгоградской области, Среднеахтубинский район, х. Вязовка, ул. Пойменная, д. 25, д. 38, д. 42, д. 44, Среднеахтубинский РЭС» (34-2-17-00339959, 34-2-17-00339995, , 34-2-17-00339975, 34-2-17-00339985)</t>
  </si>
  <si>
    <t>Строительство ВЛИ-0,4 кВ (ориентировочной протяженностью 0,1 км) отпайкой от ВЛ-0,4 кВ №2 ТП-692 по ВЛ-6 кВ №6 ПС 110/6 кВ «Курганная» для электроснабжения жилого дома, расположенного в Волгоградской области, г. Волгоград, пер. 1-й Охотничий, 5, Городской РЭС (34-1-17-00334753)</t>
  </si>
  <si>
    <t>Строительство ВЛИ-0,4 кВ отпайкой от ВЛ-0,4 кВ №1 ТП-4271 по ВЛ-6 кВ №32 ПС 110/10/6 кВ «Моторная» для электроснабжения незавершенного строительством жилого дома, расположенного в Волгоградской области, г. Волгоград, ул. Знаменская, 25, Городской РЭС (34-1-15-00246989)</t>
  </si>
  <si>
    <t>Строительство ВЛИ-0,4 кВ (ориентировочной протяженностью 0,11 км) отпайкой от ВЛ-0,4 кВ №3 ТП-1628 по ВЛ-10 кВ №24 ПС 110/10 кВ «Молзавод» для электроснабжения жилых домов, расположенных в Волгоградской области, г. Волгоград, ул. Романтиков, д. 4, д. 8, Городской РЭС (34-1-17-00343981, 34-1-17-00348509)</t>
  </si>
  <si>
    <t>Техническое перевооружение на ПС 110/10 кВ "Сарепта-1" резервной ячейки 10 кВ и ячейки 10 кВ №10 (для технологического присоединения- ООО "Ритейл Девелопмент Групп") ПО "Правобережные электрические сети"</t>
  </si>
  <si>
    <t>Строительство ВЛИ-0,4 кВ (ориентировочной протяженностью 0,032 км) отпайкой от ВЛ-0,4 кВ №3 ТП-2309 по ВЛ-10 кВ №128 ЭС 10/110 кВ «ВолгоГРЭС» для электроснабжения жилого дома, расположенного в Волгоградской области, г. Волгоград, ул. Деснянская, д. 9, Городской РЭС (34-1-17-00346659)</t>
  </si>
  <si>
    <t>Строительство ВЛИ-0,4кВ отпайкой (ориентировочной протяженностью 0,070км) от ВЛ-0,4кВ № 1 КТП-190/100кВА по ВЛ-10кВ №37 ПС 220/110/10кВ «Красный Яр» для электроснабжения щита учёта и электрооборудования здания гаража по адресу: Волгоградская область, Жирновский район, р.п. Красный Яр, ул. Нефтеразведка, д.34, №6 Красноярский РЭС (34-1-17-00344075)</t>
  </si>
  <si>
    <t>Реконструкция ТП, РП 6-10/0,4 кВ, ПС 35-110 кВ (объекты ремонтной программы). Замена силового трансформатора в ТП 417, Красноармейский РЭС</t>
  </si>
  <si>
    <t>Реконструкция ТП, РП 6-10/0,4 кВ, ПС 35-110 кВ (объекты ремонтной программы). Замена силового трансформатора в ТП 56, Дубовский РЭС</t>
  </si>
  <si>
    <t>Строительство ВЛИ-0,4 кВ (ориентировочной протяженностью 0,145 км) отпайкой от ВЛ-0,4 кВ №1 ТП 1667 по ВЛ-10 кВ №27 ПС 110/10 кВ «Молзавод» для электроснабжения жилых домов, расположенных в Волгоградской обл., г. Волгоград, ул. им. Сержанта Воронова, 57/149, 57/152, 57/154,57/143, 57/141, 57/147, 57/148, 57/144 Городской РЭС (34-1-17-00346915, 34-1-17-00347533, 34-1-17-00347187, 34-1-17-00348419, 34-1-17-00346905)</t>
  </si>
  <si>
    <t>Строительство ВЛ-10 кВ (ориентировочной протяженностью 0,12 км) отпайкой от ВЛ-10 кВ №1 ПС 110/10 кВ «Степная», для электроснабжения ВЛ 10 кВ, ЛР, прибор учёта, ТП 10/04, ВРУ 0,4, внутренние сети для электроснабжения насосной станции, расположенных в Волгоградской области, Городищенском районе, территория Администрации Самофаловского сельского поселения, Городищенский РЭС (34-1-17-00343955)</t>
  </si>
  <si>
    <t>Строительство ВЛ-10 кВ (ориентировочной протяженностью 0,01 км) отпайкой от ВЛ-10 кВ №5 ПС 35/10 кВ «Оленье», СТП 10/0,4 кВ (ориентировочной мощностью 40 кВА) для электроснабжения электрооборудования кафе-закусочной и гаража расположенных в Волгоградской области, Дубовский район, с. Оленье, Дубовский РЭС (34-1-17-00347649, 34-1-17-00345071)</t>
  </si>
  <si>
    <t>Строительство ВЛ-10 кВ (ориентировочной протяженностью 0,140 км) отпайкой от ВЛ-10 кВ №6 ПС 110/35/10 кВ «Майская», КТП 10/0,4 кВ (ориентировочной мощностью 16 кВА) и ВЛИ-0,4 кВ (ориентировочной протяженностью 0,01 км) для электроснабжения жилого дома, расположенного в Волгоградской области, г. Волгоград, пер. Одинцовский, 24, Пархоменский РЭС (34-1-17-00334167)</t>
  </si>
  <si>
    <t>Строительство ВЛИ-0,4 кВ (ориентировочной протяженностью 0,117 км) от РУ-0,4 кВ ТП 812 по ВЛ-10 кВ №22 ПС 110/10 кВ «Котлубань» для электроснабжения ВРУ-0,4 кВ жилого дом, расположенного в Волгоградской области, Городищенском районе, х. Варламово, ул. Центральная, д 20, Городищенский РЭС (34-1-17-00349517)</t>
  </si>
  <si>
    <t xml:space="preserve"> «Реконструкция ТП, РП 6-10/0,4 кВ, ПС 35-110 кВ» (объекты ремонтной программы) (КТП 226 АРЭС ПО УЭС)</t>
  </si>
  <si>
    <t>Реконструкция ТП, РП 6-10/0,4 кВ, ПС 35-110 кВ» (объекты ремонтной программы) (КТП 1969 НРЭС ПО УЭС)</t>
  </si>
  <si>
    <t>Строительство ВЛИ-0,4 кВ (ориентировочной протяженностью 0,165 км) от РУ-0,4 кВ ТП-1567 по ВЛ-6 кВ №1 ПС 110/6 кВ «Яблочная» для электроснабжения дач СНТ «Медик», расположенных в Волгоградской области, г. Волгоград, Ворошиловский район, Городской РЭС (34-1-17-00350831)</t>
  </si>
  <si>
    <t>Строительство ВЛИ-0,4 кВ (ориентировочной протяженностью 0,035 км) отпайкой от ВЛ-0,4 кВ №2 ТП-222 по ВЛ-6 кВ №12 ПС 110/6 кВ «Сибирь-Гора» для электроснабжения магазина, расположенного в Волгоградской области, г. Волгоград, ул. Енотаевская, Городской РЭС (34-1-17-00353081)</t>
  </si>
  <si>
    <t>Строительство ВЛ-10 кВ (ориентировочной протяженностью 0,050 км) отпайкой от ВЛ-10 кВ №8 ПС 35/10 кВ «Чайка», КТП 10/0,4 кВ (ориентировочной мощностью 25 кВА) и ВЛИ-0,4 кВ (ориентировочной протяженностью 0,010 км) для электроснабжения сторожки, расположенной в Волгоградской области, Среднеахтубинский район, х. Закутский, Среднеахтубинский РЭС» (34-1-17-00352615)</t>
  </si>
  <si>
    <t>Строительство ВЛ-10 кВ (ориентировочной протяженностью 0,180 км) отпайкой от ВЛ-10 кВ №5 ПС 35/10 кВ «Орошаемая», КТП 10/0,4 кВ (ориентировочной мощностью 25 кВА) и ВЛИ-0,4 кВ (ориентировочной протяженностью 0,180 км) для электроснабжения жилого дома, расположенного в Волгоградской области, г. Волгоград, п. Водный, ул. Школьная, з/у №29, Пархоменский РЭС (34-1-17-00352855)</t>
  </si>
  <si>
    <t>Реконструкция ПС 110/10 кВ «Паньшино» в части замены масляного выключателя на вакуумный в  ячейки №7 и установка дополнительной ячейки с вакуумным выключателем, реконструкция  ПС 220/110/10 кВ «Песковатка» с установкой 2-х дополнительных ячеек с вакуумными выключателями (для технологического присоединения ООО «Волгоградский бройлер») ПО «Волгоградские электрические сети» (4 шт.)</t>
  </si>
  <si>
    <t>Строительство ВЛИ-0,4 кВ (ориентировочной протяженностью 0,12 км) отпайкой от ВЛ-0,4 кВ №1 ТП №386/630 кВА по ВЛ-10 кВ №1 ПС 110/10 кВ «Рассвет» для электроснабжения дома, расположенного в Волгоградской области, Среднеахтубинский район, х. Клетский, ул. Школьная, д. 11а, Среднеахтубинский РЭС (34-1-18-00356567)</t>
  </si>
  <si>
    <t>Строительство ВЛ-10 кВ (ориентировочной протяженностью 0,117 км) отпайкой от ВЛ-10 кВ №7 ПС 110/10 кВ «Александровка» для электроснабжения КТП-10/0,4 кВ и электрооборудования скважины, расположенных в Волгоградской области, Быковский район, территория Побединского сельского поселения, Быковский РЭС (34-2-17-00322745)</t>
  </si>
  <si>
    <t>Реконструкция ТП, РП 6-10/0,4 кВ, ПС 35-110 кВ» (объекты ремонтной программы) (КТП № 1584 УРЭС ПО УЭС);</t>
  </si>
  <si>
    <t xml:space="preserve"> Реконструкция ТП, РП 6-10/0,4 кВ, ПС 35-110 кВ» (объекты ремонтной программы) (КТП № 1249 АРЭС ПО УЭС)</t>
  </si>
  <si>
    <t>Реконструкция ТП, РП 6-10/0,4 кВ, ПС 35-110 кВ» (объекты ремонтной программы) (КТП № 1168 АРЭС ПО УЭС);</t>
  </si>
  <si>
    <t>Реконструкция ТП, РП 6-10/0,4 кВ, ПС 35-110 кВ» (объекты ремонтной программы) (КТП № 100 УРЭС ПО УЭС)</t>
  </si>
  <si>
    <t>Строительство ВЛИ-0,4 кВ (ориентировочной протяженностью 0,065 км) отпайкой от ВЛИ-0,4 кВ №15 ТП-1343 по ВЛ-10 кВ №32 ПС 110/10 кВ «Развилка-1» для электроснабжения жилого дома, расположенного в Волгоградской области, г. Волгоград, ул. Курортная, д. 7, Городской РЭС (34-1-18-00356687)</t>
  </si>
  <si>
    <t>Строительство ВЛИ-0,4 кВ (ориентировочной протяженностью 0,035 км) отпайкой от ВЛИ-0,4 кВ №2 ТП-6228 по ВЛ-6 кВ №32 ПС 110/10/6 кВ «Моторная» для электроснабжения жилого дома, расположенного в Волгоградской области, г. Волгоград, ул. Скифская, д. 13, Городской РЭС (34-1-18-00355499)</t>
  </si>
  <si>
    <t>Строительство ВЛИ-0,4 кВ (ориентировочной протяженностью 0,27 км) отпайкой от ВЛ-0,4 кВ №2 ТП-937 по ВЛ-10 кВ №3 ПС 110/35/10 кВ «Ильевка» для электроснабжения жилого дома, расположенного в Волгоградской области, Калачевский район, х. Камыши, ул. Дачная, д. 19а, Калачевский РЭС (34-1-18-00355425)</t>
  </si>
  <si>
    <t>Строительство ВЛ-10 кВ (ориентировочной протяженностью 0,030 км) отпайкой от ВЛ-10 кВ №7 ПС 110/10 кВ «Иловатка», КТП 10/0,4 кВ (ориентировочной мощностью 63 кВА) и ВЛИ-0,4 кВ (ориентировочной протяженностью 0,005 км) для электроснабжения жилого дома и фермы, расположенных в Волгоградской области, Старополтавский район, с. Иловатка, ул. Степная, д. 99, Старополтавский РЭС (34-1-18-00357851, 34-1-18-00358233)</t>
  </si>
  <si>
    <t>Строительство ВЛИ-0,4 кВ (ориентировочной протяженностью 0,160 км) отпайкой от ВЛ-0,4 кВ №1 ТП №631/100 кВА по ВЛ-10 кВ №12 ПС 35/10 кВ «Чайка» для электроснабжения хоз. постройки, расположенной в Волгоградской области, Среднеахтубинский район, п. Первомайский, Среднеахтубинский РЭС (34-1-18-00358123)</t>
  </si>
  <si>
    <t>Строительство ВЛ-10 кВ (ориентировочной протяженностью 0,14 км) отпайкой от ВЛ-10 кВ №3 РП-1 ПС 110/35/10 кВ «Ильевка», КТП-10/0,4 кВ (ориентировочной мощностью 40 кВА) и ВЛИ-0,4 кВ (ориентировочной протяженностью 0,375 км) для электроснабжения строительной площадки жилых домов, расположенных в Волгоградской области, Калачевский район, х. Камыши, ул. Степная, д. 75, д.89, Калачевский РЭС (34-1-18-00356327, 34-1-18-00377057)</t>
  </si>
  <si>
    <t>Строительство ВЛИ-0,4 кВ (ориентировочной протяженностью 0,143 км) отпайкой от ВЛИ-0,4 кВ №1 ТП-1652 по ВЛ-10 кВ №24 ПС 110/10 кВ «Молзавод» для электроснабжения жилого дома, расположенного в Волгоградской области, г. Волгоград, ул. Музыкальная, д. 22, Городской РЭС» (34-1-18-00356417)</t>
  </si>
  <si>
    <t>Строительство ВЛ-6 кВ (ориентировочной протяженностью 0,190 км) отпайкой от ВЛ-6 кВ №8 ПС 110/35/6 кВ «Ахтуба», КТП 6/0,4 кВ (ориентировочной мощностью 100 кВА) и ВЛИ-0,4 кВ (ориентировочной протяженностью 0,010 км) для электроснабжения здания ЗАВ-40, расположенного в Волгоградской области, Среднеахтубинский район, р. п. Средняя Ахтуба, ул. Астраханская, 82б, Среднеахтубинский РЭС (34-1-17-00351649)</t>
  </si>
  <si>
    <t>Строительство ВЛИ-0,4 кВ (ориентировочной протяженностью 0,13 км) от ВЛ-0,4 кВ № 2 ТП 563 по ВЛ-10 кВ №13 ПС 110/10 кВ «Развилка-2» для электроснабжения жилого дома, расположенного в Волгоградской обл., г. Волгоград, п. Горная Поляна, ул. Угловая, 1, Городской РЭС (34-1-17-00348761)</t>
  </si>
  <si>
    <t>Строительство КЛ-0,4 кВ от разных секций шин РУ-0,4 кВ РП-4280, яч. 6 кВ № 29,35 ПС 110/6 кВ «Фестивальная» для электроснабжения вводных устройств объекта: шифр Ю-57/15-12 «Жилой дом на 200 квартир в г. Волгограде», расположенного в Волгоградской области, г. Волгоград, Дзержинский район, Городской РЭС (34-2-16-00258879)</t>
  </si>
  <si>
    <t>Строительство ВЛИ-0,4 кВ (ориентировочной протяженностью 0,03 км) отпайкой от ВЛ-0,4 кВ №1 ТП-379 по ВЛ-10 кВ №9 ПС 35/10 кВ «Чапурники-1» для электроснабжения ЩУ-0,4 кВ и электрооборудования жилого дома, расположенного в Волгоградской области, Светлоярский район, ст. Чапурники, ул. Центральная, д.110, Красноармейский РЭС (34-1-18-00358037)</t>
  </si>
  <si>
    <t>Строительство ВЛИ-0,4 кВ (ориентировочной протяженностью 0,055 км) отпайкой от ВЛ-0,4 кВ №2 ТП-554 по ВЛ-6 кВ №3 ПС 110/6 кВ «Яблочная» для электроснабжения жилого дома, расположенного в Волгоградской области, г. Волгоград, ул. Сходненская, д. 26, Городской РЭС (34-1-18-00360611)</t>
  </si>
  <si>
    <t>Строительство ВЛИ-0,4 кВ (ориентировочной протяженностью 0,065 км) отпайкой от ВЛ-0,4 кВ №2 ТП-3040 по ВЛ-6 кВ №3 ПС 110/6 кВ «Яблочная» для электроснабжения жилого дома, расположенного в Волгоградской области, г. Волгоград, ул. Рублева, д. 44, Городской РЭС (34-1-18-00357857)</t>
  </si>
  <si>
    <t>Строительство ВЛ-10 кВ (ориентировочной протяженностью 0,05 км) отпайкой от ВЛ-10 кВ №7 ПС 110/10 кВ «Летняя» для электроснабжения насосной станции, расположенной в Волгоградской области, Городищенский район, территории Администрации Новонадеждинского сельского поселения, Городищенский РЭС (34-1-18-00360441)</t>
  </si>
  <si>
    <t>Строительство ВЛИ-0,4 кВ (ориентировочной протяженностью 0,08 км) отпайкой от ВЛ-0,4 кВ №3 ТП-387 по ВЛ-10 кВ №6 ПС 220/110/10 кВ «Песковатка» для электроснабжения жилых домов, расположенных в Волгоградской области, Городищенский район, х. Песковатка, ул. Новостройка, 38, 40, Городищенский РЭС (34-1-18-00360127, 34-1-18-00360467)</t>
  </si>
  <si>
    <t>Строительство ВЛИ-0,4 кВ (ориентировочной протяженностью 0,1 км) отпайкой от ВЛ-0,4 кВ №1 ТП-866 по ВЛ-10 кВ №5 ПС 35/10 кВ «Орошаемая» для электроснабжения жилого дома, расположенного в Волгоградской области, г. Волгоград, юго-западнее п. Водный, учетный №6-114-214, Пархоменский РЭС» (34-1-18-00360649)</t>
  </si>
  <si>
    <t>Строительство ВЛИ-0,4 кВ (ориентировочной протяженностью 0,04 км) отпайкой от ВЛ-0,4 кВ №3 ТП-1533 по ВЛ-10 кВ №22 ПС 110/10 кВ «М. Горького» для электроснабжения жилого дома, расположенного в Волгоградской области, г. Волгоград, Городищенский район, с. Студено Яблоновка, ул. Заречная, 41, Городской РЭС (34-1-17-00321343)</t>
  </si>
  <si>
    <t>Строительство ВЛИ-0,4 кВ (ориентировочной протяженностью 0,026 км) отпайкой от ВЛ-0,4 кВ №3 ТП-2525 по ВЛ-10 кВ №13 ПС 110/10 кВ «Развилка-2» для электроснабжения стройплощадки жилого дома, расположенной в Волгоградской области, Советский район, г. Волгоград, ул. Федора Крюкова, 24а, Городской РЭС (34-1-17-00346751)</t>
  </si>
  <si>
    <t>Строительство ВЛИ-0,4 кВ (ориентировочной протяженностью 0,130 км) от РУ-0,4 кВ ТП-2561 по ВЛ-6 кВ №11 ПС 220/110/10/6 кВ «Садовая» для электроснабжения нежилого здания гаража, расположенного в Волгоградской области, г. Волгоград, р.п. Горьковский, ул. Портовская, д.9б, Городской РЭС (34-1-18-00362945)</t>
  </si>
  <si>
    <t>Строительство ВЛ-6 кВ (ориентировочной протяженностью 0,010 км) отпайкой от ВЛ-6 кВ №6 ПС 35/6 кВ «Лебяжья», СТП 6/0,4 кВ (ориентировочной мощностью 40 кВА) и ВЛИ-0,4 кВ (ориентировочной протяженностью 0,010 км) для электроснабжения насосов и хозпостроек, расположенных в Волгоградской области, Среднеахтубинский район, Среднеахтубинский РЭС» (34-1-18-00363027, 34-1-18-00363037)</t>
  </si>
  <si>
    <t>Строительство ВЛИ-0,4 кВ (ориентировочной протяженностью 0,130 км) отпайкой от ВЛ-0,4 кВ №2 ТП-539 по ВЛ-10 кВ №14 ПС 35/10 кВ «Опытная-35» для электроснабжения жилого дома, расположенного в Волгоградской области, Городищенский район, п. Областной с/х опытной станции, ул. Строителей, 18 б, Городищенский РЭС (34-1-18-00362473)</t>
  </si>
  <si>
    <t>Строительство ВЛ-10 кВ (ориентировочной протяженностью 0,170 км) отпайкой от ВЛ-10 кВ №7 ПС 220/110/35/10 кВ «Заливская», КТП 10/0,4 кВ (ориентировочной мощностью 25 кВА) и ВЛИ-0,4 кВ (ориентировочной протяженностью 0,025 км) для электроснабжения фермы, расположенной в Волгоградской области, Октябрьский район, Заливское сельское поселение, Октябрьский РЭС (34-1-18-00360433)</t>
  </si>
  <si>
    <t>Строительство ВЛИ-0,4 кВ (ориентировочной протяженностью 0,032 км) отпайкой от построенной по ТЗ №126/17-ТП от 23.05.2017г. ВЛИ-0,4 кВ ТП №121/100 кВА по ВЛ-10 кВ №14 ПС 35/10 кВ «Чайка» для электроснабжения жилого дома, расположенного в Волгоградской области, Среднеахтубинский район, п. Шумроватый, пер. Степной, д. 1, Среднеахтубинский РЭС» (34-1-18-00361177)</t>
  </si>
  <si>
    <t>Строительство ВЛИ-0,4 кВ (ориентировочной протяжённостью 1км) от РУ-0,4кВ ТП-1389 по ВЛ-10 кВ №4 ПС 110/10 «Развилка-1» для электроснабжения котельной «ВНИАЛМИ», расположенной в Волгоградской обл., г. Волгоград, ул. Лесомелиоративная, 211, Городской РЭС (34-1-18-00361475)</t>
  </si>
  <si>
    <t>Строительство ВЛИ-0,4 кВ (ориентировочной протяженностью 0,016 км) отпайкой от ВЛИ-0,4 кВ №2 ТП-527 по ВЛ-10 кВ №7 ПС 110/10 кВ «Ивановская» для электроснабжения жилого дома, расположенного в Волгоградской области, Светлоярский район, п. Кирова, ул. Весенняя, д. 19, Красноармейский РЭС (34-1-18-00364245)</t>
  </si>
  <si>
    <t>Строительство ВЛИ-0,4 кВ (ориентировочной протяженностью 0,05 км) отпайкой от ВЛ-0,4 кВ №2 КТП №466/400 кВА по ВЛ-10 кВ №6 РП1-10 ПС 110/35/10 кВ «Ленинская» для электроснабжения павильона, расположенного в Волгоградской области, Ленинский район, г. Ленинск, на пересечении ул. им. Битюцкого и ул. им. Ст. Разина, Ленинский РЭС (34-1-18-00364323)</t>
  </si>
  <si>
    <t>Строительство ВЛИ-0,4 кВ (ориентировочной протяженностью 0,09 км) отпайкой от ВЛ-0,4 кВ №2 ТП-245 по ВЛ-10 кВ №24 ПС 110/10 кВ «Ерзовка» для электроснабжения жилого дома, расположенного в Волгоградской области, Городищенский район, р.п. Ерзовка, ул. Цветочная, 20, Городищенский РЭС» (34-1-18-00363493)</t>
  </si>
  <si>
    <t>Строительство ВЛИ-0,4 кВ (ориентировочной протяженностью 0,051 км) от ранее запроектированной ВЛИ-0,4 кВ от РУ-0,4 кВ проектируемой КТП 10/0,4 кВ по проектируемой ВЛ-10 кВ от опоры №7-24 ВЛ-10 кВ №14 Опытная-35 ПС 35/10 кВ «Опытная-35» (ТЗ №307/17-ТП от 02.11.2017 г.) для электроснабжения жилого дома, расположенного в Волгоградской области, Городищенский район, п. Областной сельскохозяйственной станции, ул. Полевая, 3, Городищенский РЭС ( 34-1-18-00360419)</t>
  </si>
  <si>
    <t>Строительство ВЛИ-0,4 кВ (ориентировочной протяженностью 0,280 км) отпайкой от ВЛ-0,4 кВ №1 ТП №457/160 кВА по ВЛ-10 кВ №6 РП1-10 ПС 110/35/10 кВ «Ленинская» для электроснабжения жилого дома, расположенного в Волгоградской области, Ленинский район, с. Маляевка, ул. Заречная, д. 3, Ленинский РЭС (34-1-18-00365681)</t>
  </si>
  <si>
    <t>Строительство ВЛИ-0,4 кВ (ориентировочной протяженностью 0,110 км) отпайкой от ВЛ-0,4 кВ №2 ТП-1378 по ВЛ-10 кВ №3 ПС 110/10 кВ «Развилка – 1» для электроснабжения нежилого здания, расположенного в Волгоградской области, г. Волгоград, ул. Медвежьегорская, д. 3, Городской РЭС (34-1-18-00365009)</t>
  </si>
  <si>
    <t>Строительство ВЛИ-0,4 кВ (ориентировочной протяженностью 0,033 км) от ранее запроектированной ВЛИ-0,4 кВ от РУ-0,4 кВ проектируемой КТП 10/0,4 кВ по проектируемой ВЛ-10 кВ от опоры №7-24 ВЛ-10 кВ №14 Опытная-35 ПС 35/10 кВ «Опытная-35» для электроснабжения жилого дома, расположенного в Волгоградской области, Городищенский район, п. Областной сельскохозяйственной станции, ул. Весенняя, 3, Городищенский РЭС (34-1-18-00360495)</t>
  </si>
  <si>
    <t>Строительство ВЛИ-0,4 кВ (ориентировочной протяженностью 0,1 км) отпайкой от ВЛ-0,4 кВ №4 ТП-2527 по ВЛ-10 кВ №21 ПС 110/10 кВ «М. Горького» для электроснабжения жилого дома, расположенного в Волгоградской области, г. Волгоград, ул. Спасская, 2, Городской РЭС (34-1-18-00366479)</t>
  </si>
  <si>
    <t>Строительство ВЛ-10 кВ (ориентировочной протяженностью 0,4 км) отпайкой от ВЛ-10 кВ №23 ПС 11035/10 кВ «Дубовка» для электроснабжения строительного вагончика, расположенного в Волгоградской области, Дубовский район, с. Песковатка, Дубовский РЭС» (34-1-18-00361593)</t>
  </si>
  <si>
    <t>Строительство ВЛИ-0,4 кВ (ориентировочной протяженностью 0,220 км) отпайкой от ВЛИ-0,4 кВ №1 КТП-10/0,4 кВ №1652 по ВЛ-10 кВ №24 ПС 110/10 кВ «Молзавод» для электроснабжения жилых домов, расположенных в Волгоградской области, г. Волгоград, ул. Красивая, д. 42, ул. Плодовая, д. 41, Городской РЭС (34-1-18-00368403, 34-1-18-00395455)</t>
  </si>
  <si>
    <t>Строительство ВЛИ-0,4 кВ (ориентировочной протяженностью 0,08 км) отпайкой от ВЛ-0,4 кВ №2 ТП-10/0,4 кВ №1918 по ВЛ-10 кВ №17 ПС 110/35/10 кВ «Ложки» для электроснабжения жилого дома, расположенного в Волгоградской области, Калачевский район, х. Логовский, ул. Первомайская, д. 1а, Калачевский РЭС (34-1-18-00368921)</t>
  </si>
  <si>
    <t>Строительство ВЛИ-0,4 кВ (ориентировочной протяженностью 0,18 км) отпайкой от ВЛ-0,4 кВ №1 ТП-10/0,4 кВ №639 по ВЛ-10 кВ №10 ПС 110/10 кВ «Котлубань» для электроснабжения овощехранилища, расположенного в Волгоградской области, Городищенский район, х. Грачи, ул. Полевая, 1, Городищенский РЭС (34-1-18-00364679)</t>
  </si>
  <si>
    <t>Строительство ВЛИ-0,4 кВ (ориентировочной протяженностью 0,04 км) отпайкой от ВЛ-0,4 кВ №6 РП-10/0,4 кВ №1400 по ВЛ-10 кВ №11 ПС 110/10 кВ «Строительная» для электроснабжения жилого дома, расположенного в Волгоградской области, г. Волгоград, ул. Норильская, д. 105а, Городской РЭС (34-1-18-00366563)</t>
  </si>
  <si>
    <t>Строительство ВЛ-10 кВ (ориентировочной протяженностью 0,010 км) отпайкой от ВЛ-10 кВ №7 ПС 35/10 кВ «Борьба», ТП 10/0,4 кВ (ориентировочной мощностью 25 кВА) и ВЛИ-0,4 кВ (ориентировочной протяженностью 0,010 км) для электроснабжения нежилого помещения, расположенного в Волгоградской области, Ленинский район, пос. Заря, Ленинский РЭС (34-1-18-00367059)</t>
  </si>
  <si>
    <t>Строительство ЛЭП-10 кВ (ориентировочной протяженностью 0,035 км) отпайкой от ВЛ-10 кВ №2 ПС 110/35/10 кВ «Танина» для электроснабжения КТПК СЭЩ-250/10/0,4 кВ скважины №2 Ново-Дмитриевского месторождения в рамках проектируемого объекта «Обустройство скважины №2 Ново-Дмитриевского месторождения и строительство выкидного трубопровода», расположенной в Волгоградской области, Быковский район, территория Зеленовского сельского поселения, п. Зеленый, Быковский РЭС (34-1-18-00369875)</t>
  </si>
  <si>
    <t>Строительство ВЛИ-0,4 кВ (ориентировочной протяженностью 0,07 км) отпайкой от ВЛ-0,4 кВ №1 ТП-6/0,4 кВ №155/160 кВА по ВЛ-6 кВ №6 ПС 35/6 кВ «Лебяжья» для электроснабжения жилого дома, расположенного в Волгоградской области, Среднеахтубинский район, х. Зональный, ул. Лесная, д. 4, Среднеахтубинский РЭС (34-1-18-00371393)</t>
  </si>
  <si>
    <t>Реконструкция ВЛ-0,4 кВ № 1, 2, 3 (ориентировочной протяженностью 6,235 км) от ТП №214/250 кВА с установкой дополнительной КТП-10/0,4 кВ (ориентировочной мощностью 160 кВА) по ВЛ-10 кВ №6 ПС 110/10 кВ «Суходол», расположенной в Волгоградской области, Среднеахтубинский район, п.Калинин, Среднеахтубинский РЭС</t>
  </si>
  <si>
    <t>Строительство ВЛИ-0,4 кВ (ориентировочной протяженностью 0,242 км) отпайкой от ВЛ-0,4 кВ №1 ТП-6/0,4кВ №6201/160кВА по ВЛ-6кВ №102 ПС 110/6/6 кВ «Заводская» для электроснабжения жилого дома, расположенного в Волгоградской области, Фроловский район, х. Зеленовский, Фроловский РЭС» (34-1-18-00373763)</t>
  </si>
  <si>
    <t>Строительство ВЛИ-0,4 кВ (ориентировочной протяженностью 0,140 км) отпайкой от ВЛ-0,4 кВ № 1 ТП-6/0,4кВ № 19/400 кВА по ВЛ-6 кВ № 6 РП1 6кВ от ВЛ-6 кВ № 7 ПС 110/35/6 кВ «Ахтуба» для электроснабжения жилого дома, расположенного в Волгоградской области, Среднеахтубинском районе, п. Колхозная Ахтуба, пер. Звездный, д. 13. Среднеахтубинский РЭС» (34-1-18-00373201)</t>
  </si>
  <si>
    <t>Строительство ВЛИ–0,4 кВ (ориентировочной протяженностью 0,1 км) отпайкой от ВЛ-0,4 кВ №3 ТП 10/0,4 кВ № 824/160кВА по ВЛ-10кВ №2 ПС 35/10 кВ «Нариман» до границ участка заявителя для электроснабжения: Щита учета жилого дома, расположенного: в Волгоградской области, Светлоярский р-он, п. Нариман, ул. Изобильная, 1 Пархоменский РЭС (34-1-18-00370353)</t>
  </si>
  <si>
    <t>Строительство ВЛИ-0,4 кВ(ориентировочной протяженностью 0,027км ) отпайкой от ВЛ-0,4 кВ № 4 ТП 10/0,4кВ № 892/320кВА по ВЛ-10 кВ № 21 ПС 110/10 кВ «Городище» для электроснабжения ВРУ-0,4 кВ жилого дома, расположенного в Волгоградской области. Городищенский район, с Орловка, ул. Дмитрия Сивова, д. 6, Городищенский РЭС (34-1-18-00374271)</t>
  </si>
  <si>
    <t>Строительство ВЛИ-0,4 кВ (ориентировочной протяженностью 0,145 км) отпайкой от ВЛ-0,4 кВ №2 ТП 6/0,4 кВ №555 по ВЛ-6 кВ №3 ПС 110/6 кВ «Яблочная» для электроснабжения жилого дома, расположенного в Волгоградской области, г. Волгоград, ул. Каргапольская, д. 11, Городской РЭС (34-1-18-00375491)</t>
  </si>
  <si>
    <t>Строительство ВЛИ-0,4 кВ (ориентировочной протяженностью 0,082 км) отпайкой от ВЛ-0,4 кВ №1 ТП-6/0,4 кВ №4271 по ВЛ-6 кВ №32 ПС 110/10/6 кВ «Моторная» для электроснабжения жилого дома, расположенного в Волгоградской области, г. Волгоград, ул. Пехотинцев, д. 54, Городской РЭС» (34-1-18-00377709)</t>
  </si>
  <si>
    <t>Строительство ВЛ-10 кВ (ориентировочной протяженностью 0,156 км) отпайкой от ВЛ-10 кВ №4 ПС 110/10 кВ «Умёт», ТП-10/0,4 кВ (ориентировочной мощностью 160 кВА) и ВЛИ-0,4 кВ (ориентировочной протяженностью 0,11 км) для электроснабжения детского сада, расположенного в Волгоградской области, Камышинский район, с. Веселово, ул. Степная, д. 8, Петроввальский РЭС» (34-1-18-00368907)</t>
  </si>
  <si>
    <t>«Строительство ВЛИ-0,4 кВ (ориентировочной протяженностью 0,07 км) отпайкой от ВЛ-0,4 кВ №1 ТП 10/0,4 кВ №854 по ВЛ-10 кВ №1 ПС 35/10 «Нариман» для электроснабжения жилого дома, расположенного в Волгоградской области, Светлоярский район, п. Нариман, ул. Комсомольская, д. 1 «А», Пархоменский РЭС» (34-1-18-00366459)</t>
  </si>
  <si>
    <t>Строительство ВЛИ-0,4 кВ (ориентировочной протяженностью 0,06 км) отпайкой от ВЛ-0,4 кВ №1 ТП-10/0,4 кВ №995 по ВЛ-10 кВ №1А ПС 35/10 кВ «Ляпичево», для электроснабжения гаража, расположенного в Волгоградской области, Калачевский район, х. Логовский, ул. Парковая, д. 16, Калачевский РЭС (34-1-18-00376823)</t>
  </si>
  <si>
    <t>Строительство ВЛИ-0,4 кВ (ориентировочной протяженностью 0,068 км) отпайкой от ВЛИ-0,4 кВ №2 ТП-6/0,4 кВ №6228 по ВЛ-6 кВ №32 ПС 110/10/6 кВ «Моторная» для электроснабжения жилого дома, расположенного в Волгоградской области, г. Волгоград, ул. Думская, 23, Городской РЭС (34-1-18-00379269)</t>
  </si>
  <si>
    <t>Строительство ВЛИ-0,4 кВ (ориентировочной протяженностью 0,02 км) отпайкой от ВЛ-0,4 кВ №2 ТП 6/0,4 кВ №69/2х630 кВА по ВЛ-6 кВ №6 ПС 35/6 кВ "Скудры" СНТ "Мичуринец" для электроснабжения садового дома, расположенного в Волгоградской области г.Волжский, СНТ Мичуринец, ул.УСТР-6, уч.2, Волжский РЭС (11607-13-00152215-1)</t>
  </si>
  <si>
    <t>Строительство ВЛЗ-10 кВ (ориентировочной протяженностью 0,295 км) отпайкой от ранее запроектированной ВЛЗ-10 кВ от опоры №17-10 ВЛ-10 кВ №25 ПС 110/10 кВ Городище», СТП 10/0,4 кВ (ориентировочной мощностью 25 кВА) и ВЛИ-0,4 кВ (ориентировочной протяженностью 0,008 км) для электроснабжения жилого дома, расположенного в Волгоградской области, г. Волгоград, ул. Погодинская, д. 7, Городищенский РЭС (34-1-18-00375435)</t>
  </si>
  <si>
    <t>Строительство ВЛ-10 кВ (ориентировочной протяженностью 0,240 км) отпайкой от ВЛ-10 кВ №3 «Котлубань» ПС 110/10 кВ «Котлубань» для электроснабжения зерносклада, расположенного в Волгоградской области, Городищенский район, х. Варламов, Городищенский РЭС (34-1-18-00378955)</t>
  </si>
  <si>
    <t>Строительство РУ-0,4 кВ ТП-10/0,4 кВ №33 ПС 110/10 «Степная» яч. 10 кВ №11 для электроснабжения гидротехнического сооружения, расположенного в Волгоградской области, Городищенский район, территория Новонадеждинского сельского поселения, Городищенский РЭС (34-1-18-00378145)</t>
  </si>
  <si>
    <t>Строительство ВЛИ-0,4 кВ (ориентировочной протяженностью 0,085 км) отпайкой от ВЛ-0,4 кВ №1 ТП-10/0,4 кВ №406 по ВЛ-10 кВ №11 ПС 110/10 кВ «Степная» для электроснабжения жилого дома, расположенного в Волгоградской области, Городищенский район, п. Степной, ул. Гвардейская, д. 5А, Городищенский РЭС (34-1-18-00380425)</t>
  </si>
  <si>
    <t>Строительство ВЛ-10 кВ (ориентировочной протяженностью 0,008 км) отпайкой от ВЛ-10 кВ №12 ПС 220/110/10 кВ «Песковатка», КТП 10/0,4 кВ (ориентировочной мощностью 25 кВА) и ВЛИ-0,4 кВ (ориентировочной протяженностью 0,01 км) для электроснабжения турбазы, расположенной в Волгоградской области, Городищенский район, х. Вертячий, квартал 10, наделы 17, 18, Городищенский РЭС (34-1-18-00377681)</t>
  </si>
  <si>
    <t>Строительство ВЛИ-0,4 кВ (ориентировочной протяжённостью 0,330 км) отпайкой от ВЛ-0,4кВ № 4482/63 кВА по ВЛ-10 кВ №15 ПС 110/10кВ «Клетская Почта» для электроснабжения жилого дома, расположенного в Волгоградской области, Серафимовичский район, х.Козиновский, Серафимовичский РЭС (34-1-18-00378161)</t>
  </si>
  <si>
    <t>Рекоснтрукция ПС "Центральная", "Вилейская", "Аэропорт", "Советская", "Спортивная", "Олимпийская", "Фестивальная", "Разгуляевская", "Сибирь-Гора", "Краснослободская", "Дзержинская" в части оснащения их инженерно-техническими средствами охраны, инженерно-техническими средствами защиты</t>
  </si>
  <si>
    <t>Строительство ВЛИ-0,4 кВ (ориентировочной протяженностью 0,020 км) отпайкой от ВЛИ-0,4 кВ №2 ТП 10/0,4 кВ №527 по ВЛ-10 кВ №7 ПС 110/10 кВ «Ивановская» для электроснабжения жилого дома, расположенного в Волгоградской области, Светлоярский район, п. Кирова, ул. Весенняя, д. 17, Красноармейский РЭС» (34-1-18-00382797)</t>
  </si>
  <si>
    <t>Строительство ВЛИ-0,4 кВ (ориентировочной протяженностью 0,11 км) отпайкой от ВЛ-0,4 кВ №1 ТП-10/0,4 кВ №323/250 кВА по ВЛ-10 кВ №6 ПС 35/10 кВ «Чайка» для электроснабжения жилого дома, расположенного в Волгоградской области, Среднеахтубинский район, х. Новенький, ул. Рабочая, д. 4а, Среднеахтубинский РЭС (34-1-18-00384417)</t>
  </si>
  <si>
    <t>Строительство ВЛ-10 кВ (ориентировочной протяженностью 0,04 км) отпайкой от ВЛ-10 кВ №12 ПС 110/35/10 кВ «Ленинская», ТП 10/0,4 кВ (ориентировочной мощностью 25 кВА) и ВЛИ-0,4 кВ (ориентировочной протяженностью 0,01 км) для электроснабжения скважины и насоса, расположенных в Волгоградской области, Ленинский район, г. Ленинск, Ленинский РЭС (34-1-18-00368389)</t>
  </si>
  <si>
    <t>Строительство ВЛИ-0,4 кВ (ориентировочной протяженностью 0,25 км) от КТП-10/0,4кВ №265/250 кВА по ВЛ-10 кВ №17 ПС 110/10 кВ «Кано» для электроснабжения нежилого дома, расположенного в Волгоградской области, Старополтавский район, с/п Кановское, Старополтавский РЭС (34-1-18-00379959)</t>
  </si>
  <si>
    <t>Строительство ВЛИ-0,4 кВ(ориентировочной протяженностью 0,275км) от РУ-0,4 кВ ТП-10/0,4кВ №333по ВЛ-10кВ №1 ПС110/10кВ «Паньшино» для электроснабжения жилых домов, расположенных в Волгоградской области, Городищенском районе, п. Сады Придонья, ул. Специалистов, 4А,10/1 Городищенский РЭС (34-1-18-00371351,34-1-18-00410097)</t>
  </si>
  <si>
    <t>Строительство ВЛИ-0,4 кВ (ориентировочной протяженностью 0,47 км) отпайкой от ВЛ-0,4 кВ №2 ТП-10/0,4 кВ №534/320 кВА по ВЛ-10 кВ №7 ПС 110/10 кВ «Ивановская» для электроснабжения ЩУ-0,4 кВ и электрооборудования жилого дома, расположенного в Волгоградской области, Светлоярский район, с. Ивановка, Красноармейский РЭС (34-1-18-00385803)</t>
  </si>
  <si>
    <t>Строительство ВЛИ-0,4 кВ(ориентировочной протяженностью 0,065 км) отпайкой от ВЛИ-0,4 кВ №3 ТП 10/0,4 кВ №1201/250кВА по ВЛ-10кВ №3 РП-10кВ №470 ПС 110/10 кВ «Сарепта-2» для электроснабжения ЩУ-0,4 кВ и электрооборудования садового дома, расположенного в Волгоградской области, Светлоярский район, СНТ «Строитель», участок №26 Красноармейский РЭС (34-1-18-00385837)</t>
  </si>
  <si>
    <t>Строительство ВЛ-10 кВ(ориентировочной протяженностью 0,16км) отпайкой от ВЛ-10 кВ №12 «Котлубань» ПС 110/10 кВ «Котлубань» для электроснабжения придорожного комплекса, расположенного в Волгоградской области, Городищенском районе, территории Администрации Грачевского сельского поселения, Городищенский РЭС (34-1-18-00384213)</t>
  </si>
  <si>
    <t>Строительство ВЛ-10 кВ (ориентировочной протяженностью 0,015 км) отпайкой от ВЛ-10 кВ №24 «Ерзовка» ПС 110/10 кВ «Ерзовка», КТП 10/0,4 кВ (ориентировочной мощностью 25 кВА) и ВЛИ-0,4 кВ (ориентировочной протяженностью 0,10 км) для электроснабжения ВРУ-0,4 кВ жилого дома, расположенного в Волгоградской области, Городищенском районе, р.п. Ерзовка, ул. Думенко, д. 2Б, Городищенский РЭС (34-1-18-00385427)</t>
  </si>
  <si>
    <t>Строительство ВЛИ-0,4 кВ (ориентировочной протяженностью 0,1км) от ТП-6/0,4кВ №45/400 кВА по ВЛ-6 кВ №8 ПС 110/35/6 кВ «Ахтуба» для электроснабжения здания, расположенного в Волгоградской области, Среднеахтубинский район, р.п. Средняя Ахтуба, ул. Кавказская, 28к, Среднеахтубинский РЭС (34-1-18-00384651)</t>
  </si>
  <si>
    <t>Строительство ВЛИ-0,4кВ (ориентировочной протяженностью 0,214 км) отпайкой от ВЛ-0,4 кВ №4 КТП-10/0,4кВ №137/250 по ВЛ-10 кВ №16 ПС 220/110/10 кВ «Петров Вал» для электроснабжения щита учёта и электрооборудования производственной базы и гаража расположенных в Волгоградской области, Камышинском районе, г. Петров Вал, пер. Карла Маркса,9, 11, Петроввальский РЭС (34-1-18-00389195) (34-1-18-00389233)</t>
  </si>
  <si>
    <t>Строительство ВЛ-10 кВ (ориентировочной протяженностью 0,04 км) отпайкой от ВЛ-10 кВ № 7 ПС 110/35/10 кВ «АМО», КТП-10/0,4 кВ (ориентировочной мощностью 25 кВА), ВЛИ-0,4 кВ (ориентировочной протяженностью 0,005 км) по адресу: Волгоградская область, Новоаннинский р-н, х. Алимов-Любимовский, ул. Центральная, 55в кадастровый номер земельного участка 34:19:170013:240, Новоаннинский РЭС» (34-1-18-00388625).</t>
  </si>
  <si>
    <t>Строительство ВЛ-10 кВ (ориентировочной протяженностью 0,110 км) отпайкой от ранее запроектированного участка ВЛ-10 кВ от ВЛ-10 кВ №25 ПС 110/10 кВ «Городище», КТП 10/0,4 кВ (ориентировочной мощностью 25 кВА) и ВЛИ-0,4 кВ (ориентировочной протяженностью 0,025 км) для электроснабжения ВРУ-0,4 кВ жилого дома, расположенного в Волгоградской области, г.Волгоград, ул.Победителей, 66/364, Городищенский РЭС (34-1-18-00385363)</t>
  </si>
  <si>
    <t>Строительство ВЛ-10 кВ (ориентировочной протяженностью 0,700 км) отпайкой от ВЛ-10 кВ №6 «Майская» ПС 110/35/10 кВ «Майская», СТП 10/0,4 кВ (ориентировочной мощностью 25 кВА) и ВЛИ-0,4 кВ (ориентировочной протяженностью 0,010 км) для электроснабжения жилого дома, расположенного в Волгоградской области, г. Волгоград, юго-западнее п. Горный, Пархоменский РЭС (34-1-18-00388541)</t>
  </si>
  <si>
    <t>«Строительство ВЛИ-0,4 кВ (ориентировочной протяженностью 0,185 км) от РУ-0,4 кВ ТП-6/0,4 кВ №5291 по ВЛ-6 кВ №12 ПС 220/110/35/10/6 кВ «Гумрак» для электроснабжения котельной, расположенной в Волгоградской области, г. Волгоград, Дзержинский район, р.п. Гумрак, ш. Авиаторов, 87а, Городской РЭС» (34-1-17-00351617)¶¶</t>
  </si>
  <si>
    <t>Строительство ВЛ-10 кВ (ориентировочной протяженностью 0,250 км) отпайкой от ВЛ-10 кВ №4 ПС 35/10 кВ «Чайка», КТП 10/0,4 кВ (ориентировочной мощностью 25 кВА) и ВЛИ-0,4 кВ (ориентировочной протяженностью 0,010 км) для электроснабжения насосной станции, расположенной в Волгоградской области, Среднеахтубинский район, п. Великий Октябрь, Среднеахтубинский РЭС (34-1-18-00390783)</t>
  </si>
  <si>
    <t xml:space="preserve">Строительство ВЛИ-0,4 кВ (ориентировочной протяженностью 0,320 км) отпайкой от ВЛ-0,4 кВ №2 КТП-10/0,4 кВ №6/63 кВА по ВЛ-10 кВ №8 ПС 110/10 кВ «Рудня» для электроснабжения жилого дома, расположенного в Волгоградской области, Руднянский район, с. Терсинка, ул. Терсинская, д. 20/1, Руднянский УЭС (34-1-18-00390149) </t>
  </si>
  <si>
    <t>Строительство ВЛИ-0,4 кВ (ориентировочной протяженностью 0,085 км) отпайкой от ВЛ-0,4 кВ №1 ТП 10/0,4 кВ №411 по ВЛ-10 кВ №8 ПС 110/10 кВ «Ерзовка» для электроснабжения жилого дома, расположенного в Волгоградской области, Городищенский район, р.п. Ерзовка, ул. Весенняя, д. 6, Городищенский РЭС (34-1-18-00390261)</t>
  </si>
  <si>
    <t>Строительство ВЛИ-0,4 кВ (ориентировочной протяженностью 0,18 км) отпайкой от ВЛ-0,4 кВ №1 ТП 10/0,4 кВ №2029 по ВЛ-10 кВ №21 ПС 110/10 кВ «М. Горького» для электроснабжения жилого дома, расположенного в Волгоградской области, г. Волгоград, б-р Сиреневый, д. 59, Городской РЭС (34-1-18-00392865)</t>
  </si>
  <si>
    <t>Реконструкция ВЛ-0,4 кВ №1, №3 от ТП № 3241 (ориентировочной протяженностью 2,1 км), расположенной в Волгоградской области, г. Волгоград, Дзержинский район, Городской РЭС</t>
  </si>
  <si>
    <t>Реконструкция ВЛ-0,4 кВ № 2, 3 ТП-10/0,4 кВ №573, ВЛ-0,4 кВ № 1 ТП-10/04 кВ №369 по ВЛ-10 кВ №10 ПС 110/6/10 кВ «Райгород-2» с выносом трассы ВЛ с территории частной застройки (ориентировочной протяженностью 2,5 км), расположенных в Волгоградской области, Светлоярский район, с. Райгород, Красноармейский РЭС</t>
  </si>
  <si>
    <t>Реконструкция ВЛ-0,4 кВ от ТП 10/0,4 кВ №55/630 кВА (ориентировочной протяженностью 6,24 км), ВЛ-10 кВ (ориентировочной протяженностью 0,02 км), ТП 10/0,4 кВ №55/630 кВА со снижением установленной мощности на 230 кВА до 400 кВА и перенос в центр нагрузок, со строительством участка ВЛ-10 кВ (ориентировочной протяженностью 0,250 км) от ВЛ-10 кВ №3 ПС 110/10 кВ "Политотдельская" и установкой дополнительной ТП 10/0,4 кВ (ориентировочной мощностью 250 кВА), расположенных в Волгоградской области, Николаевский район, с. Политотдельское, Николаевский РЭС</t>
  </si>
  <si>
    <t>Реконструкция ВЛ-0,4 кВ (ориентировочной протяженностью 1,88 км) от ТП 10/0,4 кВ №335/160 кВА по ВЛ-10 кВ №15 ПС 110/35/10 кВ "Красная Слобода" со строительством участка ВЛ-10 кВ (ориентировочной протяжённостью 0,2 км) и установкой дополнительной КТП 10/0,4 кВ (ориентировочной мощностью 160 кВА), расположенных в Волгоградской области, Среднеахтубинский район, СТСН "Дружба". Среднеахтубинский РЭС</t>
  </si>
  <si>
    <t>Реконструкция ВЛ-0,4 кВ (ориентировочной протяженностью 6,1 км) от ТП-93/320 кВА, с заменой ТМ-320 кВА на ТМ-250 кВА в ТП-93 и установкой дополнительной КТП-10/0,4 кВ (ориентировочной мощностью 160 кВА) и подходов (ориентировочной протяженностью ВЛ-10 кВ - 0,1 км) к дополнительной КТП-10/0,4 кВ по ВЛ-10 кВ №1 ПС 110/10 кВ "Ново-Максимовская»   ( ПЕРВЫЙ ЭТАП)</t>
  </si>
  <si>
    <t>Строительство ВЛИ-0,4 кВ (ориентировочной протяженностью 0,09 км) от РУ-0,4 кВ ТП-10/0,4 кВ №583 по ВЛ-10 кВ №23 ПС 110/10 кВ «Котлубань» для электроснабжения полевого стана, расположенного в Волгоградской области, Городищенский район, территория администрации Самофаловского сельского поселения, Городищенский РЭС» (34-1-18-00391373).</t>
  </si>
  <si>
    <t>Строительство ВЛИ-0,4 кВ (ориентировочной протяженностью 0,065 км) отпайкой от ВЛ-0,4 кВ №2 ТП-10/0,4 кВ №1040 по ВЛ-10 кВ №22 ПС 110/10 кВ «М. Горького для электроснабжения жилого дома, расположенного в Волгоградской области, Городищенский район, с. Студено-Яблоновка, ул. Береговая, 1е, Городской РЭС (34-1-18-00395173)</t>
  </si>
  <si>
    <t>Строительство ВЛИ-0,4 кВ (ориентировочной протяженностью 0,033 км) отпайкой от ВЛ-0,4 кВ №2 ТП 10/0,4 кВ №1628 по ВЛ-10 кВ №24 ПС 110/10 кВ «Молзавод» для электроснабжения жилого дома, расположенного в Волгоградской области, г. Волгоград, ул. Центральная аллея, 89, Городской РЭС (34-1-18-00397667)</t>
  </si>
  <si>
    <t>Строительство ВЛИ-0,4 кВ (ориентировочной протяженностью 0,250 км) отпайкой от ВЛ-0,4 кВ №2 ТП-10/0,4 кВ №162/160 кВА по ВЛ-10 кВ №12 ПС 35/10 кВ «Чайка» для электроснабжения вагончика, расположенного в Волгоградской области, Среднеахтубинский район, х. Красный Сад, Среднеахтубинский РЭС» (34-1-18-00393011)</t>
  </si>
  <si>
    <t>Строительство ВЛ-10 кВ (ориентировочной протяжённостью 0,510 км) отпайкой от ВЛ-10кВ №23 ПС 110/35/10 кВ «Себряковская» для электроснабжения дилерского центра «Ростсельмаш», расположенного в Волгоградской области, Михайловский район, г.Михайловка, Михайловский РЭС (34-1-18-00397889)</t>
  </si>
  <si>
    <t>Строительство ВЛИ-0,4 кВ (ориентировочной протяженностью 0,06 км) от РУ-0,4 кВ ТП 6/0,4 кВ №1692 по ВЛ-6 кВ №1 ПС 110/6 кВ «Курганная» для электроснабжения открытой стоянки для хранения легковых автомобилей на временный срок, расположенной в Волгоградской области, г. Волгоград, ул. Таращанцев, Городской РЭС (34-1-18-00399573)</t>
  </si>
  <si>
    <t>Строительство ВЛ-6 кВ (ориентировочной протяженностью 0,015 км) отпайкой от ВЛ-6 кВ №31 ПС 110/35/6кВ «Ахтуба», КТП 6/0,4 кВ (ориентировочной мощностью 25 кВА) и ВЛИ-0,4 кВ (ориентировочной протяженностью 0,010 км) для электроснабжения жилого дома, расположенного в Волгоградской области, Среднеахтубинский район, п. Киляковка, ул. Пригорная, д. 47б, Среднеахтубинский РЭС» (34-1-18-00385463)</t>
  </si>
  <si>
    <t>Строительство ВЛИ-0,4 кВ (ориентировочной протяженностью 0,035 км) отпайкой от ВЛ-0,4 кВ №3 ТП 10/0,4 кВ №2004 по ВЛ-10 кВ №22 ПС 110/10 кВ «М. Горького» для электроснабжения жилого дома, расположенного в Волгоградской области, Городищенский район, рп. Городище, пос. Царицын, квартал Волта, ул. Цветочная, 3, Городской РЭС (34-1-18-00399605)</t>
  </si>
  <si>
    <t>Строительство ВЛ-10 кВ (ориентировочной протяженностью 0,018 км) отпайкой от ВЛ-10 кВ №5 ПС 110/10 кВ «Котлубань», КТП 10/0,4 кВ (ориентировочной мощностью 25 кВА) и ВЛИ-0,4 кВ (ориентировочной протяженностью 0,006 км) для электроснабжения полевого стана, расположенного в Волгоградской области, Городищенский район, территория администрации Самофаловского сельского поселения, Городищенский РЭС (34-1-18-00398377)</t>
  </si>
  <si>
    <t>Строительство ВЛИ-0,4 кВ (ориентировочной протяженностью 0,168 км) отпайкой от проектируемой опоры ранее запроектированной ВЛИ-0,4 кВ от ВЛ-0,4 кВ №2 КТП-10/0,4 кВ №556/160 кВА по ВЛ-10 кВ №35 ПС 220/110/10 кВ «Петров Вал» для электроснабжения личного подсобного хозяйства, расположенного в Волгоградской области, Камышинский район, х. Карпунин, ул. Хуторская, д. 66, Петроввальский РЭС (34-1-18-00405795)</t>
  </si>
  <si>
    <t>Строительство ВЛ-10 кВ (ориентировочной протяженностью 0,300 км) отпайкой от ВЛ-10 кВ №1 ПС 110/35/10 кВ «Красная Слобода», КТП 10/0,4 кВ (ориентировочной мощностью 25 кВА) и ВЛИ-0,4 кВ (ориентировочной протяженностью 0,010 км) для электроснабжения жилого дома, расположенного в Волгоградской области, Среднеахтубинский район, х. Закутский, Среднеахтубинский РЭС (34-1-18-00400823)</t>
  </si>
  <si>
    <t>«Строительство ВЛ-10 кВ (ориентировочной протяженностью 0,09 км) отпайкой от ВЛ-10 кВ №20 ПС 110/35/10 кВ «Чернышково», КТП 10/0,4 кВ (ориентировочной мощностью 63 кВА) и ВЛИ-0,4 кВ (ориентировочной протяженностью 0,01 км) для электроснабжения технического здания, расположенного в Волгоградской области, Чернышковский район, территория Красноярской сельской администрации, Чернышковский РЭС» (34-1-18-00394217)</t>
  </si>
  <si>
    <t>«Строительство ВЛ-10 кВ (ориентировочной протяженностью 0,250 км) отпайкой от ВЛ-10 кВ №11 ПС 110/10 кВ «Степная» для электроснабжения полевого стана, расположенного в Волгоградской области, Городищенский район, территория администрации Новонадеждинского сельского поселения, Городищенский РЭС» (34-1-18-00405677)</t>
  </si>
  <si>
    <t>Строительство ВЛИ-0,4 кВ (ориентировочной протяженностью 0,061 км) от РУ-0,4 кВ ТП 10/0,4 кВ №1945 по ВЛ-10 кВ №2 ПС 110/10 кВ «Радиорелейная» для электроснабжения жилого дома, расположенного в Волгоградской области, Калачевский район, г. Калач-на-Дону, территория Телеретранслятора, д. 1, Калачевский РЭС (34-1-18-00404165)</t>
  </si>
  <si>
    <t>Строительство КЛ-0,4 кВ (ориентировочной протяженностью 0,05 км) от РУ-0,4 кВ ТП-6/0,4 кВ №2273 по ВЛ-6 кВ №7 ПС 110/6 кВ «Вилейская» для электроснабжения нестационарного торгового объекта (торговая галерея), расположенного в Волгоградской области, г. Волгоград, Центральный район, ул. им. Рокоссовского, Городской РЭС (34-1-18-00406593)</t>
  </si>
  <si>
    <t>Строительство ВЛИ-0,4 кВ (ориентировочной протяженностью 0,2 км) отпайкой от ВЛИ-0,4 кВ №1 ТП-6/0,4 кВ №2543 по ВЛ-6 кВ №17 ПС 220/110/10/6 кВ кВ «Садовая» для электроснабжения нежилого здания, расположенного в Волгоградской области, г. Волгоград, ул. Рутковского, д. 1б, Городской РЭС (34-1-18-00408701)</t>
  </si>
  <si>
    <t>Строительство ВЛИ-0,4 кВ (ориентировочной протяжённостью 0,280 км) отпайкой от ВЛ-10 кВ №1 ТП-10/0,4 кВ №3592/250 кВА по ВЛ-10кВ №13 ПС 110/10 кВ «Качалино» для электроснабжения жилых домов, расположенных в Волгоградской области, Иловлинский район, х.Зимовейский, пер.Степной, д.3, пер. Луговой, д.1, пер. Луговой, д.4, Логовский РЭС» (34-1-18-00407653, 34-1-18-00407643, 34-1-18-004076270)</t>
  </si>
  <si>
    <t>Строительство ВЛ-10 кВ (ориентировочной протяженностью 0,015 км) отпайкой от ВЛ-10 кВ №12 ПС 220/110/10 кВ «Песковатка», КТП 10/0,4 кВ (ориентировочной мощностью 25 кВА) и ВЛИ-0,4 кВ (ориентировочной протяженностью 0,105 км) для электроснабжения тур. базы, расположенной в Волгоградской области, Городищенский район, Вертячинское участковое лесничество, квартал 11, часть выдела 8, Городищенский РЭС (34-1-18-00408525)</t>
  </si>
  <si>
    <t>Строительство ВЛ-10 кВ (ориентировочной протяженностью 0,03км) отпайкой от ВЛ-10 кВ № 3 ПС 110/10 кВ «Коммуна», КТП 10/0,4 кВ (ориентировочной мощностью 25 кВА) и ВЛИ-0,4 кВ (ориентировочной протяженностью 0,01 км) для электроснабжения жилого дома, расположенного в Волгоградской области, Быковский район, с. Садовое, в 3,3 км северо-восточнее с. Садовое, дом № 1, Быковский РЭС» (34-1-18-00412957</t>
  </si>
  <si>
    <t>Строительство ЛЭП-6 кВ (ориентировочной протяженностью 0,010 км) отпайкой от ВЛ-6 кВ №8 ПС 110/35/6 кВ «Ахтуба», КТП-6/0,4 кВ (ориентировочной мощностью 400 кВА) и ВЛИ-0,4 кВ (ориентировочной протяженностью 0,010 км) для электроснабжения жилых домов, расположенных в Волгоградской области, Среднеахтубинский район, р. п. Средняя Ахтуба, ул. Наримана, 2д, 2г, Среднеахтубинский РЭС (34-1-19-00422971, 34-1-18-00411543)</t>
  </si>
  <si>
    <t>Строительство ВЛ-10 кВ (ориентировочной протяженностью 0,306 км) отпайкой от ВЛ-10 кВ №12 ПС 110/10 кВ «Котлубань» для электроснабжения полевого стана, расположенного в Волгоградской области, Городищенский район, территория администрации Грачевского сельсовета, Городищенский РЭС (34-1-18-00411535)</t>
  </si>
  <si>
    <t>Строительство ВЛИ-0,4 кВ (ориентировочной протяженностью 0,036 км) от РУ-0,4 кВ ТП-6/0,4 кВ №498/250 кВА по ВЛ-6 кВ №7 ПС 110/6 кВ «Никольская» для электроснабжения скважины, расположенной в Волгоградской области, Быковский район, с. Новоникольское, пер. Северный, 5, Волжский РЭС (34-1-18-00409635)</t>
  </si>
  <si>
    <t>Строительство ВЛ-10 кВ (ориентировочной протяженностью 0,04 км) отпайкой от ВЛ-10 кВ №8 ПС 110/10 кВ «Ягодная», КТП-10/0,4 кВ (ориентировочной мощностью 25 кВА) для электроснабжения жилого дома, расположенного в Волгоградской области, Ольховский район, с. Липовка, ул. Ленина, Ольховский РЭС (34-1-18-00416159) (Хоботов)</t>
  </si>
  <si>
    <t>Строительство ВЛИ-0,4 кВ (ориентировочной протяженностью 0,3 км) отпайкой от ВЛ-0,4 кВ №1 ТП 6/0,4 кВ №56/400 кВА по ВЛ-6 кВ №8 ПС 35/6 кВ «ВЗС» для электроснабжения жилого дома, расположенного в Волгоградской области, Среднеахтубинский район, с. Верхнепогромное, ул. Мелиораторов, д. 69, Волжский РЭС (34-1-18-00415585)</t>
  </si>
  <si>
    <t>Строительство ВЛ-10 кВ (ориентировочной протяженностью 0,07 км) отпайкой от ВЛ-10 кВ №12 ПС 110/10 кВ «Котлубань» для электроснабжения придорожного комплекса, расположенного в Волгоградской области, Городищенский район, Городищенский РЭС (34-1-18-00418053)</t>
  </si>
  <si>
    <t>Строительство ВЛИ-0,4 кВ (ориентировочной протяженностью 0,330 км) от РУ-0,4 кВ ТП 10/0,4 кВ №1002 по ВЛ-10 кВ №3 ПС 110/35/10 кВ «Колпачки» для электроснабжения нежилого помещения, расположенного в Волгоградской области, Калачевский район, х. Колпачки, ул. Школьная, д. №6, Калачевский РЭС (34-1-18-00416635)</t>
  </si>
  <si>
    <t>Строительство ВЛИ-0,4 кВ (ориентировочной протяженностью 0,060 км) отпайкой от ВЛ-0,4 кВ №2 ТП-10/0,4 кВ №1040 по ВЛ-10 кВ №22 ПС 110/10 кВ «М. Горького» для электроснабжения участка под индивидуальное строительство и ведения личного подсобного хозяйства, расположенного в Волгоградской области, Городищенский район, с. Студено-Яблоновка, ул. Береговая, участок 2, Городской РЭС (34-1-18-00418035)</t>
  </si>
  <si>
    <t>Строительство ВЛИ-0,4 кВ (ориентировочной протяженностью 0,460 км) отпайкой от ВЛ-0,4 кВ №1 ТП-10/0,4 кВ №2631 по ВЛ-10 кВ №24 ПС 110/10 кВ «Молзавод» для электроснабжения жилого дома, расположенного в Волгоградской области, г. Волгоград, СНТ «40 лет Октября», массив 2, квартал 1, участок 37, Городской РЭС (34-1-18-00419751)</t>
  </si>
  <si>
    <t>Строительство ВЛИ-0,4 кВ (ориентировочной протяженностью 0,110 км) от РУ-0,4 кВ ТП-6/0,4 кВ №1692 по ВЛ-6 кВ №1 ПС 110/6 кВ «Курганная» для электроснабжения многоэтажных гаражей, расположенных в Волгоградской области, г. Волгоград, ул. Таращанцев, Городской РЭС (34-1-18-00420953)</t>
  </si>
  <si>
    <t>Строительство ВЛИ-0,4 кВ (ориентировочной протяженностью 0,111 км) отпайкой от ВЛ-0,4 кВ №2 ТП-6/0,4 кВ №150/180 кВА по ВЛ-6 кВ №8 ПС 35/6 кВ «Лебяжья» для электроснабжения вагончика и насоса, расположенных в Волгоградской области, Среднеахтубинский район, х. Тутов, Среднеахтубинский РЭС (34-1-18-00414041)</t>
  </si>
  <si>
    <t>Строительство ВЛИ-0,4 кВ (ориентировочной протяженностью 0,25 км) отпайкой от ВЛ-0,4 кВ №1 ТП-10/0,4 кВ №379 по ВЛ-10 кВ №9 ПС 35/10 кВ «Чапурники-1» для электроснабжения жилого дома, расположенного в Волгоградской области, Светлоярский район, СНТ «Якорь-3», линия 1, массив 1, участок 21, Красноармейский РЭС (34-1-18-00364351)</t>
  </si>
  <si>
    <t>Строительство ВЛ-10 кВ (ориентировочной протяженностью 0,084 км) отпайкой от ВЛ-10 кВ №27 ПС 110/10 кВ «Городище» для электроснабжения КТП-10/0,93 кВ, 4 КТП-0,93/0,4 кВ и линии искусственного освещения, расположенных в Волгоградской области, Городищенский район, автомобильная дорога Р-22 «Каспий» км 948+400 – км 957+800 5 участок, Городищенский РЭС (34-1-18-00413225).</t>
  </si>
  <si>
    <t>Строительство ВЛИ-0,4 кВ (ориентировочной протяженностью 0,103 км) отпайкой от ВЛ-0,4 кВ №1 ТП-10/0,4 кВ №327/100 кВА по ВЛ-10 кВ №1 ПС 110/35/10 кВ «Красная Слобода» для электроснабжения жилого и садового домов, расположенных в Волгоградской области, Среднеахтубинский район, х. Бурковский, ул. Ахтубинская, д. 6, ул. Средняя д. 6, Среднеахтубинский РЭС (34-1-18-00420849, 34-1-18-00420923)</t>
  </si>
  <si>
    <t>Строительство ВЛ-10 кВ (ориентировочной протяженностью 2,585 км) отпайкой от ВЛ-10 кВ №3 РП-1 ПС 110/35/10 кВ «Ильевка», двух КТП-10/0,4 кВ (общей ориентировочной мощностью 50 кВА) и ВЛИ-0,4 кВ (ориентировочной протяженностью 0,02 км) для электроснабжения сельского коттеджа, жилого дома и ТП-10/0,4 кВ, расположенных в Волгоградской области, Калачевский район, х. Рюмино-Красноярский, Левобережное участковое лесничество, квартал 113, части выделов 1, 2, 3, квартал 126, часть выдела 1, квартал 113, выдел 7, 8, квартал 114, части выделов 5, 7, 11, квартал 126, часть выдела 5, Калачевский РЭС» (34-1-17-00354139, 34-1-18-00372141, 34-1-18-00362947)</t>
  </si>
  <si>
    <t>Строительство ВЛ-10 кВ (ориентировочной протяженностью 0,09 км) отпайкой от ВЛ-10 кВ №1 «Профилакторий» ГПП 110/10 кВ «Южная-5», СТП-10/0,4 кВ (ориентировочной мощностью 25 кВА) и ВЛИ-0,4 кВ (ориентировочной протяженностью 0,01 км) для электроснабжения объекта сельскохозяйственного назначения, расположенного в Волгоградской области, Светлоярский район, с. Большие Чапурники, Красноармейский РЭС» (34-1-18-00363983).</t>
  </si>
  <si>
    <t>Строительство ВЛ-10кВ (ориентировочной протяжённостью 0,480 км) отпайкой от ВЛ-10 кВ №7-1 ПС 35/10кВ «Карьер», КТП-10/0,4 кВ (ориентировочной мощностью 100 кВА) и ВЛИ-0,4 кВ (ориентировочной протяжённостью 0,160 км), для электрооборудования туристических вагончиков, помещения для загородного отдыха, нежилого помещения, базы отдыха. расположенных в Волгоградской области, Фроловский район, Фроловский РЭС» (34-1-18-00414363, 34-1-19-00423055, 34-1-19-00425537, 34-1-19-00423793)</t>
  </si>
  <si>
    <t>«Строительство ВЛ-10 кВ (ориентировочной протяженностью 0,400 км) отпайкой от ВЛ-10 кВ №1 ПС 35/10 кВ «Дубовоовражная» и СТП 10/0,4 кВ (ориентировочной мощностью 25 кВА) для электроснабжения здания комбината, расположенного в Волгоградской области, Светлоярский район, с. Дубовый Овраг, Красноармейский РЭС» (34-1-19-00424025)</t>
  </si>
  <si>
    <t>Строительство ВЛИ-0,4 кВ (ориентировочной протяженностью 0,04 км) отпайкой от ВЛ-0,4 кВ №2 ТП-10/0,4 кВ №388/160 кВА по ВЛ-10 кВ №7 ПС 110/10 кВ «Рассвет» для электроснабжения магазина, расположенного в Волгоградской области, Среднеахтубинский район, х. Щучий, ул. Центральная, д. 11, Среднеахтубинский РЭС (34-1-19-00422893)</t>
  </si>
  <si>
    <t>Строительство ВЛ-10 кВ (ориентировочной протяженностью 0,010 км) отпайкой от ВЛ-10 кВ №15 ПС 110/35/10 кВ «Красная Слобода», КТП-10/0,4 кВ (ориентировочной мощностью 25 кВА) и ВЛИ-0,4 кВ (ориентировочной протяженностью 0,110 км) для электроснабжения здания магазина, расположенного в Волгоградской области, Среднеахтубинский район, г. Краснослободск, ул. Ленина, д. 178Е, Среднеахтубинский РЭС (34-1-19-00427985)</t>
  </si>
  <si>
    <t>Строительство ВЛИ-0,4 кВ (ориентировочной протяженностью 0,065 км) отпайкой от ВЛ-0,4 кВ №2 ТП-6/0,4 кВ №519/250 кВА по ВЛ-6 кВ №6 ПС 35/6 кВ «Лебяжья» для электроснабжения щита учета и электрооборудования, расположенных в Волгоградской области, Среднеахтубинский район, п. Красный Буксир, ул. Дубовая Роща, д. 1а, Среднеахтубинский РЭС (34-1-18-00420939)</t>
  </si>
  <si>
    <t>Строительство ВЛ-6 кВ (ориентировочной протяженностью 0,680 км) отпайкой от ВЛ-6 кВ №1 ПС 35/6 кВ «Лебяжья», КТП-6/0,4 кВ (ориентировочной мощностью 25 кВА) и ВЛИ-0,4 кВ (ориентировочной протяженностью 0,030 км) для электроснабжения поливного насоса, расположенного в Волгоградской области, Среднеахтубинский район, примерно в 2 км по направлению на северо-запад от х. Зональный, примерно в 500 м по направлению на юг от х. Лебяжья Поляна, Среднеахтубинский РЭС (34-1-19-00426705)</t>
  </si>
  <si>
    <t>Строительство ВЛ-10 кВ (ориентировочной протяженностью 0,03км) отпайкой от ВЛ-10 кВ №3 РП-1 ПС 110/35/10 «Ильевка», разгрузочной КТП-10/0,4 кВ (ориентировочной мощностью 400 кВА) и ВЛИ-0,4 кВ (ориентировочной протяженностью 0,15 км), расположенных в Волгоградской области, Калачевский район, х. Камыши, Калачевский РЭС</t>
  </si>
  <si>
    <t>Строительство ВЛИ-0,4 кВ (ориентировочной протяжённостью 0,650км) отпайкой от ВЛ-0,4 кВ №2 ТП-10/0,4 кВ №3047/100 кВА поВЛ-10 кВ №17 ПС 35/10 кВ «Озерки» для электроснабжения понтона и жилого дома, расположенных в Волгоградской области, Иловлинский район, х.Стародонский, р. Дон, Логовский РЭС (34-1-19-00422843, 34-1-19-00426233)</t>
  </si>
  <si>
    <t>Строительство ВЛИ-0,4 кВ (ориентировочной протяжённостью 0,034 км) отпайкой от ВЛ-0,4кВ №1 ТП-10/0,4 кВ №5157/250 кВА по ВЛ-10 кВ №8-2 ПС 110/35/10 «Клетская» для электроснабжения личного подсобного хозяйства, расположенного в Волгоградской области, ст-ца Клетская, ул.Сушкова, д.55в, Клетский РЭС (34-1-19-00428975)</t>
  </si>
  <si>
    <t>Строительство ВЛИ-0,4 кВ (ориентировочной протяженностью 0,110 км) отпайкой от ВЛ-0,4 кВ №1 ТП-10/0,4 кВ №393/100 кВА по ВЛ-10 кВ №7 ПС 110/10 кВ «Рассвет» для электроснабжения жилого дома, расположенного в Волгоградской области, Среднеахтубинский район, х. Пламенка, ул. Набережная, д. 26, Среднеахтубинский РЭС (34-1-19-00429371)</t>
  </si>
  <si>
    <t>Строительство ВЛ-10 кВ (ориентировочной протяженностью 0,010 км) отпайкой от ВЛ-10 кВ №27 ПС 220/110/10/6 кВ «Головная», МТП-10/0,23 кВ (ориентировочной мощностью 10 кВА) и ВЛИ-0,23 кВ (ориентировочной протяженностью 0,04 км) для электроснабжения ЩУ-0,23 кВ и электрооборудования ГГРПШ р. п. Быково Быковского района в составе объекта «Газораспределительная сеть –газопровод высокого давления от АГРС р. п. Быково до с. Александровка, включая ГГРПШ, газораспределительная сеть-газопровод среднего и низкого давления в с. Александровка, расположенных в Волгоградской области, Быковский район, р. п. Быково, Быковский РЭС (34-1-19-00429765)</t>
  </si>
  <si>
    <t>Строительство ВЛ-10 кВ (ориентировочной протяженностью 0,06 км) отпайкой от ВЛ-10 кВ №1 ПС 110/35/10 кВ «Танина» для электроснабжения КТП 10/0,4 кВ скважины №10 Ново-Дмитриевской, расположенной в Волгоградской области, Быковский район, Побединское сельское поселение, Быковский РЭС (34-1-19-00423657)</t>
  </si>
  <si>
    <t>Строительство ВЛ-10 кВ (ориентировочной протяженностью 0,415 км) отпайкой от ВЛ-10 кВ №8 ПС 110/10 кВ «Светлый Яр», СТП-10/0,4 кВ (ориентировочной мощностью 25 кВА) и ВЛИ-0,4 кВ (ориентировочной протяженностью 0,01 км) для электроснабжения земельного участка сельскохозяйственного назначения, расположенного в Волгоградской области, Светлоярский район, с. Большие Чапурники, Светлоярского городского поселения, Красноармейский РЭС (34-1-19-00429761)</t>
  </si>
  <si>
    <t>Строительство ВЛ-6 кВ (ориентировочной протяженностью 0,03 км) отпайкой от Р.№16 ВЛ-6 кВ КРН-1 – ТП А.253 по ВЛ-6 кВ №19 ПС 220/110/35/10/6 кВ «Гумрак», КТП-6/0,4 кВ (ориентировочной мощностью 100 кВА) и ВЛИ-0,4 кВ (ориентировочной протяженностью 0,01 км) для электроснабжения производственного корпуса, расположенного в Волгоградской области, г. Волгоград, рядом со зданием №8 по ул. Авторемонтной в Дзержинском районе, Городской РЭС (34-1-19-00435041)</t>
  </si>
  <si>
    <t>Строительство ВЛИ-0,4 кВ (ориентировочной протяженностью 0,06 км) отпайкой от ВЛИ-0,4 кВ №1 КТП-10/0,4 кВ №1652 по ВЛ-10 кВ №24 ПС 110/10 кВ «Молзавод» для электроснабжения жилого дома, расположенного в Волгоградской области, г. Волгоград, ул. Плодовая, д. 45, Городской РЭС (34-1-19-00432311)</t>
  </si>
  <si>
    <t>Строительство ВЛ-10 кВ (ориентировочной протяженностью 0,010 км) отпайкой от ВЛ-10 кВ №29 ПС 110/10 кВ «Городская-2», СТП-10/0,4 кВ (ориентировочной мощностью 25 кВА) и ВЛИ-0,4 кВ (ориентировочной протяженностью 0,080 км) для электроснабжения вводных распределительных устройств антенно-мачтового сооружения, расположенного в Волгоградской области, г. Волжский, ул. Александрова, д. 48а, Волжский РЭС (34-1-19-00431311)</t>
  </si>
  <si>
    <t>Строительство ВЛИ-0,4 кВ (ориентировочной протяженностью 0,145 км) отпайкой от ВЛИ-0,4 кВ №1 ТП-10/0,4 кВ 2043 по ВЛ-10 кВ №21 ПС 110/10 кВ «М. Горького» для электроснабжения жилого дома, расположенного в Волгоградской области, Городищенский район, с. Студено-Яблоновка, участок, 65, Городской РЭС (34-1-19-00436561)</t>
  </si>
  <si>
    <t>Строительство ВЛИ-0,22 кВ (ориентировочной протяженностью 0,070 км) отпайкой от ВЛ-0,4 кВ №2 ТП-10/0,4 кВ № 428/100 кВА по ВЛ-10 кВ № 15 ПС 110/35/10 кВ «Красная Слобода» для электроснабжения жилого дома, расположенного в Волгоградской области, Среднеахтубинский район, п. Маслово, ул. Набережная, д. 65/1, Среднеахтубинский РЭС (34-1-19-00431443)</t>
  </si>
  <si>
    <t>Строительство ВЛИ-0,4 кВ (ориентировочной протяженностью 0,07 км) отпайкой от ВЛИ-0,4 кВ №1 ТП-6/0,4 кВ №4271 по ВЛ-6 кВ №32 ПС 110/10/6 кВ «Моторная» для электроснабжения жилого дома, расположенного в Волгоградской области, г. Волгоград, ул. Пехотинцев, д. 42, Городской РЭС (34-1-19-00436383)</t>
  </si>
  <si>
    <t>Строительство ВЛ-10 кВ (ориентировочной протяженностью 1,8 км) отпайкой от ВЛ-10 кВ №3 ПС 35/10 кВ «Степновская», КТП-10/0,4 кВ (ориентировочной мощностью 100 кВА) и ВЛИ-0,4 кВ (ориентировочной протяженностью 0,010 км) для электроснабжения скважины, расположенной в Волгоградской области, Николаевский район, на территории Степновского сельского поселения, Николаевский РЭС (34-1-19-00436417)</t>
  </si>
  <si>
    <t>Строительство ВЛИ-0,4 кВ (ориентировочной протяженностью 0,035 км) отпайкой от ВЛИ-0,4 кВ №2 ТП-6/0,4 кВ №6228 ВЛ-6 кВ №32 ПС 110/10/6 кВ «Моторная» для электроснабжения жилого дома, расположенного в Волгоградской области, г. Волгоград, ул. Скифская, д. 11, Городской РЭС (34-1-19-00436365)</t>
  </si>
  <si>
    <t>Строительство ВЛИ-0,4 кВ (ориентировочной протяженностью 0,470 км) отпайкой от ВЛИ-0,4 кВ №13 ТП-10/0,4 кВ №1343 по ВЛ-10 кВ №40 ПС 110/10 кВ «Развилка-1» для электроснабжения жилых домов, расположенных в Волгоградской области, г. Волгоград, ул. Алтайская, 3, ул.Себряковская, з/у 11 Городской РЭС (34-1-19-00437663, 34-1-19-00443289)</t>
  </si>
  <si>
    <t>Строительство ВЛ-10 кВ (ориентировочной протяженностью 0,430 км) отпайкой от ВЛ-10 кВ №10 ПС 110/10 кВ «Рахинка», КТП-10/0,4 кВ (ориентировочной мощностью 250 кВА) и ВЛИ-0,4 кВ (ориентировочной протяженностью 0,010 км) для электроснабжения насосной станции, расположенной примерно в 2,6 км по направлению на северо-восток от ориентира с. Рахинка Среднеахтубинского района Волгоградской области, Волжский РЭС (34-1-19-00436291)</t>
  </si>
  <si>
    <t>Строительство ВЛ-10 кВ (ориентировочной протяженностью 1,23 км) отпайкой от ВЛ-10 кВ №5 ПС 110/10 кВ «Демидово», КТП-10/0,4 кВ (ориентировочной мощностью 25 кВА) и ВЛИ-0,4 кВ (ориентировочной протяженностью 0,025 км) для электроснабжения жилого дома, расположенного в Волгоградской области, Быковский район, ОТФ № 3 на расстоянии 19 км северо-восточнее п. Приморск, Волжский РЭС (34-1-19-00436793)</t>
  </si>
  <si>
    <t>Строительство ВЛИ-0,4 кВ (ориентировочной протяженностью 0,1 км) отпайкой от ВЛ-0,4 кВ №2 ТП-10/0,4 кВ №625 по ВЛ-10 кВ №12 ПС 220/110/10 кВ «Песковатка» для электроснабжения жилого дома, расположенного в Волгоградской области, Городищенский район, х. Вертячий, ул. Самойлова, 29а, Городищенский РЭС (34-1-19-00437679)</t>
  </si>
  <si>
    <t>Строительство ВЛИ-0,4 кВ (ориентировочной протяженностью 0,350 км) отпайкой от ВЛИ-0,4 кВ №1 ТП-6/0,4 кВ №2542 по ВЛ-6 кВ №22 ПС 110/6 кВ «Ельшанская» для электроснабжения жилых домов, расположенного в Волгоградской области, г. Волгоград, Советский район, ул. Тормосиновская, квартал 06_08_074, ул. им.комиссара милиции Бирюкова, д.6, Городской РЭС (34-1-19-00439009)</t>
  </si>
  <si>
    <t>Строительство ВЛ-10 кВ (ориентировочной протяженностью 0,120 км) отпайкой от ВЛ-10 кВ №11 ПС 110/10 кВ «Степная» для электроснабжения водозаборного гидротехнического сооружения, расположенного в Волгоградской области, Городищенский район, территория Новонадеждинского сельского поселения, Городищенский РЭС (34-1-19-00436715)</t>
  </si>
  <si>
    <t>Строительство ВЛИ-0,4 кВ (ориентировочной протяженностью 0,075 км) отпайкой от ВЛ-0,4 кВ №1 ТП-6/0,4 кВ №103/250 кВА по ВЛ-6 кВ №31 ПС 110/35/6 кВ «Ахтуба» для электроснабжения магазина, расположенного в Волгоградской области, Среднеахтубинский район, п. Киляковка, пер. Новостроевский, д. 12а, Среднеахтубинский РЭС» (34-1-19-00440927)</t>
  </si>
  <si>
    <t>Строительство ВЛИ-0,4 кВ (ориентировочной протяженностью 0,06 км) отпайкой от ВЛ-0,4 кВ №1 КТП-10/0,4 кВ №203/40 кВА по ВЛ-10 кВ №3 ПС 110/10 кВ «Лемешкино» для электроснабжения ГРПШ с. Козловка Рудянского района (за селом) Волгоградской области в составе объекта «Газораспределительная сеть газопроводов высокого давления от АГРС «р.п. Рудня» до ГГРП (ГСГО), с. Ильмень, с. Сосновка, с. Матышево, с. Большое Судачье, р.п. Рудня, п. Садовый, с. Баранниково, с. Подкуйково, с. Новокрасино, с. Осички, с. Лемешкино, с. Ягодное, с. Козловка, расположенного в Волгоградской области, Рудянский район, с. Козловка, Рудянский УЭС (34-1-19-00436333)</t>
  </si>
  <si>
    <t xml:space="preserve">Строительство ВЛИ-0,4 кВ (ориентировочной протяженностью 0,1 км) от ТП-10/0,4 кВ №616/100 кВА по ВЛ-10 кВ №22 ПС 110/35/10 кВ «Красная Слобода» для электроснабжения жилого дома, расположенного в Волгоградской области, Среднеахтубинский район, п. Вторая Пятилетка, ул. Согласия, д. 13а, Среднеахтубинский РЭС (34-1-19-00442539) </t>
  </si>
  <si>
    <t>Строительство ВЛИ-0,4 кВ (ориентировочной протяженностью 0,120 км) отпайкой от ВЛ-0,4 кВ №1 ТП-6/0,4 кВ №3281 по ВЛ-6 кВ №16 ПС 110/6 кВ «Фестивальная» для электроснабжения гаражного бокса, расположенного в Волгоградской обл., г. Волгоград, мкр. 135, ГСК «Домостроитель», ряд. №1, гаражный бокс №42, Городской РЭС (11304-13-00147303-2)</t>
  </si>
  <si>
    <t>Строительство ВЛ-6 кВ (ориентировочной протяженностью 0,015 км) отпайкой от ВЛ-6 кВ №32 ПС 110/10/6 кВ «Моторная», КТП 6/0,4 кВ (ориентировочной мощностью 25 кВА) и ВЛИ-0,4 кВ (ориентировочной протяженностью 0,150 км) для электроснабжения подземных линейных сооружений канализационной системы, расположенных в Волгоградской области, г. Волгоград, ул. Ангарская, учетный №3-0-763, Городской РЭС (34-1-19-00438791)</t>
  </si>
  <si>
    <t>Реконструкция ТП-6/0,23 кВ №3021/10 кВА по ВЛ-6 кВ №22 ПС 110/35/6 кВ «Лог» с заменой силового трансформатора 6/0,23 кВ на 6/0,4 кВ (ориентировочной мощностью 25 кВА) для электроснабжения жилого дома, расположенного в Волгоградской области, Иловлинский район, х.Голенский, ул.Овражная, д.7, Логовский РЭС» (34-1-19-00446981)</t>
  </si>
  <si>
    <t>Строительство ВЛИ-0,4 кВ (ориентировочной протяженностью 0,200 км) от РУ-0,4 кВ КТП-10/0,4 №1854 по ВЛ-10 кВ №6 ПС 110/35/10 кВ «Майская» для электроснабжения жилого дома, расположенного в Волгоградской области, г. Волгоград, п. Горный, ул. Новгородская, д. 8, Пархоменский РЭС (34-1-19-00445027)</t>
  </si>
  <si>
    <t>Строительство ВЛИ-0,4 кВ (ориентировочной протяженностью 0,170 км) отпайкой от ВЛИ-0,4 кВ №1 ТП-10/0,4 кВ №2626 по ВЛ-10 кВ №24 ПС 110/10 кВ «Молзавод» для электроснабжения жилых домов, расположенных в Волгоградской области, г. Волгоград, ул. Осенняя, д. 59, д. 61, Городской РЭС (34-1-19-00442965, 34-1-19-00463445).</t>
  </si>
  <si>
    <t>«Строительство ВЛ-10 кВ (ориентировочной протяженностью 0,160 км) отпайкой от ВЛ-10 кВ №7-12 ПС 110/10 кВ «Искра», КТП-10/0,4 кВ (ориентировочной мощностью 100 кВА) и ВЛИ-0,4 кВ (ориентировочной протяженностью 0,005 км) для электроснабжения зерносушилки «Алтай-27», расположенной в Волгоградской области, Урюпинский район, территория Искринского сельского поселения, х. Грамленовский, Урюпинский РЭС» (34-1-19-00446799).</t>
  </si>
  <si>
    <t>Строительство КЛ-6 кВ (ориентировочной протяженностью 0,095 км) от вновь установленной ячейки 6 кВ в РУ-6 кВ ТП-6/0,4 кВ №3280 по ВЛ-6 кВ №31 ПС 110/6 кВ «Фестивальная» для электроснабжения объекта недвижимости-здания, расположенного в Волгоградской области, г. Волгоград, ул. им. Землячки, 29г, Городской РЭС (34-1-19-00431799)</t>
  </si>
  <si>
    <t>Строительство ВЛИ-0,4 кВ (ориентировочной протяженностью 0,07 км) отпайкой от ВЛ-0,4 кВ №3 ТП-10/0,4 кВ №342/250 кВА по ВЛ-10 кВ №8 ПС 35/10 кВ «Чайка» для электроснабжения вагончика, расположенного в Волгоградской области, Среднеахтубинский район, участок №1 примерно в 0,7 км по направлению на юго-восток от ориентира п. Великий Октябрь; участок №2 примерно в 1,5 км по направлению на северо-восток от ориентира п. Великий Октябрь, Среднеахтубинский РЭС (34-1-19-00446709)</t>
  </si>
  <si>
    <t>Строительство ВЛИ-0,4 кВ (ориентировочной протяженностью 0,09 км) отпайкой от ВЛИ-0,4 кВ №1 ТП-6/0,4 кВ №2084 по ВЛ-6 кВ №4 ПС 110/6 кВ «Яблочная» для электроснабжения жилого дома, расположенного в Волгоградской области, г. Волгоград, ул. Шуйская, д. 16, Городской РЭС (34-1-19-00446815)</t>
  </si>
  <si>
    <t>Строительство ВЛ-10 кВ (ориентировочной протяженностью 0,150 км) отпайкой от ВЛ-10 кВ №1 ПС 35/10 кВ «Чапурники-1», КТП-10/0,4 кВ (ориентировочной мощностью 160 кВА) и ВЛИ-0,4 кВ (ориентировочной протяженностью 0,576 км) для электроснабжения жилых домов, расположенных в Волгоградской области, Светлоярский район, с. Большие Чапурники, ул. Степная, д. 37, 37А, 40, 47, 50, 53, 64, 66, Красноармейский РЭС» (34-1-19-00450469, 34-1-19-00450535, 34-1-19-00442941, 34-1-19-00456669, 34-1-19-00456705, 34-1-19-00469533, 34-1-19-00469567, 34-1-19-00490843).</t>
  </si>
  <si>
    <t>Строительство ВЛИ-0,4 кВ (ориентировочной протяженностью 0,08 км) отпайкой от ВЛ-0,4 кВ №2 КТП-6/0,4 кВ №82/160 кВА по ВЛ-6 кВ №25 ПС 110/35/6 кВ «Жирновская» для электроснабжения строительной площадки жилого дома, расположенной в Волгоградской области, Жирновский район, с. Александровка, ул. Возрождения, д. 17, Красноярский РЭС (34-1-19-00450715)</t>
  </si>
  <si>
    <t>Строительство ВЛИ-0,4 кВ (ориентировочной протяженностью 0,034 км) отпайкой от ВЛ-0,4 кВ №2 ТП-10/0,4 кВ №483/250 кВА по ВЛ-10 кВ №1 ПС 110/10 кВ «Рассвет» для электроснабжения жилого дома, расположенного в Волгоградской области, Среднеахтубинский район, х. Клетский, ул. Набережная, д. 20а, Среднеахтубинский РЭС (34-1-19-00448479)</t>
  </si>
  <si>
    <t>Вынос участка ВЛ-6 кВ к КТП №2594 ПС 110/6 кВ «Дар-Гора-110», попадающего в зону строительства жилой застройки по ул. Ярославская, 21 (ранее ул. Чуркина, №4) в Советском районе, г. Волгограда</t>
  </si>
  <si>
    <t>Строительство ВЛИ-0,4 кВ (ориентировочной протяженностью 0,210 км) отпайкой от ВЛ-0,4 кВ №4 ТП-6/0,4 кВ №212/400 кВА по ВЛ-6 кВ №1 ПС 35/6 кВ «Лебяжья» и установка стационарного автономного источника электроснабжения для электроснабжения детского сада, расположенного в Волгоградской области, Среднеахтубинский район, х. Лебяжья Поляна, ул. Широкая, 7, Среднеахтубинский РЭС (34-1-19-00438169)</t>
  </si>
  <si>
    <t>Строительство ВЛИ-0,4 кВ (ориентировочной протяженностью 0,120 км) от РУ-0,4 кВ КТП-10/0,4 кВ №394/160 кВА по ВЛ-10 кВ №3 РП 10 кВ «Перещепное» для электроснабжения фельдшерско-акушерского пункта, расположенного в Волгоградской области, Котовский район, с. Перещепное, ул. Центральная площадь, д. 5, Котовский РЭС (34-1-19-00442879)</t>
  </si>
  <si>
    <t>Строительство ЛЭП-10 кВ (ориентировочной протяженностью 0,08 км) отпайкой от ВЛ-10 кВ №21 ПС 110/10 кВ «Западная» для электроснабжения насосной станции, расположенной в Волгоградской области, Ленинский район, с. Заплавное, Среднеахтубинский РЭС (34-1-19-00445781)</t>
  </si>
  <si>
    <t>Строительство ВЛ-10 кВ (ориентировочной протяженностью 0,03 км) отпайкой от ВЛ-10 кВ №25-2 ПС 110/10 кВ Новоаннинская, КТП-10/0,4 кВ (ориентировочной мощностью 250 кВА) и ВЛИ-0,4 кВ (ориентировочной протяженностью 0,01 км) для электроснабжения неотапливаемого нежилого здания склада, расположенного в Волгоградской области, г. Новоаннинский, ул. Леваневского, 91, Новоаннинский РЭС» (34-1-19-00456377)</t>
  </si>
  <si>
    <t>Строительство ВЛ-10 кВ (ориентировочной протяженностью 0,085 км) отпайкой от ВЛ-10 кВ №23 ПС 110/35/10 кВ «Красная Слобода», КТП-10/0,4 кВ (ориентировочной мощностью 63 кВА) и ВЛИ-0,4 кВ (ориентировочной протяженностью 0,085 км) для электроснабжения жилых домов, расположенных в Волгоградской области, Среднеахтубинский район, п. Вторая Пятилетка, ул. Светлоярская, д. 3, д. 6, д. 8, Среднеахтубинский РЭС» (34-1-19-00443223, 34-1-19-00443831, 34-1-19-00443325)</t>
  </si>
  <si>
    <t>Строительство ВЛ-10 кВ (ориентировочной протяженностью 0,06 км) отпайкой от ВЛ-10 кВ №2 ПС 35/10 кВ «Чайка», КТП-10/0,4 кВ (ориентировочной мощностью 630 кВА) и ВЛИ-0,4 кВ (ориентировочной протяженностью 0,150 км) для электроснабжения жилых домов и пункта технического обслуживания, расположенных в Волгоградской области, Среднеахтубинский район, х. Бурковский, ул. Фрунзенская 3а, 3б, ул. Заречная, 21, Среднеахтубинский РЭС» (34-1-19-00451943, 34-1-19-00451857, 34-1-19-00451983)</t>
  </si>
  <si>
    <t>«Строительство ВЛИ-0,4кВ (ориентировочной протяженностью 0,045 км) от РУ-0,4 кВ ТП 10/0,4 кВ №183 по ВЛ-10 кВ №3 ПС 110/10 кВ "Паньшино" для электроснабжения жилого дома, расположенного в Волгоградской области, Городищенском районе, х. Донской, ул. Волгоградская, д. 3, Городищенский РЭС» (34-1-19-00451241)</t>
  </si>
  <si>
    <t>Установка птицезащитных устройств на ВЛ-10 кВ №6 ПС 110/10 кВ «Колобовка», расположенной в Волгоградской области, Ленинский район, Ленинский РЭС (ориентировочное количество 1643 шт.)</t>
  </si>
  <si>
    <t>Строительство ВЛИ-0,4 кВ (ориентировочной протяженностью 0,03 км) отпайкой от ВЛ-0,4 кВ №1 ТП-6/0,4 кВ №32/400 кВА по ВЛ-6 кВ №8 ПС 35/6 кВ «ВЗС» для электроснабжения жилого дома, расположенного в Волгоградской области, Среднеахтубинский район, с. Верхнепогромное, Волжский РЭС» (34-1-19-00452631)</t>
  </si>
  <si>
    <t>Строительство ВЛ-6 кВ (ориентировочной протяженностью 0,02 км) отпайкой от ВЛ-6 кВ №16 ПС 220/110/10/6 кВ «Головная», КТП-6/0,4 кВ (ориентировочной мощностью 25 кВА) и ВЛИ-0,4 кВ (ориентировочной протяженностью 0,01 км) для электроснабжения жилого дома, расположенного в Волгоградской области, Быковский район, р. п. Быково, ПХ «Стройотряд», д. 1, Быковский РЭС» (34-1-19-00453967)</t>
  </si>
  <si>
    <t>«Строительство ВЛИ-0,4 кВ (ориентировочной протяженностью 0,135 км) отпайкой от ВЛИ-0,4 кВ №2 ТП-6/0,4 кВ №2545 по ВЛ-6 кВ №46 ПС 220/110/10/6 кВ «Садовая» для электроснабжения сооружения связи, расположенного в Волгоградской области, г. Волгоград, ул. Волнистая, Городской РЭС» (34-1-19-00452951)</t>
  </si>
  <si>
    <t>Установка птицезащитных устройств на ВЛ-10 кВ №12 ПС 110/35/10 кВ «Эльтон» расположенной в Волгоградской области, Палласовский район, Палласовский РЭС (ориентировочное количество 1083 шт.)</t>
  </si>
  <si>
    <t>«Строительство ВЛИ-0,4 кВ (ориентировочной протяженностью 0,100 км) отпайкой от ВЛ-0,4 кВ №2 ТП-10/0,4 кВ №320/160 кВА по ВЛ-10 кВ №6 ПС 35/10 кВ «Чайка» для электроснабжения жилого дома, расположенного в Волгоградской области, Среднеахтубинский район, п. Рыбачий, ул. Набережная, д. 35б, Среднеахтубинский РЭС» (34-1-19-00454251)</t>
  </si>
  <si>
    <t>Строительство ВЛИ-10 кВ (ориентировочной протяжённостью 0,010км) отпайкой от ВЛ-10 кВ №20 ПС 110/10 кВ «Качалино», КТП-10/0,4 кВ (ориентировочной мощностью 25 кВА) и ВЛИ-0,4 кВ (ориентировочной протяжённостью 0,010 км)  для электроснабжения летнего тока, расположенного в Волгоградской области, Иловлинский район, территория Краснодонского сельского поселения, Логовский РЭС» (34-1-19-00454385)</t>
  </si>
  <si>
    <t>«Строительство ВЛ-10 кВ (ориентировочной протяженностью 0,710 км) отпайкой от ВЛ-10 кВ №7 РП Шебалино по ВЛ-10 кВ №5 ПС 110/10 кВ «Шебалино», СТП-10/0</t>
  </si>
  <si>
    <t>Строительство ВЛ-10 кВ (ориентировочной протяженностью 0,005 км) отпайкой от ВЛ-10 кВ №1 ПС 110/10 кВ «Степная», СТП-10/0,4 кВ (ориентировочной мощностью 25 кВА) и ВЛИ-0,4 кВ (ориентировочной протяженностью 0,005 км) для электроснабжения полевого стана, расположенного в Волгоградской области, Городищенский р-н, территория администрации Самофаловского сельского поселения, Городищенский РЭС (34-1-19-00458607)</t>
  </si>
  <si>
    <t>Строительство КВЛ-10 кВ (ориентировочной протяженностью 1,3 км) отпайкой от ВЛ-10 кВ №1 ПС 35/10 кВ «Дубовоовражная» для электроснабжения КТП-10/0,4 кВ, расположенной в Волгоградской области, Светлоярский район, с. Дубовый Овраг, Красноармейский РЭС (34-1-18-00376405)</t>
  </si>
  <si>
    <t>Строительство ВЛ-10 кВ (ориентировочной протяженностью 0,2 км) отпайкой от ВЛ-10 кВ №7 ПС 110/35/10 кВ «Котово» и строительство ВЛ-10 кВ (ориентировочной протяженностью 0,03 км) отпайкой от ВЛ-10 кВ №16 ПС 110/35/10 кВ «Котово» для электроснабжения двухцепной ЛЭП-10кВ от ПС 110/35/10кВ «Котово» до РП-1, расположенной в Волгоградской области, г. Котово, ул. 60 лет ВЛКСМ, ул. Свердлова, Котовский РЭС (34-3-16-00292529)</t>
  </si>
  <si>
    <t>Строительство ВЛЗ-10 кВ (ориентировочной протяженностью 0,100 км) отпайкой от ВЛ-10 кВ №29 ПС 110/10 кВ «Городская-2», КТП-10/0,4 кВ (ориентировочной мощностью 250 кВА) и ВЛИ-0,4 кВ (ориентировочной протяженностью 0,01 км) для электроснабжения складских помещений, расположенных в Волгоградской области, г. Волжский, ул. Александрова 38л, Волжский РЭС (34-1-19-00458247)</t>
  </si>
  <si>
    <t>Строительство ЛЭП-10 кВ (ориентировочной протяженностью 0,005 км) отпайкой от ВЛ-10 кВ №29 ПС 110/10 кВ «Городская-2», КТП-10/0,4 кВ (ориентировочной мощностью 250 кВА) и ВЛИ-0,4 кВ (ориентировочной протяженностью 0,01 км) для электроснабжения складских помещений, расположенных в Волгоградской области, г. Волжский, в районе ул. Александрова 42а, Волжский РЭС» (34-1-19-00460099)</t>
  </si>
  <si>
    <t>Строительство ВЛИ-0,4 кВ (ориентировочной протяженностью 0,06 км) отпайкой от ВЛ-0,4 кВ №1 ТП-6/0,4 кВ №841/400 кВА по ВЛ-6 кВ №6 РП1-6 кВ по ВЛ-6 кВ №7 ПС 110/35/6 кВ «Ахтуба» для электроснабжения щита учета электрооборудования, расположенного в Волгоградской области, Среднеахтубинский район, п. Колхозная Ахтуба, ул. Абрикосовая, д. 18/1, Среднеахтубинский РЭС (34-1-19-00452675)</t>
  </si>
  <si>
    <t>Строительство ВЛИ-0,4 кВ (ориентировочной протяженностью 0,025 км) отпайкой от ВЛ-0,4 кВ №1 ТП-10/0,4 кВ №463 по ВЛ-10 кВ №7 ПС 110/10 «Степная» для электроснабжения жилого дома, расположенного в Волгоградской области, Городищенский район, х. Красный Пахарь, ул. Молодежная, 9, Городищенский РЭС (34-1-19-00457503)</t>
  </si>
  <si>
    <t>Строительство ВЛИ-0,4 кВ (ориентировочной протяженностью 0,135 км) отпайкой от ВЛИ-0,4 кВ №13 ТП-10/0,4 кВ №1343 по ВЛ-10 кВ №40 ПС 110/10 кВ «Развилка-1» для электроснабжения жилых домов, расположенных в Волгоградской области, г. Волгоград, территория западнее 1-ой очереди жилого района Ергенинский, квартал 11, уч. 112, уч. 113 Городской РЭС (34-1-19-00455393, 34-1-19-00458603)</t>
  </si>
  <si>
    <t>Строительство ВЛИ-0,4 кВ (ориентировочной протяженностью 0,100 км) отпайкой от ВЛ-0,4 кВ №3 ТП-10/0,4 кВ №144/400 кВА по ВЛ-10 кВ №5 ПС 110/10 кВ «Радужная» для электроснабжения гаража, расположенного в Волгоградской области, Ленинский район, п. Коммунар, ул. Колхозная, д. 4, Ленинский РЭС (34-1-19-00462525)</t>
  </si>
  <si>
    <t>Строительство ЛЭП-10 кВ (ориентировочной протяженностью 0,03 км) отпайкой от ВЛ-10 кВ №7 ПС 35/10 кВ «Луговая» для электроснабжения промышленной базы с АБЗ, расположенной в Волгоградской области, Быковский район, администрация Верхнебалыклейского сельского поселения, Волжский РЭС (34-1-19-00444591)</t>
  </si>
  <si>
    <t>«Строительство ВЛ-10 кВ (ориентировочной протяженностью 0,620 км) отпайкой от ВЛ-10 кВ №10-15 ПС 110/10 кВ «Новоаннинская», КТП-10/0,4 кВ (ориентировочной мощностью 25 кВА) и ВЛИ-0,4 кВ (ориентировочной протяженностью 0,01 км) для электроснабжения вспомогательного административного здания, расположенного в Волгоградской области, Новоаннинский район, Филоновское сельское поселение, ст. Филоновская, участок №1, Новоаннинский РЭС» (34-1-19-00459335)</t>
  </si>
  <si>
    <t>Строительство ВЛИ-0,4 кВ (ориентировочной протяженностью 0,035 км) отпайкой от ВЛ-0,4 кВ №2 КТП-10/0,4 кВ №4/160 кВА по ВЛ-10 кВ №44 ПС 220/110/10 кВ «Красный Яр» для электроснабжения объекта капитального строительства «Библиотека в с. Фоменково Жирновского муниципального района Волгоградской области», расположенного в Волгоградской области, Жирновский район, с. Фоменково, ул. Победы, д. 4, Красноярскийй РЭС (34-1-19-00446971)</t>
  </si>
  <si>
    <t>Строительство ВЛИ-0,4 кВ (ориентировочной протяженностью 0,035 км) отпайкой от ВЛИ-0,4 кВ №2 ТП-6/0,4 кВ №2545 по ВЛ-6 кВ №46 ПС 220/110/10/6 кВ «Садовая» для электроснабжения жилого дома, расположенного в Волгоградской области, г. Волгоград, ул. Звонкая, д. 3, Городской РЭС (34-1-19-00467923)</t>
  </si>
  <si>
    <t>«Строительство ВЛ-6 кВ (ориентировочной протяженностью 0,010 км) отпайкой от ВЛ-6 кВ №23 ПС 110/6 кВ «Кузьмичи», КТП-6/0,4 кВ (ориентировочной мощностью 25 кВА) и ВЛИ-0,4 кВ (ориентировочной протяженностью 0,010 км) для электроснабжения полевого стана, расположенного в Волгоградской области, Городищенский район, п. Кузьмичи, Городищенский РЭС» (34-1-19-00463039)</t>
  </si>
  <si>
    <t>«Строительство ВЛИ-0,4 кВ (ориентировочной протяженностью 0,075 км) от ранее запроектированной и смонтированной ВЛИ-0,4 кВ от проектируемой КТП-10/0,4 кВ по ВЛ-10 кВ №11 ПС 110/10 кВ «Котлубань» для электроснабжения жилого дома, расположенного в Волгоградской области, Городищенский район, п. Самофаловка, ул. Цветочная, д. 2, Городищенский РЭС» (34-1-19-00463485</t>
  </si>
  <si>
    <t>«Строительство ВЛИ-0,4 кВ (ориентировочной протяженностью 0,175 км) отпайкой от ВЛ-0,4 кВ №1 ТП-10/0,4 кВ №3591 по ВЛ-10 кВ №13 ПС 110/10 кВ «Развилка-2» для электроснабжения жилого дома, расположенного в Волгоградской области, г. Волгоград, п. Горная Поляна, ул. Угловая, 41а, Городской РЭС» (34-1-19-00462233</t>
  </si>
  <si>
    <t>Строительство ВЛ-10 кВ (ориентировочной протяженностью 0,010 км) отпайкой от ВЛ-10 кВ №1 ПС 35/10 кВ «Покровка», ТП-10/0,4 кВ (ориентировочной мощностью 25 кВА) и ВЛИ-0,4 кВ (ориентировочной протяженностью 0,010 км) для электроснабжения подсобного помещения, расположенного в Волгоградской области, Ленинский район, х. Зубаревка, Ленинский РЭС (34-1-19-00464825)</t>
  </si>
  <si>
    <t>Реконструкция релейной защиты в ячейках 110 кВ ВЛ 110 кВ Волгоградская ТЭЦ-2 - Южная-1 (ВЛ 110 кВ №25), ВЛ 110 кВ Волгоградская ТЭЦ-2 - Южная-2 (ВЛ 110 кВ №28) Волгоградской ТЭЦ-2».</t>
  </si>
  <si>
    <t>«Реконструкция КТП 10/0,4 кВ №868/100 кВА по ВЛ-10 кВ №4 ПС 110/35/10 кВ «Киквидзе-2» (с увеличением трансформаторной мощности на 60 кВА до 160 кВА), расположенной в Волгоградской области, Киквидзенский район, ст. Преображенская, Киквидзенский РЭС» (21406-13-00144477-2)</t>
  </si>
  <si>
    <t>Строительство ВЛИ-0,4 кВ (ориентировочной протяженностью 0,135 км) отпайкой от ВЛИ-0,4 кВ №1 ТП-10/0,4 кВ №2603 по ВЛ-10 кВ №27 ПС 110/10 кВ «Молзавод» для электроснабжения жилого дома, расположенного в Волгоградской области, г. Волгоград, ул. Большая Кольцевая, д. 128, Городской РЭС (134-1-19-00466399)</t>
  </si>
  <si>
    <t>Строительство ВЛИ-0,4 кВ (ориентировочной протяженностью 0,210 км) от РУ-0,4 кВ ТП-10/0,4 кВ №1070 по ВЛ-10 кВ №3 ПС 110/35/10 кВ «Ильевка» для электроснабжения жилого дома, расположенного в Волгоградской области, Калачевский район, х. Камыши, ул. Семейная, д. 7, Калачевский РЭС (34-1-19-00464039)</t>
  </si>
  <si>
    <t>Строительство ВЛИ-0,4 кВ (ориентировочной протяженностью 0,045 км) отпайкой от ВЛИ-0,4 кВ №1 ТП-10/0,4 кВ №1070 по ВЛ-10 кВ №3 ПС 110/35/10 кВ «Ильевка» для электроснабжения жилого дома, расположенного в Волгоградской области, Калачевский район, х. Камыши, ул. Степная, д. 93, Калачевский РЭС (34-1-19-00464011)</t>
  </si>
  <si>
    <t>Строительство ВЛИ-0,4 кВ (ориентировочной протяженностью 0,02 км) отпайкой от ВЛ-0,4 кВ №2 ТП-10/0,4 кВ №245 по ВЛ-10 кВ №24 ПС 110/10 кВ «Ерзовка» для электроснабжения жилого дома, расположенного в Волгоградской области, Городищенский район, р.п. Ерзовка, пер. Луговой, д. 1а, Городищенский РЭС (34-1-19-00460689)</t>
  </si>
  <si>
    <t>Строительство ВЛИ-0,4 кВ (ориентировочной протяженностью 0,04 км) отпайкой от ВЛ-0,4 кВ №3 ТП-10/0,4 кВ №411 по ВЛ-10 кВ №8 ПС 110/10 «Ерзовка» для электроснабжения жилого дома, расположенного в Волгоградской области, Городищенский район, р.п. Ерзовка, ул. Имени майора Д. Кузнецова, д. 51, Городищенский РЭС (34-1-19-00466407)</t>
  </si>
  <si>
    <t>«Строительство ВЛИ-0,4 кВ (ориентировочной протяженностью 0,093 км) отпайкой от ВЛ-0,4 кВ №2 ТП-10/0,4 кВ №245 по ВЛ-10 кВ №24 ПС 110/10 кВ «Ерзовка» для электроснабжения жилого дома, расположенного в Волгоградской области, Городищенском районе, р.п. Ерзовка, пер. Никольского, 12, Городищенский РЭС» (34-1-19-00464921)</t>
  </si>
  <si>
    <t>«Строительство ВЛИ-0,4 кВ (ориентировочной протяженностью 0,080 км) отпайкой от ВЛ-0,4 кВ №1 ТП 10/0,4 кВ №373 по ВЛ-10 кВ №3 ПС 110/10 кВ «Опытная» для электроснабжения жилого дома, расположенного в Волгоградской области, Городищенском районе, п. Областной сельскохозяйственной станции, ул. Крымская, 4а, Городищенский РЭС» (34-1-19-00468639</t>
  </si>
  <si>
    <t>Строительство ВЛ-6 кВ отпайкой от ВЛ-6 кВ №31 ПС 110/35/6 кВ "Ахтуба", КТП 6/0,4 кВ и ВЛИ-0,4 кВ для электроснабжения стройплощадки жилого дома, расположенного в Волгоградской области, Среднеахтубинский район, п.Киляковка, ул.Пригорная, 25"г", Среднеахтубинский РЭС</t>
  </si>
  <si>
    <t>Строительство ВЛИ-0,4 кВ (ориентировочной протяженностью 0,180 км) отпайкой от ВЛ-0,4 кВ № 2 ТП-6/0,4 кВ №147/630 кВА по ВЛ-6 кВ № 8 ПС 35/6 кВ «ВЗС» для электроснабжения жилого дома, расположенного в Волгоградской области, Среднеахтубинский район, с.Верхнепогоромное, ул. Мелиораторов, 15. Волжский РЭС (34-1-19-00472349)</t>
  </si>
  <si>
    <t>Строительство ВЛ-6 кВ (ориентировочной протяженностью 0,010 км) отпайкой от КВЛ-6кВ ТП-2004 – ТП А4284 – ТП 3239 ПС 110/6кВ "Металлоконструкция" ВЛ-6кВ №12, №17, КТП 6/0,4 кВ (ориентировочной мощностью 25 кВА) и ВЛИ-0,4 кВ (ориентировочной протяженностью 0,230 км) для электроснабжения ЩУ-0,4 кВ, расположенного в Волгоградской области, г. Волгоград, ул. Томская, д. 2а, Городской РЭС (34-1-19-00470003)</t>
  </si>
  <si>
    <t>Строительство ВЛИ-0,4 кВ (ориентировочной протяженностью 0,070 км) отпайкой от ВЛ-0,4 кВ № 1 от ТП-10/0,4 кВ № 85/160 кВА по ВЛ-10 кВ № 10 ПС 35/10 кВ «Чайка» для электроснабжения жилого дома, расположенного в Волгоградской области, Среднеахтубинский район, п. Куйбышев, ул. Турусова 83, Среднеахтубинский РЭС (34-1-19-00470623)</t>
  </si>
  <si>
    <t>Строительство ВЛИ-0,4 кВ (ориентировочной протяжённостью 0,374 км) отпайкой от ВЛ-0,4 кВ  №2 ТП-10/0,4 кВ №3187/160 кВА по ВЛ-10 кВ №5 ПС 110/10 кВ «Боровки» для электроснабжения жилых домов, расположенных в Волгоградской области, Иловлинский район, х.Тары, ул.Степная, д.3, ул.Цениральная, д.5, Логовский РЭС» (34-1-19-00476445, 34-1-19-00476449)</t>
  </si>
  <si>
    <t>Строительство ВЛИ-0,4 кВ (ориентировочной протяженностью 0,045 км) от ранее запроектированной КТП-10/0,4 кВ по ВЛ-10 кВ №25 ПС 110/10 кВ Городище» для электроснабжения жилого дома, расположенного в Волгоградской области, г. Волгоград, ул. Центральная аллея, д. 68, Городищенский РЭС (34-1-19-00476071</t>
  </si>
  <si>
    <t>Строительство ЛЭП-10 кВ (ориентировочной протяженностью 0,030 км) отпайкой от ВЛ-10 кВ №3 ПС 110/35/10 кВ «Вязовка», КТП-10/0,4 кВ (ориентировочной мощностью 160 кВА) и ВЛИ-0,4 кВ (ориентировочной протяженностью 0,010 км) для электроснабжения объекта: «Зерносушилка, мехток, здание ЗАВ-25, ЗАВ-40, здание весовой, Крытый ток, склады», расположенного в Волгоградской области, Еланский район, территория Большеморецкого сельского поселения, Еланский РЭС (34-1-19-00471741)</t>
  </si>
  <si>
    <t>Строительство ВЛ-10 кВ (ориентировочной протяжённостью 0,030 км) отпайкой от ВЛ-10 кВ №7-1 ПС 35/10 кВ «Карьер», КТП-10/0,4 кВ (ориентровочной мощностью 25 кВА) и ВЛИ-0,4 кВ (ориентировочной протяжённостью 0,010 км) для электроснабжения базы отдыха, расположенной в Волгоградской области, Фроловский район, территория Краснолиповского сельского поселения, Фроловский РЭС» (34-1-19-00470423)</t>
  </si>
  <si>
    <t>Строительство ВЛИ-0,4 кВ (ориентировочной протяжённостью 0,180 км) отпайкой от ВЛ-10 кВ №1 ТП-10/0,4 кВ №3902/160 кВА по ВЛ-10 кВ №19 ПС 110/10 кВ «Иловля» для электроснабжения жилого дома, расположенного в Волгоградской области, Иловлинский район, х.Ерецкий, ул.Ерецкая, Логовский РЭС» (34-1-19-00479441)</t>
  </si>
  <si>
    <t>Строительство ВЛ-10 кВ (ориентировочной протяженностью 0,007 км) отпайкой от ВЛ-10 кВ №5 ПС 35/10 кВ «Давыдовка», СТП-10/0,4 кВ (ориентировочной мощностью 25 кВА) и ВЛИ-0,4 кВ (ориентировочной протяженностью 0,010 км) для электроснабжения производственной базы, расположенной в Волгоградской области, Дубовский район, с. Малая Ивановка, Дубовский РЭС (34-1-19-00477905)</t>
  </si>
  <si>
    <t>Строительство ВЛИ-0,4 кВ (ориентировочной протяженностью 0,07 км) отпайкой от ранее запроектированной ВЛИ-0,4 кВ от ранее запроектированной КТП-10/0,4 кВ по ВЛ-10 кВ №10 ПС 110/10 кВ «Котлубань» для электроснабжения строительной площадки, расположенной в Волгоградской области, Городищенский район, х. Грачи, ул. Бородина, д. 31, Городищенский РЭС (34-1-19-00476177)</t>
  </si>
  <si>
    <t>Строительство ВЛИ-0,4 кВ (ориентировочной протяженностью 0,03 км) отпайкой от ВЛ-0,4 кВ №4 ТП-10/0,4 кВ №895 по ВЛ-10 кВ №21 ПС 110/10 кВ «Городище» для электроснабжения строительной площадки жилого дома, расположенной в Волгоградской области, Городищенский район, с. Орловка, ул. Мира, д. 1з, Городищенский РЭС (34-1-19-00476201)</t>
  </si>
  <si>
    <t>Строительство ЛЭП-10 кВ (ориентировочной протяженностью 0,035 км) отпайкой от ВЛ-10 кВ №1 ПС 110/10 кВ «Опытная», КТП-10/0,4 кВ (ориентировочной мощностью 100 кВА) и ВЛИ-0,4 кВ (ориентировочной протяженностью 0,01 км) для электроснабжения насосной станции, расположенной в Волгоградской области, Городищенский район, п. Кузьмичи, ПК-219 магистрального канала Городищенского ОС, Городищенский РЭС (34-1-19-00468707)</t>
  </si>
  <si>
    <t>Строительство ЛЭП-6 кВ (ориентировочной протяженностью 0,620 км) от вновь устанавливаемой ячейки 6 кВ на I с.ш. РУ-6 кВ ПС 110/6 кВ «Дзержинская», КТП-6/0,4 кВ (ориентировочной мощностью 160 кВА) и ВЛИ-0,4 кВ (ориентировочной протяженностью 0,02 км) для электроснабжения ТП 6/0,4 кВ, промышленная база и производственного здания, расположенных в Волгоградской области, г. Волгоград, ул. Домостроителей,11, 13, Городской РЭС (34-1-19-00478869, 34-1-19-00490645)</t>
  </si>
  <si>
    <t>Строительство ЛЭП-6 кВ (ориентировочной протяженностью 0,055 км) отпайкой от ВЛ-6 кВ №2 ПС 35/6 кВ «ЦРМЗ» для электроснабжения нежилого помещения, расположенного в Волгоградской области, г. Волжский, ул. Портовая, 16/1, Волжский РЭС (34-1-19-00449659)</t>
  </si>
  <si>
    <t>Строительство ЛЭП-10 кВ (ориентировочной протяженностью 0,310 км) от ячейки 10 кВ №28 ПС 110/10 кВ «Строительная», КТП-10/0,4 кВ (ориентировочной мощностью 63 кВА) и ВЛИ-0,4 кВ (ориентировочной протяженностью 0,02 км) для электроснабжения промбазы, расположенной в Волгоградской области, г. Волгоград, ул. Довженко, д. 63, Городской РЭС (34-1-19-00480425)</t>
  </si>
  <si>
    <t>Строительство ВЛ-6 кВ (ориентировочной протяженностью 0,015 км) отпайкой от ВЛ-6 кВ №6 ПС 35/6 кВ «Лебяжья», КТП-6/0,4 кВ (ориентировочной мощностью 160 кВА) для электроснабжения здания хранения и переработки сельхозпродукции, расположенного в Волгоградской области, Среднеахтубинский район, Среднеахтубинский РЭС (34-1-19-00480547)</t>
  </si>
  <si>
    <t>Строительство ВЛ-10 кВ (ориентировочной протяженностью 1,97км) отпайкой  от ВЛ-10 кВ №21 ПС 110/10 кВ «Котлубань» для электроснабжения полевого стана, расположенный в Волгоградской области, Городищенском районе, территории Администрации Грачевского сельского поселения, Городищенский РЭС (34-1-18-00385211)</t>
  </si>
  <si>
    <t>Строительство ВЛИ-0,4 кВ (ориентировочной протяженностью 0,510 км) отпайкой от ВЛИ-0,4 кВ №3 ТП-6/0,4 кВ №3243 по ВЛ-6 кВ №42 ПС 110/10/6 кВ «Моторная» для электроснабжения нежилого здания с пристройкой и производственно-складской базы, расположенных в Волгоградской области, г. Волгоград, ул. Южно-Украинская, 1Б, 2Б, Городской РЭС» (34-1-19-00455413, 34-1-19-00459051).</t>
  </si>
  <si>
    <t>Строительство ВЛИ-0,4 кВ (ориентировочной протяженностью 0,220 км) отпайкой от ВЛ-0,4 кВ №5 ТП-10/0,4 кВ №2309 по ВЛ-10 кВ №128 ЭС 10/110 кВ «ВолгоГРЭС» для электроснабжения жилого дома, расположенного в Волгоградской области, г. Волгоград, пер. Суходольский, д. 2, Городской РЭС» (34-1-19-00450085)</t>
  </si>
  <si>
    <t>Строительство ВЛ-10 кВ (ориентировочной протяженностью 0,240 км) отпайкой от ВЛ-10 кВ №7-1 ПС 35/10 кВ «Карьер», КТП-10/0,4 кВ (ориентировочной мощностью 63 кВА) и ВЛИ-0,4 кВ (ориентировочной протяженностью 0,440 км) для электроснабжения домов отдыха и домика-вагончика, расположенных в Волгоградской области, Фроловский район,  Краснолиповское СП, №1079, №1080, №1091, №1083, Фроловский РЭС» (34-1-19-00464119,  34-1-19-00464131, 34-1-19-00469549, 34-1-19-00423713)</t>
  </si>
  <si>
    <t>«Строительство ВЛ-10 кВ (ориентировочной протяженностью 0,010км) отпайкой от ВЛ-10 кВ № 57-13 ПС 110 кВ «Урюпинская», КТП 10/0,4 кВ (ориентировочной мощностью 25 кВА) и ВЛИ-0,4 кВ (ориентировочной протяженностью 0,020 км) для электроснабжения летнего домика, расположенного Волгоградская область, Урюпинский район, Урюпинское лесничество, Урюпинское сельское участковое лесничество, квартал 7, часть выдела 3, Урюпинский РЭС» (34-1-19-00478239)</t>
  </si>
  <si>
    <t>Строительство ВЛИ-0,4 кВ (ориентировочной протяжённостью 0,230 км) отпайкой от ВЛ-0,4 кВ №2 ТП-10/0,4 кВ №3187/160 кВА по ВЛ-10 кВ №5 ПС 110/10 кВ «Боровки» для электроснабжения жилых домов, расположенных в Волгоградской области, Иловлинский район, х.Тары, Логовский РЭС» (34-1-19-00482359, 34-1-19-00482361, 34-1-19-00477491)</t>
  </si>
  <si>
    <t>Строительство ВЛИ-0,4 кВ (ориентировочной протяженностью 0,160 км) отпайкой от ВЛИ-0,4 кВ №16 ТП-6/0,4 кВ №3107 по ВЛ-6 кВ №44 ПС 110/6 кВ «Фестивальная» для электроснабжения гаражного бокса, расположенного в Волгоградской области, г. Волгоград, б-р. 30-летия Победы, ГБ №30, Городской РЭС (34-1-19-00481955)</t>
  </si>
  <si>
    <t>Строительство ВЛИ-0,4 кВ (ориентировочной протяженностью 0,360 км) отпайкой от ВЛИ-0,4 кВ №13 ТП-10/0,4 кВ №1343 по ВЛ-10 кВ №40 ПС 110/10 кВ «Развилка-1» для электроснабжения жилого дома, расположенного в Волгоградской области, г. Волгоград, ул. Алтайская, 14 Городской РЭС (34-1-19-00481895)</t>
  </si>
  <si>
    <t>Строительство ВЛ-10 кВ (ориентировочной протяженностью 0,700 км) отпайкой от ВЛ-10 кВ №11 ПС 110/10 кВ «Котлубань», КТП-10/0,4 кВ (ориентировочной мощностью 160 кВА) и ВЛИ-0,4 кВ (ориентировочной протяженностью 0,010 км) для электроснабжения насосной станции, расположенной в Волгоградской области, Городищенский район, территория администрации Самофаловского сельского поселения, Городищенский РЭС (34-1-18-00415333)</t>
  </si>
  <si>
    <t>Строительство ЛЭП-6 кВ (ориентировочной протяженностью 0,550 км) отпайкой от ВЛ-6 кВ №2 ПС 110/35/6 кВ «Ахтуба». ТП-6/0,4 кВ (ориентировочной мощностью 160 кВа) и ВЛИ-0,4кВ (ориентировочной протяженностью 0,200 км), установка шкафов 0,4 кВ с коммутационными аппаратами (5 единиц) для электроснабжения объектов наружного освещения. бани. жилых домов. бытовки. малоэтажной жилой застройки и хазяйственной постройки, расположенных в Волгоградской области, г. Волжский, ул. Валдайская, 2, ул. Ивановская. з/у 1а, 1б, 1в, 1г, 3а, 5, Среднеахтубинский РЭС (34-1-19-00483229. 34-1-20-00515305, 34-1-20-00544879, 34-1-20-00544891, 34-1-21-00564091, 34-1-21-00572901, 34-1-21-00586755)</t>
  </si>
  <si>
    <t>Строительство ВЛИ-0,4 кВ (ориентировочной протяжённостью 0,100 км) отпайкой от ВЛ-0,4 кВ №2 ТП-10/0,4 кВ №3184/100 кВА по ВЛ-10 кВ №16 ПС 110/10 кВ «Иловля» для электроснабжения жилого дома, расположенного в Волгоградской области, Иловлинский район, х.Песчанка, ул.Верхняя, д.23, Логовский РЭС» (34-1-19-00483855)</t>
  </si>
  <si>
    <t>Строительство двух ЛЭП-6 кВ (ориентировочной протяженностью 2x0,03 км) в рассечку КЛ-6 кВ №47 ПС 110/35/6 кВ «ТДН» – ТП 1130 для электроснабжения КТП-160/6/0,4 кВ и электрооборудования, расположенных в Волгоградской области, г. Волгоград, пр. Ленина, д. 59, строение 9, Городской РЭС» (34-1-19-00479121)</t>
  </si>
  <si>
    <t>Строительство ЛЭП-10 кВ (ориентировочной протяженностью 0,630 км) отпайкой от ВЛ-10 кВ №1 ПС 35/10 кВ «Левчуновка» для электроснабжения дождевальных машин, расположенных в Волгоградской области, Николаевский район, на территории Левчуновского сельского поселения, Николаевский РЭС» (34-1-19-00445735)</t>
  </si>
  <si>
    <t xml:space="preserve"> Строительство ВЛИ-0,4 кВ (ориентировочной протяженностью 0,07 км) от КТП-10/0,4 кВ №1240/250 кВА по ВЛ-10 кВ №13 ПС 110/35/10 кВ кВ «Октябрьская» для электроснабжения газовой котельной №5, расположенной в Волгоградской области, Октябрьский район, р.п. Октябрьский, ул. Производственная, Октябрьский РЭС  (34-1-19-00472855)</t>
  </si>
  <si>
    <t>Строительство ВЛ-10 кВ (ориентировочной протяженностью 0,035 км) отпайкой от ВЛ-10 кВ №5 ПС 35/10 кВ «Чапурники-1», СТП-10/0,4 кВ (ориентировочной мощностью 25 кВА) и ВЛИ-0,4 кВ (ориентировочной протяженностью 0,025 км) для электроснабжения жилого дома, расположенного в Волгоградской области, Светлоярский район, с. Большие Чапурники, ул. Степная, д. 5, Красноармейский РЭС (34-1-19-00476955)</t>
  </si>
  <si>
    <t>Строительство ЛЭП-10 кВ (ориентировочной протяженностью 0,06 км) отпайкой от ВЛ-10 кВ №23 ПС 110/10 кВ «Котлубань», КТП-10/0,4 кВ (ориентировочной мощностью 160 кВА) и ВЛИ-0,4 кВ (ориентировочной протяженностью 0,01 км) для электроснабжения придорожного комплекса, расположенного в Волгоградской области, Городищенский район, х. Грачи, территория Грачевского сельского поселения, Городищенский РЭС (34-1-19-00485423)</t>
  </si>
  <si>
    <t>Строительство ВЛ-10 кВ (ориентировочной протяжённостью 0,180 км) отпайкой от ВЛ-10 кВ №20 ПС 110/10 кВ «Качалино», КТР-10/0,4 кВ (ориентировочной мощностью 40 кВА) и ВЛИ-0,4 кВ (ориентировочной протяжённостью 0,010 км) для электроснаюжения жилых домов, расположенных в Волгоградской области, Иловлинский район, х.Фастов, ул.Набережная, д.13 и д.13А, Логовский РЭС (34-1-19-00480865, 34-1-19-00480867)</t>
  </si>
  <si>
    <t>Строительство ВЛИ-0,4 кВ (ориентировочной протяженностью 0,130 км) отпайкой от ВЛ-0,4 кВ №1 ТП-10/0,4 кВ №339 по ВЛ-10 кВ №3 ПС 110/10 кВ «Паньшино» для электроснабжения Фельдшерско-акушерского пункта, расположенного в Волгоградской области, Городищенский район, х. Донской, ул. Молодежная, кадастровый номер земельного участка: 34:03:020003:488, Городищенский РЭС» (34-1-19-00463079)</t>
  </si>
  <si>
    <t>Строительство ВЛИ-0,4 кВ (ориентировочной протяженностью 0,03 км) отпайкой от ВЛ-0,4 кВ №3 ТП-10/0,4 кВ №804 по ВЛ-10 кВ №8 ПС 220/110/10 кВ «Песковатка» для электроснабжения жилого дома, расположенного в Волгоградской области, Городищенский район, х. Песковатка, ул. Дзержинского, д. 38, Городищенский РЭС (34-1-19-00487617)</t>
  </si>
  <si>
    <t>Строительство ВЛ-6 кВ (ориентировочной протяженностью 0,680 км) отпайкой от ВЛ-6 кВ №31 ПС 110/35/6 кВ «Ахтуба», КТП 6/0,4 кВ (ориентировочной мощностью 63 кВА) и ВЛИ-0,4 кВ (ориентировочной протяженностью 0,050 км) для электроснабжения дачных домов, расположенных в Волгоградской области, Среднеахтубинский район, ДПК «Киляковская усадьба», ул. Триумфальная, д. 36, д. 42, пер. Короткий, д. 49, Среднеахтубинский РЭС (34-1-18-00399569, 34-1-18-00402065, 34-1-18-00406519)</t>
  </si>
  <si>
    <t>Строительство ВЛ-10 кВ (ориентировочной протяженностью 0,42 км) отпайкой от ВЛ-10 кВ № 12 ПС 35/10 кВ «Чайка» для электроснабжения КТП-10/0,4 кВ и электрооборудования жилых домов ДНП «Царицынская Усадьба на Ахтубе», расположенной в Волгоградской области, Среднеахтубинском районе, х. Красный Сад, Среднеахтубинский РЭС (34-1-17-00348771)</t>
  </si>
  <si>
    <t>«Строительство ВЛИ-0,4 кВ (ориентировочной протяженностью 0,055 км) отпайкой от ВЛ-0,4 кВ №1 ТП-10/0,4 кВ №369/400 кВА по ВЛ-10 кВ №22 ПС 110/35/10 кВ «Красная Слобода» для электроснабжения жилого дома, расположенного в Волгоградской области, Среднеахтубинский район, п. Песчанка, ул. Солнечная, д. 11б, Среднеахтубинский РЭС» (34-1-19-00486569)</t>
  </si>
  <si>
    <t>Строительство ВЛИ-0,4 кВ (ориентировочной протяженностью 0,03 км) отпайкой от ВЛ-0,4 кВ №2 ТП-10/0,4 кВ №387 по ВЛ-10 кВ №6 ПС 220/110/10 кВ «Песковатка» для электроснабжения жилого дома, расположенного в Волгоградской области, Городищенский район, х. Песковатка, ул. Тихая, 15, Городищенский РЭС (34-1-19-00487825)</t>
  </si>
  <si>
    <t>Строительство ВЛИ-0,4 кВ (ориентировочной протяженностью 0,040 км) отпайкой от ВЛ-0,4 кВ №1 ТП-10/0,4 кВ №443 по ВЛ-10 кВ №8 ПС 35/10 кВ «Приволжская» для электроснабжения фельдшерского-акушерского пункта, расположенного в Волгоградской области, Светлоярский район, п. Луговой, ул. Красных Зорь, д. 24А, Красноармейский РЭС (34-1-19-00468113)</t>
  </si>
  <si>
    <t>Строительство ЛЭП-10 кВ (ориентировочной протяженностью 0,250 км) от резервной ячейки 10 кВ №28 ПС 110/10 кВ «Строительная» для электроснабжения КТП-250 кВА 10/0,4 кВ и здания РМЦ, расположенных в Волгоградской области, г. Волгоград, ул. им. Довженко, 69, Городской РЭС (34-1-19-00482179)</t>
  </si>
  <si>
    <t>Строительство ВЛИ-0,4 кВ (ориентировочной протяженностью 0,030 км) отпайкой от ВЛ-0,4 кВ №3 ТП-10/0,4 кВ №537/160 кВА по ВЛ-10 кВ №1 ПС 110/10 кВ «Рассвет» для электроснабжения летней кухни, расположенной в Волгоградской области, Среднеахтубинский район, х. Клетский, ул. Виноградная, д. 1б, Среднеахтубинский РЭС» (34-1-19-00488917)</t>
  </si>
  <si>
    <t>«Строительство ВЛИ-0,4 кВ (ориентировочной протяженностью 0,150 км) отпайкой от ВЛИ-0,4 кВ №1 ТП-10/0,4 кВ №3591 по ВЛ-10кВ №13 ПС 110/10 кВ «Развилка-2» для электроснабжения жилого дома, расположенного в Волгоградской области, г. Волгоград, пос. Горная Поляна, ул. Угловая, 59, Городской РЭС» (34-1-19-00457511)</t>
  </si>
  <si>
    <t>Строительство ЛЭП-10 кВ (ориентировочной протяжённостью 3,120 км) отпайкой от ВЛ-10 кВ №1 ПС 35/10 кВ «Озерки», КТП-10/0,4 кВ (ориентировочной мощностью 63 кВА) и ВЛИ-0,4 кВ (ориентировочной протяжённостью 0,010 км) для электроснабжения орошаемого участка, расположенного в Волгоградской области, Иловлинский район, территория Логовского сельского поселения, Логовский РЭС (34-1-19-00490651)</t>
  </si>
  <si>
    <t>Строительство ВЛИ-0,4 кВ (ориентировочной протяженностью 0,03 км) отпайкой от ВЛИ-0,4 кВ №1 ТП-6/0,4 кВ №6269 по ВЛ-6 кВ №32 ПС 110/10/6 кВ «Моторная» для электроснабжения жилого дома, расположенного в Волгоградской области, г. Волгоград, ул. Скифская, 9, Городской РЭС (34-1-19-00490257)</t>
  </si>
  <si>
    <t>Строительство ВЛ-10 кВ (ориентировочной протяженностью 0,01 км) отпайкой от ВЛ-10 кВ №22 ПС 110/35/10 кВ «Чапурники-2», СТП-10/0,4 кВ (ориентировочной мощностью 25 кВА) и ВЛИ-0,4 кВ (ориентировочной протяженностью 0,01 км) для электроснабжения оросительных сооружений, расположенных в Волгоградской области, Светлоярский район, с. Большие Чапурники, в 5 км к юго-западу от с. Большие Чапурники, Красноармейский РЭС (34-1-19-00490685)</t>
  </si>
  <si>
    <t>Строительство ВЛИ-0,4 кВ (ориентировочной протяженностью 0,050 км) отпайкой от ВЛИ-0,4 кВ №1 ТП-10/0,4 кВ №467 по ВЛ-10 кВ №10 ПС 110/6/10 кВ «Райгород-2» для электроснабжения жилого дома, расположенного в Волгоградской области, Светлоярский район, с. Райгород, ул. Советская, д. 7/4, корп. В, Красноармейский РЭС» (34-1-19-00489793)</t>
  </si>
  <si>
    <t>«Строительство ЛЭП 10 кВ(ориентировочной протяженностью 0,350 км) отпайкой от ВЛ 10 кВ №3 ПС 110/35/10 кВ «Чернышково», КТП-10/0,4 (ориентировочной мощностью 160 кВА) для электроснабжения гостиничного комплекса на автодороге А260 Волгоград-Ростов-на-Дону, расположенного в Волгоградской области, Чернышковский район, р.п. Чернышковский, ул. Волгоградская,32,  Чернышковский РЭС» (34-1-19-00489903)</t>
  </si>
  <si>
    <t>Строительство ВЛ-6 кВ (ориентировочной протяженностью 0,380 км) отпайкой от ВЛ-6 кВ №1 ПС 35/6 кВ «Заплавное», ТП-6/0,4 кВ (ориентировочной мощностью 25 кВА) и ВЛИ-0,4 кВ (ориентировочной протяженностью 0,010 км) для электроснабжения кошары, расположенной в Волгоградской области, Ленинский район, с. Заплавное, Среднеахтубинский РЭС (34-1-19-00488963)</t>
  </si>
  <si>
    <t>Строительство ЛЭП-10 кВ (ориентировочной протяженностью 0,450 км) отпайкой от ВЛ-10 кВ №2 ПС 35/10 кВ «Чайка», КТП-10/0,4 кВ (ориентировочной мощностью 250 кВА) и ВЛИ-0,4 кВ (ориентировочной протяженностью 0,010 км) для электроснабжения насоса, расположенного в Волгоградской области, Среднеахтубинский район, х. Закутский, Среднеахтубинский РЭС (34-1-19-00485953)</t>
  </si>
  <si>
    <t>Строительство ВЛИ-0,4 кВ (ориентировочной протяженностью 0,490 км) отпайкой от ВЛ-0,4 кВ №1 ТП-10/0,4 кВ №10 по ВЛ-10 кВ №3 ПС 110/10 кВ «Котлубань» для электроснабжения животноводческой фермы, расположенной в Волгоградской области, Городищенский район, территория Котлубанского сельского поселения, Городищенский РЭС (34-1-18-00357439).</t>
  </si>
  <si>
    <t>Строительство ВЛИ-0,4 кВ (ориентировочной протяженностью 0,035 км) отпайкой от ВЛ-0,4 кВ №2 ТП-6/0,4 кВ №491/250 кВА по ВЛ-6 кВ №8 ПС 35/6 кВ «Лебяжья» для электроснабжения жилого дома, расположенного в Волгоградской области, Среднеахтубинский район, п. Кировец, ул. Дружбы, д. 29, Среднеахтубинский РЭС (34-1-19-00488899)</t>
  </si>
  <si>
    <t xml:space="preserve">«Строительство ВЛ-10 кВ (ориентировочной протяженностью 0,05 км) отпайкой от ВЛ-10 кВ №6-1 ПС 110/10 кВ «Черкесовская – 2», КТП-10/0,4 кВ (ориентировочной мощностью 25 кВА) и ВЛИ-0,4 кВ (ориентировочной протяженностью 0,130 км) для электроснабжения недостроенного крытого тока, расположенного в Волгоградской области, Новоаннинский район, х. Краснокоротковский, ул. Мира, 16б, Новоаннинский РЭС» (34-1-19-00490655)  </t>
  </si>
  <si>
    <t>DB «Строительство ЛЭП-10 кВ (ориентировочной протяженностью 0,05 км) отпайкой от ВЛ-10 кВ №10 ПС 110/10 кВ «Новоаннинская», КТП-10/0,4 кВ (ориентировочной мощностью 63 кВА) и ВЛИ-0,4 кВ (ориентировочной протяженностью 0,01 км) для электроснабжения здания склада хранения сельхозпродукции, расположенного в Волгоградской области, Новоаннинский район, х. Рожновский, Новоаннинский РЭС» (34-1-19-00487199)</t>
  </si>
  <si>
    <t>Строительство ВЛИ-0,4 кВ (ориентировочной протяженностью 0,350 км) отпайкой от ВЛИ-0,4 кВ №1 ТП-10/0,4 кВ №440 по ВЛ-10 кВ №23 ПС 110/35/10 кВ «Дубовка» для электроснабжения торгового павильона, расположенного в Волгоградской области, Дубовский район, с. Оленье, 631+260 м автодороги «Волгоград-Саратов-Сызрань», Дубовский РЭС (34-1-19-00487593)</t>
  </si>
  <si>
    <t>Строительство ВЛИ-0,4 кВ (ориентировочной протяженностью 0,06 км) отпайкой от ВЛ-0,4 кВ №1 ТП-10/0,4 кВ №899 по ВЛ-10 кВ №12 ПС 220/110/10 кВ «Песковатка» для электроснабжения ВРУ-0,4 кВ, расположенного в Волгоградской области, Городищенский район, х. Вертячий, ул. Лиманная, д. 29, Городищенский РЭС (34-1-19-00487355)</t>
  </si>
  <si>
    <t>Строительство ВЛИ-0,4 кВ (ориентировочной протяженностью 0,150 км) от РУ-0,4 кВ ТП-10/0,4 кВ №368/630 кВА по ВЛ-10 кВ №23 ПС 110/35/10 кВ «Красная Слобода» для электроснабжения жилых домов, расположенных в Волгоградской области, Среднеахтубинский район, Среднеахтубинский РЭС (34-1-20-00494153)</t>
  </si>
  <si>
    <t>Строительство ЛЭП-10 кВ (ориентировочной протяженностью 0,05 км) отпайкой от ВЛ-10 кВ №2 ПС 110/10 кВ «Степная», КТП-10/0,4 кВ (ориентировочной мощностью 250 кВА) и ВЛИ-0,4 кВ (ориентировочной протяженностью 0,01 км) для электроснабжения полевого стана, расположенного в Волгоградской области, Городищенский район, п. Новая Надежда, Городищенский РЭС (34-1-19-00493039)</t>
  </si>
  <si>
    <t>Строительство ВЛИ-0,4 кВ (ориентировочной протяженностью 0,250 км) от РУ-0,4 кВ ТП-10/0,4 кВ №598/63 кВА по ВЛ-10 кВ №6 ПС 35/10 кВ «Савинка» для электроснабжения жилого дома, расположенного в Волгоградской области, Палласовский район, Лиманный, территория Лиманного сельского поселения, Палласовский РЭС (34-1-20-00494389)</t>
  </si>
  <si>
    <t>Строительство ЛЭП-10 кВ (ориентировочной протяженностью 0,450 км) отпайкой от ВЛ-10 кВ №1 ПС 110/35/10 кВ «Красная Слобода», КТП-10/0,4 кВ (ориентировочной мощностью 250 кВА) и ВЛИ-0,4 кВ (ориентировочной протяженностью 0,400 км) для электроснабжения жилых домов, расположенных в Волгоградской области, Среднеахтубинский район, г. Краснослободск, Фрунзенское сельское поселение, х. Сахарный, ул. Революции д. 1, д.10, д. 8а, д.11, к. н. 34:28:100028:6023, к. н. 34:28:100028:6024, к. н. 34:28:100028:4188, к.н. 34:28:100028:4190, Среднеахтубинский РЭС (34-1-20-00494613, 34-1-20-00494663, 34-1-20-00494685, 34-1-20-00494703, 34-1-20-00494713, 34-1-20-00496167, 34-1-20-00513781)</t>
  </si>
  <si>
    <t>Строительство ВЛ-10 кВ (ориентировочной протяженностью 0,010 км) отпайкой от ВЛ-10 кВ №5 ПС 35/10 кВ «Золотари», КТП-10/0,4 кВ (ориентировочной мощностью 25 кВА) и ВЛИ-0,4 кВ (ориентировочной протяженностью 0,030 км) для электроснабжения нежилого здания, расположенного в Волгоградской области, Палласовский район, п. Золотари, в 7,5 км юго-западнее п. Золотари, животноводческая точка №10, Палласовский РЭС (34-1-20-00495795)</t>
  </si>
  <si>
    <t>«Строительство ЛЭП-10 кВ (ориентировочной протяженностью 0,005 км) отпайкой от ВЛ-10 кВ №7-2 ПС 110/35/10 кВ «Алексеевская», КТП-10/0,4 кВ (ориентировочной мощностью 160 кВА) и ВЛИ-0,4 кВ (ориентировочной протяженностью 0,005 км) для электроснабжения зданий, строений, сооружений, расположенных в Волгоградской области, Алексеевский район, станица Алексеевская, пер. Юбилейный, д. 29, Алексеевский РЭС» (34-1-19-00492553)</t>
  </si>
  <si>
    <t>Строительство ВЛИ-0,4 кВ (ориентировочной протяженностью 0,128 км) отпайкой от ВЛ-0,4 кВ №1 ТП-6/0,4 кВ №60/160 кВА по ВЛ-6 кВ №11 ПС 110/6 кВ «Кислово» для электроснабжения жилого дома, расположенного в Волгоградской области, Быковский район, п. Заволжский, ул. Заволжская, д. 1, кв. 2, Быковский РЭС (34-1-19-00478333)</t>
  </si>
  <si>
    <t>Строительство ЛЭП-10 кВ (ориентировочной протяженностью 0,700 км) отпайкой от ВЛ-10 кВ №6 ПС 35/10 кВ «Пионер», КТП-10/0,4 кВ (ориентировочной мощностью 100 кВА) и ВЛИ-0,4 кВ (ориентировочной протяженностью 0,010 км) для электроснабжения полевого стана, расположенного в Волгоградской области, Камышинский район, с. Антиповка, Петроввальский РЭС (34-1-20-00494631)</t>
  </si>
  <si>
    <t>Строительство ЛЭП-10 кВ (ориентировочной протяженностью 0,045 км) отпайкой от ВЛ-10 кВ №11 ПС 110/10 кВ «Степная» для электроснабжения овощехранилища, расположенного в Волгоградской области, Городищенский район, территория администрации Новонадеждинского сельского поселения, Городищенский РЭС (34-1-20-00495213)</t>
  </si>
  <si>
    <t>Строительство ВЛИ-0,4 кВ (ориентировочной протяженностью 0,148 км) от РУ-0,4 кВ ТП-10/0,4 кВ №255/40 кВА по ВЛ-10 кВ №9 ПС 110/10 кВ «Приозерная» для электроснабжения вагончика, расположенного в Волгоградской области, Палласовский район, п. Путь Ильича, территория Приозерного сельского поселения, Палласовский РЭС (34-1-20-00496893)</t>
  </si>
  <si>
    <t>Строительство ВЛИ-0,4 кВ (ориентировочной протяженностью 0,070 км) отпайкой от ВЛ-0,4 кВ №1 ТП-6/0,4 кВ №19/400 кВА по ВЛ-6 кВ №6 РП1 от ВЛ-6 кВ №7 ПС 110/35/6 кВ «Ахтуба» для электроснабжения дома, расположенного в Волгоградской области, Среднеахтубинский район, п. Колхозная Ахтуба, пер. Звездный, 16, Среднеахтубинский РЭС (34-1-20-00494371)</t>
  </si>
  <si>
    <t>Строительство ВЛИ-0,4 кВ (ориентировочной протяженностью 0,240 км) от ранее запроектированной ВЛИ-0,4 кВ от ранее запроектированной КТП-10/0,4 кВ по ВЛ-10 кВ №14 ПС 35/10 «Опытная» для электроснабжения жилого дома, расположенного в Волгоградской области, Городищенский район, п. Областной с/х опытной станции, ул. Южная, 2, Городищенский РЭС (34-1-19-00487431)</t>
  </si>
  <si>
    <t>Строительство ВЛ-10 кВ (ориентировочной протяженностью 0,818 км) отпайкой от ВЛ-10 кВ №7 ПС 35/10 кВ «Карьер», КТП-10/0,4 кВ (ориентировочной мощностью 25 кВА) для электроснабжения базы отдыха, расположенной в Волгоградской области, Фроловский район, Арчединское участковое лесничество, квартал 236, часть выдела 27, Фроловский РЭС» (34-1-17-00353189)</t>
  </si>
  <si>
    <t>Строительство ВЛ-6 кВ (ориентировочной протяженностью 0,140 км) отпайкой от ВЛ-6 кВ №23 ПС 220/110/35/10/6 кВ «Волжская», КТП-6/0,4 кВ (ориентировочной мощностью 25 кВА) и ВЛИ-0,4 кВ (ориентировочной протяженностью 0,010 км) для электроснабжения здания склада, расположенного в Волгоградской области, г. Волжский, ул. Автодорога №6, 13б, Волжский РЭС (34-1-20-00496681)</t>
  </si>
  <si>
    <t>Строительство ЛЭП-6 кВ (ориентировочной протяженностью 0,020 км) отпайкой от ВЛ-6 кВ №14 ПС 110/35/6 кВ «Ахтуба», КТП-6/0,4 кВ (ориентировочной мощностью 63 кВА) и ВЛИ-0,4 кВ (ориентировочной протяженностью 0,110 км) для электроснабжения гаражного бокса, расположенного в Волгоградской области, Среднеахтубинский район, р.п. Средняя Ахтуба, ул. Кузнецкая, д. 45в, Среднеахтубинский РЭС (34-1-20-00495429)</t>
  </si>
  <si>
    <t>Строительство ВЛИ-0,4 кВ (ориентировочной протяженностью 0,415 км) от РУ-0,4 кВ ТП-10/0,4 кВ №131/100 кВА по ВЛ-10 кВ №1 ПС 35/10 кВ «Золотари» для электроснабжения помещения, расположенного в Волгоградской области, Палласовский район, территория Гончаровского сельского поселения, Палласовский РЭС (34-1-20-00499903)</t>
  </si>
  <si>
    <t>Строительство ВЛИ-0,4 кВ (ориентировочной протяженностью 0,130 км) отпайкой от ВЛ-0,4 кВ №3 ТП-10/0,4 кВ №3143/100 кВА по ВЛ-10 кВ №4 ПС 110/10 кВ «Иловля», для электроснабжения жилых домов, расположенных в Волгоградской области, Иловлинский район, х.Колоцкий, пер.Луговой, д.5А, 7А, Логовский РЭС (34-1-20-00495441, 34-1-20-00495439)</t>
  </si>
  <si>
    <t>Строительство ВЛ-10 кВ (ориентировочной протяженностью 0,020 км) отпайкой от ВЛ-10 кВ №22 ПС 110/35/10 кВ «Красная Слобода», КТП-10/0,4 кВ (ориентировочной мощностью 250 кВА) и ВЛИ-0,4 кВ (ориентировочной протяженностью 0,470 км) для электроснабжения жилых домов, расположенных в Волгоградской области, Среднеахтубинский район, г. Краснослободск, пер. Семейный, д. 1, д. 5, д. 6, Среднеахтубинский РЭС» (34-1-19-00478811, 34-1-19-00478861, 34-1-20-00494951)</t>
  </si>
  <si>
    <t>Строительство ВЛИ-0,4 кВ (ориентировочной протяженностью 0,315 км) отпайкой от ВЛ-0,4 кВ №1 ТП-10/0,4 кВ №730/100 кВА по ВЛ-10 кВ №7 ПС 110/10 кВ «Коммуна» для электроснабжения скважины, расположенной в Волгоградской области, Быковский район, территория Красносельцевского с/п, Быковский РЭС» (34-1-20-00499103)</t>
  </si>
  <si>
    <t>Строительство ВЛ-10 кВ (ориентировочной протяженностью 0,445 км) отпайкой от ВЛ-10 кВ №3 ПС 110/10 кВ «Коммуна», КТП-10/0,4 кВ (ориентировочной мощностью 25 кВА) и ВЛИ-0,4 кВ (ориентировочной протяженностью 0,005 км) для электроснабжения строения нежилого назначения, расположенного в Волгоградской области, Быковский район, территория Садовского сельского поселения, Быковский РЭС» (34-1-20-00499871)</t>
  </si>
  <si>
    <t>«Строительство ВЛ-10 кВ (ориентировочной протяженностью 0,777 км) отпайкой от ВЛ-10 кВ №4-3 ПС 110/35/10 кВ «Нехаевская», КТП-10/0,4 кВ (ориентировочной мощностью 25 кВА) и ВЛИ-0,4 кВ (ориентировочной протяженностью 0,006 км) для электроснабжения жилого дома, расположенного в Волгоградской области, Нехаевский район, х. Павловский, ул. Народная, д. 3, Нехаевский РЭС» (34-1-19-00491723)</t>
  </si>
  <si>
    <t>«Строительство ВЛИ-0,4 кВ (ориентировочной протяженностью 0,350 км) от РУ-0,4 кВ КТП-10/0,4 кВ №3532/250 кВА по ВЛ-10 кВ №1-1 РУ-10 кВ АБЗ от ВЛ-10 кВ №6 РУ-10 кВ АБЗ по ВЛ-10 кВ №8 ПС 110/10 кВ «Опытная» для электроснабжения производственной базы, расположенной в Волгоградской области, Урюпинский район, г. Урюпинск, ул. Гора Восточная, 77, Урюпинский РЭС (34-1-20-00501893)</t>
  </si>
  <si>
    <t>Строительство ВЛИ-0,4 кВ (ориентировочной протяженностью 0,180 км) отпайкой от ВЛ-0,4 кВ №2 ТП-6/0,4 кВ №19/400 кВА по ВЛ-6 кВ №6 РП1 от ВЛ-6 кВ №7 ПС 110/35/6 кВ «Ахтуба» для электроснабжения жилого дома, расположенного в Волгоградской области, Среднеахтубинский район, п. Колхозная Ахтуба, ул. Лесная, д. 19, Среднеахтубинский РЭС (34-1-19-00456847)</t>
  </si>
  <si>
    <t>Строительство ВЛИ-0,4 кВ (ориентировочной протяженностью 0,050 км) отпайкой от ВЛ-0,4 кВ №1 ТП-10/0,4 кВ №327/100 кВА по ВЛ-10 кВ №1 ПС 110/35/10 кВ «Красная Слобода» для электроснабжения жилого дома, расположенного в Волгоградской области, Среднеахтубинский район, х. Бурковский, ул. Маленькая, д. 4, Среднеахтубинский РЭС (34-1-20-00499801)</t>
  </si>
  <si>
    <t>Строительство ВЛ-10 кВ (ориентировочной протяженностью 1 км) отпайкой от ВЛ-10 кВ №25 ПС 110/35/10 кВ «Дубовка», КТП-10/0,4 кВ (ориентировочной мощностью 63 кВА) и ВЛИ-0,4 кВ (ориентировочной протяженностью 0,005 км) для электроснабжения жилого дома и постройки с/х назначения, расположенных в Волгоградской области, Дубовский район, территория Песковатского сельсовета, Дубовский РЭС (34-1-20-00500673, 34-1-20-00500701)</t>
  </si>
  <si>
    <t>«Строительство ЛЭП-10 кВ (ориентировочной протяженностью 0,015 км) отпайкой от ВЛ-10 кВ №23 ПС 110/35/10 кВ «Дубовка», КТП-10/0,4 кВ (ориентировочной мощностью 63 кВА) и ВЛИ-0,4 кВ (ориентировочной протяженностью 0,010 км) для электроснабжения сельскохозяйственного вагончика, расположенного в Волгоградской области, Дубовский район, территория администрации Оленьевского сельского поселения, Дубовский РЭС (34-1-20-00499877)</t>
  </si>
  <si>
    <t>Строительство ВЛИ 0,4 кВ (ориентировочной протяженностью 0,040 км) от РУ-0,4 кВ ТП-10/0,4 кВ №838 по ВЛ 10 кВ №7 ПС 110/35/10 кВ «Майская» для электроснабжения здания клуба, расположенного в Волгоградской области, г. Волгоград, п. Горный, ул. Журавлинская, 20, Пархоменский РЭС (34-1-20-00503437</t>
  </si>
  <si>
    <t>Строительство ЛЭП-10 кВ (ориентировочной протяженностью 0,02 км) отпайкой от ВЛ-10 кВ №3 ПС 110/10 кВ «Опытная» для электроснабжения производственного комплекса по переработке (сушке) овощей, расположенного в Волгоградской области, Городищенский район, п. Областной сельскохозяйственной опытной станции, Городищенский РЭС (34-1-20-00500705)</t>
  </si>
  <si>
    <t>Строительство ЛЭП-10 кВ (ориентировочной протяженностью 0,750 км) отпайкой от ВЛ-10 кВ №2 ПС 35/10 кВ «Чайка», КТП-10/0,4 кВ (ориентировочной мощностью 250 кВА) и ВЛИ-0,4 кВ (ориентировочной протяженностью 0,270 км) для электроснабжения жилого дома, расположенного в Волгоградской области, Среднеахтубинский район, ДНП «Фортуна», ул. Удачная, 5, Среднеахтубинский РЭС» (34-1-19-00461181)</t>
  </si>
  <si>
    <t>Строительство ВЛИ-0,4 кВ (ориентировочной протяженностью 0,130 км) от РУ-0,4 кВ ТП-10/0,4 кВ №97/100 кВА по ВЛ-10 кВ №8 ПС 110/10 кВ «Рулевая» для электроснабжения овчарни, расположенной в Волгоградской области, Николаевский район, 06 км юго-восточнее пос. Пески, Николаевский РЭС» (34-1-20-00501343)</t>
  </si>
  <si>
    <t>Строительство ВЛИ-0,4 кВ (ориентировочной протяженностью 0,05 км) отпайкой от ВЛ-0,4 кВ №1 ТП-10/0,4 кВ №311/400 кВА по ВЛ-10 кВ №15 ПС 110/35/10 кВ «Красная Слобода» для электроснабжения садового домика, расположенного в Волгоградской области, Среднеахтубинский район, СНТ «Дружба», ул. Приозерная, 18, Среднеахтубинский РЭС» (34-1-20-00501501)</t>
  </si>
  <si>
    <t>Строительство ЛЭП-6 кВ (ориентировочной протяженностью 0,180 км) отпайкой от ВЛ-6 кВ №6 ПС 35/6 кВ «Лебяжья», КТП-6/0,4 кВ (ориентировочной мощностью 160 кВА) и ВЛИ-0,4 кВ (ориентировочной протяженностью 0,010 км) для электроснабжения административно-бытового здания, расположенного в Волгоградской области, Среднеахтубинский район, х. Зональный, Среднеахтубинский РЭС (34-1-20-00503319)</t>
  </si>
  <si>
    <t>Строительство ВЛИ-0,4 кВ (ориентировочной протяженностью 0,150 км) от РУ-0,4 кВ ТП-10/0,4 кВ №374/160 кВА по ВЛ-10 кВ №22 ПС 110/35/10 кВ «Красная Слобода» для электроснабжения жилых помещений базы отдыха, расположенных в Волгоградской области, Среднеахтубинский район, г. Краснослободск, Среднеахтубинский РЭС (34-1-20-00504121)</t>
  </si>
  <si>
    <t>Строительство ВЛИ-0,4 кВ (ориентировочной протяженностью 0,075 км) отпайкой от ВЛ-0,4 кВ №1 ТП-10/0,4 кВ №788/100 кВА по ВЛ-10 кВ №23 ПС 110/35/10 кВ «Красная Слобода» для электроснабжения жилого дома, расположенного в Волгоградской области, Среднеахтубинский район, г. Краснослободск, Среднеахтубинский РЭС» (34-1-20-00501409)</t>
  </si>
  <si>
    <t>Строительство ВЛИ-0,4 кВ (ориентировочной протяженностью 0,260 км) от РУ-0,4 кВ ТП-10/0,4 кВ №185/180 кВА по ВЛ-10 кВ №7 ПС 35/10 кВ «Новостройка» для электроснабжения стационара по выращиванию молодняка КРС, расположенного в Волгоградской области, Николаевский район, в 1,5 км юго-западнее с. Бережновка, Николаевский РЭС (34-1-20-00502823)</t>
  </si>
  <si>
    <t>Строительство ВЛИ-0,4 кВ (ориентировочной протяженностью 0,200 км) отпайкой от ВЛИ-0,4 кВ №1 ТП-10/0,4 кВ №2043 по ВЛ-10 кВ №21 ПС 110/10 кВ «М. Горького» для электроснабжения жилых домов, расположенных в Волгоградской области, г. Волгоград, п. Студено-Яблоновка, участок 59 и 63, Городской РЭС» (34-1-20-00505261, 34-1-20-00505363)</t>
  </si>
  <si>
    <t>Строительство ВЛИ-0,4 кВ (ориентировочной протяженностью 0,150 км) отпайкой от ВЛИ-0,4 кВ №9 ТП-6/0,4 кВ №526 по ВЛ-6 кВ №12 ПС 110/6 кВ «Ельшанская» для электроснабжения жилого дома, расположенного в Волгоградской области, г. Волгоград, ул. Таежная, з/у 8, Городской РЭС (34-1-20-00505361)</t>
  </si>
  <si>
    <t>Строительство ВЛ-10 кВ (ориентировочной протяженностью 0,160 км) отпайкой от ранее проектируемой ВЛ-10 кВ от ВЛ-10 кВ №21 ПС 110/10 кВ «Котлубань», КТП-10/0,4 кВ (ориентировочной мощностью 25 кВА) и ВЛИ-0,4 кВ (ориентировочной протяженностью 0,01 км) для электроснабжения полевого стана, расположенного в Волгоградской области, Городищенский район, территория администрации Грачевского сельского поселения, Городищенский РЭС» (34-1-19-00457473)</t>
  </si>
  <si>
    <t>Строительство КВЛ-10 кВ (ориентировочной протяженностью 0,584 км) отпайкой от ВЛ-10 кВ №12 ПС 110/10 кВ «Котлубань», КТП-10/0,4 кВ (ориентировочной мощностью 160 кВА) и ВЛИ-0,4 кВ (ориентировочной протяженностью 0,020 км) для электроснабжения насосной станции, расположенной в Волгоградской области, Городищенский район, территория администрации Самофаловского сельского поселения, Городищенский РЭС (34-1-18-00415369)</t>
  </si>
  <si>
    <t>Реконструкция ВЛ-6 кВ №50 ПС 110/35/6 кВ «Городская-1» (ориентировочной протяженностью 0,232 км) с выносом из зоны строительства инфекционной больницы, расположенной в Волгоградской области, г. Волжский, ул. Пушкина, 49а</t>
  </si>
  <si>
    <t>Строительство ВЛИ-0,4 кВ (ориентировочной протяженностью 0,09 км) отпайкой от ВЛИ-0,4 кВ №1 ТП-10/0,4 кВ №2030 по ВЛ-10 кВ №21 ПС 110/10 кВ «М. Горького» для электроснабжения жилого дома, расположенного в Волгоградской области, г. Волгоград, б-р Сиреневый, 100, Городской РЭС» (34-1-20-00508145)</t>
  </si>
  <si>
    <t>Реконструкция ВЛ-0,4 кВ (ориентировочной протяженностью 2,0 км) от ТП №428/250 кВА по ВЛ-6 кВ №11 ПС 110/6 кВ "Кислово" с переносом в центр нагрузок ТП №428/250 кВА по ВЛ-6 кВ №11 ПС 110/6 кВ "Кислово" со строительством участка ВЛ-6 кВ (ориентировочной протяженностью 1,0 км) и установкой дополнительной ТП 6/0,4 кВ (ориентировочной мощностью 40 кВА), расположенной в Волгоградской области, Быковском районе, территория Кисловского сельского поселения, п. Песчаный, Быковский РЭС</t>
  </si>
  <si>
    <t>Строительство ВЛ-10 кВ (ориентировочной протяженностью 0,450 км) отпайкой от ВЛ-10 кВ №4 ПС 35/10 кВ «Чайка», КТП-10/0,4 кВ (ориентировочной мощностью 25 кВА) и ВЛИ-0,4 кВ (ориентировочной протяженностью 0,020 км) для электроснабжения жилого дома, расположенного в Волгоградской области, Среднеахтубинский район, х. Каширин, ул. Лесная, д. 1, Среднеахтубинский РЭС» (34-1-20-00507903)</t>
  </si>
  <si>
    <t>Строительство ВЛИ-0,4 кВ (ориентировочной протяженностью 0,040 км) отпайкой от ВЛ-0,4 кВ №1 ТП-10/0,4 кВ №527/160 кВА по ВЛ-10 кВ №15 ПС 110/35/10 кВ «Красная Слобода» для электроснабжения жилого дома, расположенного в Волгоградской области, Среднеахтубинский район, х. Госпитомник, ул. Ясная Поляна, д. 9, Среднеахтубинский РЭС» (34-1-20-00506925)</t>
  </si>
  <si>
    <t>Строительство ВЛИ-0,4 кВ (ориентировочной протяженностью 0,150 км) отпайкой от ВЛ-0,4 кВ №3 ТП-10/0,4 кВ №381/250 кВА по ВЛ-10 кВ №4 ПС 35/10 кВ «Чайка» для электроснабжения жилого дома, расположенного в Волгоградской области, Среднеахтубинский район, х. Вязовка, пер. Лесной, д. 1А, Среднеахтубинский РЭС» (34-1-20-00502273)</t>
  </si>
  <si>
    <t>Строительство ВЛИ-0,22 кВ (ориентировочной протяжённостью 0,125 км) отпайкой от ВЛ-0,4 кВ №2 ТП-10/0,4 кВ №3584/250 кВА по ВЛ-10 кВ №5 ПС 110/10 кВ «Качалино» для электроснабжения жилого дома, расположенного в Волгоградской области, Иловлинский  район, ст-ца Качалинская, ул.Степная, д.24, Логовский РЭС» (34-1-20-00508331)</t>
  </si>
  <si>
    <t>Строительство ВЛИ-0,4 кВ (ориентировочной протяжённостью 0,220 км) отпайкой от ВЛ-0,4 кВ №1 ТП-10/0,4 кВ №3513/100 кВА по ВЛ-10 кВ №1 ПС 35/10 кВ «Пролетарская» для электроснабжения жилых домов, расположенных в Волгоградской области, Иловлинский  район, х.Медведев, ул.Садовая, д.14А, д.23, Логовский РЭС» (34-1-20-00503653, 34-1-20-00503673)</t>
  </si>
  <si>
    <t>Строительство ВЛИ-0,4 кВ (ориентировочной протяженностью 0,02 км) отпайкой от ВЛ-0,4 кВ №1 ТП-10/0,4 кВ №379 по ВЛ-10 кВ №9 ПС 35/10 кВ «Чапурники-1» для электроснабжения ЩУ-0,4 кВ и электрооборудование жилого дома, расположенного в Волгоградской области, Светлоярский район, ст. Чапурники, ул. Центральная, д. 108, Красноармейский РЭС (34-1-20-00508389)</t>
  </si>
  <si>
    <t>Строительство ВЛ-6 кВ (ориентировочной протяженностью 0,010 км) отпайкой от ВЛ-6 кВ №1 ПС 35/6 кВ «Лебяжья», СТП-6/0,4 кВ (ориетировочной мощностью 25кВА) и ВЛИ-0,4 кВ (ориентировочной протяженностью 0,010 км) для электроснабжения фермы, расположенной в Волгоградской области, Среднеахтубинский район, примерно 300 м на юг от п. Кировец, Среднеахтубинский РЭС (34-1-20-00503931)</t>
  </si>
  <si>
    <t>Строительство ВЛИ-0,4 кВ (ориентировочной протяженностью 0,050 км) отпайкой от ВЛ-0,4 кВ №2 ТП-6/0,4 кВ №147/630 кВА по ВЛ-6 кВ №8 ПС 35/6 кВ «ВЗС» для электроснабжения жилого дома, расположенного в Волгоградской области, Среднеахтубинский район, с. Верхнепогромное, ул. Мелиораторов, д. 5, Волжский РЭС (34-1-20-00504867)</t>
  </si>
  <si>
    <t>Строительство ВЛ-10 кВ (ориентировочной протяженностью 0,015 км) отпайкой от ВЛ-10 кВ №8 ПС 35/10 кВ «Пичуга», КТП-10/0,4 кВ (ориентировочной мощностью 25 кВА) и ВЛИ-0,4 кВ (ориентировочной протяженностью 0,010 км) для электроснабжения жилого дома, расположенного в Волгоградской области, Дубовский район, с. Пичуга, ул. Сосновая, 14, Дубовский РЭС» (34-1-20-00510137)</t>
  </si>
  <si>
    <t xml:space="preserve">Строительство ВЛИ-0,4 кВ (ориентировочной протяженностью 0,041 км) отпайкой от ВЛ-0,4 кВ №1 КТП-6/0,4 кВ №204/63 кВА по ВЛ-6 кВ №45 ПС 110/6 кВ «Промзона» для электроснабжения личного подсобного хозяйства, расположенного в Волгоградская область, Камышинский район, с. Ельшанка, ул. Малая, Петроввальский РЭС (34-1-20-00510945) </t>
  </si>
  <si>
    <t>Строительство ВЛИ-0,4 кВ (ориентировочной протяженностью 0,043 км) отпайкой от ВЛ-0,4 кВ №3 КТП-6/0,4 кВ №124/100 кВА по ВЛ-6 кВ №45 ПС 110/6 кВ «Промзона» для электроснабжения жилого дома, расположенного в Волгоградской области, Камышинский район, х. Торповка, Петроввальский РЭС (34-1-20-00511343)</t>
  </si>
  <si>
    <t>Строительство ВЛИ-0,4 кВ (ориентировочной протяженностью 0,120 км) отпайкой от ВЛ-0,4 кВ №2 ТП-6/0,4 кВ №604/250 кВА по ВЛ-6 кВ №2 ПС 110/35/6 кВ «Ахтуба» для электроснабжения жилого дома, расположенного в Волгоградской области, Среднеахтубинский район, п. Киляковка, ул. Центральная, д. 2/1, Среднеахтубинский РЭС (34-1-20-00510871)</t>
  </si>
  <si>
    <t>Строительство ВЛИ-0,4 кВ (ориентировочной протяженностью 0,300 км) отпайкой от ВЛ-0,4 кВ №1 ТП-10/0,4 кВ №876/25 кВА по ВЛ-10 кВ №14 ПС 35/10 кВ «Чайка» для электроснабжения жилого дома, расположенного в Волгоградской области, Среднеахтубинский район, х. Чапаевец, Среднеахтубинский РЭС (34-1-19-00466583)</t>
  </si>
  <si>
    <t>«Строительство ВЛИ-0,4 кВ (ориентировочной протяженностью 0,230 км) отпайкой от ВЛ-0,4 кВ №1 КТП-10/0,4 кВ №2576/100 кВА по ВЛ-10 кВ №17-12 «Элеваторная» от ВЛ-10 кВ №5-7 ПС 110/10 кВ «Заводская» для электроснабжения жилого дома, расположенного в Волгоградской области, Новониколаевский район, хутор Алексиковский, улица Центральная, 49 г, Новониколаевский РЭС (34-1-20-00511701)</t>
  </si>
  <si>
    <t>Строительство ВЛИ-0,4 кВ (ориентировочной протяжённостью 0,058 км) отпайкой от ВЛ-0,4 кВ №2 ТП-10/0,4 кВ №1095/160 кВА по ВЛ-10 кВ №21 ПС 110/35/10 кВ «Себряковская» для электроснабжения жилого дома, расположенного в Волгоградской области, Михайловский район, х.Отруба, Михайловский РЭС» (34-1-20-00512501)</t>
  </si>
  <si>
    <t>Строительство ВЛ-6 кВ (ориентировочной протяжённостью 0,350 км) отпайкой от ВЛ-6 кВ №18 ПС 110/35/10 кВ «Лог», КТП-10/0,4 кВ (ориентировочной мощностью 25 кВА) и ВЛИ-0,4 кВ (ориентировочной протяжённостью 0,010 км) для электроснабжения летнего стана, расположенного в Волгоградской области, Иловлинский район, территория Логовского сельского поселения, Логовский РЭС» (34-1-20-00511899</t>
  </si>
  <si>
    <t>Строительство ВЛИ-0,4 кВ (ориентировочной протяжённостью 0,314 км) отпайкой от ВЛ-0,4кВ №2 ТП-10/0,4 кВ №2137/100 кВА по ВЛ-10 кВ №11-2 ПС 110/35/10 кВ «Кумылженская» для электроснабжения жилого дома, расположенного в Волгоградской области, Кумылженский район, х.Глушица, ул.Лесная, д.1А, Кумылженский РЭС» (34-1-20-00510757)</t>
  </si>
  <si>
    <t>Строительство ВЛИ-0,4 кВ (ориентировочной протяжённостью 0,09 км) отпайкой от ВЛ-0,4кВ №1 ТП-10/0,4 кВ №6823/160 кВА по ВЛ-10 кВ №2 ПС 35/10 кВ «Образцовская» для электроснабжения склада, расположенного в Волгоградской области, Фроловский район, территория Писаревского сельского поселения, Фроловский РЭС» (34-1-20-00513403)</t>
  </si>
  <si>
    <t>Строительство ВЛИ-0,4 кВ (ориентировочной протяженностью 0,150 км) от РУ-0,4кВ ТП-10/0,4кВ №1548 по ВЛ-10 кВ №15 110/10 "Развилка-2", установка шкафа учета 0,4 кВ с коммутационным аппаратом (2 единицы) для электроснабжения жилых домов, расположенных в Волгоградской обл., г. Волгоград, п. Горная Поляна (к.н.:34:34:060060:2351), ул. им. Владимира Петровского, участок 17а (к.н.: 34:34:060060:2362), ул. им. Владимира Петровского, д. 15 (к.н.: 34:34:060060:2359), Городской РЭС (34-1-20-00511281, 34-1-20-00529027, 34-1-20-00529749).</t>
  </si>
  <si>
    <t>Строительство ЛЭП-10 кВ (ориентировочной протяженностью 0,480 км) отпайкой от ВЛ-10 кВ №2 ПС 110/10 кВ «Степная», КТП-10/0,4 кВ (ориентировочной мощностью 250 кВА) и ВЛИ-0,4 кВ (ориентировочной протяженностью 0,01 км) для электроснабжения полевого стана, расположенного в Волгоградской области, Городищенский район, Новонадеждинское сельское поселение, Городищенский РЭС» (34-1-20-00511611)</t>
  </si>
  <si>
    <t>Строительство ЛЭП-10 кВ (ориентировочной протяженностью 0,550 км) отпайкой от ВЛ-10 кВ №1 ПС 110/10 кВ «Степная», КТП-10/0,4 кВ (ориентировочной мощностью 250 кВА) и ВЛИ-0,4 кВ (ориентировочной протяженностью 0,01 км) для электроснабжения насосной станции, расположенной в Волгоградской области, Городищенский район, территория администрации Самофаловского сельского поселения, Городищенский РЭС (34-1-20-00510879)</t>
  </si>
  <si>
    <t>Реконструкция ВЛ-0,4 кВ №2 (ориентировочной протяженностью 3,13 км) от ТП №501/250 кВА, ВЛ-0,4 кВ №4 (ориентировочной протяженностью 0,525 км) от ТП №32/250 кВА по ВЛ-10 кВ №27 ПС 220/110/35/10 кВ "Палласовка" со строительством участка ВЛ-0,4 кВ №2 (ориентировочной протяженностью 0,159 км) от ТП №161/160 кВА по ВЛ-10 кВ №27 ПС 220/110/35/10 кВ "Палласовка", расположенных в Волгоградской области, Палласовский район, п. Новостройка, Палласовский РЭС</t>
  </si>
  <si>
    <t>«Строительство ВЛ-10 кВ (ориентировочной протяженностью 0,05 км) отпайкой от ВЛ-10 кВ №32 ПС 110/10 кВ «Пищевая», КТП-10/0,4 кВ (ориентировочной мощностью 25 кВА) и ВЛИ-0,4 кВ (ориентировочной протяженностью 0,005 км) для электроснабжения объектов связи, расположенных в Волгоградской области, Урюпинский район, г. Урюпинск, Урюпинский РЭС» (34-1-20-00513209)</t>
  </si>
  <si>
    <t>Строительство ВЛ-10 кВ (ориентировочной протяженностью 0,015 км) отпайкой от ВЛ-10 кВ №6 ПС 110/35/10 кВ «Майская», КТП-10/0,4 кВ (ориентировочной мощностью 25 кВА) и ВЛИ-0,4 кВ (ориентировочной протяженностью 0,120 км) для электроснабжения жилого дома, расположенного в Волгоградской области, г. Волгоград, п. Горный, ул. Почтовая, д. 20, Пархоменский РЭС (34-1-20-00501539)</t>
  </si>
  <si>
    <t>«Строительство ВЛ-10 кВ (ориентировочной протяженностью 0,445 км) отпайкой от ВЛ-10 кВ №3 ПС 110/10 кВ «Коммуна», СТП-10/0,4 кВ (ориентировочной мощностью 25 кВА) и ВЛИ-0,4 кВ (ориентировочной протяженностью 0,010 км) для электроснабжения скважины, расположенной в Волгоградской области, Быковский район, территория Красноселецкого СП, Быковский РЭС» (34-1-20-00515609)</t>
  </si>
  <si>
    <t>Строительство ЛЭП-10 кВ (ориентировочной протяженностью 0,120 км) от отпайки ВЛ-10 кВ к ТП-2028 по ВЛ-10 кВ №21 ПС 110/10 кВ «М. Горького» для электроснабжения КТП-10/0,4 кВ АГЗС №6/34, расположенных в Волгоградской области, г. Волгоград, тер. Рабочий поселок Горьковский, ул. Волгоградская, д. 2к, Городской РЭС» (34-1-20-00510805)</t>
  </si>
  <si>
    <t>Строительство ВЛ-10 кВ (ориентировочной протяженностью 0,05 км) отпайкой от ВЛ-10кВ №21 ПС 110/10 кВ «М. Горького», КТП-10/0,4 кВ (ориентировочной мощностью 250 кВА) и ВЛИ-0,4 кВ (ориентировочной протяженностью 0,04 км) для электроснабжения жилого дома, расположенного в Волгоградской области, г. Волгоград, ул. Новопреображенская, з/у 135, Городской РЭС» (34-1-20-00509449)</t>
  </si>
  <si>
    <t>Строительство ЛЭП-10 кВ (ориентировочной протяженностью 0,535 км) отпайкой от ВЛ-10 кВ №3 ПС 110/10 кВ «Паньшино», КТП-10/0,4 кВ (ориентировочной мощностью 250 кВА) и ВЛИ-0,4 кВ (ориентировочной протяженностью 0,01 км) для электроснабжения полевого стана, расположенного в Волгоградской области, Городищенский район, Паньшиноское сельское поселение, Городищенский РЭС» (34-1-20-00512819)</t>
  </si>
  <si>
    <t>Строительство ВЛИ-0,4 кВ (ориентировочной протяженностью 0,145 км) отпайкой от ВЛ-0,4 кВ №4 ТП-10/0,4 кВ №270 по ВЛ-10 кВ №14 ПС 110/10 кВ «Опытная» для электроснабжения сооружения связи, расположенного в Волгоградской области, Городищенский район, п. Областной с/х опытной станции, ул. Степная, Городищенский РЭС (34-1-20-00515515)</t>
  </si>
  <si>
    <t>Строительство ЛЭП-10 кВ (ориентировочной протяженностью 0,03 км) отпайкой от ВЛ-10 кВ №1 ПС 110/10 кВ «Степная для электроснабжения полевого стана, расположенного в Волгоградской области, Городищенский район, Россошинское сельское поселение, Городищенский РЭС» (34-1-20-00510807)</t>
  </si>
  <si>
    <t>Строительство ЛЭП-10 кВ (ориентировочной протяженностью 0,380 км) отпайкой от ВЛ-10 кВ №1 ПС 110/10 кВ «Степная», КТП-10/0,4 кВ (ориентировочной мощностью 250 кВА) и ВЛИ-0,4 кВ (ориентировочной протяженностью 0,01 км) для электроснабжения полевого стана, расположенного в Волгоградской области, Городищенский район, Самофаловское сельское поселение, Городищенский РЭС (34-1-20-00516941)</t>
  </si>
  <si>
    <t>Строительство двух КЛ-6 кВ (ориентировочной протяженностью 2х0,340 км) от ячеек 6 кВ на разных секциях шин РУ-6 кВ РП-1620 ПС 110/6 кВ «Курганная» яч.6 кВ №16, №22, двухтрансформаторная КТП 6/0,4 кВ (ориентировочной мощностью 2x630 кВА) для электроснабжения жилого комплекса со встроенными помещениями, расположенного в Волгоградской области, г. Волгоград, ул. Высокая, 18, Городской РЭС» (34-1-17-00354041)</t>
  </si>
  <si>
    <t>Стр-во ВЛИ-0,4 кВ (ориентир протяж 0,250км) отп от ВЛ-0,4кВ №3 ТП №588 ПС Рассвет для эл/сн насос.обор примерно в 1 км по напр на запад от х.Клетский</t>
  </si>
  <si>
    <t>Строительство ВЛИ-0,4 кВ (ориентировочной протяженностью 0,070 км) отпайкой от ВЛ-0,4 кВ №1 ТП-10/0,4 кВ №335/160 кВА по ВЛ-10 кВ №15 ПС 110/35/10 кВ "Красная Слобода" для электроснабжения садового домика, расположенного в Волгоградской области, Среднеахтубинский район, СНТ «Дружба», ул. Малиновая, 6,  Среднеахтубинский РЭС (34-1-20-00515629)</t>
  </si>
  <si>
    <t>Строительство ВЛИ-0,4 кВ (ориентировочной протяженностью 0,070 км) отпайкой от ВЛ-0,4 кВ №2 ТП 10/0,4 кВ №20/250 кВА по ВЛ-6 кВ №6 РП1-6 кВ по ВЛ-6 кВ №7 ПС 110/35/6 кВ "Ахтуба" для электроснабжения жилого дома, расположенного в Волгоградской области, Среднеахтубинский район, п. Колхозная Ахтуба, пер. Клубный, д. 13. Среднеахтубинский РЭС (34-1-20-00516381)</t>
  </si>
  <si>
    <t>Строительство ВЛ-10кВ (ориентировочной протяженностью 0,01км) отпайкой от ВЛ-10кВ №15 ПС 110/35/10 кВ «Даниловская», СТП 10/0,23 кВ (ориентировочной мощностью 10 кВА) для электроснабжения личного подсобного хозяйства, расположенного Волгоградская область, Даниловский район, примерно в 11,0 км от ориентира по направлению на юго-восток от х. Красный, Даниловский РЭС (34-1-20-00517759)</t>
  </si>
  <si>
    <t>Реконструкция ВЛ-6 кВ №11 ПС 110/35/6 кВ «Зелёная» (ориентировочной протяженностью 0,05 км) с заменой двух существующих участков КЛ-6 кВ от ячейки 6 кВ №11 до опоры №1, расположенных Волгоградской области, г. Волжский, Волжский РЭС</t>
  </si>
  <si>
    <t>Строительство ВЛИ-0,4 кВ (ориентировочной протяженностью 0,080 км) отпайкой от ВЛ-0,4 кВ № 3 ТП-6/0,4 кВ № 24/250 кВА по ВЛ-6 кВ № 31 ПС 110/35/6 кВ «Ахтуба» для электроснабжения жилых домов, расположенных в Волгоградской области, Среднеахтубинский район, п. Киляковка, пер. Зеленый, д. 9б, д. 9а, Среднеахтубинский РЭС (34-1-20-00515963, 34-1-20-00515943)</t>
  </si>
  <si>
    <t>Строительство ВЛИ-0,4 кВ (ориентировочной протяженностью 0,152 км) отпайкой от ВЛ-0,4 кВ № 2 ТП-10/0,4 кВ № 307/100 кВА по ВЛ-10 кВ № 5 ПС 110/35/10 кВ «Кайсацкая» для электроснабжения помещения, расположенного в Волгоградской области, Палласовский район, территория Калашниковского сельского поселения, примерно в 3,3 км на юго-восток от х. Худушный, Палласовский РЭС (34-1-20-00520035)</t>
  </si>
  <si>
    <t>Строительство КЛ-6 кВ (ориентировочной протяженностью 0,170 км) отпайкой от яч. 6 кВ №6 ПС 110/6 кВ «БВК-2» для электроснабжения здания распределительного пункта главного корпуса., расположенного в Волгоградская обл., Светлоярский район, в административных границах Светлоярского городского поселения, на территории бывшего АООТ «Волгобиосинтез» Красноармейский РЭС» (34-1-20-00518887)</t>
  </si>
  <si>
    <t>Строительство ВЛИ-0,4 кВ (ориентировочной протяженностью 0,025 км) отпайкой от ВЛ-0,4 кВ № 1 ТП-10/0,4 кВ № 112/160 кВА по ВЛ-10 кВ № 14 ПС 35/10 кВ «Чайка» для электроснабжения жилого дома, расположенного в Волгоградской области, Среднеахтубинский район, п. Красный, ул. Речная, д. 16. Среднеахтубинский РЭС (34-1-20-00517291)</t>
  </si>
  <si>
    <t>Строительство двух ЛЭП-6 кВ (общей ориентировочной протяженностью 0,08 км) от КЛ-6 кВ ТП-6/0,4 кВ №269 по ВЛ-6 кВ №65 ПС 110/6 кВ «Пионерская», ЛЭП-0,4 кВ(общей ориентировочной протяженностью 0,05 км) и двух ЛЭП-6 кВ (общей ориентировочной протяженностью 1 км) от РУ-6 кВ ТП-6/0,4 кВ №3227 по ВЛ-6 кВ №63, №26 ПС 110/6 кВ «Пионерская» для электроснабжения многоквартирных жилых домов №1 и №2 и автопарковки, расположенных в Волгоградской области, г. Волгоград, ул. Ангарская, 69. Городской РЭС (34-1-20-00506089).</t>
  </si>
  <si>
    <t>Строительство ВЛИ-0,4 кВ (ориентировочной протяженностью 0,126 км) от РУ-0,4 кВ ТП -10/0,4 кВ №161/160 кВА по ВЛ-10 кВ №27 ПС 220/110/35/10 кВ "Палласовка" для электроснабжения кузницы на 2 горна, расположенной в Волгоградской области, Палласовский район, п. Новостройка, ул. Степная, д. 28, Палласовский РЭС (34-1-20-00520197)</t>
  </si>
  <si>
    <t>Строительство ВЛИ-0,4 кВ (ориентировочной протяженностью 0,036 км) отпайкой от ВЛ-0,4 кВ № 1 ТП-10/0,4 кВ № 307/160 кВА по ВЛ-10 кВ № 7 ПС 35/10 кВ «Борьба» и установка шкафа учета 0,4кВ с коммутационным аппаратом (1 единица) для обеспечения электроснабжения ЩУ и электрооборудования жилого дома, расположенного в Волгоградской области, Ленинский район, п. Заря, ул. Гвардейская, д. 20. Ленинский РЭС (34-1-20-00519927)</t>
  </si>
  <si>
    <t>Строительство ВЛ-10 кВ (ориентировочной протяженностью 0,005 км) отпайкой от ВЛ-10 кВ №1 ПС 110/35/10 кВ «Степана Разина», ТП 10/0,23 кВ (ориентировочной мощностью 10 кВА), ВЛИ-0,22 кВ (ориентировочной протяженностью 0,005 км) и установка шкафа учета 0,4 кВ с коммутационным аппаратом (1 единица) для обеспечения электроснабжения ЩУ и электрооборудования жилого вагончика, расположенного в Волгоградской области, Быковский район, из земель АО «Дружба». Быковский РЭС (34-1-20-00520163)</t>
  </si>
  <si>
    <t>«Строительство ВЛ-10 кВ (ориентировочной протяженностью 0,005 км) отпайкой от ВЛ-10кВ №25 ПС 110/10 кВ «Городище», СТП-10/0,4 кВ (ориентировочной мощностью 25 кВА) и ВЛИ-0,4 кВ (ориентировочной протяженностью 0,010 км) для электроснабжения жилого дома, расположенного в г. Волгоград, ул. Ключевая, 47, Городищенский РЭС» (34-1-20-00519069)</t>
  </si>
  <si>
    <t>Строительство ВЛ-10 кВ (ориентировочной протяженностью 0,010 км) отпайкой от ВЛ-10 кВ № 32 ПС 110/35/10 кВ «Ленинская», ТП 10/0,4 кВ (ориентировочной мощностью 25 кВА) и ВЛИ-0,4 кВ (ориентировочной протяженностью 0,010 км) для электроснабжения нежилого помещения, расположенного в Волгоградской области, Ленинский район, с. Бахтияровка, Бахтияровское сельское поселение, примерно в 0,5 км от ориентира по направлению на северо-восток. Ленинский РЭС (34-1-20-00507351)</t>
  </si>
  <si>
    <t>Строительство ВЛИ-0,4 кВ (ориентировочной протяженностью 0,250 км) отпайкой от ВЛ-0,4 кВ №2 ТП-10/0,4 кВ №421/400 кВА по ВЛ-10 кВ №2 ПС 35/10 кВ «Чайка» для электроснабжения склада, расположенного в Волгоградской области, Среднеахтубинский район, х. Бурковский, ул. Дубравная, д. 7, Среднеахтубинский РЭС (34-1-20-00513931)</t>
  </si>
  <si>
    <t>Строительство ВЛИ-0,4 кВ (ориентировочной протяженностью 0,090 км) отпайкой от ВЛ-0,4 кВ №1 ТП-6/0,4 кВ №857/100 кВА по ВЛ-6 кВ №2 ПС 110/35/6 кВ «Ахтуба» для электроснабжения жилого дома, расположенного в Волгоградской области, Среднеахтубинский район, п. Киляковка, ул. Дружбы, д. 35, Среднеахтубинский РЭС (34-1-20-00519457)</t>
  </si>
  <si>
    <t>Строительство ВЛИ-0,4 кВ (ориентировочной протяженностью 0,600 км) от РУ-0,4 кВ ТП-10/0,4 №1997 по ВЛ-10 кВ №7 ПС 110/10 кВ «Радиорелейная» для электроснабжения спортивно-оздоровительного комплекса, расположенного в Волгоградской области, Калачевский район, х. Кумовка, ул. Донская, 34, Калачевский РЭС (34-1-19-00470109)</t>
  </si>
  <si>
    <t>Строительство ВЛИ-0,22 кВ (ориентировочной протяженностью 0,07 км) от РУ-0,4 кВ ТП-6/0,4 кВ №198/160 кВА по ВЛ-6 кВ №11 ПС 110/35/6 кВ «Зеленая» для электроснабжения павильона, расположенного в Волгоградской области, г. Волжский, ул. Шлюзовая, 4б, в районе СНТ «Строитель», Волжский РЭС (34-1-20-00520299)</t>
  </si>
  <si>
    <t>Строительство ЛЭП-6 кВ (ориентировочной протяженностью 0,040 км) отпайкой от ВЛ-6 кВ №6 РП1-6 ВЛ-6 кВ №7, 13 ПС 110/35/6 кВ «Ахтуба», КТП-6/0,4 кВ (ориентировочной мощностью 63 кВА) и ВЛИ-0,4 кВ (ориентировочной протяженностью 0,010 км) для электроснабжения тепличного хозяйства, расположенного в Волгоградской области, Среднеахтубинский район, п. Колхозная Ахтуба, Среднеахтубинский РЭС» (34-1-20-00514673)</t>
  </si>
  <si>
    <t>Строительство ВЛИ-0,4 кВ (ориентировочной протяженностью 0,030 км) отпайкой от ВЛ-0,4 кВ №1 ТП 10/0,4 кВ №233 по ВЛ-10 кВ №4 ПС 110/10 кВ «Светлый Яр» для электроснабжения жилого дома, расположенного в Волгоградской области, Светлоярский район, рп. Светлый Яр, ул. Индустриальная, д. 46. Красноармейский РЭС (34-1-20-00495369)</t>
  </si>
  <si>
    <t>«Строительство ВЛИ-0,4 кВ (ориентировочной протяженностью 0,095 км) отпайкой от ВЛ-0,4 кВ №2 КТП-10/0,4 кВ №1195/160 кВА по ВЛ-10 кВ №6 ПС 110/10 кВ «Панфилово» для электроснабжения опоры радиопередающих устройств сотовой связи, расположенной в Волгоградская область, Новоаннинский район, нп. Поселок совхоза АМО, Новоаннинский РЭС (34-1-20-00516493)</t>
  </si>
  <si>
    <t>Строительство ЛЭП-10 кВ (ориентировочной протяженностью 0,010 км) отпайкой от ВЛ-10 кВ №18 ПС 110/10 кВ «Городище», КТП-10/0,4 кВ (ориентировочной мощностью 63 кВА) и ВЛИ-0,4 кВ (ориентировочной протяженностью 0,020 км), установка шкафа учёта 0,4 кВ с коммутационным аппаратом (1 единица) для электроснабжения здания склада, расположенного в Волгоградской области, Городищенский район, р.п. Городище, ул. Фрунзе, д. 1, к.н. 34:03:000000:20708, Городищенский РЭС (34-1-20-00522277)</t>
  </si>
  <si>
    <t>Реконструкция ВЛ-0,4 кВ (ориентировочной протяженностью 3,83 км) от ТП-6/0,4 кВ №149/320 кВА, со строительством участка ВЛ-6 кВ (ориентировочной протяженностью 0,1 км) и установкой дополнительной КТП 6/0,4 кВ (ориентировочной мощностью 100 кВА) по ВЛ-6 кВ №8 ПС 35/6 кВ "Лебяжья", расположенной в Волгоградской области, Среднеахтубинский район, п. Кировец, Среднеахтубинский РЭС</t>
  </si>
  <si>
    <t>Строительство ВЛИ-0,4 кВ (ориентировочной протяженностью 0,150 км) отпайкой от ВЛИ-0,4 кВ №2 ТП-10/0,4кВ №1040 по ВЛ-10 кВ №21 ПС 110/10 «М.Горького», установка шкафа учета 0,4 кВ с коммутационным аппаратом (1 единица) для электроснабжения жилого дома, расположенного в Волгоградская обл., Городищенский район, с. Студено-Яблоновка (к/н 34:03:180006:566), Городской РЭС (34-1-20-00522419)</t>
  </si>
  <si>
    <t>Строительство ВЛИ-0,4кВ (ориентировочной протяжённостью 0,150 км) отпайкой от ВЛ-0,4 кВ №2 ТП-10/0,4 кВ №3401/100 кВА по ВЛ-10кВ. №5 ПС 110/10 кВ «Задонская» и установка шкафа учёта 0,4 кВ с коммутационным аппаратом (1 единица) для электроснабжения сельскохозяйственного молочного комплекса, расположенного в Волгоградской области, Иловлинский район, ст-ца Новогригорьевская, Логовский РЭС (34-1-20-00525423)</t>
  </si>
  <si>
    <t>Строительство ЛЭП-10кВ (ориентировочной протяжённостью 0,180 км) отпайкой от ВЛ-10кВ. №16 ПС 110/10 кВ «Иловля», КТП-10/0,4 кВ (ориентировочной мощностью 160 кВА) и ВЛИ-0,4 кВ (ориентировочной протяжённостью 0,010 км), установка шкафа учёта 0,4 кВ с коммутационным аппаратом (1 единица) для электроснабжения летнего стана, расположенного в Волгоградской области, Иловлинский район, территория Иловлинского городского поселения, Логовский РЭС (34-1-20-00526763)</t>
  </si>
  <si>
    <t>Строительство ВЛИ-0,4 кВ (ориентировочной протяженностью 0,040 км) отпайкой от ВЛ-0,4кВ №3 ТП-10/0,4 кВ №223/400 кВА по ВЛ-10 кВ №3 ПС 110/35/10 кВ «Эльтон» с установкой на границе земельного участка заявителя шкафа 0,4кВ с коммутационным аппаратом (1 еденица) для электроснабжения жилого дома, расположенного в Волгоградской области, Палласовский район, п. Эльтон, Палласовский РЭС (34-1-20-00523717)</t>
  </si>
  <si>
    <t>Строительство ВЛИ-0,4 кВ (ориентировочной протяженностью 0,055 км) отпайкой от ВЛ-0,4кВ №2 ТП-10/0,4 кВ №96/250 кВА по ВЛ-10 кВ №10 ПС 110/10 кВ «Рахинка» с установкой на границе земельного участка заявителя шкафа 0,4кВ с коммутационным аппаратом (1 еденица) для электроснабжения жилого дома, расположенного в Волгоградской области, Среднеахтубинский район, с. Рахинка, ул. Ленина, 99а, Волжский РЭС (34-1-20-00520947)</t>
  </si>
  <si>
    <t>Строительство ВЛИ-0,4 кВ (ориентировочной протяженностью 0,100 км) от РУ-0,4кВ ТП-10/0,4 кВ №150/250 кВА по ВЛ-10 кВ №7 ПС 110/10 кВ «Старая Полтавка» с установкой на границе земельного участка заявителя шкафа 0,4кВ с коммутационным аппаратом (1 еденица) для электроснабжения здания автостоянки, расположенной в Волгоградской области, Старополтавский район, с. Старая Полтавка, ул. Степная, д. 16В, Старополтавский РЭС (34-1-20-00523937)</t>
  </si>
  <si>
    <t>Строительство ВЛИ-0,4 кВ (ориентировочной протяжённостью 0,330 км) отпайкой от ВЛ-0,4 кВ №2 ТП-10/0,4 кВ №3187/160 кВА по ВЛ-10кВ. №5 ПС 110/10 кВ «Боровки» и установка шкафа учёта 0,4 кВ с коммутационным аппаратом (1 единица) для электроснабжения жилого дома, расположенного в Волгоградской области, Иловлинский район, х.Тары, ул.Степная, д. 13, Логовский РЭС (34-1-20-00527993)</t>
  </si>
  <si>
    <t>Строительство ВЛИ-0,4 кВ (ориентировочной протяжённостью 0,060 км) отпайкой от ВЛ-0,4 кВ №2 ТП-10/0,4 кВ №3282/100 кВА по ВЛ-10кВ. №9 ПС 35/10 кВ «Бердия» и установка шкафа учёта 0,4 кВ с коммутационным аппаратом (1 единица) для электроснабжения гаража, расположенного в Волгоградской области, Иловлинский район, с.Кондраши, ул.Республиканская, д. 24, Логовский РЭС (34-1-20-00523599)</t>
  </si>
  <si>
    <t>Строительство ВЛИ-0,4 кВ (ориентировочной протяжённостью 0,033 км) отпайкой от ВЛ-0,4 кВ №4 ТП-10/0,4 кВ №4495/250 кВА по ВЛ-10кВ. №13 ПС 110/10 кВ «Клетская Почта» и установка шкафа учёта 0,4 кВ с коммутационным аппаратом (1 единица) для электроснабжения личного подсобного хозяйства, расположенного в Волгоградской области, Серафимовичский район, х.Клетско-Почтовский, Серафимовичский РЭС (34-1-20-00527445)</t>
  </si>
  <si>
    <t>Строительство ВЛИ-0,4 кВ (ориентировочной протяжённостью 0,440 км) отпайкой от ТП-10/0,4 кВ №5082/250 кВА по ВЛ-10кВ. №3 ПС 110/10 кВ «Распопинская» и установка шкафа учёта 0,4 кВ с коммутационным аппаратом (1 единица) для электроснабжения личного подсобного хозяйства, расположенного в Волгоградской области, Клетский район, ст.Распопинская, ул.Степная, д. 15, Клетский РЭС (34-1-20-00527337)</t>
  </si>
  <si>
    <t>Строительство двух ЛЭП-6 кВ (ориентировочной протяженностью 2х0,690 км) от резервных ячеек 6 кВ №12 и №15 ПС 110/35/6 кВ «ЛПК» для электроснабжения консервного комбината Ахтуба, расположенного в Волгоградской области, г. Волжский, ул. Заволжская, уч. 31, Волжский РЭС (34-5-19-00472693)</t>
  </si>
  <si>
    <t>Строительство ВЛИ-0,4 кВ (ориентировочной протяженностью 0,180 км) от ВЛИ-0,4 кВ № 6 ТП 6/0,4 кВ №2556 по ВЛ-6 кВ №46 ПС 220/110/10/6 "Садовая" и установка шкафа учета 0,4 кВ с коммутационным аппаратом (1 единица) для электроснабжения жилого дома, расположенного в Волгоградской обл., г. Волгоград, ул. Любимая, з/у 54 (к/н 34:34:060004:4479), Городской РЭС (34-1-20-00527035)</t>
  </si>
  <si>
    <t>Строительство ВЛИ-0,4 кВ (ориентировочной протяженностью 0,150 км) от РУ-0,4 кВ ТП А.10/0,4 кВ №2354 по ВЛ-10 кВ №5 ПС 110/10 "Развилка-2" и установка шкафа учета 0,4 кВ с коммутационным аппаратом (1 единица) для электроснабжения торгового павильона, расположенного в Волгоградской обл., г. Волгоград, ул. Санаторная, вблизи нежилого строения №4, Городской РЭС (34-1-20-00526493)</t>
  </si>
  <si>
    <t>Строительство ВЛ-10 кВ (ориентировочной протяженностью 0,310 км) отпайкой от ВЛ-10 кВ №3 ПС 110/35/10 кВ «Чапурники-2», СТП-10/0,4 кВ (ориентировочной мощностью 25 кВА) и ВЛИ-0,4 кВ (ориентировочной протяженностью 0,010 км),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р-он, с. Дубовый Овраг, расположен на территории Дубовоовражного сельсовета. Красноармейский РЭС(34-1-20-00524395)</t>
  </si>
  <si>
    <t>Строительство ВЛИ-0,4 кВ (ориентировочной протяженностью 0,090 км) отпайкой от ВЛ-0,4 кВ № 3 КТП-10/0,4 кВ №11/160 кВА по ВЛ-10 кВ №35 ПС 220/110/10 кВ «Петров Вал» и установка шкафа учета 0,4кВ с коммутационным аппаратом (1 единица), для электроснабжения объекта: «Полевой стан», расположенного по адресу: Волгоградская область, Камышинский район, примерно в 0,5 км, по направлению на юго-запад от ориентира х. Карпунин, Петроввальский РЭС (34-1-20-00528849)</t>
  </si>
  <si>
    <t>Строительство ВЛИ-0,4 кВ (ориентировочной протяженностью 0,032 км) отпайкой от ВЛ-0,4 кВ №2 ТП 10/0,4 №1016 по ВЛ-10 кВ №3 ПС 110/35/10 кВ «Ильевка» с установкой на границе земельного участка Заявителя шкафа учета  0,4 кВ для электроснабжения шкафа 0,4 кВ  части жилого дома, расположенного в Волгоградской области, Калачевский район, п. Ильевка, ул. Кирова, д. 13/1, Калачевский РЭС  (34-1-20-00528697)</t>
  </si>
  <si>
    <t>Строительство ВЛИ-0,4 кВ (ориентировочной протяженностью 0,020 км) отпайкой от ВЛ-0,4 кВ №4 ТП-10/0,4 кВ №527 по ВЛ-10 кВ №7 ПС 110/10 кВ «Ивановская»,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район, п. Кирова, ул. Гражданская, д. 5А. Красноармейский РЭС» (34-1-20-00529769)</t>
  </si>
  <si>
    <t>Строительство ВЛИ-0,4 кВ (ориентировочной протяженностью 0,105 км) отпайкой от РУ-0,4 кВ ТП-10/0,4 кВ №363 по ВЛ-10 кВ №7 ПС 110/10 кВ «Ивановская»,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район, п. Кирова, ул. Коммунальная, д. 1. Красноармейский РЭС (34-1-20-00529701)</t>
  </si>
  <si>
    <t>Строительство ЛЭП-10 кВ (ориентировочной протяженностью 0,015 км) отпайкой от ВЛ-10 кВ № 2 ПС 35/10 кВ «Чайка», КТП-10/0,4 кВ (ориентировочной мощностью 250 кВА) и ВЛИ-0,4 кВ (ориентировочной протяженностью 0,015 км), установка шкафа учета 0,4 кВ с коммутационным аппаратом (1 единицы) для электроснабжения крестьянского фермерского хозяйства, расположенного в Волгоградской области, Среднеахтубинский район, на северо-запад от ориентира п. Третий Решающий, Среднеахтубинский РЭС (34-1-20-00528113)</t>
  </si>
  <si>
    <t>Строительство ВЛИ-0,4 кВ (ориентировочной протяженностью 0,055 км) отпайкой от ВЛ-0,4 кВ №1 ТП-10/0,4 кВ №233 по ВЛ-10 кВ №4 ПС 110/10 кВ «Светлый Яр»,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район, рп. Светлый Яр, ул. Индустриальная, д. 3. Красноармейский РЭС» (34-1-20-00531337)</t>
  </si>
  <si>
    <t>Строительство ВЛИ-0,4 кВ (ориентировочной протяженностью 0,046 км) отпайкой от ВЛ-0,4 кВ №2 ТП-10/0,4 кВ №506 по ВЛ-10 кВ №1 РП «Степная» ПС 110/10 кВ «Ивановская»,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район, с. Червленое, ул. Ленина, д. 59. Красноармейский РЭС (34-1-20-00531253)</t>
  </si>
  <si>
    <t>Строительство ВЛ-10 кВ (ориентировочной протяженностью 0,163 км) отпайкой от ВЛ-10 кВ № 1 ПС 110/35/10 кВ «Степана Разина», ТП-10/0,4 кВ (ориентировочной мощностью 25 кВА), ВЛИ-0,4 кВ (ориентировочной протяженностью 0,005 км) и установка шкафа учета 0,4 кВ с коммутационным аппаратом (1 единица) для электроснабжения жилого дома, расположенного в Волгоградской области, Быковский район, с. Верхний Балыклей, территория Сага №1. Быковский РЭС (34-1-20-00527135)</t>
  </si>
  <si>
    <t>Строительство ВЛИ-0,4 кВ (ориентировочной протяженностью 0,410 км) отпайкой от ВЛ-0,4 кВ №2 ТП-6/0,4кВ №263, ВЛ-6 кВ №19 ПС 220/110/35/10/6 "Гумрак", установка шкафа учета 0,4 кВ с коммутационным аппаратом (1 единица) для электроснабжения площадки для дрессировки и выгула собак, расположенной в Волгоградской обл., г. Волгоград, Дзержинский район, ул. Ангарская, Городской РЭС (34-1-20-00531935)</t>
  </si>
  <si>
    <t>Строительство ВЛИ-0,4 кВ (ориентировочной протяженностью 0,270км) от РУ-0,4 кВ ТП 10/0,4 кВ №727 по ВЛ-10 кВ № 1 ПС 35/10 кВ «Нариман» и установка шкафа учета 0,4 кВ с коммутационным аппаратом (1 единица) для электроснабжения жилого дома, расположенного в Волгоградской области, Светлоярский р-он, п. Нариман, ул. Героев, д.31 Пархоменский РЭС (34-1-20-00524737)</t>
  </si>
  <si>
    <t>Строительство ВЛ-10 кВ (ориентировочной протяженностью 0,010 км) отпайкой от ВЛ-10 кВ №8 ПС 35/10 «Набатово», КТП-10/0,4 кВ (ориентировочной мощностью 25 кВА) и ВЛИ-0,4 кВ (ориентировочной протяженностью 0,100 км) для электроснабжения личного подсобного хозяйства, расположенного в Волгоградской области, Калачевский район, в юго-западной части бывшего х. Малонабатовский, Калачевский РЭС (34-1-19-00457519)</t>
  </si>
  <si>
    <t>Строительство ВЛИ-0,4 кВ (ориентировочной протяженностью 0,045 км) отпайкой от ВЛИ-0,4 кВ №1 ТП-6/0,4 кВ №2042 по ВЛ-6 кВ №4 ПС 110/6 кВ «Яблочная», установка шкафа 0,4 кВ с коммутационным аппаратом (1 единица) для электроснабжения жилого дома, расположенного в Волгоградской области, г. Волгоград, ул. Сходненская, з/у 15, Городской РЭС (34-1-20-00532597)</t>
  </si>
  <si>
    <t>«Строительство ВЛ-10 кВ (ориентировочной протяженностью 0,05 км) отпайкой от ВЛ-10 кВ №7-8 ПС 110/10 кВ «Пищевая», КТП-10/0,4 кВ (ориентировочной мощностью 40 кВА) и ВЛИ-0,4 кВ (ориентировочной протяженностью 0,180 км), установка шкафа 0,4 кВ с коммутационным аппаратом (2 единицы) для электроснабжения площадок под строительство индивидуальных жилых домов, расположенных в Волгоградской области, Урюпинский район, х. Дьяконовский 2-й, ул. Весенняя, д. 26 и д. 32, Урюпинский РЭС» (34-1-20-00532497, 34-1-20-00532349)</t>
  </si>
  <si>
    <t>Строительство ЛЭП-10 кВ (ориентировочной протяжённостью 0,160 км) отпайкой по ВЛ-10кВ. №20 ПС 110/10 кВ «Качалино», ТП-10/0,4кВ (ориентировочной мощностью 25 кВА) и ВЛИ-0,4 кВ (ориентировочной протяжённостью 0,010 км) и установка шкафа 0,4 кВ с коммутационным аппаратом (1 единица) для электроснабжения фермы, расположенного в Волгоградской области, Иловлинский район, территория Качалинского сельского поселения, Логовского РЭС» (34-1-20-00534559)</t>
  </si>
  <si>
    <t>Строительство ЛЭП-6 кВ (ориентировочной протяженностью 0,010 км) отпайкой от ВЛ-6 кВ №16 ПС 110/35/6 кВ «Ахтуба», ТП-6/0,4 кВ (ориентировочной мощностью 160 кВА) и ВЛИ-0,4 кВ (ориентировочной протяженностью 0,010 км), установка шкафа 0,4 кВ с коммутационным аппаратом (1 единица) для электроснабжения бетоносмесителей, вибропрессующего оборудования, расположенных в Волгоградская области, Среднеахтубинский район, р.п. Средняя Ахтуба, ул. Мельничная, 13з, Среднеахтубинский РЭС» (34-1-20-00534667)</t>
  </si>
  <si>
    <t>Строительство ВЛ-10 кВ (ориентировочной протяженностью 0,440 км) отпайкой от ВЛ-10 кВ №10 ПС 35/10 кВ «РП-2», СТП- 10/0,23 кВ (ориентировочной мощностью 10 кВА) и ВЛИ-0,23кВ  (ориентировочной протяженностью 0,015 км) , установка шкафа 0,23 кВ с коммутационным аппаратом (1 единица) для электроснабжения жилого дома, расположенного в Волгоградской области, Суровикинский район, х. Свиридовский, ул. Заозерная д. 20, Суровикинский РЭС» (34-1-20-00519955)</t>
  </si>
  <si>
    <t>Строительство ВЛ-6 кВ (ориентировочной протяженностью 0,750 км) отпайкой от ВЛ-6 кВ №16 ПС 110/35/6 кВ «Ахтуба», СТП-6/0,4 кВ (ориентировочной мощностью 25 кВА) и ВЛИ-0,4 кВ (ориентировочной протяженностью 0,010 км) для электроснабжения дома, расположенного в Волгоградской области, Среднеахтубинский район, р. п. Средняя Ахтуба, ул. Промышленная, д. 14д, Среднеахтубинский РЭС» (34-1-19-00481297)</t>
  </si>
  <si>
    <t>Строительство ВЛИ-0,4 кВ (ориентировочной протяженностью 0,270 км) от РУ-0,4 кВ ТП-10/0,4 кВ №852 по ВЛ-10 кВ №9 ПС 110/35/10 кВ «Карповская» и установка шкафа 0,4 кВ с коммутационным аппаратом (1 единица) для электроснабжения производственной базы, расположенной в Волгоградская область, Городищенский район, р.п. Новый Рогачик, ул. Степная, д.55а/2, Пархоменский РЭС (34-1-20-00535825)</t>
  </si>
  <si>
    <t>Строительство ВЛ-6 кВ (ориентировочной протяженностью 0,040 км) отпайкой от ВЛ-6 кВ №2 ПС 110/35/6 кВ «Ахтуба», ТП-6/0,4 кВ (ориентировочной мощностью 25 кВА) и ВЛИ-0,4 кВ (ориентировочной протяженностью 0,030 км), установка шкафа 0,4 кВ с коммутационным аппаратом (1 единица) для электроснабжения здания автосервиса, расположенного в Волгоградской области, Среднеахтубинский район, р. п. Средняя Ахтуба, ул. Кузнецкая-1, 9, Среднеахтубинский РЭС (34-1-20-00523659)</t>
  </si>
  <si>
    <t>Строительство ВЛИ-0,4 кВ (ориентировочной протяжённостью 0,230 км) отпайкой от ВЛ-0,4 кВ №2 ТП-10/0,4 кВ №1009/250 кВА по ВЛ-10кВ №7 ПС 110/10 кВ «Сидорская» и установка шкафа 0,4 кВ с коммутационным аппаратом (1 единица) для электроснабжения жилого дома, расположенного в Волгоградской области, Михайловский район, с.Сидоры, ул.Советская, д. 18, Михайловский РЭС (34-1-20-00533737)</t>
  </si>
  <si>
    <t>Строительство ВЛ-6 кВ (ориентировочной протяженностью 0,010 км) отпайкой от ВЛ-6 кВ №6 ПС 110/6 кВ «Кислово», ТП-6/0,4 кВ (ориентировочной мощностью 25 кВА) и ВЛИ-0,4 кВ (ориентировочной протяженностью 0,080 км), установка шкафа 0,4 кВ с коммутационным аппаратом (1 единица) для электроснабжения весовой, расположенной в Волгоградской области, Быковский район, п. Заволжский, Быковский РЭС (34-1-20-00533527)</t>
  </si>
  <si>
    <t>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(44612 т.у.) ПО КЭС Руднянский УЭС</t>
  </si>
  <si>
    <t>К_2010103390 Установка приборов учета в соответствии с Федеральным законом от 27.12.2018 № 522-ФЗ при выходе из строя ПУ потребителя в Волгоградской области класса напряжения 0,22 (0,4) кВ (3173 т.у.) ПО КЭС</t>
  </si>
  <si>
    <t>Строительство ВЛ-10 кВ (ориентировочной протяженностью 0,01 км) отпайкой от ВЛ-10 кВ №16 ПС 110/6/10 кВ «Райгород-2», СТП-10/0,4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земельного участка сельскохозяйственного назначения, расположенного в Волгоградской области, Светлоярский район, р.п. Светлый Яр, территория Светлоярского сельского поселения, Красноармейский РЭС (34-1-20-00532387)</t>
  </si>
  <si>
    <t>Строительство ВЛИ-0,4кВ (ориентировочной протяжённостью 0,340 км) отпайкой от ВЛ-0,4 кВ №1 ТП-10/0,4 кВ №3647/63 кВА по ВЛ-10кВ. №7 ПС 35/10 кВ «Бердия» и установка шкафа учёта 0,4 кВ с коммутационным аппаратом (1 единица) для электроснабжения земельного участка для выращивания сельскохозяйственных культур, расположенного в Волгоградской области, Иловлинский район, Логовский РЭС (34-1-20-00528005)</t>
  </si>
  <si>
    <t>Строительство ВЛИ-0,4кВ (ориентировочной протяжённостью 0,145 км) отпайкой от ВЛ-0,4 кВ №3 ТП-10/0,4 кВ №3143/100 кВА по ВЛ-10кВ. №4 ПС 110/10 кВ «Иловля», установка шкафов учёта 0,4 кВ с коммутационными аппаратами (2 единица) для электроснабжения жилых домов, расположенных в Волгоградской области, Иловлинский район, х.Колоцкий, ул.Хопёрская, д. 14; д. 16, Логовский РЭС (34-1-20-00531121, 34-1-20-00531169)</t>
  </si>
  <si>
    <t>Строительство ВЛИ-0,4кВ (ориентировочной протяжённостью 0,104 км) отпайкой от ВЛ-0,4 кВ №1 ТП-10/0,4 кВ №2448/63 кВА по ВЛ-10кВ. №4 ПС 110/10 кВ «Глазуновская» и установка шкафа учёта 0,4 кВ с коммутационным аппаратом (1 единица) для электроснабжения базовой станции №1079, расположенной в Волгоградской области, Кумылженский район, ст.Глазуновская, Кумылженский РЭС (34-1-20-00531799)</t>
  </si>
  <si>
    <t>«Строительство ВЛИ-0,23 кВ (ориентировочной протяженностью 0,327 км) отпайкой от  ВЛ-0,4кВ № 2 КТП-10/0,4  кВ №1666/100 кВА по ВЛ -10 кВ № 8 ПС 110/35/10 кВ «Нехаевская», установка шкафа 0,23 кВ с коммутационным аппаратом  (1 единица) для электроснабжения жилого дома, расположенного в Волгоградской области, Нехаевский район, х. Соколовский, ул. Центральная, д. 17,  Нехаевский  РЭС (34-1-20-00532525)</t>
  </si>
  <si>
    <t>Электроснабжение склада, расположенного в Волгоградской области, Дубовский район, г.Дубовка, мкр. Заречный, кадастровый № 34:05:020003:517</t>
  </si>
  <si>
    <t>Строительство ВЛИ-0,4 кВ (ориентировочной протяжённостью 0,060 км) отпайкой от ВЛ-0,4 кВ №1 ТП-10/0,4 кВ №3417/160 кВА по ВЛ-10кВ. №5 ПС 110/35/10 кВ «Задонская», установка шкафа учёта 0,4 кВ с коммутационным аппаратом (1 единица) для электроснабжения электрооборудования опоры сотовой связи №1227, расположенного в Волгоградской области, Иловлинский район, ст.Новогригорьевская, Логовский РЭС (34-1-20-00540321)</t>
  </si>
  <si>
    <t>Строительство ВЛИ-0,4 кВ (ориентировочной протяжённостью 0,130 км) отпайкой от ВЛ-0,4 кВ №1 ТП-10/0,4 кВ №3358/100 кВА по ВЛ-10кВ. №8 ПС 35/10 кВ «Сиротинская» и установка шкафа учёта 0,4 кВ с коммутационным аппаратом (1 единица) для электроснабжения жилого дома, расположенного в Волгоградской области, Иловлинский район, ст.Сиротинская, ул.Новомосковская, д.9, Логовский РЭС (34-1-20-00528019)</t>
  </si>
  <si>
    <t>Строительство ВЛИ-0,23 кВ (ориентировочной протяжённостью 0,090 км) отпайкой от ВЛ-0,4 кВ №1 ТП-10/0,4 кВ №3190/160 кВА по ВЛ-10кВ. №4 ПС 110/10 кВ «Иловля» и установка шкафа учёта 0,23 кВ с коммутационным аппаратом (1 единица) для электроснабжения жилого дома, расположенного в Волгоградской области, Иловлинский район, р.п.Иловля, пер.Фестивальный, д.5Б, Логовский РЭС (34-1-20-00530973)</t>
  </si>
  <si>
    <t>Строительство ВЛ-10 кВ (ориентировочной протяженностью 0,005 км) отпайкой от ВЛ-10 кВ №5 ПС 35/10 кВ «Давыдовка», СТП-10/0,4 кВ (ориентировочной мощностью 25 кВА) и ВЛИ-0,4 кВ (ориентировочной протяженностью 0,005 км), установка шкафа 0,4 кВ с коммутационным аппаратом (1 единица), для электроснабжения животноводческой фермы, расположенного в Волгоградской области, Дубовский район, с. Малая Ивановка, кадастровый № 34:05:000000:3120. Дубовский РЭС (34-1-20-00528453)</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</si>
  <si>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t>
  </si>
  <si>
    <t>(34-1-20-00533165)Стр-во ЛЭП-10кВ отпайкой от ВЛ-10 кВ №15 ПС110«Алек-я» и ЛЭП-10 кВ отпайкой от ВЛ10кВ №12 ПС 110«Алек-я»стАлексеевская,ул.Луговая,10</t>
  </si>
  <si>
    <t>«Строительство ЛЭП-10 кВ (ориентировочной протяженностью 0,010 км) отпайкой от ВЛ-10 кВ №14-3 ПС 110/10 кВ «Опытная», КТП 10/0,4 кВ (ориентировочной мощностью 100 кВА), ВЛИ-0,4 кВ (ориентировочной протяженностью 0,100 км) и установка шкафа 0,4кВ с коммутационным аппаратом (1 единица) для электроснабжения торгового павильона расположенного Волгоградская обл., Урюпинский район, х. Ольшанка, ул. Комарова, 69А, кадастровый номер 34:31:190002:538, Урюпинский РЭС» (34-1-20-00525445)</t>
  </si>
  <si>
    <t>«Строительство ВЛ-10 кВ (ориентировочной протяженностью 0,048 км) отпайкой от ВЛ-10 кВ №10-12 ПС 110/10 кВ «Новоаннинская», КТП-10/0,4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недостроенного жилого дома, расположенного в Волгоградской области, Новоаннинский район, г. Новоаннинский, ул. Патриса Лумумбы, д. 95Б, Новоаннинский РЭС» (34-1-20-00520717)</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</si>
  <si>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Котельниковский РЭС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</si>
  <si>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Октябрьский РЭС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</si>
  <si>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Суровикинский РЭС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</si>
  <si>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Чернышковский РЭС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</si>
  <si>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6 (10) кВ (915 т.у.) ПО ПЭС</t>
  </si>
  <si>
    <t>Установка приборов учета в соответствии с Федеральным законом от 27.12.2018 № 522-ФЗ при выходе из строя ПУ потребителя в Волгоградской области класса напряжения 0,22 (0,4) кВ (3 173 т.у.) Котельниковский РЭС</t>
  </si>
  <si>
    <t>Установка приборов учета в соответствии с Федеральным законом от 27.12.2018 № 522-ФЗ при выходе из строя ПУ потребителя в Волгоградской области класса напряжения 0,22 (0,4) кВ (3 173 т.у.) Суровикинский РЭС</t>
  </si>
  <si>
    <t>Установка приборов учета в соответствии с Федеральным законом от 27.12.2018 № 522-ФЗ при выходе из строя ПУ потребителя в Волгоградской области класса напряжения 0,22 (0,4) кВ (3 173 т.у.) Чернышковский РЭС</t>
  </si>
  <si>
    <t>Строительство ВЛ-10 кВ (ориентировочной протяженностью 0,340 км) отпайкой от ВЛ-10 кВ №13 ПС 110/10 кВ «ГНС-2», ТП-10/0,4 кВ (ориентировочной мощностью 25 кВА) и ВЛИ-0,4 кВ (ориентировочной протяженностью 0,020 км) , установка шкафа 0,4 кВ с коммутационным аппаратом (1 единица) для электроснабжения полевого стана , расположенного в Волгоградской области, Камышинский район, х. Поповка, Петроввальский РЭС (34-1-20-00521521)</t>
  </si>
  <si>
    <t>Строительство ВЛ-10 кВ (ориентировочной протяженностью 0,09 км) отпайкой от ВЛ-10 кВ №25 ПС 110/10 кВ «Городище», КТП-10/0,4 кВ (ориентировочной мощностью 160 кВА) и ВЛИ-0,4 кВ (ориентировочной протяженностью 0,18 км) с установкой шкафов 0,4 кВ с коммутационными аппаратами (3 единицы) для электроснабжения малоэтажной жилой застройки, расположенной в г. Волгоград, ул. Победителей, 52, 54, в квартале 02_01_125, Городищенский РЭС» (34-1-20-00523701 заявитель – Вьюгов Э.А.; 34-1-21-00586215 заявитель – Орехова Е.В.; 34-1-21-00594335 заявитель – Манскова Е.В.).</t>
  </si>
  <si>
    <t>Строительство ВЛ-10 кВ (ориентировочной протяженностью 0,350 км) отпайкой от ВЛ-10 кВ №7 ПС 110/10 кВ «Степная», КТП-10/0,4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электроустановки здания или сооружения, расположенной в Волгоградской области, Городищенский район, п. Степной, 15.1., Городищенский РЭС (34-1-20-00531197)</t>
  </si>
  <si>
    <t>«Строительство ВЛИ-0,4 кВ (ориентировочной протяженностью 0,128 км) отпайкой от ВЛ-0,4 кВ №1 ТП-10/0,4 кВ №451/63 кВА по ВЛ-10 кВ №5 ПС 110/10 кВ «ГКС Палласовка» и установка шкафа 0,4 кВ с коммутационным аппаратом (1 единица) для электроснабжения нежилого помещения семейной животноводческой фермы, расположенного в Волгоградской области, Николаевский район, с. Раздольное, Николаевский РЭС» (34-1-20-00532585)</t>
  </si>
  <si>
    <t>«Строительство ВЛИ-0,4 кВ (ориентировочной протяженностью 0,040 км) отпайкой от ВЛ-0,4 кВ № 1 КТП-10/0,4 кВ № 580/400 кВА по ВЛ-10 кВ № 1 ПС 110/35/10 кВ «Красная Слобода» и установка шкафа 0,4 кВ с коммутационным аппаратом (1 единица) для электроснабжения жилого дома, расположенного в Волгоградской области, Среднеахтубинский муниципальный район, Фрунзенское сельское поселение, х. Сахарный, ул. Возрождения, 2г. Среднеахтубинский РЭС» (34-1-20-00522029)</t>
  </si>
  <si>
    <t>Строительство ВЛИ-0,4 кВ (ориентировочной протяженностью 0,037 км) отпайкой от ВЛ-0,4 кВ № 2 ТП-10/0,4 кВ № 3181/63 кВА по ВЛ-10 кВ № 9 ПС 35/10 кВ «Бердия»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с. Чернозубовка, ул. Центральная, д. 52А, Логовский РЭС (34-1-20-00534925)</t>
  </si>
  <si>
    <t>Строительство ВЛИ-0,4 кВ (ориентировочной протяженностью 0,127 км) отпайкой от ВЛ-0,4 кВ № 3 ТП-10/0,4 кВ № 1032/100 кВА по ВЛ-10 кВ № 8 ПС 110/10 кВ «Сидорская» и установка шкафов 0,4 кВ с коммутационными аппаратами (2 единицы) для электроснабжения жилых домов, расположенных в Волгоградской области, Михайловский район, х. Большой, ул. Ленина, д. 48 и д. 48а, Михайловский РЭС (34-1-20-00534933, 34-1-20-00535515)</t>
  </si>
  <si>
    <t>«Строительство ВЛИ-0,4 кВ (ориентировочной протяженностью 0,070 км) от ТП-6/0,4 кВ №595/160 кВА по ВЛ-6 кВ №31 ПС 110/35/6 кВ «Ахтуба»,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п. Киляковка, ул. Зеленая, д. 31а, Среднеахтубинский РЭС» (34-1-20-00528509)</t>
  </si>
  <si>
    <t>Строительство ВЛ-10 кВ (ориентировочной протяженностью 0,015 км) отпайкой от ВЛ-10 кВ №5 ПС 110/35/10 кВ «Лысово», КТП-10/0,4 кВ (ориентировочной мощностью 25 кВА), ВЛИ-0,4 кВ (ориентировочной протяженностью 0,015 км), установка шкафа 0,4 кВ с коммутационным аппаратом (1 еденица) для электроснабжения ВРУ-0,4 кВ сельскохозяйственного использования, расположенного в Волгоградской области, Калачевский район, х. Ложки, Калачевский РЭС (34-1-20-00535853)</t>
  </si>
  <si>
    <t>Строительство ВЛ-10 кВ (ориентировочной протяженностью 0,110 км) отпайкой от ВЛ-10 кВ №16 ПС 110/6/10 кВ «Райгород-2», СТП-10/0,4 кВ (ориентировочной мощностью 25 кВА) и ВЛИ-0,4 кВ (ориентировочной протяженностью 0,01 км), установка шкаф 0,4 кВ с коммутационным аппаратом (1 единица) для электроснабжения земельного участка ведения личного подсобного хозяйства, расположенного в Волгоградской области, Светлоярский район, с. Райгород, Красноармейский РЭС (34-1-20-00532427)</t>
  </si>
  <si>
    <t>Строительство ВЛИ-0,4 кВ (ориентировочной протяженностью 0,025 км) отпайкой от ВЛ-0,4 кВ № 1 ТП-10/0,4 кВ № 326/63 кВА по ВЛ-10 кВ № 2 ПС 35/10 кВ «Чайка» и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х. Бурковский, ул. Заречная, 35. Среднеахтубинский РЭС» (34-1-20-00522803)</t>
  </si>
  <si>
    <t>Строительство ВЛИ-0,4 кВ (ориентировочной протяженностью 0,185 км) отпайкой от ВЛ-0,4 кВ №1 ТП-6/0,4 кВ №5273 по ВЛ-6 кВ №32 ПС 110/10/6 кВ «Моторная», установка шкафов 0,4 кВ с коммутационными аппаратами (2 единицы) для электроснабжения жилых домов, расположенных в Волгоградской области, г. Волгоград, ул. Пехотинцев, з/у 56, з/у 60 Городской РЭС (34-1-20-00534689, 34-1-20-00545211)</t>
  </si>
  <si>
    <t>Строительство ВЛИ-0,4 кВ (ориентировочной протяженностью 0,14 км) отпайкой от ВЛ-0,4 кВ №1 ТП-6/0,4кВ №3020 по ВЛ-10кВ №21 ПС 110/10 "М. Горького", установка шкафа 0,4 кВ с коммутационным аппаратом (1 единица) для электроснабжения жилого дома, расположенного в Волгоградской обл., г. Волгоград, ул. Средневолжская, д. 2а (к.н.:34:03:180005:998), Городской РЭС (34-1-20-00534709)</t>
  </si>
  <si>
    <t>Строительство ВЛИ-0,4 кВ (ориентировочной протяженностью 0,08 км) отпайкой от ВЛ-0,4 кВ №1 ТП-10/0,4 кВ №1628 по ВЛ-10кВ №24 ПС 110/10 "Молзавод", установка шкафа 0,4 кВ с коммутационным аппаратом (1 единица) для электроснабжения жилого дома, расположенного в Волгоградской области, г. Волгоград, ул. Жемчужная, з/у 33, Городской РЭС (34-1-20-00532505)</t>
  </si>
  <si>
    <t>Строительство ВЛИ-0,4 кВ (ориентировочной протяженностью 0,05 км) отпайкой от ВЛ-0,4 кВ №2 ТП-6/0,4кВ №2044 по ВЛ-6кВ №3 ПС 110/6 "Яблочная", установка шкафа 0,4 кВ с коммутационным аппаратом (1 единица) для электроснабжения жилого дома, расположенной в Волгоградской обл., г. Волгоград, ул. Тирольская, д. 75 (к.н.: 34:34:050048:538), Городской РЭС (34-1-20-00534789)</t>
  </si>
  <si>
    <t>Строительство ВЛ-10 кВ (ориентировочной протяженностью 0,005 км) отпайкой от ВЛ-10 кВ №25 ПС 110/10 кВ «Городище», СТП-10/0,4 кВ (ориентировочной мощностью 25 кВА) и ВЛИ-0,4 кВ (ориентировочной протяженностью 0,040 км), установка шкафа 0,4 кВ с коммутационным аппаратом (1 единица) для электроснабжения жилого дома, расположенного в г. Волгоград, ул. Полянка, 4, Городищенский РЭС (34-1-20-00527185)</t>
  </si>
  <si>
    <t>Строительство ВЛИ-0,4 кВ (ориентировочной протяженностью 0,03 км) от КТП-10/0,4 кВ №124/100 кВА по ВЛ-10 кВ №10 ПС 110/35/10 кВ «Елань-2», установка шкафа 0,4 кВ с коммутационным аппаратом (1 единица) для электроснабжения объекта: «ВРУ 0,4 кВ, опора для крепления радиопередающих устройств сотовой связи», расположенного в Волгоградской области, Еланский район, с. Терновое, ул. Жени Сиротина, Еланский РЭС (34-1-20-00534723)</t>
  </si>
  <si>
    <t>Строительство ВЛИ-0,4 кВ (ориентировочной протяженностью 0,670 км) отпайкой от ВЛ-0,4 кВ №5 ТП-10/0,4 кВ №4162/250 кВА по ВЛ-10 кВ №4 ПС 110/10 кВ «Пронинская», установка шкафа 0,4 кВ с коммутационным аппаратом (1 единица) для электроснабжения жилого дома, расположенного в Волгоградской области, Серафимовичский район, х. Пронин, ул. Заречная, д. 26, Серафимовичский РЭС (34-1-20-00536545)</t>
  </si>
  <si>
    <t>Строительство ВЛ-10 кВ (ориентировочной протяженностью 0,020 км) отпайкой от ВЛ-10 кВ №7 ПС 110/10 кВ «Умет», ТП-10/0,23 кВ (ориентировочной мощностью 10 кВА) и ВЛИ-0,23 кВ (ориентировочной протяженностью 0,040 км), установка шкафа 0,23 кВ с коммутационным аппаратом (1 единица) для электроснабжения объекта: «Жилой дом», расположенного по адресу: Волгоградская область, Камышинский район, с. Тихомировка, ул. Саратовская, д. 40, Петроввальский РЭС (34-1-20-00528183)</t>
  </si>
  <si>
    <t>Электроснабжение жилого дома, расположенного в Волгоградской области, Городищенском районе, п. Областная с/х опытная станция, ул. Зелёная, 49</t>
  </si>
  <si>
    <t>Строительство ВЛИ-0,4 кВ (ориентировочной протяженностью 0,210 км) отпайкой от ВЛ-0,4 кВ № 1 ТП-10/0,4 кВ № 3502/40 кВА ВЛ-10 кВ № 8 ПС 110/10 кВ «Качалино»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ст. Качалино, Логовский РЭС (34-1-20-00530933)</t>
  </si>
  <si>
    <t>Строительство ВЛ-10 кВ (ориентировочной протяженностью 0,015 км) отпайкой от ВЛ-10 кВ №2 ПС 110/35/10 кВ «Вербенская»,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жилого вагончика, расположенного в Волгоградской области, Николаевский район, на территории Барановского сельского поселения, Николаевский РЭС (34-1-20-00533475)</t>
  </si>
  <si>
    <t>Строительство ВЛ-0,4 кВ (ориентировочной протяженностью 0,040 км) отпайкой от ВЛ-0,4 кВ №1 ТП 10/0,4кВ №320/60 кВА ВЛ-10 кВ №6 ПС 35/10 кВ «Чайка» и установка шкафа 0,4 кВ с коммутационным аппаратом (1 единица) для электроснабжения нежилого дома, расположенного в Волгоградской области, Среднеахтубинский район, п. Рыбачий, ул. Пушкина, д. 1 б. Среднеахтубинский РЭС (34-1-20-00521985)</t>
  </si>
  <si>
    <t>Строительство ВЛИ-0,4 кВ (ориентировочной протяженностью 0,050 км) отпайкой от ВЛ-0,4 кВ №2 ТП-10/0,4 №291/160 кВА по ВЛ-10 кВ №8 ПС 110/10 кВ «Колобовка», установка шкафа 0,4 кВ с коммутационным аппаратом (1 единица) для электроснабжения православного Прихода храма священомученника Серафима Дмитровского села Царев Ленинского района, Калачевской Епархии Русской Православной Церкви (Московский Патриархат), расположенного в Волгоградской области, Ленинский район, с .Царев, ул. Бегичева, Ленинский РЭС (34-1-20-00533897)</t>
  </si>
  <si>
    <t>Строительство ВЛИ-0,4 кВ (ориентировочной протяженностью 0,200 км) от РУ-0,4 кВ КТП-10/0,4 кВ №1779/250 кВА по ВЛ -10 кВ №10-8 ПС 110/10 кВ «Рябовская», установка шкафа 0,4кВ с коммутационным аппаратом (1 единица) для электроснабжения здания коровника, расположенного в Волгоградской области, Алексеевский район, х. Рябовский, д. 52/7, Алексеевский РЭС (34-1-20-00542427)</t>
  </si>
  <si>
    <t>«Строительство ВЛИ-0,4 кВ (ориентировочной протяженностью 0,320 км) отпайкой от ВЛ-0,4 кВ №2 КТП-10/0,4 кВ №565/250 кВА по ВЛ-10 кВ №17-9 «Элеваторная» от ВЛ-10 кВ №5-7 ПС 110/10 кВ «Заводская» и установка шкафа 0,4 кВ с коммутационным аппаратом (1 единица) для электроснабжения жилого дома, расположенного в Волгоградской области, Новониколаевский район, хутор Алексиковский, улица Спортивная, дом 20, Новониколаевский РЭС (34-1-20-00536445)</t>
  </si>
  <si>
    <t>Строительство ВЛИ-0,4 кВ (ориентировочной протяженностью 0,055 км) от РУ-0,4 кВ ТП-10/0,4 кВ №284 по ВЛ-10 кВ №11 ПС 110/10 кВ «Степная», установка шкафа 0,4 кВ с коммутационным аппаратом (1 единица) для электроснабжения земельного участка, расположенного в Волгоградской области, Городищенский район, п. Степной, ул. Раздольная, 3, Городищенский РЭС (34-1-20-00538367)</t>
  </si>
  <si>
    <t>Строительство ЛЭП-10 кВ (ориентировочной протяженностью 0,095 км) отпайкой от ВЛ-10 кВ №3 ПС 110/10 кВ «Котлубань», установка шкафа 0,4 кВ с коммутационным аппаратом (1 единица) для электроснабжения объектов по хранению овощной продукции, расположенного в Волгоградской области, Городищенский р-н, х. Варламов, кадастровый номер 34:03:060001:249, Городищенский РЭС (34-1-20-00533899)</t>
  </si>
  <si>
    <t>Строительство ЛЭП-10 кВ (ориентировочной протяженностью 0,015 км) отпайкой от отпайки ВЛ-10 кВ№5 Орошаемая к ТП-965 ПС 35/10 кВ «Орошаемая», КТП-10/0,4 кВ (ориентировочной мощностью 160 кВА) и ВЛИ-0,4 кВ(ориентировочной протяженностью 0,130 км), установка шкафа 0,4 кВ с коммутационным аппаратом (1 единица) для электроснабжения личного подсобного хозяйства, расположенного в Волгоградской области, г. Волгоград, п.Водный, ул. Степная, д. 24, Пархоменский РЭС (34-1-20-00530601)</t>
  </si>
  <si>
    <t>Строительство ВЛ-10 кВ (ориентировочной протяженностью 0,005 км) отпайкой от ВЛ-10 кВ №3 ПС 110/10 кВ «Ольховка» , ТП-10/0,4 кВ (ориентировочной мощностью 25 кВА), установка шкафа 0,4кВ с коммутационным аппаратом (1 единица) для электроснабжения личного подсобного хозяйства , расположенного в Волгоградской области, Ольховский район, в границах Ольховского сельского поселения, Ольховский РЭС (34-1-20-00524753)</t>
  </si>
  <si>
    <t>Строительство ВЛИ-0,4 кВ (ориентировочной протяженностью 0,120 км) от РУ-0,4 кВ ТП-10/0,4 кВ № 819/25 кВА по ВЛ-10 кВ № 22 ПС 110/35/10 кВ «Красная Слобода» и установка шкафа 0,4 кВ с коммутационным аппаратом (1 единица) для электроснабжения вагончика, расположенного в Волгоградской области, Среднеахтубинский район, г.Краснослободск, ул. Хуторская, д.6. Среднеахтубинский РЭС» (34-1-20-00528507)</t>
  </si>
  <si>
    <t>Строительство ВЛИ-0,4 кВ (ориентировочной протяженностью 0,180 км) отпайкой от ВЛ-0,4 кВ № 1 ТП-6/0,4 кВ № 852/100 кВА по ВЛ-6 кВ № 2 ПС 110/35/6 кВ «Ахтуба» и установка шкафа 0,4 кВ с коммутационным аппаратом (1 единица) для электроснабжения жилых домов, расположенных в Волгоградской области, Среднеахтубинский район, п. Киляковка, пер. Береговой, участок № 19, дом 21. Среднеахтубинский РЭС» (34-1-20-00518931, 34-1-20-00521953)</t>
  </si>
  <si>
    <t>Строительство ВЛИ-0,22 кВ (ориентировочной протяженностью 0,017 км) отпайкой от ВЛ-0,4 кВ № 2 ТП-10/0,4 кВ № 555/250 кВА по ВЛ-10 кВ № 3 ПС 110/10 кВ «Коммуна» и установка шкафа 0,22 кВ с коммутационным аппаратом (1 единица) для электроснабжения щита учета светильников уличного освещения, расположенного в Волгоградской области, Быковский район, с. Садовое, ул. Мира. Быковский РЭС» (34-1-20-00523251)</t>
  </si>
  <si>
    <t>Строительство ВЛИ-0,4 кВ (ориентировочной протяженностью 0,025 км) отпайкой от ВЛ-0,4 кВ №1 ТП-6/0,4 кВ №60/160 кВА по ВЛ-6 кВ №11 ПС 110/6 кВ «Кислово», установка шкафа 0,4 кВ с коммутационным аппаратом (1 единица) для электроснабжения жилого дома, расположенного в Волгоградской области, Быковский район, п. Заволжский, ул. Заволжская, д. 5, Быковский РЭС» (34-1-20-00538169)</t>
  </si>
  <si>
    <t>Строительство ВЛИ-0,4 кВ (ориентировочной протяженностью 0,140 км) от РУ-0,4 кВ КТП-10/0,4 кВ №228/160 кВА по ВЛ-10 кВ №5 ПС 110/10 кВ «Красный Октябрь», установка шкафа 0,4 кВс коммутационным аппаратом (1 единица) для электроснабжения базовой станции сотовой связи БС 342151 «Красная Ахтуба», расположенной в Волгоградской области, Среднеахтубинский район, п. Красный Октябрь, ул. Прифермерская, 6, Волжский РЭС» (34-1-20-00525097)</t>
  </si>
  <si>
    <t>Строительство ВЛ-10 кВ (ориентировочной протяженностью 0,045 км) отпайкой от ВЛ-10 кВ №16 ПС 110/10 кВ «Елань-1» , ТП-10/0,4 кВ (ориентировочной мощностью 40 кВА) и ВЛИ-0,4 кВ (ориентировочной протяженностью 0,07 км), установка шкафов учета 0,4 кВ с коммутационными аппаратами (2 единицы) для электроснабжения нежилого здания, личного подсобного хозяйства, расположенных в Волгоградской области, Еланский район, р.п. Елань, в границах территории Еланского городского поселения, Еланский РЭС (34-1-20-00522819, 34-1-20-00522445)</t>
  </si>
  <si>
    <t>Строительство ВЛИ-0,4 кВ (ориентировочной протяженностью 0,035 км) отпайкой от ВЛИ-0,4 кВ №2 ТП-6/0,4 кВ №2506 по ВЛ-6 кВ №22 ПС 110/6 кВ «Ельшанская», установка шкафов 0,4 кВ с коммутационными аппаратами (2 единицы) для электроснабжения жилых домов, расположенных в Волгоградской области, г. Волгоград, ул. Овражная, д. 3а, д. 5б, Городской РЭС (134-1-20-00538693, 34-1-20-00537681)</t>
  </si>
  <si>
    <t>«Строительство ВЛИ-0,4 кВ (ориентировочной протяженностью 0,180 км) отпайкой от ВЛ-0,4 кВ №1 ТП-10/0,4 кВ №885 по ВЛ-10 кВ №21 ПС 110/10 кВ «Городище», установка шкафа 0,4 кВ с коммутационным аппаратом (1 единица) для электроснабжения бытовых приборов, расположенных в Волгоградской области, Городищенский район, с. Орловка, ул. Советская, дом 14А, Городищенский РЭС» (34-1-20-00538473)</t>
  </si>
  <si>
    <t>Электроснаб АЗС стационарного типа на 3 бензоколонки, располож в Волгогр обл, Городищ р-н, 953 км+900 м. автотрассы Волгоград-Москва (34-1-20-00521531</t>
  </si>
  <si>
    <t>Строительство ВЛИ-0,4 кВ (ориентировочной протяженностью 0,05 км) отпайкой от ВЛ-0,4 кВ №4 ТП-10/0,4 кВ №501 по ВЛ-10 кВ №10 ПС 110/10 кВ «Котлубань», установка шкафа 0,4 кВ с коммутационным аппаратом (1 единица) для электроснабжения земельного участка, расположенного в Волгоградской области, Городищенскоий район, х. Грачи, ул. Волго-Донская, д. 18, Городищенский РЭС (34-1-20-00534693)</t>
  </si>
  <si>
    <t>Строительство ВЛИ-0,4 кВ (ориентировочной протяженностью 0,035 км) отпайкой от ВЛИ-0,4 кВ №2 ТП-6/0,4 кВ №5273 по ВЛ-6 кВ №32 ПС 110/10/6 кВ «Моторная», установка шкафа 0,4 кВ с коммутационным аппаратом (1 единица) для электроснабжения жилого дома, расположенного в Волгоградской области, г. Волгоград, ул. им. Степкина, 17, Городской РЭС (34-1-20-00536657)</t>
  </si>
  <si>
    <t>Строительство ВЛИ-0,4 кВ (ориентировочной протяженностью 0,080 км) отпайкой от ВЛ-0,4 кВ №2 ТП-10/0,4 кВ №1604 по ВЛ-10 кВ №1 ПС 35/10 кВ «Нариман» для электроснабжения наружного освещения, расположенного в Волгоградской области, Светлоярский район, п. Нариман, Пархоменский РЭС (34-1-20-00511473)</t>
  </si>
  <si>
    <t>Строительство ВЛИ-0,4 кВ (ориентировочной протяженностью 0,045 км) отпайкой от ВЛ-0,4 кВ № 1 ТП-10/0,4 кВ № 3842/100 кВА по ВЛ-10 кВ № 19 ПС 110/10 кВ «Иловля»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Желтхин, ул. Верхняя, д. 4, Логовский РЭС» (34-1-20-00539865)</t>
  </si>
  <si>
    <t>Строительство ВЛИ-0,4 кВ (ориентировочной протяженностью 0,165 км) отпайкой от ВЛ-0,4 кВ № 1 ТП-10/0,4 кВ № 3599/400 кВА ВЛ-10 кВ № 8 ПС 110/10 кВ «Качалино» и установка шкафа 0,4 кВ с коммутационным аппаратом (4 единицы) для электроснабжения жилых домов, расположенных в Волгоградской области, Иловлинский район, ст. Качалино, ул. Лесная, к.н. 34:08:090102:0085, д. 15, д. 7, д. 21, Логовский РЭС» ( 34-1-20-00538243 , 34-1-20-00538261, 34-1-20-00539823, 34-1-20-00541075)</t>
  </si>
  <si>
    <t>Строительство ВЛИ-0,4 кВ (ориентировочной протяженностью 0,180 км) отпайкой от ВЛ-0,4 кВ №1 ТП-10/0,4 кВ №639 по ВЛ-10 кВ №21 ПС 110/10 кВ «Котлубань» для электроснабжения земельного участка, расположенного в Волгоградской области, Городищенский район, х. Грачи, Городищенский РЭС (34-1-20-00538399)</t>
  </si>
  <si>
    <t>Строительство ВЛИ-0,4 кВ (ориентировочной протяженностью 0,128 км) отпайкой от ВЛ-0,4 кВ №1 ТП-6/0,4 кВ №78/100 кВА по ВЛ-6 кВ №13 ПС 110/6 кВ «Кислово», установка шкафа 0,4 кВ с коммутационным аппаратом (1 единица) для электроснабжения жилого дома, расположенного в Волгоградской области, Быковский район, с. Кислово, ул. Мира, д.76/2, Быковский РЭС (34-1-20-00537087)</t>
  </si>
  <si>
    <t>Строительство ВЛИ-0,4 кВ (ориентировочной протяженностью 0,35 км) отпайкой от ВЛ-0,4 кВ №2 ТП-10/0,4 кВ № 135/160 кВА по ВЛ-10 кВ №23 ПС 110/10 кВ «Западная» и установка шкафа 0,4 кВ с коммутационным аппаратом (1 единица) для электроснабжения жилого дома, расположенного в Волгоградской области, Ленинский район, с.Заплавное, ул. Ленинская, д.72, Ленинский РЭС (34-1-20-00531771)</t>
  </si>
  <si>
    <t>Строительство ВЛИ-0,4 кВ (ориентировочной протяженностью 0,080 км) отпайкой от ВЛ-0,4 кВ № 3 ТП-10/0,4 кВ № 131/160 кВА по ВЛ-10 кВ № 3 ПС 110/10 кВ «Западная» и установка шкафа 0,4 кВ с коммутационным аппаратом (1 единица) для электроснабжения вводных устройств сооружения связи, расположенных в Волгоградской области, Ленинский район, с. Заплавное, ул. Ленинская, в районе АТС. Ленинский РЭС (34-1-20-00539729)</t>
  </si>
  <si>
    <t>Строительство ВЛ-10кВ (ориентировочной протяженностью 0,02 км) отпайкой от ВЛ-10 кВ №17 ПС 35/10 кВ «Цаца», СТП-10/0,4кВ (ориентировочная мощность 25 кВА), ВЛИ- 0,4 кВ (ориентировочная протяженность0,01), установка 0,22 кВ учета с коммутационным аппаратом (1 единица) для электроснабжения земельного участка сельскохозяйственного назначения, расположенного в Волгоградской области, Светлоярский район, расположен в административных границах Цацинского сельского поселения» Красноармейский РЭС (34-1-20-00541551)</t>
  </si>
  <si>
    <t>Строительство ВЛИ- 0,4 кВ (ориентировочная протяженность0,134), от ВЛ-0,4 кВ №3 ТП-10/0,4 кВ №561 по ВЛ-10 кВ №2 ПС 35/10 кВ «Чапурники-1» и установка шкафа 0,4 кВ с коммутационным аппаратом (1 единица) для электроснабжения жилого дома, расположенного в Волгоградской области, Светлоярский район, с. Малые Чапурники, северо-восточная окраина (34-1-20-00538415)</t>
  </si>
  <si>
    <t>Строительство ВЛИ-0,4 кВ (ориентировочной протяженностью 0,130 км) отпайкой от ВЛ-0,4 кВ №3 ТП 10/0,4 кВ №418 по ВЛ-10 кВ №2 ПС 110/10 «Степная» и установка шкафа 0,4 кВ с коммутационным аппаратом (2 еденицы) для электроснабжения земельных участков, расположенных в Волгоградской области, Городищенском районе, п. Степной, ул. Центральная, 9, 11, Городищенский РЭС (34-1-20-00540103, 34-1-20-00540045)</t>
  </si>
  <si>
    <t>Строительство ВЛИ-0,4 кВ (ориентировочной протяженностью 0,200 км) отпайкой от ВЛ-0,4 кВ №1 КТП-10/0,4 кВ №616/250 кВА по ВЛ-10 кВ №13 ПС 110/10 кВ «Бутковка», установка шкафа,4 кВ с коммутационным аппаратом (1 единица) для электроснабжения личного подсобного хозяйства, расположенного в Волгоградской области, Камышинский район, с. Галка, ул. Кольцевая, дом 6а , Петроввальский РЭС (34-1-20-00540005)</t>
  </si>
  <si>
    <t>Строительство ВЛИ-0,4 кВ (ориентировочной протяженностью 0,030км) отпайкой от ВЛ-0,4 кВ № 1 КТП-6/0,4 кВ №42/180 ВЛ 6 кВ № 45 ПС 110 кВ «Промзона» , установка шкафа 0,4кВ с коммутационным аппаратом (1 единица), для электроснабжения жилого дома расположенного по адресу: Волгоградская область, Камышинский район, х. Торповка, ул. Сиреневая, д. 1В, Петроввальский РЭС (34-1-20-00540691)</t>
  </si>
  <si>
    <t>Реконструкция ПС 110 кВ ЛПК с заменой трансформаторов тока в ячейке 6 кВ №17 (количество 2 шт.) филиала ПАО «Россети Юг» - «Волгоградэнерго» ПО «Левобережные электрические сети»</t>
  </si>
  <si>
    <t>«Строительство ВЛИ-0,4 кВ (ориентировочной протяженностью 0,13км.) отпайкой от ВЛ-0,4 кВ №3-1 КТП № 1847/400 кВА от ВЛ-10 кВ №7-24 ПС 110/10 кВ «Черкесовская-2», и установка шкафа 0,4кВ с коммутационным аппаратом (5 единиц) для обеспечения электроснабжения недостроенных жилых домов, расположенных по адресу Волгоградская область, Новоаннинский район, хутор Березовка 1, улица Песчанная, 30, 28, 26, 24, 22. Новоаннинский РЭС» (34-1-20-00542873, 34-1-20-00542871, 34-1-20-00542869, 34-1-20-00542867, 34-1-20-00542863)</t>
  </si>
  <si>
    <t>Строительство ВЛИ-0,4 кВ (ориентировочной протяженностью 0,127 км) отпайкой от ВЛ-0,4кВ №1 КТП-10/0,4 кВ №413/160 кВА по ВЛ-10кВ №1 ПС 35/10кВ «Гурово» для электроснабжения объекта: «ЩУ-0,23кВ и электрооборудование станции катодной защиты № 121» , расположенного в Волгоградской области, Ольховский район, х. Погожая Балка,  Ольховский РЭС (34-1-20-00511475)</t>
  </si>
  <si>
    <t>Реконструкция ВЛ-0,4 кВ №1 (ориентировочной протяженностью 1,6 км) от ТП 10/0,4 кВ №541/100 кВА по ВЛ-10 кВ №6 ПС 110/10 кВ "Суходол" со строительством участка ВЛ-10 кВ (ориетировочной протяженностью 0,1 км) и заменой существующей ТП-10/0,4 кВ №541/100 кВА на КТП-10/0,4 кВ с переносом КТП-10/0,4 кВ в центр нагрузок (ориетировочной мощностью 160кВА), расположенной в Волгоградской области, Среднеахтубинском районе, территория Красного сельского поселения, п.Первомайский, Среднеахтубинский РЭС</t>
  </si>
  <si>
    <t>Реконструкция ВЛ-0,4 кВ (ориентировочной протяженностью 2,36 км) от ТП 10/0,4 кВ №354/400 кВА по ВЛ-10 кВ №8 ПС 35/10 кВ "Чайка" со строительством участка ВЛ-10 кВ (ориетировочной протяженностью 0,1 км) и установкой дополнительной КТП 10/0,4  кВ (ориетировочной мощностью 160кВА), расположенной в Волгоградской области, Среднеахтубинский район, х.Закутский, Среднеахтубинский РЭС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</si>
  <si>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линий дорожного освещения, расположенного в Волгоградской области, Алексеевский район, х. Арепьев, Алексеевский РЭС (34-1-20-00522887)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</si>
  <si>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расположенного в Волгоградской области, Алексеевский район, ст. Алексеевская, ул. Коммунальная, д. 38, Алексеевский РЭС» (34-1-20-00523483)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</si>
  <si>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сооружения связи, расположенного в Волгоградской области, Алексеевский район, х. Шарашенский, Алексеевский РЭС» (34-1-20-00527913)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</si>
  <si>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недостроенного жилого дома, расположенного в Волгоградской области, Алексеевский район, ст. Алексеевская, ул. Молодежная, д. 18, Алексеевский РЭС» (34-1-20-00527981)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</si>
  <si>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Алексеевский район, ст. Усть-Бузулукская, ул. Ломоносова, д. 101, Алексеевский РЭС» (34-1-20-00527945)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</si>
  <si>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Алексеевский район, х. Шарашенский, д. 151, Алексеевский РЭС» (34-1-20-00529687)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</si>
  <si>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светильников дорожного освещения, расположенного в Волгоградской области, Алексеевский район, х. Поляновский, Алексеевский РЭС» (34-1-20-00530791)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</si>
  <si>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светильника дорожного освещения, расположенного в Волгоградской области, Алексеевский район, х. Стеженский, Алексеевский РЭС» (34-1-20-00537085)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</si>
  <si>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светильника дорожного освещения, расположенного в Волгоградской области, Алексеевский район, х. Стеженский, Алексеевский РЭС» (34-1-20-00537163)</t>
  </si>
  <si>
    <t>«Установка шкафа учета 0,23кВ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светильника дорожного освещения, расположенного в Волгоградской области, Алексеевский район, х. Стеженский, Алексеевский РЭС» (34-1-20-00537173)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</si>
  <si>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светильника дорожного освещения, расположенного в Волгоградской области, Алексеевский район, х. Поляновский, Алексеевский РЭС» (34-1-20-00537245)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</si>
  <si>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светильника дорожного освещения, расположенного в Волгоградской области, Алексеевский район, х. Помалинский, Алексеевский РЭС» (34-1-20-00537249)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</si>
  <si>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дорожного освещения, расположенного в Волгоградской области, Алексеевский район, х. Стеженский, Алексеевский РЭС» (34-1-20-00537299)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</si>
  <si>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дорожного освещения, расположенного в Волгоградской области, Алексеевский район, х. Угольский, Алексеевский РЭС» (34-1-20-00537313)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</si>
  <si>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дорожного освещения, расположенного в Волгоградской области, Алексеевский район, х. Стеженский, Алексеевский РЭС» (34-1-20-00537327)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</si>
  <si>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дорожного освещения, расположенного в Волгоградской области, Алексеевский район, х. Большой Бабинский, Алексеевский РЭС» (34-1-20-00541237)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</si>
  <si>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бытовой техники, расположенного в Волгоградской области, Алексеевский район, х. Рябовский, д. 17, Алексеевский РЭС» (34-1-20-00545207)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</si>
  <si>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Нехаевский район, х. Павловский, ул. Колхозная, д. 22, Нехаевский РЭС (34-1-20-00529185)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</si>
  <si>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расположенного в Волгоградской области, Нехаевский район, ст-ца Упорниковская, ул. Комсомольская, Нехаевский РЭС» (34-1-20-00520477)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</si>
  <si>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расположенного в Волгоградской области, Нехаевский район, ст-ца Упорниковская, ул. Комсомольская, Нехаевский РЭС» (34-1-20-00520483)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</si>
  <si>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котельной, расположенного в Волгоградской области, Нехаевский район, ст-ца Нехаевская, ул. Коммунистическая, д. 71, Нехаевский РЭС» (34-1-20-00544875)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</si>
  <si>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Новоаннинский район, х. Саломатин, пер. Охотничий, д. 5, Новоаннинский РЭС» (34-1-20-00533037)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</si>
  <si>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недостроенного жилого дома, расположенного в Волгоградской области, Алексеевский район, х. Трехложинский, д. 41, Алексеевский РЭС» (34-1-20-00546491)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</si>
  <si>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коровника, расположенного в Волгоградской области, Новоаннинский район, п. Тростянский, ул. Ангарская, д. 2, Новоаннинский РЭС» (34-1-20-00547531)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</si>
  <si>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Нехаевский район, п. Динамо, ул. Больничная, д. 28, Нехаевский  РЭС» (34-1-20-00549653)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</si>
  <si>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Алексеевский район, ст. Усть-Бузулукская, ул. Буденного, д. 53, Алексеевский РЭС» (34-1-20-00551429)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</si>
  <si>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Алексеевский район, ст. Алексеевская, ул. Лесная, д. 17, Алексеевский РЭС» (34-1-20-00546471)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</si>
  <si>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коровника, расположенного в Волгоградской области, Нехаевский район, территория Нехаевского сельского поселения, примерно 120 м. юго-западнее х. Павловского, Нехаевский РЭС» (34-1-20-00551987)</t>
  </si>
  <si>
    <t>«Строительство ЛЭП-10 кВ (ориентировочной протяженностью 0,400 км) отпайкой от ВЛ-10 кВ №2-5 ПС 110/35/10 кВ «АМО», установка шкафа 10 кВ с коммутационным аппаратом (1 единица) для электроснабжения КТП-10/0,4 кВ №4034 и энергооборудование производственной базы, расположенных в Волгоградской области, Новоаннинский район, Администрация Амовского сельсовета, Новоаннинский РЭС» (34-1-20-00549973)</t>
  </si>
  <si>
    <t>Строительство ЛЭП-10 кВ (ориентировочной протяженностью 0,035 км) отпайкой от ВЛ-10 кВ №16 ПС 110/10 кВ «Северная», КТП-10/0,4 кВ (ориентировочной мощностью 250 кВА) и ВЛИ-0,4 кВ (ориентировочной протяженностью 0,065 км), установка шкафа 0,4 кВ с коммутационным аппаратом (1 единица) для электроснабжения производственной площадки, расположенной в Волгоградской области, г. Камышин, ул. Чёрная гряда, 1/16,  Петроввальский РЭС» (34-1-20-00549523)</t>
  </si>
  <si>
    <t>Строительство ВЛИ-0,4 кВ (ориентировочной протяженностью 0,04 км) отпайкой от ВЛ-0,4 кВ №1 КТП-10/0,4 кВ №122/63 кВА по ВЛ-10 кВ №5 ПС 110/10 кВ «Ольховка», установка шкафа 0,4 кВ с коммутационным аппаратом (1 единица) для электроснабжения объекта: «Личное подсобное хозяйство », расположенного в Волгоградской области, Ольховский район, с. Ольховка , Ольховский РЭС (34-1-20-00550323)</t>
  </si>
  <si>
    <t>Строительство ВЛИ-0,4 кВ (ориентировочной протяженностью 0,300 км) от РУ-0,4 кВ КТП-10/0,4 кВ №40/160 кВА по ВЛ-10 кВ №7 ПС 110/10 кВ «Лемешкино», установка шкафа 0,4 кВ с коммутационным аппаратом (1 единица) для электроснабжения жилого дома, расположенного в Волгоградской области Руднянский район, с. Лемешкино, ул. Кирова, д. 2, Руднянский УЭС (34-1-20-00549157)</t>
  </si>
  <si>
    <t>«Установка шкафов учета 0,4 кВ с коммутационным аппаратом (6 единиц)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линий дорожного освещения, расположенных в Волгоградской области, Алексеевский район, х. Яминский, Алексеевский РЭС» (34-1-20-00528615, 34-1-20-00528617, 34-1-20-00528623, 34-1-20-00528625, 34-1-20-00528627, 34-1-20-00528629)</t>
  </si>
  <si>
    <t>Строительство ВЛИ-0,4 кВ (ориентировочной протяженностью 0,040км) отпайкой от ВЛ-0,4 кВ №2 ТП-10/0,4 кВ №833 по ВЛ-10 кВ №17 ПС 110/35/10 кВ «Карповская» для электроснабжения частного жилого дома, расположенного в Волгоградской области, Городищенский район, с. Карповка, ул. 51 Гвардейской Дивизии, д. 68А, Пархоменский РЭС (34-1-20-00515843)</t>
  </si>
  <si>
    <t>Строительство ВЛИ-0,4 кВ (ориен. прот. 0,300 км) КТП 557/25 кВА по ВЛ-10-3 ПС Березовская, уст шкафа для эл/снаб склада Данилвский р-он ст Березовская</t>
  </si>
  <si>
    <t>Строительство ВЛ-10 кВ (ориентировочной протяженностью 0,04 км) отпайкой от ВЛ-10 кВ №15 ПС 110/10 кВ «Медведицкая », ТП-10/0,4 кВ (ориентировочной мощностью 25 кВА) и ВЛИ-0,4 кВ (ориентировочной протяженностью 0,015 км), установка шкафа 0,4 кВ с коммутационным аппаратом (1 единица) для электроснабжения объектов наружного освещения, расположенных в Волгоградской области, Жирновский район, с. Нижняя Добринка, Красноярский РЭС (34-1-21-00557025)</t>
  </si>
  <si>
    <t>Строительство ВЛИ-0,4 кВ (ориентировочной протяженностью 0,190 км) от РУ-0,4 кВ КТП -10/0,4 кВ №137/250 кВА по ВЛ-10 кВ №16 ПС 220/110/10 кВ «Петров Вал», установка шкафа 0,4 кВ с коммутационным аппаратом (1 единица) для электроснабжения здания автогаража , расположенного в Волгоградской области, Камышинский  район, г. Петров Вал, пер. Карла Маркса, д. 7, Петроввальский РЭС (34-1-20-00554361)¶</t>
  </si>
  <si>
    <t>Строительство ВЛИ-0,4 кВ (ориентировочной протяженностью 0,06 км) отпайкой от ВЛ-0,4 кВ №2 КТП-10/0,4 кВ №2/160 кВА по ВЛ-10 кВ №5 ПС 110/10 кВ «ГСС», установка шкафа 0,4 кВ с коммутационным аппаратом (1 единица) для электроснабжения личного подсобного хозяйства, расположенного в Волгоградской области, Камышинский  район, с. Белогорки, ул. Нагорная, д. 14, Петроввальский РЭС (34-1-21-00557391)</t>
  </si>
  <si>
    <t>Установка автоматической пожарной сигнализации зданий Чернышковского района электрических сетей (1 система)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</si>
  <si>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Алексеевский район, ст. Алексеевская, ул. Комсомольская, д. 29 а, Алексеевский РЭС» (34-1-21-00555193)</t>
  </si>
  <si>
    <t>(34-1-20-00547431)Стр-во ВЛ0,4кВ для электроснабжения садового дома,УРЭС,х.Попов,СТ«Ромашка»,участок № 848</t>
  </si>
  <si>
    <t>«Строительство ВЛИ-0,4 кВ (ориентировочной протяженностью 0,038 км) отпайкой от  ВЛ-0,4 кВ №1 КТП-10/0,4 кВ №586/630 кВА по ВЛ-10 кВ №4 ПС 110/10 кВ «Ярыженская», установка шкафа учета 0,4 кВ с коммутационным аппаратом (1 единица)  для электроснабжения «сооружения связи», расположенного в Волгоградской области, Новониколаевский район, поселок Серп и молот, в районе земельного участка по адресу: улица Центральная, 13, Новониколаевский  РЭС» (34-1-21-00558525)</t>
  </si>
  <si>
    <t>«Строительство ВЛИ-0,4 кВ (ориентировочной протяженностью 0,07 км) от РУ-0,4 кВ ТП-10/0,4 кВ №454 по ВЛ-10 кВ №1 ПС 110/10 кВ «Опытная», установка шкафа 0,4 кВ с коммутационным аппаратом (1 единица) для электроснабжения жилого дома, расположенного в Волгоградской области, Городищенский район, п. Кузьмичи, ул. Мира, 141А, Городищенский РЭС» (34-1-20-00549549)¶</t>
  </si>
  <si>
    <t>«Строительство ЛЭП-0,4 кВ (ориентировочной протяженностью 0,150 км) от РУ-0,4 кВ ТП-6/0,4 кВ №1031 по ВЛ-6 кВ №15 ПС 110/35/6 кВ «Советская», установка шкафа 0,4 кВ с коммутационным аппаратом (1 единица) для электроснабжения ВРУ, расположенного в Волгоградской области, г. Волгоград, Ворошиловский район, ул. Балашовская, д. 11, Городской РЭС» (34-1-20-00547577)¶</t>
  </si>
  <si>
    <t>Реконструкция ВЛИ-0,4 кВ (с уменьшением протяженности на 0,380 км) от КТП-10/0,4 кВ №652/100 кВА, перенос КТП-10/0,4 кВ №652/100 кВА в центр нагрузок и строительство ВЛ-10 кВ (ориентировочной протяженностью 0,480 км) отпайкой от ВЛ-10 кВ №11 ПС 35/10 кВ «Водопроводная» до КТП-10/0,4 кВ №652/100 кВА, расположенных в Волгоградской области, Калачевский район, х. Степной, Калачевский РЭС¶</t>
  </si>
  <si>
    <t>«Строительство ЛЭП-6 кВ (ориентировочной протяженностью 0,03 км) отпайкой от ВЛ-6 кВ №4 ПС 110/6 кВ «Яблочная», КТП-6/0,4 кВ (ориентировочной мощностью 40 кВА) и ВЛИ-0,4 кВ (ориентировочной протяженностью 0,02 км), установка шкафа 0,4 кВ с коммутационным аппаратом (1 единица) для электроснабжения вагончика лесника, расположенного в Волгоградская область, г. Волгоград, Ворошиловское участковое лесничество городского лесничества Волгограда, Городской РЭС» (34-1-20-00551119)¶</t>
  </si>
  <si>
    <t xml:space="preserve"> Электроснабжение жил/ дома, распол в Волгоградской обл, Городищенский р, Волгоградское лесничество,Вертячинское кв10,выдел 3,ГРЭС(34-1-20-00550217)</t>
  </si>
  <si>
    <t>«Строительство ЛЭП-6 кВ (ориентировочной протяженностью 0,03 км) отпайкой от ВЛ-6 кВ №12 ПС 110/6 кВ «Разгуляевская», КТП-6/0,4 кВ (ориентировочной мощностью 160 кВА) и ВЛИ-0,4 кВ (ориентировочной протяженностью 0,01 км), установка шкафа 0,4 кВ с коммутационным аппаратом (1 единица) для электроснабжения гаражного бокса, расположенного в Волгоградской области, г. Волгоград, ул. Домостроителей, 124 КА «Силикатчик» г/б 84,85 ряд 2, Городищенский РЭС» (34-1-20-00550573)¶</t>
  </si>
  <si>
    <t>«Строительство ВЛИ-0,4 кВ (ориентировочной протяженностью 0,240 км) отпайкой от ВЛ-0,4 кВ №1 ТП-6/0,4 кВ №3281 по ВЛ-6 кВ №16 ПС 110/6 кВ «Фестивальная», установка шкафа 0,4 кВ с коммутационным аппаратом (1 единица) для электроснабжения гаражного бокса, расположенного в Волгоградской области, г. Волгоград, микрорайон 135, ГСК «Домостроитель», гаражный бокс №70, ряд 8, Городской РЭС» (34-1-20-00552411)¶</t>
  </si>
  <si>
    <t>«Строительство ВЛИ-0,4 кВ (ориентировочной протяженностью 0,065 км) отпайкой от ВЛ-0,4 кВ №4 ТП-10/0,4 кВ №567 по ВЛ-10 кВ №13 ПС 110/10 кВ «Развилка-2», установка шкафа 0,4 кВ с коммутационным аппаратом (1 единица) для электроснабжения нежилого здания, расположенного в Волгоградской области, г. Волгоград, п. Горная Поляна, ул. Волгоградская, д. 38, Городской РЭС» (34-1-20-00551767)¶</t>
  </si>
  <si>
    <t>«Строительство ВЛИ-0,4 кВ (ориентировочной протяженностью 0,165 км) от РУ-0,4 кВ ТП-10/0,4 кВ №363 по ВЛ-10 кВ №7 ПС 110/10 кВ «Ивановская», установка шкафов 0,4 кВ с коммутационными аппаратами (3 единицы) для электроснабжения жилого дома и строительных площадок, расположенных в Волгоградской области, Светлоярский район, п. Кирова, ул. Весенняя, д. 43, пер. Весенний, д. 46, д. 46А, Красноармейский РЭС (34-1-20-00552063, 34-1-20-00550499, 34-1-20-00550453)¶</t>
  </si>
  <si>
    <t>«Строительство ВЛИ-0,4 кВ (ориентировочной протяженностью 0,180 км) отпайкой от ВЛ-0,4 кВ №1 ТП-10/0,4 кВ №685 по ВЛ-10 кВ №9 ПС 110/10 «Степная», установка шкафа 0,4 кВ с коммутационным аппаратом (1 единица) для электроснабжения ВРУ-0,4 кВ, расположенного в Волгоградской области, Городищенский район, п. Степной, ул. Производственная, 7, Городищенский РЭС» (34-1-20-00551975)¶</t>
  </si>
  <si>
    <t>«Строительство ВЛИ-0,4 кВ (ориентировочной протяженностью 0,040 км) отпайкой от ВЛ-0,4 кВ №2 ТП-10/0,4 кВ №533 по ВЛ-10 кВ №3 РП-470 ПС 110/10 кВ «Сарепта-2», установка шкафа 0,4 кВ с коммутационным аппаратом (1 единица) для электроснабжения шкафа учета на опоре (столбе), расположенного в Волгоградской области, Светлоярский район, п. Кирова, ул. Придорожная, д. 6, Красноармейский РЭС» (34-1-20-00552091)¶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</si>
  <si>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Светлоярский район, п. Кирова, ул. Прудовая, д. 2А, Красноармейский РЭС» (34-1-20-00552321)¶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</si>
  <si>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Светлоярский район, ст. Чапурники, ул. Рыбацкая, д. 13, Красноармейский РЭС» (34-1-20-00553597)¶</t>
  </si>
  <si>
    <t>Электроснабжение эл/установки здания или сооружения, распол в Волгоградской обл, г.Волгоград,СНТ«Металлург»,уч №3, ул.1,дача 59 ГРЭС(34-1-20-00552955)</t>
  </si>
  <si>
    <t>«Строительство ВЛИ-0,4 кВ (ориентировочной протяженностью 0,100 км) отпайкой от ВЛ-0,4 кВ №2 ТП-10/0,4 кВ №1005 по ВЛ-10 кВ №14 ПС 220/110/10 кВ «Песковатка», установка шкафа 0,4 кВ с коммутационным аппаратом (1 единица) для электроснабжения вагончика, расположенного в Волгоградской области, Городищенский район, территория Вертячинского сельского поселения, Городищенский РЭС» (34-1-20-00553683)¶</t>
  </si>
  <si>
    <t>Строительство ВЛ-10 кВ (ориентировочной протяженностью 0,300 км) отпайкой от ВЛ-10 кВ №21 ПС 110/10 кВ «Иловля», КТП-10/0,4 кВ (ориентировочной мощностью 25 кВА) и ВЛИ-0,4 кВ (ориентировочной протяженностью 0,06 км) для электроснабжения торговых павильонов, расположенных в Волгоградской области, Иловлинский район, р.п. Иловля, 888 км автомобильной дороги Р-22 «Каспий» М-4 «Дон» - Тамбов – Волгоград - Астрахань, Логовский РЭС (34-1-19-00437689, 34-1-19-00437683)</t>
  </si>
  <si>
    <t>«Строительство ВЛИ-0,4 кВ (ориентировочной протяженностью 0,050 км) от РУ-0,4 кВ ТП-10/0,4 кВ №407 по ВЛ-10 кВ №2 ПС 35/10 кВ «Чапурники-1», шкаф 0,4 кВ с коммутационным аппаратом (1 единица) для электроснабжения строительной площадки, расположенной в Волгоградской области, Светлоярский район, с. Малые Чапурники, ул. Школьная, д. 1Г, Красноармейский РЭС» (34-1-20-00552447)¶</t>
  </si>
  <si>
    <t>«Строительство ЛЭП-10 кВ (ориентировочной протяженностью 0,01 км) отпайкой от ВЛ-10 кВ №5 ПС 110/10 кВ «Котлубань»,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территория администрации Самофаловского сельского поселения, Городищенский РЭС» (34-1-21-00555619)¶</t>
  </si>
  <si>
    <t>«Строительство ВЛИ-0,4 кВ (ориентировочной протяженностью 0,040 км) от РУ-0,4 кВ ТП-10/0,4 кВ №712 по ВЛ-10 кВ №7 ПС 110/35/10 «Майская», установка шкафа 0,4 кВ с коммутационным аппаратом (1 единица) для электроснабжения нежилого здания, расположенного в Волгоградской области, г. Волгоград, тер. Поселок Горный, ул. Журавлинская, д. 28а, Пархоменский РЭС» (34-1-20-00554205)¶</t>
  </si>
  <si>
    <t>«Строительство ВЛ-10 кВ кВ (ориентировочной протяженностью 0,020 км) отпайкой от ВЛ-10 кВ №1 ПС 35/10 кВ «Нариман», КТП 10/0,4 кВ (ориентировочной мощностью 25кВА) и ВЛИ-0,4 кВ (ориентировочной протяженностью 0,015 км), установка шкафа 0,4 кВ с коммутационным аппаратом (1 единица) для электроснабжения насосной станции, расположенной в Волгоградская области, Калачевский район, п. Заря, Пархоменский РЭС» (34-1-20-00554185)¶</t>
  </si>
  <si>
    <t>«Строительство ЛЭП-10 кВ (ориентировочной протяженностью 0,600 км) отпайкой от ВЛ-10 кВ №24 ПС 110/10 кВ «Молзавод», установка шкафа 10 кВ с коммутационным аппаратом (1 единица) для электроснабжения РУ-10 кВ ТП. А. 10/0,4 кВ 40 кВА, расположенного в Волгоградской области, г. Волгоград, ул. Листовая, 9, Городской РЭС» (34-1-20-00553583)¶</t>
  </si>
  <si>
    <t>«Строительство ВЛ-10 кВ (ориентировочной протяженностью 1,4 км) отпайкой от ВЛ-10 кВ №19 ПС 35/10 кВ «Пичуга», СТП-10/0,4 кВ (ориентировочной мощностью 25кВА) и ВЛИ-0,4 кВ (ориентировочной протяженностью 0,016 км), установка шкафа 0,4 кВ с коммутационным аппаратом (1 единица) для электроснабжения сельскохозяйственного вагончика, расположенного в Волгоградской области, Дубовский район, территория администрации Пичужинского сельского совета, Дубовский РЭС» (34-1-21-00556153)¶</t>
  </si>
  <si>
    <t>Электроснабжение ж/д  на земельном участке/нежилого помещения  распол в Волгоградской обл, рп.Светлый Яр, ул Коммунальная,д.16 КрРЭС(34-1-21-00555949)</t>
  </si>
  <si>
    <t>«Строительство ВЛИ-0,4 кВ (ориентировочной протяженностью 0,290 км) отпайкой от ВЛИ-0,4 кВ №2 ТП-10/0,4 кВ №1204 по ВЛ-10 кВ №7 ПС 110/10 кВ «Ивановская», шкаф 0,4 кВ с коммутационным аппаратом (1 единица) для электроснабжения жилого дома, расположенного в Волгоградской области, Светлоярский район, ст. Чапурники, ул. Ковровая, д. 40, Красноармейский РЭС» (34-1-20-00549951)¶</t>
  </si>
  <si>
    <t>«Строительство ВЛИ-0,4 кВ (ориентировочной протяженностью 0,050 км) отпайкой от ВЛИ-0,4 кВ №4 ТП-10/0,4 кВ №527 по ВЛ-10 кВ №7 ПС 110/10 кВ «Ивановская», установка шкафа 0,4 кВ с коммутационным аппаратом (1 единица) для электроснабжения малоэтажной жилой застройки (Индивидуальный жилой дом/ Садовый дом/ Дачный дом), расположенной в Волгоградской области, Светлоярский район, п. Кирова, ул. Гражданская, д. 17, Красноармейский РЭС» (34-1-21-00556671)¶</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</si>
  <si>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крестьянского (фермерского) хозяйства, расположенных в Волгоградской области, Городищенский район, территория администрации Новонадеждинского сельского поселения, Городищенский РЭС» (34-1-21-00555873)¶</t>
  </si>
  <si>
    <t>«Строительство двух ВЛИ-0,4 кВ (ориентировочной протяженностью 2x0,130 км) от РУ-0,4 кВ ТП-6/0,4 кВ №1286 по ВЛ-6 кВ №7 ПС 110/6 кВ «Вилейская» и ВЛ-6 кВ №13 ПС 110/6 кВ «Сибирь-Гора», установка шкафов 0,4 кВ с коммутационными аппаратами (2 единицы) для электроснабжения объекта незавершенного строительства, расположенного в Волгоградской области, г. Волгоград, ул. Хиросимы, 8а, Городской РЭС» (34-1-21-00557777)¶</t>
  </si>
  <si>
    <t>«Строительство ВЛ-10 кВ (ориентировочной протяженностью 0,015 км) отпайкой от ВЛ-10 кВ №3 ПС 35/10 кВ «Цаца», СТП-10/0,4 кВ (ориентировочной мощностью 25 кВА) и ВЛИ-0,4 кВ (ориентировочной протяженностью 0,010 км), установка шкаф 0,4 кВ с коммутационным аппаратом (1 единица) для электроснабжения электрооборудования ЩУ-0,4 кВ, расположенного в Волгоградской области, Светлоярский район, с. Цаца, Красноармейский РЭС» (34-1-20-00554133)¶</t>
  </si>
  <si>
    <t>«Строительство ВЛИ-0,4 кВ (ориентировочной протяженностью 0,200 км) отпайкой от ВЛ-0,4 кВ №2 ТП-10/0,4 кВ №44 по ВЛ-10 кВ №23 ПС 11035/10 кВ «Дубовка», установка шкафа 0,4 кВ с коммутационным аппаратом (1 единица) для электроснабжения жилого дома, расположенного в Волгоградской области, Дубовский район, территория Песковатского сельского поселения, Дубовский РЭС» (34-1-21-00557351)¶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</si>
  <si>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Светлоярский район, ст. Чапурники, ул. Светлоярская, д. 6а, Красноармейский РЭС» (34-1-21-00557781)¶</t>
  </si>
  <si>
    <t>«Строительство ВЛИ-0,4 кВ (ориентировочной протяженностью 0,020 км) отпайкой от ВЛИ-0,4 кВ №2 ТП-10/0,4 кВ №478 по ВЛ-10 кВ №4 ПС 110/10 кВ «Светлый Яр»,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расположенной в Волгоградской области, Светлоярский район, рп. Светлый Яр, ул. Героев Космонавтов, д. 18, Красноармейский РЭС» (34-1-21-00557797)¶</t>
  </si>
  <si>
    <t>«Строительство ВЛИ-0,4 кВ (ориентировочной протяженностью 0,170 км) отпайкой от ВЛИ-0,4 кВ ТП-6/0,4 кВ №519 по ВЛ-6 кВ №23 ПС 110/6 кВ «Ельшанская», установка шкафа 0,4 кВ с коммутационным аппаратом (1 единица) для электроснабжения базовой станции/оборудование сотовой связи, расположенной в Волгоградской области, г. Волгоград, ул. Электролесовская, 66г, Городской РЭС» (34-1-21-00556167)¶</t>
  </si>
  <si>
    <t>«Строительство ВЛИ-0,4 кВ (ориентировочной протяженностью 0,230 км) отпайкой от ВЛИ-0,4 кВ №1 ТП-10/0,4 кВ №1652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Дружная, 29, Городской РЭС» (34-1-21-00556393)¶</t>
  </si>
  <si>
    <t>Строительство ВЛИ-0,4 кВ (ориентировочной протяженностью 0,110 км) от РУ-0,4 кВ ТП-10/0,4 кВ №3140/63 кВА по ВЛ-10 кВ №17 ПС 110/10 кВ «Иловля», установка шкафа 0,4 кВ с коммутационным аппаратом (1 единица) для электроснабжения складского здания, расположенного в Волгоградской области, Иловлинский район, п. Рассвет, Логовский РЭС» (34-1-21-00555413)</t>
  </si>
  <si>
    <t>Строительство ЛЭП-10 кВ (ориентировочной протяженностью 0,800 км) отпайкой от ВЛ-10 кВ №16 ПС 110/10 кВ «Иловля», КТП-10/0,4 кВ (ориентировочной мощностью 160 кВА) и ВЛИ-0,4 кВ (ориентировочной протяженностью 0,01 км), установка шкафа 0,4 кВ с коммутационным аппаратом (1 единица) для электроснабжения теплицы, расположенной в Волгоградской области, Иловлинский район, х. Песчанка, территория Иловлинского городского поселения, Логовский РЭС» (34-1-21-00554699)</t>
  </si>
  <si>
    <t>Строительство ВЛ-10 кВ (ориентировочной протяженностью 0,150 км) отпайкой ВЛ-10 кВ №16 ПС 110/10 кВ «Иловля»,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гаража, расположенного в Волгоградской области, Иловлинский район, х. Песчанка, ул. Придорожная, д. 13Б, Логовский РЭС» (34-1-21-00557835)</t>
  </si>
  <si>
    <t>Строительство ВЛИ-0,4 кВ (ориентировочной протяженностью 0,050 км) отпайкой от ВЛ-0,4 кВ №1 ТП-6/0,4 кВ №6052/63 кВА по ВЛ-6 кВ №19 ПС 110/35/6 кВ «Заречная», установка шкафа 0,4 кВ с коммутационным аппаратом (1 единица) для электроснабжения индивидуального жилищного строительства, расположенного в Волгоградской области, Фроловского района, х. Ветютнев, Фроловский РЭС» (34-1-20-00541267)</t>
  </si>
  <si>
    <t>Строительство ВЛИ-0,4 кВ (ориентировочной протяженностью 0,030 км) отпайкой от ВЛ-0,4 кВ №2 ТП-10/0,4 кВ №88/250 кВА по ВЛ-10 кВ №10 ПС 35/10 кВ «Чайка»,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п. Куйбышев, ул. Байкальская, д. 10/2, Среднеахтубинский РЭС (34-1-20-00543451)</t>
  </si>
  <si>
    <t>Строительство ВЛ-10 кВ (ориентировочной протяженностью 0,010 км) отпайкой от ВЛ-10 кВ №4 ПС 110/6/10 кВ «Заволжская»,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жилого дома, расположенного в Волгоградской области, Николаевский район, сельское поселение Солодушинское, отделение №1, дом №1, Николаевский РЭС (34-1-20-00551887)</t>
  </si>
  <si>
    <t>Строительство ВЛ-10 кВ (ориентировочной протяженностью 1,0 км) отпайкой от ВЛ-10 кВ №15 ПС 35/10 кВ «Тракторострой», 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жилого дома, расположенного в Волгоградской области, Ленинский район, 5,1 км северо-западнее п. Путь Ильича, Ленинский РЭС (34-1-20-00553129)</t>
  </si>
  <si>
    <t>Строительство ВЛ-10 кВ (ориентировочной протяженностью 0,915 км) отпайкой от ВЛ-10 кВ №12 ПС 110/10 кВ «Степная» для электроснабжения полевого стана, расположенного в Волгоградской области, Городищенский район, территория администрации Новонадеждинского сельсовета, Городищенский РЭС (34-1-18-00415279)</t>
  </si>
  <si>
    <t>Строительство ВЛ-10 кВ (ориентировочной протяженностью 1,750 км) отпайкой от ВЛ-10 кВ №3 ПС 35/10 кВ «Цаца», СТП-10/0,4 кВ (ориентировочной мощностью 25 кВА) и ВЛИ-0,4 кВ (ориентировочной протяженностью 0,010 км) для электроснабжения земельного участка сельскохозяйственного назначения, расположенного в Волгоградской области, Светлоярский район, п. Приволжский, Красноармейский РЭС (34-1-20-00494263)</t>
  </si>
  <si>
    <t>Строительство ВЛ-10 кВ (ориентировочной протяженностью 0,450 км) отпайкой от ВЛ-10 кВ №11 ПС 35/10 кВ «Золотари», КТП-10/0,4 кВ (ориентировочной мощностью 25 кВА) и ВЛИ-0,4 кВ (ориентировочной протяженностью 0,030 км), установка шкафа 0,4 кВ с коммутационным аппаратом (1 единица) для электроснабжения нежилого временного помещения, расположенного в Волгоградской области, Палласовский район, территория Гончаровского сельского поселения, х. Гончары, Палласовский РЭС (34-1-20-00552139)</t>
  </si>
  <si>
    <t>Строительство ВЛ-10 кВ (ориентировочной протяженностью 0,870 км) отпайкой от ВЛ-10 кВ №2 ПС 35/10 кВ «Чайка», ТП-10/0,4 кВ (ориентировочной мощностью 25 кВА) и ВЛИ-0,4 кВ (ориентировочной протяженностью 0,020 км), установка шкафа 0,4 кВ с коммутационным аппаратом (1 единица) для электроснабжения вагончика, расположенного в Волгоградской области, Среднеахтубинский район, Фрунзенский сельсовет, Среднеахтубинский РЭС (34-1-20-00549113)</t>
  </si>
  <si>
    <t>Строительство ВЛИ-0,4 кВ (ориентировочной протяженностью 0,035 км) отпайкой от ВЛ-0,4 кВ №1 ТП-10/0,4 кВ №840/63 кВА по ВЛ-10 кВ №15 ПС 110/35/10 кВ «Красная Слобода», установка шкафа 0,4 кВ с коммутационным аппаратом (1 единица) для электроснабжения бытовых электроприборов, расположенных в Волгоградской области, Среднеахтубинский район, х. Сахарный, оз. Запорное, Среднеахтубинский РЭС (34-1-20-00553189)</t>
  </si>
  <si>
    <t>Строительство ВЛ-10 кВ (ориентировочной протяженностью 0,115 км) отпайкой от ВЛ-10 кВ №3-3 ПС 110/10 «Калмыковская»,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коровника, расположенного в Волгоградской области, Клетский район, х. Калмыковский, ул. Надежды, д. 18Б, Клетский РЭС» (34-1-20-00545325)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</si>
  <si>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Карагичевский, ул. Комсомольская, д. 8, Михайловский РЭС» (34-1-20-00551593)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</si>
  <si>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склада, расположенного в Волгоградской области, Михайловский район, с. Сидоры, пер. Липовский, д. 5в, Михайловский РЭС» (34-1-20-00550187)</t>
  </si>
  <si>
    <t>Строительство ВЛИ-0,4 кВ (ориентировочной протяженностью 0,340 км) от РУ-0,4 кВ ТП-6/0,4 кВ №3017/63 кВА по ВЛ-6 кВ №22 ПС 110/35/6 кВ «Лог», установка шкафа 0,4 кВ с коммутационным аппаратом (1 единица) для электроснабжения склада, расположенного в Волгоградской области, Иловлинский район, с. Лог, Логовский РЭС» (34-1-20-00551413)</t>
  </si>
  <si>
    <t>Строительство ВЛ-10 кВ (ориентировочной протяженностью 0,025 км) отпайкой от ВЛ-10 кВ №17 ПС 35/10 кВ «Большевик», КТП-10/0,4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здания склада, расположенного в Волгоградской области, Еланский район, п. Таловка, ул. Веселая, д. 15А,  Еланский РЭС (34-1-21-00559709)</t>
  </si>
  <si>
    <t>«Строительство ЛЭП-10 кВ (ориентировочной протяженностью 0,01  км) отпайкой от ВЛ-10 кВ №15-9 ПС 35/10 кВ «Салтынская», КТП-10/0,4 кВ (ориентировочной мощностью 250 кВА) и ВЛИ-0,4 кВ (ориентировочной протяженностью 0,012 км), установка шкафа 0,4 кВ с коммутационным аппаратом (1 единица) для электроснабжения зерноочистительного комплекса, расположенного в Волгоградской области, Урюпинский район, х. Садковский, ул. Садовая, Урюпинский РЭС» (34-1-21-00561199)</t>
  </si>
  <si>
    <t>«Строительство ЛЭП-10 кВ (ориентировочной протяженностью 0,500  км) отпайкой от ВЛ-10 кВ №7-1 ПС 110/10 кВ «Кардаильская», КТП-10/0,4 кВ (ориентировочной мощностью 160 кВА) и ВЛИ-0,4 кВ (ориентировочной протяженностью 0,108 км), установка шкафа учета 0,4кВ с коммутационным аппаратом (1 единица) для электроснабжения производственной базы, расположенной в Волгоградской области, Новониколаевский район, х. Грудне-Ермаки, ул. Восточная, д. 24-а, Новониколаевский РЭС» (34-1-21-00561561)</t>
  </si>
  <si>
    <t>Строительство ВЛИ-0,4 кВ (ориентировочной протяженностью 0,360 км) отпайкой от ВЛ-0,4 кВ №3 ТП-10/0,4 кВ №2084/400 кВА по ВЛ-10 кВ №11-2 ПС 110/35/10 кВ «Кумылженская», установка шкафа 0,4 кВ с коммутационным аппаратом (1 единица) для электроснабжения кладбища, расположенного в Волгоградской области, Кумылженский район, территория Кумылженского сельского поселения, Кумылженский РЭС» (34-1-21-00559213)</t>
  </si>
  <si>
    <t>Строительство ЛЭП-10 кВ (ориентировочной протяженностью 0,340 км) отпайкой от ВЛ-10 кВ №16 ПС 110/10 кВ «Иловля», КТП-10/0,4 кВ (ориентировочной мощностью 40 кВА) и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Иловлинский район, территория Кондрашовского сельского поселения, Логовский РЭС» (34-1-21-00560841)</t>
  </si>
  <si>
    <t>Строительство ВЛИ-0,4 кВ (ориентировочной протяженностью 0,080 км) отпайкой от ВЛ-0,4 кВ №1 ТП-10/0,4 кВ №3184/63 кВА по ВЛ-10 кВ №16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Песчанка, ул. Придорожная, д. 9Б, Логовский РЭС» (34-1-21-00561559)</t>
  </si>
  <si>
    <t>Строительство ВЛИ-0,4 кВ (ориентировочной протяженностью 0,130 км) от РУ-0,4 кВ ТП-10/0,4 кВ №527/160 кВа по ВЛ-10 кВ №15 ПС 110/35/10 кВ «Красна Слобода», установка шкафов 0,4 кВ с коммутационными аппаратами (2 единицы) для электроснабжения вводно-распределительного устройства, жилого дома, расположенных  в Волгоградской области, Среднеахтубинский район, х.Госпитомник, ул.Ясная Поляна, д.17, д.19,  Среднеахтубинский РЭС (34-1-20-00524935, 34-1-21-00555655)</t>
  </si>
  <si>
    <t>Строительство ВЛИ-0,4 кВ (ориентировочной протяженностью 0,025 км) отпайкой от ВЛ-0,4 кВ №1 ТП-10/0,4 кВ №311/400 кВА по ВЛ-10 кВ №15 ПС 110/35/10 кВ «Красная Слобода», и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х. Госпитомник, ул. Дружбы, д.28 Среднеахтубинский РЭС (34-1-20-00531917)</t>
  </si>
  <si>
    <t>Строительство ВЛИ-0,4 кВ (ориентировочной протяженностью 0,085 км) отпайкой от ВЛ-0,4 кВ №1 ТП-6/0,4 кВ №24/250 кВА по ВЛ-6 кВ №31 ПС 110/35/6 кВ «Ахтуба»,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п. Киляковка, ул. Мира, д. 40А, Среднеахтубинский РЭС (34-1-20-00546571)</t>
  </si>
  <si>
    <t>Строительство ВЛИ-0,4 кВ (ориентировочной протяженностью 0,270 км) от РУ-0,4 кВ ТП-10/0,4 кВ №357/160 кВа по ВЛ-10 кВ №1 ПС 110/35/10 кВ «Красна Слобода», и установка шкафа 0,4 кВ с коммутационным аппаратом (1 единица) для электроснабжения производственно-бытового оборудования, расположенного  в Волгоградской области, Среднеахтубинский район, х.Закутский,  Среднеахтубинский РЭС (34-1-20-00543561)</t>
  </si>
  <si>
    <t>«Строительство ВЛ-10 кВ (ориентировочной протяженностью 0,010 км) отпайкой от ВЛ-10 кВ №7 ПС 35/10 кВ «Новая», КТП-10/0,4 кВ (ориентировочной мощностью 16 кВА) и ВЛИ-0,4 кВ (ориентировочной протяженностью 0,015 км), установка шкафа 0,4 кВ с коммутационным аппаратом (1 единица) для электроснабжения личного подсобного хозяйства, расположенного в Волгоградской области, Светлоярский район, ст. Абганерово, Пархоменский РЭС» (34-1-20-00540261)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</si>
  <si>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Светлоярский район, ст. Чапурники, ул. Геологов, д. 6, кв./оф. 8, Красноармейский РЭС» (34-1-20-00551067)¶</t>
  </si>
  <si>
    <t>«Строительство ВЛ-10 кВ (ориентировочной протяженностью 0,989 км) отпайкой от ВЛ-10 кВ №19 ПС 35/10 кВ «Пичуга», СТП-10/0,4 кВ (ориентировочной мощностью 25кВА) и ВЛИ-0,4 кВ (ориентировочной протяженностью 0,016 км), установка шкафа 0,4 кВ с коммутационным аппаратом (1 единица) для электроснабжения полевого стана, расположенного в Волгоградской области, Дубовский район, с. Пичуга, на территории Пичужинской сельской администрации, Дубовский РЭС» (34-1-21-00560983)¶</t>
  </si>
  <si>
    <t>«Строительство ВЛИ-0,4 кВ (ориентировочной протяженностью 0,020 км) отпайкой от ВЛИ-0,4 кВ №2 ТП-10/0,4 кВ №1233 по ВЛ-10 кВ №3 РП-470 ПС 110/10 кВ «Сарепта-2», установка шкафа 0,4 кВ с коммутационным аппаратом (1 единица) для электроснабжения строительной площадки, расположенной в Волгоградской области, Светлоярский район, п. Кирова, пер. Западный, д. 11, Красноармейский РЭС» (34-1-21-00560131)¶</t>
  </si>
  <si>
    <t>Строительство ЛЭП-10 кВ (ориентировочной протяженностью 0,01 км) отпайкой от ВЛ-10 кВ №8 ПС 110/10 кВ «Городище», КТП-10/0,4 кВ (ориентировочной мощностью 160 кВА) и ВЛИ-0,4 кВ (ориентировочной протяженностью 0,01 км), установка шкафа 0,4 кВ с коммутационным аппаратом (1 единица) для электроснабжения ВРУ-0,4 кВ, расположенного в Волгоградской области, Городищенский район, территория Орловского сельского поселения, Городищенский РЭС (34-1-21-00612405 -заявитель Балоев С.Е.)</t>
  </si>
  <si>
    <t>«Строительство ВЛИ-0,4 кВ (ориентировочной протяженностью 0,100 км) отпайкой от ВЛ-0,4 кВ №2 ТП-10/0,4 кВ №100 по ВЛ-10 кВ №3 РП-470 ПС 110/10 кВ «Сарепта-2», шкаф 0,4 кВ с коммутационным аппаратом (1 единица) для электроснабжения жилого дома, расположенного в Волгоградской области, Светлоярский район, п. Кирова, СНТ «Якорь-1», уч. 48, Красноармейский РЭС» (34-1-21-00559141)¶</t>
  </si>
  <si>
    <t>«Строительство ВЛ-10 кВ (ориентировочной протяженностью 0,390 км) отпайкой от ВЛ-10 кВ №1 Степная ПС 110/10 кВ «Ивановская», СТП-10/0,4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усадебного парка, расположенного в Волгоградской области, Светлоярский район, с. Червленое, Красноармейский РЭС» (34-1-21-00561663)¶</t>
  </si>
  <si>
    <t>Стр-во ВЛИ-0,4кВ (ориентир протяж 0,017км) от ТП №45 по ВЛ-6кВ №8 ПС ВЗС с.Верхнепогромное , Вол РЭС (34-1-21-00560515)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</si>
  <si>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Курганная, д. 2а, Городской РЭС» (34-1-20-00522393)¶</t>
  </si>
  <si>
    <t>«Строительство ВЛИ-0,4 кВ (ориентировочной протяженностью 0,06 км) от ранее запроектированного участка ВЛИ-0,4 кВ от ВЛ-0,4 кВ №4 ТП-10/0,4 кВ №270 по ВЛ-10 кВ №14 ПС 35/10 кВ «Опытная», установка шкафа 0,22 кВ с коммутационным аппаратом (1 единица) для электроснабжения здания гаража, расположенного в Волгоградской области, Городищенский район, п. Областная с/х опытная станция, ул. Степная, Городищенский РЭС» (34-1-20-00531133)¶</t>
  </si>
  <si>
    <t>«Строительство ВЛИ-0,4 кВ (ориентировочной протяженностью 0,055 км) отпайкой от ВЛИ-0,4 кВ №2 ТП-6/0,4 кВ №2060 по ВЛ-6 кВ №4 ПС 110/6 кВ «Яблочная», установка шкафов 0,4 кВ с коммутационными аппаратами (2 единицы) для электроснабжения малоэтажных жилых застроек, расположенных в Волгоградской области, г. Волгоград, ул. Нижневартовская, 8, 8а, Городской РЭС» (34-1-21-00561051), (34-1-21-00561075)¶</t>
  </si>
  <si>
    <t>«Строительство ВЛИ-0,4 кВ (ориентировочной протяженностью 0,08 км) отпайкой от ВЛ-0,4 кВ №4 ТП-10/0,4 кВ №892 по ВЛ-10 кВ №21 ПС 110/10 кВ «Городище»,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Городищенский район, с. Орловка, ул. Дмитрия Сивова, д. 9, Городищенский РЭС» (34-1-21-00562451)¶</t>
  </si>
  <si>
    <t>«Строительство ЛЭП-10 кВ (ориентировочной протяженностью 0,800 км) отпайкой от ВЛ-10 кВ №10 ПС 110/10 кВ «Котлубань»,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Городищенский район, территория администрации Грачевского сельского поселения, Городищенский РЭС» (34-1-21-00562271)¶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</si>
  <si>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Катунская, д. 14, Городской РЭС» (34-1-21-00562305)</t>
  </si>
  <si>
    <t>Строительство ЛЭП-10 кВ (ориентировочной протяженностью 1,1 км) от ячейки 10 кВ №5 ПС 110/10 кВ «Колобовка», установка шкафа 10 кВ с коммутационным аппаратом (1 единица) для электроснабжения КТП ТМГ-2*2500/10/0,4; КТП ТМГ-100/10/0,4; КТП ТМГ-100/10/0,4; КТП ТМГ-63/10/0,4; КТП ТМГ-63/10/0,4, расположенных в Волгоградской области, Ленинский район, на территории Колобовского сельского поселения, Ленинский РЭС (34-1-21-00558717)</t>
  </si>
  <si>
    <t>Строительство ВЛИ-0,4 кВ (ориентировочной протяженностью 0,320 км) отпайкой от ВЛ-0,4 кВ №1 ТП-10/0,4 кВ №156/250 кВА по ВЛ-10 кВ №2 ПС 110/35/10 кВ «Вербенская»,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Николаевский район, п. Таловка, ул. Таловская, д. 8а, Николаевский РЭС (34-1-21-00562973)</t>
  </si>
  <si>
    <t>«Строительство ЛЭП-10 кВ (ориентировочной протяженностью 0,485  км) отпайкой от ВЛ-10 кВ №1 ПС 110/10 кВ «Искра», КТП-10/0,4 кВ (ориентировочной мощностью 250 кВА) и ВЛИ-0,4 кВ (ориентировочной протяженностью 0,038 км), установка шкафа 0,4 кВ с коммутационным аппаратом (1 единица) для электроснабжения зерноочистительного комплекса, расположенного в Волгоградской области, Нехаевский район, территория Успенского сельского поселения, х. Успенка, Нехаевский РЭС» (34-1-21-00563525)</t>
  </si>
  <si>
    <t>Стр-во ВЛИ-0,4кВ (ориентир протяж 0,050км) от ТП №18 по ВЛ-10кВ №14 ПС Чайка п.Красный, ул.Славянская, д.16, Ср.ахт РЭС (34-1-21-00560063)</t>
  </si>
  <si>
    <t>Строительство ВЛИ-0,4 кВ (ориентировочной протяженностью 0,155 км) отпайкой от ВЛ-0,4 кВ №1 ТП-6/0,4 кВ №24/250 кВА по ¶ВЛ-6 кВ №31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Киляковка, ул. Пригорная, д. 13г, Среднеахтубинский РЭС (34-1-21-00560371)</t>
  </si>
  <si>
    <t>Строительство ВЛИ-0,4 кВ (ориентировочной протяженностью 0,170 км) отпайкой от ВЛ-0,4 кВ №2 ТП-10/0,4 кВ №690/160 кВА по ВЛ-10 кВ №6 ПС 110/10 кВ «Суходол»,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Калинина, ул. Садовая, д. 43, Среднеахтубинский РЭС (34-1-21-00560437)</t>
  </si>
  <si>
    <t>«Строительство ВЛИ-0,4 кВ (ориентировочной протяженностью 0,158 км) от  РУ-0,4 кВ КТП-10/0,4 кВ №23/160 кВА по ВЛ-10 кВ №7-1 ПС 110/10 кВ «Добринская», установка шкафа 0,4 кВ с коммутационными аппаратами (1 единица)  для электроснабжения здания зерносклада, расположенного в Волгоградской области, Урюпинский район, станица Добринская, Урюпинский РЭС» (34-1-21-00558289)</t>
  </si>
  <si>
    <t>Строительство ВЛИ-0,4 кВ (ориентировочной протяженностью 0,160 км) отпайкой от ВЛ-0,4 кВ №2 ТП-10/0,4 кВ №311/400 кВА по ВЛ-10 кВ №15 ПС 110/35/10 кВ «Красная Слобода», установка шкафа 0,4 кВ с коммутационным аппаратом (1 единица) для электроснабжения жилого частного дома, расположенного в Волгоградской области, Среднеахтубинский район, х. Госпитомник, ул. Озерная, д. 15, Среднеахтубинский РЭС (34-1-21-00561207)</t>
  </si>
  <si>
    <t>Строительство ВЛИ-0,4 кВ (ориентировочной протяженностью 0,350 км) от РУ-0,4 кВ ТП-10/0,4 кВ №335/160 кВА по ВЛ-10 кВ №15 ПС 110/35/10 кВ «Красная Слобода», установка шкафов 0,4 кВ с коммутационными аппаратами (3 единицы) для электроснабжения малоэтажных жилых застроек (индивидуального жилого дома/ садового/дачного дома), расположенных в Волгоградской области, Среднеахтубинский район, СНТ «Дружба», ул. Центральная, д. 24, д. 32, ул. Вишневая, д. 12, Среднеахтубинский РЭС (34-1-21-00561017, 34-1-21-00561045, 34-1-21-00561107)</t>
  </si>
  <si>
    <t>Строительство ВЛИ-0,4 кВ (ориентировочной протяженностью 0,030 км) отпайкой от ВЛ-0,4 кВ №3 ТП-6/0,4 кВ №24/250 кВА по ВЛ-6 кВ №31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Киляковка, пер. Зеленый, д. 9г, Среднеахтубинский РЭС (34-1-21-00561877)</t>
  </si>
  <si>
    <t>Строительство ВЛИ-0,4 кВ (ориентировочной протяженностью 0,050 км) отпайкой от ВЛ-0,4 кВ №2 ТП-10/0,4 кВ №121/100 кВА по ВЛ-10 кВ №14 ПС 35/10 кВ «Чайка»,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Шумроватый, пер. Степной, д. 11А, Среднеахтубинский РЭС (34-1-21-00556123)</t>
  </si>
  <si>
    <t>Строительство ВЛИ-0,4 кВ (ориентировочной протяженностью 0,050 км) отпайкой от ВЛ-0,4 кВ №1 ТП-10/0,4 кВ №327/100 кВА по ВЛ-10 кВ №1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Бурковский, ул. Волжская, д. 7а, Среднеахтубинский РЭС (34-1-21-00563109)</t>
  </si>
  <si>
    <t>Строительство ВЛИ-0,4 кВ (ориентировочной протяженностью 0,017 км) от РУ-0,4 кВ КТП-10/0,4 кВ №250/250 кВА по ВЛ-10 кВ №23 ПС 110/10 кВ «Красный Яр», установка шкафа 0,4 кВ с коммутационным аппаратом (1 единица) для электроснабжения административного/офисного здания, расположенного в Волгоградской области, Жирновский район, р. п. Красный Яр, ул. Подгорная, д. 51, Красноярский РЭС (34-1-21-00562481)</t>
  </si>
  <si>
    <t>Стр-во ВЛИ-0,4 кВ (протяж 0,28 км) отп ВЛ-0,4 кВ №3 КТП-10/0,4 кВ №313/100 кВА по ВЛ-10 кВ №15 ПС Песковка, уст.шкаф 1 ед.для э/с МЖЗ с Медведица ул О</t>
  </si>
  <si>
    <t>Строительство ВЛИ-0,4 кВ (ориентировочной протяженностью 0,125 км) отпайкой от ВЛ-0,4 кВ №1 ТП-10/0,4 кВ №326/63 кВА по ВЛ-10 кВ №2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Бурковский, ул. Заречная, д. 53, Среднеахтубинский РЭС (34-1-21-00563763)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</si>
  <si>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земельного участка, расположенного в Волгоградской области, Светлоярский район, с. Большие Чапурники, ул. Степная, Красноармейский РЭС» (34-1-20-00534063)¶</t>
  </si>
  <si>
    <t>Строительство ВЛИ-0,4 кВ (ориентировочной протяженностью 0,077 км) отпайкой от ВЛ-0,4 кВ №1 КТП-10/0,4 кВ №256/160 кВА по ВЛ-10 кВ №3 ПС 35/10 кВ «Гурово», установка шкафа 0,4 кВ с коммутационным аппаратом (1 единица) для электроснабжения объекта: «Базовая станция/оборудование сотовой связи», расположенного в Волгоградской области, Ольховский район, х. Гурово, Ольховский РЭС (34-1-21-00562535)</t>
  </si>
  <si>
    <t>Строительство ВЛ-10 кВ (ориентировочной протяженностью 0,110 км) отпайкой от ВЛ-10 кВ №12 ПС 35/10 кВ «Чайка», ТП-10/0,4 кВ (ориентировочной мощностью 63 кВА) и ВЛИ-0,4 кВ (ориентировочной протяженностью 0,340 км), установка шкафов 0,4 кВ с коммутационными аппаратами (3 единицы) для электроснабжения систем отопления, бытовых приборов, систем жизнеобеспечения домов, ВРУ щита, расположенных в Волгоградской области, Среднеахтубинский район, ДНП «Радужное», ул. Новгородская, д. 6, д.28, д. 30, Среднеахтубинский РЭС (34-1-21-00563593, 34-1-21-00563565, 34-1-21-00566997)</t>
  </si>
  <si>
    <t>Стр-во ВЛИ-0,4кВ (ориен протяж 0,020км) отп от ВЛ-0,4кВ №1 ТП №337 ПС Лебяжья  х.Тутов, ул.Раздольная, 8  Ср.ахт РЭС (34-1-21-00563233)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</si>
  <si>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Черемуховая, д. 13б, Городской РЭС» (34-1-20-00534735)¶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</si>
  <si>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Городищенский район, п. Царицын, ул. Ленинградская, д. 2, Городской РЭС» (34-1-20-00542089)¶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</si>
  <si>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Светлоярский район, рп. Светлый Яр, ул. Героев Космонавтов, д. 21, Красноармейский РЭС» (34-1-20-00541895)¶</t>
  </si>
  <si>
    <t>Строительство ВЛИ-0,4 кВ (ориентировочной протяженностью 0,115 км) отпайкой от ВЛ-0,4 кВ №2 ТП-6/0,4 кВ №6003/250 кВА по ВЛ-6 кВ №6 ПС 110/35/6 кВ «Заречная», установка шкафа 0,4 кВ с коммутационным аппаратом (1 единица) для электроснабжения индивидуального жилого дома, расположенного в Волгоградской области, Фроловский район, х. Ветютнев, дом №303, Фроловский РЭС (34-1-21-00560949)</t>
  </si>
  <si>
    <t>Строит-во ВЛИ-0,4 кВ отпайкой от ВЛИ-0,4 кВ ТП №6855/160 кВА ПС 35/10 кВ Образцовская для электроснаб. жилого вагончика, Фроловский район, п. Образцы</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</si>
  <si>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с. Сидоры, ул. Набережная, д. 23, Михайловский РЭС (34-1-21-00563265)</t>
  </si>
  <si>
    <t>Строительство ВЛ-10кВ (ориентировочной протяженностью 0,12 км) отпайкой от ВЛ-10 кВ №16 ПС 110/6/10 кВ «Райгород-2», СТП-10/0,4кВ (ориентировочная мощность 25 кВА), ВЛИ- 0,4 кВ (ориентировочная протяженность 0,01 км), шкаф 0,4 кВ с коммутационным аппаратом (1 единица) для электроснабжения жилого дома, Волгоградская обл., Светлоярский район, расположен в1,2 км к югу от с. Райгород Красноармейский РЭС (34-1-20-00540811)</t>
  </si>
  <si>
    <t>Строительство ВЛИ- 0,4 кВ (ориентировочная протяженность0,105) отпайкой от ВЛИ-0,4кВ №2 ТП-10/0,4 № 357 по ВЛ-10 кВ №7 ПС 110/10 кВ «Ивановская», установка шкафа 0,4 кВ с коммутационным аппаратом (1 единица) для электроснабжения жилого дома, расположенного в Волгоградской области, Светлоярский район, ст. Чапурники, ул. Свободы, д.11 Красноармейский РЭС (34-1-20-00538639)</t>
  </si>
  <si>
    <t xml:space="preserve">Электроснабжение здания склада товарного зерна и склада, с. Райгород, (34-1-20-00531457, 34-1-20-00536743) </t>
  </si>
  <si>
    <t>Строительство ВЛ-10кВ (ориентировочной протяженностью 0,02км) отпайкой от ВЛ-10 кВ №19 ПС 110/35/10 кВ «Чапурники-2», СТП-10/0,4кВ (ориентировочная мощность 25 кВА), ВЛИ- 0,4 кВ (ориентировочная протяженность 0,01 км), шкаф 0,4 кВ с коммутационным аппаратом (1 единица) для электроснабжения жилого дома, Волгоградская обл., Светлоярский район, 2,5 км к югу от с. Большие Чапурники Красноармейский РЭС (34-1-20-00542251)</t>
  </si>
  <si>
    <t>Строительство ВЛ-10кВ (ориентировочной протяженностью 0,03 км) отпайкой от ВЛ-10 кВ №22 ПС 110/10 кВ «Ивановская», СТП-10/0,4кВ (ориентировочная мощность 25 кВА), ВЛИ- 0,4 кВ (ориентировочная протяженность 0,01 км), шкаф 0,4 кВ с коммутационным аппаратом (1 единица) для электроснабжения земельного участка сельскохозяйственного назначения, расположенного в Волгоградской области, Светлоярский район, расположен в 5,7 км. Юго-восточнее села Червленое, Красноармейский РЭС (34-1-20-00541927)</t>
  </si>
  <si>
    <t>Строительство ВЛИ-0,4 кВ (ориентировочной протяженностью 0,03 км) отпайкой от ВЛ-0,4 кВ №1 ТП-10/0,4 кВ №278 по ВЛ-10 кВ №7 ПС 110/10 кВ «Ивановская», установка шкафа 0,4 кВ с коммутационным аппаратом (1 единица) для электроснабжения счетчика, расположенного в Волгоградской области, Светлоярский район, ст. Чапурники, ул. Южная, д.14, Красноармейский РЭС (34-1-20-00547213)</t>
  </si>
  <si>
    <t>Строительство ВЛ-10 кВ (ориентировочной протяженностью 0,280 км) отпайкой от ВЛ-10 кВ №7 ПС 35/10 кВ «Нариман» , КТП-10/0,4кВ (ориентировочной мощностью 25кВА) и ВЛИ-0,4 кВ (ориентировочной протяженностью 0,015 км), установка шкафа 0,4 кВ с коммутационным аппаратом (1 единица) для электроснабжения земельного участка сельскохозяйственного назначения, расположенного в Волгоградской области, Светлоярский район, с. Червленое, Пархоменский РЭС (34-1-20-00540265)</t>
  </si>
  <si>
    <t>Стр-во ВЛ-6 кВ (ориентир протяж 0,030км) отпайкой от ВЛ-6кВ №19 ПС Никольская с.Новоникольское , Вол РЭС (34-1-20-00542327)</t>
  </si>
  <si>
    <t>Строительство ВЛИ-0,4 кВ (ориентировочной протяженностью 0,050 км) отпайкой от ВЛИ-0,4 кВ №1 ТП-10/0,4 кВ №545/160 кВА по ВЛ-10 кВ №21 ПС 110/10 кВ «Западная»,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СНТ «Волжанка», ул. Алычевая, участок №3, Среднеахтубинский РЭС» (34-1-20-00552533)</t>
  </si>
  <si>
    <t>Строительство ЛЭП-10 кВ (ориентировочной протяженностью 0,180 км) отпайкой от ВЛ-10 кВ №29 ПС 110/10 кВ «Городище»,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земельного участка (ведение подсобного хозяйства), расположенного в Волгоградской области, Городищенский район, территория администрации Городищенского городского поселения, Городищенский РЭС» (34-1-21-00566299)</t>
  </si>
  <si>
    <t>Строительство ВЛИ-0,4 кВ (ориентировочной протяженностью 0,350 км) отпайкой от ВЛ-0,4 кВ № 1 ТП-10/0,4 кВ № 4172/63 кВА по ВЛ-10 кВ № 5 ПС 110/10 кВ «Пронинская» и установка шкафа 0,4 кВ с коммутационным аппаратом (1 единица) для электроснабжения жилого дома, расположенного в Волгоградской области, Серафимовичский район, х. Хохлачи, ул. Заречная, д. 5, Серафимовичский РЭС (34-1-20-00538605)</t>
  </si>
  <si>
    <t>«Строительство ВЛ-6 кВ (ориентировочной протяженностью 0,020 км) отпайкой от ВЛ-6 кВ №8 ПС 110/35/6 кВ «Ахтуба», КТП-6/0,4 кВ (ориентировочной мощностью 25 кВА) и ВЛИ-0,4 кВ (ориентировочной протяженностью 0,015 км), установка шкафа 0,4 кВ с коммутационным аппаратом (1 единица) для электроснабжения объекта торговли (магазин, торговый центр, прочее), расположенного в Волгоградской области, Среднеахтубинский район, р. п. Средняя Ахтуба, ул. Кузнецкая, д. 38а, Среднеахтубинский РЭС» (34-1-21-00563603)</t>
  </si>
  <si>
    <t>«Строительство ВЛИ-0,4 кВ (ориентировочной протяженностью 0,075 км) от РУ-0,4 кВ ТП-10/0,4 кВ №292/400 кВА по ВЛ-10 кВ №23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г. Краснослободск, ул. Васильковая, д. 1, Среднеахтубинский РЭС» (34-1-21-00564397)</t>
  </si>
  <si>
    <t>Стр-во ВЛИ-0,4 кВ (ориентир протяж 0,500км) от РУ-0,4 ТП139 ПС Чайка шкаф 0,4 х.Закутский Ср.Ахт РЭС 34-1-21-00565653</t>
  </si>
  <si>
    <t>Строительство ЛЭП-10 кВ (ориентировочной протяженностью 0,200 км) отпайкой от ВЛ-10 кВ №2 ПС 35/10 кВ «Чайка», ТП-10/0,4 кВ (ориентировочной мощностью 250 кВА) и ВЛИ-0,4 кВ (ориентировочной протяженностью 0,030 км), установка шкафа 0,4 кВ с коммутационным аппаратом (1 единица) для электроснабжения объекта торговли (магазина, торгового центра, прочее), расположенного в Волгоградской области, Среднеахтубинский район, х. Бурковский, ул. Мира, з/у 2, Среднеахтубинский РЭС» (34-1-21-00564281)</t>
  </si>
  <si>
    <t>Строительство ВЛ-10 кВ (ориентировочной протяженностью 0,010 км) отпайкой от ВЛ-10 кВ №9 ПС 110/10 кВ «Приозерная»,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Палласовский район, п. Приозерный, в границах земель СПК «Приозерный» Степновской сельской администрации, Палласовский РЭС» (34-1-21-00565591)</t>
  </si>
  <si>
    <t>Строительство ВЛ-10 кВ (ориентировочной протяженностью 0,045 км) отпайкой от ВЛ-10 кВ №2 ПС 35/10 кВ «Чайка», ТП-10/0,4 кВ (ориентировочной мощностью 25 кВА) и ВЛИ-0,4 кВ (ориентировочной протяженностью 0,035 км), установка шкафа 0,4 кВ с коммутационным аппаратом (1 единица) для электроснабжения насоса, расположенного в Волгоградской области, Среднеахтубинский район, Куйбышевское сельское поселение, п. Великий Октябрь, Среднеахтубинский РЭС» (34-1-21-00566325)</t>
  </si>
  <si>
    <t>Строительство ВЛ-10 кВ (ориентировочной протяженностью 0,016 км) отпайкой от ВЛ-10 кВ №19 ПС 35/10 кВ «Пичуга», СТП 10/0,4 кВ (ориентировочной мощностью 25кВА), ВЛИ-0,4 кВ (ориентировочной протяженностью 0,012 км), установка шкафа 0,4 кВ с коммутационным аппаратом (1 единица) для электроснабжения полевого стана для сенокошения, расположенного в Волгоградская область, р-н Дубовский с. Пичуга, территория Пичужинского сельского поселения для сенокошения, Дубовский РЭС (34-1-20-00545801)</t>
  </si>
  <si>
    <t>Строительство ВЛ-10 кВ (ориентировочной протяженностью 0,450 км) отпайкой от ВЛ-10 кВ №3 ПС 110/10 кВ «Коммуна»,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нежилой застройки, расположенной в Волгоградской области, Быковский район, с. Садовое, территория Садовского сельского поселения, Быковский РЭС» (34-1-21-00567303)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</si>
  <si>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Быковский район, с. Верхний Балыклей, ул. Ленина, Быковский РЭС» (34-1-21-00564987)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</si>
  <si>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Быковский район, с. Верхний Балыклей, ул. Ленина, 1, Быковский РЭС» (34-1-21-00565811)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</si>
  <si>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Быковский район, с. Верхний Балыклей, ул. Ленина, 2, Быковский РЭС» (34-1-21-00565853)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</si>
  <si>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Быковский район, с. Верхний Балыклей, ул. Ленина, 3, Быковский РЭС» (34-1-21-00565937)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</si>
  <si>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Быковский район, с. Верхний Балыклей, ул. Ленина, пер. Пионерский, ул. Ленина, Быковский РЭС» (34-1-21-00565949)</t>
  </si>
  <si>
    <t>«Строительство ВЛИ-0,4 кВ (ориентировочной протяженностью 0,045 км) отпайкой от ВЛ-0,4 кВ №1 ТП-10/0,4кВ №4572 по ВЛ-10кВ №21 ПС 110/10 "М.Горького", установка шкафа 0,4 кВ с коммутационным аппаратом (1 единица) для электроснабжения жилого дома, расположенной в Волгоградской обл., г. Волгоград, ул. Александрийская, з/у 66, Городской РЭС (34-1-20-00536407)</t>
  </si>
  <si>
    <t>Строительство ВЛИ-0,4 кВ (ориентировочной протяженностью 0,340 км) отпайкой от ВЛ-0,4 кВ №1 КТП-10/0,4 кВ №295/100 кВА по ВЛ-10 кВ №35 ПС 220/110/10 кВ «Петров Вал», установка шкафа 0,4 кВ с коммутационным аппаратом (1 единица) для электроснабжения личного подсобного хозяйства, расположенного в Волгоградской области, Камышинский район, с. Средняя Камышинка, ул. Тузова, д. 22, Петроввальский РЭС (34-1-21-00566227)</t>
  </si>
  <si>
    <t>Строительство ЛЭП-10 кВ (ориентировочной протяженностью 0,470 км) отпайкой от ВЛ-10 кВ №15 ПС 110/10 кВ «Лопуховка», 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Руднянский район, с. Старый Кондаль, Руднянский УЭС» (34-1-21-00563479)</t>
  </si>
  <si>
    <t>Строительство ВЛИ-0,4 кВ (ориентировочной протяженностью 0,130 км) отпайкой от ВЛ-0,4 кВ №2 КТП-10/0,4 кВ №248/160 кВА по ВЛ-10 кВ №7 ПС 110/35/10 кВ «Вязовка», установка шкафа 0,4 кВ с коммутационным аппаратом (1 единица) для электроснабжения «Объекта животноводства», расположенного в Волгоградской области, Еланский район, с. Вязовка, территория Вязовского сельского поселения, Еланский РЭС (34-1-21-00569041)</t>
  </si>
  <si>
    <t>Строительство ВЛИ-0,4 кВ (ориентировочной протяженностью 0,076 км) отпайкой от ВЛ-0,4 кВ №3 ТП-10/0,4 кВ №4631/160 кВА по ВЛ-10 кВ №9 ПС 35/10 кВ «Зимняцкая», установка шкафа 0,4 кВ с коммутационным аппаратом (1 единица) для электроснабжения складского здания, расположенного в Волгоградской области, Серафимовичский район, х. Зимняцкий, ул. Фрунзе, д. 25д, Серафимовичский РЭС (34-1-21-00564537)</t>
  </si>
  <si>
    <t>Реконструкция ВЛ-6кВ (ориентировочной протяженностью 2,5 км) №12 ПС 110/6 кВ «Разгуляевская» Волгоградская область, Городищенский РЭС</t>
  </si>
  <si>
    <t>Установка ШУ 0,4 кВ с ком аппаратом (1 ед) для эл/снаб. жилого дома, распол. в Данилов.р-не, ст-ца Сергиевская, пер.Почтовый, д.13, Даниловский РЭС</t>
  </si>
  <si>
    <t>Строительство ВЛ-10 кВ (ориентировочной протяженностью 0,325 км) отпайкой от ВЛ-10 кВ №11-2 ПС 110/10 кВ «Сидорская», КТП-10/0,4 кВ (ориентировочной мощностью 25 кВА) и ВЛИ-0,4 кВ (ориентировочной протяженностью 0,010 км) и установка шкафа 0,4 кВ с коммутационным аппаратом (1 единица) для электроснабжения здания склада, расположенного в Волгоградской области, Михайловский район, х. Большой, ул. Юбилейная, д. 1а, Михайловский РЭС» (34-1-20-00545333)</t>
  </si>
  <si>
    <t>Строительство ЛЭП-10 кВ (ориентировочной протяженностью 0,310 км) отпайкой от ВЛ-10 кВ №6 ПС 35/10 кВ «Пионер», ТП-10/0,4 кВ (ориентировочной мощностью 63 кВА) и ВЛИ-0,4 кВ (ориентировочной протяженностью 0,01 км), установка шкафа 0,4 кВ с коммутационным аппаратом (1 единица) для электроснабжения объекта: «Автогазозаправочная станция», расположенного в Волгоградской области, Камышинский район, на перекрестке автодороги Волгоград-Сызрань и дороги на с. Антиповка, Петроввальский РЭС» (34-1-21-00569113)</t>
  </si>
  <si>
    <t>Строительство ЛЭП-10 кВ (ориентировочной протяженностью 0,345 км) отпайкой от ВЛ-10 кВ №3 ПС 110/35/10 кВ «Вязовка», КТП-10/0,4 кВ (ориентировочной мощностью 100 кВА) и ВЛИ-0,4 кВ (ориентировочной протяженностью 0,01 км), установка шкафа 0,4 кВ с коммутационным аппаратом (1 единица) для электроснабжения объекта: «Административное/офисное здание», расположенного в Волгоградской области, Еланский район, территория Вязовского сельского поселения , Еланский РЭС» (34-1-21-00568567)</t>
  </si>
  <si>
    <t>Строительство ВЛИ-0,4 кВ (ориентировочной протяженностью 0,220 км) отпайкой от ВЛ-0,4 кВ №1 ТП-10/0,4 кВ №3112/160 кВА по ВЛ-10 кВ №21 ПС 110/10 кВ «Иловля», установка шкафа 0,4 кВ с коммутационным аппаратом (1 единица) для электроснабжения автосервиса, расположенного в Волгоградской области, Иловлинский район, р.п. Иловля, территория Иловлинского городского поселения, Логовский РЭС» (34-1-21-00558397)</t>
  </si>
  <si>
    <t>Строительство ВЛИ-0,4 кВ (ориентировочной протяженностью 0,030 км) отпайкой от ВЛ-0,4 кВ №1 КТП-10/0,4 кВ №40/160 кВА по ВЛ-10 кВ № 15 ПС 110/10 кВ «Лебяжье» , установка шкафа 0,4кВ с коммутационным аппаратом (1 единица), для электроснабжения жилого дома расположенного по адресу: Волгоградская область, Камышинский район, c. Лебяжье, ул Советская, д.2, Петроввальский РЭС (34-1-20-00540061)</t>
  </si>
  <si>
    <t>Стр-во ВЛИ-0,4 (ориент прот 0,040км) отп от ВЛ-0,4 №1 ТП19 ПС Степновская, уст шкаф эл.сн ООВП Ник ЦРБ с.Путь Ильича, ул.Макаренко24А 34-1-21-00564025</t>
  </si>
  <si>
    <t>Стр-во ВЛИ-0,4 кВ (ориентир протяж 0,211км) отп от ВЛ-0,4 №1 ТП531 ПС Александровка шкаф 0,4 с.Александровка Быковский РЭС 34-1-21-00568453</t>
  </si>
  <si>
    <t>Строительство ВЛИ-0,4 кВ (ориентировочной протяженностью 0,045 км) отпайкой от ВЛ-0,4 кВ №3 ТП-10/0,4 кВ №411 по ВЛ-10 кВ №8 ПС 110/10 кВ «Ерзовка», установка шкафов 0,4 кВ с коммутационными аппаратами (2 единицы) для электроснабжения малоэтажных жилых застроек, расположенных в Волгоградской области, Городищенский район, р.п. Ерзовка, ул. Зелёная, 14, 16, Городищенский РЭС (34-1-21-00564549, 34-1-21-00574615)</t>
  </si>
  <si>
    <t>Строительство ЛЭП-0,4 кВ (ориентировочной протяженностью 0,200 км) от РУ-0,4 кВ ТП-10/0,4 кВ №424 по ВЛ-10 кВ №22 ПС 110/10 кВ «Сарепта-1», установка шкафа 0,4 кВ с коммутационным аппаратом (1 единица) для электроснабжения объекта торговли, расположенного в Волгоградской области, г. Волгоград, ул. Лазоревая, Городской РЭС (34-1-21-00565105)</t>
  </si>
  <si>
    <t>Строительство ЛЭП-0,4 кВ (ориентировочной протяженностью 0,028 км) от РУ-0,4 кВ ТП-10/0,4 кВ №347/100 кВА по ВЛ-10 кВ №7 ПС 110/35/10 кВ «Танина» установка шкафа 0,4 кВ с коммутационным аппаратом (1 единица) для электроснабжения поливальных машин, расположенных в Волгоградской области, Быковский район, территория Побединского сельского поселения, Быковский РЭС (34-1-20-00547913)</t>
  </si>
  <si>
    <t>Реконструкция ВЛ-0,4 кВ (ориентировочной протяженностью 1,24 км) от ТП-10/0,4 кВ №12/100 кВА по ВЛ-10 кВ №7 ПС 35/10 кВ "Савинка", расположенной в Волгоградской области, Палласовском районе, п.Савинка, Палласовский РЭС</t>
  </si>
  <si>
    <t>Строительство ВЛИ-0,4 кВ (ориентировочной протяженностью 0,066 км) отпайкой от ВЛ-0,4 кВ №3 ТП-10/0,4 кВ №3143/100 кВА по ВЛ-10 кВ №4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Колоцкий, Логовский РЭС (34-1-21-00567127)</t>
  </si>
  <si>
    <t>Строительство ВЛИ-0,4 кВ (ориентировочной протяженностью 0,563 км) от РУ 0,4 кВ ТП-10/0,4 кВ №786 по ВЛ-10 кВ №1 ПС 35/10 кВ «Нариман», установка шкафа 0,4 кВ с коммутационным аппаратом (1 единица) для электроснабжения жилого дома, расположенного в Волгоградской области, Светлоярский район, п. Нариман, ул. Зеленая, д.10, Пархоменский РЭС (34-1-21-00560251)</t>
  </si>
  <si>
    <t>Строительство ВЛИ-0,4 кВ (ориентировочной протяженностью 0,055 км) отпайкой от ВЛИ-0,4 кВ №1 ТП-10/0,4 кВ №3035 по ВЛ-10 кВ №22 ПС 110/10 кВ «М.Горького», установка шкафа 0,4 кВ с коммутационным аппаратом (1 единица) для электроснабжения жилого дома, расположенного в Волгоградской области, Городищенский район, п. Царицын, ул. Песчаная, дом 22, Городской РЭС (34-1-21-00562763)</t>
  </si>
  <si>
    <t>Строительство ВЛИ-0,4 кВ (ориентировочной протяженностью 0,08 км) отпайкой от ВЛ-0,4 кВ №1 ТП-10/0,4 кВ №455 по ВЛ-10 кВ №4 ПС 110/10 кВ «Опытная», установка шкафа 0,4 кВ с коммутационным аппаратом (1 единица) для электроснабжения объекта торговли (магазин, торговый центр, прочее), расположенного в Волгоградской области, Городищенский район, п. Кузьмичи, ул. Мира, рядом со зданием 107, Городищенский РЭС (34-1-21-00565859)</t>
  </si>
  <si>
    <t>Строительство ВЛИ-0,4 кВ (ориентировочной протяженностью 0,210 км) отпайкой от ВЛ-0,4 кВ №1 КТП-10/0,4 кВ №311 по ВЛ-10 кВ №8 ПС 35/10 «Пичуга»,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Дубовский район, с. Пичуга, ул. Мостовая, д. 3а, Дубовский РЭС (34-1-21-00567343)</t>
  </si>
  <si>
    <t>Строительство ВЛИ-0,4 кВ (ориентировочной протяженностью 0,140 км) отпайкой от ВЛ-0,4 кВ №1 ТП-10/0,4 кВ кВ №101 по ВЛ-10 кВ №6 ПС 35/10 кВ «Пичуга», установка шкафа 0,22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Дубовский район, с. Пичуга, ул. Комсомольская, 45, Дубовский РЭС (34-1-21-00565877)</t>
  </si>
  <si>
    <t>Строительство ВЛИ-0,4 кВ (ориентировочной протяженностью 0,280 км) от РУ-0,4 кВ ТП-10/0,4 кВ №3242/160 кВА по ВЛ-10 кВ №5 ПС 110/10 кВ «Александровская»,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с. Александровка, ул. Ленина, д. 117, Логовский РЭС (34-1-21-00565537)</t>
  </si>
  <si>
    <t>Строительство ЛЭП-10 кВ (ориентировочной протяженностью 0,450 км) отпайкой от ВЛ-10 кВ №6 ПС 35/10 кВ «Совхозная», КТП-10/0,4 кВ (ориентировочной мощностью 100 кВА) и ВЛИ-0,4 кВ (ориентировочной протяженностью 0,060 км), установка шкафа 0,4 кВ с коммутационным аппаратом (1 единица) для электроснабжения нежилого здания, расположенного в Волгоградской области, Николаевский район, с.Раздольное, вне квартала, д.3, Николаевский РЭС» (34-1-20-00537159)</t>
  </si>
  <si>
    <t>Строительство ЛЭП-10 кВ (ориентировочной протяженностью 0,180 км) отпайкой от ВЛ-10 кВ №5 ПС 110/10 кВ «Котлубань», установка шкафа 10 кВ с коммутационным аппаратом (1 единица) для электроснабжения складского помещения, расположенного в Волгоградской области, Городищенский район, п. Самофаловка, Городищенский РЭС (34-1-21-00560225)</t>
  </si>
  <si>
    <t>Строительство ЛЭП-10 кВ (ориентировочной протяженностью 0,07 км) отпайкой от ВЛ-10 кВ №21 «Дубовка»,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нежилого строения с пристройкой и двумя холодными пристройками (материальный склад с навесом), расположенных в Волгоградской области, Дубовский район, г. Дубовка, ул. Рабочая №5, Дубовский РЭС (34-1-20-00540623)</t>
  </si>
  <si>
    <t>Строительство КВЛ-10 кВ (ориентировочной протяженностью 0,190 км) отпайкой от ВЛ-10 кВ №4 ПС 110/10 кВ «Опытная», КТП-10/0,4 кВ (ориентировочной мощностью 100 кВА) и ВЛИ-0,4 кВ (ориентировочной протяженностью 0,590 км), установка шкафов 0,4 кВ с коммутационными аппаратами (6 единиц) для электроснабжения садового дома, жилого дома, жилых строений, расположенных в Волгоградской области, Городищенский район, п. Областная с/х опытная станция, СНТ «Флора», массив №1, участки №№50, 59, 62, 70, 73, 76, Городищенский РЭС (34-1-20-00541909, 34-1-20-00541937, 34-1-20-00542879, 34-1-20-00542899, 34-1-20-00543965, 34-1-20-00543971)</t>
  </si>
  <si>
    <t>Стр-во ЛЭП-10кВ (ориентир протяж0,1км) отп от ВЛ-10кВ №9 ПС Кр.Слобода для эл/сн оборуд-я г.Краснослободск, ул.Веселая,24, Ср.ахт РЭС 34-1-20-00552359</t>
  </si>
  <si>
    <t>Строительство ВЛИ-0,4 кВ (ориентировочной протяженностью 0,090 км) от РУ-0,4 кВ ТП-10/0,4 кВ №6837/250 кВА по ВЛ-10 кВ №2 ПС 35/10 кВ «Образцовская», установка шкафа 0,4 кВ с коммутационным аппаратом (1 единица) для электроснабжения базовой станций/оборудования сотовой связи, расположенных в Волгоградской области, Фроловский район, х. Писаревка, Фроловский РЭС» (34-1-21-00567827)</t>
  </si>
  <si>
    <t>Строительство ВЛИ-0,4 кВ (ориентировочной протяженностью 0,115 км) от РУ-0,4 кВ ТП-10/0,4 кВ №4483/160 кВА по ВЛ-10 кВ №7 ПС 110/10 кВ «Клетская Почта»,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Серафимовичский район, х. Клетско-Почтовский, Серафимовичский РЭС» (34-1-21-00568939)</t>
  </si>
  <si>
    <t>Строительство ВЛИ-0,4 кВ (ориентировочной протяженностью 0,030 км) отпайкой от ВЛИ-0,4 кВ №2 ТП-10/0,4 кВ №105 по ВЛ-10 кВ №7 ПС 110/10 кВ «Ивановская», установка шкафа 0,4 кВ с коммутационным аппаратом (1 единица) для электроснабжения строительной площадки, расположенной в Волгоградской области, Светлоярский район, п. Кирова, пер. Весенний, д. 35, Красноармейский РЭС (34-1-21-00565287)</t>
  </si>
  <si>
    <t>Строительство ЛЭП-10 кВ (ориентировочной протяженностью 0,020 км) отпайкой от ВЛ-10 кВ №8 ПС 110/10 кВ «Качалино», ТП-10/0,4 кВ ориентировочной мощностью 63 кВА) и ВЛИ-0,4 кВ (ориентировочной протяженностью 0,010 км), установка шкафа 0,4 кВ с коммутационным аппаратом (1 единица) для электроснабжения складского здания/помещения, расположенного в Волгоградской области, Иловлинский район, ст. Качалино, ул. Цветочная, №61, Логовский РЭС» (34-1-21-00569727)</t>
  </si>
  <si>
    <t>Строительство ВЛИ-0,4 кВ (ориентировочной протяженностью 0,070 км) отпайкой от ВЛ-0,4 кВ №1 ТП-6/0,4 кВ №6032/100 кВА по ВЛ-6 кВ №22 ПС 110/35/6 кВ «Заречная», установка шкафа 0,4 кВ с коммутационным аппаратом (1 единица) для электроснабжения индивидуального жилого дома, расположенного в Волгоградской области, Фроловский район, х. Шуруповский, ул. Садовая, д. №23, Фроловский РЭС» (34-1-21-00569193)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</si>
  <si>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Большой, ул. Садовая, д. 20, Михайловский РЭС» (34-1-21-00566247)</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</si>
  <si>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расположенного в Волгоградской области, Городищенский район, территория администрации Краснопахаревского сельского поселения, Городской РЭС (34-1-21-00559495)</t>
  </si>
  <si>
    <t>Установка шкафа для электроснабжения нежилой застройки, расположенного Светлоярский район, южная окраина с. Райгород  (34-1-21-00566091)</t>
  </si>
  <si>
    <t xml:space="preserve">Электроснабж объекта «ФОК с универсальным игровым залом 42х24м», располож г. Волгоград, ул. им. Расула Гамзатова, з/у 17 (34-1-21-00561503) </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</si>
  <si>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жилищно-коммунального хозяйства, расположенного в Волгоградской области, Калачевский район, п. Приканальный, ул. Приканальная, д. 52А, Калачевский РЭС (34-1-20-00575281)</t>
  </si>
  <si>
    <t>Строительство ВЛИ-0,4 кВ (ориентировочной протяженностью 0,035 км) отпайкой от ВЛИ-0,4 кВ №2 ТП-6/0,4 кВ №5273 по ВЛ-6 кВ №32 ПС 110/6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Знаменская, 51, Городской РЭС (34-1-21-00562073)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</si>
  <si>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склада, расположенного в Волгоградской области, Михайловский район, х. Большой, ул. Мира, д. 39, Михайловский РЭС» (34-1-21-00568485)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</si>
  <si>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уличного освещения, расположенного в Волгоградской области, Кумылженский район, ст. Скуришенская, ул. Жданова, Кумылженский РЭС» (34-1-21-00565021)</t>
  </si>
  <si>
    <t>Строительство ВЛИ-0,4 кВ (ориентировочной протяженностью 0,037 км) от РУ-0,4 кВ ТП-10/0,4 кВ № 4256/40 кВА по ВЛ-10 кВ № 6 ПС 110/10 кВ «Крутовская», установка шкафа 0,4 кВ с коммутационным аппаратом (1 единица) для электроснабжения складского здания, расположенного в Волгоградской области, Серафимовичский район, х. Крутовский, ул. Молодежная, д. 6а, Серафимовичского РЭС» (34-1-21-00571089)</t>
  </si>
  <si>
    <t>Строительство ВЛИ-0,4 кВ (ориентировочной протяженностью 0,030 км) отпайкой от ВЛ-0,4 кВ № 1 ТП-10/0,4 кВ № 5053/250 кВА по ВЛ-10 кВ № 19-2 ПС 110/35/10 кВ «Клетская», установка шкафа 0,4 кВ с коммутационным аппаратом (1 единица) для электроснабжения магазина, расположенного в Волгоградской области, Клетский район, х. Караженский, пер. Школьный, д. 5а, Клетский РЭС» (34-1-21-00566895)</t>
  </si>
  <si>
    <t>Строительство ВЛИ-0,4 кВ №3 (ориентировочной протяженностью 0,067 км) от  РУ-0,4 кВ КТП-18/400 ВЛ-10кВ № 9 ПС 35/10 кВ «Романовка», установка шкафа учета 0,4кВ с коммутационным аппаратом (1 единица), для электроснабжения объекта: «Зерносклад», расположенного по адресу: Волгоградская область, Ольховский район, с. Романовка, Ольховский РЭС (34-1-21-00571667)</t>
  </si>
  <si>
    <t>«Строительство ВЛИ-0,4кВ (ориентировочной протяженностью 0,030 км) отпайкой от ВЛИ-0,4кВ №1 ТП-1201 по ВЛ-10кВ №3 РП-470 ПС110/10 кВ «Сарепта-2, и установка шкафа учета 0,4 кВ с коммутационным аппаратом (1 единица) для электроснабжения: строительной площадки, расположенной в Волгоградской области, Светлоярский район, нп. п. Кирова, ул. Восточная, д. №11в, Красноармейский РЭС (34-1-21-00569623)»¶</t>
  </si>
  <si>
    <t>«Строительство ВЛИ-0,4 кВ (ориентировочной протяженностью 0,03 км) отпайкой от ВЛ-0,4 кВ № 1 ТП 10/0,4 кВ № 1041 по ВЛ-10 кВ № 22 ПС 110/10 "М.Горького" и установка шкафа учета 0,4 кВ с коммутационным аппаратом (1 единица) для электроснабжения жилого дома, расположенной в Волгоградской обл., р-н Городищенский, с. Студено-Яблоновка, ул. Заречная, 52/1 Городской РЭС» (34-1-21-00567583)¶</t>
  </si>
  <si>
    <t>Строительство ВЛИ-0,4 кВ (ориентировочной протяженностью 0,08 км) отпайкой от ВЛИ-0,4 кВ №1 ТП-6/0,4 кВ №2084 по ВЛ-6 кВ №4 ПС 110/6 кВ «Яблочная», установка шкафа 0,4 кВ с коммутационным аппаратом (1 единица) для электроснабжения жилого дома, расположенной в Волгоградской области, г. Волгоград, ул. Северодвинская, 41, Городской РЭС (34-1-20-00540725)</t>
  </si>
  <si>
    <t>Электроснабжение малоэтажной жилой застройки, расположенной в Волгоградской обл., г. Волгоград, пер. Алишера Навои, з/у 17а ГорРЭС» (34-1-21-00569325)</t>
  </si>
  <si>
    <t>«Строительство ВЛИ-0,4 кВ (ориентировочной протяженностью 0,03 км) отпайкой от ВЛ-0,4 кВ № 1 ТП 10/0,4 кВ №1041 по ВЛ-10 кВ № 22 ПС 110/10 "М.Горького", установка шкафа учета 0,4 кВ с коммутационным аппаратом (1 единица) для электроснабжения малоэтажной жилой застройки, расположенной в Волгоградской обл., р-н Городищенский, с. Студено-Яблоновка, ул. Заречная, 52/5 (Городской РЭС» (34-1-21-00567615)¶</t>
  </si>
  <si>
    <t>«Строительство ВЛИ-0,4 кВ (ориентировочной протяженностью 0,025 км) отпайкой от ВЛ-0,4 кВ № 1 ТП 10/0,4 кВ №2043 по ВЛ-10 кВ № 21 ПС 110/10 "М.Горького", установка шкафа учета 0,4 кВ с коммутационным аппаратом (1 единица) для электроснабжения строительной площадки, расположенной в Волгоградской обл., г. Волгоград, с. Студено-Яблоновка, участок №42 Городской РЭС» (34-1-21-00571023)¶</t>
  </si>
  <si>
    <t>Строительство ВЛИ-0,4 кВ (ориентировочной протяженностью 0,53 км) от РУ-0,4 кВ ТП-10/0,4кВ №5526 по ВЛ-10кВ №21 ПС 110/10 "М.Горького", установка шкафа 0,4 кВ с коммутационным аппаратом (1 единица) для электроснабжения жилого дома, расположенной в Волгоградской обл., г. Волгоград, б-р Сиреневый, 149, Городской РЭС (34-1-20-00545167)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</si>
  <si>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Светлоярский район, п. Кирова, ул. Новая, д. 19а, Красноармейский РЭС» (34-1-21-00573843)¶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</si>
  <si>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Алексеевский район, х. Кудиновский, 11а, Алексеевский РЭС» (34-1-21-00572915)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</si>
  <si>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гаража, расположенного в Волгоградской области, Нехаевский район, ст. Упорниковская, ул. Комсомольская, д. 20, Нехаевский РЭС» (34-1-21-00573241)</t>
  </si>
  <si>
    <t>«Строительство ВЛИ-0,4 кВ (ориентировочной протяженностью 0,250 км) от РУ-0,4 кВ ТП-10/0,4 кВ №511 по ВЛ-10 кВ №4 ПС 110/10 кВ «Опытная», установка шкафа 0,4 кВ с коммутационным аппаратом (1 единица) для электроснабжения насосной станции, расположенной в Волгоградской области, Городищенский район, Орловское сельское поселение, Городищенский РЭС» (34-1-21-00561069)¶</t>
  </si>
  <si>
    <t>Строительство ЛЭП-10 кВ (ориентировочной протяженностью 0,015 км) отпайкой от ВЛ-10 кВ №29 ПС 110/10 кВ «Городская 2», КТП-10/0,4 кВ (ориентировочной мощностью 63 кВА) и ВЛИ-0,4 кВ (ориентировочной протяженностью 0,100 км), установка шкафа 0,4 кВ с коммутационным аппаратом (1 единица) для электроснабжения автосервиса, расположенного в Волгоградской области, г. Волжский, ул. Александрова, уч. 45а, Волжский РЭС (34-1-20-00551605)</t>
  </si>
  <si>
    <t>Строительство ВЛИ-0,4 кВ (ориентировочной протяженностью 0,02 км) отпайкой от ВЛ-0,4 кВ №2 ТП-10/0,4 кВ №166 по ВЛ-10 кВ №8 ПС 110/10 кВ «Ерзовка»,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Городищенский район, р.п. Ерзовка, ул. Дружбы, 40, Городищенский РЭС (34-1-21-00600231 – заявитель Аржанов В.Н.)</t>
  </si>
  <si>
    <t>«Строительство ВЛИ-0,4 кВ (ориентировочной протяженностью 0,140 км) отпайкой от ВЛ-0,4 кВ №1 ТП-10/0,4 кВ №885 по ВЛ-10 кВ №21 ПС 110/10 кВ «Городище»,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Городищенский район, с. Орловка, пер. Речной, 6, Городищенский РЭС» (34-1-21-00561209)¶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</si>
  <si>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г. Волгоград, ул. Жданова, д. 32, Городской РЭС (34-1-21-00568721)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</si>
  <si>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Боровая, д. 20, Городской РЭС» (34-1-21-00560975)¶</t>
  </si>
  <si>
    <t>Строительство ЛЭП-10 кВ (ориентировочной протяженностью 0,140 км) отпайкой от ВЛ-10 кВ ТП 336 - ТП 1397 по ВЛ-10 кВ №116 ЭС 10/110 «ВолгоГРЭС», КТП-10/0,4 кВ (ориентировочной мощностью 160 кВА) и ВЛИ-0,4 кВ (ориентировочной протяженностью 0,100 км), установка шкафа 0,4 кВ с коммутационным аппаратом (1 единица) для электроснабжения административного/офисного здания, расположенного в Волгоградской области, г. Волгоград, ул. Лазоревая, з/у 352а, Городской РЭС» (34-1-21-00566089)</t>
  </si>
  <si>
    <t>Строительство ВЛИ-0,4 кВ (ориентировочной протяженностью 0,02 км) отпайкой от ВЛ-0,4 кВ №1 ТП-6/0,4 кВ №А.4281 по ВЛ-6 кВ №33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Думская, з/у 26, Городской РЭС (34-1-21-00566373)</t>
  </si>
  <si>
    <t>«Строительство ВЛИ-0,4 кВ (ориентировочной протяженностью 0,175 км) отпайкой от ВЛ-0,4 кВ №3 ТП-10/0,4 кВ №497 по ВЛ-10 кВ №22 ПС 110/10 кВ «Ивановская», шкаф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Светлоярский район, с. Солянка, ул. Зеленая, д. 2, Красноармейский РЭС» (34-1-21-00560779)¶</t>
  </si>
  <si>
    <t>«Строительство ВЛИ-0,4 кВ (ориентировочной протяженностью 0,022 км) отпайкой от ВЛ-0,4 кВ №2 ТП-10/0,4 кВ №575 по ВЛ-10 кВ №10 ПС 110/10/6 кВ «Райгород-2», шкаф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Светлоярский район, с. Райгород, пер. Цветочный, д. 7А, Красноармейский РЭС» (34-1-21-00559089)¶</t>
  </si>
  <si>
    <t>«Строительство ВЛИ-0,4 кВ (ориентировочной протяженностью 0,040 км) отпайкой от ВЛ-0,4 кВ №3 ТП-10/0,4 кВ №424 по ВЛ-10 кВ №2 ПС 35/10 кВ «Чапурники-1», установка шкафа 0,4 кВ с коммутационным аппаратом (1 единица) для электроснабжения базовой станции/ оборудования сотовой связи, расположенной в Волгоградской области, Светлоярский район, с. Малые Чапурники, Красноармейский РЭС» (34-1-21-00559361)¶</t>
  </si>
  <si>
    <t>Стр-во ВЛИ-0,4 кВ (ориентир протяж 0,06км) от РУ-0,4 ТП595 ПС Ахтуба шкаф 0,4 п.Киляковка в р-не ул.Центральная,8 Среднеахт РЭС 34-1-21-00569187</t>
  </si>
  <si>
    <t>Строительство ВЛИ-0,4 кВ (ориентировочной протяженностью 0,020 км) от РУ-0,4 кВ ТП-6/0,4 кВ №848/25 кВА по ВЛ-6 кВ №14 ПС 110/35/6 кВ «Ахтуба», установка шкафа 0,4 кВ с коммутационным аппаратом (1 единица) для электроснабжения базовой станции / оборудования сотовой связи, расположенной в Волгоградской области, Среднеахтубинский район, р. п. Средняя Ахтуба, ул. Кузнецкая, 49а, Среднеахтубинский РЭС (34-1-21-00572245)</t>
  </si>
  <si>
    <t>Строительство ВЛИ-0,4 кВ (ориентировочной протяженностью 0,145 км) отпайкой от ВЛ-0,4 кВ № 1 ТП-6/0,4 кВ № 857/100 кВА по ВЛ-6 кВ № 2 ПС 110/35/6 кВ «Ахтуба» и установка шкафа 0,4 кВ с коммутационным аппаратом (1 единица) для электроснабжения освещения, телевизора, холодильника, СВЧ, чайника, расположенных в Волгоградской области, Среднеахтубинский район, п. Киляковка, ул. Нагорная, д. 16/1. Среднеахтубинский РЭС (34-1-20-00553139)</t>
  </si>
  <si>
    <t>Строительство ВЛИ-0,4 кВ (ориентировочной протяженностью 0,03 км) отпайкой от ВЛ-0,4 кВ №1 ТП-10/0,4 кВ №1630 по ВЛ-10 кВ №27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Большая Кольцевая, 133, Городской РЭС (34-1-21-00567607)</t>
  </si>
  <si>
    <t>Строительство ВЛИ-0,4 кВ (ориентировочной протяженностью 0,05 км) отпайкой от ВЛ-0,4 кВ №1 ТП-6/0,4 кВ №2544 по ВЛ-6 кВ №17 ПС 220/110/10/6 кВ «Садовая», установка шкафа 0,23 кВ с коммутационным аппаратом (1 единица) для электроснабжения объектов жилищно-комунального хозяйства, расположенных в Волгоградской области, г. Волгоград, п. Верхняя Ельшанка, ул. Хвалынская, д. 83, Городской РЭС (34-1-21-00568057)</t>
  </si>
  <si>
    <t>Строительство ВЛИ-0,4 кВ (ориентировочной протяженностью 0,07 км) отпайкой от ВЛИ-0,4 кВ №1 ТП-6/0,4 кВ №788 по ВЛ-6 кВ №31 ПС 110/6 кВ «Спортивная»,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Жданова, 43а, Городской РЭС (34-1-21-00564357)</t>
  </si>
  <si>
    <t>Строительство ВЛИ-0,4 кВ (ориентировочной протяженностью 0,035 км) отпайкой от ВЛ-0,4 кВ №1 ТП-6/0,4 кВ №А.4281 по ВЛ-6 кВ №33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Думская, з/у 8, Городской РЭС (34-1-21-00567209)</t>
  </si>
  <si>
    <t>Строительство ВЛИ-0,4 кВ (ориентировочной протяженностью 0,080 км) отпайкой от ВЛ 0,4 кВ №1 ТП-10/0,4 кВ №663 по ВЛ-10 кВ №18 ПС 110/35/10 кВ «Карповская», установка шкафа 0,4 кВ с коммутационным аппаратом (1 единица) для электроснабжения объекта «ООВП Государственное бюджетное учреждение здравоохранения «Городищенская центральная районная больница» с. Карповка Городищенского района Волгоградской области», расположенного в Волгоградской области, Городищенский район, с. Карповка, Пархоименский РЭС (34-1-21-00564071)</t>
  </si>
  <si>
    <t>Стр-во ВЛИ-0,4кВ (ориентир протяж 0,06км) от РУ-0,4 ТП №121 по ВЛ-10кВ №15 ПС Рахинка с.Рахинка, ул.Степная,73, Вол РЭС 34-1-21-00570671</t>
  </si>
  <si>
    <t>Строительство ЛЭП-10 кВ (ориентировочной протяженностью 0,295 км) отпайкой от ВЛ-10 кВ №19 ПС 35/10 кВ «Пичуга», КТП-10/0,4 кВ (ориентировочной мощностью 250 кВА) и ВЛИ-0,4 кВ (ориентировочной протяженностью 0,016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Дубовский район, территория Пичужинского сельского поселения, Дубовский РЭС (34-1-21-00568409)</t>
  </si>
  <si>
    <t>Строительство ВЛ-10 кВ (ориентировочной протяженностью 0,385 км) отпайкой от ВЛ-10 кВ №5 ПС 35/10 кВ «Давыдовка», СТП-10/0,4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объекта животноводства, расположенного в Волгоградская область, Дубовский район, территория земель администрации Усть-Погожинского сельского поселения, Дубовский РЭС (34-1-21-00567597)</t>
  </si>
  <si>
    <t>Строительство ВЛИ-0,4 кВ (ориентировочной протяженностью 0,120 км) отпайкой от ВЛ-0,4 кВ № 2 ТП-6/0,4 кВ № 24/250 кВА по  ВЛ-6 кВ № 31 ПС 110/35/6 кВ «Ахтуба» и установка шкафа 0,22 кВ с коммутационным аппаратом (1 единица) для электроснабжения строительного инструмента, котла, холодильника, стиральной машины, телевизора, расположенных в Волгоградской области, Среднеахтубинский район, п. Киляковка, ул. Садовая, д. 1/1. Среднеахтубинский РЭС (34-1-20-00544937)</t>
  </si>
  <si>
    <t>Строительство ВЛИ-0,4 кВ (ориентировочной протяженностью 0,150 км) отпайкой от ВЛ-0,4 кВ №3 ТП-10/0,4 кВ №381/250 кВА по ВЛ-10 кВ №4 ПС 35/10 кВ «Чайка» и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х. Вязовка, пер. Лесной, д. 5, Среднеахтубинский РЭС (34-1-20-00546553)</t>
  </si>
  <si>
    <t>Строительство ВЛИ-0,4 кВ (ориентировочной протяженностью 0,035 км) отпайкой от ВЛ-0,4 кВ №3 ТП-6/0,4 кВ №149/320 кВА по ВЛ-6 кВ №8 ПС 35/6 кВ «Лебяжья», установка шкафа 0,4 кВ с коммутационным аппаратом (1 единица) для электроснабжения базовой станции сотовой связи № 1180 п. Кировец, расположенной в Волгоградской области, Среднеахтубинский район, п. Кировец, ул. Ленина, д. 51 а, Среднеахтубинский РЭС (34-1-20-00543527)</t>
  </si>
  <si>
    <t>Строительство ВЛИ-0,4 кВ (ориентировочной протяженностью 0,160 км) отпайкой от ВЛ-0,4 кВ № 1 ТП-10/0,4 кВ № 326/63 кВА по ВЛ-10 кВ № 2 ПС 35/10 кВ «Чайка» и установка шкафа 0,4 кВ с коммутационным аппаратом (1 единица) для электроснабжения жилого дома, расположенного в Волгоградской области, Среднеахтубинский район, х. Бурковский, ул. Заречная, д. 55. Среднеахтубинский РЭС (34-1-20-00540287)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</si>
  <si>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Большой, ул. Горького, д. 7, Михайловский РЭС (34-1-20-00528679)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</si>
  <si>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Сеничкин, ул. Баррикадная, д. 9, Михайловский РЭС» (34-1-20-00525261)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</si>
  <si>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п. Отрадное, ул. Российская, д. 38, Михайловский РЭС» (34-1-20-00520725)</t>
  </si>
  <si>
    <t>Строительство ВЛИ-0,4 кВ (ориентировочной протяженностью 0,028 км) отпайкой от ВЛ-0,4кВ №1 ТП-10/0,4кВ № 4304/40 кВА по ВЛ-10кВ №6 ПС 35/10 «Зимняцкая» и установка шкафа 0,4 кВ с коммутационным аппаратом (1 единица) для электроснабжения жилого дома, расположенного в Волгоградской области, Серафимовичский район, х. Зимняцкий, ул. Ленина, д. 20, Серафимовичский РЭС» (34-1-20-00545495)</t>
  </si>
  <si>
    <t>Строительство ЛЭП-10 кВ (ориентировочной протяженностью 0,250 км) отпайкой от ВЛ-10 кВ №21 ПС 110/10 кВ «Иловля», ТП-10/0,4 кВ (ориентировочной мощностью 100 кВА) и ВЛИ-0,4 кВ (ориентировочной протяженностью 0,010 км), установка шкафа 0,4 кВ с коммутационным аппаратом (1 единица) для электроснабжения объекта общественного питания, расположенного в Волгоградской области, Иловлинский район, Иловлинское лесничество, Иловлинское участковое лесничество, квартал 66, выдел 33, Логовский РЭС» (34-1-21-00572283)</t>
  </si>
  <si>
    <t>да</t>
  </si>
  <si>
    <t>«Строительство ЛЭП-6 кВ (ориентировочной протяженностью 0,01 км) отпайкой от ВЛ-6 кВ №23 ПС 110/6 кВ «Кузьмичи», КТП-6/0,4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Городищенский район, Кузьмичевское сельское поселение, Городищенский РЭС» (34-1-21-00573853)¶</t>
  </si>
  <si>
    <t>Строительство ВЛИ-0,4 кВ (ориентировочной протяженностью 0,070 км) отпайкой от ВЛ-0,4 кВ № 2 ТП-10/0,4 кВ № 3043/160 кВА ВЛ-10 кВ № 17 ПС 35/10 кВ «Озерки»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Белужино-Колдаиров, ул. Центральная, д. 19В, Логовский РЭС» (34-1-20-00542431)</t>
  </si>
  <si>
    <t>Строительство ВЛИ-0,4 кВ (ориентировочной протяженностью 0,090 км) отпайкой от ВЛ-0,4 кВ №2 ТП-10/0,4 кВ №3135/100 кВА по ВЛ-10 кВ №19 ПС 110/10 кВ «Иловля»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Желтухин, Логовский РЭС» (34-1-20-00545595)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</si>
  <si>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Моховский, ул. Маршала Жукова, д. 67, Михайловский РЭС» (34-1-20-00527925)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</si>
  <si>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г. Михайловка, ул. Краснодарская, д. 41, Михайловский РЭС» (34-1-20-00528023)</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</si>
  <si>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ВЛ-10 кВ и ТП-10/0,4 кВ (ТП-5161), расположенного в Волгоградской области, Клетский район, ст-ца Клетская, Клетский РЭС» (34-1-20-00530597)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</si>
  <si>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Карагичевский, ул. Крестьянская, д. 14, Михайловский РЭС» (34-1-20-00536139)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</si>
  <si>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Сеничкин, ул. Комсомольская, д. 1, Михайловский РЭС» (34-1-20-00536603)</t>
  </si>
  <si>
    <t>Строительство ВЛИ-0,4 кВ (ориентировочной протяженностью 0,106 км) от РУ 0,4кВ от ранее запроектированного СТП-10/0,4кВ по ВЛ-10 кВ №1 ПС 35/10 кВ "Пичуга", установка шкафа 0,4 кВ с коммутационным аппаратом (1 единица) для электроснабжения сельскохозяйственного вагончика, расположенного в Волгоградская область, Дубовский район, территория Пичужинского сельского поселения. Кадастровый номер (34:05:150106:87), Дубовский РЭС  (34-1-20-00543087)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</si>
  <si>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хоз. построек, расположенного в Волгоградской области, Михайловский район, х. Отруба, ул. Урожайная, д. 10, Михайловский РЭС» (34-1-20-00539645)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</si>
  <si>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Безымянка, ул. Советская, д. 137, Михайловский РЭС» (34-1-20-00547307)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</si>
  <si>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Большой Орешкин, ул. Зеленая, д. 23, Михайловский РЭС» (34-1-20-00548459)</t>
  </si>
  <si>
    <t>Строительство ВЛИ-0,4 кВ (ориентировочной протяженностью 0,288 км) отпайкой от ВЛ-0,4 кВ №1 ТП-10/0,4 кВ №1037/63 кВА по ВЛ-10 кВ №8 ПС 110/10 кВ «Сидорская», установка шкафов 0,4 кВ с коммутационными аппаратами (2 единицы) для электроснабжения хоз. построек, расположенных в Волгоградской области, Михайловский район, х. Моховский, Михайловский РЭС» (34-1-21-00570609, 34-1-21-00570675)</t>
  </si>
  <si>
    <t>Строительство ВЛИ-0,4 кВ (ориентировочной протяженностью 0,080 км) от РУ-0,4 кВ ТП-10/0,4 кВ №4453/160 кВА по ВЛ-10 кВ №17-9 ПС 110/10 кВ «Клетская Почта», установка шкафа 0,4 кВ с коммутационным аппаратом (1 единица) для электроснабжения складского здания/помещения, расположенного в Волгоградской области, Серафимовичский район, 7,7 км восточнее хутора Отрожки, Серафимовичский РЭС» (34-1-21-00568893)</t>
  </si>
  <si>
    <t>Строительство ЛЭП-10 кВ (ориентировочной протяженностью 0,885 км) отпайкой от ВЛ-10 кВ №8-2 ПС 110/10 кВ «Арчединская», КТП-10/0,4 кВ (ориентировочной мощностью 100 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Михайловский район, х. Демочкин, Михайловский РЭС» (34-1-21-00571381)</t>
  </si>
  <si>
    <t>«Строительство ВЛ-10 кВ (ориентировочной протяженностью 0,01  км) отпайкой от ВЛ-10 кВ №5-8 ПС 110/10 кВ «Алексеевская», КТП 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объекта, малоэтажной жилой застройки расположенного в Волгоградской области, Алексеевский район, ст-ца Алексеевская, ул. Коммунальная 33, Алексеевский РЭС» (34-1-21-00571021)</t>
  </si>
  <si>
    <t>Строительство ВЛ-6 кВ (ориентировочной протяженностью 0,120 км) отпайкой от ВЛ-6 кВ № 19 ПС 110/35/6 кВ «Заречная», КТП-6/0,4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крестьянского (фермерского) хозяйства, расположенного в Волгоградской области, Фроловский район, Ветютневское СП, Фроловский РЭС» (34-1-20-00543641)</t>
  </si>
  <si>
    <t>Строительство ВЛИ-0,22 кВ (ориентировочной протяженностью 0,050 км) отпайкой от ВЛ-0,4 кВ №3 ТП-6/0,4 кВ №8 по ВЛ-6 кВ №6 ПС 110/6 кВ «Островная», установка шкафа 0,22 кВ с коммутационным аппаратом (1 единица) для электроснабжения жилого дома, расположенного в Волгоградской области, г. Волгоград, СНТ «Медпром», уч. №45, Красноармейский РЭС (34-1-20-00544873)</t>
  </si>
  <si>
    <t>Строительство ВЛИ-0,4 кВ (ориентировочной протяженностью 0,03 км) отпайкой от ВЛИ-0,4 кВ №1 ТП-10/0,4 кВ №2626 по ВЛ-10 кВ №24 ПС 110/10 кВ «Молзавод», установка шкафа 0,4 кВ с коммутационным аппаратом (1 единица) для электроснабжения жилого дома, расположенного в Волгоградской области, г. Волгоград, ул. Осенняя, з/у 49, Городской РЭС (34-1-20-00545227)</t>
  </si>
  <si>
    <t>Строительство ВЛИ-0,4 кВ (ориентировочной протяженностью 0,03 км) отпайкой от ВЛИ-0,4 кВ №1 ТП-10/0,4 кВ №3036 по ВЛ-10 кВ №22 ПС 110/10 кВ «М. Горького», установка шкафа 0,4 кВ с коммутационным аппаратом (1 единица) для электроснабжения жилого дома, расположенного в Волгоградской области, Городищенский район, п. Царицын, ул. Горная, №14, Городской РЭС (34-1-20-00547509)</t>
  </si>
  <si>
    <t>Строительство ВЛИ-0,23 кВ (ориентировочной протяженностью 0,045км) отпайкой от ВЛ-0,23кВ №2 ТП-10/0,4 кВ кВ №70 по ВЛ-10 кВ №6 ПС 35/10 кВ «Пичуга», установка шкафа 0,23 кВ с коммутационным аппаратом (1 единица) для электроснабжения телекоммуникационного шкафа, расположенного в Волгоградская область, Дубовский район, с. Пичуга, ул. Китаева у дома №1, Дубовский РЭС (34-1-21-00572505)</t>
  </si>
  <si>
    <t xml:space="preserve">Электроснабжение объекта торговли (магазин, торговый центр, прочее), располож Городищенский р-н, р.п.Новый Рогачик,ул.Озерная (34-1-21-00573841) </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</si>
  <si>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застройкой, расположенного в Волгоградской области, Ленинский район, х. Громки, ул. Лесная, д. 26 корп. а, Ленинский РЭС (34-1-21-00572519)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</si>
  <si>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Среднеахтубинский район, п. Киляковка, ул. Нагорная, д. 17, Среднеахтубинский РЭС (34-1-21-00570865)</t>
  </si>
  <si>
    <t>Строительство ВЛ-10 кВ (ориентировочной протяженностью 0,480 км) отпайкой от ВЛ-10 кВ №15 ПС 110/35/10 кВ «Красная Слобода», ТП-10/0,4 кВ (ориентировочной мощностью 40 кВА) и ВЛИ-0,4 кВ (ориентировочной протяженностью 0,190 км), установка шкафов 0,4 кВ с коммутационными аппаратами (2 единицы) для электроснабжения малоэтажных жилых застроек (индивидуального жилого дома / садового / дачного дома), расположенных в Волгоградской области, Среднеахтубинский район, х. Госпитомник, расположенных за пределами участков. Участки находятся примерно в 350 м по направлению на юго-запад от ориентира, Среднеахтубинский РЭС (34-1-21-00567669, 34-1-21-00568983)</t>
  </si>
  <si>
    <t>Строительство ЛЭП-10 кВ (ориентировочной протяженностью 0,010 км) отпайкой от ВЛ-10 кВ №5 ПС 110/10 кВ «Красный Октябрь», ТП-10/0,4 кВ (ориентировочной мощностью 160 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примерно в 1 км по направлению на юг от ориентира п. Красный Октябрь, Среднеахтубинского района, Волгоградской области, Волжский РЭС (34-1-21-00574313)</t>
  </si>
  <si>
    <t>Строительство ВЛ-6 кВ (ориентировочной протяженностью 0,075 км) отпайкой от ВЛ-6 кВ 15 ПС 110/6 кВ «Кислово», ТП-6/0,4 кВ (ориентировочной мощностью 25 кВА) и ВЛИ-0,4 кВ (ориентировочной протяженностью 0,005 км), установка шкафа 0,4 кВ с коммутационным аппаратом (1 единица) для электроснабжения жилого вагончика, расположенного в Волгоградской области, Быковский район, с.Кислово, территория Кисловского с/п, Быковский РЭС (34-1-20-00548607)</t>
  </si>
  <si>
    <t>Строительство ВЛИ-0,4 кВ (ориентировочной протяженностью 0,050 км) отпайкой от ВЛ-0,4 кВ №2 ТП-10/0,4 кВ №3043/160 кВА по ВЛ-10 кВ №17 ПС 35/10 кВ «Озерки»,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Белужино-Колдаиров, ул. Степная, д. 22, Логовский РЭС» (34-1-21-00574971)</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</si>
  <si>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расположенного в Волгоградской области, Суровикинский район, Автодорога А-260 Волгоград – Каменск – Шахтинский, линия искусственного освещения км 109+905 (к.н. 34:30:000000:22), Суровикинский РЭС» (34-1-21-00579731)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</si>
  <si>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Быковский район, п. Раздолье, ул. Зеленая, д. 15, Быковский РЭС (34-1-20-00542753)</t>
  </si>
  <si>
    <t>Строительство ВЛИ-0,4 кВ (ориентировочной протяженностью 0,364 км) от РУ-0,4 кВ ТП-10/0,4 кВ №4302/250 кВА по ВЛ-10 кВ №2 ПС 35/10 кВ «Зимняцкая», установка шкафа 0,4 кВ с коммутационным аппаратом (1 единица) для электроснабжения нежилой застройки, расположенной в Волгоградской области, Серафимовичский район, х. Зимняцкий, ул. Южная, Серафимовичский РЭС» (34-1-21-00577417)</t>
  </si>
  <si>
    <t>Строительство ВЛИ-0,4 кВ (ориентировочной протяженностью 0,025 км) отпайкой от ВЛ-0,4 кВ №2 ТП-6/0,4 кВ №6135/80 кВА по ВЛ-6 кВ №8 ПС 110/6 кВ «Кудиновская», установка шкафа 0,4 кВ с коммутационным аппаратом (1 единица) для электроснабжения одноэтажного деревянного жилого дома, расположенного в Волгоградской области, Фроловский район, х. Амелино, Фроловский РЭС» (34-1-21-00579913)</t>
  </si>
  <si>
    <t>«Строительство ВЛИ-0,4 кВ (ориентировочной протяженностью 0,045 км) от РУ-0,4 кВ КТП-10/0,4 кВ №204/160 кВА по ВЛ-10 кВ №1-5 ПС 35/10 кВ «Деминская», установка шкафа 0,4 кВ с коммутационным аппаратом (1 единица) для электроснабжения жилого дома, расположенного в Волгоградской области, Новоаннинский район, х. Косовский, ул. Центральная, д. 5, Новоаннинский РЭС» (34-1-21-00571099)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</si>
  <si>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Волгоградская обл., Городищенский р-н, п. Царицын, ул. Янтарная, 19 Городской РЭС (34-1-21-00577079)</t>
  </si>
  <si>
    <t>Строительство ВЛ-10 кВ (ориентировочной протяженностью 0,01 км) отпайкой от ВЛ-10 кВ №25 ПС 110/10 кВ «Городище», КТП-10/0,4 кВ (ориентировочной мощностью 25 кВА) и ВЛИ-0,4 кВ (ориентировочной протяженностью 0,100 км), установка шкафа 0,4 кВ с коммутационным аппаратом (1 единица) для электроснабжения здания или сооружения, расположенных в Волгоградской области, Городищенский район, р.п. Городище, пер. Детский, 5, Городищенский РЭС (34-1-21-00570441)</t>
  </si>
  <si>
    <t>Строительство ВЛ-10 кВ (ориентировочной протяженностью 0,015 км) отпайкой от ВЛ-10 кВ №9 ПС 110/35/10 кВ «Карповская» и КТП-10/0,4 кВ (ориентировочной мощностью 25 кВА),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р.п. Новый Рогачик, территория администрации Новорогачинского городского поселения, Пархоменский РЭС (34-1-21-00566133)</t>
  </si>
  <si>
    <t xml:space="preserve">Электроснабжение земельного участка без строений, расположенного Городищенский р-н,р.п.Городище, ул.Третья, СТ Автомобилист уч. №14(34-1-21-00574585) </t>
  </si>
  <si>
    <t>Строительство ВЛИ-0,4 кВ (ориентировочной протяженностью 0,110 км) отпайкой от ВЛ-0,4 кВ №1 ТП-10/0,4 кВ №962 по ВЛ-10 кВ №3 ПС 110/35/10 «Ильевка»,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Пятиморск, ул. Солнечная, д. 1, Калачевский РЭС (34-1-21-00573761)</t>
  </si>
  <si>
    <t>«Строительство ВЛИ-0,4 кВ (ориентировочной протяженностью 0,07 км) отпайкой от  ВЛ-0,4 кВ №3 КТП-10/0,4 кВ №1216/100 кВА по ВЛ-10 кВ №17 ПС 110/35/10 кВ «Алексеевская», установка шкафа 0,23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Алексеевский район, х. Яминский, пер. Поселочный, 4а, Алексеевский РЭС» (34-1-21-00578135)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</si>
  <si>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ст-ца Нехаевская, ул. Лабораторная д.9, Нехаевский РЭС» (34-1-21-00578371)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</si>
  <si>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№4от КТП № 1514, расположенного в Волгоградской обл., Нехаевский р-н, х.Захоперский, ул. Московская, Нехаевский РЭС» (34-1-21-00572775)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</si>
  <si>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№1от КТП № 1514, расположенного в Волгоградской обл., Нехаевский р-н, х.Захоперский, ул. Октябрьская, Нехаевский РЭС» (34-1-21-00572745)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</si>
  <si>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от КТП № 1516, расположенного в Волгоградской обл., Нехаевский р-н, х.Захоперский, ул. Московская, Нехаевский РЭС» (34-1-21-00572785)</t>
  </si>
  <si>
    <t xml:space="preserve">Электроснаб малоэтажных жилых застроек Городищенский (34-1-21-00574807, 34-1-21-00574185, 34-1-21-00574177, 34-1-21-00574173, 34-1-21-00574219)       </t>
  </si>
  <si>
    <t>Строительство ВЛИ-0,4 кВ (ориентировочной протяженностью 0,02 км) отпайкой от ВЛИ-0,4 кВ №1 ТП-10/0,4 кВ №671 по ВЛ-10 кВ №25 ПС 110/10 кВ «Городище»,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Ягодная, 29, Городищенский РЭС (34-1-21-00574107)</t>
  </si>
  <si>
    <t>Стр-во ВЛИ-0,4кВ (ориентир протяж 0,11км) отп от ВЛ-0,4кВ №1 ТП 359 ПС Заплавное Лен РЭС, с.Заплавное, ул.Самохина, 21А 34-1-20-00527703</t>
  </si>
  <si>
    <t>Строительство ВЛИ-0,4 кВ (ориентировочной протяженностью 0,090 км) отпайкой от ВЛ-0,4 кВ №2 ТП-10/0,4 кВ №297/160 кВА по ВЛ-10 кВ №8 ПС 35/10 кВ «Чайка», установка шкафов 0,4 кВ с коммутационными аппаратами (2 единицы) для электроснабжения жилого дома и малоэтажной жилой застройки (индивидуального жилого дома/садового/дачного дома), расположенных в Волгоградской области, Среднеахтубинский район, х. Закутский, ул. Кужная, д. 28, д. 30, Среднеахтубинский РЭС (34-1-20-00540337, 34-1-21-00573749)</t>
  </si>
  <si>
    <t>Стр-во ВЛИ-0,4 кВ (ориентир протяж 0,19км) от ВЛ-0,4 №1 ТП852 ПС Ахтуба шкаф 0,4 п.Киляковка ул.Нагорная,16 Ср.ахт РЭС 34-1-20-00543659</t>
  </si>
  <si>
    <t>«Строительство ВЛИ-0,4 кВ (ориентировочной протяженностью 0,02 км) отпайкой от ВЛИ-0,4 кВ №2 ТП-6/0,4 кВ №5273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им. Степкина, 46, Городской РЭС» (34-1-21-00572385)¶</t>
  </si>
  <si>
    <t>«Строительство ВЛИ-0,4 кВ (ориентировочной протяженностью 0,08 км) отпайкой от ВЛ-0,4 кВ №4 ТП-10/0,4 кВ №807 по ВЛ-10 кВ №24 ПС 110/10 кВ «Ерзовка»,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Городищенский район, р.п. Ерзовка, ул. Гончарова, 29, Городищенский РЭС» (34-1-21-00576523)¶</t>
  </si>
  <si>
    <t>«Строительство ВЛИ-0,4 кВ (ориентировочной протяженностью 0,03 км) отпайкой от ВЛ-0,4 кВ №2 ТП-10/0,4 кВ №2029 по ВЛ-10 кВ №21 ПС 110/10 кВ «М. Горького», установка шкафа учета 0,4 кВ с коммутационным аппаратом (1 единица) для электроснабжения малоэтажной жилой застройки, расположенной в Волгоградской области, г. Волгоград, ул. Новопреображенская, з/у 106а, Городской РЭС» (34-1-21-00571117)¶</t>
  </si>
  <si>
    <t>«Строительство ЛЭП-10 кВ (ориентировочной протяженностью 0,015 км) отпайкой от ВЛ-10 кВ №22 ПС 110/10 «М. Горького», КТП-10/0,4 кВ (ориентировочной мощностью 25 кВА) и ВЛИ-0,4 кВ (ориентировочной протяженностью 0,015 км), установка шкафа 0,4 кВ с коммутационным аппаратом (1 единица) для электроснабжения объекта сельскохозяйственного назначения, расположенного в Волгоградской области, Городищенский район, территория администрации Краснопахаревского сельсовета, Городской РЭС» (34-1-21-00565079)¶</t>
  </si>
  <si>
    <t>«Строительство двух ЛЭП-0,4 кВ (ориентировочной протяженностью 2x0,120 км) от разных секций шин 0,4 кВ РУ-0,4 кВ ТП-10/0,4 кВ №1486 яч. 10 кВ №23, №24 ПС 110/10 кВ «Кордовая», установка шкафов 0,4 кВ с коммутационными аппаратами (2 единицы) для электроснабжения общеобразовательной организации (учреждения), расположенной в Волгоградской области, г. Волгоград, Красноармейский район, ул. 2-я Штурманская, 22, Городской РЭС» (34-1-21-00561589)¶</t>
  </si>
  <si>
    <t>«Строительство ВЛИ-0,4 кВ (ориентировочной протяженностью 0,05 км) отпайкой от ВЛ-0,4 кВ №6 ТП-10/0,4 кВ №769 по ВЛ-10 кВ №3 ПС 110/10 «Опытная»,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расположенной в Волгоградской области, Городищенский район, п. Кузьмичи, ул. Мира, д. 9.12, Городищенский РЭС» (34-1-21-00576231)¶</t>
  </si>
  <si>
    <t>Строительство ВЛИ-0,4 кВ (ориентировочной протяженностью 0,022 км) отпайкой от ВЛ-0,4 кВ №2 КТП-10/0,4 кВ №556/160 кВА по ВЛ-10 кВ №35 ПС 220/110/10 кВ «Петров Вал»,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Камышинский район, х. Карпунин, ул. Хуторская, д. 5Б, Петроввальский РЭС» (34-1-21-00573723)</t>
  </si>
  <si>
    <t>Строительство ЛЭП-10 кВ (ориентировочной протяженностью 0,017км) отпайкой от ВЛ-10 кВ №10 ПС 110/35/10 кВ «Елань-2», КТП-10/0,4 кВ (ориентировочной мощностью 100 кВА) и ВЛИ-0,4 кВ (ориентировочной протяженностью 0,01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Еланский район, примерно в 700 м по направлению на юго-восток от с. Терновое,  Еланский  РЭС» (34-1-21-00573809)</t>
  </si>
  <si>
    <t>Строительство ЛЭП-10 кВ (ориентировочной протяженностью 0,315 км) отпайкой от ВЛ-10 кВ №5 ПС 35/10 кВ  «Тростянка», КТП-10/0,4 кВ (ориентировочной мощностью 160 кВА) и ВЛИ-0,4 кВ (ориентировочной протяженностью 0,01 км), установка шкафа 0,4 кВ с коммутационным аппаратом (1 единица) для электроснабжения объекта: «Производственная база», расположенного в  Волгоградской области, Еланский район, территория Тростянского сельского поселения, Еланский  РЭС» (34-1-21-00569135)</t>
  </si>
  <si>
    <t>Строительство ВЛИ-0,4 кВ (ориентировочной протяженностью 0,050 км) отпайкой от ВЛ-0,4 кВ №2 ТП-10/0,4 кВ №568/250 кВА по ВЛ-10 кВ №7 ПС 110/10 кВ «Рассвет»,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х. Пламенка, ул. Новая, д. 5а, Среднеахтубинский РЭС (34-1-21-00572889)</t>
  </si>
  <si>
    <t>Строительство ВЛИ-0,4 кВ (ориентировочной протяженностью 0,025 км) от КТП-34/160 ВЛ-10 кВ № 37 ПС 220/110/10 «Красный Яр» , установка шкафа 0,4кВ с коммутационным аппаратом (1 единица), для электроснабжения дойки, расположенного по адресу: Волгоградская область, Жирновский район, р.п. Красный Яр, участок 2г, участок 2в , Красноярский РЭС (34-1-20-00544407)</t>
  </si>
  <si>
    <t>Стр-во ВЛИ-0,4 кВ (ориентир протяж 0,02 км) отп от ВЛ-0,4кВ №2 ТП №177 по ВЛ-6 кВ №13 РП-16Н ПС Азотная  п. Звездный, ул.Степная, 2 34-1-21-00571583</t>
  </si>
  <si>
    <t>Строительство ВЛИ-0,4 кВ (ориентировочной протяженностью 0,085 км) отпайкой от ВЛ-0,4 кВ №2 ТП-10/0,4 кВ №358/400 кВА по ВЛ-10 кВ №1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Закутский, ул. Цыганзаревская, д. 59, Среднеахтубинский РЭС (34-1-21-00574575)</t>
  </si>
  <si>
    <t>Строительство ВЛИ-0,4 кВ (ориентировочной протяженностью 0,045 км) отпайкой от ВЛ-0,4 кВ №2 ТП-10/0,4 кВ №580/400 кВА по ВЛ-10 кВ №1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Сахарный, ул. Набережная, Среднеахтубинский РЭС (34-1-21-00573765)</t>
  </si>
  <si>
    <t>Строительство ЛЭП-0,4 кВ (ориентировочной протяженностью 0,100 км) от РУ-0,4 кВ ТП-6/0,4 кВ №269 по ВЛ-6 кВ №65 ПС 110/6 кВ «Пионерская», установка шкафа 0,4 кВ с коммутационным аппаратом (1 единица) для электроснабжения нежилых помещений (№1-20,3 кв.м, №2-43,6 кв.м №3-64,4 кв.м), расположенных в Волгоградской области, г. Волгоград, ул. Ангарская, дом 69Б, Городской РЭС (34-1-21-00580235)</t>
  </si>
  <si>
    <t>«Строительство ВЛИ-0,4 кВ (ориентировочной протяженностью 0,040 км) отпайкой от ВЛ-0,4 кВ №3 ТП-10/0,4 кВ №430/160 кВА по ВЛ-10 кВ №1 ПС 110/10 кВ «Гмелинка», установка шкафа 0,22 кВ с коммутационным аппаратом (1 единица) для электроснабжения нежилого здания, расположенного в Волгоградской области, Старополтавский район, с. Торгун, ул. Степная, 8, Старополтавский РЭС» (34-1-21-00574359)</t>
  </si>
  <si>
    <t>«Строительство ВЛИ-0,4 кВ (ориентировочной протяженностью 0,084 км) отпайкой от ВЛ-0,4 кВ №2 ТП-10/0,4 кВ №365/160 кВА по ВЛ-10 кВ №7 ПС 110/10 кВ «Старая Полтавка», установка шкафа 0,22 кВ с коммутационным аппаратом (1 единица) для электроснабжения жилого дома, расположенного в Волгоградской области, Старополтавский район, с. Верхний Еруслан, ул. Школьная, д. 1Б, Старополтавский РЭС» (34-1-21-00574737)</t>
  </si>
  <si>
    <t>Строительство ВЛ-10 кВ (ориентировочной протяженностью 0,010 км) отпайкой от ВЛ-10 кВ № 1-1 ПС 35/10 «Бузиновская»,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жилого дома, расположенного в Волгоградской области, Клетский район, в 6 км на запад от х. Верхняя Бузиновка, Клетский РЭС» (34-1-20-00536491)</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</si>
  <si>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ЛЭП-10 кВ и КТП-10/0,4 кВ, расположенного в Волгоградской области, Ленинский район, г. Ленинск, ул. им. Чернышевского, д. 9б, Ленинский РЭС» (34-1-20-00534035)</t>
  </si>
  <si>
    <t>«Строительство ВЛ-10 кВ (ориентировочной протяженностью 0,018 км) отпайкой от ВЛ-10 кВ №7 ПС 110/10 кВ «Черкесовская-2», КТП-10/0,4 кВ (ориентировочной мощностью 25 кВА) и ВЛИ-0,4 кВ (ориентировочной протяженностью 0,005 км), установка шкафа 0,4 кВ с коммутационным аппаратом (1 единица) для электроснабжения закусочной общего типа на 20 мест, расположенной в Волгоградской области, Новоаннинский район, х. Черкесовский, 2.2 км юго-западнее хутора Черкесовский, Новоаннинский РЭС» (34-1-21-00579337 – заявитель Индивидуальный предприниматель Мамедов Р.М.)</t>
  </si>
  <si>
    <t>«Строительство ЛЭП-10 кВ (ориентировочной протяженностью 0,01 км) отпайкой от ВЛ-10 кВ №1-4 ПС 35/10 кВ «Первомайская», КТП-10/0,4 кВ (ориентировочной мощностью 63 кВА) и ВЛИ-0,4 кВ (ориентировочной протяженностью 0,04 км), установка шкафа 0,4 кВ с коммутационным аппаратом (1 единица) для электроснабжения нежилого здания, расположенного в Волгоградской области, Урюпинский район, х. Криушинский, ул. Гагарина, дом 6, Урюпинский РЭС» (34-1-21-00577683 – ИП Мазур О.Н.)</t>
  </si>
  <si>
    <t>Строительство ЛЭП-10 кВ (ориентировочной протяженностью 2,15 км) отпайкой от ВЛ-10 кВ №21 ПС 110/10 кВ «Котлубань» и шкафа  с коммутационным аппаратом для электроснабжения КТП-10/0,4 кВ складского помещения, расположенного в Волгоградской области, Городищенский р-н, в северном направлении от с. Грачи, кадастровый номер 34:03:070005:179, Городищенский РЭС (34-1-20-00523495)</t>
  </si>
  <si>
    <t>Стр-во ВЛИ-0,4кВ (ориентир протяж 0,080км) от РУ-0,4 ТП №878 по ВЛ-10кВ №10 ПС Рассвет х. Прыщевка, ул. Дачная, 13, СреднеахтубРЭС» (34-1-21-00577149)</t>
  </si>
  <si>
    <t>«Строительство ВЛИ-0,4 кВ (ориентировочной протяженностью 0,120 км) от РУ-0,4 кВ ТП-6/0,4 кВ №595/160 кВА по ВЛ-6 кВ №31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Киляковка, ул. Тракторозаводская 7, участок 5, Среднеахтубинский РЭС» (34-1-21-00577817)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</si>
  <si>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Алексеевский р-н, х. Поляновский, 22, Алексеевский РЭС» (34-1-21-00582547)</t>
  </si>
  <si>
    <t>«Строительство ВЛИ-0,4 кВ (ориентировочной протяженностью 0,110 км) отпайкой от ВЛ-0,4 кВ №1-2 КТП-10/0,4 кВ №1236/40 кВА по ВЛ-10 кВ №13 ПС 110/10 кВ «Дружба», установка шкафа 0,23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Алексеевский район, х. Ендовский, 7а, Алексеевский РЭС» (34-1-21-00582497 - заявитель Клейменова Ю.С.)</t>
  </si>
  <si>
    <t>«Установка шкафа учёта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от КТП № 1679, расположенного в Волгоградской обл., Нехаевский р-н, ст-ца Нехаевская, ул.Молодежная, ул. Московская, Нехаевский РЭС» (34-1-21-00576169)</t>
  </si>
  <si>
    <t>«Строительство ВЛИ-0,4 кВ (ориентировочной протяженностью 0,085 км) отпайкой от ВЛИ-0,4 кВ №2 ТП-6/0,4 кВ №1516 по ВЛ-10 кВ №22 ПС 110/10 кВ «М. Горького», установка шкафа 0,4 кВ с коммутационным аппаратом (1 единица) для электроснабжения жилого дома, расположенного в Волгоградской области, Городищенский район, п. Царицын, ул. Новоселовская, 11, Городской РЭС» (34-1-21-00577845)¶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</si>
  <si>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в Волгоградской области, р-н Городищенский, п. Степной, ул. Степная, д. 1В.  Городищенский РЭС» (34-1-21-00578577).¶</t>
  </si>
  <si>
    <t>Строительство ВЛ-10 кВ (ориентировочной протяженностью 0,040 км) отпайкой от ВЛ-10 кВ №9 ПС 110/35/10 кВ «Карповская», КТП-10/0,4 кВ (ориентировочной мощностью 25 кВА) и ВЛИ-0,4 кВ (ориентировочной протяженностью 0,020 км), установка шкафа 0,4 кВ с коммутационным аппаратом (1 единица) для электроснабжения ЩУ-0,4 сооружения связи, расположенного в Волгоградской области, Калачевский район, СНТ «Энергетик», участок №288, Пархоменский РЭС (34-1-21-00573913 – заявитель ООО «Аверс»)</t>
  </si>
  <si>
    <t>Строительство ВЛИ-0,4 кВ (ориентировочной протяженностью 0,190 км) отпайкой от ВЛ-0,4 кВ №1 ТП-10/0,4 кВ №866 по ВЛ-10 кВ №5 ПС 35/10 кВ «Орошаемая», установка шкафа 0,4 кВ с коммутационным аппаратом (1 единица) для электроснабжения стройплощадки, расположенной в Волгоградской области, г. Волгоград, тер. Поселка Водный, ул. Водная, д. 88, Пархоменский РЭС (34-1-21-00565979)</t>
  </si>
  <si>
    <t>Строительство ЛЭП-10 кВ (ориентировочной протяженностью 0,01 км) отпайкой от ВЛ-10 кВ №6 ПС 110/10 кВ «Опытная», КТП-10/0,4 кВ (ориентировочной мощностью 100 кВА) и ВЛИ-0,4 кВ (ориентировочной протяженностью 0,01 км) ,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Городищенский район, п. Областной сельскохозяйственной опытной станции, Городищенский РЭС (34-1-21-00583927 – заявитель ООО «Новожизненское»)</t>
  </si>
  <si>
    <t>Строительство ВЛИ-0,4 кВ (ориентировочной протяженностью 0,260 км) отпайкой от ВЛ-0,4 кВ №2 ТП-10/0,4 кВ №650 по ВЛ-10 кВ №14 ПС 35/10 кВ «Водопроводная», установка шкафа 0,4 кВ с коммутационным аппаратом (1 единица) для электроснабжения малоэтажной жилой застройка (Индивидуальный жилой дом/ Садовый/Дачный дом), расположенной в Волгоградской области, Калачевский район, п. Волгодонской, ул. Набережная, д. 92, Калачевский РЭС (34-1-21-00582641 - заявитель Евдокимов А.В.)</t>
  </si>
  <si>
    <t>Электроснабжение малоэтажной жилой застройки, расположенной Светлоярский р-н рп. Светлый Яр, ул. Сталинградская, д. 13 34-1-21-00580895</t>
  </si>
  <si>
    <t>Строительство ВЛИ-0,4 кВ (ориентировочной протяженностью 0,095 км) отпайкой от ВЛ-0,4 кВ №1 ТП-10/0,4 кВ №557 по ВЛ-10 кВ №26 ПС 110/10 кВ «Ивановская», установка шкафа 0,4 кВ с коммутационным аппаратом (1 единица) для электроснабжения строительной площадки, расположенной в Волгоградской области, Светлоярский район, с. Червленое, ул. Клубная, д. 15г, Красноармейский РЭС (34-1-21-00576369 – заявитель Файзулин Д.Р.)</t>
  </si>
  <si>
    <t>Электроснабжение нежилой застройки расположенной Городищенский район, территория администрации Песковатского сельского поселения (34-1-21-00580689)</t>
  </si>
  <si>
    <t>Строительство ВЛИ-0,4 кВ (ориентировочной протяженностью 0,125 км) отпайкой от ВЛИ-0,4 кВ №1 ТП-10/0,4 кВ №379 по ВЛ-10 кВ №23 ПС 110/35/10 кВ «Дубовка»,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Волгоградская область, Дубовский район, с. Песковатка, в границах кадастрового квартала 34:05:020001, Дубовский РЭС (34-1-21-00580959 - заявитель Стерликова Р.М.)</t>
  </si>
  <si>
    <t>«Строительство ВЛ-10 кВ (ориентировочной протяженностью 0,01 км) отпайкой от ВЛ-10 кВ №16 ПС 110/10/6 кВ «Райгород-2», СТП-10/0,4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Светлоярский район, р.п. Светлый Яр, Красноармейский РЭС» (34-1-21-00573893)¶</t>
  </si>
  <si>
    <t>«Строительство ВЛИ-0,4 кВ (ориентировочной протяженностью 0,015 км) отпайкой от ВЛ-0,4 кВ №2 ТП-10/0,4 кВ №356 по ВЛ-10 кВ №7 ПС 110/10 кВ «Ивановская», шкаф 0,22 кВ с коммутационным аппаратом (1 единица) для электроснабжения строительной площадки, расположенной в Волгоградской области, Светлоярский район, ст. Чапурники, пер. Овражный, д. 3, Красноармейский РЭС» (34-1-21-00574515)¶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</si>
  <si>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Волгоградская обл., г. Волгоград, нп. Сарпинский Остров, х. Бекетовский Перекат Красноармейский РЭС» (34-1-21-00575929)¶</t>
  </si>
  <si>
    <t>«Строительство ЛЭП-10 кВ (ориентировочной протяженностью 0,430 км) отпайкой от ВЛ-10 кВ №12 ПС 220/110/10 кВ «Песковатка», КТП-10/0,4 кВ (ориентировочной мощностью 400 кВА) и ЛЭП-0,4 кВ (ориентировочной протяженностью 0,01 км), установка шкафа 0,4 кВ с коммутационным аппаратом (1 единица) для электроснабжения садоводческих участков СНТ «Залив», расположенных в Волгоградской области, Городищенский район, х. Вертячий, СНТ «Залив», Городищенский РЭС» (34-1-20-00526183)¶</t>
  </si>
  <si>
    <t>Строительство ВЛИ-0,4 кВ (ориентировочной протяженностью 0,153 км) отпайкой от ВЛИ-0,4 кВ №2 КТП-10/0,4 кВ кВ №102 по ВЛ-10 кВ №8 ПС 35/10 кВ «Пичуга»,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Дубовский район, с. Пичуга, пер. Лесной, д. 4, Дубовский РЭС (34-1-21-00580165 - заявитель Козарез В.С.)</t>
  </si>
  <si>
    <t>Строительство ВЛИ-0,4 кВ (ориентировочной протяженностью 0,120 км) отпайкой от ВЛ-0,4 кВ №2 ТП-10/0,4 кВ №986 по ВЛ-10 кВ №3 ПС 110/10 «Паньшино»,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Городищенский район, х. Паньшино, ул. Школьная, 30А, Городищенский РЭС (34-1-21-00580151)</t>
  </si>
  <si>
    <t>«Строительство ВЛИ-0,4 кВ (ориентировочной протяженностью 0,050 км) от РУ-0,4 кВ КТП-10/0,4 кВ №241 по ВЛ-10 кВ №12 ПС 110/10 кВ «Ивановская», установка шкафа 0,4 кВ с коммутационным аппаратом (1 единица) для электроснабжения электронасосного агрегата, расположенного в Волгоградской области, Светлоярский район, участок расположен в административных границах Кировского сельского поселения, Красноармейский РЭС» (34-1-21-00579179)¶</t>
  </si>
  <si>
    <t>Строительство ВЛИ-0,4 кВ (ориентировочной протяженностью 0,085 км) отпайкой от ВЛ-0,4 кВ №1 ТП-10/0,4 кВ №545/160 кВА по ВЛ-10 кВ №21 ПС 110/10 кВ «Западная»,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СНТ «Волжанка», ул. Абрикосовая, участок №7, Среднеахтубинский РЭС» (34-1-21-00577073)</t>
  </si>
  <si>
    <t>Строительство ВЛИ-0,4 кВ (ориентировочной протяженностью 0,080 км) отпайкой от ВЛИ-0,4 кВ №4 ТП-10/0,4 кВ №1202 по ВЛ-10 кВ №3 РП-470 ПС 110/10 кВ «Сарепта-2», установка шкафа 0,4 кВ с коммутационным аппаратом (1 единица) для электроснабжения строительной площадки, расположенной в Волгоградской области, Светлоярский район, п. Кирова, ул. Линейная, д. 66/2а, Красноармейский РЭС (34-1-21-00583529 - заявитель Великородная И.В.)</t>
  </si>
  <si>
    <t>Строительство ВЛИ-0,4 кВ (ориентировочной протяженностью 0,08 км) отпайкой от ВЛ-0,4 кВ №1 ТП-10/0,4 кВ №233 по ВЛ-10 кВ №4 ПС 110/10 кВ «Светлый Яр», установка шкафа 0,4 кВ с коммутационным аппаратом (1 единица) для электроснабжения строительной площадки, расположенной в Волгоградской области, Светлоярский район, рп. Светлый Яр, ул. Индустриальная, д. 56, Красноармейский РЭС (34-1-21-00576043 - заявитель Саликова О.А.)</t>
  </si>
  <si>
    <t>Стр-во ВЛИ-0,4 кВ (орие протяж 0,100км) отп от ВЛ-0,4 №2 ТП357 ПС Кр.Слобода шкаф 0,4 х.Закутский, ул.Мира, 30а Ср.ахт РЭС 34-1-21-00578449</t>
  </si>
  <si>
    <t>Строительство ВЛИ-0,4 кВ (ориентировочной протяженностью 0,125 км) отпайкой от ВЛ-0,4 кВ №2 ТП-10/0,4 кВ №191/160 кВА по ВЛ-10 кВ №12 ПС 35/10 кВ «Чайка», установка шкафа 0,4 кВ с коммутационным аппаратом (1 единица) для электроснабжения комплекса оборудования, предназначенного для преобразования электрической энергии в целях использования для строительства жилого дома, расположенного в Волгоградской области, Среднеахтубинский район, п. Первомайский, ул. Студенческая, д. 1а, Среднеахтубинский РЭС (34-1-20-00553427)</t>
  </si>
  <si>
    <t>Строительство ВЛ-6 кВ (ориентировочной протяженностью 0,010 км) отпайкой от ВЛ-6 кВ № 22 ПС 110/35/6 кВ «Ахтуба», ТП 6/0,4 кВ (ориентировочной мощностью 25 кВА), ВЛИ-0,4 кВ (ориентировочной протяженностью 0,010 км) и установка шкафа 0,4 кВ с коммутационным аппаратом (1 единица) для электроснабжения электрокотла и осветительных приборов, расположенных в Волгоградской области, Среднеахтубинском районе, х. Красный Сад, Среднеахтубинский РЭС (34-1-20-00542829)</t>
  </si>
  <si>
    <t>«Строительство ВЛИ-0,4 кВ (ориентировочной протяженностью 0,050 км) отпайкой от ВЛ-0,4 кВ №4 ТП-10/04 кВ №527 по ВЛ-10 кВ №7 ПС 110/10 кВ «Ивановская», установка шкафа 0,4 кВ с коммутационным аппаратом (1 единица) для электроснабжения малоэтажной жилой застройки (Индивидуальный жилой дом/ Садовый дом/ Дачный дом), расположенной в Волгоградской области, Светлоярский район, п. Кирова, пер. Весенний, д. 13, Красноармейский РЭС» (34-1-21-00575267 - заявитель – Прищеп С.И.)¶</t>
  </si>
  <si>
    <t>«Строительство ВЛ-10 кВ (ориентировочной протяженностью 0,085 км) отпайкой от ВЛ-10 кВ №7 ПС 110/10 кВ «Ивановская», установка шкафа 10 кВ с коммутационным аппаратом (1 единица) для электроснабжения объекта крестьянского (фермерского) хозяйства, расположенного в Волгоградской области, Светлоярский район, п. Кирова, в административных границах Кировского сельского поселения (бывшее ТОО «Пригородное»), Красноармейский РЭС» (34-1-21-00566833 - заявитель Старостина В.Г.)¶</t>
  </si>
  <si>
    <t>«Строительство ВЛИ-0,4 кВ (ориентировочной протяженностью 0,050 км) отпайкой от ВЛ-0,4 кВ №5 ТП-10/0,4 кВ №464 по ВЛ-10 кВ №9 ПС 110/10 «Степная»,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Городищенский район, п. Степной, ул. Зелёная, 8, Городищенский РЭС» (34-1-21-00582619 - заявитель Завгороднев Г.И.)¶</t>
  </si>
  <si>
    <t>«Строительство ВЛИ-0,4 кВ (ориентировочной протяженностью 0,05 км) отпайкой от ВЛ-0,4 кВ №2 ТП-10/0,4 кВ №454 по ВЛ-10 кВ №1 ПС 110/10 кВ «Опытная», установка шкафа 0,4 кВ с коммутационным аппаратом (1 единица) для электроснабжения гаража, расположенного в Волгоградской области, Городищенский район, п. Кузьмичи, к.н. №34:03:110001:1306, Городищенский РЭС» (34-1-21-00582883 – заявитель Борисенко Г.П.)¶</t>
  </si>
  <si>
    <t>Стр-во ВЛИ-0,4кВ (ориентир протяж 0,030км) отп от ВЛИ-0,4 №2 ТП 358 по ВЛ10 ПС Красная Слоб, х.Закутский улМира 25а СреднеахтРЭС 34-1-21-00580189</t>
  </si>
  <si>
    <t>Установка шкафа учета 0,4 кВ с коммутац аппаратом (1 ед) выполнение треб к учёту эл/эн г.Волжский. ул. Пушкина 75а Волжск РЭС (34-1-20-00531971)</t>
  </si>
  <si>
    <t>«Строительство ВЛ-10 кВ (ориентировочной протяженностью 0,03 км) отпайкой от ВЛ-10 кВ №21 ПС 110/10 кВ «Городище», СТП-10/0,4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с. Орловка, ул. Мира, 7А, Городищенский РЭС» (34-1-21-00581147 - заявитель Меняйлов С.А.)¶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</si>
  <si>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Новоаннинский район, х. Мартыновский, ул. Полянская, д. 33а, Палласовский РЭС» (34-1-20-00531535)</t>
  </si>
  <si>
    <t>Строительство ВЛ-10 кВ (ориентировочной протяженностью 0,010 км) отпайкой от ВЛ-10 кВ №1 ПС 110/35/10 кВ «Степана Разина», ТП-10/0,23 кВ (ориентировочной мощностью 10 кВА) и ВЛИ-0,22 кВ (ориентировочной протяженностью 0,052 км), установка шкафа 0,22 кВ с коммутационным аппаратом (1 единица) для электроснабжения производственного здания/помещения, расположенного в Волгоградской области, Быковский район, распределительный газопровод Быково-Волжский, УКЗ №5 магистрального газопровода, Быковский РЭС» (34-1-21-00577359 - заявитель ООО «Газпром трансгаз Волгоград» Филиал Городищенское линейное производственное управление магистральный газопроводов (Городищенское ЛПУМГ)</t>
  </si>
  <si>
    <t>Строительство ВЛИ-0,4 кВ (ориентировочной протяженностью 0,06 км) от РУ-0,4 кВ ТП-10/0,4 кВ №2907/250 кВА по ВЛ-10 кВ №9 ПС 220/10 кВ «Андреановская»,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Кумылженский район, х. Белогорский, ул. Демократическая, д. 22, Кумылженский РЭС» (34-1-21-00586371 - заявитель ООО «Строительные Фонды»)</t>
  </si>
  <si>
    <t>«Строительство ВЛИ-0,4 кВ (ориентировочной протяженностью 0,200 км) отпайкой от ВЛ-0,4 кВ №3 ТП-10/0,4 кВ №327/100 кВА по ВЛ-10 кВ №1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Бурковский, проезд Приозерный, д. 9, Среднеахтубинский РЭС» (34-1-21-00586271 - заявитель Сынюта В.В.)</t>
  </si>
  <si>
    <t>Строительство ВЛИ-0,4 кВ (ориентировочной протяженностью 0,030 км) отпайкой от ВЛ-0,4 кВ №3 ТП-10/0,4 кВ №3518/100 кВА по ВЛ-10 кВ №8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ст. Качалино, восточная часть кадастрового квартала 34:08:090102, Логовский РЭС» (34-1-21-00581195 – заявитель Бородина С.А.)</t>
  </si>
  <si>
    <t>Строительство ВЛИ-0,4 кВ (ориентировочной протяженностью 0,050 км) от РУ-0,4 кВ ТП-10/0,4 кВ №1160/400 кВА по ВЛ-10 кВ №23 ПС 110/35/10 кВ «Себряковская», установка шкафа 0,4 кВ с коммутационным аппаратом (1 единица) для электроснабжения складского здания/помещения, расположенного в Волгоградской области, г. Михайловка, Михайловский РЭС» (34-1-21-00590953 – заявитель ИП глава КФХ Облонин В.Р.)</t>
  </si>
  <si>
    <t>Строительство ЛЭП-10 кВ (ориентировочной протяженностью 0,081 км) отпайкой от ВЛ-10 кВ №7 ПС 110/10 кВ «Октябрьская», КТП-10/0,4 кВ (ориентировочной мощностью 100 кВА) и ВЛИ-0,4 кВ (ориентировочной протяженностью 0,015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Ольховский район, п. Октябрьский,  Ольховский  РЭС» (34-1-21-00588263 – заявитель ООО «СН-АГРИС»</t>
  </si>
  <si>
    <t>«Строительство ВЛ-10 кВ (ориентировочной протяженностью 0,025 км) отпайкой от ВЛ-10 кВ №12 ПС 35/10 кВ «Чайка», ТП-10/0,4 кВ (ориентировочной мощностью 25 кВА) и ВЛИ-0,4 кВ (ориентировочной протяженностью 0,015 км), установка шкафа 0,4 кВ с коммутационным аппаратом (1 единица) для электроснабжения вагончика, расположенного в Волгоградской области, Среднеахтубинский район, п. Куйбышев, Среднеахтубинский РЭС» (34-1-20-00553049)</t>
  </si>
  <si>
    <t>«Строительство ВЛИ-0,4 кВ (ориентировочной протяженностью 0,085 км) отпайкой от ВЛ-0,4 кВ №2 ТП-6/0,4 кВ №153/400 кВА по ВЛ-6 кВ №6 ПС 35/6 кВ «Лебяжья», установка шкафа 0,4 кВ с коммутационным аппаратом (1 единица) для электроснабжения строительного вагончика, расположенного в Волгоградской области, Среднеахтубинский район, п. Третья Карта, Среднеахтубинский РЭС» (34-1-20-00553441)</t>
  </si>
  <si>
    <t>«Строительство ВЛИ-0,4 кВ (ориентировочной протяженностью 0,030 км) отпайкой от ВЛ-0,4 кВ №2 ТП-6/0,4 кВ №153/400 кВА по ВЛ-6 кВ №6 ПС 35/6 кВ «Лебяжья», установка шкафа 0,4 кВ с коммутационным аппаратом (1 единица) для электроснабжения вагончика, расположенного в Волгоградской области, Среднеахтубинский район, АОЗТ «Лебяжья Поляна», Среднеахтубинский РЭС» (34-1-20-00553483)</t>
  </si>
  <si>
    <t>«Строительство ВЛИ-0,4 кВ (ориентировочной протяженностью 0,015 км) отпайкой от ВЛ-0,4 кВ №1 ТП-6/0,4 кВ №23/63 кВА по ВЛ-6 кВ №31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ДПК «Киляковская усадьба», ул. Бульварная, д. 11, Среднеахтубинский РЭС» (34-1-21-00580485 - заявитель Быстрова К.Е.)</t>
  </si>
  <si>
    <t>«Строительство ВЛ-10 кВ (ориентировочной протяженностью 0,010 км) отпайкой от ВЛ-10 кВ №5 ПС 110/10 кВ «Коммуна», ТП-10/0,4 кВ (ориентировочной мощностью 25 кВА) и ВЛИ-0,4 кВ (ориентировочной протяженностью 0,030 км), установка шкафа 0,4 кВ с коммутационным аппаратом (1 единица) для электроснабжения скважины, расположенной в Волгоградской области, Быковский район, территория Красносельцевского сельского поселения, Быковский РЭС» (34-1-21-00578527 - заявитель – Нитов В.С.)</t>
  </si>
  <si>
    <t>Стр-во ВЛ-10 (ориент прот 0,090км) отп от ВЛ-10 №27 ПС Головная эл.сн. стройплощ п.Победа БыковскийРЭС 34-1-21-00580097</t>
  </si>
  <si>
    <t>«Строительство ВЛИ-0,4 кВ (ориентировочной протяжённостью 0,09 км) отпайкой от ВЛ-0,4 кВ №1 КТП-10/0,4 кВ №1322/100 кВА по ВЛ-10 кВ №2 ПС 35/10 кВ «Компрессорная», установка шкафа 0,4 кВ с коммутационным аппаратом (1 единица) для электроснабжения жилого дома, расположенного в Волгоградской области, Алексеевский район, ст. Усть-Бузулукская, ул. Советская, 101, Алексеевский РЭС» (34-1-21-00585563 - заявитель Николаева Л.Н.)</t>
  </si>
  <si>
    <t>«Строительство ЛЭП-10 кВ (ориентировочной протяженностью 0,01  км) отпайкой от ВЛ-10 кВ №8 ПС 110/10 кВ «Пищевая», КТП-10/0,4 кВ (ориентировочной мощностью 250 кВА) и ВЛИ-0,4 кВ (ориентировочной протяженностью 0,04 км), установка шкафа учета 0,4 кВ с коммутационными аппаратами (1 единица) для электроснабжения  энергооборудования здания склада, расположенного в Волгоградской области, г. Урюпинск, Гора Восточная, 125/3, Урюпинский РЭС» (34-1-21-00588141 – ИП глава К(Ф)Х Токарев С.А.)</t>
  </si>
  <si>
    <t>«Строительство ВЛИ-0,4 кВ (ориентировочной протяженностью 0,08 км) отпайкой от ВЛ-0,4 кВ №2 КТП-10/0,4 кВ №4251/160 кВА по ВЛ-10 кВ №19 ПС 110/10 кВ «Новоаннинская»,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Новоаннинский район, г. Новоаннинский, пер. Комсомольский, д. 123, Новоаннинский РЭС» (34-1-21-00588193 - заявитель Алтынникова Т.С.)</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</si>
  <si>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х. Безымянка, ул. Заречная, ТП-1554 ф-2, Михайловский РЭС» (34-1-21-00583621)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</si>
  <si>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х. Безымянка, ул. Заречная, ТП-1554 ф-1, Михайловский РЭС» (34-1-21-00583645)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</si>
  <si>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Безымянка, ул. Пушкина, ТП-1537, Михайловский РЭС» (34-1-21-00583741)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</si>
  <si>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ст-ца Арчединская, ул. Ленина, д.92, д.94, д.59, ТП-1185 ф-1, Михайловский РЭС» (34-1-21-00583763)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</si>
  <si>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ст-ца Арчединская, ул. Ленина, ТП-1185 ф-2, Михайловский РЭС» (34-1-21-00583783)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</si>
  <si>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п. Реконструкция, ул. Ленина, ТП-1438, Михайловский РЭС» (34-1-21-00583805)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</si>
  <si>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р-н Михайловский, п. Реконструкция, ул. Первомайская,  д. 7. Михайловский РЭС» (34-1-21-00585593)</t>
  </si>
  <si>
    <t>Строительство ВЛИ-0,4 кВ (ориентировочной протяженностью 0,310 км) отпайкой от ВЛ-0,4 кВ №1 ТП-10/0,4 кВ №5235/40 кВА по ВЛ-10 кВ №3 ПС 110/10 кВ «Перелазовская», установка шкафа 0,4 кВ с коммутационным аппаратом (1 единица) для электроснабжения здания склада, расположенного в Волгоградской области, Клетский район, территория Верхнечеренского сельского поселения, Клетский РЭС» (34-1-21-00578129)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</si>
  <si>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стройплощадки и жилого дома, расположенного в Волгоградской области, р-н Михайловский, п. Отрадное, ул. Виноградная, д. 24, Михайловский РЭС» (34-1-21-00587271)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</si>
  <si>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жилого дома, расположенного в Волгоградской области, р-н Михайловский, х. Безымянка, ул. Советская, д. 141, Михайловский РЭС» (34-1-21-00588897)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</si>
  <si>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жилого дома, расположенного в Волгоградской области, р-н Михайловский, х. Малый Орешкин, ул. Тенистая, д. 5А, Михайловский РЭС» (34-1-21-00589165)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</si>
  <si>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хоз. построек, расположенного в Волгоградской области, р-н Михайловский, х. Тишанка, ул. Тишанская, д. 6, Михайловский РЭС» (34-1-21-00589111)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</si>
  <si>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гаража, расположенного в Волгоградской области, р-н Михайловский, п. Отрадное, ул. Тепличная, кадастровый номер земельного участка 34:16:110001:1830, Михайловский РЭС» (34-1-21-00589547)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</si>
  <si>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по адресу: Российская Федерация, 403526, Волгоградская область, Фроловский район, х. Красные Липки от ТП-6318, Фроловский РЭС» (34-1-21-00585723)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</si>
  <si>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по адресу: Российская Федерация, 403526, Волгоградская область, Фроловский район, х. Красные Липки от ТП-6317, Фроловский РЭС» (34-1-21-00585725)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</si>
  <si>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жилого дома, расположенного в Волгоградской области, р-н Михайловский, х. Большой, ул. Октябрьская, д. 25. Михайловский РЭС» (34-1-21-00587193)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</si>
  <si>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здания магазина, расположенного в Волгоградской области, р-н Михайловский, х. Моховский, ул. Маршала Жукова, д. 37. Михайловский РЭС» (34-1-21-00587129)</t>
  </si>
  <si>
    <t>Строительство ВЛИ-0,4 кВ (ориентировочной протяженностью 0,200 км) отпайкой от ВЛ-0,4 кВ №1 ТП-10/0,4 кВ №3217/63 кВА по ВЛ-10 кВ №3 ПС 110/10 кВ «Ширяи»,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Ширяевский, ул. Овражная, д. 26, Логовский РЭС» (34-1-21-00586995 - заявитель Турко Ю.Г.)</t>
  </si>
  <si>
    <t>Строительство ВЛ-10 кВ (ориентировочной протяженностью 0,035 км) отпайкой от ВЛ-10 кВ №17-9 ПС 110/10 кВ «Клетская Почта»,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Серафимовичский район, территория администрации Отрожкинского сельского поселения, поле №17, Серафимовичского РЭС» (34-1-21-00586579 - заявитель Бурыкин В.В.)</t>
  </si>
  <si>
    <t>Строительство ВЛИ-0,4 кВ (ориентировочной протяженностью 0,275 км) отпайкой от ВЛ-0,4 кВ №1 ТП-10/0,4 кВ №3306/40 кВА по ВЛ-10 кВ №1 ПС 110/10 кВ «Задонская»,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Яблонский, ул. Придорожная, д. 8, Логовский РЭС» (34-1-21-00589641 – заявитель Бураганова Н.М.)</t>
  </si>
  <si>
    <t>Стр-во ВЛИ-0,4кВ (ориентир протяж 0,016км)отп от ВЛ-0,4 №1 ТП 65 по ВЛ6 ПС ВЗС, с.Верхнепогромное ул.Набережная 23б Волжский РЭС 34-1-21-00580459</t>
  </si>
  <si>
    <t>Стр-во ВЛИ-0,4кВ (ориентир протяж 0,023км)отп от ВЛ-0,4 №1 ТП 65 по ВЛ6 ПС ВЗС, с.Верхнепогромное ул.Набережная 23г Волжский РЭС 34-1-21-00580541</t>
  </si>
  <si>
    <t>«Строительство ВЛ-6 кВ (ориентировочной протяженностью 0,398 км) отпайкой от ВЛ-6 кВ №13 РП-16Н-6 кВ ПС 110/6 кВ «Азотная», ТП-6/0,4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подсобного хозяйства, расположенного в Волгоградской области, Среднеахтубинский район, Куйбышевский сельсовет, Волжский РЭС» (34-1-21-00581197 - заявитель Назаров А.Г.)</t>
  </si>
  <si>
    <t>«Строительство ЛЭП-10 кВ (ориентировочной протяженностью 0,015 км) отпайкой от ВЛ-10 кВ №6 ПС 35/10 кВ «Чайка», ТП-10/0,4 кВ (ориентировочной мощностью 160 кВА) и ВЛИ-0,4 кВ (ориентировочной протяженностью 0,015 км), установка шкафа 0,4 кВ с коммутационным аппаратом (1 единица) для электроснабжения объекта туристической отрасли (гостиница, база отдыха, гостевой дом, прочее), расположенного в Волгоградской области, Среднеахтубинский район, п. Колхозная Ахтуба, Среднеахтубинский РЭС» (34-1-21-00576265 - заявитель Еворенко И.Г.)</t>
  </si>
  <si>
    <t>«Строительство ВЛИ-0,4 кВ (ориентировочной протяженностью 0,250 км) от РУ-0,4 кВ ТП-10/0,4 кВ №262/100 кВА по ВЛ-10 кВ №2 ПС 6/10 кВ «Черебаево»,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Старополтавский район, территория Черебаевского сельского поселения, Старополтавский РЭС» (34-1-21-00583717 - заявитель – ИП Федяшин А.В.)</t>
  </si>
  <si>
    <t>«Строительство ВЛИ-0,4 кВ (ориентировочной протяженностью 0,016 км) отпайкой от ВЛ-0,4 кВ №1 ТП-10/0,4 кВ №111/60 кВА по ВЛ-10 кВ №14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Красный, ул. Луговая, д. 15Б, Среднеахтубинский РЭС» (34-1-21-00588145 - заявитель Тупикин В.Н.)</t>
  </si>
  <si>
    <t>«Строительство ВЛ-10 кВ (ориентировочной протяженностью 0,030 км) отпайкой от ВЛ-10 кВ №21 ПС 110/10 кВ «Западная», 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ЩУ, расположенного в Волгоградской области, Среднеахтубинский район, х. Красный Сад, Среднеахтубинский РЭС» (34-1-21-00578553 – заявитель Бочкарев Ю.А.)</t>
  </si>
  <si>
    <t>Строительство ЛЭП-10 кВ (ориентировочной протяженностью 0,017 км) отпайкой от ВЛ-10 кВ №3-2 ПС 110/35/10 кВ «Себряковская», КТП-10/0,4 кВ (ориентировочной мощностью 100 кВА) и ВЛИ-0,4 кВ (ориентировочной протяженностью 0,210 км), установка шкафов 0,4 кВ с коммутационными аппаратами (2 единицы) для электроснабжения объекта сельскохозяйственного производства и нежилого помещения, расположенных в Волгоградской области, г. Михайловка, ул. Промышленная, 10, Михайловский РЭС» (34-1-21-00588303, 34-1-21-00588579 - заявители ИП Ларичев М.В., Кривенко Ю.Н.)</t>
  </si>
  <si>
    <t>Строительство ВЛИ-0,4 кВ (ориентировочной протяженностью 0,027 км) отпайкой от ВЛ-0,4 кВ №1 ТП-10/0,4 кВ №4026/63 кВА по ВЛ-10 кВ №9 ПС 110/35/10 кВ «Серафимович», установка шкафа 0,4 кВ с коммутационным аппаратом (1 единица) для электроснабжения малоэтажной жилой застройки, расположенной в Волгоградской области, Серафимовичский район, х. Бобровский 2-й, ул. Шпилевская, д. 14, Серафимовичский РЭС» (34-1-21-00590515 – заявитель Антоньева В.А.)</t>
  </si>
  <si>
    <t>Строительство ВЛИ-0,22 кВ (ориентировочной протяженностью 0,080 км) отпайкой от ВЛ-0,4 кВ №1 ТП-10/0,4 кВ №3260/100 кВА по ВЛ-10 кВ №4 ПС 110/10 кВ «Иловля», установка шкафа 0,22 кВ с коммутационным аппаратом (1 единица) для электроснабжения жилого дома, расположенного в Волгоградской области, Иловлинский район, х. Колоцкий, пер. Малый, д. 5, Логовский РЭС» (34-1-21-00588235 – заявитель Лапин А.Л.)</t>
  </si>
  <si>
    <t>Строительство ВЛ-10 кВ (ориентировочной протяженностью 0,055 км) отпайкой от ВЛ-10 кВ №13-5 ПС 110/10 кВ «Арчединская»,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личного подсобного хозяйства, расположенного в Волгоградской области, Михайловский район, х. Абрамов, ул. Сенокосная, д. 1, Михайловский РЭС» (34-1-21-00590647 – заявитель Минаева А.Е.)</t>
  </si>
  <si>
    <t>Электроснабжение объекта торговли  распол в Волгоградской обл, Калачевский рн, х.Ляпичев,ул.40 лет Победы, 11а, КРЭС» (34-1-21-00577979)</t>
  </si>
  <si>
    <t>Строительство ВЛИ-0,4 кВ (ориентировочной протяженностью 0,01 км) от РУ-0,4 кВ ТП-10/0,4 кВ №625 по ВЛ-10 кВ №2 ПС 220/35/10 кВ «Полунино»,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Волгоградская область, Дубовский район, Горнобалыклейсквя сельская администрация, Дубовский РЭС (34-1-21-00581005 - заявитель Лежнина Т.В.)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</si>
  <si>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базовая станция/оборудование сотовой связи, расположенного в Волгоградская обл., р-н Светлоярский, п. Кирова, в 680 м юго-западнее от центрального въезда в п. Кирова,  Красноармейский РЭС (34-1-21-00575273)</t>
  </si>
  <si>
    <t>«Строительство ВЛИ-0,4 кВ (ориентировочной протяженностью 0,120 км) от РУ-0,4 кВ ТП-10/0,4 кВ №А763 по ВЛ-10 кВ №7 ПС 110/35/10 кВ «Майская», установка шкафа 0,4 кВ с коммутационным аппаратом (1 единица) для электроснабжения базовой станции, расположенной в Волгоградской области, г. Волгоград, п. Горный, Пархоменский РЭС» (34-1-20-00540263 – заявитель ООО «Т2 Мобайл»)¶</t>
  </si>
  <si>
    <t>Строительство ВЛИ-0,4 кВ (ориентировочной протяженностью 0,210 км) отпайкой от ВЛ-0,4 кВ №1 ТП-10/0,4 кВ №915 по ВЛ-10 кВ №1 ПС 35/10 кВ «Ляпичево»,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х. Новопетровский, ул. Степная, д. 1, Калачевский РЭС (34-1-21-00589617 - заявитель Юлдашев А.А.)</t>
  </si>
  <si>
    <t>Строительство ЛЭП-10 кВ (ориентировочной протяженностью 0,045 км) отпайкой от ВЛ-10 кВ №9 ПС 110/35/10 кВ «Серафимович», КТП-10/0,4 кВ (ориентировочной мощностью 400 кВА),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Серафимовичский район, х. Бобровский-2, ул. Ярская дом 2, Серафимовичский РЭС» (34-1-21-00583129 – заявитель ООО «Имени Куйбышева»)</t>
  </si>
  <si>
    <t>Строительство ВЛИ-0,4 кВ (ориентировочной протяженностью 0,03 км) отпайкой от ранее запроектированного участка ВЛИ-0,4 кВ в рамках ТЗ №417/20 от 20.11.2020 г. от опоры №17 ВЛ-0,4 кВ №3 ТП-10/0,4 кВ №418 по ВЛ-10 кВ №2 ПС 110/10 кВ «Степная», установка шкафа 0,4 кВ с коммутационным аппаратом (1 единица) для электроснабжения земельного участка, расположенного в Волгоградской области, Городищенский район, п. Степной, ул. Центральная, 13, Городищенский РЭС (34-1-21-00586379 - заявитель Семионова А.А.)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</si>
  <si>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магазина, расположенного в Волгоградской области, р-н Светлоярский, п. Кирова, Западный обход трассы Волгоград-Москва. Красноармейский РЭС (34-1-21-00583375).</t>
  </si>
  <si>
    <t>Строительство ВЛИ-0,4 кВ (ориентировочной протяженностью 0,09 км) от ранее проектируемого участка ВЛИ-0,4 кВ (по ТЗ №457/20-ТП от 01.12.2020 г. для гр. Логачёвой Т. А.) от РУ-0,4 кВ ТП-10/0,4 кВ №5526 по ВЛ-10 кВ №21 ПС 110/10 кВ «М. 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б-р Сиреневый, 143, Городской РЭС (34-1-21-00581043 - заявитель Темченко Л.Н.)</t>
  </si>
  <si>
    <t>Строительство ВЛИ-0,4 кВ (ориентировочной протяженностью 0,06 км) отпайкой от ВЛ-0,4 кВ №3 ТП-10/0,4 кВ №892 по ВЛ-10 кВ №21 ПС 110/10 кВ «Городище»,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Городищенский район, с. Орловка, ул. Молодежная, 4, Городищенский РЭС (34-1-21-00585527 – заявитель Селезнев И.А.)</t>
  </si>
  <si>
    <t>Строительство ВЛИ-0,4 кВ (ориентировочной протяженностью 0,080 км) отпайкой от ВЛИ-0,4 кВ №2 ТП-10/0,4 кВ №357 по ВЛ-10 кВ №7 ПС 110/10 кВ «Ивановская», установка шкафа 0,4 кВ с коммутационным аппаратом (1 единица) для электроснабжения малоэтажной жилой застройки, расположенной в Волгоградской области, Светлоярский район, ст. Чапурники, ул. Свободы, д. 18, Красноармейский РЭС (34-1-21-00583381 - заявитель Барсыков А.Л.)</t>
  </si>
  <si>
    <t>Строительство ВЛИ-0,4 кВ (ориентировочной протяженностью 0,03 км) отпайкой от ВЛ-0,4 кВ №2 ТП-10/0,4 кВ №3411 по ВЛ-10 кВ №10 ПС 110/10 кВ «Вторчермет»,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пер. Зеленоградский, 26, Городской РЭС (34-1-21-00582503 – заявитель Дудников С.А.)</t>
  </si>
  <si>
    <t>Строительство ВЛИ-0,4 кВ (ориентировочной протяженностью 0,051 км) отпайкой от ВЛ-0,4 кВ №1 ТП-6/0,4 кВ №3035 по ВЛ-10 кВ № 22 ПС 110/10 кВ «М. Горького», установка шкафа 0,23 кВ с коммутационным аппаратом (1 единица) для электроснабжения строительной площадки, расположенной в Волгоградской области, Городищенский район, п. Царицын, ул. Сиреневая, 2, Городской РЭС (34-1-21-00581175 – заявитель Грибкова Е.И.)</t>
  </si>
  <si>
    <t>Строительство ВЛИ-0,4 кВ (ориентировочной протяженностью 0,030 км) отпайкой от ВЛИ-0,4 кВ №4 ТП-10/0,4 кВ №527 по ВЛ-10 кВ №7 ПС 110/10 кВ «Ивановская», установка шкафа 0,4 кВ с коммутационным аппаратом (1 единица) для электроснабжения жилого дома (строительная площадка), расположенной в Волгоградской области, Светлоярский район, п. Кирова, квартал Тополиный, д. 13, Красноармейский РЭС (34-1-21-00587661 - заявитель Кубраков В.А.)</t>
  </si>
  <si>
    <t>Строительство ЛЭП-10 кВ (ориентировочной протяженностью 0,360 км) отпайкой от ВЛ-10 кВ №4 ПС 110/10 кВ «Опытная», установка шкафа 10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СНТ «Флора», массив 2, участок №18, Городищенский РЭС (34-1-21-00577873 - заявитель Нургалеева Г.А.)</t>
  </si>
  <si>
    <t>«Строительство ЛЭП-10 кВ (ориентировочной протяженностью 0,8  км) отпайкой от ВЛ-10 кВ №5 ПС 110 кВ «Ярыженская», КТП-10/0,4 кВ (ориентировочной мощностью 250 кВА) и ВЛИ-0,4 кВ (ориентировочной протяженностью 0,005 км),  установка шкафа учета 0,4 кВ с коммутационными аппаратами (1 единица) для электроснабжения   модульного завода по бою и переработке крупного рогатого скота, расположенного в Волгоградская область, Новониколаевский район, хутор Куликовский (кадастровый номер земельного участка 34:20:080005:650), Новониколаевский РЭС» (34-1-21-00591695)</t>
  </si>
  <si>
    <t>Строительство ЛЭП-10 кВ (ориентировочной протяженностью 0,140 км) отпайкой от ВЛ-10 кВ №12 ПС 35/10 кВ «Пичуга», КТП-10/0,4 кВ (ориентировочной мощностью 250 кВА) и ВЛИ-0,4 кВ (ориентировочной протяженностью 0,005 км), установка шкафа 0,4 кВ с коммутационным аппаратом (1 единица) для электроснабжения полевого стана, расположенного в Волгоградской области, Дубовский район, территория администрации Пичужинского сельского поселения, Дубовский РЭС (34-1-21-00589095 – заявитель ООО «Дубовский фермер»)</t>
  </si>
  <si>
    <t>Строительство ВЛИ-0,4 кВ (ориентировочной протяженностью 0,025 км) отпайкой от ВЛ-0,4 кВ №1 ТП-6/0,4 кВ №3224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правый склон балки «Дубовая», уч. №54, Городской РЭС (34-1-21-00581037 - заявитель Седов А.Г.)</t>
  </si>
  <si>
    <t>Строительство ВЛИ-0,4 кВ (ориентировочной протяженностью 0,159 км) от РУ-0,4 кВ ТП-6/0,4 кВ №714 по ВЛ-6 кВ №13, №25 ПС 220/110/6 кВ «Северная», установка шкафа 0,23 кВ с коммутационным аппаратом (1 единица) для электроснабжения объекта торговли, расположенного в Волгоградской области, г. Волгоград, ул. Хользунова, 18/1, Городской РЭС (34-1-21-00584479 - заявитель – ООО «Славица»)</t>
  </si>
  <si>
    <t>Строительство ЛЭП-10 кВ (ориентировочной протяженностью 0,01 км) отпайкой от ВЛ-10 кВ №23 ПС 110/35/10 кВ «Дубовка», КТП-10/0,4 кВ (ориентировочной мощностью 63 кВА) и ВЛИ-0,4 кВ (ориентировочной протяженностью 0,005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Дубовский район, территория Администрации Песковатского сельского поселения, Дубовский РЭС (34-1-21-00587601 - заявитель ИП Шелкова Т.В.)</t>
  </si>
  <si>
    <t>Строительство ВЛИ-0,4 кВ (ориентировочной протяженностью 0,025 км) отпайкой от ВЛ-0,4 кВ №1 ТП-10/0,4 кВ №285 по ВЛ-10 кВ №9 ПС 110/10 кВ «Степная»,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п. Степной, ул. Московская, 12, Городищенский РЭС (34-1-21-00589141 - заявитель Никитина А.О.)</t>
  </si>
  <si>
    <t>Строительство ВЛИ-0,4 кВ (ориентировочной протяженностью 0,025 км) отпайкой от ВЛ-0,4 кВ №2 ТП-10/0,4 кВ №2527 по ВЛ-10 кВ №21 ПС 110/10 кВ «М.Горького»,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Дунайская, д. 44, Городской РЭС (34-1-21-00581025 - заявитель Макаревич Е.В.)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</si>
  <si>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освещения улично-дорожной сети, расположенного в Волгоградской области, Алексеевский, х. Стеженский, Алексеевский РЭС» (34-1-20-00520835)</t>
  </si>
  <si>
    <t>«Строительство ЛЭП-10 кВ (ориентировочной протяженностью 0,040 км) отпайкой от ВЛ-10 кВ №2 ПС 35/10 кВ «Чайка» и установка шкафа 10 кВ с коммутационным аппаратом (1 единица) для электроснабжения полевого стана, расположенного в Волгоградской области, Среднеахтубинский район, п. Великий Октябрь, Среднеахтубинский РЭС» (34-1-20-00543579)</t>
  </si>
  <si>
    <t>Строительство ВЛИ-0,4 кВ (ориентировочной протяженностью 0,280 км) от РУ-0,4 кВ ТП-10/0,4 кВ №537 по ВЛ-10 кВ №3 ПС 110/10 кВ «Паньшино»,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Городищенский район, территория Вертячинского сельского поселения, Городищенский РЭС (34-1-21-00589785 – заявитель Чепурин П.О.)</t>
  </si>
  <si>
    <t>Строительство двух ЛЭП-6 кВ (ориентировочной протяженностью 2x0,250 км) от резервных ячеек 6 кВна I и II секции шин ЗРУ-6 кВ ПС 110/6 кВ «Фестивальная», установка шкафов 6 кВ с коммутационными аппаратами (2 единицы) для электроснабжения 2БКТП 6/0,4 кВ многоквартирных жилых домов, расположенных в Волгоградской области, г. Волгоград, ул. им. Кортоева, уч. № 5, № 6, № 7, Городской РЭС (34-1-20-00531817)</t>
  </si>
  <si>
    <t>Строительство ВЛИ-0,4 кВ (ориентировочной протяженностью 0,180 км) отпайкой от ВЛ-0,4 кВ №1 ТП-10/0,4 кВ №1705 по ВЛ-10 кВ №2 ПС 35/10 кВ «Набатово»,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ст-ца Голубинская, ул. Набережная, д. 80а, Калачевский РЭС (34-1-21-00590013 – заявитель Баскаян В.С.)</t>
  </si>
  <si>
    <t>Строительство ВЛИ-0,4 кВ (ориентировочной протяженностью 0,110 км) отпайкой от ВЛ-0,4 кВ №4 ТП-10/0,4 кВ №270 по ВЛ-10 кВ №14 ПС 35/10 кВ «Опытная», установка шкафа 0,4 кВ с коммутационным аппаратом (1 единица) для электроснабжения складского здания/помещения, расположенного в Волгоградской области, Городищенский район, п. Областной опытной с/х станции, Городищенский РЭС (34-1-21-00588937 – заявитель Саркисян Р.Ц.)</t>
  </si>
  <si>
    <t>Строительство ВЛИ-0,4 кВ (ориентировочной протяженностью 0,160 км) отпайкой от ВЛ-0,4 кВ №1 ТП-6/0,4 кВ №5273 по ВЛ-6 кВ №32 ПС 110/10/6 кВ «Моторная», установка шкафов 0,4 кВ с коммутационными аппаратами (2 единицы) для электроснабжения малоэтажных жилых застроек, расположенных в Волгоградской области, г. Волгоград, ул. Пехотинцев, д. 64, д. 66а, Городской РЭС (34-1-21-00588233, 34-1-21-00588245 – заявитель Чусова Л.В.)</t>
  </si>
  <si>
    <t>Строительство ВЛИ-0,4 кВ (ориентировочной протяженностью 0,025 км) отпайкой от ВЛ-0,4 кВ №1 ТП-10/0,4 кВ №1630 по ВЛ-10 кВ №27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Осенняя, з/у 75, Городской РЭС (34-1-21-00585241 – заявитель Юдин П.В.)</t>
  </si>
  <si>
    <t>Строительство ВЛИ-0,4 кВ (ориентировочной протяженностью 0,030 км) отпайкой от ВЛИ-0,4 кВ №2 ТП-10/0,4 кВ №119 по ВЛ-10 кВ №1 ПС 35/10 кВ «Чапурники-1», установка шкафа 0,4 кВ с коммутационным аппаратом (1 единица) для электроснабжения малоэтажной жилой застройки, расположенной в Волгоградской области, Светлоярский район, с. Большие Чапурники, ул. Степная, д. 57, Красноармейский РЭС (34-1-21-00586847 – заявитель Афанасьева И.Ю.)</t>
  </si>
  <si>
    <t>Строительство ВЛ-10 кВ (ориентировочной протяженностью 0,020 км) отпайкой от ВЛ-10 кВ №16 ПС 110/6/10 кВ «Райгород-2», СТП-10/0,4 кВ (ориентировочной мощностью 25 кВА) и ВЛИ-0,4 кВ (ориентировочной протяженностью 0,100 км), установка шкафа 0,4 кВ с коммутационным аппаратом (1 единица) для электроснабжения земельного участка сельскохозяйственного использования, расположенного в Волгоградской области, Светлоярский район, с. Райгород, Красноармейский РЭС (34-1-21-00591651 - заявитель Абдиев М.П.)</t>
  </si>
  <si>
    <t>Установка шкафа учета 0,4 кВ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строительной площадки, расположенной в Волгоградская область, Светлоярский район, ст. Чапурники, ул. Яблоневая, 4  Красноармейский РЭС (34-1-21-00590461)</t>
  </si>
  <si>
    <t>Установка шкафа учета 0,4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ЩУ-0,4 кВ и электрооборудования жилого дома, расположенного в Волгоградской области, г. Волгоград, ул. Артезианская, з/у 19, Городской РЭС» (34-1-21-00590737)</t>
  </si>
  <si>
    <t>Строительство ЛЭП-10 кВ (ориентировочной протяженностью 0,460 км) отпайкой от ВЛ-10 кВ №3 РП-470 по ВЛ-10 кВ №8 ПС 110/10 кВ «Сарепта-2», установка шкафа 10 кВ с коммутационным аппаратом (1 единица) для электроснабжения производственного здания/помещения, расположенного в Волгоградской области, Светлоярский район, п. Кирова, в 1,3 км северо-восточнее здания администрации Кировского сельского поселения, Красноармейский РЭС (34-1-21-00589011 – заявитель ИП Никулин В.Н.)</t>
  </si>
  <si>
    <t>Строительство ЛЭП-10 кВ (ориентировочной протяженностью 0,03 км) отпайкой от ВЛ-10 кВ №23 ПС 110/10 кВ «Котлубань», установка шкафа 10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Городищенский район, территория администрации Грачевского сельского поселения, Городищенский РЭС (34-1-21-00596519 – заявитель ИП глава КФХ Викулин И.Ю.)</t>
  </si>
  <si>
    <t>Строительство ВЛИ-0,4 кВ (ориентировочной протяженностью 0,190 км) отпайкой от ВЛ-0,4 кВ №2 ТП-10/0,4 кВ №3076/100 кВА по ВЛ-10 кВ №6 ПС 35/10 кВ «Озерки»,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Вилтов, ул. Луговая, д. 2, Логовский РЭС» (34-1-21-00592021 – заявитель Вернигорова Н.П.)</t>
  </si>
  <si>
    <t>Строительство ВЛИ-0,4 кВ (ориентировочной протяженностью 0,045 км) отпайкой от ВЛ-0,4 кВ №1 БКТП-10/0,4 кВ №3566 по ВЛ-10 кВ №22, №32 ПС 110/10 кВ «Развилка-2», установка шкафа 0,4 кВ с коммутационным аппаратом (1 единица) для электроснабжения базовой станции, расположенной в Волгоградской области, г. Волгоград, пр. Университетский, земельный участок (учетный № 6-0-644), Городской РЭС (34-1-21-00591011 – заявитель ПАО «Мобильный ТелеСистемы»)</t>
  </si>
  <si>
    <t>Строительство двух ЛЭП-6 кВ (ориентировочной протяженностью 2x1,7 км) от резервных ячеек 6 кВ на II и III секций шин РУ-6 кВ ПС 110/6 кВ «Сибирь-Гора», двухтрансформаторную КТП-6/0,4 кВ (ориентировочной мощностью 2x2500 кВА) и десять ЛЭП-0,4 кВ (ориентировочной протяженностью 10х0,02 км) для электроснабжения многоквартирного жилого дома этажностью 11-24 эт., расположенного в Волгоградской области, г. Волгоград, ул. им. Пархоменко, Городской РЭС (34-1-21-00580809 – заявитель ООО Мосстройкомплекс)</t>
  </si>
  <si>
    <t>Строительство ВЛИ-0,4 кВ (ориентировочной протяженностью 0,174 км) отпайкой от ВЛ-0,4 кВ №2 ТП-10/0,4 кВ №3411 по ВЛ-10 кВ №10 ПС 110/10 кВ «Вторчермет», установка шкафов 0,4 кВ с коммутационными аппаратами (6 единиц) для электроснабжения малоэтажных жилых застроек, расположенных в Волгоградской области, г. Волгоград, пер. Зеленоградский, д. 12, д. 14, д. 16, д. 18, д. 20, д. 22, Городской РЭС (34-1-21-00590979, 34-1-21-00590965, 34-1-21-00590963, 34-1-21-00590959, 34-1-21-00590951, 34-1-21-00590939 – заявитель Шишкина Е.И.)</t>
  </si>
  <si>
    <t>Строительство ВЛИ-0,4 кВ (ориентировочной протяженностью 0,06 км) отпайкой от ВЛ-0,4 кВ №2 ТП-6/0,4 кВ №6228 по ВЛ-6 кВ №32 ПС 110/10/6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Скифская, 3, Городской РЭС» (34-1-21-00590677 – заявитель Мельников М.В.)</t>
  </si>
  <si>
    <t>Стр-во ВЛИ-0,4кВ (ориентир протяж 0,180км)отп от РУ-0,4 ТП 153 по ВЛ6 ПС Лебяжья, п.Третья Карта ул.Фермерская 20  СреднеахтРЭС 34-1-21-00589865</t>
  </si>
  <si>
    <t>Реконструкция ВЛ-0,4 кВ №1 (ориентировочной протяженностью 3,95 км) от ТП-10/0,4 кВ №253/400 кВА. со строительством участка ВЛ-10 кВ (ориентировочной протяженностью 0,2 км). с установкой дополнительной КТП 10/0,4 кВ (ориентировочной мощностью 100 кВА) по ВЛ-10 кВ №5 ПС 35/10 кВ "Луговая", расположенной в Волгоградской области, Быковский район, п.Луговая Пролейка, Волжский РЭС</t>
  </si>
  <si>
    <t>Строительство ВЛИ-0,4 кВ (ориентировочной протяженностью 0,025 км) отпайкой от ВЛ-0,4 кВ №1 ТП-6/0,4 кВ №1652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Красивая, з/у 7, Городской РЭС (34-1-21-00590805 – заявитель Баскакова М.А.)</t>
  </si>
  <si>
    <t>Строительство ВЛИ-0,4 кВ (ориентировочной протяженностью 0,020 км) отпайкой от ВЛ-0,4 кВ №4 ТП-10/0,4 кВ №2309 по ВЛ-10 кВ №128 ЭС 10/110 кВ «ВолгоГРЭС»,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Яузенская, д. 16, Городской РЭС (34-1-21-00591645 – заявитель Исломова Г.У.)</t>
  </si>
  <si>
    <t>Строительство ЛЭП-10 кВ (ориентировочной протяженностью 0,02 км) отпайкой от ВЛ-10 кВ №3 ПС 110/10 кВ «Чапурники-2»,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Светлоярский район, расположен в административных границах Большечапурниковского сельского поселения Светлоярского муниципального района Волгоградской области, Красноармейский РЭС (34-1-21-00596969 – заявитель ИП глава К(Ф)Х Пак С.П.)</t>
  </si>
  <si>
    <t>34-1-21-00593849 Стр-во ЛЭП-10кВ (0,09км) отп от ВЛ-10кв №2 ПС Саломат для эл/снаб складского здания Камышинс..р-н, 2 км осточнее с.Саломанино, Петров</t>
  </si>
  <si>
    <t>Строительство ЛЭП-10 кВ (ориентировочной протяженностью 2,88 км) отпайкой от ВЛ-10 кВ №10 ПС 35/10 кВ «Малодельская», установка шкафа 10 кВ с коммутационным аппаратом (1 единица) для электроснабжения объекта сельскохозяйственного производства, расположенного в Волгоградской области, Фроловский район, территория Малодельского сельского поселения, Фроловский РЭС» (34-1-21-00591235 – заявитель ООО «АГРОРЕЗЕРВ»)</t>
  </si>
  <si>
    <t>Строит-во ВЛИ-0,4 кВ отп.от ТП-4172/63 кВА ПС Пронинская, для эл.снабж. малоэтаж.жилой застройки, Серафимовичский р-н,х.Хохлачев , ул.Заречная д.5</t>
  </si>
  <si>
    <t>Строительство ЛЭП-10 кВ (ориентировочной протяженностью 0,260 км) отпайкой от ВЛ-10 кВ №1-5 ПС 35/10 кВ «Отрадненская», ЛЭП-10 кВ (ориентировочной протяженностью 4,250 км) отпайкой от ВЛ-10 кВ №23-4 ПС 110/35/10 кВ «Себряковская», двух КТП-10/0,4 кВ (ориентировочной мощностью 2х400 кВА) и двух ЛЭП-0,4 кВ (ориентировочной протяженностью 2х0,010 км), установка шкафов 0,4 кВ с коммутационными аппаратами (2 единицы) для электроснабжения общеобразовательной организации (учреждения), расположенной в Волгоградской области, городской округ г. Михайловка, п. Отрадное, ул. Чекунова, д. 44, Михайловский РЭС» (34-1-21-00593107 – заявитель Администрация городского округа город Михайловка Волгоградской области)</t>
  </si>
  <si>
    <t>Строительство ВЛИ-0,4 кВ (ориентировочной протяженностью 0,310 км) от РУ-0,4 кВ ТП-10/0,4 кВ №3561/100 кВА по ВЛ-10 кВ №3 ПС 110/10 кВ «Качалино», установка шкафа 0,4 кВ с коммутационным аппаратом (1 единица) для электроснабжения объекта торговли, расположенного в Волгоградской области, Иловлинский район, х. Кузнецов, пер. Кленовый, д. 21, Логовский РЭС» (34-1-21-00594701 – заявитель ИП Писецкий В.М.)</t>
  </si>
  <si>
    <t>Строительство ВЛИ-0,4 кВ (ориентировочной протяженностью 0,03 км) отпайкой от ВЛ-0,4 кВ №1 ТП-6/0,4 кВ №6006/100 кВА по ВЛ-6 кВ №6 ПС 110/35/6 кВ «Заречная», установка шкафа 0,4 кВ с коммутационным аппаратом (1 единица) для электроснабжения магазина, расположенного в Волгоградской области, Фроловский район, х. Гуляевка, Фроловский РЭС» (34-1-21-00595367 – заявитель Кубракова И.Н.)</t>
  </si>
  <si>
    <t>Строительство ВЛИ-0,4 кВ (ориентировочной протяженностью 0,130 км) от РУ-0,4 кВ ТП-10/0,4 кВ №3535/400 кВА по ВЛ-10 кВ №8 ПС 110/10 кВ «Качалино», установка шкафа 0,4 кВ с коммутационным аппаратом (1 единица) для электроснабжения объекта торговли, расположенного в Волгоградской области, Иловлинский район, ст. Качалино, Логовский РЭС» (34-1-21-00594237 – заявитель ИП Балаев А.А.)</t>
  </si>
  <si>
    <t>Строительство ВЛИ-0,4 кВ (ориентировочной протяженностью 0,05 км) отпайкой от ВЛ-0,4 кВ №1 ТП-6/0,4 кВ №6104/250 кВА по ВЛ-6 кВ №104 ПС 110/6/6 кВ «Заводская», установка шкафа 0,4 кВ с коммутационным аппаратом (1 единица) для электроснабжения нежилого здания детского сада, расположенного в Волгоградской области, Фроловский район, х. Терновка, дом №1020, Фроловский РЭС» (34-1-21-00595541 – заявитель Мелконян А.Г.)</t>
  </si>
  <si>
    <t>«Строительство ВЛИ-0,4 кВ (ориентировочной протяженностью 0,024 км) от РУ-0,4 кВ ТП-6/0,4 кВ №66/400 кВА по ВЛ-6 кВ №13 ПС 110/6 кВ «Кислово», установка шкафа 0,4 кВ с коммутационным аппаратом (1 единица) для электроснабжения нежилой застройки (хозяйственной постройки, нежилого здания), расположенной в Волгоградской области, Быковский район, с. Кислово, ул. Мира, д. 82, Быковский РЭС» (34-1-21-00592187 – заявитель Ким О.Г.)</t>
  </si>
  <si>
    <t>«Строительство ВЛИ-0,4 кВ (ориентировочной протяженностью 0,045 км) от РУ-0,4 кВ ТП-10/0,4 кВ №578/63 кВА по ВЛ-10 кВ №9 ПС 110/10 кВ «Коммуна», установка шкафа 0,4 кВ с коммутационным аппаратом (1 единица) для электроснабжения объекта животноводства, расположенного в Волгоградской области, Быковский район, территория Красносельцевского сельского поселения в границах землепользования бывшего АО «Совхоз Красносельский» 23,40 га в 3,5 км юго-западнее с. Красноселец, Быковский РЭС» (34-1-21-00594403 – заявитель Амиров М.Р.)</t>
  </si>
  <si>
    <t>«Строительство ВЛЗ-6 кВ (ориентировочной протяженностью 0,01 км) отпайкой от ВЛ-6 кВ №19 ПС 110/6 кВ «Никольская», ТП-6/0,4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подсобного хозяйства, расположенного в Волгоградской области, Среднеахтубинский район, примерно в 17,2 км по направлению на северо-восток от ориентира с. Рахинка, Волжский РЭС» (34-1-21-00595559 – заявитель Анисов А.С.)</t>
  </si>
  <si>
    <t>Стр-во ВЛИ-0,4кВ (ориентир протяж 0,02км)отп от ВЛ-0,4 №2 ТП 102 по ВЛ10 ПС Чайка п.Рыбачий ул.Заречная 74  СреднеахтубинскийРЭС 34-1-21-00595489</t>
  </si>
  <si>
    <t>«Строительство ВЛИ-0,4 кВ (ориентировочной протяженностью 0,035 км) отпайкой от ВЛ-0,4 кВ №3 ТП-10/0,4 кВ №365/100 кВА по ВЛ-10 кВ №5 ПС 110/10 кВ «Рассвет»,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Тумак, ул. Набережная, д. 1а, Среднеахтубинский РЭС» (34-1-21-00595369 – заявитель Применко С.В.)</t>
  </si>
  <si>
    <t>«Строительство ВЛИ-0,4 кВ (ориентировочной протяженностью 0,020 км) отпайкой от ВЛ-0,4 кВ №3 ТП-6/0,4 кВ №142/100 кВА по ВЛ-6 кВ №8 ПС 35/6 кВ «Лебяжья»,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Кировец, ул. Коммунистическая, д. 49, Среднеахтубинский РЭС» (34-1-21-00594585 – заявитель Злобов А.А.)</t>
  </si>
  <si>
    <t>«Строительство ВЛИ-0,4 кВ (ориентировочной протяженностью 0,140 км) от РУ-0,4 кВ ТП-10/0,4 кВ №48/250 кВа по ВЛ-10 кВ №6 ПС 35/10 кВ "Пионер",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Николаевский район, с. Левчуновка, ул.Лиманная, Николаевский РЭС » (34-1-21-00596031 - заявитель Акционерное общество "Агрофирма "Восток")</t>
  </si>
  <si>
    <t>«Строительство ВЛ-10 кВ (ориентировочной протяженностью 0,345 км) отпайкой от ВЛ-10 кВ №2-1 ПС 35/10 кВ «Луковская», КТП-10/0,4 кВ (ориентировочной мощностью 25 кВА) и ВЛИ-0,4 кВ (ориентировочной протяженностью 0,176 км), установка шкафа 0,4 кВ с коммутационным аппаратом (1 единица) для электроснабжения жилого дома, расположенного в Волгоградской области, Нехаевский район, х. Тушкановский, Нехаевский РЭС» (34-1-21-00591735 – заявитель Самсонов А.И.)</t>
  </si>
  <si>
    <t>«Строительство ВЛИ-0,4 кВ (ориентировочной протяженностью 0,150 км) отпайкой от ВЛ-0,4 кВ №3 КТП-10/0,4 кВ №1057/400 кВА по ВЛ-10 кВ №7-24 ПС 110/10 кВ «Черкесовская-2», установка шкафа 0,23 кВ с коммутационным аппаратом (1 единица) для электроснабжения малоэтажной жилой застройки, расположенной в Волгоградской области, Новоаннинский район, х. Березовка 1-я, ул. Набережная, д. 1, Новоаннинский РЭС» (34-1-21-00592659 – заявитель Федотов А.М.)</t>
  </si>
  <si>
    <t>«Строительство ВЛИ-0,4 кВ (ориентировочной протяжённостью 0,310 км) отпайкой от ВЛ-0,4 кВ №3 КТП-10/0,4 кВ №2598/250 кВА по ВЛ-10 кВ №5 ПС 110/10 кВ «Двойновая», установка шкафа 0,23 кВ с коммутационным аппаратом (1 единица) для электроснабжения индивидуального жилого дома, расположенного в Волгоградской области, Новониколаевский район, х. Двойновский, ул. Спортивная, 1а, Новониколаевский РЭС» (34-1-21-00593319 – заявитель Виговский А.В.)</t>
  </si>
  <si>
    <t>Строительство ВЛ-10 кВ (ориентировочной протяженностью 0,07 км) отпайкой от ВЛ-10 кВ №6 ПС 110/35/6 кВ «Майская», КТП-10/0,4 кВ (ориентировочной мощностью 25кВА) и ВЛИ-0,4 кВ (ориентировочной протяженностью 0,300 км) и установка шкафа 0,4 кВ с коммутационным аппаратом (1 единица) для электроснабжения жилого дома, расположенного в Волгоградской области, г. Волгоград, Краснодарская, д. 9, Пархоменский РЭС (34-1-20-00543235)</t>
  </si>
  <si>
    <t>«Строительство ВЛИ-0,4 кВ (ориентировочной протяженностью 0,060 км) отпайкой от ВЛ-0,4 кВ №1 ТП-10/0,4 кВ №191/160 кВА по ВЛ-10 кВ №12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Первомайский, ул. Первомайская, 24Б, Среднеахтубинский РЭС» (34-1-21-00594035 – заявитель Савина О.Н.)</t>
  </si>
  <si>
    <t>«Строительство ВЛИ-0,4 кВ (ориентировочной протяженностью 0,070 км) отпайкой от ВЛ-0,4 кВ №1 ТП-10/0,4 кВ №295/100 кВА по ВЛ-10 кВ №8 ПС 110/10 кВ «Колобовка»,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Ленинский район, с. Царев, ул. Дзержинского, д. 18, корп. а, Ленинский РЭС» (34-1-21-00594159 – заявитель Дроздова Е.А.)</t>
  </si>
  <si>
    <t>«Строительство ВЛИ-0,4 кВ (ориентировочной протяженностью 0,035 км) отпайкой от ВЛ-0,4 кВ №3 ТП-10/0,4 кВ №330/160 кВА по ВЛ-10 кВ №15 ПС 110/35/10 кВ «Красная Слобода»,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Среднеахтубинский район, х. Бурковский, ул. Мира, д. 29б, Среднеахтубинский РЭС» (34-1-21-00595327 – заявитель Аксёнов А.С.)</t>
  </si>
  <si>
    <t>«Строительство ВЛИ-0,4 кВ (ориентировочной протяженностью 0,02 км) отпайкой от ВЛ-0,4 кВ №1 ТП-10/0,4 кВ №156/180 кВА по ВЛ-10 кВ №6 ПС 110/10 кВ «Суходол»,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Среднеахтубинский район, п. Калинина, ул. Цветочная, д. 16, Среднеахтубинский РЭС» (34-1-21-00596465 – заявитель Беляев В.Н.)</t>
  </si>
  <si>
    <t>Строительство ВЛИ-0,4 кВ (ориентировочной протяженностью 0,06 км) отпайкой от ВЛ-0,4 кВ №3 ТП-10/0,4 кВ №83 по ВЛ-10 кВ №24 ПС 110/10 кВ «Ерзовка», установка шкафа 0,4 кВ с коммутационным аппаратом (1 единица) для электроснабжения жилого дома, расположенного в Волгоградской области, Городищенский район, р.п. Ерзовка, ул. Садовая, 13/1, Городищенский РЭС (34-1-20-00546819)</t>
  </si>
  <si>
    <t>Строительство ЛЭП-6 кВ (ориентировочной протяженностью 0,730 км) отпайкой от ВЛ-6 кВ №45 ПС 110/6 кВ «Промзона», установка шкафа 6 кВ с коммутационным аппаратом (1 единица) для электроснабжения ЛЭП-6 кВ от ВЛ-6 кВ ПС «Промзона» до РУ-6 кВ проектируемой КТП-6/0,4 кВ, расположенной в Волгоградской области, Камышинский район х. Торповка,  Петроввальский  РЭС» (34-1-21-00586163 – заявитель АО «Волгоградоблэлектро</t>
  </si>
  <si>
    <t>(34-1-21-00595281,34-1-21-00595283)Стр-во ВЛ0,4 от РУ0,4 КТП №2593 по ВЛ10 №5«Заводская»,уст-ка ШУ0,4кВ,ННРЭС,х.Алексиковский,ул.Олимпийская,2,4,для э</t>
  </si>
  <si>
    <t>«Строительство ВЛИ-0,4 кВ (ориентировочной протяженностью 0,13 км) отпайкой от ВЛ-0,4 кВ № 1 ТП-10/0,4 кВ № 605/400 кВА по ВЛ-10 кВ № 7 ПС 110/10 кВ «Рассвет» и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расположенного в Волгоградской области, Среднеахтубинский район, х. Щучий, ул. Тепличная, д. 4. Среднеахтубинский РЭС (34-1-21-00597973- заявитель Чиркина Е.М.)</t>
  </si>
  <si>
    <t>«Строительство ЛЭП-10 кВ (ориентировочной протяженностью 0,250 км) отпайкой ВЛ-10 кВ № 2 ПС 110/35/10 кВ «Кумылженская» КТП-10/0,4кВ (ориентировочной мощностью 25 кВА) и ВЛИ-0,4 кВ (ориентировочной протяженностью 0,010 км) и установка шкафа 0,4 кВ с коммутационным аппаратом (1 единица) для электроснабжения здания ангара, расположенного в Волгоградской области, Кумылженский район, ст. Кумылженская, ул. Энергетиков, Кумылженский РЭС» (34-1-21-00600115-заявитель Моисеев А.А.)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</si>
  <si>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Демочкин, ул. Ленина, пер. Луговая, ТП-1624 ф-1, Михайловский РЭС» (34-1-21-00583599)</t>
  </si>
  <si>
    <t>«Строительство ЛЭП-10 кВ (ориентировочной протяженностью 0,330 км) отпайкой от ВЛ-10 кВ №8 ПС 35/10 кВ «Чилеково», КТП-10/0,4 кВ (ориентировочной мощностью 63 кВА) и ВЛИ-0,4 кВ (ориентировочной протяженностью 0,02 км), установка шкафа 0,4 кВ с коммутационным аппаратом (1 единица)  для электроснабжения насосной станции на гидротехническом сооружении с плотиной №151 «Безымянный-67», расположенной в Волгоградской области,  Котельниковский район, х. Терновой, Котельниковский РЭС» (34-1-21-00593937 – заявитель Администрация Чилековского сельского поселения Котельниковского муниципального района Волгоградской области)</t>
  </si>
  <si>
    <t>«Строительство ВЛ-10 кВ (ориентировочной протяженностью 0,010 км) отпайкой от ВЛ-10 кВ №5 ПС 35/10 кВ «Золотари», КТП-10/0,4 кВ (ориентировочной мощностью 25 кВА) и ВЛИ-0,4 кВ (ориентировочной протяженностью 0,030 км) для электроснабжения нежилого здания, расположенного в Волгоградской области, Палласовский район, п. Золотари, в 7,5 км юго-западнее п. Золотари, животноводческая точка №10, Палласовский РЭС» (34-1-20-00495795)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</si>
  <si>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х. Плотников 2-й, пер. Тихий, ТП-1363 ф-1, Михайловский РЭС» (34-1-21-00583191)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</si>
  <si>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Волгоградской обл., р-н Михайловский, х. Плотников 2-й, пер. Тихий, ТП-1363 ф-2, Михайловский РЭС» (34-1-21-00583239)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</si>
  <si>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Демочкин, ул. Ленина, пер. Речной, ТП-1807 ф-2, Михайловский РЭС» (34-1-21-00583299)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</si>
  <si>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Карагичевский, пер. Южный, ТП-1485, Михайловский РЭС» (34-1-21-00583333)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</si>
  <si>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Демочкин, ул. Ленина, пер. Луговая, ТП-1624 ф-2, Михайловский РЭС» (34-1-21-00583505)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</si>
  <si>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Рогожин, ул. Пролетарская, ТП-1479 ф-2, Михайловский РЭС» (34-1-21-00583517)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</si>
  <si>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Демочкин, ул. Ленина, пер. Речной, ТП-1807 ф-1 , Михайловский РЭС» (34-1-21-00583563)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</si>
  <si>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в Волгоградской обл., р-н Михайловский, х. Рогожин, ул. Пролетарская, ТП-1479 ф-1, Михайловский РЭС» (34-1-21-00583581)</t>
  </si>
  <si>
    <t>Строительство ВЛИ-0,4 кВ (ориентировочной протяженностью 0,210 км) отпайкой от ВЛ-0,4 кВ №2 ТП-10/0,4 кВ № 5233/100 кВА по ВЛ-10 кВ № 3-1 ПС 110/10 «Перелазовская», установка шкафа 0,4 кВ с коммутационным аппаратом (1 единица) для электроснабжения базовой станции/оборудования сотовой связи, расположенного в Волгоградской области, Клетский район, х. Новоцарицынский, Клетский РЭС» (34-1-21-00599001 – заявитель ПАО «Ростелеком»)</t>
  </si>
  <si>
    <t>«Строительство ВЛИ-0,4 кВ (ориентировочной протяжённостью 0,264 км.) от РУ-0,4 кВ КТП-10/0,4 кВ №2082/100 кВА по ВЛ-10 кВ №6 ПС 110 кВ «Манино», установка шкафа 0,4 кВ с коммутационным аппаратом (1 единица) для электроснабжения базовой станции/оборудования сотовой связи, расположенного в Волгоградской области, Нехаевский район, с. Краснополье, кадастровый квартал земельного участка 34:17:040001, Нехаевский РЭС» (34-1-21-00599625 - заявитель ПАО «Ростелеком»)</t>
  </si>
  <si>
    <t>«Строительство ВЛ-10 кВ (ориентировочной протяжённостью 0,02  км) отпайкой от  ВЛ-10 кВ №17 ПС 110 кВ «Элеваторная», КТП 10/0,4 кВ (ориентировочной мощностью 25 кВА) и ВЛИ-0,4 кВ (ориентировочной протяжённостью 0,005 км), установка шкафа 0,4 кВ с коммутационным аппаратом (1 единица) для электроснабжения энергооборудования индивидуального жилого дома,  расположенного в Волгоградской области, Новониколаевский район, хутор Алексиковский, ул. Центральная, 2а, Новониколаевский РЭС» (34-1-21-00590345 – заявитель Магеррамов Р.Р.о)</t>
  </si>
  <si>
    <t>«Строительство ВЛИ-0,4 кВ (ориентировочной протяжённостью 0,260 км) от РУ-0,4 кВ КТП-10/0,4 кВ №1433/160 кВА по ВЛ-10 кВ №4 ПС 110 кВ «Черкесовская-2», установка шкафа 0,4 кВ с коммутационным аппаратом (1 единица) для электроснабжения жилого дома, расположенного в Волгоградской обл., Новоаннинский р-н, х. Вербочный, ул. Мира, д. 13, Новоаннинский РЭС» (34-1-21-00597813 – заявитель Скворцова Т.А.)</t>
  </si>
  <si>
    <t>«Строительство ЛЭП-10 кВ (ориентировочной протяженностью 0,03  км) отпайкой от ВЛ-10 кВ №5 ПС 110 кВ «Черкесовская-1», КТП-10/0,4 кВ (ориентировочной мощностью 160 кВА) и ВЛИ-0,4 кВ (ориентировочной протяженностью 0,01 км),  установка шкафа 0,4 кВ с коммутационными аппаратами (1 единица) для электроснабжения   объекта крестьянского (фермерского) хозяйства , расположенного в Волгоградская область, Новоаннинский район, х. Восточный, пер. Озерный, д.2, Новоаннинский РЭС» (34-1-21-00600363 – ООО «Коблов П.В.»)</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</si>
  <si>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торговли (магазин, торговый центр, прочее, расположенного: 403250, Россия, Волгоградская область, Алексеевский район, х. Яминский, пер. Кленовый, 4А. (34-1-21-00598073)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</si>
  <si>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403241, Россия, Волгоградская область, Алексеевский район, ст. Алексеевская, пер. Баева, 4а., Алексеевский РЭС» (34-1-21-00601967)</t>
  </si>
  <si>
    <t>Техническое перевооружение ПС 110 кВ ГПЗ с заменой силового трансформатора Т-2 на 20 МВА (с уменьшением трансформаторной мощности на 20 МВА до 20 МВА) в г. Волжском Волгоградской области ПО "Левобережные электрические сети (1 шт.)2</t>
  </si>
  <si>
    <t>Электроснаб туристической базы, располож Городищенский р-н, Вертячинское участковое лесничество ГРЭС (34-1-20-00529081)</t>
  </si>
  <si>
    <t>Строительство ЛЭП-6 кВ (ориентировочной протяженностью 0,08 км) отпайкой от ВЛ-6 кВ №12 ПС 110/6 кВ «Разгуляевская», шкаф 6 кВ с коммутационным аппаратом (2 единицы) для электроснабжения производственного здания/помещения, расположенного в г. Волгоград, ул. Краснополянская, д. 13, Городищенский РЭС» (34-1-21-00602433; 34-1-21-00602253 -  заявитель ООО «Экополис»).</t>
  </si>
  <si>
    <t>Строительство ВЛИ-0,4 кВ (ориентировочной протяженностью 0,080 км) отпайкой от ВЛ-0,4 кВ №4 ТП-10/0,4 кВ №640 по ВЛ-10 кВ №3 ПС 110/35/10 кВ «Горинская», установка шкафа 0,4 кВ с коммутационным аппаратом (1 единица) для электроснабжения малоэтажной жилой застройки, расположенной в Волгоградской области, Калачевский район, п. Комсомольский, пер. Майский, д. 5, Калачевский РЭС (34-1-21-00593405 – заявитель Горошко Е.В.)</t>
  </si>
  <si>
    <t>Строительство ВЛИ-0,4 кВ (ориентировочной протяженностью 0,030 км) отпайка от ВЛ-0,4 кВ №1 ТП-10/0,4 кВ №653 по ВЛ-10 кВ №11 ПС 35/10 кВ «Водопроводная»,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х. Степной, ул. Центральная, д. 103, Калачевский РЭС (34-1-21-00594499 – заявитель Зайченкова Д.А.)</t>
  </si>
  <si>
    <t>Строительство ВЛИ-0,4 кВ (ориентировочной протяженностью 0,090 км) отпайкой от ВЛ-0,4 кВ №2 ТП-10/0,4 кВ №1729 по ВЛ-10 кВ №2 ПС 35/10 кВ «Набатово», установка шкафа 0,4 кВ с коммутационным аппаратом (1 единица) для электроснабжения индивидуального жилищного строительства, расположенного в Волгоградской области, Калачевский район, ст-ца Голубинская, пер. Донской, д. 16, Калачевский РЭС» (34-1-21-00596945 – заявитель Осетров Г.Ф.)</t>
  </si>
  <si>
    <t>Строительство ВЛИ-0,4 кВ (ориентировочной протяженностью 0,060 км) отпайкой от ВЛИ-0,4 кВ №4 ТП-10/0,4 кВ №478 по ВЛ-10 кВ №4 ПС 110/10 кВ «Светлый Яр», установка шкафа 0,4 кВ с коммутационным аппаратом (1 единица) для электроснабжения жилого дома, расположенного в Волгоградской области, Светлоярский район, рп. Светлый Яр, ул. Яблоневая, д. 1б, Красноармейский РЭС (34-1-21-00594661 – заявитель Постол Г.Г.)</t>
  </si>
  <si>
    <t>Строительство ВЛИ-0,4 кВ (ориентировочной протяженностью 0,030 км) отпайкой от ВЛ-0,4 кВ №3 ТП-10/0,4 кВ №521 по ВЛ-10 кВ №3 РП-470 ПС 110/10 кВ «Сарепта-2», установка шкафа 0,4 кВ с коммутационным аппаратом (1 единица) для электроснабжения Повильон-тип 2 (торговый), расположенного в Волгоградской области, г. Волгоград, Красноармейский район, ул. Хабаровская, д. 1Д, Красноармейский РЭС (34-1-21-00594173 - заявитель Талыбзаде Э.Г.О.)</t>
  </si>
  <si>
    <t>Строительство ВЛИ-0,22 кВ (ориентировочной протяженностью 0,030 км) от РУ 0,4 кВ ТП-10/0,4 кВ №873 по ВЛ-10 кВ №17 ПС 110/35/10 кВ «Карповская», установка шкафа 0,22 кВ с коммутационным аппаратом (1 единица) для электроснабжения гаража, расположенного в Волгоградской области, Городищенский район, р.п. Новый Рогачик ул. Гаражная 5-я, 7 Пархоменский РЭС» (34-1-22-00634765 - заявитель Близгарев В.В.)</t>
  </si>
  <si>
    <t>Строительство ВЛИ-0,4 кВ (ориентировочной протяженностью 0,03 км) отпайкой от ВЛ-0,4 кВ №3 ТП-6/0,4 кВ №6003/250 кВА по ВЛ-6 кВ №6 ПС 110/35/6 кВ «Заречная», установка шкафа 0,4 кВ с коммутационным аппаратом (1 единица) для электроснабжения жилого дома, расположенного в Волгоградской области, Фроловский район, х. Ветютнев, дом №110а, Фроловский РЭС» (34-1-21-00604651 – заявитель Букина Н.П.)</t>
  </si>
  <si>
    <t>Строительство ЛЭП-10 кВ (ориентировочной протяженностью 0,006 км) отпайкой от ВЛ-10 кВ №7 ПС 35/10 кВ «Зимняцкая», КТП-10/0,4 кВ (ориентировочной мощностью 100 кВА) и ВЛИ-0,4 кВ (ориентировочной протяженностью 0,010 км), установка шкафа 0,4 кВ с коммутационным аппаратом (1 единица) для электроснабжения малоэтажной жилой застройки, расположенной в Волгоградской области, Серафимовичский район, х. Грушин, ул. Центральная, дом 27, Серафимовичский РЭС» (34-1-21-00589841 – заявитель Абасова А.А.)</t>
  </si>
  <si>
    <t>«Строительство ВЛ-10 кВ (ориентировочной протяженностью 0,460  км) отпайкой от ВЛ-10 кВ №5-8 ПС 110/35/10 кВ «Алексеевская», КТП-10/0,4 кВ (ориентировочной мощностью 25 кВА) и ВЛИ-0,4 кВ (ориентировочной протяженностью 0,025 км),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Алексеевский район, ст. Алексеевская, ул. Озерная, 1в, Алексеевский РЭС» (34-1-21-00603923 – Ребрикова Елена Петровна</t>
  </si>
  <si>
    <t>«Реконструкция ПС 110 кВ Ельшанская с укомплектованием двух резервных ячеек 6 кВ на I и II секции шин (в количестве 2 шт.) ПО «Правобережные электрические сети» филиала ПАО «Россети Юг» - «Волгоградэнерго»</t>
  </si>
  <si>
    <t>Строительство ВЛ-6 кВ (ориентировочной протяженностью 0,010 км) отпайкой от ВЛ-6 кВ №19 ПС 110/35/6 кВ «Заречная», КТП-6/0,4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теплиц, расположенных в Волгоградской области, Фроловский район, территория Ветютневского сельского поселения, Фроловский РЭС» (34-1-21-00602763 – заявитель Гайдамакин А.В.)</t>
  </si>
  <si>
    <t>Строительство ВЛИ-0,4кВ (ориентировочной протяженностью 0,021 км) отпайкой от  ВЛ-0,4кВ №2 КТП-127/100 ВЛ-10кВ №7 ПС 110/10 кВ «Песковка», установка шкафа 0,4кВ с коммутационным аппаратом (1 единица), для электроснабжения объекта: «Базовая станция/оборудование сотовой связи», расположенного по адресу: Волгоградская область, Жирновский район, с. Песковка, ул. Набережная, Красноярский  РЭС (34-1-21-00596367-заявитель ПАО «Ростелеком)</t>
  </si>
  <si>
    <t>Строительство ВЛИ-0,4кВ (ориентировочной протяженностью 0,018 км) отпайкой от  ВЛ-0,4кВ №4 КТП-19/100 ВЛ-10кВ №40 ПС 220/110/10 кВ «Красный Яр» установка шкафа 0,4кВ с коммутационным аппаратом (1 единица), для электроснабжения объекта: «Базовая станция/оборудование сотовой связи», расположенного по адресу: Волгоградская область, Жирновский район, с. Бородачи, ул. Молодежная, Красноярский  РЭС (34-1-21-00596383-заявитель ПАО «Ростелеком»)</t>
  </si>
  <si>
    <t>Строительство ВЛИ-0,4 кВ (ориентировочной протяженностью 0,06 км) отпайкой от ВЛ-0,4 кВ №1 КТП-10/0,4 кВ №203/100 кВА по ВЛ-10 кВ №6 ПС 35/10 кВ «Пионер», установка шкафа 0,4 кВ с коммутационным аппаратом (1 единицы) для электроснабжения жилого дома, расположенного в Волгоградской области, Камышинский район, с. Антиповка, ул. Войнова, д. 3, Петроввальский РЭС» (34-1-21-00602925 – заявитель Цынгалева Е.С.)</t>
  </si>
  <si>
    <t>Строительство ВЛИ-0,4 кВ (ориентировочной протяженностью 0,030 км) от ВЛ-0,4 кВ №1 ТП-10/0,4 №963 по ВЛ-10 кВ №14 ПС 110/35/10 кВ «Карповская», установка шкафа 0,4 кВ с коммутационным аппаратом (1 единица) для электроснабжения малоэтажной жилой застройки, расположенного в Волгоградской области, Калачевский районе, п. Береславка, ул. Молодежная, 20, Пархоменский РЭС (34-1-21-00591341 - заявитель Бирюкова А.И.)</t>
  </si>
  <si>
    <t>Электроснабжение базовой станции/оборудования сотовой связи, расположенной Калачевский район, х. Степной, ул. Центральная КРЭС (34-1-21-00598253)</t>
  </si>
  <si>
    <t>Строительство ВЛ-10 кВ (ориентировочной протяженностью 0,016 км) отпайкой от ВЛ-10 кВ №19 ПС 35/10 кВ «Пичуга», СТП 10/0,4 кВ (ориентировочной мощностью 25кВА), ВЛИ-0,4 кВ (ориентировочной протяженностью 0,016 км), установка шкафа 0,4 кВ с коммутационным аппаратом (1 единица) для электроснабжения сельскохозяйственного вагончика, расположенного в Волгоградская область, р-н Дубовский, территория Лозновского сельского поселения, кадастровый номер (34:05:120005:0315), Дубовский РЭС (34-1-20-00543097</t>
  </si>
  <si>
    <t>Строительство ВЛИ-0,4 кВ (ориентировочной протяженностью 0,150 км) отпайкой от ВЛ-0,4 кВ №2 КТП-10/0,4 кВ №206/63 кВА по ВЛ-10 кВ №40 ПС 220/110/10  кВ «Красный Яр», установка шкафа 0,4 кВ с коммутационным аппаратом (1 единица) для электроснабжения объекта: «Базовая станция/оборудование сотовой связи», расположенного в Волгоградской области, Жирновский район, х. Недоступов, Красноярский РЭС» (34-1-21-00603177 – заявитель ПАО «РОСТЕЛЕКОМ»)</t>
  </si>
  <si>
    <t>Строительство ЛЭП-10 кВ (ориентировочной протяженностью 0,080 км) отпайкой от  ВЛ-10 кВ №17 ПС 110/35/10 кВ «Линево», КТП-10/0,4 кВ (ориентировочной мощностью 250 кВА) и ВЛИ-0,4 кВ (ориентировочной протяженностью по 0,015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Жирновский район, р.п. Линево, промышленная зона Северной части, уч. 2, Красноярский  РЭС» (34-1-21-00603925 – заявитель ООО «Заря»)</t>
  </si>
  <si>
    <t>Строительство ВЛИ-0,4 кВ (ориентировочной протяженностью 0,240 км) отпайкой от ВЛ-0,4 кВ №1 ТП-10/0,4 кВ №3184/100 кВА по ВЛ-10 кВ №16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Песчанка, ул. Придорожная, д. 23, Логовский РЭС» (34-1-21-00605845 – заявитель Овакимян Г.Г.)</t>
  </si>
  <si>
    <t>Строительство ВЛ-10 кВ (ориентировочной протяженностью 0,048 км) отпайкой от ВЛ-10 кВ №14-9 ПС 110/10 кВ «Раковская», КТП-10/0,4 кВ (ориентировочной мощностью 25 кВА) и ВЛИ-0,4 кВ (ориентировочной протяженностью 0,037 км),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Михайловский район, х. Субботин, Михайловский РЭС» (34-1-21-00604535 – заявитель ПАО «Ростелеком»)</t>
  </si>
  <si>
    <t>Строительство ВЛИ-0,4 кВ (ориентировочной протяженностью 0,120 км) от РУ-0,4 кВ ТП-10/0,4 кВ №1073/250 кВА по ВЛ-10 кВ №24 ПС 110/35/10 кВ «Себряковская»,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Михайловский район, х. Катасонов, Михайловский РЭС» (34-1-21-00604419 – заявитель ПАО «Ростелеком»)</t>
  </si>
  <si>
    <t>«Строительство ВЛИ-0,4 кВ (ориентировочной протяженностью 0,018 км) отпайкой от ВЛИ-0,4 кВ №1 ТП-10/0,4 кВ №320/160 кВА по ВЛ-10 кВ №6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Рыбачий, ул. Центральная, д. 43б, Среднеахтубинский РЭС» (34-1-21-00603407 – заявитель Пронин Игорь Васильевич)</t>
  </si>
  <si>
    <t>«Строительство ВЛИ-0,4 кВ (ориентировочной протяженностью 0,050 км) отпайкой от ВЛИ-0,4 кВ №2 ТП-10/0,4 кВ №300/250 кВА по ВЛ-10 кВ №8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Закутский, ул. Крымская, д. 10, Среднеахтубинский РЭС» (34-1-21-00604405 – заявитель Аль-Ханафи Мустафа Атыя)</t>
  </si>
  <si>
    <t>«Строительство ВЛИ-0,4 кВ (ориентировочной протяженностью 0,030 км) отпайкой от ВЛ-0,4 кВ №1 ТП-10/0,4 кВ №364/250 кВА по ВЛ-10 кВ №1 ПС 110/35/10 кВ «Красная Слобода»,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Среднеахтубинский район, х. Ямы, Среднеахтубинский РЭС» (34-1-21-00603381 – заявитель ПАО «Ростелеком»)</t>
  </si>
  <si>
    <t>«Строительство ВЛИ-0,4 кВ (ориентировочной протяженностью 0,055 км) отпайкой от ВЛ-0,4 кВ № 2 ТП-6/0,4 кВ №159/320 кВА по ВЛ-6 кВ №6 ПС 35/6 кВ «Лебяжья» и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расположенного в Волгоградской области, Среднеахтубинский район, п. Красный Буксир, ул. Первомайская, 2. Среднеахтубинский РЭС (34-1-21-00594419- заявитель Телятников А.В.)</t>
  </si>
  <si>
    <t>Строительство ЛЭП-6 кВ (ориентировочной протяженностью 0,07 км) отпайкой от ВЛ-6 кВ ТП 6287 – ТП А.6291 яч. 6 кВ №39 ПС 110/6 кВ «Дзержинская», КТП-6/0,4 кВ (ориентировочной мощностью 250 кВА) и ВЛИ-0,4 кВ (ориентировочной протяженностью 0,08 км), установка шкафа 0,4 кВ с коммутационным аппаратом (1 единица) для электроснабжения производственного здания/помещения, расположенного в Волгоградской области, г. Волгоград, ул. Домостроителей, 13, Городской РЭС (34-1-21-00604279 – заявитель ООО «ТрансАвто»)</t>
  </si>
  <si>
    <t>Строительство ВЛ-10 кВ (ориентировочной протяженностью 1 км) отпайкой от ВЛ-10 кВ №1 ПС 35/10 кВ «Лозное», СТП 10/0,4 кВ (ориентировочной мощностью 25кВА), ВЛИ-0,4 кВ (ориентировочной протяженностью 0,005 км), установка шкафа 0,4 кВ с коммутационным аппаратом (1 единица) для электроснабжения полевого стана, расположенного в Волгоградская область, р-н Дубовский, территория Лозновского сельского поселения, кадастровый номер (34:05:120005:0315)., Дубовский РЭС» (34-1-20-00541887</t>
  </si>
  <si>
    <t>«Строительство ЛЭП-6 кВ (ориентировочной протяженностью 0,300 км) отпайкой от ВЛ-6 кВ №31 ПС 220/110/35/10/6 кВ «Волжская», КТП-6/0,4 кВ (ориентировочной мощностью 250 кВА) и ВЛИ-0,4 кВ (ориентировочной протяженностью 0,010 км), установка шкафа 0,4 кВ с коммутационным аппаратом (1 единица) для электроснабжения нежилой застройки (хозяйственной постройки, нежилого здания), расположенной в Волгоградской области, г. Волжский, Автодорога 7,19, Волжский РЭС» (34-1-21-00603701 – заявитель ООО «ТОРГОВО-ТЕХНОЛОГИЧЕСКАЯ СТАНЦИЯ ВЕКТОР»)</t>
  </si>
  <si>
    <t>Электроснабжение жилого дома, расположенного  г. Волгоград, Городищенский район, п. Царицын, ул. Песчаная, д. 22а,ГорРЭС  (34-1-21-00592737)</t>
  </si>
  <si>
    <t>«Строительство ВЛИ-0,4 кВ (ориентировочной протяженностью 0,078 км) отпайкой от ВЛ-0,4 кВ №1 КТП-10/0,4 кВ №687/100 кВА по ВЛ-10 кВ №9 ПС 110/35/10 кВ «Ежовская-2»,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Киквидзенский район, с. Александровка, Киквидзенский  РЭС» (34-1-21-00603721- заявитель ПАО «Ростелеком)</t>
  </si>
  <si>
    <t>«Строительство ВЛИ-0,4 кВ (ориентировочной протяженностью 0,06 км) отпайкой от  ВЛ-0,4 кВ №6-5 КТП-10/0,4 кВ № 1274/630 кВА по ВЛ-10 кВ №5 ПС 110/35/10 кВ  «Алексеевская», установка шкафа 0,23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Алексеевский район, ст. Алексеевская, ул. Лазоренко, 1А, Алексеевский РЭС» (34-1-21-00604717 - заявитель  Максимов Николай Александрович)</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</si>
  <si>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403254, Россия, Волгоградская область, Алексеевский район,  х. Гущинский, 22, Алексеевский РЭС» (34-1-21-00606467)</t>
  </si>
  <si>
    <t>«Строительство ВЛИ-0,4 кВ (ориентировочной протяжённостью 0,110 км) отпайкой от ВЛ-0,4 кВ №2-1 КТП-10/0,4 кВ №2197/100 кВА по ВЛ-10 кВ №4-3 ПС 35 кВ «Первомайская», установка шкафа 0,4 кВ с коммутационным аппаратом (1 единица) для электроснабжения ЛПХ, расположенного в Волгоградской области, Урюпинский район, х. Первомайский, ул. Пролетарская, д. 67, Урюпинский РЭС» (34-1-21-00596957 - заявитель Марков П.А.)</t>
  </si>
  <si>
    <t>«Строительство ВЛИ-0,4 кВ (ориентировочной протяженностью 1,1 км) от РУ-0,4 кВ  КТП-10/0,4 кВ №241/160 кВА по ВЛ-10 кВ №3-10 ПС 35 кВ «Деминская»,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расположенного в Волгоградской области, Новоаннинский район, хутор Ярыженский, улица Центральная, дом 2, Новоаннинский РЭС» (34-1-21-00601183 - заявитель Яиков Николай Петрович)</t>
  </si>
  <si>
    <t>«Строительство ВЛИ-0,4 кВ (ориентировочной протяженностью 0,120 км) отпайкой от ВЛ-0,4 кВ №2 КТП-10/0,4 кВ №1908/160 кВА по ВЛ-10 кВ №5 ПС 110/10 кВ «Дружба», установка шкафа учета 0,4 кВ с коммутационными аппаратами (1 единица) для электроснабжения базовой станции/оборудования сотовой связи, расположенных в Волгоградской области, Алексеевский район, х. Самолшинский, Алексеевский РЭС» (34-1-21-00601801- заявитель ПАО «Ростелеком»)</t>
  </si>
  <si>
    <t>Строительство ВЛИ-0,4 кВ (ориентировочной протяженностью 0,03 км) отпайкой от ВЛ-0,4 кВ №4 ТП 10/0,4 кВ №895 по ВЛ-10 кВ №21 ПС 110/10 кВ Городище, установка шкафа 0,4 кВ с коммутационным аппаратом (1 единица) для электроснабжения объекта: «малоэтажная жилая застройка (индивидуальный жилой дом/ Садовый/ Дачный дом)», расположенного в Волгоградской области, Городищенский район, с. Орловка, ул. Мира, 23, Городищенский РЭС (34-1-21-00600279- заявитель Попова О.С.)</t>
  </si>
  <si>
    <t>Строительство ВЛИ-0,4 кВ (ориентировочной протяженностью 0,160 км) от РУ 0,4 кВ ТП 10/0,4 кВ №678 по ВЛ-10 кВ №14 ПС 110/35/10 кВ «Карповская», установка шкафа 0,4 кВ с коммутационным аппаратом (1 еденица), для электроснабжения нежилой застройки, расположенного в Волгоградской области, Калачевский район, п.Береславка д.1А, Пархоменский РЭС (34-1-21-00597217- заявитель ИП Ермолов Б.С.)</t>
  </si>
  <si>
    <t>Строительство ВЛ-10 кВ (ориентировочной протяженностью 0,01 км) отпайкой от ВЛ-10 кВ №25 ПС 110/10 кВ «Городище», СТП-10/0,4 кВ (ориентировочной мощностью 25 кВА) и ВЛИ-0,4 кВ (ориентировочной протяженностью 0,02 км) с установкой шкафа 0,4 кВ с коммутационным аппаратом (1 единица) для электроснабжения малоэтажной жилой застройки, расположенной в г. Волгоград, ул. Ягодная, 32, Городищенский РЭС (34-1-21-00600183 - заявитель Шевченко И.А.)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</si>
  <si>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№2-2 от КТП № 4493, расположенного в Волгоградской обл., Нехаевский р-н, п.Роднички, ул. Молодежная, Нехаевский РЭС» (34-1-21-00595023)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</si>
  <si>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Волгоградская область, Алексеевский район, пос. Красный Октябрь, 215/4, Алексеевский РЭС» (34-1-21-00602653)</t>
  </si>
  <si>
    <t>«Строительство ВЛИ-0,4 кВ (ориентировочной протяженностью 0,500 км) от РУ-0,4 кВ ТП-10/0,4 кВ №228/160 кВА по ВЛ-10 кВ №5 ПС 110/10 кВ «Красный Октябрь»,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Среднеахтубинский район, п. Красный Октябрь, Волжский РЭС» (34-1-21-00604773 – заявитель ООО «Сельскохозяйственное Предприятие Орошаемое»)</t>
  </si>
  <si>
    <t>Строительство ЛЭП-0,4 кВ (ориентировочной протяженностью 0,145 км) от РУ-0,4 кВ ТП-10/0,4 кВ №2562/250 кВА по ВЛ-10 кВ №7 ПС 110/10 кВ «Поповская»,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Кумылженский район, х. Ольховский, ул. Продольная, д. 7б, Кумылженский РЭС» (34-1-21-00607355 – заявитель ООО «Ульянов и К»)</t>
  </si>
  <si>
    <t>Строительство ВЛИ-0,4 кВ (ориентировочной протяженностью 0,030 км) отпайкой от ВЛ-0,4 кВ № 2 ТП-6/0,4 кВ № 3092/400 кВА ВЛ-6 кВ № 22 ПС 110/35/6 кВ «Лог», установка шкафа 0,4 кВ с коммутационным аппаратом (1 единица) для электроснабжения жилого дома, расположенного в Волгоградской области, Иловлинский район, с. Лог, ул. 40 лет Победы, д. 25, Логовский РЭС» (34-1-21-00605851 – заявитель Попов В.А)</t>
  </si>
  <si>
    <t>Строительство ВЛИ-0,4 кВ (ориентировочной протяженностью 0,224 км) отпайкой от ВЛ-0,4 кВ № 2 ТП-10/0,4 кВ № 3211/63 кВА ВЛ-10 кВ № 3 ПС 110/10 кВ «Ширяи» и установка шкафа 0,4 кВ с коммутационным аппаратом (2 единицы) для электроснабжения жилых домов, расположенных в Волгоградской области, Иловлинский район, х. Ширяевский, ул. Московская, д. 1, д. 2, Логовский РЭС» (34-1-21-00604881; 34-1-21-00604879 – заявитель Марценюк О.С; Марценюк В.В)</t>
  </si>
  <si>
    <t>Строительство ВЛИ-0,4 кВ (ориентировочной протяженностью 0,090 км) отпайкой от ВЛ-0,4 кВ №2 ТП-10/0,4 кВ №1379, по ВЛ-10 кВ №129 ЭС 10/110 кВ «ВолгоГРЭС»,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им. Селищева, д. 20, Городской РЭС (34-1-21-00595301 – заявитель Носачева Н.И.)</t>
  </si>
  <si>
    <t>Строительство ВЛИ-0,4 кВ (ориентировочной протяженностью 0,020 км) отпайкой от ВЛ-0,4 кВ №3 ТП 10/0,4 кВ №2027 по ВЛ-10 кВ №21 ПС 110/10 кВ «М.Горького», установка шкафа 0,4 кВ с коммутационным аппаратом (2 единица) для электроснабжения малоэтажных жилых застроек, расположенной в Волгоградской обл., г. Волгоград, ул. Мариинская, д. 28А, 28, Городской РЭС» (34-1-21-00599019-Бондарев Н.В.), (34-1-21-00620941-Шершнев С.В.).</t>
  </si>
  <si>
    <t>Строительство ВЛИ-0,4 кВ (ориентировочной протяженностью 0,140 км) отпайкой от ВЛ-0,4 кВ №1 ТП 10/0,4 кВ №2029 по ВЛ-10 кВ № 21 ПС 110/10 "М. Горького", установка шкафа 0,4 кВ с коммутационным аппаратом (2 единицы) для электроснабжения малоэтажной жилой застройки, расположенной в Волгоградской обл., г. Волгоград, б. Сиреневый 57, Городской РЭС» (34-1-21-00591683 заявитель – Суворов В.А.;34-1-21-00618905-Заикина О.Н.).</t>
  </si>
  <si>
    <t>Строительство ВЛИ-0,4 кВ (ориентировочной протяженностью 0,020 км) отпайкой от ВЛ-0,4 кВ №1 ТП 6/0,4 кВ №1264 по ВЛ-6 кВ № 33 ПС 110/6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Серебряная, д. 7, Городской РЭС (34-1-21-00599369 - заявитель Чинчилей М.Ф.)</t>
  </si>
  <si>
    <t>Строительство ВЛИ-0,4 кВ (ориентировочной протяженностью 0,250 км) от РУ-0,4 кВ ТП-10/0,4 кВ №5535 по ВЛ-10 кВ №3, №15 ПС 110/10 кВ «Развилка-2», установка шкафов 0,4 кВ с коммутационными аппаратами (2 единицы) для электроснабжения нежилой застройки и павильона по реализации продовольственных/непродовольственных товаров площадью 40 кв.м., расположенных в Волгоградской области, г. Волгоград, ул. 64-й Армии, д. 145г, ул. им. Григория Засекина, вблизи автобусной остановки номер места в схеме 1.489, Городской РЭС» (34-1-21-00606841, 34-1-21-00611107 – заявители ИП Ситников А.В., ИП Лалаян Д.А.)</t>
  </si>
  <si>
    <t>«Строительство ВЛИ-0,22 кВ (ориентировочной протяженностью 0,020 км) отпайкой от ВЛ-0,4 кВ № 1 ТП-10/0,4 кВ № 160/250 кВА по ВЛ-10 кВ № 3 ПС 110/35/10 кВ «Танина» и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Быковский район, с. Солдатско-Степное, ул. Тракторозаводская, д. 4/2. Быковский РЭС» (34-1-21-00604823 - заявитель Ханамиров Александр Талибович)</t>
  </si>
  <si>
    <t>«Строительство ВЛИ-0,4 кВ (ориентировочной протяженностью 0,068 км) отпайкой от ВЛ-0,4 кВ № 2 ТП-6/0,4 кВ № 147/630 кВА по ВЛ-6 кВ № 8 ПС 35/6 кВ «ВЗС»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 Верхнепогромное, ул. Мелиораторов, 19. Волжский РЭС» (34-1-21-00598451 - заявитель Молоканова Анна Вадимовна).</t>
  </si>
  <si>
    <t>Строительство ВЛИ-0,4 кВ (ориентировочной протяженностью 0,019 км) отпайкой от ВЛ-0,4 кВ №2 ТП-10/0,4 кВ кВ №379 по ВЛ-10 кВ №23 ПС 110/35/10 кВ «Дубовка»,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Дубовский район, с. Песковатка, ул. Сосновая, д. 28, Дубовский РЭС (34-1-21-00601095 – заявитель Силукова Н.Н.)</t>
  </si>
  <si>
    <t>Строительство ВЛИ-0,4 кВ (ориентировочной протяженностью 0,120 км) отпайкой от ВЛ-0,4 кВ №2 ТП-10/0,4 кВ №995 по ВЛ-10 кВ №1а ПС 35/10 кВ «Ляпичево», установка шкафа 0,4 кВ с коммутационным аппаратом (1 единица) для электроснабжения ВРУ-0,4 кВ ведения личного подсобного хозяйства, расположенного в Волгоградской области, Калачевский район, х. Логовский, ул. Виноградная, д. 12, Калачевский РЭС (34-1-21-00602535 - заявитель Григорьев Н.М.)</t>
  </si>
  <si>
    <t>Строительство ВЛИ-0,4 кВ (ориентировочной протяженностью 0,140 км) от РУ-0,4 кВ ТП-10/0,4 кВ №649 по ВЛ-10 кВ №14 ПС 35/10 кВ «Водопроводная»,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Калачевский район, п. Волгодонской, ул. Дорожная, дом №4А, Калачевский РЭС (34-1-21-00603315 – ООО «ПО «Степное»)</t>
  </si>
  <si>
    <t>Строительство ВЛИ-0,4 кВ (ориентировочной протяженностью 0,025 км) отпайкой от ВЛИ-0,4 кВ №1 ТП-6/0,4 кВ №788 по ВЛ-6 кВ №31 ПС 110/6 кВ «Спортивная»,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Жданова, 31а, Городской РЭС (34-1-21-00602201 – заявитель Илясова В.В.)</t>
  </si>
  <si>
    <t>Строительство ВЛИ-0,4 кВ (ориентировочной протяженностью 0,100 км) отпайкой от ВЛ-0,4 кВ №1 ТП-6/0,4 кВ №5273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Пехотинцев, д. 66, Городской РЭС» (34-1-21-00595349 – заявитель Морозов В.Ю.)</t>
  </si>
  <si>
    <t>Строительство ВЛИ-0,4 кВ (ориентировочной протяженностью 0,016 км) отпайкой от ВЛИ-0,4 кВ №2 ТП-10/0,4 кВ №2527 по ВЛ-10 кВ №21 ПС 110/10 кВ «М. 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Старовознесенская, д. 44б, Городской РЭС» (34-1-21-00600077 – заявитель Козырева Ю.С.)</t>
  </si>
  <si>
    <t>Строительство ВЛИ-0,4 кВ (ориентировочной протяженностью 0,016 км) отпайкой от ВЛИ-0,4 кВ №4 ТП-6/0,4 кВ №3262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Прудовая, д. 1б, Городской РЭС (34-1-21-00600075 – заявитель Левченко А.Н.)</t>
  </si>
  <si>
    <t>Строительство ВЛИ-0,4 кВ (ориентировочной протяженностью 0,050 км) от РУ-0,4 кВ ТП-10/0,4 кВ №336 по ВЛ-10 кВ №16 ПС 110/6/10 кВ «Райгород-2», установка шкафа 0,4 кВ с коммутационным аппаратом (1 единица) для электроснабжения малоэтажной жилой застройки, расположенной в Волгоградской области, Светлоярский район, рп. Светлый Яр, тер. Степная, д. 2, Красноармейский РЭС» (34-1-21-00597195 – заявитель Магомедова Наталья Александровна)</t>
  </si>
  <si>
    <t>Строительство ВЛИ-0,4 кВ (ориентировочной протяженностью 0,035 км) отпайкой от ВЛИ-0,4 кВ №1 ТП-10/0,4 кВ №2043 по ВЛ-10 кВ №21 ПС 110/10 кВ «М.Горького»,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п. Студено-Яблоновка, участок 64, Городской РЭС» (34-1-21-00601353- заявитель Шаповалова Татьяна Викторовна)</t>
  </si>
  <si>
    <t>Строительство ВЛИ-0,4 кВ (ориентировочной протяженностью 0,07 км) отпайкой от ВЛИ-0,4 кВ №1 ТП-6/0,4 кВ №2084 по ВЛ-6 кВ №4 ПС 110/6 кВ «Яблочная»,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пос. Садовый, квартал №2, участок №29, Городской РЭС» (34-1-21-00601591- заявитель Баранова Светлана Ивановна)</t>
  </si>
  <si>
    <t>Строительство ВЛ-10 кВ (ориентировочной протяженностью 0,02 км) отпайкой от ВЛ-10 кВ №13 ПС 110/10 кВ «Терновка», ТП-10/0,4 кВ (ориентировочной мощностью 25 кВА) и ВЛИ-0,4 кВ (ориентировочной протяженностью 0,01 км), установка шкаф 0,4 кВ с коммутационным аппаратом (1 единица) для электроснабжения объекта: «Базовая станция/оборудование сотовой связи», расположенного в Волгоградской области, Камышинский район, с. Верхняя Липовка, Петроввальский  РЭС» (34-1-21-00603741 – заявитель ПАО «Ростелеком»</t>
  </si>
  <si>
    <t>Строительство ВЛИ-0,4 кВ (ориентировочной протяженностью 0,335 км) отпайкой от ВЛ-0,4 кВ №2 КТП-10/0,4 кВ №217/100 кВА по ВЛ-10 кВ №6 ПС 110/10 кВ «Терновка», установка шкафа 0,4 кВ с коммутационным аппаратом (1 единица) для электроснабжения объекта: «Базовая станция/оборудование сотовой связи», расположенного в Волгоградской области, Камышинский район, х. Дубовка, Петроввальский РЭС» (34-1-21-00603769 – заявитель ПАО «Ростелеком</t>
  </si>
  <si>
    <t>Строительство ВЛИ-0,4 кВ (ориентировочной протяженностью 0,03 км) отпайкой от ВЛ-0,4 кВ №2 КТП-10/0,4 кВ №132/160 кВА по ВЛ-10 кВ №1 ПС 35/10 кВ «Иловлинская», установка шкафа 0,4 кВ с коммутационным аппаратом (1 единица) для электроснабжения объекта: «Базовая станция/оборудование сотовой связи», расположенного в Волгоградской области, Камышинский район, х. Калиновка, Петроввальский РЭС» (34-1-21-00603711 – заявитель ПАО «Ростелеком»</t>
  </si>
  <si>
    <t>Строительство ВЛИ-0,4 кВ (ориентировочной протяженностью 0,065 км) отпайкой от ВЛ-0,4 кВ №2 КТП-10/0,4 кВ №46/63 кВА по ВЛ-10 кВ №3 ПС 220110/10 кВ «Таловка», установка шкафа 0,4 кВ с коммутационным аппаратом (1 единица) для электроснабжения жилого дома, расположенного в Волгоградской области, Камышинский район, с. Таловка, ул. Советская, д. 43, Петроввальский РЭС» (34-1-21-00604523 – заявитель Гордина Г.А.)</t>
  </si>
  <si>
    <t>Строительство ВЛИ-0,4 кВ (ориентировочной протяженностью 0,075 км) отпайкой от ВЛИ-0,4 кВ №2 ТП-6/0,4 кВ №6228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Думская, 21, Городской РЭС» (34-1-21-00600673 – заявитель Котов Алексей Аладинович)</t>
  </si>
  <si>
    <t>Строительство ВЛИ-0,4 кВ (ориентировочной протяженностью 0,030 км) отпайкой от ВЛИ-0,4 кВ №2 ТП-10/0,4 кВ №478 по ВЛ-10 кВ №4 ПС 110/10 кВ «Светлый Яр»,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Светлоярский район, рп. Светлый Яр, ул. Победы, д. 47, Красноармейский РЭС» (34-1-21-00602819 – заявитель Гумбатова Ольга Валерьевна)</t>
  </si>
  <si>
    <t>Строительство ВЛИ-0,4 кВ (ориентировочной протяженностью 0,030 км) отпайкой от ВЛ-0,4 кВ №1 ТП-10/0,4 кВ №564 по ВЛ-10 кВ №8 ПС 35/10 кВ «Приволжская», установка шкафа 0,4 кВ с коммутационным аппаратом (1 единица) для электроснабжения базовой станции/ оборудования сотовой связи, расположенных в Волгоградской области, Светлоярский район, п. Луговой, Красноармейский РЭС» (34-1-21-00602439 – заявитель ПАО «Ростелеком»)</t>
  </si>
  <si>
    <t>Строительство ВЛИ-0,4 кВ (ориентировочной протяженностью 0,170 км) от РУ-0,4 кВ ТП-10/0,4 кВ №108 по ВЛ-10 кВ №5 ПС 35/10 кВ «Чапурники-1», установка шкафа 0,4 кВ с коммутационным аппаратом (1 единица) для электроснабжения малоэтажной жилой застройки (Индивидуальный жилой дом/Садовый/Жилой дом), расположенной в Волгоградской области, Светлоярский район, с. Большие Чапурники, ул. Советская, д. 30, Красноармейский РЭС» (34-1-21-00601213 – заявитель Сыченко Надежда Александровна)</t>
  </si>
  <si>
    <t>Строительство ВЛИ-0,4 кВ (ориентировочной протяженностью 0,017 км) отпайкой от ВЛ-0,4 кВ №1 ТП-10/0,4 кВ №3574/100 кВА по ВЛ-10 кВ №20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Широков, Логовский РЭС» (34-1-21-00607721 – заявитель Перфильев М.Д.)</t>
  </si>
  <si>
    <t>Строительство ВЛИ-0,4 кВ (ориентировочной протяженностью 0,03 км) отпайкой от ВЛ-0,4 кВ №1 ТП-10/0,4 кВ №5638/100 кВА по ВЛ-10 кВ №2 ПС 35/10 «Бузиновская», установка шкафа 0,4 кВ с коммутационным аппаратом (1 единица) для электроснабжения жилого дома, расположенного в Волгоградской области, Клетский район, х. Ерик, ул. Октябрьская, д. 39а, Клетский РЭС» (34-1-21-00602785 – заявитель Алиев М.А.)</t>
  </si>
  <si>
    <t>Строительство ВЛИ-0,4 кВ (ориентировочной протяженностью 0,110 км) отпайкой от ВЛ-0,4 кВ №1 ТП-10/0,4 кВ №3502/40 кВА по ВЛ-10 кВ №8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ст. Качалино, Логовский РЭС» (34-1-21-00609109 – заявитель Кирюшина Т.М.)</t>
  </si>
  <si>
    <t>Строительство ВЛИ-0,4 кВ (ориентировочной протяженностью 0,190 км) отпайкой от ВЛ-0,4 кВ №2 ТП-10/0,4 кВ №3181/63 кВА по ВЛ-10 кВ №9 ПС 35/10 кВ «Бердия»,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с. Чернозубовка, Логовский РЭС» (34-1-21-00608699 – заявитель Волобуев Р.А.)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</si>
  <si>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по адресу: Российская Федерация, 403520, обл. Волгоградская, р-н Фроловский, х. Ветютнев, дом 353, кадастровый номер земельного участка 34:32:110001:1573, Фроловский РЭС» (34-1-21-00608763)</t>
  </si>
  <si>
    <t>Строительство ВЛИ-0,4 кВ (ориентировочной протяженностью 0,030 км) отпайкой от ВЛИ-0,4 кВ №1 ТП-10/0,4 кВ №552 по ВЛ-10 кВ №9 ПС 35/10 кВ «Чапурники-1»,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Светлоярский район, ст. Чапурники, ул. Геологов, д. 30/1, Красноармейский РЭС» (34-1-21-00602837 – заявитель Кольченко Сергей Викторович)</t>
  </si>
  <si>
    <t>Строительство ВЛИ-0,4кВ (ориентировочной протяженностью 0,285 км) отпайкой от ВЛИ-0,4кВ №2 ТП-1204 по ВЛ-10кВ №7 ПС 110/10 кВ «Ивановская» и установка шкафа 0,4 кВ с коммутационными аппаратами (2 единицы) для электроснабжения: Жилой дом, расположенный в Волгоградской области, Светлоярский район, нп. ст. Чапурники и Малоэтажная жилая застройка (Индивидуальный жилой дом/Садовый/Жилой дом) расположенная в Волгоградской области, Светлоярский район, ст. Чапурники, ул. Нефтяников, д.16» Красноармейский РЭС (34-1-21-00593993 – заявитель Селезнева Юлия Юрьевна), (34-1-21-00615963 – заявитель Овсепян Вячеслав Эдуардович).</t>
  </si>
  <si>
    <t>Строительство двух ЛЭП-0,4 кВ (ориентировочной протяженностью 2x0,100 км) от РУ-0,4 кВ ТП-6/0,4 кВ №161 яч.41, яч.19 ПС 110/35/6 «ТДН», установка шкафов 0,4 кВ с коммутационными аппаратами (2 единицы) для электроснабжения котельной кв.58, расположенной в Волгоградской области, г. Волгоград, пр. им. В.И. Ленина, 52, (Городской РЭС» (34-1-20-00532363)</t>
  </si>
  <si>
    <t>«Строительство ВЛИ-0,4 кВ (ориентировочной протяженностью 0,093 км) от РУ-0,4 кВ КТП-10/0,4 кВ №523/25 кВА по ВЛ-10 кВ №16 ПС 35/10 кВ «Мачеха», установка шкафа 0,4 кВ с коммутационными аппаратами (1 единица) для электроснабжения объекта крестьянского (фермерского) хозяйства, расположенного в Волгоградской области, Киквидзенский район, территория Мачешанского сельского поселения, Киквидзенский РЭС» (34-1-21-00606045 - заявитель ИП Глава К(Ф)Х Филипова К.Ю.)</t>
  </si>
  <si>
    <t>«Строительство ВЛИ-0,4 кВ (ориентировочной протяженностью 0,370 км) от РУ-0,4 кВ КТП-10/0,4 кВ №242/30 кВА по ВЛ-10 кВ №3 ПС 35/10 кВ «Деминская», установка шкафа 0,4 кВ с коммутационным аппаратом (1 единица) для электроснабжения жилого дома, расположенного в Волгоградской области, Новоаннинский район, х. Ярыженский, ул. Центральная, д. 44, Новоаннинский РЭС» (34-1-21-00608669 - заявитель Данилин В.В.)</t>
  </si>
  <si>
    <t>«Строительство ВЛИ-0,4 кВ (ориентировочной протяженностью 0,020 км) отпайкой от ВЛ-0,4 кВ №1 ТП-6/0,4 кВ №141/250 кВА по ВЛ-6 кВ №8 ПС 35/6 кВ «Лебяжья»,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Кировец, ул. Зеленая, д. 4г, Среднеахтубинский РЭС» (34-1-21-00606483 – заявитель Галкин А.А.)</t>
  </si>
  <si>
    <t>«Строительство ВЛИ-0,4 кВ (ориентировочной протяженностью 0,200 км) отпайкой от ВЛИ-0,4 кВ №2 ТП-10/0,4 кВ №369/250 кВА по ВЛ-10 кВ №22 ПС 110/35/10 кВ «Красная Слобода»,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Среднеахтубинский район, п. Песчанка, ул. Надежды, д. 9, Среднеахтубинский РЭС» (34-1-21-00585365 – заявитель Забазнов А.С.)</t>
  </si>
  <si>
    <t>«Строительство ВЛИ-0,4 кВ (ориентировочной протяженностью 0,035 км) отпайкой от ВЛ-0,4 кВ №2 ТП-6/0,4 кВ №98/160 кВА по ВЛ-6 кВ №6 РП1-6 ВЛ-6 кВ №7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Колхозная Ахтуба, ул. Абрикосовая, д. 2, Среднеахтубинский РЭС» (34-1-21-00570867 – заявитель Шубенков В.Г.)</t>
  </si>
  <si>
    <t>«Строительство ВЛИ-0,4 кВ (ориентировочной протяженностью 0,180 км) отпайкой от ВЛ-0,4 кВ №3 ТП-10/0,4 кВ №588/400 кВА по ВЛ-10 кВ №1 ПС 110/10 кВ «Рассвет»,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Среднеахтубинский район, х. Тумак. Участок находится примерно в 4,7 км по направлению на юго-восток от ориентира, Среднеахтубинский РЭС» (34-1-21-00607409 – заявитель Ханбеков А.Р.)</t>
  </si>
  <si>
    <t>Строительство ВЛИ-0,4 кВ (ориентировочной протяженностью 0,03 км) отпайкой от ВЛ-0,4 кВ №2 ТП-10/0,4 кВ №292 по ВЛ-10 кВ №11 ПС 110/10 кВ «Степная»,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Городищенский район, п. Новая Надежда, ул. Школьная, 2б, Городищенский РЭС (34-1-21-00603287 - заявитель Ломако Л.А.)</t>
  </si>
  <si>
    <t>Строительство ВЛИ-0,4 кВ (ориентировочной протяженностью 0,155 км) отпайкой от ВЛ-0,4 кВ №2 ТП-10/0,4 кВ №885 по ВЛ-10 кВ №21 ПС 110/10 кВ «Городище»,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Городищенский район, с. Орловка, ул. Первомайская, 3В, Городищенский РЭС (34-1-21-00608437 - заявитель Уханов Н.В.)</t>
  </si>
  <si>
    <t>Строительство ВЛИ-0,4 кВ (ориентировочной протяженностью 0,210 км) отпайкой от ВЛ-0,4 кВ №2 ТП-10/0,4 кВ №793 по ВЛ-10 кВ №5 ПС 35/10 кВ «Крепь»,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Калачевский районе, х. Братский, Пархоменский РЭС (34-1-21-00604553 - заявитель ПАО «Ростелеком»)</t>
  </si>
  <si>
    <t>Строительство ЛЭП-10 кВ (ориентировочной протяженностью 2,66 км) отпайкой от ВЛ-10 кВ №23 «Дубовка», КТП-10/0,4 кВ (ориентировочной мощностью 250кВА), ВЛИ-0,4 кВ (ориентировочной протяженностью 0,016 км), установка шкафа учета - 0,4 кВ с коммутационным аппаратом (1 единица) для электроснабжения объекта сельскохозяйственного производства, расположенного в Волгоградская область, Дубовский район, с. Песковатка,  Дубовский РЭС» (34-1-21-00601663- заявитель ООО «Шамри»)</t>
  </si>
  <si>
    <t>Строительство ВЛИ-0,4 кВ (ориентировочной протяженностью 0,060 км) отпайкой от ВЛ-0,4 кВ №2 ТП-10/0,4 кВ №933 по ВЛ-10 кВ №3 ПС 110/35/10 кВ «Горинская»,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Прудбой, ул. Строительная, д. 7А, Калачевский РЭС» (34-1-21-00606195 – заявитель Сергиенко В.С.)</t>
  </si>
  <si>
    <t>Строительство ВЛИ-0,4 кВ (ориентировочной протяженностью 0,120 км) от РУ-0,4 кВ ТП-10/0,4 кВ №522 по ВЛ-10 кВ №5 РП-470 ПС 110/10 кВ «Сарепта-2», установка шкафа 0,4 кВ с коммутационным аппаратом (1 единица) для электроснабжения малоэтажной жилой застройки (Индивидуальный жилой дом/ Садовый/ Дачный), расположенной в Волгоградской области, г. Волгоград, ул. им Кольцова, з/у 29/3, Красноармейский РЭС» (34-1-21-00597299 – заявитель Никулин Василий Николаевич)</t>
  </si>
  <si>
    <t>Строительство двух ЛЭП-6 кВ (ориентировочной протяженностью 2x2,300 км) от резервных ячеек 6 кВ на разных секциях шин РУ-6 кВ ПС 110/6 кВ «Ельшанская» для электроснабжения многоэтажной жилой застройки (многоквартирного дома), расположенной в Волгоградской области, г. Волгоград, ул. Тормосиновская, в границах, указанных в Едином государственном реестре недвижимости, для реализации масштабного инвестиционного проекта «Жилой комплекс «Видный», Городской РЭС» (34-1-21-00579417 – заявитель ООО «Специализированный застройщик «МЕТЕО-КОМФОРТ»)</t>
  </si>
  <si>
    <t>Строительство ВЛИ-0,4 кВ (ориентировочной протяженностью 0,030 км) отпайкой от ВЛ-0,4 кВ № 3 ТП 10/0,4 кВ №1389 по ВЛ-10 кВ №4 ПС 110/10 "Развилка-1", установка шкафа учета 0,4 кВ с коммутационным аппаратом (1 единица) для электроснабжения малоэтажной жилой застройки, расположенной в Волгоградская обл., г. Волгоград, пер. Тепличный, 23б, Городской РЭС» (34-1-21-00605295 - заявитель Аганина Ульяна Викторовна)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</si>
  <si>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нежилого помещения, Российская Федерация, Волгоградская область, Калачевский район, ст. Голубинская, ул. Почтовая дом 6, Калачевский РЭС (№34-1-21-00597573)</t>
  </si>
  <si>
    <t>Строительство ВЛ-6 кВ (ориентировочной протяженностью 0,150 км) отпайкой от ВЛ-6 кВ №12 ПС 110/6 кВ «Разгуляевская», КТП-6/0,4 кВ (ориентировочной мощностью 25 кВА) и КЛ-0,4 кВ (ориентировочной протяженностью 0,370 км),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р.п. Городище, СНТ «Родничок», дом 159, Городищенский РЭС» (34-1-21-00603305 – заявитель Шилов Р.Н.)</t>
  </si>
  <si>
    <t>Установка шкафа учета 0,4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г. Волгоград, ул. Калиновская, 43 (к/н 34:34:050050:310), Городской РЭС» (34-1-21-00595333)</t>
  </si>
  <si>
    <t>Установка шкафа учета 0,23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домового телекоммуникационного шкафа, расположенного в г. Волгоград, ул. Высокая, 22, Городской РЭС» (34-1-21-00593279)</t>
  </si>
  <si>
    <t>Установка шкафа учета 0,23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домового телекоммуникационного шкафа, расположенного в г. Волгоград, ул. Высокая, 22/1, Городской РЭС» (34-1-21-00593283)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</si>
  <si>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403241, Россия, Волгоградская область, Алексеевский район,  ст. Алексеевская, ул. Комсомольская, 56. (34-1-21-00609159)</t>
  </si>
  <si>
    <t>«Строительство ЛЭП-10 кВ (ориентировочной протяжённостью 0,02  км) отпайкой от ВЛ-10 кВ №10 ПС 110/10 кВ «Новоаннинская», КТП-10/0,4 кВ (ориентировочной мощностью 250 кВА) и ВЛИ-0,4 кВ (ориентировочной протяжённостью 0,01 км), установка шкафа учёта 0,4 кВ с коммутационными аппаратами (1 единица) для электроснабжения производственного здания /помещения, расположенного в Волгоградской области, Новоаннинский район, г. Новоаннинский, ул. Пионерская, 163, Новоаннинский РЭС» (34-1-21-00610301 – заявитель ООО «РИЧМАН-МИНЕРАЛ»)</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</si>
  <si>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х.Павловский, ул.Колхозная д.1Б, Нехаевский РЭС» (34-1-21-00610459)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</si>
  <si>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403265, Россия, Волгоградская область, Алексеевский район,  х. Трехложинский, 47. (34-1-21-00611149)</t>
  </si>
  <si>
    <t>«Строительство двух ЛЭП-0,4 кВ (ориентировочной протяженностью 2x0,06 км) от разных секций шин 0,4 кВ РУ-0,4 кВ ТП-6/0,4 кВ №2021 по яч. 6 кВ №14, №8 ПС 110/35/6 кВ «Дар-Гора-110», установка шкафов 0,4 кВ с коммутационными аппаратами (2 единицы) для электроснабжения объекта: «Общеобразовательная организация (учреждение)», расположенного в Волгоградской области, г. Волгоград, ул. Ельшанская, МКР-205, угол ул. Ставропольской, Городской РЭС» (34-1-21-00598091 – заявитель МУНИЦИПАЛЬНОЕ КАЗЕННОЕ УЧРЕЖДЕНИЕ СЛУЖБА ЕДИНОГО ЗАКАЗЧИКА-ЗАСТРОЙЩИКА АДМИНИСТРАЦИИ ВОЛГОГРАДА)¶</t>
  </si>
  <si>
    <t>«Строительство ВЛИ-0,4 кВ (ориентировочной протяженностью 0,030 км) отпайкой от КЛ-0,4 кВ №1 ТП-10/0,4 кВ №387 по ВЛ-10 кВ №13 ПС 110/10 кВ «Сарепта-1», установка шкафа 0,4 кВ с коммутационным аппаратом (1 единица) для электроснабжения ярмарки, расположенной в Волгоградской области, г. Волгоград, Красноармейски район, по проспекту имени Героев Сталинграда, за остановкой наземного транспорта «Пролетарская», Городской РЭС» (34-1-21-00606011 – заявитель ИП Согомонян А.А.)¶</t>
  </si>
  <si>
    <t>«Строительство ВЛИ-0,4 кВ (ориентировочной протяженностью 0,178 км) от РУ-0,4 кВ ТП-10/0,4 кВ №1691 по ВЛ-10 кВ №27 ПС 110/10 кВ «Молзавод», установка шкафа 0,4 кВ с коммутационным аппаратом (1 единица) для электроснабжения складского здания/помещения, расположенного в Волгоградской области, г. Волгоград, Краснооктябрьский район, квартал 02_02_081, ул. Менделеева, Городской РЭС» (34-1-21-00608735 – заявитель Логачев Д.О.)¶</t>
  </si>
  <si>
    <t>«Строительство ВЛИ-0,4 кВ (ориентировочной протяженностью 0,045 км) отпайкой от ВЛ-0,4 кВ №1 ТП-10/0,4 кВ №1628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Жемчужная, д. 35, Городской РЭС» (34-1-21-00607833 - заявитель Еманова Е.И.)¶</t>
  </si>
  <si>
    <t>«Строительство ВЛИ-0,4 кВ (ориентировочной протяженностью 0,100 км) отпайкой от ВЛ-0,4 кВ №2 ТП-6/0,4 кВ №3265 по ВЛ-6 кВ №12 ПС 110/6 кВ «Сибирь-Гора»,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Каспийская, 55, Городской РЭС» (34-1-21-00605275 – заявитель Суровцев Антон Александрович)¶</t>
  </si>
  <si>
    <t>«Строительство ВЛИ-0,4 кВ (ориентировочной протяженностью 0,025 км) отпайкой от ВЛ-0,4 кВ №13 ТП-10/0,4 кВ №1343 по ВЛ-10 кВ №40 ПС 110/10 кВ «Развилка-1»,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Курортная, д. 15, Городской РЭС» (34-1-21-00606603 – заявитель Рыкунова Анна Алексеевна)¶</t>
  </si>
  <si>
    <t>Строительство ВЛИ-0,4 кВ (ориентировочной протяженностью 0,430 км) отпайкой от ВЛ-0,4 кВ №1 ТП-10/0,4 кВ №3327/100 кВА по ВЛ-10 кВ №2 ПС 35/10 кВ «Сиротинская»,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Камышинский, Логовский РЭС» (34-1-21-00611063 – заявитель Магомедова П.М.)</t>
  </si>
  <si>
    <t>«Строительство ВЛИ-0,4 кВ (ориентировочной протяженностью 0,028 км) отпайкой от ВЛ-0,4 кВ №2 КТП-10/0,4 кВ №640/160 кВА по ВЛ-10 кВ №8-3 ПС 110/35/10 кВ «Ежовская-2»,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Киквидзенский район, х. Михайловка, Киквидзенский РЭС» (34-1-21-00608927 - заявитель ПАО «Ростелеком»)</t>
  </si>
  <si>
    <t>Строительство ВЛИ-0,4 кВ (ориентировочной протяженностью 0,411 км) отпайкой от ВЛ-0,4 кВ №1 КТП-10/0,4 кВ №20/400 кВА по ВЛ-10 кВ №9 ПС 35/10 кВ «Романовка», установка шкафа 0,4 кВ с коммутационным аппаратом (1 единица) для электроснабжения объекта: «Нежилая застройка (хозяйственная постройка, нежилое здание)», расположенного в Волгоградской области, Ольховский район, с. Романовка, Ольховский РЭС (34-1-21-00610291 – заявитель Панкова В.Е.)</t>
  </si>
  <si>
    <t>Строительство ВЛИ-0,4 кВ (ориентировочной протяженностью 0,200 км) от РУ-0,4 кВ ТП-10/0,4 кВ №6910/160 кВА по ВЛ-10 кВ №1 ПС 35/10 кВ «Малодельская», установка шкафа 0,4 кВ с коммутационным аппаратом (1 единица) для электроснабжения фермерских построек, расположенных в Волгоградской области, Фроловский район, ст. Малодельская, Фроловский РЭС» (34-1-21-00612775 – заявитель ИП Бирюков П.В.)</t>
  </si>
  <si>
    <t>«Строительство ВЛИ-0,4 кВ (ориентировочной протяженностью 0,360 км) отпайкой от ВЛ-0,4 кВ №1 ТП-10/0,4 кВ №301/63 кВА по ВЛ-10 кВ №6 ПС 35/10 кВ «Пионер»,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Николаевский район, с. Левчуновка, ул. Лиманная, д. 2, Николаевский РЭС» (34-1-21-00605281 – заявитель Диканев В.М.)</t>
  </si>
  <si>
    <t>Реконструкция (переустройство) участков ВЛ-110 кВ №25, 26 в пролете опор №№ 5-6, ВЛ-110 кВ №28, 29 в пролете опор №№ 6-7 и ВЛ-110 кВ №38, 39 в пролете опор №№ 7-9 (ориентировочной общей протяженностью - 0,6 км) производственного отделения "Правобережные электрические сети" для создания условий по снятию ограничений на использование земельных участков расположенных в Красноармейском районе, г. Волгограда</t>
  </si>
  <si>
    <t>Строительство ВЛИ-0,4 кВ (ориентировочной протяженностью 0,042 км) отпайкой от ВЛ-0,4 кВ №2 ТП-10/0,4 кВ №995 по ВЛ-10 кВ №1а Ляпичево ПС 35/10 кВ «Ляпичево», установка шкафа 0,22 кВ с коммутационным аппаратом (1 единица) для электроснабжения гаража, расположенного в Волгоградской области, Калачевский район, х. Логовский, ул. Строительная, д. 15, Калачевский РЭС (34-1-21-00610131 – заявитель Мишанин В.В.)</t>
  </si>
  <si>
    <t>Строительство ВЛИ-0,4 кВ (ориентировочной протяженностью 0,030 км) отпайкой от ВЛИ-0,4 кВ №3 ТП-6/0,4 кВ №2523 по ВЛ-6 кВ №22 ПС 110/35/6 кВ «Петровская», установка шкафа 0,4 кВ с коммутационным аппаратом (1 единица) для электроснабжения малоэтажной жилой застройки, расположенной в Волгоградской облати, г. Волгоград, ул. генерала Гурьева, 7, Городской РЭС (34-1-21-00606755 – заявитель Сергеев Ю.В.)</t>
  </si>
  <si>
    <t>Строительство ЛЭП-6 кВ (ориентировочной протяженностью 0,01 км) от отпайки ВЛ-6 кВ к ТП А.4505 яч. №11 ПС 220/110/10/6 кВ «Садовая», КТП-6/0,4 кВ (ориентировочной мощностью 250 кВА) и ВЛИ-0,4 кВ (ориентировочной протяженностью 0,03 км), установка шкафа 0,4 кВ с коммутационным аппаратом (1 единица) для электроснабжения гаража, расположенного в Волгоградской области, г. Волгоград, р.п. Горьковский, ул. Портовская, д. 17д, Городской РЭС (34-1-21-00612933 – заявитель ООО «Деловая недвижимость»)</t>
  </si>
  <si>
    <t>Строительство ВЛИ-0,4 кВ (ориентировочной протяженностью 0,060 км) отпайкой от ВЛ-0,4 кВ №2 ТП-10/0,4 кВ №3260/100 кВА по ВЛ-10 кВ №4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Колоцкий, пер. Рабочий, д. 12, Логовский РЭС» (34-1-21-00614005 – заявитель Петровичева О.А.)</t>
  </si>
  <si>
    <t>Строительство ВЛ-10 кВ (ориентировочной протяженностью 0,015 км) отпайкой от ВЛ-10 кВ №1-15 ПС 110/10 кВ «Сидорская»,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Михайловский район, 2 км от г. Михайловка, Михайловский РЭС» (34-1-21-00613435 – заявитель ИП Сергучев В.И.)</t>
  </si>
  <si>
    <t>«Строительство ВЛИ-0,4 кВ (ориентировочной протяжённостью 0,025 км) отпайкой от ВЛ-0,4 кВ №3-2 КТП-10/0,4 кВ №4475/160 кВА по ВЛ-10 кВ №11-9 ПС 110/35/10 кВ «Роднички», установка шкафа 0,4 кВ с коммутационным аппаратом (1 единица) для электроснабжения жилого дома, расположенного в Волгоградской области, Нехаевский район, х. Кругловка, ул. Победы, д. 22, Нехаевский РЭС» (34-1-21-00613525 - заявитель Плохих Р.А.)</t>
  </si>
  <si>
    <t>«Строительство ЛЭП-10 кВ (ориентировочной протяжённостью 0,05 км) отпайкой от ВЛ-10 кВ №7-1 ПС 110/10 кВ «Андреевская», КТП-10/0,4 кВ (ориентировочной мощностью 100 кВА) и ВЛИ-0,4 кВ (ориентировочной протяжённостью 0,02 км), установка шкафа 0,4 кВ с коммутационным аппаратом (1 единица) для электроснабжения объекта животноводства, расположенного в Волгоградской области, Алексеевский район, х. Серебрянский, дом №52, Алексеевский РЭС» (34-1-21-00613945 – заявитель ООО «АПК «СОКОЛ»)</t>
  </si>
  <si>
    <t>Строительство ЛЭП-10 кВ (ориентировочной протяженностью 0,045 км) отпайкой от ВЛ-10 кВ №15 ПС 110/10 кВ «Лопуховка», КТП-10/0,4 кВ (ориентировочной мощностью 250 кВА) и ВЛИ-0,4 кВ (ориентировочной протяженностью 0,005 км), установка шкафа 0,4 кВ с коммутационным аппаратом (1 единица), для электроснабжения здания склада, расположенного по в Волгоградской области, Руднянский район, с. Новый Кондаль, ул. Пролетарская, д. 13/1, Руднянский УЭС» (34-1-21-00614705 заявитель ИП глава КФХ Чернов С.И.)</t>
  </si>
  <si>
    <t>Строительство ВЛИ-0,4 кВ (ориентировочной протяженностью 0,017 км) отпайкой от ВЛ-0,4 кВ №2 КТП-10/0,4 кВ №556/160 кВА по ВЛ-10 кВ №35 ПС220/110/10 кВ «Петров Вал», установка шкафа 0,4 кВ с коммутационным аппаратом (1 единица) для электроснабжения жилого дома, расположенного в Волгоградской области, Камышинский район, х. Карпунин, ул. Хуторская, д. 7В/1, Петроввальский РЭС» (34-1-21-00615459 – заявитель Шатман Л.А.)</t>
  </si>
  <si>
    <t>Строительство ВЛИ-0,4 кВ (ориентировочной протяженностью 0,017 км) отпайкой от ВЛ-0,4 кВ №2 КТП-10/0,4 кВ №738/160 кВА по ВЛ-10 кВ №17 ПС 110/10 кВ «Лебяжье», установка шкафа 0,4 кВ с коммутационным аппаратом (1 единица) для электроснабжения объекта: «Закрытая стоянка со вспомогательными помещениями», расположенного в Волгоградской области, Камышинский район, с. Веселово, ул. Мира, земельный участок 4, Петроввальский РЭС» (34-1-21-00614655 – заявитель Муниципальное казенное учреждение Администрация Мичуринского сельского поселения Камышинского района Волгоградской области)</t>
  </si>
  <si>
    <t>Строительство ВЛИ-0,4 кВ (ориентировочной протяженностью 0,04 км) отпайкой от ВЛ-0,4 кВ №3 ТП-10/0,4 кВ №641 по ВЛ-10 кВ №7 ПС 110/10 кВ «Степная»,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Городищенский район, п. Степной, ул. Ворошиловская, 11, Городищенский РЭС (34-1-21-00600191 – заявитель Трофименко А.В.)</t>
  </si>
  <si>
    <t>«Строительство ВЛИ-0,4 кВ (ориентировочной протяженностью 0,150 км) от РУ-0,4 кВ ТП-10/0,4 кВ №50/160 кВА по ВЛ-10 кВ №9 ПС 110/10 кВ «Старая Полтавка», установка шкафа 0,4 кВ с коммутационным аппаратом (1 единица) для электроснабжения объекта нежилого здания, расположенного в Волгоградской области, Старополтавский район, с. Новая Квасниковка, Старополтавский РЭС» (34-1-21-00599305 – заявитель Зайнукова Г.К.)</t>
  </si>
  <si>
    <t>«Строительство ВЛИ-0,4 кВ (ориентировочной протяженностью 0,100 км) отпайкой от ВЛ-0,4 кВ №1 ТП-10/0,4 кВ №7/630 кВА по ВЛ-10 кВ №3 ПС 110/35/10 кВ «Николаевская», установка шкафа 0,4 кВ с коммутационным аппаратом (1 единица) для электроснабжения бытового вагончика, расположенного в Волгоградской области, Николаевский район, район Старой Николаевки, г. Николаевск, Николаевский РЭС» (34-1-21-00612241 - Белянский К.В.)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</si>
  <si>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Ленинский р-н, с. Заплавное, ул. 70 лет Победы, д. 3,  Ленинский РЭС» (34-1-21-00615095) – Овчинникова Е.А.</t>
  </si>
  <si>
    <t>«Строительство ВЛ-10 кВ (ориентировочной протяженностью 0,010 км) отпайкой от ВЛ-10 кВ №15 ПС 110/35/10 кВ «Николаевская»,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объектов жилищно-коммунального хозяйства, расположенных в Волгоградской области, Николаевский район, г. Николаевск, ул. Гвардейская 13-я, Николаевский РЭС» (34-1-21-00597237 – заявитель ООО «СтандартГрин»)</t>
  </si>
  <si>
    <t>«Строительство ВЛИ-0,4 кВ (ориентировочной протяженностью 0,030 км) отпайкой от ВЛ-0,4 кВ №1 ТП-10/0,4 кВ №19/160 кВА по ВЛ-10 кВ №7 ПС 35/10 кВ «Степновская», установка шкафа 0,22 кВ с коммутационным аппаратом (1 единица) для электроснабжения изолированной части нежилого здания, расположенной в Волгоградской области, Николаевский район, с. Путь Ильича, ул. Макаренко, д. 22/2, Николаевский РЭС» (34-1-21-00593889 – заявитель Администрация Ильичевского сельского поселения Николаевского муниципального района)</t>
  </si>
  <si>
    <t>«Строительство ВЛИ-0,4 кВ (ориентировочной протяженностью 0,180 км) отпайкой от ВЛ-0,4 кВ №2 ТП-6/0,4 кВ №257/160 кВА по ВЛ-6 кВ №5 ПС 35/6 кВ «Заплавное»,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Ленинский район, п. 8 Марта, Ленинский РЭС» (34-1-21-00600981 – заявитель ПАО «Ростелеком»)</t>
  </si>
  <si>
    <t>«Строительство ВЛИ-0,4 кВ (ориентировочной протяженностью 0,116 км) отпайкой от ВЛ-0,4 кВ №1 ТП-10/0,4 кВ №61/100 кВА по ВЛ-10 кВ №9 ПС 110/10 кВ «Рахинка»,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Среднеахтубинский район, п. Максима Горького, Волжский РЭС» (34-1-21-00605443 – заявитель ПАО «Ростелеком»)</t>
  </si>
  <si>
    <t>«Строительство ВЛИ-0,4 кВ (ориентировочной протяженностью 0,070 км) отпайкой от ВЛ-0,4 кВ №3 ТП-6/0,4 кВ №164/160 кВА по ВЛ-6 кВ №8 ПС 35/6 кВ «Лебяжья»,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Тутов, ул. Луговая, д. 15б, Среднеахтубинский РЭС» (34-1-21-00607301 – заявитель Попова А.В.)</t>
  </si>
  <si>
    <t>«Строительство ВЛИ-0,4 кВ (ориентировочной протяженностью 0,035 км) отпайкой от ВЛ-0,4 кВ №1 ТП-6/0,4 кВ №253/100 кВА по ВЛ-6 кВ №5 ПС 35/6 кВ «Заплавное»,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Ленинский район, СТ «Заплавинские горки», квартал №15, участок №22, Ленинский РЭС» (34-1-21-00609947 – заявитель Рязанова Н.И.)</t>
  </si>
  <si>
    <t>Строительство ВЛИ-0,4 кВ (ориентировочной протяженностью 0,07 км) отпайкой от ВЛ-0,4 кВ №3 ТП-10/0,4 кВ №493 по ВЛ-10 кВ №9 ПС 110/10 кВ «Степная»,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¶п. Степной, ул. Гвардейская, 23а, Городищенский РЭС» (34-1-21-00603477 – заявитель Абозин С.П.)¶</t>
  </si>
  <si>
    <t>«Строительство ВЛИ-0,4 кВ (ориентировочной протяженностью 0,150 км) отпайкой от ВЛ-0,4 кВ №1 ТП-10/0,4 кВ №433 по ВЛ-10 кВ №4 ПС 110/10 кВ «Опытная»,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Городищенский район, п. Областная с/х опытная станция, СНТ «Флора», 1 массив, участок №42, Городищенский РЭС» (34-1-21-00612941 - заявитель Есаков Е.И.)</t>
  </si>
  <si>
    <t>«Строительство ВЛИ-0,4 кВ (ориентировочной протяженностью 0,150 км) отпайкой от ВЛ-0,4 кВ №1 ТП-10/0,4 кВ №641 по ВЛ-10 кВ №7 ПС 110/10 Кв «Степная»,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ГородищенскИЙ район, п. Степной, ул. Широкая, 9, Городищенский РЭС» (34-1-21-00611705 - заявитель Осипенко И.Г.)</t>
  </si>
  <si>
    <t>«Строительство ВЛИ-0,4 кВ (ориентировочной протяженностью 0,03 км) отпайкой от ВЛ-0,4 кВ №1 ТП-10/0,4 кВ №680 по ВЛ-10 кВ №25 ПС 110/10 кВ «Городище»,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г. Волгоград, ул. Ключевая, 47а, Городищенский РЭС» (34-1-21-00600285 - заявитель Сысина Н.А.)</t>
  </si>
  <si>
    <t>Строительство ВЛ-10 кВ (ориентировочной протяженностью 0,01 км) отпайкой от ВЛ-10 кВ №25 ПС 110/10 кВ «Городище», СТП-10/0,4 кВ (ориентировочной мощностью 25 кВА) и ВЛИ-0,4 кВ (ориентировочной протяженностью 0,190 км),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СНТ Заря, дом 360, Городищенский РЭС (34-1-21-00600853 – заявитель Бабкин А.В.)</t>
  </si>
  <si>
    <t>Электроснабжение объекта сельскохозяйственного производства, расположенного Городищенский район, тер адм Каменского СП (34-1-21-00614919)</t>
  </si>
  <si>
    <t>Строительство ВЛИ-0,4 кВ (ориентировочной протяженностью 0,080 км) отпайкой от ВЛ-0,4 кВ №3 ТП-10/0,4 кВ №3143/100 кВА по ВЛ-10 кВ №4 ПС 110/10 кВ «Иловля», установка шкафов 0,4 кВ с коммутационными аппаратами (2 единицы) для электроснабжения жилых домов, расположенных в Волгоградской области, Иловлинский район, х. Колоцкий, ул. Бузулукская, д. 15 и д. 17, Логовский РЭС» (34-1-21-00615563, 34-1-21-00615559 – заявители Овсепян А.Т., Овсепян Т.О.)</t>
  </si>
  <si>
    <t>«Строительство ЛЭП-10 кВ (ориентировочной протяженностью 0,020 км) отпайкой от ВЛ-10 кВ №2 ПС 35/10 кВ «Орошаемая», КТП-10/0,4 кВ(ориентировочной мощностью 250 кВА) и ВЛИ-0,4 кВ (ориентировочной протяженностью 0,015 км), установка шкафа 0,4 кВ с коммутационным аппаратом (1 единица) для электроснабжения   малоэтажной жилой застройки , расположенной в Волгоградской области, СНО «Шельф», массив 1, участок №14 , Пархоменский РЭС» (34-1-21-00614929 – заявитель ООО «ФФААВК»)¶</t>
  </si>
  <si>
    <t>«Строительство ВЛИ-0,4 кВ (ориентировочной протяженностью 0,02 км) отпайкой от ВЛИ-0,4 кВ №6 ТП-10/0,4 кВ №2605 по ВЛ-10 кВ №27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Осенняя, д. 2, Городской РЭС» (34-1-21-00613401 – заявитель Шевцова Т.В.)¶</t>
  </si>
  <si>
    <t>Электроснабжение малоэтажной жил застройки, распол в Волгоградской обл, Городищенский район, п.Царицын, ул. Песчаная, д.17,ГорРЭС 34-1-21-00613431</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</si>
  <si>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по адресу: Россия, Волгоградская обл., Светлоярский район, п. Кирова, ул. Пер. Западный, д.9. Красноармейский РЭС» (34-1-21-00594741).¶</t>
  </si>
  <si>
    <t>«Строительство ЛЭП-10 кВ (ориентировочной протяженностью 0,020 км) отпайкой от ВЛ-10 кВ №7 ПС 110/35/10 кВ «Колпачки», КТП-10/0,4 кВ (ориентировочной мощностью 100 кВА) и ВЛИ-0,4 кВ (ориентировочной протяженностью 0,105 км),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расположенной в Волгоградской области, Калачевский район, х. Колпачки, ул. Школьная, дом №6, Калачевский РЭС» (34-1-21-00613761 – заявитель ООО «НПГ «Сады Придонья»)¶</t>
  </si>
  <si>
    <t>«Строительство ВЛИ-0,23 кВ  отпайкой от ВЛ-0,4 кВ №1 КТП 10/0,4 кВ №2526/160 кВА ВЛ-10 кВ №17-17  ПС 110/10 кВ «Элеваторная» для электроснабжения объекта ИЖД, расположенного в Волгоградской области,р.п Новониколаевский , ул.Луговая,90, Новониколаевский РЭС» (34-1-21-00615455)</t>
  </si>
  <si>
    <t>«Строительство ВЛИ-0,4 кВ (ориентировочной протяженностью 0,03 км) отпайкой от ВЛ-0,4 кВ №3 ТП-10/0,4 кВ №№329 по ВЛ-10 кВ №23 ПС 110/35/10 кВ «Дубовка»,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Дубовский район, с. Песковатка, ул. Колхозная, д. 15, Дубовский РЭС» (34-1-21-00613099 – заявитель Филатов А.А.)¶</t>
  </si>
  <si>
    <t>Электроснабжение КТП-10/0,4 кВ насосной станцией, распол в Волгоградской обл, Городищенский р-н, Новорогачинское г. п.ПРЭС» (34-1-21-00613081)</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</si>
  <si>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по адресу: Россия, Волгоградская обл., г. Волгоград, СНТ «Золотая осень», ул. Восточная, уч. 307 (к/н 34:34:030114:1270). Городской РЭС» (34-1-21-00610209).¶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</si>
  <si>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гаража, по адресу: Россия, Волгоградская обл., г. Волгоград, мкр. 129, гаражный бокс № 41 (к/н 34:34:000000:52670). Городской РЭС» (34-1-21-00609569).¶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</si>
  <si>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по адресу: Россия, Волгоградская обл., г. Волгоград, ул. Новопреображенская (к/н 34:03: 180005:3536). Городской РЭС (34-1-21-00606127)</t>
  </si>
  <si>
    <t>Строительство ВЛИ-0,4 кВ (ориентировочной протяженностью 0,03 км) отпайкой от ВЛ-0,4 кВ №3 КТП-10/0,4 кВ №310/160 кВА по ВЛ-10 кВ №15 ПС 110/10 кВ «Лебяжье», установка шкафа 0,4 кВ с коммутационным аппаратом (1 единица) для электроснабжения жилого дома, расположенного в Волгоградской области, Камышинский район, г. Петров Вал, ул. Речная, д. 13а, Петроввальский РЭС» (34-1-21-00616641 – заявитель Кутырёв А.Н.)</t>
  </si>
  <si>
    <t>Строительство ВЛИ-0,4 кВ (ориентировочной протяженностью 0,025 км) отпайкой от ВЛ-0,4 кВ №1 ТП-10/0,4 кВ №2030 по ВЛ-10 кВ №1 ПС 110/10 кВ «М. 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Мариинская, д. 50а, Городской РЭС (34-1-21-00612847 - заявитель Бойко С.В.)</t>
  </si>
  <si>
    <t>Строительство ВЛИ-0,4 кВ (ориентировочной протяженностью 0,140 км) отпайкой от ВЛИ-0,4 кВ №1 ТП-10/0,4 кВ №1041 по ВЛ-10 кВ №22 ПС 110/10 кВ «М. Горького», установка шкафа 0,4 кВ с коммутационным аппаратом (1 единица) для электроснабжения жилого дома, расположенной в Волгоградской области, Городищенский район, с. Студено Яблоновка, ул. Заречная, участок 44/1, Городской РЭС (34-1-20-00547519)</t>
  </si>
  <si>
    <t>Строительство ВЛИ-0,4 кВ (ориентировочной протяженностью 0,120 км) от РУ-0,4 кВ ТП-10/0,4 кВ №1335/160 кВА по ВЛ-10 кВ №24-6 ПС 110/35/10 кВ «Себряковская», установка шкафа 0,4 кВ с коммутационным аппаратом (1 единица) для электроснабжения базовой станции/оборудования сотовой связи, расположенных в Волгоградской области, х. Сеничкин, Михайловский РЭС» (34-1-21-00616069 – заявитель ПАО «Ростелеком»)</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</si>
  <si>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403301 Российская Федерация, Волгоградская обл., р-н. Михайловский, х. Демочкин, ул. Ленина, д. 27 (34-1-21-00618379)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</si>
  <si>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403305 Российская Федерация, Волгоградская обл., р-н. Михайловский, х. Субботин, ул. Юрия Прищепного, д. 33 (34-1-21-00619541)</t>
  </si>
  <si>
    <t>«Строительство ВЛИ-0,4 кВ (ориентировочной протяженностью 0,350 км) отпайкой от ВЛ-0,4 кВ №1 ТП-10/0,4 кВ №545/160 кВА по ВЛ-10 кВ №21 ПС 110/10 кВ «Западная», установка шкафов 0,4 кВ с коммутационными аппаратами (2 единицы) для электроснабжения жилых домов, расположенных в Волгоградской области, Среднеахтубинский район, х. Заяр, ул. Новогодняя, д. 1, д. 9, Среднеахтубинский РЭС» (34-1-21-00609997, 34-1-21-00609891 – заявители Агафонова О.Н., Агафонова Н.А.)</t>
  </si>
  <si>
    <t>«Строительство ЛЭП-10 кВ (ориентировочной протяженностью 0,052 км) отпайкой от ВЛ-10 кВ №10 ПС 110/35/10 кВ «Танина», установка узла учета 10 кВ (1 единица) для электроснабжения производственного здания/помещения, расположенного в Волгоградской области, Быковский район, 200 м восточнее п. Победа, Быковский РЭС» (34-1-21-613529 – заявитель ООО «Юговощгрупп»)</t>
  </si>
  <si>
    <t>Строительство ВЛИ-0,4 кВ (ориентировочной протяженностью 0,07 км) отпайкой от ВЛ-0,4 кВ №3 ТП-10/0,4 кВ №1379 по ВЛ-10 кВ №129 ЭС 10/110 кВ «ВолгоГРЭС»,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им. Белинского, д. 13а, Городской РЭС (34-1-21-00612879 – заявитель Ефремов О.В.)</t>
  </si>
  <si>
    <t>Реконструкция ВЛ 110 кВ «ВДСК-1,2» с заходом на ПС «Калач», с отпайками на ПС «Карповская», ПС «Ильевка», ПС «Майская», ПС «НС-32» И ПС «НС-33» (ВЛ 110 кВ Кировская – Калач I цепь с отпайками, ВЛ 110 кВ Кировская – Калач II цепь с отпайками) на участке от опоры №264/227 до опоры №267/230 (ориентировочной протяженностью – 0,670 км) ПО «Волгоградские электрические сети» филиала ПАО «Россети Юг»-«Волгоградэнерго» в месте пересечения с реконструируемой ВЛ 220 кВ «Волга-Заливская»</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</si>
  <si>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403260, Россия, Волгоградская область, Алексеевский район,  ст. Усть-Бузулукская, ул. Советская, 82/1. (34-1-21-00616599)</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</si>
  <si>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х.Успенка, ул.Центральная д.72, Нехаевский РЭС» (34-1-21-006117163)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</si>
  <si>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энергооборудование жилого дома, расположенного в Волгоградской обл., Новониколаевский р-н, х. Новокардаильский, ул. Центральная, д.12а, кадастровый номер земельного участка: 34:20:070003:436. Новониколаевский РЭС» (34-1-21-00615451)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</si>
  <si>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с.Солонка, ул.Революционная д.30, Нехаевский РЭС» (34-1-21-00618651)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</si>
  <si>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х.Закутский, ул. Раздольная д.53/12,  Среднеахтубинский РЭС» (34-1-21-00619937) – Пермяков О.В.</t>
  </si>
  <si>
    <t>«Строительство ВЛИ-0,4 кВ (ориентировочной протяженностью 0,170 км) отпайкой от ВЛ-0,4 кВ №1 ТП-10/0,4 кВ №121/100 кВА по ВЛ-10 кВ №14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ДНП «Лотос», ул. Центральная, 30, Среднеахтубинский РЭС» (34-1-21-00614093 – заявитель Наливайко А.А.)</t>
  </si>
  <si>
    <t>«Строительство ВЛИ-0,4 кВ (ориентировочной протяженностью 0,100 км) отпайкой от ВЛ-0,4 кВ №1 ТП-10/0,4 кВ №608/250 кВА по ВЛ-10 кВ №1 ПС 110/10 кВ «Рассвет»,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Клетский, пер. Апрельский, д. 12А, Среднеахтубинский РЭС» (34-1-21-00599261 – заявитель Морозов И.А.)</t>
  </si>
  <si>
    <t>Строительство ВЛИ-0,4 кВ (ориентировочной протяженностью 0,03 км) отпайкой от ВЛ-0,4 кВ №1 КТП-10/0,4 кВ №59/250 кВА по ВЛ-10 кВ №8 ПС 220/110/10 кВ «Таловка»,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Камышинский район, с. Костарево, примерно в 470 м. северо-восточнее села, Петроввальский РЭС» (34-1-21-00618063 – заявитель Комаров Н.Н.)</t>
  </si>
  <si>
    <t>Строительство ВЛИ-0,4 кВ (ориентировочной протяженностью 0,050 км) отпайкой от ВЛИ-0,4 кВ №1 ТП-10/0,4 кВ №363 по ВЛ-10 кВ №7 ПС 110/10 кВ «Ивановская», установка шкафа 0,4 кВ с коммутационным аппаратом (1 единица) для электроснабжения малоэтажной жилой застройки (индивидуального жилого дома/ садового дома/ дачного дома), расположенной в Волгоградской области, Светлоярский район, п. Кирова, ул. Гражданская, д. 64а, Красноармейский РЭС» (34-1-21-00611097 – заявитель Винюков А.А.)</t>
  </si>
  <si>
    <t>Строительство ЛЭП-10 кВ (ориентировочной протяженностью 0,500 км) отпайкой от ВЛ-10 кВ №10 ПС 110/10 кВ «Котлубань», КТП-10/0,4 кВ (ориентировочной мощностью 250 кВА) и ВЛИ-0,4 кВ (ориентировочной протяженностью 0,01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территория администрации Кузьмичевского сельсовета, Городищенский РЭС» (34-1-21-00615827 – заявитель ИП Бакалдин В.В)</t>
  </si>
  <si>
    <t>«Строительство ВЛИ-0,4 кВ (ориентировочной протяжённостью 0,027 км) отпайкой от ВЛ-0,4 кВ №1 КТП-10/0,4 кВ №2175/160 кВА по ВЛ-10 кВ №4 ПС 35/10 кВ «Первомайская», установка шкафа 0,4 кВ с коммутационным аппаратом (1 единица) для электроснабжения модульного здания табельной, расположенного в Волгоградской области, Урюпинский район, СПК «Салтынский», СПК «Хоперский Пионер», Урюпинский РЭС» (34-1-21-00616521 - заявитель ОАО «РЖД»)</t>
  </si>
  <si>
    <t>Строительство ВЛИ-0,4 кВ (ориентировочной протяженностью 0,050 км) отпайкой от ВЛ-0,4 кВ №3 ТП-10/0,4 кВ №4346/160 кВА по ВЛ-10 кВ №6 ПС 35/10 кВ «Зимняцкая», установка шкафа 0,4 кВ с коммутационным аппаратом (1 единица) для электроснабжения складского здания/помещения, расположенного в Волгоградской области, Серафимовичский район, х. Трясиновский, Серафимовичский РЭС» (34-1-21-00616273 – заявитель Полев И.Р.)</t>
  </si>
  <si>
    <t>Строительство ВЛИ-0,4 кВ (ориентировочной протяженностью 0,050 км) отпайкой от ВЛ-0,4 кВ №1 ТП-10/0,4 кВ №4191/160 кВА по ВЛ-10 кВ №1 ПС 110/10 кВ «Пронинская», установка шкафа 0,4 кВ с коммутационным аппаратом (1 единица) для электроснабжения малоэтажной жилой застройки, расположенной в Волгоградской области, Серафимовичский район, х. Варламов, Серафимовичский РЭС» (34-1-21-00615603 – заявитель Кашлаков М.Т.)</t>
  </si>
  <si>
    <t>Строительство ЛЭП-10 кВ (ориентировочной протяженностью 0,005 км) отпайкой от ВЛ-10 кВ №7-1 ПС 35/10 кВ «Карьер», КТП-10/0,4 кВ (ориентировочной мощностью 63 кВА) и ВЛИ-0,4 кВ (ориентировочной протяженностью 0,010 км), установка шкафа 0,4 кВ с коммутационным аппаратом (1 единица) для электроснабжения нежилой застройки, расположенной в Волгоградской области, Фроловский район, Фроловский РЭС» (34-1-21-00619509 – заявитель ИП Абросимов А.А)</t>
  </si>
  <si>
    <t>Строительство ВЛИ-0,4 кВ (ориентировочной протяженностью 0,050 км) отпайкой от ВЛ-0,4 кВ №3 ТП-10/0,4 кВ №532 по ВЛ-10 кВ №3 РП-470 ПС 110/10 кВ «Сарепта-2», шкаф 0,4 кВ с коммутационным аппаратом (1 единица) для электроснабжения гаража, расположенного в Волгоградской области, Светлоярский район, п. Кирова, ул. Новая, д. 38, Красноармейский РЭС (34-1-21-00609135 – заявитель Терлянская Т.А.)</t>
  </si>
  <si>
    <t>Строительство ВЛИ-0,4 кВ (ориентировочной протяженностью 0,056 км) отпайкой от ВЛ-0,4 кВ №1 ТП-10/0,4 кВ №257 по ВЛ-10 кВ №19 ПС 35/10 кВ «Пичуга», установка шкафа 0,4 кВ с коммутационным аппаратом (1 единица) для электроснабжения хозяйственной постройки, расположенной в Волгоградской области, Дубовский район, х. Челюскинец, ул. Гагарина, д. 11, Дубовский РЭС» (34-1-21-00617365 – заявитель Гасымов И.Ю.О.)</t>
  </si>
  <si>
    <t>«Строительство ЛЭП-10 кВ (ориентировочной протяженностью 0,015  км.) отпайкой от ВЛ-10 кВ №3 ПС 35 кВ «Деминская», КТП-10/0,4 кВ (ориентировочной мощностью 160 кВА) и ВЛИ-0,4 кВ (ориентировочной протяженностью 0,01 км.),  установка шкафа учета 0,4 кВ с коммутационными аппаратами (1 единица) для электроснабжения   производственной базы, расположенной в Волгоградской области, Новоаннинский район, Деминское сельское поселение; кадастровый номер 34:19:040010:1410, Новоаннинский РЭС» (34-1-21-00621201 – ООО «Котоврасов В.В.»)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</si>
  <si>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энергооборудование магазина, расположенного в Волгоградской обл., Новониколаевский р-н, х. Двойновский, ул. Центральная, д.78А, кадастровый номер земельного участка: 34:20:020001:1513. Новониколаевский РЭС» (34-1-21-00621103)</t>
  </si>
  <si>
    <t>Строительство ЛЭП-10 кВ (ориентировочной протяженностью 0,170 км) отпайкой от ВЛ-10 кВ №1 ПС 110/10 кВ Опытная», КТП-10/0,4 кВ (ориентировочной мощностью 400 кВА) и ВЛИ-0,4 кВ (ориентировочной протяженностью 0,08 км), установкой шкафов 0,4 кВ с коммутационными аппаратами (2 единицы) для электроснабжения объекта крестьянского (фермерского) хозяйства, нежилого здания – телятника, расположенных в Волгоградской области, Городищенский район, территория администрации Кузьмичевского сельсовета, Городищенский РЭС (34-1-21-00619853, 34-1-22-00630417 - заявитель ИП Ханбагамаев М.Х.)</t>
  </si>
  <si>
    <t>Строительство ЛЭП-10 кВ (ориентировочной протяженностью 0,020 км) отпайкой от ВЛ-10 кВ №1 ПС 35/10 кВ «Морец», КТП-10/0,4 кВ (ориентировочной мощностью 250 кВА) и ВЛИ-0,4 кВ  (ориентировочной протяженностью 0,005 км), установка шкафа 0,4 кВ с коммутационным аппаратом (1 единица) для электроснабжения объекта: «Мехтохи №№1,2,3, зерносушилка, зерноток, бункеры БВ-40», расположенного в Волгоградской области, Еланский район, примерно в 300 метрах по направлению на запад от ориентира с. Морец, Еланский РЭС» (34-1-21-00604417 – заявитель ООО «Большой Морец»</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</si>
  <si>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Быковский р-нс. Кислово, ул. Молодежная, д.13/1,  Быковский РЭС» (34-1-21-00615745 – Олейникова С.М.)</t>
  </si>
  <si>
    <t>«Установка шкафа учета 0,22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с.Студено-Яблоневка, ул. Заречная, д. 12  Городской РЭС» (34-1-21-00597109)¶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</si>
  <si>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г. Волгоград, ул. Персиковая, дом 11, к/н 34:34:030085:620 Городской РЭС» (34-1-21-00609619)¶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</si>
  <si>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по адресу: Россия, Волгоградская обл., г. Волгоград, п. Царицын, квартал Царицын-2, ул. Сочинская, 29А  (к/н 34:03:130008:697). Городской РЭС» (34-1-21-00605679).¶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</si>
  <si>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нежилого помещения в многоквартирном доме, по адресу: Россия, Волгоградская обл., п. Царицын, квартал Царицын-2, ул. Киевская, 5 (к/н 34:03:130008:930). Городской РЭС» (34-1-21-00614031).¶</t>
  </si>
  <si>
    <t>«Установка шкафа учета 0,4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Волгоградской области, Городищенский район, п. Царицын, квартал Царицын-2, ул. Киевская, 26,  Городской РЭС» (34-1-21-00612899)¶</t>
  </si>
  <si>
    <t>«Строительство ЛЭП-10 кВ (ориентировочной протяженностью 0,010 км) отпайкой от ВЛ-10 кВ №1 ПС 35/10 кВ «Нариман» отпайки к ТП А766, КТП-10/0,4 кВ (ориентировочной мощностью 250 кВА) и ВЛИ-0,4 кВ (ориентировочной протяженностью 0,020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Калачевский район, Зарянское сельское поселение, поле №9 на востоке в 1,5 км от п. Заря, Пархоменский  РЭС» (34-1-21-00617463 - заявитель ИП глава К(Ф)Х Антонова Е.Г.)¶</t>
  </si>
  <si>
    <t>«Строительство ВЛИ-0,4 кВ (ориентировочной протяженностью 0,055 км) отпайкой от ВЛ-0,4 кВ №1 ТП-10/0,4 кВ №233 по ВЛ-10 кВ №4 ПС 110/10 кВ «Светлый Яр», установка шкафа 0,4 кВ с коммутационным аппаратом (1 единица) для электроснабжения жилого дома, расположенного в Волгоградской области, Светлоярский район, р.п. Светлый Яр, ул. Коммунальная, д. 20, Красноармейский РЭС» (34-1-21-00601829 – заявитель Милина М.Х.)¶</t>
  </si>
  <si>
    <t>«Строительство ВЛИ-0,4 кВ (ориентировочной протяженностью 0,150 км) отпайкой от ВЛ-0,4 кВ №3 ТП-10/0,4 кВ №211 по ВЛ-10 кВ №7 ПС 110/10 кВ «Ивановская», установка шкафа 0,4 кВ с коммутационным аппаратом (1 единица) для электроснабжения малоэтажной жилой застройки (индивидуального жилого дома/ садового дома/ дачного дома), расположенной в Волгоградской области, Светлоярский район, ст. Чапурники, ул. Продольная, д. 36, Красноармейский РЭС» (34-1-21-00605657 – заявитель Винюкова А.Д.)¶</t>
  </si>
  <si>
    <t>«Строительство ВЛИ-0,4 кВ (ориентировочной протяжённостью 0,035 км) от РУ-0,4 кВ КТП-10/0,4 кВ №428/250 кВА по ВЛ-10 кВ №1-3 ПС 110 кВ «Искра», установка шкафа учёта 0,4 кВ с коммутационными аппаратами (1 единица) для электроснабжения здания мастерской, расположенного в Волгоградской области, Нехаевский район, х. Успенка, кадастровый номер 34:17:010004:141, Нехаевский РЭС» (34-1-21-00619671 - заявитель ООО «Михайловское»)</t>
  </si>
  <si>
    <t>«Строительство ВЛИ-0,4 кВ (ориентировочной протяжённостью 0,1 км) от РУ-0,4 кВ КТП-10/0,4 кВ №74/250 кВА по ВЛ-10 кВ №8 ПС 110 кВ «Пищевая», установка шкафа 0,4 кВ с коммутационным аппаратом (1 единица) для электроснабжения складского здания/помещения, расположенного в Волгоградской области, Урюпинский район, г. Урюпинск, ул. Восточная гора, д. 5, Урюпинский РЭС» (34-1-21-00622733 - заявитель ИП глава К(Ф)Х Круглов Виктор Владимирович)</t>
  </si>
  <si>
    <t>«Строительство ВЛИ-0,4 кВ (ориентировочной протяжённостью 0,11 км) отпайкой от ВЛ-0,4 кВ № 1-1 от КТП-10/0,4 кВ №1276/160 кВА по ВЛ-10 кВ №5 ПС 110 кВ «Алексеевская»,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расположенного в Волгоградской области, Алексеевский район, ст. Алексеевская, ул. Красногвардейская, д. 6а, Алексеевский РЭС» (34-1-21-00620293 - заявитель Картушин Алексей Иванович)</t>
  </si>
  <si>
    <t>«Строительство ЛЭП-10 кВ (ориентировочной протяжённостью 1,2  км.) отпайкой от ВЛ-10 кВ №4-2 ПС 110 кВ «Двойновая», КТП-10/0,4 кВ (ориентировочной мощностью 100 кВА) и ВЛИ-0,4 кВ (ориентировочной протяжённостью 0,005 км),  установка шкафа учёта 0,4 кВ с коммутационными аппаратами (1 единица) для электроснабжения   энергооборудования производственной базы, расположенного в Волгоградской области, Новониколаевский район, Двойновское сельское поселение, х. Скворцовский, Новониколаевский РЭС» (34-1-21-00620683 – ИП глава К(Ф)Х Фунтокин А.И.).</t>
  </si>
  <si>
    <t>Строительство ЛЭП-6 кВ (ориентировочной протяженностью 0,505 км) отпайкой от ВЛ-6 кВ №6 ПС 35/6 кВ «Лебяжья», КТП-6/0,4 кВ (ориентировочной мощностью 250 кВА) и ВЛИ-0,4 кВ (ориентировочной протяженностью 0,010 км) для электроснабжения турбазы, расположенной в Волгоградской области, Среднеахтубинский муниципальный район, Среднеахтубинское лесничество, Среднеахтубинское участковое лесничество, квартал 9а, Среднеахтубинский РЭС» (34-1-20-00499295)</t>
  </si>
  <si>
    <t>«Строительство ВЛИ-0,4 кВ (ориентировочной протяженностью 0,025 км) отпайкой от ВЛ-0,4 кВ № 2 ТП-10/0,4 кВ № 827/100 кВА по ВЛ-10 кВ № 8 ПС 35/10 кВ «Чайка»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Закутский, ул. Раздольная, 53/47. Среднеахтубинский РЭС» (34-1-21-00619875 заявитель – Пермяков О.В.).</t>
  </si>
  <si>
    <t>«Строительство ВЛИ-0,4 кВ (ориентировочной протяженностью 0,025 км) отпайкой от ВЛ-0,4 кВ № 3 ТП-6/0,4 кВ № 841/400 кВА по ВЛ-6 кВ РП-1-6 № 31 ПС 110/35/6 кВ «Ахтуба» и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Колхозная Ахтуба, ул. Лазоревая, д. 6. Среднеахтубинский РЭС» (34-1-21-00618667 заявитель – Сейдалиев Брекеш).¶</t>
  </si>
  <si>
    <t>«Строительство ВЛИ-0,4 кВ (ориентировочной протяженностью 0,300 км) от РУ-0,4 кВ ТП-10/0,4 кВ № 133/160 кВА по ВЛ-10 кВ № 15 ПС 110/35/10 кВ «Николаевская» и установка шкафа 0,4 кВ с коммутационным аппаратом (1 единица) для электроснабжения нежилой застройки (хозяйственной постройки, нежилого здания), расположенной в Волгоградской области, Николаевский район, г. Николаевск, ул. 13-я Гвардейская, д. 123-4. Николаевский РЭС» (34-1-21-00620761 заявитель – Сюбуков Рушан Абдулхакович)¶</t>
  </si>
  <si>
    <t>«Строительство ВЛИ-0,4 кВ (ориентировочной протяженностью 0,106 км) отпайкой от ВЛ-0,4 кВ № 2 от ТП-10/0,4 кВ № 23/160 кВА по ВЛ-10 кВ № 6 ПС 35/10 кВ «Савинка» и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Палласовский район, территория Савинского сельского поселения. Палласовский РЭС» (34-1-21-00618469 заявитель – ИП глава крестьянского фермерского хозяйства Скарлыкина Рида Васильевна)¶</t>
  </si>
  <si>
    <t>Строительство ВЛИ-0,4кВ (ориентировочной протяженностью 0,180 км) ВЛ-0,4кВ №1 КТП-1043/160 по ВЛ-10кВ № 4 ПС 35/10 кВ «Большевик» и установка шкафа 0,4кВ с коммутационным аппаратом (1 единица), для электроснабжения объекта: «Жилой дом», расположенного по адресу: Волгоградская область, Еланский район, х. Калачики, дом 29, Еланский РЭС (34-1-21-00620501 заявитель – Ложкин Р.Е.)</t>
  </si>
  <si>
    <t>«Установка шкафа учета 0,4 кВ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нежилого помещения в многоквартирном доме, расположенного в г. Волгоград, ул. Гремячинская, дом 3,  к/н 34:34:080124:1537 Городской РЭС» (34-1-21-00615481)¶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</si>
  <si>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г. Волгограде, пересечение ул. Красноуфимской и пер. Ключевой, к/н 34:34:070057:511 Городской РЭС» (34-1-21-00620919)¶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</si>
  <si>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в Волгоградской области, р-н Калачевский, п. Отделение №2 совхоз «Волго-Дон», ул. Придорожная, д.5.  Пархоменский РЭС» (34-1-21-00619707).¶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</si>
  <si>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расположенного в г. Волгоград, Светлоярский район, с. Ивановка, ул. Рабочая, 19. Красноармейский РЭС» (34-1-21-00608401)¶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</si>
  <si>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в г. Волгоград, Светлоярский район, п. Кирова, ул. Гражданская, 17А. Красноармейский РЭС» (34-1-21-00607101)¶</t>
  </si>
  <si>
    <t>«Установка шкафа учета 0,22кВ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дома/Садового/Дачного дома), расположенных в Волгоградской обл., р-н Светлоярский, п. Кирова, кв-л Тополиный, д 28Г , Красноармейский РЭС» (34-1-21-00614959)¶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</si>
  <si>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дома/Садового/Дачного дома), расположенной в Волгоградской обл., р-н Светлоярский, с. Большие Чапурники, ул. Тимошенко, д. 19 , Красноармейский РЭС» (34-1-21-00609821)¶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</si>
  <si>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дома/Садового/Дачного дома), расположенной в Волгоградской обл., р-н Светлоярский, п. Кирова, ул. Гражданская, д. 35 , Красноармейский РЭС» (34-1-21-00619067)¶</t>
  </si>
  <si>
    <t>«Строительство ВЛИ-0,4 кВ (ориентировочной протяженностью 0,370 км) отпайкой от ВЛ-0,4 кВ №2 ТП-10/0,4 кВ №297/160 кВА по ВЛ-10 кВ №8 ПС 35/10 кВ «Чайка»,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Среднеахтубинский район, х. Закутский, Среднеахтубинский РЭС» (34-1-21-00609015 – заявитель Сопильняк А.А.)</t>
  </si>
  <si>
    <t>«Строительство ВЛИ-0,4 кВ (ориентировочной протяженностью 0,065 км) отпайкой от ВЛ-0,4 кВ №3 ТП-10/0,4 кВ №587/400 кВА по ВЛ-10 кВ №5 ПС 110/10 кВ «Рассвет»,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Среднеахтубинский район, х. Тумак, Среднеахтубинский РЭС» (34-1-21-00615055 – заявитель ПАО «Ростелеком»)</t>
  </si>
  <si>
    <t>«Строительство ВЛИ-0,4 кВ (ориентировочной протяженностью 0,100 км) отпайкой от ВЛ-0,4 кВ №1 ТП-10/0,4 кВ №719/40 кВА по ВЛ-10 кВ №4 ПС 35/10 кВ «Чайка»,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Каширин, ул. Лесная, д. 5, Среднеахтубинский РЭС» (34-1-21-00617247 – заявитель Третьяков Н.И.)</t>
  </si>
  <si>
    <t>«Строительство ВЛИ-0,4 кВ (ориентировочной протяженностью 0,580 км) отпайкой от ВЛ-0,4 кВ №2 ТП-10/0,4 кВ №577/250 кВА по ВЛ-10 кВ №13 ПС 110/35/10 кВ «Ленинская»,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Ленинский район, с. Маляевка, 0,4 км западнее и 0,1 км севернее с. Маляевка, Ленинский РЭС» (34-1-21-00613699 – заявитель Нагаев А.Р.)</t>
  </si>
  <si>
    <t>"Строительство ВЛИ-0,4 кВ (ориентировочной протяженностью 0,016 км) отпайкой от ближайшей опоры ВЛ-0,4 кВ ТП-10//0,4 кВ №493/160 кВа по ВЛ-10 кВ №15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СПК "Озерное", участок 191 Среднеахтубинский РЭС" (34-1-21-00615593 - заявитель Герман А.П.)</t>
  </si>
  <si>
    <t>Строительство ВЛИ-0,4 кВ (ориентировочной протяженностью 0,105 км) отпайкой от ВЛИ-0,4кВ №1 ТП-10/0,4 №4401/100 кВА по ВЛ-10кВ №3 ПС 110/35/10 «Теркинская» и установка шкафа 0,4 кВ с коммутационным аппаратом (1 единица) для электроснабжения нежилой застройки, расположенной в Волгоградской области, Серафимовичском район, х.Теркин ул. Народнаяч д.38 Серафимовичский РЭС» (34-1-21-00619227 заявитель – Сукалкин Игорь Николаевич).</t>
  </si>
  <si>
    <t>Строительство ВЛИ-0,4 кВ (ориентировочной протяженностью 0,043 км) отпайкой от ВЛ-0,4кВ №1 ТП-10/0,4 №4166/40 кВА по ВЛ-10кВ №6 ПС 110/10 «Пронинская» и установка шкафа 0,4 кВ с коммутационным аппаратом (1 единица) для электроснабжения малоэтажной жилой застройки, расположенной в Волгоградской области, Серафимовичском район, хутор Блиновский, ул. Хитрая, д.4, Серафимовичский РЭС» (34-1-21-00621587 заявитель – Авдеева Татьяна Александровна).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</si>
  <si>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энергооборудование жилого дома, расположенного в Волгоградской обл., Новониколаевский р-н, х. Грачи, ул. Зеленая, д.1, кадастровый номер земельного участка: 34:20:040003:291. Новониколаевский РЭС» (34-1-22-00624607)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</si>
  <si>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в Волгоградской области, г. Волгоград, п. Водный, ул. Орошаемая, д.2.  Пархоменский РЭС» (34-1-21-00617975).¶</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</si>
  <si>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по адресу: Россия, Волгоградская обл., Светлоярский район, п. Кирова, пер. Весенний, д.27. Красноармейский РЭС» (34-1-21-00621759). ¶</t>
  </si>
  <si>
    <t>«Строительство ЛЭП-10 кВ (ориентировочной протяженностью 0,020 км) отпайкой от ВЛ-10 кВ №15 ПС 110/35/10 кВ «Красная Слобода», ТП-10/0,4 кВ (ориентировочной мощностью 250 кВА), ВЛИ-0,4 кВ (ориентировочной протяженностью 0,015 км) и установка шкафа 0,4 кВ с коммутационным аппаратом (1 единица) для электроснабжения объекта сельскохозяйственного производства по адресу: Волгоградская область, Среднеахтубинский район, п. Масловка, участок находится примерно в 500 м по направлению на юго-запад от ориентира. Среднеахтубинский РЭС (34-1-21-00621011 - заявитель ООО «Стройтемп»).</t>
  </si>
  <si>
    <t>«Строительство ЛЭП-10 кВ (ориентировочной протяженностью 0,145 км) отпайкой от ВЛ-10 кВ № 14 ПС 110/10 кВ «Рахинка», ТП-10/0,4 кВ (ориентировочной мощностью 160 кВА), ВЛИ-0,4 кВ (ориентировочной протяженностью 0,005 км) и установка шкафа 0,4 кВ с коммутационным аппаратом (1 единица) для электроснабжения пункта сортировки овощной продукции, расположенного в Волгоградской области, Среднеахтубинский район, примерно в 6 км по направлению на северо-восток от ориентира с. Рахинка, расположенного за пределами участка. Волжский РЭС» (34-1-21-00618545 – заявитель ИП Костецкий А.С.).</t>
  </si>
  <si>
    <t>Реконструкция ПС 110/6кВ Пионерская с установкой блок-модуля 6кВ (1 единица) ПО «Правобережные электрические сети» филиала ПАО «Россети Юг» - «Волгоградэнерго»</t>
  </si>
  <si>
    <t>Строительство ВЛИ-0,4 кВ (ориентировочной протяженностью 0,150 км) отпайкой от ВЛ-0,4 кВ №3 КТП-6/0,4 кВ №133/250 кВА по ВЛ-6 кВ №25 ПС 110 Жирновская, установка шкафа 0,4 кВ с коммутационным аппаратом (1 единица), установка автономного независимого стационарного источника электроснабжения (в количестве 1 шт.) для электроснабжения объекта: «Физкультурно-оздоровительный комплекс», расположенного в Волгоградской области, Жирновский район, с. Александровка , ул. Мира, 27,  Красноярский РЭС (34-1-20-00537693)</t>
  </si>
  <si>
    <t>Реконструкция ячейки 10 кВ №18 ПС 110 кВ Елань-1 с заменой существующих трансформаторов тока (в количестве 2 шт.) с заменой электромеханических устройств РЗА на статические типа РС-80 (в количестве 1 шт.) и реконструкция ячейки 10 кВ № 12 ПС 110 кВ Елань-2 с заменой электромеханических устройств РЗА на статические типа РС-80 (в количестве 1 шт.) филиала ПАО «Россети Юг» - «Волгоградэнерго» ПО «Камышинские электрические сети» (34-1-21-00603045 - заявитель АО "ВОЛГОГРАДОБЛЭЛЕКТРО")</t>
  </si>
  <si>
    <t>Строительство ВЛ-10 кВ (ориентировочной протяженностью 0,010 км) отпайкой ВЛ-10 кВ № 14 ПС 110/10 кВ «Качалино», КТП-10/0,4 кВ (ориентировочной мощностью 25кВА) и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Иловлинский район, территория Краснодонского с.п., Логовский РЭС» (34-1-21-00623073 заявитель – ИП  глава К(Ф)Х Сербиев У.Ж.).</t>
  </si>
  <si>
    <t>Строительство ЛЭП-10 кВ (ориентировочной протяженностью 0,440 км) отпайкой ВЛ-10 кВ № 16 ПС 110/10 кВ «Иловля», КТП-10/0,4 кВ (ориентировочной мощностью 63кВА) и ВЛИ-0,4 кВ (ориентировочной протяженностью 0,500 км), установка шкафа 0,4 кВ с коммутационным аппаратом (4 единицы) для электроснабжения объекта личного подсобного хозяйства и жилых домов, расположенных в Волгоградской области, Иловлинский район, х. Песчанка, ул. Сталинградская, д. 16, 30, 37, 39, Логовский РЭС» (34-1-21-00623027, 34-1-21-00623037, 34-1-21-00623049, 34-1-21-00623055)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</si>
  <si>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телекоммуникационного шкафа, расположенного по адресу: Российская Федерация, Волгоградская обл., р-н Фроловский, х. Большой Лычак, 64, в кадастровом квартале 34:32:080001, Фроловский РЭС» (34-1-22-00624707)</t>
  </si>
  <si>
    <t>«Строительство ВЛИ-0,4 кВ (ориентировочной протяженностью 0,080 км) отпайкой от ВЛ-0,4 кВ № 2 ТП-10/0,4 кВ № 653/63 кВА по ВЛ-10 кВ № 6 ПС 110/10 кВ «Суходол» и установка шкафа 0,4 кВ с коммутационным аппаратом (1 единица) для электроснабжения дачного участка, расположенного в Волгоградской области, Среднеахтубинский район, х. Кочетково, участок № 55 примерно в 800 м по направлению на северо-восток от ориентира х. Кочетково, расположенного за пределами участка. Среднеахтубинский РЭС»  (34-1-21-00616623 заявитель – Зуев Е.М.).</t>
  </si>
  <si>
    <t>«Строительство ВЛИ-0,4 кВ (ориентировочной протяженностью 0,310 км) от РУ-0,4 кВ ТП-10/0,4 кВ № 372/250 кВА по ВЛ-10 кВ № 22 ПС 110/35/10 кВ «Красная Слобода» и установка шкафа 0,4 кВ с коммутационным аппаратом (1 единица) для электроснабжения нежилой застройки (хозяйственной постройки, нежилого здания), расположенных в Волгоградской области, Среднеахтубинский район, г. Краснослободск, в/ч 86631. Среднеахтубинский РЭС» (34-1-21-00619825 заявитель – Волгоградский областной благотворительный фонд защиты животных «ДИНО»).</t>
  </si>
  <si>
    <t>Строительство двух КЛ-6 кВ (ориентировочной протяженностью 2x0,430 км) от вновь организованных ячеек 6 кВ на разных секциях шин РУ-6 кВ ПС 110/35/6кВ «Советская» для электроснабжения жилых домов, расположенных в Волгоградской области, г. Волгоград, ул. Профсоюзная, 16, Городской РЭС» (34-1-19-00432855)¶</t>
  </si>
  <si>
    <t>«Строительство ВЛИ-0,4кВ (ориентировочной протяженностью 0,030 км) отпайкой от ВЛИ-0,4кВ №2 ТП-10/0,4 кВ №105 по ВЛ-10 кВ № 7 ПС 110/10 кВ «Ивановская» установка шкаф 0,4 кВ с коммутационным аппаратом (1 единица) для электроснабжения: Малоэтажная жилая застройка (Индивидуальный жилой дом/Садовый/Жилой дом) расположенной в Волгоградской области, Светлоярский район, п. Кирова, пер. Весенний, д. 30б» Красноармейский РЭС (34-1-21-00619143, заявитель – Плотникова Елена Владимировна).¶</t>
  </si>
  <si>
    <t>«Строительство ВЛ-10кВ (ориентировочной протяженностью 0,190км) отпайкой от ВЛ-10кВ №22 ПС-110/10кВ «Ивановская», СТП-10/0,4кВ (ориентировочной мощностью 25кВА) и ВЛИ-0,4кВ (ориентировочной протяженностью 0,025 км) установка шкафа 0,4 кВ с коммутационным аппаратом (1 единица) для жилого дома, расположенного в Волгоградской области, Светлоярский район, с. Солянка, СНТ «Гидротехник», ул. Ягодная, участок №6 Красноармейский РЭС» (34-1-21-00610133 заявитель – Юрицин Александр Павлович)¶</t>
  </si>
  <si>
    <t>«Строительство ВЛ-10кВ (ориентировочной протяженностью 0,020 км) отпайкой от ВЛ-10кВ №16 ПС-110кВ «Райгород-2», СТП-10/0,4кВ (ориентировочной мощностью 25кВА) и ВЛИ-0,4кВ (ориентировочной протяженностью 0,085 км)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Светлоярский район, с. Райгород, примерно в 2,7 км по направлению на юг от с.Райгород» Красноармейский  РЭС (34-1-21-00614103 заявитель – Магомедгаджиев Али Магомедович)¶</t>
  </si>
  <si>
    <t>«Строительство ВЛИ-0,4 кВ (ориентировочной протяженностью 0,070 км) отпайкой от ВЛИ-0,4 кВ №3 ТП 10/0,4 кВ №2309 по ВЛ-10 кВ № 128 ЭС 110/10 "ВолгоГРЭС", установка шкафа 0,4 кВ с коммутационными аппаратоми (2 единицы) для электроснабжения малоэтажных жилых застроек, расположенных в Волгоградской обл., г. Волгоград, ул. Ильменская, д. 5, д.7, Городской РЭС» (34-1-21-00618845, 34-1-22-00624525- заявители Шелестов А.Н., Черваков А.С.)</t>
  </si>
  <si>
    <t>Электроснабжение объектов распол в  Волгоградской области, Городищенском районе, территория адм Городищенского г п ГРЭС 34-1-21-00621331</t>
  </si>
  <si>
    <t>«Строительство ВЛИ-0,4 кВ (ориентировочной протяженностью 0,03 км) отпайкой от ВЛИ-0,4 кВ №3 ТП 6/0,4 кВ №2523 ПС 110/35/6 "Петровская",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им. Габышева, Городской РЭС» (34-1-21-00621303-Лобов М.Ю.).¶</t>
  </si>
  <si>
    <t>«Строительство ВЛИ-0,4 кВ (ориентировочной протяженностью 0,02 км) отпайкой от ВЛ-0,4 кВ №3 ТП 10/0,4 кВ №2525 по ВЛ-10 кВ № 13 ПС 110/10 "Развилка-2",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тер. Поселок Горная Поляна, ул. им. Ивана Лапикова, д. 47, Городской РЭС» (34-1-21-00621127-Мирина Т.С.).¶</t>
  </si>
  <si>
    <t>«Строительство ВЛИ-0,4 кВ (ориентировочной протяженностью 0,02 км) отпайкой от ВЛ-0,4 кВ №1 ТП 10/0,4 кВ №2525 по ВЛ-10 кВ № 13 ПС 110/10 "Развилка-2",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тер. Поселок Горная Поляна, ул. им. Ивана Лапикова, д. 20, Городской РЭС» (34-1-21-00621357-Алякина Н.И.).¶</t>
  </si>
  <si>
    <t>«Строительство ВЛИ-0,4 кВ (ориентировочной протяженностью 0,16 км) отпайкой от ВЛИ-0,4 кВ №1 ТП 10/0,4 кВ №1040 по ВЛ-10 кВ № 22 ПС 110/10 "М. Горького", установка шкафа 0,4 кВ с коммутационным аппаратом (1 единица) для электроснабжения базовой станции, расположенной в Волгоградской обл., г. Волгоград, с. Студено-Яблоновка Городской РЭС» (34-1-21-00621921-ПАО Ростелеком).¶</t>
  </si>
  <si>
    <t>«Строительство ВЛИ-0,4 кВ (ориентировочной протяженностью 0,05 км) отпайкой от ВЛИ-0,4 кВ №3 ТП 10/0,4 кВ №2624 по ВЛ-10 кВ № 24 ПС 110/10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им. Менделеева, д. 183/107, Городской РЭС» (34-1-21-00621189-Русина И.А.).¶</t>
  </si>
  <si>
    <t>«Строительство ВЛИ-0,4 кВ (ориентировочной протяжённостью 0,445 км) от РУ-0,4 кВ КТП-10/0,4 кВ №440/250 кВА по ВЛ-10 кВ №1-4 ПС 110 кВ «Искра», установка шкафа учёта 0,4 кВ с коммутационными аппаратами (1 единица) для электроснабжения энергооборудования кормоцеха, расположенного в Волгоградской области, Нехаевский район, х. Успенка, Нехаевский РЭС» (34-1-21-00615855 – заявитель ИП глава К(Ф)Х Кащеев В.А.)</t>
  </si>
  <si>
    <t>Строительство ВЛИ-0,4 кВ (ориентировочной протяженностью 0,040 км) отпайкой от ВЛ-0,4 кВ № 1 ТП-10/0,4 кВ № 3162/63 кВА ВЛ-10 кВ № 4 ПС 110/10 кВ «Иловля»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Колоцкий, пер. Царицынский, д. 11, Логовский РЭС» (34-1-22-00624749 заявитель –Плотникова З.Ф.)</t>
  </si>
  <si>
    <t>Строительство ЛЭП-10 кВ (ориентировочной протяженностью 0,010 км) отпайкой ВЛ-10 кВ № 20 ПС 110/10 кВ «Качалино», КТП-10/0,4 кВ (ориентировочной мощностью 25кВА)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Иловлинский район, территория Краснодонского с.п., Логовский РЭС» (34-1-22-00624779 заявитель – ИП  глава К(Ф)Х Сербиева Э.В.)</t>
  </si>
  <si>
    <t>Реконструкции ВЛ-0,4 кВ (ориентировочной протяженностью 2,57 км) от ТП 10/0,4 кВ №335/160 кВА по ВЛ-10 кВ №15 ПС 110/35/10 кВ «Красная Слобода» и ТП 10/0,4 кВ №335/160 кВА по ВЛ-10 кВ №15 ПС 110/35/10 кВ «Красная Слобода» (с увеличением трансформаторной мощности на 90 кВА до 250 кВА), расположенных в Волгоградской области, Среднеахтубинский район, СТСН «Дружба». Среднеахтубинский РЭС</t>
  </si>
  <si>
    <t>Реконструкция ВЛ-10 кВ №2 от ПС Чайка с переустройством участка от опоры №1 до опоры 3 отпайки №7 (ориентировочной протяженностью 0,17 км), ВЛ-0,4 кВ №2 от ТП№421 по ВЛ-10кВ №2 от ПС Чайка (ориентировочной протяженностью 0,770 км),  переносом ТП №421 по ВЛ-10 кВ №2 от ПС Чайка для создания условий по снятию ограничений на использование земельных участков для строительства коттеджного поселка, расположенного в Волгоградской области, Среднеахтубинский район, Среднеахтубинский РЭС</t>
  </si>
  <si>
    <t>Строительство ЛЭП-10 кВ (ориентировочной протяженностью 0,030 км) отпайкой от ВЛ-10кВ № 24 ПС 110/35/10 кВ «Серафимович», КТП-10/0,4кВ (ориентировочной мощностью 250 кВА) и ВЛИ-0,4кВ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Серафимовичском районе, территория администрации Буерак-Поповского сельского поселения, Серафимовичского РЭС» (34-1-21-00608997 заявитель – АО «Имени Калинина»)</t>
  </si>
  <si>
    <t>Строительство ВЛ-10 кВ (ориентировочной протяженностью 0,550 км) отпайкой от ВЛ-10 кВ № 2 ПС 35/10 кВ «Сиротинская», КТП-10/0,4 кВ (ориентировочной мощностью 25 кВА) и ВЛИ-0,4 кВ (ориентировочной протяженностью 0,550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Иловлинский район, территория Сиротинского с.п., Логовский РЭС» (34-1-22-00624945-заявитель Габашев А.А.)</t>
  </si>
  <si>
    <t>Установка ЗРПГ 110 кВ на ПС 110/10 кВ ХБК для плавки гололеда на проводах ВЛ 110 кВ №№ 427, 428 ПО «Камышинские электрические сети» филиала ПАО «МРСК Юга» - «Волгоградэнерго» (2 шт.)</t>
  </si>
  <si>
    <t>Реконструкция ВЛ-0,4 кВ  №1,2 (ориентировочной протяженностью 2,69 км) от ТП 10/0,4 кВ №1180/160 кВА с установкой дополнительной КТП ТП-10/0,4 кВ (ориентировочной мощностью 160 кВА) по ВЛ-10 кВ №1 ПС 110/10 кВ «Сидорская» и строительство ВЛ-10 кВ (ориентировочной протяженностью 0,6 км) от ВЛ-10 кВ №1 ПС 110/10 кВ «Сидорская» до вновь монтируемой ТП 10/0,4 кВ, расположенной в Волгоградской области, Михайловский район, п. Себрово, Михайловский РЭС</t>
  </si>
  <si>
    <t>Установка ЗРПГ 110 кВ для плавки гололеда на проводах ВЛ 110 кВ Серафимович - Калининская  (ВЛ 110 кВ №503)  ПО «Михайловские электрические сети» филиала ПАО «МРСК Юга» - «Волгоградэнерго» (1 шт.)</t>
  </si>
  <si>
    <t>Установка ЗРПГ 110 кВ для плавки гололеда на проводах ВЛ 110 кВ Усть Хоперская-Серафимович (ВЛ 110 кВ № 540) ПО «Михайловские электрические сети» филиала ПАО «МРСК Юга» - «Волгоградэнерго» (1 шт.)</t>
  </si>
  <si>
    <t>Модернизация системы водоснабжения производственной базы Кумылженского РЭС производственного отделения "Михайловские электрические сети" (1 система)</t>
  </si>
  <si>
    <t>Реконструкция ПС 110 кВ Новомлиново, ПС 110 кВ Мокрая Ольховка с модернизацией каналов связи и устройств телемеханизации филиала ПАО "Россети Юг" - "Волгоградэнерго" (2 комплекта)</t>
  </si>
  <si>
    <t>Реконструкция ПС 110/10 кВ Елань-1, ПС 110/35/6 кВ Жирновская, ПС 110/10 кВ Иловля, ПС 110/10 кВ Михайловская, ПС 110/35/10 кВ Николаевская, ПС 110/35/10 кВ Пимено-Черни, ПС 110/35/10 кВ Тормосино, РП-10кВ Перещепное, ВЛ-10кВ №2 Солоновская-№10 Чирская с заменой БСК филиала ПАО «МРСК Юга» - «Волгоградэнерго» (16 шт.)</t>
  </si>
  <si>
    <t>Реконструкция ВЛ-0,4 кВ (ориентировочной протяженностью 2,78 км) от ТП 6/0,4 кВ №157/160 кВА с установкой дополнительной КТП-6/0,4 кВ (ориентировочной мощностью 100 кВА) по ВЛ-6 кВ №6 ПС 35/6 кВ "Лебяжья", расположенной в Волгоградской области, Среднеахтубинский район, п. Красный Буксир, Среднеахтубинский РЭС</t>
  </si>
  <si>
    <t xml:space="preserve"> «Реконструкция ВЛ-0,4 кВ от ТП-426/160 кВА (ориентировочной протяженностью 1,785 км), со строительством участка ВЛ-10 кВ (ориентировочной протяженностью 0,1 км), и установкой дополнительной КТП 10/0,4 кВ (ориентировочной мощностью 100 кВА) по ВЛ-10 кВ №15 ПС 110/35/10 кВ "Красная Слобода", расположенной в Волгоградской области, Среднеахтубинский район, п. Маслово, Среднеахтубинский РЭС»</t>
  </si>
  <si>
    <t xml:space="preserve"> «Реконструкция ВЛ-0,4 кВ (ориентировочной протяженностью 5,41 км) от ТП-6/0,4 кВ №140/250 кВА, со строительством участка ВЛ-6 кВ (ориентировочной протяженностью 0,1 км) и установкой дополнительной КТП 6/0,4 кВ (ориентировочной мощностью 100 кВА) по ВЛ-6 кВ №1 ПС 35/6 кВ "Лебяжья", расположенной в Волгоградской области, Среднеахтубинский район, х. Старенький, Среднеахтубинский РЭС»</t>
  </si>
  <si>
    <t xml:space="preserve"> «Реконструкция ВЛ-0,4 кВ №1, 2 (ориентировочной протяженностью 2,7 км) от ТП-6/0,4 кВ №433/100 кВА со строительством участка ВЛ-6 кВ (ориентировочной протяженностью 0,2 км), с установкой дополнительной КТП-6/0,4 кВ (ориентировочной мощностью 100 кВА) по ВЛ-6 кВ №5 ПС 110/6 кВ "Никольская", расположенной в Волгоградской области, Быковский район, с. Новоникольское, Волжский РЭС»</t>
  </si>
  <si>
    <t xml:space="preserve"> «Реконструкция ВЛ-0,4 кВ (ориентировочной протяженностью 4,77 км) от ТП-10/0,4 кВА №9/250 кВА по ВЛ-10 кВ №8 ПС 35/10 кВ "Савинка" со строительством участка ВЛ-10 кВ (ориентировочной протяженностью 0,6 км) и установкой дополнительной КТП 10/0,4 кВ (ориентировочной мощностью 100 кВА), расположенной в Волгоградской области, Палласовском районе, п. Савинка, Палласовский РЭС»</t>
  </si>
  <si>
    <t xml:space="preserve"> «Реконструкция ВЛ-0,4 кВ №1 (ориентировочной протяженностью 1,34 км) от ТП-10/0,4 кВ №333/160 кВА по ВЛ-10 кВ №15 ПС 110/35/10 кВ "Красная Слобода" со строительством участка ВЛ-10 кВ (ориентировочной протяженностью 0,210 км) и заменой существующей ТП-10/0,4 кВ №333/160 кВА на КТП-10/0,4 кВ с переносом КТП-10/0,4 кВ в центр нагрузок ориентировочной мощностью 250 кВА), расположенной в Волгоградской области, Среднеахтубинском районе, территория Фрунзенского сельского поселения, х. Госпитомник, Среднеахтубинский РЭС»</t>
  </si>
  <si>
    <t xml:space="preserve"> "Реконструкция ВЛ-0,4 кВ (ориентировочной протяженностью 3,83 км) от ТП-6/0,4 кВ №159/320 кВА по ВЛ-6 кВ №6 ПС 35/6 кВ "Лебяжья" со строительством участка ВЛ-6 кВ (ориентировочной протяженностью 0,2 км), заменой существующей МТП-6/0,4 кВ на КТП-6/0,4 кВ (ориентировочной мощностью 400 кВА) и установкой дополнительной КТП-6/0,4 кВ (ориентировочной мощностью 160 кВА), расположенной в Волгоградской области, Среднеахтубинском районе, п. Морозкино, Среднеахтубинский РЭС"</t>
  </si>
  <si>
    <t>«Строительство ВЛИ-0,4 кВ (ориентировочной протяженностью 0,055 км) отпайкой от ВЛ-0,4 кВ № 1 ТП-6/0,4 кВ № 469/100 кВА по ВЛ-6 кВ № 31 ПС 110/35/6 кВ «Ахтуба»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Киляковка, ул. Центральная, д. 21. Среднеахтубинский РЭС» (34-1-21-00622835 заявитель – Лепилина Юлия Александровна).</t>
  </si>
  <si>
    <t>«Строительство ВЛИ-0,4 кВ (ориентировочной протяженностью 0,030 км) отпайкой от ВЛ-0,4 кВ № 3 ТП-10/0,4 кВ № 191/160 кВА по ВЛ-10 кВ № 12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Первомайский, ул. Песчаная, д. 5 А. Среднеахтубинский РЭС» (34-1-22-00624371 - заявитель Лашманов А.А.)</t>
  </si>
  <si>
    <t>Стр-во ВЛИ-0,4кВ (ориентир протяж 0,200км) отп от ВЛ--0,4 ТП333 по ВЛ10 №15 ПС Кр.Слобод СПК Озерное ул.Янтарная уч406 СреднеахтубРЭС 34-1-21-00621995</t>
  </si>
  <si>
    <t>«Строительство ВЛИ-0,4 кВ (ориентировочной протяженностью 0,198 км) отпайкой от ВЛ-0,4 кВ № 1 ТП-10/0,4 кВ № 708/250 кВА по ВЛ-10 кВ № 7 ПС 110/10 кВ «Коммуна» и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Быковский район, с. Красноселец территория Красносельского сельского поселения в границах землепользования бывшего АО Совхоз Красносельский; 18,6 га в 0,2 км западнее с. Красноселец. Быковский РЭС» (34-1-21-00620891 заявитель – Тайиров Райимжан Шахсадинович)</t>
  </si>
  <si>
    <t>«Строительство ВЛ-10 кВ (ориентировочной протяженностью 0,290 км) отпайкой от ВЛ-10 кВ № 15 ПС 110/35/10 кВ «Красная Слобода», ТП-10/0,4 кВ (ориентировочной мощностью 100 кВА), ВЛИ-0,4 кВ (ориентировочной протяженностью 0,880 км) и установка шкафов 0,4 кВ с коммутационными аппаратами (6 единиц) для электроснабжения малоэтажных жилых застроек (индивидуальных жилых домов/садовых/дачных домов), расположенных в Волгоградской области, Среднеахтубинский район, СПК «Озерное», ул. Кленовая, участок № 276, д. 307, д. 312, ул. Липовая д. 355, ул. Вишневая, участок № 375, д. 383. Среднеахтубинский РЭС (34-1-21-00616609, 34-1-21-00616587, 34-1-21-00618381, 34-1-21-00621491, 34-1-21-00621797, 34-1-21-00623019)</t>
  </si>
  <si>
    <t>«Строительство ВЛИ-0,4 кВ (ориентировочной протяженностью 0,110 км) отпайкой от ВЛ-0,4 кВ № 2 ТП-10/0,4 кВ № 71/250 кВА по ВЛ-10 кВ № 6 ПС 35/10 кВ «Чайка» и установка шкафа 0,4 кВ с коммутационным аппаратом (1 единица) для электроснабжения нежилой застройки (хозяйственной постройки, нежилого здания) расположенной в Волгоградской области, Среднеахтубинский район, примерно в 150 м по направлению на юг от ориентира п. Колхозная Ахтуба, расположенного за пределами участка. Среднеахтубинский РЭС» (34-1-21-00621471 заявитель – Филиппова Татьяна Геннадьевна).</t>
  </si>
  <si>
    <t>Строительство двух ЛЭП-6 кВ (ориентировочной протяженностью 2x0,440 км) от проектируемых дополнительных ячеек 6 кВ в РУ-6 кВ РП-6/0,4 кВ №4280 по ВЛ-6 кВ №29 и №35 ПС 110/6 кВ «Фестивальная» для электроснабжения 2КТП-1250/6/0,4 кВ, расположенной в Волгоградской области, г. Волгоград, б-р 30-летия Победы, участок 23/2, Городской РЭС (34-1-19-00483887)</t>
  </si>
  <si>
    <t>Реконструкция ВЛ-10 кВ №15 ПС «Развилка-2» Городского РЭС с выносом участка от опоры №8 до опоры №10 (ориентировочной протяженностью 0,072 км) для создания условий по снятию ограничений на использование земельных участков, расположенных в Волгоградской области, г. Волгоград, Кировский район, ул. Пожарского» (заявка МУ «Комдорстрой» на создание условий по снятию ограничений на использование земельных участков ПАО «МРСК Юга» от 13.09.2019 №ВлгЭ/1400/7272)</t>
  </si>
  <si>
    <t>Установка ЗРПГ 220 кВ на ПС 220/110/10 кВ «Песковатка»  для плавки гололеда на проводах ВЛ-220 кВ  ПО «Волгоградские электрические сети» филиала ОАО «МРСК Юга» - «Волгоградэнерго» (1 шт.)</t>
  </si>
  <si>
    <t>Установка приборов учета в соответствии с Федеральным законом от 27.12.2018 № 522-ФЗ при отсутствии, выходе из строя, истечении МПИ или срока эксплуатации в Волгоградской области (68 602 т.у.) (Красноармейский РЭС)</t>
  </si>
  <si>
    <t>«Реконструкция ПС 110 кВ Сибирь-Гора с укомплектованием резервной ячейки 6 кВ на II секции шин (в количестве 1 шт.) ПО «Правобережные электрические сети» филиала ПАО «Россети Юг» - «Волгоградэнерго»</t>
  </si>
  <si>
    <t>Строительство ВЛИ-0,4 кВ (ориентировочной протяженностью 0,660 км) от РУ-0,4 кВ КТП-10/0,4 кВ №3047/160 кВА по ВЛ-10 кВ №17 ПС 35/10 кВ «Озерки», установка шкафа 0,4 кВ с коммутационным аппаратом (1 единица) для электроснабжения электрооборудования строительной площадки, расположенной в Волгоградской области, Иловлинского района, х. Стародонской, ул. Овражная, д. 1 кадастровый номер земельного участка № 34:08:030103:169, Логовский РЭС» (34-1-22-00627701-заявитель Юрлов К.А.)</t>
  </si>
  <si>
    <t>Строительство ВЛИ-0,4 кВ (ориентировочной протяженностью 0,194 км) отпайкой от ВЛ-0,4 кВ №1 ТП-10/0,4 кВ №4111/250 кВА по ВЛ-10 кВ №2 ПС 35/10 кВ «Чеботаревская», установка шкафа 0,4 кВ с коммутационным аппаратом (1 единица) для электроснабжения малоэтажной жилой застройки, расположенной в Волгоградской области, Серафимовичском район, х. Горбатовский, ул. Октябрьская, д. 5, Серафимовичский РЭС» (34-1-21-00609025 – заявитель Ревин Н.Н.)</t>
  </si>
  <si>
    <t>Строительство ВЛИ-0,4 кВ (ориентировочной протяженностью 0,040 км) от ВЛ-0,4кВ №1 от ТП-10/0,4 №4485/63 кВА по ВЛ-10кВ №13 ПС 110/10 «Клетская Почта» и установка шкафа 0,4 кВ с коммутационным аппаратом (1 единица) для электроснабжения гаража, расположенного в Волгоградской области, Серафимовичском район, х.Клетско-Почтовский, Серафимовичский РЭС» (34-1-22-00626147 заявитель – Ремчуков Виктор Петрович)</t>
  </si>
  <si>
    <t>Строительство ВЛИ-0,4 кВ (ориентировочной протяженностью 0,180 км) от РУ ТП-6/0,4 кВ №6047/63 кВА по ВЛ-6 кВ №19 ПС 110/35/6 кВ «Заречная»  установка шкафа 0,4 кВ с коммутационным аппаратом (1 единица) для электроснабжения электрооборудования строительной площадки, расположенного в Волгоградской области, Фроловского района, х. Падок, Фроловский РЭС (34-1-22-00627709 заявитель – Медведева Е.Ю.).</t>
  </si>
  <si>
    <t>Строительство ВЛИ-0,4кВ (ориентировочной протяженностью 0,025 км) от ВЛ-0,4кВ №1 ТП-6073/100кВА по ВЛ-6кВ №19 ПС 110/35/6кВ «Заречная», установка шкафа 0,4 кВ с коммутационным аппаратом (1 единица) для электроснабжения электрооборудования жилого дома , расположенного в Волгоградской области, г. Фролово, ул. Пролетарская, д. 384 б, Фроловский РЭС (34-1-22-00628521 заявитель – Крючкова А.П.)</t>
  </si>
  <si>
    <t>Строительство ВЛИ-0,4 кВ (ориентировочной протяженностью 0,035 км) отпайкой от ВЛ-0,4 кВ №3 ТП-6/0,4 кВ №6051/160 кВА по ВЛ-6 кВ №19 ПС 110/35/6кВ «Заречная», установка шкафа 0,4 кВ с коммутационным аппаратом (1 единица) для электроснабжения электрооборудования личного подсобного хозяйства, расположенного в Волгоградской области, Фроловского района, х. Ветютнев, Фроловский РЭС (34-1-22-00629003 – заявитель Попов С.И.)</t>
  </si>
  <si>
    <t>Строительство ВЛИ-0,4 кВ (ориентировочной протяженностью 0,07 км) отпайкой от ВЛ-0,4 кВ №2 ТП-10/0,4 кВ №245 по ВЛ-10 кВ №24 ПС 110/10 кВ «Ерзовка»,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Городищенский район, р.п. Ерзовка, ул. Октябрьская, 20А, Городищенский РЭС» (34-1-22-00625577- заявитель – Вассалатина А.А.)</t>
  </si>
  <si>
    <t>Строительство ВЛИ-0,4 кВ (ориентировочной протяженностью 0,020 км) отпайкой от ВЛ-0,4 кВ №1 ТП 10/0,4 кВ №1704 по ВЛ-10кВ №2 ПС 35/10 кВ «Набатово»,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ст-ца Голубинская, ул. Набережная, д.12, Калачевский РЭС (34-1-21-00621817 – заявитель Козырев О.А.»</t>
  </si>
  <si>
    <t>Строительство ВЛИ-0,4 кВ (ориентировочной протяженностью 0,196 км) отпайкой от ВЛ-0,4 кВ №1 ТП 10/0,4 кВ №1077 по ВЛ-10кВ №3 ПС 110/35/10 кВ «Горинская»,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Калачевский район, п. Прудбой, ул. Новая, д.2, Калачевский РЭС (34-1-22-00625147 - заявитель Хачатрян А.Е.)»</t>
  </si>
  <si>
    <t>Строительство ВЛИ-0,4 кВ (ориентировочной протяженностью 0,28 км) от РУ-0,4 кВ ТП 10/0,4 кВ №2551 по ВЛ-10 кВ № 13 ПС 110/10 "Развилка-2", установка шкафа 0,4 кВ с коммутационным аппаратом (1 единица) для электроснабжения объекта торговли, расположенных в Волгоградской обл., г. Волгоград, п. Горная Поляна, ул. Волгоградская, д. 2г, Городской РЭС» (34-1-21-00623137-ИП Водолазко Игорь Николаевич).</t>
  </si>
  <si>
    <t>Строительство ЛЭП-10кВ (ориентировочной протяженностью 0,2 км) отпайкой от ВЛ-10кВ №5 РП-470 ПС 110 кВ «Сарепта-2», установка шкафа 10 кВ с коммутационным аппататом (1 единица), для электроснабжения малоэтажной жилой застройки (Индивидуальный жилой дом/ Садовый/ Дачный дом), расположенная в Волгоградской области, г. Волгоград, ул. Хабаровская, д.8» Красноармейский РЭС (34-1-22-00624981-заявитель Сдобнов Алексей Дмитриевич)</t>
  </si>
  <si>
    <t>Строительство ВЛИ-0,4кВ (ориентировочной протяженностью 0,040 км) отпайкой от ВЛИ-0,4кВ №1 ТП-1201 по ВЛ-10кВ №3 РП-470 ПС 110/10 кВ «Сарепта-2», установка шкаф 0,4 кВ с коммутационным аппаратом (1 единица) для электроснабжения: Малоэтажная жилая застройка (Индивидуальный жилой дом/Садовый/Жилой дом) расположенной в Волгоградской области, Светлоярский район, п. Кирова, ул. Москвичева, д. 46А» Красноармейский РЭС (34-1-21-00623101- заявитель Усков Андрей Владимирович)</t>
  </si>
  <si>
    <t>Строительство ВЛИ-0,4 кВ (ориентировочной протяженностью 0,260 км) от РУ-0,4 кВ ТП 10/0,4 кВ №1061 по ВЛ-10кВ №3 ПС 35/10 кВ «6-й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Калачевский район, Мариновская административная территория, из земель СХПК «Волжанин», Калачевский РЭС (34-1-22-00629935 – заявитель ООО «ФК Легион»).</t>
  </si>
  <si>
    <t>Строительство ВЛИ-0,4 кВ (ориентировочной протяженностью 0,100 км) отпайкой от ВЛИ-0,4 кВ №1 ТП-6/0,4 кВ №1264 по ВЛ-6 кВ №33 ПС 110/6 кВ «Моторная», установка шкафов 0,4 кВ с коммутационными аппаратами (2 единицы) для электроснабжения малоэтажных жилых застроек, расположенных в Волгоградской обл., г. Волгоград, ул. Пойменная, д. 22, д. 24, Городской РЭС» (34-1-22-00626619, 34-1-22-00626603 - заявитель Чинчилей М.Ф.)</t>
  </si>
  <si>
    <t>«Строительство ЛЭП-10 кВ (ориентировочной протяжённостью 0,06 км.) отпайкой от ВЛ-10 кВ №6-1 ПС 110 кВ «Черкесовская-2», КТП-10/0,4 кВ (ориентировочной мощностью 63 кВА) и ВЛИ-0,4 кВ (ориентировочной протяжённостью 0,007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Новоаннинский район, х. Краснокоротковский, ул. Мира, 16а, Новоаннинский РЭС» (34-1-22-00628357 – ИП глава К(Ф)Х Селиванов П.Н.)</t>
  </si>
  <si>
    <t>«Строительство ЛЭП-10 кВ (ориентировочной протяжённостью 0,050 км.) отпайкой от ВЛ-10 кВ №15 ПС 110 кВ «Заводская», КТП-10/0,4 кВ (ориентировочной мощностью 250 кВА) и ВЛИ-0,4 кВ (ориентировочной протяжённостью 0,005 км), установка шкафа 0,4 кВ с коммутационными аппаратами (1 единица) для электроснабжения  базы ООО «Новоникойл» для проведения погрузоразгрузочных работ, расположенной в Волгоградской области, Новониколаевский район, р.п. Новониколаевский, ул. Проезжая, д. 1-д, Новониколаевский РЭС» (34-1-22-00630209 – заявитель ООО «Новоникойл»)</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</si>
  <si>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ст-ца Упорниковская, ул.Комсомольская д.39, Нехаевский РЭС» (34-1-22-00629255)</t>
  </si>
  <si>
    <t>«Строительство ВЛИ-0,4 кВ (ориентировочной протяженностью 0,025 км) отпайкой от ВЛ-0,4 кВ № 2 ТП-10/0,4 кВ № 402/160 кВА по ВЛ-10 кВ № 10 ПС 110/10 кВ «Старая Полтавка», установка шкафа 0,4 кВ с коммутационным аппаратом (1 единица) для электроснабжения РЩ и электрооборудования базовой станции сотовой связи, расположенной в Волгоградской области, Старополтавский район, с. Калинино. Старополтавский РЭС» (34-1-21-00617417– заявитель ПАО «Ростелеком»)</t>
  </si>
  <si>
    <t>«Строительство ЛЭП-10 кВ (ориентировочной протяженностью 0,005 км) отпайкой от ВЛ-10 кВ № 3 ПС 110/35/10 кВ «Танина», КТП-10/0,4 кВ (ориентировочной мощностью 63 кВА), ВЛИ-0,4 кВ (ориентировочной протяженностью 0,005 км) и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Быковский район, с/пос Солдатско-Степновское, 155,6 га в 300 м западнее п. отделение 3 Совхоза Степной (Трубный) 144,4 га в 6,5 км северо-восточноее п. Федоровка. Быковский РЭС» (34-1-22-00629173 заявитель – И.П. глава крестьянского (фермерского) хозяйства Асланов М.К.)</t>
  </si>
  <si>
    <t>Строительство ВЛИ-0,4кВ (ориентировочной протяженностью 0,300 км) от РУ-0,4 кВ КТП 10/0,4 кВ № 35/250 кВА по ВЛ-10 кВ №37 ПС 220/110/10 кВ «Красный Яр» с установка шкафа 0,4кВ с коммутационным аппаратом (1 единица), для электроснабжения объекта: «Объект сельскохозяйственного производства», расположенного по адресу: Волгоградская область, Жирновский район, Красноярское городское поселение, СПК «Рассвет», Красноярский РЭС (34-1-21-00621243 заявитель – Федулов Сергей Александрович)</t>
  </si>
  <si>
    <t>Строительство ВЛ-10 кВ (ориентировочной протяженностью 0,650 км) отпайкой от ВЛ-10 кВ № 1 ПС 110/35/10 кВ «Красная Слобода», КТП-10/0,4 кВ (ориентировочной мощностью 25 кВА) и ВЛИ-0,4 кВ (ориентировочной протяженностью 0,010 км) для электроснабжения хозяйственной постройки, теплицы, расположенных в Волгоградской области, Среднеахтубинский район, х. Закутский, ул. Днепровская, 1. Среднеахтубинский РЭС» (34-1-19-00470713)</t>
  </si>
  <si>
    <t>«Строительство ЛЭП-10 кВ (ориентировочной протяженностью 0,050 км) отпайкой от ВЛ-10 кВ №3 ПС 220 кВ/110/10 кВ «Суровикино-220», КТП-10/0,4 кВ (ориентировочной мощностью 63 кВА) и ВЛИ-0,4 кВ (ориентировочной протяженностью 0,010 км), установка шкафа 0,4 кВ с коммутационным аппаратом (1 единица) для электроснабжения ВРУ-0,4 кВ РТРС Суровикино, расположенного в Волгоградской области,  Суровикинский  район г. Суровикино, ул. Автострадная, дом 1,Суровикинский  РЭС» (34-1-22-00627733 заявитель ФГУП «РТРС»)</t>
  </si>
  <si>
    <t>Строительство ВЛЗ-10 кВ (ориентировочной протяженностью 0,885 км) отпайкой от ВЛ-10 кВ №12 ПС 35/10 кВ «Чайка», КТП-10/0,4 кВ (ориентировочной мощностью 25 кВА) и ВЛИ-0,4 кВ (ориентировочной протяженностью 0,02 км) для электроснабжения жилого дома, расположенного в Волгоградской области, Среднеахтубинский район, п. Красный, Среднеахтубинский РЭС» (34-1-19-00452125)</t>
  </si>
  <si>
    <t>«Строительство ВЛИ-0,4 кВ (ориентировочной протяжённостью 0,330 км) отпайкой от ВЛ-0,4 кВ № 4 КТП-10/0,4 кВ №1101/160 кВА по ВЛ-10 кВ №10 ПС 110/10 кВ «Панфилово», установка шкафа 0,4 кВ с коммутационным аппаратом (1 единица) для электроснабжения жилого дома, расположенного в Волгоградской области, Новоаннинский район, х. Ивановский, д. 23, Новоаннинский РЭС» (34-1-22-00632529 - заявитель Майорова Л.М.)</t>
  </si>
  <si>
    <t>«Строительство ВЛИ-0,4 кВ (ориентировочной протяжённостью 0,190 км.) от РУ-0,4 кВ № КТП-10/0,4 кВ №813/160 кВА по ВЛ-10 кВ №12-12 ПС 110/35/10 кВ «Киквидзе-2», установка шкафа 0,4 кВ с коммутационными аппаратами (1 единица) для электроснабжения складского здания, расположенного в Волгоградской области, Киквидзенскиом районе, х. Калачевский, ул. Производственная, д. 2, Киквидзенский РЭС» (34-1-22-00631251 - заявитель ИП Глава К(Ф)Х Кирпичев С.Г.)</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</si>
  <si>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ВЛ-0,23 кВ уличного освещения от ТП-6773, расположенного по адресу: Российская Федерация, Волгоградская обл., Фроловский р-он, п. Дудаченский, Фроловский РЭС» (34-1-22-00628929)</t>
  </si>
  <si>
    <t>«Строительство ВЛИ-0,4 кВ (ориентировочной протяженностью  0,310 км) отпайкой от ВЛ-0,4 кВ № 2 ТП-10/0,4 кВ № 155/100 кВА по ВЛ-10 кВ № 3 ПС 35/10 кВ «Пойменная»,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Ленинский район, с. Бахтияровка, ул. Карла Маркса, д. 76а. Ленинский РЭС» (34-1-22-00630839 - заявитель Сельскохозяйственный производственный кооператив «Престиж»).</t>
  </si>
  <si>
    <t>«Строительство ВЛИ-0,4 кВ (ориентировочной протяженностью 0,030 км) отпайкой от ВЛ-0,4 кВ № 1 ТП-10/0,4 кВ № 96/250 кВА по ВЛ-10 кВ № 10 ПС 110/10 кВ «Рахинка»,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Среднеахтубинском районе, с. Рахинка, пер. Ленинградский, участок № 17. Волжский РЭС» (34-1-22-00630411 – заявитель Хаванский Ю.В.).</t>
  </si>
  <si>
    <t>«Строительство ВЛИ-0,4 кВ (ориентировочной протяженностью 0,150 км) от ВЛ-0,4кВ №2 ТП№433/100 кВА ВЛ-10кВ №1 ПС 35/10 кВ «Покровка» и установка шкафа 0,4 кВ с коммутационным аппаратом (1 единица) для электроснабжения жилого дома, расположенного в Астраханская области, Ахтубинский район, с. Капустин Яр, х. Лопин, ул. Лопина, д. 41. Ленинский РЭС (34-1-22-00626141 заявитель – Горячев Юрий Владимирович)</t>
  </si>
  <si>
    <t>«Строительство ВЛИ-0,4 кВ (ориентировочной протяженностью 0,016 км) отпайкой от ВЛ-0,4 кВ № 2 ТП-10/0,4 кВ № 701/160 кВА по ВЛ-10 кВ № 2 ПС 110/35/10 кВ «Танина» и установка шкафа 0,4 кВ с коммутационным аппаратом (1 единица) для электроснабжения гаража, расположенного в Волгоградской области, Быковский район, п. Зеленый, ул. Лесная, д.9. Быковский РЭС» (34-1-22-00628127 заявитель – Толочек Дмитрий Михайлович)</t>
  </si>
  <si>
    <t>Строительство ВЛИ-0,4 кВ (ориентировочной протяженностью 0,030 км) отпайкой от ВЛИ-0,4 кВ №1 ТП-10/0,4 кВ №1201 по ВЛ-10 кВ №3 РП-470 ПС 110/10 кВ «Сарепта-2», установка шкафа 0,4 кВ с коммутационным аппаратом (1 единица) для электроснабжения малоэтажной жилой застройки, расположенной в Волгоградской области, Светлоярском районе, нп. п. Кирова, ул. Восточная, д.11б Красноармейский РЭС» (34-1-22-00627727 - заявитель Попова Л.С.)</t>
  </si>
  <si>
    <t>Строительство ВЛИ-0,4 кВ (ориентировочной протяженностью 0,030 км) отпайкой от ВЛИ-0,4 кВ №2 ТП-10/0,4 кВ №1233 по ВЛ-10 кВ №3 РП-470 ПС 110/10 кВ «Сарепта-2», установка шкафа 0,4 кВ с коммутационным аппаратом (1 единица) для электроснабжения малоэтажной жилой застройки, расположенной в Волгоградской области, Светлоярском районе, нп. п. Кирова, пер. Западный, д.11 А Красноармейский РЭС» (34-1-22-00624477 - заявитель Белолипецкая В.А.)</t>
  </si>
  <si>
    <t>Строительство ВЛИ-0,4 кВ (ориентировочной протяженностью 0,035 км) отпайкой от ВЛ-0,4 кВ №1 ТП-10/0,4 кВ №534 по ВЛ-10 кВ №7 ПС 110/10 кВ «Ивановская», шкаф 0,22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Светлоярский район, ст. Чапурники, ул. Школьная, д. 4, Красноармейский РЭС» (34-1-22-00626927 - заявитель Попов Н.Н.)</t>
  </si>
  <si>
    <t>Строительство ВЛИ-0,4 кВ (ориентировочной протяженностью 0,070 км) отпайкой от ВЛИ-0,4 кВ №1 ТП-10/0,4 кВ №1201 по ВЛ-10 кВ №3 РП-470 ПС 110/10 кВ «Сарепта-2», шкаф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Светлоярский район, п. Кирова, ул. Восточная, д. 13а, Красноармейский РЭС» (34-1-22-00627517 - заявитель Федотов Е.В.)</t>
  </si>
  <si>
    <t>Строительство ВЛИ-0,4 кВ (ориентировочной протяженностью 0,240 км), отпайкой от ВЛ-0,4 кВ № 1 ТП-10/0,4 кВ № 6339/63 кВА по ВЛ-10 кВ № 7-1 ПС 35/10 кВ «Карьер», установка шкафа 0,4 кВ с коммутационным аппаратом (1 единица) для электроснабжения электрооборудования личного подсобного хозяйства, расположенного в Волгоградской области, Фроловском районе, х. Зимовский, Фроловский РЭС (34-1-22-00632791 – заявитель Кузнецов А.В.)</t>
  </si>
  <si>
    <t>Строительство ВЛИ-0,4 кВ (ориентировочной протяженностью 0,058 км) от ВЛ-0,4 кВ №1 от ТП-10/0,4 кВ №4182/160 кВА по ВЛ-10 кВ №8 ПС 35/10 кВ «Чеботаревская», установка шкафа 0,4 кВ с коммутационным аппаратом (1 единица) для электроснабжения нежилой застройки, расположенной в Волгоградской области, Серафимовичском район, х.Большой, Серафимовичский РЭС» (34-1-22-00633029 – заявитель Дьяков А.С.).</t>
  </si>
  <si>
    <t>«Строительство ВЛИ-0,4 кВ (ориентировочной протяженностью 0,180 км) отпайкой от ВЛ-0,4 кВ № 1 ТП-10/0,4 кВ № 164/100 кВА по ВЛ-10 кВ № 5 ПС 110/35/10 кВ «Вербенская», установка шкафа 0,4 кВ с коммутационным аппаратом (1 единица) для электроснабжения четырёхкомнатной квартиры, расположенной в Волгоградской области, Николаевском районе, х. Красный Мелиоратор, ул. Молодёжная, д. 6, кв.2. Николаевский РЭС» (34-1-22-00631003 – заявитель Кадыров Б.К.)</t>
  </si>
  <si>
    <t>Строительство ВЛ-10 кВ (ориентировочной протяженностью 0,180 км) отпайкой от ВЛ-10 кВ №24 ПС 110/10 кВ «Ерзовка», СТП-10/0,4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Городищенском районе, р.п. Ерзовка, ул. Янтарная, 16, Городищенский РЭС» (34-1-22-00630915 – заявитель Служаев Е.В.)</t>
  </si>
  <si>
    <t>Строительство ВЛИ-0,4 кВ (ориентировочной протяженностью 0,190 км) от РУ-0,4 кВ ТП-10/0,4 кВ №433 по ВЛ-10 кВ №4 ПС 110/10 кВ «Опытная»,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Городищенском районе, п. Областной с/х опытной станции, СНТ «Флора», массив 1, дом 4, Городищенский РЭС» (34-1-21-00585577 – заявитель Матюхин С.А.)</t>
  </si>
  <si>
    <t>«Строительство ВЛИ-0,4кВ от РУ-0,4кВ ТП 10/0,4 кВ №1203 по ВЛ-10кВ №1 ПС-35/10 кВ «Чапурники-1» (ориентировочной протяженностью 0,1 км), установка шкафа 0,4 кВ с коммутационным аппаратом (1 единица) для электроснабжения Объектов дорожного хозяйства (светофорные объекты, объекты видеофиксации), расположенного в Волгоградской области, Светлоярский Район, с. Большие Чапурники,  ФАД Р-22 «Каспий», подъезд к Элисте 44-й км, Красноармейский РЭС (34-1-22-00631765 – заявитель ООО «ЛАБОРАТОРИЯ ТРАНСПОРТНЫХ СИСТЕМ)»¶</t>
  </si>
  <si>
    <t>«Строительство ВЛИ-0,4кВ (ориентировочной протяженностью 0,035 км) отпайкой от ВЛИ-0,4кВ №2 ТП-10/0,4 кВ № 571 по ВЛ-10кВ №10 ПС 110/6/10 кВ «Райгород-2» шкаф 0,4 кВ с коммутационным аппаратом (1 единица) для электроснабжения Объектов дорожного хозяйства (светофорные объекты, объекты видеофиксации), расположенного в Волгоградской области, Светлоярский район, а/д Р-22 Каспий, 1029-й километр» Красноармейский РЭС (34-1-22-00631665 - Заявитель ООО «ЛАБОРАТОРИЯ ТРАНСПОРТНЫХ СИСТЕМ».)¶</t>
  </si>
  <si>
    <t>«Строительство ВЛИ-0,4кВ (ориентировочной протяженностью 0,15 км) отпайкой от ВЛИ-0,4кВ №1 ТП-10/0,4 кВ №446 по ВЛ-10кВ №3 ПС 35/10кВ «Цаца», установка шкафа 0,4 кВ с коммутационным аппаратом (1 единица) для электроснабжения: Объекта дорожного хозяйства (светофорные объекты, объекты видеофиксации), расположенного в Волгоградской области, Светлоярский район, ФАД Р-22 Тамбов-Волгоград-Астрахань (подъезд к городу Элиста) 70км+450м.». Красноармейский РЭС (34-1-22-00631771 - Заявитель ООО «ЛАБОРАТОРИЯ ТРАНСПОРТНЫХ СИСТЕМ».)¶</t>
  </si>
  <si>
    <t>«Строительство ВЛИ-0,4 кВ (ориентировочной протяжённостью 0,100 км) от РУ-0,4 кВ КТП-10/0,4 кВ №2087/250 кВА по ВЛ-10 кВ №6 ПС 110/35/10 кВ «Манино»,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Нехаевский район, с. Краснополье, Нехаевский РЭС» (34-1-22-00633521 - заявитель ИП глава К(Ф)Х Выборнов Василий Николаевич)</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</si>
  <si>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жилищно-коммунального хозяйства, по адресу: Россия, Волгоградская обл., Светлоярский р-он, с. Дубовый овраг, пл. Матросова, д, 3. Красноармейский РЭС» (34-1-21-00590343)¶</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</si>
  <si>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жилищно-коммунального хозяйства, по адресу: Россия, Волгоградская обл., Светлоярский р-он, с. Дубовый овраг, ул. Хвастанцев, д, 9. Красноармейский РЭС» (34-1-21-00590399).¶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</si>
  <si>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жилищно-коммунального хозяйства, по адресу: Россия, Волгоградская обл., Светлоярский р-он, с. Райгород, ул. Савенкова, д, 2. Красноармейский РЭС» (34-1-21-00590389).¶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</si>
  <si>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по адресу: Россия, Волгоградская обл., Светлоярский р-он, п. Кирова, ул. Советская, д, 32а. Красноармейский РЭС» (34-1-21-00591851).¶</t>
  </si>
  <si>
    <t>Строительство ВЛИ-0,4 кВ (ориентировочной протяженностью 0,020 км) отпайкой от ВЛ-0,4 кВ № 1 ТП-10/0,4 кВ № 3116/100 кВА по ВЛ-10 кВ № 16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Иловлинском районе, х. Песчанка, ул. Сталинградская, з/у 6Б, Логовский РЭС» (34-1-22-00634759 – заявитель Ли Е.В.)</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</si>
  <si>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дорожного хозяйства (светофорные объекты, объекты видеофиксации), расположенного в Российская Федерация,  Волгоградская область, Иловлинский район, ФАД Р-22 Тамбов-Волгоград-Астрахань, 885 км, Логовский РЭС» (34-1-22-00634819)</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</si>
  <si>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по адресу: Россия, Волгоградская обл., Светлоярский р-он, с. Большие Чапурники, ул. Сарпинская, д. 71. Красноармейский РЭС» (34-1-22-00628197).¶</t>
  </si>
  <si>
    <t>"«Строительство ВЛИ-0,4 кВ (ориентировочной протяженностью 0,250 км) от ВЛ 0,4 кВ №2 ТП-10/0,4 кВ №1854 по ВЛ-10 кВ №6 ПС 110/35/10 кВ «Майская», установка шкафа 0,22 кВ с коммутационным аппаратом (1 единица) для электроснабжения объекта малоэтажной жилой застройки, расположенной в Волгоградской области, г. Волгоград, тер. Поселка Горный, ул. Борисоглебского, д. 35, Пархоименский РЭС» ¶(34-1-22-00635227 - заявитель Новопавловская Л.Н.)"¶</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</si>
  <si>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по адресу: Россия, Волгоградская обл., с. Червленое, ул. Дружбы, 13. Красноармейский РЭС» (34-1-22-00632631). ¶</t>
  </si>
  <si>
    <t>«Установка шкафа 0,22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по адресу: Россия, Волгоградская обл., Светлоярский р-он, п. Кирова, ул. А. Москвичева, 46а. Красноармейский РЭС» (34-1-22-00632153). ¶</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</si>
  <si>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г. Волгоград, п. Майский, ул. Лундышева, дом 57, Пархоменский РЭС» (34-1-22-00635061)¶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</si>
  <si>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№1 от КТП № 411, расположенного в Волгоградской обл., Нехаевский р-н, х.Успенка,ул.Центральная, Нехаевский РЭС» (34-1-22-00632467)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</si>
  <si>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х.Денисовский, ул.Полевая д.17а, Нехаевский РЭС» (34-1-22-00635833)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</si>
  <si>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с.Солонка, ул.Партизанская д39, Нехаевский РЭС» (34-1-22-00635973)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</si>
  <si>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х.Авраамовский д.65, Нехаевский РЭС» (34-1-22-00636021)</t>
  </si>
  <si>
    <t>«Строительство ВЛИ-0,4 кВ (ориентировочной протяженностью 0,055 км) отпайкой от ВЛ-0,4 кВ № 1 ТП-6/0,4 кВ № 672/160 кВА по ВЛ-6 кВ № 6 РП1-6 от ВЛ-6 кВ № 7 ПС 110/35/6 кВ «Ахтуба»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 Колхозная Ахтуба, ул. Тепличная, д. 4/2А. Среднеахтубинский РЭС» (34-1-22-00631657 - заявитель Мец И.А.).</t>
  </si>
  <si>
    <t>«Строительство ВЛИ-0,4 кВ (ориентировочной протяженностью 0,025 км) отпайкой от ВЛ-0,4 кВ № 1 ТП-6/0,4 кВ № 19/400 кВА по ВЛ-6 кВ № 6 РП1-6 от ВЛ-6 кВ № 7 ПС 110/35/6 кВ «Ахтуба», установка шкафов 0,4 кВ с коммутационными аппаратами (2 единицы) для электроснабжения водонагревателя накопительного – 2 кВт, шлифмашины угловой – 2400 Вт, сварочного полуавтомата – 7,8 кВт, торцовочной пилы – 2100 Вт, перфоратора – 800 Вт, бетоносмесителя 200л – 1000 Вт и малоэтажной жилой застройки (индивидуального жилого дома/садового/дачного), расположенных в Волгоградской области, Среднеахтубинский район, п. Колхозная Ахтуба, пер. Звездный, д. 8, д.10. Среднеахтубинский РЭС» (34-1-22-00635277, 34-1-22-00640813 – заявители Родченко О.В., Голубев А.А.)</t>
  </si>
  <si>
    <t>«Строительство ВЛИ-0,4 кВ (ориентировочной протяженностью 0,060 км) отпайкой от ВЛ-0,4 кВ № 1 ТП-10/0,4 кВ № 404/400 кВА по ВЛ-10 кВ № 15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Госпитомник, ул. Дорожная, д. 1 Среднеахтубинский РЭС» (34-1-22-00634529 - заявитель Плешаков Ю.В.).</t>
  </si>
  <si>
    <t>«Строительство ВЛИ-0,4 кВ (ориентировочной протяженностью 0,070 км) отпайкой от ВЛ-0,4 кВ № 1 ТП-10/0,4 кВ № 335/160 кВА по ВЛ-10 кВ № 15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Среднеахтубинском районе, СНТ «Дружба», ул. Яблочная, д. 4 Среднеахтубинский РЭС» (34-1-21-00609581 – заявитель Котельников И.П.)</t>
  </si>
  <si>
    <t>«Строительство ВЛИ-0,4 кВ (ориентировочной протяжённостью 0,146 км) отпайкой от ВЛ-0,4 кВ №1-1 КТП-10/0,4 кВ №1653/400 кВА по ВЛ-10 кВ №8-2 ПС 110/35/10 кВ «Нехаевская», установка шкафа 0,4 кВ с коммутационным аппаратом (1 единица) для электроснабжения производственного здания/помещения, расположенного в Волгоградской области, Нехаевском районе, ст-ца Нехаевская, ул. Рабочая, д. 4, Нехаевский РЭС» (34-1-22-00634499 - заявитель ЗАО «Нехаевскагропромхимия»)</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</si>
  <si>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р-н,х.Павловскийя, ул.Колхозная д.19, Нехаевский РЭС» (34-1-22-00636135)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</si>
  <si>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р-н,х.Павловский, ул.Колхозная д.2/1 кв.19, Нехаевский РЭС» (34-1-22-00636149)</t>
  </si>
  <si>
    <t>«Строительство ВЛ-6 кВ (ориентировочной протяженностью 0,010 км) отпайкой от ВЛ-6 кВ № 29 ПС 110/35/6 кВ «Ахтуба», ТП-6/0,4 кВ (ориентировочной мощностью 25 кВА), ВЛИ-0,4 кВ (ориентировочной протяженностью 0,005 км), установка шкафа 0,4 кВ с коммутационным аппаратом (1 единица) для электроснабжения полевого стана, расположенного в Волгоградской области, Среднеахтубинский район, территория Красного сельсовета примерно в 6,5 км по направлению на север от п. Стандартный. Среднеахтубинский РЭС (34-1-20-00540291 – заявитель ИП Идидзе Л.В.)</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</si>
  <si>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расположенного в Волгоградская обл., р-н. Урюпинский, х. Ольшанка, ул. Овражная, д. 16, Урюпинский РЭС» (34-1-22-00637011)</t>
  </si>
  <si>
    <t>«Строительство ВЛИ-0,4 кВ (ориентировочной протяжённостью 0,110 км) отпайкой от ВЛ-0,4 кВ №1 от КТП-10/0,4 кВ №1246/63 кВА по ВЛ-10 кВ №17 ПС 110/35/10 кВ «Алексеевская», установка шкафа 0,4 кВ с коммутационным аппаратом (1 единица) для электроснабжения застройки (хозяйственной постройки, нежилого здания), расположенного в Волгоградской области, Алексеевский район, х. Яминский, ул. Раздольная, 1а, Алексеевский РЭС» (34-1-22-00637151 - заявитель Шипаев Д.А.)</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</si>
  <si>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ст-ца Нехаевская, ул.Маршала Жукова д.22, Нехаевский РЭС» (34-1-22-00638557)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</si>
  <si>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 Нехаевский р-н, х.Нижнедолговский, пер.Садовый д.16, Нехаевский РЭС» (34-1-22-00638597)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</si>
  <si>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расположенного в Российская Федерация, 403071, Волгоградская область, Иловлинский район, р.п. Иловля, ул. Лямина, д. 55, кадастровый номер № 34:08:120202:3249, Логовский РЭС» (34-1-22-00637205)</t>
  </si>
  <si>
    <t>Строительство ВЛИ-0,4 кВ (ориентировочной протяженностью 0.015 км) отпайкой от ВЛ-0,4 кВ №1 ТП-10/0,4 кВ №312 по ВЛ-10 кВ №3 РП-470 ПС 110/10 кВ «Сарепта-2», установка шкафа 0,4 кВ с коммутационным аппаратом (1 единица) для электроснабжения малоэтажной жилой застройки, расположенной в Волгоградской обл., Светлоярском районе, п. Кирова, ул. Тепличная, д. 8А.» Красноармейский РЭС (34-1-22-00631631 – заявитель Лисевская С.В.).</t>
  </si>
  <si>
    <t>Строительство ВЛИ-0,4 кВ (ориентировочной протяженностью 0,055 км) отпайкой от ВЛ-0,4 кВ №1 ТП-10/0,4 кВ №583 по ВЛ-10 кВ №23 ПС 110/10 кВ «Котлубань», установка шкафов 0,4 кВ с коммутационными аппаратами (3 единицы) для электроснабжения объектов: «малоэтажная жилая застройка (индивидуальный жилой дом/ Садовый/ Дачный дом)», расположенных в Волгоградской области, Городищенском районе, с. Самофаловка, ул. Новая, 27, 29, 31, Городищенский РЭС» (34-1-22-00630983, 34-1-22-00630933, 34-1-22-00630955 – заявители Щелоков О.С., Дашкевич Н.И., Вербицкая Г.В.)</t>
  </si>
  <si>
    <t>Строительство ВЛИ-0,4 кВ (ориентировочной протяженностью 0,035 км) отпайкой от ВЛ-0,4 кВ № 2 ТП-10/0,4 кВ № 3112/160 кВА ВЛ-10 кВ № 21 ПС 110/10 кВ «Иловля»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территория Иловлинского г.п., Логовский РЭС» (34-1-22-00637631 заявитель –ИП Кравченко А.А.)</t>
  </si>
  <si>
    <t>Строительство ВЛИ-0,4 кВ (ориентировочной протяженностью 0,06 км) отпайкой от ВЛ-0,4 кВ № 2 ТП-10/0,4 кВ № 3183/160 кВА по ВЛ-10 кВ № 19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р.п. Иловля, ул. Заречная, Логовский РЭС» (34-1-22-00637191 – заявитель Тектунов С.И.)</t>
  </si>
  <si>
    <t>Строительство ВЛИ-0,4 кВ (ориентировочной протяженностью 0,084 км) отпайкой от ВЛ-0,4 кВ № 4 ТП-10/0,4 кВ № 4502/250 кВА по ВЛ-10 кВ №6 ПС 110/10кВ «Пронинская», установка шкафа 0,4 кВ с коммутационным аппаратом (1 единица) для электроснабжения складского здания/помещения, расположенного в Волгоградской области, Серафимовичском районе, х.Песчаный, ул. Степная, д.1/1, Серафимовичский РЭС» (34-1-22-00637065 – заявитель Митичкин А.В.)</t>
  </si>
  <si>
    <t>34-1-22-00634471 Стр-во ВЛИ-0,4 кВ (0,28км) отпайкой от ВЛ-0,4кВ по ВЛ-10 кВ №6 ПС 35/10 кВ «Жутово-2», уст.шкафа, для э/снаб КФХ,Окт.р-н,сп Жутовское</t>
  </si>
  <si>
    <t>Строительство ВЛИ-0,4 кВ (ориентировочной протяженностью 0,016 км) отпайкой от ВЛ-0,4 кВ № 1 КТП-393/100 кВА ВЛ-10 кВ № 31 ПС 220/110/10 кВ «Петров Вал», установка шкафа 0,4 кВ с коммутационным аппаратом (1 единица) для электроснабжения объекта: «Здание зерносклада», расположенного в Волгоградской области, Камышинский район, в 2550 м по направлению на северо-запад от с. Барановка, Петроввальский РЭС» (34-1-22-00634527 – заявитель Смоян О.С.)</t>
  </si>
  <si>
    <t>Строительство ВЛИ-0,4 кВ (ориентировочной протяженностью 0,480 км) отпайкой от ВЛ-0,4 кВ №1 ТП-10/0,4 кВ №501 по ВЛ-10 кВ №10 ПС 110/10 кВ «Котлубань», установка шкафа 0,4 кВ с коммутационным аппаратом (1 единица) для электроснабжения малоэтажная жилая застройка (индивидуальный жилой дом/ Садовый/ Дачный дом), расположенного в Волгоградской области, Городищенском районе, х. Грачи, пер. Заречный, 8, Городищенский РЭС» (34-1-22-00636549 – заявитель – Лепиев С.С.)</t>
  </si>
  <si>
    <t>Строительство ВЛИ-0,4 кВ (ориентировочной протяженностью 0,025 км) отпайкой от ВЛИ-0,4 кВ №2 ТП-6/0,4 кВ №6228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Персиковая, Городской РЭС» (34-1-22-00633215 - заявитель Полонский С.С.)</t>
  </si>
  <si>
    <t>Строительство ВЛИ-0,4 кВ (ориентировочной протяженностью 0,040 км) отпайкой от ВЛ-0,4 кВ №1 ТП-10/0,4 кВ №2624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СНТ «Металлург», массив «Исполком», дача 129, Городской РЭС» (34-1-22-00634133 – заявитель Мещерякова И.В.)</t>
  </si>
  <si>
    <t>Строительство ВЛИ-0,4 кВ (ориентировочной протяженностью 0,040 км) отпайкой от ВЛ-0,4 кВ №1 ТП-6/0,4 кВ №3556 ВЛ-6 кВ №21 ПС 110/35/6 «Петровская»,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Черёмуховая д. 23Б, Городской РЭС» (34-1-22-00633213 – заявитель Общественная организация Пермская региональная организация «Ассоциация надежных предпринимателей «Дело вместе».)</t>
  </si>
  <si>
    <t>Строительство ВЛИ-0,4 кВ (ориентировочной протяженностью 0,065 км) отпайкой от ВЛ-0,4 кВ №2 ТП-10/0,4 кВ №989 по ВЛ-10 кВ №10 ПС 35/10 кВ «Ляпичево»,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х. Ляпичев, ул. Казачья, д. 4, Калачевский РЭС» (34-1-22-00635371 – заявитель Ионова Н.М.)</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</si>
  <si>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3 КТП № 107, расположенного в Волгоградской области, Урюпинский район, хутор Красный, Урюпинский РЭС» (34-1-22-00635207)»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</si>
  <si>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КТП № 1272 ВЛ-0,4 кВ № 1 оп. 1, расположенного в Волгоградской области, Алексеевский район, станица Алексеевская, улица Тополевая, Алексеевский РЭС» (34-1-22-00638001)»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</si>
  <si>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403330 Российская Федерация, Волгоградская обл., р-н. Михайловский, х. Троицкий, ул. Школьная, д. 13, Михайловский РЭС» (34-1-22-00640191)</t>
  </si>
  <si>
    <t>«Строительство ВЛИ-0,4 кВ (ориентировочной протяженностью 0,090 км) отпайкой от ВЛ-0,4 кВ №3 ТП-10/0,4 кВ №978 по ВЛ-10 кВ №3 ПС 110/10 кВ «Паньшино»,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Городищенском районе, х. Паньшино, ул. Заречная, 21, Городищенский РЭС» (34-1-22-00637441 – заявитель Гаушкин В.Т.)¶</t>
  </si>
  <si>
    <t>«Установка приборов учета 0,4 кВ с коммутационным аппаратом (1 еденица) для присоединения объекта «Нежилая застройка (хозяйственная постройка, нежилое здание)», расположенная по адресу: Волгоградская область, Городищенский район, территория администрации Кузьмичевского сельского поселения, ул. Мира, 162, кадастровый номер 34:03:110003:1021, Городищенский РЭС (34-1-22-00631561)»¶</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</si>
  <si>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«ТП-59А», расположенного в Волгоградской области, Городищенском районе, территория администрации Россошинского сельского поселения; кадастровый номер 34:03:090005:0029 Городищенский РЭС» (34-1-22-00639287)¶</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</si>
  <si>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торговли», по адресу: Россия, Волгоградская обл., г. Волгоград, ул. Рионская, 4. Городской РЭС» (34-1-22-00624741).¶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</si>
  <si>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Дубовский р-он, г. Дубовка, с. Пичуга, Комсомольская №7а.  Дубовский РЭС» (34-1-22-00636525).¶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</si>
  <si>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«строительная площадка)», расположенного в Волгоградской области, Калачевском районе, с. Мариновка, ул. Коммунистическая, д. 38.  Калачевский РЭС» (34-1-22-00636763).¶</t>
  </si>
  <si>
    <t>«Строительство ВЛИ-0,4 кВ (ориентировочной протяженностью 0,025 км) отпайкой от ВЛ-0,4 кВ №1 ТП-10/0,4 кВ №751/630 кВА по ВЛ-10 кВ №2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Бурковский, ул. Заречная, д. 49, Среднеахтубинский РЭС» (34-1-22-00636767 – заявитель Нестеров Сергей Александрович)</t>
  </si>
  <si>
    <t>«Установка шкафа 0,22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по адресу: Россия, Волгоградская обл., Светлоярский р-он, с. Дубовый овраг, ул. Советская. Красноармейский РЭС» (34-1-21-00597967).¶</t>
  </si>
  <si>
    <t>«Установка шкафа 0,22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по адресу: Россия, Волгоградская обл., Светлоярский р-он, с. Райгород, ул. Советская, д, 50. Красноармейский РЭС» (34-1-21-00597955).¶</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</si>
  <si>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по адресу: Россия, Волгоградская обл., Светлоярский р-он, п. Кирова, ул. Гражданская, д, 53Б. Красноармейский РЭС» (34-1-21-00601321).¶</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</si>
  <si>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по адресу: Россия, Волгоградская обл., Светлоярский район, с. Большие Чапурники, ул. Советская 2В, Красноармейский РЭС» (34-1-21-00596701)¶</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</si>
  <si>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по адресу: Россия, Волгоградская обл., Светлоярский район, п. Кирова, кв-л. Тополиный, д. 36, Красноармейский РЭС» (34-1-21-00602845)¶</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</si>
  <si>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по адресу: Россия, Волгоградская обл., Светлоярский район, ст. Чапурники, ул. Майская, дом 12,  Красноармейский РЭС» (34-1-21-00592665)¶</t>
  </si>
  <si>
    <t>Установка шкафа 0,4 кВ с коммутационным аппаратом (1 единица),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по адресу: Россия, Волгоградская обл., Светлоярский район, ст. Червленое, ул. Карханина, дом 31Б,  Красноармейский РЭС» (34-1-22-00633269)¶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</si>
  <si>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Калачевском районе, с. Мариновка, ул. Абрикосовая, д. 2.  Калачевский РЭС» (34-1-22-00633139).¶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</si>
  <si>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сельскохозяйственного производства», расположенного в Волгоградской области, Городищенском р-не, территория администрации Кузьмичевского сельсовета. Городищенский РЭС» (34-1-21-00623155).¶</t>
  </si>
  <si>
    <t>«Строительство ВЛИ-0,4 кВ (ориентировочной протяженностью 0,110 км) отпайкой от ВЛ-0,4 кВ № 1 ТП-10/0,4 кВ № 906/250 кВА по ВЛ-10 кВ № 22 ПС 110/35/10 кВ «Красная Слобода» для электроснабжения ЩУ-0,4 кВ и энергооборудования земельного участка, расположенных в Волгоградской области, Среднеахтубинский район г. Краснослободск, ул. Дорожная, д. 4. Среднеахтубинский РЭС» (34-1-19-00466559 – заявитель Стрекнева М.Л.).</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</si>
  <si>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Нехаевский район, хутор Кругловка, ул.Молодежная д.19, Нехаевский РЭС» (34-1-22-00640249)»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</si>
  <si>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КТП №1229 ВЛ-0,4 кВ №2 оп. №7, расположенного в Волгоградской области, Алексеевский район, ст. Алексеевская, ул. Озерная, Алексеевский РЭС» (34-1-22-00637909)»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</si>
  <si>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недостроенного индивидуального жилого дома, расположенного в Волгоградской области, Новониколаевский район, хутор Алексиковский, улица Восточная, 15 б, Новониколаевский РЭС» (34-1-22-00640161)»</t>
  </si>
  <si>
    <t>«Строительство ВЛИ-0,4 кВ (ориентировочной протяженностью 0,250 км) отпайкой от ВЛ-0,4 кВ № 1 ТП-10/0,4 кВ № 612/40 кВА по ВЛ-10 кВ № 14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Чапаевец. Участок находится примерно в 3100 м, по направлению на север от ориентира. Среднеахтубинский РЭС» (34-1-22-00638885 – заявитель Айрапетян О.С.)</t>
  </si>
  <si>
    <t>Строительство ЛЭП-10 кВ (ориентировочной протяженностью 0,160 км) отпайкой от ВЛ-10 кВ № 16 ПС 110/10 кВ «Иловля», КТП-10/0,4 кВ (ориентировочной мощностью 160 кВА) и ВЛИ-0,4 кВ (ориентировочной протяженностью 0,010 км), установка шкафа 0,4 кВ с коммутационным аппаратом (1 единица) для электроснабжения складского здания/помещения, расположенного в Волгоградской области, Иловлинский район, х. Песчанка, ул. Верхняя, д. 25, Логовский РЭС» (34-1-22-00641535 – заявитель ИП Овакимян А.О.)</t>
  </si>
  <si>
    <t>Строительство ЛЭП-10 кВ (ориентировочной протяженностью 0,200 км) отпайкой от ВЛ-10 кВ № 11-3 ПС 110/35/10 кВ «Кумылженская», КТП-10/0,4кВ (оринтеровочной мощностью 100 кВА) и ВЛИ-0,4 кВ (ориентировочной протяженностью 0,015 км), установка шкафа 0,4 кВ с коммутационным аппаратом (1 единица) для электроснабжения объекта животноводства, расположенного в Волгоградской области, Кумылженский район, ст. Кумылженская, 1,6 км западнее х.Поддубровский, Кумылженский РЭС» (34-1-22-00641869 – заявитель ООО «Альфа Бык»)</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</si>
  <si>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светильников дорожного освещения от КТП 1246 опора №1, расположенного в Волгоградской области, Алексеевский район, хутор Яминский, ул. Раздольная, Алексеевский РЭС» (34-1-22-00639839)»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</si>
  <si>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светильников дорожного освещения от КТП 1712 опора №1, расположенного в Волгоградской области, Алексеевский район, хутор Яминский, ул. Колхозная, Алексеевский РЭС» (34-1-22-00639833)»</t>
  </si>
  <si>
    <t>Строительство ВЛИ-0,4 кВ (ориентировочной протяженностью 0,030 км) отпайкой от ВЛ-0,4 кВ № 2 ТП-10/0,4 кВ № 3183/160 кВА по ВЛ-10 кВ №19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р.п. Иловля, ул. Заречная, д. 18, Логовский РЭС» (34-1-22-00643281 – заявитель Лысякова Т.А.)</t>
  </si>
  <si>
    <t>Строительство ВЛИ-0,4 кВ (ориентировочной протяженностью 0,160 км) отпайкой от ВЛ-0,4 кВ № 1 ТП-10/0,4 кВ № 3143/100 кВА по ВЛ-10 кВ № 4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Иловлинском районе, х. Колоцкий, ул. Станичная, д. 3, Логовский РЭС» (34-1-22-00643463 –заявитель Шеховцов В.А.)</t>
  </si>
  <si>
    <t>Строительство ВЛИ-0,4 кВ (ориентировочной протяженностью 0,340 км) от РУ-0,4 кВ ТП-10/0,4 кВ № 3213/25 кВА по ВЛ-10 кВ № 16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Песчанка, ул. Придорожная, д. 10Д, Логовский РЭС» (34-1-22-00644163 – заявитель Каджоян А.А.)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</si>
  <si>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нежилая застройка (хозяйственная постройка, нежилое здание) расположенных по адресу: Российская Федерация, Волгоградская область, Серафимовичский район, х. Крутовский; кадастровый номер 34:27:000000:1289, Серафимовичский РЭС» (34-1-22-00645281)»</t>
  </si>
  <si>
    <t>Строительство ВЛИ-0,4 кВ (ориентировочной протяженностью 0,380 км) отпайкой от ВЛ-0,4 кВ №1 ТП-10/0,4 кВ №978 по ВЛ-10 кВ №3 ПС 110/35/10 кВ «Колпачки», установка шкафов 0,4 кВ с коммутационными аппаратами (3 единицы) для электроснабжения малоэтажных жилых застроек (Индивидуальный жилой дом/ Садовый/Дачный дом), расположенных в Волгоградской области, Калачевском районе, х. Приморский, ул. Революционная, д. 11, д. 28, д. 30, Калачевский РЭС» (34-1-22-00642545, 34-1-22-00644289, 34-1-22-00652733 – заявители Соколов А.И., Агафонова Т.Р., Фомина Л.А.)</t>
  </si>
  <si>
    <t>Строительство ВЛИ-0,4кВ (ориентировочной протяженностью 0.035 км) отпайкой от ВЛИ-0,4 кВ №1 ТП-10/0,4 кВ № 121 по ВЛ-10 кВ №5 ПС 110/35/10 кВ «Чапурники-2», установка шкафа 0,4 кВ с коммутационным аппаратом (1 единица) для электроснабжения здания убойного цеха, расположенного в Волгоградской области, Светлоярском районе, с. Большие Чапурники» Красноармейский РЭС (34-1-22-00637943 – заявитель Пак С.П.)</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</si>
  <si>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х.Ендовский, , 12 Алексеевский РЭС» (34-1-22-00647341)»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</si>
  <si>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ВЛ-0,4 кВ №1 от КТП-3513, расположенного в Волгоградская область Урюпинский р-н, территория Котовского сельского поселения кадастровый квартал 34:31:140004, Урюпинский РЭС» (34-1-22-00651381)»</t>
  </si>
  <si>
    <t>Установка шкафа учета 0,23 кВ с коммутационным аппаратом (1 единица) выполнение требований к учёту электроэнергии в в соответствии с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х.Козлов, ул.Пролетарская, Кумылженский РЭС» (34-1-22-00642547)</t>
  </si>
  <si>
    <t>Установка шкафа учета 0,23 кВ с коммутационным аппаратом (1 единица) выполнение требований к учёту электроэнергии  в соответствии с требованиями Постановления Правительства РФ от 04.05.2012 г.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 Козлов, ул. Пролетарская, Кумылженский РЭС» (34-1-22-00642391)</t>
  </si>
  <si>
    <t>Установка шкафа учета 0,23 кВ с коммутационным аппаратом (1 единица) выполнение требований к учёту электроэнергии  в соответствии с требованиями Постановления Правительства РФ от 04.05.2012 г.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 Точилкин, ул. Продольная, Кумылженский РЭС» (34-1-22-00642475)</t>
  </si>
  <si>
    <t>Установка шкафа учета 0,23 кВ с коммутационным аппаратом (1 единица) выполнение требований к учёту электроэнергии  в соответствии с требованиями Постановления Правительства РФ от 04.05.2012 г.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 Козлов, пер. Подгорный, Кумылженский РЭС» (34-1-22-00642577)</t>
  </si>
  <si>
    <t>Установка шкафа учета 0,23 кВ с коммутационным аппаратом (1 единица) выполнение требований к учёту электроэнергии  в соответствии с требованиями Постановления Правительства РФ от 04.05.2012 г.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 Козлов , ул. Пролетарская, Кумылженский РЭС» (34-1-22-00642595)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</si>
  <si>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Краснодонский, ул. Школьная, д. 20, Логовский РЭС» (34-1-22-00645301)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</si>
  <si>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р.п. Иловля, ул. Вишневая, д. 4, Логовский РЭС» (34-1-22-00644887)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</si>
  <si>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Серафимовичский район, х. Пронин от ТП-4164/160кВА, Серафимовичский РЭС» (34-1-22-00642199)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</si>
  <si>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Серафимовичский район, х. Крутовский от ТП-4257, Серафимовичский РЭС» (34-1-22-00642267)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</si>
  <si>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Серафимовичский район, х. Крутовский от ТП-4277, Серафимовичский РЭС» (34-1-22-00642369)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</si>
  <si>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«комплекса фотовидеофиксации», расположенного по адресу: Российская Федерация, Волгоградская область, Фроловский район, а/д Р-22 Тамбов - Волгоград - Астрахань, 850км +270м, Фроловский РЭС» (34-1-22-00646459)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</si>
  <si>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личного подсобного хозяйства, расположенного в Российская Федерация, Волгоградская область, Фроловский район, х.Летовский. кадастровый номер земельного участка 34:32:110011:1798, Фроловский РЭС» (34-1-22-00647807)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</si>
  <si>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п. Кирова, пер. Весенний, д. 35, корп. Г, Красноармейский РЭС» (34-1-22-00641537)¶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</si>
  <si>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с. Дубовый Овраг, ул. Октябрьская, д. 75, Красноармейский РЭС» (34-1-22-00640139)¶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</si>
  <si>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нежилой застройки (хозяйственная постройка, нежилое здание), расположенной по адресу: Волгоградская область, Светлоярский район, с. Дубовый Овраг, ул. Октябрьская, д. 77, Красноармейский РЭС» (34-1-22-00640135)¶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</si>
  <si>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«Строительная площадка», расположенного по адресу: Волгоградская обл., г. Волгоград, ул. Новоремесленная, 7, Городской РЭС» (34-1-22-00640715)¶</t>
  </si>
  <si>
    <t>«Строительство ВЛИ-0,4 кВ (ориентировочной протяженностью 0,025 км) отпайкой от ВЛИ-0,4 кВ №2 ТП-10/0,4 кВ №100 по ВЛ-10 кВ №3 РП-470 ПС 110/10 кВ «Сарепта-2»,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Светлоярском районе, п. Кирова, ул. Придорожная, д.1/8.» Красноармейский РЭС (34-1-22-00636023 - Заявитель Пугачев А.С.)¶</t>
  </si>
  <si>
    <t>Установка шкафа снабж объекта Волгоградской области, Городищенский район, п. Новая Надежда, ул. Канальная, 25а, Городищенский РЭС» (34-1-22-00645907)</t>
  </si>
  <si>
    <t>«Строительство ВЛИ-0,22 кВ (ориентировочной протяженностью 0,020 км) отпайкой от ВЛИ-0,4 кВ №2 ТП-6/0,4 кВ №3040 по ВЛ-6 кВ №3 ПС 110/6 кВ «Яблочная», установка шкафа 0,22 кВ с коммутационным аппаратом (1 единица) для электроснабжения малоэтажной жилой застройки, расположенной в Волгоградской обл., г. Волгоград, ул. Рублева, 36, Городской РЭС» (34-1-22-00636215 - заявитель Яковлев А.В.)¶</t>
  </si>
  <si>
    <t>«Строительство ВЛИ-0,4 кВ (ориентировочной протяженностью 0,030 км) отпайкой от ВЛ-0,4 кВ №1 ТП-10/0,4 кВ №2626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Осенняя, д. 43 (к/н 34:34:020014:571), Городской РЭС» (34-1-22-00633217 - заявитель Гузенко Г.В.)¶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</si>
  <si>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Ширяевский, ул. Московская, д. 7, Логовский РЭС» (34-1-22-00645715)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</si>
  <si>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«Складское здание/помещение», расположенных по адресу: Российская Федерация, Волгоградская область, Иловлинский район,  ст-ца Трехостровская, Логовский РЭС» (34-1-22-00645691)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</si>
  <si>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с. Большие Чапурники, ул. Ильина, д. 2, Красноармейский РЭС» (34-1-22-00639949)¶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</si>
  <si>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строительной площадки, расположенной по адресу: Волгоградская область, Светлоярский район, с. Большие Чапурники, ул. 1-й микрорайон, 3-й квартал, д. 16, Красноармейский РЭС» (34-1-22-00642385)¶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</si>
  <si>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расположенной по адресу: Волгоградская область, Светлоярский район, с. Большие Чапурники, ул. Новостройка, Красноармейский РЭС» (34-1-22-00643075)¶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</si>
  <si>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с. Червленое, ул. Строительная, д. 3, Красноармейский РЭС» (34-1-22-00640009)¶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</si>
  <si>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«Уличное освещение от КТП-365», расположенного в Волгоградской области, Октябрьского района, х. Шебалино, ул. Хитрая, Октябрьский РЭС» (34-1-22-00649779)»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</si>
  <si>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 Яминский, ул. Советская  , 83 Алексеевский РЭС» (34-1-22-00652003)»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</si>
  <si>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строительной площадки, расположенной по адресу: Волгоградская область, Среднеахтубинский р-н, х. Бурковский, ул. Фрунзенская, 5, Среднеахтубинский РЭС» (34-1-22-00643325) –  ИП Мурашова И.Е.</t>
  </si>
  <si>
    <t>Строительство ВЛИ-0,4 кВ (ориентировочной протяженностью 0,006 км) от РУ-0,4 кВ КТП-555/25 кВА по ВЛ-10 кВ № 18 ПС 35/10 кВ «Островская», установка шкафов 0,4 кВ с коммутационными аппаратами (2 единицы) для электроснабжения объектов: «Индивидуальные жилые застройки», расположенных в Волгоградской области, Даниловском районе, х. Тарасов, ул. Овражная д.1, д.3, Даниловский РЭС» (34-1-22-00648417, 34-1-22-00648377 – заявители Короткова И.Б, Коротков Г.В.)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</si>
  <si>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п. Киляковка, ул. Лазурная, д. 10/2, Среднеахтубинский РЭС» (34-1-22-00651523) –  Федорова О.С.</t>
  </si>
  <si>
    <t>Строительство ВЛИ-0,4 кВ (ориентировочной протяженностью 0,630 км) отпайкой от ВЛ-0,4 кВ № 2 ТП-10/0,4 кВ № 3592/250 кВА по ВЛ-10 кВ № 13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Зимовейский, пер. Луговой, д. 9, Логовский РЭС» (34-1-22-00647373 – заявитель Трескин В.Г.)</t>
  </si>
  <si>
    <t>Строительство ВЛИ-0,4 кВ (ориентировочной протяженностью 0,120 км) отпайкой от ВЛ-0,4 кВ № 2 ТП-10/0,4 кВ № 3592/250 кВА по ВЛ-10 кВ № 13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Зимовейский, пер. Луговой, д. 6, Логовский РЭС» (34-1-22-00647375 – заявитель Ибрагимова П.Г.)</t>
  </si>
  <si>
    <t>Строительство КТП-10/0,4 кВ (ориентировочной мощностью 63 кВА) от ВЛ-10 кВ № 16 ПС 110/10 кВ «Иловля» и ВЛИ-0,4 кВ (ориентировочной протяженностью 0,015 км), установка шкафов 0,4 кВ с коммутационными аппаратами (2 единицы) для электроснабжения гаражей, расположенных в Волгоградской области, Иловлинский район, х. Песчанка, ул. Придорожная, 12 и 13, Логовский РЭС» (34-1-22-00648811; 34-1-22-00648809 – заявители Маргарян М.Е., Романова А.Г.)</t>
  </si>
  <si>
    <t>Строительство ВЛИ-0,4 кВ (ориентировочной протяженностью 0,025 км) отпайкой от ВЛ-0,4 кВ № 1 ТП-10/0,4 кВ № 3183/160 кВА ВЛ-10 кВ № 19 ПС 110/10 кВ «Иловля», установка шкафа 0,4 кВ с коммутационным аппаратом (1 единица) для электроснабжения жилого дома, расположенного в Волгоградской области, Иловлинский район, р.п. Иловля, ул. Заречная, д. 33/4, Логовский РЭС» (34-1-22-00648813 – заявитель Ханов Г.М.)</t>
  </si>
  <si>
    <t>Строительство ВЛИ-0,4 кВ (ориентировочной протяженностью 0,130 км) отпайкой от ВЛ-0,4 кВ № 1 ТП-10/0,4 кВ № 3592/250 кВА по ВЛ-10 кВ № 13 ПС 110/10 кВ «Качалино»,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Зимовейский, пер. Дружбы, д. 7, Логовский РЭС» (34-1-22-00649051 – заявитель Ибрагимов Б.И.)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</si>
  <si>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изолированной части жилого дома», расположенных по адресу: Российская Федерация, Волгоградская область, Иловлинский район, х. Нижнегерасимовский, ул. Центральная, д. 15, Логовский РЭС»  (34-1-22-00647371)</t>
  </si>
  <si>
    <t>Строительство ВЛ-10 кВ (ориентировочной протяженностью 0,010 км) отпайкой от ВЛ-10 кВ № 16 ПС 110/10 кВ «Иловля», ТП-10/0,4 кВ (ориентировочной мощностью 100 кВА) и ВЛИ-0,4 кВ (ориентировочной протяженностью 0,120 км),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Песчанка, ул. Придорожная, 26, Логовский РЭС» (34-1-22-00650317 – заявитель Марченкова Е.В.)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</si>
  <si>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ст-ца Трехостровская, ул. Хлебная, д. 1, Логовский РЭС» (34-1-22-00648317)</t>
  </si>
  <si>
    <t>«Строительство ВЛИ-0,4 кВ (ориентировочной протяженностью 0,035 км) отпайкой от ВЛИ-0,4 кВ №1 ТП-6/0,4 кВ №788 по ВЛ-6 кВ №31 ПС 110/6 кВ «Спортивная», установка шкафа 0,4 кВ с коммутационным аппаратом (1 единица) для электроснабжения объекта малоэтажная жилая застройка, расположенного в Волгоградской обл., г. Волгоград, Краснооктябрьский район, квартал 02_03_038 юго-западнее пересечения ул. им. Ломоносова с пер. Вязниковским, Городской РЭС» (34-1-22-00648045 - заявитель Шехавцова О.В.)¶</t>
  </si>
  <si>
    <t>«Строительство ВЛИ-0,4 кВ (ориентировочной протяженностью 0,300 км) от ранее проектируемого участка (по ТЗ №457/20-ТП) ВЛИ-0,4 кВ от РУ-0,4 кВ ТП-10/0,4 кВ №5526 по ВЛ-10 кВ №21 ПС 110/10 кВ «М.Горького», установка шкафов 0,4 кВ с коммутационными аппаратами (2 единицы) для электроснабжения малоэтажных жилых застроек, расположенных в Волгоградской обл., г. Волгоград, б-р Сиреневый, з/у 128/254, з/у 131 Городской РЭС» (34-1-22-00649207, 34-1-22-00649203 - заявители Пономарев М.В., Орджоникидзе Ю.М.)¶</t>
  </si>
  <si>
    <t>«Строительство ВЛИ-0,4 кВ (ориентировочной протяженностью 0,120 км) отпайкой от ВЛ-0,4 кВ №1 ТП-10/0,4 кВ №724 по ВЛ-10 кВ №13 ПС 35/10 кВ «Бузиновка», установка шкафа 0,4 кВ с коммутационным аппаратом (1 единица) для электроснабжения малоэтажной жилой застройки, расположенной в Волгоградской области, Калачевском р-н, х. Степаневка, пер. Речной, д. 6, Пархоменский РЭС» (34-1-22-00648325-заявитель Ершов В.А.)¶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</si>
  <si>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Волгоградской области, р-н. Серафимовичский, х. Котовский, ул. Садовая, д. 17, кадастровый номер земельного участка: 34:27:110004:220 «Серафимовичский РЭС» (34-1-22-00650073)</t>
  </si>
  <si>
    <t>Строительство ВЛИ-0,4 кВ (ориентировочной протяженностью 0,032 км) отпайкой от ВЛИ-0,4 кВ № 4 ТП-10/0,4 кВ № 4302/250 кВА по ВЛ-10 кВ № 2 ПС 35/10 кВ «Зимняцкая», установка шкафа 0,4 кВ с коммутационным аппаратом (1 единица) для электроснабжения нежилой застройки, расположенной в Волгоградской области, Серафимовичском районе, х. Зимняцкий, ул. Южная 11/2, Серафимовичский РЭС» (34-1-22-00650221 – заявитель Фролов Ф.Ф.)</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</si>
  <si>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«Складское здание/помещение», расположенного по адресу: Волгоградская обл., Городищенский район, кадастровый номер 34:03:080007:239, Городищенский РЭС» (34-1-22-00647647).¶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</si>
  <si>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Стан сельскохозяйственного назначения для ведения личного подсобного хозяйства, расположенного по адресу Российская Федерация, Волгоградская область, Дубовский  район,, с. Пичуга, в 1 км на северо-запад, кадастровый номер земельного участка 34:05:150105:2, Дубовский РЭС» (34-1-22-00649921)¶</t>
  </si>
  <si>
    <t>«Строительство ЛЭП-10 кВ (ориентировочной протяженностью 0,050 км) отпайкой от ВЛ-10 кВ №26 ПС 110/10 кВ «Ивановская», установка шкафа 10 кВ с коммутационным аппаратом (1 единица) для электроснабжения объекта сельскохозяйственного производства, расположенного в Волгоградской области, Светлоярском районе, с. Червленое, примерно в 3.5 км по на северо-запад» Красноармейский РЭС (34-1-22-00646585 – заявитель ООО «ВолгоДонАгро»)¶</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</si>
  <si>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с. Червленое, ул. Набережная, д. 10, Красноармейский РЭС» (34-1-22-00650923)¶</t>
  </si>
  <si>
    <t>«Строительство ВЛИ-0,4 кВ» (ориентировочной протяженностью 0,065 км) отпайкой от ВЛ-0,4 кВ №1 ТП-6/0,4 кВ №8 по ВЛ-6 кВ №6 ПС 110/6 кВ «Островная»,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г. Волгоград, остров Сарпинский, СНТ Медпром, уч. 109.» Красноармейский РЭС (34-1-22-00649525 - заявитель Зубкова З.А.)¶</t>
  </si>
  <si>
    <t>«Строительство ВЛИ-0,4 кВ (ориентировочной протяженностью 0,030 км) отпайкой от ВЛИ-0,4 кВ №1 ТП-10/0,4 кВ №471 по ВЛ-10 кВ №10 ПС 110/6/10 кВ «Райгород-2»,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Светлоярском районе, с. Райгород, ул. Советская, д.272» Красноармейский РЭС (34-1-22-00648253 - заявитель Постоева Н.А.)¶</t>
  </si>
  <si>
    <t>«Строительство ВЛИ-0,4 кВ (ориентировочной протяженностью 0,015 км) отпайкой от ВЛ-0,4 кВ №2 ТП-10/0,4 кВ №356 по ВЛ-10 кВ №7 ПС 110/10 кВ «Ивановская»,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расположенной в Волгоградской области, Светлоярском районе, ст. Чапурники, ул. Рыбацкая, д.15.» Красноармейский РЭС (34-1-22-00646625 - заявитель Лукинов В.С.)¶</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</si>
  <si>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расположенного в Волгоградской области, Алексеевский район, х.Самолшинский,  Алексеевский РЭС» (34-1-22-00652757)»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</si>
  <si>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расположенного в Волгоградской области, Алексеевский район, х.Самолшинский,  Алексеевский РЭС» (34-1-22-00652717)»</t>
  </si>
  <si>
    <t>Строительство ВЛИ-0,4 кВ (ориентировочной протяженностью 0,100 км) отпайкой от ВЛ-0,4 кВ №3 КТП-10/0,4 кВ №170/160 кВА по ВЛ-10 кВ №7 ПС 35/10 кВ «Иловлинская», установка шкафа 0,4 кВ с коммутационным аппаратом (1 единица) для электроснабжения жилого дома, расположенного в Волгоградской области, Камышинский район, с. Верхняя Грязнуха, ул. Подгорная, дом 2а, Петроввальский РЭС» (34-1-22-00631531 – заявитель Царев В.А.)</t>
  </si>
  <si>
    <t>Реконструкция ПС 110/10 кВ "Гмелинка" с заменой трансформатора напряжения ТН1-110 кВ в количестве 1 штуки, расположенной в Волгоградской области, Старополтавский район, с. Гмелинка, Старополтавский РЭС"</t>
  </si>
  <si>
    <t>Установка шкафа учета 0,23 кВ с коммутационным аппаратом (1 единица) выполнение требований к учёту электрической энергии в соответствии с требованиями Постановления Правительства РФ от 04.05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х.Шакин, ул. Степная, Кумылженский РЭС»  (34-1-22-00650745)</t>
  </si>
  <si>
    <t>Установка шкафа учета 0,4 кВ с коммутационным аппаратом (1 единица) выполнение требований к учёту электрической энергии в соответствии с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Волгоградская область, Кумылженский район, ст. Слащевская, ул. Завскладная дом 2, Кумылженский РЭС» (34-1-22-00652067)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</si>
  <si>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изолированной части жилого дома», расположенных по адресу: Российская Федерация, Волгоградская область, Иловлинский район,  ст-ца Трехостровская, ул. Коммунистическая, д. 30А, Логовский РЭС» (34-1-22-00651265)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</si>
  <si>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изолированной части жилого дома», расположенных по адресу: Российская Федерация, Волгоградская область, Иловлинский район, х. Краснодонский, ул. Московская, д. 13/2, Логовский РЭС» (34-1-22-00651263)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</si>
  <si>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Байбаев, пер. Новый, д. 32/2, Логовский РЭС» (34-1-22-00651261)</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</si>
  <si>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Калачевский, п. Береславка, ул. Лагутина, д. 43,  Пархоменский РЭС» (№ 34-1-22-00653019)¶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</si>
  <si>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Городищенский, р.п. Новый Рогачик, ул. Степная, д. 90,  Пархоменский РЭС» (34-1-22-00642079)¶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</si>
  <si>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«Производственное здание/помещение», расположенного по адресу: Волгоградская обл., г. Волгоград, ул. Шпалозаводская, 1а, Городской РЭС» (34-1-22-00653101)¶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</si>
  <si>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ст. Качалино, ул. Молодежная, д. 28, Логовский РЭС» (34-1-22-00652793)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</si>
  <si>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ст-ца Трехостровская, ул. Волгоградская, д. 30, Логовский РЭС» (34-1-22-00653651)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</si>
  <si>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Каменский, ул. Зеленая, д. 49а, Логовский РЭС» (34-1-22-00653537)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</si>
  <si>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р.п. Иловля, ул. Заречная, д. 32, Логовский РЭС» (34-1-22-00654581)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</si>
  <si>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ст-ца Трехостровская, ул. Коммунистическая, д. 4, Логовский РЭС» (34-1-22-00654597)</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</si>
  <si>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«Квартира», расположенного по адресу: Волгоградская область, р-он Калачевский, п. Береславка, д. 16, кв. 1, Пархоменский РЭС» (34-1-22-00655159)¶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</si>
  <si>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Курортная, 19, Городской РЭС» (34-1-22-00653927)¶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</si>
  <si>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Осенняя, 41, Городской РЭС» (34-1-22-00653941)¶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</si>
  <si>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Городищенский, р.п. Новый Рогачик, ул. Приозерная, д. 39,  Пархоменский РЭС» (34-1-22-00653017)¶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</si>
  <si>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г. Волгоград, п. Водный, ул. Водная, д. 61,  Пархоменский РЭС» (34-1-22-00652807)¶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</si>
  <si>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404522, Волгоградская область, Калачевский район, п. Ильевка, ул. Донская, д. 29/1, Калачевский РЭС» (34-1-22-00654027)¶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</si>
  <si>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 404552, Волгоградская область, Калачевский район, х. Пятиизбянский, ул. Центральная, д. 97а, Калачевский РЭС» (34-1-22-00653949)¶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</si>
  <si>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 404554, Волгоградская область, Калачевский район, х. Светлый Лог, ул. Садовая, д. 9, Калачевский РЭС» (34-1-22-00653713)¶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</si>
  <si>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торговли», расположенного по адресу: Волгоградская обл., г. Волгоград, ул. им. Кирова, Городской РЭС» (34-1-22-00654513)¶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</si>
  <si>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«Уличное освещение от КТП № 1364», расположенного в Волгоградской области, Октябрьского района, п. Советский, ул. Веселая, Октябрьский РЭС» (34-1-22-00649561)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</si>
  <si>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ст.Усть-бузулукская,пер.Колхозный, 4 Алексеевский РЭС» (34-1-22-00654277)»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</si>
  <si>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х.Яминский, ул.Шоссейная 2 Алексеевский РЭС» (34-1-22-00654235)»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</si>
  <si>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№2 ВЛ-0,4 кВ №1 КТП №1014/400 кВА ВЛ-10 кВ №25-8 ПС 110 кВ  Новоаннинская, расположенного в Волгоградская обл., р-н. Новоаннинский, ст. Староаннинская, ул. Виноградная-Кольцевая, Новоаннинский РЭС» (34-1-22-00649977)»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</si>
  <si>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ст.Алексеевская, ул.Октябрьская  68 Алексеевский РЭС» (34-1-22-00655301)»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</si>
  <si>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Серафимовичский район, х. Фомихинский от ТП-4044, Серафимовичский РЭС (34-1-22-00650593)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</si>
  <si>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наружного освещения», расположенных  403315 Российская Федерация, Волгоградская обл., р-н. Михайловский, х. Сенной, ул. Советская, Михайловский РЭС» (34-1-22-00647959)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</si>
  <si>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наружного освещения», расположенных  403315 Российская Федерация, Волгоградская обл., р-н. Михайловский, х. Сенной, ул. Горная, Михайловский РЭС» (34-1-22-00647961)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</si>
  <si>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наружного освещения», расположенных  403304 Российская Федерация, Волгоградская обл., р-н. Михайловский, х. Абрамов, ул. Сосновая, Михайловский РЭС» (34-1-22-00647963)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</si>
  <si>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наружного освещения», расположенных  403304 Российская Федерация, Волгоградская обл., р-н. Михайловский, х. Абрамов, ул. Обливная, Михайловский РЭС» (34-1-22-00647967)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</si>
  <si>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Краснодонский, ул. Садовая, д. 3а, Логовский РЭС» (34-1-22-00656285)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</si>
  <si>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Заварыгин, ул. Огородная, д. 10, Логовский РЭС» (34-1-22-00655705)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</si>
  <si>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 Чернозубовка, ул. Центральная, д. 47/2, Логовский РЭС» (34-1-22-00655691)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</si>
  <si>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Байбаев, ул. Дачная, д. 5, Логовский РЭС» (34-1-22-00656681)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</si>
  <si>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гаража», расположенных по адресу: Российская Федерация, Волгоградская область, Иловлинский район, р.п. Иловля, ул. Коммунистическая, д. 1Б/2, Логовский РЭС» (34-1-22-00657195)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</si>
  <si>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р.п. Иловля, ул. Заречная, д. 34, Логовский РЭС» (34-1-22-00657171)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</si>
  <si>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Писаревка, ул. Степная, д. 1/2, Логовский РЭС» (34-1-22-00657161)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</si>
  <si>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Краснодонский, Логовский РЭС» (34-1-22-00657155)»\</t>
  </si>
  <si>
    <t>Строительство ВЛИ-0,4 кВ (ориентировочной протяженностью 0,100 км) отпайкой от ВЛ-0,4 кВ № 1 ТП-10/0,4 кВ № 3589/100 кВА по ВЛ-10 кВ № 13 ПС 110/10 кВ «Качалино»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ст-ца. Трехостровская, ул. Советская, д. 31, Логовский РЭС» (34-1-22-00655479 - Саркисян А.М.)</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</si>
  <si>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 Угольский, 25А Алексеевский РЭС» (34-1-22-00655345)»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</si>
  <si>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 Ендовский, 7Б Алексеевский РЭС» (34-1-22-00655363)»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</si>
  <si>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№2 от КТП-2251, расположенного в Российская Федерация, Волгоградская обл., р-н. Урюпинский, х. Дубовский, ул. Центральная, д.53, кадастровый номер земельного участка: 34:31:110005:57, Урюпинский РЭС» (34-1-22-00654817)»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</si>
  <si>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ВЛ-0,4 кВ №1 от КТП-2212, расположенного в Российская Федерация, Волгоградская обл., р-н. Урюпинский, х. Дубовский, ул. Центральная. д.70А, кадастровый номер земельного участка: 34:31:110005:117, Урюпинский РЭС» (34-1-22-00654701)»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</si>
  <si>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 Яминский, ул. Молодежная, 11Б Алексеевский РЭС» (34-1-22-00655393)»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</si>
  <si>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ст. Алексеевская, пер. Чепрунова , 13 Алексеевский РЭС» (34-1-22-00656269)»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</si>
  <si>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ст.Алексеевская, ул. Красногвардейская 35 Алексеевский РЭС» (34-1-22-00654807)»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</si>
  <si>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расположенного в Волгоградской области, Алексеевский район, х.Павловский, 31 Алексеевский РЭС» (34-1-22-00656711)»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</si>
  <si>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ВЛ-0,4 кВ №3 от КТП-422, расположенного в 403156 Российская Федерация, Волгоградская обл., р-н. Урюпинский, п. Искра, ул. Кирова,  д. 29, кадастровый номер земельного участка: 34:31:130004:278 Урюпинский РЭС» (34-1-22-00654631)»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</si>
  <si>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 ВЛ-0,4 кВ №1-3 КТП №1024/160 кВА ВЛ-10 кВ №25-21 ПС 110 кВ  Новоаннинская, расположенного в Российская Федерация, Волгоградская обл., р-н. Новоаннинский, х. Дурновский, ул. Казачья, Новоаннинский РЭС» (34-1-22-00647855)»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</si>
  <si>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 ВЛ-0,4 кВ №2-1 КТП №1014/400 кВА ВЛ-10 кВ №25-8 ПС 110 кВ  Новоаннинская, расположенного в Российская Федерация, Волгоградская обл., р-н. Новоаннинский, х. Дурновский, ул. Казачья, Новоаннинский РЭС» (34-1-22-00647877)»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</si>
  <si>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№6 ВЛ-0,4 кВ №2 КТП №1014/400 кВА ВЛ-10 кВ №25-8 ПС 110 кВ  Новоаннинская, расположенного в Российская Федерация, Волгоградская обл., р-н. Новоаннинский, х. Борисовский, ул. Молодежная, Новоаннинский РЭС» (34-1-22-00647747)»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</si>
  <si>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 ВЛ-0,4 кВ №2-1 КТП №4235/250 кВА ВЛ-10 кВ №25-24 ПС 110 кВ  Новоаннинская, расположенного в Российская Федерация, Волгоградская обл., р-н. Новоаннинский, х. Дурновский, ул. Казачья, Новоаннинский РЭС» (34-1-22-00647867)»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</si>
  <si>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№9 ВЛ-0,4 кВ №1-2 КТП №1024/160 кВА ВЛ-10 кВ №25-21 ПС 110 кВ  Новоаннинская, расположенного в Российская Федерация, Волгоградская обл., р-н. Новоаннинский, х. Дурновский, ул. Степная, Новоаннинский РЭС» (34-1-22-00647897)»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</si>
  <si>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 ВЛ-0,4 кВ №1-2 КТП №1025/400 кВА ВЛ-10 кВ №25-23 ПС 110 кВ  Новоаннинская, расположенного в Российская Федерация, Волгоградская обл., р-н. Новоаннинский, х. Дурновский, ул. Школьная, Новоаннинский РЭС» (34-1-22-00647845)»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</si>
  <si>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№7 ВЛ-0,4 кВ №2 КТП №1025/400 кВА ВЛ-10 кВ №25-23 ПС 110 кВ  Новоаннинская, расположенного в Российская Федерация, Волгоградская обл., р-н. Новоаннинский, х. Борисовский, ул. Молодежная, Новоаннинский РЭС» (34-1-22-00647907)»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</si>
  <si>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№3 ВЛ-0,4 кВ №2 КТП №4230/250 кВА ВЛ-10 кВ №25-13 ПС 110 кВ  Новоаннинская, расположенного в Российская Федерация, Волгоградская обл., р-н. Новоаннинский, ст. Староаннинская, ул. Центральная, Новоаннинский РЭС» (34-1-22-00647885)»</t>
  </si>
  <si>
    <t>«Строительство ВЛ-10 кВ (ориентировочной протяженностью 1,057 км) отпайкой от ВЛ-10 кВ №7 ПС 110/10 кВ «Светлана», КТП-10/0,4 кВ (ориентировочной мощностью 25 кВА) и ВЛИ-0,4 кВ (ориентировочной протяженностью 0,030 км), установка шкафа 0,4 кВ с коммутационным аппаратом (1 единица) для электроснабжения жилого помещения, расположенного в Волгоградской области, Палласовский район, территория Степновского сельского поселения в границах СПК «Дружба», Палласовский РЭС» (34-1-21-00558675)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</si>
  <si>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№6 ВЛ-0,4 кВ №2 КТП №1014/400 кВА ВЛ-10 кВ №25-8 ПС 110 кВ  Новоаннинская, расположенного в Российская Федерация, Волгоградская обл., р-н. Новоаннинский, ст. Староаннинская, ул. Кольцевая-Народная-Центральная, Новоаннинский РЭС» (34-1-22-00647903)»</t>
  </si>
  <si>
    <t>Установка прибора учета 0,23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«Щит управления дорожно-уличной сети освещения КТП 155/250», расположенного в Волгоградской обл., р-н. Руднянский, с. Лопуховка, ул. Молодёжная (34-1-22-00655055)</t>
  </si>
  <si>
    <t>Установка прибора учета 0,23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«Щит управления дорожно-уличной сети освещения КТП 128/160», расположенного в Волгоградской обл., р-н. Руднянский, с. Лопуховка, ул. Молодёжная (34-1-22-00655045)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</si>
  <si>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расположенных по адресу: Волгоградская область Городищенский район, п. Областной сельскохозяйственной опытной станции, ул. Спортивная, 3 Городищенский РЭС» (34-1-22-00647661)¶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</si>
  <si>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расположенных по адресу: Волгоградская область, Городищенский район, с. Орловка, ул. Мира, 1к, Городищенский РЭС» (34-1-22-00639145)¶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</si>
  <si>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 404552, Волгоградская область, Калачевский район, х. Пятиизбянский, ул. Центральная, д. 36б, Калачевский РЭС» (34-1-22-00655261)¶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</si>
  <si>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придорожного сервиса, расположенного по адресу Российская Федерация, Волгоградская обл., р-он Дубовский, с.Пичуга, территория Пичужинского сельского поселения, кадастровый номер земельного участка 34:05:150107:587, Дубовский РЭС» (34-1-22-00653225)¶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</si>
  <si>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ст. Чапурники, ул. Российская, д. 4, Красноармейский РЭС» (34-1-22-00654617)¶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</si>
  <si>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по адресу: Волгоградская область, Светлоярский район, п. Кирова, ул. Линейная, д. 71А, Красноармейский РЭС» (34-1-22-00653003)¶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</si>
  <si>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ул. Линейная, д. 66/2б, Красноармейский РЭС» (34-1-22-00654023)¶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</si>
  <si>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по адресу: Волгоградская область, г. Волгоград, о. Сарпинский, х. Бекетовский перекат, Красноармейский РЭС» (34-1-22-00651621)¶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</si>
  <si>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ст. Чапурники, ул. Розовая, д. 2Б, Красноармейский РЭС» (34-1-22-00652985)¶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</si>
  <si>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ул. Гражданская, д. 35А, Красноармейский РЭС» (34-1-22-00654871)¶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</si>
  <si>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пер. Весенний, д. 35А, Красноармейский РЭС» (34-1-22-00654879)¶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</si>
  <si>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пер. Весенний, д. 35Б, Красноармейский РЭС» (34-1-22-00654923)¶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</si>
  <si>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пер. Весенний, д. 35В, Красноармейский РЭС» (34-1-22-00654957)¶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</si>
  <si>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Административное здание, расположенного по адресу Российская Федерация, Волгоградская область, р-н Дубовский, с. Горноводяное ул. Победы д. 39, кадастровый номер 34:05:000000:0000:18:208:002:000054730, Дубовский РЭС» (34-1-22-00652763)¶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</si>
  <si>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 404522, Волгоградская область, Калачевский район, п. Ильевка, ул. Кирова, д. 116, Калачевский РЭС» (34-1-22-00655857)¶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</si>
  <si>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 Волгоградской облСветлоярский р-н, п. Кирова, СНТ «Портовик», группа Строитель, д. 25, Городской РЭС» (34-1-21-00593651 заявитель – Букин К.О.)¶</t>
  </si>
  <si>
    <t>«Строительство ЛЭП-10 кВ (ориентировочной протяженностью 0,027 км) отпайкой от ВЛ-10 кВ №18 ПС 35/10 кВ «6-й км», установка шкафа 0,4 кВ с коммутационным аппаратом (1 единица) для электроснабжения гаража, расположенного в Волгоградской области, Калачевский район, с. Мариновка, ул. Коммунистическая, д. 38, Калачевский РЭС (34-1-22-00629581 - заявитель Абдулманапов А.А.)»¶</t>
  </si>
  <si>
    <t>Строительство ЛЭП-10 кВ (ориентировочной протяженностью 0,036 км) отпайкой от ВЛ-10 кВ №11 ПС 110/35/10 кВ «Елань-2», КТП-10/0,4 кВ (ориентировочной мощностью 160 кВА) и ВЛИ-0,4 кВ (ориентировочной протяженностью 0,005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Еланский район, территория Березовского сельского поселения, участок расположен примерно в 7 км относительно ориентира р.п. Елань по направлению на северо-восток, Еланский РЭС» (34-1-22-00658507 – заявитель ИП Долгов В.А.)</t>
  </si>
  <si>
    <t>Строительство ВЛИ-0,4 кВ (ориентировочной протяженностью 0,028 км) отпайкой от ВЛ-0,4кВ № 3 КТП-67/160 кВА по ВЛ-10 кВ № 3 ПС 110/10 кВ «Гусевка», установкой шкафа 0,4 кВ с коммутационным аппаратом (1 единица) для электроснабжения земельного участка, расположенного в Волгоградской области, Ольховский район, х. Забурунный, Ольховский РЭС» (34-1-22-00635451 - заявитель МБУ «Хозяйственно-эксплуатационная контора Ольховского муниципального района»)</t>
  </si>
  <si>
    <t>Реконструкция ПС 110 «Гусевка» с заменой ограничителей перенапряжения ОПН-110-Т-1 ПС 110 кВ в количестве 3 шт., расположенной в Волгоградской обл., Ольховский район, с. Гусевка</t>
  </si>
  <si>
    <t>«Строительство ВЛИ-0,4 кВ (ориентировочной протяженностью 0,016 км) отпайкой от ВЛ-0,4 кВ № 2 ТП-10/0,4 кВ № 353/160 кВА по ВЛ-10 кВ № 22 ПС 110/35/10 кВ «Красная Слобода»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п. Песчанка, ул. Зеленая, д. 14 б, Среднеахтубинский РЭС» (34-1-22-00653947 заявитель – Орлов А.С.)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</si>
  <si>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Дунайская, 112, Городской РЭС» (34-1-22-00637093)¶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</si>
  <si>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Складское здания/помещение, расположенного по адресу: Волгоградская область, Калачевский район, с/п Советское, п. Волгодонской, ООО "Тихий Дон", участок находится примерно в 500 метрах от ориентира по направлению на запад, Калачевский РЭС» (34-1-22-00649707)¶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</si>
  <si>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Здание овощехранилища, расположенного по адресу: Волгоградская область, Калачевский район, с/п Советское, п. Волгодонской, ул. Дорожная, д.6, Калачевский РЭС» (34-1-22-00649819)¶</t>
  </si>
  <si>
    <t>«Строительство ЛЭП-10 кВ (ориентировочной протяженностью 0,01 км) отпайкой от ВЛ-10 кВ №14 ПС 110/10 кВ «Степная», КТП-10/0,4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ВРУ-0,4 кВ для электроснабжения полевого стана, расположенного в Волгоградской области, Городищенский район, территория Администрации Россошинского сельского поселения, Городищенский РЭС» (34-1-22-00650045 заявитель – Горлинский Д.В.)¶</t>
  </si>
  <si>
    <t>«Строительство ВЛИ-0,4 кВ (ориентировочной протяженностью 0,140 км) отпайкой от ВЛ-0,4 кВ №1 ТП-6/0,4 кВ №2544 по ВЛ-6 кВ №14 ПС 220/110/10/6 кВ «Садовая», установка шкафа 0,4 кВ с коммутационным аппаратом (1 единица) для электроснабжения объекта малоэтажная жилая застройка, расположенного в Волгоградской обл., г. Волгоград, п. Верхняя Ельшанка, ул. Хвалынская, квартал 8, участок 86, Городской РЭС» (34-1-22-00649929 - заявитель Асрян Л.М.)¶</t>
  </si>
  <si>
    <t>«Строительство ВЛИ-0,4 кВ (ориентировочной протяженностью 0,030 км) отпайкой от ВЛ-0,4 кВ №1 ТП-10/0,4 кВ №1652 по ВЛ-10 кВ №24 ПС 110/10 кВ «Молзавод», установка шкафа 0,4 кВ с коммутационным аппаратом (1 единица) для электроснабжения объекта малоэтажная жилая застройка, расположенного в Волгоградской обл., г. Волгоград, ул. Большая Кольцевая, 171, Городской РЭС» (34-1-22-00653353 - заявитель Лисоганич А.А.)¶</t>
  </si>
  <si>
    <t>«Строительство ВЛИ-0,4 кВ (ориентировочной протяженностью 0,050 км) отпайкой от ВЛ-0,4 кВ №2 ТП-10/0,4кВ №515 по ВЛ-10кВ №26 ПС 110кВ «Ивановская»,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расположенного в Волгоградской области, Светлоярском районе, с. Червленое, ул. Набережная, д. 1Б.» Красноармейский РЭС (34-1-22-00653867 - заявитель Рыжов М.А.)¶</t>
  </si>
  <si>
    <t>«Строительство ВЛИ-0,4кВ (ориентировочной протяженностью 0,030 км отпайкой от ВЛ-0,4кВ №2 ТП-10/0,4кВ №105 по ВЛ-10кВ №7 ПС 110кВ «Ивановская»), установка шкафа 0,4 кВ с коммутационным аппаратом (1 единица) для электроснабжения Малоэтажной жилой застройки (Индивидуального жилого дома/ Садового/ Дачного дома), расположенного в Волгоградской области, Светлоярском районе, п. Кирова, ул. Весенняя, д. 20В.» Красноармейский РЭС (34-1-22-00651595 - Заявитель Муругов А.Н.)¶</t>
  </si>
  <si>
    <t>«Строительство ВЛИ-0,4 кВ (ориентировочной протяженностью 0,020 км) отпайки от ВЛ-0,4 кВ №3 ТП-10/0,4 кВ №765 по ВЛ 10 кВ №14 ПС 110/35/10 кВ «Карповская», установка шкафа 0,4 кВ с коммутационным аппаратом (1 единица) для электроснабжения   малоэтажной жилой застройки, расположенного в Волгоградской области, Калачевский р-н, п. Береславка, ул. Садовая, д. 8 Пархоменский РЭС» (34-1-22-00645367 заявитель- Бубнова Надежда Юрьевна)¶</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</si>
  <si>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«Нежилая застройка», расположенного по адресу: Волгоградская область, р-он Городищенский, р.п. Новый Рогачик, ул. Промышленная д. 40,  Пархоменский РЭС» 34-1-22-00657771)¶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</si>
  <si>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Овражная (34:34:060035:4389), Городской РЭС» (34-1-22-00656455)¶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</si>
  <si>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Серебряная, 12, Городской РЭС» (34-1-22-00654463)¶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</si>
  <si>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Новопреображенская, 66/1, Городской РЭС» (34-1-22-00654651)¶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</si>
  <si>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Городищенский район, п. Степной, ул. Пролетарская, 12а, Городищенский РЭС» (34-1-22-00647217)¶</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</si>
  <si>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«Малоэтажной жилой застройки», расположенного по адресу: Волгоградская область, р-он Калачевский, п. Крепенский, пер. Советский, д. 6, кв. 1,  Пархоменский РЭС» (34-1-22-00656983)¶</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</si>
  <si>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х.Чуносовский,  ул.Атаманская, Кумылженский РЭС» (34-1-22-00657731)</t>
  </si>
  <si>
    <t>Установка шкафа учета 0,22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ст-ца  Скуришинская,  ул.Титова,дом 14  Кумылженский РЭС» (34-1-22-00655999)</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</si>
  <si>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х.Чуносовский,  ул.Атаманская, Кумылженский РЭС» (34-1-22-00657751)</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</si>
  <si>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х. Обливский,  ул. Весенняя дом 4А, Кумылженский РЭС» (34-1-22-00653433)</t>
  </si>
  <si>
    <t>Строительство ВЛ-10 кВ (ориентировочной протяженностью 0,025 км) отпайкой от ВЛ-10 кВ № 2 ПС 35/10 кВ «Бердия»,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производственного здания/помещения, расположенного в Волгоградской области, Иловлинский район, с. Кондраши, ул. Садовая, 2/1, Логовский РЭС» (34-1-22-00655679 заявитель – ООО «Родники Юга)</t>
  </si>
  <si>
    <t>Строительство ВЛИ-0,4 кВ (ориентировочной протяженностью 0,15 км) отпайкой от ВЛ-0,4 кВ № 3 ТП-10/0,4 кВ № 3187/160 кВА ВЛ-10 кВ № 5 ПС 110/10 кВ «Боровки» и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Тары, Логовский РЭС» (34-1-22-00658543 заявитель –Мукаев А.Л)</t>
  </si>
  <si>
    <t>Строительство ВЛИ-0,4 кВ (ориентировочной протяженностью 0,056 км) от РУ-0,4 кВ ТП-10/0,4 кВ № 4301/250 кВА по ВЛ-10 кВ № 2 ПС 35/10 кВ «Зимняцкая», установка шкафа 0,4 кВ с коммутационным аппаратом (1 единица) для электроснабжения нежилой застройки, расположенной в Волгоградской области, Серафимовичском районе, х. Зимняцкий, ул. Фрунзе, д. 1Т, Серафимовичский РЭС» (34-1-22-00654253– заявитель Полюков С.Ю.)</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</si>
  <si>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«Административного/офисного здания»,  расположенных  403311 Российская Федерация, Волгоградская обл., р-н. Михайловский, с. Сидоры, ул. Советская, д. 1б, Михайловский РЭС» (34-1-22-00656411)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</si>
  <si>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403325 Российская Федерация, Волгоградская обл., р-н. Михайловский, п. Отрадное, ул. Абрикосовая, д. 10а, Михайловский РЭС» (34-1-22-00657893)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</si>
  <si>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 сельскохозяйственного производства», расположенных по адресу: Российская Федерация, Волгоградская область, Иловлинский район, ст-ца Трехостровская, Логовский РЭС» (34-1-22-00658241)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</si>
  <si>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 Лог, ул. Энергетиков, д. 9, Логовский РЭС» (34-1-22-00658251)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</si>
  <si>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изолированной части жилого дома», расположенных по адресу: Российская Федерация, Волгоградская область, Иловлинский район,  х. Озерки, Логовский РЭС» (34-1-22-00658257)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</si>
  <si>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 животноводства», расположенных по адресу: Российская Федерация, Волгоградская область, Иловлинский район, территория Качалинского с/п, Логовский РЭС» (34-1-22-00658689)</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</si>
  <si>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расположенного в Волгоградская обл., р-н. Урюпинский, х. Котовский, ул. Приозерная, д.23, Урюпинский РЭС» (34-1-21-00618893)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</si>
  <si>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ВРУ и энергопринимающих устройств объекта «ФАП Государственное бюджетное учреждение здравоохранения Урюпинская центральная районная больница им. В.Ф. Жогова х. Первомайский Урюпинского района Волгоградской области"», расположенного в Волгоградской обл., Урюпинский р-н, х. Первомайский, ул. Школьная, д. 15а, Урюпинский РЭС» (34-1-21-00562239)</t>
  </si>
  <si>
    <t>«Строительство ВЛИ-0,4 кВ (ориентировочной протяжённостью 0,030 км) отпайкой от ВЛ-0,4 кВ №1 КТП-10/0,4 кВ №1294 по ВЛ-10 кВ №5 ПС 110/35/10 кВ «Алексеевская», установка шкафа 0,4 кВ с коммутационным аппаратом (1 единица) для электроснабжения складского здания/помещения, расположенного в Волгоградской области, Алексеевский район, ст. Алексеевская, ул. Коммунальная, 32, Алексеевский РЭС» (34-1-22-00656241 - заявитель ИП Бирюков Владимир Алексеевич)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</si>
  <si>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сельскохозяйственного производства», расположенного по адресу: Волгоградская область, Светлоярский район, с. Цаца, находится примерно в 250м. от ориентира по направлению на юг, Красноармейский РЭС» (34-1-22-00651633)¶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</si>
  <si>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ст. Чапурники, ул. Тимошенко, д. 40, Красноармейский РЭС» (34-1-22-00657177)¶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</si>
  <si>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ул. Гражданская, д. 34, Красноармейский РЭС» (34-1-22-00653857)¶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</si>
  <si>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 Дачный дом)», расположенного по адресу: Волгоградская область, Светлоярский район, п. Кирова, ул. Восточная, д. 3Б, Красноармейский РЭС» (34-1-22-00655373)¶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</si>
  <si>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404519, Волгоградская область, Калачевский район, х. Логовский, ул. ул. Тополевая, д. 5, Калачевский РЭС» (34-1-22-00659755)¶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</si>
  <si>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404522, Волгоградская область, Калачевский район, п. Ильевка, ул. Донская, д. 32, Калачевский РЭС» (34-1-22-00660229)¶</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</si>
  <si>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Городищенский, п. Карповка, ул. Пролетарская, д. 29,  Пархоменский РЭС» (34-1-22-00660347)¶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</si>
  <si>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 Дачный дом», расположенного по адресу: Волгоградская область, Светлоярский район с. Червленое, ул. Ленина, д. 72, Красноармейский РЭС» (34-1-22-00658779)¶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</si>
  <si>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 Дачный дом», расположенного по адресу: Волгоградская область, Светлоярский район, п. Кирова, ул. Восточная, д. 7В, Красноармейский РЭС» (34-1-22-00658711)¶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</si>
  <si>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404554, Волгоградская область, Калачевский район, х. Светлый Лог, ул. Вишневая, д. 16, Калачевский РЭС» (34-1-22-00660427)¶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</si>
  <si>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Нижневартовская, 14, Городской РЭС» (34-1-22-00655577)¶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</si>
  <si>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Новопреображенская, 129а, Городской РЭС» (34-1-22-00658421)¶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</si>
  <si>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СНТ «Золотая осень», улица 10-я Северная, участок №274, Городской РЭС» (34-1-22-00659277)¶</t>
  </si>
  <si>
    <t>«Строительство ВЛИ-0,4 кВ (ориентировочной протяженностью 0,080 км) отпайкой от ВЛ-0,4 кВ №3 ТП-10/0,4 кВ №424 по ВЛ-10 кВ №2 ПС 35/10 кВ «Чапурники-1», установка шкафа 0,4 кВ с коммутационным аппаратом (1 единица) для электроснабжения: объекта торговли (магазин, торговый центр, прочее), расположенного в Волгоградской области, р-н Светлоярский, с. Малые Чапурники, ул. Школьная, Красноармейский РЭС» (34-1-22-00655601 – заявитель ИП Багирова М.А.)¶</t>
  </si>
  <si>
    <t>«Строительство ВЛИ-0,4 кВ (ориентировочной протяженностью 0,160 км) отпайкой от ВЛ-0,4 кВ №1 ТП-10/0,4 кВ №343 по ВЛ-10 кВ №12 ПС 220/110/10 кВ «Песковатка», установка шкафа 0,4 кВ с коммутационным аппаратом (1 единица) для электроснабжения: нежилая застройка (хозяйственная постройка, нежилое здание), расположенного в Волгоградской области, Городищенский район, х. Вертячий, ул. Мира, 1, Городищенский РЭС» (34-1-22-00656457 - заявитель ИП Поличенко Алексей Сергеевич)¶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</si>
  <si>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х. Белужино-Колдаиров, Логовский РЭС» (34-1-22-00659593)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</si>
  <si>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«Электрооборудование жилого дома», расположенных по адресу: Российская Федерация, Волгоградская область, Иловлинский район,  ст-ца Трехостровская, ул. Победы, д. 5, Логовский РЭС» (34-1-22-00659471)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</si>
  <si>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сельскохозяйственного производства», расположенного в Волгоградской области, Нехаевский район, станица Нехаевская, примерно 30м. юго-западнее ул.Коммунистическая, 75, Нехаевский РЭС» (34-1-22-00657523)»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</si>
  <si>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складского здания, расположенного в Волгоградской обл., Киквидзенский район, ст. Преображенская, Киквидзенский РЭС» (34-1-22-00638245)»</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</si>
  <si>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расположенного в Волгоградская обл., р-н. Урюпинский, х. Петровский, пер. Почтовый, д. 18а, Урюпинский РЭС» (34-1-21-00598501)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</si>
  <si>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№2 от КТП-2251, расположенного в Российская Федерация, Волгоградская обл., р-н. Урюпинский, х. Котовский, ул. Степная,  д. 18, кадастровый номер земельного участка: 34:31:140003:43, Урюпинский РЭС» (34-1-22-00657553)»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</si>
  <si>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индивидуальный жилой дом, расположенного в Волгоградской области, Киквидзенский район, ст. Преображенская, ул. ХПП, д. 21, «Киквидзенский РЭС» (34-1-22-00660275)»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</si>
  <si>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расположенного в Волгоградской области, Киквидзенский район, х. Михайловка, ул. Алексеевская, д. 22, «Киквидзенский РЭС» (34-1-22-00660739)»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</si>
  <si>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водяного насоса от опоры №19 ВЛ-0,4 кВ №2  КТП №1094/160 кВА ВЛ-10 №10-8  ПС 110 кВ Новоаннинская, расположенного в Российская Федерация, Волгоградская обл., р-н. Новоаннинский, ст-ца. Филоновская, ул. Лесная,  д. 2, Новоаннинский РЭС» (34-1-22-00661737)»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</si>
  <si>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здания столовой от ВЛ-0,4 кВ №2-1 от КТП №118, расположенного в Российская Федерация, Волгоградская обл., р-н. Урюпинский, х. Ольшанка, кадастровый номер здания 34:31:190002:505, кадастровый номер земельного участка: 34:31:190004:283., Урюпинский РЭС» (34-1-22-00660655)»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</si>
  <si>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опоры №5/1 ВЛ-0,4 кВ №2  КТП №4298/250 кВА ВЛ-10 №20-12  ПС 110 кВ Новоаннинская, расположенного в Российская Федерация, Волгоградская обл., р-н. Новоаннинский, х. Бочаровский,  ул. Торговая, д.3/1, Новоаннинский РЭС» (34-1-22-00660773)»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</si>
  <si>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деревянного жилого дома от ВЛ-0,4 кВ №1-1 от КТП-321, расположенного в Волгоградская обл., р-н. Урюпинский, х. Верхнецепляевский, ул. Лесная, д. 4, кадастровый (или условный) номер 34:31:01/13-1-2001-125, Урюпинский РЭС» (34-1-22-00657531)»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</si>
  <si>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сельскохозяйственного производства», расположенного по адресу: Волгоградская область, Светлоярский район, с. Червленое, примерно в 4,5 км от с. Червленое по направлению на юго-запад, Красноармейский РЭС» (34-1-22-00661493)¶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</si>
  <si>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 Малоэтажная жилая застройка (Индивидуальный жилой дом/ Садовый/Дачный дом), расположенного по адресу: 404511 Российская Федерация, Волгоградская обл., р-н. Калачевский, п. Донской, ул. Березовая, д. 3/1, Калачевский РЭС» (34-1-22-00662905)¶</t>
  </si>
  <si>
    <t>«Строительство ВЛИ-0,4 кВ (ориентировочной протяженностью 0,250 км) отпайкой от ВЛ-0,4 кВ №1 ТП-6/0,4 кВ №2506 по ВЛ-6 кВ №22 ПС 110/6 кВ «Ельшанская»,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Родниковая, 24/133, Городской РЭС» (34-1-22-00655593 – заявитель Модин Андрей Юрьевич)¶</t>
  </si>
  <si>
    <t>«Строительство ВЛИ-0,4 кВ (ориентировочной протяженностью 0,030 км) отпайкой от ВЛ-0,4 кВ №2 ТП №1230 по ВЛ-10 кВ №5 ПС 35/10 кВ «Чапурники-1», установка шкафа 0,22 кВ с коммутационным аппаратом (1 единица) для электроснабжения гаража, расположенного в Волгоградской области, р-н Светлоярский, с. Большие Чапурники, 1-й мкр., гаражный кооператив №1, бокс №15, Красноармейский РЭС» (34-1-22-00657241 – заявитель Бадамшина И.Р.)¶</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</si>
  <si>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п. Кирова, кв-л Тополиный, д. 47Б, Красноармейский РЭС» (34-1-22-00640601)¶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</si>
  <si>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404552, Волгоградская область, Калачевский район, х. Пятиизбянский, ул. Астраханская, д. 28а, Калачевский РЭС» (34-1-22-00659381)¶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</si>
  <si>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«Нежилая застройка (хозяйственная постройка, нежилое здание)», расположенного по адресу: Волгоградская область, Светлоярский район, р.п. Светлый Яр, ул. Промышленная, Красноармейский РЭС» (34-1-21-00594167)¶</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</si>
  <si>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Архангельская, 22, Городской РЭС» (34-1-22-00660049)¶</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</si>
  <si>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торговли», расположенного по адресу: Волгоградская обл., г. Волгоград, ул. Водников, 4, Городской РЭС» (34-1-22-00660271)¶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</si>
  <si>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Студено-Яблоновка, участок 67, Городской РЭС» (34-1-22-00660769)¶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</si>
  <si>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«административное/офисное здание», расположенного по адресу: Волгоградская область, Городищенский район, х. Паньшино, ул. Раздольная, 10, Городищенский РЭС» (34-1-22-00659871)¶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</si>
  <si>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«нестационарный торговый объект. Торговый автомат площадью 4,0 кв. м.», расположенного по адресу: Волгоградская область, Городищенский район, п. Кузьмичи, ул. Нефтяников, Городищенский РЭС» (34-1-22-00659921)¶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</si>
  <si>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сельскохозяйственного производства»,  расположенных  Волгоградская обл., р-н. Михайловский, х. Мишин, 50 м на юго-запад от земельного участка с кадастровым номером 34:16:010005:371, кадастровый номер земельного участка: 34:16:010005:595, Михайловский РЭС» (34-1-22-00662515)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</si>
  <si>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«Кран», расположенного по адресу: Волгоградская обл., г. Волгоград, ул. им. Кортоева, уч. 3, Городской РЭС» (34-1-22-00628125)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</si>
  <si>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Калачевский р-он, п. Отделение №2 Совхоз Волго-Дон, ул. Первомайская, д. 9а/2, Пархоменский РЭС» (№ 34-1-22-00663173)¶</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</si>
  <si>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Кумылженский район, ст. Кумылженская, Кумылженский РЭС» (34-1-22-00665007)</t>
  </si>
  <si>
    <t>«Строительство ВЛИ-0,4 кВ (ориентировочной протяженностью 0,030 км) отпайкой от ВЛ-0,4 кВ №2 ТП-10/0,4 кВ №278 по ВЛ-10 кВ №7 ПС 110/10 кВ «Ивановская»,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расположенная в Волгоградской области, р-н Светлоярский, ст. Чапурники, ул. Спортивная, д.26, Красноармейский РЭС» (34-1-22-00659037– заявитель Герасимова Е.А.)¶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</si>
  <si>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«ЩУ-0,4 кВ и электрооборудование жилого дома», расположенного по адресу: Волгоградская область, Светлоярский район, п. Кирова, ул. Советская, д. 51А, Красноармейский РЭС» (34-1-22-00657207)¶</t>
  </si>
  <si>
    <t>«Строительство ВЛИ-0,4 кВ (ориентировочной протяженностью 0,035 км) отпайкой от ВЛ-0,4 кВ № 1 ТП-10/0,4 кВ №320/160 кВА ВЛ-10 кВ № 6 ПС 35/10 кВ «Чайка»,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расположенной в Волгоградской области, Среднеахтубинский район, п. Рыбачий, ул. Центральная, д. 42а. Среднеахтубинский РЭС» (34-1-22-00663229 заявитель – ИП Паршев С.С.)</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</si>
  <si>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ВЛ-0,4 кВ № 1-1 от КТП-314, расположенного в Волгоградская обл., Российская Федерация, Волгоградская обл., р-н. Урюпинский, х. Большинский, ул. Казачья, д. 34, кадастровый номер земельного участка: 34:31:040001:34, Урюпинский РЭС» (34-1-22-00662569)»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</si>
  <si>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2-1 от КТП-2188, расположенного в Российская Федерация, Волгоградская обл., р-н. Урюпинский, х. Большинский, ул. Казачья, д. 34, кадастровый номер земельного участка: 34:31:040001:34, Урюпинский РЭС» (34-1-22-00663655)»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</si>
  <si>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1 от КТП-337, расположенного в Российская Федерация, Волгоградская обл., р-н. Урюпинский, х. Салтынский, ул. Ершиловская,  д. 31, кадастровый номер земельного участка: 34:31:220007:529, Урюпинский РЭС» (34-1-22-00663345)»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</si>
  <si>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расположенного в Волгоградской области, Новониколаевский район, хутор Скворцовский, улица Степная, дом 2, Новониколаевский РЭС» (34-1-22-00660607)»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</si>
  <si>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четырехквартирного жилого дома блокированной застройки, расположенного в Волгоградской области, Новониколаевский район, хутор Алексиковский, улица Олимпийская, дом 6, Новониколаевский РЭС» (34-1-22-00663219)»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</si>
  <si>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дом/Садовый/Дачный дом)» расположенного в Волгоградской области, Алексеевский район, х.Яминский, ул.Советская 55а, Алексеевский РЭС» (34-1-22-00663395)»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</si>
  <si>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от ВЛ-0,4 кВ №2  КТП №4111», расположенного в Волгоградской области, Нехаевский район, станица Нехаевская,  автомобильная дорога «Новониколаевский – Урюпинск – Нехаевская – Краснополье – Манино» Нехаевский РЭС» (34-1-22-00661903)»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</si>
  <si>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№6 ВЛ-0,4 кВ №1 КТП №1018/160 кВА ВЛ-10 кВ №25-11 ПС 110 кВ  Новоаннинская, расположенного в Российская Федерация, Волгоградская обл., р-н. Новоаннинский, ст. Староаннинская, ул. Историческая, Новоаннинский РЭС» (34-1-22-00666341)»</t>
  </si>
  <si>
    <t>Реконструкция ПС 110 кВ «Антиповская» с заменой ограничителей перенапряжений 110 кВ ОПН-110-Т-1 – 3 шт., расположенной в Волгоградской обл., Камышинский р-он, возле с. Антиповка, Петроввальский РЭС, ПО «КЭС»</t>
  </si>
  <si>
    <t>Реконструкция ПС 110 кВ «Антиповская» с заменой ограничителей перенапряжений 110 кВ ОПН-110-Т-2 – 3 шт., расположенной в Волгоградской обл., Камышинский р-он, возле с. Антиповка, Петроввальский РЭС, ПО «КЭС»</t>
  </si>
  <si>
    <t>Приобретение основных средств (восполнение аварийного запаса) (трансформатор тока 35 кВ - 11 штук, трансформатор тока 110 кВ - 5 штук, трансформатор напряжения 35 кВ -10 штук, трансформатор напряжения 110 кВ - 9 штук, ограничитель напряжения 35 кВ - 12 штук, ограничитель напряжения 110 кВ -14 штук, ограничитель напряжения 220 кВ - 6 штук, силовой трансформатор 10 кВ - 24 штуки,  силовой трансформатор 6 кВ - 6 штук) в части, касающейся замены аккумуляторных батарей, устройства бесперебойного питания и стеллажа для аккумуляторной батареи на ПС 110/35/10 кВ «Ленинская»</t>
  </si>
  <si>
    <t>Строительство ВЛИ-0,4 кВ (ориентировочной протяженностью 0,050 км) от РУ-0,4 кВ ТП-6/0,4 кВ № 6072/100 кВА ВЛ-6 кВ №19 ПС 110/35/6 кВ «Заречная», установка шкафа 0,4 кВ с коммутационным аппаратом (1 единица) для электроснабжения электрооборудования сооружения связи- антенная металлическая опора, расположенная в Волгоградской области, г. Фролово, ул. Седова, в районе дома 95, Фроловский РЭС» (34-1-22-00642401 – заявитель АО «Первая Башенная Компания»)</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</si>
  <si>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Волгоградская обл., р-н. Михайловский, п. Отрадное, ул. Советская, д. 3, кадастровый номер земельного участка: 34:16:110001:150, Михайловский РЭС» (34-1-22-00663681)</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</si>
  <si>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складского здание/помещение, расположенного в Волгоградская область, Кумылженский район, ст.Кумылженская,  , Кумылженский РЭС» (34-1-22-00664123 )</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</si>
  <si>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«Антенно-мачтовое сооружение связи»,  расположенных  Волгоградская обл., р-н. Михайловский, х. Плотников 2-й, ул. Магистральная, д. 14, кадастровый квартал 34:16:010001, Михайловский РЭС» (34-1-22-00663807)</t>
  </si>
  <si>
    <t>Объекты незавершенного строительства, в соответствии с актом приема-передачи №1 по договору № 126-2018/3400101005112 от 04.07.2018г с ПАО "ФСК ЕЭС"</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</si>
  <si>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Проезжая, д. 5, Городской РЭС» (34-1-22-00663877)¶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</si>
  <si>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«Базовая станция/оборудование сотовой связи», расположенного по адресу: Волгоградская обл., г. Волгоград, ул. Южно-Украинская, 3в, часть земельного участка 3 м2, Городской РЭС» (34-1-22-00664271)¶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</si>
  <si>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Родниковая, 24/133а, Городской РЭС» (34-1-22-00666889)¶</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</si>
  <si>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Волгоградская обл., г. Волгоград, мкр. №129, гаражный бокс №30, Городской РЭС» (34-1-22-00666557)¶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</si>
  <si>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«Строительная площадка», расположенного по адресу: 404519, Волгоградская область, р-н Калачевский, х. Логовский, ул. Ленина, д. 1в (Кадастровый номер 34:09:100114:26). Калачевский РЭС» (34-1-22-00625207).¶</t>
  </si>
  <si>
    <t>Приобретение основных средств (восполнение аварийного запаса) (трансформатор тока 35 кВ - 11 штук, трансформатор тока 110 кВ - 5 штук, трансформатор напряжения 35 кВ -10 штук, трансформатор напряжения 110 кВ - 9 штук, ограничитель напряжения 35 кВ - 12 штук, ограничитель напряжения 110 кВ -14 штук, ограничитель напряжения 220 кВ - 6 штук, силовой трансформатор 10 кВ - 24 штуки, силовой трансформатор 6 кВ - 6 штук)» (далее – Объект) в части, касающейся замены силового трансформатора в ТП 2246 Городской РЭС</t>
  </si>
  <si>
    <t>Строительство двух ЛЭП-0,4 кВ (ориентировочной протяженностью 2х0,07 км) от разных секций шин РУ-0,4 кВ ТП-6/0,4 кВ №4275 по ВЛ-6 кВ №16, №27 ПС 110/6 кВ «Олимпийская» для электроснабжения физкультурно-оздоровительного комплекса открытого типа «На семи Ветрах», расположенного в Волгоградской области, г. Волгоград, ул. им. Комиссара Хорошева, Городской РЭС» (34-1-19-00475381)</t>
  </si>
  <si>
    <t>«Строительство ЛЭП-10 кВ (ориентировочной протяженностью 0,450 км) отпайкой от ВЛ-10 кВ №12 ПС 110/10 кВ «Степная», установка шкафа 10 кВ с коммутационным аппаратом (1 единица) для электроснабжения насосной станции, расположенной в Волгоградской области, Городищенский район, территория администрации Новонадеждинского сельского поселения, Городищенский РЭС» (34-1-20-00551453)¶</t>
  </si>
  <si>
    <t>Строительство ВЛИ-0,4 кВ (ориентировочной протяженностью 0,03 км) от РУ-0,4 кВ ТП-10/0,4 кВ №393 по ВЛ-10 кВ №13 ПС 35/10 кВ «Опытная», установка шкафа 0,4 кВ с коммутационным аппаратом (1 единица) для электроснабжения склада, расположенного в Волгоградской области, Городищенском районе, п. Областная с/х опытная станция, ул. Центральная, д. 224, Городищенский РЭС» (34-1-20-00539025)</t>
  </si>
  <si>
    <t>Начальник департамента финансов и казначейства</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</si>
  <si>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(Городской РЭС ПО ВЭС)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</si>
  <si>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(Алексеевский РЭС)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</si>
  <si>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(Киквидзенский РЭС)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</si>
  <si>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(Нехаевский РЭС)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</si>
  <si>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(Новониколаевский РЭС);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</si>
  <si>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светофорной сигнализации, расположенного в Волгоградской области, Светлоярский район, в границе участка автомобильной дороги Р-22 «М-4-Тамбов-Волгоград-Астрахань, подъезд к г. Элиста» км 38-600 и доп. Линия искусственного освещения, Красноармейский РЭС» (34-1-20-00543483)¶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</si>
  <si>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застройкой расположенного в Волгоградской области, Светлоярский район, п. Кирова, ул. Восточная, д. 4Б, Красноармейский РЭС» (34-1-21-00555301)¶</t>
  </si>
  <si>
    <t>«Строительство ВЛ-10 кВ (ориентировочной протяженностью 0,02 км) отпайкой от ВЛ-10 кВ №13 ПС 35/10 кВ «Цаца», СТП-10/0,22 кВ (ориентировочной мощностью 10 кВА) и ВЛИ-0,4 кВ (ориентировочной протяженностью 0,010 км), шкаф 0,22 кВ с коммутационным аппаратом (1 единица) для электроснабжения ЩУ-0,22 кВ, расположенного в Волгоградской области, Светлоярский район, с. Цаца, Красноармейский РЭС» (34-1-20-00550409)¶</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</si>
  <si>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склада, расположенного в Волгоградской области, Городищенский район, р.п. Новый Рогачик, ул. Степная, 83, Пархоменский РЭС (34-1-20-00521997)¶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</si>
  <si>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Калачаевский район, п. Береславка, ул. Дружбы, д. 62, Пархоменский РЭС» (34-1-21-00562265)¶</t>
  </si>
  <si>
    <t>Строительство ВЛИ-0,4 кВ (ориентировочной протяженностью 0,280 км) отпайкой от ВЛ-0,4 кВ №3 КТП-10/0,4 кВ №110/250 кВА по ВЛ-10 кВ №17 ПС 110/10 кВ «Ильмень», установка шкафа 0,4 кВ с коммутационным аппаратом (1 единица) для электроснабжения объекта: Вводные устройства сооружения связи», расположенного в Волгоградской области, Руднянский район, с. Ильмень, ул. Мира, Руднянский УЭС» (34-1-20-00540051)</t>
  </si>
  <si>
    <t>«Строительство ЛЭП-10 кВ (общей протяженностью 0,150 км) от РУ-10 кВ ранее запроектированной ТП 10/0,4 кВ ПС 110/10 «Строительная», установка шкафа 10 кВ с коммутационными аппаратами (1 единицы) для электроснабжения производственного здания/помещения, расположенного в Волгоградская область, г. Волгоград, ул.им. Довженко, 69а, Городской РЭС» (34-1-21-00570381)¶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</si>
  <si>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г. Волгоград, ул. Ежевичная, д.28, Городской РЭС (34-1-21-00568727)</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</si>
  <si>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полевого стана, расположенного в Волгоградской области, Клетский район, территория Перекопского сельского поселения, Клетский РЭС» (34-1-20-00521673)</t>
  </si>
  <si>
    <t>Строительство ЛЭП-10 кВ (ориентировочной протяженностью 0,400 км) отпайкой ВЛ-10 кВ №17 ПС 110/10 кВ «Купцово», КТП-10/0,4 кВ (ориентировочной мощностью 160 кВА) и ВЛИ-0,4 кВ (ориентировочной протяженностью 0,03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Котовский район, с. Коростино, ул. Школьная, д. 52А,  Котовский  РЭС» (34-1-21-00567589)</t>
  </si>
  <si>
    <t>Строительство ВЛИ-0,4 кВ (ориентировочной протяженностью 0,300 км) отпайкой от ВЛ-0,4 кВ №3 КТП-10/0,4 кВ №220/160 кВА по ВЛ-10 кВ №7 ПС 110/10 кВ «Умет», установка шкафа 0,4 кВ с коммутационным аппаратом (1 единица) для электроснабжения объекта: «Объект животноводства», расположенного в Волгоградской области, Камышинский район, с. Умет, от восточной окраины с. Умет в пределах границ железной дороги и автодороги Волгоград-Сызрань , Петроввальский РЭС» (34-1-21-00584553 – заявитель ООО «РУНО</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</si>
  <si>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объекта незаршенного строительства, расположенного в г. Волгоград, ул. Гремячинская Городской РЭС (34-1-21-00583881)</t>
  </si>
  <si>
    <t>«Строительство ЛЭП-10 кВ (ориентировочной протяженностью 0,010 км) отпайкой от ВЛ-10 кВ №10 ПС 110/35/10 кВ «Танина», ТП-10/0,4 кВ (ориентировочной мощностью 250 кВА) и ВЛИ-0,4 кВ (ориентировочной протяженностью 0,005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Быковский район, примерно в 1000 м по направлению на юго-запад от ориентира п. Победа, инв. 13а, Быковский РЭС» (34-1-21-00588215 – заявитель Шегай Л.В.)</t>
  </si>
  <si>
    <t>«Строительство ВЛ-10 кВ (ориентировочной протяжённостью 0,010 км.) отпайкой от ВЛ-10 кВ № 57-1 ПС 110/35/10 кВ «Урюпинская», КТП-10/0,4 кВ (ориентировочной мощностью 100 кВА) и ВЛИ-0,4 кВ (ориентировочной протяжённостью 0,518 км),  установка шкафа 0,4 кВ с коммутационным аппаратом (4 единицы) для электроснабжения Малоэтажных жилых застроек (Индивидуальных жилых домов/ Садовых/Дачных домов), расположенных в Волгоградской обл., Урюпинский район, Урюпинское лесничество, Урюпинское сельское участковое лесничество, квартал К8, часть выдела 4; Урюпинский РЭС» (34-1-21-00581169 – заявитель Сергеев Н.А.; 34-1-21-00578307 – заявитель Шпилевая В.С.; 34-1-21-00581063 – Гоголев М.Н.; 34-1-22-00652899 заявитель – Пыльнев И.П.).</t>
  </si>
  <si>
    <t>Строительство ВЛИ-0,4 кВ (ориентировочной протяженностью 0,030 км) отпайкой от ВЛ-0,4 кВ №1 ТП-10/0,4 кВ №634 по ВЛ-10 кВ №17 ПС 110/35/10 кВ «Карповскакя», установка шкафа 0,4 кВ с коммутационным аппаратом (1 единица) для электроснабжения индивидуального жилого дома, расположенного в Волгоградской области, Городищенский район, рп. Новый Рогачик, ул. Ленина, д. 23а, Пархоменский РЭС (34-1-20-00515839 – заявитель Агеев Л.А.)</t>
  </si>
  <si>
    <t>Строительство ВЛ-10 кВ (ориентировочной протяженностью 0,560 км) отпайкой от ВЛ-10 кВ № 17 ПС 35/10 кВ «Озерки», КТП-10/0,4 кВ (ориентировочной мощностью 25кВА) и ВЛИ-0,4 кВ (ориентировочной протяженностью 0,010 км), установка шкафа 0,4 кВ с коммутационным аппаратом (1 единица) для электроснабжения жилого дома, расположенного в Волгоградской области, Иловлинский район, х. Стародонской, ул. Речная д. 17, Логовский РЭС» (34-1-21-00605683 – заявитель Локтионов В.Е)</t>
  </si>
  <si>
    <t>Строительство ВЛИ-0,4 кВ (ориентировочной протяженностью 0,183 км) от РУ-0,4 кВ ТП-10/0,4 кВ №78 по ВЛ-10 кВ №19 ПС 35/10 кВ «Пичуга»,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Дубовский район, с. Пичуга, территория Пичужинского поселения, Дубовский РЭС» (34-1-21-00601257 – заявитель Ибрагимов В.Т.)</t>
  </si>
  <si>
    <t>Строительство ВЛ-10 кВ (ориентировочной протяженностью 0,900 км) отпайкой от ВЛ-10 кВ №24 ПС 110/10 кВ «Ерзовка», СТП-10/0,4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электроустановки здания или сооружения, расположенной в Волгоградской области, Городищенский район, территория администрации Каменского сельского поселения, Городищенский РЭС» (34-1-21-00590331- заявитель Гилязов Сергей Халитович)</t>
  </si>
  <si>
    <t>Строительство ЛЭП-10 кВ (ориентировочной протяженностью 0,02 км) отпайкой от ВЛ-10 кВ №12 ПС 220/110/10 кВ «Песковатка», КТП-10/0,4 кВ (ориентировочной мощностью 100 кВА) и ВЛИ-0,4 кВ (ориентировочной протяженностью 0,02 км),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Городищенский район, Вертячинское участковое лесничество, квартал10, выдел 15,16, Городищенский РЭС» (34-1-21-00602671 - заявитель Романова Н.В.)</t>
  </si>
  <si>
    <t>Строительство ВЛИ-0,4 кВ (ориентировочной протяженностью 0,025 км) отпайкой от ВЛ-0,4 кВ № 5 ТП 6/0,4 кВ №222 по ВЛ-6 кВ №12 ПС 110/6 "Сибирь-Гора", установка шкафа учета 0,4 кВ с коммутационным аппаратом (1 единица) для электроснабжения малоэтажной жилой застройки, расположенной в Волгоградская обл., г. Волгоград, ул. Азовская, д. 45, Городской РЭС» (34-1-21-00605171 заявитель – Русских Сергей Валентинович)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</si>
  <si>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строительной площадки ИП Заикин Егор Иванович, расположенной по адресу: Волгоградская область, г. Волгоград, ул. Ангарская, д. 03 06 015 (к/н 34:34:030057:333). Городской РЭС» (34-1-21-00600845).</t>
  </si>
  <si>
    <t>Строительство ТП-10/0,4 кВ (ориентировочной мощностью 25 кВА) от опоры №65/181 ВЛ-10 кВ №8 ПС 110/10 кВ «Рудня» и ВЛИ-0,4 кВ (ориентировочной протяженностью 0,010 км),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Руднянский район, с. Терсинка, ул. Терсинская, д. 107, Руднянский УЭС Красноярского РЭС» (34-1-21-00608583 – заявитель Шамилов М.А.</t>
  </si>
  <si>
    <t>Строительство ВЛ-10 кВ (ориентировочной протяженностью 0,930 км) отпайкой от ВЛ-10 кВ №16 ПС 110/10 кВ «Иловля»,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Иловлинский район, территория Кондрашовского сельского поселения, Логовский РЭС» (34-1-21-00612885 – заявитель ИП Хомутецкая С.В.)</t>
  </si>
  <si>
    <t>«Строительство ЛЭП-6 кВ (ориентировочной протяженностью 0,012 км) отпайкой от ВЛ-6 кВ №23 ПС 220/110/35/10/6 кВ «Волжская», КТП-6/0,4 кВ (ориентировочной мощностью 160 кВА) и ВЛИ-0,4 кВ (ориентировочной протяженностью 0,025 км), установка шкафа 0,4 кВ с коммутационным аппаратом (1 единица) для электроснабжения складского здания/помещения, расположенного в Волгоградской области, г. Волжский, ул. 6-я Автодорога, 19, Волжский РЭС» (34-1-21-00614601 – заявитель ООО «Берег»)</t>
  </si>
  <si>
    <t>«Строительство ВЛИ-0,4 кВ (ориентировочной протяженностью 0,400 км) от РУ-0,4 кВ ТП-10/0,4 кВ №450/100 кВА по ВЛ-10 кВ №1 ПС 110/35/10 кВ «Красная Слобода»,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 Волгоградской области, Среднеахтубинский район, х. Ямы, ул. Мира, №21, Среднеахтубинский РЭС» (34-1-21-00608121 – заявитель Бухтиенко Н.В.)</t>
  </si>
  <si>
    <t>Строительство ВЛИ-0,4 кВ (ориентировочной протяженностью 0,135 км) отпайкой от ВЛИ-0,4 кВ №1 ТП-10/0,4 кВ №46 по ВЛ-10 кВ №5 ПС 35/10 кВ «Оленье», установка шкафа 0,4 кВ с коммутационным аппаратом (1 единица) для электроснабжения малоэтажной жилой застройки (Индивидуальный жилой дом/садовый/ дачный дом), расположенной в Волгоградской области, Дубовский район, с. Оленье, Дубовский РЭС (34-1-21-00615843 – заявитель Панчишкин Ю.В.)</t>
  </si>
  <si>
    <t>«Строительство ЛЭП-6 кВ (ориентировочной протяженностью 0,05 км) отпайкой от ВЛ-6 кВ №21 ПС 110/6 кВ «Кузьмичи», КТП-6/0,4 кВ (ориентировочной мощностью 250 кВА) и ВЛИ-0,4 кВ (ориентировочной протяженностью 0,01 км) с установкой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Городищенский район, территория администрации Орловского сельского поселения, Городищенский РЭС» (34-1-21-00622863 заявитель – ООО «Фрукт-Лайт»).¶</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</si>
  <si>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крестьянского (фермерского) хозяйства», расположенного в Волгоградской области, Городищенском р-не, территория Грачевского сельского поселения.  Городищенский РЭС» (34-1-21-00589691).¶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</si>
  <si>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«Базовая станция/оборудование сотовой связи», расположенного в Волгоградской области, Городищенском р-не, х. Грачи, ул. Пушкина, в квартале 34:03607:0004.  Городищенский РЭС» (34-1-21-00617861).¶</t>
  </si>
  <si>
    <t>Строительство ВЛИ-0,4кВ (ориентировочной протяженностью 0,097 км) отпайкой от ВЛ-0,4 кВ №1 КТП-2/160 по ВЛ-10 кВ №5 ПС 110/10 кВ «ГСС», установка  шкафа 0,4кВ с коммутационным аппаратом (1 единица), для электроснабжения объекта: «Нежилая застройка (хозяйственная постройка, нежилое здание)», расположенного по адресу: Волгоградская область, Камышинский район, с. Белогорки, в 130м на северо-восток от дома 4а по ул. Новая, Петроввальский РЭС (34-1-22-00628927 заявитель – Тамоян Хатуна Джамаловна)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</si>
  <si>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№1 от КТП № 1875, расположенного в Волгоградской обл., Нехаевский р-н, х.Каменка, ул. Центральная, Нехаевский РЭС» (34-1-22-00631163)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</si>
  <si>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№2 от КТП № 1875, расположенного в Волгоградской обл., Нехаевский р-н, х.Каменка, ул. Центральная, Нехаевский РЭС» (34-1-22-00631177)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</si>
  <si>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№1 от КТП № 4475, расположенного в Волгоградской обл., Нехаевский р-н, х.Кроугловска, пер.Школьный, Нехаевский РЭС» (34-1-22-00631193)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</si>
  <si>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№3-1 от КТП № 4475, расположенного в Волгоградской обл., Нехаевский р-н, х.Кругловка, пер.Березовый, Нехаевский РЭС» (34-1-22-00631255)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</si>
  <si>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№3-2 от КТП № 4475, расположенного в Волгоградской обл., Нехаевский р-н, х.Кругловка, ул.Победы, Нехаевский РЭС» (34-1-22-00631271)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</si>
  <si>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от КТП № 4476, расположенного в Волгоградской обл., Нехаевский р-н, х.Кругловка, ул.Луговая, Нехаевский РЭС» (34-1-22-00631293)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</si>
  <si>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от КТП № 4494, расположенного в Волгоградской обл., Нехаевский р-н, х.Кругловка, ул.Степная, Нехаевский РЭС» (34-1-22-00631303)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</si>
  <si>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в Волгоградской области, Калачевском районе, ст. Голубинская, ул. Набережная, ул. Лесхозная.  Калачевский РЭС» (34-1-22-00632107).¶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</si>
  <si>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«ВЛИ-0,23 кВ уличного освещения», расположенного в Волгоградской области, Калачевском районе, п. Донской, ул. Тополиная, ул. Сосновая, пер. Казачий.  Калачевский РЭС» (34-1-22-00630999).¶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</si>
  <si>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«ВЛИ-0,23 кВ уличного освещения от ТП911», расположенного в Волгоградской области, Калачевском районе, п. Донской, ул. Набережная, ул. Историческая Калачевский РЭС» (34-1-22-00631011)¶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</si>
  <si>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«ВЛИ-0,23 кВ уличного освещения от ТП-914», расположенного в Волгоградской области, Калачевском районе, х. Новопетровский, ул. Солнечная, ул. Береговая, пер. Садовый  Калачевский РЭС» (34-1-22-00631005)¶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</si>
  <si>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№1 от КТП № 415, расположенного в Волгоградской обл., Нехаевский р-н, х.Успенка,ул.Заречная, Нехаевский РЭС» (34-1-22-00632959)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</si>
  <si>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№3 от КТП № 415, расположенного в Волгоградской обл., Нехаевский р-н, х.Успенка,ул.Заречная, Нехаевский РЭС» (34-1-22-00632967)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</si>
  <si>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№2 от КТП № 411, расположенного в Волгоградской обл., Нехаевский р-н, х.Успенка,ул.Московская, Нехаевский РЭС» (34-1-22-00632475)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</si>
  <si>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№2-1 от КТП № 411, расположенного в Волгоградской обл., Нехаевский р-н, х.Успенка,ул.Мельничная, Нехаевский РЭС» (34-1-22-00632483)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</si>
  <si>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от ВЛ-0,4 кВ №2-4 от КТП № 411, расположенного в Волгоградской обл., Нехаевский р-н, х.Успенка,ул.Мельничная, Нехаевский РЭС» (34-1-22-00632507)</t>
  </si>
  <si>
    <t>«Строительство ВЛИ-0,4 кВ (ориентировочной протяженностью 0,100 км) отпайкой от ВЛ-0,4 кВ № 1 ТП-10/0,4 кВ № 371/250 кВА по ВЛ-10 кВ № 22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г. Краснослободск, ул. Лазоревая, д. 1а. Среднеахтубинский РЭС» (34-1-22-00634489 – заявитель Черкесов С.В.).</t>
  </si>
  <si>
    <t>«Установка шкафа учёта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гаража, расположенного в Волгоградская обл., р-н. Урюпинский, г. Урюпинск, ул. Волжская, Урюпинский РЭС» (34-1-22-00633771)</t>
  </si>
  <si>
    <t>Строительство ВЛИ-0,4 кВ (ориентировочной протяженностью 0,033 км) отпайкой от ВЛИ-0,4 кВ №1 ТП-10/0,4 кВ №2604 по ВЛ-10 кВ №27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Нежная, 12, Городской РЭС» (34-1-22-00631033 - заявитель Ирхин А.А.)</t>
  </si>
  <si>
    <t>Строительство ВЛИ-0,4 кВ (ориентировочной протяженностью 0,025 км) отпайкой от ВЛИ-0,4 кВ №1 ТП-10/0,4 кВ №1630 по ВЛ-10 кВ №27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Центральная Аллея, 14, Городской РЭС» (34-1-22-00633219 – заявитель Евстратов В.С.)</t>
  </si>
  <si>
    <t>Строительство ВЛИ-0,4 кВ (ориентировочной протяженностью 0,050 км) отпайкой от ВЛ-0,4 кВ №2 ТП-10/0,4 кВ №988 по ВЛ-10 кВ №10 ПС 35/10 кВ «Ляпичево», установка шкафа 0,22 кВ с коммутационным аппаратом (1 единица) для электроснабжения изолированного жилого помещения, расположенного в Волгоградской области, Калачевском районе, х. Ляпичев, ул. Железнодорожная, д. 25, кв.1, Калачевский РЭС (34-1-22-00635387 – заявитель Даниленко Г.В.)</t>
  </si>
  <si>
    <t>Строительство ВЛИ-0,4 кВ (ориентировочной протяженностью 0,060 км) отпайкой от ВЛ-0,4 кВ №3 КТП-258/160 кВА по ВЛ-10 кВ № 13 ПС 110/10 кВ «Терновка»,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Камышински район, с. Верхняя Липовка, ул. Школьная, д.58а, Петроввальский РЭС» (34-1-22-00640155 – заявитель Усков В.А.)</t>
  </si>
  <si>
    <t>Строительство ВЛИ-0,4 кВ (ориентировочной протяженностью 0,016 км) от РУ-0,4 кВ КТП-99/250 кВА по ВЛ-10 кВ № 3 ПС 220/110/10 кВ «Таловка», установка шкафа 0,4 кВ с коммутационным аппаратом (1 единица) для электроснабжения объекта: «Объект культурного развития», расположенного в Волгоградской области, Камышинском районе, с. Таловка, ул. Центральная, Петроввальский РЭС» (34-1-22-00636675 – заявитель Администрация Таловского сельского поселения Камышинского муниципального района Волгоградской области)</t>
  </si>
  <si>
    <t>«Строительство ВЛИ-0,4 кВ (ориентировочной протяженностью 0,330 км) от РУ-0,4 кВ ТП-10/0,4 кВ №2333 по ВЛ-10 кВ №129 ЭС 10/110 кВ «ВолгоГРЭС», установка шкафа 0,4 кВ с коммутационным аппаратом (1 единица) для электроснабжения объекта торговли (магазин, торговый центр, прочие), расположенного в Волгоградской обл., г. Волгоград, ул. им. Добролюбова, д. 2, Городской РЭС» (34-1-22-00640113 - заявитель ИП Ахмедов Н.А.о.)¶</t>
  </si>
  <si>
    <t>«Строительство ВЛИ-0,4 кВ (ориентировочной протяжённостью 0,165 км) отпайкой от ВЛ-0,4 кВ №1 КТП-10/0,4 кВ №1303/180 кВА по ВЛ-10 кВ №2 ПС 35/10 кВ «Компрессорная», установка шкафа 0,23 кВ с коммутационным аппаратом (1 единица) для электроснабжения гаража, расположенного в Волгоградской области, Алексеевский район, ст. Усть-Бузулукская, ул. Нагорная, 47В, Алексеевский РЭС» (34-1-22-00638179 - заявитель Колесников Н.А.)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</si>
  <si>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№965, расположенного в Волгоградской области, Новониколаевский район, хутор Верхнекардаильский, улица Вишневая, Новониколаевский РЭС» (34-1-22-00637705)»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</si>
  <si>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№980, расположенного в Волгоградской области, Новониколаевский район, хутор Верхнекардаильский, улица Школьная, Новониколаевский РЭС» (34-1-22-00637709)»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</si>
  <si>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№985, расположенного в Волгоградской области, Новониколаевский район, хутор Верхнекардаильский, улица Тополиная, Новониколаевский РЭС» (34-1-22-00637711)»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</si>
  <si>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№993, расположенного в Волгоградской области, Новониколаевский район, хутор Верхнекардаильский, улица Яблочная, Новониколаевский РЭС» (34-1-22-00637713)»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</si>
  <si>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 КТП №993, расположенного в Волгоградской области, Новониколаевский район, хутор Верхнекардаильский, улица Яблочная, Новониколаевский РЭС» (34-1-22-00637715)»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</si>
  <si>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№5301, расположенного в Волгоградской области, Новониколаевский район, хутор Верхнекардаильский, улица Садовая и переулок Берёзовый, Новониколаевский РЭС» (34-1-22-00637719)»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</si>
  <si>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№4 КТП №5301, расположенного в Волгоградской области, Новониколаевский район, хутор Верхнекардаильский, улица Садовая, Новониколаевский РЭС» (34-1-22-00637721)»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</si>
  <si>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№967, расположенного в Волгоградской области, Новониколаевский район, хутор Верхнекардаильский, улица Школьная, Новониколаевский РЭС» (34-1-22-00637707)»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</si>
  <si>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№988, расположенного в Волгоградской области, Новониколаевский район, хутор Николаевский, улица Центральная, Новониколаевский РЭС» (34-1-22-00637723)»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</si>
  <si>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№5309, расположенного в Волгоградской области, Новониколаевский район, хутор Николаевский, улица Центральная, Новониколаевский РЭС» (34-1-22-00637727)»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</si>
  <si>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№983, расположенного в Волгоградской области, Новониколаевский район, хутор Верхнекардаильский, улица Подгорная, Новониколаевский РЭС» (34-1-22-00641157)»</t>
  </si>
  <si>
    <t>«Строительство ВЛИ-0,4 кВ (ориентировочной протяженностью 0,040 км) отпайкой от ВЛ-0,4 кВ № 3 ТП-10/0,4 кВ № 419/400 кВА по ВЛ-10 кВ № 8 ПС 35/10 кВ «Чайка», установка шкафа 0,4 кВ с коммутационным аппаратом (1 единица) для электроснабжения щита учета и энергооборудования пожарного депо, расположенного в Волгоградской области, Среднеахтубинском районе, х. Закутский, Среднеахтубинский РЭС» (34-1-22-00632181 – заявитель Комитет по строительству и ЖКХ администрации Среднеахтубинского муниципального района)</t>
  </si>
  <si>
    <t>Строительство ВЛИ-0,4 кВ (ориентировочной протяженностью 0,072 км) отпайкой от ВЛ-0,4 кВ №3 ТП-10/0,4 кВ № 1135/315 кВА по ВЛ-10 кВ № 12 ПС 110/10 кВ «Арчединская», установка шкафов 0,4 кВ с коммутационными аппаратами (2 единицы) для электроснабжения нежилых застроек, расположенных в Волгоградской области, Михайловском районе, ст-ца Арчединская, ул. Тракторная, дом 1к; дом 1а, Михайловский РЭС» (34-1-22-00642543, 34-1-22-00642641 заявители - Юдин А.Г., Крупнова Е.С.)</t>
  </si>
  <si>
    <t>«Строительство ВЛИ-0,4 кВ (ориентировочной протяжённостью 0,058 км) отпайкой от ВЛ-0,4 кВ №1 КТП-10/0,4 кВ №771/250 кВА по ВЛ-10 кВ №3-3 ПС 35/10 кВ «Мачеха», установка шкафа 0,4 кВ с коммутационным аппаратом (1 единица) для электроснабжения объекта животноводства, расположенного в Волгоградской области, Киквидзенском районе, х. Озерки, ул. Чернореченская, д. 52, Киквидзенский РЭС» (34-1-22-00641387 - заявитель ИП Османов К.Р.)</t>
  </si>
  <si>
    <t>Строительство ВЛИ-0,4 кВ (ориентировочной протяженностью 0,035 км) отпайкой от ВЛ-0,4 кВ №1 ТП-10/0,4 кВ №907 по ВЛ-10 кВ №10 ПС 35/10 кВ «Ляпичево», установка шкафа 0,4 кВ с коммутационным аппаратом (1 единица) для электроснабжения производственного здания/помещения, расположенной в Волгоградской области, Калачевский район, х. Ляпичев, ул. 40 лет Победы, д. 13, Калачевский РЭС (34-1-22-00636697 – заявитель АО «Почта России»)</t>
  </si>
  <si>
    <t>«Строительство ВЛИ-0,4 кВ (ориентировочной протяженностью 0,020 км) отпайкой от ВЛ-0,4 кВ № 2 ТП-10/0,4 кВ № 162/160 кВА по ВЛ-10 кВ № 12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Среднеахтубинскиом районе, х. Красный Сад, пер. Тупиковый, д. 2а, Среднеахтубинский РЭС» (34-1-22-00643737 – заявитель Чмырев А.А.).</t>
  </si>
  <si>
    <t>«Строительство ВЛИ-0,4 кВ (ориентировочной протяженностью 0,029 км) отпайкой от ВЛ-0,4 кВ № 2 ТП-10/0,4 кВ № 96/250 кВА по ВЛ-10 кВ № 10 ПС 110/10 кВ «Рахинка»,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 Рахинка, ул. Ленина, д. 93. Волжский РЭС» (34-1-22-00644021 – заявитель Кшнякина Т.А.).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</si>
  <si>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№1852, расположенного в Волгоградской области, Нехаевский район, село Солонка, улица Партизанская, Нехаевский РЭС» (34-1-22-00645891)»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</si>
  <si>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№1856, расположенного в Волгоградской области, Нехаевский район, село Солонка, улица Первомайская, Нехаевский РЭС» (34-1-22-00645905)»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</si>
  <si>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№1859, расположенного в Волгоградской области, Нехаевский район, село Солонка, улица Зеленая, Нехаевский РЭС» (34-1-22-00645921)»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</si>
  <si>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КИП №1859, расположенного в Волгоградской области, Нехаевский район, село Солонка, улица Революционная, Нехаевский РЭС» (34-1-22-00645929)»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</si>
  <si>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 КТП №1859, расположенного в Волгоградской области, Нехаевский район, село Солонка, улица Революционная, Нехаевский РЭС» (34-1-22-00645945)»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</si>
  <si>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№1861, расположенного в Волгоградской области, Нехаевский район, село Солонка, улица Космонавтов, Нехаевский РЭС» (34-1-22-00645955)»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</si>
  <si>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№1861, расположенного в Волгоградской области, Нехаевский район, село Солонка, улица Дружбы, Нехаевский РЭС» (34-1-22-00645961)»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</si>
  <si>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 КТП №1861, расположенного в Волгоградской области, Нехаевский район, село Солонка, улица Космонавтов, Нехаевский РЭС» (34-1-22-00645965)»</t>
  </si>
  <si>
    <t>«Строительство ВЛИ-0,4 кВ (ориентировочной протяженностью 0,080 км) отпайкой от ВЛ-0,4 кВ №1 ТП-10/0,4 кВ №978 по ВЛ-10 кВ №3 ПС 110/35/10 кВ «Колпачки»,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х. Приморский, ул. Советская, д.16, Калачевский РЭС (34-1-22-00645801 – заявитель Конаков А.Ю.)¶</t>
  </si>
  <si>
    <t>«Строительство ВЛИ-0,4 кВ (ориентировочной протяженностью 0,040 км) отпайкой от ВЛ-0,4 кВ №1 ТП-10/0,4 кВ №650 по ВЛ-10 кВ №14 ПС 35/10 кВ «Водопроводная»,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Волгодонской, ул. Садовая, д. 72», Калачевский РЭС (34-1-22-00645425 – заявитель Саранцев Д.П.)¶</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</si>
  <si>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Яузенская, 8а, Городской РЭС» (34-1-22-00642727)¶</t>
  </si>
  <si>
    <t>«Строительство ВЛИ-0,4 кВ (ориентировочной протяженностью 0,030 км) отпайкой от ВЛ-0,4 кВ №1 ТП-10/0,4 кВ №2626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Большая Кольцевая, з/у 6, Городской РЭС» (34-1-22-00639091 - заявитель Цымбалов Н.А.)¶</t>
  </si>
  <si>
    <t>«Строительство ВЛИ-0,4 кВ (ориентировочной протяженностью 0,030 км) отпайкой от ВЛИ-0,4 кВ №1 ТП-10/0,4 кВ №2626 по ВЛ-10 кВ №24 ПС 110/10 кВ «Молзавод»,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Осенняя, 63, Городской РЭС» (34-1-22-00642723 - заявитель Королева Н.В.)¶</t>
  </si>
  <si>
    <t>«Строительство ВЛИ-0,4 кВ (ориентировочной протяженностью 0,251 км) отпайкой от ВЛИ-0,4 кВ №1 КТП-10/0,4 кВ №420 по ВЛ-10 кВ №19 ПС 35/10 кВ «Пичуга», установка шкафов 0,4 кВ с коммутационными аппаратами (2 единицы) для электроснабжения: Дачный /садовый дом, расположенного Волгоградская область, Дубовский район, х. Челюскинец, пер. Школьный 11, 17, Дубовский РЭС» (34-1-22-00645181, 34-1-22-00644759 – заявители Полунин В.Г., Попов С.А.)¶</t>
  </si>
  <si>
    <t>«Строительство ВЛИ-0,4 кВ (ориентировочной протяженностью 0,060 км) отпайкой от ВЛ-0,4кВ №1 КТП-10/0,4 кВ №4/160 кВА по ВЛ-10 кВ №23 ПС 220/110/10 кВ «Суровикино», шкаф 0,4 кВ с коммутационным аппаратом (1 единица) для электроснабжения ВРУ-0,4 кВ для ведения личного подсобного хозяйства, расположенного в Волгоградской области, Суровикинском районе, х. Нижнеосиновский, Суровикинский РЭС» (34-1-22-00647129 – заявитель Шалаев А.В.)</t>
  </si>
  <si>
    <t>«Строительство ВЛИ-0,4 кВ (ориентировочной протяженностью 0,110 км) от РУ-0,4 кВ КТП-10/0,4 кВ № 1/250 кВА по ВЛ-10 кВ № 19 ПС 110/35/10 кВ «Гмелинка», установка шкафа 0,4 кВ с коммутационным аппаратом (1 единица) для электроснабжения РЩ складского помещения, расположенного в Волгоградской области, Старополтавском районе, с. Гмелинка, ул. Совхозная, д. 39 А. Старополтавский РЭС» (34-1-21-00619037 – заявитель Умаров Ц.В.)</t>
  </si>
  <si>
    <t>Реконструкция ПС 110/10 кВ Кордовая  с заменой существующих разрядников РВС-110 кВ на ограничители перенапряжения  ОПН-110 кВ Т-2. ПО «Правобережные электрические сети» (3 единицы)</t>
  </si>
  <si>
    <t>«Строительство ВЛИ-0,4 кВ (ориентировочной протяженностью 0,200 км) от РУ-0,4 кВ ТП-10/0,4 кВ №623 по ВЛ-10 кВ №17 ПС 110/35/10 кВ «Карповская», установка шкафа 0,4 кВ с коммутационным аппаратом (1 единица) для электроснабжения Магазина, расположенного в Волгоградской области, Городищенский район, р.п. Новый Рогачик, ул. Ленина, 29, Пархоменский РЭС» (34-1-22-00649255-заявитель ИП Ермолов Б.С.)¶</t>
  </si>
  <si>
    <t>«Установка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«Производственного здания/помещения», расположенного по адресу: Волгоградская область, р-он Городищенский, Пархоменский РЭС» (34-1-22-00645223)¶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</si>
  <si>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им. Ползунова 2/2, Городской РЭС» (34-1-22-00646997)¶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</si>
  <si>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Кирова, з/у 164, Городской РЭС» (34-1-22-00648833)¶</t>
  </si>
  <si>
    <t>Установка шкафа учета 0,22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 пер.Луговой, Кумылженский РЭС» (34-1-22-00649361)</t>
  </si>
  <si>
    <t>Установка шкафа учета 0,22 кВ с коммутационным аппаратом (1 единица) выполнение требованиями Постановления Правительства РФ от 4 мая 2012 г.№442«О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х.Точилкин, ул.Продольная, Кумылженский РЭС» (34-1-22-00649391)</t>
  </si>
  <si>
    <t>Установка шкафа учета 0,22 кВ с коммутационным аппаратом (1 единица) выполнение требованиями Постановления Правительства РФ от 4 мая 2012 г.№442«О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х.Точилкин, ул.Дубовая, Кумылженский РЭС» (34-1-22-00649407)</t>
  </si>
  <si>
    <t>Установка шкафа учета 0,22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 пер.Приозерный, Кумылженский РЭС» (34-1-22-00649443)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</si>
  <si>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им. Менделеева, з/у 181/542, Городской РЭС» (34-1-22-00650893)¶</t>
  </si>
  <si>
    <t>Установка шкафа учета 0,22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2-е,пер. Мироново, Кумылженский РЭС» (34-1-22-00649459)</t>
  </si>
  <si>
    <t>Установка шкафа учета 0,22 кВ с коммутационным аппаратом (1 единица) выполнение требованиями Постановления Правительства РФ от 4 мая 2012 г.№442«О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х.Точилкин, ул.Продольная, Кумылженский РЭС» (34-1-22-00649423)</t>
  </si>
  <si>
    <t>Установка шкафа учета 0,22 кВ с коммутационным аппаратом (1 единица) выполнение требованиями Постановления Правительства РФ от 4 мая 2012 г.№44«О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х.Чиганаки 2-е, ул.Продольная, Кумылженский РЭС» (34-1-22-00649375)</t>
  </si>
  <si>
    <t>«Строительство ВЛИ–0,4 кВ (ориентировочной протяженностью 0,050 км) от ВЛ-0,4 кВ №1 ТП-10/0,4 кВ №А766 по ВЛ-10 кВ №2 ПС 35/10 кВ «Орошаемая», установка шкафа 0,4 кВ с коммутационным аппаратом (1 единица) для электроснабжения нежилой застройки, расположенного в Волгоградской области, г. Волгоград, тер. Поселка Водный, Пархоменский РЭС» (34-1-22-00648017 - заявитель ИП Тулупов С.Б.)¶</t>
  </si>
  <si>
    <t>«Строительство ВЛИ-0,4 кВ (ориентировочной протяженностью 0,065 км) от ВЛ-0,4 кВ №3 КТП-10/0,4 кВ №1780 по ВЛ-10 кВ №9 ПС 35/10 кВ «Новая», установка шкафа 0,4 кВ с коммутационным аппаратом для электроснабжения базовой станции, расположенной в Волгоградской области, Светлоярский р-он, п. Привольный, ул. Героев 29 Стрелковой Дивизии. Пархоменский РЭС» (34-1-22-00642943-заявитель ООО «Т2 Мобайл»)¶</t>
  </si>
  <si>
    <t>«Установка комплекса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Асфальтно-бетонного завода, ВЛ-10 кВ, КТП, расположенных по адресу: Волгоградская область, Быковский р-н, г. Быково, ул. Воровского, д. 71А, Быковский РЭС» (34-1-22-00653109) –  ООО «РАДЭЛЬ»</t>
  </si>
  <si>
    <t>Реконструкция ПС 110/6кВ «Вилейская» с заменой преобразователя напряжения (1 единица) в ПО «Правобережные электрические сети».</t>
  </si>
  <si>
    <t>Строительство ВЛИ-0,4 кВ (ориентировочной протяженностью 0,065 км) отпайкой от ВЛ-0,4 кВ № 2 ТП-10/0,4 кВ № 2905/160 кВА по ВЛ-10 кВ № 9 ПС 220/10 кВ «Андреановская»,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Кумылженский район, х. Белогорский, ул.Новенская, д. 25, Кумылженский РЭС» (34-1-22-00654169 – заявитель ИП ГК(ф)Х Никулин В.И.)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</si>
  <si>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им. Дымченко, 14, Городской РЭС» (34-1-22-00652949)¶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</si>
  <si>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№13 ВЛ-0,4 кВ №1 КТП №1494/400 кВА ВЛ-10 кВ №5-7 ПС 110 кВ  Черкесовская-1, расположенного в Российская Федерация, Волгоградская обл., р-н. Новоаннинский, п. Полевой, пер. Школьный, Новоаннинский РЭС» (34-1-22-00651825)»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</si>
  <si>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№11 ВЛ-0,4 кВ №2 КТП №1404/250 кВА ВЛ-10 кВ №5 ПС 110 кВ  Черкесовская-1, расположенного в Российская Федерация, Волгоградская обл., р-н. Новоаннинский, п. Полевой, ул. Сельская, Новоаннинский РЭС» (34-1-22-00649837)»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</si>
  <si>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№7 ВЛ-0,4 кВ №1 КТП №1416/100 кВА ВЛ-10 кВ №5 ПС 110 кВ  Черкесовская-1, расположенного в Российская Федерация, Волгоградская обл., р-н. Новоаннинский, п. Полевой, ул. Садовая, Новоаннинский РЭС» (34-1-22-00650283)»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</si>
  <si>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№4 ВЛ-0,4 кВ №1-1 КТП №1402/100 кВА ВЛ-10 кВ №5-3 ПС 110 кВ  Черкесовская-1, расположенного в Российская Федерация, Волгоградская обл., р-н. Новоаннинский, п. Полевой, ул. Заречная, Новоаннинский РЭС» (34-1-22-00649843)»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</si>
  <si>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от опоры №2 ВЛ-0,4 кВ №1 КТП №1404/250 кВА ВЛ-10 кВ №5 ПС 110 кВ  Черкесовская-1, расположенного в Российская Федерация, Волгоградская обл., р-н. Новоаннинский, п. Полевой, ул. Центральная, Новоаннинский РЭС» (34-1-22-00649847)»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</si>
  <si>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КТП №104, расположенного в Волгоградской области, Новониколаевский район, поселок Серп и молот, улицы Садовая и Западная, Новониколаевский РЭС» (34-1-22-00654897)»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</si>
  <si>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расположенных по адресу: Волгоградская область Городищенский район, п. Областной с/х опытной станции, ул. Сталинградская, 10, Городищенский РЭС» (34-1-22-00655539)¶</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</si>
  <si>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сельскохозяйственного производства», расположенного по адресу: Волгоградская область Городищенский район, территория администрации Вертячинского сельского поселения, кадастровый номер 34:03:030003:161, Городищенский РЭС» (34-1-22-00655885)¶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</si>
  <si>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им. Григория Засекина, 8, Городской РЭС» (34-1-22-00651363)¶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</si>
  <si>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Городищенский район, п. с. Орловка, Городищенский РЭС» (34-1-22-00656509)¶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</si>
  <si>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тер. Поселок Горная поляна, ул. им. Богомолова, 17б, Городской РЭС» (34-1-22-00655573)¶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</si>
  <si>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«Группа коммутаторов связи», расположенного по адресу: Волгоградская обл., г. Волгоград, ул. им. маршала Воронова, 18, Городской РЭС» (34-1-22-00653403)¶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</si>
  <si>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«Группа коммутаторов связи», расположенного по адресу: Волгоградская обл., г. Волгоград, ул. им. маршала Воронова, 6, Городской РЭС» (34-1-22-00653413)¶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</si>
  <si>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Городищенский район, х. Песковатка, пер. Мелиораторов, 12, Городищенский РЭС» (34-1-22-00655553)¶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</si>
  <si>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ВЛИ-0,23 кВ уличного освещения от ТП 922, расположенного по адресу: 404510, Волгоградская область, Калачевский район, х. Новоляпичев, ул. Молодежная, ул. Зеленая, Калачевский РЭС» (34-1-22-00656393)¶</t>
  </si>
  <si>
    <t>«Установка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Калачевский, х. Братский, ул. Крестьянская, д. 36, кв. 2,  Пархоменский РЭС» (34-1-22-00649041)¶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</si>
  <si>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«уличное освещение х. Варламов улица квартал-1, от ТП 813», расположенного по адресу: Волгоградская область, Городищенский район, х. Варламов, ул. кв-2 1-й, д.1, Городищенский РЭС» (34-1-22-00643573)¶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</si>
  <si>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по адресу: Волгоградская область, Городищенский район, п. Областной с/х опытной станции, ул. Сталинградская, 14, Городищенский РЭС» (34-1-22-00645877)¶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</si>
  <si>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«Группа коммутаторов связи», расположенного по адресу: Волгоградская обл., г. Волгоград, ул. им. маршала Воронова, д. 22, Городской РЭС» (34-1-22-00653391)¶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</si>
  <si>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«Группа коммутаторов связи», расположенного по адресу: Волгоградская обл., г. Волгоград, ул. Ангарская, 69в, Городской РЭС» (34-1-22-00657117)¶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</si>
  <si>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СНТ «Золотая осень», улица 9-я Северная, участок №263, Городской РЭС» (34-1-22-00659281)¶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</si>
  <si>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Горная Поляна, ул. им. Академика Лихачева, 15, Городской РЭС» (34-1-22-00660041)¶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</si>
  <si>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р-н Городищенский, п. Царицын, ул. Вишневая, 6, Городской РЭС» (34-1-22-00660047)¶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</si>
  <si>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№2 ВЛ-0,4 кВ №2 КТП №1195/160 кВА ВЛ-10 кВ №6-7 ПС 110 кВ  Панфилово, расположенного в Волгоградская обл., р-н. Новоаннинский, п. с.х. АМО, ул. Яворского, Новоаннинский РЭС» (34-1-22-00647929)»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</si>
  <si>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№6 ВЛ-0,4 кВ №1 КТП №1137/250 кВА ВЛ-10 кВ №1-5 ПС 110 кВ  АМО, расположенного в Волгоградская обл., р-н. Новоаннинский, х. Бурнацкий, ул. Центральная, Новоаннинский РЭС» (34-1-22-00647921)»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</si>
  <si>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№3 ВЛ-0,4 кВ №1 КТП №1108/250 кВА ВЛ-10 №2-5  ПС 110 кВ АМО, расположенного в Волгоградская обл., р-н. Новоаннинский, х. Красногорский,  ул. Станичная, Новоаннинский РЭС» (34-1-22-00648451)»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</si>
  <si>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№3 ВЛ-0,4 кВ №1 КТП №4018/100 кВА ВЛ-10 №1-4  ПС 110 кВ АМО, расположенного в Волгоградская обл., р-н. Новоаннинский, Поселок отделения 1 совхоза АМО, ул. Полевая, Новоаннинский РЭС» (34-1-22-00647271)»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</si>
  <si>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№5 ВЛ-0,4 кВ №1 КТП №4021/100 кВА ВЛ-10 №1-7  ПС 110 кВ АМО, расположенного в Волгоградская обл., р-н. Новоаннинский, нп. Поселок отделения N1 совхоза АМО, ул. Приозерная, Новоаннинский РЭС» (34-1-22-00647287)»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</si>
  <si>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№1 ВЛ-0,4 кВ №3-2 КТП №1196/250 кВА ВЛ-10 кВ №1-5 ПС 110 кВ  АМО, расположенного в Волгоградская обл., р-н. Новоаннинский, х. Бурнацкий, ул. Центральная, Новоаннинский РЭС» (34-1-22-00645937)»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</si>
  <si>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№7 ВЛ-0,4 кВ №2 КТП №1108/250 кВА ВЛ-10 кВ №2-5 ПС 110 кВ  АМО, расположенного в Волгоградская обл., р-н. Новоаннинский, х. Красногорский, ул. Хуторская, 4, Новоаннинский РЭС» (34-1-22-00645931)»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</si>
  <si>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объекты наружного освещения от опоры №10 ВЛ-0,4 кВ №1 КТП №1108/250 кВА ВЛ-10 №2-5  ПС 110 кВ АМО, расположенного в Волгоградская обл., р-н. Новоаннинский, х. Красногорский, ул. Хуторская, 17, Новоаннинский РЭС» (34-1-22-00644173)»</t>
  </si>
  <si>
    <t>Строительство ЛЭП-0,4 кВ (ориентировочной протяженностью 0,068 км) отпайкой от ВЛ-0,4 кВ № 1 КТП-200/63 кВА ВЛ-10 кВ № 8 ПС 110/35/10 кВ «Вязовка»,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Еланский район, территория с/п Журавского, примерно в 330 метрах по направлению на юг от ориентира с. Журавка,  Еланский РЭС» (34-1-22-00662973 – заявитель Попов Александр Николаевич)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</si>
  <si>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ст. Чапурники, ул. Майская, д. 2а, Красноармейский РЭС» (34-1-22-00661061)¶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</si>
  <si>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Городищенский район, п. Карповка, ул. Пролетарская, д. 1Б, «Пархоменский РЭС» (№ 34-1-22-00661857)¶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</si>
  <si>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«строительная площадка», расположенного по адресу: Волгоградская область Городищенский район, х. Вертячий, ул. Мира, 40а, Городищенский РЭС» (34-1-22-00658055)¶</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</si>
  <si>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«Коммутаторы связи», расположенного по адресу: Волгоградская обл., г. Волгоград, ул. им. маршала Воронова, 12, Городской РЭС» (34-1-22-00660077)¶</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</si>
  <si>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«Коммутаторы связи», расположенного по адресу: Волгоградская обл., г. Волгоград, ул. им. маршала Воронова, 10, Городской РЭС» (34-1-22-00661077)¶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</si>
  <si>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Базовая станция/оборудование сотовой связи, расположенного по адресу: Российская Федерация, Волгоградская обл., р-н. Калачевский, х. Малоголубинский, Калачевский РЭС» (34-1-22-00662945)¶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</si>
  <si>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с.Рахинка, ул. Ленина, д.99, Волжский РЭС» (34-1-22-00666465) – Кобликова Т.В.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</si>
  <si>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Волгоградская обл., р-н. Михайловский, х. Демочкин, ул. Дачная, д. 1, кадастровый номер земельного участка: 34:16:000000:375, Михайловский РЭС» (34-1-22-00666065)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</si>
  <si>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«уличное освещение», расположенного по адресу: Волгоградская область, Городищенский район, х. Вертячий, ул. Мира, 69, Городищенский РЭС» (34-1-22-00661163)¶</t>
  </si>
  <si>
    <t>«Строительство ВЛИ-0,4 кВ (ориентировочной протяженностью 0,041 км) отпайкой от ВЛ-0,4 кВ № 2 ТП-6/0,4 кВ № 65/630 кВА по ВЛ-6 кВ № 8 ПС 35/6 кВ «ВЗС»,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 Верхнепогромное, ул. Набережная. Волжский РЭС» (34-1-22-00656279 – заявитель Исаева С.Н.)</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</si>
  <si>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(х. Ольшанка), расположенного в Российская Федерация, Волгоградская обл., р-н. Урюпинский, х. Ольшанка, автомобильная дорога «Новониколаевский-Урюпинск-Нехаевская-Краснополье-Манино», км 28+775 - км 30+960, кадастровый номер земельного участка: 34:00:000000:125573, Урюпинский РЭС» (34-1-22-00662155)»</t>
  </si>
  <si>
    <t>«Строительство ВЛИ-0,4 кВ (ориентировочной протяжённостью 0,030 км) от РУ-0,4 кВ КТП-10/0,4 кВ №2571/250 кВА по ВЛ-10 кВ №17-14 «Элеваторная» от ВЛ-10 кВ №5-7 ПС 110/10 кВ «Заводская», установка шкафа 0,4 кВ с коммутационным аппаратом (1 единица) для электроснабжения объектов наружного освещения, расположенных в Волгоградской области, Новониколаевский район, х. Алексиковский, автомобильная дорога «Новониколаевский – Урюпинск – Нехаевская – Краснополье – Манино», км 5+250 – км 7+500, Новониколаевский РЭС» (34-1-22-00661781 - заявитель Комитет транспорта и дорожного хозяйства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</si>
  <si>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дом/Садовый/Дачный дом)» расположенного в Волгоградской области, Алексеевский район, ст.Алексеевская, ул.Октябрьская 60а, Алексеевский РЭС» (34-1-22-00663443)»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</si>
  <si>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«Здания,строения,сооружения» расположенного в Волгоградской области, Алексеевский район, пос.Красный Октябрь, 277, Алексеевский РЭС» (34-1-22-00663733)»</t>
  </si>
  <si>
    <t>«Реконструкция ПС 110 кВ «Ждановская» с заменой разрядника марки РВС-110 на ОПН-110 - 4 штуки расположенной в Волгоградской области, Урюпинский район, х. Краснянский, Урюпинский РЭС»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</si>
  <si>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«квартиры», расположенного в Волгоградской области, Нехаевский район, поселок Роднички, улица Павлика Морозова д.6 кв.2, Нехаевский РЭС» (34-1-22-00665153)»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</si>
  <si>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Нехаевский район, хутор Каменский, улица Центральная д.34, Нехаевский РЭС» (34-1-22-00665045)»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</si>
  <si>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пожарного депо от  ВЛ-0,4 кВ №1 от КТП-359, расположенного в Российская Федерация, Волгоградская обл., р-н. Урюпинский, х. Бубновский, ул. Степная., Урюпинский РЭС» (34-1-22-00663013)»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</si>
  <si>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1-1 от КТП-2172, расположенного в Российская Федерация, Волгоградская обл., р-н. Урюпинский, х. Глинковский, пер. Заозерный, д. 5, кадастровый номер земельного участка:34:31:220003:508, Урюпинский РЭС» (34-1-22-00664139)»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</si>
  <si>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светильников дорожного освещения от ВЛ-0,4 кВ №2 КТП №2183, расположенного в Российская Федерация, Волгоградская обл., р-н. Урюпинский, х. Криушинский, ул. Майская, Урюпинский РЭС» (34-1-22-00664679)»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</si>
  <si>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«базовой станции/оборудование сотовой связи», расположенного в Волгоградской области, Нехаевский район, станица Тишанская,  Нехаевский РЭС» (34-1-22-00665685)»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</si>
  <si>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расположенной в Волгоградской области, Киквидзенский район, с. Семеновка, ул. Буденного, д. 22, «Киквидзенский РЭС» (34-1-22-00666635)»</t>
  </si>
  <si>
    <t>Реконструкция ПС 110 кВ «Городская» с заменой ограничителей перенапряжений 110 кВ ОПН-110-Т-1 – 3 шт., расположенной в Волгоградской обл., г. Камышин, ПО «КЭС»</t>
  </si>
  <si>
    <t>Реконструкция ПС 110 кВ «Городская» с заменой ограничителя перенапряжений 110 кВ ОПН-N-Т-2 – 1 шт., расположенной в Волгоградской обл., г. Камышин, ПО «КЭС»</t>
  </si>
  <si>
    <t>Реконструкция ПС 110 кВ «Котово» с заменой разрядников на ограничители перенапряжения ОПН-110-Т-2 – 3 шт., расположенной в Волгоградской обл., г.Котово, Котовский РЭС ПО «КЭС»</t>
  </si>
  <si>
    <t>Реконструкция ПС 110 кВ «Коробки» с заменой разрядников на ограничители перенапряжения ОПН-2С-110 – 3 шт., расположенной в Волгоградской обл., 5,9км. западнее г.Котово, Котовский РЭС ПО «КЭС»</t>
  </si>
  <si>
    <t>Реконструкция ПС 110 кВ «Платовская» с заменой разрядников на ограничители перенапряжения ОПН-110-Т-1 – 3 шт., расположенной в Волгоградской обл., Жирновский р-н, 600м юго-восточнее пгт.Линёво, Красноярский РЭС ПО «КЭС»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</si>
  <si>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Ленинский р-н, с.Колобовка, ул. Советская, д. 28, Ленинский РЭС» (34-1-22-00667399) – Меркулова О.Н.</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</si>
  <si>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расположенной в Волгоградской области, Киквидзенский район, п. Гришин, ул. Сазонова, д. 24, «Киквидзенский РЭС» (34-1-22-00667721)»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</si>
  <si>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складского здания, расположенной в Волгоградской области, Киквидзенский район, х. Дубровский, ул. Тихая, д. 22б, «Киквидзенский РЭС» (34-1-22-00667955)»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</si>
  <si>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строительная площадка от РУ 0,4 кВ, КТП №2328/630 кВА, ВЛ-10кВ № 20 ПС 110кВ Новоаннинская, расположенного в Волгоградская область, путепровод через железнодорожные пути км 118+800 а/д «Самойловка (Саратовская область)-Елань-Преображенская-Новоаннинский-Алексеевская-Кругловка-Шумиловская (Ростовская область)» в Новоаннинском муниципальном районе Волгоградской области» (34-1-22-00666879)»</t>
  </si>
  <si>
    <t>«Установка шкафа 0,4 кВ с коммутационными аппаратами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расположенной в Волгоградской области, Киквидзенский район, х. Калиновский, ул. Лесная, д. 1, «Киквидзенский РЭС» (34-1-22-00668103)»</t>
  </si>
  <si>
    <t>«Строительство ВЛИ-0,4 кВ (ориентировочной протяженностью 0,08 км) от РУ-0,4 кВ КТП-10/0,4 кВ №1894 по ВЛ-10 кВ №14 ПС 110/35/10 кВ «Пимено-Черни», установка шкафа 0,4 кВ с коммутационным аппаратом (1 единица) для электроснабжения объекта: ООВП Государственное бюджетное учреждение здравоохранения "Котельниковская центральная районная больница", расположенного в Волгоградской области, Котельниковский район, х. Пимено-Черни, ул. Центральная, Котельниковский РЭС» (34-1-22-00666367 – заявитель ГКУ ВО «УКС»)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</si>
  <si>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энергопринимающих устройств ООВП Государственное бюджетное учреждение здравоохранения «Среднеахтубинская центральная районная больница», расположенной по адресу: Волгоградская область, Среднеахтубинский р-н, х.Лебяжья Поляна, Среднеахтубинский РЭС» (34-1-22-00666995) – ГКУ УКС</t>
  </si>
  <si>
    <t>«Строительство ВЛ-10 кВ (ориентировочной протяженностью 0,940 км) отпайкой от ВЛ-10 кВ № 4 ПС 110/35/10 кВ «Комсомольская», КТП-10/0,4 кВ (ориентировочной мощностью 25 кВА) и ВЛИ-0,4 кВ (ориентировочной протяженностью 0,010 км) для электроснабжения телемеханики узла перегораживающих сооружений гидропоста № 4, расположенного по адресу: Волгоградская область, Николаевский район, примерно в 13 км по направлению западнее от ориентира с. Очкуровка. Николаевский РЭС» (34-1-20-00511039 – заявитель Федеральное государственное бюджетное учреждение «Управление мелиорации земель и сельскохозяйственного водоснабжения по Волгоградской области)</t>
  </si>
  <si>
    <t>Установка шкафа учета 0,22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Волгоградская область, Кумылженский район, х.Обливский,  ул.Прохладная, дом.52, Кумылженский РЭС» (34-1-22-00664459)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</si>
  <si>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р-н Городищенский, п. Царицын, ул. Придорожная, участок 5, Городской РЭС» (34-1-22-00662873)¶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</si>
  <si>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Волгоградская обл., г. Волгоград, ул. Осенняя, 47, Городской РЭС» (34-1-22-00665193)¶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</si>
  <si>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п. Кирова, СНТ «Строитель», уч. №14, Красноармейский РЭС» (34-1-22-00663567)¶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</si>
  <si>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районст. Чапурники, ул. Свободы, д. 11А, Красноармейский РЭС» (34-1-22-00664557)¶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</si>
  <si>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404523, Волгоградская область, Калачевский район, с. Мариновка, ул. Коммунистическая, д. 4, Калачевский РЭС» (34-1-22-00665459)¶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</si>
  <si>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404522, Волгоградская область, Калачевский район, п. Ильевка, ул. Тагринская, д. 26, Калачевский РЭС» (34-1-22-00666243)¶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</si>
  <si>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404512, Волгоградская область, Калачевский район, х. Вербовский, ул. Донская Царица, д. 3, Калачевский РЭС» (34-1-22-00666371)¶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</si>
  <si>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«Прачечная», расположенного по адресу: Волгоградская область, Городищенский р-н, р.п. Новый Рогачик, ул. Центральная, д. 16А, «Пархоменский РЭС» (№ 34-1-22-00659551)¶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</si>
  <si>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Благовещенская, 32, Городской РЭС» (34-1-22-00666569)¶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</si>
  <si>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ст. Чапурники, ул. Свободы, д. 16Б. Красноармейский РЭС» (34-1-22-00666867)¶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</si>
  <si>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с. Райгород, пер. Продольный, д. 9. Красноармейский РЭС» (34-1-22-00666925)¶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</si>
  <si>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г. Волгоград, о. Сарпинский, х. Павловский. Красноармейский РЭС» (34-1-22-00666483)¶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</si>
  <si>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Горная Поляна, ул. Угловая, 37а, Городской РЭС» (34-1-22-00666547)¶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</si>
  <si>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Личное подсобное хозяйство, расположенного в Волгоградской области, Клетский район, х. Муковнин ул. Московская д. 33, Клетский РЭС» (34-1-22-00666525)</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</si>
  <si>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нежилое строение, Российская Федерация, Волгоградская область, Серафимовичский район, х. Среднецарицынский, д. 6, ул. Солнечная, Серафимовичский РЭС (34-1-22-00666819)</t>
  </si>
  <si>
    <t>Строительство ВЛ-10 кВ (ориентировочной протяженностью 2 км) отпайкой от ВЛ-10 кВ №1 «Профилакторий» ПС 110/10 кВ «Южная-5», СТП-10/0,4 кВ. (ориентировочной мощностью 25 кВА) и ВЛИ-0,4 кВ (ориентировочной протяженностью 0,010 км) для электроснабжения дома животновода, расположенного в Волгоградской области, Светлоярский р-он, с. Большие Чапурники примерно в 2,5 км от ориентира по направлению на северо-восток, Красноармейский РЭС (34-1-20-00508645)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</si>
  <si>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 Садовый /Дачный дом», расположенных по адресу: Российская Федерация, Волгоградская область, Серафимовичский район, х. Клетско-Почтовский, ул. Приозерная д.29, Серафимовичский РЭС» (34-1-22-00670479)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</si>
  <si>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 Садовый /Дачный дом», расположенных по адресу: Российская Федерация, Волгоградская область, Серафимовичский район, х. Красноярский, кадастровый номер земельного участка: 34:27:080005:133 Серафимовичский РЭС» (34-1-22-00671043)</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</si>
  <si>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Городищенский р-н, р.п. Новый Рогачик, ул. Совхозная, д. 51, «Пархоменский РЭС» (№ 34-1-22-00668889)¶</t>
  </si>
  <si>
    <t>ВЛ-6кВ ВЛИ-0,38кВ уст-ка ТП-6/0,4кВ ф.5 ПС220/110/35/6кВ Баррикадная эс Производств базы МО Бахтемирский сс 4,4км юго-зап с.Бахтемир 3,5км сев-зап А</t>
  </si>
  <si>
    <t xml:space="preserve"> ВЛИ-0,38 кВ от ближ опоры ВЛ-0,4 кВ Л-2 КТП-899 ф.19 ПС 220/110/10 кВ Харабали для элснабжя Банкетного зала, по адресу: кв-л, 5-й, д.59, г. Харабали,</t>
  </si>
  <si>
    <t>300000004292</t>
  </si>
  <si>
    <t xml:space="preserve"> ЛЭП-0,38 кВ от оп.№ 7 ВЛ-0,4 кВ, Л-4, ТП 90/400 кВ ф. 15 РП Школа ф. 17,20 ПС 110/10 кВ Красный Яр эсн личн подсоб хоз-ва,  ул. Ворошилова 1/3В Красн</t>
  </si>
  <si>
    <t>ВЛ-10 кВ от ВЛ-10 кВ, ф. 5, ПС 110/10 кВ Табола и уст КТП 10/0,4 кВ  элснаб неж пом. по ул. Тараканова д.7</t>
  </si>
  <si>
    <t>ВЛ-10 кВ, ВЛИ-0,38 кВ и установка ТП-10/0,4 кВ, ф. 5 ПС 35/10 кВ Марфино кз"Победа" на учх: уч. б/н(к/н 30:02:150501:10 уч.б/н к/н30:02:150501:13</t>
  </si>
  <si>
    <t>ВЛ-10 кВ, ВЛИ-0,38кВ  уст ТП-10/0,4кВ ф.14 ПС110/35/10 кВ Володаровка эсн личн подсобн хоз, в1000м сев с.Цветное,вдоль р.Сарбай к/н30:02:220501:1258</t>
  </si>
  <si>
    <t>ВЛ-6кВ и уст СТП 6/0,4 ф.11 ПС 110/6 Джелга элснаб подсобного помещ ,АО,Ахтуб р-н примерно 4 км по направлению на юг от г.Ахтубинска район 12 бригады</t>
  </si>
  <si>
    <t>ВЛИ-0,38 кВ от бл опоры ВЛ-0,4 кВ Л-1 КТП-512 ф.24 ПС 110/10 кВ Икряное для электроснабжения Земельного участка для ИЖС по ул.Южная д.12,с.Икряное</t>
  </si>
  <si>
    <t>ВЛИ-0,38кВ от бл оп ВЛ-0,4 кВ Л-1,КТП-526 /63кВА, ф.9 ПС110/10кВ Красный Яр эсн ж.д. к н30:06:110302:219 к/н30:06:110302:220 ул.Гафурова, д.1А п.Долги</t>
  </si>
  <si>
    <t>ВЛИ-0,38кВ от РУ-0,4кВ ТП-552 ф.406 ПС 35/6кВ Нефтебаза для эс магазина(стройплощадка) по ул.Молодежная д.9б рпИльинка Икрянинский р-н АО</t>
  </si>
  <si>
    <t>ВЛИ-038 кВ от ВЛ-0,4 Л-15кВ ЗТП-21 ф.41 ПС 220/110/35/6 кВ Владимировка для элсн торгово-ост. комплекса(стройплощадка),ост "Пенсионный",г.Ахтубинск</t>
  </si>
  <si>
    <t>КЛ-6 кВ и уст СТП-6/0,4 кВ, ф. 605 ПС 110/10-6 кВ Северная  элснаб нежилого здания, : ул. Набережная 1 Мая д.75/ ул.Шаумяна д.48</t>
  </si>
  <si>
    <t>ЛЭП-0,4 кВ от РУ-0,4 кВ РП 52 ф. 104, 107 ПС 110/10-6 кВ Царевская элснаб нежил. пом. ул. Богдана Хмельницкого д.10 "а",литер строения А,Б.</t>
  </si>
  <si>
    <t>300000004465</t>
  </si>
  <si>
    <t>ЛЭП-10 кВ, ЛЭП-0,4 кВ и уст-ка ТП-10/0,4 кВ, ф.14 ПС 110/10 кВ Фунтово для эсн насосной станции по ул.Волжская, д.8,п.Кирпичного завода АО</t>
  </si>
  <si>
    <t xml:space="preserve">ЛЭП-10 кВ,ЛЭП-0,4 кВ и уст ТП-10/0,4кВ ф.12 ПС110/10кВ Фунтово сад д  в1,1км юго-вост п.Кирпичного зав №1,300м от лев б р.Царев,30:09:110302:148   </t>
  </si>
  <si>
    <t>ЛЭП-6кВ, ЛЭП-0,4кВ уст ТП-6/0,4 кВ ф.5,21ПС35/6кВ Началово эсн станции тех обсл автомобилей ул.Придорожная д.19Б с.Началово Приволжский р-н АО</t>
  </si>
  <si>
    <t>300000004291</t>
  </si>
  <si>
    <t>Оснащение ПС110/10кВ Никольская комплексом телемеханикиАЭ/023/ВН-70 от 07.02.2022</t>
  </si>
  <si>
    <t>Стр ВЛИ-0,38кВ от бл опорыВЛ-0,4кВКТП-824ф. 12 ПС 110/10 кВЧаганская эсн жил дома по ул.Южная д.52 с.Чаган Камызякский р-н АОПриказ№887Дх от 06.12.21</t>
  </si>
  <si>
    <t>Стр КЛ-6 кВ, 4ЛЭП-0,4 кВ и уст-ка ТП-6/0,4 кВ ф.7 ПС110/6 кВ Окрасочная эсн жилых и садовых домов  в с/т "Коммунальник" и с/т Учитель Трусовский р-н г</t>
  </si>
  <si>
    <t>СтрВЛИ-0,38кВ от РУ-0,4кВ проект ТП-6/0,4кВф.52 ПС110/6 кВ Судостроительная эсн сад дома СТДекоратор-2 зап аэропорта Нариманово уч.91 Советский район,</t>
  </si>
  <si>
    <t>СтрЛЭП-0,4кВотРУ-0,4кВТП 351 ф. 416 ПС 110/35/6 кВЛесная-Новая эсн административного здания пр-кт.Бумажников,д.9, корп.1, литерБ,Трусовскийрайон</t>
  </si>
  <si>
    <t>Строит.ВЛ-10кВ и устанановка СТП-10/0,4кВ для эл.снаб.сельхоз построек,располож.в 50 м с/в с.Бирюковка,на острове "Дуниловка"</t>
  </si>
  <si>
    <t>Уст КТП 6/0,4 и строит ВЛИ-0,38 от ВЛИ-0,38 ф.7 ПС 35/6 Началово элснаб жил дома ул.Пригородный Микрорайон д.63 с.Началово</t>
  </si>
  <si>
    <t xml:space="preserve">Установка однофазных приборов учета электроэнергии  с ФЗ РФ от 27.12.2018 №522ФЗ по дог об осуществлении техприсоединения в Центральном РЭС 2022 </t>
  </si>
  <si>
    <t>Установка однофазных приборов учета электроэнергии в соостветствии с ФЗ РФ от 27.12.2021 №522ФЗ  по договорам  ТП в Ахтубинском РЭС 2022</t>
  </si>
  <si>
    <t>Установка однофазных приборов учета электроэнергии в соостветствии с ФЗ РФ от 27.12.2021 №522ФЗ  по договорам  ТП в ВолодарскомРЭС 2022</t>
  </si>
  <si>
    <t>Установка однофазных приборов учета электроэнергии в соостветствии с ФЗ РФ от 27.12.2021 №522ФЗ  по договорам  ТП в ИкрянинскомРЭС 2022</t>
  </si>
  <si>
    <t>Установка однофазных приборов учета электроэнергии в соостветствии с ФЗ РФ от 27.12.2021 №522ФЗ  по договорам  ТП в КамызякскомРЭС 2022</t>
  </si>
  <si>
    <t>Установка однофазных приборов учета электроэнергии в соостветствии с ФЗ РФ от 27.12.2021 №522ФЗ  по договорам  ТП в КрасноярскомРЭС 2022</t>
  </si>
  <si>
    <t>Установка однофазных приборов учета электроэнергии в соостветствии с ФЗ РФ от 27.12.2021 №522ФЗ  по договорам  ТП в ПравобережномРЭС 2022</t>
  </si>
  <si>
    <t>Установка однофазных приборов учета электроэнергии в соостветствии с ФЗ РФ от 27.12.2021 №522ФЗ  по договорам  ТП в ПриволжскомРЭС 2022</t>
  </si>
  <si>
    <t>Установка однофазных приборов учета электроэнергии в соостветствии с ФЗ РФ от 27.12.2021 №522ФЗ  по договорам  ТП в Трусовском РЭС 2022</t>
  </si>
  <si>
    <t>Установка однофазных приборов учета электроэнергии в соостветствии с ФЗ РФ от 27.12.2021 №522ФЗ  по договорам  ТП в Харабалинском РЭС 2022</t>
  </si>
  <si>
    <t>Установка однофазных приборов учета электроэнергии в соостветствии с ФЗ РФ от 27.12.2021 №522ФЗ  по договорам об осущ ТП вЧерноярском РЭС 2022</t>
  </si>
  <si>
    <t>Установка однофазных приборов учета электроэнергии в соостветствии с ФЗ РФ от 27.12.2021 №522ФЗ  по договорам об осуществлении ТП в ЛиманскомРЭС 2022</t>
  </si>
  <si>
    <t>Установка однофазных приборов учета электроэнергии в соостветствии с ФЗ РФ от 27.12.2021 №522ФЗ  по договорам ТП в НаримановскомРЭС 2022</t>
  </si>
  <si>
    <t xml:space="preserve">Установка однофазных приборов учета электроэнергии в соотв-вии с ФЗ РФ от 27.12.2018 №522-ФЗ по договорам ТП в Енотаевском РЭС 2022 №АЭ/023/ВН-335 от </t>
  </si>
  <si>
    <t>Установка однофазных приборов учета электроэнергии ФЗ РФ от 27.12.2018 №522ФЗ по дог об осуществлении техприсоединения в Заболдинском РЭС 2022</t>
  </si>
  <si>
    <t>Установка однофазных приборов учета ээнергии в соот-вии с ФЗ РФ от 27.12.18 522ФЗпо договорам ТП в Северном РЭС 2022</t>
  </si>
  <si>
    <t>Установка СТП-10/0,22 элснаб АСДКиУ ПГБ "Газопровод межпоселк с.Бударино-ГПЭС морского торгового порта Оля Лиман р-н АО"</t>
  </si>
  <si>
    <t>Установка СТП-10/0,4 кВ  элснаб ГРС в с. Пришиб «Газопровод-отвод «с. Замьяны – ГСП Бугринское» Еното района Астраханск обл с. Пришиб</t>
  </si>
  <si>
    <t xml:space="preserve">Установка СТП-10/0,4 кВ для электроснаб ГРС в с. Копановка по объекту «Газопровод-отвод «с.Замьяны- ГСП Бугринское» Енотаевского района </t>
  </si>
  <si>
    <t>Установка СТП-10/0,4 кВ для элснаб ГРС в с. Никольское «Газопровод-отвод «с. Замьяны – ГСП Бугринское» Енот района Астрах.обл с.Никольское</t>
  </si>
  <si>
    <t xml:space="preserve">Установка СТП-10/0,4 кВ электроснаб ГРС в с. Енотаевка по объекту «Газопровод-отвод «с. Замьяны – ГСП Бугринское» </t>
  </si>
  <si>
    <t>Установка СТП-10/0,4 элснаб ГРС с.Ленино "Газопровод -отвод "с.Замьяны-ГСП Бугрниское"Енот р-н АО" с.Ленино</t>
  </si>
  <si>
    <t>Установка трехфазных приборов учета для исполнения договоров техприсоединения в зоне Приволжского РЭС АЭ/1504/ВН-374 от 11.07.2022</t>
  </si>
  <si>
    <t>Установка трехфазных приборов учета электроэнергии в соответствии с ФЗ РФ от 27.12.2018 №522-ФЗ по дог-ам об осуществлении ТП в Приволжском РЭС 2022</t>
  </si>
  <si>
    <t>Установка трехфазных приборов учета ээ в соостветствии с ФЗ РФ от 27.12.2018. №522-ФЗ по договорам ТП в  Икрянинском РЭС 2022 АЭ/023/ВН-336 от29.12.21</t>
  </si>
  <si>
    <t>Установка трехфазных приборов учета ээ в соостветствии с ФЗ РФ от 27.12.2018. №522-ФЗ по договорам ТП в Ахтубинском РЭС 2022 АЭ/023/ВН-336 от 29.12.21</t>
  </si>
  <si>
    <t>Установка трехфазных приборов учета ээ в соостветствии с ФЗ РФ от 27.12.2018. №522-ФЗ по договорам ТП в Володарском РЭС 2022 АЭ/023/ВН-336 от 29.12.21</t>
  </si>
  <si>
    <t>Установка трехфазных приборов учета ээ в соостветствии с ФЗ РФ от 27.12.2018. №522-ФЗ по договорам ТП в Енотаевском РЭС 2022 АЭ/023/ВН-336 от 29.12.21</t>
  </si>
  <si>
    <t>Установка трехфазных приборов учета ээ в соостветствии с ФЗ РФ от 27.12.2018. №522-ФЗ по договорам ТП в Камызякском РЭС 2022 АЭ/023/ВН-</t>
  </si>
  <si>
    <t>Установка трехфазных приборов учета ээ в соостветствии с ФЗ РФ от 27.12.2018. №522-ФЗ по договорам ТП в Красноярском РЭС 2022 АЭ/023/ВН-</t>
  </si>
  <si>
    <t>Установка трехфазных приборов учета ээ в соостветствии с ФЗ РФ от 27.12.2018. №522-ФЗ по договорам ТП в Лиманском РЭС 2022 АЭ/023/ВН-336 от 29.12.2021</t>
  </si>
  <si>
    <t>Установка трехфазных приборов учета ээ в соостветствии с ФЗ РФ от 27.12.2018. №522-ФЗ по договорам ТП в Наримановском РЭС 2022 АЭ/023/ВН-336 от 29.12.</t>
  </si>
  <si>
    <t>Установка трехфазных приборов учета ээ в соостветствии с ФЗ РФ от 27.12.2018. №522-ФЗ по договорам ТП в ТрусовскомРЭС 2022 АЭ/023/ВН-336 от 29.12.21</t>
  </si>
  <si>
    <t>Установка трехфазных приборов учета ээ в соостветствии с ФЗ РФ от 27.12.2018. №522-ФЗ по договорам ТП в ХарабалинскомРЭС2022 АЭ/023/ВН-336 от 29.12</t>
  </si>
  <si>
    <t>Установка трехфазных приборов учета ээ в соостветствии с ФЗ РФ от 27.12.2018. №522-ФЗ по договорам ТП в Центральном РЭС 2022 АЭ/023/ВН-336 от 29.12.21</t>
  </si>
  <si>
    <t>Установка трехфазных приборов учета ээ в соостветствии с ФЗ РФ от 27.12.2018. №522-ФЗ по договорам ТП вЗаболдинском РЭС 2022 АЭ/023/ВН-336 от 29.12.21</t>
  </si>
  <si>
    <t>Установка трехфазных приборов учета ээ в соостветствии с ФЗ РФ от 27.12.2018. №522-ФЗ по договорамТП в Правобережном РЭС2022 АЭ/023/ВН-336 от 29.12.21</t>
  </si>
  <si>
    <t>Установка трехфазных приборов учета ээнергиив соот-вии с ФЗ РФ от 27.12.2018 №522ФЗ пл договорам ТП в Северном РЭС 2022</t>
  </si>
  <si>
    <t>080000000789</t>
  </si>
  <si>
    <t>Установка приборов учета электроэнергии в связи с выходом из строя  у потребителей филиала ПАО «Россети Юг» - «Калмэнерго». Оснащение интервальными приборами учета электроэнергии, соответствующими требованиям технической политики ПАО "Россети" с возможностью удаленного сбора данных (4910 точек учета)</t>
  </si>
  <si>
    <t>080000001433</t>
  </si>
  <si>
    <t>Строительство ВЛИ-0,4 кВ от РУ-0,4 кВ ЗТП № 11/250 кВА КНС по ВЛ-10 кВ Набережная от ПС 110 кВ Каспийская-2, установка системы учета электроэнергии (мощности), до границы зем. участка объекта туристической отрасли заявителя Администрация Лаганского ГМО РК (ориентировочная протяженность ЛЭП – 0,21 км, комплект системы учета – 1 шт.)</t>
  </si>
  <si>
    <t>080000001356</t>
  </si>
  <si>
    <t>Строительство ВЛИ-0,4 кВ от опоры № 1 отпайки № 6 по ВЛ-0,4 кВ № 2 от ТП № 4/250 кВА по ВЛ-10 кВ Троицкое от ПС 35 кВ Троицкая, установка системы учета электроэнергии (мощности), до границы зем. участка жилого дома заявителя Михайличенко А.В . (ориентировочная протяженность ЛЭП – 0,02 км, комплект системы учета – 1 шт.)</t>
  </si>
  <si>
    <t>080000001357</t>
  </si>
  <si>
    <t>Строительство ВЛИ-0,4 кВ от опоры № 13 совместным подвесом по опорам № 14-15 ВЛ-0,4 кВ № 1 от ТП № 29/400 кВА по ВЛ-10 кВ ПМК-9 от ПС 35 кВ Троицкая, установка системы учета электроэнергии (мощности), до границы зем. участка жилого дома заявителя Шараевой Л.Д. (ориентировочная протяженность ЛЭП – 0,09 км, комплект системы учета – 1 шт.)</t>
  </si>
  <si>
    <t>080000001358</t>
  </si>
  <si>
    <t>Строительство ВЛИ-0,4 кВ от опоры № 11 отпайки № 1 по ВЛ-0,4 кВ № 2 от ТП № 24/250 кВА по ВЛ-10 кВ ПМК-9 от ПС 35 кВ Троицкая, установка системы учета электроэнергии (мощности), до границы зем. участка жилого дома заявителя Бадма-Халгаевой Н.Д. (ориентировочная протяженность ЛЭП – 0,05 км, комплект системы учета – 1 шт.)</t>
  </si>
  <si>
    <t>080000001367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</si>
  <si>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Халенгиновой А.А. по адресу: р-н. Целинный, с. Троицкое, ул. Комсомольская, д. № 1Д. Троицкий РЭС (80-1-22-00662213)</t>
  </si>
  <si>
    <t>080000001441</t>
  </si>
  <si>
    <t>Строительство ВЛИ-0,22 кВ от опоры № 7 отпайки № 1 по ВЛ-0,4 кВ № 2 от ТП № 25А/400 кВА по ВЛ-10 кВ ПМК-9 от ПС 35 кВ Троицкая, установка системы учета электроэнергии (мощности), до границы зем. участка жилого дома заявителя Оконова Г.Б. (ориентировочная протяженность ЛЭП – 0,1 км, комплект системы учета – 1 шт.)</t>
  </si>
  <si>
    <t>080000001442</t>
  </si>
  <si>
    <t>Строительство ВЛИ-0,22 кВ от опоры № 3 по ВЛ-0,4 кВ № 1 от ТП № 11/100 кВА по ВЛ-10 кВ Троицкое от ПС 35 кВ Троицкая, установка системы учета электроэнергии (мощности), до границы зем. участка жилого дома заявителя Бутаева Д.Г. (ориентировочная протяженность ЛЭП – 0,028 км, комплект системы учета – 1 шт.)</t>
  </si>
  <si>
    <t>080000001443</t>
  </si>
  <si>
    <t>Строительство ВЛИ-0,22 кВ от опоры № 17 по ВЛ-0,4 кВ № 1 от ТП № 29/400 кВА по ВЛ-10 кВ ПМК-9 от ПС 35 кВ Троицкая, установка системы учета электроэнергии (мощности), до границы зем. участка жилого дома заявителя Хаптаханова А.С. (ориентировочная протяженность ЛЭП – 0,068 км, комплект системы учета – 1 шт.)</t>
  </si>
  <si>
    <t>080000001444</t>
  </si>
  <si>
    <t>Строительство ВЛИ-0,22 кВ от опоры № 4 отпайки № 1 по ВЛ-0,4 кВ № 2 от ТП № 25А/400 кВА по ВЛ-10 кВ ПМК-9 от ПС 35 кВ Троицкая, установка системы учета электроэнергии (мощности), до границы зем. участка жилого дома заявителя Лиджиева В.Х. (ориентировочная протяженность ЛЭП – 0,025 км, комплект системы учета – 1 шт.)</t>
  </si>
  <si>
    <t>080000000925</t>
  </si>
  <si>
    <t>Строительство КЛ-10кВ от опоры № 125 по ВЛ-10 кВ Северный от ПС 110 кВ Элиста Западная, установка системы учета электроэнергии (мощности), до границы зем.участка комплексной застройки ул. Правды, д.3 заявителя МКУ «Управление строительства г. Элиста» (ориентировочная протяженность ЛЭП – 0,1 км, комплект системы учета (ПКУ) – 1 шт.)</t>
  </si>
  <si>
    <t>080000001205</t>
  </si>
  <si>
    <t>Строительство ВЛИ-0,4 кВ от опоры № 4 по ВЛ-0,4 кВ № 2 от ТП № 119/400 кВА по ВЛ-10 кВ «АБЗ» от ПС 110 кВ Элиста Восточная, установка системы учета электроэнергии (мощности), до границы зем.участка нежилой застройки заявителя Мергульчиева Б.С. (ориентировочная протяженность ЛЭП – 0,05 км, комплект системы учета – 1 шт.)</t>
  </si>
  <si>
    <t>080000001234</t>
  </si>
  <si>
    <t>Строительство ВЛИ-0,4 кВ от РУ-0,4 кВ ТП № 253/2х250 кВА по ВЛ-10 кВ ТП-210 от ПС 110 кВ Элиста Восточная, установка системы учета электроэнергии (мощности), до границы зем.участка объекта торговли заявителя Басановой Т.К. (ориентировочная протяженность ЛЭП – 0,12 км, комплект системы учета – 1 шт.)</t>
  </si>
  <si>
    <t>080000001246</t>
  </si>
  <si>
    <t>Строительство ВЛИ-0,4 кВ от РУ-0,4 кВ ТП № 585/40 кВА по ВЛ-10 кВ «Солнечный» от ПС 110 кВ Элиста Западная, установка системы учета электроэнергии (мощности), до границы зем.участка жилого дома заявителя Полякова Р.П. (ориентировочная протяженность ЛЭП – 0,305 км, комплект системы учета – 1 шт.)</t>
  </si>
  <si>
    <t>080000001416</t>
  </si>
  <si>
    <t>Строительство ВЛИ-0,4 кВ от РУ-0,4 ТП № 268/2х630 кВА по ВЛ-10 кВ «Агроснаб-1» от ПС 220 кВ Элиста Северная, установка системы учета электроэнергии (мощности), до границы объекта парк "Молодежный" заявителя Управление гор.хозяйства, транспорта и благоустройства Администрации г.Элисты (ориентировочная протяженность ЛЭП – 0,25 км, комплект системы учета – 1 шт.)</t>
  </si>
  <si>
    <t>080000001417</t>
  </si>
  <si>
    <t>Строительство ВЛИ-0,4 кВ от РУ-0,4 кВ ТП № 307/400 кВА по ВЛ-10 кВ Северный от ПС 110 кВ Элиста Западная, установка системы учета электроэнергии (мощности), до границы зем.участка объекта торговли (увеличение мощности) заявителя ИП Цереновой С.С. (ориентировочная протяженность ЛЭП – 0,445 км, комплект системы учета – 1 шт.)</t>
  </si>
  <si>
    <t>080000001418</t>
  </si>
  <si>
    <t>Строительство ВЛИ-0,4 кВ от РУ-0,4 кВ ТП № 381/100 кВА по ВЛ-10 кВ Солнечный от ПС 110 кВ Элиста Западная, установка системы учета электроэнергии (мощности), до границы зем.участка жилого дома заявителя Тихонова Э.В. (ориентировочная протяженность ЛЭП – 0, 26 км, комплект системы учета – 1 шт.)</t>
  </si>
  <si>
    <t>080000001420</t>
  </si>
  <si>
    <t>Строительство ВЛИ-0,4 кВ от опоры № 10 отпайки-1 по ВЛ-0,4 кВ № 3 от ТП №342/160 кВА по ВЛ-10 кВ Складская зона от ПС 220 кВ Элиста Северная, установка системы учета электроэнергии (мощности), до границы зем.участка жилого дома заявителя Ангирова А.А. (ориентировочная протяженность ЛЭП – 0,1 км, комплект системы учета – 1 шт.)</t>
  </si>
  <si>
    <t>080000001421</t>
  </si>
  <si>
    <t>Строительство ВЛИ-0,4 кВ от опоры № 1 отпайки № 24 по ВЛ-0,4 кВ № 6 от ТП № 361/250 кВА по ВЛ-10 кВ «Северо-западный жилой массив» от ПС 110 кВ Элиста Западная, установка системы учета электроэнергии (мощности), до границы зем.участка жилого дома заявителя Бадмаевой Д.С. (ориентировочная протяженность ЛЭП – 0,06 км, комплект системы учета – 1 шт.)</t>
  </si>
  <si>
    <t>080000001422</t>
  </si>
  <si>
    <t>Строительство ВЛИ-0,4 кВ от опоры № 18 по ВЛ-0,4 кВ № 3 от ТП № 36/250 кВА по ВЛ-10 кВ Промзона от ПС 110 кВ Элиста Восточная, установка системы учета электроэнергии (мощности), до границы зем.участка жилого дома заявителя Дорджиевой Н.Ю. (ориентировочная протяженность ЛЭП – 0,035 км, комплект системы учета – 1 шт.)</t>
  </si>
  <si>
    <t>080000001423</t>
  </si>
  <si>
    <t>Строительство ВЛИ-0,4 кВ от опоры № 6 отпайки № 3/1 по ВЛ-0,4 кВ № 2 от ТП № 378/250 кВА по ВЛ-10 кВ «Агроснаб-1» от ПС 220 кВ Элиста Северная, установка системы учета электроэнергии (мощности), до границы зем.участка жилого дома заявителя Бадма-Горяевой С.Б. (ориентировочная протяженность ЛЭП – 0,08 км, комплект системы учета – 1 шт.)</t>
  </si>
  <si>
    <t>080000001424</t>
  </si>
  <si>
    <t>Строительство ВЛИ-0,4 кВ от опоры № 8 отпайки № 3/1 по ВЛ-0,4 кВ № 2 от ТП №378/250 кВА по ВЛ-10 кВ Агроснаб-1 от ПС 220 кВ Элиста Северная, установка системы учета электроэнергии (мощности), до границы зем.участка жилого дома заявителя Меркитанова А.Н. (ориентировочная протяженность ЛЭП – 0,1 км, комплект системы учета – 1 шт.)</t>
  </si>
  <si>
    <t>080000001425</t>
  </si>
  <si>
    <t>Строительство ВЛИ-0,4 кВ от РУ-0,4 кВ ТП № 596/25 кВА по ВЛ-10 кВ АБЗ от ПС 110 кВ Элиста Восточная, установка системы учета электроэнергии (мощности), до границы зем.участка жилого дома заявителя Айнтаева С.В. (ориентировочная протяженность ЛЭП – 0,183 км, комплект системы учета – 1 шт.)</t>
  </si>
  <si>
    <t>080000001426</t>
  </si>
  <si>
    <t>Строительство ВЛИ-0,4 кВ от опоры №12 отпайки №3 по ВЛИ-0,4 кВ фидер-5 от ТП №224/400 кВА по ВЛ-10 кВ «Аранзал» от ПС 110 кВ Элиста Восточная, установка системы учета электроэнергии (мощности), до границы зем.участка жилого дома заявителя Алжеева Б.А. (ориентировочная протяженность ЛЭП – 0,14 км, комплект системы учета – 1 шт.)</t>
  </si>
  <si>
    <t>080000001427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</si>
  <si>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Эрдниевой Д.С-Г. по адресу: г. Элиста, ул. Звездная, д. № 30А. Элистинский РЭС (80-1-21-00606531)</t>
  </si>
  <si>
    <t>080000001429</t>
  </si>
  <si>
    <t>Строительство ВЛИ-0,4 кВ от опоры № 3 отпайки № 3 по ВЛ-0,4 кВ № 1 от ТП № 342/160 кВА по ВЛ-10 кВ Складская зона от ПС 220 кВ Элиста Северная, установка системы учета электроэнергии (мощности), до границы зем.участка жилого дома заявителя Бухнановой В.С. (ориентировочная протяженность ЛЭП – 0,03 км, комплект системы учета – 1 шт.)</t>
  </si>
  <si>
    <t>080000001430</t>
  </si>
  <si>
    <t>Строительство ВЛИ-0,4 кВ от опоры № 2 отпайки №1 по ВЛ-0,4 кВ фидер-3 от ТП №552/250 кВА по ВЛ-10 кВ Солнечный от ПС 110 кВ Элиста Западная, установка системы учета электроэнергии (мощности), до границы зем. участка жил.дома заявителя Курносовой Н.З. (ориентировочная протяженность ВЛИ – 0,032 км, комплект системы учета – 1 шт.)</t>
  </si>
  <si>
    <t>080000001431</t>
  </si>
  <si>
    <t>Строительство ВЛИ-0,4 кВ от опоры № 11 отпайки № 1 по ВЛИ-0,4 кВ № 1 от ТП № 494/400 кВА по ВЛ-10 кВ Северо-западный жилой массив от ПС 110 кВ Элиста Западная, установка системы учета электроэнергии (мощности), до границы зем.участка жилого дома заявителя Боктаева С.Б. (ориентировочная протяженность ЛЭП – 0,042 км, комплект системы учета – 1 шт.)</t>
  </si>
  <si>
    <t>080000001432</t>
  </si>
  <si>
    <t>Строительство ВЛИ-0,4 кВ от опоры № 2 отпайки № 2 по ВЛ-0,4 кВ № 6 совместным подвесом по опорам № 3-4 ВЛ-0,22 отпайки от ВЛ-0,4 кВ № 6 от ТП № 8/400 кВА по ВЛ-10 кВ «1 микрорайон» от ПС 220 кВ Элиста Северная, установка системы учета электроэнергии (мощности), до границы зем.участка жилого дома заявителя Чудутова Б.С. (ориентировочная протяженность ЛЭП – 0,04 км, комплект системы учета – 1 шт.)</t>
  </si>
  <si>
    <t>080000000561</t>
  </si>
  <si>
    <t>Строительство ВЛ-10кВ в двухпроводном исполнении от опоры № 172 линейного ответвления Р-2 на КТП № 7/100 кВА по ВЛ-10кВ № 4 «Чомпот» ПС 110 кВ Татал, строительство ТП 10/0,22 кВ, до границы зем.участка дом животновода ИП Бадмаева С.Б. (ориентировочная протяженность ЛЭП – 4,88 км, ориентировочная мощность МТП – 10 кВА)</t>
  </si>
  <si>
    <t>Реконструкция Административного здания по адресу: г. Ростов-на-Дону ул. 2-я Краснодарская 147</t>
  </si>
  <si>
    <t>Установка приборов учета, класс напряжения 0,22 (0,4) кВ в соответствии с Федеральным законом от 27.12.2018 № 522-ФЗ при истечении МПИ или срока эксплуатации, при отсутствии прибора учета у потребителя (89331 т.у.)</t>
  </si>
  <si>
    <t>Установка приборов учета, класс напряжения 0,22 (0,4) кВ в соответствии с Федеральным законом от 27.12.2018 № 522-ФЗ  при выходе из строя ПУ потребителя (31217 т.у.)</t>
  </si>
  <si>
    <t>Установка приборов учета,  класс напряжения 35 кВ в соответствии с Федеральным законом от 27.12.2018 № 522-ФЗ  при выходе из строя ПУ потребителя (61 т.у.)</t>
  </si>
  <si>
    <t>Установка приборов учета, класс напряжения 35 кВ в соответствии с Федеральным законом от 27.12.2018 № 522-ФЗ при истечении МПИ или срока эксплуатации, при отсутствии прибора учета у потребителя (484 т.у.)</t>
  </si>
  <si>
    <t>Установка приборов учета, класс напр. 6 (10) кВ в соответствии с ФЗ от 27.12.2018 №522-ФЗ при истеч. МПИ или срока эксплуатации (77 т.у.)</t>
  </si>
  <si>
    <t>Реконструкция ВЛ -10/0,4 кВ в ст. Андреевская Дубовского района Ростовской обл.от КТП-3109,3110,3522 по ВЛ 10 кВ № 13,от КТП-3135,3138 по ВЛ 10 кВ № 7 ПС "Андреевская"</t>
  </si>
  <si>
    <t>Строительство ВЛЗ-6 кВ от вновь установленной линейной ячейки 6 кВ на ПС 35/6 кВ Романовская, с установкой ТП-6/0,4 кВ и строительство ВЛИ-0,4 кВ от РУ-0,4 кВ вновь установленной ТП-6/0,4 кВ  для присоединения здания общественного питания ИП Свитенко Д.В., расположенного по адресу: Ростовская область, г. Волгодонск, ул. Отдыха, д. 51б, к.н. 61:48:0020101:1451 (ориентировочная протяженность ЛЭП 7,803 км, ориентировочная мощность трансформатора 160 кВА)</t>
  </si>
  <si>
    <t>Стр уч ВЛ-6 кВ от оп №281 ВЛ-6 кВ №6 ПС 110/6 кВ НС-1, с уст ТП-6/0,4 кВ, и стр-во ВЛИ-0,4 кВ от  уст ТП-6/0,4 кВ  ИП главы К(Ф)Х М Магомедовой З.А</t>
  </si>
  <si>
    <t>Строительство участка ВЛИ-0,4 кВ от опоры №2 ВЛ-0,4 кВ №1 КТП-8108/160 кВА ВЛ-10 кВ №4 ПС 35/10 кВ Виноградная для присоединения жилого дома Снежко Н.А., расположенного по адресу: Ростовская область, Волгодонской район, п. Виноградный, ул. Южная, д.1, к.н. 61:08:0050203:100 (ориентировочная протяженность ЛЭП 0,4 км)»</t>
  </si>
  <si>
    <t>Строительство участка ВЛ-10 кВ от опоры №2/48 ВЛ-10 кВ №6 ПС 110/35/10 кВ Мартыновская, с установкой ТП-10/0,4 кВ, строительство ВЛИ-0,4 кВ от РУ-0,4 кВ вновь установленной ТП-10/0,4 кВ и обеспечение коммерческим учетом электрической энергии (мощности) в точке поставки по присоединению сторожевого дома ИП Ермакова Н.Ю., расположенного по адресу: Ростовская область, Мартыновский район, х. Кривой Лиман, Рубашкинское сельское поселение, к.н. 61:20:0600020:2268 (ориентировочная протяженность ЛЭП 0,365 км, ориентировочная мощность трансформатора 25 кВА)</t>
  </si>
  <si>
    <t>Строительство участка ВЛ-10 кВ от опоры №130 ВЛ-10 кВ №8 ПС 35/10 кВ Потапенковская, с установкой ТП-10/0,4 кВ, строительство ВЛИ-0,4 кВ от РУ-0,4 кВ вновь установленной ТП-10/0,4 кВ, с установкой шкафа 0,4 кВ, и обеспечение коммерческим учетом электрической энергии (мощности) в точках поставки по присоединению нежилого здания Осичкиной А.М., расположенного по адресу: Ростовская область, Заветинский район, х.Фомин, участок находится примерно в 1,3 км, по направлению на восток от ориентира у.Торговое, расположенного за пределами участка, адрес ориентира р-н Заветинский, х.Фомин, к.н. 61:11:0600009:349 (ориентировочная протяженность ЛЭП 0,03 км, ориентировочная мощность трансформатора 25 кВА)</t>
  </si>
  <si>
    <t>Строительство участка ВЛИ-0,4 кВ от опоры №1 ВЛ 0,4 кВ №1 КТП-8240/63 кВА ВЛ-6 кВ №2 ПС 35/6 кВ НС-15, с установкой шкафа 0,22 кВ, и  обеспечение коммерческим учетом электрической энергии (мощности) в точке поставки по присоединению жилого дома Шакая З.Ш., расположенного по адресу: Ростовская область, Волгодонской район, х. Фролов, ул. Восточная, д. 1, кадастровый номер земельного участка: 61:08:0000000:3536(ориентировочная протяженность ЛЭП 0,095 км)</t>
  </si>
  <si>
    <t>«Строительство участка ВЛ-10 кВ от опоры №74 ВЛ-10 кВ №1 ПС 35/10/6 кВ Донская, с установкой ТП-10/0,4 кВ, строительство ВЛИ-0,4 кВ от РУ-0,4 кВ вновь установленной ТП-10/0,4 кВ,  с установкой шкафа 0,4 кВ, и обеспечение коммерческим учетом электрической энергии (мощности) в точке поставки по присоединению жилого дома Айдимировой А.М., расположенного по адресу: Ростовская область, Волгодонской район, п. Краснодонский, 152 км автодороги Ольгинская-Волгодонск к.н. 61:08:0600101:670 (ориентировочная протяженность  ЛЭП 0,015 км, ориентировочная мощность трансформатора 25 кВА)»</t>
  </si>
  <si>
    <t>Строительство участка ВЛИ-0,4 кВ от вновь установленной опоры вновь построенной ВЛИ-0,4 кВ от вновь установленной ТП-6/0,4 кВ по ВЛ-6 кВ №1 ПС 35/6 кВ Романовская (по договору ТП №61-1-20-00520025 от 13.07.2020г), с установкой шкафа 0,4 кВ, и  обеспечение коммерческим учетом электрической энергии (мощности) в точке поставки и установка шкафа 0,4 кВ по присоединению спального домика Дёмина Е.В., расположенного по адресу: Ростовская область, г. Волгодонск, ул. Отдыха, д. 67, к.н. 61:48:0020101:1217 (ориентировочная протяженность ЛЭП 0,02 км)</t>
  </si>
  <si>
    <t>Строительство участка ВЛИ-0,4 кВ от опоры №1/16 ВЛ-0,4 кВ №1 КТП-8396/160 кВА по ВЛ-6 кВ №11 ПС 35/6 кВ Шлюзовая, с установкой шкафа 0,4 кВ, и  обеспечение коммерческим учетом электрической энергии (мощности) в точке поставки по присоединению квартиры Мисько Н.П., расположенной по адресу: Ростовская область, Волгодонской район, х. Лагутники, ул. Кооперативная, д. 25, кв. 2, кадастровый номер земельного участка 61:08:0070201:69 (ориентировочная протяженность ЛЭП 0,015 км</t>
  </si>
  <si>
    <t>Строительство участка ВЛИ-0,4 кВ от опоры №1/15 ВЛ-0,4 кВ №1 КТП-6100/63 кВА ВЛ-10 кВ №6 ПС 110/35/10 кВ Мартыновская, с установкой шкафа 0,4 кВ, и  обеспечение коммерческим учетом электрической энергии (мощности) в точке поставки по присоединению жилого дома Махмудова М.А., расположенного по адресу: Ростовская область, Мартыновский район, х. Арбузов, ул. Краснопартизанская, д. 36а,  кадастровый номер земельного участка 61:20:0600019:1152 (ориентировочная протяженность ЛЭП 0,09 км)</t>
  </si>
  <si>
    <t>Строительство участка ВЛИ-0,4 кВ от опоры №21 ВЛ-0,4 кВ №2 КТП-8560/100 кВА ВЛ-6 кВ №1 ПС 35/6 кВ НС-12, с установкой шкафа 0,4 кВ, и  обеспечение коммерческим учетом электрической энергии (мощности) в точке поставки по присоединению дачного домика Банькина Ю.С., расположенного по адресу: Ростовская область, Волгодонской район, сдт. Юбилейное, кадастровый номер земельного участка 61:08:0601901:1004 (ориентировочная протяженность ЛЭП 0,09 км)</t>
  </si>
  <si>
    <t>Строительство участка ВЛИ-0,4 кВ от опоры №9 ВЛ-0,4 кВ №2 КТП-8599/160 кВА ВЛ-6 кВ №5 ПС 35/6 кВ Романовская, с установкой шкафа 0,4 кВ, и  обеспечение коммерческим учетом электрической энергии (мощности) в точке поставки по присоединению жилого дома Бубнович С.П., расположенного по адресу: Ростовская область, Волгодонской район, станица Романовская, пер. Рубиновый,  д. 14, кадастровый номер земельного участка 61:08:0070114:540 (ориентировочная протяженность ЛЭП 0,1 км)</t>
  </si>
  <si>
    <t>Строительство ВЛИ-0,4 кВ от РУ-0,4 кВ КТП-7254/160 кВА ВЛ-10кВ №24 ПС 110/35/10 кВ КГУ, с установкой шкафа 0,4 кВ, и  обеспечение коммерческим учетом электрической энергии (мощности) в точке поставки по присоединению спортивной площадки ИП Сергеева О.В., расположенной по адресу: Ростовская область, Константиновский район, г. Константиновск, ул. Правобережная, д. 17-а, кадастровый номер земельного участка 61:17:0600017:555 (ориентировочная протяженность ЛЭП 0,03 км)</t>
  </si>
  <si>
    <t>Строительство участка ВЛЗ-10 кВ от опоры №56 ВЛ-10 кВ №4 ПС 35 кВ Николаевская, с установкой ТП-10/0,4 кВ, строительство ВЛИ-0,4 кВ от РУ-0,4 кВ вновь установленной ТП-10/0,4 кВ и установка приборов коммерческого учета электрической энергии (мощности) в точках поставки для присоединения жилых домов Каймакова П.Ю., Сизёвой И.В., Гапкина В.Б., Афанасьева М.В. и Пятиковой М.В., расположенных по адресам: Ростовская область, Константиновский район, станица Николаевская, ул.Гагарина, д.40, к.н.з.у. 61:17:0050101:1486 и д.50, к.н.з.у. 61:17:0050101:1494, ул. Ермакова, д.8, к.н.з.у. 61:17:0050101:1627 и д.21, к.н.з.у. 61:17:0050101:1567, ул. 9 Января, д.46, к.н.з.у. 61:17:0050101:2355 (ориентировочная протяженность ЛЭП 0,62 км, ориентировочная мощность трансформатора 100 кВА, количество приборов коммерческого учета – 5 шт)</t>
  </si>
  <si>
    <t>Строительство участка ВЛИ-0,4 кВ от опоры №17 ВЛ-0,4 кВ №1 КТП-1356 ВЛ-10кВ №2 ПС 35кВ ЖБИ и установка прибора коммерческого учета электрической энергии (мощности) в точке поставки для присоединения жилого дома Фрик Г.Н., расположенного по адресу: Ростовская область, Цимлянский район, станица Красноярская, пер. Рабочий, д. 4, кадастровый номер земельного участка 61:41:0020126:138 (ориентировочная протяженность ЛЭП 0,06 км)</t>
  </si>
  <si>
    <t>Строительство участка ВЛИ-0,4 кВ от опоры №2 ВЛ-0,4 кВ №1 КТП-5237 ВЛ 10 кВ №9 ПС 35 кВ Отары и установка прибора коммерческого учета электрической энергии (мощности) в точке поставки для присоединения буровой на воду скважины Администрации Заветинского района Ростовской области, расположенной по адресу: Ростовская область, Заветинский район, х. Савдя, пер. Школьный, д. 1а, к.н.з.у. 61:11:0060101:1512 (ориентировочная протяженность ЛЭП 0,04 к</t>
  </si>
  <si>
    <t>Строительство участка ВЛИ-0,4 кВ от опоры № 12 ВЛ-0,4 кВ №3 КТП 8483 ВЛ 6 кВ №5 ПС 35 кВ Романовская и установка прибора коммерческого учета электрической энергии (мощности) в точке поставки для присоединения жилого дома Бакунца П.М., расположенного по адресу: Ростовская область, Волгодонской район, станица Романовская,  пер. Колхозный, д. 76а, к.н.з.у. 61:08:0070127:606 (ориентировочная протяженность ЛЭП 0,085 км)</t>
  </si>
  <si>
    <t>Строительство участка ВЛИ-0,4 кВ от опоры №1/2 ВЛИ-0,4 кВ №1 КТП 8594 ВЛ 6 кВ №5 ПС 35 кВ Романовская и установка прибора коммерческого учета электрической энергии (мощности) в точке поставки для присоединения жилого дома Пикулевой Е.В., расположенного по адресу: Ростовская область, Волгодонской район, станица Романовская, ул. Ленина, д. 111, к.н.з.у. 61:08:0070128:951 (ориентировочная протяженность ЛЭП 0,035 км)</t>
  </si>
  <si>
    <t>Строительство участка ВЛЗ-6 кВ от опоры №12/7 ВЛ-6 кВ №1 ПС 35 кВ Романовская, с установкой ТП-6/0,4 кВ, строительство ВЛИ-0,4 кВ от РУ-0,4 кВ вновь установленной ТП-6/0,4 кВ и установка прибора коммерческого учета электрической энергии (мощности) в точке поставки для присоединения садового дома Тагаевой И.В., расположенного по адресу: Ростовская область, г. Волгодонск, ул. Отдыха, д. 37б24, к.н.з.у.: 61:48:0020101:1849 (ориентировочная протяженность ЛЭП 0,5 км, ориентировочная мощность трансформатора 0,025 МВА)</t>
  </si>
  <si>
    <t>Установка прибора коммерческого учета электрической энергии (мощности) в точке поставки для присоединения садового дома Первиловой Л.Г., расположенного по адресу: Ростовская область, г.Волгодонск, ул. Отдыха, д. 37б7, к.н.з.у.: 61:48:0020101:184</t>
  </si>
  <si>
    <t>Строительство участка ВЛИ-0,4 кВ от опоры №19 ВЛ-0,4 кВ №2 КТП 8183 ВЛ-10 кВ №7 ПС 35 кВ Рябичевская и установка прибора коммерческого учета электрической энергии (мощности) в точке поставки для присоединения здания Администрации Администрации Рябичевского сельского поселения, расположенного по адресу: Ростовская область, Волгодонской район, х. Рябичев, ул. Советская, д. 47, к.н.з.у. 61:08:0030103:69 (ориентировочная протяженность ЛЭП 0,03 км)</t>
  </si>
  <si>
    <t>Строительство участка ВЛИ-0,4 кВ от опоры №6 ВЛ 0,4 кВ №2 КТП-1409 ВЛ 10 кВ №17 ПС 110 кВ Цимлянская и установка прибора коммерческого учета электрической энергии (мощности) в точке поставки для присоединения жилого дома Глобы Е.Н., расположенного по адресу: Ростовская область, Цимлянский район, станица Красноярская, ул. Степная, д. 42, к.н.з.у. 61:41:0020122:367 (ориентировочная протяженность ЛЭП 0,22 км)</t>
  </si>
  <si>
    <t>Установка прибора коммерческого учета электрической энергии (мощности) в точке поставки для присоединения садового дома Мартынюк С.В., расположенного по адресу: Ростовская область, г.Волгодонск, ул. Отдыха, д. 37а, к.н.з.у.: 61:48:0020101:1858</t>
  </si>
  <si>
    <t>Строительство ВЛИ-0,4 кВ от РУ 0,4 кВ КТП-5546 ВЛ 10 кВ №9 ПС 35 кВ Отары и установка прибора коммерческого учета электрической энергии (мощности) в точке поставки для присоединения артезианской скважины Администрации Заветинского района Ростовской области, расположенной по адресу: Ростовская область, Заветинский район, х. Савдя, к.н.з.у. 61:11:0060101:1725 (ориентировочная протяженность ЛЭП 0,04 км)</t>
  </si>
  <si>
    <t>Строительство участка ВЛИ-0,4 кВ от опоры №36 ВЛ 0,4 кВ №3 КТП-8494 ВЛ 6 кВ №14 ПС 35 кВ Романовская и установка прибора коммерческого учета электрической энергии (мощности) в точке поставки для присоединения жилого дома Шипулина А.В., расположенного по адресу: Ростовская обл., р-н. Волгодонской, ст-ца. Романовская, ул. Жемчужная, д. 34, блок 2, кадастровый номер земельного участка: 61:08:0070114:1023 (ориентировочная протяженность ЛЭП 0,095 км)</t>
  </si>
  <si>
    <t xml:space="preserve">Строительство участка ВЛИ-0,4 кВ от опоры №15 ВЛ 0,4 кВ №3 КТП 8484  ВЛ 6 кВ №5 ПС 35 кВ Романовская и установка прибора коммерческого учета электрической энергии (мощности) в точке поставки для присоединения индивидуального жилого дома Воронова А.В., расположенного по адресу: Ростовская обл., Волгодонской район, станица. Романовская, ул. Пронина, д. 10а, к.н.з.у.: 61:08:0070128:965 (ориентировочная протяженность ЛЭП 0,025 км)                                                </t>
  </si>
  <si>
    <t>Строительство ВЛИ-0,4 кВ от РУ 0,4 кВ №2 КТП 8608 ВЛ 6 кВ №14 ПС 35 кВ Романовская и установка прибора коммерческого учета электрической энергии (мощности) в точке поставки для присоединения индивидуального жилого дома Осипик Е.Г., расположенного по адресу: Ростовская область, Волгодонской район, станица Романовская, ул. 75 лет Победы, д. 32, к.н.з.у. 61:08:0600601:4589 (ориентировочная протяженность ЛЭП 0,07 км)</t>
  </si>
  <si>
    <t>Строительство участка ВЛИ-0,4 кВ от опоры №13 ВЛ 0,4 кВ №3 КТП-5420 ВЛ 10 кВ №9 ПС 35 кВ Федосеевская и установка прибора коммерческого учета электрической энергии (мощности) в точке поставки для присоединения жилого дома Ташуевой Л.Г, расположенного по адресу: Ростовская область Заветинский район, х. Воротилов, ул. Зеленая, д. 4, к.н.з.у. 61:11:0070201:13 (ориентировочная протяженность ЛЭП 0,017 км)</t>
  </si>
  <si>
    <t>Строительство участка ВЛИ-0,4 кВ от опоры №10 ВЛИ 0,4 кВ №3 КТП 8565 ВЛ 6 кВ №5 ПС 35 кВ НС-13 и установка прибора коммерческого учета электрической энергии (мощности) в точке поставки для присоединения жилого дома Музаффарова М.М., расположенного по адресу: Ростовская область, Волгодонского район, п. Саловский, ул. Луговая, д. 11, к.н.з.у. 61:08:0010301:116 (ориентировочная протяженность ЛЭП 0,016 км)</t>
  </si>
  <si>
    <t>Строительство участка ВЛИ-0,4 кВ от опоры №8 ВЛ 0,4 кВ №1 КТП 8176 ВЛ 10 кВ №1 ПС 35 кВ Донская и установка прибора коммерческого учета электрической энергии (мощности) в точке поставки для присоединения жилого дома Молчанова А.Н., расположенного по адресу: Ростовская область, Волгодонской район, п. Краснодонский, ул. Южная, д. 9Б, к.н.з.у. 61:08:0600901:293 (ориентировочная протяженность ЛЭП 0,03 км)</t>
  </si>
  <si>
    <t>Строительство участка ВЛИ-0,4 кВ от опоры №1 ВЛИ 0,4 кВ №1 КТП 8608 ВЛ 6 кВ №14 ПС 35 кВ Романовская и установка прибора коммерческого учета электрической энергии (мощности) в точке поставки для присоединения индивидуального жилого дома Стучилиной Т.И., расположенного по адресу: Ростовская область, Волгодонской район, станица Романовская, ул. 75 лет Победы, д. 25, к.н.з.у. 61:08:0600601:4582 (ориентировочная протяженность ЛЭП 0,03 км)</t>
  </si>
  <si>
    <t>Строительство участка ВЛИ-0,4 кВ от опоры №13 ВЛИ 0,4 кВ №1 ЗТП 7218 ВЛ 10 кВ №26 ПС 110 кВ КГУ и установка прибора коммерческого учета электрической энергии (мощности) в точке поставки для присоединения административно-бытового корпуса – нежилого помещения ИП Тычко В.Ю., расположенного по адресу: Ростовская область, Константиновский район, х. Ведерников, 0,35 км восточнее х. Ведерников, к.н.з.у. 61:17:0600017:598 (ориентировочная протяженность ЛЭП 0,14 км)</t>
  </si>
  <si>
    <t>Строительство участка ВЛИ-0,4 кВ от опоры №6 ВЛ 0,4 кВ №2 КТП 8011 ВЛ 10 кВ №7 ПС 35 кВ Рябичевская и установка прибора коммерческого учета электрической энергии (мощности) в точке поставки для присоединения жилого дома Бычкова В.Н., расположенного по адресу: Ростовская область, Волгодонской район, х. Рябичев, ул. Белинского, д. 21, к.н.з.у. 61:08:0030101:19 (ориентировочная протяженность ЛЭП 0,065 км)</t>
  </si>
  <si>
    <t>Строительство участка ВЛИ-0,4 кВ от вновь установленной опоры вновь построенной ВЛИ-0,4 кВ от РУ-0,4 кВ КТП 8608 ВЛ 6 кВ №14 ПС 35 кВ Романовская (по договору ТП №61-1-21-00600573 от 13.09.2021г.) и установка прибора коммерческого учета электрической энергии (мощности) в точке поставки для присоединения индивидуального жилого дома Супрунюк С.А., расположенного по адресу: Ростовская область, Волгодонской район, станица Романовская, ул. 75 лет Победы, д. 66, к.н.з.у. 61:08:0600601:4622 (ориентировочная протяженность ЛЭП 0,24 км)</t>
  </si>
  <si>
    <t>Строительство участка ВЛИ-0,4 кВ от опоры №13 ВЛ 0,4 кВ №1 КТП 8450 ВЛ 6 кВ №5 ПС 35 кВ Романовская и установка прибора коммерческого учета электрической энергии (мощности) в точке поставки для присоединения жилого дома Макаровой Т.И., расположенного по адресу: Ростовская область, Волгодонской район, станица Романовская, ул. Юбилейная, д. 40, к.н.з.у. 61:08:00701112:426 (ориентировочная протяженность ЛЭП 0,09 км)</t>
  </si>
  <si>
    <t>Строительство участка ВЛИ-0,4 кВ от опоры №15 ВЛ 0,4 кВ №2 КТП 7068 ВЛ 10 кВ №3 ПС 35 кВ Нижне-Журавская и установка прибора коммерческого учета электрической энергии (мощности) в точке поставки для присоединения жилого дома Сударкина Р.С., расположенного по адресу: Ростовская область, Константиновский район, х. Нижнежуравский, ул. Тихая, д. 1, к.н.з.у. 61:17:0020401:440 (ориентировочная протяженность ЛЭП 0,213 км)</t>
  </si>
  <si>
    <t>Строительство участка ВЛИ-0,4 кВ от опоры №3/2 ВЛ 0,4 кВ №2 КТП 7402 ВЛ 10 кВ №11 ПС 35 кВ Николаевская и установка прибора коммерческого учета электрической энергии (мощности) в точке поставки для присоединения жилого дома Байдалина А.Н., расположенного по адресу: Ростовская область, Константиновский район, станица Николаевская, ул. Победы, д. 29, к.н.з.у. 61:17:0050101:2131 (ориентировочная протяженность ЛЭП 0,02 км)</t>
  </si>
  <si>
    <t>Строительство участка ВЛИ-0,4 кВ от опоры №2/16 ВЛИ 0,4 кВ №2 КТП 8108 ВЛ 10 кВ №4 ПС 35 кВ Виноградная и установка прибора коммерческого учета электрической энергии (мощности) в точке поставки для присоединения жилого дома Кравчук А.В., расположенного по адресу: Ростовская область, Волгодонской район, п. Виноградный, ул. Молодежная, д. 30, к.н.з.у. 61:08:0000000:3832 (ориентировочная протяженность ЛЭП 0,03 км)</t>
  </si>
  <si>
    <t>Установка прибора коммерческого учета электрической энергии (мощности) в точке поставки для присоединения нежилого помещения Тохтаровой Я.С.., расположенного по адресу: Ростовская область, Зимовниковский район, в близи х. Марченков, к.н.з.у.: 61:13:0000000:9158</t>
  </si>
  <si>
    <t>Строительство участка ВЛИ-0,4 кВ от опоры №14 ВЛ 0,4 кВ №1 КТП 6433 ВЛ 10 кВ №7 ПС 110 кВ Комаровская и установка прибора коммерческого учета электрической энергии (мощности) в точке поставки для присоединения жилого дома Эминова Б.П., расположенного по адресу: Ростовская область, Мартыновский район, п. Крутобережный, ул. Советская, д. 11а, к.н.з.у. 61:20:0020501:2888 (ориентировочная протяженность ЛЭП 0,017 км)</t>
  </si>
  <si>
    <t>Строительство участка ВЛИ-0,4 кВ от вновь установленной опоры вновь построенной ВЛИ-0,4 кВ от вновь установленной ТП-10/0,4 кВ по ВЛ-10 кВ №4 ПС 35 кВ Николаевская (по договорам ТП №61-1-21-00558799 от 15.02.2021г, №61-1-21-00560041 от 15.02.2021г) и установка прибора коммерческого учета электрической энергии (мощности) в точке поставки для присоединения жилого дома Пятиковой А.Н., расположенного по адресу: Ростовская область, Константиновский район, станица Николаевская, ул. Ермакова, д. 5, к.н.з.у. 61:17:0050101:1594 (ориентировочная протяженность ЛЭП 0,1 км)</t>
  </si>
  <si>
    <t>Строительство участка ВЛ-10 кВ от опоры №4/15 ВЛ-10 кВ №6 ПС 35 кВ Валуевская, с установкой ТП-10/0,4 кВ, строительство ВЛИ-0,4 кВ от РУ-0,4 кВ вновь установленной ТП-10/0,4 кВ и установка прибора коммерческого учета электрической энергии (мощности) в точке поставки для присоединения заправочной ИП Исраилова Л.О., расположенной по адресу: Ростовская область, Ремонтненский район, с. Валуевка, ул. Восточная, д.30, к.н.з.у.: 61:32:0600002:4229 (ориентировочная протяженность ЛЭП 0,026 км, ориентировочная мощность трансформатора 0,025 МВА)</t>
  </si>
  <si>
    <t>Строительство ВЛИ-0,4 кВ от РУ 0,4 кВ КТП 6010 ВЛ 6 кВ №6 ПС 110 кВ НС-1 и установка прибора коммерческого учета электрической энергии (мощности) в точке поставки для присоединения зернотока ИП Миненка А.Д., расположенного по адресу: Ростовская область, Мартыновский район, х. Ильинов, примерно в 85 м от автодороги подъезд к х. Веселый и профильной дороги по направлению на северо-восток, к.н.о. 61:20:0040101:3973 (ориентировочная протяженность ЛЭП 0,05 км)</t>
  </si>
  <si>
    <t>Техническое перевооружение КТП 7295 ВЛ 10 кВ №15 ПС 110 кВ Константиновская, с заменой силового трансформатора, и установка прибора коммерческого учета электрической энергии (мощности) в точке поставки для присоединения сторожки ООО «Костины Горы», расположенной по адресу: Ростовская область, Константиновский район, АО «Ленинский Путь», к.н.з.у.: 61:17:06000104:781 (ориентировочная мощность трансформатора 0,16 МВА)»¶</t>
  </si>
  <si>
    <t>Установка прибора коммерческого учета электрической энергии (мощности) в точке поставки для присоединения жилого дома Чалапова А.С.</t>
  </si>
  <si>
    <t>Строительство участка ВЛИ-0,4 кВ от опоры №8 ВЛ 0,4 кВ №2 КТП 4344 ВЛ 10 кВ №3 ПС 35 кВ Подгорненская и установка прибора коммерческого учета электрической энергии (мощности) в точке поставки для присоединения навеса ИП Луговенко А.Н., расположенного по адресу: Ростовская область, Ремонтненский район, Подгорненское сельское поселение, расположен по направлению на восток от с. Подгорное, к.н.з.у. 61:32:0600004:9777 (ориентировочная протяженность ЛЭП 0,08 км)</t>
  </si>
  <si>
    <t>Строительство участка ВЛИ-0,4 кВ от опоры №37 ВЛ 0,4 кВ №1 КТП 4333 ВЛ 10 кВ №4 ПС 35 кВ Первомайская и установка прибора коммерческого учета электрической энергии (мощности) в точке поставки для присоединения жилого дома Зинченко Е.И., расположенного по адресу: Ростовская область, Ремонтненский район, с. Первомайское, ул. Богданова, д. 3В, к.н.о.: 61/:32:38:007:2005:325, к.н.з.у. 61:32:0080102:6 (ориентировочная протяженность ЛЭП 0,054 км)</t>
  </si>
  <si>
    <t>Строительство ВЛИ-0,4 кВ от РУ-0,4 кВ вновь устанавливаемой ТП-10/0,4 кВ, установка ТП-10/0,4 кВ от опоры №1/5 ВЛ 10 кВ №2 ПС 110 кВ Приволенская и установка шкафа коммерческого учета электрической энергии (мощности) в точке поставки для присоединения зерноочистительного комплекса ИП главы К(Ф)Х Нетребина В.Ю., расположенного по адресу: Ростовская область, Ремонтненский район, территория земель Приволенского сельского поселения, 1,5 км севернее п. Привольный, на 44 отарном участке, к.н.з.у.: 61:32:0600001:4291 (ориентировочная протяженность ЛЭП 0,006 км, ориентировочная мощность трансформатора 0,1 МВА)</t>
  </si>
  <si>
    <t>Установка прибора коммерческого учета электрической энергии (мощности) в точке поставки для присоединения скважины для полива огорода Стаценко В.Г.</t>
  </si>
  <si>
    <t>Установка прибора коммерческого учета электрической энергии (мощности) в точке поставки для присоединения жилого дома Зайцевой О.В., расположенной по адресу: Ростовская область, Зимовниковский район, х. Плотников, ул. Дружбы 1, к.н.з.у.: 61:13:0040106:333</t>
  </si>
  <si>
    <t>Установка прибора коммерческого учета электрической энергии (мощности) в точке поставки для присоединения жилого дома Зайцевой О.В., расположенной по адресу: Ростовская область, Зимовниковский район, х. Плотников, ул. Дружбы 2, к.н.з.у.: 61:13:0040106:335</t>
  </si>
  <si>
    <t>Установка прибора коммерческого учета электрической энергии (мощности) в точке поставки для присоединения жилого дома Зайцевой О.В., расположенной по адресу: Ростовская область, Зимовниковский район, х. Плотников, ул. Дружбы 1А, к.н.з.у.: 61:13:0040106:334</t>
  </si>
  <si>
    <t>Установка прибора коммерческого учета электрической энергии (мощности) в точке поставки и монтаж ответвления от ВЛ к вводу для присоединения квартиры Горькова В.В., расположенной по адресу: Ростовская область, Зимовниковский район, станица Кутейниковская, ул. Школьная, д. 19, кв. 1, к.н.з.у.: 61:13:0070102:85горьков</t>
  </si>
  <si>
    <t>Строительство участка ВЛЗ-6 кВ от опоры №31 ВЛ-6 кВ №7 ПС 35 кВ Романовская, с установкой ТП-6/0,4 кВ, строительство ВЛИ-0,4 кВ от РУ-0,4 кВ вновь установленной ТП-6/0,4 кВ и установка прибора коммерческого учета электрической энергии (мощности) в точке поставки для присоединения объекта сельскохозяйственного назначения ИП Полякова Р.А., расположенного по адресу: Ростовская область, Волгодонской район, СПК «Волгодонской», в районе бригады №1 в 0,650 км на запад от х. Лагутники  к.н.з.у.: 61:08:600701:0204 (ориентировочная протяженность ЛЭП 0,455 км, ориентировочная мощность трансформатора 0,025 МВА)</t>
  </si>
  <si>
    <t>Модернизация системы учета электроэнергии Октябрьского района   электрических сетей ПО ЗЭС филиала ОАО "МРСК Юга-"Ростовэнерго"</t>
  </si>
  <si>
    <t>Реконструкция ВЛ-0,4кВ от КТП 246,247,243,257,324,323,328,327,326 ст.Раздорская</t>
  </si>
  <si>
    <t xml:space="preserve">Строительство двух  ВЛ 110кВ отпайками от разных цепей ВЛ 110кВ "НГЭС-С2  1 и 2 цепь" до проектируемой ПС 110/10 кВ "Гардион Стекло" </t>
  </si>
  <si>
    <t xml:space="preserve">Реконструкция ВЛ 0,4 кВ и КТП 10/0,4 кВ х.Калинин </t>
  </si>
  <si>
    <t>Реконструкция (переустройство) ВЛ 35 кВ расположенныз в Усть-Дон, Октяб.Род.-Несв.р-нах РО в рамках вып.стр-ных работ по титулу  ВЛ-500кВ Ростовская</t>
  </si>
  <si>
    <t>Реконструкция (переустройство)ВЛ 6-110 кВ расположенныз в Усть-Дон, Октяб.Род.-Несв.р-нах РО в рамках вып.стр-ных работ по титулу  ВЛ-500кВ Ростовская</t>
  </si>
  <si>
    <t xml:space="preserve">Реконструкция ПС 110/6 кВ Г-2 с заменой силового трансформатора Т2 (трансформаторная мощность - 25 МВА)  
</t>
  </si>
  <si>
    <t>Реконструкция ПС 110/10кВ Ш47 с заменой масляного выключчателя СМВ-110кВ типа ММО-110-1250-20 (1шт.)</t>
  </si>
  <si>
    <t>Реконструкция ПС 110/10 кВ Ш42 с заменой силового трансформатора Т2  (трансформаторная мощность - 6,3 МВА)</t>
  </si>
  <si>
    <t>Реконструкция ВЛ 110 кВ Волченская ПТФ-Замчалово и ВЛ 110 кВ ГПП-1-Волченская ПТФ, пересекаемых на ПК625+68</t>
  </si>
  <si>
    <t>Реконструкция ВЛ-10 кВ №2 ПС «Вешенская-1», ВЛ-0,4 кВ № 1 КТП 10/0,4 кВ № 224 по ВЛ-10 кВ № 1 ПС «Вешенская-1», ВЛ-0,4 кВ № 2 КТП 10/0,4 кВ № 224 по ВЛ-10 кВ № 1 ПС «Вешенская-1», ВЛ-0,4 кВ № 2 КТП 10/0,4 кВ № 215 по ВЛ-10 кВ № 2 ПС «Вешенская-1», при реализации проекта: «Строительство внутрипоселковой автодороги х. Зубковский от автодороги ст. Вешенская – ст. Казанская км 18+390 до цента х. Зубковский Шолоховского района Ростовской области» (ориентировочная протяженность реконструируемых  участков ЛЭП – 0,44 км)</t>
  </si>
  <si>
    <t>Реконструкция ВЛ-10 кВ №6 ПС "Мальчевская", ВЛ-10 кВ №7 ПС "Мальчевская", ВЛ- 0,4 кВ №1 КТП 10/0,4 кВ №421 по ВЛ-10 кВ №7 ПС "Мальчевская", ВЛ-0,4 кВ №3 КТП 10/0,4 кВ №422 по ВЛ-10 кВ №7 ПС "Мальчевская", ВЛ-0,4 кВ №1 КТП 10/0,4 кВ №597 по ВЛ-10 кВ №3 ПС "Промзона", при реализации проекта: "Реализация  автомобильной дороги общегопользования г. Миллерово- ст. Мальчевская Миллеровского района Ростовской области" (ориентировочная протяженность реконструируемых участков ЛЭП- 0,76 км)</t>
  </si>
  <si>
    <t>Строительство ВЛ- 0,4 кВ от РУ- 0,4 кВ КТП- 10/0,4 кВ №169 по ВЛ-10 кВ №4 ПС 110/10 кВ "Новоселовская", обеспечение коммерческим учетом электрической энергии (мощности) в точке поставки и установка шкафа 0,4 кВ с коммутационным аппаратом, для технологического присоединения жилого дома заявителя, Семенкова Ю.А., расположенного  Ростовская область, Кашарский р-н, с. Фомино- Свечниково, ул. Большая, д. 21 (к.н.з.у. 61:16:0170601:69), (ориентировочная протяженность ЛЭП- 0,64 км)</t>
  </si>
  <si>
    <t>Строительство   ВЛ 10 кВ от опоры №110/73 по ВЛ 10 кВ №5 ПС 110/10кВ «Дёгтевская», строительство ПКУ на границе балансовой принадлежности, для технологического присоединения объекта торговли, Заявитель ООО «МАК-Лоджистик»., расположенного в Ростовской области, Миллеровский р-н, с северной стороны от сл. Дёгтево (61:22:0600006:1508), ориентировочная   протяженность ЛЭП – 0,1 км.</t>
  </si>
  <si>
    <t>Строительство ВЛ 0,4 кВ от проектируемой ВЛ 0,4 кВ (по договору №61-1-20-00511571 от 05.06.2020 г.) проектируемой КТПН 10/0,4 кВ ВЛ 10 кВ №101 ПС 110 кВ АС1 для электроснабжения ВРУ 0,4 кВ жилого дома Соловьевой Е. В. на участке с КН 61:02:0600015:7123 в ст-це Ольгинская Аксайского района Ростовской области</t>
  </si>
  <si>
    <t>Строительство ВЛ 0,4 кВ от проектируемой ВЛ 0,4 кВ (по договору №61-1-20-00507601 от 16.04.2020 г.) проектируемой КТПН 10/0,4 кВ ВЛ 10 кВ №403 ПС 110 кВ АС4 для электроснабжения ВРУ 0,4 кВ жилого дома Дьяченко Н. О. в х. Ленина Аксайского района Ростовской области</t>
  </si>
  <si>
    <t>Реконструкция (вынос) ВЛ 0,4 кВ №1, №2, №3, №4, ТП № 206, ВЛ 10 кВ №3 ПС 35 кВ Б. Салы, расположенных по адресу: Ростовская область, Аксайский район, п. Темерницкий, земельный участок с к.н. 61:02:0000000:6794</t>
  </si>
  <si>
    <t>Строительство ВЛ 0,4 кВ от проектируемой ВЛ 0,4 кВ (по договору №61-1-20-00511571 от 05.06.2020 г.) проектируемой КТПН 10/0,4 кВ ВЛ 10 кВ №101 ПС 110 кВ АС1 для электроснабжения ВРУ 0,4 кВ жилого дома Веретенниковой О. А. на участке с КН 61:02:0600015:7103 в ст-це Ольгинская Аксайского района Ростовской области (ориентировочная протяжённость ЛЭП 0,156 км)</t>
  </si>
  <si>
    <t>Строительство ВЛ 0,4 кВ от проектируемой ВЛ 0,4 кВ (по договору №61-1-21-00615425 от 03.12.2021 г.) от РУ 0,4 кВ ТП 10 кВ №629 ВЛ 10 кВ №501 ПС 35 кВ АС5 для электроснабжения ВРУ 0,4 кВ жилого дома Черникова С. Г. на участке с КН 61:02:0020101:715 в х. Алитуб Аксайского района Ростовской области (ориентировочная протяжённость ЛЭП 0,075 км)</t>
  </si>
  <si>
    <t>Строительство ВЛ 0,4 кВ от проектируемой ВЛ 0,4 кВ (по договору №61-1-20-00511571 от 05.06.2020 г.) проектируемой КТПН 10/0,4 кВ ВЛ 10 кВ №101 ПС 110 кВ АС1 для электроснабжения ВРУ 0,4 кВ жилого дома Дорошева А. И. на участке с КН 61:02:0600015:7939 в ст-це Ольгинская Аксайского района Ростовской области (ориентировочная протяжённость ЛЭП 0,1 км)</t>
  </si>
  <si>
    <t>Строительство ВЛ 0,4 кВ от ВЛ 0,4 кВ №2 ТП 6 кВ №76 ВЛ 6 кВ №807 ПС 35 кВ АС8 для электроснабжения ВРУ 0,4 кВ жилого дома Барсегян А. А. на участке с КН 61:02:0600010:7866 в п. Российский Аксайского района Ростовской области (ориентировочная протяжённость ЛЭП 0,08 км)</t>
  </si>
  <si>
    <t>Строительство ВЛ 0,4 кВ от проектируемой ВЛ 0,4 кВ (по договору №61-1-21-00589229 от 21.07.2021 г.) от ВЛ 0,4 кВ №2 ТП 10 кВ №78 ВЛ 10 кВ №3 ПС 35 кВ Б. Салы для электроснабжения ВРУ 0,4 кВ жилого дома Бандура Ю. С. на участке с КН 61:02:0600006:6879 в п. Щепкин Аксайского района Ростовской области (ориентировочная протяжённость ЛЭП 0,03 км)</t>
  </si>
  <si>
    <t>Строительство ВЛ 0,4 кВ от проектируемой ВЛ 0,4 кВ (по договору №61-1-20-00604561 от 02.10.2021 г.) проектируемой КТПН 10/0,4 кВ ВЛ 10 кВ №101 ПС 110 кВ АС1 для электроснабжения ВРУ 0,4 кВ жилого дома Губенко Л. П. на участке с КН 61:02:0600015:7078 в ст-це Ольгинская Аксайского района РО (ориентировочная протяжённость ЛЭП 0,06 км)</t>
  </si>
  <si>
    <t>Строительство ВЛ 0,4 кВ от проектируемой ВЛ 0,4 кВ (по договору № 61-1-21-00616821 от 02.12.2021) ТП 0,4/10 кВ ВЛ 10 кВ № 1212 ПС 110 кВ АС12  для электроснабжения объекта торговли ООО «РУСДАР» на участке с КН 61:02:0600004:2988 в Аксайском р-не, п. Октябрьский, ул. Рубежная, д. 4 (ориентировочная протяженность ЛЭП 0,03 км)</t>
  </si>
  <si>
    <t>Строительство ВЛ 0,4 кВ по ВЛ 0,4 кВ №1 КТП 10/0,4 кВ №1 ВЛ 10 кВ №657 ПС 110 кВ АС-6, для электроснабжения жилого дома Шемякина Ю.П. расположенного на земельном участке КН 61:02:0600013:3766, в Аксайском районе (ориентировочная протяженность ЛЭП 0,04 км)</t>
  </si>
  <si>
    <t>Строительство ВЛ 0,4 кВ от ВЛ 0,4 кВ №1 ТП 10 кВ №925 ВЛ 10 кВ №1208 ПС 110 кВ АС12 для электроснабжения жилого дома Волошина Д. Д. на участке с КН 61:02:0080503:1512 в п. Щепкин Аксайского района Ростовской области (ориентировочная протяжённость ЛЭП 0,04 км)</t>
  </si>
  <si>
    <t>Строительство ВЛ 0,4 кВ от проектируемой ВЛ 0,4 кВ (по договору №61-1-21-00569679 от 13.05.2021 г.) от РУ 0,4 кВ ТП 10 кВ №447 ВЛ 10 кВ №1103 ПС 110 кВ АС11 для электроснабжения ВРУ 0,4 кВ жилого дома Яхьева А. А. на участке с КН 61:02:0600009:2931 в ст-це Мишкинская Аксайского района Ростовской области (ориентировочная протяжённость ЛЭП 0,06 км)</t>
  </si>
  <si>
    <t>Строительство ВЛ 0,4 кВ по ВЛ 0,4 кВ №1 КТП-10/0,4 кВ №406 ВЛ 10 кВ №1003 ПС 110 кВ АС-10 для электроснабжения ВРУ 0,4 кВ жилого дома Сухоруковой О.А. на участке с КН 61:02:0030103:408 в станице Грушевская Аксайского района Ростовской области (ориентировочная протяжённость ЛЭП 0,07 км)</t>
  </si>
  <si>
    <t>Строительство ВЛ 0,4 кВ по ВЛ 0,4 кВ №1 ТП-10/0,4 кВ №39 ВЛ 10 кВ №1203 ПС 110 кВ АС12 для электроснабжения ВРУ 0,4 кВ жилого дома Мурадян В.А. на участке с КН 61:33:0600015:983 Родионово-Несветайского района Ростовской области (ориентировочная протяжённость ЛЭП 0,08 км)</t>
  </si>
  <si>
    <t>Строительство ВЛ 0,4 кВ по ВЛ 0,4 кВ №2 КТП-6/0,4 кВ №76 ВЛ 6 кВ №807 ПС 35/6 кВ АС8 для электроснабжения ВРУ 0,4 кВ жилого дома Полякова В.А. на участке с КН 61:02:600010:8299 в п. Российский Аксайского района Ростовской области (ориентировочная протяжённость ЛЭП 0,03 км)</t>
  </si>
  <si>
    <t>Строительство ВЛ 0,4 кВ по ВЛ 0,4 кВ №2 ТП-10/0,4 кВ №633 ВЛ 10 кВ №111 ПС 110 кВ АС1 для электроснабжения ВРУ 0,4 кВ жилого дома Филимонова М.Н. на участке с КН 61:02:0050101:2695 Аксайского района Ростовской области (ориентировочная протяжённость ЛЭП 0,06 км)</t>
  </si>
  <si>
    <t>Установка приборов учета для присоединения ВРУ 0,4 кВ жилых домов Хапаловой Э. А., Кашириной Н. Д., Братишова В. Г., Флягина Д. А., расположенных по адресу: Ростовская обл., р-н Аксайский, х. Нижнеподпольный, х. Большой Лог, Родионово-Несветайский район (4 шт.)</t>
  </si>
  <si>
    <t>Реконструкция ВЛ 0,4 кВ от ТП 10/0,4 кВ № 67 по ВЛ 10 кВ №4 ПС Самбек с реконструкцией ТП 10/0,4 кВ №67 в с.Екатериновка Неклиновского района</t>
  </si>
  <si>
    <t xml:space="preserve">Реконструкция ВЛ 10 кВ №1/3 ПС Троицкая-1 в с. Николаевка Неклиновского района Ростовской области </t>
  </si>
  <si>
    <t>Строительство ВЛ 0,4 кВ от новой ТП 10/0,4 кВ, строительство ТП 10/0,4 кВ, строительство ВЛ 10 кВ от ВЛ 10 кВ №3 ПС 35/10 кВ «Таганрогская», для технологического присоединения сельхозяйственного производства Заявителя (ООО «Стройдеталь») по адресу: Ростовская область, Неклиновский район, с. Весело-Вознесенка, ТОО «Родина»</t>
  </si>
  <si>
    <t>Строительство ВЛ 0,4 кВ от ВЛ 0,4 кВ №5 КТП 10/0,4 кВ №17 ВЛ 10 кВ №4/3 ПС 110/35/10 кВ «Троицкая-1» для технологического присоединения Заявителя (Гурин В.Н.) по адресу: Ростовская область, Неклиновский р-н, с. Троицкое, ул. В.И. Кидлова, 48, к.н. 61:26:0600014:2000 (ориентировочная протяженность ЛЭП 0,332 км)</t>
  </si>
  <si>
    <t>Строительство ВЛ 10 кВ от отпайки на ТП 10/0,4 кВ №1-41А по ВЛ 10 кВ №1 ПС 110/35/10 кВ Чалтырь для технологического присоединения жилой застройки Заявителя: (ИП Грибцов К.А.) по адресу: Ростовская обл. Мясниковский р-н, х. Ленинаван, ул. Баттиччели, д. 20, к.н. 61:25:0600401:8141 (ориентировочная протяженность ЛЭП -1 км)</t>
  </si>
  <si>
    <t>Строительство ВЛ-10 кВ от опоры №120 ВЛ-10 кВ №1815 ПС 35/10 кВ А-18, ТП-10/0,4 кВ, ВЛИ-0,4 кВ для подключения жилых домов заявителя ООО «Флавия Норд» х. Городище, Азовский р-он, Ростовская область (ориентировочная протяженность ЛЭП – 0,715 км, ориентировочная трансформаторная мощность – 0,063 МВА)</t>
  </si>
  <si>
    <t>Установка прибора коммерческого учета электрической энергии (мощности) на границе земельного участка, подключенного от проектируемой опоры проектируемого ВЛ 0,4 кВ (по договору ТП № 61-1-22-00627899 от 09.02.2022г. с заявителем ИП Дорганов Н.Н.)   КТП-95 ВЛ-10кВ №1106 ПС 35кВ Е11 для технологического присоединения энергопринимающих устройств склада №2 Заявителя Стешенко Н.И., Ростовская область, Егорлыкский р-он, х.Изобильный, к.н. 61:10:0600002:2814 (1 шт)</t>
  </si>
  <si>
    <t>Установка прибора коммерческого учета электрической энергии (мощности) на границе земельного участка, подключенного от опоры № 24-126 ВЛ-0,4 № 3 КТП-24  ВЛ-10 807 ПС 110кВ Роговская для технологического присоединения энергопринимающих устройств нежилого помещения № 8 Заявителя МБУ ЕР "ЦСОГПВиИ", ст.Новороговская, Егорлыкский район, Ростовская область, к.н. 61:10:0070101:797 (1 шт.)</t>
  </si>
  <si>
    <t>300000004478</t>
  </si>
  <si>
    <t>ВЛ-10 кВ, ВЛИ-0,38 кВ и уст-каТП-10/0,4 кВ,ф.21 ПС110/10 кВ Енотаевка для эсн объекта животноводства,в5,5км юго-западнее с.Енотаевка Енотаевский рн АО</t>
  </si>
  <si>
    <t>300000004665</t>
  </si>
  <si>
    <t>ВЛИ-0,38 кВ от опоры № 5, Л2, ВЛИ-0,38 кВ КТП1375 ф.8 ПС110/10-6 кВ Резиновая для эсн земельного уч-ка,по: улЛунная, д. 6,Трусовский р-н, г.Астрахань</t>
  </si>
  <si>
    <t>300000004663</t>
  </si>
  <si>
    <t>ВЛИ-0,4 кВ от ближ опры Л-1 ВЛИ-0,4 кВ КТП1398 ф.9 ПС35/6 кВ Трусовская, для эсн садового дома, посадово-огородное общество Здоровье, д.86</t>
  </si>
  <si>
    <t>КЛ-6 кВ от опоры ВЛ-6 кВ ф. N13 ПС110/6 кВ Судостроительная для элсн учебного корпуса,по ул.1-я Набережная Золотого Затона,42 г.Астрахан</t>
  </si>
  <si>
    <t>300000004540</t>
  </si>
  <si>
    <t>ЛЭП-6 кВ от опоры ВЛ-6 кВ ф. №39 ПС 110/6 кВ Судостроительная для эсн многоэтажной жилой застройки,ул.1-я Воскресенская,д.2, г. Астрахань</t>
  </si>
  <si>
    <t>300000004498</t>
  </si>
  <si>
    <t>ЛЭП-6кВ и установка 2ТП-6/0,4кВф.106, ф. 313 ПС110/35/6 кВТрикотажная для эсн торгового центра,ул.Минусинская (к/н30:12:010614:156), г.Астрахань</t>
  </si>
  <si>
    <t>300000003708</t>
  </si>
  <si>
    <t>Установка автоном источника питания для обеспеч II-ой категории надежности элснабж радиотелев передаю станц п.Дрофиный,по ул.Дрофиная д.12 п.Дрофиный</t>
  </si>
  <si>
    <t>300000003659</t>
  </si>
  <si>
    <t>Установка автономного источника питания для обеспеч II-ой кат надежности элснабж радиотелевиз. передающ.станции п.Соленый по ул.Связная д.20 п.Соленый</t>
  </si>
  <si>
    <t>300000003648</t>
  </si>
  <si>
    <t>Установка автономного источника питания для обеспечения II-ой категории надежн элснабж радиотелевиз передающ станц(РТПС) п.Буруны,по ул. 2-Степная д2а</t>
  </si>
  <si>
    <t>300000004541</t>
  </si>
  <si>
    <t>Установка однофазных приборов учета для исполнения договоров технологического присоединения в зоне Приволжского РЭС</t>
  </si>
  <si>
    <t>300000004575</t>
  </si>
  <si>
    <t>Установка однофазных приборов учета для исполнения договоров технологического присоединения в зоне Приволжского РЭС 150 т.у.</t>
  </si>
  <si>
    <t>300000004542</t>
  </si>
  <si>
    <t>Установка трехфазных приборов учета для исполнения договорв технологического присоединения в зоне Приволжского РЭС АЭ/023/ВН-479 от 06.10.22</t>
  </si>
  <si>
    <t>300000004543</t>
  </si>
  <si>
    <t>Установка трехфазных приборов учета для исполнения договоров технологического присоединения в зоне Трусовского РЭС АЭ/023/ВН-480 от 06.10.22 (119п.у.)</t>
  </si>
  <si>
    <t>300000004242</t>
  </si>
  <si>
    <t>Установка трехфазных приборов учета ээ в соостветствии с ФЗ РФ от 27.12.2018. №522-ФЗ по договорам ТП в ЧерноярскомРЭС 2022 АЭ/023/ВН-336 от 29.12</t>
  </si>
  <si>
    <t>Хозспособ</t>
  </si>
  <si>
    <t>Подрядный</t>
  </si>
  <si>
    <t>300000000024</t>
  </si>
  <si>
    <t xml:space="preserve">Хозспособ </t>
  </si>
  <si>
    <t>Строительство ВЛ-6 кВ (ориентировочной протяженностью 0,025 км) отпайкой от ВЛ-6 кВ РП-10/6/0,4 кВ № 2010 – ТП-6/0,4 кВ №1516 по ВЛ-6 кВ №22 ПС 110/10 кВ «М. Горького», КТП 6/0,4 кВ (ориентировочной мощностью 25 кВА) и ВЛИ-0,4 кВ (ориентировочной протяженностью 0,165 км) для электроснабжения жилого дома, расположенного в Волгоградской области, Городищенский район, пос. Царицын, ул. Рубиновая, 14, Городской РЭС (34-1-18-00370171)</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</si>
  <si>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ПО ПЭС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</si>
  <si>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(Калачевский РЭС ПО ВЭС)</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</si>
  <si>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(Пархоменский РЭС ПО ВЭС)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</si>
  <si>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(Новоаннинский РЭС)</t>
  </si>
  <si>
    <t>- 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(Урюпинский РЭС)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</si>
  <si>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расположенных в Волгоградской области, Городищенский район, п. Котлубань, ул. Заречная, д. 42, Городищенский РЭС» (34-1-20-00552967)¶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</si>
  <si>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Дачная, д. 14, Городской РЭС» (34-1-20-00529091)¶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</si>
  <si>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Городищенский район, п. Царицын, ул. Ленинградская, д. 6, Городской РЭС» (34-1-20-00539825)¶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</si>
  <si>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г. Волгоград, ул. Полянка, з/у. 11, Городской РЭС» (34-1-20-00540273)¶</t>
  </si>
  <si>
    <t>«Установка шкафа учета 6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убойного цеха и административного цеха, расположенного в Волгоградской области, Быковский район, земли ЗАО «Новоникольское», Волжский РЭС» (34-1-21-00559147)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</si>
  <si>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г. Волгоград, ул. Херсонская, з/у 74, Городской РЭС» (34-1-21-00571105)¶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</si>
  <si>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г. Волгоград, ул. Серебрянная, д. 18, Городской РЭС» (34-1-21-00572127)¶</t>
  </si>
  <si>
    <t>Строительство ВЛИ-0,4 кВ (ориентировочной протяженностью 0,03 км) отпайкой от ВЛ-0,4 кВ №1 ТП-10/0,4 кВ №527 по ВЛ-10 кВ №2 ПС 110/10 «Степная», установка шкафа 0,22 кВ с коммутационным аппаратом (1 единица) для электроснабжения объектов наружного освещения, расположенных в Волгоградской области, Городищенский район, п. Степной, ул. Центральная, Городищенский РЭС (34-1-21-00578457)</t>
  </si>
  <si>
    <t>«Строительство ЛЭП-10 кВ (ориентировочной протяженностью 0,05 км) отпайкой от ВЛ-10 кВ №23 ПС 110/10 кВ «Городище», КТП-10/0,4 кВ (ориентировочной мощностью 160 кВА) и ВЛИ-0,4 кВ (ориентировочной протяженностью 0,02 км),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расположенной в Волгоградской области, Городищенский район, территория администрации Орловского сельского поселения, Городищенский РЭС» (34-1-21-00568783)¶</t>
  </si>
  <si>
    <t>«Строительство ЛЭП-10 кВ (ориентировочной протяженностью 0,030 км) отпайкой от ВЛ-10 кВ №21 ПС 110/35/10 кВ «Дубовка», ТП-10/0,4 кВ (ориентировочной мощностью 250 кВА) и ВЛИ-0,4 кВ (ориентировочной протяженностью 0,005 км), установка шкафа 0,4 кВ с коммутационным аппаратом (1 единица) для электроснабжения гаража, расположенного в Волгоградская область, Дубовский район, г. Дубовка, ул. Харьковская, 96, Дубовский РЭС» (34-1-21-00570333)¶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</si>
  <si>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расположенной в Волгоградская область, р-н Калачевский, п. Заря, ул. Садовая, д. 5/1  Пархомеский РЭС (34-1-21-00585401)</t>
  </si>
  <si>
    <t>«Строительство ВЛИ-0,4 кВ (ориентировочной протяженностью 0,052 км) от РУ-0,4 кВ КТП-10/0,4 кВ №4101/160 кВА по ВЛ-10 кВ №8 ПС 110/35/10 кВ «Нехаевская», установка шкафа 0,4 кВ с коммутационным аппаратом (1 единица) для электроснабжения административного здания, расположенного в Волгоградской области, Нехаевский район, территория Нехаевского сельского поселения, Нехаевский РЭС» (34-1-21-00589757- заявитель ООО «Турковская зерновая компания»)</t>
  </si>
  <si>
    <t>Строительство ВЛ-10 кВ (ориентировочной протяженностью 0,075 км) отпайкой от ВЛ-10 кВ №13 ПС 110/10 кВ «ГНС-2», ТП-10/0,4 кВ (ориентировочной мощностью 25 кВА) и ВЛИ-0,4 кВ (ориентировочной протяженностью 0,01 км), установка шкафа 0,4 кВ с коммутационным аппаратом (1 единицы) для электроснабжения объекта: «Сельскохозяйственного производства», расположенного в Волгоградской области, Камышинский район, с. Вихлянцево, примерно в 2,0 км северо-запад от ориентира, Петроввальский  РЭС» (34-1-21-00603081 – заявитель Архипов С.С.)</t>
  </si>
  <si>
    <t>Строительство ВЛИ-0,4 кВ (ориентировочной протяженностью 0,130 км) от РУ-0,4 кВ ТП-10/0,4 кВ №109 по ВЛ-10 кВ №26 ПС 110/10 кВ «Ивановская»,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Светлоярский район, с. Червленое, расположен примерно в 2 км на северо-запад от с. Червленое, Красноармейский РЭС (34-1-21-00597643 – заявитель Близгарев Аркадий Александрович)</t>
  </si>
  <si>
    <t xml:space="preserve"> «Строительство ВЛ-10 кВ (ориентировочной протяженностью 0,010 км) отпайкой от ВЛ-10 кВ № 5 ПС 110/35/10 кВ «Вербенская», КТП 10/0,4 кВ (ориентировочной мощностью 25 кВА), ВЛИ-0,4 кВ (ориентировочной протяженностью 0,010 км)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Николаевский район, х. Красный Мелиоратор, в 0,9 км на восток от х. Красный Мелиоратор. Николаевский РЭС» (34-1-21-00603699 - заявитель Биндюкова Татьяна Михайловна)</t>
  </si>
  <si>
    <t>Строительство КЛ-0,4 кВ (ориентировочной протяженностью 0,025 км) отпайкой от ВЛ-0,4 кВ №2 ТП-6/0,4 кВ №6228 по ВЛ-6 кВ №32 ПС 110/10/6 кВ «Моторная», установка шкафа 0,4 кВ с коммутационным аппаратом (1 единица) для электроснабжения малоэтажной жилой застройки, расположенной в Волгоградской области, г. Волгоград, ул. Скифская, 12, Городской РЭС (34-1-21-00600103 – заявитель Черноусова О.В.)</t>
  </si>
  <si>
    <t>Строительство ЛЭП-10 кВ (ориентировочной протяженностью 0,7 км) отпайкой от ВЛ-10 кВ №23 ПС 110/10 кВ «Котлубань», КТП-10/0,4 кВ (ориентировочной мощностью 250 кВА) и ВЛИ-0,4 кВ (ориентировочной протяженностью 0,01 км) с установкой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территория администрации Самофаловского сельского поселения, Городищенский РЭС (34-1-21-00598933- заявитель И.П. Зубарев И.В.)</t>
  </si>
  <si>
    <t>Установке шкафа 0,4 кВ заявителю с коммутационным аппаратом в ВРУ-0,4 кВ кд. по ул. им. Глазкова, д. 27, ТП 6/0,4 кВ 136. Выполнить учет электрической энергии в соответствии с требованиями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ИП Кравцов Геннадий Владимирович «Аппарат по продаже воды «Живая вода» по адресу: Россия, Волгоградская обл., ул. им. Глазкова, д. 27. Городской РЭС» (34-1-21-00592999).</t>
  </si>
  <si>
    <t>«Строительство ВЛИ-0,4 кВ (ориентировочной протяженностью 0,190 км) отпайкой от ВЛ-0,4 кВ №2 ТП-10/0,4 кВ №946 по ВЛ-10 кВ №21 ПС 110/10 кВ «Городище»,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области, Городищенский район, с. Орловка, пер. Южный, 2, Городищенский РЭС» (34-1-21-00608787 – заявитель Тарасов Р.Н.)¶</t>
  </si>
  <si>
    <t>Строительство ЛЭП-10 кВ (ориентировочной протяженностью 4,000 км) отпайкой от ВЛ-10 кВ №4-3 ПС 35/10 кВ «Бердия», установка шкафа 10 кВ с коммутационным аппаратом (1 единица) для электроснабжения КТП 10/0,4 кВ потребителей на скважине №2 Зимнего месторождения по объекту «Строительство газопровода от месторождений ВОЗ до Кудиновской группы месторождений», расположенной в Волгоградской области, Иловлинский район, территория Кондрашовского сельского поселения, Логовский РЭС» (34-1-21-00611239 – заявитель ООО «РИТЭК»)</t>
  </si>
  <si>
    <t>«Строительство ВЛ-10 кВ (ориентировочной протяженностью 0,010 км) отпайкой от ВЛ-10 кВ №6 ПС 35/10 кВ «Совхозная», КТП-10/0,4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жилого дома, расположенного в Волгоградской области, Николаевский район, х. Новый Быт, Овцеточка, д. 20, Николаевский РЭС» (34-1-21-00612827 – заявитель Умаров М.И.)</t>
  </si>
  <si>
    <t>Строительство ВЛИ-0,4 кВ (ориентировочной протяженностью 0,05 км) отпайкой от ВЛ-0,4 кВ №1 ТП-10/0,4 кВ №876 по ВЛ-10 кВ №14 ПС 110/10 кВ «Степная», установка шкафа 0,4 кВ с коммутационным аппаратом (1 единица) для электроснабжения базовой станции/оборудование сотовой связи, расположенной в Волгоградской области, Городищенский район, с. Россошка, координаты 48,827688, 44,138315, Городищенский РЭС» (34-1-21-00610711 – заявитель ООО «ТехноСтойГрупп»)</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</si>
  <si>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«административное/офисное здание», расположенной в Волгоградской области, г. Волгоград, ул. Автомагистральная, д. 43.  Городской РЭС» (34-1-21-00601019).¶</t>
  </si>
  <si>
    <t>«Строительство ВЛ-10 кВ (ориентировочной протяженностью 0,01 км) отпайкой от ВЛ-10 кВ №4 ПС 110/10 кВ Опытная», СТП-10/0,4 кВ (ориентировочной мощностью 25 кВА) и ВЛИ-0,4 кВ (ориентировочной протяженностью 0,01 км) с установкой шкафа 0,4 кВ с коммутационным аппаратом (1 единица) для электроснабжения малоэтажной жилой застройки (индивидуального жилого/садового/дачного дома), расположенного в Волгоградской области, Городищенский район, СНТ «Флора», массив 2, участок 50, Городищенский РЭС» (34-1-21-00621025 заявитель – Новиков Алексей Игоревич)¶</t>
  </si>
  <si>
    <t>«Строительство ВЛ-10 кВ (ориентировочной протяженностью 0,015 км) отпайкой от ВЛ-10 кВ № 5 ПС 110/10 кВ «Рассвет», ТП-10/0,4 кВ (ориентировочной мощностью 25 кВА), ВЛИ-0,4 кВ (ориентировочной протяженностью 0,025 км) и установка шкафа 0,4 кВ с коммутационным аппаратом (1 единица) для электроснабжения гаража, расположенного в Волгоградской области, Среднеахтубинский район, СНТ «Сельхозтехника» Среднеахтубинский РЭС (34-1-21-00618843 заявитель – Мережкин Д.С.)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</si>
  <si>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п.Киляковка, ул. Центральная, д.56,  Среднеахтубинский РЭС» (34-1-22-00625851) – Кротова Ю.В.</t>
  </si>
  <si>
    <t>«Строительство ЛЭП-6 кВ (ориентировочной протяженностью 0,060 км) отпайкой от ВЛ-6 кВ № 2 ПС 110/35/6 кВ «Ахтуба», ТП-6/0,4 кВ (ориентировочной мощностью 250 кВА), ВЛИ-0,4 кВ (ориентировочной протяженностью 0,030 км) и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Среднеахтубинский район, п. Киляковка, переулок Придорожный, 8а, Среднеахтубинский РЭС (34-1-22-00624543 ИП Водолазко Игорь Николаевич)</t>
  </si>
  <si>
    <t>Строительство ВЛ-10 кВ (ориентировочной протяженностью 0,015 км) отпайкой от ВЛ-10 кВ №1-3 ПС 35/10 кВ «Отрадненская», КТП-10/0,4 кВ (ориентировочной мощностью 25 кВА) и ВЛИ-0,4 кВ (ориентировочной протяженностью 0,005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Михайловский район, п. Отрадное, Михайловский РЭС» (34-1-22-00626923 – заявитель Скрыпников К.В.)</t>
  </si>
  <si>
    <t>«Строительство ВЛИ-0,4 кВ (ориентировочной протяженностью 0,07 км) отпайкой от ВЛ-0,4 кВ № 1 ТП-10/0,4 кВ № 357/250 кВА по ВЛ-10 кВ № 17 ПС 110/10 кВ «Кано», установка шкафа учета 0,4 кВ с коммутационным аппаратом (1 единица) для электроснабжения РЩ и электрооборудования базовой станции сотовой связи, расположенной в Волгоградской области, Старополтавский район, с. Кано. Старополтавский РЭС» (34-1-21-00617415 – заявитель ПАО «Ростелеком»)</t>
  </si>
  <si>
    <t>Строительство ВЛИ-0,4 кВ (ориентировочной протяженностью 0,06 км) от ранее запроектированного участка ВЛИ-0,4 кВ от ранее запроектированной КТП-10/0,4 кВ от ранее запроектированного участка ВЛ-10 кВ от опоры №184 ВЛ-10 кВ №11 ПС 110/10 кВ «Степная», установка шкафа 0,22 кВ с коммутационным аппаратом (1 единица) для электроснабжения малоэтажной жилой застройки (индивидуальный жилой/садовый/дачный дом), расположенной в Волгоградской области, Городищенский район, п. Новая Надежда, квартал 2, участок 2, Городищенский РЭС» (34-1-21-00622113 заявитель – Баранова Л.Ф.)</t>
  </si>
  <si>
    <t>Строительство ВЛИ-0,4 кВ (ориентировочной протяженностью 0,050 км) от ранее проектируемой КТП-6/0,4 кВ (по ТЗ №62/22-ТП) по ВЛ-10 кВ ПС 110/10 кВ «М. Горького», установка шкафа 0,4 кВ с коммутационным аппаратом (1 единица) для электроснабжения малоэтажной жилой застройки, расположенной в Волгоградской области, Городищенском р-н, п. Царицын, СНТ «Соловьиная роща», ул. Тутовниковая, д. 2, Городской РЭС» (34-1-22-00627347 – заявители Киктев С.В.)</t>
  </si>
  <si>
    <t>Строительство ВЛИ-0,4 кВ (ориентировочной протяженностью 0,570 км) отпайкой от ВЛИ-0,4 кВ № 1 ТП-10/0,4/25 кВА по ВЛ-10 кВ № 7 ПС 110/10 кВ «Ярки», установка шкафа 0,23 кВ с коммутационным аппаратом (1 единица) для электроснабжения объекта крестьянского (фермерского) хозяйства, расположенного примерно в 400 м по направлению на север от ориентира х. Логовский Клетского муниципального района Волгоградской области, Клетский РЭС» (34-1-22-00628773 – заявитель ИП глава КФХ Кондратьев В.Г.)</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</si>
  <si>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(Индивидуального жилого дома/Садового, дачного дома), расположенного: 403254, Россия, Волгоградская область, Алексеевский район,  х. Гущинский, 42 (34-1-22-00633847)</t>
  </si>
  <si>
    <t>Строительство ВЛИ-0,4 кВ (ориентировочной протяженностью 0,200 км) отпайкой от ВЛ-0,4 кВ №1 КТП-757/160 кВА по ВЛ-6 кВ №45 ПС 110/6 кВ «Промзона», установка шкафа 0,4 кВ с коммутационным аппаратом (1 единица), для электроснабжения объекта: «Садовый дом», расположенного по адресу: Волгоградская область, Камышинский район, СО «Мичуринец», участок №91, Петроввальский РЭС (34-1-22-00631455 – заявитель Усачев И.И.)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</si>
  <si>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нежилой застройки (хозяйственной застройки, нежилого здания), расположенной в Волгоградской области, Калачевский район, п. Береславка, ул. Специалистов, дом 1А, Пархоменский РЭС» (34-1-22-00629477)¶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</si>
  <si>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расположенного в Волгоградской области, р-н Калачевский, х. Братский, ул. Крестьянская, д. 12.  Пархоменский РЭС» (34-1-21-00627667).¶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</si>
  <si>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№1 КТП №2514, расположенного в Волгоградской обл., Новониколаевский р-н, х. Двойновский, ул. Луговая. Новониколаевский РЭС» (34-1-22-00636833)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</si>
  <si>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№1 КТП №502, расположенного в Волгоградской обл., Новониколаевский р-н, х. Двойновский, ул. Набережная. Новониколаевский РЭС» (34-1-22-00636835)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</si>
  <si>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№2 КТП №502, расположенного в Волгоградской обл., Новониколаевский р-н, х. Двойновский, ул. Заозерная. Новониколаевский РЭС» (34-1-22-00636839)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</si>
  <si>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№1 КТП №504, расположенного в Волгоградской обл., Новониколаевский р-н, х. Двойновский, ул. Садовая. Новониколаевский РЭС» (34-1-22-00636841)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</si>
  <si>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№2 КТП №504, расположенного в Волгоградской обл., Новониколаевский р-н, х. Двойновский, ул. Центральная. Новониколаевский РЭС» (34-1-22-00636845)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</si>
  <si>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ВЛ-0,4 кВ №1 КТП №506, расположенного в Волгоградской обл., Новониколаевский р-н, х. Скворцовский, ул. Трудовая. Новониколаевский РЭС» (34-1-22-00636849)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</si>
  <si>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опоры №9 ВЛ-0,4 кВ №1 КТП №544, расположенного в Волгоградской обл., Новониколаевский р-н, х. Скворцовский, ул. Привольная. Новониколаевский РЭС» (34-1-22-00636853)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</si>
  <si>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линия уличного освещения от опоры №18 ВЛ-0,4 кВ №1 КТП №544, расположенного в Волгоградской обл., Новониколаевский р-н, х. Скворцовский, ул. Привольная. Новониколаевский РЭС» (34-1-22-00636855)</t>
  </si>
  <si>
    <t>Строительство ЛЭП-10 кВ (ориентировочной протяженностью 0,070 км) отпайкой от ВЛ-10 кВ №23 ПС 110/10 кВ «Котлубань», КТП-10/0,4 кВ (ориентировочной мощностью 250 кВА) и ВЛИ-0,4 кВ (ориентировочной протяженностью 0,010 км) с установкой шкафа 0,4 кВ с коммутационным аппаратом (1 единица) для электроснабжения объекта: сооружение №1 для хранения сельскохозяйственной продукции, расположенного в Волгоградской области, Городищенском районе, территория администрации Самофаловского сельского поселения, Городищенский РЭС (34-1-22-00635347 - заявитель ИП Чекунов М.В.)</t>
  </si>
  <si>
    <t>Строительство ВЛИ-0,4 кВ (ориентировочной протяженностью 0,100 км) отпайкой от ВЛ-0,4 кВ №1 ТП-658 по ВЛ-10 кВ №1 ПС 35/10 кВ «Нариман», установка шкафа 0,22 кВ с коммутационным аппаратом (1 единица) для электроснабжения объекта дорожного хозяйства, расположенного в Волгоградской области, г. Волгоград, а/д 18 ОП РЗ 18К-1 Волгоград-Октябрьский-Котельниково-Зимовники-Сальск с. Червленое, Червленовское с/п, Светлоярский район, Пархоменский РЭС» (34-1-22-00628789 – заявитель ООО «Лаборатория транспортных систем»)</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</si>
  <si>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  ул.Молодежная, Кумылженский РЭС» (34-1-22-00638397)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</si>
  <si>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 ул. Веселая, Кумылженский РЭС» (34-1-22-00638587)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</si>
  <si>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2-е,пер. Садовый, Кумылженский РЭС» (34-1-22-00638605)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</si>
  <si>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уличного освещения, расположенного в Волгоградская область, Кумылженская область, х.Чигонаки 2-е,                  ул.Продольная, Кумылженский РЭС» (34-1-22-00638613)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</si>
  <si>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 1 КТП № 951, расположенного в Волгоградской области, Новониколаевский район, посёлок Хопёрский, улица Молодёжная, Новониколаевский РЭС» (34-1-22-00637975)»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</si>
  <si>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№2 КТП №940, расположенного в Волгоградской области, Новониколаевский район, поселок Хоперский, улица Садовая, Новониколаевский РЭС» (34-1-22-00637973)»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</si>
  <si>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№1 КТП №5316, расположенного в Волгоградской области, Новониколаевский район, поселок Хоперский, улица Комсомольская, Новониколаевский РЭС» (34-1-22-00637979)»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</si>
  <si>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 КТП №951, расположенного в Волгоградской области, Новониколаевский район, поселок Хоперский, улица Хуторская, Новониколаевский РЭС» (34-1-22-00637977)»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</si>
  <si>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от ВЛ-0,4 кВ №3 КТП №2598, расположенного в Волгоградской области, Новониколаевский район, хутор Двойновский, улица Спортивная, Новониколаевский РЭС» (34-1-22-00641155)»</t>
  </si>
  <si>
    <t>«Строительство ЛЭП-6 кВ (ориентировочной протяженностью 0,005 км) отпайкой от ВЛ-6 кВ № 18 ПС 110/6 кВ «Никольская», КТП-6/0,4 кВ (ориентировочной мощностью 63 кВА) и ВЛИ-0,4 кВ (ориентировочной протяженностью 0,010 км), установка шкафа 0,4 кВ с коммутационным аппаратом (1 единица) для электроснабжения производственного здания/помещения, расположенного в Волгоградской области, Быковском районе, п. Приморск, ул. Промышленная, дом 16Ж. Волжский РЭС» (34-1-22-00643495 – заявитель ООО «Радэль»)</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</si>
  <si>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2 КТП № 2174, расположенного в Волгоградской области, Урюпинский район, х. Первомайский, Урюпинский РЭС» (34-1-22-00639493)»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</si>
  <si>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2197, расположенного в Волгоградской области, Урюпинский район, х. Первомайский, Урюпинский РЭС» (34-1-22-00639355)»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</si>
  <si>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733, расположенного в Волгоградской области, Урюпинский район, х. Салтынский, ул. Садовая, Урюпинский РЭС» (34-1-22-00639691)»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</si>
  <si>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732, расположенного в Волгоградской области, Урюпинский район, х. Салтынский, ул. Новая, Урюпинский РЭС» (34-1-22-00639669)»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</si>
  <si>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389, расположенного в Волгоградской области, Урюпинский район, х. Салтынский, ул. Центральная, пер. Кузнечный, Урюпинский РЭС» (34-1-22-00639645)»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</si>
  <si>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3 КТП № 2171, расположенного в Волгоградской области, Урюпинский район, х. Первомайский, ул. Садовая, ул. Почтовая, Урюпинский РЭС» (34-1-22-00639521)»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</si>
  <si>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4 КТП № 2175, расположенного в Волгоградской области, Урюпинский район, х. Первомайский, ул. Южная, Урюпинский РЭС» (34-1-22-00639599)»</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</si>
  <si>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3 КТП № 2175, расположенного в Волгоградской области, Урюпинский район, х. Первомайский, у. Детсадовская, «Урюпинский РЭС» (34-1-22-00639607)»</t>
  </si>
  <si>
    <t>Строительство ВЛИ-0,4 кВ (ориентировочной протяженностью 0,025 км) отпайкой от ВЛ-0,4 кВ №2 ТП-6/0,4 кВ №2044 по ВЛ-6 кВ №3 ПС 110/6 кВ «Яблочная»,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квартал 05-02-040, ул. Тирольская, Городской РЭС» (34-1-22-00638483 - заявитель Бланк С.Н.)</t>
  </si>
  <si>
    <t>«Строительство ВЛИ-0,4 кВ (ориентировочной протяженностью 0,045 км) отпайкой от ВЛ-0,4 кВ № 1 ТП-6/0,4 кВ № 24/250 кВА по ВЛ-6 кВ № 31 ПС 110/35/6 кВ «Ахтуба»,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п. Киляковка, ул. Пригорная, д. 13б. Среднеахтубинский РЭС» (34-1-22-00646751 – заявитель Мельникова Н.А).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</si>
  <si>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наружного освещения», расположенного в Волгоградской области, Нехаевский район, хутор Лобачевский, автомобильная дорога «ст-ца Нехаевская – х.Лобачи – х.Авраамовский», Нехаевский РЭС» (34-1-22-00649243)»</t>
  </si>
  <si>
    <t>«Строительство ВЛИ-0,4 кВ (ориентировочной протяженностью 0,030 км) отпайкой от ранее запроектированного участка ВЛИ-0,4 кВ от ВЛ-0,4 кВ №1 ТП-10/0,4 кВ №433 по ВЛ-10 кВ №4 ПС 110/10 кВ «Опытная»,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расположенного в Волгоградской области, Городищенский район, п. Областная с/х опытная станция, СНТ «Флора», 1 массив, участок №45, Городищенский РЭС» (34-1-22-00644941 – заявитель Тимофеева Г.С.)¶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</si>
  <si>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Тарханская, 11, Городской РЭС» (34-1-22-00642381)¶</t>
  </si>
  <si>
    <t>«Строительство ВЛИ-0,4 кВ (ориентировочной протяженностью 0,030 км) отпайкой от ВЛ-0,4 кВ №5 ТП-6/0,4 кВ №554 по ВЛ-6 кВ №3 ПС 110/6 кВ «Яблочная»,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ул. Нижневартовская, уч. 28, Городской РЭС» (34-1-22-00642365 - заявитель Ремезов П.А.)¶</t>
  </si>
  <si>
    <t>«Строительство ВЛИ-0,4 кВ (ориентировочной протяженностью 0,060 км) отпайкой от ВЛИ-0,4 кВ №3 КТП-10/0,4 кВ №299 по ВЛ-10 кВ №8 ПС 35/10 кВ «Пичуга», установка шкафа 0,4 кВ с коммутационным аппаратом (1 единица) для электроснабжения: Малоэтажная жилая застройка (Индивидуальный жилой дом/Садовый/Дачный дом), расположенного Волгоградская область, р-н Дубовский, с. Пичуга, ул. Китаева Н.Т. д. №24, Дубовский РЭС» (34-1-22-00644727 – заявитель Ягодина Т.И. )¶</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</si>
  <si>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СНТ «Медик», участок 85, Городской РЭС» (34-1-22-00647525)¶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</si>
  <si>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Горная Поляна, ул. им. Окунева, 56, Городской РЭС» (34-1-22-00645641)¶</t>
  </si>
  <si>
    <t>Строительство ВЛИ-0,4кВ (ориентировочной протяженностью 0,030 км) отпайкой от ВЛ-0,4кВ № 2 КТП-284/250 кВА по ВЛ-10 кВ № 17 ПС 110/10 кВ «Ильмень», установка шкафа 0,4 кВ с коммутационным аппаратом (1 единица), для электроснабжения объекта: «Жилой дом», расположенного в Волгоградской области, Руднянский район, с. Ильмень, ул. Говоруненко, д. 71, Руднянский УЭС» (34-1-22-00646847 – заявитель Политко Т.Ф.)</t>
  </si>
  <si>
    <t>Строительство ВЛИ-0,4 кВ (ориентировочной протяженностью 0,060 км) отпайкой от ВЛ-0,4 кВ № 2 КТП-556/160 кВА по ВЛ-10 кВ № 35 ПС 220/110/10 кВ «Петров Вал», установка шкафа 0,4 кВ с коммутационным аппаратом (1 единица) для электроснабжения объекта: «Малоэтажная жилая застройка», расположенного в Волгоградской области, Камышинский район, х.Карпунин, ул. Лесная, д.3, Петроввальский РЭС» (34-1-22-00649571 – заявитель Гонзюх Т.Г.)</t>
  </si>
  <si>
    <t>Строительство ВЛИ-0,4 кВ (ориентировочной протяженностью 0,060 км) от РУ-0,4 кВ КТП-527/63 кВА по ВЛ-6кВ № 47 ПС 110/6 кВ «Промзона», установка шкафа 0,4 кВ с коммутационным аппаратом (1 единица) для электроснабжения объекта: «Базовая станция/оборудование сотовой связи», расположенной в Волгоградской области, г. Камышин, Промзона, Петроввальский РЭС» (34-1-22-00649365 – заявитель ПАО «МТС»)</t>
  </si>
  <si>
    <t>Строительство ЛЭП-10 кВ (ориентировочной протяженностью 0,030 км) отпайкой ВЛ-10 кВ № 5 ПС 110/10 кВ «Задонская», ТП-10/0,4 кВ (ориентировочной мощностью 160 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Иловлинский район, территория Новогригорьевского с.п., Логовский РЭС» (34-1-22-00647547 – заявитель ИП глава К(Ф)Х Даудов М.И.)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</si>
  <si>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«Индивидуальный жилой дом», расположенного по адресу: Волгоградская обл., Городищенский район, п. Царицын, ул. Песчаная 21, Городской РЭС» (34-1-22-00648051)¶</t>
  </si>
  <si>
    <t>«Строительство ЛЭП-10 кВ (ориентировочной протяженностью 0,010 км) отпайкой от ВЛ-10 кВ №7 ПС 110/10 кВ «Степная», КТП-10/0,4 кВ (ориентировочной мощностью 250 кВА) и ВЛИ-0,4 кВ (ориентировочной протяженностью 0,010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территория администрации Новонадеждинского сельского поселения, Городищенский РЭС» (34-1-22-00650863 – заявитель ИП глава крестьянского (фермерского) хозяйства Жутаев В.В.)¶</t>
  </si>
  <si>
    <t>«Строительство ВЛИ-0,4 кВ (ориентировочной протяженностью 0,050 км) отпайкой от ВЛ-0,4 кВ №4 ТП-10/0,4 кВ №962 по ВЛ-10 кВ №3 ПС 110/35/10 кВ «Ильевка»,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Пятиморск, ул. Солнечная, д.16», Калачевский РЭС (34-1-22-00649947 – заявитель Чумаков В.Ф.)¶</t>
  </si>
  <si>
    <t>Строительство ВЛИ-0,4кВ (ориентировочной протяженностью 0,018 км) отпайкой от ВЛ-0,4 кВ № 4 КТП-137/250 кВА по ВЛ-10 кВ № 16 ПС 220/110/10 кВ «Петров Вал», установка шкафа 0,4кВ с коммутационным аппаратом (1 единица) для электроснабжения объекта: «Жилой дом», расположенного в Волгоградской области, Камышинском районе, г. Петров Вал, ул. Феоктистова, д. 6, Петроввальский РЭС» (34-1-22-00651677 – заявитель Лапта Т.Н.)</t>
  </si>
  <si>
    <t>Строительство ВЛИ-0,4кВ (ориентировочной протяженностью 0,090 км) отпайкой от ВЛ-0,4 кВ № 2 КТП-284/250 кВА по ВЛ-10 кВ № 17 ПС 110/10 кВ «Ильмень», установка шкафа 0,4 кВ с коммутационным аппаратом (1 единица) для электроснабжения объекта: «Жилой дом», расположенного в Волгоградской области, Руднянском районе, с. Ильмень, ул. Говоруненко, д. 65, Руднянский УЭС» (34-1-22-00652359 – заявитель Пугачёв Н.Г.)</t>
  </si>
  <si>
    <t>«Строительство ВЛИ-0,4 кВ (ориентировочной протяжённостью 0,196 км) от РУ-0,4 кВ КТП-10/0,4 кВ №2412/100 кВА по ВЛ-10 кВ №1-1 ПС 35/10 кВ «Гришинская», установка шкафа 0,4 кВ с коммутационным аппаратом (1 единица) для электроснабжения электрооборудования мехтока, расположенного в Волгоградской области, Киквидзенский район, п. Гришин, ул. Садовая, д. 1 «В», кадастровый номер земельного участка: 34:11:110006:365, Киквидзенский РЭС» (34-1-22-00652491 - заявитель ИП глава К(Ф)Х Бартко А.М.)</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</si>
  <si>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Набережная, ТП-15, Волжский РЭС» (34-1-22-00644477)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</si>
  <si>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Садовая, ТП-575, Волжский РЭС» (34-1-22-00644955)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</si>
  <si>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Садовая, ТП-576, Волжский РЭС» (34-1-22-00645157)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</si>
  <si>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Центральная, ТП-516, Волжский РЭС» (34-1-22-00645383)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</si>
  <si>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Степная, ТП-226, Волжский РЭС» (34-1-22-00645285)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</si>
  <si>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им. О. Рыжовой, ТП-66, Волжский РЭС» (34-1-22-00645317)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</si>
  <si>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Пролетарская, ТП-226, Волжский РЭС» (34-1-22-00645365)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</si>
  <si>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им. О. Рыжовой, ТП-516, Волжский РЭС» (34-1-22-00644371)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</si>
  <si>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Центральная, ТП-516, Волжский РЭС» (34-1-22-00645657)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</si>
  <si>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пер. Старенький, ТП-575, Волжский РЭС» (34-1-22-00645679)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</si>
  <si>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пер. Морской, ул. Набережная, пер. Центральный, ТП-15, Волжский РЭС» (34-1-22-00644469)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</si>
  <si>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пер. Больничный, ул. Набережная, ТП-15, Волжский РЭС» (34-1-22-00644463)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</si>
  <si>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Набережная, ТП-92, Волжский РЭС» (34-1-22-00642739)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</si>
  <si>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Максима Горького, ул. Школьная, ТП-249, Волжский РЭС» (34-1-22-00644481)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</si>
  <si>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Максима Горького, ул. Степная, ТП-251, Волжский РЭС» (34-1-22-00644721)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</si>
  <si>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Зеленая, ТП-66, Волжский РЭС» (34-1-22-00644769)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</si>
  <si>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пер. Южный, ул. 60 лет Октября, пер. Новый, ТП-14, Волжский РЭС» (34-1-22-00643751)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</si>
  <si>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Ленина, ТП-14, Волжский РЭС» (34-1-22-00643805)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</si>
  <si>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60 лет Октября, пер. Волжский, ТП-126, Волжский РЭС» (34-1-22-00644395)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</si>
  <si>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Советская, ТП-28, Волжский РЭС» (34-1-22-00644427)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</si>
  <si>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Матросова, ТП-90, Волжский РЭС» (34-1-22-00644457)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</si>
  <si>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пер. Южный, ул. 40 лет Победы, ТП-90, Волжский РЭС» (34-1-22-00644465)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</si>
  <si>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60 лет Октября, ТП-126, Волжский РЭС» (34-1-22-00644467)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</si>
  <si>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с. Рахинка, ул. Гагарина, пер. Новый, ТП-92, Волжский РЭС» (34-1-22-00644471)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</si>
  <si>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Северная, ТП-575, Волжский РЭС» (34-1-22-00644877)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</si>
  <si>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Советская, ТП-575, Волжский РЭС» (34-1-22-00645613)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</si>
  <si>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Волгоградская, ТП-516, Волжский РЭС» (34-1-22-00645697) –  Комитет по строительству и ЖКХ администрации Среднеахтубинского муниципального района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</si>
  <si>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расположенной по адресу: Волгоградская область, Среднеахтубинский р-н, п. Красный Октябрь, ул. Мира, ТП№516, Волжский РЭС» (34-1-22-00645709) –  Комитет по строительству и ЖКХ администрации Среднеахтубинского муниципального района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</si>
  <si>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«конюшня», расположенного в Волгоградской области, Нехаевский район, станица Упорниковская,  Нехаевский РЭС» (34-1-22-00652945)»</t>
  </si>
  <si>
    <t>«Строительство ВЛИ-0,4 кВ (ориентировочной протяженностью 0,040 км) отпайкой от ВЛ-0,4 кВ №1 ТП 10/0,4 кВ №866 по ВЛ 10 кВ №5 ПС 35/10 Орошаемая, установка шкафа 0,4 кВ с коммутационным аппаратом (1 единица) для электроснабжения   ВРУ-0,4 кВ для строительства и электроснабжения жилого дома, расположенного в Волгоградская обл., г. Волгоград, тер. Поселок Водный, ул. Водная, д. 93.Пархоменский РЭС» (34-1-22-00653011 – заявитель Шитикова М.В.)¶</t>
  </si>
  <si>
    <t>«Строительство ВЛИ-0,4 кВ (ориентировочной протяженностью 0,045 км) отпайкой от ВЛ-0,4 кВ №1 ТП-10/0,4 кВ №991 по ВЛ-10 кВ №20 ПС 35/10 кВ «Ляпичево»,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Калачевском районе, п. Донской, ул. Набережная, д. 13, Калачевский РЭС» (34-1-22-00653085 – заявитель Калачев В.В.)¶</t>
  </si>
  <si>
    <t>«Строительство ВЛИ-0,4 кВ (ориентировочной протяженностью 0,140 км) отпайкой от ВЛ-0,4 кВ №4 ТП-10/0,4 кВ №1914 по ВЛ-10 кВ №11 ПС 35/10 кВ «Водопроводная», установка шкафа 0,4 кВ с коммутационным аппаратом (1 единица) для электроснабжения объекта торговли (магазин, торговый центр, прочее), расположенного в Волгоградской области, Калачевский район, п Октябрьский, ул. Шлюзовая, д. 10А, Калачевский РЭС» (34-1-22-00653629 – заявитель Быков А.В.)¶</t>
  </si>
  <si>
    <t>«Строительство ВЛИ-0,4 кВ (ориентировочной протяженностью 0,045 км) отпайкой от ВЛ-0,4 кВ №1 ТП-10/0,4 кВ №1077 по ВЛ-10 кВ №3 ПС 110/35/10 кВ «Горинская»,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Калачевском районе, п. Прудбой, ул. Молодежная, д.10, Калачевский РЭС» (34-1-22-00652321– заявитель Вашаев А.А.)¶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</si>
  <si>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«Рекламный щит», расположенного по адресу: Волгоградская обл., г. Волгоград, Краснооктябрьский район, III продольная магистраль, при движении от рзд. Самарского, справа, в 154м до поворота на ул. им. Менделеева, Городской РЭС» (34-1-22-00651911)¶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</si>
  <si>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Аксайская 24, Городской РЭС» (34-1-22-00651919)¶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</si>
  <si>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им. Григория Засекина, 6, Городской РЭС» (34-1-22-00652875)¶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</si>
  <si>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Серебряная, 11, Городской РЭС» (34-1-22-00653351)¶</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</si>
  <si>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животноводства, расположенного по адресу: Волгоградская область, Калачевский район, Ильевское сельское поселение, восточнее п. Ильевка, Калачевский РЭС» (34-1-22-00652239)¶</t>
  </si>
  <si>
    <t>Установка шкафа учета 0,23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«Электрооборудование уличного освещения», расположенных в Волгоградская обл., р-н. Даниловский, р.п. Даниловка, ул. Невская, Даниловский РЭС» (34-1-22-00653501)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</si>
  <si>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жилой застройки, расположенного в в Волгоградской обл., Калачаевский р-н, п. Белоглинского, ул. Целинная, д. 38, Пархоменский РЭС»  (34-1-21-00609641 заявитель – Циманаева Х.М.)¶</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</si>
  <si>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 Волгоградской обл., Калачаевский р-н, п. Крепинский, пер. Пионерский, д. 3, Пархоменский РЭС»  (34-1-21-00591401 заявитель – Липченко Н.А.)¶</t>
  </si>
  <si>
    <t>Строительство ВЛИ-0,4 кВ (ориентировочной протяженностью 0,010 км) отпайкой от проектируемой ВЛИ-0,4 кВ для присоединения заявителей Обухова М.С., ИП Глава КФХ Арестова О.В., ИП Глава КФХ Черняевой Т.П. по договорам ТП №№ 34-1-21-00590097, 34-1-21-00590697, 34-1-21-00595459 (ЗП № 480/21-ТП от 20.08.2021), установка шкафа 0,4кВ с коммутационным аппаратом (1 единица), для электроснабжения объекта крестьянского (фермерского) хозяйства», расположенного по адресу: Волгоградская область, Еланский район, территория Еланского городского поселения, примерно в 1,1 км по направлению на юг от р.п. Елань, Еланский РЭС» (34-1-22-00655821 - заявитель ИП глава КФХ Голиков В.В.)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</si>
  <si>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застройкой расположенного в Волгоградской области, Среднеахтубинский район, СНТ «Дружба», ул. Приозерная, участок 6, Среднеахтубинский РЭС» (34-1-21-00560861)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</si>
  <si>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линий уличного освещения, расположенных по адресу: Волгоградская область, Среднеахтубинский р-н, с. Рахинка, пер. Волгоградский, ул. Набережная, ТП-92,  Волжский РЭС» (34-1-22-00644475)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</si>
  <si>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Лиманная, ТП 409, 1 линия Ленинский РЭС» (34-1-22-00648797)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</si>
  <si>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Лиманная, Ленинский РЭС» (34-1-22-00648787)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</si>
  <si>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Лиманная, ТП 530, 2 линия Ленинский РЭС» (34-1-22-00648799)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</si>
  <si>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Лиманная, ТП 461, 1 линия Ленинский РЭС» (34-1-22-00648801)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</si>
  <si>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Ворошилова, ТП 461, 2 линия Ленинский РЭС» (34-1-22-00648803)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</si>
  <si>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Советская, Советская ТП 526, 1 линия Ленинский РЭС» (34-1-22-00649049)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</si>
  <si>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Гагарина, ТП 620, 2 линия Ленинский РЭС» (34-1-22-00649063)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</si>
  <si>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50 лет Победы и Южная, ТП 525, 2 линия Ленинский РЭС» (34-1-22-00649235)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</si>
  <si>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Ленина, ТП 619, 1 линия Ленинский РЭС» (34-1-22-00649245)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</si>
  <si>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Горная Поляна, ул. им. академика Лихачева, 34, Городской РЭС» (34-1-22-00650907)¶</t>
  </si>
  <si>
    <t>«Строительство ВЛИ-0,4 кВ (ориентировочной протяженностью 0,100 км) от ВЛ-0,4 кВ №1 ТП-6/0,4 кВ №1516 по ВЛ-10 кВ №22 ПС 110/10 кВ «М.Горького», установка шкафа 0,4 кВ с коммутационным аппаратом (1 единица) для электроснабжения объекта малоэтажная жилая застройка, расположенного в Волгоградской обл., р-н Городищенский, п. Царицын, ул. Сосновая, д. 26, Городской РЭС» (34-1-22-00650559 - заявитель Сазонов А.А.)¶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</si>
  <si>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Артезианская, д. 15, Городской РЭС» (34-1-22-00656443)¶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</si>
  <si>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«Оборудование сети интернет в ж.д. ул. Воронова д 10 подъезд №3», расположенного по адресу: Волгоградская обл., г. Волгоград, ул. им. маршала Воронова, д. 10, Городской РЭС» (34-1-22-00654993)¶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</si>
  <si>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«Оборудование сети интернет в ж.д. ул. Воронова д. 10 подъезд №1», расположенного по адресу: Волгоградская обл., г. Волгоград, ул. им. маршала Воронова, д. 10, Городской РЭС» (34-1-22-00655003)¶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</si>
  <si>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«Оборудование сети интернет в ж.д. ул. Воронова д 18 подъезд №3», расположенного по адресу: Волгоградская обл., г. Волгоград, ул. им. маршала Воронова, д. 18, Городской РЭС» (34-1-22-00655005)¶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</si>
  <si>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«Оборудование сети интернет в ж.д. ул. Воронова д 18 подъезд №2», расположенного по адресу: Волгоградская обл., г. Волгоград, ул. им. маршала Воронова, д. 18, Городской РЭС» (34-1-22-00655007)¶</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</si>
  <si>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р-он Калачевский, п. Береславка, ул. Новая, д. 7,  Пархоменский РЭС» (№ 34-1-22-00647979)¶</t>
  </si>
  <si>
    <t>«Установка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«Производственное здание», расположенного по адресу: Волгоградская область, р-он Калачевский, п. Береславка, 3б,  Пархоменский РЭС» (34-1-22-00639285)¶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</si>
  <si>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Кумылженский район, х. Краснянский, ул. Пролетарская, Кумылженский РЭС» (34-1-22-00656825)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</si>
  <si>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Российская Федерация, Волгоградская область, Кумылженский район, х. Краснянский, ул. Пролетарская, Кумылженский РЭС» (34-1-22-00655905)</t>
  </si>
  <si>
    <t>«Строительство ВЛИ-0,4 кВ (ориентировочной протяженностью 0,210 км) от РУ-0,4 кВ КТП-10/0,4 кВ №636 по ВЛ-10 кВ №23 ПС 110/35/10 кВ «Карповская», установка шкафа 0,4 кВ с коммутационным аппаратом (1 единица), для электроснабжения объекта общественного питания, расположенного в Волгоградской области, Калачевский р-н, п. Отделение №2 Совхоза Волго-Дон, ул. Придорожная, д. 27а Пархоменский РЭС» (34-1-22-00658089 – заявитель ИП Чичева Анна Алексеевна)¶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</si>
  <si>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Волгоградская обл., г. Волгоград, ул. им. Скосырева, 4б, ГК «Строитель», гаражный бокс, №7, Городской РЭС» (34-1-22-00658407)¶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</si>
  <si>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с. Песчанка, ул. Новостройка, 4, кв. 2, Городской РЭС» (34-1-22-00658415)¶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</si>
  <si>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Складское здание/помещение, расположенного в Волгоградской области, Клетский район, х. Калмыковский ул. Придорожная д. 16, Клетский РЭС» (34-1-22-00659055)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</si>
  <si>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Ленина, ТП 620, 3 линия Ленинский РЭС» (34-1-22-00649257) – Администрация Маляевского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</si>
  <si>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«Строительная площадка», расположенного по адресу: Волгоградская область Городищенский район, п. Кузьмичи, ул. Молодежная, Городищенский РЭС» (34-1-22-00659877)¶</t>
  </si>
  <si>
    <t>«Установка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«ВРУ-0,22 кВ части жилого дома», расположенного по адресу: Волгоградская область, р-он Калачевский, п. Белоглинский, ул. Целинная, д. 34/1,  Пархоменский РЭС» (34-1-22-00652783)¶</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</si>
  <si>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Волгоградская обл., г. Волгоград, мкр. №129, гаражный бокс №65, Городской РЭС» (34-1-22-00661105)¶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</si>
  <si>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б-р Сиреневый, 128/218, Городской РЭС» (34-1-22-00661697)¶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</si>
  <si>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Рабоче-крестьянская, ТП 462, 1 линия Ленинский РЭС» (34-1-22-00661509) – Администрация Маяковского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</si>
  <si>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Степная, ТП 462, 2 линия Ленинский РЭС» (34-1-22-00661537) – Администрация Маяковского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</si>
  <si>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Рабоче Крестьянская и Степная, ТП 621, 2 линия Ленинский РЭС» (34-1-22-00661539) – Администрация Маяковского сельского поселения Ленинского муниципального района Волгоградской области</t>
  </si>
  <si>
    <t>«Строительство ВЛ-10 кВ (ориентировочной протяженностью 0,010 км) отпайкой от ВЛ-10 кВ №25 ПС 110/10 кВ «Городище», СТП-10/0,4 кВ (ориентировочной мощностью 25 кВА) и ВЛИ-0,4 кВ (ориентировочной протяженностью 0,010 км),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расположенного в г. Волгоград, ул. Ключевая, 45а, Городищенский РЭС» (34-1-22-00659901 – Нуриев Александр Ринатович)¶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</si>
  <si>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х.Закутский, ул. Раздольная, д.53/30,  Среднеахтубинский РЭС» (34-1-22-00666121) – Олейникова Е.С.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</si>
  <si>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50 лет Победы и Южная, ТП 525, 1 линия, Ленинский РЭС» (34-1-22-00662751) – Администрация Маяковского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</si>
  <si>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Рабоче Крестьянская, ТП 464, опора №2, 1 линия, Ленинский РЭС» (34-1-22-00662741) – Администрация Маяковского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</si>
  <si>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 Маяк Октября, ул. Степная, ТП 621, опора №1, 2 линия, Ленинский РЭС» (34-1-22-00662739) – Администрация Маяковского сельского поселения Ленинского муниципального района Волгоградской области</t>
  </si>
  <si>
    <t>«Строительство ВЛИ-0,4 кВ (ориентировочной протяженностью 0,265 км) отпайкой от ВЛ-0,4 кВ №1 КТП-10/0,4 кВ №270/100 кВА по ВЛ-10 кВ №5 ПС 110/35/10 кВ «Обливская», установка шкафа 0,4 кВ с коммутационным аппаратом (1 единица), для электроснабжения Объекта медицинского учреждения (здания/помещение медицинской организации), расположенного в Волгоградской области, Суровикинский район, х. Синяпкинский, ул. Шоссейная, д. 15, Суровикинский РЭС» (34-1-22-00664325 – заявитель Государственное бюджетное учреждение здравоохранения «Центральная районная больница Суровикинского муниципального района»)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</si>
  <si>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2 от КТП-454, расположенного в Российская Федерация, Волгоградская обл., р-н. Урюпинский, х. Нижнеантошинский, пер. Мирный, д. 5, Урюпинский РЭС» (34-1-22-00666835)»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</si>
  <si>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2-2 от КТП-454, расположенного в Российская Федерация, Волгоградская обл., р-н. Урюпинский, х. Нижнеантошинский, ул. Широкая,  д. 61, кадастровый номер земельного участка: 34:31:060001:106, Урюпинский РЭС» (34-1-22-00667217)»</t>
  </si>
  <si>
    <t>Реконструкция ПС 110 кВ «Северная» с заменой ограничителей перенапряжений 110 кВ ОПН-110-Т-1 – 3 шт., расположенной в Волгоградской обл., г. Камышин, ПО «КЭС»</t>
  </si>
  <si>
    <t>Реконструкция ПС 110 кВ «Северная» с заменой ограничителя перенапряжений 110 кВ ОПН-N-Т-1 ПС 110 кВ – 1 шт., расположенной в Волгоградской обл., г. Камышин, ПО «КЭС»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</si>
  <si>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Среднеахтубинский р-н, х.Репино, ул. Набережная, д. 27, Среднеахтубинский РЭС» (34-1-22-00666873) – Сухин К.А.</t>
  </si>
  <si>
    <t>«Установка шкафа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расположенной по адресу: Волгоградская область, Палласовский р-н, х. Большой Симкин, ул. Центральная, 12/1, Палласовский РЭС» (34-1-22-00667607) –  Курманбаева Ж.П.</t>
  </si>
  <si>
    <t>«Установка шкафа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расположенной по адресу: Волгоградская область, Среднеахтубинский р-н, х. Заяр, ул. Подгорная, д. 88, Среднеахтубинский РЭС» (34-1-22-00666831) –  Пестеров В.А.</t>
  </si>
  <si>
    <t>«Установка шкафа учета 0,22 кВ с коммутационным аппаратом (1 единица) выполнение требований к учету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расположенной по адресу: Волгоградская область, Ленинский р-н, х. Долгий, ул. Лесная, д. 15, Ленинский РЭС» (34-1-22-00666821) –  Порываев В.В.</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</si>
  <si>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расположенного в Волгоградской области, Нехаевский район, станица Тишанская, улица Красноармейская д.9, Нехаевский РЭС» (34-1-22-00668373)»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</si>
  <si>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«базовая станция/оборудование сотовой связи», расположенного в Волгоградской области, Нехаевский район, станица Нехаевская,  Нехаевский РЭС» (34-1-22-00668245)»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</si>
  <si>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дом/Садовый/Дачный дом)» расположенного в Волгоградской области, Алексеевский район, х.Шарашенский д.251/2, Алексеевский РЭС» (34-1-22-00669141)»</t>
  </si>
  <si>
    <t>«Строительство ЛЭП-10 кВ (ориентировочной протяженностью 0,040 км) отпайкой от ВЛ-10 кВ № 17 ПС 110/35/10 кВ «Нижне-Гнутово», КТП- 10/0,4 кВ (ориентировочной мощностью 100 кВА), ЛЭП-0,4 кВ  (ориентировочной протяженностью 0,015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Чернышковский район, х. Лозной, Чернышковский РЭС» (34-1-22-00668765 - заявитель ООО «Нижнегнутовское»)</t>
  </si>
  <si>
    <t>«Строительство ВЛИ-0,4 кВ (ориентировочной протяженностью 0,020 км) отпайкой от ВЛ-0,4 кВ №1 ТП-10/0,4 кВ №492/63 кВА по ВЛ-10 кВ №1 ПС 35/10 кВ «Покровка», установкой шкафа 0,4 кВ с коммутационным аппаратом (1 единица) для электроснабжения объекта: ФАП ГБУЗ «Ленинская центральная районная больница», расположенного в Волгоградской области, Ленинский район, с. Каршевитое, ул. Заречная, 6, Ленинский РЭС» (34-1-22-00666951– заявитель ГКУ ВО «УКС»)</t>
  </si>
  <si>
    <t>«Строительство ВЛИ-0,4 кВ (ориентировочной протяженностью 0,045 км) отпайкой от ВЛ-0,4 кВ №1 ТП-10/0,4 кВ №143/160 кВА по ВЛ-10 кВ №6 ПС 110/6/10 кВ «Заволжская», установка шкафа 0,4 кВ с коммутационным аппаратом (1 единица) для электроснабжения объекта: «ООВП Государственное бюджетное учреждение здравоохранения «Николаевска центральная районная больница», расположенного в Волгоградской области, Николаевский район, с. Солодушино, ул. Гагарина, 51  Николаевский РЭС» (34-1-22-00667001 – заявитель ГКУ ВО «УКС»)</t>
  </si>
  <si>
    <t>«Строительство ВЛИ-0,4 кВ (ориентировочной протяженностью 0,030 км) отпайкой от ВЛ-0,4 кВ №2 ТП-10/0,4 кВ №36/400 кВА по ВЛ-10 кВ №6 ПС 35/10 кВ «Прудентово», установка шкафа 0,4 кВ с коммутационным аппаратом (1 единица) для электроснабжения объекта: «ООВП Государственное бюджетное учреждение здравоохранения "Палласовкая центральная районная больница», расположенных в Волгоградской области, Палласовский район, х. Прудентов, ул. Прудентовская, 1а Палласовский РЭС» (34-1-22-00666993 – заявитель ГКУ ВО «УКС»)</t>
  </si>
  <si>
    <t>«Установка шкафа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расположенной по адресу: Волгоградская область, Ленинский р-н, с. Маляевка, ул. Терновая, д. 1, Ленинский РЭС» (34-1-22-00668955) –  Сайфутдинова А.А.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</si>
  <si>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х.Глухой, ул. Дачная, Ленинский РЭС» (34-1-22-00665677) – Администрация Каршевитского сельского поселения Ленинского муниципального района Волгоградской области</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</si>
  <si>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с.Каршевитое, ул. Молодежная, Ленинский РЭС» (34-1-22-00665637) – Администрация Каршевитского сельского поселения Ленинского муниципального района Волгоградской области</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</si>
  <si>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расположенного по адресу: Волгоградская область, Ленинский р-н, с.Заплавное, пер.Мостовой, д.1а,  Ленинский РЭС» (34-1-22-00669199)  - Назарова Л.Н.</t>
  </si>
  <si>
    <t>Строительство ВЛ-10 кВ (ориентировочной протяженностью 0,8 км) отпайкой от ВЛ-10 кВ № 2 ПС 110/35/10 кВ «Танина» для электроснабжения КТП-160/10/0,4 кВ скважины № 4 Ново-Дмитриевской в рамках проектируемого объекта «Обустройство скважины № 4 Ново-Дмитриевской и строительство выкидного трубопровода», расположенной в Волгоградской области, Быковском районе, п. Молодежный, Быковский РЭС» (34-1-17-00353739)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</si>
  <si>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расположенного по адресу: Волгоградская область, Ленинский р-н, с.Заплавное, ул.Ленинская, д.90,  Ленинский РЭС» (34-1-22-00673797)  - Григорьев Н.Н.</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</si>
  <si>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п.Тракторострой, ул. Ленина,  Ленинский РЭС» (34-1-22-00675019) – Администрация Ильичевского сельского поселения Ленинского муниципального района Волгоградской области</t>
  </si>
  <si>
    <t>«Строительство ВЛИ-0,4 кВ (ориентировочной протяженностью 0,030 км) от ВЛ-0,4 кВ №2 КТП-10/0,4 кВ №1781 по ВЛ-10 кВ №9 ПС 35/10 кВ «Новая», установка шкафа 0,4 кВ с коммутационным аппаратом (1 единица), для электроснабжения нежилой застройки (хозяйственная постройка, нежилое здание), расположенного в Волгоградской области, Светлоярский р-он, п. Привольный , ул. Героев 29 Стрелковой Дивизии, Пархоменский РЭС» (34-1-22-00663157 – заявитель Полякова Елена Викторовна)¶</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</si>
  <si>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Серебряная, 9а, Городской РЭС» (34-1-22-00661693)¶</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</si>
  <si>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им. Генерала Штеменко, д. 7, пом. 13, Городской РЭС» (34-1-22-00662537)¶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</si>
  <si>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Навигационная, з/у 5а, Городской РЭС» (34-1-22-00664799)¶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</si>
  <si>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Осенняя, 12, Городской РЭС» (34-1-22-00664801)¶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</si>
  <si>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ВРУ-0,4 кВ административного здания, расположенного в в Волгоградской обл., г. Волгоград, ул. Пельше 9а, Городской РЭС, (34-1-20-00521347)¶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</si>
  <si>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р-н Городищенский, п. Царицын, квартал Волта, ул. Центральная, 2а, Городской РЭС» (34-1-22-00661091)¶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</si>
  <si>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«Рекламный щит», расположенного по адресу: Волгоградская обл., г. Волгоград, ул. Лазоревая, при движении в центр, от пер. Зеленоградского к ул. Химзаводской, справа, в 370 м за ост Вторчермет, Городской РЭС» (34-1-22-00662851)¶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</si>
  <si>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им. Паши Ангелиной, 82, Городской РЭС» (34-1-22-00662891)¶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</si>
  <si>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Природная, з/у 13, Городской РЭС» (34-1-22-00665337)¶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</si>
  <si>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б-р 30-летия Победы, д. 32, пом, 0.1.6, Городской РЭС» (34-1-22-00666861)¶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</si>
  <si>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б-р 30-летия Победы, д. 32, пом, 0.1.5, Городской РЭС» (34-1-22-00666869)¶</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</si>
  <si>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Хиросимы, 14, Городской РЭС» (34-1-22-00666845)¶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</si>
  <si>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Скифская, 5, Городской РЭС» (34-1-22-00666257)¶</t>
  </si>
  <si>
    <t>Строительство ЛЭП-10 кВ (ориентировочной протяженностью 0,030 км) отпайкой от ВЛ-10 кВ № 20 ПС 110/35/10 кВ «Донская», КТП-10/0,4 кВ (ориентировочной мощностью 63 кВА) и ВЛИ-0,4 кВ (ориентировочной протяженностью 0,010 км), установка шкафа 0,4 кВ с коммутационным аппаратом (1 единица) для электроснабжения объекта туристической отрасли (гостиница, база отдыха, гостевой дом, прочее), расположенного в Волгоградской области, Иловлинский район, Иловлинское лесничество, Иловлинское участковое лесничество, квартал 47, часть выдела 16, Логовский РЭС» (34-1-22-00667197 – заявитель ООО «Туристические решения»</t>
  </si>
  <si>
    <t>Строительство ЛЭП-6 кВ (ориентировочной протяженностью 1,250 км) отпайкой от ВЛ-6 кВ №21 ПС 110/6 кВ «Кузьмичи» для электроснабжения полевого стана, расположенного в Волгоградской области, Городищенский район, территория администрации Орловского сельсовета, Городищенский РЭС (34-1-19-00492807)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</si>
  <si>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Невская, 7, Городской РЭС» (34-1-22-00666651)¶</t>
  </si>
  <si>
    <t>Строительство ВЛИ-0,4 кВ (ориентировочной протяженностью 0,110 км) отпайкой от ВЛ-0,4 кВ №3 КТП-10/0,4 кВ №1007/250 кВА по ВЛ-10 кВ №7 ПС 110/10 кВ «Сидорская», установка шкафа 0,4 кВ с коммутационным аппаратом (1 единица) для электроснабжения объекта: ООВП ГБУЗ «Михайловская центральная районная больница», расположенного в Волгоградской области, г. Михайловка, с. Сидоры, 65 метров по направлению на северо-запад от земельного участка с кадастровым номером 34:16:090001:2197, Михайловский РЭС» (34-1-22-00666433 заявитель – ГКУ ВО «УКС»)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</si>
  <si>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Волгоградская область, Фроловский район, х. Кирпичный, ул. Садовая, д. 22/1, кадастровый номер земельного участка: 34:32:060003:0017, Фроловский РЭС» (34-1-22-00669393)</t>
  </si>
  <si>
    <t>Строительство ЛЭП-0,4 кВ (ориентировочной протяженностью 0,070 км) отпайкой от ВЛ-0,4 кВ № 3 ТП-10/0,4 кВ № 3187/160 кВА по ВЛ-10 кВ № 5 ПС 110/10 кВ «Боровки», установка шкафа 0,4 кВ с коммутационным аппаратом (1 единица) для электроснабжения объекта: ФАП ГБУЗ «Иловлинская центральная районная больница», расположенного в Волгоградской области, Иловлинский район, х. Тары, Логовский РЭС» (34-1-22-00668637 – заявитель ГКУ ВО «УКС»)</t>
  </si>
  <si>
    <t>«Строительство ВЛИ-0,4 кВ (ориентировочной протяженностью 0,030 км) отпайкой от ВЛ-0,4 кВ №1 ТП-10/0,4 кВ №482 по ВЛ-10 кВ №12 ПС 220/110/10 кВ «Песковатка», установка шкафа 0,4 кВ с коммутационным аппаратом (1 единица) для электроснабжения объекта: ООВП Государственное бюджетное учреждение здравоохранения "Городищенская центральная районная больница", расположенного в Волгоградской области, Городищенский район, х. Вертячий, ул. Мира, 40а, Городищенский РЭС» (34-1-22-00666449 заявитель ГКУ ВО «УКС»)¶</t>
  </si>
  <si>
    <t>«Строительство ВЛИ-0,4 кВ (ориентировочной протяженностью 0,550 км) отпайкой от ВЛ-0,4 кВ №1 ТП-10/0,4 кВ №3037 по ВЛ-10 кВ №22 ПС 110/10 кВ «М.Горького», установка шкафа 0,4 кВ с коммутационным аппаратом (1 единица) для электроснабжения объекта: ООВП Государственное бюджетное учреждение здравоохранения "Городищенская центральная районная больница", расположенного в Волгоградской области, Городищенский район, п. Царицын, ул. Дорожная, Городской РЭС» (34-1-22-00666013 – заявитель ГКУ ВО «УКС»)¶</t>
  </si>
  <si>
    <t>«Строительство ВЛИ-0,4 кВ (ориентировочной протяженностью  0,025км) отпайкой от ВЛ-0,4 кВ №4 ТП-10/0,4 кВ №470 по ВЛ-10 кВ №10 ПС 110/10/6 кВ «Райгород-2», установка шкафа 0,4 кВ с коммутационным аппаратом (1 единица) для электроснабжения объекта: «ООВП Государственное бюджетное учреждение здравоохранения «Светлоярская центральная районная больница», расположенного в Волгоградской области, р-н Светлоярский, с. Райгород, в 150 м южнее здания администрации Райгородского сельского поселения, Красноармейский РЭС» (34-1-22-00667167 – заявитель ГКУ ВО «УКС»)¶</t>
  </si>
  <si>
    <t>«Строительство ЛЭП-10 кВ (ориентировочной протяженностью 0,030 км) отпайкой от ВЛ-10 кВ №11 ПС 110/10 кВ «Степная», КТП-10/0,4 кВ (ориентировочной мощностью 40 кВА) и ВЛИ-0,4 кВ (ориентировочной протяженностью 0,010 км), установка шкафа 0,4 кВ с коммутационным аппаратом (1 единица) для электроснабжения объекта: «ООВП Государственное бюджетное учреждение здравоохранения «Городищенская центральная районная больница», расположенного в Волгоградской области, Городищенский район, п. Новая Надежда, ул. Центральная, Городищенский РЭС» (34-1-22-00667047 - заявитель ГКУ ВО «УКС»)¶</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</si>
  <si>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с. Большие Чапурники, ул. 1 Микрорайон, 3 квартал, д. 33, Красноармейский РЭС» (34-1-22-00668421)¶</t>
  </si>
  <si>
    <t>Строительство ЛЭП-10 кВ (ориентировочной протяженностью 0,045 км) отпайкой от ВЛ-10 кВ №8 ПС 110/35/10 кВ «Линево», КТП-10/0,4 кВ (ориентировочной мощностью 40 кВА) и ЛЭП-0,4 кВ (ориентировочной протяженностью 0,220 км), установка шкафа 0,4 кВ с коммутационным аппаратом (1 единица) для электроснабжения объекта: ООВП Государственное учреждение здравоохранения «Жирновская центральная районная больница», расположенного в Волгоградской области, Жирновский район, с. Нижняя Добринка, ул. Партизанская, земельный участок 14, Красноярский РЭС» (34-1-22-00666479 - заявитель ГКУ ВО «УКС»)</t>
  </si>
  <si>
    <t>Установка прибора учета 0,4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«Базовая станция/оборудование сотовой связи», расположенная в Волгоградской обл., Котовского района, х. Попки, Котовский РЭС(34-1-22-00669091)</t>
  </si>
  <si>
    <t>Установка прибора учета 0,23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«Здание гаража», расположенных в Волгоградская обл., р-н. Даниловский, р.п. Даниловка, Песчаный карьер строение 15, Даниловский РЭС» (34-1-22-00669579)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</si>
  <si>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энергопринимающих устройств ФАП Государственного бюджетного учреждения здравоохранения Урюпинская центральная районная больница имени В.Ф.Жогова, расположенного в Российская Федерация, Волгоградская область, Урюпинский р-н, х. Верхнесоинский, Урюпинский РЭС» (34-1-22-00666941)»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</si>
  <si>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недостроенного индивидуального жилого дома, расположенного в Волгоградской области, Новониколаевский район, хутор Алексиковский, улица Пролетарская, 12, Новониколаевский РЭС» (34-1-22-00670271)»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</si>
  <si>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дом/Садовый/Дачный дом)» расположенного в Волгоградской области, Алексеевский район, ст.Алексеевская, ул.Набережная 45а. Алексеевский РЭС» (34-1-22-00670199)»</t>
  </si>
  <si>
    <t>«Строительство ВЛИ-0,4 кВ (ориентировочной протяженностью 0,025 км) отпайкой от ВЛ-0,4 кВ №1 ТП-10/0,4 кВ №166 по ВЛ-10 кВ №40 ПС 110/10 кВ «Ерзовка», установка шкафа 0,22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Городищенский район, р.п. Ерзовка, ул. Солнечная, 30, Городищенский РЭС» (34-1-22-00670981 - заявитель Ковалева О.В.)¶</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</si>
  <si>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Серебряная, 12а, Городской РЭС» (34-1-22-00669981)¶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</si>
  <si>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 дом/ Дачный дом», расположенного по адресу: Волгоградская область, Городищенский район, п. Ерзовка, ул. Чапаева, д. 14а, Городищенский РЭС» (34-1-22-00671157)¶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</si>
  <si>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«Гараж», расположенного по адресу: Волгоградская обл., г. Волгоград, г. Волгоград, мкр. №129, гаражный бокс №106, Городской РЭС» (34-1-22-00668571)¶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</si>
  <si>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г. Волгоград, ул. 4-х связистов, 25б, Городской РЭС» (34-1-22-00671201)¶</t>
  </si>
  <si>
    <t>«Строительство ВЛИ-0,4 кВ (ориентировочной протяженностью 0,020 км) отпайкой от ВЛ-0,4 кВ №2 ТП-6/0,4 кВ №6228 по ВЛ-6 кВ №32 ПС 110/10/6 кВ «Моторная», установка шкафа 0,23 кВ с коммутационным аппаратом (1 единица) для электроснабжения малоэтажной жилой застройки, расположенной в Волгоградской обл., г. Волгоград, ул. Скифская, 4а, Городской РЭС» (34-1-22-00668119 – заявитель Репин А. Л.)¶</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</si>
  <si>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Сызранская, 5а, Городской РЭС» (34-1-22-00667869)¶</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</si>
  <si>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1,74кВт», расположенного по адресу: Волгоградская область, р-н Дубовский, с. Горная Пролейка (34-1-22-00668229)¶</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</si>
  <si>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0,84кВт», расположенного по адресу: Волгоградская область, р-н Дубовский, с. Горная Пролейка (34-1-22-00668163)¶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</si>
  <si>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Пойменная, 22а (34:34:030085:1679), Городской РЭС» (34-1-22-00669263)¶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</si>
  <si>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Пойменная, 24а (34:34:030085:1668), Городской РЭС» (34-1-22-00669259)¶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</si>
  <si>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Красивая, 9, к.н. 34:34:020014:2439, Городской РЭС» (34-1-22-00669765)¶</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</si>
  <si>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21.06.2022г. №332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г. Волгоград, ул. Полянка, 22, Городищенский РЭС» (34-1-22-00669415)¶</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</si>
  <si>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расположенной в Волгоградской области, Киквидзенский район, с. Завязка, ул. Заречная, д. 8а, кадастровый номер земельного участка 34:11:030002:92, «Киквидзенский РЭС» (34-1-22-00670849)»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</si>
  <si>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кафе придорожного сервиса, расположенного в Волгоградской области, Новониколаевский район, хутор Алексиковский, улица Заречная, 18, Новониколаевский РЭС» (34-1-22-00670433)»</t>
  </si>
  <si>
    <t>«Строительство ВЛИ-0,4 кВ (ориентировочной протяженностью 0,020 км) отпайкой от ВЛИ-0,4 кВ №1 ТП-10/0,4 кВ №2004 по ВЛ-10 кВ №22 ПС 110/10 кВ «М.Горького», установка шкафа 0,4 кВ с коммутационным аппаратом (1 единица) для электроснабжения малоэтажной жилой застройки, расположенного в Волгоградской обл., Городищенский район, п. Царицын, квартал Волта, ул. Придорожная, 1а, Городской РЭС» (34-1-22-00667297 – заявитель Арутюнян А.Г.)¶</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</si>
  <si>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Волгоградская обл., Фроловский район, х. Ветютнев, дом №378, Фроловский РЭС» (34-1-22-00671917)</t>
  </si>
  <si>
    <t>Установка прибора учета 0,4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жилого дома, расположенного по адресу: Волгоградская обл., р-н. Камышинский, с. Умёт, ул. Юбилейная, дом 10, , Петроввальский РЭС» (34-1-22-00672441)</t>
  </si>
  <si>
    <t>Установка прибора учета 0,4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торговли (магазин)», расположенных в Волгоградская обл., р-н. Даниловский, р.п. Даниловка, ул. Северная, д. 14"з", кадастровый номер земельного участка: 34:04:050003:2828, Даниловский РЭС» (34-1-22-00668961)</t>
  </si>
  <si>
    <t>Установка прибора учета 0,4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«Личное подсобное хозяйство», расположенного в Волгоградская обл., р-н. Еланский, х. Булгурино,  д. 52А, Еланский РЭС» (34-1-22-00674023 – заявитель Симонов Г.П.)</t>
  </si>
  <si>
    <t>Установка шкафа учета 0,23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Волгоградская область, Кумылженский район, ст. Глазуновская, пер. Пушкина д.4. Кумылженский РЭС» (34-1-22-00673577)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</si>
  <si>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««Производственное здание/помещение», расположенных Волгоградская обл., р-н. Михайловский, с. Сидоры, ул. Песочная, д. 2, кадастровый номер земельного участка: 34:16:090001:2197, Михайловский РЭС» (34-1-22-00673705)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</si>
  <si>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404527, Волгоградская область, Калачевский район, х. Рюмино-Красноярский, ул. Набережная, д. 8б, Калачевский РЭС» (34-1-22-00671425)¶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</si>
  <si>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«ВРУ-0,4 кВ передвижного объекта», расположенного по адресу: Волгоградская обл., г. Волгоград, ул. им. Репина, Городской РЭС» (34-1-22-00670017)¶</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</si>
  <si>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по адресу Российская Федерация, Волгоградская область, р-н Дубовский, с. Горноводяное, Дубовский РЭС» (34-1-22-00670777)¶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</si>
  <si>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п. Кирова, ул. им. М.С. Мишина, д. 3, Красноармейский РЭС» (34-1-22-00672015)¶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</si>
  <si>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п. Кирова, ул. Родниковая, д. 6/1, Красноармейский РЭС» (34-1-22-00672049)¶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</si>
  <si>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п. Кирова, ул. им. М.С. Мишина, д. 4, Красноармейский РЭС» (34-1-22-00672001)¶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</si>
  <si>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Светлояский район, п. Кирова, кв-л Тополиный, д. 20а, Красноармейский РЭС» (34-1-22-00672179)¶</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</si>
  <si>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Серебряная, 15, Городской РЭС» (34-1-22-00674277)¶</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</si>
  <si>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21.06.2022г. №332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«Нагнетательная скважина № 52», расположенного по адресу: Волгоградская область, Городищенский район, в 1,75 км на юго-запад от с. Красный Пахарь, на левом берегу р. Россошка, объекта «Разведочно-эксплуатационная водозаборная скважина № 63», расположенного по адресу: Волгоградская область, Городищенский район, в 2 км на северо-запад от с. Красный Пахарь, на левом берегу р. Россошка, на левом берегу р. Россошка, Городищенский РЭС» (34-1-22-00674573, 34-1-22-00674571)¶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</si>
  <si>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Сухов 2-й, 10 м на север от земельного участка с КН 34:16:130001:1485, Михайловский РЭС» (34-1-22-00671939)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</si>
  <si>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Раздоры, 15 м на север от земельного участка с КН 34:16:170001:15, Михайловский РЭС» (34-1-22-00671977)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</si>
  <si>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Безымянка, 70 м на запад от земельного участка с КН 34:16:12001:1506, Михайловский РЭС» (34-1-22-00672007)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</si>
  <si>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п. Отрадное, 16 м на юг от земельного участка с КН 34:16:110001:1925, Михайловский РЭС» (34-1-22-00672047)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</si>
  <si>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Троицкий, 18 м от земельного участка с КН 34:16:030001:739, Михайловский РЭС» (34-1-22-00672063)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</si>
  <si>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Страховский, 15 м на юго-запад от земельного участка с КН 34:16:180001:100, Михайловский РЭС» (34-1-22-00672081)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</si>
  <si>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Катасонов, 10 м на север от земельного участка с КН 34:16:080001:216, Михайловский РЭС» (34-1-22-00672093)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</si>
  <si>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Сеничкин, 5 м на север от земельного участка с КН 34:16:080002:156, Михайловский РЭС» (34-1-22-00672115)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</si>
  <si>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Большой Орешкин, 25 м на юг от земельного участка с КН 34:16:090003:72, Михайловский РЭС» (34-1-22-00672123)</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</si>
  <si>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жилищно-коммунального хозяйства», расположенных  Волгоградская обл., р-н. Михайловский, х. Сенной, 14 м на запад от земельного участка с КН 34:16:070001:1446, Михайловский РЭС» (34-1-22-00672135)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</si>
  <si>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«Кран КБ-515 №052», расположенного по адресу: Волгоградская обл., г. Волгоград, ул. им. Кортоева, уч. 3, Городской РЭС» (34-1-22-00673077)¶</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</si>
  <si>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по адресу Российская Федерация, Волгоградская область, р-н Дубовский, с. Усть-Погожье, Дубовский РЭС» (34-1-22-00673593)¶</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</si>
  <si>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по адресу Российская Федерация, Волгоградская область, р-н Дубовский, с. Усть-Погожье, Дубовский РЭС» (34-1-22-00673619)¶</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</si>
  <si>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Калачевский р-н, п. Заря, ул. Приканальная, д. 9, кв. 1, «Пархоменский РЭС» (№ 34-1-22-00673043)¶</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</si>
  <si>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404543, Волгоградская область, Калачевский район, х. Степной, ул. Мира, д.10, кв.1, Калачевский РЭС» (34-1-22-00673001)¶</t>
  </si>
  <si>
    <t>Установка прибора учета 10 кВ с коммутационным аппаратом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«ЛЭП-10 кВ, КТП-10/0,4 кВ с силовым трансформатором 630 кВА от ВЛ-10 кВ Л-13 ПС 110 Ольховка», расположенного в Волгоградской обл., р-н. Ольховский, с. Ольховка, (34-1-22-00672765)</t>
  </si>
  <si>
    <t>Установка прибора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Волгоградская обл., р-н. Еланский, с. Вязовка, ул. Советская, д. 110 А, Еланский РЭС» (34-1-22-00674773 – заявитель Кузичкина Е.А.)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</si>
  <si>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«Объекты наружного освещения», расположенных  Волгоградская обл., р-н. Михайловский, х. Мишин, пер. Степной, Михайловский РЭС» (34-1-22-00672885)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</si>
  <si>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сельскохозяйственного производства», расположенных  Волгоградская обл., р-н. Михайловский, г. Михайловка, городской округ город Михайловка, кадастровый номер земельного участка: 34:16:000000:2397, Михайловский РЭС» (34-1-22-00674697)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</si>
  <si>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ВЛИ-0,22 кВ уличного освещения от ТП-1058, расположенного по адресу: 404543, Волгоградская область, Калачевский район, х. Степной, ул. Мира, Калачевский РЭС» (34-1-22-00672407)¶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</si>
  <si>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объекта линии дорожного освещения от опоры №3 ВЛ-0,4 кВ №1 КТП №228/400 кВА ВЛ-10 кВ №6 ПС 35 кВ  Деминская, расположенного в Российская Федерация, Волгоградская обл., р-н. Урюпинский, х. Долгий, Новоаннинский РЭС» (34-1-22-00669401)»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</si>
  <si>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объекта линии дорожного освещения от опоры №7 ВЛ-0,4 кВ №1 КТП №249/250 кВА ВЛ-10 кВ №6 ПС 35 кВ  Деминская, расположенного в Российская Федерация, Волгоградская обл., р-н. Урюпинский, х. Долгий, Новоаннинский РЭС» (34-1-22-00669403)»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</si>
  <si>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объекта линии дорожного освещения от опоры №3 ВЛ-0,4 кВ №1 КТП №258/250 кВА ВЛ-10 кВ №6 ПС 35 кВ  Деминская, расположенного в Российская Федерация, Волгоградская обл., р-н. Урюпинский, х. Долгий, Новоаннинский РЭС» (34-1-22-00669405)»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</si>
  <si>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сельскохозяйственного производства», расположенного в Волгоградской области, Нехаевский район, участок примерно в 5,5 км по  направлению на юго-восток от ориентира ст-ца Нехаевская, Нехаевский РЭС» (34-1-22-00670649)»</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</si>
  <si>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Думская, д. 4, Городской РЭС» (34-1-22-00675045)¶</t>
  </si>
  <si>
    <t>080000001483</t>
  </si>
  <si>
    <t>Строительство ВЛИ-0,22 кВ от опоры № 12 по ВЛ-0,4 кВ № 1 от ТП № 13/63 кВА по ВЛ-10 кВ Связь с ПС Приманыч от ПС 110 кВ Ики-Бурул, установка системы учета электроэнергии (мощности), до границы зем. участка жилого дома заявителя Эрдниева Ю.Д. (ориентировочная протяженность ЛЭП – 0,14 км, комплект системы учета – 1 шт.)</t>
  </si>
  <si>
    <t>080000001543</t>
  </si>
  <si>
    <t>Строительство ВЛИ-0,4 кВ от опоры № 1 по ВЛ-0,4 кВ № 1 от ТП № 4/160 кВА по ВЛ-10 кВ «Ики-Бурул» от ПС 110 кВ Ики-Бурул, установка системы учета электроэнергии (мощности), до границы зем.участка базовой станции сотовой связи заявителя АО «Первая Башенная Компания» (ориентировочная протяженность ЛЭП – 0,1 км, комплект системы учета – 1 шт.)</t>
  </si>
  <si>
    <t>080000001481</t>
  </si>
  <si>
    <t>Строительство ТП 10/0,4 кВ кВ с присоединением от опоры № 4 отпайки № 3 по ВЛ-10 кВ Шороны от ПС 110 кВ Малые Дербеты на границе зем.участка дома животновода (увеличение мощности) заявителя ИП Эренценова Т.М. (ориентировочная мощность ТП – 25 кВА)</t>
  </si>
  <si>
    <t>080000001124</t>
  </si>
  <si>
    <t>Строительство ВЛ-10 кВ от ячейки 10 кВ № 5 ПС 35 кВ Загиста, установка системы учета электроэнергии (мощности), до границы зем.участка объекта ЖКХ скважина-2 заявителя МУП «Элиставодоканал» (ориентировочная протяженность ЛЭП – 0,1 км, комплект системы учета – 1 шт.)</t>
  </si>
  <si>
    <t>080000000885</t>
  </si>
  <si>
    <t>Строительство двухцепной ВЛЗ-10кВ от ячеек 10 кВ № 5 и № 8 ПС 110 кВ Володаровская, установка пунктов коммерческого учета, до границы зем.участков малоэтажной жилой застройки западнее ул. Привольная и ул. Строительная западнее д. 62А заявителя МКУ «Управление строительства г. Элиста» (ориентировочная протяженность ЛЭП –  11,6 км, комплект системы учета (ПКУ) – 2 шт.)</t>
  </si>
  <si>
    <t>080000000886</t>
  </si>
  <si>
    <t>Строительство ЛЭП-10кВ от ячейки 10 кВ № 6 ПС 35 кВ ЭПТФ, установка пункта коммерческого учета, до границы зем.участка малоэтажной жилой застройки южнее ГРС заявителя МКУ «Управление строительства г. Элиста» (ориентировочная протяженность ЛЭП – 7 км, комплект системы учета (ПКУ) – 1 шт.)</t>
  </si>
  <si>
    <t>080000001428</t>
  </si>
  <si>
    <t>Строительство ВЛИ-0,4 кВ от опоры № 24 по ВЛ-0,4 кВ № 3 от ТП № 380/250 кВА по ВЛ-10 кВ «1 микрорайон» от ПС 220 кВ Элиста Северная, установка системы учета электроэнергии (мощности), до границы зем.участка жилого дома заявителя Очировой А.Х. (ориентировочная протяженность ЛЭП – 0,12 км, комплект системы учета – 1 шт.)</t>
  </si>
  <si>
    <t>080000001467</t>
  </si>
  <si>
    <t>Строительство ВЛИ-0,4 кВ от опоры № 3 по ВЛИ-0,4 кВ № 1 от ТП № 560/250 кВА по ВЛ-10 кВ «2 микрорайон» от ПС 110 кВ Элиста Восточная, установка системы учета электроэнергии (мощности), до границы зем.участка жилого дома заявителя Халенгинова Н.В. (ориентировочная протяженность ЛЭП – 0,05 км, комплект системы учета – 1 шт.)</t>
  </si>
  <si>
    <t>080000001484</t>
  </si>
  <si>
    <t>Строительство ВЛИ-0,4 кВ от РУ-0,4 кВ ТП №381/100 кВА по ВЛ-10 кВ Солнечный от ПС 110 кВ Элиста Западная, установка системы учета электроэнергии (мощности), до границы зем. участка жил.дома заявителя Хочиева К.В. (ориентировочная протяженность ВЛИ – 0,09 км, комплект системы учета – 1 шт.)</t>
  </si>
  <si>
    <t>080000001485</t>
  </si>
  <si>
    <t>Строительство ВЛИ-0,4 кВ от опоры №5 ВЛИ-0,4 кВ фидер 3 ТП №552/400 кВА по ВЛ-10 кВ Северо-Западный жилой массив от ПС 110/35/10 кВ Элиста-Западная, до границы зем.участка жилого дома заявителя Храбровой Т-Д.В. (ориентировочная протяженность ЛЭП – 0,083 км)</t>
  </si>
  <si>
    <t>080000001486</t>
  </si>
  <si>
    <t>Строительство ВЛИ-0,4 кВ от опоры № 13 по ВЛ-0,4 кВ фидер-3 от ТП № 582/160 кВА по ВЛ-10 кВ АБЗ от ПС 110 кВ Элиста Восточная, установка системы учета электроэнергии (мощности), до границы зем.участка жилого дома заявителя Дюмкеевой Н.В. (ориентировочная протяженность ЛЭП – 0,06 км, комплект системы учета – 1 шт.)</t>
  </si>
  <si>
    <t>080000001488</t>
  </si>
  <si>
    <t>Строительство ВЛ-10 кВ от опоры № 31 по ВЛ-10 кВ Противочумная станция от ПС 110 кВ Элиста Восточная, установка системы учета электроэнергии (мощности), до границы зем.участка объекта туристической отрасли заявителя ООО «Лидер» (ориентировочная протяженность ЛЭП – 0,4 км, комплект системы учета (ПКУ) – 1 шт)</t>
  </si>
  <si>
    <t>Строительство ВЛ-10 кВ от опоры № 164 по ВЛ-10 кВ Солнечный от ПС 110 кВ Элиста Западная, установка системы учета электроэнергии (мощности), до границы зем.участка объекта «промышленное технологическое оборудование» заявителя ООО «СТРОЙ ЮГ» (ориентировочная протяженность ЛЭП – 0,065 км, комплект системы учета э/э – ПКУ 1 шт.)</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</si>
  <si>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Цедеевой Е.Д. по адресу: г. Элиста, ул. Бургустинская, д. № 35. Элистинский РЭС (80-1-22-00627051)</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</si>
  <si>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Сангаджиева С.Н. по адресу: г. Элиста, пер. Лермонтова, д. № 10, ЗУ кад. № 08:11:030633:1176. Элистинский РЭС (80-1-22-00658985)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</si>
  <si>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Натырова А.М. по адресу: г. Элиста, ул. Привольная, дом № 73. Элистинский РЭС (80-1-22-00660545)</t>
  </si>
  <si>
    <t>Установка системы учета электроэнергии (1 ед.) для выполнения требований ПП РФ от 04.05.2012 № 442 и ФЗ от 27.12.2018 № 522-ФЗ, для электроснабжения базовой станции сотовой связи заявителя АО "Первая башенная компания" по адресу: г. Элиста, Северная промзона, в кад.квартале 08:14:010202. Элистинский РЭС (80-1-22-00665353)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</si>
  <si>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Эрдниевой Г.В. по адресу: г. Элиста, ул. Кальдинова, д. № 33. Элистинский РЭС (80-1-22-00668391)</t>
  </si>
  <si>
    <t>Установка системы учета электроэнергии (1 ед.) для выполнения требований ПП РФ от 04.05.2012 № 442 и ФЗ от 27.12.2018 № 522-ФЗ, для электроснабжения гаража заявителя Манжиева В.Ю. по адресу: г. Элиста, проспект О.Бендера, д. № 32. Элистинский РЭС (80-1-22-00657299)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</si>
  <si>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Идрисовой Б.М. по адресу: г. Элиста, ул. Гвардейская, д. № 21. Элистинский РЭС (80-1-22-00644571)</t>
  </si>
  <si>
    <t>Установка системы учета электроэнергии (1 ед.) для выполнения требований ПП РФ от 04.05.2012 № 442 и ФЗ от 27.12.2018 № 522-ФЗ, для электроснабжения объекта торговли заявителя Мацаковой В.Х. по адресу: г. Элиста, ул. Пюрбеева, д. № 3. Элистинский РЭС (80-1-22-00667037)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</si>
  <si>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Абушинова В.С. по адресу: г. Элиста, проезд Чкалова, д. № 6А. Элистинский РЭС (80-1-22-00652207)</t>
  </si>
  <si>
    <t>Строительство ВЛИ-0,4 кВ от опоры № 5 по ВЛ-0,4 кВ № 3 от ТП № 598/250 кВА по ВЛ-10 кВ «АБЗ» от ПС 110 кВ Элиста Восточная, установка системы учета электроэнергии (мощности), до границы зем.участка жилого дома заявителя Булдурунова Б.В. (ориентировочная протяженность ЛЭП – 0,195 км, комплект системы учета – 1 шт.)</t>
  </si>
  <si>
    <t>Строительство ВЛИ-0,4 кВ от опоры № 13 по ВЛ-0,4 кВ № 3 от ТП № 552/2х400 кВА по ВЛ-10 кВ «Северо-Западный жилой массив» от ПС 110 кВ Элиста Западная, установка системы учета электроэнергии (мощности), до границы зем.участка жилого дома заявителя Мусаева Б.Б. (ориентировочная протяженность ЛЭП – 0,07 км, комплект системы учета – 1 шт.)</t>
  </si>
  <si>
    <t>Строительство ВЛИ-0,4 кВ от опоры № 4 отпайки № 1 по ВЛ-0,4 кВ № 1 от ТП № 391/160 кВА по ВЛ-10 кВ Очистные сооружения от ПС 110 кВ Элиста Восточная, установка системы учета электроэнергии (мощности), до границы зем.участка жилого дома заявителя Боваевой З.М. (ориентировочная протяженность ЛЭП – 0,035 км, комплект системы учета – 1 шт.)</t>
  </si>
  <si>
    <t>Установка системы учета электроэнергии (1 ед.) для выполнения требований ПП РФ от 04.05.2012 № 442 и ФЗ от 27.12.2018 № 522-ФЗ, для электроснабжения объекта торговли заявителя ИП Илюмжинова С.В. по адресу: г. Элиста, ул. Пушкина, западнее ОАО "ПИК". Элистинский РЭС (80-1-22-00665563)</t>
  </si>
  <si>
    <t>080000001489</t>
  </si>
  <si>
    <t>Строительство ВЛ-10кВ в двухпроводном исполнении от опоры № 226 по ВЛ-10кВ Октябрьский от ПС 110кВ Юста, строительство ТП 10/0,22кВ, до границы зем.участка объекта животноводства заявителя Потаповой Л.А. (ориентировочная протяженность ЛЭП – 0,005 км, ориентировочная мощность ТП – 10 кВА)</t>
  </si>
  <si>
    <t>080000001507</t>
  </si>
  <si>
    <t>Строительство ВЛИ-0,4 кВ от опоры № 1 отпайки № 1 по ВЛИ-0,4 кВ № 2 от ТП № 2/250 кВА по ВЛ-10 кВ Центральная усадьба ПС 35 кВ Тавн-Гашун, установка системы учета электроэнергии (мощности), до границы зем. участка базовой станции сотовой связи заявителя ПАО «Ростелеком (ориентировочная протяженность ЛЭП – 0,03 км, комплект системы учета – 1 шт.)</t>
  </si>
  <si>
    <t>000000000521</t>
  </si>
  <si>
    <t>000000000719</t>
  </si>
  <si>
    <t>000000000532</t>
  </si>
  <si>
    <t>000000000679</t>
  </si>
  <si>
    <t>000000000641</t>
  </si>
  <si>
    <t>000000000560</t>
  </si>
  <si>
    <t>080000000148</t>
  </si>
  <si>
    <t>000000000630</t>
  </si>
  <si>
    <t>000000000546</t>
  </si>
  <si>
    <t>Техническое перевооружение энергообъектов филиала ПАО «МРСК Юга» - «Ростовэнерго» системами пожарной сигнализации и оповещения людей о пожаре (5 этап)</t>
  </si>
  <si>
    <t>Строительство участка ВЛИ 0,4кВ от опоры №97-9 ВЛ-0,4 кВ №1 тех. перевооружаемой ТП 10/0,4 кВ №97 ВЛ-10кВ №2907 РП-29 ПС 35/10 кВ «А-18» и системы учета электрической энергии (мощности) на границе земельного участка для электроснабжения жилого дома заявителя Аксененко Е.П., х. Казачий Ерик, Азовский район, Ростовская область (ориентировочная протяженность ЛЭП – 0,180 км)</t>
  </si>
  <si>
    <t>Строительство участка ВЛИ 0,4кВ от РУ-0,4 кВ технически перевооружаемой ТП 10/0,4 кВ №16 ВЛ-10кВ №2907 РП-29 ПС 35/10 кВ «А-18» и системы учета электрической энергии (мощности) на границе земельного участка для электроснабжения жилого дома заявителя Котова В.А., ст-ца. Елизаветинская, Азовский район, Ростовская область (ориентировочная протяженность ЛЭП – 0,03 км)</t>
  </si>
  <si>
    <t>Строительство участка ВЛИ 0,4кВ от опоры №323-7 ВЛ-0,4 кВ №1 технически перевооружаемой МТП 10/0,4 кВ №323 ВЛ-10 кВ 202Н 110/6/10 кВ «НС-2» и системы учета электрической энергии (мощности) на границе земельного участка для электроснабжения жилого дома заявителя Барановой С.В., с. Кулешовка, Азовский район, Ростовская область (ориентировочная протяженность ЛЭП – 0,150 км)</t>
  </si>
  <si>
    <t>Строительство участка ВЛ-0,4кВ от оп. №111-71 ВЛ-0,4кВ №3 КТП 10/0,4кВ № 111 ВЛ 10кВ № 3113 ПС 110/35/10 кВ А-31 и системы учета электрической энергии (мощности) на границе земельного участка для электроснабжения жилого дома заявителя Ивахненко В.В., Ростовская область, Азовский р-н, с. Пешково (ориентировочная протяженность ЛЭП – 0,030 км)</t>
  </si>
  <si>
    <t>Строительство ВЛ 0,4 кВ от проектируемой ВЛ 0,4 кВ (по договору ТП № 61-1-20-00582281 от 18.06.2021 г.) технически перевооружаемой ТП 10/0,4 кВ №334 ВЛ-10 кВ №202Н ПС 110/6/10 кВ НС-2 и установка коммерческого учета электрической энергии (мощности) на границе земельного участка для электроснабжения жилого дома заявителя Ионовой А.В., ЗАО Обильное, поля 86-88, 1 км от с. Кулешовка, Азовский район, Ростовская область (ориентировочная протяженность ЛЭП – 0,065 км)</t>
  </si>
  <si>
    <t>Строительство ВЛ 0,4 кВ от опоры №326-9 ВЛ-0,4кВ №1 технически перевооружаемой ТП 10/0,4 кВ №326 п ВЛ-10кВ №202Н ПС 110/6/10 кВ НС-2 и установка коммерческого учета электрической энергии (мощности) на границе земельного участка для электроснабжения жилого дома заявителя Кузьменко Е.С., с.Кулешовка, Азовский район, Ростовская область (ориентировочная протяженность ЛЭП – 0,03 км)</t>
  </si>
  <si>
    <t>Строительство ВЛ 0,4 кВ от проектируемой ВЛ 0,4 кВ (по договору ТП № 61-1-21-00597653 от 03.09.2021 г.) КТП 10/0,4кВ № 111 ВЛ 10кВ № 3113 ПС 110/35/10 кВ А-31 и установка коммерческого учета электрической энергии (мощности) на границе земельных участков для электроснабжения жилых домов заявителя Ивахненко В.В., с. Пешково, Азовский р-он Ростовская область (ориентировочная протяженность ЛЭП – 0,045 км)</t>
  </si>
  <si>
    <t>Установка прибора коммерческого учета электрической энергии (мощности) на границе земельного участка, подключенного от опоры №105-1 ВЛ 0,4 кВ №1 КТП 10/0,4кВ №105 ВЛ 10кВ №1705 ПС 35/10 кВ А-17 для технологического присоединения энергопринимающих устройств объекта сельскохозяйственного производства Заявителя Ивахненко В.В., в границах землепользования СХА Ленинское знамя, пашня-поля 20.33.12 сенокосы-поле 2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</si>
  <si>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№136-34 ВЛ 0,4 кВ №1 КТП 10/0,4кВ №136 ВЛ 10кВ №803 ПС 35/10 кВ А-8 для технологического присоединения энергопринимающих устройств жилого дома Заявителя Монаховой Л.А., с. Семибалки,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</si>
  <si>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проектируемой ВЛИ-0,4 кВ проектируемой ТП 10/0,4 кВ (по договору ТП №61-1-21-00601903 от 15.09.2021г.) ВЛ 10кВ №2412 ПС 35/10 кВ А-24 для технологического присоединения энергопринимающих устройств жилого дома Заявителя Еременко С.А., х. Полушкин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</si>
  <si>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№9-39 ВЛ 0,4 кВ КТП 10/0,4кВ №9 (балансовая принадлежность ООО «Рыбколхоз им. Ленина») ВЛ 10кВ №1815 ПС 35/10 кВ А-18 для технологического присоединения энергопринимающих устройств жилого дома Заявителя Шляхова В.Н., х. Городище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</si>
  <si>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б/н ВЛ 0,4 кВ КТП 10/0,4кВ №336 (балансовая принадлежность ВЛ-0,4, КТП 10/0,4 кВ №336 Котиева Т.М.) ВЛ 10кВ №211 ПС 35/10 кВ А-2 для технологического присоединения энергопринимающих устройств жилого дома Заявителя Свиридовой Е.В., х. Новоалександровка,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</si>
  <si>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б/н ВЛ 0,4 кВ КТП 10/0,4кВ №9 (балансовая принадлежность ООО «Рыбколхоз им. Ленина) ВЛ 10кВ №1815 ПС 35/10 кВ А-18 для технологического присоединения энергопринимающих устройств жилого дома Заявителя Хандрос В.Л., х. Городище, Азовский район Ростовская область (1 шт.)</t>
  </si>
  <si>
    <t xml:space="preserve">Установка прибора коммерческого учета электрической энергии (мощности) на границе земельного участка, подключенного от опоры №27-4 ВЛ 0,4 кВ №1 КТП 10/0,4 кВ №27 ВЛ-10кВ №1815 ПС 35/10 кВ А-18 для технологического присоединения энергопринимающих устройств базовой станции сотовой связи Заявителя ПАО «Ростелеком» х. Городище, Азовский район Ростовская область (1 шт.) </t>
  </si>
  <si>
    <t>Установка прибора коммерческого учета электрической энергии (мощности) на границе земельного участка, подключенного от опоры №б/н ВЛ 0,4 кВ КТП 10/0,4кВ №9 ВЛ 10кВ №1815 ПС 35/10 кВ А-18 для технологического присоединения энергопринимающих устройств жилого дома Заявителя Аванесовой Т.Р., х. Городище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</si>
  <si>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№45-49 ВЛ 0,4 кВ №2 КТП 10/0,4кВ №45 ВЛ 10кВ №803 ПС 35/10 кВ А-8 для технологического присоединения энергопринимающих устройств жилого дома Заявителя Орлова О.Ю., с. Семибалки, Азовский район, Ростовская область, к.н. 61:1:6700 УН : 156 (1 шт.)</t>
  </si>
  <si>
    <t>Установка прибора коммерческого учета электрической энергии (мощности) на границе земельного участка, подключенного от опоры №б/н ВЛ 0,4 кВ КТП 10/0,4кВ №94 ВЛ 10кВ №2907 РП-29 ПС 35/10 кВ А-18 для технологического присоединения энергопринимающих устройств жилого дома Заявителя Терзиевой Н.С., х. Казачий Ерик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</si>
  <si>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№8-20 ВЛ-0,4 кВ №1 КТП 10/0,4 кВ №8 по ВЛ 10 кВ №502 ПС 35/10 кВ А-5 для технологического присоединения энергопринимающих устройств жилого дома Заявителя Мацейко Э., с. Отрадовка, Азовский район, Ростовская область (1 шт.)</t>
  </si>
  <si>
    <t>Строительство ВЛ 0,4 кВ от опоры №93-41 ВЛ 0,4 кВ №2 технически перевооружаемой КТП 10/0,4 кВ №93 ВЛ-10 кВ №202Н ПС 110/6/10 кВ НС-2 и установка коммерческого учета электрической энергии (мощности) на границе земельного участка для электроснабжения жилого дома заявителя Михиденко А.Л., с. Кулешовка, Азовский район, Ростовская область (ориентировочная протяженность ЛЭП – 0,055 км)</t>
  </si>
  <si>
    <t>Установка прибора коммерческого учета электрической энергии (мощности) на границе земельного участка, подключенного от опоры №б/н ВЛ-0,4 кВ КТП 10/0,4 кВ №29 по ВЛ 10 кВ №2907 РП-29 ПС 35/10 кВ А-18 для технологического присоединения энергопринимающих устройств жилого дома Заявителя Череповской Е.Н., х.Казачий Ерик,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</si>
  <si>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№б/н ВЛ-0,4кВ КТП-10/0,4 кВ №279 (балансовая принадлежность ИП Усачев В.И. (п. Беловодье) по ВЛ-10кВ №1815 ПС 35/10 кВ «А-18» для технологического присоединения энергопринимающих устройств жилого дома Заявителя Липчанской А.Г., х. Обуховка,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</si>
  <si>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№б/н ВЛ-0,4 кВ № КТП 10/0,4 кВ №277 (балансовая принадлежность Администрация Елизаветинского сельского поселения) ВЛ 10 кВ №1815 ПС 35/10 кВ А-18 для технологического присоединения энергопринимающих устройств строительной площадки Заявителя Кузнецова Д.В., х. Обуховка,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</si>
  <si>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№184-70 ВЛ-0,4 кВ №4 КТП 10/0,4 кВ №184 по ВЛ 10 кВ №3113 ПС 110/35/10 кВ А-31 для технологического присоединения энергопринимающих устройств жилого дома Заявителя Щекотиной Т.А., с. Пешково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</si>
  <si>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№213-84 ВЛ 0,4 кВ №3 КТП 10/0,4кВ №213 ВЛ 10кВ №910 ПС 35/10 кВ А-9 для технологического присоединения энергопринимающих устройств жилого дома Заявителя Медведевой М.В., г. Азов, ДНТ «Южное»,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</si>
  <si>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№188-27 ВЛ-0,4 кВ №2 КТП 10/0,4кВ №188 ВЛ-10кВ №3125 ПС 110/35/10 кВ А-31 для технологического присоединения энергопринимающих устройств жилого дома Заявителя Мащенко Ю.П., с. Пешково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</si>
  <si>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№174-12 ВЛ-0,4 кВ №1 КТП 10/0,4 кВ №174 по ВЛ 10 кВ №3105 ПС 110/35/10 кВ А-31 для технологического присоединения энергопринимающих устройств жилого дома Заявителя Мулюкина А.М., с. Займо-Обрыв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</si>
  <si>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№154-73 ВЛ 0,4 кВ №3 КТП 10/0,4кВ №154 ВЛ 10кВ №1101 ПС 35/10 кВ А-11 для технологического присоединения энергопринимающих устройств жилого дома Заявителя Бойко Д.А., с. Кагальник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</si>
  <si>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№305-17 ВЛ 0,4 кВ №1 КТП 10/0,4кВ №305 ВЛ 10кВ №2608 ПС 110/10 кВ А-26 для технологического присоединения энергопринимающих устройств жилого дома Заявителя Александрова А.Н., с. Кулешовка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</si>
  <si>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№166-6 ВЛ-0,4 кВ №1 КТП 10/0,4кВ №166 ВЛ-10кВ №1701 ПС 35/10 кВ А-17 для технологического присоединения энергопринимающих устройств жилого дома Заявителя Романенко К.Е., с. Круглое Азовский район, Ростовская область (1 шт.)</t>
  </si>
  <si>
    <t xml:space="preserve">Установка прибора коммерческого учета электрической энергии (мощности) на границе земельного участка, подключенного от опоры №162-14 ВЛ-0,4 кВ №2 КТП 10/0,4кВ №162 ВЛ-10кВ №1101 ПС 35/10 кВ А-11 для технологического присоединения энергопринимающих устройств жилого дома Заявителя Кислякова М.Г., с. Кагальник Азовский район, Ростовская область (1 шт.) </t>
  </si>
  <si>
    <t>Установка прибора коммерческого учета электрической энергии (мощности) на границе земельного участка, подключенного от опоры №115-33 ВЛ-0,4 кВ №2 КТП 10/0,4 кВ №115 по ВЛ 10 кВ №3125 ПС 110/35/10 кВ А-31 для технологического присоединения энергопринимающих устройств жилого дома Заявителя Воронина С.А., с. Пешково,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</si>
  <si>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№217-41 ВЛ-0,4 кВ №2 КТП 10/0,4 кВ №217 по ВЛ 10 кВ №1107 ПС 35/10 кВ А-11 для технологического присоединения энергопринимающих устройств личного подсобного хозяйства Заявителя Благодарной Т.А., с. Кагальник,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</si>
  <si>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№334-8 ВЛ-0,4 кВ №1 КТП 10/0,4 кВ №334 по ВЛ 10 кВ №202Н ПС 100/6/10 кВ НС-2 для технологического присоединения энергопринимающих устройств жилого дома Заявителя Леоновой Я.М., ЗАО «Обильное», поля 86-88, 1 км от с.Кулешовка,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</si>
  <si>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№217-45 ВЛ-0,4 кВ №2 КТП 10/0,4 кВ №217 по ВЛ 10 кВ №1107 ПС 35/10 кВ А-11 для технологического присоединения энергопринимающих устройств жилого дома Заявителя Бутко В.И., с. Кагальник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</si>
  <si>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№48-42 ВЛ 0,4 кВ №2 КТП 10/0,4кВ №48 ВЛ 10кВ №1815 ПС 35/10 кВ А-18 для технологического присоединения энергопринимающих устройств нежилой застройки Заявителя Коломийцева В.В., к юго-востоку от СНТ "Надежда 4", Азовский район, Ростовская область (1 шт.)</t>
  </si>
  <si>
    <t>Строительство участка ВЛИ 0,4 кВ от оп. №123-41 ВЛ-0,4 №1 от КТП-123 по ВЛ-10 114 ПС 220 кВ Зерновая и системы учета электрической энергии (мощности) на границе земельного участка для электроснабжения жилого дома заявителя Забей-Ворота И.Г., Ростовская область, Зерноградский р-н, г. Зерноград, пер. Волжский д.5 (ориентировочная протяженность ВЛИ-0,4  – 0,23 км)</t>
  </si>
  <si>
    <t>Установка прибора коммерческого учета электрической энергии (мощности) на границе земельного участка, подключенного от опоры б/н ВЛ 0,4 кВ КТП 10/0,4кВ №9 (балансовая принадлежность ООО «Рыбколхоз им. Ленина) ВЛ 10кВ №1815 ПС 35/10 кВ А-18 для технологического присоединения энергопринимающих устройств жилого дома Заявителя Пензевой Ю.П., х. Городище, Азовский район Ростовская область (1 шт.)</t>
  </si>
  <si>
    <t>Техническое перевооружение ВЛИ 0,4 кВ от оп. №5-11 ВЛ-0,4 №1 ¶от КТП-5 по ВЛ-10 1407 ПС 110 кВ ЗР14 и системы учета электрической энергии (мощности) на границе земельного участка для электроснабжения квартиры заявителя Ивановой И.И., Ростовская область, Зерноградский р-н, х. Гуляй-Борисовка, к.н. 61:12:0011228:1(ориентировочная протяженность – 0,31 км)</t>
  </si>
  <si>
    <t>Установка прибора коммерческого учета электрической энергии (мощности) на границе земельного участка, подключенного от опоры №105-91 ВЛ-0,4 кВ №2 КТП 10/0,4 кВ №105 по ВЛ 10 кВ №2608 ПС 110/10 кВ А-26 для технологического присоединения энергопринимающих устройств жилого дома Заявителя Алексеенко С.В., х.Новоалександровка,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</si>
  <si>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№98-6 ВЛ-0,4 кВ №1 КТП 10/0,4 кВ №98по ВЛ 10 кВ №3127 ПС 110/35/10 кВ А-31 для технологического присоединения энергопринимающих устройств жилого дома Заявителя Новикова А.А., с.Займо-Обрыв,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</si>
  <si>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№б/н ВЛ-0,4 кВ КТП 10/0,4 кВ №279 (балансовая принадлежность ИП Усачев В.И. (п.Беловодье) по ВЛ 10 кВ №1815 ПС 35/10 кВ А-18 для технологического присоединения энергопринимающих устройств жилого дома Заявителя Грязнова А.С., х.Обуховка, Азовский район, Ростовская область, к.н. 61:01:0600002:1626 (1 шт.)</t>
  </si>
  <si>
    <t>Установка прибора коммерческого учета электрической энергии (мощности) на границе земельного участка, подключенного от опоры №18-56 ВЛ-0,4 кВ №2 КТП 10/0,4 кВ №18 по ВЛ 10 кВ №3017 ПС 220/110/10 кВ А-30 для технологического присоединения энергопринимающих устройств магазина Заявителя Набиева Х., с. Кугей,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</si>
  <si>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№34-1 ВЛ-0,4 кВ №1 КТП 10/0,4 кВ №34 по ВЛ 10 кВ №1707 ПС 35/10 кВ А-17 для технологического присоединения энергопринимающих устройств жилого дома Заявителя Болотовой Н.В., с. Круглое,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</si>
  <si>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№76-36 ВЛ-0,4 кВ №1 КТП 10/0,4 кВ №76 по ВЛ 10 кВ №606 ПС 35/10 кВ А-6 для технологического присоединения энергопринимающих устройств жилого дома Заявителя Дубовиковой С.В., с. Порт-Катон,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</si>
  <si>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№78-120 ВЛ-0,4 кВ №2 КТП 10/0,4 кВ №78 по ВЛ 10 кВ №613 ПС 35/10 кВ А-6 для технологического присоединения энергопринимающих устройств жилого дома Заявителя Фоменко А.Ю., с. Новомаргаритово,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</si>
  <si>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№206-22 ВЛ-0,4 кВ №2 КТП 10/0,4кВ №206 ВЛ-10кВ №3113 ПС 110/35/10 кВ А-31 для технологического присоединения энергопринимающих устройств жилого дома Заявителя Твердохлебовой О.Е., с. Пешково, Азовский район, Ростовская область, к.н. 61:01:0140101:8813 (1 шт.)</t>
  </si>
  <si>
    <t>Установка прибора коммерческого учета электрической энергии (мощности) на границе земельного участка, подключенного от опоры №105-11 ВЛ-0,4 кВ №1 КТП 10/0,4 кВ №105 по ВЛ 10 кВ №1913 РП-19 ПС 110/35/10 кВ Самарская для технологического присоединения энергопринимающих устройств жилого дома Заявителя Рыбенцева А.А., х. Степнянский, Азовский район, Ростовская область, к.н. 61:01:0041101:251(1 шт.)</t>
  </si>
  <si>
    <t>Строительство ВЛ 0,4 кВ от опоры №111-90 ВЛ-0,4 кВ №3 КТП 10/0,4 кВ №111 ВЛ-10 кВ №3113 ПС 110/35/10 кВ А-31 и установка коммерческого учета электрической энергии (мощности) на границе земельных участков для электроснабжения жилых домов заявителей Каразян Э.З., с. Пешково, Азовский район, Ростовская область (ориентировочная протяженность ЛЭП – 0,080 км)</t>
  </si>
  <si>
    <t>Установка прибора коммерческого учета электрической энергии (мощности) на границе земельного участка, подключенного от опоры №9-73 ВЛ-0,4 кВ №2 КТП 10/0,4кВ №9 ВЛ-10кВ №3125 ПС 110/35/10 кВ А-31 для технологического присоединения энергопринимающих устройств жилого дома Заявителя Улитина В.В., с. Пешково, Азовский район, Ростовская область, к.н. 61:01:0140101:9016 (1 шт.)</t>
  </si>
  <si>
    <t>Установка прибора коммерческого учета электрической энергии (мощности) на границе земельного участка, подключенного от опоры №67-18 ВЛ-0,4 кВ №2 КТП 10/0,4кВ №67 ВЛ-10кВ №606 ПС 35/10 кВ А-6 для технологического присоединения энергопринимающих устройств жилого дома Заявителя Романова К.Д., с. Порт-Катон, Азовский район, Ростовская область, к.н. 61:01:0100301:4424 (1 шт.)</t>
  </si>
  <si>
    <t>Установка прибора коммерческого учета электрической энергии (мощности) на границе земельного участка, подключенного от опоры №55-20 ВЛ-0,4кВ №1 КТП 10/0,4кВ №55 (балансовая принадлежность Азовский ф-л ФГБУ «Управление «Ростовмелиоводхоз») ВЛ-10кВ №3113 ПС 35/10 кВ А-31 для технологического присоединения энергопринимающих устройств жилого дома Заявителя Вершанского Н.Н., с. Пешково, Азовский район, Ростовская область, к.н. 61:01:0140101:8767 (1 шт.)</t>
  </si>
  <si>
    <t>Установка прибора коммерческого учета электрической энергии (мощности) на границе земельного участка, подключенного от опоры №28-72 ВЛ 0,4 кВ №2 КТП 10/0,4кВ №28 ВЛ 10кВ №1310 ПС 35/10 кВ А-13 для технологического присоединения энергопринимающих устройств жилого дома Заявителя Пыжьянова М.И., с. Елизаветовка, Азовский район, Ростовская область, к.н. 61:01:0020101:917 (1 шт.)</t>
  </si>
  <si>
    <t>Установка прибора коммерческого учета электрической энергии (мощности) на границе земельного участка, подключенного от опоры №б/н ВЛ 0,4кВ КТП 10/0,4 кВ №279 (балансовая принадлежность ИП Усачев В.И. (п. Беловодье) по ВЛ 10кВ №1815 ПС 35/10 кВ А-18 для технологического присоединения энергопринимающих устройств жилого дома Заявителя Дяур О.Н., х. Обуховка, Азовский район, Ростовская область, к.н. 61:01:0600002:915 (1 шт.)</t>
  </si>
  <si>
    <t>Установка прибора коммерческого учета электрической энергии (мощности) на границе земельного участка, подключенного от опоры №9-113 ВЛ 0,4 кВ №2 КТП 10/0,4кВ №9 ВЛ 10кВ №3209 ПС 110/35/10 кВ А-32 для технологического присоединения энергопринимающих устройств жилого дома Заявителя Волошина Н.Н., х. Христичево, Азовский район, Ростовская область, кадастровый (условный) номер объекта: 61:1:5500 УН:51:1 (1 шт.)</t>
  </si>
  <si>
    <t>Установка прибора коммерческого учета электрической энергии (мощности) на границе земельного участка, подключенного от опоры №49-59 ВЛ 0,4 кВ №2 КТП 10/0,4кВ №49 ВЛ 10кВ №3016 ПС 220/110/10 кВ А-30 для технологического присоединения энергопринимающих устройств жилого дома Заявителя Капитановой А.Ф., с.Кугей, Азовский район, Ростовская область, кадастровый (условный) номер объекта: 61:01:0080101:3170 (1 шт.)</t>
  </si>
  <si>
    <t>Установка прибора коммерческого учета электрической энергии (мощности) на границе земельного участка, подключенного от опоры №54-89 ВЛ 0,4 кВ №2 КТП 10/0,4кВ №54 ВЛ 10кВ №1702 ПС 35/10 кВ А-17 для технологического присоединения энергопринимающих устройств жилого дома Заявителя Усенко Л.Н., с.Стефанидинодар, Азовский район, Ростовская область, кадастровый (условный) номер объекта: 61:01:0070201:130:49 (1 шт.)</t>
  </si>
  <si>
    <t>Установка прибора коммерческого учета электрической энергии (мощности) на границе земельного участка, подключенного от опоры №42-89 ВЛ 0,4 кВ №2 КТП 10/0,4кВ №42 ВЛ 10кВ №1802 ПС 35/10 кВ А-18 для технологического присоединения энергопринимающих устройств жилого дома Заявителя Деревенец В.А., х.Рогожкино, Азовский район, Ростовская область, кадастровый (условный) номер объекта: 61:01:0160101:605(1 шт.)</t>
  </si>
  <si>
    <t>Установка прибора коммерческого учета электрической энергии (мощности) на границе земельного участка, подключенного от опоры №48-24 ВЛ 0,4 кВ №2 КТП 10/0,4кВ №48 ВЛ 10кВ №1815 ПС 35/10 кВ А-18 для технологического присоединения энергопринимающих устройств жилого дома Заявителя Мирошниченко Я.А., Рыболовецкий колхоз им.Ленина, Азовский район, Ростовская область, кадастровый (условный) номер объекта: 61:01:0600002:2501(1 шт.)</t>
  </si>
  <si>
    <t>Установка прибора коммерческого учета электрической энергии (мощности) на границе земельного участка, подключенного от опоры №155-21 ВЛ 0,4 кВ №2 КТП 10/0,4кВ №155 ВЛ 10кВ №1910 РП-19 ПС 110/35/10 кВ Самарская для технологического присоединения энергопринимающих устройств жилого дома Заявителя Пикаловой А.И., х.Ельбузд, Азовский район, Ростовская область, к.н. 61:01:0041301:905 (1 шт.)</t>
  </si>
  <si>
    <t>Установка прибора коммерческого учета электрической энергии (мощности) на границе земельного участка, подключенного от опоры №75-11 ВЛ 0,4 кВ №1 КТП 10/0,4кВ №75 ВЛ 10кВ №3125 ПС 110/35/10 кВ А-31 для технологического присоединения энергопринимающих устройств жилого дома Заявителя Шевченко Е.Ю., с.Пешково, Азовский район, Ростовская область, кадастровый (условный) номер объекта: 61:01:0140101:8968(1 шт.)</t>
  </si>
  <si>
    <t>Установка прибора коммерческого учета электрической энергии (мощности) на границе земельного участка, подключенного от опоры №174-70 ВЛ 0,4 кВ №6 КТП 10/0,4кВ №174 ВЛ 10кВ №1011 ПС 110/35/10 кВ Самарская для технологического присоединения энергопринимающих устройств жилого дома Заявителя Артемовой Е.П., с.Самарское, Азовский район, Ростовская область, кадастровый (условный) номер объекта: 61:01:0600014:3755(1 шт.)</t>
  </si>
  <si>
    <t>Установка прибора коммерческого учета электрической энергии (мощности) на границе земельного участка, подключенного от опоры №89-4 ВЛ 0,4 кВ №1 КТП 10/0,4кВ №89 ВЛ 10кВ №1014 ПС 110/35/10 кВ Самарская для технологического присоединения энергопринимающих устройств жилого дома Заявителя Кривцова А.Г., х.Ельбузд, Азовский район, Ростовская область, кадастровый (условный) номер объекта: 61:01:0041301:901(1 шт.)</t>
  </si>
  <si>
    <t>Установка прибора коммерческого учета электрической энергии (мощности) на границе земельного участка, подключенного от опоры №184-33 ВЛ 0,4 кВ №2 КТП 10/0,4кВ №184 ВЛ 10кВ №3113 ПС 110/35/10 кВ А-31 для технологического присоединения энергопринимающих устройств жилого дома Заявителя Медведева А.В., с.Пешково, Азовский район, Ростовская область, кадастровый (условный) номер объекта: 61:01:0140101:1987(1 шт.)</t>
  </si>
  <si>
    <t>Установка прибора коммерческого учета электрической энергии (мощности) на границе земельного участка, подключенного от опоры №108-15 ВЛ 0,4 кВ №1 КТП 10/0,4кВ №108 ВЛ 10кВ №1908 РП-19 ПС 110/35/10 кВ Самарская для технологического присоединения энергопринимающих устройств жилого дома Заявителя Михалева А.И., х.Большевик, Азовский район, Ростовская область(1 шт.)</t>
  </si>
  <si>
    <t>Установка прибора коммерческого учета электрической энергии (мощности) на границе земельного участка, подключенного от опоры №2-30 ВЛ 0,4 кВ №1 КТП 10/0,4кВ №2 ВЛ 10кВ №606 ПС 35/10 кВ А-6 для технологического присоединения энергопринимающих устройств жилого дома Заявителя Кудряшова П.И., с.Порт-Катон, Азовский район, Ростовская область, кадастровый (условный) номер объекта: 61:01:0100301:3968(1 шт.)</t>
  </si>
  <si>
    <t>Установка прибора коммерческого учета электрической энергии (мощности) на границе земельного участка, подключенного от опоры №5-43 ВЛ 0,4 кВ №1 КТП 10/0,4кВ №5 ВЛ 10кВ №1702 ПС 35/10 кВ А-17 для технологического присоединения энергопринимающих устройств жилого дома Заявителя Панчеха А.А., с.Стефанидинодар, Азовский район, Ростовская область, кадастровый (условный) номер объекта: 61:01:0070201:3975(1 шт.)</t>
  </si>
  <si>
    <t>Установка прибора коммерческого учета электрической энергии (мощности) на границе земельного участка, подключенного от опоры №128-4 ВЛ 0,4 кВ №1 КТП 10/0,4кВ №128 ВЛ 10кВ №1815 ПС 35/10 кВ А-18 для технологического присоединения энергопринимающих устройств жилого дома Заявителя Пахомова А.В., х.Курган, Азовский район, Ростовская область, кадастровый (условный) номер объекта: 61:01:0030701:1590(1 шт.)</t>
  </si>
  <si>
    <t>Установка прибора коммерческого учета электрической энергии (мощности) на границе земельного участка, подключенного от опоры №44-64 ВЛ 0,4 кВ №3 КТП 10/0,4кВ №44 ВЛ 10кВ №1107 ПС 35/10 кВ А-11 для технологического присоединения энергопринимающих устройств жилого дома Заявителя Блашко А.М., с.Кагальник, Азовский район, Ростовская область, к.н. 61:01:0060101:10861 (1 шт.)</t>
  </si>
  <si>
    <t>Установка прибора коммерческого учета электрической энергии (мощности) на границе земельного участка, подключенного от опоры №323-1 ВЛ-0,4кВ №1 КТП-10/0,4 кВ №323 ВЛ-10кВ №202Н ПС 110/6/10 кВ НС-2 для технологического присоединения энергопринимающих устройств жилого дома Заявителя ¶Мотуз А.А., с.Кулешовка, Азовский район, Ростовская область, к.н. 61:01:0600006:8070(1 шт.)</t>
  </si>
  <si>
    <t>Установка прибора коммерческого учета электрической энергии (мощности) на границе земельного участка, подключенного от опоры №136-21 ВЛ-0,4 кВ №1 КТП 10/0,4 кВ №136 по ВЛ 10 кВ №1107 ПС 35/10 кВ А-11 для технологического присоединения энергопринимающих устройств жилого дома Заявителя Примаченко Д.В., х.Узяк, Азовский район, Ростовская область, к.н. 61:01:0060501:132 (1 шт.)</t>
  </si>
  <si>
    <t>Установка прибора коммерческого учета электрической энергии (мощности) на границе земельного участка, подключенного от опоры №57-5 ВЛ 0,4 кВ №1 КТП 10/0,4кВ №57 ВЛ 10кВ №1019 ПС 110/35/10 кВ Самарская для технологического присоединения энергопринимающих устройств жилого дома Заявителя Бабаян Ю.В., х.Победа, Азовский район, Ростовская область, к.н. 61:01:0041001:2276 (1 шт.)</t>
  </si>
  <si>
    <t>Установка прибора коммерческого учета электрической энергии (мощности) на границе земельного участка, подключенного от опоры №124-74 ВЛ 0,4 кВ №2 КТП 10/0,4кВ №124 ВЛ 10кВ №3016 ПС 220/110/10 кВ А-30 для технологического присоединения энергопринимающих устройств жилого дома Заявителя Евсеева В.Е., с.Кугей, Азовский район, Ростовская область, кадастровый номер объекта: 61:01:0080101:1469(1 шт.)</t>
  </si>
  <si>
    <t>Установка прибора коммерческого учета электрической энергии (мощности) на границе земельного участка, подключенного от опоры №51-84 ВЛ 0,4 кВ №2 КТП 10/0,4кВ №51 ВЛ 10кВ №211 ПС 35/10 кВ А-2 для технологического присоединения энергопринимающих устройств жилого дома Заявителя Карапетян Г.Г., х.Новоалександровка, Азовский район, Ростовская область, кадастровый номер объекта: 61:01:0110101:3532(1 шт.)</t>
  </si>
  <si>
    <t>Установка прибора коммерческого учета электрической энергии (мощности) на границе земельного участка, подключенного от опоры №93-42 ВЛ 0,4 кВ №1 КТП 10/0,4кВ №93 ВЛ 10кВ №802 ПС 35/10 кВ А-8 для технологического присоединения энергопринимающих устройств жилого дома Заявителя Угленко Г.Ю., с.Семибалки, Азовский район, Ростовская область, кадастровый (условный) номер объекта: 61:01:0180101:5022(1 шт.)</t>
  </si>
  <si>
    <t>Установка прибора коммерческого учета электрической энергии (мощности) на границе земельного участка, подключенного от опоры №115-82 ВЛ 0,4 кВ №4 КТП 10/0,4кВ №115 ВЛ 10кВ №3125 ПС 110/35/10 кВ А-31 для технологического присоединения энергопринимающих устройств жилого дома Заявителя Кудрина В.И., с.Пешково, Азовский район, Ростовская область, кадастровый (условный) номер объекта: 61:01:0140101:6986(1 шт.)</t>
  </si>
  <si>
    <t>Установка прибора коммерческого учета электрической энергии (мощности) на границе земельного участка, подключенного от опоры №329-9 ВЛ 0,4 кВ №1 КТП 10/0,4кВ №329 ВЛ 10кВ №106Н ПС 110/6/10 кВ НС-1 для технологического присоединения энергопринимающих устройств жилого дома Заявителя Литвиненко С.П., ДНТ «Виктория», Азовский район, Ростовская область, кадастровый (условный) номер объекта: 61:01:0600006:6088(1 шт.)</t>
  </si>
  <si>
    <t>Установка прибора коммерческого учета электрической энергии (мощности) на границе земельного участка, подключенного от опоры №146-20 ВЛ 0,4 кВ №1 КТП 10/0,4кВ №146 ВЛ 10кВ №1701 ПС 35/10 кВ А-17 для технологического присоединения энергопринимающих устройств жилого дома Заявителя Данилова С.В., с.Круглое, Азовский район, Ростовская область, кадастровый (условный) номер объекта: 61:01:0070101:2325(1 шт.)</t>
  </si>
  <si>
    <t>Установка прибора коммерческого учета электрической энергии (мощности) на границе земельного участка, подключенного от опоры №44-36 ВЛ 0,4 кВ №2 КТП 10/0,4кВ №44 ВЛ 10кВ №1107 ПС 35/10 кВ А-11 для технологического присоединения энергопринимающих устройств жилого дома Заявителя Гребенщиковой Я.А., с.Кагальник, Азовский район, Ростовская область, кадастровый (условный) номер объекта: 61:01:0060101:5141(1 шт.)</t>
  </si>
  <si>
    <t>Установка прибора коммерческого учета электрической энергии (мощности) на границе земельного участка, подключенного от опоры №169-6 ВЛ 0,4 кВ №1 КТП 10/0,4кВ №169 ВЛ 10кВ №3127 ПС 110/35/10 кВ А-31 для технологического присоединения энергопринимающих устройств жилого дома Заявителя Падецкой Ю.Ю., х.Береговой, Азовский район, Ростовская область, кадастровый (условный) номер объекта: 61:01:0140201:232(1 шт.)</t>
  </si>
  <si>
    <t>Установка прибора коммерческого учета электрической энергии (мощности) на границе земельного участка, подключенного от опоры №24-53 ВЛ 0,4 кВ №1 КТП 10/0,4кВ №24 ВЛ 10кВ №1815 ПС 35/10 кВ А-18 для технологического присоединения энергопринимающих устройств жилого дома Заявителя Коновалова А.А., х.Колузаево, Азовский район, Ростовская область, к.н. 61:01:0030501:2179 (1 шт.)</t>
  </si>
  <si>
    <t>Установка прибора коммерческого учета электрической энергии (мощности) на границе земельного участка, подключенного от опоры №187-7 ВЛ-0,4 кВ №4 КТП 10/0,4 кВ №187 по ВЛ 10 кВ №106Н ПС 110/6/10 кВ НС-1 для технологического присоединения энергопринимающих устройств жилого дома Заявителя Егоровой А.Е., ДНТ «Кулешовка», Азовский район, Ростовская область, к.н. 61:01:0600006:1624 (1 шт.)</t>
  </si>
  <si>
    <t>Установка прибора коммерческого учета электрической энергии (мощности) на границе земельного участка, подключенного от опоры №350-57/6 ВЛ-0,4 кВ №2 КТП 6/0,4 кВ №350 по ВЛ 6 кВ №207Н ПС 110/6/10 кВ НС-2 для технологического присоединения энергопринимающих устройств хозяйственной постройки Заявителя Сафонова В.А., СТ «Квант», Азовский район, Ростовская область, к.н. 61:01:0502901:1110 (1 шт.)</t>
  </si>
  <si>
    <t>Строительство ВЛ 0,4 кВ от опоры №7-11 ВЛ-0,4 №1 КТП-7 ВЛ-10 114 ПС 220 кВ Зерновая и установка коммерческого учета электрической энергии (мощности) на границе земельного участка для электроснабжения жилого дома заявителя Варнавского А.В., г. Зерноград, Зерноградский район, Ростовская область, к.н. 61:12:0040806:47 (ориентировочная протяженность ЛЭП – 0,03 км)</t>
  </si>
  <si>
    <t>Установка прибора коммерческого учета электрической энергии (мощности) на границе земельного участка, подключенного от опоры №358-11 ВЛ-0,4 кВ №2 КТП 10/0,4 кВ №358 по ВЛ 10 кВ №202Н ПС 110/6/10 кВ НС-2 для технологического присоединения энергопринимающих устройств жилого дома Заявителя Лаптевой Е.П., ЗАО «Обильное», Азовский район, Ростовская область, к.н. 61:01:0600006:7326 (1 шт.)</t>
  </si>
  <si>
    <t>Установка прибора коммерческого учета электрической энергии (мощности) на границе земельного участка, подключенного от опоры №102-141 ВЛ-0,4 кВ №2 КТП 10/0,4 кВ №102 по ВЛ 10 кВ №2907 РП-29 ПС 35/10 кВ А-18 для технологического присоединения энергопринимающих устройств жилого дома Заявителя Скиба М.Д., х.Обуховка, Азовский район, Ростовская область, к.н. 61:01:0030801:2334 (1 шт.)</t>
  </si>
  <si>
    <t>Установка прибора коммерческого учета электрической энергии (мощности) на границе земельного участка, подключенного от опоры №48-62 ВЛ-0,4 кВ №1 КТП 10/0,4 кВ №48 по ВЛ 10 кВ №1815 ПС 35/10 кВ А-18 для технологического присоединения энергопринимающих устройств жилого дома Заявителя Беляковой Н.А., Азовский район, Ростовская область, к.н. 61:01:0600002:2774 (1 шт.)</t>
  </si>
  <si>
    <t>Установка прибора коммерческого учета электрической энергии (мощности) на границе земельного участка, подключенного от опоры №316-19 ВЛ-0,4 кВ №1 МТП 10/0,4 кВ №316 по ВЛ 10 кВ №211 ПС 35/10 кВ А-2 для технологического присоединения энергопринимающих устройств жилого дома Заявителя Меланьиной С.П., Азовский район, Ростовская область, к.н. 61:01:0600005:1822 (1 шт.)</t>
  </si>
  <si>
    <t>Установка прибора коммерческого учета электрической энергии (мощности) на границе земельного участка, подключенного от опоры №40-72 ВЛ-0,4кВ №1 КТП-10/0,4 кВ №40 ВЛ-10кВ №1802 ПС 35/10 кВ А-18 для технологического присоединения энергопринимающих устройств жилого дома Заявителя Кан Л.Г., х.Рогожкино, Азовский район, Ростовская область, к.н. 61:01:0160101:737(1 шт.)</t>
  </si>
  <si>
    <t>Установка прибора коммерческого учета электрической энергии (мощности) на границе земельного участка, подключенного от опоры №111-101 ВЛ-0,4 кВ №3 КТП 10/0,4 кВ №111 по ВЛ 10 кВ №3113 ПС 110/35/10 кВ А-31 для технологического присоединения энергопринимающих устройств жилого дома Заявителя Арутин М.А., с.Пешково, Азовский район, Ростовская область, к.н. 61:01:0140101:2035 (1 шт.)</t>
  </si>
  <si>
    <t>Установка прибора коммерческого учета электрической энергии (мощности) на границе земельного участка, подключенного от опоры №75-1 ВЛ-0,4 кВ №1 КТП 10/0,4 кВ №75 по ВЛ 10 кВ №3125 ПС 110/35/10 кВ А-31 для технологического присоединения энергопринимающих устройств жилого дома Заявителя Смирновой Е.А., с.Пешково, Азовский район, Ростовская область, к.н. 61:01:0140101:8066 (1 шт.)</t>
  </si>
  <si>
    <t>Установка прибора коммерческого учета электрической энергии (мощности) на границе земельного участка, подключенного от проектируемой опоры проектируемого ВЛ 0,4 кВ (по договору ТП № 61-1-21-00598243 от 30.08.2021г. с заявителем Гиносян М.В.) ВЛ-0,4 кВ № 3 ЗТП 10/0,4 кВ №41 (бесхозная) ВЛ 10кВ №2608 ПС 110/10 кВ А-26 для технологического присоединения энергопринимающих устройств жилого дома Заявителя Гладущенко Л.П., Ростовская область, Азовский район, с.Кулешовка, к.н. 61:01:66 00 УН:199:1(1 шт.)</t>
  </si>
  <si>
    <t>Установка прибора коммерческого учета электрической энергии (мощности) на границе земельного участка, подключенного от опоры №67-31 ВЛ-0,4 кВ №2 КТП 10/0,4 кВ №67 по ВЛ 10 кВ №3127 ПС 110/35/10 кВ А-31 для технологического присоединения энергопринимающих устройств жилого дома Заявителя Лесняк А.И., х.Береговой, Азовский район, Ростовская область, к.н. 61:01:0140201:1050 (1 шт.)</t>
  </si>
  <si>
    <t>Установка прибора коммерческого учета электрической энергии (мощности) на границе земельного участка, подключенного от опоры №121-14 ВЛ-0,4 №1 КТП-121 ВЛ-10 122 от ПС 220 кВ Зерновая для технологического присоединения энергопринимающих устройств садового дома Заявителя Денисенко А.И., Ростовская обл., Зерноградский р-н, х. Ракитный, СО «Селекционер» к.н.61:12:06000901:671 (1 шт.)</t>
  </si>
  <si>
    <t>Установка прибора коммерческого учета электрической энергии (мощности) на границе земельного участка, подключенного от опоры №187-4 ВЛ-0,4 кВ №3 КТП 10/0,4 кВ №187 по ВЛ 10 кВ №106 Н ПС 110/6/10 кВ НС-1 для технологического присоединения энергопринимающих устройств жилого дома Заявителя Яцкова А.С., ДНТ «Кулешовка», Азовский район, Ростовская область, к.н. 61:01:0600006:1714 (1 шт.)</t>
  </si>
  <si>
    <t>Установка прибора коммерческого учета электрической энергии (мощности) на границе земельного участка, подключенного от опоры №329-43 ВЛ-0,4кВ №3 КТП-10/0,4 кВ №329 ВЛ-10кВ №106Н ПС 110/6/10 кВ НС-1 для технологического присоединения энергопринимающих устройств жилого дома Заявителя Дьяченко А.В., ДНТ «Виктория», Азовский район, Ростовская область, к.н. 61:01:0600006:6039(1 шт.)</t>
  </si>
  <si>
    <t>Установка прибора коммерческого учета электрической энергии (мощности) на границе земельного участка, подключенного от опоры №153-16 ВЛ-0,4кВ №1 КТП-10/0,4 кВ №153 ВЛ-10кВ №915 ПС 35/10 кВ А-9 для технологического присоединения энергопринимающих устройств жилого дома Заявителя Игнатенко Е.Н., с.Платоно-Петровка, Азовский район, Ростовская область, к.н. 61:01:0110601:1207(1 шт.)"</t>
  </si>
  <si>
    <t>Установка прибора коммерческого учета электрической энергии (мощности) на границе земельного участка, подключенного от опоры №311-12 ВЛ-0,4 кВ №3 КТП 10/0,4 кВ №311 по ВЛ 10 кВ №106 Н ПС 110/6/10 кВ НС-1 для технологического присоединения энергопринимающих устройств жилого дома Заявителя Коваленко Н.Д., Азовский район, Ростовская область, к.н. 61:01:0600006:5023 (1 шт.)</t>
  </si>
  <si>
    <t>Установка прибора коммерческого учета электрической энергии (мощности) на границе земельного участка, подключенного от опоры №41-30 ВЛ-0,4 кВ №2 КТП 10/0,4 кВ №41 по ВЛ 10 кВ №2608 ПС 110/10 кВ А-26 для технологического присоединения энергопринимающих устройств жилого дома Заявителя Ольшанского С.В.,с.Кулешовка, Азовский район, Ростовская область, к.н. 61:01:0090102:2609 (1 шт.)</t>
  </si>
  <si>
    <t>Установка прибора коммерческого учета электрической энергии (мощности) на границе земельного участка, подключенного от опоры №138-25 ВЛ-0,4кВ №1 КТП-10/0,4 кВ №138 ВЛ-10кВ №1708 ПС 35/10 кВ А-17 для технологического присоединения энергопринимающих устройств жилого дома Заявителя Кузнецовой Т.В., с.Круглое, Азовский район, Ростовская область, к.н. 61:01:0070101:2758(1 шт.)</t>
  </si>
  <si>
    <t xml:space="preserve">Установка прибора коммерческого учета электрической энергии (мощности) на границе земельного участка, подключенного от опоры №253-203 ВЛ-0,4кВ №2 КТП-6/0,4 кВ №253 ВЛ-6кВ №10701 ПС 110/35/6 кВ А-1 для технологического присоединения энергопринимающих устройств светофорного объекта Заявителя Муниципальное казенное учреждение г.Азова Департамент жилищно-коммунального хозяйства., г.Азов, Азовский район, Ростовская область (1 шт.) </t>
  </si>
  <si>
    <t>Установка прибора коммерческого учета электрической энергии (мощности) на границе земельного участка, подключенного от опоры №111-74 ВЛ-0,4 кВ №3 КТП 10/0,4 кВ №111 по ВЛ 10 кВ №3113 ПС 110/35/10 кВ А-31 для технологического присоединения энергопринимающих устройств жилого дома Заявителя Иванова В.Л., с.Пешково, Азовский район, Ростовская область, к.н. 61:01:0140101:2198 (1 шт.)</t>
  </si>
  <si>
    <t>Строительство ВЛ 0,4 кВ от опоры №202-37 ВЛ-0,4 №2 КТП-202 ВЛ-10 319 ПС 35 кВ КГ3 и установка коммерческого учета электрической энергии (мощности) на границе земельного участка для электроснабжения ЛПХ заявителя Петренко В.В., п. Мокрый Батай, Кагальницкий район, Ростовская область, к.н. 61:14:0060110:584 (ориентировочная протяженность ЛЭП – 0,03 км)</t>
  </si>
  <si>
    <t>Строительство ВЛ 0,4 кВ от опоры №134-5 ВЛ-0,4 №1 КТП-134 ВЛ-10 101 ПС 220 кВ Зерновая и установка коммерческого учета электрической энергии (мощности) на границе земельного участка для электроснабжения жилого дома заявителя Ерылкина С.А., Зерноградский р-н., Ростовская область, к.н. 61:12:0040573:55 (ориентировочная протяженность ЛЭП – 0,03 км)</t>
  </si>
  <si>
    <t>Строительство ЛЭП 10 кВ от опоры №224 по ВЛ 10 кВ №103 ПС 110/35/10 кВ Звонкая-110, ТП 10/0,4 кВ, ЛЭП 0,4 кВ и установка системы учета электрической энергии (мощности) на границе земельного участка для электроснабжения складского здания заявителя ИП Роговой Т.А., Ростовская область, Кагальницкий район, к.н.: 61:14:0600019:3331 (ориентировочная протяженность ЛЭП– 0,070 км, ориентировочная трансформаторная мощность – 0,250 МВА)</t>
  </si>
  <si>
    <t>Установка прибора коммерческого учета электрической энергии (мощности) на границе земельного участка, подключенного от опоры №45-36 ВЛ-0,4 кВ №2 КТП 10/0,4 кВ №45 по ВЛ 10 кВ №211 ПС 35/10 кВ А-2 для технологического присоединения энергопринимающих устройств жилого дома Заявителя Голубовой И.А., х.Новоалександровка, Азовский район, Ростовская область, к.н. 61:01:0110101:1167 (1 шт.)</t>
  </si>
  <si>
    <t>Установка прибора коммерческого учета электрической энергии (мощности) на границе земельного участка, подключенного от опоры №24-4 ВЛ-0,4 кВ №2 КТП 10/0,4 кВ №24 по ВЛ 10 кВ №1815 ПС 35/10 кВ А-18 для технологического присоединения энергопринимающих устройств жилого дома Заявителя Ленивовой А.М., х.Колузаево, Азовский район, Ростовская область, к.н. 61:01:0030501:2504 (1 шт.)</t>
  </si>
  <si>
    <t>Установка прибора коммерческого учета электрической энергии (мощности) на границе земельного участка, подключенного от опоры №358-17 ВЛ-0,4 кВ №2 КТП 10/0,4 кВ №358 по ВЛ 10 кВ №202Н ПС 110/6/10 кВ НС-2 для технологического присоединения энергопринимающих устройств жилого дома Заявителя Дончик Е.В., ЗАО «Обильное», Азовский район, Ростовская область, к.н. 61:01:0600006:3817 (1 шт.)</t>
  </si>
  <si>
    <t>Установка прибора коммерческого учета электрической энергии (мощности) на границе земельного участка, подключенного от опоры №226-139 ВЛ-0,4кВ № 3 КТП-10/0,4 кВ №226 ВЛ-10кВ №2608 ПС 110/10 кВ А-26 для технологического присоединения энергопринимающих устройств жилого дома Заявителя Турсунова Р.А., СТ «Ягодка-2», Азовский район, Ростовская область, к.н. 61:01:0502401:422(1 шт.)</t>
  </si>
  <si>
    <t>Установка прибора коммерческого учета электрической энергии (мощности) на границе земельного участка, подключенного от опоры №62-34 ВЛ-0,4кВ № 2 КТП-10/0,4 кВ №62 ВЛ-10кВ №302Н ПС 110/35/6/10 кВ НС-3 для технологического присоединения энергопринимающих устройств жилого дома Заявителя Кулешовой М.Ю., СТ «Надежда-2», Азовский район, Ростовская область, к.н. 61:01:0503701:2300(1 шт.)</t>
  </si>
  <si>
    <t>Установка прибора коммерческого учета электрической энергии (мощности) на границе земельного участка, подключенного от опоры №74-77 ВЛ-0,4 №1 КТП-74 ВЛ-10 1209 от ПС 110 кВ Манычская для технологического присоединения энергопринимающих устройств жилого дома Заявителя Степанова А.А., Ростовская обл., Зерноградский р-н, п. Междупольный, к.н. 61:12:0060701:118 (1 шт.)</t>
  </si>
  <si>
    <t>Установка прибора коммерческого учета электрической энергии (мощности) на границе земельного участка, подключенного от опоры №8-7  ВЛ-0,4 № 1 КТП-8 ВЛ-10 305  ПС 35 кВ КГ3 для технологического присоединения  энергопринимающих устройств жилого дома Заявителя Шапаренко И.А. Ростовская область, п. Глубокий Яр, ул. Кленовая д.14 кв.1 , к.н. земельного участка: 61:14:0050301:43(1 шт.)</t>
  </si>
  <si>
    <t>Установка прибора коммерческого учета электрической энергии (мощности) на границе земельного участка, подключенного от опоры №212-97 ВЛ-0,4 кВ №3 КТП 10/0,4 кВ №212 по ВЛ 10 кВ №910 ПС 35/10 кВ А-9 для технологического присоединения энергопринимающих устройств жилого дома Заявителя Солодянкина М.Е., г. Азов, ДНТ «Звездное», Ростовская область, к.н. 61:45:0000380:606 (1 шт.)</t>
  </si>
  <si>
    <t>Установка прибора коммерческого учета электрической энергии (мощности) на границе земельного участка, подключенного от опоры №212-84 ВЛ-0,4 кВ №3 КТП 10/0,4 кВ №212 по ВЛ 10 кВ №910 ПС 35/10 кВ А-9 для технологического присоединения энергопринимающих устройств жилого дома Заявителя Гриневой Т.А., г. Азов, ДНТ «Звездное», Ростовская область, к.н. 61:45:00000380:623 (1 шт.)</t>
  </si>
  <si>
    <t>Установка прибора коммерческого учета электрической энергии (мощности) на границе земельного участка, подключенного от опоры №43-41 ВЛ-0,4 кВ №2 КТП 10/0,4 кВ №43 по ВЛ 10 кВ №1019 ПС 110/35/10 кВ Самарская для технологического присоединения энергопринимающих устройств жилого дома Заявителя Лопатиной О.В., х. Победа, Азовский р-н, Ростовская область, к.н. 61:01:0041001:1231 (1 шт.</t>
  </si>
  <si>
    <t>Установка прибора коммерческого учета электрической энергии (мощности) на границе земельного участка, подключенного от опоры №156-85 ВЛ-0,4кВ № 3 КТП-10/0,4 кВ №156 ВЛ-10кВ №1701 ПС 35/10 кВ А-17 для технологического присоединения энергопринимающих устройств объекта жилого дома Заявителя Нежнянского М.Ю., с. Круглое, Азовский район, Ростовская область, к.н. 61:01:0070101:8030(1 шт.)</t>
  </si>
  <si>
    <t>Установка прибора коммерческого учета электрической энергии (мощности) на границе земельного участка, подключенного от опоры №3-79 ВЛ-0,4кВ № 1 КТП-10/0,4 кВ №3 ВЛ-10кВ №2903 РП-29 ПС 35/10 кВ А-18 для технологического присоединения энергопринимающих устройств объекта жилого дома Заявителя Горбунева Савелия Сергеевича, в лице законного представителя Горбуневой О.Н., х. Обуховка, Азовский район, Ростовская область, к.н. 61:01:0030801:2599(1 шт.)</t>
  </si>
  <si>
    <t>Установка прибора коммерческого учета электрической энергии (мощности) на границе земельного участка, подключенного от опоры №217-46 ВЛ-0,4 кВ №2 КТП 10/0,4 кВ №217 по ВЛ 10 кВ №1107 ПС 35/10 кВ А-11 для технологического присоединения энергопринимающих устройств жилого дома Заявителя Бойкова А.В., с. Кагальник, Азовский р-н, Ростовская область, к.н. 61:01:0060101:11043 (1 шт.)</t>
  </si>
  <si>
    <t>Установка прибора коммерческого учета электрической энергии (мощности) на границе земельного участка, подключенного от опоры №218-40 ВЛ-0,4кВ № 2 КТП-10/0,4 кВ №218 ВЛ-10кВ №901 ПС 35/10 кВ А-9 для технологического присоединения энергопринимающих устройств объекта сельскохозяйственного производства Заявителя Алексеенко Д.В., с/п Новоалександровское, Азовский район, Ростовская область, к.н. 61:01:0600005:1618(1 шт.)</t>
  </si>
  <si>
    <t>Установка прибора коммерческого учета электрической энергии (мощности) на границе земельного участка, подключенного от опоры №184-37 ВЛ-0,4 кВ №2 КТП 10/0,4 кВ №184 по ВЛ 10 кВ №3113 ПС 110/35/10 кВ А-31 для технологического присоединения энергопринимающих устройств жилого дома Заявителя Старовой Н.П., с. Пешково, Азовский р-н, Ростовская область, к.н. 61:01:0140101:2172 (1 шт.</t>
  </si>
  <si>
    <t>Установка прибора коммерческого учета электрической энергии (мощности) на границе земельного участка, подключенного от опоры №225-14 ВЛ-0,4 кВ №1 КТП 10/0,4 кВ №225 по ВЛ 10 кВ №2907 РП-29 ПС 35/10 кВ А-18 для технологического присоединения энергопринимающих устройств садового дома Заявителя Скурихина В.А., СТ «Экран», Азовский район, Ростовская область, к.н. 61:01:0030601:6310 (1 шт.)</t>
  </si>
  <si>
    <t>Установка прибора коммерческого учета электрической энергии (мощности) на границе земельного участка, подключенного от опоры №185-64 ВЛ-0,4 кВ №4 КТП 10/0,4 кВ №185 по ВЛ 10 кВ №106Н ПС 110/6/10 кВ НС-1 для технологического присоединения энергопринимающих устройств жилого дома Заявителя Зандарова Д.Ш., с. Кулешовка, Азовский р-н, Ростовская область, к.н. 61:01:0090101:3341 (1 шт.)</t>
  </si>
  <si>
    <t>Установка прибора коммерческого учета электрической энергии (мощности) на границе земельного участка, подключенного от опоры №63-114 ВЛ-0,4кВ № 2 КТП-10/0,4 кВ №63 ВЛ-10кВ №609 ПС 35/10 кВ А-6 для технологического присоединения энергопринимающих устройств хозяйственной постройки Заявителя Семенова Ю.В., с.Маргаритово, Азовский район, Ростовская область, к.н. 61:01:0100101:2179(1 шт.)</t>
  </si>
  <si>
    <t>Установка прибора коммерческого учета электрической энергии (мощности) на границе земельного участка, подключенного от опоры №358-9 ВЛ-0,4 кВ №1 КТП 10/0,4 кВ №358 по ВЛ 10 кВ №202Н ПС 110/6/10 кВ НС-2 для технологического присоединения энергопринимающих устройств жилого дома Заявителя Кравченко З.Н., ЗАО «Обильное», Азовский р-н, Ростовская область, к.н. 61:01:0600006:3839 (1 шт.)</t>
  </si>
  <si>
    <t>Установка прибора коммерческого учета электрической энергии (мощности) на границе земельного участка, подключенного от опоры №187-4 ВЛ-0,4кВ № 3 КТП-10/0,4 кВ №187 ВЛ-10кВ №106Н ПС 110/6/10 кВ НС-1 для технологического присоединения энергопринимающих устройств объекта жилого дома Заявителя Чобанян И.А., ДНТ «Кулешовка», Азовский район, Ростовская область, к.н. 61:01:0600006:1677(1 шт.)</t>
  </si>
  <si>
    <t>Установка прибора коммерческого учета электрической энергии (мощности) на границе земельного участка, подключенного от опоры №136-74 ВЛ-0,4кВ № 2 КТП-10/0,4 кВ №136 ВЛ-10кВ №803 ПС 35/10 кВ А-8 для технологического присоединения энергопринимающих устройств объекта жилого дома Заявителя Малик Л.В., с. Семибалки, Азовский район, Ростовская область, к.н. 61:01:0180101:1666(1 шт.)</t>
  </si>
  <si>
    <t>Установка прибора коммерческого учета электрической энергии (мощности) на границе земельного участка, подключенного от опоры №122-18 ВЛ-0,4кВ № 1 КТП-10/0,4 кВ №122 ВЛ-10кВ №3017 ПС 220/110/10 кВ А-30 для технологического присоединения энергопринимающих устройств объекта жилого дома Заявителя Мамедова Ф.Р., с. Кугей, Азовский район, Ростовская область, к.н. 61:01:0080101:830(1 шт.)</t>
  </si>
  <si>
    <t>Установка прибора коммерческого учета электрической энергии (мощности) на границе земельного участка, подключенного от опоры №53-54 ВЛ-0,4 кВ №1 КТП 10/0,4 кВ №53 по ВЛ 10 кВ №1314 ПС 35/10 кВ А-13 для технологического присоединения энергопринимающих устройств жилого дома Заявителя Курембина В.А., с. Елизаветовка, Азовский район, Ростовская область, к.н. 61:01:0020101:2866 (1 шт)</t>
  </si>
  <si>
    <t>Установка прибора коммерческого учета электрической энергии (мощности) на границе земельного участка, подключенного от опоры №223-3 ВЛ-0,4 кВ №1 КТП 10/0,4 кВ №223 по ВЛ 10 кВ №901 ПС 35/10 кВ А-9 для технологического присоединения энергопринимающих устройств жилого дома Заявителя Обора Г.Я., с. Высочино, Азовский район, Ростовская область, к.н. 61:01:0110201:569 (1 шт)</t>
  </si>
  <si>
    <t>Установка прибора коммерческого учета электрической энергии (мощности) на границе земельного участка, подключенного от опоры №100-4 ВЛ-0,4кВ № 1 КТП-10/0,4 кВ №100 ВЛ-10кВ №1020 ПС 110/35/10 кВ Самарская для технологического присоединения энергопринимающих устройств объекта жилого дома Заявителя Сугян М.Р., п. Суходольск, Азовский район, Ростовская область, к.н. 61:01:0170501:1399(1 шт.)</t>
  </si>
  <si>
    <t>Установка прибора коммерческого учета электрической энергии (мощности) на границе земельного участка, подключенного от опоры №100-12 ВЛ-0,4кВ № 3 КТП-10/0,4 кВ №100 ВЛ-10кВ №2412 ПС 35/10 кВ А-24 для технологического присоединения энергопринимающих устройств объекта жилого дома Заявителя Апарина Н.В., х. Лагутник, Азовский район, Ростовская область, к.н. 61:01:0160201:55(1 шт.)</t>
  </si>
  <si>
    <t>Установка прибора коммерческого учета электрической энергии (мощности) на границе земельного участка, подключенного от опоры №257-4 ВЛ-0,4кВ № 1 КТП-6/0,4 кВ №257 ВЛ-6кВ №10701 ПС 110/35/10 кВ А-1 для технологического присоединения энергопринимающих устройств объекта жилого дома Заявителя Кикоть Н.Н., г. Азов, Ростовская область, к.н. 61:45:0000464:82(1 шт.)</t>
  </si>
  <si>
    <t>Установка прибора коммерческого учета электрической энергии (мощности) на границе земельного участка, подключенного от опоры №109-2 ВЛ-0,4кВ №1 КТП-10/0,4 кВ №109 ВЛ-10кВ №2412 ПС 35/10 кВ А-24 для технологического присоединения энергопринимающих устройств объекта жилого дома Заявителя Кийко Н.К., п. Топольки, Азовский район, Ростовская область, к.н. 61:01:0160401:386 (1 шт.)</t>
  </si>
  <si>
    <t>Установка прибора коммерческого учета электрической энергии (мощности) на границе земельного участка, подключенного от опоры  № 3-48 ВЛ-0,4  №1  КТП-3  ВЛ-10 305   ПС 35 кВ КГ3 для технологического присоединения энергопринимающих устройств жилого дома Заявителя Лякина В.В. Ростовская область, Кагальницкий р-н. ст. Кировская ул. Подтелкова д.41  к.н. 1:14:0050148:358 (1 шт.)</t>
  </si>
  <si>
    <t>Установка прибора коммерческого учета электрической энергии (мощности) на границе земельного участка, подключенного от опоры №28-156   ВЛ-0,4 № 4 ЗТП-28 ВЛ-10 313  ПС 35 кВ КГЗ для технологического присоединения энергопринимающих устройств жилого дома Заявителя Синогиной О.В., Ростовская область, Кагальницкий   р-н, ст. Кировская ул. Спортивная д.5А,  к.н. земельного участка: 61:14:0050144:244(1 шт.)</t>
  </si>
  <si>
    <t>Установка прибора коммерческого учета электрической энергии (мощности) на границе земельного участка, подключенного от опоры №64-2 ВЛ-0,4 №1 КТП-64 ВЛ-10 319 ПС 35кВ КГ3 для технологического присоединения энергопринимающих устройств жилого дома Заявителя Бондаренко А.Н., Ростовская обл. Кавгальницкий р-н. п. Новоракитный ул. Климова д.4 кв.1 к.н. 61:14:18026208:350(1 шт.)</t>
  </si>
  <si>
    <t>Установка прибора коммерческого учета электрической энергии (мощности) на границе земельного участка, подключенного от опоры  №121-77 ВЛ-0,4  №1  КТП-121  ВЛ-10 313 ПС 35 кВ КГ3 для технологического присоединения энергопринимающих устройств жилого дома Заявителя Бучнева А.С. Ростовская область, Аксайский р-н, х.0Истомино СНТ Железноророжник  к.н. 61:02:0504801:1615 (1 шт.)</t>
  </si>
  <si>
    <t>Установка прибора коммерческого учета электрической энергии (мощности) на границе земельного участка, подключенного от опоры  №5-20 ВЛ-0,4  №1  КТП-5  ВЛ-10 1407   ПС 35 кВ ЗР14 для технологического присоединения энергопринимающих устройств жилого дома Заявителя Иванова И.И. Ростовская область, х. Гуляй-Борисовка ул. Заречная д.30  к.н. 61:12:0011228:1 (1 шт.)</t>
  </si>
  <si>
    <t>Установка прибора коммерческого учета электрической энергии (мощности) на границе земельного участка, подключенного от опоры №141-28  ВЛ-0,4 № 1 КТП-141 ВЛ-10 141  ПС 35 кВ КГ3 для технологического присоединения энергопринимающих устройств жилого дома Заявителя Соловьев В.Н., Ростовская область, Кагальницкий   р-н, ст. Кагальницкая п. Малиновка ул. Специалистов д.6а,  к.н. земельного участка: 61:14:0010302:876(1 шт.)</t>
  </si>
  <si>
    <t>Установка прибора коммерческого учета электрической энергии (мощности) на границе земельного участка, подключенного от опоры №141-28  ВЛ-0,4 № 1 КТП-141 ВЛ-10 141  ПС 35 кВ КГ3 для технологического присоединения энергопринимающих устройств жилого дома Заявителя Соловьев В.Н., Ростовская область, Кагальницкий   р-н, ст. Кагальницкая п. Малиновка ул. Специалистов д.6в,  к.н. земельного участка: 61:14:0010302:875(1 шт.)</t>
  </si>
  <si>
    <t>Установка прибора коммерческого учета электрической энергии (мощности) на границе земельного участка, подключенного от опоры №141-28  ВЛ-0,4 № 1 КТП-141 ВЛ-10 141  ПС 35 кВ КГ3 для технологического присоединения энергопринимающих устройств жилого дома Заявителя Соловьев В.Н., Ростовская область, Кагальницкий   р-н, ст. Кагальницкая п. Малиновка ул. Специалистов д.6б,  к.н. земельного участка: 61:14:0010302:877(1 шт.)</t>
  </si>
  <si>
    <t>Установка прибора коммерческого учета электрической энергии (мощности) на границе земельного участка, подключенного от опоры №27-32 ВЛ-0,4 кВ №1 КТП 10/0,4 кВ №27 по ВЛ 10 кВ №1815 ПС 35/10 кВ А-18 для технологического присоединения энергопринимающих устройств жилого дома Заявителя Овсепян Н.В., х. Городище, Азовский р-н, Ростовская область, к.н. 61:01:0030201:744 (1 шт.)</t>
  </si>
  <si>
    <t>Установка прибора коммерческого учета электрической энергии (мощности) на границе земельного участка, подключенного от опоры №105-8 ВЛ-0,4 кВ №1 КТП 10/0,4 кВ №105 по ВЛ 10 кВ №2608 ПС 110/10 кВ А-26 для технологического присоединения энергопринимающих устройств жилого дома Заявителя Добродумова И.П., х. Новоалександровка, Азовский р-н, Ростовская область, к.н. 61:01:0110101:2901 (1 шт.)</t>
  </si>
  <si>
    <t>Установка прибора коммерческого учета электрической энергии (мощности) на границе земельного участка, подключенного от опоры №84-45 ВЛ-0,4кВ № 2 КТП-10/0,4 кВ №84 ВЛ-10кВ №2608 ПС 110/10 кВ А-26 для технологического присоединения энергопринимающих устройств объекта жилого дома Заявителя Тармасина В.С., с. Кулешовка, Азовский район, Ростовская область, к.н. 61:01:0090102:2293(1 шт.)</t>
  </si>
  <si>
    <t>Установка прибора коммерческого учета электрической энергии (мощности) на границе земельного участка, подключенного от опоры №223-10/2 ВЛ-0,4кВ № 1 КТП-10/0,4 кВ №223 ВЛ-10кВ №901 ПС 35/10 кВ А-9 для технологического присоединения энергопринимающих устройств Заявителя Кодирова Ш.Х.., с. Высочино, Азовский район, Ростовская область, к.н. 61:01:0110201:2107(1 шт.)</t>
  </si>
  <si>
    <t>Установка прибора коммерческого учета электрической энергии (мощности) на границе земельного участка, подключенного от опоры №249-39 ВЛ-0,4 кВ №1 КТП 10/0,4 кВ №249( балансовая принадлежность СТ «Энтузиаст») ВЛ 10 кВ №2907 РП-29 ПС 35/10 кВ А-18 для технологического присоединения энергопринимающих устройств жилого дома Заявителя Поповой Н.А., х. Курган, Азовский район, Ростовская область, к.н. 61:01:0500401:215 (1 шт)</t>
  </si>
  <si>
    <t>Установка прибора коммерческого учета электрической энергии (мощности) на границе земельного участка, подключенного от опоры №357-3 ВЛ-0,4 кВ №1 КТП 10/0,4 кВ №357 по ВЛ 10 кВ №202Н ПС 110/6/10 кВ НС-2 для технологического присоединения энергопринимающих устройств жилого дома Заявителя Жирненко А.А., ЗАО «Обильное», Азовский район, Ростовская область, к.н. 61:01:0600006:3962 (1 шт)</t>
  </si>
  <si>
    <t>Установка прибора коммерческого учета электрической энергии (мощности) на границе земельного участка, подключенного от опоры №36-37 ВЛ-0,4кВ № 1 КТП-10/0,4 кВ №36 ВЛ-10кВ №1702 ПС 35/10 кВ А-17 для технологического присоединения энергопринимающих устройств объекта жилого дома Заявителя Стороженко Ю.В., с. Стефанидинодар, Азовский район, Ростовская область, к.н. 61:01:0070201:1349(1 шт.)</t>
  </si>
  <si>
    <t>Установка прибора коммерческого учета электрической энергии (мощности) на границе земельного участка, подключенного от опоры №48-54 ВЛ-0,4 кВ №2 КТП 10/0,4 кВ №48 по ВЛ 10 кВ №1815 ПС 35/10 кВ А-18 для технологического присоединения энергопринимающих устройств жилого дома Заявителя ¶Мань А.Н., Азовский район, Ростовская область, к.н. 61:01:0600002:2766 (1 шт)</t>
  </si>
  <si>
    <t>Установка прибора коммерческого учета электрической энергии (мощности) на границе земельного участка, подключенного от опоры №381-92 ВЛ-0,4кВ № 2 КТП-10/0,4 кВ №381 ВЛ-10кВ №106Н ПС 110/6/10 кВ НС-1 для технологического присоединения энергопринимающих устройств объекта жилого дома Заявителя Сомовой А.Е., Азовский район, Ростовская область, к.н. 61:01:0600006:1666(1 шт.)</t>
  </si>
  <si>
    <t>Установка прибора коммерческого учета электрической энергии (мощности) на границе земельного участка, подключенного от опоры №119-53 ВЛ-0,4 кВ №1 КТП 10/0,4 кВ №119 по ВЛ 10 кВ №1314 ПС 35/10 кВ А-13 для технологического присоединения энергопринимающих устройств жилого дома Заявителя Лысенко А.В., с. Елизаветовка, Азовский район, Ростовская область, к.н. 61:01:0020101:1286 (1 шт)</t>
  </si>
  <si>
    <t>Установка прибора коммерческого учета электрической энергии (мощности) на границе земельного участка, подключенного от опоры №1 ВЛ 0,4 кВ №1 КТП 10/0,4кВ №5 ВЛ 10кВ №114 ПС 220/110/35/10 кВ Зерновая для технологического присоединения энергопринимающих устройств производственного здания Заявителя СППК «Донской Маяк», Ростовская область, Зерноградский район, п. Кленовый, к.н.61:12:0600801:1228 (1 шт)</t>
  </si>
  <si>
    <t>Реконструкция ВЛ-10 кВ № 808 К ПС «БОС» в интересах АО «ОРТК «Южный Хаб» в г. Батайске (ориентировочная протяженность ЛЭП – 2,397км)</t>
  </si>
  <si>
    <t>Установка прибора коммерческого учета электрической энергии (мощности) на границе земельного участка, подключенного от 157-78   ВЛ-0,4 № 3 КТП-157 ВЛ-10  807  ПС 110 кВ Роговская для технологического присоединения энергопринимающих устройств жилого дома Заявителя Даниелян В.А., Ростовская область, Егорлыкский р-он, ст.Новороговская, к.н. 61:10:0070101:650 (1 шт)</t>
  </si>
  <si>
    <t>Установка прибора коммерческого учета электрической энергии (мощности) на границе земельного участка, подключенного от № 115-51   ВЛ-0,4 № 2 КТП-115 ВЛ-10  801  ПС 110 кВ Роговская для технологического присоединения энергопринимающих устройств жилого дома Заявителя Коробка С.А., Ростовская область, Егорлыкский р-он, п.Роговский, к.н. 61:10:0110101:889 (1 шт)</t>
  </si>
  <si>
    <t>Установка прибора коммерческого учета электрической энергии (мощности) на границе земельного участка, подключенного от опоры № 62-7   ВЛ-0,4 № 1 КТП-62 ВЛ-10  405  ПС 35 кВ Е-4 для технологического присоединения энергопринимающих устройств жилого дома Заявителя Башатова Н.З., х.Ильинский, Егорлыкский район, Ростовская область, к.н. 61:10:0050301:115 (1 шт.)</t>
  </si>
  <si>
    <t>Установка прибора коммерческого учета электрической энергии (мощности) на границе земельного участка, подключенного от опоры № 418-28   ВЛ-0,4 № 1 КТП-418 ВЛ-10  612  ПС 35 кВ Е-6 для технологического присоединения энергопринимающих устройств жилого дома Заявителя Вартанян С.А., х.Шаумяновский, Егорлыкский район, Ростовская область, к.н. 61:10:0090101:207 (1 шт.)</t>
  </si>
  <si>
    <t>Строительство ВЛ 0,4 кВ от ВЛ 0,4 кВ №1 КТП 10/0,4 кВ №356 ВЛ 10 кВ №6 ПС 110/10 кВ «Самбек» для технологического присоединения жилого дома Заявителя (Снегуров Р.С.) по адресу: Ростовская область, г. Таганрог, ул. Мирная, д.1, корп.В, к.н. 61:58:0007019:342 (ориентировочная протяженность ЛЭП 0,06 км)</t>
  </si>
  <si>
    <t>Строительство ВЛ 0,4 кВ от ВЛ 0,4 кВ №1 КТП 10/0,4 кВ №413Ам ВЛ 10 кВ №4 ПС 35/10 кВ «Русский Колодец» для технологического присоединения жилого дома Заявителя (Туров А.В.) по адресу: Ростовская область, Неклиновский район, с. Боцманово, ул. Седова, 22, к.н. 61:26:0070801:190 (ориентировочная протяженность ЛЭП 0,06 км)</t>
  </si>
  <si>
    <t>Строительство ВЛ 0,4 кВ от ВЛ 0,4 кВ №1 КТП 10/0,4 кВ №494м ВЛ 10 кВ №7/8 ПС 35/10/6 кВ «Гаевка» для технологического присоединения личных подсобных хозяйств заявителей Мисюра Д.А. и Баранова Е.Е. по адресу: Ростовская область, Неклиновский район, с. Гаевка, ул. Набережная, 58а</t>
  </si>
  <si>
    <t>Строительство ВЛ 0,4 кВ от ВЛ 0,4 кВ №1 КТП 10/0,4 кВ №831 ВЛ 10 кВ №3 ПС 110/10 кВ «Лиманная» для технологического присоединения жилого дома Заявителя (Кравцова М.Н.) по адресу: Ростовская область, Неклиновский район, с. Андреево-Мелентьево, ул. Молодежная, д. 42-А, к.н. 61:26:0600013:1921 (ориентировочная протяженность ЛЭП 0,05 км)</t>
  </si>
  <si>
    <t>Строительство ВЛ 0,4 кВ от ВЛ 0,4 кВ №1 КТП №494м ВЛ 10 кВ №7/8 ПС 35/10/6 кВ «Гаевка» для технологического присоединения жилого дома Заявителя (Потик Е.А.) по адресу: Ростовская область, Неклиновский район, с. Гаевка, ул. Набережная, 34-Б, к.н. 61:26:0160301:2474 (ориентировочная протяженность ЛЭП 0,09 км)</t>
  </si>
  <si>
    <t>Строительство ВЛ 0,4 кВ от ВЛ 0,4 кВ №1 ТП 6/0,4кВ №318 для технологического присоединения жилого дома Заявителя (Кокоха Ю.А.) по адресу: Ростовская обл., г. Таганрог, ул. Бакинская к.н. 61:58:0004523:1435 (ориентировочная протяженность ЛЭП 0,065 км)</t>
  </si>
  <si>
    <t>Строительство ВЛ 0,4 кВ от ВЛ 0,4 кВ №2 КТП №232 ВЛ 10 кВ №5/3 ПС 110/35/10 кВ «Троицкая-1» для технологического присоединения жилого дома Заявителя (Галстян К.П.) по адресу: Ростовская область, Неклиновский район, с. Николаевка, ул. Гоголя, 29-А, к.н. 61:26:0110101:9966 (ориентировочная протяженность ЛЭП 0,06 км)</t>
  </si>
  <si>
    <t>Строительство ВЛ 0,4 кВ от ВЛ 0,4 кВ №5 КТП 10/0,4 кВ №729 ВЛ 10 кВ №3 ПС 35/10 кВ «ГСКБ» для технологического присоединения жилого дома Заявителя (Грузденко Ю.И.) по адресу: Ростовская область, Неклиновский район, с. Новобессергеневка, ул. Лескова, 10В, к.н. 61:26:0600024:4407 (ориентировочная протяженность ЛЭП 0,05 км)</t>
  </si>
  <si>
    <t>Строительство ВЛ 0,4 кВ от ВЛ 0,4 кВ, проектируемой по договору № 61-1-20-00551705 от 18.12.2020 г. для технологического присоединения нежилого здания Заявителя (ИП Мельников О.Б.) по адресу: Ростовская область, Неклиновский район, к.н. 61:26:0600014:2296 (ориентировочная протяженность ЛЭП 0,05 км)</t>
  </si>
  <si>
    <t>Строительство ВЛ 0,4 кВ от ВЛИ 0,4 кВ №1 ТП 10/0,4 кВ №6-3 по ВЛ 10 кВ №6 ПС 35/10 кВ Б.Салы, для технологического присоединения жилого дома Заявителя: (Лскавян И.О.) по адресу: Ростовская обл. Мясниковский р-н, х. Красный Крым, ул. Молодежная, д 20/1 к.н. 61:25:0030101:2123 (ориентировочная протяженность ЛЭП -0,11 км)</t>
  </si>
  <si>
    <t>Строительство ВЛ 0,4 кВ от концевой опоры ВЛ 0,4 кВ построенной по договору № 61-1-20-00501455 от 10.03.2020, для технологического присоединения нежилого помещения Заявителя (Беседовский А.Г..) по адресу: Ростовская область, Таганрог, ул. Бакинская, к.н. 61:58:0004523:989 (ориентировочная протяженность ЛЭП 0,06 км)</t>
  </si>
  <si>
    <t>Строительство ВЛ 0,4 кВ от новой ТП 10/0,4 кВ, строительство ТП 10/0,4 кВ, строительство ВЛ 10 кВ от ВЛ 10 кВ №3 ПС 35/10 кВ «ГСКБ», для технологического присоединения нежилого помещения Заявителя (ИП Шкрабо И.В.) по адресу: Ростовская область, Неклиновский район, п. Комаровка, ул. Свердлова, 2В, к.н. 61:26:0180301:992 (ориентировочная протяженность ЛЭП 0,11 км; мощность силового трансформатора 160 кВА)</t>
  </si>
  <si>
    <t>Строительство ВЛ 0,4 кВ от опоры 0,4 кВ строящейся по договору: № 61-1-21-00568487 от 02.04.2021г. для технологического присоединения Базовой станции заявителя (Администрация Куйбышевского района) по адресу: Ростовская обл., р-н. Куйбышевский, примерно 864 метра на запад от х. Свободный, ул. Молодёжная, 2/2, кадастровый номер земельного участка: 61:19:0600004:623 (ориентировочная протяжённость ЛЭП 0,23 км)</t>
  </si>
  <si>
    <t>Строительство ВЛ 0,4 кВ от опоры ВЛ 0,4 кВ №23 ТП 6/0,4 кВ №294 по КЛ 6 кВ №166 РП- 6 кВ №16 по КЛ 6 кВ №1316/2 ПС Т-13 для технологического присоединения жилого дома Заявителя (Тимофеев М.Е.) по адресу: Ростовская область, г. Таганрог, пер. 3-й Новый, д. 71, к.н. 61:58:0004523:695 (ориентировочная протяженность ЛЭП 0,16 км)</t>
  </si>
  <si>
    <t>Строительство ВЛ 0,4 кВ от опоры по ВЛ 0,4 кВ №1 ТП 10/0,4 кВ №1-227 по ВЛ 10 кВ №1 ПС Чалтырь, запитанной от ВЛ 10 кВ №29-35 отпайки на ТП 10/0,4 кв №1-54 ПС Р-29, для технологического присоединения нежилой застройки Заявителя (ИП Юрковец Р.Б.) по адресу: Ростовская область, Мясниковский район, х. Ленинаван, ул. Садовая, д. 30/2, к.н. 61:25:0600401:17337 (ориентировочная протяженность ЛЭП 0,17 км)</t>
  </si>
  <si>
    <t>Строительство ВЛ 0,4 кВ от опоры по ВЛ 0,4 кВ №1 ТП 10/0,4 кВ №6-19 по ВЛ 10 кВ №6 ПС 110/35/10 кВ Чалтырь для технологического присоединения жилых домов Заявителя (Атоян А.С.) по адресу: Ростовская область, Мясниковский район, с. Крым, ул. 3-я линия, д. 9/а, 9/б, 9/в, 9/г, 9/д, к.н. №61:25:0201016:700, 61:25:0201016:699, 61:25:0201016:698, 61:25:0201016:697, 61:25:0201016:696, (ориентировочная протяженность ЛЭП 0,09 км)</t>
  </si>
  <si>
    <t>Строительство ВЛ 0,4 кВ от опоры по ВЛ 0,4 кВ №2 ТП 10/0,4 кВ №1-133 по ВЛ 10 кВ №1 ПС 110/35/10 кВ Чалтырь для технологического присоединения жилых домов Заявителя (Найденов Д.И.) по адресу: Ростовская область, Мясниковский район, х. Ленинаван, ул. Октябрьская, д. 20, 22 к.н. №61:25:0600401:9612, 61:25:0600401:17438, ул. 70-летия Победы, д. 25/18, к.н. 61:25:0600401:17440 (ориентировочная протяженность ЛЭП 0,07 км)</t>
  </si>
  <si>
    <t>Строительство ВЛ 0,4 кВ от опоры по ВЛ 0,4 кВ №2 ТП 10/0,4 кВ №1-27А по ВЛ 10 кВ №1 ПС 110/35/10 кВ Чалтырь для технологического присоединения жилых домов Заявителей (Егунян К.Г., Егунян Э.Г., Егунян Г.Э.) по адресу: Ростовская область, Мясниковский район, х. Красный Крым, ул. 2-я Молодежная, д. 26/б, д. 26/в, 26/г к.н. №61:25:0030101:2108, к.н. №61:25:0030101:2111, к.н. 61:25:0030101:2110 (ориентировочная протяженность ЛЭП 0,06 км)</t>
  </si>
  <si>
    <t>Строительство ВЛ 0,4 кВ от опоры по ВЛ 0,4 кВ проектируемой по договору №61-1-21-00582401 от ВЛИ 0,4 кВ №4 ТП 10/0,4 кВ №6-5 по ВЛ 10 кВ №6 ПС 35/10 кВ Б. Салы для технологического присоединения жилого дома Заявителя (Скидан Ю.В.) по адресу: Ростовская область, Мясниковский район, х. Красный Крым, ул. Юбилейная, д. 29, корп. В, к.н. №61:25:0600401:16038, (ориентировочная протяженность ЛЭП 0,017 км)</t>
  </si>
  <si>
    <t>Строительство ВЛ 0,4 кВ от опоры по ВЛИ 0,4 кВ №3 ТП 10/0,4 кВ №1-24 по ВЛ 10 кВ №1 ПС 110/35/10 кВ Чалтырь для технологического присоединения жилого дома Заявителя (Загика Н.А.) по адресу: Ростовская область, Мясниковский район, х. Красный Крым, ул. Братьев Баян, д. 80, к.н. №61:25:0600401:17028 (ориентировочная протяженность ЛЭП 0,08 км)</t>
  </si>
  <si>
    <t>Строительство ВЛ 0,4 кВ от опоры по ВЛИ 0,4 кВ №4 ТП 10/0,4 кВ №6-5 по ВЛ 10 кВ №6 ПС 35/10 кВ Б. Салы для технологического присоединения жилого дома Заявителя (Курявая Т.В.) по адресу: Ростовская область, Мясниковский район, х. Красный Крым, ул. Юбилейная, д. 29, корп. Б, к.н. №61:25:0600401:16039 (ориентировочная протяженность ЛЭП 0,05 км)</t>
  </si>
  <si>
    <t>Строительство ВЛ 0,4 кВ от опоры, строящейся по Договору № 61-1-21-00568487 от 02.04.2021 г., для технологического присоединения объекта Заявителя (Погукай Д.А) по адресу: Ростовская область, Куйбышевский р-н, х. Свободный, западнее х.Свободный, 1м, к.н: 61:19:0600004:464 (ориентировочная протяженность ЛЭП 0,03 км)</t>
  </si>
  <si>
    <t>Строительство ВЛ 0,4 кВ от проектируемой ВЛ 0,4 кВ по договору №61-1-21-00563203 от 11.03.2021г. для технологического присоединения жилого дома Заявителя (Рудниченко А.А.) по адресу: Ростовская область, Неклиновский район, с. Весело-Вознесенка, ул. Пограничная, 40Г, к.н. 61:26:0100101:5088 (ориентировочная протяженность ЛЭП 0,03 км)</t>
  </si>
  <si>
    <t>Строительство ВЛ 0,4 кВ от проектируемой ВЛ 0,4 кВ по договору №61-1-21-00596899 от ВЛ 0,4 кВ №1 КТП №494м ВЛ 10 кВ №7/8 ПС 35/10/6 кВ «Гаевка» для технологического присоединения жилого дома Заявителя (Зенкин П.А.) по адресу: Ростовская область, Неклиновский район, с. Гаевка, ул. Набережная, 34-В, к.н. 61:26:0160301:2475 (ориентировочная протяженность ЛЭП 0,06 км)</t>
  </si>
  <si>
    <t>Строительство ВЛ 0,4 кВ от РУ 0,4 кВ КТП 10/0,4кВ №58 ВЛ 10кВ №4 ПС «Куйбышево-1», для технологического присоединения административного здания Заявителя (Пограничное управление Федеральной службы безопасности РФ по Ростовской области) по адресу: Ростовская область, Куйбышевский р-н, х. Новая Надежда, с. Каменно-Тузловка, с. Кумшатское, х. Обийко, х. Ясиновский к.н 61:19:0600002:1639 (ориентировочная протяженность ЛЭП 0,04 км)</t>
  </si>
  <si>
    <t>Строительство ВЛ 0,4 кВ от РУ 0,4 кВ ТП 10/0,4 кВ №3-94 по ВЛ 10 кВ №3 ПС 110/35/10 кВ Чалтырь, для технологического присоединения нежилого здания Заявителя (Шпакова О.А.) по адресу: Мясниковский район, с. Крым, ул. Большесальская д. 24 (ориентировочная протяженность ЛЭП 0,11 км)</t>
  </si>
  <si>
    <t>Строительство ВЛ 0,4 кВ от РУ 0,4 кВ ТП 10/0,4 кВ №6-3 по ВЛ 10 кВ №6 ПС 35/10 кВ Б.Салы, для технологического присоединения жилого дома Заявителя: (Морковкина Е.К.) по адресу: Ростовская обл. Мясниковский р-н, х. Красный Крым, ул. Молодежная, д 74 к.н. 61:25:0600401:16092 (ориентировочная протяженность ЛЭП -0,17 км)</t>
  </si>
  <si>
    <t>Строительство ВЛИ 0,4 кВ от опоры по ВЛИ 0,4 кВ №2 ТП 10/0,4 кВ №6-5 по ВЛ 10 кВ №6 ПС 35/10 кВ Б. Салы для технологического присоединения жилых домов Заявителей (Михайлова Т.В., Кадыров А.М., Легусова И.В.) по адресу: Ростовская область, Мясниковский район, х. Красный Крым, ул. Юбилейная, д. 25/а, д. 25/б, 25/в к.н.№61:25:0600401:17355, к.н.№61:25:0600401:17356, к.н.№61:25:0600401:17357 (ориентировочная протяженность ЛЭП 0,06 км)</t>
  </si>
  <si>
    <t>Строительство ВЛИ 0,4 кВ от опоры проектируемой по договору №61-1-21-00578317 от ТП 10/0,4 кВ №1-148 по ВЛ 10 кВ №1 ПС 110/35/10 кВ Чалтырь, запитанной от ВЛ 10 кВ №29-35 ПС 110/10 кВ Р-29 для технологического присоединения жилых домов Заявителя (Исаков В.В.) по адресу: Ростовская область, Мясниковский район, х. Ленинаван (ориентировочная протяженность ЛЭП 0,095 км)</t>
  </si>
  <si>
    <t>Техническое перевооружение ТП 10/0,4 кВ №3-94 по ВЛ 10 кВ №3 ПС 110/35/10 кВ Чалтырь с заменой силового трансформатора для технологического присоединения нежилого здания Заявителя (Шпакова О.А.) по адресу: Мясниковский район, с. Крым, ул. Большесальская, д. 24 (мощность силового трансформатора – 40 кВА)</t>
  </si>
  <si>
    <t>Строительство ВЛ 0,4 кВ от ВЛ 0,4 кВ проектируемой по титулу: «Строительство ВЛ 0,4 кВ от ВЛ 0,4 кВ проектируемой по титулу: «Строительство ВЛ 0,4 кВ от КТП 10/0,4 кВ №729 ВЛ 10 кВ №3 ПС 35/10 кВ «ГСКБ» до границ земельного участка Заявителя (Мороз С.С.)» для технологического присоединения личного подсобного хозяйства заявителя Пирогова Е.В. по адресу: Ростовская область, Неклиновский район, с. Новобессергеневка, ул. Лескова, 8, к.н. 61:26:0600024:4416 (ориентировочная протяженность ЛЭП 0,185 км)» для технологического присоединения частных жилых домов заявителей Зацаренко Е.А. и Кричфалуший Ф.И. по адресу: Ростовская область, Неклиновский район, с. Новобессергеневка, ул. Лескова, 8-б</t>
  </si>
  <si>
    <t>Строительство двух КВЛ 10 кВ от ячеек №23 и №24 ПС 110 кВ АС10 для электроснабжения РТП-1 ГК “Российские автомобильные дороги” на участке с КН 61:55:0010901:10 в г. Новочеркасске Ростовской области (ориентировочная протяжённость ЛЭП 8,200 км)</t>
  </si>
  <si>
    <t>Установка прибора учета для присоединения жилого дома заявителя Коваленко А. А., расположенного по адресу: Ростовская обл., Веселовский Муниципальный район, сельское поселение Верхнесоленовское, х. Маныч-Балабинка, ул. Озерная, 25-в к.н.:61:06:0040201:81 (1шт)</t>
  </si>
  <si>
    <t>Установка пункта коммерческого учета для присоединения производственного здания / помещения Плешивцевой А.А. расположенного по адресу Ростовская обл., р-н. Аксайский, п. АО «Октябрьское» К.Н. 61:02:0600004:3333 (1шт)</t>
  </si>
  <si>
    <t>Строительство ВЛ 0,4 кВ от ВЛ 0,4 кВ №2 КТП 10/0,4 кВ №162 ВЛ 10 кВ №605 ПС 110 кВ БГ6 для электроснабжения объектов наружного освещения Администрации Ажиновского сельского поселения по адресу: РО, Багаевский район, х. Карповка, ул. Верхняя, д. 1А, к.н. 61:03:0020201:49</t>
  </si>
  <si>
    <t>Строительство ВЛ 0,4 кВ от ВЛ 0,4 кВ №1 КТП 10/0,4 кВ №163 ВЛ 10 кВ №605 ПС 110 кВ БГ6 для электроснабжения храма Местной религиозной организации православного Прихода храма Рождества Пресвятой Богородицы х. Ажинов Багаевского района Ростовской области Шахтинской Епархии Русской Православной Церкви (Московский Патриархат) по адресу РО, Багаевский район, х. Карповка, ул. Зеленая, д. 15, к.н. 61:03:0020203:179</t>
  </si>
  <si>
    <t>Строительство ВЛ 0,4 кВ от ВЛ 0,4 кВ №3 КТП 10/0,4 кВ №88 ВЛ 10 кВ №301 ПС 35 кВ БГ3 для электроснабжения жилого дома Мамонова Д.О. по адресу РО, Багаевский район, п. Дачный, ул. Набережная, д. 3-б, к.н. 61:03:0010602:345</t>
  </si>
  <si>
    <t>Строительство ВЛ 0,4 кВ (по существующим опорам) от опоры №29 ВЛ-0,4 кВ № 1 КТП 10/0,4 кВ №175 ВЛ-10 кВ № 125 ПС СМ-1 для электроснабжения жилого дома заявителя Токаревой М.А., по адресу: РО, г. Семикаракорск, ул. Свободы, д.14а к.н.: 61:35:0110205:862 (ориентировочная протяжённость ЛЭП 0,12 км)</t>
  </si>
  <si>
    <t>Строительство ВЛ 0,4 кВ от РУ 0,4 кВ ТП 10 кВ №217 ВЛ 10 кВ №1204 ПС 110 кВ АС12 для электроснабжения ВРУ 0,4 кВ жилого дома Жуменовой Л. А. на участке с КН 61:02:0501601:509 в п. Щепкин Аксайского района Ростовской области (ориентировочная протяжённость ЛЭП 0,17 км)</t>
  </si>
  <si>
    <t>Строительство ВЛ 0,4 кВ от РУ 0,4 кВ проектируемого КТП 10/0,4 кВ ВЛ 10 кВ №653 ПС 110/10/6 кВ АС6 для электроснабжения ВРУ 0,4 кВ жилого дома Ткаченко А.М. на участке с КН 61:02:0110201:511, в х. Краснодворск, ул. Лебединая, д.9, Аксайского района Ростовской области (ориентировочная протяженность ЛЭП 0,19 км)</t>
  </si>
  <si>
    <t>Строительство ВЛ 0,4 кВ от РУ 0,4 кВ ТП 10 кВ №271 ВЛ 10 кВ №1513 ПС 110 кВ АС15 для электроснабжения ВРУ 0,4 кВ жилых домов по пер. Клубничный, 5А, ул. Ландышевая, 23 в п. Янтарный Аксайского района Ростовской области (ориентировочная протяжённость ЛЭП 0,12 км)</t>
  </si>
  <si>
    <t>Строительство ВЛ 0,4 кВ от ВЛ 0,4 кВ №1 ТП 10 кВ №454 ВЛ 10 кВ №1004 ПС 110 кВ АС10 для электроснабжения ВРУ 0,4 кВ жилого дома Удовиченко И. Е. на участке с КН 61:02:0030109:159 в ст-це Грушевская Аксайского района Ростовской области (ориентировочная протяжённость ЛЭП 0,05 км)</t>
  </si>
  <si>
    <t>Строительство ВЛ 0,4 кВ от ВЛ 0,4 кВ №1 КТП-10/0,4 кВ №19 ВЛ 10 кВ №655 ПС 110/10 кВ АС-6 для электроснабжения ВРУ-0.4 кВ жилого дома Цыбиной Л. Г. по адресу: РО., Аксайский р-н, ст-ца Старочеркасская, ул. Лесная, 15А, кадастровый номер земельного участка: 61:02:0110102:2858 (ориентировочная протяжённость ЛЭП 0,14 км)</t>
  </si>
  <si>
    <t>Строительство ВЛ 0,4 кВ от РУ 0,4 кВ ТП-10/0,4 кВ №117 ВЛ 10 кВ №434 ПС 220 кВ Р-4 для электроснабжения ВРУ-0.4 кВ офисного здания Бархоянц А.А. на участке с кадастровым номером 61:02:0600010:7059 (ориентировочная протяжённость ЛЭП 0,3 км)</t>
  </si>
  <si>
    <t>Строительство ВЛ 0,4 кВ от проектируемой ВЛ 0,4 кВ (по договору №61-1-20-00511571 от 05.06.2020 г.) проектируемой КТПН 10/0,4 кВ ВЛ 10 кВ №101 ПС 110 кВ АС1 для электроснабжения ВРУ 0,4 кВ жилого дома Рубасовой О. Н. на участке с КН 61:02:0600015:7083 в ст-це Ольгинская Аксайского района Ростовской области (ориентировочная протяжённость ЛЭП 0,136 км)</t>
  </si>
  <si>
    <t>Строительство ВЛ 0,4 кВ, от проектируемой ВЛ 0,4 кВ (по договору № 61-1-22-00626367 от 31.01.2022) от КТП 10/0,4 кВ №928 ВЛ 10 кВ №101 ПС 110/35/10 кВ АС1 для электроснабжения ВРУ-0,4 кВ жилого дома Савинова И.В. на участке с КН 61:02:0600015:7093 в ст-це Ольгинская Аксайского района Ростовской области (ориентировочная протяжённость ЛЭП 0,155 км)</t>
  </si>
  <si>
    <t>Строительство ВЛ 0,4 кВ, от проектируемой ВЛ 0,4 кВ (по договору № 61-1-22-00626367 от 31.01.2022) от КТП 10/0,4 кВ №928 ВЛ 10 кВ №101 ПС 110/35/10 кВ АС1 для электроснабжения ВРУ-0,4 кВ жилого дома Савиновой В.В. на участке с КН 61:02:0600015:7094 в ст-це Ольгинская Аксайского района Ростовской области (ориентировочная протяжённость ЛЭП 0,155 км)</t>
  </si>
  <si>
    <t>Строительство ВЛ 0,4 кВ от проектируемой ВЛ 0,4 кВ (по договору №61-1-20-00511571 от 05.06.2020 г.) проектируемой КТПН 10/0,4 кВ ВЛ 10 кВ №101 ПС 110 кВ АС1 для электроснабжения ВРУ 0,4 кВ жилого дома Шевцовой А. Н. в ст-це Ольгинская Аксайского района Ростовской области (ориентировочная протяжённость ЛЭП 0,11 км)</t>
  </si>
  <si>
    <t>Строительство ВЛ 0,4 кВ от ВЛ 0,4 кВ №1 КТП-10/0,4 кВ №30 ВЛ 10 кВ №655 ПС 110/10 кВ АС-6 для электроснабжения ВРУ-0,4 кВ жилого дома Федорова А. В. на участке с КН 61:02:0110102:3786 в ст-це Старочеркасская Аксайского района Ростовской области (ориентировочная протяжённость ЛЭП 0,271 км)</t>
  </si>
  <si>
    <t>Установка прибора учета для присоединения ВРУ 0,22 кВ жилых домов, расположенных по адресу: РО., п. Красный Сад, п. Щепкин, п. Российский (12 шт.)</t>
  </si>
  <si>
    <t>Установка приборов учета для присоединения ВРУ 0,22 кВ жилых домов, расположенных по адресу: РО., р-н Аксайский, п. Опытный, КН 61:02:0507901:132, р-н. Азовский, п. Красный Сад, КН 61:01:0130201:5541 (2 шт.)</t>
  </si>
  <si>
    <t>Установка прибора учета для присоединения ТП 10/0,4 кВ ООО “БОНУМ”, расположенной по адресу: Ростовская обл., р-н. Аксайский, кадастровый номер земельного участка: 61:02:0600016:3744» (1шт)</t>
  </si>
  <si>
    <t xml:space="preserve">Строительство ВЛ 10 кВ от ВЛ 10 кВ №1208 ПС 110 кВ АС12 и установка пункта коммерческого учета для электроснабжения производственного здания/помещения ИП Галенко В. С. на участке с КН 61:02:0600004:2508 в АО «Октябрьское» Аксайского района Ростовской области </t>
  </si>
  <si>
    <t>Установка пункта коммерческого учета для присоединения нежилой застройки Смычок Л. Э., расположенной по адресу: Ростовская обл., р-н Аксайский, Щепкинское сельское поселение, п. Красный, ул. Дорожная, 1Б (1 шт.)</t>
  </si>
  <si>
    <t>Установка прибора учета для присоединения  нежилого здания Джумакова Ю. Б., расположенного по адресу: Ростовская обл., Аксайский р-н, ст-ца Грушевская, участок с КН 61:02:0000000:6771</t>
  </si>
  <si>
    <t xml:space="preserve">Строительство ТП 6/0,4 кВ, КЛ 6 кВ от КЛ 6 кВ №31-44 ПС 110 кВ Р31 для электроснабжения производственной базы, на участке с КН 61:44:0062502:273 в г. Ростов-на-Дону, ул. Луговая 2-я, д.10, корп. А. (ориентировочная мощность трансформатора 0,250 МВА, ориентировочная протяжённость ЛЭП 0,287 км) </t>
  </si>
  <si>
    <t>Строительство ТП 10/0,4 кВ, ВЛ 0,4 кВ, ВЛ 10 кВ от ВЛ 10 кВ №106 ПС 110 кВ БГ1 для электроснабжения дачных домов Котова И.Н., Бородина Д.Д.,Гелядова Ю.Б., Пономаренко В.С., Камышановой О.С., Станкович Н.В., Беляева Р.А. по адресу: Ростовская обл., р-н. Багаевский, участок находится примерно в 900 метрах от ст. Багаевская. (ориентировочная мощность трансформатора 0,16 МВА, ориентировочная протяжённость ЛЭП 1,26 км) (7 шт.)</t>
  </si>
  <si>
    <t>Строительство участка ВЛ-0,4 кВ от РУ-0,4 кВ КТП № 391, ВЛ-10 кВ № 2, ПС 35/10 кВ «Курнолиповская», для подключения водонасосной станции, нежилого здания (бытовка) Пивоварова А.С. расположенных по адресу: Ростовская обл., Тарасовский р-н, х. Новоалексеевка, 500 м на восток от ориентира х. Новоалексеевка, КН 61:37:0000000:1957, 61:37:0000000:1956 (ориентировочная протяженность ЛЭП – 0,1 км, прибор учёта электроэнергии 15 кВт - 1шт)</t>
  </si>
  <si>
    <t>Строительство участка ВЛ-10 кВ  от  опоры  № 6 Л-129, ВЛ-10 кВ № 4, ПС110/10 кВ «Волченская ПТФ», ТП 10/0,4кВ и участка ВЛ-0,4 кВ от РУ-0,4 кВ новой ТП 10/0,4 кВ, для подключения нежилого здания «Свято-Троицкий храм», расположенного по адресу: Ростовская обл., Каменский р-н, х. Волченский, ул. Шахтерская, д. № 104, к.н.з.у. 61:15:0040101:648 (ориентировочная протяженность ЛЭП – 0,029 км, трансформаторная мощность – 0,160 МВА, прибор учёта электроэнергии - 1шт.)</t>
  </si>
  <si>
    <t>Строительство участка ВЛ-0,4 кВ от РУ-0,4 кВ КТП № 138, ВЛ-10 кВ №4, ПС 35/10 кВ «Обливская-2», для подключения жилых домов Гончаровой О.В., Жаманбалиевой А.Б., расположенных по адресу: Ростовская область, Обливский район, х. Трухин, ул. Овражная дом 5, 10, к.н. 61:27:0050701:13, 61:27:0050701:38,  (ориентировочная протяженность ЛЭП - 0,607км, прибор учёта электроэнергии – 2шт.)</t>
  </si>
  <si>
    <t>Строительство участка ВЛ-0,4 кВ от опоры № 39 ВЛ-0,4 кВ № 3, КТП № 51, ВЛ-10 кВ № 1, ПС 35/10 кВ «Владимировская», для подключения жилого дома Жиренко Николая Дмитриевича, расположенного по адресу: Ростовская обл., Морозовский р-н, х. Беляев, ул. Центральная, д. 23, к.н.з.у. 61:24:0070104:40 (ориентировочная   протяженность ЛЭП – 0,07 км, прибор учёта электроэнергии - 1шт)</t>
  </si>
  <si>
    <t>Строительство участка ВЛ-0,4 кВ от опоры №9 ВЛ-0,4 кВ №1, КТП №211, ВЛ-10кВ №5, ПС «Б-11», для подключения строящегося жилого дома Макарова С.М., расположенного по адресу: Ростовская обл., Морозовский р-н., х. Грузинов, ул. Абрикосовая, д. 1/7, кадастровый номер земельного участка: 61:24:0050312:64 (ориентировочная протяженность ЛЭП – 0,260 км)</t>
  </si>
  <si>
    <t>Строительство участка ВЛ-10 кВ от опоры № 20, отпайка Л-361, ВЛ-10 кВ №1, ПС 35/10 кВ «Тарасовская СХТ», ТП 10/0,4 кВ и ВЛ-0,4 кВ от РУ-0,4 кВ проектируемой ТП 10/0,4 кВ, для подключения освещения территории строящегося придорожного комплекса Геворкяна Г.В., расположенного по адресу: Ростовская обл., Тарасовский р-н, Дячкинское сельское поселение, разъезд Дяткино, территория Сервисная, земельный участок № 4, КН ЗУ 61:37:0600012:1539 (ориентировочная протяженность ЛЭП – 0,05 км, трансформаторная мощность – 0,16 МВА, прибор учёта электроэнергии 100 кВт - 1шт)</t>
  </si>
  <si>
    <t>Строительство участка ВЛ-10 кВ от ВЛ-10 кВ № 3, ПС 35/10 кВ «Вольно-Донская», ТП 10/0,4 кВ и участка ВЛ-0,4 кВ от РУ-0,4 кВ новой ТП 10/0,4 кВ, для подключения Зернохранилища № 1 ИП Главы КФХ Зайцевой Анны Александровны, расположенного по адресу: Ростовская обл., Морозовский р-н, х. Сибирьки, 308 м юго-западнее ул. Степная, 41, КНЗУ 61:24:0600007:1003, (ориентировочная   протяженность ЛЭП – 0,260 км, трансформаторная мощность – 0,025 МВА, прибор учёта электроэнергии – 1 шт.)</t>
  </si>
  <si>
    <t>Строительство участка ВЛ-10 кВ от опоры № 73, ВЛ-10 кВ № 4,  ПС 35/10 кВ «Каменская СХТ», ТП 10/0,4 кВ и участка ВЛ-0,4 кВ от РУ-0,4 кВ  новой ТП 10/0,4 кВ, для подключения жилого дома Богдановой О.Ю., расположенного по адресу: Ростовская обл., Каменский р-н, х. Диченский, ул. Степная, д. № 35 А, к.н.з.у. 61:15:0602101:2602 (ориентировочная протяженность ЛЭП – 0,028 км, трансформаторная мощность – 0,160 МВА, прибор учёта электроэнергии - 1шт.)</t>
  </si>
  <si>
    <t>Строительство участка ВЛ-0,4 кВ от ВЛ-0,4 кВ № 3, КТП № 213, ВЛ-10 кВ № 1, ПС 35/10 кВ «Элеватор», для присоединения Зерносклада ИП главы КФХ Земцова И.И., расположенного по адресу: Ростовская обл., Морозовский р-н, х. Морозов, ул. Заречная, д. 5 а, к.н.з.у. 61:24:0080103:244 (ориентировочная   протяженность ЛЭП – 0,175 км, прибор учёта электроэнергии - 1шт)</t>
  </si>
  <si>
    <t>Строительство участка ВЛ-10 кВ от опоры № 1 Л-99, ВЛ-10 кВ № 1, ПС 35/10 кВ «Глубокинская», ТП 10/0,4 кВ и участка ВЛ-0,4 кВ от РУ-0,4 кВ новой ТП 10/0,4 кВ, для подключения придорожного сервиса Панфиловой А.И., расположенного по адресу: Ростовская обл., Каменский р-н, р.п. Глубокий, примыкает к з.у. с к.н. 61:15:0010111:70, к.н.з.у. 61:15:0010111:78 (ориентировочная протяженность ЛЭП – 0,137 км, трансформаторная мощность – 0,160 МВА, прибор учёта электроэнергии - 1шт.)</t>
  </si>
  <si>
    <t>Установка прибора коммерческого учета электрической энергии для присоединения  ВРУ- 0,4 кВ здания клуба, расположенной по адресу: Ростовская область, Советский р-н, сл. Калач-Куртлак, ул. Центральная, д. 20, к.н. 61:36:0040101:345(прибор учёта электроэнергии - 1шт)</t>
  </si>
  <si>
    <t>Техническое перевооружение КТП № 156 с заменой силового трансформатора, мощностью 0,040 МВА на 0,063 МВА, ВЛ-10 кВ № 1, ПС Советская-1», для подключения жилого дома Ганжи М. В., расположенного по адресу: Ростовская область, Советский р-н, сл. Чистяково, ул. 1 Мая, д.46, К.Н 61:36:0020101:1351 (трансформаторная мощность 0,063 МВА, прибор учёта электроэнергии - 1шт)</t>
  </si>
  <si>
    <t>Установка прибора коммерческого учета электрической энергии, для присоединения ВРУ-0,4кВ «вагончик» Корсуновой И.А., расположенного по адресу: Ростовская область, Обливский район, поселок Новополеевский, улица Центральная, к.н.з.у.:61:27:0060301:384 (прибор учета электроэнергии - 1 шт.)</t>
  </si>
  <si>
    <t>Установка прибора коммерческого учета электрической энергии, для присоединения жилого дома Дусинязова Р.С., расположенного по адресу: Ростовская область, Обливский район, поселок Новополеевский, улица Центральная, дом 3, к.н.з.у.:61:27:0060301:259 (прибор учета электроэнергии - 1 шт.)</t>
  </si>
  <si>
    <t>Установка прибора коммерческого учета электрической энергии, для присоединения жилого дома Зубковой Е.С., расположенного по адресу: Ростовская область, Обливский район, хутор Рябовский, улица Шолохова, дом 32, к.н.з.у.:61:27:0070201:271 (прибор учета электроэнергии - 1 шт.)</t>
  </si>
  <si>
    <t>Установка прибора коммерческого учета электрической энергии, для присоединения жилого дома Бублик Е.В., расположенного по адресу: Ростовская область, Обливский район, хутор Рябовский, улица 50 лет Победы, дом 51, к.н.з.у.:61:27:0070201:20 (прибор учета электроэнергии - 1 шт.)</t>
  </si>
  <si>
    <t>Установка прибора коммерческого учета электрической энергии, для присоединения жилого дома Николаева В.П., расположенного по адресу: Ростовская область, Обливский район, станица Обливская, поселок Мехлесхоз, дом 25, к.н.з.у.:61:27:0070146:37 (прибор учета электроэнергии -   1 шт.)</t>
  </si>
  <si>
    <t>Установка прибора коммерческого учета электрической энергии, для присоединения жилого дома Захарова А.В., расположенного по адресу: Ростовская область, Обливский район, Садоводческое товарищество «Дачное», улица Лесодачная, дом 25 к.н.з.у.:61:27:500101:254 (прибор учета электроэнергии - 1шт)</t>
  </si>
  <si>
    <t>Установка прибора коммерческого учета электрической энергии, для присоединения ВРУ-0,4кВ «квартира» Моторкиной О.В., расположенного по адресу: Ростовская область, Обливский район, поселок Сосновый, улица Жуланова, дом 17, кв.2, к.н.з.у.:61:27:0040401:243 (прибор учета электроэнергии - 1 шт)</t>
  </si>
  <si>
    <t>Установка прибора коммерческого учета электрической энергии, для присоединения жилого дома Рекуданова А.А., расположенного по адресу: Ростовская область, Обливский район, хутор Трухин, улица Овражная, дом 12, к.н.з.у.:61:27:0050701:19 (прибор учета электроэнергии - 1 шт)</t>
  </si>
  <si>
    <t>Установка прибора коммерческого учета электрической энергии, для присоединения жилого дома Скобелевой Л.С., расположенного по адресу: Ростовская область, Обливский район, хутор Трухин, улица Овражная, дом 11, к.н.з.у.:61:27:0050701:22 (прибор учета электроэнергии - 1 шт)</t>
  </si>
  <si>
    <t>Установка прибора коммерческого учёта, электрической энергии для присоединения ВРУ-0,4 кВ «строящийся жилой дом» Овчинниковой Н.Н., расположенного по адресу: Ростовская область, Обливский район, станица Обливская, пос. Мехлесхоз, д.31, к.н. 61:27:0070146:445 (прибор учёта электроэнергии - 1шт.)</t>
  </si>
  <si>
    <t>Строительство участка ВЛ-0,4 кВ от опоры № 16 ВЛ-0,4 кВ № 3,  КТП № 27, ВЛ-10 кВ № 4, ПС 110/35/10 кВ «Милютинская», для подключения ВРУ-0,4 кВ жилого дома Корплякова Ю.В., расположенного по адресу: Ростовская обл., Милютинский р-н, х. Терновой, ул. Большая Терновская, д.18, к.н.з.у. 61:23:0030601:0023 (ориентировочная протяженность ЛЭП – 0,095 км, прибор учёта электроэнергии - 1шт)</t>
  </si>
  <si>
    <t>Установка прибора коммерческого учета, электрической энергии для присоединения нежилой застройки Шепелева А.С., расположенного по адресу: Ростовская область, Милютинский район, хутор Новодмитриевский, примерно в 0,6 км от ориентира в х. Новодмитриевском по направлению на Северо-Восток, к.н.з.у 61:23:0000000:1337 (прибор учета электроэнергии 1 шт)</t>
  </si>
  <si>
    <t>Установка прибора коммерческого учета, электрической энергии для присоединения жилого дома Севостьяновой Ю.С., расположенного по адресу: Ростовская область, Милютинский район, хутор Старокузнецов, улица Центральная, дом 59. к.н.з.у 61:23:0070143:441 (прибор учета электроэнергии 1 шт.)</t>
  </si>
  <si>
    <t>Установка прибора коммерческого учёта электрической энергии, для присоединения ВРУ-0,4 кВ Складского здания (помещения) Исаева Н.П., расположенного по адресу: Ростовская обл., Милютинский р-н, х. Новодмитровский, примерно в 2,1 км от ориентира х. Новодмитровский по направлению на юг, к.н.з.у. 61:23:0600001:758 (прибор учёта электроэнергии – 1 шт)</t>
  </si>
  <si>
    <t>Установка прибора коммерческого учёта электрической энергии, для присоединения ВРУ-0,4 кВ объекта сельскохозяйственного назначения Шкандыбина Н.В., расположенного по адресу: Ростовская обл., Милютинский р-н, х. Севостьянов, ул.Девятинская, д. 28, стр. 2, к.н.з.у. 61:23:0080401:730 (прибор учёта электроэнергии – 1 шт)</t>
  </si>
  <si>
    <t>Установка прибора коммерческого учета, электрической энергии для присоединения жилого дома Бутенко Н.А., расположенного по адресу: Ростовская область, Милютинский район, хутор Коньков, улица Луговая, дом 31, к.н.з.у 61:23:0080201:31 (прибор учета электроэнергии 1 шт.)</t>
  </si>
  <si>
    <t>Установка прибора коммерческого учета, электрической энергии для присоединения жилого дома Куфты А.Н., расположенного по адресу: Ростовская область, Милютинский район, хутор Николовка, улица Новая, дом 16, к.н.з.у 61:23:0040301:191 (прибор учета электроэнергии 1 шт.)</t>
  </si>
  <si>
    <t>Установка прибора коммерческого учета, электрической энергии для присоединения Административное/офисное здание АО «Почта России», расположенного по адресу: Ростовская область, Милютинский район, ст-ца Селивановская, ул. Титова, дом 16/3. к.н.з.у 61:23:0080101:2025 (прибор учета электроэнергии 1 шт.</t>
  </si>
  <si>
    <t>Установка прибора коммерческого учёта электрической энергии, для присоединения ВРУ-0,4кВ административного/офисного здания  АО «Почта России» расположенного по адресу: Ростовская область, Тацинский район, х. Ковылкин, ул. Мира, д. 14,  к.н. 61:38:0110101:1037 (прибор учёта электроэнергии –  1 шт.)</t>
  </si>
  <si>
    <t>Строительство участка ЛЭП-0,4 кВ от  ВЛ-0,4 кВ №1, КТП № 678, ВЛ-6 кВ «Восход», ПС 110/10 кВ «Б-1» для подключения  ЛПХ Кудинова П.И., расположенного по адресу: Ростовская область,   р-он Белокалитвинский,          х. Поцелуев, ул. Солнечная, д.23а, к.н. 61:47:060103:1  (ориентировочная протяженность ЛЭП – 0,040 км, прибор учёта электроэнергии - 1шт)</t>
  </si>
  <si>
    <t>Установка прибора коммерческого учёта электрической энергии, для присоединения жилого дома Павлова А.А., расположенного по адресу: Ростовская область, Белокалитвинский р-н, п. Сосны, ул. Лазоревская, д. 2, к.н.з.у.: 61:04:0150409:102 (прибор учёта электроэнергии – 1 шт)</t>
  </si>
  <si>
    <t>Установка прибора коммерческого учёта электрической энергии, для присоединения Административного здания Акционерного общества  «Почта России»., расположенного по адресу: Ростовская область, Белокалитвинский р-н, х. Голубинка, ул. Центральная, д. 24, к.н.з.у.: 61:04:0110201:330 (прибор учёта электроэнергии – 1 шт)</t>
  </si>
  <si>
    <t>Установка прибора коммерческого учёта электрической энергии, для присоединения Административного здания Акционерного общества  «Почта России»., расположенного по адресу: Ростовская область, Белокалитвинский р-н, х. Ленина, ул. Комарова, д. 36, кадастровый номер земельного участка: 61:04:0100104:145 (прибор учёта электроэнергии – 1 шт)</t>
  </si>
  <si>
    <t>Установка прибора коммерческого учёта электрической энергии, для присоединения Административного здания Акционерного общества АО «Почта России» расположенного по адресу: Ростовская область, Белокалитвинский р-н, х. Нижнепопов, ул. Молодежная, д. 10., кадастровый номер земельного участка: 61:04:01500203:448 (прибор учёта электроэнергии – 1 шт)</t>
  </si>
  <si>
    <t>Строительство участка ВЛ-0,22 кВ от ВЛ-0,4 № 1 кВ, КТП № 88, ВЛ-10 кВ № 5, ПС 35/10 кВ «Войковская» для подключения жилого дома Полковниченко И.В., расположенного по адресу: Ростовская область, Тарасовский р-н, х. Дубы, ул. Центральная, д. 45, к.н.з.у 61:37:0100201:1816, (ориентировочная протяженность ЛЭП – 0,017 км, прибор учёта электроэнергии - 1шт)</t>
  </si>
  <si>
    <t>Строительство участка ВЛ-10 кВ от опоры № 8, отпайка Л-168, ВЛ-10 кВ №3, ПС 110/35/10 кВ «Чеботовская», ТП 10/0,4 кВ и ВЛ-0,4 кВ от РУ-0,4 кВ проектируемой ТП 10/0,4 кВ, для подключения здания сельского дома культуры Муниципального учреждения культуры Зеленовского сельского поселения, расположенного по адресу: Ростовская обл., Тарасовский р-н, х.Зеленовка, ул. Центральная, д. 51, КН ЗУ 61:37:0070101:332 (ориентировочная протяженность ЛЭП –0,03 км, трансформаторная мощность – 0,063 МВА, прибор учёта электроэнергии - 1шт)</t>
  </si>
  <si>
    <t>Установка прибора коммерческого учета электрической энергии, для присоединения жилого дома Данченковой Н. А., расположенного по адресу: Ростовская область, Каменский р-н, х. Старая Станица, ул. Сосновая, дом 28, К.Н.61:15:0130101:618 (прибор учета электроэнергии - 1 шт.)</t>
  </si>
  <si>
    <t>Установка прибора коммерческого учета электрической энергии, для присоединения дачного дома, Ивакиной Е. В., расположенного по адресу: Ростовская область, Каменский р-н, х. Абрамовка, с/т Черемушки, ул. Абрикосовая, дом № 18, К.Н 61:15:0501301:393 (прибор учета электроэнергии - 1 шт</t>
  </si>
  <si>
    <t>Техническое перевооружение участка ЛЭП-0,4 кВ от ВЛ-0,4 кВ № 1, КТП № 256, ВЛ-10 кВ № 3, ПС 35/10 кВ «Каменская СХТ», для подключения жилого дома Куликова А.Ю., расположенного по адресу: Ростовская область, Каменский р-он, х. Старая Станица, ул. Комарова, дом № 105, корп. А, к.н.з.у.: 61:15:0130103:890 (ориентировочная протяженность ЛЭП – 0,054 км, прибор учёта электроэнергии – 1 шт.)</t>
  </si>
  <si>
    <t>Техническое перевооружение участка ЛЭП-0,4 кВ от ВЛ-0,4 кВ № 2, КТП № 138, ВЛ-10 кВ № 2, ПС110/35/10/6 кВ «К-4», для административного/ офисного здания АО «Почта России», расположенного по адресу: Ростовская область, Каменский р-он, х. Масаловка, ул. Советская, д. № 23,  к.н.з.у.: 61:15:0080201:55 (ориентировочная протяженность ЛЭП – 0,019 км, прибор учёта электроэнергии – 1 шт)</t>
  </si>
  <si>
    <t>Установка прибора коммерческого учета электрической энергии, для присоединения дачного дома, Шестопаловой Л.М., расположенного по адресу: Ростовская область, Каменский р-н, х. Абрамовка, снт. Восток, пер. Садовый, 226, К.Н 61:15:0500101:624 (прибор учета электроэнергии -1 шт</t>
  </si>
  <si>
    <t>Установка прибора коммерческого учёта электрической энергии для присоединения модульного здания Дома Культуры на 100 мест, расположенного по адресу: Ростовская область, Каменский р-н, х. Гусев, примыкает к земельному участку по ул. Центральная, 21 к.н.з.у. 61:15:0060101:1388 (прибор учёта электроэнергии - 1шт.</t>
  </si>
  <si>
    <t>Техническое перевооружение ПС 110 кВ «ГПП-1» с заменой  ТН 110 кВ (3 шт.) и ОПН-110 кВ (3 шт.)</t>
  </si>
  <si>
    <t>Строительство ВЛ 10 кВ от опоры № 9 отпайка Л-288, ВЛ-10 кВ № 2, ПС 110/35/10 кВ «Тарасовская» (в т.ч.  с участком КЛ 10 кВ   2 х 0,08 км, где в т.ч. ГНБ 2 х 0,06 км, для перехода через трассу «М4 Дон») освещения территории строящегося многофункционального комплекса придорожного сервиса ИП К(Ф)Х Пономаренко Е.А., расположенного по адресу: Ростовская область, Тарасовский район, х. Липовка, КН ЗУ 61:37:0600005:1185 (ориентировочная протяженность ЛЭП – 1,65 км)</t>
  </si>
  <si>
    <t>Строительство участка ВЛ-10 кВ от опоры №2 ВЛ-10 кВ №11 ПС 35/10 кВ Мариинская, с установкой ТП-10/0,4 кВ и строительство ВЛИ-0,4 кВ от РУ-0,4 кВ вновь установленной ТП-10/0,4 кВ  для присоединения освещения рыбоводного участка ИП Божко П.Р., расположенного по адресу: Ростовская область, Константиновский район, станица Николаевская, Водный объект на участке реки, расположенный в 10 км на северо-восток от станицы Николаевская от точки 1 до точки 2 по прямой линии от точки 2 до точки 3 по береговой линии от точки 3 до точки 4 по прямой линии от точки 4 до точки 1 по береговой линии, к.н. 61:17:0600015:2860 (ориентировочная протяженность ЛЭП 9,885 км, ориентировочная мощность трансформатора 25 кВА)»</t>
  </si>
  <si>
    <t>Строительство участка ВЛ-10 кВ от опоры №86 ВЛ-10 кВ №9 ПС 35/10 кВ Отары, с установкой ТП-10/0,4 кВ и строительство ВЛИ-0,4 кВ от РУ-0,4 кВ вновь установленной ТП-10/0,4 кВ  для присоединения нежилого здания ИП главы К(Ф)Х Гехаева Б.Н. расположенного по адресу: Ростовская область, Заветинский район, п. Терновая Балка, проезд Савинкин, д.13, к.н. 61:11:0600011:1186 (ориентировочная протяженность ЛЭП 0,238 км, ориентировочная мощность трансформатора 25 кВА)</t>
  </si>
  <si>
    <t>Строительство участка ВЛЗ-10 кВ от опоры №69 ВЛ-10 кВ №15 ПС 110 кВ Константиновская, с установкой ТП-10/0,4 кВ, строительство ВЛИ-0,4 кВ от РУ-0,4 кВ вновь установленной ТП-10/0,4 кВ и установка прибора коммерческого учета электрической энергии (мощности) в точке поставки для присоединения сторожки ИП Тарелкина В.В., расположенной по адресу: Ростовская область, Константиновский район, Константиновское городское поселение, 3,0 км юго-западнее г. Константиновск, к.н.з.у. 61:17:0500101:265 (ориентировочная протяженность ЛЭП 0,048 км, ориентировочная мощность трансформатора 25 кВА)</t>
  </si>
  <si>
    <t>Строительство участка ВЛИ-0,4 кВ от опоры №3 ВЛ-0,4 кВ №1 КТП 8472 ВЛ-6 кВ №14 ПС 35 кВ Романовская и установка прибора коммерческого учета электрической энергии (мощности) в точке поставки для присоединения жилого дома Михайловой Г.А., расположенного по адресу: Ростовская область, Волгодонской район, станица Романовская, ул. Ленина, д. 14 а, к.н.з.у. 61:08:0070106:826 (ориентировочная протяженность ЛЭП 0,02 км)</t>
  </si>
  <si>
    <t>Установка прибора коммерческого учета электрической энергии (мощности) в точке поставки для присоединения садового дома Цыбульняк Н.П., расположенного по адресу: Ростовская область, г. Волгодонск, ул. Отдыха, д. 37б22, к.н.з.у.: 61:48:0020101:1848</t>
  </si>
  <si>
    <t>Строительство участка ВЛИ-0,4 кВ от опоры №4 ВЛ 0,4 кВ №1 КТП-1400 ВЛ 10 кВ №17 ПС 110 кВ Цимлянская и установка прибора коммерческого учета электрической энергии (мощности) в точке поставки для присоединения здания зернохранилища ООО «Зеленое хозяйство», расположенного по адресу: Ростовская область, Цимлянский район, г. Цимлянск, пер. Союзный, д. 1б, к.н.з.у. 61:41:0010507:6 (ориентировочная протяженность ЛЭП 0,12 км)</t>
  </si>
  <si>
    <t>Строительство участка ВЛИ-0,4 кВ от опоры №8 ВЛ 0,4 кВ №1 КТП 7202 ВЛ 10 кВ №5 ПС 35 кВ Крюковская и установка прибора коммерческого учета электрической энергии (мощности) в точке поставки для присоединения жилого дома Гляненко Н.Ю., расположенного по адресу: Ростовская область, Константиновский район, х. Трофимов, ул. Садовая, д. 2, к.н.з.у. 61:17:0061001:79 (ориентировочная протяженность ЛЭП 0,065 км)</t>
  </si>
  <si>
    <t>Реконструкция участка ВЛ-0,4 кВ от опоры №17 до опоры №28 ВЛ 0,4 кВ №3 КТП-5403 ВЛ 10 кВ №10 ПС 35 кВ Федосеевская и установка прибора коммерческого учета электрической энергии (мощности) в точке поставки для присоединения жилого дома Яценко Л.А., расположенного по адресу: Ростовская область, Заветинский район, с. Федосеевка, ул. Пограничная, д. 19, к.н.о. 61:11:0070101:1348 (ориентировочная протяженность ЛЭП 0,374 км)</t>
  </si>
  <si>
    <t>Установка прибора коммерческого учета электрической энергии (мощности) в точке поставки для присоединения производственной базы ООО «Новоселовское», расположенной по адресу: Ростовская область, Мартыновский район, х. Новоселовка, ул. Кировская, д. 29, к.н.з.у.: 61:20:0070101:122</t>
  </si>
  <si>
    <t>Реконструкция участка ВЛ-0,4 кВ от опоры №8 до опоры №1/2 ВЛ 0,4 кВ №1 КТП 5456 ВЛ 10 кВ №3 ПС 35 кВ Потапенковская и установка прибора коммерческого учета электрической энергии (мощности) в точке поставки для присоединения жилого дома ООО «Племзавод Федосеевский», расположенного по адресу: Ростовская область, Заветинский район, х. Воротилов, ул. Луговая, д. 3, кв.1,2, к.н.о. 61:11:0600013:426 (ориентировочная протяженность ЛЭП 0,058 км)</t>
  </si>
  <si>
    <t>Строительство участка ВЛ-6 кВ от опоры №6/54 ВЛ 6 кВ №14 ПС 35 кВ Романовская, с установкой ТП-6/0,4 кВ, строительство ВЛИ-0,4 кВ от РУ-0,4 кВ вновь установленной ТП-6/0,4 кВ и установка прибора коммерческого учета электрической энергии (мощности) в точке поставки для присоединения базы отдыха ИП Бражкиной Е.А., расположенной по адресу: Ростовская область, г. Волгодонск, у. Отдыха, к.н.з.у.: 61:48:0020101:1577 (ориентировочная протяженность ЛЭП 0,025 км, ориентировочная мощность трансформатора 0,1 МВА)</t>
  </si>
  <si>
    <t>Строительство участка ВЛИ-0,4 кВ от опоры №1 ВЛ 0,4 кВ №1 КТП 7067 ВЛ 10 кВ №6 ПС 35 кВ Крюковская и установка прибора коммерческого учета электрической энергии (мощности) в точке поставки для присоединения базовой станции ПАО «Ростелеком», расположенной по адресу: Ростовская область, Константиновский район, х. Трофимов, примерно 145 м по направлению на юго-запад от границы участка с кадастровым номером 61:17:0061001:68 по адресу: ул. Степная, 26, в кадастровом квартале 61:17:0061001, к.н.з.у. 61:17:0061001 (ориентировочная протяженность ЛЭП 0,105 км)</t>
  </si>
  <si>
    <t>Строительство участка ВЛИ-0,4 кВ от опоры №5/3 ВЛ 0,4 кВ №1 КТП-1443 ВЛ 10 кВ №5 ПС 110 кВ Цимлянская до опоры №6/2 ВЛ 10 кВ №5 ПС 110 кВ Цимлянская с реконструкцией участка ВЛ-0,4 кВ от опоры №1/7 до опоры №5/3 ВЛ 0,4 кВ №1 КТП-1443 ВЛ 10 кВ №5 ПС 110 кВ Цимлянская и установка прибора коммерческого учета электрической энергии (мощности) в точке поставки для присоединения малоэтажной жилой застройки (индивидуального жилого дома/садового/дачного дома) Кузнецова М.А., расположенной по адресу: Ростовская область, Цимлянский район, п. Саркел, пер. Западный, д. 27б, к.н.з.у. 61:41:0011105:161(ориентировочная протяженность ЛЭП 0,12 км)</t>
  </si>
  <si>
    <t>Строительство участка ВЛИ-0,4 кВ от опоры №1 ВЛ-0,4 кВ №1 КТП-3118 ВЛ 10 кВ №2 ПС 35 кВ Эркетиновская и установка прибора коммерческого учета электрической энергии (мощности) в точке поставки для присоединения жилого дома Габибуллаева М.И., расположенного по адресу: Ростовская область, Дубовский район, х. Кут-Кудинов, ул. Раздольная, д. 36, к.н.з.у. 61:09:0080301:208 (ориентировочная протяженность ЛЭП 0,23 км)</t>
  </si>
  <si>
    <t>Строительство участка ВЛ-6 кВ от опоры №11 ВЛ 6 кВ №7 ПС 35 кВ НС-8, с установкой ТП-6/0,4 кВ, строительство ВЛИ-0,4 кВ от РУ-0,4 кВ вновь установленной ТП-6/0,4 кВ и установка прибора коммерческого учета электрической энергии (мощности) в точке поставки для присоединения полевого стана ИП Сеина Н.Н., расположенного по адресу: Ростовская область, Волгодонской район, 5385 м юго-восточнее дома №15 ул. 40 лет Победы х. Потапов, к.н.з.у.: 61:08:0601501:481 (ориентировочная протяженность ЛЭП 0,055 км, ориентировочная мощность трансформатора 0,04 МВА)</t>
  </si>
  <si>
    <t>Строительство участка ВЛИ-0,4 кВ от опоры №19 ВЛ 0,4 кВ №2 КТП 7246 ВЛ 10 кВ №21 ПС 110 кВ КГУ и установка прибора коммерческого учета электрической энергии (мощности) в точке поставки для присоединения жилого дома Кочетовой А.И, расположенного по адресу: Ростовская область, Константиновский район, х. Камышный, ул. Дальняя, д. 12, к.н.з.у.: 61:17:0030201:324 (ориентировочная протяженность ЛЭП 0,042 км)</t>
  </si>
  <si>
    <t>Строительство участка ВЛИ-0,4 кВ от опоры №5 ВЛ 0,4 кВ №2 КТП 3013 ВЛ 10 кВ №7 ПС 35 кВ Семичная и установка прибора коммерческого учета электрической энергии (мощности) в точке поставки для присоединения квартиры Шабуровой Н.Н, расположенной по адресу: Ростовская область, Дубовский район, х. Семичный, ул. Октября, д. 1, кв. 2, к.н.з.у.: 61:09:0020101:1821 (ориентировочная протяженность ЛЭП 0,16 км)</t>
  </si>
  <si>
    <t>Строительство участка ВЛИ-0,4 кВ от опоры №6 ВЛ-0,4 кВ №1 КТП-3086 ВЛ 10 кВ №3 ПС 110 кВ Дубовская и установка прибора коммерческого учета электрической энергии (мощности) в точке поставки для присоединения нежилой застройки (хозяйственной постройки, нежилого здания) Акопяна А.Л., расположенной по адресу: Ростовская область, Дубовский район, х. Моисеев, ул. Речная, д. 15, к.н.з.у. 61:09:0010401:39 (ориентировочная протяженность ЛЭП 0,02 км)</t>
  </si>
  <si>
    <t>Строительство участка ВЛИ-0,4 кВ от опоры №2/16 ВЛ 0,4 кВ №1 КТП 6579 ВЛ 10 кВ №4 ПС 110 кВ Комаровская и установка прибора коммерческого учета электрической энергии (мощности) в точке поставки для присоединения скважины Лукьяненко Л.Г., расположенной по адресу: Ростовская область, Мартыновский район, хутор Сальский Кагальник, ул. Профсоюзная, д. 38, к.н.з.у. 61:20:0060501:3806 (ориентировочная протяженность ЛЭП 0,017 км)</t>
  </si>
  <si>
    <t>Строительство участка ВЛИ-0,4 кВ от опоры №2/4 ВЛ 0,4 кВ №1 КТП 7378 ВЛ 10 кВ №11 ПС 35 кВ Мариинская и установка прибора коммерческого учета электрической энергии (мощности) в точке поставки для присоединения жилого дома Сухаревской И.А., расположенного по адресу: Ростовская область, Константиновский район, х. Горский, ул. Центральная, д. 8, к.н.з.у. 61:17:0050201:25 (ориентировочная протяженность ЛЭП 0,02 км)</t>
  </si>
  <si>
    <t>Строительство участка ВЛИ-0,4 кВ от опоры №1 ВЛ-0,4 кВ №1 КТП-3234 ВЛ-10 кВ №10 ПС 35 кВ Комиссаровская и установка прибора коммерческого учета электрической энергии (мощности) в точке поставки, с монтажом ответвления от ВЛИ к вводу, для присоединения базовой станции/оборудования сотовой связи ПАО «Ростелеком», расположенной по адресу: Ростовская область, Дубовский район, х. Советский, ул. Степная, примерно 23 м по направлению на север от границы участка, расположенного по адресу: ул. Степная, д. 16, к.н.з.у.: 61:09:0120401:001 (ориентировочная протяженность ЛЭП 0,23 км)</t>
  </si>
  <si>
    <t>Установка прибора коммерческого учета электрической энергии (мощности) в точке поставки и монтаж ответвления от ВЛ к вводу для присоединения жилого дома Ивашкова Ю.А., расположенного по адресу Ростовская область, Мартыновский район, х. Несмеяновка, ул. Несмеяновская, д. 49, к.н. 61:20:0070701:1435</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</si>
  <si>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(индивидуального жилого дома/садового/дачного дома) Хромовских П.Н., расположенной по адресу: Ростовская область, Константиновский район, х. Гапкин, ул. Парковая, д. 18, к.н.з.у.: 61:41:0040101:1905</t>
  </si>
  <si>
    <t>Строительство ВЛ 0,4 кВ от опоры №2-01/4 ВЛ 0,4 кВ Л-2 КТП 10/0,4 кВ №148 по ВЛ 10 кВ Л-3 Уютная и установка системы учета электрической энергии (мощности) на границе земельного участка для электроснабжения объекта «нежилое помещение», расположенного по адресу: Российская Федерация, р-н. Пролетарский, х. Уютный, ул. Ленина, д. 29, кв.3, 3а, 4, кадастровый номер земельного участка: 61:31:0100101:1132, заявитель АО «Почта России» (Ориентировочная протяженность ЛЭП – 0,04 км)</t>
  </si>
  <si>
    <t>612000000001</t>
  </si>
  <si>
    <t>000000000005</t>
  </si>
  <si>
    <t>000000000006</t>
  </si>
  <si>
    <t>612000000002</t>
  </si>
  <si>
    <t>000000000009</t>
  </si>
  <si>
    <t>000000000007</t>
  </si>
  <si>
    <t>000000000003</t>
  </si>
  <si>
    <t>000000000004</t>
  </si>
  <si>
    <t>000000000008</t>
  </si>
  <si>
    <t>Декабрь 2022 г.</t>
  </si>
  <si>
    <t>РНКБ Банк (ПАО)</t>
  </si>
  <si>
    <t>160/22-ВКЛ</t>
  </si>
  <si>
    <t>161/22-ВКЛ</t>
  </si>
  <si>
    <t>160/22-ВКЛ (РНКБ Банк (ПАО))</t>
  </si>
  <si>
    <t>161/22-ВКЛ (РНКБ Банк (ПАО))</t>
  </si>
  <si>
    <t>Дт оборот за декабрь 2022</t>
  </si>
  <si>
    <t>Сальдо на 31.12.2022</t>
  </si>
  <si>
    <t>Капитализируемые проценты за декабрь 2022</t>
  </si>
  <si>
    <t xml:space="preserve"> КЛ-6кВ и установка КТП-6/0,4кВ,ф.18,ПС35/6кВПрогресс для электроснабжения магазина,по адресу:ул.Латышева,Ленинскийр-н,г.АстраханьАЭ-549-ДХ от 09.11.2</t>
  </si>
  <si>
    <t>300000004496</t>
  </si>
  <si>
    <t xml:space="preserve"> ЛЭП-0,4 кВ от РУ-0,4 кВ ТП 503 ф.16 ПС 35/6 кВ Кировская эсн жилых домов и квартиры,ул.Покровская роща,д.9, кв.1,кв.2, кв.3,Кировский район, гАстраха</t>
  </si>
  <si>
    <t>300000004630</t>
  </si>
  <si>
    <t>ВЛ-10кВ и установка ТП-10/0,4 кВ ф. ПС 110/6/10кВ Чапаевская эсн общеобразовательной организации (учреждения) по ул.Центральная,38а с.Каралат</t>
  </si>
  <si>
    <t>300000004578</t>
  </si>
  <si>
    <t xml:space="preserve">ВЛ-10кВ ф.13 ПС110/10кВ Бузанская эсн земель сх назн-я,(кот б-т расп-ся) земли ГП"Бузанское",с.Новоурусовка к/н 30:06:040304:148 </t>
  </si>
  <si>
    <t>300000004649</t>
  </si>
  <si>
    <t>ВЛЗ-10кВ, ВЛИ-0,38кВ и установка ТП-10/0,4 кВ ф.15 ПС110/10кВ Рождественка эсн электронасосной станции  в с.Болхуны к/н 30:01:020201,Ахтубинский рн</t>
  </si>
  <si>
    <t>ВЛИ-0,38кВ от ближ опоры ВЛ-0,4кВ,Л1,КТП 159/160 кВА,ф. 13, ПС110/10 кВДружба для жилого дома,по адресу:ул.Нариманова д.56 с.Забузан Красноярский рн АО</t>
  </si>
  <si>
    <t>ВЛИ-0,38кВ от ближ опорыВЛ-0,4кВТП-631/25кВА,ф. 35 ПС 110/10 кВФунтово  эсн садовогодома,сдт."Вымпел"приОКССУСУВД,к/н 30:09:100401:492, Приволжскийр-н</t>
  </si>
  <si>
    <t>300000004583</t>
  </si>
  <si>
    <t>ВЛИ-0,38кВ от опВЛИ-0,38кВ КТП1342 ф.6 ПС110/35/6 кВЛесная эсн земельного уч-ка,ул.Сосновая,д.33 б с.Солянка,Наримановскийр-н,АО</t>
  </si>
  <si>
    <t>300000004316</t>
  </si>
  <si>
    <t>ВЛИ-0,38кВотпроект опорыВЛИ-0,38кВпроектТП 6/0,4 кВф.52 ПС110/6 кВСудостроительная эсн сад. домуч.287 и уч.294 с/тДекоратор-2,ул.АдмиралаНахимова,Сове</t>
  </si>
  <si>
    <t>300000004690</t>
  </si>
  <si>
    <t>ЛЭП-0,4кВ от ближ  оп ВЛ-0,4кВ ТП-837/63кВА, ф.14 ПС110/35/10 кВЦРП для эсн жил дома  С/Т Медик  при Центральной Бассейновой больницы ЦВВБ,д.93,Привол</t>
  </si>
  <si>
    <t>300000004569</t>
  </si>
  <si>
    <t>ЛЭП-0,4кВотРУ-0,4кВТП 199 ф.52 ПС110/6 кВСудостроительная для эсн станции технического обслуживания, по ул.Зеленая,д.2,«а»,Приволжский р-н с.Карагали</t>
  </si>
  <si>
    <t>Строительство ВЛИ-0,4 кВ (ориентировочной протяженностью 0,036 км) отпайкой от ВЛ-0,4 кВ №1 КТП-10/0,4 кВ №816/100 кВА по ВЛ-10 кВ №3 ПС 110/35/10 кВ «Вязовка» для электроснабжения производственной базы, расположенной в Волгоградской области, Еланский район, примерно в 100 м по направлению на северо-запад от ориентира с. Вязовка, Еланский РЭС (34-1-18-00405293)</t>
  </si>
  <si>
    <t>Строительство ВЛИ-0,4 кВ (ориентировочной протяжённостью 0,040 км) отпайкой от ВЛИ-0,4 кВ №2 ТП-10/0,4 кВ №2358/160 кВА по ВЛ-10 кВ №4-1 ПС 110/10 кВ «Покручинская» для электроснабжения электрооборудования базы по переработке сельскохозяйственной продукции, расположенных в Волгоградской области, Кумылженский район, х.Покручинский, ул.Центральная, д.2А, Кумылженский РЭС» (34-1-19-00454561)</t>
  </si>
  <si>
    <t>Строительство ВЛИ-0,4 кВ (ориентировочной протяженностью 0,200 км) отпайкой от ВЛ-0,4 кВ №1 ТП-10/0,4 кВ №574/400 кВА по ВЛ-10 кВ №2 ПС 35/10 кВ «Чайка» для электроснабжения теплиц, расположенных в Волгоградской области, Среднеахтубинский район, п. Третий Решающий, пер. Рублевский, 4, Среднеахтубинский РЭС (34-1-20-00495211)</t>
  </si>
  <si>
    <t>Реконструкция КТП 10/0,4 кВ №1997/160 кВА по ВЛ-10 кВ №7 ПС 110/10 кВ «Радиорелейная» с увеличением трансформаторной мощности на 90 кВА до 250 кВА, строительство ВЛИ-0,4 кВ (ориентировочной протяженностью 0,3 км) от КТП 10/0,4 кВ №1997 по ВЛ-10 кВ №7 ПС 110/10 кВ «Радиорелейная», расположенных в Волгоградской области, Калачевский район, х. Кумовка, Калачевский РЭС</t>
  </si>
  <si>
    <t>Строительство ВЛИ-0,4 кВ (ориентировочной протяженностью 0,120 км) от РУ-0,4кВ ТП 6/0,4 кВ №3260 по ВЛ-6 кВ № 25 ПС 110/6 "Фестивальная" и установка шкафа учета 0,4 кВ с коммутационным аппаратом (1 единица) для электроснабжения сооружения связи, расположенного в Волгоградской обл., г. Волгоград, ул. Новодвинская, земельный участок (учетный №3-0-907), Городской РЭС (34-1-20-00529233)</t>
  </si>
  <si>
    <t>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(44612 т.у.) ПО КЭС Красноярский РЭС</t>
  </si>
  <si>
    <t>J_2010303020 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(44612 т.у.) ПО КЭС Ольховский РЭС</t>
  </si>
  <si>
    <t>Установка приборов учета в соответстви  с Федеральным законом от 27.12.2018 №522-ФЗ при истечении МПИ или срока эклплуатации в Волгоградской области класса напряжения 0,22 (0,4) кВ (все РЭС)</t>
  </si>
  <si>
    <t>Установка приборов учета в соответстви  с Федеральным законом от 27.12.2018 №522-ФЗ при истечении МПИ или срока эклплуатации в Волгоградской области класса напряжения 0,22 (0,4) кВ (44612 т.у.)</t>
  </si>
  <si>
    <t>«Строительство ВЛ-10 кВ (ориентировочной протяженностью 0,400 км) отпайкой от ВЛ-10 кВ №57-1 ПС 110/35/10 кВ «Урюпинская», КТП-10/0,4 кВ (ориентировочной мощностью 63 кВА) и ВЛИ-0,22/0,4 кВ (общей ориентировочной протяженностью 0,448 км), установка шкафов 0,22/0,4 кВ с коммутационными аппаратами (4 единицы) для электроснабжения энергооборудования летних домиков и малоэтажной жилой застройки, расположенных в Волгоградской области, Урюпинский район, Урюпинское лесничество, Урюпинское сельское участковое лесничество, квартал К8, часть выдела 5, квартал 8, выдел 5, Урюпинский РЭС» (34-1-20-00535469, 34-1-20-00535449, 34-1-20-00526323, 34-1-21-00586467 – заявители Лаенко Д.В., Фомин В.Д., Муравьев А.В., Великанов Д.А.)</t>
  </si>
  <si>
    <t>Установка приборов учета в соответствии с Федеральным законом от 27.12.2018 № 522-ФЗ при истечении МПИ или срока эксплуатации в Волгоградской области класса напряжения 0,22 (0,4) кВ (44 612 т.у.) (Красноармейский РЭС ПО ВЭС)</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</si>
  <si>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линии уличного освещения, расположенного в Волгоградской области, Киквидзенский район, с. Мачеха, ул. Степная, Киквидзенский РЭС (34-1-20-00519995)</t>
  </si>
  <si>
    <t>Строительство ВЛИ-0,4 кВ (ориентировочной протяженностью 0,02 км) отпайкой от ВЛ-0,4кВ №2 КТП-10/0,4 кВ №293/250 кВА по ВЛ-10 кВ №8 ПС 110/10 кВ «Рудня» для электроснабжения объекта: «Детский сад на 40 мест», расположенного в Волгоградской области, Руднянский район, р.п. Рудня, ул. Мелиораторов, 55, Руднянский УЭС  (34-1-20-00515299)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</si>
  <si>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социально-культурного центра, расположенного в Волгоградской области, Камышинский район, с. Веселово, ул. Пролетарская, д. 5, Петроввальский РЭС» (34-1-20-00550177)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</si>
  <si>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Михайловский район, х. Карагичевский, ул. Гагарина, д. 26, Михайловский РЭС» (34-1-20-00553147)</t>
  </si>
  <si>
    <t>Строительство ВЛИ-0,4 кВ (ориентировочной протяженностью 0,100 км) отпайкой от ВЛ-0,4 кВ №2 ТП-6/0,4 кВ №54/180 кВА по ВЛ-6 кВ №1 ПС 35/6 кВ «Заплавное»,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Заяр, ул. Новоселов, д. 28, Среднеахтубинский РЭС (34-1-21-00564153)</t>
  </si>
  <si>
    <t>«Строительство ВЛИ-0,4кВ (ориентировочной протяженностью 0,060 км) отпайкой от ВЛИ-0,4кВ №2 ТП-105 по ВЛ-10кВ №7 ПС 110/10 кВ «Ивановская», и установка шкафа учета 0,4 кВ с коммутационным аппаратом (1 единица) для электроснабжения строительной площадки, расположенной в Волгоградской области, Светлоярский район, п. Кирова, пер. Весенний, д. №37, Красноармейский РЭС (34-1-21-00567185)»¶</t>
  </si>
  <si>
    <t>Строительство ВЛИ-0,4 кВ (ориентировочной протяженностью 0,055 км) отпайкой от ВЛ-0,4 кВ №2 ТП-10/0,4 кВ №933 по ВЛ-10 кВ №3 ПС 110/35/10 кВ «Горинская», установка шкафа 0,4 кВ с коммутационным аппаратом (1 единица) для электроснабжения индивидуальной жилой застройки, расположенной в Волгоградской области, Калачевский район, п. Прудбой, ул. Строительная, д. 12а, Калачевский РЭС (34-1-21-00569149)</t>
  </si>
  <si>
    <t>Строительство ЛЭП-10 кВ (ориентировочной протяженностью 0,01 км) отпайкой от ВЛ-10 кВ №4 ПС 110/10 кВ «Опытная», КТП-10/0,4 кВ (ориентировочной мощностью 250 кВА) и ВЛИ-0,4 кВ (ориентировочной протяженностью 0,07 км), установка шкафа 0,4 кВ с коммутационным аппаратом (1 единица) для электроснабжения нежилого помещения, расположенного в Волгоградской области, Городищенский район, СНТ «Флора», массив 2, участок 118, Городищенский РЭС (34-1-21-00557263)</t>
  </si>
  <si>
    <t>Строительство ЛЭП-10 кВ (ориентировочной протяженностью 0,060 км) отпайкой от ВЛ-10 кВ №1 ПС 35/10 кВ «Чапурники-1», КТП-10/0,4 кВ(ориентировочной мощностью 40 кВА) и ВЛИ-0,4 кВ (ориентировочной протяженностью 0,010 км), установка шкафа 0,4 кВ с коммутационным аппаратом (1 единица) для электроснабжения объекта «ООВП Государственное бюджетное учреждение здравоохранения «Светлоярская центральная районная больница» Светлоярского муниципального района Волгоградской области с. Большие Чапурники Светлоярского района Волгоградской области»,  расположенного в Волгоградской области, Светлоярский район, с. Большие Чапурники, ул. Ильина, участок 28Г, Красноармейский РЭС (34-1-21-00564183)</t>
  </si>
  <si>
    <t>Строительство ВЛИ-0,4 кВ (ориентировочной протяженностью 0,022 км) отпайкой от ВЛ-0,4 кВ № 1 ТП-6/0,4 кВ № 65/250 кВА ВЛ-6 кВ № 8 ПС 35/6 кВ «ВЗС»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с. Верхнепогромное, ул. Набережная, уч. 23. Волжский РЭС (34-1-21-00570451)</t>
  </si>
  <si>
    <t>Строительство ВЛИ-0,4 кВ (ориентировочной протяженностью 0,08 км) от РУ-0,4 кВ ТП-6/0,4 кВ №1002 по ВЛ-6 кВ №22 ПС 110/35/6 кВ «Советская», установка шкафа 0,4 кВ с коммутационным аппаратом (1 единица) для электроснабжения административного/офисного здания, расположенного в Волгоградской области, г. Волгоград, ул. Профсоюзная, дом 5а, Городской РЭС (34-1-21-00570617)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</si>
  <si>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нежилого помещения, расположенного в Волгоградской области, Михайловский район, х. Секачи, ул. Свободы, д. 17, Михайловский РЭС» (34-1-20-00524565)</t>
  </si>
  <si>
    <t>«Строительство ВЛИ-0,4 кВ (ориентировочной протяженностью 0,01 км) от РУ-0,4 кВ ТП-10/0,4 кВ №241 по ВЛ-10 кВ №12 ПС 110/10 кВ «Ивановская», установка шкафа 0,4 кВ с коммутационным аппаратом (1 единица) для электроснабжения водозаборного сооружения, расположенного в Волгоградской области, Светлоярский район, участок расположен в административных границах Кировского сельского поселения, Красноармейский РЭС» (34-1-21-00572963)¶</t>
  </si>
  <si>
    <t>Строительство ЛЭП-10 кВ (ориентировочной протяженностью 0,04 км) отпайкой от ВЛ-10 кВ №35 ПС 220/110/10 кВ «Петров Вал», КТП-10/0,4 кВ (ориентировочной мощностью 100 кВА) и ВЛИ-0,4 кВ (ориентировочной протяженностью 0,01 км), установка шкафов 0,4 кВ с коммутационными аппаратами (2 единицы) для электроснабжения объекта сельскохозяйственного производства и нежилое помещение, расположенных в Волгоградской области, Камышинский район, х. Карпунин,  Петроввальский  РЭС (34-1-21-00579973, 34-1-21-00580409)</t>
  </si>
  <si>
    <t>Строительство ЛЭП-10 кВ (ориентировочной протяженностью 0,600 км) отпайкой от ВЛ-10 кВ №12 ПС 35/10 кВ «Островская», КТП-10/0,4 кВ (ориентировочной мощностью 250 кВА) и ВЛИ-0,4 кВ (ориентировочной протяженностью 0,03 км),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Даниловский район, станица Островская, пер. Лесной,  Даниловский  РЭС» (34-1-21-00581359 – заявитель ИП Глава КФХ Холод В.А.)</t>
  </si>
  <si>
    <t>Строительство ВЛ-10 кВ (ориентировочной протяженностью 0,01 км) отпайкой от ВЛ-10 кВ №8 ПС 110/10 кВ «Ольховка», ТП-10/0,4 кВ (ориентировочной мощностью 25 кВА) и ВЛИ-0,4 кВ (ориентировочной протяженностью 0,005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Ольховский район, Ольховская с/а,  Ольховский  РЭС» (34-1-21-00584069 - заявитель Калмыков А.Ф.</t>
  </si>
  <si>
    <t>Строительство ВЛИ-0,4 кВ (ориентировочной протяженностью 0,04 км) отпайкой от ВЛ-0,4 кВ №3 КТП-10/0,4 кВ №222/400 кВА по ВЛ-10 кВ №7 ПС 110/10 кВ «Умет», установка шкафа 0, 4кВ с коммутационным аппаратом (1 единица) для электроснабжения объекта: «Гараж», расположенного в Волгоградской области, Камышинский район, с. Умет, в районе МТМ, Петроввальский РЭС» (34-1-21-00584529 – заявитель ООО «РУНО»</t>
  </si>
  <si>
    <t>Строительство ВЛИ-0,4 кВ (ориентировочной протяженностью 0,100 км) от РУ-0,4 кВ ТП-10/0,4 кВ №424 по ВЛ-10 кВ №2 ПС 35/10 кВ «Чапурники-1», установка шкафа 0,4 кВ с коммутационным аппаратом (1 единица) для электроснабжения гаража, расположенного в Волгоградской области, Светлоярский район, с. Большие Чапурники, в 9,2 км северо-западнее администрации Большечапурниковского сельского поселения, Красноармейский РЭС (34-1-21-00578311 – заявитель Мухтаров А.Х.)</t>
  </si>
  <si>
    <t>«Строительство ЛЭП-10 кВ (ориентировочной протяженностью 0,010 км) отпайкой от ВЛ-10 кВ №9 ПС 35/10 кВ «Цаца», КТП-10/0,4 кВ (ориентировочной мощностью 100 кВА) и ВЛИ-0,4 кВ (ориентировочной протяженностью 0,010 км), установка шкафа 0,4 кВ с коммутационным аппаратом (1 единица) для электроснабжения административно-бытового здания, расположенного в Волгоградской области, Светлоярский район, с. Цаца, ул. 18 ГМП, 57, Красноармейский РЭС» (34-1-21-00581965 - заявитель ИП Раджабов А.Ш.)¶</t>
  </si>
  <si>
    <t>Строительство ВЛ-10 кВ (ориентировочной протяженностью 0,027 км) отпайкой от ВЛ-10 кВ №16 ПС 110/10 кВ «Елань-1», ТП-10/0,4 кВ (ориентировочной мощностью 25 кВА) и ВЛИ-0,4 кВ (ориентировочной протяженностью 0,054 км), установка шкафа 0,4 кВ с коммутационным аппаратом (1 единица) для электроснабжения «Объекта животноводства», расположенного в Волгоградской области, Еланский район, территория Еланского городского поселения, Еланский РЭС» (34-1-21-00590097 - заявитель Обухов М.С.)</t>
  </si>
  <si>
    <t>«Строительство ВЛИ-0,4 кВ (ориентировочной протяженностью 0,160 км) отпайкой от ВЛ-0,4 кВ №3 ТП-6/0,4 кВ №150/180 кВА по ВЛ-6 кВ №8 ПС 35/6 кВ «Лебяжья»,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примерно в 100 м по направлению на север от п. Кировец, Среднеахтубинский РЭС» (34-1-21-00588729 – заявитель Глухов С.М.)</t>
  </si>
  <si>
    <t>«Строительство ЛЭП-10 кВ (ориентировочной протяженностью 0,01 км) отпайкой от ВЛ-10 кВ № 15 ПС 35/10 кВ «Катричево», КТП 10/0,4 кВ (ориентировочной мощностью 63 кВА), ВЛИ-0,4 кВ (ориентировочной протяженностью 0,06 км) и установка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Быковский район, территория Лугопролейского с/п, в границах землепользования бывшего АО совхоз «Пролейское», с. Луговая Пролейка, Быковский РЭС» (34-1-21-00599867 - заявитель ИП Дашевский А.Г.)</t>
  </si>
  <si>
    <t>Строительство ВЛ-10 кВ (ориентировочной протяженностью 0,330 км) отпайкой от ВЛ-10 кВ №13 ПС 110/10 кВ «ГНС-2», ТП-10/0,4 кВ (ориентировочной мощностью 25 кВА) и ВЛИ-0,4 кВ (ориентировочной протяженностью 0,01 км), установка шкафа 0,4 кВ с коммутационным аппаратом (1 единица) для электроснабжения объекта: «Малоэтажная жилая застройка (Индивидуальный жилой дом/Садовый/Дачный дом)», расположенного в Волгоградской области, Камышинский район, с. Вихлянцево, ул. Заречная, д. 2-в, Петроввальский  РЭС» (34-1-21-00603061 – заявитель Архипов С.С.)</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</si>
  <si>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ЩУ-0,23 кВ и энергооборудование линии дорожного освещения от КТП №1210 ВЛ-0,4 кВ №2, расположенного: 403251, Россия, Волгоградская область, Алексеевский район, х. Павловский, Алексеевский РЭС» (34-1-20-00520835)</t>
  </si>
  <si>
    <t>Строительство ВЛИ-0,4 кВ (ориентировочной протяженностью 1 км) от РУ-0,4 кВ КТП-10/0,4 кВ №108/100 кВА по ВЛ-10 кВ №17 ПС 110/10 кВ «Купцово»,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Котовский район, с. Купцово, Котовский РЭС» (34-1-21-00604749 – заявитель Свечников А.А.</t>
  </si>
  <si>
    <t>Строительство ВЛИ-0,4 кВ (ориентировочной протяженностью 0,03 км) отпайкой от ВЛ-0,4 кВ №1 КТП-10/0,4 кВ №122/63 кВА по ВЛ-10 кВ №5 ПС 110/10 кВ «Ольховка»,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Ольховский район, с. Ольховка, ул. Лесная, Ольховский РЭС» (34-1-21-00610239 – заявитель Степанченко В.В.)</t>
  </si>
  <si>
    <t>Строительство ВЛ-10 кВ (ориентировочной протяженностью 0,01 км) отпайкой от ВЛ-10 кВ №11 ПС 110/10 кВ «Котово», установка шкафа 10 кВ с коммутационным аппаратом (1 единица) для электроснабжения объекта: «ЛЭП-10 кВ СТП-25/10/0,4кВ», расположенного в Волгоградской области, Котовский район, 7,6 км севернее г. Котово, Котовский РЭС» (34-1-21-00610821 – заявитель ПАО «МТС»)</t>
  </si>
  <si>
    <t>Строительство ВЛИ-0,4 кВ (ориентировочной протяженностью 0,04 км) отпайкой от ВЛ-0,4 кВ №1 КТП-10/0,4 кВ №38/160 кВА по ВЛ-10 кВ №15 ПС 110/10 кВ «Лебяжье», установка шкафа 0,4 кВ с коммутационным аппаратом (1 единица) для электроснабжения жилого дома, расположенного в Волгоградской области, Камышинский район, с. Лебяжье, ул. Калинина, д. 11, Петроввальский РЭС» (34-1-21-00616615 – заявитель Курилов А.В.)</t>
  </si>
  <si>
    <t>Строительство ЛЭП-10 кВ (ориентировочной протяженностью 0,033 км) отпайкой от ВЛ-10 кВ №7 ПС 35/10 «Мокрая Ольховка», КТП-10/0,4 кВ (ориентировочной мощностью 63 кВА) и ВЛИ-0,4 кВ (ориентировочной протяженностью 0,01 км), установка шкафа 0,4 кВ с коммутационным аппаратом (1 единица) для электроснабжения объекта: «Здание МТМ», расположенного в Волгоградской области, Камышинский район, с. Гуселка, Петроввальский РЭС» (34-1-21-00613931 - Покрепа С.В.)</t>
  </si>
  <si>
    <t>Строительство ЛЭП-10 кВ (ориентировочной протяженностью 0,265 км) отпайкой от ВЛ-10 кВ №8 ПС 110/35/10 кВ «Вязовка», КТП-10/0,4 кВ (ориентировочной мощностью 25 кВА) и ВЛИ-0,4 кВ (ориентировочной протяженностью 0,055 км),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Еланский район, с. Терса, территория Терсинского сельского поселения, Еланский  РЭС (34-1-21-00597757 – заявитель Багиров А.И.)</t>
  </si>
  <si>
    <t>Строительство ВЛИ-0,4 кВ (ориентировочной протяженностью 0,260 км) от ранее запроектированного участка ВЛ-0,4 кВ от ранее запроектированной КТП-10/0,4 кВ от ранее запроектированного участка ВЛ-10 кВ от опоры №184 ВЛ-10 кВ №11 ПС 110/10 кВ «Степная», установка шкафа 0,4 кВ с коммутационным аппаратом (1 единица) для электроснабжения малоэтажной жилой застройки (индивидуального жилого/садового/дачного дома), расположенной в Волгоградской области, Городищенский район, п. Новая Надежда, квартал 6, участок 1, Городищенский РЭС» (34-1-21-00620675 - заявитель Дмитриев Юрий Владимирович)</t>
  </si>
  <si>
    <t>Установка ЗРПГ 110 кВ на ПС 110/35/6 кВ Жирновская для плавки гололеда на проводах ВЛ 110 кВ № 445 ПО «Камышинские электрические сети» филиала ПАО «МРСК Юга» - «Волгоградэнерго» (1 шт.)</t>
  </si>
  <si>
    <t>«Строительство ВЛИ-0,4 кВ (ориентировочной протяженностью 0,700 км) от РУ-0,4 кВ ТП-10/0,4 кВ № 199/40 кВА по ВЛ-10 кВ № 1 ПС 35/10 кВ «Совхозная» и установка шкафа 0,4 кВ с коммутационным аппаратом (1 единица) для электроснабжения бытового вагончика, расположенного в Волгоградской области, Николаевский район, с. Раздольное, участок находится примерно в 2,9 км от ориентира по направлению на северо-восток. Николаевский РЭС» (34-1-21-00623213 заявитель – Ирижипова Шолпан Хайрошевна)</t>
  </si>
  <si>
    <t>Строительство ВЛИ-0,4 кВ (ориентировочной протяженностью 0,065 км) отпайкой от ВЛ-0,4 кВ №1 ТП-10/0,4 кВ № 2078/250 кВА по ВЛ-10 кВ №16 ПС 110/35/10 кВ «Кумылженская», установка шкафа 0,4 кВ с коммутационным аппаратом (1 единица) для электроснабжения садового домика, расположенного в Волгоградской области, Кумылженский район, ст.Кумылженская, ул. Колхозная, д. 1а, Кумылженский РЭС» (34-1-22-00624853-заявитель Гришина С.В.</t>
  </si>
  <si>
    <t>Строительство ВЛИ-0,4кВ (ориентировочной протяженностью 0,185 км) от РУ-0,4кВ ТП-540 по ВЛ-6кВ №13 ПС 110/6/10кВ «Райгород-2», установка шкафа 0,4 кВ с коммутационным аппаратом (1 единица) для электроснабжения: Нежилая застройка (хозяйственная постройка), расположенная в Волгоградской области, Светлоярский район, примерно в 7,6 км по направлению на юго-восток от с. Райгород» Красноармейский РЭС (34-1-21-00623043- заявитель Магомедов Шамиль Магомедшапиевич).</t>
  </si>
  <si>
    <t>«Строительство ВЛИ-0,4 кВ (ориентировочной протяженностью 0,081 км) отпайкой от ВЛ-0,4 кВ № 1 ТП-10/0,4 кВ № 26/160 кВА по ВЛ-10 кВ № 40 ПС 220/110/35/10 кВ «Палласовка» и установка шкафа 0,4 кВ с коммутационным аппаратом (1 единица) для электроснабжения объекта торговли (магазин, торговый центр, прочее), расположенных в Волгоградской области, Палласовский район, п. Заволжский, южнее участка по ул. Новоцелинная, д.2. Палласовский РЭС» (34-1-22-00628091 заявитель – Гаязов Мурат Фаритович)</t>
  </si>
  <si>
    <t>Строительство ВЛИ-0,4 кВ (ориентировочной протяженностью 0,240 км) отпайкой от ВЛ-0,4 кВ №2 ТП-10/0,4 кВ №441 по ВЛ-10 кВ №8 ПС 35/10 кВ «Приволжская», установка шкафа 0,4 кВ с коммутационным аппаратом (1 единица) для электроснабжения нежилой застройки (Хозяйственной постройки/ нежилого здания), расположенной в Волгоградской области, Светлоярском районе, п. Луговой, ул. Песчаная, д.125А» Красноармейский РЭС (34-1-22-00627519 - заявитель Хамзатов Р.М.)</t>
  </si>
  <si>
    <t>Строительство ВЛИ-0,4 кВ (ориентировочной протяженностью 0,110 км) от РУ-0,4 кВ ТП-10/0,4 кВ № 5273/250 кВА по ВЛ-10 кВ № 13 ПС 110/10 кВ «Калмыковская», установка шкафа 0,4 кВ с коммутационным аппаратом (1 единица) для электроснабжения объекта гаража, расположенного в Волгоградской области, Клетском районе, х. Копонья ул. Морская д. 17, Клетский РЭС» (34-1-22-00635067 – заявитель Исаков Г.М.)</t>
  </si>
  <si>
    <t>Строительство ВЛ-10 кВ (ориентировочной протяженностью 0,103 км) отпайкой от ВЛ-10 кВ №12 РП МСК ПС 11/35/10 кВ «Елань-2», ТП-10/0,4 кВ (ориентировочной мощностью 25 кВА)и ВЛИ-0,4 кВ (ориентировочной протяженностью 0,010 км),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Еланский район, с. Большой Морец, ул. Набережная, д.2 а, Еланский РЭС» (34-1-22-00635457 -  заявитель Пищерков В.А.)</t>
  </si>
  <si>
    <t>«Строительство ВЛ-6 кВ (ориентировочной протяженностью 0,120 км) отпайкой от ВЛ-6 кВ № 31 ПС 110/35/6 кВ "Ахтуба", ТП-6/0,4 кВ (ориентировочной мощностью 63 кВа) и ВЛИ-0,4 кВ (ориентировочной протяженностью 0,175 км), установка шкафов 0,4 кВ с коммутационными аппаратами (2 единицы) для электроснабжения нежилой застройки (хозяйственной постройки, нежилого здания) и малоэтажной жилой застрйки (индивидуального жилого дома/ садового/ дачного дома), расположенных в Волгоградской области, Среднеахтубинском районе, п. Киляковка, ул. Приозерная, 2, ул. Пригорная, д. 4 Среднеахтубинский РЭС» (34-1-21-00595491, 34-1-22-00640657 - заявители Егоров К.А., Леонтьев А.П.)</t>
  </si>
  <si>
    <t>«Строительство ВЛИ-0,4 кВ (ориентировочной протяженностью 0,055 км) отпайкой от ВЛ-0,4 кВ № 1 ТП-10/0,4 кВ № 329/400 кВА по ВЛ-10 кВ № 10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п. Куйбышева, ул. Мира, д. 8 Среднеахтубинский РЭС» (34-1-22-00636685 – заявитель Мамедова О.Ю.).</t>
  </si>
  <si>
    <t>«Строительство ЛЭП-6 кВ (ориентировочной протяженностью 0,050 км) отпайкой от ВЛ-6 кВ №16 ПС 110/35/6 кВ «Ахтуба», установка узла учета 6 кВ (1 единица) для электроснабжения нежилой застройки (хозяйственной постройки, нежилого здания), расположенной в Волгоградской области, Среднеахтубинский район, р. п. Средняя Ахтуба, ул. Мельничная, 9б, Среднеахтубинский РЭС» (34-1-22-00636369 – заявитель ИП Поляков С.Н.)</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</si>
  <si>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2 КТП № 200, расположенного в Волгоградской области, Урюпинский район, хутор Красный, Урюпинский РЭС» (34-1-22-00635571)»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</si>
  <si>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2 КТП № 96, расположенного в Волгоградской области, Урюпинский район, хутор Красный, Урюпинский РЭС» (34-1-22-00635137)»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</si>
  <si>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2 КТП № 124, расположенного в Волгоградской области, Урюпинский район, хутор Красный, Урюпинский РЭС» (34-1-22-00635801)»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</si>
  <si>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3527, расположенного в Волгоградской области, Урюпинский район, хутор Красный, Урюпинский РЭС» (34-1-22-00635597)»</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</si>
  <si>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96, расположенного в Волгоградской области, Урюпинский район, хутор Красный, Урюпинский РЭС» (34-1-22-00635891)»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</si>
  <si>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103, расположенного в Волгоградской области, Урюпинский район, хутор Красный, Урюпинский РЭС» (34-1-22-00635913)»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</si>
  <si>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200, расположенного в Волгоградской области, Урюпинский район, хутор Красный, Урюпинский РЭС» (34-1-22-00635747)»</t>
  </si>
  <si>
    <t>Строительство ВЛ-6 кВ (ориентировочной протяженностью 0,485 км) отпайкой от ВЛ-6 кВ №45 ПС 110/6 кВ «Промзона», ТП-6/0,4 кВ (ориентировочной мощностью 25 кВА) и ВЛИ-0,4 кВ (ориентировочной протяженностью 0,030 км), установка шкафа 0,4 кВ с коммутационным аппаратом (1 единица) для электроснабжения объекта: «Малоэтажная жилая застройка (индивидуальный жилой дом/Дачный дом/Садовый дом)», расположенного в Волгоградской области, Камышинском районе, Мичуринский поселок, СТ «Восток», д.191  Петроввальский РЭС» (34-1-22-00638853 – заявитель Маркелова Н.А.)</t>
  </si>
  <si>
    <t>Строительство ВЛИ-0,4 кВ (ориентировочной протяженностью 0,367 км) от СШ-0,4 кВ КТП-39/160 кВА по ВЛ-10 кВ № 15 ПС 110/10 кВ «Лебяжье», установка шкафа 0,4 кВ с коммутационным аппаратом (1 единица) для электроснабжения объекта: «Жилой дом», расположенный в Волгоградской области, Камышинском районе, с. Лебяжье, ул. Садовая, д. 75а, Петроввальский РЭС» (34-1-22-00644515 – заявитель Летов А.В.)</t>
  </si>
  <si>
    <t>Строительство ВЛИ-0,4 кВ (ориентировочной протяженностью 0,260 км) отпайкой от ВЛ-0,4 кВ № 2 ТП-10/0,4 кВ № 6910/160 кВА по ВЛ-10 кВ № 1 ПС 35/10 кВ «Малодельская», установка шкафа 0,4 кВ с коммутационным аппаратом (1 единица) для электроснабжения жилого дома, расположенного в Волгоградской области, Фроловском районе, ст. Малодельская, дом 65, Фроловский РЭС» (34-1-22-00639081 – заявитель Агаханян А.С.)</t>
  </si>
  <si>
    <t>«Строительство ЛЭП-10 кВ (ориентировочной протяженностью 0,300 км) отпайкой от ВЛ-10 кВ №12 ПС 220/110/10 кВ «Песковатка», КТП-10/0,4 кВ (ориентировочной мощностью 63 кВА) и ВЛИ-0,4 кВ (ориентировочной протяженностью 0,01 км), установка шкафа 0,4 кВ с коммутационным аппаратом (1 единица) для электроснабжения объекта туристической отрасли, расположенного в Волгоградская обл., Городищенский район, на землях Вертячинской сельской администрации в северо-восточной её части, Городищенский РЭС» (34-1-22-00636807 – заявитель ООО «Рулас Дэдис»)¶</t>
  </si>
  <si>
    <t>«Строительство ВЛИ-0,4 кВ (ориентировочной протяженностью 0,030 км) отпайкой от ВЛ-0,4 кВ №2 ТП-6/0,4кВ №6228 по ВЛ-6 кВ №32 ПС 110/10/6 кВ «Моторная», установка шкафа 0,4 кВ с коммутационным аппаратом (1 единица) для электроснабжения малоэтажной жилой застройки (индивидуальный жилой дом/ Садовый/ Дачный дом), расположенной в Волгоградской обл., г. Волгоград, ул. Персиковая, д. 2, Городской РЭС» (34-1-22-00631211 – заявитель Звягин М.И.)¶</t>
  </si>
  <si>
    <t>«Установка шкафа учета 10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«КТП 10/04 и электрооборудование для электроснабжения систем мелиорации», расположенного в Волгоградской области, Городищенском районе, территория администрации Орловского сельского поселения  кадастровый номер 34:03:000000:539 Городищенский РЭС» (34-1-21-00621261)¶</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</si>
  <si>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3 КТП № 200, расположенного в Волгоградской области, Урюпинский район, хутор Красный, Урюпинский РЭС» (34-1-22-00635775)»</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</si>
  <si>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линии дорожного освещения от ВЛ-0,4 кВ № 1 КТП № 3528, расположенного в Волгоградской области, Урюпинский район, хутор Красный, Урюпинский РЭС» (34-1-22-00635625)»</t>
  </si>
  <si>
    <t>«Строительство КТП-6/0,4 кВ (ориентировочной мощностью 40 кВА) от ВЛ-6 кВ №13 РП-16Н-6 кВ ПС 110/6 кВ «Азотная», ВЛИ-0,4 кВ (ориентировочной протяженностью 0,020 км) и установка шкафа 0,4 кВ с коммутационным аппаратом (1 единица) для электроснабжения объектов наружного освещения, расположенных в Волгоградской области, Среднеахтубинский район, Среднеахтубинское лесничество, Среднеахтубинское участковое лесничество, квартал 12, части выдела 1, Волжский РЭС» (34-1-22-00637779 – заявитель Габуев Николай Геннадьевич)</t>
  </si>
  <si>
    <t>Строительство ЛЭП-6 кВ (ориентировочной протяженностью 0,055 км) отпайкой от ВЛ-6 кВ ТП-2004 – ТП-А. 4284 - ТП-3239 по ВЛ-6 кВ №12 ПС 110/6 кВ «Металлоконструкция», КТП-6/0,4 кВ (ориентировочной мощностью 250 кВА) и ВЛИ-0,4 кВ (ориентировочной протяженностью 0,010 км), установка шкафа 0,4 кВ с коммутационным аппаратом (1 единица) для электроснабжения производственного здания/помещения, расположенного в г. Волгоград, ул. Моторная, 5б, Городской РЭС (34-1-22-00640219 – заявитель ИП Личман В.И.)</t>
  </si>
  <si>
    <t>Строительство ВЛИ-0,4 кВ (ориентировочной протяженностью 0,015 км) от РУ-0,4 кВ ТП-10/0,4 кВ №481 по ВЛ-10 кВ №1 ПС 110/10 кВ «Опытная»,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Городищенском районе, п. Кузьмичи, ул. Мира, Городищенский РЭС (34-1-22-00639243 – заявитель ООО «Дубовский фермер»)</t>
  </si>
  <si>
    <t>«Строительство ВЛИ-0,4 кВ (ориентировочной протяженностью 0,050 км) отпайкой от ВЛ-0,4 кВ № 2 ТП-10/0,4 кВ № 180/160 кВА по ВЛ-10 кВ № 12 ПС 35/10 кВ «Чайка», установка шкафа 0,22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Среднеахтубинском районе, х. Красный Сад, ул. Зеленая, д. 20а, Среднеахтубинский РЭС» (34-1-22-00641443 – заявитель Сонин Е.А.).</t>
  </si>
  <si>
    <t>«Строительство ВЛИ-0,4 кВ (ориентировочной протяженностью 0,495 км) отпайкой от ВЛ-0,4 кВ № 3 ТП-10/0,4 кВ № 368/630 кВА по ВЛ-10 кВ № 23 ПС 110/35/10 кВ «Красная Слобода»,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г. Краснослободск, ул. Малиновая, д. 4. Среднеахтубинский РЭС» (34-1-22-00644101– заявитель Давудов Д.А.)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</si>
  <si>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(энергооборудование светильников дорожного освещения от ВЛ-0,4 кВ №1 КТП №90.) от ВЛ-0,4 кВ № 1 от КТП-90, расположенного в Волгоградская обл., Российская Федерация, Волгоградская обл., р-н. Урюпинский, х. Попов, Урюпинский РЭС» (34-1-22-00645083)»</t>
  </si>
  <si>
    <t>Строительство ЛЭП–10 кВ (ориентировочной протяженностью 0,030 км) отпайкой от ВЛ-10 кВ №5 ПС 110/35/10 кВ «Майская» , КТП-10/0,4 кВ( ориентировочной мощностью 250 кВА) и ВЛИ-0,4 кВ (ориентировочной протяженностью 0,030 км) установка шкафа 0,4 кВ с коммутационным аппаратом (1 единица) для электроснабжения объекта сельскохозяйственного производства, расположенного в Волгоградской области, г. Волгоград, п. им. Гули Королевой, ул. Вольная, 22 Пархоменский РЭС» (34-1-22-00643981 – заявитель ИП Шариков А.Б.)</t>
  </si>
  <si>
    <t>«Строительство ЛЭП-10 кВ (ориентировочной протяженностью 0,018 км) отпайкой от ВЛ-10 кВ № 9 ПС 110/35/10 кВ «Красная Слобода», установка узла учёта 10 кВ для электроснабжения производственного здания/помещения, расположенного в Волгоградской области, Среднеахтубинский район, г. Краснослободск, пер. Дачный, д. 50 а. Среднеахтубинский РЭС» (34-1-22-00648577 – заявитель ООО «ТД Хлеб»)</t>
  </si>
  <si>
    <t>Строительство ВЛИ-0,4 кВ (ориентировочной протяженностью 0,229 км) отпайкой от ВЛ-0,4 кВ № 1 КТП-92/63 кВА по ВЛ-10 кВ № 8 ПС 110/10 кВ «Ольховка», установка шкафа 0,4 кВ с коммутационным аппаратом (1 единица) для электроснабжения объекта: «Личное подсобное хозяйство», расположенного в Волгоградской области, Ольховском районе, с. Клиновка,  Ольховский РЭС» (34-1-22-00649295 – заявитель Енина Р.А.)</t>
  </si>
  <si>
    <t>Строительство ТП-10/0,4 кВ (ориентировочной мощностью 160 кВА) от ВЛ-10 кВ №5 ПС 35/10 кВ «Отрадненская» (ориентировочной мощностью 160 кВА) и ВЛИ-0,4 кВ (ориентировочной протяженностью 0,010 км),  установка шкафа 0,4 кВ с коммутационным аппаратом (1 единица) для электроснабжения объекта «складского здания/помещения», расположенного в Волгоградской области, г. Михайловка, ул. Сосновая, дом 9а, Михайловский РЭС» (34-1-22-00650265 заявитель – ИП Хромов Г.А.)</t>
  </si>
  <si>
    <t>«Строительство ВЛИ-0,4 кВ (ориентировочной протяженностью 0,035 км отпайкой от ВЛИ-0,4 кВ №1 ТП-6/0,4 кВ №А.3275 по ВЛ-6 кВ №32 ПС 110/10/6 кВ «Моторная», установка шкафа 0,4 кВ с коммутационным аппаратом (1 единица) для электроснабжения объекта малоэтажной жилой застройки, расположенной в Волгоградской обл., г. Волгоград, СНТ «Дубки», линия 2, участок №148, Городской РЭС» (34-1-22-00647537 - заявитель Лукьянов Е.В.)¶</t>
  </si>
  <si>
    <t>«Строительство ВЛИ-0,4 кВ (ориентировочной протяженностью 0,025 км) отпайкой от ВЛ-0,4 кВ №1 ТП-6/0,4 кВ №2060 по ВЛ-6 кВ №4 ПС 110/6 кВ «Яблочная», установка шкафа 0,4 кВ с коммутационным аппаратом (1 единица) для электроснабжения объекта строительная площадка, расположенной в Волгоградской обл., г. Волгоград, ул. Медведицкая, 5, Городской РЭС» (34-1-22-00648097 - заявитель Осипова А.Д.)¶</t>
  </si>
  <si>
    <t>«Строительство ВЛИ-0,4 кВ (ориентировочной протяженностью 0,020 км) отпайкой от ВЛ-0,4 кВ №2 ТП-6/0,4 кВ №2513 по ВЛ-6 кВ №11 ПС 220/110/10/6 кВ «Садовая», установка шкафа 0,4 кВ с коммутационным аппаратом (1 единица) для электроснабжения малоэтажной жилой застройки, расположенной в Волгоградской обл., г. Волгоград, тер. Село Песчанка, ул. Новостройка, 24а, Городской РЭС» (34-1-22-00648075 - заявитель Рожков И.А.)¶</t>
  </si>
  <si>
    <t>«Строительство ВЛИ-0,4 кВ (ориентировочной протяженностью 0,180 км) от РУ-0,4 кВ ТП-10/0,4 кВ №587 по ВЛ-10 кВ №12 ПС 110/10 кВ «Степная», установка шкафа 0,4 кВ с коммутационным аппаратом (1 единица) для электроснабжения, ВРУ-0,4 кВ расположенного в Волгоградской области, Городищенский район, территория Администрации Россошинского сельского поселения, Городищенский РЭС» (34-1-22-00649783 – Водовозов В.Э.)¶</t>
  </si>
  <si>
    <t>«Строительство ВЛИ-0,4 кВ (ориентировочной протяженностью 0,065 км) отпайкой от ВЛ-0,4 кВ №3 ТП-10/0,4 кВ №375 по ВЛ-10 кВ №12 ПС 220/110/10 кВ «Песковатка»,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расположенного в Волгоградской области, Городищенский район, х. Вертячий, ул. Лесная, 31, Городищенский РЭС» (34-1-22-00648593, заявитель – Фомиченко А.А.)¶</t>
  </si>
  <si>
    <t>«Строительство ВЛИ-0,4 кВ (ориентировочной протяженностью 0,090 км) отпайкой от ВЛ-0,4 кВ №2 КТП-10/0,4 кВ №379 по ВЛ-10 кВ №23 ПС 110/35/10 кВ «Дубовка», установка шкафа 0,4 кВ с коммутационным аппаратом (1 единица) для электроснабжения: малоэтажной жилой застройки (Индивидуальный жилой дом/Садовый/Дачный дом), расположенной Волгоградская область, р-н Дубовский, с. Песковатка, ул. Ленинградская, д. 62, Дубовский РЭС» (34-1-22-00649949 – заявитель Астафьев М.В.)¶</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</si>
  <si>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п. Студено-Яблоновка, 37, Городской РЭС» (34-1-22-00645987)¶</t>
  </si>
  <si>
    <t>«Строительство ВЛИ-0,4 кВ (ориентировочной протяженностью 0,060 км) отпайкой от ВЛ-0,4 кВ №1 ТП-10/0,4 кВ №594 по ВЛ-10 кВ №10 ПС 110/10 кВ «Котлубань»,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расположенного в Волгоградской области, Городищенский район, х. Грачи, ул. Ворошиловская, 17 Городищенский РЭС» (34-1-22-00649197 – заявитель Сатторова Ф.Н.)¶</t>
  </si>
  <si>
    <t>Строительство ВЛИ-0,4кВ (ориентировочной протяженностью 0,170 км) отпайкой от ВЛ-0,4 кВ № 1 КТП-556/160 кВА по ВЛ-10 кВ № 35 ПС 220/110/10 кВ «Петров Вал», установка шкафа 0,4 кВ с коммутационным аппаратом (1 единица) для электроснабжения объекта жилой дом, расположенного в Волгоградской области, Камышинский район, х.Карпунин, ул. Хуторская, д. 43, Петроввальский РЭС» (34-1-22-00652081 – заявитель Шевченко А.А.)</t>
  </si>
  <si>
    <t>Установка прибора учета 0,4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жилого дома, расположенного по адресу: Волгоградская обл., р-н. Камышинский, х. Дубовка, ул. Центральная, д.53 Петроввальский РЭС» (34-1-22-00652713)</t>
  </si>
  <si>
    <t>«Строительство ВЛИ-0,4 кВ (ориентировочной протяженностью 0,380 км) отпайкой от ВЛ-0,4 кВ № 2 ТП-10/0,4 кВ № 72/250 кВА по ВЛ-10 кВ № 7 ПС 110/35/10 кВ «Вербенская»,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Николаевский район, х. Красный Мелиоратор, в 720 м по направлению северо-запад от ориентира. Николаевский РЭС» (34-1-22-00651433 – заявитель Жаппаков А.Ю.)</t>
  </si>
  <si>
    <t>«Строительство ЛЭП-6 кВ (ориентировочной протяженностью 0,120 км) отпайкой от проектируемой ЛЭП-6, строящейся по договору ТП № 34-1-21-00603701 от 28.09.2021 с заявителем ООО «ТТС Вектор» от опоры №46 ВЛ-6кВ №31 ПС 220/110/35/10/6 «Волжская», ТП-6/0,4 кВ (ориентировочной мощностью 250 кВА), ВЛИ-0,4 кВ (ориентировочной протяженностью 0,010 км) и установка шкафа 0,4 кВ с коммутационным аппаратом (1 единица) для электроснабжения нежилой застройки, расположенной в Волгоградской области, город Волжский, Автодорога, 7 Волжский РЭС» (34-1-22-00637355- заявитель  ООО «ТТС Вектор»)</t>
  </si>
  <si>
    <t>«Строительство ВЛИ-0,4 кВ (ориентировочной протяженностью 0,016 км) отпайкой от ВЛ-0,4 кВ № 1 ТП-10/0,4 кВ № 323/250 кВА по ВЛ-10 кВ № 6 ПС 35/10 кВ «Чайка» и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Новенький, ул. Рабочая, д. 2а. Среднеахтубинский РЭС» (34-1-22-00651167 - заявитель Колесников Сергей Владимирович).</t>
  </si>
  <si>
    <t>«Строительство ВЛИ-0,4 кВ (ориентировочной протяженностью 0,040 км) отпайкой от ВЛ-0,4 кВ № 2 ТП-10/0,4 кВ № 357/160 кВА по ВЛ-10 кВ № 1 ПС 110/35/10 кВ «Красная Слобода» и установка шкафа 0,4 кВ с коммутационным аппаратом (2 единицы) для электроснабжения малоэтажных жилых застроек (индивидуальных жилых домов/садовых/дачных домов), расположенных в Волгоградской области, Среднеахтубинский район, х. Закутский, ул. Мира, д. 30б, д. 30в. Среднеахтубинский РЭС» (34-1-22-00652331, 34-1-22-00652373 - заявитель  Лапин Григорий Михайлович).</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</si>
  <si>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Светлоярский район, ст. Чапурники, ул. Полевая, д. 7, Красноармейский РЭС» (34-1-22-00639963)¶</t>
  </si>
  <si>
    <t>«Строительство ВЛИ-0,4 кВ (ориентировочной протяженностью 0,019 км) отпайкой от ВЛ-0,4 кВ №2 ТП-10/0,4 кВ №730/100 кВА по ВЛ-10 кВ №7 ПС 110/10 кВ «Коммуна», установка шкафа 0,4 кВ с коммутационным аппаратом (1 единица) для электроснабжения объекта животноводства, расположенного в Волгоградской области, Быковский район, территория Красносельского сельского поселения, Быковский РЭС» (34-1-22-00651105 – заявитель ИП Глава К(Ф)Х Хлынов И.С.)</t>
  </si>
  <si>
    <t>Реконструкция ПС 110/35/10 кВ "Танина" с заменой трансформатора напряжения ТН2-110 кВ в количестве 1 штуки, расположенной в Волгоградской области, Быковский район, п. Победа, Быковский РЭС"</t>
  </si>
  <si>
    <t>«Строительство ЛЭП-10 кВ (ориентировочной протяженностью 0,36 км) отпайкой от ВЛ-10 кВ №11 ПС 110/10 кВ «Степная», КТП-10/0,4 кВ (ориентировочной мощностью 250 кВА), ВЛИ-0,4 кВ (ориентировочной протяженностью 0,01 км) и установкой шкафа 0,4 кВ с коммутационным аппаратом (1 единица) для электроснабжения объекта крестьянского (фермерского) хозяйства, расположенного в Волгоградской области, Городищенский район, п. Новая Надежда, территория Жутаевская, Городищенский РЭС» (34-1-22-00654935 заявитель - ИП глава крестьянского (фермерского) хозяйства Жутаев Н.В.)¶</t>
  </si>
  <si>
    <t>«Строительство ЛЭП-10 кВ (ориентировочной протяженностью 0,030 км) отпайкой от отпайки к ТП № А1835 по ВЛ 10 кВ №7 ПС 35/10 кВ «Нариман», КТП-10/0,4 кВ (ориентировочной мощностью 250 кВА) и ВЛИ-0,4 кВ (ориентировочной протяженностью 0,030 км), установка шкафа 0,4 кВ с коммутационным аппаратом (1 единица) для электроснабжения Личного подсобного хозяйства, расположенной в Волгоградской области, Светлоярском  районе, в 3,0 км восточнее п.Нариман, Пархоменский РЭС» (34-1-22-00653921 заявитель – ИП Омаров Абдула Алигаджиевич)¶</t>
  </si>
  <si>
    <t>Строительство ВЛИ-0,4 кВ (ориентировочной протяженностью 0,140 км) отпайкой от ВЛ-0,4 кВ № 2 ТП-10/0,4 кВ № 3646/63 кВА ВЛ-10 кВ № 7 ПС 35/10 кВ «Бердия» и установка шкафа 0,23 кВ с коммутационным аппаратом (1 единица) для электроснабжения станции катодной защиты подземных газопроводов, расположенной в Волгоградской области, Иловлинский район, с. Большая Ивановка, Логовский РЭС» (34-1-22-00653483 заявитель – ООО «Газпром газораспределение Волгоград»)</t>
  </si>
  <si>
    <t>«Строительство ЛЭП-6 кВ (ориентировочной протяженностью 0,020 км) отпайкой от ВЛ-6 кВ № 16 ПС 110/35/6 кВ «Ахтуба», КТП-6/0,4 кВ (ориентировочной мощностью 63 кВА) и ВЛИ-0,4 кВ (ориентировочной протяженностью 0,020 км)», установка шкафа 0,4 кВ с коммутационным аппаратом (1 единица) для электроснабжения объекта туристической отрасли (гостиница, база отдыха, гостевой дом, прочее), расположенного в Волгоградской области, Среднеахтубинский район, Красное сельское поселение, ул. Огуречная. Среднеахтубинский РЭС» (34-1-22-00656835 – заявитель ООО «Импульс»).</t>
  </si>
  <si>
    <t>Строительство ЛЭП-6 кВ (ориентировочной протяженностью 0,100 км) отпайкой от ВЛ-6 кВ №47 ПС 110/6 кВ «Промзона», КТП-6/0,4 кВ (ориентировочной мощностью 1000 кВА) и ВЛИ-0,4 кВ (ориентировочной протяженностью 0,449 км), установка шкафов 0,4 кВ с коммутационными аппаратами (6 единицы) для электроснабжения открытых  производственных площадок,  расположенных в Волгоградской области, г. Камышин, Петроввальский РЭС» (34-1-22-00655313, 34-1-22-00655391, 34-1-22-00655407, 34-1-22-00655525, 34-1-22-00655579, 34-1-22-00655437 - заявители ООО «Таврия», ООО ИнвестПром, Сидоренко А.С.)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</si>
  <si>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расположенных по адресу: Волгоградская область Городищенский район, х. Паньшино, ул. Весенняя, 4Б Городищенский РЭС» (34-1-22-00652047)¶</t>
  </si>
  <si>
    <t>«Строительство ЛЭП-10 кВ (ориентировочной протяженностью 0,03 км) отпайкой от ВЛ-10 кВ №11 ПС 110/10 кВ «Степная», КТП-10/0,4 кВ (ориентировочной мощностью 100 кВА), ВЛИ-0,4 кВ (ориентировочной протяженностью 0,04 км) и установка шкафа 0,4 кВ с коммутационным аппаратом (1 единица) для электроснабжения ВРУ-0,4 кВ жилого дома, расположенного в Волгоградской области, Городищенский район, п. Новая Надежда, ул. Школьная, 49, Городищенский РЭС» (34-1-22-00655185 заявитель – ИП Зарбалиев Интигам Тейфур оглы)¶</t>
  </si>
  <si>
    <t>«Строительство ВЛИ-0,4 кВ (ориентировочной протяженностью 0,060 км) отпайкой от ВЛ-0,4 кВ №2 ТП-10/0,4 кВ №313 по ВЛ-10 кВ №3 ПС 110/10 кВ «Котлубань»,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расположенного в Волгоградской области, Городищенский район, п. Котлубань, ул. Абрикосовая, 7, Городищенский РЭС» (34-1-22-00655047, заявитель – Яловенко К.В.)¶</t>
  </si>
  <si>
    <t>Реконструкция ПС 110 «Солодча» с заменой ограничителей перенапряжения ОПН-110-Т-1 ПС 110 кВ в количестве 3 шт., расположенной в Волгоградской обл., Ольховский район, с. Солодча</t>
  </si>
  <si>
    <t>Строительство ВЛИ-0,4 кВ (ориентировочной протяженностью 0,21 км) отпайкой от ВЛ-0,4 кВ № 3 КТП-10/0,4 кВ №363/250 кВА ВЛ-10 кВ № 16 ПС 110/10 кВ «Сергиевская», установка шкафа 0,4 кВ с коммутационным аппаратом (1 единица) для электроснабжения электрооборудования личного подсобного хозяйства, расположенного в Волгоградской области, Даниловский район, ст-ца Сергиевская, ул. Центральная, д.150, Даниловский РЭС» (34-1-22-00661169 – заявитель Клеветов Виктор Иванович)</t>
  </si>
  <si>
    <t>Строительство ВЛИ-0,4 кВ (ориентировочной протяженностью 0,015 км) от РУ-0,4 кВ КТП-10/0,4 кВ №233/160 кВА ВЛ-10 кВ № 3 ПС 110/35/10 кВ «Верхняя Добринка»,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Камышинский район, х.Нагорный, Петроввальский РЭС» (34-1-22-00661935 – заявитель Публичное акционерное общество Ростелеком)</t>
  </si>
  <si>
    <t>«Строительство ВЛИ-0,4 кВ (ориентировочной протяженностью 0,040 км) от РУ-0,4 кВ ТП-10/0,4 кВ № 225/400 кВА по ВЛ-10 кВ № 10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расположенных в Волгоградской области, Среднеахтубинский район, п. Куйбышев, ул. Привольная, д. 15, Среднеахтубинский РЭС» (34-1-22-00656273 – заявитель Шиповский А.С.).</t>
  </si>
  <si>
    <t>«Строительство ВЛИ-0,4 кВ (ориентировочной протяженностью 0,295 км) отпайкой от ВЛ-0,4 кВ №1 ТП-10/0,4 кВ №925 по ВЛ-10 кВ №7 ПС 110/35/10 кВ «Ильевка»,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Ильевка, ул. Кирова, д. 63», Калачевский РЭС (34-1-22-00657979 – заявитель Андреев А.С.)¶</t>
  </si>
  <si>
    <t>«Строительство ВЛИ-0,4 кВ (ориентировочной протяженностью 0,360 км) отпайкой от ВЛ-0,4 кВ №3 ТП-10/0,4 кВ №966 по ВЛ-10 кВ №7 ПС 110/35/10 кВ «Ильевка»,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Калачевский район, п. Ильевка, ул. Кирова, д. 115», Калачевский РЭС (34-1-22-00657921 – заявитель Мощицкая В.С.)¶</t>
  </si>
  <si>
    <t>«Строительство ВЛИ-0,4 кВ (ориентировочной протяженностью 0,100 км) от РУ 0,4 кВ КТП-10/0,4 кВ №1649 по ВЛ-10 кВ №10 ПС 110/35/10 кВ «Карповская» и установка шкафа 0,4 кВ с коммутационным аппаратом (1 единица), для электроснабжения строительной площадки, расположенной в Волгоградской области, Городищенский р-н, р.п. Новый Рогачик, Пархоменский РЭС» (34-1-22-00655163 – заявитель ООО «Алекон»)¶</t>
  </si>
  <si>
    <t>«Строительство ВЛИ-0,4 кВ (ориентировочной протяженностью 0,105 км) отпайкой от ВЛ-0,4 кВ №1 ТП-10/0,4 кВ №278 по ВЛ-10 кВ №7 ПС 110/10 кВ «Ивановская», установка шкафа 0,4 кВ с коммутационным аппаратом (1 единица) для электроснабжения: Малоэтажная жилая застройка (Индивидуальный жилой дом/ Садовый/Дачный дом), расположенная в Волгоградской области, р-н Светлоярский, ст. Чапурники, ул. Вишневая, д.12В, Красноармейский РЭС» (34-1-22-00655347– заявитель Муромцева О.А.)¶</t>
  </si>
  <si>
    <t>«Строительство ВЛИ-0,4 кВ (ориентировочной протяженностью 0,05 км) отпайкой от ВЛИ-0,4 кВ №1 ТП 6/0,4 кВ №2544 по ВЛ-6 кВ №14 ПС 220/110/10/6кВ «Садовая», установка шкафа 0,4 кВ с коммутационным аппаратом (1 единица) для электроснабжения малоэтажной жилой застройки, расположенного в Волгоградской обл., г. Волгоград, ул. им. Рутковского, з/у 48а, Городской РЭС» (34-1-22-00650573 – Киселева Оксана Игоревна)¶</t>
  </si>
  <si>
    <t>«Строительство ВЛ-10 кВ (ориентировочной протяженностью 0,070 км) отпайкой от ВЛ-10 кВ №5 ПС 110/10 кВ «Шебалино», СТП 10/0,4 кВ (ориентировочной мощностью 25 кВА) и ВЛИ-0,4 кВ (ориентировочной протяженностью 0,015 км), установка шкафа 0,4 кВ с коммутационным аппаратом (1 единица) для электроснабжения жилого дома в Волгоградской области, Октябрьский район, х. Шебалино, Октябрьский РЭС» (34-1-22-00661275 – заявитель Муратов Х.А.)</t>
  </si>
  <si>
    <t>«Строительство ВЛИ-0,4 кВ (ориентировочной протяженностью 0,016 км) отпайкой от ВЛ-0,4 кВ № 2 ТП-10/0,4 кВ № 321/160 кВА по ВЛ-10 кВ № 6 ПС 35/10 кВ «Чайка»,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Среднеахтубинский район, х. Новенький, ул. Зеленая, д. 15. Среднеахтубинский РЭС» (34-1-22-00657961 - заявитель Куликов А.А.)</t>
  </si>
  <si>
    <t>«Строительство ВЛИ-0,4 кВ (ориентировочной протяженностью 0,160 км) отпайкой от ВЛ-0,4 кВ № 2 ТП-10/0,4 кВ № 357/160 кВА по ВЛ-10 кВ № 1 ПС 110/35/10 кВ «Красная Слобода», установка шкафов 0,4 кВ с коммутационными аппаратами (2 единицы) для электроснабжения малоэтажных жилых застроек (индивидуального жилого дома/садового/дачного дома), расположенных в Волгоградской области, Среднеахтубинский район, х. Закутский, ул. Мира, д. 35, д. 37. Среднеахтубинский РЭС» (34-1-22-00653571, 34-1-22-00653813 – заявитель Ахметов О.Ю., Ахметова С.Г.)</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</si>
  <si>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«ВРУ-0,4 кВ и электрооборудование личного подсобного хозяйства», расположенного в Волгоградской области, Суровикинского района, х. Жирковский, ул. Зеленая, д. 6, Суровикинский РЭС» (34-1-22-00663975)»</t>
  </si>
  <si>
    <t>Строительство ВЛИ-0,4 кВ (ориентировочной протяженностью 0,030 км) отпайкой от ВЛ-0,4 кВ № 2 КТП-229/160 кВА по ВЛ-10 кВ № 1 ПС 35/10 кВ «Гурово», установка шкафа 0,4 кВ с коммутационным аппаратом (1 единица) для электроснабжения базовой станции/оборудования сотовой связи, расположенной в Волгоградской области, Ольховский район, п.Нежинский, Ольховский РЭС» (34-1-22-00665979 – заявитель ПАО «Ростелеком»)</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</si>
  <si>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Модульный блок-контейнер от опоры №1, ВЛ-0,4 кВ №1-2, КТП №1117/160 кВА, ВЛ-10 кВ №6-4 ПС 110 кВ Панфилово, расположенного в Российская Федерация, Волгоградская обл., р-н. Новоаннинский, Поселок совхоза АМО, ул. Яворского,  д. 10, Новоаннинский РЭС» (34-1-22-00661715)»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</si>
  <si>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(Малоэтажной жилой застройки (Индивидуальный жилой дом/ Садовый/Дачный дом) от ВЛ-0,4 кВ № 2 от КТП-172, расположенного в Волгоградская обл., Российская Федерация, Волгоградская обл., р-н. Урюпинский, х. Котовский, ул. Приозерная, д. 4А, кадастровый номер земельного участка: 34:31:140003:1365, Урюпинский РЭС» (34-1-22-00662549)»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</si>
  <si>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объектов наружного освещения, расположенного в Российская Федерация, Волгоградская обл., р-н. Урюпинский, х. Креповский, Волгоградская область, Урюпинский район, х. Креповский, п. Учхоз, автомобильная дорога "Новониколаевский – Урюпинск – Нехаевская – Краснополье – Манино" км 24+820 - км 26+130, Урюпинский РЭС» (34-1-22-00665619)»</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</si>
  <si>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электрооборудования малоэтажной жилой застройки (индивидуальный жилой дом/садовый/дачный дом), расположенной в Волгоградской области, Киквидзенский район, ст. Преображенская, ул. Речная, в 45 м западнее земельного участка кадастровым номером 34:11:080009:81, «Киквидзенский РЭС» (34-1-22-00666653)»</t>
  </si>
  <si>
    <t>«Строительство ВЛИ-0,4 кВ (ориентировочной протяженностью 0,360 км) от РУ-0,4 кВ ТП-10/0,4 кВ № 170/100 кВА по ВЛ-10 кВ № 5 ПС 110/35/10 кВ «Вербенская», установка шкафа 0,4 кВ с коммутационным аппаратом (1 единица) для электроснабжения малоэтажной жилой застройки (индивидуального жилого дома/садового/дачного дома), расположенной в Волгоградской области, Николаевский район, х Либкнехта, ул. Либкнехтовская, д. 22. Николаевский РЭС» (34-1-22-00668225 – заявитель Самадов М.М.)</t>
  </si>
  <si>
    <t>«Установка шкафа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расположенной по адресу: Волгоградская область, Среднеахтубинский р-н, п. Киляковка, ул. Полевая, д. 8, Среднеахтубинский РЭС» (34-1-22-00668989) –  Дюка Л.А.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</si>
  <si>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Суровикинского района, ст-ца. Суворовская, д. 186, Суровикинский РЭС» (34-1-22-00672645)»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</si>
  <si>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Октябрьского района, с. Шелестово, ул. Татаренко д. 32, Октябрьский РЭС» (34-1-22-00672245)»</t>
  </si>
  <si>
    <t>«Строительство ЛЭП-0,4 кВ (ориентировочной протяженностью 0,242 км) от РУ-0,4 кВ ТП-6/0,4 кВ № 58/250 кВА по ВЛ-6 кВ № 13 ПС 110/6 кВ «Кислово», установка шкафа 0,4 кВ с коммутационным аппаратом (1 единица) для электроснабжения площадки водопроводных очистных сооружений, расположенной в Волгоградской области, Быковский район, с. Кислово, ул. Мира, дом 72 «а». Быковский РЭС» (34-1-22-00672331 заявитель – Администрация Кисловского сельского поселения.)</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</si>
  <si>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расположенного по адресу: Волгоградская область, Среднеахтубинский р-н, х.Бурковский, ул.Заречная, д.39,  Среднеахтубинский РЭС» (34-1-22-00673739)  - Кудрявцева А.Г.</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</si>
  <si>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расположенного в Волгоградской области, Котельниковского района, п. Равнинный,  ул. Целинная, д. 15, Котельниковский РЭС» (34-1-22-00674599)»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</si>
  <si>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Котельников, КТП 1003, Котельниковский РЭС» (34-1-22-00672395)»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</si>
  <si>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п. Ленина, КТП 1756, Котельниковский РЭС» (34-1-22-00672031)»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</si>
  <si>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Котельников, КТП 1683, Котельниковский РЭС» (34-1-22-00672039)»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</si>
  <si>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Котельников, КТП 1545, Котельниковский РЭС» (34-1-22-00672381)»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</si>
  <si>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Котельников, КТП 1541, Котельниковский РЭС» (34-1-22-00672361)»</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</si>
  <si>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Котельников, КТП 1004, Котельниковский РЭС» (34-1-22-00672365)»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</si>
  <si>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расположенного в Волгоградской области, Котельниковского района, х. Веселый, ул. Специалистов,  д. 30, Котельниковский РЭС» (34-1-22-00675767)»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</si>
  <si>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Суровикинского района, х. Лысов, ул. Береговая д. 4, Суровикинский РЭС» (34-1-22-00674691)»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</si>
  <si>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в Волгоградской области, Октябрьского района, х. Новоаксайский ул. И.А. Кандаурова д. 19, Октябрьский РЭС» (34-1-22-00675555)»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</si>
  <si>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«Изолированная часть здания магазина (цех по переработке молока)», расположенного в Волгоградской области, Октябрьского района, х. Заливский ул. Центральная 10/1, Октябрьский РЭС» (34-1-22-00673639)»</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</si>
  <si>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«Объекты наружного освещения», расположенного в Волгоградской области, Котельниковского района, х. Красноярский, КТП 1715, Котельниковский РЭС» (34-1-22-00672479)»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</si>
  <si>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области, Суровикинского района, х. Ближнеосиновский, ул. Школьная д. 14, Суровикинский РЭС» (34-1-22-00675905)»</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</si>
  <si>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Палласовский р-н, х. Новый, Палласовский РЭС» (34-1-22-00673591) – Администрация Кайсацкого сельского поселения Палласовского муниципального района Волгоградской области</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</si>
  <si>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Палласовский р-н, п. Золотари, ул. Совхозная, ул.Пушкина, Палласовский РЭС» (34-1-22-00674087) - – Администрация Гончаровского сельского поселения Палласовского муниципального района Волгоградской области</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</si>
  <si>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РЩ и эл. оборудования нежилого здания, расположенного по адресу: Волгоградская область, Старополтавский р-н, с. Валуевка, ул. Центральная, 78,  Старополтавский РЭС» (34-1-22-00678875) – Соловьев С.А.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</si>
  <si>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общежититя, расположенного по адресу: Волгоградская область, Ленинский р-н, с.Бахтияровка, ул. Халтурина, д.50а,  Ленинский РЭС» (34-1-22-00670225)  - СПК «Престиж»</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</si>
  <si>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 Дачный дом), расположенного по адресу: Волгоградская область, Среднеахтубинский р-н, х.Сахарный, ул.Возрождения, д.4,  Среднеахтубинский РЭС» (34-1-22-00670505)  - Картушин А.А.</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</si>
  <si>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торговли (магазин, торговый центр, прочее), расположенного по адресу: Волгоградская область, Среднеахтубинский р-н, х.Новенький, Среднеахтубинский РЭС» (34-1-22-00673579)  - ИП Погосян А.А.</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</si>
  <si>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телекоммутационного шкафа, расположенного по адресу: Волгоградская область, Ленинский р-н, с. Покровка, Ленинский РЭС» (34-1-22-00676501 –  ПАО «Ростелеком»)</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</si>
  <si>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телекоммутационного шкафа, расположенного по адресу: Волгоградская область, Ленинский р-н, п. Путь Ильича, Ленинский РЭС» (34-1-22-00676519 –  ПАО «Ростелеком»)</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</si>
  <si>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телекоммутационного шкафа, расположенного по адресу: Волгоградская область, Ленинский р-н, с. Колобовка, Ленинский РЭС» (34-1-22-00676535 –  ПАО «Ростелеком»)</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</si>
  <si>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по адресу: Волгоградская область, Быковский р-н, п. Раздолье, ул. Зеленая, д.9б,  Быковский РЭС» (34-1-22-00678439) – Шамилова Р.Ш.</t>
  </si>
  <si>
    <t>«Строительство ВЛИ-0,4 кВ (ориентировочной протяженностью 0,060 км) отпайкой от ВЛ 0,4 кВ №1 КТП-10/0,4 кВ №805 по ВЛ-10 кВ №13 ПС 35/10 кВ «Бузиновская», установка шкафа 0,4 кВ с коммутационным аппаратом (1 единица), для электроснабжения базовой станции/оборудования сотовой связи, расположенного в Волгоградской области, Светлоярский р-он, п. Северный, ул. Центральная, Пархоменский РЭС» (34-1-22-00663187 – заявитель ПАО «Ростелеком»)¶</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</si>
  <si>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«Нежилое помещение в многоквартирном доме», расположенного по адресу: Волгоградская обл., г. Волгоград, ул. Новороссийская, д. 16, Городской РЭС» (34-1-22-00665361)¶</t>
  </si>
  <si>
    <t>«Установка шкафа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 г. Волгоград, ул. Менделеева, 145/1217а, Городской РЭС» (34-1-22-00667821)¶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</si>
  <si>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личного подсобного хозяйства, расположенного Волгоградская область, Фроловский район, пос. Образцы, кадастровый номер земельного участка: 34:32:010006:1892, Фроловский РЭС» (34-1-22-00668397)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</si>
  <si>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21.06.2022г. №332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энергопринимающих устройств ООВП Государственное бюджетное учреждение здравоохранения «Городищенская центральная районная больница» , расположенная по адресу: Волгоградская область Городищенский район, п. Каменный, Городищенский РЭС» (34-1-22-00667059)¶</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</si>
  <si>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жилого дома от ВЛ-0,4 кВ № 1 от КТП-3553, расположенного в Российская Федерация, Волгоградская обл., р-н. Урюпинский, х. Попов, ул. Юбилейная,  д. 44, Урюпинский РЭС» (34-1-22-00670315)»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</si>
  <si>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г.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 Садовый/Дачный дом), расположенной в Волгоградской области, Клетский район, х. Верхнечеренский, ул. Центральная, д. 12 А, Клетский РЭС» (34-1-22-00674113)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</si>
  <si>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«Базовая станция/оборудование сотовой связи», расположенных Волгоградская обл., Миха</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</si>
  <si>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четырехквартирного жилого дома блокированной застройки, расположенного в Волгоградской области, Новониколаевский район, хутор Алексиковский, улица Олимпийская, дом 8, Новониколаевский РЭС» (34-1-22-00672671)»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</si>
  <si>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жилого дома, расположенного в Волгоградской области, Новониколаевский район, хутор Баклановский, улица Просторная 22, Новониколаевский РЭС» (34-1-22-00672991)»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</si>
  <si>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Волгоградская область, Светлоярский район, р.п. Светлый Яр, ул. Яблоневая, д. 10, Красноармейский РЭС» (34-1-22-00672035)¶</t>
  </si>
  <si>
    <t>Строительство ВЛИ-0,4 кВ (ориентировочной протяженностью 0,150 км) отпайкой от ВЛ-0,4 кВ № 1 ТП-10/0,4 кВ № 3920/63 кВА по ВЛ-10 кВ № 5 ПС 110/10 кВ «Боровки», установка шкафа 0,4 кВ с коммутационным аппаратом (1 единица) для электроснабжения малоэтажной жилой застройки (индивидуальный жилой дом/ садовый/дачный дом), расположенной в Волгоградской области, Иловлинский район, х. Авилов, Логовский РЭС» (34-1-22-00674049 – заявитель Ермолин С.Н.)</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</si>
  <si>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ВЛИ-0,22 кВ уличного освещения от ТП-1965, расположенного по адресу: Волгоградская область, Калачевский район, х. Светлый Лог, ул. Садовая, ул. Степная, Калачевский РЭС» (34-1-22-00669163)¶</t>
  </si>
  <si>
    <t>Установка прибора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жилого дома, расположенного по адресу: Волгоградская обл., р-н. Камышинский, с. Умёт, ул. Заречная, дом 14, Петроввальский РЭС» (34-1-22-00675053)</t>
  </si>
  <si>
    <t>Установка прибора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«Объект сельскохозяйственного производства», расположенного в Волгоградской обл., р-н. Ольховский, п. Октябрьский, кадастровый номер земельного участка 34:22:000000:1424, (34-1-22-00675215)</t>
  </si>
  <si>
    <t>Установка прибора учета 0,23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телекоммуникационного шкафа, расположенного в Волгоградской обл., Камышинский район, с. Семеновка, Петроввальский РЭС» (34-1-22-00674485)</t>
  </si>
  <si>
    <t>Установка прибора учета 0,23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телекоммуникационного шкафа, расположенного в Волгоградской обл., Камышинский район, с. Гуселка, Петроввальский РЭС» (34-1-22-00674529)</t>
  </si>
  <si>
    <t>Установка прибора учета 0,22 кВ с коммутационным аппаратом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расположенных в Волгоградская обл., р-н. Даниловский, ст-ца. Островская, ул. Гусева, д. 92, Даниловский РЭС» (34-1-22-00674947)</t>
  </si>
  <si>
    <t>Установка прибора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 р-н. Жирновский, с. Вишневое, ул. Мира, д.17, Красноярский РЭС (34-1-22-00675013)</t>
  </si>
  <si>
    <t>Установка прибора учета 0,22 кВ с коммутационным аппаратом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 р-н. Жирновский, с. Вишневое, ул. Мира, д.94, Красноярский РЭС (34-1-22-00674503)</t>
  </si>
  <si>
    <t>Установка прибора учета 0,4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в Волгоградской обл., р-н. Ольховский, с. Михайловка, ул. Центральная, д.18А, Ольховский РЭС (34-1-22-00675745)</t>
  </si>
  <si>
    <t>Установка прибора учета 0,22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в Волгоградской обл., р-н. Жирновский, с. Вишневое, ул. Мира, д.23А, Красноярский РЭС (34-1-22-00675435)</t>
  </si>
  <si>
    <t>«Строительство ВЛИ-0,22 кВ (ориентировочной протяженностью 0,030 км) отпайкой от ВЛ-0,4 кВ № 5 ТП-10/0,4 кВ № 835 по ВЛ-10 кВ №17 ПС 110/35/10 кВ «Карповская», установка шкафа 0,22 кВ с коммутационным аппаратом (1 единица), для электроснабжения гаража, расположенного в Волгоградской области, Городищенский р-он, р.п. Новый Рогачик, ул. Гаражная 2-я, гараж 10, Пархоменский РЭС» (34-1-22-00674801 – заявитель Колесников С.А.)¶</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</si>
  <si>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ВЛИ-0,22 кВ уличного освещения от ТП-653, расположенного по адресу: 404543, Волгоградская область, Калачевский район, х. Степной, пер. Больничный, Калачевский РЭС» (34-1-22-00672437)¶</t>
  </si>
  <si>
    <t>«Установка шкафа 0,22 кВ с коммутационным аппаратом (1 единица) выполнение требований к учёту электроэнергии в соответствии с Постановлением Правительства РФ от 21.06.2022г. №332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дом/садовый/дачный дом)», расположенного по адресу: Волгоградская область, Городищенский район, х. Вертячий, ул. Придорожная, 21а, Городищенский РЭС» (34-1-22-00675543)¶</t>
  </si>
  <si>
    <t>«Установка шкафа учета 0,23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недостроенного индивидуального жилого дома, расположенного в Волгоградской области, Новониколаевский район, хутор Киквидзе, улица Центральная, 19, Новониколаевский РЭС» (34-1-22-00675693)»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</si>
  <si>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здания гаража , расположенного в Российская Федерация, Волгоградская обл., р-н. Урюпинский, г. Урюпинск, ул. Пристенок Крепь, Урюпинский РЭС» (34-1-22-00675925)»</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</si>
  <si>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Базовой станции/оборудование сотовой связи, расположенного в Российская Федерация, Волгоградская обл., р-н. Новоаннинский, х. Мартыновский ул. Гуляевская, Новоаннинский РЭС» (34-1-22-00675463)»</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</si>
  <si>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 крестьянского (фермерского) хозяйства», расположенных Волгоградская обл., р-н. Михайловский, ст-ца. Етеревская, ул. Ленинская, д. 57, Михайловский РЭС» (34-1-22-00674285)</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</si>
  <si>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нежилой застройки (хозяйственная постройка, нежилое здание), расположенного в Волгоградская область, Кумылженский район, ст-ца. Кумылженская, ул. Адмирала Тихонова, д. 23/2. Кумылженский РЭС» (34-1-22-00676425)</t>
  </si>
  <si>
    <t>Установка шкафа учета 0,4 кВ с коммутационным аппаратом (1 единица) выполнение требованиями Постановления Правительства РФ от 4 мая 2012 г.№442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застройкой, расположенного в Волгоградская область, Кумылженский район, х.Поддубровский пер. Мирный д.5, Кумылженский РЭС» (34-1-22-00676527)</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</si>
  <si>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Городищенский р-н, п. Карповка, ул. Октябрьская, д. 28, Пархоменский РЭС (34-1-22-00666971)</t>
  </si>
  <si>
    <t>Установка шкафа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(Индивидуальный жилой дом/ Садовый/Дачный дом), расположенного по адресу: : 404515, Волгоградская область, Калачевский район, х. Новоляпичев, ул. Кленовая, д.6, Калачевский РЭС» (34-1-22-00669233)</t>
  </si>
  <si>
    <t>Установка прибора учета 0,4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Складское здания/помещение, расположенное в Волгоградской области, Котовского района, с. Коростино, 300 метров северо-восточнее жилого дома, расположенного по адресу: Волгоградская область, Котовский район, с. Коростино, ул. Школьная, д. 42, Котовский РЭС (34-1-22-00675881)</t>
  </si>
  <si>
    <t>Установка прибора учета 0,23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телекоммуникационного шкафа, расположенного в Волгоградской обл., Камышинский район, с. Усть Грязнуха, Петроввальский РЭС» (34-1-22-00675969)</t>
  </si>
  <si>
    <t>Установка прибора учета 0,4 кВ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Складское здания/помещение, расположенное в 403817 Российская Федерация, Волгоградская обл., р-н. Котовский, х. Романов, ул. Калинина, д. 5В, Котовский РЭС (34-1-22-00675757)</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</si>
  <si>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«Малоэтажная жилая застройка», расположенного по адресу: Волгоградская область, г. Волгоград, ул. Внешняя, 28, Городской РЭС» (34-1-22-00677551)¶</t>
  </si>
  <si>
    <t>«Строительство ВЛИ-0,4 кВ (ориентировочной протяженностью 0,020 км) отпайкой от ВЛ-0,4 кВ №1 ТП-10/0,4 кВ № 379 по ВЛ-10 кВ №9 ПС 35/10 кВ «Чапурники-1», установка шкафов 0,4 кВ с коммутационными аппаратами (2 единицы) для электроснабжения: малоэтажных жилых застроек (Индивидуальный жилой дом/Садовый/Дачный дом), расположенных в Волгоградской области, р-н Светлоярский, ст. Чапурники, ул. Светлоярская, д.7, 7А, Красноармейский РЭС» (34-1-22-00675349, 34-1-22-00675363 – заявитель Шишкина Е.И.)¶</t>
  </si>
  <si>
    <t>Установка прибора учета 0,4 кВ с коммутационным аппаратом (1 единица), выполнение требований к учету электроэнергии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«Жилой дом», расположенного в Волгоградской обл., р-н. Руднянский, с. Березовка, ул. Лесная, д. 40, Руднянский УЭС (34-1-22-00677131)</t>
  </si>
  <si>
    <t>Строительство ВЛ-10 кВ (ориентировочной протяженностью 2,020 км) отпайкой от ВЛ-10 кВ №13 ПС 35/10 кВ «Цаца», СТП-10/0,22 кВ (ориентировочной мощностью 10 кВА) и ВЛИ-0,22 кВ (ориентировочной протяженностью 0,010 км), установка шкафа 0,22 кВ с коммутационным аппаратом (1 единица) для электроснабжения нежилого здания, расположенного в Волгоградской области, Светлоярский район, х. Трудолюбие, Красноармейский РЭС» (34-1-20-00508549 - заявитель Рзаев Р.Г.О.)</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</si>
  <si>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Волгоградская обл., р-н. Михайловский,  х. Черемухов, ул. Советская, д. 8, Михайловский РЭС» (34-1-22-00677841)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</si>
  <si>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расположенных  Волгоградская обл., р-н. Михайловский, х. Кукушкино, ул. Линейная, д. 5, Михайловский РЭС» (34-1-22-00677801)</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</si>
  <si>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«малоэтажная жилая застройка (индивидуальный жилой дом/ Садовый /Дачный дом», расположенных по адресу: Российская Федерация, 403483 Волгоградская область, Серафимовичский район, хутор Зимняцкий, улица СХТ, д.21, кв.2, Серафимовичский РЭС» (34-1-22-00679295)</t>
  </si>
  <si>
    <t>Установка прибора учета 0,23 кВ (1 единица), выполнение требований к учету электроэнергии в соответствии с Постановлением Правительства РФ от 04.05.2012 г. № 442 «О функционировании розничных рынков электрической энергии, полном и (или) частичном ограничении режима потребления электрической энергии» для электроснабжения объекта: здание убойного цеха, расположенного в Волгоградской обл., р-н. Камышинский, с. Таловка, ул. Молодежная, 2 км на юго-запад от жилого дома №3, Петроввальский РЭС» (34-1-22-00681067)</t>
  </si>
  <si>
    <t>«Установка шкафа учета 0,22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малоэтажной жилой застройки (индивидуальный жилой дом/садовый/дачный дом), расположенной по адресу: Волгоградская область, Ленинский р-н, с. Каршевитое, ул. Майская, д. 13,  Ленинский РЭС» (34-1-22-00679201) – Шошинов А.С.</t>
  </si>
  <si>
    <t>«Установка шкафа учета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объектов наружного освещения, расположенных по адресу: Волгоградская область, Ленинский р-н, c. Каршевитое , ул. Заречная, Ленинский РЭС» (34-1-22-00670813) – Администрация Каршевитского сельского поселения Ленинского муниципального района Волгоградской области</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</si>
  <si>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Алексиковский,ул.Олимпийская,6/1, ННРЭС» (34-1-22-00681193)</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</si>
  <si>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Алексиковский,ул.Олимпийская,6/2, ННРЭС» (34-1-22-00681229)</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</si>
  <si>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Алексиковский,ул.Олимпийская,6/3, ННРЭС» (34-1-22-00681235)</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</si>
  <si>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Алексиковский,ул.Олимпийская,8/1, ННРЭС» (34-1-22-00681689)</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</si>
  <si>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Алексиковский,ул.Олимпийская,8/2, ННРЭС» (34-1-22-00681699)</t>
  </si>
  <si>
    <t>«Установка шкафа учёта 0,4 кВ с коммутационным аппаратом (1 единица) выполнение требований к учёту электроэнергии в соответствии с Постановлением Правительства РФ от 04.05.2012 № 442 «О функционирования розничных рынков электрической энергии, полном и (или) частичном ограничении режима потребления электрической энергии» для электроснабжения энергооборудования части жилого дома, расположенного в Волгоградская обл., р-н. Новониколаевский, х. Алексиковский,ул.Олимпийская,8/3, ННРЭС» (34-1-22-00681703)</t>
  </si>
  <si>
    <t xml:space="preserve">Подрядный </t>
  </si>
  <si>
    <t>Техническое перевооружение ПС 110 кВ АС-12, АС-15, АС-4, ГТП, КС-3, Р-24, СМ-3, Кашарская, С-7, Н-4, Г-14, Ш-9, Г-4, Г-18, Ш-34, Ш-40, Алексеевская, Жуковская, Мартыновская, Обливная, К-4, Орловская, Трубецкая, Целинская, А-26 с заменых аккумуляторных батарей</t>
  </si>
  <si>
    <t>612001010909</t>
  </si>
  <si>
    <t>612001010796</t>
  </si>
  <si>
    <t>612001010831</t>
  </si>
  <si>
    <t>612001010878</t>
  </si>
  <si>
    <t>612001011116</t>
  </si>
  <si>
    <t>612001011115</t>
  </si>
  <si>
    <t>612001011231</t>
  </si>
  <si>
    <t>612001011680</t>
  </si>
  <si>
    <t>612001011546</t>
  </si>
  <si>
    <t>612001011905</t>
  </si>
  <si>
    <t>Стр-во ВЛ-0,4кВ от оп.2 ВЛ-0,4кВ №1 КТП 817 по ВЛ-6кВ Прогресс ПС Ш41 для прис.складск.здания ИП Благодарева В.В РО,Октябр. р-н,Заплавская,Клубная 1-б. (ориент.протяженность ЛЭП -0,17 км.)</t>
  </si>
  <si>
    <t>612001011818</t>
  </si>
  <si>
    <t>Стр-во ВЛИ-0,4 кВ от ВЛ-0,4кВ №2 КТП 48 ВЛ-10кВ Апаринка ПС Ш14 для эл.снабжения сторожки ИП Орехов А.Б. по адресу РО, Усть-Донецкий р-н, х.Апаринский (ориентир.протяженность ЛЭП - 0,15 км.)</t>
  </si>
  <si>
    <t>612001011782</t>
  </si>
  <si>
    <t>Стр-во ВЛИ-0,4 кВ от оп.11 по ВЛ-0,4кВ №3 от КТП №71-А по ВЛ-10кВ Каменный Брод ПС АС-12 для эл.снабж.ж/дома Романчук И.А.: РО, Род.-Несветайский р-н, к.н.з.у.: 61:33:0030501:1849. (ориент.протяж. ЛЭП - 0,045 км.)</t>
  </si>
  <si>
    <t>612001011822</t>
  </si>
  <si>
    <t>Стр-во ВЛИ-0,4 кВ от оп.19 ВЛ-0,4кВ №1 КТП 15 по ВЛ-10кВ Юдино ПС Н19 для эл.снабж.ж/дома Заломновой Н.Н. по адресу: РО, Род.-Несветайск.р-н, х.Юдино, ул.Лермонтова, д.5а. (ориентир.протяженность ЛЭП - 0,040 км.)</t>
  </si>
  <si>
    <t>612001011737</t>
  </si>
  <si>
    <t>Стр-во ВЛИ-0,4 кВ от оп.5 ВЛ-0,4 кВ №1 КТП 180  ВЛ-10 кВ Красюковка ПС Ш39 для присоед. ж/застройки Ятчук Т.В.: Октябрьский р-н, сл.Красюковская, ул.Агролесная, д.47.  9ориентир. протяженность ЛЭП - 0,045 км.)</t>
  </si>
  <si>
    <t>612001012290</t>
  </si>
  <si>
    <t>Стр-во ВЛИ-0,4кВ от оп.17 ВЛ-0,4кВ №2 от КТП 124 по ВЛ-10кВ Юдино ПС Н-19 для эл.снаб.м/этаж.ж/застр.Абаева Б.Б.: РО,Род.-Несветайский р-н, х.Волошино, уч-к нах-ся примерно в 30 м по направлению на С-З от ориентира. КН ЗУ: 61:33:0600013:591. (ориент.протяженность ЛЭП - 0,075 км.)</t>
  </si>
  <si>
    <t>612001012289</t>
  </si>
  <si>
    <t>Стр-во ВЛИ-0,4кВ от оп.22 ВЛ-0,4кВ №2 от МТП 05 по ВЛ-10кВ Кутейниково ПС Н-19 для эл.снаб.м/этаж.ж/застр. Токаренко К.О.: РО,Род.-Несветайский р-н, сл.Род.-Несветайская, ул.Персиковая, д.2. (ориент.протяженность ЛЭП - 0,03 км.)</t>
  </si>
  <si>
    <t>612001012288</t>
  </si>
  <si>
    <t>Стр-во ВЛИ-0,4кВ от оп.25 ВЛ-0,4кВ №2 от МТП 05 по ВЛ-10кВ Кутейниково ПС Н-19 для эл.снаб.м/этаж.ж/застр. Важаевой Н.В. РО,Род.-Несветайский р-н, сл.Род.-Несветайская, ул.Персиковая, д.1. (ориент.протяженность ЛЭП - 0,03 км.)</t>
  </si>
  <si>
    <t>612001011898</t>
  </si>
  <si>
    <t>Стр-во ВЛИ-0,4кВ от оп.59 по ВЛ-0,4кВ №1 КТП 124 по ВЛ-10кВ Юдино ПС Н19 для эл/снаб.жил/д Литовченко Ю.В.Адрес: Род.-Несвет р-н,х.Волошино,Северная12 (ориент.протяженность ЛЭС- 0,03 км.)</t>
  </si>
  <si>
    <t>612001011964</t>
  </si>
  <si>
    <t>Стр-во ВЛИ-0,4кВ от оп.69 по ВЛ-0,4кВ №1 КТП 230 ВЛ-10кВ Кутейниково ПС Н9 для элснабж.ж/дома Дзюбенко В.В.:РО,Род.-Несв.р-н, сл.Род-Несв. Амурский,30. (ориент. протяженность ЛЭП - 0,030 км.)</t>
  </si>
  <si>
    <t>612001011996</t>
  </si>
  <si>
    <t>Стр-во ВЛИ-0,4кВ от оп.№4 ВЛ-0,4кВ №1 КТП 585 ВЛ-10кВ Маркин-1 ПС Ш27 для эл/снабж м/эт.ж/застр Арутюнян Е.Н. Октяб.р-н, х.Маркин, ул.Степная, д.31-б. (ориентир.протяженность ЛЭП - 0,045 км.)</t>
  </si>
  <si>
    <t>612001012285</t>
  </si>
  <si>
    <t>Стр-во ВЛИ-0,4кВ от РУ-0,4кВ КТП 242 ВЛ-10кВ Черни ПС Ш-32 для эл.снабж. ВРУ-0,4кВ м/этаж.ж/застройки Халачан М.Ю. Адрес: Рост.обл.,Усть-Донецкий р-н, ст.Верхнекундрюченская, ул.Центральная, д.2Б. КН ЗУ: 61:39:0070101:878. (ориент.протяженность ЛЭП - 0,3 км.)</t>
  </si>
  <si>
    <t>612001012311</t>
  </si>
  <si>
    <t>Стр-во ТП-6/0,4кВ, ЛЭП-6кВ от оп.12 отпайки к КТП275 по ВЛ-6кВ Кривянка ПС Ш-40 и ВЛИ-0,4кВ от вновь устан.ТП-6/0,4кВ для прис.объекта крестьянского (фермерского )х-ва ИП Александрова Б.Б.:рост.обл, Октябрьский р-н,ст.Кривянская, на поле №11 (ориент.протяж.ЛЭП-1,010 км, ориент.мощность тр-ра - 25 кВа)</t>
  </si>
  <si>
    <t>612001012312</t>
  </si>
  <si>
    <t>Стр-во уч-ка ВЛ-10кВ от сущ.оп.199 по ВЛ-10кВ Федоровка от ПС С-5 с уст-кой ТП-10/0,4кВ и стр-во ВЛИ-0,4кВ от вновь устан.ТП для прис.ВРУ-0,4кВ освещ.офисных и бытовых помещений. РО, Красносул.р-н,в 2,7км севернее х.Большая Федоровка (ООО Карьер) (ориент.протяженность ЛЭП - 1,845 км, ориент.мощность тр-ра - 250кВА.)</t>
  </si>
  <si>
    <t>612001012037</t>
  </si>
  <si>
    <t xml:space="preserve">Техперевооружение КТП 6/0,4 кВ №329 ВЛ 6 кВ Орошение ПС 110 кВ Ш9 для электроснабжения объекта животноводства ИП Дроздов А.Ю. в р-н.Красносулинский, Пролетарское сельское поселение, на землях ПСХ "Соколовское" КН ЗУ: 61:18:0600022:900.(ориентировочная мощность трансформатора 0,25 МВА). </t>
  </si>
  <si>
    <t>612001012128</t>
  </si>
  <si>
    <t>Установка прибора учета для прис.объекта ж/дом Лысенко Н.П. по адресу Ростовская обл.,Октябрьский р-н, с/т Электровозостроитель, уч.№ 92 (1шт.).</t>
  </si>
  <si>
    <t>612001012123</t>
  </si>
  <si>
    <t>Установка прибора учета для прис.объекта ж/дома Минакова А.В.по адресу Ростовская обл.,Октябрьский р-н, х.Красный Кут, ул.Заречная, д.70а. (1 шт.)</t>
  </si>
  <si>
    <t>612001012124</t>
  </si>
  <si>
    <t>Установка прибора учета для прис.объекта ж/дома Чубыкиной О.В. по адресу Ростовская обл.,Октябрьский р-н,сл.Красюковская, пер.Южный, д.2А. (1шт.).</t>
  </si>
  <si>
    <t>612001012109</t>
  </si>
  <si>
    <t>Установка прибора учета для прис.объекта жилой дом Михайлюк А.Г. по адресу Ростовская обл.,Октябрьский р-н, ст.Кривянская, ул.Чехова, д.180.</t>
  </si>
  <si>
    <t>612001012119</t>
  </si>
  <si>
    <t>Установка прибора учета для прис.объекта м/эт.ж/застройки Бакайкина А.П. Адрес: Ростовская обл.Октябрьский р-н,ст.Заплавская, ул.Северная, д.5. (1шт.)</t>
  </si>
  <si>
    <t>612001012121</t>
  </si>
  <si>
    <t>Установка прибора учета для прис.объекта м/эт.ж/застройки Баковеевой О.Н.по адресу Ростовская обл.,Октябрьский р-н, с/т Электровозостроитель, уч.№ 128. (1 шт.).</t>
  </si>
  <si>
    <t>612001012116</t>
  </si>
  <si>
    <t>Установка прибора учета для прис.объекта м/эт.ж/застройки Богучарова В.Ю. по адресу Ростовская обл.Октябрьский р-н, х.Калинин, пер Садовый,д.4Б.(1шт.)</t>
  </si>
  <si>
    <t>612001012114</t>
  </si>
  <si>
    <t>Установка прибора учета для прис.объекта м/эт.ж/застройки Борисовой О.М. по адресу Рост. обл.Октяб. р-н, с/т Электровозостроитель, уч.№ 170.(1шт.).</t>
  </si>
  <si>
    <t>612001012118</t>
  </si>
  <si>
    <t>Установка прибора учета для прис.объекта м/эт.ж/застройки Грибова С.А. Адрес: Ростовская обл.Октябрьский р-н,ст.Заплавская, ул.Виноградная, д.48. (1 шт.).</t>
  </si>
  <si>
    <t>612001012131</t>
  </si>
  <si>
    <t>Установка прибора учета для прис.объекта м/эт.ж/застройки Ивановой М.В. по адресу Ростовская обл.,Октябрьский р-н, с/т Электровозостроитель, уч.№ 21. (1 шт.).</t>
  </si>
  <si>
    <t>612001012122</t>
  </si>
  <si>
    <t>Установка прибора учета для прис.объекта м/эт.ж/застройки Колесниковой Е.А. Адрес Ростовская обл.,Октябрьский р-н, с/т Электровозостроитель, уч.№ 146. (1шт.)</t>
  </si>
  <si>
    <t>612001012130</t>
  </si>
  <si>
    <t>Установка прибора учета для прис.объекта м/эт.ж/застройки Титирко А.В. по адресу Ростовская обл.,Октябрьский р-н, с/т Электровозостроитель, уч.№ 215. (1 шт.).</t>
  </si>
  <si>
    <t>612001012117</t>
  </si>
  <si>
    <t>Установка прибора учета для прис.объекта м/эт.ж/застройки Черепахиной Н.А. Адрес: Ростовская обл.Октябрьский р-н,ст.Заплавская, ул.Школьная, д.8.(1шт)</t>
  </si>
  <si>
    <t>612001012129</t>
  </si>
  <si>
    <t>Установка прибора учета для прис.объекта с/дом Араповой О.Ю. по адресу Ростовская обл.,Октябрьский р-н, с/т Электровозостроитель, уч.№ 59.(1шт.).</t>
  </si>
  <si>
    <t>612001012127</t>
  </si>
  <si>
    <t>Установка прибора учета для прис.объекта с/дом Бородиной З.В. по адресу Ростовская обл.,Октябрьский р-н, с/т Электровозостроитель, уч.№ 131.</t>
  </si>
  <si>
    <t>612001012132</t>
  </si>
  <si>
    <t>Установка прибора учета для прис.объекта с/дом Гаврилюк М.А. по адресу Ростовская обл.,Октябрьский р-н, с/т Электровозостроитель, уч.№ 109. (1шт.).</t>
  </si>
  <si>
    <t>612001012133</t>
  </si>
  <si>
    <t>Установка прибора учета для прис.объекта с/дом Королева С.В. по адресу Ростовская обл.,Октябрьский р-н, с/т Электровозостроитель, уч.№ 101. (1шт.).</t>
  </si>
  <si>
    <t>612001012134</t>
  </si>
  <si>
    <t>Установка прибора учета для прис.объекта с/дом Мирзоян Л.Б. по адресу Ростовская обл.,Октябрьский р-н, с/т Электровозостроитель, уч.№ 90. (1шт.).</t>
  </si>
  <si>
    <t>612001012136</t>
  </si>
  <si>
    <t>Установка прибора учета для прис.объекта с/дом Пузановой Н.М. по адресу Ростовская обл.,Октябрьский р-н, с/т Электровозостроитель, уч.№ 97. (1шт.).</t>
  </si>
  <si>
    <t>612001012135</t>
  </si>
  <si>
    <t>Установка прибора учета для прис.объекта с/дом Соболева Е.П. по адресу Ростовская обл.,Октябрьский р-н, с/т Электровозостроитель, уч.№ 148. (1шт.).</t>
  </si>
  <si>
    <t>612001012126</t>
  </si>
  <si>
    <t>Установка прибора учета для прис.объекта с/дом Хандусенко В.И. по адресу Ростовская обл.,Октябрьский р-н, с/т Электровозостроитель, уч.№ 83-А.</t>
  </si>
  <si>
    <t>612001012125</t>
  </si>
  <si>
    <t>Установка прибора учета для прис.объекта с/дома Коломийцевой Т.Н.по адресу Ростовская обл.,Октябрьский р-н, с/т Электровозостроитель, уч.№ 228. (1 шт.)</t>
  </si>
  <si>
    <t>612001012113</t>
  </si>
  <si>
    <t>Установка прибора учета для прис.объекта садовый дом Лысенко С.А.по адресу Ростовская обл.,Октябрьский р-н, с/т Электровозостроитель, уч.№ 71 (1шт).</t>
  </si>
  <si>
    <t>612001012182</t>
  </si>
  <si>
    <t>Установка прибора учета для присоед. объекта м/этаж.ж/застр. Брездина В.Г. Адрес: Рост.обл.,Октябрьский р-н, ст.Кривянская, ул.Октябрьская, д.23. (1 шт.).</t>
  </si>
  <si>
    <t>612001012187</t>
  </si>
  <si>
    <t>Установка прибора учета для присоед. объекта м/этаж.ж/застр.Воробьева Ю.И. Адрес: Рост.обл.,Октябрьский р-н, рп.Каменоломни, ул.Пролетарская, д.57. (1 шт.).</t>
  </si>
  <si>
    <t>612001012188</t>
  </si>
  <si>
    <t>Установка прибора учета для присоед. объекта м/этаж.ж/застр.Грициной Н.В.Адрес: Рост.обл.,Октябрьский р-н, х.Калинин, ул.Донская, д.83-г. (1 шт.).</t>
  </si>
  <si>
    <t>612001012184</t>
  </si>
  <si>
    <t>Установка прибора учета для присоед. объекта м/этаж.ж/застр.Дзауровой С.Б. Адрес: Рост.обл.,Октябрьский р-н, ст.Кривянская, ул.Чехова, д.125. (1шт.).</t>
  </si>
  <si>
    <t>612001012185</t>
  </si>
  <si>
    <t>Установка прибора учета для присоед. объекта м/этаж.ж/застр.Мазур Н.П. Адрес: Рост.обл.,Октябрьский р-н, х.Калинин, ул.Центральная, д.240-в. (1 шт.)</t>
  </si>
  <si>
    <t>612001012183</t>
  </si>
  <si>
    <t>Установка прибора учета для присоед. объекта м/этаж.ж/застр.Смышляковой А.А. Адрес: Рост.обл.,Октябрьский р-н, х.Красный Кут, ул.Калинина, д.19.(1шт).</t>
  </si>
  <si>
    <t>612001012186</t>
  </si>
  <si>
    <t>Установка прибора учета для присоед. объекта м/этаж.ж/застр.Фетисовой В.П. Адрес: Рост.обл.,Октябрьский р-н, рп.Каменоломни, ул.Пролетарская, д.53. (1 шт.).</t>
  </si>
  <si>
    <t>612001012090</t>
  </si>
  <si>
    <t>Установка прибора учета для присоединения ж/дома Клочкова В.А. по адресу: Рост.обл., Красносулинский р-н, х. Пролетарка, ул.Набережная, д.3. (1 шт.)</t>
  </si>
  <si>
    <t>612001012091</t>
  </si>
  <si>
    <t>Установка прибора учета для присоединения ж/дома Королёвой Н.А. по адресу: Рост.обл., Красносулинский р-н, х. Коминтерн, ул.Дачная, д.15. (1шт.)</t>
  </si>
  <si>
    <t>612001012181</t>
  </si>
  <si>
    <t>Установка прибора учета для присоединения объекта ж/дом Бурковой А.А. по адресу: Рост.обл., Октябрьский р-н, рп.Каменоломни, ул.Свердлова, д.115.(1шт)</t>
  </si>
  <si>
    <t>Строительство участка ВЛИ-0,22 кВ от опоры № 68, ВЛ-0,4кВ № 1, КТП № 282, ВЛ-10 кВ № 6, ПС 35/10 кВ «Вишневецкая» для подключения жилого дома Кириллова Е.А., расположенного по адресу: Ростовская обл., Каменский р-н, х. Вишневецкий, ул. Набережная, д. № 24, к.н.з.у. 61:15:0100101:339 (ориентировочная протяженность ЛЭП – 0, 086 км,  прибор учёта электроэнергии - 1 шт)</t>
  </si>
  <si>
    <t>Строительство участка ВЛИ-0,4 кВ от опоры № 38/7, ВЛ-0,4 кВ № 1,              КТП № 172, ВЛ-10 кВ № 2, ПС 110/35/10/6 кВ «К - 4» для подключения базовой станции сотовой связи ООО «Т2 Мобайл»,  расположенной по адресу: Ростовская область, Каменский район, хутор Березовый, южнее земельного участка с КН 61:15:0020101:5, КНЗУ 00:00:000000:00  (ориентировочная протяженность ЛЭП – 0,076 км, прибор учёта электроэнергии - 1 шт</t>
  </si>
  <si>
    <t>Строительство участка ВЛИ-0,22 кВ от опоры № 48, ВЛ-0,4 кВ № 2, ЗТП № 110, ВЛ-10 кВ № 2, ПС 110/35/10/6 кВ «К-4» для подключения  жилого дома Чепурко С.Д., расположенного по адресу: Ростовская обл.,  Каменский р-н, х. Красновка, ул. Мостовая, д. № 104, к.н.з.у. 61:15:0080103:115 (ориентировочная протяженность ЛЭП – 0, 036 км,  прибор учёта электроэнергии - 1 шт</t>
  </si>
  <si>
    <t>Установка прибора коммерческого учёта электрической энергии, для присоединения складского помещения ИП Даниловой Н.И., расположенного по адресу: Ростовская область, Каменский район, х. Старая Станица, ул. Железнодорожная,  дом № 11, к.н.з.у. 61:15:0130101:160 (прибор учёта электроэнергии - 1 шт.</t>
  </si>
  <si>
    <t>Установка прибора коммерческого учета электрической энергии, для присоединения объекта сельскохозяйственного производства АО «Каменскволокно», расположенного по адресу: Ростовская область, Каменский район, х. Малая Каменка, северо-западнее к.н. з.у. 61:15:0602001:573 (прибор учета электроэнергии - 1 шт.)</t>
  </si>
  <si>
    <t>Установка прибора коммерческого учета электрической энергии, для присоединения садового дома, Луканина Д.А., расположенного по адресу: Ростовская область, Каменский р-н, х. Абрамовка, снт. Колос, ул. Цветочная, 75, К.Н 61:15:0500501:6 (прибор учета электроэнергии – 1 шт</t>
  </si>
  <si>
    <t>Установка прибора коммерческого учета электрической энергии, для присоединения жилого дома Максименцевой Н.И., расположенного по адресу: Ростовская область, Каменский р-н, х. Масаловка, ул. Московская, дом 47А, К.Н.61:15:0080201:4679 (прибор учета электроэнергии - 1 шт.)</t>
  </si>
  <si>
    <t>Установка прибора коммерческого учёта электрической энергии, для присоединения жилого дома Новицкого О.В., расположенного по адресу: Ростовская обл., Каменский р-н, х. Масаловка, пер. Маяковского,  дом № 1, корп. А, к.н.з.у. 61:15:0080201:1214 (прибор учёта электроэнергии - 1 шт</t>
  </si>
  <si>
    <t>Строительство участка ВЛ-0,4 кВ от опоры № 8 ВЛ-0,4 кВ № 3, КТП № 432, ВЛ-10 кВ № 1, ПС 35/10 кВ «ЗСК», для подключения базовой станции сотовой связи ООО «Т-2-Мобайл», расположенной по адресу: Ростовская обл., Каменский р-н, х. Верхний Пиховкин, восточнее земельного участка с к.н.з.у. 61:15:0120101:2225 координаты 48.557331/40.330926 (ориентировочная протяженность ЛЭП – 0,033 км, прибор учёта электроэнергии - 1 шт</t>
  </si>
  <si>
    <t>Установка пункта коммерческого учета, для присоединения административное/ офисное здание Акционерное общество  «Почта России», расположенного по адресу: Ростовская область, Каменский р-н, х. Красновка, ул. Профильная, 127, К.Н. 61:15:0080105:313 (прибор учета электрической энергии - 1 шт</t>
  </si>
  <si>
    <t>Установка прибора коммерческого учета электрической энергии, для присоединения «базовой станции/оборудование сотовой связи» ПАО «Ростелеком» расположенного по адресу: Российская Федерация, Ростовская обл., р-н. Каменский, х. Караичев, координаты 48.48646/40.09744 (прибор учета электроэнергии - 1 шт</t>
  </si>
  <si>
    <t>Строительство участка ВЛ-10кВ от опоры № 3 Л-245 ВЛ-10кВ № 3, ПС 35/10кВ «Каменская СХТ», ТП 10/0,4кВ и участка ВЛ-0,4кВ от РУ-0,4кВ новой ТП 10/0,4кВ для подключения складского здания Рудакова Д.В. расположенного по адресу: Ростовская обл., Каменский р-н, х. Старая Станица, 30 м северо-восточнее домовладения №15 по пер. Овражному, к.н.з.у. 61:15:0130106:582 (ориентировочная протяженность ЛЭП – 0,580км, трансформаторная мощность – 0,160МВА, прибор учёта электроэнергии- 1шт.)</t>
  </si>
  <si>
    <t>«Установка прибора коммерческого учёта электрической энергии, для присоединения объекта наружного освещения Администрации Малокаменского сельского поселения, расположенного по адресу: Ростовская область, Каменский район, х. Акатновка, ул. Скалистая, к.н.з 00:00:0000:00 (прибор учёта электроэнергии - 1шт.)»</t>
  </si>
  <si>
    <t>Установка прибора коммерческого учёта электрической энергии, для присоединения здания механизированной тракторной мастерской Черняева С.В., расположенного по адресу: Ростовская область, Тарасовский р-н, п. Тарасовский, ул. Береговая, д. 2 а, у. н. 61:37:000000:5951:2853/АА1 (прибор учёта электроэнергии - 1шт.)</t>
  </si>
  <si>
    <t>Установка прибора коммерческого учёта электрической энергии, для присоединения жилого дома Коротаева В.И., расположенного по адресу: Ростовская область, Тарасовский р-н, х. Нижнемакеевский, ул. Молодежная, д. 6, к.н. 61:37:0080301:135 (прибор учёта электроэнергии - 1шт</t>
  </si>
  <si>
    <t>Установка прибора коммерческого учёта электрической энергии, для присоединения ½ доли жилого дома Пузанковой З.М., расположенного по адресу: Ростовская область, Тарасовский р-н, сл. Колушкино, ул. Дружбы, дом 7, квартира 1, к.н.з.у. 61:37:0090101:173 (прибор учёта электроэнергии - 1шт</t>
  </si>
  <si>
    <t>Установка прибора коммерческого учёта электрической энергии, для присоединения музея Муниципального учреждения культуры «Митякинский дом культуры», расположенного по адресу: Ростовская область, Тарасовский р-н, ст. Митякинская, ул. Менжинского, д.70, у.н.з.у. 61-61-43/006/2009-367 (прибор учёта электроэнергии - 1шт</t>
  </si>
  <si>
    <t>Установка прибора коммерческого учёта электрической энергии для присоединения жилого дома Слепченко В.А., расположенного по адресу: Ростовская область, Тарасовский р-н, сл. Колушкино, ул. Советская, д.80, к.н.з.у.: 61:37:090101:82 (прибор учёта электроэнергии - 1шт.)</t>
  </si>
  <si>
    <t>Установка прибора коммерческого учета, для присоединения строящегося зерносклада Никишиной С.С., расположенного относительно ориентира, находящегося в границах участка, адрес ориентира: Ростовская область, Тарасовский район, х. Нижнемакеевский, к. н. з. у. 61:37:0600008:1154 (прибор учета электрической энергии - 1 шт.)</t>
  </si>
  <si>
    <t>Строительство ВЛ 0,4 кВ от РУ 0,4 кВ от вновь установленной ТП 10/0,4 кВ, строительство участка ЛЭП- 10 кВ (в т. ч. с участком КЛ 10 кВ 2 х 0,08 км, где в т. ч. ГНБ 2 х 0,06 км, для перехода через трассу «М4 Дон») от опоры № 20, отпайка Л-361 ВЛ-10 кВ № 1, ПС 35/10 кВ «Тарасовская СХТ» для электроснабжения строящейся базы ИП К(Ф)Х Матиева М.К., расположенной по адресу: Ростовская область, Тарасовский район, сл. Дячкино, КН ЗУ 61:37:0600012:1644 (ориентировочная протяженность ЛЭП – 0,765 км, ориентировочная мощность  ТП– 0,16 МВА)</t>
  </si>
  <si>
    <t>Установка прибора коммерческого учёта электрической энергии, для присоединения жилого дома  Даниловой С.В., расположенного по адресу: Ростовская область, Тарасовский р-н, сл. Дячкино, ул. Моховатая, д. 19, к.н.з.у. 61:37:0030101:210 (прибор учёта электроэнергии - 1шт)»</t>
  </si>
  <si>
    <t>Установка прибора коммерческого учёта электрической энергии, для присоединения уличного освещения внутрипоселковой грунтовой дороги Администрации Митякинского сельского поселения, расположенной по адресу: Ростовская область, Тарасовский р-н, ст-ца. Митякинская, ул. Мира, к. н 61:37:0100101:3986. (прибор учёта электроэнергии - 1шт)</t>
  </si>
  <si>
    <t>Установка прибора коммерческого учёта электрической энергии, для присоединения ВРУ-0,38кВ административного/офисного здания АО «Почта России», расположенного по адресу: Ростовская обл., р-н. Тарасовский, х. Можаевка, ул. Мира,  д. 1, к.н. 61:37:0110101:2153 (прибор учёта электроэнергии - 1шт</t>
  </si>
  <si>
    <t>Строительство участка ВЛ-0,4 кВ от оп.№ 69 ВЛ-0,4 кВ № 2 КТП № 3, ВЛ-10 кВ № 1, ПС 35/10 кВ «Войковская» для подключения монтерского пункта Щуровой М.П., расположенного по адресу: Ростовская обл., Тарасовский р-н, п. Войково, ул. Садовая, д. 57, КН 61:37:0110201:596 (ориентировочная протяженность ЛЭП – 0,08 км, прибор учёта электроэнергии - 1шт)</t>
  </si>
  <si>
    <t>Установка прибора коммерческого учёта электрической энергии, для присоединения здания коровника Исаева А.Н., расположенного по адресу: Ростовская область, Белокалитвинский р-н, (в районе х. Верхнепопов) от пункта триангуляции «Дороговский» примерно в 1800 метрах от ориентира по направлению на север., к.н. 61:04:0600007:412., (прибор учёта электроэнергии 50 кВт - 1шт)</t>
  </si>
  <si>
    <t>Установка прибора коммерческого учёта электрической энергии, для присоединения жилого дома Цыбенко С.А., расположенного по адресу: Ростовская область, Белокалитвинский р-н, х. Семимаячный, ул. Набережная, д. 39, к.н. з.у. 61:04:0110401:141, (прибор учёта электроэнергии - 1шт)</t>
  </si>
  <si>
    <t>Установка прибора коммерческого учёта электрической энергии, для присоединения жилого дома Пепанян Г.М., расположенного по адресу: Ростовская область, Белокалитвинский р-н, х. Крутинский, ул. Майская, д. 10, к.н. 61:04:01310104:133 (прибор учёта электроэнергии - 1шт)</t>
  </si>
  <si>
    <t>Установка прибора коммерческого учёта электрической энергии, для присоединения магазина Новиковой Ю.Е., расположенного по адресу: Ростовская область, Белокалитвинский р-н, с. Литвиновка, ул, Центральная, д.82, к.н. 61:04:0060107:93 (прибор учёта электроэнергии - 1шт</t>
  </si>
  <si>
    <t>Установка прибора коммерческого учёта электрической энергии, для присоединения Муниципального бюджетного учреждения здравоохранения Белокалитвинского района «Центральная Районная больница», расположенного по адресу: Ростовская область, Белокалитвинский р-н, х. Семимаячный, ул, Хрящевка, д. 23 а, к.н. 61:04:0110402:74 (прибор учёта электроэнергии - 1шт</t>
  </si>
  <si>
    <t>Установка прибора коммерческого учёта электрической энергии, для присоединения Общества с ограниченной ответственностью «АСБ-Калитва»., расположенного по адресу: Ростовская область, Белокалитвинский р-н, х. Ильинка, ул. Вдовенко, кадастровый номер земельного участка: 61:04:0140101:233 (прибор учёта электроэнергии – 1 шт.)»</t>
  </si>
  <si>
    <t>Установка прибора коммерческого учёта электрической энергии, для присоединения строящегося жилого дома Полухиной Л.А., расположенного по адресу: Ростовская область, Белокалитвинский р-н, х. Богураев, ул, Камнедобытчиков, к.н. 61:04:0160111:217 (прибор учёта электроэнергии - 1шт)</t>
  </si>
  <si>
    <t>Установка прибора коммерческого учёта электрической энергии для присоединения строящегося жилого дома Павловой Н.П., расположенного по адресу: Ростовская область, Белокалитвинский р-н, п. Сосны, ул. Лазоревая, д. 22 , к.н.з.у.: 61:04:0150409:140 (прибор учёта электроэнергии - 1шт</t>
  </si>
  <si>
    <t>Установка прибора коммерческого учёта электрической энергии для присоединения жилого дома Пузанова Н.Н., расположенного по адресу: Ростовская область, Белокалитвинского р-н, с. Литвиновка, ул. Подгорная, д. 14, к.н.з.у.: 61:04:0060106:83 (прибор учёта электроэнергии – 1 шт.)</t>
  </si>
  <si>
    <t>Установка прибора коммерческого учёта электрической энергии, для присоединения строящегося жилого дома Куракина Павла Сергеевича., расположенного по адресу: Ростовская область, г. Белая Калитва, п. Сосны, ул. Крайняя, д. 5, к.н.з.у.: 61:04:0150405:116 (прибор учёта электроэнергии – 1 шт.)</t>
  </si>
  <si>
    <t>Установка прибора коммерческого учёта электрической энергии, для присоединения жилого дома Рябцевой Л.В., расположенного по адресу: Ростовская область, Белокалитвинский р-н, х. Ленина, ул. Ленина, д. 33, кадастровый номер земельного участка: 61:04:01100113:150 (прибор учёта электроэнергии – 1 шт.)</t>
  </si>
  <si>
    <t>Обеспечение коммерческим учетом электрической энергии  точке поставки, по присоединению строящегося жилого дома Куклина А.Н., расположенного по адресу: Ростовская область, Белокалитвинский район, ст.Краснодонецкая, ул. Екатериновская, д. № 73, к.н. 61:04:0080101:167 (прибор учета электроэнергии – 1шт.)</t>
  </si>
  <si>
    <t>Установка прибора коммерческого учёта электрической энергии для присоединения строящегося жилого дома Новикова В.С., расположенного по адресу: Ростовская область, Белокалитвинский р-н, п. Сосны, ул. Донская, д. 33, к.н.з.у.: 61:04:0150413:184 (прибор учёта электроэнергии - 1шт</t>
  </si>
  <si>
    <t>Установка прибора коммерческого учёта электрической энергии для присоединения Магазина Индивидуального предпринимателя Плужникова О.С., расположенного по адресу: Ростовская область, Белокалитвинский р-н, п. Сосны, ул. 50 лет СССР, дом. 29, к.н.з.у.: 61:04:0150405:508 (прибор учёта электроэнергии - 1шт</t>
  </si>
  <si>
    <t>Установка прибора коммерческого учёта электрической энергии, для присоединения ВРУ-0,4кВ магазина ИП Кушнир А.В., расположенного по адресу: Ростовская область, Тацинский район, п. Быстрогорский,  пер. Торговый, д. 1, к.н. 61:38:040127:0030 (прибор учёта электроэнергии –  1 шт.)»</t>
  </si>
  <si>
    <t>Установка прибора коммерческого учёта электрической энергии, для присоединения ВРУ-0,4кВ строящегося здания Зимовейского М.С., расположенного по адресу: Ростовская область, Тацинский район, х. Новороссошанский,  ул. Молодежная, д. 4-е, к.н. 61:38:0080401:2323 (прибор учёта электроэнергии –  1 шт.)»</t>
  </si>
  <si>
    <t>Установка прибора коммерческого учёта электрической энергии, для присоединения ВРУ-0,4кВ здания склада ИП Зимовейского С.Н., расположенного по адресу: Ростовская область, Тацинский район, х. Новороссошанский, примерно в 0,7 км  по направлению на юго-восток от ул. Коммунистическая, д. 23, к.н. 61:38:0080401:281 (прибор учёта электроэнергии –  1 шт.)»</t>
  </si>
  <si>
    <t>Установка прибора коммерческого учёта электрической энергии, для присоединения ВРУ-0,4кВ ЛЭП-0,4кВ Государственного казенного учреждения Ростовской области «Противопожарная служба Ростовской области» в лице начальника Кравцова В.В., расположенного по адресу: Ростовская область, Тацинский район, ст. Ермаковская, ул. Попова, д.34, корпус А, к.н. 61:38:0080101:2001 (прибор учёта электроэнергии - 1шт)»</t>
  </si>
  <si>
    <t>Установка прибора коммерческого учёта электрической энергии, для присоединения ВРУ-0,4кВ жилого дома Гапонова Ю.Б., расположенного по адресу: Ростовская область, Тацинский район, х. Потапов, ул. Мира, д. 12, к.н. 61:38:0030901:37 (прибор учёта электроэнергии –  1 шт.)»</t>
  </si>
  <si>
    <t>Установка прибора коммерческого учёта электрической энергии, для присоединения ВРУ-0,4кВ здания гаража-мастерской  ООО «Родина» расположенного по адресу: Ростовская область, Тацинский район, х. Новороссошанский, ул. Молодежная, д. 4Д,  к.н. 61:38:0000000:5902 (прибор учёта электроэнергии –  1 шт.)»</t>
  </si>
  <si>
    <t>Установка прибора коммерческого учёта электрической энергии, для присоединения ВРУ-0,4кВ объекта крестьянского (фермерского) хозяйства ИП Зиновьева А.В., расположенного по адресу: Ростовская область, Тацинский район, х. Зазерский, пер. Заречный, д. 9а, к.н. 61:38:0090101:1312 (прибор учёта электроэнергии –  1 шт.)»</t>
  </si>
  <si>
    <t>Установка прибора коммерческого учёта электрической энергии, для присоединения ВРУ-0,4кВ жилого дома Бондарева А.В., расположенного по адресу: Ростовская область, Тацинский район, п. Быстрогорский,  ул. Карьерная, д. 6а, к.н. 61:38:0040134:1 (прибор учёта электроэнергии –  1 шт.)»</t>
  </si>
  <si>
    <t>Установка прибора коммерческого учёта электрической энергии, для присоединения ВРУ-0,4 кВ объекта медицинского учреждения МБУЗ «ЦРБ», расположенного по адресу: Ростовская область, Тацинский район, х. Крюков, пер. Речной, д.4, к.н. 61:38:0060701:1246.(прибор учёта электроэнергии - 1шт</t>
  </si>
  <si>
    <t>Установка прибора коммерческого учёта электрической энергии для присоединения объекта наружного освещения Администрации Зазерского сельского поселения, расположенного по адресу: Ростовская область, Тацинский р-н, х. Араканцев, ул. Луговая, к.н. 00:00:0000:000 (прибор учёта электроэнергии – 1 шт</t>
  </si>
  <si>
    <t>Установка прибора коммерческого учёта электрической энергии для присоединения объекта наружного освещения Администрации Зазерского сельского поселения, расположенного по адресу: Ростовская область, Тацинский р-н, х. Араканцев, ул. 70 лет Октября, к.н. 00:00:0000:000 (прибор учёта электроэнергии – 1 шт</t>
  </si>
  <si>
    <t>Установка прибора коммерческого учёта электрической энергии для присоединения объекта наружного освещения Администрации Зазерского сельского поселения, расположенного по адресу: Ростовская область, Тацинский р-н, х. Араканцев, ул. Садовая, к.н. 00:00:0000:000 (прибор учёта электроэнергии – 1 шт.)»</t>
  </si>
  <si>
    <t>Установка прибора коммерческого учёта электрической энергии, для присоединения ВРУ-0,22 кВ магазина ИП Лисица В.И., расположенного по адресу: Ростовская область, Тацинский район, х. Крылов, ул. Цветочная, д. 28, к.н. 61:38:0100201:1750. (прибор учёта электроэнергии - 1шт</t>
  </si>
  <si>
    <t>Установка прибора коммерческого учёта электрической энергии для присоединения ВРУ-0,22кВ уличного освещения Администрации Верхнеобливского сельского поселения, расположенного по адресу: Ростовская область, Тацинский р-н, х. Верхнеобливский, ул. Школьная, д. 16 к.н. 00:00:0000:000 (прибор учёта электроэнергии – 1 шт</t>
  </si>
  <si>
    <t>Установка прибора коммерческого учёта электрической энергии для присоединения ВРУ-0,22кВ уличного освещения Администрации Верхнеобливского сельского поселения, расположенного по адресу: Ростовская область, Тацинский р-н, х. Верхнеобливский, ул. Школьная, д. 39 к.н. 00:00:0000:000 (прибор учёта электроэнергии – 1 шт</t>
  </si>
  <si>
    <t>Установка прибора коммерческого учёта электрической энергии для присоединения ВРУ-0,22кВ уличного освещения Администрации Верхнеобливского сельского поселения, расположенного по адресу: Ростовская область, Тацинский р-н, х. Верхнеобливский, ул. Школьная, д. 46 к.н. 00:00:0000:000 (прибор учёта электроэнергии – 1 шт</t>
  </si>
  <si>
    <t>Установка прибора коммерческого учёта электрической энергии, для присоединения Базовой станции ПАО «Ростелеком», расположенного по адресу: Ростовская область, Морозовский р-н, х. Трофименков, кадастровый номер земельного участка: 00:00:000000:00 (прибор учёта электроэнергии - 1шт.)</t>
  </si>
  <si>
    <t>Установка прибора коммерческого учёта электрической энергии, для присоединения Базовой станции ПАО «Ростелеком», расположенной по адресу: Ростовская область, Морозовский р-н, х. Донской, кадастровый номер земельного участка: 00:00:000000:00  (прибор учёта электроэнергии - 1шт.)</t>
  </si>
  <si>
    <t>Установка прибора коммерческого учёта электрической энергии, для присоединения Базовой станции ПАО «Ростелеком», расположенной по адресу: Ростовская область, Морозовский р-н, х. Владимиров, кадастровый номер земельного участка: 00:00:000000:00  (прибор учёта электроэнергии - 1шт.)</t>
  </si>
  <si>
    <t>Установка прибора коммерческого учёта электрической энергии, для присоединения Базовой станции ПАО «Ростелеком», расположенной по адресу: Ростовская область, Морозовский р-н, х. Широко-Атамановский, кадастровый номер земельного участка: 00:00:000000:00  (прибор учёта электроэнергии - 1шт.</t>
  </si>
  <si>
    <t>Установка прибора коммерческого учёта электрической энергии, для присоединения Базовой станции ПАО «Ростелеком», расположенного по адресу: Ростовская область, Морозовский р-н, х. Чекалов, кадастровый номер земельного участка: 00:00:000000:00 (прибор учёта электроэнергии - 1шт.)</t>
  </si>
  <si>
    <t>Установка прибора коммерческого учёта электрической энергии, для присоединения объекта строительства (гаража) Зрожаева Н.Н., расположенного по адресу: Ростовская область, Морозовский р-н, х. Общий, ул. Энтузиастов, д. 52, к.н.з.у.: 61:24:0050102:638 (прибор учёта электроэнергии – 1 шт</t>
  </si>
  <si>
    <t>Установка прибора коммерческого учёта электрической энергии, для присоединения жилого дома Вдовенко В.П., расположенного по адресу: Ростовская область, Морозовский р-н, х. Парамонов, ул. Молодежная, д. 14, к.н.з.у.: 61:24:0110103:154 (прибор учёта электроэнергии – 1 шт</t>
  </si>
  <si>
    <t>Установка прибора коммерческого учёта электрической энергии, для присоединения крытого тока ИП главы КФХ Петринчик П.Н., расположенного по адресу: Ростовская область, Морозовский р-н, х. Николаев, ул. Придорожная, д.10 б, кадастровый номер земельного участка: 61:24:100203:0076 (прибор учёта электроэнергии – 1 шт</t>
  </si>
  <si>
    <t>Установка прибора коммерческого учёта электрической энергии, для присоединения холодного склада ООО «Искра», расположенного по адресу: Ростовская область, Морозовский р-н, п. Чистые Пруды, 26 м южнее жилого дома п. Чистые Пруды, 1, к.н.з.у.: 61:24:0600016:403 (прибор учёта электроэнергии – 1 шт.</t>
  </si>
  <si>
    <t>Установка прибора коммерческого учёта электрической энергии, для присоединения Коровника ИП главы КФХ Омарова М.Ш., расположенного по адресу: Ростовская область, Морозовский р-н, х. Трофименков, территория зона сельскохозяйственного производства, земельный участок № 1, кадастровый номер земельного участка: 61:24:0600005:279 (прибор учёта электроэнергии – 1 шт</t>
  </si>
  <si>
    <t>Установка прибора коммерческого учёта электрической энергии, для присоединения строящегося жилого дома Кобзарь А.И., расположенного по адресу: Ростовская область, Морозовский р-н, х. Общий, ул. Белояровская, д. 3, к.н.з.у.: 61:24:0050104:25 (прибор учёта электроэнергии – 1 шт</t>
  </si>
  <si>
    <t>Установка прибора коммерческого учёта электрической энергии, для присоединения жилого дома Финогеева А.В., расположенного по адресу: Ростовская область, Морозовский р-н, х. Донской, ул. Солнечная, д. 13, кадастровый номер земельного участка: 61:24:0080301:134 (прибор учёта электроэнергии – 1 шт.)</t>
  </si>
  <si>
    <t>Установка прибора коммерческого учёта электрической энергии, для присоединения ВРУ-0,4 кВ хозяйственная постройка, нежилое здание Морозовой Н.И., расположенной по адресу: Ростовская область, Милютинский район, х. Юдин, пер. Березовый, д. 7/1, к.н.з.у. 61:02:0030101:2054 (прибор учёта электроэнергии - 1 шт.</t>
  </si>
  <si>
    <t>Строительство участка ВЛИ-0,4 кВ от РУ-0,4 кВ КТП № 260 ВЛ-10 кВ № 5, ПС 110/10 кВ «Обливская ПТФ» для подключения жилого дома Мартиросян А.В., расположенного по адресу: Ростовская область, Обливский район, хутор Рябовский, улица Сосновая, дом 30, к.н.з.у. 61:27:0070201:612 (ориентировочная протяженность ВЛИ – 0,085 км, прибор учёта электроэнергии - 1шт.)</t>
  </si>
  <si>
    <t>Строительство участка ЛЭП-0,4 кВ от ВЛ-0,4 кВ № 4, КТП № 419, ВЛ-10 кВ № 3, ПС 35/10 кВ «Нижнепоповская», для подключения строящегося жилого дома Мельникова М.А., расположенного по адресу: Ростовская область, Белокалитвинский р-он, п. Сосны, ул. Сосновая, д. 2, к.н. 61:04:0150415:45 (ориентировочная протяженность ЛЭП – 0,095 км, прибор учёта электроэнергии - 1шт)»</t>
  </si>
  <si>
    <t>Строительство участка ВЛ-0,4 кВ от опоры № 8, ВЛ-0,4 кВ №1, КТП № 375, ВЛ-10 кВ № 2, ПС 35/10 кВ «Нижнепоповская» для подключения объекта медицинского учреждения Муниципального бюджетного учреждения здравоохранения Белокалитвинского района «Центральная районная больница», расположенного по адресу: Ростовская область, р-он Белокалитвинский, х. Погорелов, ул. Школьная, д.23 к.н. 61:04:0130202:579 (ориентировочная протяженность ВЛ – 0,025 км, прибор учёта  электроэнергии - 1шт)</t>
  </si>
  <si>
    <t>Установка прибора коммерческого учета электрической энергии, для присоединения ВРУ-0,4кВ жилого дома Щепелева Н.В., расположенного по адресу: Ростовская область, Советский район, слобода Калач-Куртлак, улица Набережная, дом 5, к.н.з.у.:61:36:0040101:350 (прибор учета электроэнергии -   1 шт.)</t>
  </si>
  <si>
    <t>Установка прибора коммерческого учета электрической энергии, для присоединения ВРУ-0,4кВ строящегося нежилого здания Буртак С.В., расположенного по адресу: Ростовская область, Советский район, станица Советская, улица 40 лет Октября, дом 47«л», к.н.з.у.:61:36:0010101:5253 (прибор учета электроэнергии - 1 шт.)</t>
  </si>
  <si>
    <t>Строительство участка КВЛ-10 кВ от опоры № 42, ВЛ-10 кВ № 1, ПС 35/10 кВ «Глубокинская», ТП 10/0,4 кВ и участка ВЛ-0,4 кВ от РУ-0,4 кВ новой ТП 10/0,4 кВ, для подключения электрической зарядной станции для электромобилей АО «Ситроникс», расположенной по адресу: Ростовская обл., Каменский р-н, р.п. Глубокий, а/д М-4 «Дон» в 30 м от дорожного полотна слева, АЗС Лукойл 31362, к.н.з.у. 61:15:0010106:127 (ориентировочная протяженность ЛЭП – 0,472 км, трансформаторная мощность – 0,160 МВА, прибор учёта электроэнергии - 1 шт.)</t>
  </si>
  <si>
    <t>Строительство участка ВЛ-0,4 кВ от опоры № 16, ВЛ-0,4 кВ № 1, КТП № 82, ВЛ- 10 кВ №7, ПС 110/35/10 кВ «Милютинская», для подключения жилого дома Коровиной В.И.,   расположенного по адресу: Ростовская область, Милютинский район, х. Юдин, пер. Вербный, д. 16, к.н. 61:23:0030101:221 (ориентировочная протяженность ЛЭП – 0,39 км)</t>
  </si>
  <si>
    <t>Строительство участка ВЛИ-0,4 кВ от опоры № 5, ВЛ-0,4 кВ № 2, КТП № 137, ВЛ-10 кВ № 1, ПС 35/10 кВ "Тацинская СХТ", для     подключения ВРУ-0,4 кВ обьектов наружного освещения Администрации Тацинского района, расположенного по адресу: Ростовская область, Тацинский район, ст. Тацинская, Автомобильная дорога   ст. Тацинская – х. Исаев, к.н. 61:38:0061001:98 (ориентировочная протяженность ЛЭП – 0,458 км, прибор учёта электроэнергии - 1шт)</t>
  </si>
  <si>
    <t>Строительство ВЛ-0,4 кВ от предпоследней опоры проектируемой ВЛ-0,4 кВ (по договору № 61-1-20-00539815 от 21.10.2020 г.) от опоры № 13 ВЛ-0,4 кВ № 3, КТП № 27, ВЛ-10 кВ № 4, ПС 110/35/10 кВ «Милютинская», для подключения ВРУ-0,4 кВ жилого дома Корплякова А.В., расположенного по адресу: Ростовская область, Милютинский р-н, х. Терновой, пер. Тенистый, д. № 12, к.н. 61:23:0030601:1 (ориентировочная протяженность ЛЭП – 0,385 км, прибор учёта электроэнергии - 1шт)</t>
  </si>
  <si>
    <t>Строительство участка ВЛ-0,4 кВ от опоры № 20 ВЛ-0,4 кВ № 1, КТП № 11, ВЛ-10 кВ № 1, ПС 35/10 кВ «Вольно-Донская», для подключения телятника Сорокина Николая Анатольевича, расположенного по адресу: Ростовская обл., Морозовский р-н, х. Власов, ул. Вязовая, д. 40 а, КНЗУ 61:24:0600007:988 (ориентировочная   протяженность ЛЭП – 0,24 км, прибор учёта электроэнергии - 1шт</t>
  </si>
  <si>
    <t>Строительство участка ВЛИ-0,4 кВ от опоры № 1, ВЛ-0,4 кВ № 1, КТП № 82, ВЛ-10 кВ № 7, ПС 110/35/10 кВ "Милютинская", для подключения жилого дома Алимова Н.И., расположенного по адресу: Ростовская область, Милютинский район, х. Юдин, ул.Черёмушки, д. 43, к.н. 61:23:0030101:39 (ориентировочная протяженность ЛЭП – 0,24 км, прибор учёта электроэнергии - 1шт)</t>
  </si>
  <si>
    <t>Строительство участка ВЛ-0,4 кВ от РУ-0,4 кВ КТП № 286, ВЛ-10 кВ № 2, ПС 110/35/10 кВ «Тарасовская» для подключения здания утятника № 1, здание утятника № 2 Надуева А.В., расположенных по адресу: Ростовская область, район Тарасовский, х. Липовка, примерно в 1,7 км по направлению на север от ориентира х. Липовка, к.н. 61:37:0600005:574 (ориентировочная протяженность ЛЭП – 1,3 км, прибор учёта электроэнергии - 1шт)</t>
  </si>
  <si>
    <t>Строительство ВЛ-0,4 кВ от опоры № 13/16 проектируемой ВЛ-0,4 кВ (по договорам № 61-1-20-00539815 от 21.10.2020 г. и № 61-1-21-00597313 от 08.09.2021 г.), от опоры № 13 ВЛ-0,4 кВ № 3, КТП № 27, ВЛ-10 кВ № 4, ПС 110/35/10 кВ «Милютинская», для подключения жилых домов Пучковой О.Н. и Тарасенко Н.Б., расположенных по адресу: Ростовская область, Милютинский р-н, х. Терновой, пер. Тенистый, д. № 16, к.н.з.у. 61:23:0030601:0002:1268, д. № 14, к.н.з.у 61:23:0030601:22 (ориентировочная протяженность ЛЭП – 0,390 км, прибор учёта электроэнергии – 2 шт)</t>
  </si>
  <si>
    <t>Строительство участка ВЛ-10 кВ от опоры № 17 Л-205, ВЛ-10 кВ № 3, ПС 35/10 кВ «Каменская СХТ», ТП 10/0,4 кВ и ВЛ-0,4 кВ от РУ-0,4 кВ проектируемой ТП 10/0,4 кВ, для подключения строящегося склада ИП Рудакова Д.В., расположенного по адресу: Ростовская обл., Каменский р-н, х. Старая Станица, АКХ «Колос», пастбище 12г, КН ЗУ 61:15:06002101:2655 (ориентировочная протяженность ЛЭП –1,420 км, трансформаторная мощность – 0,160 МВА, прибор учёта электроэнергии - 1шт</t>
  </si>
  <si>
    <t>«Установка прибора учета для технологического присоединения земельного участка под личное подсобное хозяйство заявителя, Авсецин Н.Н., расположенного по адресу: Ростовская область, Боковский район, ст. Боковская, пер. Абрикосовый, 20, к.н.з.у. 61:05:0600004:306 (1 шт.)»</t>
  </si>
  <si>
    <t>«Установка прибора учета для технологического присоединения земельного участка заявителя, Ишмаметова Р.И., расположенного по адресу: Ростовская область, Кашарский район, сл. Поповка, к.н.з.у. 61:16:0600002:320 (1 шт.)».</t>
  </si>
  <si>
    <t>«Установка прибора учета для электроснабжения сквера заявителя, Администрация муниципального образования «Боковское сельское поселение», расположенного по адресу: Ростовская область, Боковский район, ст. Боковская, пер. Чкалова, д. 106Е, к.н.з.у. 61:05:0010104:1552»</t>
  </si>
  <si>
    <t>Строительство ВЛ-0,4 кВ от опоры №2/8 по ВЛ-0,4 кВ №1 КТП-10/0,4 кВ №5 по ВЛ-10 кВ №1 ПС 35/10 кВ «Кружилинская»,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жилого дома заявителя, Омарова А.М., расположенного по адресу: Ростовская область, Шолоховский р-н, х. Сингиновский, ул. Западная, д. 54, (к.н.з.у. 61:43:0070401:49) (ориентировочная протяженность ЛЭП – 0,25 км)</t>
  </si>
  <si>
    <t>Строительство ВЛ-0,4 кВ от РУ 0,4 кВ, КТП-10/0,4 кВ №397 по ВЛ-10 кВ №4 ПС 35/10 кВ «Колундаевская»,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жилого дома заявителя, Фандеева В.В., расположенного по адресу: Ростовская область, Шолоховский р-н, х. Ушаковский, ул. Центральная, д. 89, (к.н.з.у. 61:43:0060701:45) (ориентировочная протяженность ЛЭП – 0,75 км)</t>
  </si>
  <si>
    <t>Строительство ВЛ-0,4 кВ от опоры №8/14 ВЛ 0,4 кВ  №1, КТП-10/0,4 кВ №224 по ВЛ-10 кВ №1 ПС 110/ 35/10 кВ «Вешенская 1»,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склада заявителя, ИП Главы КФХ Ефимова В.М., расположенного по адресу: Ростовская область, Шолоховский р-н, х. Антиповский, ул. Асфальтная, д. 46, (к.н.з.у. 61:43:0600006:781) (ориентировочная протяженность ЛЭП – 0,56 км)</t>
  </si>
  <si>
    <t>Строительство ВЛ-0,4 кВ от опоры №9, ВЛ 0,4 кВ №1, КТП-10/0,4 кВ №569 по ВЛ-10 кВ №18 ПС  110/35/10 кВ «ГОК», для технологического присоединения личного подсобного хозяйства заявителя, Литвинова Е.Е., расположенного по адресу: Ростовская область, Миллеровский р-н, х. Редкодуб, (к.н.з.у. 61:22:0011101:164) и технологического присоединения квартиры заявителя, Машталировой С.А., расположенной по адресу: Ростовская область, Миллеровский р-н, х. Редкодуб, ул. Созвучная, д. 7, кв. 2 (к.н.з.у. 61:22:01011101:32),  установка приборов коммерческого учета электрической энергии (мощности) в точке поставки и установка шкафов 0,4 кВ с коммутационными аппаратами, (2 шт.), (ориентировочная протяженность ЛЭП – 0,207 км)</t>
  </si>
  <si>
    <t>Строительство ВЛ-0,4 кВ от опоры №17/14, ВЛ 0,4 кВ №3, КТП-10/0,4 кВ №210 по ВЛ-10 кВ №1 ПС  110/35/10 кВ «Вешенская 1»,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жилого дома заявителя, Сенякиной А.М., расположенного по адресу: Ростовская область, Шолоховский р-н, х. Антиповский, ул. Школьная, д. 67, (к.н.з.у. 61:43:0030201:220) (ориентировочная протяженность ЛЭП – 0,17 км)</t>
  </si>
  <si>
    <t>Строительство ВЛ-0,4 кВ от опоры №15, ВЛ 0,4 кВ №1, КТП-10/0,4 кВ №621 по ВЛ-10 кВ №1 ПС  110/27,5/10 кВ «Старая Станица», установка приборов коммерческого учета электрической энергии (мощности) в точке поставки и установка шкафов 0,4 кВ с коммутационными аппаратами, (3 шт.) для технологического присоединения жилых домов заявителей, Тачкова А.В., Санакоевой М.А. и Мирошниченко Н.М., расположенных по адресу: Ростовская область, Миллеровский р-н, х. Банниково-Александровский, ул. Восточная, д. 12, Восточная, д. 31, Восточная, д.15(к.н.з.у. 61:22:0010201:70), (61:22:0010201:91), (00:00:000000), (ориентировочная протяженность ЛЭП – 0,22 км)</t>
  </si>
  <si>
    <t>Строительство ВЛ-0,4 кВ от РУ-0,4 кВ КТП-10/0,4 кВ №284 по ВЛ-10 кВ №3 ПС 35/10 кВ «Дударевская», установка прибора коммерческого учета (1 шт.) электрической энергии (мощности) в точке поставки и установка шкафа 0,4 кВ с коммутационными аппаратами, для технологического присоединения объекта медицинского учреждения заявителя, Муниципальное бюджетное учреждение здравоохранения «Центральная районная больница», расположенного по адресу: Ростовская область, Шолоховский р-н, х. Дударевский, ул. Аптечная, д. 6А, (к.н.з.у. 61:43:0040101:733), (ориентировочная протяженность ЛЭП – 0,145 км)</t>
  </si>
  <si>
    <t>Строительство ВЛ-10 кВ от опоры №13/46 отпайки на ТП10/04 кВ № 0217(на балансе ООО «ЛУКОЙЛ-Югнефтепродукт») по ВЛ-10 кВ №1 ПС 110/10 кВ «Дегтевская» с установкой КТП и строительством ВЛ-0,4 кВ, установка коммерческого учета (1 шт.) электрической энергии (мощности) в точке поставки и установка шкафа 0,4 кВ с коммутационными аппаратами, для электроснабжения электрической зарядной станции Заявителя, АО «Ситроникс» расположенной в Ростовской области, Миллеровский р-н, а/д М4 Дон с южной стороны от х. Грай-Воронец, 824 км+500 м слева, координаты 49.163482, 40.597913 (к.н.з.у. 61:22:600006:439), (ориентировочная протяженность ЛЭП – 0,015 км, ориентировочная мощность ТП – 0,160 МВА)</t>
  </si>
  <si>
    <t>Строительство ВЛ-0,4 кВ от опоры№ 8, ВЛ 0,4 кВ №2, КТП-10/0,4 кВ №564 по ВЛ-10 кВ №18 ПС  110/35/10 кВ «ГОК»,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личного подсобного хозяйства Заявителя, Шевцова К.Ю., расположенного по адресу: Ростовская область, Миллеровский р-н, г. Миллерово, бывшее подсобное хозяйство общепита, (к.н.з.у. 61:22:0120501:65), (ориентировочная протяженность ЛЭП – 0,058 км)</t>
  </si>
  <si>
    <t>Строительство ВЛ-0,4 кВ от опоры №5, ВЛ 0,4 кВ №1, КТП-10/0,4 кВ №303 по ВЛ-10 кВ №3 ПС  35/10 кВ «Ольховская», установка прибора коммерческого учета электрической энергии (мощности) в точке поставки и установка шкафа 0,4 кВ с коммутационным аппаратом, (1 шт.) для технологического присоединения жилого дома заявителя, Кубанова И.В., расположенного по адресу: Ростовская область, Кашарский р-н, х. Ольховый, ул. Лесная, д. 37, (к.н.з.у. 61:16:0050301:357) (ориентировочная протяженность ЛЭП – 0,04 км)</t>
  </si>
  <si>
    <t>Строительство ВЛ-10 кВ от опоры № 130 по ВЛ-10 кВ № 5 ПС 110/35/10 кВ «ГОК» с установкой КТП и строительством ВЛ-0,4 кВ, установку коммерческого учета (1 шт.) электрической энергии (мощности) в точке поставки и установка шкафа 0,4 кВ с коммутационным аппаратом, для электроснабжения индивидуальной жилой застройки Заявителя, Трофименко В.В. расположенной в Ростовской области, Миллеровский р-н, х. Красная Заря, ул. Прудная, д. 5, (61:22:0010501:22) (ориентировочная   протяженность ЛЭП – 0,012 км, ориентировочная мощность ТП – 0,025 МВА)</t>
  </si>
  <si>
    <t>Строительство ВЛ-10 кВ от опоры № 15/48 по ВЛ-10 кВ № 3 ПС 35/10 кВ «Базковская» с установкой КТП и строительством ВЛ-0,4 кВ, установку коммерческого учета (1 шт.) электрической энергии (мощности) в точке поставки и установка шкафов 0,4 кВ с коммутационным аппаратом, для технологического присоединения склада сельскохозяйственной продукции, Заявителя,  ИП Глава К(Ф)Х Пащинскова Т.П., расположенных в Ростовской области, Шолоховский р-н, х. Белогорский, ул. Молодежная, д. 1д, (61:43:0010301:2153) (ориентировочная   протяженность ЛЭП – 0,18 км, ориентировочная мощность ТП – 0,1 МВА)</t>
  </si>
  <si>
    <t>Установка прибора учета для технологического присоединения жилого дома заявитель Рудой В.Н., расположенного по адресу: Ростовская область, Миллеровский район, сл. Колодези, ул. Ленина, д. 61, к.н.з.у. 61:22:040101:0025 (1шт.)</t>
  </si>
  <si>
    <t>Установка прибора учета для технологического присоединения жилого дома заявителя Бондарева Н.В., расположенного по адресу: Ростовская область, Миллеровский район, х. Кумшацкий, ул. Майская, д. 9, к.н.з.у. 61:22:0010601:374 (1шт.)</t>
  </si>
  <si>
    <t>Установка прибора учета для технологического присоединения жилого дома заявителя Ильенко А.А., расположенного по адресу: Ростовская область, Чертковский район, с. Осиково, ул. Садовая, д. 36, к.н.з.у. 61:42:0190101:100 (1шт.)</t>
  </si>
  <si>
    <t>Установка прибора учета для технологического присоединения жилого дома заявителя Юрченко К.В., расположенного по адресу: Ростовская область, Чертковский район, с. Тарасово-Меловское, ул. Молодежная, д. 1а, к.н.з.у. 61:42:0160101:1147 (1шт.)</t>
  </si>
  <si>
    <t>Установка прибора учета для технологического присоединения жилого дома заявителя, Надаева Р.С., расположенного по адресу: Ростовская область, Боковский район, п. Стожки, ул. Вишневая, д. 4, к.н.з.у. 61:05:0050301:77</t>
  </si>
  <si>
    <t>Установка прибора учета для технологического присоединения квартиры заявителя Никонова А.Г., расположенной по адресу: Ростовская область, Миллеровский район, х. Малотокмацкий, ул. Школьная, д. 4, к.н.з.у. 61:22:0120101:183 (1шт.)</t>
  </si>
  <si>
    <t>Установка прибора учета для технологического присоединения личного подсобного хозяйства заявителя Опенченко К.А., расположенного по адресу: Ростовская область, Миллеровский район, х. Хмызов, ул. Ленина, д. 18, к.н.з.у. 61:22:0080101:141 (1шт.)</t>
  </si>
  <si>
    <t>Установка прибора учета для технологического присоединения личного подсобного хозяйства заявитель Дикунов Н.Н, расположенного по адресу: Ростовская область, Миллеровский район, сл. Колодези, ул. Мира, д. 3, к.н.з.у. 61:22:0040101:122 (1шт.)</t>
  </si>
  <si>
    <t>Установка прибора учета для технологического присоединения личного подсобного хозяйства заявителя Бычковой О.Н., расположенного по адресу: Ростовская область, Миллеровский район, х. Терновой, ул. Школьная, д. 31, корп. а, к.н.з.у. 61:22:0061001:804 (1шт.)</t>
  </si>
  <si>
    <t>Установка прибора учета для технологического присоединения объектов уличного освещения заявителя, Администрация Дубровского сельского поселения, расположенного по адресу: Ростовская область, Шолоховский район, х. Антиповский, ул. Заречная, к.н.з.у. 61:43:0030201 (1 шт.)</t>
  </si>
  <si>
    <t>Установка прибора учета для технологического присоединения жилого дома заявитель Горбаткова М.С, расположенного по адресу: Ростовская область, Миллеровский район, сл. Дегтево, ул. Российская, д. 4, к.н.з.у. 61:22:030101:0280 (1шт.)</t>
  </si>
  <si>
    <t>Установка прибора учета для технологического присоединения жилого дома заявителя Клещ Е.И., расположенного по адресу: Ростовская область, Миллеровский район, х. Тарадинка, ул. Дружбы, д. 6, к.н.з.у. 61:22:0100701:3 (1шт.)</t>
  </si>
  <si>
    <t>Установка прибора учета для технологического присоединения ВРУ 0,4 кВ ПТО заявителя, Мельников А.Н., расположенного по адресу: Ростовская область, Боковский район, х. Земцов, ул. Школьная, д.57 а, к.н.з.у. 61:05:0070502:180</t>
  </si>
  <si>
    <t>Установка прибора учета для технологического присоединения здания склада общего назначения заявителя, Шорин С.С., расположенного по адресу: Ростовская область, Боковский район, ст. Краснокутская, ул. Социалистическая, д.80, к.н.з.у. 61:05:0060104:227</t>
  </si>
  <si>
    <t>Установка прибора учета для технологического присоединения котельной заявителя ИП Балдина А.Н., расположенной по адресу: Ростовская область, Миллеровский район, сл. Кудиновка, ул. Победы, д. 18, к.н.з.у. 61:22:0040401:1222 (1шт.)</t>
  </si>
  <si>
    <t>Установка прибора учета для технологического присоединения склада заявителя, Мурадбеков А.И., расположенного по адресу: Ростовская область Боковский район, х. Белавин, ул. Степная, д.46П, к.н.з.у. 61:05:0600006:682</t>
  </si>
  <si>
    <t>Установка прибора учета для технологического присоединения строящегося жилого дома заявителя, Черноусов А.Г., расположенного по адресу: Ростовская область, Боковский район, ст. Боковская, ул. Энергетиков, д.1, к.н.з.у. 61:05:010101:217</t>
  </si>
  <si>
    <t>Установка прибора учета электрической энергии (мощности) в точке поставки и установка шкафа 0,4 кВ с коммутационным аппаратом для электроснабжения жилого дома заявителя, Калинкиной В.М., расположенного по адресу: Ростовская область, Боковский район, ст. Краснокутская, ул. Школьная, д. 48, к.н.з.у. 61:05:0060102:17</t>
  </si>
  <si>
    <t>Установка прибора учета электрической энергии (мощности) в точке поставки и установка шкафа 0,4 кВ с коммутационным аппаратом для электроснабжения жилого дома заявителя, Полиенко Е.М., расположенного по адресу: Ростовская область, Миллеровский  район, сл. Волошино, ул. Партизанская, д. 54, к.н.з.у. 61:22:0020101:592</t>
  </si>
  <si>
    <t>Установка прибора учета электрической энергии (мощности) в точке поставки и установка шкафа 0,22 кВ с коммутационным аппаратом для электроснабжения уличного освещения Заявителя, Администрация МО Маньковское СП, расположенного по адресу: Ростовская область, Чертковский район, х. Гусев, ул. Центральная</t>
  </si>
  <si>
    <t>Установка прибора учета электрической энергии (мощности) в точке поставки и установка шкафа 0,22 кВ с коммутационным аппаратом для электроснабжения жилого дома заявителя, Рябова А.В., расположенного по адресу: Ростовская область, Чертковский  район, х. Бакай, ул. Полетаева, д. 118, к.н.з.у. 61:42:0180201:53</t>
  </si>
  <si>
    <t>Установка прибора учета электрической энергии (мощности) в точке поставки и установка шкафа 0,4 кВ с коммутационным аппаратом для электроснабжения жилого дома заявителя, Буханцовой Н.В., расположенного по адресу: Ростовская область, Боковский район, ст. Каргинская, ул. Соловьева, д.52, к.н.з.у. 61:05:0040107:16</t>
  </si>
  <si>
    <t>Установка прибора учета электрической энергии (мощности) в точке поставки и установка шкафа 0,4 кВ с коммутационным аппаратом для электроснабжения квартиры заявителя, Даденко Г.П., расположенной по адресу: Ростовская область, Кашарский район, х. Вишневка, ул. Молодежная, д. 3, кв. 1, к.н.з.у. 61:16:0170101:165</t>
  </si>
  <si>
    <t>Установка прибора учета электрической энергии (мощности) в точке поставки и установка шкафа 0,4 кВ с коммутационным аппаратом для электроснабжения объектов наружного освещения Заявителя, Администрация муниципального образования «Донское сельское поселение», расположенных по адресу: Ростовская область, Чертковский район, х. Артамошкин, ул. Безымянная, ул. Песчаная, к.н.з.у. 61:16:0110104:272</t>
  </si>
  <si>
    <t>Установка прибора учета электрической энергии (мощности) в точке поставки и установка шкафа 0,4 кВ с коммутационным аппаратом для электроснабжения склада тракторной бригады №5 заявителя, ИП Глава КФХ Лукьянцев А.Ю., расположенного по адресу: Ростовская область, Чертковский  район, с. Михайлово-Александровка, ул. Коммунарская, б/н,  к.н.з.у. 61:42:0600021:698</t>
  </si>
  <si>
    <t>Строительство ВЛ 0,4 кВ от проектируемой ВЛ 0,4 кВ проектируемой КТПН 10/0,4 кВ (по договору №61-1-20-00507591 от 16.04.2020 г.) ВЛ 10 кВ №403 ПС 110 кВ АС4 для электроснабжения ВРУ 0,4 кВ жилых домов Ершовой Н. Г., Ершова С. В. по ул. Крымская в х. Ленина Аксайского района Ростовской области (ориентировочная протяжённость ЛЭП 0,159 км)</t>
  </si>
  <si>
    <t>Строительство ВЛ 0,4 кВ от проектируемой ВЛ 0,4 кВ (по договору №61-1-20-00544009 от 10.11.2020 г.) проектируемой ТП 10/0,4 кВ ВЛ 10 кВ №1208 ПС 110 кВ АС12 для электроснабжения жилого дома Поляничкина А. В. на участке с КН 61:02:0600006:6729 в Аксайском районе Ростовской области (ориентировочная протяжённость ЛЭП 0,14 км)</t>
  </si>
  <si>
    <t>Строительство ВЛ 0,4 кВ от ВЛ 0,4 кВ №1 ТП 10 кВ №642 ВЛ 10 кВ №107 ПС 110 кВ АС1 для электроснабжения ВРУ 0,4 кВ жилого дома Петоян Л. М. на участке с КН 61:02:0600015:5081 в ст-це Ольгинская Ростовской области (ориентировочная протяжённость ЛЭП 0,16 км)</t>
  </si>
  <si>
    <t>Техническое перевооружение ТП 10 кВ №60А КВЛ 10 кВ №3ф3 РП-3 КЛ 10 кВ №1532 ПС 110 кВ АС15 и строительство ВЛ 0,4 кВ от РУ 0,4 кВ ТП 10 кВ №60А КВЛ 10 кВ №3ф3 РП-3 КЛ 10 кВ №1532 ПС 110 кВ АС15 для электроснабжения объектов наружного освещения ООО «Ридер-Юг» по адресу: Ростовская обл., р-н Аксайский, с/х АО «Аксайское», участок с КН 61:02:0120101:25817 (ориентировочная мощность трансформатора 0,04 МВА, ориентировочная протяжённость ЛЭП 0,03 км)</t>
  </si>
  <si>
    <t>Строительство ВЛ 0,4 кВ от ВЛ 0,4 кВ №1 ТП 10 кВ №927 ВЛ 10 кВ №1207 ПС 110 кВ АС12 для электроснабжения ВРУ 0,4 кВ жилого дома Агарковой Т. А. на участке с КН 61:02:0600006:4677 в п. Щепкин Аксайского района, РО (ориентировочная протяжённость ЛЭП 0,13 км)</t>
  </si>
  <si>
    <t>Строительство ВЛ 0,4 кВ от проектируемой ВЛ 0,4 кВ (по договору №61-1-21-00598231 от 02.09.2021 г.) от РУ 0,4 кВ ТП 10 кВ №271 ВЛ 10 кВ №1513 ПС 110 кВ АС15 для электроснабжения ВРУ 0,4 кВ жилого дома Рогальской Л. И. на участке с КН 61:02:0010146:6 в п. Янтарный Аксайского района Ростовской области (ориентировочная протяжённость ЛЭП 0,46 км)</t>
  </si>
  <si>
    <t>Строительство ВЛ 0,4 кВ от проектируемой ВЛ 0,4 кВ (по договору №61-1-21-00601061 от 13.09.2021 г.) техперевооружаемой ТП 6 кВ №188 ВЛ 6 кВ №804 ПС 35 кВ АС8 для электроснабжения жилого дома Ермолаева М. А. на участке с КН 61:02:0010301:332 в п. Российский Аксайского района Ростовской области (ориентировочная протяжённость ЛЭП 0,19 км)</t>
  </si>
  <si>
    <t>Строительство ВЛ 0,4 кВ от проектируемой ВЛ 0,4 кВ (по договору №61-1-21-00586139) ТП 10 кВ №476 ВЛ 10 кВ №1103 ПС 110 кВ АС11 для электроснабжения ВРУ-0,22 кВ жилого дома Семеруниной К.Р. на участке с КН 61:02:0600009:2386 и ВРУ 0,4 жилого дома Лысенко М.А. на участке с КН 61:02:0600009:2389 в ст. Мишкинская, Аксайского района, Р.О. (ориентировочная протяженность ЛЭП 0,16 км)</t>
  </si>
  <si>
    <t>Строительство ВЛ 0,4 кВ от РУ ТП 10/0,4 кВ №1849 (на балансе СНТ «Диана») ВЛ 10 кВ №1204 ПС 110/10 кВ АС12 для электроснабжения ВРУ-0,4 кВ жилого дома Нугумановой Х.Я. на участке №27 с КН 61:02:0501701:27 в СНТ «Диана» п. Щепкин Аксайского района Ростовской области (ориентировочная протяжённость ЛЭП 0,13 км)</t>
  </si>
  <si>
    <t>Установка пункта секционирования на ВЛ 10 кВ №101 ПС 110 кВ АС1, техническое перевооружение ТП 10 кВ №928 ВЛ 10 кВ №101 ПС 110 кВ АС1 и установка прибора учета для электроснабжения ВРУ 0,4 кВ жилого дома Сергеева П. М. по адресу: Ростовская обл., р-н Аксайский, х. Махин, ул. Черкасская, д. 4, кадастровый номер земельного участка: 61:02:0090301:61 (ориентировочная мощность трансформатора 0,1 МВА)</t>
  </si>
  <si>
    <t>Строительство ТП 6/0,4 кВ, ВЛ 0,4 кВ, ВЛ 6 кВ по ВЛ 6 кВ №805 ПС 35 кВ АС8 для электроснабжения объекта торговли ИП Рогальского А. В. на участке с КН 61:02:0010201:1294 в х. Большой Лог Аксайского района Ростовской области (ориентировочная мощность трансформатора 0,1 МВА, ориентировочная протяженность ЛЭП 0,1 км)</t>
  </si>
  <si>
    <t>Установка пункта коммерческого учета для электроснабжения комплекса зданий для хранения и переработки сельскохозяйственной продукции по адресу: РО., р-н Аксайский, Щепкинское сельское поселение, х. Нижнетемерницкий, ул. Гайдара, уч. 4. КН 61:02:0600005:11018 (1шт)</t>
  </si>
  <si>
    <t>Строительство ТП 10/0,4 кВ, ВЛ 0,4 кВ, ВЛ 10 кВ по ВЛ 10 кВ №305 ПС 35 кВ БГ3 для электроснабжения нежилого здания ООО «Автодор» по адресу: Ростовская обл., р-н. Багаевский, ст. Багаевская, трасса Ростов-Семикаракорск-Волгодонск 50 км, к.н. 61:03:0000000:2899. (ориентировочная мощность трансформатора 0,025 МВА, ориентировочная протяжённость ЛЭП 0,025 км)</t>
  </si>
  <si>
    <t>Строительство ТП 10/0,4 кВ, ВЛ 0,4 кВ, ВЛ 10 кВ по ВЛ 10 кВ №307 ПС 35 кВ БГ3 для электроснабжения жилых домов Шакировой Ш.Н.  и Махмудова Д.С. по адресу: Ростовская обл., р-н. Багаевский, х. Елкин, пер. Степной, 12 участок 4, к.н. 61:03:0030122:29, пер. Степной, 12 участок 5, к.н. 61:03:0030122:30. (ориентировочная мощность трансформатора 0,04 МВА, ориентировочная протяжённость ЛЭП 0,1 км)</t>
  </si>
  <si>
    <t>Строительство ВЛ 0,4 кВ от концевой опоры, проектируемой ВЛ 0,4 кВ от КТП-10/0,4 кВ №78 ВЛ 10 кВ №3 ПС 35/10 кВ Б. Салы (по договору №61-1-21-00579291 от 31.05.2021 г.) для электроснабжения ВРУ-0,4 кВ жилого дома Завгороднего И.И. на участке с КН 61:02:0600006:6847 в Аксайском районе, п. Щепкин (ориентировочная протяженность ЛЭП 0,02 км)</t>
  </si>
  <si>
    <t>Установка пункта коммерческого учета для присоединения АЗС №61291 ООО «Лукойл-Югнефтепродукт», расположенной по адресу: Ростовская обл., р-н Аксайский, 1074 км. автомагистрали М-4 справа по ходу километража, кадастровый номер земельного участка: 61:02:0600017:66 (1 шт.)</t>
  </si>
  <si>
    <t>Установка пункта коммерческого учета для присоединения АЗС №61360 ООО «Лукойл-Югнефтепродукт», расположенной по адресу: Ростовская обл., р-н. Аксайский, г. Аксай, 1074 км. автомагистрали М-4 «Дон-2», кадастровый номер земельного участка: 61:02:0600017:2» (1 шт.)</t>
  </si>
  <si>
    <t>Установка прибора учета для присоединения объекта туристической отрасли (гостиница, база отдыха, гостевой дом, прочее) ИП Рогальского А.В. расположенного по адресу: Ростовская обл., р-н Багаевский, х. Арпачин, ул. Береговая, д. 2-ж, к.н. 61:03:0040215:52 (1шт.)</t>
  </si>
  <si>
    <t>Установка прибора учета для присоединения магазина ИП Третьякова С. расположенного по адресу: Ростовская обл., р-н Багаевский, п. Отрадный, ул. Победы, д. 12А, к.н. 61:03:0050102:490 (1шт.)</t>
  </si>
  <si>
    <t>Строительство ВЛ 0,4 кВ от ВЛ 0,4 кВ №3 КТП 10/0,4 кВ №117 ВЛ 10 кВ №307 ПС 35 кВ БГ3 для электроснабжения жилого дома Махмудова Х. по адресу РО, Багаевский район, х. Елкин, ул. Стадионная 2, уч. 2, к.н. 61:03:0030154:15. (ориентировочная протяжённость ЛЭП 0,01 км)</t>
  </si>
  <si>
    <t>Строительство ВЛ 0,4 кВ от ВЛ 0,4 кВ №1 КТП 10/0,4 кВ №58 ВЛ 10 кВ №261 ПС 110 кВ БГ2 с заменой трансформатора КТП 10/0,4 кВ №58 мощностью с 0,025 МВА до 0,063 МВА для электроснабжения жилого дома Бабиной О.О. по адресу РО, Багаевский район, х. Арпачин, ул. Советская, д. 5, к.н. 61:03:0040211:13. (ориентировочная протяжённость ЛЭП 0, 1 км)</t>
  </si>
  <si>
    <t>Строительство ВЛ 0,4 кВ от ВЛ 0,4 кВ №1 КТП 10/0,4 кВ №118 ВЛ 10 кВ №307 ПС 35 кВ БГ3 для электроснабжения жилого дома Сокуренко П.Н. по адресу РО, Багаевский район, х. Верхнеянченков, ул. Степная, д. 8а, к.н. 61:03:0030301:164. (ориентировочная протяжённость ЛЭП 0,58 км)</t>
  </si>
  <si>
    <t xml:space="preserve">Установка прибора учета для присоединения жилого дома заявителя Лебедева А. В., расположенного по адресу: Ростовская обл., Веселовский район, п. Веселый, ул. Набережная, 71 к.н.:61:06:0010107:163 </t>
  </si>
  <si>
    <t>Строительство ВЛ 0,4 кВ от РУ 0,4 кВ  КТП 10 кВ №45, ВЛ 10 кВ №160 ПС 110 кВ В1 для электроснабжения жилого дома Ахметова Р. У.  на участке с КН 61:06:0010141:568 в Веселовском районе РО, п. Веселый, ул. Береговая, 15-е (ориентировочная протяжённость ЛЭП 0,25 км)</t>
  </si>
  <si>
    <t>Строительство ТП 10/0,4 кВ, ВЛ 0,4 кВ, ВЛ 10 кВ от ВЛ 10 кВ №155 ПС 110 кВ В1 для электроснабжения нежилой застройки (хозяйственная посторойка, нежилое здание) ООО «Оргтехника-ВР»  на участке с КН 61:12:0600301:113, расположенной по адресу: РО, Зерноградский район, х. Заполосный в 5,3 км на северо-запад от северной его окраины  (ориентировочная мощность трансформатора 0,160 МВА, ориентировочная протяжённость ЛЭП 0,035 км)</t>
  </si>
  <si>
    <t>Строительство ВЛ 0,4 кВ от РУ 0,4 кВ ТП №92, ВЛ 10 кВ №157 ПС 110 кВ В1 для электроснабжения жилых домов Амирханян Ш. В., Амирханян Г. Б., Амирханяна В. Ш. в Веселовском районе, РО, п. Веселый, ул. Первомайская, 199, 201 участки с к. н. 61:06:0600012:1684, 61:06:0600012:980, 61:06:0600012:981(ориентировочная протяжённость ЛЭП 0,085 км)</t>
  </si>
  <si>
    <t>Установка приборов учета для присоединения ВРУ 0,4 кВ жилых домов, расположенных по адресу: РО., РО, х. Нижнетемерницкий, х. Большой Лог, ст-ца Грушевская, ст-ца Старочеркасская, п. Янтарный, п. Российский, п. Щепкин, х. Каменный Брод (41 шт)</t>
  </si>
  <si>
    <t>Установка прибора учета электрической энергии в РУ 0,4 кВ КТП-6/0,4 кВ ВЛ 6 кВ №802 ПС 35/6 кВ АС-8 заявителя Лисихина А. Ю., расположенной по адресу: РО., р-н Аксайский, с/т «Надежда», уч.28, к.н:61:02:0503701:69</t>
  </si>
  <si>
    <t>Установка приборов учета для присоединения ВРУ 0,4 кВ малоэтажных жилых застроек, административного/офисного здания, нежилой застройки, расположенных по адресу: РО., х. Большой Лог, п. Щепкин, п. Реконструктор, (5шт.)</t>
  </si>
  <si>
    <t>Установка приборов учета для присоединения ВРУ 0,4 кВ малоэтажных жилых застроек, отделение почтовой связи, административного/офисного здания, расположенных по адресу: РО, п. Российский, х. Александровка, ст-ца Мишкинская, (8шт.)</t>
  </si>
  <si>
    <t>Установка приборов учета для присоединения ВРУ 0,22 кВ жилых домов, расположенных по адресу: Аксайский, п. Российский, ул. Заповедная, д. 3-Г, п. Щепкин, ул. Крестьянская, д. 17-Б (3 шт.)</t>
  </si>
  <si>
    <t>Установка приборов учета для присоединения ВРУ 0,22 кВ малоэтажных жилых застроек, расположенных по адресу: РО., п. Щепкин, п. Красный Сад, ст-ца Грушевская, п. Российский, х. Большой Лог, (8шт.)</t>
  </si>
  <si>
    <t>Установка приборов учета для присоединения ВРУ 0,22 кВ малоэтажных жилых застроек, расположенных по адресу: РО., х. Алитуб, п. Октябрьский, х. Ленина, КН:61:02:0020101:697, 61:02:0600004:2795, 61:02:0600016:4461, (3шт.)</t>
  </si>
  <si>
    <t>Строительство ВЛ0,4 кВ от КТП 10/0,4 кВ №644 ВЛ10 кВ № 608 ПС СМ6 для электроснабжения нежилого здания заявителя ИП Шуплецова Ф.В., по адресу: РО, Семикаракорский р-н, к.н.: 61:35:0600005:1020 (ориентировочная протяжённость ЛЭП 0,025 км)</t>
  </si>
  <si>
    <t>Установка пункта коммерческого учета для присоединения насосной станции заявителя  АО «Бакланниковское», расположенного по адресу: Ростовская обл., р-н. Семикаракорский, к.н:61:35:0600013:615 (1 шт.)</t>
  </si>
  <si>
    <t>Установка прибора учета для присоединения ВРУ 0,4 кВ жилого дома заявителя Корначева Сергея Александровича по адресу: Семикаракорский р-н, х. Бакланники, ул. Набережная, д.11-а к.н.:61:35:0010101:351</t>
  </si>
  <si>
    <t xml:space="preserve">Установка прибора учета для присоединения нежилого здания АО «Почта России» расположенного по адресу: Ростовская обл., р-н Семикаракорский, ст-ца Задоно-Кагальницкая, пер. Советский, д.3 к.н. 61:35:0030101:2255 (1шт.) </t>
  </si>
  <si>
    <t>Строительство ВЛ 0,4 кВ от ВЛ 0,4 кВ №2 КТП-10/0,4 кВ №39 ВЛ 10 кВ №1203 ПС 110/10 кВ АС-12 для электроснабжения ВРУ-0,4 кВ жилого дома Лекаркина Н. А. на участке с КН 61:33:0600015:964 в совх. Каменобродский Родионово-Несветайского района Ростовской области (ориентировочная протяжённость ЛЭП 0,03 км)</t>
  </si>
  <si>
    <t>Строительство ВЛ 0,4 кВ по ВЛ 0,4 кВ №3 ТП-10/0,4 кВ №496 ВЛ 10 кВ №1101 ПС 110/35/10 кВ АС-11 для электроснабжения ВРУ-0,4 кВ жилого дома Крамарева Е. А. на участке с КН 61:02:0600009:2588 в ст-це Мишкинская Аксайского района Ростовской области (ориентировочная протяжённость ЛЭП 0,095 км)</t>
  </si>
  <si>
    <t>Строительство ВЛ 0,4 кВ по ВЛ 0,4 кВ №3 КТП-6/0,4 кВ №72 ВЛ 6 кВ №804 ПС 35/6 кВ АС8 для электроснабжения ВРУ 0,4 кВ жилого дома Гарагуля Д.И. в п. Российский, пер. Солнечный, д.9,   на участке с КН 61:02:0600010:3493 в Аксайском р-не (ориентировочная протяженность ЛЭП 0,025 км)</t>
  </si>
  <si>
    <t>Строительство ВЛ 0,4 кВ по ВЛ 0,4 кВ №1 ТП-10/0,4 кВ №70А ВЛ 10 кВ №3 ПС 35/10 кВ Б. Салы для электроснабжения ВРУ-0,4 кВ жилого дома Мель В.Е. в п. Темерницкий, на участке с КН 61:02:0600005:10493 в Аксайском районе (ориентировочная протяженность ЛЭП 0,025 км.)</t>
  </si>
  <si>
    <t>Строительство ТП 10/0,4 кВ, ВЛ 0,4 кВ, ВЛ 10 кВ по ВЛ 10 кВ №1205 ПС 110 кВ АС-12, для электроснабжения ВРУ 0,4 кВ жилых домов Кузнецовой Н.Н. на участках с КН 61:02:0600007:2736., КН 61:02:0600002:3150 в поселке Рассвет Аксайского района РО (ориентировочная мощность трансформатора 0,040 МВА, ориентировочная протяженность ЛЭП 0,07 км)</t>
  </si>
  <si>
    <t>Строительство ТП 10/0,4 кВ, ВЛ 0,4 кВ, ВЛ 10 кВ по ВЛ 10 кВ №1101 ПС 110кВ АС11 для электроснабжения нежилого здания ООО «ДонСвязьКонструкция» на участке с КН 61:02:0600009:2217 в ст-це Мишкинская Аксайского района Ростовской области (ориентировочная мощность трансформатора 0,16 МВА, ориентировочная протяженность ЛЭП 0,06 км)</t>
  </si>
  <si>
    <t>Техперевооружение ПС 110кВ Р37 с установкой линейных ячеек 10кВ для электроснабжения КЛ 10кВ (заявитель ООО "Спец-Энерго")</t>
  </si>
  <si>
    <t>Техперевооружение ПС 110 кВ Р25 с установкой линейных ячеек 6 кВ для электроснабжения КЛ 6 кВ (заявитель ООО «Спец-Энерго»)</t>
  </si>
  <si>
    <t>Техническое перевооружение ПС 110кВ Р19 в части установки линейной ячейки на 3 и 4 секциях шин и замены трансформатора тока в линейной ячейке №19-10</t>
  </si>
  <si>
    <t xml:space="preserve">Техническое перевооружение ПС 110 кВ Р17 в части установки линейных ячеек 6 кВ на 2 и 3 с.ш. для осуществления электроснабжения жилого комплекса </t>
  </si>
  <si>
    <t>Строительство ТП 10/0,4 кВ, ВЛ 0,4 кВ, ВЛ 10 кВ от ВЛ 10 кВ №125 ПС 110 кВ СМ1 для электроснабжения ВРУ-0,4 кВ жилого дома заявителя Худотеплова А.С. по адресу: Ростовская обл., р-н. Семикаракорский, г. Семикаракорск, ул. Серегина, д.64, а к.н.: 61:35:0110205:634</t>
  </si>
  <si>
    <t>Установка пункта коммерческого учета для присоединения ООО «Таганрогская энергетическая компания», адресный ориентир: РО., Мясниковский р-н. тер. Юго-Восточная промзона кадастровый номер земельного участка: 61:25:601001:1133 (1 шт.)</t>
  </si>
  <si>
    <t>Строительство ВЛ 0,4 кВ от ВЛ 0,4 кВ №3 КТП 10/0,4 кВ №668 ВЛ 10 кВ №1/3 ПС 110/35/10 кВ «Троицкая-1» для технологического присоединения нежилого здания заявителя ИП Григорян А.Л. по адресу: Ростовская область, Неклиновский район, с. Николаевка, ул. Ленина, 309т</t>
  </si>
  <si>
    <t>Строительство ВЛ 0,4 кВ от ВЛ 0,4 кВ №1 КТП 10/0,4 кВ №473 ВЛ 10 кВ №6 ПС 110/10 кВ «Самбек», для технологического присоединения производственного цеха заявителя Войнова В.С. по адресу: Ростовская область, Неклиновский р-н, с. Самбек, х-во СПК к-з «Колос», поле №63</t>
  </si>
  <si>
    <t>Строительство ВЛ 0,4 кВ от ВЛ 0,4 кВ №2 ТП 10/0,4 кВ №190 ВЛ 10 кВ №6 ПС 35/10 кВ «Покровская», для технологического присоединения жилого дома заявителя Лойторенко В.Н. по адресу: Ростовская область, Неклиновский р-н, с. Покровское, ул. 1 Мая, 10 А</t>
  </si>
  <si>
    <t>Строительство ВЛ 0,4 кВ от ВЛ 0,4 кВ №2 МТП 10/0,4 кВ №21м ВЛ 10 кВ №4 ПС 35/10 кВ «Русский Колодец», для технологического присоединения подсобного хозяйства заявителя Полянский А.И. по адресу: Ростовская область, Неклиновский р-н, х. Веселый, ул. Пионерская, 9 А</t>
  </si>
  <si>
    <t>Строительство ВЛ 0,4 кВ от ВЛ 0,4 кВ №1 ТП 10/0,4 кВ №1-125 по ВЛ 10 кВ №1 ПС 110/35/10 кВ «Чалтырь», запитанной от ВЛ 10 кВ №29-35 ПС 110/10 кВ Р-29 для технологического присоединения жилого дома заявителя Оконешникова П.Е. по адресу: Ростовская область, Мясниковский район, х. Ленинаван ул. Донская 9</t>
  </si>
  <si>
    <t>Строительство ВЛ 0,4 кВ от ВЛ 0,4 кВ №3 КТП 10/0,4 кВ №580 ВЛ 10 кВ №5 ПС 110/10 кВ «Самбек» для технологического присоединения частного жилого дома заявителя Ульянова В.С. по адресу: Ростовская область, Неклиновский район, с. Бессергеновка, ул. Цветочная, 86</t>
  </si>
  <si>
    <t>Строительство ВЛ 0,4 кВ от ВЛ 0,4 кВ №4 от ТП 6/0,4 кВ №26 по КЛ 6 кВ №11 ПС 110/6 Т-5 для технологического присоединения жилого дома заявителя Мирабян А.В. по адресу: Ростовская область, г. Таганрог, ул. Октябрьская, д. 107</t>
  </si>
  <si>
    <t>Строительство ВЛ 0,4 кВ от ВЛ 0,4 кВ №1 КТП 10/0,4 кВ №688 ВЛ 10 кВ №4 ПС 110/35/10 кВ «Синявская» для технологического присоединения личного подсобного хозяйства заявителя Громовой С.А. по адресу: Ростовская область, Неклиновский район, с. Синявское, ул. Шапошникова, 74</t>
  </si>
  <si>
    <t>Строительство ВЛ 0,4 кВ от ВЛ 0,4 кВ №1 ТП 10/0,4 кВ №1-23 по ВЛ 10 кВ №1 ПС 110/35/10 кВ «Чалтырь» для технологического присоединения жилого дома заявителя Испирян Е.М. по адресу: Ростовская область, Мясниковский район, х. Красный Крым ул. Шаумяна, 43/а</t>
  </si>
  <si>
    <t>Строительство ВЛ 0,4 кВ от КТП 10/0,4 кВ №248м ВЛ 10 кВ №3 ПС 110/10 кВ «Ефремовская» для технологического присоединения здания детского сада заявителя (МБДОУ Детский сад «Теремок» с. Ефремовка) по адресу: Ростовская область, Неклиновский район, с. Ефремовка, ул. Советская, 10</t>
  </si>
  <si>
    <t>Строительство ВЛ 10 кВ от ВЛ 10 кВ №3 ПС 35/10 кВ «Советка» для электроснабжения административных и офисных зданий Заявителя (Иваненко Д.О.) по адресу: Ростовская область, Неклиновский район, с. Самбек, СПК к-з «Колос», поле №101</t>
  </si>
  <si>
    <t>Строительство ВЛ 0,4 кВ от РУ 0,4 кВ ТП 6/0,4 кВ №117 по КЛ 6 кВ №1702 ПС 110/6 кВ Т-17 для электроснабжения нежилого помещения заявителя (ИП Ильянов И.А.) по адресу: Ростовская обл., г. Таганрог, ул. Чехова, д.104 корп. А</t>
  </si>
  <si>
    <t>Строительство ВЛ 0,4 кВ от ВЛ 0,4 кВ №1 КТП 10/0,4 кВ №179 ВЛ 10 кВ №8 ПС 35/10 кВ «Покровская» для электроснабжения нежилого здания заявителя (Пасечник Ю.И.) по адресу: Ростовская обл., Неклиновский район, с. Покровское, ул. Олега Кошевого, 7-В, к.н. 61:26:0050139:104 (ориентировочная протяженность ЛЭП 0,065 км)</t>
  </si>
  <si>
    <t>Строительство ВЛ 0,4 кВ от опоры по ВЛ 0,4 кВ №1 ТП 10/0,4 кВ №6-7 по ВЛ 10 кВ №6 ПС 35/10 кВ Б.Салы, для технологического присоединения жилого дома Заявителя (Мартиросян Д.В.) по адресу: Ростовская область, Мясниковский район, с. Б.Салы, ул. Семейная, д.22 к.н. №61:25:0600501:1879., (ориентировочная протяженность ЛЭП 0,11 км)</t>
  </si>
  <si>
    <t>Строительство ВЛ 0,4 кВ от опоры по ВЛ 0,4 кВ №3 ТП 10/0,4 кВ №3-2 по ВЛ 10 кВ №3 ПС 110/35/10 кВ Чалтырь, для технологического присоединения жилого дома Заявителя (Анненко Л.В.) по адресу: Ростовская область, Мясниковский район, с. Чалтырь, ул. Западная, д.87, корп. А, к.н. №61:25:0101602:643, (ориентировочная протяженность ЛЭП 0,05 км)</t>
  </si>
  <si>
    <t>Строительство ВЛ 0,4 кВ от РУ 0,4 кВ ТП 10/0,4 кВ №1-195 по ВЛ 10 кВ №1 ПС 110/35/10 кВ Чалтырь, для технологического присоединения склада Заявителя (ООО «Юг-строй») по адресу: Ростовская область, Мясниковский район, х. Ленинакан, пер. Содружества, д. 6, к.н. №61:25:0600401:14694, (ориентировочная протяженность ЛЭП 0,07 км)</t>
  </si>
  <si>
    <t>Строительство ВЛ 0,4 кВ от опоры проектируемой ВЛ 0,4 кВ по договору №61-1-20-00537157 от 08.10.2020 для технологического присоединения жилого дома Заявителя (Птицына О.А.) по адресу: Ростовская область, Мясниковский район, х. Недвиговка, ул. Молодежная, д. 33А, к.н. №61:25:0070101:175. (ориентировочная протяженность ЛЭП 0,08 км)</t>
  </si>
  <si>
    <t>Строительство ВЛ 0,4 кВ от опоры по ВЛ 0,4 кВ №1 КТП 10/0,4 кВ №29 по ВЛ 10 кВ №4 ПС 35/10 кВ Б-Кирсановская, для технологического присоединения БССС № 2737 Заявителя (ООО «Т2 Мобайл») по адресу: Ростовская область, М-Курганский район, с. Кульбаково, 100 м на север от пер. Школьный, д.31 к.н. № 61:21:0110401:1084, (ориентировочная протяженность ВЛ 0,1 км)</t>
  </si>
  <si>
    <t>Строительство ВЛ 0,4 кВ от ВЛ 0,4 кВ №1 КТП 10/0,4 кВ №3/3 ВЛ 10 кВ №3 ПС 110/35/10 кВ «Синявская» для технологического присоединения жилого дома Заявителя (Улыбышева Е.Г.) по адресу: Ростовская область, Неклиновский район, х. Морской Чулек, ул. Красногвардейская, 17-а, к.н. 61:26:0060201:2044 (ориентировочная протяженность ЛЭП 0,05 км)</t>
  </si>
  <si>
    <t>612001312286</t>
  </si>
  <si>
    <t>Установка системы учета для технологического присоединения Заявителя: ООО «Суглинки» в Мясниковском районе Ростовской области (1 шт.)</t>
  </si>
  <si>
    <t>Строительство ВЛ 0,4 кВ от РУ 0,4 кВ ТП 10/0,4 кВ №12-5 по ВЛ 10 кВ №12 ПС 110/35/10 кВ Чалтырь, для технологического присоединения жилого дома Заявителя (Бобохян С.А.) по адресу: Ростовская область, Мясниковский район, с. Чалтырь, ул. Пионерская, д. 8/б, к.н. №61:25:0101128:26, (ориентировочная протяженность ЛЭП 0,1 км)</t>
  </si>
  <si>
    <t>Строительство ВЛ 0,4 кВ от опоры по ВЛ 0,4 кВ №2 ТП 10/0,4 кВ №7-17 по ВЛ 10 кВ №7 ПС 110/35/10 кВ Синявская, для технологического присоединения жилого дома Заявителя (Долобаян М.Т.) по адресу: Ростовская область, Мясниковский район, х. Недвиговка, ул. Ченцова, д. 103, корп. А, к.н. №61:25:0070101:9 (ориентировочная протяженность ЛЭП 0,02 км)</t>
  </si>
  <si>
    <t>Строительство ВЛ 0,4 кВ от ВЛ 0,4 кВ №5 КТП 10/0,4 кВ №286 ВЛ 10 кВ №2 ПС 35/10 кВ «Троицкая» для технологического присоединения жилого дома Заявителя (Цыганенко Е.В.) по адресу: Ростовская область, Неклиновский район, с. Троицкое, ул. Мельничная, 53, к.н. 61:26:0600014:638 (ориентировочная протяженность ЛЭП 0,07 км)</t>
  </si>
  <si>
    <t>Строительство ВЛ 0,4 кВ от ВЛИ 0,4 кВ №1 ТП 10/0,4 кВ №1-102 по ВЛ 10 кВ №1 ПС 110/35/10 кВ Чалтырь, для технологического присоединения индивидуального жилого дома Заявителя: (Анненко А.А.) по адресу: Ростовская обл. Мясниковский р-н, х. Ленинаван, ул. М.Сарьяна, д 13 к.н. 61:25:0030202:1258 (ориентировочная протяженность ЛЭП -0,045 км)</t>
  </si>
  <si>
    <t>Строительство ВЛ 0,4 кВ от ВЛ 0,4 кВ №2 ТП 10/0,4 кВ №7-1 по ВЛ 10 кВ №7 ПС 35/10 кВ Петровская, для технологического присоединения Заявителей: (ИП Литвинцов Н.А., Литвинцов А.А.) по адресу: Ростовская обл. Мясниковский р-н, сл. Петровка, ул. Октябрьская (ориентировочная протяженность ЛЭП -0,12 км)</t>
  </si>
  <si>
    <t>Строительство ВЛ 0,4 кВ от ВЛ 0,4 кВ №2 ЗТП 10/0,4 кВ №14 ВЛ 10 кВ №2 ПС 35/10 кВ «Троицкая» для технологического присоединения магазина Заявителя (ИП Демиденко О.В.) по адресу: Ростовская область, Неклиновский район, с. Троицкое, ул. Ленина, 120-Ж, к.н. 61:26:0010101:6133 (ориентировочная протяженность ЛЭП 0,055 км)</t>
  </si>
  <si>
    <t>Строительство ВЛ 0,4 кВ от ВЛИ 0,4 кВ №1 ТП 10/0,4 кВ №2-27 по ВЛ 10 кВ №2 ПС 110/35/10 кВ Чалтырь, для технологического присоединения жилого дома Заявителя: (Гончарова И.Р.) по адресу: Ростовская обл. Мясниковский р-н, с. Крым, ул. Майи Пегливановой, д 34, к.н. 61:25:0600201:1368 (ориентировочная протяженность ЛЭП -0,022 км)</t>
  </si>
  <si>
    <t>Строительство ВЛ 0,4 кВ от опоры по ВЛ 0,4 кВ №1 ТП 10/0,4 кВ №4-9 по ВЛ 10 кВ №4 ПС 110/35/10 кВ Чалтырь, для технологического присоединения жилого дома Заявителя (Саакян Н.М.) по адресу: Ростовская область, Мясниковский район, с. Крым, ул. 19-я линия, д. 16/в, к.н. №61:25:0201019:1015 (ориентировочная протяженность ЛЭП 0,05 км)</t>
  </si>
  <si>
    <t>612001312449</t>
  </si>
  <si>
    <t>Установка системы учета для технологического присоединения заявителя ИП Сарибекян Аветик Володяевич по адресу: Ростовская область, Неклиновский район, с. Самбек, ул. Береговая, д. 2-г, к.н. 61:26:0020101:1181 (1шт.)</t>
  </si>
  <si>
    <t>Строительство ВЛ 0,4 кВ от опоры по ВЛ 0,4 кВ №2 ТП 10/0,4 кВ №7-13 по ВЛ 10 кВ №7 ПС 110/35/10 кВ Синявская для технологического присоединения жилого дома Заявителя (Шакула В.В.) по адресу: Ростовская область, Мясниковский район, х. Хапры, ул. Гагарина, д. 18, к.н. №61:25:0070201:152 (ориентировочная протяженность ЛЭП 0,04 км)</t>
  </si>
  <si>
    <t>Строительство ВЛ 0,4 кВ от РУ 0,4 кВ проектируемой ТП 10/0,4 кВ по договору № 61-1-21-00562813 от 24.03.2021 г., для технологического присоединения нежилой застройки Заявителя (Масалитина Е.А.) по адресу: Ростовская область, г. Таганрог, Николаевское шоссе, 30-Б, к.н. 61:58:0005268:212 (ориентировочная протяженность ЛЭП 0,05 км)</t>
  </si>
  <si>
    <t>Строительство ВЛ 0,4 кВ от опоры по ВЛ 0,4 кВ проектируемой по договору №61-1-20-00523063 ТП 10/0,4 кВ №3-101 по ВЛ 10 кВ №3 ПС 110/35/10 кВ Чалтырь, для технологического присоединения жилого дома Заявителя (Караханян В.Т.) по адресу: Ростовская область, Мясниковский район, с. Чалтырь, ул. 16-я линия, д. 30, к.н. №61:25:0101243:166 (ориентировочная протяженность ЛЭП 0,04 км)</t>
  </si>
  <si>
    <t>Строительство ВЛ 0,4 кВ от опоры по ВЛ 0,4 кВ №1 ТП 10/0,4 кВ №1-126А по ВЛ 10 кВ №1 ПС 110/35/10 кВ Чалтырь, запитанной от ВЛ 10 кВ №29-35 ПС Р-29 для технологического присоединения жилого дома Заявителя (Гулиев Р.В.) по адресу: Ростовская область, Мясниковский район, х. Ленинаван, ул. Майская, д. 11, к.н. №61:25:0030202:4396 (ориентировочная протяженность ЛЭП 0,06 км)</t>
  </si>
  <si>
    <t>Строительство ВЛ 0,4 кВ от опоры по ВЛ 0,4 кВ №1 ТП 10/0,4 кВ №2-27 по ВЛ 10 кВ №2 ПС 110/35/10 кВ Чалтырь для технологического присоединения жилого дома Заявителя (Батыгян К.Л.) по адресу: Ростовская область, Мясниковский район, с. Крым, ул. Григора Бабияна, д. 48, к.н. №61:25:0600201:822 (ориентировочная протяженность ЛЭП 0,025 км)</t>
  </si>
  <si>
    <t>Строительство ВЛ 0,4 кВ от ВЛИ 0,4 кВ №1 ТП 10/0,4 кВ №6-6 по ВЛ 10 кВ №6 ПС 35/10 кВ Б.Салы, для технологического присоединения склада Заявителя: (ИП Арзуманян А.А.) по адресу: Ростовская обл. Мясниковский р-н, с. Большие Салы, ул. Крымская, д 17 к.н. 61:25:0040101:5710 (ориентировочная протяженность ЛЭП -0,08 км)</t>
  </si>
  <si>
    <t>Строительство ВЛ 0,4 кВ от опоры отпайки на ТП 10/0,4 кВ №4-40 по ВЛ 10 кВ №4 ПС 110/35/10 кВ Чалтырь, совместный подвес с ВЛИ 0,4 кВ №1 ТП 10/0,4 кВ №4-40 по ВЛ 10 кВ №4 ПС 110/35/10 кВ Чалтырь для технологического присоединения складского помещения Заявителя (ИП Бугаян Т.А.) по адресу: Ростовская область, Мясниковский район, с. Крым, ул. 2-я линия, д. 35, к.н. №61:25:0600101:150 (ориентировочная протяженность ЛЭП 0,09 км)</t>
  </si>
  <si>
    <t>Строительство ВЛИ 0,4 кВ от опоры по ВЛИ 0,4 кВ №1 ТП 10/0,4 кВ №1-106 по ВЛ 10 кВ №1 ПС 110/35/10 кВ Чалтырь для технологического присоединения жилого дома Заявителя (Журкина И.В.) по адресу: Ростовская область, Мясниковский район, х. Ленинаван, ул. Московская, д. 2, корп. Б, к.н. №61:25:0600401:17176 (ориентировочная протяженность ЛЭП 0,03 км)</t>
  </si>
  <si>
    <t>Строительство ВЛ 0,4 кВ от опоры по ВЛИ 0,4 кВ №3 ТП 10/0,4 кВ №1-54 по ВЛ 10 кВ №1 ПС 110/35/10 кВ Чалтырь, запитанной от ВЛ 10 кВ №29-35 ПС Р-29 для технологического присоединения жилых домов Заявителя (Сагамонова О.И.) по адресу: Ростовская область, Мясниковский район, х. Ленинаван, ул. Садовая, д. 1/5, 1/7, 1/10, к.н. №61:25:0030202:4238, 61:25:0030202:4245, 61:25:0030202:4243 (ориентировочная протяженность ЛЭП 0,05 км)</t>
  </si>
  <si>
    <t>Строительство ВЛ 0,4 кВ от РУ 0,4 кВ ТП 10/0,4 кВ №1-148 по ВЛ 10 кВ №1 ПС 110/35/10 кВ Чалтырь для технологического присоединения жилого дома Заявителя (Побудилин М.А.) по адресу: Ростовская область, Мясниковский район, х. Ленинаван, к.н. №61:25:0600401:14031, (ориентировочная протяженность ЛЭП 0,035 км)</t>
  </si>
  <si>
    <t>Строительство ВЛ 0,4 кВ от опоры по ВЛИ 0,4 кВ №2 ТП 10/0,4 кВ №7-2 по ВЛ 10 кВ №7 ПС 35/10 кВ Б. Салы для технологического присоединения жилого дома Заявителя (Оганнисян А.Г.) по адресу: Ростовская область, Мясниковский район, с. Большие Салы, ул. Танкистов, д. 33, корп. Б, к.н. №61:25:0040101:5785, (ориентировочная протяженность ЛЭП 0,06 км)</t>
  </si>
  <si>
    <t>Строительство ВЛ 0,4 кВ от опоры по ВЛ 0,4 кВ проектируемой по договору №61-1-20-00542383 от ВЛИ 0,4 кВ №1 ТП 10/0,4 кВ №7-44 по ВЛ 10 кВ №7 ПС 110/35/10 кВ Синявская для технологического присоединения жилого дома Заявителя (Юрченко Е.В.) по адресу: Ростовская область, Мясниковский район, х. Недвиговка, ул. Молодежная, д. 32, корп. В, к.н. №61:25:0070101:4535, (ориентировочная протяженность ЛЭП 0,02 км)</t>
  </si>
  <si>
    <t>Строительство ВЛ 0,4 кВ от ВЛ 0,4 кВ №2 ЗТП 10/0,4 кВ №295 ВЛ 10 кВ №4 ПС 35/10 кВ «Покровская» для технологического присоединения хозяйственных строений Заявителя (Горбанева К.Д.) по адресу: Ростовская область, Неклиновский район, с. Покровское, ул. Свердлова, 250-А, к.н. 61:26:0050128:469 (ориентировочная протяженность ЛЭП 0,15 км)</t>
  </si>
  <si>
    <t>Строительство ВЛ 0,4 кВ от опоры по ВЛ 0,4 кВ №1 ТП 10/0,4 кВ №3-102 по ВЛ 10 кВ №3 ПС 110/35/10 кВ Чалтырь для технологического присоединения нежилого здания Заявителя (ООО «ЮгАгроЗИП») по адресу: Ростовская область, Мясниковский район, с. Чалтырь, ул. Ростовская, д. 71, корп. В, к.н. №61:25:0101242:279 (ориентировочная протяженность ЛЭП 0,11 км)</t>
  </si>
  <si>
    <t>Строительство ВЛ 0,4 кВ от опоры по ВЛИ 0,4 кВ №1 ТП 10/0,4 кВ №7-44 по ВЛ 10 кВ №7 ПС 110/35/10 кВ Синявская для технологического присоединения жилого дома Заявителя (Макаренко В.А.) по адресу: Ростовская область, Мясниковский район, х. Недвиговка, ул. Молодежная, д. 29, корп. Б к.н.№61:25:0070101:4519 (ориентировочная протяженность ЛЭП 0,04 км)</t>
  </si>
  <si>
    <t>Строительство ВЛ 0,4 кВ от опоры по ВЛ 0,4 кВ №2 КТП 10/0,4 кВ №31 по ВЛ 10 кВ №2 ПС 35/10 кВ М-Курганская для технологического присоединения ВРУ-0,38 кВ для питания гаража Заявителя (Шищенко А.Г.) по адресу: Ростовская область, М-Курганский район, п. Матвеев Курган, ул. Шолохова, д. 34, к.н.ЗУ: 61:21:0010140:754, (ориентировочная протяженность ВЛ 0,1 км.)</t>
  </si>
  <si>
    <t>612001312723</t>
  </si>
  <si>
    <t>Установка системы учета для технологического присоединения Заявителя (ИП Касьянов А.В.) по адресу: Ростовская область, Мясниковский район, х. Ленинакан, ул. Торговый проспект, д. 15, к.н. 61:25:0600401:14709. (1шт.)</t>
  </si>
  <si>
    <t>Строительство ВЛ 0,4кВ от ВЛ 0,4кВ №4 ТП 6/0,4кВ №76 для технологического присоединения малоэтажной многоквартирной жилой застройки Заявителя (ИП Хруленко А.А.) по адресу: Ростовская обл., г. Таганрог, ул. Калинина, 6-а, к.н.:61:58:0005013:22 (ориентировочная протяженность ЛЭП 0,02 км)</t>
  </si>
  <si>
    <t>Строительство ВЛ 0,4кВ от ВЛ 0,4кВ №4 ТП 6/0,4кВ №76 для технологического присоединения малоэтажной многоквартирной жилой застройки Заявителя (ИП Хруленко А.А.) по адресу: Ростовская обл., г. Таганрог, ул. Калинина, 4-а, к.н.:61:58:0005013:21 (ориентировочная протяженность ЛЭП 0,02 км)</t>
  </si>
  <si>
    <t>Строительство ВЛ 0,4 кВ от ВЛ 0,4 кВ №1 ЗТП №67м ВЛ 10 кВ №3 ПС 110/35/10 кВ «Рябиновская» для технологического присоединения жилого дома Заявителя (Рысухин М.А.) по адресу: Ростовская область, Неклиновский район, х. Ломакин, ул. Комарова, 2-и, к.н. 61:26:0030201:90 (ориентировочная протяженность ЛЭП 0,08 км)</t>
  </si>
  <si>
    <t>Строительство ВЛИ 0,4 кВ от опоры проектируемой по договору №61-1-21-00569145, запитанной от опоры по ВЛИ 0,4 кВ №1 ТП 10/0,4 кВ №2-27 по ВЛ 10 кВ №2 ПС 110/35/10 кВ Чалтырь для технологического присоединения жилого дома Заявителя (Дедушова С.А.) по адресу: Ростовская область, Мясниковский район, с. Крым, ул. Григора Бабияна, д. 46/а (ориентировочная протяженность ЛЭП 0,045 км)</t>
  </si>
  <si>
    <t>612001312973</t>
  </si>
  <si>
    <t>Установка системы учета для технологического присоединения Заявителя (ИП Сахаджиян Н.Г.) по адресу: Ростовская область, Мясниковский район, с. Чалтырь, ул. Социалистическая, уч. 25/и, к.н. 61:25:0101334:968. (1шт.)</t>
  </si>
  <si>
    <t>612001313005</t>
  </si>
  <si>
    <t>Установка системы учета для технологического присоединения Заявителя (Парфинюк Н.П.) по адресу: Ростовская область, Мясниковский район, х. Ленинакан, ул. Торговый проспект, д. 1/а, к.н. 61:25:0600401:16518. (1шт.)</t>
  </si>
  <si>
    <t>Строительство ВЛ 0,4 кВ от опоры ВЛ 0,4 кВ №3 от КТП 10/0,4кВ №130 по ВЛ 10 кВ №7 ПС 110/35/10 кВ Алексеевская, для технологического присоединения жилого дома Заявителя (Бутенко Л.П.) по адресу: Ростовская область, Матвеево-Курганский район, примерно 81 м в северо-восточном направлении с. Новоандриановка, ул. Степная 2-г, к.н. 61:21:0090401:1154 (ориентировочная протяженность ЛЭП 0,12 км)</t>
  </si>
  <si>
    <t>Строительство ВЛ 0,4 кВ от опоры по ВЛ 0,4 кВ №1 ТП №1-197 по ВЛ 10 кВ №1 ПС 110/35/10 кВ Чалтырь, для технологического присоединения нежилого помещения Заявителя (Мовсисян Р.Х.) по адресу: Ростовская область, Мясниковский район, 3-й км автодороги Ростов-на-Дону – Новошахтинск, уч. 1/2, к.н. 61:25:0600401:9527 (ориентировочная протяженность ЛЭП 0,07 км)</t>
  </si>
  <si>
    <t>Строительство ВЛ 0,4 кВ от ВЛ 0,4 кВ №1 КТП №34м ВЛ 10 кВ №1 ПС 35/10/6 кВ «Гаевка» для технологического присоединения жилого дома Заявителя (Ланг И.Н.) по адресу: Ростовская область, Неклиновский район, х. Седых, ул. Центральная, 30-а, к.н. 61:26:0181101:646 (ориентировочная протяженность ЛЭП 0,07 км)</t>
  </si>
  <si>
    <t>Строительство ВЛ 0,4 кВ от ВЛ 0,4 кВ №2 КТП 10/0,4 кВ №44м ВЛ 10 кВ №5 ПС 35/10 кВ «Русский Колодец» для технологического присоединения жилого дома Заявителя (Решетникова Н.В.) по адресу: Ростовская область, Неклиновский район, с. Беглица, ул. Садовая, д. 2-ж, к.н. 61:26:0160401:3377 (ориентировочная протяженность ЛЭП 0,06 км)</t>
  </si>
  <si>
    <t>612001313583</t>
  </si>
  <si>
    <t>Установка системы учета для технологического присоединения энергопринимающих устройств Заявителя (ИП Мовсесян А.Б.) по адресу: Ростовская область, Мясниковский район, с. Чалтырь, ул. Гагарина, д. 40, к.н. 61:25:0101222:134 (1 шт.)</t>
  </si>
  <si>
    <t>612001313606</t>
  </si>
  <si>
    <t>Установка системы учета для технологического присоединения энергопринимающих устройств Заявителя (Жуков В.В.) по адресу: Ростовская область, Неклиновский район, с. Весело-Вознесенка, ул. Приреченская, д. 1Б, к.н. 61:26:0100101:499 (1 шт.)</t>
  </si>
  <si>
    <t>612001313609</t>
  </si>
  <si>
    <t>Установка системы учета для технологического присоединения энергопринимающих устройств Заявителя (Колиев С.В.) по адресу: Ростовская область, Неклиновский район, с. Троицкое, ул. Мельничная, д. 14, к.н. 61:26:0010101:1311 (1 шт.)</t>
  </si>
  <si>
    <t>612001313612</t>
  </si>
  <si>
    <t>Установка системы учета для технологического присоединения энергопринимающих устройств Заявителя (Мялкин М.А.) по адресу: Ростовская область, Неклиновский район, с. Кошкино, ул. Береговая, д. 69, к.н. 61:26:0010501:158 (1 шт.)</t>
  </si>
  <si>
    <t>612001313617</t>
  </si>
  <si>
    <t>Установка системы учета для технологического присоединения энергопринимающих устройств Заявителя (Уразгильдеева Н.И.) по адресу: Ростовская область, Неклиновский район, с. Гаевка, ул. Набережная, д. 34-а, к.н. 61:26:0160301:2473 (1 шт.)</t>
  </si>
  <si>
    <t>612001313622</t>
  </si>
  <si>
    <t>Установка системы учета для технологического присоединения энергопринимающих устройств Заявителя (Бадасян Р.Г.) по адресу: Ростовская область, Мясниковский район, х. Ленинаван, ул. Ленина, д. 3/б, к.н. 61:25:0030202:3214 (1 шт.)</t>
  </si>
  <si>
    <t>612001313631</t>
  </si>
  <si>
    <t>Установка системы учета для технологического присоединения энергопринимающих устройств Заявителя (Курбатов А.Л.) по адресу: Ростовская область, Мясниковский район, х. Ленинаван, ул. Октябрьская, д. 5/1, к.н. 61:25:0600401:16253 (1 шт.)</t>
  </si>
  <si>
    <t>612001313640</t>
  </si>
  <si>
    <t>Установка системы учета для технологического присоединения энергопринимающих устройств Заявителя (Паламарчук П.А.) по адресу: Ростовская область, Мясниковский район, с. Большие Салы, ул. Согласия, д. 12, к.н. 61:25:0600501:1749 (1 шт.)</t>
  </si>
  <si>
    <t>612001313649</t>
  </si>
  <si>
    <t>Установка системы учета для технологического присоединения энергопринимающих устройств Заявителя (Маковеев В.И.) по адресу: Ростовская область, Неклиновский район, с. Новобессергеневка, ул. Инициативная, д. 21-Б, к.н. 61:26:0600024:7616 (1 шт.)</t>
  </si>
  <si>
    <t>Строительство ВЛ 0,4 кВ от оп. №13 ВЛ 0,4 кВ №1 КТП 10/0,4 кВ №31А ВЛ 10 кВ №4 ПС 35/10 кВ «Покровская» для технологического присоединения жилого дома Заявителя (Головченко А.А.) по адресу: Ростовская область, Неклиновский район, с. Покровское, пер. Мирный, д. 22-а, к.н. 61:26:0050134:744 (ориентировочная протяженность ЛЭП 0,1 км)</t>
  </si>
  <si>
    <t>Строительство ВЛ 0,4 кВ от  ВЛ 0,4кВ №5 ТП-268 по КЛ 6 кВ №309 ПС 35/6 кВ Т-3 для технологического присоединения нежилого здания Заявителя (ИП Безбородько С.Ю.) по адресу: Ростовская область, г. Таганрог, ул. Ленина, д. 217-а (ориентировочная протяженность ЛЭП 0,092 км)</t>
  </si>
  <si>
    <t>612001313669</t>
  </si>
  <si>
    <t>Установка системы учета для технологического присоединения энергопринимающих устройств Заявителя (Гордейко В.В.) по адресу: Ростовская область, Неклиновский район, с. Новобессергеневка, ул. Инициативная, д. 21-А, к.н. 61:26:0600024:7617 (1 шт.)</t>
  </si>
  <si>
    <t>612001313670</t>
  </si>
  <si>
    <t>Установка системы учета для технологического присоединения энергопринимающих устройств Заявителя (Катцына А.В.) по адресу: Ростовская область, Неклиновский район, с. Новобессергеневка, ул. Инициативная, д. 26-В, к.н. 61:26:0600024:7656 (1 шт.)</t>
  </si>
  <si>
    <t>612001313671</t>
  </si>
  <si>
    <t>Установка системы учета для технологического присоединения энергопринимающих устройств Заявителя (Настич Л.А.) по адресу: Ростовская область, Неклиновский район, с. Новобессергеневка, ул. Свободы, д. 11-Б, к.н. 61:26:0600024:7619 (1 шт.)</t>
  </si>
  <si>
    <t>612001313673</t>
  </si>
  <si>
    <t>Установка системы учета для технологического присоединения энергопринимающих устройств Заявителя (Ярощук В.С.) по адресу: Ростовская область, Неклиновский район, х. Рожок, ул. Южная, д. 3, к.н. 61:26:0100401:171 (1 шт.)</t>
  </si>
  <si>
    <t>612001313679</t>
  </si>
  <si>
    <t>Установка системы учета для технологического присоединения энергопринимающих устройств Заявителя (Борисенко В.А.) по адресу: Ростовская область, Неклиновский район, с. Новобессергеневка, ул. Инициативная, д. 36-В, к.н. 61:26:0600024:6348 (1 шт.)</t>
  </si>
  <si>
    <t>612001313691</t>
  </si>
  <si>
    <t>Установка системы учета для технологического присоединения энергопринимающих устройств Заявителя (Шарапов С.Н.) по адресу: Ростовская область, Мясниковский район, с. Крым, ул. Григора Бабияна, д. 48/б к.н. 61:25:0600201:1468 (1 шт.)</t>
  </si>
  <si>
    <t>612001313693</t>
  </si>
  <si>
    <t>Установка системы учета для технологического присоединения энергопринимающих устройств Заявителя (Роменский И.В.) по адресу: Ростовская область, Неклиновский район, с. Новобессергеневка, ул. Инициативная, д. 43, к.н. 61:26:0600024:7749 (1 шт.)</t>
  </si>
  <si>
    <t>612001313696</t>
  </si>
  <si>
    <t>Установка системы учета для технологического присоединения энергопринимающих устройств Заявителя (Коротенко В.Н.) по адресу: Ростовская область, Неклиновский район, с. Новобессергеневка, ул. Солнечная, д. 44-А, к.н. 61:26:0600024:6019 (1 шт.)</t>
  </si>
  <si>
    <t>612001313697</t>
  </si>
  <si>
    <t>Установка системы учета для технологического присоединения энергопринимающих устройств Заявителя (Тараканова А.В.) по адресу: Ростовская область, Неклиновский район, с. Русская Слободка, ул. Пушкина, д. 14, к.н. 61:26:0070201:165 (1 шт.)</t>
  </si>
  <si>
    <t>612001313698</t>
  </si>
  <si>
    <t>Установка системы учета для технологического присоединения энергопринимающих устройств Заявителя (Акопян А.П.) по адресу: Ростовская область, Мясниковский район, х. Красный Крым, ул. Лермонтовская, д. 41, к.н. 61:25:0600401:17071 (1 шт.)</t>
  </si>
  <si>
    <t>612001313713</t>
  </si>
  <si>
    <t>Установка системы учета для технологического присоединения энергопринимающих устройств Заявителя (Чебыкин К.А.) по адресу: Ростовская область, Мясниковский район, с. Крым, ул. Григора Бабияна, д. 46/б к.н. 61:25:0600201:1546 (1 шт.)</t>
  </si>
  <si>
    <t>612001313715</t>
  </si>
  <si>
    <t>Установка системы учета для технологического присоединения энергопринимающих устройств Заявителя (Чеканенко А.И.) по адресу: Ростовская область, Неклиновский район, с. Весело-Вознесенка, ул. Социалистическая, д. 30, к.н. 61:26:0100101:5079 (1 шт.)</t>
  </si>
  <si>
    <t>612001313718</t>
  </si>
  <si>
    <t>Установка системы учета для технологического присоединения энергопринимающих устройств Заявителя (Амирханян К.В.) по адресу: Ростовская область, Мясниковский район, х. Красный Крым, ул. Сатхинская, д. 49 к.н. 61:25:0600401:17242 (1 шт.)</t>
  </si>
  <si>
    <t>612001313719</t>
  </si>
  <si>
    <t>Установка системы учета для технологического присоединения энергопринимающих устройств Заявителя (Дарбинян Л.В.) по адресу: Ростовская область, Мясниковский район, х. Красный Крым, ул. Лермонтовская, д. 31, к.н. 61:25:0600401:17076 (1 шт.)</t>
  </si>
  <si>
    <t>612001313720</t>
  </si>
  <si>
    <t>Установка системы учета для технологического присоединения энергопринимающих устройств Заявителя (Егиазарян С.А.) по адресу: Ростовская область, Мясниковский район, с. Крым, ул. Александра Суворова, д. 17 к.н. 61:25:0600201:1531 (1 шт.)</t>
  </si>
  <si>
    <t>612001313724</t>
  </si>
  <si>
    <t>Установка системы учета для технологического присоединения энергопринимающих устройств Заявителя (Казакевич Е.А.) по адресу: Ростовская область, Мясниковский район, с. Крым, ул. Ленина, д. 62, к.н. 61:25:0201024:528 (1 шт.)</t>
  </si>
  <si>
    <t>Установка системы учета для технологического присоединения энергопринимающих устройств Заявителя (Мелохаян Е.Е.) по адресу: Ростовская область, Мясниковский район, с. Чалтырь, ул. Молодежная, д. 11/б, к.н. 61:25:0101430:314 (1 шт.)</t>
  </si>
  <si>
    <t>612001313734</t>
  </si>
  <si>
    <t>Установка системы учета для технологического присоединения энергопринимающих устройств Заявителя (Окунев И.А.) по адресу: Ростовская область, Мясниковский район, х. Красный Крым, ул. Верхняя, д. 58, к.н. 61:25:0600401:18740 (1 шт.)</t>
  </si>
  <si>
    <t>612001313737</t>
  </si>
  <si>
    <t>Установка системы учета для технологического присоединения энергопринимающих устройств Заявителя (Свиридова Н.В.) по адресу: Ростовская область, Мясниковский район, х. Красный Крым, ул. Молодежная, д. 70, к.н. 61:25:0600401:16114 (1 шт.)</t>
  </si>
  <si>
    <t>612001313739</t>
  </si>
  <si>
    <t>Установка системы учета для технологического присоединения энергопринимающих устройств Заявителя (Татарская Ю.С.) по адресу: Ростовская область, Мясниковский район, х. Красный Крым, ул. Молодежная, д. 62, к.н. 61:25:0600401:16119 (1 шт.)</t>
  </si>
  <si>
    <t>612001313740</t>
  </si>
  <si>
    <t>Установка системы учета для технологического присоединения энергопринимающих устройств Заявителя (Терехов С.И.) по адресу: Ростовская область, Мясниковский район, с. Чалтырь, ул. Западная, д. 116/а, к.н. 61:25:0101602:219 (1 шт.)</t>
  </si>
  <si>
    <t>Установка системы учета для технологического присоединения энергопринимающих устройств Заявителя (Хатламаджиян Т.Т.) по адресу: Ростовская область, Мясниковский район, с. Чалтырь, ул. Крестьянская, д. 24, к.н. 61:25:0600601:1328 (1 шт.)</t>
  </si>
  <si>
    <t>Установка системы учета для технологического присоединения энергопринимающих устройств Заявителя (Чабанов М.А.) по адресу: Ростовская область, Мясниковский район, с. Крым, ул. Григора Бабияна, д. 48/а, к.н. 61:25:0600201:1509 (1 шт.)</t>
  </si>
  <si>
    <t>612001313746</t>
  </si>
  <si>
    <t>Установка системы учета для технологического присоединения энергопринимающих устройств Заявителя (Шишкин С.С.) по адресу: Ростовская область, Мясниковский район, х. Ленинаван, ул. Кавказская, д. 16/в, к.н. 61:25:0030202:3253 (1 шт.)</t>
  </si>
  <si>
    <t>612001313747</t>
  </si>
  <si>
    <t>Установка системы учета для технологического присоединения энергопринимающих устройств Заявителя (Яковлева Ю.В.) по адресу: Ростовская область, Мясниковский район, х. Красный Крым, ул. Молодежная, д. 58, к.н. 61:25:0600401:16121 (1 шт.)</t>
  </si>
  <si>
    <t>612001313755</t>
  </si>
  <si>
    <t>Установка системы учета для технологического присоединения энергопринимающих устройств Заявителя (Даниелян Р.М.) по адресу: Ростовская область, Неклиновский район, с. Троицкое, ул. Новая, д. 2-а, к.н. 61:26:0010101:645 (1 шт.)</t>
  </si>
  <si>
    <t>612001313756</t>
  </si>
  <si>
    <t>Установка системы учета для технологического присоединения энергопринимающих устройств Заявителя (Егошина Л.В.) по адресу: Ростовская область, Неклиновский район, с. Николаевка, ул. Октябрьская, д. 21, к.н. 61:26:0110101:2386 (1 шт.)</t>
  </si>
  <si>
    <t>612001313758</t>
  </si>
  <si>
    <t>Установка системы учета для технологического присоединения энергопринимающих устройств Заявителя (Мхоян Г.Г.) по адресу: Ростовская область, Неклиновский район, с. Новобессергеневка, ул. Коминтерна, д. 48-Б, к.н. 61:26:0180101:8017 (1 шт.)</t>
  </si>
  <si>
    <t>612001313759</t>
  </si>
  <si>
    <t>Установка системы учета для технологического присоединения энергопринимающих устройств Заявителя (Мхоян С.Г.) по адресу: Ростовская область, Неклиновский район, с. Новобессергеневка, ул. Коминтерна, д. 48-А, к.н. 61:26:0180101:8018 (1 шт.)</t>
  </si>
  <si>
    <t>612001313760</t>
  </si>
  <si>
    <t>Установка системы учета для технологического присоединения энергопринимающих устройств Заявителя (Окорочков А.А.) по адресу: Ростовская область, Неклиновский район, с. Новобессергеневка, ул. Инициативная, д. 26, к.н. 61:26:0600024:7655 (1 шт.)</t>
  </si>
  <si>
    <t>612001313761</t>
  </si>
  <si>
    <t>Установка системы учета для технологического присоединения энергопринимающих устройств Заявителя (Скубарев Г.Г.) по адресу: Ростовская область, Неклиновский район, с. Новобессергеневка, ул. Космонавтов, д. 20, к.н. 61:26:0180301:1002 (1 шт.)</t>
  </si>
  <si>
    <t>612001313770</t>
  </si>
  <si>
    <t>Установка системы учета для технологического присоединения энергопринимающих устройств Заявителя (Мартасов Ф.Е.) по адресу: Ростовская область, Неклиновский район, с. Троицкое, ул. Новая, д. 5, к.н. 61:26:0010101:4540 (1 шт.)</t>
  </si>
  <si>
    <t>612001313773</t>
  </si>
  <si>
    <t>Установка системы учета для технологического присоединения энергопринимающих устройств Заявителя (Грачев А.Н.) по адресу: Ростовская область, Мясниковский район, х. Красный Крым, ул. Верхняя, д. 31, к.н. 61:25:0600401:17502 (1 шт.)</t>
  </si>
  <si>
    <t>612001313774</t>
  </si>
  <si>
    <t>Установка системы учета для технологического присоединения энергопринимающих устройств Заявителя (Грачев А.Н.) по адресу: Ростовская область, Мясниковский район, х. Красный Крым, ул. Верхняя, д. 33, к.н. 61:25:0600401:17515 (1 шт.)</t>
  </si>
  <si>
    <t>612001313775</t>
  </si>
  <si>
    <t>Установка системы учета для технологического присоединения энергопринимающих устройств Заявителя (Григорян Н.С.) по адресу: Ростовская область, Мясниковский район, х. Красный Крым, ул. Баграмяна, д. 3, к.н. 61:25:0600401:18273 (1 шт.)</t>
  </si>
  <si>
    <t>612001313776</t>
  </si>
  <si>
    <t>Установка системы учета для технологического присоединения энергопринимающих устройств Заявителя (Закинян Ю.Д.) по адресу: Ростовская область, Мясниковский район, с. Чалтырь, ул. 6-я линия, д. 62/б к.н. 61:25:0101317:197 (1 шт.)</t>
  </si>
  <si>
    <t>612001313781</t>
  </si>
  <si>
    <t>Установка системы учета для технологического присоединения энергопринимающих устройств Заявителя (Соловьев А.А.) по адресу: Ростовская область, Мясниковский район, х. Ленинаван, ул. Кольцевая, д. 15, к.н. 61:25:0600401:9972 (1 шт.)</t>
  </si>
  <si>
    <t>612001313800</t>
  </si>
  <si>
    <t>Установка системы учета для технологического присоединения энергопринимающих устройств Заявителя (Дмитриев И.К.) по адресу: Ростовская область, Мясниковский район, х. Красный Крым, ул. Капитальная, д. 27, к.н. 61:25:0600401:17202 (1 шт.)</t>
  </si>
  <si>
    <t>612001313801</t>
  </si>
  <si>
    <t>Установка системы учета для технологического присоединения энергопринимающих устройств Заявителя (Каменская Е.О.) по адресу: Ростовская область, Мясниковский район, х. Красный Крым, ул. Урожайная, д. 18, к.н. 61:25:0600401:16106 (1 шт.)</t>
  </si>
  <si>
    <t>612001313804</t>
  </si>
  <si>
    <t>Установка системы учета для технологического присоединения энергопринимающих устройств Заявителя (Гребенюк В.В.) по адресу: Ростовская область, Мясниковский район, х. Красный Крым, ул. Молодежная, д. 64, к.н. 61:25:0600401:16118 (1 шт.)</t>
  </si>
  <si>
    <t>612001313819</t>
  </si>
  <si>
    <t>Установка системы учета для технологического присоединения энергопринимающих устройств Заявителя (Миначева Н.Н.) по адресу: Ростовская область, Неклиновский район, с. Бессергеновка, ул. Луговая, д. 78-А, к.н. 61:26:0040201:679 (1 шт.)</t>
  </si>
  <si>
    <t>612001313820</t>
  </si>
  <si>
    <t>Установка системы учета для технологического присоединения энергопринимающих устройств Заявителя (Трегубов И.Л.) по адресу: Ростовская область, Неклиновский район, с. Лотошники, пер. Веселый, д. 14, к.н. 61:26:0090401:33 (1 шт.)</t>
  </si>
  <si>
    <t>612001313821</t>
  </si>
  <si>
    <t>Установка системы учета для технологического присоединения энергопринимающих устройств Заявителя (Чередник И.С.) по адресу: Ростовская область, Неклиновский район, с. Новобессергеневка, пер. Большой, д. 11, к.н. 61:26:0180101:8002 (1 шт.)</t>
  </si>
  <si>
    <t>612001313822</t>
  </si>
  <si>
    <t>Установка системы учета для технологического присоединения энергопринимающих устройств Заявителя (Шелист И.А.) по адресу: Ростовская область, Неклиновский район, с. Новобессергеневка, ул. Свободы, д. 38, к.н.: 61:26:0600024:8245 (1 шт.)</t>
  </si>
  <si>
    <t>612001313882</t>
  </si>
  <si>
    <t>Установка системы учета для технологического присоединения энергопринимающих устройств Заявителя (Андриенко Ю.В.) по адресу: Ростовская область, Неклиновский район, с. Николаевка, ул. Советская, д. 25-А, к.н. 61:26:0110101:9265 (1 шт.)</t>
  </si>
  <si>
    <t>612001313883</t>
  </si>
  <si>
    <t>Установка системы учета для технологического присоединения энергопринимающих устройств Заявителя (Владымцев С.В.) по адресу: Ростовская область, Неклиновский район, с. Новобессергеневка, ул. Свободы, д. 2, к.н. 61:26:0600024:8147 (1 шт.)</t>
  </si>
  <si>
    <t>612001313888</t>
  </si>
  <si>
    <t>Установка системы учета для технологического присоединения энергопринимающих устройств Заявителя (ИП Саркисян Г.Г.) по адресу: Ростовская область, Неклиновский район, с. Николаевка, СНТ Альбатрос, д. 279, к.н. 61:26:0514201:42 (1 шт.)</t>
  </si>
  <si>
    <t>612001313893</t>
  </si>
  <si>
    <t>Установка системы учета для технологического присоединения энергопринимающих устройств Заявителя (Сабитов И.О.) по адресу: Ростовская область, Неклиновский район, х. Седых, ул. Центральная, д. 16-А, к.н. 61:26:0181101:416 (1 шт.)</t>
  </si>
  <si>
    <t>612001313894</t>
  </si>
  <si>
    <t>Установка системы учета для технологического присоединения энергопринимающих устройств Заявителя (Сабитов О.Н.) по адресу: Ростовская область, Неклиновский район, х. Седых, ул. Центральная, д. 9, к.н. 61:26:0181101:5 (1 шт.)</t>
  </si>
  <si>
    <t>612001313915</t>
  </si>
  <si>
    <t>Установка системы учета для технологического присоединения энергопринимающих устройств Заявителя (Албертян Ш.В.) по адресу: Ростовская область, Мясниковский район, с. Чалтырь, ул. Пионерская, д. 19/п, к.н. 61:25:0101130:326 (1 шт.)</t>
  </si>
  <si>
    <t>612001313917</t>
  </si>
  <si>
    <t>Установка системы учета для технологического присоединения энергопринимающих устройств Заявителя (Бабиян М.А.) по адресу: Ростовская область, Мясниковский район, с. Крым, ул. Пролетарская, д. 12, кв. 1, к.н. 61:25:0201024:117 (1 шт.)</t>
  </si>
  <si>
    <t>612001313918</t>
  </si>
  <si>
    <t>Установка системы учета для технологического присоединения энергопринимающих устройств Заявителя (Баздыкян М.В.) по адресу: Ростовская область, Мясниковский район, х. Красный Крым, ул. Звездная, д. 30/а, к.н. 61:25:0600401:15015 (1 шт.)</t>
  </si>
  <si>
    <t>Установка системы учета для технологического присоединения энергопринимающих устройств Заявителя (Булгурян В.Л.) по адресу: Ростовская область, Мясниковский район, с. Чалтырь, ул. Красноармейская, д. 150, к.н. 61:25:0600601:1135 (1 шт.)</t>
  </si>
  <si>
    <t>612001313920</t>
  </si>
  <si>
    <t>Установка системы учета для технологического присоединения энергопринимающих устройств Заявителя (Вартеванян К.С.) по адресу: Ростовская область, Мясниковский район, с. Чалтырь, ул. 12-я линия, д. 14, к.н. 61:25:0101243:243 (1 шт.)</t>
  </si>
  <si>
    <t>612001313921</t>
  </si>
  <si>
    <t>Установка системы учета для технологического присоединения энергопринимающих устройств Заявителя (Винокурова Т.В.) по адресу: Ростовская область, Мясниковский район, х. Ленинаван, ул. Дружбы, д. 1/3, к.н. 61:25:0030202:4921 (1 шт.)</t>
  </si>
  <si>
    <t>612001313922</t>
  </si>
  <si>
    <t>Установка системы учета для технологического присоединения энергопринимающих устройств Заявителя (Гилязов Е.Л.) по адресу: Ростовская область, Мясниковский район, х. Хапры, ул. Свободы, д. 20, к.н. 61:25:0600601:1654 (1 шт.)</t>
  </si>
  <si>
    <t>612001313923</t>
  </si>
  <si>
    <t>Установка системы учета для технологического присоединения энергопринимающих устройств Заявителя (Гладких А.А.) по адресу: Ростовская область, Мясниковский район, х. Красный Крым, ул. Молодежная, д. 66, к.н. 61:25:0600401:16117 (1 шт.)</t>
  </si>
  <si>
    <t>612001313924</t>
  </si>
  <si>
    <t>Установка системы учета для технологического присоединения энергопринимающих устройств Заявителя (Джамалдиев М.Х.) по адресу: Ростовская область, Мясниковский район, х. Ленинакан, ул. Лукашина, д. 18/б, к.н. 61:25:0030301:1965 (1 шт.)</t>
  </si>
  <si>
    <t>612001313925</t>
  </si>
  <si>
    <t>Установка системы учета для технологического присоединения энергопринимающих устройств Заявителя (Джеентаева Н.В.) по адресу: Ростовская область, Мясниковский район, х. Ленинакан, ул. Трудовая, д. 35/1,  к.н. 61:25:0030301:1942 (1 шт.)</t>
  </si>
  <si>
    <t>612001313926</t>
  </si>
  <si>
    <t>Установка системы учета для технологического присоединения энергопринимающих устройств Заявителя (Дзиваян М.В.) по адресу: Ростовская область, Мясниковский район, х. Ленинаван, ул. Центральная, д. 6, к.н. 61:25:0600401:19787 (1 шт.)</t>
  </si>
  <si>
    <t>612001313927</t>
  </si>
  <si>
    <t>Установка системы учета для технологического присоединения энергопринимающих устройств Заявителя (Долгополов В.И.) по адресу: Ростовская область, Мясниковский район, х. Ленинаван, ул. Ландышевая, д. 5, к.н. 61:25:0600401:19526 (1 шт.)</t>
  </si>
  <si>
    <t>612001313928</t>
  </si>
  <si>
    <t>Установка системы учета для технологического присоединения энергопринимающих устройств Заявителя (Дрожко В.А.) по адресу: Ростовская область, Мясниковский район, х. Красный Крым, ул. Звездная, д. 29/а, к.н. 61:25:0600401:14944 (1 шт.)</t>
  </si>
  <si>
    <t>612001313929</t>
  </si>
  <si>
    <t>Установка системы учета для технологического присоединения энергопринимающих устройств Заявителя (Дурасанян Т.Р.) по адресу: Ростовская область, Мясниковский район, с. Большие Салы, ул. Конституции, д. 1/е, к.н. 61:25:0040101:4886 (1 шт.)</t>
  </si>
  <si>
    <t>612001313930</t>
  </si>
  <si>
    <t>Установка системы учета для технологического присоединения энергопринимающих устройств Заявителя (Емельянова С.О.) по адресу: Ростовская область, Мясниковский район, х. Ленинакан, ул. Майская, д. 1/1, к.н. 61:25:0600401:19262 (1 шт.)</t>
  </si>
  <si>
    <t>612001313931</t>
  </si>
  <si>
    <t>Установка системы учета для технологического присоединения энергопринимающих устройств Заявителя (Звягинцев В.Д.) по адресу: Ростовская область, Мясниковский район, х. Ленинакан, ул. Осенняя, д. 10/а к.н. 61:25:0600401:18675 (1 шт.)</t>
  </si>
  <si>
    <t>612001313932</t>
  </si>
  <si>
    <t>Установка системы учета для технологического присоединения энергопринимающих устройств Заявителя (Иванов С.В.) по адресу: Ростовская область, Мясниковский район, х. Ленинакан, ул. Майская, д. 10 к.н. 61:25:0600401:19151 (1 шт.)</t>
  </si>
  <si>
    <t>612001313933</t>
  </si>
  <si>
    <t>Установка системы учета для технологического присоединения энергопринимающих устройств Заявителя (Гвоздинская С.С.) по адресу: Ростовская область, Мясниковский район, х. Ленинакан, ул. Майская, д. 7/а, к.н. 61:25:0600401:16693 (1 шт.)</t>
  </si>
  <si>
    <t>612001313934</t>
  </si>
  <si>
    <t>Установка системы учета для технологического присоединения энергопринимающих устройств Заявителя (Геворгян А.Э.) по адресу: Ростовская область, Мясниковский район, х. Красный Крым, ул. Пушкинская, д. 69, к.н. 61:25:0600401:16312 (1 шт.)</t>
  </si>
  <si>
    <t>612001313935</t>
  </si>
  <si>
    <t>Установка системы учета для технологического присоединения энергопринимающих устройств Заявителя (ИП Бабахов В.А.) по адресу: Ростовская область, Мясниковский район, с. Чалтырь, ул. 7-я линия, д. 27/б, к.н. 61:25:0101106:148 (1 шт.)</t>
  </si>
  <si>
    <t>612001313936</t>
  </si>
  <si>
    <t>Установка системы учета для технологического присоединения энергопринимающих устройств Заявителя (ИП Беньяминов А.В.) по адресу: Ростовская область, Мясниковский район, х. Ленинаван, к.н. 61:25:0600401:18652 (1 шт.)</t>
  </si>
  <si>
    <t>612001313937</t>
  </si>
  <si>
    <t>Установка системы учета для технологического присоединения энергопринимающих устройств Заявителя (Кайсина О.С.) по адресу: Ростовская область, Мясниковский район, х. Ленинакан, ул. Майская, д. 22, к.н. 61:25:0600401:17520 (1 шт.)</t>
  </si>
  <si>
    <t>Установка системы учета для технологического присоединения энергопринимающих устройств Заявителя (Кароян К.А.) по адресу: Ростовская область, Мясниковский район, с. Большие Салы, ул. 26 Бакинских Комиссаров, к.н. 61:25:0040101:6100 (1 шт.)</t>
  </si>
  <si>
    <t>612001313939</t>
  </si>
  <si>
    <t>Установка системы учета для технологического присоединения энергопринимающих устройств Заявителя (Алексанян С.М.) по адресу: Ростовская область, Мясниковский район, с. Крым, ул. 3-я линия, д. 5, к.н. 61:25:0201016:710 (1 шт.)</t>
  </si>
  <si>
    <t>612001313940</t>
  </si>
  <si>
    <t>Установка системы учета для технологического присоединения энергопринимающих устройств Заявителя (Багдасарян Р.Ц.) по адресу: Ростовская область, Мясниковский район, х. Ленинаван, ул. И. Айвазовского, д. 36, к.н. 61:25:0600401:5760 (1 шт.)</t>
  </si>
  <si>
    <t>612001313941</t>
  </si>
  <si>
    <t>Установка системы учета для технологического присоединения энергопринимающих устройств Заявителя (Бахлян М.М.) по адресу: Ростовская область, Мясниковский район, х. Красный Крым, ул. Крымская, д. 44, к.н. 61:25:0600401:16643 (1 шт.)</t>
  </si>
  <si>
    <t>612001313942</t>
  </si>
  <si>
    <t>Установка системы учета для технологического присоединения энергопринимающих устройств Заявителя (Беликова Л.П.) по адресу: Ростовская область, Мясниковский район, с. Чалтырь, ул. Центральная, д. 47 к.н. 61:25:0101232:76 (1 шт.)</t>
  </si>
  <si>
    <t>Установка системы учета для технологического присоединения энергопринимающих устройств Заявителя (Деев А.В.) по адресу: Ростовская область, Мясниковский район, х. Ленинаван, ул. Ландышевая, д. 1/а, к.н. 61:25:0600401:16834 (1 шт.)</t>
  </si>
  <si>
    <t>612001313945</t>
  </si>
  <si>
    <t>Установка системы учета для технологического присоединения энергопринимающих устройств Заявителя (Дымкевич М.С.) по адресу: Ростовская область, Мясниковский район, с. Чалтырь, ул. Плодородная, д. 18,  к.н. 61:25:0600601:1210 (1 шт.)</t>
  </si>
  <si>
    <t>Установка системы учета для технологического присоединения энергопринимающих устройств Заявителя (Кротова Н.С.) по адресу: Ростовская область, Мясниковский район, с. Чалтырь, ул. Социалистическая, 20/н,  к.н. 61:25:0101204:41 (1 шт.)</t>
  </si>
  <si>
    <t>612001313947</t>
  </si>
  <si>
    <t>Установка системы учета для технологического присоединения энергопринимающих устройств Заявителя (Касымбеков К.О.) по адресу: Ростовская область, Мясниковский район, х. Красный Крым, ул. Лермонтовская, д. 20, к.н. 61:25:0600401:17049 (1 шт.)</t>
  </si>
  <si>
    <t>612001313948</t>
  </si>
  <si>
    <t>Установка системы учета для технологического присоединения энергопринимающих устройств Заявителя (Керимова А.М.) по адресу: Ростовская область, Мясниковский район, с. Чалтырь, ул. 4-я линия, д. 36/б, к.н. 61:25:0101101:127 (1 шт.)</t>
  </si>
  <si>
    <t>612001313949</t>
  </si>
  <si>
    <t>Установка системы учета для технологического присоединения энергопринимающих устройств Заявителя (Клеменищев С.В.) по адресу: Ростовская область, Мясниковский район, х. Красный Крым, ул. Звездная, д. 33/а, к.н. 61:25:0600401:17145 (1 шт.)</t>
  </si>
  <si>
    <t>612001313950</t>
  </si>
  <si>
    <t>Установка системы учета для технологического присоединения энергопринимающих устройств Заявителя (Коломиец Т.А.) по адресу: Ростовская область, Мясниковский район, х. Красный Крым, ул. Сатхинская, д. 20, к.н. 61:25:0600401:19107 (1 шт.)</t>
  </si>
  <si>
    <t>612001313951</t>
  </si>
  <si>
    <t>Установка системы учета для технологического присоединения энергопринимающих устройств Заявителя (Королев А.А.) по адресу: Ростовская область, Мясниковский район, х. Красный Крым, ул. Молодежная, д. 60, к.н. 61:25:0600401:16120 (1 шт.)</t>
  </si>
  <si>
    <t>612001313952</t>
  </si>
  <si>
    <t>Установка системы учета для технологического присоединения энергопринимающих устройств Заявителя (Кочергина К.В.) по адресу: Ростовская область, Мясниковский район, х. Красный Крым, ул. Братьев Баян, д. 72,  к.н. 61:25:0600401:14880 (1 шт.)</t>
  </si>
  <si>
    <t>612001313953</t>
  </si>
  <si>
    <t>Установка системы учета для технологического присоединения энергопринимающих устройств Заявителя (Лагоша Е.Г.) по адресу: Ростовская область, Мясниковский район, х. Красный Крым, ул. Крымская, д. 16, к.н. 61:25:0600401:16930 (1 шт.)</t>
  </si>
  <si>
    <t>612001313954</t>
  </si>
  <si>
    <t>Установка системы учета для технологического присоединения энергопринимающих устройств Заявителя (Лещенко И.Ю.) по адресу: Ростовская область, Мясниковский район, с. Чалтырь, ул. Плодородная, д. 20,  к.н. 61:25:0600601:1211 (1 шт.)</t>
  </si>
  <si>
    <t>612001313955</t>
  </si>
  <si>
    <t>Установка системы учета для технологического присоединения энергопринимающих устройств Заявителя (Малевин В.Н.) по адресу: Ростовская область, Мясниковский район, с. Большие Салы, ул. 26 Бакинских Комиссаров, д. 11/в,  к.н. 61:25:0040101:6101 (1 шт.)</t>
  </si>
  <si>
    <t>612001313956</t>
  </si>
  <si>
    <t>Установка системы учета для технологического присоединения энергопринимающих устройств Заявителя (Мамаюнусова А.К.) по адресу: Ростовская область, Мясниковский район, х. Красный Крым, ул. Лермонтовская, д. 38 к.н. 61:25:0600401:17039 (1 шт.)</t>
  </si>
  <si>
    <t>612001313957</t>
  </si>
  <si>
    <t>Установка системы учета для технологического присоединения энергопринимающих устройств Заявителя (МБУЗ «ЦРБ») по адресу: Ростовская область, Мясниковский район, х. Веселый, ул. Новая, д. 5/д,  к.н. 61:25:0060101:2923 (1 шт.)</t>
  </si>
  <si>
    <t>Установка системы учета для технологического присоединения энергопринимающих устройств Заявителя (Михайленко С.А.) по адресу: Ростовская область, Мясниковский район, с. Крым, ул. Маршала Баграмяна, д. 18, к.н. 61:25:0201019:232 (1 шт.)</t>
  </si>
  <si>
    <t>612001313960</t>
  </si>
  <si>
    <t>Установка системы учета для технологического присоединения энергопринимающих устройств Заявителя (Михайленко С.А.) по адресу: Ростовская область, Мясниковский район, с. Крым, ул. Григора Бабияна, д. 30/а к.н. 61:25:0600201:1443 (1 шт.)</t>
  </si>
  <si>
    <t>612001313961</t>
  </si>
  <si>
    <t>Установка системы учета для технологического присоединения энергопринимающих устройств Заявителя (Михайленко С.А.) по адресу: Ростовская область, Мясниковский район, с. Крым, ул. Григора Бабияна, д. 30/б, к.н. 61:25:0600201:1444 (1 шт.)</t>
  </si>
  <si>
    <t>612001313962</t>
  </si>
  <si>
    <t>Установка системы учета для технологического присоединения энергопринимающих устройств Заявителя (Мудревская А.Э.) по адресу: Ростовская область, Мясниковский район, х. Красный Крым, ул. Крымская, д. 12, к.н. 61:25:0600401:16902 (1 шт.)</t>
  </si>
  <si>
    <t>612001313963</t>
  </si>
  <si>
    <t>Установка системы учета для технологического присоединения энергопринимающих устройств Заявителя (Нестулей Е.И.) по адресу: Ростовская область, Мясниковский район, х. Ленинакан, ул. Осенняя, д. 28, к.н. 61:25:0600401:8713 (1 шт.)</t>
  </si>
  <si>
    <t>612001313964</t>
  </si>
  <si>
    <t>Установка системы учета для технологического присоединения энергопринимающих устройств Заявителя (Овсепян Е.С.) по адресу: Ростовская область, Мясниковский район, х. Красный Крым, ул. Сатхинская, д. 9, к.н. 61:25:0600401:17264 (1 шт.)</t>
  </si>
  <si>
    <t>612001313965</t>
  </si>
  <si>
    <t>Установка системы учета для технологического присоединения энергопринимающих устройств Заявителя (АО «Первая Башенная Компания») по адресу: Ростовская область, Мясниковский район, с. Александровка 2-я, ул. Комсомольская, д. 1/а, к.н. 61:25:0080201:594 (1 шт.)</t>
  </si>
  <si>
    <t>612001313966</t>
  </si>
  <si>
    <t>Установка системы учета для технологического присоединения энергопринимающих устройств Заявителя (Письменная Т.Б.) по адресу: Ростовская область, Мясниковский район, х. Красный Крым, ул. Юбилейная, д. 26/в, к.н. 61:25:0600401:17611 (1 шт.)</t>
  </si>
  <si>
    <t>612001313967</t>
  </si>
  <si>
    <t>Установка системы учета для технологического присоединения энергопринимающих устройств Заявителя (Пищета Д.С.) по адресу: Ростовская область, Мясниковский район, х. Красный Крым, ул. Сатхинская, д. 15, к.н. 61:25:0600401:17261 (1 шт.)</t>
  </si>
  <si>
    <t>612001313968</t>
  </si>
  <si>
    <t>Установка системы учета для технологического присоединения энергопринимающих устройств Заявителя (Погосян О.С.) по адресу: Ростовская область, Мясниковский район, с. Крым, ул. Октябрьская, д. 65/а,  к.н. 61:25:0201008:253 (1 шт.)</t>
  </si>
  <si>
    <t>612001313969</t>
  </si>
  <si>
    <t>Установка системы учета для технологического присоединения энергопринимающих устройств Заявителя (Пономарев В.Ю.) по адресу: Ростовская область, Мясниковский район, х. Ленинакан, ул. Трудовая, д. 28/4, к.н. 61:25:0030301:1904 (1 шт.)</t>
  </si>
  <si>
    <t>612001313970</t>
  </si>
  <si>
    <t>Установка системы учета для технологического присоединения энергопринимающих устройств Заявителя (Попенко М.В.) по адресу: Ростовская область, Мясниковский район, х. Красный Крым, ул. Пушкинская, д. 63, к.н. 61:25:0600401:16370 (1 шт.)</t>
  </si>
  <si>
    <t>612001313971</t>
  </si>
  <si>
    <t>Установка системы учета для технологического присоединения энергопринимающих устройств Заявителя (Потемкин А.Е.) по адресу: Ростовская область, Мясниковский район, х. Калинин, ул. Школьная, д. 72, к.н. 61:25:0050101:2149 (1 шт.)</t>
  </si>
  <si>
    <t>612001313972</t>
  </si>
  <si>
    <t>Установка системы учета для технологического присоединения энергопринимающих устройств Заявителя (Прибыльнова С.В.) по адресу: Ростовская область, Мясниковский район, х. Ленинакан, ул. Майская, д. 9, к.н. 61:25:0600401:16709 (1 шт.)</t>
  </si>
  <si>
    <t>612001313973</t>
  </si>
  <si>
    <t>Установка системы учета для технологического присоединения энергопринимающих устройств Заявителя (Прядкина Н.Ю.) по адресу: Ростовская область, Мясниковский район, х. Ленинаван, ул. Абовяна, д. 19/б, к.н. 61:25:0030202:4825 (1 шт.)</t>
  </si>
  <si>
    <t>612001313974</t>
  </si>
  <si>
    <t>Установка системы учета для технологического присоединения энергопринимающих устройств Заявителя (Репка А.О.) по адресу: Ростовская область, Мясниковский район, х. Красный Крым, ул. Звездная, д. 34/а, к.н. 61:25:0600401:17683 (1 шт.)</t>
  </si>
  <si>
    <t>612001313975</t>
  </si>
  <si>
    <t>Установка системы учета для технологического присоединения энергопринимающих устройств Заявителя (Романенко Э.А.) по адресу: Ростовская область, Мясниковский район, х. Красный Крым, ул. Звездная, д. 16/а к.н. 61:25:0600401:10441 (1 шт.)</t>
  </si>
  <si>
    <t>612001313976</t>
  </si>
  <si>
    <t>Установка системы учета для технологического присоединения энергопринимающих устройств Заявителя (Рябеченкова С.А.) по адресу: Ростовская область, Мясниковский район, х. Красный Крым, ул. Сатхинская, д. 5, к.н. 61:25:0600401:17266 (1 шт.)</t>
  </si>
  <si>
    <t>Установка системы учета для технологического присоединения энергопринимающих устройств Заявителя (Савельев Ю.Ю.) по адресу: Ростовская область, Мясниковский район, х. Красный Крым, ул. Оливковая, д. 23, к.н. 61:25:0600401:19619 (1 шт.)</t>
  </si>
  <si>
    <t>612001313978</t>
  </si>
  <si>
    <t>Установка системы учета для технологического присоединения энергопринимающих устройств Заявителя (Савицкая А.Ю.) по адресу: Ростовская область, Мясниковский район, х. Ленинаван, ул. Дружбы, д. 1/6, к.н. 61:25:0030202:4923 (1 шт.)</t>
  </si>
  <si>
    <t>612001313979</t>
  </si>
  <si>
    <t>Установка системы учета для технологического присоединения энергопринимающих устройств Заявителя (Сайченко И.В.) по адресу: Ростовская область, Мясниковский район, с. Чалтырь, ул. Налбандяна, д. 36/б, к.н. 61:25:0101517:42 (1 шт.)</t>
  </si>
  <si>
    <t>612001313980</t>
  </si>
  <si>
    <t>Установка системы учета для технологического присоединения энергопринимающих устройств Заявителя (Саркисян А.В.) по адресу: Ростовская область, Мясниковский район, с. Большие Салы, ул. Московская, д. 4, к.н. 61:25:0600501:3190 (1 шт.)</t>
  </si>
  <si>
    <t>612001313981</t>
  </si>
  <si>
    <t>Установка системы учета для технологического присоединения энергопринимающих устройств Заявителя (Сафарян Э.Ф.) по адресу: Ростовская область, Мясниковский район, с. Чалтырь, ул. Красноармейская, д. 80, к.н. 61:25:0101602:112 (1 шт.)</t>
  </si>
  <si>
    <t>612001313982</t>
  </si>
  <si>
    <t>Установка системы учета для технологического присоединения энергопринимающих устройств Заявителя (Семенова В.В.) по адресу: Ростовская область, Мясниковский район, х. Ленинакан, ул. Майская, д. 9/а к.н. 61:25:0600401:16708 (1 шт.)</t>
  </si>
  <si>
    <t>612001313983</t>
  </si>
  <si>
    <t>Установка системы учета для технологического присоединения энергопринимающих устройств Заявителя (Сидоренко О.А.) по адресу: Ростовская область, Мясниковский район, х. Ленинакан, ул. Майская, д. 6/в, к.н. 61:25:0600401:16312 (1 шт.)</t>
  </si>
  <si>
    <t>612001313984</t>
  </si>
  <si>
    <t>Установка системы учета для технологического присоединения энергопринимающих устройств Заявителя (Симонова Ю.А.) по адресу: Ростовская область, Мясниковский район, х. Красный Крым, ул. Молодежная, д. 68, к.н. 61:25:0600401:16116 (1 шт.)</t>
  </si>
  <si>
    <t>612001313985</t>
  </si>
  <si>
    <t>Установка системы учета для технологического присоединения энергопринимающих устройств Заявителя (Самойлова Е.А.) по адресу: Ростовская область, Мясниковский район, х. Ленинакан, ул. Майская, д. 14, к.н. 61:25:0600401:17368 (1 шт.)</t>
  </si>
  <si>
    <t>612001313986</t>
  </si>
  <si>
    <t>Установка системы учета для технологического присоединения энергопринимающих устройств Заявителя (Степанян Л.Г.) по адресу: Ростовская область, Мясниковский район, с. Крым, ул. 3-я линия, д. 3/г, к.н. 61:25:0201016:447 (1 шт.)</t>
  </si>
  <si>
    <t>612001313987</t>
  </si>
  <si>
    <t>Установка системы учета для технологического присоединения энергопринимающих устройств Заявителя (Тютюнникова Н.Ю.) по адресу: Ростовская область, Мясниковский район, х. Ленинакан, ул. Майская, д. 4/б, к.н. 61:25:0600401:17386 (1 шт.)</t>
  </si>
  <si>
    <t>612001313988</t>
  </si>
  <si>
    <t>Установка системы учета для технологического присоединения энергопринимающих устройств Заявителя (Фролова Г.А.) по адресу: Ростовская область, Мясниковский район, х. Красный Крым, ул. Пушкинская, д. 42, к.н. 61:25:0600401:16316 (1 шт.)</t>
  </si>
  <si>
    <t>612001313989</t>
  </si>
  <si>
    <t>Установка системы учета для технологического присоединения энергопринимающих устройств Заявителя (Хамаев Э.Р.) по адресу: Ростовская область, Мясниковский район, х. Красный Крым, ул. Крымская, д. 37, к.н. 61:25:0600401:16865 (1 шт.)</t>
  </si>
  <si>
    <t>612001313990</t>
  </si>
  <si>
    <t>Установка системы учета для технологического присоединения энергопринимающих устройств Заявителя (Хатламаджиян Р.С.) по адресу: Ростовская область, Мясниковский район, с. Чалтырь, ул. Мец-Чорвах, д. 116/б, к.н. 61:25:00101206:417 (1 шт.)</t>
  </si>
  <si>
    <t>612001313991</t>
  </si>
  <si>
    <t>Установка системы учета для технологического присоединения энергопринимающих устройств Заявителя (Хейгетян Г.Е.) по адресу: Ростовская область, Мясниковский район, с. Крым, ул. 18-я линия, д. 9, к.н. 61:25:0201008:510 (1 шт.)</t>
  </si>
  <si>
    <t>612001313992</t>
  </si>
  <si>
    <t>Установка системы учета для технологического присоединения энергопринимающих устройств Заявителя (Хейгетян Г.Е.) по адресу: Ростовская область, Мясниковский район, с. Крым, ул. 18-я линия, д. 9/а, к.н. 61:25:0201008:511 (1 шт.)</t>
  </si>
  <si>
    <t>612001313993</t>
  </si>
  <si>
    <t>Установка системы учета для технологического присоединения энергопринимающих устройств Заявителя (Хейгетян Г.Е.) по адресу: Ростовская область, Мясниковский район, с. Крым, ул. 18-я линия, д. 9/б, к.н. 61:25:0201008:512 (1 шт.)</t>
  </si>
  <si>
    <t>612001313994</t>
  </si>
  <si>
    <t>Установка системы учета для технологического присоединения энергопринимающих устройств Заявителя (Хейккинен А.П.) по адресу: Ростовская область, Мясниковский район, х. Красный Крым, ул. Сатхинская, д. 60, к.н. 61:25:0600401:19488 (1 шт.)</t>
  </si>
  <si>
    <t>612001313996</t>
  </si>
  <si>
    <t>Установка системы учета для технологического присоединения энергопринимающих устройств Заявителя (Хохлачёва Е.А.) по адресу: Ростовская область, Мясниковский район, х. Красный Крым, ул. Пшеничная, д. 10/а, к.н. 61:25:0600401:18632 (1 шт.)</t>
  </si>
  <si>
    <t>612001313997</t>
  </si>
  <si>
    <t>Установка системы учета для технологического присоединения энергопринимающих устройств Заявителя (Цатурян В.К.) по адресу: Ростовская область, Мясниковский район, с. Большие Салы, ул. Московская, д. 4/г, к.н. 61:25:0600501:3240 (1 шт.)</t>
  </si>
  <si>
    <t>612001313998</t>
  </si>
  <si>
    <t>Установка системы учета для технологического присоединения энергопринимающих устройств Заявителя (Шаповалова Е.В.) по адресу: Ростовская область, Мясниковский район, х. Красный Крым, ул. Юбилейная, д. 26/а,  к.н. 61:25:0600401:17613 (1 шт.)</t>
  </si>
  <si>
    <t>612001313999</t>
  </si>
  <si>
    <t>Установка системы учета для технологического присоединения энергопринимающих устройств Заявителя (Шония Т.В.) по адресу: Ростовская область, Мясниковский район, х. Красный Крым, ул. Молодежная, д. 28/а,  к.н. 61:25:0030101:2102 (1 шт.)</t>
  </si>
  <si>
    <t>612001314000</t>
  </si>
  <si>
    <t>Установка системы учета для технологического присоединения энергопринимающих устройств Заявителя (Яловенко Н.И.) по адресу: Ростовская область, Мясниковский район, х. Ленинакан, ул. Майская, д. 1/б, к.н. 61:25:0600401:17599 (1 шт.)</t>
  </si>
  <si>
    <t>612001314009</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</si>
  <si>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 Договор № 61-1-21-00611067 от 30.03.2022), Ростовской области (1 шт)</t>
  </si>
  <si>
    <t>612001314010</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</si>
  <si>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(Договор № 61-1-21-00611035 от 30.03.2022г.), Ростовской области (1 шт)</t>
  </si>
  <si>
    <t>612001314019</t>
  </si>
  <si>
    <t>Установка системы учета для технологического присоединения энергопринимающих устройств Заявителя (Амбарцумян А.Л.) по адресу: Ростовская область, Мясниковский район, с. Крым, ул. Нольная, д. 1/в, к.н. 61:25:0201005:69 (1 шт.)</t>
  </si>
  <si>
    <t>612001314021</t>
  </si>
  <si>
    <t>Установка системы учета для технологического присоединения энергопринимающих устройств Заявителя (Гайбарян С.Г.) по адресу: Ростовская область, Мясниковский район, с. Чалтырь, ул. Салых-Су, д. 6,  к.н. 61:25:0101509:3 (1 шт.)</t>
  </si>
  <si>
    <t>612001314023</t>
  </si>
  <si>
    <t>Установка системы учета для технологического присоединения энергопринимающих устройств Заявителя (Ерохина А.А.) по адресу: Ростовская область, Мясниковский район, х. Красный Крым, ул. Звездная, д. 40,  к.н. 61:25:0600401:9353 (1 шт.)</t>
  </si>
  <si>
    <t>612001314024</t>
  </si>
  <si>
    <t>Установка системы учета для технологического присоединения энергопринимающих устройств Заявителя (Луценко Д.А.) по адресу: Ростовская область, Мясниковский район, х. Ленинакан, ул. Майская, д. 23, к.н. 61:25:0600401:16834 (1 шт.)</t>
  </si>
  <si>
    <t>612001314025</t>
  </si>
  <si>
    <t>Установка системы учета для технологического присоединения энергопринимающих устройств Заявителя (Петрова А.Г.) по адресу: Ростовская область, Мясниковский район, х. Красный Крым, ул. Сатхинская, д. 34, к.н. 61:25:0600401:17218 (1 шт.)</t>
  </si>
  <si>
    <t>612001314026</t>
  </si>
  <si>
    <t>Установка системы учета для технологического присоединения энергопринимающих устройств Заявителя (Витютнев А.Н) по адресу: Ростовская область, Мясниковский район, х. Ленинаван, ул. Майская, д. 42, к.н. 61:25:0030202:1149 (1 шт.)</t>
  </si>
  <si>
    <t>612001314039</t>
  </si>
  <si>
    <t>Установка системы учета для технологического присоединения энергопринимающих устройств Заявителя (Заруба Н.В.) по адресу: Ростовская область, Неклиновский район, с. Христофоровка, ул. Пушкина, д. 44, к.н. 61:26:0070301:10 (1 шт.)</t>
  </si>
  <si>
    <t>612001314044</t>
  </si>
  <si>
    <t>Установка системы учета для технологического присоединения энергопринимающих устройств Заявителя (Ладыгин А.Л.) по адресу: Ростовская область, Неклиновский район, п. Золотая Коса, ул. Новаторов, д. 10, к.н. 61:26:0071001:786 (1 шт.)</t>
  </si>
  <si>
    <t>612001314065</t>
  </si>
  <si>
    <t>Установка системы учета для технологического присоединения энергопринимающих устройств Заявителей: ООО «Синара-Городские Транспортные Решения Таганрог» (Договор № 61-1-21-00612145 от 05.04.2022), Ростовской области (1 шт)</t>
  </si>
  <si>
    <t>612001314066</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</si>
  <si>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(Договор № 61-1-21-00611065 от 05.04.2022), Ростовской области (1 шт)</t>
  </si>
  <si>
    <t>612001314070</t>
  </si>
  <si>
    <t>Установка системы учета для технологического присоединения энергопринимающих устройств Заявителя (Акопян М.А.) по адресу: Ростовская область, Мясниковский район, с. Крым, ул. Маршала Баграмяна, д. 32/а, к.н. 61:25:0600201:1460 (1 шт.)</t>
  </si>
  <si>
    <t>612001314071</t>
  </si>
  <si>
    <t>Установка системы учета для технологического присоединения энергопринимающих устройств Заявителя (Аносов Х.С.) по адресу: Ростовская область, Мясниковский район, с. Чалтырь, ул. Речная, 34/г,  к.н. 61:25:0101211:311 (1 шт.)</t>
  </si>
  <si>
    <t>612001314072</t>
  </si>
  <si>
    <t>Установка системы учета для технологического присоединения энергопринимающих устройств Заявителя (Аракелян В.О.) по адресу: Ростовская область, Мясниковский район, с. Большие Салы, ул. Московская, д. 16, к.н. 61:25:0600401:2513 (1 шт.)</t>
  </si>
  <si>
    <t>612001314073</t>
  </si>
  <si>
    <t>Установка системы учета для технологического присоединения энергопринимающих устройств Заявителя (Бородавка М.А.) по адресу: Ростовская область, Мясниковский район, х. Ленинаван, ул. Дружбы, д. 1, к.н. 61:25:0030202:4920 (1 шт.)</t>
  </si>
  <si>
    <t>612001314074</t>
  </si>
  <si>
    <t>Установка системы учета для технологического присоединения энергопринимающих устройств Заявителя (Винникова А.В.) по адресу: Ростовская область, Мясниковский район, с. Большие Салы, ул. Московская, д. 5, к.н. 61:25:0600501:2535 (1 шт.)</t>
  </si>
  <si>
    <t>612001314075</t>
  </si>
  <si>
    <t>Установка системы учета для технологического присоединения энергопринимающих устройств Заявителя (Габриелян А.С.) по адресу: Ростовская область, Мясниковский район, с. Большие Салы, ул. Оганяна, д. 7/е, к.н. 61:25:0040101:6146 (1 шт.)</t>
  </si>
  <si>
    <t>612001314076</t>
  </si>
  <si>
    <t>Установка системы учета для технологического присоединения энергопринимающих устройств Заявителя (Гагалаев А.Б.) по адресу: Ростовская область, Мясниковский район, х. Ленинакан, ул. Майская, д. 8/а, к.н. 61:25:0600401:17006 (1 шт.)</t>
  </si>
  <si>
    <t>612001314077</t>
  </si>
  <si>
    <t>Установка системы учета для технологического присоединения энергопринимающих устройств Заявителя (Гайбарян М.Л.) по адресу: Ростовская область, Мясниковский район, с. Чалтырь, ул. Ленина, д. 46,  к.н. 61:25:0101121:49 (1 шт.)</t>
  </si>
  <si>
    <t>612001314079</t>
  </si>
  <si>
    <t>Установка системы учета для технологического присоединения энергопринимающих устройств Заявителя (Калуга А.А.) по адресу: Ростовская область, Мясниковский район, х. Красный Крым, ул. Капитальная, д. 12, к.н. 61:25:0600401:17182 (1 шт.)</t>
  </si>
  <si>
    <t>612001314080</t>
  </si>
  <si>
    <t>Установка системы учета для технологического присоединения энергопринимающих устройств Заявителя (Калугян О.А.) по адресу: Ростовская область, Мясниковский район, с. Чалтырь, ул. Тащияна, д. 138,  к.н. 61:25:0600601:1277 (1 шт.)</t>
  </si>
  <si>
    <t>612001314081</t>
  </si>
  <si>
    <t>Установка системы учета для технологического присоединения энергопринимающих устройств Заявителя (Кипершлак А.О.) по адресу: Ростовская область, Мясниковский район, х. Ленинакан, ул. Майская, д. 10/а, к.н. 61:25:0600401:16983 (1 шт.)</t>
  </si>
  <si>
    <t>Установка системы учета для технологического присоединения энергопринимающих устройств Заявителя (Комарова И.В.) по адресу: Ростовская область, Мясниковский район, х. Красный Крым, ул. Верхняя, д. 53, к.н. 61:25:0600401:17510 (1 шт.)</t>
  </si>
  <si>
    <t>612001314084</t>
  </si>
  <si>
    <t>Установка системы учета для технологического присоединения энергопринимающих устройств Заявителя (Манвелян А.А.) по адресу: Ростовская область, Мясниковский район, х. Красный Крым, ул. Баграмяна, д. 13, к.н. 61:25:0600401:18278 (1 шт.)</t>
  </si>
  <si>
    <t>612001314085</t>
  </si>
  <si>
    <t>Установка системы учета для технологического присоединения энергопринимающих устройств Заявителя (Пиджикян Д.С.) по адресу: Ростовская область, Мясниковский район, с. Чалтырь, ул. Тащияна, д. 48/и,  к.н. 61:25:0101602:862 (1 шт.)</t>
  </si>
  <si>
    <t>612001314086</t>
  </si>
  <si>
    <t>Установка системы учета для технологического присоединения энергопринимающих устройств Заявителя (Пирмурадова С.С.) по адресу: Ростовская область, Мясниковский район, х. Ленинакан, ул. Майская, д. 21/а, к.н. 61:25:0600401:18822 (1 шт.)</t>
  </si>
  <si>
    <t>612001314087</t>
  </si>
  <si>
    <t>Установка системы учета для технологического присоединения энергопринимающих устройств Заявителя (Пуличева Е.В.) по адресу: Ростовская область, Мясниковский район, х. Красный Крым, ул. Сатхинская, д. 38, к.н. 61:25:0600401:17216 (1 шт.)</t>
  </si>
  <si>
    <t>612001314088</t>
  </si>
  <si>
    <t>Установка системы учета для технологического присоединения энергопринимающих устройств Заявителя (Ратникова С.И.) по адресу: Ростовская область, Мясниковский район, х. Ленинаван, ул. Дружбы, д. 1/4, к.н. 61:25:0030202:4922 (1 шт.)</t>
  </si>
  <si>
    <t>612001314090</t>
  </si>
  <si>
    <t>Установка системы учета для технологического присоединения энергопринимающих устройств Заявителя (Рябова С.В.) по адресу: Ростовская область, Мясниковский район, х. Ленинакан, ул. Осенняя, д. 18/а, к.н. 61:25:0600401:19114 (1 шт.)</t>
  </si>
  <si>
    <t>Установка системы учета для технологического присоединения энергопринимающих устройств Заявителя (Семенова М.С.) по адресу: Ростовская область, Мясниковский район, х. Красный Крым, ул. Лермонтовская, д. 22, к.н. 61:25:0600401:17048 (1 шт.)</t>
  </si>
  <si>
    <t>612001314092</t>
  </si>
  <si>
    <t>Установка системы учета для технологического присоединения энергопринимающих устройств Заявителя (Сорохан Е.Я.) по адресу: Ростовская область, Мясниковский район, х. Красный Крым, ул. Пушкинская, д. 66, к.н. 61:25:0600401:16323 (1 шт.</t>
  </si>
  <si>
    <t>612001314093</t>
  </si>
  <si>
    <t>Установка системы учета для технологического присоединения энергопринимающих устройств Заявителя (Халилов И.К.) по адресу: Ростовская область, Мясниковский район, х. Красный Крым, ул. Верхняя, д. 19/б, к.н. 61:25:0600401:19817 (1 шт.)</t>
  </si>
  <si>
    <t>Установка системы учета для технологического присоединения энергопринимающих устройств Заявителя (Шахмурадян Р.К.) по адресу: Ростовская область, Мясниковский район, с. Чалтырь, ул. Октябрьская,  к.н. 61:25:0101243:942 (1 шт.)</t>
  </si>
  <si>
    <t>612001314137</t>
  </si>
  <si>
    <t>Установка системы учета для технологического присоединения энергопринимающих устройств Заявителя (Абгарян К.Ж.) по адресу: Ростовская область, Мясниковский район, с. Большие Салы, ул. Белорусская, д. 1/д, к.н. 61:25:0600501:3204 (1 шт.)</t>
  </si>
  <si>
    <t>612001314139</t>
  </si>
  <si>
    <t>Установка системы учета для технологического присоединения энергопринимающих устройств Заявителя (Азизбекян А.В.) по адресу: Ростовская область, Мясниковский район, с. Чалтырь, ул. Молодежная, д. 9/б, к.н. 61:25:0101430:316 (1 шт.)</t>
  </si>
  <si>
    <t>612001314142</t>
  </si>
  <si>
    <t>Установка системы учета для технологического присоединения энергопринимающих устройств Заявителя (Бондаренко Б.Н.) по адресу: Ростовская область, Мясниковский район, х. Красный Крым, ул. Лермонтовская, д. 13, к.н. 61:25:0600401:17086 (1 шт.)</t>
  </si>
  <si>
    <t>612001314143</t>
  </si>
  <si>
    <t>Установка системы учета для технологического присоединения энергопринимающих устройств Заявителя (Вардумян А.Л.) по адресу: Ростовская область, Мясниковский район, х. Ленинаван, ул. Суворова, д. 9/1, к.н. 61:25:0600401:20125 (1 шт.)</t>
  </si>
  <si>
    <t>612001314144</t>
  </si>
  <si>
    <t>Установка системы учета для технологического присоединения энергопринимающих устройств Заявителя (Водопьянов Н.В.) по адресу: Ростовская область, Мясниковский район, х. Ленинаван, ул. Кутузова, д. 66,  к.н. 61:25:0600401:6282 (1 шт.)</t>
  </si>
  <si>
    <t>612001314145</t>
  </si>
  <si>
    <t>Установка системы учета для технологического присоединения энергопринимающих устройств Заявителя (Волощак Д.М.) по адресу: Ростовская область, Мясниковский район, х. Ленинаван, ул. им. И.Х. Баграмяна, д. 32, к.н. 61:25:0600401:9608 (1 шт.)</t>
  </si>
  <si>
    <t>612001314146</t>
  </si>
  <si>
    <t>Установка системы учета для технологического присоединения энергопринимающих устройств Заявителя (Восканян К.Б.) по адресу: Ростовская область, Мясниковский район, с. Крым, ул. Шаумяна, д. 71/б, к.н. 61:25:0201004:241 (1 шт.)</t>
  </si>
  <si>
    <t>612001314147</t>
  </si>
  <si>
    <t>Установка системы учета для технологического присоединения энергопринимающих устройств Заявителя (Давиденко О.Б.) по адресу: Ростовская область, Мясниковский район, х. Красный Крым, ул. Баграмяна, д. 15, к.н. 61:25:0600401:18248 (1 шт.)</t>
  </si>
  <si>
    <t>612001314148</t>
  </si>
  <si>
    <t>Установка системы учета для технологического присоединения энергопринимающих устройств Заявителя (Зинченко Ф.В.) по адресу: Ростовская область, Мясниковский район, х. Красный Крым, ул. Верхняя, д. 15, к.н. 61:25:0600401:19812 (1 шт.)</t>
  </si>
  <si>
    <t>612001314149</t>
  </si>
  <si>
    <t>Установка системы учета для технологического присоединения энергопринимающих устройств Заявителя (Игнатенко В.А.) по адресу: Ростовская область, Мясниковский район, х. Ленинакан, ул. Осенняя, д. 1/10, к.н. 61:25:0600401:17943 (1 шт.)</t>
  </si>
  <si>
    <t>612001314153</t>
  </si>
  <si>
    <t>Установка системы учета для технологического присоединения энергопринимающих устройств Заявителя (Клементьев Д.С.) по адресу: Ростовская область, Мясниковский район, х. Ленинаван, ул. Ландышевая, д. 1, к.н. 61:25:0600401:17219 (1 шт.)</t>
  </si>
  <si>
    <t>612001314154</t>
  </si>
  <si>
    <t>Установка системы учета для технологического присоединения энергопринимающих устройств Заявителя (Комарова И.В.) по адресу: Ростовская область, Мясниковский район, х. Красный Крым, ул. Верхняя, д. 55, к.н. 61:25:0600401:17511 (1 шт.)</t>
  </si>
  <si>
    <t>612001314155</t>
  </si>
  <si>
    <t>Установка системы учета для технологического присоединения энергопринимающих устройств Заявителя (Коротков А.В.) по адресу: Ростовская область, Мясниковский район, х. Ленинакан, ул. Майская, д. 4/г, к.н. 61:25:0600401:17384 (1 шт.)</t>
  </si>
  <si>
    <t>612001314156</t>
  </si>
  <si>
    <t>Установка системы учета для технологического присоединения энергопринимающих устройств Заявителя (Костина И.М.) по адресу: Ростовская область, Мясниковский район, х. Красный Крым, ул. Лермонтовская, д. 10, к.н. 61:25:0600401:17054 (1 шт.)</t>
  </si>
  <si>
    <t>612001314157</t>
  </si>
  <si>
    <t>Установка системы учета для технологического присоединения энергопринимающих устройств Заявителя (Куличенко М.А.) по адресу: Ростовская область, Мясниковский район, х. Красный Крым, ул. Пушкинская, д. 65, к.н. 61:25:0600401:16367 (1 шт.)</t>
  </si>
  <si>
    <t>612001314158</t>
  </si>
  <si>
    <t>Установка системы учета для технологического присоединения энергопринимающих устройств Заявителя (Куренкова Н.Н.) по адресу: Ростовская область, Мясниковский район, х. Красный Крым, ул. Крымская, д. 70, к.н. 61:25:0600401:16921 (1 шт.)</t>
  </si>
  <si>
    <t>612001314159</t>
  </si>
  <si>
    <t>Установка системы учета для технологического присоединения энергопринимающих устройств Заявителя (Лаврик Е.А.) по адресу: Ростовская область, Мясниковский район, х. Красный Крым, ул. Лермонтовская, д. 17, к.н. 61:25:0600401:17084 (1 шт.)</t>
  </si>
  <si>
    <t>612001314160</t>
  </si>
  <si>
    <t>Установка системы учета для технологического присоединения энергопринимающих устройств Заявителя (Лепилов И.Л.) по адресу: Ростовская область, Мясниковский район, х. Красный Крым, ул. Баграмяна, д. 7, к.н. 61:25:0600401:18275 (1 шт.)</t>
  </si>
  <si>
    <t>612001314161</t>
  </si>
  <si>
    <t>Установка системы учета для технологического присоединения энергопринимающих устройств Заявителя (Ломака В.Е.) по адресу: Ростовская область, Мясниковский район, х. Красный Крым, ул. Капитальная, д. 15, к.н. 61:25:0600401:17196 (1 шт.)</t>
  </si>
  <si>
    <t>612001314165</t>
  </si>
  <si>
    <t>Установка системы учета для технологического присоединения энергопринимающих устройств Заявителя (Мигаль Е.С.) по адресу: Ростовская область, Мясниковский район, х. Ленинаван, ул. Звездная, д. 26/а, к.н. 61:25:0600401:17456 (1 шт.)</t>
  </si>
  <si>
    <t>612001314166</t>
  </si>
  <si>
    <t>Установка системы учета для технологического присоединения энергопринимающих устройств Заявителя (Мироненко Н.С.) по адресу: Ростовская область, Мясниковский район, х. Ленинакан, ул. Майская, д. 5/б, к.н. 61:25:0600401:17593 (1 шт.)</t>
  </si>
  <si>
    <t>612001314168</t>
  </si>
  <si>
    <t>Установка системы учета для технологического присоединения энергопринимающих устройств Заявителя (Морозова М.Н.) по адресу: Ростовская область, Мясниковский район, с. Крым, ул. Маршала Жукова, д. 5, к.н. 61:25:0600201:466 (1 шт.)</t>
  </si>
  <si>
    <t>612001314170</t>
  </si>
  <si>
    <t>Установка системы учета для технологического присоединения энергопринимающих устройств Заявителя (Назаретян А.Х.) по адресу: Ростовская область, Мясниковский район, с. Крым, ул. 12-я линия, д. 5/б,  к.н. 61:25:0201012:285 (1 шт.)</t>
  </si>
  <si>
    <t>612001314171</t>
  </si>
  <si>
    <t>Установка системы учета для технологического присоединения энергопринимающих устройств Заявителя (Налбандян Г.Н.) по адресу: Ростовская область, Мясниковский район, х. Красный Крым, ул. 2-я Молодежная, д. 21,  к.н. 61:25:0030101:156 (1 шт.)</t>
  </si>
  <si>
    <t>612001314172</t>
  </si>
  <si>
    <t>Установка системы учета для технологического присоединения энергопринимающих устройств Заявителя (Нечаева Е.В.) по адресу: Ростовская область, Мясниковский район, х. Ленинаван, ул. Удачная, д. 11, к.н. 61:25:0600401:15013 (1 шт.)</t>
  </si>
  <si>
    <t>612001314174</t>
  </si>
  <si>
    <t>Установка системы учета для технологического присоединения энергопринимающих устройств Заявителя (Пащенко Е.В.) по адресу: Ростовская область, Мясниковский район, х. Ленинаван, ул. Шаумяна, д. 25/б,  к.н. 61:25:0030202:3502 (1 шт.)</t>
  </si>
  <si>
    <t>612001314175</t>
  </si>
  <si>
    <t>Установка системы учета для технологического присоединения энергопринимающих устройств Заявителя (Петросян А.А.) по адресу: Ростовская область, Мясниковский район, с. Крым, ул. Первомайская, д. 92, к.н. 61:25:0201019:614 (1 шт.)</t>
  </si>
  <si>
    <t>612001314176</t>
  </si>
  <si>
    <t>Установка системы учета для технологического присоединения энергопринимающих устройств Заявителя (Пилтакян П.Х.) по адресу: Ростовская область, Мясниковский район, с. Крым, ул. Комсомольская, д. 28, к.н. 61:25:0201018:899 (1 шт.)</t>
  </si>
  <si>
    <t>612001314178</t>
  </si>
  <si>
    <t>Установка системы учета для технологического присоединения энергопринимающих устройств Заявителя (Савченко С.В.) по адресу: Ростовская область, Мясниковский район, х. Красный Крым, ул. Сатхинская, д. 40, к.н. 61:25:0600401:17215 (1 шт.)</t>
  </si>
  <si>
    <t>612001314184</t>
  </si>
  <si>
    <t>Установка системы учета для технологического присоединения энергопринимающих устройств Заявителя (Сотников А.В.) по адресу: Ростовская область, Мясниковский район, х. Ленинакан, ул. Майская, д. 5/а, к.н. 61:25:0600401:17594 (1 шт.)</t>
  </si>
  <si>
    <t>612001314209</t>
  </si>
  <si>
    <t>Установка системы учета для технологического присоединения энергопринимающих устройств Заявителя (Общество с ограниченной ответственностью Специализированный Застройщик Перспектива) адресу: Ростовская область, г. Таганрог, ул. С. Шило, 265 (1 шт.)</t>
  </si>
  <si>
    <t>612001314218</t>
  </si>
  <si>
    <t>Установка системы учета для технологического присоединения энергопринимающих устройств Заявителя (Бутенко Л.М.) по адресу: Ростовская область, Неклиновский район, с. Покровское, пер. Сельмаш, д. 40-А, к.н. 61:26:0050137:1947 (1 шт.)</t>
  </si>
  <si>
    <t>612001314222</t>
  </si>
  <si>
    <t>Установка системы учета для технологического присоединения энергопринимающих устройств Заявителя (Джалалян М.В.) по адресу: Ростовская область,  Неклиновский район, с. Вареновка, ул. Садовая, д. 56, к.н. 61:26:0040101:640 (1 шт.)</t>
  </si>
  <si>
    <t>612001314228</t>
  </si>
  <si>
    <t>Установка системы учета для технологического присоединения энергопринимающих устройств Заявителя (Кравчук А.А.) по адресу: Ростовская область, Неклиновский район, с. Новобессергеневка, ул. Инициативная, д. 31-Б, к.н. 61:26:0600024:6978 (1 шт.)</t>
  </si>
  <si>
    <t>612001314232</t>
  </si>
  <si>
    <t>Установка системы учета для технологического присоединения энергопринимающих устройств Заявителя (Мельниченко О.Ф.) по адресу: Ростовская область,  Неклиновский район, с. Бессергеновка, ул. Колхозная, д. 52, к.н. 61:26:0040201:810 (1 шт.)</t>
  </si>
  <si>
    <t>612001314237</t>
  </si>
  <si>
    <t>Установка системы учета для технологического присоединения энергопринимающих устройств Заявителя (Полянский А.И.) по адресу: Ростовская область, Неклиновский район, с. Долоковка, ул. Чехова, д. 2-Б, к.н. 61:26:0070401:747 (1 шт.)</t>
  </si>
  <si>
    <t>612001314240</t>
  </si>
  <si>
    <t>Установка системы учета для технологического присоединения энергопринимающих устройств Заявителя (Саргсян И.Н.) по адресу: Ростовская область,  Неклиновский район, с. Вареновка, ул. Первомайская, д. 124-з, к.н. 61:26:0040101:5567 (1 шт.)</t>
  </si>
  <si>
    <t>612001314241</t>
  </si>
  <si>
    <t>Установка системы учета для технологического присоединения энергопринимающих устройств Заявителя (Саргсян М.С.) по адресу: Ростовская область, Неклиновский район, с. Вареновка, ул. Партизанская, д. 87-А, к.н. 61:26:0040101:5571 (1 шт.)</t>
  </si>
  <si>
    <t>612001314243</t>
  </si>
  <si>
    <t>Установка системы учета для технологического присоединения энергопринимающих устройств Заявителя (Труфанова Т.И.) по адресу: Ростовская область, Неклиновский район, с. Лотошники, пер. Морской, д. 13-А, к.н. 61:26:0090401:49 (1 шт.)</t>
  </si>
  <si>
    <t>612001314245</t>
  </si>
  <si>
    <t>Установка системы учета для технологического присоединения энергопринимающих устройств Заявителя (Юренко Ф.Ф.) по адресу: Ростовская область, Неклиновский район, с. Покровское, пер. Сельмаш, д. 82, к.н. 61:26:0050137:146 (1 шт.)</t>
  </si>
  <si>
    <t>612001314247</t>
  </si>
  <si>
    <t>Установка системы учета для технологического присоединения энергопринимающих устройств Заявителя (Ясковец А.А.) по адресу: Ростовская область, Неклиновский район, х. Калиновка, ул. Набережная, д. 36-В, к.н. 61:26:0150301:530 (1 шт.)</t>
  </si>
  <si>
    <t>Установка системы учета для технологического присоединения энергопринимающих устройств Заявителя (Будагян С.Р.) по адресу: Ростовская область, Мясниковский район, с. Чалтырь, ул. Западная, д. 92,  к.н. 61:25:0101602:254 (1 шт.)</t>
  </si>
  <si>
    <t>612001314263</t>
  </si>
  <si>
    <t>Установка системы учета для технологического присоединения энергопринимающих устройств Заявителя (Глобенко Д.Н.) по адресу: Ростовская область, Мясниковский район, х. Красный Крым,  к.н. 61:25:0600401:13201 (1 шт.)</t>
  </si>
  <si>
    <t>612001314291</t>
  </si>
  <si>
    <t>Установка системы учета для технологического присоединения энергопринимающих устройств Заявителя (Дёмин К.Ю.) по адресу: Ростовская область,  Неклиновский район, с. Новобессергеневка, ул. Лескова, д. 13-А, к.н. 61:26:0600024:7596 (1 шт.)</t>
  </si>
  <si>
    <t>612001314297</t>
  </si>
  <si>
    <t>Установка системы учета для технологического присоединения энергопринимающих устройств Заявителя (Солодунова А.В.) по адресу: Ростовская область,  Неклиновский район, с. Новобессергеневка, ул. Свободы, д. 11, к.н. 61:26:0600024:7622 (1 шт.)</t>
  </si>
  <si>
    <t>612001314337</t>
  </si>
  <si>
    <t>Установка системы учета для технологического присоединения энергопринимающих устройств Заявителя (Едуш О.С.) по адресу: Ростовская область, Неклиновский район, с. Петрушино, пер. Садовый, д. 35-А, к.н. 61:26:0600024:6887 (1 шт.)</t>
  </si>
  <si>
    <t>612001314344</t>
  </si>
  <si>
    <t>Установка системы учета для технологического присоединения энергопринимающих устройств Заявителя (Денисов А.В.) по адресу: Ростовская область, Неклиновский район, с. Новобессергеневка, ул. Инициативная, д. 28-В, к.н. 61:26:0600024:7717 (1 шт.)</t>
  </si>
  <si>
    <t>612001314345</t>
  </si>
  <si>
    <t>Установка системы учета для технологического присоединения энергопринимающих устройств Заявителя (Сиваев А.А.) по адресу: Ростовская область, Неклиновский район, с. Носово, ул. Мира, д. 46, к.н. 61:26:0150101:1803 (1 шт.)</t>
  </si>
  <si>
    <t>612001314353</t>
  </si>
  <si>
    <t>Установка системы учета для технологического присоединения энергопринимающих устройств Заявителя (ИП Ткачева С.В.) адресу: Ростовская область, г. Таганрог, ул. Греческая, д.58-а, к.н. 61:58:0001115:382 ( 1 шт.)</t>
  </si>
  <si>
    <t>612001314405</t>
  </si>
  <si>
    <t>Установка системы учета для технологического присоединения энергопринимающих устройств Заявителя (Ангел Д.Г.) по адресу: Ростовская область,  Неклиновский район, с. Новобессергеневка, ул. Ворошилова, д. 18-А, к.н. 61:26:0180101:8059 (1 шт.)</t>
  </si>
  <si>
    <t>612001314406</t>
  </si>
  <si>
    <t>Установка системы учета для технологического присоединения энергопринимающих устройств Заявителя (Винокурова Е.П.) по адресу: Ростовская область,  Неклиновский район, с. Новобессергеневка, ул. Свободы, д. 39-Б, к.н. 61:26:0600024:6550 (1 шт.)</t>
  </si>
  <si>
    <t>612001314409</t>
  </si>
  <si>
    <t>Установка системы учета для технологического присоединения энергопринимающих устройств Заявителя (ИП Геворгян П.В.) по адресу: Ростовская область, Неклиновский район, 47км+50м а/д Ростов н/д –Таганрог, к.н. 61:26:0600015:719 (1 шт.)</t>
  </si>
  <si>
    <t>612001314418</t>
  </si>
  <si>
    <t>Установка системы учета для технологического присоединения энергопринимающих устройств Заявителя (Рожков А.Г.) по адресу: Ростовская область,  Неклиновский район, с. Гаевка, ул. Ленина, д. 109-А, к.н. 61:26:0160301:524 (1 шт.)</t>
  </si>
  <si>
    <t>612001314433</t>
  </si>
  <si>
    <t>Установка системы учета для технологического присоединения энергопринимающих устройств Заявителя (Мадатов Э.М.о.) адресу: Ростовская область, г. Таганрог, ул. Рассветная, 16/пер. 9-й Мариупольский, д. 19, к.н. 61:58:0005228:287 ( 1 шт.)</t>
  </si>
  <si>
    <t>612001314498</t>
  </si>
  <si>
    <t>Установка системы учета для технологического присоединения энергопринимающих устройств Заявителей (Валенцев Е.Р.) по адресу: Ростовская область, Неклиновский район с. Новобессергеневка, ул. Островского д.12-А (1 шт.)</t>
  </si>
  <si>
    <t>612001314499</t>
  </si>
  <si>
    <t>Установка системы учета для технологического присоединения энергопринимающих устройств Заявителей (Дереберя А.А) по адресу: Ростовская область, Неклиновский район с. Новобессергеневка, ул. Лескова д.3 (1 шт.)</t>
  </si>
  <si>
    <t>612001314519</t>
  </si>
  <si>
    <t>Установка системы учета для технологического присоединения энергопринимающих устройств Заявителей (Трифонов Д.В.) по адресу: Ростовская область, г. Таганрог, Северо-Западное шоссе д.1 в НТ Дачное-3, аллея 3 участок 24 (1 шт.)</t>
  </si>
  <si>
    <t>612001314529</t>
  </si>
  <si>
    <t>Установка системы учета для технологического присоединения энергопринимающих устройств Заявителя (Литвиненко М.В.) по адресу: Ростовская область, Неклиновский район с. Николаевка, ул. Межевая, д.36, к.н. 61:26:0110101:1210 (1 шт.)</t>
  </si>
  <si>
    <t>612001314597</t>
  </si>
  <si>
    <t>Установка системы учета для технологического присоединения энергопринимающих устройств Заявителя (ООО «Автодор») по адресу: Ростовская область, Неклиновский район, с. Натальевка, пост ГИБДД, 98 км а/д Ростов-на-Дону – Таганрог – граница Украины, к.н. 61:26:0600011:146 (1 шт.)</t>
  </si>
  <si>
    <t>612001314600</t>
  </si>
  <si>
    <t>Установка системы учета для технологического присоединения энергопринимающих устройств Заявителя (Ильина С.А.) по адресу: Ростовская область, г. Таганрог, ул. Надежды Сигиды, 1-1, ДНТ «Орешек», уч. № 91, к.н. 61:58:0007037:91 (1 шт.)</t>
  </si>
  <si>
    <t>612001314604</t>
  </si>
  <si>
    <t>Установка системы учета для технологического присоединения энергопринимающих устройств Заявителя (Лифарев С.В.) по адресу: Ростовская область, г. Таганрог,  ул. Надежды Сигиды, 1-1, ДНТ «Орешек», уч. № 182, к.н. 61:58:0007446:84 (1 шт.)</t>
  </si>
  <si>
    <t>612001314605</t>
  </si>
  <si>
    <t>Установка системы учета для технологического присоединения энергопринимающих устройств Заявителя (Меер И.В) по адресу: Ростовская область, г. Таганрог, пер. 4-й Мариупольский, д. 16, к.н. 61:58:0005216:35 (1 шт.)</t>
  </si>
  <si>
    <t>612001314607</t>
  </si>
  <si>
    <t>Установка системы учета для технологического присоединения энергопринимающих устройств Заявителя (Лаптева О.В.) по адресу: Ростовская область, г. Таганрог, ш. Северо-Западное, 1-в, СНТ «Дачное-3», аллея 3, уч. 30, к.н.: 61:58:0006051:350 (1 шт.)</t>
  </si>
  <si>
    <t>612001314609</t>
  </si>
  <si>
    <t>Установка системы учета для технологического присоединения энергопринимающих устройств Заявителя (ООО Лечебно-диагностический центр «Нейрон») по адресу: Ростовская область, г. Таганрог, ул. Свободы, д. 19а, к.н. 61:58:0000000:5645 (1 шт.)</t>
  </si>
  <si>
    <t>612001314618</t>
  </si>
  <si>
    <t>Установка системы учета для технологического присоединения энергопринимающих устройств Заявителя (Огиенко С.Н.) по адресу: Ростовская область, г. Таганрог, Николаевское Шоссе, 7-а, СНТ «Радуга», аллея 16, участок 25, к.н.: 61:58:0006054:876 (1 шт.)</t>
  </si>
  <si>
    <t>612001314627</t>
  </si>
  <si>
    <t>Установка системы учета для технологического присоединения энергопринимающих устройств Заявителя (Белых Л.Н.) по адресу: Ростовская область, г. Таганрог, Северо-западное Шоссе, д. 1-в,  СНТ «Дачное-3», уч. №27, к.н. 61:58:0006051:109 (1 шт.</t>
  </si>
  <si>
    <t>612001314637</t>
  </si>
  <si>
    <t>Установка системы учета для технологического присоединения энергопринимающих устройств Заявителя (ИП Ефремова А.И.) по адресу: Ростовская область, Неклиновский район с. Николаевка, ул. Ленина, д.160 к.н. 61:26:0110101:10038 (1 шт.)</t>
  </si>
  <si>
    <t>612001314650</t>
  </si>
  <si>
    <t>Установка системы учета для технологического присоединения энергопринимающих устройств Заявителя (Лядова Ю.Н.) по адресу: Ростовская область, г. Таганрог, 18-й Переулок, д. 34, к.н. 61:58:0002189:193 (1 шт.)</t>
  </si>
  <si>
    <t>612001314654</t>
  </si>
  <si>
    <t>Установка системы учета для технологического присоединения энергопринимающих устройств Заявителя (ИП Хруленко А.А.) по адресу: Ростовская область, г. Таганрог, ул. Энгельса, д. 134, к.н. 61:58:0001135:6 (1 шт.)</t>
  </si>
  <si>
    <t>612001314655</t>
  </si>
  <si>
    <t>Установка системы учета для технологического присоединения энергопринимающих устройств Заявителя (ИП Хруленко А.А.) по адресу: Ростовская область, г. Таганрог, ул. Энгельса, 10/пер. Добролюбовский, д. 40, к.н. 61:58:0001059:20 (1 шт.)</t>
  </si>
  <si>
    <t>612001314724</t>
  </si>
  <si>
    <t>Установка системы учета для технологического присоединения энергопринимающих устройств Заявителя (Мисюра Д.А.) по адресу: Ростовская область, г. Таганрог, около пер. 21-й Мариупольский, д. 2 (95), к.н. 61:58:0005257:95 (1 шт.)</t>
  </si>
  <si>
    <t>612001314731</t>
  </si>
  <si>
    <t>Установка системы учета для технологического присоединения энергопринимающих устройств Заявителя (Мищенко Д.Г.) по адресу: Ростовская область, Неклиновский район, с. Николаевка, ул. Сигма, д. 22, к.н. 61:26:0512801:5 (1 шт.)</t>
  </si>
  <si>
    <t>612001314735</t>
  </si>
  <si>
    <t>Установка системы учета для технологического присоединения энергопринимающих устройств Заявителя (Крайненко Г.Л.) по адресу: Ростовская область, Неклиновский район х. Мержаново, ул. Буденного, д. 10, к.н. 61:26:0060301:575 (1 шт.)</t>
  </si>
  <si>
    <t>612001314738</t>
  </si>
  <si>
    <t>Установка системы учета для технологического присоединения энергопринимающих устройств Заявителя (Кузьменко О.В.) по адресу: Ростовская область, Неклиновский район с. Николаевка, ул. Межевая, д.4-Б к.н. 61:26:0110101:9993 (1 шт.)</t>
  </si>
  <si>
    <t>612001314739</t>
  </si>
  <si>
    <t>Установка системы учета для технологического присоединения энергопринимающих устройств Заявителя (Кузьменко О.В.) по адресу: Ростовская область, Неклиновский район с. Николаевка, ул. Межевая, д.6-А к.н. 61:26:0110101:9997 (1 шт.)</t>
  </si>
  <si>
    <t>612001314741</t>
  </si>
  <si>
    <t>Установка системы учета для технологического присоединения энергопринимающих устройств Заявителя (Кузьменко О.В.) по адресу: Ростовская область, Неклиновский район с. Николаевка, ул. Межевая, д.6-Б к.н. 61:26:0110101:9996 (1 шт.)</t>
  </si>
  <si>
    <t>612001314790</t>
  </si>
  <si>
    <t>Установка системы учета для технологического присоединения энергопринимающих устройств Заявителя (Щусь А.В.) по адресу: Ростовская область, г. Таганрог, ул. Дачная, к.н. 61:58:0004217:302 (1 шт.)</t>
  </si>
  <si>
    <t>612001314798</t>
  </si>
  <si>
    <t>Установка системы учета для технологического присоединения энергопринимающих устройств Заявителя (Кияшко С.С.) по адресу: Ростовская область, М-Курганский район, с. Рясное, ул. Победы, д. 2а, к.н. 61:21:0020401:819 (1 шт.)</t>
  </si>
  <si>
    <t>612001314799</t>
  </si>
  <si>
    <t>Установка системы учета для технологического присоединения энергопринимающих устройств Заявителя (Комашня А.С.) по адресу: Ростовская область, М-Курганский район, п. М-Курган, ул. Куйбышева, д. 42, к.н. 61:21:0010124:70 (1 шт.)</t>
  </si>
  <si>
    <t>Строительство ВЛ 0,4 кВ от опоры, проектируемой ВЛ 0,4 кВ по договору №61-1-21-00613201 от ВЛ 0,4 кВ №1 КТП 10/0,4 кВ №34м ВЛ 10 кВ №1 ПС 35/10/6 кВ «Гаевка» для технологического присоединения жилого дома Заявителя (Гасинец Л.В.) по адресу: Ростовская область, Неклиновский район, х. Седых, ул. Центральная, д.30-Б, к.н. 61:26:0181101:647 (ориентировочная протяженность ЛЭП 0,040 км)</t>
  </si>
  <si>
    <t>612001314881</t>
  </si>
  <si>
    <t>Установка системы учета для технологического присоединения энергопринимающих устройств Заявителя (Остриков Е.В.) по адресу: Ростовская область, Неклиновский район с. Русская Слободка, ул. Пушкина, д. 46, к.н. 61:26:0070201:1112 (1 шт.)</t>
  </si>
  <si>
    <t>612001314889</t>
  </si>
  <si>
    <t>Установка системы учета для технологического присоединения энергопринимающих устройств Заявителя (ИП Штода С.В.) по адресу: Ростовская область, г. Таганрог, ул. Свободы, д. 20, к.н. 61:58:0002248:233 (1 шт.)</t>
  </si>
  <si>
    <t>612001314890</t>
  </si>
  <si>
    <t>Установка системы учета для технологического присоединения энергопринимающих устройств Заявителя (ИП Егоров А.В.) по адресу: Ростовская область, г. Таганрог, ул. Ленина, д. 208, к.н.: 61:58:0003183:319 (1 шт.)</t>
  </si>
  <si>
    <t>612001314891</t>
  </si>
  <si>
    <t>Установка системы учета для технологического присоединения энергопринимающих устройств Заявителя (ИП Шматко Ю.М.) по адресу: Ростовская область, г. Таганрог, СНТ «Спутник», уч. №201, к.н.: 61-61-42/073/2014-855 (1 шт.)</t>
  </si>
  <si>
    <t>612001314892</t>
  </si>
  <si>
    <t>Установка системы учета для технологического присоединения энергопринимающих устройств Заявителя (Кулешова Е.А.) по адресу: Ростовская область, г. Таганрог, 22-й переулок, д. 83, к.н.: 61:58:0002282:353, 61:58:0002282:24 (1 шт.)</t>
  </si>
  <si>
    <t>612001314930</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</si>
  <si>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ул. Дзержинского (между ул. Фрунзе и Привокзальная Площадь), около ул. Дзержинского, д. 140, к.н. 61:58:0003277:1587 (1 шт.)</t>
  </si>
  <si>
    <t>«Установка системы учета для технологического присоединения энергопринимающих устройств Заявителя (Брагинец А.А.) по адресу: Ростовская область, г. Таганрог, пер. 3-й Артиллерийский, земельный участок 25, к.н.: 61:58:0003243:264 (1 шт.)»</t>
  </si>
  <si>
    <t>«Установка системы учета для технологического присоединения энергопринимающих устройств Заявителя (ООО «ПраймТелеком Юг») по адресу: Ростовская область, г. Таганрог, около ул. Ленина, д.222а, (1 шт.)</t>
  </si>
  <si>
    <t>612001315005</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</si>
  <si>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с. Латоново, ул. Ленина, д. 65, корп. Б, к.н. 61:21:0070101:3168 (1 шт.)</t>
  </si>
  <si>
    <t>612001315006</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</si>
  <si>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с. Анастасиевка, ул. Ленина, д. 82, к.н. 61:21:0040101:2606 (1 шт.)</t>
  </si>
  <si>
    <t>612001315007</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</si>
  <si>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с. Малокирсановка, ул. Кутахова, д. 18, корп. Б, к.н. 61:21:0080101:2019 (1 шт.)</t>
  </si>
  <si>
    <t>612001315008</t>
  </si>
  <si>
    <t>Установка системы учета для технологического присоединения энергопринимающих устройств Заявителя (Администрация Малокирсановского сельского поселения) по адресу: Ростовская область, М-Курганский район, с. Латоново, 1м на юг от ул. Ленина, д. 44, к.н. 61:21:0070101:3587 (1 шт.)</t>
  </si>
  <si>
    <t>612001315009</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</si>
  <si>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с. Алексеевка, ул. Ворошилова, д. 51, к.н. 61:21:0030101:1968 (1 шт.)</t>
  </si>
  <si>
    <t>612001315010</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</si>
  <si>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х. Большая Кирсановка, ул. Хайло, д. 78, к.н. 61:21:0110101:2165 (1 шт.)</t>
  </si>
  <si>
    <t>612001315011</t>
  </si>
  <si>
    <t>Установка системы учета для технологического присоединения энергопринимающих устройств Заявителя (АО «Почта России») по адресу: Ростовская область, М-Курганский район, с. Ряженое, ул. Ленина, д. 2, корп. а, к.н. 61:21:0020101:4874 (1 шт.)</t>
  </si>
  <si>
    <t>612001315015</t>
  </si>
  <si>
    <t>Установка системы учета для технологического присоединения энергопринимающих устройств Заявителя (Малинская В.А.) по адресу: Ростовская область, г. Таганрог, Садоводческое товарищество «Дружба-1», участок 17, к.н.: 61:58:0005165:556 (1 шт.)</t>
  </si>
  <si>
    <t>612001315016</t>
  </si>
  <si>
    <t>Установка системы учета для технологического присоединения энергопринимающих устройств Заявителя (Галицкий Я.М.) по адресу: Ростовская область, г. Таганрог, СНТ «Маяк», уч. 50, к.н.: 61:58:005177:95 (1 шт.)</t>
  </si>
  <si>
    <t>612001315018</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</si>
  <si>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ул. Инструментальная (между пер. Смирновский и Площадь Авиаторов), около ул. Инструментальная, д. 15В, к.н.: 61:58:0002246:450 (1 шт.)</t>
  </si>
  <si>
    <t>612001315019</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</si>
  <si>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ул. Инструментальная (между пер. Смирновский и Площадь Авиаторов), около ул. Инструментальная, д. 13-1, к.н.: 61:58:0002245:1065 (1 шт.)</t>
  </si>
  <si>
    <t>612001315020</t>
  </si>
  <si>
    <t>Установка системы учета для технологического присоединения энергопринимающих устройств Заявителя (Кикла Д.П.) по адресу: Ростовская область, г. Таганрог, ул. Комарова, земельный участок 19, к.н.: 61:58:0005046:411 (1 шт.)</t>
  </si>
  <si>
    <t>612001315022</t>
  </si>
  <si>
    <t>Установка системы учета для технологического присоединения энергопринимающих устройств Заявителя (Дудко Л.И.) по адресу: Ростовская область, г. Таганрог, ул. Нестерова, д.4-а, кв.2, к.н.: 61:58:0000000:36924 (1 шт.)</t>
  </si>
  <si>
    <t>612001315026</t>
  </si>
  <si>
    <t>Установка системы учета для технологического присоединения энергопринимающих устройств Заявителя (Кудинов А.К.) по адресу: Ростовская область, М-Курганский район, п. Матвеев Курган, ул. Юго-Восточная, д. 11 к.н. 61:21:0010138:80 (1 шт.)</t>
  </si>
  <si>
    <t>612001315071</t>
  </si>
  <si>
    <t>Установка системы учета для технологического присоединения энергопринимающих устройств Заявителя (АО «Почта России») по адресу: Ростовская область, Неклиновский район, с. Федоровка, ул. Ленина, д. 42, к.н. 61:26:0140101:89 (1 шт.)</t>
  </si>
  <si>
    <t>612001315074</t>
  </si>
  <si>
    <t>Установка системы учета для технологического присоединения энергопринимающих устройств Заявителя (Гришачкина М.В.) по адресу: Ростовская область, г. Таганрог, ул. Капитана Кравцова, д. 8, к.н. 61:58:0003240:34 (1 шт.)</t>
  </si>
  <si>
    <t>612001315075</t>
  </si>
  <si>
    <t>Установка системы учета для технологического присоединения энергопринимающих устройств Заявителя (Калюжный А.В.) по адресу: Ростовская область, г. Таганрог, ул. Ломакина, д. 35, к.н. 61:58:0001116:500, 61:58:0001116:76 (1 шт.)</t>
  </si>
  <si>
    <t>612001315076</t>
  </si>
  <si>
    <t>Установка системы учета для технологического присоединения энергопринимающих устройств Заявителя (ИП Егиазарян Л.Г.) по адресу: Ростовская область, г. Таганрог, ул. Осипенко, д. 66-а, к.н. 61-61-42/015/2005-645 (1 шт.)</t>
  </si>
  <si>
    <t>612001315078</t>
  </si>
  <si>
    <t>Установка системы учета для технологического присоединения энергопринимающих устройств Заявителя (Менякина Т.А.) по адресу: Ростовская область, г. Таганрог, ул. Петлякова, д. 14, к.н.: 61:58:0005223:337 (1 шт.)</t>
  </si>
  <si>
    <t>612001315079</t>
  </si>
  <si>
    <t>Установка системы учета для технологического присоединения энергопринимающих устройств Заявителя (Пахомов К.В.) по адресу: Ростовская область, г. Таганрог, 10-й Переулок, д. 98, к.н.: 61:58:0002117:6 (1 шт.)</t>
  </si>
  <si>
    <t>612001315093</t>
  </si>
  <si>
    <t>Установка системы учета для технологического присоединения энергопринимающих устройств Заявителя (АО «Почта России») по адресу: Ростовская область, Неклиновский район, х. Красный Десант, ул. Октябрьская, д. 13, пом. 8-11,16, к.н. 61:26:0070101:2225 (1 шт.)</t>
  </si>
  <si>
    <t>612001315094</t>
  </si>
  <si>
    <t>Установка системы учета для технологического присоединения энергопринимающих устройств Заявителя (АО «Почта России») по адресу: Ростовская область, Неклиновский район, с. Лакедемоновка, ул. Ленина, д. 50, к.н. 61:26:0160101:2258 (1 шт.)</t>
  </si>
  <si>
    <t>612001315096</t>
  </si>
  <si>
    <t>Установка системы учета для технологического присоединения энергопринимающих устройств Заявителя (ИП Аллахвердов И.А.) по адресу: Ростовская область, г. Таганрог, ул. Дзержинского, д. 161-4 (1 шт.)</t>
  </si>
  <si>
    <t>612001315097</t>
  </si>
  <si>
    <t>Установка системы учета для технологического присоединения энергопринимающих устройств Заявителя (ООО «Атлант») по адресу: Ростовская область, г. Таганрог, ул. Сызранова, д. 25 (к.н. 61:58:0005267:818)</t>
  </si>
  <si>
    <t>612001315098</t>
  </si>
  <si>
    <t>Установка системы учета для технологического присоединения энергопринимающих устройств Заявителя (Еременко Б.П.) по адресу: Ростовская область, г. Таганрог, ул. Дачная, к.н. 61:58:0004217:308 (1 шт.)</t>
  </si>
  <si>
    <t>612001315126</t>
  </si>
  <si>
    <t>Установка системы учета для технологического присоединения энергопринимающих устройств Заявителя (ГСК «Таганрогстрой») по адресу: Ростовская область, г. Таганрог, ул. Ленина, 226-2, к.н. 61:58:0003233:11 (1 шт.)</t>
  </si>
  <si>
    <t>612001315154</t>
  </si>
  <si>
    <t>Установка системы учета для технологического присоединения энергопринимающих устройств Заявителя (ИП Иванкович Э.В.) по адресу: Ростовская область, г. Таганрог, пер. Гоголевский, д. 29а, (к.н. 61:58:0000000:44440, 61:58:0001165:35)</t>
  </si>
  <si>
    <t>612001315155</t>
  </si>
  <si>
    <t>Установка системы учета для технологического присоединения энергопринимающих устройств Заявителя (Ширяева Л.И.) по адресу: Ростовская область, г. Таганрог, пер. Антона Глушко, д.27, к.н. 61:58:0001108:319 (1 шт.)</t>
  </si>
  <si>
    <t>612001315156</t>
  </si>
  <si>
    <t>Установка системы учета для технологического присоединения энергопринимающих устройств Заявителя (ИП Самохвалов Д.В.) по адресу: Ростовская область, г. Таганрог, ул. Антона Глушко, 32, (к.н. 61:58:0001124:469)</t>
  </si>
  <si>
    <t>612001315157</t>
  </si>
  <si>
    <t>Установка системы учета для технологического присоединения энергопринимающих устройств Заявителя (Иващенко Э.К.) по адресу: Ростовская область, г. Таганрог, ул, Бартини, д.24/пер. 4-й Мариупольский, д. 31, к.н.: 61:58:005231:247 (1 шт.)</t>
  </si>
  <si>
    <t>612001315159</t>
  </si>
  <si>
    <t>Установка системы учета для технологического присоединения энергопринимающих устройств Заявителя (ИП Халилов Турал Видади Оглы) по адресу: Ростовская область, г. Таганрог, ул. Щаденко, д. 60, к.н. 61:58:0003391:35 (1 шт.)</t>
  </si>
  <si>
    <t>612001315162</t>
  </si>
  <si>
    <t>Установка системы учета для технологического присоединения энергопринимающих устройств Заявителя (ИП Майоров М.В.) по адресу: Ростовская область, г. Таганрог, ул, Гарибальди вблизи дома №27, к.н.: 61:58:0000000:94 (1 шт.)</t>
  </si>
  <si>
    <t>612001315165</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</si>
  <si>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ул. Морозова (между ул. Дзержинского и ул. Шаумяна), к.н. 61:58:0000000:47542 (1 шт.)</t>
  </si>
  <si>
    <t>612001315166</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</si>
  <si>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ул. Турубаровых, на участке от д. 95 по ул. Турубаровых до ул. Москатова, около ул. Щаденко, д. 80 (к.н. 61:58:0000000:47567)</t>
  </si>
  <si>
    <t>612001315167</t>
  </si>
  <si>
    <t>Установка системы учета для технологического присоединения энергопринимающих устройств Заявителя (ООО «Синара-Городские Транспортные Решения Таганрог».) по адресу: Ростовская область, г. Таганрог, участок трамвайной линии от д. 37 по ул. Морозова до д. 26 по ул. Зои Космодемьянской, около ул. Морозова, д.3 7-2, (к.н. 61:58:0000000:47533)</t>
  </si>
  <si>
    <t>612001315168</t>
  </si>
  <si>
    <t>Установка системы учета для технологического присоединения энергопринимающих устройств Заявителя (Перлик О.В.) по адресу: Ростовская область, г. Таганрог, ул. Р. Люксембург/2 переулок, д. 160/58, к.н.: 61:58:0002062:59 (1 шт.)</t>
  </si>
  <si>
    <t>612001315169</t>
  </si>
  <si>
    <t>Установка системы учета для технологического присоединения энергопринимающих устройств Заявителя (Степаненко Н.В.) по адресу: Ростовская область, г. Таганрог, пер. 5-й Артиллерийский, к.н.: 61:58:0003276:369 (1 шт.)</t>
  </si>
  <si>
    <t>612001315170</t>
  </si>
  <si>
    <t>Установка системы учета для технологического присоединения энергопринимающих устройств Заявителя (Степаненко Е.В.) по адресу: Ростовская область, г. Таганрог, пер. 5-й Артиллерийский, к.н.: 61:58:0003276:370 (1 шт.)</t>
  </si>
  <si>
    <t>612001315188</t>
  </si>
  <si>
    <t>Установка системы учета для технологического присоединения энергопринимающих устройств Заявителя (АО «Почта России») по адресу: Ростовская область, Мясниковский район, х. Недвиговка, ул. Ченцова, д. 7, к.н. 61:25:0070101:4203 (1 шт.)</t>
  </si>
  <si>
    <t>612001315197</t>
  </si>
  <si>
    <t>Установка системы учета для технологического присоединения энергопринимающих устройств Заявителя (Литвиненко М.В.) по адресу: Ростовская область, Неклиновский район, с. Николаевка, ул. Межевая, д. 36-Б, к.н. 61:26:0110101:10254 (1 шт.)</t>
  </si>
  <si>
    <t>612001315198</t>
  </si>
  <si>
    <t>Установка системы учета для технологического присоединения энергопринимающих устройств Заявителя (Литвиненко М.В.) по адресу: Ростовская область, Неклиновский район, с. Николаевка, ул. Межевая, д. 36-А, к.н. 61:26:0110101:10255 (1 шт.)</t>
  </si>
  <si>
    <t>612001315234</t>
  </si>
  <si>
    <t>Установка системы учета для технологического присоединения энергопринимающих устройств Заявителя (Лихота А.Г.) по адресу: Ростовская область, М-Курганский район, п. Матвеев Курган, ул. Транспортная, д. 42, к.н. 61:21:0010124:51 (1 шт.)</t>
  </si>
  <si>
    <t>612001315286</t>
  </si>
  <si>
    <t>Установка системы учета для технологического присоединения энергопринимающих устройств Заявителя (Свинобаев Н.Н.) по адресу: Ростовская область, г. Таганрог, территория ДНТ «Мир», участок №166, к.н. 61:58:0005189:1021, (1 шт.)</t>
  </si>
  <si>
    <t>612001315287</t>
  </si>
  <si>
    <t>Установка системы учета для технологического присоединения энергопринимающих устройств Заявителя (ИП Кодоева М.А.) по адресу: Ростовская область, г. Таганрог, ул. Инициативная, 54а, к.н. 61:58:0004386:253 (1 шт.)</t>
  </si>
  <si>
    <t>612001315323</t>
  </si>
  <si>
    <t>Установка системы учета для технологического присоединения энергопринимающих устройств Заявителя (Галицкого Я.М.) по адресу: Ростовская область, г. Таганрог, пер. 18-й Мариупольский, 3а, к.н. 61:58:005201:115 (1 шт.)</t>
  </si>
  <si>
    <t>612001315379</t>
  </si>
  <si>
    <t>Установка системы учета для технологического присоединения энергопринимающих устройств Заявителя (Бабкин Ю.Ф.) по адресу: Ростовская область, Неклиновский район, с. Новобессергеневка, ул. Малая Куйбышева, д. 13-Б, к.н. 61:26:0180101:8108 (1 шт.)</t>
  </si>
  <si>
    <t>612001315404</t>
  </si>
  <si>
    <t>Установка системы учета для технологического присоединения энергопринимающих устройств Заявителя (Самойлова Л.Н.) по адресу: Ростовская область, г. Таганрог, пер. Зеленый, 19-г, к.н. объекта: 61:58:0002352:301 (1 шт.)</t>
  </si>
  <si>
    <t>612001315408</t>
  </si>
  <si>
    <t>Установка системы учета для технологического присоединения энергопринимающих устройств Заявителя (Федеральное государственное казенное учреждение Росгранстрой Ростовский филиал) по адресу: Ростовская область, М-Курганский район, в 18 м на восток от ориентира ул. Пограничная 20, х. Шрамко, к.н. 61:21:0060601:79 (1 шт.)</t>
  </si>
  <si>
    <t>612001315413</t>
  </si>
  <si>
    <t>Установка системы учета для технологического присоединения энергопринимающих устройств Заявителя (Сидоренко Ю.В. ) по адресу: Ростовская область, г. Таганрог, пер. Донской, д. 49, к.н. земельного участка: 61:58:0001099:85 (1шт.)</t>
  </si>
  <si>
    <t>612001315414</t>
  </si>
  <si>
    <t>Установка системы учета для технологического присоединения энергопринимающих устройств Заявителя (ИП Динчари З.В. ) по адресу: Ростовская область, г. Таганрог, ул. Кузнечная, 239, к.н. объекта: 61:58:0000000:43759 (1шт.)</t>
  </si>
  <si>
    <t>612001315565</t>
  </si>
  <si>
    <t>Установка системы учета для технологического присоединения энергопринимающих устройств Заявителя (Шарапова О.А.) по адресу: Ростовская область, Неклиновский район, п. Дмитриадовка, ул. 3-я Степная, д. 31-Б, к.н. 61:26:0600024:6451 (1 шт.)</t>
  </si>
  <si>
    <t>612001315566</t>
  </si>
  <si>
    <t>Установка системы учета для технологического присоединения энергопринимающих устройств Заявителя (Яковлев Е.В.) по адресу: Ростовская область, г. Таганрог, ул. Кузнечная, д. 9, к:н.: 61:58:0002014:204 (1 шт.)</t>
  </si>
  <si>
    <t>Строительство ВЛ 0,4 кВ от РУ 0,4 кВ новой ТП 10/0,4 кВ, строительство ТП 10/0,4 кВ, строительство ВЛ 10 кВ от ВЛ 10 кВ №2 ПС 35/10 кВ Колесниковская, для технологического присоединения жилых домов, нежилого помещения (магазина) заявителей (Фильшин В.Н., Розинская М.П., Азаров А.В., Толстиков С.В., Шитова Л.Н., ИП Решетка В.Н., Терчиев Д.Х., Ким А.М., Луговой Г.А. Новикова А.А., Кравченко Г.М.) по адресу: Ростовская область, М-Курганский р-н, п. М-Курган, ул. Сосновая 1, 3, 8, 10, 12, 14, 14а, 15, 20, ул. Московская 136, ул. Придорожная 33</t>
  </si>
  <si>
    <t>Строительство ВЛ 0,4 кВ от ТП 6/0,4 кВ №РТИ-1 КЛ 6 кВ №71 ПС 110/6 кВ Т-17 для технологического присоединения нежилого помещения Заявителя (ИП Антипов А.А.) по адресу: Ростовская область, г. Таганрог, ул. Энгельса, 4 корп. А</t>
  </si>
  <si>
    <t>Строительство ВЛ 0,4 кВ от ВЛ 0,4 кВ №5 ТП 6/0,4 кВ №64 КВЛ 6 кВ №74 ПС 35/6 кВ Т-8 для технологического присоединения жилого дома Заявителя (Ситнер С.А.) по адресу: Ростовская область, г. Таганрог, пр. 4-й Линейный,178</t>
  </si>
  <si>
    <t>Строительство КЛ 0,4 кВ от ТП 6/0,4 кВ №305 по КЛ 6кВ №161 и КЛ 6кВ №162 от РП 6кВ №16 по КЛ 6кВ №1316/1 и КЛ 6кВ №1316/2 от ПС 110/35/6 кВ Т-13 для технологического присоединения нежилого помещения Заявителя (АО «ИНТЭК») по адресу: Ростовская область, г. Таганрог, ул. 4-я Линия, к.н. 61:58:0004524:30 (ориентировочная протяженность ЛЭП 2х0,26 км)</t>
  </si>
  <si>
    <t>Строительство ВЛ 0,4 кВ от РУ 0,4 кВ ТП 10/0,4 кВ, строительство ТП 10/0,4 кВ, строительство ВЛ 10 кВ от ВЛ 10 кВ №12 ПС 110/35/10 кВ Чалтырь для технологического присоединения Заявителя: (Донченко А.П.), по адресу: Мясниковский район, с. Чалтырь ул. Пионерская (ориентировочная протяженность ЛЭП 0,54 км; мощность силового трансформатора – 250 кВА)</t>
  </si>
  <si>
    <t>Строительство ВЛ 0,4 кВ от новой ТП 6/0,4 кВ, строительство ТП 6/0,4 кВ, строительство КЛ 6 кВ от места врезки в КЛ 6 кВ №79 до новой ТП 6/0,4 кВ для технологического присоединения нежилого помещения Заявителя (Чегодарь С.И.) по адресу: Ростовская область, Таганрог, пер. 7-й Новый, к.н. 61:58:0004482:355. (ориентировочная протяженность ЛЭП 0,14 км; мощность силового трансформатора 160 кВА)</t>
  </si>
  <si>
    <t>Строительство ВЛ 0,4 кВ от РУ 0,4 кВ новой ТП 10/0,4 кВ, строительство ТП 10/0,4 кВ, строительство ВЛ 10 кВ от ВЛ 10 кВ №7 ПС 110/35/10 кВ Синявская для технологического присоединения производственного помещения заявителя (Синельников А.В.) по адресу: Ростовская область, Мясниковский р-н, х. Недвиговка, ул. Молодежная 42-а</t>
  </si>
  <si>
    <t>Строительство ВЛ 0,4 кВ от ВЛ 0,4 кВ №5 ТП 6/0,4 кВ №45 по КЛ 6 кВ №5 ПС 110/6 кВ Т-5 для технологического присоединения модульной котельной Заявителя (МУП «Городское хозяйство») по адресу: Ростовская область, Таганрог, ул. Александровская, 109 (ориентировочная протяженность ЛЭП 0,22 км)</t>
  </si>
  <si>
    <t>Строительство ВЛ 0,4 кВ от ВЛ 0,4 кВ №3 ТП 6/0,4кВ №85 для технологического присоединения жилого дома Заявителя (ООО «Голден Бей») по адресу: Ростовская обл., г. Таганрог, пер. Дуровский спуск,1, к.н. 61:58:0001087:28 (ориентировочная протяженность: 0,35 км.)</t>
  </si>
  <si>
    <t>Строительство ВЛ 0,4 кВ от опоры по ВЛ 0,4 кВ №1 ТП 10/0,4 кВ №7-15 по ВЛ 10 кВ №7 ПС 110/35/10 кВ Синявская, для технологического присоединения жилых домов Заявителей (Зибаров Ю.А., Иваненко Н.И., Колесников И.А.) по адресу: Ростовская область, Мясниковский район, х. Недвиговка, ул. Железнодорожная, д. 63,  62, 63/а, к.н. 61:25:0070101:1046, 61:25:0070101:1045, 61:25:0070101:1047 (ориентировочная протяженность ЛЭП 0,22 км)</t>
  </si>
  <si>
    <t>Реконструкция ВЛ 0,4 кВ в г. Таганроге с переустройством ВЛ в КЛ на участках территории с адресным ориентиром: ул. Фрунзе (нечетная сторона), между пер. Гоголевский и пер. Спартаковский (ориентировочная протяженность 0,23 км)</t>
  </si>
  <si>
    <t>Реконструкция ВЛ 0,4 кВ в г. Таганроге с переустройством ВЛ в КЛ на участках территории с адресным ориентиром: ул. Петровская, между пер. Итальянский и пер. Украинский. (Этап №2: Объекты ОКН)</t>
  </si>
  <si>
    <t>612001520914</t>
  </si>
  <si>
    <t>Реконструкция ВЛ 0,4 кВ от опоры №1-00/19 ВЛ 0,4 кВ Л-1 КТП 10/0,4 кВ    № 325 по ВЛ 10 кВ Л-8 Орловская, для электроснабжения объекта – «Незавершенный строительством садовый дом», расположенного по адресу: РФ, Ростовская область, Орловский район, садовый массив «Луганка-1», ул. 1 линия, д. 25, к.н. з.у.: 61:29:500401:0017, заявитель Рыбалко В.В. (Ориентировочная протяженность ЛЭП – 0,24 км)</t>
  </si>
  <si>
    <t>Строительство ВЛ 0,4 кВ от ЗТП-10/0,4кВ №1248 по ВЛ-10 кВ Л-4 ПС КРС для электроснабжения объекта-«жилой дом», расположенного по адресу: РФ, Ростовская обл., р-н. Пролетарский, п. Опенки, ул. Каштанов, д.1, заявитель Просяная Т.Д. (Ориентировочная протяженность ЛЭП-0,35 км)</t>
  </si>
  <si>
    <t>Строительство ВЛ 10 кВ от опоры 1-01/36 ВЛ 10 кВ Л-1 ПС Уютная, строительство КТП 10/0,23 и ВЛ 0,23 кВ для электроснабжения объекта – «дачный дом», расположенного по адресу: РФ, Ростовская обл.,р-н. Пролетарский, СА "Уютная", отделение 3, контур 304, кадастровый номер земельного участка: 61:31:0600011:860, заявитель Огрызько Ю.В. (Ориентировочная протяженность ЛЭП – 1,11 км, ориентировочная мощность ТП – 0,010 МВА)</t>
  </si>
  <si>
    <t>612001520987</t>
  </si>
  <si>
    <t>Строительство ВЛ 10 кВ от опоры №16-00/22 ВЛ 10 кВ Л-16 Сальская, строительство ТП 10/0,4 и ВЛ 0,4 кВ для электроснабжения объекта – «объект сельскохозяйственного производства», расположенного по адресу: Российская Федерация, Ростовская обл., р-н Сальский, г. Сальск, ул. Мелиоративная, 9, кадастровый номер земельного участка 61:57:0010214:22, заявитель ООО «Сальская ярмарка» (Ориентировочная протяженность ЛЭП – 0,045 км, ориентировочная мощность ТП – 0,25 МВА)</t>
  </si>
  <si>
    <t>Строительство ВЛ 10 кВ от опоры №6-00/59 ВЛ 10 кВ Л-6 Шаблиевская, строительство КТП 10/0,4 и ВЛ 0,4 кВ для электроснабжения объекта – «нежилая застройка», расположенного по адресу: РФ, Ростовская обл, р-н Сальский, 800м. на северо-запад от с. Шаблиевка, строение б/н, кадастровый номер земельного участка 61:34:0600009:5, заявитель Рыжков И.С. (Ориентировочная протяженность ЛЭП – 0,260 км, ориентировочная мощность ТП – 0,025 МВА)</t>
  </si>
  <si>
    <t>612001520865</t>
  </si>
  <si>
    <t>Строительство ВЛИ 0,4 кВ от существующей опоры 1-00/1 ВЛ 0,4 кВ Л-1 КТП 10/0,4 кВ №267 ВЛ 10 кВ Л-1 Ольшанская для технологического присоединения «складское здание/помещение», расположенного по адресу: РФ, Ростовская область, Целинский район, с. Ольшанка, Ольшанское сельское поселение, в границах СПК «Победа», поле №42, к.н.з.у.:61:40:0600001:1363, заявитель ИП глава КФХ Соннов А.А. (Ориентировочная протяженность ЛЭП-0,04 км)</t>
  </si>
  <si>
    <t>Строительство участка ВЛ-10кВ от опоры 6-00/237 по ВЛ-10кВ Л-6 Целинская и участка ВЛ-10кВ от опоры 1-03/11 по ВЛ-10кВ Л-1 Лопанская, строительство КТП 10/0,4 и ВЛ 0,4 кВ для электроснабжения скважин №11-14, 16-19 и насосной станции второго подъема, расположенных по адресу: Ростовская область, Целинский район, заявитель Администрация Целинского района Ростовской области» (Ориентировочная протяженность ЛЭП – 15,38 км, ориентировочная мощность ТП – 0,9 МВА)</t>
  </si>
  <si>
    <t>612001520972</t>
  </si>
  <si>
    <t>Установка системы учета для технологического присоединения «жилого дома», расположенного по адресу: 347566, РФ, Ростовская область, Песчанокопский район, п. Дальнее Поле, ул. Советская, 9 к.н.з.у.:61:30:0040101:203, заявитель Васютин Г.П. (1 шт.)</t>
  </si>
  <si>
    <t>612001520973</t>
  </si>
  <si>
    <t>Установка системы учета для технологического присоединения «жилого дома», расположенного по адресу: 347568, РФ, Ростовская область, Песчанокопский район, с. Летник, ул. Московская, 102 к.н.з.у.:61:30:0060101:326, заявитель Крамской В.А. (1 шт.)</t>
  </si>
  <si>
    <t>612001520974</t>
  </si>
  <si>
    <t>Установка системы учета для технологического присоединения «жилого дома», расположенного по адресу: 347567, РФ, Ростовская область, Песчанокопский район, с. Жуковское, ул. 1 Мая, 16 к.н.з.у.:61:30:0030101:949, заявитель Овчинников М.Н. (1 шт.)</t>
  </si>
  <si>
    <t>612001520985</t>
  </si>
  <si>
    <t>Установка системы учета для технологического присоединения «мастерская», расположенного по адресу: РФ, Ростовская область, Целинский район, п. Малая Роща, ул. Лазурная, д. 31А, к.н.з.у.:61:40:0600011:2550, заявитель Фередин В.О. (1 шт.)</t>
  </si>
  <si>
    <t>612001520982</t>
  </si>
  <si>
    <t>Установка системы учета для технологического присоединения «общественная территория поселка Вороново», расположенной по адресу: 347763, РФ, Ростовская область, Целинский район, п. Вороново, ул. Набережная, к.н. з. у.: 61:40:0030101:3500(1), 61:40:0030101:3500(2), заявитель Администрация Кировского сельского поселения (1 шт.)</t>
  </si>
  <si>
    <t>Установка системы учета для технологического присоединения «офисного здания», расположенного по адресу: 347563, РФ, Ростовская область, Песчанокопский район, с. Поливянка, ул. Первомайская, 10-а к.н.з.у.:61:30:0080101:28, заявитель ИП Ковтунова Л.С. (1 шт.)</t>
  </si>
  <si>
    <t>612001520975</t>
  </si>
  <si>
    <t>Установка системы учета для технологического присоединения «продовольственного магазина», расположенного по адресу: 347568, РФ, Ростовская область, Песчанокопский район, с. Летник, ул. Мичурина, 55-а к.н.з.у.:61:30:0060101:4935, заявитель ИП Семёнов Н.В. (1 шт.)</t>
  </si>
  <si>
    <t>612001520991</t>
  </si>
  <si>
    <t>Установка системы учета для технологического присоединения объекта «нежилое помещение», расположенного по адресу: 347527, РФ, Ростовская область, Орловский район, п. Волочаевский, ул. Садовая, д. 2, заявитель Акционерное общество «Почта России» (1 шт.)</t>
  </si>
  <si>
    <t>612001520967</t>
  </si>
  <si>
    <t>Установка системы учета для технологического присоединения объекта «Ангар», расположенного по адресу: 347612 Российская Федерация, Ростовская обл, р-н Сальский, х. Крупский, ул. Горького, д. 1, кадастровый номер земельного участка 61:34:0170201:81, заявитель ИП глава К(Ф)Х Елисеев А.Г. (1 шт.)</t>
  </si>
  <si>
    <t>612001520959</t>
  </si>
  <si>
    <t>Установка системы учета для технологического присоединения объекта «дачный дом», расположенного по адресу: Российская Федерация, Ростовская обл., р-н. Сальский, х. Бровки, Сальский район, СНТ №2 «Бровки», ул. Степная, 19, кадастровый номер земельного участка: 61:34:0500801:57, заявитель Капустян Д.Б. (1 шт.)</t>
  </si>
  <si>
    <t>612001520960</t>
  </si>
  <si>
    <t>Установка системы учета для технологического присоединения объекта «дачный дом», расположенного по адресу: Российская Федерация, Ростовская обл., Сальский район, СНТ № 2 «Бровки», ул. Речная, 39, кадастровый номер земельного участка: 61:34:0500801:261, заявитель Колесникова Т.Н. (1 шт.)</t>
  </si>
  <si>
    <t>612001520977</t>
  </si>
  <si>
    <t>Установка системы учета для технологического присоединения объекта «дачный дом», расположенного по адресу: Российская Федерация, Ростовская обл., р-н. Пролетарский, садоводческое товарищество «Заречное», ул. Северная, д. 717, к.н. 61:31:0500401:26, заявитель Крюков А.Я. (1 шт.)</t>
  </si>
  <si>
    <t>612001520961</t>
  </si>
  <si>
    <t>Установка системы учета для технологического присоединения объекта «дачный дом», расположенного по адресу: Российская Федерация, Ростовская обл., р-н. Сальский, х. Бровки, ул. Полевая, 52, кадастровый номер земельного участка: 61:34:0500801:20, заявитель Максименко М.Н. (1 шт.)</t>
  </si>
  <si>
    <t>612001520951</t>
  </si>
  <si>
    <t>Установка системы учета для технологического присоединения объекта «дачный дом», расположенного по адресу: Российская Федерация, Ростовская обл., р-н. Пролетарский, Садоводческое товарищество «Заречное», к.н. з.у.: 61:31:00500401:40, заявитель Мотренко Р.А. (1 шт.)</t>
  </si>
  <si>
    <t>612001520956</t>
  </si>
  <si>
    <t>Установка системы учета для технологического присоединения объекта «дачный дом», расположенного по адресу: Российская Федерация, Ростовская обл., р-н. Пролетарский, Садоводческое товарищество «Заречное», к.н. 61:31:0500401:49, заявитель Найда О.П. (1 шт.)</t>
  </si>
  <si>
    <t>612001520964</t>
  </si>
  <si>
    <t>Установка системы учета для технологического присоединения объекта «дачный дом», расположенного по адресу:347636 Российская Федерация, Ростовская обл., г. Сальск, снт Железнодорожник, бригада №9, участок №13, кадастровый номер земельного участка: 61:57:010977:680, заявитель Скосарева С.А. (1 шт.)</t>
  </si>
  <si>
    <t>612001520955</t>
  </si>
  <si>
    <t>Установка системы учета для технологического присоединения объекта «дачный дом», расположенного по адресу: Российская Федерация, Ростовская обл., р-н. Пролетарский, Садоводческое товарищество «Заречное», к.н. 61:31:0500401:86, заявитель Федоров В.Н. (1 шт.)</t>
  </si>
  <si>
    <t>612001520954</t>
  </si>
  <si>
    <t>Установка системы учета для технологического присоединения объекта «дачный дом», расположенного по адресу: Российская Федерация, Ростовская обл., р-н. Пролетарский, рядом с земельным участком с кадастровым № 61:31:0600011:887, расположенным по адресу: Ростовская область, Пролетарский район, 5,55 км юго-западнее х. Уютный, к.н. 61:31:0600011:903, заявитель Хайленко А.Н. (1 шт.)</t>
  </si>
  <si>
    <t>612001520984</t>
  </si>
  <si>
    <t>Установка системы учета для технологического присоединения объекта «жилой дом», расположенного по адресу: Ростовская область, Целинский район, с. Лопанка, ул. Широкая, д. 8, к.н.з.у.: 61:40:0040101:882, заявитель Пшеничная Е.С. (1 шт.)</t>
  </si>
  <si>
    <t>612001520970</t>
  </si>
  <si>
    <t>Установка системы учета для технологического присоединения объекта «жилой дом», расположенного по адресу: 347602 Российская Федерация, Ростовская обл., р-н. Сальский, п. Степной Курган, ул. Октябрьская, д. 3, кадастровый номер земельного участка: 61:34:0100101:170, заявитель Безукладный Е.Н. (1 шт.)</t>
  </si>
  <si>
    <t>612001520988</t>
  </si>
  <si>
    <t>Установка системы учета для технологического присоединения объекта «жилой дом», расположенного по адресу: 347525, РФ, Ростовская область, Орловский район, х. Камышевка, ул. Мира, д. 131 к.н.з.у.: 61:29:0050101:92, заявитель Близняков С.П.  (1 шт.)</t>
  </si>
  <si>
    <t>612001520979</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</si>
  <si>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х. Сухой, ул. Мокроусова, д. 22, к.н. 61:31:0090101:57, заявитель Кариев Г.Х. (1 шт.)</t>
  </si>
  <si>
    <t>612001520980</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</si>
  <si>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х. Николаевский 2-й, ул. Комсомольская, д. 34, кв. 2, к.н. 61:31:060101:0014, заявитель Крохмальный М.В. (1 шт.)</t>
  </si>
  <si>
    <t>612001520983</t>
  </si>
  <si>
    <t>Установка системы учета для технологического присоединения объекта «жилой дом», расположенного по адресу: Ростовская область, Целинский район, х. Образцовый, ул. Кирпичная, д. 3, к.н.з.у.:61:40:0030501:1, заявитель Крутьев Э.И. (1 шт.)</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</si>
  <si>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ДНТ «Ручеек №3», ул. Зеленая, д. 77, к.н. 61:31:0500101:126, заявитель Межинский Д.В. (1 шт.)</t>
  </si>
  <si>
    <t>612001520953</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</si>
  <si>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х. Николаевский 2-й, ул. Школьная, д. 27, к.н. 61:31:0060101:674, заявитель Могильная В.А. (1 шт.)</t>
  </si>
  <si>
    <t>612001520962</t>
  </si>
  <si>
    <t>Установка системы учета для технологического присоединения объекта «жилой дом», расположенного по адресу: Российская Федерация, Ростовская обл., г. Сальск, ул. снт Железнодорожник, 1 Бригада, д. 40А, кадастровый номер земельного участка: 61:57:010977:1420, заявитель Морозко Д.В. (1 шт.)</t>
  </si>
  <si>
    <t>612001520968</t>
  </si>
  <si>
    <t>Установка системы учета для технологического присоединения объекта «жилой дом», расположенного по адресу: Российская Федерация, Ростовская обл., р-н. Сальский, п. Белозерный, ул. Пионерская, д. 30, кадастровый номер земельного участка: 61:34:0080101:294, заявитель Новиков М.Н. (1 шт.)</t>
  </si>
  <si>
    <t>612001520957</t>
  </si>
  <si>
    <t>Установка системы учета для технологического присоединения объекта «жилой дом», расположенного по адресу: Российская Федерация, Ростовская обл., р-н. Сальский, п. Белозерный, ул. Юбилейная, д. 18, кадастровый номер земельного участка: 61:57:0080101:499, заявитель Потапов П.В. (1 шт.)</t>
  </si>
  <si>
    <t>612001520981</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</si>
  <si>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х. Мокрая Ельмута, пер. Поливановский, д. 10, к.н. 61:31:0050101:37, заявитель Рыбалко Л.А. (1 шт.)</t>
  </si>
  <si>
    <t>612001520963</t>
  </si>
  <si>
    <t>Установка системы учета для технологического присоединения объекта «жилой дом», расположенного по адресу: Российская Федерация, Ростовская обл., р-н. Сальский, х. Бровки, Сальский район, х. Бровки, тер. СНТ «Приток», ул. 24-я Садовая, земельный участок №21, кадастровый номер земельного участка: 61:34:0500401:933, заявитель Сиволапова А.А. (1 шт.)</t>
  </si>
  <si>
    <t>612001520950</t>
  </si>
  <si>
    <t>Установка системы учета для технологического присоединения объекта «жилой дом», расположенного по адресу: Ростовская область, Целинский район, х. Карла Либкнехта, ул. Прудовая, д. 1, к.н.з.у.:61:40:0091101:83, заявитель Тамаева О.М. (1 шт.)</t>
  </si>
  <si>
    <t>612001520965</t>
  </si>
  <si>
    <t>Установка системы учета для технологического присоединения объекта «жилой дом», расположенного по адресу: Российская Федерация, Ростовская обл., р-н. Сальский, х. Бровки, СНТ «Приток», ул. садовая 8, участок 30, кадастровый номер земельного участка: 61:34:0500401:206, заявитель Толмачева Р.П. (1 шт.)</t>
  </si>
  <si>
    <t>612001520952</t>
  </si>
  <si>
    <t>Установка системы учета для технологического присоединения объекта «жилой дом», расположенного по адресу: Российская Федерация, Ростовская обл., р-н. Пролетарский, х. Уютный, ул. Первых Коммунаров, д. 12, к.н. 61:31:0100101:92, заявитель Шкадина С.С. (1 шт.)</t>
  </si>
  <si>
    <t>612001520966</t>
  </si>
  <si>
    <t>Установка системы учета для технологического присоединения объекта «жилой дом», расположенного по адресу: 347605 Российская Федерация, Ростовская обл., р-н. Сальский, с. Шаблиевка, ул. Привокзальная, д. 30, кадастровый номер земельного участка: 61:34:0050201:1185, заявитель Яровая А. И. (1 шт.)</t>
  </si>
  <si>
    <t>612001520989</t>
  </si>
  <si>
    <t>Установка системы учета для технологического присоединения объекта «Жилой лом», расположенного по адресу: 347500, РФ, Ростовская область, Орловский район, п. Красноармейский, пер. Садовый, д. 34, к.н.з.у.: 61:29:0060111:106, заявитель Столярова Н.И.  (1 шт.)</t>
  </si>
  <si>
    <t>612001520992</t>
  </si>
  <si>
    <t>Установка системы учета для технологического присоединения объекта «квартира», расположенного по адресу: 347526, РФ, Ростовская область, Орловский район, х. Курганный, ул. Молочинского, д. 20, кв.1, к.н.з.у.: 61:29:0050301:204, заявитель Сахарнян А.П. (1 шт.)</t>
  </si>
  <si>
    <t>612001520949</t>
  </si>
  <si>
    <t>Установка системы учета для технологического присоединения объекта «квартира», расположенного по адресу: Ростовская область, Целинский район, х. Карла Либкнехта, ул. Зеленая, д. 14, кв. 4, к.н.з.у.:61:40:0091101:176, заявитель Коростий А.В. (1 шт.)</t>
  </si>
  <si>
    <t>Установка системы учета для технологического присоединения объекта «Нежилая застройка», расположенного по адресу: Российская Федерация, Ростовская обл., р-н. Сальский, п. Степной Курган, в кадастровом квартале 61:34:60 00 01 с условным центром в п. Степной Курган, кадастровый номер земельного участка: 61:34:0600001:2620, заявитель Столбунова Елена Геннадьевна (1 шт.)</t>
  </si>
  <si>
    <t>Установка системы учета для технологического присоединения объекта «нежилое здание», расположенного по адресу: Российская Федерация, Ростовская обл., р-н. Сальский, с. Новый Егорлык, ул. Ленина, 10-д, кадастровый номер земельного участка: 61:34:0110101:6628, заявитель ООО «Русь» (1 шт.)</t>
  </si>
  <si>
    <t>612001520958</t>
  </si>
  <si>
    <t>Установка системы учета для технологического присоединения объекта «объект с/х назначения», расположенного по адресу: 347603 Российская Федерация, Ростовская обл., р-н. Сальский, п. Конезавод имени Буденного, ул. Молодежная, д. 15 а, кадастровый номер земельного участка: 61:34:0040101:4531, заявитель Богданова Т.К. (1 шт.)</t>
  </si>
  <si>
    <t>612001520990</t>
  </si>
  <si>
    <t>Установка системы учета для технологического присоединения объекта «строительная площадка», расположенного по адресу: 347500, РФ, Ростовская область, Орловский район, п. Красноармейский, ул. Горького, д. 50, к.н.з.у.: 61:29:0060124:8, заявитель Макеев Д.Ю. (1 шт.)</t>
  </si>
  <si>
    <t>612001520947</t>
  </si>
  <si>
    <t>Установка системы учета для технологического присоединения объекта «общественная территория прилегающая к амбулатории», расположенного по адресу: 347776, РФ, Ростовская область, Целинский район, с. Хлеборобное, ул. Советская, д.16, кв.3, к.н.з.у.:61:40:0100101:2566, заявитель Администрация Хлеборобного сельского поселения Целинского района Ростовской области</t>
  </si>
  <si>
    <t>Установка системы учета для технологического присоединения объекта «наружное освещение (памятник)», расположенного по адресу: Ростовская область, Целинский район, х. Новая Жизнь, ул. Степная, д. 18, к.н.з.у.:61:40:0100401:246, заявитель Администрация Хлеборобного сельского поселения Целинского района Ростовской области (1 шт.)</t>
  </si>
  <si>
    <t>Установка коммерческого учета электрической энергии (мощности) на границе балансовой принадлежности, подключенного от опоры №16-99 ВЛ-10 кВ №805 ПС 110 кВ БОС, для электроснабжения объекта производственное здание заявителя АО «Кагальницкий мясокостный завод», Ростовская область, Кагальницкий р-н, 1.5 км северо-западнее п. Мокрый Батай (1 шт)</t>
  </si>
  <si>
    <t>Строительство участка ВЛИ 0,4кВ от опоры №43-45 ВЛ 0,4 кВ №2 КТП 10/0,4 кВ №43 ВЛ 10 кВ 105Н ПС 110/6/10 кВ НС-1 и системы учета электрической энергии (мощности) на границе земельного участка для электроснабжения жилого дома заявителя Рындина Ю.Б., х. Шмат, Азовский район, Ростовская область (ориентировочная протяженность ЛЭП – 0,205 км)</t>
  </si>
  <si>
    <t>Строительство участка ВЛИ 0,4кВ от РУ-0,4кВ КТП 10/0,4 кВ №46 ВЛ 10 кВ №1815 ПС 35/10 кВ А-18 и системы учета электрической энергии (мощности) на границе земельного участка для электроснабжения жилого дома заявителя Кравченко В.Н., х.Обуховка, Азовский район, Ростовская область (ориентировочная протяженность ЛЭП – 0,270 км)</t>
  </si>
  <si>
    <t>Установка прибора коммерческого учета электрической энергии (мощности) на границе земельного участка, подключенного от опоры №8-107 ВЛ 0,4 кВ №4 КТП 10/0,4кВ №8 ВЛ 10кВ №3125 ПС 110/35/10 кВ А-31 для технологического присоединения энергопринимающих устройств магазина Заявителя Бугаенко С.А., с. Пешково Азовский район, Ростовская область (1 шт.)</t>
  </si>
  <si>
    <t>Строительство участка ВЛИ-0,4кВ от опоры №42-23 ВЛ-0,4 кВ №2 КТП-10/0,4 кВ №42 по ВЛ-10 кВ № 707 ПС 35/10 кВ Е-7 и установка системы учета электрической энергии (мощности) на границе земельного участка для электроснабжения сельского дома культуры заявителя МБУК Войновского сельского поселения Егорлыкского района «Войновский СДК», Егорлыкский р-он Ростовская область (1шт), (ориентировочная протяженность ЛЭП – 0,016 км)</t>
  </si>
  <si>
    <t>Строительство совместного подвеса ВЛИ-0,4 кВ от КТП-95 ВЛ 10кВ № 1106 ПС 35кВ Е-11 в пролетах опор № 95-1*95-13 ВЛ 10кВ № 1106 ПС 35кВ Е-11 и установка системы учета электрической энергии (мощности) на границе земельного участка для электроснабжения нежилого помещения заявителя ИП Волгина В.С., х.Изобильный Егорлыкский район, Ростовская область (1шт.), (ориентировочная протяженность ЛЭП – 0,500 км)</t>
  </si>
  <si>
    <t>Строительство ВЛ-10 кВ от оп. №11-48 по ВЛ-10кВ 318 ПС 35 кВ КГ3, ТП-10/0,4 кВ, ВЛ-0,4 кВ и системы учета электрической энергии (мощности) на границе земельного участка для электроснабжения гаражей, заявителя ИП Мизюковой Т. В., Ростовская обл.  р-н. Кагальницкий, х. Николаевский, ул. Луговая: д. 199А; 197А (ориентировочная протяженность ЛЭП– 0,10км, ориентировочная трансформаторная мощность – 0,250 МВА)</t>
  </si>
  <si>
    <t>Установка прибора коммерческого учета электрической энергии (мощности) на границе земельного участка, подключенного от опоры №11-23 ВЛ 0,4 кВ №2 КТП 10/0,4кВ №11 ВЛ 10кВ №202Н ПС 110/6/10 кВ НС-2 для технологического присоединения энергопринимающих устройств нежилого помещения Заявителя Подлесных В.В., п. Тимирязевский Азовский район, Ростовская область (1 шт.)</t>
  </si>
  <si>
    <t>Строительство ЛЭП 10 кВ от опоры №57 по ВЛ 10 кВ №107Н ПС 110/10/6 кВ НС-1, ТП 10/0,4 кВ, ЛЭП 0,4 кВ и установка системы учета электрической энергии (мощности) на границе земельного участка для электроснабжения складского помещения ООО «СпецТех», Ростовская область, Азовский район, п. Овощной (ориентировочная протяженность ЛЭП– 0,03 км, ориентировочная трансформаторная мощность – 0,250 МВА)</t>
  </si>
  <si>
    <t>Строительство ЛЭП 10 кВ от опоры №34 по ВЛ 10 кВ №1107 ПС 35/10 кВ А-11, ТП 10/0,4 кВ, ЛЭП 0,4 кВ и установка системы учета электрической энергии (мощности) на границе земельного участка для электроснабжения магазина ИП Мироненко С.А., Ростовская область, Азовский район, с. Кагальник (ориентировочная протяженность ЛЭП– 0,03 км, ориентировочная трансформаторная мощность – 0,100 МВА)</t>
  </si>
  <si>
    <t>Установка прибора коммерческого учета электрической энергии (мощности) на границе земельного участка, подключенного от опоры №228-92 ВЛ-0,4кВ №2 КТП-10/0,4 кВ №228 ВЛ-10кВ №106Н ПС 110/6/10 кВ НС-1 для технологического присоединения энергопринимающих устройств объекта жилого дома Заявителя Мухоян Р.М., п. Овощной, Азовский район, Ростовская область, к.н. 61:01:0130101:5108 (1 шт.)</t>
  </si>
  <si>
    <t>Строительство ВЛ 0,4 кВ от №120-40 ВЛ-0,4 кВ №1 КТП 10/0,4 кВ №120 ВЛ-10 кВ №1107 ПС 35/10 кВ А-11 и установка коммерческого учета электрической энергии (мощности) на границе земельного участка для электроснабжения жилого дома заявителя Павлова А.А., с. Кагальник, Азовский район, Ростовская область (ориентировочная протяженность ЛЭП – 0,05 км)</t>
  </si>
  <si>
    <t>Строительство ВЛ 0,4 кВ от проектируемой ВЛ 0,4 кВ (по договору ТП № 61-1-21-00589387 от 20.07.2021г.) КТП 10/0,4 кВ №329 ВЛ 10кВ №106Н ПС 110/6/10 кВ НС-1 и установка коммерческого учета электрической энергии (мощности) на границе земельных участков для электроснабжения жилого дома заявителя Стрюк В.А., ДНТ «Виктория», Азовский р-он Ростовская область (ориентировочная протяженность ЛЭП – 0,03 км)</t>
  </si>
  <si>
    <t>Строительство ВЛ 0,4 кВ от №16-151 ВЛ-0,4 кВ №3 КТП 10/0,4 кВ №16 ВЛ 10 кВ №2608 от ПС 110/10 кВ А-26 и установка коммерческого учета электрической энергии (мощности) на границе земельного участка для электроснабжения жилого дома заявителя Дзюба Е.И., с. Кулешовка, Азовский р-он Ростовская область (ориентировочная протяженность ЛЭП – 0,03 км)</t>
  </si>
  <si>
    <t>Строительство ВЛ 0,4 кВ от проектируемой ВЛ 0,4 кВ (по договору ТП № 61-1-21-00580815 от 08.06.2021г.) МТП 10/0,4 кВ №311 ВЛ-10 кВ №106Н ПС 110/6/10 кВ НС-1 и установка коммерческого учета электрической энергии (мощности) на границе земельного участка для электроснабжения жилого дома заявителя Губиной С.О., ТСН «СНТ Белгорос» Азовский район, Ростовская область (ориентировочная протяженность ЛЭП – 0,025 км)</t>
  </si>
  <si>
    <t>Строительство ВЛ 0,4 кВ от №160-19 ВЛ-0,4 кВ №1 КТП 10/0,4 кВ №160 ВЛ-10 кВ №1101 ПС 35/10 кВ А-11 и установка коммерческого учета электрической энергии (мощности) на границе земельных участков для электроснабжения жилых домов заявителей Наумова М.С., Наумовой Л.В., с. Кагальник, Азовский район, Ростовская область (ориентировочная протяженность ЛЭП – 0,03 км)</t>
  </si>
  <si>
    <t>Строительство ВЛ 0,4 кВ от опоры №217-57 ВЛ-0,4 кВ №2 КТП 10/0,4 кВ №217 ВЛ-10 кВ №1107 ПС 35/10 кВ А-11 и установка коммерческого учета электрической энергии (мощности) на границе земельного участка для электроснабжения жилого дома заявителя Нестеренко Д.А., с. Кагальник, Азовский район, Ростовская область (ориентировочная протяженность ЛЭП – 0,05 км)</t>
  </si>
  <si>
    <t>Строительство ВЛ-10 кВ от оп. №71 по ВЛ-10кВ №1815 ПС 35/10 кВ А-18, ТП-10/0,4 кВ, ВЛ-0,4 кВ и системы учета электрической энергии (мощности) на границе земельного участка для электроснабжения жилого дома заявителя Зубова А.В., в 850 м от ориентира ПТ «Городище» по направлению на юго-восток Азовский район, Ростовская область (ориентировочная протяженность ЛЭП– 0,230 км, ориентировочная трансформаторная мощность – 0,025 МВА)</t>
  </si>
  <si>
    <t>Техническое перевооружение ВЛ 0,22 кВ от опоры №136-33 до опоры №136-35 по ВЛ-0,4 кВ №1 КТП-10/0,4 кВ №136 ВЛ-10 кВ №803 ПС 35/10 кВ А-8 для обеспечения возможности технологического присоединения жилого дома заявителя Горобовской Т.В., с. Семибалки, Азовский район Ростовская область (ориентировочная протяженность ЛЭП – 0,085км)</t>
  </si>
  <si>
    <t>612001212848</t>
  </si>
  <si>
    <t>Установка прибора коммерческого учета электрической энергии1(мощности) на границе земельного участка, подключенного от проектируемой опоры ВЛ 0,4 №1 КТП-36 ВЛ-10 1704 ПС 35 кВ ЗР17 для технологического присоединения энергопринимающих устройств базовой станции Заявителя ПАО "Ростелеком", Ростовская обл., р-н. Зерноградский, х. Голубовка (1 шт.)</t>
  </si>
  <si>
    <t>Установка прибора коммерческого учета электрической энергии (мощности) на границе земельного участка, подключенного от проектируемой опоры №1 ВЛ 0,4 №1 КТП-83 ВЛ-10 1501 ПС 110 кВ ЗР15 для технологического присоединения энергопринимающих устройств базовой станции Заявителя ПАО "Ростелеком", Ростовская обл., р-н. Зерноградский, х. Каменный (1 шт.)</t>
  </si>
  <si>
    <t>Установка прибора коммерческого учета электрической энергии (мощности) на границе земельного участка, подключенного от проектируемой опоры ВЛ 0,4 №1 КТП-40 ВЛ-10 1706 ПС 35 кВ ЗР17 для технологического присоединения энергопринимающих устройств базовой станции Заявителя ПАО "Ростелеком", Ростовская обл., р-н. Зерноградский, х. Краснюков (1 шт.)</t>
  </si>
  <si>
    <t>Установка прибора коммерческого учета электрической энергии (мощности) на границе земельного участка, подключенного от проектируемой опоры ВЛ 0,4 №1 КТП-163 ВЛ-10 202 ПС 110 кВ Краснолучинская для технологического присоединения энергопринимающих устройств базовой станции Заявителя ПАО "Ростелеком", Ростовская обл., р-н. Зерноградский, х. Попов (1 шт.)</t>
  </si>
  <si>
    <t>Установка прибора коммерческого учета электрической энергии (мощности) на границе земельного участка, подключенного от проектируемой опоры ВЛ 0,4 №1 КТП-65 ВЛ-10 1205 ПС 110 кВ Манычская для технологического присоединения энергопринимающих устройств базовой станции Заявителя ПАО "Ростелеком", Ростовская обл., р-н. Зерноградский, х. Средние Хороли (1 шт.)</t>
  </si>
  <si>
    <t>Строительство ЛЭП 10 кВ от опоры № 41 по ВЛ 10 кВ №1002 ПС 110/35/10 кВ Самарская, ТП 10/0,4 кВ, ЛЭП 0,4 кВ и установка системы учета электрической энергии (мощности) на границе земельного участка для электроснабжения нежилой застройки заявителя ИП Высочина Г.В., Ростовская область, Азовский район, с.Самарское, пер.Жданова (ориентировочная протяженность ЛЭП– 0,380км, ориентировочная трансформаторная мощность – 0,250 МВА)</t>
  </si>
  <si>
    <t>Строительство ЛЭП 6 кВ от опоры № 17 по КВЛ 6 кВ №429 ПС 35/6 кВ А-4, ТП 6/0,4 кВ, ЛЭП 0,4 кВ и установка системы учета электрической энергии (мощности) на границе земельного участка для электроснабжения нежилого помещения заявителя ООО «Топливно-энергетическая компания», Ростовская область, г. Азов, к.н. 61:01:0600004:707 (ориентировочная протяженность ЛЭП– 1,62 км, ориентировочная трансформаторная мощность – 0,250 МВА)</t>
  </si>
  <si>
    <t>Строительство ВЛИ 0,4 кВ от РУ 0,4 кВ КТП -113 ВЛ 10 кВ №203 ПС 110 кВ Егорлыкская и установка коммерческого учета электрической энергии (мощности) на границе земельного участка для электроснабжения нежилого здания (склада) заявителя ИП Губиной В.Н., Егорлыкский район, Ростовская область, к.н. 61:10:0600014:2602 (ориентировочная протяженность ЛЭП – 0,550 км)</t>
  </si>
  <si>
    <t>Установка прибора коммерческого учета электрической энергии (мощности) на границе земельного участка, подключенного от опоры №127-21 тех.перевооружаемой ВЛ 0,4 кВ №1 КТП 10/0,4кВ №127 ВЛ 10кВ №1310 ПС 35/10 кВ А-13 для технологического присоединения энергопринимающих устройств жилого дома Заявителя Дуюн С.В., с.Елизаветовка, Азовский район, Ростовская область, кадастровый (условный) номер объекта: 61-61-03/023/2008-237(1 шт.)</t>
  </si>
  <si>
    <t>Установка прибора коммерческого учета электрической энергии (мощности) на границе земельного участка, подключенного от опоры №144-23 ВЛ 0,4 кВ №2 КТП 10/0,4кВ №144 ВЛ 10кВ №1107 ПС 35/10 кВ А-11 для технологического присоединения энергопринимающих устройств жилого дома Заявителя Рубанова А.П., с.Кагальник, Азовский район, Ростовская область, кадастровый (условный) номер объекта: 61:01:0060101:2894(1 шт.)</t>
  </si>
  <si>
    <t>Установка прибора коммерческого учета электрической энергии (мощности) на границе земельного участка, подключенного от опоры №32-7 ВЛ-0,4 кВ №1 КТП 10/0,4 кВ №32 по ВЛ 10 кВ №2907 РП-29 ПС 35/10 кВ А-18 для технологического присоединения энергопринимающих устройств магазина Заявителя Дергачева Д.В., х.Коса, Азовский район, Ростовская область, к.н. 61:01:0030601:7241 (1 шт.)</t>
  </si>
  <si>
    <t>Установка прибора коммерческого учета электрической энергии (мощности) на границе земельного участка, подключенного от опоры №226-39 ВЛ-0,4кВ №5 КТП-10/0,4 кВ №226 ВЛ-10кВ №2608 ПС 110/10 кВ А-26 для технологического присоединения энергопринимающих устройств шкафа с оборудованием видеонаблюдения Заявителя ООО «Группа компаний «Вега»., с.Кулешовка, Азовский район, Ростовская область(1 шт.)</t>
  </si>
  <si>
    <t>Установка прибора коммерческого учета электрической энергии (мощности) на границе земельного участка, подключенного от опоры №123-38 ВЛ-0,4 №1 КТП-123 ВЛ-10 114 ПС 220 кВ Зерновая для технологического присоединения энергопринимающих устройств жилого дома Заявителя Коваленко А.А., г. Зерноград, Зерноградский район, Ростовская область, к.н. 61:12:0040803:5 (1 шт.)</t>
  </si>
  <si>
    <t>Установка прибора коммерческого учета электрической энергии (мощности) на границе земельного участка, подключенного от опоры №36-85 ВЛ-0,4 кВ №3 КТП 10/0,4 кВ №36 по ВЛ 10 кВ №1702 ПС 35/10 кВ А-17 для технологического присоединения энергопринимающих устройств жилого дома Заявителя Перегудова В.В., с.Стефанидинодар, Азовский район, Ростовская область, к.н. 61:01:0070201:4404 (1 шт.)</t>
  </si>
  <si>
    <t>Установка прибора коммерческого учета электрической энергии (мощности) на границе земельного участка, подключенного от опоры №б/н ВЛ-0,4кВ КТП-10/0,4 кВ №279 (балансовая принадлежность ИП Усачев В.И. (п.Беловодье) ВЛ-10кВ №1815 ПС 35/10 кВ А-18 для технологического присоединения энергопринимающих устройств жилого дома Заявителя Чувилина А.В., х.Обуховка, Азовский район, Ростовская область,к.н. 61:01:0600002:852(1 шт.)</t>
  </si>
  <si>
    <t>Установка прибора коммерческого учета электрической энергии (мощности) на границе земельного участка, подключенного от опоры №45-56 ВЛ-0,4 кВ №3 КТП 10/0,4 кВ №45 по ВЛ 10 кВ №2907 РП-29 ПС 35/10 кВ А-18 для технологического присоединения энергопринимающих устройств жилого дома Заявителя Сивцовой С.Р., х.Курган, Азовский район, Ростовская область, к.н. 61:01:0030701:1348 (1 шт.)</t>
  </si>
  <si>
    <t>Установка прибора коммерческого учета электрической энергии (мощности) на границе земельного участка, подключенного от проектируемой опоры проектируемого ВЛ 0,4 кВ (по договору ТП № 61-1-21-00601851 от 20.09.2021г. с заявителем Ионовой А.В.) КТП 10/0,4 кВ №334 ВЛ 10кВ №202Н ПС 110/6/10 кВ НС-2 для технологического присоединения энергопринимающих устройств жилого дома Заявителя Айтекова А.К., Ростовская область, Азовский район, ЗАО «Обильное», к.н. 61:01:0600006:6819(1 шт.)</t>
  </si>
  <si>
    <t>Установка прибора коммерческого учета электрической энергии (мощности) на границе земельного участка, подключенного от опоры  №44-45 ВЛ-0,4  №3 МТП-44  ВЛ-10  1002   ПС 110 кВ ЗР10 для технологического присоединения энергопринимающих устройств жилого дома Заявителя Занина А.С. Ростовская область, Зерноградский р-н, г. Зерноград, ул. Пшеничная д.2А к.н. 61:12:0040105:768 (1 шт.)</t>
  </si>
  <si>
    <t>Установка прибора коммерческого учета электрической энергии (мощности) на границе земельного участка, подключенного от опоры №44-51 ВЛ-0,4 №3 КТП-44 ВЛ-10 1002 ПС 110 кВ ЗР10 для технологического присоединения  энергопринимающих устройств жилого дома Заявителя Левченко В.А. Ростовская область, Зерноградский р-н, ул. Пшеничная д.12 к.н. 61:14:0040105:518 (1 шт.)</t>
  </si>
  <si>
    <t>Установка прибора коммерческого учета электрической энергии (мощности) на границе земельного участка, подключенного от опоры №80-16   ВЛ-0,4 № 1 КТП-80 ВЛ-10 501  ПС 35 кВ ЗР5 для технологического присоединения энергопринимающих устройств жилого дома Заявителя Железняк И.А., Ростовская область, Кагальницкий   р-н, х. Болдиновка ул. Пушкина д.79 ,  к.н. земельного участка: 61:12:0011101:8(1 шт.)</t>
  </si>
  <si>
    <t>Установка прибора коммерческого учета электрической энергии (мощности) на границе земельного участка, подключенного от опоры №9-18 ВЛ-0,4 №2 КТП-9 ВЛ-10 612 ПС 35 кВ КГ6 для технологического присоединения  энергопринимающих устройств жилого дома Заявителя Новосельцев А.И. Ростовская область, Кагальницкий р-н, с. Новобатайск, ул. Садовая д.12 кв.1 к.н. 61:14:0040103:286 (1 шт.)</t>
  </si>
  <si>
    <t>Установка прибора коммерческого учета электрической энергии (мощности) на границе земельного участка, подключенного от проектируемой опоры (в рамках договора 61-1-22-00612349 Забей-Ворота И.Г.) ВЛ-0,4 №1 КТП-123 ВЛ-10 114 ПС 220 кВ Зерновая для технологического присоединения энергопринимающих устройств жилого дома Заявителя Кошуба М.С., Ростовская обл. Зерноградский р-н, г. Зерноград, пер. Волжский д.6 к.н. 61:12:0600801:610 (1 шт.)</t>
  </si>
  <si>
    <t>Установка прибора коммерческого учета электрической энергии (мощности) на границе земельного участка, подключенного от опоры №108-88 ВЛ-0,4 №4 КТП-108 ВЛ-10 1507 ПС 110 кВ ЗР15 для технологического присоединения энергопринимающих устройств жилого дома Заявителя Третьяковой С.А., п. Зерновой, Зерноградский район, Ростовская область, к.н.:61:12:0050501:811 (1 шт.)</t>
  </si>
  <si>
    <t>Строительство ВЛ 0,4 кВ от опоры №136-48 ВЛ-0,4 кВ №2 КТП 10/0,4 кВ №136 ВЛ 10 кВ №3113 ПС 110/35/10 кВ А-31 и установка коммерческого учета электрической энергии (мощности) на границе земельного участка для электроснабжения жилого дома заявителя Бойко М.А., с. Пешково, Азовский район, Ростовская область, к.н. 61:01:0140101:8159 (ориентировочная протяженность ЛЭП – 0,08 км)</t>
  </si>
  <si>
    <t>Строительство ВЛ 0,4 кВ от опоры №311-1/10 ВЛ-0,4 кВ №3 МТП 10/0,4 кВ №311 ВЛ 10 кВ №106Н ПС 110/6/10 кВ НС-1 и установка коммерческого учета электрической энергии (мощности) на границе земельного участка для электроснабжения жилого дома заявителя Хачатуровой Е.С., Ростовская область, Азовский район, СХА "Кулешовское" поле III о, к.н. 61:01:0600006:5005 (ориентировочная протяженность ЛЭП – 0,060 км)</t>
  </si>
  <si>
    <t>Строительство ВЛ 0,4 кВ от опоры №4-93 ВЛ-0,4 №4 КТП-4 ВЛ-10 305 ПС 35 кВ КГ3 и установка коммерческого учета электрической энергии (мощности) на границе земельного участка для электроснабжения жилого дома заявителя Белова С.А., ст. Кировская, Кагальницкий р-н, Ростовская область, к.н. 61:14:0050150:456 (ориентировочная протяженность ЛЭП – 0,07 км)</t>
  </si>
  <si>
    <t>Строительство ВЛ 0,4 кВ от оп. №63-29 ВЛ-0,4 №2 от КТП-63 по ВЛ-10 319 ПС 35 кВ КГ3 и системы учета электрической энергии (мощности) на границе земельного участка для электроснабжения жилого дома заявителя Суриковой В.В., Ростовская область, Кагальницкий р-н. п. Новоракитный, к.н. 61:14:0050902:110(ориентировочная протяженность – 0,05 км)</t>
  </si>
  <si>
    <t>Установка прибора коммерческого учета электрической энергии (мощности) на границе земельного участка, подключенного от опоры №240-4 ВЛ-0,4кВ №1 КТП-10/0,4 кВ №240 ВЛ-10кВ №106Н ПС 110/6/10 кВ НС-1 для технологического присоединения энергопринимающих устройств объекта¶ жилого дома Заявителя Авдеева Ю. Н., п. Овощной, Азовский район, Ростовская область, к.н. 61:01:0130101:5133 (1 шт.)</t>
  </si>
  <si>
    <t>Установка прибора коммерческого учета электрической энергии (мощности) на границе земельного участка, подключенного от опоры №162-1 ВЛ-0,4 кВ №1 КТП 10/0,4 кВ №162 по ВЛ 10 кВ №1101 ПС 35/10 кВ А-11 для технологического присоединения энергопринимающих устройств сквера Заявителя Администрации Кагальницкого сельского поселения., с. Кагальник, Азовский район, Ростовская область, к.н. 61:01:0060101:9148 (1 шт)</t>
  </si>
  <si>
    <t>Установка прибора коммерческого учета электрической энергии (мощности) на границе земельного участка, подключенного от опоры №14-118 ВЛ-0,4 кВ №4 КТП 10/0,4 кВ №14 по ВЛ 10 кВ №106Н ПС 110/6/10 кВ НС-1 для технологического присоединения энергопринимающих устройств хозяйственной постройки Заявителя Барсегян Г.А., п. Овощной, Азовский район, Ростовская область, к.н. 61:01:0130101:4220 (1 шт)</t>
  </si>
  <si>
    <t>Установка прибора коммерческого учета электрической энергии (мощности) на границе земельного участка, подключенного от опоры №358-11 ВЛ 0,4 кВ №2 КТП 10/0,4кВ №358 ВЛ 10кВ №202Н ПС 110/6/10 кВ НС-2 для технологического присоединения энергопринимающих устройств объекта жилого дома Заявителя Барушевой Л.Н., ЗАО «Обильное», Азовский район, Ростовская область, к.н. 61:01:0600006:7327 (1 шт.)</t>
  </si>
  <si>
    <t>Установка прибора коммерческого учета электрической энергии (мощности) на границе земельного участка, подключенного от опоры №156-106 ВЛ-0,4кВ №3 КТП-10/0,4 кВ №156 ВЛ-10кВ №1701 ПС 35/10 кВ А-17 для технологического присоединения энергопринимающих устройств объекта жилого дома Заявителя Блок Е.А., с. Круглое, Азовский район, Ростовская область, к.н. 61:01:0070101:8042 (1 шт.)</t>
  </si>
  <si>
    <t>Установка прибора коммерческого учета электрической энергии (мощности) на границе земельного участка, подключенного от опоры №156-105 ВЛ-0,4кВ №3 КТП-10/0,4 кВ №156 ВЛ-10кВ №1701 ПС 35/10 кВ А-17 для технологического присоединения энергопринимающих устройств объекта жилого дома Заявителя Блок Е.А., с. Круглое, Азовский район, Ростовская область, к.н. 61:01:0070101:8043 (1 шт.</t>
  </si>
  <si>
    <t>Установка прибора коммерческого учета электрической энергии (мощности) на границе земельного участка, подключенного от опоры №74-105 ВЛ-0,4 кВ №3 КТП 10/0,4 кВ №74 по ВЛ 10 кВ №613 ПС 35/10 кВ А-6 для технологического присоединения энергопринимающих устройств жилого дома Заявителя Борисова А.Д., с. Новомаргаритово, Азовский район, Ростовская область, к.н. 61:01:0100201:1749 (1 шт)</t>
  </si>
  <si>
    <t>Установка прибора коммерческого учета электрической энергии (мощности) на границе земельного участка, подключенного от опоры №185-14 ВЛ-0,4кВ №1 КТП-10/0,4 кВ №185 ВЛ-10кВ №106Н ПС 110/6/10 кВ НС-1 для технологического присоединения энергопринимающих устройств объекта жилого дома Заявителя Боровиченко Н.П., с. Кулешовка, Азовский район, Ростовская область, к.н. 61:01:0090101:1766 (1 шт.)</t>
  </si>
  <si>
    <t>Установка прибора коммерческого учета электрической энергии (мощности) на границе земельного участка, подключенного от опоры №160-33 ВЛ-0,4 кВ №1 КТП 10/0,4 кВ №160 по ВЛ 10 кВ №1101 ПС 35/10 кВ А-11 для технологического присоединения энергопринимающих устройств жилого дома Заявителя Волобуева Н.В., с. Кагальник, Азовский район, Ростовская область, к.н. 61:01:0060101:12663 (1 шт)</t>
  </si>
  <si>
    <t>Установка прибора коммерческого учета электрической энергии (мощности) на границе земельного участка, подключенного от опоры №7-55 ВЛ-0,4 кВ №2 КТП 10/0,4 кВ №7 по ВЛ 10 кВ №3125 ПС 110/35/10 кВ А-31 для технологического присоединения энергопринимающих устройств жилого дома Заявителя Гладкий А.В., с. Пешково, Азовский район, Ростовская область, к.н. 61:01:0140101:8259 (1 шт</t>
  </si>
  <si>
    <t>Установка прибора коммерческого учета электрической энергии (мощности) на границе земельного участка, подключенного от опоры №б/н ВЛ-0,4 кВ КТП 10/0,4 кВ №279 (балансовая принадлежность ИП Усачев В.И. (п. Беловодье) по ВЛ 10 кВ №1815 ПС 35/10 кВ А-18 для технологического присоединения энергопринимающих устройств жилого дома Заявителя Глазырина И.Л., х. Обуховка, Азовский район, Ростовская область, к.н. 61:01:0600002:3212 (1 шт)</t>
  </si>
  <si>
    <t>Установка прибора коммерческого учета электрической энергии (мощности) на границе земельного участка, подключенного от опоры №б/н ВЛ-0,4 кВ КТП 10/0,4 кВ №279 (балансовая принадлежность ИП Усачев В.И. (п. Беловодье) по ВЛ 10 кВ №1815 ПС 35/10 кВ А-18 для технологического присоединения энергопринимающих устройств жилого дома Заявителя Глазырина И.Л., х. Обуховка, Азовский район, Ростовская область, к.н. 61:01:0600002:3286 (1 шт)</t>
  </si>
  <si>
    <t>Установка прибора коммерческого учета электрической энергии (мощности) на границе земельного участка, подключенного от опоры №б/н ВЛ-0,4 кВ КТП 10/0,4 кВ №279 (балансовая принадлежность ИП Усачев В.И. (п. Беловодье) по ВЛ 10 кВ №1815 ПС 35/10 кВ А-18 для технологического присоединения энергопринимающих устройств жилого дома Заявителя Глазырина И.Л., х. Обуховка, Азовский район, Ростовская область, к.н. 61:01:0600002:3285 (1 шт)</t>
  </si>
  <si>
    <t>Установка прибора коммерческого учета электрической энергии (мощности) на границе земельного участка, подключенного ¶от опоры №8-44 ВЛ-0,4 кВ №2 КТП 10/0,4 кВ №8 по ВЛ 10 кВ №3125 ПС 110/35/10 кВ  А-31 для технологического присоединения энергопринимающих  устройств жилого дома Заявителя ¶Горлановой В.Е., с. Пешково, Азовский район, Ростовская область, к.н. 61:01:0140101:8774 (1 шт)</t>
  </si>
  <si>
    <t>Установка прибора коммерческого учета электрической энергии (мощности) на границе земельного участка, подключенного от опоры №27-112 ВЛ-0,4кВ №4 КТП-10/0,4 кВ №27 ВЛ-10кВ №1701 ПС 35/10 кВ А-17 для технологического присоединения энергопринимающих устройств объекта жилого дома Заявителя Грачевского В.В., с. Кругое, Азовский район, Ростовская область, к.н. 61:01:0070101:198 (1 шт.)</t>
  </si>
  <si>
    <t>Установка прибора коммерческого учета электрической энергии (мощности) на границе земельного участка, подключенного от опоры №58-88 ВЛ-0,4кВ №3 КТП-10/0,4 кВ №58 ВЛ-10кВ №609 ПС 35/10 кВ А-6 для технологического присоединения энергопринимающих устройств объекта хозяйственной постройки Заявителя Гребнева А.Ю., с. Маргаритово, Азовский район, Ростовская область,к.н. 61:01:0100101:691 (1 шт.)</t>
  </si>
  <si>
    <t>Установка прибора коммерческого учета электрической энергии (мощности) на границе земельного участка, подключенного от опоры №17-19 ВЛ-0,4кВ №2 КТП-10/0,4 кВ №17 ВЛ-10кВ №107Н ПС 110/6/10 кВ НС-1 для технологического присоединения энергопринимающих устройств объекта жилого дома Заявителя Грушевенко О.В., п. Овощной, Азовский район, Ростовская область, к.н. 61:01:0130101:5152 (1 шт.)</t>
  </si>
  <si>
    <t>Установка прибора коммерческого учета электрической энергии (мощности) на границе земельного участка, подключенного от опоры №213-23 ВЛ-0,4 кВ №1 КТП 10/0,4 кВ №213 по ВЛ 10 кВ №910 ПС 35/10 кВ А-9 для технологического присоединения энергопринимающих устройств жилого дома Заявителя Гусакова Д.В., СНТ «Южное», Азовский район, Ростовская область, к.н. 61:01:0000380:262 (1 шт)</t>
  </si>
  <si>
    <t>Установка прибора коммерческого учета электрической энергии (мощности) на границе земельного участка, подключенного от опоры №187-1 ВЛ-0,4 кВ №1 КТП 10/0,4 кВ №187 по ВЛ 10 кВ №106Н ПС 110/6/10 кВ НС-1 для технологического присоединения энергопринимающих устройств жилого дома Заявителя Давидюк Т.М., ДНТ «Кулешовка», Азовский район, Ростовская область, к.н. 61:01:0600006:1644 (1 шт)</t>
  </si>
  <si>
    <t>Установка прибора коммерческого учета электрической энергии (мощности) на границе земельного участка, подключенного ¶от опоры №106-5 ВЛ-0,4 кВ №1 КТП 10/0,4 кВ №106 по ВЛ 10 кВ №105Н ПС 110/6/10 кВ НС-1 для технологического присоединения энергопринимающих устройств жилого дома Заявителя Дзыс В.А., х. Усть-Койсуг, Азовский район, Ростовская область, к.н. 61-61-03/057/2006-226 (1 шт)</t>
  </si>
  <si>
    <t>Установка прибора коммерческого учета электрической энергии (мощности) на границе земельного участка, подключенного от опоры №б/н ВЛ-0,4кВ КТП-10/0,4 кВ №279 (балансовая принадлежность ИП Усачев В.И. (п. Беловодье) ВЛ-10кВ №1815 ПС 35/10 кВ А-18 для технологического присоединения энергопринимающих устройств объекта жилого дома Заявителя Дяур Н.Д., х. Обуховка, Азовский район, Ростовская область,к.н. 61:01:0600002:1614(1 шт.)</t>
  </si>
  <si>
    <t>Установка прибора коммерческого учета электрической энергии (мощности) на границе земельного участка, подключенного от опоры №172-2 ВЛ 0,4 кВ № 1 КТП 10/0,4кВ №172 ВЛ 10кВ №1702 ПС 35/10 кВ А-17 для технологического присоединения энергопринимающих устройств вагончика Заявителя Евдокимовой В.М., с. Стефанидинодар, Азовский район Ростовская область, к.н. 61:01:0070201:4426 (1 шт.)</t>
  </si>
  <si>
    <t>Установка прибора коммерческого учета электрической энергии (мощности) на границе земельного участка, подключенного от опоры №212-29 ВЛ-0,4 кВ №2 КТП 10/0,4 кВ №212 по ВЛ 10 кВ №910 ПС 35/10 кВ А-9 для технологического присоединения энергопринимающих устройств жилого дома Заявителя Ефименко Е.С., СНТ «Южное», Азовский район, Ростовская область, к.н. 61:45:0000380:46 (1 шт)</t>
  </si>
  <si>
    <t>Установка прибора коммерческого учета электрической энергии (мощности) на границе земельного участка, подключенного от опоры №157-65 ВЛ-0,4кВ №2 КТП-10/0,4 кВ №157 ВЛ-10кВ №1101 ПС 35/10 кВ А-11 для технологического присоединения энергопринимающих устройств объекта жилого дома Заявителя Жамкочян С.Р., с. Кагальник, Азовский район, Ростовская область,к.н. 61:01:0060101:12797 (1 шт.)</t>
  </si>
  <si>
    <t>Установка прибора коммерческого учета электрической энергии (мощности) на границе земельного участка, подключенного от опоры №27-53 ВЛ 0,4 кВ №1 КТП 10/0,4кВ №27 ВЛ 10кВ №1815 ПС 35/10 кВ А-18 для технологического присоединения энергопринимающих устройств объекта жилого дома и солнечных батарей Заявителя Желтобрюхова С.А., х. Городище, Азовский район, Ростовская область, к.н. 61:01:0600006:2076 (1 шт.)</t>
  </si>
  <si>
    <t>Установка прибора коммерческого учета электрической энергии (мощности) на границе земельного участка, подключенного от опоры №111-88 ВЛ 0,4 кВ №3 КТП 10/0,4кВ №111 ВЛ 10кВ №3113 ПС 110/35/10 кВ А-31 для технологического присоединения энергопринимающих устройств объекта жилого дома Заявителя Зворыкиной И.В., с. Пешково, Азовский район, Ростовская область, к.н. 61:01:0140101:2173 (1 шт.)</t>
  </si>
  <si>
    <t>Установка прибора коммерческого учета электрической энергии (мощности) на границе земельного участка, подключенного от опоры №111-1 ВЛ-0,4 кВ №1 КТП 10/0,4 кВ №111 по ВЛ 10 кВ №801 ПС 35/10 кВ А-8 для технологического присоединения энергопринимающих устройств закусочной летнего типа Заявителя Зубарева П.Е., Павло-Очаковская коса, Азовский район, Ростовская область, к.н. 61:01:0600010:69 (1 шт)</t>
  </si>
  <si>
    <t>Установка прибора коммерческого учета электрической энергии (мощности) на границе земельного участка, подключенного от опоры №29-30 ВЛ-0,4 кВ №1 КТП 10/0,4 кВ №29 по ВЛ 10 кВ №3113 ПС 110/35/10 кВ А-31 для технологического присоединения энергопринимающих устройств жилого дома Заявителя Зублева Е.А., с. Головатовка, Азовский район, Ростовская область, к.н. 61:01:0140301:2815 (1 шт)</t>
  </si>
  <si>
    <t>Установка прибора коммерческого учета электрической энергии (мощности) на границе земельного участка, подключенного от опоры №156-8 ВЛ-0,4кВ № 1 КТП-10/0,4 кВ №156 ВЛ-10кВ №1701 ПС 35/10 кВ А-17 для технологического присоединения энергопринимающих устройств объекта жилого дома Заявителя Ивченко А.В., с. Круглое, Азовский район, Ростовская область, к.н. 61:01:0070101:2413(1 шт.)</t>
  </si>
  <si>
    <t>Установка прибора коммерческого учета электрической энергии (мощности) на границе земельного участка, подключенного от опоры №186-24 ВЛ-0,4 кВ №1 КТП 10/0,4 кВ №186 по ВЛ 10 кВ №3113 ПС 110/35/10 кВ А-31 для технологического присоединения энергопринимающих устройств жилого дома Заявителя Исаевой Е.А., с. Пешково, Азовский район, Ростовская область, к.н. 61:01:0140101:6897 (1 шт)</t>
  </si>
  <si>
    <t>Установка прибора коммерческого учета электрической энергии (мощности) на границе земельного участка, подключенного от опоры №34-69 ВЛ 0,4 кВ №2 КТП 10/0,4кВ №34 ВЛ 10кВ №1707 ПС 35/10 кВ А-17 для технологического присоединения энергопринимающих устройств объекта жилого дома Заявителя Исоченко Л.Ш., с. Круглое, Азовский район, Ростовская область, к.н. 61:01:0070101:1587 (1 шт.)</t>
  </si>
  <si>
    <t>Установка прибора коммерческого учета электрической энергии (мощности) на границе земельного участка, подключенного от опоры №17-9 ВЛ-0,4 кВ №1 КТП 10/0,4 кВ №17 по ВЛ 10 кВ №107Н ПС 110/6/10 кВ НС-1 для технологического присоединения энергопринимающих устройств нежилой застройки Заявителя ИП Калашник И.Н., п. Овощной, Азовский район, Ростовская область, к.н. 61:01:0130101:5054 (1 шт)</t>
  </si>
  <si>
    <t>Установка прибора коммерческого учета электрической энергии (мощности) на границе земельного участка, подключенного от опоры №1-32 ВЛ-0,4кВ №3 КТП-10/0,4 кВ №1 ВЛ-10кВ №302Н ПС 110/35/6/10 кВ НС-3 для технологического присоединения энергопринимающих устройств объекта жилого дома Заявителя Ковпак О.А., х. Еремеевка, Азовский район, Ростовская область (1 шт.)</t>
  </si>
  <si>
    <t>Установка прибора коммерческого учета электрической энергии (мощности) на границе земельного участка, подключенного от опоры №213-90 ВЛ-0,4кВ №3 КТП-10/0,4 кВ №213 ВЛ-10кВ №910 ПС 35/10 кВ А-9 для технологического присоединения энергопринимающих устройств объекта жилого дома Заявителя Козлова А.В., СНТ Звездное, Азовский район, Ростовская область, к.н. 61:45:0000380:482 (1 шт.)</t>
  </si>
  <si>
    <t>Установка прибора коммерческого учета электрической энергии (мощности) на границе земельного участка, подключенного от опоры №107-10 ВЛ-0,4 №2 КТП-107 ВЛ-10 122 ПС 220кВ Зерновая для технологического присоединения энергопринимающих устройств жилого дома Заявителя  Кранокутского А.Ю. , Ростовская обл. Зерноградский р-н. х. Ракитный ул. Заречная д.54б  к.н. 61:12:0051001:1110(1 шт.)</t>
  </si>
  <si>
    <t>612001213400</t>
  </si>
  <si>
    <t>Установка прибора коммерческого учета электрической энергии (мощности) на границе земельного участка, подключенного от опоры №45-116 ВЛ-0,4кВ № 2 КТП-10/0,4 кВ №45 ВЛ-10кВ №1613 ПС 35/10 кВ А-16 для технологического присоединения энергопринимающих устройств объекта жилого дома Заявителя Самойленко Д.Г., х. Калиновка, Азовский район, Ростовская область, к.н. 61:01:0050501:682(1 шт.)</t>
  </si>
  <si>
    <t>Установка прибора коммерческого учета электрической энергии (мощности) на границе земельного участка, подключенного от опоры №44-110 ВЛ-0,4 кВ №3 КТП 10/0,4 кВ №44 по ВЛ 10 кВ №803 ПС 35/10 кВ А-8 для технологического присоединения энергопринимающих устройств жилого дома Заявителя Селищевой С.Е., с. Семибалки, Азовский район, Ростовская область, к.н. 61:01:0180101:4741 (1 шт)</t>
  </si>
  <si>
    <t>Установка прибора коммерческого учета электрической энергии (мощности) на границе земельного участка, подключенного от опоры №48-4 ВЛ-0,4кВ № 1 КТП-10/0,4 кВ №48 ВЛ-10кВ №1815 ПС 35/10 кВ А-18 для технологического присоединения энергопринимающих устройств объекта жилого дома Заявителя Севостьянова Ю.А., Азовский район, Ростовская область, к.н. 61:01:0600002:2644(1 шт.)</t>
  </si>
  <si>
    <t>Установка прибора коммерческого учета электрической энергии (мощности) на границе земельного участка, подключенного от опоры №184-34 ВЛ-0,4 кВ №3 КТП 10/0,4 кВ №184 по ВЛ 10 кВ №3113 ПС 110/35/10 кВ А-31 для технологического присоединения энергопринимающих устройств жилого дома Заявителя Шерстобитова Е.А., с. Пешково, Азовский район, Ростовская область, к.н. 61:01:0140101:8817 (1 шт)</t>
  </si>
  <si>
    <t>Установка прибора коммерческого учета электрической энергии (мощности) на границе земельного участка, подключенного от опоры №31-87 ВЛ-0,4кВ № 1 КТП-10/0,4 кВ №31 ВЛ-10кВ №2907 РП-29 ПС 35/10 кВ А-18 для технологического присоединения энергопринимающих устройств объекта жилого дома Заявителя Резников И.А., ст-ца Елизаветинская, Азовский район, Ростовская область, к.н. 61:01:0030101:1455(1 шт.)</t>
  </si>
  <si>
    <t>Установка прибора коммерческого учета электрической энергии (мощности) на границе земельного участка, подключенного от проектируемой опоры проектируемого ВЛ 0,4 кВ (по договору ТП № 61-1-22-00624829 от 26.01.2022г. с заявителем Сониной Л.В.) КТП 10/0,4 кВ №10 ВЛ 10кВ №3125 ПС 110/35/10 кВ А-31 для технологического присоединения энергопринимающих устройств жилого дома Заявителя Григорьевой О.С., Ростовская область, Азовский район, с.Пешково, к.н. 61:01:0140101:8686 (1 шт.)</t>
  </si>
  <si>
    <t>Установка прибора коммерческого учета электрической энергии (мощности) на границе земельного участка, подключенного от опоры №43-16 ВЛ-0,4 кВ №1 КТП 10/0,4 кВ №43 по ВЛ 10 кВ №105Н ПС 110/6/10 кВ НС-1 для технологического присоединения энергопринимающих устройств жилого дома Заявителя Посиделовой Н.Н., х. Шмат, Азовский район, Ростовская область, к.н. 61:01:0031001:38 (1 шт)</t>
  </si>
  <si>
    <t>Установка прибора коммерческого учета электрической энергии (мощности) на границе земельного участка, подключенного от опоры №111-94 ВЛ-0,4 кВ №3 КТП 10/0,4 кВ №111 по ВЛ 10 кВ №3113 ПС 110/35/10 кВ А-31 для технологического присоединения энергопринимающих устройств жилого дома Заявителя Чебанова И.С., с. Пешково, Азовский район, Ростовская область, к.н. 61:01:0140101:7497 (1 шт)</t>
  </si>
  <si>
    <t>Установка прибора коммерческого учета электрической энергии (мощности) на границе земельного участка, подключенного от опоры №14-85 ВЛ-0,4 кВ №3 КТП 10/0,4 кВ №14 по ВЛ 10 кВ №106Н ПС 110/6/10 кВ НС-1 для технологического присоединения энергопринимающих устройств жилого дома Заявителя Степанцова Я.А., п. Овощной, Азовский район, Ростовская область, к.н. 61:01:0130101:4707 (1 шт)</t>
  </si>
  <si>
    <t>Установка прибора коммерческого учета электрической энергии (мощности) на границе земельного участка, подключенного от опоры №167-11 ВЛ-0,4 кВ №1 КТП 10/0,4 кВ №167 по ВЛ 10 кВ №106Н ПС 110/6/10 кВ НС-1 для технологического присоединения энергопринимающих устройств жилого дома Заявителя Переходько Н.Н., ДНТ «Кулешовка», Азовский район, Ростовская область, к.н. 61:01:0600006:1487 (1 шт)</t>
  </si>
  <si>
    <t>Установка прибора коммерческого учета электрической энергии (мощности) на границе земельного участка, подключенного от опоры №389-97 ВЛ-0,4кВ №1 КТП-10/0,4 кВ №389 ВЛ-10кВ №2008 ПС 220/110/10 кВ А-20 для технологического присоединения энергопринимающих устройств объекта жилого дома Заявителя Попёхина А.Е., ДНТ «Донские зори», Азовский район, Ростовская область, к.н. 61:01:0501901:595(1 шт.)</t>
  </si>
  <si>
    <t>Установка прибора коммерческого учета электрической энергии (мощности) на границе земельного участка, подключенного от опоры №44-40 ВЛ-0,4кВ №2 КТП-10/0,4 кВ №44 ВЛ-10кВ №1005 ПС 110/35/10 кВ «Самарская» для технологического присоединения энергопринимающих устройств объекта жилого дома Заявителя Полякова Н.Е., х. Бирючий, Азовский район, Ростовская область, к.н. 61:01:0050201:69 (1 шт.)</t>
  </si>
  <si>
    <t>Установка прибора коммерческого учета электрической энергии (мощности) на границе земельного участка, подключенного от опоры №233-21 ВЛ-0,4 кВ №1 КТП 10/0,4 кВ №233 по ВЛ 10 кВ №1815 ПС 35/10 кВ А-18 для технологического присоединения энергопринимающих устройств жилого дома Заявителя Чернявской А.Ю., СТ «Надежда-4», Азовский район, Ростовская область, к.н. 61:01:0500301:235 (1 шт)</t>
  </si>
  <si>
    <t>Установка прибора коммерческого учета электрической энергии (мощности) на границе земельного участка, подключенного от опоры №18-6 ВЛ-0,4 кВ №1 КТП 10/0,4 кВ №18 по ВЛ 10 кВ №107Н ПС 110/6/10 кВ НС-1 для технологического присоединения энергопринимающих устройств нежилого здания Заявителя Перковой А.И., Азовский район, Ростовская область, к.н. 61:01:0600006:3487 (1 шт)</t>
  </si>
  <si>
    <t>Установка прибора коммерческого учета электрической энергии (мощности) на границе земельного участка, подключенного от опоры №21-72 ВЛ-0,4 кВ №2 КТП 10/0,4 кВ №21 по ВЛ 10 кВ №1411 ПС 110/35/10 кВ А-32 для технологического присоединения энергопринимающих устройств жилого дома Заявителя Свириденко А.М., х. Полтава 1-я, Азовский район, Ростовская область, к.н. 61:01:0080201:1440 (1 шт)</t>
  </si>
  <si>
    <t>Установка прибора коммерческого учета электрической энергии (мощности) на границе земельного участка, подключенного от опоры №213-23 ВЛ-0,4 кВ №1 КТП 10/0,4 кВ №213 по ВЛ 10 кВ №910 ПС 35/10 кВ А-9 для технологического присоединения энергопринимающих устройств жилого дома Заявителя Юрковой Е.В., СНТ «Южное», Азовский район, Ростовская область, к.н. 61:45:0000380:263 (1 шт)</t>
  </si>
  <si>
    <t>Установка прибора коммерческого учета электрической энергии (мощности) на границе земельного участка, подключенного от опоры №157-37 ВЛ-0,4кВ №2 КТП-10/0,4 кВ №157 ВЛ-10кВ №1101 ПС 35/10 кВ А-11 для технологического присоединения энергопринимающих устройств объекта жилого дома Заявителя Старинского С.С., с. Кагальник, Азовский район, Ростовская область, к.н. 61:01:0060101:5310 (1 шт.)</t>
  </si>
  <si>
    <t>Установка прибора коммерческого учета электрической энергии (мощности) на границе земельного участка, подключенного от опоры №111-35 ВЛ-0,4кВ №1 КТП-10/0,4 кВ №111 ВЛ-10кВ №1908 РП-19 ПС 110/35/10 кВ Самарская для технологического присоединения энергопринимающих устройств объекта жилого дома Заявителя Чупринина В.А., х. Галагановка, Азовский район, Ростовская область, к.н. 61:01:0040401:47 (1 шт.)</t>
  </si>
  <si>
    <t>Установка прибора коммерческого учета электрической энергии (мощности) на границе земельного участка, подключенного от опоры №196-22 ВЛ-0,4кВ №1 КТП-10/0,4 кВ №196 ВЛ-10кВ №3113 ПС 110/35/10 кВ А-31 для технологического присоединения энергопринимающих устройств объекта жилого дома Заявителя Семененко Г.Ф., с. Головатовка, Азовский район, Ростовская область, к.н. 61:01:0140301:2119 (1 шт.)</t>
  </si>
  <si>
    <t>Установка прибора коммерческого учета электрической энергии (мощности) на границе земельного участка, подключенного от опоры №56-1/3 ВЛ-0,4кВ №1 КТП-10/0,4 кВ №56 ВЛ-10кВ №3127 ПС 110/35/10 кВ А-31 для технологического присоединения энергопринимающих устройств объекта жилого дома Заявителя Стаценко А.Н., х. Береговой, Азовский район, Ростовская область,к.н. 61:01:0140201:1107 (1 шт.)</t>
  </si>
  <si>
    <t>Установка прибора коммерческого учета электрической энергии (мощности) на границе земельного участка, подключенного от опоры №14-31 ВЛ-0,4 кВ №1 КТП 10/0,4 кВ №14 по ВЛ 10 кВ №106Н ПС 35/10 кВ НС-1 для технологического присоединения энергопринимающих устройств административного здания Заявителя Акционерное общество «Почта России».,п. Овощной, Азовский район, Ростовская область, к.н. 61:01:0130101:3648 (1 шт)</t>
  </si>
  <si>
    <t>Установка прибора коммерческого учета электрической энергии (мощности) на границе земельного участка, подключенного от опоры №27-23 ВЛ-0,4 кВ №1 КТП 10/0,4 кВ №27 по ВЛ 10 кВ №1701 ПС 35/10 кВ А-17 для технологического присоединения энергопринимающих устройств административного здания Заявителя Акционерное общество «Почта России»., с. Круглое, Азовский район, Ростовская область, к.н. 61:01:0070101:4723 (1 шт)</t>
  </si>
  <si>
    <t>Установка прибора коммерческого учета электрической энергии (мощности) на границе земельного участка, подключенного от опоры №389-58 ВЛ-0,4кВ №1 КТП-10/0,4 кВ №389 ВЛ-10кВ №2008 ПС 220/110/10 кВ А-20 для технологического присоединения энергопринимающих устройств объекта жилого дома Заявителя Николенко О.Н., ДНТ «Донские зори», Азовский район, Ростовская область, к.н. 61:01:0501901:182 (1 шт.)</t>
  </si>
  <si>
    <t>Установка прибора коммерческого учета электрической энергии (мощности) на границе земельного участка, подключенного от опоры №21-20 ВЛ-0,4кВ №3 КТП-10/0,4 кВ №21 ВЛ-10кВ №1815 ПС 35/10 кВ А-18 для технологического присоединения энергопринимающих устройств объекта жилого дома Заявителя Хорошенького А.А., х. Городище, Азовский район, Ростовская область, к.н. 61:01:0030201:3 28 (1 шт.)</t>
  </si>
  <si>
    <t>Установка прибора коммерческого учета электрической энергии (мощности) на границе земельного участка, подключенного от опоры №144-24 ВЛ-0,4кВ №1 КТП-10/0,4 кВ №144 ВЛ-10кВ №1107 ПС 35/10 кВ А-11 для технологического присоединения энергопринимающих устройств объекта жилого дома Заявителя Радченко С.И., с. Кагальник, Азовский район, Ростовская область, к.н. 61:01:0060101:2892 (1 шт.)</t>
  </si>
  <si>
    <t>Установка прибора коммерческого учета электрической энергии (мощности) на границе земельного участка, подключенного от опоры №64-27 ВЛ-0,4 кВ №1 КТП 10/0,4 кВ №64 по ВЛ 10 кВ №606 ПС 35/10 кВ А-6 для технологического присоединения энергопринимающих устройств жилого дома Заявителя Подсвирова К.И., с. Порт-Катон, Азовский район, Ростовская область, к.н. 61:01:0100301:645 (1 шт)</t>
  </si>
  <si>
    <t xml:space="preserve">Установка прибора коммерческого учета электрической энергии (мощности) на границе земельного участка, подключенного от опоры №66-12 ВЛ-0,4 кВ №1 КТП 10/0,4 кВ №66 по ВЛ 10 кВ №307Н ПС 110/35/10 кВ НС-3 для технологического присоединения энергопринимающих устройств объекта крестьянского хозяйства Заявителя Общество с Огранической Ответственностью «Фермерское хозяйства Лозовое»., Азовский район, Ростовская область, к.н. 61:01:0600013:2358 (1 шт) </t>
  </si>
  <si>
    <t>Установка прибора коммерческого учета электрической энергии (мощности) на границе земельного участка, подключенного от опоры №85-4 ВЛ-0,4 кВ №1 КТП 10/0,4 кВ №85 по ВЛ 10 кВ №2608 ПС 110/10 кВ А-26 для технологического присоединения энергопринимающих устройств жилого дома Заявителя Прочухан В.В., с. Кулешовка, Азовский район, Ростовская область, к.н. 61:01:0090102:287 (1 шт)</t>
  </si>
  <si>
    <t>Установка прибора коммерческого учета электрической энергии (мощности) на границе земельного участка, подключенного от опоры №29-51 ВЛ-0,4кВ №2 КТП-10/0,4 кВ №29 ВЛ-10кВ №3113 ПС 110/35/10 кВ А-31 для технологического присоединения энергопринимающих устройств объекта жилого дома Заявителя Череповской Е.А., с. Головатовка, Азовский район, Ростовская область, к.н. 61:01:0140301:2824 (1 шт.)</t>
  </si>
  <si>
    <t>Установка прибора коммерческого учета электрической энергии (мощности) на границе земельного участка, подключенного от опоры №61-13 ВЛ-0,4 кВ №1 КТП 10/0,4 кВ №61 по ВЛ 10 кВ №3127 ПС 110/35/10 кВ А-31 для технологического присоединения энергопринимающих устройств жилого дома Заявителя Фадеевой И.Л., с. Круглое, Азовский район, Ростовская область, к.н. 61:01:0070101:2444 (1 шт)</t>
  </si>
  <si>
    <t>Установка прибора коммерческого учета электрической энергии (мощности) на границе земельного участка, подключенного от опоры №240-76 ВЛ-0,4кВ №3 КТП-10/0,4 кВ №240 ВЛ-10кВ №106Н ПС 110/6/10 кВ НС-1 для технологического присоединения энергопринимающих устройств объекта жилого дома Заявителя Новиковой О.А., п. Овощной, Азовский район, Ростовская область,к.н. 61:01:0130101:5000 (1 шт.)</t>
  </si>
  <si>
    <t>Установка прибора коммерческого учета электрической энергии (мощности) на границе земельного участка, подключенного от опоры №182-10 ВЛ-0,4 кВ №1 КТП 10/0,4кВ №182 ВЛ-10кВ №3127 ПС 110/35/10 кВ А-31 для технологического присоединения энергопринимающих устройств строительной площадки Заявителя Егоркиной Т.М., с. Круглое, Азовский район, Ростовская область, к.н. 61:01:0070101:369 (1 шт.)</t>
  </si>
  <si>
    <t>Установка прибора коммерческого учета электрической энергии (мощности) на границе земельного участка, подключенного от опоры №75-5 ВЛ 0,4 кВ № 1 КТП 10/0,4кВ №75 ВЛ 10кВ №3125 ПС 110/35/10 кВ А-31 для технологического присоединения энергопринимающих устройств жилого дома Заявителя Сафроновой Л.А., с. Пешково, Азовский район Ростовская область, к.н. 61:01:0140101:7479 (1 шт.)</t>
  </si>
  <si>
    <t>Установка прибора коммерческого учета электрической энергии (мощности) на границе земельного участка, подключенного от опоры №172-14 ВЛ-0,4 кВ №1 КТП 10/0,4 кВ №172 по ВЛ 10 кВ №1702 ПС 35/10 кВ А-17 для технологического присоединения энергопринимающих устройств жилого дома Заявителя Самсоновой Е.А., с. Стефанидинодар, Азовский район, Ростовская область, к.н. 61:01:0070201:1389 (1 шт)</t>
  </si>
  <si>
    <t>Установка прибора коммерческого учета электрической энергии (мощности) на границе земельного участка, подключенного от опоры №106-93 ВЛ 0,4 кВ № 2 КТП 10/0,4кВ №106 ВЛ 10кВ №806 ПС 35/10 кВ А-8 для технологического присоединения энергопринимающих устройств жилого дома Заявителя Соломатиной С.Л., с. Семибалки, Азовский район Ростовская область, к.н. 61:01:0180101:5016 (1 шт.)</t>
  </si>
  <si>
    <t>Установка прибора коммерческого учета электрической энергии (мощности) на границе земельного участка, подключенного от опоры №48-13 ВЛ 0,4 кВ №1 КТП 10/0,4кВ №48 ВЛ 10кВ №1815 ПС 35/10 кВ А-18 для технологического присоединения энергопринимающих устройств объекта жилого дома Заявителя Сусоева А.И., х. Береговой, Азовский район, Ростовская область, к.н. 61:01:0600002:2549 (1 шт.)</t>
  </si>
  <si>
    <t>Установка прибора коммерческого учета электрической энергии (мощности) на границе земельного участка, подключенного от опоры №351-2 ВЛ-0,4кВ №2 КТП-6/0,4 кВ №351 ВЛ-6кВ №207Н ПС 110/6/10 кВ НС-2 для технологического присоединения энергопринимающих устройств объекта жилого дома Заявителя Рахматуллина Г.Ф., СТ «Квант», Азовский район, Ростовская область, к.н. 61:01:0502901:1087 (1 шт.)</t>
  </si>
  <si>
    <t>Установка прибора коммерческого учета электрической энергии (мощности) на границе земельного участка, подключенного от опоры №64-61 ВЛ 0,4 кВ №3 КТП 10/0,4кВ №64 ВЛ 10кВ №606 ПС 35/10 кВ А-6 для технологического присоединения энергопринимающих устройств объекта жилого дома Заявителя Полтавцевой Е.В., с. Порт-Катон, Азовский район, Ростовская область, к.н. 61:01:0100301:4147 (1 шт.)</t>
  </si>
  <si>
    <t>Установка прибора коммерческого учета электрической энергии (мощности) на границе земельного участка, подключенного от опоры №48-70 ВЛ-0,4 кВ №1 КТП 10/0,4 кВ №48 по ВЛ 10 кВ №1815 ПС 35/10 кВ А-18 для технологического присоединения энергопринимающих устройств жилого дома Заявителя Родионовой Т.В., Рыболовецкий колхоз им.Ленина, Азовский район, Ростовская область, к.н. 61:01:0600002:3200 (1 шт)</t>
  </si>
  <si>
    <t>Установка прибора коммерческого учета электрической энергии (мощности) на границе земельного участка, подключенного от опоры №31-146 ВЛ 0,4 кВ № 2 КТП 10/0,4кВ №31 ВЛ 10кВ №2907 РП-29 ПС 35/10 кВ А-18 для технологического присоединения энергопринимающих устройств жилого дома Заявителя Стрельченко А.И., ст-ца. Елизаветинская, Азовский район Ростовская область, 61:01:0030101:1429 (1 шт.)</t>
  </si>
  <si>
    <t>Установка прибора коммерческого учета электрической энергии (мощности) на границе земельного участка, подключенного от опоры №35-8 ВЛ 0,4 кВ № 1 КТП 10/0,4кВ №35 ВЛ 10кВ №1904 РП-19 ПС 110/35/10 кВ Самарская для технологического присоединения энергопринимающих устройств жилого дома Заявителя Саранча М.В., с. Семибалки, Азовский район Ростовская область, 61:01:0180101:4728 (1 шт.)</t>
  </si>
  <si>
    <t>Установка прибора коммерческого учета электрической энергии (мощности) на границе земельного участка, подключенного от опоры №48-6 ВЛ 0,4 кВ №1 КТП 10/0,4кВ №48 ВЛ 10кВ №1815 ПС 35/10 кВ А-18 для технологического присоединения энергопринимающих устройств объекта жилого дома Заявителя Холупенко Е.В., Рыболовецкий колхоз им.Ленина, Азовский район, Ростовская область, к.н. 61:01:0600002:2464 (1 шт.)</t>
  </si>
  <si>
    <t>Установка прибора коммерческого учета электрической энергии (мощности) на границе земельного участка, подключенного от опоры №35-8 ВЛ 0,4 кВ № 1 КТП 10/0,4кВ №35 ВЛ 10кВ №1904 РП-19 ПС 110/35/10 кВ Самарская для технологического присоединения энергопринимающих устройств жилого дома Заявителя Олейникова Н.Д., с. Новотроицкое, Азовский район Ростовская область, 61:01:0040801:2173 (1 шт.)</t>
  </si>
  <si>
    <t>Установка прибора коммерческого учета электрической энергии (мощности) на границе земельного участка, подключенного от опоры №48-79 ВЛ-0,4кВ №3 КТП-10/0,4 кВ №48 ВЛ-10кВ №1815 ПС 35/10 кВ А-18 для технологического присоединения энергопринимающих устройств объекта жилого дома Заявителя Чупинина И.В., Рыболовецкий колхоз им.Ленина, Азовский район, Ростовская область, к.н. 61:01:0600002:3268 (1 шт.)</t>
  </si>
  <si>
    <t>Установка прибора коммерческого учета электрической энергии (мощности) на границе земельного участка, подключенного от опоры №20-6 ВЛ 0,4 кВ №1 КТП 10/0,4кВ №20 ВЛ 10кВ №3127 ПС 110/35/10 кВ А-31 для технологического присоединения энергопринимающих устройств объекта административного здания Заявителя Акционерное общество «Почта России», с. Займо-Обрыв, Азовский район, Ростовская область, к.н. 61:01:0140401:17 (1 шт.)</t>
  </si>
  <si>
    <t>Установка прибора коммерческого учета электрической энергии (мощности) на границе земельного участка, подключенного от опоры №122-40 ВЛ 0,4 кВ №2 КТП 10/0,4кВ №122 ВЛ 10кВ №3017 ПС 220/110/10 кВ А-30 для технологического присоединения энергопринимающих устройств объекта административного здания Заявителя Акционерное общество «Почта России», с. Кугей, Азовский район, Ростовская область, к.н. 61:01:0080101:1373 (1 шт.)</t>
  </si>
  <si>
    <t>Установка прибора коммерческого учета электрической энергии (мощности) на границе земельного участка, подключенного от опоры №64-2 ВЛ 0,4 кВ №1 КТП 10/0,4кВ №64 ВЛ 10кВ №606 ПС 35/10 кВ А-6 для технологического присоединения энергопринимающих устройств объекта административного здания Заявителя Акционерное общество «Почта России», с. Порт-Катон, Азовский район, Ростовская область, к.н. 61:01:0100301:1564 (1 шт.)</t>
  </si>
  <si>
    <t>Установка прибора коммерческого учета электрической энергии (мощности) на границе земельного участка, подключенного от опоры №92-70 ВЛ 0,4 кВ №2 КТП 10/0,4кВ №92 ВЛ 10кВ №803 ПС 35/10 кВ А-8 для технологического присоединения энергопринимающих устройств объекта административного здания Заявителя Акционерное общество «Почта России», с. Семибалки, Азовский район, Ростовская область, к.н. 61:01:0180101:1533 (1 шт.)</t>
  </si>
  <si>
    <t>Установка прибора коммерческого учета электрической энергии (мощности) на границе земельного участка, подключенного от опоры №9-2 ВЛ-0,4 кВ №1 КТП 10/0,4кВ №9 ВЛ-10кВ №3125 ПС 110/35/10 кВ А-31 для технологического присоединения энергопринимающих устройств жилого дома Заявителя Прядкиной Д.С., с. Пешково, Азовский район, Ростовская область, к.н. 61:01:0140101:8690 (1 шт.)</t>
  </si>
  <si>
    <t>Установка прибора коммерческого учета электрической энергии (мощности) на границе земельного участка, подключенного от опоры №219-46 ВЛ 0,4 кВ №2 КТП 10/0,4кВ №219 ВЛ 10кВ №901 ПС 35/10 кВ А-9 для технологического присоединения энергопринимающих устройств жилого дома Заявителя Павленко А.В., с. Высочино, Азовский район, Ростовская область, к.н. 61:01:0110201:2100 (1 шт.)</t>
  </si>
  <si>
    <t>Установка прибора коммерческого учета электрической энергии (мощности) на границе земельного участка, подключенного от опоры №206-25 ВЛ-0,4кВ №2 КТП 10/0,4 кВ №206 ВЛ-10кВ №3113 ПС 110/35/10 кВ «А-31» для технологического присоединения энергопринимающих устройств жилого дома Заявителя Афониной Э.А., с. Пешково, Азовский район, Ростовская область, к.н. 61:01:0140101:8121 (1 шт.)</t>
  </si>
  <si>
    <t>Установка прибора коммерческого учета электрической энергии (мощности) на границе земельного участка, подключенного от опоры №111-31 ВЛ 0,4 кВ №2 КТП 10/0,4кВ №111 ВЛ 10кВ №3113 ПС 110/35/10 кВ А-31 для технологического присоединения энергопринимающих устройств жилого дома Заявителя Филимоновой О.И., с. Пешково, Азовский район, Ростовская область, к.н. 61:01:0140101:9131 (1 шт.)</t>
  </si>
  <si>
    <t>Установка прибора коммерческого учета электрической энергии (мощности) на границе земельного участка, подключенного от опоры №б/н ВЛ 0,4 кВ КТП 10/0,4 кВ №38 (на балансе Администрации Елизаветинского сельского поселения) ВЛ 10кВ №1802 ПС 35/10 кВ А-18 для технологического присоединения энергопринимающих устройств жилого дома Заявителя Солимчук Л.И., х. Дугино, Азовский район, Ростовская область, к.н. 61:01:0030301:1942 (1 шт.)</t>
  </si>
  <si>
    <t>Установка прибора коммерческого учета электрической энергии (мощности) на границе земельного участка, подключенного от опоры №35-43 ВЛ-0,4 кВ №1 КТП 10/0,4кВ №35 ВЛ-10кВ №1904 РП-19 ПС 110/35/10 кВ Самарская для технологического присоединения энергопринимающих устройств жилого дома Заявителя Ведута С.Н., с. Новотроицкое, Азовский район, Ростовская область, к.н. 61:01:0040801:27 (1 шт.)</t>
  </si>
  <si>
    <t>Установка прибора коммерческого учета электрической энергии (мощности) на границе земельного участка, подключенного от опоры №144-51 ВЛ 0,4 кВ №2 КТП 10/0,4кВ №144 ВЛ 10кВ №1107 ПС 35/10 кВ А-11 для технологического присоединения энергопринимающих устройств объекта жилого дома Заявителя Громаковой Т.В., с. Кагальник, Азовский район, Ростовская область, к.н. 61:01:0060101:2857 (1 шт.)</t>
  </si>
  <si>
    <t>Установка прибора коммерческого учета электрической энергии (мощности) на границе земельного участка, подключенного от опоры №175-26 ВЛ 0,4 кВ №1 КТП 10/0,4кВ №175 ВЛ 10кВ №3105 ПС 110/35/10 кВ А-31 для технологического присоединения энергопринимающих устройств объекта жилого дома Заявителя Баландина А.Н., Азовский район, Ростовская область, к.н. 61:01:0140401:1081 (1 шт.)</t>
  </si>
  <si>
    <t>Установка прибора коммерческого учета электрической энергии (мощности) на границе земельного участка, подключенного от опоры №28-8 ВЛ 0,4 кВ №1 КТП 10/0,4кВ №28 ВЛ 10кВ №1411 ПС 110/35/10 кВ А-32 для технологического присоединения энергопринимающих устройств объекта жилого дома Заявителя Прохоров И.В., х. Полтава 1-я, Азовский район, Ростовская область, к.н. 61:01:0080201:1128 (1 шт.)</t>
  </si>
  <si>
    <t>Установка прибора коммерческого учета электрической энергии (мощности) на границе земельного участка, подключенного от опоры №29-45 ВЛ-0,4кВ №1 ЗТП-10/0,4 кВ №29 КЛ-10кВ №1205 ПС 110/10 кВ А-12 для технологического присоединения энергопринимающих устройств объекта жилого дома Заявителя Козыренко Л.А., Азовский район, Ростовская область, к.н. 61:01:0090102:2564 (1 шт.)</t>
  </si>
  <si>
    <t>Установка прибора коммерческого учета электрической энергии (мощности) на границе земельного участка, подключенного от опоры №48-17 ВЛ-0,4кВ №1 КТП-10/0,4 кВ №48 ВЛ-10кВ №1815 ПС 35/10 кВ А-18 для технологического присоединения энергопринимающих устройств объекта жилого дома Заявителя Шахбазян Ж.М., Азовский район, Ростовская область, к.н. 61:01:0600002:2541 (1 шт.)</t>
  </si>
  <si>
    <t>Установка прибора коммерческого учета электрической энергии (мощности) на границе земельного участка, подключенного от опоры №127-5 ВЛ-0,4кВ №1 КТП-10/0,4 кВ №127 ВЛ-10кВ №1708 ПС 35/10 кВ А-17 для технологического присоединения энергопринимающих устройств объекта жилого дома Заявителя Лыскиной В.В., с. Круглое, Азовский район, Ростовская область, к.н. 61:01:0070101:232 (1 шт.)</t>
  </si>
  <si>
    <t>Установка прибора коммерческого учета электрической энергии (мощности) на границе земельного участка, подключенного от опоры №89-28 ВЛ-0,4кВ №1 КТП-10/0,4 кВ №89 ВЛ-10кВ №803 ПС 35/10 кВ А-8 для технологического присоединения энергопринимающих устройств объекта жилого дома Заявителя Осиповой Н.Б., с. Семибалки, Азовский район, Ростовская область, к.н. 61:01:0180101:1456 (1 шт.)</t>
  </si>
  <si>
    <t>Установка прибора коммерческого учета электрической энергии (мощности) на границе земельного участка, подключенного от опоры №31-110 ВЛ 0,4 кВ №2 КТП 10/0,4кВ №31 ВЛ 10кВ №2907 РП-29 ПС 35/10 кВ А-18 для технологического присоединения энергопринимающих устройств объекта жилого дома Заявителя Степаненко М.Ю., х. Коса, Азовский район, Ростовская область, к.н. 61:01:0030601:7000 (1 шт.)</t>
  </si>
  <si>
    <t>Установка прибора коммерческого учета электрической энергии (мощности) на границе земельного участка, подключенного от опоры №4-97 ВЛ-0,4  №3  КТП-97 ВЛ-10 805 ПС 110 кВ БОС для технологического присоединения энергопринимающих устройств нежилой застройки Заявителя Марченко Н.А. Ростовская область, Кагальницкий р-н, п. Мокрый Батай, ул. Зеленая д.1-Д  к.н. 61:14:0060101:2531 (1 шт.)</t>
  </si>
  <si>
    <t>Установка прибора коммерческого учета электрической энергии (мощности) на границе земельного участка, подключенного от опоры №1-14  ВЛ-0,4 №1 КТП-1 ВЛ-10 612  ПС 35 кВ КГ6 для технологического присоединения энергопринимающих устройств малоэтажной жилой застройки Заявителя Падалица А.Г., Ростовская область, Кагальницкий   р-н, с. Новобатайск,  ул. Октябрьская д.3 к.н.: 61:14:0040101:52(1 шт.)</t>
  </si>
  <si>
    <t>Установка прибора коммерческого учета электрической энергии (мощности) на границе земельного участка, подключенного от опоры №126-134 ВЛ-0,4 №1 КТП-126 ВЛ-10 313 ПС 35 кВ КГ3 для технологического присоединения энергопринимающих устройств малоэтажной жилой застройки Заявителя, Ростовская обл., Аксайский р-н, СНТ «Природа» 35 линия уч.3631 к.н. 61:02:0504601:4427(1 шт.)</t>
  </si>
  <si>
    <t>Установка прибора коммерческого учета электрической энергии (мощности) на границе земельного участка, подключенного от опоры №202-6 ВЛ-0,4 №1 КТП-202 ВЛ-10 319 ПС 35 кВ КГ3 для технологического присоединения энергопринимающих устройств малоэтажной жилой застройки Заявителя Марченко А.А., Ростовская обл. Кагальницкий р-н. п. Мокрый Батай, ул. Строителей д.78 к.н. 61:14:0060109:769 (1 шт.)</t>
  </si>
  <si>
    <t>Установка прибора коммерческого учета электрической энергии (мощности) на границе земельного участка, подключенного от опоры №25-52 ВЛ-0,4 №2 КТП-25 ВЛ-10 1006 ПС 110 кВ Полячки для технологического присоединения энергопринимающих устройств малоэтажной жилой застройки Заявителя Струковой Л.В., Ростовская обл., Кагальницкий р-н, х. Родники, ул. Гагарина д.31Б к.н. 61:14:0080502:245(1 шт.)</t>
  </si>
  <si>
    <t>Установка прибора коммерческого учета электрической энергии (мощности) на границе земельного участка, подключенного от опоры №128-112 ВЛ-0,4 №1 КТП-128 ВЛ-10 313 ПС 35 кВ КГ3 для технологического присоединения энергопринимающих устройств малоэтажной жилой застройки Заявителя Поверенная Е.В., Ростовская обл., Кагальницкий р-н, ст. Кировская, ул. Королева д.20 к.н. 61:14:0050103:64(1 шт.)</t>
  </si>
  <si>
    <t>Установка прибора коммерческого учета электрической энергии (мощности) на границе земельного участка, подключенного от опоры №169-161 ВЛ-0,4 №3 КТП-169 ВЛ-10 313 ПС 35 кВ КГ3 для технологического присоединения энергопринимающих устройств малоэтажной жилой застройки Заявителя Помазанова А.Н., Ростовская обл., Аксайский р-н, х. Истомино, СНТ «Природа» уч.IV-23-3680 к.н. 61:02:0504601:762 (1 шт.)</t>
  </si>
  <si>
    <t>Установка прибора коммерческого учета электрической энергии (мощности) на границе земельного участка, подключенного от опоры № 74-15 ВЛ-0,4  №1  КТП-74  ВЛ-10 801 ПС 35 кВ ЗР8 для технологического присоединения энергопринимающих устройств малоэтажной жилой застройки Заявителя Деменин А.В. Ростовская область, Зерноградский р-н, х. Клюев, ул. Восточная д.1А к.н. 61:12:0090601:1259 (1 шт.)</t>
  </si>
  <si>
    <t>Установка прибора коммерческого учета электрической энергии (мощности) на границе земельного участка, подключенного от опоры №23-18 ВЛ-0,4 №5 КТП-23 ВЛ-10 1507  ПС 110 кВ ЗР15 для технологического присоединения энергопринимающих устройств нежилой застройки Заявителя Кулешов А.А., Ростовская область, Зерноградский р-н, г. Зерноград, ул. им. Самохвалова д.23К  к.н. 61:12:0040102:786 (1 шт.)</t>
  </si>
  <si>
    <t>Установка прибора коммерческого учета электрической энергии (мощности) на границе земельного участка, подключенного от опоры  №105-32 ВЛ-0,4 №1 КТП-105 ВЛ-10 716 ПС 110 кВ Юбилейная для технологического присоединения энергопринимающих устройств малоэтажной жилой застройки Заявителя Массольд А.В., Ростовская обл., Кагальницкий р-н, п. Воронцовка, ул. Садовая д.19 к.н. 61:14:0060202:349 (1 шт.)</t>
  </si>
  <si>
    <t>Установка прибора коммерческого учета электрической энергии (мощности) на границе земельного участка, подключенного от опоры  № 135-161 ВЛ-0,4  №4  КТП-135  ВЛ-10 805 ПС 110 кВ БОС для технологического присоединения энергопринимающих устройств малоэтажной жилой застройки Заявителя Калиенко О.В. Ростовская область, Кагальницкий р-н, п. Мокрый Батай, ул. Майская д.3А к.н. 61:14:0060107:683 (1 шт.)</t>
  </si>
  <si>
    <t>Установка прибора коммерческого учета электрической энергии (мощности) на границе земельного участка, подключенного от опоры №196-16 ВЛ-0,4 №1 КТП-196 ВЛ-10 606  ПС 35 кВ КГ6 для технологического присоединения энергопринимающих устройств малоэтажной жилой застройки Заявителя Исаков Е.Ю., Ростовская область, Кагальницкий р-н, с. Новобатайск, пер. Дачный д.35  к.н. 61:14:0040117:164 (1 шт.)</t>
  </si>
  <si>
    <t>Установка прибора коммерческого учета электрической энергии (мощности) на границе земельного участка, подключенного от опоры  №141-29 ВЛ-0,4  №2  КТП-141 ВЛ-10 215 ПС 35 кВ КГ2 для технологического присоединения энергопринимающих устройств ма-лоэтажной жилой застройки Заявителя Арутюнов О.В. Ростовская область, Кагальниц-кий р-н, п. Малиновка, ул. Специалистов д.6Г к.н. 61:14:001302:882 (1 шт.)</t>
  </si>
  <si>
    <t>Установка прибора коммерческого учета электрической энергии (мощности) на границе земельного участка, подключенного от опоры № 121-4 ВЛ-0,4  №1  КТП-121  ВЛ-10 122 ПС 220 кВ Зерновая для технологического присоединения энергопринимающих устройств малоэтажной жилой застройки Заявителя Денисенко А.И. Ростовская область, Зерноградский р-н, х. Ракитный, ул. Заречная д.28 к.н. 61:12:0051001:857 (1 шт.)</t>
  </si>
  <si>
    <t>Установка прибора коммерческого учета электрической энергии (мощности) на границе земельного участка, подключенного от опоры №17-33 ВЛ-0,4 №1 КТП-17 ВЛ-10 1608  ПС 35 кВ ЗР16 для технологического присоединения энергопринимающих устройств нежилого помещения Заявителя АО «Почта России», Ростовская область, Зерноградский р-н, х. 1-й Россошинский, ул. Заречная д.4 кв.1  к.н. 61:12:0030306:128 (1 шт.)</t>
  </si>
  <si>
    <t>Установка прибора коммерческого учета электрической энергии (мощности) на границе земельного участка, подключенного от опоры  №36-23 ВЛ-0,4  №1  КТП-36 ВЛ-10 313 ПС 35 кВ КГ3 для технологического присоединения энергопринимающих устройств малоэтажной жилой застройки Заявителя Иванченко В.А. Ростовская область, Кагальницкий р-н, ст. Кировская, ул. Кирова д. 119 к.н. 61:14:0050111:131 (1 шт.)</t>
  </si>
  <si>
    <t>Установка прибора коммерческого учета электрической энергии (мощности) на границе земельного участка, подключенного от опоры № 18-24 ВЛ-0,4  №1  КТП-18  ВЛ-10 605 ПС 35 кВ КГ3 для технологического присоединения энергопринимающих устройств нежилой застройки Заявителя ИП Петров Л.В. Ростовская область, р-н. Кагальницкий с. Новобатайск ул. Ленина  д.15А к.н. 61:14:00672413:305 (1 шт.)</t>
  </si>
  <si>
    <t>Установка прибора коммерческого учета электрической энергии (мощности) на границе земельного участка, подключенного от опоры № 80-10 ВЛ-0,4  №1  КТП-80  ВЛ-10 501 ПС 35 кВ ЗР85для технологического присоединения энергопринимающих устройств малоэтажной жилой застройки Заявителя Степаненко В.П. Ростовская область, Зерноградский р-н, х. Болдиновка , ул. Пушкина  д.75 к.н. 61:12:0011101:897 (1 шт.)</t>
  </si>
  <si>
    <t>Установка прибора коммерческого учета электрической энергии (мощности) на границе земельного участка, подключенного от опоры №80-52 ВЛ-0,4 №2 КТП-80 ВЛ-10 501  ПС 35 кВ ЗР5 для технологического присоединения энер-гопринимающих устройств нежилой застройки Заявителя Коношенко С.А., Ростовская область, Зерноградский р-н, х. Болдиновка , ул. Пушкина  д.41 к.н. 61:12:0011101:125 (1 шт.)</t>
  </si>
  <si>
    <t xml:space="preserve">Установка прибора коммерческого учета электрической энергии (мощности) на границе земельного участка, подключенного от опоры №61-128   ВЛ-0,4 №2 КТП-128 ВЛ-10 313  ПС 35 кВ КГ3 для технологического присоединения энергопринимающих устройств магазина Заявителя ИП Воронина С.В., Ростовская область, Кагальницкий   р-н, ст. Кировская ул. Кирова д.84В,  к.н.: 61:14:0050109:98(1 шт.) </t>
  </si>
  <si>
    <t>Установка прибора коммерческого учета электрической энергии (мощности) на границе земельного участка, подключенного от опоры №22-50 ВЛ-0,4 №1 КТП-22 ВЛ-10 1006  ПС 110 кВ Полячки для технологического присоединения  энергопринимающих устройств малоэтажной жилой застройки Заявителя ИП Соломко В.Т.,  Ростовская область, Кагальницкий р-н, х. Красный Яр, ул. Ветеранов д.3  к.н.: 61:14:0080301:1 (1 шт.)</t>
  </si>
  <si>
    <t xml:space="preserve">Установка прибора коммерческого учета электрической энергии (мощности) на границе земельного участка, подключенного от опоры №28-264  ВЛ-0,4 №3 ЗТП-28 ВЛ-10 313  ПС 35 кВ КГ3 для технологического присоединения  энергопринимающих устройств объекта торговли Заявителя ИП Адиханян А.А. Ростовская область, Кагальницкий р-н, ст. Кировская, ул. Кирова д.2С к.н.: 61:14:0050130:85(1 шт.) </t>
  </si>
  <si>
    <t xml:space="preserve">Установка прибора коммерческого учета электрической энергии (мощности) на границе земельного участка, подключенного от опоры №194-5  ВЛ-0,4 №1 КТП-194 ВЛ-10 313  ПС 35 кВ КГ3 для технологического присоединения  энергопринимающих устройств нежилой застройки Заявителя ИП Адиханян А.А. Ростовская область, Кагальницкий р-н, ст. Кировская, ул. Кирова д.8Г к.н.: 61:14:0050129:390(1 шт.) </t>
  </si>
  <si>
    <t xml:space="preserve">Установка прибора коммерческого учета электрической энергии (мощности) на границе земельного участка, подключенного от опоры №90-85 ВЛ-0,4 №3 КТП-90 ВЛ-10 413  ПС 35 кВ КГ4 для технологического присоединения энергопринимающих устройств нежилой застройки Заявителя ИП Лиходедов В.Н., Ростовская область, Кагальницкий   р-н, с. Иваново-Шамшево, ул. Ростовская д.2А  к.н.: 61:14:0030301:48 </t>
  </si>
  <si>
    <t>Установка прибора коммерческого учета электрической энергии (мощности) на границе земельного участка, подключенного от опоры №126-57 ВЛ-0,4 №1 КТП-126 ВЛ-10 313 от ПС 35 кВ КГ3 для технологического присоединения энергопринимающих устройств садового дома Заявителя Бондаревой Е.А., Ростовская обл., Аксайский р-н, СНТ «Железнодорожник» к.н. 61:02:0504801:404 (1 шт.)</t>
  </si>
  <si>
    <t>Установка прибора коммерческого учета электрической энергии (мощности) на границе земельного участка, подключенного от опоры №б/н ВЛ 0,4 кВ КТП 10/0,4кВ №6 (на балансе Администрации Александровского сельского поселения) ВЛ 10кВ №1513 ПС 35/10 кВ А-15 для технологического присоединения энергопринимающих устройств объекта базовой станции сотовой связи Заявителя ПАО «Ростелеком»., п. Ленинский Лесхоз, Азовский район, Ростовская область, к.н. 61:01:0010401 (1 шт.)</t>
  </si>
  <si>
    <t>Строительство участка ВЛИ-0,4 кВ от вновь установленной опоры вновь построенной ВЛИ-0,4 кВ от вновь установленной ТП-6/0,4 кВ по ВЛ-6 кВ №1 ПС 35/6 кВ НС-12 (по договорам №61-1-18-00388977 от 20.08.2018г, №61-1-18-00395029 от 27.08.2018г и №61-1-18-00396129 от 20.09.2018г.) для присоединения жилого дома Болдырева А.Н., расположенного по адресу: Ростовская область, Волгодонской район, с/т Юбилейное, к.н. 61:08:0601901:645 (ориентировочная протяженность ЛЭП 0,25 км)</t>
  </si>
  <si>
    <t>Обеспечение коммерческим учетом электрической энергии (мощности) в точке поставки и установка шкафа 0,4 кВ по присоединению базовой станции сотовой связи БС 2683 ООО «Т2 Мобайл», расположенной по адресу: Ростовская область, Мартыновский район, п. Крутобережный, пер. Речной, д. 1б, к.н. 61:20:0020501:292</t>
  </si>
  <si>
    <t>Строительство участка ВЛИ-0,4 кВ от опоры №2 ВЛ-0,4 кВ №2 КТП-6071/100 кВА ВЛ-10 кВ №12 ПС 110/35/10 кВ Мартыновская, с установкой шкафа 0,4 кВ, и  обеспечение коммерческим учетом электрической энергии (мощности) в точке поставки и установка шкафа 0,4 кВ по присоединению жилого дома Лобзенко М.Г., расположенного по адресу: Ростовская область, Мартыновский район, п. Поречье,  ул. Поречинская, д. 7-а, к.н. 61:20:0081001:835 (ориентировочная протяженность ЛЭП 0,017 км)</t>
  </si>
  <si>
    <t>Реконструкция ПС 110 кВ Б. Ремонтное в части установки основного оборудования ПС, релейной защиты и автоматики, связи и ТП, необходимого для реализации объекта «Строительство ПС 35/110 кВ Джангар с двумя трансформаторами мощностью не менее 62,9 МВА каждый»</t>
  </si>
  <si>
    <t>Строительство участка ВЛЗ-10 кВ от опоры №1/41 ВЛ-10 кВ №5 ПС 35/10 кВ Лозновская, с установкой ТП-10/0,4 кВ, строительство ВЛИ-0,4 кВ от РУ-0,4 кВ вновь установленной ТП-10/0,4 кВ,  с установкой шкафа 0,4 кВ, и обеспечение коммерческим учетом электрической энергии (мощности) в точке поставки по присоединению здания для хранения и переработки сельскохозяйственной продукции Павличенко Н.Е., расположенного по адресу: Ростовская область, Цимлянский район, п. Сосенки, в границах ЗАО «Сосенки», 0,2 км восточная граница п. Сосенки, кадастровый номер земельного участка 61:41:0600011:1369 (ориентировочная протяженность ЛЭП 0,13 км, ориентировочная мощность трансформатора 25 кВА)</t>
  </si>
  <si>
    <t>Установка коммерческого учета электрической энергии (мощности)  в точке поставки и установка шкафа 0,4 кВ по присоединению бани-сауны Шарыгина С.Г., расположенной по адресу: Ростовская область, г. Волгодонск, ул. Отдыха, д.5а, кадастровый номер земельного участка 61:48:0020101:1380</t>
  </si>
  <si>
    <t>Установка прибора коммерческого учета электрической энергии (мощности) в точке поставки для присоединения офисного здания (к.н. 61:20:0070101:2965) ООО «Новоселовское», расположенного по адресу: Ростовская область, Мартыновский район, х. Новоселовка, ул. Советская, д. 100, к.н.з.у: 61:20:0070101:2927 (количество приборов - 1 шт)</t>
  </si>
  <si>
    <t>Строительство участка ВЛИ-0,4 кВ от опоры №1/8 ВЛИ-0,4 кВ №2 КТП 8560 ВЛ 6 кВ №1 ПС 35 кВ НС-12 и установка прибора коммерческого учета электрической энергии (мощности) в точке поставки для присоединения жилого дома Страхова О.С., расположенного по адресу: Ростовская область, Волгодонской район, х. Семенкин, кадастровый номер объекта: 61:08:0601901:1595, к.н.з.у. 61:08:0601901:1590 (ориентировочная протяженность ЛЭП 0,03 км)</t>
  </si>
  <si>
    <t>Установка прибора коммерческого учета электрической энергии (мощности) в точке поставки для присоединения жилого дома Мурадова Ю.К., расположенного по адресу: Ростовская область, Мартыновский район, х. Московский, ул. Московская, д. 63, к.н.з.у.: 61:20:0070601:424</t>
  </si>
  <si>
    <t>Установка прибора коммерческого учета электрической энергии (мощности) в точке поставки для присоединения скважины для полива огорода Лоладзе Г.М., расположенной по адресу: Ростовская область, Мартыновский район, слобода Большая Орловка, ул. Берестова, д. 109-а, к.н.з.у.: 61:20:0020101:13339</t>
  </si>
  <si>
    <t>Установка прибора коммерческого учета электрической энергии (мощности) в точке поставки для присоединения объекта туристической отрасли Чикина А.М., расположенного по адресу: Ростовская область, г. Волгодонск, ул. Отдыха, д. 3, к.н.з.у.: 61:48:0020101:1277 (количество приборов учета-1 шт)</t>
  </si>
  <si>
    <t>Установка прибора коммерческого учета электрической энергии (мощности) в точке поставки для присоединения КТП/С 16 кВА 10/0,4 кВ ПАО «Газпром», расположенного по адресу: Ростовская область, Зимовниковский район, х. Петухов, в Зимовниковском районе Ростовской области на 24,9 км проектируемой перемычки, к.н.з.у.: 61:13:0600001:499 (количество приборов - 1 шт)</t>
  </si>
  <si>
    <t>Установка прибора коммерческого учета электрической энергии (мощности) в точке поставки для присоединения магазина №37 Большовского потребительского общества, расположенного по адресу: Ростовская область, Мартыновский район, х. Пробуждение, ул. Юбилейная, д. 55, к.н.з.у.: 61:20:60080701:220</t>
  </si>
  <si>
    <t>Установка прибора коммерческого учета электрической энергии (мощности) в точке поставки для присоединения жилого дома Корченко В.В., расположенного по адресу: Ростовская область, Цимлянский район, станица Красноярская, пер. Красноармейский, д. 28, к.н.з.у. 61:41:0020118:79</t>
  </si>
  <si>
    <t>Строительство участка ВЛИ-0,4 кВ от опоры №11 ВЛ 0,4 кВ №2 КТП 7390 ВЛ 10 кВ №4 ПС 35 кВ Николаевская и установка прибора коммерческого учета электрической энергии (мощности) в точке поставки для присоединения жилого дома Бордачевой Е.А., расположенного по адресу: Ростовская область, Константиновский район, станица Николаевская, ул. Максима Горького, д. 5, к.н.з.у. 61:17:050101:2107 (ориентировочная протяженность ЛЭП 0,06 км)</t>
  </si>
  <si>
    <t>Установка прибора коммерческого учета электрической энергии (мощности) в точке поставки для присоединения жилого дома Волкодав Ю.В., расположенного по адресу: Ростовская область, Ремонтненский район, х. Раздольный, ул. Центральная, д. 9, к.н.о.: 61:32:005201:244, к.н.з.у.: 61:32:005201:52</t>
  </si>
  <si>
    <t>Строительство участка ВЛИ-0,4 кВ от вновь установленной опоры вновь построенной ВЛИ-0,4 кВ от РУ-0,4 кВ №2 КТП 8608 ВЛ 6 кВ №14 ПС 35 кВ Романовская (по договору ТП №61-1-21-00600573 от 13.09.2021г.) и установка прибора коммерческого учета электрической энергии (мощности) в точке поставки для присоединения индивидуального жилого дома Ромахова А.Ф., расположенного по адресу: Ростовская область, Волгодонской район, станица Романовская, ул. 75 лет Победы, д. 6, к.н.з.у. 61:08:0600601:4563 (ориентировочная протяженность ЛЭП 0,13 км)</t>
  </si>
  <si>
    <t>Строительство участка ВЛИ-0,4 кВ от опоры №15/10 ВЛИ 0,4 кВ №1 КТП 8597 ВЛ 6 кВ №5 ПС 35 кВ Романовская и установка прибора коммерческого учета электрической энергии (мощности) в точке поставки для присоединения жилого дома Ключко Г.К., расположенного по адресу: Ростовская область, Волгодонской район, станица Романовская, ул. Почтовая, д. 124, к.н.з.у. 61:08:0070126:573 (ориентировочная протяженность ЛЭП 0,025 км)</t>
  </si>
  <si>
    <t>Установка прибора коммерческого учета электрической энергии (мощности) в точке поставки для присоединения базовой станции/оборудования сотовой связи АО «Первая Башенная Компания», расположенной по адресу: Ростовская область, Зимовниковский район, п. Мокрый Гашун, ул. Парковая, участок в 35 м от дома №1, к.н.з.у.: 61:13:0090105</t>
  </si>
  <si>
    <t>Строительство участка ВЛИ-0,4 кВ от вновь установленной опоры вновь построенной ВЛИ-0,4 кВ от вновь установленной ТП-6/0,4 кВ по ВЛ-6 кВ №15 ПС 35 кВ Романовская (по договорам ТП №61-1-21-00567599 от 02.04.2021г, №61-1-21-00567577 от 02.04.2021г, №61-1-21-00567591 от 02.04.2021г, №61-1-21-00567603 от 02.04.2021г) и установка прибора коммерческого учета электрической энергии (мощности) в точке поставки для присоединения индивидуального жилого дома Овчаровой А.Ю., расположенного по адресу: Ростовская область, Волгодонской район, станица Романовская, ул. Шолохова, д. 12, к.н.з.у. 61:08:0600601:4985 (ориентировочная протяженность ЛЭП 0,025 км)</t>
  </si>
  <si>
    <t>Строительство участка ВЛИ-0,4 кВ от вновь установленной опоры вновь построенной ВЛИ-0,4 кВ от вновь установленной ТП-6/0,4 кВ по ВЛ-6 кВ №15 ПС 35 кВ Романовская (по договорам ТП №61-1-21-00567599 от 02.04.2021г, №61-1-21-00567577 от 02.04.2021г, №61-1-21-00567591 от 02.04.2021г, №61-1-21-00567603 от 02.04.2021г) и установка прибора коммерческого учета электрической энергии (мощности) в точке поставки для присоединения жилого дома Гордиенко Е.Ю., расположенного по адресу: Ростовская область, Волгодонской район, станица Романовская, ул. Шолохова, д. 24, к.н.з.у. 61:08:0600601:4998 (ориентировочная протяженность ЛЭП 0,02 км)»</t>
  </si>
  <si>
    <t>Установка прибора коммерческого учета электрической энергии (мощности) в точке поставки для присоединения жилого дома Крамаревой С.Н., расположенного по адресу: Ростовская область, Ремонтненский район, х. Раздольный, ул. Центральная, д. 11, к.н.з.у.: 61:32:0050201:118</t>
  </si>
  <si>
    <t>Установка прибора коммерческого учета электрической энергии (мощности) в точке поставки для присоединения жилого дома Отрезенко А.Д., расположенного по адресу: Ростовская область, Ремонтненский район, х. Раздольный, ул. Центральная, д. 7, к.н.з.у.: 61:32:0050201:469</t>
  </si>
  <si>
    <t>Установка прибора коммерческого учета электрической энергии (мощности) в точке поставки для присоединения квартиры Умарова Х.А., расположенной по адресу: Ростовская область, Дубовский район, х. Присальский, ул. Энергетиков, д. 4, кв. 2, к.н.з.у.: 61:09:0070101:66</t>
  </si>
  <si>
    <t>Строительство участка ВЛИ-0,4 кВ от опоры №6 ВЛ 0,4 кВ №1 КТП 8607 ВЛ 6 кВ №1 ПС 35 кВ Романовская и установка прибора коммерческого учета электрической энергии (мощности) в точке поставки для присоединения садового дома Игнатовой Н.А., расположенного по адресу: Ростовская область, г. Волгодонск, ул. Отдыха, д. 39в9, к.н.з.у. 61:48:0020101:1882 (ориентировочная протяженность ЛЭП 0,03 км)</t>
  </si>
  <si>
    <t>Установка прибора коммерческого учета электрической энергии (мощности) в точке поставки для присоединения спального домика на базе отдыха Скляровой Н.Н., расположенного по адресу: Ростовская область, г. Волгодонск, ул. Отдыха, д. 67, к.н.з.у.: 61:48:0020101:121</t>
  </si>
  <si>
    <t>Строительство участка ВЛИ-0,4 кВ от опоры №2/9 ВЛИ 0,4 кВ №2 КТП-1509 ВЛ 10 кВ №5 ПС 35 кВ Лозновская и установка прибора коммерческого учета электрической энергии (мощности) в точке поставки для присоединения жилого дома Бочарова В.В., расположенного по адресу: Ростовская область, Цимлянский район, х. Лозной, ул. Абрикосовая, д. 60, к.н.з.у. 61:41:0600011:1063 (ориентировочная протяженность ЛЭП 0,04 км)</t>
  </si>
  <si>
    <t>Установка прибора коммерческого учета электрической энергии (мощности) в точке поставки для присоединения части жилого дома Лысовой Е.М., расположенной по адресу: Ростовская область, Цимлянский район, п. Саркел, ул. Набережная, д. 4, кв./оф. 2, к.н.з.у.: 61:41:0011107:64</t>
  </si>
  <si>
    <t>Строительство участка ВЛИ-0,4 кВ от опоры №18 ВЛИ 0,4 кВ №1 КТП 1509 ВЛ 10 кВ №5 ПС 35 кВ Лозновская и установка прибора коммерческого учета электрической энергии (мощности) в точке поставки для присоединения жилого дома Переверзева И.А., расположенного по адресу: Ростовская область, Цимлянский район, х. Лозной, ул. Грушевая, д. 28, к.н.з.у. 61:41:0600011:2007 (ориентировочная протяженность ЛЭП 0,03 км)</t>
  </si>
  <si>
    <t>Реконструкция участка ВЛ-0,4 кВ от опоры №5/6 до опоры №5/7 ВЛ 0,4 кВ №1 КТП-1452 ВЛ 10 кВ №12 ПС 35 кВ Камышевская и установка прибора коммерческого учета электрической энергии (мощности) в точке поставки для присоединения жилого дома Кулинченко Е.С., расположенного по адресу: Ростовская область, Цимлянский район, станица Камышевская, ул. Гусынка, д. 2, к.н.з.у.: 61:41:0040105:4 (ориентировочная протяженность ЛЭП 0,04 км)</t>
  </si>
  <si>
    <t>Строительство участка ВЛИ-0,4 кВ от опоры №2/5 ВЛ 0,4 кВ №1 КТП 1443 ВЛ 10 кВ №5 ПС 110 кВ Цимлянская и установка прибора коммерческого учета электрической энергии (мощности) в точке поставки для присоединения малоэтажной жилой застройки (индивидуального жилого дома/садового/дачного дома) Ивановой Е.А., расположенной по адресу: Ростовская область, Цимлянский район, п. Саркел, по юго-западной границе примыкает к земельному участку с к.н. 61:41:0011105:120, к.н.з.у. 61:41:0011105:169 (ориентировочная протяженность ЛЭП 0,03 км)</t>
  </si>
  <si>
    <t>Установка прибора коммерческого учета электрической энергии (мощности) в точке поставки для присоединения квартиры Кучеренко С.В., расположенной по адресу: Ростовская область, Цимлянский район, п. Саркел, пер. Виноградный, д. 5, кв./оф. 6, к.н.з.у.: 61:41:0011104:0072</t>
  </si>
  <si>
    <t>Установка прибора коммерческого учета электрической энергии (мощности) в точке поставки для присоединения малоэтажной жилой застройки (индивидуального жилого дома/садового/дачного дома) Колесникова Г.В., расположенной по адресу: Ростовская область, Цимлянский район, х. Лозной, ул. Советская, д.125, к.н.з.у.: 61:41:0030110:132</t>
  </si>
  <si>
    <t>Строительство участка ВЛИ-0,4 кВ от РУ 0,4 кВ №2 КТП 8342 ВЛ 6 кВ №1 ПС 35 кВ Романовская и установка прибора коммерческого учета электрической энергии (мощности) в точке поставки для присоединения малоэтажной жилой застройки Гончаровой А.П., расположенной по адресу: Ростовская область, Волгодонской район, х. Парамонов, ул. Гагарина, д. 84, к.н.з.у.: 61:08:0070302:170 (ориентировочная протяженность ЛЭП 0,099 км)</t>
  </si>
  <si>
    <t>Строительство участка ВЛИ-0,4 кВ от опоры №7 ВЛИ 0,4 кВ №1 КТП 8608 ВЛ 6 кВ №14 ПС 35 кВ Романовская и установка прибора коммерческого учета электрической энергии (мощности) в точке поставки для присоединения малоэтажной жилой застройки Дмитриева А.Н., расположенной по адресу: Ростовская область, Волгодонской район, станица Романовская, ул. 75 лет Победы, д. 50, к.н.з.у. 61:08:0600601:4607 (ориентировочная протяженность ЛЭП 0,02 км)</t>
  </si>
  <si>
    <t>Установка прибора коммерческого учета электрической энергии (мощности) в точке поставки для присоединения малоэтажной жилой застройки (индивидуального жилого дома/садового/дачного дома) Молчановой Д.Д., расположенной по адресу: Ростовская область, Волгодонской район, п. Краснодонский, ул. Южная, д. 9а, к.н.з.у.: 61:08:0600901:296</t>
  </si>
  <si>
    <t>Строительство участка ВЛИ-0,4 кВ от опоры №14 ВЛ 0,4 кВ №1 КТП 6085 ВЛ 10 кВ №12 ПС 110 кВ Мартыновская и установка прибора коммерческого учета электрической энергии (мощности) в точке поставки для присоединения административного/офисного здания ИП Ермоченко В.Н., расположенного по адресу: Ростовская область, Мартыновский район, х. Засальский, ул. Ленина, д. 69, к.н.з.у. 61:20:0080301:376 (ориентировочная протяженность ЛЭП 0,18 км</t>
  </si>
  <si>
    <t>Реконструкция участка ВЛ-0,4 кВ от опоры №1 до опоры №1/8 ВЛ 0,4 кВ №1 КТП 4230 ВЛ 10 кВ №7 ПС 35 кВ Киевская и установка прибора коммерческого учета электрической энергии (мощности) в точке поставки для присоединения жилого дома Журавлева Н.С., расположенного по адресу: Ростовская область, Ремонтненский район, х. Развильный, ул. Победы, д. 3, к.н.о.: 61:32:0050201:97:12, к.н.з.у.: 61:32:0050201:97 (ориентировочная протяженность ЛЭП 0,55 км)</t>
  </si>
  <si>
    <t>Реконструкция участка ВЛ-0,4 кВ от опоры №4 до опоры №1/3 ВЛ 0,4 кВ №1 КТП 8491 ВЛ 6 кВ №5 ПС 35 кВ Романовская и установка прибора коммерческого учета электрической энергии (мощности) в точке поставки для присоединения малоэтажной жилой застройки Мироненко А.М., расположенной по адресу: Ростовская область, Волгодонской район, станица Романовская, пер. Октябрьский, д. 41, к.н.з.у.: 61:08:0070118:118 (ориентировочная протяженность ЛЭП 0,098 км)</t>
  </si>
  <si>
    <t>Строительство участка ВЛИ-0,4 кВ от опоры №5/4 ВЛ 0,4 кВ №3 КТП 8105 ВЛ 10 кВ №4 ПС 35 кВ Виноградная и для прис.Поляковой О.В.</t>
  </si>
  <si>
    <t>Установка прибора коммерческого учета электрической энергии (мощности) в точке поставки для присоединения малоэтажной жилой застройки Корсунова А.В., расположенной по адресу: Ростовская область, Волгодонской район, станица Романовская, ул. 75 лет Победы, д. 54, к.н.з.у.: 61:08:0600601:4611 (1шт)</t>
  </si>
  <si>
    <t>Реконструкция участка ВЛ-0,4 кВ от опоры №20 до опоры №21 ВЛ 0,4 кВ №2 КТП 1409 ВЛ 10 кВ №17 ПС 110 кВ Цимлянская  дома Старкова А.В.</t>
  </si>
  <si>
    <t>Строительство участка ВЛИ-0,4 кВ от опоры №24 ВЛ 0,4 кВ №2 КТП 1355 ВЛ 10 кВ №5 ПС 110 кВ Искрадля прис. жилого дома Гончарова И.А.</t>
  </si>
  <si>
    <t>Строительство участка ВЛИ-0,4 кВ от опоры №10 ВЛ 0,4 кВ №1 КТП 8086 ВЛ 10 кВ №1 ПС 35 кВ Донская для прис. нежилой застройки ИП Гаджиева Р.Х.</t>
  </si>
  <si>
    <t>Строительство участка ВЛИ-0,4 кВ от опоры №2/3 ВЛ 0,4 кВ №2 КТП 8530 ВЛ 6 кВ №14 ПС 35 кВ Романовская  для при Рыжкина В.В.</t>
  </si>
  <si>
    <t>Строительство участка ВЛИ-0,4 кВ от опоры №3/4 ВЛ 0,4 кВ №4 КТП 6102 ВЛ 10 кВ №6 ПС 110 кВ Мартыновская для прис жилого дома Сураилиди В.Я.</t>
  </si>
  <si>
    <t>Строительство участка ВЛИ-0,4 кВ от опоры №7 ВЛ 0,4 кВ №1 КТП 8333 ВЛ 6 кВ №14 ПС 35 кВ Романовская Мололкина А.П</t>
  </si>
  <si>
    <t>Реконструкция участка ВЛ-0,4 кВ от опоры №1 до опоры №12 ВЛ 0,4 кВ №3 КТП 4231 ВЛ 10 кВ №7 ПС 35 кВ Киевская и установка прибора коммерческого учета электрической энергии (мощности) в точке поставки для присоединения жилого дома Голиковой О.О., расположенного по адресу: Ростовская область, Ремонтненский район, х. Раздольный, ул. Центральная, д. 28, к.н.о.:61:32:0050201:248, к.н.з.у.: 61:32:0050201:70 (ориентировочная протяженность ЛЭП 0,385 км)</t>
  </si>
  <si>
    <t>Установка прибора коммерческого учета электрической энергии (мощности) в точке поставки для присоединения малоэтажной жилой застройки Савченко Е.Г., расположенной по адресу: Ростовская область, Волгодонской район, станица Романовская, ул. 75 лет Победы, д. 30, к.н.з.у.: 61:08:0600601:4587</t>
  </si>
  <si>
    <t>Установка прибора коммерческого учета электрической энергии (мощности) в точке поставки для присоединения малоэтажной жилой застройки Кривошеина Р.С., расположенной по адресу: Ростовская область, станица Романовская, ул. Мелиораторов, д. 12, кв. 2, к.н.з.у.: 61:08:0070111:447</t>
  </si>
  <si>
    <t>Установка прибора коммерческого учета электрической энергии (мощности) в точке поставки для присоединения жилого дома Трояновой Н.В., расположенного по адресу: Ростовская область, Волгодонской район, станица Романовская, ул. Одесская, д. 7, к.н.з.у.: 61:08:0600601:3840</t>
  </si>
  <si>
    <t>Установка прибора коммерческого учета электрической энергии (мощности) в точке поставки для присоединения малоэтажной жилой застройки Шпаковой О.Е., расположенного по адресу: Ростовская область, Волгодонской район, станица Романовская, ул. 75-лет Победы, д. 48, к.н.з.у.: 61:08:0600601:4605</t>
  </si>
  <si>
    <t>Установка прибора коммерческого учета электрической энергии (мощности) в точке поставки для присоединения административного/офисного здания АО «Почта России», расположенного по адресу: Ростовская обл., Волгодонской р-н, п. Донской, ул. Ленина, д.19, кв. 1,2,3, к.н.з.у.61:08:0060201:309</t>
  </si>
  <si>
    <t>«Установка прибора коммерческого учета электрической энергии (мощности) в точке поставки для присоединения административного/офисного здания АО «Почта России», расположенного по адресу: Ростовская обл., Волгодонской р-н., п. Победа, ул. Кооперативная , д.3, кв. 7,8, к.н.з.у.61:08:0060104:15»</t>
  </si>
  <si>
    <t>Установка прибора коммерческого учета электрической энергии (мощности) в точке поставки для присоединения малоэтажной жилой застройки Скрябина А.И., расположенного по адресу: Ростовская обл, Волгодонской р-он, ст. Романовская, ул. Шолохова, д. 3, к.н.61:08:0600601:5004</t>
  </si>
  <si>
    <t>Установка прибора коммерческого учета электрической энергии (мощности) в точке поставки для присоединения малоэтажной жилой застройки (индивидуального жилого дома/садового/дачного дома Соловьева Н.А., расположенного по адресу: Ростовская обл, Волгодонской р-н, х. Мокросоленый, ул. Центральная, д. 10, к.н.61:08:0010201:1454</t>
  </si>
  <si>
    <t>Строительство участка ВЛИ-0,4 кВ от опоры №1/3 ВЛИ 0,4 кВ №1 КТП 7215 ВЛ 10 кВ №24 ПС 110 кВ КГУ и установка прибора коммерческого учета электрической энергии (мощности) в точке поставки, с монтажом ответвления от ВЛИ к вводу, для присоединения дома отдыха ИП Кравченко Н.М, расположенного по адресу: Ростовская область, Константиновский район, г. Константиновск, ул. Правобережная, д. 23Д, к.н.з.у.: 61:17:0600017:852 (ориентировочная протяженность ЛЭП 0,085 км)</t>
  </si>
  <si>
    <t>Установка прибора коммерческого учета электрической энергии (мощности) в точке поставки и монтаж ответвления от ВЛИ к вводу для присоединения малоэтажной жилой застройки Воблая Т.М., расположенной по адресу: Ростовская область, г. Волгодонск, ул. Отдыха, д. 39в38», к.н.з.у.: 61:48:0020101:1827</t>
  </si>
  <si>
    <t>Установка прибора коммерческого учета электрической энергии (мощности) в точке поставки для присоединения жилого дома ООО "Колос", расположенного по адресу 347460 Российская Федерация, Ростовская обл., р-н. Зимовниковский, п. Зимовники, пер. Клубный,  д. 11, кадастровый номер 61:13:0010336:30</t>
  </si>
  <si>
    <t>Установка прибора коммерческого учета электрической энергии (мощности) в точке поставки и монтаж ответвления от ВЛ к вводу для присоединения объекта торговли (магазин, торговый центр, прочее) ИП Бунина Р.Г., расположенного по адресу: Ростовская область, Цимлянский район, станица Красноярская, ул. Победы, д.110,   корп. в, к.н.з.у.: 61:41:0020108:57</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</si>
  <si>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Рыкова С.Н., расположенного по адресу: Ростовская обл, Волгодонской р-н, ст. Романовская, ул. 75 лет Победы, д.85, к.н.з.у.:61:08:0600601:4641</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</si>
  <si>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Гурилкина Н.С., расположенного по адресу: Ростовская обл, Волгодонской р-н, ст. Романовская, ул. 75 лет Победы, д.74, к.н.з.у.:61:08:0600601:4630</t>
  </si>
  <si>
    <t>Установка прибора коммерческого учета электрической энергии (мощности) в точке поставки и монтаж ответвления от ВЛ к вводу для присоединения жилого дома Томинец  О.В., расположенного по адресу: Ростовская область, Цимлянский район, станица Красноярская, ул. Спортивная, д. 2Д, строение 1, к.н.з.у.:  61:41:0020128:258</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</si>
  <si>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Васильева М.А., расположенного по адресу: Ростовская обл, г. Волгодонск, ул. Отдыха, д 39в23, к.н.61:48:0020101:1938</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</si>
  <si>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Гиренко С.А., расположенного по адресу: Ростовская обл, г. Волгодонск, ул. Отдыха, д.15м, к.н.61:48:0020101:844</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</si>
  <si>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Гурьев А.И., расположенного по адресу: Ростовская обл, Волгодонской р-н, ст. Романовская, ул. 70 лет Октября, д. 47а, к.н.61:08:0070112:459</t>
  </si>
  <si>
    <t>Установка прибора коммерческогоучета электрической энергии (мощности) в точке поставки и монтажответвления от ВЛИ к вводу для присоединения жилого дома Жаналиева И.А., расположенного по адресу: Ростовская область, Зимовниковский район, х. Полстяной, ул. Рабочая, Д. 17, К.Н.З.у.: 61:13:090301:0003</t>
  </si>
  <si>
    <t xml:space="preserve"> Установка прибора коммерческого учета электрической энергии (мощности) в точке поставки для присоединения жилого дома Журавлева Н.С., расположенного по адресу: Ростовская область, Ремонтненский район, х. Развильный, ул. Победы, д. 3, к.н.о.: 61:32:0050201:97:12, к.н.з.у.: 61:32:0050201:97 </t>
  </si>
  <si>
    <t>Установка прибора коммерческого учета электрической энергии (мощности) в точке поставки для присоединения малоэтажной жилой застройки Мироненко А.М., расположенной по адресу: Ростовская область, Волгодонской район, станица Романовская, пер. Октябрьский, д. 41, к.н.з.у.: 61:08:0070118:118</t>
  </si>
  <si>
    <t>Установка прибора коммерческого учета электрической энергии (мощности) в точке поставки для присоединения жилого дома Голиковой О.О., расположенного по адресу: Ростовская область, Ремонтненский район, х. Раздольный, ул. Центральная, д. 28, к.н.о.:61:32:0050201:248, к.н.з.у.: 61:32:0050201:70</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</si>
  <si>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Бурлакова Л.И., расположенного по адресу: Ростовская обл, г. Волгодонск р-н, ст. Романовская, ул. 75 лет Победы, д.70, к.н.61:08:0600601:4626</t>
  </si>
  <si>
    <t>Установка прибора коммерческого учета электрической энергии (мощности) в точке поставки и монтаж ответвления от ВЛ к вводу для присоединения малоэтажной жилой застройки (индивидуального жилого дома/садового/дачного дома) Марковой Е.В., расположенной по адресу: Ростовская область, Константиновский район, х. Ермилов, ул. Степная, д.28, к.н.з.у.: 61:17:0070401:211</t>
  </si>
  <si>
    <t>Установка прибора коммерческого учета электрической энергии (мощности) в точке поставки и монтаж ответвления от ВЛ к вводу для присоединения объекта наружного освещения Министерства транспорта Ростовской области, расположенного по адресу: Ростовская область, Константиновский район, Начало объекта – на км 0+000, соответствует местоположению точки, расположенной на расстоянии 30 м в прямом направлении от оси а/д «г. Шахты – г. Цимлянск» на км 100+430. Конец объекта – в х. Гапкин, мост на км 6+466+334 (х. Савельев), к.н.з.у.: 61:17:0000000:7468</t>
  </si>
  <si>
    <t>Установка прибора коммерческого учета электрической энергии (мощности) в точке поставки и монтаж ответвления от ВЛ к вводу для присоединения объекта наружного освещения Министерства транспорта Ростовской области, расположенного по адресу: Ростовская область, Константиновский район, х. Гапкин, ул. Центральная. Начало – въезд со стороны х. Савельев в х. Гапкин, конец – въезд со стороны х. Ермилов в х. Гапкин )х. Гапкин), к.н.з.у.: 61:17:0040101:796</t>
  </si>
  <si>
    <t>Установка прибора коммерческого учета электрической энергии(мощности) в точке поставки и монтаж ответвления от ВЛ к вводу для присоединения общеобразовательной организации (учреждения) Администрации Цимлянского района, расположенной по адресу: Ростовская область,  Цимлянский район, Красноярское сельское поселение, станица Красноярская, ул. Ленина, 2б, к.н.з.у.:    61:41:0020128:320</t>
  </si>
  <si>
    <t>Установка прибора коммерческого учета электрической энергии (мощности) в точке поставки и монтаж ответвления от ВЛ к вводу для присоединения квартиры Магдиевой П.Г., расположенной по адресу: Ростовская область, Ремонтненский район, п. Тихий Лиман, ул. Степная, д. 4, кв./оф. 2, к.н.о.: 61:32:0060301:686, к.н.з.у.: 61:32:0060301:91</t>
  </si>
  <si>
    <t>Установка прибора коммерческого учета электрической энергии (мощности) в точке поставки и монтаж ответвления от ВЛИ к вводу для квартиры Булыгина М.И., расположенной по адресу: Ростовская область, Дубовский район, х.Присальский, ул. Степная, д.3, кв. 1, к.н.з.у.: 61:09:0070101:106 (1 шт)</t>
  </si>
  <si>
    <t>Установка прибора коммерческого учета электрической энергии (мощности) в точке поставки и монтаж ответвления от ВЛИ к вводу для присоединения объектов жилищно-коммунального хозяйства Администрации Дубовского района Ростовской области, расположенных по адресу: Ростовская область, Дубовский район, станица Малая Лучка, в границах кадастрового квартала 61:09:0060101, к.н.з.у.: 61:09:0060101:890 (1 шт)</t>
  </si>
  <si>
    <t>080000001625</t>
  </si>
  <si>
    <t>Реконструкция ПС 110/35/10 кВ "Советская" в части замены аккумуляторной батареи с зарядно-подзарядным агрегатом, расположенной в Кетченеровском районе Республики Калмыкия, ПС 110/10 кВ "Цаган-Аман" в части замены аккумуляторной батареи с зарядно-подзарядным агрегатом, расположенной в Юстинском районе Республики Калмыкия, ПС 110/35/10 кВ "Яшкуль-2" в части замены аккумуляторной батареи с зарядно-подзарядным агрегатом, ПС 110/35/10 кВ "Красненская" в части замены аккумуляторной батареи с зарядно-подзарядным агрегатом, расположенных в Яшкульском районе, ПС 110/10 кВ "НПС-2" в части замены аккумуляторной батареи с зарядно-подзарядным агрегатом, расположенной в Черноземельском районе Республики Калмыкия, ПС 110/35/10 кВ "Партизанская" в части замены аккумуляторной батареи с зарядно-подзарядным агрегатом, расположенной в Яшкульском районе Республики Калмыкия (6 ед.)</t>
  </si>
  <si>
    <t>080000001480</t>
  </si>
  <si>
    <t>Строительство ВЛИ-0,4 кВ от опоры № 11 по ВЛ-0,4 кВ фидер №2 от ТП №8/63 кВА по ВЛ-10 кВ Промзона ПС 35 кВ Городовиковская, установка системы учета электроэнергии (мощности), до границы зем. участка нежилой застройки заявителя ИП Денисовой Ж.М. (ориентировочная протяженность ЛЭП – 0,121 км, комплект системы учета – 1 шт.)</t>
  </si>
  <si>
    <t>080000001632</t>
  </si>
  <si>
    <t>Установка системы учета электроэнергии (1 ед.) для выполнения требований ПП РФ от 04.05.2012 № 442 и ФЗ от 27.12.2018 № 522-ФЗ, для электроснабжения объекта нежилой застройки заявителя ИП Нактановой О.А. по адресу: р-н. Лаганский, г. Лагань, ул. Куйбышева, д. № 127В. Лаганский РЭС (80-1-22-00655823)</t>
  </si>
  <si>
    <t>080000001633</t>
  </si>
  <si>
    <t>Строительство ВЛИ-0,4 кВ от опоры № 1 по ВЛ-0,4 кВ № 2 от ТП № 2/250 кВА по ВЛ-10 кВ Земснаряд от ПС 35 кВ Каспийская-1, установка системы учета электроэнергии (мощности), до границы зем. участка жилого дома заявителя Цеденова А.Б. (ориентировочная протяженность ЛЭП – 0,08 км, комплект системы учета – 1 шт.)</t>
  </si>
  <si>
    <t>080000001648</t>
  </si>
  <si>
    <t>Установка системы учета электроэнергии (1 ед.) для выполнения требований ПП РФ от 04.05.2012 № 442 и ФЗ от 27.12.2018 № 522-ФЗ, для электроснабжения нежилой застройки заявителя Некрасовой Л.Ф. по адресу: Лаганский рн, г. Лагань, ул. Заречная, д. № 79. Лаганский РЭС (80-1-22-00636661)</t>
  </si>
  <si>
    <t>080000001649</t>
  </si>
  <si>
    <t>Установка системы учета электроэнергии (1 ед.) для выполнения требований ПП РФ от 04.05.2012 № 442 и ФЗ от 27.12.2018 № 522-ФЗ, для электроснабжения нежилой застройки заявителя Сангаджигаряева О.К. по адресу: Лаганский рн, г. Лагань, ул. Куйбышева, д. № 81А. Лаганский РЭС (80-1-22-00635231)</t>
  </si>
  <si>
    <t>080000001650</t>
  </si>
  <si>
    <t>Установка системы учета электроэнергии (1 ед.) для выполнения требований ПП РФ от 04.05.2012 № 442 и ФЗ от 27.12.2018 № 522-ФЗ, для электроснабжения объекта общественного питания заявителя Харкебиновой М.А. по адресу: Лаганский рн, г. Лагань, ул. Адучиева, д. № 63Г. Лаганский РЭС (80-1-22-00648853)</t>
  </si>
  <si>
    <t>080000001651</t>
  </si>
  <si>
    <t>Установка системы учета электроэнергии (1 ед.) для выполнения требований ПП РФ от 04.05.2012 № 442 и ФЗ от 27.12.2018 № 522-ФЗ, для электроснабжения нежилой застройки заявителя Абушаева Н.Б. по адресу: р-н Лаганский, г. Лагань, ул. Баташова, д. № 39А. Лаганский РЭС (80-1-22-00664955)</t>
  </si>
  <si>
    <t>080000001652</t>
  </si>
  <si>
    <t>Установка системы учета электроэнергии (1 ед.) для выполнения требований ПП РФ от 04.05.2012 № 442 и ФЗ от 27.12.2018 № 522-ФЗ, для электроснабжения нежилого помещения заявителя Иванкиева Э.Б. по адресу: р-н Лаганский, г. Лагань, ул. Куйбышева, д. № 96. Лаганский РЭС (80-1-22-00663513)</t>
  </si>
  <si>
    <t>080000001653</t>
  </si>
  <si>
    <t>Установка системы учета электроэнергии (1 ед.) для выполнения требований ПП РФ от 04.05.2012 № 442 и ФЗ от 27.12.2018 № 522-ФЗ, для электроснабжения объекта общественного питания заявителя Очир-Горяева П.Ю. по адресу: р-н Лаганский, г. Лагань, ул. Ленина, д. № 29, кв-оф. № 1. Лаганский РЭС (80-1-22-00670445)</t>
  </si>
  <si>
    <t>080000001654</t>
  </si>
  <si>
    <t>Установка системы учета электроэнергии (1 ед.) для выполнения требований ПП РФ от 04.05.2012 № 442 и ФЗ от 27.12.2018 № 522-ФЗ, для электроснабжения объекта туристической отрасли заявителя Администрация Лаганского ГМО РК по адресу: р-н Лаганский, г. Лагань, ул. Жигульского, парк Кирова. Лаганский РЭС (80-1-22-00666183)</t>
  </si>
  <si>
    <t>080000001655</t>
  </si>
  <si>
    <t>Установка системы учета электроэнергии (1 ед.) для выполнения требований ПП РФ от 04.05.2012 № 442 и ФЗ от 27.12.2018 № 522-ФЗ, для электроснабжения насосной станции (увел.мощности) заявителя Администрация Красинского СМО РК по адресу: р-н Лаганский, с. Красинское. Лаганский РЭС (80-1-22-00664149)</t>
  </si>
  <si>
    <t>080000001656</t>
  </si>
  <si>
    <t>Строительство ВЛИ-0,4 кВ от опоры № 11 ВЛ-0,4 № 2 от ТП № 21/400 кВА ФОК по ВЛ-10 кВ Нефтеразведка от ПС 35 кВ Каспийская-1, установка системы учета электроэнергии (мощности), до границы зем. участка жилого дома заявителя Анфимова Д.А. (ориентировочная протяженность ЛЭП – 0,04 км, комплект системы учета – 1 шт.)</t>
  </si>
  <si>
    <t>080000001634</t>
  </si>
  <si>
    <t>Установка системы учета электроэнергии (1 ед.) для выполнения требований ПП РФ от 04.05.2012 № 442 и ФЗ от 27.12.2018 № 522-ФЗ, для электроснабжения Хурула заявителя Местная буддийская религиозная организация "МАХАКАЛА" по адресу: р-н Малодербетовский, п. Ики-Бухус, ул. Элян Овла, д. № 13А. Малодербетовский РЭС (80-1-22-00672173)</t>
  </si>
  <si>
    <t>080000001657</t>
  </si>
  <si>
    <t>Строительство ТП 10/0,4 кВ кВ с присоединением от опоры № 288 по ВЛ-10 кВ Хамур от ПС 35 кВ Хар-Булук на границе зем.участка объекта КФХ (увеличение мощности) заявителя ИП Шигаповой Б.Н. (ориентировочная мощность ТП – 25 кВА)</t>
  </si>
  <si>
    <t>080000001658</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</si>
  <si>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Пащенко Д.Н. по адресу: р-н Целинный, п. Дубравный, д. № 5. Троицкий РЭС (80-1-22-00677119)</t>
  </si>
  <si>
    <t>080000001659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</si>
  <si>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Патеевой А.В. по адресу: р-н Целинный, с. Троицкое, ул. Северная, д. № 2Б. Троицкий РЭС (80-1-22-00676889)</t>
  </si>
  <si>
    <t>080000001095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</si>
  <si>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Пахомова А.В. по адресу: г. Элиста, ул. Кирова, д. № 91. Элистинский РЭС (80-1-22-00629731)</t>
  </si>
  <si>
    <t>080000001115</t>
  </si>
  <si>
    <t>Установка системы учета электроэнергии (1 ед.) для выполнения требований ПП РФ от 04.05.2012 № 442 и ФЗ от 27.12.2018 № 522-ФЗ, для электроснабжения Административного здания заявителя МВД РК по адресу: г. Элиста, тер.Сев.Промзона-1, юго-западнее шерстомойной фабрики. ЗУ кад.№ 08:14:020101:186. Элистинский РЭС (80-1-21-00595099)</t>
  </si>
  <si>
    <t>080000001189</t>
  </si>
  <si>
    <t>Установка системы учета электроэнергии (1 ед.) для выполнения требований ПП РФ от 04.05.2012 № 442 и ФЗ от 27.12.2018 № 522-ФЗ, для электроснабжения объекта многопрофильная гимназия, увеличение мощности заявителя МБОУ "ЭМГ" по адресу: г. Элиста, мкр. 8, д. № 21А. Элистинский РЭС (80-1-21-00612555)</t>
  </si>
  <si>
    <t>080000001190</t>
  </si>
  <si>
    <t>Установка системы учета электроэнергии (1 ед.) для выполнения требований ПП РФ от 04.05.2012 № 442 и ФЗ от 27.12.2018 № 522-ФЗ, для электроснабжения СОШ № 3 увеличение мощности заявителя МБОУ "СОШ № 3 им. Сергиенко" по адресу: г. Элиста, ул. Стальского, д. № 6. Элистинский РЭС (80-1-21-00613063)</t>
  </si>
  <si>
    <t>080000001387</t>
  </si>
  <si>
    <t>Установка системы учета электроэнергии (1 ед.) для выполнения требований ПП РФ от 04.05.2012 № 442 и ФЗ от 27.12.2018 № 522-ФЗ, для электроснабжения нежилой застройки заявителя Батиновой Н.Б. по адресу: г. Элиста, ул.М.Эсамбаева, д. № 24Б. Элистинский РЭС (80-1-22-00659047)</t>
  </si>
  <si>
    <t>080000001390</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</si>
  <si>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Болдыревой Э.С. по адресу: г. Элиста, ул. Калачинская, д. № 103. Элистинский РЭС (80-1-22-00662015)</t>
  </si>
  <si>
    <t>080000001392</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</si>
  <si>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Дорджиевой Я.Н. по адресу: г. Элиста, ул. Калачинская, д. № 29Б. Элистинский РЭС (80-1-22-00664539)</t>
  </si>
  <si>
    <t>080000001402</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</si>
  <si>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пер. Продольный, возле д. № 5. Элистинский РЭС (80-1-21-00595861)</t>
  </si>
  <si>
    <t>Строительство ВЛИ-0,4 кВ от опоры № 3 отпайки № 1 по ВЛ-0,4 кВ № 3 от ТП № 287/250 кВА по ВЛ-10 кВ «3-4 микрорайон» от ПС 220 кВ Элиста Северная, установка системы учета электроэнергии (мощности), до границы зем.участка жилого дома заявителя Пюрбеева В.С. (ориентировочная протяженность ЛЭП – 0,1 км, комплект системы учета – 1 шт.)</t>
  </si>
  <si>
    <t>Строительство ВЛИ-0,4 кВ от опоры № 5 по ВЛ-0,4 кВ № 4 от ТП № 299/320 кВА по ВЛ-10 кВ 3-4 микрорайон от ПС 220 кВ Элиста Северная, установка системы учета электроэнергии (мощности), до границы зем. участка жилого дома заявителя Онджановой Н.Д. (ориентировочная протяженность ЛЭП – 0,06 км, комплект системы учета – 1 шт.)</t>
  </si>
  <si>
    <t>Строительство КЛ-0,4 кВ от РУ-0,4 кВ ТП № 589/2х630 кВА по ВЛ-10 кВ Школа от ПС 110 кВ Элиста Восточная, до границы зем.участка МКЖД ул.Ленина, 234 заявителя ООО СЗ «Домстрой» (ориентировочная протяженность ЛЭП – 0,06 км)</t>
  </si>
  <si>
    <t>Установка системы учета электроэнергии (1 ед.) для выполнения требований ПП РФ от 04.05.2012 № 442 и ФЗ от 27.12.2018 № 522-ФЗ, для электроснабжения СОШ № 18 (увеличение мощности) заявителя МБОУ "СОШ № 18 им. Б.Б.Городовикова" по адресу: г. Элиста, мкр. 8, ЗУ кад. № 08:14:030648:3. Элистинский РЭС (80-1-21-00612057)</t>
  </si>
  <si>
    <t>Строительство ВЛИ-0,4 кВ от опоры № 1 отпайки № 1 по ВЛ-0,4 кВ № 1 от ТП № 381/160 кВА по ВЛ-10 кВ Солнечный от ПС 110 кВ Элиста Западная, установка системы учета электроэнергии (мощности), до границы зем. участка жилого дома заявителя Баянова И.Ф. (ориентировочная протяженность ЛЭП – 0,285 км, комплект системы учета – 1 шт.)</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</si>
  <si>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Беркасимова Е.Ю. по адресу: г. Элиста, ул. 4-я, д. № 23. Элистинский РЭС (80-1-21-00604873)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</si>
  <si>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Мергульчиевой О.Б., по адресу: г. Элиста, ул. Физкультурная, д. № 58А. Элистинский РЭС (80-1-22-00628765)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</si>
  <si>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Попова И.И, по адресу: г. Элиста, ул. Николаева, д. № 50. Элистинский РЭС (80-1-21-00568543)</t>
  </si>
  <si>
    <t>Установка системы учета электроэнергии (1 ед.) для выполнения требований ПП РФ от 04.05.2012 № 442 и ФЗ от 27.12.2018 № 522-ФЗ, для электроснабжения малоэтажной жилой застройки заявителя ООО СЗ "Гермес" по адресу: г. Элиста, ул. Ленина, д. № 333А. Элистинский РЭС (80-1-21-00620029)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</si>
  <si>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Лагаевой Л.П. по адресу: г. Элиста, ул. Калачинская, д. № 20. Элистинский РЭС (80-1-22-00624461)</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</si>
  <si>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Лиджиевой Н.Я. по адресу: г. Элиста, ул.3-я Спортивная, д. № 10, в 5 метрах. ЗУ кад. № 08:14:030344:119. Элистинский РЭС (80-1-22-00652607)</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</si>
  <si>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мкр. 4, возле д. № 42. Элистинский РЭС (80-1-21-00620021)</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</si>
  <si>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Боваевой Б.А. по адресу: г. Элиста, мкр. Молодежный, д. 76. Элистинский РЭС (80-1-21-00580289)</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</si>
  <si>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ул. Партизанская, д. 111. Элистинский РЭС (80-1-22-00662391)</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</si>
  <si>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ул. Номто Очирова. Элистинский РЭС (80-1-21-00621573)</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</si>
  <si>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ул. Стальского, возле д. № 68. Элистинский РЭС (80-1-21-00621527)</t>
  </si>
  <si>
    <t>Установка системы учета электроэнергии (1 ед.) для выполнения требований ПП РФ от 04.05.2012 № 442 и ФЗ от 27.12.2018 № 522-ФЗ, для электроснабжения станции катодной защиты заявителя АО "Газпром газораспределение Элиста" по адресу: г. Элиста, мкр. 4, около д. № 9. Элистинский РЭС (80-1-22-00643571)</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</si>
  <si>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Блохиной Э.Н. по адресу: г. Элиста, ул. Тогтун, д. № 78. Элистинский РЭС (80-1-22-00676391)</t>
  </si>
  <si>
    <t>Установка системы учета электроэнергии (1 ед.) для выполнения требований ПП РФ от 04.05.2012 № 442 и ФЗ от 27.12.2018 № 522-ФЗ, для электроснабжения гаража заявителя Цедеева Д.Б. по адресу: г. Элиста, мкр. 5, ГСК "Восток", гараж № 6. Элистинский РЭС (80-1-22-00674095)</t>
  </si>
  <si>
    <t>Установка системы учета электроэнергии (1 ед.) для выполнения требований ПП РФ от 04.05.2012 № 442 и ФЗ от 27.12.2018 № 522-ФЗ, для электроснабжения гаража заявителя Васильевой Е.С. по адресу: г. Элиста, мкр. 1, площадка № 2, гараж № 126. Элистинский РЭС (80-1-22-00674569)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</si>
  <si>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Бадмаевой А.М по адресу: г. Элиста, квартал жилая группа Возрождение, д. № 25. Элистинский РЭС (80-1-22-00654625)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</si>
  <si>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Карпенко Е.А. по адресу: г. Элиста, ул. Л.Ш.Тепкина, д. № 26, блок 5. Элистинский РЭС (80-1-22-00673107)</t>
  </si>
  <si>
    <t>Установка системы учета электроэнергии (1 ед.) для выполнения требований ПП РФ от 04.05.2012 № 442 и ФЗ от 27.12.2018 № 522-ФЗ, для электроснабжения нежилого помещения в МКЖД заявителя Джалыковой З.Е. по адресу: г. Элиста, мкр. 10, д. № 133. Элистинский РЭС (80-1-22-00659331)</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</si>
  <si>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Айткалиевой А.Ш. по адресу: г. Элиста, ул. Эсамбаева, д. № 21. Элистинский РЭС (80-1-22-00667689)</t>
  </si>
  <si>
    <t>Установка системы учета электроэнергии (1 ед.) для выполнения требований ПП РФ от 04.05.2012 № 442 и ФЗ от 27.12.2018 № 522-ФЗ, для электроснабжения гаража заявителя Веселевой С.В. по адресу: г. Элиста, мкр. 6, ГСК "Южный-2", гараж № 51. Элистинский РЭС (80-1-22-00673003)</t>
  </si>
  <si>
    <t>Установка системы учета электроэнергии (1 ед.) для выполнения требований ПП РФ от 04.05.2012 № 442 и ФЗ от 27.12.2018 № 522-ФЗ, для электроснабжения объекта многоэтажная жилая застройка (временное) заявителя ООО "Стройкомплект" по адресу: г. Элиста, ул. Ленина, д. 268Б. Элистинский РЭС (80-1-22-00657359)</t>
  </si>
  <si>
    <t>Установка системы учета электроэнергии (1 ед.) для выполнения требований ПП РФ от 04.05.2012 № 442 и ФЗ от 27.12.2018 № 522-ФЗ, для электроснабжения жилого дома (увеличение мощности) заявителя Муджиковой Н.В. по адресу: г. Элиста, ул. Хомутникова, д. № 8. Элистинский РЭС (80-1-22-00654825)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</si>
  <si>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Бадмаевой Л.А. по адресу: г. Элиста, ул. Манцын Кец, д. № 1А. Элистинский РЭС (80-1-22-00654709)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</si>
  <si>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Цакирова Д.Ю. по адресу: г. Элиста, ул. Эсамбаева, д. № 21. Элистинский РЭС (80-1-22-00670737)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</si>
  <si>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Моглиева О.Р. по адресу: г. Элиста, Восточная промзона, проезд 7-й, в 272 м восточнее уч. № 25. Элистинский РЭС (80-1-22-00671769)</t>
  </si>
  <si>
    <t>Установка системы учета электроэнергии (1 ед.) для выполнения требований ПП РФ от 04.05.2012 № 442 и ФЗ от 27.12.2018 № 522-ФЗ, для электроснабжения объекта туристической отрасли заявителя ИП Малыхиной А.Е. по адресу: г. Элиста, ул. Ленина, д. № 315Г. Элистинский РЭС (80-1-22-00671507)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</si>
  <si>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Нимгирова Д.В. по адресу: г. Элиста, ул. им. Хо-Урлюка, д. № 39. Элистинский РЭС (80-1-22-00673613)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</si>
  <si>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Боджаевой В.В. по адресу: г. Элиста, ул. Байбагас-батыра, д. № 6. Элистинский РЭС (80-1-22-00671933)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</si>
  <si>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Убушаева Ю.Ю. по адресу: г. Элиста, пер. А.Б. Очирова, д. № 4. Элистинский РЭС (80-1-22-00669603)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</si>
  <si>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Дежужаева Ч.А. по адресу: г. Элиста, кв-л Бумба жилая группа, д. № 26. Элистинский РЭС (80-1-22-00665789)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</si>
  <si>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Хулхачиевой Е.В. по адресу: г. Элиста, мкр. 7, д. № 25. Элистинский РЭС (80-1-22-00663413)</t>
  </si>
  <si>
    <t>Установка системы учета электроэнергии (1 ед.) для выполнения требований ПП РФ от 04.05.2012 № 442 и ФЗ от 27.12.2018 № 522-ФЗ, для электроснабжения нежилого помещения в МКЖД заявителя Элистаевой С.М. по адресу: г. Элиста, мкр. 9, д. № 7, оф. № 3. Элистинский РЭС (80-1-22-00671089)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</si>
  <si>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Мукрановой Т.В. по адресу: г. Элиста, пер. Ростовский, д. № 9. Элистинский РЭС (80-1-22-00670573)</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</si>
  <si>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Музыкова А.А. по адресу: г. Элиста, ул. Полынная, д. № 28. Элистинский РЭС (80-1-22-00673321)</t>
  </si>
  <si>
    <t>Установка системы учета электроэнергии (1 ед.) для выполнения требований ПП РФ от 04.05.2012 № 442 и ФЗ от 27.12.2018 № 522-ФЗ, для электроснабжения торгового павильона заявителя Корсаевой Н.Ю., по адресу: г. Элиста, ул. Сухэ-Батора, д. № 4. Элистинский РЭС (80-1-21-00568325)</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</si>
  <si>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Эльдеева Б.М. по адресу: г. Элиста, ул. Чкалова, д. № 84. Элистинский РЭС (80-1-22-00646537)</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</si>
  <si>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Мантеева С.Б., по адресу: г. Элиста, ул. Лермонтова, д. № 55. Элистинский РЭС (80-1-22-00623859)</t>
  </si>
  <si>
    <t>Установка системы учета электроэнергии (1 ед.) для выполнения требований ПП РФ от 04.05.2012 № 442 и ФЗ от 27.12.2018 № 522-ФЗ, для электроснабжения жилого дома заявителя Онкоровой Л.А. по адресу: г. Элиста, ул. Ипподромная, д. № 175. Элистинский РЭС (80-1-21-00586289)</t>
  </si>
  <si>
    <t>Установка системы учета электроэнергии (1 ед.) для выполнения требований ПП РФ от 04.05.2012 № 442 и ФЗ от 27.12.2018 № 522-ФЗ, для электроснабжения гаража заявителя Сарангова А.Б. по адресу: г. Элиста, мкр. 9, ГСК "Первомайский", гараж № 33. Элистинский РЭС (80-1-22-00638607)</t>
  </si>
  <si>
    <t>080000000938</t>
  </si>
  <si>
    <t>Строительство воздушного ответвления ВЛ-10кВ от опоры №8 отпайки №1 по ВЛ-10кВ ОТФ от ПС 110 кВ Кормовая, строительство СТП 10/0,4кВ, до границы зем.участка объекта КФХ заявителя ООО «Деед Хулсун» (ориентировочная протяженность ВЛ –  5,8 км, ориентировочная мощность ТП – 25 кВА)</t>
  </si>
  <si>
    <t>080000001504</t>
  </si>
  <si>
    <t>080000001512</t>
  </si>
  <si>
    <t>080000001523</t>
  </si>
  <si>
    <t>080000001528</t>
  </si>
  <si>
    <t>080000001534</t>
  </si>
  <si>
    <t>080000001539</t>
  </si>
  <si>
    <t>080000001547</t>
  </si>
  <si>
    <t>080000001548</t>
  </si>
  <si>
    <t>080000001558</t>
  </si>
  <si>
    <t>080000001561</t>
  </si>
  <si>
    <t>080000001600</t>
  </si>
  <si>
    <t>080000001615</t>
  </si>
  <si>
    <t>080000001616</t>
  </si>
  <si>
    <t>080000001620</t>
  </si>
  <si>
    <t>080000001622</t>
  </si>
  <si>
    <t>080000001623</t>
  </si>
  <si>
    <t>080000001624</t>
  </si>
  <si>
    <t>080000001635</t>
  </si>
  <si>
    <t>080000001640</t>
  </si>
  <si>
    <t>080000001641</t>
  </si>
  <si>
    <t>080000001642</t>
  </si>
  <si>
    <t>080000001643</t>
  </si>
  <si>
    <t>080000001644</t>
  </si>
  <si>
    <t>080000001645</t>
  </si>
  <si>
    <t>080000001646</t>
  </si>
  <si>
    <t>080000001647</t>
  </si>
  <si>
    <t>080000001660</t>
  </si>
  <si>
    <t>080000001661</t>
  </si>
  <si>
    <t>080000001662</t>
  </si>
  <si>
    <t>080000001663</t>
  </si>
  <si>
    <t>080000001664</t>
  </si>
  <si>
    <t>080000001665</t>
  </si>
  <si>
    <t>080000001666</t>
  </si>
  <si>
    <t>080000001667</t>
  </si>
  <si>
    <t>080000001668</t>
  </si>
  <si>
    <t>080000001669</t>
  </si>
  <si>
    <t>080000001670</t>
  </si>
  <si>
    <t>080000001671</t>
  </si>
  <si>
    <t>080000001672</t>
  </si>
  <si>
    <t>080000001678</t>
  </si>
  <si>
    <t>080000001679</t>
  </si>
  <si>
    <t>080000001680</t>
  </si>
  <si>
    <t>080000001681</t>
  </si>
  <si>
    <t>080000001682</t>
  </si>
  <si>
    <t>080000001683</t>
  </si>
  <si>
    <t>080000001684</t>
  </si>
  <si>
    <t>080000001685</t>
  </si>
  <si>
    <t>080000001686</t>
  </si>
  <si>
    <t>080000001687</t>
  </si>
  <si>
    <t>080000001688</t>
  </si>
  <si>
    <t>080000001689</t>
  </si>
  <si>
    <t>080000001690</t>
  </si>
  <si>
    <t>080000001691</t>
  </si>
  <si>
    <t>080000001692</t>
  </si>
  <si>
    <t>080000001693</t>
  </si>
  <si>
    <t>080000001694</t>
  </si>
  <si>
    <t>080000001695</t>
  </si>
  <si>
    <t>080000001696</t>
  </si>
  <si>
    <t>Объект переустройства за счет средств заявителя да/нет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</si>
</sst>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000"/>
    <numFmt numFmtId="166" formatCode="#,##0.000"/>
    <numFmt numFmtId="167" formatCode="#,##0.000000"/>
    <numFmt numFmtId="168" formatCode="#,##0.00_ ;\-#,##0.00\ "/>
    <numFmt numFmtId="169" formatCode="#,##0.00000_ ;\-#,##0.00000\ "/>
    <numFmt numFmtId="170" formatCode="#,##0.00000000"/>
    <numFmt numFmtId="171" formatCode="#,##0.000000000000"/>
  </numFmts>
  <fonts count="56" x14ac:knownFonts="1">
    <font>
      <sz val="11"/>
      <color theme="1"/>
      <name val="Calibri"/>
      <family val="2"/>
      <charset val="204"/>
      <scheme val="minor"/>
    </font>
    <font>
      <sz val="8"/>
      <color theme="1"/>
      <name val="Calibri"/>
      <family val="2"/>
      <charset val="204"/>
      <scheme val="minor"/>
    </font>
    <font>
      <b/>
      <sz val="8"/>
      <name val="Arial"/>
      <family val="2"/>
      <charset val="204"/>
    </font>
    <font>
      <b/>
      <sz val="11"/>
      <color theme="1"/>
      <name val="Calibri"/>
      <family val="2"/>
      <charset val="204"/>
      <scheme val="minor"/>
    </font>
    <font>
      <sz val="8"/>
      <color theme="1"/>
      <name val="Arial"/>
      <family val="2"/>
      <charset val="204"/>
    </font>
    <font>
      <b/>
      <sz val="8"/>
      <color theme="1"/>
      <name val="Calibri"/>
      <family val="2"/>
      <charset val="204"/>
      <scheme val="minor"/>
    </font>
    <font>
      <b/>
      <sz val="8"/>
      <color rgb="FF003F2F"/>
      <name val="Arial"/>
      <family val="2"/>
    </font>
    <font>
      <b/>
      <sz val="8"/>
      <name val="Arial"/>
      <family val="2"/>
    </font>
    <font>
      <sz val="10"/>
      <name val="Arial Cyr"/>
      <charset val="204"/>
    </font>
    <font>
      <sz val="11"/>
      <name val="Times New Roman"/>
      <family val="1"/>
      <charset val="204"/>
    </font>
    <font>
      <sz val="10"/>
      <name val="Helv"/>
    </font>
    <font>
      <sz val="10"/>
      <color indexed="8"/>
      <name val="Arial Cyr"/>
      <family val="2"/>
      <charset val="204"/>
    </font>
    <font>
      <sz val="10"/>
      <color indexed="9"/>
      <name val="Arial Cyr"/>
      <family val="2"/>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name val="Times New Roman"/>
      <family val="1"/>
      <charset val="204"/>
    </font>
    <font>
      <sz val="12"/>
      <color theme="1"/>
      <name val="Times New Roman"/>
      <family val="2"/>
      <charset val="204"/>
    </font>
    <font>
      <sz val="10"/>
      <name val="Arial"/>
      <family val="2"/>
      <charset val="204"/>
    </font>
    <font>
      <sz val="11"/>
      <color indexed="8"/>
      <name val="Calibri"/>
      <family val="2"/>
      <charset val="204"/>
    </font>
    <font>
      <sz val="11"/>
      <color theme="1"/>
      <name val="Calibri"/>
      <family val="2"/>
      <charset val="204"/>
    </font>
    <font>
      <sz val="8"/>
      <name val="Arial"/>
      <family val="2"/>
      <charset val="1"/>
    </font>
    <font>
      <sz val="10"/>
      <color indexed="20"/>
      <name val="Arial Cyr"/>
      <family val="2"/>
      <charset val="204"/>
    </font>
    <font>
      <i/>
      <sz val="10"/>
      <color indexed="23"/>
      <name val="Arial Cyr"/>
      <family val="2"/>
      <charset val="204"/>
    </font>
    <font>
      <sz val="10"/>
      <color indexed="52"/>
      <name val="Arial Cyr"/>
      <family val="2"/>
      <charset val="204"/>
    </font>
    <font>
      <sz val="10"/>
      <name val="Helv"/>
      <charset val="204"/>
    </font>
    <font>
      <sz val="10"/>
      <color indexed="10"/>
      <name val="Arial Cyr"/>
      <family val="2"/>
      <charset val="204"/>
    </font>
    <font>
      <sz val="12"/>
      <color indexed="8"/>
      <name val="Times New Roman"/>
      <family val="2"/>
      <charset val="204"/>
    </font>
    <font>
      <sz val="10"/>
      <color indexed="17"/>
      <name val="Arial Cyr"/>
      <family val="2"/>
      <charset val="204"/>
    </font>
    <font>
      <b/>
      <sz val="8"/>
      <color theme="1"/>
      <name val="Arial"/>
      <family val="2"/>
      <charset val="204"/>
    </font>
    <font>
      <sz val="11"/>
      <color theme="1"/>
      <name val="Calibri"/>
      <family val="2"/>
      <charset val="204"/>
      <scheme val="minor"/>
    </font>
    <font>
      <b/>
      <sz val="11"/>
      <color theme="1"/>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8"/>
      <name val="Calibri"/>
      <family val="2"/>
      <charset val="204"/>
      <scheme val="minor"/>
    </font>
    <font>
      <sz val="8"/>
      <color rgb="FFFF0000"/>
      <name val="Calibri"/>
      <family val="2"/>
      <charset val="204"/>
      <scheme val="minor"/>
    </font>
    <font>
      <b/>
      <sz val="8"/>
      <name val="Calibri"/>
      <family val="2"/>
      <charset val="204"/>
      <scheme val="minor"/>
    </font>
    <font>
      <sz val="11"/>
      <color rgb="FFFF0000"/>
      <name val="Calibri"/>
      <family val="2"/>
      <charset val="204"/>
      <scheme val="minor"/>
    </font>
    <font>
      <sz val="9"/>
      <color theme="1"/>
      <name val="Calibri"/>
      <family val="2"/>
      <charset val="204"/>
      <scheme val="minor"/>
    </font>
    <font>
      <sz val="11"/>
      <color theme="3" tint="0.79998168889431442"/>
      <name val="Times New Roman"/>
      <family val="1"/>
      <charset val="204"/>
    </font>
    <font>
      <b/>
      <sz val="7"/>
      <name val="Arial"/>
      <family val="2"/>
      <charset val="204"/>
    </font>
    <font>
      <b/>
      <sz val="7.5"/>
      <name val="Arial"/>
      <family val="2"/>
      <charset val="204"/>
    </font>
    <font>
      <sz val="11"/>
      <name val="Calibri"/>
      <family val="2"/>
      <charset val="204"/>
      <scheme val="minor"/>
    </font>
    <font>
      <sz val="8"/>
      <name val="Calibri"/>
      <family val="2"/>
      <charset val="204"/>
    </font>
    <font>
      <sz val="11"/>
      <color rgb="FFFF0000"/>
      <name val="Times New Roman"/>
      <family val="1"/>
      <charset val="204"/>
    </font>
  </fonts>
  <fills count="2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6"/>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64">
    <xf numFmtId="0" fontId="0" fillId="0" borderId="0"/>
    <xf numFmtId="0" fontId="8" fillId="0" borderId="0"/>
    <xf numFmtId="0" fontId="8" fillId="0" borderId="0"/>
    <xf numFmtId="0" fontId="10" fillId="0" borderId="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3" fillId="8" borderId="2" applyNumberFormat="0" applyAlignment="0" applyProtection="0"/>
    <xf numFmtId="0" fontId="14" fillId="21" borderId="3" applyNumberFormat="0" applyAlignment="0" applyProtection="0"/>
    <xf numFmtId="0" fontId="15" fillId="21" borderId="2" applyNumberFormat="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22" borderId="8" applyNumberFormat="0" applyAlignment="0" applyProtection="0"/>
    <xf numFmtId="0" fontId="21" fillId="0" borderId="0" applyNumberFormat="0" applyFill="0" applyBorder="0" applyAlignment="0" applyProtection="0"/>
    <xf numFmtId="0" fontId="22" fillId="23" borderId="0" applyNumberFormat="0" applyBorder="0" applyAlignment="0" applyProtection="0"/>
    <xf numFmtId="0" fontId="23" fillId="0" borderId="0"/>
    <xf numFmtId="0" fontId="8" fillId="0" borderId="0"/>
    <xf numFmtId="0" fontId="24" fillId="0" borderId="0"/>
    <xf numFmtId="0" fontId="8" fillId="0" borderId="0"/>
    <xf numFmtId="0" fontId="8" fillId="0" borderId="0"/>
    <xf numFmtId="0" fontId="25" fillId="0" borderId="0"/>
    <xf numFmtId="0" fontId="26" fillId="0" borderId="0"/>
    <xf numFmtId="0" fontId="27" fillId="0" borderId="0"/>
    <xf numFmtId="0" fontId="28" fillId="0" borderId="0"/>
    <xf numFmtId="0" fontId="29" fillId="4" borderId="0" applyNumberFormat="0" applyBorder="0" applyAlignment="0" applyProtection="0"/>
    <xf numFmtId="0" fontId="30" fillId="0" borderId="0" applyNumberFormat="0" applyFill="0" applyBorder="0" applyAlignment="0" applyProtection="0"/>
    <xf numFmtId="0" fontId="26" fillId="24" borderId="9" applyNumberFormat="0" applyFont="0" applyAlignment="0" applyProtection="0"/>
    <xf numFmtId="0" fontId="31" fillId="0" borderId="10" applyNumberFormat="0" applyFill="0" applyAlignment="0" applyProtection="0"/>
    <xf numFmtId="0" fontId="32" fillId="0" borderId="0"/>
    <xf numFmtId="0" fontId="10" fillId="0" borderId="0"/>
    <xf numFmtId="0" fontId="33" fillId="0" borderId="0" applyNumberFormat="0" applyFill="0" applyBorder="0" applyAlignment="0" applyProtection="0"/>
    <xf numFmtId="164" fontId="8" fillId="0" borderId="0" applyFont="0" applyFill="0" applyBorder="0" applyAlignment="0" applyProtection="0"/>
    <xf numFmtId="164" fontId="34" fillId="0" borderId="0" applyFont="0" applyFill="0" applyBorder="0" applyAlignment="0" applyProtection="0"/>
    <xf numFmtId="164" fontId="26"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0" fontId="35" fillId="5" borderId="0" applyNumberFormat="0" applyBorder="0" applyAlignment="0" applyProtection="0"/>
    <xf numFmtId="9" fontId="37" fillId="0" borderId="0" applyFont="0" applyFill="0" applyBorder="0" applyAlignment="0" applyProtection="0"/>
    <xf numFmtId="0" fontId="8" fillId="0" borderId="0"/>
    <xf numFmtId="0" fontId="25" fillId="0" borderId="0"/>
  </cellStyleXfs>
  <cellXfs count="178">
    <xf numFmtId="0" fontId="0" fillId="0" borderId="0" xfId="0"/>
    <xf numFmtId="0" fontId="1" fillId="0" borderId="0" xfId="0" applyFont="1" applyAlignment="1"/>
    <xf numFmtId="0" fontId="2"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center"/>
    </xf>
    <xf numFmtId="4" fontId="1" fillId="0" borderId="1" xfId="0" applyNumberFormat="1" applyFont="1" applyBorder="1" applyAlignment="1"/>
    <xf numFmtId="0" fontId="1" fillId="0" borderId="0" xfId="0" applyFont="1" applyAlignment="1">
      <alignment horizontal="left"/>
    </xf>
    <xf numFmtId="0" fontId="4" fillId="0" borderId="1" xfId="0" applyFont="1" applyBorder="1" applyAlignment="1">
      <alignment horizontal="center" vertical="center" wrapText="1"/>
    </xf>
    <xf numFmtId="4" fontId="5" fillId="0" borderId="1" xfId="0" applyNumberFormat="1" applyFont="1" applyBorder="1" applyAlignment="1"/>
    <xf numFmtId="0" fontId="5" fillId="0" borderId="1" xfId="0" applyFont="1" applyBorder="1" applyAlignment="1">
      <alignment horizontal="center"/>
    </xf>
    <xf numFmtId="4" fontId="5" fillId="0" borderId="1" xfId="0" applyNumberFormat="1" applyFont="1" applyBorder="1" applyAlignment="1">
      <alignment horizontal="right"/>
    </xf>
    <xf numFmtId="10" fontId="9" fillId="2" borderId="1" xfId="2" applyNumberFormat="1" applyFont="1" applyFill="1" applyBorder="1" applyAlignment="1">
      <alignment horizontal="center" vertical="center" wrapText="1"/>
    </xf>
    <xf numFmtId="0" fontId="0" fillId="0" borderId="0" xfId="0" applyAlignment="1">
      <alignment horizontal="center" vertical="center"/>
    </xf>
    <xf numFmtId="4" fontId="4" fillId="0" borderId="1" xfId="0" applyNumberFormat="1" applyFont="1" applyBorder="1" applyAlignment="1">
      <alignment horizontal="left"/>
    </xf>
    <xf numFmtId="4" fontId="36" fillId="0" borderId="1" xfId="0" applyNumberFormat="1" applyFont="1" applyBorder="1" applyAlignment="1"/>
    <xf numFmtId="0" fontId="4" fillId="0" borderId="1" xfId="0" applyFont="1" applyBorder="1" applyAlignment="1">
      <alignment horizontal="center" wrapText="1"/>
    </xf>
    <xf numFmtId="49" fontId="5" fillId="0" borderId="1" xfId="0" applyNumberFormat="1" applyFont="1" applyBorder="1" applyAlignment="1"/>
    <xf numFmtId="0" fontId="5" fillId="0" borderId="1" xfId="0" applyFont="1" applyBorder="1" applyAlignment="1"/>
    <xf numFmtId="0" fontId="6" fillId="0" borderId="1" xfId="0" applyFont="1" applyFill="1" applyBorder="1" applyAlignment="1">
      <alignment horizontal="left"/>
    </xf>
    <xf numFmtId="49" fontId="1" fillId="0" borderId="1" xfId="0" applyNumberFormat="1" applyFont="1" applyBorder="1" applyAlignment="1"/>
    <xf numFmtId="2" fontId="7" fillId="0" borderId="1" xfId="0" applyNumberFormat="1" applyFont="1" applyBorder="1" applyAlignment="1">
      <alignment horizontal="right"/>
    </xf>
    <xf numFmtId="4" fontId="7" fillId="0" borderId="1" xfId="0" applyNumberFormat="1" applyFont="1" applyBorder="1" applyAlignment="1">
      <alignment horizontal="right"/>
    </xf>
    <xf numFmtId="0" fontId="4" fillId="0" borderId="1" xfId="0" applyFont="1" applyBorder="1" applyAlignment="1">
      <alignment horizontal="center"/>
    </xf>
    <xf numFmtId="0" fontId="6" fillId="0" borderId="1" xfId="0" applyFont="1" applyFill="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 fillId="0" borderId="1" xfId="0" applyFont="1" applyBorder="1" applyAlignment="1">
      <alignment horizontal="center" vertical="center"/>
    </xf>
    <xf numFmtId="4" fontId="1" fillId="0" borderId="0" xfId="0" applyNumberFormat="1" applyFont="1" applyAlignment="1"/>
    <xf numFmtId="4" fontId="1" fillId="0" borderId="0" xfId="0" applyNumberFormat="1" applyFont="1" applyFill="1" applyAlignment="1"/>
    <xf numFmtId="4" fontId="1" fillId="2" borderId="1" xfId="0" applyNumberFormat="1" applyFont="1" applyFill="1" applyBorder="1" applyAlignment="1">
      <alignment horizontal="center" wrapText="1"/>
    </xf>
    <xf numFmtId="0" fontId="1" fillId="0" borderId="0" xfId="0" applyFont="1" applyFill="1" applyAlignment="1">
      <alignment horizontal="center"/>
    </xf>
    <xf numFmtId="4" fontId="7" fillId="25" borderId="1" xfId="0" applyNumberFormat="1" applyFont="1" applyFill="1" applyBorder="1" applyAlignment="1">
      <alignment horizontal="center"/>
    </xf>
    <xf numFmtId="2" fontId="5" fillId="0" borderId="1" xfId="0" applyNumberFormat="1" applyFont="1" applyBorder="1" applyAlignment="1">
      <alignment horizontal="right"/>
    </xf>
    <xf numFmtId="0" fontId="38" fillId="0" borderId="1" xfId="0" applyFont="1" applyBorder="1" applyAlignment="1">
      <alignment horizontal="center" vertical="center" wrapText="1"/>
    </xf>
    <xf numFmtId="0" fontId="38"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0" xfId="0" applyFont="1" applyAlignment="1">
      <alignment horizontal="right"/>
    </xf>
    <xf numFmtId="4" fontId="39" fillId="0" borderId="1" xfId="0" applyNumberFormat="1" applyFont="1" applyBorder="1" applyAlignment="1">
      <alignment horizontal="center" vertical="center"/>
    </xf>
    <xf numFmtId="0" fontId="41" fillId="26" borderId="11" xfId="0" applyFont="1" applyFill="1" applyBorder="1"/>
    <xf numFmtId="4" fontId="39" fillId="0" borderId="0" xfId="0" applyNumberFormat="1" applyFont="1"/>
    <xf numFmtId="166" fontId="38" fillId="0" borderId="11" xfId="0" applyNumberFormat="1" applyFont="1" applyBorder="1" applyAlignment="1">
      <alignment horizontal="center" vertical="center" wrapText="1"/>
    </xf>
    <xf numFmtId="0" fontId="42" fillId="0" borderId="0" xfId="0" applyFont="1" applyAlignment="1">
      <alignment horizontal="center" vertical="center"/>
    </xf>
    <xf numFmtId="0" fontId="40" fillId="0" borderId="0" xfId="0" applyFont="1" applyAlignment="1">
      <alignment horizontal="center" vertical="center"/>
    </xf>
    <xf numFmtId="0" fontId="40" fillId="0" borderId="0" xfId="0" applyFont="1" applyFill="1" applyBorder="1" applyAlignment="1">
      <alignment horizontal="center" vertical="center"/>
    </xf>
    <xf numFmtId="4" fontId="0" fillId="0" borderId="0" xfId="0" applyNumberFormat="1"/>
    <xf numFmtId="166" fontId="38" fillId="27" borderId="11" xfId="0" applyNumberFormat="1" applyFont="1" applyFill="1" applyBorder="1" applyAlignment="1">
      <alignment horizontal="center" vertical="center" wrapText="1"/>
    </xf>
    <xf numFmtId="166" fontId="38" fillId="0" borderId="0" xfId="0" applyNumberFormat="1" applyFont="1" applyBorder="1" applyAlignment="1">
      <alignment horizontal="center" vertical="center" wrapText="1"/>
    </xf>
    <xf numFmtId="166" fontId="38" fillId="2" borderId="0" xfId="0" applyNumberFormat="1" applyFont="1" applyFill="1" applyBorder="1" applyAlignment="1">
      <alignment horizontal="center" vertical="center" wrapText="1"/>
    </xf>
    <xf numFmtId="0" fontId="38" fillId="0" borderId="17" xfId="0" applyNumberFormat="1" applyFont="1" applyBorder="1" applyAlignment="1">
      <alignment horizontal="center" vertical="center" wrapText="1"/>
    </xf>
    <xf numFmtId="3" fontId="39" fillId="0" borderId="1" xfId="0" applyNumberFormat="1" applyFont="1" applyBorder="1" applyAlignment="1">
      <alignment horizontal="center" vertical="center" wrapText="1"/>
    </xf>
    <xf numFmtId="0" fontId="39" fillId="0" borderId="12" xfId="0" applyFont="1" applyBorder="1" applyAlignment="1">
      <alignment horizontal="left" vertical="center" wrapText="1"/>
    </xf>
    <xf numFmtId="4" fontId="38" fillId="27" borderId="11" xfId="0" applyNumberFormat="1" applyFont="1" applyFill="1" applyBorder="1"/>
    <xf numFmtId="4" fontId="38" fillId="27" borderId="15" xfId="0" applyNumberFormat="1" applyFont="1" applyFill="1" applyBorder="1" applyAlignment="1">
      <alignment horizontal="center" vertical="center" wrapText="1"/>
    </xf>
    <xf numFmtId="4" fontId="42" fillId="27" borderId="1" xfId="0" applyNumberFormat="1" applyFont="1" applyFill="1" applyBorder="1" applyAlignment="1">
      <alignment horizontal="center" vertical="center"/>
    </xf>
    <xf numFmtId="4" fontId="40" fillId="0" borderId="13" xfId="0" applyNumberFormat="1" applyFont="1" applyBorder="1" applyAlignment="1">
      <alignment horizontal="center" vertical="center"/>
    </xf>
    <xf numFmtId="0" fontId="42" fillId="0" borderId="1" xfId="0" applyFont="1" applyBorder="1" applyAlignment="1">
      <alignment horizontal="center" vertical="center" wrapText="1"/>
    </xf>
    <xf numFmtId="0" fontId="40" fillId="0" borderId="1" xfId="0" applyNumberFormat="1" applyFont="1" applyBorder="1" applyAlignment="1">
      <alignment horizontal="center"/>
    </xf>
    <xf numFmtId="165" fontId="40" fillId="0" borderId="1" xfId="0" applyNumberFormat="1" applyFont="1" applyBorder="1" applyAlignment="1">
      <alignment horizontal="center" vertical="center"/>
    </xf>
    <xf numFmtId="4" fontId="39" fillId="0" borderId="0" xfId="0" applyNumberFormat="1" applyFont="1" applyAlignment="1">
      <alignment horizontal="center"/>
    </xf>
    <xf numFmtId="0" fontId="43" fillId="0" borderId="0" xfId="0" applyFont="1"/>
    <xf numFmtId="0" fontId="44" fillId="0" borderId="0" xfId="62" applyNumberFormat="1" applyFont="1" applyFill="1"/>
    <xf numFmtId="49" fontId="43" fillId="0" borderId="0" xfId="63" applyNumberFormat="1" applyFont="1" applyFill="1"/>
    <xf numFmtId="0" fontId="43" fillId="0" borderId="0" xfId="62" applyNumberFormat="1" applyFont="1" applyFill="1"/>
    <xf numFmtId="0" fontId="43" fillId="0" borderId="0" xfId="1" applyFont="1" applyFill="1"/>
    <xf numFmtId="0" fontId="43" fillId="0" borderId="0" xfId="62" applyNumberFormat="1" applyFont="1" applyFill="1" applyAlignment="1"/>
    <xf numFmtId="4" fontId="2" fillId="0" borderId="0" xfId="0" applyNumberFormat="1" applyFont="1" applyAlignment="1">
      <alignment horizontal="left"/>
    </xf>
    <xf numFmtId="4" fontId="1" fillId="2" borderId="1" xfId="0" applyNumberFormat="1" applyFont="1" applyFill="1" applyBorder="1" applyAlignment="1"/>
    <xf numFmtId="1" fontId="0" fillId="0" borderId="0" xfId="0" applyNumberFormat="1"/>
    <xf numFmtId="3" fontId="0" fillId="0" borderId="0" xfId="0" applyNumberFormat="1"/>
    <xf numFmtId="4" fontId="43" fillId="0" borderId="0" xfId="62" applyNumberFormat="1" applyFont="1" applyFill="1"/>
    <xf numFmtId="4" fontId="1" fillId="0" borderId="1" xfId="0" applyNumberFormat="1" applyFont="1" applyBorder="1" applyAlignment="1">
      <alignment horizontal="center"/>
    </xf>
    <xf numFmtId="4" fontId="1" fillId="0" borderId="0" xfId="0" applyNumberFormat="1" applyFont="1" applyAlignment="1">
      <alignment horizontal="center" vertical="center"/>
    </xf>
    <xf numFmtId="4" fontId="5" fillId="2" borderId="1" xfId="0" applyNumberFormat="1" applyFont="1" applyFill="1" applyBorder="1" applyAlignment="1"/>
    <xf numFmtId="2" fontId="0" fillId="0" borderId="0" xfId="0" applyNumberFormat="1"/>
    <xf numFmtId="0" fontId="1" fillId="0" borderId="1" xfId="0" applyFont="1" applyFill="1" applyBorder="1" applyAlignment="1">
      <alignment horizontal="center" vertical="center" wrapText="1"/>
    </xf>
    <xf numFmtId="4" fontId="39" fillId="0" borderId="1" xfId="0" applyNumberFormat="1" applyFont="1" applyFill="1" applyBorder="1" applyAlignment="1">
      <alignment horizontal="center" vertical="center"/>
    </xf>
    <xf numFmtId="4" fontId="39" fillId="0" borderId="0" xfId="0" applyNumberFormat="1" applyFont="1" applyFill="1" applyAlignment="1">
      <alignment horizontal="center"/>
    </xf>
    <xf numFmtId="49" fontId="9" fillId="0" borderId="12" xfId="1" applyNumberFormat="1" applyFont="1" applyFill="1" applyBorder="1" applyAlignment="1" applyProtection="1">
      <alignment horizontal="center" vertical="center" wrapText="1"/>
      <protection locked="0" hidden="1"/>
    </xf>
    <xf numFmtId="0" fontId="38" fillId="0" borderId="1" xfId="0" applyNumberFormat="1" applyFont="1" applyFill="1" applyBorder="1" applyAlignment="1">
      <alignment horizontal="center" vertical="center" wrapText="1"/>
    </xf>
    <xf numFmtId="4" fontId="1" fillId="0" borderId="1" xfId="0" applyNumberFormat="1" applyFont="1" applyFill="1" applyBorder="1" applyAlignment="1"/>
    <xf numFmtId="4" fontId="39" fillId="0" borderId="18" xfId="0" applyNumberFormat="1" applyFont="1" applyFill="1" applyBorder="1" applyAlignment="1">
      <alignment horizontal="center" vertical="center" wrapText="1"/>
    </xf>
    <xf numFmtId="4" fontId="46" fillId="0" borderId="0" xfId="0" applyNumberFormat="1" applyFont="1" applyAlignment="1"/>
    <xf numFmtId="167" fontId="39" fillId="0" borderId="0" xfId="0" applyNumberFormat="1" applyFont="1" applyFill="1" applyBorder="1" applyAlignment="1">
      <alignment horizontal="center" vertical="center" wrapText="1"/>
    </xf>
    <xf numFmtId="49" fontId="47" fillId="0" borderId="1" xfId="0" applyNumberFormat="1" applyFont="1" applyBorder="1" applyAlignment="1"/>
    <xf numFmtId="0" fontId="47" fillId="0" borderId="1" xfId="0" applyFont="1" applyBorder="1" applyAlignment="1"/>
    <xf numFmtId="0" fontId="47" fillId="0" borderId="1" xfId="0" applyFont="1" applyBorder="1" applyAlignment="1">
      <alignment horizontal="center"/>
    </xf>
    <xf numFmtId="0" fontId="45" fillId="0" borderId="1" xfId="0" applyFont="1" applyBorder="1" applyAlignment="1">
      <alignment horizontal="center" vertical="center"/>
    </xf>
    <xf numFmtId="10" fontId="45" fillId="0" borderId="1" xfId="0" applyNumberFormat="1" applyFont="1" applyBorder="1" applyAlignment="1"/>
    <xf numFmtId="4" fontId="47" fillId="25" borderId="1" xfId="0" applyNumberFormat="1" applyFont="1" applyFill="1" applyBorder="1" applyAlignment="1"/>
    <xf numFmtId="4" fontId="45" fillId="0" borderId="0" xfId="0" applyNumberFormat="1" applyFont="1" applyAlignment="1"/>
    <xf numFmtId="0" fontId="45" fillId="0" borderId="0" xfId="0" applyFont="1" applyAlignment="1"/>
    <xf numFmtId="4" fontId="48" fillId="0" borderId="0" xfId="0" applyNumberFormat="1" applyFont="1"/>
    <xf numFmtId="0" fontId="48" fillId="0" borderId="0" xfId="0" applyFont="1"/>
    <xf numFmtId="168" fontId="0" fillId="0" borderId="0" xfId="0" applyNumberFormat="1"/>
    <xf numFmtId="4" fontId="0" fillId="27" borderId="0" xfId="0" applyNumberFormat="1" applyFill="1"/>
    <xf numFmtId="49" fontId="45" fillId="0" borderId="1" xfId="0" applyNumberFormat="1" applyFont="1" applyFill="1" applyBorder="1"/>
    <xf numFmtId="4" fontId="45" fillId="0" borderId="1" xfId="0" applyNumberFormat="1" applyFont="1" applyFill="1" applyBorder="1" applyAlignment="1">
      <alignment horizontal="right"/>
    </xf>
    <xf numFmtId="1" fontId="45" fillId="0" borderId="1" xfId="0" applyNumberFormat="1" applyFont="1" applyFill="1" applyBorder="1" applyAlignment="1">
      <alignment horizontal="left"/>
    </xf>
    <xf numFmtId="0" fontId="45" fillId="0" borderId="1" xfId="0" applyFont="1" applyFill="1" applyBorder="1" applyAlignment="1">
      <alignment horizontal="left" wrapText="1"/>
    </xf>
    <xf numFmtId="0" fontId="45" fillId="0" borderId="1" xfId="0" applyFont="1" applyFill="1" applyBorder="1" applyAlignment="1">
      <alignment horizontal="center"/>
    </xf>
    <xf numFmtId="1" fontId="45" fillId="0" borderId="1" xfId="0" applyNumberFormat="1" applyFont="1" applyFill="1" applyBorder="1" applyAlignment="1">
      <alignment horizontal="left" wrapText="1"/>
    </xf>
    <xf numFmtId="0" fontId="45" fillId="0" borderId="1" xfId="0" applyNumberFormat="1" applyFont="1" applyFill="1" applyBorder="1" applyAlignment="1">
      <alignment vertical="top" wrapText="1"/>
    </xf>
    <xf numFmtId="0" fontId="45" fillId="0" borderId="1" xfId="0" applyFont="1" applyFill="1" applyBorder="1" applyAlignment="1">
      <alignment horizontal="center" vertical="center"/>
    </xf>
    <xf numFmtId="0" fontId="2" fillId="0" borderId="0" xfId="0" applyFont="1" applyFill="1" applyAlignment="1">
      <alignment horizontal="left"/>
    </xf>
    <xf numFmtId="10" fontId="9" fillId="0" borderId="1" xfId="2" applyNumberFormat="1" applyFont="1" applyFill="1" applyBorder="1" applyAlignment="1">
      <alignment horizontal="center" vertical="center" wrapText="1"/>
    </xf>
    <xf numFmtId="4" fontId="5" fillId="0" borderId="1" xfId="0" applyNumberFormat="1" applyFont="1" applyFill="1" applyBorder="1" applyAlignment="1"/>
    <xf numFmtId="4" fontId="5" fillId="0" borderId="1" xfId="0" applyNumberFormat="1" applyFont="1" applyFill="1" applyBorder="1" applyAlignment="1">
      <alignment horizontal="right"/>
    </xf>
    <xf numFmtId="0" fontId="0" fillId="0" borderId="0" xfId="0" applyFill="1"/>
    <xf numFmtId="169" fontId="0" fillId="0" borderId="0" xfId="0" applyNumberFormat="1" applyFill="1"/>
    <xf numFmtId="0" fontId="43" fillId="0" borderId="0" xfId="0" applyFont="1" applyFill="1"/>
    <xf numFmtId="4" fontId="7" fillId="0" borderId="1" xfId="0" applyNumberFormat="1" applyFont="1" applyFill="1" applyBorder="1" applyAlignment="1">
      <alignment horizontal="right"/>
    </xf>
    <xf numFmtId="4" fontId="1" fillId="25" borderId="1" xfId="0" applyNumberFormat="1" applyFont="1" applyFill="1" applyBorder="1" applyAlignment="1"/>
    <xf numFmtId="0" fontId="49" fillId="0" borderId="0" xfId="0" applyFont="1" applyAlignment="1">
      <alignment horizontal="center" wrapText="1"/>
    </xf>
    <xf numFmtId="4" fontId="39" fillId="0" borderId="18" xfId="0" applyNumberFormat="1" applyFont="1" applyFill="1" applyBorder="1" applyAlignment="1">
      <alignment horizontal="center" vertical="center"/>
    </xf>
    <xf numFmtId="4" fontId="50" fillId="0" borderId="0" xfId="0" applyNumberFormat="1" applyFont="1" applyFill="1" applyBorder="1" applyAlignment="1">
      <alignment horizontal="center" vertical="center" wrapText="1"/>
    </xf>
    <xf numFmtId="4" fontId="0" fillId="0" borderId="0" xfId="0" applyNumberFormat="1" applyFill="1"/>
    <xf numFmtId="4" fontId="38" fillId="0" borderId="11" xfId="0" applyNumberFormat="1" applyFont="1" applyBorder="1"/>
    <xf numFmtId="170" fontId="48" fillId="0" borderId="0" xfId="0" applyNumberFormat="1" applyFont="1"/>
    <xf numFmtId="4" fontId="45" fillId="0" borderId="1" xfId="0" applyNumberFormat="1" applyFont="1" applyFill="1" applyBorder="1" applyAlignment="1"/>
    <xf numFmtId="4" fontId="45" fillId="0" borderId="1" xfId="0" applyNumberFormat="1" applyFont="1" applyFill="1" applyBorder="1" applyAlignment="1">
      <alignment horizontal="center" vertical="center"/>
    </xf>
    <xf numFmtId="10" fontId="45" fillId="0" borderId="1" xfId="61" applyNumberFormat="1" applyFont="1" applyFill="1" applyBorder="1" applyAlignment="1">
      <alignment horizontal="center"/>
    </xf>
    <xf numFmtId="0" fontId="45" fillId="0" borderId="0" xfId="0" applyFont="1" applyFill="1" applyAlignment="1"/>
    <xf numFmtId="0" fontId="1" fillId="25" borderId="0" xfId="0" applyFont="1" applyFill="1" applyAlignment="1">
      <alignment horizontal="center"/>
    </xf>
    <xf numFmtId="4" fontId="39" fillId="25" borderId="18" xfId="0" applyNumberFormat="1" applyFont="1" applyFill="1" applyBorder="1" applyAlignment="1">
      <alignment horizontal="center" vertical="center" wrapText="1"/>
    </xf>
    <xf numFmtId="3" fontId="39" fillId="25" borderId="1" xfId="0" applyNumberFormat="1" applyFont="1" applyFill="1" applyBorder="1" applyAlignment="1">
      <alignment horizontal="center" vertical="center" wrapText="1"/>
    </xf>
    <xf numFmtId="4" fontId="39" fillId="25" borderId="1" xfId="0" applyNumberFormat="1" applyFont="1" applyFill="1" applyBorder="1" applyAlignment="1">
      <alignment horizontal="center" vertical="center" wrapText="1"/>
    </xf>
    <xf numFmtId="4" fontId="39" fillId="25" borderId="18" xfId="0" applyNumberFormat="1" applyFont="1" applyFill="1" applyBorder="1" applyAlignment="1">
      <alignment horizontal="center" vertical="center"/>
    </xf>
    <xf numFmtId="10" fontId="9" fillId="25" borderId="1" xfId="2" applyNumberFormat="1" applyFont="1" applyFill="1" applyBorder="1" applyAlignment="1">
      <alignment horizontal="center" vertical="center" wrapText="1"/>
    </xf>
    <xf numFmtId="4" fontId="39" fillId="25" borderId="1" xfId="0" applyNumberFormat="1" applyFont="1" applyFill="1" applyBorder="1" applyAlignment="1">
      <alignment horizontal="center" vertical="center"/>
    </xf>
    <xf numFmtId="4" fontId="51" fillId="27" borderId="0" xfId="0" applyNumberFormat="1" applyFont="1" applyFill="1" applyAlignment="1">
      <alignment horizontal="center"/>
    </xf>
    <xf numFmtId="4" fontId="52" fillId="27" borderId="0" xfId="0" applyNumberFormat="1" applyFont="1" applyFill="1" applyAlignment="1">
      <alignment horizontal="center"/>
    </xf>
    <xf numFmtId="49" fontId="9" fillId="0" borderId="12" xfId="1" applyNumberFormat="1" applyFont="1" applyFill="1" applyBorder="1" applyAlignment="1" applyProtection="1">
      <alignment horizontal="center" vertical="center" wrapText="1"/>
      <protection locked="0" hidden="1"/>
    </xf>
    <xf numFmtId="0" fontId="39" fillId="0" borderId="12" xfId="0" applyFont="1" applyBorder="1" applyAlignment="1">
      <alignment horizontal="left" vertical="center" wrapText="1"/>
    </xf>
    <xf numFmtId="4" fontId="53" fillId="0" borderId="0" xfId="0" applyNumberFormat="1" applyFont="1" applyAlignment="1">
      <alignment horizontal="center" vertical="center"/>
    </xf>
    <xf numFmtId="171" fontId="0" fillId="0" borderId="0" xfId="0" applyNumberFormat="1"/>
    <xf numFmtId="4" fontId="50" fillId="0" borderId="0" xfId="0" applyNumberFormat="1" applyFont="1" applyFill="1" applyBorder="1" applyAlignment="1">
      <alignment horizontal="center" wrapText="1"/>
    </xf>
    <xf numFmtId="4" fontId="53" fillId="27" borderId="0" xfId="0" applyNumberFormat="1" applyFont="1" applyFill="1"/>
    <xf numFmtId="4" fontId="45" fillId="0" borderId="0" xfId="0" applyNumberFormat="1" applyFont="1" applyFill="1" applyAlignment="1"/>
    <xf numFmtId="0" fontId="45" fillId="0" borderId="0" xfId="0" applyNumberFormat="1" applyFont="1" applyFill="1" applyAlignment="1"/>
    <xf numFmtId="0" fontId="1" fillId="0" borderId="1" xfId="0" applyFont="1" applyFill="1" applyBorder="1" applyAlignment="1">
      <alignment horizontal="left" vertical="center"/>
    </xf>
    <xf numFmtId="4" fontId="54" fillId="0" borderId="0" xfId="0" applyNumberFormat="1" applyFont="1" applyFill="1" applyBorder="1" applyAlignment="1"/>
    <xf numFmtId="49" fontId="9" fillId="0" borderId="12" xfId="1" applyNumberFormat="1" applyFont="1" applyFill="1" applyBorder="1" applyAlignment="1" applyProtection="1">
      <alignment horizontal="center" vertical="center" wrapText="1"/>
      <protection locked="0" hidden="1"/>
    </xf>
    <xf numFmtId="0" fontId="39" fillId="0" borderId="12" xfId="0" applyFont="1" applyBorder="1" applyAlignment="1">
      <alignment horizontal="left" vertical="center" wrapText="1"/>
    </xf>
    <xf numFmtId="49" fontId="45" fillId="0" borderId="0" xfId="0" applyNumberFormat="1" applyFont="1" applyFill="1" applyAlignment="1"/>
    <xf numFmtId="49" fontId="9" fillId="0" borderId="12" xfId="1" applyNumberFormat="1" applyFont="1" applyFill="1" applyBorder="1" applyAlignment="1" applyProtection="1">
      <alignment horizontal="center" vertical="center" wrapText="1"/>
      <protection locked="0" hidden="1"/>
    </xf>
    <xf numFmtId="0" fontId="39" fillId="0" borderId="12" xfId="0" applyFont="1" applyBorder="1" applyAlignment="1">
      <alignment horizontal="left" vertical="center" wrapText="1"/>
    </xf>
    <xf numFmtId="4" fontId="39" fillId="0" borderId="0" xfId="0" applyNumberFormat="1" applyFont="1" applyAlignment="1">
      <alignment horizontal="right"/>
    </xf>
    <xf numFmtId="4" fontId="55" fillId="0" borderId="0" xfId="0" applyNumberFormat="1" applyFont="1" applyAlignment="1">
      <alignment horizontal="center"/>
    </xf>
    <xf numFmtId="4" fontId="53" fillId="0" borderId="0" xfId="0" applyNumberFormat="1" applyFont="1"/>
    <xf numFmtId="4" fontId="9" fillId="28" borderId="0" xfId="0" applyNumberFormat="1" applyFont="1" applyFill="1" applyAlignment="1">
      <alignment horizontal="center"/>
    </xf>
    <xf numFmtId="4" fontId="9" fillId="0" borderId="0" xfId="0" applyNumberFormat="1" applyFont="1" applyAlignment="1">
      <alignment horizontal="center"/>
    </xf>
    <xf numFmtId="4" fontId="38" fillId="0" borderId="0" xfId="0" applyNumberFormat="1" applyFont="1" applyFill="1" applyBorder="1" applyAlignment="1">
      <alignment horizontal="center" vertical="center" wrapText="1"/>
    </xf>
    <xf numFmtId="4" fontId="39" fillId="0" borderId="0" xfId="0" applyNumberFormat="1" applyFont="1" applyFill="1" applyBorder="1" applyAlignment="1">
      <alignment horizontal="center" vertical="center" wrapText="1"/>
    </xf>
    <xf numFmtId="4" fontId="52" fillId="0" borderId="0" xfId="0" applyNumberFormat="1" applyFont="1" applyFill="1" applyAlignment="1">
      <alignment horizontal="center"/>
    </xf>
    <xf numFmtId="4" fontId="51" fillId="0" borderId="0" xfId="0" applyNumberFormat="1" applyFont="1" applyFill="1" applyAlignment="1">
      <alignment horizontal="center"/>
    </xf>
    <xf numFmtId="4" fontId="2" fillId="0" borderId="0" xfId="0" applyNumberFormat="1" applyFont="1" applyFill="1" applyAlignment="1">
      <alignment horizontal="left"/>
    </xf>
    <xf numFmtId="4" fontId="46" fillId="0" borderId="0" xfId="0" applyNumberFormat="1" applyFont="1" applyFill="1" applyAlignment="1"/>
    <xf numFmtId="49" fontId="45" fillId="0" borderId="1" xfId="0" applyNumberFormat="1" applyFont="1" applyFill="1" applyBorder="1" applyAlignment="1">
      <alignment horizontal="left" wrapText="1"/>
    </xf>
    <xf numFmtId="1" fontId="45" fillId="27" borderId="1" xfId="0" applyNumberFormat="1" applyFont="1" applyFill="1" applyBorder="1" applyAlignment="1">
      <alignment horizontal="left"/>
    </xf>
    <xf numFmtId="0" fontId="45" fillId="27" borderId="1" xfId="0" applyFont="1" applyFill="1" applyBorder="1" applyAlignment="1">
      <alignment horizontal="left" wrapText="1"/>
    </xf>
    <xf numFmtId="0" fontId="43" fillId="0" borderId="0" xfId="62" applyNumberFormat="1" applyFont="1" applyFill="1" applyAlignment="1">
      <alignment horizontal="center"/>
    </xf>
    <xf numFmtId="0" fontId="43" fillId="0" borderId="0" xfId="62" applyNumberFormat="1" applyFont="1" applyFill="1" applyAlignment="1">
      <alignment horizontal="center"/>
    </xf>
    <xf numFmtId="0" fontId="36" fillId="0" borderId="1" xfId="0" applyFont="1" applyBorder="1" applyAlignment="1">
      <alignment horizontal="left"/>
    </xf>
    <xf numFmtId="4" fontId="43" fillId="0" borderId="0" xfId="62" applyNumberFormat="1" applyFont="1" applyFill="1" applyAlignment="1">
      <alignment horizontal="right"/>
    </xf>
    <xf numFmtId="0" fontId="43" fillId="0" borderId="0" xfId="62" applyNumberFormat="1" applyFont="1" applyFill="1" applyAlignment="1">
      <alignment horizontal="right"/>
    </xf>
    <xf numFmtId="4" fontId="43" fillId="0" borderId="0" xfId="62" applyNumberFormat="1" applyFont="1" applyFill="1" applyAlignment="1">
      <alignment horizontal="center"/>
    </xf>
    <xf numFmtId="0" fontId="38" fillId="27" borderId="14" xfId="0" applyFont="1" applyFill="1" applyBorder="1" applyAlignment="1">
      <alignment horizontal="left" vertical="center" wrapText="1"/>
    </xf>
    <xf numFmtId="0" fontId="38" fillId="27" borderId="16" xfId="0" applyFont="1" applyFill="1" applyBorder="1" applyAlignment="1">
      <alignment horizontal="left" vertical="center" wrapText="1"/>
    </xf>
    <xf numFmtId="0" fontId="38" fillId="27" borderId="14" xfId="0" applyFont="1" applyFill="1" applyBorder="1" applyAlignment="1">
      <alignment horizontal="center" vertical="center" wrapText="1"/>
    </xf>
    <xf numFmtId="0" fontId="38" fillId="27" borderId="15" xfId="0" applyFont="1" applyFill="1" applyBorder="1" applyAlignment="1">
      <alignment horizontal="center" vertical="center" wrapText="1"/>
    </xf>
    <xf numFmtId="0" fontId="3" fillId="0" borderId="0" xfId="0" applyFont="1" applyAlignment="1">
      <alignment horizontal="center" wrapText="1"/>
    </xf>
    <xf numFmtId="3" fontId="38" fillId="2" borderId="14" xfId="0" applyNumberFormat="1" applyFont="1" applyFill="1" applyBorder="1" applyAlignment="1">
      <alignment horizontal="center" vertical="center" wrapText="1"/>
    </xf>
    <xf numFmtId="3" fontId="38" fillId="2" borderId="16" xfId="0" applyNumberFormat="1" applyFont="1" applyFill="1" applyBorder="1" applyAlignment="1">
      <alignment horizontal="center" vertical="center" wrapText="1"/>
    </xf>
    <xf numFmtId="3" fontId="38" fillId="2" borderId="15" xfId="0" applyNumberFormat="1" applyFont="1" applyFill="1" applyBorder="1" applyAlignment="1">
      <alignment horizontal="center" vertical="center" wrapText="1"/>
    </xf>
    <xf numFmtId="0" fontId="38" fillId="27" borderId="15" xfId="0" applyFont="1" applyFill="1" applyBorder="1" applyAlignment="1">
      <alignment horizontal="left" vertical="center" wrapText="1"/>
    </xf>
    <xf numFmtId="0" fontId="38" fillId="0" borderId="16" xfId="0" applyFont="1" applyBorder="1" applyAlignment="1">
      <alignment horizontal="center" vertical="center" wrapText="1"/>
    </xf>
    <xf numFmtId="0" fontId="38" fillId="0" borderId="15" xfId="0" applyFont="1" applyBorder="1" applyAlignment="1">
      <alignment horizontal="center" vertical="center" wrapText="1"/>
    </xf>
  </cellXfs>
  <cellStyles count="64">
    <cellStyle name=" 1"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_Приб_уровень1_2 дох_и расх" xfId="62"/>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2" xfId="39"/>
    <cellStyle name="Обычный 2 2" xfId="40"/>
    <cellStyle name="Обычный 3" xfId="41"/>
    <cellStyle name="Обычный 3 2" xfId="42"/>
    <cellStyle name="Обычный 4" xfId="43"/>
    <cellStyle name="Обычный 4 2" xfId="44"/>
    <cellStyle name="Обычный 5" xfId="45"/>
    <cellStyle name="Обычный 5 2" xfId="46"/>
    <cellStyle name="Обычный 7" xfId="47"/>
    <cellStyle name="Обычный_lst_nalr" xfId="63"/>
    <cellStyle name="Обычный_Книга3" xfId="1"/>
    <cellStyle name="Обычный_Расшифровка ссуд.зад. за июнь" xfId="2"/>
    <cellStyle name="Плохой 2" xfId="48"/>
    <cellStyle name="Пояснение 2" xfId="49"/>
    <cellStyle name="Примечание 2" xfId="50"/>
    <cellStyle name="Процентный" xfId="61" builtinId="5"/>
    <cellStyle name="Связанная ячейка 2" xfId="51"/>
    <cellStyle name="Стиль 1" xfId="52"/>
    <cellStyle name="Стиль 1 2" xfId="53"/>
    <cellStyle name="Текст предупреждения 2" xfId="54"/>
    <cellStyle name="Финансовый 2" xfId="55"/>
    <cellStyle name="Финансовый 2 2" xfId="56"/>
    <cellStyle name="Финансовый 3" xfId="57"/>
    <cellStyle name="Финансовый 3 2" xfId="58"/>
    <cellStyle name="Финансовый 4"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net2\DepFin\&#1050;&#1056;&#1045;&#1044;&#1048;&#1058;&#1067;%20&#1080;%20&#1047;&#1040;&#1049;&#1052;&#1067;\2014-2023&#1075;&#1075;\&#1056;&#1077;&#1075;&#1080;&#1089;&#1090;&#1088;&#1099;%20&#1087;&#1086;%20%25\2022\12%20&#1044;&#1077;&#1082;&#1072;&#1073;&#1088;&#1100;\&#1050;&#1056;&#1055;%20-%20&#1092;&#1072;&#1082;&#1090;%20&#1076;&#1077;&#1082;&#1072;&#1073;&#1088;&#1100;%202022%20&#1055;&#1040;&#1054;%20&#1056;&#1086;&#1089;&#1089;&#1077;&#1090;&#1080;%20&#1070;&#1075;%20&#8212;%20&#1087;&#1086;&#1076;%20&#1041;&#1055;%202023-20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net2\DepFin\&#1050;&#1056;&#1045;&#1044;&#1048;&#1058;&#1067;%20&#1080;%20&#1047;&#1040;&#1049;&#1052;&#1067;\2014-2023&#1075;&#1075;\&#1056;&#1077;&#1075;&#1080;&#1089;&#1090;&#1088;&#1099;%20&#1087;&#1086;%20%25\2022\12%20&#1044;&#1077;&#1082;&#1072;&#1073;&#1088;&#1100;\&#1056;&#1086;&#1089;&#1089;&#1077;&#1090;&#1080;%20&#1070;&#1075;_&#1056;&#1077;&#1077;&#1089;&#1090;&#1088;%20&#1069;&#1085;&#1077;&#1088;&#1075;&#1086;&#1089;&#1077;&#1088;&#1074;&#1080;&#1089;&#1085;&#1099;&#1093;%20&#1082;&#1086;&#1085;&#1090;&#1088;&#1072;&#1082;&#1090;&#1086;&#107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net2\DepFin\&#1050;&#1056;&#1045;&#1044;&#1048;&#1058;&#1067;%20&#1080;%20&#1047;&#1040;&#1049;&#1052;&#1067;\2014-2023&#1075;&#1075;\&#1056;&#1077;&#1075;&#1080;&#1089;&#1090;&#1088;&#1099;%20&#1087;&#1086;%20%25\2022\12%20&#1044;&#1077;&#1082;&#1072;&#1073;&#1088;&#1100;\&#1053;&#1072;&#1095;&#1080;&#1089;&#1083;.%20%25%20&#1087;&#1086;%20&#1089;&#1086;&#1075;&#1083;.&#1058;&#1072;&#1075;&#1072;&#1085;&#1088;&#1086;&#1075;%20(&#1090;&#1091;&#1088;.&#1094;&#1077;&#1085;&#1090;&#108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net2\DepFin\&#1050;&#1056;&#1045;&#1044;&#1048;&#1058;&#1067;%20&#1080;%20&#1047;&#1040;&#1049;&#1052;&#1067;\2014-2023&#1075;&#1075;\&#1056;&#1077;&#1075;&#1080;&#1089;&#1090;&#1088;&#1099;%20&#1087;&#1086;%20%25\2022\12%20&#1044;&#1077;&#1082;&#1072;&#1073;&#1088;&#1100;\&#1044;&#1077;&#1082;&#1072;&#1073;&#1088;&#1100;%202022%20-%20&#1056;&#1077;&#1075;&#1080;&#1089;&#1090;&#1088;%20&#1087;&#1086;%20&#1088;&#1072;&#1089;&#1095;&#1077;&#1090;&#1091;%20&#1089;&#1091;&#1084;&#1084;&#1099;%20&#1087;&#1088;&#1086;&#1094;&#1077;&#1085;&#1090;&#1086;&#1074;%20(&#1069;&#1057;&#10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net2\DepFin\&#1050;&#1056;&#1045;&#1044;&#1048;&#1058;&#1067;%20&#1080;%20&#1047;&#1040;&#1049;&#1052;&#1067;\2014-2023&#1075;&#1075;\&#1050;&#1088;&#1077;&#1076;&#1080;&#1090;&#1085;&#1099;&#1081;%20&#1087;&#1086;&#1088;&#1090;&#1092;&#1077;&#1083;&#1100;\&#1050;&#1056;&#1045;&#1044;&#1048;&#1058;&#1053;&#1067;&#1049;%20&#1055;&#1054;&#1056;&#1058;&#1060;&#1045;&#1051;&#1068;%202022.x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_ФЭД_ДФ_КРП_1"/>
      <sheetName val="КРЕДИТЫ CAPEX+OPEX"/>
      <sheetName val="кредиты на инвест.деят capex"/>
      <sheetName val="opex с ЗИПами"/>
    </sheetNames>
    <sheetDataSet>
      <sheetData sheetId="0">
        <row r="9">
          <cell r="EI9">
            <v>3000000</v>
          </cell>
          <cell r="EO9">
            <v>18013.972602739726</v>
          </cell>
        </row>
        <row r="10">
          <cell r="EI10">
            <v>3500000</v>
          </cell>
          <cell r="EO10">
            <v>27199.31506849315</v>
          </cell>
        </row>
        <row r="12">
          <cell r="EI12">
            <v>450000</v>
          </cell>
          <cell r="EO12">
            <v>3030.7808219178082</v>
          </cell>
        </row>
        <row r="13">
          <cell r="EI13">
            <v>104426.65426</v>
          </cell>
          <cell r="EO13">
            <v>902.8757137361863</v>
          </cell>
        </row>
        <row r="14">
          <cell r="EM14">
            <v>5986.0043999999998</v>
          </cell>
          <cell r="EO14">
            <v>11.624328544438356</v>
          </cell>
        </row>
        <row r="18">
          <cell r="EI18">
            <v>1000000</v>
          </cell>
          <cell r="EO18">
            <v>7643.8356164383567</v>
          </cell>
        </row>
        <row r="32">
          <cell r="EI32">
            <v>600000</v>
          </cell>
          <cell r="EO32">
            <v>4586.3013698630139</v>
          </cell>
        </row>
        <row r="33">
          <cell r="EI33">
            <v>1000000</v>
          </cell>
          <cell r="EO33">
            <v>7643.8356164383567</v>
          </cell>
        </row>
        <row r="34">
          <cell r="EI34">
            <v>400000</v>
          </cell>
          <cell r="EO34">
            <v>3057.5342465753424</v>
          </cell>
        </row>
        <row r="35">
          <cell r="EI35">
            <v>1200000</v>
          </cell>
          <cell r="EO35">
            <v>9172.6027397260277</v>
          </cell>
        </row>
        <row r="46">
          <cell r="EI46">
            <v>2000000</v>
          </cell>
          <cell r="EO46">
            <v>15430.334535992351</v>
          </cell>
        </row>
        <row r="47">
          <cell r="EI47">
            <v>1180000</v>
          </cell>
          <cell r="EO47">
            <v>8913.0410958904104</v>
          </cell>
        </row>
        <row r="75">
          <cell r="EI75">
            <v>921554.29017000005</v>
          </cell>
          <cell r="EO75">
            <v>6809.4025221602469</v>
          </cell>
        </row>
        <row r="82">
          <cell r="EI82">
            <v>1596985.2646300001</v>
          </cell>
          <cell r="EO82">
            <v>10715.11483035307</v>
          </cell>
        </row>
        <row r="83">
          <cell r="EI83">
            <v>89617.391010000007</v>
          </cell>
          <cell r="EO83">
            <v>681.97606923116712</v>
          </cell>
        </row>
        <row r="84">
          <cell r="EI84">
            <v>81347.764599999995</v>
          </cell>
          <cell r="EO84">
            <v>623.19073801238346</v>
          </cell>
        </row>
        <row r="85">
          <cell r="EI85">
            <v>81347.764590000006</v>
          </cell>
          <cell r="EO85">
            <v>621.11804146813972</v>
          </cell>
        </row>
        <row r="86">
          <cell r="EI86">
            <v>1747687.0797999999</v>
          </cell>
          <cell r="EO86">
            <v>13329.346007526683</v>
          </cell>
        </row>
        <row r="87">
          <cell r="EI87">
            <v>1000000</v>
          </cell>
          <cell r="EO87">
            <v>7626.8493150684926</v>
          </cell>
        </row>
        <row r="88">
          <cell r="EI88">
            <v>98519.393389999997</v>
          </cell>
          <cell r="EO88">
            <v>753.06604810438341</v>
          </cell>
        </row>
        <row r="89">
          <cell r="EI89">
            <v>724368.94013</v>
          </cell>
          <cell r="EO89">
            <v>5536.957104007397</v>
          </cell>
        </row>
        <row r="90">
          <cell r="EI90">
            <v>176516.42634000001</v>
          </cell>
          <cell r="EO90">
            <v>1349.2625465441097</v>
          </cell>
        </row>
        <row r="91">
          <cell r="EM91">
            <v>36297.924619999998</v>
          </cell>
          <cell r="EO91">
            <v>26.537263520128768</v>
          </cell>
        </row>
        <row r="92">
          <cell r="EM92">
            <v>921554.29017000005</v>
          </cell>
          <cell r="EO92">
            <v>449.16303622258357</v>
          </cell>
        </row>
        <row r="93">
          <cell r="EM93">
            <v>42147.785210000002</v>
          </cell>
          <cell r="EO93">
            <v>10.271357518984932</v>
          </cell>
        </row>
        <row r="94">
          <cell r="EM94">
            <v>2000000</v>
          </cell>
          <cell r="EO94">
            <v>487.39726027397262</v>
          </cell>
        </row>
        <row r="240">
          <cell r="EO240">
            <v>164495.24653178849</v>
          </cell>
          <cell r="FH240">
            <v>22339770.914179999</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ЭСК"/>
      <sheetName val="08.07.2022"/>
      <sheetName val="08.07.2022."/>
    </sheetNames>
    <sheetDataSet>
      <sheetData sheetId="0">
        <row r="16">
          <cell r="AN16">
            <v>4701915.9780057073</v>
          </cell>
          <cell r="AO16">
            <v>7477732.0757021913</v>
          </cell>
          <cell r="AP16">
            <v>781688.98380821908</v>
          </cell>
          <cell r="AQ16">
            <v>6101017.224456137</v>
          </cell>
          <cell r="AR16">
            <v>2102328.5946484935</v>
          </cell>
          <cell r="AS16">
            <v>5152034.2703921096</v>
          </cell>
          <cell r="AT16">
            <v>1926284.8487116904</v>
          </cell>
          <cell r="AU16">
            <v>1326806.8155402797</v>
          </cell>
          <cell r="AV16">
            <v>350110.77046170901</v>
          </cell>
          <cell r="AW16">
            <v>25536.926570860276</v>
          </cell>
        </row>
        <row r="53">
          <cell r="G53">
            <v>4225763282.4900026</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рт 22"/>
      <sheetName val="Апрель 22"/>
      <sheetName val="Май 22"/>
      <sheetName val="Июнь 22"/>
      <sheetName val="Июль 22"/>
      <sheetName val="Август 22"/>
      <sheetName val="Сентябрь 22"/>
      <sheetName val="Октябрь 22"/>
      <sheetName val="Ноябрь 22"/>
      <sheetName val="Декабрь 22"/>
    </sheetNames>
    <sheetDataSet>
      <sheetData sheetId="0"/>
      <sheetData sheetId="1"/>
      <sheetData sheetId="2"/>
      <sheetData sheetId="3"/>
      <sheetData sheetId="4"/>
      <sheetData sheetId="5"/>
      <sheetData sheetId="6"/>
      <sheetData sheetId="7"/>
      <sheetData sheetId="8"/>
      <sheetData sheetId="9">
        <row r="4">
          <cell r="C4">
            <v>15986105.74</v>
          </cell>
          <cell r="E4">
            <v>118121.99227610959</v>
          </cell>
        </row>
        <row r="5">
          <cell r="C5">
            <v>15986105.74</v>
          </cell>
          <cell r="E5">
            <v>7791.5841401260286</v>
          </cell>
        </row>
        <row r="6">
          <cell r="C6">
            <v>104426654.26000001</v>
          </cell>
          <cell r="E6">
            <v>902875.71373618639</v>
          </cell>
        </row>
        <row r="7">
          <cell r="C7">
            <v>5986004.4000000004</v>
          </cell>
          <cell r="E7">
            <v>11624.328544438358</v>
          </cell>
        </row>
        <row r="8">
          <cell r="C8">
            <v>126398764.40000001</v>
          </cell>
          <cell r="E8">
            <v>1040413.6186968604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2"/>
      <sheetName val="01"/>
      <sheetName val="02"/>
      <sheetName val="03"/>
      <sheetName val="04"/>
      <sheetName val="05"/>
      <sheetName val="06"/>
      <sheetName val="07"/>
      <sheetName val="08"/>
      <sheetName val="09"/>
      <sheetName val="10"/>
      <sheetName val="11"/>
      <sheetName val="1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K4">
            <v>283312.76037091779</v>
          </cell>
        </row>
        <row r="5">
          <cell r="I5">
            <v>36297924.649999999</v>
          </cell>
          <cell r="K5">
            <v>276838.80175526027</v>
          </cell>
        </row>
        <row r="6">
          <cell r="I6">
            <v>36297924.619999997</v>
          </cell>
          <cell r="K6">
            <v>26537.263520128767</v>
          </cell>
        </row>
        <row r="7">
          <cell r="I7">
            <v>108893773.91999999</v>
          </cell>
          <cell r="K7">
            <v>586688.82564630685</v>
          </cell>
        </row>
        <row r="66">
          <cell r="C66">
            <v>783044819.99000001</v>
          </cell>
        </row>
        <row r="67">
          <cell r="C67">
            <v>697253432.97000003</v>
          </cell>
        </row>
        <row r="68">
          <cell r="C68">
            <v>909298198.00999999</v>
          </cell>
        </row>
        <row r="69">
          <cell r="C69">
            <v>252312920.19999999</v>
          </cell>
        </row>
        <row r="70">
          <cell r="C70">
            <v>275035819.73000002</v>
          </cell>
        </row>
        <row r="71">
          <cell r="C71">
            <v>739401218.18573689</v>
          </cell>
        </row>
        <row r="72">
          <cell r="C72">
            <v>104788962.31999999</v>
          </cell>
        </row>
        <row r="73">
          <cell r="C73">
            <v>4225763282.4957361</v>
          </cell>
          <cell r="E73">
            <v>29945456.488376163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12.2021"/>
      <sheetName val="01.01.2022"/>
      <sheetName val="11.01.2022"/>
      <sheetName val="12.01.2022"/>
      <sheetName val="14.01.2022"/>
      <sheetName val="17.01.2022"/>
      <sheetName val="20.01.2022"/>
      <sheetName val="24.01.2022"/>
      <sheetName val="04.02.2022"/>
      <sheetName val="08.02.2022"/>
      <sheetName val="14.02.2022"/>
      <sheetName val="15.02.2022"/>
      <sheetName val="18.02.2022"/>
      <sheetName val="24.02.2022"/>
      <sheetName val="28.02.2022"/>
      <sheetName val="02.03.2022"/>
      <sheetName val="03.03.2022"/>
      <sheetName val="04.03.2022"/>
      <sheetName val="11.03.2022"/>
      <sheetName val="15.03.2022"/>
      <sheetName val="16.03.2022"/>
      <sheetName val="17.03.2022"/>
      <sheetName val="24.03.2022"/>
      <sheetName val="25.03.2022"/>
      <sheetName val="28.03.2022"/>
      <sheetName val="29.03.2022"/>
      <sheetName val="01.04.2022"/>
      <sheetName val="06.04.2022"/>
      <sheetName val="08.04.2022"/>
      <sheetName val="11.04.2022"/>
      <sheetName val="13.04.2022"/>
      <sheetName val="18.04.2022"/>
      <sheetName val="25.04.2022"/>
      <sheetName val="27.04.2022"/>
      <sheetName val="01.05.2022"/>
      <sheetName val="06.05.2022"/>
      <sheetName val="16.05.2022"/>
      <sheetName val="23.05.2022"/>
      <sheetName val="24.05.2022"/>
      <sheetName val="27.05.2022"/>
      <sheetName val="31.05.2022"/>
      <sheetName val="01.06.2022"/>
      <sheetName val="07.06.2022"/>
      <sheetName val="14.06.2022"/>
      <sheetName val="15.06.2022"/>
      <sheetName val="16.06.2022"/>
      <sheetName val="23.06.2022"/>
      <sheetName val="27.06.2022"/>
      <sheetName val="28.06.2022"/>
      <sheetName val="29.06.2022"/>
      <sheetName val="30.06.2022"/>
      <sheetName val="01.07.2022"/>
      <sheetName val="08.07.2022"/>
      <sheetName val="11.07.2022"/>
      <sheetName val="12.07.2022"/>
      <sheetName val="14.07.2022"/>
      <sheetName val="15.07.2022"/>
      <sheetName val="25.07.2022"/>
      <sheetName val="26.07.2022"/>
      <sheetName val="01.08.2022"/>
      <sheetName val="08.08.2022"/>
      <sheetName val="14.08.2022"/>
      <sheetName val="17.08.2022"/>
      <sheetName val="25.08.2022"/>
      <sheetName val="02.09.2022"/>
      <sheetName val="05.09.2022"/>
      <sheetName val="08.09.2022"/>
      <sheetName val="12.09.2022"/>
      <sheetName val="19.09.2022"/>
      <sheetName val="22.09.2022"/>
      <sheetName val="29.09.2022"/>
      <sheetName val="30.09.2022"/>
      <sheetName val="03.10.2022"/>
      <sheetName val="04.10.2022"/>
      <sheetName val="13.10.2022"/>
      <sheetName val="24.10.2022"/>
      <sheetName val="31.10.2022"/>
      <sheetName val="09.11.2022"/>
      <sheetName val="12.11.2022"/>
      <sheetName val="16.11.2022"/>
      <sheetName val="24.11.2022"/>
      <sheetName val="30.11.2022"/>
      <sheetName val="05.12.2022"/>
      <sheetName val="23.12.2022"/>
      <sheetName val="26.12.2022"/>
      <sheetName val="28.12.2022"/>
      <sheetName val="29.12.2022"/>
      <sheetName val="30.12.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ow r="120">
          <cell r="K120">
            <v>22339770914.179996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41"/>
  <sheetViews>
    <sheetView tabSelected="1" zoomScale="90" zoomScaleNormal="90" workbookViewId="0">
      <pane ySplit="2" topLeftCell="A3" activePane="bottomLeft" state="frozen"/>
      <selection pane="bottomLeft" activeCell="M23" sqref="M23"/>
    </sheetView>
  </sheetViews>
  <sheetFormatPr defaultColWidth="8.7109375" defaultRowHeight="11.25" outlineLevelRow="1" outlineLevelCol="1" x14ac:dyDescent="0.2"/>
  <cols>
    <col min="1" max="1" width="6.140625" style="1" customWidth="1" outlineLevel="1"/>
    <col min="2" max="2" width="15.42578125" style="6" customWidth="1" outlineLevel="1"/>
    <col min="3" max="3" width="44.85546875" style="6" customWidth="1"/>
    <col min="4" max="4" width="13" style="24" customWidth="1" outlineLevel="1"/>
    <col min="5" max="6" width="9.42578125" style="24" customWidth="1" outlineLevel="1"/>
    <col min="7" max="7" width="12.85546875" style="24" customWidth="1" outlineLevel="1"/>
    <col min="8" max="8" width="16.140625" style="6" customWidth="1" outlineLevel="1"/>
    <col min="9" max="9" width="14.42578125" style="6" customWidth="1" outlineLevel="1"/>
    <col min="10" max="10" width="16.140625" style="6" customWidth="1" outlineLevel="1"/>
    <col min="11" max="11" width="17.42578125" style="6" customWidth="1" outlineLevel="1"/>
    <col min="12" max="12" width="15" style="1" customWidth="1" outlineLevel="1"/>
    <col min="13" max="13" width="15.85546875" style="1" customWidth="1"/>
    <col min="14" max="14" width="14.7109375" style="25" customWidth="1"/>
    <col min="15" max="15" width="10.42578125" style="1" customWidth="1" outlineLevel="1"/>
    <col min="16" max="16" width="9.7109375" style="1" customWidth="1" outlineLevel="1"/>
    <col min="17" max="31" width="9.7109375" style="1" customWidth="1"/>
    <col min="32" max="32" width="11.5703125" style="1" bestFit="1" customWidth="1"/>
    <col min="33" max="33" width="11.28515625" style="1" customWidth="1"/>
    <col min="34" max="34" width="16" style="1" bestFit="1" customWidth="1"/>
    <col min="35" max="16384" width="8.7109375" style="1"/>
  </cols>
  <sheetData>
    <row r="1" spans="1:31" x14ac:dyDescent="0.2">
      <c r="A1" s="1" t="s">
        <v>49</v>
      </c>
      <c r="B1" s="2"/>
      <c r="C1" s="104" t="s">
        <v>21</v>
      </c>
      <c r="D1" s="131">
        <v>923972327.77999425</v>
      </c>
      <c r="E1" s="130">
        <v>124397607.7</v>
      </c>
      <c r="F1" s="130"/>
      <c r="G1" s="131">
        <v>1409767240.6000028</v>
      </c>
      <c r="H1" s="131">
        <v>63966646.470000029</v>
      </c>
      <c r="I1" s="2"/>
      <c r="J1" s="66"/>
      <c r="K1" s="27">
        <f>SUBTOTAL(9,D1:H1)</f>
        <v>2522103822.5499973</v>
      </c>
      <c r="L1" s="82">
        <f>K1-K21</f>
        <v>1.0013580322265625E-5</v>
      </c>
      <c r="M1" s="27">
        <f>SUM(P21:AE21)-M21</f>
        <v>0</v>
      </c>
      <c r="N1" s="72"/>
      <c r="P1" s="123" t="s">
        <v>74</v>
      </c>
      <c r="Q1" s="30" t="s">
        <v>61</v>
      </c>
      <c r="R1" s="30" t="s">
        <v>61</v>
      </c>
      <c r="S1" s="30" t="s">
        <v>61</v>
      </c>
      <c r="T1" s="30" t="s">
        <v>61</v>
      </c>
      <c r="U1" s="30" t="s">
        <v>61</v>
      </c>
      <c r="V1" s="30" t="s">
        <v>61</v>
      </c>
      <c r="W1" s="30" t="s">
        <v>61</v>
      </c>
      <c r="X1" s="123" t="s">
        <v>84</v>
      </c>
      <c r="Y1" s="30" t="s">
        <v>61</v>
      </c>
      <c r="Z1" s="30" t="s">
        <v>61</v>
      </c>
      <c r="AA1" s="30" t="s">
        <v>61</v>
      </c>
      <c r="AB1" s="30" t="s">
        <v>61</v>
      </c>
      <c r="AC1" s="30" t="s">
        <v>79</v>
      </c>
      <c r="AD1" s="123" t="s">
        <v>78</v>
      </c>
      <c r="AE1" s="123" t="s">
        <v>78</v>
      </c>
    </row>
    <row r="2" spans="1:31" ht="67.5" x14ac:dyDescent="0.2">
      <c r="A2" s="3" t="s">
        <v>0</v>
      </c>
      <c r="B2" s="3" t="s">
        <v>1</v>
      </c>
      <c r="C2" s="3" t="s">
        <v>2</v>
      </c>
      <c r="D2" s="3" t="s">
        <v>3</v>
      </c>
      <c r="E2" s="3" t="s">
        <v>4</v>
      </c>
      <c r="F2" s="3" t="s">
        <v>4674</v>
      </c>
      <c r="G2" s="3" t="s">
        <v>5</v>
      </c>
      <c r="H2" s="3" t="s">
        <v>6</v>
      </c>
      <c r="I2" s="3" t="s">
        <v>7</v>
      </c>
      <c r="J2" s="3" t="s">
        <v>2990</v>
      </c>
      <c r="K2" s="3" t="s">
        <v>2991</v>
      </c>
      <c r="L2" s="7" t="s">
        <v>16</v>
      </c>
      <c r="M2" s="7" t="s">
        <v>2992</v>
      </c>
      <c r="N2" s="7" t="s">
        <v>26</v>
      </c>
      <c r="O2" s="29" t="s">
        <v>28</v>
      </c>
      <c r="P2" s="75" t="s">
        <v>55</v>
      </c>
      <c r="Q2" s="75" t="s">
        <v>80</v>
      </c>
      <c r="R2" s="75" t="s">
        <v>81</v>
      </c>
      <c r="S2" s="75" t="s">
        <v>82</v>
      </c>
      <c r="T2" s="75" t="s">
        <v>83</v>
      </c>
      <c r="U2" s="75" t="s">
        <v>97</v>
      </c>
      <c r="V2" s="75" t="s">
        <v>98</v>
      </c>
      <c r="W2" s="75" t="s">
        <v>92</v>
      </c>
      <c r="X2" s="75" t="s">
        <v>72</v>
      </c>
      <c r="Y2" s="75" t="s">
        <v>100</v>
      </c>
      <c r="Z2" s="75" t="s">
        <v>75</v>
      </c>
      <c r="AA2" s="75" t="s">
        <v>2988</v>
      </c>
      <c r="AB2" s="75" t="s">
        <v>2989</v>
      </c>
      <c r="AC2" s="75" t="s">
        <v>60</v>
      </c>
      <c r="AD2" s="75" t="s">
        <v>93</v>
      </c>
      <c r="AE2" s="75" t="s">
        <v>73</v>
      </c>
    </row>
    <row r="3" spans="1:31" outlineLevel="1" x14ac:dyDescent="0.2">
      <c r="A3" s="163" t="s">
        <v>20</v>
      </c>
      <c r="B3" s="163"/>
      <c r="C3" s="163"/>
      <c r="D3" s="22"/>
      <c r="E3" s="22"/>
      <c r="F3" s="22"/>
      <c r="G3" s="22"/>
      <c r="H3" s="13"/>
      <c r="I3" s="13"/>
      <c r="J3" s="14"/>
      <c r="K3" s="14"/>
      <c r="L3" s="14">
        <f>L4+L5</f>
        <v>2349491468.248661</v>
      </c>
      <c r="M3" s="15"/>
      <c r="N3" s="26"/>
    </row>
    <row r="4" spans="1:31" outlineLevel="1" x14ac:dyDescent="0.2">
      <c r="A4" s="163" t="s">
        <v>15</v>
      </c>
      <c r="B4" s="163"/>
      <c r="C4" s="163"/>
      <c r="D4" s="22"/>
      <c r="E4" s="22"/>
      <c r="F4" s="22"/>
      <c r="G4" s="22"/>
      <c r="H4" s="13"/>
      <c r="I4" s="13"/>
      <c r="J4" s="14"/>
      <c r="K4" s="14"/>
      <c r="L4" s="14">
        <f>L21</f>
        <v>1063658308.4586613</v>
      </c>
      <c r="M4" s="14"/>
      <c r="N4" s="26"/>
    </row>
    <row r="5" spans="1:31" outlineLevel="1" x14ac:dyDescent="0.2">
      <c r="A5" s="163" t="s">
        <v>51</v>
      </c>
      <c r="B5" s="163"/>
      <c r="C5" s="163"/>
      <c r="D5" s="22"/>
      <c r="E5" s="22"/>
      <c r="F5" s="22"/>
      <c r="G5" s="22"/>
      <c r="H5" s="13"/>
      <c r="I5" s="13"/>
      <c r="J5" s="14"/>
      <c r="K5" s="14"/>
      <c r="L5" s="14">
        <f>L6+L11</f>
        <v>1285833159.79</v>
      </c>
      <c r="M5" s="14"/>
      <c r="N5" s="26"/>
    </row>
    <row r="6" spans="1:31" outlineLevel="1" x14ac:dyDescent="0.2">
      <c r="A6" s="16" t="s">
        <v>8</v>
      </c>
      <c r="B6" s="17" t="s">
        <v>13</v>
      </c>
      <c r="C6" s="18"/>
      <c r="D6" s="23"/>
      <c r="E6" s="23"/>
      <c r="F6" s="23"/>
      <c r="G6" s="23"/>
      <c r="H6" s="8">
        <f>H7+H8+H9+H10</f>
        <v>0</v>
      </c>
      <c r="I6" s="8">
        <f>I7+I8+I9+I10</f>
        <v>0</v>
      </c>
      <c r="J6" s="8">
        <f>J7+J8+J9+J10</f>
        <v>60891342.949999996</v>
      </c>
      <c r="K6" s="8">
        <f>K7+K8+K9+K10</f>
        <v>701850068.0200001</v>
      </c>
      <c r="L6" s="8">
        <f>K6+H6-I6</f>
        <v>701850068.0200001</v>
      </c>
      <c r="M6" s="4"/>
      <c r="N6" s="26"/>
    </row>
    <row r="7" spans="1:31" outlineLevel="1" x14ac:dyDescent="0.2">
      <c r="A7" s="19" t="s">
        <v>8</v>
      </c>
      <c r="B7" s="4" t="s">
        <v>9</v>
      </c>
      <c r="C7" s="4" t="s">
        <v>9</v>
      </c>
      <c r="D7" s="4" t="s">
        <v>9</v>
      </c>
      <c r="E7" s="4" t="s">
        <v>9</v>
      </c>
      <c r="F7" s="4" t="s">
        <v>9</v>
      </c>
      <c r="G7" s="4" t="s">
        <v>9</v>
      </c>
      <c r="H7" s="5"/>
      <c r="I7" s="5"/>
      <c r="J7" s="112">
        <v>33456006.039999999</v>
      </c>
      <c r="K7" s="112">
        <v>377432706.67000002</v>
      </c>
      <c r="L7" s="5"/>
      <c r="M7" s="4"/>
      <c r="N7" s="140" t="s">
        <v>44</v>
      </c>
    </row>
    <row r="8" spans="1:31" outlineLevel="1" x14ac:dyDescent="0.2">
      <c r="A8" s="19" t="s">
        <v>8</v>
      </c>
      <c r="B8" s="4" t="s">
        <v>9</v>
      </c>
      <c r="C8" s="4" t="s">
        <v>9</v>
      </c>
      <c r="D8" s="4" t="s">
        <v>9</v>
      </c>
      <c r="E8" s="4" t="s">
        <v>9</v>
      </c>
      <c r="F8" s="4" t="s">
        <v>9</v>
      </c>
      <c r="G8" s="4" t="s">
        <v>9</v>
      </c>
      <c r="H8" s="5"/>
      <c r="I8" s="5"/>
      <c r="J8" s="112">
        <v>0</v>
      </c>
      <c r="K8" s="112">
        <v>173896793.77000001</v>
      </c>
      <c r="L8" s="5"/>
      <c r="M8" s="4"/>
      <c r="N8" s="140" t="s">
        <v>46</v>
      </c>
    </row>
    <row r="9" spans="1:31" outlineLevel="1" x14ac:dyDescent="0.2">
      <c r="A9" s="19" t="s">
        <v>8</v>
      </c>
      <c r="B9" s="4" t="s">
        <v>9</v>
      </c>
      <c r="C9" s="4" t="s">
        <v>9</v>
      </c>
      <c r="D9" s="4" t="s">
        <v>9</v>
      </c>
      <c r="E9" s="4" t="s">
        <v>9</v>
      </c>
      <c r="F9" s="4" t="s">
        <v>9</v>
      </c>
      <c r="G9" s="4" t="s">
        <v>9</v>
      </c>
      <c r="H9" s="5"/>
      <c r="I9" s="80"/>
      <c r="J9" s="112">
        <v>19838651.899999999</v>
      </c>
      <c r="K9" s="112">
        <v>133280376.2</v>
      </c>
      <c r="L9" s="5"/>
      <c r="M9" s="4"/>
      <c r="N9" s="140" t="s">
        <v>45</v>
      </c>
    </row>
    <row r="10" spans="1:31" outlineLevel="1" x14ac:dyDescent="0.2">
      <c r="A10" s="19" t="s">
        <v>8</v>
      </c>
      <c r="B10" s="4" t="s">
        <v>9</v>
      </c>
      <c r="C10" s="4" t="s">
        <v>9</v>
      </c>
      <c r="D10" s="4" t="s">
        <v>9</v>
      </c>
      <c r="E10" s="4" t="s">
        <v>9</v>
      </c>
      <c r="F10" s="4" t="s">
        <v>9</v>
      </c>
      <c r="G10" s="4" t="s">
        <v>9</v>
      </c>
      <c r="H10" s="5"/>
      <c r="I10" s="5"/>
      <c r="J10" s="112">
        <v>7596685.0099999998</v>
      </c>
      <c r="K10" s="112">
        <v>17240191.379999999</v>
      </c>
      <c r="L10" s="5"/>
      <c r="M10" s="4"/>
      <c r="N10" s="140" t="s">
        <v>47</v>
      </c>
    </row>
    <row r="11" spans="1:31" outlineLevel="1" x14ac:dyDescent="0.2">
      <c r="A11" s="16" t="s">
        <v>52</v>
      </c>
      <c r="B11" s="9" t="s">
        <v>14</v>
      </c>
      <c r="C11" s="9"/>
      <c r="D11" s="9"/>
      <c r="E11" s="9"/>
      <c r="F11" s="9"/>
      <c r="G11" s="9"/>
      <c r="H11" s="8">
        <f>H12+H13+H14+H15</f>
        <v>0</v>
      </c>
      <c r="I11" s="8">
        <f>I12+I13+I14+I15</f>
        <v>0</v>
      </c>
      <c r="J11" s="106">
        <f>J12+J13+J14+J15</f>
        <v>32310213.23</v>
      </c>
      <c r="K11" s="106">
        <f>K12+K13+K14+K15</f>
        <v>583983091.76999998</v>
      </c>
      <c r="L11" s="8">
        <f>K11+H11-I11</f>
        <v>583983091.76999998</v>
      </c>
      <c r="M11" s="4"/>
      <c r="N11" s="140"/>
    </row>
    <row r="12" spans="1:31" outlineLevel="1" x14ac:dyDescent="0.2">
      <c r="A12" s="19" t="s">
        <v>52</v>
      </c>
      <c r="B12" s="4" t="s">
        <v>9</v>
      </c>
      <c r="C12" s="4" t="s">
        <v>9</v>
      </c>
      <c r="D12" s="4" t="s">
        <v>9</v>
      </c>
      <c r="E12" s="4" t="s">
        <v>9</v>
      </c>
      <c r="F12" s="4" t="s">
        <v>9</v>
      </c>
      <c r="G12" s="4" t="s">
        <v>9</v>
      </c>
      <c r="H12" s="5"/>
      <c r="I12" s="5"/>
      <c r="J12" s="112">
        <v>17743332.25</v>
      </c>
      <c r="K12" s="112">
        <v>171718761.70999998</v>
      </c>
      <c r="L12" s="5"/>
      <c r="M12" s="4"/>
      <c r="N12" s="140" t="s">
        <v>44</v>
      </c>
    </row>
    <row r="13" spans="1:31" outlineLevel="1" x14ac:dyDescent="0.2">
      <c r="A13" s="19" t="s">
        <v>52</v>
      </c>
      <c r="B13" s="4" t="s">
        <v>9</v>
      </c>
      <c r="C13" s="4" t="s">
        <v>9</v>
      </c>
      <c r="D13" s="4" t="s">
        <v>9</v>
      </c>
      <c r="E13" s="4" t="s">
        <v>9</v>
      </c>
      <c r="F13" s="4" t="s">
        <v>9</v>
      </c>
      <c r="G13" s="4" t="s">
        <v>9</v>
      </c>
      <c r="H13" s="5"/>
      <c r="I13" s="5"/>
      <c r="J13" s="112">
        <v>0</v>
      </c>
      <c r="K13" s="112">
        <v>190350425.11999997</v>
      </c>
      <c r="L13" s="5"/>
      <c r="M13" s="4"/>
      <c r="N13" s="140" t="s">
        <v>46</v>
      </c>
    </row>
    <row r="14" spans="1:31" outlineLevel="1" x14ac:dyDescent="0.2">
      <c r="A14" s="19" t="s">
        <v>52</v>
      </c>
      <c r="B14" s="4" t="s">
        <v>9</v>
      </c>
      <c r="C14" s="4" t="s">
        <v>9</v>
      </c>
      <c r="D14" s="4" t="s">
        <v>9</v>
      </c>
      <c r="E14" s="4" t="s">
        <v>9</v>
      </c>
      <c r="F14" s="4" t="s">
        <v>9</v>
      </c>
      <c r="G14" s="4" t="s">
        <v>9</v>
      </c>
      <c r="H14" s="5"/>
      <c r="I14" s="80"/>
      <c r="J14" s="112">
        <v>12208526.73</v>
      </c>
      <c r="K14" s="112">
        <v>195154161.12</v>
      </c>
      <c r="L14" s="5"/>
      <c r="M14" s="4"/>
      <c r="N14" s="140" t="s">
        <v>45</v>
      </c>
    </row>
    <row r="15" spans="1:31" outlineLevel="1" x14ac:dyDescent="0.2">
      <c r="A15" s="19" t="s">
        <v>52</v>
      </c>
      <c r="B15" s="4" t="s">
        <v>9</v>
      </c>
      <c r="C15" s="4" t="s">
        <v>9</v>
      </c>
      <c r="D15" s="4" t="s">
        <v>9</v>
      </c>
      <c r="E15" s="4" t="s">
        <v>9</v>
      </c>
      <c r="F15" s="4" t="s">
        <v>9</v>
      </c>
      <c r="G15" s="4" t="s">
        <v>9</v>
      </c>
      <c r="H15" s="5"/>
      <c r="I15" s="5"/>
      <c r="J15" s="112">
        <v>2358354.25</v>
      </c>
      <c r="K15" s="112">
        <v>26759743.82</v>
      </c>
      <c r="L15" s="5"/>
      <c r="M15" s="4"/>
      <c r="N15" s="140" t="s">
        <v>47</v>
      </c>
    </row>
    <row r="16" spans="1:31" outlineLevel="1" x14ac:dyDescent="0.2">
      <c r="A16" s="16" t="s">
        <v>10</v>
      </c>
      <c r="B16" s="9" t="s">
        <v>22</v>
      </c>
      <c r="C16" s="9"/>
      <c r="D16" s="9"/>
      <c r="E16" s="9"/>
      <c r="F16" s="9"/>
      <c r="G16" s="9"/>
      <c r="H16" s="10">
        <f>H17+H18+H19+H20</f>
        <v>0</v>
      </c>
      <c r="I16" s="32">
        <f>I17+I18+I19+I20</f>
        <v>0</v>
      </c>
      <c r="J16" s="107">
        <f>J17+J18+J19+J20</f>
        <v>3344185.9099999974</v>
      </c>
      <c r="K16" s="106">
        <f>K17+K18+K19+K20</f>
        <v>215182854.44999999</v>
      </c>
      <c r="L16" s="73">
        <f>K16+H16-I16</f>
        <v>215182854.44999999</v>
      </c>
      <c r="M16" s="4"/>
      <c r="N16" s="140"/>
    </row>
    <row r="17" spans="1:35" outlineLevel="1" x14ac:dyDescent="0.2">
      <c r="A17" s="19" t="s">
        <v>10</v>
      </c>
      <c r="B17" s="4" t="s">
        <v>9</v>
      </c>
      <c r="C17" s="4" t="s">
        <v>11</v>
      </c>
      <c r="D17" s="4" t="s">
        <v>9</v>
      </c>
      <c r="E17" s="4" t="s">
        <v>9</v>
      </c>
      <c r="F17" s="4" t="s">
        <v>9</v>
      </c>
      <c r="G17" s="4" t="s">
        <v>9</v>
      </c>
      <c r="H17" s="71"/>
      <c r="I17" s="4"/>
      <c r="J17" s="112">
        <v>-5584836.0200000014</v>
      </c>
      <c r="K17" s="112">
        <v>167495946.59999999</v>
      </c>
      <c r="L17" s="67"/>
      <c r="M17" s="4"/>
      <c r="N17" s="140" t="s">
        <v>44</v>
      </c>
    </row>
    <row r="18" spans="1:35" outlineLevel="1" x14ac:dyDescent="0.2">
      <c r="A18" s="19" t="s">
        <v>10</v>
      </c>
      <c r="B18" s="4" t="s">
        <v>9</v>
      </c>
      <c r="C18" s="4" t="s">
        <v>11</v>
      </c>
      <c r="D18" s="4" t="s">
        <v>9</v>
      </c>
      <c r="E18" s="4" t="s">
        <v>9</v>
      </c>
      <c r="F18" s="4" t="s">
        <v>9</v>
      </c>
      <c r="G18" s="4" t="s">
        <v>9</v>
      </c>
      <c r="H18" s="71"/>
      <c r="I18" s="4"/>
      <c r="J18" s="112">
        <v>7919541.1599999983</v>
      </c>
      <c r="K18" s="112">
        <v>41355489.160000011</v>
      </c>
      <c r="L18" s="67"/>
      <c r="M18" s="4"/>
      <c r="N18" s="140" t="s">
        <v>46</v>
      </c>
      <c r="AF18" s="27"/>
    </row>
    <row r="19" spans="1:35" outlineLevel="1" x14ac:dyDescent="0.2">
      <c r="A19" s="19" t="s">
        <v>10</v>
      </c>
      <c r="B19" s="4" t="s">
        <v>9</v>
      </c>
      <c r="C19" s="4" t="s">
        <v>11</v>
      </c>
      <c r="D19" s="4" t="s">
        <v>9</v>
      </c>
      <c r="E19" s="4" t="s">
        <v>9</v>
      </c>
      <c r="F19" s="4" t="s">
        <v>9</v>
      </c>
      <c r="G19" s="4" t="s">
        <v>9</v>
      </c>
      <c r="H19" s="71"/>
      <c r="I19" s="4"/>
      <c r="J19" s="112">
        <v>754638.52000000025</v>
      </c>
      <c r="K19" s="112">
        <v>3325792.8599999989</v>
      </c>
      <c r="L19" s="67"/>
      <c r="M19" s="4"/>
      <c r="N19" s="140" t="s">
        <v>45</v>
      </c>
    </row>
    <row r="20" spans="1:35" outlineLevel="1" x14ac:dyDescent="0.2">
      <c r="A20" s="19" t="s">
        <v>10</v>
      </c>
      <c r="B20" s="4" t="s">
        <v>9</v>
      </c>
      <c r="C20" s="4" t="s">
        <v>11</v>
      </c>
      <c r="D20" s="4" t="s">
        <v>9</v>
      </c>
      <c r="E20" s="4" t="s">
        <v>9</v>
      </c>
      <c r="F20" s="4" t="s">
        <v>9</v>
      </c>
      <c r="G20" s="4" t="s">
        <v>9</v>
      </c>
      <c r="H20" s="4"/>
      <c r="I20" s="4"/>
      <c r="J20" s="112">
        <v>254842.25</v>
      </c>
      <c r="K20" s="112">
        <v>3005625.8299999996</v>
      </c>
      <c r="L20" s="67"/>
      <c r="M20" s="4"/>
      <c r="N20" s="140" t="s">
        <v>47</v>
      </c>
      <c r="AF20" s="27"/>
    </row>
    <row r="21" spans="1:35" s="91" customFormat="1" x14ac:dyDescent="0.2">
      <c r="A21" s="84" t="s">
        <v>10</v>
      </c>
      <c r="B21" s="85" t="s">
        <v>12</v>
      </c>
      <c r="C21" s="85"/>
      <c r="D21" s="86" t="s">
        <v>9</v>
      </c>
      <c r="E21" s="86" t="s">
        <v>9</v>
      </c>
      <c r="F21" s="86" t="s">
        <v>9</v>
      </c>
      <c r="G21" s="86" t="s">
        <v>9</v>
      </c>
      <c r="H21" s="20">
        <f t="shared" ref="H21:M21" si="0">SUM(H22:H4031)</f>
        <v>0</v>
      </c>
      <c r="I21" s="21">
        <f t="shared" si="0"/>
        <v>108903062.9393333</v>
      </c>
      <c r="J21" s="111">
        <f t="shared" si="0"/>
        <v>492280944.18000013</v>
      </c>
      <c r="K21" s="111">
        <f t="shared" si="0"/>
        <v>2522103822.5499873</v>
      </c>
      <c r="L21" s="21">
        <f t="shared" si="0"/>
        <v>1063658308.4586613</v>
      </c>
      <c r="M21" s="31">
        <f t="shared" si="0"/>
        <v>17467738.527054552</v>
      </c>
      <c r="N21" s="87"/>
      <c r="O21" s="88"/>
      <c r="P21" s="89">
        <f>'Расчет ставки капитализации'!F23</f>
        <v>1004497.6091255681</v>
      </c>
      <c r="Q21" s="89">
        <f>'Расчет ставки капитализации'!F24</f>
        <v>602698.56547534082</v>
      </c>
      <c r="R21" s="89">
        <f>'Расчет ставки капитализации'!F25</f>
        <v>1004497.6091255681</v>
      </c>
      <c r="S21" s="89">
        <f>'Расчет ставки капитализации'!F26</f>
        <v>401799.04365022719</v>
      </c>
      <c r="T21" s="89">
        <f>'Расчет ставки капитализации'!F27</f>
        <v>1205397.1309506816</v>
      </c>
      <c r="U21" s="89">
        <f>'Расчет ставки капитализации'!F28</f>
        <v>2027742.9980413544</v>
      </c>
      <c r="V21" s="89">
        <f>'Расчет ставки капитализации'!F29</f>
        <v>1171287.4164386543</v>
      </c>
      <c r="W21" s="89">
        <f>'Расчет ставки капитализации'!F30</f>
        <v>202276.61411787482</v>
      </c>
      <c r="X21" s="89">
        <f>'Расчет ставки капитализации'!F31</f>
        <v>606351.34583847621</v>
      </c>
      <c r="Y21" s="89">
        <f>'Расчет ставки капитализации'!F32</f>
        <v>1715266.1228213082</v>
      </c>
      <c r="Z21" s="89">
        <f>'Расчет ставки капитализации'!F33</f>
        <v>1729892.260701807</v>
      </c>
      <c r="AA21" s="89">
        <f>'Расчет ставки капитализации'!F34</f>
        <v>13342.606470734125</v>
      </c>
      <c r="AB21" s="89">
        <f>'Расчет ставки капитализации'!F35</f>
        <v>60694.345644613044</v>
      </c>
      <c r="AC21" s="89">
        <f>'Расчет ставки капитализации'!F36</f>
        <v>1749374.2308289134</v>
      </c>
      <c r="AD21" s="89">
        <f>'Расчет ставки капитализации'!F37</f>
        <v>3574337.3258051462</v>
      </c>
      <c r="AE21" s="89">
        <f>'Расчет ставки капитализации'!F38</f>
        <v>398283.30201828771</v>
      </c>
      <c r="AF21" s="90">
        <f t="shared" ref="AF21:AF84" si="1">SUM(P21:AE21)-M21</f>
        <v>0</v>
      </c>
      <c r="AH21" s="91" t="s">
        <v>85</v>
      </c>
      <c r="AI21" s="91" t="s">
        <v>86</v>
      </c>
    </row>
    <row r="22" spans="1:35" s="122" customFormat="1" ht="11.25" customHeight="1" x14ac:dyDescent="0.2">
      <c r="A22" s="96" t="s">
        <v>89</v>
      </c>
      <c r="B22" s="98">
        <v>612002510830</v>
      </c>
      <c r="C22" s="99" t="s">
        <v>2228</v>
      </c>
      <c r="D22" s="100" t="s">
        <v>88</v>
      </c>
      <c r="E22" s="100" t="s">
        <v>88</v>
      </c>
      <c r="F22" s="103" t="s">
        <v>88</v>
      </c>
      <c r="G22" s="100" t="s">
        <v>88</v>
      </c>
      <c r="H22" s="97">
        <v>0</v>
      </c>
      <c r="I22" s="97">
        <v>0</v>
      </c>
      <c r="J22" s="97">
        <v>0</v>
      </c>
      <c r="K22" s="97">
        <v>12326284.619999999</v>
      </c>
      <c r="L22" s="119">
        <f>IF(D22="да",IF(F22="нет",IF(G22="нет",K22+H22-I22,0),0),0)</f>
        <v>0</v>
      </c>
      <c r="M22" s="119">
        <f>IF(AND(D22="да",G22="нет",F22="нет"),K22/SUMIFS($K$22:$K$4031,$D$22:$D$4031,"да",$G$22:$G$4031,"нет",$F$22:$F$4031,"нет")*'Велич. кап. %'!$G$5,0)</f>
        <v>0</v>
      </c>
      <c r="N22" s="120" t="s">
        <v>44</v>
      </c>
      <c r="O22" s="121">
        <f>M22/$M$21</f>
        <v>0</v>
      </c>
      <c r="P22" s="119">
        <f>O22*$P$21</f>
        <v>0</v>
      </c>
      <c r="Q22" s="119">
        <f t="shared" ref="Q22:Q85" si="2">O22*$Q$21</f>
        <v>0</v>
      </c>
      <c r="R22" s="119">
        <f t="shared" ref="R22:R85" si="3">O22*$R$21</f>
        <v>0</v>
      </c>
      <c r="S22" s="119">
        <f t="shared" ref="S22:S85" si="4">O22*$S$21</f>
        <v>0</v>
      </c>
      <c r="T22" s="119">
        <f t="shared" ref="T22:T85" si="5">O22*$T$21</f>
        <v>0</v>
      </c>
      <c r="U22" s="119">
        <f t="shared" ref="U22:U85" si="6">O22*$U$21</f>
        <v>0</v>
      </c>
      <c r="V22" s="119">
        <f t="shared" ref="V22:V85" si="7">O22*$V$21</f>
        <v>0</v>
      </c>
      <c r="W22" s="119">
        <f t="shared" ref="W22:W85" si="8">O22*$W$21</f>
        <v>0</v>
      </c>
      <c r="X22" s="119">
        <f t="shared" ref="X22:X85" si="9">O22*$X$21</f>
        <v>0</v>
      </c>
      <c r="Y22" s="119">
        <f t="shared" ref="Y22:Y85" si="10">O22*$Y$21</f>
        <v>0</v>
      </c>
      <c r="Z22" s="119">
        <f t="shared" ref="Z22:Z85" si="11">O22*$Z$21</f>
        <v>0</v>
      </c>
      <c r="AA22" s="119">
        <f>O22*$AA$21</f>
        <v>0</v>
      </c>
      <c r="AB22" s="119">
        <f>O22*$AB$21</f>
        <v>0</v>
      </c>
      <c r="AC22" s="119">
        <f t="shared" ref="AC22:AC85" si="12">O22*$AC$21</f>
        <v>0</v>
      </c>
      <c r="AD22" s="119">
        <f t="shared" ref="AD22:AD85" si="13">O22*$AD$21</f>
        <v>0</v>
      </c>
      <c r="AE22" s="119">
        <f t="shared" ref="AE22:AE85" si="14">O22*$AE$21</f>
        <v>0</v>
      </c>
      <c r="AF22" s="138">
        <f t="shared" si="1"/>
        <v>0</v>
      </c>
      <c r="AH22" s="122" t="s">
        <v>2975</v>
      </c>
      <c r="AI22" s="122" t="s">
        <v>2357</v>
      </c>
    </row>
    <row r="23" spans="1:35" s="122" customFormat="1" ht="11.25" customHeight="1" x14ac:dyDescent="0.2">
      <c r="A23" s="96" t="s">
        <v>89</v>
      </c>
      <c r="B23" s="98">
        <v>612002510964</v>
      </c>
      <c r="C23" s="99" t="s">
        <v>2229</v>
      </c>
      <c r="D23" s="100" t="s">
        <v>87</v>
      </c>
      <c r="E23" s="100" t="s">
        <v>88</v>
      </c>
      <c r="F23" s="103" t="s">
        <v>88</v>
      </c>
      <c r="G23" s="100" t="s">
        <v>88</v>
      </c>
      <c r="H23" s="97">
        <v>0</v>
      </c>
      <c r="I23" s="97">
        <v>0</v>
      </c>
      <c r="J23" s="97">
        <v>11782627.83</v>
      </c>
      <c r="K23" s="97">
        <v>175140548.99000001</v>
      </c>
      <c r="L23" s="119">
        <f t="shared" ref="L23:L86" si="15">IF(D23="да",IF(F23="нет",IF(G23="нет",K23+H23-I23,0),0),0)</f>
        <v>175140548.99000001</v>
      </c>
      <c r="M23" s="119">
        <f>IF(AND(D23="да",G23="нет",F23="нет"),K23/SUMIFS($K$22:$K$4031,$D$22:$D$4031,"да",$G$22:$G$4031,"нет",$F$22:$F$4031,"нет")*'Велич. кап. %'!$G$5,0)</f>
        <v>2806143.0596795371</v>
      </c>
      <c r="N23" s="120" t="s">
        <v>44</v>
      </c>
      <c r="O23" s="121">
        <f t="shared" ref="O23:O304" si="16">M23/$M$21</f>
        <v>0.16064718711774276</v>
      </c>
      <c r="P23" s="119">
        <f>O23*$P$21</f>
        <v>161369.71537252035</v>
      </c>
      <c r="Q23" s="119">
        <f t="shared" si="2"/>
        <v>96821.829223512206</v>
      </c>
      <c r="R23" s="119">
        <f t="shared" si="3"/>
        <v>161369.71537252035</v>
      </c>
      <c r="S23" s="119">
        <f t="shared" si="4"/>
        <v>64547.88614900814</v>
      </c>
      <c r="T23" s="119">
        <f t="shared" si="5"/>
        <v>193643.65844702441</v>
      </c>
      <c r="U23" s="119">
        <f t="shared" si="6"/>
        <v>325751.20883304212</v>
      </c>
      <c r="V23" s="119">
        <f t="shared" si="7"/>
        <v>188164.02875727799</v>
      </c>
      <c r="W23" s="119">
        <f t="shared" si="8"/>
        <v>32495.169077737683</v>
      </c>
      <c r="X23" s="119">
        <f t="shared" si="9"/>
        <v>97408.638114008834</v>
      </c>
      <c r="Y23" s="119">
        <f t="shared" si="10"/>
        <v>275552.67778959981</v>
      </c>
      <c r="Z23" s="119">
        <f t="shared" si="11"/>
        <v>277902.32569849823</v>
      </c>
      <c r="AA23" s="119">
        <f t="shared" ref="AA23:AA86" si="17">O23*$AA$21</f>
        <v>2143.4521983424302</v>
      </c>
      <c r="AB23" s="119">
        <f t="shared" ref="AB23:AB86" si="18">O23*$AB$21</f>
        <v>9750.3759017591074</v>
      </c>
      <c r="AC23" s="119">
        <f t="shared" si="12"/>
        <v>281032.04939892975</v>
      </c>
      <c r="AD23" s="119">
        <f t="shared" si="13"/>
        <v>574207.23720055155</v>
      </c>
      <c r="AE23" s="119">
        <f t="shared" si="14"/>
        <v>63983.092145204319</v>
      </c>
      <c r="AF23" s="138">
        <f t="shared" si="1"/>
        <v>0</v>
      </c>
      <c r="AH23" s="122" t="s">
        <v>2975</v>
      </c>
      <c r="AI23" s="122" t="s">
        <v>2356</v>
      </c>
    </row>
    <row r="24" spans="1:35" s="122" customFormat="1" ht="11.25" customHeight="1" x14ac:dyDescent="0.2">
      <c r="A24" s="96" t="s">
        <v>89</v>
      </c>
      <c r="B24" s="98">
        <v>612002510965</v>
      </c>
      <c r="C24" s="99" t="s">
        <v>2230</v>
      </c>
      <c r="D24" s="100" t="s">
        <v>87</v>
      </c>
      <c r="E24" s="100" t="s">
        <v>88</v>
      </c>
      <c r="F24" s="103" t="s">
        <v>88</v>
      </c>
      <c r="G24" s="100" t="s">
        <v>88</v>
      </c>
      <c r="H24" s="97">
        <v>0</v>
      </c>
      <c r="I24" s="97">
        <v>0</v>
      </c>
      <c r="J24" s="97">
        <v>4943761.58</v>
      </c>
      <c r="K24" s="97">
        <v>105287054.41</v>
      </c>
      <c r="L24" s="119">
        <f t="shared" si="15"/>
        <v>105287054.41</v>
      </c>
      <c r="M24" s="119">
        <f>IF(AND(D24="да",G24="нет",F24="нет"),K24/SUMIFS($K$22:$K$4031,$D$22:$D$4031,"да",$G$22:$G$4031,"нет",$F$22:$F$4031,"нет")*'Велич. кап. %'!$G$5,0)</f>
        <v>1686933.9436842385</v>
      </c>
      <c r="N24" s="120" t="s">
        <v>44</v>
      </c>
      <c r="O24" s="121">
        <f>M24/$M$21</f>
        <v>9.6574261234301462E-2</v>
      </c>
      <c r="P24" s="119">
        <f t="shared" ref="P24:P304" si="19">O24*$P$21</f>
        <v>97008.614512923843</v>
      </c>
      <c r="Q24" s="119">
        <f t="shared" si="2"/>
        <v>58205.16870775431</v>
      </c>
      <c r="R24" s="119">
        <f t="shared" si="3"/>
        <v>97008.614512923843</v>
      </c>
      <c r="S24" s="119">
        <f t="shared" si="4"/>
        <v>38803.44580516954</v>
      </c>
      <c r="T24" s="119">
        <f t="shared" si="5"/>
        <v>116410.33741550862</v>
      </c>
      <c r="U24" s="119">
        <f t="shared" si="6"/>
        <v>195827.78200887138</v>
      </c>
      <c r="V24" s="119">
        <f t="shared" si="7"/>
        <v>113116.21693559665</v>
      </c>
      <c r="W24" s="119">
        <f t="shared" si="8"/>
        <v>19534.714573409634</v>
      </c>
      <c r="X24" s="119">
        <f t="shared" si="9"/>
        <v>58557.93327277527</v>
      </c>
      <c r="Y24" s="119">
        <f t="shared" si="10"/>
        <v>165650.55863169243</v>
      </c>
      <c r="Z24" s="119">
        <f t="shared" si="11"/>
        <v>167063.06709221264</v>
      </c>
      <c r="AA24" s="119">
        <f t="shared" si="17"/>
        <v>1288.5523628511585</v>
      </c>
      <c r="AB24" s="119">
        <f t="shared" si="18"/>
        <v>5861.5115917278472</v>
      </c>
      <c r="AC24" s="119">
        <f t="shared" si="12"/>
        <v>168944.52396462666</v>
      </c>
      <c r="AD24" s="119">
        <f t="shared" si="13"/>
        <v>345188.98664182069</v>
      </c>
      <c r="AE24" s="119">
        <f t="shared" si="14"/>
        <v>38463.915654374301</v>
      </c>
      <c r="AF24" s="138">
        <f t="shared" si="1"/>
        <v>0</v>
      </c>
      <c r="AH24" s="122" t="s">
        <v>2975</v>
      </c>
      <c r="AI24" s="122" t="s">
        <v>2356</v>
      </c>
    </row>
    <row r="25" spans="1:35" s="122" customFormat="1" ht="11.25" customHeight="1" x14ac:dyDescent="0.2">
      <c r="A25" s="96" t="s">
        <v>89</v>
      </c>
      <c r="B25" s="98">
        <v>612002510969</v>
      </c>
      <c r="C25" s="99" t="s">
        <v>2231</v>
      </c>
      <c r="D25" s="100" t="s">
        <v>87</v>
      </c>
      <c r="E25" s="100" t="s">
        <v>88</v>
      </c>
      <c r="F25" s="103" t="s">
        <v>88</v>
      </c>
      <c r="G25" s="100" t="s">
        <v>88</v>
      </c>
      <c r="H25" s="97">
        <v>0</v>
      </c>
      <c r="I25" s="97">
        <v>0</v>
      </c>
      <c r="J25" s="97">
        <v>0</v>
      </c>
      <c r="K25" s="97">
        <v>168235.07</v>
      </c>
      <c r="L25" s="119">
        <f t="shared" si="15"/>
        <v>168235.07</v>
      </c>
      <c r="M25" s="119">
        <f>IF(AND(D25="да",G25="нет",F25="нет"),K25/SUMIFS($K$22:$K$4031,$D$22:$D$4031,"да",$G$22:$G$4031,"нет",$F$22:$F$4031,"нет")*'Велич. кап. %'!$G$5,0)</f>
        <v>2695.5018514995982</v>
      </c>
      <c r="N25" s="120" t="s">
        <v>44</v>
      </c>
      <c r="O25" s="121">
        <f>M25/$M$21</f>
        <v>1.5431315549661593E-4</v>
      </c>
      <c r="P25" s="119">
        <f t="shared" si="19"/>
        <v>155.00719575297271</v>
      </c>
      <c r="Q25" s="119">
        <f t="shared" si="2"/>
        <v>93.004317451783621</v>
      </c>
      <c r="R25" s="119">
        <f t="shared" si="3"/>
        <v>155.00719575297271</v>
      </c>
      <c r="S25" s="119">
        <f t="shared" si="4"/>
        <v>62.002878301189085</v>
      </c>
      <c r="T25" s="119">
        <f t="shared" si="5"/>
        <v>186.00863490356724</v>
      </c>
      <c r="U25" s="119">
        <f t="shared" si="6"/>
        <v>312.90742056392969</v>
      </c>
      <c r="V25" s="119">
        <f t="shared" si="7"/>
        <v>180.74505722412761</v>
      </c>
      <c r="W25" s="119">
        <f t="shared" si="8"/>
        <v>31.213942607700595</v>
      </c>
      <c r="X25" s="119">
        <f t="shared" si="9"/>
        <v>93.567989515955119</v>
      </c>
      <c r="Y25" s="119">
        <f t="shared" si="10"/>
        <v>264.68812792900206</v>
      </c>
      <c r="Z25" s="119">
        <f t="shared" si="11"/>
        <v>266.94513341807038</v>
      </c>
      <c r="AA25" s="119">
        <f t="shared" si="17"/>
        <v>2.0589397070485491</v>
      </c>
      <c r="AB25" s="119">
        <f t="shared" si="18"/>
        <v>9.3659359972225271</v>
      </c>
      <c r="AC25" s="119">
        <f t="shared" si="12"/>
        <v>269.95145770367503</v>
      </c>
      <c r="AD25" s="119">
        <f t="shared" si="13"/>
        <v>551.56727155432793</v>
      </c>
      <c r="AE25" s="119">
        <f t="shared" si="14"/>
        <v>61.460353116053675</v>
      </c>
      <c r="AF25" s="138">
        <f t="shared" si="1"/>
        <v>0</v>
      </c>
      <c r="AH25" s="122" t="s">
        <v>2975</v>
      </c>
      <c r="AI25" s="122" t="s">
        <v>2356</v>
      </c>
    </row>
    <row r="26" spans="1:35" s="122" customFormat="1" ht="11.25" customHeight="1" x14ac:dyDescent="0.2">
      <c r="A26" s="96" t="s">
        <v>89</v>
      </c>
      <c r="B26" s="98">
        <v>612002510968</v>
      </c>
      <c r="C26" s="99" t="s">
        <v>2232</v>
      </c>
      <c r="D26" s="100" t="s">
        <v>87</v>
      </c>
      <c r="E26" s="100" t="s">
        <v>88</v>
      </c>
      <c r="F26" s="103" t="s">
        <v>88</v>
      </c>
      <c r="G26" s="100" t="s">
        <v>88</v>
      </c>
      <c r="H26" s="97">
        <v>0</v>
      </c>
      <c r="I26" s="97">
        <v>0</v>
      </c>
      <c r="J26" s="97">
        <v>59317.34</v>
      </c>
      <c r="K26" s="97">
        <v>425652.37</v>
      </c>
      <c r="L26" s="119">
        <f t="shared" si="15"/>
        <v>425652.37</v>
      </c>
      <c r="M26" s="119">
        <f>IF(AND(D26="да",G26="нет",F26="нет"),K26/SUMIFS($K$22:$K$4031,$D$22:$D$4031,"да",$G$22:$G$4031,"нет",$F$22:$F$4031,"нет")*'Велич. кап. %'!$G$5,0)</f>
        <v>6819.902362986456</v>
      </c>
      <c r="N26" s="120" t="s">
        <v>44</v>
      </c>
      <c r="O26" s="121">
        <f>M26/$M$21</f>
        <v>3.9042846630796474E-4</v>
      </c>
      <c r="P26" s="119">
        <f t="shared" si="19"/>
        <v>392.18446094091297</v>
      </c>
      <c r="Q26" s="119">
        <f t="shared" si="2"/>
        <v>235.31067656454778</v>
      </c>
      <c r="R26" s="119">
        <f t="shared" si="3"/>
        <v>392.18446094091297</v>
      </c>
      <c r="S26" s="119">
        <f t="shared" si="4"/>
        <v>156.87378437636519</v>
      </c>
      <c r="T26" s="119">
        <f t="shared" si="5"/>
        <v>470.62135312909555</v>
      </c>
      <c r="U26" s="119">
        <f t="shared" si="6"/>
        <v>791.68858879200036</v>
      </c>
      <c r="V26" s="119">
        <f t="shared" si="7"/>
        <v>457.3039496059622</v>
      </c>
      <c r="W26" s="119">
        <f t="shared" si="8"/>
        <v>78.974548220009879</v>
      </c>
      <c r="X26" s="119">
        <f t="shared" si="9"/>
        <v>236.7368259994866</v>
      </c>
      <c r="Y26" s="119">
        <f t="shared" si="10"/>
        <v>669.68872164313245</v>
      </c>
      <c r="Z26" s="119">
        <f t="shared" si="11"/>
        <v>675.39918222382437</v>
      </c>
      <c r="AA26" s="119">
        <f t="shared" si="17"/>
        <v>5.2093333809194506</v>
      </c>
      <c r="AB26" s="119">
        <f t="shared" si="18"/>
        <v>23.69680028359177</v>
      </c>
      <c r="AC26" s="119">
        <f t="shared" si="12"/>
        <v>683.0054979412082</v>
      </c>
      <c r="AD26" s="119">
        <f t="shared" si="13"/>
        <v>1395.5230401814154</v>
      </c>
      <c r="AE26" s="119">
        <f t="shared" si="14"/>
        <v>155.50113876307199</v>
      </c>
      <c r="AF26" s="138">
        <f t="shared" si="1"/>
        <v>0</v>
      </c>
      <c r="AH26" s="122" t="s">
        <v>2975</v>
      </c>
      <c r="AI26" s="122" t="s">
        <v>2356</v>
      </c>
    </row>
    <row r="27" spans="1:35" s="122" customFormat="1" ht="11.25" customHeight="1" x14ac:dyDescent="0.2">
      <c r="A27" s="96" t="s">
        <v>89</v>
      </c>
      <c r="B27" s="98">
        <v>612002510967</v>
      </c>
      <c r="C27" s="99" t="s">
        <v>2233</v>
      </c>
      <c r="D27" s="100" t="s">
        <v>87</v>
      </c>
      <c r="E27" s="100" t="s">
        <v>88</v>
      </c>
      <c r="F27" s="103" t="s">
        <v>88</v>
      </c>
      <c r="G27" s="100" t="s">
        <v>88</v>
      </c>
      <c r="H27" s="97">
        <v>0</v>
      </c>
      <c r="I27" s="97">
        <v>0</v>
      </c>
      <c r="J27" s="97">
        <v>0</v>
      </c>
      <c r="K27" s="97">
        <v>359216.55</v>
      </c>
      <c r="L27" s="119">
        <f t="shared" si="15"/>
        <v>359216.55</v>
      </c>
      <c r="M27" s="119">
        <f>IF(AND(D27="да",G27="нет",F27="нет"),K27/SUMIFS($K$22:$K$4031,$D$22:$D$4031,"да",$G$22:$G$4031,"нет",$F$22:$F$4031,"нет")*'Велич. кап. %'!$G$5,0)</f>
        <v>5755.4520327675909</v>
      </c>
      <c r="N27" s="120" t="s">
        <v>44</v>
      </c>
      <c r="O27" s="121">
        <f t="shared" si="16"/>
        <v>3.2949039303819302E-4</v>
      </c>
      <c r="P27" s="119">
        <f t="shared" si="19"/>
        <v>330.97231203670862</v>
      </c>
      <c r="Q27" s="119">
        <f t="shared" si="2"/>
        <v>198.58338722202515</v>
      </c>
      <c r="R27" s="119">
        <f t="shared" si="3"/>
        <v>330.97231203670862</v>
      </c>
      <c r="S27" s="119">
        <f t="shared" si="4"/>
        <v>132.38892481468343</v>
      </c>
      <c r="T27" s="119">
        <f t="shared" si="5"/>
        <v>397.1667744440503</v>
      </c>
      <c r="U27" s="119">
        <f t="shared" si="6"/>
        <v>668.12183740508965</v>
      </c>
      <c r="V27" s="119">
        <f t="shared" si="7"/>
        <v>385.92795120306187</v>
      </c>
      <c r="W27" s="119">
        <f t="shared" si="8"/>
        <v>66.648201088133476</v>
      </c>
      <c r="X27" s="119">
        <f t="shared" si="9"/>
        <v>199.78694325955684</v>
      </c>
      <c r="Y27" s="119">
        <f t="shared" si="10"/>
        <v>565.16370897349032</v>
      </c>
      <c r="Z27" s="119">
        <f t="shared" si="11"/>
        <v>569.98288089236667</v>
      </c>
      <c r="AA27" s="119">
        <f t="shared" si="17"/>
        <v>4.3962606501961243</v>
      </c>
      <c r="AB27" s="119">
        <f t="shared" si="18"/>
        <v>19.998203801639491</v>
      </c>
      <c r="AC27" s="119">
        <f t="shared" si="12"/>
        <v>576.4020028867053</v>
      </c>
      <c r="AD27" s="119">
        <f t="shared" si="13"/>
        <v>1177.7098103306214</v>
      </c>
      <c r="AE27" s="119">
        <f t="shared" si="14"/>
        <v>131.23052172255495</v>
      </c>
      <c r="AF27" s="138">
        <f t="shared" si="1"/>
        <v>0</v>
      </c>
      <c r="AH27" s="122" t="s">
        <v>2975</v>
      </c>
      <c r="AI27" s="122" t="s">
        <v>2356</v>
      </c>
    </row>
    <row r="28" spans="1:35" s="122" customFormat="1" ht="11.25" customHeight="1" x14ac:dyDescent="0.2">
      <c r="A28" s="96" t="s">
        <v>89</v>
      </c>
      <c r="B28" s="98">
        <v>612002510977</v>
      </c>
      <c r="C28" s="99" t="s">
        <v>2691</v>
      </c>
      <c r="D28" s="100" t="s">
        <v>87</v>
      </c>
      <c r="E28" s="100" t="s">
        <v>88</v>
      </c>
      <c r="F28" s="103" t="s">
        <v>88</v>
      </c>
      <c r="G28" s="100" t="s">
        <v>88</v>
      </c>
      <c r="H28" s="97">
        <v>0</v>
      </c>
      <c r="I28" s="97">
        <v>4142706.3</v>
      </c>
      <c r="J28" s="97">
        <v>380106.91</v>
      </c>
      <c r="K28" s="97">
        <v>5070377.01</v>
      </c>
      <c r="L28" s="119">
        <f t="shared" si="15"/>
        <v>927670.71</v>
      </c>
      <c r="M28" s="119">
        <f>IF(AND(D28="да",G28="нет",F28="нет"),K28/SUMIFS($K$22:$K$4031,$D$22:$D$4031,"да",$G$22:$G$4031,"нет",$F$22:$F$4031,"нет")*'Велич. кап. %'!$G$5,0)</f>
        <v>81238.772737788822</v>
      </c>
      <c r="N28" s="120" t="s">
        <v>44</v>
      </c>
      <c r="O28" s="121">
        <f t="shared" si="16"/>
        <v>4.6507893744782017E-3</v>
      </c>
      <c r="P28" s="119">
        <f t="shared" si="19"/>
        <v>4671.7068072099501</v>
      </c>
      <c r="Q28" s="119">
        <f t="shared" si="2"/>
        <v>2803.0240843259699</v>
      </c>
      <c r="R28" s="119">
        <f t="shared" si="3"/>
        <v>4671.7068072099501</v>
      </c>
      <c r="S28" s="119">
        <f t="shared" si="4"/>
        <v>1868.6827228839797</v>
      </c>
      <c r="T28" s="119">
        <f t="shared" si="5"/>
        <v>5606.0481686519397</v>
      </c>
      <c r="U28" s="119">
        <f t="shared" si="6"/>
        <v>9430.6055894633046</v>
      </c>
      <c r="V28" s="119">
        <f t="shared" si="7"/>
        <v>5447.4110708329181</v>
      </c>
      <c r="W28" s="119">
        <f t="shared" si="8"/>
        <v>940.74592764483964</v>
      </c>
      <c r="X28" s="119">
        <f t="shared" si="9"/>
        <v>2820.0123964261425</v>
      </c>
      <c r="Y28" s="119">
        <f t="shared" si="10"/>
        <v>7977.3414584197626</v>
      </c>
      <c r="Z28" s="119">
        <f t="shared" si="11"/>
        <v>8045.3645450640388</v>
      </c>
      <c r="AA28" s="119">
        <f t="shared" si="17"/>
        <v>62.053652401934364</v>
      </c>
      <c r="AB28" s="119">
        <f t="shared" si="18"/>
        <v>282.27661781487365</v>
      </c>
      <c r="AC28" s="119">
        <f t="shared" si="12"/>
        <v>8135.9710847250872</v>
      </c>
      <c r="AD28" s="119">
        <f t="shared" si="13"/>
        <v>16623.490055655406</v>
      </c>
      <c r="AE28" s="119">
        <f t="shared" si="14"/>
        <v>1852.3317490587449</v>
      </c>
      <c r="AF28" s="138">
        <f t="shared" si="1"/>
        <v>0</v>
      </c>
      <c r="AH28" s="122" t="s">
        <v>2975</v>
      </c>
      <c r="AI28" s="122" t="s">
        <v>2357</v>
      </c>
    </row>
    <row r="29" spans="1:35" s="122" customFormat="1" ht="11.25" customHeight="1" x14ac:dyDescent="0.2">
      <c r="A29" s="96" t="s">
        <v>89</v>
      </c>
      <c r="B29" s="98">
        <v>612002510978</v>
      </c>
      <c r="C29" s="99" t="s">
        <v>3215</v>
      </c>
      <c r="D29" s="100" t="s">
        <v>87</v>
      </c>
      <c r="E29" s="100" t="s">
        <v>88</v>
      </c>
      <c r="F29" s="103" t="s">
        <v>88</v>
      </c>
      <c r="G29" s="100" t="s">
        <v>88</v>
      </c>
      <c r="H29" s="97">
        <v>0</v>
      </c>
      <c r="I29" s="97">
        <v>0</v>
      </c>
      <c r="J29" s="97">
        <v>151146960.58000001</v>
      </c>
      <c r="K29" s="97">
        <v>152056864.31</v>
      </c>
      <c r="L29" s="119">
        <f t="shared" si="15"/>
        <v>152056864.31</v>
      </c>
      <c r="M29" s="119">
        <f>IF(AND(D29="да",G29="нет",F29="нет"),K29/SUMIFS($K$22:$K$4031,$D$22:$D$4031,"да",$G$22:$G$4031,"нет",$F$22:$F$4031,"нет")*'Велич. кап. %'!$G$5,0)</f>
        <v>2436290.8356790775</v>
      </c>
      <c r="N29" s="120" t="s">
        <v>44</v>
      </c>
      <c r="O29" s="121">
        <f>M29/$M$21</f>
        <v>0.13947374079968497</v>
      </c>
      <c r="P29" s="119">
        <f t="shared" si="19"/>
        <v>140101.03916908274</v>
      </c>
      <c r="Q29" s="119">
        <f t="shared" si="2"/>
        <v>84060.623501449649</v>
      </c>
      <c r="R29" s="119">
        <f t="shared" si="3"/>
        <v>140101.03916908274</v>
      </c>
      <c r="S29" s="119">
        <f t="shared" si="4"/>
        <v>56040.415667633097</v>
      </c>
      <c r="T29" s="119">
        <f t="shared" si="5"/>
        <v>168121.2470028993</v>
      </c>
      <c r="U29" s="119">
        <f t="shared" si="6"/>
        <v>282816.90131719597</v>
      </c>
      <c r="V29" s="119">
        <f t="shared" si="7"/>
        <v>163363.83752229754</v>
      </c>
      <c r="W29" s="119">
        <f t="shared" si="8"/>
        <v>28212.276047314372</v>
      </c>
      <c r="X29" s="119">
        <f t="shared" si="9"/>
        <v>84570.090443015768</v>
      </c>
      <c r="Y29" s="119">
        <f t="shared" si="10"/>
        <v>239234.58261685976</v>
      </c>
      <c r="Z29" s="119">
        <f t="shared" si="11"/>
        <v>241274.54478050489</v>
      </c>
      <c r="AA29" s="119">
        <f t="shared" si="17"/>
        <v>1860.9432364913707</v>
      </c>
      <c r="AB29" s="119">
        <f t="shared" si="18"/>
        <v>8465.2674324432483</v>
      </c>
      <c r="AC29" s="119">
        <f t="shared" si="12"/>
        <v>243991.76803228012</v>
      </c>
      <c r="AD29" s="119">
        <f t="shared" si="13"/>
        <v>498526.19770998607</v>
      </c>
      <c r="AE29" s="119">
        <f t="shared" si="14"/>
        <v>55550.062030541303</v>
      </c>
      <c r="AF29" s="138">
        <f t="shared" si="1"/>
        <v>0</v>
      </c>
      <c r="AH29" s="122" t="s">
        <v>2975</v>
      </c>
      <c r="AI29" s="122" t="s">
        <v>2357</v>
      </c>
    </row>
    <row r="30" spans="1:35" s="122" customFormat="1" ht="11.25" customHeight="1" x14ac:dyDescent="0.2">
      <c r="A30" s="96" t="s">
        <v>89</v>
      </c>
      <c r="B30" s="98" t="s">
        <v>3216</v>
      </c>
      <c r="C30" s="99" t="s">
        <v>2289</v>
      </c>
      <c r="D30" s="100" t="s">
        <v>88</v>
      </c>
      <c r="E30" s="100" t="s">
        <v>88</v>
      </c>
      <c r="F30" s="103" t="s">
        <v>88</v>
      </c>
      <c r="G30" s="100" t="s">
        <v>88</v>
      </c>
      <c r="H30" s="97">
        <v>0</v>
      </c>
      <c r="I30" s="97">
        <v>0</v>
      </c>
      <c r="J30" s="97">
        <v>0</v>
      </c>
      <c r="K30" s="97">
        <v>39241984.469999999</v>
      </c>
      <c r="L30" s="119">
        <f t="shared" si="15"/>
        <v>0</v>
      </c>
      <c r="M30" s="119">
        <f>IF(AND(D30="да",G30="нет",F30="нет"),K30/SUMIFS($K$22:$K$4031,$D$22:$D$4031,"да",$G$22:$G$4031,"нет",$F$22:$F$4031,"нет")*'Велич. кап. %'!$G$5,0)</f>
        <v>0</v>
      </c>
      <c r="N30" s="120" t="s">
        <v>44</v>
      </c>
      <c r="O30" s="121">
        <f t="shared" si="16"/>
        <v>0</v>
      </c>
      <c r="P30" s="119">
        <f t="shared" si="19"/>
        <v>0</v>
      </c>
      <c r="Q30" s="119">
        <f t="shared" si="2"/>
        <v>0</v>
      </c>
      <c r="R30" s="119">
        <f t="shared" si="3"/>
        <v>0</v>
      </c>
      <c r="S30" s="119">
        <f t="shared" si="4"/>
        <v>0</v>
      </c>
      <c r="T30" s="119">
        <f t="shared" si="5"/>
        <v>0</v>
      </c>
      <c r="U30" s="119">
        <f t="shared" si="6"/>
        <v>0</v>
      </c>
      <c r="V30" s="119">
        <f t="shared" si="7"/>
        <v>0</v>
      </c>
      <c r="W30" s="119">
        <f t="shared" si="8"/>
        <v>0</v>
      </c>
      <c r="X30" s="119">
        <f t="shared" si="9"/>
        <v>0</v>
      </c>
      <c r="Y30" s="119">
        <f t="shared" si="10"/>
        <v>0</v>
      </c>
      <c r="Z30" s="119">
        <f t="shared" si="11"/>
        <v>0</v>
      </c>
      <c r="AA30" s="119">
        <f t="shared" si="17"/>
        <v>0</v>
      </c>
      <c r="AB30" s="119">
        <f t="shared" si="18"/>
        <v>0</v>
      </c>
      <c r="AC30" s="119">
        <f t="shared" si="12"/>
        <v>0</v>
      </c>
      <c r="AD30" s="119">
        <f t="shared" si="13"/>
        <v>0</v>
      </c>
      <c r="AE30" s="119">
        <f t="shared" si="14"/>
        <v>0</v>
      </c>
      <c r="AF30" s="138">
        <f t="shared" si="1"/>
        <v>0</v>
      </c>
      <c r="AH30" s="122" t="s">
        <v>2981</v>
      </c>
      <c r="AI30" s="122" t="s">
        <v>2357</v>
      </c>
    </row>
    <row r="31" spans="1:35" s="122" customFormat="1" ht="11.25" customHeight="1" x14ac:dyDescent="0.2">
      <c r="A31" s="96" t="s">
        <v>89</v>
      </c>
      <c r="B31" s="98" t="s">
        <v>3217</v>
      </c>
      <c r="C31" s="99" t="s">
        <v>2290</v>
      </c>
      <c r="D31" s="100" t="s">
        <v>88</v>
      </c>
      <c r="E31" s="100" t="s">
        <v>88</v>
      </c>
      <c r="F31" s="103" t="s">
        <v>88</v>
      </c>
      <c r="G31" s="100" t="s">
        <v>87</v>
      </c>
      <c r="H31" s="97">
        <v>0</v>
      </c>
      <c r="I31" s="97">
        <v>0</v>
      </c>
      <c r="J31" s="97">
        <v>0</v>
      </c>
      <c r="K31" s="97">
        <v>5578475.2999999998</v>
      </c>
      <c r="L31" s="119">
        <f t="shared" si="15"/>
        <v>0</v>
      </c>
      <c r="M31" s="119">
        <f>IF(AND(D31="да",G31="нет",F31="нет"),K31/SUMIFS($K$22:$K$4031,$D$22:$D$4031,"да",$G$22:$G$4031,"нет",$F$22:$F$4031,"нет")*'Велич. кап. %'!$G$5,0)</f>
        <v>0</v>
      </c>
      <c r="N31" s="120" t="s">
        <v>44</v>
      </c>
      <c r="O31" s="121">
        <f t="shared" ref="O31:O94" si="20">M31/$M$21</f>
        <v>0</v>
      </c>
      <c r="P31" s="119">
        <f t="shared" ref="P31:P94" si="21">O31*$P$21</f>
        <v>0</v>
      </c>
      <c r="Q31" s="119">
        <f t="shared" si="2"/>
        <v>0</v>
      </c>
      <c r="R31" s="119">
        <f t="shared" si="3"/>
        <v>0</v>
      </c>
      <c r="S31" s="119">
        <f t="shared" si="4"/>
        <v>0</v>
      </c>
      <c r="T31" s="119">
        <f t="shared" si="5"/>
        <v>0</v>
      </c>
      <c r="U31" s="119">
        <f t="shared" si="6"/>
        <v>0</v>
      </c>
      <c r="V31" s="119">
        <f t="shared" si="7"/>
        <v>0</v>
      </c>
      <c r="W31" s="119">
        <f t="shared" si="8"/>
        <v>0</v>
      </c>
      <c r="X31" s="119">
        <f t="shared" si="9"/>
        <v>0</v>
      </c>
      <c r="Y31" s="119">
        <f t="shared" si="10"/>
        <v>0</v>
      </c>
      <c r="Z31" s="119">
        <f t="shared" si="11"/>
        <v>0</v>
      </c>
      <c r="AA31" s="119">
        <f t="shared" si="17"/>
        <v>0</v>
      </c>
      <c r="AB31" s="119">
        <f t="shared" si="18"/>
        <v>0</v>
      </c>
      <c r="AC31" s="119">
        <f t="shared" si="12"/>
        <v>0</v>
      </c>
      <c r="AD31" s="119">
        <f t="shared" si="13"/>
        <v>0</v>
      </c>
      <c r="AE31" s="119">
        <f t="shared" si="14"/>
        <v>0</v>
      </c>
      <c r="AF31" s="138">
        <f t="shared" si="1"/>
        <v>0</v>
      </c>
      <c r="AH31" s="122" t="s">
        <v>2981</v>
      </c>
      <c r="AI31" s="122" t="s">
        <v>2357</v>
      </c>
    </row>
    <row r="32" spans="1:35" s="122" customFormat="1" ht="11.25" customHeight="1" x14ac:dyDescent="0.2">
      <c r="A32" s="96" t="s">
        <v>89</v>
      </c>
      <c r="B32" s="98" t="s">
        <v>3218</v>
      </c>
      <c r="C32" s="99" t="s">
        <v>2291</v>
      </c>
      <c r="D32" s="100" t="s">
        <v>88</v>
      </c>
      <c r="E32" s="100" t="s">
        <v>88</v>
      </c>
      <c r="F32" s="103" t="s">
        <v>88</v>
      </c>
      <c r="G32" s="100" t="s">
        <v>87</v>
      </c>
      <c r="H32" s="97">
        <v>0</v>
      </c>
      <c r="I32" s="97">
        <v>0</v>
      </c>
      <c r="J32" s="97">
        <v>0</v>
      </c>
      <c r="K32" s="97">
        <v>10106133.32</v>
      </c>
      <c r="L32" s="119">
        <f t="shared" si="15"/>
        <v>0</v>
      </c>
      <c r="M32" s="119">
        <f>IF(AND(D32="да",G32="нет",F32="нет"),K32/SUMIFS($K$22:$K$4031,$D$22:$D$4031,"да",$G$22:$G$4031,"нет",$F$22:$F$4031,"нет")*'Велич. кап. %'!$G$5,0)</f>
        <v>0</v>
      </c>
      <c r="N32" s="120" t="s">
        <v>44</v>
      </c>
      <c r="O32" s="121">
        <f t="shared" si="20"/>
        <v>0</v>
      </c>
      <c r="P32" s="119">
        <f t="shared" si="21"/>
        <v>0</v>
      </c>
      <c r="Q32" s="119">
        <f t="shared" si="2"/>
        <v>0</v>
      </c>
      <c r="R32" s="119">
        <f t="shared" si="3"/>
        <v>0</v>
      </c>
      <c r="S32" s="119">
        <f t="shared" si="4"/>
        <v>0</v>
      </c>
      <c r="T32" s="119">
        <f t="shared" si="5"/>
        <v>0</v>
      </c>
      <c r="U32" s="119">
        <f t="shared" si="6"/>
        <v>0</v>
      </c>
      <c r="V32" s="119">
        <f t="shared" si="7"/>
        <v>0</v>
      </c>
      <c r="W32" s="119">
        <f t="shared" si="8"/>
        <v>0</v>
      </c>
      <c r="X32" s="119">
        <f t="shared" si="9"/>
        <v>0</v>
      </c>
      <c r="Y32" s="119">
        <f t="shared" si="10"/>
        <v>0</v>
      </c>
      <c r="Z32" s="119">
        <f t="shared" si="11"/>
        <v>0</v>
      </c>
      <c r="AA32" s="119">
        <f t="shared" si="17"/>
        <v>0</v>
      </c>
      <c r="AB32" s="119">
        <f t="shared" si="18"/>
        <v>0</v>
      </c>
      <c r="AC32" s="119">
        <f t="shared" si="12"/>
        <v>0</v>
      </c>
      <c r="AD32" s="119">
        <f t="shared" si="13"/>
        <v>0</v>
      </c>
      <c r="AE32" s="119">
        <f t="shared" si="14"/>
        <v>0</v>
      </c>
      <c r="AF32" s="138">
        <f t="shared" si="1"/>
        <v>0</v>
      </c>
      <c r="AH32" s="122" t="s">
        <v>2981</v>
      </c>
      <c r="AI32" s="122" t="s">
        <v>2357</v>
      </c>
    </row>
    <row r="33" spans="1:35" s="122" customFormat="1" ht="11.25" customHeight="1" x14ac:dyDescent="0.2">
      <c r="A33" s="96" t="s">
        <v>89</v>
      </c>
      <c r="B33" s="98" t="s">
        <v>3219</v>
      </c>
      <c r="C33" s="99" t="s">
        <v>2292</v>
      </c>
      <c r="D33" s="100" t="s">
        <v>88</v>
      </c>
      <c r="E33" s="100" t="s">
        <v>88</v>
      </c>
      <c r="F33" s="103" t="s">
        <v>88</v>
      </c>
      <c r="G33" s="100" t="s">
        <v>88</v>
      </c>
      <c r="H33" s="97">
        <v>0</v>
      </c>
      <c r="I33" s="97">
        <v>0</v>
      </c>
      <c r="J33" s="97">
        <v>0</v>
      </c>
      <c r="K33" s="97">
        <v>11212837.119999999</v>
      </c>
      <c r="L33" s="119">
        <f t="shared" si="15"/>
        <v>0</v>
      </c>
      <c r="M33" s="119">
        <f>IF(AND(D33="да",G33="нет",F33="нет"),K33/SUMIFS($K$22:$K$4031,$D$22:$D$4031,"да",$G$22:$G$4031,"нет",$F$22:$F$4031,"нет")*'Велич. кап. %'!$G$5,0)</f>
        <v>0</v>
      </c>
      <c r="N33" s="120" t="s">
        <v>44</v>
      </c>
      <c r="O33" s="121">
        <f t="shared" si="20"/>
        <v>0</v>
      </c>
      <c r="P33" s="119">
        <f t="shared" si="21"/>
        <v>0</v>
      </c>
      <c r="Q33" s="119">
        <f t="shared" si="2"/>
        <v>0</v>
      </c>
      <c r="R33" s="119">
        <f t="shared" si="3"/>
        <v>0</v>
      </c>
      <c r="S33" s="119">
        <f t="shared" si="4"/>
        <v>0</v>
      </c>
      <c r="T33" s="119">
        <f t="shared" si="5"/>
        <v>0</v>
      </c>
      <c r="U33" s="119">
        <f t="shared" si="6"/>
        <v>0</v>
      </c>
      <c r="V33" s="119">
        <f t="shared" si="7"/>
        <v>0</v>
      </c>
      <c r="W33" s="119">
        <f t="shared" si="8"/>
        <v>0</v>
      </c>
      <c r="X33" s="119">
        <f t="shared" si="9"/>
        <v>0</v>
      </c>
      <c r="Y33" s="119">
        <f t="shared" si="10"/>
        <v>0</v>
      </c>
      <c r="Z33" s="119">
        <f t="shared" si="11"/>
        <v>0</v>
      </c>
      <c r="AA33" s="119">
        <f t="shared" si="17"/>
        <v>0</v>
      </c>
      <c r="AB33" s="119">
        <f t="shared" si="18"/>
        <v>0</v>
      </c>
      <c r="AC33" s="119">
        <f t="shared" si="12"/>
        <v>0</v>
      </c>
      <c r="AD33" s="119">
        <f t="shared" si="13"/>
        <v>0</v>
      </c>
      <c r="AE33" s="119">
        <f t="shared" si="14"/>
        <v>0</v>
      </c>
      <c r="AF33" s="138">
        <f t="shared" si="1"/>
        <v>0</v>
      </c>
      <c r="AH33" s="122" t="s">
        <v>2981</v>
      </c>
      <c r="AI33" s="122" t="s">
        <v>2357</v>
      </c>
    </row>
    <row r="34" spans="1:35" s="122" customFormat="1" ht="11.25" customHeight="1" x14ac:dyDescent="0.2">
      <c r="A34" s="96" t="s">
        <v>89</v>
      </c>
      <c r="B34" s="98" t="s">
        <v>3220</v>
      </c>
      <c r="C34" s="99" t="s">
        <v>2293</v>
      </c>
      <c r="D34" s="100" t="s">
        <v>88</v>
      </c>
      <c r="E34" s="100" t="s">
        <v>88</v>
      </c>
      <c r="F34" s="103" t="s">
        <v>88</v>
      </c>
      <c r="G34" s="100" t="s">
        <v>88</v>
      </c>
      <c r="H34" s="97">
        <v>0</v>
      </c>
      <c r="I34" s="97">
        <v>2456900.81</v>
      </c>
      <c r="J34" s="97">
        <v>0</v>
      </c>
      <c r="K34" s="97">
        <v>2456900.81</v>
      </c>
      <c r="L34" s="119">
        <f t="shared" si="15"/>
        <v>0</v>
      </c>
      <c r="M34" s="119">
        <f>IF(AND(D34="да",G34="нет",F34="нет"),K34/SUMIFS($K$22:$K$4031,$D$22:$D$4031,"да",$G$22:$G$4031,"нет",$F$22:$F$4031,"нет")*'Велич. кап. %'!$G$5,0)</f>
        <v>0</v>
      </c>
      <c r="N34" s="120" t="s">
        <v>44</v>
      </c>
      <c r="O34" s="121">
        <f t="shared" si="20"/>
        <v>0</v>
      </c>
      <c r="P34" s="119">
        <f t="shared" si="21"/>
        <v>0</v>
      </c>
      <c r="Q34" s="119">
        <f t="shared" si="2"/>
        <v>0</v>
      </c>
      <c r="R34" s="119">
        <f t="shared" si="3"/>
        <v>0</v>
      </c>
      <c r="S34" s="119">
        <f t="shared" si="4"/>
        <v>0</v>
      </c>
      <c r="T34" s="119">
        <f t="shared" si="5"/>
        <v>0</v>
      </c>
      <c r="U34" s="119">
        <f t="shared" si="6"/>
        <v>0</v>
      </c>
      <c r="V34" s="119">
        <f t="shared" si="7"/>
        <v>0</v>
      </c>
      <c r="W34" s="119">
        <f t="shared" si="8"/>
        <v>0</v>
      </c>
      <c r="X34" s="119">
        <f t="shared" si="9"/>
        <v>0</v>
      </c>
      <c r="Y34" s="119">
        <f t="shared" si="10"/>
        <v>0</v>
      </c>
      <c r="Z34" s="119">
        <f t="shared" si="11"/>
        <v>0</v>
      </c>
      <c r="AA34" s="119">
        <f t="shared" si="17"/>
        <v>0</v>
      </c>
      <c r="AB34" s="119">
        <f t="shared" si="18"/>
        <v>0</v>
      </c>
      <c r="AC34" s="119">
        <f t="shared" si="12"/>
        <v>0</v>
      </c>
      <c r="AD34" s="119">
        <f t="shared" si="13"/>
        <v>0</v>
      </c>
      <c r="AE34" s="119">
        <f t="shared" si="14"/>
        <v>0</v>
      </c>
      <c r="AF34" s="138">
        <f t="shared" si="1"/>
        <v>0</v>
      </c>
      <c r="AH34" s="122" t="s">
        <v>2981</v>
      </c>
      <c r="AI34" s="122" t="s">
        <v>2357</v>
      </c>
    </row>
    <row r="35" spans="1:35" s="122" customFormat="1" ht="11.25" customHeight="1" x14ac:dyDescent="0.2">
      <c r="A35" s="96" t="s">
        <v>89</v>
      </c>
      <c r="B35" s="98" t="s">
        <v>3221</v>
      </c>
      <c r="C35" s="99" t="s">
        <v>2294</v>
      </c>
      <c r="D35" s="100" t="s">
        <v>88</v>
      </c>
      <c r="E35" s="100" t="s">
        <v>88</v>
      </c>
      <c r="F35" s="103" t="s">
        <v>88</v>
      </c>
      <c r="G35" s="100" t="s">
        <v>88</v>
      </c>
      <c r="H35" s="97">
        <v>0</v>
      </c>
      <c r="I35" s="97">
        <v>9528778.5299999993</v>
      </c>
      <c r="J35" s="97">
        <v>0</v>
      </c>
      <c r="K35" s="97">
        <v>9528778.5299999993</v>
      </c>
      <c r="L35" s="119">
        <f t="shared" si="15"/>
        <v>0</v>
      </c>
      <c r="M35" s="119">
        <f>IF(AND(D35="да",G35="нет",F35="нет"),K35/SUMIFS($K$22:$K$4031,$D$22:$D$4031,"да",$G$22:$G$4031,"нет",$F$22:$F$4031,"нет")*'Велич. кап. %'!$G$5,0)</f>
        <v>0</v>
      </c>
      <c r="N35" s="120" t="s">
        <v>44</v>
      </c>
      <c r="O35" s="121">
        <f t="shared" si="20"/>
        <v>0</v>
      </c>
      <c r="P35" s="119">
        <f t="shared" si="21"/>
        <v>0</v>
      </c>
      <c r="Q35" s="119">
        <f t="shared" si="2"/>
        <v>0</v>
      </c>
      <c r="R35" s="119">
        <f t="shared" si="3"/>
        <v>0</v>
      </c>
      <c r="S35" s="119">
        <f t="shared" si="4"/>
        <v>0</v>
      </c>
      <c r="T35" s="119">
        <f t="shared" si="5"/>
        <v>0</v>
      </c>
      <c r="U35" s="119">
        <f t="shared" si="6"/>
        <v>0</v>
      </c>
      <c r="V35" s="119">
        <f t="shared" si="7"/>
        <v>0</v>
      </c>
      <c r="W35" s="119">
        <f t="shared" si="8"/>
        <v>0</v>
      </c>
      <c r="X35" s="119">
        <f t="shared" si="9"/>
        <v>0</v>
      </c>
      <c r="Y35" s="119">
        <f t="shared" si="10"/>
        <v>0</v>
      </c>
      <c r="Z35" s="119">
        <f t="shared" si="11"/>
        <v>0</v>
      </c>
      <c r="AA35" s="119">
        <f t="shared" si="17"/>
        <v>0</v>
      </c>
      <c r="AB35" s="119">
        <f t="shared" si="18"/>
        <v>0</v>
      </c>
      <c r="AC35" s="119">
        <f t="shared" si="12"/>
        <v>0</v>
      </c>
      <c r="AD35" s="119">
        <f t="shared" si="13"/>
        <v>0</v>
      </c>
      <c r="AE35" s="119">
        <f t="shared" si="14"/>
        <v>0</v>
      </c>
      <c r="AF35" s="138">
        <f t="shared" si="1"/>
        <v>0</v>
      </c>
      <c r="AH35" s="122" t="s">
        <v>2981</v>
      </c>
      <c r="AI35" s="122" t="s">
        <v>2357</v>
      </c>
    </row>
    <row r="36" spans="1:35" s="122" customFormat="1" ht="11.25" customHeight="1" x14ac:dyDescent="0.2">
      <c r="A36" s="96" t="s">
        <v>89</v>
      </c>
      <c r="B36" s="98" t="s">
        <v>3222</v>
      </c>
      <c r="C36" s="99" t="s">
        <v>2295</v>
      </c>
      <c r="D36" s="100" t="s">
        <v>88</v>
      </c>
      <c r="E36" s="100" t="s">
        <v>88</v>
      </c>
      <c r="F36" s="103" t="s">
        <v>88</v>
      </c>
      <c r="G36" s="100" t="s">
        <v>88</v>
      </c>
      <c r="H36" s="97">
        <v>0</v>
      </c>
      <c r="I36" s="97">
        <v>0</v>
      </c>
      <c r="J36" s="97">
        <v>0</v>
      </c>
      <c r="K36" s="97">
        <v>20346511.699999999</v>
      </c>
      <c r="L36" s="119">
        <f t="shared" si="15"/>
        <v>0</v>
      </c>
      <c r="M36" s="119">
        <f>IF(AND(D36="да",G36="нет",F36="нет"),K36/SUMIFS($K$22:$K$4031,$D$22:$D$4031,"да",$G$22:$G$4031,"нет",$F$22:$F$4031,"нет")*'Велич. кап. %'!$G$5,0)</f>
        <v>0</v>
      </c>
      <c r="N36" s="120" t="s">
        <v>44</v>
      </c>
      <c r="O36" s="121">
        <f t="shared" si="20"/>
        <v>0</v>
      </c>
      <c r="P36" s="119">
        <f t="shared" si="21"/>
        <v>0</v>
      </c>
      <c r="Q36" s="119">
        <f t="shared" si="2"/>
        <v>0</v>
      </c>
      <c r="R36" s="119">
        <f t="shared" si="3"/>
        <v>0</v>
      </c>
      <c r="S36" s="119">
        <f t="shared" si="4"/>
        <v>0</v>
      </c>
      <c r="T36" s="119">
        <f t="shared" si="5"/>
        <v>0</v>
      </c>
      <c r="U36" s="119">
        <f t="shared" si="6"/>
        <v>0</v>
      </c>
      <c r="V36" s="119">
        <f t="shared" si="7"/>
        <v>0</v>
      </c>
      <c r="W36" s="119">
        <f t="shared" si="8"/>
        <v>0</v>
      </c>
      <c r="X36" s="119">
        <f t="shared" si="9"/>
        <v>0</v>
      </c>
      <c r="Y36" s="119">
        <f t="shared" si="10"/>
        <v>0</v>
      </c>
      <c r="Z36" s="119">
        <f t="shared" si="11"/>
        <v>0</v>
      </c>
      <c r="AA36" s="119">
        <f t="shared" si="17"/>
        <v>0</v>
      </c>
      <c r="AB36" s="119">
        <f t="shared" si="18"/>
        <v>0</v>
      </c>
      <c r="AC36" s="119">
        <f t="shared" si="12"/>
        <v>0</v>
      </c>
      <c r="AD36" s="119">
        <f t="shared" si="13"/>
        <v>0</v>
      </c>
      <c r="AE36" s="119">
        <f t="shared" si="14"/>
        <v>0</v>
      </c>
      <c r="AF36" s="138">
        <f t="shared" si="1"/>
        <v>0</v>
      </c>
      <c r="AH36" s="122" t="s">
        <v>2981</v>
      </c>
      <c r="AI36" s="122" t="s">
        <v>2356</v>
      </c>
    </row>
    <row r="37" spans="1:35" s="122" customFormat="1" ht="11.25" customHeight="1" x14ac:dyDescent="0.2">
      <c r="A37" s="96" t="s">
        <v>89</v>
      </c>
      <c r="B37" s="98" t="s">
        <v>3223</v>
      </c>
      <c r="C37" s="99" t="s">
        <v>2296</v>
      </c>
      <c r="D37" s="100" t="s">
        <v>88</v>
      </c>
      <c r="E37" s="100" t="s">
        <v>88</v>
      </c>
      <c r="F37" s="103" t="s">
        <v>88</v>
      </c>
      <c r="G37" s="100" t="s">
        <v>88</v>
      </c>
      <c r="H37" s="97">
        <v>0</v>
      </c>
      <c r="I37" s="97">
        <v>0</v>
      </c>
      <c r="J37" s="97">
        <v>0</v>
      </c>
      <c r="K37" s="97">
        <v>4703765.53</v>
      </c>
      <c r="L37" s="119">
        <f t="shared" si="15"/>
        <v>0</v>
      </c>
      <c r="M37" s="119">
        <f>IF(AND(D37="да",G37="нет",F37="нет"),K37/SUMIFS($K$22:$K$4031,$D$22:$D$4031,"да",$G$22:$G$4031,"нет",$F$22:$F$4031,"нет")*'Велич. кап. %'!$G$5,0)</f>
        <v>0</v>
      </c>
      <c r="N37" s="120" t="s">
        <v>44</v>
      </c>
      <c r="O37" s="121">
        <f t="shared" si="20"/>
        <v>0</v>
      </c>
      <c r="P37" s="119">
        <f t="shared" si="21"/>
        <v>0</v>
      </c>
      <c r="Q37" s="119">
        <f t="shared" si="2"/>
        <v>0</v>
      </c>
      <c r="R37" s="119">
        <f t="shared" si="3"/>
        <v>0</v>
      </c>
      <c r="S37" s="119">
        <f t="shared" si="4"/>
        <v>0</v>
      </c>
      <c r="T37" s="119">
        <f t="shared" si="5"/>
        <v>0</v>
      </c>
      <c r="U37" s="119">
        <f t="shared" si="6"/>
        <v>0</v>
      </c>
      <c r="V37" s="119">
        <f t="shared" si="7"/>
        <v>0</v>
      </c>
      <c r="W37" s="119">
        <f t="shared" si="8"/>
        <v>0</v>
      </c>
      <c r="X37" s="119">
        <f t="shared" si="9"/>
        <v>0</v>
      </c>
      <c r="Y37" s="119">
        <f t="shared" si="10"/>
        <v>0</v>
      </c>
      <c r="Z37" s="119">
        <f t="shared" si="11"/>
        <v>0</v>
      </c>
      <c r="AA37" s="119">
        <f t="shared" si="17"/>
        <v>0</v>
      </c>
      <c r="AB37" s="119">
        <f t="shared" si="18"/>
        <v>0</v>
      </c>
      <c r="AC37" s="119">
        <f t="shared" si="12"/>
        <v>0</v>
      </c>
      <c r="AD37" s="119">
        <f t="shared" si="13"/>
        <v>0</v>
      </c>
      <c r="AE37" s="119">
        <f t="shared" si="14"/>
        <v>0</v>
      </c>
      <c r="AF37" s="138">
        <f t="shared" si="1"/>
        <v>0</v>
      </c>
      <c r="AH37" s="122" t="s">
        <v>2981</v>
      </c>
      <c r="AI37" s="122" t="s">
        <v>2356</v>
      </c>
    </row>
    <row r="38" spans="1:35" s="122" customFormat="1" ht="11.25" customHeight="1" x14ac:dyDescent="0.2">
      <c r="A38" s="96" t="s">
        <v>89</v>
      </c>
      <c r="B38" s="98" t="s">
        <v>3224</v>
      </c>
      <c r="C38" s="99" t="s">
        <v>2297</v>
      </c>
      <c r="D38" s="100" t="s">
        <v>88</v>
      </c>
      <c r="E38" s="100" t="s">
        <v>88</v>
      </c>
      <c r="F38" s="103" t="s">
        <v>88</v>
      </c>
      <c r="G38" s="100" t="s">
        <v>88</v>
      </c>
      <c r="H38" s="97">
        <v>0</v>
      </c>
      <c r="I38" s="97">
        <v>0</v>
      </c>
      <c r="J38" s="97">
        <v>0</v>
      </c>
      <c r="K38" s="97">
        <v>1545379.25</v>
      </c>
      <c r="L38" s="119">
        <f t="shared" si="15"/>
        <v>0</v>
      </c>
      <c r="M38" s="119">
        <f>IF(AND(D38="да",G38="нет",F38="нет"),K38/SUMIFS($K$22:$K$4031,$D$22:$D$4031,"да",$G$22:$G$4031,"нет",$F$22:$F$4031,"нет")*'Велич. кап. %'!$G$5,0)</f>
        <v>0</v>
      </c>
      <c r="N38" s="120" t="s">
        <v>44</v>
      </c>
      <c r="O38" s="121">
        <f t="shared" si="20"/>
        <v>0</v>
      </c>
      <c r="P38" s="119">
        <f t="shared" si="21"/>
        <v>0</v>
      </c>
      <c r="Q38" s="119">
        <f t="shared" si="2"/>
        <v>0</v>
      </c>
      <c r="R38" s="119">
        <f t="shared" si="3"/>
        <v>0</v>
      </c>
      <c r="S38" s="119">
        <f t="shared" si="4"/>
        <v>0</v>
      </c>
      <c r="T38" s="119">
        <f t="shared" si="5"/>
        <v>0</v>
      </c>
      <c r="U38" s="119">
        <f t="shared" si="6"/>
        <v>0</v>
      </c>
      <c r="V38" s="119">
        <f t="shared" si="7"/>
        <v>0</v>
      </c>
      <c r="W38" s="119">
        <f t="shared" si="8"/>
        <v>0</v>
      </c>
      <c r="X38" s="119">
        <f t="shared" si="9"/>
        <v>0</v>
      </c>
      <c r="Y38" s="119">
        <f t="shared" si="10"/>
        <v>0</v>
      </c>
      <c r="Z38" s="119">
        <f t="shared" si="11"/>
        <v>0</v>
      </c>
      <c r="AA38" s="119">
        <f t="shared" si="17"/>
        <v>0</v>
      </c>
      <c r="AB38" s="119">
        <f t="shared" si="18"/>
        <v>0</v>
      </c>
      <c r="AC38" s="119">
        <f t="shared" si="12"/>
        <v>0</v>
      </c>
      <c r="AD38" s="119">
        <f t="shared" si="13"/>
        <v>0</v>
      </c>
      <c r="AE38" s="119">
        <f t="shared" si="14"/>
        <v>0</v>
      </c>
      <c r="AF38" s="138">
        <f t="shared" si="1"/>
        <v>0</v>
      </c>
      <c r="AH38" s="122" t="s">
        <v>2981</v>
      </c>
      <c r="AI38" s="122" t="s">
        <v>2356</v>
      </c>
    </row>
    <row r="39" spans="1:35" s="122" customFormat="1" ht="11.25" customHeight="1" x14ac:dyDescent="0.2">
      <c r="A39" s="96" t="s">
        <v>89</v>
      </c>
      <c r="B39" s="98" t="s">
        <v>3225</v>
      </c>
      <c r="C39" s="99" t="s">
        <v>3226</v>
      </c>
      <c r="D39" s="100" t="s">
        <v>87</v>
      </c>
      <c r="E39" s="100" t="s">
        <v>87</v>
      </c>
      <c r="F39" s="103" t="s">
        <v>88</v>
      </c>
      <c r="G39" s="100" t="s">
        <v>88</v>
      </c>
      <c r="H39" s="97">
        <v>0</v>
      </c>
      <c r="I39" s="97">
        <v>0</v>
      </c>
      <c r="J39" s="97">
        <v>252076.13</v>
      </c>
      <c r="K39" s="97">
        <v>271782.65000000002</v>
      </c>
      <c r="L39" s="119">
        <f t="shared" si="15"/>
        <v>271782.65000000002</v>
      </c>
      <c r="M39" s="119">
        <f>IF(AND(D39="да",G39="нет",F39="нет"),K39/SUMIFS($K$22:$K$4031,$D$22:$D$4031,"да",$G$22:$G$4031,"нет",$F$22:$F$4031,"нет")*'Велич. кап. %'!$G$5,0)</f>
        <v>4354.5655271547557</v>
      </c>
      <c r="N39" s="120" t="s">
        <v>44</v>
      </c>
      <c r="O39" s="121">
        <f t="shared" si="20"/>
        <v>2.4929188860998091E-4</v>
      </c>
      <c r="P39" s="119">
        <f t="shared" si="21"/>
        <v>250.41310608312327</v>
      </c>
      <c r="Q39" s="119">
        <f t="shared" si="2"/>
        <v>150.24786364987395</v>
      </c>
      <c r="R39" s="119">
        <f t="shared" si="3"/>
        <v>250.41310608312327</v>
      </c>
      <c r="S39" s="119">
        <f t="shared" si="4"/>
        <v>100.16524243324929</v>
      </c>
      <c r="T39" s="119">
        <f t="shared" si="5"/>
        <v>300.4957272997479</v>
      </c>
      <c r="U39" s="119">
        <f t="shared" si="6"/>
        <v>505.49988159739405</v>
      </c>
      <c r="V39" s="119">
        <f t="shared" si="7"/>
        <v>291.99245214909735</v>
      </c>
      <c r="W39" s="119">
        <f t="shared" si="8"/>
        <v>50.425919155077345</v>
      </c>
      <c r="X39" s="119">
        <f t="shared" si="9"/>
        <v>151.15847216527743</v>
      </c>
      <c r="Y39" s="119">
        <f t="shared" si="10"/>
        <v>427.60193122684342</v>
      </c>
      <c r="Z39" s="119">
        <f t="shared" si="11"/>
        <v>431.24810876214292</v>
      </c>
      <c r="AA39" s="119">
        <f t="shared" si="17"/>
        <v>3.3262035660690619</v>
      </c>
      <c r="AB39" s="119">
        <f t="shared" si="18"/>
        <v>15.130608053692555</v>
      </c>
      <c r="AC39" s="119">
        <f t="shared" si="12"/>
        <v>436.10480588897252</v>
      </c>
      <c r="AD39" s="119">
        <f t="shared" si="13"/>
        <v>891.05330247911354</v>
      </c>
      <c r="AE39" s="119">
        <f t="shared" si="14"/>
        <v>99.288796561958364</v>
      </c>
      <c r="AF39" s="138">
        <f t="shared" si="1"/>
        <v>0</v>
      </c>
      <c r="AH39" s="122" t="s">
        <v>2981</v>
      </c>
      <c r="AI39" s="122" t="s">
        <v>2356</v>
      </c>
    </row>
    <row r="40" spans="1:35" s="122" customFormat="1" ht="11.25" customHeight="1" x14ac:dyDescent="0.2">
      <c r="A40" s="96" t="s">
        <v>89</v>
      </c>
      <c r="B40" s="98" t="s">
        <v>3227</v>
      </c>
      <c r="C40" s="99" t="s">
        <v>3228</v>
      </c>
      <c r="D40" s="100" t="s">
        <v>87</v>
      </c>
      <c r="E40" s="100" t="s">
        <v>87</v>
      </c>
      <c r="F40" s="103" t="s">
        <v>88</v>
      </c>
      <c r="G40" s="100" t="s">
        <v>88</v>
      </c>
      <c r="H40" s="97">
        <v>0</v>
      </c>
      <c r="I40" s="97">
        <v>0</v>
      </c>
      <c r="J40" s="97">
        <v>268665.8</v>
      </c>
      <c r="K40" s="97">
        <v>289528.78000000003</v>
      </c>
      <c r="L40" s="119">
        <f t="shared" si="15"/>
        <v>289528.78000000003</v>
      </c>
      <c r="M40" s="119">
        <f>IF(AND(D40="да",G40="нет",F40="нет"),K40/SUMIFS($K$22:$K$4031,$D$22:$D$4031,"да",$G$22:$G$4031,"нет",$F$22:$F$4031,"нет")*'Велич. кап. %'!$G$5,0)</f>
        <v>4638.8981949626777</v>
      </c>
      <c r="N40" s="120" t="s">
        <v>44</v>
      </c>
      <c r="O40" s="121">
        <f t="shared" si="20"/>
        <v>2.6556947757019688E-4</v>
      </c>
      <c r="P40" s="119">
        <f t="shared" si="21"/>
        <v>266.76390527598892</v>
      </c>
      <c r="Q40" s="119">
        <f t="shared" si="2"/>
        <v>160.05834316559336</v>
      </c>
      <c r="R40" s="119">
        <f t="shared" si="3"/>
        <v>266.76390527598892</v>
      </c>
      <c r="S40" s="119">
        <f t="shared" si="4"/>
        <v>106.70556211039556</v>
      </c>
      <c r="T40" s="119">
        <f t="shared" si="5"/>
        <v>320.11668633118671</v>
      </c>
      <c r="U40" s="119">
        <f t="shared" si="6"/>
        <v>538.50664863646728</v>
      </c>
      <c r="V40" s="119">
        <f t="shared" si="7"/>
        <v>311.05818726815903</v>
      </c>
      <c r="W40" s="119">
        <f t="shared" si="8"/>
        <v>53.718494735952326</v>
      </c>
      <c r="X40" s="119">
        <f t="shared" si="9"/>
        <v>161.02841013830991</v>
      </c>
      <c r="Y40" s="119">
        <f t="shared" si="10"/>
        <v>455.52232813151198</v>
      </c>
      <c r="Z40" s="119">
        <f t="shared" si="11"/>
        <v>459.40658392730569</v>
      </c>
      <c r="AA40" s="119">
        <f t="shared" si="17"/>
        <v>3.5433890298575901</v>
      </c>
      <c r="AB40" s="119">
        <f t="shared" si="18"/>
        <v>16.118565664304839</v>
      </c>
      <c r="AC40" s="119">
        <f t="shared" si="12"/>
        <v>464.58040055599952</v>
      </c>
      <c r="AD40" s="119">
        <f t="shared" si="13"/>
        <v>949.23489627372726</v>
      </c>
      <c r="AE40" s="119">
        <f t="shared" si="14"/>
        <v>105.7718884419296</v>
      </c>
      <c r="AF40" s="138">
        <f t="shared" si="1"/>
        <v>0</v>
      </c>
      <c r="AH40" s="122" t="s">
        <v>2981</v>
      </c>
      <c r="AI40" s="122" t="s">
        <v>2356</v>
      </c>
    </row>
    <row r="41" spans="1:35" s="122" customFormat="1" ht="11.25" customHeight="1" x14ac:dyDescent="0.2">
      <c r="A41" s="96" t="s">
        <v>89</v>
      </c>
      <c r="B41" s="98" t="s">
        <v>3229</v>
      </c>
      <c r="C41" s="99" t="s">
        <v>3230</v>
      </c>
      <c r="D41" s="100" t="s">
        <v>87</v>
      </c>
      <c r="E41" s="100" t="s">
        <v>87</v>
      </c>
      <c r="F41" s="103" t="s">
        <v>88</v>
      </c>
      <c r="G41" s="100" t="s">
        <v>88</v>
      </c>
      <c r="H41" s="97">
        <v>0</v>
      </c>
      <c r="I41" s="97">
        <v>0</v>
      </c>
      <c r="J41" s="97">
        <v>109533.54</v>
      </c>
      <c r="K41" s="97">
        <v>130251.61</v>
      </c>
      <c r="L41" s="119">
        <f t="shared" si="15"/>
        <v>130251.61</v>
      </c>
      <c r="M41" s="119">
        <f>IF(AND(D41="да",G41="нет",F41="нет"),K41/SUMIFS($K$22:$K$4031,$D$22:$D$4031,"да",$G$22:$G$4031,"нет",$F$22:$F$4031,"нет")*'Велич. кап. %'!$G$5,0)</f>
        <v>2086.9219236857307</v>
      </c>
      <c r="N41" s="120" t="s">
        <v>44</v>
      </c>
      <c r="O41" s="121">
        <f t="shared" si="20"/>
        <v>1.1947293122423627E-4</v>
      </c>
      <c r="P41" s="119">
        <f t="shared" si="21"/>
        <v>120.01027376996876</v>
      </c>
      <c r="Q41" s="119">
        <f t="shared" si="2"/>
        <v>72.006164261981255</v>
      </c>
      <c r="R41" s="119">
        <f t="shared" si="3"/>
        <v>120.01027376996876</v>
      </c>
      <c r="S41" s="119">
        <f t="shared" si="4"/>
        <v>48.004109507987501</v>
      </c>
      <c r="T41" s="119">
        <f t="shared" si="5"/>
        <v>144.01232852396251</v>
      </c>
      <c r="U41" s="119">
        <f t="shared" si="6"/>
        <v>242.26039974542138</v>
      </c>
      <c r="V41" s="119">
        <f t="shared" si="7"/>
        <v>139.93714094798872</v>
      </c>
      <c r="W41" s="119">
        <f t="shared" si="8"/>
        <v>24.166580006776236</v>
      </c>
      <c r="X41" s="119">
        <f t="shared" si="9"/>
        <v>72.442572639083366</v>
      </c>
      <c r="Y41" s="119">
        <f t="shared" si="10"/>
        <v>204.92787152309256</v>
      </c>
      <c r="Z41" s="119">
        <f t="shared" si="11"/>
        <v>206.67529908816559</v>
      </c>
      <c r="AA41" s="119">
        <f t="shared" si="17"/>
        <v>1.5940803052300678</v>
      </c>
      <c r="AB41" s="119">
        <f t="shared" si="18"/>
        <v>7.2513313828988784</v>
      </c>
      <c r="AC41" s="119">
        <f t="shared" si="12"/>
        <v>209.00286716527398</v>
      </c>
      <c r="AD41" s="119">
        <f t="shared" si="13"/>
        <v>427.03655749813885</v>
      </c>
      <c r="AE41" s="119">
        <f t="shared" si="14"/>
        <v>47.584073549792613</v>
      </c>
      <c r="AF41" s="138">
        <f t="shared" si="1"/>
        <v>0</v>
      </c>
      <c r="AH41" s="122" t="s">
        <v>2981</v>
      </c>
      <c r="AI41" s="122" t="s">
        <v>2356</v>
      </c>
    </row>
    <row r="42" spans="1:35" s="122" customFormat="1" ht="11.25" customHeight="1" x14ac:dyDescent="0.2">
      <c r="A42" s="96" t="s">
        <v>89</v>
      </c>
      <c r="B42" s="98" t="s">
        <v>3231</v>
      </c>
      <c r="C42" s="99" t="s">
        <v>3232</v>
      </c>
      <c r="D42" s="100" t="s">
        <v>87</v>
      </c>
      <c r="E42" s="100" t="s">
        <v>87</v>
      </c>
      <c r="F42" s="103" t="s">
        <v>88</v>
      </c>
      <c r="G42" s="100" t="s">
        <v>88</v>
      </c>
      <c r="H42" s="97">
        <v>0</v>
      </c>
      <c r="I42" s="97">
        <v>0</v>
      </c>
      <c r="J42" s="97">
        <v>105304.35</v>
      </c>
      <c r="K42" s="97">
        <v>126422.52</v>
      </c>
      <c r="L42" s="119">
        <f t="shared" si="15"/>
        <v>126422.52</v>
      </c>
      <c r="M42" s="119">
        <f>IF(AND(D42="да",G42="нет",F42="нет"),K42/SUMIFS($K$22:$K$4031,$D$22:$D$4031,"да",$G$22:$G$4031,"нет",$F$22:$F$4031,"нет")*'Велич. кап. %'!$G$5,0)</f>
        <v>2025.5713433069868</v>
      </c>
      <c r="N42" s="120" t="s">
        <v>44</v>
      </c>
      <c r="O42" s="121">
        <f t="shared" si="20"/>
        <v>1.1596070894751039E-4</v>
      </c>
      <c r="P42" s="119">
        <f t="shared" si="21"/>
        <v>116.48225489028006</v>
      </c>
      <c r="Q42" s="119">
        <f t="shared" si="2"/>
        <v>69.889352934168031</v>
      </c>
      <c r="R42" s="119">
        <f t="shared" si="3"/>
        <v>116.48225489028006</v>
      </c>
      <c r="S42" s="119">
        <f t="shared" si="4"/>
        <v>46.592901956112016</v>
      </c>
      <c r="T42" s="119">
        <f t="shared" si="5"/>
        <v>139.77870586833606</v>
      </c>
      <c r="U42" s="119">
        <f t="shared" si="6"/>
        <v>235.13851561622562</v>
      </c>
      <c r="V42" s="119">
        <f t="shared" si="7"/>
        <v>135.82331919152418</v>
      </c>
      <c r="W42" s="119">
        <f t="shared" si="8"/>
        <v>23.456139576610752</v>
      </c>
      <c r="X42" s="119">
        <f t="shared" si="9"/>
        <v>70.312931934706754</v>
      </c>
      <c r="Y42" s="119">
        <f t="shared" si="10"/>
        <v>198.90347563600633</v>
      </c>
      <c r="Z42" s="119">
        <f t="shared" si="11"/>
        <v>200.59953295379302</v>
      </c>
      <c r="AA42" s="119">
        <f t="shared" si="17"/>
        <v>1.5472181055539687</v>
      </c>
      <c r="AB42" s="119">
        <f t="shared" si="18"/>
        <v>7.0381593500545678</v>
      </c>
      <c r="AC42" s="119">
        <f t="shared" si="12"/>
        <v>202.85867602142648</v>
      </c>
      <c r="AD42" s="119">
        <f t="shared" si="13"/>
        <v>414.48269031791318</v>
      </c>
      <c r="AE42" s="119">
        <f t="shared" si="14"/>
        <v>46.185214063996042</v>
      </c>
      <c r="AF42" s="138">
        <f t="shared" si="1"/>
        <v>0</v>
      </c>
      <c r="AH42" s="122" t="s">
        <v>2981</v>
      </c>
      <c r="AI42" s="122" t="s">
        <v>2356</v>
      </c>
    </row>
    <row r="43" spans="1:35" s="122" customFormat="1" ht="11.25" customHeight="1" x14ac:dyDescent="0.2">
      <c r="A43" s="96" t="s">
        <v>89</v>
      </c>
      <c r="B43" s="98" t="s">
        <v>3233</v>
      </c>
      <c r="C43" s="99" t="s">
        <v>3234</v>
      </c>
      <c r="D43" s="100" t="s">
        <v>87</v>
      </c>
      <c r="E43" s="100" t="s">
        <v>87</v>
      </c>
      <c r="F43" s="103" t="s">
        <v>88</v>
      </c>
      <c r="G43" s="100" t="s">
        <v>88</v>
      </c>
      <c r="H43" s="97">
        <v>0</v>
      </c>
      <c r="I43" s="97">
        <v>0</v>
      </c>
      <c r="J43" s="97">
        <v>100321.04</v>
      </c>
      <c r="K43" s="97">
        <v>120895.37</v>
      </c>
      <c r="L43" s="119">
        <f t="shared" si="15"/>
        <v>120895.37</v>
      </c>
      <c r="M43" s="119">
        <f>IF(AND(D43="да",G43="нет",F43="нет"),K43/SUMIFS($K$22:$K$4031,$D$22:$D$4031,"да",$G$22:$G$4031,"нет",$F$22:$F$4031,"нет")*'Велич. кап. %'!$G$5,0)</f>
        <v>1937.0140463146533</v>
      </c>
      <c r="N43" s="120" t="s">
        <v>44</v>
      </c>
      <c r="O43" s="121">
        <f t="shared" si="20"/>
        <v>1.108909458035766E-4</v>
      </c>
      <c r="P43" s="119">
        <f t="shared" si="21"/>
        <v>111.38968993336564</v>
      </c>
      <c r="Q43" s="119">
        <f t="shared" si="2"/>
        <v>66.833813960019384</v>
      </c>
      <c r="R43" s="119">
        <f t="shared" si="3"/>
        <v>111.38968993336564</v>
      </c>
      <c r="S43" s="119">
        <f t="shared" si="4"/>
        <v>44.555875973346254</v>
      </c>
      <c r="T43" s="119">
        <f t="shared" si="5"/>
        <v>133.66762792003877</v>
      </c>
      <c r="U43" s="119">
        <f t="shared" si="6"/>
        <v>224.85833889938576</v>
      </c>
      <c r="V43" s="119">
        <f t="shared" si="7"/>
        <v>129.88516941671008</v>
      </c>
      <c r="W43" s="119">
        <f t="shared" si="8"/>
        <v>22.430645053476233</v>
      </c>
      <c r="X43" s="119">
        <f t="shared" si="9"/>
        <v>67.238874229300194</v>
      </c>
      <c r="Y43" s="119">
        <f t="shared" si="10"/>
        <v>190.20748266448865</v>
      </c>
      <c r="Z43" s="119">
        <f t="shared" si="11"/>
        <v>191.82938892751068</v>
      </c>
      <c r="AA43" s="119">
        <f t="shared" si="17"/>
        <v>1.4795742510246284</v>
      </c>
      <c r="AB43" s="119">
        <f t="shared" si="18"/>
        <v>6.7304533934603308</v>
      </c>
      <c r="AC43" s="119">
        <f t="shared" si="12"/>
        <v>193.98976302102253</v>
      </c>
      <c r="AD43" s="119">
        <f t="shared" si="13"/>
        <v>396.36164667955939</v>
      </c>
      <c r="AE43" s="119">
        <f t="shared" si="14"/>
        <v>44.166012058579476</v>
      </c>
      <c r="AF43" s="138">
        <f t="shared" si="1"/>
        <v>0</v>
      </c>
      <c r="AH43" s="122" t="s">
        <v>2981</v>
      </c>
      <c r="AI43" s="122" t="s">
        <v>2356</v>
      </c>
    </row>
    <row r="44" spans="1:35" s="122" customFormat="1" ht="11.25" customHeight="1" x14ac:dyDescent="0.2">
      <c r="A44" s="96" t="s">
        <v>89</v>
      </c>
      <c r="B44" s="98" t="s">
        <v>3235</v>
      </c>
      <c r="C44" s="99" t="s">
        <v>3236</v>
      </c>
      <c r="D44" s="100" t="s">
        <v>87</v>
      </c>
      <c r="E44" s="100" t="s">
        <v>87</v>
      </c>
      <c r="F44" s="103" t="s">
        <v>88</v>
      </c>
      <c r="G44" s="100" t="s">
        <v>88</v>
      </c>
      <c r="H44" s="97">
        <v>0</v>
      </c>
      <c r="I44" s="97">
        <v>0</v>
      </c>
      <c r="J44" s="97">
        <v>322385.3</v>
      </c>
      <c r="K44" s="97">
        <v>322385.3</v>
      </c>
      <c r="L44" s="119">
        <f t="shared" si="15"/>
        <v>322385.3</v>
      </c>
      <c r="M44" s="119">
        <f>IF(AND(D44="да",G44="нет",F44="нет"),K44/SUMIFS($K$22:$K$4031,$D$22:$D$4031,"да",$G$22:$G$4031,"нет",$F$22:$F$4031,"нет")*'Велич. кап. %'!$G$5,0)</f>
        <v>5165.3330845123628</v>
      </c>
      <c r="N44" s="120" t="s">
        <v>44</v>
      </c>
      <c r="O44" s="121">
        <f t="shared" si="20"/>
        <v>2.9570703022100667E-4</v>
      </c>
      <c r="P44" s="119">
        <f t="shared" si="21"/>
        <v>297.03700485862328</v>
      </c>
      <c r="Q44" s="119">
        <f t="shared" si="2"/>
        <v>178.22220291517397</v>
      </c>
      <c r="R44" s="119">
        <f t="shared" si="3"/>
        <v>297.03700485862328</v>
      </c>
      <c r="S44" s="119">
        <f t="shared" si="4"/>
        <v>118.81480194344931</v>
      </c>
      <c r="T44" s="119">
        <f t="shared" si="5"/>
        <v>356.44440583034793</v>
      </c>
      <c r="U44" s="119">
        <f t="shared" si="6"/>
        <v>599.61786000224947</v>
      </c>
      <c r="V44" s="119">
        <f t="shared" si="7"/>
        <v>346.35792345030995</v>
      </c>
      <c r="W44" s="119">
        <f t="shared" si="8"/>
        <v>59.81461684395731</v>
      </c>
      <c r="X44" s="119">
        <f t="shared" si="9"/>
        <v>179.30235574840634</v>
      </c>
      <c r="Y44" s="119">
        <f t="shared" si="10"/>
        <v>507.21625121818954</v>
      </c>
      <c r="Z44" s="119">
        <f t="shared" si="11"/>
        <v>511.54130301443479</v>
      </c>
      <c r="AA44" s="119">
        <f t="shared" si="17"/>
        <v>3.9455025348683748</v>
      </c>
      <c r="AB44" s="119">
        <f t="shared" si="18"/>
        <v>17.947744701775814</v>
      </c>
      <c r="AC44" s="119">
        <f t="shared" si="12"/>
        <v>517.30225854357582</v>
      </c>
      <c r="AD44" s="119">
        <f t="shared" si="13"/>
        <v>1056.9566756219344</v>
      </c>
      <c r="AE44" s="119">
        <f t="shared" si="14"/>
        <v>117.77517242644413</v>
      </c>
      <c r="AF44" s="138">
        <f t="shared" si="1"/>
        <v>0</v>
      </c>
      <c r="AH44" s="122" t="s">
        <v>2981</v>
      </c>
      <c r="AI44" s="122" t="s">
        <v>2357</v>
      </c>
    </row>
    <row r="45" spans="1:35" s="122" customFormat="1" ht="11.25" customHeight="1" x14ac:dyDescent="0.2">
      <c r="A45" s="96" t="s">
        <v>89</v>
      </c>
      <c r="B45" s="98" t="s">
        <v>3237</v>
      </c>
      <c r="C45" s="99" t="s">
        <v>3238</v>
      </c>
      <c r="D45" s="100" t="s">
        <v>87</v>
      </c>
      <c r="E45" s="100" t="s">
        <v>87</v>
      </c>
      <c r="F45" s="103" t="s">
        <v>88</v>
      </c>
      <c r="G45" s="100" t="s">
        <v>88</v>
      </c>
      <c r="H45" s="97">
        <v>0</v>
      </c>
      <c r="I45" s="97">
        <v>0</v>
      </c>
      <c r="J45" s="97">
        <v>255891.02</v>
      </c>
      <c r="K45" s="97">
        <v>255891.02</v>
      </c>
      <c r="L45" s="119">
        <f t="shared" si="15"/>
        <v>255891.02</v>
      </c>
      <c r="M45" s="119">
        <f>IF(AND(D45="да",G45="нет",F45="нет"),K45/SUMIFS($K$22:$K$4031,$D$22:$D$4031,"да",$G$22:$G$4031,"нет",$F$22:$F$4031,"нет")*'Велич. кап. %'!$G$5,0)</f>
        <v>4099.9460944268076</v>
      </c>
      <c r="N45" s="120" t="s">
        <v>44</v>
      </c>
      <c r="O45" s="121">
        <f t="shared" si="20"/>
        <v>2.3471533467693539E-4</v>
      </c>
      <c r="P45" s="119">
        <f t="shared" si="21"/>
        <v>235.77099250808914</v>
      </c>
      <c r="Q45" s="119">
        <f t="shared" si="2"/>
        <v>141.46259550485348</v>
      </c>
      <c r="R45" s="119">
        <f t="shared" si="3"/>
        <v>235.77099250808914</v>
      </c>
      <c r="S45" s="119">
        <f t="shared" si="4"/>
        <v>94.308397003235655</v>
      </c>
      <c r="T45" s="119">
        <f t="shared" si="5"/>
        <v>282.92519100970696</v>
      </c>
      <c r="U45" s="119">
        <f t="shared" si="6"/>
        <v>475.94237642408882</v>
      </c>
      <c r="V45" s="119">
        <f t="shared" si="7"/>
        <v>274.91911795228174</v>
      </c>
      <c r="W45" s="119">
        <f t="shared" si="8"/>
        <v>47.477423179994304</v>
      </c>
      <c r="X45" s="119">
        <f t="shared" si="9"/>
        <v>142.31995907028815</v>
      </c>
      <c r="Y45" s="119">
        <f t="shared" si="10"/>
        <v>402.59926207801271</v>
      </c>
      <c r="Z45" s="119">
        <f t="shared" si="11"/>
        <v>406.03224092566501</v>
      </c>
      <c r="AA45" s="119">
        <f t="shared" si="17"/>
        <v>3.1317143432410037</v>
      </c>
      <c r="AB45" s="119">
        <f t="shared" si="18"/>
        <v>14.245893650972947</v>
      </c>
      <c r="AC45" s="119">
        <f t="shared" si="12"/>
        <v>410.60495806421483</v>
      </c>
      <c r="AD45" s="119">
        <f t="shared" si="13"/>
        <v>838.95178167461722</v>
      </c>
      <c r="AE45" s="119">
        <f t="shared" si="14"/>
        <v>93.48319852945734</v>
      </c>
      <c r="AF45" s="138">
        <f t="shared" si="1"/>
        <v>0</v>
      </c>
      <c r="AH45" s="122" t="s">
        <v>2981</v>
      </c>
      <c r="AI45" s="122" t="s">
        <v>2357</v>
      </c>
    </row>
    <row r="46" spans="1:35" s="122" customFormat="1" ht="11.25" customHeight="1" x14ac:dyDescent="0.2">
      <c r="A46" s="96" t="s">
        <v>89</v>
      </c>
      <c r="B46" s="98" t="s">
        <v>3239</v>
      </c>
      <c r="C46" s="99" t="s">
        <v>3240</v>
      </c>
      <c r="D46" s="100" t="s">
        <v>87</v>
      </c>
      <c r="E46" s="100" t="s">
        <v>87</v>
      </c>
      <c r="F46" s="103" t="s">
        <v>88</v>
      </c>
      <c r="G46" s="100" t="s">
        <v>88</v>
      </c>
      <c r="H46" s="97">
        <v>0</v>
      </c>
      <c r="I46" s="97">
        <v>0</v>
      </c>
      <c r="J46" s="97">
        <v>343809.13</v>
      </c>
      <c r="K46" s="97">
        <v>343809.13</v>
      </c>
      <c r="L46" s="119">
        <f t="shared" si="15"/>
        <v>343809.13</v>
      </c>
      <c r="M46" s="119">
        <f>IF(AND(D46="да",G46="нет",F46="нет"),K46/SUMIFS($K$22:$K$4031,$D$22:$D$4031,"да",$G$22:$G$4031,"нет",$F$22:$F$4031,"нет")*'Велич. кап. %'!$G$5,0)</f>
        <v>5508.5907265201367</v>
      </c>
      <c r="N46" s="120" t="s">
        <v>44</v>
      </c>
      <c r="O46" s="121">
        <f t="shared" si="20"/>
        <v>3.1535797939660407E-4</v>
      </c>
      <c r="P46" s="119">
        <f t="shared" si="21"/>
        <v>316.77633632255896</v>
      </c>
      <c r="Q46" s="119">
        <f t="shared" si="2"/>
        <v>190.06580179353537</v>
      </c>
      <c r="R46" s="119">
        <f t="shared" si="3"/>
        <v>316.77633632255896</v>
      </c>
      <c r="S46" s="119">
        <f t="shared" si="4"/>
        <v>126.71053452902356</v>
      </c>
      <c r="T46" s="119">
        <f t="shared" si="5"/>
        <v>380.13160358707074</v>
      </c>
      <c r="U46" s="119">
        <f t="shared" si="6"/>
        <v>639.46493459793362</v>
      </c>
      <c r="V46" s="119">
        <f t="shared" si="7"/>
        <v>369.37483294076276</v>
      </c>
      <c r="W46" s="119">
        <f t="shared" si="8"/>
        <v>63.789544307399602</v>
      </c>
      <c r="X46" s="119">
        <f t="shared" si="9"/>
        <v>191.21773522803332</v>
      </c>
      <c r="Y46" s="119">
        <f t="shared" si="10"/>
        <v>540.92285862037511</v>
      </c>
      <c r="Z46" s="119">
        <f t="shared" si="11"/>
        <v>545.53532790874533</v>
      </c>
      <c r="AA46" s="119">
        <f t="shared" si="17"/>
        <v>4.207697416494768</v>
      </c>
      <c r="AB46" s="119">
        <f t="shared" si="18"/>
        <v>19.140446203284245</v>
      </c>
      <c r="AC46" s="119">
        <f t="shared" si="12"/>
        <v>551.67912264269455</v>
      </c>
      <c r="AD46" s="119">
        <f t="shared" si="13"/>
        <v>1127.1957967477722</v>
      </c>
      <c r="AE46" s="119">
        <f t="shared" si="14"/>
        <v>125.60181735189461</v>
      </c>
      <c r="AF46" s="138">
        <f t="shared" si="1"/>
        <v>0</v>
      </c>
      <c r="AH46" s="122" t="s">
        <v>2981</v>
      </c>
      <c r="AI46" s="122" t="s">
        <v>2357</v>
      </c>
    </row>
    <row r="47" spans="1:35" s="122" customFormat="1" ht="11.25" customHeight="1" x14ac:dyDescent="0.2">
      <c r="A47" s="96" t="s">
        <v>89</v>
      </c>
      <c r="B47" s="98" t="s">
        <v>3241</v>
      </c>
      <c r="C47" s="99" t="s">
        <v>3242</v>
      </c>
      <c r="D47" s="100" t="s">
        <v>87</v>
      </c>
      <c r="E47" s="100" t="s">
        <v>87</v>
      </c>
      <c r="F47" s="103" t="s">
        <v>88</v>
      </c>
      <c r="G47" s="100" t="s">
        <v>88</v>
      </c>
      <c r="H47" s="97">
        <v>0</v>
      </c>
      <c r="I47" s="97">
        <v>0</v>
      </c>
      <c r="J47" s="97">
        <v>67192.05</v>
      </c>
      <c r="K47" s="97">
        <v>86898.57</v>
      </c>
      <c r="L47" s="119">
        <f t="shared" si="15"/>
        <v>86898.57</v>
      </c>
      <c r="M47" s="119">
        <f>IF(AND(D47="да",G47="нет",F47="нет"),K47/SUMIFS($K$22:$K$4031,$D$22:$D$4031,"да",$G$22:$G$4031,"нет",$F$22:$F$4031,"нет")*'Велич. кап. %'!$G$5,0)</f>
        <v>1392.309322471631</v>
      </c>
      <c r="N47" s="120" t="s">
        <v>44</v>
      </c>
      <c r="O47" s="121">
        <f t="shared" si="20"/>
        <v>7.9707474457279116E-5</v>
      </c>
      <c r="P47" s="119">
        <f t="shared" si="21"/>
        <v>80.065967521774155</v>
      </c>
      <c r="Q47" s="119">
        <f t="shared" si="2"/>
        <v>48.039580513064493</v>
      </c>
      <c r="R47" s="119">
        <f t="shared" si="3"/>
        <v>80.065967521774155</v>
      </c>
      <c r="S47" s="119">
        <f t="shared" si="4"/>
        <v>32.026387008709662</v>
      </c>
      <c r="T47" s="119">
        <f t="shared" si="5"/>
        <v>96.079161026128986</v>
      </c>
      <c r="U47" s="119">
        <f t="shared" si="6"/>
        <v>161.62627322230782</v>
      </c>
      <c r="V47" s="119">
        <f t="shared" si="7"/>
        <v>93.360361827916492</v>
      </c>
      <c r="W47" s="119">
        <f t="shared" si="8"/>
        <v>16.12295805310541</v>
      </c>
      <c r="X47" s="119">
        <f t="shared" si="9"/>
        <v>48.330734410557156</v>
      </c>
      <c r="Y47" s="119">
        <f t="shared" si="10"/>
        <v>136.7195306722156</v>
      </c>
      <c r="Z47" s="119">
        <f t="shared" si="11"/>
        <v>137.88534318373411</v>
      </c>
      <c r="AA47" s="119">
        <f t="shared" si="17"/>
        <v>1.0635054644595674</v>
      </c>
      <c r="AB47" s="119">
        <f t="shared" si="18"/>
        <v>4.8377930051692646</v>
      </c>
      <c r="AC47" s="119">
        <f t="shared" si="12"/>
        <v>139.43820182001792</v>
      </c>
      <c r="AD47" s="119">
        <f t="shared" si="13"/>
        <v>284.90140109831304</v>
      </c>
      <c r="AE47" s="119">
        <f t="shared" si="14"/>
        <v>31.74615612238345</v>
      </c>
      <c r="AF47" s="138">
        <f t="shared" si="1"/>
        <v>0</v>
      </c>
      <c r="AH47" s="122" t="s">
        <v>2981</v>
      </c>
      <c r="AI47" s="122" t="s">
        <v>2356</v>
      </c>
    </row>
    <row r="48" spans="1:35" s="122" customFormat="1" ht="11.25" customHeight="1" x14ac:dyDescent="0.2">
      <c r="A48" s="96" t="s">
        <v>89</v>
      </c>
      <c r="B48" s="98" t="s">
        <v>3243</v>
      </c>
      <c r="C48" s="99" t="s">
        <v>3244</v>
      </c>
      <c r="D48" s="100" t="s">
        <v>87</v>
      </c>
      <c r="E48" s="100" t="s">
        <v>87</v>
      </c>
      <c r="F48" s="103" t="s">
        <v>88</v>
      </c>
      <c r="G48" s="100" t="s">
        <v>88</v>
      </c>
      <c r="H48" s="97">
        <v>0</v>
      </c>
      <c r="I48" s="97">
        <v>0</v>
      </c>
      <c r="J48" s="97">
        <v>74191</v>
      </c>
      <c r="K48" s="97">
        <v>95664.86</v>
      </c>
      <c r="L48" s="119">
        <f t="shared" si="15"/>
        <v>95664.86</v>
      </c>
      <c r="M48" s="119">
        <f>IF(AND(D48="да",G48="нет",F48="нет"),K48/SUMIFS($K$22:$K$4031,$D$22:$D$4031,"да",$G$22:$G$4031,"нет",$F$22:$F$4031,"нет")*'Велич. кап. %'!$G$5,0)</f>
        <v>1532.7648822177791</v>
      </c>
      <c r="N48" s="120" t="s">
        <v>44</v>
      </c>
      <c r="O48" s="121">
        <f t="shared" si="20"/>
        <v>8.7748329862150575E-5</v>
      </c>
      <c r="P48" s="119">
        <f t="shared" si="21"/>
        <v>88.142987551291938</v>
      </c>
      <c r="Q48" s="119">
        <f t="shared" si="2"/>
        <v>52.885792530775163</v>
      </c>
      <c r="R48" s="119">
        <f t="shared" si="3"/>
        <v>88.142987551291938</v>
      </c>
      <c r="S48" s="119">
        <f t="shared" si="4"/>
        <v>35.257195020516775</v>
      </c>
      <c r="T48" s="119">
        <f t="shared" si="5"/>
        <v>105.77158506155033</v>
      </c>
      <c r="U48" s="119">
        <f t="shared" si="6"/>
        <v>177.93106146779891</v>
      </c>
      <c r="V48" s="119">
        <f t="shared" si="7"/>
        <v>102.77851458104517</v>
      </c>
      <c r="W48" s="119">
        <f t="shared" si="8"/>
        <v>17.749435059014225</v>
      </c>
      <c r="X48" s="119">
        <f t="shared" si="9"/>
        <v>53.206317906993554</v>
      </c>
      <c r="Y48" s="119">
        <f t="shared" si="10"/>
        <v>150.51173754669622</v>
      </c>
      <c r="Z48" s="119">
        <f t="shared" si="11"/>
        <v>151.79515671804353</v>
      </c>
      <c r="AA48" s="119">
        <f t="shared" si="17"/>
        <v>1.1707914338148426</v>
      </c>
      <c r="AB48" s="119">
        <f t="shared" si="18"/>
        <v>5.3258274623908877</v>
      </c>
      <c r="AC48" s="119">
        <f t="shared" si="12"/>
        <v>153.50466705912143</v>
      </c>
      <c r="AD48" s="119">
        <f t="shared" si="13"/>
        <v>313.64213070334716</v>
      </c>
      <c r="AE48" s="119">
        <f t="shared" si="14"/>
        <v>34.948694564087255</v>
      </c>
      <c r="AF48" s="138">
        <f t="shared" si="1"/>
        <v>0</v>
      </c>
      <c r="AH48" s="122" t="s">
        <v>2981</v>
      </c>
      <c r="AI48" s="122" t="s">
        <v>2356</v>
      </c>
    </row>
    <row r="49" spans="1:35" s="122" customFormat="1" ht="11.25" customHeight="1" x14ac:dyDescent="0.2">
      <c r="A49" s="96" t="s">
        <v>89</v>
      </c>
      <c r="B49" s="98" t="s">
        <v>3245</v>
      </c>
      <c r="C49" s="99" t="s">
        <v>3246</v>
      </c>
      <c r="D49" s="100" t="s">
        <v>87</v>
      </c>
      <c r="E49" s="100" t="s">
        <v>87</v>
      </c>
      <c r="F49" s="103" t="s">
        <v>88</v>
      </c>
      <c r="G49" s="100" t="s">
        <v>88</v>
      </c>
      <c r="H49" s="97">
        <v>0</v>
      </c>
      <c r="I49" s="97">
        <v>0</v>
      </c>
      <c r="J49" s="97">
        <v>110988.53</v>
      </c>
      <c r="K49" s="97">
        <v>132462.38</v>
      </c>
      <c r="L49" s="119">
        <f t="shared" si="15"/>
        <v>132462.38</v>
      </c>
      <c r="M49" s="119">
        <f>IF(AND(D49="да",G49="нет",F49="нет"),K49/SUMIFS($K$22:$K$4031,$D$22:$D$4031,"да",$G$22:$G$4031,"нет",$F$22:$F$4031,"нет")*'Велич. кап. %'!$G$5,0)</f>
        <v>2122.3434004815008</v>
      </c>
      <c r="N49" s="120" t="s">
        <v>44</v>
      </c>
      <c r="O49" s="121">
        <f t="shared" si="20"/>
        <v>1.2150075392955718E-4</v>
      </c>
      <c r="P49" s="119">
        <f t="shared" si="21"/>
        <v>122.04721682919416</v>
      </c>
      <c r="Q49" s="119">
        <f t="shared" si="2"/>
        <v>73.228330097516491</v>
      </c>
      <c r="R49" s="119">
        <f t="shared" si="3"/>
        <v>122.04721682919416</v>
      </c>
      <c r="S49" s="119">
        <f t="shared" si="4"/>
        <v>48.818886731677658</v>
      </c>
      <c r="T49" s="119">
        <f t="shared" si="5"/>
        <v>146.45666019503298</v>
      </c>
      <c r="U49" s="119">
        <f t="shared" si="6"/>
        <v>246.37230303740515</v>
      </c>
      <c r="V49" s="119">
        <f t="shared" si="7"/>
        <v>142.31230416549971</v>
      </c>
      <c r="W49" s="119">
        <f t="shared" si="8"/>
        <v>24.576761117639901</v>
      </c>
      <c r="X49" s="119">
        <f t="shared" si="9"/>
        <v>73.672145665576522</v>
      </c>
      <c r="Y49" s="119">
        <f t="shared" si="10"/>
        <v>208.40612711261738</v>
      </c>
      <c r="Z49" s="119">
        <f t="shared" si="11"/>
        <v>210.18321389217564</v>
      </c>
      <c r="AA49" s="119">
        <f t="shared" si="17"/>
        <v>1.6211367455795844</v>
      </c>
      <c r="AB49" s="119">
        <f t="shared" si="18"/>
        <v>7.3744087550816202</v>
      </c>
      <c r="AC49" s="119">
        <f t="shared" si="12"/>
        <v>212.55028795065218</v>
      </c>
      <c r="AD49" s="119">
        <f t="shared" si="13"/>
        <v>434.28467988388252</v>
      </c>
      <c r="AE49" s="119">
        <f t="shared" si="14"/>
        <v>48.39172147277548</v>
      </c>
      <c r="AF49" s="138">
        <f t="shared" si="1"/>
        <v>0</v>
      </c>
      <c r="AH49" s="122" t="s">
        <v>2981</v>
      </c>
      <c r="AI49" s="122" t="s">
        <v>2356</v>
      </c>
    </row>
    <row r="50" spans="1:35" s="122" customFormat="1" ht="11.25" customHeight="1" x14ac:dyDescent="0.2">
      <c r="A50" s="96" t="s">
        <v>89</v>
      </c>
      <c r="B50" s="98" t="s">
        <v>3247</v>
      </c>
      <c r="C50" s="99" t="s">
        <v>3248</v>
      </c>
      <c r="D50" s="100" t="s">
        <v>87</v>
      </c>
      <c r="E50" s="100" t="s">
        <v>87</v>
      </c>
      <c r="F50" s="103" t="s">
        <v>88</v>
      </c>
      <c r="G50" s="100" t="s">
        <v>88</v>
      </c>
      <c r="H50" s="97">
        <v>0</v>
      </c>
      <c r="I50" s="97">
        <v>0</v>
      </c>
      <c r="J50" s="97">
        <v>846225.68</v>
      </c>
      <c r="K50" s="97">
        <v>846225.68</v>
      </c>
      <c r="L50" s="119">
        <f t="shared" si="15"/>
        <v>846225.68</v>
      </c>
      <c r="M50" s="119">
        <f>IF(AND(D50="да",G50="нет",F50="нет"),K50/SUMIFS($K$22:$K$4031,$D$22:$D$4031,"да",$G$22:$G$4031,"нет",$F$22:$F$4031,"нет")*'Велич. кап. %'!$G$5,0)</f>
        <v>13558.426832327566</v>
      </c>
      <c r="N50" s="120" t="s">
        <v>44</v>
      </c>
      <c r="O50" s="121">
        <f t="shared" si="20"/>
        <v>7.7619817879274252E-4</v>
      </c>
      <c r="P50" s="119">
        <f t="shared" si="21"/>
        <v>779.68921480493009</v>
      </c>
      <c r="Q50" s="119">
        <f t="shared" si="2"/>
        <v>467.813528882958</v>
      </c>
      <c r="R50" s="119">
        <f t="shared" si="3"/>
        <v>779.68921480493009</v>
      </c>
      <c r="S50" s="119">
        <f t="shared" si="4"/>
        <v>311.87568592197198</v>
      </c>
      <c r="T50" s="119">
        <f t="shared" si="5"/>
        <v>935.62705776591599</v>
      </c>
      <c r="U50" s="119">
        <f t="shared" si="6"/>
        <v>1573.930422139435</v>
      </c>
      <c r="V50" s="119">
        <f t="shared" si="7"/>
        <v>909.15115948254004</v>
      </c>
      <c r="W50" s="119">
        <f t="shared" si="8"/>
        <v>157.0067394906568</v>
      </c>
      <c r="X50" s="119">
        <f t="shared" si="9"/>
        <v>470.64881034835361</v>
      </c>
      <c r="Y50" s="119">
        <f t="shared" si="10"/>
        <v>1331.3864406787879</v>
      </c>
      <c r="Z50" s="119">
        <f t="shared" si="11"/>
        <v>1342.7392222644028</v>
      </c>
      <c r="AA50" s="119">
        <f t="shared" si="17"/>
        <v>10.35650684293209</v>
      </c>
      <c r="AB50" s="119">
        <f t="shared" si="18"/>
        <v>47.110840552365872</v>
      </c>
      <c r="AC50" s="119">
        <f t="shared" si="12"/>
        <v>1357.8610919963573</v>
      </c>
      <c r="AD50" s="119">
        <f t="shared" si="13"/>
        <v>2774.3941226808761</v>
      </c>
      <c r="AE50" s="119">
        <f t="shared" si="14"/>
        <v>309.14677367015474</v>
      </c>
      <c r="AF50" s="138">
        <f t="shared" si="1"/>
        <v>0</v>
      </c>
      <c r="AH50" s="122" t="s">
        <v>2981</v>
      </c>
      <c r="AI50" s="122" t="s">
        <v>2357</v>
      </c>
    </row>
    <row r="51" spans="1:35" s="122" customFormat="1" ht="11.25" customHeight="1" x14ac:dyDescent="0.2">
      <c r="A51" s="96" t="s">
        <v>89</v>
      </c>
      <c r="B51" s="98" t="s">
        <v>3249</v>
      </c>
      <c r="C51" s="99" t="s">
        <v>3250</v>
      </c>
      <c r="D51" s="100" t="s">
        <v>87</v>
      </c>
      <c r="E51" s="100" t="s">
        <v>87</v>
      </c>
      <c r="F51" s="103" t="s">
        <v>88</v>
      </c>
      <c r="G51" s="100" t="s">
        <v>88</v>
      </c>
      <c r="H51" s="97">
        <v>0</v>
      </c>
      <c r="I51" s="97">
        <v>0</v>
      </c>
      <c r="J51" s="97">
        <v>2742691.76</v>
      </c>
      <c r="K51" s="97">
        <v>2742691.76</v>
      </c>
      <c r="L51" s="119">
        <f t="shared" si="15"/>
        <v>2742691.76</v>
      </c>
      <c r="M51" s="119">
        <f>IF(AND(D51="да",G51="нет",F51="нет"),K51/SUMIFS($K$22:$K$4031,$D$22:$D$4031,"да",$G$22:$G$4031,"нет",$F$22:$F$4031,"нет")*'Велич. кап. %'!$G$5,0)</f>
        <v>43944.052314257009</v>
      </c>
      <c r="N51" s="120" t="s">
        <v>44</v>
      </c>
      <c r="O51" s="121">
        <f t="shared" si="20"/>
        <v>2.5157264774827697E-3</v>
      </c>
      <c r="P51" s="119">
        <f t="shared" si="21"/>
        <v>2527.0412318453295</v>
      </c>
      <c r="Q51" s="119">
        <f t="shared" si="2"/>
        <v>1516.2247391071976</v>
      </c>
      <c r="R51" s="119">
        <f t="shared" si="3"/>
        <v>2527.0412318453295</v>
      </c>
      <c r="S51" s="119">
        <f t="shared" si="4"/>
        <v>1010.8164927381317</v>
      </c>
      <c r="T51" s="119">
        <f t="shared" si="5"/>
        <v>3032.4494782143952</v>
      </c>
      <c r="U51" s="119">
        <f t="shared" si="6"/>
        <v>5101.2467497029274</v>
      </c>
      <c r="V51" s="119">
        <f t="shared" si="7"/>
        <v>2946.6387662771099</v>
      </c>
      <c r="W51" s="119">
        <f t="shared" si="8"/>
        <v>508.87263391190271</v>
      </c>
      <c r="X51" s="119">
        <f t="shared" si="9"/>
        <v>1525.4141353831665</v>
      </c>
      <c r="Y51" s="119">
        <f t="shared" si="10"/>
        <v>4315.1404011107779</v>
      </c>
      <c r="Z51" s="119">
        <f t="shared" si="11"/>
        <v>4351.9357634400621</v>
      </c>
      <c r="AA51" s="119">
        <f t="shared" si="17"/>
        <v>33.566348377058766</v>
      </c>
      <c r="AB51" s="119">
        <f t="shared" si="18"/>
        <v>152.69037237164406</v>
      </c>
      <c r="AC51" s="119">
        <f t="shared" si="12"/>
        <v>4400.9470715223524</v>
      </c>
      <c r="AD51" s="119">
        <f t="shared" si="13"/>
        <v>8992.0550499829642</v>
      </c>
      <c r="AE51" s="119">
        <f t="shared" si="14"/>
        <v>1001.9718484266731</v>
      </c>
      <c r="AF51" s="138">
        <f t="shared" si="1"/>
        <v>0</v>
      </c>
      <c r="AH51" s="122" t="s">
        <v>2981</v>
      </c>
      <c r="AI51" s="122" t="s">
        <v>2357</v>
      </c>
    </row>
    <row r="52" spans="1:35" s="122" customFormat="1" ht="11.25" customHeight="1" x14ac:dyDescent="0.2">
      <c r="A52" s="96" t="s">
        <v>89</v>
      </c>
      <c r="B52" s="98" t="s">
        <v>3251</v>
      </c>
      <c r="C52" s="99" t="s">
        <v>3252</v>
      </c>
      <c r="D52" s="100" t="s">
        <v>87</v>
      </c>
      <c r="E52" s="100" t="s">
        <v>87</v>
      </c>
      <c r="F52" s="103" t="s">
        <v>88</v>
      </c>
      <c r="G52" s="100" t="s">
        <v>88</v>
      </c>
      <c r="H52" s="97">
        <v>0</v>
      </c>
      <c r="I52" s="97">
        <v>0</v>
      </c>
      <c r="J52" s="97">
        <v>2557954</v>
      </c>
      <c r="K52" s="97">
        <v>2557954</v>
      </c>
      <c r="L52" s="119">
        <f t="shared" si="15"/>
        <v>2557954</v>
      </c>
      <c r="M52" s="119">
        <f>IF(AND(D52="да",G52="нет",F52="нет"),K52/SUMIFS($K$22:$K$4031,$D$22:$D$4031,"да",$G$22:$G$4031,"нет",$F$22:$F$4031,"нет")*'Велич. кап. %'!$G$5,0)</f>
        <v>40984.140483020587</v>
      </c>
      <c r="N52" s="120" t="s">
        <v>44</v>
      </c>
      <c r="O52" s="121">
        <f t="shared" si="20"/>
        <v>2.3462762749478492E-3</v>
      </c>
      <c r="P52" s="119">
        <f t="shared" si="21"/>
        <v>2356.8289085331585</v>
      </c>
      <c r="Q52" s="119">
        <f t="shared" si="2"/>
        <v>1414.097345119895</v>
      </c>
      <c r="R52" s="119">
        <f t="shared" si="3"/>
        <v>2356.8289085331585</v>
      </c>
      <c r="S52" s="119">
        <f t="shared" si="4"/>
        <v>942.7315634132633</v>
      </c>
      <c r="T52" s="119">
        <f t="shared" si="5"/>
        <v>2828.1946902397899</v>
      </c>
      <c r="U52" s="119">
        <f t="shared" si="6"/>
        <v>4757.6452879960525</v>
      </c>
      <c r="V52" s="119">
        <f t="shared" si="7"/>
        <v>2748.1638763349761</v>
      </c>
      <c r="W52" s="119">
        <f t="shared" si="8"/>
        <v>474.59682068155087</v>
      </c>
      <c r="X52" s="119">
        <f t="shared" si="9"/>
        <v>1422.6677770235151</v>
      </c>
      <c r="Y52" s="119">
        <f t="shared" si="10"/>
        <v>4024.4882091974191</v>
      </c>
      <c r="Z52" s="119">
        <f t="shared" si="11"/>
        <v>4058.8051695005493</v>
      </c>
      <c r="AA52" s="119">
        <f t="shared" si="17"/>
        <v>31.305441008249133</v>
      </c>
      <c r="AB52" s="119">
        <f t="shared" si="18"/>
        <v>142.40570320943991</v>
      </c>
      <c r="AC52" s="119">
        <f t="shared" si="12"/>
        <v>4104.5152537990216</v>
      </c>
      <c r="AD52" s="119">
        <f t="shared" si="13"/>
        <v>8386.3828661971547</v>
      </c>
      <c r="AE52" s="119">
        <f t="shared" si="14"/>
        <v>934.48266223339726</v>
      </c>
      <c r="AF52" s="138">
        <f t="shared" si="1"/>
        <v>0</v>
      </c>
      <c r="AH52" s="122" t="s">
        <v>2981</v>
      </c>
      <c r="AI52" s="122" t="s">
        <v>2357</v>
      </c>
    </row>
    <row r="53" spans="1:35" s="122" customFormat="1" ht="11.25" customHeight="1" x14ac:dyDescent="0.2">
      <c r="A53" s="96" t="s">
        <v>89</v>
      </c>
      <c r="B53" s="98" t="s">
        <v>3253</v>
      </c>
      <c r="C53" s="99" t="s">
        <v>3254</v>
      </c>
      <c r="D53" s="100" t="s">
        <v>87</v>
      </c>
      <c r="E53" s="100" t="s">
        <v>87</v>
      </c>
      <c r="F53" s="103" t="s">
        <v>88</v>
      </c>
      <c r="G53" s="100" t="s">
        <v>88</v>
      </c>
      <c r="H53" s="97">
        <v>0</v>
      </c>
      <c r="I53" s="97">
        <v>0</v>
      </c>
      <c r="J53" s="97">
        <v>782746.23</v>
      </c>
      <c r="K53" s="97">
        <v>812588.49</v>
      </c>
      <c r="L53" s="119">
        <f t="shared" si="15"/>
        <v>812588.49</v>
      </c>
      <c r="M53" s="119">
        <f>IF(AND(D53="да",G53="нет",F53="нет"),K53/SUMIFS($K$22:$K$4031,$D$22:$D$4031,"да",$G$22:$G$4031,"нет",$F$22:$F$4031,"нет")*'Велич. кап. %'!$G$5,0)</f>
        <v>13019.483864465728</v>
      </c>
      <c r="N53" s="120" t="s">
        <v>44</v>
      </c>
      <c r="O53" s="121">
        <f t="shared" si="20"/>
        <v>7.4534455873041404E-4</v>
      </c>
      <c r="P53" s="119">
        <f t="shared" si="21"/>
        <v>748.69682721945242</v>
      </c>
      <c r="Q53" s="119">
        <f t="shared" si="2"/>
        <v>449.21809633167146</v>
      </c>
      <c r="R53" s="119">
        <f t="shared" si="3"/>
        <v>748.69682721945242</v>
      </c>
      <c r="S53" s="119">
        <f t="shared" si="4"/>
        <v>299.47873088778096</v>
      </c>
      <c r="T53" s="119">
        <f t="shared" si="5"/>
        <v>898.43619266334292</v>
      </c>
      <c r="U53" s="119">
        <f t="shared" si="6"/>
        <v>1511.3672100938202</v>
      </c>
      <c r="V53" s="119">
        <f t="shared" si="7"/>
        <v>873.0127025519555</v>
      </c>
      <c r="W53" s="119">
        <f t="shared" si="8"/>
        <v>150.76577369116964</v>
      </c>
      <c r="X53" s="119">
        <f t="shared" si="9"/>
        <v>451.94067629957175</v>
      </c>
      <c r="Y53" s="119">
        <f t="shared" si="10"/>
        <v>1278.4642714194761</v>
      </c>
      <c r="Z53" s="119">
        <f t="shared" si="11"/>
        <v>1289.3657837039466</v>
      </c>
      <c r="AA53" s="119">
        <f t="shared" si="17"/>
        <v>9.944839132242894</v>
      </c>
      <c r="AB53" s="119">
        <f t="shared" si="18"/>
        <v>45.238200271915339</v>
      </c>
      <c r="AC53" s="119">
        <f t="shared" si="12"/>
        <v>1303.886564131534</v>
      </c>
      <c r="AD53" s="119">
        <f t="shared" si="13"/>
        <v>2664.1128768558847</v>
      </c>
      <c r="AE53" s="119">
        <f t="shared" si="14"/>
        <v>296.85829199251287</v>
      </c>
      <c r="AF53" s="138">
        <f t="shared" si="1"/>
        <v>0</v>
      </c>
      <c r="AH53" s="122" t="s">
        <v>2981</v>
      </c>
      <c r="AI53" s="122" t="s">
        <v>2356</v>
      </c>
    </row>
    <row r="54" spans="1:35" s="122" customFormat="1" ht="11.25" customHeight="1" x14ac:dyDescent="0.2">
      <c r="A54" s="96" t="s">
        <v>89</v>
      </c>
      <c r="B54" s="98" t="s">
        <v>3255</v>
      </c>
      <c r="C54" s="99" t="s">
        <v>3256</v>
      </c>
      <c r="D54" s="100" t="s">
        <v>87</v>
      </c>
      <c r="E54" s="100" t="s">
        <v>87</v>
      </c>
      <c r="F54" s="103" t="s">
        <v>88</v>
      </c>
      <c r="G54" s="100" t="s">
        <v>88</v>
      </c>
      <c r="H54" s="97">
        <v>0</v>
      </c>
      <c r="I54" s="97">
        <v>0</v>
      </c>
      <c r="J54" s="97">
        <v>9328.82</v>
      </c>
      <c r="K54" s="97">
        <v>9328.82</v>
      </c>
      <c r="L54" s="119">
        <f t="shared" si="15"/>
        <v>9328.82</v>
      </c>
      <c r="M54" s="119">
        <f>IF(AND(D54="да",G54="нет",F54="нет"),K54/SUMIFS($K$22:$K$4031,$D$22:$D$4031,"да",$G$22:$G$4031,"нет",$F$22:$F$4031,"нет")*'Велич. кап. %'!$G$5,0)</f>
        <v>149.46854768334853</v>
      </c>
      <c r="N54" s="120" t="s">
        <v>44</v>
      </c>
      <c r="O54" s="121">
        <f t="shared" si="20"/>
        <v>8.5568345010344188E-6</v>
      </c>
      <c r="P54" s="119">
        <f t="shared" si="21"/>
        <v>8.5953197979722464</v>
      </c>
      <c r="Q54" s="119">
        <f t="shared" si="2"/>
        <v>5.1571918787833475</v>
      </c>
      <c r="R54" s="119">
        <f t="shared" si="3"/>
        <v>8.5953197979722464</v>
      </c>
      <c r="S54" s="119">
        <f t="shared" si="4"/>
        <v>3.4381279191888985</v>
      </c>
      <c r="T54" s="119">
        <f t="shared" si="5"/>
        <v>10.314383757566695</v>
      </c>
      <c r="U54" s="119">
        <f t="shared" si="6"/>
        <v>17.351061244871229</v>
      </c>
      <c r="V54" s="119">
        <f t="shared" si="7"/>
        <v>10.022512575609746</v>
      </c>
      <c r="W54" s="119">
        <f t="shared" si="8"/>
        <v>1.7308475104362571</v>
      </c>
      <c r="X54" s="119">
        <f t="shared" si="9"/>
        <v>5.1884481158193259</v>
      </c>
      <c r="Y54" s="119">
        <f t="shared" si="10"/>
        <v>14.677248338212911</v>
      </c>
      <c r="Z54" s="119">
        <f t="shared" si="11"/>
        <v>14.802401779445649</v>
      </c>
      <c r="AA54" s="119">
        <f t="shared" si="17"/>
        <v>0.11417047538250284</v>
      </c>
      <c r="AB54" s="119">
        <f t="shared" si="18"/>
        <v>0.51935147082953304</v>
      </c>
      <c r="AC54" s="119">
        <f t="shared" si="12"/>
        <v>14.969105773577395</v>
      </c>
      <c r="AD54" s="119">
        <f t="shared" si="13"/>
        <v>30.585012947784577</v>
      </c>
      <c r="AE54" s="119">
        <f t="shared" si="14"/>
        <v>3.4080442998959954</v>
      </c>
      <c r="AF54" s="138">
        <f t="shared" si="1"/>
        <v>0</v>
      </c>
      <c r="AH54" s="122" t="s">
        <v>2981</v>
      </c>
      <c r="AI54" s="122" t="s">
        <v>2356</v>
      </c>
    </row>
    <row r="55" spans="1:35" s="122" customFormat="1" ht="11.25" customHeight="1" x14ac:dyDescent="0.2">
      <c r="A55" s="96" t="s">
        <v>89</v>
      </c>
      <c r="B55" s="98" t="s">
        <v>3257</v>
      </c>
      <c r="C55" s="99" t="s">
        <v>3258</v>
      </c>
      <c r="D55" s="100" t="s">
        <v>87</v>
      </c>
      <c r="E55" s="100" t="s">
        <v>87</v>
      </c>
      <c r="F55" s="103" t="s">
        <v>88</v>
      </c>
      <c r="G55" s="100" t="s">
        <v>88</v>
      </c>
      <c r="H55" s="97">
        <v>0</v>
      </c>
      <c r="I55" s="97">
        <v>0</v>
      </c>
      <c r="J55" s="97">
        <v>9628.09</v>
      </c>
      <c r="K55" s="97">
        <v>9628.09</v>
      </c>
      <c r="L55" s="119">
        <f t="shared" si="15"/>
        <v>9628.09</v>
      </c>
      <c r="M55" s="119">
        <f>IF(AND(D55="да",G55="нет",F55="нет"),K55/SUMIFS($K$22:$K$4031,$D$22:$D$4031,"да",$G$22:$G$4031,"нет",$F$22:$F$4031,"нет")*'Велич. кап. %'!$G$5,0)</f>
        <v>154.26352199576917</v>
      </c>
      <c r="N55" s="120" t="s">
        <v>44</v>
      </c>
      <c r="O55" s="121">
        <f t="shared" si="20"/>
        <v>8.8313390858720067E-6</v>
      </c>
      <c r="P55" s="119">
        <f t="shared" si="21"/>
        <v>8.8710589971356111</v>
      </c>
      <c r="Q55" s="119">
        <f t="shared" si="2"/>
        <v>5.3226353982813661</v>
      </c>
      <c r="R55" s="119">
        <f t="shared" si="3"/>
        <v>8.8710589971356111</v>
      </c>
      <c r="S55" s="119">
        <f t="shared" si="4"/>
        <v>3.5484235988542441</v>
      </c>
      <c r="T55" s="119">
        <f t="shared" si="5"/>
        <v>10.645270796562732</v>
      </c>
      <c r="U55" s="119">
        <f t="shared" si="6"/>
        <v>17.907685994705897</v>
      </c>
      <c r="V55" s="119">
        <f t="shared" si="7"/>
        <v>10.344036341584729</v>
      </c>
      <c r="W55" s="119">
        <f t="shared" si="8"/>
        <v>1.7863733684170373</v>
      </c>
      <c r="X55" s="119">
        <f t="shared" si="9"/>
        <v>5.3548943402744298</v>
      </c>
      <c r="Y55" s="119">
        <f t="shared" si="10"/>
        <v>15.148096753143953</v>
      </c>
      <c r="Z55" s="119">
        <f t="shared" si="11"/>
        <v>15.277265136283356</v>
      </c>
      <c r="AA55" s="119">
        <f t="shared" si="17"/>
        <v>0.11783308203240303</v>
      </c>
      <c r="AB55" s="119">
        <f t="shared" si="18"/>
        <v>0.53601234698269662</v>
      </c>
      <c r="AC55" s="119">
        <f t="shared" si="12"/>
        <v>15.449317020536661</v>
      </c>
      <c r="AD55" s="119">
        <f t="shared" si="13"/>
        <v>31.566184931474215</v>
      </c>
      <c r="AE55" s="119">
        <f t="shared" si="14"/>
        <v>3.5173748923642694</v>
      </c>
      <c r="AF55" s="138">
        <f t="shared" si="1"/>
        <v>0</v>
      </c>
      <c r="AH55" s="122" t="s">
        <v>2981</v>
      </c>
      <c r="AI55" s="122" t="s">
        <v>2356</v>
      </c>
    </row>
    <row r="56" spans="1:35" s="122" customFormat="1" ht="11.25" customHeight="1" x14ac:dyDescent="0.2">
      <c r="A56" s="96" t="s">
        <v>89</v>
      </c>
      <c r="B56" s="98" t="s">
        <v>3259</v>
      </c>
      <c r="C56" s="99" t="s">
        <v>3260</v>
      </c>
      <c r="D56" s="100" t="s">
        <v>87</v>
      </c>
      <c r="E56" s="100" t="s">
        <v>87</v>
      </c>
      <c r="F56" s="103" t="s">
        <v>88</v>
      </c>
      <c r="G56" s="100" t="s">
        <v>88</v>
      </c>
      <c r="H56" s="97">
        <v>0</v>
      </c>
      <c r="I56" s="97">
        <v>0</v>
      </c>
      <c r="J56" s="97">
        <v>9628.07</v>
      </c>
      <c r="K56" s="97">
        <v>9628.07</v>
      </c>
      <c r="L56" s="119">
        <f t="shared" si="15"/>
        <v>9628.07</v>
      </c>
      <c r="M56" s="119">
        <f>IF(AND(D56="да",G56="нет",F56="нет"),K56/SUMIFS($K$22:$K$4031,$D$22:$D$4031,"да",$G$22:$G$4031,"нет",$F$22:$F$4031,"нет")*'Велич. кап. %'!$G$5,0)</f>
        <v>154.2632015510662</v>
      </c>
      <c r="N56" s="120" t="s">
        <v>44</v>
      </c>
      <c r="O56" s="121">
        <f t="shared" si="20"/>
        <v>8.8313207409269826E-6</v>
      </c>
      <c r="P56" s="119">
        <f t="shared" si="21"/>
        <v>8.8710405696821937</v>
      </c>
      <c r="Q56" s="119">
        <f t="shared" si="2"/>
        <v>5.3226243418093162</v>
      </c>
      <c r="R56" s="119">
        <f t="shared" si="3"/>
        <v>8.8710405696821937</v>
      </c>
      <c r="S56" s="119">
        <f t="shared" si="4"/>
        <v>3.5484162278728775</v>
      </c>
      <c r="T56" s="119">
        <f t="shared" si="5"/>
        <v>10.645248683618632</v>
      </c>
      <c r="U56" s="119">
        <f t="shared" si="6"/>
        <v>17.907648795872074</v>
      </c>
      <c r="V56" s="119">
        <f t="shared" si="7"/>
        <v>10.344014854381468</v>
      </c>
      <c r="W56" s="119">
        <f t="shared" si="8"/>
        <v>1.7863696576636716</v>
      </c>
      <c r="X56" s="119">
        <f t="shared" si="9"/>
        <v>5.3548832167923246</v>
      </c>
      <c r="Y56" s="119">
        <f t="shared" si="10"/>
        <v>15.148065286681229</v>
      </c>
      <c r="Z56" s="119">
        <f t="shared" si="11"/>
        <v>15.277233401504935</v>
      </c>
      <c r="AA56" s="119">
        <f t="shared" si="17"/>
        <v>0.11783283726302084</v>
      </c>
      <c r="AB56" s="119">
        <f t="shared" si="18"/>
        <v>0.53601123354826241</v>
      </c>
      <c r="AC56" s="119">
        <f t="shared" si="12"/>
        <v>15.44928492836257</v>
      </c>
      <c r="AD56" s="119">
        <f t="shared" si="13"/>
        <v>31.566119360452475</v>
      </c>
      <c r="AE56" s="119">
        <f t="shared" si="14"/>
        <v>3.5173675858789899</v>
      </c>
      <c r="AF56" s="138">
        <f t="shared" si="1"/>
        <v>0</v>
      </c>
      <c r="AH56" s="122" t="s">
        <v>2981</v>
      </c>
      <c r="AI56" s="122" t="s">
        <v>2356</v>
      </c>
    </row>
    <row r="57" spans="1:35" s="122" customFormat="1" ht="11.25" customHeight="1" x14ac:dyDescent="0.2">
      <c r="A57" s="96" t="s">
        <v>89</v>
      </c>
      <c r="B57" s="98" t="s">
        <v>3261</v>
      </c>
      <c r="C57" s="99" t="s">
        <v>3262</v>
      </c>
      <c r="D57" s="100" t="s">
        <v>87</v>
      </c>
      <c r="E57" s="100" t="s">
        <v>87</v>
      </c>
      <c r="F57" s="103" t="s">
        <v>88</v>
      </c>
      <c r="G57" s="100" t="s">
        <v>88</v>
      </c>
      <c r="H57" s="97">
        <v>0</v>
      </c>
      <c r="I57" s="97">
        <v>0</v>
      </c>
      <c r="J57" s="97">
        <v>9194.9699999999993</v>
      </c>
      <c r="K57" s="97">
        <v>9194.9699999999993</v>
      </c>
      <c r="L57" s="119">
        <f t="shared" si="15"/>
        <v>9194.9699999999993</v>
      </c>
      <c r="M57" s="119">
        <f>IF(AND(D57="да",G57="нет",F57="нет"),K57/SUMIFS($K$22:$K$4031,$D$22:$D$4031,"да",$G$22:$G$4031,"нет",$F$22:$F$4031,"нет")*'Велич. кап. %'!$G$5,0)</f>
        <v>147.32397150893243</v>
      </c>
      <c r="N57" s="120" t="s">
        <v>44</v>
      </c>
      <c r="O57" s="121">
        <f t="shared" si="20"/>
        <v>8.4340609564742848E-6</v>
      </c>
      <c r="P57" s="119">
        <f t="shared" si="21"/>
        <v>8.4719940659977215</v>
      </c>
      <c r="Q57" s="119">
        <f t="shared" si="2"/>
        <v>5.0831964395986322</v>
      </c>
      <c r="R57" s="119">
        <f t="shared" si="3"/>
        <v>8.4719940659977215</v>
      </c>
      <c r="S57" s="119">
        <f t="shared" si="4"/>
        <v>3.388797626399088</v>
      </c>
      <c r="T57" s="119">
        <f t="shared" si="5"/>
        <v>10.166392879197264</v>
      </c>
      <c r="U57" s="119">
        <f t="shared" si="6"/>
        <v>17.1021080495447</v>
      </c>
      <c r="V57" s="119">
        <f t="shared" si="7"/>
        <v>9.8787094677948897</v>
      </c>
      <c r="W57" s="119">
        <f t="shared" si="8"/>
        <v>1.706013293539383</v>
      </c>
      <c r="X57" s="119">
        <f t="shared" si="9"/>
        <v>5.1140042118419284</v>
      </c>
      <c r="Y57" s="119">
        <f t="shared" si="10"/>
        <v>14.466659036450221</v>
      </c>
      <c r="Z57" s="119">
        <f t="shared" si="11"/>
        <v>14.590016774892145</v>
      </c>
      <c r="AA57" s="119">
        <f t="shared" si="17"/>
        <v>0.11253235629241984</v>
      </c>
      <c r="AB57" s="119">
        <f t="shared" si="18"/>
        <v>0.51189981087998593</v>
      </c>
      <c r="AC57" s="119">
        <f t="shared" si="12"/>
        <v>14.754328898496372</v>
      </c>
      <c r="AD57" s="119">
        <f t="shared" si="13"/>
        <v>30.146178884841888</v>
      </c>
      <c r="AE57" s="119">
        <f t="shared" si="14"/>
        <v>3.3591456471680963</v>
      </c>
      <c r="AF57" s="138">
        <f t="shared" si="1"/>
        <v>0</v>
      </c>
      <c r="AH57" s="122" t="s">
        <v>2981</v>
      </c>
      <c r="AI57" s="122" t="s">
        <v>2356</v>
      </c>
    </row>
    <row r="58" spans="1:35" s="122" customFormat="1" ht="11.25" customHeight="1" x14ac:dyDescent="0.2">
      <c r="A58" s="96" t="s">
        <v>89</v>
      </c>
      <c r="B58" s="98" t="s">
        <v>3263</v>
      </c>
      <c r="C58" s="99" t="s">
        <v>3264</v>
      </c>
      <c r="D58" s="100" t="s">
        <v>87</v>
      </c>
      <c r="E58" s="100" t="s">
        <v>87</v>
      </c>
      <c r="F58" s="103" t="s">
        <v>88</v>
      </c>
      <c r="G58" s="100" t="s">
        <v>88</v>
      </c>
      <c r="H58" s="97">
        <v>0</v>
      </c>
      <c r="I58" s="97">
        <v>0</v>
      </c>
      <c r="J58" s="97">
        <v>33870.71</v>
      </c>
      <c r="K58" s="97">
        <v>33870.71</v>
      </c>
      <c r="L58" s="119">
        <f t="shared" si="15"/>
        <v>33870.71</v>
      </c>
      <c r="M58" s="119">
        <f>IF(AND(D58="да",G58="нет",F58="нет"),K58/SUMIFS($K$22:$K$4031,$D$22:$D$4031,"да",$G$22:$G$4031,"нет",$F$22:$F$4031,"нет")*'Велич. кап. %'!$G$5,0)</f>
        <v>542.68448021334643</v>
      </c>
      <c r="N58" s="120" t="s">
        <v>44</v>
      </c>
      <c r="O58" s="121">
        <f t="shared" si="20"/>
        <v>3.1067815640405916E-5</v>
      </c>
      <c r="P58" s="119">
        <f t="shared" si="21"/>
        <v>31.207546531541674</v>
      </c>
      <c r="Q58" s="119">
        <f t="shared" si="2"/>
        <v>18.724527918925002</v>
      </c>
      <c r="R58" s="119">
        <f t="shared" si="3"/>
        <v>31.207546531541674</v>
      </c>
      <c r="S58" s="119">
        <f t="shared" si="4"/>
        <v>12.483018612616668</v>
      </c>
      <c r="T58" s="119">
        <f t="shared" si="5"/>
        <v>37.449055837850004</v>
      </c>
      <c r="U58" s="119">
        <f t="shared" si="6"/>
        <v>62.997545629272771</v>
      </c>
      <c r="V58" s="119">
        <f t="shared" si="7"/>
        <v>36.389341515843462</v>
      </c>
      <c r="W58" s="119">
        <f t="shared" si="8"/>
        <v>6.2842925557796638</v>
      </c>
      <c r="X58" s="119">
        <f t="shared" si="9"/>
        <v>18.838011825821788</v>
      </c>
      <c r="Y58" s="119">
        <f t="shared" si="10"/>
        <v>53.289571678046251</v>
      </c>
      <c r="Z58" s="119">
        <f t="shared" si="11"/>
        <v>53.743973833248745</v>
      </c>
      <c r="AA58" s="119">
        <f t="shared" si="17"/>
        <v>0.41452563799525483</v>
      </c>
      <c r="AB58" s="119">
        <f t="shared" si="18"/>
        <v>1.8856407409019118</v>
      </c>
      <c r="AC58" s="119">
        <f t="shared" si="12"/>
        <v>54.349236089469585</v>
      </c>
      <c r="AD58" s="119">
        <f t="shared" si="13"/>
        <v>111.04685307473578</v>
      </c>
      <c r="AE58" s="119">
        <f t="shared" si="14"/>
        <v>12.373792199756272</v>
      </c>
      <c r="AF58" s="138">
        <f t="shared" si="1"/>
        <v>0</v>
      </c>
      <c r="AH58" s="122" t="s">
        <v>2981</v>
      </c>
      <c r="AI58" s="122" t="s">
        <v>2356</v>
      </c>
    </row>
    <row r="59" spans="1:35" s="122" customFormat="1" ht="11.25" customHeight="1" x14ac:dyDescent="0.2">
      <c r="A59" s="96" t="s">
        <v>89</v>
      </c>
      <c r="B59" s="98" t="s">
        <v>3265</v>
      </c>
      <c r="C59" s="99" t="s">
        <v>3266</v>
      </c>
      <c r="D59" s="100" t="s">
        <v>87</v>
      </c>
      <c r="E59" s="100" t="s">
        <v>87</v>
      </c>
      <c r="F59" s="103" t="s">
        <v>88</v>
      </c>
      <c r="G59" s="100" t="s">
        <v>88</v>
      </c>
      <c r="H59" s="97">
        <v>0</v>
      </c>
      <c r="I59" s="97">
        <v>0</v>
      </c>
      <c r="J59" s="97">
        <v>9112.2800000000007</v>
      </c>
      <c r="K59" s="97">
        <v>9112.2800000000007</v>
      </c>
      <c r="L59" s="119">
        <f t="shared" si="15"/>
        <v>9112.2800000000007</v>
      </c>
      <c r="M59" s="119">
        <f>IF(AND(D59="да",G59="нет",F59="нет"),K59/SUMIFS($K$22:$K$4031,$D$22:$D$4031,"да",$G$22:$G$4031,"нет",$F$22:$F$4031,"нет")*'Велич. кап. %'!$G$5,0)</f>
        <v>145.99909288463314</v>
      </c>
      <c r="N59" s="120" t="s">
        <v>44</v>
      </c>
      <c r="O59" s="121">
        <f t="shared" si="20"/>
        <v>8.3582137812805828E-6</v>
      </c>
      <c r="P59" s="119">
        <f t="shared" si="21"/>
        <v>8.3958057598567191</v>
      </c>
      <c r="Q59" s="119">
        <f t="shared" si="2"/>
        <v>5.0374834559140309</v>
      </c>
      <c r="R59" s="119">
        <f t="shared" si="3"/>
        <v>8.3958057598567191</v>
      </c>
      <c r="S59" s="119">
        <f t="shared" si="4"/>
        <v>3.3583223039426873</v>
      </c>
      <c r="T59" s="119">
        <f t="shared" si="5"/>
        <v>10.074966911828062</v>
      </c>
      <c r="U59" s="119">
        <f t="shared" si="6"/>
        <v>16.948309471124453</v>
      </c>
      <c r="V59" s="119">
        <f t="shared" si="7"/>
        <v>9.7898706259180894</v>
      </c>
      <c r="W59" s="119">
        <f t="shared" si="8"/>
        <v>1.6906711837507959</v>
      </c>
      <c r="X59" s="119">
        <f t="shared" si="9"/>
        <v>5.0680141750851808</v>
      </c>
      <c r="Y59" s="119">
        <f t="shared" si="10"/>
        <v>14.33656094632877</v>
      </c>
      <c r="Z59" s="119">
        <f t="shared" si="11"/>
        <v>14.458809333528466</v>
      </c>
      <c r="AA59" s="119">
        <f t="shared" si="17"/>
        <v>0.11152035728189344</v>
      </c>
      <c r="AB59" s="119">
        <f t="shared" si="18"/>
        <v>0.50729631621261184</v>
      </c>
      <c r="AC59" s="119">
        <f t="shared" si="12"/>
        <v>14.621643804731344</v>
      </c>
      <c r="AD59" s="119">
        <f t="shared" si="13"/>
        <v>29.875075495490158</v>
      </c>
      <c r="AE59" s="119">
        <f t="shared" si="14"/>
        <v>3.3289369837831888</v>
      </c>
      <c r="AF59" s="138">
        <f t="shared" si="1"/>
        <v>0</v>
      </c>
      <c r="AH59" s="122" t="s">
        <v>2981</v>
      </c>
      <c r="AI59" s="122" t="s">
        <v>2356</v>
      </c>
    </row>
    <row r="60" spans="1:35" s="122" customFormat="1" ht="11.25" customHeight="1" x14ac:dyDescent="0.2">
      <c r="A60" s="96" t="s">
        <v>89</v>
      </c>
      <c r="B60" s="98" t="s">
        <v>3267</v>
      </c>
      <c r="C60" s="99" t="s">
        <v>3268</v>
      </c>
      <c r="D60" s="100" t="s">
        <v>87</v>
      </c>
      <c r="E60" s="100" t="s">
        <v>87</v>
      </c>
      <c r="F60" s="103" t="s">
        <v>88</v>
      </c>
      <c r="G60" s="100" t="s">
        <v>88</v>
      </c>
      <c r="H60" s="97">
        <v>0</v>
      </c>
      <c r="I60" s="97">
        <v>0</v>
      </c>
      <c r="J60" s="97">
        <v>34087.26</v>
      </c>
      <c r="K60" s="97">
        <v>34087.26</v>
      </c>
      <c r="L60" s="119">
        <f t="shared" si="15"/>
        <v>34087.26</v>
      </c>
      <c r="M60" s="119">
        <f>IF(AND(D60="да",G60="нет",F60="нет"),K60/SUMIFS($K$22:$K$4031,$D$22:$D$4031,"да",$G$22:$G$4031,"нет",$F$22:$F$4031,"нет")*'Велич. кап. %'!$G$5,0)</f>
        <v>546.15409523441326</v>
      </c>
      <c r="N60" s="120" t="s">
        <v>44</v>
      </c>
      <c r="O60" s="121">
        <f t="shared" si="20"/>
        <v>3.126644553263226E-5</v>
      </c>
      <c r="P60" s="119">
        <f t="shared" si="21"/>
        <v>31.407069783383903</v>
      </c>
      <c r="Q60" s="119">
        <f t="shared" si="2"/>
        <v>18.844241870030341</v>
      </c>
      <c r="R60" s="119">
        <f t="shared" si="3"/>
        <v>31.407069783383903</v>
      </c>
      <c r="S60" s="119">
        <f t="shared" si="4"/>
        <v>12.56282791335356</v>
      </c>
      <c r="T60" s="119">
        <f t="shared" si="5"/>
        <v>37.688483740060683</v>
      </c>
      <c r="U60" s="119">
        <f t="shared" si="6"/>
        <v>63.400316002436448</v>
      </c>
      <c r="V60" s="119">
        <f t="shared" si="7"/>
        <v>36.621994209136744</v>
      </c>
      <c r="W60" s="119">
        <f t="shared" si="8"/>
        <v>6.324470737841807</v>
      </c>
      <c r="X60" s="119">
        <f t="shared" si="9"/>
        <v>18.958451328296984</v>
      </c>
      <c r="Y60" s="119">
        <f t="shared" si="10"/>
        <v>53.630274803161747</v>
      </c>
      <c r="Z60" s="119">
        <f t="shared" si="11"/>
        <v>54.087582146555135</v>
      </c>
      <c r="AA60" s="119">
        <f t="shared" si="17"/>
        <v>0.41717587848055526</v>
      </c>
      <c r="AB60" s="119">
        <f t="shared" si="18"/>
        <v>1.8976964522360498</v>
      </c>
      <c r="AC60" s="119">
        <f t="shared" si="12"/>
        <v>54.696714104402673</v>
      </c>
      <c r="AD60" s="119">
        <f t="shared" si="13"/>
        <v>111.75682331254106</v>
      </c>
      <c r="AE60" s="119">
        <f t="shared" si="14"/>
        <v>12.452903169111718</v>
      </c>
      <c r="AF60" s="138">
        <f t="shared" si="1"/>
        <v>0</v>
      </c>
      <c r="AH60" s="122" t="s">
        <v>2981</v>
      </c>
      <c r="AI60" s="122" t="s">
        <v>2356</v>
      </c>
    </row>
    <row r="61" spans="1:35" s="122" customFormat="1" ht="11.25" customHeight="1" x14ac:dyDescent="0.2">
      <c r="A61" s="96" t="s">
        <v>89</v>
      </c>
      <c r="B61" s="98" t="s">
        <v>3269</v>
      </c>
      <c r="C61" s="99" t="s">
        <v>3270</v>
      </c>
      <c r="D61" s="100" t="s">
        <v>87</v>
      </c>
      <c r="E61" s="100" t="s">
        <v>87</v>
      </c>
      <c r="F61" s="103" t="s">
        <v>88</v>
      </c>
      <c r="G61" s="100" t="s">
        <v>88</v>
      </c>
      <c r="H61" s="97">
        <v>0</v>
      </c>
      <c r="I61" s="97">
        <v>0</v>
      </c>
      <c r="J61" s="97">
        <v>33704.589999999997</v>
      </c>
      <c r="K61" s="97">
        <v>33704.589999999997</v>
      </c>
      <c r="L61" s="119">
        <f t="shared" si="15"/>
        <v>33704.589999999997</v>
      </c>
      <c r="M61" s="119">
        <f>IF(AND(D61="да",G61="нет",F61="нет"),K61/SUMIFS($K$22:$K$4031,$D$22:$D$4031,"да",$G$22:$G$4031,"нет",$F$22:$F$4031,"нет")*'Велич. кап. %'!$G$5,0)</f>
        <v>540.02286651073894</v>
      </c>
      <c r="N61" s="120" t="s">
        <v>44</v>
      </c>
      <c r="O61" s="121">
        <f t="shared" si="20"/>
        <v>3.0915442527052686E-5</v>
      </c>
      <c r="P61" s="119">
        <f t="shared" si="21"/>
        <v>31.054488103483333</v>
      </c>
      <c r="Q61" s="119">
        <f t="shared" si="2"/>
        <v>18.63269286209</v>
      </c>
      <c r="R61" s="119">
        <f t="shared" si="3"/>
        <v>31.054488103483333</v>
      </c>
      <c r="S61" s="119">
        <f t="shared" si="4"/>
        <v>12.421795241393331</v>
      </c>
      <c r="T61" s="119">
        <f t="shared" si="5"/>
        <v>37.26538572418</v>
      </c>
      <c r="U61" s="119">
        <f t="shared" si="6"/>
        <v>62.688572115580996</v>
      </c>
      <c r="V61" s="119">
        <f t="shared" si="7"/>
        <v>36.210868805569241</v>
      </c>
      <c r="W61" s="119">
        <f t="shared" si="8"/>
        <v>6.253471038327973</v>
      </c>
      <c r="X61" s="119">
        <f t="shared" si="9"/>
        <v>18.745620183470457</v>
      </c>
      <c r="Y61" s="119">
        <f t="shared" si="10"/>
        <v>53.028211238682644</v>
      </c>
      <c r="Z61" s="119">
        <f t="shared" si="11"/>
        <v>53.480384763719954</v>
      </c>
      <c r="AA61" s="119">
        <f t="shared" si="17"/>
        <v>0.41249258350706208</v>
      </c>
      <c r="AB61" s="119">
        <f t="shared" si="18"/>
        <v>1.876392554493105</v>
      </c>
      <c r="AC61" s="119">
        <f t="shared" si="12"/>
        <v>54.082678491498271</v>
      </c>
      <c r="AD61" s="119">
        <f t="shared" si="13"/>
        <v>110.50222016822819</v>
      </c>
      <c r="AE61" s="119">
        <f t="shared" si="14"/>
        <v>12.31310453303114</v>
      </c>
      <c r="AF61" s="138">
        <f t="shared" si="1"/>
        <v>0</v>
      </c>
      <c r="AH61" s="122" t="s">
        <v>2981</v>
      </c>
      <c r="AI61" s="122" t="s">
        <v>2356</v>
      </c>
    </row>
    <row r="62" spans="1:35" s="122" customFormat="1" ht="11.25" customHeight="1" x14ac:dyDescent="0.2">
      <c r="A62" s="96" t="s">
        <v>89</v>
      </c>
      <c r="B62" s="98" t="s">
        <v>3271</v>
      </c>
      <c r="C62" s="99" t="s">
        <v>3272</v>
      </c>
      <c r="D62" s="100" t="s">
        <v>87</v>
      </c>
      <c r="E62" s="100" t="s">
        <v>87</v>
      </c>
      <c r="F62" s="103" t="s">
        <v>88</v>
      </c>
      <c r="G62" s="100" t="s">
        <v>88</v>
      </c>
      <c r="H62" s="97">
        <v>0</v>
      </c>
      <c r="I62" s="97">
        <v>0</v>
      </c>
      <c r="J62" s="97">
        <v>33870.730000000003</v>
      </c>
      <c r="K62" s="97">
        <v>33870.730000000003</v>
      </c>
      <c r="L62" s="119">
        <f t="shared" si="15"/>
        <v>33870.730000000003</v>
      </c>
      <c r="M62" s="119">
        <f>IF(AND(D62="да",G62="нет",F62="нет"),K62/SUMIFS($K$22:$K$4031,$D$22:$D$4031,"да",$G$22:$G$4031,"нет",$F$22:$F$4031,"нет")*'Велич. кап. %'!$G$5,0)</f>
        <v>542.68480065804931</v>
      </c>
      <c r="N62" s="120" t="s">
        <v>44</v>
      </c>
      <c r="O62" s="121">
        <f t="shared" si="20"/>
        <v>3.1067833985350938E-5</v>
      </c>
      <c r="P62" s="119">
        <f t="shared" si="21"/>
        <v>31.207564958995086</v>
      </c>
      <c r="Q62" s="119">
        <f t="shared" si="2"/>
        <v>18.724538975397053</v>
      </c>
      <c r="R62" s="119">
        <f t="shared" si="3"/>
        <v>31.207564958995086</v>
      </c>
      <c r="S62" s="119">
        <f t="shared" si="4"/>
        <v>12.483025983598033</v>
      </c>
      <c r="T62" s="119">
        <f t="shared" si="5"/>
        <v>37.449077950794106</v>
      </c>
      <c r="U62" s="119">
        <f t="shared" si="6"/>
        <v>62.997582828106587</v>
      </c>
      <c r="V62" s="119">
        <f t="shared" si="7"/>
        <v>36.389363003046725</v>
      </c>
      <c r="W62" s="119">
        <f t="shared" si="8"/>
        <v>6.2842962665330289</v>
      </c>
      <c r="X62" s="119">
        <f t="shared" si="9"/>
        <v>18.838022949303891</v>
      </c>
      <c r="Y62" s="119">
        <f t="shared" si="10"/>
        <v>53.289603144508973</v>
      </c>
      <c r="Z62" s="119">
        <f t="shared" si="11"/>
        <v>53.744005568027163</v>
      </c>
      <c r="AA62" s="119">
        <f t="shared" si="17"/>
        <v>0.41452588276463698</v>
      </c>
      <c r="AB62" s="119">
        <f t="shared" si="18"/>
        <v>1.8856418543363458</v>
      </c>
      <c r="AC62" s="119">
        <f t="shared" si="12"/>
        <v>54.349268181643673</v>
      </c>
      <c r="AD62" s="119">
        <f t="shared" si="13"/>
        <v>111.04691864575751</v>
      </c>
      <c r="AE62" s="119">
        <f t="shared" si="14"/>
        <v>12.37379950624155</v>
      </c>
      <c r="AF62" s="138">
        <f t="shared" si="1"/>
        <v>0</v>
      </c>
      <c r="AH62" s="122" t="s">
        <v>2981</v>
      </c>
      <c r="AI62" s="122" t="s">
        <v>2356</v>
      </c>
    </row>
    <row r="63" spans="1:35" s="122" customFormat="1" ht="11.25" customHeight="1" x14ac:dyDescent="0.2">
      <c r="A63" s="96" t="s">
        <v>89</v>
      </c>
      <c r="B63" s="98" t="s">
        <v>3273</v>
      </c>
      <c r="C63" s="99" t="s">
        <v>3274</v>
      </c>
      <c r="D63" s="100" t="s">
        <v>87</v>
      </c>
      <c r="E63" s="100" t="s">
        <v>87</v>
      </c>
      <c r="F63" s="103" t="s">
        <v>88</v>
      </c>
      <c r="G63" s="100" t="s">
        <v>88</v>
      </c>
      <c r="H63" s="97">
        <v>0</v>
      </c>
      <c r="I63" s="97">
        <v>0</v>
      </c>
      <c r="J63" s="97">
        <v>9328.7900000000009</v>
      </c>
      <c r="K63" s="97">
        <v>9328.7900000000009</v>
      </c>
      <c r="L63" s="119">
        <f t="shared" si="15"/>
        <v>9328.7900000000009</v>
      </c>
      <c r="M63" s="119">
        <f>IF(AND(D63="да",G63="нет",F63="нет"),K63/SUMIFS($K$22:$K$4031,$D$22:$D$4031,"да",$G$22:$G$4031,"нет",$F$22:$F$4031,"нет")*'Велич. кап. %'!$G$5,0)</f>
        <v>149.46806701629413</v>
      </c>
      <c r="N63" s="120" t="s">
        <v>44</v>
      </c>
      <c r="O63" s="121">
        <f t="shared" si="20"/>
        <v>8.5568069836168852E-6</v>
      </c>
      <c r="P63" s="119">
        <f t="shared" si="21"/>
        <v>8.5952921567921248</v>
      </c>
      <c r="Q63" s="119">
        <f t="shared" si="2"/>
        <v>5.1571752940752749</v>
      </c>
      <c r="R63" s="119">
        <f t="shared" si="3"/>
        <v>8.5952921567921248</v>
      </c>
      <c r="S63" s="119">
        <f t="shared" si="4"/>
        <v>3.4381168627168499</v>
      </c>
      <c r="T63" s="119">
        <f t="shared" si="5"/>
        <v>10.31435058815055</v>
      </c>
      <c r="U63" s="119">
        <f t="shared" si="6"/>
        <v>17.351005446620501</v>
      </c>
      <c r="V63" s="119">
        <f t="shared" si="7"/>
        <v>10.022480344804857</v>
      </c>
      <c r="W63" s="119">
        <f t="shared" si="8"/>
        <v>1.7308419443062091</v>
      </c>
      <c r="X63" s="119">
        <f t="shared" si="9"/>
        <v>5.1884314305961707</v>
      </c>
      <c r="Y63" s="119">
        <f t="shared" si="10"/>
        <v>14.677201138518829</v>
      </c>
      <c r="Z63" s="119">
        <f t="shared" si="11"/>
        <v>14.802354177278023</v>
      </c>
      <c r="AA63" s="119">
        <f t="shared" si="17"/>
        <v>0.1141701082284296</v>
      </c>
      <c r="AB63" s="119">
        <f t="shared" si="18"/>
        <v>0.51934980067788195</v>
      </c>
      <c r="AC63" s="119">
        <f t="shared" si="12"/>
        <v>14.969057635316263</v>
      </c>
      <c r="AD63" s="119">
        <f t="shared" si="13"/>
        <v>30.584914591251977</v>
      </c>
      <c r="AE63" s="119">
        <f t="shared" si="14"/>
        <v>3.4080333401680774</v>
      </c>
      <c r="AF63" s="138">
        <f t="shared" si="1"/>
        <v>0</v>
      </c>
      <c r="AH63" s="122" t="s">
        <v>2981</v>
      </c>
      <c r="AI63" s="122" t="s">
        <v>2356</v>
      </c>
    </row>
    <row r="64" spans="1:35" s="122" customFormat="1" ht="11.25" customHeight="1" x14ac:dyDescent="0.2">
      <c r="A64" s="96" t="s">
        <v>89</v>
      </c>
      <c r="B64" s="98" t="s">
        <v>3275</v>
      </c>
      <c r="C64" s="99" t="s">
        <v>3276</v>
      </c>
      <c r="D64" s="100" t="s">
        <v>87</v>
      </c>
      <c r="E64" s="100" t="s">
        <v>87</v>
      </c>
      <c r="F64" s="103" t="s">
        <v>88</v>
      </c>
      <c r="G64" s="100" t="s">
        <v>88</v>
      </c>
      <c r="H64" s="97">
        <v>0</v>
      </c>
      <c r="I64" s="97">
        <v>0</v>
      </c>
      <c r="J64" s="97">
        <v>9328.7800000000007</v>
      </c>
      <c r="K64" s="97">
        <v>9328.7800000000007</v>
      </c>
      <c r="L64" s="119">
        <f t="shared" si="15"/>
        <v>9328.7800000000007</v>
      </c>
      <c r="M64" s="119">
        <f>IF(AND(D64="да",G64="нет",F64="нет"),K64/SUMIFS($K$22:$K$4031,$D$22:$D$4031,"да",$G$22:$G$4031,"нет",$F$22:$F$4031,"нет")*'Велич. кап. %'!$G$5,0)</f>
        <v>149.46790679394266</v>
      </c>
      <c r="N64" s="120" t="s">
        <v>44</v>
      </c>
      <c r="O64" s="121">
        <f t="shared" si="20"/>
        <v>8.5567978111443757E-6</v>
      </c>
      <c r="P64" s="119">
        <f t="shared" si="21"/>
        <v>8.5952829430654187</v>
      </c>
      <c r="Q64" s="119">
        <f t="shared" si="2"/>
        <v>5.1571697658392512</v>
      </c>
      <c r="R64" s="119">
        <f t="shared" si="3"/>
        <v>8.5952829430654187</v>
      </c>
      <c r="S64" s="119">
        <f t="shared" si="4"/>
        <v>3.4381131772261675</v>
      </c>
      <c r="T64" s="119">
        <f t="shared" si="5"/>
        <v>10.314339531678502</v>
      </c>
      <c r="U64" s="119">
        <f t="shared" si="6"/>
        <v>17.350986847203593</v>
      </c>
      <c r="V64" s="119">
        <f t="shared" si="7"/>
        <v>10.022469601203229</v>
      </c>
      <c r="W64" s="119">
        <f t="shared" si="8"/>
        <v>1.7308400889295268</v>
      </c>
      <c r="X64" s="119">
        <f t="shared" si="9"/>
        <v>5.1884258688551199</v>
      </c>
      <c r="Y64" s="119">
        <f t="shared" si="10"/>
        <v>14.677185405287469</v>
      </c>
      <c r="Z64" s="119">
        <f t="shared" si="11"/>
        <v>14.802338309888817</v>
      </c>
      <c r="AA64" s="119">
        <f t="shared" si="17"/>
        <v>0.11416998584373854</v>
      </c>
      <c r="AB64" s="119">
        <f t="shared" si="18"/>
        <v>0.51934924396066506</v>
      </c>
      <c r="AC64" s="119">
        <f t="shared" si="12"/>
        <v>14.969041589229223</v>
      </c>
      <c r="AD64" s="119">
        <f t="shared" si="13"/>
        <v>30.584881805741116</v>
      </c>
      <c r="AE64" s="119">
        <f t="shared" si="14"/>
        <v>3.4080296869254387</v>
      </c>
      <c r="AF64" s="138">
        <f t="shared" si="1"/>
        <v>0</v>
      </c>
      <c r="AH64" s="122" t="s">
        <v>2981</v>
      </c>
      <c r="AI64" s="122" t="s">
        <v>2356</v>
      </c>
    </row>
    <row r="65" spans="1:35" s="122" customFormat="1" ht="11.25" customHeight="1" x14ac:dyDescent="0.2">
      <c r="A65" s="96" t="s">
        <v>89</v>
      </c>
      <c r="B65" s="98" t="s">
        <v>3277</v>
      </c>
      <c r="C65" s="99" t="s">
        <v>3278</v>
      </c>
      <c r="D65" s="100" t="s">
        <v>87</v>
      </c>
      <c r="E65" s="100" t="s">
        <v>87</v>
      </c>
      <c r="F65" s="103" t="s">
        <v>88</v>
      </c>
      <c r="G65" s="100" t="s">
        <v>88</v>
      </c>
      <c r="H65" s="97">
        <v>0</v>
      </c>
      <c r="I65" s="97">
        <v>0</v>
      </c>
      <c r="J65" s="97">
        <v>9328.82</v>
      </c>
      <c r="K65" s="97">
        <v>9328.82</v>
      </c>
      <c r="L65" s="119">
        <f t="shared" si="15"/>
        <v>9328.82</v>
      </c>
      <c r="M65" s="119">
        <f>IF(AND(D65="да",G65="нет",F65="нет"),K65/SUMIFS($K$22:$K$4031,$D$22:$D$4031,"да",$G$22:$G$4031,"нет",$F$22:$F$4031,"нет")*'Велич. кап. %'!$G$5,0)</f>
        <v>149.46854768334853</v>
      </c>
      <c r="N65" s="120" t="s">
        <v>44</v>
      </c>
      <c r="O65" s="121">
        <f t="shared" si="20"/>
        <v>8.5568345010344188E-6</v>
      </c>
      <c r="P65" s="119">
        <f t="shared" si="21"/>
        <v>8.5953197979722464</v>
      </c>
      <c r="Q65" s="119">
        <f t="shared" si="2"/>
        <v>5.1571918787833475</v>
      </c>
      <c r="R65" s="119">
        <f t="shared" si="3"/>
        <v>8.5953197979722464</v>
      </c>
      <c r="S65" s="119">
        <f t="shared" si="4"/>
        <v>3.4381279191888985</v>
      </c>
      <c r="T65" s="119">
        <f t="shared" si="5"/>
        <v>10.314383757566695</v>
      </c>
      <c r="U65" s="119">
        <f t="shared" si="6"/>
        <v>17.351061244871229</v>
      </c>
      <c r="V65" s="119">
        <f t="shared" si="7"/>
        <v>10.022512575609746</v>
      </c>
      <c r="W65" s="119">
        <f t="shared" si="8"/>
        <v>1.7308475104362571</v>
      </c>
      <c r="X65" s="119">
        <f t="shared" si="9"/>
        <v>5.1884481158193259</v>
      </c>
      <c r="Y65" s="119">
        <f t="shared" si="10"/>
        <v>14.677248338212911</v>
      </c>
      <c r="Z65" s="119">
        <f t="shared" si="11"/>
        <v>14.802401779445649</v>
      </c>
      <c r="AA65" s="119">
        <f t="shared" si="17"/>
        <v>0.11417047538250284</v>
      </c>
      <c r="AB65" s="119">
        <f t="shared" si="18"/>
        <v>0.51935147082953304</v>
      </c>
      <c r="AC65" s="119">
        <f t="shared" si="12"/>
        <v>14.969105773577395</v>
      </c>
      <c r="AD65" s="119">
        <f t="shared" si="13"/>
        <v>30.585012947784577</v>
      </c>
      <c r="AE65" s="119">
        <f t="shared" si="14"/>
        <v>3.4080442998959954</v>
      </c>
      <c r="AF65" s="138">
        <f t="shared" si="1"/>
        <v>0</v>
      </c>
      <c r="AH65" s="122" t="s">
        <v>2981</v>
      </c>
      <c r="AI65" s="122" t="s">
        <v>2356</v>
      </c>
    </row>
    <row r="66" spans="1:35" s="122" customFormat="1" ht="11.25" customHeight="1" x14ac:dyDescent="0.2">
      <c r="A66" s="96" t="s">
        <v>89</v>
      </c>
      <c r="B66" s="98" t="s">
        <v>3279</v>
      </c>
      <c r="C66" s="99" t="s">
        <v>3280</v>
      </c>
      <c r="D66" s="100" t="s">
        <v>87</v>
      </c>
      <c r="E66" s="100" t="s">
        <v>87</v>
      </c>
      <c r="F66" s="103" t="s">
        <v>88</v>
      </c>
      <c r="G66" s="100" t="s">
        <v>88</v>
      </c>
      <c r="H66" s="97">
        <v>0</v>
      </c>
      <c r="I66" s="97">
        <v>0</v>
      </c>
      <c r="J66" s="97">
        <v>34087.25</v>
      </c>
      <c r="K66" s="97">
        <v>34087.25</v>
      </c>
      <c r="L66" s="119">
        <f t="shared" si="15"/>
        <v>34087.25</v>
      </c>
      <c r="M66" s="119">
        <f>IF(AND(D66="да",G66="нет",F66="нет"),K66/SUMIFS($K$22:$K$4031,$D$22:$D$4031,"да",$G$22:$G$4031,"нет",$F$22:$F$4031,"нет")*'Велич. кап. %'!$G$5,0)</f>
        <v>546.15393501206177</v>
      </c>
      <c r="N66" s="120" t="s">
        <v>44</v>
      </c>
      <c r="O66" s="121">
        <f t="shared" si="20"/>
        <v>3.1266436360159752E-5</v>
      </c>
      <c r="P66" s="119">
        <f t="shared" si="21"/>
        <v>31.407060569657201</v>
      </c>
      <c r="Q66" s="119">
        <f t="shared" si="2"/>
        <v>18.844236341794318</v>
      </c>
      <c r="R66" s="119">
        <f t="shared" si="3"/>
        <v>31.407060569657201</v>
      </c>
      <c r="S66" s="119">
        <f t="shared" si="4"/>
        <v>12.56282422786288</v>
      </c>
      <c r="T66" s="119">
        <f t="shared" si="5"/>
        <v>37.688472683588635</v>
      </c>
      <c r="U66" s="119">
        <f t="shared" si="6"/>
        <v>63.400297403019543</v>
      </c>
      <c r="V66" s="119">
        <f t="shared" si="7"/>
        <v>36.621983465535116</v>
      </c>
      <c r="W66" s="119">
        <f t="shared" si="8"/>
        <v>6.3244688824651245</v>
      </c>
      <c r="X66" s="119">
        <f t="shared" si="9"/>
        <v>18.958445766555933</v>
      </c>
      <c r="Y66" s="119">
        <f t="shared" si="10"/>
        <v>53.630259069930396</v>
      </c>
      <c r="Z66" s="119">
        <f t="shared" si="11"/>
        <v>54.087566279165934</v>
      </c>
      <c r="AA66" s="119">
        <f t="shared" si="17"/>
        <v>0.41717575609586421</v>
      </c>
      <c r="AB66" s="119">
        <f t="shared" si="18"/>
        <v>1.897695895518833</v>
      </c>
      <c r="AC66" s="119">
        <f t="shared" si="12"/>
        <v>54.69669805831564</v>
      </c>
      <c r="AD66" s="119">
        <f t="shared" si="13"/>
        <v>111.7567905270302</v>
      </c>
      <c r="AE66" s="119">
        <f t="shared" si="14"/>
        <v>12.452899515869079</v>
      </c>
      <c r="AF66" s="138">
        <f t="shared" si="1"/>
        <v>0</v>
      </c>
      <c r="AH66" s="122" t="s">
        <v>2981</v>
      </c>
      <c r="AI66" s="122" t="s">
        <v>2356</v>
      </c>
    </row>
    <row r="67" spans="1:35" s="122" customFormat="1" ht="11.25" customHeight="1" x14ac:dyDescent="0.2">
      <c r="A67" s="96" t="s">
        <v>89</v>
      </c>
      <c r="B67" s="98" t="s">
        <v>3281</v>
      </c>
      <c r="C67" s="99" t="s">
        <v>3282</v>
      </c>
      <c r="D67" s="100" t="s">
        <v>87</v>
      </c>
      <c r="E67" s="100" t="s">
        <v>87</v>
      </c>
      <c r="F67" s="103" t="s">
        <v>88</v>
      </c>
      <c r="G67" s="100" t="s">
        <v>88</v>
      </c>
      <c r="H67" s="97">
        <v>0</v>
      </c>
      <c r="I67" s="97">
        <v>0</v>
      </c>
      <c r="J67" s="97">
        <v>9112.2800000000007</v>
      </c>
      <c r="K67" s="97">
        <v>9112.2800000000007</v>
      </c>
      <c r="L67" s="119">
        <f t="shared" si="15"/>
        <v>9112.2800000000007</v>
      </c>
      <c r="M67" s="119">
        <f>IF(AND(D67="да",G67="нет",F67="нет"),K67/SUMIFS($K$22:$K$4031,$D$22:$D$4031,"да",$G$22:$G$4031,"нет",$F$22:$F$4031,"нет")*'Велич. кап. %'!$G$5,0)</f>
        <v>145.99909288463314</v>
      </c>
      <c r="N67" s="120" t="s">
        <v>44</v>
      </c>
      <c r="O67" s="121">
        <f t="shared" si="20"/>
        <v>8.3582137812805828E-6</v>
      </c>
      <c r="P67" s="119">
        <f t="shared" si="21"/>
        <v>8.3958057598567191</v>
      </c>
      <c r="Q67" s="119">
        <f t="shared" si="2"/>
        <v>5.0374834559140309</v>
      </c>
      <c r="R67" s="119">
        <f t="shared" si="3"/>
        <v>8.3958057598567191</v>
      </c>
      <c r="S67" s="119">
        <f t="shared" si="4"/>
        <v>3.3583223039426873</v>
      </c>
      <c r="T67" s="119">
        <f t="shared" si="5"/>
        <v>10.074966911828062</v>
      </c>
      <c r="U67" s="119">
        <f t="shared" si="6"/>
        <v>16.948309471124453</v>
      </c>
      <c r="V67" s="119">
        <f t="shared" si="7"/>
        <v>9.7898706259180894</v>
      </c>
      <c r="W67" s="119">
        <f t="shared" si="8"/>
        <v>1.6906711837507959</v>
      </c>
      <c r="X67" s="119">
        <f t="shared" si="9"/>
        <v>5.0680141750851808</v>
      </c>
      <c r="Y67" s="119">
        <f t="shared" si="10"/>
        <v>14.33656094632877</v>
      </c>
      <c r="Z67" s="119">
        <f t="shared" si="11"/>
        <v>14.458809333528466</v>
      </c>
      <c r="AA67" s="119">
        <f t="shared" si="17"/>
        <v>0.11152035728189344</v>
      </c>
      <c r="AB67" s="119">
        <f t="shared" si="18"/>
        <v>0.50729631621261184</v>
      </c>
      <c r="AC67" s="119">
        <f t="shared" si="12"/>
        <v>14.621643804731344</v>
      </c>
      <c r="AD67" s="119">
        <f t="shared" si="13"/>
        <v>29.875075495490158</v>
      </c>
      <c r="AE67" s="119">
        <f t="shared" si="14"/>
        <v>3.3289369837831888</v>
      </c>
      <c r="AF67" s="138">
        <f t="shared" si="1"/>
        <v>0</v>
      </c>
      <c r="AH67" s="122" t="s">
        <v>2981</v>
      </c>
      <c r="AI67" s="122" t="s">
        <v>2356</v>
      </c>
    </row>
    <row r="68" spans="1:35" s="122" customFormat="1" ht="11.25" customHeight="1" x14ac:dyDescent="0.2">
      <c r="A68" s="96" t="s">
        <v>89</v>
      </c>
      <c r="B68" s="98" t="s">
        <v>3283</v>
      </c>
      <c r="C68" s="99" t="s">
        <v>3284</v>
      </c>
      <c r="D68" s="100" t="s">
        <v>87</v>
      </c>
      <c r="E68" s="100" t="s">
        <v>87</v>
      </c>
      <c r="F68" s="103" t="s">
        <v>88</v>
      </c>
      <c r="G68" s="100" t="s">
        <v>88</v>
      </c>
      <c r="H68" s="97">
        <v>0</v>
      </c>
      <c r="I68" s="97">
        <v>0</v>
      </c>
      <c r="J68" s="97">
        <v>9112.2800000000007</v>
      </c>
      <c r="K68" s="97">
        <v>9112.2800000000007</v>
      </c>
      <c r="L68" s="119">
        <f t="shared" si="15"/>
        <v>9112.2800000000007</v>
      </c>
      <c r="M68" s="119">
        <f>IF(AND(D68="да",G68="нет",F68="нет"),K68/SUMIFS($K$22:$K$4031,$D$22:$D$4031,"да",$G$22:$G$4031,"нет",$F$22:$F$4031,"нет")*'Велич. кап. %'!$G$5,0)</f>
        <v>145.99909288463314</v>
      </c>
      <c r="N68" s="120" t="s">
        <v>44</v>
      </c>
      <c r="O68" s="121">
        <f t="shared" si="20"/>
        <v>8.3582137812805828E-6</v>
      </c>
      <c r="P68" s="119">
        <f t="shared" si="21"/>
        <v>8.3958057598567191</v>
      </c>
      <c r="Q68" s="119">
        <f t="shared" si="2"/>
        <v>5.0374834559140309</v>
      </c>
      <c r="R68" s="119">
        <f t="shared" si="3"/>
        <v>8.3958057598567191</v>
      </c>
      <c r="S68" s="119">
        <f t="shared" si="4"/>
        <v>3.3583223039426873</v>
      </c>
      <c r="T68" s="119">
        <f t="shared" si="5"/>
        <v>10.074966911828062</v>
      </c>
      <c r="U68" s="119">
        <f t="shared" si="6"/>
        <v>16.948309471124453</v>
      </c>
      <c r="V68" s="119">
        <f t="shared" si="7"/>
        <v>9.7898706259180894</v>
      </c>
      <c r="W68" s="119">
        <f t="shared" si="8"/>
        <v>1.6906711837507959</v>
      </c>
      <c r="X68" s="119">
        <f t="shared" si="9"/>
        <v>5.0680141750851808</v>
      </c>
      <c r="Y68" s="119">
        <f t="shared" si="10"/>
        <v>14.33656094632877</v>
      </c>
      <c r="Z68" s="119">
        <f t="shared" si="11"/>
        <v>14.458809333528466</v>
      </c>
      <c r="AA68" s="119">
        <f t="shared" si="17"/>
        <v>0.11152035728189344</v>
      </c>
      <c r="AB68" s="119">
        <f t="shared" si="18"/>
        <v>0.50729631621261184</v>
      </c>
      <c r="AC68" s="119">
        <f t="shared" si="12"/>
        <v>14.621643804731344</v>
      </c>
      <c r="AD68" s="119">
        <f t="shared" si="13"/>
        <v>29.875075495490158</v>
      </c>
      <c r="AE68" s="119">
        <f t="shared" si="14"/>
        <v>3.3289369837831888</v>
      </c>
      <c r="AF68" s="138">
        <f t="shared" si="1"/>
        <v>0</v>
      </c>
      <c r="AH68" s="122" t="s">
        <v>2981</v>
      </c>
      <c r="AI68" s="122" t="s">
        <v>2356</v>
      </c>
    </row>
    <row r="69" spans="1:35" s="122" customFormat="1" ht="11.25" customHeight="1" x14ac:dyDescent="0.2">
      <c r="A69" s="96" t="s">
        <v>89</v>
      </c>
      <c r="B69" s="98" t="s">
        <v>3285</v>
      </c>
      <c r="C69" s="99" t="s">
        <v>3286</v>
      </c>
      <c r="D69" s="100" t="s">
        <v>87</v>
      </c>
      <c r="E69" s="100" t="s">
        <v>87</v>
      </c>
      <c r="F69" s="103" t="s">
        <v>88</v>
      </c>
      <c r="G69" s="100" t="s">
        <v>88</v>
      </c>
      <c r="H69" s="97">
        <v>0</v>
      </c>
      <c r="I69" s="97">
        <v>0</v>
      </c>
      <c r="J69" s="97">
        <v>9328.7999999999993</v>
      </c>
      <c r="K69" s="97">
        <v>9328.7999999999993</v>
      </c>
      <c r="L69" s="119">
        <f t="shared" si="15"/>
        <v>9328.7999999999993</v>
      </c>
      <c r="M69" s="119">
        <f>IF(AND(D69="да",G69="нет",F69="нет"),K69/SUMIFS($K$22:$K$4031,$D$22:$D$4031,"да",$G$22:$G$4031,"нет",$F$22:$F$4031,"нет")*'Велич. кап. %'!$G$5,0)</f>
        <v>149.46822723864557</v>
      </c>
      <c r="N69" s="120" t="s">
        <v>44</v>
      </c>
      <c r="O69" s="121">
        <f t="shared" si="20"/>
        <v>8.5568161560893947E-6</v>
      </c>
      <c r="P69" s="119">
        <f t="shared" si="21"/>
        <v>8.5953013705188308</v>
      </c>
      <c r="Q69" s="119">
        <f t="shared" si="2"/>
        <v>5.1571808223112985</v>
      </c>
      <c r="R69" s="119">
        <f t="shared" si="3"/>
        <v>8.5953013705188308</v>
      </c>
      <c r="S69" s="119">
        <f t="shared" si="4"/>
        <v>3.4381205482075319</v>
      </c>
      <c r="T69" s="119">
        <f t="shared" si="5"/>
        <v>10.314361644622597</v>
      </c>
      <c r="U69" s="119">
        <f t="shared" si="6"/>
        <v>17.351024046037406</v>
      </c>
      <c r="V69" s="119">
        <f t="shared" si="7"/>
        <v>10.022491088406484</v>
      </c>
      <c r="W69" s="119">
        <f t="shared" si="8"/>
        <v>1.7308437996828914</v>
      </c>
      <c r="X69" s="119">
        <f t="shared" si="9"/>
        <v>5.1884369923372216</v>
      </c>
      <c r="Y69" s="119">
        <f t="shared" si="10"/>
        <v>14.677216871750186</v>
      </c>
      <c r="Z69" s="119">
        <f t="shared" si="11"/>
        <v>14.80237004466723</v>
      </c>
      <c r="AA69" s="119">
        <f t="shared" si="17"/>
        <v>0.11417023061312066</v>
      </c>
      <c r="AB69" s="119">
        <f t="shared" si="18"/>
        <v>0.51935035739509883</v>
      </c>
      <c r="AC69" s="119">
        <f t="shared" si="12"/>
        <v>14.969073681403303</v>
      </c>
      <c r="AD69" s="119">
        <f t="shared" si="13"/>
        <v>30.584947376762837</v>
      </c>
      <c r="AE69" s="119">
        <f t="shared" si="14"/>
        <v>3.408036993410716</v>
      </c>
      <c r="AF69" s="138">
        <f t="shared" si="1"/>
        <v>0</v>
      </c>
      <c r="AH69" s="122" t="s">
        <v>2981</v>
      </c>
      <c r="AI69" s="122" t="s">
        <v>2356</v>
      </c>
    </row>
    <row r="70" spans="1:35" s="122" customFormat="1" ht="11.25" customHeight="1" x14ac:dyDescent="0.2">
      <c r="A70" s="96" t="s">
        <v>89</v>
      </c>
      <c r="B70" s="98" t="s">
        <v>3287</v>
      </c>
      <c r="C70" s="99" t="s">
        <v>3288</v>
      </c>
      <c r="D70" s="100" t="s">
        <v>87</v>
      </c>
      <c r="E70" s="100" t="s">
        <v>87</v>
      </c>
      <c r="F70" s="103" t="s">
        <v>88</v>
      </c>
      <c r="G70" s="100" t="s">
        <v>88</v>
      </c>
      <c r="H70" s="97">
        <v>0</v>
      </c>
      <c r="I70" s="97">
        <v>0</v>
      </c>
      <c r="J70" s="97">
        <v>9328.82</v>
      </c>
      <c r="K70" s="97">
        <v>9328.82</v>
      </c>
      <c r="L70" s="119">
        <f t="shared" si="15"/>
        <v>9328.82</v>
      </c>
      <c r="M70" s="119">
        <f>IF(AND(D70="да",G70="нет",F70="нет"),K70/SUMIFS($K$22:$K$4031,$D$22:$D$4031,"да",$G$22:$G$4031,"нет",$F$22:$F$4031,"нет")*'Велич. кап. %'!$G$5,0)</f>
        <v>149.46854768334853</v>
      </c>
      <c r="N70" s="120" t="s">
        <v>44</v>
      </c>
      <c r="O70" s="121">
        <f t="shared" si="20"/>
        <v>8.5568345010344188E-6</v>
      </c>
      <c r="P70" s="119">
        <f t="shared" si="21"/>
        <v>8.5953197979722464</v>
      </c>
      <c r="Q70" s="119">
        <f t="shared" si="2"/>
        <v>5.1571918787833475</v>
      </c>
      <c r="R70" s="119">
        <f t="shared" si="3"/>
        <v>8.5953197979722464</v>
      </c>
      <c r="S70" s="119">
        <f t="shared" si="4"/>
        <v>3.4381279191888985</v>
      </c>
      <c r="T70" s="119">
        <f t="shared" si="5"/>
        <v>10.314383757566695</v>
      </c>
      <c r="U70" s="119">
        <f t="shared" si="6"/>
        <v>17.351061244871229</v>
      </c>
      <c r="V70" s="119">
        <f t="shared" si="7"/>
        <v>10.022512575609746</v>
      </c>
      <c r="W70" s="119">
        <f t="shared" si="8"/>
        <v>1.7308475104362571</v>
      </c>
      <c r="X70" s="119">
        <f t="shared" si="9"/>
        <v>5.1884481158193259</v>
      </c>
      <c r="Y70" s="119">
        <f t="shared" si="10"/>
        <v>14.677248338212911</v>
      </c>
      <c r="Z70" s="119">
        <f t="shared" si="11"/>
        <v>14.802401779445649</v>
      </c>
      <c r="AA70" s="119">
        <f t="shared" si="17"/>
        <v>0.11417047538250284</v>
      </c>
      <c r="AB70" s="119">
        <f t="shared" si="18"/>
        <v>0.51935147082953304</v>
      </c>
      <c r="AC70" s="119">
        <f t="shared" si="12"/>
        <v>14.969105773577395</v>
      </c>
      <c r="AD70" s="119">
        <f t="shared" si="13"/>
        <v>30.585012947784577</v>
      </c>
      <c r="AE70" s="119">
        <f t="shared" si="14"/>
        <v>3.4080442998959954</v>
      </c>
      <c r="AF70" s="138">
        <f t="shared" si="1"/>
        <v>0</v>
      </c>
      <c r="AH70" s="122" t="s">
        <v>2981</v>
      </c>
      <c r="AI70" s="122" t="s">
        <v>2356</v>
      </c>
    </row>
    <row r="71" spans="1:35" s="122" customFormat="1" ht="11.25" customHeight="1" x14ac:dyDescent="0.2">
      <c r="A71" s="96" t="s">
        <v>89</v>
      </c>
      <c r="B71" s="98" t="s">
        <v>3289</v>
      </c>
      <c r="C71" s="99" t="s">
        <v>3290</v>
      </c>
      <c r="D71" s="100" t="s">
        <v>87</v>
      </c>
      <c r="E71" s="100" t="s">
        <v>87</v>
      </c>
      <c r="F71" s="103" t="s">
        <v>88</v>
      </c>
      <c r="G71" s="100" t="s">
        <v>88</v>
      </c>
      <c r="H71" s="97">
        <v>0</v>
      </c>
      <c r="I71" s="97">
        <v>0</v>
      </c>
      <c r="J71" s="97">
        <v>9112.2800000000007</v>
      </c>
      <c r="K71" s="97">
        <v>9112.2800000000007</v>
      </c>
      <c r="L71" s="119">
        <f t="shared" si="15"/>
        <v>9112.2800000000007</v>
      </c>
      <c r="M71" s="119">
        <f>IF(AND(D71="да",G71="нет",F71="нет"),K71/SUMIFS($K$22:$K$4031,$D$22:$D$4031,"да",$G$22:$G$4031,"нет",$F$22:$F$4031,"нет")*'Велич. кап. %'!$G$5,0)</f>
        <v>145.99909288463314</v>
      </c>
      <c r="N71" s="120" t="s">
        <v>44</v>
      </c>
      <c r="O71" s="121">
        <f t="shared" si="20"/>
        <v>8.3582137812805828E-6</v>
      </c>
      <c r="P71" s="119">
        <f t="shared" si="21"/>
        <v>8.3958057598567191</v>
      </c>
      <c r="Q71" s="119">
        <f t="shared" si="2"/>
        <v>5.0374834559140309</v>
      </c>
      <c r="R71" s="119">
        <f t="shared" si="3"/>
        <v>8.3958057598567191</v>
      </c>
      <c r="S71" s="119">
        <f t="shared" si="4"/>
        <v>3.3583223039426873</v>
      </c>
      <c r="T71" s="119">
        <f t="shared" si="5"/>
        <v>10.074966911828062</v>
      </c>
      <c r="U71" s="119">
        <f t="shared" si="6"/>
        <v>16.948309471124453</v>
      </c>
      <c r="V71" s="119">
        <f t="shared" si="7"/>
        <v>9.7898706259180894</v>
      </c>
      <c r="W71" s="119">
        <f t="shared" si="8"/>
        <v>1.6906711837507959</v>
      </c>
      <c r="X71" s="119">
        <f t="shared" si="9"/>
        <v>5.0680141750851808</v>
      </c>
      <c r="Y71" s="119">
        <f t="shared" si="10"/>
        <v>14.33656094632877</v>
      </c>
      <c r="Z71" s="119">
        <f t="shared" si="11"/>
        <v>14.458809333528466</v>
      </c>
      <c r="AA71" s="119">
        <f t="shared" si="17"/>
        <v>0.11152035728189344</v>
      </c>
      <c r="AB71" s="119">
        <f t="shared" si="18"/>
        <v>0.50729631621261184</v>
      </c>
      <c r="AC71" s="119">
        <f t="shared" si="12"/>
        <v>14.621643804731344</v>
      </c>
      <c r="AD71" s="119">
        <f t="shared" si="13"/>
        <v>29.875075495490158</v>
      </c>
      <c r="AE71" s="119">
        <f t="shared" si="14"/>
        <v>3.3289369837831888</v>
      </c>
      <c r="AF71" s="138">
        <f t="shared" si="1"/>
        <v>0</v>
      </c>
      <c r="AH71" s="122" t="s">
        <v>2981</v>
      </c>
      <c r="AI71" s="122" t="s">
        <v>2356</v>
      </c>
    </row>
    <row r="72" spans="1:35" s="122" customFormat="1" ht="11.25" customHeight="1" x14ac:dyDescent="0.2">
      <c r="A72" s="96" t="s">
        <v>89</v>
      </c>
      <c r="B72" s="98" t="s">
        <v>3291</v>
      </c>
      <c r="C72" s="99" t="s">
        <v>3292</v>
      </c>
      <c r="D72" s="100" t="s">
        <v>87</v>
      </c>
      <c r="E72" s="100" t="s">
        <v>87</v>
      </c>
      <c r="F72" s="103" t="s">
        <v>88</v>
      </c>
      <c r="G72" s="100" t="s">
        <v>88</v>
      </c>
      <c r="H72" s="97">
        <v>0</v>
      </c>
      <c r="I72" s="97">
        <v>0</v>
      </c>
      <c r="J72" s="97">
        <v>9112.24</v>
      </c>
      <c r="K72" s="97">
        <v>9112.24</v>
      </c>
      <c r="L72" s="119">
        <f t="shared" si="15"/>
        <v>9112.24</v>
      </c>
      <c r="M72" s="119">
        <f>IF(AND(D72="да",G72="нет",F72="нет"),K72/SUMIFS($K$22:$K$4031,$D$22:$D$4031,"да",$G$22:$G$4031,"нет",$F$22:$F$4031,"нет")*'Велич. кап. %'!$G$5,0)</f>
        <v>145.99845199522724</v>
      </c>
      <c r="N72" s="120" t="s">
        <v>44</v>
      </c>
      <c r="O72" s="121">
        <f t="shared" si="20"/>
        <v>8.358177091390538E-6</v>
      </c>
      <c r="P72" s="119">
        <f t="shared" si="21"/>
        <v>8.3957689049498896</v>
      </c>
      <c r="Q72" s="119">
        <f t="shared" si="2"/>
        <v>5.0374613429699338</v>
      </c>
      <c r="R72" s="119">
        <f t="shared" si="3"/>
        <v>8.3957689049498896</v>
      </c>
      <c r="S72" s="119">
        <f t="shared" si="4"/>
        <v>3.3583075619799558</v>
      </c>
      <c r="T72" s="119">
        <f t="shared" si="5"/>
        <v>10.074922685939868</v>
      </c>
      <c r="U72" s="119">
        <f t="shared" si="6"/>
        <v>16.948235073456818</v>
      </c>
      <c r="V72" s="119">
        <f t="shared" si="7"/>
        <v>9.789827651511569</v>
      </c>
      <c r="W72" s="119">
        <f t="shared" si="8"/>
        <v>1.6906637622440652</v>
      </c>
      <c r="X72" s="119">
        <f t="shared" si="9"/>
        <v>5.0679919281209731</v>
      </c>
      <c r="Y72" s="119">
        <f t="shared" si="10"/>
        <v>14.336498013403327</v>
      </c>
      <c r="Z72" s="119">
        <f t="shared" si="11"/>
        <v>14.458745863971631</v>
      </c>
      <c r="AA72" s="119">
        <f t="shared" si="17"/>
        <v>0.11151986774312912</v>
      </c>
      <c r="AB72" s="119">
        <f t="shared" si="18"/>
        <v>0.50729408934374387</v>
      </c>
      <c r="AC72" s="119">
        <f t="shared" si="12"/>
        <v>14.621579620383168</v>
      </c>
      <c r="AD72" s="119">
        <f t="shared" si="13"/>
        <v>29.87494435344669</v>
      </c>
      <c r="AE72" s="119">
        <f t="shared" si="14"/>
        <v>3.3289223708126312</v>
      </c>
      <c r="AF72" s="138">
        <f t="shared" si="1"/>
        <v>0</v>
      </c>
      <c r="AH72" s="122" t="s">
        <v>2981</v>
      </c>
      <c r="AI72" s="122" t="s">
        <v>2356</v>
      </c>
    </row>
    <row r="73" spans="1:35" s="122" customFormat="1" ht="11.25" customHeight="1" x14ac:dyDescent="0.2">
      <c r="A73" s="96" t="s">
        <v>89</v>
      </c>
      <c r="B73" s="98" t="s">
        <v>3293</v>
      </c>
      <c r="C73" s="99" t="s">
        <v>3294</v>
      </c>
      <c r="D73" s="100" t="s">
        <v>87</v>
      </c>
      <c r="E73" s="100" t="s">
        <v>87</v>
      </c>
      <c r="F73" s="103" t="s">
        <v>88</v>
      </c>
      <c r="G73" s="100" t="s">
        <v>88</v>
      </c>
      <c r="H73" s="97">
        <v>0</v>
      </c>
      <c r="I73" s="97">
        <v>0</v>
      </c>
      <c r="J73" s="97">
        <v>9112.24</v>
      </c>
      <c r="K73" s="97">
        <v>9112.24</v>
      </c>
      <c r="L73" s="119">
        <f t="shared" si="15"/>
        <v>9112.24</v>
      </c>
      <c r="M73" s="119">
        <f>IF(AND(D73="да",G73="нет",F73="нет"),K73/SUMIFS($K$22:$K$4031,$D$22:$D$4031,"да",$G$22:$G$4031,"нет",$F$22:$F$4031,"нет")*'Велич. кап. %'!$G$5,0)</f>
        <v>145.99845199522724</v>
      </c>
      <c r="N73" s="120" t="s">
        <v>44</v>
      </c>
      <c r="O73" s="121">
        <f t="shared" si="20"/>
        <v>8.358177091390538E-6</v>
      </c>
      <c r="P73" s="119">
        <f t="shared" si="21"/>
        <v>8.3957689049498896</v>
      </c>
      <c r="Q73" s="119">
        <f t="shared" si="2"/>
        <v>5.0374613429699338</v>
      </c>
      <c r="R73" s="119">
        <f t="shared" si="3"/>
        <v>8.3957689049498896</v>
      </c>
      <c r="S73" s="119">
        <f t="shared" si="4"/>
        <v>3.3583075619799558</v>
      </c>
      <c r="T73" s="119">
        <f t="shared" si="5"/>
        <v>10.074922685939868</v>
      </c>
      <c r="U73" s="119">
        <f t="shared" si="6"/>
        <v>16.948235073456818</v>
      </c>
      <c r="V73" s="119">
        <f t="shared" si="7"/>
        <v>9.789827651511569</v>
      </c>
      <c r="W73" s="119">
        <f t="shared" si="8"/>
        <v>1.6906637622440652</v>
      </c>
      <c r="X73" s="119">
        <f t="shared" si="9"/>
        <v>5.0679919281209731</v>
      </c>
      <c r="Y73" s="119">
        <f t="shared" si="10"/>
        <v>14.336498013403327</v>
      </c>
      <c r="Z73" s="119">
        <f t="shared" si="11"/>
        <v>14.458745863971631</v>
      </c>
      <c r="AA73" s="119">
        <f t="shared" si="17"/>
        <v>0.11151986774312912</v>
      </c>
      <c r="AB73" s="119">
        <f t="shared" si="18"/>
        <v>0.50729408934374387</v>
      </c>
      <c r="AC73" s="119">
        <f t="shared" si="12"/>
        <v>14.621579620383168</v>
      </c>
      <c r="AD73" s="119">
        <f t="shared" si="13"/>
        <v>29.87494435344669</v>
      </c>
      <c r="AE73" s="119">
        <f t="shared" si="14"/>
        <v>3.3289223708126312</v>
      </c>
      <c r="AF73" s="138">
        <f t="shared" si="1"/>
        <v>0</v>
      </c>
      <c r="AH73" s="122" t="s">
        <v>2981</v>
      </c>
      <c r="AI73" s="122" t="s">
        <v>2356</v>
      </c>
    </row>
    <row r="74" spans="1:35" s="122" customFormat="1" ht="11.25" customHeight="1" x14ac:dyDescent="0.2">
      <c r="A74" s="96" t="s">
        <v>89</v>
      </c>
      <c r="B74" s="98" t="s">
        <v>3295</v>
      </c>
      <c r="C74" s="99" t="s">
        <v>3296</v>
      </c>
      <c r="D74" s="100" t="s">
        <v>87</v>
      </c>
      <c r="E74" s="100" t="s">
        <v>87</v>
      </c>
      <c r="F74" s="103" t="s">
        <v>88</v>
      </c>
      <c r="G74" s="100" t="s">
        <v>88</v>
      </c>
      <c r="H74" s="97">
        <v>0</v>
      </c>
      <c r="I74" s="97">
        <v>0</v>
      </c>
      <c r="J74" s="97">
        <v>9328.7999999999993</v>
      </c>
      <c r="K74" s="97">
        <v>9328.7999999999993</v>
      </c>
      <c r="L74" s="119">
        <f t="shared" si="15"/>
        <v>9328.7999999999993</v>
      </c>
      <c r="M74" s="119">
        <f>IF(AND(D74="да",G74="нет",F74="нет"),K74/SUMIFS($K$22:$K$4031,$D$22:$D$4031,"да",$G$22:$G$4031,"нет",$F$22:$F$4031,"нет")*'Велич. кап. %'!$G$5,0)</f>
        <v>149.46822723864557</v>
      </c>
      <c r="N74" s="120" t="s">
        <v>44</v>
      </c>
      <c r="O74" s="121">
        <f t="shared" si="20"/>
        <v>8.5568161560893947E-6</v>
      </c>
      <c r="P74" s="119">
        <f t="shared" si="21"/>
        <v>8.5953013705188308</v>
      </c>
      <c r="Q74" s="119">
        <f t="shared" si="2"/>
        <v>5.1571808223112985</v>
      </c>
      <c r="R74" s="119">
        <f t="shared" si="3"/>
        <v>8.5953013705188308</v>
      </c>
      <c r="S74" s="119">
        <f t="shared" si="4"/>
        <v>3.4381205482075319</v>
      </c>
      <c r="T74" s="119">
        <f t="shared" si="5"/>
        <v>10.314361644622597</v>
      </c>
      <c r="U74" s="119">
        <f t="shared" si="6"/>
        <v>17.351024046037406</v>
      </c>
      <c r="V74" s="119">
        <f t="shared" si="7"/>
        <v>10.022491088406484</v>
      </c>
      <c r="W74" s="119">
        <f t="shared" si="8"/>
        <v>1.7308437996828914</v>
      </c>
      <c r="X74" s="119">
        <f t="shared" si="9"/>
        <v>5.1884369923372216</v>
      </c>
      <c r="Y74" s="119">
        <f t="shared" si="10"/>
        <v>14.677216871750186</v>
      </c>
      <c r="Z74" s="119">
        <f t="shared" si="11"/>
        <v>14.80237004466723</v>
      </c>
      <c r="AA74" s="119">
        <f t="shared" si="17"/>
        <v>0.11417023061312066</v>
      </c>
      <c r="AB74" s="119">
        <f t="shared" si="18"/>
        <v>0.51935035739509883</v>
      </c>
      <c r="AC74" s="119">
        <f t="shared" si="12"/>
        <v>14.969073681403303</v>
      </c>
      <c r="AD74" s="119">
        <f t="shared" si="13"/>
        <v>30.584947376762837</v>
      </c>
      <c r="AE74" s="119">
        <f t="shared" si="14"/>
        <v>3.408036993410716</v>
      </c>
      <c r="AF74" s="138">
        <f t="shared" si="1"/>
        <v>0</v>
      </c>
      <c r="AH74" s="122" t="s">
        <v>2981</v>
      </c>
      <c r="AI74" s="122" t="s">
        <v>2356</v>
      </c>
    </row>
    <row r="75" spans="1:35" s="122" customFormat="1" ht="11.25" customHeight="1" x14ac:dyDescent="0.2">
      <c r="A75" s="96" t="s">
        <v>89</v>
      </c>
      <c r="B75" s="98" t="s">
        <v>3297</v>
      </c>
      <c r="C75" s="99" t="s">
        <v>3298</v>
      </c>
      <c r="D75" s="100" t="s">
        <v>87</v>
      </c>
      <c r="E75" s="100" t="s">
        <v>87</v>
      </c>
      <c r="F75" s="103" t="s">
        <v>88</v>
      </c>
      <c r="G75" s="100" t="s">
        <v>88</v>
      </c>
      <c r="H75" s="97">
        <v>0</v>
      </c>
      <c r="I75" s="97">
        <v>0</v>
      </c>
      <c r="J75" s="97">
        <v>9328.82</v>
      </c>
      <c r="K75" s="97">
        <v>9328.82</v>
      </c>
      <c r="L75" s="119">
        <f t="shared" si="15"/>
        <v>9328.82</v>
      </c>
      <c r="M75" s="119">
        <f>IF(AND(D75="да",G75="нет",F75="нет"),K75/SUMIFS($K$22:$K$4031,$D$22:$D$4031,"да",$G$22:$G$4031,"нет",$F$22:$F$4031,"нет")*'Велич. кап. %'!$G$5,0)</f>
        <v>149.46854768334853</v>
      </c>
      <c r="N75" s="120" t="s">
        <v>44</v>
      </c>
      <c r="O75" s="121">
        <f t="shared" si="20"/>
        <v>8.5568345010344188E-6</v>
      </c>
      <c r="P75" s="119">
        <f t="shared" si="21"/>
        <v>8.5953197979722464</v>
      </c>
      <c r="Q75" s="119">
        <f t="shared" si="2"/>
        <v>5.1571918787833475</v>
      </c>
      <c r="R75" s="119">
        <f t="shared" si="3"/>
        <v>8.5953197979722464</v>
      </c>
      <c r="S75" s="119">
        <f t="shared" si="4"/>
        <v>3.4381279191888985</v>
      </c>
      <c r="T75" s="119">
        <f t="shared" si="5"/>
        <v>10.314383757566695</v>
      </c>
      <c r="U75" s="119">
        <f t="shared" si="6"/>
        <v>17.351061244871229</v>
      </c>
      <c r="V75" s="119">
        <f t="shared" si="7"/>
        <v>10.022512575609746</v>
      </c>
      <c r="W75" s="119">
        <f t="shared" si="8"/>
        <v>1.7308475104362571</v>
      </c>
      <c r="X75" s="119">
        <f t="shared" si="9"/>
        <v>5.1884481158193259</v>
      </c>
      <c r="Y75" s="119">
        <f t="shared" si="10"/>
        <v>14.677248338212911</v>
      </c>
      <c r="Z75" s="119">
        <f t="shared" si="11"/>
        <v>14.802401779445649</v>
      </c>
      <c r="AA75" s="119">
        <f t="shared" si="17"/>
        <v>0.11417047538250284</v>
      </c>
      <c r="AB75" s="119">
        <f t="shared" si="18"/>
        <v>0.51935147082953304</v>
      </c>
      <c r="AC75" s="119">
        <f t="shared" si="12"/>
        <v>14.969105773577395</v>
      </c>
      <c r="AD75" s="119">
        <f t="shared" si="13"/>
        <v>30.585012947784577</v>
      </c>
      <c r="AE75" s="119">
        <f t="shared" si="14"/>
        <v>3.4080442998959954</v>
      </c>
      <c r="AF75" s="138">
        <f t="shared" si="1"/>
        <v>0</v>
      </c>
      <c r="AH75" s="122" t="s">
        <v>2981</v>
      </c>
      <c r="AI75" s="122" t="s">
        <v>2356</v>
      </c>
    </row>
    <row r="76" spans="1:35" s="122" customFormat="1" ht="11.25" customHeight="1" x14ac:dyDescent="0.2">
      <c r="A76" s="96" t="s">
        <v>89</v>
      </c>
      <c r="B76" s="98" t="s">
        <v>3299</v>
      </c>
      <c r="C76" s="99" t="s">
        <v>3300</v>
      </c>
      <c r="D76" s="100" t="s">
        <v>87</v>
      </c>
      <c r="E76" s="100" t="s">
        <v>87</v>
      </c>
      <c r="F76" s="103" t="s">
        <v>88</v>
      </c>
      <c r="G76" s="100" t="s">
        <v>88</v>
      </c>
      <c r="H76" s="97">
        <v>0</v>
      </c>
      <c r="I76" s="97">
        <v>0</v>
      </c>
      <c r="J76" s="97">
        <v>33707.089999999997</v>
      </c>
      <c r="K76" s="97">
        <v>33707.089999999997</v>
      </c>
      <c r="L76" s="119">
        <f t="shared" si="15"/>
        <v>33707.089999999997</v>
      </c>
      <c r="M76" s="119">
        <f>IF(AND(D76="да",G76="нет",F76="нет"),K76/SUMIFS($K$22:$K$4031,$D$22:$D$4031,"да",$G$22:$G$4031,"нет",$F$22:$F$4031,"нет")*'Велич. кап. %'!$G$5,0)</f>
        <v>540.06292209860624</v>
      </c>
      <c r="N76" s="120" t="s">
        <v>44</v>
      </c>
      <c r="O76" s="121">
        <f t="shared" si="20"/>
        <v>3.0917735645180442E-5</v>
      </c>
      <c r="P76" s="119">
        <f t="shared" si="21"/>
        <v>31.056791535160105</v>
      </c>
      <c r="Q76" s="119">
        <f t="shared" si="2"/>
        <v>18.634074921096062</v>
      </c>
      <c r="R76" s="119">
        <f t="shared" si="3"/>
        <v>31.056791535160105</v>
      </c>
      <c r="S76" s="119">
        <f t="shared" si="4"/>
        <v>12.422716614064042</v>
      </c>
      <c r="T76" s="119">
        <f t="shared" si="5"/>
        <v>37.268149842192123</v>
      </c>
      <c r="U76" s="119">
        <f t="shared" si="6"/>
        <v>62.693221969808235</v>
      </c>
      <c r="V76" s="119">
        <f t="shared" si="7"/>
        <v>36.213554705976691</v>
      </c>
      <c r="W76" s="119">
        <f t="shared" si="8"/>
        <v>6.2539348824986281</v>
      </c>
      <c r="X76" s="119">
        <f t="shared" si="9"/>
        <v>18.747010618733388</v>
      </c>
      <c r="Y76" s="119">
        <f t="shared" si="10"/>
        <v>53.032144546522815</v>
      </c>
      <c r="Z76" s="119">
        <f t="shared" si="11"/>
        <v>53.484351611022035</v>
      </c>
      <c r="AA76" s="119">
        <f t="shared" si="17"/>
        <v>0.41252317967983165</v>
      </c>
      <c r="AB76" s="119">
        <f t="shared" si="18"/>
        <v>1.8765317337973551</v>
      </c>
      <c r="AC76" s="119">
        <f t="shared" si="12"/>
        <v>54.086690013259215</v>
      </c>
      <c r="AD76" s="119">
        <f t="shared" si="13"/>
        <v>110.51041654594471</v>
      </c>
      <c r="AE76" s="119">
        <f t="shared" si="14"/>
        <v>12.314017843690982</v>
      </c>
      <c r="AF76" s="138">
        <f t="shared" si="1"/>
        <v>0</v>
      </c>
      <c r="AH76" s="122" t="s">
        <v>2981</v>
      </c>
      <c r="AI76" s="122" t="s">
        <v>2356</v>
      </c>
    </row>
    <row r="77" spans="1:35" s="122" customFormat="1" ht="11.25" customHeight="1" x14ac:dyDescent="0.2">
      <c r="A77" s="96" t="s">
        <v>89</v>
      </c>
      <c r="B77" s="98" t="s">
        <v>3301</v>
      </c>
      <c r="C77" s="99" t="s">
        <v>3302</v>
      </c>
      <c r="D77" s="100" t="s">
        <v>87</v>
      </c>
      <c r="E77" s="100" t="s">
        <v>87</v>
      </c>
      <c r="F77" s="103" t="s">
        <v>88</v>
      </c>
      <c r="G77" s="100" t="s">
        <v>88</v>
      </c>
      <c r="H77" s="97">
        <v>0</v>
      </c>
      <c r="I77" s="97">
        <v>0</v>
      </c>
      <c r="J77" s="97">
        <v>33870.71</v>
      </c>
      <c r="K77" s="97">
        <v>33870.71</v>
      </c>
      <c r="L77" s="119">
        <f t="shared" si="15"/>
        <v>33870.71</v>
      </c>
      <c r="M77" s="119">
        <f>IF(AND(D77="да",G77="нет",F77="нет"),K77/SUMIFS($K$22:$K$4031,$D$22:$D$4031,"да",$G$22:$G$4031,"нет",$F$22:$F$4031,"нет")*'Велич. кап. %'!$G$5,0)</f>
        <v>542.68448021334643</v>
      </c>
      <c r="N77" s="120" t="s">
        <v>44</v>
      </c>
      <c r="O77" s="121">
        <f t="shared" si="20"/>
        <v>3.1067815640405916E-5</v>
      </c>
      <c r="P77" s="119">
        <f t="shared" si="21"/>
        <v>31.207546531541674</v>
      </c>
      <c r="Q77" s="119">
        <f t="shared" si="2"/>
        <v>18.724527918925002</v>
      </c>
      <c r="R77" s="119">
        <f t="shared" si="3"/>
        <v>31.207546531541674</v>
      </c>
      <c r="S77" s="119">
        <f t="shared" si="4"/>
        <v>12.483018612616668</v>
      </c>
      <c r="T77" s="119">
        <f t="shared" si="5"/>
        <v>37.449055837850004</v>
      </c>
      <c r="U77" s="119">
        <f t="shared" si="6"/>
        <v>62.997545629272771</v>
      </c>
      <c r="V77" s="119">
        <f t="shared" si="7"/>
        <v>36.389341515843462</v>
      </c>
      <c r="W77" s="119">
        <f t="shared" si="8"/>
        <v>6.2842925557796638</v>
      </c>
      <c r="X77" s="119">
        <f t="shared" si="9"/>
        <v>18.838011825821788</v>
      </c>
      <c r="Y77" s="119">
        <f t="shared" si="10"/>
        <v>53.289571678046251</v>
      </c>
      <c r="Z77" s="119">
        <f t="shared" si="11"/>
        <v>53.743973833248745</v>
      </c>
      <c r="AA77" s="119">
        <f t="shared" si="17"/>
        <v>0.41452563799525483</v>
      </c>
      <c r="AB77" s="119">
        <f t="shared" si="18"/>
        <v>1.8856407409019118</v>
      </c>
      <c r="AC77" s="119">
        <f t="shared" si="12"/>
        <v>54.349236089469585</v>
      </c>
      <c r="AD77" s="119">
        <f t="shared" si="13"/>
        <v>111.04685307473578</v>
      </c>
      <c r="AE77" s="119">
        <f t="shared" si="14"/>
        <v>12.373792199756272</v>
      </c>
      <c r="AF77" s="138">
        <f t="shared" si="1"/>
        <v>0</v>
      </c>
      <c r="AH77" s="122" t="s">
        <v>2981</v>
      </c>
      <c r="AI77" s="122" t="s">
        <v>2356</v>
      </c>
    </row>
    <row r="78" spans="1:35" s="122" customFormat="1" ht="11.25" customHeight="1" x14ac:dyDescent="0.2">
      <c r="A78" s="96" t="s">
        <v>89</v>
      </c>
      <c r="B78" s="98" t="s">
        <v>3303</v>
      </c>
      <c r="C78" s="99" t="s">
        <v>3304</v>
      </c>
      <c r="D78" s="100" t="s">
        <v>87</v>
      </c>
      <c r="E78" s="100" t="s">
        <v>87</v>
      </c>
      <c r="F78" s="103" t="s">
        <v>88</v>
      </c>
      <c r="G78" s="100" t="s">
        <v>88</v>
      </c>
      <c r="H78" s="97">
        <v>0</v>
      </c>
      <c r="I78" s="97">
        <v>0</v>
      </c>
      <c r="J78" s="97">
        <v>9628.09</v>
      </c>
      <c r="K78" s="97">
        <v>9628.09</v>
      </c>
      <c r="L78" s="119">
        <f t="shared" si="15"/>
        <v>9628.09</v>
      </c>
      <c r="M78" s="119">
        <f>IF(AND(D78="да",G78="нет",F78="нет"),K78/SUMIFS($K$22:$K$4031,$D$22:$D$4031,"да",$G$22:$G$4031,"нет",$F$22:$F$4031,"нет")*'Велич. кап. %'!$G$5,0)</f>
        <v>154.26352199576917</v>
      </c>
      <c r="N78" s="120" t="s">
        <v>44</v>
      </c>
      <c r="O78" s="121">
        <f t="shared" si="20"/>
        <v>8.8313390858720067E-6</v>
      </c>
      <c r="P78" s="119">
        <f t="shared" si="21"/>
        <v>8.8710589971356111</v>
      </c>
      <c r="Q78" s="119">
        <f t="shared" si="2"/>
        <v>5.3226353982813661</v>
      </c>
      <c r="R78" s="119">
        <f t="shared" si="3"/>
        <v>8.8710589971356111</v>
      </c>
      <c r="S78" s="119">
        <f t="shared" si="4"/>
        <v>3.5484235988542441</v>
      </c>
      <c r="T78" s="119">
        <f t="shared" si="5"/>
        <v>10.645270796562732</v>
      </c>
      <c r="U78" s="119">
        <f t="shared" si="6"/>
        <v>17.907685994705897</v>
      </c>
      <c r="V78" s="119">
        <f t="shared" si="7"/>
        <v>10.344036341584729</v>
      </c>
      <c r="W78" s="119">
        <f t="shared" si="8"/>
        <v>1.7863733684170373</v>
      </c>
      <c r="X78" s="119">
        <f t="shared" si="9"/>
        <v>5.3548943402744298</v>
      </c>
      <c r="Y78" s="119">
        <f t="shared" si="10"/>
        <v>15.148096753143953</v>
      </c>
      <c r="Z78" s="119">
        <f t="shared" si="11"/>
        <v>15.277265136283356</v>
      </c>
      <c r="AA78" s="119">
        <f t="shared" si="17"/>
        <v>0.11783308203240303</v>
      </c>
      <c r="AB78" s="119">
        <f t="shared" si="18"/>
        <v>0.53601234698269662</v>
      </c>
      <c r="AC78" s="119">
        <f t="shared" si="12"/>
        <v>15.449317020536661</v>
      </c>
      <c r="AD78" s="119">
        <f t="shared" si="13"/>
        <v>31.566184931474215</v>
      </c>
      <c r="AE78" s="119">
        <f t="shared" si="14"/>
        <v>3.5173748923642694</v>
      </c>
      <c r="AF78" s="138">
        <f t="shared" si="1"/>
        <v>0</v>
      </c>
      <c r="AH78" s="122" t="s">
        <v>2981</v>
      </c>
      <c r="AI78" s="122" t="s">
        <v>2356</v>
      </c>
    </row>
    <row r="79" spans="1:35" s="122" customFormat="1" ht="11.25" customHeight="1" x14ac:dyDescent="0.2">
      <c r="A79" s="96" t="s">
        <v>89</v>
      </c>
      <c r="B79" s="98" t="s">
        <v>3305</v>
      </c>
      <c r="C79" s="99" t="s">
        <v>3306</v>
      </c>
      <c r="D79" s="100" t="s">
        <v>87</v>
      </c>
      <c r="E79" s="100" t="s">
        <v>87</v>
      </c>
      <c r="F79" s="103" t="s">
        <v>88</v>
      </c>
      <c r="G79" s="100" t="s">
        <v>88</v>
      </c>
      <c r="H79" s="97">
        <v>0</v>
      </c>
      <c r="I79" s="97">
        <v>0</v>
      </c>
      <c r="J79" s="97">
        <v>9111.7900000000009</v>
      </c>
      <c r="K79" s="97">
        <v>9111.7900000000009</v>
      </c>
      <c r="L79" s="119">
        <f t="shared" si="15"/>
        <v>9111.7900000000009</v>
      </c>
      <c r="M79" s="119">
        <f>IF(AND(D79="да",G79="нет",F79="нет"),K79/SUMIFS($K$22:$K$4031,$D$22:$D$4031,"да",$G$22:$G$4031,"нет",$F$22:$F$4031,"нет")*'Велич. кап. %'!$G$5,0)</f>
        <v>145.99124198941112</v>
      </c>
      <c r="N79" s="120" t="s">
        <v>44</v>
      </c>
      <c r="O79" s="121">
        <f t="shared" si="20"/>
        <v>8.3577643301275401E-6</v>
      </c>
      <c r="P79" s="119">
        <f t="shared" si="21"/>
        <v>8.3953542872480682</v>
      </c>
      <c r="Q79" s="119">
        <f t="shared" si="2"/>
        <v>5.0372125723488415</v>
      </c>
      <c r="R79" s="119">
        <f t="shared" si="3"/>
        <v>8.3953542872480682</v>
      </c>
      <c r="S79" s="119">
        <f t="shared" si="4"/>
        <v>3.3581417148992272</v>
      </c>
      <c r="T79" s="119">
        <f t="shared" si="5"/>
        <v>10.074425144697683</v>
      </c>
      <c r="U79" s="119">
        <f t="shared" si="6"/>
        <v>16.94739809969591</v>
      </c>
      <c r="V79" s="119">
        <f t="shared" si="7"/>
        <v>9.7893441894382267</v>
      </c>
      <c r="W79" s="119">
        <f t="shared" si="8"/>
        <v>1.690580270293347</v>
      </c>
      <c r="X79" s="119">
        <f t="shared" si="9"/>
        <v>5.0677416497736445</v>
      </c>
      <c r="Y79" s="119">
        <f t="shared" si="10"/>
        <v>14.335790017992094</v>
      </c>
      <c r="Z79" s="119">
        <f t="shared" si="11"/>
        <v>14.458031831457253</v>
      </c>
      <c r="AA79" s="119">
        <f t="shared" si="17"/>
        <v>0.11151436043203057</v>
      </c>
      <c r="AB79" s="119">
        <f t="shared" si="18"/>
        <v>0.50726903706897875</v>
      </c>
      <c r="AC79" s="119">
        <f t="shared" si="12"/>
        <v>14.620857546466194</v>
      </c>
      <c r="AD79" s="119">
        <f t="shared" si="13"/>
        <v>29.873469005457711</v>
      </c>
      <c r="AE79" s="119">
        <f t="shared" si="14"/>
        <v>3.3287579748938589</v>
      </c>
      <c r="AF79" s="138">
        <f t="shared" si="1"/>
        <v>0</v>
      </c>
      <c r="AH79" s="122" t="s">
        <v>2981</v>
      </c>
      <c r="AI79" s="122" t="s">
        <v>2356</v>
      </c>
    </row>
    <row r="80" spans="1:35" s="122" customFormat="1" ht="11.25" customHeight="1" x14ac:dyDescent="0.2">
      <c r="A80" s="96" t="s">
        <v>89</v>
      </c>
      <c r="B80" s="98" t="s">
        <v>3307</v>
      </c>
      <c r="C80" s="99" t="s">
        <v>3308</v>
      </c>
      <c r="D80" s="100" t="s">
        <v>87</v>
      </c>
      <c r="E80" s="100" t="s">
        <v>87</v>
      </c>
      <c r="F80" s="103" t="s">
        <v>88</v>
      </c>
      <c r="G80" s="100" t="s">
        <v>88</v>
      </c>
      <c r="H80" s="97">
        <v>0</v>
      </c>
      <c r="I80" s="97">
        <v>0</v>
      </c>
      <c r="J80" s="97">
        <v>9194.98</v>
      </c>
      <c r="K80" s="97">
        <v>9194.98</v>
      </c>
      <c r="L80" s="119">
        <f t="shared" si="15"/>
        <v>9194.98</v>
      </c>
      <c r="M80" s="119">
        <f>IF(AND(D80="да",G80="нет",F80="нет"),K80/SUMIFS($K$22:$K$4031,$D$22:$D$4031,"да",$G$22:$G$4031,"нет",$F$22:$F$4031,"нет")*'Велич. кап. %'!$G$5,0)</f>
        <v>147.32413173128393</v>
      </c>
      <c r="N80" s="120" t="s">
        <v>44</v>
      </c>
      <c r="O80" s="121">
        <f t="shared" si="20"/>
        <v>8.4340701289467977E-6</v>
      </c>
      <c r="P80" s="119">
        <f t="shared" si="21"/>
        <v>8.4720032797244293</v>
      </c>
      <c r="Q80" s="119">
        <f t="shared" si="2"/>
        <v>5.0832019678346576</v>
      </c>
      <c r="R80" s="119">
        <f t="shared" si="3"/>
        <v>8.4720032797244293</v>
      </c>
      <c r="S80" s="119">
        <f t="shared" si="4"/>
        <v>3.3888013118897717</v>
      </c>
      <c r="T80" s="119">
        <f t="shared" si="5"/>
        <v>10.166403935669315</v>
      </c>
      <c r="U80" s="119">
        <f t="shared" si="6"/>
        <v>17.102126648961612</v>
      </c>
      <c r="V80" s="119">
        <f t="shared" si="7"/>
        <v>9.8787202113965229</v>
      </c>
      <c r="W80" s="119">
        <f t="shared" si="8"/>
        <v>1.7060151489160662</v>
      </c>
      <c r="X80" s="119">
        <f t="shared" si="9"/>
        <v>5.114009773582981</v>
      </c>
      <c r="Y80" s="119">
        <f t="shared" si="10"/>
        <v>14.466674769681585</v>
      </c>
      <c r="Z80" s="119">
        <f t="shared" si="11"/>
        <v>14.590032642281356</v>
      </c>
      <c r="AA80" s="119">
        <f t="shared" si="17"/>
        <v>0.11253247867711094</v>
      </c>
      <c r="AB80" s="119">
        <f t="shared" si="18"/>
        <v>0.51190036759720303</v>
      </c>
      <c r="AC80" s="119">
        <f t="shared" si="12"/>
        <v>14.754344944583419</v>
      </c>
      <c r="AD80" s="119">
        <f t="shared" si="13"/>
        <v>30.146211670352763</v>
      </c>
      <c r="AE80" s="119">
        <f t="shared" si="14"/>
        <v>3.3591493004107362</v>
      </c>
      <c r="AF80" s="138">
        <f t="shared" si="1"/>
        <v>0</v>
      </c>
      <c r="AH80" s="122" t="s">
        <v>2981</v>
      </c>
      <c r="AI80" s="122" t="s">
        <v>2356</v>
      </c>
    </row>
    <row r="81" spans="1:35" s="122" customFormat="1" ht="11.25" customHeight="1" x14ac:dyDescent="0.2">
      <c r="A81" s="96" t="s">
        <v>89</v>
      </c>
      <c r="B81" s="98" t="s">
        <v>3309</v>
      </c>
      <c r="C81" s="99" t="s">
        <v>3310</v>
      </c>
      <c r="D81" s="100" t="s">
        <v>87</v>
      </c>
      <c r="E81" s="100" t="s">
        <v>87</v>
      </c>
      <c r="F81" s="103" t="s">
        <v>88</v>
      </c>
      <c r="G81" s="100" t="s">
        <v>88</v>
      </c>
      <c r="H81" s="97">
        <v>0</v>
      </c>
      <c r="I81" s="97">
        <v>0</v>
      </c>
      <c r="J81" s="97">
        <v>9112.24</v>
      </c>
      <c r="K81" s="97">
        <v>9112.24</v>
      </c>
      <c r="L81" s="119">
        <f t="shared" si="15"/>
        <v>9112.24</v>
      </c>
      <c r="M81" s="119">
        <f>IF(AND(D81="да",G81="нет",F81="нет"),K81/SUMIFS($K$22:$K$4031,$D$22:$D$4031,"да",$G$22:$G$4031,"нет",$F$22:$F$4031,"нет")*'Велич. кап. %'!$G$5,0)</f>
        <v>145.99845199522724</v>
      </c>
      <c r="N81" s="120" t="s">
        <v>44</v>
      </c>
      <c r="O81" s="121">
        <f t="shared" si="20"/>
        <v>8.358177091390538E-6</v>
      </c>
      <c r="P81" s="119">
        <f t="shared" si="21"/>
        <v>8.3957689049498896</v>
      </c>
      <c r="Q81" s="119">
        <f t="shared" si="2"/>
        <v>5.0374613429699338</v>
      </c>
      <c r="R81" s="119">
        <f t="shared" si="3"/>
        <v>8.3957689049498896</v>
      </c>
      <c r="S81" s="119">
        <f t="shared" si="4"/>
        <v>3.3583075619799558</v>
      </c>
      <c r="T81" s="119">
        <f t="shared" si="5"/>
        <v>10.074922685939868</v>
      </c>
      <c r="U81" s="119">
        <f t="shared" si="6"/>
        <v>16.948235073456818</v>
      </c>
      <c r="V81" s="119">
        <f t="shared" si="7"/>
        <v>9.789827651511569</v>
      </c>
      <c r="W81" s="119">
        <f t="shared" si="8"/>
        <v>1.6906637622440652</v>
      </c>
      <c r="X81" s="119">
        <f t="shared" si="9"/>
        <v>5.0679919281209731</v>
      </c>
      <c r="Y81" s="119">
        <f t="shared" si="10"/>
        <v>14.336498013403327</v>
      </c>
      <c r="Z81" s="119">
        <f t="shared" si="11"/>
        <v>14.458745863971631</v>
      </c>
      <c r="AA81" s="119">
        <f t="shared" si="17"/>
        <v>0.11151986774312912</v>
      </c>
      <c r="AB81" s="119">
        <f t="shared" si="18"/>
        <v>0.50729408934374387</v>
      </c>
      <c r="AC81" s="119">
        <f t="shared" si="12"/>
        <v>14.621579620383168</v>
      </c>
      <c r="AD81" s="119">
        <f t="shared" si="13"/>
        <v>29.87494435344669</v>
      </c>
      <c r="AE81" s="119">
        <f t="shared" si="14"/>
        <v>3.3289223708126312</v>
      </c>
      <c r="AF81" s="138">
        <f t="shared" si="1"/>
        <v>0</v>
      </c>
      <c r="AH81" s="122" t="s">
        <v>2981</v>
      </c>
      <c r="AI81" s="122" t="s">
        <v>2356</v>
      </c>
    </row>
    <row r="82" spans="1:35" s="122" customFormat="1" ht="11.25" customHeight="1" x14ac:dyDescent="0.2">
      <c r="A82" s="96" t="s">
        <v>89</v>
      </c>
      <c r="B82" s="98" t="s">
        <v>3311</v>
      </c>
      <c r="C82" s="99" t="s">
        <v>3312</v>
      </c>
      <c r="D82" s="100" t="s">
        <v>87</v>
      </c>
      <c r="E82" s="100" t="s">
        <v>87</v>
      </c>
      <c r="F82" s="103" t="s">
        <v>88</v>
      </c>
      <c r="G82" s="100" t="s">
        <v>88</v>
      </c>
      <c r="H82" s="97">
        <v>0</v>
      </c>
      <c r="I82" s="97">
        <v>0</v>
      </c>
      <c r="J82" s="97">
        <v>33705.839999999997</v>
      </c>
      <c r="K82" s="97">
        <v>33705.839999999997</v>
      </c>
      <c r="L82" s="119">
        <f t="shared" si="15"/>
        <v>33705.839999999997</v>
      </c>
      <c r="M82" s="119">
        <f>IF(AND(D82="да",G82="нет",F82="нет"),K82/SUMIFS($K$22:$K$4031,$D$22:$D$4031,"да",$G$22:$G$4031,"нет",$F$22:$F$4031,"нет")*'Велич. кап. %'!$G$5,0)</f>
        <v>540.04289430467259</v>
      </c>
      <c r="N82" s="120" t="s">
        <v>44</v>
      </c>
      <c r="O82" s="121">
        <f t="shared" si="20"/>
        <v>3.0916589086116564E-5</v>
      </c>
      <c r="P82" s="119">
        <f t="shared" si="21"/>
        <v>31.055639819321719</v>
      </c>
      <c r="Q82" s="119">
        <f t="shared" si="2"/>
        <v>18.633383891593031</v>
      </c>
      <c r="R82" s="119">
        <f t="shared" si="3"/>
        <v>31.055639819321719</v>
      </c>
      <c r="S82" s="119">
        <f t="shared" si="4"/>
        <v>12.422255927728687</v>
      </c>
      <c r="T82" s="119">
        <f t="shared" si="5"/>
        <v>37.266767783186062</v>
      </c>
      <c r="U82" s="119">
        <f t="shared" si="6"/>
        <v>62.690897042694615</v>
      </c>
      <c r="V82" s="119">
        <f t="shared" si="7"/>
        <v>36.212211755772969</v>
      </c>
      <c r="W82" s="119">
        <f t="shared" si="8"/>
        <v>6.2537029604133005</v>
      </c>
      <c r="X82" s="119">
        <f t="shared" si="9"/>
        <v>18.746315401101924</v>
      </c>
      <c r="Y82" s="119">
        <f t="shared" si="10"/>
        <v>53.03017789260273</v>
      </c>
      <c r="Z82" s="119">
        <f t="shared" si="11"/>
        <v>53.482368187370994</v>
      </c>
      <c r="AA82" s="119">
        <f t="shared" si="17"/>
        <v>0.41250788159344687</v>
      </c>
      <c r="AB82" s="119">
        <f t="shared" si="18"/>
        <v>1.87646214414523</v>
      </c>
      <c r="AC82" s="119">
        <f t="shared" si="12"/>
        <v>54.084684252378743</v>
      </c>
      <c r="AD82" s="119">
        <f t="shared" si="13"/>
        <v>110.50631835708644</v>
      </c>
      <c r="AE82" s="119">
        <f t="shared" si="14"/>
        <v>12.31356118836106</v>
      </c>
      <c r="AF82" s="138">
        <f t="shared" si="1"/>
        <v>0</v>
      </c>
      <c r="AH82" s="122" t="s">
        <v>2981</v>
      </c>
      <c r="AI82" s="122" t="s">
        <v>2356</v>
      </c>
    </row>
    <row r="83" spans="1:35" s="122" customFormat="1" ht="11.25" customHeight="1" x14ac:dyDescent="0.2">
      <c r="A83" s="96" t="s">
        <v>89</v>
      </c>
      <c r="B83" s="98" t="s">
        <v>3313</v>
      </c>
      <c r="C83" s="99" t="s">
        <v>3314</v>
      </c>
      <c r="D83" s="100" t="s">
        <v>87</v>
      </c>
      <c r="E83" s="100" t="s">
        <v>87</v>
      </c>
      <c r="F83" s="103" t="s">
        <v>88</v>
      </c>
      <c r="G83" s="100" t="s">
        <v>88</v>
      </c>
      <c r="H83" s="97">
        <v>0</v>
      </c>
      <c r="I83" s="97">
        <v>0</v>
      </c>
      <c r="J83" s="97">
        <v>9628.08</v>
      </c>
      <c r="K83" s="97">
        <v>9628.08</v>
      </c>
      <c r="L83" s="119">
        <f t="shared" si="15"/>
        <v>9628.08</v>
      </c>
      <c r="M83" s="119">
        <f>IF(AND(D83="да",G83="нет",F83="нет"),K83/SUMIFS($K$22:$K$4031,$D$22:$D$4031,"да",$G$22:$G$4031,"нет",$F$22:$F$4031,"нет")*'Велич. кап. %'!$G$5,0)</f>
        <v>154.2633617734177</v>
      </c>
      <c r="N83" s="120" t="s">
        <v>44</v>
      </c>
      <c r="O83" s="121">
        <f t="shared" si="20"/>
        <v>8.8313299133994955E-6</v>
      </c>
      <c r="P83" s="119">
        <f t="shared" si="21"/>
        <v>8.8710497834089033</v>
      </c>
      <c r="Q83" s="119">
        <f t="shared" si="2"/>
        <v>5.3226298700453416</v>
      </c>
      <c r="R83" s="119">
        <f t="shared" si="3"/>
        <v>8.8710497834089033</v>
      </c>
      <c r="S83" s="119">
        <f t="shared" si="4"/>
        <v>3.5484199133635612</v>
      </c>
      <c r="T83" s="119">
        <f t="shared" si="5"/>
        <v>10.645259740090683</v>
      </c>
      <c r="U83" s="119">
        <f t="shared" si="6"/>
        <v>17.907667395288986</v>
      </c>
      <c r="V83" s="119">
        <f t="shared" si="7"/>
        <v>10.3440255979831</v>
      </c>
      <c r="W83" s="119">
        <f t="shared" si="8"/>
        <v>1.7863715130403546</v>
      </c>
      <c r="X83" s="119">
        <f t="shared" si="9"/>
        <v>5.3548887785333772</v>
      </c>
      <c r="Y83" s="119">
        <f t="shared" si="10"/>
        <v>15.148081019912592</v>
      </c>
      <c r="Z83" s="119">
        <f t="shared" si="11"/>
        <v>15.277249268894147</v>
      </c>
      <c r="AA83" s="119">
        <f t="shared" si="17"/>
        <v>0.11783295964771194</v>
      </c>
      <c r="AB83" s="119">
        <f t="shared" si="18"/>
        <v>0.53601179026547952</v>
      </c>
      <c r="AC83" s="119">
        <f t="shared" si="12"/>
        <v>15.449300974449617</v>
      </c>
      <c r="AD83" s="119">
        <f t="shared" si="13"/>
        <v>31.566152145963347</v>
      </c>
      <c r="AE83" s="119">
        <f t="shared" si="14"/>
        <v>3.5173712391216299</v>
      </c>
      <c r="AF83" s="138">
        <f t="shared" si="1"/>
        <v>0</v>
      </c>
      <c r="AH83" s="122" t="s">
        <v>2981</v>
      </c>
      <c r="AI83" s="122" t="s">
        <v>2356</v>
      </c>
    </row>
    <row r="84" spans="1:35" s="122" customFormat="1" ht="11.25" customHeight="1" x14ac:dyDescent="0.2">
      <c r="A84" s="96" t="s">
        <v>89</v>
      </c>
      <c r="B84" s="98" t="s">
        <v>3315</v>
      </c>
      <c r="C84" s="99" t="s">
        <v>3316</v>
      </c>
      <c r="D84" s="100" t="s">
        <v>87</v>
      </c>
      <c r="E84" s="100" t="s">
        <v>87</v>
      </c>
      <c r="F84" s="103" t="s">
        <v>88</v>
      </c>
      <c r="G84" s="100" t="s">
        <v>88</v>
      </c>
      <c r="H84" s="97">
        <v>0</v>
      </c>
      <c r="I84" s="97">
        <v>0</v>
      </c>
      <c r="J84" s="97">
        <v>12751.96</v>
      </c>
      <c r="K84" s="97">
        <v>12751.96</v>
      </c>
      <c r="L84" s="119">
        <f t="shared" si="15"/>
        <v>12751.96</v>
      </c>
      <c r="M84" s="119">
        <f>IF(AND(D84="да",G84="нет",F84="нет"),K84/SUMIFS($K$22:$K$4031,$D$22:$D$4031,"да",$G$22:$G$4031,"нет",$F$22:$F$4031,"нет")*'Велич. кап. %'!$G$5,0)</f>
        <v>204.31490170419764</v>
      </c>
      <c r="N84" s="120" t="s">
        <v>44</v>
      </c>
      <c r="O84" s="121">
        <f t="shared" si="20"/>
        <v>1.1696700256175043E-5</v>
      </c>
      <c r="P84" s="119">
        <f t="shared" si="21"/>
        <v>11.74930744198625</v>
      </c>
      <c r="Q84" s="119">
        <f t="shared" si="2"/>
        <v>7.0495844651917494</v>
      </c>
      <c r="R84" s="119">
        <f t="shared" si="3"/>
        <v>11.74930744198625</v>
      </c>
      <c r="S84" s="119">
        <f t="shared" si="4"/>
        <v>4.6997229767944999</v>
      </c>
      <c r="T84" s="119">
        <f t="shared" si="5"/>
        <v>14.099168930383499</v>
      </c>
      <c r="U84" s="119">
        <f t="shared" si="6"/>
        <v>23.71790204464746</v>
      </c>
      <c r="V84" s="119">
        <f t="shared" si="7"/>
        <v>13.700197823912612</v>
      </c>
      <c r="W84" s="119">
        <f t="shared" si="8"/>
        <v>2.3659689241707667</v>
      </c>
      <c r="X84" s="119">
        <f t="shared" si="9"/>
        <v>7.0923099422009868</v>
      </c>
      <c r="Y84" s="119">
        <f t="shared" si="10"/>
        <v>20.062953698212368</v>
      </c>
      <c r="Z84" s="119">
        <f t="shared" si="11"/>
        <v>20.234031248906049</v>
      </c>
      <c r="AA84" s="119">
        <f t="shared" si="17"/>
        <v>0.15606446852427863</v>
      </c>
      <c r="AB84" s="119">
        <f t="shared" si="18"/>
        <v>0.70992356824972203</v>
      </c>
      <c r="AC84" s="119">
        <f t="shared" si="12"/>
        <v>20.461906013882569</v>
      </c>
      <c r="AD84" s="119">
        <f t="shared" si="13"/>
        <v>41.807952314401071</v>
      </c>
      <c r="AE84" s="119">
        <f t="shared" si="14"/>
        <v>4.6586004007475479</v>
      </c>
      <c r="AF84" s="138">
        <f t="shared" si="1"/>
        <v>0</v>
      </c>
      <c r="AH84" s="122" t="s">
        <v>2981</v>
      </c>
      <c r="AI84" s="122" t="s">
        <v>2356</v>
      </c>
    </row>
    <row r="85" spans="1:35" s="122" customFormat="1" ht="11.25" customHeight="1" x14ac:dyDescent="0.2">
      <c r="A85" s="96" t="s">
        <v>89</v>
      </c>
      <c r="B85" s="98" t="s">
        <v>3317</v>
      </c>
      <c r="C85" s="99" t="s">
        <v>3318</v>
      </c>
      <c r="D85" s="100" t="s">
        <v>87</v>
      </c>
      <c r="E85" s="100" t="s">
        <v>87</v>
      </c>
      <c r="F85" s="103" t="s">
        <v>88</v>
      </c>
      <c r="G85" s="100" t="s">
        <v>88</v>
      </c>
      <c r="H85" s="97">
        <v>0</v>
      </c>
      <c r="I85" s="97">
        <v>0</v>
      </c>
      <c r="J85" s="97">
        <v>12751.89</v>
      </c>
      <c r="K85" s="97">
        <v>12751.89</v>
      </c>
      <c r="L85" s="119">
        <f t="shared" si="15"/>
        <v>12751.89</v>
      </c>
      <c r="M85" s="119">
        <f>IF(AND(D85="да",G85="нет",F85="нет"),K85/SUMIFS($K$22:$K$4031,$D$22:$D$4031,"да",$G$22:$G$4031,"нет",$F$22:$F$4031,"нет")*'Велич. кап. %'!$G$5,0)</f>
        <v>204.31378014773736</v>
      </c>
      <c r="N85" s="120" t="s">
        <v>44</v>
      </c>
      <c r="O85" s="121">
        <f t="shared" si="20"/>
        <v>1.1696636048867466E-5</v>
      </c>
      <c r="P85" s="119">
        <f t="shared" si="21"/>
        <v>11.749242945899301</v>
      </c>
      <c r="Q85" s="119">
        <f t="shared" si="2"/>
        <v>7.0495457675395805</v>
      </c>
      <c r="R85" s="119">
        <f t="shared" si="3"/>
        <v>11.749242945899301</v>
      </c>
      <c r="S85" s="119">
        <f t="shared" si="4"/>
        <v>4.6996971783597203</v>
      </c>
      <c r="T85" s="119">
        <f t="shared" si="5"/>
        <v>14.099091535079161</v>
      </c>
      <c r="U85" s="119">
        <f t="shared" si="6"/>
        <v>23.717771848729097</v>
      </c>
      <c r="V85" s="119">
        <f t="shared" si="7"/>
        <v>13.700122618701204</v>
      </c>
      <c r="W85" s="119">
        <f t="shared" si="8"/>
        <v>2.3659559365339886</v>
      </c>
      <c r="X85" s="119">
        <f t="shared" si="9"/>
        <v>7.0922710100136248</v>
      </c>
      <c r="Y85" s="119">
        <f t="shared" si="10"/>
        <v>20.062843565592843</v>
      </c>
      <c r="Z85" s="119">
        <f t="shared" si="11"/>
        <v>20.233920177181592</v>
      </c>
      <c r="AA85" s="119">
        <f t="shared" si="17"/>
        <v>0.15606361183144107</v>
      </c>
      <c r="AB85" s="119">
        <f t="shared" si="18"/>
        <v>0.70991967122920308</v>
      </c>
      <c r="AC85" s="119">
        <f t="shared" si="12"/>
        <v>20.461793691273265</v>
      </c>
      <c r="AD85" s="119">
        <f t="shared" si="13"/>
        <v>41.807722815825009</v>
      </c>
      <c r="AE85" s="119">
        <f t="shared" si="14"/>
        <v>4.6585748280490726</v>
      </c>
      <c r="AF85" s="138">
        <f t="shared" ref="AF85:AF148" si="22">SUM(P85:AE85)-M85</f>
        <v>0</v>
      </c>
      <c r="AH85" s="122" t="s">
        <v>2981</v>
      </c>
      <c r="AI85" s="122" t="s">
        <v>2356</v>
      </c>
    </row>
    <row r="86" spans="1:35" s="122" customFormat="1" ht="11.25" customHeight="1" x14ac:dyDescent="0.2">
      <c r="A86" s="96" t="s">
        <v>89</v>
      </c>
      <c r="B86" s="98" t="s">
        <v>3319</v>
      </c>
      <c r="C86" s="99" t="s">
        <v>3320</v>
      </c>
      <c r="D86" s="100" t="s">
        <v>87</v>
      </c>
      <c r="E86" s="100" t="s">
        <v>87</v>
      </c>
      <c r="F86" s="103" t="s">
        <v>88</v>
      </c>
      <c r="G86" s="100" t="s">
        <v>88</v>
      </c>
      <c r="H86" s="97">
        <v>0</v>
      </c>
      <c r="I86" s="97">
        <v>0</v>
      </c>
      <c r="J86" s="97">
        <v>33707.07</v>
      </c>
      <c r="K86" s="97">
        <v>33707.07</v>
      </c>
      <c r="L86" s="119">
        <f t="shared" si="15"/>
        <v>33707.07</v>
      </c>
      <c r="M86" s="119">
        <f>IF(AND(D86="да",G86="нет",F86="нет"),K86/SUMIFS($K$22:$K$4031,$D$22:$D$4031,"да",$G$22:$G$4031,"нет",$F$22:$F$4031,"нет")*'Велич. кап. %'!$G$5,0)</f>
        <v>540.06260165390347</v>
      </c>
      <c r="N86" s="120" t="s">
        <v>44</v>
      </c>
      <c r="O86" s="121">
        <f t="shared" si="20"/>
        <v>3.0917717300235433E-5</v>
      </c>
      <c r="P86" s="119">
        <f t="shared" si="21"/>
        <v>31.056773107706704</v>
      </c>
      <c r="Q86" s="119">
        <f t="shared" ref="Q86:Q149" si="23">O86*$Q$21</f>
        <v>18.634063864624022</v>
      </c>
      <c r="R86" s="119">
        <f t="shared" ref="R86:R149" si="24">O86*$R$21</f>
        <v>31.056773107706704</v>
      </c>
      <c r="S86" s="119">
        <f t="shared" ref="S86:S149" si="25">O86*$S$21</f>
        <v>12.42270924308268</v>
      </c>
      <c r="T86" s="119">
        <f t="shared" ref="T86:T149" si="26">O86*$T$21</f>
        <v>37.268127729248043</v>
      </c>
      <c r="U86" s="119">
        <f t="shared" ref="U86:U149" si="27">O86*$U$21</f>
        <v>62.693184770974447</v>
      </c>
      <c r="V86" s="119">
        <f t="shared" ref="V86:V149" si="28">O86*$V$21</f>
        <v>36.213533218773449</v>
      </c>
      <c r="W86" s="119">
        <f t="shared" ref="W86:W149" si="29">O86*$W$21</f>
        <v>6.2539311717452648</v>
      </c>
      <c r="X86" s="119">
        <f t="shared" ref="X86:X149" si="30">O86*$X$21</f>
        <v>18.746999495251295</v>
      </c>
      <c r="Y86" s="119">
        <f t="shared" ref="Y86:Y149" si="31">O86*$Y$21</f>
        <v>53.032113080060114</v>
      </c>
      <c r="Z86" s="119">
        <f t="shared" ref="Z86:Z149" si="32">O86*$Z$21</f>
        <v>53.484319876243639</v>
      </c>
      <c r="AA86" s="119">
        <f t="shared" si="17"/>
        <v>0.41252293491044967</v>
      </c>
      <c r="AB86" s="119">
        <f t="shared" si="18"/>
        <v>1.8765306203629217</v>
      </c>
      <c r="AC86" s="119">
        <f t="shared" ref="AC86:AC149" si="33">O86*$AC$21</f>
        <v>54.086657921085148</v>
      </c>
      <c r="AD86" s="119">
        <f t="shared" ref="AD86:AD149" si="34">O86*$AD$21</f>
        <v>110.51035097492303</v>
      </c>
      <c r="AE86" s="119">
        <f t="shared" ref="AE86:AE149" si="35">O86*$AE$21</f>
        <v>12.314010537205707</v>
      </c>
      <c r="AF86" s="138">
        <f t="shared" si="22"/>
        <v>0</v>
      </c>
      <c r="AH86" s="122" t="s">
        <v>2981</v>
      </c>
      <c r="AI86" s="122" t="s">
        <v>2356</v>
      </c>
    </row>
    <row r="87" spans="1:35" s="122" customFormat="1" ht="11.25" customHeight="1" x14ac:dyDescent="0.2">
      <c r="A87" s="96" t="s">
        <v>89</v>
      </c>
      <c r="B87" s="98">
        <v>612001411139</v>
      </c>
      <c r="C87" s="99" t="s">
        <v>2298</v>
      </c>
      <c r="D87" s="100" t="s">
        <v>88</v>
      </c>
      <c r="E87" s="100" t="s">
        <v>88</v>
      </c>
      <c r="F87" s="103" t="s">
        <v>88</v>
      </c>
      <c r="G87" s="100" t="s">
        <v>88</v>
      </c>
      <c r="H87" s="97">
        <v>0</v>
      </c>
      <c r="I87" s="97">
        <v>7871850</v>
      </c>
      <c r="J87" s="97">
        <v>0</v>
      </c>
      <c r="K87" s="97">
        <v>7871850</v>
      </c>
      <c r="L87" s="119">
        <f t="shared" ref="L87:L150" si="36">IF(D87="да",IF(F87="нет",IF(G87="нет",K87+H87-I87,0),0),0)</f>
        <v>0</v>
      </c>
      <c r="M87" s="119">
        <f>IF(AND(D87="да",G87="нет",F87="нет"),K87/SUMIFS($K$22:$K$4031,$D$22:$D$4031,"да",$G$22:$G$4031,"нет",$F$22:$F$4031,"нет")*'Велич. кап. %'!$G$5,0)</f>
        <v>0</v>
      </c>
      <c r="N87" s="120" t="s">
        <v>44</v>
      </c>
      <c r="O87" s="121">
        <f t="shared" si="20"/>
        <v>0</v>
      </c>
      <c r="P87" s="119">
        <f t="shared" si="21"/>
        <v>0</v>
      </c>
      <c r="Q87" s="119">
        <f t="shared" si="23"/>
        <v>0</v>
      </c>
      <c r="R87" s="119">
        <f t="shared" si="24"/>
        <v>0</v>
      </c>
      <c r="S87" s="119">
        <f t="shared" si="25"/>
        <v>0</v>
      </c>
      <c r="T87" s="119">
        <f t="shared" si="26"/>
        <v>0</v>
      </c>
      <c r="U87" s="119">
        <f t="shared" si="27"/>
        <v>0</v>
      </c>
      <c r="V87" s="119">
        <f t="shared" si="28"/>
        <v>0</v>
      </c>
      <c r="W87" s="119">
        <f t="shared" si="29"/>
        <v>0</v>
      </c>
      <c r="X87" s="119">
        <f t="shared" si="30"/>
        <v>0</v>
      </c>
      <c r="Y87" s="119">
        <f t="shared" si="31"/>
        <v>0</v>
      </c>
      <c r="Z87" s="119">
        <f t="shared" si="32"/>
        <v>0</v>
      </c>
      <c r="AA87" s="119">
        <f t="shared" ref="AA87:AA150" si="37">O87*$AA$21</f>
        <v>0</v>
      </c>
      <c r="AB87" s="119">
        <f t="shared" ref="AB87:AB150" si="38">O87*$AB$21</f>
        <v>0</v>
      </c>
      <c r="AC87" s="119">
        <f t="shared" si="33"/>
        <v>0</v>
      </c>
      <c r="AD87" s="119">
        <f t="shared" si="34"/>
        <v>0</v>
      </c>
      <c r="AE87" s="119">
        <f t="shared" si="35"/>
        <v>0</v>
      </c>
      <c r="AF87" s="138">
        <f t="shared" si="22"/>
        <v>0</v>
      </c>
      <c r="AH87" s="122" t="s">
        <v>2980</v>
      </c>
      <c r="AI87" s="122" t="s">
        <v>2357</v>
      </c>
    </row>
    <row r="88" spans="1:35" s="122" customFormat="1" ht="11.25" customHeight="1" x14ac:dyDescent="0.2">
      <c r="A88" s="96" t="s">
        <v>89</v>
      </c>
      <c r="B88" s="98">
        <v>612001411421</v>
      </c>
      <c r="C88" s="99" t="s">
        <v>2950</v>
      </c>
      <c r="D88" s="100" t="s">
        <v>87</v>
      </c>
      <c r="E88" s="100" t="s">
        <v>87</v>
      </c>
      <c r="F88" s="103" t="s">
        <v>88</v>
      </c>
      <c r="G88" s="100" t="s">
        <v>88</v>
      </c>
      <c r="H88" s="97">
        <v>0</v>
      </c>
      <c r="I88" s="97">
        <v>0</v>
      </c>
      <c r="J88" s="97">
        <v>0</v>
      </c>
      <c r="K88" s="97">
        <v>7019868.7999999998</v>
      </c>
      <c r="L88" s="119">
        <f t="shared" si="36"/>
        <v>7019868.7999999998</v>
      </c>
      <c r="M88" s="119">
        <f>IF(AND(D88="да",G88="нет",F88="нет"),K88/SUMIFS($K$22:$K$4031,$D$22:$D$4031,"да",$G$22:$G$4031,"нет",$F$22:$F$4031,"нет")*'Велич. кап. %'!$G$5,0)</f>
        <v>112473.98861417099</v>
      </c>
      <c r="N88" s="120" t="s">
        <v>44</v>
      </c>
      <c r="O88" s="121">
        <f t="shared" si="20"/>
        <v>6.4389553599035121E-3</v>
      </c>
      <c r="P88" s="119">
        <f t="shared" si="21"/>
        <v>6467.9152642893396</v>
      </c>
      <c r="Q88" s="119">
        <f t="shared" si="23"/>
        <v>3880.7491585736034</v>
      </c>
      <c r="R88" s="119">
        <f t="shared" si="24"/>
        <v>6467.9152642893396</v>
      </c>
      <c r="S88" s="119">
        <f t="shared" si="25"/>
        <v>2587.1661057157357</v>
      </c>
      <c r="T88" s="119">
        <f t="shared" si="26"/>
        <v>7761.4983171472068</v>
      </c>
      <c r="U88" s="119">
        <f t="shared" si="27"/>
        <v>13056.546645745195</v>
      </c>
      <c r="V88" s="119">
        <f t="shared" si="28"/>
        <v>7541.8673880652104</v>
      </c>
      <c r="W88" s="119">
        <f t="shared" si="29"/>
        <v>1302.4500886574244</v>
      </c>
      <c r="X88" s="119">
        <f t="shared" si="30"/>
        <v>3904.2692482713646</v>
      </c>
      <c r="Y88" s="119">
        <f t="shared" si="31"/>
        <v>11044.521995201178</v>
      </c>
      <c r="Z88" s="119">
        <f t="shared" si="32"/>
        <v>11138.699044101504</v>
      </c>
      <c r="AA88" s="119">
        <f t="shared" si="37"/>
        <v>85.912447449816781</v>
      </c>
      <c r="AB88" s="119">
        <f t="shared" si="38"/>
        <v>390.80818220421753</v>
      </c>
      <c r="AC88" s="119">
        <f t="shared" si="33"/>
        <v>11264.142580072916</v>
      </c>
      <c r="AD88" s="119">
        <f t="shared" si="34"/>
        <v>23014.998482096231</v>
      </c>
      <c r="AE88" s="119">
        <f t="shared" si="35"/>
        <v>2564.5284022907231</v>
      </c>
      <c r="AF88" s="138">
        <f t="shared" si="22"/>
        <v>0</v>
      </c>
      <c r="AH88" s="122" t="s">
        <v>2980</v>
      </c>
      <c r="AI88" s="122" t="s">
        <v>2357</v>
      </c>
    </row>
    <row r="89" spans="1:35" s="122" customFormat="1" ht="11.25" customHeight="1" x14ac:dyDescent="0.2">
      <c r="A89" s="96" t="s">
        <v>89</v>
      </c>
      <c r="B89" s="98">
        <v>612001411827</v>
      </c>
      <c r="C89" s="99" t="s">
        <v>2905</v>
      </c>
      <c r="D89" s="100" t="s">
        <v>87</v>
      </c>
      <c r="E89" s="100" t="s">
        <v>87</v>
      </c>
      <c r="F89" s="103" t="s">
        <v>88</v>
      </c>
      <c r="G89" s="100" t="s">
        <v>88</v>
      </c>
      <c r="H89" s="97">
        <v>0</v>
      </c>
      <c r="I89" s="97">
        <v>0</v>
      </c>
      <c r="J89" s="97">
        <v>0</v>
      </c>
      <c r="K89" s="97">
        <v>188647.49</v>
      </c>
      <c r="L89" s="119">
        <f t="shared" si="36"/>
        <v>188647.49</v>
      </c>
      <c r="M89" s="119">
        <f>IF(AND(D89="да",G89="нет",F89="нет"),K89/SUMIFS($K$22:$K$4031,$D$22:$D$4031,"да",$G$22:$G$4031,"нет",$F$22:$F$4031,"нет")*'Велич. кап. %'!$G$5,0)</f>
        <v>3022.5544446574181</v>
      </c>
      <c r="N89" s="120" t="s">
        <v>44</v>
      </c>
      <c r="O89" s="121">
        <f t="shared" si="20"/>
        <v>1.7303639162997522E-4</v>
      </c>
      <c r="P89" s="119">
        <f t="shared" si="21"/>
        <v>173.81464168402556</v>
      </c>
      <c r="Q89" s="119">
        <f t="shared" si="23"/>
        <v>104.28878501041534</v>
      </c>
      <c r="R89" s="119">
        <f t="shared" si="24"/>
        <v>173.81464168402556</v>
      </c>
      <c r="S89" s="119">
        <f t="shared" si="25"/>
        <v>69.525856673610221</v>
      </c>
      <c r="T89" s="119">
        <f t="shared" si="26"/>
        <v>208.57757002083068</v>
      </c>
      <c r="U89" s="119">
        <f t="shared" si="27"/>
        <v>350.87333153402386</v>
      </c>
      <c r="V89" s="119">
        <f t="shared" si="28"/>
        <v>202.67534810214087</v>
      </c>
      <c r="W89" s="119">
        <f t="shared" si="29"/>
        <v>35.001215418085962</v>
      </c>
      <c r="X89" s="119">
        <f t="shared" si="30"/>
        <v>104.92084894386912</v>
      </c>
      <c r="Y89" s="119">
        <f t="shared" si="31"/>
        <v>296.80346057813705</v>
      </c>
      <c r="Z89" s="119">
        <f t="shared" si="32"/>
        <v>299.33431470046105</v>
      </c>
      <c r="AA89" s="119">
        <f t="shared" si="37"/>
        <v>2.3087564786345918</v>
      </c>
      <c r="AB89" s="119">
        <f t="shared" si="38"/>
        <v>10.502330562686344</v>
      </c>
      <c r="AC89" s="119">
        <f t="shared" si="33"/>
        <v>302.70540451309853</v>
      </c>
      <c r="AD89" s="119">
        <f t="shared" si="34"/>
        <v>618.49043332565759</v>
      </c>
      <c r="AE89" s="119">
        <f t="shared" si="35"/>
        <v>68.917505427716137</v>
      </c>
      <c r="AF89" s="138">
        <f t="shared" si="22"/>
        <v>0</v>
      </c>
      <c r="AH89" s="122" t="s">
        <v>2980</v>
      </c>
      <c r="AI89" s="122" t="s">
        <v>2356</v>
      </c>
    </row>
    <row r="90" spans="1:35" s="122" customFormat="1" ht="11.25" customHeight="1" x14ac:dyDescent="0.2">
      <c r="A90" s="96" t="s">
        <v>89</v>
      </c>
      <c r="B90" s="98">
        <v>612001411888</v>
      </c>
      <c r="C90" s="99" t="s">
        <v>2906</v>
      </c>
      <c r="D90" s="100" t="s">
        <v>87</v>
      </c>
      <c r="E90" s="100" t="s">
        <v>87</v>
      </c>
      <c r="F90" s="103" t="s">
        <v>88</v>
      </c>
      <c r="G90" s="100" t="s">
        <v>88</v>
      </c>
      <c r="H90" s="97">
        <v>0</v>
      </c>
      <c r="I90" s="97">
        <v>0</v>
      </c>
      <c r="J90" s="97">
        <v>0</v>
      </c>
      <c r="K90" s="97">
        <v>841093.52</v>
      </c>
      <c r="L90" s="119">
        <f t="shared" si="36"/>
        <v>841093.52</v>
      </c>
      <c r="M90" s="119">
        <f>IF(AND(D90="да",G90="нет",F90="нет"),K90/SUMIFS($K$22:$K$4031,$D$22:$D$4031,"да",$G$22:$G$4031,"нет",$F$22:$F$4031,"нет")*'Велич. кап. %'!$G$5,0)</f>
        <v>13476.198157995917</v>
      </c>
      <c r="N90" s="120" t="s">
        <v>44</v>
      </c>
      <c r="O90" s="121">
        <f t="shared" si="20"/>
        <v>7.7149071914052187E-4</v>
      </c>
      <c r="P90" s="119">
        <f t="shared" si="21"/>
        <v>774.96058283921934</v>
      </c>
      <c r="Q90" s="119">
        <f t="shared" si="23"/>
        <v>464.97634970353158</v>
      </c>
      <c r="R90" s="119">
        <f t="shared" si="24"/>
        <v>774.96058283921934</v>
      </c>
      <c r="S90" s="119">
        <f t="shared" si="25"/>
        <v>309.9842331356877</v>
      </c>
      <c r="T90" s="119">
        <f t="shared" si="26"/>
        <v>929.95269940706316</v>
      </c>
      <c r="U90" s="119">
        <f t="shared" si="27"/>
        <v>1564.3849037910823</v>
      </c>
      <c r="V90" s="119">
        <f t="shared" si="28"/>
        <v>903.63737122850137</v>
      </c>
      <c r="W90" s="119">
        <f t="shared" si="29"/>
        <v>156.05453049110909</v>
      </c>
      <c r="X90" s="119">
        <f t="shared" si="30"/>
        <v>467.7944358527493</v>
      </c>
      <c r="Y90" s="119">
        <f t="shared" si="31"/>
        <v>1323.3118946127859</v>
      </c>
      <c r="Z90" s="119">
        <f t="shared" si="32"/>
        <v>1334.5958242444601</v>
      </c>
      <c r="AA90" s="119">
        <f t="shared" si="37"/>
        <v>10.293697061315651</v>
      </c>
      <c r="AB90" s="119">
        <f t="shared" si="38"/>
        <v>46.825124369125916</v>
      </c>
      <c r="AC90" s="119">
        <f t="shared" si="33"/>
        <v>1349.6259833880956</v>
      </c>
      <c r="AD90" s="119">
        <f t="shared" si="34"/>
        <v>2757.5680739362219</v>
      </c>
      <c r="AE90" s="119">
        <f t="shared" si="35"/>
        <v>307.27187109575044</v>
      </c>
      <c r="AF90" s="138">
        <f t="shared" si="22"/>
        <v>0</v>
      </c>
      <c r="AH90" s="122" t="s">
        <v>2980</v>
      </c>
      <c r="AI90" s="122" t="s">
        <v>2356</v>
      </c>
    </row>
    <row r="91" spans="1:35" s="122" customFormat="1" ht="11.25" customHeight="1" x14ac:dyDescent="0.2">
      <c r="A91" s="96" t="s">
        <v>89</v>
      </c>
      <c r="B91" s="98">
        <v>612001412183</v>
      </c>
      <c r="C91" s="99" t="s">
        <v>2907</v>
      </c>
      <c r="D91" s="100" t="s">
        <v>87</v>
      </c>
      <c r="E91" s="100" t="s">
        <v>87</v>
      </c>
      <c r="F91" s="103" t="s">
        <v>88</v>
      </c>
      <c r="G91" s="100" t="s">
        <v>88</v>
      </c>
      <c r="H91" s="97">
        <v>0</v>
      </c>
      <c r="I91" s="97">
        <v>0</v>
      </c>
      <c r="J91" s="97">
        <v>149940.26</v>
      </c>
      <c r="K91" s="97">
        <v>1350464.6</v>
      </c>
      <c r="L91" s="119">
        <f t="shared" si="36"/>
        <v>1350464.6</v>
      </c>
      <c r="M91" s="119">
        <f>IF(AND(D91="да",G91="нет",F91="нет"),K91/SUMIFS($K$22:$K$4031,$D$22:$D$4031,"да",$G$22:$G$4031,"нет",$F$22:$F$4031,"нет")*'Велич. кап. %'!$G$5,0)</f>
        <v>21637.4613787997</v>
      </c>
      <c r="N91" s="120" t="s">
        <v>44</v>
      </c>
      <c r="O91" s="121">
        <f t="shared" si="20"/>
        <v>1.2387099420618736E-3</v>
      </c>
      <c r="P91" s="119">
        <f t="shared" si="21"/>
        <v>1244.2811752012228</v>
      </c>
      <c r="Q91" s="119">
        <f t="shared" si="23"/>
        <v>746.56870512073374</v>
      </c>
      <c r="R91" s="119">
        <f t="shared" si="24"/>
        <v>1244.2811752012228</v>
      </c>
      <c r="S91" s="119">
        <f t="shared" si="25"/>
        <v>497.71247008048914</v>
      </c>
      <c r="T91" s="119">
        <f t="shared" si="26"/>
        <v>1493.1374102414675</v>
      </c>
      <c r="U91" s="119">
        <f t="shared" si="27"/>
        <v>2511.7854116201756</v>
      </c>
      <c r="V91" s="119">
        <f t="shared" si="28"/>
        <v>1450.8853677545271</v>
      </c>
      <c r="W91" s="119">
        <f t="shared" si="29"/>
        <v>250.56205295442467</v>
      </c>
      <c r="X91" s="119">
        <f t="shared" si="30"/>
        <v>751.09344047271793</v>
      </c>
      <c r="Y91" s="119">
        <f t="shared" si="31"/>
        <v>2124.7171996206771</v>
      </c>
      <c r="Z91" s="119">
        <f t="shared" si="32"/>
        <v>2142.8347420272189</v>
      </c>
      <c r="AA91" s="119">
        <f t="shared" si="37"/>
        <v>16.527619288317446</v>
      </c>
      <c r="AB91" s="119">
        <f t="shared" si="38"/>
        <v>75.182689376921957</v>
      </c>
      <c r="AC91" s="119">
        <f t="shared" si="33"/>
        <v>2166.9672521146181</v>
      </c>
      <c r="AD91" s="119">
        <f t="shared" si="34"/>
        <v>4427.5671817576849</v>
      </c>
      <c r="AE91" s="119">
        <f t="shared" si="35"/>
        <v>493.35748596728484</v>
      </c>
      <c r="AF91" s="138">
        <f t="shared" si="22"/>
        <v>0</v>
      </c>
      <c r="AH91" s="122" t="s">
        <v>2980</v>
      </c>
      <c r="AI91" s="122" t="s">
        <v>2356</v>
      </c>
    </row>
    <row r="92" spans="1:35" s="122" customFormat="1" ht="11.25" customHeight="1" x14ac:dyDescent="0.2">
      <c r="A92" s="96" t="s">
        <v>89</v>
      </c>
      <c r="B92" s="98">
        <v>612001412172</v>
      </c>
      <c r="C92" s="99" t="s">
        <v>2908</v>
      </c>
      <c r="D92" s="100" t="s">
        <v>87</v>
      </c>
      <c r="E92" s="100" t="s">
        <v>87</v>
      </c>
      <c r="F92" s="103" t="s">
        <v>88</v>
      </c>
      <c r="G92" s="100" t="s">
        <v>88</v>
      </c>
      <c r="H92" s="97">
        <v>0</v>
      </c>
      <c r="I92" s="97">
        <v>0</v>
      </c>
      <c r="J92" s="97">
        <v>0</v>
      </c>
      <c r="K92" s="97">
        <v>75368.3</v>
      </c>
      <c r="L92" s="119">
        <f t="shared" si="36"/>
        <v>75368.3</v>
      </c>
      <c r="M92" s="119">
        <f>IF(AND(D92="да",G92="нет",F92="нет"),K92/SUMIFS($K$22:$K$4031,$D$22:$D$4031,"да",$G$22:$G$4031,"нет",$F$22:$F$4031,"нет")*'Велич. кап. %'!$G$5,0)</f>
        <v>1207.5686252240819</v>
      </c>
      <c r="N92" s="120" t="s">
        <v>44</v>
      </c>
      <c r="O92" s="121">
        <f t="shared" si="20"/>
        <v>6.9131365995304077E-5</v>
      </c>
      <c r="P92" s="119">
        <f t="shared" si="21"/>
        <v>69.442291857867545</v>
      </c>
      <c r="Q92" s="119">
        <f t="shared" si="23"/>
        <v>41.665375114720526</v>
      </c>
      <c r="R92" s="119">
        <f t="shared" si="24"/>
        <v>69.442291857867545</v>
      </c>
      <c r="S92" s="119">
        <f t="shared" si="25"/>
        <v>27.776916743147016</v>
      </c>
      <c r="T92" s="119">
        <f t="shared" si="26"/>
        <v>83.330750229441051</v>
      </c>
      <c r="U92" s="119">
        <f t="shared" si="27"/>
        <v>140.18064334201202</v>
      </c>
      <c r="V92" s="119">
        <f t="shared" si="28"/>
        <v>80.972699071514754</v>
      </c>
      <c r="W92" s="119">
        <f t="shared" si="29"/>
        <v>13.983658642873696</v>
      </c>
      <c r="X92" s="119">
        <f t="shared" si="30"/>
        <v>41.917896810904899</v>
      </c>
      <c r="Y92" s="119">
        <f t="shared" si="31"/>
        <v>118.57869011610605</v>
      </c>
      <c r="Z92" s="119">
        <f t="shared" si="32"/>
        <v>119.58981500702059</v>
      </c>
      <c r="AA92" s="119">
        <f t="shared" si="37"/>
        <v>0.92239261125963323</v>
      </c>
      <c r="AB92" s="119">
        <f t="shared" si="38"/>
        <v>4.1958830226032342</v>
      </c>
      <c r="AC92" s="119">
        <f t="shared" si="33"/>
        <v>120.93663021418716</v>
      </c>
      <c r="AD92" s="119">
        <f t="shared" si="34"/>
        <v>247.09882186091201</v>
      </c>
      <c r="AE92" s="119">
        <f t="shared" si="35"/>
        <v>27.533868721644478</v>
      </c>
      <c r="AF92" s="138">
        <f t="shared" si="22"/>
        <v>0</v>
      </c>
      <c r="AH92" s="122" t="s">
        <v>2980</v>
      </c>
      <c r="AI92" s="122" t="s">
        <v>2356</v>
      </c>
    </row>
    <row r="93" spans="1:35" s="122" customFormat="1" ht="11.25" customHeight="1" x14ac:dyDescent="0.2">
      <c r="A93" s="96" t="s">
        <v>89</v>
      </c>
      <c r="B93" s="98">
        <v>612001412029</v>
      </c>
      <c r="C93" s="99" t="s">
        <v>2909</v>
      </c>
      <c r="D93" s="100" t="s">
        <v>87</v>
      </c>
      <c r="E93" s="100" t="s">
        <v>87</v>
      </c>
      <c r="F93" s="103" t="s">
        <v>88</v>
      </c>
      <c r="G93" s="100" t="s">
        <v>88</v>
      </c>
      <c r="H93" s="97">
        <v>0</v>
      </c>
      <c r="I93" s="97">
        <v>0</v>
      </c>
      <c r="J93" s="97">
        <v>298941.49</v>
      </c>
      <c r="K93" s="97">
        <v>339823.44</v>
      </c>
      <c r="L93" s="119">
        <f t="shared" si="36"/>
        <v>339823.44</v>
      </c>
      <c r="M93" s="119">
        <f>IF(AND(D93="да",G93="нет",F93="нет"),K93/SUMIFS($K$22:$K$4031,$D$22:$D$4031,"да",$G$22:$G$4031,"нет",$F$22:$F$4031,"нет")*'Велич. кап. %'!$G$5,0)</f>
        <v>5444.7310641173835</v>
      </c>
      <c r="N93" s="120" t="s">
        <v>44</v>
      </c>
      <c r="O93" s="121">
        <f t="shared" si="20"/>
        <v>3.1170211620035545E-4</v>
      </c>
      <c r="P93" s="119">
        <f t="shared" si="21"/>
        <v>313.10403048263703</v>
      </c>
      <c r="Q93" s="119">
        <f t="shared" si="23"/>
        <v>187.86241828958222</v>
      </c>
      <c r="R93" s="119">
        <f t="shared" si="24"/>
        <v>313.10403048263703</v>
      </c>
      <c r="S93" s="119">
        <f t="shared" si="25"/>
        <v>125.24161219305481</v>
      </c>
      <c r="T93" s="119">
        <f t="shared" si="26"/>
        <v>375.72483657916445</v>
      </c>
      <c r="U93" s="119">
        <f t="shared" si="27"/>
        <v>632.05178359994341</v>
      </c>
      <c r="V93" s="119">
        <f t="shared" si="28"/>
        <v>365.09276638277555</v>
      </c>
      <c r="W93" s="119">
        <f t="shared" si="29"/>
        <v>63.050048678384279</v>
      </c>
      <c r="X93" s="119">
        <f t="shared" si="30"/>
        <v>189.00099765878662</v>
      </c>
      <c r="Y93" s="119">
        <f t="shared" si="31"/>
        <v>534.65208033018064</v>
      </c>
      <c r="Z93" s="119">
        <f t="shared" si="32"/>
        <v>539.21107845937024</v>
      </c>
      <c r="AA93" s="119">
        <f t="shared" si="37"/>
        <v>4.1589186725563829</v>
      </c>
      <c r="AB93" s="119">
        <f t="shared" si="38"/>
        <v>18.918555978821711</v>
      </c>
      <c r="AC93" s="119">
        <f t="shared" si="33"/>
        <v>545.28364977574142</v>
      </c>
      <c r="AD93" s="119">
        <f t="shared" si="34"/>
        <v>1114.1285084673834</v>
      </c>
      <c r="AE93" s="119">
        <f t="shared" si="35"/>
        <v>124.14574808636559</v>
      </c>
      <c r="AF93" s="138">
        <f t="shared" si="22"/>
        <v>0</v>
      </c>
      <c r="AH93" s="122" t="s">
        <v>2980</v>
      </c>
      <c r="AI93" s="122" t="s">
        <v>2356</v>
      </c>
    </row>
    <row r="94" spans="1:35" s="122" customFormat="1" ht="11.25" customHeight="1" x14ac:dyDescent="0.2">
      <c r="A94" s="96" t="s">
        <v>89</v>
      </c>
      <c r="B94" s="98">
        <v>612001411784</v>
      </c>
      <c r="C94" s="99" t="s">
        <v>2910</v>
      </c>
      <c r="D94" s="100" t="s">
        <v>87</v>
      </c>
      <c r="E94" s="100" t="s">
        <v>87</v>
      </c>
      <c r="F94" s="103" t="s">
        <v>88</v>
      </c>
      <c r="G94" s="100" t="s">
        <v>88</v>
      </c>
      <c r="H94" s="97">
        <v>0</v>
      </c>
      <c r="I94" s="97">
        <v>0</v>
      </c>
      <c r="J94" s="97">
        <v>93880.320000000007</v>
      </c>
      <c r="K94" s="97">
        <v>766432.03</v>
      </c>
      <c r="L94" s="119">
        <f t="shared" si="36"/>
        <v>766432.03</v>
      </c>
      <c r="M94" s="119">
        <f>IF(AND(D94="да",G94="нет",F94="нет"),K94/SUMIFS($K$22:$K$4031,$D$22:$D$4031,"да",$G$22:$G$4031,"нет",$F$22:$F$4031,"нет")*'Велич. кап. %'!$G$5,0)</f>
        <v>12279.954208796034</v>
      </c>
      <c r="N94" s="120" t="s">
        <v>44</v>
      </c>
      <c r="O94" s="121">
        <f t="shared" si="20"/>
        <v>7.030076726747699E-4</v>
      </c>
      <c r="P94" s="119">
        <f t="shared" si="21"/>
        <v>706.16952639873637</v>
      </c>
      <c r="Q94" s="119">
        <f t="shared" si="23"/>
        <v>423.70171583924179</v>
      </c>
      <c r="R94" s="119">
        <f t="shared" si="24"/>
        <v>706.16952639873637</v>
      </c>
      <c r="S94" s="119">
        <f t="shared" si="25"/>
        <v>282.46781055949452</v>
      </c>
      <c r="T94" s="119">
        <f t="shared" si="26"/>
        <v>847.40343167848357</v>
      </c>
      <c r="U94" s="119">
        <f t="shared" si="27"/>
        <v>1425.518885835613</v>
      </c>
      <c r="V94" s="119">
        <f t="shared" si="28"/>
        <v>823.42404066378242</v>
      </c>
      <c r="W94" s="119">
        <f t="shared" si="29"/>
        <v>142.20201172753968</v>
      </c>
      <c r="X94" s="119">
        <f t="shared" si="30"/>
        <v>426.26964846112168</v>
      </c>
      <c r="Y94" s="119">
        <f t="shared" si="31"/>
        <v>1205.8452450224838</v>
      </c>
      <c r="Z94" s="119">
        <f t="shared" si="32"/>
        <v>1216.1275321740736</v>
      </c>
      <c r="AA94" s="119">
        <f t="shared" si="37"/>
        <v>9.3799547224061222</v>
      </c>
      <c r="AB94" s="119">
        <f t="shared" si="38"/>
        <v>42.66859067613747</v>
      </c>
      <c r="AC94" s="119">
        <f t="shared" si="33"/>
        <v>1229.8235066522502</v>
      </c>
      <c r="AD94" s="119">
        <f t="shared" si="34"/>
        <v>2512.7865647688368</v>
      </c>
      <c r="AE94" s="119">
        <f t="shared" si="35"/>
        <v>279.99621721709894</v>
      </c>
      <c r="AF94" s="138">
        <f t="shared" si="22"/>
        <v>0</v>
      </c>
      <c r="AH94" s="122" t="s">
        <v>2980</v>
      </c>
      <c r="AI94" s="122" t="s">
        <v>2356</v>
      </c>
    </row>
    <row r="95" spans="1:35" s="122" customFormat="1" ht="11.25" customHeight="1" x14ac:dyDescent="0.2">
      <c r="A95" s="96" t="s">
        <v>89</v>
      </c>
      <c r="B95" s="98">
        <v>612001412313</v>
      </c>
      <c r="C95" s="99" t="s">
        <v>2911</v>
      </c>
      <c r="D95" s="100" t="s">
        <v>87</v>
      </c>
      <c r="E95" s="100" t="s">
        <v>87</v>
      </c>
      <c r="F95" s="103" t="s">
        <v>88</v>
      </c>
      <c r="G95" s="100" t="s">
        <v>88</v>
      </c>
      <c r="H95" s="97">
        <v>0</v>
      </c>
      <c r="I95" s="97">
        <v>0</v>
      </c>
      <c r="J95" s="97">
        <v>166360.88</v>
      </c>
      <c r="K95" s="97">
        <v>775734.01</v>
      </c>
      <c r="L95" s="119">
        <f t="shared" si="36"/>
        <v>775734.01</v>
      </c>
      <c r="M95" s="119">
        <f>IF(AND(D95="да",G95="нет",F95="нет"),K95/SUMIFS($K$22:$K$4031,$D$22:$D$4031,"да",$G$22:$G$4031,"нет",$F$22:$F$4031,"нет")*'Велич. кап. %'!$G$5,0)</f>
        <v>12428.992719688038</v>
      </c>
      <c r="N95" s="120" t="s">
        <v>44</v>
      </c>
      <c r="O95" s="121">
        <f t="shared" ref="O95:O158" si="39">M95/$M$21</f>
        <v>7.1153988825958467E-4</v>
      </c>
      <c r="P95" s="119">
        <f t="shared" ref="P95:P158" si="40">O95*$P$21</f>
        <v>714.74011655422669</v>
      </c>
      <c r="Q95" s="119">
        <f t="shared" si="23"/>
        <v>428.844069932536</v>
      </c>
      <c r="R95" s="119">
        <f t="shared" si="24"/>
        <v>714.74011655422669</v>
      </c>
      <c r="S95" s="119">
        <f t="shared" si="25"/>
        <v>285.89604662169063</v>
      </c>
      <c r="T95" s="119">
        <f t="shared" si="26"/>
        <v>857.688139865072</v>
      </c>
      <c r="U95" s="119">
        <f t="shared" si="27"/>
        <v>1442.8200262455005</v>
      </c>
      <c r="V95" s="119">
        <f t="shared" si="28"/>
        <v>833.41771741261766</v>
      </c>
      <c r="W95" s="119">
        <f t="shared" si="29"/>
        <v>143.92787940695979</v>
      </c>
      <c r="X95" s="119">
        <f t="shared" si="30"/>
        <v>431.44316886395814</v>
      </c>
      <c r="Y95" s="119">
        <f t="shared" si="31"/>
        <v>1220.4802653677248</v>
      </c>
      <c r="Z95" s="119">
        <f t="shared" si="32"/>
        <v>1230.8873458808841</v>
      </c>
      <c r="AA95" s="119">
        <f t="shared" si="37"/>
        <v>9.4937967172777711</v>
      </c>
      <c r="AB95" s="119">
        <f t="shared" si="38"/>
        <v>43.186447917956578</v>
      </c>
      <c r="AC95" s="119">
        <f t="shared" si="33"/>
        <v>1244.749544728202</v>
      </c>
      <c r="AD95" s="119">
        <f t="shared" si="34"/>
        <v>2543.2835814054565</v>
      </c>
      <c r="AE95" s="119">
        <f t="shared" si="35"/>
        <v>283.39445621375086</v>
      </c>
      <c r="AF95" s="138">
        <f t="shared" si="22"/>
        <v>0</v>
      </c>
      <c r="AH95" s="122" t="s">
        <v>2980</v>
      </c>
      <c r="AI95" s="122" t="s">
        <v>2356</v>
      </c>
    </row>
    <row r="96" spans="1:35" s="122" customFormat="1" ht="11.25" customHeight="1" x14ac:dyDescent="0.2">
      <c r="A96" s="96" t="s">
        <v>89</v>
      </c>
      <c r="B96" s="98">
        <v>612001411849</v>
      </c>
      <c r="C96" s="99" t="s">
        <v>2912</v>
      </c>
      <c r="D96" s="100" t="s">
        <v>87</v>
      </c>
      <c r="E96" s="100" t="s">
        <v>87</v>
      </c>
      <c r="F96" s="103" t="s">
        <v>88</v>
      </c>
      <c r="G96" s="100" t="s">
        <v>88</v>
      </c>
      <c r="H96" s="97">
        <v>0</v>
      </c>
      <c r="I96" s="97">
        <v>0</v>
      </c>
      <c r="J96" s="97">
        <v>0</v>
      </c>
      <c r="K96" s="97">
        <v>62067.44</v>
      </c>
      <c r="L96" s="119">
        <f t="shared" si="36"/>
        <v>62067.44</v>
      </c>
      <c r="M96" s="119">
        <f>IF(AND(D96="да",G96="нет",F96="нет"),K96/SUMIFS($K$22:$K$4031,$D$22:$D$4031,"да",$G$22:$G$4031,"нет",$F$22:$F$4031,"нет")*'Велич. кап. %'!$G$5,0)</f>
        <v>994.45911864773632</v>
      </c>
      <c r="N96" s="120" t="s">
        <v>44</v>
      </c>
      <c r="O96" s="121">
        <f t="shared" si="39"/>
        <v>5.6931188722998601E-5</v>
      </c>
      <c r="P96" s="119">
        <f t="shared" si="40"/>
        <v>57.1872429569286</v>
      </c>
      <c r="Q96" s="119">
        <f t="shared" si="23"/>
        <v>34.312345774157158</v>
      </c>
      <c r="R96" s="119">
        <f t="shared" si="24"/>
        <v>57.1872429569286</v>
      </c>
      <c r="S96" s="119">
        <f t="shared" si="25"/>
        <v>22.874897182771438</v>
      </c>
      <c r="T96" s="119">
        <f t="shared" si="26"/>
        <v>68.624691548314317</v>
      </c>
      <c r="U96" s="119">
        <f t="shared" si="27"/>
        <v>115.44181930323133</v>
      </c>
      <c r="V96" s="119">
        <f t="shared" si="28"/>
        <v>66.682784954142477</v>
      </c>
      <c r="W96" s="119">
        <f t="shared" si="29"/>
        <v>11.515848092593895</v>
      </c>
      <c r="X96" s="119">
        <f t="shared" si="30"/>
        <v>34.520302902374482</v>
      </c>
      <c r="Y96" s="119">
        <f t="shared" si="31"/>
        <v>97.652139348505997</v>
      </c>
      <c r="Z96" s="119">
        <f t="shared" si="32"/>
        <v>98.484822764469271</v>
      </c>
      <c r="AA96" s="119">
        <f t="shared" si="37"/>
        <v>0.75961044704206682</v>
      </c>
      <c r="AB96" s="119">
        <f t="shared" si="38"/>
        <v>3.4554012463123733</v>
      </c>
      <c r="AC96" s="119">
        <f t="shared" si="33"/>
        <v>99.593954482471389</v>
      </c>
      <c r="AD96" s="119">
        <f t="shared" si="34"/>
        <v>203.49127285507092</v>
      </c>
      <c r="AE96" s="119">
        <f t="shared" si="35"/>
        <v>22.674741832422185</v>
      </c>
      <c r="AF96" s="138">
        <f t="shared" si="22"/>
        <v>0</v>
      </c>
      <c r="AH96" s="122" t="s">
        <v>2980</v>
      </c>
      <c r="AI96" s="122" t="s">
        <v>2356</v>
      </c>
    </row>
    <row r="97" spans="1:35" s="122" customFormat="1" ht="11.25" customHeight="1" x14ac:dyDescent="0.2">
      <c r="A97" s="96" t="s">
        <v>89</v>
      </c>
      <c r="B97" s="98">
        <v>612001412303</v>
      </c>
      <c r="C97" s="99" t="s">
        <v>2913</v>
      </c>
      <c r="D97" s="100" t="s">
        <v>87</v>
      </c>
      <c r="E97" s="100" t="s">
        <v>87</v>
      </c>
      <c r="F97" s="103" t="s">
        <v>88</v>
      </c>
      <c r="G97" s="100" t="s">
        <v>88</v>
      </c>
      <c r="H97" s="97">
        <v>0</v>
      </c>
      <c r="I97" s="97">
        <v>0</v>
      </c>
      <c r="J97" s="97">
        <v>84839.62</v>
      </c>
      <c r="K97" s="97">
        <v>234187.71</v>
      </c>
      <c r="L97" s="119">
        <f t="shared" si="36"/>
        <v>234187.71</v>
      </c>
      <c r="M97" s="119">
        <f>IF(AND(D97="да",G97="нет",F97="нет"),K97/SUMIFS($K$22:$K$4031,$D$22:$D$4031,"да",$G$22:$G$4031,"нет",$F$22:$F$4031,"нет")*'Велич. кап. %'!$G$5,0)</f>
        <v>3752.210558140172</v>
      </c>
      <c r="N97" s="120" t="s">
        <v>44</v>
      </c>
      <c r="O97" s="121">
        <f t="shared" si="39"/>
        <v>2.1480803323959977E-4</v>
      </c>
      <c r="P97" s="119">
        <f t="shared" si="40"/>
        <v>215.77415581014353</v>
      </c>
      <c r="Q97" s="119">
        <f t="shared" si="23"/>
        <v>129.4644934860861</v>
      </c>
      <c r="R97" s="119">
        <f t="shared" si="24"/>
        <v>215.77415581014353</v>
      </c>
      <c r="S97" s="119">
        <f t="shared" si="25"/>
        <v>86.309662324057399</v>
      </c>
      <c r="T97" s="119">
        <f t="shared" si="26"/>
        <v>258.9289869721722</v>
      </c>
      <c r="U97" s="119">
        <f t="shared" si="27"/>
        <v>435.57548532463295</v>
      </c>
      <c r="V97" s="119">
        <f t="shared" si="28"/>
        <v>251.60194628347941</v>
      </c>
      <c r="W97" s="119">
        <f t="shared" si="29"/>
        <v>43.450641649026153</v>
      </c>
      <c r="X97" s="119">
        <f t="shared" si="30"/>
        <v>130.24914005174745</v>
      </c>
      <c r="Y97" s="119">
        <f t="shared" si="31"/>
        <v>368.45294232575901</v>
      </c>
      <c r="Z97" s="119">
        <f t="shared" si="32"/>
        <v>371.59475423776013</v>
      </c>
      <c r="AA97" s="119">
        <f t="shared" si="37"/>
        <v>2.8660990542683549</v>
      </c>
      <c r="AB97" s="119">
        <f t="shared" si="38"/>
        <v>13.037633016683797</v>
      </c>
      <c r="AC97" s="119">
        <f t="shared" si="33"/>
        <v>375.77963792439652</v>
      </c>
      <c r="AD97" s="119">
        <f t="shared" si="34"/>
        <v>767.79637109109399</v>
      </c>
      <c r="AE97" s="119">
        <f t="shared" si="35"/>
        <v>85.554452778721895</v>
      </c>
      <c r="AF97" s="138">
        <f t="shared" si="22"/>
        <v>0</v>
      </c>
      <c r="AH97" s="122" t="s">
        <v>2980</v>
      </c>
      <c r="AI97" s="122" t="s">
        <v>2356</v>
      </c>
    </row>
    <row r="98" spans="1:35" s="122" customFormat="1" ht="11.25" customHeight="1" x14ac:dyDescent="0.2">
      <c r="A98" s="96" t="s">
        <v>89</v>
      </c>
      <c r="B98" s="98">
        <v>612001411886</v>
      </c>
      <c r="C98" s="99" t="s">
        <v>2914</v>
      </c>
      <c r="D98" s="100" t="s">
        <v>87</v>
      </c>
      <c r="E98" s="100" t="s">
        <v>87</v>
      </c>
      <c r="F98" s="103" t="s">
        <v>88</v>
      </c>
      <c r="G98" s="100" t="s">
        <v>88</v>
      </c>
      <c r="H98" s="97">
        <v>0</v>
      </c>
      <c r="I98" s="97">
        <v>0</v>
      </c>
      <c r="J98" s="97">
        <v>0</v>
      </c>
      <c r="K98" s="97">
        <v>830865.11</v>
      </c>
      <c r="L98" s="119">
        <f t="shared" si="36"/>
        <v>830865.11</v>
      </c>
      <c r="M98" s="119">
        <f>IF(AND(D98="да",G98="нет",F98="нет"),K98/SUMIFS($K$22:$K$4031,$D$22:$D$4031,"да",$G$22:$G$4031,"нет",$F$22:$F$4031,"нет")*'Велич. кап. %'!$G$5,0)</f>
        <v>13312.316167796744</v>
      </c>
      <c r="N98" s="120" t="s">
        <v>44</v>
      </c>
      <c r="O98" s="121">
        <f t="shared" si="39"/>
        <v>7.6210873818486767E-4</v>
      </c>
      <c r="P98" s="119">
        <f t="shared" si="40"/>
        <v>765.53640540040305</v>
      </c>
      <c r="Q98" s="119">
        <f t="shared" si="23"/>
        <v>459.32184324024183</v>
      </c>
      <c r="R98" s="119">
        <f t="shared" si="24"/>
        <v>765.53640540040305</v>
      </c>
      <c r="S98" s="119">
        <f t="shared" si="25"/>
        <v>306.21456216016122</v>
      </c>
      <c r="T98" s="119">
        <f t="shared" si="26"/>
        <v>918.64368648048367</v>
      </c>
      <c r="U98" s="119">
        <f t="shared" si="27"/>
        <v>1545.3606576004972</v>
      </c>
      <c r="V98" s="119">
        <f t="shared" si="28"/>
        <v>892.64837499387647</v>
      </c>
      <c r="W98" s="119">
        <f t="shared" si="29"/>
        <v>154.15677514968098</v>
      </c>
      <c r="X98" s="119">
        <f t="shared" si="30"/>
        <v>462.10565907365742</v>
      </c>
      <c r="Y98" s="119">
        <f t="shared" si="31"/>
        <v>1307.2193005145975</v>
      </c>
      <c r="Z98" s="119">
        <f t="shared" si="32"/>
        <v>1318.3660079992223</v>
      </c>
      <c r="AA98" s="119">
        <f t="shared" si="37"/>
        <v>10.168516981508434</v>
      </c>
      <c r="AB98" s="119">
        <f t="shared" si="38"/>
        <v>46.255691174172263</v>
      </c>
      <c r="AC98" s="119">
        <f t="shared" si="33"/>
        <v>1333.2133876701466</v>
      </c>
      <c r="AD98" s="119">
        <f t="shared" si="34"/>
        <v>2724.0337092164341</v>
      </c>
      <c r="AE98" s="119">
        <f t="shared" si="35"/>
        <v>303.5351847412598</v>
      </c>
      <c r="AF98" s="138">
        <f t="shared" si="22"/>
        <v>0</v>
      </c>
      <c r="AH98" s="122" t="s">
        <v>2980</v>
      </c>
      <c r="AI98" s="122" t="s">
        <v>2356</v>
      </c>
    </row>
    <row r="99" spans="1:35" s="122" customFormat="1" ht="11.25" customHeight="1" x14ac:dyDescent="0.2">
      <c r="A99" s="96" t="s">
        <v>89</v>
      </c>
      <c r="B99" s="98">
        <v>612001412044</v>
      </c>
      <c r="C99" s="99" t="s">
        <v>2915</v>
      </c>
      <c r="D99" s="100" t="s">
        <v>87</v>
      </c>
      <c r="E99" s="100" t="s">
        <v>87</v>
      </c>
      <c r="F99" s="103" t="s">
        <v>88</v>
      </c>
      <c r="G99" s="100" t="s">
        <v>88</v>
      </c>
      <c r="H99" s="97">
        <v>0</v>
      </c>
      <c r="I99" s="97">
        <v>0</v>
      </c>
      <c r="J99" s="97">
        <v>0</v>
      </c>
      <c r="K99" s="97">
        <v>50960.55</v>
      </c>
      <c r="L99" s="119">
        <f t="shared" si="36"/>
        <v>50960.55</v>
      </c>
      <c r="M99" s="119">
        <f>IF(AND(D99="да",G99="нет",F99="нет"),K99/SUMIFS($K$22:$K$4031,$D$22:$D$4031,"да",$G$22:$G$4031,"нет",$F$22:$F$4031,"нет")*'Велич. кап. %'!$G$5,0)</f>
        <v>816.50191531669259</v>
      </c>
      <c r="N99" s="120" t="s">
        <v>44</v>
      </c>
      <c r="O99" s="121">
        <f t="shared" si="39"/>
        <v>4.6743424402195519E-5</v>
      </c>
      <c r="P99" s="119">
        <f t="shared" si="40"/>
        <v>46.953658054347137</v>
      </c>
      <c r="Q99" s="119">
        <f t="shared" si="23"/>
        <v>28.17219483260828</v>
      </c>
      <c r="R99" s="119">
        <f t="shared" si="24"/>
        <v>46.953658054347137</v>
      </c>
      <c r="S99" s="119">
        <f t="shared" si="25"/>
        <v>18.781463221738854</v>
      </c>
      <c r="T99" s="119">
        <f t="shared" si="26"/>
        <v>56.344389665216561</v>
      </c>
      <c r="U99" s="119">
        <f t="shared" si="27"/>
        <v>94.783651536027349</v>
      </c>
      <c r="V99" s="119">
        <f t="shared" si="28"/>
        <v>54.749984803543136</v>
      </c>
      <c r="W99" s="119">
        <f t="shared" si="29"/>
        <v>9.4551016203509572</v>
      </c>
      <c r="X99" s="119">
        <f t="shared" si="30"/>
        <v>28.342938295370324</v>
      </c>
      <c r="Y99" s="119">
        <f t="shared" si="31"/>
        <v>80.177412341744841</v>
      </c>
      <c r="Z99" s="119">
        <f t="shared" si="32"/>
        <v>80.861088112058013</v>
      </c>
      <c r="AA99" s="119">
        <f t="shared" si="37"/>
        <v>0.62367911689300537</v>
      </c>
      <c r="AB99" s="119">
        <f t="shared" si="38"/>
        <v>2.8370615572796947</v>
      </c>
      <c r="AC99" s="119">
        <f t="shared" si="33"/>
        <v>81.771742109900245</v>
      </c>
      <c r="AD99" s="119">
        <f t="shared" si="34"/>
        <v>167.07676657671854</v>
      </c>
      <c r="AE99" s="119">
        <f t="shared" si="35"/>
        <v>18.617125418548639</v>
      </c>
      <c r="AF99" s="138">
        <f t="shared" si="22"/>
        <v>0</v>
      </c>
      <c r="AH99" s="122" t="s">
        <v>2980</v>
      </c>
      <c r="AI99" s="122" t="s">
        <v>2356</v>
      </c>
    </row>
    <row r="100" spans="1:35" s="122" customFormat="1" ht="11.25" customHeight="1" x14ac:dyDescent="0.2">
      <c r="A100" s="96" t="s">
        <v>89</v>
      </c>
      <c r="B100" s="98">
        <v>612001412417</v>
      </c>
      <c r="C100" s="99" t="s">
        <v>2916</v>
      </c>
      <c r="D100" s="100" t="s">
        <v>87</v>
      </c>
      <c r="E100" s="100" t="s">
        <v>87</v>
      </c>
      <c r="F100" s="103" t="s">
        <v>88</v>
      </c>
      <c r="G100" s="100" t="s">
        <v>88</v>
      </c>
      <c r="H100" s="97">
        <v>0</v>
      </c>
      <c r="I100" s="97">
        <v>0</v>
      </c>
      <c r="J100" s="97">
        <v>0</v>
      </c>
      <c r="K100" s="97">
        <v>55371.89</v>
      </c>
      <c r="L100" s="119">
        <f t="shared" si="36"/>
        <v>55371.89</v>
      </c>
      <c r="M100" s="119">
        <f>IF(AND(D100="да",G100="нет",F100="нет"),K100/SUMIFS($K$22:$K$4031,$D$22:$D$4031,"да",$G$22:$G$4031,"нет",$F$22:$F$4031,"нет")*'Велич. кап. %'!$G$5,0)</f>
        <v>887.18144210973412</v>
      </c>
      <c r="N100" s="120" t="s">
        <v>44</v>
      </c>
      <c r="O100" s="121">
        <f t="shared" si="39"/>
        <v>5.0789713890876092E-5</v>
      </c>
      <c r="P100" s="119">
        <f t="shared" si="40"/>
        <v>51.018146171556687</v>
      </c>
      <c r="Q100" s="119">
        <f t="shared" si="23"/>
        <v>30.610887702934011</v>
      </c>
      <c r="R100" s="119">
        <f t="shared" si="24"/>
        <v>51.018146171556687</v>
      </c>
      <c r="S100" s="119">
        <f t="shared" si="25"/>
        <v>20.407258468622672</v>
      </c>
      <c r="T100" s="119">
        <f t="shared" si="26"/>
        <v>61.221775405868023</v>
      </c>
      <c r="U100" s="119">
        <f t="shared" si="27"/>
        <v>102.98848671474771</v>
      </c>
      <c r="V100" s="119">
        <f t="shared" si="28"/>
        <v>59.489352764902691</v>
      </c>
      <c r="W100" s="119">
        <f t="shared" si="29"/>
        <v>10.273571357862011</v>
      </c>
      <c r="X100" s="119">
        <f t="shared" si="30"/>
        <v>30.796411372483867</v>
      </c>
      <c r="Y100" s="119">
        <f t="shared" si="31"/>
        <v>87.117875624806572</v>
      </c>
      <c r="Z100" s="119">
        <f t="shared" si="32"/>
        <v>87.860732983085612</v>
      </c>
      <c r="AA100" s="119">
        <f t="shared" si="37"/>
        <v>0.67766716520713821</v>
      </c>
      <c r="AB100" s="119">
        <f t="shared" si="38"/>
        <v>3.082648450083838</v>
      </c>
      <c r="AC100" s="119">
        <f t="shared" si="33"/>
        <v>88.850216671871948</v>
      </c>
      <c r="AD100" s="119">
        <f t="shared" si="34"/>
        <v>181.53957012712254</v>
      </c>
      <c r="AE100" s="119">
        <f t="shared" si="35"/>
        <v>20.228694957022224</v>
      </c>
      <c r="AF100" s="138">
        <f t="shared" si="22"/>
        <v>0</v>
      </c>
      <c r="AH100" s="122" t="s">
        <v>2980</v>
      </c>
      <c r="AI100" s="122" t="s">
        <v>2356</v>
      </c>
    </row>
    <row r="101" spans="1:35" s="122" customFormat="1" ht="11.25" customHeight="1" x14ac:dyDescent="0.2">
      <c r="A101" s="96" t="s">
        <v>89</v>
      </c>
      <c r="B101" s="98">
        <v>612001412254</v>
      </c>
      <c r="C101" s="99" t="s">
        <v>2917</v>
      </c>
      <c r="D101" s="100" t="s">
        <v>87</v>
      </c>
      <c r="E101" s="100" t="s">
        <v>87</v>
      </c>
      <c r="F101" s="103" t="s">
        <v>88</v>
      </c>
      <c r="G101" s="100" t="s">
        <v>88</v>
      </c>
      <c r="H101" s="97">
        <v>0</v>
      </c>
      <c r="I101" s="97">
        <v>0</v>
      </c>
      <c r="J101" s="97">
        <v>0</v>
      </c>
      <c r="K101" s="97">
        <v>37633.83</v>
      </c>
      <c r="L101" s="119">
        <f t="shared" si="36"/>
        <v>37633.83</v>
      </c>
      <c r="M101" s="119">
        <f>IF(AND(D101="да",G101="нет",F101="нет"),K101/SUMIFS($K$22:$K$4031,$D$22:$D$4031,"да",$G$22:$G$4031,"нет",$F$22:$F$4031,"нет")*'Велич. кап. %'!$G$5,0)</f>
        <v>602.9780737394475</v>
      </c>
      <c r="N101" s="120" t="s">
        <v>44</v>
      </c>
      <c r="O101" s="121">
        <f t="shared" si="39"/>
        <v>3.4519527115976525E-5</v>
      </c>
      <c r="P101" s="119">
        <f t="shared" si="40"/>
        <v>34.674782456143632</v>
      </c>
      <c r="Q101" s="119">
        <f t="shared" si="23"/>
        <v>20.804869473686182</v>
      </c>
      <c r="R101" s="119">
        <f t="shared" si="24"/>
        <v>34.674782456143632</v>
      </c>
      <c r="S101" s="119">
        <f t="shared" si="25"/>
        <v>13.869912982457453</v>
      </c>
      <c r="T101" s="119">
        <f t="shared" si="26"/>
        <v>41.609738947372364</v>
      </c>
      <c r="U101" s="119">
        <f t="shared" si="27"/>
        <v>69.996729405120064</v>
      </c>
      <c r="V101" s="119">
        <f t="shared" si="28"/>
        <v>40.432287732356215</v>
      </c>
      <c r="W101" s="119">
        <f t="shared" si="29"/>
        <v>6.9824930659698996</v>
      </c>
      <c r="X101" s="119">
        <f t="shared" si="30"/>
        <v>20.930961724480138</v>
      </c>
      <c r="Y101" s="119">
        <f t="shared" si="31"/>
        <v>59.210175437846068</v>
      </c>
      <c r="Z101" s="119">
        <f t="shared" si="32"/>
        <v>59.715062801013957</v>
      </c>
      <c r="AA101" s="119">
        <f t="shared" si="37"/>
        <v>0.46058046586431045</v>
      </c>
      <c r="AB101" s="119">
        <f t="shared" si="38"/>
        <v>2.0951401102656715</v>
      </c>
      <c r="AC101" s="119">
        <f t="shared" si="33"/>
        <v>60.387571197089251</v>
      </c>
      <c r="AD101" s="119">
        <f t="shared" si="34"/>
        <v>123.38443423977776</v>
      </c>
      <c r="AE101" s="119">
        <f t="shared" si="35"/>
        <v>13.74855124386095</v>
      </c>
      <c r="AF101" s="138">
        <f t="shared" si="22"/>
        <v>0</v>
      </c>
      <c r="AH101" s="122" t="s">
        <v>2980</v>
      </c>
      <c r="AI101" s="122" t="s">
        <v>2356</v>
      </c>
    </row>
    <row r="102" spans="1:35" s="122" customFormat="1" ht="11.25" customHeight="1" x14ac:dyDescent="0.2">
      <c r="A102" s="96" t="s">
        <v>89</v>
      </c>
      <c r="B102" s="98">
        <v>612001412257</v>
      </c>
      <c r="C102" s="99" t="s">
        <v>2918</v>
      </c>
      <c r="D102" s="100" t="s">
        <v>87</v>
      </c>
      <c r="E102" s="100" t="s">
        <v>87</v>
      </c>
      <c r="F102" s="103" t="s">
        <v>88</v>
      </c>
      <c r="G102" s="100" t="s">
        <v>88</v>
      </c>
      <c r="H102" s="97">
        <v>0</v>
      </c>
      <c r="I102" s="97">
        <v>0</v>
      </c>
      <c r="J102" s="97">
        <v>0</v>
      </c>
      <c r="K102" s="97">
        <v>37609.410000000003</v>
      </c>
      <c r="L102" s="119">
        <f t="shared" si="36"/>
        <v>37609.410000000003</v>
      </c>
      <c r="M102" s="119">
        <f>IF(AND(D102="да",G102="нет",F102="нет"),K102/SUMIFS($K$22:$K$4031,$D$22:$D$4031,"да",$G$22:$G$4031,"нет",$F$22:$F$4031,"нет")*'Велич. кап. %'!$G$5,0)</f>
        <v>602.58681075715958</v>
      </c>
      <c r="N102" s="120" t="s">
        <v>44</v>
      </c>
      <c r="O102" s="121">
        <f t="shared" si="39"/>
        <v>3.4497127938104594E-5</v>
      </c>
      <c r="P102" s="119">
        <f t="shared" si="40"/>
        <v>34.652282535524904</v>
      </c>
      <c r="Q102" s="119">
        <f t="shared" si="23"/>
        <v>20.791369521314941</v>
      </c>
      <c r="R102" s="119">
        <f t="shared" si="24"/>
        <v>34.652282535524904</v>
      </c>
      <c r="S102" s="119">
        <f t="shared" si="25"/>
        <v>13.860913014209959</v>
      </c>
      <c r="T102" s="119">
        <f t="shared" si="26"/>
        <v>41.582739042629882</v>
      </c>
      <c r="U102" s="119">
        <f t="shared" si="27"/>
        <v>69.951309629028373</v>
      </c>
      <c r="V102" s="119">
        <f t="shared" si="28"/>
        <v>40.406051857176251</v>
      </c>
      <c r="W102" s="119">
        <f t="shared" si="29"/>
        <v>6.9779622361109421</v>
      </c>
      <c r="X102" s="119">
        <f t="shared" si="30"/>
        <v>20.917379952831819</v>
      </c>
      <c r="Y102" s="119">
        <f t="shared" si="31"/>
        <v>59.171754886863297</v>
      </c>
      <c r="Z102" s="119">
        <f t="shared" si="32"/>
        <v>59.67631463656722</v>
      </c>
      <c r="AA102" s="119">
        <f t="shared" si="37"/>
        <v>0.46028160244869731</v>
      </c>
      <c r="AB102" s="119">
        <f t="shared" si="38"/>
        <v>2.0937806068217575</v>
      </c>
      <c r="AC102" s="119">
        <f t="shared" si="33"/>
        <v>60.34838665252834</v>
      </c>
      <c r="AD102" s="119">
        <f t="shared" si="34"/>
        <v>123.30437202224277</v>
      </c>
      <c r="AE102" s="119">
        <f t="shared" si="35"/>
        <v>13.739630025335623</v>
      </c>
      <c r="AF102" s="138">
        <f t="shared" si="22"/>
        <v>0</v>
      </c>
      <c r="AH102" s="122" t="s">
        <v>2980</v>
      </c>
      <c r="AI102" s="122" t="s">
        <v>2356</v>
      </c>
    </row>
    <row r="103" spans="1:35" s="122" customFormat="1" ht="11.25" customHeight="1" x14ac:dyDescent="0.2">
      <c r="A103" s="96" t="s">
        <v>89</v>
      </c>
      <c r="B103" s="98">
        <v>612001412255</v>
      </c>
      <c r="C103" s="99" t="s">
        <v>2919</v>
      </c>
      <c r="D103" s="100" t="s">
        <v>87</v>
      </c>
      <c r="E103" s="100" t="s">
        <v>87</v>
      </c>
      <c r="F103" s="103" t="s">
        <v>88</v>
      </c>
      <c r="G103" s="100" t="s">
        <v>88</v>
      </c>
      <c r="H103" s="97">
        <v>0</v>
      </c>
      <c r="I103" s="97">
        <v>0</v>
      </c>
      <c r="J103" s="97">
        <v>0</v>
      </c>
      <c r="K103" s="97">
        <v>35829.5</v>
      </c>
      <c r="L103" s="119">
        <f t="shared" si="36"/>
        <v>35829.5</v>
      </c>
      <c r="M103" s="119">
        <f>IF(AND(D103="да",G103="нет",F103="нет"),K103/SUMIFS($K$22:$K$4031,$D$22:$D$4031,"да",$G$22:$G$4031,"нет",$F$22:$F$4031,"нет")*'Велич. кап. %'!$G$5,0)</f>
        <v>574.06867419679406</v>
      </c>
      <c r="N103" s="120" t="s">
        <v>44</v>
      </c>
      <c r="O103" s="121">
        <f t="shared" si="39"/>
        <v>3.2864510383393903E-5</v>
      </c>
      <c r="P103" s="119">
        <f t="shared" si="40"/>
        <v>33.012322105201584</v>
      </c>
      <c r="Q103" s="119">
        <f t="shared" si="23"/>
        <v>19.807393263120947</v>
      </c>
      <c r="R103" s="119">
        <f t="shared" si="24"/>
        <v>33.012322105201584</v>
      </c>
      <c r="S103" s="119">
        <f t="shared" si="25"/>
        <v>13.204928842080632</v>
      </c>
      <c r="T103" s="119">
        <f t="shared" si="26"/>
        <v>39.614786526241893</v>
      </c>
      <c r="U103" s="119">
        <f t="shared" si="27"/>
        <v>66.640780813984378</v>
      </c>
      <c r="V103" s="119">
        <f t="shared" si="28"/>
        <v>38.493787459486775</v>
      </c>
      <c r="W103" s="119">
        <f t="shared" si="29"/>
        <v>6.6477218849946587</v>
      </c>
      <c r="X103" s="119">
        <f t="shared" si="30"/>
        <v>19.92744010129347</v>
      </c>
      <c r="Y103" s="119">
        <f t="shared" si="31"/>
        <v>56.371381303744684</v>
      </c>
      <c r="Z103" s="119">
        <f t="shared" si="32"/>
        <v>56.852062163987284</v>
      </c>
      <c r="AA103" s="119">
        <f t="shared" si="37"/>
        <v>0.43849822889898032</v>
      </c>
      <c r="AB103" s="119">
        <f t="shared" si="38"/>
        <v>1.9946899526506838</v>
      </c>
      <c r="AC103" s="119">
        <f t="shared" si="33"/>
        <v>57.492327573518544</v>
      </c>
      <c r="AD103" s="119">
        <f t="shared" si="34"/>
        <v>117.46884615767563</v>
      </c>
      <c r="AE103" s="119">
        <f t="shared" si="35"/>
        <v>13.089385714712426</v>
      </c>
      <c r="AF103" s="138">
        <f t="shared" si="22"/>
        <v>0</v>
      </c>
      <c r="AH103" s="122" t="s">
        <v>2980</v>
      </c>
      <c r="AI103" s="122" t="s">
        <v>2356</v>
      </c>
    </row>
    <row r="104" spans="1:35" s="122" customFormat="1" ht="11.25" customHeight="1" x14ac:dyDescent="0.2">
      <c r="A104" s="96" t="s">
        <v>89</v>
      </c>
      <c r="B104" s="98">
        <v>612001412192</v>
      </c>
      <c r="C104" s="99" t="s">
        <v>2920</v>
      </c>
      <c r="D104" s="100" t="s">
        <v>87</v>
      </c>
      <c r="E104" s="100" t="s">
        <v>87</v>
      </c>
      <c r="F104" s="103" t="s">
        <v>88</v>
      </c>
      <c r="G104" s="100" t="s">
        <v>88</v>
      </c>
      <c r="H104" s="97">
        <v>0</v>
      </c>
      <c r="I104" s="97">
        <v>0</v>
      </c>
      <c r="J104" s="97">
        <v>0</v>
      </c>
      <c r="K104" s="97">
        <v>37547.629999999997</v>
      </c>
      <c r="L104" s="119">
        <f t="shared" si="36"/>
        <v>37547.629999999997</v>
      </c>
      <c r="M104" s="119">
        <f>IF(AND(D104="да",G104="нет",F104="нет"),K104/SUMIFS($K$22:$K$4031,$D$22:$D$4031,"да",$G$22:$G$4031,"нет",$F$22:$F$4031,"нет")*'Велич. кап. %'!$G$5,0)</f>
        <v>601.59695706978243</v>
      </c>
      <c r="N104" s="120" t="s">
        <v>44</v>
      </c>
      <c r="O104" s="121">
        <f t="shared" si="39"/>
        <v>3.4440460402931453E-5</v>
      </c>
      <c r="P104" s="119">
        <f t="shared" si="40"/>
        <v>34.595360131928445</v>
      </c>
      <c r="Q104" s="119">
        <f t="shared" si="23"/>
        <v>20.757216079157065</v>
      </c>
      <c r="R104" s="119">
        <f t="shared" si="24"/>
        <v>34.595360131928445</v>
      </c>
      <c r="S104" s="119">
        <f t="shared" si="25"/>
        <v>13.838144052771376</v>
      </c>
      <c r="T104" s="119">
        <f t="shared" si="26"/>
        <v>41.514432158314129</v>
      </c>
      <c r="U104" s="119">
        <f t="shared" si="27"/>
        <v>69.836402431364775</v>
      </c>
      <c r="V104" s="119">
        <f t="shared" si="28"/>
        <v>40.339677886307356</v>
      </c>
      <c r="W104" s="119">
        <f t="shared" si="29"/>
        <v>6.9664997189657134</v>
      </c>
      <c r="X104" s="119">
        <f t="shared" si="30"/>
        <v>20.883019516614233</v>
      </c>
      <c r="Y104" s="119">
        <f t="shared" si="31"/>
        <v>59.074554983517025</v>
      </c>
      <c r="Z104" s="119">
        <f t="shared" si="32"/>
        <v>59.578285906038154</v>
      </c>
      <c r="AA104" s="119">
        <f t="shared" si="37"/>
        <v>0.45952550982721563</v>
      </c>
      <c r="AB104" s="119">
        <f t="shared" si="38"/>
        <v>2.0903412078551304</v>
      </c>
      <c r="AC104" s="119">
        <f t="shared" si="33"/>
        <v>60.249253926771857</v>
      </c>
      <c r="AD104" s="119">
        <f t="shared" si="34"/>
        <v>123.10182313611203</v>
      </c>
      <c r="AE104" s="119">
        <f t="shared" si="35"/>
        <v>13.717060292309627</v>
      </c>
      <c r="AF104" s="138">
        <f t="shared" si="22"/>
        <v>0</v>
      </c>
      <c r="AH104" s="122" t="s">
        <v>2980</v>
      </c>
      <c r="AI104" s="122" t="s">
        <v>2356</v>
      </c>
    </row>
    <row r="105" spans="1:35" s="122" customFormat="1" ht="11.25" customHeight="1" x14ac:dyDescent="0.2">
      <c r="A105" s="96" t="s">
        <v>89</v>
      </c>
      <c r="B105" s="98">
        <v>612001412256</v>
      </c>
      <c r="C105" s="99" t="s">
        <v>2921</v>
      </c>
      <c r="D105" s="100" t="s">
        <v>87</v>
      </c>
      <c r="E105" s="100" t="s">
        <v>87</v>
      </c>
      <c r="F105" s="103" t="s">
        <v>88</v>
      </c>
      <c r="G105" s="100" t="s">
        <v>88</v>
      </c>
      <c r="H105" s="97">
        <v>0</v>
      </c>
      <c r="I105" s="97">
        <v>0</v>
      </c>
      <c r="J105" s="97">
        <v>0</v>
      </c>
      <c r="K105" s="97">
        <v>35582.39</v>
      </c>
      <c r="L105" s="119">
        <f t="shared" si="36"/>
        <v>35582.39</v>
      </c>
      <c r="M105" s="119">
        <f>IF(AND(D105="да",G105="нет",F105="нет"),K105/SUMIFS($K$22:$K$4031,$D$22:$D$4031,"да",$G$22:$G$4031,"нет",$F$22:$F$4031,"нет")*'Велич. кап. %'!$G$5,0)</f>
        <v>570.10941966963719</v>
      </c>
      <c r="N105" s="120" t="s">
        <v>44</v>
      </c>
      <c r="O105" s="121">
        <f t="shared" si="39"/>
        <v>3.2637849415173851E-5</v>
      </c>
      <c r="P105" s="119">
        <f t="shared" si="40"/>
        <v>32.784641704542452</v>
      </c>
      <c r="Q105" s="119">
        <f t="shared" si="23"/>
        <v>19.670785022725472</v>
      </c>
      <c r="R105" s="119">
        <f t="shared" si="24"/>
        <v>32.784641704542452</v>
      </c>
      <c r="S105" s="119">
        <f t="shared" si="25"/>
        <v>13.11385668181698</v>
      </c>
      <c r="T105" s="119">
        <f t="shared" si="26"/>
        <v>39.341570045450943</v>
      </c>
      <c r="U105" s="119">
        <f t="shared" si="27"/>
        <v>66.18117062274689</v>
      </c>
      <c r="V105" s="119">
        <f t="shared" si="28"/>
        <v>38.228302319612823</v>
      </c>
      <c r="W105" s="119">
        <f t="shared" si="29"/>
        <v>6.6018736717904272</v>
      </c>
      <c r="X105" s="119">
        <f t="shared" si="30"/>
        <v>19.790003918164189</v>
      </c>
      <c r="Y105" s="119">
        <f t="shared" si="31"/>
        <v>55.982597423590953</v>
      </c>
      <c r="Z105" s="119">
        <f t="shared" si="32"/>
        <v>56.459963109260244</v>
      </c>
      <c r="AA105" s="119">
        <f t="shared" si="37"/>
        <v>0.43547398079774458</v>
      </c>
      <c r="AB105" s="119">
        <f t="shared" si="38"/>
        <v>1.9809329135013933</v>
      </c>
      <c r="AC105" s="119">
        <f t="shared" si="33"/>
        <v>57.095812716579658</v>
      </c>
      <c r="AD105" s="119">
        <f t="shared" si="34"/>
        <v>116.65868339866356</v>
      </c>
      <c r="AE105" s="119">
        <f t="shared" si="35"/>
        <v>12.999110435851081</v>
      </c>
      <c r="AF105" s="138">
        <f t="shared" si="22"/>
        <v>0</v>
      </c>
      <c r="AH105" s="122" t="s">
        <v>2980</v>
      </c>
      <c r="AI105" s="122" t="s">
        <v>2356</v>
      </c>
    </row>
    <row r="106" spans="1:35" s="122" customFormat="1" ht="11.25" customHeight="1" x14ac:dyDescent="0.2">
      <c r="A106" s="96" t="s">
        <v>89</v>
      </c>
      <c r="B106" s="98">
        <v>612001412193</v>
      </c>
      <c r="C106" s="99" t="s">
        <v>2922</v>
      </c>
      <c r="D106" s="100" t="s">
        <v>87</v>
      </c>
      <c r="E106" s="100" t="s">
        <v>87</v>
      </c>
      <c r="F106" s="103" t="s">
        <v>88</v>
      </c>
      <c r="G106" s="100" t="s">
        <v>88</v>
      </c>
      <c r="H106" s="97">
        <v>0</v>
      </c>
      <c r="I106" s="97">
        <v>0</v>
      </c>
      <c r="J106" s="97">
        <v>0</v>
      </c>
      <c r="K106" s="97">
        <v>35261.730000000003</v>
      </c>
      <c r="L106" s="119">
        <f t="shared" si="36"/>
        <v>35261.730000000003</v>
      </c>
      <c r="M106" s="119">
        <f>IF(AND(D106="да",G106="нет",F106="нет"),K106/SUMIFS($K$22:$K$4031,$D$22:$D$4031,"да",$G$22:$G$4031,"нет",$F$22:$F$4031,"нет")*'Велич. кап. %'!$G$5,0)</f>
        <v>564.97172974742386</v>
      </c>
      <c r="N106" s="120" t="s">
        <v>44</v>
      </c>
      <c r="O106" s="121">
        <f t="shared" si="39"/>
        <v>3.234372491163518E-5</v>
      </c>
      <c r="P106" s="119">
        <f t="shared" si="40"/>
        <v>32.489194343952612</v>
      </c>
      <c r="Q106" s="119">
        <f t="shared" si="23"/>
        <v>19.493516606371568</v>
      </c>
      <c r="R106" s="119">
        <f t="shared" si="24"/>
        <v>32.489194343952612</v>
      </c>
      <c r="S106" s="119">
        <f t="shared" si="25"/>
        <v>12.995677737581044</v>
      </c>
      <c r="T106" s="119">
        <f t="shared" si="26"/>
        <v>38.987033212743135</v>
      </c>
      <c r="U106" s="119">
        <f t="shared" si="27"/>
        <v>65.584761720143959</v>
      </c>
      <c r="V106" s="119">
        <f t="shared" si="28"/>
        <v>37.883797989751713</v>
      </c>
      <c r="W106" s="119">
        <f t="shared" si="29"/>
        <v>6.5423791630855241</v>
      </c>
      <c r="X106" s="119">
        <f t="shared" si="30"/>
        <v>19.61166112959944</v>
      </c>
      <c r="Y106" s="119">
        <f t="shared" si="31"/>
        <v>55.478095626779435</v>
      </c>
      <c r="Z106" s="119">
        <f t="shared" si="32"/>
        <v>55.951159406905937</v>
      </c>
      <c r="AA106" s="119">
        <f t="shared" si="37"/>
        <v>0.43154959329362808</v>
      </c>
      <c r="AB106" s="119">
        <f t="shared" si="38"/>
        <v>1.9630812192210672</v>
      </c>
      <c r="AC106" s="119">
        <f t="shared" si="33"/>
        <v>56.581278889433761</v>
      </c>
      <c r="AD106" s="119">
        <f t="shared" si="34"/>
        <v>115.60738320723138</v>
      </c>
      <c r="AE106" s="119">
        <f t="shared" si="35"/>
        <v>12.88196555737721</v>
      </c>
      <c r="AF106" s="138">
        <f t="shared" si="22"/>
        <v>0</v>
      </c>
      <c r="AH106" s="122" t="s">
        <v>2980</v>
      </c>
      <c r="AI106" s="122" t="s">
        <v>2356</v>
      </c>
    </row>
    <row r="107" spans="1:35" s="122" customFormat="1" ht="11.25" customHeight="1" x14ac:dyDescent="0.2">
      <c r="A107" s="96" t="s">
        <v>89</v>
      </c>
      <c r="B107" s="98">
        <v>612001412194</v>
      </c>
      <c r="C107" s="99" t="s">
        <v>2923</v>
      </c>
      <c r="D107" s="100" t="s">
        <v>87</v>
      </c>
      <c r="E107" s="100" t="s">
        <v>87</v>
      </c>
      <c r="F107" s="103" t="s">
        <v>88</v>
      </c>
      <c r="G107" s="100" t="s">
        <v>88</v>
      </c>
      <c r="H107" s="97">
        <v>0</v>
      </c>
      <c r="I107" s="97">
        <v>0</v>
      </c>
      <c r="J107" s="97">
        <v>0</v>
      </c>
      <c r="K107" s="97">
        <v>37046.6</v>
      </c>
      <c r="L107" s="119">
        <f t="shared" si="36"/>
        <v>37046.6</v>
      </c>
      <c r="M107" s="119">
        <f>IF(AND(D107="да",G107="нет",F107="нет"),K107/SUMIFS($K$22:$K$4031,$D$22:$D$4031,"да",$G$22:$G$4031,"нет",$F$22:$F$4031,"нет")*'Велич. кап. %'!$G$5,0)</f>
        <v>593.56933659411789</v>
      </c>
      <c r="N107" s="120" t="s">
        <v>44</v>
      </c>
      <c r="O107" s="121">
        <f t="shared" si="39"/>
        <v>3.3980892012711325E-5</v>
      </c>
      <c r="P107" s="119">
        <f t="shared" si="40"/>
        <v>34.133724782722638</v>
      </c>
      <c r="Q107" s="119">
        <f t="shared" si="23"/>
        <v>20.480234869633584</v>
      </c>
      <c r="R107" s="119">
        <f t="shared" si="24"/>
        <v>34.133724782722638</v>
      </c>
      <c r="S107" s="119">
        <f t="shared" si="25"/>
        <v>13.653489913089054</v>
      </c>
      <c r="T107" s="119">
        <f t="shared" si="26"/>
        <v>40.960469739267168</v>
      </c>
      <c r="U107" s="119">
        <f t="shared" si="27"/>
        <v>68.904515845974771</v>
      </c>
      <c r="V107" s="119">
        <f t="shared" si="28"/>
        <v>39.801391213849548</v>
      </c>
      <c r="W107" s="119">
        <f t="shared" si="29"/>
        <v>6.8735397810363832</v>
      </c>
      <c r="X107" s="119">
        <f t="shared" si="30"/>
        <v>20.60435960469944</v>
      </c>
      <c r="Y107" s="119">
        <f t="shared" si="31"/>
        <v>58.286272892652917</v>
      </c>
      <c r="Z107" s="119">
        <f t="shared" si="32"/>
        <v>58.783282104533171</v>
      </c>
      <c r="AA107" s="119">
        <f t="shared" si="37"/>
        <v>0.45339366965011968</v>
      </c>
      <c r="AB107" s="119">
        <f t="shared" si="38"/>
        <v>2.0624480051317717</v>
      </c>
      <c r="AC107" s="119">
        <f t="shared" si="33"/>
        <v>59.445296827617241</v>
      </c>
      <c r="AD107" s="119">
        <f t="shared" si="34"/>
        <v>121.45917068518806</v>
      </c>
      <c r="AE107" s="119">
        <f t="shared" si="35"/>
        <v>13.534021876349525</v>
      </c>
      <c r="AF107" s="138">
        <f t="shared" si="22"/>
        <v>0</v>
      </c>
      <c r="AH107" s="122" t="s">
        <v>2980</v>
      </c>
      <c r="AI107" s="122" t="s">
        <v>2356</v>
      </c>
    </row>
    <row r="108" spans="1:35" s="122" customFormat="1" ht="11.25" customHeight="1" x14ac:dyDescent="0.2">
      <c r="A108" s="96" t="s">
        <v>89</v>
      </c>
      <c r="B108" s="98">
        <v>612001412195</v>
      </c>
      <c r="C108" s="99" t="s">
        <v>2924</v>
      </c>
      <c r="D108" s="100" t="s">
        <v>87</v>
      </c>
      <c r="E108" s="100" t="s">
        <v>87</v>
      </c>
      <c r="F108" s="103" t="s">
        <v>88</v>
      </c>
      <c r="G108" s="100" t="s">
        <v>88</v>
      </c>
      <c r="H108" s="97">
        <v>0</v>
      </c>
      <c r="I108" s="97">
        <v>0</v>
      </c>
      <c r="J108" s="97">
        <v>0</v>
      </c>
      <c r="K108" s="97">
        <v>36872.949999999997</v>
      </c>
      <c r="L108" s="119">
        <f t="shared" si="36"/>
        <v>36872.949999999997</v>
      </c>
      <c r="M108" s="119">
        <f>IF(AND(D108="да",G108="нет",F108="нет"),K108/SUMIFS($K$22:$K$4031,$D$22:$D$4031,"да",$G$22:$G$4031,"нет",$F$22:$F$4031,"нет")*'Велич. кап. %'!$G$5,0)</f>
        <v>590.78707546085423</v>
      </c>
      <c r="N108" s="120" t="s">
        <v>44</v>
      </c>
      <c r="O108" s="121">
        <f t="shared" si="39"/>
        <v>3.3821612027557296E-5</v>
      </c>
      <c r="P108" s="119">
        <f t="shared" si="40"/>
        <v>33.973728418453859</v>
      </c>
      <c r="Q108" s="119">
        <f t="shared" si="23"/>
        <v>20.384237051072315</v>
      </c>
      <c r="R108" s="119">
        <f t="shared" si="24"/>
        <v>33.973728418453859</v>
      </c>
      <c r="S108" s="119">
        <f t="shared" si="25"/>
        <v>13.589491367381543</v>
      </c>
      <c r="T108" s="119">
        <f t="shared" si="26"/>
        <v>40.76847410214463</v>
      </c>
      <c r="U108" s="119">
        <f t="shared" si="27"/>
        <v>68.581536971350559</v>
      </c>
      <c r="V108" s="119">
        <f t="shared" si="28"/>
        <v>39.614828571548102</v>
      </c>
      <c r="W108" s="119">
        <f t="shared" si="29"/>
        <v>6.8413211649426815</v>
      </c>
      <c r="X108" s="119">
        <f t="shared" si="30"/>
        <v>20.507779971336159</v>
      </c>
      <c r="Y108" s="119">
        <f t="shared" si="31"/>
        <v>58.013065330074731</v>
      </c>
      <c r="Z108" s="119">
        <f t="shared" si="32"/>
        <v>58.507744890930518</v>
      </c>
      <c r="AA108" s="119">
        <f t="shared" si="37"/>
        <v>0.45126845948954508</v>
      </c>
      <c r="AB108" s="119">
        <f t="shared" si="38"/>
        <v>2.0527806106585644</v>
      </c>
      <c r="AC108" s="119">
        <f t="shared" si="33"/>
        <v>59.166656526101974</v>
      </c>
      <c r="AD108" s="119">
        <f t="shared" si="34"/>
        <v>120.88985028899832</v>
      </c>
      <c r="AE108" s="119">
        <f t="shared" si="35"/>
        <v>13.470583317916955</v>
      </c>
      <c r="AF108" s="138">
        <f t="shared" si="22"/>
        <v>0</v>
      </c>
      <c r="AH108" s="122" t="s">
        <v>2980</v>
      </c>
      <c r="AI108" s="122" t="s">
        <v>2356</v>
      </c>
    </row>
    <row r="109" spans="1:35" s="122" customFormat="1" ht="11.25" customHeight="1" x14ac:dyDescent="0.2">
      <c r="A109" s="96" t="s">
        <v>89</v>
      </c>
      <c r="B109" s="98">
        <v>612001412196</v>
      </c>
      <c r="C109" s="99" t="s">
        <v>2925</v>
      </c>
      <c r="D109" s="100" t="s">
        <v>87</v>
      </c>
      <c r="E109" s="100" t="s">
        <v>87</v>
      </c>
      <c r="F109" s="103" t="s">
        <v>88</v>
      </c>
      <c r="G109" s="100" t="s">
        <v>88</v>
      </c>
      <c r="H109" s="97">
        <v>0</v>
      </c>
      <c r="I109" s="97">
        <v>0</v>
      </c>
      <c r="J109" s="97">
        <v>0</v>
      </c>
      <c r="K109" s="97">
        <v>37001.230000000003</v>
      </c>
      <c r="L109" s="119">
        <f t="shared" si="36"/>
        <v>37001.230000000003</v>
      </c>
      <c r="M109" s="119">
        <f>IF(AND(D109="да",G109="нет",F109="нет"),K109/SUMIFS($K$22:$K$4031,$D$22:$D$4031,"да",$G$22:$G$4031,"нет",$F$22:$F$4031,"нет")*'Велич. кап. %'!$G$5,0)</f>
        <v>592.84240778550202</v>
      </c>
      <c r="N109" s="120" t="s">
        <v>44</v>
      </c>
      <c r="O109" s="121">
        <f t="shared" si="39"/>
        <v>3.3939276504928791E-5</v>
      </c>
      <c r="P109" s="119">
        <f t="shared" si="40"/>
        <v>34.091922104652539</v>
      </c>
      <c r="Q109" s="119">
        <f t="shared" si="23"/>
        <v>20.455153262791523</v>
      </c>
      <c r="R109" s="119">
        <f t="shared" si="24"/>
        <v>34.091922104652539</v>
      </c>
      <c r="S109" s="119">
        <f t="shared" si="25"/>
        <v>13.636768841861013</v>
      </c>
      <c r="T109" s="119">
        <f t="shared" si="26"/>
        <v>40.910306525583046</v>
      </c>
      <c r="U109" s="119">
        <f t="shared" si="27"/>
        <v>68.82013029145881</v>
      </c>
      <c r="V109" s="119">
        <f t="shared" si="28"/>
        <v>39.752647493255168</v>
      </c>
      <c r="W109" s="119">
        <f t="shared" si="29"/>
        <v>6.865121937027336</v>
      </c>
      <c r="X109" s="119">
        <f t="shared" si="30"/>
        <v>20.579125985547748</v>
      </c>
      <c r="Y109" s="119">
        <f t="shared" si="31"/>
        <v>58.21489122196953</v>
      </c>
      <c r="Z109" s="119">
        <f t="shared" si="32"/>
        <v>58.711291759694987</v>
      </c>
      <c r="AA109" s="119">
        <f t="shared" si="37"/>
        <v>0.45283841030669753</v>
      </c>
      <c r="AB109" s="119">
        <f t="shared" si="38"/>
        <v>2.0599221791182427</v>
      </c>
      <c r="AC109" s="119">
        <f t="shared" si="33"/>
        <v>59.372495730699619</v>
      </c>
      <c r="AD109" s="119">
        <f t="shared" si="34"/>
        <v>121.3104228223886</v>
      </c>
      <c r="AE109" s="119">
        <f t="shared" si="35"/>
        <v>13.517447114494729</v>
      </c>
      <c r="AF109" s="138">
        <f t="shared" si="22"/>
        <v>0</v>
      </c>
      <c r="AH109" s="122" t="s">
        <v>2980</v>
      </c>
      <c r="AI109" s="122" t="s">
        <v>2356</v>
      </c>
    </row>
    <row r="110" spans="1:35" s="122" customFormat="1" ht="11.25" customHeight="1" x14ac:dyDescent="0.2">
      <c r="A110" s="96" t="s">
        <v>89</v>
      </c>
      <c r="B110" s="98">
        <v>612001412170</v>
      </c>
      <c r="C110" s="99" t="s">
        <v>2926</v>
      </c>
      <c r="D110" s="100" t="s">
        <v>87</v>
      </c>
      <c r="E110" s="100" t="s">
        <v>87</v>
      </c>
      <c r="F110" s="103" t="s">
        <v>88</v>
      </c>
      <c r="G110" s="100" t="s">
        <v>88</v>
      </c>
      <c r="H110" s="97">
        <v>0</v>
      </c>
      <c r="I110" s="97">
        <v>0</v>
      </c>
      <c r="J110" s="97">
        <v>0</v>
      </c>
      <c r="K110" s="97">
        <v>34727.120000000003</v>
      </c>
      <c r="L110" s="119">
        <f t="shared" si="36"/>
        <v>34727.120000000003</v>
      </c>
      <c r="M110" s="119">
        <f>IF(AND(D110="да",G110="нет",F110="нет"),K110/SUMIFS($K$22:$K$4031,$D$22:$D$4031,"да",$G$22:$G$4031,"нет",$F$22:$F$4031,"нет")*'Велич. кап. %'!$G$5,0)</f>
        <v>556.40608261552552</v>
      </c>
      <c r="N110" s="120" t="s">
        <v>44</v>
      </c>
      <c r="O110" s="121">
        <f t="shared" si="39"/>
        <v>3.1853355358723013E-5</v>
      </c>
      <c r="P110" s="119">
        <f t="shared" si="40"/>
        <v>31.996619300464367</v>
      </c>
      <c r="Q110" s="119">
        <f t="shared" si="23"/>
        <v>19.197971580278619</v>
      </c>
      <c r="R110" s="119">
        <f t="shared" si="24"/>
        <v>31.996619300464367</v>
      </c>
      <c r="S110" s="119">
        <f t="shared" si="25"/>
        <v>12.798647720185746</v>
      </c>
      <c r="T110" s="119">
        <f t="shared" si="26"/>
        <v>38.395943160557238</v>
      </c>
      <c r="U110" s="119">
        <f t="shared" si="27"/>
        <v>64.590418292773649</v>
      </c>
      <c r="V110" s="119">
        <f t="shared" si="28"/>
        <v>37.309434303021042</v>
      </c>
      <c r="W110" s="119">
        <f t="shared" si="29"/>
        <v>6.4431888702559545</v>
      </c>
      <c r="X110" s="119">
        <f t="shared" si="30"/>
        <v>19.314324891232935</v>
      </c>
      <c r="Y110" s="119">
        <f t="shared" si="31"/>
        <v>54.636981345006163</v>
      </c>
      <c r="Z110" s="119">
        <f t="shared" si="32"/>
        <v>55.102872912439373</v>
      </c>
      <c r="AA110" s="119">
        <f t="shared" si="37"/>
        <v>0.42500678532389119</v>
      </c>
      <c r="AB110" s="119">
        <f t="shared" si="38"/>
        <v>1.9333185600830216</v>
      </c>
      <c r="AC110" s="119">
        <f t="shared" si="33"/>
        <v>55.723439029986118</v>
      </c>
      <c r="AD110" s="119">
        <f t="shared" si="34"/>
        <v>113.85463701081903</v>
      </c>
      <c r="AE110" s="119">
        <f t="shared" si="35"/>
        <v>12.68665955263412</v>
      </c>
      <c r="AF110" s="138">
        <f t="shared" si="22"/>
        <v>0</v>
      </c>
      <c r="AH110" s="122" t="s">
        <v>2980</v>
      </c>
      <c r="AI110" s="122" t="s">
        <v>2356</v>
      </c>
    </row>
    <row r="111" spans="1:35" s="122" customFormat="1" ht="11.25" customHeight="1" x14ac:dyDescent="0.2">
      <c r="A111" s="96" t="s">
        <v>89</v>
      </c>
      <c r="B111" s="98">
        <v>612001412189</v>
      </c>
      <c r="C111" s="99" t="s">
        <v>2927</v>
      </c>
      <c r="D111" s="100" t="s">
        <v>87</v>
      </c>
      <c r="E111" s="100" t="s">
        <v>87</v>
      </c>
      <c r="F111" s="103" t="s">
        <v>88</v>
      </c>
      <c r="G111" s="100" t="s">
        <v>88</v>
      </c>
      <c r="H111" s="97">
        <v>0</v>
      </c>
      <c r="I111" s="97">
        <v>0</v>
      </c>
      <c r="J111" s="97">
        <v>0</v>
      </c>
      <c r="K111" s="97">
        <v>258666.94</v>
      </c>
      <c r="L111" s="119">
        <f t="shared" si="36"/>
        <v>258666.94</v>
      </c>
      <c r="M111" s="119">
        <f>IF(AND(D111="да",G111="нет",F111="нет"),K111/SUMIFS($K$22:$K$4031,$D$22:$D$4031,"да",$G$22:$G$4031,"нет",$F$22:$F$4031,"нет")*'Велич. кап. %'!$G$5,0)</f>
        <v>4144.4225374158632</v>
      </c>
      <c r="N111" s="120" t="s">
        <v>44</v>
      </c>
      <c r="O111" s="121">
        <f t="shared" si="39"/>
        <v>2.3726153966621715E-4</v>
      </c>
      <c r="P111" s="119">
        <f t="shared" si="40"/>
        <v>238.32864933216626</v>
      </c>
      <c r="Q111" s="119">
        <f t="shared" si="23"/>
        <v>142.99718959929976</v>
      </c>
      <c r="R111" s="119">
        <f t="shared" si="24"/>
        <v>238.32864933216626</v>
      </c>
      <c r="S111" s="119">
        <f t="shared" si="25"/>
        <v>95.331459732866492</v>
      </c>
      <c r="T111" s="119">
        <f t="shared" si="26"/>
        <v>285.99437919859952</v>
      </c>
      <c r="U111" s="119">
        <f t="shared" si="27"/>
        <v>481.1054257626829</v>
      </c>
      <c r="V111" s="119">
        <f t="shared" si="28"/>
        <v>277.90145581590076</v>
      </c>
      <c r="W111" s="119">
        <f t="shared" si="29"/>
        <v>47.99246090407626</v>
      </c>
      <c r="X111" s="119">
        <f t="shared" si="30"/>
        <v>143.86385389231978</v>
      </c>
      <c r="Y111" s="119">
        <f t="shared" si="31"/>
        <v>406.96668123788635</v>
      </c>
      <c r="Z111" s="119">
        <f t="shared" si="32"/>
        <v>410.43690123078386</v>
      </c>
      <c r="AA111" s="119">
        <f t="shared" si="37"/>
        <v>3.1656873544068103</v>
      </c>
      <c r="AB111" s="119">
        <f t="shared" si="38"/>
        <v>14.400433896674452</v>
      </c>
      <c r="AC111" s="119">
        <f t="shared" si="33"/>
        <v>415.05922345887234</v>
      </c>
      <c r="AD111" s="119">
        <f t="shared" si="34"/>
        <v>848.05277720695824</v>
      </c>
      <c r="AE111" s="119">
        <f t="shared" si="35"/>
        <v>94.497309460203923</v>
      </c>
      <c r="AF111" s="138">
        <f t="shared" si="22"/>
        <v>0</v>
      </c>
      <c r="AH111" s="122" t="s">
        <v>2980</v>
      </c>
      <c r="AI111" s="122" t="s">
        <v>2356</v>
      </c>
    </row>
    <row r="112" spans="1:35" s="122" customFormat="1" ht="11.25" customHeight="1" x14ac:dyDescent="0.2">
      <c r="A112" s="96" t="s">
        <v>89</v>
      </c>
      <c r="B112" s="98">
        <v>612001412286</v>
      </c>
      <c r="C112" s="99" t="s">
        <v>2928</v>
      </c>
      <c r="D112" s="100" t="s">
        <v>87</v>
      </c>
      <c r="E112" s="100" t="s">
        <v>87</v>
      </c>
      <c r="F112" s="103" t="s">
        <v>88</v>
      </c>
      <c r="G112" s="100" t="s">
        <v>88</v>
      </c>
      <c r="H112" s="97">
        <v>0</v>
      </c>
      <c r="I112" s="97">
        <v>0</v>
      </c>
      <c r="J112" s="97">
        <v>0</v>
      </c>
      <c r="K112" s="97">
        <v>38303.94</v>
      </c>
      <c r="L112" s="119">
        <f t="shared" si="36"/>
        <v>38303.94</v>
      </c>
      <c r="M112" s="119">
        <f>IF(AND(D112="да",G112="нет",F112="нет"),K112/SUMIFS($K$22:$K$4031,$D$22:$D$4031,"да",$G$22:$G$4031,"нет",$F$22:$F$4031,"нет")*'Велич. кап. %'!$G$5,0)</f>
        <v>613.71473373375431</v>
      </c>
      <c r="N112" s="120" t="s">
        <v>44</v>
      </c>
      <c r="O112" s="121">
        <f t="shared" si="39"/>
        <v>3.5134183671413141E-5</v>
      </c>
      <c r="P112" s="119">
        <f t="shared" si="40"/>
        <v>35.292203496513075</v>
      </c>
      <c r="Q112" s="119">
        <f t="shared" si="23"/>
        <v>21.175322097907841</v>
      </c>
      <c r="R112" s="119">
        <f t="shared" si="24"/>
        <v>35.292203496513075</v>
      </c>
      <c r="S112" s="119">
        <f t="shared" si="25"/>
        <v>14.116881398605228</v>
      </c>
      <c r="T112" s="119">
        <f t="shared" si="26"/>
        <v>42.350644195815683</v>
      </c>
      <c r="U112" s="119">
        <f t="shared" si="27"/>
        <v>71.243094931606876</v>
      </c>
      <c r="V112" s="119">
        <f t="shared" si="28"/>
        <v>41.152227221170648</v>
      </c>
      <c r="W112" s="119">
        <f t="shared" si="29"/>
        <v>7.106823712848974</v>
      </c>
      <c r="X112" s="119">
        <f t="shared" si="30"/>
        <v>21.303659554097575</v>
      </c>
      <c r="Y112" s="119">
        <f t="shared" si="31"/>
        <v>60.26447500455653</v>
      </c>
      <c r="Z112" s="119">
        <f t="shared" si="32"/>
        <v>60.778352419253387</v>
      </c>
      <c r="AA112" s="119">
        <f t="shared" si="37"/>
        <v>0.4687815863981582</v>
      </c>
      <c r="AB112" s="119">
        <f t="shared" si="38"/>
        <v>2.1324462876940689</v>
      </c>
      <c r="AC112" s="119">
        <f t="shared" si="33"/>
        <v>61.462835535980133</v>
      </c>
      <c r="AD112" s="119">
        <f t="shared" si="34"/>
        <v>125.58142410842568</v>
      </c>
      <c r="AE112" s="119">
        <f t="shared" si="35"/>
        <v>13.993358686367433</v>
      </c>
      <c r="AF112" s="138">
        <f t="shared" si="22"/>
        <v>0</v>
      </c>
      <c r="AH112" s="122" t="s">
        <v>2980</v>
      </c>
      <c r="AI112" s="122" t="s">
        <v>2356</v>
      </c>
    </row>
    <row r="113" spans="1:35" s="122" customFormat="1" ht="11.25" customHeight="1" x14ac:dyDescent="0.2">
      <c r="A113" s="96" t="s">
        <v>89</v>
      </c>
      <c r="B113" s="98">
        <v>612001412101</v>
      </c>
      <c r="C113" s="99" t="s">
        <v>2929</v>
      </c>
      <c r="D113" s="100" t="s">
        <v>87</v>
      </c>
      <c r="E113" s="100" t="s">
        <v>87</v>
      </c>
      <c r="F113" s="103" t="s">
        <v>88</v>
      </c>
      <c r="G113" s="100" t="s">
        <v>88</v>
      </c>
      <c r="H113" s="97">
        <v>0</v>
      </c>
      <c r="I113" s="97">
        <v>0</v>
      </c>
      <c r="J113" s="97">
        <v>0</v>
      </c>
      <c r="K113" s="97">
        <v>38251.879999999997</v>
      </c>
      <c r="L113" s="119">
        <f t="shared" si="36"/>
        <v>38251.879999999997</v>
      </c>
      <c r="M113" s="119">
        <f>IF(AND(D113="да",G113="нет",F113="нет"),K113/SUMIFS($K$22:$K$4031,$D$22:$D$4031,"да",$G$22:$G$4031,"нет",$F$22:$F$4031,"нет")*'Велич. кап. %'!$G$5,0)</f>
        <v>612.88061617200515</v>
      </c>
      <c r="N113" s="120" t="s">
        <v>44</v>
      </c>
      <c r="O113" s="121">
        <f t="shared" si="39"/>
        <v>3.5086431779520709E-5</v>
      </c>
      <c r="P113" s="119">
        <f t="shared" si="40"/>
        <v>35.244236835275906</v>
      </c>
      <c r="Q113" s="119">
        <f t="shared" si="23"/>
        <v>21.14654210116554</v>
      </c>
      <c r="R113" s="119">
        <f t="shared" si="24"/>
        <v>35.244236835275906</v>
      </c>
      <c r="S113" s="119">
        <f t="shared" si="25"/>
        <v>14.097694734110361</v>
      </c>
      <c r="T113" s="119">
        <f t="shared" si="26"/>
        <v>42.29308420233108</v>
      </c>
      <c r="U113" s="119">
        <f t="shared" si="27"/>
        <v>71.146266367178768</v>
      </c>
      <c r="V113" s="119">
        <f t="shared" si="28"/>
        <v>41.096296031085906</v>
      </c>
      <c r="W113" s="119">
        <f t="shared" si="29"/>
        <v>7.0971646218392506</v>
      </c>
      <c r="X113" s="119">
        <f t="shared" si="30"/>
        <v>21.274705130182262</v>
      </c>
      <c r="Y113" s="119">
        <f t="shared" si="31"/>
        <v>60.182567802092819</v>
      </c>
      <c r="Z113" s="119">
        <f t="shared" si="32"/>
        <v>60.695746791034807</v>
      </c>
      <c r="AA113" s="119">
        <f t="shared" si="37"/>
        <v>0.46814445169640445</v>
      </c>
      <c r="AB113" s="119">
        <f t="shared" si="38"/>
        <v>2.1295480178623656</v>
      </c>
      <c r="AC113" s="119">
        <f t="shared" si="33"/>
        <v>61.379299606830187</v>
      </c>
      <c r="AD113" s="119">
        <f t="shared" si="34"/>
        <v>125.41074273885675</v>
      </c>
      <c r="AE113" s="119">
        <f t="shared" si="35"/>
        <v>13.974339905186895</v>
      </c>
      <c r="AF113" s="138">
        <f t="shared" si="22"/>
        <v>0</v>
      </c>
      <c r="AH113" s="122" t="s">
        <v>2980</v>
      </c>
      <c r="AI113" s="122" t="s">
        <v>2356</v>
      </c>
    </row>
    <row r="114" spans="1:35" s="122" customFormat="1" ht="11.25" customHeight="1" x14ac:dyDescent="0.2">
      <c r="A114" s="96" t="s">
        <v>89</v>
      </c>
      <c r="B114" s="98">
        <v>612001412284</v>
      </c>
      <c r="C114" s="99" t="s">
        <v>2930</v>
      </c>
      <c r="D114" s="100" t="s">
        <v>87</v>
      </c>
      <c r="E114" s="100" t="s">
        <v>87</v>
      </c>
      <c r="F114" s="103" t="s">
        <v>88</v>
      </c>
      <c r="G114" s="100" t="s">
        <v>88</v>
      </c>
      <c r="H114" s="97">
        <v>0</v>
      </c>
      <c r="I114" s="97">
        <v>0</v>
      </c>
      <c r="J114" s="97">
        <v>0</v>
      </c>
      <c r="K114" s="97">
        <v>38239.82</v>
      </c>
      <c r="L114" s="119">
        <f t="shared" si="36"/>
        <v>38239.82</v>
      </c>
      <c r="M114" s="119">
        <f>IF(AND(D114="да",G114="нет",F114="нет"),K114/SUMIFS($K$22:$K$4031,$D$22:$D$4031,"да",$G$22:$G$4031,"нет",$F$22:$F$4031,"нет")*'Велич. кап. %'!$G$5,0)</f>
        <v>612.68738801613335</v>
      </c>
      <c r="N114" s="120" t="s">
        <v>44</v>
      </c>
      <c r="O114" s="121">
        <f t="shared" si="39"/>
        <v>3.5075369777672416E-5</v>
      </c>
      <c r="P114" s="119">
        <f t="shared" si="40"/>
        <v>35.233125080867147</v>
      </c>
      <c r="Q114" s="119">
        <f t="shared" si="23"/>
        <v>21.139875048520288</v>
      </c>
      <c r="R114" s="119">
        <f t="shared" si="24"/>
        <v>35.233125080867147</v>
      </c>
      <c r="S114" s="119">
        <f t="shared" si="25"/>
        <v>14.093250032346859</v>
      </c>
      <c r="T114" s="119">
        <f t="shared" si="26"/>
        <v>42.279750097040576</v>
      </c>
      <c r="U114" s="119">
        <f t="shared" si="27"/>
        <v>71.123835470386581</v>
      </c>
      <c r="V114" s="119">
        <f t="shared" si="28"/>
        <v>41.083339247520378</v>
      </c>
      <c r="W114" s="119">
        <f t="shared" si="29"/>
        <v>7.0949270375600122</v>
      </c>
      <c r="X114" s="119">
        <f t="shared" si="30"/>
        <v>21.267997670473882</v>
      </c>
      <c r="Y114" s="119">
        <f t="shared" si="31"/>
        <v>60.163593525071853</v>
      </c>
      <c r="Z114" s="119">
        <f t="shared" si="32"/>
        <v>60.676610719649574</v>
      </c>
      <c r="AA114" s="119">
        <f t="shared" si="37"/>
        <v>0.46799685575896416</v>
      </c>
      <c r="AB114" s="119">
        <f t="shared" si="38"/>
        <v>2.1288766168986637</v>
      </c>
      <c r="AC114" s="119">
        <f t="shared" si="33"/>
        <v>61.359948025855395</v>
      </c>
      <c r="AD114" s="119">
        <f t="shared" si="34"/>
        <v>125.37120341275227</v>
      </c>
      <c r="AE114" s="119">
        <f t="shared" si="35"/>
        <v>13.969934094563824</v>
      </c>
      <c r="AF114" s="138">
        <f t="shared" si="22"/>
        <v>0</v>
      </c>
      <c r="AH114" s="122" t="s">
        <v>2980</v>
      </c>
      <c r="AI114" s="122" t="s">
        <v>2356</v>
      </c>
    </row>
    <row r="115" spans="1:35" s="122" customFormat="1" ht="11.25" customHeight="1" x14ac:dyDescent="0.2">
      <c r="A115" s="96" t="s">
        <v>89</v>
      </c>
      <c r="B115" s="98">
        <v>612001412279</v>
      </c>
      <c r="C115" s="99" t="s">
        <v>2931</v>
      </c>
      <c r="D115" s="100" t="s">
        <v>87</v>
      </c>
      <c r="E115" s="100" t="s">
        <v>87</v>
      </c>
      <c r="F115" s="103" t="s">
        <v>88</v>
      </c>
      <c r="G115" s="100" t="s">
        <v>88</v>
      </c>
      <c r="H115" s="97">
        <v>0</v>
      </c>
      <c r="I115" s="97">
        <v>0</v>
      </c>
      <c r="J115" s="97">
        <v>0</v>
      </c>
      <c r="K115" s="97">
        <v>38175.660000000003</v>
      </c>
      <c r="L115" s="119">
        <f t="shared" si="36"/>
        <v>38175.660000000003</v>
      </c>
      <c r="M115" s="119">
        <f>IF(AND(D115="да",G115="нет",F115="нет"),K115/SUMIFS($K$22:$K$4031,$D$22:$D$4031,"да",$G$22:$G$4031,"нет",$F$22:$F$4031,"нет")*'Велич. кап. %'!$G$5,0)</f>
        <v>611.65940140910652</v>
      </c>
      <c r="N115" s="120" t="s">
        <v>44</v>
      </c>
      <c r="O115" s="121">
        <f t="shared" si="39"/>
        <v>3.5016519194041646E-5</v>
      </c>
      <c r="P115" s="119">
        <f t="shared" si="40"/>
        <v>35.174009810314395</v>
      </c>
      <c r="Q115" s="119">
        <f t="shared" si="23"/>
        <v>21.104405886188637</v>
      </c>
      <c r="R115" s="119">
        <f t="shared" si="24"/>
        <v>35.174009810314395</v>
      </c>
      <c r="S115" s="119">
        <f t="shared" si="25"/>
        <v>14.069603924125758</v>
      </c>
      <c r="T115" s="119">
        <f t="shared" si="26"/>
        <v>42.208811772377274</v>
      </c>
      <c r="U115" s="119">
        <f t="shared" si="27"/>
        <v>71.00450161149864</v>
      </c>
      <c r="V115" s="119">
        <f t="shared" si="28"/>
        <v>41.014408299463589</v>
      </c>
      <c r="W115" s="119">
        <f t="shared" si="29"/>
        <v>7.0830229407643195</v>
      </c>
      <c r="X115" s="119">
        <f t="shared" si="30"/>
        <v>21.232313539885986</v>
      </c>
      <c r="Y115" s="119">
        <f t="shared" si="31"/>
        <v>60.062649112661731</v>
      </c>
      <c r="Z115" s="119">
        <f t="shared" si="32"/>
        <v>60.574805550488918</v>
      </c>
      <c r="AA115" s="119">
        <f t="shared" si="37"/>
        <v>0.46721163558100576</v>
      </c>
      <c r="AB115" s="119">
        <f t="shared" si="38"/>
        <v>2.1253047192343906</v>
      </c>
      <c r="AC115" s="119">
        <f t="shared" si="33"/>
        <v>61.256996331382489</v>
      </c>
      <c r="AD115" s="119">
        <f t="shared" si="34"/>
        <v>125.16085157503539</v>
      </c>
      <c r="AE115" s="119">
        <f t="shared" si="35"/>
        <v>13.946494889789657</v>
      </c>
      <c r="AF115" s="138">
        <f t="shared" si="22"/>
        <v>0</v>
      </c>
      <c r="AH115" s="122" t="s">
        <v>2980</v>
      </c>
      <c r="AI115" s="122" t="s">
        <v>2356</v>
      </c>
    </row>
    <row r="116" spans="1:35" s="122" customFormat="1" ht="11.25" customHeight="1" x14ac:dyDescent="0.2">
      <c r="A116" s="96" t="s">
        <v>89</v>
      </c>
      <c r="B116" s="98">
        <v>612001412102</v>
      </c>
      <c r="C116" s="99" t="s">
        <v>2932</v>
      </c>
      <c r="D116" s="100" t="s">
        <v>87</v>
      </c>
      <c r="E116" s="100" t="s">
        <v>87</v>
      </c>
      <c r="F116" s="103" t="s">
        <v>88</v>
      </c>
      <c r="G116" s="100" t="s">
        <v>88</v>
      </c>
      <c r="H116" s="97">
        <v>0</v>
      </c>
      <c r="I116" s="97">
        <v>0</v>
      </c>
      <c r="J116" s="97">
        <v>0</v>
      </c>
      <c r="K116" s="97">
        <v>45577.95</v>
      </c>
      <c r="L116" s="119">
        <f t="shared" si="36"/>
        <v>45577.95</v>
      </c>
      <c r="M116" s="119">
        <f>IF(AND(D116="да",G116="нет",F116="нет"),K116/SUMIFS($K$22:$K$4031,$D$22:$D$4031,"да",$G$22:$G$4031,"нет",$F$22:$F$4031,"нет")*'Велич. кап. %'!$G$5,0)</f>
        <v>730.26063241484712</v>
      </c>
      <c r="N116" s="120" t="s">
        <v>44</v>
      </c>
      <c r="O116" s="121">
        <f t="shared" si="39"/>
        <v>4.1806249348408653E-5</v>
      </c>
      <c r="P116" s="119">
        <f t="shared" si="40"/>
        <v>41.994277516983828</v>
      </c>
      <c r="Q116" s="119">
        <f t="shared" si="23"/>
        <v>25.196566510190298</v>
      </c>
      <c r="R116" s="119">
        <f t="shared" si="24"/>
        <v>41.994277516983828</v>
      </c>
      <c r="S116" s="119">
        <f t="shared" si="25"/>
        <v>16.797711006793531</v>
      </c>
      <c r="T116" s="119">
        <f t="shared" si="26"/>
        <v>50.393133020380596</v>
      </c>
      <c r="U116" s="119">
        <f t="shared" si="27"/>
        <v>84.772329390606572</v>
      </c>
      <c r="V116" s="119">
        <f t="shared" si="28"/>
        <v>48.967133790287747</v>
      </c>
      <c r="W116" s="119">
        <f t="shared" si="29"/>
        <v>8.456426567163712</v>
      </c>
      <c r="X116" s="119">
        <f t="shared" si="30"/>
        <v>25.349275556866505</v>
      </c>
      <c r="Y116" s="119">
        <f t="shared" si="31"/>
        <v>71.708843229545749</v>
      </c>
      <c r="Z116" s="119">
        <f t="shared" si="32"/>
        <v>72.320307196782096</v>
      </c>
      <c r="AA116" s="119">
        <f t="shared" si="37"/>
        <v>0.55780433307320154</v>
      </c>
      <c r="AB116" s="119">
        <f t="shared" si="38"/>
        <v>2.5374029480571938</v>
      </c>
      <c r="AC116" s="119">
        <f t="shared" si="33"/>
        <v>73.134775297714143</v>
      </c>
      <c r="AD116" s="119">
        <f t="shared" si="34"/>
        <v>149.42963749793412</v>
      </c>
      <c r="AE116" s="119">
        <f t="shared" si="35"/>
        <v>16.650731035484089</v>
      </c>
      <c r="AF116" s="138">
        <f t="shared" si="22"/>
        <v>0</v>
      </c>
      <c r="AH116" s="122" t="s">
        <v>2980</v>
      </c>
      <c r="AI116" s="122" t="s">
        <v>2356</v>
      </c>
    </row>
    <row r="117" spans="1:35" s="122" customFormat="1" ht="11.25" customHeight="1" x14ac:dyDescent="0.2">
      <c r="A117" s="96" t="s">
        <v>89</v>
      </c>
      <c r="B117" s="98">
        <v>612001412197</v>
      </c>
      <c r="C117" s="99" t="s">
        <v>2933</v>
      </c>
      <c r="D117" s="100" t="s">
        <v>87</v>
      </c>
      <c r="E117" s="100" t="s">
        <v>87</v>
      </c>
      <c r="F117" s="103" t="s">
        <v>88</v>
      </c>
      <c r="G117" s="100" t="s">
        <v>88</v>
      </c>
      <c r="H117" s="97">
        <v>0</v>
      </c>
      <c r="I117" s="97">
        <v>0</v>
      </c>
      <c r="J117" s="97">
        <v>0</v>
      </c>
      <c r="K117" s="97">
        <v>45718.31</v>
      </c>
      <c r="L117" s="119">
        <f t="shared" si="36"/>
        <v>45718.31</v>
      </c>
      <c r="M117" s="119">
        <f>IF(AND(D117="да",G117="нет",F117="нет"),K117/SUMIFS($K$22:$K$4031,$D$22:$D$4031,"да",$G$22:$G$4031,"нет",$F$22:$F$4031,"нет")*'Велич. кап. %'!$G$5,0)</f>
        <v>732.50951334006982</v>
      </c>
      <c r="N117" s="120" t="s">
        <v>44</v>
      </c>
      <c r="O117" s="121">
        <f t="shared" si="39"/>
        <v>4.1934994172573477E-5</v>
      </c>
      <c r="P117" s="119">
        <f t="shared" si="40"/>
        <v>42.123601385044687</v>
      </c>
      <c r="Q117" s="119">
        <f t="shared" si="23"/>
        <v>25.274160831026812</v>
      </c>
      <c r="R117" s="119">
        <f t="shared" si="24"/>
        <v>42.123601385044687</v>
      </c>
      <c r="S117" s="119">
        <f t="shared" si="25"/>
        <v>16.849440554017875</v>
      </c>
      <c r="T117" s="119">
        <f t="shared" si="26"/>
        <v>50.548321662053624</v>
      </c>
      <c r="U117" s="119">
        <f t="shared" si="27"/>
        <v>85.033390806340861</v>
      </c>
      <c r="V117" s="119">
        <f t="shared" si="28"/>
        <v>49.11793098276361</v>
      </c>
      <c r="W117" s="119">
        <f t="shared" si="29"/>
        <v>8.4824686342809752</v>
      </c>
      <c r="X117" s="119">
        <f t="shared" si="30"/>
        <v>25.427340154268585</v>
      </c>
      <c r="Y117" s="119">
        <f t="shared" si="31"/>
        <v>71.929674864924266</v>
      </c>
      <c r="Z117" s="119">
        <f t="shared" si="32"/>
        <v>72.543021871710238</v>
      </c>
      <c r="AA117" s="119">
        <f t="shared" si="37"/>
        <v>0.55952212459717665</v>
      </c>
      <c r="AB117" s="119">
        <f t="shared" si="38"/>
        <v>2.5452170309150084</v>
      </c>
      <c r="AC117" s="119">
        <f t="shared" si="33"/>
        <v>73.359998175460689</v>
      </c>
      <c r="AD117" s="119">
        <f t="shared" si="34"/>
        <v>149.88981492845068</v>
      </c>
      <c r="AE117" s="119">
        <f t="shared" si="35"/>
        <v>16.702007949170216</v>
      </c>
      <c r="AF117" s="138">
        <f t="shared" si="22"/>
        <v>0</v>
      </c>
      <c r="AH117" s="122" t="s">
        <v>2980</v>
      </c>
      <c r="AI117" s="122" t="s">
        <v>2356</v>
      </c>
    </row>
    <row r="118" spans="1:35" s="122" customFormat="1" ht="11.25" customHeight="1" x14ac:dyDescent="0.2">
      <c r="A118" s="96" t="s">
        <v>89</v>
      </c>
      <c r="B118" s="98">
        <v>612001412320</v>
      </c>
      <c r="C118" s="99" t="s">
        <v>2934</v>
      </c>
      <c r="D118" s="100" t="s">
        <v>87</v>
      </c>
      <c r="E118" s="100" t="s">
        <v>87</v>
      </c>
      <c r="F118" s="103" t="s">
        <v>88</v>
      </c>
      <c r="G118" s="100" t="s">
        <v>88</v>
      </c>
      <c r="H118" s="97">
        <v>0</v>
      </c>
      <c r="I118" s="97">
        <v>0</v>
      </c>
      <c r="J118" s="97">
        <v>0</v>
      </c>
      <c r="K118" s="97">
        <v>45578.12</v>
      </c>
      <c r="L118" s="119">
        <f t="shared" si="36"/>
        <v>45578.12</v>
      </c>
      <c r="M118" s="119">
        <f>IF(AND(D118="да",G118="нет",F118="нет"),K118/SUMIFS($K$22:$K$4031,$D$22:$D$4031,"да",$G$22:$G$4031,"нет",$F$22:$F$4031,"нет")*'Велич. кап. %'!$G$5,0)</f>
        <v>730.26335619482222</v>
      </c>
      <c r="N118" s="120" t="s">
        <v>44</v>
      </c>
      <c r="O118" s="121">
        <f t="shared" si="39"/>
        <v>4.1806405280441347E-5</v>
      </c>
      <c r="P118" s="119">
        <f t="shared" si="40"/>
        <v>41.99443415033786</v>
      </c>
      <c r="Q118" s="119">
        <f t="shared" si="23"/>
        <v>25.196660490202714</v>
      </c>
      <c r="R118" s="119">
        <f t="shared" si="24"/>
        <v>41.99443415033786</v>
      </c>
      <c r="S118" s="119">
        <f t="shared" si="25"/>
        <v>16.797773660135142</v>
      </c>
      <c r="T118" s="119">
        <f t="shared" si="26"/>
        <v>50.393320980405427</v>
      </c>
      <c r="U118" s="119">
        <f t="shared" si="27"/>
        <v>84.772645580694046</v>
      </c>
      <c r="V118" s="119">
        <f t="shared" si="28"/>
        <v>48.967316431515464</v>
      </c>
      <c r="W118" s="119">
        <f t="shared" si="29"/>
        <v>8.4564581085673183</v>
      </c>
      <c r="X118" s="119">
        <f t="shared" si="30"/>
        <v>25.349370106464388</v>
      </c>
      <c r="Y118" s="119">
        <f t="shared" si="31"/>
        <v>71.709110694478895</v>
      </c>
      <c r="Z118" s="119">
        <f t="shared" si="32"/>
        <v>72.320576942398645</v>
      </c>
      <c r="AA118" s="119">
        <f t="shared" si="37"/>
        <v>0.55780641361295003</v>
      </c>
      <c r="AB118" s="119">
        <f t="shared" si="38"/>
        <v>2.5374124122498829</v>
      </c>
      <c r="AC118" s="119">
        <f t="shared" si="33"/>
        <v>73.135048081193901</v>
      </c>
      <c r="AD118" s="119">
        <f t="shared" si="34"/>
        <v>149.43019485161886</v>
      </c>
      <c r="AE118" s="119">
        <f t="shared" si="35"/>
        <v>16.650793140608958</v>
      </c>
      <c r="AF118" s="138">
        <f t="shared" si="22"/>
        <v>0</v>
      </c>
      <c r="AH118" s="122" t="s">
        <v>2980</v>
      </c>
      <c r="AI118" s="122" t="s">
        <v>2356</v>
      </c>
    </row>
    <row r="119" spans="1:35" s="122" customFormat="1" ht="11.25" customHeight="1" x14ac:dyDescent="0.2">
      <c r="A119" s="96" t="s">
        <v>89</v>
      </c>
      <c r="B119" s="98">
        <v>612001412269</v>
      </c>
      <c r="C119" s="99" t="s">
        <v>2935</v>
      </c>
      <c r="D119" s="100" t="s">
        <v>87</v>
      </c>
      <c r="E119" s="100" t="s">
        <v>87</v>
      </c>
      <c r="F119" s="103" t="s">
        <v>88</v>
      </c>
      <c r="G119" s="100" t="s">
        <v>88</v>
      </c>
      <c r="H119" s="97">
        <v>0</v>
      </c>
      <c r="I119" s="97">
        <v>0</v>
      </c>
      <c r="J119" s="97">
        <v>0</v>
      </c>
      <c r="K119" s="97">
        <v>37439.279999999999</v>
      </c>
      <c r="L119" s="119">
        <f t="shared" si="36"/>
        <v>37439.279999999999</v>
      </c>
      <c r="M119" s="119">
        <f>IF(AND(D119="да",G119="нет",F119="нет"),K119/SUMIFS($K$22:$K$4031,$D$22:$D$4031,"да",$G$22:$G$4031,"нет",$F$22:$F$4031,"нет")*'Велич. кап. %'!$G$5,0)</f>
        <v>599.86094789161291</v>
      </c>
      <c r="N119" s="120" t="s">
        <v>44</v>
      </c>
      <c r="O119" s="121">
        <f t="shared" si="39"/>
        <v>3.4341076663274438E-5</v>
      </c>
      <c r="P119" s="119">
        <f t="shared" si="40"/>
        <v>34.495529403057013</v>
      </c>
      <c r="Q119" s="119">
        <f t="shared" si="23"/>
        <v>20.697317641834207</v>
      </c>
      <c r="R119" s="119">
        <f t="shared" si="24"/>
        <v>34.495529403057013</v>
      </c>
      <c r="S119" s="119">
        <f t="shared" si="25"/>
        <v>13.798211761222804</v>
      </c>
      <c r="T119" s="119">
        <f t="shared" si="26"/>
        <v>41.394635283668414</v>
      </c>
      <c r="U119" s="119">
        <f t="shared" si="27"/>
        <v>69.634877749156104</v>
      </c>
      <c r="V119" s="119">
        <f t="shared" si="28"/>
        <v>40.223270962648478</v>
      </c>
      <c r="W119" s="119">
        <f t="shared" si="29"/>
        <v>6.9463967126095199</v>
      </c>
      <c r="X119" s="119">
        <f t="shared" si="30"/>
        <v>20.822758052318743</v>
      </c>
      <c r="Y119" s="119">
        <f t="shared" si="31"/>
        <v>58.904085421724055</v>
      </c>
      <c r="Z119" s="119">
        <f t="shared" si="32"/>
        <v>59.406362743965886</v>
      </c>
      <c r="AA119" s="119">
        <f t="shared" si="37"/>
        <v>0.45819947169938219</v>
      </c>
      <c r="AB119" s="119">
        <f t="shared" si="38"/>
        <v>2.0843091768089335</v>
      </c>
      <c r="AC119" s="119">
        <f t="shared" si="33"/>
        <v>60.075394573652467</v>
      </c>
      <c r="AD119" s="119">
        <f t="shared" si="34"/>
        <v>122.74659212587787</v>
      </c>
      <c r="AE119" s="119">
        <f t="shared" si="35"/>
        <v>13.677477408312106</v>
      </c>
      <c r="AF119" s="138">
        <f t="shared" si="22"/>
        <v>0</v>
      </c>
      <c r="AH119" s="122" t="s">
        <v>2980</v>
      </c>
      <c r="AI119" s="122" t="s">
        <v>2356</v>
      </c>
    </row>
    <row r="120" spans="1:35" s="122" customFormat="1" ht="11.25" customHeight="1" x14ac:dyDescent="0.2">
      <c r="A120" s="96" t="s">
        <v>89</v>
      </c>
      <c r="B120" s="98">
        <v>612001412135</v>
      </c>
      <c r="C120" s="99" t="s">
        <v>2936</v>
      </c>
      <c r="D120" s="100" t="s">
        <v>87</v>
      </c>
      <c r="E120" s="100" t="s">
        <v>87</v>
      </c>
      <c r="F120" s="103" t="s">
        <v>88</v>
      </c>
      <c r="G120" s="100" t="s">
        <v>88</v>
      </c>
      <c r="H120" s="97">
        <v>0</v>
      </c>
      <c r="I120" s="97">
        <v>0</v>
      </c>
      <c r="J120" s="97">
        <v>0</v>
      </c>
      <c r="K120" s="97">
        <v>131996.35999999999</v>
      </c>
      <c r="L120" s="119">
        <f t="shared" si="36"/>
        <v>131996.35999999999</v>
      </c>
      <c r="M120" s="119">
        <f>IF(AND(D120="да",G120="нет",F120="нет"),K120/SUMIFS($K$22:$K$4031,$D$22:$D$4031,"да",$G$22:$G$4031,"нет",$F$22:$F$4031,"нет")*'Велич. кап. %'!$G$5,0)</f>
        <v>2114.8767184583298</v>
      </c>
      <c r="N120" s="120" t="s">
        <v>44</v>
      </c>
      <c r="O120" s="121">
        <f t="shared" si="39"/>
        <v>1.2107329836559816E-4</v>
      </c>
      <c r="P120" s="119">
        <f t="shared" si="40"/>
        <v>121.6178387371899</v>
      </c>
      <c r="Q120" s="119">
        <f t="shared" si="23"/>
        <v>72.970703242313945</v>
      </c>
      <c r="R120" s="119">
        <f t="shared" si="24"/>
        <v>121.6178387371899</v>
      </c>
      <c r="S120" s="119">
        <f t="shared" si="25"/>
        <v>48.647135494875954</v>
      </c>
      <c r="T120" s="119">
        <f t="shared" si="26"/>
        <v>145.94140648462789</v>
      </c>
      <c r="U120" s="119">
        <f t="shared" si="27"/>
        <v>245.50553301061342</v>
      </c>
      <c r="V120" s="119">
        <f t="shared" si="28"/>
        <v>141.81163084234782</v>
      </c>
      <c r="W120" s="119">
        <f t="shared" si="29"/>
        <v>24.490296853476423</v>
      </c>
      <c r="X120" s="119">
        <f t="shared" si="30"/>
        <v>73.41295740908383</v>
      </c>
      <c r="Y120" s="119">
        <f t="shared" si="31"/>
        <v>207.672927064747</v>
      </c>
      <c r="Z120" s="119">
        <f t="shared" si="32"/>
        <v>209.44376182028901</v>
      </c>
      <c r="AA120" s="119">
        <f t="shared" si="37"/>
        <v>1.6154333742059535</v>
      </c>
      <c r="AB120" s="119">
        <f t="shared" si="38"/>
        <v>7.3484646193349787</v>
      </c>
      <c r="AC120" s="119">
        <f t="shared" si="33"/>
        <v>211.80250820223782</v>
      </c>
      <c r="AD120" s="119">
        <f t="shared" si="34"/>
        <v>432.7568095065007</v>
      </c>
      <c r="AE120" s="119">
        <f t="shared" si="35"/>
        <v>48.221473059295789</v>
      </c>
      <c r="AF120" s="138">
        <f t="shared" si="22"/>
        <v>0</v>
      </c>
      <c r="AH120" s="122" t="s">
        <v>2980</v>
      </c>
      <c r="AI120" s="122" t="s">
        <v>2356</v>
      </c>
    </row>
    <row r="121" spans="1:35" s="122" customFormat="1" ht="11.25" customHeight="1" x14ac:dyDescent="0.2">
      <c r="A121" s="96" t="s">
        <v>89</v>
      </c>
      <c r="B121" s="98">
        <v>612001412298</v>
      </c>
      <c r="C121" s="99" t="s">
        <v>2937</v>
      </c>
      <c r="D121" s="100" t="s">
        <v>87</v>
      </c>
      <c r="E121" s="100" t="s">
        <v>87</v>
      </c>
      <c r="F121" s="103" t="s">
        <v>88</v>
      </c>
      <c r="G121" s="100" t="s">
        <v>88</v>
      </c>
      <c r="H121" s="97">
        <v>0</v>
      </c>
      <c r="I121" s="97">
        <v>0</v>
      </c>
      <c r="J121" s="97">
        <v>0</v>
      </c>
      <c r="K121" s="97">
        <v>40424.230000000003</v>
      </c>
      <c r="L121" s="119">
        <f t="shared" si="36"/>
        <v>40424.230000000003</v>
      </c>
      <c r="M121" s="119">
        <f>IF(AND(D121="да",G121="нет",F121="нет"),K121/SUMIFS($K$22:$K$4031,$D$22:$D$4031,"да",$G$22:$G$4031,"нет",$F$22:$F$4031,"нет")*'Велич. кап. %'!$G$5,0)</f>
        <v>647.68651869343057</v>
      </c>
      <c r="N121" s="120" t="s">
        <v>44</v>
      </c>
      <c r="O121" s="121">
        <f t="shared" si="39"/>
        <v>3.7079013845454265E-5</v>
      </c>
      <c r="P121" s="119">
        <f t="shared" si="40"/>
        <v>37.245780756492643</v>
      </c>
      <c r="Q121" s="119">
        <f t="shared" si="23"/>
        <v>22.347468453895587</v>
      </c>
      <c r="R121" s="119">
        <f t="shared" si="24"/>
        <v>37.245780756492643</v>
      </c>
      <c r="S121" s="119">
        <f t="shared" si="25"/>
        <v>14.898312302597057</v>
      </c>
      <c r="T121" s="119">
        <f t="shared" si="26"/>
        <v>44.694936907791174</v>
      </c>
      <c r="U121" s="119">
        <f t="shared" si="27"/>
        <v>75.186710699398319</v>
      </c>
      <c r="V121" s="119">
        <f t="shared" si="28"/>
        <v>43.430182331135221</v>
      </c>
      <c r="W121" s="119">
        <f t="shared" si="29"/>
        <v>7.5002173754882904</v>
      </c>
      <c r="X121" s="119">
        <f t="shared" si="30"/>
        <v>22.482909947554688</v>
      </c>
      <c r="Y121" s="119">
        <f t="shared" si="31"/>
        <v>63.600376316729943</v>
      </c>
      <c r="Z121" s="119">
        <f t="shared" si="32"/>
        <v>64.142699085706482</v>
      </c>
      <c r="AA121" s="119">
        <f t="shared" si="37"/>
        <v>0.4947306900627983</v>
      </c>
      <c r="AB121" s="119">
        <f t="shared" si="38"/>
        <v>2.250486482497394</v>
      </c>
      <c r="AC121" s="119">
        <f t="shared" si="33"/>
        <v>64.86507132578619</v>
      </c>
      <c r="AD121" s="119">
        <f t="shared" si="34"/>
        <v>132.53290319185299</v>
      </c>
      <c r="AE121" s="119">
        <f t="shared" si="35"/>
        <v>14.767952069949333</v>
      </c>
      <c r="AF121" s="138">
        <f t="shared" si="22"/>
        <v>0</v>
      </c>
      <c r="AH121" s="122" t="s">
        <v>2980</v>
      </c>
      <c r="AI121" s="122" t="s">
        <v>2356</v>
      </c>
    </row>
    <row r="122" spans="1:35" s="122" customFormat="1" ht="11.25" customHeight="1" x14ac:dyDescent="0.2">
      <c r="A122" s="96" t="s">
        <v>89</v>
      </c>
      <c r="B122" s="98">
        <v>612001412307</v>
      </c>
      <c r="C122" s="99" t="s">
        <v>2938</v>
      </c>
      <c r="D122" s="100" t="s">
        <v>87</v>
      </c>
      <c r="E122" s="100" t="s">
        <v>87</v>
      </c>
      <c r="F122" s="103" t="s">
        <v>88</v>
      </c>
      <c r="G122" s="100" t="s">
        <v>88</v>
      </c>
      <c r="H122" s="97">
        <v>0</v>
      </c>
      <c r="I122" s="97">
        <v>0</v>
      </c>
      <c r="J122" s="97">
        <v>0</v>
      </c>
      <c r="K122" s="97">
        <v>40928.97</v>
      </c>
      <c r="L122" s="119">
        <f t="shared" si="36"/>
        <v>40928.97</v>
      </c>
      <c r="M122" s="119">
        <f>IF(AND(D122="да",G122="нет",F122="нет"),K122/SUMIFS($K$22:$K$4031,$D$22:$D$4031,"да",$G$22:$G$4031,"нет",$F$22:$F$4031,"нет")*'Велич. кап. %'!$G$5,0)</f>
        <v>655.77358166149008</v>
      </c>
      <c r="N122" s="120" t="s">
        <v>44</v>
      </c>
      <c r="O122" s="121">
        <f t="shared" si="39"/>
        <v>3.7541985222975975E-5</v>
      </c>
      <c r="P122" s="119">
        <f t="shared" si="40"/>
        <v>37.710834398306773</v>
      </c>
      <c r="Q122" s="119">
        <f t="shared" si="23"/>
        <v>22.626500638984062</v>
      </c>
      <c r="R122" s="119">
        <f t="shared" si="24"/>
        <v>37.710834398306773</v>
      </c>
      <c r="S122" s="119">
        <f t="shared" si="25"/>
        <v>15.084333759322709</v>
      </c>
      <c r="T122" s="119">
        <f t="shared" si="26"/>
        <v>45.253001277968124</v>
      </c>
      <c r="U122" s="119">
        <f t="shared" si="27"/>
        <v>76.12549766846152</v>
      </c>
      <c r="V122" s="119">
        <f t="shared" si="28"/>
        <v>43.972454879797667</v>
      </c>
      <c r="W122" s="119">
        <f t="shared" si="29"/>
        <v>7.5938656581668704</v>
      </c>
      <c r="X122" s="119">
        <f t="shared" si="30"/>
        <v>22.763633265399669</v>
      </c>
      <c r="Y122" s="119">
        <f t="shared" si="31"/>
        <v>64.394495436428841</v>
      </c>
      <c r="Z122" s="119">
        <f t="shared" si="32"/>
        <v>64.943589688607744</v>
      </c>
      <c r="AA122" s="119">
        <f t="shared" si="37"/>
        <v>0.50090793496028418</v>
      </c>
      <c r="AB122" s="119">
        <f t="shared" si="38"/>
        <v>2.2785862273082591</v>
      </c>
      <c r="AC122" s="119">
        <f t="shared" si="33"/>
        <v>65.674981523234024</v>
      </c>
      <c r="AD122" s="119">
        <f t="shared" si="34"/>
        <v>134.18771906730825</v>
      </c>
      <c r="AE122" s="119">
        <f t="shared" si="35"/>
        <v>14.952345838928634</v>
      </c>
      <c r="AF122" s="138">
        <f t="shared" si="22"/>
        <v>0</v>
      </c>
      <c r="AH122" s="122" t="s">
        <v>2980</v>
      </c>
      <c r="AI122" s="122" t="s">
        <v>2356</v>
      </c>
    </row>
    <row r="123" spans="1:35" s="122" customFormat="1" ht="11.25" customHeight="1" x14ac:dyDescent="0.2">
      <c r="A123" s="96" t="s">
        <v>89</v>
      </c>
      <c r="B123" s="98">
        <v>612001412306</v>
      </c>
      <c r="C123" s="99" t="s">
        <v>2939</v>
      </c>
      <c r="D123" s="100" t="s">
        <v>87</v>
      </c>
      <c r="E123" s="100" t="s">
        <v>87</v>
      </c>
      <c r="F123" s="103" t="s">
        <v>88</v>
      </c>
      <c r="G123" s="100" t="s">
        <v>88</v>
      </c>
      <c r="H123" s="97">
        <v>0</v>
      </c>
      <c r="I123" s="97">
        <v>0</v>
      </c>
      <c r="J123" s="97">
        <v>0</v>
      </c>
      <c r="K123" s="97">
        <v>40424.230000000003</v>
      </c>
      <c r="L123" s="119">
        <f t="shared" si="36"/>
        <v>40424.230000000003</v>
      </c>
      <c r="M123" s="119">
        <f>IF(AND(D123="да",G123="нет",F123="нет"),K123/SUMIFS($K$22:$K$4031,$D$22:$D$4031,"да",$G$22:$G$4031,"нет",$F$22:$F$4031,"нет")*'Велич. кап. %'!$G$5,0)</f>
        <v>647.68651869343057</v>
      </c>
      <c r="N123" s="120" t="s">
        <v>44</v>
      </c>
      <c r="O123" s="121">
        <f t="shared" si="39"/>
        <v>3.7079013845454265E-5</v>
      </c>
      <c r="P123" s="119">
        <f t="shared" si="40"/>
        <v>37.245780756492643</v>
      </c>
      <c r="Q123" s="119">
        <f t="shared" si="23"/>
        <v>22.347468453895587</v>
      </c>
      <c r="R123" s="119">
        <f t="shared" si="24"/>
        <v>37.245780756492643</v>
      </c>
      <c r="S123" s="119">
        <f t="shared" si="25"/>
        <v>14.898312302597057</v>
      </c>
      <c r="T123" s="119">
        <f t="shared" si="26"/>
        <v>44.694936907791174</v>
      </c>
      <c r="U123" s="119">
        <f t="shared" si="27"/>
        <v>75.186710699398319</v>
      </c>
      <c r="V123" s="119">
        <f t="shared" si="28"/>
        <v>43.430182331135221</v>
      </c>
      <c r="W123" s="119">
        <f t="shared" si="29"/>
        <v>7.5002173754882904</v>
      </c>
      <c r="X123" s="119">
        <f t="shared" si="30"/>
        <v>22.482909947554688</v>
      </c>
      <c r="Y123" s="119">
        <f t="shared" si="31"/>
        <v>63.600376316729943</v>
      </c>
      <c r="Z123" s="119">
        <f t="shared" si="32"/>
        <v>64.142699085706482</v>
      </c>
      <c r="AA123" s="119">
        <f t="shared" si="37"/>
        <v>0.4947306900627983</v>
      </c>
      <c r="AB123" s="119">
        <f t="shared" si="38"/>
        <v>2.250486482497394</v>
      </c>
      <c r="AC123" s="119">
        <f t="shared" si="33"/>
        <v>64.86507132578619</v>
      </c>
      <c r="AD123" s="119">
        <f t="shared" si="34"/>
        <v>132.53290319185299</v>
      </c>
      <c r="AE123" s="119">
        <f t="shared" si="35"/>
        <v>14.767952069949333</v>
      </c>
      <c r="AF123" s="138">
        <f t="shared" si="22"/>
        <v>0</v>
      </c>
      <c r="AH123" s="122" t="s">
        <v>2980</v>
      </c>
      <c r="AI123" s="122" t="s">
        <v>2356</v>
      </c>
    </row>
    <row r="124" spans="1:35" s="122" customFormat="1" ht="11.25" customHeight="1" x14ac:dyDescent="0.2">
      <c r="A124" s="96" t="s">
        <v>89</v>
      </c>
      <c r="B124" s="98">
        <v>612001412345</v>
      </c>
      <c r="C124" s="99" t="s">
        <v>2940</v>
      </c>
      <c r="D124" s="100" t="s">
        <v>87</v>
      </c>
      <c r="E124" s="100" t="s">
        <v>87</v>
      </c>
      <c r="F124" s="103" t="s">
        <v>88</v>
      </c>
      <c r="G124" s="100" t="s">
        <v>88</v>
      </c>
      <c r="H124" s="97">
        <v>0</v>
      </c>
      <c r="I124" s="97">
        <v>0</v>
      </c>
      <c r="J124" s="97">
        <v>0</v>
      </c>
      <c r="K124" s="97">
        <v>40897.94</v>
      </c>
      <c r="L124" s="119">
        <f t="shared" si="36"/>
        <v>40897.94</v>
      </c>
      <c r="M124" s="119">
        <f>IF(AND(D124="да",G124="нет",F124="нет"),K124/SUMIFS($K$22:$K$4031,$D$22:$D$4031,"да",$G$22:$G$4031,"нет",$F$22:$F$4031,"нет")*'Велич. кап. %'!$G$5,0)</f>
        <v>655.27641170488096</v>
      </c>
      <c r="N124" s="120" t="s">
        <v>44</v>
      </c>
      <c r="O124" s="121">
        <f t="shared" si="39"/>
        <v>3.7513523040774251E-5</v>
      </c>
      <c r="P124" s="119">
        <f t="shared" si="40"/>
        <v>37.682244204334644</v>
      </c>
      <c r="Q124" s="119">
        <f t="shared" si="23"/>
        <v>22.609346522600784</v>
      </c>
      <c r="R124" s="119">
        <f t="shared" si="24"/>
        <v>37.682244204334644</v>
      </c>
      <c r="S124" s="119">
        <f t="shared" si="25"/>
        <v>15.072897681733856</v>
      </c>
      <c r="T124" s="119">
        <f t="shared" si="26"/>
        <v>45.218693045201569</v>
      </c>
      <c r="U124" s="119">
        <f t="shared" si="27"/>
        <v>76.067783677793003</v>
      </c>
      <c r="V124" s="119">
        <f t="shared" si="28"/>
        <v>43.9391174839404</v>
      </c>
      <c r="W124" s="119">
        <f t="shared" si="29"/>
        <v>7.5881084243206995</v>
      </c>
      <c r="X124" s="119">
        <f t="shared" si="30"/>
        <v>22.746375182916154</v>
      </c>
      <c r="Y124" s="119">
        <f t="shared" si="31"/>
        <v>64.345675219516664</v>
      </c>
      <c r="Z124" s="119">
        <f t="shared" si="32"/>
        <v>64.894353179894296</v>
      </c>
      <c r="AA124" s="119">
        <f t="shared" si="37"/>
        <v>0.50052817526386817</v>
      </c>
      <c r="AB124" s="119">
        <f t="shared" si="38"/>
        <v>2.2768587337839077</v>
      </c>
      <c r="AC124" s="119">
        <f t="shared" si="33"/>
        <v>65.625190515137177</v>
      </c>
      <c r="AD124" s="119">
        <f t="shared" si="34"/>
        <v>134.08598562709076</v>
      </c>
      <c r="AE124" s="119">
        <f t="shared" si="35"/>
        <v>14.941009827018686</v>
      </c>
      <c r="AF124" s="138">
        <f t="shared" si="22"/>
        <v>0</v>
      </c>
      <c r="AH124" s="122" t="s">
        <v>2980</v>
      </c>
      <c r="AI124" s="122" t="s">
        <v>2356</v>
      </c>
    </row>
    <row r="125" spans="1:35" s="122" customFormat="1" ht="11.25" customHeight="1" x14ac:dyDescent="0.2">
      <c r="A125" s="96" t="s">
        <v>89</v>
      </c>
      <c r="B125" s="98">
        <v>612001412081</v>
      </c>
      <c r="C125" s="99" t="s">
        <v>2941</v>
      </c>
      <c r="D125" s="100" t="s">
        <v>87</v>
      </c>
      <c r="E125" s="100" t="s">
        <v>87</v>
      </c>
      <c r="F125" s="103" t="s">
        <v>88</v>
      </c>
      <c r="G125" s="100" t="s">
        <v>88</v>
      </c>
      <c r="H125" s="97">
        <v>0</v>
      </c>
      <c r="I125" s="97">
        <v>0</v>
      </c>
      <c r="J125" s="97">
        <v>44954.42</v>
      </c>
      <c r="K125" s="97">
        <v>116883.51</v>
      </c>
      <c r="L125" s="119">
        <f t="shared" si="36"/>
        <v>116883.51</v>
      </c>
      <c r="M125" s="119">
        <f>IF(AND(D125="да",G125="нет",F125="нет"),K125/SUMIFS($K$22:$K$4031,$D$22:$D$4031,"да",$G$22:$G$4031,"нет",$F$22:$F$4031,"нет")*'Велич. кап. %'!$G$5,0)</f>
        <v>1872.7350820181057</v>
      </c>
      <c r="N125" s="120" t="s">
        <v>44</v>
      </c>
      <c r="O125" s="121">
        <f t="shared" si="39"/>
        <v>1.0721107824676664E-4</v>
      </c>
      <c r="P125" s="119">
        <f t="shared" si="40"/>
        <v>107.69327177065129</v>
      </c>
      <c r="Q125" s="119">
        <f t="shared" si="23"/>
        <v>64.615963062390776</v>
      </c>
      <c r="R125" s="119">
        <f t="shared" si="24"/>
        <v>107.69327177065129</v>
      </c>
      <c r="S125" s="119">
        <f t="shared" si="25"/>
        <v>43.07730870826051</v>
      </c>
      <c r="T125" s="119">
        <f t="shared" si="26"/>
        <v>129.23192612478155</v>
      </c>
      <c r="U125" s="119">
        <f t="shared" si="27"/>
        <v>217.3965132273448</v>
      </c>
      <c r="V125" s="119">
        <f t="shared" si="28"/>
        <v>125.57498685325771</v>
      </c>
      <c r="W125" s="119">
        <f t="shared" si="29"/>
        <v>21.6862939036825</v>
      </c>
      <c r="X125" s="119">
        <f t="shared" si="30"/>
        <v>65.007581583721134</v>
      </c>
      <c r="Y125" s="119">
        <f t="shared" si="31"/>
        <v>183.89553050782331</v>
      </c>
      <c r="Z125" s="119">
        <f t="shared" si="32"/>
        <v>185.46361452057747</v>
      </c>
      <c r="AA125" s="119">
        <f t="shared" si="37"/>
        <v>1.4304752263496912</v>
      </c>
      <c r="AB125" s="119">
        <f t="shared" si="38"/>
        <v>6.5071062400409092</v>
      </c>
      <c r="AC125" s="119">
        <f t="shared" si="33"/>
        <v>187.55229754427583</v>
      </c>
      <c r="AD125" s="119">
        <f t="shared" si="34"/>
        <v>383.20855871723415</v>
      </c>
      <c r="AE125" s="119">
        <f t="shared" si="35"/>
        <v>42.700382257063232</v>
      </c>
      <c r="AF125" s="138">
        <f t="shared" si="22"/>
        <v>0</v>
      </c>
      <c r="AH125" s="122" t="s">
        <v>2980</v>
      </c>
      <c r="AI125" s="122" t="s">
        <v>2356</v>
      </c>
    </row>
    <row r="126" spans="1:35" s="122" customFormat="1" ht="11.25" customHeight="1" x14ac:dyDescent="0.2">
      <c r="A126" s="96" t="s">
        <v>89</v>
      </c>
      <c r="B126" s="98">
        <v>612001411837</v>
      </c>
      <c r="C126" s="99" t="s">
        <v>2942</v>
      </c>
      <c r="D126" s="100" t="s">
        <v>87</v>
      </c>
      <c r="E126" s="100" t="s">
        <v>87</v>
      </c>
      <c r="F126" s="103" t="s">
        <v>88</v>
      </c>
      <c r="G126" s="100" t="s">
        <v>88</v>
      </c>
      <c r="H126" s="97">
        <v>0</v>
      </c>
      <c r="I126" s="97">
        <v>0</v>
      </c>
      <c r="J126" s="97">
        <v>74217.11</v>
      </c>
      <c r="K126" s="97">
        <v>740907.54</v>
      </c>
      <c r="L126" s="119">
        <f t="shared" si="36"/>
        <v>740907.54</v>
      </c>
      <c r="M126" s="119">
        <f>IF(AND(D126="да",G126="нет",F126="нет"),K126/SUMIFS($K$22:$K$4031,$D$22:$D$4031,"да",$G$22:$G$4031,"нет",$F$22:$F$4031,"нет")*'Велич. кап. %'!$G$5,0)</f>
        <v>11870.994828010667</v>
      </c>
      <c r="N126" s="120" t="s">
        <v>44</v>
      </c>
      <c r="O126" s="121">
        <f t="shared" si="39"/>
        <v>6.795954043864647E-4</v>
      </c>
      <c r="P126" s="119">
        <f t="shared" si="40"/>
        <v>682.65195887892742</v>
      </c>
      <c r="Q126" s="119">
        <f t="shared" si="23"/>
        <v>409.59117532735644</v>
      </c>
      <c r="R126" s="119">
        <f t="shared" si="24"/>
        <v>682.65195887892742</v>
      </c>
      <c r="S126" s="119">
        <f t="shared" si="25"/>
        <v>273.06078355157092</v>
      </c>
      <c r="T126" s="119">
        <f t="shared" si="26"/>
        <v>819.18235065471288</v>
      </c>
      <c r="U126" s="119">
        <f t="shared" si="27"/>
        <v>1378.0448227457366</v>
      </c>
      <c r="V126" s="119">
        <f t="shared" si="28"/>
        <v>796.00154542740472</v>
      </c>
      <c r="W126" s="119">
        <f t="shared" si="29"/>
        <v>137.46625736936201</v>
      </c>
      <c r="X126" s="119">
        <f t="shared" si="30"/>
        <v>412.07358807537634</v>
      </c>
      <c r="Y126" s="119">
        <f t="shared" si="31"/>
        <v>1165.6869743691504</v>
      </c>
      <c r="Z126" s="119">
        <f t="shared" si="32"/>
        <v>1175.6268304566602</v>
      </c>
      <c r="AA126" s="119">
        <f t="shared" si="37"/>
        <v>9.0675740400480187</v>
      </c>
      <c r="AB126" s="119">
        <f t="shared" si="38"/>
        <v>41.247598372322663</v>
      </c>
      <c r="AC126" s="119">
        <f t="shared" si="33"/>
        <v>1188.866687823436</v>
      </c>
      <c r="AD126" s="119">
        <f t="shared" si="34"/>
        <v>2429.1032203441832</v>
      </c>
      <c r="AE126" s="119">
        <f t="shared" si="35"/>
        <v>270.67150169549467</v>
      </c>
      <c r="AF126" s="138">
        <f t="shared" si="22"/>
        <v>0</v>
      </c>
      <c r="AH126" s="122" t="s">
        <v>2980</v>
      </c>
      <c r="AI126" s="122" t="s">
        <v>2356</v>
      </c>
    </row>
    <row r="127" spans="1:35" s="122" customFormat="1" ht="11.25" customHeight="1" x14ac:dyDescent="0.2">
      <c r="A127" s="96" t="s">
        <v>89</v>
      </c>
      <c r="B127" s="98">
        <v>612001412290</v>
      </c>
      <c r="C127" s="99" t="s">
        <v>2943</v>
      </c>
      <c r="D127" s="100" t="s">
        <v>87</v>
      </c>
      <c r="E127" s="100" t="s">
        <v>87</v>
      </c>
      <c r="F127" s="103" t="s">
        <v>88</v>
      </c>
      <c r="G127" s="100" t="s">
        <v>88</v>
      </c>
      <c r="H127" s="97">
        <v>0</v>
      </c>
      <c r="I127" s="97">
        <v>0</v>
      </c>
      <c r="J127" s="97">
        <v>0</v>
      </c>
      <c r="K127" s="97">
        <v>35412.57</v>
      </c>
      <c r="L127" s="119">
        <f t="shared" si="36"/>
        <v>35412.57</v>
      </c>
      <c r="M127" s="119">
        <f>IF(AND(D127="да",G127="нет",F127="нет"),K127/SUMIFS($K$22:$K$4031,$D$22:$D$4031,"да",$G$22:$G$4031,"нет",$F$22:$F$4031,"нет")*'Велич. кап. %'!$G$5,0)</f>
        <v>567.38852369698611</v>
      </c>
      <c r="N127" s="120" t="s">
        <v>44</v>
      </c>
      <c r="O127" s="121">
        <f t="shared" si="39"/>
        <v>3.248208248699154E-5</v>
      </c>
      <c r="P127" s="119">
        <f t="shared" si="40"/>
        <v>32.62817419760249</v>
      </c>
      <c r="Q127" s="119">
        <f t="shared" si="23"/>
        <v>19.576904518561491</v>
      </c>
      <c r="R127" s="119">
        <f t="shared" si="24"/>
        <v>32.62817419760249</v>
      </c>
      <c r="S127" s="119">
        <f t="shared" si="25"/>
        <v>13.051269679040994</v>
      </c>
      <c r="T127" s="119">
        <f t="shared" si="26"/>
        <v>39.153809037122983</v>
      </c>
      <c r="U127" s="119">
        <f t="shared" si="27"/>
        <v>65.8653153247988</v>
      </c>
      <c r="V127" s="119">
        <f t="shared" si="28"/>
        <v>38.045854476735578</v>
      </c>
      <c r="W127" s="119">
        <f t="shared" si="29"/>
        <v>6.5703656649661673</v>
      </c>
      <c r="X127" s="119">
        <f t="shared" si="30"/>
        <v>19.695554431623719</v>
      </c>
      <c r="Y127" s="119">
        <f t="shared" si="31"/>
        <v>55.715415688623892</v>
      </c>
      <c r="Z127" s="119">
        <f t="shared" si="32"/>
        <v>56.190503105724368</v>
      </c>
      <c r="AA127" s="119">
        <f t="shared" si="37"/>
        <v>0.43339564397385288</v>
      </c>
      <c r="AB127" s="119">
        <f t="shared" si="38"/>
        <v>1.9714787417222965</v>
      </c>
      <c r="AC127" s="119">
        <f t="shared" si="33"/>
        <v>56.823318066402145</v>
      </c>
      <c r="AD127" s="119">
        <f t="shared" si="34"/>
        <v>116.10191985313551</v>
      </c>
      <c r="AE127" s="119">
        <f t="shared" si="35"/>
        <v>12.937071069349386</v>
      </c>
      <c r="AF127" s="138">
        <f t="shared" si="22"/>
        <v>0</v>
      </c>
      <c r="AH127" s="122" t="s">
        <v>2980</v>
      </c>
      <c r="AI127" s="122" t="s">
        <v>2356</v>
      </c>
    </row>
    <row r="128" spans="1:35" s="122" customFormat="1" ht="11.25" customHeight="1" x14ac:dyDescent="0.2">
      <c r="A128" s="96" t="s">
        <v>89</v>
      </c>
      <c r="B128" s="98">
        <v>612001412291</v>
      </c>
      <c r="C128" s="99" t="s">
        <v>2944</v>
      </c>
      <c r="D128" s="100" t="s">
        <v>87</v>
      </c>
      <c r="E128" s="100" t="s">
        <v>87</v>
      </c>
      <c r="F128" s="103" t="s">
        <v>88</v>
      </c>
      <c r="G128" s="100" t="s">
        <v>88</v>
      </c>
      <c r="H128" s="97">
        <v>0</v>
      </c>
      <c r="I128" s="97">
        <v>0</v>
      </c>
      <c r="J128" s="97">
        <v>0</v>
      </c>
      <c r="K128" s="97">
        <v>9897.56</v>
      </c>
      <c r="L128" s="119">
        <f t="shared" si="36"/>
        <v>9897.56</v>
      </c>
      <c r="M128" s="119">
        <f>IF(AND(D128="да",G128="нет",F128="нет"),K128/SUMIFS($K$22:$K$4031,$D$22:$D$4031,"да",$G$22:$G$4031,"нет",$F$22:$F$4031,"нет")*'Велич. кап. %'!$G$5,0)</f>
        <v>158.58103370081136</v>
      </c>
      <c r="N128" s="120" t="s">
        <v>44</v>
      </c>
      <c r="O128" s="121">
        <f t="shared" si="39"/>
        <v>9.0785097026267225E-6</v>
      </c>
      <c r="P128" s="119">
        <f t="shared" si="40"/>
        <v>9.1193412907118141</v>
      </c>
      <c r="Q128" s="119">
        <f t="shared" si="23"/>
        <v>5.4716047744270888</v>
      </c>
      <c r="R128" s="119">
        <f t="shared" si="24"/>
        <v>9.1193412907118141</v>
      </c>
      <c r="S128" s="119">
        <f t="shared" si="25"/>
        <v>3.6477365162847257</v>
      </c>
      <c r="T128" s="119">
        <f t="shared" si="26"/>
        <v>10.943209548854178</v>
      </c>
      <c r="U128" s="119">
        <f t="shared" si="27"/>
        <v>18.408884482151834</v>
      </c>
      <c r="V128" s="119">
        <f t="shared" si="28"/>
        <v>10.633544174702909</v>
      </c>
      <c r="W128" s="119">
        <f t="shared" si="29"/>
        <v>1.8363702038836081</v>
      </c>
      <c r="X128" s="119">
        <f t="shared" si="30"/>
        <v>5.5047665763953777</v>
      </c>
      <c r="Y128" s="119">
        <f t="shared" si="31"/>
        <v>15.572060138620166</v>
      </c>
      <c r="Z128" s="119">
        <f t="shared" si="32"/>
        <v>15.70484367328023</v>
      </c>
      <c r="AA128" s="119">
        <f t="shared" si="37"/>
        <v>0.12113098230288984</v>
      </c>
      <c r="AB128" s="119">
        <f t="shared" si="38"/>
        <v>0.55101420582919947</v>
      </c>
      <c r="AC128" s="119">
        <f t="shared" si="33"/>
        <v>15.88171092810545</v>
      </c>
      <c r="AD128" s="119">
        <f t="shared" si="34"/>
        <v>32.449656092782874</v>
      </c>
      <c r="AE128" s="119">
        <f t="shared" si="35"/>
        <v>3.6158188217672342</v>
      </c>
      <c r="AF128" s="138">
        <f t="shared" si="22"/>
        <v>0</v>
      </c>
      <c r="AH128" s="122" t="s">
        <v>2980</v>
      </c>
      <c r="AI128" s="122" t="s">
        <v>2356</v>
      </c>
    </row>
    <row r="129" spans="1:35" s="122" customFormat="1" ht="11.25" customHeight="1" x14ac:dyDescent="0.2">
      <c r="A129" s="96" t="s">
        <v>89</v>
      </c>
      <c r="B129" s="98">
        <v>612001412368</v>
      </c>
      <c r="C129" s="99" t="s">
        <v>2945</v>
      </c>
      <c r="D129" s="100" t="s">
        <v>87</v>
      </c>
      <c r="E129" s="100" t="s">
        <v>87</v>
      </c>
      <c r="F129" s="103" t="s">
        <v>88</v>
      </c>
      <c r="G129" s="100" t="s">
        <v>88</v>
      </c>
      <c r="H129" s="97">
        <v>0</v>
      </c>
      <c r="I129" s="97">
        <v>0</v>
      </c>
      <c r="J129" s="97">
        <v>0</v>
      </c>
      <c r="K129" s="97">
        <v>46339.47</v>
      </c>
      <c r="L129" s="119">
        <f t="shared" si="36"/>
        <v>46339.47</v>
      </c>
      <c r="M129" s="119">
        <f>IF(AND(D129="да",G129="нет",F129="нет"),K129/SUMIFS($K$22:$K$4031,$D$22:$D$4031,"да",$G$22:$G$4031,"нет",$F$22:$F$4031,"нет")*'Велич. кап. %'!$G$5,0)</f>
        <v>742.46188492393458</v>
      </c>
      <c r="N129" s="120" t="s">
        <v>44</v>
      </c>
      <c r="O129" s="121">
        <f t="shared" si="39"/>
        <v>4.2504751475068599E-5</v>
      </c>
      <c r="P129" s="119">
        <f t="shared" si="40"/>
        <v>42.695921233182872</v>
      </c>
      <c r="Q129" s="119">
        <f t="shared" si="23"/>
        <v>25.617552739909723</v>
      </c>
      <c r="R129" s="119">
        <f t="shared" si="24"/>
        <v>42.695921233182872</v>
      </c>
      <c r="S129" s="119">
        <f t="shared" si="25"/>
        <v>17.078368493273146</v>
      </c>
      <c r="T129" s="119">
        <f t="shared" si="26"/>
        <v>51.235105479819445</v>
      </c>
      <c r="U129" s="119">
        <f t="shared" si="27"/>
        <v>86.188712187058286</v>
      </c>
      <c r="V129" s="119">
        <f t="shared" si="28"/>
        <v>49.78528054160018</v>
      </c>
      <c r="W129" s="119">
        <f t="shared" si="29"/>
        <v>8.5977172122986225</v>
      </c>
      <c r="X129" s="119">
        <f t="shared" si="30"/>
        <v>25.7728132614378</v>
      </c>
      <c r="Y129" s="119">
        <f t="shared" si="31"/>
        <v>72.906960264124194</v>
      </c>
      <c r="Z129" s="119">
        <f t="shared" si="32"/>
        <v>73.52864061977489</v>
      </c>
      <c r="AA129" s="119">
        <f t="shared" si="37"/>
        <v>0.5671241720681961</v>
      </c>
      <c r="AB129" s="119">
        <f t="shared" si="38"/>
        <v>2.5797980775661897</v>
      </c>
      <c r="AC129" s="119">
        <f t="shared" si="33"/>
        <v>74.356716918272255</v>
      </c>
      <c r="AD129" s="119">
        <f t="shared" si="34"/>
        <v>151.92631972140904</v>
      </c>
      <c r="AE129" s="119">
        <f t="shared" si="35"/>
        <v>16.928932768957008</v>
      </c>
      <c r="AF129" s="138">
        <f t="shared" si="22"/>
        <v>0</v>
      </c>
      <c r="AH129" s="122" t="s">
        <v>2980</v>
      </c>
      <c r="AI129" s="122" t="s">
        <v>2356</v>
      </c>
    </row>
    <row r="130" spans="1:35" s="122" customFormat="1" ht="11.25" customHeight="1" x14ac:dyDescent="0.2">
      <c r="A130" s="96" t="s">
        <v>89</v>
      </c>
      <c r="B130" s="98">
        <v>612001412369</v>
      </c>
      <c r="C130" s="99" t="s">
        <v>2946</v>
      </c>
      <c r="D130" s="100" t="s">
        <v>87</v>
      </c>
      <c r="E130" s="100" t="s">
        <v>87</v>
      </c>
      <c r="F130" s="103" t="s">
        <v>88</v>
      </c>
      <c r="G130" s="100" t="s">
        <v>88</v>
      </c>
      <c r="H130" s="97">
        <v>0</v>
      </c>
      <c r="I130" s="97">
        <v>0</v>
      </c>
      <c r="J130" s="97">
        <v>0</v>
      </c>
      <c r="K130" s="97">
        <v>46339.47</v>
      </c>
      <c r="L130" s="119">
        <f t="shared" si="36"/>
        <v>46339.47</v>
      </c>
      <c r="M130" s="119">
        <f>IF(AND(D130="да",G130="нет",F130="нет"),K130/SUMIFS($K$22:$K$4031,$D$22:$D$4031,"да",$G$22:$G$4031,"нет",$F$22:$F$4031,"нет")*'Велич. кап. %'!$G$5,0)</f>
        <v>742.46188492393458</v>
      </c>
      <c r="N130" s="120" t="s">
        <v>44</v>
      </c>
      <c r="O130" s="121">
        <f t="shared" si="39"/>
        <v>4.2504751475068599E-5</v>
      </c>
      <c r="P130" s="119">
        <f t="shared" si="40"/>
        <v>42.695921233182872</v>
      </c>
      <c r="Q130" s="119">
        <f t="shared" si="23"/>
        <v>25.617552739909723</v>
      </c>
      <c r="R130" s="119">
        <f t="shared" si="24"/>
        <v>42.695921233182872</v>
      </c>
      <c r="S130" s="119">
        <f t="shared" si="25"/>
        <v>17.078368493273146</v>
      </c>
      <c r="T130" s="119">
        <f t="shared" si="26"/>
        <v>51.235105479819445</v>
      </c>
      <c r="U130" s="119">
        <f t="shared" si="27"/>
        <v>86.188712187058286</v>
      </c>
      <c r="V130" s="119">
        <f t="shared" si="28"/>
        <v>49.78528054160018</v>
      </c>
      <c r="W130" s="119">
        <f t="shared" si="29"/>
        <v>8.5977172122986225</v>
      </c>
      <c r="X130" s="119">
        <f t="shared" si="30"/>
        <v>25.7728132614378</v>
      </c>
      <c r="Y130" s="119">
        <f t="shared" si="31"/>
        <v>72.906960264124194</v>
      </c>
      <c r="Z130" s="119">
        <f t="shared" si="32"/>
        <v>73.52864061977489</v>
      </c>
      <c r="AA130" s="119">
        <f t="shared" si="37"/>
        <v>0.5671241720681961</v>
      </c>
      <c r="AB130" s="119">
        <f t="shared" si="38"/>
        <v>2.5797980775661897</v>
      </c>
      <c r="AC130" s="119">
        <f t="shared" si="33"/>
        <v>74.356716918272255</v>
      </c>
      <c r="AD130" s="119">
        <f t="shared" si="34"/>
        <v>151.92631972140904</v>
      </c>
      <c r="AE130" s="119">
        <f t="shared" si="35"/>
        <v>16.928932768957008</v>
      </c>
      <c r="AF130" s="138">
        <f t="shared" si="22"/>
        <v>0</v>
      </c>
      <c r="AH130" s="122" t="s">
        <v>2980</v>
      </c>
      <c r="AI130" s="122" t="s">
        <v>2356</v>
      </c>
    </row>
    <row r="131" spans="1:35" s="122" customFormat="1" ht="11.25" customHeight="1" x14ac:dyDescent="0.2">
      <c r="A131" s="96" t="s">
        <v>89</v>
      </c>
      <c r="B131" s="98">
        <v>612001412295</v>
      </c>
      <c r="C131" s="99" t="s">
        <v>2947</v>
      </c>
      <c r="D131" s="100" t="s">
        <v>87</v>
      </c>
      <c r="E131" s="100" t="s">
        <v>87</v>
      </c>
      <c r="F131" s="103" t="s">
        <v>88</v>
      </c>
      <c r="G131" s="100" t="s">
        <v>88</v>
      </c>
      <c r="H131" s="97">
        <v>0</v>
      </c>
      <c r="I131" s="97">
        <v>0</v>
      </c>
      <c r="J131" s="97">
        <v>0</v>
      </c>
      <c r="K131" s="97">
        <v>9897.5499999999993</v>
      </c>
      <c r="L131" s="119">
        <f t="shared" si="36"/>
        <v>9897.5499999999993</v>
      </c>
      <c r="M131" s="119">
        <f>IF(AND(D131="да",G131="нет",F131="нет"),K131/SUMIFS($K$22:$K$4031,$D$22:$D$4031,"да",$G$22:$G$4031,"нет",$F$22:$F$4031,"нет")*'Велич. кап. %'!$G$5,0)</f>
        <v>158.58087347845989</v>
      </c>
      <c r="N131" s="120" t="s">
        <v>44</v>
      </c>
      <c r="O131" s="121">
        <f t="shared" si="39"/>
        <v>9.0785005301542112E-6</v>
      </c>
      <c r="P131" s="119">
        <f t="shared" si="40"/>
        <v>9.1193320769851081</v>
      </c>
      <c r="Q131" s="119">
        <f t="shared" si="23"/>
        <v>5.4715992461910643</v>
      </c>
      <c r="R131" s="119">
        <f t="shared" si="24"/>
        <v>9.1193320769851081</v>
      </c>
      <c r="S131" s="119">
        <f t="shared" si="25"/>
        <v>3.6477328307940424</v>
      </c>
      <c r="T131" s="119">
        <f t="shared" si="26"/>
        <v>10.943198492382129</v>
      </c>
      <c r="U131" s="119">
        <f t="shared" si="27"/>
        <v>18.408865882734926</v>
      </c>
      <c r="V131" s="119">
        <f t="shared" si="28"/>
        <v>10.633533431101279</v>
      </c>
      <c r="W131" s="119">
        <f t="shared" si="29"/>
        <v>1.8363683485069253</v>
      </c>
      <c r="X131" s="119">
        <f t="shared" si="30"/>
        <v>5.504761014654326</v>
      </c>
      <c r="Y131" s="119">
        <f t="shared" si="31"/>
        <v>15.572044405388805</v>
      </c>
      <c r="Z131" s="119">
        <f t="shared" si="32"/>
        <v>15.704827805891021</v>
      </c>
      <c r="AA131" s="119">
        <f t="shared" si="37"/>
        <v>0.12113085991819876</v>
      </c>
      <c r="AB131" s="119">
        <f t="shared" si="38"/>
        <v>0.55101364911198247</v>
      </c>
      <c r="AC131" s="119">
        <f t="shared" si="33"/>
        <v>15.881694882018406</v>
      </c>
      <c r="AD131" s="119">
        <f t="shared" si="34"/>
        <v>32.449623307272006</v>
      </c>
      <c r="AE131" s="119">
        <f t="shared" si="35"/>
        <v>3.6158151685245947</v>
      </c>
      <c r="AF131" s="138">
        <f t="shared" si="22"/>
        <v>0</v>
      </c>
      <c r="AH131" s="122" t="s">
        <v>2980</v>
      </c>
      <c r="AI131" s="122" t="s">
        <v>2356</v>
      </c>
    </row>
    <row r="132" spans="1:35" s="122" customFormat="1" ht="11.25" customHeight="1" x14ac:dyDescent="0.2">
      <c r="A132" s="96" t="s">
        <v>89</v>
      </c>
      <c r="B132" s="98">
        <v>612001412433</v>
      </c>
      <c r="C132" s="99" t="s">
        <v>2948</v>
      </c>
      <c r="D132" s="100" t="s">
        <v>87</v>
      </c>
      <c r="E132" s="100" t="s">
        <v>87</v>
      </c>
      <c r="F132" s="103" t="s">
        <v>88</v>
      </c>
      <c r="G132" s="100" t="s">
        <v>88</v>
      </c>
      <c r="H132" s="97">
        <v>0</v>
      </c>
      <c r="I132" s="97">
        <v>0</v>
      </c>
      <c r="J132" s="97">
        <v>0</v>
      </c>
      <c r="K132" s="97">
        <v>35406.22</v>
      </c>
      <c r="L132" s="119">
        <f t="shared" si="36"/>
        <v>35406.22</v>
      </c>
      <c r="M132" s="119">
        <f>IF(AND(D132="да",G132="нет",F132="нет"),K132/SUMIFS($K$22:$K$4031,$D$22:$D$4031,"да",$G$22:$G$4031,"нет",$F$22:$F$4031,"нет")*'Велич. кап. %'!$G$5,0)</f>
        <v>567.28678250380312</v>
      </c>
      <c r="N132" s="120" t="s">
        <v>44</v>
      </c>
      <c r="O132" s="121">
        <f t="shared" si="39"/>
        <v>3.2476257966947037E-5</v>
      </c>
      <c r="P132" s="119">
        <f t="shared" si="40"/>
        <v>32.622323481143482</v>
      </c>
      <c r="Q132" s="119">
        <f t="shared" si="23"/>
        <v>19.573394088686086</v>
      </c>
      <c r="R132" s="119">
        <f t="shared" si="24"/>
        <v>32.622323481143482</v>
      </c>
      <c r="S132" s="119">
        <f t="shared" si="25"/>
        <v>13.048929392457392</v>
      </c>
      <c r="T132" s="119">
        <f t="shared" si="26"/>
        <v>39.146788177372173</v>
      </c>
      <c r="U132" s="119">
        <f t="shared" si="27"/>
        <v>65.853504695061602</v>
      </c>
      <c r="V132" s="119">
        <f t="shared" si="28"/>
        <v>38.039032289700657</v>
      </c>
      <c r="W132" s="119">
        <f t="shared" si="29"/>
        <v>6.5691875007727036</v>
      </c>
      <c r="X132" s="119">
        <f t="shared" si="30"/>
        <v>19.692022726055871</v>
      </c>
      <c r="Y132" s="119">
        <f t="shared" si="31"/>
        <v>55.705425086709866</v>
      </c>
      <c r="Z132" s="119">
        <f t="shared" si="32"/>
        <v>56.180427313577077</v>
      </c>
      <c r="AA132" s="119">
        <f t="shared" si="37"/>
        <v>0.4333179296950182</v>
      </c>
      <c r="AB132" s="119">
        <f t="shared" si="38"/>
        <v>1.9711252262895016</v>
      </c>
      <c r="AC132" s="119">
        <f t="shared" si="33"/>
        <v>56.813128801129345</v>
      </c>
      <c r="AD132" s="119">
        <f t="shared" si="34"/>
        <v>116.08110105373555</v>
      </c>
      <c r="AE132" s="119">
        <f t="shared" si="35"/>
        <v>12.934751260273389</v>
      </c>
      <c r="AF132" s="138">
        <f t="shared" si="22"/>
        <v>0</v>
      </c>
      <c r="AH132" s="122" t="s">
        <v>2980</v>
      </c>
      <c r="AI132" s="122" t="s">
        <v>2356</v>
      </c>
    </row>
    <row r="133" spans="1:35" s="122" customFormat="1" ht="11.25" customHeight="1" x14ac:dyDescent="0.2">
      <c r="A133" s="96" t="s">
        <v>89</v>
      </c>
      <c r="B133" s="98">
        <v>612001412410</v>
      </c>
      <c r="C133" s="99" t="s">
        <v>2949</v>
      </c>
      <c r="D133" s="100" t="s">
        <v>88</v>
      </c>
      <c r="E133" s="100" t="s">
        <v>87</v>
      </c>
      <c r="F133" s="103" t="s">
        <v>88</v>
      </c>
      <c r="G133" s="100" t="s">
        <v>88</v>
      </c>
      <c r="H133" s="97">
        <v>0</v>
      </c>
      <c r="I133" s="97">
        <v>0</v>
      </c>
      <c r="J133" s="97">
        <v>149940.26</v>
      </c>
      <c r="K133" s="97">
        <v>1765995.97</v>
      </c>
      <c r="L133" s="119">
        <f t="shared" si="36"/>
        <v>0</v>
      </c>
      <c r="M133" s="119">
        <f>IF(AND(D133="да",G133="нет",F133="нет"),K133/SUMIFS($K$22:$K$4031,$D$22:$D$4031,"да",$G$22:$G$4031,"нет",$F$22:$F$4031,"нет")*'Велич. кап. %'!$G$5,0)</f>
        <v>0</v>
      </c>
      <c r="N133" s="120" t="s">
        <v>44</v>
      </c>
      <c r="O133" s="121">
        <f t="shared" si="39"/>
        <v>0</v>
      </c>
      <c r="P133" s="119">
        <f t="shared" si="40"/>
        <v>0</v>
      </c>
      <c r="Q133" s="119">
        <f t="shared" si="23"/>
        <v>0</v>
      </c>
      <c r="R133" s="119">
        <f t="shared" si="24"/>
        <v>0</v>
      </c>
      <c r="S133" s="119">
        <f t="shared" si="25"/>
        <v>0</v>
      </c>
      <c r="T133" s="119">
        <f t="shared" si="26"/>
        <v>0</v>
      </c>
      <c r="U133" s="119">
        <f t="shared" si="27"/>
        <v>0</v>
      </c>
      <c r="V133" s="119">
        <f t="shared" si="28"/>
        <v>0</v>
      </c>
      <c r="W133" s="119">
        <f t="shared" si="29"/>
        <v>0</v>
      </c>
      <c r="X133" s="119">
        <f t="shared" si="30"/>
        <v>0</v>
      </c>
      <c r="Y133" s="119">
        <f t="shared" si="31"/>
        <v>0</v>
      </c>
      <c r="Z133" s="119">
        <f t="shared" si="32"/>
        <v>0</v>
      </c>
      <c r="AA133" s="119">
        <f t="shared" si="37"/>
        <v>0</v>
      </c>
      <c r="AB133" s="119">
        <f t="shared" si="38"/>
        <v>0</v>
      </c>
      <c r="AC133" s="119">
        <f t="shared" si="33"/>
        <v>0</v>
      </c>
      <c r="AD133" s="119">
        <f t="shared" si="34"/>
        <v>0</v>
      </c>
      <c r="AE133" s="119">
        <f t="shared" si="35"/>
        <v>0</v>
      </c>
      <c r="AF133" s="138">
        <f t="shared" si="22"/>
        <v>0</v>
      </c>
      <c r="AH133" s="122" t="s">
        <v>2980</v>
      </c>
      <c r="AI133" s="122" t="s">
        <v>2356</v>
      </c>
    </row>
    <row r="134" spans="1:35" s="122" customFormat="1" ht="11.25" customHeight="1" x14ac:dyDescent="0.2">
      <c r="A134" s="96" t="s">
        <v>89</v>
      </c>
      <c r="B134" s="98">
        <v>612001411993</v>
      </c>
      <c r="C134" s="99" t="s">
        <v>3321</v>
      </c>
      <c r="D134" s="100" t="s">
        <v>87</v>
      </c>
      <c r="E134" s="100" t="s">
        <v>87</v>
      </c>
      <c r="F134" s="103" t="s">
        <v>88</v>
      </c>
      <c r="G134" s="100" t="s">
        <v>88</v>
      </c>
      <c r="H134" s="97">
        <v>0</v>
      </c>
      <c r="I134" s="97">
        <v>0</v>
      </c>
      <c r="J134" s="97">
        <v>119288.25</v>
      </c>
      <c r="K134" s="97">
        <v>136884.16</v>
      </c>
      <c r="L134" s="119">
        <f t="shared" si="36"/>
        <v>136884.16</v>
      </c>
      <c r="M134" s="119">
        <f>IF(AND(D134="да",G134="нет",F134="нет"),K134/SUMIFS($K$22:$K$4031,$D$22:$D$4031,"да",$G$22:$G$4031,"нет",$F$22:$F$4031,"нет")*'Велич. кап. %'!$G$5,0)</f>
        <v>2193.190199409476</v>
      </c>
      <c r="N134" s="120" t="s">
        <v>44</v>
      </c>
      <c r="O134" s="121">
        <f t="shared" si="39"/>
        <v>1.2555661947953926E-4</v>
      </c>
      <c r="P134" s="119">
        <f t="shared" si="40"/>
        <v>126.1213240770859</v>
      </c>
      <c r="Q134" s="119">
        <f t="shared" si="23"/>
        <v>75.672794446251544</v>
      </c>
      <c r="R134" s="119">
        <f t="shared" si="24"/>
        <v>126.1213240770859</v>
      </c>
      <c r="S134" s="119">
        <f t="shared" si="25"/>
        <v>50.448529630834358</v>
      </c>
      <c r="T134" s="119">
        <f t="shared" si="26"/>
        <v>151.34558889250309</v>
      </c>
      <c r="U134" s="119">
        <f t="shared" si="27"/>
        <v>254.59655600737844</v>
      </c>
      <c r="V134" s="119">
        <f t="shared" si="28"/>
        <v>147.06288844696076</v>
      </c>
      <c r="W134" s="119">
        <f t="shared" si="29"/>
        <v>25.397167868407607</v>
      </c>
      <c r="X134" s="119">
        <f t="shared" si="30"/>
        <v>76.131425200348062</v>
      </c>
      <c r="Y134" s="119">
        <f t="shared" si="31"/>
        <v>215.36301588921964</v>
      </c>
      <c r="Z134" s="119">
        <f t="shared" si="32"/>
        <v>217.19942431753671</v>
      </c>
      <c r="AA134" s="119">
        <f t="shared" si="37"/>
        <v>1.6752525635112028</v>
      </c>
      <c r="AB134" s="119">
        <f t="shared" si="38"/>
        <v>7.6205768606603108</v>
      </c>
      <c r="AC134" s="119">
        <f t="shared" si="33"/>
        <v>219.64551462749756</v>
      </c>
      <c r="AD134" s="119">
        <f t="shared" si="34"/>
        <v>448.78171150763069</v>
      </c>
      <c r="AE134" s="119">
        <f t="shared" si="35"/>
        <v>50.007104996564557</v>
      </c>
      <c r="AF134" s="138">
        <f t="shared" si="22"/>
        <v>0</v>
      </c>
      <c r="AH134" s="122" t="s">
        <v>2980</v>
      </c>
      <c r="AI134" s="122" t="s">
        <v>2356</v>
      </c>
    </row>
    <row r="135" spans="1:35" s="122" customFormat="1" ht="11.25" customHeight="1" x14ac:dyDescent="0.2">
      <c r="A135" s="96" t="s">
        <v>89</v>
      </c>
      <c r="B135" s="98">
        <v>612001412158</v>
      </c>
      <c r="C135" s="99" t="s">
        <v>3322</v>
      </c>
      <c r="D135" s="100" t="s">
        <v>87</v>
      </c>
      <c r="E135" s="100" t="s">
        <v>87</v>
      </c>
      <c r="F135" s="103" t="s">
        <v>88</v>
      </c>
      <c r="G135" s="100" t="s">
        <v>88</v>
      </c>
      <c r="H135" s="97">
        <v>0</v>
      </c>
      <c r="I135" s="97">
        <v>0</v>
      </c>
      <c r="J135" s="97">
        <v>112647.17</v>
      </c>
      <c r="K135" s="97">
        <v>131529.32</v>
      </c>
      <c r="L135" s="119">
        <f t="shared" si="36"/>
        <v>131529.32</v>
      </c>
      <c r="M135" s="119">
        <f>IF(AND(D135="да",G135="нет",F135="нет"),K135/SUMIFS($K$22:$K$4031,$D$22:$D$4031,"да",$G$22:$G$4031,"нет",$F$22:$F$4031,"нет")*'Велич. кап. %'!$G$5,0)</f>
        <v>2107.3936937553099</v>
      </c>
      <c r="N135" s="120" t="s">
        <v>44</v>
      </c>
      <c r="O135" s="121">
        <f t="shared" si="39"/>
        <v>1.2064490720944305E-4</v>
      </c>
      <c r="P135" s="119">
        <f t="shared" si="40"/>
        <v>121.18752084506154</v>
      </c>
      <c r="Q135" s="119">
        <f t="shared" si="23"/>
        <v>72.712512507036919</v>
      </c>
      <c r="R135" s="119">
        <f t="shared" si="24"/>
        <v>121.18752084506154</v>
      </c>
      <c r="S135" s="119">
        <f t="shared" si="25"/>
        <v>48.475008338024615</v>
      </c>
      <c r="T135" s="119">
        <f t="shared" si="26"/>
        <v>145.42502501407384</v>
      </c>
      <c r="U135" s="119">
        <f t="shared" si="27"/>
        <v>244.63686584329704</v>
      </c>
      <c r="V135" s="119">
        <f t="shared" si="28"/>
        <v>141.30986167182971</v>
      </c>
      <c r="W135" s="119">
        <f t="shared" si="29"/>
        <v>24.403643340891325</v>
      </c>
      <c r="X135" s="119">
        <f t="shared" si="30"/>
        <v>73.153201855003871</v>
      </c>
      <c r="Y135" s="119">
        <f t="shared" si="31"/>
        <v>206.93812222727786</v>
      </c>
      <c r="Z135" s="119">
        <f t="shared" si="32"/>
        <v>208.70269127470317</v>
      </c>
      <c r="AA135" s="119">
        <f t="shared" si="37"/>
        <v>1.6097175195938329</v>
      </c>
      <c r="AB135" s="119">
        <f t="shared" si="38"/>
        <v>7.3224636984322045</v>
      </c>
      <c r="AC135" s="119">
        <f t="shared" si="33"/>
        <v>211.05309175294505</v>
      </c>
      <c r="AD135" s="119">
        <f t="shared" si="34"/>
        <v>431.22559500701067</v>
      </c>
      <c r="AE135" s="119">
        <f t="shared" si="35"/>
        <v>48.050852015066901</v>
      </c>
      <c r="AF135" s="138">
        <f t="shared" si="22"/>
        <v>0</v>
      </c>
      <c r="AH135" s="122" t="s">
        <v>2980</v>
      </c>
      <c r="AI135" s="122" t="s">
        <v>2356</v>
      </c>
    </row>
    <row r="136" spans="1:35" s="122" customFormat="1" ht="11.25" customHeight="1" x14ac:dyDescent="0.2">
      <c r="A136" s="96" t="s">
        <v>89</v>
      </c>
      <c r="B136" s="98">
        <v>612001412125</v>
      </c>
      <c r="C136" s="99" t="s">
        <v>3323</v>
      </c>
      <c r="D136" s="100" t="s">
        <v>87</v>
      </c>
      <c r="E136" s="100" t="s">
        <v>87</v>
      </c>
      <c r="F136" s="103" t="s">
        <v>88</v>
      </c>
      <c r="G136" s="100" t="s">
        <v>88</v>
      </c>
      <c r="H136" s="97">
        <v>0</v>
      </c>
      <c r="I136" s="97">
        <v>0</v>
      </c>
      <c r="J136" s="97">
        <v>65431.040000000001</v>
      </c>
      <c r="K136" s="97">
        <v>84313.2</v>
      </c>
      <c r="L136" s="119">
        <f t="shared" si="36"/>
        <v>84313.2</v>
      </c>
      <c r="M136" s="119">
        <f>IF(AND(D136="да",G136="нет",F136="нет"),K136/SUMIFS($K$22:$K$4031,$D$22:$D$4031,"да",$G$22:$G$4031,"нет",$F$22:$F$4031,"нет")*'Велич. кап. %'!$G$5,0)</f>
        <v>1350.8859163898223</v>
      </c>
      <c r="N136" s="120" t="s">
        <v>44</v>
      </c>
      <c r="O136" s="121">
        <f t="shared" si="39"/>
        <v>7.7336050931695025E-5</v>
      </c>
      <c r="P136" s="119">
        <f t="shared" si="40"/>
        <v>77.683878260100812</v>
      </c>
      <c r="Q136" s="119">
        <f t="shared" si="23"/>
        <v>46.610326956060483</v>
      </c>
      <c r="R136" s="119">
        <f t="shared" si="24"/>
        <v>77.683878260100812</v>
      </c>
      <c r="S136" s="119">
        <f t="shared" si="25"/>
        <v>31.073551304040322</v>
      </c>
      <c r="T136" s="119">
        <f t="shared" si="26"/>
        <v>93.220653912120966</v>
      </c>
      <c r="U136" s="119">
        <f t="shared" si="27"/>
        <v>156.81763577291414</v>
      </c>
      <c r="V136" s="119">
        <f t="shared" si="28"/>
        <v>90.582743293353246</v>
      </c>
      <c r="W136" s="119">
        <f t="shared" si="29"/>
        <v>15.643274531710787</v>
      </c>
      <c r="X136" s="119">
        <f t="shared" si="30"/>
        <v>46.892818564266221</v>
      </c>
      <c r="Y136" s="119">
        <f t="shared" si="31"/>
        <v>132.65190823591973</v>
      </c>
      <c r="Z136" s="119">
        <f t="shared" si="32"/>
        <v>133.78303597997999</v>
      </c>
      <c r="AA136" s="119">
        <f t="shared" si="37"/>
        <v>1.0318644935822578</v>
      </c>
      <c r="AB136" s="119">
        <f t="shared" si="38"/>
        <v>4.6938610060376966</v>
      </c>
      <c r="AC136" s="119">
        <f t="shared" si="33"/>
        <v>135.28969461397966</v>
      </c>
      <c r="AD136" s="119">
        <f t="shared" si="34"/>
        <v>276.4251334755254</v>
      </c>
      <c r="AE136" s="119">
        <f t="shared" si="35"/>
        <v>30.801657730129971</v>
      </c>
      <c r="AF136" s="138">
        <f t="shared" si="22"/>
        <v>0</v>
      </c>
      <c r="AH136" s="122" t="s">
        <v>2980</v>
      </c>
      <c r="AI136" s="122" t="s">
        <v>2356</v>
      </c>
    </row>
    <row r="137" spans="1:35" s="122" customFormat="1" ht="11.25" customHeight="1" x14ac:dyDescent="0.2">
      <c r="A137" s="96" t="s">
        <v>89</v>
      </c>
      <c r="B137" s="98">
        <v>612001411983</v>
      </c>
      <c r="C137" s="99" t="s">
        <v>3324</v>
      </c>
      <c r="D137" s="100" t="s">
        <v>87</v>
      </c>
      <c r="E137" s="100" t="s">
        <v>87</v>
      </c>
      <c r="F137" s="103" t="s">
        <v>88</v>
      </c>
      <c r="G137" s="100" t="s">
        <v>88</v>
      </c>
      <c r="H137" s="97">
        <v>0</v>
      </c>
      <c r="I137" s="97">
        <v>0</v>
      </c>
      <c r="J137" s="97">
        <v>131401.97</v>
      </c>
      <c r="K137" s="97">
        <v>138698.25</v>
      </c>
      <c r="L137" s="119">
        <f t="shared" si="36"/>
        <v>138698.25</v>
      </c>
      <c r="M137" s="119">
        <f>IF(AND(D137="да",G137="нет",F137="нет"),K137/SUMIFS($K$22:$K$4031,$D$22:$D$4031,"да",$G$22:$G$4031,"нет",$F$22:$F$4031,"нет")*'Велич. кап. %'!$G$5,0)</f>
        <v>2222.255975967164</v>
      </c>
      <c r="N137" s="120" t="s">
        <v>44</v>
      </c>
      <c r="O137" s="121">
        <f t="shared" si="39"/>
        <v>1.2722058854529268E-4</v>
      </c>
      <c r="P137" s="119">
        <f t="shared" si="40"/>
        <v>127.79277702529413</v>
      </c>
      <c r="Q137" s="119">
        <f t="shared" si="23"/>
        <v>76.675666215176477</v>
      </c>
      <c r="R137" s="119">
        <f t="shared" si="24"/>
        <v>127.79277702529413</v>
      </c>
      <c r="S137" s="119">
        <f t="shared" si="25"/>
        <v>51.117110810117644</v>
      </c>
      <c r="T137" s="119">
        <f t="shared" si="26"/>
        <v>153.35133243035295</v>
      </c>
      <c r="U137" s="119">
        <f t="shared" si="27"/>
        <v>257.97065762941736</v>
      </c>
      <c r="V137" s="119">
        <f t="shared" si="28"/>
        <v>149.01187447502093</v>
      </c>
      <c r="W137" s="119">
        <f t="shared" si="29"/>
        <v>25.733749897025092</v>
      </c>
      <c r="X137" s="119">
        <f t="shared" si="30"/>
        <v>77.140375082801242</v>
      </c>
      <c r="Y137" s="119">
        <f t="shared" si="31"/>
        <v>218.2171656571291</v>
      </c>
      <c r="Z137" s="119">
        <f t="shared" si="32"/>
        <v>220.07791152643077</v>
      </c>
      <c r="AA137" s="119">
        <f t="shared" si="37"/>
        <v>1.6974542479350259</v>
      </c>
      <c r="AB137" s="119">
        <f t="shared" si="38"/>
        <v>7.7215703742790929</v>
      </c>
      <c r="AC137" s="119">
        <f t="shared" si="33"/>
        <v>222.55641923202305</v>
      </c>
      <c r="AD137" s="119">
        <f t="shared" si="34"/>
        <v>454.72929824833824</v>
      </c>
      <c r="AE137" s="119">
        <f t="shared" si="35"/>
        <v>50.669836090529117</v>
      </c>
      <c r="AF137" s="138">
        <f t="shared" si="22"/>
        <v>0</v>
      </c>
      <c r="AH137" s="122" t="s">
        <v>2980</v>
      </c>
      <c r="AI137" s="122" t="s">
        <v>2356</v>
      </c>
    </row>
    <row r="138" spans="1:35" s="122" customFormat="1" ht="11.25" customHeight="1" x14ac:dyDescent="0.2">
      <c r="A138" s="96" t="s">
        <v>89</v>
      </c>
      <c r="B138" s="98">
        <v>612001412331</v>
      </c>
      <c r="C138" s="99" t="s">
        <v>3325</v>
      </c>
      <c r="D138" s="100" t="s">
        <v>87</v>
      </c>
      <c r="E138" s="100" t="s">
        <v>87</v>
      </c>
      <c r="F138" s="103" t="s">
        <v>88</v>
      </c>
      <c r="G138" s="100" t="s">
        <v>88</v>
      </c>
      <c r="H138" s="97">
        <v>0</v>
      </c>
      <c r="I138" s="97">
        <v>0</v>
      </c>
      <c r="J138" s="97">
        <v>35876.14</v>
      </c>
      <c r="K138" s="97">
        <v>35876.14</v>
      </c>
      <c r="L138" s="119">
        <f t="shared" si="36"/>
        <v>35876.14</v>
      </c>
      <c r="M138" s="119">
        <f>IF(AND(D138="да",G138="нет",F138="нет"),K138/SUMIFS($K$22:$K$4031,$D$22:$D$4031,"да",$G$22:$G$4031,"нет",$F$22:$F$4031,"нет")*'Велич. кап. %'!$G$5,0)</f>
        <v>574.81595124404669</v>
      </c>
      <c r="N138" s="120" t="s">
        <v>44</v>
      </c>
      <c r="O138" s="121">
        <f t="shared" si="39"/>
        <v>3.2907290795185344E-5</v>
      </c>
      <c r="P138" s="119">
        <f t="shared" si="40"/>
        <v>33.055294926563491</v>
      </c>
      <c r="Q138" s="119">
        <f t="shared" si="23"/>
        <v>19.833176955938093</v>
      </c>
      <c r="R138" s="119">
        <f t="shared" si="24"/>
        <v>33.055294926563491</v>
      </c>
      <c r="S138" s="119">
        <f t="shared" si="25"/>
        <v>13.222117970625396</v>
      </c>
      <c r="T138" s="119">
        <f t="shared" si="26"/>
        <v>39.666353911876186</v>
      </c>
      <c r="U138" s="119">
        <f t="shared" si="27"/>
        <v>66.727528494447796</v>
      </c>
      <c r="V138" s="119">
        <f t="shared" si="28"/>
        <v>38.543895617488154</v>
      </c>
      <c r="W138" s="119">
        <f t="shared" si="29"/>
        <v>6.6563753618424002</v>
      </c>
      <c r="X138" s="119">
        <f t="shared" si="30"/>
        <v>19.953380061558732</v>
      </c>
      <c r="Y138" s="119">
        <f t="shared" si="31"/>
        <v>56.444761094810886</v>
      </c>
      <c r="Z138" s="119">
        <f t="shared" si="32"/>
        <v>56.926067667254941</v>
      </c>
      <c r="AA138" s="119">
        <f t="shared" si="37"/>
        <v>0.43906903109816947</v>
      </c>
      <c r="AB138" s="119">
        <f t="shared" si="38"/>
        <v>1.9972864817507725</v>
      </c>
      <c r="AC138" s="119">
        <f t="shared" si="33"/>
        <v>57.567166523490741</v>
      </c>
      <c r="AD138" s="119">
        <f t="shared" si="34"/>
        <v>117.62175778035508</v>
      </c>
      <c r="AE138" s="119">
        <f t="shared" si="35"/>
        <v>13.106424438382424</v>
      </c>
      <c r="AF138" s="138">
        <f t="shared" si="22"/>
        <v>0</v>
      </c>
      <c r="AH138" s="122" t="s">
        <v>2980</v>
      </c>
      <c r="AI138" s="122" t="s">
        <v>2356</v>
      </c>
    </row>
    <row r="139" spans="1:35" s="122" customFormat="1" ht="11.25" customHeight="1" x14ac:dyDescent="0.2">
      <c r="A139" s="96" t="s">
        <v>89</v>
      </c>
      <c r="B139" s="98">
        <v>612001412292</v>
      </c>
      <c r="C139" s="99" t="s">
        <v>3326</v>
      </c>
      <c r="D139" s="100" t="s">
        <v>87</v>
      </c>
      <c r="E139" s="100" t="s">
        <v>87</v>
      </c>
      <c r="F139" s="103" t="s">
        <v>88</v>
      </c>
      <c r="G139" s="100" t="s">
        <v>88</v>
      </c>
      <c r="H139" s="97">
        <v>0</v>
      </c>
      <c r="I139" s="97">
        <v>0</v>
      </c>
      <c r="J139" s="97">
        <v>13273.5</v>
      </c>
      <c r="K139" s="97">
        <v>13273.5</v>
      </c>
      <c r="L139" s="119">
        <f t="shared" si="36"/>
        <v>13273.5</v>
      </c>
      <c r="M139" s="119">
        <f>IF(AND(D139="да",G139="нет",F139="нет"),K139/SUMIFS($K$22:$K$4031,$D$22:$D$4031,"да",$G$22:$G$4031,"нет",$F$22:$F$4031,"нет")*'Велич. кап. %'!$G$5,0)</f>
        <v>212.67113822272557</v>
      </c>
      <c r="N139" s="120" t="s">
        <v>44</v>
      </c>
      <c r="O139" s="121">
        <f t="shared" si="39"/>
        <v>1.2175081387515287E-5</v>
      </c>
      <c r="P139" s="119">
        <f t="shared" si="40"/>
        <v>12.22984014466831</v>
      </c>
      <c r="Q139" s="119">
        <f t="shared" si="23"/>
        <v>7.3379040868009859</v>
      </c>
      <c r="R139" s="119">
        <f t="shared" si="24"/>
        <v>12.22984014466831</v>
      </c>
      <c r="S139" s="119">
        <f t="shared" si="25"/>
        <v>4.8919360578673237</v>
      </c>
      <c r="T139" s="119">
        <f t="shared" si="26"/>
        <v>14.675808173601972</v>
      </c>
      <c r="U139" s="119">
        <f t="shared" si="27"/>
        <v>24.68793603411774</v>
      </c>
      <c r="V139" s="119">
        <f t="shared" si="28"/>
        <v>14.260519623313128</v>
      </c>
      <c r="W139" s="119">
        <f t="shared" si="29"/>
        <v>2.4627342396761498</v>
      </c>
      <c r="X139" s="119">
        <f t="shared" si="30"/>
        <v>7.3823769850128764</v>
      </c>
      <c r="Y139" s="119">
        <f t="shared" si="31"/>
        <v>20.88350464659722</v>
      </c>
      <c r="Z139" s="119">
        <f t="shared" si="32"/>
        <v>21.061579065677314</v>
      </c>
      <c r="AA139" s="119">
        <f t="shared" si="37"/>
        <v>0.16244731970277607</v>
      </c>
      <c r="AB139" s="119">
        <f t="shared" si="38"/>
        <v>0.73895859798514785</v>
      </c>
      <c r="AC139" s="119">
        <f t="shared" si="33"/>
        <v>21.298773637563976</v>
      </c>
      <c r="AD139" s="119">
        <f t="shared" si="34"/>
        <v>43.517847848111401</v>
      </c>
      <c r="AE139" s="119">
        <f t="shared" si="35"/>
        <v>4.8491316173609844</v>
      </c>
      <c r="AF139" s="138">
        <f t="shared" si="22"/>
        <v>0</v>
      </c>
      <c r="AH139" s="122" t="s">
        <v>2980</v>
      </c>
      <c r="AI139" s="122" t="s">
        <v>2356</v>
      </c>
    </row>
    <row r="140" spans="1:35" s="122" customFormat="1" ht="11.25" customHeight="1" x14ac:dyDescent="0.2">
      <c r="A140" s="96" t="s">
        <v>89</v>
      </c>
      <c r="B140" s="98">
        <v>612001412300</v>
      </c>
      <c r="C140" s="99" t="s">
        <v>3327</v>
      </c>
      <c r="D140" s="100" t="s">
        <v>87</v>
      </c>
      <c r="E140" s="100" t="s">
        <v>87</v>
      </c>
      <c r="F140" s="103" t="s">
        <v>88</v>
      </c>
      <c r="G140" s="100" t="s">
        <v>88</v>
      </c>
      <c r="H140" s="97">
        <v>0</v>
      </c>
      <c r="I140" s="97">
        <v>0</v>
      </c>
      <c r="J140" s="97">
        <v>13116.22</v>
      </c>
      <c r="K140" s="97">
        <v>13116.22</v>
      </c>
      <c r="L140" s="119">
        <f t="shared" si="36"/>
        <v>13116.22</v>
      </c>
      <c r="M140" s="119">
        <f>IF(AND(D140="да",G140="нет",F140="нет"),K140/SUMIFS($K$22:$K$4031,$D$22:$D$4031,"да",$G$22:$G$4031,"нет",$F$22:$F$4031,"нет")*'Велич. кап. %'!$G$5,0)</f>
        <v>210.15116107881701</v>
      </c>
      <c r="N140" s="120" t="s">
        <v>44</v>
      </c>
      <c r="O140" s="121">
        <f t="shared" si="39"/>
        <v>1.2030816739861811E-5</v>
      </c>
      <c r="P140" s="119">
        <f t="shared" si="40"/>
        <v>12.084926651019051</v>
      </c>
      <c r="Q140" s="119">
        <f t="shared" si="23"/>
        <v>7.2509559906114305</v>
      </c>
      <c r="R140" s="119">
        <f t="shared" si="24"/>
        <v>12.084926651019051</v>
      </c>
      <c r="S140" s="119">
        <f t="shared" si="25"/>
        <v>4.83397066040762</v>
      </c>
      <c r="T140" s="119">
        <f t="shared" si="26"/>
        <v>14.501911981222861</v>
      </c>
      <c r="U140" s="119">
        <f t="shared" si="27"/>
        <v>24.395404404973501</v>
      </c>
      <c r="V140" s="119">
        <f t="shared" si="28"/>
        <v>14.091544256879654</v>
      </c>
      <c r="W140" s="119">
        <f t="shared" si="29"/>
        <v>2.4335528752118964</v>
      </c>
      <c r="X140" s="119">
        <f t="shared" si="30"/>
        <v>7.2949019217512774</v>
      </c>
      <c r="Y140" s="119">
        <f t="shared" si="31"/>
        <v>20.636052383756461</v>
      </c>
      <c r="Z140" s="119">
        <f t="shared" si="32"/>
        <v>20.812016768208693</v>
      </c>
      <c r="AA140" s="119">
        <f t="shared" si="37"/>
        <v>0.16052245328149664</v>
      </c>
      <c r="AB140" s="119">
        <f t="shared" si="38"/>
        <v>0.73020254959616937</v>
      </c>
      <c r="AC140" s="119">
        <f t="shared" si="33"/>
        <v>21.046400780539372</v>
      </c>
      <c r="AD140" s="119">
        <f t="shared" si="34"/>
        <v>43.002197333209452</v>
      </c>
      <c r="AE140" s="119">
        <f t="shared" si="35"/>
        <v>4.7916734171290534</v>
      </c>
      <c r="AF140" s="138">
        <f t="shared" si="22"/>
        <v>0</v>
      </c>
      <c r="AH140" s="122" t="s">
        <v>2980</v>
      </c>
      <c r="AI140" s="122" t="s">
        <v>2356</v>
      </c>
    </row>
    <row r="141" spans="1:35" s="122" customFormat="1" ht="11.25" customHeight="1" x14ac:dyDescent="0.2">
      <c r="A141" s="96" t="s">
        <v>89</v>
      </c>
      <c r="B141" s="98">
        <v>612001412050</v>
      </c>
      <c r="C141" s="99" t="s">
        <v>3328</v>
      </c>
      <c r="D141" s="100" t="s">
        <v>87</v>
      </c>
      <c r="E141" s="100" t="s">
        <v>87</v>
      </c>
      <c r="F141" s="103" t="s">
        <v>88</v>
      </c>
      <c r="G141" s="100" t="s">
        <v>88</v>
      </c>
      <c r="H141" s="97">
        <v>0</v>
      </c>
      <c r="I141" s="97">
        <v>0</v>
      </c>
      <c r="J141" s="97">
        <v>36724.14</v>
      </c>
      <c r="K141" s="97">
        <v>44245.01</v>
      </c>
      <c r="L141" s="119">
        <f t="shared" si="36"/>
        <v>44245.01</v>
      </c>
      <c r="M141" s="119">
        <f>IF(AND(D141="да",G141="нет",F141="нет"),K141/SUMIFS($K$22:$K$4031,$D$22:$D$4031,"да",$G$22:$G$4031,"нет",$F$22:$F$4031,"нет")*'Велич. кап. %'!$G$5,0)</f>
        <v>708.90395429810349</v>
      </c>
      <c r="N141" s="120" t="s">
        <v>44</v>
      </c>
      <c r="O141" s="121">
        <f t="shared" si="39"/>
        <v>4.0583613797523476E-5</v>
      </c>
      <c r="P141" s="119">
        <f t="shared" si="40"/>
        <v>40.766143029287747</v>
      </c>
      <c r="Q141" s="119">
        <f t="shared" si="23"/>
        <v>24.459685817572648</v>
      </c>
      <c r="R141" s="119">
        <f t="shared" si="24"/>
        <v>40.766143029287747</v>
      </c>
      <c r="S141" s="119">
        <f t="shared" si="25"/>
        <v>16.306457211715099</v>
      </c>
      <c r="T141" s="119">
        <f t="shared" si="26"/>
        <v>48.919371635145296</v>
      </c>
      <c r="U141" s="119">
        <f t="shared" si="27"/>
        <v>82.293138713142724</v>
      </c>
      <c r="V141" s="119">
        <f t="shared" si="28"/>
        <v>47.535076154645395</v>
      </c>
      <c r="W141" s="119">
        <f t="shared" si="29"/>
        <v>8.2091159876305166</v>
      </c>
      <c r="X141" s="119">
        <f t="shared" si="30"/>
        <v>24.607928845117311</v>
      </c>
      <c r="Y141" s="119">
        <f t="shared" si="31"/>
        <v>69.61169788855544</v>
      </c>
      <c r="Z141" s="119">
        <f t="shared" si="32"/>
        <v>70.205279419646928</v>
      </c>
      <c r="AA141" s="119">
        <f t="shared" si="37"/>
        <v>0.54149118806061147</v>
      </c>
      <c r="AB141" s="119">
        <f t="shared" si="38"/>
        <v>2.463195883334377</v>
      </c>
      <c r="AC141" s="119">
        <f t="shared" si="33"/>
        <v>70.995928171300307</v>
      </c>
      <c r="AD141" s="119">
        <f t="shared" si="34"/>
        <v>145.0595256125489</v>
      </c>
      <c r="AE141" s="119">
        <f t="shared" si="35"/>
        <v>16.163775711112592</v>
      </c>
      <c r="AF141" s="138">
        <f t="shared" si="22"/>
        <v>0</v>
      </c>
      <c r="AH141" s="122" t="s">
        <v>2980</v>
      </c>
      <c r="AI141" s="122" t="s">
        <v>2356</v>
      </c>
    </row>
    <row r="142" spans="1:35" s="122" customFormat="1" ht="11.25" customHeight="1" x14ac:dyDescent="0.2">
      <c r="A142" s="96" t="s">
        <v>89</v>
      </c>
      <c r="B142" s="98">
        <v>612001412367</v>
      </c>
      <c r="C142" s="99" t="s">
        <v>3329</v>
      </c>
      <c r="D142" s="100" t="s">
        <v>87</v>
      </c>
      <c r="E142" s="100" t="s">
        <v>87</v>
      </c>
      <c r="F142" s="103" t="s">
        <v>88</v>
      </c>
      <c r="G142" s="100" t="s">
        <v>88</v>
      </c>
      <c r="H142" s="97">
        <v>0</v>
      </c>
      <c r="I142" s="97">
        <v>0</v>
      </c>
      <c r="J142" s="97">
        <v>35711.74</v>
      </c>
      <c r="K142" s="97">
        <v>55350.720000000001</v>
      </c>
      <c r="L142" s="119">
        <f t="shared" si="36"/>
        <v>55350.720000000001</v>
      </c>
      <c r="M142" s="119">
        <f>IF(AND(D142="да",G142="нет",F142="нет"),K142/SUMIFS($K$22:$K$4031,$D$22:$D$4031,"да",$G$22:$G$4031,"нет",$F$22:$F$4031,"нет")*'Велич. кап. %'!$G$5,0)</f>
        <v>886.8422513916737</v>
      </c>
      <c r="N142" s="120" t="s">
        <v>44</v>
      </c>
      <c r="O142" s="121">
        <f t="shared" si="39"/>
        <v>5.0770295766570249E-5</v>
      </c>
      <c r="P142" s="119">
        <f t="shared" si="40"/>
        <v>50.998640712117762</v>
      </c>
      <c r="Q142" s="119">
        <f t="shared" si="23"/>
        <v>30.599184427270657</v>
      </c>
      <c r="R142" s="119">
        <f t="shared" si="24"/>
        <v>50.998640712117762</v>
      </c>
      <c r="S142" s="119">
        <f t="shared" si="25"/>
        <v>20.399456284847105</v>
      </c>
      <c r="T142" s="119">
        <f t="shared" si="26"/>
        <v>61.198368854541314</v>
      </c>
      <c r="U142" s="119">
        <f t="shared" si="27"/>
        <v>102.94911174915144</v>
      </c>
      <c r="V142" s="119">
        <f t="shared" si="28"/>
        <v>59.466608560252418</v>
      </c>
      <c r="W142" s="119">
        <f t="shared" si="29"/>
        <v>10.269643525424904</v>
      </c>
      <c r="X142" s="119">
        <f t="shared" si="30"/>
        <v>30.78463716667736</v>
      </c>
      <c r="Y142" s="119">
        <f t="shared" si="31"/>
        <v>87.08456837401603</v>
      </c>
      <c r="Z142" s="119">
        <f t="shared" si="32"/>
        <v>87.827141720131593</v>
      </c>
      <c r="AA142" s="119">
        <f t="shared" si="37"/>
        <v>0.67740807681612558</v>
      </c>
      <c r="AB142" s="119">
        <f t="shared" si="38"/>
        <v>3.0814698797354492</v>
      </c>
      <c r="AC142" s="119">
        <f t="shared" si="33"/>
        <v>88.816247105600269</v>
      </c>
      <c r="AD142" s="119">
        <f t="shared" si="34"/>
        <v>181.47016320061903</v>
      </c>
      <c r="AE142" s="119">
        <f t="shared" si="35"/>
        <v>20.220961042354691</v>
      </c>
      <c r="AF142" s="138">
        <f t="shared" si="22"/>
        <v>0</v>
      </c>
      <c r="AH142" s="122" t="s">
        <v>2980</v>
      </c>
      <c r="AI142" s="122" t="s">
        <v>2356</v>
      </c>
    </row>
    <row r="143" spans="1:35" s="122" customFormat="1" ht="11.25" customHeight="1" x14ac:dyDescent="0.2">
      <c r="A143" s="96" t="s">
        <v>89</v>
      </c>
      <c r="B143" s="98">
        <v>612001412309</v>
      </c>
      <c r="C143" s="99" t="s">
        <v>3330</v>
      </c>
      <c r="D143" s="100" t="s">
        <v>87</v>
      </c>
      <c r="E143" s="100" t="s">
        <v>87</v>
      </c>
      <c r="F143" s="103" t="s">
        <v>88</v>
      </c>
      <c r="G143" s="100" t="s">
        <v>88</v>
      </c>
      <c r="H143" s="97">
        <v>0</v>
      </c>
      <c r="I143" s="97">
        <v>0</v>
      </c>
      <c r="J143" s="97">
        <v>34601.64</v>
      </c>
      <c r="K143" s="97">
        <v>34601.64</v>
      </c>
      <c r="L143" s="119">
        <f t="shared" si="36"/>
        <v>34601.64</v>
      </c>
      <c r="M143" s="119">
        <f>IF(AND(D143="да",G143="нет",F143="нет"),K143/SUMIFS($K$22:$K$4031,$D$22:$D$4031,"да",$G$22:$G$4031,"нет",$F$22:$F$4031,"нет")*'Велич. кап. %'!$G$5,0)</f>
        <v>554.39561254928924</v>
      </c>
      <c r="N143" s="120" t="s">
        <v>44</v>
      </c>
      <c r="O143" s="121">
        <f t="shared" si="39"/>
        <v>3.1738259173654611E-5</v>
      </c>
      <c r="P143" s="119">
        <f t="shared" si="40"/>
        <v>31.881005457743683</v>
      </c>
      <c r="Q143" s="119">
        <f t="shared" si="23"/>
        <v>19.12860327464621</v>
      </c>
      <c r="R143" s="119">
        <f t="shared" si="24"/>
        <v>31.881005457743683</v>
      </c>
      <c r="S143" s="119">
        <f t="shared" si="25"/>
        <v>12.752402183097473</v>
      </c>
      <c r="T143" s="119">
        <f t="shared" si="26"/>
        <v>38.25720654929242</v>
      </c>
      <c r="U143" s="119">
        <f t="shared" si="27"/>
        <v>64.357032809399925</v>
      </c>
      <c r="V143" s="119">
        <f t="shared" si="28"/>
        <v>37.174623589770327</v>
      </c>
      <c r="W143" s="119">
        <f t="shared" si="29"/>
        <v>6.4199076036424341</v>
      </c>
      <c r="X143" s="119">
        <f t="shared" si="30"/>
        <v>19.244536164515836</v>
      </c>
      <c r="Y143" s="119">
        <f t="shared" si="31"/>
        <v>54.439560757892359</v>
      </c>
      <c r="Z143" s="119">
        <f t="shared" si="32"/>
        <v>54.903768912653241</v>
      </c>
      <c r="AA143" s="119">
        <f t="shared" si="37"/>
        <v>0.4234711022202407</v>
      </c>
      <c r="AB143" s="119">
        <f t="shared" si="38"/>
        <v>1.9263328724441038</v>
      </c>
      <c r="AC143" s="119">
        <f t="shared" si="33"/>
        <v>55.522092729760736</v>
      </c>
      <c r="AD143" s="119">
        <f t="shared" si="34"/>
        <v>113.44324442047127</v>
      </c>
      <c r="AE143" s="119">
        <f t="shared" si="35"/>
        <v>12.64081866399537</v>
      </c>
      <c r="AF143" s="138">
        <f t="shared" si="22"/>
        <v>0</v>
      </c>
      <c r="AH143" s="122" t="s">
        <v>2980</v>
      </c>
      <c r="AI143" s="122" t="s">
        <v>2356</v>
      </c>
    </row>
    <row r="144" spans="1:35" s="122" customFormat="1" ht="11.25" customHeight="1" x14ac:dyDescent="0.2">
      <c r="A144" s="96" t="s">
        <v>89</v>
      </c>
      <c r="B144" s="98">
        <v>612001412365</v>
      </c>
      <c r="C144" s="99" t="s">
        <v>3331</v>
      </c>
      <c r="D144" s="100" t="s">
        <v>87</v>
      </c>
      <c r="E144" s="100" t="s">
        <v>87</v>
      </c>
      <c r="F144" s="103" t="s">
        <v>88</v>
      </c>
      <c r="G144" s="100" t="s">
        <v>88</v>
      </c>
      <c r="H144" s="97">
        <v>0</v>
      </c>
      <c r="I144" s="97">
        <v>0</v>
      </c>
      <c r="J144" s="97">
        <v>36505.550000000003</v>
      </c>
      <c r="K144" s="97">
        <v>36505.550000000003</v>
      </c>
      <c r="L144" s="119">
        <f t="shared" si="36"/>
        <v>36505.550000000003</v>
      </c>
      <c r="M144" s="119">
        <f>IF(AND(D144="да",G144="нет",F144="нет"),K144/SUMIFS($K$22:$K$4031,$D$22:$D$4031,"да",$G$22:$G$4031,"нет",$F$22:$F$4031,"нет")*'Велич. кап. %'!$G$5,0)</f>
        <v>584.90050626787354</v>
      </c>
      <c r="N144" s="120" t="s">
        <v>44</v>
      </c>
      <c r="O144" s="121">
        <f t="shared" si="39"/>
        <v>3.3484615387502065E-5</v>
      </c>
      <c r="P144" s="119">
        <f t="shared" si="40"/>
        <v>33.635216099235031</v>
      </c>
      <c r="Q144" s="119">
        <f t="shared" si="23"/>
        <v>20.181129659541018</v>
      </c>
      <c r="R144" s="119">
        <f t="shared" si="24"/>
        <v>33.635216099235031</v>
      </c>
      <c r="S144" s="119">
        <f t="shared" si="25"/>
        <v>13.454086439694011</v>
      </c>
      <c r="T144" s="119">
        <f t="shared" si="26"/>
        <v>40.362259319082035</v>
      </c>
      <c r="U144" s="119">
        <f t="shared" si="27"/>
        <v>67.898194394115109</v>
      </c>
      <c r="V144" s="119">
        <f t="shared" si="28"/>
        <v>39.220108647669299</v>
      </c>
      <c r="W144" s="119">
        <f t="shared" si="29"/>
        <v>6.7731546256232082</v>
      </c>
      <c r="X144" s="119">
        <f t="shared" si="30"/>
        <v>20.303441605095628</v>
      </c>
      <c r="Y144" s="119">
        <f t="shared" si="31"/>
        <v>57.435026409883385</v>
      </c>
      <c r="Z144" s="119">
        <f t="shared" si="32"/>
        <v>57.92477701141646</v>
      </c>
      <c r="AA144" s="119">
        <f t="shared" si="37"/>
        <v>0.44677204593932851</v>
      </c>
      <c r="AB144" s="119">
        <f t="shared" si="38"/>
        <v>2.032326820105979</v>
      </c>
      <c r="AC144" s="119">
        <f t="shared" si="33"/>
        <v>58.57712328811342</v>
      </c>
      <c r="AD144" s="119">
        <f t="shared" si="34"/>
        <v>119.68531061977798</v>
      </c>
      <c r="AE144" s="119">
        <f t="shared" si="35"/>
        <v>13.336363183346689</v>
      </c>
      <c r="AF144" s="138">
        <f t="shared" si="22"/>
        <v>0</v>
      </c>
      <c r="AH144" s="122" t="s">
        <v>2980</v>
      </c>
      <c r="AI144" s="122" t="s">
        <v>2356</v>
      </c>
    </row>
    <row r="145" spans="1:35" s="122" customFormat="1" ht="11.25" customHeight="1" x14ac:dyDescent="0.2">
      <c r="A145" s="96" t="s">
        <v>89</v>
      </c>
      <c r="B145" s="98">
        <v>612001411759</v>
      </c>
      <c r="C145" s="99" t="s">
        <v>3332</v>
      </c>
      <c r="D145" s="100" t="s">
        <v>87</v>
      </c>
      <c r="E145" s="100" t="s">
        <v>87</v>
      </c>
      <c r="F145" s="103" t="s">
        <v>88</v>
      </c>
      <c r="G145" s="100" t="s">
        <v>88</v>
      </c>
      <c r="H145" s="97">
        <v>0</v>
      </c>
      <c r="I145" s="97">
        <v>0</v>
      </c>
      <c r="J145" s="97">
        <v>44283.77</v>
      </c>
      <c r="K145" s="97">
        <v>98219.09</v>
      </c>
      <c r="L145" s="119">
        <f t="shared" si="36"/>
        <v>98219.09</v>
      </c>
      <c r="M145" s="119">
        <f>IF(AND(D145="да",G145="нет",F145="нет"),K145/SUMIFS($K$22:$K$4031,$D$22:$D$4031,"да",$G$22:$G$4031,"нет",$F$22:$F$4031,"нет")*'Велич. кап. %'!$G$5,0)</f>
        <v>1573.6893558971124</v>
      </c>
      <c r="N145" s="120" t="s">
        <v>44</v>
      </c>
      <c r="O145" s="121">
        <f t="shared" si="39"/>
        <v>9.0091190308335309E-5</v>
      </c>
      <c r="P145" s="119">
        <f t="shared" si="40"/>
        <v>90.496385267999372</v>
      </c>
      <c r="Q145" s="119">
        <f t="shared" si="23"/>
        <v>54.297831160799618</v>
      </c>
      <c r="R145" s="119">
        <f t="shared" si="24"/>
        <v>90.496385267999372</v>
      </c>
      <c r="S145" s="119">
        <f t="shared" si="25"/>
        <v>36.19855410719974</v>
      </c>
      <c r="T145" s="119">
        <f t="shared" si="26"/>
        <v>108.59566232159924</v>
      </c>
      <c r="U145" s="119">
        <f t="shared" si="27"/>
        <v>182.68178033293805</v>
      </c>
      <c r="V145" s="119">
        <f t="shared" si="28"/>
        <v>105.5226775401332</v>
      </c>
      <c r="W145" s="119">
        <f t="shared" si="29"/>
        <v>18.223340937419167</v>
      </c>
      <c r="X145" s="119">
        <f t="shared" si="30"/>
        <v>54.626914491649401</v>
      </c>
      <c r="Y145" s="119">
        <f t="shared" si="31"/>
        <v>154.53036670053493</v>
      </c>
      <c r="Z145" s="119">
        <f t="shared" si="32"/>
        <v>155.84805287180288</v>
      </c>
      <c r="AA145" s="119">
        <f t="shared" si="37"/>
        <v>1.2020512987641341</v>
      </c>
      <c r="AB145" s="119">
        <f t="shared" si="38"/>
        <v>5.4680258441087162</v>
      </c>
      <c r="AC145" s="119">
        <f t="shared" si="33"/>
        <v>157.60320675010533</v>
      </c>
      <c r="AD145" s="119">
        <f t="shared" si="34"/>
        <v>322.01630424529776</v>
      </c>
      <c r="AE145" s="119">
        <f t="shared" si="35"/>
        <v>35.881816758761744</v>
      </c>
      <c r="AF145" s="138">
        <f t="shared" si="22"/>
        <v>0</v>
      </c>
      <c r="AH145" s="122" t="s">
        <v>2980</v>
      </c>
      <c r="AI145" s="122" t="s">
        <v>2356</v>
      </c>
    </row>
    <row r="146" spans="1:35" s="122" customFormat="1" ht="11.25" customHeight="1" x14ac:dyDescent="0.2">
      <c r="A146" s="96" t="s">
        <v>89</v>
      </c>
      <c r="B146" s="98">
        <v>612001411884</v>
      </c>
      <c r="C146" s="99" t="s">
        <v>3333</v>
      </c>
      <c r="D146" s="100" t="s">
        <v>87</v>
      </c>
      <c r="E146" s="100" t="s">
        <v>87</v>
      </c>
      <c r="F146" s="103" t="s">
        <v>88</v>
      </c>
      <c r="G146" s="100" t="s">
        <v>88</v>
      </c>
      <c r="H146" s="97">
        <v>0</v>
      </c>
      <c r="I146" s="97">
        <v>0</v>
      </c>
      <c r="J146" s="97">
        <v>13378.33</v>
      </c>
      <c r="K146" s="97">
        <v>20716.18</v>
      </c>
      <c r="L146" s="119">
        <f t="shared" si="36"/>
        <v>20716.18</v>
      </c>
      <c r="M146" s="119">
        <f>IF(AND(D146="да",G146="нет",F146="нет"),K146/SUMIFS($K$22:$K$4031,$D$22:$D$4031,"да",$G$22:$G$4031,"нет",$F$22:$F$4031,"нет")*'Велич. кап. %'!$G$5,0)</f>
        <v>331.91950730605066</v>
      </c>
      <c r="N146" s="120" t="s">
        <v>44</v>
      </c>
      <c r="O146" s="121">
        <f t="shared" si="39"/>
        <v>1.9001859158354351E-5</v>
      </c>
      <c r="P146" s="119">
        <f t="shared" si="40"/>
        <v>19.087322093507723</v>
      </c>
      <c r="Q146" s="119">
        <f t="shared" si="23"/>
        <v>11.452393256104633</v>
      </c>
      <c r="R146" s="119">
        <f t="shared" si="24"/>
        <v>19.087322093507723</v>
      </c>
      <c r="S146" s="119">
        <f t="shared" si="25"/>
        <v>7.6349288374030895</v>
      </c>
      <c r="T146" s="119">
        <f t="shared" si="26"/>
        <v>22.904786512209267</v>
      </c>
      <c r="U146" s="119">
        <f t="shared" si="27"/>
        <v>38.530886858121015</v>
      </c>
      <c r="V146" s="119">
        <f t="shared" si="28"/>
        <v>22.256638521120049</v>
      </c>
      <c r="W146" s="119">
        <f t="shared" si="29"/>
        <v>3.8436317324966485</v>
      </c>
      <c r="X146" s="119">
        <f t="shared" si="30"/>
        <v>11.521802874101335</v>
      </c>
      <c r="Y146" s="119">
        <f t="shared" si="31"/>
        <v>32.593245284947031</v>
      </c>
      <c r="Z146" s="119">
        <f t="shared" si="32"/>
        <v>32.871169096982946</v>
      </c>
      <c r="AA146" s="119">
        <f t="shared" si="37"/>
        <v>0.25353432896223727</v>
      </c>
      <c r="AB146" s="119">
        <f t="shared" si="38"/>
        <v>1.153305407647415</v>
      </c>
      <c r="AC146" s="119">
        <f t="shared" si="33"/>
        <v>33.241362749465488</v>
      </c>
      <c r="AD146" s="119">
        <f t="shared" si="34"/>
        <v>67.919054449398317</v>
      </c>
      <c r="AE146" s="119">
        <f t="shared" si="35"/>
        <v>7.5681232100758118</v>
      </c>
      <c r="AF146" s="138">
        <f t="shared" si="22"/>
        <v>0</v>
      </c>
      <c r="AH146" s="122" t="s">
        <v>2980</v>
      </c>
      <c r="AI146" s="122" t="s">
        <v>2356</v>
      </c>
    </row>
    <row r="147" spans="1:35" s="122" customFormat="1" ht="11.25" customHeight="1" x14ac:dyDescent="0.2">
      <c r="A147" s="96" t="s">
        <v>89</v>
      </c>
      <c r="B147" s="98">
        <v>612001412083</v>
      </c>
      <c r="C147" s="99" t="s">
        <v>3334</v>
      </c>
      <c r="D147" s="100" t="s">
        <v>87</v>
      </c>
      <c r="E147" s="100" t="s">
        <v>87</v>
      </c>
      <c r="F147" s="103" t="s">
        <v>88</v>
      </c>
      <c r="G147" s="100" t="s">
        <v>88</v>
      </c>
      <c r="H147" s="97">
        <v>0</v>
      </c>
      <c r="I147" s="97">
        <v>0</v>
      </c>
      <c r="J147" s="97">
        <v>39732.379999999997</v>
      </c>
      <c r="K147" s="97">
        <v>45467.41</v>
      </c>
      <c r="L147" s="119">
        <f t="shared" si="36"/>
        <v>45467.41</v>
      </c>
      <c r="M147" s="119">
        <f>IF(AND(D147="да",G147="нет",F147="нет"),K147/SUMIFS($K$22:$K$4031,$D$22:$D$4031,"да",$G$22:$G$4031,"нет",$F$22:$F$4031,"нет")*'Велич. кап. %'!$G$5,0)</f>
        <v>728.48953454170612</v>
      </c>
      <c r="N147" s="120" t="s">
        <v>44</v>
      </c>
      <c r="O147" s="121">
        <f t="shared" si="39"/>
        <v>4.1704856837271747E-5</v>
      </c>
      <c r="P147" s="119">
        <f t="shared" si="40"/>
        <v>41.892428981963569</v>
      </c>
      <c r="Q147" s="119">
        <f t="shared" si="23"/>
        <v>25.135457389178143</v>
      </c>
      <c r="R147" s="119">
        <f t="shared" si="24"/>
        <v>41.892428981963569</v>
      </c>
      <c r="S147" s="119">
        <f t="shared" si="25"/>
        <v>16.756971592785426</v>
      </c>
      <c r="T147" s="119">
        <f t="shared" si="26"/>
        <v>50.270914778356286</v>
      </c>
      <c r="U147" s="119">
        <f t="shared" si="27"/>
        <v>84.566731436094884</v>
      </c>
      <c r="V147" s="119">
        <f t="shared" si="28"/>
        <v>48.848374017871969</v>
      </c>
      <c r="W147" s="119">
        <f t="shared" si="29"/>
        <v>8.4359172333140311</v>
      </c>
      <c r="X147" s="119">
        <f t="shared" si="30"/>
        <v>25.287796071280699</v>
      </c>
      <c r="Y147" s="119">
        <f t="shared" si="31"/>
        <v>71.534928090084833</v>
      </c>
      <c r="Z147" s="119">
        <f t="shared" si="32"/>
        <v>72.14490907647324</v>
      </c>
      <c r="AA147" s="119">
        <f t="shared" si="37"/>
        <v>0.5564514926980223</v>
      </c>
      <c r="AB147" s="119">
        <f t="shared" si="38"/>
        <v>2.5312489959404751</v>
      </c>
      <c r="AC147" s="119">
        <f t="shared" si="33"/>
        <v>72.957401851532211</v>
      </c>
      <c r="AD147" s="119">
        <f t="shared" si="34"/>
        <v>149.06722646082036</v>
      </c>
      <c r="AE147" s="119">
        <f t="shared" si="35"/>
        <v>16.610348091348555</v>
      </c>
      <c r="AF147" s="138">
        <f t="shared" si="22"/>
        <v>0</v>
      </c>
      <c r="AH147" s="122" t="s">
        <v>2980</v>
      </c>
      <c r="AI147" s="122" t="s">
        <v>2356</v>
      </c>
    </row>
    <row r="148" spans="1:35" s="122" customFormat="1" ht="11.25" customHeight="1" x14ac:dyDescent="0.2">
      <c r="A148" s="96" t="s">
        <v>89</v>
      </c>
      <c r="B148" s="98">
        <v>612001412311</v>
      </c>
      <c r="C148" s="99" t="s">
        <v>3335</v>
      </c>
      <c r="D148" s="100" t="s">
        <v>87</v>
      </c>
      <c r="E148" s="100" t="s">
        <v>87</v>
      </c>
      <c r="F148" s="103" t="s">
        <v>88</v>
      </c>
      <c r="G148" s="100" t="s">
        <v>88</v>
      </c>
      <c r="H148" s="97">
        <v>0</v>
      </c>
      <c r="I148" s="97">
        <v>0</v>
      </c>
      <c r="J148" s="97">
        <v>37492.92</v>
      </c>
      <c r="K148" s="97">
        <v>37492.92</v>
      </c>
      <c r="L148" s="119">
        <f t="shared" si="36"/>
        <v>37492.92</v>
      </c>
      <c r="M148" s="119">
        <f>IF(AND(D148="да",G148="нет",F148="нет"),K148/SUMIFS($K$22:$K$4031,$D$22:$D$4031,"да",$G$22:$G$4031,"нет",$F$22:$F$4031,"нет")*'Велич. кап. %'!$G$5,0)</f>
        <v>600.72038058489409</v>
      </c>
      <c r="N148" s="120" t="s">
        <v>44</v>
      </c>
      <c r="O148" s="121">
        <f t="shared" si="39"/>
        <v>3.4390277805823607E-5</v>
      </c>
      <c r="P148" s="119">
        <f t="shared" si="40"/>
        <v>34.544951833113899</v>
      </c>
      <c r="Q148" s="119">
        <f t="shared" si="23"/>
        <v>20.72697109986834</v>
      </c>
      <c r="R148" s="119">
        <f t="shared" si="24"/>
        <v>34.544951833113899</v>
      </c>
      <c r="S148" s="119">
        <f t="shared" si="25"/>
        <v>13.817980733245559</v>
      </c>
      <c r="T148" s="119">
        <f t="shared" si="26"/>
        <v>41.45394219973668</v>
      </c>
      <c r="U148" s="119">
        <f t="shared" si="27"/>
        <v>69.734645021455805</v>
      </c>
      <c r="V148" s="119">
        <f t="shared" si="28"/>
        <v>40.280899641790725</v>
      </c>
      <c r="W148" s="119">
        <f t="shared" si="29"/>
        <v>6.9563489531350964</v>
      </c>
      <c r="X148" s="119">
        <f t="shared" si="30"/>
        <v>20.852591231320222</v>
      </c>
      <c r="Y148" s="119">
        <f t="shared" si="31"/>
        <v>58.988478474742742</v>
      </c>
      <c r="Z148" s="119">
        <f t="shared" si="32"/>
        <v>59.491475419679375</v>
      </c>
      <c r="AA148" s="119">
        <f t="shared" si="37"/>
        <v>0.4588559431823262</v>
      </c>
      <c r="AB148" s="119">
        <f t="shared" si="38"/>
        <v>2.0872954079609225</v>
      </c>
      <c r="AC148" s="119">
        <f t="shared" si="33"/>
        <v>60.161465784555325</v>
      </c>
      <c r="AD148" s="119">
        <f t="shared" si="34"/>
        <v>122.92245360616363</v>
      </c>
      <c r="AE148" s="119">
        <f t="shared" si="35"/>
        <v>13.697073401829661</v>
      </c>
      <c r="AF148" s="138">
        <f t="shared" si="22"/>
        <v>0</v>
      </c>
      <c r="AH148" s="122" t="s">
        <v>2980</v>
      </c>
      <c r="AI148" s="122" t="s">
        <v>2356</v>
      </c>
    </row>
    <row r="149" spans="1:35" s="122" customFormat="1" ht="11.25" customHeight="1" x14ac:dyDescent="0.2">
      <c r="A149" s="96" t="s">
        <v>89</v>
      </c>
      <c r="B149" s="98">
        <v>612001412384</v>
      </c>
      <c r="C149" s="99" t="s">
        <v>3336</v>
      </c>
      <c r="D149" s="100" t="s">
        <v>87</v>
      </c>
      <c r="E149" s="100" t="s">
        <v>87</v>
      </c>
      <c r="F149" s="103" t="s">
        <v>88</v>
      </c>
      <c r="G149" s="100" t="s">
        <v>88</v>
      </c>
      <c r="H149" s="97">
        <v>0</v>
      </c>
      <c r="I149" s="97">
        <v>0</v>
      </c>
      <c r="J149" s="97">
        <v>38542.230000000003</v>
      </c>
      <c r="K149" s="97">
        <v>38542.230000000003</v>
      </c>
      <c r="L149" s="119">
        <f t="shared" si="36"/>
        <v>38542.230000000003</v>
      </c>
      <c r="M149" s="119">
        <f>IF(AND(D149="да",G149="нет",F149="нет"),K149/SUMIFS($K$22:$K$4031,$D$22:$D$4031,"да",$G$22:$G$4031,"нет",$F$22:$F$4031,"нет")*'Велич. кап. %'!$G$5,0)</f>
        <v>617.53267214691539</v>
      </c>
      <c r="N149" s="120" t="s">
        <v>44</v>
      </c>
      <c r="O149" s="121">
        <f t="shared" si="39"/>
        <v>3.5352754518878471E-5</v>
      </c>
      <c r="P149" s="119">
        <f t="shared" si="40"/>
        <v>35.511757390216545</v>
      </c>
      <c r="Q149" s="119">
        <f t="shared" si="23"/>
        <v>21.307054434129928</v>
      </c>
      <c r="R149" s="119">
        <f t="shared" si="24"/>
        <v>35.511757390216545</v>
      </c>
      <c r="S149" s="119">
        <f t="shared" si="25"/>
        <v>14.204702956086617</v>
      </c>
      <c r="T149" s="119">
        <f t="shared" si="26"/>
        <v>42.614108868259855</v>
      </c>
      <c r="U149" s="119">
        <f t="shared" si="27"/>
        <v>71.686300437130669</v>
      </c>
      <c r="V149" s="119">
        <f t="shared" si="28"/>
        <v>41.408236504407128</v>
      </c>
      <c r="W149" s="119">
        <f t="shared" si="29"/>
        <v>7.1510354838191361</v>
      </c>
      <c r="X149" s="119">
        <f t="shared" si="30"/>
        <v>21.436190281619233</v>
      </c>
      <c r="Y149" s="119">
        <f t="shared" si="31"/>
        <v>60.639382174650159</v>
      </c>
      <c r="Z149" s="119">
        <f t="shared" si="32"/>
        <v>61.156456436698697</v>
      </c>
      <c r="AA149" s="119">
        <f t="shared" si="37"/>
        <v>0.47169789120186295</v>
      </c>
      <c r="AB149" s="119">
        <f t="shared" si="38"/>
        <v>2.1457123022579658</v>
      </c>
      <c r="AC149" s="119">
        <f t="shared" si="33"/>
        <v>61.845197744146418</v>
      </c>
      <c r="AD149" s="119">
        <f t="shared" si="34"/>
        <v>126.36267004685388</v>
      </c>
      <c r="AE149" s="119">
        <f t="shared" si="35"/>
        <v>14.080411805220859</v>
      </c>
      <c r="AF149" s="138">
        <f t="shared" ref="AF149:AF212" si="41">SUM(P149:AE149)-M149</f>
        <v>0</v>
      </c>
      <c r="AH149" s="122" t="s">
        <v>2980</v>
      </c>
      <c r="AI149" s="122" t="s">
        <v>2356</v>
      </c>
    </row>
    <row r="150" spans="1:35" s="122" customFormat="1" ht="11.25" customHeight="1" x14ac:dyDescent="0.2">
      <c r="A150" s="96" t="s">
        <v>89</v>
      </c>
      <c r="B150" s="98">
        <v>612001412383</v>
      </c>
      <c r="C150" s="99" t="s">
        <v>3337</v>
      </c>
      <c r="D150" s="100" t="s">
        <v>87</v>
      </c>
      <c r="E150" s="100" t="s">
        <v>87</v>
      </c>
      <c r="F150" s="103" t="s">
        <v>88</v>
      </c>
      <c r="G150" s="100" t="s">
        <v>88</v>
      </c>
      <c r="H150" s="97">
        <v>0</v>
      </c>
      <c r="I150" s="97">
        <v>0</v>
      </c>
      <c r="J150" s="97">
        <v>38517.980000000003</v>
      </c>
      <c r="K150" s="97">
        <v>38517.980000000003</v>
      </c>
      <c r="L150" s="119">
        <f t="shared" si="36"/>
        <v>38517.980000000003</v>
      </c>
      <c r="M150" s="119">
        <f>IF(AND(D150="да",G150="нет",F150="нет"),K150/SUMIFS($K$22:$K$4031,$D$22:$D$4031,"да",$G$22:$G$4031,"нет",$F$22:$F$4031,"нет")*'Велич. кап. %'!$G$5,0)</f>
        <v>617.14413294460235</v>
      </c>
      <c r="N150" s="120" t="s">
        <v>44</v>
      </c>
      <c r="O150" s="121">
        <f t="shared" si="39"/>
        <v>3.5330511273039221E-5</v>
      </c>
      <c r="P150" s="119">
        <f t="shared" si="40"/>
        <v>35.489414102951827</v>
      </c>
      <c r="Q150" s="119">
        <f t="shared" ref="Q150:Q213" si="42">O150*$Q$21</f>
        <v>21.293648461771095</v>
      </c>
      <c r="R150" s="119">
        <f t="shared" ref="R150:R213" si="43">O150*$R$21</f>
        <v>35.489414102951827</v>
      </c>
      <c r="S150" s="119">
        <f t="shared" ref="S150:S213" si="44">O150*$S$21</f>
        <v>14.19576564118073</v>
      </c>
      <c r="T150" s="119">
        <f t="shared" ref="T150:T213" si="45">O150*$T$21</f>
        <v>42.587296923542191</v>
      </c>
      <c r="U150" s="119">
        <f t="shared" ref="U150:U213" si="46">O150*$U$21</f>
        <v>71.641196851126409</v>
      </c>
      <c r="V150" s="119">
        <f t="shared" ref="V150:V213" si="47">O150*$V$21</f>
        <v>41.38218327045486</v>
      </c>
      <c r="W150" s="119">
        <f t="shared" ref="W150:W213" si="48">O150*$W$21</f>
        <v>7.1465361953637805</v>
      </c>
      <c r="X150" s="119">
        <f t="shared" ref="X150:X213" si="49">O150*$X$21</f>
        <v>21.422703059568786</v>
      </c>
      <c r="Y150" s="119">
        <f t="shared" ref="Y150:Y213" si="50">O150*$Y$21</f>
        <v>60.601229088600505</v>
      </c>
      <c r="Z150" s="119">
        <f t="shared" ref="Z150:Z213" si="51">O150*$Z$21</f>
        <v>61.117978017868495</v>
      </c>
      <c r="AA150" s="119">
        <f t="shared" si="37"/>
        <v>0.47140110832599802</v>
      </c>
      <c r="AB150" s="119">
        <f t="shared" si="38"/>
        <v>2.14436226300674</v>
      </c>
      <c r="AC150" s="119">
        <f t="shared" ref="AC150:AC213" si="52">O150*$AC$21</f>
        <v>61.806285983065237</v>
      </c>
      <c r="AD150" s="119">
        <f t="shared" ref="AD150:AD213" si="53">O150*$AD$21</f>
        <v>126.28316518300358</v>
      </c>
      <c r="AE150" s="119">
        <f t="shared" ref="AE150:AE213" si="54">O150*$AE$21</f>
        <v>14.071552691820399</v>
      </c>
      <c r="AF150" s="138">
        <f t="shared" si="41"/>
        <v>0</v>
      </c>
      <c r="AH150" s="122" t="s">
        <v>2980</v>
      </c>
      <c r="AI150" s="122" t="s">
        <v>2356</v>
      </c>
    </row>
    <row r="151" spans="1:35" s="122" customFormat="1" ht="11.25" customHeight="1" x14ac:dyDescent="0.2">
      <c r="A151" s="96" t="s">
        <v>89</v>
      </c>
      <c r="B151" s="98">
        <v>612001412242</v>
      </c>
      <c r="C151" s="99" t="s">
        <v>3338</v>
      </c>
      <c r="D151" s="100" t="s">
        <v>87</v>
      </c>
      <c r="E151" s="100" t="s">
        <v>87</v>
      </c>
      <c r="F151" s="103" t="s">
        <v>88</v>
      </c>
      <c r="G151" s="100" t="s">
        <v>88</v>
      </c>
      <c r="H151" s="97">
        <v>0</v>
      </c>
      <c r="I151" s="97">
        <v>0</v>
      </c>
      <c r="J151" s="97">
        <v>38499.519999999997</v>
      </c>
      <c r="K151" s="97">
        <v>38499.519999999997</v>
      </c>
      <c r="L151" s="119">
        <f t="shared" ref="L151:L214" si="55">IF(D151="да",IF(F151="нет",IF(G151="нет",K151+H151-I151,0),0),0)</f>
        <v>38499.519999999997</v>
      </c>
      <c r="M151" s="119">
        <f>IF(AND(D151="да",G151="нет",F151="нет"),K151/SUMIFS($K$22:$K$4031,$D$22:$D$4031,"да",$G$22:$G$4031,"нет",$F$22:$F$4031,"нет")*'Велич. кап. %'!$G$5,0)</f>
        <v>616.84836248378997</v>
      </c>
      <c r="N151" s="120" t="s">
        <v>44</v>
      </c>
      <c r="O151" s="121">
        <f t="shared" si="39"/>
        <v>3.5313578888783852E-5</v>
      </c>
      <c r="P151" s="119">
        <f t="shared" si="40"/>
        <v>35.472405563450515</v>
      </c>
      <c r="Q151" s="119">
        <f t="shared" si="42"/>
        <v>21.283443338070306</v>
      </c>
      <c r="R151" s="119">
        <f t="shared" si="43"/>
        <v>35.472405563450515</v>
      </c>
      <c r="S151" s="119">
        <f t="shared" si="44"/>
        <v>14.188962225380203</v>
      </c>
      <c r="T151" s="119">
        <f t="shared" si="45"/>
        <v>42.566886676140612</v>
      </c>
      <c r="U151" s="119">
        <f t="shared" si="46"/>
        <v>71.606862327512445</v>
      </c>
      <c r="V151" s="119">
        <f t="shared" si="47"/>
        <v>41.362350581846243</v>
      </c>
      <c r="W151" s="119">
        <f t="shared" si="48"/>
        <v>7.1431111700076615</v>
      </c>
      <c r="X151" s="119">
        <f t="shared" si="49"/>
        <v>21.412436085587288</v>
      </c>
      <c r="Y151" s="119">
        <f t="shared" si="50"/>
        <v>60.572185543508681</v>
      </c>
      <c r="Z151" s="119">
        <f t="shared" si="51"/>
        <v>61.088686817389899</v>
      </c>
      <c r="AA151" s="119">
        <f t="shared" ref="AA151:AA214" si="56">O151*$AA$21</f>
        <v>0.47117518618626741</v>
      </c>
      <c r="AB151" s="119">
        <f t="shared" ref="AB151:AB214" si="57">O151*$AB$21</f>
        <v>2.1433345630241574</v>
      </c>
      <c r="AC151" s="119">
        <f t="shared" si="52"/>
        <v>61.776664906382408</v>
      </c>
      <c r="AD151" s="119">
        <f t="shared" si="53"/>
        <v>126.22264312994474</v>
      </c>
      <c r="AE151" s="119">
        <f t="shared" si="54"/>
        <v>14.064808805908127</v>
      </c>
      <c r="AF151" s="138">
        <f t="shared" si="41"/>
        <v>0</v>
      </c>
      <c r="AH151" s="122" t="s">
        <v>2980</v>
      </c>
      <c r="AI151" s="122" t="s">
        <v>2356</v>
      </c>
    </row>
    <row r="152" spans="1:35" s="122" customFormat="1" ht="11.25" customHeight="1" x14ac:dyDescent="0.2">
      <c r="A152" s="96" t="s">
        <v>89</v>
      </c>
      <c r="B152" s="98">
        <v>612001412082</v>
      </c>
      <c r="C152" s="99" t="s">
        <v>3339</v>
      </c>
      <c r="D152" s="100" t="s">
        <v>87</v>
      </c>
      <c r="E152" s="100" t="s">
        <v>87</v>
      </c>
      <c r="F152" s="103" t="s">
        <v>88</v>
      </c>
      <c r="G152" s="100" t="s">
        <v>88</v>
      </c>
      <c r="H152" s="97">
        <v>0</v>
      </c>
      <c r="I152" s="97">
        <v>0</v>
      </c>
      <c r="J152" s="97">
        <v>37535.31</v>
      </c>
      <c r="K152" s="97">
        <v>43270.32</v>
      </c>
      <c r="L152" s="119">
        <f t="shared" si="55"/>
        <v>43270.32</v>
      </c>
      <c r="M152" s="119">
        <f>IF(AND(D152="да",G152="нет",F152="нет"),K152/SUMIFS($K$22:$K$4031,$D$22:$D$4031,"да",$G$22:$G$4031,"нет",$F$22:$F$4031,"нет")*'Велич. кап. %'!$G$5,0)</f>
        <v>693.28724192274581</v>
      </c>
      <c r="N152" s="120" t="s">
        <v>44</v>
      </c>
      <c r="O152" s="121">
        <f t="shared" si="39"/>
        <v>3.9689582074345909E-5</v>
      </c>
      <c r="P152" s="119">
        <f t="shared" si="40"/>
        <v>39.868090300873469</v>
      </c>
      <c r="Q152" s="119">
        <f t="shared" si="42"/>
        <v>23.920854180524081</v>
      </c>
      <c r="R152" s="119">
        <f t="shared" si="43"/>
        <v>39.868090300873469</v>
      </c>
      <c r="S152" s="119">
        <f t="shared" si="44"/>
        <v>15.947236120349386</v>
      </c>
      <c r="T152" s="119">
        <f t="shared" si="45"/>
        <v>47.841708361048163</v>
      </c>
      <c r="U152" s="119">
        <f t="shared" si="46"/>
        <v>80.480272146442573</v>
      </c>
      <c r="V152" s="119">
        <f t="shared" si="47"/>
        <v>46.487908047390547</v>
      </c>
      <c r="W152" s="119">
        <f t="shared" si="48"/>
        <v>8.0282742777521889</v>
      </c>
      <c r="X152" s="119">
        <f t="shared" si="49"/>
        <v>24.065831506546303</v>
      </c>
      <c r="Y152" s="119">
        <f t="shared" si="50"/>
        <v>68.078195561061406</v>
      </c>
      <c r="Z152" s="119">
        <f t="shared" si="51"/>
        <v>68.658700860900154</v>
      </c>
      <c r="AA152" s="119">
        <f t="shared" si="56"/>
        <v>0.52956247460590089</v>
      </c>
      <c r="AB152" s="119">
        <f t="shared" si="57"/>
        <v>2.4089332129105885</v>
      </c>
      <c r="AC152" s="119">
        <f t="shared" si="52"/>
        <v>69.431932113229905</v>
      </c>
      <c r="AD152" s="119">
        <f t="shared" si="53"/>
        <v>141.86395465394142</v>
      </c>
      <c r="AE152" s="119">
        <f t="shared" si="54"/>
        <v>15.80769780429633</v>
      </c>
      <c r="AF152" s="138">
        <f t="shared" si="41"/>
        <v>0</v>
      </c>
      <c r="AH152" s="122" t="s">
        <v>2980</v>
      </c>
      <c r="AI152" s="122" t="s">
        <v>2356</v>
      </c>
    </row>
    <row r="153" spans="1:35" s="122" customFormat="1" ht="11.25" customHeight="1" x14ac:dyDescent="0.2">
      <c r="A153" s="96" t="s">
        <v>89</v>
      </c>
      <c r="B153" s="98">
        <v>612001412106</v>
      </c>
      <c r="C153" s="99" t="s">
        <v>3340</v>
      </c>
      <c r="D153" s="100" t="s">
        <v>87</v>
      </c>
      <c r="E153" s="100" t="s">
        <v>87</v>
      </c>
      <c r="F153" s="103" t="s">
        <v>88</v>
      </c>
      <c r="G153" s="100" t="s">
        <v>88</v>
      </c>
      <c r="H153" s="97">
        <v>0</v>
      </c>
      <c r="I153" s="97">
        <v>0</v>
      </c>
      <c r="J153" s="97">
        <v>1720434.84</v>
      </c>
      <c r="K153" s="97">
        <v>1779908.84</v>
      </c>
      <c r="L153" s="119">
        <f t="shared" si="55"/>
        <v>1779908.84</v>
      </c>
      <c r="M153" s="119">
        <f>IF(AND(D153="да",G153="нет",F153="нет"),K153/SUMIFS($K$22:$K$4031,$D$22:$D$4031,"да",$G$22:$G$4031,"нет",$F$22:$F$4031,"нет")*'Велич. кап. %'!$G$5,0)</f>
        <v>28518.117974572731</v>
      </c>
      <c r="N153" s="120" t="s">
        <v>44</v>
      </c>
      <c r="O153" s="121">
        <f t="shared" si="39"/>
        <v>1.6326164907038781E-3</v>
      </c>
      <c r="P153" s="119">
        <f t="shared" si="40"/>
        <v>1639.9593615310207</v>
      </c>
      <c r="Q153" s="119">
        <f t="shared" si="42"/>
        <v>983.97561691861245</v>
      </c>
      <c r="R153" s="119">
        <f t="shared" si="43"/>
        <v>1639.9593615310207</v>
      </c>
      <c r="S153" s="119">
        <f t="shared" si="44"/>
        <v>655.98374461240826</v>
      </c>
      <c r="T153" s="119">
        <f t="shared" si="45"/>
        <v>1967.9512338372249</v>
      </c>
      <c r="U153" s="119">
        <f t="shared" si="46"/>
        <v>3310.5266575116366</v>
      </c>
      <c r="V153" s="119">
        <f t="shared" si="47"/>
        <v>1912.2631514316877</v>
      </c>
      <c r="W153" s="119">
        <f t="shared" si="48"/>
        <v>330.24013589258732</v>
      </c>
      <c r="X153" s="119">
        <f t="shared" si="49"/>
        <v>989.93920637638655</v>
      </c>
      <c r="Y153" s="119">
        <f t="shared" si="50"/>
        <v>2800.3717580637713</v>
      </c>
      <c r="Z153" s="119">
        <f t="shared" si="51"/>
        <v>2824.2506319627823</v>
      </c>
      <c r="AA153" s="119">
        <f t="shared" si="56"/>
        <v>21.783359353092802</v>
      </c>
      <c r="AB153" s="119">
        <f t="shared" si="57"/>
        <v>99.090589591876352</v>
      </c>
      <c r="AC153" s="119">
        <f t="shared" si="52"/>
        <v>2856.0572176636965</v>
      </c>
      <c r="AD153" s="119">
        <f t="shared" si="53"/>
        <v>5835.5220614478822</v>
      </c>
      <c r="AE153" s="119">
        <f t="shared" si="54"/>
        <v>650.24388684704968</v>
      </c>
      <c r="AF153" s="138">
        <f t="shared" si="41"/>
        <v>0</v>
      </c>
      <c r="AH153" s="122" t="s">
        <v>2980</v>
      </c>
      <c r="AI153" s="122" t="s">
        <v>2356</v>
      </c>
    </row>
    <row r="154" spans="1:35" s="122" customFormat="1" ht="11.25" customHeight="1" x14ac:dyDescent="0.2">
      <c r="A154" s="96" t="s">
        <v>89</v>
      </c>
      <c r="B154" s="98">
        <v>612001412258</v>
      </c>
      <c r="C154" s="99" t="s">
        <v>3341</v>
      </c>
      <c r="D154" s="100" t="s">
        <v>87</v>
      </c>
      <c r="E154" s="100" t="s">
        <v>87</v>
      </c>
      <c r="F154" s="103" t="s">
        <v>88</v>
      </c>
      <c r="G154" s="100" t="s">
        <v>88</v>
      </c>
      <c r="H154" s="97">
        <v>0</v>
      </c>
      <c r="I154" s="97">
        <v>0</v>
      </c>
      <c r="J154" s="97">
        <v>24253.54</v>
      </c>
      <c r="K154" s="97">
        <v>24253.54</v>
      </c>
      <c r="L154" s="119">
        <f t="shared" si="55"/>
        <v>24253.54</v>
      </c>
      <c r="M154" s="119">
        <f>IF(AND(D154="да",G154="нет",F154="нет"),K154/SUMIFS($K$22:$K$4031,$D$22:$D$4031,"да",$G$22:$G$4031,"нет",$F$22:$F$4031,"нет")*'Велич. кап. %'!$G$5,0)</f>
        <v>388.59592102538164</v>
      </c>
      <c r="N154" s="120" t="s">
        <v>44</v>
      </c>
      <c r="O154" s="121">
        <f t="shared" si="39"/>
        <v>2.2246492894515953E-5</v>
      </c>
      <c r="P154" s="119">
        <f t="shared" si="40"/>
        <v>22.346548923970214</v>
      </c>
      <c r="Q154" s="119">
        <f t="shared" si="42"/>
        <v>13.407929354382128</v>
      </c>
      <c r="R154" s="119">
        <f t="shared" si="43"/>
        <v>22.346548923970214</v>
      </c>
      <c r="S154" s="119">
        <f t="shared" si="44"/>
        <v>8.9386195695880843</v>
      </c>
      <c r="T154" s="119">
        <f t="shared" si="45"/>
        <v>26.815858708764257</v>
      </c>
      <c r="U154" s="119">
        <f t="shared" si="46"/>
        <v>45.110170197831465</v>
      </c>
      <c r="V154" s="119">
        <f t="shared" si="47"/>
        <v>26.057037187238471</v>
      </c>
      <c r="W154" s="119">
        <f t="shared" si="48"/>
        <v>4.4999452587000475</v>
      </c>
      <c r="X154" s="119">
        <f t="shared" si="49"/>
        <v>13.489190906775846</v>
      </c>
      <c r="Y154" s="119">
        <f t="shared" si="50"/>
        <v>38.158655613548163</v>
      </c>
      <c r="Z154" s="119">
        <f t="shared" si="51"/>
        <v>38.484035885980887</v>
      </c>
      <c r="AA154" s="119">
        <f t="shared" si="56"/>
        <v>0.2968262000455093</v>
      </c>
      <c r="AB154" s="119">
        <f t="shared" si="57"/>
        <v>1.3502363291201793</v>
      </c>
      <c r="AC154" s="119">
        <f t="shared" si="52"/>
        <v>38.917441395984731</v>
      </c>
      <c r="AD154" s="119">
        <f t="shared" si="53"/>
        <v>79.516469921127339</v>
      </c>
      <c r="AE154" s="119">
        <f t="shared" si="54"/>
        <v>8.8604066483541892</v>
      </c>
      <c r="AF154" s="138">
        <f t="shared" si="41"/>
        <v>0</v>
      </c>
      <c r="AH154" s="122" t="s">
        <v>2980</v>
      </c>
      <c r="AI154" s="122" t="s">
        <v>2356</v>
      </c>
    </row>
    <row r="155" spans="1:35" s="122" customFormat="1" ht="11.25" customHeight="1" x14ac:dyDescent="0.2">
      <c r="A155" s="96" t="s">
        <v>89</v>
      </c>
      <c r="B155" s="98">
        <v>612001412241</v>
      </c>
      <c r="C155" s="99" t="s">
        <v>3342</v>
      </c>
      <c r="D155" s="100" t="s">
        <v>87</v>
      </c>
      <c r="E155" s="100" t="s">
        <v>87</v>
      </c>
      <c r="F155" s="103" t="s">
        <v>88</v>
      </c>
      <c r="G155" s="100" t="s">
        <v>88</v>
      </c>
      <c r="H155" s="97">
        <v>0</v>
      </c>
      <c r="I155" s="97">
        <v>0</v>
      </c>
      <c r="J155" s="97">
        <v>14548.26</v>
      </c>
      <c r="K155" s="97">
        <v>14548.26</v>
      </c>
      <c r="L155" s="119">
        <f t="shared" si="55"/>
        <v>14548.26</v>
      </c>
      <c r="M155" s="119">
        <f>IF(AND(D155="да",G155="нет",F155="нет"),K155/SUMIFS($K$22:$K$4031,$D$22:$D$4031,"да",$G$22:$G$4031,"нет",$F$22:$F$4031,"нет")*'Велич. кап. %'!$G$5,0)</f>
        <v>233.0956426986213</v>
      </c>
      <c r="N155" s="120" t="s">
        <v>44</v>
      </c>
      <c r="O155" s="121">
        <f t="shared" si="39"/>
        <v>1.3344351493331312E-5</v>
      </c>
      <c r="P155" s="119">
        <f t="shared" si="40"/>
        <v>13.404369170382507</v>
      </c>
      <c r="Q155" s="119">
        <f t="shared" si="42"/>
        <v>8.0426215022295047</v>
      </c>
      <c r="R155" s="119">
        <f t="shared" si="43"/>
        <v>13.404369170382507</v>
      </c>
      <c r="S155" s="119">
        <f t="shared" si="44"/>
        <v>5.3617476681530025</v>
      </c>
      <c r="T155" s="119">
        <f t="shared" si="45"/>
        <v>16.085243004459009</v>
      </c>
      <c r="U155" s="119">
        <f t="shared" si="46"/>
        <v>27.058915304005261</v>
      </c>
      <c r="V155" s="119">
        <f t="shared" si="47"/>
        <v>15.630070984673331</v>
      </c>
      <c r="W155" s="119">
        <f t="shared" si="48"/>
        <v>2.6992502376698644</v>
      </c>
      <c r="X155" s="119">
        <f t="shared" si="49"/>
        <v>8.0913654873231202</v>
      </c>
      <c r="Y155" s="119">
        <f t="shared" si="50"/>
        <v>22.889114047531134</v>
      </c>
      <c r="Z155" s="119">
        <f t="shared" si="51"/>
        <v>23.084290372398439</v>
      </c>
      <c r="AA155" s="119">
        <f t="shared" si="56"/>
        <v>0.17804843058267295</v>
      </c>
      <c r="AB155" s="119">
        <f t="shared" si="57"/>
        <v>0.80992668193945894</v>
      </c>
      <c r="AC155" s="119">
        <f t="shared" si="52"/>
        <v>23.344264629557127</v>
      </c>
      <c r="AD155" s="119">
        <f t="shared" si="53"/>
        <v>47.697213631277755</v>
      </c>
      <c r="AE155" s="119">
        <f t="shared" si="54"/>
        <v>5.314832376056664</v>
      </c>
      <c r="AF155" s="138">
        <f t="shared" si="41"/>
        <v>0</v>
      </c>
      <c r="AH155" s="122" t="s">
        <v>2980</v>
      </c>
      <c r="AI155" s="122" t="s">
        <v>2356</v>
      </c>
    </row>
    <row r="156" spans="1:35" s="122" customFormat="1" ht="11.25" customHeight="1" x14ac:dyDescent="0.2">
      <c r="A156" s="96" t="s">
        <v>89</v>
      </c>
      <c r="B156" s="98">
        <v>612001412344</v>
      </c>
      <c r="C156" s="99" t="s">
        <v>3343</v>
      </c>
      <c r="D156" s="100" t="s">
        <v>87</v>
      </c>
      <c r="E156" s="100" t="s">
        <v>87</v>
      </c>
      <c r="F156" s="103" t="s">
        <v>88</v>
      </c>
      <c r="G156" s="100" t="s">
        <v>88</v>
      </c>
      <c r="H156" s="97">
        <v>0</v>
      </c>
      <c r="I156" s="97">
        <v>0</v>
      </c>
      <c r="J156" s="97">
        <v>40479.22</v>
      </c>
      <c r="K156" s="97">
        <v>40479.22</v>
      </c>
      <c r="L156" s="119">
        <f t="shared" si="55"/>
        <v>40479.22</v>
      </c>
      <c r="M156" s="119">
        <f>IF(AND(D156="да",G156="нет",F156="нет"),K156/SUMIFS($K$22:$K$4031,$D$22:$D$4031,"да",$G$22:$G$4031,"нет",$F$22:$F$4031,"нет")*'Велич. кап. %'!$G$5,0)</f>
        <v>648.56758140416002</v>
      </c>
      <c r="N156" s="120" t="s">
        <v>44</v>
      </c>
      <c r="O156" s="121">
        <f t="shared" si="39"/>
        <v>3.7129453271792411E-5</v>
      </c>
      <c r="P156" s="119">
        <f t="shared" si="40"/>
        <v>37.296447039654979</v>
      </c>
      <c r="Q156" s="119">
        <f t="shared" si="42"/>
        <v>22.377868223792987</v>
      </c>
      <c r="R156" s="119">
        <f t="shared" si="43"/>
        <v>37.296447039654979</v>
      </c>
      <c r="S156" s="119">
        <f t="shared" si="44"/>
        <v>14.91857881586199</v>
      </c>
      <c r="T156" s="119">
        <f t="shared" si="45"/>
        <v>44.755736447585974</v>
      </c>
      <c r="U156" s="119">
        <f t="shared" si="46"/>
        <v>75.288988892980711</v>
      </c>
      <c r="V156" s="119">
        <f t="shared" si="47"/>
        <v>43.489261396497476</v>
      </c>
      <c r="W156" s="119">
        <f t="shared" si="48"/>
        <v>7.5104200918660187</v>
      </c>
      <c r="X156" s="119">
        <f t="shared" si="49"/>
        <v>22.51349396159814</v>
      </c>
      <c r="Y156" s="119">
        <f t="shared" si="50"/>
        <v>63.686893355982306</v>
      </c>
      <c r="Z156" s="119">
        <f t="shared" si="51"/>
        <v>64.229953858963071</v>
      </c>
      <c r="AA156" s="119">
        <f t="shared" si="56"/>
        <v>0.49540368347903774</v>
      </c>
      <c r="AB156" s="119">
        <f t="shared" si="57"/>
        <v>2.2535478704736773</v>
      </c>
      <c r="AC156" s="119">
        <f t="shared" si="52"/>
        <v>64.953308758439931</v>
      </c>
      <c r="AD156" s="119">
        <f t="shared" si="53"/>
        <v>132.71319071610563</v>
      </c>
      <c r="AE156" s="119">
        <f t="shared" si="54"/>
        <v>14.788041251223197</v>
      </c>
      <c r="AF156" s="138">
        <f t="shared" si="41"/>
        <v>0</v>
      </c>
      <c r="AH156" s="122" t="s">
        <v>2980</v>
      </c>
      <c r="AI156" s="122" t="s">
        <v>2356</v>
      </c>
    </row>
    <row r="157" spans="1:35" s="122" customFormat="1" ht="11.25" customHeight="1" x14ac:dyDescent="0.2">
      <c r="A157" s="96" t="s">
        <v>89</v>
      </c>
      <c r="B157" s="98">
        <v>612001412027</v>
      </c>
      <c r="C157" s="99" t="s">
        <v>3344</v>
      </c>
      <c r="D157" s="100" t="s">
        <v>87</v>
      </c>
      <c r="E157" s="100" t="s">
        <v>87</v>
      </c>
      <c r="F157" s="103" t="s">
        <v>88</v>
      </c>
      <c r="G157" s="100" t="s">
        <v>88</v>
      </c>
      <c r="H157" s="97">
        <v>0</v>
      </c>
      <c r="I157" s="97">
        <v>0</v>
      </c>
      <c r="J157" s="97">
        <v>206034.09</v>
      </c>
      <c r="K157" s="97">
        <v>223743.47</v>
      </c>
      <c r="L157" s="119">
        <f t="shared" si="55"/>
        <v>223743.47</v>
      </c>
      <c r="M157" s="119">
        <f>IF(AND(D157="да",G157="нет",F157="нет"),K157/SUMIFS($K$22:$K$4031,$D$22:$D$4031,"да",$G$22:$G$4031,"нет",$F$22:$F$4031,"нет")*'Велич. кап. %'!$G$5,0)</f>
        <v>3584.8704889292389</v>
      </c>
      <c r="N157" s="120" t="s">
        <v>44</v>
      </c>
      <c r="O157" s="121">
        <f t="shared" si="39"/>
        <v>2.0522808280974008E-4</v>
      </c>
      <c r="P157" s="119">
        <f t="shared" si="40"/>
        <v>206.15111850780801</v>
      </c>
      <c r="Q157" s="119">
        <f t="shared" si="42"/>
        <v>123.6906711046848</v>
      </c>
      <c r="R157" s="119">
        <f t="shared" si="43"/>
        <v>206.15111850780801</v>
      </c>
      <c r="S157" s="119">
        <f t="shared" si="44"/>
        <v>82.460447403123197</v>
      </c>
      <c r="T157" s="119">
        <f t="shared" si="45"/>
        <v>247.38134220936959</v>
      </c>
      <c r="U157" s="119">
        <f t="shared" si="46"/>
        <v>416.14980791890167</v>
      </c>
      <c r="V157" s="119">
        <f t="shared" si="47"/>
        <v>240.38107089487866</v>
      </c>
      <c r="W157" s="119">
        <f t="shared" si="48"/>
        <v>41.512841712657057</v>
      </c>
      <c r="X157" s="119">
        <f t="shared" si="49"/>
        <v>124.44032421553614</v>
      </c>
      <c r="Y157" s="119">
        <f t="shared" si="50"/>
        <v>352.02077789511327</v>
      </c>
      <c r="Z157" s="119">
        <f t="shared" si="51"/>
        <v>355.02247213123894</v>
      </c>
      <c r="AA157" s="119">
        <f t="shared" si="56"/>
        <v>2.738277545673597</v>
      </c>
      <c r="AB157" s="119">
        <f t="shared" si="57"/>
        <v>12.456184194035632</v>
      </c>
      <c r="AC157" s="119">
        <f t="shared" si="52"/>
        <v>359.0207195097816</v>
      </c>
      <c r="AD157" s="119">
        <f t="shared" si="53"/>
        <v>733.55439669028351</v>
      </c>
      <c r="AE157" s="119">
        <f t="shared" si="54"/>
        <v>81.738918488345874</v>
      </c>
      <c r="AF157" s="138">
        <f t="shared" si="41"/>
        <v>0</v>
      </c>
      <c r="AH157" s="122" t="s">
        <v>2980</v>
      </c>
      <c r="AI157" s="122" t="s">
        <v>2356</v>
      </c>
    </row>
    <row r="158" spans="1:35" s="122" customFormat="1" ht="11.25" customHeight="1" x14ac:dyDescent="0.2">
      <c r="A158" s="96" t="s">
        <v>89</v>
      </c>
      <c r="B158" s="98">
        <v>612001411638</v>
      </c>
      <c r="C158" s="99" t="s">
        <v>3345</v>
      </c>
      <c r="D158" s="100" t="s">
        <v>87</v>
      </c>
      <c r="E158" s="100" t="s">
        <v>87</v>
      </c>
      <c r="F158" s="103" t="s">
        <v>88</v>
      </c>
      <c r="G158" s="100" t="s">
        <v>88</v>
      </c>
      <c r="H158" s="97">
        <v>0</v>
      </c>
      <c r="I158" s="97">
        <v>0</v>
      </c>
      <c r="J158" s="97">
        <v>36552.76</v>
      </c>
      <c r="K158" s="97">
        <v>41279.29</v>
      </c>
      <c r="L158" s="119">
        <f t="shared" si="55"/>
        <v>41279.29</v>
      </c>
      <c r="M158" s="119">
        <f>IF(AND(D158="да",G158="нет",F158="нет"),K158/SUMIFS($K$22:$K$4031,$D$22:$D$4031,"да",$G$22:$G$4031,"нет",$F$22:$F$4031,"нет")*'Велич. кап. %'!$G$5,0)</f>
        <v>661.38649107816127</v>
      </c>
      <c r="N158" s="120" t="s">
        <v>44</v>
      </c>
      <c r="O158" s="121">
        <f t="shared" si="39"/>
        <v>3.7863315279982365E-5</v>
      </c>
      <c r="P158" s="119">
        <f t="shared" si="40"/>
        <v>38.033609672309872</v>
      </c>
      <c r="Q158" s="119">
        <f t="shared" si="42"/>
        <v>22.820165803385922</v>
      </c>
      <c r="R158" s="119">
        <f t="shared" si="43"/>
        <v>38.033609672309872</v>
      </c>
      <c r="S158" s="119">
        <f t="shared" si="44"/>
        <v>15.213443868923948</v>
      </c>
      <c r="T158" s="119">
        <f t="shared" si="45"/>
        <v>45.640331606771845</v>
      </c>
      <c r="U158" s="119">
        <f t="shared" si="46"/>
        <v>76.777072441616468</v>
      </c>
      <c r="V158" s="119">
        <f t="shared" si="47"/>
        <v>44.348824732092766</v>
      </c>
      <c r="W158" s="119">
        <f t="shared" si="48"/>
        <v>7.6588632141124267</v>
      </c>
      <c r="X158" s="119">
        <f t="shared" si="49"/>
        <v>22.958472177923849</v>
      </c>
      <c r="Y158" s="119">
        <f t="shared" si="50"/>
        <v>64.945661997456142</v>
      </c>
      <c r="Z158" s="119">
        <f t="shared" si="51"/>
        <v>65.499456067353961</v>
      </c>
      <c r="AA158" s="119">
        <f t="shared" si="56"/>
        <v>0.505195315458139</v>
      </c>
      <c r="AB158" s="119">
        <f t="shared" si="57"/>
        <v>2.2980891448542082</v>
      </c>
      <c r="AC158" s="119">
        <f t="shared" si="52"/>
        <v>66.237108044551789</v>
      </c>
      <c r="AD158" s="119">
        <f t="shared" si="53"/>
        <v>135.3362610839693</v>
      </c>
      <c r="AE158" s="119">
        <f t="shared" si="54"/>
        <v>15.080326235070864</v>
      </c>
      <c r="AF158" s="138">
        <f t="shared" si="41"/>
        <v>0</v>
      </c>
      <c r="AH158" s="122" t="s">
        <v>2980</v>
      </c>
      <c r="AI158" s="122" t="s">
        <v>2356</v>
      </c>
    </row>
    <row r="159" spans="1:35" s="122" customFormat="1" ht="11.25" customHeight="1" x14ac:dyDescent="0.2">
      <c r="A159" s="96" t="s">
        <v>89</v>
      </c>
      <c r="B159" s="98">
        <v>612001411645</v>
      </c>
      <c r="C159" s="99" t="s">
        <v>3346</v>
      </c>
      <c r="D159" s="100" t="s">
        <v>87</v>
      </c>
      <c r="E159" s="100" t="s">
        <v>87</v>
      </c>
      <c r="F159" s="103" t="s">
        <v>88</v>
      </c>
      <c r="G159" s="100" t="s">
        <v>88</v>
      </c>
      <c r="H159" s="97">
        <v>0</v>
      </c>
      <c r="I159" s="97">
        <v>0</v>
      </c>
      <c r="J159" s="97">
        <v>36552.769999999997</v>
      </c>
      <c r="K159" s="97">
        <v>41279.300000000003</v>
      </c>
      <c r="L159" s="119">
        <f t="shared" si="55"/>
        <v>41279.300000000003</v>
      </c>
      <c r="M159" s="119">
        <f>IF(AND(D159="да",G159="нет",F159="нет"),K159/SUMIFS($K$22:$K$4031,$D$22:$D$4031,"да",$G$22:$G$4031,"нет",$F$22:$F$4031,"нет")*'Велич. кап. %'!$G$5,0)</f>
        <v>661.38665130051277</v>
      </c>
      <c r="N159" s="120" t="s">
        <v>44</v>
      </c>
      <c r="O159" s="121">
        <f t="shared" ref="O159:O222" si="58">M159/$M$21</f>
        <v>3.7863324452454879E-5</v>
      </c>
      <c r="P159" s="119">
        <f t="shared" ref="P159:P222" si="59">O159*$P$21</f>
        <v>38.033618886036585</v>
      </c>
      <c r="Q159" s="119">
        <f t="shared" si="42"/>
        <v>22.82017133162195</v>
      </c>
      <c r="R159" s="119">
        <f t="shared" si="43"/>
        <v>38.033618886036585</v>
      </c>
      <c r="S159" s="119">
        <f t="shared" si="44"/>
        <v>15.213447554414632</v>
      </c>
      <c r="T159" s="119">
        <f t="shared" si="45"/>
        <v>45.640342663243899</v>
      </c>
      <c r="U159" s="119">
        <f t="shared" si="46"/>
        <v>76.777091041033373</v>
      </c>
      <c r="V159" s="119">
        <f t="shared" si="47"/>
        <v>44.348835475694401</v>
      </c>
      <c r="W159" s="119">
        <f t="shared" si="48"/>
        <v>7.6588650694891101</v>
      </c>
      <c r="X159" s="119">
        <f t="shared" si="49"/>
        <v>22.9584777396649</v>
      </c>
      <c r="Y159" s="119">
        <f t="shared" si="50"/>
        <v>64.945677730687507</v>
      </c>
      <c r="Z159" s="119">
        <f t="shared" si="51"/>
        <v>65.499471934743184</v>
      </c>
      <c r="AA159" s="119">
        <f t="shared" si="56"/>
        <v>0.50519543784283005</v>
      </c>
      <c r="AB159" s="119">
        <f t="shared" si="57"/>
        <v>2.2980897015714254</v>
      </c>
      <c r="AC159" s="119">
        <f t="shared" si="52"/>
        <v>66.237124090638844</v>
      </c>
      <c r="AD159" s="119">
        <f t="shared" si="53"/>
        <v>135.33629386948019</v>
      </c>
      <c r="AE159" s="119">
        <f t="shared" si="54"/>
        <v>15.080329888313505</v>
      </c>
      <c r="AF159" s="138">
        <f t="shared" si="41"/>
        <v>0</v>
      </c>
      <c r="AH159" s="122" t="s">
        <v>2980</v>
      </c>
      <c r="AI159" s="122" t="s">
        <v>2356</v>
      </c>
    </row>
    <row r="160" spans="1:35" s="122" customFormat="1" ht="11.25" customHeight="1" x14ac:dyDescent="0.2">
      <c r="A160" s="96" t="s">
        <v>89</v>
      </c>
      <c r="B160" s="98">
        <v>612001411872</v>
      </c>
      <c r="C160" s="99" t="s">
        <v>3347</v>
      </c>
      <c r="D160" s="100" t="s">
        <v>87</v>
      </c>
      <c r="E160" s="100" t="s">
        <v>87</v>
      </c>
      <c r="F160" s="103" t="s">
        <v>88</v>
      </c>
      <c r="G160" s="100" t="s">
        <v>88</v>
      </c>
      <c r="H160" s="97">
        <v>0</v>
      </c>
      <c r="I160" s="97">
        <v>0</v>
      </c>
      <c r="J160" s="97">
        <v>36445.550000000003</v>
      </c>
      <c r="K160" s="97">
        <v>43713.07</v>
      </c>
      <c r="L160" s="119">
        <f t="shared" si="55"/>
        <v>43713.07</v>
      </c>
      <c r="M160" s="119">
        <f>IF(AND(D160="да",G160="нет",F160="нет"),K160/SUMIFS($K$22:$K$4031,$D$22:$D$4031,"да",$G$22:$G$4031,"нет",$F$22:$F$4031,"нет")*'Велич. кап. %'!$G$5,0)</f>
        <v>700.38108653404743</v>
      </c>
      <c r="N160" s="120" t="s">
        <v>44</v>
      </c>
      <c r="O160" s="121">
        <f t="shared" si="58"/>
        <v>4.0095693294771752E-5</v>
      </c>
      <c r="P160" s="119">
        <f t="shared" si="59"/>
        <v>40.276028050830298</v>
      </c>
      <c r="Q160" s="119">
        <f t="shared" si="42"/>
        <v>24.165616830498177</v>
      </c>
      <c r="R160" s="119">
        <f t="shared" si="43"/>
        <v>40.276028050830298</v>
      </c>
      <c r="S160" s="119">
        <f t="shared" si="44"/>
        <v>16.110411220332118</v>
      </c>
      <c r="T160" s="119">
        <f t="shared" si="45"/>
        <v>48.331233660996354</v>
      </c>
      <c r="U160" s="119">
        <f t="shared" si="46"/>
        <v>81.303761330087099</v>
      </c>
      <c r="V160" s="119">
        <f t="shared" si="47"/>
        <v>46.963581009549877</v>
      </c>
      <c r="W160" s="119">
        <f t="shared" si="48"/>
        <v>8.1104210803752075</v>
      </c>
      <c r="X160" s="119">
        <f t="shared" si="49"/>
        <v>24.312077591611619</v>
      </c>
      <c r="Y160" s="119">
        <f t="shared" si="50"/>
        <v>68.77478437955547</v>
      </c>
      <c r="Z160" s="119">
        <f t="shared" si="51"/>
        <v>69.361229518098995</v>
      </c>
      <c r="AA160" s="119">
        <f t="shared" si="56"/>
        <v>0.53498105680339247</v>
      </c>
      <c r="AB160" s="119">
        <f t="shared" si="57"/>
        <v>2.4335818676932703</v>
      </c>
      <c r="AC160" s="119">
        <f t="shared" si="52"/>
        <v>70.142372617093358</v>
      </c>
      <c r="AD160" s="119">
        <f t="shared" si="53"/>
        <v>143.31553314753779</v>
      </c>
      <c r="AE160" s="119">
        <f t="shared" si="54"/>
        <v>15.969445122154211</v>
      </c>
      <c r="AF160" s="138">
        <f t="shared" si="41"/>
        <v>0</v>
      </c>
      <c r="AH160" s="122" t="s">
        <v>2980</v>
      </c>
      <c r="AI160" s="122" t="s">
        <v>2356</v>
      </c>
    </row>
    <row r="161" spans="1:35" s="122" customFormat="1" ht="11.25" customHeight="1" x14ac:dyDescent="0.2">
      <c r="A161" s="96" t="s">
        <v>89</v>
      </c>
      <c r="B161" s="98">
        <v>612001411950</v>
      </c>
      <c r="C161" s="99" t="s">
        <v>3348</v>
      </c>
      <c r="D161" s="100" t="s">
        <v>87</v>
      </c>
      <c r="E161" s="100" t="s">
        <v>87</v>
      </c>
      <c r="F161" s="103" t="s">
        <v>88</v>
      </c>
      <c r="G161" s="100" t="s">
        <v>88</v>
      </c>
      <c r="H161" s="97">
        <v>0</v>
      </c>
      <c r="I161" s="97">
        <v>0</v>
      </c>
      <c r="J161" s="97">
        <v>36552.769999999997</v>
      </c>
      <c r="K161" s="97">
        <v>43875.34</v>
      </c>
      <c r="L161" s="119">
        <f t="shared" si="55"/>
        <v>43875.34</v>
      </c>
      <c r="M161" s="119">
        <f>IF(AND(D161="да",G161="нет",F161="нет"),K161/SUMIFS($K$22:$K$4031,$D$22:$D$4031,"да",$G$22:$G$4031,"нет",$F$22:$F$4031,"нет")*'Велич. кап. %'!$G$5,0)</f>
        <v>702.98101463133912</v>
      </c>
      <c r="N161" s="120" t="s">
        <v>44</v>
      </c>
      <c r="O161" s="121">
        <f t="shared" si="58"/>
        <v>4.0244535006208229E-5</v>
      </c>
      <c r="P161" s="119">
        <f t="shared" si="59"/>
        <v>40.425539194106392</v>
      </c>
      <c r="Q161" s="119">
        <f t="shared" si="42"/>
        <v>24.255323516463836</v>
      </c>
      <c r="R161" s="119">
        <f t="shared" si="43"/>
        <v>40.425539194106392</v>
      </c>
      <c r="S161" s="119">
        <f t="shared" si="44"/>
        <v>16.170215677642556</v>
      </c>
      <c r="T161" s="119">
        <f t="shared" si="45"/>
        <v>48.510647032927672</v>
      </c>
      <c r="U161" s="119">
        <f t="shared" si="46"/>
        <v>81.605574068268908</v>
      </c>
      <c r="V161" s="119">
        <f t="shared" si="47"/>
        <v>47.13791743319662</v>
      </c>
      <c r="W161" s="119">
        <f t="shared" si="48"/>
        <v>8.1405282778040871</v>
      </c>
      <c r="X161" s="119">
        <f t="shared" si="49"/>
        <v>24.402327963658028</v>
      </c>
      <c r="Y161" s="119">
        <f t="shared" si="50"/>
        <v>69.0300875248452</v>
      </c>
      <c r="Z161" s="119">
        <f t="shared" si="51"/>
        <v>69.618709642782562</v>
      </c>
      <c r="AA161" s="119">
        <f t="shared" si="56"/>
        <v>0.53696699318551988</v>
      </c>
      <c r="AB161" s="119">
        <f t="shared" si="57"/>
        <v>2.4426157179735317</v>
      </c>
      <c r="AC161" s="119">
        <f t="shared" si="52"/>
        <v>70.402752471552802</v>
      </c>
      <c r="AD161" s="119">
        <f t="shared" si="53"/>
        <v>143.84754363236192</v>
      </c>
      <c r="AE161" s="119">
        <f t="shared" si="54"/>
        <v>16.028726290463183</v>
      </c>
      <c r="AF161" s="138">
        <f t="shared" si="41"/>
        <v>0</v>
      </c>
      <c r="AH161" s="122" t="s">
        <v>2980</v>
      </c>
      <c r="AI161" s="122" t="s">
        <v>2356</v>
      </c>
    </row>
    <row r="162" spans="1:35" s="122" customFormat="1" ht="11.25" customHeight="1" x14ac:dyDescent="0.2">
      <c r="A162" s="96" t="s">
        <v>89</v>
      </c>
      <c r="B162" s="98">
        <v>612001412037</v>
      </c>
      <c r="C162" s="99" t="s">
        <v>3349</v>
      </c>
      <c r="D162" s="100" t="s">
        <v>87</v>
      </c>
      <c r="E162" s="100" t="s">
        <v>87</v>
      </c>
      <c r="F162" s="103" t="s">
        <v>88</v>
      </c>
      <c r="G162" s="100" t="s">
        <v>88</v>
      </c>
      <c r="H162" s="97">
        <v>0</v>
      </c>
      <c r="I162" s="97">
        <v>0</v>
      </c>
      <c r="J162" s="97">
        <v>36552.76</v>
      </c>
      <c r="K162" s="97">
        <v>43931.07</v>
      </c>
      <c r="L162" s="119">
        <f t="shared" si="55"/>
        <v>43931.07</v>
      </c>
      <c r="M162" s="119">
        <f>IF(AND(D162="да",G162="нет",F162="нет"),K162/SUMIFS($K$22:$K$4031,$D$22:$D$4031,"да",$G$22:$G$4031,"нет",$F$22:$F$4031,"нет")*'Велич. кап. %'!$G$5,0)</f>
        <v>703.87393379607738</v>
      </c>
      <c r="N162" s="120" t="s">
        <v>44</v>
      </c>
      <c r="O162" s="121">
        <f t="shared" si="58"/>
        <v>4.0295653195512205E-5</v>
      </c>
      <c r="P162" s="119">
        <f t="shared" si="59"/>
        <v>40.476887293045067</v>
      </c>
      <c r="Q162" s="119">
        <f t="shared" si="42"/>
        <v>24.286132375827041</v>
      </c>
      <c r="R162" s="119">
        <f t="shared" si="43"/>
        <v>40.476887293045067</v>
      </c>
      <c r="S162" s="119">
        <f t="shared" si="44"/>
        <v>16.190754917218026</v>
      </c>
      <c r="T162" s="119">
        <f t="shared" si="45"/>
        <v>48.572264751654082</v>
      </c>
      <c r="U162" s="119">
        <f t="shared" si="46"/>
        <v>81.709228618702596</v>
      </c>
      <c r="V162" s="119">
        <f t="shared" si="47"/>
        <v>47.197791525079495</v>
      </c>
      <c r="W162" s="119">
        <f t="shared" si="48"/>
        <v>8.150868292056332</v>
      </c>
      <c r="X162" s="119">
        <f t="shared" si="49"/>
        <v>24.43332354653932</v>
      </c>
      <c r="Y162" s="119">
        <f t="shared" si="50"/>
        <v>69.117768823218285</v>
      </c>
      <c r="Z162" s="119">
        <f t="shared" si="51"/>
        <v>69.707138602840601</v>
      </c>
      <c r="AA162" s="119">
        <f t="shared" si="56"/>
        <v>0.53764904306889938</v>
      </c>
      <c r="AB162" s="119">
        <f t="shared" si="57"/>
        <v>2.4457183030238738</v>
      </c>
      <c r="AC162" s="119">
        <f t="shared" si="52"/>
        <v>70.492177314647805</v>
      </c>
      <c r="AD162" s="119">
        <f t="shared" si="53"/>
        <v>144.0302572844187</v>
      </c>
      <c r="AE162" s="119">
        <f t="shared" si="54"/>
        <v>16.049085811692368</v>
      </c>
      <c r="AF162" s="138">
        <f t="shared" si="41"/>
        <v>0</v>
      </c>
      <c r="AH162" s="122" t="s">
        <v>2980</v>
      </c>
      <c r="AI162" s="122" t="s">
        <v>2356</v>
      </c>
    </row>
    <row r="163" spans="1:35" s="122" customFormat="1" ht="11.25" customHeight="1" x14ac:dyDescent="0.2">
      <c r="A163" s="96" t="s">
        <v>89</v>
      </c>
      <c r="B163" s="98">
        <v>612001412262</v>
      </c>
      <c r="C163" s="99" t="s">
        <v>3350</v>
      </c>
      <c r="D163" s="100" t="s">
        <v>87</v>
      </c>
      <c r="E163" s="100" t="s">
        <v>87</v>
      </c>
      <c r="F163" s="103" t="s">
        <v>88</v>
      </c>
      <c r="G163" s="100" t="s">
        <v>88</v>
      </c>
      <c r="H163" s="97">
        <v>0</v>
      </c>
      <c r="I163" s="97">
        <v>0</v>
      </c>
      <c r="J163" s="97">
        <v>36662.1</v>
      </c>
      <c r="K163" s="97">
        <v>36662.1</v>
      </c>
      <c r="L163" s="119">
        <f t="shared" si="55"/>
        <v>36662.1</v>
      </c>
      <c r="M163" s="119">
        <f>IF(AND(D163="да",G163="нет",F163="нет"),K163/SUMIFS($K$22:$K$4031,$D$22:$D$4031,"да",$G$22:$G$4031,"нет",$F$22:$F$4031,"нет")*'Велич. кап. %'!$G$5,0)</f>
        <v>587.40878718012493</v>
      </c>
      <c r="N163" s="120" t="s">
        <v>44</v>
      </c>
      <c r="O163" s="121">
        <f t="shared" si="58"/>
        <v>3.3628210444662243E-5</v>
      </c>
      <c r="P163" s="119">
        <f t="shared" si="59"/>
        <v>33.779456990834682</v>
      </c>
      <c r="Q163" s="119">
        <f t="shared" si="42"/>
        <v>20.267674194500806</v>
      </c>
      <c r="R163" s="119">
        <f t="shared" si="43"/>
        <v>33.779456990834682</v>
      </c>
      <c r="S163" s="119">
        <f t="shared" si="44"/>
        <v>13.51178279633387</v>
      </c>
      <c r="T163" s="119">
        <f t="shared" si="45"/>
        <v>40.535348389001612</v>
      </c>
      <c r="U163" s="119">
        <f t="shared" si="46"/>
        <v>68.189368265824996</v>
      </c>
      <c r="V163" s="119">
        <f t="shared" si="47"/>
        <v>39.388299731183807</v>
      </c>
      <c r="W163" s="119">
        <f t="shared" si="48"/>
        <v>6.8022005475896323</v>
      </c>
      <c r="X163" s="119">
        <f t="shared" si="49"/>
        <v>20.390510661260453</v>
      </c>
      <c r="Y163" s="119">
        <f t="shared" si="50"/>
        <v>57.681330146834824</v>
      </c>
      <c r="Z163" s="119">
        <f t="shared" si="51"/>
        <v>58.173180989472883</v>
      </c>
      <c r="AA163" s="119">
        <f t="shared" si="56"/>
        <v>0.44868797827815932</v>
      </c>
      <c r="AB163" s="119">
        <f t="shared" si="57"/>
        <v>2.0410422281381169</v>
      </c>
      <c r="AC163" s="119">
        <f t="shared" si="52"/>
        <v>58.828324780783845</v>
      </c>
      <c r="AD163" s="119">
        <f t="shared" si="53"/>
        <v>120.19856779238673</v>
      </c>
      <c r="AE163" s="119">
        <f t="shared" si="54"/>
        <v>13.39355469686595</v>
      </c>
      <c r="AF163" s="138">
        <f t="shared" si="41"/>
        <v>0</v>
      </c>
      <c r="AH163" s="122" t="s">
        <v>2980</v>
      </c>
      <c r="AI163" s="122" t="s">
        <v>2356</v>
      </c>
    </row>
    <row r="164" spans="1:35" s="122" customFormat="1" ht="11.25" customHeight="1" x14ac:dyDescent="0.2">
      <c r="A164" s="96" t="s">
        <v>89</v>
      </c>
      <c r="B164" s="98">
        <v>612001412403</v>
      </c>
      <c r="C164" s="99" t="s">
        <v>3351</v>
      </c>
      <c r="D164" s="100" t="s">
        <v>87</v>
      </c>
      <c r="E164" s="100" t="s">
        <v>87</v>
      </c>
      <c r="F164" s="103" t="s">
        <v>88</v>
      </c>
      <c r="G164" s="100" t="s">
        <v>88</v>
      </c>
      <c r="H164" s="97">
        <v>0</v>
      </c>
      <c r="I164" s="97">
        <v>0</v>
      </c>
      <c r="J164" s="97">
        <v>10803.84</v>
      </c>
      <c r="K164" s="97">
        <v>10803.84</v>
      </c>
      <c r="L164" s="119">
        <f t="shared" si="55"/>
        <v>10803.84</v>
      </c>
      <c r="M164" s="119">
        <f>IF(AND(D164="да",G164="нет",F164="нет"),K164/SUMIFS($K$22:$K$4031,$D$22:$D$4031,"да",$G$22:$G$4031,"нет",$F$22:$F$4031,"нет")*'Велич. кап. %'!$G$5,0)</f>
        <v>173.10166496976771</v>
      </c>
      <c r="N164" s="120" t="s">
        <v>44</v>
      </c>
      <c r="O164" s="121">
        <f t="shared" si="58"/>
        <v>9.9097925413563251E-6</v>
      </c>
      <c r="P164" s="119">
        <f t="shared" si="59"/>
        <v>9.9543629147228163</v>
      </c>
      <c r="Q164" s="119">
        <f t="shared" si="42"/>
        <v>5.9726177488336889</v>
      </c>
      <c r="R164" s="119">
        <f t="shared" si="43"/>
        <v>9.9543629147228163</v>
      </c>
      <c r="S164" s="119">
        <f t="shared" si="44"/>
        <v>3.9817451658891261</v>
      </c>
      <c r="T164" s="119">
        <f t="shared" si="45"/>
        <v>11.945235497667378</v>
      </c>
      <c r="U164" s="119">
        <f t="shared" si="46"/>
        <v>20.094512437777727</v>
      </c>
      <c r="V164" s="119">
        <f t="shared" si="47"/>
        <v>11.607215303208296</v>
      </c>
      <c r="W164" s="119">
        <f t="shared" si="48"/>
        <v>2.0045192818761275</v>
      </c>
      <c r="X164" s="119">
        <f t="shared" si="49"/>
        <v>6.0088160444315006</v>
      </c>
      <c r="Y164" s="119">
        <f t="shared" si="50"/>
        <v>16.997931430375782</v>
      </c>
      <c r="Z164" s="119">
        <f t="shared" si="51"/>
        <v>17.142873422452798</v>
      </c>
      <c r="AA164" s="119">
        <f t="shared" si="56"/>
        <v>0.13222246208593366</v>
      </c>
      <c r="AB164" s="119">
        <f t="shared" si="57"/>
        <v>0.6014683737714891</v>
      </c>
      <c r="AC164" s="119">
        <f t="shared" si="52"/>
        <v>17.335935704709325</v>
      </c>
      <c r="AD164" s="119">
        <f t="shared" si="53"/>
        <v>35.420941371555351</v>
      </c>
      <c r="AE164" s="119">
        <f t="shared" si="54"/>
        <v>3.9469048956875961</v>
      </c>
      <c r="AF164" s="138">
        <f t="shared" si="41"/>
        <v>0</v>
      </c>
      <c r="AH164" s="122" t="s">
        <v>2980</v>
      </c>
      <c r="AI164" s="122" t="s">
        <v>2356</v>
      </c>
    </row>
    <row r="165" spans="1:35" s="122" customFormat="1" ht="11.25" customHeight="1" x14ac:dyDescent="0.2">
      <c r="A165" s="96" t="s">
        <v>89</v>
      </c>
      <c r="B165" s="98">
        <v>612001412400</v>
      </c>
      <c r="C165" s="99" t="s">
        <v>3352</v>
      </c>
      <c r="D165" s="100" t="s">
        <v>87</v>
      </c>
      <c r="E165" s="100" t="s">
        <v>87</v>
      </c>
      <c r="F165" s="103" t="s">
        <v>88</v>
      </c>
      <c r="G165" s="100" t="s">
        <v>88</v>
      </c>
      <c r="H165" s="97">
        <v>0</v>
      </c>
      <c r="I165" s="97">
        <v>0</v>
      </c>
      <c r="J165" s="97">
        <v>36662.1</v>
      </c>
      <c r="K165" s="97">
        <v>36662.1</v>
      </c>
      <c r="L165" s="119">
        <f t="shared" si="55"/>
        <v>36662.1</v>
      </c>
      <c r="M165" s="119">
        <f>IF(AND(D165="да",G165="нет",F165="нет"),K165/SUMIFS($K$22:$K$4031,$D$22:$D$4031,"да",$G$22:$G$4031,"нет",$F$22:$F$4031,"нет")*'Велич. кап. %'!$G$5,0)</f>
        <v>587.40878718012493</v>
      </c>
      <c r="N165" s="120" t="s">
        <v>44</v>
      </c>
      <c r="O165" s="121">
        <f t="shared" si="58"/>
        <v>3.3628210444662243E-5</v>
      </c>
      <c r="P165" s="119">
        <f t="shared" si="59"/>
        <v>33.779456990834682</v>
      </c>
      <c r="Q165" s="119">
        <f t="shared" si="42"/>
        <v>20.267674194500806</v>
      </c>
      <c r="R165" s="119">
        <f t="shared" si="43"/>
        <v>33.779456990834682</v>
      </c>
      <c r="S165" s="119">
        <f t="shared" si="44"/>
        <v>13.51178279633387</v>
      </c>
      <c r="T165" s="119">
        <f t="shared" si="45"/>
        <v>40.535348389001612</v>
      </c>
      <c r="U165" s="119">
        <f t="shared" si="46"/>
        <v>68.189368265824996</v>
      </c>
      <c r="V165" s="119">
        <f t="shared" si="47"/>
        <v>39.388299731183807</v>
      </c>
      <c r="W165" s="119">
        <f t="shared" si="48"/>
        <v>6.8022005475896323</v>
      </c>
      <c r="X165" s="119">
        <f t="shared" si="49"/>
        <v>20.390510661260453</v>
      </c>
      <c r="Y165" s="119">
        <f t="shared" si="50"/>
        <v>57.681330146834824</v>
      </c>
      <c r="Z165" s="119">
        <f t="shared" si="51"/>
        <v>58.173180989472883</v>
      </c>
      <c r="AA165" s="119">
        <f t="shared" si="56"/>
        <v>0.44868797827815932</v>
      </c>
      <c r="AB165" s="119">
        <f t="shared" si="57"/>
        <v>2.0410422281381169</v>
      </c>
      <c r="AC165" s="119">
        <f t="shared" si="52"/>
        <v>58.828324780783845</v>
      </c>
      <c r="AD165" s="119">
        <f t="shared" si="53"/>
        <v>120.19856779238673</v>
      </c>
      <c r="AE165" s="119">
        <f t="shared" si="54"/>
        <v>13.39355469686595</v>
      </c>
      <c r="AF165" s="138">
        <f t="shared" si="41"/>
        <v>0</v>
      </c>
      <c r="AH165" s="122" t="s">
        <v>2980</v>
      </c>
      <c r="AI165" s="122" t="s">
        <v>2356</v>
      </c>
    </row>
    <row r="166" spans="1:35" s="122" customFormat="1" ht="11.25" customHeight="1" x14ac:dyDescent="0.2">
      <c r="A166" s="96" t="s">
        <v>89</v>
      </c>
      <c r="B166" s="98">
        <v>612001412447</v>
      </c>
      <c r="C166" s="99" t="s">
        <v>3353</v>
      </c>
      <c r="D166" s="100" t="s">
        <v>87</v>
      </c>
      <c r="E166" s="100" t="s">
        <v>87</v>
      </c>
      <c r="F166" s="103" t="s">
        <v>88</v>
      </c>
      <c r="G166" s="100" t="s">
        <v>88</v>
      </c>
      <c r="H166" s="97">
        <v>0</v>
      </c>
      <c r="I166" s="97">
        <v>0</v>
      </c>
      <c r="J166" s="97">
        <v>36941.760000000002</v>
      </c>
      <c r="K166" s="97">
        <v>36941.760000000002</v>
      </c>
      <c r="L166" s="119">
        <f t="shared" si="55"/>
        <v>36941.760000000002</v>
      </c>
      <c r="M166" s="119">
        <f>IF(AND(D166="да",G166="нет",F166="нет"),K166/SUMIFS($K$22:$K$4031,$D$22:$D$4031,"да",$G$22:$G$4031,"нет",$F$22:$F$4031,"нет")*'Велич. кап. %'!$G$5,0)</f>
        <v>591.88956546131431</v>
      </c>
      <c r="N166" s="120" t="s">
        <v>44</v>
      </c>
      <c r="O166" s="121">
        <f t="shared" si="58"/>
        <v>3.3884727810905696E-5</v>
      </c>
      <c r="P166" s="119">
        <f t="shared" si="59"/>
        <v>34.037128071925416</v>
      </c>
      <c r="Q166" s="119">
        <f t="shared" si="42"/>
        <v>20.422276843155249</v>
      </c>
      <c r="R166" s="119">
        <f t="shared" si="43"/>
        <v>34.037128071925416</v>
      </c>
      <c r="S166" s="119">
        <f t="shared" si="44"/>
        <v>13.614851228770165</v>
      </c>
      <c r="T166" s="119">
        <f t="shared" si="45"/>
        <v>40.844553686310498</v>
      </c>
      <c r="U166" s="119">
        <f t="shared" si="46"/>
        <v>68.709519559101167</v>
      </c>
      <c r="V166" s="119">
        <f t="shared" si="47"/>
        <v>39.68875529436275</v>
      </c>
      <c r="W166" s="119">
        <f t="shared" si="48"/>
        <v>6.8540880118957928</v>
      </c>
      <c r="X166" s="119">
        <f t="shared" si="49"/>
        <v>20.546050311513113</v>
      </c>
      <c r="Y166" s="119">
        <f t="shared" si="50"/>
        <v>58.121325695067569</v>
      </c>
      <c r="Z166" s="119">
        <f t="shared" si="51"/>
        <v>58.616928396073043</v>
      </c>
      <c r="AA166" s="119">
        <f t="shared" si="56"/>
        <v>0.45211058854885489</v>
      </c>
      <c r="AB166" s="119">
        <f t="shared" si="57"/>
        <v>2.0566113818287426</v>
      </c>
      <c r="AC166" s="119">
        <f t="shared" si="52"/>
        <v>59.27706965105024</v>
      </c>
      <c r="AD166" s="119">
        <f t="shared" si="53"/>
        <v>121.11544738926793</v>
      </c>
      <c r="AE166" s="119">
        <f t="shared" si="54"/>
        <v>13.495721280518426</v>
      </c>
      <c r="AF166" s="138">
        <f t="shared" si="41"/>
        <v>0</v>
      </c>
      <c r="AH166" s="122" t="s">
        <v>2980</v>
      </c>
      <c r="AI166" s="122" t="s">
        <v>2356</v>
      </c>
    </row>
    <row r="167" spans="1:35" s="122" customFormat="1" ht="11.25" customHeight="1" x14ac:dyDescent="0.2">
      <c r="A167" s="96" t="s">
        <v>89</v>
      </c>
      <c r="B167" s="98">
        <v>612001412299</v>
      </c>
      <c r="C167" s="99" t="s">
        <v>3354</v>
      </c>
      <c r="D167" s="100" t="s">
        <v>87</v>
      </c>
      <c r="E167" s="100" t="s">
        <v>87</v>
      </c>
      <c r="F167" s="103" t="s">
        <v>88</v>
      </c>
      <c r="G167" s="100" t="s">
        <v>88</v>
      </c>
      <c r="H167" s="97">
        <v>0</v>
      </c>
      <c r="I167" s="97">
        <v>0</v>
      </c>
      <c r="J167" s="97">
        <v>37007.29</v>
      </c>
      <c r="K167" s="97">
        <v>37007.29</v>
      </c>
      <c r="L167" s="119">
        <f t="shared" si="55"/>
        <v>37007.29</v>
      </c>
      <c r="M167" s="119">
        <f>IF(AND(D167="да",G167="нет",F167="нет"),K167/SUMIFS($K$22:$K$4031,$D$22:$D$4031,"да",$G$22:$G$4031,"нет",$F$22:$F$4031,"нет")*'Велич. кап. %'!$G$5,0)</f>
        <v>592.93950253049229</v>
      </c>
      <c r="N167" s="120" t="s">
        <v>44</v>
      </c>
      <c r="O167" s="121">
        <f t="shared" si="58"/>
        <v>3.3944835023270472E-5</v>
      </c>
      <c r="P167" s="119">
        <f t="shared" si="59"/>
        <v>34.097505623037037</v>
      </c>
      <c r="Q167" s="119">
        <f t="shared" si="42"/>
        <v>20.458503373822222</v>
      </c>
      <c r="R167" s="119">
        <f t="shared" si="43"/>
        <v>34.097505623037037</v>
      </c>
      <c r="S167" s="119">
        <f t="shared" si="44"/>
        <v>13.639002249214814</v>
      </c>
      <c r="T167" s="119">
        <f t="shared" si="45"/>
        <v>40.917006747644443</v>
      </c>
      <c r="U167" s="119">
        <f t="shared" si="46"/>
        <v>68.831401538105638</v>
      </c>
      <c r="V167" s="119">
        <f t="shared" si="47"/>
        <v>39.759158115842816</v>
      </c>
      <c r="W167" s="119">
        <f t="shared" si="48"/>
        <v>6.8662462952970031</v>
      </c>
      <c r="X167" s="119">
        <f t="shared" si="49"/>
        <v>20.582496400625093</v>
      </c>
      <c r="Y167" s="119">
        <f t="shared" si="50"/>
        <v>58.22442556017409</v>
      </c>
      <c r="Z167" s="119">
        <f t="shared" si="51"/>
        <v>58.72090739755523</v>
      </c>
      <c r="AA167" s="119">
        <f t="shared" si="56"/>
        <v>0.45291257542949093</v>
      </c>
      <c r="AB167" s="119">
        <f t="shared" si="57"/>
        <v>2.0602595497517444</v>
      </c>
      <c r="AC167" s="119">
        <f t="shared" si="52"/>
        <v>59.38221965944814</v>
      </c>
      <c r="AD167" s="119">
        <f t="shared" si="53"/>
        <v>121.33029084197345</v>
      </c>
      <c r="AE167" s="119">
        <f t="shared" si="54"/>
        <v>13.519660979534184</v>
      </c>
      <c r="AF167" s="138">
        <f t="shared" si="41"/>
        <v>0</v>
      </c>
      <c r="AH167" s="122" t="s">
        <v>2980</v>
      </c>
      <c r="AI167" s="122" t="s">
        <v>2356</v>
      </c>
    </row>
    <row r="168" spans="1:35" s="122" customFormat="1" ht="11.25" customHeight="1" x14ac:dyDescent="0.2">
      <c r="A168" s="96" t="s">
        <v>89</v>
      </c>
      <c r="B168" s="98">
        <v>612001412297</v>
      </c>
      <c r="C168" s="99" t="s">
        <v>3355</v>
      </c>
      <c r="D168" s="100" t="s">
        <v>87</v>
      </c>
      <c r="E168" s="100" t="s">
        <v>87</v>
      </c>
      <c r="F168" s="103" t="s">
        <v>88</v>
      </c>
      <c r="G168" s="100" t="s">
        <v>88</v>
      </c>
      <c r="H168" s="97">
        <v>0</v>
      </c>
      <c r="I168" s="97">
        <v>0</v>
      </c>
      <c r="J168" s="97">
        <v>36820.839999999997</v>
      </c>
      <c r="K168" s="97">
        <v>36820.839999999997</v>
      </c>
      <c r="L168" s="119">
        <f t="shared" si="55"/>
        <v>36820.839999999997</v>
      </c>
      <c r="M168" s="119">
        <f>IF(AND(D168="да",G168="нет",F168="нет"),K168/SUMIFS($K$22:$K$4031,$D$22:$D$4031,"да",$G$22:$G$4031,"нет",$F$22:$F$4031,"нет")*'Велич. кап. %'!$G$5,0)</f>
        <v>589.95215678734792</v>
      </c>
      <c r="N168" s="120" t="s">
        <v>44</v>
      </c>
      <c r="O168" s="121">
        <f t="shared" si="58"/>
        <v>3.3773814273302319E-5</v>
      </c>
      <c r="P168" s="119">
        <f t="shared" si="59"/>
        <v>33.925715688583168</v>
      </c>
      <c r="Q168" s="119">
        <f t="shared" si="42"/>
        <v>20.355429413149899</v>
      </c>
      <c r="R168" s="119">
        <f t="shared" si="43"/>
        <v>33.925715688583168</v>
      </c>
      <c r="S168" s="119">
        <f t="shared" si="44"/>
        <v>13.570286275433265</v>
      </c>
      <c r="T168" s="119">
        <f t="shared" si="45"/>
        <v>40.710858826299798</v>
      </c>
      <c r="U168" s="119">
        <f t="shared" si="46"/>
        <v>68.484615409837929</v>
      </c>
      <c r="V168" s="119">
        <f t="shared" si="47"/>
        <v>39.558843663455221</v>
      </c>
      <c r="W168" s="119">
        <f t="shared" si="48"/>
        <v>6.8316527970495464</v>
      </c>
      <c r="X168" s="119">
        <f t="shared" si="49"/>
        <v>20.478797738715599</v>
      </c>
      <c r="Y168" s="119">
        <f t="shared" si="50"/>
        <v>57.931079461454232</v>
      </c>
      <c r="Z168" s="119">
        <f t="shared" si="51"/>
        <v>58.425059925765908</v>
      </c>
      <c r="AA168" s="119">
        <f t="shared" si="56"/>
        <v>0.45063071286433609</v>
      </c>
      <c r="AB168" s="119">
        <f t="shared" si="57"/>
        <v>2.0498795572407764</v>
      </c>
      <c r="AC168" s="119">
        <f t="shared" si="52"/>
        <v>59.083040366516819</v>
      </c>
      <c r="AD168" s="119">
        <f t="shared" si="53"/>
        <v>120.7190049918751</v>
      </c>
      <c r="AE168" s="119">
        <f t="shared" si="54"/>
        <v>13.451546270523224</v>
      </c>
      <c r="AF168" s="138">
        <f t="shared" si="41"/>
        <v>0</v>
      </c>
      <c r="AH168" s="122" t="s">
        <v>2980</v>
      </c>
      <c r="AI168" s="122" t="s">
        <v>2356</v>
      </c>
    </row>
    <row r="169" spans="1:35" s="122" customFormat="1" ht="11.25" customHeight="1" x14ac:dyDescent="0.2">
      <c r="A169" s="96" t="s">
        <v>89</v>
      </c>
      <c r="B169" s="98">
        <v>612001411571</v>
      </c>
      <c r="C169" s="99" t="s">
        <v>3356</v>
      </c>
      <c r="D169" s="100" t="s">
        <v>87</v>
      </c>
      <c r="E169" s="100" t="s">
        <v>87</v>
      </c>
      <c r="F169" s="103" t="s">
        <v>88</v>
      </c>
      <c r="G169" s="100" t="s">
        <v>88</v>
      </c>
      <c r="H169" s="97">
        <v>0</v>
      </c>
      <c r="I169" s="97">
        <v>0</v>
      </c>
      <c r="J169" s="97">
        <v>36554.97</v>
      </c>
      <c r="K169" s="97">
        <v>49806.45</v>
      </c>
      <c r="L169" s="119">
        <f t="shared" si="55"/>
        <v>49806.45</v>
      </c>
      <c r="M169" s="119">
        <f>IF(AND(D169="да",G169="нет",F169="нет"),K169/SUMIFS($K$22:$K$4031,$D$22:$D$4031,"да",$G$22:$G$4031,"нет",$F$22:$F$4031,"нет")*'Велич. кап. %'!$G$5,0)</f>
        <v>798.01065373362485</v>
      </c>
      <c r="N169" s="120" t="s">
        <v>44</v>
      </c>
      <c r="O169" s="121">
        <f t="shared" si="58"/>
        <v>4.5684829349697572E-5</v>
      </c>
      <c r="P169" s="119">
        <f t="shared" si="59"/>
        <v>45.890301855080793</v>
      </c>
      <c r="Q169" s="119">
        <f t="shared" si="42"/>
        <v>27.534181113048472</v>
      </c>
      <c r="R169" s="119">
        <f t="shared" si="43"/>
        <v>45.890301855080793</v>
      </c>
      <c r="S169" s="119">
        <f t="shared" si="44"/>
        <v>18.356120742032314</v>
      </c>
      <c r="T169" s="119">
        <f t="shared" si="45"/>
        <v>55.068362226096944</v>
      </c>
      <c r="U169" s="119">
        <f t="shared" si="46"/>
        <v>92.637092830563418</v>
      </c>
      <c r="V169" s="119">
        <f t="shared" si="47"/>
        <v>53.510065739448073</v>
      </c>
      <c r="W169" s="119">
        <f t="shared" si="48"/>
        <v>9.2409725974097388</v>
      </c>
      <c r="X169" s="119">
        <f t="shared" si="49"/>
        <v>27.701057760590242</v>
      </c>
      <c r="Y169" s="119">
        <f t="shared" si="50"/>
        <v>78.361640110408857</v>
      </c>
      <c r="Z169" s="119">
        <f t="shared" si="51"/>
        <v>79.029832723524592</v>
      </c>
      <c r="AA169" s="119">
        <f t="shared" si="56"/>
        <v>0.60955469969565912</v>
      </c>
      <c r="AB169" s="119">
        <f t="shared" si="57"/>
        <v>2.7728108232657069</v>
      </c>
      <c r="AC169" s="119">
        <f t="shared" si="52"/>
        <v>79.919863204177361</v>
      </c>
      <c r="AD169" s="119">
        <f t="shared" si="53"/>
        <v>163.29299076766247</v>
      </c>
      <c r="AE169" s="119">
        <f t="shared" si="54"/>
        <v>18.195504685539532</v>
      </c>
      <c r="AF169" s="138">
        <f t="shared" si="41"/>
        <v>0</v>
      </c>
      <c r="AH169" s="122" t="s">
        <v>2980</v>
      </c>
      <c r="AI169" s="122" t="s">
        <v>2356</v>
      </c>
    </row>
    <row r="170" spans="1:35" s="122" customFormat="1" ht="11.25" customHeight="1" x14ac:dyDescent="0.2">
      <c r="A170" s="96" t="s">
        <v>89</v>
      </c>
      <c r="B170" s="98">
        <v>612001412404</v>
      </c>
      <c r="C170" s="99" t="s">
        <v>3357</v>
      </c>
      <c r="D170" s="100" t="s">
        <v>87</v>
      </c>
      <c r="E170" s="100" t="s">
        <v>87</v>
      </c>
      <c r="F170" s="103" t="s">
        <v>88</v>
      </c>
      <c r="G170" s="100" t="s">
        <v>88</v>
      </c>
      <c r="H170" s="97">
        <v>0</v>
      </c>
      <c r="I170" s="97">
        <v>0</v>
      </c>
      <c r="J170" s="97">
        <v>11149.02</v>
      </c>
      <c r="K170" s="97">
        <v>11149.02</v>
      </c>
      <c r="L170" s="119">
        <f t="shared" si="55"/>
        <v>11149.02</v>
      </c>
      <c r="M170" s="119">
        <f>IF(AND(D170="да",G170="нет",F170="нет"),K170/SUMIFS($K$22:$K$4031,$D$22:$D$4031,"да",$G$22:$G$4031,"нет",$F$22:$F$4031,"нет")*'Велич. кап. %'!$G$5,0)</f>
        <v>178.63222009778369</v>
      </c>
      <c r="N170" s="120" t="s">
        <v>44</v>
      </c>
      <c r="O170" s="121">
        <f t="shared" si="58"/>
        <v>1.0226407947492046E-5</v>
      </c>
      <c r="P170" s="119">
        <f t="shared" si="59"/>
        <v>10.272402333198468</v>
      </c>
      <c r="Q170" s="119">
        <f t="shared" si="42"/>
        <v>6.1634413999190807</v>
      </c>
      <c r="R170" s="119">
        <f t="shared" si="43"/>
        <v>10.272402333198468</v>
      </c>
      <c r="S170" s="119">
        <f t="shared" si="44"/>
        <v>4.1089609332793868</v>
      </c>
      <c r="T170" s="119">
        <f t="shared" si="45"/>
        <v>12.326882799838161</v>
      </c>
      <c r="U170" s="119">
        <f t="shared" si="46"/>
        <v>20.736527110641454</v>
      </c>
      <c r="V170" s="119">
        <f t="shared" si="47"/>
        <v>11.97806294426568</v>
      </c>
      <c r="W170" s="119">
        <f t="shared" si="48"/>
        <v>2.0685631742068167</v>
      </c>
      <c r="X170" s="119">
        <f t="shared" si="49"/>
        <v>6.2007962220550912</v>
      </c>
      <c r="Y170" s="119">
        <f t="shared" si="50"/>
        <v>17.541011110483694</v>
      </c>
      <c r="Z170" s="119">
        <f t="shared" si="51"/>
        <v>17.69058396314594</v>
      </c>
      <c r="AA170" s="119">
        <f t="shared" si="56"/>
        <v>0.13644693685257425</v>
      </c>
      <c r="AB170" s="119">
        <f t="shared" si="57"/>
        <v>0.62068513866790009</v>
      </c>
      <c r="AC170" s="119">
        <f t="shared" si="52"/>
        <v>17.889814537286586</v>
      </c>
      <c r="AD170" s="119">
        <f t="shared" si="53"/>
        <v>36.552631635631215</v>
      </c>
      <c r="AE170" s="119">
        <f t="shared" si="54"/>
        <v>4.0730075251131925</v>
      </c>
      <c r="AF170" s="138">
        <f t="shared" si="41"/>
        <v>0</v>
      </c>
      <c r="AH170" s="122" t="s">
        <v>2980</v>
      </c>
      <c r="AI170" s="122" t="s">
        <v>2356</v>
      </c>
    </row>
    <row r="171" spans="1:35" s="122" customFormat="1" ht="11.25" customHeight="1" x14ac:dyDescent="0.2">
      <c r="A171" s="96" t="s">
        <v>89</v>
      </c>
      <c r="B171" s="98">
        <v>612001412141</v>
      </c>
      <c r="C171" s="99" t="s">
        <v>3358</v>
      </c>
      <c r="D171" s="100" t="s">
        <v>87</v>
      </c>
      <c r="E171" s="100" t="s">
        <v>87</v>
      </c>
      <c r="F171" s="103" t="s">
        <v>88</v>
      </c>
      <c r="G171" s="100" t="s">
        <v>88</v>
      </c>
      <c r="H171" s="97">
        <v>0</v>
      </c>
      <c r="I171" s="97">
        <v>0</v>
      </c>
      <c r="J171" s="97">
        <v>36916.29</v>
      </c>
      <c r="K171" s="97">
        <v>44563.81</v>
      </c>
      <c r="L171" s="119">
        <f t="shared" si="55"/>
        <v>44563.81</v>
      </c>
      <c r="M171" s="119">
        <f>IF(AND(D171="да",G171="нет",F171="нет"),K171/SUMIFS($K$22:$K$4031,$D$22:$D$4031,"да",$G$22:$G$4031,"нет",$F$22:$F$4031,"нет")*'Велич. кап. %'!$G$5,0)</f>
        <v>714.01184286294347</v>
      </c>
      <c r="N171" s="120" t="s">
        <v>44</v>
      </c>
      <c r="O171" s="121">
        <f t="shared" si="58"/>
        <v>4.0876032221175096E-5</v>
      </c>
      <c r="P171" s="119">
        <f t="shared" si="59"/>
        <v>41.059876636710065</v>
      </c>
      <c r="Q171" s="119">
        <f t="shared" si="42"/>
        <v>24.635925982026038</v>
      </c>
      <c r="R171" s="119">
        <f t="shared" si="43"/>
        <v>41.059876636710065</v>
      </c>
      <c r="S171" s="119">
        <f t="shared" si="44"/>
        <v>16.423950654684024</v>
      </c>
      <c r="T171" s="119">
        <f t="shared" si="45"/>
        <v>49.271851964052075</v>
      </c>
      <c r="U171" s="119">
        <f t="shared" si="46"/>
        <v>82.886088124200583</v>
      </c>
      <c r="V171" s="119">
        <f t="shared" si="47"/>
        <v>47.877582174603369</v>
      </c>
      <c r="W171" s="119">
        <f t="shared" si="48"/>
        <v>8.2682653962724526</v>
      </c>
      <c r="X171" s="119">
        <f t="shared" si="49"/>
        <v>24.785237149846438</v>
      </c>
      <c r="Y171" s="119">
        <f t="shared" si="50"/>
        <v>70.113273304333873</v>
      </c>
      <c r="Z171" s="119">
        <f t="shared" si="51"/>
        <v>70.711131787608494</v>
      </c>
      <c r="AA171" s="119">
        <f t="shared" si="56"/>
        <v>0.54539281201218737</v>
      </c>
      <c r="AB171" s="119">
        <f t="shared" si="57"/>
        <v>2.4809440282123409</v>
      </c>
      <c r="AC171" s="119">
        <f t="shared" si="52"/>
        <v>71.50747742625606</v>
      </c>
      <c r="AD171" s="119">
        <f t="shared" si="53"/>
        <v>146.10472769895998</v>
      </c>
      <c r="AE171" s="119">
        <f t="shared" si="54"/>
        <v>16.28024108645554</v>
      </c>
      <c r="AF171" s="138">
        <f t="shared" si="41"/>
        <v>0</v>
      </c>
      <c r="AH171" s="122" t="s">
        <v>2980</v>
      </c>
      <c r="AI171" s="122" t="s">
        <v>2356</v>
      </c>
    </row>
    <row r="172" spans="1:35" s="122" customFormat="1" ht="11.25" customHeight="1" x14ac:dyDescent="0.2">
      <c r="A172" s="96" t="s">
        <v>89</v>
      </c>
      <c r="B172" s="98">
        <v>612001412235</v>
      </c>
      <c r="C172" s="99" t="s">
        <v>3359</v>
      </c>
      <c r="D172" s="100" t="s">
        <v>87</v>
      </c>
      <c r="E172" s="100" t="s">
        <v>87</v>
      </c>
      <c r="F172" s="103" t="s">
        <v>88</v>
      </c>
      <c r="G172" s="100" t="s">
        <v>88</v>
      </c>
      <c r="H172" s="97">
        <v>0</v>
      </c>
      <c r="I172" s="97">
        <v>0</v>
      </c>
      <c r="J172" s="97">
        <v>51788.75</v>
      </c>
      <c r="K172" s="97">
        <v>51788.75</v>
      </c>
      <c r="L172" s="119">
        <f t="shared" si="55"/>
        <v>51788.75</v>
      </c>
      <c r="M172" s="119">
        <f>IF(AND(D172="да",G172="нет",F172="нет"),K172/SUMIFS($K$22:$K$4031,$D$22:$D$4031,"да",$G$22:$G$4031,"нет",$F$22:$F$4031,"нет")*'Велич. кап. %'!$G$5,0)</f>
        <v>829.77153046537683</v>
      </c>
      <c r="N172" s="120" t="s">
        <v>44</v>
      </c>
      <c r="O172" s="121">
        <f t="shared" si="58"/>
        <v>4.7503088575558999E-5</v>
      </c>
      <c r="P172" s="119">
        <f t="shared" si="59"/>
        <v>47.716738900229103</v>
      </c>
      <c r="Q172" s="119">
        <f t="shared" si="42"/>
        <v>28.630043340137458</v>
      </c>
      <c r="R172" s="119">
        <f t="shared" si="43"/>
        <v>47.716738900229103</v>
      </c>
      <c r="S172" s="119">
        <f t="shared" si="44"/>
        <v>19.086695560091638</v>
      </c>
      <c r="T172" s="119">
        <f t="shared" si="45"/>
        <v>57.260086680274917</v>
      </c>
      <c r="U172" s="119">
        <f t="shared" si="46"/>
        <v>96.32405524442801</v>
      </c>
      <c r="V172" s="119">
        <f t="shared" si="47"/>
        <v>55.639769890523056</v>
      </c>
      <c r="W172" s="119">
        <f t="shared" si="48"/>
        <v>9.6087639172055752</v>
      </c>
      <c r="X172" s="119">
        <f t="shared" si="49"/>
        <v>28.803561689274542</v>
      </c>
      <c r="Y172" s="119">
        <f t="shared" si="50"/>
        <v>81.480438563036259</v>
      </c>
      <c r="Z172" s="119">
        <f t="shared" si="51"/>
        <v>82.175225286291933</v>
      </c>
      <c r="AA172" s="119">
        <f t="shared" si="56"/>
        <v>0.63381501700810983</v>
      </c>
      <c r="AB172" s="119">
        <f t="shared" si="57"/>
        <v>2.8831688771916468</v>
      </c>
      <c r="AC172" s="119">
        <f t="shared" si="52"/>
        <v>83.100679038866261</v>
      </c>
      <c r="AD172" s="119">
        <f t="shared" si="53"/>
        <v>169.79206258664854</v>
      </c>
      <c r="AE172" s="119">
        <f t="shared" si="54"/>
        <v>18.919686973940838</v>
      </c>
      <c r="AF172" s="138">
        <f t="shared" si="41"/>
        <v>0</v>
      </c>
      <c r="AH172" s="122" t="s">
        <v>2980</v>
      </c>
      <c r="AI172" s="122" t="s">
        <v>2356</v>
      </c>
    </row>
    <row r="173" spans="1:35" s="122" customFormat="1" ht="11.25" customHeight="1" x14ac:dyDescent="0.2">
      <c r="A173" s="96" t="s">
        <v>89</v>
      </c>
      <c r="B173" s="98">
        <v>612001412236</v>
      </c>
      <c r="C173" s="99" t="s">
        <v>3360</v>
      </c>
      <c r="D173" s="100" t="s">
        <v>87</v>
      </c>
      <c r="E173" s="100" t="s">
        <v>87</v>
      </c>
      <c r="F173" s="103" t="s">
        <v>88</v>
      </c>
      <c r="G173" s="100" t="s">
        <v>88</v>
      </c>
      <c r="H173" s="97">
        <v>0</v>
      </c>
      <c r="I173" s="97">
        <v>0</v>
      </c>
      <c r="J173" s="97">
        <v>36630.300000000003</v>
      </c>
      <c r="K173" s="97">
        <v>36630.300000000003</v>
      </c>
      <c r="L173" s="119">
        <f t="shared" si="55"/>
        <v>36630.300000000003</v>
      </c>
      <c r="M173" s="119">
        <f>IF(AND(D173="да",G173="нет",F173="нет"),K173/SUMIFS($K$22:$K$4031,$D$22:$D$4031,"да",$G$22:$G$4031,"нет",$F$22:$F$4031,"нет")*'Велич. кап. %'!$G$5,0)</f>
        <v>586.89928010245274</v>
      </c>
      <c r="N173" s="120" t="s">
        <v>44</v>
      </c>
      <c r="O173" s="121">
        <f t="shared" si="58"/>
        <v>3.3599041982077172E-5</v>
      </c>
      <c r="P173" s="119">
        <f t="shared" si="59"/>
        <v>33.75015733990611</v>
      </c>
      <c r="Q173" s="119">
        <f t="shared" si="42"/>
        <v>20.250094403943663</v>
      </c>
      <c r="R173" s="119">
        <f t="shared" si="43"/>
        <v>33.75015733990611</v>
      </c>
      <c r="S173" s="119">
        <f t="shared" si="44"/>
        <v>13.500062935962442</v>
      </c>
      <c r="T173" s="119">
        <f t="shared" si="45"/>
        <v>40.500188807887326</v>
      </c>
      <c r="U173" s="119">
        <f t="shared" si="46"/>
        <v>68.130222120054498</v>
      </c>
      <c r="V173" s="119">
        <f t="shared" si="47"/>
        <v>39.35413507800105</v>
      </c>
      <c r="W173" s="119">
        <f t="shared" si="48"/>
        <v>6.7963004497388999</v>
      </c>
      <c r="X173" s="119">
        <f t="shared" si="49"/>
        <v>20.372824324715957</v>
      </c>
      <c r="Y173" s="119">
        <f t="shared" si="50"/>
        <v>57.631298471107876</v>
      </c>
      <c r="Z173" s="119">
        <f t="shared" si="51"/>
        <v>58.122722691790401</v>
      </c>
      <c r="AA173" s="119">
        <f t="shared" si="56"/>
        <v>0.44829879496053038</v>
      </c>
      <c r="AB173" s="119">
        <f t="shared" si="57"/>
        <v>2.0392718673880563</v>
      </c>
      <c r="AC173" s="119">
        <f t="shared" si="52"/>
        <v>58.777298223984623</v>
      </c>
      <c r="AD173" s="119">
        <f t="shared" si="53"/>
        <v>120.09430986783256</v>
      </c>
      <c r="AE173" s="119">
        <f t="shared" si="54"/>
        <v>13.381937385272771</v>
      </c>
      <c r="AF173" s="138">
        <f t="shared" si="41"/>
        <v>0</v>
      </c>
      <c r="AH173" s="122" t="s">
        <v>2980</v>
      </c>
      <c r="AI173" s="122" t="s">
        <v>2356</v>
      </c>
    </row>
    <row r="174" spans="1:35" s="122" customFormat="1" ht="11.25" customHeight="1" x14ac:dyDescent="0.2">
      <c r="A174" s="96" t="s">
        <v>89</v>
      </c>
      <c r="B174" s="98">
        <v>612001412237</v>
      </c>
      <c r="C174" s="99" t="s">
        <v>3361</v>
      </c>
      <c r="D174" s="100" t="s">
        <v>87</v>
      </c>
      <c r="E174" s="100" t="s">
        <v>87</v>
      </c>
      <c r="F174" s="103" t="s">
        <v>88</v>
      </c>
      <c r="G174" s="100" t="s">
        <v>88</v>
      </c>
      <c r="H174" s="97">
        <v>0</v>
      </c>
      <c r="I174" s="97">
        <v>0</v>
      </c>
      <c r="J174" s="97">
        <v>36630.29</v>
      </c>
      <c r="K174" s="97">
        <v>36630.29</v>
      </c>
      <c r="L174" s="119">
        <f t="shared" si="55"/>
        <v>36630.29</v>
      </c>
      <c r="M174" s="119">
        <f>IF(AND(D174="да",G174="нет",F174="нет"),K174/SUMIFS($K$22:$K$4031,$D$22:$D$4031,"да",$G$22:$G$4031,"нет",$F$22:$F$4031,"нет")*'Велич. кап. %'!$G$5,0)</f>
        <v>586.89911988010113</v>
      </c>
      <c r="N174" s="120" t="s">
        <v>44</v>
      </c>
      <c r="O174" s="121">
        <f t="shared" si="58"/>
        <v>3.3599032809604651E-5</v>
      </c>
      <c r="P174" s="119">
        <f t="shared" si="59"/>
        <v>33.75014812617939</v>
      </c>
      <c r="Q174" s="119">
        <f t="shared" si="42"/>
        <v>20.250088875707632</v>
      </c>
      <c r="R174" s="119">
        <f t="shared" si="43"/>
        <v>33.75014812617939</v>
      </c>
      <c r="S174" s="119">
        <f t="shared" si="44"/>
        <v>13.500059250471754</v>
      </c>
      <c r="T174" s="119">
        <f t="shared" si="45"/>
        <v>40.500177751415265</v>
      </c>
      <c r="U174" s="119">
        <f t="shared" si="46"/>
        <v>68.130203520637565</v>
      </c>
      <c r="V174" s="119">
        <f t="shared" si="47"/>
        <v>39.354124334399408</v>
      </c>
      <c r="W174" s="119">
        <f t="shared" si="48"/>
        <v>6.7962985943622156</v>
      </c>
      <c r="X174" s="119">
        <f t="shared" si="49"/>
        <v>20.372818762974898</v>
      </c>
      <c r="Y174" s="119">
        <f t="shared" si="50"/>
        <v>57.631282737876496</v>
      </c>
      <c r="Z174" s="119">
        <f t="shared" si="51"/>
        <v>58.122706824401178</v>
      </c>
      <c r="AA174" s="119">
        <f t="shared" si="56"/>
        <v>0.44829867257583916</v>
      </c>
      <c r="AB174" s="119">
        <f t="shared" si="57"/>
        <v>2.0392713106708387</v>
      </c>
      <c r="AC174" s="119">
        <f t="shared" si="52"/>
        <v>58.777282177897561</v>
      </c>
      <c r="AD174" s="119">
        <f t="shared" si="53"/>
        <v>120.09427708232165</v>
      </c>
      <c r="AE174" s="119">
        <f t="shared" si="54"/>
        <v>13.381933732030127</v>
      </c>
      <c r="AF174" s="138">
        <f t="shared" si="41"/>
        <v>0</v>
      </c>
      <c r="AH174" s="122" t="s">
        <v>2980</v>
      </c>
      <c r="AI174" s="122" t="s">
        <v>2356</v>
      </c>
    </row>
    <row r="175" spans="1:35" s="122" customFormat="1" ht="11.25" customHeight="1" x14ac:dyDescent="0.2">
      <c r="A175" s="96" t="s">
        <v>89</v>
      </c>
      <c r="B175" s="98">
        <v>612001412100</v>
      </c>
      <c r="C175" s="99" t="s">
        <v>3362</v>
      </c>
      <c r="D175" s="100" t="s">
        <v>87</v>
      </c>
      <c r="E175" s="100" t="s">
        <v>87</v>
      </c>
      <c r="F175" s="103" t="s">
        <v>88</v>
      </c>
      <c r="G175" s="100" t="s">
        <v>88</v>
      </c>
      <c r="H175" s="97">
        <v>0</v>
      </c>
      <c r="I175" s="97">
        <v>0</v>
      </c>
      <c r="J175" s="97">
        <v>36756.18</v>
      </c>
      <c r="K175" s="97">
        <v>36756.18</v>
      </c>
      <c r="L175" s="119">
        <f t="shared" si="55"/>
        <v>36756.18</v>
      </c>
      <c r="M175" s="119">
        <f>IF(AND(D175="да",G175="нет",F175="нет"),K175/SUMIFS($K$22:$K$4031,$D$22:$D$4031,"да",$G$22:$G$4031,"нет",$F$22:$F$4031,"нет")*'Велич. кап. %'!$G$5,0)</f>
        <v>588.91615906274762</v>
      </c>
      <c r="N175" s="120" t="s">
        <v>44</v>
      </c>
      <c r="O175" s="121">
        <f t="shared" si="58"/>
        <v>3.3714505066046002E-5</v>
      </c>
      <c r="P175" s="119">
        <f t="shared" si="59"/>
        <v>33.866139731695064</v>
      </c>
      <c r="Q175" s="119">
        <f t="shared" si="42"/>
        <v>20.319683839017035</v>
      </c>
      <c r="R175" s="119">
        <f t="shared" si="43"/>
        <v>33.866139731695064</v>
      </c>
      <c r="S175" s="119">
        <f t="shared" si="44"/>
        <v>13.546455892678024</v>
      </c>
      <c r="T175" s="119">
        <f t="shared" si="45"/>
        <v>40.63936767803407</v>
      </c>
      <c r="U175" s="119">
        <f t="shared" si="46"/>
        <v>68.364351580104554</v>
      </c>
      <c r="V175" s="119">
        <f t="shared" si="47"/>
        <v>39.489375535316945</v>
      </c>
      <c r="W175" s="119">
        <f t="shared" si="48"/>
        <v>6.8196559314197227</v>
      </c>
      <c r="X175" s="119">
        <f t="shared" si="49"/>
        <v>20.442835521075118</v>
      </c>
      <c r="Y175" s="119">
        <f t="shared" si="50"/>
        <v>57.829348387476081</v>
      </c>
      <c r="Z175" s="119">
        <f t="shared" si="51"/>
        <v>58.322461387144841</v>
      </c>
      <c r="AA175" s="119">
        <f t="shared" si="56"/>
        <v>0.44983937345182384</v>
      </c>
      <c r="AB175" s="119">
        <f t="shared" si="57"/>
        <v>2.0462798237156536</v>
      </c>
      <c r="AC175" s="119">
        <f t="shared" si="52"/>
        <v>58.979286367691728</v>
      </c>
      <c r="AD175" s="119">
        <f t="shared" si="53"/>
        <v>120.50701387861493</v>
      </c>
      <c r="AE175" s="119">
        <f t="shared" si="54"/>
        <v>13.427924403617091</v>
      </c>
      <c r="AF175" s="138">
        <f t="shared" si="41"/>
        <v>0</v>
      </c>
      <c r="AH175" s="122" t="s">
        <v>2980</v>
      </c>
      <c r="AI175" s="122" t="s">
        <v>2356</v>
      </c>
    </row>
    <row r="176" spans="1:35" s="122" customFormat="1" ht="11.25" customHeight="1" x14ac:dyDescent="0.2">
      <c r="A176" s="96" t="s">
        <v>89</v>
      </c>
      <c r="B176" s="98">
        <v>612001412261</v>
      </c>
      <c r="C176" s="99" t="s">
        <v>3363</v>
      </c>
      <c r="D176" s="100" t="s">
        <v>87</v>
      </c>
      <c r="E176" s="100" t="s">
        <v>87</v>
      </c>
      <c r="F176" s="103" t="s">
        <v>88</v>
      </c>
      <c r="G176" s="100" t="s">
        <v>88</v>
      </c>
      <c r="H176" s="97">
        <v>0</v>
      </c>
      <c r="I176" s="97">
        <v>0</v>
      </c>
      <c r="J176" s="97">
        <v>36315.61</v>
      </c>
      <c r="K176" s="97">
        <v>36315.61</v>
      </c>
      <c r="L176" s="119">
        <f t="shared" si="55"/>
        <v>36315.61</v>
      </c>
      <c r="M176" s="119">
        <f>IF(AND(D176="да",G176="нет",F176="нет"),K176/SUMIFS($K$22:$K$4031,$D$22:$D$4031,"да",$G$22:$G$4031,"нет",$F$22:$F$4031,"нет")*'Велич. кап. %'!$G$5,0)</f>
        <v>581.85724292406644</v>
      </c>
      <c r="N176" s="120" t="s">
        <v>44</v>
      </c>
      <c r="O176" s="121">
        <f t="shared" si="58"/>
        <v>3.331039344462757E-5</v>
      </c>
      <c r="P176" s="119">
        <f t="shared" si="59"/>
        <v>33.460210574160392</v>
      </c>
      <c r="Q176" s="119">
        <f t="shared" si="42"/>
        <v>20.076126344496235</v>
      </c>
      <c r="R176" s="119">
        <f t="shared" si="43"/>
        <v>33.460210574160392</v>
      </c>
      <c r="S176" s="119">
        <f t="shared" si="44"/>
        <v>13.384084229664154</v>
      </c>
      <c r="T176" s="119">
        <f t="shared" si="45"/>
        <v>40.152252688992469</v>
      </c>
      <c r="U176" s="119">
        <f t="shared" si="46"/>
        <v>67.544917069346184</v>
      </c>
      <c r="V176" s="119">
        <f t="shared" si="47"/>
        <v>39.016044678312916</v>
      </c>
      <c r="W176" s="119">
        <f t="shared" si="48"/>
        <v>6.7379136009135179</v>
      </c>
      <c r="X176" s="119">
        <f t="shared" si="49"/>
        <v>20.197801895559081</v>
      </c>
      <c r="Y176" s="119">
        <f t="shared" si="50"/>
        <v>57.136189413418656</v>
      </c>
      <c r="Z176" s="119">
        <f t="shared" si="51"/>
        <v>57.623391820793437</v>
      </c>
      <c r="AA176" s="119">
        <f t="shared" si="56"/>
        <v>0.4444474711169874</v>
      </c>
      <c r="AB176" s="119">
        <f t="shared" si="57"/>
        <v>2.0217525332862785</v>
      </c>
      <c r="AC176" s="119">
        <f t="shared" si="52"/>
        <v>58.272343910803833</v>
      </c>
      <c r="AD176" s="119">
        <f t="shared" si="53"/>
        <v>119.06258262638738</v>
      </c>
      <c r="AE176" s="119">
        <f t="shared" si="54"/>
        <v>13.266973492654593</v>
      </c>
      <c r="AF176" s="138">
        <f t="shared" si="41"/>
        <v>0</v>
      </c>
      <c r="AH176" s="122" t="s">
        <v>2980</v>
      </c>
      <c r="AI176" s="122" t="s">
        <v>2356</v>
      </c>
    </row>
    <row r="177" spans="1:35" s="122" customFormat="1" ht="11.25" customHeight="1" x14ac:dyDescent="0.2">
      <c r="A177" s="96" t="s">
        <v>89</v>
      </c>
      <c r="B177" s="98">
        <v>612001412260</v>
      </c>
      <c r="C177" s="99" t="s">
        <v>3364</v>
      </c>
      <c r="D177" s="100" t="s">
        <v>87</v>
      </c>
      <c r="E177" s="100" t="s">
        <v>87</v>
      </c>
      <c r="F177" s="103" t="s">
        <v>88</v>
      </c>
      <c r="G177" s="100" t="s">
        <v>88</v>
      </c>
      <c r="H177" s="97">
        <v>0</v>
      </c>
      <c r="I177" s="97">
        <v>0</v>
      </c>
      <c r="J177" s="97">
        <v>36630.29</v>
      </c>
      <c r="K177" s="97">
        <v>36630.29</v>
      </c>
      <c r="L177" s="119">
        <f t="shared" si="55"/>
        <v>36630.29</v>
      </c>
      <c r="M177" s="119">
        <f>IF(AND(D177="да",G177="нет",F177="нет"),K177/SUMIFS($K$22:$K$4031,$D$22:$D$4031,"да",$G$22:$G$4031,"нет",$F$22:$F$4031,"нет")*'Велич. кап. %'!$G$5,0)</f>
        <v>586.89911988010113</v>
      </c>
      <c r="N177" s="120" t="s">
        <v>44</v>
      </c>
      <c r="O177" s="121">
        <f t="shared" si="58"/>
        <v>3.3599032809604651E-5</v>
      </c>
      <c r="P177" s="119">
        <f t="shared" si="59"/>
        <v>33.75014812617939</v>
      </c>
      <c r="Q177" s="119">
        <f t="shared" si="42"/>
        <v>20.250088875707632</v>
      </c>
      <c r="R177" s="119">
        <f t="shared" si="43"/>
        <v>33.75014812617939</v>
      </c>
      <c r="S177" s="119">
        <f t="shared" si="44"/>
        <v>13.500059250471754</v>
      </c>
      <c r="T177" s="119">
        <f t="shared" si="45"/>
        <v>40.500177751415265</v>
      </c>
      <c r="U177" s="119">
        <f t="shared" si="46"/>
        <v>68.130203520637565</v>
      </c>
      <c r="V177" s="119">
        <f t="shared" si="47"/>
        <v>39.354124334399408</v>
      </c>
      <c r="W177" s="119">
        <f t="shared" si="48"/>
        <v>6.7962985943622156</v>
      </c>
      <c r="X177" s="119">
        <f t="shared" si="49"/>
        <v>20.372818762974898</v>
      </c>
      <c r="Y177" s="119">
        <f t="shared" si="50"/>
        <v>57.631282737876496</v>
      </c>
      <c r="Z177" s="119">
        <f t="shared" si="51"/>
        <v>58.122706824401178</v>
      </c>
      <c r="AA177" s="119">
        <f t="shared" si="56"/>
        <v>0.44829867257583916</v>
      </c>
      <c r="AB177" s="119">
        <f t="shared" si="57"/>
        <v>2.0392713106708387</v>
      </c>
      <c r="AC177" s="119">
        <f t="shared" si="52"/>
        <v>58.777282177897561</v>
      </c>
      <c r="AD177" s="119">
        <f t="shared" si="53"/>
        <v>120.09427708232165</v>
      </c>
      <c r="AE177" s="119">
        <f t="shared" si="54"/>
        <v>13.381933732030127</v>
      </c>
      <c r="AF177" s="138">
        <f t="shared" si="41"/>
        <v>0</v>
      </c>
      <c r="AH177" s="122" t="s">
        <v>2980</v>
      </c>
      <c r="AI177" s="122" t="s">
        <v>2356</v>
      </c>
    </row>
    <row r="178" spans="1:35" s="122" customFormat="1" ht="11.25" customHeight="1" x14ac:dyDescent="0.2">
      <c r="A178" s="96" t="s">
        <v>89</v>
      </c>
      <c r="B178" s="98">
        <v>612001412273</v>
      </c>
      <c r="C178" s="99" t="s">
        <v>3365</v>
      </c>
      <c r="D178" s="100" t="s">
        <v>87</v>
      </c>
      <c r="E178" s="100" t="s">
        <v>87</v>
      </c>
      <c r="F178" s="103" t="s">
        <v>88</v>
      </c>
      <c r="G178" s="100" t="s">
        <v>88</v>
      </c>
      <c r="H178" s="97">
        <v>0</v>
      </c>
      <c r="I178" s="97">
        <v>0</v>
      </c>
      <c r="J178" s="97">
        <v>36630.31</v>
      </c>
      <c r="K178" s="97">
        <v>36630.31</v>
      </c>
      <c r="L178" s="119">
        <f t="shared" si="55"/>
        <v>36630.31</v>
      </c>
      <c r="M178" s="119">
        <f>IF(AND(D178="да",G178="нет",F178="нет"),K178/SUMIFS($K$22:$K$4031,$D$22:$D$4031,"да",$G$22:$G$4031,"нет",$F$22:$F$4031,"нет")*'Велич. кап. %'!$G$5,0)</f>
        <v>586.899440324804</v>
      </c>
      <c r="N178" s="120" t="s">
        <v>44</v>
      </c>
      <c r="O178" s="121">
        <f t="shared" si="58"/>
        <v>3.3599051154549673E-5</v>
      </c>
      <c r="P178" s="119">
        <f t="shared" si="59"/>
        <v>33.750166553632802</v>
      </c>
      <c r="Q178" s="119">
        <f t="shared" si="42"/>
        <v>20.250099932179683</v>
      </c>
      <c r="R178" s="119">
        <f t="shared" si="43"/>
        <v>33.750166553632802</v>
      </c>
      <c r="S178" s="119">
        <f t="shared" si="44"/>
        <v>13.50006662145312</v>
      </c>
      <c r="T178" s="119">
        <f t="shared" si="45"/>
        <v>40.500199864359367</v>
      </c>
      <c r="U178" s="119">
        <f t="shared" si="46"/>
        <v>68.130240719471388</v>
      </c>
      <c r="V178" s="119">
        <f t="shared" si="47"/>
        <v>39.354145821602671</v>
      </c>
      <c r="W178" s="119">
        <f t="shared" si="48"/>
        <v>6.7963023051155806</v>
      </c>
      <c r="X178" s="119">
        <f t="shared" si="49"/>
        <v>20.372829886457001</v>
      </c>
      <c r="Y178" s="119">
        <f t="shared" si="50"/>
        <v>57.631314204339219</v>
      </c>
      <c r="Z178" s="119">
        <f t="shared" si="51"/>
        <v>58.122738559179595</v>
      </c>
      <c r="AA178" s="119">
        <f t="shared" si="56"/>
        <v>0.44829891734522131</v>
      </c>
      <c r="AB178" s="119">
        <f t="shared" si="57"/>
        <v>2.0392724241052727</v>
      </c>
      <c r="AC178" s="119">
        <f t="shared" si="52"/>
        <v>58.777314270071649</v>
      </c>
      <c r="AD178" s="119">
        <f t="shared" si="53"/>
        <v>120.09434265334339</v>
      </c>
      <c r="AE178" s="119">
        <f t="shared" si="54"/>
        <v>13.381941038515405</v>
      </c>
      <c r="AF178" s="138">
        <f t="shared" si="41"/>
        <v>0</v>
      </c>
      <c r="AH178" s="122" t="s">
        <v>2980</v>
      </c>
      <c r="AI178" s="122" t="s">
        <v>2356</v>
      </c>
    </row>
    <row r="179" spans="1:35" s="122" customFormat="1" ht="11.25" customHeight="1" x14ac:dyDescent="0.2">
      <c r="A179" s="96" t="s">
        <v>89</v>
      </c>
      <c r="B179" s="98">
        <v>612001412272</v>
      </c>
      <c r="C179" s="99" t="s">
        <v>3366</v>
      </c>
      <c r="D179" s="100" t="s">
        <v>87</v>
      </c>
      <c r="E179" s="100" t="s">
        <v>87</v>
      </c>
      <c r="F179" s="103" t="s">
        <v>88</v>
      </c>
      <c r="G179" s="100" t="s">
        <v>88</v>
      </c>
      <c r="H179" s="97">
        <v>0</v>
      </c>
      <c r="I179" s="97">
        <v>0</v>
      </c>
      <c r="J179" s="97">
        <v>36315.589999999997</v>
      </c>
      <c r="K179" s="97">
        <v>36315.589999999997</v>
      </c>
      <c r="L179" s="119">
        <f t="shared" si="55"/>
        <v>36315.589999999997</v>
      </c>
      <c r="M179" s="119">
        <f>IF(AND(D179="да",G179="нет",F179="нет"),K179/SUMIFS($K$22:$K$4031,$D$22:$D$4031,"да",$G$22:$G$4031,"нет",$F$22:$F$4031,"нет")*'Велич. кап. %'!$G$5,0)</f>
        <v>581.85692247936345</v>
      </c>
      <c r="N179" s="120" t="s">
        <v>44</v>
      </c>
      <c r="O179" s="121">
        <f t="shared" si="58"/>
        <v>3.3310375099682548E-5</v>
      </c>
      <c r="P179" s="119">
        <f t="shared" si="59"/>
        <v>33.460192146706973</v>
      </c>
      <c r="Q179" s="119">
        <f t="shared" si="42"/>
        <v>20.076115288024184</v>
      </c>
      <c r="R179" s="119">
        <f t="shared" si="43"/>
        <v>33.460192146706973</v>
      </c>
      <c r="S179" s="119">
        <f t="shared" si="44"/>
        <v>13.384076858682789</v>
      </c>
      <c r="T179" s="119">
        <f t="shared" si="45"/>
        <v>40.152230576048368</v>
      </c>
      <c r="U179" s="119">
        <f t="shared" si="46"/>
        <v>67.544879870512361</v>
      </c>
      <c r="V179" s="119">
        <f t="shared" si="47"/>
        <v>39.016023191109653</v>
      </c>
      <c r="W179" s="119">
        <f t="shared" si="48"/>
        <v>6.7379098901601528</v>
      </c>
      <c r="X179" s="119">
        <f t="shared" si="49"/>
        <v>20.197790772076978</v>
      </c>
      <c r="Y179" s="119">
        <f t="shared" si="50"/>
        <v>57.136157946955933</v>
      </c>
      <c r="Z179" s="119">
        <f t="shared" si="51"/>
        <v>57.623360086015019</v>
      </c>
      <c r="AA179" s="119">
        <f t="shared" si="56"/>
        <v>0.44444722634760525</v>
      </c>
      <c r="AB179" s="119">
        <f t="shared" si="57"/>
        <v>2.021751419851844</v>
      </c>
      <c r="AC179" s="119">
        <f t="shared" si="52"/>
        <v>58.272311818629746</v>
      </c>
      <c r="AD179" s="119">
        <f t="shared" si="53"/>
        <v>119.06251705536565</v>
      </c>
      <c r="AE179" s="119">
        <f t="shared" si="54"/>
        <v>13.266966186169315</v>
      </c>
      <c r="AF179" s="138">
        <f t="shared" si="41"/>
        <v>0</v>
      </c>
      <c r="AH179" s="122" t="s">
        <v>2980</v>
      </c>
      <c r="AI179" s="122" t="s">
        <v>2356</v>
      </c>
    </row>
    <row r="180" spans="1:35" s="122" customFormat="1" ht="11.25" customHeight="1" x14ac:dyDescent="0.2">
      <c r="A180" s="96" t="s">
        <v>89</v>
      </c>
      <c r="B180" s="98">
        <v>612001412077</v>
      </c>
      <c r="C180" s="99" t="s">
        <v>3367</v>
      </c>
      <c r="D180" s="100" t="s">
        <v>87</v>
      </c>
      <c r="E180" s="100" t="s">
        <v>87</v>
      </c>
      <c r="F180" s="103" t="s">
        <v>88</v>
      </c>
      <c r="G180" s="100" t="s">
        <v>88</v>
      </c>
      <c r="H180" s="97">
        <v>0</v>
      </c>
      <c r="I180" s="97">
        <v>0</v>
      </c>
      <c r="J180" s="97">
        <v>36184.03</v>
      </c>
      <c r="K180" s="97">
        <v>41140.14</v>
      </c>
      <c r="L180" s="119">
        <f t="shared" si="55"/>
        <v>41140.14</v>
      </c>
      <c r="M180" s="119">
        <f>IF(AND(D180="да",G180="нет",F180="нет"),K180/SUMIFS($K$22:$K$4031,$D$22:$D$4031,"да",$G$22:$G$4031,"нет",$F$22:$F$4031,"нет")*'Велич. кап. %'!$G$5,0)</f>
        <v>659.15699705746647</v>
      </c>
      <c r="N180" s="120" t="s">
        <v>44</v>
      </c>
      <c r="O180" s="121">
        <f t="shared" si="58"/>
        <v>3.7735680324991387E-5</v>
      </c>
      <c r="P180" s="119">
        <f t="shared" si="59"/>
        <v>37.905400665180586</v>
      </c>
      <c r="Q180" s="119">
        <f t="shared" si="42"/>
        <v>22.743240399108352</v>
      </c>
      <c r="R180" s="119">
        <f t="shared" si="43"/>
        <v>37.905400665180586</v>
      </c>
      <c r="S180" s="119">
        <f t="shared" si="44"/>
        <v>15.162160266072235</v>
      </c>
      <c r="T180" s="119">
        <f t="shared" si="45"/>
        <v>45.486480798216704</v>
      </c>
      <c r="U180" s="119">
        <f t="shared" si="46"/>
        <v>76.518261555328181</v>
      </c>
      <c r="V180" s="119">
        <f t="shared" si="47"/>
        <v>44.199327515414119</v>
      </c>
      <c r="W180" s="119">
        <f t="shared" si="48"/>
        <v>7.6330456475737636</v>
      </c>
      <c r="X180" s="119">
        <f t="shared" si="49"/>
        <v>22.881080551189036</v>
      </c>
      <c r="Y180" s="119">
        <f t="shared" si="50"/>
        <v>64.726734083072301</v>
      </c>
      <c r="Z180" s="119">
        <f t="shared" si="51"/>
        <v>65.278661346520053</v>
      </c>
      <c r="AA180" s="119">
        <f t="shared" si="56"/>
        <v>0.50349233248178449</v>
      </c>
      <c r="AB180" s="119">
        <f t="shared" si="57"/>
        <v>2.2903424247796513</v>
      </c>
      <c r="AC180" s="119">
        <f t="shared" si="52"/>
        <v>66.013826743337574</v>
      </c>
      <c r="AD180" s="119">
        <f t="shared" si="53"/>
        <v>134.88005070026759</v>
      </c>
      <c r="AE180" s="119">
        <f t="shared" si="54"/>
        <v>15.029491363744102</v>
      </c>
      <c r="AF180" s="138">
        <f t="shared" si="41"/>
        <v>0</v>
      </c>
      <c r="AH180" s="122" t="s">
        <v>2980</v>
      </c>
      <c r="AI180" s="122" t="s">
        <v>2356</v>
      </c>
    </row>
    <row r="181" spans="1:35" s="122" customFormat="1" ht="11.25" customHeight="1" x14ac:dyDescent="0.2">
      <c r="A181" s="96" t="s">
        <v>89</v>
      </c>
      <c r="B181" s="98">
        <v>612001412333</v>
      </c>
      <c r="C181" s="99" t="s">
        <v>3368</v>
      </c>
      <c r="D181" s="100" t="s">
        <v>87</v>
      </c>
      <c r="E181" s="100" t="s">
        <v>87</v>
      </c>
      <c r="F181" s="103" t="s">
        <v>88</v>
      </c>
      <c r="G181" s="100" t="s">
        <v>88</v>
      </c>
      <c r="H181" s="97">
        <v>0</v>
      </c>
      <c r="I181" s="97">
        <v>0</v>
      </c>
      <c r="J181" s="97">
        <v>24339.7</v>
      </c>
      <c r="K181" s="97">
        <v>24339.7</v>
      </c>
      <c r="L181" s="119">
        <f t="shared" si="55"/>
        <v>24339.7</v>
      </c>
      <c r="M181" s="119">
        <f>IF(AND(D181="да",G181="нет",F181="нет"),K181/SUMIFS($K$22:$K$4031,$D$22:$D$4031,"да",$G$22:$G$4031,"нет",$F$22:$F$4031,"нет")*'Велич. кап. %'!$G$5,0)</f>
        <v>389.97639680564083</v>
      </c>
      <c r="N181" s="120" t="s">
        <v>44</v>
      </c>
      <c r="O181" s="121">
        <f t="shared" si="58"/>
        <v>2.2325522917670987E-5</v>
      </c>
      <c r="P181" s="119">
        <f t="shared" si="59"/>
        <v>22.425934393278585</v>
      </c>
      <c r="Q181" s="119">
        <f t="shared" si="42"/>
        <v>13.455560635967149</v>
      </c>
      <c r="R181" s="119">
        <f t="shared" si="43"/>
        <v>22.425934393278585</v>
      </c>
      <c r="S181" s="119">
        <f t="shared" si="44"/>
        <v>8.9703737573114317</v>
      </c>
      <c r="T181" s="119">
        <f t="shared" si="45"/>
        <v>26.911121271934299</v>
      </c>
      <c r="U181" s="119">
        <f t="shared" si="46"/>
        <v>45.27042277391913</v>
      </c>
      <c r="V181" s="119">
        <f t="shared" si="47"/>
        <v>26.149604058880819</v>
      </c>
      <c r="W181" s="119">
        <f t="shared" si="48"/>
        <v>4.5159311841975054</v>
      </c>
      <c r="X181" s="119">
        <f t="shared" si="49"/>
        <v>13.537110867677548</v>
      </c>
      <c r="Y181" s="119">
        <f t="shared" si="50"/>
        <v>38.294213134951775</v>
      </c>
      <c r="Z181" s="119">
        <f t="shared" si="51"/>
        <v>38.620749311399869</v>
      </c>
      <c r="AA181" s="119">
        <f t="shared" si="56"/>
        <v>0.29788066654383993</v>
      </c>
      <c r="AB181" s="119">
        <f t="shared" si="57"/>
        <v>1.3550330046618528</v>
      </c>
      <c r="AC181" s="119">
        <f t="shared" si="52"/>
        <v>39.055694481953964</v>
      </c>
      <c r="AD181" s="119">
        <f t="shared" si="53"/>
        <v>79.798949882749625</v>
      </c>
      <c r="AE181" s="119">
        <f t="shared" si="54"/>
        <v>8.8918829869349576</v>
      </c>
      <c r="AF181" s="138">
        <f t="shared" si="41"/>
        <v>0</v>
      </c>
      <c r="AH181" s="122" t="s">
        <v>2980</v>
      </c>
      <c r="AI181" s="122" t="s">
        <v>2356</v>
      </c>
    </row>
    <row r="182" spans="1:35" s="122" customFormat="1" ht="11.25" customHeight="1" x14ac:dyDescent="0.2">
      <c r="A182" s="96" t="s">
        <v>89</v>
      </c>
      <c r="B182" s="98">
        <v>612001412334</v>
      </c>
      <c r="C182" s="99" t="s">
        <v>3369</v>
      </c>
      <c r="D182" s="100" t="s">
        <v>87</v>
      </c>
      <c r="E182" s="100" t="s">
        <v>87</v>
      </c>
      <c r="F182" s="103" t="s">
        <v>88</v>
      </c>
      <c r="G182" s="100" t="s">
        <v>88</v>
      </c>
      <c r="H182" s="97">
        <v>0</v>
      </c>
      <c r="I182" s="97">
        <v>0</v>
      </c>
      <c r="J182" s="97">
        <v>9603.68</v>
      </c>
      <c r="K182" s="97">
        <v>9603.68</v>
      </c>
      <c r="L182" s="119">
        <f t="shared" si="55"/>
        <v>9603.68</v>
      </c>
      <c r="M182" s="119">
        <f>IF(AND(D182="да",G182="нет",F182="нет"),K182/SUMIFS($K$22:$K$4031,$D$22:$D$4031,"да",$G$22:$G$4031,"нет",$F$22:$F$4031,"нет")*'Велич. кап. %'!$G$5,0)</f>
        <v>153.87241923583267</v>
      </c>
      <c r="N182" s="120" t="s">
        <v>44</v>
      </c>
      <c r="O182" s="121">
        <f t="shared" si="58"/>
        <v>8.8089490804725807E-6</v>
      </c>
      <c r="P182" s="119">
        <f t="shared" si="59"/>
        <v>8.8485682902435787</v>
      </c>
      <c r="Q182" s="119">
        <f t="shared" si="42"/>
        <v>5.3091409741461471</v>
      </c>
      <c r="R182" s="119">
        <f t="shared" si="43"/>
        <v>8.8485682902435787</v>
      </c>
      <c r="S182" s="119">
        <f t="shared" si="44"/>
        <v>3.5394273160974312</v>
      </c>
      <c r="T182" s="119">
        <f t="shared" si="45"/>
        <v>10.618281948292294</v>
      </c>
      <c r="U182" s="119">
        <f t="shared" si="46"/>
        <v>17.862284818031103</v>
      </c>
      <c r="V182" s="119">
        <f t="shared" si="47"/>
        <v>10.317811210006388</v>
      </c>
      <c r="W182" s="119">
        <f t="shared" si="48"/>
        <v>1.7818443939347604</v>
      </c>
      <c r="X182" s="119">
        <f t="shared" si="49"/>
        <v>5.3413181303671564</v>
      </c>
      <c r="Y182" s="119">
        <f t="shared" si="50"/>
        <v>15.109691935392531</v>
      </c>
      <c r="Z182" s="119">
        <f t="shared" si="51"/>
        <v>15.238532839225817</v>
      </c>
      <c r="AA182" s="119">
        <f t="shared" si="56"/>
        <v>0.11753434100148087</v>
      </c>
      <c r="AB182" s="119">
        <f t="shared" si="57"/>
        <v>0.53465340025599906</v>
      </c>
      <c r="AC182" s="119">
        <f t="shared" si="52"/>
        <v>15.410148522062785</v>
      </c>
      <c r="AD182" s="119">
        <f t="shared" si="53"/>
        <v>31.486155499450067</v>
      </c>
      <c r="AE182" s="119">
        <f t="shared" si="54"/>
        <v>3.5084573270815786</v>
      </c>
      <c r="AF182" s="138">
        <f t="shared" si="41"/>
        <v>0</v>
      </c>
      <c r="AH182" s="122" t="s">
        <v>2980</v>
      </c>
      <c r="AI182" s="122" t="s">
        <v>2356</v>
      </c>
    </row>
    <row r="183" spans="1:35" s="122" customFormat="1" ht="11.25" customHeight="1" x14ac:dyDescent="0.2">
      <c r="A183" s="96" t="s">
        <v>89</v>
      </c>
      <c r="B183" s="98">
        <v>612001412335</v>
      </c>
      <c r="C183" s="99" t="s">
        <v>3370</v>
      </c>
      <c r="D183" s="100" t="s">
        <v>87</v>
      </c>
      <c r="E183" s="100" t="s">
        <v>87</v>
      </c>
      <c r="F183" s="103" t="s">
        <v>88</v>
      </c>
      <c r="G183" s="100" t="s">
        <v>88</v>
      </c>
      <c r="H183" s="97">
        <v>0</v>
      </c>
      <c r="I183" s="97">
        <v>0</v>
      </c>
      <c r="J183" s="97">
        <v>9244.2999999999993</v>
      </c>
      <c r="K183" s="97">
        <v>9244.2999999999993</v>
      </c>
      <c r="L183" s="119">
        <f t="shared" si="55"/>
        <v>9244.2999999999993</v>
      </c>
      <c r="M183" s="119">
        <f>IF(AND(D183="да",G183="нет",F183="нет"),K183/SUMIFS($K$22:$K$4031,$D$22:$D$4031,"да",$G$22:$G$4031,"нет",$F$22:$F$4031,"нет")*'Велич. кап. %'!$G$5,0)</f>
        <v>148.11434836873033</v>
      </c>
      <c r="N183" s="120" t="s">
        <v>44</v>
      </c>
      <c r="O183" s="121">
        <f t="shared" si="58"/>
        <v>8.4793087633711969E-6</v>
      </c>
      <c r="P183" s="119">
        <f t="shared" si="59"/>
        <v>8.5174453798438439</v>
      </c>
      <c r="Q183" s="119">
        <f t="shared" si="42"/>
        <v>5.1104672279063061</v>
      </c>
      <c r="R183" s="119">
        <f t="shared" si="43"/>
        <v>8.5174453798438439</v>
      </c>
      <c r="S183" s="119">
        <f t="shared" si="44"/>
        <v>3.4069781519375377</v>
      </c>
      <c r="T183" s="119">
        <f t="shared" si="45"/>
        <v>10.220934455812612</v>
      </c>
      <c r="U183" s="119">
        <f t="shared" si="46"/>
        <v>17.19385897315664</v>
      </c>
      <c r="V183" s="119">
        <f t="shared" si="47"/>
        <v>9.9317076546346907</v>
      </c>
      <c r="W183" s="119">
        <f t="shared" si="48"/>
        <v>1.71516586671475</v>
      </c>
      <c r="X183" s="119">
        <f t="shared" si="49"/>
        <v>5.1414402804501105</v>
      </c>
      <c r="Y183" s="119">
        <f t="shared" si="50"/>
        <v>14.544271066752454</v>
      </c>
      <c r="Z183" s="119">
        <f t="shared" si="51"/>
        <v>14.668290605856843</v>
      </c>
      <c r="AA183" s="119">
        <f t="shared" si="56"/>
        <v>0.11313607997350911</v>
      </c>
      <c r="AB183" s="119">
        <f t="shared" si="57"/>
        <v>0.5146460969114478</v>
      </c>
      <c r="AC183" s="119">
        <f t="shared" si="52"/>
        <v>14.833484245883353</v>
      </c>
      <c r="AD183" s="119">
        <f t="shared" si="53"/>
        <v>30.307909809944345</v>
      </c>
      <c r="AE183" s="119">
        <f t="shared" si="54"/>
        <v>3.3771670931080839</v>
      </c>
      <c r="AF183" s="138">
        <f t="shared" si="41"/>
        <v>0</v>
      </c>
      <c r="AH183" s="122" t="s">
        <v>2980</v>
      </c>
      <c r="AI183" s="122" t="s">
        <v>2356</v>
      </c>
    </row>
    <row r="184" spans="1:35" s="122" customFormat="1" ht="11.25" customHeight="1" x14ac:dyDescent="0.2">
      <c r="A184" s="96" t="s">
        <v>89</v>
      </c>
      <c r="B184" s="98">
        <v>612001412076</v>
      </c>
      <c r="C184" s="99" t="s">
        <v>3371</v>
      </c>
      <c r="D184" s="100" t="s">
        <v>87</v>
      </c>
      <c r="E184" s="100" t="s">
        <v>87</v>
      </c>
      <c r="F184" s="103" t="s">
        <v>88</v>
      </c>
      <c r="G184" s="100" t="s">
        <v>88</v>
      </c>
      <c r="H184" s="97">
        <v>0</v>
      </c>
      <c r="I184" s="97">
        <v>0</v>
      </c>
      <c r="J184" s="97">
        <v>9600.69</v>
      </c>
      <c r="K184" s="97">
        <v>14556.79</v>
      </c>
      <c r="L184" s="119">
        <f t="shared" si="55"/>
        <v>14556.79</v>
      </c>
      <c r="M184" s="119">
        <f>IF(AND(D184="да",G184="нет",F184="нет"),K184/SUMIFS($K$22:$K$4031,$D$22:$D$4031,"да",$G$22:$G$4031,"нет",$F$22:$F$4031,"нет")*'Велич. кап. %'!$G$5,0)</f>
        <v>233.23231236442456</v>
      </c>
      <c r="N184" s="120" t="s">
        <v>44</v>
      </c>
      <c r="O184" s="121">
        <f t="shared" si="58"/>
        <v>1.3352175612383219E-5</v>
      </c>
      <c r="P184" s="119">
        <f t="shared" si="59"/>
        <v>13.412228479263661</v>
      </c>
      <c r="Q184" s="119">
        <f t="shared" si="42"/>
        <v>8.047337087558196</v>
      </c>
      <c r="R184" s="119">
        <f t="shared" si="43"/>
        <v>13.412228479263661</v>
      </c>
      <c r="S184" s="119">
        <f t="shared" si="44"/>
        <v>5.3648913917054637</v>
      </c>
      <c r="T184" s="119">
        <f t="shared" si="45"/>
        <v>16.094674175116392</v>
      </c>
      <c r="U184" s="119">
        <f t="shared" si="46"/>
        <v>27.074780606628604</v>
      </c>
      <c r="V184" s="119">
        <f t="shared" si="47"/>
        <v>15.639235276863547</v>
      </c>
      <c r="W184" s="119">
        <f t="shared" si="48"/>
        <v>2.7008328739801395</v>
      </c>
      <c r="X184" s="119">
        <f t="shared" si="49"/>
        <v>8.0961096524402443</v>
      </c>
      <c r="Y184" s="119">
        <f t="shared" si="50"/>
        <v>22.902534493881792</v>
      </c>
      <c r="Z184" s="119">
        <f t="shared" si="51"/>
        <v>23.09782525539314</v>
      </c>
      <c r="AA184" s="119">
        <f t="shared" si="56"/>
        <v>0.17815282472416272</v>
      </c>
      <c r="AB184" s="119">
        <f t="shared" si="57"/>
        <v>0.81040156172555988</v>
      </c>
      <c r="AC184" s="119">
        <f t="shared" si="52"/>
        <v>23.357951941805467</v>
      </c>
      <c r="AD184" s="119">
        <f t="shared" si="53"/>
        <v>47.725179672046522</v>
      </c>
      <c r="AE184" s="119">
        <f t="shared" si="54"/>
        <v>5.3179485920280412</v>
      </c>
      <c r="AF184" s="138">
        <f t="shared" si="41"/>
        <v>0</v>
      </c>
      <c r="AH184" s="122" t="s">
        <v>2980</v>
      </c>
      <c r="AI184" s="122" t="s">
        <v>2356</v>
      </c>
    </row>
    <row r="185" spans="1:35" s="122" customFormat="1" ht="11.25" customHeight="1" x14ac:dyDescent="0.2">
      <c r="A185" s="96" t="s">
        <v>89</v>
      </c>
      <c r="B185" s="98">
        <v>612001412321</v>
      </c>
      <c r="C185" s="99" t="s">
        <v>3372</v>
      </c>
      <c r="D185" s="100" t="s">
        <v>87</v>
      </c>
      <c r="E185" s="100" t="s">
        <v>87</v>
      </c>
      <c r="F185" s="103" t="s">
        <v>88</v>
      </c>
      <c r="G185" s="100" t="s">
        <v>88</v>
      </c>
      <c r="H185" s="97">
        <v>0</v>
      </c>
      <c r="I185" s="97">
        <v>0</v>
      </c>
      <c r="J185" s="97">
        <v>9243.93</v>
      </c>
      <c r="K185" s="97">
        <v>9243.93</v>
      </c>
      <c r="L185" s="119">
        <f t="shared" si="55"/>
        <v>9243.93</v>
      </c>
      <c r="M185" s="119">
        <f>IF(AND(D185="да",G185="нет",F185="нет"),K185/SUMIFS($K$22:$K$4031,$D$22:$D$4031,"да",$G$22:$G$4031,"нет",$F$22:$F$4031,"нет")*'Велич. кап. %'!$G$5,0)</f>
        <v>148.10842014172596</v>
      </c>
      <c r="N185" s="120" t="s">
        <v>44</v>
      </c>
      <c r="O185" s="121">
        <f t="shared" si="58"/>
        <v>8.4789693818882871E-6</v>
      </c>
      <c r="P185" s="119">
        <f t="shared" si="59"/>
        <v>8.5171044719556797</v>
      </c>
      <c r="Q185" s="119">
        <f t="shared" si="42"/>
        <v>5.1102626831734081</v>
      </c>
      <c r="R185" s="119">
        <f t="shared" si="43"/>
        <v>8.5171044719556797</v>
      </c>
      <c r="S185" s="119">
        <f t="shared" si="44"/>
        <v>3.406841788782272</v>
      </c>
      <c r="T185" s="119">
        <f t="shared" si="45"/>
        <v>10.220525366346816</v>
      </c>
      <c r="U185" s="119">
        <f t="shared" si="46"/>
        <v>17.193170794731003</v>
      </c>
      <c r="V185" s="119">
        <f t="shared" si="47"/>
        <v>9.9313101413743858</v>
      </c>
      <c r="W185" s="119">
        <f t="shared" si="48"/>
        <v>1.7150972177774926</v>
      </c>
      <c r="X185" s="119">
        <f t="shared" si="49"/>
        <v>5.1412344960311955</v>
      </c>
      <c r="Y185" s="119">
        <f t="shared" si="50"/>
        <v>14.543688937192107</v>
      </c>
      <c r="Z185" s="119">
        <f t="shared" si="51"/>
        <v>14.667703512456132</v>
      </c>
      <c r="AA185" s="119">
        <f t="shared" si="56"/>
        <v>0.11313155173993918</v>
      </c>
      <c r="AB185" s="119">
        <f t="shared" si="57"/>
        <v>0.51462549837441873</v>
      </c>
      <c r="AC185" s="119">
        <f t="shared" si="52"/>
        <v>14.83289054066273</v>
      </c>
      <c r="AD185" s="119">
        <f t="shared" si="53"/>
        <v>30.306696746042295</v>
      </c>
      <c r="AE185" s="119">
        <f t="shared" si="54"/>
        <v>3.3770319231304269</v>
      </c>
      <c r="AF185" s="138">
        <f t="shared" si="41"/>
        <v>0</v>
      </c>
      <c r="AH185" s="122" t="s">
        <v>2980</v>
      </c>
      <c r="AI185" s="122" t="s">
        <v>2356</v>
      </c>
    </row>
    <row r="186" spans="1:35" s="122" customFormat="1" ht="11.25" customHeight="1" x14ac:dyDescent="0.2">
      <c r="A186" s="96" t="s">
        <v>89</v>
      </c>
      <c r="B186" s="98">
        <v>612001412322</v>
      </c>
      <c r="C186" s="99" t="s">
        <v>3373</v>
      </c>
      <c r="D186" s="100" t="s">
        <v>87</v>
      </c>
      <c r="E186" s="100" t="s">
        <v>87</v>
      </c>
      <c r="F186" s="103" t="s">
        <v>88</v>
      </c>
      <c r="G186" s="100" t="s">
        <v>88</v>
      </c>
      <c r="H186" s="97">
        <v>0</v>
      </c>
      <c r="I186" s="97">
        <v>0</v>
      </c>
      <c r="J186" s="97">
        <v>9227.7199999999993</v>
      </c>
      <c r="K186" s="97">
        <v>9227.7199999999993</v>
      </c>
      <c r="L186" s="119">
        <f t="shared" si="55"/>
        <v>9227.7199999999993</v>
      </c>
      <c r="M186" s="119">
        <f>IF(AND(D186="да",G186="нет",F186="нет"),K186/SUMIFS($K$22:$K$4031,$D$22:$D$4031,"да",$G$22:$G$4031,"нет",$F$22:$F$4031,"нет")*'Велич. кап. %'!$G$5,0)</f>
        <v>147.84869970999426</v>
      </c>
      <c r="N186" s="120" t="s">
        <v>44</v>
      </c>
      <c r="O186" s="121">
        <f t="shared" si="58"/>
        <v>8.4641008039479074E-6</v>
      </c>
      <c r="P186" s="119">
        <f t="shared" si="59"/>
        <v>8.5021690209634713</v>
      </c>
      <c r="Q186" s="119">
        <f t="shared" si="42"/>
        <v>5.1013014125780831</v>
      </c>
      <c r="R186" s="119">
        <f t="shared" si="43"/>
        <v>8.5021690209634713</v>
      </c>
      <c r="S186" s="119">
        <f t="shared" si="44"/>
        <v>3.4008676083853882</v>
      </c>
      <c r="T186" s="119">
        <f t="shared" si="45"/>
        <v>10.202602825156166</v>
      </c>
      <c r="U186" s="119">
        <f t="shared" si="46"/>
        <v>17.163021139921568</v>
      </c>
      <c r="V186" s="119">
        <f t="shared" si="47"/>
        <v>9.9138947631324807</v>
      </c>
      <c r="W186" s="119">
        <f t="shared" si="48"/>
        <v>1.7120896521749649</v>
      </c>
      <c r="X186" s="119">
        <f t="shared" si="49"/>
        <v>5.1322189137863417</v>
      </c>
      <c r="Y186" s="119">
        <f t="shared" si="50"/>
        <v>14.518185369156445</v>
      </c>
      <c r="Z186" s="119">
        <f t="shared" si="51"/>
        <v>14.641982474549428</v>
      </c>
      <c r="AA186" s="119">
        <f t="shared" si="56"/>
        <v>0.11293316615570126</v>
      </c>
      <c r="AB186" s="119">
        <f t="shared" si="57"/>
        <v>0.51372305976566146</v>
      </c>
      <c r="AC186" s="119">
        <f t="shared" si="52"/>
        <v>14.806879833564759</v>
      </c>
      <c r="AD186" s="119">
        <f t="shared" si="53"/>
        <v>30.253551432928351</v>
      </c>
      <c r="AE186" s="119">
        <f t="shared" si="54"/>
        <v>3.3711100168120161</v>
      </c>
      <c r="AF186" s="138">
        <f t="shared" si="41"/>
        <v>0</v>
      </c>
      <c r="AH186" s="122" t="s">
        <v>2980</v>
      </c>
      <c r="AI186" s="122" t="s">
        <v>2356</v>
      </c>
    </row>
    <row r="187" spans="1:35" s="122" customFormat="1" ht="11.25" customHeight="1" x14ac:dyDescent="0.2">
      <c r="A187" s="96" t="s">
        <v>89</v>
      </c>
      <c r="B187" s="98">
        <v>612001412323</v>
      </c>
      <c r="C187" s="99" t="s">
        <v>3374</v>
      </c>
      <c r="D187" s="100" t="s">
        <v>87</v>
      </c>
      <c r="E187" s="100" t="s">
        <v>87</v>
      </c>
      <c r="F187" s="103" t="s">
        <v>88</v>
      </c>
      <c r="G187" s="100" t="s">
        <v>88</v>
      </c>
      <c r="H187" s="97">
        <v>0</v>
      </c>
      <c r="I187" s="97">
        <v>0</v>
      </c>
      <c r="J187" s="97">
        <v>9146.19</v>
      </c>
      <c r="K187" s="97">
        <v>9146.19</v>
      </c>
      <c r="L187" s="119">
        <f t="shared" si="55"/>
        <v>9146.19</v>
      </c>
      <c r="M187" s="119">
        <f>IF(AND(D187="да",G187="нет",F187="нет"),K187/SUMIFS($K$22:$K$4031,$D$22:$D$4031,"да",$G$22:$G$4031,"нет",$F$22:$F$4031,"нет")*'Велич. кап. %'!$G$5,0)</f>
        <v>146.54240687846539</v>
      </c>
      <c r="N187" s="120" t="s">
        <v>44</v>
      </c>
      <c r="O187" s="121">
        <f t="shared" si="58"/>
        <v>8.3893176355654826E-6</v>
      </c>
      <c r="P187" s="119">
        <f t="shared" si="59"/>
        <v>8.4270495071204916</v>
      </c>
      <c r="Q187" s="119">
        <f t="shared" si="42"/>
        <v>5.0562297042722948</v>
      </c>
      <c r="R187" s="119">
        <f t="shared" si="43"/>
        <v>8.4270495071204916</v>
      </c>
      <c r="S187" s="119">
        <f t="shared" si="44"/>
        <v>3.3708198028481959</v>
      </c>
      <c r="T187" s="119">
        <f t="shared" si="45"/>
        <v>10.11245940854459</v>
      </c>
      <c r="U187" s="119">
        <f t="shared" si="46"/>
        <v>17.011380093862758</v>
      </c>
      <c r="V187" s="119">
        <f t="shared" si="47"/>
        <v>9.8263021790447347</v>
      </c>
      <c r="W187" s="119">
        <f t="shared" si="48"/>
        <v>1.6969627660815612</v>
      </c>
      <c r="X187" s="119">
        <f t="shared" si="49"/>
        <v>5.0868740389915938</v>
      </c>
      <c r="Y187" s="119">
        <f t="shared" si="50"/>
        <v>14.389912333872831</v>
      </c>
      <c r="Z187" s="119">
        <f t="shared" si="51"/>
        <v>14.512615650333911</v>
      </c>
      <c r="AA187" s="119">
        <f t="shared" si="56"/>
        <v>0.11193536376933992</v>
      </c>
      <c r="AB187" s="119">
        <f t="shared" si="57"/>
        <v>0.50918414429545922</v>
      </c>
      <c r="AC187" s="119">
        <f t="shared" si="52"/>
        <v>14.676056085896805</v>
      </c>
      <c r="AD187" s="119">
        <f t="shared" si="53"/>
        <v>29.986251162837078</v>
      </c>
      <c r="AE187" s="119">
        <f t="shared" si="54"/>
        <v>3.3413251295732742</v>
      </c>
      <c r="AF187" s="138">
        <f t="shared" si="41"/>
        <v>0</v>
      </c>
      <c r="AH187" s="122" t="s">
        <v>2980</v>
      </c>
      <c r="AI187" s="122" t="s">
        <v>2356</v>
      </c>
    </row>
    <row r="188" spans="1:35" s="122" customFormat="1" ht="11.25" customHeight="1" x14ac:dyDescent="0.2">
      <c r="A188" s="96" t="s">
        <v>89</v>
      </c>
      <c r="B188" s="98">
        <v>612001412096</v>
      </c>
      <c r="C188" s="99" t="s">
        <v>3375</v>
      </c>
      <c r="D188" s="100" t="s">
        <v>87</v>
      </c>
      <c r="E188" s="100" t="s">
        <v>87</v>
      </c>
      <c r="F188" s="103" t="s">
        <v>88</v>
      </c>
      <c r="G188" s="100" t="s">
        <v>88</v>
      </c>
      <c r="H188" s="97">
        <v>0</v>
      </c>
      <c r="I188" s="97">
        <v>0</v>
      </c>
      <c r="J188" s="97">
        <v>33443.980000000003</v>
      </c>
      <c r="K188" s="97">
        <v>40964.83</v>
      </c>
      <c r="L188" s="119">
        <f t="shared" si="55"/>
        <v>40964.83</v>
      </c>
      <c r="M188" s="119">
        <f>IF(AND(D188="да",G188="нет",F188="нет"),K188/SUMIFS($K$22:$K$4031,$D$22:$D$4031,"да",$G$22:$G$4031,"нет",$F$22:$F$4031,"нет")*'Велич. кап. %'!$G$5,0)</f>
        <v>656.34813901385883</v>
      </c>
      <c r="N188" s="120" t="s">
        <v>44</v>
      </c>
      <c r="O188" s="121">
        <f t="shared" si="58"/>
        <v>3.7574877709400524E-5</v>
      </c>
      <c r="P188" s="119">
        <f t="shared" si="59"/>
        <v>37.743874822278428</v>
      </c>
      <c r="Q188" s="119">
        <f t="shared" si="42"/>
        <v>22.646324893367055</v>
      </c>
      <c r="R188" s="119">
        <f t="shared" si="43"/>
        <v>37.743874822278428</v>
      </c>
      <c r="S188" s="119">
        <f t="shared" si="44"/>
        <v>15.09754992891137</v>
      </c>
      <c r="T188" s="119">
        <f t="shared" si="45"/>
        <v>45.29264978673411</v>
      </c>
      <c r="U188" s="119">
        <f t="shared" si="46"/>
        <v>76.192195177497069</v>
      </c>
      <c r="V188" s="119">
        <f t="shared" si="47"/>
        <v>44.010981435242122</v>
      </c>
      <c r="W188" s="119">
        <f t="shared" si="48"/>
        <v>7.600519038950746</v>
      </c>
      <c r="X188" s="119">
        <f t="shared" si="49"/>
        <v>22.783577668811169</v>
      </c>
      <c r="Y188" s="119">
        <f t="shared" si="50"/>
        <v>64.450914804088242</v>
      </c>
      <c r="Z188" s="119">
        <f t="shared" si="51"/>
        <v>65.000490146308806</v>
      </c>
      <c r="AA188" s="119">
        <f t="shared" si="56"/>
        <v>0.50134680646249086</v>
      </c>
      <c r="AB188" s="119">
        <f t="shared" si="57"/>
        <v>2.2805826152484214</v>
      </c>
      <c r="AC188" s="119">
        <f t="shared" si="52"/>
        <v>65.732522791373029</v>
      </c>
      <c r="AD188" s="119">
        <f t="shared" si="53"/>
        <v>134.30528790927406</v>
      </c>
      <c r="AE188" s="119">
        <f t="shared" si="54"/>
        <v>14.965446367033396</v>
      </c>
      <c r="AF188" s="138">
        <f t="shared" si="41"/>
        <v>0</v>
      </c>
      <c r="AH188" s="122" t="s">
        <v>2980</v>
      </c>
      <c r="AI188" s="122" t="s">
        <v>2356</v>
      </c>
    </row>
    <row r="189" spans="1:35" s="122" customFormat="1" ht="11.25" customHeight="1" x14ac:dyDescent="0.2">
      <c r="A189" s="96" t="s">
        <v>89</v>
      </c>
      <c r="B189" s="98">
        <v>612001412060</v>
      </c>
      <c r="C189" s="99" t="s">
        <v>3376</v>
      </c>
      <c r="D189" s="100" t="s">
        <v>87</v>
      </c>
      <c r="E189" s="100" t="s">
        <v>87</v>
      </c>
      <c r="F189" s="103" t="s">
        <v>88</v>
      </c>
      <c r="G189" s="100" t="s">
        <v>88</v>
      </c>
      <c r="H189" s="97">
        <v>0</v>
      </c>
      <c r="I189" s="97">
        <v>0</v>
      </c>
      <c r="J189" s="97">
        <v>32986.410000000003</v>
      </c>
      <c r="K189" s="97">
        <v>40507.25</v>
      </c>
      <c r="L189" s="119">
        <f t="shared" si="55"/>
        <v>40507.25</v>
      </c>
      <c r="M189" s="119">
        <f>IF(AND(D189="да",G189="нет",F189="нет"),K189/SUMIFS($K$22:$K$4031,$D$22:$D$4031,"да",$G$22:$G$4031,"нет",$F$22:$F$4031,"нет")*'Велич. кап. %'!$G$5,0)</f>
        <v>649.01668465532828</v>
      </c>
      <c r="N189" s="120" t="s">
        <v>44</v>
      </c>
      <c r="O189" s="121">
        <f t="shared" si="58"/>
        <v>3.7155163712240825E-5</v>
      </c>
      <c r="P189" s="119">
        <f t="shared" si="59"/>
        <v>37.322273115614976</v>
      </c>
      <c r="Q189" s="119">
        <f t="shared" si="42"/>
        <v>22.393363869368983</v>
      </c>
      <c r="R189" s="119">
        <f t="shared" si="43"/>
        <v>37.322273115614976</v>
      </c>
      <c r="S189" s="119">
        <f t="shared" si="44"/>
        <v>14.928909246245988</v>
      </c>
      <c r="T189" s="119">
        <f t="shared" si="45"/>
        <v>44.786727738737966</v>
      </c>
      <c r="U189" s="119">
        <f t="shared" si="46"/>
        <v>75.341123058576542</v>
      </c>
      <c r="V189" s="119">
        <f t="shared" si="47"/>
        <v>43.519375711865798</v>
      </c>
      <c r="W189" s="119">
        <f t="shared" si="48"/>
        <v>7.5156207127074026</v>
      </c>
      <c r="X189" s="119">
        <f t="shared" si="49"/>
        <v>22.52908352176614</v>
      </c>
      <c r="Y189" s="119">
        <f t="shared" si="50"/>
        <v>63.730993603486283</v>
      </c>
      <c r="Z189" s="119">
        <f t="shared" si="51"/>
        <v>64.274430150914029</v>
      </c>
      <c r="AA189" s="119">
        <f t="shared" si="56"/>
        <v>0.49574672776813017</v>
      </c>
      <c r="AB189" s="119">
        <f t="shared" si="57"/>
        <v>2.2551083488329287</v>
      </c>
      <c r="AC189" s="119">
        <f t="shared" si="52"/>
        <v>64.998285940423642</v>
      </c>
      <c r="AD189" s="119">
        <f t="shared" si="53"/>
        <v>132.80508850306327</v>
      </c>
      <c r="AE189" s="119">
        <f t="shared" si="54"/>
        <v>14.798281290341336</v>
      </c>
      <c r="AF189" s="138">
        <f t="shared" si="41"/>
        <v>0</v>
      </c>
      <c r="AH189" s="122" t="s">
        <v>2980</v>
      </c>
      <c r="AI189" s="122" t="s">
        <v>2356</v>
      </c>
    </row>
    <row r="190" spans="1:35" s="122" customFormat="1" ht="11.25" customHeight="1" x14ac:dyDescent="0.2">
      <c r="A190" s="96" t="s">
        <v>89</v>
      </c>
      <c r="B190" s="98">
        <v>612001412062</v>
      </c>
      <c r="C190" s="99" t="s">
        <v>3377</v>
      </c>
      <c r="D190" s="100" t="s">
        <v>87</v>
      </c>
      <c r="E190" s="100" t="s">
        <v>87</v>
      </c>
      <c r="F190" s="103" t="s">
        <v>88</v>
      </c>
      <c r="G190" s="100" t="s">
        <v>88</v>
      </c>
      <c r="H190" s="97">
        <v>0</v>
      </c>
      <c r="I190" s="97">
        <v>0</v>
      </c>
      <c r="J190" s="97">
        <v>37218.089999999997</v>
      </c>
      <c r="K190" s="97">
        <v>44738.95</v>
      </c>
      <c r="L190" s="119">
        <f t="shared" si="55"/>
        <v>44738.95</v>
      </c>
      <c r="M190" s="119">
        <f>IF(AND(D190="да",G190="нет",F190="нет"),K190/SUMIFS($K$22:$K$4031,$D$22:$D$4031,"да",$G$22:$G$4031,"нет",$F$22:$F$4031,"нет")*'Велич. кап. %'!$G$5,0)</f>
        <v>716.81797712657612</v>
      </c>
      <c r="N190" s="120" t="s">
        <v>44</v>
      </c>
      <c r="O190" s="121">
        <f t="shared" si="58"/>
        <v>4.1036678904733272E-5</v>
      </c>
      <c r="P190" s="119">
        <f t="shared" si="59"/>
        <v>41.221245846258206</v>
      </c>
      <c r="Q190" s="119">
        <f t="shared" si="42"/>
        <v>24.732747507754922</v>
      </c>
      <c r="R190" s="119">
        <f t="shared" si="43"/>
        <v>41.221245846258206</v>
      </c>
      <c r="S190" s="119">
        <f t="shared" si="44"/>
        <v>16.48849833850328</v>
      </c>
      <c r="T190" s="119">
        <f t="shared" si="45"/>
        <v>49.465495015509845</v>
      </c>
      <c r="U190" s="119">
        <f t="shared" si="46"/>
        <v>83.211838311944248</v>
      </c>
      <c r="V190" s="119">
        <f t="shared" si="47"/>
        <v>48.065745613547662</v>
      </c>
      <c r="W190" s="119">
        <f t="shared" si="48"/>
        <v>8.3007604634918657</v>
      </c>
      <c r="X190" s="119">
        <f t="shared" si="49"/>
        <v>24.882645482626426</v>
      </c>
      <c r="Y190" s="119">
        <f t="shared" si="50"/>
        <v>70.388825118384801</v>
      </c>
      <c r="Z190" s="119">
        <f t="shared" si="51"/>
        <v>70.989033242203192</v>
      </c>
      <c r="AA190" s="119">
        <f t="shared" si="56"/>
        <v>0.54753625749173274</v>
      </c>
      <c r="AB190" s="119">
        <f t="shared" si="57"/>
        <v>2.4906943735508817</v>
      </c>
      <c r="AC190" s="119">
        <f t="shared" si="52"/>
        <v>71.788508594740861</v>
      </c>
      <c r="AD190" s="119">
        <f t="shared" si="53"/>
        <v>146.67893313626877</v>
      </c>
      <c r="AE190" s="119">
        <f t="shared" si="54"/>
        <v>16.344223978041377</v>
      </c>
      <c r="AF190" s="138">
        <f t="shared" si="41"/>
        <v>0</v>
      </c>
      <c r="AH190" s="122" t="s">
        <v>2980</v>
      </c>
      <c r="AI190" s="122" t="s">
        <v>2356</v>
      </c>
    </row>
    <row r="191" spans="1:35" s="122" customFormat="1" ht="11.25" customHeight="1" x14ac:dyDescent="0.2">
      <c r="A191" s="96" t="s">
        <v>89</v>
      </c>
      <c r="B191" s="98">
        <v>612001412063</v>
      </c>
      <c r="C191" s="99" t="s">
        <v>3378</v>
      </c>
      <c r="D191" s="100" t="s">
        <v>87</v>
      </c>
      <c r="E191" s="100" t="s">
        <v>87</v>
      </c>
      <c r="F191" s="103" t="s">
        <v>88</v>
      </c>
      <c r="G191" s="100" t="s">
        <v>88</v>
      </c>
      <c r="H191" s="97">
        <v>0</v>
      </c>
      <c r="I191" s="97">
        <v>0</v>
      </c>
      <c r="J191" s="97">
        <v>32986.46</v>
      </c>
      <c r="K191" s="97">
        <v>40507.32</v>
      </c>
      <c r="L191" s="119">
        <f t="shared" si="55"/>
        <v>40507.32</v>
      </c>
      <c r="M191" s="119">
        <f>IF(AND(D191="да",G191="нет",F191="нет"),K191/SUMIFS($K$22:$K$4031,$D$22:$D$4031,"да",$G$22:$G$4031,"нет",$F$22:$F$4031,"нет")*'Велич. кап. %'!$G$5,0)</f>
        <v>649.01780621178864</v>
      </c>
      <c r="N191" s="120" t="s">
        <v>44</v>
      </c>
      <c r="O191" s="121">
        <f t="shared" si="58"/>
        <v>3.7155227919548407E-5</v>
      </c>
      <c r="P191" s="119">
        <f t="shared" si="59"/>
        <v>37.322337611701933</v>
      </c>
      <c r="Q191" s="119">
        <f t="shared" si="42"/>
        <v>22.393402567021155</v>
      </c>
      <c r="R191" s="119">
        <f t="shared" si="43"/>
        <v>37.322337611701933</v>
      </c>
      <c r="S191" s="119">
        <f t="shared" si="44"/>
        <v>14.92893504468077</v>
      </c>
      <c r="T191" s="119">
        <f t="shared" si="45"/>
        <v>44.786805134042311</v>
      </c>
      <c r="U191" s="119">
        <f t="shared" si="46"/>
        <v>75.341253254494916</v>
      </c>
      <c r="V191" s="119">
        <f t="shared" si="47"/>
        <v>43.519450917077208</v>
      </c>
      <c r="W191" s="119">
        <f t="shared" si="48"/>
        <v>7.515633700344182</v>
      </c>
      <c r="X191" s="119">
        <f t="shared" si="49"/>
        <v>22.529122453953502</v>
      </c>
      <c r="Y191" s="119">
        <f t="shared" si="50"/>
        <v>63.731103736105815</v>
      </c>
      <c r="Z191" s="119">
        <f t="shared" si="51"/>
        <v>64.27454122263849</v>
      </c>
      <c r="AA191" s="119">
        <f t="shared" si="56"/>
        <v>0.49574758446096778</v>
      </c>
      <c r="AB191" s="119">
        <f t="shared" si="57"/>
        <v>2.2551122458534478</v>
      </c>
      <c r="AC191" s="119">
        <f t="shared" si="52"/>
        <v>64.998398263032968</v>
      </c>
      <c r="AD191" s="119">
        <f t="shared" si="53"/>
        <v>132.80531800163936</v>
      </c>
      <c r="AE191" s="119">
        <f t="shared" si="54"/>
        <v>14.798306863039814</v>
      </c>
      <c r="AF191" s="138">
        <f t="shared" si="41"/>
        <v>0</v>
      </c>
      <c r="AH191" s="122" t="s">
        <v>2980</v>
      </c>
      <c r="AI191" s="122" t="s">
        <v>2356</v>
      </c>
    </row>
    <row r="192" spans="1:35" s="122" customFormat="1" ht="11.25" customHeight="1" x14ac:dyDescent="0.2">
      <c r="A192" s="96" t="s">
        <v>89</v>
      </c>
      <c r="B192" s="98">
        <v>612001412097</v>
      </c>
      <c r="C192" s="99" t="s">
        <v>3379</v>
      </c>
      <c r="D192" s="100" t="s">
        <v>87</v>
      </c>
      <c r="E192" s="100" t="s">
        <v>87</v>
      </c>
      <c r="F192" s="103" t="s">
        <v>88</v>
      </c>
      <c r="G192" s="100" t="s">
        <v>88</v>
      </c>
      <c r="H192" s="97">
        <v>0</v>
      </c>
      <c r="I192" s="97">
        <v>0</v>
      </c>
      <c r="J192" s="97">
        <v>37343.949999999997</v>
      </c>
      <c r="K192" s="97">
        <v>44864.81</v>
      </c>
      <c r="L192" s="119">
        <f t="shared" si="55"/>
        <v>44864.81</v>
      </c>
      <c r="M192" s="119">
        <f>IF(AND(D192="да",G192="нет",F192="нет"),K192/SUMIFS($K$22:$K$4031,$D$22:$D$4031,"да",$G$22:$G$4031,"нет",$F$22:$F$4031,"нет")*'Велич. кап. %'!$G$5,0)</f>
        <v>718.83453564216825</v>
      </c>
      <c r="N192" s="120" t="s">
        <v>44</v>
      </c>
      <c r="O192" s="121">
        <f t="shared" si="58"/>
        <v>4.1152123643757086E-5</v>
      </c>
      <c r="P192" s="119">
        <f t="shared" si="59"/>
        <v>41.337209810593755</v>
      </c>
      <c r="Q192" s="119">
        <f t="shared" si="42"/>
        <v>24.80232588635625</v>
      </c>
      <c r="R192" s="119">
        <f t="shared" si="43"/>
        <v>41.337209810593755</v>
      </c>
      <c r="S192" s="119">
        <f t="shared" si="44"/>
        <v>16.534883924237501</v>
      </c>
      <c r="T192" s="119">
        <f t="shared" si="45"/>
        <v>49.604651772712501</v>
      </c>
      <c r="U192" s="119">
        <f t="shared" si="46"/>
        <v>83.445930573160496</v>
      </c>
      <c r="V192" s="119">
        <f t="shared" si="47"/>
        <v>48.200964583660301</v>
      </c>
      <c r="W192" s="119">
        <f t="shared" si="48"/>
        <v>8.3241122344193244</v>
      </c>
      <c r="X192" s="119">
        <f t="shared" si="49"/>
        <v>24.952645555503487</v>
      </c>
      <c r="Y192" s="119">
        <f t="shared" si="50"/>
        <v>70.586843568290305</v>
      </c>
      <c r="Z192" s="119">
        <f t="shared" si="51"/>
        <v>71.188740202779229</v>
      </c>
      <c r="AA192" s="119">
        <f t="shared" si="56"/>
        <v>0.54907659121364405</v>
      </c>
      <c r="AB192" s="119">
        <f t="shared" si="57"/>
        <v>2.4977012164440455</v>
      </c>
      <c r="AC192" s="119">
        <f t="shared" si="52"/>
        <v>71.990464646273892</v>
      </c>
      <c r="AD192" s="119">
        <f t="shared" si="53"/>
        <v>147.09157157602942</v>
      </c>
      <c r="AE192" s="119">
        <f t="shared" si="54"/>
        <v>16.390203689900421</v>
      </c>
      <c r="AF192" s="138">
        <f t="shared" si="41"/>
        <v>0</v>
      </c>
      <c r="AH192" s="122" t="s">
        <v>2980</v>
      </c>
      <c r="AI192" s="122" t="s">
        <v>2356</v>
      </c>
    </row>
    <row r="193" spans="1:35" s="122" customFormat="1" ht="11.25" customHeight="1" x14ac:dyDescent="0.2">
      <c r="A193" s="96" t="s">
        <v>89</v>
      </c>
      <c r="B193" s="98">
        <v>612001412389</v>
      </c>
      <c r="C193" s="99" t="s">
        <v>3380</v>
      </c>
      <c r="D193" s="100" t="s">
        <v>87</v>
      </c>
      <c r="E193" s="100" t="s">
        <v>87</v>
      </c>
      <c r="F193" s="103" t="s">
        <v>88</v>
      </c>
      <c r="G193" s="100" t="s">
        <v>88</v>
      </c>
      <c r="H193" s="97">
        <v>0</v>
      </c>
      <c r="I193" s="97">
        <v>0</v>
      </c>
      <c r="J193" s="97">
        <v>37089.07</v>
      </c>
      <c r="K193" s="97">
        <v>37089.07</v>
      </c>
      <c r="L193" s="119">
        <f t="shared" si="55"/>
        <v>37089.07</v>
      </c>
      <c r="M193" s="119">
        <f>IF(AND(D193="да",G193="нет",F193="нет"),K193/SUMIFS($K$22:$K$4031,$D$22:$D$4031,"да",$G$22:$G$4031,"нет",$F$22:$F$4031,"нет")*'Велич. кап. %'!$G$5,0)</f>
        <v>594.24980092080796</v>
      </c>
      <c r="N193" s="120" t="s">
        <v>44</v>
      </c>
      <c r="O193" s="121">
        <f t="shared" si="58"/>
        <v>3.4019847503465675E-5</v>
      </c>
      <c r="P193" s="119">
        <f t="shared" si="59"/>
        <v>34.172855480047694</v>
      </c>
      <c r="Q193" s="119">
        <f t="shared" si="42"/>
        <v>20.503713288028617</v>
      </c>
      <c r="R193" s="119">
        <f t="shared" si="43"/>
        <v>34.172855480047694</v>
      </c>
      <c r="S193" s="119">
        <f t="shared" si="44"/>
        <v>13.669142192019077</v>
      </c>
      <c r="T193" s="119">
        <f t="shared" si="45"/>
        <v>41.007426576057235</v>
      </c>
      <c r="U193" s="119">
        <f t="shared" si="46"/>
        <v>68.983507569587175</v>
      </c>
      <c r="V193" s="119">
        <f t="shared" si="47"/>
        <v>39.847019289971314</v>
      </c>
      <c r="W193" s="119">
        <f t="shared" si="48"/>
        <v>6.881419565807473</v>
      </c>
      <c r="X193" s="119">
        <f t="shared" si="49"/>
        <v>20.627980318946136</v>
      </c>
      <c r="Y193" s="119">
        <f t="shared" si="50"/>
        <v>58.353091926241731</v>
      </c>
      <c r="Z193" s="119">
        <f t="shared" si="51"/>
        <v>58.850670906500959</v>
      </c>
      <c r="AA193" s="119">
        <f t="shared" si="56"/>
        <v>0.45391343743312929</v>
      </c>
      <c r="AB193" s="119">
        <f t="shared" si="57"/>
        <v>2.0648123831523719</v>
      </c>
      <c r="AC193" s="119">
        <f t="shared" si="52"/>
        <v>59.513444559292196</v>
      </c>
      <c r="AD193" s="119">
        <f t="shared" si="53"/>
        <v>121.59841074983638</v>
      </c>
      <c r="AE193" s="119">
        <f t="shared" si="54"/>
        <v>13.549537197838911</v>
      </c>
      <c r="AF193" s="138">
        <f t="shared" si="41"/>
        <v>0</v>
      </c>
      <c r="AH193" s="122" t="s">
        <v>2980</v>
      </c>
      <c r="AI193" s="122" t="s">
        <v>2356</v>
      </c>
    </row>
    <row r="194" spans="1:35" s="122" customFormat="1" ht="11.25" customHeight="1" x14ac:dyDescent="0.2">
      <c r="A194" s="96" t="s">
        <v>89</v>
      </c>
      <c r="B194" s="98">
        <v>612001412393</v>
      </c>
      <c r="C194" s="99" t="s">
        <v>3381</v>
      </c>
      <c r="D194" s="100" t="s">
        <v>87</v>
      </c>
      <c r="E194" s="100" t="s">
        <v>87</v>
      </c>
      <c r="F194" s="103" t="s">
        <v>88</v>
      </c>
      <c r="G194" s="100" t="s">
        <v>88</v>
      </c>
      <c r="H194" s="97">
        <v>0</v>
      </c>
      <c r="I194" s="97">
        <v>0</v>
      </c>
      <c r="J194" s="97">
        <v>37089.1</v>
      </c>
      <c r="K194" s="97">
        <v>37089.1</v>
      </c>
      <c r="L194" s="119">
        <f t="shared" si="55"/>
        <v>37089.1</v>
      </c>
      <c r="M194" s="119">
        <f>IF(AND(D194="да",G194="нет",F194="нет"),K194/SUMIFS($K$22:$K$4031,$D$22:$D$4031,"да",$G$22:$G$4031,"нет",$F$22:$F$4031,"нет")*'Велич. кап. %'!$G$5,0)</f>
        <v>594.25028158786233</v>
      </c>
      <c r="N194" s="120" t="s">
        <v>44</v>
      </c>
      <c r="O194" s="121">
        <f t="shared" si="58"/>
        <v>3.4019875020883205E-5</v>
      </c>
      <c r="P194" s="119">
        <f t="shared" si="59"/>
        <v>34.172883121227812</v>
      </c>
      <c r="Q194" s="119">
        <f t="shared" si="42"/>
        <v>20.503729872736688</v>
      </c>
      <c r="R194" s="119">
        <f t="shared" si="43"/>
        <v>34.172883121227812</v>
      </c>
      <c r="S194" s="119">
        <f t="shared" si="44"/>
        <v>13.669153248491124</v>
      </c>
      <c r="T194" s="119">
        <f t="shared" si="45"/>
        <v>41.007459745473376</v>
      </c>
      <c r="U194" s="119">
        <f t="shared" si="46"/>
        <v>68.983563367837888</v>
      </c>
      <c r="V194" s="119">
        <f t="shared" si="47"/>
        <v>39.847051520776198</v>
      </c>
      <c r="W194" s="119">
        <f t="shared" si="48"/>
        <v>6.8814251319375206</v>
      </c>
      <c r="X194" s="119">
        <f t="shared" si="49"/>
        <v>20.627997004169291</v>
      </c>
      <c r="Y194" s="119">
        <f t="shared" si="50"/>
        <v>58.353139125935805</v>
      </c>
      <c r="Z194" s="119">
        <f t="shared" si="51"/>
        <v>58.850718508668578</v>
      </c>
      <c r="AA194" s="119">
        <f t="shared" si="56"/>
        <v>0.45391380458720249</v>
      </c>
      <c r="AB194" s="119">
        <f t="shared" si="57"/>
        <v>2.0648140533040227</v>
      </c>
      <c r="AC194" s="119">
        <f t="shared" si="52"/>
        <v>59.513492697553325</v>
      </c>
      <c r="AD194" s="119">
        <f t="shared" si="53"/>
        <v>121.59850910636897</v>
      </c>
      <c r="AE194" s="119">
        <f t="shared" si="54"/>
        <v>13.549548157566827</v>
      </c>
      <c r="AF194" s="138">
        <f t="shared" si="41"/>
        <v>0</v>
      </c>
      <c r="AH194" s="122" t="s">
        <v>2980</v>
      </c>
      <c r="AI194" s="122" t="s">
        <v>2356</v>
      </c>
    </row>
    <row r="195" spans="1:35" s="122" customFormat="1" ht="11.25" customHeight="1" x14ac:dyDescent="0.2">
      <c r="A195" s="96" t="s">
        <v>89</v>
      </c>
      <c r="B195" s="98">
        <v>612001412395</v>
      </c>
      <c r="C195" s="99" t="s">
        <v>3382</v>
      </c>
      <c r="D195" s="100" t="s">
        <v>87</v>
      </c>
      <c r="E195" s="100" t="s">
        <v>87</v>
      </c>
      <c r="F195" s="103" t="s">
        <v>88</v>
      </c>
      <c r="G195" s="100" t="s">
        <v>88</v>
      </c>
      <c r="H195" s="97">
        <v>0</v>
      </c>
      <c r="I195" s="97">
        <v>0</v>
      </c>
      <c r="J195" s="97">
        <v>37088.980000000003</v>
      </c>
      <c r="K195" s="97">
        <v>37088.980000000003</v>
      </c>
      <c r="L195" s="119">
        <f t="shared" si="55"/>
        <v>37088.980000000003</v>
      </c>
      <c r="M195" s="119">
        <f>IF(AND(D195="да",G195="нет",F195="нет"),K195/SUMIFS($K$22:$K$4031,$D$22:$D$4031,"да",$G$22:$G$4031,"нет",$F$22:$F$4031,"нет")*'Велич. кап. %'!$G$5,0)</f>
        <v>594.24835891964483</v>
      </c>
      <c r="N195" s="120" t="s">
        <v>44</v>
      </c>
      <c r="O195" s="121">
        <f t="shared" si="58"/>
        <v>3.4019764951213077E-5</v>
      </c>
      <c r="P195" s="119">
        <f t="shared" si="59"/>
        <v>34.172772556507333</v>
      </c>
      <c r="Q195" s="119">
        <f t="shared" si="42"/>
        <v>20.503663533904401</v>
      </c>
      <c r="R195" s="119">
        <f t="shared" si="43"/>
        <v>34.172772556507333</v>
      </c>
      <c r="S195" s="119">
        <f t="shared" si="44"/>
        <v>13.669109022602932</v>
      </c>
      <c r="T195" s="119">
        <f t="shared" si="45"/>
        <v>41.007327067808802</v>
      </c>
      <c r="U195" s="119">
        <f t="shared" si="46"/>
        <v>68.983340174834993</v>
      </c>
      <c r="V195" s="119">
        <f t="shared" si="47"/>
        <v>39.846922597556649</v>
      </c>
      <c r="W195" s="119">
        <f t="shared" si="48"/>
        <v>6.8814028674173304</v>
      </c>
      <c r="X195" s="119">
        <f t="shared" si="49"/>
        <v>20.627930263276671</v>
      </c>
      <c r="Y195" s="119">
        <f t="shared" si="50"/>
        <v>58.352950327159483</v>
      </c>
      <c r="Z195" s="119">
        <f t="shared" si="51"/>
        <v>58.850528099998087</v>
      </c>
      <c r="AA195" s="119">
        <f t="shared" si="56"/>
        <v>0.45391233597090958</v>
      </c>
      <c r="AB195" s="119">
        <f t="shared" si="57"/>
        <v>2.0648073726974188</v>
      </c>
      <c r="AC195" s="119">
        <f t="shared" si="52"/>
        <v>59.513300144508804</v>
      </c>
      <c r="AD195" s="119">
        <f t="shared" si="53"/>
        <v>121.59811568023859</v>
      </c>
      <c r="AE195" s="119">
        <f t="shared" si="54"/>
        <v>13.549504318655156</v>
      </c>
      <c r="AF195" s="138">
        <f t="shared" si="41"/>
        <v>0</v>
      </c>
      <c r="AH195" s="122" t="s">
        <v>2980</v>
      </c>
      <c r="AI195" s="122" t="s">
        <v>2356</v>
      </c>
    </row>
    <row r="196" spans="1:35" s="122" customFormat="1" ht="11.25" customHeight="1" x14ac:dyDescent="0.2">
      <c r="A196" s="96" t="s">
        <v>89</v>
      </c>
      <c r="B196" s="98">
        <v>612001412392</v>
      </c>
      <c r="C196" s="99" t="s">
        <v>3383</v>
      </c>
      <c r="D196" s="100" t="s">
        <v>87</v>
      </c>
      <c r="E196" s="100" t="s">
        <v>87</v>
      </c>
      <c r="F196" s="103" t="s">
        <v>88</v>
      </c>
      <c r="G196" s="100" t="s">
        <v>88</v>
      </c>
      <c r="H196" s="97">
        <v>0</v>
      </c>
      <c r="I196" s="97">
        <v>0</v>
      </c>
      <c r="J196" s="97">
        <v>36631.51</v>
      </c>
      <c r="K196" s="97">
        <v>36631.51</v>
      </c>
      <c r="L196" s="119">
        <f t="shared" si="55"/>
        <v>36631.51</v>
      </c>
      <c r="M196" s="119">
        <f>IF(AND(D196="да",G196="нет",F196="нет"),K196/SUMIFS($K$22:$K$4031,$D$22:$D$4031,"да",$G$22:$G$4031,"нет",$F$22:$F$4031,"нет")*'Велич. кап. %'!$G$5,0)</f>
        <v>586.91866700698051</v>
      </c>
      <c r="N196" s="120" t="s">
        <v>44</v>
      </c>
      <c r="O196" s="121">
        <f t="shared" si="58"/>
        <v>3.3600151851251005E-5</v>
      </c>
      <c r="P196" s="119">
        <f t="shared" si="59"/>
        <v>33.751272200837661</v>
      </c>
      <c r="Q196" s="119">
        <f t="shared" si="42"/>
        <v>20.2507633205026</v>
      </c>
      <c r="R196" s="119">
        <f t="shared" si="43"/>
        <v>33.751272200837661</v>
      </c>
      <c r="S196" s="119">
        <f t="shared" si="44"/>
        <v>13.500508880335065</v>
      </c>
      <c r="T196" s="119">
        <f t="shared" si="45"/>
        <v>40.501526641005199</v>
      </c>
      <c r="U196" s="119">
        <f t="shared" si="46"/>
        <v>68.132472649500471</v>
      </c>
      <c r="V196" s="119">
        <f t="shared" si="47"/>
        <v>39.35543505379826</v>
      </c>
      <c r="W196" s="119">
        <f t="shared" si="48"/>
        <v>6.7965249503174965</v>
      </c>
      <c r="X196" s="119">
        <f t="shared" si="49"/>
        <v>20.373497295383213</v>
      </c>
      <c r="Y196" s="119">
        <f t="shared" si="50"/>
        <v>57.633202192102516</v>
      </c>
      <c r="Z196" s="119">
        <f t="shared" si="51"/>
        <v>58.124642645884606</v>
      </c>
      <c r="AA196" s="119">
        <f t="shared" si="56"/>
        <v>0.44831360350815086</v>
      </c>
      <c r="AB196" s="119">
        <f t="shared" si="57"/>
        <v>2.0393392301713131</v>
      </c>
      <c r="AC196" s="119">
        <f t="shared" si="52"/>
        <v>58.779239800516919</v>
      </c>
      <c r="AD196" s="119">
        <f t="shared" si="53"/>
        <v>120.09827691464736</v>
      </c>
      <c r="AE196" s="119">
        <f t="shared" si="54"/>
        <v>13.382379427632133</v>
      </c>
      <c r="AF196" s="138">
        <f t="shared" si="41"/>
        <v>0</v>
      </c>
      <c r="AH196" s="122" t="s">
        <v>2980</v>
      </c>
      <c r="AI196" s="122" t="s">
        <v>2356</v>
      </c>
    </row>
    <row r="197" spans="1:35" s="122" customFormat="1" ht="11.25" customHeight="1" x14ac:dyDescent="0.2">
      <c r="A197" s="96" t="s">
        <v>89</v>
      </c>
      <c r="B197" s="98">
        <v>612001412387</v>
      </c>
      <c r="C197" s="99" t="s">
        <v>3384</v>
      </c>
      <c r="D197" s="100" t="s">
        <v>87</v>
      </c>
      <c r="E197" s="100" t="s">
        <v>87</v>
      </c>
      <c r="F197" s="103" t="s">
        <v>88</v>
      </c>
      <c r="G197" s="100" t="s">
        <v>88</v>
      </c>
      <c r="H197" s="97">
        <v>0</v>
      </c>
      <c r="I197" s="97">
        <v>0</v>
      </c>
      <c r="J197" s="97">
        <v>36631.519999999997</v>
      </c>
      <c r="K197" s="97">
        <v>36631.519999999997</v>
      </c>
      <c r="L197" s="119">
        <f t="shared" si="55"/>
        <v>36631.519999999997</v>
      </c>
      <c r="M197" s="119">
        <f>IF(AND(D197="да",G197="нет",F197="нет"),K197/SUMIFS($K$22:$K$4031,$D$22:$D$4031,"да",$G$22:$G$4031,"нет",$F$22:$F$4031,"нет")*'Велич. кап. %'!$G$5,0)</f>
        <v>586.91882722933178</v>
      </c>
      <c r="N197" s="120" t="s">
        <v>44</v>
      </c>
      <c r="O197" s="121">
        <f t="shared" si="58"/>
        <v>3.3600161023723506E-5</v>
      </c>
      <c r="P197" s="119">
        <f t="shared" si="59"/>
        <v>33.75128141456436</v>
      </c>
      <c r="Q197" s="119">
        <f t="shared" si="42"/>
        <v>20.250768848738616</v>
      </c>
      <c r="R197" s="119">
        <f t="shared" si="43"/>
        <v>33.75128141456436</v>
      </c>
      <c r="S197" s="119">
        <f t="shared" si="44"/>
        <v>13.500512565825744</v>
      </c>
      <c r="T197" s="119">
        <f t="shared" si="45"/>
        <v>40.501537697477232</v>
      </c>
      <c r="U197" s="119">
        <f t="shared" si="46"/>
        <v>68.132491248917361</v>
      </c>
      <c r="V197" s="119">
        <f t="shared" si="47"/>
        <v>39.355445797399874</v>
      </c>
      <c r="W197" s="119">
        <f t="shared" si="48"/>
        <v>6.7965268056941772</v>
      </c>
      <c r="X197" s="119">
        <f t="shared" si="49"/>
        <v>20.373502857124262</v>
      </c>
      <c r="Y197" s="119">
        <f t="shared" si="50"/>
        <v>57.633217925333859</v>
      </c>
      <c r="Z197" s="119">
        <f t="shared" si="51"/>
        <v>58.124658513273801</v>
      </c>
      <c r="AA197" s="119">
        <f t="shared" si="56"/>
        <v>0.4483137258928418</v>
      </c>
      <c r="AB197" s="119">
        <f t="shared" si="57"/>
        <v>2.0393397868885299</v>
      </c>
      <c r="AC197" s="119">
        <f t="shared" si="52"/>
        <v>58.779255846603945</v>
      </c>
      <c r="AD197" s="119">
        <f t="shared" si="53"/>
        <v>120.09830970015818</v>
      </c>
      <c r="AE197" s="119">
        <f t="shared" si="54"/>
        <v>13.382383080874769</v>
      </c>
      <c r="AF197" s="138">
        <f t="shared" si="41"/>
        <v>0</v>
      </c>
      <c r="AH197" s="122" t="s">
        <v>2980</v>
      </c>
      <c r="AI197" s="122" t="s">
        <v>2356</v>
      </c>
    </row>
    <row r="198" spans="1:35" s="122" customFormat="1" ht="11.25" customHeight="1" x14ac:dyDescent="0.2">
      <c r="A198" s="96" t="s">
        <v>89</v>
      </c>
      <c r="B198" s="98">
        <v>612001412388</v>
      </c>
      <c r="C198" s="99" t="s">
        <v>3385</v>
      </c>
      <c r="D198" s="100" t="s">
        <v>87</v>
      </c>
      <c r="E198" s="100" t="s">
        <v>87</v>
      </c>
      <c r="F198" s="103" t="s">
        <v>88</v>
      </c>
      <c r="G198" s="100" t="s">
        <v>88</v>
      </c>
      <c r="H198" s="97">
        <v>0</v>
      </c>
      <c r="I198" s="97">
        <v>0</v>
      </c>
      <c r="J198" s="97">
        <v>36631.5</v>
      </c>
      <c r="K198" s="97">
        <v>36631.5</v>
      </c>
      <c r="L198" s="119">
        <f t="shared" si="55"/>
        <v>36631.5</v>
      </c>
      <c r="M198" s="119">
        <f>IF(AND(D198="да",G198="нет",F198="нет"),K198/SUMIFS($K$22:$K$4031,$D$22:$D$4031,"да",$G$22:$G$4031,"нет",$F$22:$F$4031,"нет")*'Велич. кап. %'!$G$5,0)</f>
        <v>586.9185067846289</v>
      </c>
      <c r="N198" s="120" t="s">
        <v>44</v>
      </c>
      <c r="O198" s="121">
        <f t="shared" si="58"/>
        <v>3.3600142678778484E-5</v>
      </c>
      <c r="P198" s="119">
        <f t="shared" si="59"/>
        <v>33.751262987110948</v>
      </c>
      <c r="Q198" s="119">
        <f t="shared" si="42"/>
        <v>20.250757792266569</v>
      </c>
      <c r="R198" s="119">
        <f t="shared" si="43"/>
        <v>33.751262987110948</v>
      </c>
      <c r="S198" s="119">
        <f t="shared" si="44"/>
        <v>13.500505194844377</v>
      </c>
      <c r="T198" s="119">
        <f t="shared" si="45"/>
        <v>40.501515584533138</v>
      </c>
      <c r="U198" s="119">
        <f t="shared" si="46"/>
        <v>68.132454050083552</v>
      </c>
      <c r="V198" s="119">
        <f t="shared" si="47"/>
        <v>39.355424310196618</v>
      </c>
      <c r="W198" s="119">
        <f t="shared" si="48"/>
        <v>6.7965230949408122</v>
      </c>
      <c r="X198" s="119">
        <f t="shared" si="49"/>
        <v>20.373491733642158</v>
      </c>
      <c r="Y198" s="119">
        <f t="shared" si="50"/>
        <v>57.633186458871137</v>
      </c>
      <c r="Z198" s="119">
        <f t="shared" si="51"/>
        <v>58.124626778495383</v>
      </c>
      <c r="AA198" s="119">
        <f t="shared" si="56"/>
        <v>0.44831348112345965</v>
      </c>
      <c r="AB198" s="119">
        <f t="shared" si="57"/>
        <v>2.0393386734540959</v>
      </c>
      <c r="AC198" s="119">
        <f t="shared" si="52"/>
        <v>58.779223754429857</v>
      </c>
      <c r="AD198" s="119">
        <f t="shared" si="53"/>
        <v>120.09824412913645</v>
      </c>
      <c r="AE198" s="119">
        <f t="shared" si="54"/>
        <v>13.382375774389489</v>
      </c>
      <c r="AF198" s="138">
        <f t="shared" si="41"/>
        <v>0</v>
      </c>
      <c r="AH198" s="122" t="s">
        <v>2980</v>
      </c>
      <c r="AI198" s="122" t="s">
        <v>2356</v>
      </c>
    </row>
    <row r="199" spans="1:35" s="122" customFormat="1" ht="11.25" customHeight="1" x14ac:dyDescent="0.2">
      <c r="A199" s="96" t="s">
        <v>89</v>
      </c>
      <c r="B199" s="98">
        <v>612001412232</v>
      </c>
      <c r="C199" s="99" t="s">
        <v>3386</v>
      </c>
      <c r="D199" s="100" t="s">
        <v>87</v>
      </c>
      <c r="E199" s="100" t="s">
        <v>87</v>
      </c>
      <c r="F199" s="103" t="s">
        <v>88</v>
      </c>
      <c r="G199" s="100" t="s">
        <v>88</v>
      </c>
      <c r="H199" s="97">
        <v>0</v>
      </c>
      <c r="I199" s="97">
        <v>0</v>
      </c>
      <c r="J199" s="97">
        <v>36631.51</v>
      </c>
      <c r="K199" s="97">
        <v>36631.51</v>
      </c>
      <c r="L199" s="119">
        <f t="shared" si="55"/>
        <v>36631.51</v>
      </c>
      <c r="M199" s="119">
        <f>IF(AND(D199="да",G199="нет",F199="нет"),K199/SUMIFS($K$22:$K$4031,$D$22:$D$4031,"да",$G$22:$G$4031,"нет",$F$22:$F$4031,"нет")*'Велич. кап. %'!$G$5,0)</f>
        <v>586.91866700698051</v>
      </c>
      <c r="N199" s="120" t="s">
        <v>44</v>
      </c>
      <c r="O199" s="121">
        <f t="shared" si="58"/>
        <v>3.3600151851251005E-5</v>
      </c>
      <c r="P199" s="119">
        <f t="shared" si="59"/>
        <v>33.751272200837661</v>
      </c>
      <c r="Q199" s="119">
        <f t="shared" si="42"/>
        <v>20.2507633205026</v>
      </c>
      <c r="R199" s="119">
        <f t="shared" si="43"/>
        <v>33.751272200837661</v>
      </c>
      <c r="S199" s="119">
        <f t="shared" si="44"/>
        <v>13.500508880335065</v>
      </c>
      <c r="T199" s="119">
        <f t="shared" si="45"/>
        <v>40.501526641005199</v>
      </c>
      <c r="U199" s="119">
        <f t="shared" si="46"/>
        <v>68.132472649500471</v>
      </c>
      <c r="V199" s="119">
        <f t="shared" si="47"/>
        <v>39.35543505379826</v>
      </c>
      <c r="W199" s="119">
        <f t="shared" si="48"/>
        <v>6.7965249503174965</v>
      </c>
      <c r="X199" s="119">
        <f t="shared" si="49"/>
        <v>20.373497295383213</v>
      </c>
      <c r="Y199" s="119">
        <f t="shared" si="50"/>
        <v>57.633202192102516</v>
      </c>
      <c r="Z199" s="119">
        <f t="shared" si="51"/>
        <v>58.124642645884606</v>
      </c>
      <c r="AA199" s="119">
        <f t="shared" si="56"/>
        <v>0.44831360350815086</v>
      </c>
      <c r="AB199" s="119">
        <f t="shared" si="57"/>
        <v>2.0393392301713131</v>
      </c>
      <c r="AC199" s="119">
        <f t="shared" si="52"/>
        <v>58.779239800516919</v>
      </c>
      <c r="AD199" s="119">
        <f t="shared" si="53"/>
        <v>120.09827691464736</v>
      </c>
      <c r="AE199" s="119">
        <f t="shared" si="54"/>
        <v>13.382379427632133</v>
      </c>
      <c r="AF199" s="138">
        <f t="shared" si="41"/>
        <v>0</v>
      </c>
      <c r="AH199" s="122" t="s">
        <v>2980</v>
      </c>
      <c r="AI199" s="122" t="s">
        <v>2356</v>
      </c>
    </row>
    <row r="200" spans="1:35" s="122" customFormat="1" ht="11.25" customHeight="1" x14ac:dyDescent="0.2">
      <c r="A200" s="96" t="s">
        <v>89</v>
      </c>
      <c r="B200" s="98">
        <v>612001412360</v>
      </c>
      <c r="C200" s="99" t="s">
        <v>3387</v>
      </c>
      <c r="D200" s="100" t="s">
        <v>87</v>
      </c>
      <c r="E200" s="100" t="s">
        <v>87</v>
      </c>
      <c r="F200" s="103" t="s">
        <v>88</v>
      </c>
      <c r="G200" s="100" t="s">
        <v>88</v>
      </c>
      <c r="H200" s="97">
        <v>0</v>
      </c>
      <c r="I200" s="97">
        <v>0</v>
      </c>
      <c r="J200" s="97">
        <v>44256.78</v>
      </c>
      <c r="K200" s="97">
        <v>44256.78</v>
      </c>
      <c r="L200" s="119">
        <f t="shared" si="55"/>
        <v>44256.78</v>
      </c>
      <c r="M200" s="119">
        <f>IF(AND(D200="да",G200="нет",F200="нет"),K200/SUMIFS($K$22:$K$4031,$D$22:$D$4031,"да",$G$22:$G$4031,"нет",$F$22:$F$4031,"нет")*'Велич. кап. %'!$G$5,0)</f>
        <v>709.09253600578268</v>
      </c>
      <c r="N200" s="120" t="s">
        <v>44</v>
      </c>
      <c r="O200" s="121">
        <f t="shared" si="58"/>
        <v>4.0594409797668948E-5</v>
      </c>
      <c r="P200" s="119">
        <f t="shared" si="59"/>
        <v>40.776987585621995</v>
      </c>
      <c r="Q200" s="119">
        <f t="shared" si="42"/>
        <v>24.466192551373194</v>
      </c>
      <c r="R200" s="119">
        <f t="shared" si="43"/>
        <v>40.776987585621995</v>
      </c>
      <c r="S200" s="119">
        <f t="shared" si="44"/>
        <v>16.310795034248795</v>
      </c>
      <c r="T200" s="119">
        <f t="shared" si="45"/>
        <v>48.932385102746387</v>
      </c>
      <c r="U200" s="119">
        <f t="shared" si="46"/>
        <v>82.315030226844556</v>
      </c>
      <c r="V200" s="119">
        <f t="shared" si="47"/>
        <v>47.547721373763657</v>
      </c>
      <c r="W200" s="119">
        <f t="shared" si="48"/>
        <v>8.2112997659859595</v>
      </c>
      <c r="X200" s="119">
        <f t="shared" si="49"/>
        <v>24.614475014335191</v>
      </c>
      <c r="Y200" s="119">
        <f t="shared" si="50"/>
        <v>69.630215901866947</v>
      </c>
      <c r="Z200" s="119">
        <f t="shared" si="51"/>
        <v>70.223955336745121</v>
      </c>
      <c r="AA200" s="119">
        <f t="shared" si="56"/>
        <v>0.54163523484201048</v>
      </c>
      <c r="AB200" s="119">
        <f t="shared" si="57"/>
        <v>2.4638511394987854</v>
      </c>
      <c r="AC200" s="119">
        <f t="shared" si="52"/>
        <v>71.01481441575082</v>
      </c>
      <c r="AD200" s="119">
        <f t="shared" si="53"/>
        <v>145.09811415883826</v>
      </c>
      <c r="AE200" s="119">
        <f t="shared" si="54"/>
        <v>16.168075577699121</v>
      </c>
      <c r="AF200" s="138">
        <f t="shared" si="41"/>
        <v>0</v>
      </c>
      <c r="AH200" s="122" t="s">
        <v>2980</v>
      </c>
      <c r="AI200" s="122" t="s">
        <v>2356</v>
      </c>
    </row>
    <row r="201" spans="1:35" s="122" customFormat="1" ht="11.25" customHeight="1" x14ac:dyDescent="0.2">
      <c r="A201" s="96" t="s">
        <v>89</v>
      </c>
      <c r="B201" s="98">
        <v>612001412337</v>
      </c>
      <c r="C201" s="99" t="s">
        <v>3388</v>
      </c>
      <c r="D201" s="100" t="s">
        <v>87</v>
      </c>
      <c r="E201" s="100" t="s">
        <v>87</v>
      </c>
      <c r="F201" s="103" t="s">
        <v>88</v>
      </c>
      <c r="G201" s="100" t="s">
        <v>88</v>
      </c>
      <c r="H201" s="97">
        <v>0</v>
      </c>
      <c r="I201" s="97">
        <v>0</v>
      </c>
      <c r="J201" s="97">
        <v>221549.73</v>
      </c>
      <c r="K201" s="97">
        <v>241188.72</v>
      </c>
      <c r="L201" s="119">
        <f t="shared" si="55"/>
        <v>241188.72</v>
      </c>
      <c r="M201" s="119">
        <f>IF(AND(D201="да",G201="нет",F201="нет"),K201/SUMIFS($K$22:$K$4031,$D$22:$D$4031,"да",$G$22:$G$4031,"нет",$F$22:$F$4031,"нет")*'Велич. кап. %'!$G$5,0)</f>
        <v>3864.3823866261541</v>
      </c>
      <c r="N201" s="120" t="s">
        <v>44</v>
      </c>
      <c r="O201" s="121">
        <f t="shared" si="58"/>
        <v>2.2122969041704421E-4</v>
      </c>
      <c r="P201" s="119">
        <f t="shared" si="59"/>
        <v>222.22469509151051</v>
      </c>
      <c r="Q201" s="119">
        <f t="shared" si="42"/>
        <v>133.3348170549063</v>
      </c>
      <c r="R201" s="119">
        <f t="shared" si="43"/>
        <v>222.22469509151051</v>
      </c>
      <c r="S201" s="119">
        <f t="shared" si="44"/>
        <v>88.889878036604188</v>
      </c>
      <c r="T201" s="119">
        <f t="shared" si="45"/>
        <v>266.66963410981259</v>
      </c>
      <c r="U201" s="119">
        <f t="shared" si="46"/>
        <v>448.59695570201791</v>
      </c>
      <c r="V201" s="119">
        <f t="shared" si="47"/>
        <v>259.123552528103</v>
      </c>
      <c r="W201" s="119">
        <f t="shared" si="48"/>
        <v>44.749592719905358</v>
      </c>
      <c r="X201" s="119">
        <f t="shared" si="49"/>
        <v>134.14292052380421</v>
      </c>
      <c r="Y201" s="119">
        <f t="shared" si="50"/>
        <v>379.46779333460177</v>
      </c>
      <c r="Z201" s="119">
        <f t="shared" si="51"/>
        <v>382.7035292899015</v>
      </c>
      <c r="AA201" s="119">
        <f t="shared" si="56"/>
        <v>2.951780698876961</v>
      </c>
      <c r="AB201" s="119">
        <f t="shared" si="57"/>
        <v>13.427391297022819</v>
      </c>
      <c r="AC201" s="119">
        <f t="shared" si="52"/>
        <v>387.01351950983536</v>
      </c>
      <c r="AD201" s="119">
        <f t="shared" si="53"/>
        <v>790.74954003395817</v>
      </c>
      <c r="AE201" s="119">
        <f t="shared" si="54"/>
        <v>88.112091603783909</v>
      </c>
      <c r="AF201" s="138">
        <f t="shared" si="41"/>
        <v>0</v>
      </c>
      <c r="AH201" s="122" t="s">
        <v>2980</v>
      </c>
      <c r="AI201" s="122" t="s">
        <v>2356</v>
      </c>
    </row>
    <row r="202" spans="1:35" s="122" customFormat="1" ht="11.25" customHeight="1" x14ac:dyDescent="0.2">
      <c r="A202" s="96" t="s">
        <v>89</v>
      </c>
      <c r="B202" s="98">
        <v>612001412184</v>
      </c>
      <c r="C202" s="99" t="s">
        <v>3389</v>
      </c>
      <c r="D202" s="100" t="s">
        <v>87</v>
      </c>
      <c r="E202" s="100" t="s">
        <v>87</v>
      </c>
      <c r="F202" s="103" t="s">
        <v>88</v>
      </c>
      <c r="G202" s="100" t="s">
        <v>88</v>
      </c>
      <c r="H202" s="97">
        <v>0</v>
      </c>
      <c r="I202" s="97">
        <v>0</v>
      </c>
      <c r="J202" s="97">
        <v>119404.35</v>
      </c>
      <c r="K202" s="97">
        <v>138599.26999999999</v>
      </c>
      <c r="L202" s="119">
        <f t="shared" si="55"/>
        <v>138599.26999999999</v>
      </c>
      <c r="M202" s="119">
        <f>IF(AND(D202="да",G202="нет",F202="нет"),K202/SUMIFS($K$22:$K$4031,$D$22:$D$4031,"да",$G$22:$G$4031,"нет",$F$22:$F$4031,"нет")*'Велич. кап. %'!$G$5,0)</f>
        <v>2220.670095132321</v>
      </c>
      <c r="N202" s="120" t="s">
        <v>44</v>
      </c>
      <c r="O202" s="121">
        <f t="shared" si="58"/>
        <v>1.2712979941237849E-4</v>
      </c>
      <c r="P202" s="119">
        <f t="shared" si="59"/>
        <v>127.70157955834725</v>
      </c>
      <c r="Q202" s="119">
        <f t="shared" si="42"/>
        <v>76.620947735008343</v>
      </c>
      <c r="R202" s="119">
        <f t="shared" si="43"/>
        <v>127.70157955834725</v>
      </c>
      <c r="S202" s="119">
        <f t="shared" si="44"/>
        <v>51.080631823338891</v>
      </c>
      <c r="T202" s="119">
        <f t="shared" si="45"/>
        <v>153.24189547001669</v>
      </c>
      <c r="U202" s="119">
        <f t="shared" si="46"/>
        <v>257.7865606008524</v>
      </c>
      <c r="V202" s="119">
        <f t="shared" si="47"/>
        <v>148.90553430608915</v>
      </c>
      <c r="W202" s="119">
        <f t="shared" si="48"/>
        <v>25.715385378620514</v>
      </c>
      <c r="X202" s="119">
        <f t="shared" si="49"/>
        <v>77.085324969871223</v>
      </c>
      <c r="Y202" s="119">
        <f t="shared" si="50"/>
        <v>218.06143813312107</v>
      </c>
      <c r="Z202" s="119">
        <f t="shared" si="51"/>
        <v>219.92085610804668</v>
      </c>
      <c r="AA202" s="119">
        <f t="shared" si="56"/>
        <v>1.6962428842627326</v>
      </c>
      <c r="AB202" s="119">
        <f t="shared" si="57"/>
        <v>7.7160599872652247</v>
      </c>
      <c r="AC202" s="119">
        <f t="shared" si="52"/>
        <v>222.39759506246367</v>
      </c>
      <c r="AD202" s="119">
        <f t="shared" si="53"/>
        <v>454.4047872617856</v>
      </c>
      <c r="AE202" s="119">
        <f t="shared" si="54"/>
        <v>50.63367629488468</v>
      </c>
      <c r="AF202" s="138">
        <f t="shared" si="41"/>
        <v>0</v>
      </c>
      <c r="AH202" s="122" t="s">
        <v>2980</v>
      </c>
      <c r="AI202" s="122" t="s">
        <v>2356</v>
      </c>
    </row>
    <row r="203" spans="1:35" s="122" customFormat="1" ht="11.25" customHeight="1" x14ac:dyDescent="0.2">
      <c r="A203" s="96" t="s">
        <v>89</v>
      </c>
      <c r="B203" s="98">
        <v>612001412186</v>
      </c>
      <c r="C203" s="99" t="s">
        <v>3390</v>
      </c>
      <c r="D203" s="100" t="s">
        <v>87</v>
      </c>
      <c r="E203" s="100" t="s">
        <v>87</v>
      </c>
      <c r="F203" s="103" t="s">
        <v>88</v>
      </c>
      <c r="G203" s="100" t="s">
        <v>88</v>
      </c>
      <c r="H203" s="97">
        <v>0</v>
      </c>
      <c r="I203" s="97">
        <v>0</v>
      </c>
      <c r="J203" s="97">
        <v>78703.73</v>
      </c>
      <c r="K203" s="97">
        <v>97898.65</v>
      </c>
      <c r="L203" s="119">
        <f t="shared" si="55"/>
        <v>97898.65</v>
      </c>
      <c r="M203" s="119">
        <f>IF(AND(D203="да",G203="нет",F203="нет"),K203/SUMIFS($K$22:$K$4031,$D$22:$D$4031,"да",$G$22:$G$4031,"нет",$F$22:$F$4031,"нет")*'Велич. кап. %'!$G$5,0)</f>
        <v>1568.5551908666314</v>
      </c>
      <c r="N203" s="120" t="s">
        <v>44</v>
      </c>
      <c r="O203" s="121">
        <f t="shared" si="58"/>
        <v>8.9797267599191877E-5</v>
      </c>
      <c r="P203" s="119">
        <f t="shared" si="59"/>
        <v>90.201140609397086</v>
      </c>
      <c r="Q203" s="119">
        <f t="shared" si="42"/>
        <v>54.120684365638247</v>
      </c>
      <c r="R203" s="119">
        <f t="shared" si="43"/>
        <v>90.201140609397086</v>
      </c>
      <c r="S203" s="119">
        <f t="shared" si="44"/>
        <v>36.080456243758832</v>
      </c>
      <c r="T203" s="119">
        <f t="shared" si="45"/>
        <v>108.24136873127649</v>
      </c>
      <c r="U203" s="119">
        <f t="shared" si="46"/>
        <v>182.08578061750711</v>
      </c>
      <c r="V203" s="119">
        <f t="shared" si="47"/>
        <v>105.17840956950793</v>
      </c>
      <c r="W203" s="119">
        <f t="shared" si="48"/>
        <v>18.163887247001281</v>
      </c>
      <c r="X203" s="119">
        <f t="shared" si="49"/>
        <v>54.448694061387791</v>
      </c>
      <c r="Y203" s="119">
        <f t="shared" si="50"/>
        <v>154.02621103481334</v>
      </c>
      <c r="Z203" s="119">
        <f t="shared" si="51"/>
        <v>155.33959825201117</v>
      </c>
      <c r="AA203" s="119">
        <f t="shared" si="56"/>
        <v>1.1981296037232214</v>
      </c>
      <c r="AB203" s="119">
        <f t="shared" si="57"/>
        <v>5.4501863976071636</v>
      </c>
      <c r="AC203" s="119">
        <f t="shared" si="52"/>
        <v>157.08902593687441</v>
      </c>
      <c r="AD203" s="119">
        <f t="shared" si="53"/>
        <v>320.96572533510459</v>
      </c>
      <c r="AE203" s="119">
        <f t="shared" si="54"/>
        <v>35.764752251625943</v>
      </c>
      <c r="AF203" s="138">
        <f t="shared" si="41"/>
        <v>0</v>
      </c>
      <c r="AH203" s="122" t="s">
        <v>2980</v>
      </c>
      <c r="AI203" s="122" t="s">
        <v>2356</v>
      </c>
    </row>
    <row r="204" spans="1:35" s="122" customFormat="1" ht="11.25" customHeight="1" x14ac:dyDescent="0.2">
      <c r="A204" s="96" t="s">
        <v>89</v>
      </c>
      <c r="B204" s="98">
        <v>612001412251</v>
      </c>
      <c r="C204" s="99" t="s">
        <v>3391</v>
      </c>
      <c r="D204" s="100" t="s">
        <v>87</v>
      </c>
      <c r="E204" s="100" t="s">
        <v>87</v>
      </c>
      <c r="F204" s="103" t="s">
        <v>88</v>
      </c>
      <c r="G204" s="100" t="s">
        <v>88</v>
      </c>
      <c r="H204" s="97">
        <v>0</v>
      </c>
      <c r="I204" s="97">
        <v>0</v>
      </c>
      <c r="J204" s="97">
        <v>40492.28</v>
      </c>
      <c r="K204" s="97">
        <v>40492.28</v>
      </c>
      <c r="L204" s="119">
        <f t="shared" si="55"/>
        <v>40492.28</v>
      </c>
      <c r="M204" s="119">
        <f>IF(AND(D204="да",G204="нет",F204="нет"),K204/SUMIFS($K$22:$K$4031,$D$22:$D$4031,"да",$G$22:$G$4031,"нет",$F$22:$F$4031,"нет")*'Велич. кап. %'!$G$5,0)</f>
        <v>648.77683179517874</v>
      </c>
      <c r="N204" s="120" t="s">
        <v>44</v>
      </c>
      <c r="O204" s="121">
        <f t="shared" si="58"/>
        <v>3.7141432520891812E-5</v>
      </c>
      <c r="P204" s="119">
        <f t="shared" si="59"/>
        <v>37.308480166734448</v>
      </c>
      <c r="Q204" s="119">
        <f t="shared" si="42"/>
        <v>22.385088100040665</v>
      </c>
      <c r="R204" s="119">
        <f t="shared" si="43"/>
        <v>37.308480166734448</v>
      </c>
      <c r="S204" s="119">
        <f t="shared" si="44"/>
        <v>14.923392066693777</v>
      </c>
      <c r="T204" s="119">
        <f t="shared" si="45"/>
        <v>44.77017620008133</v>
      </c>
      <c r="U204" s="119">
        <f t="shared" si="46"/>
        <v>75.313279731463822</v>
      </c>
      <c r="V204" s="119">
        <f t="shared" si="47"/>
        <v>43.503292540225985</v>
      </c>
      <c r="W204" s="119">
        <f t="shared" si="48"/>
        <v>7.5128432138135199</v>
      </c>
      <c r="X204" s="119">
        <f t="shared" si="49"/>
        <v>22.520757595411698</v>
      </c>
      <c r="Y204" s="119">
        <f t="shared" si="50"/>
        <v>63.707440956139344</v>
      </c>
      <c r="Z204" s="119">
        <f t="shared" si="51"/>
        <v>64.250676669269154</v>
      </c>
      <c r="AA204" s="119">
        <f t="shared" si="56"/>
        <v>0.49556351788558595</v>
      </c>
      <c r="AB204" s="119">
        <f t="shared" si="57"/>
        <v>2.2542749431590794</v>
      </c>
      <c r="AC204" s="119">
        <f t="shared" si="52"/>
        <v>64.974264948119099</v>
      </c>
      <c r="AD204" s="119">
        <f t="shared" si="53"/>
        <v>132.75600859329674</v>
      </c>
      <c r="AE204" s="119">
        <f t="shared" si="54"/>
        <v>14.792812386110207</v>
      </c>
      <c r="AF204" s="138">
        <f t="shared" si="41"/>
        <v>0</v>
      </c>
      <c r="AH204" s="122" t="s">
        <v>2980</v>
      </c>
      <c r="AI204" s="122" t="s">
        <v>2356</v>
      </c>
    </row>
    <row r="205" spans="1:35" s="122" customFormat="1" ht="11.25" customHeight="1" x14ac:dyDescent="0.2">
      <c r="A205" s="96" t="s">
        <v>89</v>
      </c>
      <c r="B205" s="98">
        <v>612001412252</v>
      </c>
      <c r="C205" s="99" t="s">
        <v>3392</v>
      </c>
      <c r="D205" s="100" t="s">
        <v>87</v>
      </c>
      <c r="E205" s="100" t="s">
        <v>87</v>
      </c>
      <c r="F205" s="103" t="s">
        <v>88</v>
      </c>
      <c r="G205" s="100" t="s">
        <v>88</v>
      </c>
      <c r="H205" s="97">
        <v>0</v>
      </c>
      <c r="I205" s="97">
        <v>0</v>
      </c>
      <c r="J205" s="97">
        <v>36288.959999999999</v>
      </c>
      <c r="K205" s="97">
        <v>36288.959999999999</v>
      </c>
      <c r="L205" s="119">
        <f t="shared" si="55"/>
        <v>36288.959999999999</v>
      </c>
      <c r="M205" s="119">
        <f>IF(AND(D205="да",G205="нет",F205="нет"),K205/SUMIFS($K$22:$K$4031,$D$22:$D$4031,"да",$G$22:$G$4031,"нет",$F$22:$F$4031,"нет")*'Велич. кап. %'!$G$5,0)</f>
        <v>581.43025035740084</v>
      </c>
      <c r="N205" s="120" t="s">
        <v>44</v>
      </c>
      <c r="O205" s="121">
        <f t="shared" si="58"/>
        <v>3.3285948805385676E-5</v>
      </c>
      <c r="P205" s="119">
        <f t="shared" si="59"/>
        <v>33.43565599248597</v>
      </c>
      <c r="Q205" s="119">
        <f t="shared" si="42"/>
        <v>20.06139359549158</v>
      </c>
      <c r="R205" s="119">
        <f t="shared" si="43"/>
        <v>33.43565599248597</v>
      </c>
      <c r="S205" s="119">
        <f t="shared" si="44"/>
        <v>13.374262396994387</v>
      </c>
      <c r="T205" s="119">
        <f t="shared" si="45"/>
        <v>40.122787190983161</v>
      </c>
      <c r="U205" s="119">
        <f t="shared" si="46"/>
        <v>67.495349623283786</v>
      </c>
      <c r="V205" s="119">
        <f t="shared" si="47"/>
        <v>38.987412979969498</v>
      </c>
      <c r="W205" s="119">
        <f t="shared" si="48"/>
        <v>6.732969022054335</v>
      </c>
      <c r="X205" s="119">
        <f t="shared" si="49"/>
        <v>20.182979855656225</v>
      </c>
      <c r="Y205" s="119">
        <f t="shared" si="50"/>
        <v>57.094260351842443</v>
      </c>
      <c r="Z205" s="119">
        <f t="shared" si="51"/>
        <v>57.581105228553241</v>
      </c>
      <c r="AA205" s="119">
        <f t="shared" si="56"/>
        <v>0.44412131591526371</v>
      </c>
      <c r="AB205" s="119">
        <f t="shared" si="57"/>
        <v>2.020268881902973</v>
      </c>
      <c r="AC205" s="119">
        <f t="shared" si="52"/>
        <v>58.229581088832155</v>
      </c>
      <c r="AD205" s="119">
        <f t="shared" si="53"/>
        <v>118.97520923992924</v>
      </c>
      <c r="AE205" s="119">
        <f t="shared" si="54"/>
        <v>13.257237601020686</v>
      </c>
      <c r="AF205" s="138">
        <f t="shared" si="41"/>
        <v>0</v>
      </c>
      <c r="AH205" s="122" t="s">
        <v>2980</v>
      </c>
      <c r="AI205" s="122" t="s">
        <v>2356</v>
      </c>
    </row>
    <row r="206" spans="1:35" s="122" customFormat="1" ht="11.25" customHeight="1" x14ac:dyDescent="0.2">
      <c r="A206" s="96" t="s">
        <v>89</v>
      </c>
      <c r="B206" s="98">
        <v>612001412451</v>
      </c>
      <c r="C206" s="99" t="s">
        <v>3393</v>
      </c>
      <c r="D206" s="100" t="s">
        <v>87</v>
      </c>
      <c r="E206" s="100" t="s">
        <v>87</v>
      </c>
      <c r="F206" s="103" t="s">
        <v>88</v>
      </c>
      <c r="G206" s="100" t="s">
        <v>88</v>
      </c>
      <c r="H206" s="97">
        <v>0</v>
      </c>
      <c r="I206" s="97">
        <v>0</v>
      </c>
      <c r="J206" s="97">
        <v>2450810.64</v>
      </c>
      <c r="K206" s="97">
        <v>2450810.64</v>
      </c>
      <c r="L206" s="119">
        <f t="shared" si="55"/>
        <v>2450810.64</v>
      </c>
      <c r="M206" s="119">
        <f>IF(AND(D206="да",G206="нет",F206="нет"),K206/SUMIFS($K$22:$K$4031,$D$22:$D$4031,"да",$G$22:$G$4031,"нет",$F$22:$F$4031,"нет")*'Велич. кап. %'!$G$5,0)</f>
        <v>39267.464374668816</v>
      </c>
      <c r="N206" s="120" t="s">
        <v>44</v>
      </c>
      <c r="O206" s="121">
        <f t="shared" si="58"/>
        <v>2.2479993225139132E-3</v>
      </c>
      <c r="P206" s="119">
        <f t="shared" si="59"/>
        <v>2258.1099447811225</v>
      </c>
      <c r="Q206" s="119">
        <f t="shared" si="42"/>
        <v>1354.8659668686735</v>
      </c>
      <c r="R206" s="119">
        <f t="shared" si="43"/>
        <v>2258.1099447811225</v>
      </c>
      <c r="S206" s="119">
        <f t="shared" si="44"/>
        <v>903.24397791244894</v>
      </c>
      <c r="T206" s="119">
        <f t="shared" si="45"/>
        <v>2709.7319337373469</v>
      </c>
      <c r="U206" s="119">
        <f t="shared" si="46"/>
        <v>4558.3648858292963</v>
      </c>
      <c r="V206" s="119">
        <f t="shared" si="47"/>
        <v>2633.0533186231664</v>
      </c>
      <c r="W206" s="119">
        <f t="shared" si="48"/>
        <v>454.71769149739083</v>
      </c>
      <c r="X206" s="119">
        <f t="shared" si="49"/>
        <v>1363.077414650294</v>
      </c>
      <c r="Y206" s="119">
        <f t="shared" si="50"/>
        <v>3855.9170820333675</v>
      </c>
      <c r="Z206" s="119">
        <f t="shared" si="51"/>
        <v>3888.7966300797239</v>
      </c>
      <c r="AA206" s="119">
        <f t="shared" si="56"/>
        <v>29.994170306780067</v>
      </c>
      <c r="AB206" s="119">
        <f t="shared" si="57"/>
        <v>136.4408478895154</v>
      </c>
      <c r="AC206" s="119">
        <f t="shared" si="52"/>
        <v>3932.5920857266956</v>
      </c>
      <c r="AD206" s="119">
        <f t="shared" si="53"/>
        <v>8035.1078868461609</v>
      </c>
      <c r="AE206" s="119">
        <f t="shared" si="54"/>
        <v>895.34059310571502</v>
      </c>
      <c r="AF206" s="138">
        <f t="shared" si="41"/>
        <v>0</v>
      </c>
      <c r="AH206" s="122" t="s">
        <v>2980</v>
      </c>
      <c r="AI206" s="122" t="s">
        <v>2357</v>
      </c>
    </row>
    <row r="207" spans="1:35" s="122" customFormat="1" ht="11.25" customHeight="1" x14ac:dyDescent="0.2">
      <c r="A207" s="96" t="s">
        <v>89</v>
      </c>
      <c r="B207" s="98">
        <v>612001412455</v>
      </c>
      <c r="C207" s="99" t="s">
        <v>3394</v>
      </c>
      <c r="D207" s="100" t="s">
        <v>87</v>
      </c>
      <c r="E207" s="100" t="s">
        <v>87</v>
      </c>
      <c r="F207" s="103" t="s">
        <v>88</v>
      </c>
      <c r="G207" s="100" t="s">
        <v>88</v>
      </c>
      <c r="H207" s="97">
        <v>0</v>
      </c>
      <c r="I207" s="97">
        <v>0</v>
      </c>
      <c r="J207" s="97">
        <v>780704.92</v>
      </c>
      <c r="K207" s="97">
        <v>780704.92</v>
      </c>
      <c r="L207" s="119">
        <f t="shared" si="55"/>
        <v>780704.92</v>
      </c>
      <c r="M207" s="119">
        <f>IF(AND(D207="да",G207="нет",F207="нет"),K207/SUMIFS($K$22:$K$4031,$D$22:$D$4031,"да",$G$22:$G$4031,"нет",$F$22:$F$4031,"нет")*'Велич. кап. %'!$G$5,0)</f>
        <v>12508.637808602247</v>
      </c>
      <c r="N207" s="120" t="s">
        <v>44</v>
      </c>
      <c r="O207" s="121">
        <f t="shared" si="58"/>
        <v>7.1609944179256509E-4</v>
      </c>
      <c r="P207" s="119">
        <f t="shared" si="59"/>
        <v>719.32017717678548</v>
      </c>
      <c r="Q207" s="119">
        <f t="shared" si="42"/>
        <v>431.59210630607129</v>
      </c>
      <c r="R207" s="119">
        <f t="shared" si="43"/>
        <v>719.32017717678548</v>
      </c>
      <c r="S207" s="119">
        <f t="shared" si="44"/>
        <v>287.72807087071419</v>
      </c>
      <c r="T207" s="119">
        <f t="shared" si="45"/>
        <v>863.18421261214257</v>
      </c>
      <c r="U207" s="119">
        <f t="shared" si="46"/>
        <v>1452.0656289961962</v>
      </c>
      <c r="V207" s="119">
        <f t="shared" si="47"/>
        <v>838.75826509037609</v>
      </c>
      <c r="W207" s="119">
        <f t="shared" si="48"/>
        <v>144.85017045750024</v>
      </c>
      <c r="X207" s="119">
        <f t="shared" si="49"/>
        <v>434.20786028510338</v>
      </c>
      <c r="Y207" s="119">
        <f t="shared" si="50"/>
        <v>1228.3011130780362</v>
      </c>
      <c r="Z207" s="119">
        <f t="shared" si="51"/>
        <v>1238.7748822498424</v>
      </c>
      <c r="AA207" s="119">
        <f t="shared" si="56"/>
        <v>9.5546330457505739</v>
      </c>
      <c r="AB207" s="119">
        <f t="shared" si="57"/>
        <v>43.463187036072405</v>
      </c>
      <c r="AC207" s="119">
        <f t="shared" si="52"/>
        <v>1252.7259101828827</v>
      </c>
      <c r="AD207" s="119">
        <f t="shared" si="53"/>
        <v>2559.5809637873949</v>
      </c>
      <c r="AE207" s="119">
        <f t="shared" si="54"/>
        <v>285.21045025059544</v>
      </c>
      <c r="AF207" s="138">
        <f t="shared" si="41"/>
        <v>0</v>
      </c>
      <c r="AH207" s="122" t="s">
        <v>2980</v>
      </c>
      <c r="AI207" s="122" t="s">
        <v>2357</v>
      </c>
    </row>
    <row r="208" spans="1:35" s="122" customFormat="1" ht="11.25" customHeight="1" x14ac:dyDescent="0.2">
      <c r="A208" s="96" t="s">
        <v>89</v>
      </c>
      <c r="B208" s="98">
        <v>612001412454</v>
      </c>
      <c r="C208" s="99" t="s">
        <v>3395</v>
      </c>
      <c r="D208" s="100" t="s">
        <v>87</v>
      </c>
      <c r="E208" s="100" t="s">
        <v>87</v>
      </c>
      <c r="F208" s="103" t="s">
        <v>88</v>
      </c>
      <c r="G208" s="100" t="s">
        <v>88</v>
      </c>
      <c r="H208" s="97">
        <v>0</v>
      </c>
      <c r="I208" s="97">
        <v>0</v>
      </c>
      <c r="J208" s="97">
        <v>830167.71</v>
      </c>
      <c r="K208" s="97">
        <v>830167.71</v>
      </c>
      <c r="L208" s="119">
        <f t="shared" si="55"/>
        <v>830167.71</v>
      </c>
      <c r="M208" s="119">
        <f>IF(AND(D208="да",G208="нет",F208="нет"),K208/SUMIFS($K$22:$K$4031,$D$22:$D$4031,"да",$G$22:$G$4031,"нет",$F$22:$F$4031,"нет")*'Велич. кап. %'!$G$5,0)</f>
        <v>13301.142261005278</v>
      </c>
      <c r="N208" s="120" t="s">
        <v>44</v>
      </c>
      <c r="O208" s="121">
        <f t="shared" si="58"/>
        <v>7.6146904995194847E-4</v>
      </c>
      <c r="P208" s="119">
        <f t="shared" si="59"/>
        <v>764.89384009984997</v>
      </c>
      <c r="Q208" s="119">
        <f t="shared" si="42"/>
        <v>458.93630405990996</v>
      </c>
      <c r="R208" s="119">
        <f t="shared" si="43"/>
        <v>764.89384009984997</v>
      </c>
      <c r="S208" s="119">
        <f t="shared" si="44"/>
        <v>305.95753603993995</v>
      </c>
      <c r="T208" s="119">
        <f t="shared" si="45"/>
        <v>917.87260811981992</v>
      </c>
      <c r="U208" s="119">
        <f t="shared" si="46"/>
        <v>1544.0635342652658</v>
      </c>
      <c r="V208" s="119">
        <f t="shared" si="47"/>
        <v>891.89911621621434</v>
      </c>
      <c r="W208" s="119">
        <f t="shared" si="48"/>
        <v>154.02738117983503</v>
      </c>
      <c r="X208" s="119">
        <f t="shared" si="49"/>
        <v>461.71778325270981</v>
      </c>
      <c r="Y208" s="119">
        <f t="shared" si="50"/>
        <v>1306.1220649595036</v>
      </c>
      <c r="Z208" s="119">
        <f t="shared" si="51"/>
        <v>1317.2594162758332</v>
      </c>
      <c r="AA208" s="119">
        <f t="shared" si="56"/>
        <v>10.159981873152635</v>
      </c>
      <c r="AB208" s="119">
        <f t="shared" si="57"/>
        <v>46.216865715458674</v>
      </c>
      <c r="AC208" s="119">
        <f t="shared" si="52"/>
        <v>1332.0943335597133</v>
      </c>
      <c r="AD208" s="119">
        <f t="shared" si="53"/>
        <v>2721.7472476886328</v>
      </c>
      <c r="AE208" s="119">
        <f t="shared" si="54"/>
        <v>303.28040759959049</v>
      </c>
      <c r="AF208" s="138">
        <f t="shared" si="41"/>
        <v>0</v>
      </c>
      <c r="AH208" s="122" t="s">
        <v>2980</v>
      </c>
      <c r="AI208" s="122" t="s">
        <v>2357</v>
      </c>
    </row>
    <row r="209" spans="1:35" s="122" customFormat="1" ht="11.25" customHeight="1" x14ac:dyDescent="0.2">
      <c r="A209" s="96" t="s">
        <v>89</v>
      </c>
      <c r="B209" s="98">
        <v>612001412456</v>
      </c>
      <c r="C209" s="99" t="s">
        <v>3396</v>
      </c>
      <c r="D209" s="100" t="s">
        <v>87</v>
      </c>
      <c r="E209" s="100" t="s">
        <v>87</v>
      </c>
      <c r="F209" s="103" t="s">
        <v>88</v>
      </c>
      <c r="G209" s="100" t="s">
        <v>88</v>
      </c>
      <c r="H209" s="97">
        <v>0</v>
      </c>
      <c r="I209" s="97">
        <v>0</v>
      </c>
      <c r="J209" s="97">
        <v>784327.13</v>
      </c>
      <c r="K209" s="97">
        <v>784327.13</v>
      </c>
      <c r="L209" s="119">
        <f t="shared" si="55"/>
        <v>784327.13</v>
      </c>
      <c r="M209" s="119">
        <f>IF(AND(D209="да",G209="нет",F209="нет"),K209/SUMIFS($K$22:$K$4031,$D$22:$D$4031,"да",$G$22:$G$4031,"нет",$F$22:$F$4031,"нет")*'Велич. кап. %'!$G$5,0)</f>
        <v>12566.673708973794</v>
      </c>
      <c r="N209" s="120" t="s">
        <v>44</v>
      </c>
      <c r="O209" s="121">
        <f t="shared" si="58"/>
        <v>7.1942190395798272E-4</v>
      </c>
      <c r="P209" s="119">
        <f t="shared" si="59"/>
        <v>722.65758247835765</v>
      </c>
      <c r="Q209" s="119">
        <f t="shared" si="42"/>
        <v>433.5945494870146</v>
      </c>
      <c r="R209" s="119">
        <f t="shared" si="43"/>
        <v>722.65758247835765</v>
      </c>
      <c r="S209" s="119">
        <f t="shared" si="44"/>
        <v>289.06303299134305</v>
      </c>
      <c r="T209" s="119">
        <f t="shared" si="45"/>
        <v>867.18909897402921</v>
      </c>
      <c r="U209" s="119">
        <f t="shared" si="46"/>
        <v>1458.8027283883791</v>
      </c>
      <c r="V209" s="119">
        <f t="shared" si="47"/>
        <v>842.64982321632328</v>
      </c>
      <c r="W209" s="119">
        <f t="shared" si="48"/>
        <v>145.52222685485566</v>
      </c>
      <c r="X209" s="119">
        <f t="shared" si="49"/>
        <v>436.22243969060179</v>
      </c>
      <c r="Y209" s="119">
        <f t="shared" si="50"/>
        <v>1234.0000198747325</v>
      </c>
      <c r="Z209" s="119">
        <f t="shared" si="51"/>
        <v>1244.5223838362731</v>
      </c>
      <c r="AA209" s="119">
        <f t="shared" si="56"/>
        <v>9.5989633509376446</v>
      </c>
      <c r="AB209" s="119">
        <f t="shared" si="57"/>
        <v>43.664841703131415</v>
      </c>
      <c r="AC209" s="119">
        <f t="shared" si="52"/>
        <v>1258.5381398779684</v>
      </c>
      <c r="AD209" s="119">
        <f t="shared" si="53"/>
        <v>2571.4565643188225</v>
      </c>
      <c r="AE209" s="119">
        <f t="shared" si="54"/>
        <v>286.5337314526688</v>
      </c>
      <c r="AF209" s="138">
        <f t="shared" si="41"/>
        <v>0</v>
      </c>
      <c r="AH209" s="122" t="s">
        <v>2980</v>
      </c>
      <c r="AI209" s="122" t="s">
        <v>2357</v>
      </c>
    </row>
    <row r="210" spans="1:35" s="122" customFormat="1" ht="11.25" customHeight="1" x14ac:dyDescent="0.2">
      <c r="A210" s="96" t="s">
        <v>89</v>
      </c>
      <c r="B210" s="98">
        <v>612001412457</v>
      </c>
      <c r="C210" s="99" t="s">
        <v>3397</v>
      </c>
      <c r="D210" s="100" t="s">
        <v>87</v>
      </c>
      <c r="E210" s="100" t="s">
        <v>87</v>
      </c>
      <c r="F210" s="103" t="s">
        <v>88</v>
      </c>
      <c r="G210" s="100" t="s">
        <v>88</v>
      </c>
      <c r="H210" s="97">
        <v>0</v>
      </c>
      <c r="I210" s="97">
        <v>0</v>
      </c>
      <c r="J210" s="97">
        <v>531025.57999999996</v>
      </c>
      <c r="K210" s="97">
        <v>531025.57999999996</v>
      </c>
      <c r="L210" s="119">
        <f t="shared" si="55"/>
        <v>531025.57999999996</v>
      </c>
      <c r="M210" s="119">
        <f>IF(AND(D210="да",G210="нет",F210="нет"),K210/SUMIFS($K$22:$K$4031,$D$22:$D$4031,"да",$G$22:$G$4031,"нет",$F$22:$F$4031,"нет")*'Велич. кап. %'!$G$5,0)</f>
        <v>8508.2167117928966</v>
      </c>
      <c r="N210" s="120" t="s">
        <v>44</v>
      </c>
      <c r="O210" s="121">
        <f t="shared" si="58"/>
        <v>4.8708175352036085E-4</v>
      </c>
      <c r="P210" s="119">
        <f t="shared" si="59"/>
        <v>489.27245685989169</v>
      </c>
      <c r="Q210" s="119">
        <f t="shared" si="42"/>
        <v>293.56347411593504</v>
      </c>
      <c r="R210" s="119">
        <f t="shared" si="43"/>
        <v>489.27245685989169</v>
      </c>
      <c r="S210" s="119">
        <f t="shared" si="44"/>
        <v>195.70898274395668</v>
      </c>
      <c r="T210" s="119">
        <f t="shared" si="45"/>
        <v>587.12694823187007</v>
      </c>
      <c r="U210" s="119">
        <f t="shared" si="46"/>
        <v>987.67661517461647</v>
      </c>
      <c r="V210" s="119">
        <f t="shared" si="47"/>
        <v>570.51272867527291</v>
      </c>
      <c r="W210" s="119">
        <f t="shared" si="48"/>
        <v>98.525247900695845</v>
      </c>
      <c r="X210" s="119">
        <f t="shared" si="49"/>
        <v>295.34267678043574</v>
      </c>
      <c r="Y210" s="119">
        <f t="shared" si="50"/>
        <v>835.47483085787349</v>
      </c>
      <c r="Z210" s="119">
        <f t="shared" si="51"/>
        <v>842.59895574393738</v>
      </c>
      <c r="AA210" s="119">
        <f t="shared" si="56"/>
        <v>6.4989401562972908</v>
      </c>
      <c r="AB210" s="119">
        <f t="shared" si="57"/>
        <v>29.563108305348997</v>
      </c>
      <c r="AC210" s="119">
        <f t="shared" si="52"/>
        <v>852.08826791547961</v>
      </c>
      <c r="AD210" s="119">
        <f t="shared" si="53"/>
        <v>1740.9944923264479</v>
      </c>
      <c r="AE210" s="119">
        <f t="shared" si="54"/>
        <v>193.99652914494706</v>
      </c>
      <c r="AF210" s="138">
        <f t="shared" si="41"/>
        <v>0</v>
      </c>
      <c r="AH210" s="122" t="s">
        <v>2980</v>
      </c>
      <c r="AI210" s="122" t="s">
        <v>2357</v>
      </c>
    </row>
    <row r="211" spans="1:35" s="122" customFormat="1" ht="11.25" customHeight="1" x14ac:dyDescent="0.2">
      <c r="A211" s="96" t="s">
        <v>89</v>
      </c>
      <c r="B211" s="98">
        <v>612001412458</v>
      </c>
      <c r="C211" s="99" t="s">
        <v>3398</v>
      </c>
      <c r="D211" s="100" t="s">
        <v>87</v>
      </c>
      <c r="E211" s="100" t="s">
        <v>87</v>
      </c>
      <c r="F211" s="103" t="s">
        <v>88</v>
      </c>
      <c r="G211" s="100" t="s">
        <v>88</v>
      </c>
      <c r="H211" s="97">
        <v>0</v>
      </c>
      <c r="I211" s="97">
        <v>0</v>
      </c>
      <c r="J211" s="97">
        <v>615702.13</v>
      </c>
      <c r="K211" s="97">
        <v>615702.13</v>
      </c>
      <c r="L211" s="119">
        <f t="shared" si="55"/>
        <v>615702.13</v>
      </c>
      <c r="M211" s="119">
        <f>IF(AND(D211="да",G211="нет",F211="нет"),K211/SUMIFS($K$22:$K$4031,$D$22:$D$4031,"да",$G$22:$G$4031,"нет",$F$22:$F$4031,"нет")*'Велич. кап. %'!$G$5,0)</f>
        <v>9864.9243073233538</v>
      </c>
      <c r="N211" s="120" t="s">
        <v>44</v>
      </c>
      <c r="O211" s="121">
        <f t="shared" si="58"/>
        <v>5.6475108624074409E-4</v>
      </c>
      <c r="P211" s="119">
        <f t="shared" si="59"/>
        <v>567.29111587989496</v>
      </c>
      <c r="Q211" s="119">
        <f t="shared" si="42"/>
        <v>340.37466952793693</v>
      </c>
      <c r="R211" s="119">
        <f t="shared" si="43"/>
        <v>567.29111587989496</v>
      </c>
      <c r="S211" s="119">
        <f t="shared" si="44"/>
        <v>226.91644635195794</v>
      </c>
      <c r="T211" s="119">
        <f t="shared" si="45"/>
        <v>680.74933905587386</v>
      </c>
      <c r="U211" s="119">
        <f t="shared" si="46"/>
        <v>1145.170060760918</v>
      </c>
      <c r="V211" s="119">
        <f t="shared" si="47"/>
        <v>661.48584073384484</v>
      </c>
      <c r="W211" s="119">
        <f t="shared" si="48"/>
        <v>114.23593754416964</v>
      </c>
      <c r="X211" s="119">
        <f t="shared" si="49"/>
        <v>342.43758120581651</v>
      </c>
      <c r="Y211" s="119">
        <f t="shared" si="50"/>
        <v>968.69840605528339</v>
      </c>
      <c r="Z211" s="119">
        <f t="shared" si="51"/>
        <v>976.95853331080195</v>
      </c>
      <c r="AA211" s="119">
        <f t="shared" si="56"/>
        <v>7.5352514976298774</v>
      </c>
      <c r="AB211" s="119">
        <f t="shared" si="57"/>
        <v>34.277197631466393</v>
      </c>
      <c r="AC211" s="119">
        <f t="shared" si="52"/>
        <v>987.96099710219505</v>
      </c>
      <c r="AD211" s="119">
        <f t="shared" si="53"/>
        <v>2018.6108873392927</v>
      </c>
      <c r="AE211" s="119">
        <f t="shared" si="54"/>
        <v>224.93092744637832</v>
      </c>
      <c r="AF211" s="138">
        <f t="shared" si="41"/>
        <v>0</v>
      </c>
      <c r="AH211" s="122" t="s">
        <v>2980</v>
      </c>
      <c r="AI211" s="122" t="s">
        <v>2357</v>
      </c>
    </row>
    <row r="212" spans="1:35" s="122" customFormat="1" ht="11.25" customHeight="1" x14ac:dyDescent="0.2">
      <c r="A212" s="96" t="s">
        <v>89</v>
      </c>
      <c r="B212" s="98">
        <v>612001412452</v>
      </c>
      <c r="C212" s="99" t="s">
        <v>3399</v>
      </c>
      <c r="D212" s="100" t="s">
        <v>87</v>
      </c>
      <c r="E212" s="100" t="s">
        <v>87</v>
      </c>
      <c r="F212" s="103" t="s">
        <v>88</v>
      </c>
      <c r="G212" s="100" t="s">
        <v>88</v>
      </c>
      <c r="H212" s="97">
        <v>0</v>
      </c>
      <c r="I212" s="97">
        <v>0</v>
      </c>
      <c r="J212" s="97">
        <v>1949584.76</v>
      </c>
      <c r="K212" s="97">
        <v>1949584.76</v>
      </c>
      <c r="L212" s="119">
        <f t="shared" si="55"/>
        <v>1949584.76</v>
      </c>
      <c r="M212" s="119">
        <f>IF(AND(D212="да",G212="нет",F212="нет"),K212/SUMIFS($K$22:$K$4031,$D$22:$D$4031,"да",$G$22:$G$4031,"нет",$F$22:$F$4031,"нет")*'Велич. кап. %'!$G$5,0)</f>
        <v>31236.705463583774</v>
      </c>
      <c r="N212" s="120" t="s">
        <v>44</v>
      </c>
      <c r="O212" s="121">
        <f t="shared" si="58"/>
        <v>1.7882512619022456E-3</v>
      </c>
      <c r="P212" s="119">
        <f t="shared" si="59"/>
        <v>1796.2941170965858</v>
      </c>
      <c r="Q212" s="119">
        <f t="shared" si="42"/>
        <v>1077.7764702579514</v>
      </c>
      <c r="R212" s="119">
        <f t="shared" si="43"/>
        <v>1796.2941170965858</v>
      </c>
      <c r="S212" s="119">
        <f t="shared" si="44"/>
        <v>718.51764683863428</v>
      </c>
      <c r="T212" s="119">
        <f t="shared" si="45"/>
        <v>2155.5529405159027</v>
      </c>
      <c r="U212" s="119">
        <f t="shared" si="46"/>
        <v>3626.1139750608945</v>
      </c>
      <c r="V212" s="119">
        <f t="shared" si="47"/>
        <v>2094.5562004966446</v>
      </c>
      <c r="W212" s="119">
        <f t="shared" si="48"/>
        <v>361.72141044960324</v>
      </c>
      <c r="X212" s="119">
        <f t="shared" si="49"/>
        <v>1084.3085593517801</v>
      </c>
      <c r="Y212" s="119">
        <f t="shared" si="50"/>
        <v>3067.3268086333765</v>
      </c>
      <c r="Z212" s="119">
        <f t="shared" si="51"/>
        <v>3093.4820181549348</v>
      </c>
      <c r="AA212" s="119">
        <f t="shared" si="56"/>
        <v>23.859932858355364</v>
      </c>
      <c r="AB212" s="119">
        <f t="shared" si="57"/>
        <v>108.53674018931034</v>
      </c>
      <c r="AC212" s="119">
        <f t="shared" si="52"/>
        <v>3128.3206758190745</v>
      </c>
      <c r="AD212" s="119">
        <f t="shared" si="53"/>
        <v>6391.8132333353506</v>
      </c>
      <c r="AE212" s="119">
        <f t="shared" si="54"/>
        <v>712.23061742879622</v>
      </c>
      <c r="AF212" s="138">
        <f t="shared" si="41"/>
        <v>0</v>
      </c>
      <c r="AH212" s="122" t="s">
        <v>2980</v>
      </c>
      <c r="AI212" s="122" t="s">
        <v>2357</v>
      </c>
    </row>
    <row r="213" spans="1:35" s="122" customFormat="1" ht="11.25" customHeight="1" x14ac:dyDescent="0.2">
      <c r="A213" s="96" t="s">
        <v>89</v>
      </c>
      <c r="B213" s="98">
        <v>612001412453</v>
      </c>
      <c r="C213" s="99" t="s">
        <v>3400</v>
      </c>
      <c r="D213" s="100" t="s">
        <v>87</v>
      </c>
      <c r="E213" s="100" t="s">
        <v>87</v>
      </c>
      <c r="F213" s="103" t="s">
        <v>88</v>
      </c>
      <c r="G213" s="100" t="s">
        <v>88</v>
      </c>
      <c r="H213" s="97">
        <v>0</v>
      </c>
      <c r="I213" s="97">
        <v>0</v>
      </c>
      <c r="J213" s="97">
        <v>821732.71</v>
      </c>
      <c r="K213" s="97">
        <v>821732.71</v>
      </c>
      <c r="L213" s="119">
        <f t="shared" si="55"/>
        <v>821732.71</v>
      </c>
      <c r="M213" s="119">
        <f>IF(AND(D213="да",G213="нет",F213="нет"),K213/SUMIFS($K$22:$K$4031,$D$22:$D$4031,"да",$G$22:$G$4031,"нет",$F$22:$F$4031,"нет")*'Велич. кап. %'!$G$5,0)</f>
        <v>13165.994707540955</v>
      </c>
      <c r="N213" s="120" t="s">
        <v>44</v>
      </c>
      <c r="O213" s="121">
        <f t="shared" si="58"/>
        <v>7.5373206938889493E-4</v>
      </c>
      <c r="P213" s="119">
        <f t="shared" si="59"/>
        <v>757.12206162241171</v>
      </c>
      <c r="Q213" s="119">
        <f t="shared" si="42"/>
        <v>454.27323697344701</v>
      </c>
      <c r="R213" s="119">
        <f t="shared" si="43"/>
        <v>757.12206162241171</v>
      </c>
      <c r="S213" s="119">
        <f t="shared" si="44"/>
        <v>302.84882464896464</v>
      </c>
      <c r="T213" s="119">
        <f t="shared" si="45"/>
        <v>908.54647394689403</v>
      </c>
      <c r="U213" s="119">
        <f t="shared" si="46"/>
        <v>1528.3749261025519</v>
      </c>
      <c r="V213" s="119">
        <f t="shared" si="47"/>
        <v>882.8368882414793</v>
      </c>
      <c r="W213" s="119">
        <f t="shared" si="48"/>
        <v>152.46237094804474</v>
      </c>
      <c r="X213" s="119">
        <f t="shared" si="49"/>
        <v>457.02645467557619</v>
      </c>
      <c r="Y213" s="119">
        <f t="shared" si="50"/>
        <v>1292.8510843067711</v>
      </c>
      <c r="Z213" s="119">
        <f t="shared" si="51"/>
        <v>1303.8752734786067</v>
      </c>
      <c r="AA213" s="119">
        <f t="shared" si="56"/>
        <v>10.056750386228092</v>
      </c>
      <c r="AB213" s="119">
        <f t="shared" si="57"/>
        <v>45.747274742919053</v>
      </c>
      <c r="AC213" s="119">
        <f t="shared" si="52"/>
        <v>1318.5594591382833</v>
      </c>
      <c r="AD213" s="119">
        <f t="shared" si="53"/>
        <v>2694.0926692730818</v>
      </c>
      <c r="AE213" s="119">
        <f t="shared" si="54"/>
        <v>300.19889743328622</v>
      </c>
      <c r="AF213" s="138">
        <f t="shared" ref="AF213:AF276" si="60">SUM(P213:AE213)-M213</f>
        <v>0</v>
      </c>
      <c r="AH213" s="122" t="s">
        <v>2980</v>
      </c>
      <c r="AI213" s="122" t="s">
        <v>2357</v>
      </c>
    </row>
    <row r="214" spans="1:35" s="122" customFormat="1" ht="11.25" customHeight="1" x14ac:dyDescent="0.2">
      <c r="A214" s="96" t="s">
        <v>89</v>
      </c>
      <c r="B214" s="98">
        <v>612001412266</v>
      </c>
      <c r="C214" s="99" t="s">
        <v>3401</v>
      </c>
      <c r="D214" s="100" t="s">
        <v>87</v>
      </c>
      <c r="E214" s="100" t="s">
        <v>87</v>
      </c>
      <c r="F214" s="103" t="s">
        <v>88</v>
      </c>
      <c r="G214" s="100" t="s">
        <v>88</v>
      </c>
      <c r="H214" s="97">
        <v>0</v>
      </c>
      <c r="I214" s="97">
        <v>0</v>
      </c>
      <c r="J214" s="97">
        <v>3818757.64</v>
      </c>
      <c r="K214" s="97">
        <v>4047869.64</v>
      </c>
      <c r="L214" s="119">
        <f t="shared" si="55"/>
        <v>4047869.64</v>
      </c>
      <c r="M214" s="119">
        <f>IF(AND(D214="да",G214="нет",F214="нет"),K214/SUMIFS($K$22:$K$4031,$D$22:$D$4031,"да",$G$22:$G$4031,"нет",$F$22:$F$4031,"нет")*'Велич. кап. %'!$G$5,0)</f>
        <v>64855.919216183705</v>
      </c>
      <c r="N214" s="120" t="s">
        <v>44</v>
      </c>
      <c r="O214" s="121">
        <f t="shared" si="58"/>
        <v>3.7128973001131732E-3</v>
      </c>
      <c r="P214" s="119">
        <f t="shared" si="59"/>
        <v>3729.5964608924592</v>
      </c>
      <c r="Q214" s="119">
        <f t="shared" ref="Q214:Q277" si="61">O214*$Q$21</f>
        <v>2237.7578765354756</v>
      </c>
      <c r="R214" s="119">
        <f t="shared" ref="R214:R277" si="62">O214*$R$21</f>
        <v>3729.5964608924592</v>
      </c>
      <c r="S214" s="119">
        <f t="shared" ref="S214:S277" si="63">O214*$S$21</f>
        <v>1491.8385843569836</v>
      </c>
      <c r="T214" s="119">
        <f t="shared" ref="T214:T277" si="64">O214*$T$21</f>
        <v>4475.5157530709512</v>
      </c>
      <c r="U214" s="119">
        <f t="shared" ref="U214:U277" si="65">O214*$U$21</f>
        <v>7528.8015027511356</v>
      </c>
      <c r="V214" s="119">
        <f t="shared" ref="V214:V277" si="66">O214*$V$21</f>
        <v>4348.8698861516132</v>
      </c>
      <c r="W214" s="119">
        <f t="shared" ref="W214:W277" si="67">O214*$W$21</f>
        <v>751.03229443429154</v>
      </c>
      <c r="X214" s="119">
        <f t="shared" ref="X214:X277" si="68">O214*$X$21</f>
        <v>2251.3202748836675</v>
      </c>
      <c r="Y214" s="119">
        <f t="shared" ref="Y214:Y277" si="69">O214*$Y$21</f>
        <v>6368.6069563988258</v>
      </c>
      <c r="Z214" s="119">
        <f t="shared" ref="Z214:Z277" si="70">O214*$Z$21</f>
        <v>6422.9123042464125</v>
      </c>
      <c r="AA214" s="119">
        <f t="shared" si="56"/>
        <v>49.539727541661286</v>
      </c>
      <c r="AB214" s="119">
        <f t="shared" si="57"/>
        <v>225.3518720760195</v>
      </c>
      <c r="AC214" s="119">
        <f t="shared" ref="AC214:AC277" si="71">O214*$AC$21</f>
        <v>6495.2468585322313</v>
      </c>
      <c r="AD214" s="119">
        <f t="shared" ref="AD214:AD277" si="72">O214*$AD$21</f>
        <v>13271.147406675667</v>
      </c>
      <c r="AE214" s="119">
        <f t="shared" ref="AE214:AE277" si="73">O214*$AE$21</f>
        <v>1478.7849967438599</v>
      </c>
      <c r="AF214" s="138">
        <f t="shared" si="60"/>
        <v>0</v>
      </c>
      <c r="AH214" s="122" t="s">
        <v>2980</v>
      </c>
      <c r="AI214" s="122" t="s">
        <v>2357</v>
      </c>
    </row>
    <row r="215" spans="1:35" s="122" customFormat="1" ht="11.25" customHeight="1" x14ac:dyDescent="0.2">
      <c r="A215" s="96" t="s">
        <v>89</v>
      </c>
      <c r="B215" s="98">
        <v>612001611660</v>
      </c>
      <c r="C215" s="99" t="s">
        <v>3402</v>
      </c>
      <c r="D215" s="100" t="s">
        <v>87</v>
      </c>
      <c r="E215" s="100" t="s">
        <v>87</v>
      </c>
      <c r="F215" s="103" t="s">
        <v>88</v>
      </c>
      <c r="G215" s="100" t="s">
        <v>88</v>
      </c>
      <c r="H215" s="97">
        <v>0</v>
      </c>
      <c r="I215" s="97">
        <v>0</v>
      </c>
      <c r="J215" s="97">
        <v>41608.019999999997</v>
      </c>
      <c r="K215" s="97">
        <v>41608.019999999997</v>
      </c>
      <c r="L215" s="119">
        <f t="shared" ref="L215:L278" si="74">IF(D215="да",IF(F215="нет",IF(G215="нет",K215+H215-I215,0),0),0)</f>
        <v>41608.019999999997</v>
      </c>
      <c r="M215" s="119">
        <f>IF(AND(D215="да",G215="нет",F215="нет"),K215/SUMIFS($K$22:$K$4031,$D$22:$D$4031,"да",$G$22:$G$4031,"нет",$F$22:$F$4031,"нет")*'Велич. кап. %'!$G$5,0)</f>
        <v>666.65348043801032</v>
      </c>
      <c r="N215" s="120" t="s">
        <v>44</v>
      </c>
      <c r="O215" s="121">
        <f t="shared" si="58"/>
        <v>3.8164841968837447E-5</v>
      </c>
      <c r="P215" s="119">
        <f t="shared" si="59"/>
        <v>38.33649251035235</v>
      </c>
      <c r="Q215" s="119">
        <f t="shared" si="61"/>
        <v>23.001895506211412</v>
      </c>
      <c r="R215" s="119">
        <f t="shared" si="62"/>
        <v>38.33649251035235</v>
      </c>
      <c r="S215" s="119">
        <f t="shared" si="63"/>
        <v>15.334597004140941</v>
      </c>
      <c r="T215" s="119">
        <f t="shared" si="64"/>
        <v>46.003791012422823</v>
      </c>
      <c r="U215" s="119">
        <f t="shared" si="65"/>
        <v>77.388491073664952</v>
      </c>
      <c r="V215" s="119">
        <f t="shared" si="66"/>
        <v>44.701999148469135</v>
      </c>
      <c r="W215" s="119">
        <f t="shared" si="67"/>
        <v>7.7198550118002061</v>
      </c>
      <c r="X215" s="119">
        <f t="shared" si="68"/>
        <v>23.141303291517346</v>
      </c>
      <c r="Y215" s="119">
        <f t="shared" si="69"/>
        <v>65.462860511975748</v>
      </c>
      <c r="Z215" s="119">
        <f t="shared" si="70"/>
        <v>66.021064752799418</v>
      </c>
      <c r="AA215" s="119">
        <f t="shared" ref="AA215:AA278" si="75">O215*$AA$21</f>
        <v>0.50921846740795584</v>
      </c>
      <c r="AB215" s="119">
        <f t="shared" ref="AB215:AB278" si="76">O215*$AB$21</f>
        <v>2.3163901099286544</v>
      </c>
      <c r="AC215" s="119">
        <f t="shared" si="71"/>
        <v>66.764591063942035</v>
      </c>
      <c r="AD215" s="119">
        <f t="shared" si="72"/>
        <v>136.41401918267044</v>
      </c>
      <c r="AE215" s="119">
        <f t="shared" si="73"/>
        <v>15.200419280354707</v>
      </c>
      <c r="AF215" s="138">
        <f t="shared" si="60"/>
        <v>0</v>
      </c>
      <c r="AH215" s="122" t="s">
        <v>2979</v>
      </c>
      <c r="AI215" s="122" t="s">
        <v>2356</v>
      </c>
    </row>
    <row r="216" spans="1:35" s="122" customFormat="1" ht="11.25" customHeight="1" x14ac:dyDescent="0.2">
      <c r="A216" s="96" t="s">
        <v>89</v>
      </c>
      <c r="B216" s="98">
        <v>612001611671</v>
      </c>
      <c r="C216" s="99" t="s">
        <v>3403</v>
      </c>
      <c r="D216" s="100" t="s">
        <v>87</v>
      </c>
      <c r="E216" s="100" t="s">
        <v>87</v>
      </c>
      <c r="F216" s="103" t="s">
        <v>88</v>
      </c>
      <c r="G216" s="100" t="s">
        <v>88</v>
      </c>
      <c r="H216" s="97">
        <v>0</v>
      </c>
      <c r="I216" s="97">
        <v>0</v>
      </c>
      <c r="J216" s="97">
        <v>15461.88</v>
      </c>
      <c r="K216" s="97">
        <v>15461.88</v>
      </c>
      <c r="L216" s="119">
        <f t="shared" si="74"/>
        <v>15461.88</v>
      </c>
      <c r="M216" s="119">
        <f>IF(AND(D216="да",G216="нет",F216="нет"),K216/SUMIFS($K$22:$K$4031,$D$22:$D$4031,"да",$G$22:$G$4031,"нет",$F$22:$F$4031,"нет")*'Велич. кап. %'!$G$5,0)</f>
        <v>247.73387717355604</v>
      </c>
      <c r="N216" s="120" t="s">
        <v>44</v>
      </c>
      <c r="O216" s="121">
        <f t="shared" si="58"/>
        <v>1.4182366926884007E-5</v>
      </c>
      <c r="P216" s="119">
        <f t="shared" si="59"/>
        <v>14.246153669796515</v>
      </c>
      <c r="Q216" s="119">
        <f t="shared" si="61"/>
        <v>8.5476922018779096</v>
      </c>
      <c r="R216" s="119">
        <f t="shared" si="62"/>
        <v>14.246153669796515</v>
      </c>
      <c r="S216" s="119">
        <f t="shared" si="63"/>
        <v>5.6984614679186061</v>
      </c>
      <c r="T216" s="119">
        <f t="shared" si="64"/>
        <v>17.095384403755819</v>
      </c>
      <c r="U216" s="119">
        <f t="shared" si="65"/>
        <v>28.758195231642325</v>
      </c>
      <c r="V216" s="119">
        <f t="shared" si="66"/>
        <v>16.611627916774985</v>
      </c>
      <c r="W216" s="119">
        <f t="shared" si="67"/>
        <v>2.8687611621474267</v>
      </c>
      <c r="X216" s="119">
        <f t="shared" si="68"/>
        <v>8.5994972732912114</v>
      </c>
      <c r="Y216" s="119">
        <f t="shared" si="69"/>
        <v>24.326533531105483</v>
      </c>
      <c r="Z216" s="119">
        <f t="shared" si="70"/>
        <v>24.533966785249913</v>
      </c>
      <c r="AA216" s="119">
        <f t="shared" si="75"/>
        <v>0.1892297407289682</v>
      </c>
      <c r="AB216" s="119">
        <f t="shared" si="76"/>
        <v>0.86078948031902647</v>
      </c>
      <c r="AC216" s="119">
        <f t="shared" si="71"/>
        <v>24.810267234051132</v>
      </c>
      <c r="AD216" s="119">
        <f t="shared" si="72"/>
        <v>50.692563475025935</v>
      </c>
      <c r="AE216" s="119">
        <f t="shared" si="73"/>
        <v>5.6485999300743179</v>
      </c>
      <c r="AF216" s="138">
        <f t="shared" si="60"/>
        <v>0</v>
      </c>
      <c r="AH216" s="122" t="s">
        <v>2979</v>
      </c>
      <c r="AI216" s="122" t="s">
        <v>2356</v>
      </c>
    </row>
    <row r="217" spans="1:35" s="122" customFormat="1" ht="11.25" customHeight="1" x14ac:dyDescent="0.2">
      <c r="A217" s="96" t="s">
        <v>89</v>
      </c>
      <c r="B217" s="98">
        <v>612001611664</v>
      </c>
      <c r="C217" s="99" t="s">
        <v>3404</v>
      </c>
      <c r="D217" s="100" t="s">
        <v>87</v>
      </c>
      <c r="E217" s="100" t="s">
        <v>87</v>
      </c>
      <c r="F217" s="103" t="s">
        <v>88</v>
      </c>
      <c r="G217" s="100" t="s">
        <v>88</v>
      </c>
      <c r="H217" s="97">
        <v>0</v>
      </c>
      <c r="I217" s="97">
        <v>0</v>
      </c>
      <c r="J217" s="97">
        <v>39533.370000000003</v>
      </c>
      <c r="K217" s="97">
        <v>39533.370000000003</v>
      </c>
      <c r="L217" s="119">
        <f t="shared" si="74"/>
        <v>39533.370000000003</v>
      </c>
      <c r="M217" s="119">
        <f>IF(AND(D217="да",G217="нет",F217="нет"),K217/SUMIFS($K$22:$K$4031,$D$22:$D$4031,"да",$G$22:$G$4031,"нет",$F$22:$F$4031,"нет")*'Велич. кап. %'!$G$5,0)</f>
        <v>633.41295029043988</v>
      </c>
      <c r="N217" s="120" t="s">
        <v>44</v>
      </c>
      <c r="O217" s="121">
        <f t="shared" si="58"/>
        <v>3.626187495933667E-5</v>
      </c>
      <c r="P217" s="119">
        <f t="shared" si="59"/>
        <v>36.424966699063994</v>
      </c>
      <c r="Q217" s="119">
        <f t="shared" si="61"/>
        <v>21.854980019438393</v>
      </c>
      <c r="R217" s="119">
        <f t="shared" si="62"/>
        <v>36.424966699063994</v>
      </c>
      <c r="S217" s="119">
        <f t="shared" si="63"/>
        <v>14.569986679625595</v>
      </c>
      <c r="T217" s="119">
        <f t="shared" si="64"/>
        <v>43.709960038876787</v>
      </c>
      <c r="U217" s="119">
        <f t="shared" si="65"/>
        <v>73.52976304464606</v>
      </c>
      <c r="V217" s="119">
        <f t="shared" si="66"/>
        <v>42.473077836342981</v>
      </c>
      <c r="W217" s="119">
        <f t="shared" si="67"/>
        <v>7.3349292883403709</v>
      </c>
      <c r="X217" s="119">
        <f t="shared" si="68"/>
        <v>21.987436684220331</v>
      </c>
      <c r="Y217" s="119">
        <f t="shared" si="69"/>
        <v>62.198765667732495</v>
      </c>
      <c r="Z217" s="119">
        <f t="shared" si="70"/>
        <v>62.729136850693159</v>
      </c>
      <c r="AA217" s="119">
        <f t="shared" si="75"/>
        <v>0.4838279274733972</v>
      </c>
      <c r="AB217" s="119">
        <f t="shared" si="76"/>
        <v>2.2008907725037186</v>
      </c>
      <c r="AC217" s="119">
        <f t="shared" si="71"/>
        <v>63.435589615403821</v>
      </c>
      <c r="AD217" s="119">
        <f t="shared" si="72"/>
        <v>129.61217317083603</v>
      </c>
      <c r="AE217" s="119">
        <f t="shared" si="73"/>
        <v>14.442499296178871</v>
      </c>
      <c r="AF217" s="138">
        <f t="shared" si="60"/>
        <v>0</v>
      </c>
      <c r="AH217" s="122" t="s">
        <v>2979</v>
      </c>
      <c r="AI217" s="122" t="s">
        <v>2356</v>
      </c>
    </row>
    <row r="218" spans="1:35" s="122" customFormat="1" ht="11.25" customHeight="1" x14ac:dyDescent="0.2">
      <c r="A218" s="96" t="s">
        <v>89</v>
      </c>
      <c r="B218" s="98">
        <v>612001610814</v>
      </c>
      <c r="C218" s="99" t="s">
        <v>2299</v>
      </c>
      <c r="D218" s="100" t="s">
        <v>88</v>
      </c>
      <c r="E218" s="100" t="s">
        <v>88</v>
      </c>
      <c r="F218" s="103" t="s">
        <v>88</v>
      </c>
      <c r="G218" s="100" t="s">
        <v>88</v>
      </c>
      <c r="H218" s="97">
        <v>0</v>
      </c>
      <c r="I218" s="97">
        <v>0</v>
      </c>
      <c r="J218" s="97">
        <v>0</v>
      </c>
      <c r="K218" s="97">
        <v>1197865.72</v>
      </c>
      <c r="L218" s="119">
        <f t="shared" si="74"/>
        <v>0</v>
      </c>
      <c r="M218" s="119">
        <f>IF(AND(D218="да",G218="нет",F218="нет"),K218/SUMIFS($K$22:$K$4031,$D$22:$D$4031,"да",$G$22:$G$4031,"нет",$F$22:$F$4031,"нет")*'Велич. кап. %'!$G$5,0)</f>
        <v>0</v>
      </c>
      <c r="N218" s="120" t="s">
        <v>44</v>
      </c>
      <c r="O218" s="121">
        <f t="shared" si="58"/>
        <v>0</v>
      </c>
      <c r="P218" s="119">
        <f t="shared" si="59"/>
        <v>0</v>
      </c>
      <c r="Q218" s="119">
        <f t="shared" si="61"/>
        <v>0</v>
      </c>
      <c r="R218" s="119">
        <f t="shared" si="62"/>
        <v>0</v>
      </c>
      <c r="S218" s="119">
        <f t="shared" si="63"/>
        <v>0</v>
      </c>
      <c r="T218" s="119">
        <f t="shared" si="64"/>
        <v>0</v>
      </c>
      <c r="U218" s="119">
        <f t="shared" si="65"/>
        <v>0</v>
      </c>
      <c r="V218" s="119">
        <f t="shared" si="66"/>
        <v>0</v>
      </c>
      <c r="W218" s="119">
        <f t="shared" si="67"/>
        <v>0</v>
      </c>
      <c r="X218" s="119">
        <f t="shared" si="68"/>
        <v>0</v>
      </c>
      <c r="Y218" s="119">
        <f t="shared" si="69"/>
        <v>0</v>
      </c>
      <c r="Z218" s="119">
        <f t="shared" si="70"/>
        <v>0</v>
      </c>
      <c r="AA218" s="119">
        <f t="shared" si="75"/>
        <v>0</v>
      </c>
      <c r="AB218" s="119">
        <f t="shared" si="76"/>
        <v>0</v>
      </c>
      <c r="AC218" s="119">
        <f t="shared" si="71"/>
        <v>0</v>
      </c>
      <c r="AD218" s="119">
        <f t="shared" si="72"/>
        <v>0</v>
      </c>
      <c r="AE218" s="119">
        <f t="shared" si="73"/>
        <v>0</v>
      </c>
      <c r="AF218" s="138">
        <f t="shared" si="60"/>
        <v>0</v>
      </c>
      <c r="AH218" s="122" t="s">
        <v>2979</v>
      </c>
      <c r="AI218" s="122" t="s">
        <v>2356</v>
      </c>
    </row>
    <row r="219" spans="1:35" s="122" customFormat="1" ht="11.25" customHeight="1" x14ac:dyDescent="0.2">
      <c r="A219" s="96" t="s">
        <v>89</v>
      </c>
      <c r="B219" s="98">
        <v>612001610707</v>
      </c>
      <c r="C219" s="99" t="s">
        <v>2300</v>
      </c>
      <c r="D219" s="100" t="s">
        <v>87</v>
      </c>
      <c r="E219" s="100" t="s">
        <v>88</v>
      </c>
      <c r="F219" s="103" t="s">
        <v>1026</v>
      </c>
      <c r="G219" s="100" t="s">
        <v>88</v>
      </c>
      <c r="H219" s="97">
        <v>0</v>
      </c>
      <c r="I219" s="97">
        <v>0</v>
      </c>
      <c r="J219" s="97">
        <v>0</v>
      </c>
      <c r="K219" s="97">
        <v>2252310.7400000002</v>
      </c>
      <c r="L219" s="119">
        <f t="shared" si="74"/>
        <v>0</v>
      </c>
      <c r="M219" s="119">
        <f>IF(AND(D219="да",G219="нет",F219="нет"),K219/SUMIFS($K$22:$K$4031,$D$22:$D$4031,"да",$G$22:$G$4031,"нет",$F$22:$F$4031,"нет")*'Велич. кап. %'!$G$5,0)</f>
        <v>0</v>
      </c>
      <c r="N219" s="120" t="s">
        <v>44</v>
      </c>
      <c r="O219" s="121">
        <f t="shared" si="58"/>
        <v>0</v>
      </c>
      <c r="P219" s="119">
        <f t="shared" si="59"/>
        <v>0</v>
      </c>
      <c r="Q219" s="119">
        <f t="shared" si="61"/>
        <v>0</v>
      </c>
      <c r="R219" s="119">
        <f t="shared" si="62"/>
        <v>0</v>
      </c>
      <c r="S219" s="119">
        <f t="shared" si="63"/>
        <v>0</v>
      </c>
      <c r="T219" s="119">
        <f t="shared" si="64"/>
        <v>0</v>
      </c>
      <c r="U219" s="119">
        <f t="shared" si="65"/>
        <v>0</v>
      </c>
      <c r="V219" s="119">
        <f t="shared" si="66"/>
        <v>0</v>
      </c>
      <c r="W219" s="119">
        <f t="shared" si="67"/>
        <v>0</v>
      </c>
      <c r="X219" s="119">
        <f t="shared" si="68"/>
        <v>0</v>
      </c>
      <c r="Y219" s="119">
        <f t="shared" si="69"/>
        <v>0</v>
      </c>
      <c r="Z219" s="119">
        <f t="shared" si="70"/>
        <v>0</v>
      </c>
      <c r="AA219" s="119">
        <f t="shared" si="75"/>
        <v>0</v>
      </c>
      <c r="AB219" s="119">
        <f t="shared" si="76"/>
        <v>0</v>
      </c>
      <c r="AC219" s="119">
        <f t="shared" si="71"/>
        <v>0</v>
      </c>
      <c r="AD219" s="119">
        <f t="shared" si="72"/>
        <v>0</v>
      </c>
      <c r="AE219" s="119">
        <f t="shared" si="73"/>
        <v>0</v>
      </c>
      <c r="AF219" s="138">
        <f t="shared" si="60"/>
        <v>0</v>
      </c>
      <c r="AH219" s="122" t="s">
        <v>2979</v>
      </c>
      <c r="AI219" s="122" t="s">
        <v>2356</v>
      </c>
    </row>
    <row r="220" spans="1:35" s="122" customFormat="1" ht="11.25" customHeight="1" x14ac:dyDescent="0.2">
      <c r="A220" s="96" t="s">
        <v>89</v>
      </c>
      <c r="B220" s="98">
        <v>612001610878</v>
      </c>
      <c r="C220" s="99" t="s">
        <v>3405</v>
      </c>
      <c r="D220" s="100" t="s">
        <v>87</v>
      </c>
      <c r="E220" s="100" t="s">
        <v>87</v>
      </c>
      <c r="F220" s="103" t="s">
        <v>88</v>
      </c>
      <c r="G220" s="100" t="s">
        <v>88</v>
      </c>
      <c r="H220" s="97">
        <v>0</v>
      </c>
      <c r="I220" s="97">
        <v>0</v>
      </c>
      <c r="J220" s="97">
        <v>380809.44</v>
      </c>
      <c r="K220" s="97">
        <v>398296.35</v>
      </c>
      <c r="L220" s="119">
        <f t="shared" si="74"/>
        <v>398296.35</v>
      </c>
      <c r="M220" s="119">
        <f>IF(AND(D220="да",G220="нет",F220="нет"),K220/SUMIFS($K$22:$K$4031,$D$22:$D$4031,"да",$G$22:$G$4031,"нет",$F$22:$F$4031,"нет")*'Велич. кап. %'!$G$5,0)</f>
        <v>6381.5977778624392</v>
      </c>
      <c r="N220" s="120" t="s">
        <v>44</v>
      </c>
      <c r="O220" s="121">
        <f t="shared" si="58"/>
        <v>3.6533623216184689E-4</v>
      </c>
      <c r="P220" s="119">
        <f t="shared" si="59"/>
        <v>366.97937173351869</v>
      </c>
      <c r="Q220" s="119">
        <f t="shared" si="61"/>
        <v>220.18762304011119</v>
      </c>
      <c r="R220" s="119">
        <f t="shared" si="62"/>
        <v>366.97937173351869</v>
      </c>
      <c r="S220" s="119">
        <f t="shared" si="63"/>
        <v>146.79174869340744</v>
      </c>
      <c r="T220" s="119">
        <f t="shared" si="64"/>
        <v>440.37524608022238</v>
      </c>
      <c r="U220" s="119">
        <f t="shared" si="65"/>
        <v>740.80798669699573</v>
      </c>
      <c r="V220" s="119">
        <f t="shared" si="66"/>
        <v>427.91373150028204</v>
      </c>
      <c r="W220" s="119">
        <f t="shared" si="67"/>
        <v>73.898976056280233</v>
      </c>
      <c r="X220" s="119">
        <f t="shared" si="68"/>
        <v>221.52211605489384</v>
      </c>
      <c r="Y220" s="119">
        <f t="shared" si="69"/>
        <v>626.64886246639639</v>
      </c>
      <c r="Z220" s="119">
        <f t="shared" si="70"/>
        <v>631.99232057073755</v>
      </c>
      <c r="AA220" s="119">
        <f t="shared" si="75"/>
        <v>4.8745375752362827</v>
      </c>
      <c r="AB220" s="119">
        <f t="shared" si="76"/>
        <v>22.173843551331732</v>
      </c>
      <c r="AC220" s="119">
        <f t="shared" si="71"/>
        <v>639.10979013206429</v>
      </c>
      <c r="AD220" s="119">
        <f t="shared" si="72"/>
        <v>1305.8349310851038</v>
      </c>
      <c r="AE220" s="119">
        <f t="shared" si="73"/>
        <v>145.50732089234015</v>
      </c>
      <c r="AF220" s="138">
        <f t="shared" si="60"/>
        <v>0</v>
      </c>
      <c r="AH220" s="122" t="s">
        <v>2979</v>
      </c>
      <c r="AI220" s="122" t="s">
        <v>2356</v>
      </c>
    </row>
    <row r="221" spans="1:35" s="122" customFormat="1" ht="11.25" customHeight="1" x14ac:dyDescent="0.2">
      <c r="A221" s="96" t="s">
        <v>89</v>
      </c>
      <c r="B221" s="98">
        <v>612001610811</v>
      </c>
      <c r="C221" s="99" t="s">
        <v>3406</v>
      </c>
      <c r="D221" s="100" t="s">
        <v>87</v>
      </c>
      <c r="E221" s="100" t="s">
        <v>87</v>
      </c>
      <c r="F221" s="103" t="s">
        <v>88</v>
      </c>
      <c r="G221" s="100" t="s">
        <v>88</v>
      </c>
      <c r="H221" s="97">
        <v>0</v>
      </c>
      <c r="I221" s="97">
        <v>0</v>
      </c>
      <c r="J221" s="97">
        <v>962444.41</v>
      </c>
      <c r="K221" s="97">
        <v>980196.68</v>
      </c>
      <c r="L221" s="119">
        <f t="shared" si="74"/>
        <v>980196.68</v>
      </c>
      <c r="M221" s="119">
        <f>IF(AND(D221="да",G221="нет",F221="нет"),K221/SUMIFS($K$22:$K$4031,$D$22:$D$4031,"да",$G$22:$G$4031,"нет",$F$22:$F$4031,"нет")*'Велич. кап. %'!$G$5,0)</f>
        <v>15704.941697196422</v>
      </c>
      <c r="N221" s="120" t="s">
        <v>44</v>
      </c>
      <c r="O221" s="121">
        <f t="shared" si="58"/>
        <v>8.9908271027025867E-4</v>
      </c>
      <c r="P221" s="119">
        <f t="shared" si="59"/>
        <v>903.12643287261062</v>
      </c>
      <c r="Q221" s="119">
        <f t="shared" si="61"/>
        <v>541.87585972356635</v>
      </c>
      <c r="R221" s="119">
        <f t="shared" si="62"/>
        <v>903.12643287261062</v>
      </c>
      <c r="S221" s="119">
        <f t="shared" si="63"/>
        <v>361.25057314904421</v>
      </c>
      <c r="T221" s="119">
        <f t="shared" si="64"/>
        <v>1083.7517194471327</v>
      </c>
      <c r="U221" s="119">
        <f t="shared" si="65"/>
        <v>1823.1086704105608</v>
      </c>
      <c r="V221" s="119">
        <f t="shared" si="66"/>
        <v>1053.0842648771145</v>
      </c>
      <c r="W221" s="119">
        <f t="shared" si="67"/>
        <v>181.86340644539015</v>
      </c>
      <c r="X221" s="119">
        <f t="shared" si="68"/>
        <v>545.16001139247612</v>
      </c>
      <c r="Y221" s="119">
        <f t="shared" si="69"/>
        <v>1542.1661145409403</v>
      </c>
      <c r="Z221" s="119">
        <f t="shared" si="70"/>
        <v>1555.3162222273256</v>
      </c>
      <c r="AA221" s="119">
        <f t="shared" si="75"/>
        <v>11.996106787777128</v>
      </c>
      <c r="AB221" s="119">
        <f t="shared" si="76"/>
        <v>54.569236780238569</v>
      </c>
      <c r="AC221" s="119">
        <f t="shared" si="71"/>
        <v>1572.8321247306085</v>
      </c>
      <c r="AD221" s="119">
        <f t="shared" si="72"/>
        <v>3213.6248903050396</v>
      </c>
      <c r="AE221" s="119">
        <f t="shared" si="73"/>
        <v>358.08963063399011</v>
      </c>
      <c r="AF221" s="138">
        <f t="shared" si="60"/>
        <v>0</v>
      </c>
      <c r="AH221" s="122" t="s">
        <v>2979</v>
      </c>
      <c r="AI221" s="122" t="s">
        <v>2356</v>
      </c>
    </row>
    <row r="222" spans="1:35" s="122" customFormat="1" ht="11.25" customHeight="1" x14ac:dyDescent="0.2">
      <c r="A222" s="96" t="s">
        <v>89</v>
      </c>
      <c r="B222" s="98">
        <v>612001611384</v>
      </c>
      <c r="C222" s="99" t="s">
        <v>3407</v>
      </c>
      <c r="D222" s="100" t="s">
        <v>87</v>
      </c>
      <c r="E222" s="100" t="s">
        <v>87</v>
      </c>
      <c r="F222" s="103" t="s">
        <v>88</v>
      </c>
      <c r="G222" s="100" t="s">
        <v>88</v>
      </c>
      <c r="H222" s="97">
        <v>0</v>
      </c>
      <c r="I222" s="97">
        <v>0</v>
      </c>
      <c r="J222" s="97">
        <v>570385.15</v>
      </c>
      <c r="K222" s="97">
        <v>588700.84</v>
      </c>
      <c r="L222" s="119">
        <f t="shared" si="74"/>
        <v>588700.84</v>
      </c>
      <c r="M222" s="119">
        <f>IF(AND(D222="да",G222="нет",F222="нет"),K222/SUMIFS($K$22:$K$4031,$D$22:$D$4031,"да",$G$22:$G$4031,"нет",$F$22:$F$4031,"нет")*'Велич. кап. %'!$G$5,0)</f>
        <v>9432.3032896730056</v>
      </c>
      <c r="N222" s="120" t="s">
        <v>44</v>
      </c>
      <c r="O222" s="121">
        <f t="shared" si="58"/>
        <v>5.3998422721200992E-4</v>
      </c>
      <c r="P222" s="119">
        <f t="shared" si="59"/>
        <v>542.41286519998152</v>
      </c>
      <c r="Q222" s="119">
        <f t="shared" si="61"/>
        <v>325.44771911998885</v>
      </c>
      <c r="R222" s="119">
        <f t="shared" si="62"/>
        <v>542.41286519998152</v>
      </c>
      <c r="S222" s="119">
        <f t="shared" si="63"/>
        <v>216.96514607999256</v>
      </c>
      <c r="T222" s="119">
        <f t="shared" si="64"/>
        <v>650.89543823997769</v>
      </c>
      <c r="U222" s="119">
        <f t="shared" si="65"/>
        <v>1094.9492357819249</v>
      </c>
      <c r="V222" s="119">
        <f t="shared" si="66"/>
        <v>632.47673040877839</v>
      </c>
      <c r="W222" s="119">
        <f t="shared" si="67"/>
        <v>109.22618115750257</v>
      </c>
      <c r="X222" s="119">
        <f t="shared" si="68"/>
        <v>327.42016290155175</v>
      </c>
      <c r="Y222" s="119">
        <f t="shared" si="69"/>
        <v>926.21665179460456</v>
      </c>
      <c r="Z222" s="119">
        <f t="shared" si="70"/>
        <v>934.11453555510207</v>
      </c>
      <c r="AA222" s="119">
        <f t="shared" si="75"/>
        <v>7.2047970440933291</v>
      </c>
      <c r="AB222" s="119">
        <f t="shared" si="76"/>
        <v>32.773989329044994</v>
      </c>
      <c r="AC222" s="119">
        <f t="shared" si="71"/>
        <v>944.63449213875504</v>
      </c>
      <c r="AD222" s="119">
        <f t="shared" si="72"/>
        <v>1930.0857786699339</v>
      </c>
      <c r="AE222" s="119">
        <f t="shared" si="73"/>
        <v>215.06670105179265</v>
      </c>
      <c r="AF222" s="138">
        <f t="shared" si="60"/>
        <v>0</v>
      </c>
      <c r="AH222" s="122" t="s">
        <v>2979</v>
      </c>
      <c r="AI222" s="122" t="s">
        <v>2356</v>
      </c>
    </row>
    <row r="223" spans="1:35" s="122" customFormat="1" ht="11.25" customHeight="1" x14ac:dyDescent="0.2">
      <c r="A223" s="96" t="s">
        <v>89</v>
      </c>
      <c r="B223" s="98">
        <v>612001611606</v>
      </c>
      <c r="C223" s="99" t="s">
        <v>3408</v>
      </c>
      <c r="D223" s="100" t="s">
        <v>87</v>
      </c>
      <c r="E223" s="100" t="s">
        <v>87</v>
      </c>
      <c r="F223" s="103" t="s">
        <v>88</v>
      </c>
      <c r="G223" s="100" t="s">
        <v>88</v>
      </c>
      <c r="H223" s="97">
        <v>0</v>
      </c>
      <c r="I223" s="97">
        <v>0</v>
      </c>
      <c r="J223" s="97">
        <v>404641.59</v>
      </c>
      <c r="K223" s="97">
        <v>424375.34</v>
      </c>
      <c r="L223" s="119">
        <f t="shared" si="74"/>
        <v>424375.34</v>
      </c>
      <c r="M223" s="119">
        <f>IF(AND(D223="да",G223="нет",F223="нет"),K223/SUMIFS($K$22:$K$4031,$D$22:$D$4031,"да",$G$22:$G$4031,"нет",$F$22:$F$4031,"нет")*'Велич. кап. %'!$G$5,0)</f>
        <v>6799.4414880367776</v>
      </c>
      <c r="N223" s="120" t="s">
        <v>44</v>
      </c>
      <c r="O223" s="121">
        <f t="shared" ref="O223:O286" si="77">M223/$M$21</f>
        <v>3.892571140508888E-4</v>
      </c>
      <c r="P223" s="119">
        <f t="shared" ref="P223:P286" si="78">O223*$P$21</f>
        <v>391.00784039923639</v>
      </c>
      <c r="Q223" s="119">
        <f t="shared" si="61"/>
        <v>234.6047042395418</v>
      </c>
      <c r="R223" s="119">
        <f t="shared" si="62"/>
        <v>391.00784039923639</v>
      </c>
      <c r="S223" s="119">
        <f t="shared" si="63"/>
        <v>156.40313615969453</v>
      </c>
      <c r="T223" s="119">
        <f t="shared" si="64"/>
        <v>469.20940847908361</v>
      </c>
      <c r="U223" s="119">
        <f t="shared" si="65"/>
        <v>789.31338745447465</v>
      </c>
      <c r="V223" s="119">
        <f t="shared" si="66"/>
        <v>455.93195944703211</v>
      </c>
      <c r="W223" s="119">
        <f t="shared" si="67"/>
        <v>78.737611051509219</v>
      </c>
      <c r="X223" s="119">
        <f t="shared" si="68"/>
        <v>236.02657498195765</v>
      </c>
      <c r="Y223" s="119">
        <f t="shared" si="69"/>
        <v>667.6795407986798</v>
      </c>
      <c r="Z223" s="119">
        <f t="shared" si="70"/>
        <v>673.37286901975313</v>
      </c>
      <c r="AA223" s="119">
        <f t="shared" si="75"/>
        <v>5.1937044887146797</v>
      </c>
      <c r="AB223" s="119">
        <f t="shared" si="76"/>
        <v>23.625705824829204</v>
      </c>
      <c r="AC223" s="119">
        <f t="shared" si="71"/>
        <v>680.9563644874562</v>
      </c>
      <c r="AD223" s="119">
        <f t="shared" si="72"/>
        <v>1391.3362320872827</v>
      </c>
      <c r="AE223" s="119">
        <f t="shared" si="73"/>
        <v>155.03460871829722</v>
      </c>
      <c r="AF223" s="138">
        <f t="shared" si="60"/>
        <v>0</v>
      </c>
      <c r="AH223" s="122" t="s">
        <v>2979</v>
      </c>
      <c r="AI223" s="122" t="s">
        <v>2356</v>
      </c>
    </row>
    <row r="224" spans="1:35" s="122" customFormat="1" ht="11.25" customHeight="1" x14ac:dyDescent="0.2">
      <c r="A224" s="96" t="s">
        <v>89</v>
      </c>
      <c r="B224" s="98">
        <v>612001611502</v>
      </c>
      <c r="C224" s="99" t="s">
        <v>3409</v>
      </c>
      <c r="D224" s="100" t="s">
        <v>87</v>
      </c>
      <c r="E224" s="100" t="s">
        <v>87</v>
      </c>
      <c r="F224" s="103" t="s">
        <v>88</v>
      </c>
      <c r="G224" s="100" t="s">
        <v>88</v>
      </c>
      <c r="H224" s="97">
        <v>0</v>
      </c>
      <c r="I224" s="97">
        <v>0</v>
      </c>
      <c r="J224" s="97">
        <v>278869.65999999997</v>
      </c>
      <c r="K224" s="97">
        <v>297493.74</v>
      </c>
      <c r="L224" s="119">
        <f t="shared" si="74"/>
        <v>297493.74</v>
      </c>
      <c r="M224" s="119">
        <f>IF(AND(D224="да",G224="нет",F224="нет"),K224/SUMIFS($K$22:$K$4031,$D$22:$D$4031,"да",$G$22:$G$4031,"нет",$F$22:$F$4031,"нет")*'Велич. кап. %'!$G$5,0)</f>
        <v>4766.5146570185398</v>
      </c>
      <c r="N224" s="120" t="s">
        <v>44</v>
      </c>
      <c r="O224" s="121">
        <f t="shared" si="77"/>
        <v>2.7287531523534201E-4</v>
      </c>
      <c r="P224" s="119">
        <f t="shared" si="78"/>
        <v>274.10260174328675</v>
      </c>
      <c r="Q224" s="119">
        <f t="shared" si="61"/>
        <v>164.46156104597205</v>
      </c>
      <c r="R224" s="119">
        <f t="shared" si="62"/>
        <v>274.10260174328675</v>
      </c>
      <c r="S224" s="119">
        <f t="shared" si="63"/>
        <v>109.64104069731469</v>
      </c>
      <c r="T224" s="119">
        <f t="shared" si="64"/>
        <v>328.92312209194409</v>
      </c>
      <c r="U224" s="119">
        <f t="shared" si="65"/>
        <v>553.32100980679206</v>
      </c>
      <c r="V224" s="119">
        <f t="shared" si="66"/>
        <v>319.6154229918871</v>
      </c>
      <c r="W224" s="119">
        <f t="shared" si="67"/>
        <v>55.196294842152724</v>
      </c>
      <c r="X224" s="119">
        <f t="shared" si="68"/>
        <v>165.45831463904807</v>
      </c>
      <c r="Y224" s="119">
        <f t="shared" si="69"/>
        <v>468.05378397736735</v>
      </c>
      <c r="Z224" s="119">
        <f t="shared" si="70"/>
        <v>472.044895962184</v>
      </c>
      <c r="AA224" s="119">
        <f t="shared" si="75"/>
        <v>3.6408679467626883</v>
      </c>
      <c r="AB224" s="119">
        <f t="shared" si="76"/>
        <v>16.561988700776592</v>
      </c>
      <c r="AC224" s="119">
        <f t="shared" si="71"/>
        <v>477.36104470202372</v>
      </c>
      <c r="AD224" s="119">
        <f t="shared" si="72"/>
        <v>975.34842453652868</v>
      </c>
      <c r="AE224" s="119">
        <f t="shared" si="73"/>
        <v>108.68168159121319</v>
      </c>
      <c r="AF224" s="138">
        <f t="shared" si="60"/>
        <v>0</v>
      </c>
      <c r="AH224" s="122" t="s">
        <v>2979</v>
      </c>
      <c r="AI224" s="122" t="s">
        <v>2356</v>
      </c>
    </row>
    <row r="225" spans="1:35" s="122" customFormat="1" ht="11.25" customHeight="1" x14ac:dyDescent="0.2">
      <c r="A225" s="96" t="s">
        <v>89</v>
      </c>
      <c r="B225" s="98">
        <v>612001611608</v>
      </c>
      <c r="C225" s="99" t="s">
        <v>3410</v>
      </c>
      <c r="D225" s="100" t="s">
        <v>87</v>
      </c>
      <c r="E225" s="100" t="s">
        <v>87</v>
      </c>
      <c r="F225" s="103" t="s">
        <v>88</v>
      </c>
      <c r="G225" s="100" t="s">
        <v>88</v>
      </c>
      <c r="H225" s="97">
        <v>0</v>
      </c>
      <c r="I225" s="97">
        <v>0</v>
      </c>
      <c r="J225" s="97">
        <v>464166.47</v>
      </c>
      <c r="K225" s="97">
        <v>484701.43</v>
      </c>
      <c r="L225" s="119">
        <f t="shared" si="74"/>
        <v>484701.43</v>
      </c>
      <c r="M225" s="119">
        <f>IF(AND(D225="да",G225="нет",F225="нет"),K225/SUMIFS($K$22:$K$4031,$D$22:$D$4031,"да",$G$22:$G$4031,"нет",$F$22:$F$4031,"нет")*'Велич. кап. %'!$G$5,0)</f>
        <v>7766.0002875114133</v>
      </c>
      <c r="N225" s="120" t="s">
        <v>44</v>
      </c>
      <c r="O225" s="121">
        <f t="shared" si="77"/>
        <v>4.445910542731792E-4</v>
      </c>
      <c r="P225" s="119">
        <f t="shared" si="78"/>
        <v>446.59065105602417</v>
      </c>
      <c r="Q225" s="119">
        <f t="shared" si="61"/>
        <v>267.95439063361448</v>
      </c>
      <c r="R225" s="119">
        <f t="shared" si="62"/>
        <v>446.59065105602417</v>
      </c>
      <c r="S225" s="119">
        <f t="shared" si="63"/>
        <v>178.63626042240966</v>
      </c>
      <c r="T225" s="119">
        <f t="shared" si="64"/>
        <v>535.90878126722896</v>
      </c>
      <c r="U225" s="119">
        <f t="shared" si="65"/>
        <v>901.5163972942629</v>
      </c>
      <c r="V225" s="119">
        <f t="shared" si="66"/>
        <v>520.74390733136954</v>
      </c>
      <c r="W225" s="119">
        <f t="shared" si="67"/>
        <v>89.930373125475015</v>
      </c>
      <c r="X225" s="119">
        <f t="shared" si="68"/>
        <v>269.57838410628921</v>
      </c>
      <c r="Y225" s="119">
        <f t="shared" si="69"/>
        <v>762.59197390419388</v>
      </c>
      <c r="Z225" s="119">
        <f t="shared" si="70"/>
        <v>769.09462396442973</v>
      </c>
      <c r="AA225" s="119">
        <f t="shared" si="75"/>
        <v>5.9320034775758268</v>
      </c>
      <c r="AB225" s="119">
        <f t="shared" si="76"/>
        <v>26.984163118559255</v>
      </c>
      <c r="AC225" s="119">
        <f t="shared" si="71"/>
        <v>777.75613360255852</v>
      </c>
      <c r="AD225" s="119">
        <f t="shared" si="72"/>
        <v>1589.118400007686</v>
      </c>
      <c r="AE225" s="119">
        <f t="shared" si="73"/>
        <v>177.07319314371358</v>
      </c>
      <c r="AF225" s="138">
        <f t="shared" si="60"/>
        <v>0</v>
      </c>
      <c r="AH225" s="122" t="s">
        <v>2979</v>
      </c>
      <c r="AI225" s="122" t="s">
        <v>2356</v>
      </c>
    </row>
    <row r="226" spans="1:35" s="122" customFormat="1" ht="11.25" customHeight="1" x14ac:dyDescent="0.2">
      <c r="A226" s="96" t="s">
        <v>89</v>
      </c>
      <c r="B226" s="98">
        <v>612001611646</v>
      </c>
      <c r="C226" s="99" t="s">
        <v>3411</v>
      </c>
      <c r="D226" s="100" t="s">
        <v>87</v>
      </c>
      <c r="E226" s="100" t="s">
        <v>87</v>
      </c>
      <c r="F226" s="103" t="s">
        <v>88</v>
      </c>
      <c r="G226" s="100" t="s">
        <v>88</v>
      </c>
      <c r="H226" s="97">
        <v>0</v>
      </c>
      <c r="I226" s="97">
        <v>0</v>
      </c>
      <c r="J226" s="97">
        <v>391466.03</v>
      </c>
      <c r="K226" s="97">
        <v>410798.16</v>
      </c>
      <c r="L226" s="119">
        <f t="shared" si="74"/>
        <v>410798.16</v>
      </c>
      <c r="M226" s="119">
        <f>IF(AND(D226="да",G226="нет",F226="нет"),K226/SUMIFS($K$22:$K$4031,$D$22:$D$4031,"да",$G$22:$G$4031,"нет",$F$22:$F$4031,"нет")*'Велич. кап. %'!$G$5,0)</f>
        <v>6581.9047174446323</v>
      </c>
      <c r="N226" s="120" t="s">
        <v>44</v>
      </c>
      <c r="O226" s="121">
        <f t="shared" si="77"/>
        <v>3.7680348301815845E-4</v>
      </c>
      <c r="P226" s="119">
        <f t="shared" si="78"/>
        <v>378.49819780192672</v>
      </c>
      <c r="Q226" s="119">
        <f t="shared" si="61"/>
        <v>227.09891868115605</v>
      </c>
      <c r="R226" s="119">
        <f t="shared" si="62"/>
        <v>378.49819780192672</v>
      </c>
      <c r="S226" s="119">
        <f t="shared" si="63"/>
        <v>151.3992791207707</v>
      </c>
      <c r="T226" s="119">
        <f t="shared" si="64"/>
        <v>454.1978373623121</v>
      </c>
      <c r="U226" s="119">
        <f t="shared" si="65"/>
        <v>764.06062432766521</v>
      </c>
      <c r="V226" s="119">
        <f t="shared" si="66"/>
        <v>441.34517812942516</v>
      </c>
      <c r="W226" s="119">
        <f t="shared" si="67"/>
        <v>76.218532732735241</v>
      </c>
      <c r="X226" s="119">
        <f t="shared" si="68"/>
        <v>228.47529904468578</v>
      </c>
      <c r="Y226" s="119">
        <f t="shared" si="69"/>
        <v>646.31824938212128</v>
      </c>
      <c r="Z226" s="119">
        <f t="shared" si="70"/>
        <v>651.82942907859706</v>
      </c>
      <c r="AA226" s="119">
        <f t="shared" si="75"/>
        <v>5.0275405907132367</v>
      </c>
      <c r="AB226" s="119">
        <f t="shared" si="76"/>
        <v>22.86984083839819</v>
      </c>
      <c r="AC226" s="119">
        <f t="shared" si="71"/>
        <v>659.1703032785465</v>
      </c>
      <c r="AD226" s="119">
        <f t="shared" si="72"/>
        <v>1346.8227538451893</v>
      </c>
      <c r="AE226" s="119">
        <f t="shared" si="73"/>
        <v>150.07453542846395</v>
      </c>
      <c r="AF226" s="138">
        <f t="shared" si="60"/>
        <v>0</v>
      </c>
      <c r="AH226" s="122" t="s">
        <v>2979</v>
      </c>
      <c r="AI226" s="122" t="s">
        <v>2356</v>
      </c>
    </row>
    <row r="227" spans="1:35" s="122" customFormat="1" ht="11.25" customHeight="1" x14ac:dyDescent="0.2">
      <c r="A227" s="96" t="s">
        <v>89</v>
      </c>
      <c r="B227" s="98">
        <v>612001611647</v>
      </c>
      <c r="C227" s="99" t="s">
        <v>3412</v>
      </c>
      <c r="D227" s="100" t="s">
        <v>87</v>
      </c>
      <c r="E227" s="100" t="s">
        <v>87</v>
      </c>
      <c r="F227" s="103" t="s">
        <v>88</v>
      </c>
      <c r="G227" s="100" t="s">
        <v>88</v>
      </c>
      <c r="H227" s="97">
        <v>0</v>
      </c>
      <c r="I227" s="97">
        <v>0</v>
      </c>
      <c r="J227" s="97">
        <v>1096517.96</v>
      </c>
      <c r="K227" s="97">
        <v>1158044.26</v>
      </c>
      <c r="L227" s="119">
        <f t="shared" si="74"/>
        <v>1158044.26</v>
      </c>
      <c r="M227" s="119">
        <f>IF(AND(D227="да",G227="нет",F227="нет"),K227/SUMIFS($K$22:$K$4031,$D$22:$D$4031,"да",$G$22:$G$4031,"нет",$F$22:$F$4031,"нет")*'Велич. кап. %'!$G$5,0)</f>
        <v>18554.457444268199</v>
      </c>
      <c r="N227" s="120" t="s">
        <v>44</v>
      </c>
      <c r="O227" s="121">
        <f t="shared" si="77"/>
        <v>1.0622129141405743E-3</v>
      </c>
      <c r="P227" s="119">
        <f t="shared" si="78"/>
        <v>1066.9903326365093</v>
      </c>
      <c r="Q227" s="119">
        <f t="shared" si="61"/>
        <v>640.19419958190554</v>
      </c>
      <c r="R227" s="119">
        <f t="shared" si="62"/>
        <v>1066.9903326365093</v>
      </c>
      <c r="S227" s="119">
        <f t="shared" si="63"/>
        <v>426.79613305460367</v>
      </c>
      <c r="T227" s="119">
        <f t="shared" si="64"/>
        <v>1280.3883991638111</v>
      </c>
      <c r="U227" s="119">
        <f t="shared" si="65"/>
        <v>2153.8947990776519</v>
      </c>
      <c r="V227" s="119">
        <f t="shared" si="66"/>
        <v>1244.1566199114875</v>
      </c>
      <c r="W227" s="119">
        <f t="shared" si="67"/>
        <v>214.86083174463624</v>
      </c>
      <c r="X227" s="119">
        <f t="shared" si="68"/>
        <v>644.07423005614703</v>
      </c>
      <c r="Y227" s="119">
        <f t="shared" si="69"/>
        <v>1821.9778268486261</v>
      </c>
      <c r="Z227" s="119">
        <f t="shared" si="70"/>
        <v>1837.5138993892924</v>
      </c>
      <c r="AA227" s="119">
        <f t="shared" si="75"/>
        <v>14.172688901509378</v>
      </c>
      <c r="AB227" s="119">
        <f t="shared" si="76"/>
        <v>64.470317759019693</v>
      </c>
      <c r="AC227" s="119">
        <f t="shared" si="71"/>
        <v>1858.2078996512057</v>
      </c>
      <c r="AD227" s="119">
        <f t="shared" si="72"/>
        <v>3796.7072669649119</v>
      </c>
      <c r="AE227" s="119">
        <f t="shared" si="73"/>
        <v>423.06166689037588</v>
      </c>
      <c r="AF227" s="138">
        <f t="shared" si="60"/>
        <v>0</v>
      </c>
      <c r="AH227" s="122" t="s">
        <v>2979</v>
      </c>
      <c r="AI227" s="122" t="s">
        <v>2356</v>
      </c>
    </row>
    <row r="228" spans="1:35" s="122" customFormat="1" ht="11.25" customHeight="1" x14ac:dyDescent="0.2">
      <c r="A228" s="96" t="s">
        <v>89</v>
      </c>
      <c r="B228" s="98">
        <v>612001611546</v>
      </c>
      <c r="C228" s="99" t="s">
        <v>2302</v>
      </c>
      <c r="D228" s="100" t="s">
        <v>88</v>
      </c>
      <c r="E228" s="100" t="s">
        <v>87</v>
      </c>
      <c r="F228" s="103" t="s">
        <v>88</v>
      </c>
      <c r="G228" s="100" t="s">
        <v>88</v>
      </c>
      <c r="H228" s="97">
        <v>0</v>
      </c>
      <c r="I228" s="97">
        <v>0</v>
      </c>
      <c r="J228" s="97">
        <v>447139.31</v>
      </c>
      <c r="K228" s="97">
        <v>694725.98</v>
      </c>
      <c r="L228" s="119">
        <f t="shared" si="74"/>
        <v>0</v>
      </c>
      <c r="M228" s="119">
        <f>IF(AND(D228="да",G228="нет",F228="нет"),K228/SUMIFS($K$22:$K$4031,$D$22:$D$4031,"да",$G$22:$G$4031,"нет",$F$22:$F$4031,"нет")*'Велич. кап. %'!$G$5,0)</f>
        <v>0</v>
      </c>
      <c r="N228" s="120" t="s">
        <v>44</v>
      </c>
      <c r="O228" s="121">
        <f t="shared" si="77"/>
        <v>0</v>
      </c>
      <c r="P228" s="119">
        <f t="shared" si="78"/>
        <v>0</v>
      </c>
      <c r="Q228" s="119">
        <f t="shared" si="61"/>
        <v>0</v>
      </c>
      <c r="R228" s="119">
        <f t="shared" si="62"/>
        <v>0</v>
      </c>
      <c r="S228" s="119">
        <f t="shared" si="63"/>
        <v>0</v>
      </c>
      <c r="T228" s="119">
        <f t="shared" si="64"/>
        <v>0</v>
      </c>
      <c r="U228" s="119">
        <f t="shared" si="65"/>
        <v>0</v>
      </c>
      <c r="V228" s="119">
        <f t="shared" si="66"/>
        <v>0</v>
      </c>
      <c r="W228" s="119">
        <f t="shared" si="67"/>
        <v>0</v>
      </c>
      <c r="X228" s="119">
        <f t="shared" si="68"/>
        <v>0</v>
      </c>
      <c r="Y228" s="119">
        <f t="shared" si="69"/>
        <v>0</v>
      </c>
      <c r="Z228" s="119">
        <f t="shared" si="70"/>
        <v>0</v>
      </c>
      <c r="AA228" s="119">
        <f t="shared" si="75"/>
        <v>0</v>
      </c>
      <c r="AB228" s="119">
        <f t="shared" si="76"/>
        <v>0</v>
      </c>
      <c r="AC228" s="119">
        <f t="shared" si="71"/>
        <v>0</v>
      </c>
      <c r="AD228" s="119">
        <f t="shared" si="72"/>
        <v>0</v>
      </c>
      <c r="AE228" s="119">
        <f t="shared" si="73"/>
        <v>0</v>
      </c>
      <c r="AF228" s="138">
        <f t="shared" si="60"/>
        <v>0</v>
      </c>
      <c r="AH228" s="122" t="s">
        <v>2979</v>
      </c>
      <c r="AI228" s="122" t="s">
        <v>2356</v>
      </c>
    </row>
    <row r="229" spans="1:35" s="122" customFormat="1" ht="11.25" customHeight="1" x14ac:dyDescent="0.2">
      <c r="A229" s="96" t="s">
        <v>89</v>
      </c>
      <c r="B229" s="98">
        <v>612001610519</v>
      </c>
      <c r="C229" s="99" t="s">
        <v>2301</v>
      </c>
      <c r="D229" s="100" t="s">
        <v>87</v>
      </c>
      <c r="E229" s="100" t="s">
        <v>87</v>
      </c>
      <c r="F229" s="103" t="s">
        <v>88</v>
      </c>
      <c r="G229" s="100" t="s">
        <v>88</v>
      </c>
      <c r="H229" s="97">
        <v>0</v>
      </c>
      <c r="I229" s="97">
        <v>0</v>
      </c>
      <c r="J229" s="97">
        <v>0</v>
      </c>
      <c r="K229" s="97">
        <v>1058349.8600000001</v>
      </c>
      <c r="L229" s="119">
        <f t="shared" si="74"/>
        <v>1058349.8600000001</v>
      </c>
      <c r="M229" s="119">
        <f>IF(AND(D229="да",G229="нет",F229="нет"),K229/SUMIFS($K$22:$K$4031,$D$22:$D$4031,"да",$G$22:$G$4031,"нет",$F$22:$F$4031,"нет")*'Велич. кап. %'!$G$5,0)</f>
        <v>16957.130324636477</v>
      </c>
      <c r="N229" s="120" t="s">
        <v>44</v>
      </c>
      <c r="O229" s="121">
        <f t="shared" si="77"/>
        <v>9.7076849979021442E-4</v>
      </c>
      <c r="P229" s="119">
        <f t="shared" si="78"/>
        <v>975.13463705368486</v>
      </c>
      <c r="Q229" s="119">
        <f t="shared" si="61"/>
        <v>585.08078223221094</v>
      </c>
      <c r="R229" s="119">
        <f t="shared" si="62"/>
        <v>975.13463705368486</v>
      </c>
      <c r="S229" s="119">
        <f t="shared" si="63"/>
        <v>390.05385482147392</v>
      </c>
      <c r="T229" s="119">
        <f t="shared" si="64"/>
        <v>1170.1615644644219</v>
      </c>
      <c r="U229" s="119">
        <f t="shared" si="65"/>
        <v>1968.4690281687172</v>
      </c>
      <c r="V229" s="119">
        <f t="shared" si="66"/>
        <v>1137.0489280793086</v>
      </c>
      <c r="W229" s="119">
        <f t="shared" si="67"/>
        <v>196.36376522985344</v>
      </c>
      <c r="X229" s="119">
        <f t="shared" si="68"/>
        <v>588.62678634539498</v>
      </c>
      <c r="Y229" s="119">
        <f t="shared" si="69"/>
        <v>1665.1263207922191</v>
      </c>
      <c r="Z229" s="119">
        <f t="shared" si="70"/>
        <v>1679.3249147201957</v>
      </c>
      <c r="AA229" s="119">
        <f t="shared" si="75"/>
        <v>12.952582066885773</v>
      </c>
      <c r="AB229" s="119">
        <f t="shared" si="76"/>
        <v>58.920158867169739</v>
      </c>
      <c r="AC229" s="119">
        <f t="shared" si="71"/>
        <v>1698.2373976334445</v>
      </c>
      <c r="AD229" s="119">
        <f t="shared" si="72"/>
        <v>3469.8540835160288</v>
      </c>
      <c r="AE229" s="119">
        <f t="shared" si="73"/>
        <v>386.64088359178606</v>
      </c>
      <c r="AF229" s="138">
        <f t="shared" si="60"/>
        <v>0</v>
      </c>
      <c r="AH229" s="122" t="s">
        <v>2979</v>
      </c>
      <c r="AI229" s="122" t="s">
        <v>2356</v>
      </c>
    </row>
    <row r="230" spans="1:35" s="122" customFormat="1" ht="11.25" customHeight="1" x14ac:dyDescent="0.2">
      <c r="A230" s="96" t="s">
        <v>89</v>
      </c>
      <c r="B230" s="98">
        <v>612001611605</v>
      </c>
      <c r="C230" s="99" t="s">
        <v>3413</v>
      </c>
      <c r="D230" s="100" t="s">
        <v>87</v>
      </c>
      <c r="E230" s="100" t="s">
        <v>87</v>
      </c>
      <c r="F230" s="103" t="s">
        <v>88</v>
      </c>
      <c r="G230" s="100" t="s">
        <v>88</v>
      </c>
      <c r="H230" s="97">
        <v>0</v>
      </c>
      <c r="I230" s="97">
        <v>0</v>
      </c>
      <c r="J230" s="97">
        <v>158304.54999999999</v>
      </c>
      <c r="K230" s="97">
        <v>177237.1</v>
      </c>
      <c r="L230" s="119">
        <f t="shared" si="74"/>
        <v>177237.1</v>
      </c>
      <c r="M230" s="119">
        <f>IF(AND(D230="да",G230="нет",F230="нет"),K230/SUMIFS($K$22:$K$4031,$D$22:$D$4031,"да",$G$22:$G$4031,"нет",$F$22:$F$4031,"нет")*'Велич. кап. %'!$G$5,0)</f>
        <v>2839.7344929592828</v>
      </c>
      <c r="N230" s="120" t="s">
        <v>44</v>
      </c>
      <c r="O230" s="121">
        <f t="shared" si="77"/>
        <v>1.6257024276846243E-4</v>
      </c>
      <c r="P230" s="119">
        <f t="shared" si="78"/>
        <v>163.30142017588369</v>
      </c>
      <c r="Q230" s="119">
        <f t="shared" si="61"/>
        <v>97.980852105530204</v>
      </c>
      <c r="R230" s="119">
        <f t="shared" si="62"/>
        <v>163.30142017588369</v>
      </c>
      <c r="S230" s="119">
        <f t="shared" si="63"/>
        <v>65.320568070353474</v>
      </c>
      <c r="T230" s="119">
        <f t="shared" si="64"/>
        <v>195.96170421106041</v>
      </c>
      <c r="U230" s="119">
        <f t="shared" si="65"/>
        <v>329.65067146363282</v>
      </c>
      <c r="V230" s="119">
        <f t="shared" si="66"/>
        <v>190.41647964207718</v>
      </c>
      <c r="W230" s="119">
        <f t="shared" si="67"/>
        <v>32.884158263525507</v>
      </c>
      <c r="X230" s="119">
        <f t="shared" si="68"/>
        <v>98.574685495945005</v>
      </c>
      <c r="Y230" s="119">
        <f t="shared" si="69"/>
        <v>278.8512299995794</v>
      </c>
      <c r="Z230" s="119">
        <f t="shared" si="70"/>
        <v>281.22900478557705</v>
      </c>
      <c r="AA230" s="119">
        <f t="shared" si="75"/>
        <v>2.1691107731113046</v>
      </c>
      <c r="AB230" s="119">
        <f t="shared" si="76"/>
        <v>9.8670945061177129</v>
      </c>
      <c r="AC230" s="119">
        <f t="shared" si="71"/>
        <v>284.39619339874866</v>
      </c>
      <c r="AD230" s="119">
        <f t="shared" si="72"/>
        <v>581.08088679251944</v>
      </c>
      <c r="AE230" s="119">
        <f t="shared" si="73"/>
        <v>64.74901309973788</v>
      </c>
      <c r="AF230" s="138">
        <f t="shared" si="60"/>
        <v>0</v>
      </c>
      <c r="AH230" s="122" t="s">
        <v>2979</v>
      </c>
      <c r="AI230" s="122" t="s">
        <v>2356</v>
      </c>
    </row>
    <row r="231" spans="1:35" s="122" customFormat="1" ht="11.25" customHeight="1" x14ac:dyDescent="0.2">
      <c r="A231" s="96" t="s">
        <v>89</v>
      </c>
      <c r="B231" s="98">
        <v>612001611540</v>
      </c>
      <c r="C231" s="99" t="s">
        <v>3414</v>
      </c>
      <c r="D231" s="100" t="s">
        <v>87</v>
      </c>
      <c r="E231" s="100" t="s">
        <v>87</v>
      </c>
      <c r="F231" s="103" t="s">
        <v>88</v>
      </c>
      <c r="G231" s="100" t="s">
        <v>88</v>
      </c>
      <c r="H231" s="97">
        <v>0</v>
      </c>
      <c r="I231" s="97">
        <v>0</v>
      </c>
      <c r="J231" s="97">
        <v>121510.97</v>
      </c>
      <c r="K231" s="97">
        <v>140443.5</v>
      </c>
      <c r="L231" s="119">
        <f t="shared" si="74"/>
        <v>140443.5</v>
      </c>
      <c r="M231" s="119">
        <f>IF(AND(D231="да",G231="нет",F231="нет"),K231/SUMIFS($K$22:$K$4031,$D$22:$D$4031,"да",$G$22:$G$4031,"нет",$F$22:$F$4031,"нет")*'Велич. кап. %'!$G$5,0)</f>
        <v>2250.2187818573366</v>
      </c>
      <c r="N231" s="120" t="s">
        <v>44</v>
      </c>
      <c r="O231" s="121">
        <f t="shared" si="77"/>
        <v>1.2882141431028011E-4</v>
      </c>
      <c r="P231" s="119">
        <f t="shared" si="78"/>
        <v>129.40080267885062</v>
      </c>
      <c r="Q231" s="119">
        <f t="shared" si="61"/>
        <v>77.640481607310363</v>
      </c>
      <c r="R231" s="119">
        <f t="shared" si="62"/>
        <v>129.40080267885062</v>
      </c>
      <c r="S231" s="119">
        <f t="shared" si="63"/>
        <v>51.76032107154024</v>
      </c>
      <c r="T231" s="119">
        <f t="shared" si="64"/>
        <v>155.28096321462073</v>
      </c>
      <c r="U231" s="119">
        <f t="shared" si="65"/>
        <v>261.21672086545482</v>
      </c>
      <c r="V231" s="119">
        <f t="shared" si="66"/>
        <v>150.88690154946147</v>
      </c>
      <c r="W231" s="119">
        <f t="shared" si="67"/>
        <v>26.057559512559408</v>
      </c>
      <c r="X231" s="119">
        <f t="shared" si="68"/>
        <v>78.111037939854285</v>
      </c>
      <c r="Y231" s="119">
        <f t="shared" si="69"/>
        <v>220.96300786035155</v>
      </c>
      <c r="Z231" s="119">
        <f t="shared" si="70"/>
        <v>222.84716762801457</v>
      </c>
      <c r="AA231" s="119">
        <f t="shared" si="75"/>
        <v>1.718813436145465</v>
      </c>
      <c r="AB231" s="119">
        <f t="shared" si="76"/>
        <v>7.8187314465760425</v>
      </c>
      <c r="AC231" s="119">
        <f t="shared" si="71"/>
        <v>225.35686257333904</v>
      </c>
      <c r="AD231" s="119">
        <f t="shared" si="72"/>
        <v>460.4511895322434</v>
      </c>
      <c r="AE231" s="119">
        <f t="shared" si="73"/>
        <v>51.307418262164262</v>
      </c>
      <c r="AF231" s="138">
        <f t="shared" si="60"/>
        <v>0</v>
      </c>
      <c r="AH231" s="122" t="s">
        <v>2979</v>
      </c>
      <c r="AI231" s="122" t="s">
        <v>2356</v>
      </c>
    </row>
    <row r="232" spans="1:35" s="122" customFormat="1" ht="11.25" customHeight="1" x14ac:dyDescent="0.2">
      <c r="A232" s="96" t="s">
        <v>89</v>
      </c>
      <c r="B232" s="98">
        <v>612001611544</v>
      </c>
      <c r="C232" s="99" t="s">
        <v>3415</v>
      </c>
      <c r="D232" s="100" t="s">
        <v>87</v>
      </c>
      <c r="E232" s="100" t="s">
        <v>87</v>
      </c>
      <c r="F232" s="103" t="s">
        <v>88</v>
      </c>
      <c r="G232" s="100" t="s">
        <v>88</v>
      </c>
      <c r="H232" s="97">
        <v>0</v>
      </c>
      <c r="I232" s="97">
        <v>0</v>
      </c>
      <c r="J232" s="97">
        <v>560834.64</v>
      </c>
      <c r="K232" s="97">
        <v>621089.31000000006</v>
      </c>
      <c r="L232" s="119">
        <f t="shared" si="74"/>
        <v>621089.31000000006</v>
      </c>
      <c r="M232" s="119">
        <f>IF(AND(D232="да",G232="нет",F232="нет"),K232/SUMIFS($K$22:$K$4031,$D$22:$D$4031,"да",$G$22:$G$4031,"нет",$F$22:$F$4031,"нет")*'Велич. кап. %'!$G$5,0)</f>
        <v>9951.2389720621741</v>
      </c>
      <c r="N232" s="120" t="s">
        <v>44</v>
      </c>
      <c r="O232" s="121">
        <f t="shared" si="77"/>
        <v>5.6969246228694116E-4</v>
      </c>
      <c r="P232" s="119">
        <f t="shared" si="78"/>
        <v>572.25471630409027</v>
      </c>
      <c r="Q232" s="119">
        <f t="shared" si="61"/>
        <v>343.35282978245414</v>
      </c>
      <c r="R232" s="119">
        <f t="shared" si="62"/>
        <v>572.25471630409027</v>
      </c>
      <c r="S232" s="119">
        <f t="shared" si="63"/>
        <v>228.90188652163607</v>
      </c>
      <c r="T232" s="119">
        <f t="shared" si="64"/>
        <v>686.70565956490827</v>
      </c>
      <c r="U232" s="119">
        <f t="shared" si="65"/>
        <v>1155.1899014392832</v>
      </c>
      <c r="V232" s="119">
        <f t="shared" si="66"/>
        <v>667.27361231664679</v>
      </c>
      <c r="W232" s="119">
        <f t="shared" si="67"/>
        <v>115.23546235987754</v>
      </c>
      <c r="X232" s="119">
        <f t="shared" si="68"/>
        <v>345.43379122172212</v>
      </c>
      <c r="Y232" s="119">
        <f t="shared" si="69"/>
        <v>977.17418098744588</v>
      </c>
      <c r="Z232" s="119">
        <f t="shared" si="70"/>
        <v>985.50658149033552</v>
      </c>
      <c r="AA232" s="119">
        <f t="shared" si="75"/>
        <v>7.6011823336381976</v>
      </c>
      <c r="AB232" s="119">
        <f t="shared" si="76"/>
        <v>34.577111217174284</v>
      </c>
      <c r="AC232" s="119">
        <f t="shared" si="71"/>
        <v>996.6053130222474</v>
      </c>
      <c r="AD232" s="119">
        <f t="shared" si="72"/>
        <v>2036.2730321820543</v>
      </c>
      <c r="AE232" s="119">
        <f t="shared" si="73"/>
        <v>226.89899501457177</v>
      </c>
      <c r="AF232" s="138">
        <f t="shared" si="60"/>
        <v>0</v>
      </c>
      <c r="AH232" s="122" t="s">
        <v>2979</v>
      </c>
      <c r="AI232" s="122" t="s">
        <v>2356</v>
      </c>
    </row>
    <row r="233" spans="1:35" s="122" customFormat="1" ht="11.25" customHeight="1" x14ac:dyDescent="0.2">
      <c r="A233" s="96" t="s">
        <v>89</v>
      </c>
      <c r="B233" s="98">
        <v>612001611545</v>
      </c>
      <c r="C233" s="99" t="s">
        <v>3416</v>
      </c>
      <c r="D233" s="100" t="s">
        <v>87</v>
      </c>
      <c r="E233" s="100" t="s">
        <v>87</v>
      </c>
      <c r="F233" s="103" t="s">
        <v>88</v>
      </c>
      <c r="G233" s="100" t="s">
        <v>88</v>
      </c>
      <c r="H233" s="97">
        <v>0</v>
      </c>
      <c r="I233" s="97">
        <v>0</v>
      </c>
      <c r="J233" s="97">
        <v>1029356.74</v>
      </c>
      <c r="K233" s="97">
        <v>1089611.4099999999</v>
      </c>
      <c r="L233" s="119">
        <f t="shared" si="74"/>
        <v>1089611.4099999999</v>
      </c>
      <c r="M233" s="119">
        <f>IF(AND(D233="да",G233="нет",F233="нет"),K233/SUMIFS($K$22:$K$4031,$D$22:$D$4031,"да",$G$22:$G$4031,"нет",$F$22:$F$4031,"нет")*'Велич. кап. %'!$G$5,0)</f>
        <v>17458.010229793865</v>
      </c>
      <c r="N233" s="120" t="s">
        <v>44</v>
      </c>
      <c r="O233" s="121">
        <f t="shared" si="77"/>
        <v>9.9944307059293214E-4</v>
      </c>
      <c r="P233" s="119">
        <f t="shared" si="78"/>
        <v>1003.9381748677167</v>
      </c>
      <c r="Q233" s="119">
        <f t="shared" si="61"/>
        <v>602.36290492062994</v>
      </c>
      <c r="R233" s="119">
        <f t="shared" si="62"/>
        <v>1003.9381748677167</v>
      </c>
      <c r="S233" s="119">
        <f t="shared" si="63"/>
        <v>401.57526994708661</v>
      </c>
      <c r="T233" s="119">
        <f t="shared" si="64"/>
        <v>1204.7258098412599</v>
      </c>
      <c r="U233" s="119">
        <f t="shared" si="65"/>
        <v>2026.6136883357692</v>
      </c>
      <c r="V233" s="119">
        <f t="shared" si="66"/>
        <v>1170.6350920323111</v>
      </c>
      <c r="W233" s="119">
        <f t="shared" si="67"/>
        <v>202.16396032311047</v>
      </c>
      <c r="X233" s="119">
        <f t="shared" si="68"/>
        <v>606.01365094296364</v>
      </c>
      <c r="Y233" s="119">
        <f t="shared" si="69"/>
        <v>1714.3108406765618</v>
      </c>
      <c r="Z233" s="119">
        <f t="shared" si="70"/>
        <v>1728.928832830763</v>
      </c>
      <c r="AA233" s="119">
        <f t="shared" si="75"/>
        <v>13.335175580823639</v>
      </c>
      <c r="AB233" s="119">
        <f t="shared" si="76"/>
        <v>60.660543178680818</v>
      </c>
      <c r="AC233" s="119">
        <f t="shared" si="71"/>
        <v>1748.3999528757981</v>
      </c>
      <c r="AD233" s="119">
        <f t="shared" si="72"/>
        <v>3572.3466722376252</v>
      </c>
      <c r="AE233" s="119">
        <f t="shared" si="73"/>
        <v>398.06148633504961</v>
      </c>
      <c r="AF233" s="138">
        <f t="shared" si="60"/>
        <v>0</v>
      </c>
      <c r="AH233" s="122" t="s">
        <v>2979</v>
      </c>
      <c r="AI233" s="122" t="s">
        <v>2356</v>
      </c>
    </row>
    <row r="234" spans="1:35" s="122" customFormat="1" ht="11.25" customHeight="1" x14ac:dyDescent="0.2">
      <c r="A234" s="96" t="s">
        <v>89</v>
      </c>
      <c r="B234" s="98">
        <v>612001611683</v>
      </c>
      <c r="C234" s="99" t="s">
        <v>3417</v>
      </c>
      <c r="D234" s="100" t="s">
        <v>87</v>
      </c>
      <c r="E234" s="100" t="s">
        <v>87</v>
      </c>
      <c r="F234" s="103" t="s">
        <v>88</v>
      </c>
      <c r="G234" s="100" t="s">
        <v>88</v>
      </c>
      <c r="H234" s="97">
        <v>0</v>
      </c>
      <c r="I234" s="97">
        <v>0</v>
      </c>
      <c r="J234" s="97">
        <v>37944.75</v>
      </c>
      <c r="K234" s="97">
        <v>37944.75</v>
      </c>
      <c r="L234" s="119">
        <f t="shared" si="74"/>
        <v>37944.75</v>
      </c>
      <c r="M234" s="119">
        <f>IF(AND(D234="да",G234="нет",F234="нет"),K234/SUMIFS($K$22:$K$4031,$D$22:$D$4031,"да",$G$22:$G$4031,"нет",$F$22:$F$4031,"нет")*'Велич. кап. %'!$G$5,0)</f>
        <v>607.95970709132985</v>
      </c>
      <c r="N234" s="120" t="s">
        <v>44</v>
      </c>
      <c r="O234" s="121">
        <f t="shared" si="77"/>
        <v>3.4804717631289463E-5</v>
      </c>
      <c r="P234" s="119">
        <f t="shared" si="78"/>
        <v>34.961255646920769</v>
      </c>
      <c r="Q234" s="119">
        <f t="shared" si="61"/>
        <v>20.97675338815246</v>
      </c>
      <c r="R234" s="119">
        <f t="shared" si="62"/>
        <v>34.961255646920769</v>
      </c>
      <c r="S234" s="119">
        <f t="shared" si="63"/>
        <v>13.984502258768307</v>
      </c>
      <c r="T234" s="119">
        <f t="shared" si="64"/>
        <v>41.95350677630492</v>
      </c>
      <c r="U234" s="119">
        <f t="shared" si="65"/>
        <v>70.575022475653682</v>
      </c>
      <c r="V234" s="119">
        <f t="shared" si="66"/>
        <v>40.766327794229916</v>
      </c>
      <c r="W234" s="119">
        <f t="shared" si="67"/>
        <v>7.0401804377859332</v>
      </c>
      <c r="X234" s="119">
        <f t="shared" si="68"/>
        <v>21.103887377260509</v>
      </c>
      <c r="Y234" s="119">
        <f t="shared" si="69"/>
        <v>59.699353067312302</v>
      </c>
      <c r="Z234" s="119">
        <f t="shared" si="70"/>
        <v>60.208411666279368</v>
      </c>
      <c r="AA234" s="119">
        <f t="shared" si="75"/>
        <v>0.46438565067931686</v>
      </c>
      <c r="AB234" s="119">
        <f t="shared" si="76"/>
        <v>2.1124495619766406</v>
      </c>
      <c r="AC234" s="119">
        <f t="shared" si="71"/>
        <v>60.886476135454522</v>
      </c>
      <c r="AD234" s="119">
        <f t="shared" si="72"/>
        <v>124.4038013436264</v>
      </c>
      <c r="AE234" s="119">
        <f t="shared" si="73"/>
        <v>13.862137864004085</v>
      </c>
      <c r="AF234" s="138">
        <f t="shared" si="60"/>
        <v>0</v>
      </c>
      <c r="AH234" s="122" t="s">
        <v>2979</v>
      </c>
      <c r="AI234" s="122" t="s">
        <v>2356</v>
      </c>
    </row>
    <row r="235" spans="1:35" s="122" customFormat="1" ht="11.25" customHeight="1" x14ac:dyDescent="0.2">
      <c r="A235" s="96" t="s">
        <v>89</v>
      </c>
      <c r="B235" s="98">
        <v>612001611679</v>
      </c>
      <c r="C235" s="99" t="s">
        <v>3418</v>
      </c>
      <c r="D235" s="100" t="s">
        <v>87</v>
      </c>
      <c r="E235" s="100" t="s">
        <v>87</v>
      </c>
      <c r="F235" s="103" t="s">
        <v>88</v>
      </c>
      <c r="G235" s="100" t="s">
        <v>88</v>
      </c>
      <c r="H235" s="97">
        <v>0</v>
      </c>
      <c r="I235" s="97">
        <v>0</v>
      </c>
      <c r="J235" s="97">
        <v>39415.51</v>
      </c>
      <c r="K235" s="97">
        <v>39415.51</v>
      </c>
      <c r="L235" s="119">
        <f t="shared" si="74"/>
        <v>39415.51</v>
      </c>
      <c r="M235" s="119">
        <f>IF(AND(D235="да",G235="нет",F235="нет"),K235/SUMIFS($K$22:$K$4031,$D$22:$D$4031,"да",$G$22:$G$4031,"нет",$F$22:$F$4031,"нет")*'Велич. кап. %'!$G$5,0)</f>
        <v>631.52456965602312</v>
      </c>
      <c r="N235" s="120" t="s">
        <v>44</v>
      </c>
      <c r="O235" s="121">
        <f t="shared" si="77"/>
        <v>3.615376819832167E-5</v>
      </c>
      <c r="P235" s="119">
        <f t="shared" si="78"/>
        <v>36.316373716094112</v>
      </c>
      <c r="Q235" s="119">
        <f t="shared" si="61"/>
        <v>21.789824229656467</v>
      </c>
      <c r="R235" s="119">
        <f t="shared" si="62"/>
        <v>36.316373716094112</v>
      </c>
      <c r="S235" s="119">
        <f t="shared" si="63"/>
        <v>14.526549486437645</v>
      </c>
      <c r="T235" s="119">
        <f t="shared" si="64"/>
        <v>43.579648459312935</v>
      </c>
      <c r="U235" s="119">
        <f t="shared" si="65"/>
        <v>73.310550316956963</v>
      </c>
      <c r="V235" s="119">
        <f t="shared" si="66"/>
        <v>42.34645374753417</v>
      </c>
      <c r="W235" s="119">
        <f t="shared" si="67"/>
        <v>7.3130618187590066</v>
      </c>
      <c r="X235" s="119">
        <f t="shared" si="68"/>
        <v>21.921886004184646</v>
      </c>
      <c r="Y235" s="119">
        <f t="shared" si="69"/>
        <v>62.013333802915525</v>
      </c>
      <c r="Z235" s="119">
        <f t="shared" si="70"/>
        <v>62.542123801483768</v>
      </c>
      <c r="AA235" s="119">
        <f t="shared" si="75"/>
        <v>0.48238550150434834</v>
      </c>
      <c r="AB235" s="119">
        <f t="shared" si="76"/>
        <v>2.1943293033841544</v>
      </c>
      <c r="AC235" s="119">
        <f t="shared" si="71"/>
        <v>63.246470433505799</v>
      </c>
      <c r="AD235" s="119">
        <f t="shared" si="72"/>
        <v>129.22576313976822</v>
      </c>
      <c r="AE235" s="119">
        <f t="shared" si="73"/>
        <v>14.399442178431315</v>
      </c>
      <c r="AF235" s="138">
        <f t="shared" si="60"/>
        <v>0</v>
      </c>
      <c r="AH235" s="122" t="s">
        <v>2979</v>
      </c>
      <c r="AI235" s="122" t="s">
        <v>2356</v>
      </c>
    </row>
    <row r="236" spans="1:35" s="122" customFormat="1" ht="11.25" customHeight="1" x14ac:dyDescent="0.2">
      <c r="A236" s="96" t="s">
        <v>89</v>
      </c>
      <c r="B236" s="98">
        <v>612001611666</v>
      </c>
      <c r="C236" s="99" t="s">
        <v>3419</v>
      </c>
      <c r="D236" s="100" t="s">
        <v>87</v>
      </c>
      <c r="E236" s="100" t="s">
        <v>87</v>
      </c>
      <c r="F236" s="103" t="s">
        <v>88</v>
      </c>
      <c r="G236" s="100" t="s">
        <v>88</v>
      </c>
      <c r="H236" s="97">
        <v>0</v>
      </c>
      <c r="I236" s="97">
        <v>0</v>
      </c>
      <c r="J236" s="97">
        <v>36006.14</v>
      </c>
      <c r="K236" s="97">
        <v>36006.14</v>
      </c>
      <c r="L236" s="119">
        <f t="shared" si="74"/>
        <v>36006.14</v>
      </c>
      <c r="M236" s="119">
        <f>IF(AND(D236="да",G236="нет",F236="нет"),K236/SUMIFS($K$22:$K$4031,$D$22:$D$4031,"да",$G$22:$G$4031,"нет",$F$22:$F$4031,"нет")*'Велич. кап. %'!$G$5,0)</f>
        <v>576.8988418131471</v>
      </c>
      <c r="N236" s="120" t="s">
        <v>44</v>
      </c>
      <c r="O236" s="121">
        <f t="shared" si="77"/>
        <v>3.3026532937828734E-5</v>
      </c>
      <c r="P236" s="119">
        <f t="shared" si="78"/>
        <v>33.175073373755787</v>
      </c>
      <c r="Q236" s="119">
        <f t="shared" si="61"/>
        <v>19.905044024253471</v>
      </c>
      <c r="R236" s="119">
        <f t="shared" si="62"/>
        <v>33.175073373755787</v>
      </c>
      <c r="S236" s="119">
        <f t="shared" si="63"/>
        <v>13.270029349502314</v>
      </c>
      <c r="T236" s="119">
        <f t="shared" si="64"/>
        <v>39.810088048506941</v>
      </c>
      <c r="U236" s="119">
        <f t="shared" si="65"/>
        <v>66.969320914264372</v>
      </c>
      <c r="V236" s="119">
        <f t="shared" si="66"/>
        <v>38.683562438675537</v>
      </c>
      <c r="W236" s="119">
        <f t="shared" si="67"/>
        <v>6.6804952587164657</v>
      </c>
      <c r="X236" s="119">
        <f t="shared" si="68"/>
        <v>20.025682695231215</v>
      </c>
      <c r="Y236" s="119">
        <f t="shared" si="69"/>
        <v>56.649293102499719</v>
      </c>
      <c r="Z236" s="119">
        <f t="shared" si="70"/>
        <v>57.132343726963242</v>
      </c>
      <c r="AA236" s="119">
        <f t="shared" si="75"/>
        <v>0.44066003208218735</v>
      </c>
      <c r="AB236" s="119">
        <f t="shared" si="76"/>
        <v>2.0045238055717745</v>
      </c>
      <c r="AC236" s="119">
        <f t="shared" si="71"/>
        <v>57.775765655059914</v>
      </c>
      <c r="AD236" s="119">
        <f t="shared" si="72"/>
        <v>118.04796942161434</v>
      </c>
      <c r="AE236" s="119">
        <f t="shared" si="73"/>
        <v>13.153916592694168</v>
      </c>
      <c r="AF236" s="138">
        <f t="shared" si="60"/>
        <v>0</v>
      </c>
      <c r="AH236" s="122" t="s">
        <v>2979</v>
      </c>
      <c r="AI236" s="122" t="s">
        <v>2356</v>
      </c>
    </row>
    <row r="237" spans="1:35" s="122" customFormat="1" ht="11.25" customHeight="1" x14ac:dyDescent="0.2">
      <c r="A237" s="96" t="s">
        <v>89</v>
      </c>
      <c r="B237" s="98">
        <v>612001611674</v>
      </c>
      <c r="C237" s="99" t="s">
        <v>3420</v>
      </c>
      <c r="D237" s="100" t="s">
        <v>87</v>
      </c>
      <c r="E237" s="100" t="s">
        <v>87</v>
      </c>
      <c r="F237" s="103" t="s">
        <v>88</v>
      </c>
      <c r="G237" s="100" t="s">
        <v>88</v>
      </c>
      <c r="H237" s="97">
        <v>0</v>
      </c>
      <c r="I237" s="97">
        <v>0</v>
      </c>
      <c r="J237" s="97">
        <v>44816.79</v>
      </c>
      <c r="K237" s="97">
        <v>44816.79</v>
      </c>
      <c r="L237" s="119">
        <f t="shared" si="74"/>
        <v>44816.79</v>
      </c>
      <c r="M237" s="119">
        <f>IF(AND(D237="да",G237="нет",F237="нет"),K237/SUMIFS($K$22:$K$4031,$D$22:$D$4031,"да",$G$22:$G$4031,"нет",$F$22:$F$4031,"нет")*'Велич. кап. %'!$G$5,0)</f>
        <v>718.06514791041297</v>
      </c>
      <c r="N237" s="120" t="s">
        <v>44</v>
      </c>
      <c r="O237" s="121">
        <f t="shared" si="77"/>
        <v>4.1108077430759131E-5</v>
      </c>
      <c r="P237" s="119">
        <f t="shared" si="78"/>
        <v>41.292965494946273</v>
      </c>
      <c r="Q237" s="119">
        <f t="shared" si="61"/>
        <v>24.775779296967762</v>
      </c>
      <c r="R237" s="119">
        <f t="shared" si="62"/>
        <v>41.292965494946273</v>
      </c>
      <c r="S237" s="119">
        <f t="shared" si="63"/>
        <v>16.517186197978507</v>
      </c>
      <c r="T237" s="119">
        <f t="shared" si="64"/>
        <v>49.551558593935525</v>
      </c>
      <c r="U237" s="119">
        <f t="shared" si="65"/>
        <v>83.356616173163658</v>
      </c>
      <c r="V237" s="119">
        <f t="shared" si="66"/>
        <v>48.149373808634017</v>
      </c>
      <c r="W237" s="119">
        <f t="shared" si="67"/>
        <v>8.3152027155893844</v>
      </c>
      <c r="X237" s="119">
        <f t="shared" si="68"/>
        <v>24.925938074973089</v>
      </c>
      <c r="Y237" s="119">
        <f t="shared" si="69"/>
        <v>70.511292591296339</v>
      </c>
      <c r="Z237" s="119">
        <f t="shared" si="70"/>
        <v>71.112544999800846</v>
      </c>
      <c r="AA237" s="119">
        <f t="shared" si="75"/>
        <v>0.54848889992708627</v>
      </c>
      <c r="AB237" s="119">
        <f t="shared" si="76"/>
        <v>2.4950278603680114</v>
      </c>
      <c r="AC237" s="119">
        <f t="shared" si="71"/>
        <v>71.91341133628967</v>
      </c>
      <c r="AD237" s="119">
        <f t="shared" si="72"/>
        <v>146.93413555285048</v>
      </c>
      <c r="AE237" s="119">
        <f t="shared" si="73"/>
        <v>16.372660818746194</v>
      </c>
      <c r="AF237" s="138">
        <f t="shared" si="60"/>
        <v>0</v>
      </c>
      <c r="AH237" s="122" t="s">
        <v>2979</v>
      </c>
      <c r="AI237" s="122" t="s">
        <v>2356</v>
      </c>
    </row>
    <row r="238" spans="1:35" s="122" customFormat="1" ht="11.25" customHeight="1" x14ac:dyDescent="0.2">
      <c r="A238" s="96" t="s">
        <v>89</v>
      </c>
      <c r="B238" s="98">
        <v>612001611643</v>
      </c>
      <c r="C238" s="99" t="s">
        <v>3421</v>
      </c>
      <c r="D238" s="100" t="s">
        <v>87</v>
      </c>
      <c r="E238" s="100" t="s">
        <v>87</v>
      </c>
      <c r="F238" s="103" t="s">
        <v>88</v>
      </c>
      <c r="G238" s="100" t="s">
        <v>88</v>
      </c>
      <c r="H238" s="97">
        <v>0</v>
      </c>
      <c r="I238" s="97">
        <v>0</v>
      </c>
      <c r="J238" s="97">
        <v>42216.94</v>
      </c>
      <c r="K238" s="97">
        <v>42216.94</v>
      </c>
      <c r="L238" s="119">
        <f t="shared" si="74"/>
        <v>42216.94</v>
      </c>
      <c r="M238" s="119">
        <f>IF(AND(D238="да",G238="нет",F238="нет"),K238/SUMIFS($K$22:$K$4031,$D$22:$D$4031,"да",$G$22:$G$4031,"нет",$F$22:$F$4031,"нет")*'Велич. кап. %'!$G$5,0)</f>
        <v>676.40973986367669</v>
      </c>
      <c r="N238" s="120" t="s">
        <v>44</v>
      </c>
      <c r="O238" s="121">
        <f t="shared" si="77"/>
        <v>3.8723372164979066E-5</v>
      </c>
      <c r="P238" s="119">
        <f t="shared" si="78"/>
        <v>38.897534757001047</v>
      </c>
      <c r="Q238" s="119">
        <f t="shared" si="61"/>
        <v>23.338520854200627</v>
      </c>
      <c r="R238" s="119">
        <f t="shared" si="62"/>
        <v>38.897534757001047</v>
      </c>
      <c r="S238" s="119">
        <f t="shared" si="63"/>
        <v>15.559013902800416</v>
      </c>
      <c r="T238" s="119">
        <f t="shared" si="64"/>
        <v>46.677041708401255</v>
      </c>
      <c r="U238" s="119">
        <f t="shared" si="65"/>
        <v>78.521046768085782</v>
      </c>
      <c r="V238" s="119">
        <f t="shared" si="66"/>
        <v>45.356198538910832</v>
      </c>
      <c r="W238" s="119">
        <f t="shared" si="67"/>
        <v>7.8328326087583253</v>
      </c>
      <c r="X238" s="119">
        <f t="shared" si="68"/>
        <v>23.479968827639244</v>
      </c>
      <c r="Y238" s="119">
        <f t="shared" si="69"/>
        <v>66.420888435990207</v>
      </c>
      <c r="Z238" s="119">
        <f t="shared" si="70"/>
        <v>66.987261816473065</v>
      </c>
      <c r="AA238" s="119">
        <f t="shared" si="75"/>
        <v>0.51667071601709535</v>
      </c>
      <c r="AB238" s="119">
        <f t="shared" si="76"/>
        <v>2.350289734706227</v>
      </c>
      <c r="AC238" s="119">
        <f t="shared" si="71"/>
        <v>67.741669396212004</v>
      </c>
      <c r="AD238" s="119">
        <f t="shared" si="72"/>
        <v>138.4103945103287</v>
      </c>
      <c r="AE238" s="119">
        <f t="shared" si="73"/>
        <v>15.422872531150913</v>
      </c>
      <c r="AF238" s="138">
        <f t="shared" si="60"/>
        <v>0</v>
      </c>
      <c r="AH238" s="122" t="s">
        <v>2979</v>
      </c>
      <c r="AI238" s="122" t="s">
        <v>2356</v>
      </c>
    </row>
    <row r="239" spans="1:35" s="122" customFormat="1" ht="11.25" customHeight="1" x14ac:dyDescent="0.2">
      <c r="A239" s="96" t="s">
        <v>89</v>
      </c>
      <c r="B239" s="98">
        <v>612001611680</v>
      </c>
      <c r="C239" s="99" t="s">
        <v>3422</v>
      </c>
      <c r="D239" s="100" t="s">
        <v>87</v>
      </c>
      <c r="E239" s="100" t="s">
        <v>87</v>
      </c>
      <c r="F239" s="103" t="s">
        <v>88</v>
      </c>
      <c r="G239" s="100" t="s">
        <v>88</v>
      </c>
      <c r="H239" s="97">
        <v>0</v>
      </c>
      <c r="I239" s="97">
        <v>0</v>
      </c>
      <c r="J239" s="97">
        <v>39415.5</v>
      </c>
      <c r="K239" s="97">
        <v>39415.5</v>
      </c>
      <c r="L239" s="119">
        <f t="shared" si="74"/>
        <v>39415.5</v>
      </c>
      <c r="M239" s="119">
        <f>IF(AND(D239="да",G239="нет",F239="нет"),K239/SUMIFS($K$22:$K$4031,$D$22:$D$4031,"да",$G$22:$G$4031,"нет",$F$22:$F$4031,"нет")*'Велич. кап. %'!$G$5,0)</f>
        <v>631.52440943367162</v>
      </c>
      <c r="N239" s="120" t="s">
        <v>44</v>
      </c>
      <c r="O239" s="121">
        <f t="shared" si="77"/>
        <v>3.6153759025849162E-5</v>
      </c>
      <c r="P239" s="119">
        <f t="shared" si="78"/>
        <v>36.316364502367414</v>
      </c>
      <c r="Q239" s="119">
        <f t="shared" si="61"/>
        <v>21.789818701420444</v>
      </c>
      <c r="R239" s="119">
        <f t="shared" si="62"/>
        <v>36.316364502367414</v>
      </c>
      <c r="S239" s="119">
        <f t="shared" si="63"/>
        <v>14.526545800946963</v>
      </c>
      <c r="T239" s="119">
        <f t="shared" si="64"/>
        <v>43.579637402840888</v>
      </c>
      <c r="U239" s="119">
        <f t="shared" si="65"/>
        <v>73.310531717540059</v>
      </c>
      <c r="V239" s="119">
        <f t="shared" si="66"/>
        <v>42.346443003932542</v>
      </c>
      <c r="W239" s="119">
        <f t="shared" si="67"/>
        <v>7.313059963382325</v>
      </c>
      <c r="X239" s="119">
        <f t="shared" si="68"/>
        <v>21.921880442443594</v>
      </c>
      <c r="Y239" s="119">
        <f t="shared" si="69"/>
        <v>62.013318069684168</v>
      </c>
      <c r="Z239" s="119">
        <f t="shared" si="70"/>
        <v>62.542107934094567</v>
      </c>
      <c r="AA239" s="119">
        <f t="shared" si="75"/>
        <v>0.48238537911965729</v>
      </c>
      <c r="AB239" s="119">
        <f t="shared" si="76"/>
        <v>2.1943287466669377</v>
      </c>
      <c r="AC239" s="119">
        <f t="shared" si="71"/>
        <v>63.246454387418765</v>
      </c>
      <c r="AD239" s="119">
        <f t="shared" si="72"/>
        <v>129.22573035425737</v>
      </c>
      <c r="AE239" s="119">
        <f t="shared" si="73"/>
        <v>14.399438525188677</v>
      </c>
      <c r="AF239" s="138">
        <f t="shared" si="60"/>
        <v>0</v>
      </c>
      <c r="AH239" s="122" t="s">
        <v>2979</v>
      </c>
      <c r="AI239" s="122" t="s">
        <v>2356</v>
      </c>
    </row>
    <row r="240" spans="1:35" s="122" customFormat="1" ht="11.25" customHeight="1" x14ac:dyDescent="0.2">
      <c r="A240" s="96" t="s">
        <v>89</v>
      </c>
      <c r="B240" s="98">
        <v>612001611667</v>
      </c>
      <c r="C240" s="99" t="s">
        <v>3423</v>
      </c>
      <c r="D240" s="100" t="s">
        <v>87</v>
      </c>
      <c r="E240" s="100" t="s">
        <v>87</v>
      </c>
      <c r="F240" s="103" t="s">
        <v>88</v>
      </c>
      <c r="G240" s="100" t="s">
        <v>88</v>
      </c>
      <c r="H240" s="97">
        <v>0</v>
      </c>
      <c r="I240" s="97">
        <v>0</v>
      </c>
      <c r="J240" s="97">
        <v>20363.16</v>
      </c>
      <c r="K240" s="97">
        <v>20363.16</v>
      </c>
      <c r="L240" s="119">
        <f t="shared" si="74"/>
        <v>20363.16</v>
      </c>
      <c r="M240" s="119">
        <f>IF(AND(D240="да",G240="нет",F240="нет"),K240/SUMIFS($K$22:$K$4031,$D$22:$D$4031,"да",$G$22:$G$4031,"нет",$F$22:$F$4031,"нет")*'Велич. кап. %'!$G$5,0)</f>
        <v>326.2633378544827</v>
      </c>
      <c r="N240" s="120" t="s">
        <v>44</v>
      </c>
      <c r="O240" s="121">
        <f t="shared" si="77"/>
        <v>1.8678052533769977E-5</v>
      </c>
      <c r="P240" s="119">
        <f t="shared" si="78"/>
        <v>18.762059113293702</v>
      </c>
      <c r="Q240" s="119">
        <f t="shared" si="61"/>
        <v>11.257235467976219</v>
      </c>
      <c r="R240" s="119">
        <f t="shared" si="62"/>
        <v>18.762059113293702</v>
      </c>
      <c r="S240" s="119">
        <f t="shared" si="63"/>
        <v>7.5048236453174795</v>
      </c>
      <c r="T240" s="119">
        <f t="shared" si="64"/>
        <v>22.514470935952438</v>
      </c>
      <c r="U240" s="119">
        <f t="shared" si="65"/>
        <v>37.874290242400647</v>
      </c>
      <c r="V240" s="119">
        <f t="shared" si="66"/>
        <v>21.877367896384897</v>
      </c>
      <c r="W240" s="119">
        <f t="shared" si="67"/>
        <v>3.7781332248467838</v>
      </c>
      <c r="X240" s="119">
        <f t="shared" si="68"/>
        <v>11.325462291493187</v>
      </c>
      <c r="Y240" s="119">
        <f t="shared" si="69"/>
        <v>32.03783075145234</v>
      </c>
      <c r="Z240" s="119">
        <f t="shared" si="70"/>
        <v>32.311018523150459</v>
      </c>
      <c r="AA240" s="119">
        <f t="shared" si="75"/>
        <v>0.24921390459779122</v>
      </c>
      <c r="AB240" s="119">
        <f t="shared" si="76"/>
        <v>1.1336521764528755</v>
      </c>
      <c r="AC240" s="119">
        <f t="shared" si="71"/>
        <v>32.674903784645892</v>
      </c>
      <c r="AD240" s="119">
        <f t="shared" si="72"/>
        <v>66.761660344803417</v>
      </c>
      <c r="AE240" s="119">
        <f t="shared" si="73"/>
        <v>7.4391564384209516</v>
      </c>
      <c r="AF240" s="138">
        <f t="shared" si="60"/>
        <v>0</v>
      </c>
      <c r="AH240" s="122" t="s">
        <v>2979</v>
      </c>
      <c r="AI240" s="122" t="s">
        <v>2356</v>
      </c>
    </row>
    <row r="241" spans="1:35" s="122" customFormat="1" ht="11.25" customHeight="1" x14ac:dyDescent="0.2">
      <c r="A241" s="96" t="s">
        <v>89</v>
      </c>
      <c r="B241" s="98">
        <v>612001611689</v>
      </c>
      <c r="C241" s="99" t="s">
        <v>3424</v>
      </c>
      <c r="D241" s="100" t="s">
        <v>87</v>
      </c>
      <c r="E241" s="100" t="s">
        <v>87</v>
      </c>
      <c r="F241" s="103" t="s">
        <v>88</v>
      </c>
      <c r="G241" s="100" t="s">
        <v>88</v>
      </c>
      <c r="H241" s="97">
        <v>0</v>
      </c>
      <c r="I241" s="97">
        <v>0</v>
      </c>
      <c r="J241" s="97">
        <v>37945.300000000003</v>
      </c>
      <c r="K241" s="97">
        <v>37945.300000000003</v>
      </c>
      <c r="L241" s="119">
        <f t="shared" si="74"/>
        <v>37945.300000000003</v>
      </c>
      <c r="M241" s="119">
        <f>IF(AND(D241="да",G241="нет",F241="нет"),K241/SUMIFS($K$22:$K$4031,$D$22:$D$4031,"да",$G$22:$G$4031,"нет",$F$22:$F$4031,"нет")*'Велич. кап. %'!$G$5,0)</f>
        <v>607.96851932066056</v>
      </c>
      <c r="N241" s="120" t="s">
        <v>44</v>
      </c>
      <c r="O241" s="121">
        <f t="shared" si="77"/>
        <v>3.480522211727757E-5</v>
      </c>
      <c r="P241" s="119">
        <f t="shared" si="78"/>
        <v>34.961762401889658</v>
      </c>
      <c r="Q241" s="119">
        <f t="shared" si="61"/>
        <v>20.977057441133795</v>
      </c>
      <c r="R241" s="119">
        <f t="shared" si="62"/>
        <v>34.961762401889658</v>
      </c>
      <c r="S241" s="119">
        <f t="shared" si="63"/>
        <v>13.984704960755863</v>
      </c>
      <c r="T241" s="119">
        <f t="shared" si="64"/>
        <v>41.954114882267589</v>
      </c>
      <c r="U241" s="119">
        <f t="shared" si="65"/>
        <v>70.576045443583681</v>
      </c>
      <c r="V241" s="119">
        <f t="shared" si="66"/>
        <v>40.766918692319557</v>
      </c>
      <c r="W241" s="119">
        <f t="shared" si="67"/>
        <v>7.0402824835034767</v>
      </c>
      <c r="X241" s="119">
        <f t="shared" si="68"/>
        <v>21.104193273018353</v>
      </c>
      <c r="Y241" s="119">
        <f t="shared" si="69"/>
        <v>59.70021839503714</v>
      </c>
      <c r="Z241" s="119">
        <f t="shared" si="70"/>
        <v>60.209284372685829</v>
      </c>
      <c r="AA241" s="119">
        <f t="shared" si="75"/>
        <v>0.46439238183732617</v>
      </c>
      <c r="AB241" s="119">
        <f t="shared" si="76"/>
        <v>2.1124801814235754</v>
      </c>
      <c r="AC241" s="119">
        <f t="shared" si="71"/>
        <v>60.88735867024193</v>
      </c>
      <c r="AD241" s="119">
        <f t="shared" si="72"/>
        <v>124.40560454672404</v>
      </c>
      <c r="AE241" s="119">
        <f t="shared" si="73"/>
        <v>13.862338792349249</v>
      </c>
      <c r="AF241" s="138">
        <f t="shared" si="60"/>
        <v>0</v>
      </c>
      <c r="AH241" s="122" t="s">
        <v>2979</v>
      </c>
      <c r="AI241" s="122" t="s">
        <v>2356</v>
      </c>
    </row>
    <row r="242" spans="1:35" s="122" customFormat="1" ht="11.25" customHeight="1" x14ac:dyDescent="0.2">
      <c r="A242" s="96" t="s">
        <v>89</v>
      </c>
      <c r="B242" s="98">
        <v>612001611678</v>
      </c>
      <c r="C242" s="99" t="s">
        <v>3425</v>
      </c>
      <c r="D242" s="100" t="s">
        <v>87</v>
      </c>
      <c r="E242" s="100" t="s">
        <v>87</v>
      </c>
      <c r="F242" s="103" t="s">
        <v>88</v>
      </c>
      <c r="G242" s="100" t="s">
        <v>88</v>
      </c>
      <c r="H242" s="97">
        <v>0</v>
      </c>
      <c r="I242" s="97">
        <v>0</v>
      </c>
      <c r="J242" s="97">
        <v>37699.629999999997</v>
      </c>
      <c r="K242" s="97">
        <v>37699.629999999997</v>
      </c>
      <c r="L242" s="119">
        <f t="shared" si="74"/>
        <v>37699.629999999997</v>
      </c>
      <c r="M242" s="119">
        <f>IF(AND(D242="да",G242="нет",F242="нет"),K242/SUMIFS($K$22:$K$4031,$D$22:$D$4031,"да",$G$22:$G$4031,"нет",$F$22:$F$4031,"нет")*'Велич. кап. %'!$G$5,0)</f>
        <v>604.0323368121152</v>
      </c>
      <c r="N242" s="120" t="s">
        <v>44</v>
      </c>
      <c r="O242" s="121">
        <f t="shared" si="77"/>
        <v>3.45798819850991E-5</v>
      </c>
      <c r="P242" s="119">
        <f t="shared" si="78"/>
        <v>34.735408777876351</v>
      </c>
      <c r="Q242" s="119">
        <f t="shared" si="61"/>
        <v>20.841245266725807</v>
      </c>
      <c r="R242" s="119">
        <f t="shared" si="62"/>
        <v>34.735408777876351</v>
      </c>
      <c r="S242" s="119">
        <f t="shared" si="63"/>
        <v>13.894163511150538</v>
      </c>
      <c r="T242" s="119">
        <f t="shared" si="64"/>
        <v>41.682490533451613</v>
      </c>
      <c r="U242" s="119">
        <f t="shared" si="65"/>
        <v>70.119113568381067</v>
      </c>
      <c r="V242" s="119">
        <f t="shared" si="66"/>
        <v>40.502980631080291</v>
      </c>
      <c r="W242" s="119">
        <f t="shared" si="67"/>
        <v>6.9947014445415414</v>
      </c>
      <c r="X242" s="119">
        <f t="shared" si="68"/>
        <v>20.967557980600517</v>
      </c>
      <c r="Y242" s="119">
        <f t="shared" si="69"/>
        <v>59.313700100199334</v>
      </c>
      <c r="Z242" s="119">
        <f t="shared" si="70"/>
        <v>59.819470222004767</v>
      </c>
      <c r="AA242" s="119">
        <f t="shared" si="75"/>
        <v>0.46138575713160562</v>
      </c>
      <c r="AB242" s="119">
        <f t="shared" si="76"/>
        <v>2.0988033095535328</v>
      </c>
      <c r="AC242" s="119">
        <f t="shared" si="71"/>
        <v>60.493154449837334</v>
      </c>
      <c r="AD242" s="119">
        <f t="shared" si="72"/>
        <v>123.60016290127666</v>
      </c>
      <c r="AE242" s="119">
        <f t="shared" si="73"/>
        <v>13.772589580427971</v>
      </c>
      <c r="AF242" s="138">
        <f t="shared" si="60"/>
        <v>0</v>
      </c>
      <c r="AH242" s="122" t="s">
        <v>2979</v>
      </c>
      <c r="AI242" s="122" t="s">
        <v>2356</v>
      </c>
    </row>
    <row r="243" spans="1:35" s="122" customFormat="1" ht="11.25" customHeight="1" x14ac:dyDescent="0.2">
      <c r="A243" s="96" t="s">
        <v>89</v>
      </c>
      <c r="B243" s="98">
        <v>612001611670</v>
      </c>
      <c r="C243" s="99" t="s">
        <v>3426</v>
      </c>
      <c r="D243" s="100" t="s">
        <v>87</v>
      </c>
      <c r="E243" s="100" t="s">
        <v>87</v>
      </c>
      <c r="F243" s="103" t="s">
        <v>88</v>
      </c>
      <c r="G243" s="100" t="s">
        <v>88</v>
      </c>
      <c r="H243" s="97">
        <v>0</v>
      </c>
      <c r="I243" s="97">
        <v>0</v>
      </c>
      <c r="J243" s="97">
        <v>21468.31</v>
      </c>
      <c r="K243" s="97">
        <v>21468.31</v>
      </c>
      <c r="L243" s="119">
        <f t="shared" si="74"/>
        <v>21468.31</v>
      </c>
      <c r="M243" s="119">
        <f>IF(AND(D243="да",G243="нет",F243="нет"),K243/SUMIFS($K$22:$K$4031,$D$22:$D$4031,"да",$G$22:$G$4031,"нет",$F$22:$F$4031,"нет")*'Велич. кап. %'!$G$5,0)</f>
        <v>343.97031102710827</v>
      </c>
      <c r="N243" s="120" t="s">
        <v>44</v>
      </c>
      <c r="O243" s="121">
        <f t="shared" si="77"/>
        <v>1.9691748333326426E-5</v>
      </c>
      <c r="P243" s="119">
        <f t="shared" si="78"/>
        <v>19.780314120328786</v>
      </c>
      <c r="Q243" s="119">
        <f t="shared" si="61"/>
        <v>11.86818847219727</v>
      </c>
      <c r="R243" s="119">
        <f t="shared" si="62"/>
        <v>19.780314120328786</v>
      </c>
      <c r="S243" s="119">
        <f t="shared" si="63"/>
        <v>7.9121256481315134</v>
      </c>
      <c r="T243" s="119">
        <f t="shared" si="64"/>
        <v>23.736376944394539</v>
      </c>
      <c r="U243" s="119">
        <f t="shared" si="65"/>
        <v>39.92980480209517</v>
      </c>
      <c r="V243" s="119">
        <f t="shared" si="66"/>
        <v>23.064697030502085</v>
      </c>
      <c r="W243" s="119">
        <f t="shared" si="67"/>
        <v>3.9831801789265739</v>
      </c>
      <c r="X243" s="119">
        <f t="shared" si="68"/>
        <v>11.94011810382505</v>
      </c>
      <c r="Y243" s="119">
        <f t="shared" si="69"/>
        <v>33.776588815277776</v>
      </c>
      <c r="Z243" s="119">
        <f t="shared" si="70"/>
        <v>34.064603041509088</v>
      </c>
      <c r="AA243" s="119">
        <f t="shared" si="75"/>
        <v>0.26273924873230908</v>
      </c>
      <c r="AB243" s="119">
        <f t="shared" si="76"/>
        <v>1.195177779689647</v>
      </c>
      <c r="AC243" s="119">
        <f t="shared" si="71"/>
        <v>34.448237094289453</v>
      </c>
      <c r="AD243" s="119">
        <f t="shared" si="72"/>
        <v>70.384951078169919</v>
      </c>
      <c r="AE243" s="119">
        <f t="shared" si="73"/>
        <v>7.8428945487103627</v>
      </c>
      <c r="AF243" s="138">
        <f t="shared" si="60"/>
        <v>0</v>
      </c>
      <c r="AH243" s="122" t="s">
        <v>2979</v>
      </c>
      <c r="AI243" s="122" t="s">
        <v>2356</v>
      </c>
    </row>
    <row r="244" spans="1:35" s="122" customFormat="1" ht="11.25" customHeight="1" x14ac:dyDescent="0.2">
      <c r="A244" s="96" t="s">
        <v>89</v>
      </c>
      <c r="B244" s="98">
        <v>612001611685</v>
      </c>
      <c r="C244" s="99" t="s">
        <v>3427</v>
      </c>
      <c r="D244" s="100" t="s">
        <v>87</v>
      </c>
      <c r="E244" s="100" t="s">
        <v>87</v>
      </c>
      <c r="F244" s="103" t="s">
        <v>88</v>
      </c>
      <c r="G244" s="100" t="s">
        <v>88</v>
      </c>
      <c r="H244" s="97">
        <v>0</v>
      </c>
      <c r="I244" s="97">
        <v>0</v>
      </c>
      <c r="J244" s="97">
        <v>37956.089999999997</v>
      </c>
      <c r="K244" s="97">
        <v>37956.089999999997</v>
      </c>
      <c r="L244" s="119">
        <f t="shared" si="74"/>
        <v>37956.089999999997</v>
      </c>
      <c r="M244" s="119">
        <f>IF(AND(D244="да",G244="нет",F244="нет"),K244/SUMIFS($K$22:$K$4031,$D$22:$D$4031,"да",$G$22:$G$4031,"нет",$F$22:$F$4031,"нет")*'Велич. кап. %'!$G$5,0)</f>
        <v>608.14139923789594</v>
      </c>
      <c r="N244" s="120" t="s">
        <v>44</v>
      </c>
      <c r="O244" s="121">
        <f t="shared" si="77"/>
        <v>3.481511921511697E-5</v>
      </c>
      <c r="P244" s="119">
        <f t="shared" si="78"/>
        <v>34.971704013006622</v>
      </c>
      <c r="Q244" s="119">
        <f t="shared" si="61"/>
        <v>20.983022407803972</v>
      </c>
      <c r="R244" s="119">
        <f t="shared" si="62"/>
        <v>34.971704013006622</v>
      </c>
      <c r="S244" s="119">
        <f t="shared" si="63"/>
        <v>13.988681605202647</v>
      </c>
      <c r="T244" s="119">
        <f t="shared" si="64"/>
        <v>41.966044815607944</v>
      </c>
      <c r="U244" s="119">
        <f t="shared" si="65"/>
        <v>70.596114214428454</v>
      </c>
      <c r="V244" s="119">
        <f t="shared" si="66"/>
        <v>40.778511038478108</v>
      </c>
      <c r="W244" s="119">
        <f t="shared" si="67"/>
        <v>7.0422844349440243</v>
      </c>
      <c r="X244" s="119">
        <f t="shared" si="68"/>
        <v>21.110194391613167</v>
      </c>
      <c r="Y244" s="119">
        <f t="shared" si="69"/>
        <v>59.717194551675313</v>
      </c>
      <c r="Z244" s="119">
        <f t="shared" si="70"/>
        <v>60.226405285641611</v>
      </c>
      <c r="AA244" s="119">
        <f t="shared" si="75"/>
        <v>0.46452443491899964</v>
      </c>
      <c r="AB244" s="119">
        <f t="shared" si="76"/>
        <v>2.1130808793007185</v>
      </c>
      <c r="AC244" s="119">
        <f t="shared" si="71"/>
        <v>60.90467239816217</v>
      </c>
      <c r="AD244" s="119">
        <f t="shared" si="72"/>
        <v>124.44098011294855</v>
      </c>
      <c r="AE244" s="119">
        <f t="shared" si="73"/>
        <v>13.866280641157124</v>
      </c>
      <c r="AF244" s="138">
        <f t="shared" si="60"/>
        <v>0</v>
      </c>
      <c r="AH244" s="122" t="s">
        <v>2979</v>
      </c>
      <c r="AI244" s="122" t="s">
        <v>2356</v>
      </c>
    </row>
    <row r="245" spans="1:35" s="122" customFormat="1" ht="11.25" customHeight="1" x14ac:dyDescent="0.2">
      <c r="A245" s="96" t="s">
        <v>89</v>
      </c>
      <c r="B245" s="98">
        <v>612001611675</v>
      </c>
      <c r="C245" s="99" t="s">
        <v>3428</v>
      </c>
      <c r="D245" s="100" t="s">
        <v>87</v>
      </c>
      <c r="E245" s="100" t="s">
        <v>87</v>
      </c>
      <c r="F245" s="103" t="s">
        <v>88</v>
      </c>
      <c r="G245" s="100" t="s">
        <v>88</v>
      </c>
      <c r="H245" s="97">
        <v>0</v>
      </c>
      <c r="I245" s="97">
        <v>0</v>
      </c>
      <c r="J245" s="97">
        <v>38680.120000000003</v>
      </c>
      <c r="K245" s="97">
        <v>38680.120000000003</v>
      </c>
      <c r="L245" s="119">
        <f t="shared" si="74"/>
        <v>38680.120000000003</v>
      </c>
      <c r="M245" s="119">
        <f>IF(AND(D245="да",G245="нет",F245="нет"),K245/SUMIFS($K$22:$K$4031,$D$22:$D$4031,"да",$G$22:$G$4031,"нет",$F$22:$F$4031,"нет")*'Велич. кап. %'!$G$5,0)</f>
        <v>619.74197815132493</v>
      </c>
      <c r="N245" s="120" t="s">
        <v>44</v>
      </c>
      <c r="O245" s="121">
        <f t="shared" si="77"/>
        <v>3.5479233742333056E-5</v>
      </c>
      <c r="P245" s="119">
        <f t="shared" si="78"/>
        <v>35.638805467780735</v>
      </c>
      <c r="Q245" s="119">
        <f t="shared" si="61"/>
        <v>21.38328328066844</v>
      </c>
      <c r="R245" s="119">
        <f t="shared" si="62"/>
        <v>35.638805467780735</v>
      </c>
      <c r="S245" s="119">
        <f t="shared" si="63"/>
        <v>14.255522187112293</v>
      </c>
      <c r="T245" s="119">
        <f t="shared" si="64"/>
        <v>42.76656656133688</v>
      </c>
      <c r="U245" s="119">
        <f t="shared" si="65"/>
        <v>71.942767796888404</v>
      </c>
      <c r="V245" s="119">
        <f t="shared" si="66"/>
        <v>41.556380027280412</v>
      </c>
      <c r="W245" s="119">
        <f t="shared" si="67"/>
        <v>7.1766192728957874</v>
      </c>
      <c r="X245" s="119">
        <f t="shared" si="68"/>
        <v>21.512881128981526</v>
      </c>
      <c r="Y245" s="119">
        <f t="shared" si="69"/>
        <v>60.856327701882556</v>
      </c>
      <c r="Z245" s="119">
        <f t="shared" si="70"/>
        <v>61.375251866492363</v>
      </c>
      <c r="AA245" s="119">
        <f t="shared" si="75"/>
        <v>0.47338545370714152</v>
      </c>
      <c r="AB245" s="119">
        <f t="shared" si="76"/>
        <v>2.1533888759631803</v>
      </c>
      <c r="AC245" s="119">
        <f t="shared" si="71"/>
        <v>62.06645723839312</v>
      </c>
      <c r="AD245" s="119">
        <f t="shared" si="72"/>
        <v>126.81474945618645</v>
      </c>
      <c r="AE245" s="119">
        <f t="shared" si="73"/>
        <v>14.130786367975061</v>
      </c>
      <c r="AF245" s="138">
        <f t="shared" si="60"/>
        <v>0</v>
      </c>
      <c r="AH245" s="122" t="s">
        <v>2979</v>
      </c>
      <c r="AI245" s="122" t="s">
        <v>2356</v>
      </c>
    </row>
    <row r="246" spans="1:35" s="122" customFormat="1" ht="11.25" customHeight="1" x14ac:dyDescent="0.2">
      <c r="A246" s="96" t="s">
        <v>89</v>
      </c>
      <c r="B246" s="98">
        <v>612001611564</v>
      </c>
      <c r="C246" s="99" t="s">
        <v>3429</v>
      </c>
      <c r="D246" s="100" t="s">
        <v>87</v>
      </c>
      <c r="E246" s="100" t="s">
        <v>87</v>
      </c>
      <c r="F246" s="103" t="s">
        <v>88</v>
      </c>
      <c r="G246" s="100" t="s">
        <v>88</v>
      </c>
      <c r="H246" s="97">
        <v>0</v>
      </c>
      <c r="I246" s="97">
        <v>0</v>
      </c>
      <c r="J246" s="97">
        <v>40976.53</v>
      </c>
      <c r="K246" s="97">
        <v>40976.53</v>
      </c>
      <c r="L246" s="119">
        <f t="shared" si="74"/>
        <v>40976.53</v>
      </c>
      <c r="M246" s="119">
        <f>IF(AND(D246="да",G246="нет",F246="нет"),K246/SUMIFS($K$22:$K$4031,$D$22:$D$4031,"да",$G$22:$G$4031,"нет",$F$22:$F$4031,"нет")*'Велич. кап. %'!$G$5,0)</f>
        <v>656.53559916507788</v>
      </c>
      <c r="N246" s="120" t="s">
        <v>44</v>
      </c>
      <c r="O246" s="121">
        <f t="shared" si="77"/>
        <v>3.7585609502238428E-5</v>
      </c>
      <c r="P246" s="119">
        <f t="shared" si="78"/>
        <v>37.754654882525735</v>
      </c>
      <c r="Q246" s="119">
        <f t="shared" si="61"/>
        <v>22.652792929515439</v>
      </c>
      <c r="R246" s="119">
        <f t="shared" si="62"/>
        <v>37.754654882525735</v>
      </c>
      <c r="S246" s="119">
        <f t="shared" si="63"/>
        <v>15.101861953010292</v>
      </c>
      <c r="T246" s="119">
        <f t="shared" si="64"/>
        <v>45.305585859030877</v>
      </c>
      <c r="U246" s="119">
        <f t="shared" si="65"/>
        <v>76.21395649528057</v>
      </c>
      <c r="V246" s="119">
        <f t="shared" si="66"/>
        <v>44.023551449148982</v>
      </c>
      <c r="W246" s="119">
        <f t="shared" si="67"/>
        <v>7.6026898296694112</v>
      </c>
      <c r="X246" s="119">
        <f t="shared" si="68"/>
        <v>22.790084905841692</v>
      </c>
      <c r="Y246" s="119">
        <f t="shared" si="69"/>
        <v>64.469322684780224</v>
      </c>
      <c r="Z246" s="119">
        <f t="shared" si="70"/>
        <v>65.019054991682552</v>
      </c>
      <c r="AA246" s="119">
        <f t="shared" si="75"/>
        <v>0.50148999655105242</v>
      </c>
      <c r="AB246" s="119">
        <f t="shared" si="76"/>
        <v>2.2812339743923116</v>
      </c>
      <c r="AC246" s="119">
        <f t="shared" si="71"/>
        <v>65.751296713214245</v>
      </c>
      <c r="AD246" s="119">
        <f t="shared" si="72"/>
        <v>134.34364695698739</v>
      </c>
      <c r="AE246" s="119">
        <f t="shared" si="73"/>
        <v>14.969720660921451</v>
      </c>
      <c r="AF246" s="138">
        <f t="shared" si="60"/>
        <v>0</v>
      </c>
      <c r="AH246" s="122" t="s">
        <v>2979</v>
      </c>
      <c r="AI246" s="122" t="s">
        <v>2356</v>
      </c>
    </row>
    <row r="247" spans="1:35" s="122" customFormat="1" ht="11.25" customHeight="1" x14ac:dyDescent="0.2">
      <c r="A247" s="96" t="s">
        <v>89</v>
      </c>
      <c r="B247" s="98">
        <v>612001611576</v>
      </c>
      <c r="C247" s="99" t="s">
        <v>3430</v>
      </c>
      <c r="D247" s="100" t="s">
        <v>87</v>
      </c>
      <c r="E247" s="100" t="s">
        <v>87</v>
      </c>
      <c r="F247" s="103" t="s">
        <v>88</v>
      </c>
      <c r="G247" s="100" t="s">
        <v>88</v>
      </c>
      <c r="H247" s="97">
        <v>0</v>
      </c>
      <c r="I247" s="97">
        <v>0</v>
      </c>
      <c r="J247" s="97">
        <v>41754.57</v>
      </c>
      <c r="K247" s="97">
        <v>41754.57</v>
      </c>
      <c r="L247" s="119">
        <f t="shared" si="74"/>
        <v>41754.57</v>
      </c>
      <c r="M247" s="119">
        <f>IF(AND(D247="да",G247="нет",F247="нет"),K247/SUMIFS($K$22:$K$4031,$D$22:$D$4031,"да",$G$22:$G$4031,"нет",$F$22:$F$4031,"нет")*'Велич. кап. %'!$G$5,0)</f>
        <v>669.00153899879228</v>
      </c>
      <c r="N247" s="120" t="s">
        <v>44</v>
      </c>
      <c r="O247" s="121">
        <f t="shared" si="77"/>
        <v>3.829926455348658E-5</v>
      </c>
      <c r="P247" s="119">
        <f t="shared" si="78"/>
        <v>38.471519675244885</v>
      </c>
      <c r="Q247" s="119">
        <f t="shared" si="61"/>
        <v>23.082911805146932</v>
      </c>
      <c r="R247" s="119">
        <f t="shared" si="62"/>
        <v>38.471519675244885</v>
      </c>
      <c r="S247" s="119">
        <f t="shared" si="63"/>
        <v>15.388607870097953</v>
      </c>
      <c r="T247" s="119">
        <f t="shared" si="64"/>
        <v>46.165823610293863</v>
      </c>
      <c r="U247" s="119">
        <f t="shared" si="65"/>
        <v>77.661065528465855</v>
      </c>
      <c r="V247" s="119">
        <f t="shared" si="66"/>
        <v>44.85944663035383</v>
      </c>
      <c r="W247" s="119">
        <f t="shared" si="67"/>
        <v>7.7470455570840064</v>
      </c>
      <c r="X247" s="119">
        <f t="shared" si="68"/>
        <v>23.222810606630436</v>
      </c>
      <c r="Y247" s="119">
        <f t="shared" si="69"/>
        <v>65.693431017566482</v>
      </c>
      <c r="Z247" s="119">
        <f t="shared" si="70"/>
        <v>66.253601341647482</v>
      </c>
      <c r="AA247" s="119">
        <f t="shared" si="75"/>
        <v>0.51101201505570815</v>
      </c>
      <c r="AB247" s="119">
        <f t="shared" si="76"/>
        <v>2.3245488007437909</v>
      </c>
      <c r="AC247" s="119">
        <f t="shared" si="71"/>
        <v>66.999746469568649</v>
      </c>
      <c r="AD247" s="119">
        <f t="shared" si="72"/>
        <v>136.89449084441304</v>
      </c>
      <c r="AE247" s="119">
        <f t="shared" si="73"/>
        <v>15.253957551234597</v>
      </c>
      <c r="AF247" s="138">
        <f t="shared" si="60"/>
        <v>0</v>
      </c>
      <c r="AH247" s="122" t="s">
        <v>2979</v>
      </c>
      <c r="AI247" s="122" t="s">
        <v>2356</v>
      </c>
    </row>
    <row r="248" spans="1:35" s="122" customFormat="1" ht="11.25" customHeight="1" x14ac:dyDescent="0.2">
      <c r="A248" s="96" t="s">
        <v>89</v>
      </c>
      <c r="B248" s="98">
        <v>612001611681</v>
      </c>
      <c r="C248" s="99" t="s">
        <v>3431</v>
      </c>
      <c r="D248" s="100" t="s">
        <v>87</v>
      </c>
      <c r="E248" s="100" t="s">
        <v>87</v>
      </c>
      <c r="F248" s="103" t="s">
        <v>88</v>
      </c>
      <c r="G248" s="100" t="s">
        <v>88</v>
      </c>
      <c r="H248" s="97">
        <v>0</v>
      </c>
      <c r="I248" s="97">
        <v>0</v>
      </c>
      <c r="J248" s="97">
        <v>39415.51</v>
      </c>
      <c r="K248" s="97">
        <v>39415.51</v>
      </c>
      <c r="L248" s="119">
        <f t="shared" si="74"/>
        <v>39415.51</v>
      </c>
      <c r="M248" s="119">
        <f>IF(AND(D248="да",G248="нет",F248="нет"),K248/SUMIFS($K$22:$K$4031,$D$22:$D$4031,"да",$G$22:$G$4031,"нет",$F$22:$F$4031,"нет")*'Велич. кап. %'!$G$5,0)</f>
        <v>631.52456965602312</v>
      </c>
      <c r="N248" s="120" t="s">
        <v>44</v>
      </c>
      <c r="O248" s="121">
        <f t="shared" si="77"/>
        <v>3.615376819832167E-5</v>
      </c>
      <c r="P248" s="119">
        <f t="shared" si="78"/>
        <v>36.316373716094112</v>
      </c>
      <c r="Q248" s="119">
        <f t="shared" si="61"/>
        <v>21.789824229656467</v>
      </c>
      <c r="R248" s="119">
        <f t="shared" si="62"/>
        <v>36.316373716094112</v>
      </c>
      <c r="S248" s="119">
        <f t="shared" si="63"/>
        <v>14.526549486437645</v>
      </c>
      <c r="T248" s="119">
        <f t="shared" si="64"/>
        <v>43.579648459312935</v>
      </c>
      <c r="U248" s="119">
        <f t="shared" si="65"/>
        <v>73.310550316956963</v>
      </c>
      <c r="V248" s="119">
        <f t="shared" si="66"/>
        <v>42.34645374753417</v>
      </c>
      <c r="W248" s="119">
        <f t="shared" si="67"/>
        <v>7.3130618187590066</v>
      </c>
      <c r="X248" s="119">
        <f t="shared" si="68"/>
        <v>21.921886004184646</v>
      </c>
      <c r="Y248" s="119">
        <f t="shared" si="69"/>
        <v>62.013333802915525</v>
      </c>
      <c r="Z248" s="119">
        <f t="shared" si="70"/>
        <v>62.542123801483768</v>
      </c>
      <c r="AA248" s="119">
        <f t="shared" si="75"/>
        <v>0.48238550150434834</v>
      </c>
      <c r="AB248" s="119">
        <f t="shared" si="76"/>
        <v>2.1943293033841544</v>
      </c>
      <c r="AC248" s="119">
        <f t="shared" si="71"/>
        <v>63.246470433505799</v>
      </c>
      <c r="AD248" s="119">
        <f t="shared" si="72"/>
        <v>129.22576313976822</v>
      </c>
      <c r="AE248" s="119">
        <f t="shared" si="73"/>
        <v>14.399442178431315</v>
      </c>
      <c r="AF248" s="138">
        <f t="shared" si="60"/>
        <v>0</v>
      </c>
      <c r="AH248" s="122" t="s">
        <v>2979</v>
      </c>
      <c r="AI248" s="122" t="s">
        <v>2356</v>
      </c>
    </row>
    <row r="249" spans="1:35" s="122" customFormat="1" ht="11.25" customHeight="1" x14ac:dyDescent="0.2">
      <c r="A249" s="96" t="s">
        <v>89</v>
      </c>
      <c r="B249" s="98">
        <v>612001611592</v>
      </c>
      <c r="C249" s="99" t="s">
        <v>3432</v>
      </c>
      <c r="D249" s="100" t="s">
        <v>87</v>
      </c>
      <c r="E249" s="100" t="s">
        <v>87</v>
      </c>
      <c r="F249" s="103" t="s">
        <v>88</v>
      </c>
      <c r="G249" s="100" t="s">
        <v>88</v>
      </c>
      <c r="H249" s="97">
        <v>0</v>
      </c>
      <c r="I249" s="97">
        <v>0</v>
      </c>
      <c r="J249" s="97">
        <v>40976.46</v>
      </c>
      <c r="K249" s="97">
        <v>40976.46</v>
      </c>
      <c r="L249" s="119">
        <f t="shared" si="74"/>
        <v>40976.46</v>
      </c>
      <c r="M249" s="119">
        <f>IF(AND(D249="да",G249="нет",F249="нет"),K249/SUMIFS($K$22:$K$4031,$D$22:$D$4031,"да",$G$22:$G$4031,"нет",$F$22:$F$4031,"нет")*'Велич. кап. %'!$G$5,0)</f>
        <v>656.53447760861764</v>
      </c>
      <c r="N249" s="120" t="s">
        <v>44</v>
      </c>
      <c r="O249" s="121">
        <f t="shared" si="77"/>
        <v>3.7585545294930853E-5</v>
      </c>
      <c r="P249" s="119">
        <f t="shared" si="78"/>
        <v>37.754590386438785</v>
      </c>
      <c r="Q249" s="119">
        <f t="shared" si="61"/>
        <v>22.65275423186327</v>
      </c>
      <c r="R249" s="119">
        <f t="shared" si="62"/>
        <v>37.754590386438785</v>
      </c>
      <c r="S249" s="119">
        <f t="shared" si="63"/>
        <v>15.101836154575512</v>
      </c>
      <c r="T249" s="119">
        <f t="shared" si="64"/>
        <v>45.30550846372654</v>
      </c>
      <c r="U249" s="119">
        <f t="shared" si="65"/>
        <v>76.213826299362211</v>
      </c>
      <c r="V249" s="119">
        <f t="shared" si="66"/>
        <v>44.02347624393758</v>
      </c>
      <c r="W249" s="119">
        <f t="shared" si="67"/>
        <v>7.6026768420326336</v>
      </c>
      <c r="X249" s="119">
        <f t="shared" si="68"/>
        <v>22.79004597365433</v>
      </c>
      <c r="Y249" s="119">
        <f t="shared" si="69"/>
        <v>64.469212552160712</v>
      </c>
      <c r="Z249" s="119">
        <f t="shared" si="70"/>
        <v>65.01894391995809</v>
      </c>
      <c r="AA249" s="119">
        <f t="shared" si="75"/>
        <v>0.50148913985821497</v>
      </c>
      <c r="AB249" s="119">
        <f t="shared" si="76"/>
        <v>2.2812300773717928</v>
      </c>
      <c r="AC249" s="119">
        <f t="shared" si="71"/>
        <v>65.751184390604948</v>
      </c>
      <c r="AD249" s="119">
        <f t="shared" si="72"/>
        <v>134.34341745841135</v>
      </c>
      <c r="AE249" s="119">
        <f t="shared" si="73"/>
        <v>14.969695088222977</v>
      </c>
      <c r="AF249" s="138">
        <f t="shared" si="60"/>
        <v>0</v>
      </c>
      <c r="AH249" s="122" t="s">
        <v>2979</v>
      </c>
      <c r="AI249" s="122" t="s">
        <v>2356</v>
      </c>
    </row>
    <row r="250" spans="1:35" s="122" customFormat="1" ht="11.25" customHeight="1" x14ac:dyDescent="0.2">
      <c r="A250" s="96" t="s">
        <v>89</v>
      </c>
      <c r="B250" s="98">
        <v>612001611563</v>
      </c>
      <c r="C250" s="99" t="s">
        <v>3433</v>
      </c>
      <c r="D250" s="100" t="s">
        <v>87</v>
      </c>
      <c r="E250" s="100" t="s">
        <v>87</v>
      </c>
      <c r="F250" s="103" t="s">
        <v>88</v>
      </c>
      <c r="G250" s="100" t="s">
        <v>88</v>
      </c>
      <c r="H250" s="97">
        <v>0</v>
      </c>
      <c r="I250" s="97">
        <v>0</v>
      </c>
      <c r="J250" s="97">
        <v>43051.07</v>
      </c>
      <c r="K250" s="97">
        <v>43051.07</v>
      </c>
      <c r="L250" s="119">
        <f t="shared" si="74"/>
        <v>43051.07</v>
      </c>
      <c r="M250" s="119">
        <f>IF(AND(D250="да",G250="нет",F250="нет"),K250/SUMIFS($K$22:$K$4031,$D$22:$D$4031,"да",$G$22:$G$4031,"нет",$F$22:$F$4031,"нет")*'Велич. кап. %'!$G$5,0)</f>
        <v>689.77436686678232</v>
      </c>
      <c r="N250" s="120" t="s">
        <v>44</v>
      </c>
      <c r="O250" s="121">
        <f t="shared" si="77"/>
        <v>3.9488475614541592E-5</v>
      </c>
      <c r="P250" s="119">
        <f t="shared" si="78"/>
        <v>39.666079342820325</v>
      </c>
      <c r="Q250" s="119">
        <f t="shared" si="61"/>
        <v>23.799647605692194</v>
      </c>
      <c r="R250" s="119">
        <f t="shared" si="62"/>
        <v>39.666079342820325</v>
      </c>
      <c r="S250" s="119">
        <f t="shared" si="63"/>
        <v>15.86643173712813</v>
      </c>
      <c r="T250" s="119">
        <f t="shared" si="64"/>
        <v>47.599295211384387</v>
      </c>
      <c r="U250" s="119">
        <f t="shared" si="65"/>
        <v>80.072479930713484</v>
      </c>
      <c r="V250" s="119">
        <f t="shared" si="66"/>
        <v>46.252354581657222</v>
      </c>
      <c r="W250" s="119">
        <f t="shared" si="67"/>
        <v>7.9875951439857396</v>
      </c>
      <c r="X250" s="119">
        <f t="shared" si="68"/>
        <v>23.943890333987142</v>
      </c>
      <c r="Y250" s="119">
        <f t="shared" si="69"/>
        <v>67.733244463478528</v>
      </c>
      <c r="Z250" s="119">
        <f t="shared" si="70"/>
        <v>68.310808352507536</v>
      </c>
      <c r="AA250" s="119">
        <f t="shared" si="75"/>
        <v>0.52687919025400931</v>
      </c>
      <c r="AB250" s="119">
        <f t="shared" si="76"/>
        <v>2.3967271879278607</v>
      </c>
      <c r="AC250" s="119">
        <f t="shared" si="71"/>
        <v>69.080121654794993</v>
      </c>
      <c r="AD250" s="119">
        <f t="shared" si="72"/>
        <v>141.14513232820232</v>
      </c>
      <c r="AE250" s="119">
        <f t="shared" si="73"/>
        <v>15.727600459428258</v>
      </c>
      <c r="AF250" s="138">
        <f t="shared" si="60"/>
        <v>0</v>
      </c>
      <c r="AH250" s="122" t="s">
        <v>2979</v>
      </c>
      <c r="AI250" s="122" t="s">
        <v>2356</v>
      </c>
    </row>
    <row r="251" spans="1:35" s="122" customFormat="1" ht="11.25" customHeight="1" x14ac:dyDescent="0.2">
      <c r="A251" s="96" t="s">
        <v>89</v>
      </c>
      <c r="B251" s="98">
        <v>612001611443</v>
      </c>
      <c r="C251" s="99" t="s">
        <v>3434</v>
      </c>
      <c r="D251" s="100" t="s">
        <v>87</v>
      </c>
      <c r="E251" s="100" t="s">
        <v>87</v>
      </c>
      <c r="F251" s="103" t="s">
        <v>88</v>
      </c>
      <c r="G251" s="100" t="s">
        <v>88</v>
      </c>
      <c r="H251" s="97">
        <v>0</v>
      </c>
      <c r="I251" s="97">
        <v>0</v>
      </c>
      <c r="J251" s="97">
        <v>45439.98</v>
      </c>
      <c r="K251" s="97">
        <v>50396.06</v>
      </c>
      <c r="L251" s="119">
        <f t="shared" si="74"/>
        <v>50396.06</v>
      </c>
      <c r="M251" s="119">
        <f>IF(AND(D251="да",G251="нет",F251="нет"),K251/SUMIFS($K$22:$K$4031,$D$22:$D$4031,"да",$G$22:$G$4031,"нет",$F$22:$F$4031,"нет")*'Велич. кап. %'!$G$5,0)</f>
        <v>807.45752379860414</v>
      </c>
      <c r="N251" s="120" t="s">
        <v>44</v>
      </c>
      <c r="O251" s="121">
        <f t="shared" si="77"/>
        <v>4.62256475014204E-5</v>
      </c>
      <c r="P251" s="119">
        <f t="shared" si="78"/>
        <v>46.433552395458079</v>
      </c>
      <c r="Q251" s="119">
        <f t="shared" si="61"/>
        <v>27.860131437274848</v>
      </c>
      <c r="R251" s="119">
        <f t="shared" si="62"/>
        <v>46.433552395458079</v>
      </c>
      <c r="S251" s="119">
        <f t="shared" si="63"/>
        <v>18.573420958183231</v>
      </c>
      <c r="T251" s="119">
        <f t="shared" si="64"/>
        <v>55.720262874549697</v>
      </c>
      <c r="U251" s="119">
        <f t="shared" si="65"/>
        <v>93.73373305093304</v>
      </c>
      <c r="V251" s="119">
        <f t="shared" si="66"/>
        <v>54.143519235142634</v>
      </c>
      <c r="W251" s="119">
        <f t="shared" si="67"/>
        <v>9.3503674619937183</v>
      </c>
      <c r="X251" s="119">
        <f t="shared" si="68"/>
        <v>28.028983574741254</v>
      </c>
      <c r="Y251" s="119">
        <f t="shared" si="69"/>
        <v>79.289287164665865</v>
      </c>
      <c r="Z251" s="119">
        <f t="shared" si="70"/>
        <v>79.965389858636968</v>
      </c>
      <c r="AA251" s="119">
        <f t="shared" si="75"/>
        <v>0.6167706234663265</v>
      </c>
      <c r="AB251" s="119">
        <f t="shared" si="76"/>
        <v>2.8056354270972532</v>
      </c>
      <c r="AC251" s="119">
        <f t="shared" si="71"/>
        <v>80.865956542365794</v>
      </c>
      <c r="AD251" s="119">
        <f t="shared" si="72"/>
        <v>165.22605727383834</v>
      </c>
      <c r="AE251" s="119">
        <f t="shared" si="73"/>
        <v>18.410903524799128</v>
      </c>
      <c r="AF251" s="138">
        <f t="shared" si="60"/>
        <v>0</v>
      </c>
      <c r="AH251" s="122" t="s">
        <v>2979</v>
      </c>
      <c r="AI251" s="122" t="s">
        <v>2356</v>
      </c>
    </row>
    <row r="252" spans="1:35" s="122" customFormat="1" ht="11.25" customHeight="1" x14ac:dyDescent="0.2">
      <c r="A252" s="96" t="s">
        <v>89</v>
      </c>
      <c r="B252" s="98">
        <v>612001610670</v>
      </c>
      <c r="C252" s="99" t="s">
        <v>3435</v>
      </c>
      <c r="D252" s="100" t="s">
        <v>87</v>
      </c>
      <c r="E252" s="100" t="s">
        <v>87</v>
      </c>
      <c r="F252" s="103" t="s">
        <v>88</v>
      </c>
      <c r="G252" s="100" t="s">
        <v>88</v>
      </c>
      <c r="H252" s="97">
        <v>0</v>
      </c>
      <c r="I252" s="97">
        <v>0</v>
      </c>
      <c r="J252" s="97">
        <v>20949.650000000001</v>
      </c>
      <c r="K252" s="97">
        <v>25676.18</v>
      </c>
      <c r="L252" s="119">
        <f t="shared" si="74"/>
        <v>25676.18</v>
      </c>
      <c r="M252" s="119">
        <f>IF(AND(D252="да",G252="нет",F252="нет"),K252/SUMIFS($K$22:$K$4031,$D$22:$D$4031,"да",$G$22:$G$4031,"нет",$F$22:$F$4031,"нет")*'Велич. кап. %'!$G$5,0)</f>
        <v>411.38979363480485</v>
      </c>
      <c r="N252" s="120" t="s">
        <v>44</v>
      </c>
      <c r="O252" s="121">
        <f t="shared" si="77"/>
        <v>2.3551405523825086E-5</v>
      </c>
      <c r="P252" s="119">
        <f t="shared" si="78"/>
        <v>23.657330540228998</v>
      </c>
      <c r="Q252" s="119">
        <f t="shared" si="61"/>
        <v>14.194398324137397</v>
      </c>
      <c r="R252" s="119">
        <f t="shared" si="62"/>
        <v>23.657330540228998</v>
      </c>
      <c r="S252" s="119">
        <f t="shared" si="63"/>
        <v>9.4629322160915983</v>
      </c>
      <c r="T252" s="119">
        <f t="shared" si="64"/>
        <v>28.388796648274795</v>
      </c>
      <c r="U252" s="119">
        <f t="shared" si="65"/>
        <v>47.756197644968793</v>
      </c>
      <c r="V252" s="119">
        <f t="shared" si="66"/>
        <v>27.585464929500137</v>
      </c>
      <c r="W252" s="119">
        <f t="shared" si="67"/>
        <v>4.7638985670763523</v>
      </c>
      <c r="X252" s="119">
        <f t="shared" si="68"/>
        <v>14.280426435759065</v>
      </c>
      <c r="Y252" s="119">
        <f t="shared" si="69"/>
        <v>40.3969280398438</v>
      </c>
      <c r="Z252" s="119">
        <f t="shared" si="70"/>
        <v>40.741394144314803</v>
      </c>
      <c r="AA252" s="119">
        <f t="shared" si="75"/>
        <v>0.31423713573707202</v>
      </c>
      <c r="AB252" s="119">
        <f t="shared" si="76"/>
        <v>1.4294371472794887</v>
      </c>
      <c r="AC252" s="119">
        <f t="shared" si="71"/>
        <v>41.200221923181331</v>
      </c>
      <c r="AD252" s="119">
        <f t="shared" si="72"/>
        <v>84.180667838981506</v>
      </c>
      <c r="AE252" s="119">
        <f t="shared" si="73"/>
        <v>9.3801315592007963</v>
      </c>
      <c r="AF252" s="138">
        <f t="shared" si="60"/>
        <v>0</v>
      </c>
      <c r="AH252" s="122" t="s">
        <v>2979</v>
      </c>
      <c r="AI252" s="122" t="s">
        <v>2356</v>
      </c>
    </row>
    <row r="253" spans="1:35" s="122" customFormat="1" ht="11.25" customHeight="1" x14ac:dyDescent="0.2">
      <c r="A253" s="96" t="s">
        <v>89</v>
      </c>
      <c r="B253" s="98">
        <v>612001610736</v>
      </c>
      <c r="C253" s="99" t="s">
        <v>3436</v>
      </c>
      <c r="D253" s="100" t="s">
        <v>87</v>
      </c>
      <c r="E253" s="100" t="s">
        <v>87</v>
      </c>
      <c r="F253" s="103" t="s">
        <v>88</v>
      </c>
      <c r="G253" s="100" t="s">
        <v>88</v>
      </c>
      <c r="H253" s="97">
        <v>0</v>
      </c>
      <c r="I253" s="97">
        <v>0</v>
      </c>
      <c r="J253" s="97">
        <v>13924.07</v>
      </c>
      <c r="K253" s="97">
        <v>18690.37</v>
      </c>
      <c r="L253" s="119">
        <f t="shared" si="74"/>
        <v>18690.37</v>
      </c>
      <c r="M253" s="119">
        <f>IF(AND(D253="да",G253="нет",F253="нет"),K253/SUMIFS($K$22:$K$4031,$D$22:$D$4031,"да",$G$22:$G$4031,"нет",$F$22:$F$4031,"нет")*'Велич. кап. %'!$G$5,0)</f>
        <v>299.46150312305593</v>
      </c>
      <c r="N253" s="120" t="s">
        <v>44</v>
      </c>
      <c r="O253" s="121">
        <f t="shared" si="77"/>
        <v>1.7143690504597438E-5</v>
      </c>
      <c r="P253" s="119">
        <f t="shared" si="78"/>
        <v>17.220796123456829</v>
      </c>
      <c r="Q253" s="119">
        <f t="shared" si="61"/>
        <v>10.332477674074097</v>
      </c>
      <c r="R253" s="119">
        <f t="shared" si="62"/>
        <v>17.220796123456829</v>
      </c>
      <c r="S253" s="119">
        <f t="shared" si="63"/>
        <v>6.888318449382731</v>
      </c>
      <c r="T253" s="119">
        <f t="shared" si="64"/>
        <v>20.664955348148194</v>
      </c>
      <c r="U253" s="119">
        <f t="shared" si="65"/>
        <v>34.762998381285506</v>
      </c>
      <c r="V253" s="119">
        <f t="shared" si="66"/>
        <v>20.080188959353823</v>
      </c>
      <c r="W253" s="119">
        <f t="shared" si="67"/>
        <v>3.4677676687547305</v>
      </c>
      <c r="X253" s="119">
        <f t="shared" si="68"/>
        <v>10.395099810100962</v>
      </c>
      <c r="Y253" s="119">
        <f t="shared" si="69"/>
        <v>29.405991542669323</v>
      </c>
      <c r="Z253" s="119">
        <f t="shared" si="70"/>
        <v>29.656737523770165</v>
      </c>
      <c r="AA253" s="119">
        <f t="shared" si="75"/>
        <v>0.22874151585890495</v>
      </c>
      <c r="AB253" s="119">
        <f t="shared" si="76"/>
        <v>1.0405250771103074</v>
      </c>
      <c r="AC253" s="119">
        <f t="shared" si="71"/>
        <v>29.990730390049087</v>
      </c>
      <c r="AD253" s="119">
        <f t="shared" si="72"/>
        <v>61.277332872633885</v>
      </c>
      <c r="AE253" s="119">
        <f t="shared" si="73"/>
        <v>6.8280456629506325</v>
      </c>
      <c r="AF253" s="138">
        <f t="shared" si="60"/>
        <v>0</v>
      </c>
      <c r="AH253" s="122" t="s">
        <v>2979</v>
      </c>
      <c r="AI253" s="122" t="s">
        <v>2356</v>
      </c>
    </row>
    <row r="254" spans="1:35" s="122" customFormat="1" ht="11.25" customHeight="1" x14ac:dyDescent="0.2">
      <c r="A254" s="96" t="s">
        <v>89</v>
      </c>
      <c r="B254" s="98">
        <v>612001610666</v>
      </c>
      <c r="C254" s="99" t="s">
        <v>3437</v>
      </c>
      <c r="D254" s="100" t="s">
        <v>87</v>
      </c>
      <c r="E254" s="100" t="s">
        <v>87</v>
      </c>
      <c r="F254" s="103" t="s">
        <v>88</v>
      </c>
      <c r="G254" s="100" t="s">
        <v>88</v>
      </c>
      <c r="H254" s="97">
        <v>0</v>
      </c>
      <c r="I254" s="97">
        <v>0</v>
      </c>
      <c r="J254" s="97">
        <v>11650.91</v>
      </c>
      <c r="K254" s="97">
        <v>16377.44</v>
      </c>
      <c r="L254" s="119">
        <f t="shared" si="74"/>
        <v>16377.44</v>
      </c>
      <c r="M254" s="119">
        <f>IF(AND(D254="да",G254="нет",F254="нет"),K254/SUMIFS($K$22:$K$4031,$D$22:$D$4031,"да",$G$22:$G$4031,"нет",$F$22:$F$4031,"нет")*'Велич. кап. %'!$G$5,0)</f>
        <v>262.40319478467586</v>
      </c>
      <c r="N254" s="120" t="s">
        <v>44</v>
      </c>
      <c r="O254" s="121">
        <f t="shared" si="77"/>
        <v>1.5022161820103845E-5</v>
      </c>
      <c r="P254" s="119">
        <f t="shared" si="78"/>
        <v>15.089725632191705</v>
      </c>
      <c r="Q254" s="119">
        <f t="shared" si="61"/>
        <v>9.0538353793150232</v>
      </c>
      <c r="R254" s="119">
        <f t="shared" si="62"/>
        <v>15.089725632191705</v>
      </c>
      <c r="S254" s="119">
        <f t="shared" si="63"/>
        <v>6.0358902528766816</v>
      </c>
      <c r="T254" s="119">
        <f t="shared" si="64"/>
        <v>18.107670758630046</v>
      </c>
      <c r="U254" s="119">
        <f t="shared" si="65"/>
        <v>30.461083446159741</v>
      </c>
      <c r="V254" s="119">
        <f t="shared" si="66"/>
        <v>17.595269107592827</v>
      </c>
      <c r="W254" s="119">
        <f t="shared" si="67"/>
        <v>3.0386320297014175</v>
      </c>
      <c r="X254" s="119">
        <f t="shared" si="68"/>
        <v>9.1087080370233391</v>
      </c>
      <c r="Y254" s="119">
        <f t="shared" si="69"/>
        <v>25.76700526156381</v>
      </c>
      <c r="Z254" s="119">
        <f t="shared" si="70"/>
        <v>25.986721471607812</v>
      </c>
      <c r="AA254" s="119">
        <f t="shared" si="75"/>
        <v>0.20043479350533269</v>
      </c>
      <c r="AB254" s="119">
        <f t="shared" si="76"/>
        <v>0.91176028183869218</v>
      </c>
      <c r="AC254" s="119">
        <f t="shared" si="71"/>
        <v>26.279382779431636</v>
      </c>
      <c r="AD254" s="119">
        <f t="shared" si="72"/>
        <v>53.694273707882147</v>
      </c>
      <c r="AE254" s="119">
        <f t="shared" si="73"/>
        <v>5.9830762131640105</v>
      </c>
      <c r="AF254" s="138">
        <f t="shared" si="60"/>
        <v>0</v>
      </c>
      <c r="AH254" s="122" t="s">
        <v>2979</v>
      </c>
      <c r="AI254" s="122" t="s">
        <v>2356</v>
      </c>
    </row>
    <row r="255" spans="1:35" s="122" customFormat="1" ht="11.25" customHeight="1" x14ac:dyDescent="0.2">
      <c r="A255" s="96" t="s">
        <v>89</v>
      </c>
      <c r="B255" s="98">
        <v>612001611390</v>
      </c>
      <c r="C255" s="99" t="s">
        <v>3438</v>
      </c>
      <c r="D255" s="100" t="s">
        <v>87</v>
      </c>
      <c r="E255" s="100" t="s">
        <v>87</v>
      </c>
      <c r="F255" s="103" t="s">
        <v>88</v>
      </c>
      <c r="G255" s="100" t="s">
        <v>88</v>
      </c>
      <c r="H255" s="97">
        <v>0</v>
      </c>
      <c r="I255" s="97">
        <v>0</v>
      </c>
      <c r="J255" s="97">
        <v>45250.69</v>
      </c>
      <c r="K255" s="97">
        <v>50206.77</v>
      </c>
      <c r="L255" s="119">
        <f t="shared" si="74"/>
        <v>50206.77</v>
      </c>
      <c r="M255" s="119">
        <f>IF(AND(D255="да",G255="нет",F255="нет"),K255/SUMIFS($K$22:$K$4031,$D$22:$D$4031,"да",$G$22:$G$4031,"нет",$F$22:$F$4031,"нет")*'Велич. кап. %'!$G$5,0)</f>
        <v>804.42467490764238</v>
      </c>
      <c r="N255" s="120" t="s">
        <v>44</v>
      </c>
      <c r="O255" s="121">
        <f t="shared" si="77"/>
        <v>4.6052021769259117E-5</v>
      </c>
      <c r="P255" s="119">
        <f t="shared" si="78"/>
        <v>46.259145762619397</v>
      </c>
      <c r="Q255" s="119">
        <f t="shared" si="61"/>
        <v>27.755487457571636</v>
      </c>
      <c r="R255" s="119">
        <f t="shared" si="62"/>
        <v>46.259145762619397</v>
      </c>
      <c r="S255" s="119">
        <f t="shared" si="63"/>
        <v>18.503658305047757</v>
      </c>
      <c r="T255" s="119">
        <f t="shared" si="64"/>
        <v>55.510974915143272</v>
      </c>
      <c r="U255" s="119">
        <f t="shared" si="65"/>
        <v>93.3816646882632</v>
      </c>
      <c r="V255" s="119">
        <f t="shared" si="66"/>
        <v>53.940153599892177</v>
      </c>
      <c r="W255" s="119">
        <f t="shared" si="67"/>
        <v>9.3152470367683975</v>
      </c>
      <c r="X255" s="119">
        <f t="shared" si="68"/>
        <v>27.923705378373068</v>
      </c>
      <c r="Y255" s="119">
        <f t="shared" si="69"/>
        <v>78.991472828239566</v>
      </c>
      <c r="Z255" s="119">
        <f t="shared" si="70"/>
        <v>79.665036048312487</v>
      </c>
      <c r="AA255" s="119">
        <f t="shared" si="75"/>
        <v>0.61445400364890546</v>
      </c>
      <c r="AB255" s="119">
        <f t="shared" si="76"/>
        <v>2.795097326896657</v>
      </c>
      <c r="AC255" s="119">
        <f t="shared" si="71"/>
        <v>80.562220160714048</v>
      </c>
      <c r="AD255" s="119">
        <f t="shared" si="72"/>
        <v>164.60546033865401</v>
      </c>
      <c r="AE255" s="119">
        <f t="shared" si="73"/>
        <v>18.341751294878588</v>
      </c>
      <c r="AF255" s="138">
        <f t="shared" si="60"/>
        <v>0</v>
      </c>
      <c r="AH255" s="122" t="s">
        <v>2979</v>
      </c>
      <c r="AI255" s="122" t="s">
        <v>2356</v>
      </c>
    </row>
    <row r="256" spans="1:35" s="122" customFormat="1" ht="11.25" customHeight="1" x14ac:dyDescent="0.2">
      <c r="A256" s="96" t="s">
        <v>89</v>
      </c>
      <c r="B256" s="98">
        <v>612001610751</v>
      </c>
      <c r="C256" s="99" t="s">
        <v>3439</v>
      </c>
      <c r="D256" s="100" t="s">
        <v>87</v>
      </c>
      <c r="E256" s="100" t="s">
        <v>87</v>
      </c>
      <c r="F256" s="103" t="s">
        <v>88</v>
      </c>
      <c r="G256" s="100" t="s">
        <v>88</v>
      </c>
      <c r="H256" s="97">
        <v>0</v>
      </c>
      <c r="I256" s="97">
        <v>0</v>
      </c>
      <c r="J256" s="97">
        <v>49107.11</v>
      </c>
      <c r="K256" s="97">
        <v>53890.25</v>
      </c>
      <c r="L256" s="119">
        <f t="shared" si="74"/>
        <v>53890.25</v>
      </c>
      <c r="M256" s="119">
        <f>IF(AND(D256="да",G256="нет",F256="нет"),K256/SUMIFS($K$22:$K$4031,$D$22:$D$4031,"да",$G$22:$G$4031,"нет",$F$22:$F$4031,"нет")*'Велич. кап. %'!$G$5,0)</f>
        <v>863.44225762664234</v>
      </c>
      <c r="N256" s="120" t="s">
        <v>44</v>
      </c>
      <c r="O256" s="121">
        <f t="shared" si="77"/>
        <v>4.9430683673751888E-5</v>
      </c>
      <c r="P256" s="119">
        <f t="shared" si="78"/>
        <v>49.653003567726024</v>
      </c>
      <c r="Q256" s="119">
        <f t="shared" si="61"/>
        <v>29.791802140635614</v>
      </c>
      <c r="R256" s="119">
        <f t="shared" si="62"/>
        <v>49.653003567726024</v>
      </c>
      <c r="S256" s="119">
        <f t="shared" si="63"/>
        <v>19.861201427090407</v>
      </c>
      <c r="T256" s="119">
        <f t="shared" si="64"/>
        <v>59.583604281271228</v>
      </c>
      <c r="U256" s="119">
        <f t="shared" si="65"/>
        <v>100.23272270784749</v>
      </c>
      <c r="V256" s="119">
        <f t="shared" si="66"/>
        <v>57.897537773025221</v>
      </c>
      <c r="W256" s="119">
        <f t="shared" si="67"/>
        <v>9.9986713270582452</v>
      </c>
      <c r="X256" s="119">
        <f t="shared" si="68"/>
        <v>29.972361571295451</v>
      </c>
      <c r="Y256" s="119">
        <f t="shared" si="69"/>
        <v>84.786777133482943</v>
      </c>
      <c r="Z256" s="119">
        <f t="shared" si="70"/>
        <v>85.509757128422549</v>
      </c>
      <c r="AA256" s="119">
        <f t="shared" si="75"/>
        <v>0.65953415983821362</v>
      </c>
      <c r="AB256" s="119">
        <f t="shared" si="76"/>
        <v>3.0001630003442279</v>
      </c>
      <c r="AC256" s="119">
        <f t="shared" si="71"/>
        <v>86.47276423111704</v>
      </c>
      <c r="AD256" s="119">
        <f t="shared" si="72"/>
        <v>176.68193769515844</v>
      </c>
      <c r="AE256" s="119">
        <f t="shared" si="73"/>
        <v>19.687415914603367</v>
      </c>
      <c r="AF256" s="138">
        <f t="shared" si="60"/>
        <v>0</v>
      </c>
      <c r="AH256" s="122" t="s">
        <v>2979</v>
      </c>
      <c r="AI256" s="122" t="s">
        <v>2356</v>
      </c>
    </row>
    <row r="257" spans="1:35" s="122" customFormat="1" ht="11.25" customHeight="1" x14ac:dyDescent="0.2">
      <c r="A257" s="96" t="s">
        <v>89</v>
      </c>
      <c r="B257" s="98">
        <v>612001610859</v>
      </c>
      <c r="C257" s="99" t="s">
        <v>3440</v>
      </c>
      <c r="D257" s="100" t="s">
        <v>87</v>
      </c>
      <c r="E257" s="100" t="s">
        <v>87</v>
      </c>
      <c r="F257" s="103" t="s">
        <v>88</v>
      </c>
      <c r="G257" s="100" t="s">
        <v>88</v>
      </c>
      <c r="H257" s="97">
        <v>0</v>
      </c>
      <c r="I257" s="97">
        <v>0</v>
      </c>
      <c r="J257" s="97">
        <v>40123.550000000003</v>
      </c>
      <c r="K257" s="97">
        <v>44855.41</v>
      </c>
      <c r="L257" s="119">
        <f t="shared" si="74"/>
        <v>44855.41</v>
      </c>
      <c r="M257" s="119">
        <f>IF(AND(D257="да",G257="нет",F257="нет"),K257/SUMIFS($K$22:$K$4031,$D$22:$D$4031,"да",$G$22:$G$4031,"нет",$F$22:$F$4031,"нет")*'Велич. кап. %'!$G$5,0)</f>
        <v>718.68392663178724</v>
      </c>
      <c r="N257" s="120" t="s">
        <v>44</v>
      </c>
      <c r="O257" s="121">
        <f t="shared" si="77"/>
        <v>4.1143501519596728E-5</v>
      </c>
      <c r="P257" s="119">
        <f t="shared" si="78"/>
        <v>41.328548907489093</v>
      </c>
      <c r="Q257" s="119">
        <f t="shared" si="61"/>
        <v>24.797129344493452</v>
      </c>
      <c r="R257" s="119">
        <f t="shared" si="62"/>
        <v>41.328548907489093</v>
      </c>
      <c r="S257" s="119">
        <f t="shared" si="63"/>
        <v>16.531419562995634</v>
      </c>
      <c r="T257" s="119">
        <f t="shared" si="64"/>
        <v>49.594258688986905</v>
      </c>
      <c r="U257" s="119">
        <f t="shared" si="65"/>
        <v>83.428447121266089</v>
      </c>
      <c r="V257" s="119">
        <f t="shared" si="66"/>
        <v>48.190865598128298</v>
      </c>
      <c r="W257" s="119">
        <f t="shared" si="67"/>
        <v>8.3223681803376639</v>
      </c>
      <c r="X257" s="119">
        <f t="shared" si="68"/>
        <v>24.947417518914868</v>
      </c>
      <c r="Y257" s="119">
        <f t="shared" si="69"/>
        <v>70.572054330811284</v>
      </c>
      <c r="Z257" s="119">
        <f t="shared" si="70"/>
        <v>71.173824856923417</v>
      </c>
      <c r="AA257" s="119">
        <f t="shared" si="75"/>
        <v>0.54896154960403065</v>
      </c>
      <c r="AB257" s="119">
        <f t="shared" si="76"/>
        <v>2.497177902260066</v>
      </c>
      <c r="AC257" s="119">
        <f t="shared" si="71"/>
        <v>71.975381324452755</v>
      </c>
      <c r="AD257" s="119">
        <f t="shared" si="72"/>
        <v>147.06075319581535</v>
      </c>
      <c r="AE257" s="119">
        <f t="shared" si="73"/>
        <v>16.386769641819424</v>
      </c>
      <c r="AF257" s="138">
        <f t="shared" si="60"/>
        <v>0</v>
      </c>
      <c r="AH257" s="122" t="s">
        <v>2979</v>
      </c>
      <c r="AI257" s="122" t="s">
        <v>2356</v>
      </c>
    </row>
    <row r="258" spans="1:35" s="122" customFormat="1" ht="11.25" customHeight="1" x14ac:dyDescent="0.2">
      <c r="A258" s="96" t="s">
        <v>89</v>
      </c>
      <c r="B258" s="98">
        <v>612001610620</v>
      </c>
      <c r="C258" s="99" t="s">
        <v>3441</v>
      </c>
      <c r="D258" s="100" t="s">
        <v>87</v>
      </c>
      <c r="E258" s="100" t="s">
        <v>87</v>
      </c>
      <c r="F258" s="103" t="s">
        <v>88</v>
      </c>
      <c r="G258" s="100" t="s">
        <v>88</v>
      </c>
      <c r="H258" s="97">
        <v>0</v>
      </c>
      <c r="I258" s="97">
        <v>0</v>
      </c>
      <c r="J258" s="97">
        <v>36933.15</v>
      </c>
      <c r="K258" s="97">
        <v>41659.68</v>
      </c>
      <c r="L258" s="119">
        <f t="shared" si="74"/>
        <v>41659.68</v>
      </c>
      <c r="M258" s="119">
        <f>IF(AND(D258="да",G258="нет",F258="нет"),K258/SUMIFS($K$22:$K$4031,$D$22:$D$4031,"да",$G$22:$G$4031,"нет",$F$22:$F$4031,"нет")*'Велич. кап. %'!$G$5,0)</f>
        <v>667.48118910570054</v>
      </c>
      <c r="N258" s="120" t="s">
        <v>44</v>
      </c>
      <c r="O258" s="121">
        <f t="shared" si="77"/>
        <v>3.8212226961829423E-5</v>
      </c>
      <c r="P258" s="119">
        <f t="shared" si="78"/>
        <v>38.384090622521228</v>
      </c>
      <c r="Q258" s="119">
        <f t="shared" si="61"/>
        <v>23.030454373512733</v>
      </c>
      <c r="R258" s="119">
        <f t="shared" si="62"/>
        <v>38.384090622521228</v>
      </c>
      <c r="S258" s="119">
        <f t="shared" si="63"/>
        <v>15.353636249008488</v>
      </c>
      <c r="T258" s="119">
        <f t="shared" si="64"/>
        <v>46.060908747025465</v>
      </c>
      <c r="U258" s="119">
        <f t="shared" si="65"/>
        <v>77.48457566141667</v>
      </c>
      <c r="V258" s="119">
        <f t="shared" si="66"/>
        <v>44.757500594488675</v>
      </c>
      <c r="W258" s="119">
        <f t="shared" si="67"/>
        <v>7.7294398877426227</v>
      </c>
      <c r="X258" s="119">
        <f t="shared" si="68"/>
        <v>23.170035245790576</v>
      </c>
      <c r="Y258" s="119">
        <f t="shared" si="69"/>
        <v>65.544138385185008</v>
      </c>
      <c r="Z258" s="119">
        <f t="shared" si="70"/>
        <v>66.10303568544964</v>
      </c>
      <c r="AA258" s="119">
        <f t="shared" si="75"/>
        <v>0.50985070672206623</v>
      </c>
      <c r="AB258" s="119">
        <f t="shared" si="76"/>
        <v>2.3192661110716766</v>
      </c>
      <c r="AC258" s="119">
        <f t="shared" si="71"/>
        <v>66.847485149610208</v>
      </c>
      <c r="AD258" s="119">
        <f t="shared" si="72"/>
        <v>136.58338913180469</v>
      </c>
      <c r="AE258" s="119">
        <f t="shared" si="73"/>
        <v>15.219291931829664</v>
      </c>
      <c r="AF258" s="138">
        <f t="shared" si="60"/>
        <v>0</v>
      </c>
      <c r="AH258" s="122" t="s">
        <v>2979</v>
      </c>
      <c r="AI258" s="122" t="s">
        <v>2356</v>
      </c>
    </row>
    <row r="259" spans="1:35" s="122" customFormat="1" ht="11.25" customHeight="1" x14ac:dyDescent="0.2">
      <c r="A259" s="96" t="s">
        <v>89</v>
      </c>
      <c r="B259" s="98">
        <v>612000912926</v>
      </c>
      <c r="C259" s="99" t="s">
        <v>2305</v>
      </c>
      <c r="D259" s="100" t="s">
        <v>88</v>
      </c>
      <c r="E259" s="100" t="s">
        <v>87</v>
      </c>
      <c r="F259" s="103" t="s">
        <v>88</v>
      </c>
      <c r="G259" s="100" t="s">
        <v>88</v>
      </c>
      <c r="H259" s="97">
        <v>0</v>
      </c>
      <c r="I259" s="97">
        <v>0</v>
      </c>
      <c r="J259" s="97">
        <v>0</v>
      </c>
      <c r="K259" s="97">
        <v>1073899.22</v>
      </c>
      <c r="L259" s="119">
        <f t="shared" si="74"/>
        <v>0</v>
      </c>
      <c r="M259" s="119">
        <f>IF(AND(D259="да",G259="нет",F259="нет"),K259/SUMIFS($K$22:$K$4031,$D$22:$D$4031,"да",$G$22:$G$4031,"нет",$F$22:$F$4031,"нет")*'Велич. кап. %'!$G$5,0)</f>
        <v>0</v>
      </c>
      <c r="N259" s="120" t="s">
        <v>44</v>
      </c>
      <c r="O259" s="121">
        <f t="shared" si="77"/>
        <v>0</v>
      </c>
      <c r="P259" s="119">
        <f t="shared" si="78"/>
        <v>0</v>
      </c>
      <c r="Q259" s="119">
        <f t="shared" si="61"/>
        <v>0</v>
      </c>
      <c r="R259" s="119">
        <f t="shared" si="62"/>
        <v>0</v>
      </c>
      <c r="S259" s="119">
        <f t="shared" si="63"/>
        <v>0</v>
      </c>
      <c r="T259" s="119">
        <f t="shared" si="64"/>
        <v>0</v>
      </c>
      <c r="U259" s="119">
        <f t="shared" si="65"/>
        <v>0</v>
      </c>
      <c r="V259" s="119">
        <f t="shared" si="66"/>
        <v>0</v>
      </c>
      <c r="W259" s="119">
        <f t="shared" si="67"/>
        <v>0</v>
      </c>
      <c r="X259" s="119">
        <f t="shared" si="68"/>
        <v>0</v>
      </c>
      <c r="Y259" s="119">
        <f t="shared" si="69"/>
        <v>0</v>
      </c>
      <c r="Z259" s="119">
        <f t="shared" si="70"/>
        <v>0</v>
      </c>
      <c r="AA259" s="119">
        <f t="shared" si="75"/>
        <v>0</v>
      </c>
      <c r="AB259" s="119">
        <f t="shared" si="76"/>
        <v>0</v>
      </c>
      <c r="AC259" s="119">
        <f t="shared" si="71"/>
        <v>0</v>
      </c>
      <c r="AD259" s="119">
        <f t="shared" si="72"/>
        <v>0</v>
      </c>
      <c r="AE259" s="119">
        <f t="shared" si="73"/>
        <v>0</v>
      </c>
      <c r="AF259" s="138">
        <f t="shared" si="60"/>
        <v>0</v>
      </c>
      <c r="AH259" s="122" t="s">
        <v>2978</v>
      </c>
      <c r="AI259" s="122" t="s">
        <v>2356</v>
      </c>
    </row>
    <row r="260" spans="1:35" s="122" customFormat="1" ht="11.25" customHeight="1" x14ac:dyDescent="0.2">
      <c r="A260" s="96" t="s">
        <v>89</v>
      </c>
      <c r="B260" s="98">
        <v>612000912948</v>
      </c>
      <c r="C260" s="99" t="s">
        <v>2303</v>
      </c>
      <c r="D260" s="100" t="s">
        <v>87</v>
      </c>
      <c r="E260" s="100" t="s">
        <v>87</v>
      </c>
      <c r="F260" s="103" t="s">
        <v>88</v>
      </c>
      <c r="G260" s="100" t="s">
        <v>88</v>
      </c>
      <c r="H260" s="97">
        <v>0</v>
      </c>
      <c r="I260" s="97">
        <v>0</v>
      </c>
      <c r="J260" s="97">
        <v>25036.12</v>
      </c>
      <c r="K260" s="97">
        <v>382544.54</v>
      </c>
      <c r="L260" s="119">
        <f t="shared" si="74"/>
        <v>382544.54</v>
      </c>
      <c r="M260" s="119">
        <f>IF(AND(D260="да",G260="нет",F260="нет"),K260/SUMIFS($K$22:$K$4031,$D$22:$D$4031,"да",$G$22:$G$4031,"нет",$F$22:$F$4031,"нет")*'Велич. кап. %'!$G$5,0)</f>
        <v>6129.2185740527339</v>
      </c>
      <c r="N260" s="120" t="s">
        <v>44</v>
      </c>
      <c r="O260" s="121">
        <f t="shared" si="77"/>
        <v>3.5088792773945056E-4</v>
      </c>
      <c r="P260" s="119">
        <f t="shared" si="78"/>
        <v>352.46608448530316</v>
      </c>
      <c r="Q260" s="119">
        <f t="shared" si="61"/>
        <v>211.47965069118189</v>
      </c>
      <c r="R260" s="119">
        <f t="shared" si="62"/>
        <v>352.46608448530316</v>
      </c>
      <c r="S260" s="119">
        <f t="shared" si="63"/>
        <v>140.98643379412127</v>
      </c>
      <c r="T260" s="119">
        <f t="shared" si="64"/>
        <v>422.95930138236378</v>
      </c>
      <c r="U260" s="119">
        <f t="shared" si="65"/>
        <v>711.51053857091154</v>
      </c>
      <c r="V260" s="119">
        <f t="shared" si="66"/>
        <v>410.99061434145426</v>
      </c>
      <c r="W260" s="119">
        <f t="shared" si="67"/>
        <v>70.976421957973585</v>
      </c>
      <c r="X260" s="119">
        <f t="shared" si="68"/>
        <v>212.76136722328982</v>
      </c>
      <c r="Y260" s="119">
        <f t="shared" si="69"/>
        <v>601.86617535845073</v>
      </c>
      <c r="Z260" s="119">
        <f t="shared" si="70"/>
        <v>606.99831057017047</v>
      </c>
      <c r="AA260" s="119">
        <f t="shared" si="75"/>
        <v>4.6817595351588812</v>
      </c>
      <c r="AB260" s="119">
        <f t="shared" si="76"/>
        <v>21.296913168740218</v>
      </c>
      <c r="AC260" s="119">
        <f t="shared" si="71"/>
        <v>613.83429869635268</v>
      </c>
      <c r="AD260" s="119">
        <f t="shared" si="72"/>
        <v>1254.191817293537</v>
      </c>
      <c r="AE260" s="119">
        <f t="shared" si="73"/>
        <v>139.75280249842271</v>
      </c>
      <c r="AF260" s="138">
        <f t="shared" si="60"/>
        <v>0</v>
      </c>
      <c r="AH260" s="122" t="s">
        <v>2978</v>
      </c>
      <c r="AI260" s="122" t="s">
        <v>2356</v>
      </c>
    </row>
    <row r="261" spans="1:35" s="122" customFormat="1" ht="11.25" customHeight="1" x14ac:dyDescent="0.2">
      <c r="A261" s="96" t="s">
        <v>89</v>
      </c>
      <c r="B261" s="98">
        <v>612000912949</v>
      </c>
      <c r="C261" s="99" t="s">
        <v>2304</v>
      </c>
      <c r="D261" s="100" t="s">
        <v>87</v>
      </c>
      <c r="E261" s="100" t="s">
        <v>87</v>
      </c>
      <c r="F261" s="103" t="s">
        <v>88</v>
      </c>
      <c r="G261" s="100" t="s">
        <v>88</v>
      </c>
      <c r="H261" s="97">
        <v>0</v>
      </c>
      <c r="I261" s="97">
        <v>0</v>
      </c>
      <c r="J261" s="97">
        <v>20056.490000000002</v>
      </c>
      <c r="K261" s="97">
        <v>137438.91</v>
      </c>
      <c r="L261" s="119">
        <f t="shared" si="74"/>
        <v>137438.91</v>
      </c>
      <c r="M261" s="119">
        <f>IF(AND(D261="да",G261="нет",F261="нет"),K261/SUMIFS($K$22:$K$4031,$D$22:$D$4031,"да",$G$22:$G$4031,"нет",$F$22:$F$4031,"нет")*'Велич. кап. %'!$G$5,0)</f>
        <v>2202.0785343572338</v>
      </c>
      <c r="N261" s="120" t="s">
        <v>44</v>
      </c>
      <c r="O261" s="121">
        <f t="shared" si="77"/>
        <v>1.2606546239208867E-4</v>
      </c>
      <c r="P261" s="119">
        <f t="shared" si="78"/>
        <v>126.63245556616228</v>
      </c>
      <c r="Q261" s="119">
        <f t="shared" si="61"/>
        <v>75.979473339697364</v>
      </c>
      <c r="R261" s="119">
        <f t="shared" si="62"/>
        <v>126.63245556616228</v>
      </c>
      <c r="S261" s="119">
        <f t="shared" si="63"/>
        <v>50.652982226464907</v>
      </c>
      <c r="T261" s="119">
        <f t="shared" si="64"/>
        <v>151.95894667939473</v>
      </c>
      <c r="U261" s="119">
        <f t="shared" si="65"/>
        <v>255.62835866040348</v>
      </c>
      <c r="V261" s="119">
        <f t="shared" si="66"/>
        <v>147.65888974737388</v>
      </c>
      <c r="W261" s="119">
        <f t="shared" si="67"/>
        <v>25.500094889875982</v>
      </c>
      <c r="X261" s="119">
        <f t="shared" si="68"/>
        <v>76.439962785192776</v>
      </c>
      <c r="Y261" s="119">
        <f t="shared" si="69"/>
        <v>216.23581689895337</v>
      </c>
      <c r="Z261" s="119">
        <f t="shared" si="70"/>
        <v>218.07966773386889</v>
      </c>
      <c r="AA261" s="119">
        <f t="shared" si="75"/>
        <v>1.6820418542487716</v>
      </c>
      <c r="AB261" s="119">
        <f t="shared" si="76"/>
        <v>7.6514607482733963</v>
      </c>
      <c r="AC261" s="119">
        <f t="shared" si="71"/>
        <v>220.53567130625143</v>
      </c>
      <c r="AD261" s="119">
        <f t="shared" si="72"/>
        <v>450.60048772292743</v>
      </c>
      <c r="AE261" s="119">
        <f t="shared" si="73"/>
        <v>50.209768631983344</v>
      </c>
      <c r="AF261" s="138">
        <f t="shared" si="60"/>
        <v>0</v>
      </c>
      <c r="AH261" s="122" t="s">
        <v>2978</v>
      </c>
      <c r="AI261" s="122" t="s">
        <v>2356</v>
      </c>
    </row>
    <row r="262" spans="1:35" s="122" customFormat="1" ht="11.25" customHeight="1" x14ac:dyDescent="0.2">
      <c r="A262" s="96" t="s">
        <v>89</v>
      </c>
      <c r="B262" s="98">
        <v>612000912980</v>
      </c>
      <c r="C262" s="99" t="s">
        <v>2879</v>
      </c>
      <c r="D262" s="100" t="s">
        <v>87</v>
      </c>
      <c r="E262" s="100" t="s">
        <v>87</v>
      </c>
      <c r="F262" s="103" t="s">
        <v>88</v>
      </c>
      <c r="G262" s="100" t="s">
        <v>88</v>
      </c>
      <c r="H262" s="97">
        <v>0</v>
      </c>
      <c r="I262" s="97">
        <v>0</v>
      </c>
      <c r="J262" s="97">
        <v>700043.9</v>
      </c>
      <c r="K262" s="97">
        <v>33126734.300000001</v>
      </c>
      <c r="L262" s="119">
        <f t="shared" si="74"/>
        <v>33126734.300000001</v>
      </c>
      <c r="M262" s="119">
        <f>IF(AND(D262="да",G262="нет",F262="нет"),K262/SUMIFS($K$22:$K$4031,$D$22:$D$4031,"да",$G$22:$G$4031,"нет",$F$22:$F$4031,"нет")*'Велич. кап. %'!$G$5,0)</f>
        <v>530764.32660434733</v>
      </c>
      <c r="N262" s="120" t="s">
        <v>44</v>
      </c>
      <c r="O262" s="121">
        <f t="shared" si="77"/>
        <v>3.0385405974693507E-2</v>
      </c>
      <c r="P262" s="119">
        <f t="shared" si="78"/>
        <v>30522.067653889379</v>
      </c>
      <c r="Q262" s="119">
        <f t="shared" si="61"/>
        <v>18313.240592333626</v>
      </c>
      <c r="R262" s="119">
        <f t="shared" si="62"/>
        <v>30522.067653889379</v>
      </c>
      <c r="S262" s="119">
        <f t="shared" si="63"/>
        <v>12208.82706155575</v>
      </c>
      <c r="T262" s="119">
        <f t="shared" si="64"/>
        <v>36626.481184667253</v>
      </c>
      <c r="U262" s="119">
        <f t="shared" si="65"/>
        <v>61613.794207828694</v>
      </c>
      <c r="V262" s="119">
        <f t="shared" si="66"/>
        <v>35590.04366153841</v>
      </c>
      <c r="W262" s="119">
        <f t="shared" si="67"/>
        <v>6146.2570391580466</v>
      </c>
      <c r="X262" s="119">
        <f t="shared" si="68"/>
        <v>18424.231806603882</v>
      </c>
      <c r="Y262" s="119">
        <f t="shared" si="69"/>
        <v>52119.057496563946</v>
      </c>
      <c r="Z262" s="119">
        <f t="shared" si="70"/>
        <v>52563.478633904742</v>
      </c>
      <c r="AA262" s="119">
        <f t="shared" si="75"/>
        <v>405.42051437382895</v>
      </c>
      <c r="AB262" s="119">
        <f t="shared" si="76"/>
        <v>1844.2223327799381</v>
      </c>
      <c r="AC262" s="119">
        <f t="shared" si="71"/>
        <v>53155.446205403721</v>
      </c>
      <c r="AD262" s="119">
        <f t="shared" si="72"/>
        <v>108607.69073508971</v>
      </c>
      <c r="AE262" s="119">
        <f t="shared" si="73"/>
        <v>12101.999824767137</v>
      </c>
      <c r="AF262" s="138">
        <f t="shared" si="60"/>
        <v>0</v>
      </c>
      <c r="AH262" s="122" t="s">
        <v>2978</v>
      </c>
      <c r="AI262" s="122" t="s">
        <v>2357</v>
      </c>
    </row>
    <row r="263" spans="1:35" s="122" customFormat="1" ht="11.25" customHeight="1" x14ac:dyDescent="0.2">
      <c r="A263" s="96" t="s">
        <v>89</v>
      </c>
      <c r="B263" s="98">
        <v>612000912985</v>
      </c>
      <c r="C263" s="99" t="s">
        <v>2315</v>
      </c>
      <c r="D263" s="100" t="s">
        <v>87</v>
      </c>
      <c r="E263" s="100" t="s">
        <v>87</v>
      </c>
      <c r="F263" s="103" t="s">
        <v>88</v>
      </c>
      <c r="G263" s="100" t="s">
        <v>88</v>
      </c>
      <c r="H263" s="97">
        <v>0</v>
      </c>
      <c r="I263" s="97">
        <v>0</v>
      </c>
      <c r="J263" s="97">
        <v>-110537</v>
      </c>
      <c r="K263" s="97">
        <v>111599.79</v>
      </c>
      <c r="L263" s="119">
        <f t="shared" si="74"/>
        <v>111599.79</v>
      </c>
      <c r="M263" s="119">
        <f>IF(AND(D263="да",G263="нет",F263="нет"),K263/SUMIFS($K$22:$K$4031,$D$22:$D$4031,"да",$G$22:$G$4031,"нет",$F$22:$F$4031,"нет")*'Велич. кап. %'!$G$5,0)</f>
        <v>1788.0780777275886</v>
      </c>
      <c r="N263" s="120" t="s">
        <v>44</v>
      </c>
      <c r="O263" s="121">
        <f t="shared" si="77"/>
        <v>1.0236460060116884E-4</v>
      </c>
      <c r="P263" s="119">
        <f t="shared" si="78"/>
        <v>102.82499656296778</v>
      </c>
      <c r="Q263" s="119">
        <f t="shared" si="61"/>
        <v>61.69499793778067</v>
      </c>
      <c r="R263" s="119">
        <f t="shared" si="62"/>
        <v>102.82499656296778</v>
      </c>
      <c r="S263" s="119">
        <f t="shared" si="63"/>
        <v>41.129998625187113</v>
      </c>
      <c r="T263" s="119">
        <f t="shared" si="64"/>
        <v>123.38999587556134</v>
      </c>
      <c r="U263" s="119">
        <f t="shared" si="65"/>
        <v>207.56910211631993</v>
      </c>
      <c r="V263" s="119">
        <f t="shared" si="66"/>
        <v>119.89836857291778</v>
      </c>
      <c r="W263" s="119">
        <f t="shared" si="67"/>
        <v>20.705964815133008</v>
      </c>
      <c r="X263" s="119">
        <f t="shared" si="68"/>
        <v>62.068913340736813</v>
      </c>
      <c r="Y263" s="119">
        <f t="shared" si="69"/>
        <v>175.58253158731864</v>
      </c>
      <c r="Z263" s="119">
        <f t="shared" si="70"/>
        <v>177.07973034979352</v>
      </c>
      <c r="AA263" s="119">
        <f t="shared" si="75"/>
        <v>1.3658105823552695</v>
      </c>
      <c r="AB263" s="119">
        <f t="shared" si="76"/>
        <v>6.2129524506601062</v>
      </c>
      <c r="AC263" s="119">
        <f t="shared" si="71"/>
        <v>179.07399444077868</v>
      </c>
      <c r="AD263" s="119">
        <f t="shared" si="72"/>
        <v>365.88561276989367</v>
      </c>
      <c r="AE263" s="119">
        <f t="shared" si="73"/>
        <v>40.770111137216723</v>
      </c>
      <c r="AF263" s="138">
        <f t="shared" si="60"/>
        <v>0</v>
      </c>
      <c r="AH263" s="122" t="s">
        <v>2978</v>
      </c>
      <c r="AI263" s="122" t="s">
        <v>2356</v>
      </c>
    </row>
    <row r="264" spans="1:35" s="122" customFormat="1" ht="11.25" customHeight="1" x14ac:dyDescent="0.2">
      <c r="A264" s="96" t="s">
        <v>89</v>
      </c>
      <c r="B264" s="98">
        <v>612000912986</v>
      </c>
      <c r="C264" s="99" t="s">
        <v>2306</v>
      </c>
      <c r="D264" s="100" t="s">
        <v>87</v>
      </c>
      <c r="E264" s="100" t="s">
        <v>87</v>
      </c>
      <c r="F264" s="103" t="s">
        <v>88</v>
      </c>
      <c r="G264" s="100" t="s">
        <v>88</v>
      </c>
      <c r="H264" s="97">
        <v>0</v>
      </c>
      <c r="I264" s="97">
        <v>0</v>
      </c>
      <c r="J264" s="97">
        <v>47336.36</v>
      </c>
      <c r="K264" s="97">
        <v>229245.41</v>
      </c>
      <c r="L264" s="119">
        <f t="shared" si="74"/>
        <v>229245.41</v>
      </c>
      <c r="M264" s="119">
        <f>IF(AND(D264="да",G264="нет",F264="нет"),K264/SUMIFS($K$22:$K$4031,$D$22:$D$4031,"да",$G$22:$G$4031,"нет",$F$22:$F$4031,"нет")*'Велич. кап. %'!$G$5,0)</f>
        <v>3673.0238653735182</v>
      </c>
      <c r="N264" s="120" t="s">
        <v>44</v>
      </c>
      <c r="O264" s="121">
        <f t="shared" si="77"/>
        <v>2.1027472215047355E-4</v>
      </c>
      <c r="P264" s="119">
        <f t="shared" si="78"/>
        <v>211.22045565969381</v>
      </c>
      <c r="Q264" s="119">
        <f t="shared" si="61"/>
        <v>126.73227339581628</v>
      </c>
      <c r="R264" s="119">
        <f t="shared" si="62"/>
        <v>211.22045565969381</v>
      </c>
      <c r="S264" s="119">
        <f t="shared" si="63"/>
        <v>84.488182263877519</v>
      </c>
      <c r="T264" s="119">
        <f t="shared" si="64"/>
        <v>253.46454679163256</v>
      </c>
      <c r="U264" s="119">
        <f t="shared" si="65"/>
        <v>426.38309550571404</v>
      </c>
      <c r="V264" s="119">
        <f t="shared" si="66"/>
        <v>246.29213604998404</v>
      </c>
      <c r="W264" s="119">
        <f t="shared" si="67"/>
        <v>42.533658831174684</v>
      </c>
      <c r="X264" s="119">
        <f t="shared" si="68"/>
        <v>127.50036077175128</v>
      </c>
      <c r="Y264" s="119">
        <f t="shared" si="69"/>
        <v>360.67710739037062</v>
      </c>
      <c r="Z264" s="119">
        <f t="shared" si="70"/>
        <v>363.752614469327</v>
      </c>
      <c r="AA264" s="119">
        <f t="shared" si="75"/>
        <v>2.8056128683967287</v>
      </c>
      <c r="AB264" s="119">
        <f t="shared" si="76"/>
        <v>12.762486666525811</v>
      </c>
      <c r="AC264" s="119">
        <f t="shared" si="71"/>
        <v>367.84918032474815</v>
      </c>
      <c r="AD264" s="119">
        <f t="shared" si="72"/>
        <v>751.59278805574377</v>
      </c>
      <c r="AE264" s="119">
        <f t="shared" si="73"/>
        <v>83.748910669068593</v>
      </c>
      <c r="AF264" s="138">
        <f t="shared" si="60"/>
        <v>0</v>
      </c>
      <c r="AH264" s="122" t="s">
        <v>2978</v>
      </c>
      <c r="AI264" s="122" t="s">
        <v>2356</v>
      </c>
    </row>
    <row r="265" spans="1:35" s="122" customFormat="1" ht="11.25" customHeight="1" x14ac:dyDescent="0.2">
      <c r="A265" s="96" t="s">
        <v>89</v>
      </c>
      <c r="B265" s="98">
        <v>612000912987</v>
      </c>
      <c r="C265" s="99" t="s">
        <v>2311</v>
      </c>
      <c r="D265" s="100" t="s">
        <v>87</v>
      </c>
      <c r="E265" s="100" t="s">
        <v>87</v>
      </c>
      <c r="F265" s="103" t="s">
        <v>88</v>
      </c>
      <c r="G265" s="100" t="s">
        <v>88</v>
      </c>
      <c r="H265" s="97">
        <v>0</v>
      </c>
      <c r="I265" s="97">
        <v>0</v>
      </c>
      <c r="J265" s="97">
        <v>49137.760000000002</v>
      </c>
      <c r="K265" s="97">
        <v>131763.28</v>
      </c>
      <c r="L265" s="119">
        <f t="shared" si="74"/>
        <v>131763.28</v>
      </c>
      <c r="M265" s="119">
        <f>IF(AND(D265="да",G265="нет",F265="нет"),K265/SUMIFS($K$22:$K$4031,$D$22:$D$4031,"да",$G$22:$G$4031,"нет",$F$22:$F$4031,"нет")*'Велич. кап. %'!$G$5,0)</f>
        <v>2111.1422558902846</v>
      </c>
      <c r="N265" s="120" t="s">
        <v>44</v>
      </c>
      <c r="O265" s="121">
        <f t="shared" si="77"/>
        <v>1.208595063763111E-4</v>
      </c>
      <c r="P265" s="119">
        <f t="shared" si="78"/>
        <v>121.40308519510084</v>
      </c>
      <c r="Q265" s="119">
        <f t="shared" si="61"/>
        <v>72.8418511170605</v>
      </c>
      <c r="R265" s="119">
        <f t="shared" si="62"/>
        <v>121.40308519510084</v>
      </c>
      <c r="S265" s="119">
        <f t="shared" si="63"/>
        <v>48.561234078040336</v>
      </c>
      <c r="T265" s="119">
        <f t="shared" si="64"/>
        <v>145.683702234121</v>
      </c>
      <c r="U265" s="119">
        <f t="shared" si="65"/>
        <v>245.07201780129924</v>
      </c>
      <c r="V265" s="119">
        <f t="shared" si="66"/>
        <v>141.56121897556048</v>
      </c>
      <c r="W265" s="119">
        <f t="shared" si="67"/>
        <v>24.44705173375791</v>
      </c>
      <c r="X265" s="119">
        <f t="shared" si="68"/>
        <v>73.283324348650126</v>
      </c>
      <c r="Y265" s="119">
        <f t="shared" si="69"/>
        <v>207.30621690819231</v>
      </c>
      <c r="Z265" s="119">
        <f t="shared" si="70"/>
        <v>209.07392471262125</v>
      </c>
      <c r="AA265" s="119">
        <f t="shared" si="75"/>
        <v>1.6125808318263006</v>
      </c>
      <c r="AB265" s="119">
        <f t="shared" si="76"/>
        <v>7.3354886544411402</v>
      </c>
      <c r="AC265" s="119">
        <f t="shared" si="71"/>
        <v>211.42850600542138</v>
      </c>
      <c r="AD265" s="119">
        <f t="shared" si="72"/>
        <v>431.99264481923382</v>
      </c>
      <c r="AE265" s="119">
        <f t="shared" si="73"/>
        <v>48.136323279857478</v>
      </c>
      <c r="AF265" s="138">
        <f t="shared" si="60"/>
        <v>0</v>
      </c>
      <c r="AH265" s="122" t="s">
        <v>2978</v>
      </c>
      <c r="AI265" s="122" t="s">
        <v>2356</v>
      </c>
    </row>
    <row r="266" spans="1:35" s="122" customFormat="1" ht="11.25" customHeight="1" x14ac:dyDescent="0.2">
      <c r="A266" s="96" t="s">
        <v>89</v>
      </c>
      <c r="B266" s="98">
        <v>612000912988</v>
      </c>
      <c r="C266" s="99" t="s">
        <v>2314</v>
      </c>
      <c r="D266" s="100" t="s">
        <v>87</v>
      </c>
      <c r="E266" s="100" t="s">
        <v>87</v>
      </c>
      <c r="F266" s="103" t="s">
        <v>88</v>
      </c>
      <c r="G266" s="100" t="s">
        <v>88</v>
      </c>
      <c r="H266" s="97">
        <v>0</v>
      </c>
      <c r="I266" s="97">
        <v>0</v>
      </c>
      <c r="J266" s="97">
        <v>20726.12</v>
      </c>
      <c r="K266" s="97">
        <v>76554.67</v>
      </c>
      <c r="L266" s="119">
        <f t="shared" si="74"/>
        <v>76554.67</v>
      </c>
      <c r="M266" s="119">
        <f>IF(AND(D266="да",G266="нет",F266="нет"),K266/SUMIFS($K$22:$K$4031,$D$22:$D$4031,"да",$G$22:$G$4031,"нет",$F$22:$F$4031,"нет")*'Велич. кап. %'!$G$5,0)</f>
        <v>1226.5769243353407</v>
      </c>
      <c r="N266" s="120" t="s">
        <v>44</v>
      </c>
      <c r="O266" s="121">
        <f t="shared" si="77"/>
        <v>7.0219560616595098E-5</v>
      </c>
      <c r="P266" s="119">
        <f t="shared" si="78"/>
        <v>70.53538075321768</v>
      </c>
      <c r="Q266" s="119">
        <f t="shared" si="61"/>
        <v>42.321228451930601</v>
      </c>
      <c r="R266" s="119">
        <f t="shared" si="62"/>
        <v>70.53538075321768</v>
      </c>
      <c r="S266" s="119">
        <f t="shared" si="63"/>
        <v>28.214152301287069</v>
      </c>
      <c r="T266" s="119">
        <f t="shared" si="64"/>
        <v>84.642456903861202</v>
      </c>
      <c r="U266" s="119">
        <f t="shared" si="65"/>
        <v>142.38722236584115</v>
      </c>
      <c r="V266" s="119">
        <f t="shared" si="66"/>
        <v>82.247287738069147</v>
      </c>
      <c r="W266" s="119">
        <f t="shared" si="67"/>
        <v>14.203774966369727</v>
      </c>
      <c r="X266" s="119">
        <f t="shared" si="68"/>
        <v>42.577725084058898</v>
      </c>
      <c r="Y266" s="119">
        <f t="shared" si="69"/>
        <v>120.44523348504291</v>
      </c>
      <c r="Z266" s="119">
        <f t="shared" si="70"/>
        <v>121.47227446052926</v>
      </c>
      <c r="AA266" s="119">
        <f t="shared" si="75"/>
        <v>0.9369119638550889</v>
      </c>
      <c r="AB266" s="119">
        <f t="shared" si="76"/>
        <v>4.26193028307648</v>
      </c>
      <c r="AC266" s="119">
        <f t="shared" si="71"/>
        <v>122.8402898428003</v>
      </c>
      <c r="AD266" s="119">
        <f t="shared" si="72"/>
        <v>250.98839651353288</v>
      </c>
      <c r="AE266" s="119">
        <f t="shared" si="73"/>
        <v>27.967278468650807</v>
      </c>
      <c r="AF266" s="138">
        <f t="shared" si="60"/>
        <v>0</v>
      </c>
      <c r="AH266" s="122" t="s">
        <v>2978</v>
      </c>
      <c r="AI266" s="122" t="s">
        <v>2356</v>
      </c>
    </row>
    <row r="267" spans="1:35" s="122" customFormat="1" ht="11.25" customHeight="1" x14ac:dyDescent="0.2">
      <c r="A267" s="96" t="s">
        <v>89</v>
      </c>
      <c r="B267" s="98">
        <v>612000912989</v>
      </c>
      <c r="C267" s="99" t="s">
        <v>2308</v>
      </c>
      <c r="D267" s="100" t="s">
        <v>87</v>
      </c>
      <c r="E267" s="100" t="s">
        <v>87</v>
      </c>
      <c r="F267" s="103" t="s">
        <v>88</v>
      </c>
      <c r="G267" s="100" t="s">
        <v>88</v>
      </c>
      <c r="H267" s="97">
        <v>0</v>
      </c>
      <c r="I267" s="97">
        <v>0</v>
      </c>
      <c r="J267" s="97">
        <v>48528.65</v>
      </c>
      <c r="K267" s="97">
        <v>169763.12</v>
      </c>
      <c r="L267" s="119">
        <f t="shared" si="74"/>
        <v>169763.12</v>
      </c>
      <c r="M267" s="119">
        <f>IF(AND(D267="да",G267="нет",F267="нет"),K267/SUMIFS($K$22:$K$4031,$D$22:$D$4031,"да",$G$22:$G$4031,"нет",$F$22:$F$4031,"нет")*'Велич. кап. %'!$G$5,0)</f>
        <v>2719.9846279158587</v>
      </c>
      <c r="N267" s="120" t="s">
        <v>44</v>
      </c>
      <c r="O267" s="121">
        <f t="shared" si="77"/>
        <v>1.5571475515866384E-4</v>
      </c>
      <c r="P267" s="119">
        <f t="shared" si="78"/>
        <v>156.41509926245104</v>
      </c>
      <c r="Q267" s="119">
        <f t="shared" si="61"/>
        <v>93.849059557470625</v>
      </c>
      <c r="R267" s="119">
        <f t="shared" si="62"/>
        <v>156.41509926245104</v>
      </c>
      <c r="S267" s="119">
        <f t="shared" si="63"/>
        <v>62.566039704980412</v>
      </c>
      <c r="T267" s="119">
        <f t="shared" si="64"/>
        <v>187.69811911494125</v>
      </c>
      <c r="U267" s="119">
        <f t="shared" si="65"/>
        <v>315.74950446470444</v>
      </c>
      <c r="V267" s="119">
        <f t="shared" si="66"/>
        <v>182.38673327116899</v>
      </c>
      <c r="W267" s="119">
        <f t="shared" si="67"/>
        <v>31.497453441688403</v>
      </c>
      <c r="X267" s="119">
        <f t="shared" si="68"/>
        <v>94.417851357364626</v>
      </c>
      <c r="Y267" s="119">
        <f t="shared" si="69"/>
        <v>267.09224434707062</v>
      </c>
      <c r="Z267" s="119">
        <f t="shared" si="70"/>
        <v>269.36974982604937</v>
      </c>
      <c r="AA267" s="119">
        <f t="shared" si="75"/>
        <v>2.077640699768768</v>
      </c>
      <c r="AB267" s="119">
        <f t="shared" si="76"/>
        <v>9.4510051715662353</v>
      </c>
      <c r="AC267" s="119">
        <f t="shared" si="71"/>
        <v>272.40338003440013</v>
      </c>
      <c r="AD267" s="119">
        <f t="shared" si="72"/>
        <v>556.5770615422216</v>
      </c>
      <c r="AE267" s="119">
        <f t="shared" si="73"/>
        <v>62.018586857561836</v>
      </c>
      <c r="AF267" s="138">
        <f t="shared" si="60"/>
        <v>0</v>
      </c>
      <c r="AH267" s="122" t="s">
        <v>2978</v>
      </c>
      <c r="AI267" s="122" t="s">
        <v>2356</v>
      </c>
    </row>
    <row r="268" spans="1:35" s="122" customFormat="1" ht="11.25" customHeight="1" x14ac:dyDescent="0.2">
      <c r="A268" s="96" t="s">
        <v>89</v>
      </c>
      <c r="B268" s="98">
        <v>612000912990</v>
      </c>
      <c r="C268" s="99" t="s">
        <v>2309</v>
      </c>
      <c r="D268" s="100" t="s">
        <v>87</v>
      </c>
      <c r="E268" s="100" t="s">
        <v>87</v>
      </c>
      <c r="F268" s="103" t="s">
        <v>88</v>
      </c>
      <c r="G268" s="100" t="s">
        <v>88</v>
      </c>
      <c r="H268" s="97">
        <v>0</v>
      </c>
      <c r="I268" s="97">
        <v>0</v>
      </c>
      <c r="J268" s="97">
        <v>49411.28</v>
      </c>
      <c r="K268" s="97">
        <v>142472.34</v>
      </c>
      <c r="L268" s="119">
        <f t="shared" si="74"/>
        <v>142472.34</v>
      </c>
      <c r="M268" s="119">
        <f>IF(AND(D268="да",G268="нет",F268="нет"),K268/SUMIFS($K$22:$K$4031,$D$22:$D$4031,"да",$G$22:$G$4031,"нет",$F$22:$F$4031,"нет")*'Велич. кап. %'!$G$5,0)</f>
        <v>2282.7253334128268</v>
      </c>
      <c r="N268" s="120" t="s">
        <v>44</v>
      </c>
      <c r="O268" s="121">
        <f t="shared" si="77"/>
        <v>1.3068236222320788E-4</v>
      </c>
      <c r="P268" s="119">
        <f t="shared" si="78"/>
        <v>131.27012040809376</v>
      </c>
      <c r="Q268" s="119">
        <f t="shared" si="61"/>
        <v>78.762072244856256</v>
      </c>
      <c r="R268" s="119">
        <f t="shared" si="62"/>
        <v>131.27012040809376</v>
      </c>
      <c r="S268" s="119">
        <f t="shared" si="63"/>
        <v>52.508048163237504</v>
      </c>
      <c r="T268" s="119">
        <f t="shared" si="64"/>
        <v>157.52414448971251</v>
      </c>
      <c r="U268" s="119">
        <f t="shared" si="65"/>
        <v>264.99024496561378</v>
      </c>
      <c r="V268" s="119">
        <f t="shared" si="66"/>
        <v>153.06660642252155</v>
      </c>
      <c r="W268" s="119">
        <f t="shared" si="67"/>
        <v>26.433985755436161</v>
      </c>
      <c r="X268" s="119">
        <f t="shared" si="68"/>
        <v>79.239426211393337</v>
      </c>
      <c r="Y268" s="119">
        <f t="shared" si="69"/>
        <v>224.15502877173159</v>
      </c>
      <c r="Z268" s="119">
        <f t="shared" si="70"/>
        <v>226.0664070201575</v>
      </c>
      <c r="AA268" s="119">
        <f t="shared" si="75"/>
        <v>1.7436433318101943</v>
      </c>
      <c r="AB268" s="119">
        <f t="shared" si="76"/>
        <v>7.9316804624299015</v>
      </c>
      <c r="AC268" s="119">
        <f t="shared" si="71"/>
        <v>228.61235689712973</v>
      </c>
      <c r="AD268" s="119">
        <f t="shared" si="72"/>
        <v>467.1028451188003</v>
      </c>
      <c r="AE268" s="119">
        <f t="shared" si="73"/>
        <v>52.048602741809177</v>
      </c>
      <c r="AF268" s="138">
        <f t="shared" si="60"/>
        <v>0</v>
      </c>
      <c r="AH268" s="122" t="s">
        <v>2978</v>
      </c>
      <c r="AI268" s="122" t="s">
        <v>2356</v>
      </c>
    </row>
    <row r="269" spans="1:35" s="122" customFormat="1" ht="11.25" customHeight="1" x14ac:dyDescent="0.2">
      <c r="A269" s="96" t="s">
        <v>89</v>
      </c>
      <c r="B269" s="98">
        <v>612000912991</v>
      </c>
      <c r="C269" s="99" t="s">
        <v>2310</v>
      </c>
      <c r="D269" s="100" t="s">
        <v>87</v>
      </c>
      <c r="E269" s="100" t="s">
        <v>87</v>
      </c>
      <c r="F269" s="103" t="s">
        <v>88</v>
      </c>
      <c r="G269" s="100" t="s">
        <v>88</v>
      </c>
      <c r="H269" s="97">
        <v>0</v>
      </c>
      <c r="I269" s="97">
        <v>0</v>
      </c>
      <c r="J269" s="97">
        <v>22303.439999999999</v>
      </c>
      <c r="K269" s="97">
        <v>74547.990000000005</v>
      </c>
      <c r="L269" s="119">
        <f t="shared" si="74"/>
        <v>74547.990000000005</v>
      </c>
      <c r="M269" s="119">
        <f>IF(AND(D269="да",G269="нет",F269="нет"),K269/SUMIFS($K$22:$K$4031,$D$22:$D$4031,"да",$G$22:$G$4031,"нет",$F$22:$F$4031,"нет")*'Велич. кап. %'!$G$5,0)</f>
        <v>1194.4254255107066</v>
      </c>
      <c r="N269" s="120" t="s">
        <v>44</v>
      </c>
      <c r="O269" s="121">
        <f t="shared" si="77"/>
        <v>6.8378938902751785E-5</v>
      </c>
      <c r="P269" s="119">
        <f t="shared" si="78"/>
        <v>68.686480642357466</v>
      </c>
      <c r="Q269" s="119">
        <f t="shared" si="61"/>
        <v>41.211888385414476</v>
      </c>
      <c r="R269" s="119">
        <f t="shared" si="62"/>
        <v>68.686480642357466</v>
      </c>
      <c r="S269" s="119">
        <f t="shared" si="63"/>
        <v>27.474592256942984</v>
      </c>
      <c r="T269" s="119">
        <f t="shared" si="64"/>
        <v>82.423776770828951</v>
      </c>
      <c r="U269" s="119">
        <f t="shared" si="65"/>
        <v>138.6549145735525</v>
      </c>
      <c r="V269" s="119">
        <f t="shared" si="66"/>
        <v>80.091390686220734</v>
      </c>
      <c r="W269" s="119">
        <f t="shared" si="67"/>
        <v>13.831460238221661</v>
      </c>
      <c r="X269" s="119">
        <f t="shared" si="68"/>
        <v>41.461661630690479</v>
      </c>
      <c r="Y269" s="119">
        <f t="shared" si="69"/>
        <v>117.28807741435817</v>
      </c>
      <c r="Z269" s="119">
        <f t="shared" si="70"/>
        <v>118.28819720287203</v>
      </c>
      <c r="AA269" s="119">
        <f t="shared" si="75"/>
        <v>0.91235327266578936</v>
      </c>
      <c r="AB269" s="119">
        <f t="shared" si="76"/>
        <v>4.1502149525754941</v>
      </c>
      <c r="AC269" s="119">
        <f t="shared" si="71"/>
        <v>119.62035364789867</v>
      </c>
      <c r="AD269" s="119">
        <f t="shared" si="72"/>
        <v>244.40939361905529</v>
      </c>
      <c r="AE269" s="119">
        <f t="shared" si="73"/>
        <v>27.234189574694732</v>
      </c>
      <c r="AF269" s="138">
        <f t="shared" si="60"/>
        <v>0</v>
      </c>
      <c r="AH269" s="122" t="s">
        <v>2978</v>
      </c>
      <c r="AI269" s="122" t="s">
        <v>2356</v>
      </c>
    </row>
    <row r="270" spans="1:35" s="122" customFormat="1" ht="11.25" customHeight="1" x14ac:dyDescent="0.2">
      <c r="A270" s="96" t="s">
        <v>89</v>
      </c>
      <c r="B270" s="98">
        <v>612000912992</v>
      </c>
      <c r="C270" s="99" t="s">
        <v>2313</v>
      </c>
      <c r="D270" s="100" t="s">
        <v>87</v>
      </c>
      <c r="E270" s="100" t="s">
        <v>87</v>
      </c>
      <c r="F270" s="103" t="s">
        <v>88</v>
      </c>
      <c r="G270" s="100" t="s">
        <v>88</v>
      </c>
      <c r="H270" s="97">
        <v>0</v>
      </c>
      <c r="I270" s="97">
        <v>0</v>
      </c>
      <c r="J270" s="97">
        <v>20726.11</v>
      </c>
      <c r="K270" s="97">
        <v>77837.119999999995</v>
      </c>
      <c r="L270" s="119">
        <f t="shared" si="74"/>
        <v>77837.119999999995</v>
      </c>
      <c r="M270" s="119">
        <f>IF(AND(D270="да",G270="нет",F270="нет"),K270/SUMIFS($K$22:$K$4031,$D$22:$D$4031,"да",$G$22:$G$4031,"нет",$F$22:$F$4031,"нет")*'Велич. кап. %'!$G$5,0)</f>
        <v>1247.1246397995162</v>
      </c>
      <c r="N270" s="120" t="s">
        <v>44</v>
      </c>
      <c r="O270" s="121">
        <f t="shared" si="77"/>
        <v>7.1395884353772101E-5</v>
      </c>
      <c r="P270" s="119">
        <f t="shared" si="78"/>
        <v>71.716995134769633</v>
      </c>
      <c r="Q270" s="119">
        <f t="shared" si="61"/>
        <v>43.030197080861775</v>
      </c>
      <c r="R270" s="119">
        <f t="shared" si="62"/>
        <v>71.716995134769633</v>
      </c>
      <c r="S270" s="119">
        <f t="shared" si="63"/>
        <v>28.68679805390785</v>
      </c>
      <c r="T270" s="119">
        <f t="shared" si="64"/>
        <v>86.060394161723551</v>
      </c>
      <c r="U270" s="119">
        <f t="shared" si="65"/>
        <v>144.77250458733167</v>
      </c>
      <c r="V270" s="119">
        <f t="shared" si="66"/>
        <v>83.625100929082663</v>
      </c>
      <c r="W270" s="119">
        <f t="shared" si="67"/>
        <v>14.441717749032376</v>
      </c>
      <c r="X270" s="119">
        <f t="shared" si="68"/>
        <v>43.290990565237919</v>
      </c>
      <c r="Y270" s="119">
        <f t="shared" si="69"/>
        <v>122.46294174089317</v>
      </c>
      <c r="Z270" s="119">
        <f t="shared" si="70"/>
        <v>123.50718778955159</v>
      </c>
      <c r="AA270" s="119">
        <f t="shared" si="75"/>
        <v>0.95260718856242488</v>
      </c>
      <c r="AB270" s="119">
        <f t="shared" si="76"/>
        <v>4.3333264825706639</v>
      </c>
      <c r="AC270" s="119">
        <f t="shared" si="71"/>
        <v>124.89812027573012</v>
      </c>
      <c r="AD270" s="119">
        <f t="shared" si="72"/>
        <v>255.19297435455525</v>
      </c>
      <c r="AE270" s="119">
        <f t="shared" si="73"/>
        <v>28.435788570936154</v>
      </c>
      <c r="AF270" s="138">
        <f t="shared" si="60"/>
        <v>0</v>
      </c>
      <c r="AH270" s="122" t="s">
        <v>2978</v>
      </c>
      <c r="AI270" s="122" t="s">
        <v>2356</v>
      </c>
    </row>
    <row r="271" spans="1:35" s="122" customFormat="1" ht="11.25" customHeight="1" x14ac:dyDescent="0.2">
      <c r="A271" s="96" t="s">
        <v>89</v>
      </c>
      <c r="B271" s="98">
        <v>612000912993</v>
      </c>
      <c r="C271" s="99" t="s">
        <v>2312</v>
      </c>
      <c r="D271" s="100" t="s">
        <v>87</v>
      </c>
      <c r="E271" s="100" t="s">
        <v>87</v>
      </c>
      <c r="F271" s="103" t="s">
        <v>88</v>
      </c>
      <c r="G271" s="100" t="s">
        <v>88</v>
      </c>
      <c r="H271" s="97">
        <v>0</v>
      </c>
      <c r="I271" s="97">
        <v>0</v>
      </c>
      <c r="J271" s="97">
        <v>20726.11</v>
      </c>
      <c r="K271" s="97">
        <v>70175.820000000007</v>
      </c>
      <c r="L271" s="119">
        <f t="shared" si="74"/>
        <v>70175.820000000007</v>
      </c>
      <c r="M271" s="119">
        <f>IF(AND(D271="да",G271="нет",F271="нет"),K271/SUMIFS($K$22:$K$4031,$D$22:$D$4031,"да",$G$22:$G$4031,"нет",$F$22:$F$4031,"нет")*'Велич. кап. %'!$G$5,0)</f>
        <v>1124.3734896683702</v>
      </c>
      <c r="N271" s="120" t="s">
        <v>44</v>
      </c>
      <c r="O271" s="121">
        <f t="shared" si="77"/>
        <v>6.4368577988896915E-5</v>
      </c>
      <c r="P271" s="119">
        <f t="shared" si="78"/>
        <v>64.658082692659619</v>
      </c>
      <c r="Q271" s="119">
        <f t="shared" si="61"/>
        <v>38.794849615595766</v>
      </c>
      <c r="R271" s="119">
        <f t="shared" si="62"/>
        <v>64.658082692659619</v>
      </c>
      <c r="S271" s="119">
        <f t="shared" si="63"/>
        <v>25.863233077063846</v>
      </c>
      <c r="T271" s="119">
        <f t="shared" si="64"/>
        <v>77.589699231191531</v>
      </c>
      <c r="U271" s="119">
        <f t="shared" si="65"/>
        <v>130.52293331086457</v>
      </c>
      <c r="V271" s="119">
        <f t="shared" si="66"/>
        <v>75.3941054124451</v>
      </c>
      <c r="W271" s="119">
        <f t="shared" si="67"/>
        <v>13.020258011176432</v>
      </c>
      <c r="X271" s="119">
        <f t="shared" si="68"/>
        <v>39.029973893276562</v>
      </c>
      <c r="Y271" s="119">
        <f t="shared" si="69"/>
        <v>110.40924119853621</v>
      </c>
      <c r="Z271" s="119">
        <f t="shared" si="70"/>
        <v>111.35070489537345</v>
      </c>
      <c r="AA271" s="119">
        <f t="shared" si="75"/>
        <v>0.8588446051866101</v>
      </c>
      <c r="AB271" s="119">
        <f t="shared" si="76"/>
        <v>3.9068087211103406</v>
      </c>
      <c r="AC271" s="119">
        <f t="shared" si="71"/>
        <v>112.60473160887747</v>
      </c>
      <c r="AD271" s="119">
        <f t="shared" si="72"/>
        <v>230.0750109147138</v>
      </c>
      <c r="AE271" s="119">
        <f t="shared" si="73"/>
        <v>25.636929787639538</v>
      </c>
      <c r="AF271" s="138">
        <f t="shared" si="60"/>
        <v>0</v>
      </c>
      <c r="AH271" s="122" t="s">
        <v>2978</v>
      </c>
      <c r="AI271" s="122" t="s">
        <v>2356</v>
      </c>
    </row>
    <row r="272" spans="1:35" s="122" customFormat="1" ht="11.25" customHeight="1" x14ac:dyDescent="0.2">
      <c r="A272" s="96" t="s">
        <v>89</v>
      </c>
      <c r="B272" s="98">
        <v>612000912994</v>
      </c>
      <c r="C272" s="99" t="s">
        <v>2316</v>
      </c>
      <c r="D272" s="100" t="s">
        <v>87</v>
      </c>
      <c r="E272" s="100" t="s">
        <v>87</v>
      </c>
      <c r="F272" s="103" t="s">
        <v>88</v>
      </c>
      <c r="G272" s="100" t="s">
        <v>88</v>
      </c>
      <c r="H272" s="97">
        <v>0</v>
      </c>
      <c r="I272" s="97">
        <v>0</v>
      </c>
      <c r="J272" s="97">
        <v>22300.240000000002</v>
      </c>
      <c r="K272" s="97">
        <v>107694.96</v>
      </c>
      <c r="L272" s="119">
        <f t="shared" si="74"/>
        <v>107694.96</v>
      </c>
      <c r="M272" s="119">
        <f>IF(AND(D272="да",G272="нет",F272="нет"),K272/SUMIFS($K$22:$K$4031,$D$22:$D$4031,"да",$G$22:$G$4031,"нет",$F$22:$F$4031,"нет")*'Велич. кап. %'!$G$5,0)</f>
        <v>1725.5139732588168</v>
      </c>
      <c r="N272" s="120" t="s">
        <v>44</v>
      </c>
      <c r="O272" s="121">
        <f t="shared" si="77"/>
        <v>9.8782906017644444E-5</v>
      </c>
      <c r="P272" s="119">
        <f t="shared" si="78"/>
        <v>99.227192917199531</v>
      </c>
      <c r="Q272" s="119">
        <f t="shared" si="61"/>
        <v>59.536315750319716</v>
      </c>
      <c r="R272" s="119">
        <f t="shared" si="62"/>
        <v>99.227192917199531</v>
      </c>
      <c r="S272" s="119">
        <f t="shared" si="63"/>
        <v>39.690877166879808</v>
      </c>
      <c r="T272" s="119">
        <f t="shared" si="64"/>
        <v>119.07263150063943</v>
      </c>
      <c r="U272" s="119">
        <f t="shared" si="65"/>
        <v>200.3063460034557</v>
      </c>
      <c r="V272" s="119">
        <f t="shared" si="66"/>
        <v>115.70317477770915</v>
      </c>
      <c r="W272" s="119">
        <f t="shared" si="67"/>
        <v>19.98147176197336</v>
      </c>
      <c r="X272" s="119">
        <f t="shared" si="68"/>
        <v>59.897148009634421</v>
      </c>
      <c r="Y272" s="119">
        <f t="shared" si="69"/>
        <v>169.43897220590665</v>
      </c>
      <c r="Z272" s="119">
        <f t="shared" si="70"/>
        <v>170.88378460955707</v>
      </c>
      <c r="AA272" s="119">
        <f t="shared" si="75"/>
        <v>1.3180214410289437</v>
      </c>
      <c r="AB272" s="119">
        <f t="shared" si="76"/>
        <v>5.9955638416142376</v>
      </c>
      <c r="AC272" s="119">
        <f t="shared" si="71"/>
        <v>172.8082702336616</v>
      </c>
      <c r="AD272" s="119">
        <f t="shared" si="72"/>
        <v>353.0834281303683</v>
      </c>
      <c r="AE272" s="119">
        <f t="shared" si="73"/>
        <v>39.343581991669609</v>
      </c>
      <c r="AF272" s="138">
        <f t="shared" si="60"/>
        <v>0</v>
      </c>
      <c r="AH272" s="122" t="s">
        <v>2978</v>
      </c>
      <c r="AI272" s="122" t="s">
        <v>2356</v>
      </c>
    </row>
    <row r="273" spans="1:35" s="122" customFormat="1" ht="11.25" customHeight="1" x14ac:dyDescent="0.2">
      <c r="A273" s="96" t="s">
        <v>89</v>
      </c>
      <c r="B273" s="98">
        <v>612000912995</v>
      </c>
      <c r="C273" s="99" t="s">
        <v>2318</v>
      </c>
      <c r="D273" s="100" t="s">
        <v>87</v>
      </c>
      <c r="E273" s="100" t="s">
        <v>87</v>
      </c>
      <c r="F273" s="103" t="s">
        <v>88</v>
      </c>
      <c r="G273" s="100" t="s">
        <v>88</v>
      </c>
      <c r="H273" s="97">
        <v>0</v>
      </c>
      <c r="I273" s="97">
        <v>0</v>
      </c>
      <c r="J273" s="97">
        <v>22303.46</v>
      </c>
      <c r="K273" s="97">
        <v>77195.83</v>
      </c>
      <c r="L273" s="119">
        <f t="shared" si="74"/>
        <v>77195.83</v>
      </c>
      <c r="M273" s="119">
        <f>IF(AND(D273="да",G273="нет",F273="нет"),K273/SUMIFS($K$22:$K$4031,$D$22:$D$4031,"да",$G$22:$G$4031,"нет",$F$22:$F$4031,"нет")*'Велич. кап. %'!$G$5,0)</f>
        <v>1236.8497406221438</v>
      </c>
      <c r="N273" s="120" t="s">
        <v>44</v>
      </c>
      <c r="O273" s="121">
        <f t="shared" si="77"/>
        <v>7.0807662864112275E-5</v>
      </c>
      <c r="P273" s="119">
        <f t="shared" si="78"/>
        <v>71.126128054770049</v>
      </c>
      <c r="Q273" s="119">
        <f t="shared" si="61"/>
        <v>42.675676832862031</v>
      </c>
      <c r="R273" s="119">
        <f t="shared" si="62"/>
        <v>71.126128054770049</v>
      </c>
      <c r="S273" s="119">
        <f t="shared" si="63"/>
        <v>28.450451221908018</v>
      </c>
      <c r="T273" s="119">
        <f t="shared" si="64"/>
        <v>85.351353665724062</v>
      </c>
      <c r="U273" s="119">
        <f t="shared" si="65"/>
        <v>143.57974258037649</v>
      </c>
      <c r="V273" s="119">
        <f t="shared" si="66"/>
        <v>82.936124500165306</v>
      </c>
      <c r="W273" s="119">
        <f t="shared" si="67"/>
        <v>14.322734297752614</v>
      </c>
      <c r="X273" s="119">
        <f t="shared" si="68"/>
        <v>42.934321673331567</v>
      </c>
      <c r="Y273" s="119">
        <f t="shared" si="69"/>
        <v>121.45398534696419</v>
      </c>
      <c r="Z273" s="119">
        <f t="shared" si="70"/>
        <v>122.48962798701056</v>
      </c>
      <c r="AA273" s="119">
        <f t="shared" si="75"/>
        <v>0.9447587807082648</v>
      </c>
      <c r="AB273" s="119">
        <f t="shared" si="76"/>
        <v>4.2976247641616618</v>
      </c>
      <c r="AC273" s="119">
        <f t="shared" si="71"/>
        <v>123.86910075969942</v>
      </c>
      <c r="AD273" s="119">
        <f t="shared" si="72"/>
        <v>253.09047232822343</v>
      </c>
      <c r="AE273" s="119">
        <f t="shared" si="73"/>
        <v>28.201509773716325</v>
      </c>
      <c r="AF273" s="138">
        <f t="shared" si="60"/>
        <v>0</v>
      </c>
      <c r="AH273" s="122" t="s">
        <v>2978</v>
      </c>
      <c r="AI273" s="122" t="s">
        <v>2356</v>
      </c>
    </row>
    <row r="274" spans="1:35" s="122" customFormat="1" ht="11.25" customHeight="1" x14ac:dyDescent="0.2">
      <c r="A274" s="96" t="s">
        <v>89</v>
      </c>
      <c r="B274" s="98">
        <v>612000912996</v>
      </c>
      <c r="C274" s="99" t="s">
        <v>2317</v>
      </c>
      <c r="D274" s="100" t="s">
        <v>87</v>
      </c>
      <c r="E274" s="100" t="s">
        <v>87</v>
      </c>
      <c r="F274" s="103" t="s">
        <v>88</v>
      </c>
      <c r="G274" s="100" t="s">
        <v>88</v>
      </c>
      <c r="H274" s="97">
        <v>0</v>
      </c>
      <c r="I274" s="97">
        <v>0</v>
      </c>
      <c r="J274" s="97">
        <v>48667.01</v>
      </c>
      <c r="K274" s="97">
        <v>181868</v>
      </c>
      <c r="L274" s="119">
        <f t="shared" si="74"/>
        <v>181868</v>
      </c>
      <c r="M274" s="119">
        <f>IF(AND(D274="да",G274="нет",F274="нет"),K274/SUMIFS($K$22:$K$4031,$D$22:$D$4031,"да",$G$22:$G$4031,"нет",$F$22:$F$4031,"нет")*'Велич. кап. %'!$G$5,0)</f>
        <v>2913.9318617011832</v>
      </c>
      <c r="N274" s="120" t="s">
        <v>44</v>
      </c>
      <c r="O274" s="121">
        <f t="shared" si="77"/>
        <v>1.6681792306359516E-4</v>
      </c>
      <c r="P274" s="119">
        <f t="shared" si="78"/>
        <v>167.56820487667429</v>
      </c>
      <c r="Q274" s="119">
        <f t="shared" si="61"/>
        <v>100.54092292600457</v>
      </c>
      <c r="R274" s="119">
        <f t="shared" si="62"/>
        <v>167.56820487667429</v>
      </c>
      <c r="S274" s="119">
        <f t="shared" si="63"/>
        <v>67.027281950669718</v>
      </c>
      <c r="T274" s="119">
        <f t="shared" si="64"/>
        <v>201.08184585200914</v>
      </c>
      <c r="U274" s="119">
        <f t="shared" si="65"/>
        <v>338.26387544000647</v>
      </c>
      <c r="V274" s="119">
        <f t="shared" si="66"/>
        <v>195.39173412082059</v>
      </c>
      <c r="W274" s="119">
        <f t="shared" si="67"/>
        <v>33.743364651480171</v>
      </c>
      <c r="X274" s="119">
        <f t="shared" si="68"/>
        <v>101.1502721595903</v>
      </c>
      <c r="Y274" s="119">
        <f t="shared" si="69"/>
        <v>286.13713211039618</v>
      </c>
      <c r="Z274" s="119">
        <f t="shared" si="70"/>
        <v>288.57703405406272</v>
      </c>
      <c r="AA274" s="119">
        <f t="shared" si="75"/>
        <v>2.2257858997027524</v>
      </c>
      <c r="AB274" s="119">
        <f t="shared" si="76"/>
        <v>10.124904682138311</v>
      </c>
      <c r="AC274" s="119">
        <f t="shared" si="71"/>
        <v>291.82697584785365</v>
      </c>
      <c r="AD274" s="119">
        <f t="shared" si="72"/>
        <v>596.2635290194994</v>
      </c>
      <c r="AE274" s="119">
        <f t="shared" si="73"/>
        <v>66.440793233601354</v>
      </c>
      <c r="AF274" s="138">
        <f t="shared" si="60"/>
        <v>0</v>
      </c>
      <c r="AH274" s="122" t="s">
        <v>2978</v>
      </c>
      <c r="AI274" s="122" t="s">
        <v>2356</v>
      </c>
    </row>
    <row r="275" spans="1:35" s="122" customFormat="1" ht="11.25" customHeight="1" x14ac:dyDescent="0.2">
      <c r="A275" s="96" t="s">
        <v>89</v>
      </c>
      <c r="B275" s="98">
        <v>612000912997</v>
      </c>
      <c r="C275" s="99" t="s">
        <v>2319</v>
      </c>
      <c r="D275" s="100" t="s">
        <v>87</v>
      </c>
      <c r="E275" s="100" t="s">
        <v>87</v>
      </c>
      <c r="F275" s="103" t="s">
        <v>88</v>
      </c>
      <c r="G275" s="100" t="s">
        <v>88</v>
      </c>
      <c r="H275" s="97">
        <v>0</v>
      </c>
      <c r="I275" s="97">
        <v>0</v>
      </c>
      <c r="J275" s="97">
        <v>20726.11</v>
      </c>
      <c r="K275" s="97">
        <v>74107.37</v>
      </c>
      <c r="L275" s="119">
        <f t="shared" si="74"/>
        <v>74107.37</v>
      </c>
      <c r="M275" s="119">
        <f>IF(AND(D275="да",G275="нет",F275="нет"),K275/SUMIFS($K$22:$K$4031,$D$22:$D$4031,"да",$G$22:$G$4031,"нет",$F$22:$F$4031,"нет")*'Велич. кап. %'!$G$5,0)</f>
        <v>1187.3657082602679</v>
      </c>
      <c r="N275" s="120" t="s">
        <v>44</v>
      </c>
      <c r="O275" s="121">
        <f t="shared" si="77"/>
        <v>6.7974781418970786E-5</v>
      </c>
      <c r="P275" s="119">
        <f t="shared" si="78"/>
        <v>68.280505416189243</v>
      </c>
      <c r="Q275" s="119">
        <f t="shared" si="61"/>
        <v>40.968303249713543</v>
      </c>
      <c r="R275" s="119">
        <f t="shared" si="62"/>
        <v>68.280505416189243</v>
      </c>
      <c r="S275" s="119">
        <f t="shared" si="63"/>
        <v>27.312202166475696</v>
      </c>
      <c r="T275" s="119">
        <f t="shared" si="64"/>
        <v>81.936606499427086</v>
      </c>
      <c r="U275" s="119">
        <f t="shared" si="65"/>
        <v>137.83538706570957</v>
      </c>
      <c r="V275" s="119">
        <f t="shared" si="66"/>
        <v>79.61800611120853</v>
      </c>
      <c r="W275" s="119">
        <f t="shared" si="67"/>
        <v>13.749708630832041</v>
      </c>
      <c r="X275" s="119">
        <f t="shared" si="68"/>
        <v>41.21660019646918</v>
      </c>
      <c r="Y275" s="119">
        <f t="shared" si="69"/>
        <v>116.59483977414392</v>
      </c>
      <c r="Z275" s="119">
        <f t="shared" si="70"/>
        <v>117.58904829957456</v>
      </c>
      <c r="AA275" s="119">
        <f t="shared" si="75"/>
        <v>0.90696075840749735</v>
      </c>
      <c r="AB275" s="119">
        <f t="shared" si="76"/>
        <v>4.1256848785600333</v>
      </c>
      <c r="AC275" s="119">
        <f t="shared" si="71"/>
        <v>118.91333096057554</v>
      </c>
      <c r="AD275" s="119">
        <f t="shared" si="72"/>
        <v>242.96479843927338</v>
      </c>
      <c r="AE275" s="119">
        <f t="shared" si="73"/>
        <v>27.073220397519034</v>
      </c>
      <c r="AF275" s="138">
        <f t="shared" si="60"/>
        <v>0</v>
      </c>
      <c r="AH275" s="122" t="s">
        <v>2978</v>
      </c>
      <c r="AI275" s="122" t="s">
        <v>2356</v>
      </c>
    </row>
    <row r="276" spans="1:35" s="122" customFormat="1" ht="11.25" customHeight="1" x14ac:dyDescent="0.2">
      <c r="A276" s="96" t="s">
        <v>89</v>
      </c>
      <c r="B276" s="98">
        <v>612000913000</v>
      </c>
      <c r="C276" s="99" t="s">
        <v>2307</v>
      </c>
      <c r="D276" s="100" t="s">
        <v>87</v>
      </c>
      <c r="E276" s="100" t="s">
        <v>87</v>
      </c>
      <c r="F276" s="103" t="s">
        <v>88</v>
      </c>
      <c r="G276" s="100" t="s">
        <v>88</v>
      </c>
      <c r="H276" s="97">
        <v>0</v>
      </c>
      <c r="I276" s="97">
        <v>0</v>
      </c>
      <c r="J276" s="97">
        <v>46367.99</v>
      </c>
      <c r="K276" s="97">
        <v>139706.57999999999</v>
      </c>
      <c r="L276" s="119">
        <f t="shared" si="74"/>
        <v>139706.57999999999</v>
      </c>
      <c r="M276" s="119">
        <f>IF(AND(D276="да",G276="нет",F276="нет"),K276/SUMIFS($K$22:$K$4031,$D$22:$D$4031,"да",$G$22:$G$4031,"нет",$F$22:$F$4031,"нет")*'Велич. кап. %'!$G$5,0)</f>
        <v>2238.4116763328639</v>
      </c>
      <c r="N276" s="120" t="s">
        <v>44</v>
      </c>
      <c r="O276" s="121">
        <f t="shared" si="77"/>
        <v>1.2814547646599733E-4</v>
      </c>
      <c r="P276" s="119">
        <f t="shared" si="78"/>
        <v>128.72182473035107</v>
      </c>
      <c r="Q276" s="119">
        <f t="shared" si="61"/>
        <v>77.233094838210633</v>
      </c>
      <c r="R276" s="119">
        <f t="shared" si="62"/>
        <v>128.72182473035107</v>
      </c>
      <c r="S276" s="119">
        <f t="shared" si="63"/>
        <v>51.48872989214042</v>
      </c>
      <c r="T276" s="119">
        <f t="shared" si="64"/>
        <v>154.46618967642127</v>
      </c>
      <c r="U276" s="119">
        <f t="shared" si="65"/>
        <v>259.84609263459924</v>
      </c>
      <c r="V276" s="119">
        <f t="shared" si="66"/>
        <v>150.0951840581584</v>
      </c>
      <c r="W276" s="119">
        <f t="shared" si="67"/>
        <v>25.920833094063752</v>
      </c>
      <c r="X276" s="119">
        <f t="shared" si="68"/>
        <v>77.701182118270253</v>
      </c>
      <c r="Y276" s="119">
        <f t="shared" si="69"/>
        <v>219.80359457492042</v>
      </c>
      <c r="Z276" s="119">
        <f t="shared" si="70"/>
        <v>221.67786798247431</v>
      </c>
      <c r="AA276" s="119">
        <f t="shared" si="75"/>
        <v>1.7097946634905234</v>
      </c>
      <c r="AB276" s="119">
        <f t="shared" si="76"/>
        <v>7.7777058414208682</v>
      </c>
      <c r="AC276" s="119">
        <f t="shared" si="71"/>
        <v>224.1743943269087</v>
      </c>
      <c r="AD276" s="119">
        <f t="shared" si="72"/>
        <v>458.03515966549918</v>
      </c>
      <c r="AE276" s="119">
        <f t="shared" si="73"/>
        <v>51.038203505584192</v>
      </c>
      <c r="AF276" s="138">
        <f t="shared" si="60"/>
        <v>0</v>
      </c>
      <c r="AH276" s="122" t="s">
        <v>2978</v>
      </c>
      <c r="AI276" s="122" t="s">
        <v>2356</v>
      </c>
    </row>
    <row r="277" spans="1:35" s="122" customFormat="1" ht="11.25" customHeight="1" x14ac:dyDescent="0.2">
      <c r="A277" s="96" t="s">
        <v>89</v>
      </c>
      <c r="B277" s="98">
        <v>612000913014</v>
      </c>
      <c r="C277" s="99" t="s">
        <v>2320</v>
      </c>
      <c r="D277" s="100" t="s">
        <v>87</v>
      </c>
      <c r="E277" s="100" t="s">
        <v>87</v>
      </c>
      <c r="F277" s="103" t="s">
        <v>88</v>
      </c>
      <c r="G277" s="100" t="s">
        <v>88</v>
      </c>
      <c r="H277" s="97">
        <v>0</v>
      </c>
      <c r="I277" s="97">
        <v>0</v>
      </c>
      <c r="J277" s="97">
        <v>34520.69</v>
      </c>
      <c r="K277" s="97">
        <v>78083.64</v>
      </c>
      <c r="L277" s="119">
        <f t="shared" si="74"/>
        <v>78083.64</v>
      </c>
      <c r="M277" s="119">
        <f>IF(AND(D277="да",G277="нет",F277="нет"),K277/SUMIFS($K$22:$K$4031,$D$22:$D$4031,"да",$G$22:$G$4031,"нет",$F$22:$F$4031,"нет")*'Велич. кап. %'!$G$5,0)</f>
        <v>1251.0744412079364</v>
      </c>
      <c r="N277" s="120" t="s">
        <v>44</v>
      </c>
      <c r="O277" s="121">
        <f t="shared" si="77"/>
        <v>7.1622004146114007E-5</v>
      </c>
      <c r="P277" s="119">
        <f t="shared" si="78"/>
        <v>71.944131925553037</v>
      </c>
      <c r="Q277" s="119">
        <f t="shared" si="61"/>
        <v>43.166479155331821</v>
      </c>
      <c r="R277" s="119">
        <f t="shared" si="62"/>
        <v>71.944131925553037</v>
      </c>
      <c r="S277" s="119">
        <f t="shared" si="63"/>
        <v>28.777652770221216</v>
      </c>
      <c r="T277" s="119">
        <f t="shared" si="64"/>
        <v>86.332958310663642</v>
      </c>
      <c r="U277" s="119">
        <f t="shared" si="65"/>
        <v>145.23101741297154</v>
      </c>
      <c r="V277" s="119">
        <f t="shared" si="66"/>
        <v>83.889952196460456</v>
      </c>
      <c r="W277" s="119">
        <f t="shared" si="67"/>
        <v>14.487456495012333</v>
      </c>
      <c r="X277" s="119">
        <f t="shared" si="68"/>
        <v>43.428098605645154</v>
      </c>
      <c r="Y277" s="119">
        <f t="shared" si="69"/>
        <v>122.85079736039664</v>
      </c>
      <c r="Z277" s="119">
        <f t="shared" si="70"/>
        <v>123.89835066831536</v>
      </c>
      <c r="AA277" s="119">
        <f t="shared" si="75"/>
        <v>0.95562421596688707</v>
      </c>
      <c r="AB277" s="119">
        <f t="shared" si="76"/>
        <v>4.3470506754041525</v>
      </c>
      <c r="AC277" s="119">
        <f t="shared" si="71"/>
        <v>125.29368841353343</v>
      </c>
      <c r="AD277" s="119">
        <f t="shared" si="72"/>
        <v>256.00120276842625</v>
      </c>
      <c r="AE277" s="119">
        <f t="shared" si="73"/>
        <v>28.52584830848178</v>
      </c>
      <c r="AF277" s="138">
        <f t="shared" ref="AF277:AF340" si="79">SUM(P277:AE277)-M277</f>
        <v>0</v>
      </c>
      <c r="AH277" s="122" t="s">
        <v>2978</v>
      </c>
      <c r="AI277" s="122" t="s">
        <v>2356</v>
      </c>
    </row>
    <row r="278" spans="1:35" s="122" customFormat="1" ht="11.25" customHeight="1" x14ac:dyDescent="0.2">
      <c r="A278" s="96" t="s">
        <v>89</v>
      </c>
      <c r="B278" s="98">
        <v>612000913017</v>
      </c>
      <c r="C278" s="99" t="s">
        <v>2880</v>
      </c>
      <c r="D278" s="100" t="s">
        <v>87</v>
      </c>
      <c r="E278" s="100" t="s">
        <v>87</v>
      </c>
      <c r="F278" s="103" t="s">
        <v>88</v>
      </c>
      <c r="G278" s="100" t="s">
        <v>88</v>
      </c>
      <c r="H278" s="97">
        <v>0</v>
      </c>
      <c r="I278" s="97">
        <v>0</v>
      </c>
      <c r="J278" s="97">
        <v>0</v>
      </c>
      <c r="K278" s="97">
        <v>8485.66</v>
      </c>
      <c r="L278" s="119">
        <f t="shared" si="74"/>
        <v>8485.66</v>
      </c>
      <c r="M278" s="119">
        <f>IF(AND(D278="да",G278="нет",F278="нет"),K278/SUMIFS($K$22:$K$4031,$D$22:$D$4031,"да",$G$22:$G$4031,"нет",$F$22:$F$4031,"нет")*'Велич. кап. %'!$G$5,0)</f>
        <v>135.95923989686619</v>
      </c>
      <c r="N278" s="120" t="s">
        <v>44</v>
      </c>
      <c r="O278" s="121">
        <f t="shared" si="77"/>
        <v>7.7834483087944383E-6</v>
      </c>
      <c r="P278" s="119">
        <f t="shared" si="78"/>
        <v>7.8184552169364592</v>
      </c>
      <c r="Q278" s="119">
        <f t="shared" ref="Q278:Q341" si="80">O278*$Q$21</f>
        <v>4.6910731301618753</v>
      </c>
      <c r="R278" s="119">
        <f t="shared" ref="R278:R341" si="81">O278*$R$21</f>
        <v>7.8184552169364592</v>
      </c>
      <c r="S278" s="119">
        <f t="shared" ref="S278:S341" si="82">O278*$S$21</f>
        <v>3.1273820867745834</v>
      </c>
      <c r="T278" s="119">
        <f t="shared" ref="T278:T341" si="83">O278*$T$21</f>
        <v>9.3821462603237507</v>
      </c>
      <c r="U278" s="119">
        <f t="shared" ref="U278:U341" si="84">O278*$U$21</f>
        <v>15.782832808774744</v>
      </c>
      <c r="V278" s="119">
        <f t="shared" ref="V278:V341" si="85">O278*$V$21</f>
        <v>9.1166550605916505</v>
      </c>
      <c r="W278" s="119">
        <f t="shared" ref="W278:W341" si="86">O278*$W$21</f>
        <v>1.574409570064438</v>
      </c>
      <c r="X278" s="119">
        <f t="shared" ref="X278:X341" si="87">O278*$X$21</f>
        <v>4.7195043573017195</v>
      </c>
      <c r="Y278" s="119">
        <f t="shared" ref="Y278:Y341" si="88">O278*$Y$21</f>
        <v>13.350685202805904</v>
      </c>
      <c r="Z278" s="119">
        <f t="shared" ref="Z278:Z341" si="89">O278*$Z$21</f>
        <v>13.464526990956067</v>
      </c>
      <c r="AA278" s="119">
        <f t="shared" si="75"/>
        <v>0.10385148776954525</v>
      </c>
      <c r="AB278" s="119">
        <f t="shared" si="76"/>
        <v>0.47241130196094849</v>
      </c>
      <c r="AC278" s="119">
        <f t="shared" ref="AC278:AC341" si="90">O278*$AC$21</f>
        <v>13.616163898393877</v>
      </c>
      <c r="AD278" s="119">
        <f t="shared" ref="AD278:AD341" si="91">O278*$AD$21</f>
        <v>27.820669813598901</v>
      </c>
      <c r="AE278" s="119">
        <f t="shared" ref="AE278:AE341" si="92">O278*$AE$21</f>
        <v>3.1000174935153058</v>
      </c>
      <c r="AF278" s="138">
        <f t="shared" si="79"/>
        <v>0</v>
      </c>
      <c r="AH278" s="122" t="s">
        <v>2978</v>
      </c>
      <c r="AI278" s="122" t="s">
        <v>2356</v>
      </c>
    </row>
    <row r="279" spans="1:35" s="122" customFormat="1" ht="11.25" customHeight="1" x14ac:dyDescent="0.2">
      <c r="A279" s="96" t="s">
        <v>89</v>
      </c>
      <c r="B279" s="98">
        <v>612000913027</v>
      </c>
      <c r="C279" s="99" t="s">
        <v>2881</v>
      </c>
      <c r="D279" s="100" t="s">
        <v>87</v>
      </c>
      <c r="E279" s="100" t="s">
        <v>87</v>
      </c>
      <c r="F279" s="103" t="s">
        <v>88</v>
      </c>
      <c r="G279" s="100" t="s">
        <v>88</v>
      </c>
      <c r="H279" s="97">
        <v>0</v>
      </c>
      <c r="I279" s="97">
        <v>0</v>
      </c>
      <c r="J279" s="97">
        <v>0</v>
      </c>
      <c r="K279" s="97">
        <v>450337.09</v>
      </c>
      <c r="L279" s="119">
        <f t="shared" ref="L279:L342" si="93">IF(D279="да",IF(F279="нет",IF(G279="нет",K279+H279-I279,0),0),0)</f>
        <v>450337.09</v>
      </c>
      <c r="M279" s="119">
        <f>IF(AND(D279="да",G279="нет",F279="нет"),K279/SUMIFS($K$22:$K$4031,$D$22:$D$4031,"да",$G$22:$G$4031,"нет",$F$22:$F$4031,"нет")*'Велич. кап. %'!$G$5,0)</f>
        <v>7215.4067513624905</v>
      </c>
      <c r="N279" s="120" t="s">
        <v>44</v>
      </c>
      <c r="O279" s="121">
        <f t="shared" si="77"/>
        <v>4.1307045787221137E-4</v>
      </c>
      <c r="P279" s="119">
        <f t="shared" si="78"/>
        <v>414.92828733303998</v>
      </c>
      <c r="Q279" s="119">
        <f t="shared" si="80"/>
        <v>248.956972399824</v>
      </c>
      <c r="R279" s="119">
        <f t="shared" si="81"/>
        <v>414.92828733303998</v>
      </c>
      <c r="S279" s="119">
        <f t="shared" si="82"/>
        <v>165.97131493321598</v>
      </c>
      <c r="T279" s="119">
        <f t="shared" si="83"/>
        <v>497.91394479964799</v>
      </c>
      <c r="U279" s="119">
        <f t="shared" si="84"/>
        <v>837.60072864811286</v>
      </c>
      <c r="V279" s="119">
        <f t="shared" si="85"/>
        <v>483.82422940827445</v>
      </c>
      <c r="W279" s="119">
        <f t="shared" si="86"/>
        <v>83.554493610511173</v>
      </c>
      <c r="X279" s="119">
        <f t="shared" si="87"/>
        <v>250.46582805693095</v>
      </c>
      <c r="Y279" s="119">
        <f t="shared" si="88"/>
        <v>708.52576272649048</v>
      </c>
      <c r="Z279" s="119">
        <f t="shared" si="89"/>
        <v>714.56738819769021</v>
      </c>
      <c r="AA279" s="119">
        <f t="shared" ref="AA279:AA342" si="94">O279*$AA$21</f>
        <v>5.5114365640748755</v>
      </c>
      <c r="AB279" s="119">
        <f t="shared" ref="AB279:AB342" si="95">O279*$AB$21</f>
        <v>25.071041145674567</v>
      </c>
      <c r="AC279" s="119">
        <f t="shared" si="90"/>
        <v>722.61481451834686</v>
      </c>
      <c r="AD279" s="119">
        <f t="shared" si="91"/>
        <v>1476.4531557600674</v>
      </c>
      <c r="AE279" s="119">
        <f t="shared" si="92"/>
        <v>164.51906592755034</v>
      </c>
      <c r="AF279" s="138">
        <f t="shared" si="79"/>
        <v>0</v>
      </c>
      <c r="AH279" s="122" t="s">
        <v>2978</v>
      </c>
      <c r="AI279" s="122" t="s">
        <v>2356</v>
      </c>
    </row>
    <row r="280" spans="1:35" s="122" customFormat="1" ht="11.25" customHeight="1" x14ac:dyDescent="0.2">
      <c r="A280" s="96" t="s">
        <v>89</v>
      </c>
      <c r="B280" s="98">
        <v>612000913028</v>
      </c>
      <c r="C280" s="99" t="s">
        <v>2882</v>
      </c>
      <c r="D280" s="100" t="s">
        <v>87</v>
      </c>
      <c r="E280" s="100" t="s">
        <v>87</v>
      </c>
      <c r="F280" s="103" t="s">
        <v>88</v>
      </c>
      <c r="G280" s="100" t="s">
        <v>88</v>
      </c>
      <c r="H280" s="97">
        <v>0</v>
      </c>
      <c r="I280" s="97">
        <v>0</v>
      </c>
      <c r="J280" s="97">
        <v>22300.23</v>
      </c>
      <c r="K280" s="97">
        <v>115299.51</v>
      </c>
      <c r="L280" s="119">
        <f t="shared" si="93"/>
        <v>115299.51</v>
      </c>
      <c r="M280" s="119">
        <f>IF(AND(D280="да",G280="нет",F280="нет"),K280/SUMIFS($K$22:$K$4031,$D$22:$D$4031,"да",$G$22:$G$4031,"нет",$F$22:$F$4031,"нет")*'Велич. кап. %'!$G$5,0)</f>
        <v>1847.3558615453744</v>
      </c>
      <c r="N280" s="120" t="s">
        <v>44</v>
      </c>
      <c r="O280" s="121">
        <f t="shared" si="77"/>
        <v>1.0575815860101952E-4</v>
      </c>
      <c r="P280" s="119">
        <f t="shared" si="78"/>
        <v>106.23381746024674</v>
      </c>
      <c r="Q280" s="119">
        <f t="shared" si="80"/>
        <v>63.740290476148047</v>
      </c>
      <c r="R280" s="119">
        <f t="shared" si="81"/>
        <v>106.23381746024674</v>
      </c>
      <c r="S280" s="119">
        <f t="shared" si="82"/>
        <v>42.493526984098693</v>
      </c>
      <c r="T280" s="119">
        <f t="shared" si="83"/>
        <v>127.48058095229609</v>
      </c>
      <c r="U280" s="119">
        <f t="shared" si="84"/>
        <v>214.45036558896439</v>
      </c>
      <c r="V280" s="119">
        <f t="shared" si="85"/>
        <v>123.87320035509761</v>
      </c>
      <c r="W280" s="119">
        <f t="shared" si="86"/>
        <v>21.39240223715543</v>
      </c>
      <c r="X280" s="119">
        <f t="shared" si="87"/>
        <v>64.126601801127208</v>
      </c>
      <c r="Y280" s="119">
        <f t="shared" si="88"/>
        <v>181.40338666029174</v>
      </c>
      <c r="Z280" s="119">
        <f t="shared" si="89"/>
        <v>182.95022006997792</v>
      </c>
      <c r="AA280" s="119">
        <f t="shared" si="94"/>
        <v>1.4110894912828889</v>
      </c>
      <c r="AB280" s="119">
        <f t="shared" si="95"/>
        <v>6.4189222328680851</v>
      </c>
      <c r="AC280" s="119">
        <f t="shared" si="90"/>
        <v>185.01059735654076</v>
      </c>
      <c r="AD280" s="119">
        <f t="shared" si="91"/>
        <v>378.01533379604467</v>
      </c>
      <c r="AE280" s="119">
        <f t="shared" si="92"/>
        <v>42.121708622987832</v>
      </c>
      <c r="AF280" s="138">
        <f t="shared" si="79"/>
        <v>0</v>
      </c>
      <c r="AH280" s="122" t="s">
        <v>2978</v>
      </c>
      <c r="AI280" s="122" t="s">
        <v>2356</v>
      </c>
    </row>
    <row r="281" spans="1:35" s="122" customFormat="1" ht="11.25" customHeight="1" x14ac:dyDescent="0.2">
      <c r="A281" s="96" t="s">
        <v>89</v>
      </c>
      <c r="B281" s="98">
        <v>612000913029</v>
      </c>
      <c r="C281" s="99" t="s">
        <v>2883</v>
      </c>
      <c r="D281" s="100" t="s">
        <v>87</v>
      </c>
      <c r="E281" s="100" t="s">
        <v>87</v>
      </c>
      <c r="F281" s="103" t="s">
        <v>88</v>
      </c>
      <c r="G281" s="100" t="s">
        <v>88</v>
      </c>
      <c r="H281" s="97">
        <v>0</v>
      </c>
      <c r="I281" s="97">
        <v>0</v>
      </c>
      <c r="J281" s="97">
        <v>20726.11</v>
      </c>
      <c r="K281" s="97">
        <v>66113.23</v>
      </c>
      <c r="L281" s="119">
        <f t="shared" si="93"/>
        <v>66113.23</v>
      </c>
      <c r="M281" s="119">
        <f>IF(AND(D281="да",G281="нет",F281="нет"),K281/SUMIFS($K$22:$K$4031,$D$22:$D$4031,"да",$G$22:$G$4031,"нет",$F$22:$F$4031,"нет")*'Велич. кап. %'!$G$5,0)</f>
        <v>1059.2817173828189</v>
      </c>
      <c r="N281" s="120" t="s">
        <v>44</v>
      </c>
      <c r="O281" s="121">
        <f t="shared" si="77"/>
        <v>6.064217847903848E-5</v>
      </c>
      <c r="P281" s="119">
        <f t="shared" si="78"/>
        <v>60.914923294360129</v>
      </c>
      <c r="Q281" s="119">
        <f t="shared" si="80"/>
        <v>36.548953976616076</v>
      </c>
      <c r="R281" s="119">
        <f t="shared" si="81"/>
        <v>60.914923294360129</v>
      </c>
      <c r="S281" s="119">
        <f t="shared" si="82"/>
        <v>24.36596931774405</v>
      </c>
      <c r="T281" s="119">
        <f t="shared" si="83"/>
        <v>73.097907953232152</v>
      </c>
      <c r="U281" s="119">
        <f t="shared" si="84"/>
        <v>122.96675279684439</v>
      </c>
      <c r="V281" s="119">
        <f t="shared" si="85"/>
        <v>71.029420557924738</v>
      </c>
      <c r="W281" s="119">
        <f t="shared" si="86"/>
        <v>12.266494535471759</v>
      </c>
      <c r="X281" s="119">
        <f t="shared" si="87"/>
        <v>36.770466535342059</v>
      </c>
      <c r="Y281" s="119">
        <f t="shared" si="88"/>
        <v>104.01747435917811</v>
      </c>
      <c r="Z281" s="119">
        <f t="shared" si="89"/>
        <v>104.90443522298635</v>
      </c>
      <c r="AA281" s="119">
        <f t="shared" si="94"/>
        <v>0.80912472297383253</v>
      </c>
      <c r="AB281" s="119">
        <f t="shared" si="95"/>
        <v>3.680637341249076</v>
      </c>
      <c r="AC281" s="119">
        <f t="shared" si="90"/>
        <v>106.08586433255763</v>
      </c>
      <c r="AD281" s="119">
        <f t="shared" si="91"/>
        <v>216.7556020557648</v>
      </c>
      <c r="AE281" s="119">
        <f t="shared" si="92"/>
        <v>24.152767086213789</v>
      </c>
      <c r="AF281" s="138">
        <f t="shared" si="79"/>
        <v>0</v>
      </c>
      <c r="AH281" s="122" t="s">
        <v>2978</v>
      </c>
      <c r="AI281" s="122" t="s">
        <v>2356</v>
      </c>
    </row>
    <row r="282" spans="1:35" s="122" customFormat="1" ht="11.25" customHeight="1" x14ac:dyDescent="0.2">
      <c r="A282" s="96" t="s">
        <v>89</v>
      </c>
      <c r="B282" s="98">
        <v>612000913030</v>
      </c>
      <c r="C282" s="99" t="s">
        <v>2884</v>
      </c>
      <c r="D282" s="100" t="s">
        <v>87</v>
      </c>
      <c r="E282" s="100" t="s">
        <v>87</v>
      </c>
      <c r="F282" s="103" t="s">
        <v>88</v>
      </c>
      <c r="G282" s="100" t="s">
        <v>88</v>
      </c>
      <c r="H282" s="97">
        <v>0</v>
      </c>
      <c r="I282" s="97">
        <v>0</v>
      </c>
      <c r="J282" s="97">
        <v>20726.11</v>
      </c>
      <c r="K282" s="97">
        <v>64860.94</v>
      </c>
      <c r="L282" s="119">
        <f t="shared" si="93"/>
        <v>64860.94</v>
      </c>
      <c r="M282" s="119">
        <f>IF(AND(D282="да",G282="нет",F282="нет"),K282/SUMIFS($K$22:$K$4031,$D$22:$D$4031,"да",$G$22:$G$4031,"нет",$F$22:$F$4031,"нет")*'Велич. кап. %'!$G$5,0)</f>
        <v>1039.2172325306747</v>
      </c>
      <c r="N282" s="120" t="s">
        <v>44</v>
      </c>
      <c r="O282" s="121">
        <f t="shared" si="77"/>
        <v>5.9493518918954743E-5</v>
      </c>
      <c r="P282" s="119">
        <f t="shared" si="78"/>
        <v>59.761097512556788</v>
      </c>
      <c r="Q282" s="119">
        <f t="shared" si="80"/>
        <v>35.856658507534071</v>
      </c>
      <c r="R282" s="119">
        <f t="shared" si="81"/>
        <v>59.761097512556788</v>
      </c>
      <c r="S282" s="119">
        <f t="shared" si="82"/>
        <v>23.904439005022713</v>
      </c>
      <c r="T282" s="119">
        <f t="shared" si="83"/>
        <v>71.713317015068142</v>
      </c>
      <c r="U282" s="119">
        <f t="shared" si="84"/>
        <v>120.63756641675133</v>
      </c>
      <c r="V282" s="119">
        <f t="shared" si="85"/>
        <v>69.684010069426705</v>
      </c>
      <c r="W282" s="119">
        <f t="shared" si="86"/>
        <v>12.034147568883894</v>
      </c>
      <c r="X282" s="119">
        <f t="shared" si="87"/>
        <v>36.073975265175058</v>
      </c>
      <c r="Y282" s="119">
        <f t="shared" si="88"/>
        <v>102.04721752911165</v>
      </c>
      <c r="Z282" s="119">
        <f t="shared" si="89"/>
        <v>102.91737793981635</v>
      </c>
      <c r="AA282" s="119">
        <f t="shared" si="94"/>
        <v>0.79379861049478861</v>
      </c>
      <c r="AB282" s="119">
        <f t="shared" si="95"/>
        <v>3.6109202008813646</v>
      </c>
      <c r="AC282" s="119">
        <f t="shared" si="90"/>
        <v>104.07642889815186</v>
      </c>
      <c r="AD282" s="119">
        <f t="shared" si="91"/>
        <v>212.64990531551456</v>
      </c>
      <c r="AE282" s="119">
        <f t="shared" si="92"/>
        <v>23.695275163728766</v>
      </c>
      <c r="AF282" s="138">
        <f t="shared" si="79"/>
        <v>0</v>
      </c>
      <c r="AH282" s="122" t="s">
        <v>2978</v>
      </c>
      <c r="AI282" s="122" t="s">
        <v>2356</v>
      </c>
    </row>
    <row r="283" spans="1:35" s="122" customFormat="1" ht="11.25" customHeight="1" x14ac:dyDescent="0.2">
      <c r="A283" s="96" t="s">
        <v>89</v>
      </c>
      <c r="B283" s="98">
        <v>612000913040</v>
      </c>
      <c r="C283" s="99" t="s">
        <v>2885</v>
      </c>
      <c r="D283" s="100" t="s">
        <v>87</v>
      </c>
      <c r="E283" s="100" t="s">
        <v>87</v>
      </c>
      <c r="F283" s="103" t="s">
        <v>88</v>
      </c>
      <c r="G283" s="100" t="s">
        <v>88</v>
      </c>
      <c r="H283" s="97">
        <v>0</v>
      </c>
      <c r="I283" s="97">
        <v>0</v>
      </c>
      <c r="J283" s="97">
        <v>49276.13</v>
      </c>
      <c r="K283" s="97">
        <v>145087.14000000001</v>
      </c>
      <c r="L283" s="119">
        <f t="shared" si="93"/>
        <v>145087.14000000001</v>
      </c>
      <c r="M283" s="119">
        <f>IF(AND(D283="да",G283="нет",F283="нет"),K283/SUMIFS($K$22:$K$4031,$D$22:$D$4031,"да",$G$22:$G$4031,"нет",$F$22:$F$4031,"нет")*'Велич. кап. %'!$G$5,0)</f>
        <v>2324.6202738750098</v>
      </c>
      <c r="N283" s="120" t="s">
        <v>44</v>
      </c>
      <c r="O283" s="121">
        <f t="shared" si="77"/>
        <v>1.3308078033539195E-4</v>
      </c>
      <c r="P283" s="119">
        <f t="shared" si="78"/>
        <v>133.67932566746612</v>
      </c>
      <c r="Q283" s="119">
        <f t="shared" si="80"/>
        <v>80.207595400479676</v>
      </c>
      <c r="R283" s="119">
        <f t="shared" si="81"/>
        <v>133.67932566746612</v>
      </c>
      <c r="S283" s="119">
        <f t="shared" si="82"/>
        <v>53.471730266986448</v>
      </c>
      <c r="T283" s="119">
        <f t="shared" si="83"/>
        <v>160.41519080095935</v>
      </c>
      <c r="U283" s="119">
        <f t="shared" si="84"/>
        <v>269.8536204989706</v>
      </c>
      <c r="V283" s="119">
        <f t="shared" si="85"/>
        <v>155.8758433766813</v>
      </c>
      <c r="W283" s="119">
        <f t="shared" si="86"/>
        <v>26.91912965040774</v>
      </c>
      <c r="X283" s="119">
        <f t="shared" si="87"/>
        <v>80.69371026159952</v>
      </c>
      <c r="Y283" s="119">
        <f t="shared" si="88"/>
        <v>228.26895410792193</v>
      </c>
      <c r="Z283" s="119">
        <f t="shared" si="89"/>
        <v>230.21541195035175</v>
      </c>
      <c r="AA283" s="119">
        <f t="shared" si="94"/>
        <v>1.7756444808333471</v>
      </c>
      <c r="AB283" s="119">
        <f t="shared" si="95"/>
        <v>8.0772508803311016</v>
      </c>
      <c r="AC283" s="119">
        <f t="shared" si="90"/>
        <v>232.80808773733787</v>
      </c>
      <c r="AD283" s="119">
        <f t="shared" si="91"/>
        <v>475.67560050006693</v>
      </c>
      <c r="AE283" s="119">
        <f t="shared" si="92"/>
        <v>53.003852627150316</v>
      </c>
      <c r="AF283" s="138">
        <f t="shared" si="79"/>
        <v>0</v>
      </c>
      <c r="AH283" s="122" t="s">
        <v>2978</v>
      </c>
      <c r="AI283" s="122" t="s">
        <v>2356</v>
      </c>
    </row>
    <row r="284" spans="1:35" s="122" customFormat="1" ht="11.25" customHeight="1" x14ac:dyDescent="0.2">
      <c r="A284" s="96" t="s">
        <v>89</v>
      </c>
      <c r="B284" s="98">
        <v>612000913041</v>
      </c>
      <c r="C284" s="99" t="s">
        <v>2886</v>
      </c>
      <c r="D284" s="100" t="s">
        <v>87</v>
      </c>
      <c r="E284" s="100" t="s">
        <v>87</v>
      </c>
      <c r="F284" s="103" t="s">
        <v>88</v>
      </c>
      <c r="G284" s="100" t="s">
        <v>88</v>
      </c>
      <c r="H284" s="97">
        <v>0</v>
      </c>
      <c r="I284" s="97">
        <v>0</v>
      </c>
      <c r="J284" s="97">
        <v>0</v>
      </c>
      <c r="K284" s="97">
        <v>135657.92000000001</v>
      </c>
      <c r="L284" s="119">
        <f t="shared" si="93"/>
        <v>135657.92000000001</v>
      </c>
      <c r="M284" s="119">
        <f>IF(AND(D284="да",G284="нет",F284="нет"),K284/SUMIFS($K$22:$K$4031,$D$22:$D$4031,"да",$G$22:$G$4031,"нет",$F$22:$F$4031,"нет")*'Велич. кап. %'!$G$5,0)</f>
        <v>2173.5430937829096</v>
      </c>
      <c r="N284" s="120" t="s">
        <v>44</v>
      </c>
      <c r="O284" s="121">
        <f t="shared" si="77"/>
        <v>1.2443185421034679E-4</v>
      </c>
      <c r="P284" s="119">
        <f t="shared" si="78"/>
        <v>124.9915000533546</v>
      </c>
      <c r="Q284" s="119">
        <f t="shared" si="80"/>
        <v>74.994900032012751</v>
      </c>
      <c r="R284" s="119">
        <f t="shared" si="81"/>
        <v>124.9915000533546</v>
      </c>
      <c r="S284" s="119">
        <f t="shared" si="82"/>
        <v>49.996600021341834</v>
      </c>
      <c r="T284" s="119">
        <f t="shared" si="83"/>
        <v>149.9898000640255</v>
      </c>
      <c r="U284" s="119">
        <f t="shared" si="84"/>
        <v>252.31582110833332</v>
      </c>
      <c r="V284" s="119">
        <f t="shared" si="85"/>
        <v>145.74546504070838</v>
      </c>
      <c r="W284" s="119">
        <f t="shared" si="86"/>
        <v>25.169654158077975</v>
      </c>
      <c r="X284" s="119">
        <f t="shared" si="87"/>
        <v>75.449422265620839</v>
      </c>
      <c r="Y284" s="119">
        <f t="shared" si="88"/>
        <v>213.43374412684781</v>
      </c>
      <c r="Z284" s="119">
        <f t="shared" si="89"/>
        <v>215.25370158325447</v>
      </c>
      <c r="AA284" s="119">
        <f t="shared" si="94"/>
        <v>1.6602452631524183</v>
      </c>
      <c r="AB284" s="119">
        <f t="shared" si="95"/>
        <v>7.552309968642887</v>
      </c>
      <c r="AC284" s="119">
        <f t="shared" si="90"/>
        <v>217.67787924984088</v>
      </c>
      <c r="AD284" s="119">
        <f t="shared" si="91"/>
        <v>444.76142102318676</v>
      </c>
      <c r="AE284" s="119">
        <f t="shared" si="92"/>
        <v>49.559129771155092</v>
      </c>
      <c r="AF284" s="138">
        <f t="shared" si="79"/>
        <v>0</v>
      </c>
      <c r="AH284" s="122" t="s">
        <v>2978</v>
      </c>
      <c r="AI284" s="122" t="s">
        <v>2356</v>
      </c>
    </row>
    <row r="285" spans="1:35" s="122" customFormat="1" ht="11.25" customHeight="1" x14ac:dyDescent="0.2">
      <c r="A285" s="96" t="s">
        <v>89</v>
      </c>
      <c r="B285" s="98">
        <v>612000913042</v>
      </c>
      <c r="C285" s="99" t="s">
        <v>2887</v>
      </c>
      <c r="D285" s="100" t="s">
        <v>87</v>
      </c>
      <c r="E285" s="100" t="s">
        <v>87</v>
      </c>
      <c r="F285" s="103" t="s">
        <v>88</v>
      </c>
      <c r="G285" s="100" t="s">
        <v>88</v>
      </c>
      <c r="H285" s="97">
        <v>0</v>
      </c>
      <c r="I285" s="97">
        <v>0</v>
      </c>
      <c r="J285" s="97">
        <v>0</v>
      </c>
      <c r="K285" s="97">
        <v>255001.14</v>
      </c>
      <c r="L285" s="119">
        <f t="shared" si="93"/>
        <v>255001.14</v>
      </c>
      <c r="M285" s="119">
        <f>IF(AND(D285="да",G285="нет",F285="нет"),K285/SUMIFS($K$22:$K$4031,$D$22:$D$4031,"да",$G$22:$G$4031,"нет",$F$22:$F$4031,"нет")*'Велич. кап. %'!$G$5,0)</f>
        <v>4085.6882278142616</v>
      </c>
      <c r="N285" s="120" t="s">
        <v>44</v>
      </c>
      <c r="O285" s="121">
        <f t="shared" si="77"/>
        <v>2.3389909469312393E-4</v>
      </c>
      <c r="P285" s="119">
        <f t="shared" si="78"/>
        <v>234.95108139587782</v>
      </c>
      <c r="Q285" s="119">
        <f t="shared" si="80"/>
        <v>140.97064883752668</v>
      </c>
      <c r="R285" s="119">
        <f t="shared" si="81"/>
        <v>234.95108139587782</v>
      </c>
      <c r="S285" s="119">
        <f t="shared" si="82"/>
        <v>93.980432558351126</v>
      </c>
      <c r="T285" s="119">
        <f t="shared" si="83"/>
        <v>281.94129767505336</v>
      </c>
      <c r="U285" s="119">
        <f t="shared" si="84"/>
        <v>474.28725151219373</v>
      </c>
      <c r="V285" s="119">
        <f t="shared" si="85"/>
        <v>273.96306633044929</v>
      </c>
      <c r="W285" s="119">
        <f t="shared" si="86"/>
        <v>47.312316919761294</v>
      </c>
      <c r="X285" s="119">
        <f t="shared" si="87"/>
        <v>141.82503085757688</v>
      </c>
      <c r="Y285" s="119">
        <f t="shared" si="88"/>
        <v>401.19919328568869</v>
      </c>
      <c r="Z285" s="119">
        <f t="shared" si="89"/>
        <v>404.62023369479419</v>
      </c>
      <c r="AA285" s="119">
        <f t="shared" si="94"/>
        <v>3.1208235743513288</v>
      </c>
      <c r="AB285" s="119">
        <f t="shared" si="95"/>
        <v>14.19635249926654</v>
      </c>
      <c r="AC285" s="119">
        <f t="shared" si="90"/>
        <v>409.17704887036285</v>
      </c>
      <c r="AD285" s="119">
        <f t="shared" si="91"/>
        <v>836.0342646336652</v>
      </c>
      <c r="AE285" s="119">
        <f t="shared" si="92"/>
        <v>93.158103773465555</v>
      </c>
      <c r="AF285" s="138">
        <f t="shared" si="79"/>
        <v>0</v>
      </c>
      <c r="AH285" s="122" t="s">
        <v>2978</v>
      </c>
      <c r="AI285" s="122" t="s">
        <v>2356</v>
      </c>
    </row>
    <row r="286" spans="1:35" s="122" customFormat="1" ht="11.25" customHeight="1" x14ac:dyDescent="0.2">
      <c r="A286" s="96" t="s">
        <v>89</v>
      </c>
      <c r="B286" s="98">
        <v>612000913043</v>
      </c>
      <c r="C286" s="99" t="s">
        <v>2888</v>
      </c>
      <c r="D286" s="100" t="s">
        <v>87</v>
      </c>
      <c r="E286" s="100" t="s">
        <v>87</v>
      </c>
      <c r="F286" s="103" t="s">
        <v>88</v>
      </c>
      <c r="G286" s="100" t="s">
        <v>88</v>
      </c>
      <c r="H286" s="97">
        <v>0</v>
      </c>
      <c r="I286" s="97">
        <v>0</v>
      </c>
      <c r="J286" s="97">
        <v>49496.89</v>
      </c>
      <c r="K286" s="97">
        <v>213611.74</v>
      </c>
      <c r="L286" s="119">
        <f t="shared" si="93"/>
        <v>213611.74</v>
      </c>
      <c r="M286" s="119">
        <f>IF(AND(D286="да",G286="нет",F286="нет"),K286/SUMIFS($K$22:$K$4031,$D$22:$D$4031,"да",$G$22:$G$4031,"нет",$F$22:$F$4031,"нет")*'Велич. кап. %'!$G$5,0)</f>
        <v>3422.5375284240718</v>
      </c>
      <c r="N286" s="120" t="s">
        <v>44</v>
      </c>
      <c r="O286" s="121">
        <f t="shared" si="77"/>
        <v>1.9593478131832258E-4</v>
      </c>
      <c r="P286" s="119">
        <f t="shared" si="78"/>
        <v>196.81601937879606</v>
      </c>
      <c r="Q286" s="119">
        <f t="shared" si="80"/>
        <v>118.08961162727762</v>
      </c>
      <c r="R286" s="119">
        <f t="shared" si="81"/>
        <v>196.81601937879606</v>
      </c>
      <c r="S286" s="119">
        <f t="shared" si="82"/>
        <v>78.726407751518408</v>
      </c>
      <c r="T286" s="119">
        <f t="shared" si="83"/>
        <v>236.17922325455524</v>
      </c>
      <c r="U286" s="119">
        <f t="shared" si="84"/>
        <v>397.30538089099258</v>
      </c>
      <c r="V286" s="119">
        <f t="shared" si="85"/>
        <v>229.49594380081075</v>
      </c>
      <c r="W286" s="119">
        <f t="shared" si="86"/>
        <v>39.633024152996526</v>
      </c>
      <c r="X286" s="119">
        <f t="shared" si="87"/>
        <v>118.80531834893242</v>
      </c>
      <c r="Y286" s="119">
        <f t="shared" si="88"/>
        <v>336.08029267772008</v>
      </c>
      <c r="Z286" s="119">
        <f t="shared" si="89"/>
        <v>338.94606180486721</v>
      </c>
      <c r="AA286" s="119">
        <f t="shared" si="94"/>
        <v>2.6142806810597263</v>
      </c>
      <c r="AB286" s="119">
        <f t="shared" si="95"/>
        <v>11.892133341135942</v>
      </c>
      <c r="AC286" s="119">
        <f t="shared" si="90"/>
        <v>342.76325736137193</v>
      </c>
      <c r="AD286" s="119">
        <f t="shared" si="91"/>
        <v>700.33700228954922</v>
      </c>
      <c r="AE286" s="119">
        <f t="shared" si="92"/>
        <v>78.037551683692627</v>
      </c>
      <c r="AF286" s="138">
        <f t="shared" si="79"/>
        <v>0</v>
      </c>
      <c r="AH286" s="122" t="s">
        <v>2978</v>
      </c>
      <c r="AI286" s="122" t="s">
        <v>2356</v>
      </c>
    </row>
    <row r="287" spans="1:35" s="122" customFormat="1" ht="11.25" customHeight="1" x14ac:dyDescent="0.2">
      <c r="A287" s="96" t="s">
        <v>89</v>
      </c>
      <c r="B287" s="98">
        <v>612000913044</v>
      </c>
      <c r="C287" s="99" t="s">
        <v>2889</v>
      </c>
      <c r="D287" s="100" t="s">
        <v>87</v>
      </c>
      <c r="E287" s="100" t="s">
        <v>87</v>
      </c>
      <c r="F287" s="103" t="s">
        <v>88</v>
      </c>
      <c r="G287" s="100" t="s">
        <v>88</v>
      </c>
      <c r="H287" s="97">
        <v>0</v>
      </c>
      <c r="I287" s="97">
        <v>0</v>
      </c>
      <c r="J287" s="97">
        <v>0</v>
      </c>
      <c r="K287" s="97">
        <v>103682.48</v>
      </c>
      <c r="L287" s="119">
        <f t="shared" si="93"/>
        <v>103682.48</v>
      </c>
      <c r="M287" s="119">
        <f>IF(AND(D287="да",G287="нет",F287="нет"),K287/SUMIFS($K$22:$K$4031,$D$22:$D$4031,"да",$G$22:$G$4031,"нет",$F$22:$F$4031,"нет")*'Велич. кап. %'!$G$5,0)</f>
        <v>1661.225075176478</v>
      </c>
      <c r="N287" s="120" t="s">
        <v>44</v>
      </c>
      <c r="O287" s="121">
        <f t="shared" ref="O287:O296" si="96">M287/$M$21</f>
        <v>9.5102469767538778E-5</v>
      </c>
      <c r="P287" s="119">
        <f t="shared" ref="P287:P296" si="97">O287*$P$21</f>
        <v>95.53020350342932</v>
      </c>
      <c r="Q287" s="119">
        <f t="shared" si="80"/>
        <v>57.318122102057593</v>
      </c>
      <c r="R287" s="119">
        <f t="shared" si="81"/>
        <v>95.53020350342932</v>
      </c>
      <c r="S287" s="119">
        <f t="shared" si="82"/>
        <v>38.212081401371726</v>
      </c>
      <c r="T287" s="119">
        <f t="shared" si="83"/>
        <v>114.63624420411519</v>
      </c>
      <c r="U287" s="119">
        <f t="shared" si="84"/>
        <v>192.84336716756636</v>
      </c>
      <c r="V287" s="119">
        <f t="shared" si="85"/>
        <v>111.39232611095572</v>
      </c>
      <c r="W287" s="119">
        <f t="shared" si="86"/>
        <v>19.237005578825297</v>
      </c>
      <c r="X287" s="119">
        <f t="shared" si="87"/>
        <v>57.665510536110133</v>
      </c>
      <c r="Y287" s="119">
        <f t="shared" si="88"/>
        <v>163.12604458889692</v>
      </c>
      <c r="Z287" s="119">
        <f t="shared" si="89"/>
        <v>164.51702642449291</v>
      </c>
      <c r="AA287" s="119">
        <f t="shared" si="94"/>
        <v>1.2689148285031593</v>
      </c>
      <c r="AB287" s="119">
        <f t="shared" si="95"/>
        <v>5.7721821717273611</v>
      </c>
      <c r="AC287" s="119">
        <f t="shared" si="90"/>
        <v>166.36980989951815</v>
      </c>
      <c r="AD287" s="119">
        <f t="shared" si="91"/>
        <v>339.92830746636935</v>
      </c>
      <c r="AE287" s="119">
        <f t="shared" si="92"/>
        <v>37.877725689109724</v>
      </c>
      <c r="AF287" s="138">
        <f t="shared" si="79"/>
        <v>0</v>
      </c>
      <c r="AH287" s="122" t="s">
        <v>2978</v>
      </c>
      <c r="AI287" s="122" t="s">
        <v>2356</v>
      </c>
    </row>
    <row r="288" spans="1:35" s="122" customFormat="1" ht="11.25" customHeight="1" x14ac:dyDescent="0.2">
      <c r="A288" s="96" t="s">
        <v>89</v>
      </c>
      <c r="B288" s="98">
        <v>612000913045</v>
      </c>
      <c r="C288" s="99" t="s">
        <v>2890</v>
      </c>
      <c r="D288" s="100" t="s">
        <v>87</v>
      </c>
      <c r="E288" s="100" t="s">
        <v>87</v>
      </c>
      <c r="F288" s="103" t="s">
        <v>88</v>
      </c>
      <c r="G288" s="100" t="s">
        <v>88</v>
      </c>
      <c r="H288" s="97">
        <v>0</v>
      </c>
      <c r="I288" s="97">
        <v>0</v>
      </c>
      <c r="J288" s="97">
        <v>0</v>
      </c>
      <c r="K288" s="97">
        <v>89899.09</v>
      </c>
      <c r="L288" s="119">
        <f t="shared" si="93"/>
        <v>89899.09</v>
      </c>
      <c r="M288" s="119">
        <f>IF(AND(D288="да",G288="нет",F288="нет"),K288/SUMIFS($K$22:$K$4031,$D$22:$D$4031,"да",$G$22:$G$4031,"нет",$F$22:$F$4031,"нет")*'Велич. кап. %'!$G$5,0)</f>
        <v>1440.3843594746861</v>
      </c>
      <c r="N288" s="120" t="s">
        <v>44</v>
      </c>
      <c r="O288" s="121">
        <f t="shared" si="96"/>
        <v>8.2459693179158595E-5</v>
      </c>
      <c r="P288" s="119">
        <f t="shared" si="97"/>
        <v>82.830564647692725</v>
      </c>
      <c r="Q288" s="119">
        <f t="shared" si="80"/>
        <v>49.698338788615629</v>
      </c>
      <c r="R288" s="119">
        <f t="shared" si="81"/>
        <v>82.830564647692725</v>
      </c>
      <c r="S288" s="119">
        <f t="shared" si="82"/>
        <v>33.132225859077089</v>
      </c>
      <c r="T288" s="119">
        <f t="shared" si="83"/>
        <v>99.396677577231259</v>
      </c>
      <c r="U288" s="119">
        <f t="shared" si="84"/>
        <v>167.20706546467727</v>
      </c>
      <c r="V288" s="119">
        <f t="shared" si="85"/>
        <v>96.5840009841408</v>
      </c>
      <c r="W288" s="119">
        <f t="shared" si="86"/>
        <v>16.679667537479016</v>
      </c>
      <c r="X288" s="119">
        <f t="shared" si="87"/>
        <v>49.99954593661063</v>
      </c>
      <c r="Y288" s="119">
        <f t="shared" si="88"/>
        <v>141.44031820845004</v>
      </c>
      <c r="Z288" s="119">
        <f t="shared" si="89"/>
        <v>142.64638505047205</v>
      </c>
      <c r="AA288" s="119">
        <f t="shared" si="94"/>
        <v>1.100227235786992</v>
      </c>
      <c r="AB288" s="119">
        <f t="shared" si="95"/>
        <v>5.0048371195645922</v>
      </c>
      <c r="AC288" s="119">
        <f t="shared" si="90"/>
        <v>144.25286232967878</v>
      </c>
      <c r="AD288" s="119">
        <f t="shared" si="91"/>
        <v>294.73875920470658</v>
      </c>
      <c r="AE288" s="119">
        <f t="shared" si="92"/>
        <v>32.842318882810162</v>
      </c>
      <c r="AF288" s="138">
        <f t="shared" si="79"/>
        <v>0</v>
      </c>
      <c r="AH288" s="122" t="s">
        <v>2978</v>
      </c>
      <c r="AI288" s="122" t="s">
        <v>2356</v>
      </c>
    </row>
    <row r="289" spans="1:35" s="122" customFormat="1" ht="11.25" customHeight="1" x14ac:dyDescent="0.2">
      <c r="A289" s="96" t="s">
        <v>89</v>
      </c>
      <c r="B289" s="98">
        <v>612000913046</v>
      </c>
      <c r="C289" s="99" t="s">
        <v>2891</v>
      </c>
      <c r="D289" s="100" t="s">
        <v>87</v>
      </c>
      <c r="E289" s="100" t="s">
        <v>87</v>
      </c>
      <c r="F289" s="103" t="s">
        <v>88</v>
      </c>
      <c r="G289" s="100" t="s">
        <v>88</v>
      </c>
      <c r="H289" s="97">
        <v>0</v>
      </c>
      <c r="I289" s="97">
        <v>0</v>
      </c>
      <c r="J289" s="97">
        <v>0</v>
      </c>
      <c r="K289" s="97">
        <v>211941.71</v>
      </c>
      <c r="L289" s="119">
        <f t="shared" si="93"/>
        <v>211941.71</v>
      </c>
      <c r="M289" s="119">
        <f>IF(AND(D289="да",G289="нет",F289="нет"),K289/SUMIFS($K$22:$K$4031,$D$22:$D$4031,"да",$G$22:$G$4031,"нет",$F$22:$F$4031,"нет")*'Велич. кап. %'!$G$5,0)</f>
        <v>3395.7799150616506</v>
      </c>
      <c r="N289" s="120" t="s">
        <v>44</v>
      </c>
      <c r="O289" s="121">
        <f t="shared" si="96"/>
        <v>1.9440295089156309E-4</v>
      </c>
      <c r="P289" s="119">
        <f t="shared" si="97"/>
        <v>195.27729937753034</v>
      </c>
      <c r="Q289" s="119">
        <f t="shared" si="80"/>
        <v>117.16637962651821</v>
      </c>
      <c r="R289" s="119">
        <f t="shared" si="81"/>
        <v>195.27729937753034</v>
      </c>
      <c r="S289" s="119">
        <f t="shared" si="82"/>
        <v>78.110919751012133</v>
      </c>
      <c r="T289" s="119">
        <f t="shared" si="83"/>
        <v>234.33275925303641</v>
      </c>
      <c r="U289" s="119">
        <f t="shared" si="84"/>
        <v>394.19922246894436</v>
      </c>
      <c r="V289" s="119">
        <f t="shared" si="85"/>
        <v>227.70173009782951</v>
      </c>
      <c r="W289" s="119">
        <f t="shared" si="86"/>
        <v>39.323170680868877</v>
      </c>
      <c r="X289" s="119">
        <f t="shared" si="87"/>
        <v>117.87649090807048</v>
      </c>
      <c r="Y289" s="119">
        <f t="shared" si="88"/>
        <v>333.45279584079259</v>
      </c>
      <c r="Z289" s="119">
        <f t="shared" si="89"/>
        <v>336.29616020490846</v>
      </c>
      <c r="AA289" s="119">
        <f t="shared" si="94"/>
        <v>2.5938420704955782</v>
      </c>
      <c r="AB289" s="119">
        <f t="shared" si="95"/>
        <v>11.799159895745266</v>
      </c>
      <c r="AC289" s="119">
        <f t="shared" si="90"/>
        <v>340.08351268679922</v>
      </c>
      <c r="AD289" s="119">
        <f t="shared" si="91"/>
        <v>694.86172361837885</v>
      </c>
      <c r="AE289" s="119">
        <f t="shared" si="92"/>
        <v>77.427449203190776</v>
      </c>
      <c r="AF289" s="138">
        <f t="shared" si="79"/>
        <v>0</v>
      </c>
      <c r="AH289" s="122" t="s">
        <v>2978</v>
      </c>
      <c r="AI289" s="122" t="s">
        <v>2356</v>
      </c>
    </row>
    <row r="290" spans="1:35" s="122" customFormat="1" ht="11.25" customHeight="1" x14ac:dyDescent="0.2">
      <c r="A290" s="96" t="s">
        <v>89</v>
      </c>
      <c r="B290" s="98">
        <v>612000913047</v>
      </c>
      <c r="C290" s="99" t="s">
        <v>2892</v>
      </c>
      <c r="D290" s="100" t="s">
        <v>87</v>
      </c>
      <c r="E290" s="100" t="s">
        <v>87</v>
      </c>
      <c r="F290" s="103" t="s">
        <v>88</v>
      </c>
      <c r="G290" s="100" t="s">
        <v>88</v>
      </c>
      <c r="H290" s="97">
        <v>0</v>
      </c>
      <c r="I290" s="97">
        <v>0</v>
      </c>
      <c r="J290" s="97">
        <v>0</v>
      </c>
      <c r="K290" s="97">
        <v>333297.27</v>
      </c>
      <c r="L290" s="119">
        <f t="shared" si="93"/>
        <v>333297.27</v>
      </c>
      <c r="M290" s="119">
        <f>IF(AND(D290="да",G290="нет",F290="нет"),K290/SUMIFS($K$22:$K$4031,$D$22:$D$4031,"да",$G$22:$G$4031,"нет",$F$22:$F$4031,"нет")*'Велич. кап. %'!$G$5,0)</f>
        <v>5340.1672337685677</v>
      </c>
      <c r="N290" s="120" t="s">
        <v>44</v>
      </c>
      <c r="O290" s="121">
        <f t="shared" si="96"/>
        <v>3.0571600470762474E-4</v>
      </c>
      <c r="P290" s="119">
        <f t="shared" si="97"/>
        <v>307.09099580022996</v>
      </c>
      <c r="Q290" s="119">
        <f t="shared" si="80"/>
        <v>184.25459748013796</v>
      </c>
      <c r="R290" s="119">
        <f t="shared" si="81"/>
        <v>307.09099580022996</v>
      </c>
      <c r="S290" s="119">
        <f t="shared" si="82"/>
        <v>122.83639832009197</v>
      </c>
      <c r="T290" s="119">
        <f t="shared" si="83"/>
        <v>368.50919496027592</v>
      </c>
      <c r="U290" s="119">
        <f t="shared" si="84"/>
        <v>619.91348793506381</v>
      </c>
      <c r="V290" s="119">
        <f t="shared" si="85"/>
        <v>358.08130931794125</v>
      </c>
      <c r="W290" s="119">
        <f t="shared" si="86"/>
        <v>61.839198313902614</v>
      </c>
      <c r="X290" s="119">
        <f t="shared" si="87"/>
        <v>185.37131089883019</v>
      </c>
      <c r="Y290" s="119">
        <f t="shared" si="88"/>
        <v>524.3843060792683</v>
      </c>
      <c r="Z290" s="119">
        <f t="shared" si="89"/>
        <v>528.85575051639728</v>
      </c>
      <c r="AA290" s="119">
        <f t="shared" si="94"/>
        <v>4.0790483426189379</v>
      </c>
      <c r="AB290" s="119">
        <f t="shared" si="95"/>
        <v>18.555232858814723</v>
      </c>
      <c r="AC290" s="119">
        <f t="shared" si="90"/>
        <v>534.81170058748944</v>
      </c>
      <c r="AD290" s="119">
        <f t="shared" si="91"/>
        <v>1092.732126722485</v>
      </c>
      <c r="AE290" s="119">
        <f t="shared" si="92"/>
        <v>121.76157983479116</v>
      </c>
      <c r="AF290" s="138">
        <f t="shared" si="79"/>
        <v>0</v>
      </c>
      <c r="AH290" s="122" t="s">
        <v>2978</v>
      </c>
      <c r="AI290" s="122" t="s">
        <v>2356</v>
      </c>
    </row>
    <row r="291" spans="1:35" s="122" customFormat="1" ht="11.25" customHeight="1" x14ac:dyDescent="0.2">
      <c r="A291" s="96" t="s">
        <v>89</v>
      </c>
      <c r="B291" s="98">
        <v>612000913048</v>
      </c>
      <c r="C291" s="99" t="s">
        <v>2893</v>
      </c>
      <c r="D291" s="100" t="s">
        <v>87</v>
      </c>
      <c r="E291" s="100" t="s">
        <v>87</v>
      </c>
      <c r="F291" s="103" t="s">
        <v>88</v>
      </c>
      <c r="G291" s="100" t="s">
        <v>88</v>
      </c>
      <c r="H291" s="97">
        <v>0</v>
      </c>
      <c r="I291" s="97">
        <v>0</v>
      </c>
      <c r="J291" s="97">
        <v>0</v>
      </c>
      <c r="K291" s="97">
        <v>202121.37</v>
      </c>
      <c r="L291" s="119">
        <f t="shared" si="93"/>
        <v>202121.37</v>
      </c>
      <c r="M291" s="119">
        <f>IF(AND(D291="да",G291="нет",F291="нет"),K291/SUMIFS($K$22:$K$4031,$D$22:$D$4031,"да",$G$22:$G$4031,"нет",$F$22:$F$4031,"нет")*'Велич. кап. %'!$G$5,0)</f>
        <v>3238.4361183588849</v>
      </c>
      <c r="N291" s="120" t="s">
        <v>44</v>
      </c>
      <c r="O291" s="121">
        <f t="shared" si="96"/>
        <v>1.8539527102166654E-4</v>
      </c>
      <c r="P291" s="119">
        <f t="shared" si="97"/>
        <v>186.22910648445077</v>
      </c>
      <c r="Q291" s="119">
        <f t="shared" si="80"/>
        <v>111.73746389067045</v>
      </c>
      <c r="R291" s="119">
        <f t="shared" si="81"/>
        <v>186.22910648445077</v>
      </c>
      <c r="S291" s="119">
        <f t="shared" si="82"/>
        <v>74.491642593780298</v>
      </c>
      <c r="T291" s="119">
        <f t="shared" si="83"/>
        <v>223.47492778134091</v>
      </c>
      <c r="U291" s="119">
        <f t="shared" si="84"/>
        <v>375.93396268416353</v>
      </c>
      <c r="V291" s="119">
        <f t="shared" si="85"/>
        <v>217.15114801491191</v>
      </c>
      <c r="W291" s="119">
        <f t="shared" si="86"/>
        <v>37.501127695728464</v>
      </c>
      <c r="X291" s="119">
        <f t="shared" si="87"/>
        <v>112.41467209607656</v>
      </c>
      <c r="Y291" s="119">
        <f t="shared" si="88"/>
        <v>318.0022277147396</v>
      </c>
      <c r="Z291" s="119">
        <f t="shared" si="89"/>
        <v>320.71384451109492</v>
      </c>
      <c r="AA291" s="119">
        <f t="shared" si="94"/>
        <v>2.4736561427771946</v>
      </c>
      <c r="AB291" s="119">
        <f t="shared" si="95"/>
        <v>11.252444660265741</v>
      </c>
      <c r="AC291" s="119">
        <f t="shared" si="90"/>
        <v>324.32570964284582</v>
      </c>
      <c r="AD291" s="119">
        <f t="shared" si="91"/>
        <v>662.66523724050387</v>
      </c>
      <c r="AE291" s="119">
        <f t="shared" si="92"/>
        <v>73.839840721084713</v>
      </c>
      <c r="AF291" s="138">
        <f t="shared" si="79"/>
        <v>0</v>
      </c>
      <c r="AH291" s="122" t="s">
        <v>2978</v>
      </c>
      <c r="AI291" s="122" t="s">
        <v>2356</v>
      </c>
    </row>
    <row r="292" spans="1:35" s="122" customFormat="1" ht="11.25" customHeight="1" x14ac:dyDescent="0.2">
      <c r="A292" s="96" t="s">
        <v>89</v>
      </c>
      <c r="B292" s="98">
        <v>612000913049</v>
      </c>
      <c r="C292" s="99" t="s">
        <v>2894</v>
      </c>
      <c r="D292" s="100" t="s">
        <v>87</v>
      </c>
      <c r="E292" s="100" t="s">
        <v>87</v>
      </c>
      <c r="F292" s="103" t="s">
        <v>88</v>
      </c>
      <c r="G292" s="100" t="s">
        <v>88</v>
      </c>
      <c r="H292" s="97">
        <v>0</v>
      </c>
      <c r="I292" s="97">
        <v>0</v>
      </c>
      <c r="J292" s="97">
        <v>0</v>
      </c>
      <c r="K292" s="97">
        <v>192993.45</v>
      </c>
      <c r="L292" s="119">
        <f t="shared" si="93"/>
        <v>192993.45</v>
      </c>
      <c r="M292" s="119">
        <f>IF(AND(D292="да",G292="нет",F292="нет"),K292/SUMIFS($K$22:$K$4031,$D$22:$D$4031,"да",$G$22:$G$4031,"нет",$F$22:$F$4031,"нет")*'Велич. кап. %'!$G$5,0)</f>
        <v>3092.1864377165543</v>
      </c>
      <c r="N292" s="120" t="s">
        <v>44</v>
      </c>
      <c r="O292" s="121">
        <f t="shared" si="96"/>
        <v>1.7702271149337874E-4</v>
      </c>
      <c r="P292" s="119">
        <f t="shared" si="97"/>
        <v>177.81889045602415</v>
      </c>
      <c r="Q292" s="119">
        <f t="shared" si="80"/>
        <v>106.69133427361449</v>
      </c>
      <c r="R292" s="119">
        <f t="shared" si="81"/>
        <v>177.81889045602415</v>
      </c>
      <c r="S292" s="119">
        <f t="shared" si="82"/>
        <v>71.127556182409663</v>
      </c>
      <c r="T292" s="119">
        <f t="shared" si="83"/>
        <v>213.38266854722897</v>
      </c>
      <c r="U292" s="119">
        <f t="shared" si="84"/>
        <v>358.95656372499354</v>
      </c>
      <c r="V292" s="119">
        <f t="shared" si="85"/>
        <v>207.34447439604486</v>
      </c>
      <c r="W292" s="119">
        <f t="shared" si="86"/>
        <v>35.807554702846055</v>
      </c>
      <c r="X292" s="119">
        <f t="shared" si="87"/>
        <v>107.33795935798649</v>
      </c>
      <c r="Y292" s="119">
        <f t="shared" si="88"/>
        <v>303.6410599945628</v>
      </c>
      <c r="Z292" s="119">
        <f t="shared" si="89"/>
        <v>306.23021858084468</v>
      </c>
      <c r="AA292" s="119">
        <f t="shared" si="94"/>
        <v>2.3619443758384553</v>
      </c>
      <c r="AB292" s="119">
        <f t="shared" si="95"/>
        <v>10.744277638325743</v>
      </c>
      <c r="AC292" s="119">
        <f t="shared" si="90"/>
        <v>309.67896975797805</v>
      </c>
      <c r="AD292" s="119">
        <f t="shared" si="91"/>
        <v>632.73888520601929</v>
      </c>
      <c r="AE292" s="119">
        <f t="shared" si="92"/>
        <v>70.505190065813579</v>
      </c>
      <c r="AF292" s="138">
        <f t="shared" si="79"/>
        <v>0</v>
      </c>
      <c r="AH292" s="122" t="s">
        <v>2978</v>
      </c>
      <c r="AI292" s="122" t="s">
        <v>2356</v>
      </c>
    </row>
    <row r="293" spans="1:35" s="122" customFormat="1" ht="11.25" customHeight="1" x14ac:dyDescent="0.2">
      <c r="A293" s="96" t="s">
        <v>89</v>
      </c>
      <c r="B293" s="98">
        <v>612000913050</v>
      </c>
      <c r="C293" s="99" t="s">
        <v>2895</v>
      </c>
      <c r="D293" s="100" t="s">
        <v>87</v>
      </c>
      <c r="E293" s="100" t="s">
        <v>87</v>
      </c>
      <c r="F293" s="103" t="s">
        <v>88</v>
      </c>
      <c r="G293" s="100" t="s">
        <v>88</v>
      </c>
      <c r="H293" s="97">
        <v>0</v>
      </c>
      <c r="I293" s="97">
        <v>0</v>
      </c>
      <c r="J293" s="97">
        <v>0</v>
      </c>
      <c r="K293" s="97">
        <v>84488.39</v>
      </c>
      <c r="L293" s="119">
        <f t="shared" si="93"/>
        <v>84488.39</v>
      </c>
      <c r="M293" s="119">
        <f>IF(AND(D293="да",G293="нет",F293="нет"),K293/SUMIFS($K$22:$K$4031,$D$22:$D$4031,"да",$G$22:$G$4031,"нет",$F$22:$F$4031,"нет")*'Велич. кап. %'!$G$5,0)</f>
        <v>1353.6928517652123</v>
      </c>
      <c r="N293" s="120" t="s">
        <v>44</v>
      </c>
      <c r="O293" s="121">
        <f t="shared" si="96"/>
        <v>7.7496743477615754E-5</v>
      </c>
      <c r="P293" s="119">
        <f t="shared" si="97"/>
        <v>77.84529353828249</v>
      </c>
      <c r="Q293" s="119">
        <f t="shared" si="80"/>
        <v>46.707176122969493</v>
      </c>
      <c r="R293" s="119">
        <f t="shared" si="81"/>
        <v>77.84529353828249</v>
      </c>
      <c r="S293" s="119">
        <f t="shared" si="82"/>
        <v>31.13811741531299</v>
      </c>
      <c r="T293" s="119">
        <f t="shared" si="83"/>
        <v>93.414352245938986</v>
      </c>
      <c r="U293" s="119">
        <f t="shared" si="84"/>
        <v>157.14347895774233</v>
      </c>
      <c r="V293" s="119">
        <f t="shared" si="85"/>
        <v>90.770960450305694</v>
      </c>
      <c r="W293" s="119">
        <f t="shared" si="86"/>
        <v>15.675778875813615</v>
      </c>
      <c r="X293" s="119">
        <f t="shared" si="87"/>
        <v>46.990254705751468</v>
      </c>
      <c r="Y293" s="119">
        <f t="shared" si="88"/>
        <v>132.92753871612749</v>
      </c>
      <c r="Z293" s="119">
        <f t="shared" si="89"/>
        <v>134.06101677152074</v>
      </c>
      <c r="AA293" s="119">
        <f t="shared" si="94"/>
        <v>1.0340085509852586</v>
      </c>
      <c r="AB293" s="119">
        <f t="shared" si="95"/>
        <v>4.7036141349623222</v>
      </c>
      <c r="AC293" s="119">
        <f t="shared" si="90"/>
        <v>135.57080601289968</v>
      </c>
      <c r="AD293" s="119">
        <f t="shared" si="91"/>
        <v>276.99950284038852</v>
      </c>
      <c r="AE293" s="119">
        <f t="shared" si="92"/>
        <v>30.865658887929005</v>
      </c>
      <c r="AF293" s="138">
        <f t="shared" si="79"/>
        <v>0</v>
      </c>
      <c r="AH293" s="122" t="s">
        <v>2978</v>
      </c>
      <c r="AI293" s="122" t="s">
        <v>2356</v>
      </c>
    </row>
    <row r="294" spans="1:35" s="122" customFormat="1" ht="11.25" customHeight="1" x14ac:dyDescent="0.2">
      <c r="A294" s="96" t="s">
        <v>89</v>
      </c>
      <c r="B294" s="98">
        <v>612000913051</v>
      </c>
      <c r="C294" s="99" t="s">
        <v>2896</v>
      </c>
      <c r="D294" s="100" t="s">
        <v>87</v>
      </c>
      <c r="E294" s="100" t="s">
        <v>87</v>
      </c>
      <c r="F294" s="103" t="s">
        <v>88</v>
      </c>
      <c r="G294" s="100" t="s">
        <v>88</v>
      </c>
      <c r="H294" s="97">
        <v>0</v>
      </c>
      <c r="I294" s="97">
        <v>0</v>
      </c>
      <c r="J294" s="97">
        <v>0</v>
      </c>
      <c r="K294" s="97">
        <v>185848.88</v>
      </c>
      <c r="L294" s="119">
        <f t="shared" si="93"/>
        <v>185848.88</v>
      </c>
      <c r="M294" s="119">
        <f>IF(AND(D294="да",G294="нет",F294="нет"),K294/SUMIFS($K$22:$K$4031,$D$22:$D$4031,"да",$G$22:$G$4031,"нет",$F$22:$F$4031,"нет")*'Велич. кап. %'!$G$5,0)</f>
        <v>2977.7144571528788</v>
      </c>
      <c r="N294" s="120" t="s">
        <v>44</v>
      </c>
      <c r="O294" s="121">
        <f t="shared" si="96"/>
        <v>1.7046937430056593E-4</v>
      </c>
      <c r="P294" s="119">
        <f t="shared" si="97"/>
        <v>171.23607891405004</v>
      </c>
      <c r="Q294" s="119">
        <f t="shared" si="80"/>
        <v>102.74164734843002</v>
      </c>
      <c r="R294" s="119">
        <f t="shared" si="81"/>
        <v>171.23607891405004</v>
      </c>
      <c r="S294" s="119">
        <f t="shared" si="82"/>
        <v>68.494431565620005</v>
      </c>
      <c r="T294" s="119">
        <f t="shared" si="83"/>
        <v>205.48329469686004</v>
      </c>
      <c r="U294" s="119">
        <f t="shared" si="84"/>
        <v>345.66808011846337</v>
      </c>
      <c r="V294" s="119">
        <f t="shared" si="85"/>
        <v>199.66863300642382</v>
      </c>
      <c r="W294" s="119">
        <f t="shared" si="86"/>
        <v>34.481967844311143</v>
      </c>
      <c r="X294" s="119">
        <f t="shared" si="87"/>
        <v>103.36433453139111</v>
      </c>
      <c r="Y294" s="119">
        <f t="shared" si="88"/>
        <v>292.40034271630611</v>
      </c>
      <c r="Z294" s="119">
        <f t="shared" si="89"/>
        <v>294.8936512892285</v>
      </c>
      <c r="AA294" s="119">
        <f t="shared" si="94"/>
        <v>2.2745057766047285</v>
      </c>
      <c r="AB294" s="119">
        <f t="shared" si="95"/>
        <v>10.346527125619465</v>
      </c>
      <c r="AC294" s="119">
        <f t="shared" si="90"/>
        <v>298.21473054693865</v>
      </c>
      <c r="AD294" s="119">
        <f t="shared" si="91"/>
        <v>609.31504746916141</v>
      </c>
      <c r="AE294" s="119">
        <f t="shared" si="92"/>
        <v>67.89510528942084</v>
      </c>
      <c r="AF294" s="138">
        <f t="shared" si="79"/>
        <v>0</v>
      </c>
      <c r="AH294" s="122" t="s">
        <v>2978</v>
      </c>
      <c r="AI294" s="122" t="s">
        <v>2356</v>
      </c>
    </row>
    <row r="295" spans="1:35" s="122" customFormat="1" ht="11.25" customHeight="1" x14ac:dyDescent="0.2">
      <c r="A295" s="96" t="s">
        <v>89</v>
      </c>
      <c r="B295" s="98">
        <v>612000913052</v>
      </c>
      <c r="C295" s="99" t="s">
        <v>2897</v>
      </c>
      <c r="D295" s="100" t="s">
        <v>87</v>
      </c>
      <c r="E295" s="100" t="s">
        <v>87</v>
      </c>
      <c r="F295" s="103" t="s">
        <v>88</v>
      </c>
      <c r="G295" s="100" t="s">
        <v>88</v>
      </c>
      <c r="H295" s="97">
        <v>0</v>
      </c>
      <c r="I295" s="97">
        <v>0</v>
      </c>
      <c r="J295" s="97">
        <v>0</v>
      </c>
      <c r="K295" s="97">
        <v>115153.68</v>
      </c>
      <c r="L295" s="119">
        <f t="shared" si="93"/>
        <v>115153.68</v>
      </c>
      <c r="M295" s="119">
        <f>IF(AND(D295="да",G295="нет",F295="нет"),K295/SUMIFS($K$22:$K$4031,$D$22:$D$4031,"да",$G$22:$G$4031,"нет",$F$22:$F$4031,"нет")*'Велич. кап. %'!$G$5,0)</f>
        <v>1845.0193389938984</v>
      </c>
      <c r="N295" s="120" t="s">
        <v>44</v>
      </c>
      <c r="O295" s="121">
        <f t="shared" si="96"/>
        <v>1.0562439643439119E-4</v>
      </c>
      <c r="P295" s="119">
        <f t="shared" si="97"/>
        <v>106.09945368367713</v>
      </c>
      <c r="Q295" s="119">
        <f t="shared" si="80"/>
        <v>63.659672210206274</v>
      </c>
      <c r="R295" s="119">
        <f t="shared" si="81"/>
        <v>106.09945368367713</v>
      </c>
      <c r="S295" s="119">
        <f t="shared" si="82"/>
        <v>42.439781473470845</v>
      </c>
      <c r="T295" s="119">
        <f t="shared" si="83"/>
        <v>127.31934442041255</v>
      </c>
      <c r="U295" s="119">
        <f t="shared" si="84"/>
        <v>214.17913029218093</v>
      </c>
      <c r="V295" s="119">
        <f t="shared" si="85"/>
        <v>123.71652641253027</v>
      </c>
      <c r="W295" s="119">
        <f t="shared" si="86"/>
        <v>21.36534527899278</v>
      </c>
      <c r="X295" s="119">
        <f t="shared" si="87"/>
        <v>64.045494931369845</v>
      </c>
      <c r="Y295" s="119">
        <f t="shared" si="88"/>
        <v>181.17394894735898</v>
      </c>
      <c r="Z295" s="119">
        <f t="shared" si="89"/>
        <v>182.71882593315286</v>
      </c>
      <c r="AA295" s="119">
        <f t="shared" si="94"/>
        <v>1.4093047553328943</v>
      </c>
      <c r="AB295" s="119">
        <f t="shared" si="95"/>
        <v>6.4108036256925729</v>
      </c>
      <c r="AC295" s="119">
        <f t="shared" si="90"/>
        <v>184.77659726918131</v>
      </c>
      <c r="AD295" s="119">
        <f t="shared" si="91"/>
        <v>377.53722269108442</v>
      </c>
      <c r="AE295" s="119">
        <f t="shared" si="92"/>
        <v>42.068433385577976</v>
      </c>
      <c r="AF295" s="138">
        <f t="shared" si="79"/>
        <v>0</v>
      </c>
      <c r="AH295" s="122" t="s">
        <v>2978</v>
      </c>
      <c r="AI295" s="122" t="s">
        <v>2356</v>
      </c>
    </row>
    <row r="296" spans="1:35" s="122" customFormat="1" ht="11.25" customHeight="1" x14ac:dyDescent="0.2">
      <c r="A296" s="96" t="s">
        <v>89</v>
      </c>
      <c r="B296" s="98">
        <v>612000913053</v>
      </c>
      <c r="C296" s="99" t="s">
        <v>2898</v>
      </c>
      <c r="D296" s="100" t="s">
        <v>87</v>
      </c>
      <c r="E296" s="100" t="s">
        <v>87</v>
      </c>
      <c r="F296" s="103" t="s">
        <v>88</v>
      </c>
      <c r="G296" s="100" t="s">
        <v>88</v>
      </c>
      <c r="H296" s="97">
        <v>0</v>
      </c>
      <c r="I296" s="97">
        <v>0</v>
      </c>
      <c r="J296" s="97">
        <v>0</v>
      </c>
      <c r="K296" s="97">
        <v>19240.77</v>
      </c>
      <c r="L296" s="119">
        <f t="shared" si="93"/>
        <v>19240.77</v>
      </c>
      <c r="M296" s="119">
        <f>IF(AND(D296="да",G296="нет",F296="нет"),K296/SUMIFS($K$22:$K$4031,$D$22:$D$4031,"да",$G$22:$G$4031,"нет",$F$22:$F$4031,"нет")*'Велич. кап. %'!$G$5,0)</f>
        <v>308.2801413479242</v>
      </c>
      <c r="N296" s="120" t="s">
        <v>44</v>
      </c>
      <c r="O296" s="121">
        <f t="shared" si="96"/>
        <v>1.7648543391604514E-5</v>
      </c>
      <c r="P296" s="119">
        <f t="shared" si="97"/>
        <v>17.727919641415578</v>
      </c>
      <c r="Q296" s="119">
        <f t="shared" si="80"/>
        <v>10.636751784849347</v>
      </c>
      <c r="R296" s="119">
        <f t="shared" si="81"/>
        <v>17.727919641415578</v>
      </c>
      <c r="S296" s="119">
        <f t="shared" si="82"/>
        <v>7.0911678565662308</v>
      </c>
      <c r="T296" s="119">
        <f t="shared" si="83"/>
        <v>21.273503569698693</v>
      </c>
      <c r="U296" s="119">
        <f t="shared" si="84"/>
        <v>35.786710287955067</v>
      </c>
      <c r="V296" s="119">
        <f t="shared" si="85"/>
        <v>20.671516793057936</v>
      </c>
      <c r="W296" s="119">
        <f t="shared" si="86"/>
        <v>3.569887601366156</v>
      </c>
      <c r="X296" s="119">
        <f t="shared" si="87"/>
        <v>10.701218037588143</v>
      </c>
      <c r="Y296" s="119">
        <f t="shared" si="88"/>
        <v>30.271948596761096</v>
      </c>
      <c r="Z296" s="119">
        <f t="shared" si="89"/>
        <v>30.530078625796669</v>
      </c>
      <c r="AA296" s="119">
        <f t="shared" si="94"/>
        <v>0.23547756925585436</v>
      </c>
      <c r="AB296" s="119">
        <f t="shared" si="95"/>
        <v>1.0711667927339958</v>
      </c>
      <c r="AC296" s="119">
        <f t="shared" si="90"/>
        <v>30.873907020938848</v>
      </c>
      <c r="AD296" s="119">
        <f t="shared" si="91"/>
        <v>63.081847390703764</v>
      </c>
      <c r="AE296" s="119">
        <f t="shared" si="92"/>
        <v>7.029120137821276</v>
      </c>
      <c r="AF296" s="138">
        <f t="shared" si="79"/>
        <v>0</v>
      </c>
      <c r="AH296" s="122" t="s">
        <v>2978</v>
      </c>
      <c r="AI296" s="122" t="s">
        <v>2356</v>
      </c>
    </row>
    <row r="297" spans="1:35" s="122" customFormat="1" ht="11.25" customHeight="1" x14ac:dyDescent="0.2">
      <c r="A297" s="96" t="s">
        <v>89</v>
      </c>
      <c r="B297" s="98">
        <v>612000913057</v>
      </c>
      <c r="C297" s="99" t="s">
        <v>2899</v>
      </c>
      <c r="D297" s="100" t="s">
        <v>88</v>
      </c>
      <c r="E297" s="100" t="s">
        <v>87</v>
      </c>
      <c r="F297" s="103" t="s">
        <v>88</v>
      </c>
      <c r="G297" s="100" t="s">
        <v>88</v>
      </c>
      <c r="H297" s="97">
        <v>0</v>
      </c>
      <c r="I297" s="97">
        <v>0</v>
      </c>
      <c r="J297" s="97">
        <v>0</v>
      </c>
      <c r="K297" s="97">
        <v>442149.37</v>
      </c>
      <c r="L297" s="119">
        <f t="shared" si="93"/>
        <v>0</v>
      </c>
      <c r="M297" s="119">
        <f>IF(AND(D297="да",G297="нет",F297="нет"),K297/SUMIFS($K$22:$K$4031,$D$22:$D$4031,"да",$G$22:$G$4031,"нет",$F$22:$F$4031,"нет")*'Велич. кап. %'!$G$5,0)</f>
        <v>0</v>
      </c>
      <c r="N297" s="120" t="s">
        <v>44</v>
      </c>
      <c r="O297" s="121">
        <f t="shared" si="16"/>
        <v>0</v>
      </c>
      <c r="P297" s="119">
        <f t="shared" si="19"/>
        <v>0</v>
      </c>
      <c r="Q297" s="119">
        <f t="shared" si="80"/>
        <v>0</v>
      </c>
      <c r="R297" s="119">
        <f t="shared" si="81"/>
        <v>0</v>
      </c>
      <c r="S297" s="119">
        <f t="shared" si="82"/>
        <v>0</v>
      </c>
      <c r="T297" s="119">
        <f t="shared" si="83"/>
        <v>0</v>
      </c>
      <c r="U297" s="119">
        <f t="shared" si="84"/>
        <v>0</v>
      </c>
      <c r="V297" s="119">
        <f t="shared" si="85"/>
        <v>0</v>
      </c>
      <c r="W297" s="119">
        <f t="shared" si="86"/>
        <v>0</v>
      </c>
      <c r="X297" s="119">
        <f t="shared" si="87"/>
        <v>0</v>
      </c>
      <c r="Y297" s="119">
        <f t="shared" si="88"/>
        <v>0</v>
      </c>
      <c r="Z297" s="119">
        <f t="shared" si="89"/>
        <v>0</v>
      </c>
      <c r="AA297" s="119">
        <f t="shared" si="94"/>
        <v>0</v>
      </c>
      <c r="AB297" s="119">
        <f t="shared" si="95"/>
        <v>0</v>
      </c>
      <c r="AC297" s="119">
        <f t="shared" si="90"/>
        <v>0</v>
      </c>
      <c r="AD297" s="119">
        <f t="shared" si="91"/>
        <v>0</v>
      </c>
      <c r="AE297" s="119">
        <f t="shared" si="92"/>
        <v>0</v>
      </c>
      <c r="AF297" s="138">
        <f t="shared" si="79"/>
        <v>0</v>
      </c>
      <c r="AH297" s="122" t="s">
        <v>2978</v>
      </c>
      <c r="AI297" s="122" t="s">
        <v>2356</v>
      </c>
    </row>
    <row r="298" spans="1:35" s="122" customFormat="1" ht="11.25" customHeight="1" x14ac:dyDescent="0.2">
      <c r="A298" s="96" t="s">
        <v>89</v>
      </c>
      <c r="B298" s="98">
        <v>612000913058</v>
      </c>
      <c r="C298" s="99" t="s">
        <v>2900</v>
      </c>
      <c r="D298" s="100" t="s">
        <v>87</v>
      </c>
      <c r="E298" s="100" t="s">
        <v>87</v>
      </c>
      <c r="F298" s="103" t="s">
        <v>88</v>
      </c>
      <c r="G298" s="100" t="s">
        <v>88</v>
      </c>
      <c r="H298" s="97">
        <v>0</v>
      </c>
      <c r="I298" s="97">
        <v>0</v>
      </c>
      <c r="J298" s="97">
        <v>0</v>
      </c>
      <c r="K298" s="97">
        <v>653016.86</v>
      </c>
      <c r="L298" s="119">
        <f t="shared" si="93"/>
        <v>653016.86</v>
      </c>
      <c r="M298" s="119">
        <f>IF(AND(D298="да",G298="нет",F298="нет"),K298/SUMIFS($K$22:$K$4031,$D$22:$D$4031,"да",$G$22:$G$4031,"нет",$F$22:$F$4031,"нет")*'Велич. кап. %'!$G$5,0)</f>
        <v>10462.789685827418</v>
      </c>
      <c r="N298" s="120" t="s">
        <v>44</v>
      </c>
      <c r="O298" s="121">
        <f>M298/$M$21</f>
        <v>5.9897791975889372E-4</v>
      </c>
      <c r="P298" s="119">
        <f t="shared" si="19"/>
        <v>601.67188831681506</v>
      </c>
      <c r="Q298" s="119">
        <f t="shared" si="80"/>
        <v>361.00313299008906</v>
      </c>
      <c r="R298" s="119">
        <f t="shared" si="81"/>
        <v>601.67188831681506</v>
      </c>
      <c r="S298" s="119">
        <f t="shared" si="82"/>
        <v>240.66875532672603</v>
      </c>
      <c r="T298" s="119">
        <f t="shared" si="83"/>
        <v>722.00626598017811</v>
      </c>
      <c r="U298" s="119">
        <f t="shared" si="84"/>
        <v>1214.573282772473</v>
      </c>
      <c r="V298" s="119">
        <f t="shared" si="85"/>
        <v>701.57530013819417</v>
      </c>
      <c r="W298" s="119">
        <f t="shared" si="86"/>
        <v>121.15922554019713</v>
      </c>
      <c r="X298" s="119">
        <f t="shared" si="87"/>
        <v>363.19106777333599</v>
      </c>
      <c r="Y298" s="119">
        <f t="shared" si="88"/>
        <v>1027.4065340804102</v>
      </c>
      <c r="Z298" s="119">
        <f t="shared" si="89"/>
        <v>1036.1672677221782</v>
      </c>
      <c r="AA298" s="119">
        <f t="shared" si="94"/>
        <v>7.9919266680018808</v>
      </c>
      <c r="AB298" s="119">
        <f t="shared" si="95"/>
        <v>36.35457289533759</v>
      </c>
      <c r="AC298" s="119">
        <f t="shared" si="90"/>
        <v>1047.8365376617173</v>
      </c>
      <c r="AD298" s="119">
        <f t="shared" si="91"/>
        <v>2140.9491359273338</v>
      </c>
      <c r="AE298" s="119">
        <f t="shared" si="92"/>
        <v>238.56290371761716</v>
      </c>
      <c r="AF298" s="138">
        <f t="shared" si="79"/>
        <v>0</v>
      </c>
      <c r="AH298" s="122" t="s">
        <v>2978</v>
      </c>
      <c r="AI298" s="122" t="s">
        <v>2356</v>
      </c>
    </row>
    <row r="299" spans="1:35" s="122" customFormat="1" ht="11.25" customHeight="1" x14ac:dyDescent="0.2">
      <c r="A299" s="96" t="s">
        <v>89</v>
      </c>
      <c r="B299" s="98">
        <v>612000913059</v>
      </c>
      <c r="C299" s="99" t="s">
        <v>2901</v>
      </c>
      <c r="D299" s="100" t="s">
        <v>88</v>
      </c>
      <c r="E299" s="100" t="s">
        <v>87</v>
      </c>
      <c r="F299" s="103" t="s">
        <v>88</v>
      </c>
      <c r="G299" s="100" t="s">
        <v>88</v>
      </c>
      <c r="H299" s="97">
        <v>0</v>
      </c>
      <c r="I299" s="97">
        <v>0</v>
      </c>
      <c r="J299" s="97">
        <v>0</v>
      </c>
      <c r="K299" s="97">
        <v>441577.99</v>
      </c>
      <c r="L299" s="119">
        <f t="shared" si="93"/>
        <v>0</v>
      </c>
      <c r="M299" s="119">
        <f>IF(AND(D299="да",G299="нет",F299="нет"),K299/SUMIFS($K$22:$K$4031,$D$22:$D$4031,"да",$G$22:$G$4031,"нет",$F$22:$F$4031,"нет")*'Велич. кап. %'!$G$5,0)</f>
        <v>0</v>
      </c>
      <c r="N299" s="120" t="s">
        <v>44</v>
      </c>
      <c r="O299" s="121">
        <f t="shared" si="16"/>
        <v>0</v>
      </c>
      <c r="P299" s="119">
        <f t="shared" si="19"/>
        <v>0</v>
      </c>
      <c r="Q299" s="119">
        <f t="shared" si="80"/>
        <v>0</v>
      </c>
      <c r="R299" s="119">
        <f t="shared" si="81"/>
        <v>0</v>
      </c>
      <c r="S299" s="119">
        <f t="shared" si="82"/>
        <v>0</v>
      </c>
      <c r="T299" s="119">
        <f t="shared" si="83"/>
        <v>0</v>
      </c>
      <c r="U299" s="119">
        <f t="shared" si="84"/>
        <v>0</v>
      </c>
      <c r="V299" s="119">
        <f t="shared" si="85"/>
        <v>0</v>
      </c>
      <c r="W299" s="119">
        <f t="shared" si="86"/>
        <v>0</v>
      </c>
      <c r="X299" s="119">
        <f t="shared" si="87"/>
        <v>0</v>
      </c>
      <c r="Y299" s="119">
        <f t="shared" si="88"/>
        <v>0</v>
      </c>
      <c r="Z299" s="119">
        <f t="shared" si="89"/>
        <v>0</v>
      </c>
      <c r="AA299" s="119">
        <f t="shared" si="94"/>
        <v>0</v>
      </c>
      <c r="AB299" s="119">
        <f t="shared" si="95"/>
        <v>0</v>
      </c>
      <c r="AC299" s="119">
        <f t="shared" si="90"/>
        <v>0</v>
      </c>
      <c r="AD299" s="119">
        <f t="shared" si="91"/>
        <v>0</v>
      </c>
      <c r="AE299" s="119">
        <f t="shared" si="92"/>
        <v>0</v>
      </c>
      <c r="AF299" s="138">
        <f t="shared" si="79"/>
        <v>0</v>
      </c>
      <c r="AH299" s="122" t="s">
        <v>2978</v>
      </c>
      <c r="AI299" s="122" t="s">
        <v>2356</v>
      </c>
    </row>
    <row r="300" spans="1:35" s="122" customFormat="1" ht="11.25" customHeight="1" x14ac:dyDescent="0.2">
      <c r="A300" s="96" t="s">
        <v>89</v>
      </c>
      <c r="B300" s="98">
        <v>612000913060</v>
      </c>
      <c r="C300" s="99" t="s">
        <v>2902</v>
      </c>
      <c r="D300" s="100" t="s">
        <v>87</v>
      </c>
      <c r="E300" s="100" t="s">
        <v>87</v>
      </c>
      <c r="F300" s="103" t="s">
        <v>88</v>
      </c>
      <c r="G300" s="100" t="s">
        <v>88</v>
      </c>
      <c r="H300" s="97">
        <v>0</v>
      </c>
      <c r="I300" s="97">
        <v>0</v>
      </c>
      <c r="J300" s="97">
        <v>0</v>
      </c>
      <c r="K300" s="97">
        <v>450531.57</v>
      </c>
      <c r="L300" s="119">
        <f t="shared" si="93"/>
        <v>450531.57</v>
      </c>
      <c r="M300" s="119">
        <f>IF(AND(D300="да",G300="нет",F300="нет"),K300/SUMIFS($K$22:$K$4031,$D$22:$D$4031,"да",$G$22:$G$4031,"нет",$F$22:$F$4031,"нет")*'Велич. кап. %'!$G$5,0)</f>
        <v>7218.5227556538639</v>
      </c>
      <c r="N300" s="120" t="s">
        <v>44</v>
      </c>
      <c r="O300" s="121">
        <f t="shared" si="16"/>
        <v>4.132488441176058E-4</v>
      </c>
      <c r="P300" s="119">
        <f t="shared" si="19"/>
        <v>415.10747589003961</v>
      </c>
      <c r="Q300" s="119">
        <f t="shared" si="80"/>
        <v>249.06448553402376</v>
      </c>
      <c r="R300" s="119">
        <f t="shared" si="81"/>
        <v>415.10747589003961</v>
      </c>
      <c r="S300" s="119">
        <f t="shared" si="82"/>
        <v>166.04299035601582</v>
      </c>
      <c r="T300" s="119">
        <f t="shared" si="83"/>
        <v>498.12897106804752</v>
      </c>
      <c r="U300" s="119">
        <f t="shared" si="84"/>
        <v>837.96245010815824</v>
      </c>
      <c r="V300" s="119">
        <f t="shared" si="85"/>
        <v>484.03317097277068</v>
      </c>
      <c r="W300" s="119">
        <f t="shared" si="86"/>
        <v>83.590576976234757</v>
      </c>
      <c r="X300" s="119">
        <f t="shared" si="87"/>
        <v>250.57399279690495</v>
      </c>
      <c r="Y300" s="119">
        <f t="shared" si="88"/>
        <v>708.83174260999283</v>
      </c>
      <c r="Z300" s="119">
        <f t="shared" si="89"/>
        <v>714.87597718301367</v>
      </c>
      <c r="AA300" s="119">
        <f t="shared" si="94"/>
        <v>5.5138167015469648</v>
      </c>
      <c r="AB300" s="119">
        <f t="shared" si="95"/>
        <v>25.081868182110782</v>
      </c>
      <c r="AC300" s="119">
        <f t="shared" si="90"/>
        <v>722.92687881917414</v>
      </c>
      <c r="AD300" s="119">
        <f t="shared" si="91"/>
        <v>1477.0907683753908</v>
      </c>
      <c r="AE300" s="119">
        <f t="shared" si="92"/>
        <v>164.5901141904007</v>
      </c>
      <c r="AF300" s="138">
        <f t="shared" si="79"/>
        <v>0</v>
      </c>
      <c r="AH300" s="122" t="s">
        <v>2978</v>
      </c>
      <c r="AI300" s="122" t="s">
        <v>2356</v>
      </c>
    </row>
    <row r="301" spans="1:35" s="122" customFormat="1" ht="11.25" customHeight="1" x14ac:dyDescent="0.2">
      <c r="A301" s="96" t="s">
        <v>89</v>
      </c>
      <c r="B301" s="98">
        <v>612000913068</v>
      </c>
      <c r="C301" s="99" t="s">
        <v>2903</v>
      </c>
      <c r="D301" s="100" t="s">
        <v>87</v>
      </c>
      <c r="E301" s="100" t="s">
        <v>87</v>
      </c>
      <c r="F301" s="103" t="s">
        <v>88</v>
      </c>
      <c r="G301" s="100" t="s">
        <v>88</v>
      </c>
      <c r="H301" s="97">
        <v>0</v>
      </c>
      <c r="I301" s="97">
        <v>0</v>
      </c>
      <c r="J301" s="97">
        <v>200012.59</v>
      </c>
      <c r="K301" s="97">
        <v>4263373.16</v>
      </c>
      <c r="L301" s="119">
        <f t="shared" si="93"/>
        <v>4263373.16</v>
      </c>
      <c r="M301" s="119">
        <f>IF(AND(D301="да",G301="нет",F301="нет"),K301/SUMIFS($K$22:$K$4031,$D$22:$D$4031,"да",$G$22:$G$4031,"нет",$F$22:$F$4031,"нет")*'Велич. кап. %'!$G$5,0)</f>
        <v>68308.767288614035</v>
      </c>
      <c r="N301" s="120" t="s">
        <v>44</v>
      </c>
      <c r="O301" s="121">
        <f t="shared" si="16"/>
        <v>3.9105673114361878E-3</v>
      </c>
      <c r="P301" s="119">
        <f t="shared" si="19"/>
        <v>3928.1555146622513</v>
      </c>
      <c r="Q301" s="119">
        <f t="shared" si="80"/>
        <v>2356.8933087973505</v>
      </c>
      <c r="R301" s="119">
        <f t="shared" si="81"/>
        <v>3928.1555146622513</v>
      </c>
      <c r="S301" s="119">
        <f t="shared" si="82"/>
        <v>1571.2622058649004</v>
      </c>
      <c r="T301" s="119">
        <f t="shared" si="83"/>
        <v>4713.7866175947011</v>
      </c>
      <c r="U301" s="119">
        <f t="shared" si="84"/>
        <v>7929.6254841341342</v>
      </c>
      <c r="V301" s="119">
        <f t="shared" si="85"/>
        <v>4580.3982830215464</v>
      </c>
      <c r="W301" s="119">
        <f t="shared" si="86"/>
        <v>791.01631503735302</v>
      </c>
      <c r="X301" s="119">
        <f t="shared" si="87"/>
        <v>2371.177752281284</v>
      </c>
      <c r="Y301" s="119">
        <f t="shared" si="88"/>
        <v>6707.663630318897</v>
      </c>
      <c r="Z301" s="119">
        <f t="shared" si="89"/>
        <v>6764.8601270069339</v>
      </c>
      <c r="AA301" s="119">
        <f t="shared" si="94"/>
        <v>52.177160713809826</v>
      </c>
      <c r="AB301" s="119">
        <f t="shared" si="95"/>
        <v>237.34932406683313</v>
      </c>
      <c r="AC301" s="119">
        <f t="shared" si="90"/>
        <v>6841.0456825483725</v>
      </c>
      <c r="AD301" s="119">
        <f t="shared" si="91"/>
        <v>13977.686706339844</v>
      </c>
      <c r="AE301" s="119">
        <f t="shared" si="92"/>
        <v>1557.5136615635824</v>
      </c>
      <c r="AF301" s="138">
        <f t="shared" si="79"/>
        <v>0</v>
      </c>
      <c r="AH301" s="122" t="s">
        <v>2978</v>
      </c>
      <c r="AI301" s="122" t="s">
        <v>2357</v>
      </c>
    </row>
    <row r="302" spans="1:35" s="122" customFormat="1" ht="11.25" customHeight="1" x14ac:dyDescent="0.2">
      <c r="A302" s="96" t="s">
        <v>89</v>
      </c>
      <c r="B302" s="98">
        <v>612000913070</v>
      </c>
      <c r="C302" s="99" t="s">
        <v>3442</v>
      </c>
      <c r="D302" s="100" t="s">
        <v>87</v>
      </c>
      <c r="E302" s="100" t="s">
        <v>87</v>
      </c>
      <c r="F302" s="103" t="s">
        <v>88</v>
      </c>
      <c r="G302" s="100" t="s">
        <v>88</v>
      </c>
      <c r="H302" s="97">
        <v>0</v>
      </c>
      <c r="I302" s="97">
        <v>0</v>
      </c>
      <c r="J302" s="97">
        <v>239443.08</v>
      </c>
      <c r="K302" s="97">
        <v>239443.08</v>
      </c>
      <c r="L302" s="119">
        <f t="shared" si="93"/>
        <v>239443.08</v>
      </c>
      <c r="M302" s="119">
        <f>IF(AND(D302="да",G302="нет",F302="нет"),K302/SUMIFS($K$22:$K$4031,$D$22:$D$4031,"да",$G$22:$G$4031,"нет",$F$22:$F$4031,"нет")*'Велич. кап. %'!$G$5,0)</f>
        <v>3836.4133320642736</v>
      </c>
      <c r="N302" s="120" t="s">
        <v>44</v>
      </c>
      <c r="O302" s="121">
        <f>M302/$M$21</f>
        <v>2.1962850692562878E-4</v>
      </c>
      <c r="P302" s="119">
        <f t="shared" si="19"/>
        <v>220.61631010261237</v>
      </c>
      <c r="Q302" s="119">
        <f t="shared" si="80"/>
        <v>132.36978606156742</v>
      </c>
      <c r="R302" s="119">
        <f t="shared" si="81"/>
        <v>220.61631010261237</v>
      </c>
      <c r="S302" s="119">
        <f t="shared" si="82"/>
        <v>88.24652404104495</v>
      </c>
      <c r="T302" s="119">
        <f t="shared" si="83"/>
        <v>264.73957212313485</v>
      </c>
      <c r="U302" s="119">
        <f t="shared" si="84"/>
        <v>445.35016708872087</v>
      </c>
      <c r="V302" s="119">
        <f t="shared" si="85"/>
        <v>257.24810645319883</v>
      </c>
      <c r="W302" s="119">
        <f t="shared" si="86"/>
        <v>44.425710744680408</v>
      </c>
      <c r="X302" s="119">
        <f t="shared" si="87"/>
        <v>133.1720407588501</v>
      </c>
      <c r="Y302" s="119">
        <f t="shared" si="88"/>
        <v>376.7213375353561</v>
      </c>
      <c r="Z302" s="119">
        <f t="shared" si="89"/>
        <v>379.93365436013846</v>
      </c>
      <c r="AA302" s="119">
        <f t="shared" si="94"/>
        <v>2.930416737663569</v>
      </c>
      <c r="AB302" s="119">
        <f t="shared" si="95"/>
        <v>13.330208512754403</v>
      </c>
      <c r="AC302" s="119">
        <f t="shared" si="90"/>
        <v>384.21245037112453</v>
      </c>
      <c r="AD302" s="119">
        <f t="shared" si="91"/>
        <v>785.026370115129</v>
      </c>
      <c r="AE302" s="119">
        <f t="shared" si="92"/>
        <v>87.474366955685809</v>
      </c>
      <c r="AF302" s="138">
        <f t="shared" si="79"/>
        <v>0</v>
      </c>
      <c r="AH302" s="122" t="s">
        <v>2978</v>
      </c>
      <c r="AI302" s="122" t="s">
        <v>2356</v>
      </c>
    </row>
    <row r="303" spans="1:35" s="122" customFormat="1" ht="11.25" customHeight="1" x14ac:dyDescent="0.2">
      <c r="A303" s="96" t="s">
        <v>89</v>
      </c>
      <c r="B303" s="98">
        <v>612000913071</v>
      </c>
      <c r="C303" s="99" t="s">
        <v>3443</v>
      </c>
      <c r="D303" s="100" t="s">
        <v>87</v>
      </c>
      <c r="E303" s="100" t="s">
        <v>87</v>
      </c>
      <c r="F303" s="103" t="s">
        <v>88</v>
      </c>
      <c r="G303" s="100" t="s">
        <v>88</v>
      </c>
      <c r="H303" s="97">
        <v>0</v>
      </c>
      <c r="I303" s="97">
        <v>0</v>
      </c>
      <c r="J303" s="97">
        <v>158224.48000000001</v>
      </c>
      <c r="K303" s="97">
        <v>158224.48000000001</v>
      </c>
      <c r="L303" s="119">
        <f t="shared" si="93"/>
        <v>158224.48000000001</v>
      </c>
      <c r="M303" s="119">
        <f>IF(AND(D303="да",G303="нет",F303="нет"),K303/SUMIFS($K$22:$K$4031,$D$22:$D$4031,"да",$G$22:$G$4031,"нет",$F$22:$F$4031,"нет")*'Велич. кап. %'!$G$5,0)</f>
        <v>2535.1098245601293</v>
      </c>
      <c r="N303" s="120" t="s">
        <v>44</v>
      </c>
      <c r="O303" s="121">
        <f t="shared" si="16"/>
        <v>1.4513096933719703E-4</v>
      </c>
      <c r="P303" s="119">
        <f t="shared" si="19"/>
        <v>145.78371170929054</v>
      </c>
      <c r="Q303" s="119">
        <f t="shared" si="80"/>
        <v>87.470227025574331</v>
      </c>
      <c r="R303" s="119">
        <f t="shared" si="81"/>
        <v>145.78371170929054</v>
      </c>
      <c r="S303" s="119">
        <f t="shared" si="82"/>
        <v>58.313484683716212</v>
      </c>
      <c r="T303" s="119">
        <f t="shared" si="83"/>
        <v>174.94045405114866</v>
      </c>
      <c r="U303" s="119">
        <f t="shared" si="84"/>
        <v>294.28830687245579</v>
      </c>
      <c r="V303" s="119">
        <f t="shared" si="85"/>
        <v>169.99007812020307</v>
      </c>
      <c r="W303" s="119">
        <f t="shared" si="86"/>
        <v>29.356601081173327</v>
      </c>
      <c r="X303" s="119">
        <f t="shared" si="87"/>
        <v>88.000358580452044</v>
      </c>
      <c r="Y303" s="119">
        <f t="shared" si="88"/>
        <v>248.93823507631211</v>
      </c>
      <c r="Z303" s="119">
        <f t="shared" si="89"/>
        <v>251.0609406445684</v>
      </c>
      <c r="AA303" s="119">
        <f t="shared" si="94"/>
        <v>1.936425410582401</v>
      </c>
      <c r="AB303" s="119">
        <f t="shared" si="95"/>
        <v>8.8086292166895745</v>
      </c>
      <c r="AC303" s="119">
        <f t="shared" si="90"/>
        <v>253.88837785371368</v>
      </c>
      <c r="AD303" s="119">
        <f t="shared" si="91"/>
        <v>518.74704083222548</v>
      </c>
      <c r="AE303" s="119">
        <f t="shared" si="92"/>
        <v>57.8032416927337</v>
      </c>
      <c r="AF303" s="138">
        <f t="shared" si="79"/>
        <v>0</v>
      </c>
      <c r="AH303" s="122" t="s">
        <v>2978</v>
      </c>
      <c r="AI303" s="122" t="s">
        <v>2356</v>
      </c>
    </row>
    <row r="304" spans="1:35" s="122" customFormat="1" ht="11.25" customHeight="1" x14ac:dyDescent="0.2">
      <c r="A304" s="96" t="s">
        <v>89</v>
      </c>
      <c r="B304" s="98">
        <v>612000913072</v>
      </c>
      <c r="C304" s="99" t="s">
        <v>3444</v>
      </c>
      <c r="D304" s="100" t="s">
        <v>87</v>
      </c>
      <c r="E304" s="100" t="s">
        <v>87</v>
      </c>
      <c r="F304" s="103" t="s">
        <v>88</v>
      </c>
      <c r="G304" s="100" t="s">
        <v>88</v>
      </c>
      <c r="H304" s="97">
        <v>0</v>
      </c>
      <c r="I304" s="97">
        <v>0</v>
      </c>
      <c r="J304" s="97">
        <v>230682.18</v>
      </c>
      <c r="K304" s="97">
        <v>230682.18</v>
      </c>
      <c r="L304" s="119">
        <f t="shared" si="93"/>
        <v>230682.18</v>
      </c>
      <c r="M304" s="119">
        <f>IF(AND(D304="да",G304="нет",F304="нет"),K304/SUMIFS($K$22:$K$4031,$D$22:$D$4031,"да",$G$22:$G$4031,"нет",$F$22:$F$4031,"нет")*'Велич. кап. %'!$G$5,0)</f>
        <v>3696.0441321655676</v>
      </c>
      <c r="N304" s="120" t="s">
        <v>44</v>
      </c>
      <c r="O304" s="121">
        <f t="shared" si="16"/>
        <v>2.1159259548344077E-4</v>
      </c>
      <c r="P304" s="119">
        <f t="shared" si="19"/>
        <v>212.54425627178972</v>
      </c>
      <c r="Q304" s="119">
        <f t="shared" si="80"/>
        <v>127.52655376307384</v>
      </c>
      <c r="R304" s="119">
        <f t="shared" si="81"/>
        <v>212.54425627178972</v>
      </c>
      <c r="S304" s="119">
        <f t="shared" si="82"/>
        <v>85.017702508715885</v>
      </c>
      <c r="T304" s="119">
        <f t="shared" si="83"/>
        <v>255.05310752614767</v>
      </c>
      <c r="U304" s="119">
        <f t="shared" si="84"/>
        <v>429.05540392894375</v>
      </c>
      <c r="V304" s="119">
        <f t="shared" si="85"/>
        <v>247.83574450134861</v>
      </c>
      <c r="W304" s="119">
        <f t="shared" si="86"/>
        <v>42.800233786803531</v>
      </c>
      <c r="X304" s="119">
        <f t="shared" si="87"/>
        <v>128.2994550408406</v>
      </c>
      <c r="Y304" s="119">
        <f t="shared" si="88"/>
        <v>362.93761087257889</v>
      </c>
      <c r="Z304" s="119">
        <f t="shared" si="89"/>
        <v>366.03239334861229</v>
      </c>
      <c r="AA304" s="119">
        <f t="shared" si="94"/>
        <v>2.8231967336567849</v>
      </c>
      <c r="AB304" s="119">
        <f t="shared" si="95"/>
        <v>12.842474126112743</v>
      </c>
      <c r="AC304" s="119">
        <f t="shared" si="90"/>
        <v>370.15463397293763</v>
      </c>
      <c r="AD304" s="119">
        <f t="shared" si="91"/>
        <v>756.30331190045172</v>
      </c>
      <c r="AE304" s="119">
        <f t="shared" si="92"/>
        <v>84.273797611764621</v>
      </c>
      <c r="AF304" s="138">
        <f t="shared" si="79"/>
        <v>0</v>
      </c>
      <c r="AH304" s="122" t="s">
        <v>2978</v>
      </c>
      <c r="AI304" s="122" t="s">
        <v>2356</v>
      </c>
    </row>
    <row r="305" spans="1:35" s="122" customFormat="1" ht="11.25" customHeight="1" x14ac:dyDescent="0.2">
      <c r="A305" s="96" t="s">
        <v>89</v>
      </c>
      <c r="B305" s="98">
        <v>612000913073</v>
      </c>
      <c r="C305" s="99" t="s">
        <v>3445</v>
      </c>
      <c r="D305" s="100" t="s">
        <v>87</v>
      </c>
      <c r="E305" s="100" t="s">
        <v>87</v>
      </c>
      <c r="F305" s="103" t="s">
        <v>88</v>
      </c>
      <c r="G305" s="100" t="s">
        <v>88</v>
      </c>
      <c r="H305" s="97">
        <v>0</v>
      </c>
      <c r="I305" s="97">
        <v>0</v>
      </c>
      <c r="J305" s="97">
        <v>170437.97</v>
      </c>
      <c r="K305" s="97">
        <v>170437.97</v>
      </c>
      <c r="L305" s="119">
        <f t="shared" si="93"/>
        <v>170437.97</v>
      </c>
      <c r="M305" s="119">
        <f>IF(AND(D305="да",G305="нет",F305="нет"),K305/SUMIFS($K$22:$K$4031,$D$22:$D$4031,"да",$G$22:$G$4031,"нет",$F$22:$F$4031,"нет")*'Велич. кап. %'!$G$5,0)</f>
        <v>2730.7972333047619</v>
      </c>
      <c r="N305" s="120" t="s">
        <v>44</v>
      </c>
      <c r="O305" s="121">
        <f t="shared" ref="O305:O377" si="98">M305/$M$21</f>
        <v>1.5633375946607066E-4</v>
      </c>
      <c r="P305" s="119">
        <f t="shared" ref="P305:P320" si="99">O305*$P$21</f>
        <v>157.03688760927963</v>
      </c>
      <c r="Q305" s="119">
        <f t="shared" si="80"/>
        <v>94.222132565567776</v>
      </c>
      <c r="R305" s="119">
        <f t="shared" si="81"/>
        <v>157.03688760927963</v>
      </c>
      <c r="S305" s="119">
        <f t="shared" si="82"/>
        <v>62.814755043711841</v>
      </c>
      <c r="T305" s="119">
        <f t="shared" si="83"/>
        <v>188.44426513113555</v>
      </c>
      <c r="U305" s="119">
        <f t="shared" si="84"/>
        <v>317.00468611480608</v>
      </c>
      <c r="V305" s="119">
        <f t="shared" si="85"/>
        <v>183.11176522715593</v>
      </c>
      <c r="W305" s="119">
        <f t="shared" si="86"/>
        <v>31.622663537115034</v>
      </c>
      <c r="X305" s="119">
        <f t="shared" si="87"/>
        <v>94.793185452240564</v>
      </c>
      <c r="Y305" s="119">
        <f t="shared" si="88"/>
        <v>268.15400146544602</v>
      </c>
      <c r="Z305" s="119">
        <f t="shared" si="89"/>
        <v>270.44056058677347</v>
      </c>
      <c r="AA305" s="119">
        <f t="shared" si="94"/>
        <v>2.0858998306461864</v>
      </c>
      <c r="AB305" s="119">
        <f t="shared" si="95"/>
        <v>9.4885752329554887</v>
      </c>
      <c r="AC305" s="119">
        <f t="shared" si="90"/>
        <v>273.48625021854974</v>
      </c>
      <c r="AD305" s="119">
        <f t="shared" si="91"/>
        <v>558.78959174301997</v>
      </c>
      <c r="AE305" s="119">
        <f t="shared" si="92"/>
        <v>62.265125937079368</v>
      </c>
      <c r="AF305" s="138">
        <f t="shared" si="79"/>
        <v>0</v>
      </c>
      <c r="AH305" s="122" t="s">
        <v>2978</v>
      </c>
      <c r="AI305" s="122" t="s">
        <v>2356</v>
      </c>
    </row>
    <row r="306" spans="1:35" s="122" customFormat="1" ht="11.25" customHeight="1" x14ac:dyDescent="0.2">
      <c r="A306" s="96" t="s">
        <v>89</v>
      </c>
      <c r="B306" s="98">
        <v>612000913074</v>
      </c>
      <c r="C306" s="99" t="s">
        <v>3446</v>
      </c>
      <c r="D306" s="100" t="s">
        <v>87</v>
      </c>
      <c r="E306" s="100" t="s">
        <v>87</v>
      </c>
      <c r="F306" s="103" t="s">
        <v>88</v>
      </c>
      <c r="G306" s="100" t="s">
        <v>88</v>
      </c>
      <c r="H306" s="97">
        <v>0</v>
      </c>
      <c r="I306" s="97">
        <v>0</v>
      </c>
      <c r="J306" s="97">
        <v>166593.68</v>
      </c>
      <c r="K306" s="97">
        <v>166593.68</v>
      </c>
      <c r="L306" s="119">
        <f t="shared" si="93"/>
        <v>166593.68</v>
      </c>
      <c r="M306" s="119">
        <f>IF(AND(D306="да",G306="нет",F306="нет"),K306/SUMIFS($K$22:$K$4031,$D$22:$D$4031,"да",$G$22:$G$4031,"нет",$F$22:$F$4031,"нет")*'Велич. кап. %'!$G$5,0)</f>
        <v>2669.2031149517843</v>
      </c>
      <c r="N306" s="120" t="s">
        <v>44</v>
      </c>
      <c r="O306" s="121">
        <f t="shared" si="98"/>
        <v>1.52807595031128E-4</v>
      </c>
      <c r="P306" s="119">
        <f t="shared" si="99"/>
        <v>153.49486386499612</v>
      </c>
      <c r="Q306" s="119">
        <f t="shared" si="80"/>
        <v>92.096918318997666</v>
      </c>
      <c r="R306" s="119">
        <f t="shared" si="81"/>
        <v>153.49486386499612</v>
      </c>
      <c r="S306" s="119">
        <f t="shared" si="82"/>
        <v>61.397945545998439</v>
      </c>
      <c r="T306" s="119">
        <f t="shared" si="83"/>
        <v>184.19383663799533</v>
      </c>
      <c r="U306" s="119">
        <f t="shared" si="84"/>
        <v>309.85453087190865</v>
      </c>
      <c r="V306" s="119">
        <f t="shared" si="85"/>
        <v>178.98161319621406</v>
      </c>
      <c r="W306" s="119">
        <f t="shared" si="86"/>
        <v>30.909402934391963</v>
      </c>
      <c r="X306" s="119">
        <f t="shared" si="87"/>
        <v>92.655090901465314</v>
      </c>
      <c r="Y306" s="119">
        <f t="shared" si="88"/>
        <v>262.10569106669152</v>
      </c>
      <c r="Z306" s="119">
        <f t="shared" si="89"/>
        <v>264.34067602080421</v>
      </c>
      <c r="AA306" s="119">
        <f t="shared" si="94"/>
        <v>2.038851606239648</v>
      </c>
      <c r="AB306" s="119">
        <f t="shared" si="95"/>
        <v>9.2745569899413365</v>
      </c>
      <c r="AC306" s="119">
        <f t="shared" si="90"/>
        <v>267.31766902239565</v>
      </c>
      <c r="AD306" s="119">
        <f t="shared" si="91"/>
        <v>546.18589058627776</v>
      </c>
      <c r="AE306" s="119">
        <f t="shared" si="92"/>
        <v>60.860713522470952</v>
      </c>
      <c r="AF306" s="138">
        <f t="shared" si="79"/>
        <v>0</v>
      </c>
      <c r="AH306" s="122" t="s">
        <v>2978</v>
      </c>
      <c r="AI306" s="122" t="s">
        <v>2356</v>
      </c>
    </row>
    <row r="307" spans="1:35" s="122" customFormat="1" ht="11.25" customHeight="1" x14ac:dyDescent="0.2">
      <c r="A307" s="96" t="s">
        <v>89</v>
      </c>
      <c r="B307" s="98">
        <v>612000913075</v>
      </c>
      <c r="C307" s="99" t="s">
        <v>3447</v>
      </c>
      <c r="D307" s="100" t="s">
        <v>87</v>
      </c>
      <c r="E307" s="100" t="s">
        <v>87</v>
      </c>
      <c r="F307" s="103" t="s">
        <v>88</v>
      </c>
      <c r="G307" s="100" t="s">
        <v>88</v>
      </c>
      <c r="H307" s="97">
        <v>0</v>
      </c>
      <c r="I307" s="97">
        <v>0</v>
      </c>
      <c r="J307" s="97">
        <v>197811.99</v>
      </c>
      <c r="K307" s="97">
        <v>197811.99</v>
      </c>
      <c r="L307" s="119">
        <f t="shared" si="93"/>
        <v>197811.99</v>
      </c>
      <c r="M307" s="119">
        <f>IF(AND(D307="да",G307="нет",F307="нет"),K307/SUMIFS($K$22:$K$4031,$D$22:$D$4031,"да",$G$22:$G$4031,"нет",$F$22:$F$4031,"нет")*'Велич. кап. %'!$G$5,0)</f>
        <v>3169.3902186614237</v>
      </c>
      <c r="N307" s="120" t="s">
        <v>44</v>
      </c>
      <c r="O307" s="121">
        <f t="shared" si="98"/>
        <v>1.814425040627084E-4</v>
      </c>
      <c r="P307" s="119">
        <f t="shared" si="99"/>
        <v>182.25856152474677</v>
      </c>
      <c r="Q307" s="119">
        <f t="shared" si="80"/>
        <v>109.35513691484806</v>
      </c>
      <c r="R307" s="119">
        <f t="shared" si="81"/>
        <v>182.25856152474677</v>
      </c>
      <c r="S307" s="119">
        <f t="shared" si="82"/>
        <v>72.903424609898693</v>
      </c>
      <c r="T307" s="119">
        <f t="shared" si="83"/>
        <v>218.71027382969612</v>
      </c>
      <c r="U307" s="119">
        <f t="shared" si="84"/>
        <v>367.91876716024694</v>
      </c>
      <c r="V307" s="119">
        <f t="shared" si="85"/>
        <v>212.52132181576977</v>
      </c>
      <c r="W307" s="119">
        <f t="shared" si="86"/>
        <v>36.7015753788734</v>
      </c>
      <c r="X307" s="119">
        <f t="shared" si="87"/>
        <v>110.01790653072642</v>
      </c>
      <c r="Y307" s="119">
        <f t="shared" si="88"/>
        <v>311.22218045863133</v>
      </c>
      <c r="Z307" s="119">
        <f t="shared" si="89"/>
        <v>313.87598354043541</v>
      </c>
      <c r="AA307" s="119">
        <f t="shared" si="94"/>
        <v>2.420915928773296</v>
      </c>
      <c r="AB307" s="119">
        <f t="shared" si="95"/>
        <v>11.01253405620613</v>
      </c>
      <c r="AC307" s="119">
        <f t="shared" si="90"/>
        <v>317.4108409843725</v>
      </c>
      <c r="AD307" s="119">
        <f t="shared" si="91"/>
        <v>648.53671475889053</v>
      </c>
      <c r="AE307" s="119">
        <f t="shared" si="92"/>
        <v>72.26551964456209</v>
      </c>
      <c r="AF307" s="138">
        <f t="shared" si="79"/>
        <v>0</v>
      </c>
      <c r="AH307" s="122" t="s">
        <v>2978</v>
      </c>
      <c r="AI307" s="122" t="s">
        <v>2356</v>
      </c>
    </row>
    <row r="308" spans="1:35" s="122" customFormat="1" ht="11.25" customHeight="1" x14ac:dyDescent="0.2">
      <c r="A308" s="96" t="s">
        <v>89</v>
      </c>
      <c r="B308" s="98">
        <v>612000913076</v>
      </c>
      <c r="C308" s="99" t="s">
        <v>3448</v>
      </c>
      <c r="D308" s="100" t="s">
        <v>87</v>
      </c>
      <c r="E308" s="100" t="s">
        <v>87</v>
      </c>
      <c r="F308" s="103" t="s">
        <v>88</v>
      </c>
      <c r="G308" s="100" t="s">
        <v>88</v>
      </c>
      <c r="H308" s="97">
        <v>0</v>
      </c>
      <c r="I308" s="97">
        <v>0</v>
      </c>
      <c r="J308" s="97">
        <v>85030.45</v>
      </c>
      <c r="K308" s="97">
        <v>85030.45</v>
      </c>
      <c r="L308" s="119">
        <f t="shared" si="93"/>
        <v>85030.45</v>
      </c>
      <c r="M308" s="119">
        <f>IF(AND(D308="да",G308="нет",F308="нет"),K308/SUMIFS($K$22:$K$4031,$D$22:$D$4031,"да",$G$22:$G$4031,"нет",$F$22:$F$4031,"нет")*'Велич. кап. %'!$G$5,0)</f>
        <v>1362.3778645489551</v>
      </c>
      <c r="N308" s="120" t="s">
        <v>44</v>
      </c>
      <c r="O308" s="121">
        <f t="shared" si="98"/>
        <v>7.7993946522548636E-5</v>
      </c>
      <c r="P308" s="119">
        <f t="shared" si="99"/>
        <v>78.344732808167521</v>
      </c>
      <c r="Q308" s="119">
        <f t="shared" si="80"/>
        <v>47.006839684900513</v>
      </c>
      <c r="R308" s="119">
        <f t="shared" si="81"/>
        <v>78.344732808167521</v>
      </c>
      <c r="S308" s="119">
        <f t="shared" si="82"/>
        <v>31.337893123267005</v>
      </c>
      <c r="T308" s="119">
        <f t="shared" si="83"/>
        <v>94.013679369801025</v>
      </c>
      <c r="U308" s="119">
        <f t="shared" si="84"/>
        <v>158.15167895070982</v>
      </c>
      <c r="V308" s="119">
        <f t="shared" si="85"/>
        <v>91.353328120250552</v>
      </c>
      <c r="W308" s="119">
        <f t="shared" si="86"/>
        <v>15.776351424271736</v>
      </c>
      <c r="X308" s="119">
        <f t="shared" si="87"/>
        <v>47.291734441201505</v>
      </c>
      <c r="Y308" s="119">
        <f t="shared" si="88"/>
        <v>133.78037425526446</v>
      </c>
      <c r="Z308" s="119">
        <f t="shared" si="89"/>
        <v>134.92112447094749</v>
      </c>
      <c r="AA308" s="119">
        <f t="shared" si="94"/>
        <v>1.0406425355498488</v>
      </c>
      <c r="AB308" s="119">
        <f t="shared" si="95"/>
        <v>4.7337915484270328</v>
      </c>
      <c r="AC308" s="119">
        <f t="shared" si="90"/>
        <v>136.44060020719493</v>
      </c>
      <c r="AD308" s="119">
        <f t="shared" si="91"/>
        <v>278.7766742423961</v>
      </c>
      <c r="AE308" s="119">
        <f t="shared" si="92"/>
        <v>31.06368655843842</v>
      </c>
      <c r="AF308" s="138">
        <f t="shared" si="79"/>
        <v>0</v>
      </c>
      <c r="AH308" s="122" t="s">
        <v>2978</v>
      </c>
      <c r="AI308" s="122" t="s">
        <v>2356</v>
      </c>
    </row>
    <row r="309" spans="1:35" s="122" customFormat="1" ht="11.25" customHeight="1" x14ac:dyDescent="0.2">
      <c r="A309" s="96" t="s">
        <v>89</v>
      </c>
      <c r="B309" s="98">
        <v>612000913077</v>
      </c>
      <c r="C309" s="99" t="s">
        <v>3449</v>
      </c>
      <c r="D309" s="100" t="s">
        <v>87</v>
      </c>
      <c r="E309" s="100" t="s">
        <v>87</v>
      </c>
      <c r="F309" s="103" t="s">
        <v>88</v>
      </c>
      <c r="G309" s="100" t="s">
        <v>88</v>
      </c>
      <c r="H309" s="97">
        <v>0</v>
      </c>
      <c r="I309" s="97">
        <v>0</v>
      </c>
      <c r="J309" s="97">
        <v>200835.01</v>
      </c>
      <c r="K309" s="97">
        <v>200835.01</v>
      </c>
      <c r="L309" s="119">
        <f t="shared" si="93"/>
        <v>200835.01</v>
      </c>
      <c r="M309" s="119">
        <f>IF(AND(D309="да",G309="нет",F309="нет"),K309/SUMIFS($K$22:$K$4031,$D$22:$D$4031,"да",$G$22:$G$4031,"нет",$F$22:$F$4031,"нет")*'Велич. кап. %'!$G$5,0)</f>
        <v>3217.8257559552849</v>
      </c>
      <c r="N309" s="120" t="s">
        <v>44</v>
      </c>
      <c r="O309" s="121">
        <f t="shared" si="98"/>
        <v>1.8421536084773773E-4</v>
      </c>
      <c r="P309" s="119">
        <f t="shared" si="99"/>
        <v>185.04388953575634</v>
      </c>
      <c r="Q309" s="119">
        <f t="shared" si="80"/>
        <v>111.0263337214538</v>
      </c>
      <c r="R309" s="119">
        <f t="shared" si="81"/>
        <v>185.04388953575634</v>
      </c>
      <c r="S309" s="119">
        <f t="shared" si="82"/>
        <v>74.017555814302526</v>
      </c>
      <c r="T309" s="119">
        <f t="shared" si="83"/>
        <v>222.05266744290759</v>
      </c>
      <c r="U309" s="119">
        <f t="shared" si="84"/>
        <v>373.54140809066161</v>
      </c>
      <c r="V309" s="119">
        <f t="shared" si="85"/>
        <v>215.76913407566116</v>
      </c>
      <c r="W309" s="119">
        <f t="shared" si="86"/>
        <v>37.262459460782907</v>
      </c>
      <c r="X309" s="119">
        <f t="shared" si="87"/>
        <v>111.69923197414631</v>
      </c>
      <c r="Y309" s="119">
        <f t="shared" si="88"/>
        <v>315.97836776542732</v>
      </c>
      <c r="Z309" s="119">
        <f t="shared" si="89"/>
        <v>318.67272703289217</v>
      </c>
      <c r="AA309" s="119">
        <f t="shared" si="94"/>
        <v>2.4579130656556472</v>
      </c>
      <c r="AB309" s="119">
        <f t="shared" si="95"/>
        <v>11.18083078433971</v>
      </c>
      <c r="AC309" s="119">
        <f t="shared" si="90"/>
        <v>322.26160518988189</v>
      </c>
      <c r="AD309" s="119">
        <f t="shared" si="91"/>
        <v>658.44784026473292</v>
      </c>
      <c r="AE309" s="119">
        <f t="shared" si="92"/>
        <v>73.369902200927385</v>
      </c>
      <c r="AF309" s="138">
        <f t="shared" si="79"/>
        <v>0</v>
      </c>
      <c r="AH309" s="122" t="s">
        <v>2978</v>
      </c>
      <c r="AI309" s="122" t="s">
        <v>2356</v>
      </c>
    </row>
    <row r="310" spans="1:35" s="122" customFormat="1" ht="11.25" customHeight="1" x14ac:dyDescent="0.2">
      <c r="A310" s="96" t="s">
        <v>89</v>
      </c>
      <c r="B310" s="98">
        <v>612000913078</v>
      </c>
      <c r="C310" s="99" t="s">
        <v>3450</v>
      </c>
      <c r="D310" s="100" t="s">
        <v>87</v>
      </c>
      <c r="E310" s="100" t="s">
        <v>87</v>
      </c>
      <c r="F310" s="103" t="s">
        <v>88</v>
      </c>
      <c r="G310" s="100" t="s">
        <v>88</v>
      </c>
      <c r="H310" s="97">
        <v>0</v>
      </c>
      <c r="I310" s="97">
        <v>0</v>
      </c>
      <c r="J310" s="97">
        <v>102734.16</v>
      </c>
      <c r="K310" s="97">
        <v>102734.16</v>
      </c>
      <c r="L310" s="119">
        <f t="shared" si="93"/>
        <v>102734.16</v>
      </c>
      <c r="M310" s="119">
        <f>IF(AND(D310="да",G310="нет",F310="нет"),K310/SUMIFS($K$22:$K$4031,$D$22:$D$4031,"да",$G$22:$G$4031,"нет",$F$22:$F$4031,"нет")*'Велич. кап. %'!$G$5,0)</f>
        <v>1646.0308691419448</v>
      </c>
      <c r="N310" s="120" t="s">
        <v>44</v>
      </c>
      <c r="O310" s="121">
        <f t="shared" si="98"/>
        <v>9.4232625854372804E-5</v>
      </c>
      <c r="P310" s="119">
        <f t="shared" si="99"/>
        <v>94.656447372341674</v>
      </c>
      <c r="Q310" s="119">
        <f t="shared" si="80"/>
        <v>56.793868423405002</v>
      </c>
      <c r="R310" s="119">
        <f t="shared" si="81"/>
        <v>94.656447372341674</v>
      </c>
      <c r="S310" s="119">
        <f t="shared" si="82"/>
        <v>37.862578948936665</v>
      </c>
      <c r="T310" s="119">
        <f t="shared" si="83"/>
        <v>113.58773684681</v>
      </c>
      <c r="U310" s="119">
        <f t="shared" si="84"/>
        <v>191.07954726325514</v>
      </c>
      <c r="V310" s="119">
        <f t="shared" si="85"/>
        <v>110.37348888119865</v>
      </c>
      <c r="W310" s="119">
        <f t="shared" si="86"/>
        <v>19.061056497259042</v>
      </c>
      <c r="X310" s="119">
        <f t="shared" si="87"/>
        <v>57.138079508692542</v>
      </c>
      <c r="Y310" s="119">
        <f t="shared" si="88"/>
        <v>161.63403079250099</v>
      </c>
      <c r="Z310" s="119">
        <f t="shared" si="89"/>
        <v>163.01229017108852</v>
      </c>
      <c r="AA310" s="119">
        <f t="shared" si="94"/>
        <v>1.2573088434788224</v>
      </c>
      <c r="AB310" s="119">
        <f t="shared" si="95"/>
        <v>5.7193875646048022</v>
      </c>
      <c r="AC310" s="119">
        <f t="shared" si="90"/>
        <v>164.84812737298219</v>
      </c>
      <c r="AD310" s="119">
        <f t="shared" si="91"/>
        <v>336.81919189991578</v>
      </c>
      <c r="AE310" s="119">
        <f t="shared" si="92"/>
        <v>37.531281383133468</v>
      </c>
      <c r="AF310" s="138">
        <f t="shared" si="79"/>
        <v>0</v>
      </c>
      <c r="AH310" s="122" t="s">
        <v>2978</v>
      </c>
      <c r="AI310" s="122" t="s">
        <v>2356</v>
      </c>
    </row>
    <row r="311" spans="1:35" s="122" customFormat="1" ht="11.25" customHeight="1" x14ac:dyDescent="0.2">
      <c r="A311" s="96" t="s">
        <v>89</v>
      </c>
      <c r="B311" s="98">
        <v>612000913079</v>
      </c>
      <c r="C311" s="99" t="s">
        <v>3451</v>
      </c>
      <c r="D311" s="100" t="s">
        <v>87</v>
      </c>
      <c r="E311" s="100" t="s">
        <v>87</v>
      </c>
      <c r="F311" s="103" t="s">
        <v>88</v>
      </c>
      <c r="G311" s="100" t="s">
        <v>88</v>
      </c>
      <c r="H311" s="97">
        <v>0</v>
      </c>
      <c r="I311" s="97">
        <v>0</v>
      </c>
      <c r="J311" s="97">
        <v>1568763.51</v>
      </c>
      <c r="K311" s="97">
        <v>1568763.51</v>
      </c>
      <c r="L311" s="119">
        <f t="shared" si="93"/>
        <v>1568763.51</v>
      </c>
      <c r="M311" s="119">
        <f>IF(AND(D311="да",G311="нет",F311="нет"),K311/SUMIFS($K$22:$K$4031,$D$22:$D$4031,"да",$G$22:$G$4031,"нет",$F$22:$F$4031,"нет")*'Велич. кап. %'!$G$5,0)</f>
        <v>25135.097847137389</v>
      </c>
      <c r="N311" s="120" t="s">
        <v>44</v>
      </c>
      <c r="O311" s="121">
        <f t="shared" si="98"/>
        <v>1.4389440171781484E-3</v>
      </c>
      <c r="P311" s="119">
        <f t="shared" si="99"/>
        <v>1445.4158249209904</v>
      </c>
      <c r="Q311" s="119">
        <f t="shared" si="80"/>
        <v>867.2494949525942</v>
      </c>
      <c r="R311" s="119">
        <f t="shared" si="81"/>
        <v>1445.4158249209904</v>
      </c>
      <c r="S311" s="119">
        <f t="shared" si="82"/>
        <v>578.1663299683961</v>
      </c>
      <c r="T311" s="119">
        <f t="shared" si="83"/>
        <v>1734.4989899051884</v>
      </c>
      <c r="U311" s="119">
        <f t="shared" si="84"/>
        <v>2917.8086554064889</v>
      </c>
      <c r="V311" s="119">
        <f t="shared" si="85"/>
        <v>1685.4170202804521</v>
      </c>
      <c r="W311" s="119">
        <f t="shared" si="86"/>
        <v>291.06472369996897</v>
      </c>
      <c r="X311" s="119">
        <f t="shared" si="87"/>
        <v>872.50564140219365</v>
      </c>
      <c r="Y311" s="119">
        <f t="shared" si="88"/>
        <v>2468.1719253020806</v>
      </c>
      <c r="Z311" s="119">
        <f t="shared" si="89"/>
        <v>2489.2181188996469</v>
      </c>
      <c r="AA311" s="119">
        <f t="shared" si="94"/>
        <v>19.199263754625317</v>
      </c>
      <c r="AB311" s="119">
        <f t="shared" si="95"/>
        <v>87.335765541858549</v>
      </c>
      <c r="AC311" s="119">
        <f t="shared" si="90"/>
        <v>2517.2515832568902</v>
      </c>
      <c r="AD311" s="119">
        <f t="shared" si="91"/>
        <v>5143.2713103438573</v>
      </c>
      <c r="AE311" s="119">
        <f t="shared" si="92"/>
        <v>573.10737458117262</v>
      </c>
      <c r="AF311" s="138">
        <f t="shared" si="79"/>
        <v>0</v>
      </c>
      <c r="AH311" s="122" t="s">
        <v>2978</v>
      </c>
      <c r="AI311" s="122" t="s">
        <v>2356</v>
      </c>
    </row>
    <row r="312" spans="1:35" s="122" customFormat="1" ht="11.25" customHeight="1" x14ac:dyDescent="0.2">
      <c r="A312" s="96" t="s">
        <v>89</v>
      </c>
      <c r="B312" s="98">
        <v>612000913080</v>
      </c>
      <c r="C312" s="99" t="s">
        <v>3452</v>
      </c>
      <c r="D312" s="100" t="s">
        <v>87</v>
      </c>
      <c r="E312" s="100" t="s">
        <v>87</v>
      </c>
      <c r="F312" s="103" t="s">
        <v>88</v>
      </c>
      <c r="G312" s="100" t="s">
        <v>88</v>
      </c>
      <c r="H312" s="97">
        <v>0</v>
      </c>
      <c r="I312" s="97">
        <v>0</v>
      </c>
      <c r="J312" s="97">
        <v>656305.37</v>
      </c>
      <c r="K312" s="97">
        <v>656305.37</v>
      </c>
      <c r="L312" s="119">
        <f t="shared" si="93"/>
        <v>656305.37</v>
      </c>
      <c r="M312" s="119">
        <f>IF(AND(D312="да",G312="нет",F312="нет"),K312/SUMIFS($K$22:$K$4031,$D$22:$D$4031,"да",$G$22:$G$4031,"нет",$F$22:$F$4031,"нет")*'Велич. кап. %'!$G$5,0)</f>
        <v>10515.478966330436</v>
      </c>
      <c r="N312" s="120" t="s">
        <v>44</v>
      </c>
      <c r="O312" s="121">
        <f t="shared" si="98"/>
        <v>6.0199429651661834E-4</v>
      </c>
      <c r="P312" s="119">
        <f t="shared" si="99"/>
        <v>604.70183155817142</v>
      </c>
      <c r="Q312" s="119">
        <f t="shared" si="80"/>
        <v>362.82109893490281</v>
      </c>
      <c r="R312" s="119">
        <f t="shared" si="81"/>
        <v>604.70183155817142</v>
      </c>
      <c r="S312" s="119">
        <f t="shared" si="82"/>
        <v>241.88073262326856</v>
      </c>
      <c r="T312" s="119">
        <f t="shared" si="83"/>
        <v>725.64219786980561</v>
      </c>
      <c r="U312" s="119">
        <f t="shared" si="84"/>
        <v>1220.6897196224038</v>
      </c>
      <c r="V312" s="119">
        <f t="shared" si="85"/>
        <v>705.10834427775512</v>
      </c>
      <c r="W312" s="119">
        <f t="shared" si="86"/>
        <v>121.76936801765352</v>
      </c>
      <c r="X312" s="119">
        <f t="shared" si="87"/>
        <v>365.02005187993825</v>
      </c>
      <c r="Y312" s="119">
        <f t="shared" si="88"/>
        <v>1032.5804229466009</v>
      </c>
      <c r="Z312" s="119">
        <f t="shared" si="89"/>
        <v>1041.3852745307267</v>
      </c>
      <c r="AA312" s="119">
        <f t="shared" si="94"/>
        <v>8.0321729960476684</v>
      </c>
      <c r="AB312" s="119">
        <f t="shared" si="95"/>
        <v>36.537649908865305</v>
      </c>
      <c r="AC312" s="119">
        <f t="shared" si="90"/>
        <v>1053.1133094321519</v>
      </c>
      <c r="AD312" s="119">
        <f t="shared" si="91"/>
        <v>2151.7306839611597</v>
      </c>
      <c r="AE312" s="119">
        <f t="shared" si="92"/>
        <v>239.76427621281493</v>
      </c>
      <c r="AF312" s="138">
        <f t="shared" si="79"/>
        <v>0</v>
      </c>
      <c r="AH312" s="122" t="s">
        <v>2978</v>
      </c>
      <c r="AI312" s="122" t="s">
        <v>2356</v>
      </c>
    </row>
    <row r="313" spans="1:35" s="122" customFormat="1" ht="11.25" customHeight="1" x14ac:dyDescent="0.2">
      <c r="A313" s="96" t="s">
        <v>89</v>
      </c>
      <c r="B313" s="98">
        <v>612000913082</v>
      </c>
      <c r="C313" s="99" t="s">
        <v>3453</v>
      </c>
      <c r="D313" s="100" t="s">
        <v>88</v>
      </c>
      <c r="E313" s="100" t="s">
        <v>87</v>
      </c>
      <c r="F313" s="103" t="s">
        <v>88</v>
      </c>
      <c r="G313" s="100" t="s">
        <v>88</v>
      </c>
      <c r="H313" s="97">
        <v>0</v>
      </c>
      <c r="I313" s="97">
        <v>0</v>
      </c>
      <c r="J313" s="97">
        <v>458684.79</v>
      </c>
      <c r="K313" s="97">
        <v>458684.79</v>
      </c>
      <c r="L313" s="119">
        <f t="shared" si="93"/>
        <v>0</v>
      </c>
      <c r="M313" s="119">
        <f>IF(AND(D313="да",G313="нет",F313="нет"),K313/SUMIFS($K$22:$K$4031,$D$22:$D$4031,"да",$G$22:$G$4031,"нет",$F$22:$F$4031,"нет")*'Велич. кап. %'!$G$5,0)</f>
        <v>0</v>
      </c>
      <c r="N313" s="120" t="s">
        <v>44</v>
      </c>
      <c r="O313" s="121">
        <f t="shared" si="98"/>
        <v>0</v>
      </c>
      <c r="P313" s="119">
        <f t="shared" si="99"/>
        <v>0</v>
      </c>
      <c r="Q313" s="119">
        <f t="shared" si="80"/>
        <v>0</v>
      </c>
      <c r="R313" s="119">
        <f t="shared" si="81"/>
        <v>0</v>
      </c>
      <c r="S313" s="119">
        <f t="shared" si="82"/>
        <v>0</v>
      </c>
      <c r="T313" s="119">
        <f t="shared" si="83"/>
        <v>0</v>
      </c>
      <c r="U313" s="119">
        <f t="shared" si="84"/>
        <v>0</v>
      </c>
      <c r="V313" s="119">
        <f t="shared" si="85"/>
        <v>0</v>
      </c>
      <c r="W313" s="119">
        <f t="shared" si="86"/>
        <v>0</v>
      </c>
      <c r="X313" s="119">
        <f t="shared" si="87"/>
        <v>0</v>
      </c>
      <c r="Y313" s="119">
        <f t="shared" si="88"/>
        <v>0</v>
      </c>
      <c r="Z313" s="119">
        <f t="shared" si="89"/>
        <v>0</v>
      </c>
      <c r="AA313" s="119">
        <f t="shared" si="94"/>
        <v>0</v>
      </c>
      <c r="AB313" s="119">
        <f t="shared" si="95"/>
        <v>0</v>
      </c>
      <c r="AC313" s="119">
        <f t="shared" si="90"/>
        <v>0</v>
      </c>
      <c r="AD313" s="119">
        <f t="shared" si="91"/>
        <v>0</v>
      </c>
      <c r="AE313" s="119">
        <f t="shared" si="92"/>
        <v>0</v>
      </c>
      <c r="AF313" s="138">
        <f t="shared" si="79"/>
        <v>0</v>
      </c>
      <c r="AH313" s="122" t="s">
        <v>2978</v>
      </c>
      <c r="AI313" s="122" t="s">
        <v>2356</v>
      </c>
    </row>
    <row r="314" spans="1:35" s="122" customFormat="1" ht="11.25" customHeight="1" x14ac:dyDescent="0.2">
      <c r="A314" s="96" t="s">
        <v>89</v>
      </c>
      <c r="B314" s="98">
        <v>612000913083</v>
      </c>
      <c r="C314" s="99" t="s">
        <v>3454</v>
      </c>
      <c r="D314" s="100" t="s">
        <v>87</v>
      </c>
      <c r="E314" s="100" t="s">
        <v>87</v>
      </c>
      <c r="F314" s="103" t="s">
        <v>88</v>
      </c>
      <c r="G314" s="100" t="s">
        <v>88</v>
      </c>
      <c r="H314" s="97">
        <v>0</v>
      </c>
      <c r="I314" s="97">
        <v>0</v>
      </c>
      <c r="J314" s="97">
        <v>489612.65</v>
      </c>
      <c r="K314" s="97">
        <v>489612.65</v>
      </c>
      <c r="L314" s="119">
        <f t="shared" si="93"/>
        <v>489612.65</v>
      </c>
      <c r="M314" s="119">
        <f>IF(AND(D314="да",G314="нет",F314="нет"),K314/SUMIFS($K$22:$K$4031,$D$22:$D$4031,"да",$G$22:$G$4031,"нет",$F$22:$F$4031,"нет")*'Велич. кап. %'!$G$5,0)</f>
        <v>7844.689009209701</v>
      </c>
      <c r="N314" s="120" t="s">
        <v>44</v>
      </c>
      <c r="O314" s="121">
        <f t="shared" si="98"/>
        <v>4.4909585731774115E-4</v>
      </c>
      <c r="P314" s="119">
        <f t="shared" si="99"/>
        <v>451.11571494386823</v>
      </c>
      <c r="Q314" s="119">
        <f t="shared" si="80"/>
        <v>270.66942896632094</v>
      </c>
      <c r="R314" s="119">
        <f t="shared" si="81"/>
        <v>451.11571494386823</v>
      </c>
      <c r="S314" s="119">
        <f t="shared" si="82"/>
        <v>180.44628597754729</v>
      </c>
      <c r="T314" s="119">
        <f t="shared" si="83"/>
        <v>541.33885793264187</v>
      </c>
      <c r="U314" s="119">
        <f t="shared" si="84"/>
        <v>910.65098012542876</v>
      </c>
      <c r="V314" s="119">
        <f t="shared" si="85"/>
        <v>526.02032645099951</v>
      </c>
      <c r="W314" s="119">
        <f t="shared" si="86"/>
        <v>90.841589432596891</v>
      </c>
      <c r="X314" s="119">
        <f t="shared" si="87"/>
        <v>272.30987749509666</v>
      </c>
      <c r="Y314" s="119">
        <f t="shared" si="88"/>
        <v>770.31890995651327</v>
      </c>
      <c r="Z314" s="119">
        <f t="shared" si="89"/>
        <v>776.88744788720339</v>
      </c>
      <c r="AA314" s="119">
        <f t="shared" si="94"/>
        <v>5.9921092918275827</v>
      </c>
      <c r="AB314" s="119">
        <f t="shared" si="95"/>
        <v>27.257579191606805</v>
      </c>
      <c r="AC314" s="119">
        <f t="shared" si="90"/>
        <v>785.63671996367486</v>
      </c>
      <c r="AD314" s="119">
        <f t="shared" si="91"/>
        <v>1605.2200856752645</v>
      </c>
      <c r="AE314" s="119">
        <f t="shared" si="92"/>
        <v>178.86738097524375</v>
      </c>
      <c r="AF314" s="138">
        <f t="shared" si="79"/>
        <v>0</v>
      </c>
      <c r="AH314" s="122" t="s">
        <v>2978</v>
      </c>
      <c r="AI314" s="122" t="s">
        <v>2356</v>
      </c>
    </row>
    <row r="315" spans="1:35" s="122" customFormat="1" ht="11.25" customHeight="1" x14ac:dyDescent="0.2">
      <c r="A315" s="96" t="s">
        <v>89</v>
      </c>
      <c r="B315" s="98">
        <v>612000913084</v>
      </c>
      <c r="C315" s="99" t="s">
        <v>3455</v>
      </c>
      <c r="D315" s="100" t="s">
        <v>87</v>
      </c>
      <c r="E315" s="100" t="s">
        <v>87</v>
      </c>
      <c r="F315" s="103" t="s">
        <v>88</v>
      </c>
      <c r="G315" s="100" t="s">
        <v>88</v>
      </c>
      <c r="H315" s="97">
        <v>0</v>
      </c>
      <c r="I315" s="97">
        <v>0</v>
      </c>
      <c r="J315" s="97">
        <v>658985.07999999996</v>
      </c>
      <c r="K315" s="97">
        <v>658985.07999999996</v>
      </c>
      <c r="L315" s="119">
        <f t="shared" si="93"/>
        <v>658985.07999999996</v>
      </c>
      <c r="M315" s="119">
        <f>IF(AND(D315="да",G315="нет",F315="нет"),K315/SUMIFS($K$22:$K$4031,$D$22:$D$4031,"да",$G$22:$G$4031,"нет",$F$22:$F$4031,"нет")*'Велич. кап. %'!$G$5,0)</f>
        <v>10558.413910076006</v>
      </c>
      <c r="N315" s="120" t="s">
        <v>44</v>
      </c>
      <c r="O315" s="121">
        <f t="shared" si="98"/>
        <v>6.0445225314787149E-4</v>
      </c>
      <c r="P315" s="119">
        <f t="shared" si="99"/>
        <v>607.17084311759947</v>
      </c>
      <c r="Q315" s="119">
        <f t="shared" si="80"/>
        <v>364.30250587055968</v>
      </c>
      <c r="R315" s="119">
        <f t="shared" si="81"/>
        <v>607.17084311759947</v>
      </c>
      <c r="S315" s="119">
        <f t="shared" si="82"/>
        <v>242.86833724703979</v>
      </c>
      <c r="T315" s="119">
        <f t="shared" si="83"/>
        <v>728.60501174111937</v>
      </c>
      <c r="U315" s="119">
        <f t="shared" si="84"/>
        <v>1225.6738239709166</v>
      </c>
      <c r="V315" s="119">
        <f t="shared" si="85"/>
        <v>707.98731795009382</v>
      </c>
      <c r="W315" s="119">
        <f t="shared" si="86"/>
        <v>122.26655516267199</v>
      </c>
      <c r="X315" s="119">
        <f t="shared" si="87"/>
        <v>366.51043719131121</v>
      </c>
      <c r="Y315" s="119">
        <f t="shared" si="88"/>
        <v>1036.7964726875534</v>
      </c>
      <c r="Z315" s="119">
        <f t="shared" si="89"/>
        <v>1045.6372746842724</v>
      </c>
      <c r="AA315" s="119">
        <f t="shared" si="94"/>
        <v>8.064968544100612</v>
      </c>
      <c r="AB315" s="119">
        <f t="shared" si="95"/>
        <v>36.686833978222054</v>
      </c>
      <c r="AC315" s="119">
        <f t="shared" si="90"/>
        <v>1057.4131954233612</v>
      </c>
      <c r="AD315" s="119">
        <f t="shared" si="91"/>
        <v>2160.5162500934584</v>
      </c>
      <c r="AE315" s="119">
        <f t="shared" si="92"/>
        <v>240.74323929612819</v>
      </c>
      <c r="AF315" s="138">
        <f t="shared" si="79"/>
        <v>0</v>
      </c>
      <c r="AH315" s="122" t="s">
        <v>2978</v>
      </c>
      <c r="AI315" s="122" t="s">
        <v>2356</v>
      </c>
    </row>
    <row r="316" spans="1:35" s="122" customFormat="1" ht="11.25" customHeight="1" x14ac:dyDescent="0.2">
      <c r="A316" s="96" t="s">
        <v>89</v>
      </c>
      <c r="B316" s="98">
        <v>612000913085</v>
      </c>
      <c r="C316" s="99" t="s">
        <v>3456</v>
      </c>
      <c r="D316" s="100" t="s">
        <v>87</v>
      </c>
      <c r="E316" s="100" t="s">
        <v>87</v>
      </c>
      <c r="F316" s="103" t="s">
        <v>88</v>
      </c>
      <c r="G316" s="100" t="s">
        <v>88</v>
      </c>
      <c r="H316" s="97">
        <v>0</v>
      </c>
      <c r="I316" s="97">
        <v>0</v>
      </c>
      <c r="J316" s="97">
        <v>65206.71</v>
      </c>
      <c r="K316" s="97">
        <v>65206.71</v>
      </c>
      <c r="L316" s="119">
        <f t="shared" si="93"/>
        <v>65206.71</v>
      </c>
      <c r="M316" s="119">
        <f>IF(AND(D316="да",G316="нет",F316="нет"),K316/SUMIFS($K$22:$K$4031,$D$22:$D$4031,"да",$G$22:$G$4031,"нет",$F$22:$F$4031,"нет")*'Велич. кап. %'!$G$5,0)</f>
        <v>1044.7572407774273</v>
      </c>
      <c r="N316" s="120" t="s">
        <v>44</v>
      </c>
      <c r="O316" s="121">
        <f t="shared" si="98"/>
        <v>5.9810675500968615E-5</v>
      </c>
      <c r="P316" s="119">
        <f t="shared" si="99"/>
        <v>60.079680540908164</v>
      </c>
      <c r="Q316" s="119">
        <f t="shared" si="80"/>
        <v>36.047808324544896</v>
      </c>
      <c r="R316" s="119">
        <f t="shared" si="81"/>
        <v>60.079680540908164</v>
      </c>
      <c r="S316" s="119">
        <f t="shared" si="82"/>
        <v>24.031872216363261</v>
      </c>
      <c r="T316" s="119">
        <f t="shared" si="83"/>
        <v>72.095616649089791</v>
      </c>
      <c r="U316" s="119">
        <f t="shared" si="84"/>
        <v>121.28067845521268</v>
      </c>
      <c r="V316" s="119">
        <f t="shared" si="85"/>
        <v>70.055491582980238</v>
      </c>
      <c r="W316" s="119">
        <f t="shared" si="86"/>
        <v>12.098300928438858</v>
      </c>
      <c r="X316" s="119">
        <f t="shared" si="87"/>
        <v>36.266283585520696</v>
      </c>
      <c r="Y316" s="119">
        <f t="shared" si="88"/>
        <v>102.59122546986984</v>
      </c>
      <c r="Z316" s="119">
        <f t="shared" si="89"/>
        <v>103.46602465647278</v>
      </c>
      <c r="AA316" s="119">
        <f t="shared" si="94"/>
        <v>0.79803030595820279</v>
      </c>
      <c r="AB316" s="119">
        <f t="shared" si="95"/>
        <v>3.6301698120935786</v>
      </c>
      <c r="AC316" s="119">
        <f t="shared" si="90"/>
        <v>104.63125444986471</v>
      </c>
      <c r="AD316" s="119">
        <f t="shared" si="91"/>
        <v>213.78352992473154</v>
      </c>
      <c r="AE316" s="119">
        <f t="shared" si="92"/>
        <v>23.821593334470084</v>
      </c>
      <c r="AF316" s="138">
        <f t="shared" si="79"/>
        <v>0</v>
      </c>
      <c r="AH316" s="122" t="s">
        <v>2978</v>
      </c>
      <c r="AI316" s="122" t="s">
        <v>2356</v>
      </c>
    </row>
    <row r="317" spans="1:35" s="122" customFormat="1" ht="11.25" customHeight="1" x14ac:dyDescent="0.2">
      <c r="A317" s="96" t="s">
        <v>89</v>
      </c>
      <c r="B317" s="98">
        <v>612000913086</v>
      </c>
      <c r="C317" s="99" t="s">
        <v>3457</v>
      </c>
      <c r="D317" s="100" t="s">
        <v>87</v>
      </c>
      <c r="E317" s="100" t="s">
        <v>87</v>
      </c>
      <c r="F317" s="103" t="s">
        <v>88</v>
      </c>
      <c r="G317" s="100" t="s">
        <v>88</v>
      </c>
      <c r="H317" s="97">
        <v>0</v>
      </c>
      <c r="I317" s="97">
        <v>0</v>
      </c>
      <c r="J317" s="97">
        <v>458684.79</v>
      </c>
      <c r="K317" s="97">
        <v>458684.79</v>
      </c>
      <c r="L317" s="119">
        <f t="shared" si="93"/>
        <v>458684.79</v>
      </c>
      <c r="M317" s="119">
        <f>IF(AND(D317="да",G317="нет",F317="нет"),K317/SUMIFS($K$22:$K$4031,$D$22:$D$4031,"да",$G$22:$G$4031,"нет",$F$22:$F$4031,"нет")*'Велич. кап. %'!$G$5,0)</f>
        <v>7349.1555636984858</v>
      </c>
      <c r="N317" s="120" t="s">
        <v>44</v>
      </c>
      <c r="O317" s="121">
        <f t="shared" si="98"/>
        <v>4.2072736275024355E-4</v>
      </c>
      <c r="P317" s="119">
        <f t="shared" si="99"/>
        <v>422.61962997632526</v>
      </c>
      <c r="Q317" s="119">
        <f t="shared" si="80"/>
        <v>253.57177798579514</v>
      </c>
      <c r="R317" s="119">
        <f t="shared" si="81"/>
        <v>422.61962997632526</v>
      </c>
      <c r="S317" s="119">
        <f t="shared" si="82"/>
        <v>169.04785199053009</v>
      </c>
      <c r="T317" s="119">
        <f t="shared" si="83"/>
        <v>507.14355597159027</v>
      </c>
      <c r="U317" s="119">
        <f t="shared" si="84"/>
        <v>853.1269639012113</v>
      </c>
      <c r="V317" s="119">
        <f t="shared" si="85"/>
        <v>492.79266574078127</v>
      </c>
      <c r="W317" s="119">
        <f t="shared" si="86"/>
        <v>85.103306403862163</v>
      </c>
      <c r="X317" s="119">
        <f t="shared" si="87"/>
        <v>255.10860263468297</v>
      </c>
      <c r="Y317" s="119">
        <f t="shared" si="88"/>
        <v>721.65939226944431</v>
      </c>
      <c r="Z317" s="119">
        <f t="shared" si="89"/>
        <v>727.81300868712799</v>
      </c>
      <c r="AA317" s="119">
        <f t="shared" si="94"/>
        <v>5.6135996326463031</v>
      </c>
      <c r="AB317" s="119">
        <f t="shared" si="95"/>
        <v>25.535771976909778</v>
      </c>
      <c r="AC317" s="119">
        <f t="shared" si="90"/>
        <v>736.00960659988459</v>
      </c>
      <c r="AD317" s="119">
        <f t="shared" si="91"/>
        <v>1503.8215166657571</v>
      </c>
      <c r="AE317" s="119">
        <f t="shared" si="92"/>
        <v>167.56868328561293</v>
      </c>
      <c r="AF317" s="138">
        <f t="shared" si="79"/>
        <v>0</v>
      </c>
      <c r="AH317" s="122" t="s">
        <v>2978</v>
      </c>
      <c r="AI317" s="122" t="s">
        <v>2356</v>
      </c>
    </row>
    <row r="318" spans="1:35" s="122" customFormat="1" ht="11.25" customHeight="1" x14ac:dyDescent="0.2">
      <c r="A318" s="96" t="s">
        <v>89</v>
      </c>
      <c r="B318" s="98">
        <v>612000913087</v>
      </c>
      <c r="C318" s="99" t="s">
        <v>3458</v>
      </c>
      <c r="D318" s="100" t="s">
        <v>87</v>
      </c>
      <c r="E318" s="100" t="s">
        <v>87</v>
      </c>
      <c r="F318" s="103" t="s">
        <v>88</v>
      </c>
      <c r="G318" s="100" t="s">
        <v>88</v>
      </c>
      <c r="H318" s="97">
        <v>0</v>
      </c>
      <c r="I318" s="97">
        <v>0</v>
      </c>
      <c r="J318" s="97">
        <v>458203.1</v>
      </c>
      <c r="K318" s="97">
        <v>458203.1</v>
      </c>
      <c r="L318" s="119">
        <f t="shared" si="93"/>
        <v>458203.1</v>
      </c>
      <c r="M318" s="119">
        <f>IF(AND(D318="да",G318="нет",F318="нет"),K318/SUMIFS($K$22:$K$4031,$D$22:$D$4031,"да",$G$22:$G$4031,"нет",$F$22:$F$4031,"нет")*'Велич. кап. %'!$G$5,0)</f>
        <v>7341.4378132505626</v>
      </c>
      <c r="N318" s="120" t="s">
        <v>44</v>
      </c>
      <c r="O318" s="121">
        <f t="shared" si="98"/>
        <v>4.2028553392185975E-4</v>
      </c>
      <c r="P318" s="119">
        <f t="shared" si="99"/>
        <v>422.17581397457093</v>
      </c>
      <c r="Q318" s="119">
        <f t="shared" si="80"/>
        <v>253.30548838474255</v>
      </c>
      <c r="R318" s="119">
        <f t="shared" si="81"/>
        <v>422.17581397457093</v>
      </c>
      <c r="S318" s="119">
        <f t="shared" si="82"/>
        <v>168.87032558982835</v>
      </c>
      <c r="T318" s="119">
        <f t="shared" si="83"/>
        <v>506.61097676948509</v>
      </c>
      <c r="U318" s="119">
        <f t="shared" si="84"/>
        <v>852.23104858812326</v>
      </c>
      <c r="V318" s="119">
        <f t="shared" si="85"/>
        <v>492.27515719387549</v>
      </c>
      <c r="W318" s="119">
        <f t="shared" si="86"/>
        <v>85.01393476443701</v>
      </c>
      <c r="X318" s="119">
        <f t="shared" si="87"/>
        <v>254.84069912996219</v>
      </c>
      <c r="Y318" s="119">
        <f t="shared" si="88"/>
        <v>720.90153824803178</v>
      </c>
      <c r="Z318" s="119">
        <f t="shared" si="89"/>
        <v>727.04869241635197</v>
      </c>
      <c r="AA318" s="119">
        <f t="shared" si="94"/>
        <v>5.6077044844617525</v>
      </c>
      <c r="AB318" s="119">
        <f t="shared" si="95"/>
        <v>25.508955465284096</v>
      </c>
      <c r="AC318" s="119">
        <f t="shared" si="90"/>
        <v>735.23668263307263</v>
      </c>
      <c r="AD318" s="119">
        <f t="shared" si="91"/>
        <v>1502.2422713928484</v>
      </c>
      <c r="AE318" s="119">
        <f t="shared" si="92"/>
        <v>167.39271024091738</v>
      </c>
      <c r="AF318" s="138">
        <f t="shared" si="79"/>
        <v>0</v>
      </c>
      <c r="AH318" s="122" t="s">
        <v>2978</v>
      </c>
      <c r="AI318" s="122" t="s">
        <v>2356</v>
      </c>
    </row>
    <row r="319" spans="1:35" s="122" customFormat="1" ht="11.25" customHeight="1" x14ac:dyDescent="0.2">
      <c r="A319" s="96" t="s">
        <v>89</v>
      </c>
      <c r="B319" s="98">
        <v>612000913088</v>
      </c>
      <c r="C319" s="99" t="s">
        <v>2904</v>
      </c>
      <c r="D319" s="100" t="s">
        <v>87</v>
      </c>
      <c r="E319" s="100" t="s">
        <v>87</v>
      </c>
      <c r="F319" s="103" t="s">
        <v>88</v>
      </c>
      <c r="G319" s="100" t="s">
        <v>88</v>
      </c>
      <c r="H319" s="97">
        <v>0</v>
      </c>
      <c r="I319" s="97">
        <v>0</v>
      </c>
      <c r="J319" s="97">
        <v>200012.59</v>
      </c>
      <c r="K319" s="97">
        <v>3381723.74</v>
      </c>
      <c r="L319" s="119">
        <f t="shared" si="93"/>
        <v>3381723.74</v>
      </c>
      <c r="M319" s="119">
        <f>IF(AND(D319="да",G319="нет",F319="нет"),K319/SUMIFS($K$22:$K$4031,$D$22:$D$4031,"да",$G$22:$G$4031,"нет",$F$22:$F$4031,"нет")*'Велич. кап. %'!$G$5,0)</f>
        <v>54182.772964222895</v>
      </c>
      <c r="N319" s="120" t="s">
        <v>44</v>
      </c>
      <c r="O319" s="121">
        <f t="shared" si="98"/>
        <v>3.101876804504659E-3</v>
      </c>
      <c r="P319" s="119">
        <f t="shared" si="99"/>
        <v>3115.8278339269873</v>
      </c>
      <c r="Q319" s="119">
        <f t="shared" si="80"/>
        <v>1869.4967003561922</v>
      </c>
      <c r="R319" s="119">
        <f t="shared" si="81"/>
        <v>3115.8278339269873</v>
      </c>
      <c r="S319" s="119">
        <f t="shared" si="82"/>
        <v>1246.3311335707947</v>
      </c>
      <c r="T319" s="119">
        <f t="shared" si="83"/>
        <v>3738.9934007123843</v>
      </c>
      <c r="U319" s="119">
        <f t="shared" si="84"/>
        <v>6289.8089711212133</v>
      </c>
      <c r="V319" s="119">
        <f t="shared" si="85"/>
        <v>3633.1892684592508</v>
      </c>
      <c r="W319" s="119">
        <f t="shared" si="86"/>
        <v>627.43713742597549</v>
      </c>
      <c r="X319" s="119">
        <f t="shared" si="87"/>
        <v>1880.827175036552</v>
      </c>
      <c r="Y319" s="119">
        <f t="shared" si="88"/>
        <v>5320.5441999320556</v>
      </c>
      <c r="Z319" s="119">
        <f t="shared" si="89"/>
        <v>5365.9126777630618</v>
      </c>
      <c r="AA319" s="119">
        <f t="shared" si="94"/>
        <v>41.387121523203952</v>
      </c>
      <c r="AB319" s="119">
        <f t="shared" si="95"/>
        <v>188.26638291961359</v>
      </c>
      <c r="AC319" s="119">
        <f t="shared" si="90"/>
        <v>5426.3433490063853</v>
      </c>
      <c r="AD319" s="119">
        <f t="shared" si="91"/>
        <v>11087.154042390195</v>
      </c>
      <c r="AE319" s="119">
        <f t="shared" si="92"/>
        <v>1235.4257361520504</v>
      </c>
      <c r="AF319" s="138">
        <f t="shared" si="79"/>
        <v>0</v>
      </c>
      <c r="AH319" s="122" t="s">
        <v>2978</v>
      </c>
      <c r="AI319" s="122" t="s">
        <v>2357</v>
      </c>
    </row>
    <row r="320" spans="1:35" s="122" customFormat="1" ht="11.25" customHeight="1" x14ac:dyDescent="0.2">
      <c r="A320" s="96" t="s">
        <v>89</v>
      </c>
      <c r="B320" s="98">
        <v>612000913089</v>
      </c>
      <c r="C320" s="99" t="s">
        <v>3459</v>
      </c>
      <c r="D320" s="100" t="s">
        <v>87</v>
      </c>
      <c r="E320" s="100" t="s">
        <v>87</v>
      </c>
      <c r="F320" s="103" t="s">
        <v>88</v>
      </c>
      <c r="G320" s="100" t="s">
        <v>88</v>
      </c>
      <c r="H320" s="97">
        <v>0</v>
      </c>
      <c r="I320" s="97">
        <v>0</v>
      </c>
      <c r="J320" s="97">
        <v>34830.160000000003</v>
      </c>
      <c r="K320" s="97">
        <v>34830.160000000003</v>
      </c>
      <c r="L320" s="119">
        <f t="shared" si="93"/>
        <v>34830.160000000003</v>
      </c>
      <c r="M320" s="119">
        <f>IF(AND(D320="да",G320="нет",F320="нет"),K320/SUMIFS($K$22:$K$4031,$D$22:$D$4031,"да",$G$22:$G$4031,"нет",$F$22:$F$4031,"нет")*'Велич. кап. %'!$G$5,0)</f>
        <v>558.05701372506485</v>
      </c>
      <c r="N320" s="120" t="s">
        <v>44</v>
      </c>
      <c r="O320" s="121">
        <f t="shared" ref="O320:O372" si="100">M320/$M$21</f>
        <v>3.1947868515476664E-5</v>
      </c>
      <c r="P320" s="119">
        <f t="shared" si="99"/>
        <v>32.091557540454318</v>
      </c>
      <c r="Q320" s="119">
        <f t="shared" si="80"/>
        <v>19.254934524272592</v>
      </c>
      <c r="R320" s="119">
        <f t="shared" si="81"/>
        <v>32.091557540454318</v>
      </c>
      <c r="S320" s="119">
        <f t="shared" si="82"/>
        <v>12.836623016181727</v>
      </c>
      <c r="T320" s="119">
        <f t="shared" si="83"/>
        <v>38.509869048545184</v>
      </c>
      <c r="U320" s="119">
        <f t="shared" si="84"/>
        <v>64.782066684603649</v>
      </c>
      <c r="V320" s="119">
        <f t="shared" si="85"/>
        <v>37.420136374214486</v>
      </c>
      <c r="W320" s="119">
        <f t="shared" si="86"/>
        <v>6.4623066715936757</v>
      </c>
      <c r="X320" s="119">
        <f t="shared" si="87"/>
        <v>19.371633071029954</v>
      </c>
      <c r="Y320" s="119">
        <f t="shared" si="88"/>
        <v>54.799096560946602</v>
      </c>
      <c r="Z320" s="119">
        <f t="shared" si="89"/>
        <v>55.266370490842007</v>
      </c>
      <c r="AA320" s="119">
        <f t="shared" si="94"/>
        <v>0.42626783718076194</v>
      </c>
      <c r="AB320" s="119">
        <f t="shared" si="95"/>
        <v>1.9390549742869914</v>
      </c>
      <c r="AC320" s="119">
        <f t="shared" si="90"/>
        <v>55.888777910885246</v>
      </c>
      <c r="AD320" s="119">
        <f t="shared" si="91"/>
        <v>114.19245891478329</v>
      </c>
      <c r="AE320" s="119">
        <f t="shared" si="92"/>
        <v>12.724302564790138</v>
      </c>
      <c r="AF320" s="138">
        <f t="shared" si="79"/>
        <v>0</v>
      </c>
      <c r="AH320" s="122" t="s">
        <v>2978</v>
      </c>
      <c r="AI320" s="122" t="s">
        <v>2356</v>
      </c>
    </row>
    <row r="321" spans="1:35" s="122" customFormat="1" ht="11.25" customHeight="1" x14ac:dyDescent="0.2">
      <c r="A321" s="96" t="s">
        <v>89</v>
      </c>
      <c r="B321" s="98">
        <v>612000913090</v>
      </c>
      <c r="C321" s="99" t="s">
        <v>3460</v>
      </c>
      <c r="D321" s="100" t="s">
        <v>87</v>
      </c>
      <c r="E321" s="100" t="s">
        <v>87</v>
      </c>
      <c r="F321" s="103" t="s">
        <v>88</v>
      </c>
      <c r="G321" s="100" t="s">
        <v>88</v>
      </c>
      <c r="H321" s="97">
        <v>0</v>
      </c>
      <c r="I321" s="97">
        <v>0</v>
      </c>
      <c r="J321" s="97">
        <v>34830.11</v>
      </c>
      <c r="K321" s="97">
        <v>34830.11</v>
      </c>
      <c r="L321" s="119">
        <f t="shared" si="93"/>
        <v>34830.11</v>
      </c>
      <c r="M321" s="119">
        <f>IF(AND(D321="да",G321="нет",F321="нет"),K321/SUMIFS($K$22:$K$4031,$D$22:$D$4031,"да",$G$22:$G$4031,"нет",$F$22:$F$4031,"нет")*'Велич. кап. %'!$G$5,0)</f>
        <v>558.05621261330737</v>
      </c>
      <c r="N321" s="120" t="s">
        <v>44</v>
      </c>
      <c r="O321" s="121">
        <f t="shared" si="100"/>
        <v>3.1947822653114105E-5</v>
      </c>
      <c r="P321" s="119">
        <f t="shared" ref="P321:P384" si="101">O321*$P$21</f>
        <v>32.09151147182078</v>
      </c>
      <c r="Q321" s="119">
        <f t="shared" si="80"/>
        <v>19.254906883092467</v>
      </c>
      <c r="R321" s="119">
        <f t="shared" si="81"/>
        <v>32.09151147182078</v>
      </c>
      <c r="S321" s="119">
        <f t="shared" si="82"/>
        <v>12.836604588728312</v>
      </c>
      <c r="T321" s="119">
        <f t="shared" si="83"/>
        <v>38.509813766184934</v>
      </c>
      <c r="U321" s="119">
        <f t="shared" si="84"/>
        <v>64.781973687519084</v>
      </c>
      <c r="V321" s="119">
        <f t="shared" si="85"/>
        <v>37.420082656206333</v>
      </c>
      <c r="W321" s="119">
        <f t="shared" si="86"/>
        <v>6.4622973947102613</v>
      </c>
      <c r="X321" s="119">
        <f t="shared" si="87"/>
        <v>19.371605262324696</v>
      </c>
      <c r="Y321" s="119">
        <f t="shared" si="88"/>
        <v>54.799017894789792</v>
      </c>
      <c r="Z321" s="119">
        <f t="shared" si="89"/>
        <v>55.266291153895956</v>
      </c>
      <c r="AA321" s="119">
        <f t="shared" si="94"/>
        <v>0.42626722525730648</v>
      </c>
      <c r="AB321" s="119">
        <f t="shared" si="95"/>
        <v>1.939052190700906</v>
      </c>
      <c r="AC321" s="119">
        <f t="shared" si="90"/>
        <v>55.888697680450022</v>
      </c>
      <c r="AD321" s="119">
        <f t="shared" si="91"/>
        <v>114.19229498722895</v>
      </c>
      <c r="AE321" s="119">
        <f t="shared" si="92"/>
        <v>12.724284298576938</v>
      </c>
      <c r="AF321" s="138">
        <f t="shared" si="79"/>
        <v>0</v>
      </c>
      <c r="AH321" s="122" t="s">
        <v>2978</v>
      </c>
      <c r="AI321" s="122" t="s">
        <v>2356</v>
      </c>
    </row>
    <row r="322" spans="1:35" s="122" customFormat="1" ht="11.25" customHeight="1" x14ac:dyDescent="0.2">
      <c r="A322" s="96" t="s">
        <v>89</v>
      </c>
      <c r="B322" s="98">
        <v>612000913091</v>
      </c>
      <c r="C322" s="99" t="s">
        <v>3461</v>
      </c>
      <c r="D322" s="100" t="s">
        <v>87</v>
      </c>
      <c r="E322" s="100" t="s">
        <v>87</v>
      </c>
      <c r="F322" s="103" t="s">
        <v>88</v>
      </c>
      <c r="G322" s="100" t="s">
        <v>88</v>
      </c>
      <c r="H322" s="97">
        <v>0</v>
      </c>
      <c r="I322" s="97">
        <v>0</v>
      </c>
      <c r="J322" s="97">
        <v>44735.81</v>
      </c>
      <c r="K322" s="97">
        <v>44735.81</v>
      </c>
      <c r="L322" s="119">
        <f t="shared" si="93"/>
        <v>44735.81</v>
      </c>
      <c r="M322" s="119">
        <f>IF(AND(D322="да",G322="нет",F322="нет"),K322/SUMIFS($K$22:$K$4031,$D$22:$D$4031,"да",$G$22:$G$4031,"нет",$F$22:$F$4031,"нет")*'Велич. кап. %'!$G$5,0)</f>
        <v>716.76766730821475</v>
      </c>
      <c r="N322" s="120" t="s">
        <v>44</v>
      </c>
      <c r="O322" s="121">
        <f t="shared" si="100"/>
        <v>4.1033798748364805E-5</v>
      </c>
      <c r="P322" s="119">
        <f t="shared" si="101"/>
        <v>41.218352736072177</v>
      </c>
      <c r="Q322" s="119">
        <f t="shared" si="80"/>
        <v>24.731011641643303</v>
      </c>
      <c r="R322" s="119">
        <f t="shared" si="81"/>
        <v>41.218352736072177</v>
      </c>
      <c r="S322" s="119">
        <f t="shared" si="82"/>
        <v>16.487341094428867</v>
      </c>
      <c r="T322" s="119">
        <f t="shared" si="83"/>
        <v>49.462023283286605</v>
      </c>
      <c r="U322" s="119">
        <f t="shared" si="84"/>
        <v>83.205998095034829</v>
      </c>
      <c r="V322" s="119">
        <f t="shared" si="85"/>
        <v>48.0623721226359</v>
      </c>
      <c r="W322" s="119">
        <f t="shared" si="86"/>
        <v>8.3001778752135227</v>
      </c>
      <c r="X322" s="119">
        <f t="shared" si="87"/>
        <v>24.880899095936179</v>
      </c>
      <c r="Y322" s="119">
        <f t="shared" si="88"/>
        <v>70.383884883737551</v>
      </c>
      <c r="Z322" s="119">
        <f t="shared" si="89"/>
        <v>70.984050881991763</v>
      </c>
      <c r="AA322" s="119">
        <f t="shared" si="94"/>
        <v>0.54749782869873409</v>
      </c>
      <c r="AB322" s="119">
        <f t="shared" si="95"/>
        <v>2.4905195643447438</v>
      </c>
      <c r="AC322" s="119">
        <f t="shared" si="90"/>
        <v>71.783470123409103</v>
      </c>
      <c r="AD322" s="119">
        <f t="shared" si="91"/>
        <v>146.6686384858568</v>
      </c>
      <c r="AE322" s="119">
        <f t="shared" si="92"/>
        <v>16.343076859852616</v>
      </c>
      <c r="AF322" s="138">
        <f t="shared" si="79"/>
        <v>0</v>
      </c>
      <c r="AH322" s="122" t="s">
        <v>2978</v>
      </c>
      <c r="AI322" s="122" t="s">
        <v>2356</v>
      </c>
    </row>
    <row r="323" spans="1:35" s="122" customFormat="1" ht="11.25" customHeight="1" x14ac:dyDescent="0.2">
      <c r="A323" s="96" t="s">
        <v>89</v>
      </c>
      <c r="B323" s="98">
        <v>612000913092</v>
      </c>
      <c r="C323" s="99" t="s">
        <v>3462</v>
      </c>
      <c r="D323" s="100" t="s">
        <v>87</v>
      </c>
      <c r="E323" s="100" t="s">
        <v>87</v>
      </c>
      <c r="F323" s="103" t="s">
        <v>88</v>
      </c>
      <c r="G323" s="100" t="s">
        <v>88</v>
      </c>
      <c r="H323" s="97">
        <v>0</v>
      </c>
      <c r="I323" s="97">
        <v>0</v>
      </c>
      <c r="J323" s="97">
        <v>482086.14</v>
      </c>
      <c r="K323" s="97">
        <v>482086.14</v>
      </c>
      <c r="L323" s="119">
        <f t="shared" si="93"/>
        <v>482086.14</v>
      </c>
      <c r="M323" s="119">
        <f>IF(AND(D323="да",G323="нет",F323="нет"),K323/SUMIFS($K$22:$K$4031,$D$22:$D$4031,"да",$G$22:$G$4031,"нет",$F$22:$F$4031,"нет")*'Велич. кап. %'!$G$5,0)</f>
        <v>7724.0974961540087</v>
      </c>
      <c r="N323" s="120" t="s">
        <v>44</v>
      </c>
      <c r="O323" s="121">
        <f t="shared" si="100"/>
        <v>4.4219218670984208E-4</v>
      </c>
      <c r="P323" s="119">
        <f t="shared" si="101"/>
        <v>444.18099432404318</v>
      </c>
      <c r="Q323" s="119">
        <f t="shared" si="80"/>
        <v>266.50859659442591</v>
      </c>
      <c r="R323" s="119">
        <f t="shared" si="81"/>
        <v>444.18099432404318</v>
      </c>
      <c r="S323" s="119">
        <f t="shared" si="82"/>
        <v>177.67239772961724</v>
      </c>
      <c r="T323" s="119">
        <f t="shared" si="83"/>
        <v>533.01719318885182</v>
      </c>
      <c r="U323" s="119">
        <f t="shared" si="84"/>
        <v>896.65211038947746</v>
      </c>
      <c r="V323" s="119">
        <f t="shared" si="85"/>
        <v>517.93414394073</v>
      </c>
      <c r="W323" s="119">
        <f t="shared" si="86"/>
        <v>89.445138317045988</v>
      </c>
      <c r="X323" s="119">
        <f t="shared" si="87"/>
        <v>268.12382753077151</v>
      </c>
      <c r="Y323" s="119">
        <f t="shared" si="88"/>
        <v>758.4772776396668</v>
      </c>
      <c r="Z323" s="119">
        <f t="shared" si="89"/>
        <v>764.94484153216422</v>
      </c>
      <c r="AA323" s="119">
        <f t="shared" si="94"/>
        <v>5.8999963317028108</v>
      </c>
      <c r="AB323" s="119">
        <f t="shared" si="95"/>
        <v>26.838565421514421</v>
      </c>
      <c r="AC323" s="119">
        <f t="shared" si="90"/>
        <v>773.55961650408528</v>
      </c>
      <c r="AD323" s="119">
        <f t="shared" si="91"/>
        <v>1580.5440381363869</v>
      </c>
      <c r="AE323" s="119">
        <f t="shared" si="92"/>
        <v>176.11776424948312</v>
      </c>
      <c r="AF323" s="138">
        <f t="shared" si="79"/>
        <v>0</v>
      </c>
      <c r="AH323" s="122" t="s">
        <v>2978</v>
      </c>
      <c r="AI323" s="122" t="s">
        <v>2356</v>
      </c>
    </row>
    <row r="324" spans="1:35" s="122" customFormat="1" ht="11.25" customHeight="1" x14ac:dyDescent="0.2">
      <c r="A324" s="96" t="s">
        <v>89</v>
      </c>
      <c r="B324" s="98">
        <v>612000913093</v>
      </c>
      <c r="C324" s="99" t="s">
        <v>3463</v>
      </c>
      <c r="D324" s="100" t="s">
        <v>87</v>
      </c>
      <c r="E324" s="100" t="s">
        <v>87</v>
      </c>
      <c r="F324" s="103" t="s">
        <v>88</v>
      </c>
      <c r="G324" s="100" t="s">
        <v>88</v>
      </c>
      <c r="H324" s="97">
        <v>0</v>
      </c>
      <c r="I324" s="97">
        <v>0</v>
      </c>
      <c r="J324" s="97">
        <v>484763.88</v>
      </c>
      <c r="K324" s="97">
        <v>484763.88</v>
      </c>
      <c r="L324" s="119">
        <f t="shared" si="93"/>
        <v>484763.88</v>
      </c>
      <c r="M324" s="119">
        <f>IF(AND(D324="да",G324="нет",F324="нет"),K324/SUMIFS($K$22:$K$4031,$D$22:$D$4031,"да",$G$22:$G$4031,"нет",$F$22:$F$4031,"нет")*'Велич. кап. %'!$G$5,0)</f>
        <v>7767.0008760963392</v>
      </c>
      <c r="N324" s="120" t="s">
        <v>44</v>
      </c>
      <c r="O324" s="121">
        <f t="shared" si="100"/>
        <v>4.4464833636401061E-4</v>
      </c>
      <c r="P324" s="119">
        <f t="shared" si="101"/>
        <v>446.64819077931003</v>
      </c>
      <c r="Q324" s="119">
        <f t="shared" si="80"/>
        <v>267.98891446758603</v>
      </c>
      <c r="R324" s="119">
        <f t="shared" si="81"/>
        <v>446.64819077931003</v>
      </c>
      <c r="S324" s="119">
        <f t="shared" si="82"/>
        <v>178.659276311724</v>
      </c>
      <c r="T324" s="119">
        <f t="shared" si="83"/>
        <v>535.97782893517206</v>
      </c>
      <c r="U324" s="119">
        <f t="shared" si="84"/>
        <v>901.63255065285944</v>
      </c>
      <c r="V324" s="119">
        <f t="shared" si="85"/>
        <v>520.81100112354773</v>
      </c>
      <c r="W324" s="119">
        <f t="shared" si="86"/>
        <v>89.941959952857985</v>
      </c>
      <c r="X324" s="119">
        <f t="shared" si="87"/>
        <v>269.61311717915731</v>
      </c>
      <c r="Y324" s="119">
        <f t="shared" si="88"/>
        <v>762.69022793404133</v>
      </c>
      <c r="Z324" s="119">
        <f t="shared" si="89"/>
        <v>769.19371581003577</v>
      </c>
      <c r="AA324" s="119">
        <f t="shared" si="94"/>
        <v>5.9327677699716119</v>
      </c>
      <c r="AB324" s="119">
        <f t="shared" si="95"/>
        <v>26.987639817579424</v>
      </c>
      <c r="AC324" s="119">
        <f t="shared" si="90"/>
        <v>777.85634141614707</v>
      </c>
      <c r="AD324" s="119">
        <f t="shared" si="91"/>
        <v>1589.3231455230448</v>
      </c>
      <c r="AE324" s="119">
        <f t="shared" si="92"/>
        <v>177.09600764399642</v>
      </c>
      <c r="AF324" s="138">
        <f t="shared" si="79"/>
        <v>0</v>
      </c>
      <c r="AH324" s="122" t="s">
        <v>2978</v>
      </c>
      <c r="AI324" s="122" t="s">
        <v>2356</v>
      </c>
    </row>
    <row r="325" spans="1:35" s="122" customFormat="1" ht="11.25" customHeight="1" x14ac:dyDescent="0.2">
      <c r="A325" s="96" t="s">
        <v>89</v>
      </c>
      <c r="B325" s="98">
        <v>612000913094</v>
      </c>
      <c r="C325" s="99" t="s">
        <v>3464</v>
      </c>
      <c r="D325" s="100" t="s">
        <v>87</v>
      </c>
      <c r="E325" s="100" t="s">
        <v>87</v>
      </c>
      <c r="F325" s="103" t="s">
        <v>88</v>
      </c>
      <c r="G325" s="100" t="s">
        <v>88</v>
      </c>
      <c r="H325" s="97">
        <v>0</v>
      </c>
      <c r="I325" s="97">
        <v>0</v>
      </c>
      <c r="J325" s="97">
        <v>35378.58</v>
      </c>
      <c r="K325" s="97">
        <v>35378.58</v>
      </c>
      <c r="L325" s="119">
        <f t="shared" si="93"/>
        <v>35378.58</v>
      </c>
      <c r="M325" s="119">
        <f>IF(AND(D325="да",G325="нет",F325="нет"),K325/SUMIFS($K$22:$K$4031,$D$22:$D$4031,"да",$G$22:$G$4031,"нет",$F$22:$F$4031,"нет")*'Велич. кап. %'!$G$5,0)</f>
        <v>566.8439279243421</v>
      </c>
      <c r="N325" s="120" t="s">
        <v>44</v>
      </c>
      <c r="O325" s="121">
        <f t="shared" si="100"/>
        <v>3.245090525292655E-5</v>
      </c>
      <c r="P325" s="119">
        <f t="shared" si="101"/>
        <v>32.596856740525055</v>
      </c>
      <c r="Q325" s="119">
        <f t="shared" si="80"/>
        <v>19.558114044315033</v>
      </c>
      <c r="R325" s="119">
        <f t="shared" si="81"/>
        <v>32.596856740525055</v>
      </c>
      <c r="S325" s="119">
        <f t="shared" si="82"/>
        <v>13.038742696210022</v>
      </c>
      <c r="T325" s="119">
        <f t="shared" si="83"/>
        <v>39.116228088630066</v>
      </c>
      <c r="U325" s="119">
        <f t="shared" si="84"/>
        <v>65.802095906725214</v>
      </c>
      <c r="V325" s="119">
        <f t="shared" si="85"/>
        <v>38.009336974795893</v>
      </c>
      <c r="W325" s="119">
        <f t="shared" si="86"/>
        <v>6.5640592396219413</v>
      </c>
      <c r="X325" s="119">
        <f t="shared" si="87"/>
        <v>19.676650073788892</v>
      </c>
      <c r="Y325" s="119">
        <f t="shared" si="88"/>
        <v>55.661938435228947</v>
      </c>
      <c r="Z325" s="119">
        <f t="shared" si="89"/>
        <v>56.136569849805255</v>
      </c>
      <c r="AA325" s="119">
        <f t="shared" si="94"/>
        <v>0.43297965840887781</v>
      </c>
      <c r="AB325" s="119">
        <f t="shared" si="95"/>
        <v>1.9695864599017132</v>
      </c>
      <c r="AC325" s="119">
        <f t="shared" si="90"/>
        <v>56.768777416540331</v>
      </c>
      <c r="AD325" s="119">
        <f t="shared" si="91"/>
        <v>115.99048190170166</v>
      </c>
      <c r="AE325" s="119">
        <f t="shared" si="92"/>
        <v>12.924653697618185</v>
      </c>
      <c r="AF325" s="138">
        <f t="shared" si="79"/>
        <v>0</v>
      </c>
      <c r="AH325" s="122" t="s">
        <v>2978</v>
      </c>
      <c r="AI325" s="122" t="s">
        <v>2356</v>
      </c>
    </row>
    <row r="326" spans="1:35" s="122" customFormat="1" ht="11.25" customHeight="1" x14ac:dyDescent="0.2">
      <c r="A326" s="96" t="s">
        <v>89</v>
      </c>
      <c r="B326" s="98">
        <v>612000913095</v>
      </c>
      <c r="C326" s="99" t="s">
        <v>3465</v>
      </c>
      <c r="D326" s="100" t="s">
        <v>87</v>
      </c>
      <c r="E326" s="100" t="s">
        <v>87</v>
      </c>
      <c r="F326" s="103" t="s">
        <v>88</v>
      </c>
      <c r="G326" s="100" t="s">
        <v>88</v>
      </c>
      <c r="H326" s="97">
        <v>0</v>
      </c>
      <c r="I326" s="97">
        <v>0</v>
      </c>
      <c r="J326" s="97">
        <v>385869.64</v>
      </c>
      <c r="K326" s="97">
        <v>385869.64</v>
      </c>
      <c r="L326" s="119">
        <f t="shared" si="93"/>
        <v>385869.64</v>
      </c>
      <c r="M326" s="119">
        <f>IF(AND(D326="да",G326="нет",F326="нет"),K326/SUMIFS($K$22:$K$4031,$D$22:$D$4031,"да",$G$22:$G$4031,"нет",$F$22:$F$4031,"нет")*'Велич. кап. %'!$G$5,0)</f>
        <v>6182.4941081397792</v>
      </c>
      <c r="N326" s="120" t="s">
        <v>44</v>
      </c>
      <c r="O326" s="121">
        <f t="shared" si="100"/>
        <v>3.5393786657409311E-4</v>
      </c>
      <c r="P326" s="119">
        <f t="shared" si="101"/>
        <v>355.52974075268082</v>
      </c>
      <c r="Q326" s="119">
        <f t="shared" si="80"/>
        <v>213.31784445160849</v>
      </c>
      <c r="R326" s="119">
        <f t="shared" si="81"/>
        <v>355.52974075268082</v>
      </c>
      <c r="S326" s="119">
        <f t="shared" si="82"/>
        <v>142.21189630107233</v>
      </c>
      <c r="T326" s="119">
        <f t="shared" si="83"/>
        <v>426.63568890321699</v>
      </c>
      <c r="U326" s="119">
        <f t="shared" si="84"/>
        <v>717.6950306873124</v>
      </c>
      <c r="V326" s="119">
        <f t="shared" si="85"/>
        <v>414.56296931937868</v>
      </c>
      <c r="W326" s="119">
        <f t="shared" si="86"/>
        <v>71.593353258711701</v>
      </c>
      <c r="X326" s="119">
        <f t="shared" si="87"/>
        <v>214.61070174040037</v>
      </c>
      <c r="Y326" s="119">
        <f t="shared" si="88"/>
        <v>607.09763211819018</v>
      </c>
      <c r="Z326" s="119">
        <f t="shared" si="89"/>
        <v>612.27437615583244</v>
      </c>
      <c r="AA326" s="119">
        <f t="shared" si="94"/>
        <v>4.7224536687893259</v>
      </c>
      <c r="AB326" s="119">
        <f t="shared" si="95"/>
        <v>21.48202721056494</v>
      </c>
      <c r="AC326" s="119">
        <f t="shared" si="90"/>
        <v>619.16978309928072</v>
      </c>
      <c r="AD326" s="119">
        <f t="shared" si="91"/>
        <v>1265.0933275116226</v>
      </c>
      <c r="AE326" s="119">
        <f t="shared" si="92"/>
        <v>140.96754220843795</v>
      </c>
      <c r="AF326" s="138">
        <f t="shared" si="79"/>
        <v>0</v>
      </c>
      <c r="AH326" s="122" t="s">
        <v>2978</v>
      </c>
      <c r="AI326" s="122" t="s">
        <v>2356</v>
      </c>
    </row>
    <row r="327" spans="1:35" s="122" customFormat="1" ht="11.25" customHeight="1" x14ac:dyDescent="0.2">
      <c r="A327" s="96" t="s">
        <v>89</v>
      </c>
      <c r="B327" s="98">
        <v>612000913096</v>
      </c>
      <c r="C327" s="99" t="s">
        <v>3466</v>
      </c>
      <c r="D327" s="100" t="s">
        <v>87</v>
      </c>
      <c r="E327" s="100" t="s">
        <v>87</v>
      </c>
      <c r="F327" s="103" t="s">
        <v>88</v>
      </c>
      <c r="G327" s="100" t="s">
        <v>88</v>
      </c>
      <c r="H327" s="97">
        <v>0</v>
      </c>
      <c r="I327" s="97">
        <v>0</v>
      </c>
      <c r="J327" s="97">
        <v>900630.54</v>
      </c>
      <c r="K327" s="97">
        <v>900630.54</v>
      </c>
      <c r="L327" s="119">
        <f t="shared" si="93"/>
        <v>900630.54</v>
      </c>
      <c r="M327" s="119">
        <f>IF(AND(D327="да",G327="нет",F327="нет"),K327/SUMIFS($K$22:$K$4031,$D$22:$D$4031,"да",$G$22:$G$4031,"нет",$F$22:$F$4031,"нет")*'Велич. кап. %'!$G$5,0)</f>
        <v>14430.114292383169</v>
      </c>
      <c r="N327" s="120" t="s">
        <v>44</v>
      </c>
      <c r="O327" s="121">
        <f t="shared" si="100"/>
        <v>8.2610088707438451E-4</v>
      </c>
      <c r="P327" s="119">
        <f t="shared" si="101"/>
        <v>829.81636596273017</v>
      </c>
      <c r="Q327" s="119">
        <f t="shared" si="80"/>
        <v>497.88981957763804</v>
      </c>
      <c r="R327" s="119">
        <f t="shared" si="81"/>
        <v>829.81636596273017</v>
      </c>
      <c r="S327" s="119">
        <f t="shared" si="82"/>
        <v>331.92654638509202</v>
      </c>
      <c r="T327" s="119">
        <f t="shared" si="83"/>
        <v>995.77963915527607</v>
      </c>
      <c r="U327" s="119">
        <f t="shared" si="84"/>
        <v>1675.1202894408348</v>
      </c>
      <c r="V327" s="119">
        <f t="shared" si="85"/>
        <v>967.60157373903633</v>
      </c>
      <c r="W327" s="119">
        <f t="shared" si="86"/>
        <v>167.10089035717937</v>
      </c>
      <c r="X327" s="119">
        <f t="shared" si="87"/>
        <v>500.90738467591211</v>
      </c>
      <c r="Y327" s="119">
        <f t="shared" si="88"/>
        <v>1416.982865631323</v>
      </c>
      <c r="Z327" s="119">
        <f t="shared" si="89"/>
        <v>1429.0655311088751</v>
      </c>
      <c r="AA327" s="119">
        <f t="shared" si="94"/>
        <v>11.022339041357883</v>
      </c>
      <c r="AB327" s="119">
        <f t="shared" si="95"/>
        <v>50.139652777414142</v>
      </c>
      <c r="AC327" s="119">
        <f t="shared" si="90"/>
        <v>1445.1596039128344</v>
      </c>
      <c r="AD327" s="119">
        <f t="shared" si="91"/>
        <v>2952.7632355507149</v>
      </c>
      <c r="AE327" s="119">
        <f t="shared" si="92"/>
        <v>329.02218910422249</v>
      </c>
      <c r="AF327" s="138">
        <f t="shared" si="79"/>
        <v>0</v>
      </c>
      <c r="AH327" s="122" t="s">
        <v>2978</v>
      </c>
      <c r="AI327" s="122" t="s">
        <v>2356</v>
      </c>
    </row>
    <row r="328" spans="1:35" s="122" customFormat="1" ht="11.25" customHeight="1" x14ac:dyDescent="0.2">
      <c r="A328" s="96" t="s">
        <v>89</v>
      </c>
      <c r="B328" s="98">
        <v>612000913097</v>
      </c>
      <c r="C328" s="99" t="s">
        <v>3467</v>
      </c>
      <c r="D328" s="100" t="s">
        <v>87</v>
      </c>
      <c r="E328" s="100" t="s">
        <v>87</v>
      </c>
      <c r="F328" s="103" t="s">
        <v>88</v>
      </c>
      <c r="G328" s="100" t="s">
        <v>88</v>
      </c>
      <c r="H328" s="97">
        <v>0</v>
      </c>
      <c r="I328" s="97">
        <v>0</v>
      </c>
      <c r="J328" s="97">
        <v>249230.21</v>
      </c>
      <c r="K328" s="97">
        <v>249230.21</v>
      </c>
      <c r="L328" s="119">
        <f t="shared" si="93"/>
        <v>249230.21</v>
      </c>
      <c r="M328" s="119">
        <f>IF(AND(D328="да",G328="нет",F328="нет"),K328/SUMIFS($K$22:$K$4031,$D$22:$D$4031,"да",$G$22:$G$4031,"нет",$F$22:$F$4031,"нет")*'Велич. кап. %'!$G$5,0)</f>
        <v>3993.22503033781</v>
      </c>
      <c r="N328" s="120" t="s">
        <v>44</v>
      </c>
      <c r="O328" s="121">
        <f t="shared" si="100"/>
        <v>2.2860572501431621E-4</v>
      </c>
      <c r="P328" s="119">
        <f t="shared" si="101"/>
        <v>229.6339042092977</v>
      </c>
      <c r="Q328" s="119">
        <f t="shared" si="80"/>
        <v>137.78034252557862</v>
      </c>
      <c r="R328" s="119">
        <f t="shared" si="81"/>
        <v>229.6339042092977</v>
      </c>
      <c r="S328" s="119">
        <f t="shared" si="82"/>
        <v>91.853561683719079</v>
      </c>
      <c r="T328" s="119">
        <f t="shared" si="83"/>
        <v>275.56068505115724</v>
      </c>
      <c r="U328" s="119">
        <f t="shared" si="84"/>
        <v>463.553658209947</v>
      </c>
      <c r="V328" s="119">
        <f t="shared" si="85"/>
        <v>267.76300903510389</v>
      </c>
      <c r="W328" s="119">
        <f t="shared" si="86"/>
        <v>46.241592023857841</v>
      </c>
      <c r="X328" s="119">
        <f t="shared" si="87"/>
        <v>138.61538902881125</v>
      </c>
      <c r="Y328" s="119">
        <f t="shared" si="88"/>
        <v>392.1196556000603</v>
      </c>
      <c r="Z328" s="119">
        <f t="shared" si="89"/>
        <v>395.46327445439113</v>
      </c>
      <c r="AA328" s="119">
        <f t="shared" si="94"/>
        <v>3.0501962258228814</v>
      </c>
      <c r="AB328" s="119">
        <f t="shared" si="95"/>
        <v>13.87507489035627</v>
      </c>
      <c r="AC328" s="119">
        <f t="shared" si="90"/>
        <v>399.91696436000552</v>
      </c>
      <c r="AD328" s="119">
        <f t="shared" si="91"/>
        <v>817.11397581141762</v>
      </c>
      <c r="AE328" s="119">
        <f t="shared" si="92"/>
        <v>91.049843018986536</v>
      </c>
      <c r="AF328" s="138">
        <f t="shared" si="79"/>
        <v>0</v>
      </c>
      <c r="AH328" s="122" t="s">
        <v>2978</v>
      </c>
      <c r="AI328" s="122" t="s">
        <v>2356</v>
      </c>
    </row>
    <row r="329" spans="1:35" s="122" customFormat="1" ht="11.25" customHeight="1" x14ac:dyDescent="0.2">
      <c r="A329" s="96" t="s">
        <v>89</v>
      </c>
      <c r="B329" s="98">
        <v>612000913099</v>
      </c>
      <c r="C329" s="99" t="s">
        <v>3468</v>
      </c>
      <c r="D329" s="100" t="s">
        <v>87</v>
      </c>
      <c r="E329" s="100" t="s">
        <v>87</v>
      </c>
      <c r="F329" s="103" t="s">
        <v>88</v>
      </c>
      <c r="G329" s="100" t="s">
        <v>88</v>
      </c>
      <c r="H329" s="97">
        <v>0</v>
      </c>
      <c r="I329" s="97">
        <v>0</v>
      </c>
      <c r="J329" s="97">
        <v>1422654.94</v>
      </c>
      <c r="K329" s="97">
        <v>1422654.94</v>
      </c>
      <c r="L329" s="119">
        <f t="shared" si="93"/>
        <v>1422654.94</v>
      </c>
      <c r="M329" s="119">
        <f>IF(AND(D329="да",G329="нет",F329="нет"),K329/SUMIFS($K$22:$K$4031,$D$22:$D$4031,"да",$G$22:$G$4031,"нет",$F$22:$F$4031,"нет")*'Велич. кап. %'!$G$5,0)</f>
        <v>22794.111981616254</v>
      </c>
      <c r="N329" s="120" t="s">
        <v>44</v>
      </c>
      <c r="O329" s="121">
        <f t="shared" si="100"/>
        <v>1.3049263329830622E-3</v>
      </c>
      <c r="P329" s="119">
        <f t="shared" si="101"/>
        <v>1310.795381566481</v>
      </c>
      <c r="Q329" s="119">
        <f t="shared" si="80"/>
        <v>786.47722893988851</v>
      </c>
      <c r="R329" s="119">
        <f t="shared" si="81"/>
        <v>1310.795381566481</v>
      </c>
      <c r="S329" s="119">
        <f t="shared" si="82"/>
        <v>524.31815262659234</v>
      </c>
      <c r="T329" s="119">
        <f t="shared" si="83"/>
        <v>1572.954457879777</v>
      </c>
      <c r="U329" s="119">
        <f t="shared" si="84"/>
        <v>2646.0552346661852</v>
      </c>
      <c r="V329" s="119">
        <f t="shared" si="85"/>
        <v>1528.443793202498</v>
      </c>
      <c r="W329" s="119">
        <f t="shared" si="86"/>
        <v>263.95608030906828</v>
      </c>
      <c r="X329" s="119">
        <f t="shared" si="87"/>
        <v>791.24383822434731</v>
      </c>
      <c r="Y329" s="119">
        <f t="shared" si="88"/>
        <v>2238.2959317432847</v>
      </c>
      <c r="Z329" s="119">
        <f t="shared" si="89"/>
        <v>2257.3819642133885</v>
      </c>
      <c r="AA329" s="119">
        <f t="shared" si="94"/>
        <v>17.411118534291159</v>
      </c>
      <c r="AB329" s="119">
        <f t="shared" si="95"/>
        <v>79.201649894831391</v>
      </c>
      <c r="AC329" s="119">
        <f t="shared" si="90"/>
        <v>2282.804500050639</v>
      </c>
      <c r="AD329" s="119">
        <f t="shared" si="91"/>
        <v>4664.2468994073943</v>
      </c>
      <c r="AE329" s="119">
        <f t="shared" si="92"/>
        <v>519.73036879110964</v>
      </c>
      <c r="AF329" s="138">
        <f t="shared" si="79"/>
        <v>0</v>
      </c>
      <c r="AH329" s="122" t="s">
        <v>2978</v>
      </c>
      <c r="AI329" s="122" t="s">
        <v>2356</v>
      </c>
    </row>
    <row r="330" spans="1:35" s="122" customFormat="1" ht="11.25" customHeight="1" x14ac:dyDescent="0.2">
      <c r="A330" s="96" t="s">
        <v>89</v>
      </c>
      <c r="B330" s="98">
        <v>612000913100</v>
      </c>
      <c r="C330" s="99" t="s">
        <v>3469</v>
      </c>
      <c r="D330" s="100" t="s">
        <v>87</v>
      </c>
      <c r="E330" s="100" t="s">
        <v>87</v>
      </c>
      <c r="F330" s="103" t="s">
        <v>88</v>
      </c>
      <c r="G330" s="100" t="s">
        <v>88</v>
      </c>
      <c r="H330" s="97">
        <v>0</v>
      </c>
      <c r="I330" s="97">
        <v>0</v>
      </c>
      <c r="J330" s="97">
        <v>34582.379999999997</v>
      </c>
      <c r="K330" s="97">
        <v>34582.379999999997</v>
      </c>
      <c r="L330" s="119">
        <f t="shared" si="93"/>
        <v>34582.379999999997</v>
      </c>
      <c r="M330" s="119">
        <f>IF(AND(D330="да",G330="нет",F330="нет"),K330/SUMIFS($K$22:$K$4031,$D$22:$D$4031,"да",$G$22:$G$4031,"нет",$F$22:$F$4031,"нет")*'Велич. кап. %'!$G$5,0)</f>
        <v>554.08702430035942</v>
      </c>
      <c r="N330" s="120" t="s">
        <v>44</v>
      </c>
      <c r="O330" s="121">
        <f t="shared" si="100"/>
        <v>3.1720592991598365E-5</v>
      </c>
      <c r="P330" s="119">
        <f t="shared" si="101"/>
        <v>31.863259820105807</v>
      </c>
      <c r="Q330" s="119">
        <f t="shared" si="80"/>
        <v>19.117955892063485</v>
      </c>
      <c r="R330" s="119">
        <f t="shared" si="81"/>
        <v>31.863259820105807</v>
      </c>
      <c r="S330" s="119">
        <f t="shared" si="82"/>
        <v>12.745303928042322</v>
      </c>
      <c r="T330" s="119">
        <f t="shared" si="83"/>
        <v>38.235911784126969</v>
      </c>
      <c r="U330" s="119">
        <f t="shared" si="84"/>
        <v>64.321210332433239</v>
      </c>
      <c r="V330" s="119">
        <f t="shared" si="85"/>
        <v>37.15393141303133</v>
      </c>
      <c r="W330" s="119">
        <f t="shared" si="86"/>
        <v>6.4163341481517069</v>
      </c>
      <c r="X330" s="119">
        <f t="shared" si="87"/>
        <v>19.233824251250205</v>
      </c>
      <c r="Y330" s="119">
        <f t="shared" si="88"/>
        <v>54.409258554291689</v>
      </c>
      <c r="Z330" s="119">
        <f t="shared" si="89"/>
        <v>54.873208321037993</v>
      </c>
      <c r="AA330" s="119">
        <f t="shared" si="94"/>
        <v>0.42323538930522386</v>
      </c>
      <c r="AB330" s="119">
        <f t="shared" si="95"/>
        <v>1.9252606350841612</v>
      </c>
      <c r="AC330" s="119">
        <f t="shared" si="90"/>
        <v>55.49118796611441</v>
      </c>
      <c r="AD330" s="119">
        <f t="shared" si="91"/>
        <v>113.38009952654316</v>
      </c>
      <c r="AE330" s="119">
        <f t="shared" si="92"/>
        <v>12.633782518671952</v>
      </c>
      <c r="AF330" s="138">
        <f t="shared" si="79"/>
        <v>0</v>
      </c>
      <c r="AH330" s="122" t="s">
        <v>2978</v>
      </c>
      <c r="AI330" s="122" t="s">
        <v>2356</v>
      </c>
    </row>
    <row r="331" spans="1:35" s="122" customFormat="1" ht="11.25" customHeight="1" x14ac:dyDescent="0.2">
      <c r="A331" s="96" t="s">
        <v>89</v>
      </c>
      <c r="B331" s="98">
        <v>612000913101</v>
      </c>
      <c r="C331" s="99" t="s">
        <v>3470</v>
      </c>
      <c r="D331" s="100" t="s">
        <v>87</v>
      </c>
      <c r="E331" s="100" t="s">
        <v>87</v>
      </c>
      <c r="F331" s="103" t="s">
        <v>88</v>
      </c>
      <c r="G331" s="100" t="s">
        <v>88</v>
      </c>
      <c r="H331" s="97">
        <v>0</v>
      </c>
      <c r="I331" s="97">
        <v>0</v>
      </c>
      <c r="J331" s="97">
        <v>172751.14</v>
      </c>
      <c r="K331" s="97">
        <v>172751.14</v>
      </c>
      <c r="L331" s="119">
        <f t="shared" si="93"/>
        <v>172751.14</v>
      </c>
      <c r="M331" s="119">
        <f>IF(AND(D331="да",G331="нет",F331="нет"),K331/SUMIFS($K$22:$K$4031,$D$22:$D$4031,"да",$G$22:$G$4031,"нет",$F$22:$F$4031,"нет")*'Велич. кап. %'!$G$5,0)</f>
        <v>2767.8593869795777</v>
      </c>
      <c r="N331" s="120" t="s">
        <v>44</v>
      </c>
      <c r="O331" s="121">
        <f t="shared" si="100"/>
        <v>1.5845550828990455E-4</v>
      </c>
      <c r="P331" s="119">
        <f t="shared" si="101"/>
        <v>159.16817922998575</v>
      </c>
      <c r="Q331" s="119">
        <f t="shared" si="80"/>
        <v>95.500907537991452</v>
      </c>
      <c r="R331" s="119">
        <f t="shared" si="81"/>
        <v>159.16817922998575</v>
      </c>
      <c r="S331" s="119">
        <f t="shared" si="82"/>
        <v>63.667271691994294</v>
      </c>
      <c r="T331" s="119">
        <f t="shared" si="83"/>
        <v>191.0018150759829</v>
      </c>
      <c r="U331" s="119">
        <f t="shared" si="84"/>
        <v>321.3070474359377</v>
      </c>
      <c r="V331" s="119">
        <f t="shared" si="85"/>
        <v>185.59694292535607</v>
      </c>
      <c r="W331" s="119">
        <f t="shared" si="86"/>
        <v>32.051843705208739</v>
      </c>
      <c r="X331" s="119">
        <f t="shared" si="87"/>
        <v>96.079710707103445</v>
      </c>
      <c r="Y331" s="119">
        <f t="shared" si="88"/>
        <v>271.79336534410425</v>
      </c>
      <c r="Z331" s="119">
        <f t="shared" si="89"/>
        <v>274.11095745627688</v>
      </c>
      <c r="AA331" s="119">
        <f t="shared" si="94"/>
        <v>2.1142094902323452</v>
      </c>
      <c r="AB331" s="119">
        <f t="shared" si="95"/>
        <v>9.6173533894403143</v>
      </c>
      <c r="AC331" s="119">
        <f t="shared" si="90"/>
        <v>277.19798293525628</v>
      </c>
      <c r="AD331" s="119">
        <f t="shared" si="91"/>
        <v>566.37343776003263</v>
      </c>
      <c r="AE331" s="119">
        <f t="shared" si="92"/>
        <v>63.110183064689345</v>
      </c>
      <c r="AF331" s="138">
        <f t="shared" si="79"/>
        <v>0</v>
      </c>
      <c r="AH331" s="122" t="s">
        <v>2978</v>
      </c>
      <c r="AI331" s="122" t="s">
        <v>2356</v>
      </c>
    </row>
    <row r="332" spans="1:35" s="122" customFormat="1" ht="11.25" customHeight="1" x14ac:dyDescent="0.2">
      <c r="A332" s="96" t="s">
        <v>89</v>
      </c>
      <c r="B332" s="98">
        <v>612000913102</v>
      </c>
      <c r="C332" s="99" t="s">
        <v>3471</v>
      </c>
      <c r="D332" s="100" t="s">
        <v>87</v>
      </c>
      <c r="E332" s="100" t="s">
        <v>87</v>
      </c>
      <c r="F332" s="103" t="s">
        <v>88</v>
      </c>
      <c r="G332" s="100" t="s">
        <v>88</v>
      </c>
      <c r="H332" s="97">
        <v>0</v>
      </c>
      <c r="I332" s="97">
        <v>0</v>
      </c>
      <c r="J332" s="97">
        <v>276659.28999999998</v>
      </c>
      <c r="K332" s="97">
        <v>276659.28999999998</v>
      </c>
      <c r="L332" s="119">
        <f t="shared" si="93"/>
        <v>276659.28999999998</v>
      </c>
      <c r="M332" s="119">
        <f>IF(AND(D332="да",G332="нет",F332="нет"),K332/SUMIFS($K$22:$K$4031,$D$22:$D$4031,"да",$G$22:$G$4031,"нет",$F$22:$F$4031,"нет")*'Велич. кап. %'!$G$5,0)</f>
        <v>4432.7001999616614</v>
      </c>
      <c r="N332" s="120" t="s">
        <v>44</v>
      </c>
      <c r="O332" s="121">
        <f t="shared" si="100"/>
        <v>2.5376497324459968E-4</v>
      </c>
      <c r="P332" s="119">
        <f t="shared" si="101"/>
        <v>254.90630890401411</v>
      </c>
      <c r="Q332" s="119">
        <f t="shared" si="80"/>
        <v>152.94378534240846</v>
      </c>
      <c r="R332" s="119">
        <f t="shared" si="81"/>
        <v>254.90630890401411</v>
      </c>
      <c r="S332" s="119">
        <f t="shared" si="82"/>
        <v>101.96252356160564</v>
      </c>
      <c r="T332" s="119">
        <f t="shared" si="83"/>
        <v>305.88757068481692</v>
      </c>
      <c r="U332" s="119">
        <f t="shared" si="84"/>
        <v>514.57014764488861</v>
      </c>
      <c r="V332" s="119">
        <f t="shared" si="85"/>
        <v>297.23171989429136</v>
      </c>
      <c r="W332" s="119">
        <f t="shared" si="86"/>
        <v>51.330719569630716</v>
      </c>
      <c r="X332" s="119">
        <f t="shared" si="87"/>
        <v>153.87073305352791</v>
      </c>
      <c r="Y332" s="119">
        <f t="shared" si="88"/>
        <v>435.27446176511751</v>
      </c>
      <c r="Z332" s="119">
        <f t="shared" si="89"/>
        <v>438.9860632530341</v>
      </c>
      <c r="AA332" s="119">
        <f t="shared" si="94"/>
        <v>3.3858861740590678</v>
      </c>
      <c r="AB332" s="119">
        <f t="shared" si="95"/>
        <v>15.402098998603714</v>
      </c>
      <c r="AC332" s="119">
        <f t="shared" si="90"/>
        <v>443.92990488109132</v>
      </c>
      <c r="AD332" s="119">
        <f t="shared" si="91"/>
        <v>907.04161585011684</v>
      </c>
      <c r="AE332" s="119">
        <f t="shared" si="92"/>
        <v>101.07035148044159</v>
      </c>
      <c r="AF332" s="138">
        <f t="shared" si="79"/>
        <v>0</v>
      </c>
      <c r="AH332" s="122" t="s">
        <v>2978</v>
      </c>
      <c r="AI332" s="122" t="s">
        <v>2356</v>
      </c>
    </row>
    <row r="333" spans="1:35" s="122" customFormat="1" ht="11.25" customHeight="1" x14ac:dyDescent="0.2">
      <c r="A333" s="96" t="s">
        <v>89</v>
      </c>
      <c r="B333" s="98">
        <v>612000913103</v>
      </c>
      <c r="C333" s="99" t="s">
        <v>3472</v>
      </c>
      <c r="D333" s="100" t="s">
        <v>87</v>
      </c>
      <c r="E333" s="100" t="s">
        <v>87</v>
      </c>
      <c r="F333" s="103" t="s">
        <v>88</v>
      </c>
      <c r="G333" s="100" t="s">
        <v>88</v>
      </c>
      <c r="H333" s="97">
        <v>0</v>
      </c>
      <c r="I333" s="97">
        <v>0</v>
      </c>
      <c r="J333" s="97">
        <v>23237.35</v>
      </c>
      <c r="K333" s="97">
        <v>23237.35</v>
      </c>
      <c r="L333" s="119">
        <f t="shared" si="93"/>
        <v>23237.35</v>
      </c>
      <c r="M333" s="119">
        <f>IF(AND(D333="да",G333="нет",F333="нет"),K333/SUMIFS($K$22:$K$4031,$D$22:$D$4031,"да",$G$22:$G$4031,"нет",$F$22:$F$4031,"нет")*'Велич. кап. %'!$G$5,0)</f>
        <v>372.31428589142666</v>
      </c>
      <c r="N333" s="120" t="s">
        <v>44</v>
      </c>
      <c r="O333" s="121">
        <f t="shared" si="100"/>
        <v>2.1314395410417624E-5</v>
      </c>
      <c r="P333" s="119">
        <f t="shared" si="101"/>
        <v>21.410259229721486</v>
      </c>
      <c r="Q333" s="119">
        <f t="shared" si="80"/>
        <v>12.846155537832891</v>
      </c>
      <c r="R333" s="119">
        <f t="shared" si="81"/>
        <v>21.410259229721486</v>
      </c>
      <c r="S333" s="119">
        <f t="shared" si="82"/>
        <v>8.5641036918885938</v>
      </c>
      <c r="T333" s="119">
        <f t="shared" si="83"/>
        <v>25.692311075665781</v>
      </c>
      <c r="U333" s="119">
        <f t="shared" si="84"/>
        <v>43.220116050959113</v>
      </c>
      <c r="V333" s="119">
        <f t="shared" si="85"/>
        <v>24.96528313321997</v>
      </c>
      <c r="W333" s="119">
        <f t="shared" si="86"/>
        <v>4.3114037355888479</v>
      </c>
      <c r="X333" s="119">
        <f t="shared" si="87"/>
        <v>12.924012342840166</v>
      </c>
      <c r="Y333" s="119">
        <f t="shared" si="88"/>
        <v>36.559860375907327</v>
      </c>
      <c r="Z333" s="119">
        <f t="shared" si="89"/>
        <v>36.871607662019564</v>
      </c>
      <c r="AA333" s="119">
        <f t="shared" si="94"/>
        <v>0.28438959012282394</v>
      </c>
      <c r="AB333" s="119">
        <f t="shared" si="95"/>
        <v>1.2936632822458412</v>
      </c>
      <c r="AC333" s="119">
        <f t="shared" si="90"/>
        <v>37.286854076682651</v>
      </c>
      <c r="AD333" s="119">
        <f t="shared" si="91"/>
        <v>76.184839092425619</v>
      </c>
      <c r="AE333" s="119">
        <f t="shared" si="92"/>
        <v>8.4891677845845681</v>
      </c>
      <c r="AF333" s="138">
        <f t="shared" si="79"/>
        <v>0</v>
      </c>
      <c r="AH333" s="122" t="s">
        <v>2978</v>
      </c>
      <c r="AI333" s="122" t="s">
        <v>2356</v>
      </c>
    </row>
    <row r="334" spans="1:35" s="122" customFormat="1" ht="11.25" customHeight="1" x14ac:dyDescent="0.2">
      <c r="A334" s="96" t="s">
        <v>89</v>
      </c>
      <c r="B334" s="98">
        <v>612000913104</v>
      </c>
      <c r="C334" s="99" t="s">
        <v>3473</v>
      </c>
      <c r="D334" s="100" t="s">
        <v>87</v>
      </c>
      <c r="E334" s="100" t="s">
        <v>87</v>
      </c>
      <c r="F334" s="103" t="s">
        <v>88</v>
      </c>
      <c r="G334" s="100" t="s">
        <v>88</v>
      </c>
      <c r="H334" s="97">
        <v>0</v>
      </c>
      <c r="I334" s="97">
        <v>0</v>
      </c>
      <c r="J334" s="97">
        <v>67104.11</v>
      </c>
      <c r="K334" s="97">
        <v>67104.11</v>
      </c>
      <c r="L334" s="119">
        <f t="shared" si="93"/>
        <v>67104.11</v>
      </c>
      <c r="M334" s="119">
        <f>IF(AND(D334="да",G334="нет",F334="нет"),K334/SUMIFS($K$22:$K$4031,$D$22:$D$4031,"да",$G$22:$G$4031,"нет",$F$22:$F$4031,"нет")*'Велич. кап. %'!$G$5,0)</f>
        <v>1075.1578297452052</v>
      </c>
      <c r="N334" s="120" t="s">
        <v>44</v>
      </c>
      <c r="O334" s="121">
        <f t="shared" si="100"/>
        <v>6.1551060435211395E-5</v>
      </c>
      <c r="P334" s="119">
        <f t="shared" si="101"/>
        <v>61.827893046313193</v>
      </c>
      <c r="Q334" s="119">
        <f t="shared" si="80"/>
        <v>37.096735827787917</v>
      </c>
      <c r="R334" s="119">
        <f t="shared" si="81"/>
        <v>61.827893046313193</v>
      </c>
      <c r="S334" s="119">
        <f t="shared" si="82"/>
        <v>24.731157218525276</v>
      </c>
      <c r="T334" s="119">
        <f t="shared" si="83"/>
        <v>74.193471655575834</v>
      </c>
      <c r="U334" s="119">
        <f t="shared" si="84"/>
        <v>124.80973181952014</v>
      </c>
      <c r="V334" s="119">
        <f t="shared" si="85"/>
        <v>72.093982556218222</v>
      </c>
      <c r="W334" s="119">
        <f t="shared" si="86"/>
        <v>12.450340100199247</v>
      </c>
      <c r="X334" s="119">
        <f t="shared" si="87"/>
        <v>37.321568332675817</v>
      </c>
      <c r="Y334" s="119">
        <f t="shared" si="88"/>
        <v>105.57644878824507</v>
      </c>
      <c r="Z334" s="119">
        <f t="shared" si="89"/>
        <v>106.47670308486138</v>
      </c>
      <c r="AA334" s="119">
        <f t="shared" si="94"/>
        <v>0.8212515772433987</v>
      </c>
      <c r="AB334" s="119">
        <f t="shared" si="95"/>
        <v>3.735801336847187</v>
      </c>
      <c r="AC334" s="119">
        <f t="shared" si="90"/>
        <v>107.67583900555189</v>
      </c>
      <c r="AD334" s="119">
        <f t="shared" si="91"/>
        <v>220.00425275646444</v>
      </c>
      <c r="AE334" s="119">
        <f t="shared" si="92"/>
        <v>24.514759592863179</v>
      </c>
      <c r="AF334" s="138">
        <f t="shared" si="79"/>
        <v>0</v>
      </c>
      <c r="AH334" s="122" t="s">
        <v>2978</v>
      </c>
      <c r="AI334" s="122" t="s">
        <v>2356</v>
      </c>
    </row>
    <row r="335" spans="1:35" s="122" customFormat="1" ht="11.25" customHeight="1" x14ac:dyDescent="0.2">
      <c r="A335" s="96" t="s">
        <v>89</v>
      </c>
      <c r="B335" s="98">
        <v>612000913105</v>
      </c>
      <c r="C335" s="99" t="s">
        <v>3474</v>
      </c>
      <c r="D335" s="100" t="s">
        <v>87</v>
      </c>
      <c r="E335" s="100" t="s">
        <v>87</v>
      </c>
      <c r="F335" s="103" t="s">
        <v>88</v>
      </c>
      <c r="G335" s="100" t="s">
        <v>88</v>
      </c>
      <c r="H335" s="97">
        <v>0</v>
      </c>
      <c r="I335" s="97">
        <v>0</v>
      </c>
      <c r="J335" s="97">
        <v>24682.35</v>
      </c>
      <c r="K335" s="97">
        <v>24682.35</v>
      </c>
      <c r="L335" s="119">
        <f t="shared" si="93"/>
        <v>24682.35</v>
      </c>
      <c r="M335" s="119">
        <f>IF(AND(D335="да",G335="нет",F335="нет"),K335/SUMIFS($K$22:$K$4031,$D$22:$D$4031,"да",$G$22:$G$4031,"нет",$F$22:$F$4031,"нет")*'Велич. кап. %'!$G$5,0)</f>
        <v>395.46641567873513</v>
      </c>
      <c r="N335" s="120" t="s">
        <v>44</v>
      </c>
      <c r="O335" s="121">
        <f t="shared" si="100"/>
        <v>2.2639817688261422E-5</v>
      </c>
      <c r="P335" s="119">
        <f t="shared" si="101"/>
        <v>22.741642738897344</v>
      </c>
      <c r="Q335" s="119">
        <f t="shared" si="80"/>
        <v>13.644985643338405</v>
      </c>
      <c r="R335" s="119">
        <f t="shared" si="81"/>
        <v>22.741642738897344</v>
      </c>
      <c r="S335" s="119">
        <f t="shared" si="82"/>
        <v>9.0966570955589372</v>
      </c>
      <c r="T335" s="119">
        <f t="shared" si="83"/>
        <v>27.28997128667681</v>
      </c>
      <c r="U335" s="119">
        <f t="shared" si="84"/>
        <v>45.907731794304901</v>
      </c>
      <c r="V335" s="119">
        <f t="shared" si="85"/>
        <v>26.517733568725866</v>
      </c>
      <c r="W335" s="119">
        <f t="shared" si="86"/>
        <v>4.579505666227492</v>
      </c>
      <c r="X335" s="119">
        <f t="shared" si="87"/>
        <v>13.727683924815052</v>
      </c>
      <c r="Y335" s="119">
        <f t="shared" si="88"/>
        <v>38.833312307525439</v>
      </c>
      <c r="Z335" s="119">
        <f t="shared" si="89"/>
        <v>39.164445402623308</v>
      </c>
      <c r="AA335" s="119">
        <f t="shared" si="94"/>
        <v>0.30207417798363773</v>
      </c>
      <c r="AB335" s="119">
        <f t="shared" si="95"/>
        <v>1.3741089201023631</v>
      </c>
      <c r="AC335" s="119">
        <f t="shared" si="90"/>
        <v>39.605513654509153</v>
      </c>
      <c r="AD335" s="119">
        <f t="shared" si="91"/>
        <v>80.922345412576377</v>
      </c>
      <c r="AE335" s="119">
        <f t="shared" si="92"/>
        <v>9.0170613459727953</v>
      </c>
      <c r="AF335" s="138">
        <f t="shared" si="79"/>
        <v>0</v>
      </c>
      <c r="AH335" s="122" t="s">
        <v>2978</v>
      </c>
      <c r="AI335" s="122" t="s">
        <v>2356</v>
      </c>
    </row>
    <row r="336" spans="1:35" s="122" customFormat="1" ht="11.25" customHeight="1" x14ac:dyDescent="0.2">
      <c r="A336" s="96" t="s">
        <v>89</v>
      </c>
      <c r="B336" s="98">
        <v>612000913106</v>
      </c>
      <c r="C336" s="99" t="s">
        <v>3475</v>
      </c>
      <c r="D336" s="100" t="s">
        <v>87</v>
      </c>
      <c r="E336" s="100" t="s">
        <v>87</v>
      </c>
      <c r="F336" s="103" t="s">
        <v>88</v>
      </c>
      <c r="G336" s="100" t="s">
        <v>88</v>
      </c>
      <c r="H336" s="97">
        <v>0</v>
      </c>
      <c r="I336" s="97">
        <v>0</v>
      </c>
      <c r="J336" s="97">
        <v>87151.27</v>
      </c>
      <c r="K336" s="97">
        <v>87151.27</v>
      </c>
      <c r="L336" s="119">
        <f t="shared" si="93"/>
        <v>87151.27</v>
      </c>
      <c r="M336" s="119">
        <f>IF(AND(D336="да",G336="нет",F336="нет"),K336/SUMIFS($K$22:$K$4031,$D$22:$D$4031,"да",$G$22:$G$4031,"нет",$F$22:$F$4031,"нет")*'Велич. кап. %'!$G$5,0)</f>
        <v>1396.3581412932595</v>
      </c>
      <c r="N336" s="120" t="s">
        <v>44</v>
      </c>
      <c r="O336" s="121">
        <f t="shared" si="100"/>
        <v>7.9939262837632852E-5</v>
      </c>
      <c r="P336" s="119">
        <f t="shared" si="101"/>
        <v>80.298798395662573</v>
      </c>
      <c r="Q336" s="119">
        <f t="shared" si="80"/>
        <v>48.179279037397542</v>
      </c>
      <c r="R336" s="119">
        <f t="shared" si="81"/>
        <v>80.298798395662573</v>
      </c>
      <c r="S336" s="119">
        <f t="shared" si="82"/>
        <v>32.119519358265023</v>
      </c>
      <c r="T336" s="119">
        <f t="shared" si="83"/>
        <v>96.358558074795084</v>
      </c>
      <c r="U336" s="119">
        <f t="shared" si="84"/>
        <v>162.09628048759745</v>
      </c>
      <c r="V336" s="119">
        <f t="shared" si="85"/>
        <v>93.631852641101517</v>
      </c>
      <c r="W336" s="119">
        <f t="shared" si="86"/>
        <v>16.169843421875232</v>
      </c>
      <c r="X336" s="119">
        <f t="shared" si="87"/>
        <v>48.471279606934367</v>
      </c>
      <c r="Y336" s="119">
        <f t="shared" si="88"/>
        <v>137.11710942869999</v>
      </c>
      <c r="Z336" s="119">
        <f t="shared" si="89"/>
        <v>138.28631210902864</v>
      </c>
      <c r="AA336" s="119">
        <f t="shared" si="94"/>
        <v>1.0665981256031161</v>
      </c>
      <c r="AB336" s="119">
        <f t="shared" si="95"/>
        <v>4.8518612492428588</v>
      </c>
      <c r="AC336" s="119">
        <f t="shared" si="90"/>
        <v>139.84368643961432</v>
      </c>
      <c r="AD336" s="119">
        <f t="shared" si="91"/>
        <v>285.72989095789933</v>
      </c>
      <c r="AE336" s="119">
        <f t="shared" si="92"/>
        <v>31.838473563880207</v>
      </c>
      <c r="AF336" s="138">
        <f t="shared" si="79"/>
        <v>0</v>
      </c>
      <c r="AH336" s="122" t="s">
        <v>2978</v>
      </c>
      <c r="AI336" s="122" t="s">
        <v>2356</v>
      </c>
    </row>
    <row r="337" spans="1:35" s="122" customFormat="1" ht="11.25" customHeight="1" x14ac:dyDescent="0.2">
      <c r="A337" s="96" t="s">
        <v>89</v>
      </c>
      <c r="B337" s="98">
        <v>612000913107</v>
      </c>
      <c r="C337" s="99" t="s">
        <v>3476</v>
      </c>
      <c r="D337" s="100" t="s">
        <v>88</v>
      </c>
      <c r="E337" s="100" t="s">
        <v>87</v>
      </c>
      <c r="F337" s="103" t="s">
        <v>88</v>
      </c>
      <c r="G337" s="100" t="s">
        <v>88</v>
      </c>
      <c r="H337" s="97">
        <v>0</v>
      </c>
      <c r="I337" s="97">
        <v>0</v>
      </c>
      <c r="J337" s="97">
        <v>459607.5</v>
      </c>
      <c r="K337" s="97">
        <v>459607.5</v>
      </c>
      <c r="L337" s="119">
        <f t="shared" si="93"/>
        <v>0</v>
      </c>
      <c r="M337" s="119">
        <f>IF(AND(D337="да",G337="нет",F337="нет"),K337/SUMIFS($K$22:$K$4031,$D$22:$D$4031,"да",$G$22:$G$4031,"нет",$F$22:$F$4031,"нет")*'Велич. кап. %'!$G$5,0)</f>
        <v>0</v>
      </c>
      <c r="N337" s="120" t="s">
        <v>44</v>
      </c>
      <c r="O337" s="121">
        <f t="shared" si="100"/>
        <v>0</v>
      </c>
      <c r="P337" s="119">
        <f t="shared" si="101"/>
        <v>0</v>
      </c>
      <c r="Q337" s="119">
        <f t="shared" si="80"/>
        <v>0</v>
      </c>
      <c r="R337" s="119">
        <f t="shared" si="81"/>
        <v>0</v>
      </c>
      <c r="S337" s="119">
        <f t="shared" si="82"/>
        <v>0</v>
      </c>
      <c r="T337" s="119">
        <f t="shared" si="83"/>
        <v>0</v>
      </c>
      <c r="U337" s="119">
        <f t="shared" si="84"/>
        <v>0</v>
      </c>
      <c r="V337" s="119">
        <f t="shared" si="85"/>
        <v>0</v>
      </c>
      <c r="W337" s="119">
        <f t="shared" si="86"/>
        <v>0</v>
      </c>
      <c r="X337" s="119">
        <f t="shared" si="87"/>
        <v>0</v>
      </c>
      <c r="Y337" s="119">
        <f t="shared" si="88"/>
        <v>0</v>
      </c>
      <c r="Z337" s="119">
        <f t="shared" si="89"/>
        <v>0</v>
      </c>
      <c r="AA337" s="119">
        <f t="shared" si="94"/>
        <v>0</v>
      </c>
      <c r="AB337" s="119">
        <f t="shared" si="95"/>
        <v>0</v>
      </c>
      <c r="AC337" s="119">
        <f t="shared" si="90"/>
        <v>0</v>
      </c>
      <c r="AD337" s="119">
        <f t="shared" si="91"/>
        <v>0</v>
      </c>
      <c r="AE337" s="119">
        <f t="shared" si="92"/>
        <v>0</v>
      </c>
      <c r="AF337" s="138">
        <f t="shared" si="79"/>
        <v>0</v>
      </c>
      <c r="AH337" s="122" t="s">
        <v>2978</v>
      </c>
      <c r="AI337" s="122" t="s">
        <v>2356</v>
      </c>
    </row>
    <row r="338" spans="1:35" s="122" customFormat="1" ht="11.25" customHeight="1" x14ac:dyDescent="0.2">
      <c r="A338" s="96" t="s">
        <v>89</v>
      </c>
      <c r="B338" s="98">
        <v>612000913108</v>
      </c>
      <c r="C338" s="99" t="s">
        <v>3477</v>
      </c>
      <c r="D338" s="100" t="s">
        <v>87</v>
      </c>
      <c r="E338" s="100" t="s">
        <v>87</v>
      </c>
      <c r="F338" s="103" t="s">
        <v>88</v>
      </c>
      <c r="G338" s="100" t="s">
        <v>88</v>
      </c>
      <c r="H338" s="97">
        <v>0</v>
      </c>
      <c r="I338" s="97">
        <v>0</v>
      </c>
      <c r="J338" s="97">
        <v>34803.43</v>
      </c>
      <c r="K338" s="97">
        <v>34803.43</v>
      </c>
      <c r="L338" s="119">
        <f t="shared" si="93"/>
        <v>34803.43</v>
      </c>
      <c r="M338" s="119">
        <f>IF(AND(D338="да",G338="нет",F338="нет"),K338/SUMIFS($K$22:$K$4031,$D$22:$D$4031,"да",$G$22:$G$4031,"нет",$F$22:$F$4031,"нет")*'Велич. кап. %'!$G$5,0)</f>
        <v>557.6287393795875</v>
      </c>
      <c r="N338" s="120" t="s">
        <v>44</v>
      </c>
      <c r="O338" s="121">
        <f t="shared" si="100"/>
        <v>3.1923350496454681E-5</v>
      </c>
      <c r="P338" s="119">
        <f t="shared" si="101"/>
        <v>32.06692924896624</v>
      </c>
      <c r="Q338" s="119">
        <f t="shared" si="80"/>
        <v>19.240157549379745</v>
      </c>
      <c r="R338" s="119">
        <f t="shared" si="81"/>
        <v>32.06692924896624</v>
      </c>
      <c r="S338" s="119">
        <f t="shared" si="82"/>
        <v>12.826771699586496</v>
      </c>
      <c r="T338" s="119">
        <f t="shared" si="83"/>
        <v>38.48031509875949</v>
      </c>
      <c r="U338" s="119">
        <f t="shared" si="84"/>
        <v>64.732350443205974</v>
      </c>
      <c r="V338" s="119">
        <f t="shared" si="85"/>
        <v>37.391418727058031</v>
      </c>
      <c r="W338" s="119">
        <f t="shared" si="86"/>
        <v>6.4573472497210309</v>
      </c>
      <c r="X338" s="119">
        <f t="shared" si="87"/>
        <v>19.356766537198684</v>
      </c>
      <c r="Y338" s="119">
        <f t="shared" si="88"/>
        <v>54.757041633519506</v>
      </c>
      <c r="Z338" s="119">
        <f t="shared" si="89"/>
        <v>55.223956959488142</v>
      </c>
      <c r="AA338" s="119">
        <f t="shared" si="94"/>
        <v>0.42594070290150965</v>
      </c>
      <c r="AB338" s="119">
        <f t="shared" si="95"/>
        <v>1.9375668691659498</v>
      </c>
      <c r="AC338" s="119">
        <f t="shared" si="90"/>
        <v>55.845886720217216</v>
      </c>
      <c r="AD338" s="119">
        <f t="shared" si="91"/>
        <v>114.1048232442382</v>
      </c>
      <c r="AE338" s="119">
        <f t="shared" si="92"/>
        <v>12.714537447215115</v>
      </c>
      <c r="AF338" s="138">
        <f t="shared" si="79"/>
        <v>0</v>
      </c>
      <c r="AH338" s="122" t="s">
        <v>2978</v>
      </c>
      <c r="AI338" s="122" t="s">
        <v>2356</v>
      </c>
    </row>
    <row r="339" spans="1:35" s="122" customFormat="1" ht="11.25" customHeight="1" x14ac:dyDescent="0.2">
      <c r="A339" s="96" t="s">
        <v>89</v>
      </c>
      <c r="B339" s="98">
        <v>612000913109</v>
      </c>
      <c r="C339" s="99" t="s">
        <v>3478</v>
      </c>
      <c r="D339" s="100" t="s">
        <v>87</v>
      </c>
      <c r="E339" s="100" t="s">
        <v>87</v>
      </c>
      <c r="F339" s="103" t="s">
        <v>88</v>
      </c>
      <c r="G339" s="100" t="s">
        <v>88</v>
      </c>
      <c r="H339" s="97">
        <v>0</v>
      </c>
      <c r="I339" s="97">
        <v>0</v>
      </c>
      <c r="J339" s="97">
        <v>34803.160000000003</v>
      </c>
      <c r="K339" s="97">
        <v>34803.160000000003</v>
      </c>
      <c r="L339" s="119">
        <f t="shared" si="93"/>
        <v>34803.160000000003</v>
      </c>
      <c r="M339" s="119">
        <f>IF(AND(D339="да",G339="нет",F339="нет"),K339/SUMIFS($K$22:$K$4031,$D$22:$D$4031,"да",$G$22:$G$4031,"нет",$F$22:$F$4031,"нет")*'Велич. кап. %'!$G$5,0)</f>
        <v>557.62441337609789</v>
      </c>
      <c r="N339" s="120" t="s">
        <v>44</v>
      </c>
      <c r="O339" s="121">
        <f t="shared" si="100"/>
        <v>3.1923102839696888E-5</v>
      </c>
      <c r="P339" s="119">
        <f t="shared" si="101"/>
        <v>32.066680478345155</v>
      </c>
      <c r="Q339" s="119">
        <f t="shared" si="80"/>
        <v>19.240008287007093</v>
      </c>
      <c r="R339" s="119">
        <f t="shared" si="81"/>
        <v>32.066680478345155</v>
      </c>
      <c r="S339" s="119">
        <f t="shared" si="82"/>
        <v>12.826672191338062</v>
      </c>
      <c r="T339" s="119">
        <f t="shared" si="83"/>
        <v>38.480016574014186</v>
      </c>
      <c r="U339" s="119">
        <f t="shared" si="84"/>
        <v>64.731848258949441</v>
      </c>
      <c r="V339" s="119">
        <f t="shared" si="85"/>
        <v>37.391128649814036</v>
      </c>
      <c r="W339" s="119">
        <f t="shared" si="86"/>
        <v>6.4572971545506013</v>
      </c>
      <c r="X339" s="119">
        <f t="shared" si="87"/>
        <v>19.356616370190288</v>
      </c>
      <c r="Y339" s="119">
        <f t="shared" si="88"/>
        <v>54.756616836272777</v>
      </c>
      <c r="Z339" s="119">
        <f t="shared" si="89"/>
        <v>55.223528539979526</v>
      </c>
      <c r="AA339" s="119">
        <f t="shared" si="94"/>
        <v>0.42593739851485063</v>
      </c>
      <c r="AB339" s="119">
        <f t="shared" si="95"/>
        <v>1.9375518378010912</v>
      </c>
      <c r="AC339" s="119">
        <f t="shared" si="90"/>
        <v>55.845453475867046</v>
      </c>
      <c r="AD339" s="119">
        <f t="shared" si="91"/>
        <v>114.10393803544484</v>
      </c>
      <c r="AE339" s="119">
        <f t="shared" si="92"/>
        <v>12.714438809663854</v>
      </c>
      <c r="AF339" s="138">
        <f t="shared" si="79"/>
        <v>0</v>
      </c>
      <c r="AH339" s="122" t="s">
        <v>2978</v>
      </c>
      <c r="AI339" s="122" t="s">
        <v>2356</v>
      </c>
    </row>
    <row r="340" spans="1:35" s="122" customFormat="1" ht="11.25" customHeight="1" x14ac:dyDescent="0.2">
      <c r="A340" s="96" t="s">
        <v>89</v>
      </c>
      <c r="B340" s="98">
        <v>612000913110</v>
      </c>
      <c r="C340" s="99" t="s">
        <v>3479</v>
      </c>
      <c r="D340" s="100" t="s">
        <v>87</v>
      </c>
      <c r="E340" s="100" t="s">
        <v>87</v>
      </c>
      <c r="F340" s="103" t="s">
        <v>88</v>
      </c>
      <c r="G340" s="100" t="s">
        <v>88</v>
      </c>
      <c r="H340" s="97">
        <v>0</v>
      </c>
      <c r="I340" s="97">
        <v>0</v>
      </c>
      <c r="J340" s="97">
        <v>69725.929999999993</v>
      </c>
      <c r="K340" s="97">
        <v>69725.929999999993</v>
      </c>
      <c r="L340" s="119">
        <f t="shared" si="93"/>
        <v>69725.929999999993</v>
      </c>
      <c r="M340" s="119">
        <f>IF(AND(D340="да",G340="нет",F340="нет"),K340/SUMIFS($K$22:$K$4031,$D$22:$D$4031,"да",$G$22:$G$4031,"нет",$F$22:$F$4031,"нет")*'Велич. кап. %'!$G$5,0)</f>
        <v>1117.1652462981194</v>
      </c>
      <c r="N340" s="120" t="s">
        <v>44</v>
      </c>
      <c r="O340" s="121">
        <f t="shared" si="100"/>
        <v>6.3955917623098187E-5</v>
      </c>
      <c r="P340" s="119">
        <f t="shared" si="101"/>
        <v>64.243566341833912</v>
      </c>
      <c r="Q340" s="119">
        <f t="shared" si="80"/>
        <v>38.546139805100346</v>
      </c>
      <c r="R340" s="119">
        <f t="shared" si="81"/>
        <v>64.243566341833912</v>
      </c>
      <c r="S340" s="119">
        <f t="shared" si="82"/>
        <v>25.697426536733563</v>
      </c>
      <c r="T340" s="119">
        <f t="shared" si="83"/>
        <v>77.092279610200691</v>
      </c>
      <c r="U340" s="119">
        <f t="shared" si="84"/>
        <v>129.68616414354702</v>
      </c>
      <c r="V340" s="119">
        <f t="shared" si="85"/>
        <v>74.910761518722069</v>
      </c>
      <c r="W340" s="119">
        <f t="shared" si="86"/>
        <v>12.936786469602021</v>
      </c>
      <c r="X340" s="119">
        <f t="shared" si="87"/>
        <v>38.779756725100306</v>
      </c>
      <c r="Y340" s="119">
        <f t="shared" si="88"/>
        <v>109.70141885285061</v>
      </c>
      <c r="Z340" s="119">
        <f t="shared" si="89"/>
        <v>110.63684692227986</v>
      </c>
      <c r="AA340" s="119">
        <f t="shared" si="94"/>
        <v>0.85333864031968854</v>
      </c>
      <c r="AB340" s="119">
        <f t="shared" si="95"/>
        <v>3.88176257023472</v>
      </c>
      <c r="AC340" s="119">
        <f t="shared" si="90"/>
        <v>111.88283419886474</v>
      </c>
      <c r="AD340" s="119">
        <f t="shared" si="91"/>
        <v>228.600023566359</v>
      </c>
      <c r="AE340" s="119">
        <f t="shared" si="92"/>
        <v>25.472574054537144</v>
      </c>
      <c r="AF340" s="138">
        <f t="shared" si="79"/>
        <v>0</v>
      </c>
      <c r="AH340" s="122" t="s">
        <v>2978</v>
      </c>
      <c r="AI340" s="122" t="s">
        <v>2356</v>
      </c>
    </row>
    <row r="341" spans="1:35" s="122" customFormat="1" ht="11.25" customHeight="1" x14ac:dyDescent="0.2">
      <c r="A341" s="96" t="s">
        <v>89</v>
      </c>
      <c r="B341" s="98">
        <v>612000913111</v>
      </c>
      <c r="C341" s="99" t="s">
        <v>3480</v>
      </c>
      <c r="D341" s="100" t="s">
        <v>87</v>
      </c>
      <c r="E341" s="100" t="s">
        <v>87</v>
      </c>
      <c r="F341" s="103" t="s">
        <v>88</v>
      </c>
      <c r="G341" s="100" t="s">
        <v>88</v>
      </c>
      <c r="H341" s="97">
        <v>0</v>
      </c>
      <c r="I341" s="97">
        <v>0</v>
      </c>
      <c r="J341" s="97">
        <v>129090.16</v>
      </c>
      <c r="K341" s="97">
        <v>129090.16</v>
      </c>
      <c r="L341" s="119">
        <f t="shared" si="93"/>
        <v>129090.16</v>
      </c>
      <c r="M341" s="119">
        <f>IF(AND(D341="да",G341="нет",F341="нет"),K341/SUMIFS($K$22:$K$4031,$D$22:$D$4031,"да",$G$22:$G$4031,"нет",$F$22:$F$4031,"нет")*'Велич. кап. %'!$G$5,0)</f>
        <v>2068.3128986743332</v>
      </c>
      <c r="N341" s="120" t="s">
        <v>44</v>
      </c>
      <c r="O341" s="121">
        <f t="shared" si="100"/>
        <v>1.1840759440444272E-4</v>
      </c>
      <c r="P341" s="119">
        <f t="shared" si="101"/>
        <v>118.9401454815727</v>
      </c>
      <c r="Q341" s="119">
        <f t="shared" si="80"/>
        <v>71.364087288943622</v>
      </c>
      <c r="R341" s="119">
        <f t="shared" si="81"/>
        <v>118.9401454815727</v>
      </c>
      <c r="S341" s="119">
        <f t="shared" si="82"/>
        <v>47.576058192629077</v>
      </c>
      <c r="T341" s="119">
        <f t="shared" si="83"/>
        <v>142.72817457788724</v>
      </c>
      <c r="U341" s="119">
        <f t="shared" si="84"/>
        <v>240.10017046852937</v>
      </c>
      <c r="V341" s="119">
        <f t="shared" si="85"/>
        <v>138.68932533669576</v>
      </c>
      <c r="W341" s="119">
        <f t="shared" si="86"/>
        <v>23.951087281973294</v>
      </c>
      <c r="X341" s="119">
        <f t="shared" si="87"/>
        <v>71.796604224630272</v>
      </c>
      <c r="Y341" s="119">
        <f t="shared" si="88"/>
        <v>203.10053536670648</v>
      </c>
      <c r="Z341" s="119">
        <f t="shared" si="89"/>
        <v>204.83238116856404</v>
      </c>
      <c r="AA341" s="119">
        <f t="shared" si="94"/>
        <v>1.5798659352847793</v>
      </c>
      <c r="AB341" s="119">
        <f t="shared" si="95"/>
        <v>7.1866714617303957</v>
      </c>
      <c r="AC341" s="119">
        <f t="shared" si="90"/>
        <v>207.13919438557394</v>
      </c>
      <c r="AD341" s="119">
        <f t="shared" si="91"/>
        <v>423.22868433859617</v>
      </c>
      <c r="AE341" s="119">
        <f t="shared" si="92"/>
        <v>47.159767683443576</v>
      </c>
      <c r="AF341" s="138">
        <f t="shared" ref="AF341:AF404" si="102">SUM(P341:AE341)-M341</f>
        <v>0</v>
      </c>
      <c r="AH341" s="122" t="s">
        <v>2978</v>
      </c>
      <c r="AI341" s="122" t="s">
        <v>2356</v>
      </c>
    </row>
    <row r="342" spans="1:35" s="122" customFormat="1" ht="11.25" customHeight="1" x14ac:dyDescent="0.2">
      <c r="A342" s="96" t="s">
        <v>89</v>
      </c>
      <c r="B342" s="98">
        <v>612000913112</v>
      </c>
      <c r="C342" s="99" t="s">
        <v>3481</v>
      </c>
      <c r="D342" s="100" t="s">
        <v>87</v>
      </c>
      <c r="E342" s="100" t="s">
        <v>87</v>
      </c>
      <c r="F342" s="103" t="s">
        <v>88</v>
      </c>
      <c r="G342" s="100" t="s">
        <v>88</v>
      </c>
      <c r="H342" s="97">
        <v>0</v>
      </c>
      <c r="I342" s="97">
        <v>0</v>
      </c>
      <c r="J342" s="97">
        <v>65877.710000000006</v>
      </c>
      <c r="K342" s="97">
        <v>65877.710000000006</v>
      </c>
      <c r="L342" s="119">
        <f t="shared" si="93"/>
        <v>65877.710000000006</v>
      </c>
      <c r="M342" s="119">
        <f>IF(AND(D342="да",G342="нет",F342="нет"),K342/SUMIFS($K$22:$K$4031,$D$22:$D$4031,"да",$G$22:$G$4031,"нет",$F$22:$F$4031,"нет")*'Велич. кап. %'!$G$5,0)</f>
        <v>1055.5081605610151</v>
      </c>
      <c r="N342" s="120" t="s">
        <v>44</v>
      </c>
      <c r="O342" s="121">
        <f t="shared" si="100"/>
        <v>6.0426148406458726E-5</v>
      </c>
      <c r="P342" s="119">
        <f t="shared" si="101"/>
        <v>60.697921602954544</v>
      </c>
      <c r="Q342" s="119">
        <f t="shared" ref="Q342:Q405" si="103">O342*$Q$21</f>
        <v>36.418752961772725</v>
      </c>
      <c r="R342" s="119">
        <f t="shared" ref="R342:R405" si="104">O342*$R$21</f>
        <v>60.697921602954544</v>
      </c>
      <c r="S342" s="119">
        <f t="shared" ref="S342:S405" si="105">O342*$S$21</f>
        <v>24.279168641181816</v>
      </c>
      <c r="T342" s="119">
        <f t="shared" ref="T342:T405" si="106">O342*$T$21</f>
        <v>72.83750592354545</v>
      </c>
      <c r="U342" s="119">
        <f t="shared" ref="U342:U405" si="107">O342*$U$21</f>
        <v>122.52869932980443</v>
      </c>
      <c r="V342" s="119">
        <f t="shared" ref="V342:V405" si="108">O342*$V$21</f>
        <v>70.776387252339745</v>
      </c>
      <c r="W342" s="119">
        <f t="shared" ref="W342:W405" si="109">O342*$W$21</f>
        <v>12.222796703842688</v>
      </c>
      <c r="X342" s="119">
        <f t="shared" ref="X342:X405" si="110">O342*$X$21</f>
        <v>36.639476410091746</v>
      </c>
      <c r="Y342" s="119">
        <f t="shared" ref="Y342:Y405" si="111">O342*$Y$21</f>
        <v>103.64692529417142</v>
      </c>
      <c r="Z342" s="119">
        <f t="shared" ref="Z342:Z405" si="112">O342*$Z$21</f>
        <v>104.53072647235177</v>
      </c>
      <c r="AA342" s="119">
        <f t="shared" si="94"/>
        <v>0.80624231872955676</v>
      </c>
      <c r="AB342" s="119">
        <f t="shared" si="95"/>
        <v>3.6675255373542894</v>
      </c>
      <c r="AC342" s="119">
        <f t="shared" ref="AC342:AC405" si="113">O342*$AC$21</f>
        <v>105.7079468905025</v>
      </c>
      <c r="AD342" s="119">
        <f t="shared" ref="AD342:AD405" si="114">O342*$AD$21</f>
        <v>215.98343770384659</v>
      </c>
      <c r="AE342" s="119">
        <f t="shared" ref="AE342:AE405" si="115">O342*$AE$21</f>
        <v>24.066725915571475</v>
      </c>
      <c r="AF342" s="138">
        <f t="shared" si="102"/>
        <v>0</v>
      </c>
      <c r="AH342" s="122" t="s">
        <v>2978</v>
      </c>
      <c r="AI342" s="122" t="s">
        <v>2356</v>
      </c>
    </row>
    <row r="343" spans="1:35" s="122" customFormat="1" ht="11.25" customHeight="1" x14ac:dyDescent="0.2">
      <c r="A343" s="96" t="s">
        <v>89</v>
      </c>
      <c r="B343" s="98">
        <v>612000913113</v>
      </c>
      <c r="C343" s="99" t="s">
        <v>3482</v>
      </c>
      <c r="D343" s="100" t="s">
        <v>87</v>
      </c>
      <c r="E343" s="100" t="s">
        <v>87</v>
      </c>
      <c r="F343" s="103" t="s">
        <v>88</v>
      </c>
      <c r="G343" s="100" t="s">
        <v>88</v>
      </c>
      <c r="H343" s="97">
        <v>0</v>
      </c>
      <c r="I343" s="97">
        <v>0</v>
      </c>
      <c r="J343" s="97">
        <v>64863.44</v>
      </c>
      <c r="K343" s="97">
        <v>64863.44</v>
      </c>
      <c r="L343" s="119">
        <f t="shared" ref="L343:L406" si="116">IF(D343="да",IF(F343="нет",IF(G343="нет",K343+H343-I343,0),0),0)</f>
        <v>64863.44</v>
      </c>
      <c r="M343" s="119">
        <f>IF(AND(D343="да",G343="нет",F343="нет"),K343/SUMIFS($K$22:$K$4031,$D$22:$D$4031,"да",$G$22:$G$4031,"нет",$F$22:$F$4031,"нет")*'Велич. кап. %'!$G$5,0)</f>
        <v>1039.257288118542</v>
      </c>
      <c r="N343" s="120" t="s">
        <v>44</v>
      </c>
      <c r="O343" s="121">
        <f t="shared" si="100"/>
        <v>5.9495812037082499E-5</v>
      </c>
      <c r="P343" s="119">
        <f t="shared" si="101"/>
        <v>59.763400944233567</v>
      </c>
      <c r="Q343" s="119">
        <f t="shared" si="103"/>
        <v>35.85804056654014</v>
      </c>
      <c r="R343" s="119">
        <f t="shared" si="104"/>
        <v>59.763400944233567</v>
      </c>
      <c r="S343" s="119">
        <f t="shared" si="105"/>
        <v>23.905360377693423</v>
      </c>
      <c r="T343" s="119">
        <f t="shared" si="106"/>
        <v>71.71608113308028</v>
      </c>
      <c r="U343" s="119">
        <f t="shared" si="107"/>
        <v>120.64221627097857</v>
      </c>
      <c r="V343" s="119">
        <f t="shared" si="108"/>
        <v>69.686695969834147</v>
      </c>
      <c r="W343" s="119">
        <f t="shared" si="109"/>
        <v>12.034611413054549</v>
      </c>
      <c r="X343" s="119">
        <f t="shared" si="110"/>
        <v>36.075365700437985</v>
      </c>
      <c r="Y343" s="119">
        <f t="shared" si="111"/>
        <v>102.05115083695182</v>
      </c>
      <c r="Z343" s="119">
        <f t="shared" si="112"/>
        <v>102.92134478711843</v>
      </c>
      <c r="AA343" s="119">
        <f t="shared" ref="AA343:AA406" si="117">O343*$AA$21</f>
        <v>0.79382920666755818</v>
      </c>
      <c r="AB343" s="119">
        <f t="shared" ref="AB343:AB406" si="118">O343*$AB$21</f>
        <v>3.6110593801856146</v>
      </c>
      <c r="AC343" s="119">
        <f t="shared" si="113"/>
        <v>104.0804404199128</v>
      </c>
      <c r="AD343" s="119">
        <f t="shared" si="114"/>
        <v>212.65810169323109</v>
      </c>
      <c r="AE343" s="119">
        <f t="shared" si="115"/>
        <v>23.696188474388606</v>
      </c>
      <c r="AF343" s="138">
        <f t="shared" si="102"/>
        <v>0</v>
      </c>
      <c r="AH343" s="122" t="s">
        <v>2978</v>
      </c>
      <c r="AI343" s="122" t="s">
        <v>2356</v>
      </c>
    </row>
    <row r="344" spans="1:35" s="122" customFormat="1" ht="11.25" customHeight="1" x14ac:dyDescent="0.2">
      <c r="A344" s="96" t="s">
        <v>89</v>
      </c>
      <c r="B344" s="98">
        <v>612000913114</v>
      </c>
      <c r="C344" s="99" t="s">
        <v>3483</v>
      </c>
      <c r="D344" s="100" t="s">
        <v>87</v>
      </c>
      <c r="E344" s="100" t="s">
        <v>87</v>
      </c>
      <c r="F344" s="103" t="s">
        <v>88</v>
      </c>
      <c r="G344" s="100" t="s">
        <v>88</v>
      </c>
      <c r="H344" s="97">
        <v>0</v>
      </c>
      <c r="I344" s="97">
        <v>0</v>
      </c>
      <c r="J344" s="97">
        <v>517133.29</v>
      </c>
      <c r="K344" s="97">
        <v>517133.29</v>
      </c>
      <c r="L344" s="119">
        <f t="shared" si="116"/>
        <v>517133.29</v>
      </c>
      <c r="M344" s="119">
        <f>IF(AND(D344="да",G344="нет",F344="нет"),K344/SUMIFS($K$22:$K$4031,$D$22:$D$4031,"да",$G$22:$G$4031,"нет",$F$22:$F$4031,"нет")*'Велич. кап. %'!$G$5,0)</f>
        <v>8285.6311746836036</v>
      </c>
      <c r="N344" s="120" t="s">
        <v>44</v>
      </c>
      <c r="O344" s="121">
        <f t="shared" si="100"/>
        <v>4.7433908870633552E-4</v>
      </c>
      <c r="P344" s="119">
        <f t="shared" si="101"/>
        <v>476.47248052031478</v>
      </c>
      <c r="Q344" s="119">
        <f t="shared" si="103"/>
        <v>285.88348831218883</v>
      </c>
      <c r="R344" s="119">
        <f t="shared" si="104"/>
        <v>476.47248052031478</v>
      </c>
      <c r="S344" s="119">
        <f t="shared" si="105"/>
        <v>190.58899220812589</v>
      </c>
      <c r="T344" s="119">
        <f t="shared" si="106"/>
        <v>571.76697662437766</v>
      </c>
      <c r="U344" s="119">
        <f t="shared" si="107"/>
        <v>961.83776582158873</v>
      </c>
      <c r="V344" s="119">
        <f t="shared" si="108"/>
        <v>555.58740572670933</v>
      </c>
      <c r="W344" s="119">
        <f t="shared" si="109"/>
        <v>95.947704807275827</v>
      </c>
      <c r="X344" s="119">
        <f t="shared" si="110"/>
        <v>287.61614482088288</v>
      </c>
      <c r="Y344" s="119">
        <f t="shared" si="111"/>
        <v>813.6177695879087</v>
      </c>
      <c r="Z344" s="119">
        <f t="shared" si="112"/>
        <v>820.55551850143775</v>
      </c>
      <c r="AA344" s="119">
        <f t="shared" si="117"/>
        <v>6.3289197942952802</v>
      </c>
      <c r="AB344" s="119">
        <f t="shared" si="118"/>
        <v>28.789700602693095</v>
      </c>
      <c r="AC344" s="119">
        <f t="shared" si="113"/>
        <v>829.7965784577334</v>
      </c>
      <c r="AD344" s="119">
        <f t="shared" si="114"/>
        <v>1695.4479098514532</v>
      </c>
      <c r="AE344" s="119">
        <f t="shared" si="115"/>
        <v>188.92133852630479</v>
      </c>
      <c r="AF344" s="138">
        <f t="shared" si="102"/>
        <v>0</v>
      </c>
      <c r="AH344" s="122" t="s">
        <v>2978</v>
      </c>
      <c r="AI344" s="122" t="s">
        <v>2356</v>
      </c>
    </row>
    <row r="345" spans="1:35" s="122" customFormat="1" ht="11.25" customHeight="1" x14ac:dyDescent="0.2">
      <c r="A345" s="96" t="s">
        <v>89</v>
      </c>
      <c r="B345" s="98">
        <v>612000913115</v>
      </c>
      <c r="C345" s="99" t="s">
        <v>3484</v>
      </c>
      <c r="D345" s="100" t="s">
        <v>87</v>
      </c>
      <c r="E345" s="100" t="s">
        <v>87</v>
      </c>
      <c r="F345" s="103" t="s">
        <v>88</v>
      </c>
      <c r="G345" s="100" t="s">
        <v>88</v>
      </c>
      <c r="H345" s="97">
        <v>0</v>
      </c>
      <c r="I345" s="97">
        <v>0</v>
      </c>
      <c r="J345" s="97">
        <v>685023.93</v>
      </c>
      <c r="K345" s="97">
        <v>685023.93</v>
      </c>
      <c r="L345" s="119">
        <f t="shared" si="116"/>
        <v>685023.93</v>
      </c>
      <c r="M345" s="119">
        <f>IF(AND(D345="да",G345="нет",F345="нет"),K345/SUMIFS($K$22:$K$4031,$D$22:$D$4031,"да",$G$22:$G$4031,"нет",$F$22:$F$4031,"нет")*'Велич. кап. %'!$G$5,0)</f>
        <v>10975.614487731549</v>
      </c>
      <c r="N345" s="120" t="s">
        <v>44</v>
      </c>
      <c r="O345" s="121">
        <f t="shared" si="100"/>
        <v>6.283363167322542E-4</v>
      </c>
      <c r="P345" s="119">
        <f t="shared" si="101"/>
        <v>631.162327884315</v>
      </c>
      <c r="Q345" s="119">
        <f t="shared" si="103"/>
        <v>378.69739673058899</v>
      </c>
      <c r="R345" s="119">
        <f t="shared" si="104"/>
        <v>631.162327884315</v>
      </c>
      <c r="S345" s="119">
        <f t="shared" si="105"/>
        <v>252.46493115372598</v>
      </c>
      <c r="T345" s="119">
        <f t="shared" si="106"/>
        <v>757.39479346117798</v>
      </c>
      <c r="U345" s="119">
        <f t="shared" si="107"/>
        <v>1274.1045666689231</v>
      </c>
      <c r="V345" s="119">
        <f t="shared" si="108"/>
        <v>735.96242107990201</v>
      </c>
      <c r="W345" s="119">
        <f t="shared" si="109"/>
        <v>127.09774267589695</v>
      </c>
      <c r="X345" s="119">
        <f t="shared" si="110"/>
        <v>380.99257128979337</v>
      </c>
      <c r="Y345" s="119">
        <f t="shared" si="111"/>
        <v>1077.7639978291552</v>
      </c>
      <c r="Z345" s="119">
        <f t="shared" si="112"/>
        <v>1086.9541314330058</v>
      </c>
      <c r="AA345" s="119">
        <f t="shared" si="117"/>
        <v>8.3836442054290217</v>
      </c>
      <c r="AB345" s="119">
        <f t="shared" si="118"/>
        <v>38.136461588810498</v>
      </c>
      <c r="AC345" s="119">
        <f t="shared" si="113"/>
        <v>1099.1953607853598</v>
      </c>
      <c r="AD345" s="119">
        <f t="shared" si="114"/>
        <v>2245.8859500550207</v>
      </c>
      <c r="AE345" s="119">
        <f t="shared" si="115"/>
        <v>250.25586300613088</v>
      </c>
      <c r="AF345" s="138">
        <f t="shared" si="102"/>
        <v>0</v>
      </c>
      <c r="AH345" s="122" t="s">
        <v>2978</v>
      </c>
      <c r="AI345" s="122" t="s">
        <v>2356</v>
      </c>
    </row>
    <row r="346" spans="1:35" s="122" customFormat="1" ht="11.25" customHeight="1" x14ac:dyDescent="0.2">
      <c r="A346" s="96" t="s">
        <v>89</v>
      </c>
      <c r="B346" s="98">
        <v>612000913116</v>
      </c>
      <c r="C346" s="99" t="s">
        <v>3485</v>
      </c>
      <c r="D346" s="100" t="s">
        <v>87</v>
      </c>
      <c r="E346" s="100" t="s">
        <v>87</v>
      </c>
      <c r="F346" s="103" t="s">
        <v>88</v>
      </c>
      <c r="G346" s="100" t="s">
        <v>88</v>
      </c>
      <c r="H346" s="97">
        <v>0</v>
      </c>
      <c r="I346" s="97">
        <v>0</v>
      </c>
      <c r="J346" s="97">
        <v>4361979.0199999996</v>
      </c>
      <c r="K346" s="97">
        <v>4361979.0199999996</v>
      </c>
      <c r="L346" s="119">
        <f t="shared" si="116"/>
        <v>4361979.0199999996</v>
      </c>
      <c r="M346" s="119">
        <f>IF(AND(D346="да",G346="нет",F346="нет"),K346/SUMIFS($K$22:$K$4031,$D$22:$D$4031,"да",$G$22:$G$4031,"нет",$F$22:$F$4031,"нет")*'Велич. кап. %'!$G$5,0)</f>
        <v>69888.653564398905</v>
      </c>
      <c r="N346" s="120" t="s">
        <v>44</v>
      </c>
      <c r="O346" s="121">
        <f t="shared" si="100"/>
        <v>4.0010132654638309E-3</v>
      </c>
      <c r="P346" s="119">
        <f t="shared" si="101"/>
        <v>4019.0082592381</v>
      </c>
      <c r="Q346" s="119">
        <f t="shared" si="103"/>
        <v>2411.4049555428601</v>
      </c>
      <c r="R346" s="119">
        <f t="shared" si="104"/>
        <v>4019.0082592381</v>
      </c>
      <c r="S346" s="119">
        <f t="shared" si="105"/>
        <v>1607.6033036952399</v>
      </c>
      <c r="T346" s="119">
        <f t="shared" si="106"/>
        <v>4822.8099110857202</v>
      </c>
      <c r="U346" s="119">
        <f t="shared" si="107"/>
        <v>8113.0266341148581</v>
      </c>
      <c r="V346" s="119">
        <f t="shared" si="108"/>
        <v>4686.3364908419144</v>
      </c>
      <c r="W346" s="119">
        <f t="shared" si="109"/>
        <v>809.31141637872554</v>
      </c>
      <c r="X346" s="119">
        <f t="shared" si="110"/>
        <v>2426.0197782315904</v>
      </c>
      <c r="Y346" s="119">
        <f t="shared" si="111"/>
        <v>6862.8025112087671</v>
      </c>
      <c r="Z346" s="119">
        <f t="shared" si="112"/>
        <v>6921.3218828911458</v>
      </c>
      <c r="AA346" s="119">
        <f t="shared" si="117"/>
        <v>53.383945485270779</v>
      </c>
      <c r="AB346" s="119">
        <f t="shared" si="118"/>
        <v>242.83888206274369</v>
      </c>
      <c r="AC346" s="119">
        <f t="shared" si="113"/>
        <v>6999.2695038070678</v>
      </c>
      <c r="AD346" s="119">
        <f t="shared" si="114"/>
        <v>14300.971055788905</v>
      </c>
      <c r="AE346" s="119">
        <f t="shared" si="115"/>
        <v>1593.5367747879066</v>
      </c>
      <c r="AF346" s="138">
        <f t="shared" si="102"/>
        <v>0</v>
      </c>
      <c r="AH346" s="122" t="s">
        <v>2978</v>
      </c>
      <c r="AI346" s="122" t="s">
        <v>2357</v>
      </c>
    </row>
    <row r="347" spans="1:35" s="122" customFormat="1" ht="11.25" customHeight="1" x14ac:dyDescent="0.2">
      <c r="A347" s="96" t="s">
        <v>89</v>
      </c>
      <c r="B347" s="98">
        <v>612000913117</v>
      </c>
      <c r="C347" s="99" t="s">
        <v>3486</v>
      </c>
      <c r="D347" s="100" t="s">
        <v>87</v>
      </c>
      <c r="E347" s="100" t="s">
        <v>87</v>
      </c>
      <c r="F347" s="103" t="s">
        <v>88</v>
      </c>
      <c r="G347" s="100" t="s">
        <v>88</v>
      </c>
      <c r="H347" s="97">
        <v>0</v>
      </c>
      <c r="I347" s="97">
        <v>0</v>
      </c>
      <c r="J347" s="97">
        <v>4582850.78</v>
      </c>
      <c r="K347" s="97">
        <v>4582850.78</v>
      </c>
      <c r="L347" s="119">
        <f t="shared" si="116"/>
        <v>4582850.78</v>
      </c>
      <c r="M347" s="119">
        <f>IF(AND(D347="да",G347="нет",F347="нет"),K347/SUMIFS($K$22:$K$4031,$D$22:$D$4031,"да",$G$22:$G$4031,"нет",$F$22:$F$4031,"нет")*'Велич. кап. %'!$G$5,0)</f>
        <v>73427.51284043437</v>
      </c>
      <c r="N347" s="120" t="s">
        <v>44</v>
      </c>
      <c r="O347" s="121">
        <f t="shared" si="100"/>
        <v>4.2036072801701066E-3</v>
      </c>
      <c r="P347" s="119">
        <f t="shared" si="101"/>
        <v>4222.513462633704</v>
      </c>
      <c r="Q347" s="119">
        <f t="shared" si="103"/>
        <v>2533.5080775802221</v>
      </c>
      <c r="R347" s="119">
        <f t="shared" si="104"/>
        <v>4222.513462633704</v>
      </c>
      <c r="S347" s="119">
        <f t="shared" si="105"/>
        <v>1689.0053850534814</v>
      </c>
      <c r="T347" s="119">
        <f t="shared" si="106"/>
        <v>5067.0161551604442</v>
      </c>
      <c r="U347" s="119">
        <f t="shared" si="107"/>
        <v>8523.8352288805945</v>
      </c>
      <c r="V347" s="119">
        <f t="shared" si="108"/>
        <v>4923.6323109131627</v>
      </c>
      <c r="W347" s="119">
        <f t="shared" si="109"/>
        <v>850.29144771405799</v>
      </c>
      <c r="X347" s="119">
        <f t="shared" si="110"/>
        <v>2548.8629317075606</v>
      </c>
      <c r="Y347" s="119">
        <f t="shared" si="111"/>
        <v>7210.3051613208036</v>
      </c>
      <c r="Z347" s="119">
        <f t="shared" si="112"/>
        <v>7271.7877009960393</v>
      </c>
      <c r="AA347" s="119">
        <f t="shared" si="117"/>
        <v>56.087077696822739</v>
      </c>
      <c r="AB347" s="119">
        <f t="shared" si="118"/>
        <v>255.13519321685618</v>
      </c>
      <c r="AC347" s="119">
        <f t="shared" si="113"/>
        <v>7353.6822524544004</v>
      </c>
      <c r="AD347" s="119">
        <f t="shared" si="114"/>
        <v>15025.110404538264</v>
      </c>
      <c r="AE347" s="119">
        <f t="shared" si="115"/>
        <v>1674.2265879342635</v>
      </c>
      <c r="AF347" s="138">
        <f t="shared" si="102"/>
        <v>0</v>
      </c>
      <c r="AH347" s="122" t="s">
        <v>2978</v>
      </c>
      <c r="AI347" s="122" t="s">
        <v>2357</v>
      </c>
    </row>
    <row r="348" spans="1:35" s="122" customFormat="1" ht="11.25" customHeight="1" x14ac:dyDescent="0.2">
      <c r="A348" s="96" t="s">
        <v>89</v>
      </c>
      <c r="B348" s="98">
        <v>612000913118</v>
      </c>
      <c r="C348" s="99" t="s">
        <v>3487</v>
      </c>
      <c r="D348" s="100" t="s">
        <v>87</v>
      </c>
      <c r="E348" s="100" t="s">
        <v>87</v>
      </c>
      <c r="F348" s="103" t="s">
        <v>88</v>
      </c>
      <c r="G348" s="100" t="s">
        <v>88</v>
      </c>
      <c r="H348" s="97">
        <v>0</v>
      </c>
      <c r="I348" s="97">
        <v>0</v>
      </c>
      <c r="J348" s="97">
        <v>4774928.29</v>
      </c>
      <c r="K348" s="97">
        <v>4774928.29</v>
      </c>
      <c r="L348" s="119">
        <f t="shared" si="116"/>
        <v>4774928.29</v>
      </c>
      <c r="M348" s="119">
        <f>IF(AND(D348="да",G348="нет",F348="нет"),K348/SUMIFS($K$22:$K$4031,$D$22:$D$4031,"да",$G$22:$G$4031,"нет",$F$22:$F$4031,"нет")*'Велич. кап. %'!$G$5,0)</f>
        <v>76505.02387209046</v>
      </c>
      <c r="N348" s="120" t="s">
        <v>44</v>
      </c>
      <c r="O348" s="121">
        <f t="shared" si="100"/>
        <v>4.3797898482163108E-3</v>
      </c>
      <c r="P348" s="119">
        <f t="shared" si="101"/>
        <v>4399.4884310057187</v>
      </c>
      <c r="Q348" s="119">
        <f t="shared" si="103"/>
        <v>2639.6930586034314</v>
      </c>
      <c r="R348" s="119">
        <f t="shared" si="104"/>
        <v>4399.4884310057187</v>
      </c>
      <c r="S348" s="119">
        <f t="shared" si="105"/>
        <v>1759.7953724022873</v>
      </c>
      <c r="T348" s="119">
        <f t="shared" si="106"/>
        <v>5279.3861172068628</v>
      </c>
      <c r="U348" s="119">
        <f t="shared" si="107"/>
        <v>8881.0881976132296</v>
      </c>
      <c r="V348" s="119">
        <f t="shared" si="108"/>
        <v>5129.9927358615287</v>
      </c>
      <c r="W348" s="119">
        <f t="shared" si="109"/>
        <v>885.92906104503629</v>
      </c>
      <c r="X348" s="119">
        <f t="shared" si="110"/>
        <v>2655.6914689556556</v>
      </c>
      <c r="Y348" s="119">
        <f t="shared" si="111"/>
        <v>7512.5051517221173</v>
      </c>
      <c r="Z348" s="119">
        <f t="shared" si="112"/>
        <v>7576.5645619297384</v>
      </c>
      <c r="AA348" s="119">
        <f t="shared" si="117"/>
        <v>58.437812369266581</v>
      </c>
      <c r="AB348" s="119">
        <f t="shared" si="118"/>
        <v>265.82847889840809</v>
      </c>
      <c r="AC348" s="119">
        <f t="shared" si="113"/>
        <v>7661.8914969156922</v>
      </c>
      <c r="AD348" s="119">
        <f t="shared" si="114"/>
        <v>15654.846333662015</v>
      </c>
      <c r="AE348" s="119">
        <f t="shared" si="115"/>
        <v>1744.3971628937675</v>
      </c>
      <c r="AF348" s="138">
        <f t="shared" si="102"/>
        <v>0</v>
      </c>
      <c r="AH348" s="122" t="s">
        <v>2978</v>
      </c>
      <c r="AI348" s="122" t="s">
        <v>2357</v>
      </c>
    </row>
    <row r="349" spans="1:35" s="122" customFormat="1" ht="11.25" customHeight="1" x14ac:dyDescent="0.2">
      <c r="A349" s="96" t="s">
        <v>89</v>
      </c>
      <c r="B349" s="98">
        <v>612000913119</v>
      </c>
      <c r="C349" s="99" t="s">
        <v>3488</v>
      </c>
      <c r="D349" s="100" t="s">
        <v>87</v>
      </c>
      <c r="E349" s="100" t="s">
        <v>87</v>
      </c>
      <c r="F349" s="103" t="s">
        <v>88</v>
      </c>
      <c r="G349" s="100" t="s">
        <v>88</v>
      </c>
      <c r="H349" s="97">
        <v>0</v>
      </c>
      <c r="I349" s="97">
        <v>0</v>
      </c>
      <c r="J349" s="97">
        <v>5064810.45</v>
      </c>
      <c r="K349" s="97">
        <v>5064810.45</v>
      </c>
      <c r="L349" s="119">
        <f t="shared" si="116"/>
        <v>5064810.45</v>
      </c>
      <c r="M349" s="119">
        <f>IF(AND(D349="да",G349="нет",F349="нет"),K349/SUMIFS($K$22:$K$4031,$D$22:$D$4031,"да",$G$22:$G$4031,"нет",$F$22:$F$4031,"нет")*'Велич. кап. %'!$G$5,0)</f>
        <v>81149.58400450935</v>
      </c>
      <c r="N349" s="120" t="s">
        <v>44</v>
      </c>
      <c r="O349" s="121">
        <f t="shared" si="100"/>
        <v>4.6456834626201022E-3</v>
      </c>
      <c r="P349" s="119">
        <f t="shared" si="101"/>
        <v>4666.577930956083</v>
      </c>
      <c r="Q349" s="119">
        <f t="shared" si="103"/>
        <v>2799.9467585736497</v>
      </c>
      <c r="R349" s="119">
        <f t="shared" si="104"/>
        <v>4666.577930956083</v>
      </c>
      <c r="S349" s="119">
        <f t="shared" si="105"/>
        <v>1866.6311723824331</v>
      </c>
      <c r="T349" s="119">
        <f t="shared" si="106"/>
        <v>5599.8935171472995</v>
      </c>
      <c r="U349" s="119">
        <f t="shared" si="107"/>
        <v>9420.2521124444265</v>
      </c>
      <c r="V349" s="119">
        <f t="shared" si="108"/>
        <v>5441.4305805240811</v>
      </c>
      <c r="W349" s="119">
        <f t="shared" si="109"/>
        <v>939.713121082199</v>
      </c>
      <c r="X349" s="119">
        <f t="shared" si="110"/>
        <v>2816.9164198992512</v>
      </c>
      <c r="Y349" s="119">
        <f t="shared" si="111"/>
        <v>7968.5834607834522</v>
      </c>
      <c r="Z349" s="119">
        <f t="shared" si="112"/>
        <v>8036.5318676568877</v>
      </c>
      <c r="AA349" s="119">
        <f t="shared" si="117"/>
        <v>61.985526229337488</v>
      </c>
      <c r="AB349" s="119">
        <f t="shared" si="118"/>
        <v>281.96671783572725</v>
      </c>
      <c r="AC349" s="119">
        <f t="shared" si="113"/>
        <v>8127.0389340956444</v>
      </c>
      <c r="AD349" s="119">
        <f t="shared" si="114"/>
        <v>16605.239804318728</v>
      </c>
      <c r="AE349" s="119">
        <f t="shared" si="115"/>
        <v>1850.2981496240868</v>
      </c>
      <c r="AF349" s="138">
        <f t="shared" si="102"/>
        <v>0</v>
      </c>
      <c r="AH349" s="122" t="s">
        <v>2978</v>
      </c>
      <c r="AI349" s="122" t="s">
        <v>2357</v>
      </c>
    </row>
    <row r="350" spans="1:35" s="122" customFormat="1" ht="11.25" customHeight="1" x14ac:dyDescent="0.2">
      <c r="A350" s="96" t="s">
        <v>89</v>
      </c>
      <c r="B350" s="98">
        <v>612000913125</v>
      </c>
      <c r="C350" s="99" t="s">
        <v>3489</v>
      </c>
      <c r="D350" s="100" t="s">
        <v>87</v>
      </c>
      <c r="E350" s="100" t="s">
        <v>87</v>
      </c>
      <c r="F350" s="103" t="s">
        <v>88</v>
      </c>
      <c r="G350" s="100" t="s">
        <v>88</v>
      </c>
      <c r="H350" s="97">
        <v>0</v>
      </c>
      <c r="I350" s="97">
        <v>0</v>
      </c>
      <c r="J350" s="97">
        <v>1575267.68</v>
      </c>
      <c r="K350" s="97">
        <v>1575267.68</v>
      </c>
      <c r="L350" s="119">
        <f t="shared" si="116"/>
        <v>1575267.68</v>
      </c>
      <c r="M350" s="119">
        <f>IF(AND(D350="да",G350="нет",F350="нет"),K350/SUMIFS($K$22:$K$4031,$D$22:$D$4031,"да",$G$22:$G$4031,"нет",$F$22:$F$4031,"нет")*'Велич. кап. %'!$G$5,0)</f>
        <v>25239.309188312971</v>
      </c>
      <c r="N350" s="120" t="s">
        <v>44</v>
      </c>
      <c r="O350" s="121">
        <f t="shared" si="100"/>
        <v>1.4449099492313546E-3</v>
      </c>
      <c r="P350" s="119">
        <f t="shared" si="101"/>
        <v>1451.4085894046416</v>
      </c>
      <c r="Q350" s="119">
        <f t="shared" si="103"/>
        <v>870.84515364278491</v>
      </c>
      <c r="R350" s="119">
        <f t="shared" si="104"/>
        <v>1451.4085894046416</v>
      </c>
      <c r="S350" s="119">
        <f t="shared" si="105"/>
        <v>580.56343576185657</v>
      </c>
      <c r="T350" s="119">
        <f t="shared" si="106"/>
        <v>1741.6903072855698</v>
      </c>
      <c r="U350" s="119">
        <f t="shared" si="107"/>
        <v>2929.906032354168</v>
      </c>
      <c r="V350" s="119">
        <f t="shared" si="108"/>
        <v>1692.4048414217004</v>
      </c>
      <c r="W350" s="119">
        <f t="shared" si="109"/>
        <v>292.27149223574884</v>
      </c>
      <c r="X350" s="119">
        <f t="shared" si="110"/>
        <v>876.12309233183623</v>
      </c>
      <c r="Y350" s="119">
        <f t="shared" si="111"/>
        <v>2478.4050864439987</v>
      </c>
      <c r="Z350" s="119">
        <f t="shared" si="112"/>
        <v>2499.538538586361</v>
      </c>
      <c r="AA350" s="119">
        <f t="shared" si="117"/>
        <v>19.278864838242388</v>
      </c>
      <c r="AB350" s="119">
        <f t="shared" si="118"/>
        <v>87.69786388398812</v>
      </c>
      <c r="AC350" s="119">
        <f t="shared" si="113"/>
        <v>2527.6882310536453</v>
      </c>
      <c r="AD350" s="119">
        <f t="shared" si="114"/>
        <v>5164.59556396485</v>
      </c>
      <c r="AE350" s="119">
        <f t="shared" si="115"/>
        <v>575.48350569894035</v>
      </c>
      <c r="AF350" s="138">
        <f t="shared" si="102"/>
        <v>0</v>
      </c>
      <c r="AH350" s="122" t="s">
        <v>2978</v>
      </c>
      <c r="AI350" s="122" t="s">
        <v>2357</v>
      </c>
    </row>
    <row r="351" spans="1:35" s="122" customFormat="1" ht="11.25" customHeight="1" x14ac:dyDescent="0.2">
      <c r="A351" s="96" t="s">
        <v>89</v>
      </c>
      <c r="B351" s="98">
        <v>612000913128</v>
      </c>
      <c r="C351" s="99" t="s">
        <v>3490</v>
      </c>
      <c r="D351" s="100" t="s">
        <v>88</v>
      </c>
      <c r="E351" s="100" t="s">
        <v>87</v>
      </c>
      <c r="F351" s="103" t="s">
        <v>88</v>
      </c>
      <c r="G351" s="100" t="s">
        <v>88</v>
      </c>
      <c r="H351" s="97">
        <v>0</v>
      </c>
      <c r="I351" s="97">
        <v>0</v>
      </c>
      <c r="J351" s="97">
        <v>462129.96</v>
      </c>
      <c r="K351" s="97">
        <v>462129.96</v>
      </c>
      <c r="L351" s="119">
        <f t="shared" si="116"/>
        <v>0</v>
      </c>
      <c r="M351" s="119">
        <f>IF(AND(D351="да",G351="нет",F351="нет"),K351/SUMIFS($K$22:$K$4031,$D$22:$D$4031,"да",$G$22:$G$4031,"нет",$F$22:$F$4031,"нет")*'Велич. кап. %'!$G$5,0)</f>
        <v>0</v>
      </c>
      <c r="N351" s="120" t="s">
        <v>44</v>
      </c>
      <c r="O351" s="121">
        <f t="shared" si="100"/>
        <v>0</v>
      </c>
      <c r="P351" s="119">
        <f t="shared" si="101"/>
        <v>0</v>
      </c>
      <c r="Q351" s="119">
        <f t="shared" si="103"/>
        <v>0</v>
      </c>
      <c r="R351" s="119">
        <f t="shared" si="104"/>
        <v>0</v>
      </c>
      <c r="S351" s="119">
        <f t="shared" si="105"/>
        <v>0</v>
      </c>
      <c r="T351" s="119">
        <f t="shared" si="106"/>
        <v>0</v>
      </c>
      <c r="U351" s="119">
        <f t="shared" si="107"/>
        <v>0</v>
      </c>
      <c r="V351" s="119">
        <f t="shared" si="108"/>
        <v>0</v>
      </c>
      <c r="W351" s="119">
        <f t="shared" si="109"/>
        <v>0</v>
      </c>
      <c r="X351" s="119">
        <f t="shared" si="110"/>
        <v>0</v>
      </c>
      <c r="Y351" s="119">
        <f t="shared" si="111"/>
        <v>0</v>
      </c>
      <c r="Z351" s="119">
        <f t="shared" si="112"/>
        <v>0</v>
      </c>
      <c r="AA351" s="119">
        <f t="shared" si="117"/>
        <v>0</v>
      </c>
      <c r="AB351" s="119">
        <f t="shared" si="118"/>
        <v>0</v>
      </c>
      <c r="AC351" s="119">
        <f t="shared" si="113"/>
        <v>0</v>
      </c>
      <c r="AD351" s="119">
        <f t="shared" si="114"/>
        <v>0</v>
      </c>
      <c r="AE351" s="119">
        <f t="shared" si="115"/>
        <v>0</v>
      </c>
      <c r="AF351" s="138">
        <f t="shared" si="102"/>
        <v>0</v>
      </c>
      <c r="AH351" s="122" t="s">
        <v>2978</v>
      </c>
      <c r="AI351" s="122" t="s">
        <v>2356</v>
      </c>
    </row>
    <row r="352" spans="1:35" s="122" customFormat="1" ht="11.25" customHeight="1" x14ac:dyDescent="0.2">
      <c r="A352" s="96" t="s">
        <v>89</v>
      </c>
      <c r="B352" s="98">
        <v>612001310957</v>
      </c>
      <c r="C352" s="99" t="s">
        <v>2321</v>
      </c>
      <c r="D352" s="100" t="s">
        <v>88</v>
      </c>
      <c r="E352" s="100" t="s">
        <v>88</v>
      </c>
      <c r="F352" s="103" t="s">
        <v>88</v>
      </c>
      <c r="G352" s="100" t="s">
        <v>88</v>
      </c>
      <c r="H352" s="97">
        <v>0</v>
      </c>
      <c r="I352" s="97">
        <v>0</v>
      </c>
      <c r="J352" s="97">
        <v>0</v>
      </c>
      <c r="K352" s="97">
        <v>3917786.77</v>
      </c>
      <c r="L352" s="119">
        <f t="shared" si="116"/>
        <v>0</v>
      </c>
      <c r="M352" s="119">
        <f>IF(AND(D352="да",G352="нет",F352="нет"),K352/SUMIFS($K$22:$K$4031,$D$22:$D$4031,"да",$G$22:$G$4031,"нет",$F$22:$F$4031,"нет")*'Велич. кап. %'!$G$5,0)</f>
        <v>0</v>
      </c>
      <c r="N352" s="120" t="s">
        <v>44</v>
      </c>
      <c r="O352" s="121">
        <f t="shared" si="100"/>
        <v>0</v>
      </c>
      <c r="P352" s="119">
        <f t="shared" si="101"/>
        <v>0</v>
      </c>
      <c r="Q352" s="119">
        <f t="shared" si="103"/>
        <v>0</v>
      </c>
      <c r="R352" s="119">
        <f t="shared" si="104"/>
        <v>0</v>
      </c>
      <c r="S352" s="119">
        <f t="shared" si="105"/>
        <v>0</v>
      </c>
      <c r="T352" s="119">
        <f t="shared" si="106"/>
        <v>0</v>
      </c>
      <c r="U352" s="119">
        <f t="shared" si="107"/>
        <v>0</v>
      </c>
      <c r="V352" s="119">
        <f t="shared" si="108"/>
        <v>0</v>
      </c>
      <c r="W352" s="119">
        <f t="shared" si="109"/>
        <v>0</v>
      </c>
      <c r="X352" s="119">
        <f t="shared" si="110"/>
        <v>0</v>
      </c>
      <c r="Y352" s="119">
        <f t="shared" si="111"/>
        <v>0</v>
      </c>
      <c r="Z352" s="119">
        <f t="shared" si="112"/>
        <v>0</v>
      </c>
      <c r="AA352" s="119">
        <f t="shared" si="117"/>
        <v>0</v>
      </c>
      <c r="AB352" s="119">
        <f t="shared" si="118"/>
        <v>0</v>
      </c>
      <c r="AC352" s="119">
        <f t="shared" si="113"/>
        <v>0</v>
      </c>
      <c r="AD352" s="119">
        <f t="shared" si="114"/>
        <v>0</v>
      </c>
      <c r="AE352" s="119">
        <f t="shared" si="115"/>
        <v>0</v>
      </c>
      <c r="AF352" s="138">
        <f t="shared" si="102"/>
        <v>0</v>
      </c>
      <c r="AH352" s="122" t="s">
        <v>2977</v>
      </c>
      <c r="AI352" s="122" t="s">
        <v>2356</v>
      </c>
    </row>
    <row r="353" spans="1:35" s="122" customFormat="1" ht="11.25" customHeight="1" x14ac:dyDescent="0.2">
      <c r="A353" s="96" t="s">
        <v>89</v>
      </c>
      <c r="B353" s="98">
        <v>612001310982</v>
      </c>
      <c r="C353" s="99" t="s">
        <v>2322</v>
      </c>
      <c r="D353" s="100" t="s">
        <v>88</v>
      </c>
      <c r="E353" s="100" t="s">
        <v>88</v>
      </c>
      <c r="F353" s="103" t="s">
        <v>88</v>
      </c>
      <c r="G353" s="100" t="s">
        <v>87</v>
      </c>
      <c r="H353" s="97">
        <v>0</v>
      </c>
      <c r="I353" s="97">
        <v>0</v>
      </c>
      <c r="J353" s="97">
        <v>0</v>
      </c>
      <c r="K353" s="97">
        <v>27093546.18</v>
      </c>
      <c r="L353" s="119">
        <f t="shared" si="116"/>
        <v>0</v>
      </c>
      <c r="M353" s="119">
        <f>IF(AND(D353="да",G353="нет",F353="нет"),K353/SUMIFS($K$22:$K$4031,$D$22:$D$4031,"да",$G$22:$G$4031,"нет",$F$22:$F$4031,"нет")*'Велич. кап. %'!$G$5,0)</f>
        <v>0</v>
      </c>
      <c r="N353" s="120" t="s">
        <v>44</v>
      </c>
      <c r="O353" s="121">
        <f t="shared" si="100"/>
        <v>0</v>
      </c>
      <c r="P353" s="119">
        <f t="shared" si="101"/>
        <v>0</v>
      </c>
      <c r="Q353" s="119">
        <f t="shared" si="103"/>
        <v>0</v>
      </c>
      <c r="R353" s="119">
        <f t="shared" si="104"/>
        <v>0</v>
      </c>
      <c r="S353" s="119">
        <f t="shared" si="105"/>
        <v>0</v>
      </c>
      <c r="T353" s="119">
        <f t="shared" si="106"/>
        <v>0</v>
      </c>
      <c r="U353" s="119">
        <f t="shared" si="107"/>
        <v>0</v>
      </c>
      <c r="V353" s="119">
        <f t="shared" si="108"/>
        <v>0</v>
      </c>
      <c r="W353" s="119">
        <f t="shared" si="109"/>
        <v>0</v>
      </c>
      <c r="X353" s="119">
        <f t="shared" si="110"/>
        <v>0</v>
      </c>
      <c r="Y353" s="119">
        <f t="shared" si="111"/>
        <v>0</v>
      </c>
      <c r="Z353" s="119">
        <f t="shared" si="112"/>
        <v>0</v>
      </c>
      <c r="AA353" s="119">
        <f t="shared" si="117"/>
        <v>0</v>
      </c>
      <c r="AB353" s="119">
        <f t="shared" si="118"/>
        <v>0</v>
      </c>
      <c r="AC353" s="119">
        <f t="shared" si="113"/>
        <v>0</v>
      </c>
      <c r="AD353" s="119">
        <f t="shared" si="114"/>
        <v>0</v>
      </c>
      <c r="AE353" s="119">
        <f t="shared" si="115"/>
        <v>0</v>
      </c>
      <c r="AF353" s="138">
        <f t="shared" si="102"/>
        <v>0</v>
      </c>
      <c r="AH353" s="122" t="s">
        <v>2977</v>
      </c>
      <c r="AI353" s="122" t="s">
        <v>2357</v>
      </c>
    </row>
    <row r="354" spans="1:35" s="122" customFormat="1" ht="11.25" customHeight="1" x14ac:dyDescent="0.2">
      <c r="A354" s="96" t="s">
        <v>89</v>
      </c>
      <c r="B354" s="98">
        <v>612001311987</v>
      </c>
      <c r="C354" s="99" t="s">
        <v>2323</v>
      </c>
      <c r="D354" s="100" t="s">
        <v>87</v>
      </c>
      <c r="E354" s="100" t="s">
        <v>87</v>
      </c>
      <c r="F354" s="103" t="s">
        <v>88</v>
      </c>
      <c r="G354" s="100" t="s">
        <v>88</v>
      </c>
      <c r="H354" s="97">
        <v>0</v>
      </c>
      <c r="I354" s="97">
        <v>0</v>
      </c>
      <c r="J354" s="97">
        <v>0</v>
      </c>
      <c r="K354" s="97">
        <v>1757093.4</v>
      </c>
      <c r="L354" s="119">
        <f t="shared" si="116"/>
        <v>1757093.4</v>
      </c>
      <c r="M354" s="119">
        <f>IF(AND(D354="да",G354="нет",F354="нет"),K354/SUMIFS($K$22:$K$4031,$D$22:$D$4031,"да",$G$22:$G$4031,"нет",$F$22:$F$4031,"нет")*'Велич. кап. %'!$G$5,0)</f>
        <v>28152.563629912143</v>
      </c>
      <c r="N354" s="120" t="s">
        <v>44</v>
      </c>
      <c r="O354" s="121">
        <f t="shared" si="100"/>
        <v>1.6116890910811733E-3</v>
      </c>
      <c r="P354" s="119">
        <f t="shared" si="101"/>
        <v>1618.9378386447986</v>
      </c>
      <c r="Q354" s="119">
        <f t="shared" si="103"/>
        <v>971.36270318687912</v>
      </c>
      <c r="R354" s="119">
        <f t="shared" si="104"/>
        <v>1618.9378386447986</v>
      </c>
      <c r="S354" s="119">
        <f t="shared" si="105"/>
        <v>647.57513545791937</v>
      </c>
      <c r="T354" s="119">
        <f t="shared" si="106"/>
        <v>1942.7254063737582</v>
      </c>
      <c r="U354" s="119">
        <f t="shared" si="107"/>
        <v>3268.091269459484</v>
      </c>
      <c r="V354" s="119">
        <f t="shared" si="108"/>
        <v>1887.7511515948306</v>
      </c>
      <c r="W354" s="119">
        <f t="shared" si="109"/>
        <v>326.00701235461491</v>
      </c>
      <c r="X354" s="119">
        <f t="shared" si="110"/>
        <v>977.24984945025994</v>
      </c>
      <c r="Y354" s="119">
        <f t="shared" si="111"/>
        <v>2764.4756984522023</v>
      </c>
      <c r="Z354" s="119">
        <f t="shared" si="112"/>
        <v>2788.0484853188514</v>
      </c>
      <c r="AA354" s="119">
        <f t="shared" si="117"/>
        <v>21.504133295471263</v>
      </c>
      <c r="AB354" s="119">
        <f t="shared" si="118"/>
        <v>97.820414765732963</v>
      </c>
      <c r="AC354" s="119">
        <f t="shared" si="113"/>
        <v>2819.447364045478</v>
      </c>
      <c r="AD354" s="119">
        <f t="shared" si="114"/>
        <v>5760.7204758444077</v>
      </c>
      <c r="AE354" s="119">
        <f t="shared" si="115"/>
        <v>641.90885302266258</v>
      </c>
      <c r="AF354" s="138">
        <f t="shared" si="102"/>
        <v>0</v>
      </c>
      <c r="AH354" s="122" t="s">
        <v>2977</v>
      </c>
      <c r="AI354" s="122" t="s">
        <v>2356</v>
      </c>
    </row>
    <row r="355" spans="1:35" s="122" customFormat="1" ht="11.25" customHeight="1" x14ac:dyDescent="0.2">
      <c r="A355" s="96" t="s">
        <v>89</v>
      </c>
      <c r="B355" s="98">
        <v>612001312162</v>
      </c>
      <c r="C355" s="99" t="s">
        <v>2324</v>
      </c>
      <c r="D355" s="100" t="s">
        <v>87</v>
      </c>
      <c r="E355" s="100" t="s">
        <v>87</v>
      </c>
      <c r="F355" s="103" t="s">
        <v>88</v>
      </c>
      <c r="G355" s="100" t="s">
        <v>88</v>
      </c>
      <c r="H355" s="97">
        <v>0</v>
      </c>
      <c r="I355" s="97">
        <v>0</v>
      </c>
      <c r="J355" s="97">
        <v>0</v>
      </c>
      <c r="K355" s="97">
        <v>444158.35</v>
      </c>
      <c r="L355" s="119">
        <f t="shared" si="116"/>
        <v>444158.35</v>
      </c>
      <c r="M355" s="119">
        <f>IF(AND(D355="да",G355="нет",F355="нет"),K355/SUMIFS($K$22:$K$4031,$D$22:$D$4031,"да",$G$22:$G$4031,"нет",$F$22:$F$4031,"нет")*'Велич. кап. %'!$G$5,0)</f>
        <v>7116.4095261707698</v>
      </c>
      <c r="N355" s="120" t="s">
        <v>44</v>
      </c>
      <c r="O355" s="121">
        <f t="shared" si="100"/>
        <v>4.0740302559193127E-4</v>
      </c>
      <c r="P355" s="119">
        <f t="shared" si="101"/>
        <v>409.23536515761759</v>
      </c>
      <c r="Q355" s="119">
        <f t="shared" si="103"/>
        <v>245.54121909457055</v>
      </c>
      <c r="R355" s="119">
        <f t="shared" si="104"/>
        <v>409.23536515761759</v>
      </c>
      <c r="S355" s="119">
        <f t="shared" si="105"/>
        <v>163.69414606304701</v>
      </c>
      <c r="T355" s="119">
        <f t="shared" si="106"/>
        <v>491.0824381891411</v>
      </c>
      <c r="U355" s="119">
        <f t="shared" si="107"/>
        <v>826.10863252490128</v>
      </c>
      <c r="V355" s="119">
        <f t="shared" si="108"/>
        <v>477.18603729486415</v>
      </c>
      <c r="W355" s="119">
        <f t="shared" si="109"/>
        <v>82.408104598113766</v>
      </c>
      <c r="X355" s="119">
        <f t="shared" si="110"/>
        <v>247.02937286633468</v>
      </c>
      <c r="Y355" s="119">
        <f t="shared" si="111"/>
        <v>698.80460813274215</v>
      </c>
      <c r="Z355" s="119">
        <f t="shared" si="112"/>
        <v>704.76334095798211</v>
      </c>
      <c r="AA355" s="119">
        <f t="shared" si="117"/>
        <v>5.4358182454595623</v>
      </c>
      <c r="AB355" s="119">
        <f t="shared" si="118"/>
        <v>24.727060051937812</v>
      </c>
      <c r="AC355" s="119">
        <f t="shared" si="113"/>
        <v>712.70035453225694</v>
      </c>
      <c r="AD355" s="119">
        <f t="shared" si="114"/>
        <v>1456.1958410191892</v>
      </c>
      <c r="AE355" s="119">
        <f t="shared" si="115"/>
        <v>162.26182228499536</v>
      </c>
      <c r="AF355" s="138">
        <f t="shared" si="102"/>
        <v>0</v>
      </c>
      <c r="AH355" s="122" t="s">
        <v>2977</v>
      </c>
      <c r="AI355" s="122" t="s">
        <v>2356</v>
      </c>
    </row>
    <row r="356" spans="1:35" s="122" customFormat="1" ht="11.25" customHeight="1" x14ac:dyDescent="0.2">
      <c r="A356" s="96" t="s">
        <v>89</v>
      </c>
      <c r="B356" s="98">
        <v>612001312794</v>
      </c>
      <c r="C356" s="99" t="s">
        <v>2848</v>
      </c>
      <c r="D356" s="100" t="s">
        <v>87</v>
      </c>
      <c r="E356" s="100" t="s">
        <v>87</v>
      </c>
      <c r="F356" s="103" t="s">
        <v>88</v>
      </c>
      <c r="G356" s="100" t="s">
        <v>88</v>
      </c>
      <c r="H356" s="97">
        <v>0</v>
      </c>
      <c r="I356" s="97">
        <v>0</v>
      </c>
      <c r="J356" s="97">
        <v>0</v>
      </c>
      <c r="K356" s="97">
        <v>111878.84</v>
      </c>
      <c r="L356" s="119">
        <f t="shared" si="116"/>
        <v>111878.84</v>
      </c>
      <c r="M356" s="119">
        <f>IF(AND(D356="да",G356="нет",F356="нет"),K356/SUMIFS($K$22:$K$4031,$D$22:$D$4031,"да",$G$22:$G$4031,"нет",$F$22:$F$4031,"нет")*'Велич. кап. %'!$G$5,0)</f>
        <v>1792.5490824453382</v>
      </c>
      <c r="N356" s="120" t="s">
        <v>44</v>
      </c>
      <c r="O356" s="121">
        <f t="shared" si="100"/>
        <v>1.0262055844658912E-4</v>
      </c>
      <c r="P356" s="119">
        <f t="shared" si="101"/>
        <v>103.08210560672939</v>
      </c>
      <c r="Q356" s="119">
        <f t="shared" si="103"/>
        <v>61.849263364037633</v>
      </c>
      <c r="R356" s="119">
        <f t="shared" si="104"/>
        <v>103.08210560672939</v>
      </c>
      <c r="S356" s="119">
        <f t="shared" si="105"/>
        <v>41.232842242691753</v>
      </c>
      <c r="T356" s="119">
        <f t="shared" si="106"/>
        <v>123.69852672807527</v>
      </c>
      <c r="U356" s="119">
        <f t="shared" si="107"/>
        <v>208.08811884516464</v>
      </c>
      <c r="V356" s="119">
        <f t="shared" si="108"/>
        <v>120.1981687763973</v>
      </c>
      <c r="W356" s="119">
        <f t="shared" si="109"/>
        <v>20.757739101461528</v>
      </c>
      <c r="X356" s="119">
        <f t="shared" si="110"/>
        <v>62.224113724785319</v>
      </c>
      <c r="Y356" s="119">
        <f t="shared" si="111"/>
        <v>176.02156740843836</v>
      </c>
      <c r="Z356" s="119">
        <f t="shared" si="112"/>
        <v>177.52250984565197</v>
      </c>
      <c r="AA356" s="119">
        <f t="shared" si="117"/>
        <v>1.3692257271598094</v>
      </c>
      <c r="AB356" s="119">
        <f t="shared" si="118"/>
        <v>6.2284876446004942</v>
      </c>
      <c r="AC356" s="119">
        <f t="shared" si="113"/>
        <v>179.52176049973539</v>
      </c>
      <c r="AD356" s="119">
        <f t="shared" si="114"/>
        <v>366.80049245061207</v>
      </c>
      <c r="AE356" s="119">
        <f t="shared" si="115"/>
        <v>40.872054873068201</v>
      </c>
      <c r="AF356" s="138">
        <f t="shared" si="102"/>
        <v>0</v>
      </c>
      <c r="AH356" s="122" t="s">
        <v>2977</v>
      </c>
      <c r="AI356" s="122" t="s">
        <v>2356</v>
      </c>
    </row>
    <row r="357" spans="1:35" s="122" customFormat="1" ht="11.25" customHeight="1" x14ac:dyDescent="0.2">
      <c r="A357" s="96" t="s">
        <v>89</v>
      </c>
      <c r="B357" s="98">
        <v>612001312608</v>
      </c>
      <c r="C357" s="99" t="s">
        <v>2849</v>
      </c>
      <c r="D357" s="100" t="s">
        <v>87</v>
      </c>
      <c r="E357" s="100" t="s">
        <v>87</v>
      </c>
      <c r="F357" s="103" t="s">
        <v>88</v>
      </c>
      <c r="G357" s="100" t="s">
        <v>88</v>
      </c>
      <c r="H357" s="97">
        <v>0</v>
      </c>
      <c r="I357" s="97">
        <v>0</v>
      </c>
      <c r="J357" s="97">
        <v>0</v>
      </c>
      <c r="K357" s="97">
        <v>154808.21</v>
      </c>
      <c r="L357" s="119">
        <f t="shared" si="116"/>
        <v>154808.21</v>
      </c>
      <c r="M357" s="119">
        <f>IF(AND(D357="да",G357="нет",F357="нет"),K357/SUMIFS($K$22:$K$4031,$D$22:$D$4031,"да",$G$22:$G$4031,"нет",$F$22:$F$4031,"нет")*'Велич. кап. %'!$G$5,0)</f>
        <v>2480.3735432947392</v>
      </c>
      <c r="N357" s="120" t="s">
        <v>44</v>
      </c>
      <c r="O357" s="121">
        <f t="shared" si="100"/>
        <v>1.4199740507067147E-4</v>
      </c>
      <c r="P357" s="119">
        <f t="shared" si="101"/>
        <v>142.6360538955243</v>
      </c>
      <c r="Q357" s="119">
        <f t="shared" si="103"/>
        <v>85.581632337314574</v>
      </c>
      <c r="R357" s="119">
        <f t="shared" si="104"/>
        <v>142.6360538955243</v>
      </c>
      <c r="S357" s="119">
        <f t="shared" si="105"/>
        <v>57.054421558209718</v>
      </c>
      <c r="T357" s="119">
        <f t="shared" si="106"/>
        <v>171.16326467462915</v>
      </c>
      <c r="U357" s="119">
        <f t="shared" si="107"/>
        <v>287.93424387209598</v>
      </c>
      <c r="V357" s="119">
        <f t="shared" si="108"/>
        <v>166.31977372621986</v>
      </c>
      <c r="W357" s="119">
        <f t="shared" si="109"/>
        <v>28.722754311219774</v>
      </c>
      <c r="X357" s="119">
        <f t="shared" si="110"/>
        <v>86.100317670172913</v>
      </c>
      <c r="Y357" s="119">
        <f t="shared" si="111"/>
        <v>243.5633384462574</v>
      </c>
      <c r="Z357" s="119">
        <f t="shared" si="112"/>
        <v>245.64021207149409</v>
      </c>
      <c r="AA357" s="119">
        <f t="shared" si="117"/>
        <v>1.8946154957233958</v>
      </c>
      <c r="AB357" s="119">
        <f t="shared" si="118"/>
        <v>8.6184395839974623</v>
      </c>
      <c r="AC357" s="119">
        <f t="shared" si="113"/>
        <v>248.40660127520755</v>
      </c>
      <c r="AD357" s="119">
        <f t="shared" si="114"/>
        <v>507.54662511157397</v>
      </c>
      <c r="AE357" s="119">
        <f t="shared" si="115"/>
        <v>56.55519536957538</v>
      </c>
      <c r="AF357" s="138">
        <f t="shared" si="102"/>
        <v>0</v>
      </c>
      <c r="AH357" s="122" t="s">
        <v>2977</v>
      </c>
      <c r="AI357" s="122" t="s">
        <v>2356</v>
      </c>
    </row>
    <row r="358" spans="1:35" s="122" customFormat="1" ht="11.25" customHeight="1" x14ac:dyDescent="0.2">
      <c r="A358" s="96" t="s">
        <v>89</v>
      </c>
      <c r="B358" s="98">
        <v>612001311729</v>
      </c>
      <c r="C358" s="99" t="s">
        <v>2850</v>
      </c>
      <c r="D358" s="100" t="s">
        <v>87</v>
      </c>
      <c r="E358" s="100" t="s">
        <v>87</v>
      </c>
      <c r="F358" s="103" t="s">
        <v>88</v>
      </c>
      <c r="G358" s="100" t="s">
        <v>88</v>
      </c>
      <c r="H358" s="97">
        <v>0</v>
      </c>
      <c r="I358" s="97">
        <v>0</v>
      </c>
      <c r="J358" s="97">
        <v>0</v>
      </c>
      <c r="K358" s="97">
        <v>124707.32</v>
      </c>
      <c r="L358" s="119">
        <f t="shared" si="116"/>
        <v>124707.32</v>
      </c>
      <c r="M358" s="119">
        <f>IF(AND(D358="да",G358="нет",F358="нет"),K358/SUMIFS($K$22:$K$4031,$D$22:$D$4031,"да",$G$22:$G$4031,"нет",$F$22:$F$4031,"нет")*'Велич. кап. %'!$G$5,0)</f>
        <v>1998.0900055829791</v>
      </c>
      <c r="N358" s="120" t="s">
        <v>44</v>
      </c>
      <c r="O358" s="121">
        <f t="shared" si="100"/>
        <v>1.1438744646241859E-4</v>
      </c>
      <c r="P358" s="119">
        <f t="shared" si="101"/>
        <v>114.9019164854784</v>
      </c>
      <c r="Q358" s="119">
        <f t="shared" si="103"/>
        <v>68.94114989128704</v>
      </c>
      <c r="R358" s="119">
        <f t="shared" si="104"/>
        <v>114.9019164854784</v>
      </c>
      <c r="S358" s="119">
        <f t="shared" si="105"/>
        <v>45.960766594191355</v>
      </c>
      <c r="T358" s="119">
        <f t="shared" si="106"/>
        <v>137.88229978257408</v>
      </c>
      <c r="U358" s="119">
        <f t="shared" si="107"/>
        <v>231.94834362799958</v>
      </c>
      <c r="V358" s="119">
        <f t="shared" si="108"/>
        <v>133.98057663998117</v>
      </c>
      <c r="W358" s="119">
        <f t="shared" si="109"/>
        <v>23.137905368007711</v>
      </c>
      <c r="X358" s="119">
        <f t="shared" si="110"/>
        <v>69.358982109514159</v>
      </c>
      <c r="Y358" s="119">
        <f t="shared" si="111"/>
        <v>196.20491179302272</v>
      </c>
      <c r="Z358" s="119">
        <f t="shared" si="112"/>
        <v>197.8779583567802</v>
      </c>
      <c r="AA358" s="119">
        <f t="shared" si="117"/>
        <v>1.5262266833402196</v>
      </c>
      <c r="AB358" s="119">
        <f t="shared" si="118"/>
        <v>6.9426712129947035</v>
      </c>
      <c r="AC358" s="119">
        <f t="shared" si="113"/>
        <v>200.10645117167704</v>
      </c>
      <c r="AD358" s="119">
        <f t="shared" si="114"/>
        <v>408.85931949416062</v>
      </c>
      <c r="AE358" s="119">
        <f t="shared" si="115"/>
        <v>45.558609886492178</v>
      </c>
      <c r="AF358" s="138">
        <f t="shared" si="102"/>
        <v>0</v>
      </c>
      <c r="AH358" s="122" t="s">
        <v>2977</v>
      </c>
      <c r="AI358" s="122" t="s">
        <v>2356</v>
      </c>
    </row>
    <row r="359" spans="1:35" s="122" customFormat="1" ht="11.25" customHeight="1" x14ac:dyDescent="0.2">
      <c r="A359" s="96" t="s">
        <v>89</v>
      </c>
      <c r="B359" s="98">
        <v>612001313411</v>
      </c>
      <c r="C359" s="99" t="s">
        <v>2851</v>
      </c>
      <c r="D359" s="100" t="s">
        <v>87</v>
      </c>
      <c r="E359" s="100" t="s">
        <v>87</v>
      </c>
      <c r="F359" s="103" t="s">
        <v>88</v>
      </c>
      <c r="G359" s="100" t="s">
        <v>88</v>
      </c>
      <c r="H359" s="97">
        <v>0</v>
      </c>
      <c r="I359" s="97">
        <v>0</v>
      </c>
      <c r="J359" s="97">
        <v>0</v>
      </c>
      <c r="K359" s="97">
        <v>95343.63</v>
      </c>
      <c r="L359" s="119">
        <f t="shared" si="116"/>
        <v>95343.63</v>
      </c>
      <c r="M359" s="119">
        <f>IF(AND(D359="да",G359="нет",F359="нет"),K359/SUMIFS($K$22:$K$4031,$D$22:$D$4031,"да",$G$22:$G$4031,"нет",$F$22:$F$4031,"нет")*'Велич. кап. %'!$G$5,0)</f>
        <v>1527.6180596215322</v>
      </c>
      <c r="N359" s="120" t="s">
        <v>44</v>
      </c>
      <c r="O359" s="121">
        <f t="shared" si="100"/>
        <v>8.7453682527678788E-5</v>
      </c>
      <c r="P359" s="119">
        <f t="shared" si="101"/>
        <v>87.847015008279811</v>
      </c>
      <c r="Q359" s="119">
        <f t="shared" si="103"/>
        <v>52.708209004967884</v>
      </c>
      <c r="R359" s="119">
        <f t="shared" si="104"/>
        <v>87.847015008279811</v>
      </c>
      <c r="S359" s="119">
        <f t="shared" si="105"/>
        <v>35.13880600331192</v>
      </c>
      <c r="T359" s="119">
        <f t="shared" si="106"/>
        <v>105.41641800993577</v>
      </c>
      <c r="U359" s="119">
        <f t="shared" si="107"/>
        <v>177.33359239843219</v>
      </c>
      <c r="V359" s="119">
        <f t="shared" si="108"/>
        <v>102.43339786589117</v>
      </c>
      <c r="W359" s="119">
        <f t="shared" si="109"/>
        <v>17.689834793838415</v>
      </c>
      <c r="X359" s="119">
        <f t="shared" si="110"/>
        <v>53.027658099188862</v>
      </c>
      <c r="Y359" s="119">
        <f t="shared" si="111"/>
        <v>150.00633895569717</v>
      </c>
      <c r="Z359" s="119">
        <f t="shared" si="112"/>
        <v>151.28544857450439</v>
      </c>
      <c r="AA359" s="119">
        <f t="shared" si="117"/>
        <v>1.1668600703833349</v>
      </c>
      <c r="AB359" s="119">
        <f t="shared" si="118"/>
        <v>5.3079440352291929</v>
      </c>
      <c r="AC359" s="119">
        <f t="shared" si="113"/>
        <v>152.98921860501406</v>
      </c>
      <c r="AD359" s="119">
        <f t="shared" si="114"/>
        <v>312.58896173779567</v>
      </c>
      <c r="AE359" s="119">
        <f t="shared" si="115"/>
        <v>34.831341450782944</v>
      </c>
      <c r="AF359" s="138">
        <f t="shared" si="102"/>
        <v>0</v>
      </c>
      <c r="AH359" s="122" t="s">
        <v>2977</v>
      </c>
      <c r="AI359" s="122" t="s">
        <v>2356</v>
      </c>
    </row>
    <row r="360" spans="1:35" s="122" customFormat="1" ht="11.25" customHeight="1" x14ac:dyDescent="0.2">
      <c r="A360" s="96" t="s">
        <v>89</v>
      </c>
      <c r="B360" s="98">
        <v>612001312816</v>
      </c>
      <c r="C360" s="99" t="s">
        <v>2852</v>
      </c>
      <c r="D360" s="100" t="s">
        <v>87</v>
      </c>
      <c r="E360" s="100" t="s">
        <v>87</v>
      </c>
      <c r="F360" s="103" t="s">
        <v>88</v>
      </c>
      <c r="G360" s="100" t="s">
        <v>88</v>
      </c>
      <c r="H360" s="97">
        <v>0</v>
      </c>
      <c r="I360" s="97">
        <v>0</v>
      </c>
      <c r="J360" s="97">
        <v>0</v>
      </c>
      <c r="K360" s="97">
        <v>137453.96</v>
      </c>
      <c r="L360" s="119">
        <f t="shared" si="116"/>
        <v>137453.96</v>
      </c>
      <c r="M360" s="119">
        <f>IF(AND(D360="да",G360="нет",F360="нет"),K360/SUMIFS($K$22:$K$4031,$D$22:$D$4031,"да",$G$22:$G$4031,"нет",$F$22:$F$4031,"нет")*'Велич. кап. %'!$G$5,0)</f>
        <v>2202.3196689961947</v>
      </c>
      <c r="N360" s="120" t="s">
        <v>44</v>
      </c>
      <c r="O360" s="121">
        <f t="shared" si="100"/>
        <v>1.2607926696321775E-4</v>
      </c>
      <c r="P360" s="119">
        <f t="shared" si="101"/>
        <v>126.64632222485645</v>
      </c>
      <c r="Q360" s="119">
        <f t="shared" si="103"/>
        <v>75.987793334913874</v>
      </c>
      <c r="R360" s="119">
        <f t="shared" si="104"/>
        <v>126.64632222485645</v>
      </c>
      <c r="S360" s="119">
        <f t="shared" si="105"/>
        <v>50.658528889942573</v>
      </c>
      <c r="T360" s="119">
        <f t="shared" si="106"/>
        <v>151.97558666982775</v>
      </c>
      <c r="U360" s="119">
        <f t="shared" si="107"/>
        <v>255.65635078285143</v>
      </c>
      <c r="V360" s="119">
        <f t="shared" si="108"/>
        <v>147.67505886782669</v>
      </c>
      <c r="W360" s="119">
        <f t="shared" si="109"/>
        <v>25.502887231783319</v>
      </c>
      <c r="X360" s="119">
        <f t="shared" si="110"/>
        <v>76.44833320547562</v>
      </c>
      <c r="Y360" s="119">
        <f t="shared" si="111"/>
        <v>216.25949541215115</v>
      </c>
      <c r="Z360" s="119">
        <f t="shared" si="112"/>
        <v>218.10354815462739</v>
      </c>
      <c r="AA360" s="119">
        <f t="shared" si="117"/>
        <v>1.6822260432088443</v>
      </c>
      <c r="AB360" s="119">
        <f t="shared" si="118"/>
        <v>7.6522986076849806</v>
      </c>
      <c r="AC360" s="119">
        <f t="shared" si="113"/>
        <v>220.5598206672523</v>
      </c>
      <c r="AD360" s="119">
        <f t="shared" si="114"/>
        <v>450.64982991678085</v>
      </c>
      <c r="AE360" s="119">
        <f t="shared" si="115"/>
        <v>50.215266762155579</v>
      </c>
      <c r="AF360" s="138">
        <f t="shared" si="102"/>
        <v>0</v>
      </c>
      <c r="AH360" s="122" t="s">
        <v>2977</v>
      </c>
      <c r="AI360" s="122" t="s">
        <v>2356</v>
      </c>
    </row>
    <row r="361" spans="1:35" s="122" customFormat="1" ht="11.25" customHeight="1" x14ac:dyDescent="0.2">
      <c r="A361" s="96" t="s">
        <v>89</v>
      </c>
      <c r="B361" s="98">
        <v>612001312819</v>
      </c>
      <c r="C361" s="99" t="s">
        <v>2853</v>
      </c>
      <c r="D361" s="100" t="s">
        <v>87</v>
      </c>
      <c r="E361" s="100" t="s">
        <v>87</v>
      </c>
      <c r="F361" s="103" t="s">
        <v>88</v>
      </c>
      <c r="G361" s="100" t="s">
        <v>88</v>
      </c>
      <c r="H361" s="97">
        <v>0</v>
      </c>
      <c r="I361" s="97">
        <v>0</v>
      </c>
      <c r="J361" s="97">
        <v>0</v>
      </c>
      <c r="K361" s="97">
        <v>118120.91</v>
      </c>
      <c r="L361" s="119">
        <f t="shared" si="116"/>
        <v>118120.91</v>
      </c>
      <c r="M361" s="119">
        <f>IF(AND(D361="да",G361="нет",F361="нет"),K361/SUMIFS($K$22:$K$4031,$D$22:$D$4031,"да",$G$22:$G$4031,"нет",$F$22:$F$4031,"нет")*'Велич. кап. %'!$G$5,0)</f>
        <v>1892.5609957889124</v>
      </c>
      <c r="N361" s="120" t="s">
        <v>44</v>
      </c>
      <c r="O361" s="121">
        <f t="shared" si="100"/>
        <v>1.0834607999528146E-4</v>
      </c>
      <c r="P361" s="119">
        <f t="shared" si="101"/>
        <v>108.83337831338777</v>
      </c>
      <c r="Q361" s="119">
        <f t="shared" si="103"/>
        <v>65.300026988032656</v>
      </c>
      <c r="R361" s="119">
        <f t="shared" si="104"/>
        <v>108.83337831338777</v>
      </c>
      <c r="S361" s="119">
        <f t="shared" si="105"/>
        <v>43.533351325355099</v>
      </c>
      <c r="T361" s="119">
        <f t="shared" si="106"/>
        <v>130.60005397606531</v>
      </c>
      <c r="U361" s="119">
        <f t="shared" si="107"/>
        <v>219.69800507566043</v>
      </c>
      <c r="V361" s="119">
        <f t="shared" si="108"/>
        <v>126.90440011892899</v>
      </c>
      <c r="W361" s="119">
        <f t="shared" si="109"/>
        <v>21.915878214389945</v>
      </c>
      <c r="X361" s="119">
        <f t="shared" si="110"/>
        <v>65.695791421462118</v>
      </c>
      <c r="Y361" s="119">
        <f t="shared" si="111"/>
        <v>185.84236055639374</v>
      </c>
      <c r="Z361" s="119">
        <f t="shared" si="112"/>
        <v>187.42704526121628</v>
      </c>
      <c r="AA361" s="119">
        <f t="shared" si="117"/>
        <v>1.4456191080237195</v>
      </c>
      <c r="AB361" s="119">
        <f t="shared" si="118"/>
        <v>6.5759944284725078</v>
      </c>
      <c r="AC361" s="119">
        <f t="shared" si="113"/>
        <v>189.53784035507343</v>
      </c>
      <c r="AD361" s="119">
        <f t="shared" si="114"/>
        <v>387.26543783180477</v>
      </c>
      <c r="AE361" s="119">
        <f t="shared" si="115"/>
        <v>43.152434501258249</v>
      </c>
      <c r="AF361" s="138">
        <f t="shared" si="102"/>
        <v>0</v>
      </c>
      <c r="AH361" s="122" t="s">
        <v>2977</v>
      </c>
      <c r="AI361" s="122" t="s">
        <v>2356</v>
      </c>
    </row>
    <row r="362" spans="1:35" s="122" customFormat="1" ht="11.25" customHeight="1" x14ac:dyDescent="0.2">
      <c r="A362" s="96" t="s">
        <v>89</v>
      </c>
      <c r="B362" s="98">
        <v>612001313385</v>
      </c>
      <c r="C362" s="99" t="s">
        <v>2854</v>
      </c>
      <c r="D362" s="100" t="s">
        <v>87</v>
      </c>
      <c r="E362" s="100" t="s">
        <v>87</v>
      </c>
      <c r="F362" s="103" t="s">
        <v>88</v>
      </c>
      <c r="G362" s="100" t="s">
        <v>88</v>
      </c>
      <c r="H362" s="97">
        <v>0</v>
      </c>
      <c r="I362" s="97">
        <v>0</v>
      </c>
      <c r="J362" s="97">
        <v>0</v>
      </c>
      <c r="K362" s="97">
        <v>109285.21</v>
      </c>
      <c r="L362" s="119">
        <f t="shared" si="116"/>
        <v>109285.21</v>
      </c>
      <c r="M362" s="119">
        <f>IF(AND(D362="да",G362="нет",F362="нет"),K362/SUMIFS($K$22:$K$4031,$D$22:$D$4031,"да",$G$22:$G$4031,"нет",$F$22:$F$4031,"нет")*'Велич. кап. %'!$G$5,0)</f>
        <v>1750.9933327012161</v>
      </c>
      <c r="N362" s="120" t="s">
        <v>44</v>
      </c>
      <c r="O362" s="121">
        <f t="shared" si="100"/>
        <v>1.0024155845871093E-4</v>
      </c>
      <c r="P362" s="119">
        <f t="shared" si="101"/>
        <v>100.692405806796</v>
      </c>
      <c r="Q362" s="119">
        <f t="shared" si="103"/>
        <v>60.415443484077599</v>
      </c>
      <c r="R362" s="119">
        <f t="shared" si="104"/>
        <v>100.692405806796</v>
      </c>
      <c r="S362" s="119">
        <f t="shared" si="105"/>
        <v>40.276962322718397</v>
      </c>
      <c r="T362" s="119">
        <f t="shared" si="106"/>
        <v>120.8308869681552</v>
      </c>
      <c r="U362" s="119">
        <f t="shared" si="107"/>
        <v>203.26411827740418</v>
      </c>
      <c r="V362" s="119">
        <f t="shared" si="108"/>
        <v>117.41167602688786</v>
      </c>
      <c r="W362" s="119">
        <f t="shared" si="109"/>
        <v>20.276523038927063</v>
      </c>
      <c r="X362" s="119">
        <f t="shared" si="110"/>
        <v>60.78160388038566</v>
      </c>
      <c r="Y362" s="119">
        <f t="shared" si="111"/>
        <v>171.94094932303861</v>
      </c>
      <c r="Z362" s="119">
        <f t="shared" si="112"/>
        <v>173.40709617841179</v>
      </c>
      <c r="AA362" s="119">
        <f t="shared" si="117"/>
        <v>1.3374836665276695</v>
      </c>
      <c r="AB362" s="119">
        <f t="shared" si="118"/>
        <v>6.0840957970476861</v>
      </c>
      <c r="AC362" s="119">
        <f t="shared" si="113"/>
        <v>175.35999922579899</v>
      </c>
      <c r="AD362" s="119">
        <f t="shared" si="114"/>
        <v>358.29714399584907</v>
      </c>
      <c r="AE362" s="119">
        <f t="shared" si="115"/>
        <v>39.924538902394609</v>
      </c>
      <c r="AF362" s="138">
        <f t="shared" si="102"/>
        <v>0</v>
      </c>
      <c r="AH362" s="122" t="s">
        <v>2977</v>
      </c>
      <c r="AI362" s="122" t="s">
        <v>2356</v>
      </c>
    </row>
    <row r="363" spans="1:35" s="122" customFormat="1" ht="11.25" customHeight="1" x14ac:dyDescent="0.2">
      <c r="A363" s="96" t="s">
        <v>89</v>
      </c>
      <c r="B363" s="98">
        <v>612001312428</v>
      </c>
      <c r="C363" s="99" t="s">
        <v>2855</v>
      </c>
      <c r="D363" s="100" t="s">
        <v>87</v>
      </c>
      <c r="E363" s="100" t="s">
        <v>87</v>
      </c>
      <c r="F363" s="103" t="s">
        <v>88</v>
      </c>
      <c r="G363" s="100" t="s">
        <v>88</v>
      </c>
      <c r="H363" s="97">
        <v>0</v>
      </c>
      <c r="I363" s="97">
        <v>0</v>
      </c>
      <c r="J363" s="97">
        <v>0</v>
      </c>
      <c r="K363" s="97">
        <v>105810.81</v>
      </c>
      <c r="L363" s="119">
        <f t="shared" si="116"/>
        <v>105810.81</v>
      </c>
      <c r="M363" s="119">
        <f>IF(AND(D363="да",G363="нет",F363="нет"),K363/SUMIFS($K$22:$K$4031,$D$22:$D$4031,"да",$G$22:$G$4031,"нет",$F$22:$F$4031,"нет")*'Велич. кап. %'!$G$5,0)</f>
        <v>1695.3256789067354</v>
      </c>
      <c r="N363" s="120" t="s">
        <v>44</v>
      </c>
      <c r="O363" s="121">
        <f t="shared" si="100"/>
        <v>9.7054674609478762E-5</v>
      </c>
      <c r="P363" s="119">
        <f t="shared" si="101"/>
        <v>97.491188599681394</v>
      </c>
      <c r="Q363" s="119">
        <f t="shared" si="103"/>
        <v>58.494713159808832</v>
      </c>
      <c r="R363" s="119">
        <f t="shared" si="104"/>
        <v>97.491188599681394</v>
      </c>
      <c r="S363" s="119">
        <f t="shared" si="105"/>
        <v>38.996475439872555</v>
      </c>
      <c r="T363" s="119">
        <f t="shared" si="106"/>
        <v>116.98942631961766</v>
      </c>
      <c r="U363" s="119">
        <f t="shared" si="107"/>
        <v>196.80193686655258</v>
      </c>
      <c r="V363" s="119">
        <f t="shared" si="108"/>
        <v>113.67891907663063</v>
      </c>
      <c r="W363" s="119">
        <f t="shared" si="109"/>
        <v>19.631890964317439</v>
      </c>
      <c r="X363" s="119">
        <f t="shared" si="110"/>
        <v>58.84923256937283</v>
      </c>
      <c r="Y363" s="119">
        <f t="shared" si="111"/>
        <v>166.4745954190843</v>
      </c>
      <c r="Z363" s="119">
        <f t="shared" si="112"/>
        <v>167.89413047186949</v>
      </c>
      <c r="AA363" s="119">
        <f t="shared" si="117"/>
        <v>1.2949623294594264</v>
      </c>
      <c r="AB363" s="119">
        <f t="shared" si="118"/>
        <v>5.8906699671731539</v>
      </c>
      <c r="AC363" s="119">
        <f t="shared" si="113"/>
        <v>169.78494674330739</v>
      </c>
      <c r="AD363" s="119">
        <f t="shared" si="114"/>
        <v>346.90614610053296</v>
      </c>
      <c r="AE363" s="119">
        <f t="shared" si="115"/>
        <v>38.655256279773667</v>
      </c>
      <c r="AF363" s="138">
        <f t="shared" si="102"/>
        <v>0</v>
      </c>
      <c r="AH363" s="122" t="s">
        <v>2977</v>
      </c>
      <c r="AI363" s="122" t="s">
        <v>2356</v>
      </c>
    </row>
    <row r="364" spans="1:35" s="122" customFormat="1" ht="11.25" customHeight="1" x14ac:dyDescent="0.2">
      <c r="A364" s="96" t="s">
        <v>89</v>
      </c>
      <c r="B364" s="98">
        <v>612001312701</v>
      </c>
      <c r="C364" s="99" t="s">
        <v>2856</v>
      </c>
      <c r="D364" s="100" t="s">
        <v>87</v>
      </c>
      <c r="E364" s="100" t="s">
        <v>87</v>
      </c>
      <c r="F364" s="103" t="s">
        <v>88</v>
      </c>
      <c r="G364" s="100" t="s">
        <v>88</v>
      </c>
      <c r="H364" s="97">
        <v>0</v>
      </c>
      <c r="I364" s="97">
        <v>0</v>
      </c>
      <c r="J364" s="97">
        <v>0</v>
      </c>
      <c r="K364" s="97">
        <v>124778.04</v>
      </c>
      <c r="L364" s="119">
        <f t="shared" si="116"/>
        <v>124778.04</v>
      </c>
      <c r="M364" s="119">
        <f>IF(AND(D364="да",G364="нет",F364="нет"),K364/SUMIFS($K$22:$K$4031,$D$22:$D$4031,"да",$G$22:$G$4031,"нет",$F$22:$F$4031,"нет")*'Велич. кап. %'!$G$5,0)</f>
        <v>1999.2230980525694</v>
      </c>
      <c r="N364" s="120" t="s">
        <v>44</v>
      </c>
      <c r="O364" s="121">
        <f t="shared" si="100"/>
        <v>1.1445231418801657E-4</v>
      </c>
      <c r="P364" s="119">
        <f t="shared" si="101"/>
        <v>114.96707596075098</v>
      </c>
      <c r="Q364" s="119">
        <f t="shared" si="103"/>
        <v>68.980245576450585</v>
      </c>
      <c r="R364" s="119">
        <f t="shared" si="104"/>
        <v>114.96707596075098</v>
      </c>
      <c r="S364" s="119">
        <f t="shared" si="105"/>
        <v>45.986830384300383</v>
      </c>
      <c r="T364" s="119">
        <f t="shared" si="106"/>
        <v>137.96049115290117</v>
      </c>
      <c r="U364" s="119">
        <f t="shared" si="107"/>
        <v>232.07987870437975</v>
      </c>
      <c r="V364" s="119">
        <f t="shared" si="108"/>
        <v>134.05655539070708</v>
      </c>
      <c r="W364" s="119">
        <f t="shared" si="109"/>
        <v>23.151026591907197</v>
      </c>
      <c r="X364" s="119">
        <f t="shared" si="110"/>
        <v>69.398314742231975</v>
      </c>
      <c r="Y364" s="119">
        <f t="shared" si="111"/>
        <v>196.31617720520538</v>
      </c>
      <c r="Z364" s="119">
        <f t="shared" si="112"/>
        <v>197.99017253326147</v>
      </c>
      <c r="AA364" s="119">
        <f t="shared" si="117"/>
        <v>1.527092187875525</v>
      </c>
      <c r="AB364" s="119">
        <f t="shared" si="118"/>
        <v>6.9466083171533271</v>
      </c>
      <c r="AC364" s="119">
        <f t="shared" si="113"/>
        <v>200.21992909925061</v>
      </c>
      <c r="AD364" s="119">
        <f t="shared" si="114"/>
        <v>409.09117862700555</v>
      </c>
      <c r="AE364" s="119">
        <f t="shared" si="115"/>
        <v>45.584445618437755</v>
      </c>
      <c r="AF364" s="138">
        <f t="shared" si="102"/>
        <v>0</v>
      </c>
      <c r="AH364" s="122" t="s">
        <v>2977</v>
      </c>
      <c r="AI364" s="122" t="s">
        <v>2356</v>
      </c>
    </row>
    <row r="365" spans="1:35" s="122" customFormat="1" ht="11.25" customHeight="1" x14ac:dyDescent="0.2">
      <c r="A365" s="96" t="s">
        <v>89</v>
      </c>
      <c r="B365" s="98">
        <v>612001312605</v>
      </c>
      <c r="C365" s="99" t="s">
        <v>2857</v>
      </c>
      <c r="D365" s="100" t="s">
        <v>87</v>
      </c>
      <c r="E365" s="100" t="s">
        <v>87</v>
      </c>
      <c r="F365" s="103" t="s">
        <v>88</v>
      </c>
      <c r="G365" s="100" t="s">
        <v>88</v>
      </c>
      <c r="H365" s="97">
        <v>0</v>
      </c>
      <c r="I365" s="97">
        <v>0</v>
      </c>
      <c r="J365" s="97">
        <v>0</v>
      </c>
      <c r="K365" s="97">
        <v>176234.23999999999</v>
      </c>
      <c r="L365" s="119">
        <f t="shared" si="116"/>
        <v>176234.23999999999</v>
      </c>
      <c r="M365" s="119">
        <f>IF(AND(D365="да",G365="нет",F365="нет"),K365/SUMIFS($K$22:$K$4031,$D$22:$D$4031,"да",$G$22:$G$4031,"нет",$F$22:$F$4031,"нет")*'Велич. кап. %'!$G$5,0)</f>
        <v>2823.6664342198355</v>
      </c>
      <c r="N365" s="120" t="s">
        <v>44</v>
      </c>
      <c r="O365" s="121">
        <f t="shared" si="100"/>
        <v>1.6165037219022124E-4</v>
      </c>
      <c r="P365" s="119">
        <f t="shared" si="101"/>
        <v>162.37741237933545</v>
      </c>
      <c r="Q365" s="119">
        <f t="shared" si="103"/>
        <v>97.426447427601275</v>
      </c>
      <c r="R365" s="119">
        <f t="shared" si="104"/>
        <v>162.37741237933545</v>
      </c>
      <c r="S365" s="119">
        <f t="shared" si="105"/>
        <v>64.950964951734178</v>
      </c>
      <c r="T365" s="119">
        <f t="shared" si="106"/>
        <v>194.85289485520255</v>
      </c>
      <c r="U365" s="119">
        <f t="shared" si="107"/>
        <v>327.7854103395</v>
      </c>
      <c r="V365" s="119">
        <f t="shared" si="108"/>
        <v>189.33904680903112</v>
      </c>
      <c r="W365" s="119">
        <f t="shared" si="109"/>
        <v>32.698089957532225</v>
      </c>
      <c r="X365" s="119">
        <f t="shared" si="110"/>
        <v>98.016920732831238</v>
      </c>
      <c r="Y365" s="119">
        <f t="shared" si="111"/>
        <v>277.27340715934218</v>
      </c>
      <c r="Z365" s="119">
        <f t="shared" si="112"/>
        <v>279.63772779143034</v>
      </c>
      <c r="AA365" s="119">
        <f t="shared" si="117"/>
        <v>2.1568373019818257</v>
      </c>
      <c r="AB365" s="119">
        <f t="shared" si="118"/>
        <v>9.8112635632936325</v>
      </c>
      <c r="AC365" s="119">
        <f t="shared" si="113"/>
        <v>282.78699551347586</v>
      </c>
      <c r="AD365" s="119">
        <f t="shared" si="114"/>
        <v>577.79295904980199</v>
      </c>
      <c r="AE365" s="119">
        <f t="shared" si="115"/>
        <v>64.382644008406501</v>
      </c>
      <c r="AF365" s="138">
        <f t="shared" si="102"/>
        <v>0</v>
      </c>
      <c r="AH365" s="122" t="s">
        <v>2977</v>
      </c>
      <c r="AI365" s="122" t="s">
        <v>2356</v>
      </c>
    </row>
    <row r="366" spans="1:35" s="122" customFormat="1" ht="11.25" customHeight="1" x14ac:dyDescent="0.2">
      <c r="A366" s="96" t="s">
        <v>89</v>
      </c>
      <c r="B366" s="98">
        <v>612001312588</v>
      </c>
      <c r="C366" s="99" t="s">
        <v>2858</v>
      </c>
      <c r="D366" s="100" t="s">
        <v>87</v>
      </c>
      <c r="E366" s="100" t="s">
        <v>87</v>
      </c>
      <c r="F366" s="103" t="s">
        <v>88</v>
      </c>
      <c r="G366" s="100" t="s">
        <v>88</v>
      </c>
      <c r="H366" s="97">
        <v>0</v>
      </c>
      <c r="I366" s="97">
        <v>0</v>
      </c>
      <c r="J366" s="97">
        <v>0</v>
      </c>
      <c r="K366" s="97">
        <v>208815.15</v>
      </c>
      <c r="L366" s="119">
        <f t="shared" si="116"/>
        <v>208815.15</v>
      </c>
      <c r="M366" s="119">
        <f>IF(AND(D366="да",G366="нет",F366="нет"),K366/SUMIFS($K$22:$K$4031,$D$22:$D$4031,"да",$G$22:$G$4031,"нет",$F$22:$F$4031,"нет")*'Велич. кап. %'!$G$5,0)</f>
        <v>3345.6854355406767</v>
      </c>
      <c r="N366" s="120" t="s">
        <v>44</v>
      </c>
      <c r="O366" s="121">
        <f t="shared" si="100"/>
        <v>1.9153512232615458E-4</v>
      </c>
      <c r="P366" s="119">
        <f t="shared" si="101"/>
        <v>192.39657244019548</v>
      </c>
      <c r="Q366" s="119">
        <f t="shared" si="103"/>
        <v>115.43794346411728</v>
      </c>
      <c r="R366" s="119">
        <f t="shared" si="104"/>
        <v>192.39657244019548</v>
      </c>
      <c r="S366" s="119">
        <f t="shared" si="105"/>
        <v>76.958628976078188</v>
      </c>
      <c r="T366" s="119">
        <f t="shared" si="106"/>
        <v>230.87588692823456</v>
      </c>
      <c r="U366" s="119">
        <f t="shared" si="107"/>
        <v>388.38400317585422</v>
      </c>
      <c r="V366" s="119">
        <f t="shared" si="108"/>
        <v>224.3426785866632</v>
      </c>
      <c r="W366" s="119">
        <f t="shared" si="109"/>
        <v>38.74307602878752</v>
      </c>
      <c r="X366" s="119">
        <f t="shared" si="110"/>
        <v>116.137579197801</v>
      </c>
      <c r="Y366" s="119">
        <f t="shared" si="111"/>
        <v>328.53370665648816</v>
      </c>
      <c r="Z366" s="119">
        <f t="shared" si="112"/>
        <v>331.33512576458867</v>
      </c>
      <c r="AA366" s="119">
        <f t="shared" si="117"/>
        <v>2.5555777625218021</v>
      </c>
      <c r="AB366" s="119">
        <f t="shared" si="118"/>
        <v>11.625098917546866</v>
      </c>
      <c r="AC366" s="119">
        <f t="shared" si="113"/>
        <v>335.06660729603851</v>
      </c>
      <c r="AD366" s="119">
        <f t="shared" si="114"/>
        <v>684.61113693302889</v>
      </c>
      <c r="AE366" s="119">
        <f t="shared" si="115"/>
        <v>76.285240972537508</v>
      </c>
      <c r="AF366" s="138">
        <f t="shared" si="102"/>
        <v>0</v>
      </c>
      <c r="AH366" s="122" t="s">
        <v>2977</v>
      </c>
      <c r="AI366" s="122" t="s">
        <v>2356</v>
      </c>
    </row>
    <row r="367" spans="1:35" s="122" customFormat="1" ht="11.25" customHeight="1" x14ac:dyDescent="0.2">
      <c r="A367" s="96" t="s">
        <v>89</v>
      </c>
      <c r="B367" s="98">
        <v>612001312312</v>
      </c>
      <c r="C367" s="99" t="s">
        <v>2859</v>
      </c>
      <c r="D367" s="100" t="s">
        <v>87</v>
      </c>
      <c r="E367" s="100" t="s">
        <v>87</v>
      </c>
      <c r="F367" s="103" t="s">
        <v>88</v>
      </c>
      <c r="G367" s="100" t="s">
        <v>88</v>
      </c>
      <c r="H367" s="97">
        <v>0</v>
      </c>
      <c r="I367" s="97">
        <v>0</v>
      </c>
      <c r="J367" s="97">
        <v>0</v>
      </c>
      <c r="K367" s="97">
        <v>838259.21</v>
      </c>
      <c r="L367" s="119">
        <f t="shared" si="116"/>
        <v>838259.21</v>
      </c>
      <c r="M367" s="119">
        <f>IF(AND(D367="да",G367="нет",F367="нет"),K367/SUMIFS($K$22:$K$4031,$D$22:$D$4031,"да",$G$22:$G$4031,"нет",$F$22:$F$4031,"нет")*'Велич. кап. %'!$G$5,0)</f>
        <v>13430.786176696633</v>
      </c>
      <c r="N367" s="120" t="s">
        <v>44</v>
      </c>
      <c r="O367" s="121">
        <f t="shared" si="100"/>
        <v>7.6889095608424828E-4</v>
      </c>
      <c r="P367" s="119">
        <f t="shared" si="101"/>
        <v>772.34912706489956</v>
      </c>
      <c r="Q367" s="119">
        <f t="shared" si="103"/>
        <v>463.4094762389397</v>
      </c>
      <c r="R367" s="119">
        <f t="shared" si="104"/>
        <v>772.34912706489956</v>
      </c>
      <c r="S367" s="119">
        <f t="shared" si="105"/>
        <v>308.9396508259598</v>
      </c>
      <c r="T367" s="119">
        <f t="shared" si="106"/>
        <v>926.81895247787941</v>
      </c>
      <c r="U367" s="119">
        <f t="shared" si="107"/>
        <v>1559.1132524571569</v>
      </c>
      <c r="V367" s="119">
        <f t="shared" si="108"/>
        <v>900.59230147496601</v>
      </c>
      <c r="W367" s="119">
        <f t="shared" si="109"/>
        <v>155.52865922257732</v>
      </c>
      <c r="X367" s="119">
        <f t="shared" si="110"/>
        <v>466.21806602471662</v>
      </c>
      <c r="Y367" s="119">
        <f t="shared" si="111"/>
        <v>1318.8526091149972</v>
      </c>
      <c r="Z367" s="119">
        <f t="shared" si="112"/>
        <v>1330.098514253754</v>
      </c>
      <c r="AA367" s="119">
        <f t="shared" si="117"/>
        <v>10.25900944593864</v>
      </c>
      <c r="AB367" s="119">
        <f t="shared" si="118"/>
        <v>46.667333451594352</v>
      </c>
      <c r="AC367" s="119">
        <f t="shared" si="113"/>
        <v>1345.0780248911897</v>
      </c>
      <c r="AD367" s="119">
        <f t="shared" si="114"/>
        <v>2748.2756438059341</v>
      </c>
      <c r="AE367" s="119">
        <f t="shared" si="115"/>
        <v>306.23642888123265</v>
      </c>
      <c r="AF367" s="138">
        <f t="shared" si="102"/>
        <v>0</v>
      </c>
      <c r="AH367" s="122" t="s">
        <v>2977</v>
      </c>
      <c r="AI367" s="122" t="s">
        <v>2356</v>
      </c>
    </row>
    <row r="368" spans="1:35" s="122" customFormat="1" ht="11.25" customHeight="1" x14ac:dyDescent="0.2">
      <c r="A368" s="96" t="s">
        <v>89</v>
      </c>
      <c r="B368" s="98">
        <v>612001313057</v>
      </c>
      <c r="C368" s="99" t="s">
        <v>2860</v>
      </c>
      <c r="D368" s="100" t="s">
        <v>87</v>
      </c>
      <c r="E368" s="100" t="s">
        <v>87</v>
      </c>
      <c r="F368" s="103" t="s">
        <v>88</v>
      </c>
      <c r="G368" s="100" t="s">
        <v>88</v>
      </c>
      <c r="H368" s="97">
        <v>0</v>
      </c>
      <c r="I368" s="97">
        <v>0</v>
      </c>
      <c r="J368" s="97">
        <v>0</v>
      </c>
      <c r="K368" s="97">
        <v>287589</v>
      </c>
      <c r="L368" s="119">
        <f t="shared" si="116"/>
        <v>287589</v>
      </c>
      <c r="M368" s="119">
        <f>IF(AND(D368="да",G368="нет",F368="нет"),K368/SUMIFS($K$22:$K$4031,$D$22:$D$4031,"да",$G$22:$G$4031,"нет",$F$22:$F$4031,"нет")*'Велич. кап. %'!$G$5,0)</f>
        <v>4607.8185836693738</v>
      </c>
      <c r="N368" s="120" t="s">
        <v>44</v>
      </c>
      <c r="O368" s="121">
        <f t="shared" si="100"/>
        <v>2.6379021969745242E-4</v>
      </c>
      <c r="P368" s="119">
        <f t="shared" si="101"/>
        <v>264.97664499679928</v>
      </c>
      <c r="Q368" s="119">
        <f t="shared" si="103"/>
        <v>158.98598699807957</v>
      </c>
      <c r="R368" s="119">
        <f t="shared" si="104"/>
        <v>264.97664499679928</v>
      </c>
      <c r="S368" s="119">
        <f t="shared" si="105"/>
        <v>105.9906579987197</v>
      </c>
      <c r="T368" s="119">
        <f t="shared" si="106"/>
        <v>317.97197399615914</v>
      </c>
      <c r="U368" s="119">
        <f t="shared" si="107"/>
        <v>534.89877094329972</v>
      </c>
      <c r="V368" s="119">
        <f t="shared" si="108"/>
        <v>308.97416491121407</v>
      </c>
      <c r="W368" s="119">
        <f t="shared" si="109"/>
        <v>53.358592477811001</v>
      </c>
      <c r="X368" s="119">
        <f t="shared" si="110"/>
        <v>159.94955473257758</v>
      </c>
      <c r="Y368" s="119">
        <f t="shared" si="111"/>
        <v>452.47042737863029</v>
      </c>
      <c r="Z368" s="119">
        <f t="shared" si="112"/>
        <v>456.32865950345229</v>
      </c>
      <c r="AA368" s="119">
        <f t="shared" si="117"/>
        <v>3.5196490922516048</v>
      </c>
      <c r="AB368" s="119">
        <f t="shared" si="118"/>
        <v>16.010574771985588</v>
      </c>
      <c r="AC368" s="119">
        <f t="shared" si="113"/>
        <v>461.4678126834209</v>
      </c>
      <c r="AD368" s="119">
        <f t="shared" si="114"/>
        <v>942.87522844694411</v>
      </c>
      <c r="AE368" s="119">
        <f t="shared" si="115"/>
        <v>105.0632397412309</v>
      </c>
      <c r="AF368" s="138">
        <f t="shared" si="102"/>
        <v>0</v>
      </c>
      <c r="AH368" s="122" t="s">
        <v>2977</v>
      </c>
      <c r="AI368" s="122" t="s">
        <v>2356</v>
      </c>
    </row>
    <row r="369" spans="1:35" s="122" customFormat="1" ht="11.25" customHeight="1" x14ac:dyDescent="0.2">
      <c r="A369" s="96" t="s">
        <v>89</v>
      </c>
      <c r="B369" s="98">
        <v>612001313409</v>
      </c>
      <c r="C369" s="99" t="s">
        <v>2861</v>
      </c>
      <c r="D369" s="100" t="s">
        <v>87</v>
      </c>
      <c r="E369" s="100" t="s">
        <v>87</v>
      </c>
      <c r="F369" s="103" t="s">
        <v>88</v>
      </c>
      <c r="G369" s="100" t="s">
        <v>88</v>
      </c>
      <c r="H369" s="97">
        <v>0</v>
      </c>
      <c r="I369" s="97">
        <v>0</v>
      </c>
      <c r="J369" s="97">
        <v>0</v>
      </c>
      <c r="K369" s="97">
        <v>287531.43</v>
      </c>
      <c r="L369" s="119">
        <f t="shared" si="116"/>
        <v>287531.43</v>
      </c>
      <c r="M369" s="119">
        <f>IF(AND(D369="да",G369="нет",F369="нет"),K369/SUMIFS($K$22:$K$4031,$D$22:$D$4031,"да",$G$22:$G$4031,"нет",$F$22:$F$4031,"нет")*'Велич. кап. %'!$G$5,0)</f>
        <v>4606.8961835919645</v>
      </c>
      <c r="N369" s="120" t="s">
        <v>44</v>
      </c>
      <c r="O369" s="121">
        <f t="shared" si="100"/>
        <v>2.6373741377320634E-4</v>
      </c>
      <c r="P369" s="119">
        <f t="shared" si="101"/>
        <v>264.92360157214642</v>
      </c>
      <c r="Q369" s="119">
        <f t="shared" si="103"/>
        <v>158.95416094328786</v>
      </c>
      <c r="R369" s="119">
        <f t="shared" si="104"/>
        <v>264.92360157214642</v>
      </c>
      <c r="S369" s="119">
        <f t="shared" si="105"/>
        <v>105.96944062885856</v>
      </c>
      <c r="T369" s="119">
        <f t="shared" si="106"/>
        <v>317.90832188657572</v>
      </c>
      <c r="U369" s="119">
        <f t="shared" si="107"/>
        <v>534.79169410015459</v>
      </c>
      <c r="V369" s="119">
        <f t="shared" si="108"/>
        <v>308.91231399663121</v>
      </c>
      <c r="W369" s="119">
        <f t="shared" si="109"/>
        <v>53.347911074249147</v>
      </c>
      <c r="X369" s="119">
        <f t="shared" si="110"/>
        <v>159.91753578934274</v>
      </c>
      <c r="Y369" s="119">
        <f t="shared" si="111"/>
        <v>452.37985116568672</v>
      </c>
      <c r="Z369" s="119">
        <f t="shared" si="112"/>
        <v>456.23731094377979</v>
      </c>
      <c r="AA369" s="119">
        <f t="shared" si="117"/>
        <v>3.5189445235850663</v>
      </c>
      <c r="AB369" s="119">
        <f t="shared" si="118"/>
        <v>16.007369750967314</v>
      </c>
      <c r="AC369" s="119">
        <f t="shared" si="113"/>
        <v>461.37543536030972</v>
      </c>
      <c r="AD369" s="119">
        <f t="shared" si="114"/>
        <v>942.68648226088771</v>
      </c>
      <c r="AE369" s="119">
        <f t="shared" si="115"/>
        <v>105.04220802335605</v>
      </c>
      <c r="AF369" s="138">
        <f t="shared" si="102"/>
        <v>0</v>
      </c>
      <c r="AH369" s="122" t="s">
        <v>2977</v>
      </c>
      <c r="AI369" s="122" t="s">
        <v>2356</v>
      </c>
    </row>
    <row r="370" spans="1:35" s="122" customFormat="1" ht="11.25" customHeight="1" x14ac:dyDescent="0.2">
      <c r="A370" s="96" t="s">
        <v>89</v>
      </c>
      <c r="B370" s="98">
        <v>612001313092</v>
      </c>
      <c r="C370" s="99" t="s">
        <v>2862</v>
      </c>
      <c r="D370" s="100" t="s">
        <v>87</v>
      </c>
      <c r="E370" s="100" t="s">
        <v>87</v>
      </c>
      <c r="F370" s="103" t="s">
        <v>88</v>
      </c>
      <c r="G370" s="100" t="s">
        <v>88</v>
      </c>
      <c r="H370" s="97">
        <v>0</v>
      </c>
      <c r="I370" s="97">
        <v>0</v>
      </c>
      <c r="J370" s="97">
        <v>0</v>
      </c>
      <c r="K370" s="97">
        <v>228406.57</v>
      </c>
      <c r="L370" s="119">
        <f t="shared" si="116"/>
        <v>228406.57</v>
      </c>
      <c r="M370" s="119">
        <f>IF(AND(D370="да",G370="нет",F370="нет"),K370/SUMIFS($K$22:$K$4031,$D$22:$D$4031,"да",$G$22:$G$4031,"нет",$F$22:$F$4031,"нет")*'Велич. кап. %'!$G$5,0)</f>
        <v>3659.5837736428707</v>
      </c>
      <c r="N370" s="120" t="s">
        <v>44</v>
      </c>
      <c r="O370" s="121">
        <f t="shared" si="100"/>
        <v>2.0950529846635834E-4</v>
      </c>
      <c r="P370" s="119">
        <f t="shared" si="101"/>
        <v>210.44757140859551</v>
      </c>
      <c r="Q370" s="119">
        <f t="shared" si="103"/>
        <v>126.26854284515728</v>
      </c>
      <c r="R370" s="119">
        <f t="shared" si="104"/>
        <v>210.44757140859551</v>
      </c>
      <c r="S370" s="119">
        <f t="shared" si="105"/>
        <v>84.179028563438195</v>
      </c>
      <c r="T370" s="119">
        <f t="shared" si="106"/>
        <v>252.53708569031457</v>
      </c>
      <c r="U370" s="119">
        <f t="shared" si="107"/>
        <v>424.82290201772224</v>
      </c>
      <c r="V370" s="119">
        <f t="shared" si="108"/>
        <v>245.39091977087003</v>
      </c>
      <c r="W370" s="119">
        <f t="shared" si="109"/>
        <v>42.378022413529756</v>
      </c>
      <c r="X370" s="119">
        <f t="shared" si="110"/>
        <v>127.03381968536803</v>
      </c>
      <c r="Y370" s="119">
        <f t="shared" si="111"/>
        <v>359.35734101091145</v>
      </c>
      <c r="Z370" s="119">
        <f t="shared" si="112"/>
        <v>362.42159439297546</v>
      </c>
      <c r="AA370" s="119">
        <f t="shared" si="117"/>
        <v>2.7953467509703169</v>
      </c>
      <c r="AB370" s="119">
        <f t="shared" si="118"/>
        <v>12.715786999494972</v>
      </c>
      <c r="AC370" s="119">
        <f t="shared" si="113"/>
        <v>366.50317035916754</v>
      </c>
      <c r="AD370" s="119">
        <f t="shared" si="114"/>
        <v>748.84260826225227</v>
      </c>
      <c r="AE370" s="119">
        <f t="shared" si="115"/>
        <v>83.442462063508103</v>
      </c>
      <c r="AF370" s="138">
        <f t="shared" si="102"/>
        <v>0</v>
      </c>
      <c r="AH370" s="122" t="s">
        <v>2977</v>
      </c>
      <c r="AI370" s="122" t="s">
        <v>2356</v>
      </c>
    </row>
    <row r="371" spans="1:35" s="122" customFormat="1" ht="11.25" customHeight="1" x14ac:dyDescent="0.2">
      <c r="A371" s="96" t="s">
        <v>89</v>
      </c>
      <c r="B371" s="98">
        <v>612001312680</v>
      </c>
      <c r="C371" s="99" t="s">
        <v>2863</v>
      </c>
      <c r="D371" s="100" t="s">
        <v>87</v>
      </c>
      <c r="E371" s="100" t="s">
        <v>87</v>
      </c>
      <c r="F371" s="103" t="s">
        <v>88</v>
      </c>
      <c r="G371" s="100" t="s">
        <v>88</v>
      </c>
      <c r="H371" s="97">
        <v>0</v>
      </c>
      <c r="I371" s="97">
        <v>0</v>
      </c>
      <c r="J371" s="97">
        <v>0</v>
      </c>
      <c r="K371" s="97">
        <v>299450.13</v>
      </c>
      <c r="L371" s="119">
        <f t="shared" si="116"/>
        <v>299450.13</v>
      </c>
      <c r="M371" s="119">
        <f>IF(AND(D371="да",G371="нет",F371="нет"),K371/SUMIFS($K$22:$K$4031,$D$22:$D$4031,"да",$G$22:$G$4031,"нет",$F$22:$F$4031,"нет")*'Велич. кап. %'!$G$5,0)</f>
        <v>4797.8603976376344</v>
      </c>
      <c r="N371" s="120" t="s">
        <v>44</v>
      </c>
      <c r="O371" s="121">
        <f t="shared" si="100"/>
        <v>2.7466980858492732E-4</v>
      </c>
      <c r="P371" s="119">
        <f t="shared" si="101"/>
        <v>275.90516602253695</v>
      </c>
      <c r="Q371" s="119">
        <f t="shared" si="103"/>
        <v>165.54309961352214</v>
      </c>
      <c r="R371" s="119">
        <f t="shared" si="104"/>
        <v>275.90516602253695</v>
      </c>
      <c r="S371" s="119">
        <f t="shared" si="105"/>
        <v>110.36206640901476</v>
      </c>
      <c r="T371" s="119">
        <f t="shared" si="106"/>
        <v>331.08619922704429</v>
      </c>
      <c r="U371" s="119">
        <f t="shared" si="107"/>
        <v>556.95978113144542</v>
      </c>
      <c r="V371" s="119">
        <f t="shared" si="108"/>
        <v>321.71729047113922</v>
      </c>
      <c r="W371" s="119">
        <f t="shared" si="109"/>
        <v>55.559278880963888</v>
      </c>
      <c r="X371" s="119">
        <f t="shared" si="110"/>
        <v>166.54640809666734</v>
      </c>
      <c r="Y371" s="119">
        <f t="shared" si="111"/>
        <v>471.13181762753914</v>
      </c>
      <c r="Z371" s="119">
        <f t="shared" si="112"/>
        <v>475.1491761195125</v>
      </c>
      <c r="AA371" s="119">
        <f t="shared" si="117"/>
        <v>3.6648111653405548</v>
      </c>
      <c r="AB371" s="119">
        <f t="shared" si="118"/>
        <v>16.670904300393282</v>
      </c>
      <c r="AC371" s="119">
        <f t="shared" si="113"/>
        <v>480.50028512518213</v>
      </c>
      <c r="AD371" s="119">
        <f t="shared" si="114"/>
        <v>981.76254909686054</v>
      </c>
      <c r="AE371" s="119">
        <f t="shared" si="115"/>
        <v>109.39639832793588</v>
      </c>
      <c r="AF371" s="138">
        <f t="shared" si="102"/>
        <v>0</v>
      </c>
      <c r="AH371" s="122" t="s">
        <v>2977</v>
      </c>
      <c r="AI371" s="122" t="s">
        <v>2356</v>
      </c>
    </row>
    <row r="372" spans="1:35" s="122" customFormat="1" ht="11.25" customHeight="1" x14ac:dyDescent="0.2">
      <c r="A372" s="96" t="s">
        <v>89</v>
      </c>
      <c r="B372" s="98">
        <v>612001312689</v>
      </c>
      <c r="C372" s="99" t="s">
        <v>2864</v>
      </c>
      <c r="D372" s="100" t="s">
        <v>87</v>
      </c>
      <c r="E372" s="100" t="s">
        <v>87</v>
      </c>
      <c r="F372" s="103" t="s">
        <v>88</v>
      </c>
      <c r="G372" s="100" t="s">
        <v>88</v>
      </c>
      <c r="H372" s="97">
        <v>0</v>
      </c>
      <c r="I372" s="97">
        <v>0</v>
      </c>
      <c r="J372" s="97">
        <v>0</v>
      </c>
      <c r="K372" s="97">
        <v>144917.15</v>
      </c>
      <c r="L372" s="119">
        <f t="shared" si="116"/>
        <v>144917.15</v>
      </c>
      <c r="M372" s="119">
        <f>IF(AND(D372="да",G372="нет",F372="нет"),K372/SUMIFS($K$22:$K$4031,$D$22:$D$4031,"да",$G$22:$G$4031,"нет",$F$22:$F$4031,"нет")*'Велич. кап. %'!$G$5,0)</f>
        <v>2321.8966541223831</v>
      </c>
      <c r="N372" s="120" t="s">
        <v>44</v>
      </c>
      <c r="O372" s="121">
        <f t="shared" si="100"/>
        <v>1.3292485747517691E-4</v>
      </c>
      <c r="P372" s="119">
        <f t="shared" si="101"/>
        <v>133.5227015271721</v>
      </c>
      <c r="Q372" s="119">
        <f t="shared" si="103"/>
        <v>80.113620916303262</v>
      </c>
      <c r="R372" s="119">
        <f t="shared" si="104"/>
        <v>133.5227015271721</v>
      </c>
      <c r="S372" s="119">
        <f t="shared" si="105"/>
        <v>53.409080610868834</v>
      </c>
      <c r="T372" s="119">
        <f t="shared" si="106"/>
        <v>160.22724183260652</v>
      </c>
      <c r="U372" s="119">
        <f t="shared" si="107"/>
        <v>269.53744901093495</v>
      </c>
      <c r="V372" s="119">
        <f t="shared" si="108"/>
        <v>155.6932128925763</v>
      </c>
      <c r="W372" s="119">
        <f t="shared" si="109"/>
        <v>26.887590102179868</v>
      </c>
      <c r="X372" s="119">
        <f t="shared" si="110"/>
        <v>80.599166225461161</v>
      </c>
      <c r="Y372" s="119">
        <f t="shared" si="111"/>
        <v>228.0015049080217</v>
      </c>
      <c r="Z372" s="119">
        <f t="shared" si="112"/>
        <v>229.94568220119928</v>
      </c>
      <c r="AA372" s="119">
        <f t="shared" si="117"/>
        <v>1.7735640634697067</v>
      </c>
      <c r="AB372" s="119">
        <f t="shared" si="118"/>
        <v>8.0677872443593142</v>
      </c>
      <c r="AC372" s="119">
        <f t="shared" si="113"/>
        <v>232.53532030368055</v>
      </c>
      <c r="AD372" s="119">
        <f t="shared" si="114"/>
        <v>475.11827960085407</v>
      </c>
      <c r="AE372" s="119">
        <f t="shared" si="115"/>
        <v>52.941751155523733</v>
      </c>
      <c r="AF372" s="138">
        <f t="shared" si="102"/>
        <v>0</v>
      </c>
      <c r="AH372" s="122" t="s">
        <v>2977</v>
      </c>
      <c r="AI372" s="122" t="s">
        <v>2356</v>
      </c>
    </row>
    <row r="373" spans="1:35" s="122" customFormat="1" ht="11.25" customHeight="1" x14ac:dyDescent="0.2">
      <c r="A373" s="96" t="s">
        <v>89</v>
      </c>
      <c r="B373" s="98">
        <v>612001312814</v>
      </c>
      <c r="C373" s="99" t="s">
        <v>2865</v>
      </c>
      <c r="D373" s="100" t="s">
        <v>87</v>
      </c>
      <c r="E373" s="100" t="s">
        <v>87</v>
      </c>
      <c r="F373" s="103" t="s">
        <v>88</v>
      </c>
      <c r="G373" s="100" t="s">
        <v>88</v>
      </c>
      <c r="H373" s="97">
        <v>0</v>
      </c>
      <c r="I373" s="97">
        <v>0</v>
      </c>
      <c r="J373" s="97">
        <v>0</v>
      </c>
      <c r="K373" s="97">
        <v>230892</v>
      </c>
      <c r="L373" s="119">
        <f t="shared" si="116"/>
        <v>230892</v>
      </c>
      <c r="M373" s="119">
        <f>IF(AND(D373="да",G373="нет",F373="нет"),K373/SUMIFS($K$22:$K$4031,$D$22:$D$4031,"да",$G$22:$G$4031,"нет",$F$22:$F$4031,"нет")*'Велич. кап. %'!$G$5,0)</f>
        <v>3699.4059175440957</v>
      </c>
      <c r="N373" s="120" t="s">
        <v>44</v>
      </c>
      <c r="O373" s="121">
        <f t="shared" si="98"/>
        <v>2.1178505230166721E-4</v>
      </c>
      <c r="P373" s="119">
        <f t="shared" si="101"/>
        <v>212.73757868555811</v>
      </c>
      <c r="Q373" s="119">
        <f t="shared" si="103"/>
        <v>127.64254721133486</v>
      </c>
      <c r="R373" s="119">
        <f t="shared" si="104"/>
        <v>212.73757868555811</v>
      </c>
      <c r="S373" s="119">
        <f t="shared" si="105"/>
        <v>85.095031474223234</v>
      </c>
      <c r="T373" s="119">
        <f t="shared" si="106"/>
        <v>255.28509442266972</v>
      </c>
      <c r="U373" s="119">
        <f t="shared" si="107"/>
        <v>429.4456568945277</v>
      </c>
      <c r="V373" s="119">
        <f t="shared" si="108"/>
        <v>248.06116675074506</v>
      </c>
      <c r="W373" s="119">
        <f t="shared" si="109"/>
        <v>42.839163300358273</v>
      </c>
      <c r="X373" s="119">
        <f t="shared" si="110"/>
        <v>128.41615149158798</v>
      </c>
      <c r="Y373" s="119">
        <f t="shared" si="111"/>
        <v>363.26772553298866</v>
      </c>
      <c r="Z373" s="119">
        <f t="shared" si="112"/>
        <v>366.36532290898151</v>
      </c>
      <c r="AA373" s="119">
        <f t="shared" si="117"/>
        <v>2.82576460924499</v>
      </c>
      <c r="AB373" s="119">
        <f t="shared" si="118"/>
        <v>12.85415516675984</v>
      </c>
      <c r="AC373" s="119">
        <f t="shared" si="113"/>
        <v>370.49131297129026</v>
      </c>
      <c r="AD373" s="119">
        <f t="shared" si="114"/>
        <v>756.99121748944424</v>
      </c>
      <c r="AE373" s="119">
        <f t="shared" si="115"/>
        <v>84.35044994882378</v>
      </c>
      <c r="AF373" s="138">
        <f t="shared" si="102"/>
        <v>0</v>
      </c>
      <c r="AH373" s="122" t="s">
        <v>2977</v>
      </c>
      <c r="AI373" s="122" t="s">
        <v>2356</v>
      </c>
    </row>
    <row r="374" spans="1:35" s="122" customFormat="1" ht="11.25" customHeight="1" x14ac:dyDescent="0.2">
      <c r="A374" s="96" t="s">
        <v>89</v>
      </c>
      <c r="B374" s="98">
        <v>612001312698</v>
      </c>
      <c r="C374" s="99" t="s">
        <v>2866</v>
      </c>
      <c r="D374" s="100" t="s">
        <v>87</v>
      </c>
      <c r="E374" s="100" t="s">
        <v>87</v>
      </c>
      <c r="F374" s="103" t="s">
        <v>88</v>
      </c>
      <c r="G374" s="100" t="s">
        <v>88</v>
      </c>
      <c r="H374" s="97">
        <v>0</v>
      </c>
      <c r="I374" s="97">
        <v>0</v>
      </c>
      <c r="J374" s="97">
        <v>0</v>
      </c>
      <c r="K374" s="97">
        <v>112048.78</v>
      </c>
      <c r="L374" s="119">
        <f t="shared" si="116"/>
        <v>112048.78</v>
      </c>
      <c r="M374" s="119">
        <f>IF(AND(D374="да",G374="нет",F374="нет"),K374/SUMIFS($K$22:$K$4031,$D$22:$D$4031,"да",$G$22:$G$4031,"нет",$F$22:$F$4031,"нет")*'Велич. кап. %'!$G$5,0)</f>
        <v>1795.271901086207</v>
      </c>
      <c r="N374" s="120" t="s">
        <v>44</v>
      </c>
      <c r="O374" s="121">
        <f t="shared" si="98"/>
        <v>1.0277643544444157E-4</v>
      </c>
      <c r="P374" s="119">
        <f t="shared" si="101"/>
        <v>103.23868367838985</v>
      </c>
      <c r="Q374" s="119">
        <f t="shared" si="103"/>
        <v>61.9432102070339</v>
      </c>
      <c r="R374" s="119">
        <f t="shared" si="104"/>
        <v>103.23868367838985</v>
      </c>
      <c r="S374" s="119">
        <f t="shared" si="105"/>
        <v>41.295473471355933</v>
      </c>
      <c r="T374" s="119">
        <f t="shared" si="106"/>
        <v>123.8864204140678</v>
      </c>
      <c r="U374" s="119">
        <f t="shared" si="107"/>
        <v>208.40419733611566</v>
      </c>
      <c r="V374" s="119">
        <f t="shared" si="108"/>
        <v>120.3807455424941</v>
      </c>
      <c r="W374" s="119">
        <f t="shared" si="109"/>
        <v>20.789269372805979</v>
      </c>
      <c r="X374" s="119">
        <f t="shared" si="110"/>
        <v>62.318629952218409</v>
      </c>
      <c r="Y374" s="119">
        <f t="shared" si="111"/>
        <v>176.28893794218175</v>
      </c>
      <c r="Z374" s="119">
        <f t="shared" si="112"/>
        <v>177.79216025785834</v>
      </c>
      <c r="AA374" s="119">
        <f t="shared" si="117"/>
        <v>1.3713055325999941</v>
      </c>
      <c r="AB374" s="119">
        <f t="shared" si="118"/>
        <v>6.2379484969861956</v>
      </c>
      <c r="AC374" s="119">
        <f t="shared" si="113"/>
        <v>179.79444770295743</v>
      </c>
      <c r="AD374" s="119">
        <f t="shared" si="114"/>
        <v>367.35764942227053</v>
      </c>
      <c r="AE374" s="119">
        <f t="shared" si="115"/>
        <v>40.934138078481567</v>
      </c>
      <c r="AF374" s="138">
        <f t="shared" si="102"/>
        <v>0</v>
      </c>
      <c r="AH374" s="122" t="s">
        <v>2977</v>
      </c>
      <c r="AI374" s="122" t="s">
        <v>2356</v>
      </c>
    </row>
    <row r="375" spans="1:35" s="122" customFormat="1" ht="11.25" customHeight="1" x14ac:dyDescent="0.2">
      <c r="A375" s="96" t="s">
        <v>89</v>
      </c>
      <c r="B375" s="98">
        <v>612001312697</v>
      </c>
      <c r="C375" s="99" t="s">
        <v>2867</v>
      </c>
      <c r="D375" s="100" t="s">
        <v>87</v>
      </c>
      <c r="E375" s="100" t="s">
        <v>87</v>
      </c>
      <c r="F375" s="103" t="s">
        <v>88</v>
      </c>
      <c r="G375" s="100" t="s">
        <v>88</v>
      </c>
      <c r="H375" s="97">
        <v>0</v>
      </c>
      <c r="I375" s="97">
        <v>0</v>
      </c>
      <c r="J375" s="97">
        <v>0</v>
      </c>
      <c r="K375" s="97">
        <v>150950.49</v>
      </c>
      <c r="L375" s="119">
        <f t="shared" si="116"/>
        <v>150950.49</v>
      </c>
      <c r="M375" s="119">
        <f>IF(AND(D375="да",G375="нет",F375="нет"),K375/SUMIFS($K$22:$K$4031,$D$22:$D$4031,"да",$G$22:$G$4031,"нет",$F$22:$F$4031,"нет")*'Велич. кап. %'!$G$5,0)</f>
        <v>2418.5642463237391</v>
      </c>
      <c r="N375" s="120" t="s">
        <v>44</v>
      </c>
      <c r="O375" s="121">
        <f t="shared" si="98"/>
        <v>1.3845892200514651E-4</v>
      </c>
      <c r="P375" s="119">
        <f t="shared" si="101"/>
        <v>139.08165611627317</v>
      </c>
      <c r="Q375" s="119">
        <f t="shared" si="103"/>
        <v>83.448993669763908</v>
      </c>
      <c r="R375" s="119">
        <f t="shared" si="104"/>
        <v>139.08165611627317</v>
      </c>
      <c r="S375" s="119">
        <f t="shared" si="105"/>
        <v>55.632662446509265</v>
      </c>
      <c r="T375" s="119">
        <f t="shared" si="106"/>
        <v>166.89798733952782</v>
      </c>
      <c r="U375" s="119">
        <f t="shared" si="107"/>
        <v>280.75910961228982</v>
      </c>
      <c r="V375" s="119">
        <f t="shared" si="108"/>
        <v>162.17519303828919</v>
      </c>
      <c r="W375" s="119">
        <f t="shared" si="109"/>
        <v>28.00700193761195</v>
      </c>
      <c r="X375" s="119">
        <f t="shared" si="110"/>
        <v>83.954753701165203</v>
      </c>
      <c r="Y375" s="119">
        <f t="shared" si="111"/>
        <v>237.49389831778558</v>
      </c>
      <c r="Z375" s="119">
        <f t="shared" si="112"/>
        <v>239.51901760181806</v>
      </c>
      <c r="AA375" s="119">
        <f t="shared" si="117"/>
        <v>1.8474029086767394</v>
      </c>
      <c r="AB375" s="119">
        <f t="shared" si="118"/>
        <v>8.4036736697608809</v>
      </c>
      <c r="AC375" s="119">
        <f t="shared" si="113"/>
        <v>242.21647018415371</v>
      </c>
      <c r="AD375" s="119">
        <f t="shared" si="114"/>
        <v>494.8988930137387</v>
      </c>
      <c r="AE375" s="119">
        <f t="shared" si="115"/>
        <v>55.145876650102309</v>
      </c>
      <c r="AF375" s="138">
        <f t="shared" si="102"/>
        <v>0</v>
      </c>
      <c r="AH375" s="122" t="s">
        <v>2977</v>
      </c>
      <c r="AI375" s="122" t="s">
        <v>2356</v>
      </c>
    </row>
    <row r="376" spans="1:35" s="122" customFormat="1" ht="11.25" customHeight="1" x14ac:dyDescent="0.2">
      <c r="A376" s="96" t="s">
        <v>89</v>
      </c>
      <c r="B376" s="98">
        <v>612001312685</v>
      </c>
      <c r="C376" s="99" t="s">
        <v>2868</v>
      </c>
      <c r="D376" s="100" t="s">
        <v>87</v>
      </c>
      <c r="E376" s="100" t="s">
        <v>87</v>
      </c>
      <c r="F376" s="103" t="s">
        <v>88</v>
      </c>
      <c r="G376" s="100" t="s">
        <v>88</v>
      </c>
      <c r="H376" s="97">
        <v>0</v>
      </c>
      <c r="I376" s="97">
        <v>0</v>
      </c>
      <c r="J376" s="97">
        <v>0</v>
      </c>
      <c r="K376" s="97">
        <v>142841.79</v>
      </c>
      <c r="L376" s="119">
        <f t="shared" si="116"/>
        <v>142841.79</v>
      </c>
      <c r="M376" s="119">
        <f>IF(AND(D376="да",G376="нет",F376="нет"),K376/SUMIFS($K$22:$K$4031,$D$22:$D$4031,"да",$G$22:$G$4031,"нет",$F$22:$F$4031,"нет")*'Велич. кап. %'!$G$5,0)</f>
        <v>2288.6447481878586</v>
      </c>
      <c r="N376" s="120" t="s">
        <v>44</v>
      </c>
      <c r="O376" s="121">
        <f t="shared" si="98"/>
        <v>1.3102123922012788E-4</v>
      </c>
      <c r="P376" s="119">
        <f t="shared" si="101"/>
        <v>131.61052154128757</v>
      </c>
      <c r="Q376" s="119">
        <f t="shared" si="103"/>
        <v>78.966312924772538</v>
      </c>
      <c r="R376" s="119">
        <f t="shared" si="104"/>
        <v>131.61052154128757</v>
      </c>
      <c r="S376" s="119">
        <f t="shared" si="105"/>
        <v>52.644208616515023</v>
      </c>
      <c r="T376" s="119">
        <f t="shared" si="106"/>
        <v>157.93262584954508</v>
      </c>
      <c r="U376" s="119">
        <f t="shared" si="107"/>
        <v>265.67740042331559</v>
      </c>
      <c r="V376" s="119">
        <f t="shared" si="108"/>
        <v>153.46352878473448</v>
      </c>
      <c r="W376" s="119">
        <f t="shared" si="109"/>
        <v>26.502532646975574</v>
      </c>
      <c r="X376" s="119">
        <f t="shared" si="110"/>
        <v>79.444904734549482</v>
      </c>
      <c r="Y376" s="119">
        <f t="shared" si="111"/>
        <v>224.73629300435186</v>
      </c>
      <c r="Z376" s="119">
        <f t="shared" si="112"/>
        <v>226.65262771445927</v>
      </c>
      <c r="AA376" s="119">
        <f t="shared" si="117"/>
        <v>1.7481648342220819</v>
      </c>
      <c r="AB376" s="119">
        <f t="shared" si="118"/>
        <v>7.9522483800119721</v>
      </c>
      <c r="AC376" s="119">
        <f t="shared" si="113"/>
        <v>229.20517958296227</v>
      </c>
      <c r="AD376" s="119">
        <f t="shared" si="114"/>
        <v>468.31410581774827</v>
      </c>
      <c r="AE376" s="119">
        <f t="shared" si="115"/>
        <v>52.183571791120514</v>
      </c>
      <c r="AF376" s="138">
        <f t="shared" si="102"/>
        <v>0</v>
      </c>
      <c r="AH376" s="122" t="s">
        <v>2977</v>
      </c>
      <c r="AI376" s="122" t="s">
        <v>2356</v>
      </c>
    </row>
    <row r="377" spans="1:35" s="122" customFormat="1" ht="11.25" customHeight="1" x14ac:dyDescent="0.2">
      <c r="A377" s="96" t="s">
        <v>89</v>
      </c>
      <c r="B377" s="98">
        <v>612001313833</v>
      </c>
      <c r="C377" s="99" t="s">
        <v>2869</v>
      </c>
      <c r="D377" s="100" t="s">
        <v>87</v>
      </c>
      <c r="E377" s="100" t="s">
        <v>87</v>
      </c>
      <c r="F377" s="103" t="s">
        <v>88</v>
      </c>
      <c r="G377" s="100" t="s">
        <v>88</v>
      </c>
      <c r="H377" s="97">
        <v>0</v>
      </c>
      <c r="I377" s="97">
        <v>0</v>
      </c>
      <c r="J377" s="97">
        <v>0</v>
      </c>
      <c r="K377" s="97">
        <v>79719.22</v>
      </c>
      <c r="L377" s="119">
        <f t="shared" si="116"/>
        <v>79719.22</v>
      </c>
      <c r="M377" s="119">
        <f>IF(AND(D377="да",G377="нет",F377="нет"),K377/SUMIFS($K$22:$K$4031,$D$22:$D$4031,"да",$G$22:$G$4031,"нет",$F$22:$F$4031,"нет")*'Велич. кап. %'!$G$5,0)</f>
        <v>1277.280088569546</v>
      </c>
      <c r="N377" s="120" t="s">
        <v>44</v>
      </c>
      <c r="O377" s="121">
        <f t="shared" si="98"/>
        <v>7.3122235405072994E-5</v>
      </c>
      <c r="P377" s="119">
        <f t="shared" si="101"/>
        <v>73.451110638312784</v>
      </c>
      <c r="Q377" s="119">
        <f t="shared" si="103"/>
        <v>44.070666382987667</v>
      </c>
      <c r="R377" s="119">
        <f t="shared" si="104"/>
        <v>73.451110638312784</v>
      </c>
      <c r="S377" s="119">
        <f t="shared" si="105"/>
        <v>29.380444255325113</v>
      </c>
      <c r="T377" s="119">
        <f t="shared" si="106"/>
        <v>88.141332765975335</v>
      </c>
      <c r="U377" s="119">
        <f t="shared" si="107"/>
        <v>148.27310084376839</v>
      </c>
      <c r="V377" s="119">
        <f t="shared" si="108"/>
        <v>85.647154191827042</v>
      </c>
      <c r="W377" s="119">
        <f t="shared" si="109"/>
        <v>14.790918194468354</v>
      </c>
      <c r="X377" s="119">
        <f t="shared" si="110"/>
        <v>44.337765848583885</v>
      </c>
      <c r="Y377" s="119">
        <f t="shared" si="111"/>
        <v>125.42409321528655</v>
      </c>
      <c r="Z377" s="119">
        <f t="shared" si="112"/>
        <v>126.49358911245143</v>
      </c>
      <c r="AA377" s="119">
        <f t="shared" si="117"/>
        <v>0.97564121127027081</v>
      </c>
      <c r="AB377" s="119">
        <f t="shared" si="118"/>
        <v>4.438106229982262</v>
      </c>
      <c r="AC377" s="119">
        <f t="shared" si="113"/>
        <v>127.91815431824031</v>
      </c>
      <c r="AD377" s="119">
        <f t="shared" si="114"/>
        <v>261.36353535466299</v>
      </c>
      <c r="AE377" s="119">
        <f t="shared" si="115"/>
        <v>29.123365368091019</v>
      </c>
      <c r="AF377" s="138">
        <f t="shared" si="102"/>
        <v>0</v>
      </c>
      <c r="AH377" s="122" t="s">
        <v>2977</v>
      </c>
      <c r="AI377" s="122" t="s">
        <v>2356</v>
      </c>
    </row>
    <row r="378" spans="1:35" s="122" customFormat="1" ht="11.25" customHeight="1" x14ac:dyDescent="0.2">
      <c r="A378" s="96" t="s">
        <v>89</v>
      </c>
      <c r="B378" s="98">
        <v>612001312429</v>
      </c>
      <c r="C378" s="99" t="s">
        <v>2870</v>
      </c>
      <c r="D378" s="100" t="s">
        <v>87</v>
      </c>
      <c r="E378" s="100" t="s">
        <v>87</v>
      </c>
      <c r="F378" s="103" t="s">
        <v>88</v>
      </c>
      <c r="G378" s="100" t="s">
        <v>88</v>
      </c>
      <c r="H378" s="97">
        <v>0</v>
      </c>
      <c r="I378" s="97">
        <v>0</v>
      </c>
      <c r="J378" s="97">
        <v>0</v>
      </c>
      <c r="K378" s="97">
        <v>107141.03</v>
      </c>
      <c r="L378" s="119">
        <f t="shared" si="116"/>
        <v>107141.03</v>
      </c>
      <c r="M378" s="119">
        <f>IF(AND(D378="да",G378="нет",F378="нет"),K378/SUMIFS($K$22:$K$4031,$D$22:$D$4031,"да",$G$22:$G$4031,"нет",$F$22:$F$4031,"нет")*'Велич. кап. %'!$G$5,0)</f>
        <v>1716.6387765438797</v>
      </c>
      <c r="N378" s="120" t="s">
        <v>44</v>
      </c>
      <c r="O378" s="121">
        <f t="shared" ref="O378:O2561" si="119">M378/$M$21</f>
        <v>9.8274815247840957E-5</v>
      </c>
      <c r="P378" s="119">
        <f t="shared" si="101"/>
        <v>98.716816953713163</v>
      </c>
      <c r="Q378" s="119">
        <f t="shared" si="103"/>
        <v>59.230090172227897</v>
      </c>
      <c r="R378" s="119">
        <f t="shared" si="104"/>
        <v>98.716816953713163</v>
      </c>
      <c r="S378" s="119">
        <f t="shared" si="105"/>
        <v>39.48672678148526</v>
      </c>
      <c r="T378" s="119">
        <f t="shared" si="106"/>
        <v>118.46018034445579</v>
      </c>
      <c r="U378" s="119">
        <f t="shared" si="107"/>
        <v>199.27606850261722</v>
      </c>
      <c r="V378" s="119">
        <f t="shared" si="108"/>
        <v>115.1080544526297</v>
      </c>
      <c r="W378" s="119">
        <f t="shared" si="109"/>
        <v>19.878696881392965</v>
      </c>
      <c r="X378" s="119">
        <f t="shared" si="110"/>
        <v>59.589066487555968</v>
      </c>
      <c r="Y378" s="119">
        <f t="shared" si="111"/>
        <v>168.56746132114455</v>
      </c>
      <c r="Z378" s="119">
        <f t="shared" si="112"/>
        <v>170.00484231914001</v>
      </c>
      <c r="AA378" s="119">
        <f t="shared" si="117"/>
        <v>1.3112421858360435</v>
      </c>
      <c r="AB378" s="119">
        <f t="shared" si="118"/>
        <v>5.9647256048129478</v>
      </c>
      <c r="AC378" s="119">
        <f t="shared" si="113"/>
        <v>171.91942933404533</v>
      </c>
      <c r="AD378" s="119">
        <f t="shared" si="114"/>
        <v>351.26734032696265</v>
      </c>
      <c r="AE378" s="119">
        <f t="shared" si="115"/>
        <v>39.141217922147263</v>
      </c>
      <c r="AF378" s="138">
        <f t="shared" si="102"/>
        <v>0</v>
      </c>
      <c r="AH378" s="122" t="s">
        <v>2977</v>
      </c>
      <c r="AI378" s="122" t="s">
        <v>2356</v>
      </c>
    </row>
    <row r="379" spans="1:35" s="122" customFormat="1" ht="11.25" customHeight="1" x14ac:dyDescent="0.2">
      <c r="A379" s="96" t="s">
        <v>89</v>
      </c>
      <c r="B379" s="98">
        <v>612001312823</v>
      </c>
      <c r="C379" s="99" t="s">
        <v>2871</v>
      </c>
      <c r="D379" s="100" t="s">
        <v>87</v>
      </c>
      <c r="E379" s="100" t="s">
        <v>87</v>
      </c>
      <c r="F379" s="103" t="s">
        <v>88</v>
      </c>
      <c r="G379" s="100" t="s">
        <v>88</v>
      </c>
      <c r="H379" s="97">
        <v>0</v>
      </c>
      <c r="I379" s="97">
        <v>0</v>
      </c>
      <c r="J379" s="97">
        <v>0</v>
      </c>
      <c r="K379" s="97">
        <v>129510.01</v>
      </c>
      <c r="L379" s="119">
        <f t="shared" si="116"/>
        <v>129510.01</v>
      </c>
      <c r="M379" s="119">
        <f>IF(AND(D379="да",G379="нет",F379="нет"),K379/SUMIFS($K$22:$K$4031,$D$22:$D$4031,"да",$G$22:$G$4031,"нет",$F$22:$F$4031,"нет")*'Велич. кап. %'!$G$5,0)</f>
        <v>2075.0398341007699</v>
      </c>
      <c r="N379" s="120" t="s">
        <v>44</v>
      </c>
      <c r="O379" s="121">
        <f t="shared" si="119"/>
        <v>1.1879270066281829E-4</v>
      </c>
      <c r="P379" s="119">
        <f t="shared" si="101"/>
        <v>119.32698379737026</v>
      </c>
      <c r="Q379" s="119">
        <f t="shared" si="103"/>
        <v>71.596190278422156</v>
      </c>
      <c r="R379" s="119">
        <f t="shared" si="104"/>
        <v>119.32698379737026</v>
      </c>
      <c r="S379" s="119">
        <f t="shared" si="105"/>
        <v>47.730793518948097</v>
      </c>
      <c r="T379" s="119">
        <f t="shared" si="106"/>
        <v>143.19238055684431</v>
      </c>
      <c r="U379" s="119">
        <f t="shared" si="107"/>
        <v>240.88106698745233</v>
      </c>
      <c r="V379" s="119">
        <f t="shared" si="108"/>
        <v>139.14039545112286</v>
      </c>
      <c r="W379" s="119">
        <f t="shared" si="109"/>
        <v>24.028985271993108</v>
      </c>
      <c r="X379" s="119">
        <f t="shared" si="110"/>
        <v>72.030113922687107</v>
      </c>
      <c r="Y379" s="119">
        <f t="shared" si="111"/>
        <v>203.76109508538457</v>
      </c>
      <c r="Z379" s="119">
        <f t="shared" si="112"/>
        <v>205.49857350447579</v>
      </c>
      <c r="AA379" s="119">
        <f t="shared" si="117"/>
        <v>1.5850042565397013</v>
      </c>
      <c r="AB379" s="119">
        <f t="shared" si="118"/>
        <v>7.2100452340861461</v>
      </c>
      <c r="AC379" s="119">
        <f t="shared" si="113"/>
        <v>207.8128893501071</v>
      </c>
      <c r="AD379" s="119">
        <f t="shared" si="114"/>
        <v>424.60518401230917</v>
      </c>
      <c r="AE379" s="119">
        <f t="shared" si="115"/>
        <v>47.3131490756573</v>
      </c>
      <c r="AF379" s="138">
        <f t="shared" si="102"/>
        <v>0</v>
      </c>
      <c r="AH379" s="122" t="s">
        <v>2977</v>
      </c>
      <c r="AI379" s="122" t="s">
        <v>2356</v>
      </c>
    </row>
    <row r="380" spans="1:35" s="122" customFormat="1" ht="11.25" customHeight="1" x14ac:dyDescent="0.2">
      <c r="A380" s="96" t="s">
        <v>89</v>
      </c>
      <c r="B380" s="98">
        <v>612001313832</v>
      </c>
      <c r="C380" s="99" t="s">
        <v>2872</v>
      </c>
      <c r="D380" s="100" t="s">
        <v>87</v>
      </c>
      <c r="E380" s="100" t="s">
        <v>87</v>
      </c>
      <c r="F380" s="103" t="s">
        <v>88</v>
      </c>
      <c r="G380" s="100" t="s">
        <v>88</v>
      </c>
      <c r="H380" s="97">
        <v>0</v>
      </c>
      <c r="I380" s="97">
        <v>0</v>
      </c>
      <c r="J380" s="97">
        <v>0</v>
      </c>
      <c r="K380" s="97">
        <v>99502.78</v>
      </c>
      <c r="L380" s="119">
        <f t="shared" si="116"/>
        <v>99502.78</v>
      </c>
      <c r="M380" s="119">
        <f>IF(AND(D380="да",G380="нет",F380="нет"),K380/SUMIFS($K$22:$K$4031,$D$22:$D$4031,"да",$G$22:$G$4031,"нет",$F$22:$F$4031,"нет")*'Велич. кап. %'!$G$5,0)</f>
        <v>1594.2569389328703</v>
      </c>
      <c r="N380" s="120" t="s">
        <v>44</v>
      </c>
      <c r="O380" s="121">
        <f t="shared" si="119"/>
        <v>9.1268651432103689E-5</v>
      </c>
      <c r="P380" s="119">
        <f t="shared" si="101"/>
        <v>91.679142151663015</v>
      </c>
      <c r="Q380" s="119">
        <f t="shared" si="103"/>
        <v>55.007485290997806</v>
      </c>
      <c r="R380" s="119">
        <f t="shared" si="104"/>
        <v>91.679142151663015</v>
      </c>
      <c r="S380" s="119">
        <f t="shared" si="105"/>
        <v>36.671656860665202</v>
      </c>
      <c r="T380" s="119">
        <f t="shared" si="106"/>
        <v>110.01497058199561</v>
      </c>
      <c r="U380" s="119">
        <f t="shared" si="107"/>
        <v>185.06936888212527</v>
      </c>
      <c r="V380" s="119">
        <f t="shared" si="108"/>
        <v>106.90182293774882</v>
      </c>
      <c r="W380" s="119">
        <f t="shared" si="109"/>
        <v>18.461513786790462</v>
      </c>
      <c r="X380" s="119">
        <f t="shared" si="110"/>
        <v>55.340869628718842</v>
      </c>
      <c r="Y380" s="119">
        <f t="shared" si="111"/>
        <v>156.55002587707392</v>
      </c>
      <c r="Z380" s="119">
        <f t="shared" si="112"/>
        <v>157.88493375708705</v>
      </c>
      <c r="AA380" s="119">
        <f t="shared" si="117"/>
        <v>1.2177616991731641</v>
      </c>
      <c r="AB380" s="119">
        <f t="shared" si="118"/>
        <v>5.5394910765378089</v>
      </c>
      <c r="AC380" s="119">
        <f t="shared" si="113"/>
        <v>159.66302689782859</v>
      </c>
      <c r="AD380" s="119">
        <f t="shared" si="114"/>
        <v>326.22494748966756</v>
      </c>
      <c r="AE380" s="119">
        <f t="shared" si="115"/>
        <v>36.350779863134377</v>
      </c>
      <c r="AF380" s="138">
        <f t="shared" si="102"/>
        <v>0</v>
      </c>
      <c r="AH380" s="122" t="s">
        <v>2977</v>
      </c>
      <c r="AI380" s="122" t="s">
        <v>2356</v>
      </c>
    </row>
    <row r="381" spans="1:35" s="122" customFormat="1" ht="11.25" customHeight="1" x14ac:dyDescent="0.2">
      <c r="A381" s="96" t="s">
        <v>89</v>
      </c>
      <c r="B381" s="98">
        <v>612001312224</v>
      </c>
      <c r="C381" s="99" t="s">
        <v>2873</v>
      </c>
      <c r="D381" s="100" t="s">
        <v>87</v>
      </c>
      <c r="E381" s="100" t="s">
        <v>87</v>
      </c>
      <c r="F381" s="103" t="s">
        <v>88</v>
      </c>
      <c r="G381" s="100" t="s">
        <v>88</v>
      </c>
      <c r="H381" s="97">
        <v>0</v>
      </c>
      <c r="I381" s="97">
        <v>0</v>
      </c>
      <c r="J381" s="97">
        <v>0</v>
      </c>
      <c r="K381" s="97">
        <v>154693.71</v>
      </c>
      <c r="L381" s="119">
        <f t="shared" si="116"/>
        <v>154693.71</v>
      </c>
      <c r="M381" s="119">
        <f>IF(AND(D381="да",G381="нет",F381="нет"),K381/SUMIFS($K$22:$K$4031,$D$22:$D$4031,"да",$G$22:$G$4031,"нет",$F$22:$F$4031,"нет")*'Велич. кап. %'!$G$5,0)</f>
        <v>2478.5389973704164</v>
      </c>
      <c r="N381" s="120" t="s">
        <v>44</v>
      </c>
      <c r="O381" s="121">
        <f t="shared" si="119"/>
        <v>1.4189238026042017E-4</v>
      </c>
      <c r="P381" s="119">
        <f t="shared" si="101"/>
        <v>142.530556724728</v>
      </c>
      <c r="Q381" s="119">
        <f t="shared" si="103"/>
        <v>85.518334034836798</v>
      </c>
      <c r="R381" s="119">
        <f t="shared" si="104"/>
        <v>142.530556724728</v>
      </c>
      <c r="S381" s="119">
        <f t="shared" si="105"/>
        <v>57.012222689891203</v>
      </c>
      <c r="T381" s="119">
        <f t="shared" si="106"/>
        <v>171.0366680696736</v>
      </c>
      <c r="U381" s="119">
        <f t="shared" si="107"/>
        <v>287.72128054848827</v>
      </c>
      <c r="V381" s="119">
        <f t="shared" si="108"/>
        <v>166.19675948755867</v>
      </c>
      <c r="W381" s="119">
        <f t="shared" si="109"/>
        <v>28.701510248203771</v>
      </c>
      <c r="X381" s="119">
        <f t="shared" si="110"/>
        <v>86.036635735130602</v>
      </c>
      <c r="Y381" s="119">
        <f t="shared" si="111"/>
        <v>243.38319294717763</v>
      </c>
      <c r="Z381" s="119">
        <f t="shared" si="112"/>
        <v>245.45853046505871</v>
      </c>
      <c r="AA381" s="119">
        <f t="shared" si="117"/>
        <v>1.8932141910105491</v>
      </c>
      <c r="AB381" s="119">
        <f t="shared" si="118"/>
        <v>8.6120651718628114</v>
      </c>
      <c r="AC381" s="119">
        <f t="shared" si="113"/>
        <v>248.22287357855623</v>
      </c>
      <c r="AD381" s="119">
        <f t="shared" si="114"/>
        <v>507.17123101215714</v>
      </c>
      <c r="AE381" s="119">
        <f t="shared" si="115"/>
        <v>56.513365741354654</v>
      </c>
      <c r="AF381" s="138">
        <f t="shared" si="102"/>
        <v>0</v>
      </c>
      <c r="AH381" s="122" t="s">
        <v>2977</v>
      </c>
      <c r="AI381" s="122" t="s">
        <v>2356</v>
      </c>
    </row>
    <row r="382" spans="1:35" s="122" customFormat="1" ht="11.25" customHeight="1" x14ac:dyDescent="0.2">
      <c r="A382" s="96" t="s">
        <v>89</v>
      </c>
      <c r="B382" s="98">
        <v>612001312607</v>
      </c>
      <c r="C382" s="99" t="s">
        <v>2874</v>
      </c>
      <c r="D382" s="100" t="s">
        <v>87</v>
      </c>
      <c r="E382" s="100" t="s">
        <v>87</v>
      </c>
      <c r="F382" s="103" t="s">
        <v>88</v>
      </c>
      <c r="G382" s="100" t="s">
        <v>88</v>
      </c>
      <c r="H382" s="97">
        <v>0</v>
      </c>
      <c r="I382" s="97">
        <v>0</v>
      </c>
      <c r="J382" s="97">
        <v>0</v>
      </c>
      <c r="K382" s="97">
        <v>232752.23</v>
      </c>
      <c r="L382" s="119">
        <f t="shared" si="116"/>
        <v>232752.23</v>
      </c>
      <c r="M382" s="119">
        <f>IF(AND(D382="да",G382="нет",F382="нет"),K382/SUMIFS($K$22:$K$4031,$D$22:$D$4031,"да",$G$22:$G$4031,"нет",$F$22:$F$4031,"нет")*'Велич. кап. %'!$G$5,0)</f>
        <v>3729.2109600314625</v>
      </c>
      <c r="N382" s="120" t="s">
        <v>44</v>
      </c>
      <c r="O382" s="121">
        <f t="shared" si="119"/>
        <v>2.134913431555865E-4</v>
      </c>
      <c r="P382" s="119">
        <f t="shared" si="101"/>
        <v>214.45154376879285</v>
      </c>
      <c r="Q382" s="119">
        <f t="shared" si="103"/>
        <v>128.6709262612757</v>
      </c>
      <c r="R382" s="119">
        <f t="shared" si="104"/>
        <v>214.45154376879285</v>
      </c>
      <c r="S382" s="119">
        <f t="shared" si="105"/>
        <v>85.780617507517135</v>
      </c>
      <c r="T382" s="119">
        <f t="shared" si="106"/>
        <v>257.34185252255139</v>
      </c>
      <c r="U382" s="119">
        <f t="shared" si="107"/>
        <v>432.90557622618456</v>
      </c>
      <c r="V382" s="119">
        <f t="shared" si="108"/>
        <v>250.05972375672511</v>
      </c>
      <c r="W382" s="119">
        <f t="shared" si="109"/>
        <v>43.184306036989369</v>
      </c>
      <c r="X382" s="119">
        <f t="shared" si="110"/>
        <v>129.45076324725383</v>
      </c>
      <c r="Y382" s="119">
        <f t="shared" si="111"/>
        <v>366.19446843039628</v>
      </c>
      <c r="Z382" s="119">
        <f t="shared" si="112"/>
        <v>369.31702225168277</v>
      </c>
      <c r="AA382" s="119">
        <f t="shared" si="117"/>
        <v>2.8485309766334481</v>
      </c>
      <c r="AB382" s="119">
        <f t="shared" si="118"/>
        <v>12.957717373617861</v>
      </c>
      <c r="AC382" s="119">
        <f t="shared" si="113"/>
        <v>373.47625422143574</v>
      </c>
      <c r="AD382" s="119">
        <f t="shared" si="114"/>
        <v>763.09007657728785</v>
      </c>
      <c r="AE382" s="119">
        <f t="shared" si="115"/>
        <v>85.030037104326354</v>
      </c>
      <c r="AF382" s="138">
        <f t="shared" si="102"/>
        <v>0</v>
      </c>
      <c r="AH382" s="122" t="s">
        <v>2977</v>
      </c>
      <c r="AI382" s="122" t="s">
        <v>2356</v>
      </c>
    </row>
    <row r="383" spans="1:35" s="122" customFormat="1" ht="11.25" customHeight="1" x14ac:dyDescent="0.2">
      <c r="A383" s="96" t="s">
        <v>89</v>
      </c>
      <c r="B383" s="98">
        <v>612001312815</v>
      </c>
      <c r="C383" s="99" t="s">
        <v>2875</v>
      </c>
      <c r="D383" s="100" t="s">
        <v>87</v>
      </c>
      <c r="E383" s="100" t="s">
        <v>87</v>
      </c>
      <c r="F383" s="103" t="s">
        <v>88</v>
      </c>
      <c r="G383" s="100" t="s">
        <v>88</v>
      </c>
      <c r="H383" s="97">
        <v>0</v>
      </c>
      <c r="I383" s="97">
        <v>0</v>
      </c>
      <c r="J383" s="97">
        <v>0</v>
      </c>
      <c r="K383" s="97">
        <v>268255.06</v>
      </c>
      <c r="L383" s="119">
        <f t="shared" si="116"/>
        <v>268255.06</v>
      </c>
      <c r="M383" s="119">
        <f>IF(AND(D383="да",G383="нет",F383="нет"),K383/SUMIFS($K$22:$K$4031,$D$22:$D$4031,"да",$G$22:$G$4031,"нет",$F$22:$F$4031,"нет")*'Велич. кап. %'!$G$5,0)</f>
        <v>4298.0456506728096</v>
      </c>
      <c r="N383" s="120" t="s">
        <v>44</v>
      </c>
      <c r="O383" s="121">
        <f t="shared" si="119"/>
        <v>2.4605621637946256E-4</v>
      </c>
      <c r="P383" s="119">
        <f t="shared" si="101"/>
        <v>247.16288106365357</v>
      </c>
      <c r="Q383" s="119">
        <f t="shared" si="103"/>
        <v>148.29772863819215</v>
      </c>
      <c r="R383" s="119">
        <f t="shared" si="104"/>
        <v>247.16288106365357</v>
      </c>
      <c r="S383" s="119">
        <f t="shared" si="105"/>
        <v>98.865152425461417</v>
      </c>
      <c r="T383" s="119">
        <f t="shared" si="106"/>
        <v>296.59545727638431</v>
      </c>
      <c r="U383" s="119">
        <f t="shared" si="107"/>
        <v>498.93876988800361</v>
      </c>
      <c r="V383" s="119">
        <f t="shared" si="108"/>
        <v>288.2025499817712</v>
      </c>
      <c r="W383" s="119">
        <f t="shared" si="109"/>
        <v>49.77141833189286</v>
      </c>
      <c r="X383" s="119">
        <f t="shared" si="110"/>
        <v>149.19651795361042</v>
      </c>
      <c r="Y383" s="119">
        <f t="shared" si="111"/>
        <v>422.05189226528159</v>
      </c>
      <c r="Z383" s="119">
        <f t="shared" si="112"/>
        <v>425.65074441240148</v>
      </c>
      <c r="AA383" s="119">
        <f t="shared" si="117"/>
        <v>3.2830312648289732</v>
      </c>
      <c r="AB383" s="119">
        <f t="shared" si="118"/>
        <v>14.934221044940799</v>
      </c>
      <c r="AC383" s="119">
        <f t="shared" si="113"/>
        <v>430.44440426949501</v>
      </c>
      <c r="AD383" s="119">
        <f t="shared" si="114"/>
        <v>879.4879184515006</v>
      </c>
      <c r="AE383" s="119">
        <f t="shared" si="115"/>
        <v>98.000082341738633</v>
      </c>
      <c r="AF383" s="138">
        <f t="shared" si="102"/>
        <v>0</v>
      </c>
      <c r="AH383" s="122" t="s">
        <v>2977</v>
      </c>
      <c r="AI383" s="122" t="s">
        <v>2356</v>
      </c>
    </row>
    <row r="384" spans="1:35" s="122" customFormat="1" ht="11.25" customHeight="1" x14ac:dyDescent="0.2">
      <c r="A384" s="96" t="s">
        <v>89</v>
      </c>
      <c r="B384" s="98">
        <v>612001312829</v>
      </c>
      <c r="C384" s="99" t="s">
        <v>2876</v>
      </c>
      <c r="D384" s="100" t="s">
        <v>87</v>
      </c>
      <c r="E384" s="100" t="s">
        <v>87</v>
      </c>
      <c r="F384" s="103" t="s">
        <v>88</v>
      </c>
      <c r="G384" s="100" t="s">
        <v>88</v>
      </c>
      <c r="H384" s="97">
        <v>0</v>
      </c>
      <c r="I384" s="97">
        <v>0</v>
      </c>
      <c r="J384" s="97">
        <v>0</v>
      </c>
      <c r="K384" s="97">
        <v>202986.65</v>
      </c>
      <c r="L384" s="119">
        <f t="shared" si="116"/>
        <v>202986.65</v>
      </c>
      <c r="M384" s="119">
        <f>IF(AND(D384="да",G384="нет",F384="нет"),K384/SUMIFS($K$22:$K$4031,$D$22:$D$4031,"да",$G$22:$G$4031,"нет",$F$22:$F$4031,"нет")*'Велич. кап. %'!$G$5,0)</f>
        <v>3252.2998379868172</v>
      </c>
      <c r="N384" s="120" t="s">
        <v>44</v>
      </c>
      <c r="O384" s="121">
        <f t="shared" si="119"/>
        <v>1.8618894672310093E-4</v>
      </c>
      <c r="P384" s="119">
        <f t="shared" si="101"/>
        <v>187.02635182896265</v>
      </c>
      <c r="Q384" s="119">
        <f t="shared" si="103"/>
        <v>112.21581109737758</v>
      </c>
      <c r="R384" s="119">
        <f t="shared" si="104"/>
        <v>187.02635182896265</v>
      </c>
      <c r="S384" s="119">
        <f t="shared" si="105"/>
        <v>74.81054073158505</v>
      </c>
      <c r="T384" s="119">
        <f t="shared" si="106"/>
        <v>224.43162219475516</v>
      </c>
      <c r="U384" s="119">
        <f t="shared" si="107"/>
        <v>377.54333303046269</v>
      </c>
      <c r="V384" s="119">
        <f t="shared" si="108"/>
        <v>218.08077037673513</v>
      </c>
      <c r="W384" s="119">
        <f t="shared" si="109"/>
        <v>37.661669729322242</v>
      </c>
      <c r="X384" s="119">
        <f t="shared" si="110"/>
        <v>112.89591842580059</v>
      </c>
      <c r="Y384" s="119">
        <f t="shared" si="111"/>
        <v>319.36359275791642</v>
      </c>
      <c r="Z384" s="119">
        <f t="shared" si="112"/>
        <v>322.08681796451339</v>
      </c>
      <c r="AA384" s="119">
        <f t="shared" si="117"/>
        <v>2.4842458453268175</v>
      </c>
      <c r="AB384" s="119">
        <f t="shared" si="118"/>
        <v>11.300616287618331</v>
      </c>
      <c r="AC384" s="119">
        <f t="shared" si="113"/>
        <v>325.71414546257023</v>
      </c>
      <c r="AD384" s="119">
        <f t="shared" si="114"/>
        <v>665.50210192472537</v>
      </c>
      <c r="AE384" s="119">
        <f t="shared" si="115"/>
        <v>74.155948500183683</v>
      </c>
      <c r="AF384" s="138">
        <f t="shared" si="102"/>
        <v>0</v>
      </c>
      <c r="AH384" s="122" t="s">
        <v>2977</v>
      </c>
      <c r="AI384" s="122" t="s">
        <v>2356</v>
      </c>
    </row>
    <row r="385" spans="1:35" s="122" customFormat="1" ht="11.25" customHeight="1" x14ac:dyDescent="0.2">
      <c r="A385" s="96" t="s">
        <v>89</v>
      </c>
      <c r="B385" s="98">
        <v>612001312225</v>
      </c>
      <c r="C385" s="99" t="s">
        <v>2877</v>
      </c>
      <c r="D385" s="100" t="s">
        <v>87</v>
      </c>
      <c r="E385" s="100" t="s">
        <v>87</v>
      </c>
      <c r="F385" s="103" t="s">
        <v>88</v>
      </c>
      <c r="G385" s="100" t="s">
        <v>88</v>
      </c>
      <c r="H385" s="97">
        <v>0</v>
      </c>
      <c r="I385" s="97">
        <v>0</v>
      </c>
      <c r="J385" s="97">
        <v>0</v>
      </c>
      <c r="K385" s="97">
        <v>187373.15</v>
      </c>
      <c r="L385" s="119">
        <f t="shared" si="116"/>
        <v>187373.15</v>
      </c>
      <c r="M385" s="119">
        <f>IF(AND(D385="да",G385="нет",F385="нет"),K385/SUMIFS($K$22:$K$4031,$D$22:$D$4031,"да",$G$22:$G$4031,"нет",$F$22:$F$4031,"нет")*'Велич. кап. %'!$G$5,0)</f>
        <v>3002.1366695202842</v>
      </c>
      <c r="N385" s="120" t="s">
        <v>44</v>
      </c>
      <c r="O385" s="121">
        <f t="shared" si="119"/>
        <v>1.7186750676800468E-4</v>
      </c>
      <c r="P385" s="119">
        <f t="shared" ref="P385:P448" si="120">O385*$P$21</f>
        <v>172.64049963483308</v>
      </c>
      <c r="Q385" s="119">
        <f t="shared" si="103"/>
        <v>103.58429978089984</v>
      </c>
      <c r="R385" s="119">
        <f t="shared" si="104"/>
        <v>172.64049963483308</v>
      </c>
      <c r="S385" s="119">
        <f t="shared" si="105"/>
        <v>69.056199853933222</v>
      </c>
      <c r="T385" s="119">
        <f t="shared" si="106"/>
        <v>207.16859956179968</v>
      </c>
      <c r="U385" s="119">
        <f t="shared" si="107"/>
        <v>348.50313343964655</v>
      </c>
      <c r="V385" s="119">
        <f t="shared" si="108"/>
        <v>201.30624797204914</v>
      </c>
      <c r="W385" s="119">
        <f t="shared" si="109"/>
        <v>34.764777345912918</v>
      </c>
      <c r="X385" s="119">
        <f t="shared" si="110"/>
        <v>104.21209403468305</v>
      </c>
      <c r="Y385" s="119">
        <f t="shared" si="111"/>
        <v>294.79851197292032</v>
      </c>
      <c r="Z385" s="119">
        <f t="shared" si="112"/>
        <v>297.31226982408674</v>
      </c>
      <c r="AA385" s="119">
        <f t="shared" si="117"/>
        <v>2.2931605079117201</v>
      </c>
      <c r="AB385" s="119">
        <f t="shared" si="118"/>
        <v>10.431385860855148</v>
      </c>
      <c r="AC385" s="119">
        <f t="shared" si="113"/>
        <v>300.66058745676122</v>
      </c>
      <c r="AD385" s="119">
        <f t="shared" si="114"/>
        <v>614.31244453394766</v>
      </c>
      <c r="AE385" s="119">
        <f t="shared" si="115"/>
        <v>68.451958105211318</v>
      </c>
      <c r="AF385" s="138">
        <f t="shared" si="102"/>
        <v>0</v>
      </c>
      <c r="AH385" s="122" t="s">
        <v>2977</v>
      </c>
      <c r="AI385" s="122" t="s">
        <v>2356</v>
      </c>
    </row>
    <row r="386" spans="1:35" s="122" customFormat="1" ht="11.25" customHeight="1" x14ac:dyDescent="0.2">
      <c r="A386" s="96" t="s">
        <v>89</v>
      </c>
      <c r="B386" s="98">
        <v>612001311732</v>
      </c>
      <c r="C386" s="99" t="s">
        <v>2878</v>
      </c>
      <c r="D386" s="100" t="s">
        <v>87</v>
      </c>
      <c r="E386" s="100" t="s">
        <v>87</v>
      </c>
      <c r="F386" s="103" t="s">
        <v>88</v>
      </c>
      <c r="G386" s="100" t="s">
        <v>88</v>
      </c>
      <c r="H386" s="97">
        <v>0</v>
      </c>
      <c r="I386" s="97">
        <v>0</v>
      </c>
      <c r="J386" s="97">
        <v>0</v>
      </c>
      <c r="K386" s="97">
        <v>76893.11</v>
      </c>
      <c r="L386" s="119">
        <f t="shared" si="116"/>
        <v>76893.11</v>
      </c>
      <c r="M386" s="119">
        <f>IF(AND(D386="да",G386="нет",F386="нет"),K386/SUMIFS($K$22:$K$4031,$D$22:$D$4031,"да",$G$22:$G$4031,"нет",$F$22:$F$4031,"нет")*'Велич. кап. %'!$G$5,0)</f>
        <v>1231.9994895984662</v>
      </c>
      <c r="N386" s="120" t="s">
        <v>44</v>
      </c>
      <c r="O386" s="121">
        <f t="shared" si="119"/>
        <v>7.0529993776258376E-5</v>
      </c>
      <c r="P386" s="119">
        <f t="shared" si="120"/>
        <v>70.847210119892736</v>
      </c>
      <c r="Q386" s="119">
        <f t="shared" si="103"/>
        <v>42.508326071935642</v>
      </c>
      <c r="R386" s="119">
        <f t="shared" si="104"/>
        <v>70.847210119892736</v>
      </c>
      <c r="S386" s="119">
        <f t="shared" si="105"/>
        <v>28.338884047957091</v>
      </c>
      <c r="T386" s="119">
        <f t="shared" si="106"/>
        <v>85.016652143871283</v>
      </c>
      <c r="U386" s="119">
        <f t="shared" si="107"/>
        <v>143.01670103170821</v>
      </c>
      <c r="V386" s="119">
        <f t="shared" si="108"/>
        <v>82.610894191628034</v>
      </c>
      <c r="W386" s="119">
        <f t="shared" si="109"/>
        <v>14.266568334816329</v>
      </c>
      <c r="X386" s="119">
        <f t="shared" si="110"/>
        <v>42.765956648213617</v>
      </c>
      <c r="Y386" s="119">
        <f t="shared" si="111"/>
        <v>120.9777089672137</v>
      </c>
      <c r="Z386" s="119">
        <f t="shared" si="112"/>
        <v>122.00929038089598</v>
      </c>
      <c r="AA386" s="119">
        <f t="shared" si="117"/>
        <v>0.94105395133994252</v>
      </c>
      <c r="AB386" s="119">
        <f t="shared" si="118"/>
        <v>4.2807718205686323</v>
      </c>
      <c r="AC386" s="119">
        <f t="shared" si="113"/>
        <v>123.38335361271004</v>
      </c>
      <c r="AD386" s="119">
        <f t="shared" si="114"/>
        <v>252.09798934328498</v>
      </c>
      <c r="AE386" s="119">
        <f t="shared" si="115"/>
        <v>28.090918812537467</v>
      </c>
      <c r="AF386" s="138">
        <f t="shared" si="102"/>
        <v>0</v>
      </c>
      <c r="AH386" s="122" t="s">
        <v>2977</v>
      </c>
      <c r="AI386" s="122" t="s">
        <v>2356</v>
      </c>
    </row>
    <row r="387" spans="1:35" s="122" customFormat="1" ht="11.25" customHeight="1" x14ac:dyDescent="0.2">
      <c r="A387" s="96" t="s">
        <v>89</v>
      </c>
      <c r="B387" s="98">
        <v>612001311259</v>
      </c>
      <c r="C387" s="99" t="s">
        <v>3491</v>
      </c>
      <c r="D387" s="100" t="s">
        <v>87</v>
      </c>
      <c r="E387" s="100" t="s">
        <v>87</v>
      </c>
      <c r="F387" s="103" t="s">
        <v>88</v>
      </c>
      <c r="G387" s="100" t="s">
        <v>88</v>
      </c>
      <c r="H387" s="97">
        <v>0</v>
      </c>
      <c r="I387" s="97">
        <v>0</v>
      </c>
      <c r="J387" s="97">
        <v>42664.03</v>
      </c>
      <c r="K387" s="97">
        <v>101466.36</v>
      </c>
      <c r="L387" s="119">
        <f t="shared" si="116"/>
        <v>101466.36</v>
      </c>
      <c r="M387" s="119">
        <f>IF(AND(D387="да",G387="нет",F387="нет"),K387/SUMIFS($K$22:$K$4031,$D$22:$D$4031,"да",$G$22:$G$4031,"нет",$F$22:$F$4031,"нет")*'Велич. кап. %'!$G$5,0)</f>
        <v>1625.7178794226718</v>
      </c>
      <c r="N387" s="120" t="s">
        <v>44</v>
      </c>
      <c r="O387" s="121">
        <f t="shared" si="119"/>
        <v>9.3069739789424462E-5</v>
      </c>
      <c r="P387" s="119">
        <f t="shared" si="120"/>
        <v>93.488331100415621</v>
      </c>
      <c r="Q387" s="119">
        <f t="shared" si="103"/>
        <v>56.092998660249371</v>
      </c>
      <c r="R387" s="119">
        <f t="shared" si="104"/>
        <v>93.488331100415621</v>
      </c>
      <c r="S387" s="119">
        <f t="shared" si="105"/>
        <v>37.395332440166243</v>
      </c>
      <c r="T387" s="119">
        <f t="shared" si="106"/>
        <v>112.18599732049874</v>
      </c>
      <c r="U387" s="119">
        <f t="shared" si="107"/>
        <v>188.72151318753629</v>
      </c>
      <c r="V387" s="119">
        <f t="shared" si="108"/>
        <v>109.01141506657281</v>
      </c>
      <c r="W387" s="119">
        <f t="shared" si="109"/>
        <v>18.825831841436433</v>
      </c>
      <c r="X387" s="119">
        <f t="shared" si="110"/>
        <v>56.432961978154303</v>
      </c>
      <c r="Y387" s="119">
        <f t="shared" si="111"/>
        <v>159.63937172059414</v>
      </c>
      <c r="Z387" s="119">
        <f t="shared" si="112"/>
        <v>161.00062256725641</v>
      </c>
      <c r="AA387" s="119">
        <f t="shared" si="117"/>
        <v>1.241792912343916</v>
      </c>
      <c r="AB387" s="119">
        <f t="shared" si="118"/>
        <v>5.6488069558335239</v>
      </c>
      <c r="AC387" s="119">
        <f t="shared" si="113"/>
        <v>162.81380445757154</v>
      </c>
      <c r="AD387" s="119">
        <f t="shared" si="114"/>
        <v>332.66264483231225</v>
      </c>
      <c r="AE387" s="119">
        <f t="shared" si="115"/>
        <v>37.06812328131479</v>
      </c>
      <c r="AF387" s="138">
        <f t="shared" si="102"/>
        <v>0</v>
      </c>
      <c r="AH387" s="122" t="s">
        <v>2977</v>
      </c>
      <c r="AI387" s="122" t="s">
        <v>2356</v>
      </c>
    </row>
    <row r="388" spans="1:35" s="122" customFormat="1" ht="11.25" customHeight="1" x14ac:dyDescent="0.2">
      <c r="A388" s="96" t="s">
        <v>89</v>
      </c>
      <c r="B388" s="98">
        <v>612001311691</v>
      </c>
      <c r="C388" s="99" t="s">
        <v>3492</v>
      </c>
      <c r="D388" s="100" t="s">
        <v>87</v>
      </c>
      <c r="E388" s="100" t="s">
        <v>87</v>
      </c>
      <c r="F388" s="103" t="s">
        <v>88</v>
      </c>
      <c r="G388" s="100" t="s">
        <v>88</v>
      </c>
      <c r="H388" s="97">
        <v>0</v>
      </c>
      <c r="I388" s="97">
        <v>0</v>
      </c>
      <c r="J388" s="97">
        <v>141532.79</v>
      </c>
      <c r="K388" s="97">
        <v>197806.17</v>
      </c>
      <c r="L388" s="119">
        <f t="shared" si="116"/>
        <v>197806.17</v>
      </c>
      <c r="M388" s="119">
        <f>IF(AND(D388="да",G388="нет",F388="нет"),K388/SUMIFS($K$22:$K$4031,$D$22:$D$4031,"да",$G$22:$G$4031,"нет",$F$22:$F$4031,"нет")*'Велич. кап. %'!$G$5,0)</f>
        <v>3169.2969692528686</v>
      </c>
      <c r="N388" s="120" t="s">
        <v>44</v>
      </c>
      <c r="O388" s="121">
        <f t="shared" si="119"/>
        <v>1.8143716568370699E-4</v>
      </c>
      <c r="P388" s="119">
        <f t="shared" si="120"/>
        <v>182.25319913580324</v>
      </c>
      <c r="Q388" s="119">
        <f t="shared" si="103"/>
        <v>109.35191948148194</v>
      </c>
      <c r="R388" s="119">
        <f t="shared" si="104"/>
        <v>182.25319913580324</v>
      </c>
      <c r="S388" s="119">
        <f t="shared" si="105"/>
        <v>72.901279654321286</v>
      </c>
      <c r="T388" s="119">
        <f t="shared" si="106"/>
        <v>218.70383896296389</v>
      </c>
      <c r="U388" s="119">
        <f t="shared" si="107"/>
        <v>367.90794229960596</v>
      </c>
      <c r="V388" s="119">
        <f t="shared" si="108"/>
        <v>212.51506903962124</v>
      </c>
      <c r="W388" s="119">
        <f t="shared" si="109"/>
        <v>36.700495549644117</v>
      </c>
      <c r="X388" s="119">
        <f t="shared" si="110"/>
        <v>110.01466959743432</v>
      </c>
      <c r="Y388" s="119">
        <f t="shared" si="111"/>
        <v>311.21302371797941</v>
      </c>
      <c r="Z388" s="119">
        <f t="shared" si="112"/>
        <v>313.86674871991619</v>
      </c>
      <c r="AA388" s="119">
        <f t="shared" si="117"/>
        <v>2.4208447008830882</v>
      </c>
      <c r="AB388" s="119">
        <f t="shared" si="118"/>
        <v>11.012210046785837</v>
      </c>
      <c r="AC388" s="119">
        <f t="shared" si="113"/>
        <v>317.40150216171304</v>
      </c>
      <c r="AD388" s="119">
        <f t="shared" si="114"/>
        <v>648.51763359156655</v>
      </c>
      <c r="AE388" s="119">
        <f t="shared" si="115"/>
        <v>72.263393457345984</v>
      </c>
      <c r="AF388" s="138">
        <f t="shared" si="102"/>
        <v>0</v>
      </c>
      <c r="AH388" s="122" t="s">
        <v>2977</v>
      </c>
      <c r="AI388" s="122" t="s">
        <v>2356</v>
      </c>
    </row>
    <row r="389" spans="1:35" s="122" customFormat="1" ht="11.25" customHeight="1" x14ac:dyDescent="0.2">
      <c r="A389" s="96" t="s">
        <v>89</v>
      </c>
      <c r="B389" s="98">
        <v>612001311692</v>
      </c>
      <c r="C389" s="99" t="s">
        <v>3493</v>
      </c>
      <c r="D389" s="100" t="s">
        <v>87</v>
      </c>
      <c r="E389" s="100" t="s">
        <v>87</v>
      </c>
      <c r="F389" s="103" t="s">
        <v>88</v>
      </c>
      <c r="G389" s="100" t="s">
        <v>88</v>
      </c>
      <c r="H389" s="97">
        <v>0</v>
      </c>
      <c r="I389" s="97">
        <v>0</v>
      </c>
      <c r="J389" s="97">
        <v>7849.77</v>
      </c>
      <c r="K389" s="97">
        <v>64066.239999999998</v>
      </c>
      <c r="L389" s="119">
        <f t="shared" si="116"/>
        <v>64066.239999999998</v>
      </c>
      <c r="M389" s="119">
        <f>IF(AND(D389="да",G389="нет",F389="нет"),K389/SUMIFS($K$22:$K$4031,$D$22:$D$4031,"да",$G$22:$G$4031,"нет",$F$22:$F$4031,"нет")*'Велич. кап. %'!$G$5,0)</f>
        <v>1026.4843622594124</v>
      </c>
      <c r="N389" s="120" t="s">
        <v>44</v>
      </c>
      <c r="O389" s="121">
        <f t="shared" ref="O389:O452" si="121">M389/$M$21</f>
        <v>5.8764582528503213E-5</v>
      </c>
      <c r="P389" s="119">
        <f t="shared" si="120"/>
        <v>59.028882651143604</v>
      </c>
      <c r="Q389" s="119">
        <f t="shared" si="103"/>
        <v>35.417329590686165</v>
      </c>
      <c r="R389" s="119">
        <f t="shared" si="104"/>
        <v>59.028882651143604</v>
      </c>
      <c r="S389" s="119">
        <f t="shared" si="105"/>
        <v>23.611553060457439</v>
      </c>
      <c r="T389" s="119">
        <f t="shared" si="106"/>
        <v>70.834659181372331</v>
      </c>
      <c r="U389" s="119">
        <f t="shared" si="107"/>
        <v>119.1594707549957</v>
      </c>
      <c r="V389" s="119">
        <f t="shared" si="108"/>
        <v>68.830216047906617</v>
      </c>
      <c r="W389" s="119">
        <f t="shared" si="109"/>
        <v>11.886700783916053</v>
      </c>
      <c r="X389" s="119">
        <f t="shared" si="110"/>
        <v>35.631983703794127</v>
      </c>
      <c r="Y389" s="119">
        <f t="shared" si="111"/>
        <v>100.7968976328785</v>
      </c>
      <c r="Z389" s="119">
        <f t="shared" si="112"/>
        <v>101.65639651943033</v>
      </c>
      <c r="AA389" s="119">
        <f t="shared" si="117"/>
        <v>0.78407269909479649</v>
      </c>
      <c r="AB389" s="119">
        <f t="shared" si="118"/>
        <v>3.5666778836463626</v>
      </c>
      <c r="AC389" s="119">
        <f t="shared" si="113"/>
        <v>102.80124636078251</v>
      </c>
      <c r="AD389" s="119">
        <f t="shared" si="114"/>
        <v>210.04444076698599</v>
      </c>
      <c r="AE389" s="119">
        <f t="shared" si="115"/>
        <v>23.404951971178438</v>
      </c>
      <c r="AF389" s="138">
        <f t="shared" si="102"/>
        <v>0</v>
      </c>
      <c r="AH389" s="122" t="s">
        <v>2977</v>
      </c>
      <c r="AI389" s="122" t="s">
        <v>2356</v>
      </c>
    </row>
    <row r="390" spans="1:35" s="122" customFormat="1" ht="11.25" customHeight="1" x14ac:dyDescent="0.2">
      <c r="A390" s="96" t="s">
        <v>89</v>
      </c>
      <c r="B390" s="98">
        <v>612001311695</v>
      </c>
      <c r="C390" s="99" t="s">
        <v>3494</v>
      </c>
      <c r="D390" s="100" t="s">
        <v>87</v>
      </c>
      <c r="E390" s="100" t="s">
        <v>87</v>
      </c>
      <c r="F390" s="103" t="s">
        <v>88</v>
      </c>
      <c r="G390" s="100" t="s">
        <v>88</v>
      </c>
      <c r="H390" s="97">
        <v>0</v>
      </c>
      <c r="I390" s="97">
        <v>0</v>
      </c>
      <c r="J390" s="97">
        <v>34286.33</v>
      </c>
      <c r="K390" s="97">
        <v>90275.45</v>
      </c>
      <c r="L390" s="119">
        <f t="shared" si="116"/>
        <v>90275.45</v>
      </c>
      <c r="M390" s="119">
        <f>IF(AND(D390="да",G390="нет",F390="нет"),K390/SUMIFS($K$22:$K$4031,$D$22:$D$4031,"да",$G$22:$G$4031,"нет",$F$22:$F$4031,"нет")*'Велич. кап. %'!$G$5,0)</f>
        <v>1446.4144878945831</v>
      </c>
      <c r="N390" s="120" t="s">
        <v>44</v>
      </c>
      <c r="O390" s="121">
        <f t="shared" si="121"/>
        <v>8.2804908354583705E-5</v>
      </c>
      <c r="P390" s="119">
        <f t="shared" si="120"/>
        <v>83.177332466041108</v>
      </c>
      <c r="Q390" s="119">
        <f t="shared" si="103"/>
        <v>49.90639947962466</v>
      </c>
      <c r="R390" s="119">
        <f t="shared" si="104"/>
        <v>83.177332466041108</v>
      </c>
      <c r="S390" s="119">
        <f t="shared" si="105"/>
        <v>33.27093298641644</v>
      </c>
      <c r="T390" s="119">
        <f t="shared" si="106"/>
        <v>99.812798959249321</v>
      </c>
      <c r="U390" s="119">
        <f t="shared" si="107"/>
        <v>167.90707311946315</v>
      </c>
      <c r="V390" s="119">
        <f t="shared" si="108"/>
        <v>96.988347175079895</v>
      </c>
      <c r="W390" s="119">
        <f t="shared" si="109"/>
        <v>16.749496494306118</v>
      </c>
      <c r="X390" s="119">
        <f t="shared" si="110"/>
        <v>50.208867622833509</v>
      </c>
      <c r="Y390" s="119">
        <f t="shared" si="111"/>
        <v>142.03245410394055</v>
      </c>
      <c r="Z390" s="119">
        <f t="shared" si="112"/>
        <v>143.24357011071675</v>
      </c>
      <c r="AA390" s="119">
        <f t="shared" si="117"/>
        <v>1.1048333060204147</v>
      </c>
      <c r="AB390" s="119">
        <f t="shared" si="118"/>
        <v>5.02578972874361</v>
      </c>
      <c r="AC390" s="119">
        <f t="shared" si="113"/>
        <v>144.85677286165853</v>
      </c>
      <c r="AD390" s="119">
        <f t="shared" si="114"/>
        <v>295.97267469166292</v>
      </c>
      <c r="AE390" s="119">
        <f t="shared" si="115"/>
        <v>32.9798123227853</v>
      </c>
      <c r="AF390" s="138">
        <f t="shared" si="102"/>
        <v>0</v>
      </c>
      <c r="AH390" s="122" t="s">
        <v>2977</v>
      </c>
      <c r="AI390" s="122" t="s">
        <v>2356</v>
      </c>
    </row>
    <row r="391" spans="1:35" s="122" customFormat="1" ht="11.25" customHeight="1" x14ac:dyDescent="0.2">
      <c r="A391" s="96" t="s">
        <v>89</v>
      </c>
      <c r="B391" s="98">
        <v>612001311698</v>
      </c>
      <c r="C391" s="99" t="s">
        <v>3495</v>
      </c>
      <c r="D391" s="100" t="s">
        <v>87</v>
      </c>
      <c r="E391" s="100" t="s">
        <v>87</v>
      </c>
      <c r="F391" s="103" t="s">
        <v>88</v>
      </c>
      <c r="G391" s="100" t="s">
        <v>88</v>
      </c>
      <c r="H391" s="97">
        <v>0</v>
      </c>
      <c r="I391" s="97">
        <v>0</v>
      </c>
      <c r="J391" s="97">
        <v>21858.59</v>
      </c>
      <c r="K391" s="97">
        <v>77804.72</v>
      </c>
      <c r="L391" s="119">
        <f t="shared" si="116"/>
        <v>77804.72</v>
      </c>
      <c r="M391" s="119">
        <f>IF(AND(D391="да",G391="нет",F391="нет"),K391/SUMIFS($K$22:$K$4031,$D$22:$D$4031,"да",$G$22:$G$4031,"нет",$F$22:$F$4031,"нет")*'Велич. кап. %'!$G$5,0)</f>
        <v>1246.6055193807558</v>
      </c>
      <c r="N391" s="120" t="s">
        <v>44</v>
      </c>
      <c r="O391" s="121">
        <f t="shared" si="121"/>
        <v>7.1366165542836364E-5</v>
      </c>
      <c r="P391" s="119">
        <f t="shared" si="120"/>
        <v>71.687142660238621</v>
      </c>
      <c r="Q391" s="119">
        <f t="shared" si="103"/>
        <v>43.012285596143172</v>
      </c>
      <c r="R391" s="119">
        <f t="shared" si="104"/>
        <v>71.687142660238621</v>
      </c>
      <c r="S391" s="119">
        <f t="shared" si="105"/>
        <v>28.674857064095448</v>
      </c>
      <c r="T391" s="119">
        <f t="shared" si="106"/>
        <v>86.024571192286345</v>
      </c>
      <c r="U391" s="119">
        <f t="shared" si="107"/>
        <v>144.71224247654661</v>
      </c>
      <c r="V391" s="119">
        <f t="shared" si="108"/>
        <v>83.590291659802119</v>
      </c>
      <c r="W391" s="119">
        <f t="shared" si="109"/>
        <v>14.435706328580686</v>
      </c>
      <c r="X391" s="119">
        <f t="shared" si="110"/>
        <v>43.272970524230317</v>
      </c>
      <c r="Y391" s="119">
        <f t="shared" si="111"/>
        <v>122.41196607128457</v>
      </c>
      <c r="Z391" s="119">
        <f t="shared" si="112"/>
        <v>123.4557774485166</v>
      </c>
      <c r="AA391" s="119">
        <f t="shared" si="117"/>
        <v>0.95221066216333117</v>
      </c>
      <c r="AB391" s="119">
        <f t="shared" si="118"/>
        <v>4.3315227187875838</v>
      </c>
      <c r="AC391" s="119">
        <f t="shared" si="113"/>
        <v>124.84613095370827</v>
      </c>
      <c r="AD391" s="119">
        <f t="shared" si="114"/>
        <v>255.08674929934909</v>
      </c>
      <c r="AE391" s="119">
        <f t="shared" si="115"/>
        <v>28.423952064784611</v>
      </c>
      <c r="AF391" s="138">
        <f t="shared" si="102"/>
        <v>0</v>
      </c>
      <c r="AH391" s="122" t="s">
        <v>2977</v>
      </c>
      <c r="AI391" s="122" t="s">
        <v>2356</v>
      </c>
    </row>
    <row r="392" spans="1:35" s="122" customFormat="1" ht="11.25" customHeight="1" x14ac:dyDescent="0.2">
      <c r="A392" s="96" t="s">
        <v>89</v>
      </c>
      <c r="B392" s="98">
        <v>612001311722</v>
      </c>
      <c r="C392" s="99" t="s">
        <v>3496</v>
      </c>
      <c r="D392" s="100" t="s">
        <v>87</v>
      </c>
      <c r="E392" s="100" t="s">
        <v>87</v>
      </c>
      <c r="F392" s="103" t="s">
        <v>88</v>
      </c>
      <c r="G392" s="100" t="s">
        <v>88</v>
      </c>
      <c r="H392" s="97">
        <v>0</v>
      </c>
      <c r="I392" s="97">
        <v>0</v>
      </c>
      <c r="J392" s="97">
        <v>109008.66</v>
      </c>
      <c r="K392" s="97">
        <v>167811.02</v>
      </c>
      <c r="L392" s="119">
        <f t="shared" si="116"/>
        <v>167811.02</v>
      </c>
      <c r="M392" s="119">
        <f>IF(AND(D392="да",G392="нет",F392="нет"),K392/SUMIFS($K$22:$K$4031,$D$22:$D$4031,"да",$G$22:$G$4031,"нет",$F$22:$F$4031,"нет")*'Велич. кап. %'!$G$5,0)</f>
        <v>2688.7076226855438</v>
      </c>
      <c r="N392" s="120" t="s">
        <v>44</v>
      </c>
      <c r="O392" s="121">
        <f t="shared" si="121"/>
        <v>1.5392419679978572E-4</v>
      </c>
      <c r="P392" s="119">
        <f t="shared" si="120"/>
        <v>154.61648767195817</v>
      </c>
      <c r="Q392" s="119">
        <f t="shared" si="103"/>
        <v>92.769892603174895</v>
      </c>
      <c r="R392" s="119">
        <f t="shared" si="104"/>
        <v>154.61648767195817</v>
      </c>
      <c r="S392" s="119">
        <f t="shared" si="105"/>
        <v>61.846595068783266</v>
      </c>
      <c r="T392" s="119">
        <f t="shared" si="106"/>
        <v>185.53978520634979</v>
      </c>
      <c r="U392" s="119">
        <f t="shared" si="107"/>
        <v>312.11871228990492</v>
      </c>
      <c r="V392" s="119">
        <f t="shared" si="108"/>
        <v>180.289474797016</v>
      </c>
      <c r="W392" s="119">
        <f t="shared" si="109"/>
        <v>31.135265359474079</v>
      </c>
      <c r="X392" s="119">
        <f t="shared" si="110"/>
        <v>93.332143886656539</v>
      </c>
      <c r="Y392" s="119">
        <f t="shared" si="111"/>
        <v>264.02096025315245</v>
      </c>
      <c r="Z392" s="119">
        <f t="shared" si="112"/>
        <v>266.27227677869115</v>
      </c>
      <c r="AA392" s="119">
        <f t="shared" si="117"/>
        <v>2.0537499842233737</v>
      </c>
      <c r="AB392" s="119">
        <f t="shared" si="118"/>
        <v>9.3423284036356353</v>
      </c>
      <c r="AC392" s="119">
        <f t="shared" si="113"/>
        <v>269.27102338258345</v>
      </c>
      <c r="AD392" s="119">
        <f t="shared" si="114"/>
        <v>550.17700196605119</v>
      </c>
      <c r="AE392" s="119">
        <f t="shared" si="115"/>
        <v>61.305437361931411</v>
      </c>
      <c r="AF392" s="138">
        <f t="shared" si="102"/>
        <v>0</v>
      </c>
      <c r="AH392" s="122" t="s">
        <v>2977</v>
      </c>
      <c r="AI392" s="122" t="s">
        <v>2356</v>
      </c>
    </row>
    <row r="393" spans="1:35" s="122" customFormat="1" ht="11.25" customHeight="1" x14ac:dyDescent="0.2">
      <c r="A393" s="96" t="s">
        <v>89</v>
      </c>
      <c r="B393" s="98">
        <v>612001311723</v>
      </c>
      <c r="C393" s="99" t="s">
        <v>3497</v>
      </c>
      <c r="D393" s="100" t="s">
        <v>87</v>
      </c>
      <c r="E393" s="100" t="s">
        <v>87</v>
      </c>
      <c r="F393" s="103" t="s">
        <v>88</v>
      </c>
      <c r="G393" s="100" t="s">
        <v>88</v>
      </c>
      <c r="H393" s="97">
        <v>0</v>
      </c>
      <c r="I393" s="97">
        <v>0</v>
      </c>
      <c r="J393" s="97">
        <v>229784.27</v>
      </c>
      <c r="K393" s="97">
        <v>288988.06</v>
      </c>
      <c r="L393" s="119">
        <f t="shared" si="116"/>
        <v>288988.06</v>
      </c>
      <c r="M393" s="119">
        <f>IF(AND(D393="да",G393="нет",F393="нет"),K393/SUMIFS($K$22:$K$4031,$D$22:$D$4031,"да",$G$22:$G$4031,"нет",$F$22:$F$4031,"нет")*'Велич. кап. %'!$G$5,0)</f>
        <v>4630.2346519740313</v>
      </c>
      <c r="N393" s="120" t="s">
        <v>44</v>
      </c>
      <c r="O393" s="121">
        <f t="shared" si="121"/>
        <v>2.6507350363658047E-4</v>
      </c>
      <c r="P393" s="119">
        <f t="shared" si="120"/>
        <v>266.26570064548264</v>
      </c>
      <c r="Q393" s="119">
        <f t="shared" si="103"/>
        <v>159.75942038728959</v>
      </c>
      <c r="R393" s="119">
        <f t="shared" si="104"/>
        <v>266.26570064548264</v>
      </c>
      <c r="S393" s="119">
        <f t="shared" si="105"/>
        <v>106.50628025819304</v>
      </c>
      <c r="T393" s="119">
        <f t="shared" si="106"/>
        <v>319.51884077457919</v>
      </c>
      <c r="U393" s="119">
        <f t="shared" si="107"/>
        <v>537.50094096536554</v>
      </c>
      <c r="V393" s="119">
        <f t="shared" si="108"/>
        <v>310.47725924083255</v>
      </c>
      <c r="W393" s="119">
        <f t="shared" si="109"/>
        <v>53.618170807969676</v>
      </c>
      <c r="X393" s="119">
        <f t="shared" si="110"/>
        <v>160.72767567616077</v>
      </c>
      <c r="Y393" s="119">
        <f t="shared" si="111"/>
        <v>454.67160084537733</v>
      </c>
      <c r="Z393" s="119">
        <f t="shared" si="112"/>
        <v>458.54860245803286</v>
      </c>
      <c r="AA393" s="119">
        <f t="shared" si="117"/>
        <v>3.5367714448416039</v>
      </c>
      <c r="AB393" s="119">
        <f t="shared" si="118"/>
        <v>16.088462850947206</v>
      </c>
      <c r="AC393" s="119">
        <f t="shared" si="113"/>
        <v>463.71275653736814</v>
      </c>
      <c r="AD393" s="119">
        <f t="shared" si="114"/>
        <v>947.46211813017578</v>
      </c>
      <c r="AE393" s="119">
        <f t="shared" si="115"/>
        <v>105.57435030593386</v>
      </c>
      <c r="AF393" s="138">
        <f t="shared" si="102"/>
        <v>0</v>
      </c>
      <c r="AH393" s="122" t="s">
        <v>2977</v>
      </c>
      <c r="AI393" s="122" t="s">
        <v>2356</v>
      </c>
    </row>
    <row r="394" spans="1:35" s="122" customFormat="1" ht="11.25" customHeight="1" x14ac:dyDescent="0.2">
      <c r="A394" s="96" t="s">
        <v>89</v>
      </c>
      <c r="B394" s="98">
        <v>612001311724</v>
      </c>
      <c r="C394" s="99" t="s">
        <v>3498</v>
      </c>
      <c r="D394" s="100" t="s">
        <v>87</v>
      </c>
      <c r="E394" s="100" t="s">
        <v>87</v>
      </c>
      <c r="F394" s="103" t="s">
        <v>88</v>
      </c>
      <c r="G394" s="100" t="s">
        <v>88</v>
      </c>
      <c r="H394" s="97">
        <v>0</v>
      </c>
      <c r="I394" s="97">
        <v>0</v>
      </c>
      <c r="J394" s="97">
        <v>51320.92</v>
      </c>
      <c r="K394" s="97">
        <v>110034.07</v>
      </c>
      <c r="L394" s="119">
        <f t="shared" si="116"/>
        <v>110034.07</v>
      </c>
      <c r="M394" s="119">
        <f>IF(AND(D394="да",G394="нет",F394="нет"),K394/SUMIFS($K$22:$K$4031,$D$22:$D$4031,"да",$G$22:$G$4031,"нет",$F$22:$F$4031,"нет")*'Велич. кап. %'!$G$5,0)</f>
        <v>1762.9917437133433</v>
      </c>
      <c r="N394" s="120" t="s">
        <v>44</v>
      </c>
      <c r="O394" s="121">
        <f t="shared" si="121"/>
        <v>1.0092844823517191E-4</v>
      </c>
      <c r="P394" s="119">
        <f t="shared" si="120"/>
        <v>101.38238494498384</v>
      </c>
      <c r="Q394" s="119">
        <f t="shared" si="103"/>
        <v>60.829430966990309</v>
      </c>
      <c r="R394" s="119">
        <f t="shared" si="104"/>
        <v>101.38238494498384</v>
      </c>
      <c r="S394" s="119">
        <f t="shared" si="105"/>
        <v>40.552953977993532</v>
      </c>
      <c r="T394" s="119">
        <f t="shared" si="106"/>
        <v>121.65886193398062</v>
      </c>
      <c r="U394" s="119">
        <f t="shared" si="107"/>
        <v>204.65695421204913</v>
      </c>
      <c r="V394" s="119">
        <f t="shared" si="108"/>
        <v>118.21622137853697</v>
      </c>
      <c r="W394" s="119">
        <f t="shared" si="109"/>
        <v>20.415464777181775</v>
      </c>
      <c r="X394" s="119">
        <f t="shared" si="110"/>
        <v>61.198100420785465</v>
      </c>
      <c r="Y394" s="119">
        <f t="shared" si="111"/>
        <v>173.11914808671443</v>
      </c>
      <c r="Z394" s="119">
        <f t="shared" si="112"/>
        <v>174.59534148666685</v>
      </c>
      <c r="AA394" s="119">
        <f t="shared" si="117"/>
        <v>1.3466485665037589</v>
      </c>
      <c r="AB394" s="119">
        <f t="shared" si="118"/>
        <v>6.1257861225599592</v>
      </c>
      <c r="AC394" s="119">
        <f t="shared" si="113"/>
        <v>176.56162650015966</v>
      </c>
      <c r="AD394" s="119">
        <f t="shared" si="114"/>
        <v>360.75231976256754</v>
      </c>
      <c r="AE394" s="119">
        <f t="shared" si="115"/>
        <v>40.19811563068609</v>
      </c>
      <c r="AF394" s="138">
        <f t="shared" si="102"/>
        <v>0</v>
      </c>
      <c r="AH394" s="122" t="s">
        <v>2977</v>
      </c>
      <c r="AI394" s="122" t="s">
        <v>2356</v>
      </c>
    </row>
    <row r="395" spans="1:35" s="122" customFormat="1" ht="11.25" customHeight="1" x14ac:dyDescent="0.2">
      <c r="A395" s="96" t="s">
        <v>89</v>
      </c>
      <c r="B395" s="98">
        <v>612001311735</v>
      </c>
      <c r="C395" s="99" t="s">
        <v>3499</v>
      </c>
      <c r="D395" s="100" t="s">
        <v>87</v>
      </c>
      <c r="E395" s="100" t="s">
        <v>87</v>
      </c>
      <c r="F395" s="103" t="s">
        <v>88</v>
      </c>
      <c r="G395" s="100" t="s">
        <v>88</v>
      </c>
      <c r="H395" s="97">
        <v>0</v>
      </c>
      <c r="I395" s="97">
        <v>0</v>
      </c>
      <c r="J395" s="97">
        <v>80948.19</v>
      </c>
      <c r="K395" s="97">
        <v>138835.01999999999</v>
      </c>
      <c r="L395" s="119">
        <f t="shared" si="116"/>
        <v>138835.01999999999</v>
      </c>
      <c r="M395" s="119">
        <f>IF(AND(D395="да",G395="нет",F395="нет"),K395/SUMIFS($K$22:$K$4031,$D$22:$D$4031,"да",$G$22:$G$4031,"нет",$F$22:$F$4031,"нет")*'Велич. кап. %'!$G$5,0)</f>
        <v>2224.447337068209</v>
      </c>
      <c r="N395" s="120" t="s">
        <v>44</v>
      </c>
      <c r="O395" s="121">
        <f t="shared" si="121"/>
        <v>1.2734604045182602E-4</v>
      </c>
      <c r="P395" s="119">
        <f t="shared" si="120"/>
        <v>127.91879316546712</v>
      </c>
      <c r="Q395" s="119">
        <f t="shared" si="103"/>
        <v>76.751275899280259</v>
      </c>
      <c r="R395" s="119">
        <f t="shared" si="104"/>
        <v>127.91879316546712</v>
      </c>
      <c r="S395" s="119">
        <f t="shared" si="105"/>
        <v>51.167517266186842</v>
      </c>
      <c r="T395" s="119">
        <f t="shared" si="106"/>
        <v>153.50255179856052</v>
      </c>
      <c r="U395" s="119">
        <f t="shared" si="107"/>
        <v>258.22504185448128</v>
      </c>
      <c r="V395" s="119">
        <f t="shared" si="108"/>
        <v>149.15881471451166</v>
      </c>
      <c r="W395" s="119">
        <f t="shared" si="109"/>
        <v>25.759125883913288</v>
      </c>
      <c r="X395" s="119">
        <f t="shared" si="110"/>
        <v>77.216443015165737</v>
      </c>
      <c r="Y395" s="119">
        <f t="shared" si="111"/>
        <v>218.43234906244911</v>
      </c>
      <c r="Z395" s="119">
        <f t="shared" si="112"/>
        <v>220.29492980863307</v>
      </c>
      <c r="AA395" s="119">
        <f t="shared" si="117"/>
        <v>1.6991281033549035</v>
      </c>
      <c r="AB395" s="119">
        <f t="shared" si="118"/>
        <v>7.7291845956560028</v>
      </c>
      <c r="AC395" s="119">
        <f t="shared" si="113"/>
        <v>222.77588156452083</v>
      </c>
      <c r="AD395" s="119">
        <f t="shared" si="114"/>
        <v>455.17770568045381</v>
      </c>
      <c r="AE395" s="119">
        <f t="shared" si="115"/>
        <v>50.719801490107706</v>
      </c>
      <c r="AF395" s="138">
        <f t="shared" si="102"/>
        <v>0</v>
      </c>
      <c r="AH395" s="122" t="s">
        <v>2977</v>
      </c>
      <c r="AI395" s="122" t="s">
        <v>2356</v>
      </c>
    </row>
    <row r="396" spans="1:35" s="122" customFormat="1" ht="11.25" customHeight="1" x14ac:dyDescent="0.2">
      <c r="A396" s="96" t="s">
        <v>89</v>
      </c>
      <c r="B396" s="98">
        <v>612001311763</v>
      </c>
      <c r="C396" s="99" t="s">
        <v>3500</v>
      </c>
      <c r="D396" s="100" t="s">
        <v>87</v>
      </c>
      <c r="E396" s="100" t="s">
        <v>87</v>
      </c>
      <c r="F396" s="103" t="s">
        <v>88</v>
      </c>
      <c r="G396" s="100" t="s">
        <v>88</v>
      </c>
      <c r="H396" s="97">
        <v>0</v>
      </c>
      <c r="I396" s="97">
        <v>0</v>
      </c>
      <c r="J396" s="97">
        <v>79199.210000000006</v>
      </c>
      <c r="K396" s="97">
        <v>128160.21</v>
      </c>
      <c r="L396" s="119">
        <f t="shared" si="116"/>
        <v>128160.21</v>
      </c>
      <c r="M396" s="119">
        <f>IF(AND(D396="да",G396="нет",F396="нет"),K396/SUMIFS($K$22:$K$4031,$D$22:$D$4031,"да",$G$22:$G$4031,"нет",$F$22:$F$4031,"нет")*'Велич. кап. %'!$G$5,0)</f>
        <v>2053.413021099449</v>
      </c>
      <c r="N396" s="120" t="s">
        <v>44</v>
      </c>
      <c r="O396" s="121">
        <f t="shared" si="121"/>
        <v>1.1755460032327951E-4</v>
      </c>
      <c r="P396" s="119">
        <f t="shared" si="120"/>
        <v>118.083314966446</v>
      </c>
      <c r="Q396" s="119">
        <f t="shared" si="103"/>
        <v>70.849988979867604</v>
      </c>
      <c r="R396" s="119">
        <f t="shared" si="104"/>
        <v>118.083314966446</v>
      </c>
      <c r="S396" s="119">
        <f t="shared" si="105"/>
        <v>47.233325986578393</v>
      </c>
      <c r="T396" s="119">
        <f t="shared" si="106"/>
        <v>141.69997795973521</v>
      </c>
      <c r="U396" s="119">
        <f t="shared" si="107"/>
        <v>238.37051769307996</v>
      </c>
      <c r="V396" s="119">
        <f t="shared" si="108"/>
        <v>137.69022410313266</v>
      </c>
      <c r="W396" s="119">
        <f t="shared" si="109"/>
        <v>23.778546527373013</v>
      </c>
      <c r="X396" s="119">
        <f t="shared" si="110"/>
        <v>71.279390115524706</v>
      </c>
      <c r="Y396" s="119">
        <f t="shared" si="111"/>
        <v>201.63742351632015</v>
      </c>
      <c r="Z396" s="119">
        <f t="shared" si="112"/>
        <v>203.35679330913536</v>
      </c>
      <c r="AA396" s="119">
        <f t="shared" si="117"/>
        <v>1.568484770937953</v>
      </c>
      <c r="AB396" s="119">
        <f t="shared" si="118"/>
        <v>7.1348995441354672</v>
      </c>
      <c r="AC396" s="119">
        <f t="shared" si="113"/>
        <v>205.64698852093744</v>
      </c>
      <c r="AD396" s="119">
        <f t="shared" si="114"/>
        <v>420.17979575560366</v>
      </c>
      <c r="AE396" s="119">
        <f t="shared" si="115"/>
        <v>46.820034384195836</v>
      </c>
      <c r="AF396" s="138">
        <f t="shared" si="102"/>
        <v>0</v>
      </c>
      <c r="AH396" s="122" t="s">
        <v>2977</v>
      </c>
      <c r="AI396" s="122" t="s">
        <v>2356</v>
      </c>
    </row>
    <row r="397" spans="1:35" s="122" customFormat="1" ht="11.25" customHeight="1" x14ac:dyDescent="0.2">
      <c r="A397" s="96" t="s">
        <v>89</v>
      </c>
      <c r="B397" s="98">
        <v>612001311781</v>
      </c>
      <c r="C397" s="99" t="s">
        <v>3501</v>
      </c>
      <c r="D397" s="100" t="s">
        <v>87</v>
      </c>
      <c r="E397" s="100" t="s">
        <v>87</v>
      </c>
      <c r="F397" s="103" t="s">
        <v>88</v>
      </c>
      <c r="G397" s="100" t="s">
        <v>88</v>
      </c>
      <c r="H397" s="97">
        <v>0</v>
      </c>
      <c r="I397" s="97">
        <v>0</v>
      </c>
      <c r="J397" s="97">
        <v>67459.59</v>
      </c>
      <c r="K397" s="97">
        <v>127166.37</v>
      </c>
      <c r="L397" s="119">
        <f t="shared" si="116"/>
        <v>127166.37</v>
      </c>
      <c r="M397" s="119">
        <f>IF(AND(D397="да",G397="нет",F397="нет"),K397/SUMIFS($K$22:$K$4031,$D$22:$D$4031,"да",$G$22:$G$4031,"нет",$F$22:$F$4031,"нет")*'Велич. кап. %'!$G$5,0)</f>
        <v>2037.4894829210277</v>
      </c>
      <c r="N397" s="120" t="s">
        <v>44</v>
      </c>
      <c r="O397" s="121">
        <f t="shared" si="121"/>
        <v>1.1664300331524333E-4</v>
      </c>
      <c r="P397" s="119">
        <f t="shared" si="120"/>
        <v>117.16761795138764</v>
      </c>
      <c r="Q397" s="119">
        <f t="shared" si="103"/>
        <v>70.300570770832579</v>
      </c>
      <c r="R397" s="119">
        <f t="shared" si="104"/>
        <v>117.16761795138764</v>
      </c>
      <c r="S397" s="119">
        <f t="shared" si="105"/>
        <v>46.867047180555048</v>
      </c>
      <c r="T397" s="119">
        <f t="shared" si="106"/>
        <v>140.60114154166516</v>
      </c>
      <c r="U397" s="119">
        <f t="shared" si="107"/>
        <v>236.52203324299916</v>
      </c>
      <c r="V397" s="119">
        <f t="shared" si="108"/>
        <v>136.62248199875674</v>
      </c>
      <c r="W397" s="119">
        <f t="shared" si="109"/>
        <v>23.59415177114747</v>
      </c>
      <c r="X397" s="119">
        <f t="shared" si="110"/>
        <v>70.726642042839629</v>
      </c>
      <c r="Y397" s="119">
        <f t="shared" si="111"/>
        <v>200.07379205077044</v>
      </c>
      <c r="Z397" s="119">
        <f t="shared" si="112"/>
        <v>201.77982870005465</v>
      </c>
      <c r="AA397" s="119">
        <f t="shared" si="117"/>
        <v>1.5563216907998276</v>
      </c>
      <c r="AB397" s="119">
        <f t="shared" si="118"/>
        <v>7.0795707602411238</v>
      </c>
      <c r="AC397" s="119">
        <f t="shared" si="113"/>
        <v>204.05226420617819</v>
      </c>
      <c r="AD397" s="119">
        <f t="shared" si="114"/>
        <v>416.92144054368765</v>
      </c>
      <c r="AE397" s="119">
        <f t="shared" si="115"/>
        <v>46.456960517725193</v>
      </c>
      <c r="AF397" s="138">
        <f t="shared" si="102"/>
        <v>0</v>
      </c>
      <c r="AH397" s="122" t="s">
        <v>2977</v>
      </c>
      <c r="AI397" s="122" t="s">
        <v>2356</v>
      </c>
    </row>
    <row r="398" spans="1:35" s="122" customFormat="1" ht="11.25" customHeight="1" x14ac:dyDescent="0.2">
      <c r="A398" s="96" t="s">
        <v>89</v>
      </c>
      <c r="B398" s="98">
        <v>612001311832</v>
      </c>
      <c r="C398" s="99" t="s">
        <v>3502</v>
      </c>
      <c r="D398" s="100" t="s">
        <v>87</v>
      </c>
      <c r="E398" s="100" t="s">
        <v>87</v>
      </c>
      <c r="F398" s="103" t="s">
        <v>88</v>
      </c>
      <c r="G398" s="100" t="s">
        <v>88</v>
      </c>
      <c r="H398" s="97">
        <v>0</v>
      </c>
      <c r="I398" s="97">
        <v>0</v>
      </c>
      <c r="J398" s="97">
        <v>282788.53999999998</v>
      </c>
      <c r="K398" s="97">
        <v>282788.53999999998</v>
      </c>
      <c r="L398" s="119">
        <f t="shared" si="116"/>
        <v>282788.53999999998</v>
      </c>
      <c r="M398" s="119">
        <f>IF(AND(D398="да",G398="нет",F398="нет"),K398/SUMIFS($K$22:$K$4031,$D$22:$D$4031,"да",$G$22:$G$4031,"нет",$F$22:$F$4031,"нет")*'Велич. кап. %'!$G$5,0)</f>
        <v>4530.9044847359592</v>
      </c>
      <c r="N398" s="120" t="s">
        <v>44</v>
      </c>
      <c r="O398" s="121">
        <f t="shared" si="121"/>
        <v>2.5938701095842257E-4</v>
      </c>
      <c r="P398" s="119">
        <f t="shared" si="120"/>
        <v>260.55363234596297</v>
      </c>
      <c r="Q398" s="119">
        <f t="shared" si="103"/>
        <v>156.3321794075778</v>
      </c>
      <c r="R398" s="119">
        <f t="shared" si="104"/>
        <v>260.55363234596297</v>
      </c>
      <c r="S398" s="119">
        <f t="shared" si="105"/>
        <v>104.22145293838518</v>
      </c>
      <c r="T398" s="119">
        <f t="shared" si="106"/>
        <v>312.66435881515559</v>
      </c>
      <c r="U398" s="119">
        <f t="shared" si="107"/>
        <v>525.97019525381745</v>
      </c>
      <c r="V398" s="119">
        <f t="shared" si="108"/>
        <v>303.81674192323567</v>
      </c>
      <c r="W398" s="119">
        <f t="shared" si="109"/>
        <v>52.467926322825811</v>
      </c>
      <c r="X398" s="119">
        <f t="shared" si="110"/>
        <v>157.27966318765911</v>
      </c>
      <c r="Y398" s="119">
        <f t="shared" si="111"/>
        <v>444.91775259686165</v>
      </c>
      <c r="Z398" s="119">
        <f t="shared" si="112"/>
        <v>448.71158278355</v>
      </c>
      <c r="AA398" s="119">
        <f t="shared" si="117"/>
        <v>3.4608988108382324</v>
      </c>
      <c r="AB398" s="119">
        <f t="shared" si="118"/>
        <v>15.743324898833531</v>
      </c>
      <c r="AC398" s="119">
        <f t="shared" si="113"/>
        <v>453.76495278240139</v>
      </c>
      <c r="AD398" s="119">
        <f t="shared" si="114"/>
        <v>927.13667509771824</v>
      </c>
      <c r="AE398" s="119">
        <f t="shared" si="115"/>
        <v>103.30951522517432</v>
      </c>
      <c r="AF398" s="138">
        <f t="shared" si="102"/>
        <v>0</v>
      </c>
      <c r="AH398" s="122" t="s">
        <v>2977</v>
      </c>
      <c r="AI398" s="122" t="s">
        <v>2356</v>
      </c>
    </row>
    <row r="399" spans="1:35" s="122" customFormat="1" ht="11.25" customHeight="1" x14ac:dyDescent="0.2">
      <c r="A399" s="96" t="s">
        <v>89</v>
      </c>
      <c r="B399" s="98">
        <v>612001312105</v>
      </c>
      <c r="C399" s="99" t="s">
        <v>3503</v>
      </c>
      <c r="D399" s="100" t="s">
        <v>87</v>
      </c>
      <c r="E399" s="100" t="s">
        <v>87</v>
      </c>
      <c r="F399" s="103" t="s">
        <v>88</v>
      </c>
      <c r="G399" s="100" t="s">
        <v>88</v>
      </c>
      <c r="H399" s="97">
        <v>0</v>
      </c>
      <c r="I399" s="97">
        <v>0</v>
      </c>
      <c r="J399" s="97">
        <v>131891.49</v>
      </c>
      <c r="K399" s="97">
        <v>168559.78</v>
      </c>
      <c r="L399" s="119">
        <f t="shared" si="116"/>
        <v>168559.78</v>
      </c>
      <c r="M399" s="119">
        <f>IF(AND(D399="да",G399="нет",F399="нет"),K399/SUMIFS($K$22:$K$4031,$D$22:$D$4031,"да",$G$22:$G$4031,"нет",$F$22:$F$4031,"нет")*'Велич. кап. %'!$G$5,0)</f>
        <v>2700.7044314741561</v>
      </c>
      <c r="N399" s="120" t="s">
        <v>44</v>
      </c>
      <c r="O399" s="121">
        <f t="shared" si="121"/>
        <v>1.5461099485152157E-4</v>
      </c>
      <c r="P399" s="119">
        <f t="shared" si="120"/>
        <v>155.30637467287892</v>
      </c>
      <c r="Q399" s="119">
        <f t="shared" si="103"/>
        <v>93.183824803727347</v>
      </c>
      <c r="R399" s="119">
        <f t="shared" si="104"/>
        <v>155.30637467287892</v>
      </c>
      <c r="S399" s="119">
        <f t="shared" si="105"/>
        <v>62.12254986915157</v>
      </c>
      <c r="T399" s="119">
        <f t="shared" si="106"/>
        <v>186.36764960745469</v>
      </c>
      <c r="U399" s="119">
        <f t="shared" si="107"/>
        <v>313.51136223038077</v>
      </c>
      <c r="V399" s="119">
        <f t="shared" si="108"/>
        <v>181.09391271264877</v>
      </c>
      <c r="W399" s="119">
        <f t="shared" si="109"/>
        <v>31.274188543961959</v>
      </c>
      <c r="X399" s="119">
        <f t="shared" si="110"/>
        <v>93.74858480964582</v>
      </c>
      <c r="Y399" s="119">
        <f t="shared" si="111"/>
        <v>265.19900168451466</v>
      </c>
      <c r="Z399" s="119">
        <f t="shared" si="112"/>
        <v>267.4603634130541</v>
      </c>
      <c r="AA399" s="119">
        <f t="shared" si="117"/>
        <v>2.0629136603525522</v>
      </c>
      <c r="AB399" s="119">
        <f t="shared" si="118"/>
        <v>9.3840131619757372</v>
      </c>
      <c r="AC399" s="119">
        <f t="shared" si="113"/>
        <v>270.47249019607364</v>
      </c>
      <c r="AD399" s="119">
        <f t="shared" si="114"/>
        <v>552.63184987766078</v>
      </c>
      <c r="AE399" s="119">
        <f t="shared" si="115"/>
        <v>61.578977557796492</v>
      </c>
      <c r="AF399" s="138">
        <f t="shared" si="102"/>
        <v>0</v>
      </c>
      <c r="AH399" s="122" t="s">
        <v>2977</v>
      </c>
      <c r="AI399" s="122" t="s">
        <v>2356</v>
      </c>
    </row>
    <row r="400" spans="1:35" s="122" customFormat="1" ht="11.25" customHeight="1" x14ac:dyDescent="0.2">
      <c r="A400" s="96" t="s">
        <v>89</v>
      </c>
      <c r="B400" s="98">
        <v>612001312111</v>
      </c>
      <c r="C400" s="99" t="s">
        <v>3504</v>
      </c>
      <c r="D400" s="100" t="s">
        <v>87</v>
      </c>
      <c r="E400" s="100" t="s">
        <v>87</v>
      </c>
      <c r="F400" s="103" t="s">
        <v>88</v>
      </c>
      <c r="G400" s="100" t="s">
        <v>88</v>
      </c>
      <c r="H400" s="97">
        <v>0</v>
      </c>
      <c r="I400" s="97">
        <v>0</v>
      </c>
      <c r="J400" s="97">
        <v>138976.23000000001</v>
      </c>
      <c r="K400" s="97">
        <v>175644.51</v>
      </c>
      <c r="L400" s="119">
        <f t="shared" si="116"/>
        <v>175644.51</v>
      </c>
      <c r="M400" s="119">
        <f>IF(AND(D400="да",G400="нет",F400="нет"),K400/SUMIFS($K$22:$K$4031,$D$22:$D$4031,"да",$G$22:$G$4031,"нет",$F$22:$F$4031,"нет")*'Велич. кап. %'!$G$5,0)</f>
        <v>2814.217641486639</v>
      </c>
      <c r="N400" s="120" t="s">
        <v>44</v>
      </c>
      <c r="O400" s="121">
        <f t="shared" si="121"/>
        <v>1.6110944396882833E-4</v>
      </c>
      <c r="P400" s="119">
        <f t="shared" si="120"/>
        <v>161.83405127423774</v>
      </c>
      <c r="Q400" s="119">
        <f t="shared" si="103"/>
        <v>97.100430764542637</v>
      </c>
      <c r="R400" s="119">
        <f t="shared" si="104"/>
        <v>161.83405127423774</v>
      </c>
      <c r="S400" s="119">
        <f t="shared" si="105"/>
        <v>64.733620509695086</v>
      </c>
      <c r="T400" s="119">
        <f t="shared" si="106"/>
        <v>194.20086152908527</v>
      </c>
      <c r="U400" s="119">
        <f t="shared" si="107"/>
        <v>326.68854692612757</v>
      </c>
      <c r="V400" s="119">
        <f t="shared" si="108"/>
        <v>188.70546439011707</v>
      </c>
      <c r="W400" s="119">
        <f t="shared" si="109"/>
        <v>32.588672828428059</v>
      </c>
      <c r="X400" s="119">
        <f t="shared" si="110"/>
        <v>97.688928177787631</v>
      </c>
      <c r="Y400" s="119">
        <f t="shared" si="111"/>
        <v>276.34557130630895</v>
      </c>
      <c r="Z400" s="119">
        <f t="shared" si="112"/>
        <v>278.70198024764755</v>
      </c>
      <c r="AA400" s="119">
        <f t="shared" si="117"/>
        <v>2.1496199095948656</v>
      </c>
      <c r="AB400" s="119">
        <f t="shared" si="118"/>
        <v>9.7784322788554849</v>
      </c>
      <c r="AC400" s="119">
        <f t="shared" si="113"/>
        <v>281.84070962224297</v>
      </c>
      <c r="AD400" s="119">
        <f t="shared" si="114"/>
        <v>575.85949911749594</v>
      </c>
      <c r="AE400" s="119">
        <f t="shared" si="115"/>
        <v>64.167201330235258</v>
      </c>
      <c r="AF400" s="138">
        <f t="shared" si="102"/>
        <v>0</v>
      </c>
      <c r="AH400" s="122" t="s">
        <v>2977</v>
      </c>
      <c r="AI400" s="122" t="s">
        <v>2356</v>
      </c>
    </row>
    <row r="401" spans="1:35" s="122" customFormat="1" ht="11.25" customHeight="1" x14ac:dyDescent="0.2">
      <c r="A401" s="96" t="s">
        <v>89</v>
      </c>
      <c r="B401" s="98">
        <v>612001312112</v>
      </c>
      <c r="C401" s="99" t="s">
        <v>3505</v>
      </c>
      <c r="D401" s="100" t="s">
        <v>87</v>
      </c>
      <c r="E401" s="100" t="s">
        <v>87</v>
      </c>
      <c r="F401" s="103" t="s">
        <v>88</v>
      </c>
      <c r="G401" s="100" t="s">
        <v>88</v>
      </c>
      <c r="H401" s="97">
        <v>0</v>
      </c>
      <c r="I401" s="97">
        <v>0</v>
      </c>
      <c r="J401" s="97">
        <v>75742.710000000006</v>
      </c>
      <c r="K401" s="97">
        <v>112410.96</v>
      </c>
      <c r="L401" s="119">
        <f t="shared" si="116"/>
        <v>112410.96</v>
      </c>
      <c r="M401" s="119">
        <f>IF(AND(D401="да",G401="нет",F401="нет"),K401/SUMIFS($K$22:$K$4031,$D$22:$D$4031,"да",$G$22:$G$4031,"нет",$F$22:$F$4031,"нет")*'Велич. кап. %'!$G$5,0)</f>
        <v>1801.0748342117208</v>
      </c>
      <c r="N401" s="120" t="s">
        <v>44</v>
      </c>
      <c r="O401" s="121">
        <f t="shared" si="121"/>
        <v>1.0310864405384605E-4</v>
      </c>
      <c r="P401" s="119">
        <f t="shared" si="120"/>
        <v>103.57238643226758</v>
      </c>
      <c r="Q401" s="119">
        <f t="shared" si="103"/>
        <v>62.143431859360547</v>
      </c>
      <c r="R401" s="119">
        <f t="shared" si="104"/>
        <v>103.57238643226758</v>
      </c>
      <c r="S401" s="119">
        <f t="shared" si="105"/>
        <v>41.428954572907031</v>
      </c>
      <c r="T401" s="119">
        <f t="shared" si="106"/>
        <v>124.28686371872109</v>
      </c>
      <c r="U401" s="119">
        <f t="shared" si="107"/>
        <v>209.07783101772466</v>
      </c>
      <c r="V401" s="119">
        <f t="shared" si="108"/>
        <v>120.76985730632215</v>
      </c>
      <c r="W401" s="119">
        <f t="shared" si="109"/>
        <v>20.856467405497128</v>
      </c>
      <c r="X401" s="119">
        <f t="shared" si="110"/>
        <v>62.520065089629952</v>
      </c>
      <c r="Y401" s="119">
        <f t="shared" si="111"/>
        <v>176.85876411560284</v>
      </c>
      <c r="Z401" s="119">
        <f t="shared" si="112"/>
        <v>178.36684536020567</v>
      </c>
      <c r="AA401" s="119">
        <f t="shared" si="117"/>
        <v>1.375738061341468</v>
      </c>
      <c r="AB401" s="119">
        <f t="shared" si="118"/>
        <v>6.2581116811515081</v>
      </c>
      <c r="AC401" s="119">
        <f t="shared" si="113"/>
        <v>180.37560488350914</v>
      </c>
      <c r="AD401" s="119">
        <f t="shared" si="114"/>
        <v>368.54507505481877</v>
      </c>
      <c r="AE401" s="119">
        <f t="shared" si="115"/>
        <v>41.066451220394093</v>
      </c>
      <c r="AF401" s="138">
        <f t="shared" si="102"/>
        <v>0</v>
      </c>
      <c r="AH401" s="122" t="s">
        <v>2977</v>
      </c>
      <c r="AI401" s="122" t="s">
        <v>2356</v>
      </c>
    </row>
    <row r="402" spans="1:35" s="122" customFormat="1" ht="11.25" customHeight="1" x14ac:dyDescent="0.2">
      <c r="A402" s="96" t="s">
        <v>89</v>
      </c>
      <c r="B402" s="98">
        <v>612001312168</v>
      </c>
      <c r="C402" s="99" t="s">
        <v>3506</v>
      </c>
      <c r="D402" s="100" t="s">
        <v>87</v>
      </c>
      <c r="E402" s="100" t="s">
        <v>87</v>
      </c>
      <c r="F402" s="103" t="s">
        <v>88</v>
      </c>
      <c r="G402" s="100" t="s">
        <v>88</v>
      </c>
      <c r="H402" s="97">
        <v>0</v>
      </c>
      <c r="I402" s="97">
        <v>0</v>
      </c>
      <c r="J402" s="97">
        <v>113134.57</v>
      </c>
      <c r="K402" s="97">
        <v>149802.84</v>
      </c>
      <c r="L402" s="119">
        <f t="shared" si="116"/>
        <v>149802.84</v>
      </c>
      <c r="M402" s="119">
        <f>IF(AND(D402="да",G402="нет",F402="нет"),K402/SUMIFS($K$22:$K$4031,$D$22:$D$4031,"да",$G$22:$G$4031,"нет",$F$22:$F$4031,"нет")*'Велич. кап. %'!$G$5,0)</f>
        <v>2400.1763281573694</v>
      </c>
      <c r="N402" s="120" t="s">
        <v>44</v>
      </c>
      <c r="O402" s="121">
        <f t="shared" si="121"/>
        <v>1.374062431974182E-4</v>
      </c>
      <c r="P402" s="119">
        <f t="shared" si="120"/>
        <v>138.02424277073294</v>
      </c>
      <c r="Q402" s="119">
        <f t="shared" si="103"/>
        <v>82.814545662439755</v>
      </c>
      <c r="R402" s="119">
        <f t="shared" si="104"/>
        <v>138.02424277073294</v>
      </c>
      <c r="S402" s="119">
        <f t="shared" si="105"/>
        <v>55.20969710829317</v>
      </c>
      <c r="T402" s="119">
        <f t="shared" si="106"/>
        <v>165.62909132487951</v>
      </c>
      <c r="U402" s="119">
        <f t="shared" si="107"/>
        <v>278.62454753073223</v>
      </c>
      <c r="V402" s="119">
        <f t="shared" si="108"/>
        <v>160.94220359724537</v>
      </c>
      <c r="W402" s="119">
        <f t="shared" si="109"/>
        <v>27.794069632631022</v>
      </c>
      <c r="X402" s="119">
        <f t="shared" si="110"/>
        <v>83.316460489363493</v>
      </c>
      <c r="Y402" s="119">
        <f t="shared" si="111"/>
        <v>235.68827402067726</v>
      </c>
      <c r="Z402" s="119">
        <f t="shared" si="112"/>
        <v>237.69799667932406</v>
      </c>
      <c r="AA402" s="119">
        <f t="shared" si="117"/>
        <v>1.8333574296051389</v>
      </c>
      <c r="AB402" s="119">
        <f t="shared" si="118"/>
        <v>8.3397820183518601</v>
      </c>
      <c r="AC402" s="119">
        <f t="shared" si="113"/>
        <v>240.37494100457408</v>
      </c>
      <c r="AD402" s="119">
        <f t="shared" si="114"/>
        <v>491.13626385919133</v>
      </c>
      <c r="AE402" s="119">
        <f t="shared" si="115"/>
        <v>54.726612258595601</v>
      </c>
      <c r="AF402" s="138">
        <f t="shared" si="102"/>
        <v>0</v>
      </c>
      <c r="AH402" s="122" t="s">
        <v>2977</v>
      </c>
      <c r="AI402" s="122" t="s">
        <v>2356</v>
      </c>
    </row>
    <row r="403" spans="1:35" s="122" customFormat="1" ht="11.25" customHeight="1" x14ac:dyDescent="0.2">
      <c r="A403" s="96" t="s">
        <v>89</v>
      </c>
      <c r="B403" s="98">
        <v>612001312215</v>
      </c>
      <c r="C403" s="99" t="s">
        <v>3507</v>
      </c>
      <c r="D403" s="100" t="s">
        <v>87</v>
      </c>
      <c r="E403" s="100" t="s">
        <v>87</v>
      </c>
      <c r="F403" s="103" t="s">
        <v>88</v>
      </c>
      <c r="G403" s="100" t="s">
        <v>88</v>
      </c>
      <c r="H403" s="97">
        <v>0</v>
      </c>
      <c r="I403" s="97">
        <v>0</v>
      </c>
      <c r="J403" s="97">
        <v>153184.56</v>
      </c>
      <c r="K403" s="97">
        <v>189852.85</v>
      </c>
      <c r="L403" s="119">
        <f t="shared" si="116"/>
        <v>189852.85</v>
      </c>
      <c r="M403" s="119">
        <f>IF(AND(D403="да",G403="нет",F403="нет"),K403/SUMIFS($K$22:$K$4031,$D$22:$D$4031,"да",$G$22:$G$4031,"нет",$F$22:$F$4031,"нет")*'Велич. кап. %'!$G$5,0)</f>
        <v>3041.8670060141176</v>
      </c>
      <c r="N403" s="120" t="s">
        <v>44</v>
      </c>
      <c r="O403" s="121">
        <f t="shared" si="121"/>
        <v>1.7414200477656474E-4</v>
      </c>
      <c r="P403" s="119">
        <f t="shared" si="120"/>
        <v>174.92522744639254</v>
      </c>
      <c r="Q403" s="119">
        <f t="shared" si="103"/>
        <v>104.95513646783552</v>
      </c>
      <c r="R403" s="119">
        <f t="shared" si="104"/>
        <v>174.92522744639254</v>
      </c>
      <c r="S403" s="119">
        <f t="shared" si="105"/>
        <v>69.97009097855701</v>
      </c>
      <c r="T403" s="119">
        <f t="shared" si="106"/>
        <v>209.91027293567103</v>
      </c>
      <c r="U403" s="119">
        <f t="shared" si="107"/>
        <v>353.11523085056325</v>
      </c>
      <c r="V403" s="119">
        <f t="shared" si="108"/>
        <v>203.97033886819031</v>
      </c>
      <c r="W403" s="119">
        <f t="shared" si="109"/>
        <v>35.2248551019023</v>
      </c>
      <c r="X403" s="119">
        <f t="shared" si="110"/>
        <v>105.59123896328038</v>
      </c>
      <c r="Y403" s="119">
        <f t="shared" si="111"/>
        <v>298.69988135342794</v>
      </c>
      <c r="Z403" s="119">
        <f t="shared" si="112"/>
        <v>301.24690632607644</v>
      </c>
      <c r="AA403" s="119">
        <f t="shared" si="117"/>
        <v>2.3235082397584055</v>
      </c>
      <c r="AB403" s="119">
        <f t="shared" si="118"/>
        <v>10.569435029154675</v>
      </c>
      <c r="AC403" s="119">
        <f t="shared" si="113"/>
        <v>304.63953566100793</v>
      </c>
      <c r="AD403" s="119">
        <f t="shared" si="114"/>
        <v>622.44226766341342</v>
      </c>
      <c r="AE403" s="119">
        <f t="shared" si="115"/>
        <v>69.357852682494638</v>
      </c>
      <c r="AF403" s="138">
        <f t="shared" si="102"/>
        <v>0</v>
      </c>
      <c r="AH403" s="122" t="s">
        <v>2977</v>
      </c>
      <c r="AI403" s="122" t="s">
        <v>2356</v>
      </c>
    </row>
    <row r="404" spans="1:35" s="122" customFormat="1" ht="11.25" customHeight="1" x14ac:dyDescent="0.2">
      <c r="A404" s="96" t="s">
        <v>89</v>
      </c>
      <c r="B404" s="98">
        <v>612001312266</v>
      </c>
      <c r="C404" s="99" t="s">
        <v>3508</v>
      </c>
      <c r="D404" s="100" t="s">
        <v>87</v>
      </c>
      <c r="E404" s="100" t="s">
        <v>87</v>
      </c>
      <c r="F404" s="103" t="s">
        <v>88</v>
      </c>
      <c r="G404" s="100" t="s">
        <v>88</v>
      </c>
      <c r="H404" s="97">
        <v>0</v>
      </c>
      <c r="I404" s="97">
        <v>0</v>
      </c>
      <c r="J404" s="97">
        <v>144937.14000000001</v>
      </c>
      <c r="K404" s="97">
        <v>182097.6</v>
      </c>
      <c r="L404" s="119">
        <f t="shared" si="116"/>
        <v>182097.6</v>
      </c>
      <c r="M404" s="119">
        <f>IF(AND(D404="да",G404="нет",F404="нет"),K404/SUMIFS($K$22:$K$4031,$D$22:$D$4031,"да",$G$22:$G$4031,"нет",$F$22:$F$4031,"нет")*'Велич. кап. %'!$G$5,0)</f>
        <v>2917.6105668909177</v>
      </c>
      <c r="N404" s="120" t="s">
        <v>44</v>
      </c>
      <c r="O404" s="121">
        <f t="shared" si="121"/>
        <v>1.6702852303244841E-4</v>
      </c>
      <c r="P404" s="119">
        <f t="shared" si="120"/>
        <v>167.7797520418693</v>
      </c>
      <c r="Q404" s="119">
        <f t="shared" si="103"/>
        <v>100.66785122512158</v>
      </c>
      <c r="R404" s="119">
        <f t="shared" si="104"/>
        <v>167.7797520418693</v>
      </c>
      <c r="S404" s="119">
        <f t="shared" si="105"/>
        <v>67.11190081674772</v>
      </c>
      <c r="T404" s="119">
        <f t="shared" si="106"/>
        <v>201.33570245024316</v>
      </c>
      <c r="U404" s="119">
        <f t="shared" si="107"/>
        <v>338.69091805223633</v>
      </c>
      <c r="V404" s="119">
        <f t="shared" si="108"/>
        <v>195.63840721424077</v>
      </c>
      <c r="W404" s="119">
        <f t="shared" si="109"/>
        <v>33.785964100113134</v>
      </c>
      <c r="X404" s="119">
        <f t="shared" si="110"/>
        <v>101.27796973413801</v>
      </c>
      <c r="Y404" s="119">
        <f t="shared" si="111"/>
        <v>286.49836710243733</v>
      </c>
      <c r="Z404" s="119">
        <f t="shared" si="112"/>
        <v>288.941349310286</v>
      </c>
      <c r="AA404" s="119">
        <f t="shared" si="117"/>
        <v>2.2285958522099101</v>
      </c>
      <c r="AB404" s="119">
        <f t="shared" si="118"/>
        <v>10.137686909440635</v>
      </c>
      <c r="AC404" s="119">
        <f t="shared" si="113"/>
        <v>292.19539400637888</v>
      </c>
      <c r="AD404" s="119">
        <f t="shared" si="114"/>
        <v>597.01628434898487</v>
      </c>
      <c r="AE404" s="119">
        <f t="shared" si="115"/>
        <v>66.524671684601174</v>
      </c>
      <c r="AF404" s="138">
        <f t="shared" si="102"/>
        <v>0</v>
      </c>
      <c r="AH404" s="122" t="s">
        <v>2977</v>
      </c>
      <c r="AI404" s="122" t="s">
        <v>2356</v>
      </c>
    </row>
    <row r="405" spans="1:35" s="122" customFormat="1" ht="11.25" customHeight="1" x14ac:dyDescent="0.2">
      <c r="A405" s="96" t="s">
        <v>89</v>
      </c>
      <c r="B405" s="98">
        <v>612001312267</v>
      </c>
      <c r="C405" s="99" t="s">
        <v>2325</v>
      </c>
      <c r="D405" s="100" t="s">
        <v>87</v>
      </c>
      <c r="E405" s="100" t="s">
        <v>87</v>
      </c>
      <c r="F405" s="103" t="s">
        <v>88</v>
      </c>
      <c r="G405" s="100" t="s">
        <v>88</v>
      </c>
      <c r="H405" s="97">
        <v>0</v>
      </c>
      <c r="I405" s="97">
        <v>0</v>
      </c>
      <c r="J405" s="97">
        <v>416572.06</v>
      </c>
      <c r="K405" s="97">
        <v>1577034.3</v>
      </c>
      <c r="L405" s="119">
        <f t="shared" si="116"/>
        <v>1577034.3</v>
      </c>
      <c r="M405" s="119">
        <f>IF(AND(D405="да",G405="нет",F405="нет"),K405/SUMIFS($K$22:$K$4031,$D$22:$D$4031,"да",$G$22:$G$4031,"нет",$F$22:$F$4031,"нет")*'Велич. кап. %'!$G$5,0)</f>
        <v>25267.614389368238</v>
      </c>
      <c r="N405" s="120" t="s">
        <v>44</v>
      </c>
      <c r="O405" s="121">
        <f t="shared" si="121"/>
        <v>1.4465303765700986E-3</v>
      </c>
      <c r="P405" s="119">
        <f t="shared" si="120"/>
        <v>1453.0363047921717</v>
      </c>
      <c r="Q405" s="119">
        <f t="shared" si="103"/>
        <v>871.82178287530292</v>
      </c>
      <c r="R405" s="119">
        <f t="shared" si="104"/>
        <v>1453.0363047921717</v>
      </c>
      <c r="S405" s="119">
        <f t="shared" si="105"/>
        <v>581.21452191686865</v>
      </c>
      <c r="T405" s="119">
        <f t="shared" si="106"/>
        <v>1743.6435657506058</v>
      </c>
      <c r="U405" s="119">
        <f t="shared" si="107"/>
        <v>2933.1918425441409</v>
      </c>
      <c r="V405" s="119">
        <f t="shared" si="108"/>
        <v>1694.3028275728245</v>
      </c>
      <c r="W405" s="119">
        <f t="shared" si="109"/>
        <v>292.59926679125397</v>
      </c>
      <c r="X405" s="119">
        <f t="shared" si="110"/>
        <v>877.1056406295171</v>
      </c>
      <c r="Y405" s="119">
        <f t="shared" si="111"/>
        <v>2481.1845505626397</v>
      </c>
      <c r="Z405" s="119">
        <f t="shared" si="112"/>
        <v>2502.341703298684</v>
      </c>
      <c r="AA405" s="119">
        <f t="shared" si="117"/>
        <v>19.300485562537666</v>
      </c>
      <c r="AB405" s="119">
        <f t="shared" si="118"/>
        <v>87.796214660977824</v>
      </c>
      <c r="AC405" s="119">
        <f t="shared" si="113"/>
        <v>2530.5229648829745</v>
      </c>
      <c r="AD405" s="119">
        <f t="shared" si="114"/>
        <v>5170.3875178854769</v>
      </c>
      <c r="AE405" s="119">
        <f t="shared" si="115"/>
        <v>576.128894850096</v>
      </c>
      <c r="AF405" s="138">
        <f t="shared" ref="AF405:AF468" si="122">SUM(P405:AE405)-M405</f>
        <v>0</v>
      </c>
      <c r="AH405" s="122" t="s">
        <v>2977</v>
      </c>
      <c r="AI405" s="122" t="s">
        <v>2356</v>
      </c>
    </row>
    <row r="406" spans="1:35" s="122" customFormat="1" ht="11.25" customHeight="1" x14ac:dyDescent="0.2">
      <c r="A406" s="96" t="s">
        <v>89</v>
      </c>
      <c r="B406" s="98">
        <v>612001312273</v>
      </c>
      <c r="C406" s="99" t="s">
        <v>3509</v>
      </c>
      <c r="D406" s="100" t="s">
        <v>87</v>
      </c>
      <c r="E406" s="100" t="s">
        <v>87</v>
      </c>
      <c r="F406" s="103" t="s">
        <v>88</v>
      </c>
      <c r="G406" s="100" t="s">
        <v>88</v>
      </c>
      <c r="H406" s="97">
        <v>0</v>
      </c>
      <c r="I406" s="97">
        <v>0</v>
      </c>
      <c r="J406" s="97">
        <v>145932</v>
      </c>
      <c r="K406" s="97">
        <v>183446.18</v>
      </c>
      <c r="L406" s="119">
        <f t="shared" si="116"/>
        <v>183446.18</v>
      </c>
      <c r="M406" s="119">
        <f>IF(AND(D406="да",G406="нет",F406="нет"),K406/SUMIFS($K$22:$K$4031,$D$22:$D$4031,"да",$G$22:$G$4031,"нет",$F$22:$F$4031,"нет")*'Велич. кап. %'!$G$5,0)</f>
        <v>2939.2178327653592</v>
      </c>
      <c r="N406" s="120" t="s">
        <v>44</v>
      </c>
      <c r="O406" s="121">
        <f t="shared" si="121"/>
        <v>1.6826550433034082E-4</v>
      </c>
      <c r="P406" s="119">
        <f t="shared" si="120"/>
        <v>169.02229679813527</v>
      </c>
      <c r="Q406" s="119">
        <f t="shared" ref="Q406:Q469" si="123">O406*$Q$21</f>
        <v>101.41337807888117</v>
      </c>
      <c r="R406" s="119">
        <f t="shared" ref="R406:R469" si="124">O406*$R$21</f>
        <v>169.02229679813527</v>
      </c>
      <c r="S406" s="119">
        <f t="shared" ref="S406:S469" si="125">O406*$S$21</f>
        <v>67.608918719254106</v>
      </c>
      <c r="T406" s="119">
        <f t="shared" ref="T406:T469" si="126">O406*$T$21</f>
        <v>202.82675615776233</v>
      </c>
      <c r="U406" s="119">
        <f t="shared" ref="U406:U469" si="127">O406*$U$21</f>
        <v>341.19919821774579</v>
      </c>
      <c r="V406" s="119">
        <f t="shared" ref="V406:V469" si="128">O406*$V$21</f>
        <v>197.08726784283209</v>
      </c>
      <c r="W406" s="119">
        <f t="shared" ref="W406:W469" si="129">O406*$W$21</f>
        <v>34.036176488777947</v>
      </c>
      <c r="X406" s="119">
        <f t="shared" ref="X406:X469" si="130">O406*$X$21</f>
        <v>102.02801500889211</v>
      </c>
      <c r="Y406" s="119">
        <f t="shared" ref="Y406:Y469" si="131">O406*$Y$21</f>
        <v>288.62011921727577</v>
      </c>
      <c r="Z406" s="119">
        <f t="shared" ref="Z406:Z469" si="132">O406*$Z$21</f>
        <v>291.08119368414299</v>
      </c>
      <c r="AA406" s="119">
        <f t="shared" si="117"/>
        <v>2.2451004068793465</v>
      </c>
      <c r="AB406" s="119">
        <f t="shared" si="118"/>
        <v>10.212764679890839</v>
      </c>
      <c r="AC406" s="119">
        <f t="shared" ref="AC406:AC469" si="133">O406*$AC$21</f>
        <v>294.35933721292918</v>
      </c>
      <c r="AD406" s="119">
        <f t="shared" ref="AD406:AD469" si="134">O406*$AD$21</f>
        <v>601.43767277336462</v>
      </c>
      <c r="AE406" s="119">
        <f t="shared" ref="AE406:AE469" si="135">O406*$AE$21</f>
        <v>67.017340680460634</v>
      </c>
      <c r="AF406" s="138">
        <f t="shared" si="122"/>
        <v>0</v>
      </c>
      <c r="AH406" s="122" t="s">
        <v>2977</v>
      </c>
      <c r="AI406" s="122" t="s">
        <v>2356</v>
      </c>
    </row>
    <row r="407" spans="1:35" s="122" customFormat="1" ht="11.25" customHeight="1" x14ac:dyDescent="0.2">
      <c r="A407" s="96" t="s">
        <v>89</v>
      </c>
      <c r="B407" s="98" t="s">
        <v>3510</v>
      </c>
      <c r="C407" s="99" t="s">
        <v>3511</v>
      </c>
      <c r="D407" s="100" t="s">
        <v>87</v>
      </c>
      <c r="E407" s="100" t="s">
        <v>87</v>
      </c>
      <c r="F407" s="103" t="s">
        <v>88</v>
      </c>
      <c r="G407" s="100" t="s">
        <v>88</v>
      </c>
      <c r="H407" s="97">
        <v>0</v>
      </c>
      <c r="I407" s="97">
        <v>0</v>
      </c>
      <c r="J407" s="97">
        <v>466071.32</v>
      </c>
      <c r="K407" s="97">
        <v>473324.88</v>
      </c>
      <c r="L407" s="119">
        <f t="shared" ref="L407:L470" si="136">IF(D407="да",IF(F407="нет",IF(G407="нет",K407+H407-I407,0),0),0)</f>
        <v>473324.88</v>
      </c>
      <c r="M407" s="119">
        <f>IF(AND(D407="да",G407="нет",F407="нет"),K407/SUMIFS($K$22:$K$4031,$D$22:$D$4031,"да",$G$22:$G$4031,"нет",$F$22:$F$4031,"нет")*'Велич. кап. %'!$G$5,0)</f>
        <v>7583.7225282506497</v>
      </c>
      <c r="N407" s="120" t="s">
        <v>44</v>
      </c>
      <c r="O407" s="121">
        <f t="shared" si="121"/>
        <v>4.3415594505864368E-4</v>
      </c>
      <c r="P407" s="119">
        <f t="shared" si="120"/>
        <v>436.10860879905908</v>
      </c>
      <c r="Q407" s="119">
        <f t="shared" si="123"/>
        <v>261.66516527943543</v>
      </c>
      <c r="R407" s="119">
        <f t="shared" si="124"/>
        <v>436.10860879905908</v>
      </c>
      <c r="S407" s="119">
        <f t="shared" si="125"/>
        <v>174.4434435196236</v>
      </c>
      <c r="T407" s="119">
        <f t="shared" si="126"/>
        <v>523.33033055887086</v>
      </c>
      <c r="U407" s="119">
        <f t="shared" si="127"/>
        <v>880.35667765069161</v>
      </c>
      <c r="V407" s="119">
        <f t="shared" si="128"/>
        <v>508.52139521922112</v>
      </c>
      <c r="W407" s="119">
        <f t="shared" si="129"/>
        <v>87.819594565608526</v>
      </c>
      <c r="X407" s="119">
        <f t="shared" si="130"/>
        <v>263.25104159008413</v>
      </c>
      <c r="Y407" s="119">
        <f t="shared" si="131"/>
        <v>744.69298458056062</v>
      </c>
      <c r="Z407" s="119">
        <f t="shared" si="132"/>
        <v>751.04300929462659</v>
      </c>
      <c r="AA407" s="119">
        <f t="shared" ref="AA407:AA470" si="137">O407*$AA$21</f>
        <v>5.7927719218471481</v>
      </c>
      <c r="AB407" s="119">
        <f t="shared" ref="AB407:AB470" si="138">O407*$AB$21</f>
        <v>26.350810993052949</v>
      </c>
      <c r="AC407" s="119">
        <f t="shared" si="133"/>
        <v>759.50122244676481</v>
      </c>
      <c r="AD407" s="119">
        <f t="shared" si="134"/>
        <v>1551.8197996433184</v>
      </c>
      <c r="AE407" s="119">
        <f t="shared" si="135"/>
        <v>172.9170633888269</v>
      </c>
      <c r="AF407" s="138">
        <f t="shared" si="122"/>
        <v>0</v>
      </c>
      <c r="AH407" s="122" t="s">
        <v>2977</v>
      </c>
      <c r="AI407" s="122" t="s">
        <v>2356</v>
      </c>
    </row>
    <row r="408" spans="1:35" s="122" customFormat="1" ht="11.25" customHeight="1" x14ac:dyDescent="0.2">
      <c r="A408" s="96" t="s">
        <v>89</v>
      </c>
      <c r="B408" s="98">
        <v>612001312310</v>
      </c>
      <c r="C408" s="99" t="s">
        <v>3512</v>
      </c>
      <c r="D408" s="100" t="s">
        <v>87</v>
      </c>
      <c r="E408" s="100" t="s">
        <v>87</v>
      </c>
      <c r="F408" s="103" t="s">
        <v>88</v>
      </c>
      <c r="G408" s="100" t="s">
        <v>88</v>
      </c>
      <c r="H408" s="97">
        <v>0</v>
      </c>
      <c r="I408" s="97">
        <v>0</v>
      </c>
      <c r="J408" s="97">
        <v>157969.79</v>
      </c>
      <c r="K408" s="97">
        <v>195771.6</v>
      </c>
      <c r="L408" s="119">
        <f t="shared" si="136"/>
        <v>195771.6</v>
      </c>
      <c r="M408" s="119">
        <f>IF(AND(D408="да",G408="нет",F408="нет"),K408/SUMIFS($K$22:$K$4031,$D$22:$D$4031,"да",$G$22:$G$4031,"нет",$F$22:$F$4031,"нет")*'Велич. кап. %'!$G$5,0)</f>
        <v>3136.6986102899873</v>
      </c>
      <c r="N408" s="120" t="s">
        <v>44</v>
      </c>
      <c r="O408" s="121">
        <f t="shared" si="121"/>
        <v>1.7957096194403044E-4</v>
      </c>
      <c r="P408" s="119">
        <f t="shared" si="120"/>
        <v>180.37860194115694</v>
      </c>
      <c r="Q408" s="119">
        <f t="shared" si="123"/>
        <v>108.22716116469417</v>
      </c>
      <c r="R408" s="119">
        <f t="shared" si="124"/>
        <v>180.37860194115694</v>
      </c>
      <c r="S408" s="119">
        <f t="shared" si="125"/>
        <v>72.151440776462778</v>
      </c>
      <c r="T408" s="119">
        <f t="shared" si="126"/>
        <v>216.45432232938833</v>
      </c>
      <c r="U408" s="119">
        <f t="shared" si="127"/>
        <v>364.12376073355824</v>
      </c>
      <c r="V408" s="119">
        <f t="shared" si="128"/>
        <v>210.32920808282734</v>
      </c>
      <c r="W408" s="119">
        <f t="shared" si="129"/>
        <v>36.323006175928228</v>
      </c>
      <c r="X408" s="119">
        <f t="shared" si="130"/>
        <v>108.88309444827266</v>
      </c>
      <c r="Y408" s="119">
        <f t="shared" si="131"/>
        <v>308.01198766502978</v>
      </c>
      <c r="Z408" s="119">
        <f t="shared" si="132"/>
        <v>310.63841731375697</v>
      </c>
      <c r="AA408" s="119">
        <f t="shared" si="137"/>
        <v>2.395944678790372</v>
      </c>
      <c r="AB408" s="119">
        <f t="shared" si="138"/>
        <v>10.898942031966639</v>
      </c>
      <c r="AC408" s="119">
        <f t="shared" si="133"/>
        <v>314.13681343004635</v>
      </c>
      <c r="AD408" s="119">
        <f t="shared" si="134"/>
        <v>641.84719190728345</v>
      </c>
      <c r="AE408" s="119">
        <f t="shared" si="135"/>
        <v>71.520115669668726</v>
      </c>
      <c r="AF408" s="138">
        <f t="shared" si="122"/>
        <v>0</v>
      </c>
      <c r="AH408" s="122" t="s">
        <v>2977</v>
      </c>
      <c r="AI408" s="122" t="s">
        <v>2356</v>
      </c>
    </row>
    <row r="409" spans="1:35" s="122" customFormat="1" ht="11.25" customHeight="1" x14ac:dyDescent="0.2">
      <c r="A409" s="96" t="s">
        <v>89</v>
      </c>
      <c r="B409" s="98">
        <v>612001312382</v>
      </c>
      <c r="C409" s="99" t="s">
        <v>3513</v>
      </c>
      <c r="D409" s="100" t="s">
        <v>87</v>
      </c>
      <c r="E409" s="100" t="s">
        <v>87</v>
      </c>
      <c r="F409" s="103" t="s">
        <v>88</v>
      </c>
      <c r="G409" s="100" t="s">
        <v>88</v>
      </c>
      <c r="H409" s="97">
        <v>0</v>
      </c>
      <c r="I409" s="97">
        <v>0</v>
      </c>
      <c r="J409" s="97">
        <v>72518.61</v>
      </c>
      <c r="K409" s="97">
        <v>110171.25</v>
      </c>
      <c r="L409" s="119">
        <f t="shared" si="136"/>
        <v>110171.25</v>
      </c>
      <c r="M409" s="119">
        <f>IF(AND(D409="да",G409="нет",F409="нет"),K409/SUMIFS($K$22:$K$4031,$D$22:$D$4031,"да",$G$22:$G$4031,"нет",$F$22:$F$4031,"нет")*'Велич. кап. %'!$G$5,0)</f>
        <v>1765.1896739307986</v>
      </c>
      <c r="N409" s="120" t="s">
        <v>44</v>
      </c>
      <c r="O409" s="121">
        <f t="shared" si="121"/>
        <v>1.0105427621307821E-4</v>
      </c>
      <c r="P409" s="119">
        <f t="shared" si="120"/>
        <v>101.50877884795182</v>
      </c>
      <c r="Q409" s="119">
        <f t="shared" si="123"/>
        <v>60.905267308771094</v>
      </c>
      <c r="R409" s="119">
        <f t="shared" si="124"/>
        <v>101.50877884795182</v>
      </c>
      <c r="S409" s="119">
        <f t="shared" si="125"/>
        <v>40.603511539180722</v>
      </c>
      <c r="T409" s="119">
        <f t="shared" si="126"/>
        <v>121.81053461754219</v>
      </c>
      <c r="U409" s="119">
        <f t="shared" si="127"/>
        <v>204.91210101320632</v>
      </c>
      <c r="V409" s="119">
        <f t="shared" si="128"/>
        <v>118.36360210569453</v>
      </c>
      <c r="W409" s="119">
        <f t="shared" si="129"/>
        <v>20.440916834513956</v>
      </c>
      <c r="X409" s="119">
        <f t="shared" si="130"/>
        <v>61.274396384533084</v>
      </c>
      <c r="Y409" s="119">
        <f t="shared" si="131"/>
        <v>173.33497655452021</v>
      </c>
      <c r="Z409" s="119">
        <f t="shared" si="132"/>
        <v>174.81301033182669</v>
      </c>
      <c r="AA409" s="119">
        <f t="shared" si="137"/>
        <v>1.3483274396959708</v>
      </c>
      <c r="AB409" s="119">
        <f t="shared" si="138"/>
        <v>6.133423169342767</v>
      </c>
      <c r="AC409" s="119">
        <f t="shared" si="133"/>
        <v>176.78174672222625</v>
      </c>
      <c r="AD409" s="119">
        <f t="shared" si="134"/>
        <v>361.20207140062854</v>
      </c>
      <c r="AE409" s="119">
        <f t="shared" si="135"/>
        <v>40.248230813212892</v>
      </c>
      <c r="AF409" s="138">
        <f t="shared" si="122"/>
        <v>0</v>
      </c>
      <c r="AH409" s="122" t="s">
        <v>2977</v>
      </c>
      <c r="AI409" s="122" t="s">
        <v>2356</v>
      </c>
    </row>
    <row r="410" spans="1:35" s="122" customFormat="1" ht="11.25" customHeight="1" x14ac:dyDescent="0.2">
      <c r="A410" s="96" t="s">
        <v>89</v>
      </c>
      <c r="B410" s="98">
        <v>612001312388</v>
      </c>
      <c r="C410" s="99" t="s">
        <v>3514</v>
      </c>
      <c r="D410" s="100" t="s">
        <v>87</v>
      </c>
      <c r="E410" s="100" t="s">
        <v>87</v>
      </c>
      <c r="F410" s="103" t="s">
        <v>88</v>
      </c>
      <c r="G410" s="100" t="s">
        <v>88</v>
      </c>
      <c r="H410" s="97">
        <v>0</v>
      </c>
      <c r="I410" s="97">
        <v>0</v>
      </c>
      <c r="J410" s="97">
        <v>75300.09</v>
      </c>
      <c r="K410" s="97">
        <v>112952.74</v>
      </c>
      <c r="L410" s="119">
        <f t="shared" si="136"/>
        <v>112952.74</v>
      </c>
      <c r="M410" s="119">
        <f>IF(AND(D410="да",G410="нет",F410="нет"),K410/SUMIFS($K$22:$K$4031,$D$22:$D$4031,"да",$G$22:$G$4031,"нет",$F$22:$F$4031,"нет")*'Велич. кап. %'!$G$5,0)</f>
        <v>1809.7553607696225</v>
      </c>
      <c r="N410" s="120" t="s">
        <v>44</v>
      </c>
      <c r="O410" s="121">
        <f t="shared" si="121"/>
        <v>1.0360559026954861E-4</v>
      </c>
      <c r="P410" s="119">
        <f t="shared" si="120"/>
        <v>104.0715677178048</v>
      </c>
      <c r="Q410" s="119">
        <f t="shared" si="123"/>
        <v>62.442940630682877</v>
      </c>
      <c r="R410" s="119">
        <f t="shared" si="124"/>
        <v>104.0715677178048</v>
      </c>
      <c r="S410" s="119">
        <f t="shared" si="125"/>
        <v>41.628627087121913</v>
      </c>
      <c r="T410" s="119">
        <f t="shared" si="126"/>
        <v>124.88588126136575</v>
      </c>
      <c r="U410" s="119">
        <f t="shared" si="127"/>
        <v>210.08551022701866</v>
      </c>
      <c r="V410" s="119">
        <f t="shared" si="128"/>
        <v>121.35192415542137</v>
      </c>
      <c r="W410" s="119">
        <f t="shared" si="129"/>
        <v>20.956988003408132</v>
      </c>
      <c r="X410" s="119">
        <f t="shared" si="130"/>
        <v>62.821389096330535</v>
      </c>
      <c r="Y410" s="119">
        <f t="shared" si="131"/>
        <v>177.71115912426168</v>
      </c>
      <c r="Z410" s="119">
        <f t="shared" si="132"/>
        <v>179.22650877273458</v>
      </c>
      <c r="AA410" s="119">
        <f t="shared" si="137"/>
        <v>1.3823686191347078</v>
      </c>
      <c r="AB410" s="119">
        <f t="shared" si="138"/>
        <v>6.2882735065341411</v>
      </c>
      <c r="AC410" s="119">
        <f t="shared" si="133"/>
        <v>181.24494978736715</v>
      </c>
      <c r="AD410" s="119">
        <f t="shared" si="134"/>
        <v>370.32132846252205</v>
      </c>
      <c r="AE410" s="119">
        <f t="shared" si="135"/>
        <v>41.2643766001096</v>
      </c>
      <c r="AF410" s="138">
        <f t="shared" si="122"/>
        <v>0</v>
      </c>
      <c r="AH410" s="122" t="s">
        <v>2977</v>
      </c>
      <c r="AI410" s="122" t="s">
        <v>2356</v>
      </c>
    </row>
    <row r="411" spans="1:35" s="122" customFormat="1" ht="11.25" customHeight="1" x14ac:dyDescent="0.2">
      <c r="A411" s="96" t="s">
        <v>89</v>
      </c>
      <c r="B411" s="98">
        <v>612001312391</v>
      </c>
      <c r="C411" s="99" t="s">
        <v>3515</v>
      </c>
      <c r="D411" s="100" t="s">
        <v>87</v>
      </c>
      <c r="E411" s="100" t="s">
        <v>87</v>
      </c>
      <c r="F411" s="103" t="s">
        <v>88</v>
      </c>
      <c r="G411" s="100" t="s">
        <v>88</v>
      </c>
      <c r="H411" s="97">
        <v>0</v>
      </c>
      <c r="I411" s="97">
        <v>0</v>
      </c>
      <c r="J411" s="97">
        <v>76053.3</v>
      </c>
      <c r="K411" s="97">
        <v>113855.11</v>
      </c>
      <c r="L411" s="119">
        <f t="shared" si="136"/>
        <v>113855.11</v>
      </c>
      <c r="M411" s="119">
        <f>IF(AND(D411="да",G411="нет",F411="нет"),K411/SUMIFS($K$22:$K$4031,$D$22:$D$4031,"да",$G$22:$G$4031,"нет",$F$22:$F$4031,"нет")*'Велич. кап. %'!$G$5,0)</f>
        <v>1824.2133450991544</v>
      </c>
      <c r="N411" s="120" t="s">
        <v>44</v>
      </c>
      <c r="O411" s="121">
        <f t="shared" si="121"/>
        <v>1.044332866715264E-4</v>
      </c>
      <c r="P411" s="119">
        <f t="shared" si="120"/>
        <v>104.90298677467332</v>
      </c>
      <c r="Q411" s="119">
        <f t="shared" si="123"/>
        <v>62.941792064803991</v>
      </c>
      <c r="R411" s="119">
        <f t="shared" si="124"/>
        <v>104.90298677467332</v>
      </c>
      <c r="S411" s="119">
        <f t="shared" si="125"/>
        <v>41.961194709869325</v>
      </c>
      <c r="T411" s="119">
        <f t="shared" si="126"/>
        <v>125.88358412960798</v>
      </c>
      <c r="U411" s="119">
        <f t="shared" si="127"/>
        <v>211.76386581063315</v>
      </c>
      <c r="V411" s="119">
        <f t="shared" si="128"/>
        <v>122.32139453568951</v>
      </c>
      <c r="W411" s="119">
        <f t="shared" si="129"/>
        <v>21.124411629117745</v>
      </c>
      <c r="X411" s="119">
        <f t="shared" si="130"/>
        <v>63.323263923615428</v>
      </c>
      <c r="Y411" s="119">
        <f t="shared" si="131"/>
        <v>179.13087872255528</v>
      </c>
      <c r="Z411" s="119">
        <f t="shared" si="132"/>
        <v>180.65833437272667</v>
      </c>
      <c r="AA411" s="119">
        <f t="shared" si="137"/>
        <v>1.3934122465035399</v>
      </c>
      <c r="AB411" s="119">
        <f t="shared" si="138"/>
        <v>6.3385099980445831</v>
      </c>
      <c r="AC411" s="119">
        <f t="shared" si="133"/>
        <v>182.6929005439369</v>
      </c>
      <c r="AD411" s="119">
        <f t="shared" si="134"/>
        <v>373.27979460654586</v>
      </c>
      <c r="AE411" s="119">
        <f t="shared" si="135"/>
        <v>41.594034256157968</v>
      </c>
      <c r="AF411" s="138">
        <f t="shared" si="122"/>
        <v>0</v>
      </c>
      <c r="AH411" s="122" t="s">
        <v>2977</v>
      </c>
      <c r="AI411" s="122" t="s">
        <v>2356</v>
      </c>
    </row>
    <row r="412" spans="1:35" s="122" customFormat="1" ht="11.25" customHeight="1" x14ac:dyDescent="0.2">
      <c r="A412" s="96" t="s">
        <v>89</v>
      </c>
      <c r="B412" s="98">
        <v>612001312397</v>
      </c>
      <c r="C412" s="99" t="s">
        <v>3516</v>
      </c>
      <c r="D412" s="100" t="s">
        <v>87</v>
      </c>
      <c r="E412" s="100" t="s">
        <v>87</v>
      </c>
      <c r="F412" s="103" t="s">
        <v>88</v>
      </c>
      <c r="G412" s="100" t="s">
        <v>88</v>
      </c>
      <c r="H412" s="97">
        <v>0</v>
      </c>
      <c r="I412" s="97">
        <v>0</v>
      </c>
      <c r="J412" s="97">
        <v>207680.26</v>
      </c>
      <c r="K412" s="97">
        <v>247901.53</v>
      </c>
      <c r="L412" s="119">
        <f t="shared" si="136"/>
        <v>247901.53</v>
      </c>
      <c r="M412" s="119">
        <f>IF(AND(D412="да",G412="нет",F412="нет"),K412/SUMIFS($K$22:$K$4031,$D$22:$D$4031,"да",$G$22:$G$4031,"нет",$F$22:$F$4031,"нет")*'Велич. кап. %'!$G$5,0)</f>
        <v>3971.936606942792</v>
      </c>
      <c r="N412" s="120" t="s">
        <v>44</v>
      </c>
      <c r="O412" s="121">
        <f t="shared" si="121"/>
        <v>2.2738699693672072E-4</v>
      </c>
      <c r="P412" s="119">
        <f t="shared" si="120"/>
        <v>228.40969476917883</v>
      </c>
      <c r="Q412" s="119">
        <f t="shared" si="123"/>
        <v>137.04581686150729</v>
      </c>
      <c r="R412" s="119">
        <f t="shared" si="124"/>
        <v>228.40969476917883</v>
      </c>
      <c r="S412" s="119">
        <f t="shared" si="125"/>
        <v>91.363877907671522</v>
      </c>
      <c r="T412" s="119">
        <f t="shared" si="126"/>
        <v>274.09163372301458</v>
      </c>
      <c r="U412" s="119">
        <f t="shared" si="127"/>
        <v>461.08239088408635</v>
      </c>
      <c r="V412" s="119">
        <f t="shared" si="128"/>
        <v>266.33552817375579</v>
      </c>
      <c r="W412" s="119">
        <f t="shared" si="129"/>
        <v>45.995071834791439</v>
      </c>
      <c r="X412" s="119">
        <f t="shared" si="130"/>
        <v>137.87641161875007</v>
      </c>
      <c r="Y412" s="119">
        <f t="shared" si="131"/>
        <v>390.02921261562966</v>
      </c>
      <c r="Z412" s="119">
        <f t="shared" si="132"/>
        <v>393.3550061850587</v>
      </c>
      <c r="AA412" s="119">
        <f t="shared" si="137"/>
        <v>3.0339352166886906</v>
      </c>
      <c r="AB412" s="119">
        <f t="shared" si="138"/>
        <v>13.801104987167895</v>
      </c>
      <c r="AC412" s="119">
        <f t="shared" si="133"/>
        <v>397.78495286667231</v>
      </c>
      <c r="AD412" s="119">
        <f t="shared" si="134"/>
        <v>812.75783055366139</v>
      </c>
      <c r="AE412" s="119">
        <f t="shared" si="135"/>
        <v>90.564443975979401</v>
      </c>
      <c r="AF412" s="138">
        <f t="shared" si="122"/>
        <v>0</v>
      </c>
      <c r="AH412" s="122" t="s">
        <v>2977</v>
      </c>
      <c r="AI412" s="122" t="s">
        <v>2356</v>
      </c>
    </row>
    <row r="413" spans="1:35" s="122" customFormat="1" ht="11.25" customHeight="1" x14ac:dyDescent="0.2">
      <c r="A413" s="96" t="s">
        <v>89</v>
      </c>
      <c r="B413" s="98">
        <v>612001312398</v>
      </c>
      <c r="C413" s="99" t="s">
        <v>3517</v>
      </c>
      <c r="D413" s="100" t="s">
        <v>87</v>
      </c>
      <c r="E413" s="100" t="s">
        <v>87</v>
      </c>
      <c r="F413" s="103" t="s">
        <v>88</v>
      </c>
      <c r="G413" s="100" t="s">
        <v>88</v>
      </c>
      <c r="H413" s="97">
        <v>0</v>
      </c>
      <c r="I413" s="97">
        <v>0</v>
      </c>
      <c r="J413" s="97">
        <v>67467.13</v>
      </c>
      <c r="K413" s="97">
        <v>105119.77</v>
      </c>
      <c r="L413" s="119">
        <f t="shared" si="136"/>
        <v>105119.77</v>
      </c>
      <c r="M413" s="119">
        <f>IF(AND(D413="да",G413="нет",F413="нет"),K413/SUMIFS($K$22:$K$4031,$D$22:$D$4031,"да",$G$22:$G$4031,"нет",$F$22:$F$4031,"нет")*'Велич. кап. %'!$G$5,0)</f>
        <v>1684.2536735308036</v>
      </c>
      <c r="N413" s="120" t="s">
        <v>44</v>
      </c>
      <c r="O413" s="121">
        <f t="shared" si="121"/>
        <v>9.6420820069076572E-5</v>
      </c>
      <c r="P413" s="119">
        <f t="shared" si="120"/>
        <v>96.854483229314013</v>
      </c>
      <c r="Q413" s="119">
        <f t="shared" si="123"/>
        <v>58.112689937588399</v>
      </c>
      <c r="R413" s="119">
        <f t="shared" si="124"/>
        <v>96.854483229314013</v>
      </c>
      <c r="S413" s="119">
        <f t="shared" si="125"/>
        <v>38.7417932917256</v>
      </c>
      <c r="T413" s="119">
        <f t="shared" si="126"/>
        <v>116.2253798751768</v>
      </c>
      <c r="U413" s="119">
        <f t="shared" si="127"/>
        <v>195.51664276047532</v>
      </c>
      <c r="V413" s="119">
        <f t="shared" si="128"/>
        <v>112.93649322960505</v>
      </c>
      <c r="W413" s="119">
        <f t="shared" si="129"/>
        <v>19.503677014041642</v>
      </c>
      <c r="X413" s="119">
        <f t="shared" si="130"/>
        <v>58.464894015734139</v>
      </c>
      <c r="Y413" s="119">
        <f t="shared" si="131"/>
        <v>165.38736619913595</v>
      </c>
      <c r="Z413" s="119">
        <f t="shared" si="132"/>
        <v>166.79763040801703</v>
      </c>
      <c r="AA413" s="119">
        <f t="shared" si="137"/>
        <v>1.2865050577671517</v>
      </c>
      <c r="AB413" s="119">
        <f t="shared" si="138"/>
        <v>5.852198580609576</v>
      </c>
      <c r="AC413" s="119">
        <f t="shared" si="133"/>
        <v>168.67609794423387</v>
      </c>
      <c r="AD413" s="119">
        <f t="shared" si="134"/>
        <v>344.64053615764232</v>
      </c>
      <c r="AE413" s="119">
        <f t="shared" si="135"/>
        <v>38.402802600423001</v>
      </c>
      <c r="AF413" s="138">
        <f t="shared" si="122"/>
        <v>0</v>
      </c>
      <c r="AH413" s="122" t="s">
        <v>2977</v>
      </c>
      <c r="AI413" s="122" t="s">
        <v>2356</v>
      </c>
    </row>
    <row r="414" spans="1:35" s="122" customFormat="1" ht="11.25" customHeight="1" x14ac:dyDescent="0.2">
      <c r="A414" s="96" t="s">
        <v>89</v>
      </c>
      <c r="B414" s="98">
        <v>612001312402</v>
      </c>
      <c r="C414" s="99" t="s">
        <v>3518</v>
      </c>
      <c r="D414" s="100" t="s">
        <v>87</v>
      </c>
      <c r="E414" s="100" t="s">
        <v>87</v>
      </c>
      <c r="F414" s="103" t="s">
        <v>88</v>
      </c>
      <c r="G414" s="100" t="s">
        <v>88</v>
      </c>
      <c r="H414" s="97">
        <v>0</v>
      </c>
      <c r="I414" s="97">
        <v>0</v>
      </c>
      <c r="J414" s="97">
        <v>42144.42</v>
      </c>
      <c r="K414" s="97">
        <v>79946.240000000005</v>
      </c>
      <c r="L414" s="119">
        <f t="shared" si="136"/>
        <v>79946.240000000005</v>
      </c>
      <c r="M414" s="119">
        <f>IF(AND(D414="да",G414="нет",F414="нет"),K414/SUMIFS($K$22:$K$4031,$D$22:$D$4031,"да",$G$22:$G$4031,"нет",$F$22:$F$4031,"нет")*'Велич. кап. %'!$G$5,0)</f>
        <v>1280.9174563926013</v>
      </c>
      <c r="N414" s="120" t="s">
        <v>44</v>
      </c>
      <c r="O414" s="121">
        <f t="shared" si="121"/>
        <v>7.3330468876018392E-5</v>
      </c>
      <c r="P414" s="119">
        <f t="shared" si="120"/>
        <v>73.660280662017357</v>
      </c>
      <c r="Q414" s="119">
        <f t="shared" si="123"/>
        <v>44.196168397210414</v>
      </c>
      <c r="R414" s="119">
        <f t="shared" si="124"/>
        <v>73.660280662017357</v>
      </c>
      <c r="S414" s="119">
        <f t="shared" si="125"/>
        <v>29.464112264806939</v>
      </c>
      <c r="T414" s="119">
        <f t="shared" si="126"/>
        <v>88.392336794420828</v>
      </c>
      <c r="U414" s="119">
        <f t="shared" si="127"/>
        <v>148.69534480643577</v>
      </c>
      <c r="V414" s="119">
        <f t="shared" si="128"/>
        <v>85.891055436026733</v>
      </c>
      <c r="W414" s="119">
        <f t="shared" si="129"/>
        <v>14.833038955917202</v>
      </c>
      <c r="X414" s="119">
        <f t="shared" si="130"/>
        <v>44.464028493940241</v>
      </c>
      <c r="Y414" s="119">
        <f t="shared" si="131"/>
        <v>125.78126903363668</v>
      </c>
      <c r="Z414" s="119">
        <f t="shared" si="132"/>
        <v>126.85381058225894</v>
      </c>
      <c r="AA414" s="119">
        <f t="shared" si="137"/>
        <v>0.97841958852713029</v>
      </c>
      <c r="AB414" s="119">
        <f t="shared" si="138"/>
        <v>4.4507448242425989</v>
      </c>
      <c r="AC414" s="119">
        <f t="shared" si="133"/>
        <v>128.28243258630826</v>
      </c>
      <c r="AD414" s="119">
        <f t="shared" si="134"/>
        <v>262.10783202234506</v>
      </c>
      <c r="AE414" s="119">
        <f t="shared" si="135"/>
        <v>29.206301282489878</v>
      </c>
      <c r="AF414" s="138">
        <f t="shared" si="122"/>
        <v>0</v>
      </c>
      <c r="AH414" s="122" t="s">
        <v>2977</v>
      </c>
      <c r="AI414" s="122" t="s">
        <v>2356</v>
      </c>
    </row>
    <row r="415" spans="1:35" s="122" customFormat="1" ht="11.25" customHeight="1" x14ac:dyDescent="0.2">
      <c r="A415" s="96" t="s">
        <v>89</v>
      </c>
      <c r="B415" s="98">
        <v>612001312424</v>
      </c>
      <c r="C415" s="99" t="s">
        <v>3519</v>
      </c>
      <c r="D415" s="100" t="s">
        <v>87</v>
      </c>
      <c r="E415" s="100" t="s">
        <v>87</v>
      </c>
      <c r="F415" s="103" t="s">
        <v>88</v>
      </c>
      <c r="G415" s="100" t="s">
        <v>88</v>
      </c>
      <c r="H415" s="97">
        <v>0</v>
      </c>
      <c r="I415" s="97">
        <v>0</v>
      </c>
      <c r="J415" s="97">
        <v>74473.149999999994</v>
      </c>
      <c r="K415" s="97">
        <v>112659.98</v>
      </c>
      <c r="L415" s="119">
        <f t="shared" si="136"/>
        <v>112659.98</v>
      </c>
      <c r="M415" s="119">
        <f>IF(AND(D415="да",G415="нет",F415="нет"),K415/SUMIFS($K$22:$K$4031,$D$22:$D$4031,"да",$G$22:$G$4031,"нет",$F$22:$F$4031,"нет")*'Велич. кап. %'!$G$5,0)</f>
        <v>1805.0646912080083</v>
      </c>
      <c r="N415" s="120" t="s">
        <v>44</v>
      </c>
      <c r="O415" s="121">
        <f t="shared" si="121"/>
        <v>1.033370569643157E-4</v>
      </c>
      <c r="P415" s="119">
        <f t="shared" si="120"/>
        <v>103.80182665472775</v>
      </c>
      <c r="Q415" s="119">
        <f t="shared" si="123"/>
        <v>62.281095992836647</v>
      </c>
      <c r="R415" s="119">
        <f t="shared" si="124"/>
        <v>103.80182665472775</v>
      </c>
      <c r="S415" s="119">
        <f t="shared" si="125"/>
        <v>41.520730661891101</v>
      </c>
      <c r="T415" s="119">
        <f t="shared" si="126"/>
        <v>124.56219198567329</v>
      </c>
      <c r="U415" s="119">
        <f t="shared" si="127"/>
        <v>209.54099369759174</v>
      </c>
      <c r="V415" s="119">
        <f t="shared" si="128"/>
        <v>121.03739447410739</v>
      </c>
      <c r="W415" s="119">
        <f t="shared" si="129"/>
        <v>20.902669995647734</v>
      </c>
      <c r="X415" s="119">
        <f t="shared" si="130"/>
        <v>62.658563565300106</v>
      </c>
      <c r="Y415" s="119">
        <f t="shared" si="131"/>
        <v>177.25055304294645</v>
      </c>
      <c r="Z415" s="119">
        <f t="shared" si="132"/>
        <v>178.76197508627149</v>
      </c>
      <c r="AA415" s="119">
        <f t="shared" si="137"/>
        <v>1.3787856849186995</v>
      </c>
      <c r="AB415" s="119">
        <f t="shared" si="138"/>
        <v>6.2719750532892444</v>
      </c>
      <c r="AC415" s="119">
        <f t="shared" si="133"/>
        <v>180.77518454307338</v>
      </c>
      <c r="AD415" s="119">
        <f t="shared" si="134"/>
        <v>369.36149984640622</v>
      </c>
      <c r="AE415" s="119">
        <f t="shared" si="135"/>
        <v>41.157424268599549</v>
      </c>
      <c r="AF415" s="138">
        <f t="shared" si="122"/>
        <v>0</v>
      </c>
      <c r="AH415" s="122" t="s">
        <v>2977</v>
      </c>
      <c r="AI415" s="122" t="s">
        <v>2356</v>
      </c>
    </row>
    <row r="416" spans="1:35" s="122" customFormat="1" ht="11.25" customHeight="1" x14ac:dyDescent="0.2">
      <c r="A416" s="96" t="s">
        <v>89</v>
      </c>
      <c r="B416" s="98" t="s">
        <v>3520</v>
      </c>
      <c r="C416" s="99" t="s">
        <v>3521</v>
      </c>
      <c r="D416" s="100" t="s">
        <v>88</v>
      </c>
      <c r="E416" s="100" t="s">
        <v>87</v>
      </c>
      <c r="F416" s="103" t="s">
        <v>88</v>
      </c>
      <c r="G416" s="100" t="s">
        <v>88</v>
      </c>
      <c r="H416" s="97">
        <v>0</v>
      </c>
      <c r="I416" s="97">
        <v>0</v>
      </c>
      <c r="J416" s="97">
        <v>470968.44</v>
      </c>
      <c r="K416" s="97">
        <v>470968.44</v>
      </c>
      <c r="L416" s="119">
        <f t="shared" si="136"/>
        <v>0</v>
      </c>
      <c r="M416" s="119">
        <f>IF(AND(D416="да",G416="нет",F416="нет"),K416/SUMIFS($K$22:$K$4031,$D$22:$D$4031,"да",$G$22:$G$4031,"нет",$F$22:$F$4031,"нет")*'Велич. кап. %'!$G$5,0)</f>
        <v>0</v>
      </c>
      <c r="N416" s="120" t="s">
        <v>44</v>
      </c>
      <c r="O416" s="121">
        <f t="shared" si="121"/>
        <v>0</v>
      </c>
      <c r="P416" s="119">
        <f t="shared" si="120"/>
        <v>0</v>
      </c>
      <c r="Q416" s="119">
        <f t="shared" si="123"/>
        <v>0</v>
      </c>
      <c r="R416" s="119">
        <f t="shared" si="124"/>
        <v>0</v>
      </c>
      <c r="S416" s="119">
        <f t="shared" si="125"/>
        <v>0</v>
      </c>
      <c r="T416" s="119">
        <f t="shared" si="126"/>
        <v>0</v>
      </c>
      <c r="U416" s="119">
        <f t="shared" si="127"/>
        <v>0</v>
      </c>
      <c r="V416" s="119">
        <f t="shared" si="128"/>
        <v>0</v>
      </c>
      <c r="W416" s="119">
        <f t="shared" si="129"/>
        <v>0</v>
      </c>
      <c r="X416" s="119">
        <f t="shared" si="130"/>
        <v>0</v>
      </c>
      <c r="Y416" s="119">
        <f t="shared" si="131"/>
        <v>0</v>
      </c>
      <c r="Z416" s="119">
        <f t="shared" si="132"/>
        <v>0</v>
      </c>
      <c r="AA416" s="119">
        <f t="shared" si="137"/>
        <v>0</v>
      </c>
      <c r="AB416" s="119">
        <f t="shared" si="138"/>
        <v>0</v>
      </c>
      <c r="AC416" s="119">
        <f t="shared" si="133"/>
        <v>0</v>
      </c>
      <c r="AD416" s="119">
        <f t="shared" si="134"/>
        <v>0</v>
      </c>
      <c r="AE416" s="119">
        <f t="shared" si="135"/>
        <v>0</v>
      </c>
      <c r="AF416" s="138">
        <f t="shared" si="122"/>
        <v>0</v>
      </c>
      <c r="AH416" s="122" t="s">
        <v>2977</v>
      </c>
      <c r="AI416" s="122" t="s">
        <v>2356</v>
      </c>
    </row>
    <row r="417" spans="1:35" s="122" customFormat="1" ht="11.25" customHeight="1" x14ac:dyDescent="0.2">
      <c r="A417" s="96" t="s">
        <v>89</v>
      </c>
      <c r="B417" s="98">
        <v>612001312475</v>
      </c>
      <c r="C417" s="99" t="s">
        <v>3522</v>
      </c>
      <c r="D417" s="100" t="s">
        <v>87</v>
      </c>
      <c r="E417" s="100" t="s">
        <v>87</v>
      </c>
      <c r="F417" s="103" t="s">
        <v>88</v>
      </c>
      <c r="G417" s="100" t="s">
        <v>88</v>
      </c>
      <c r="H417" s="97">
        <v>0</v>
      </c>
      <c r="I417" s="97">
        <v>0</v>
      </c>
      <c r="J417" s="97">
        <v>76773.47</v>
      </c>
      <c r="K417" s="97">
        <v>114660.28</v>
      </c>
      <c r="L417" s="119">
        <f t="shared" si="136"/>
        <v>114660.28</v>
      </c>
      <c r="M417" s="119">
        <f>IF(AND(D417="да",G417="нет",F417="нет"),K417/SUMIFS($K$22:$K$4031,$D$22:$D$4031,"да",$G$22:$G$4031,"нет",$F$22:$F$4031,"нет")*'Велич. кап. %'!$G$5,0)</f>
        <v>1837.1139681724051</v>
      </c>
      <c r="N417" s="120" t="s">
        <v>44</v>
      </c>
      <c r="O417" s="121">
        <f t="shared" si="121"/>
        <v>1.0517182664069699E-4</v>
      </c>
      <c r="P417" s="119">
        <f t="shared" si="120"/>
        <v>105.64484840794884</v>
      </c>
      <c r="Q417" s="119">
        <f t="shared" si="123"/>
        <v>63.386909044769304</v>
      </c>
      <c r="R417" s="119">
        <f t="shared" si="124"/>
        <v>105.64484840794884</v>
      </c>
      <c r="S417" s="119">
        <f t="shared" si="125"/>
        <v>42.257939363179538</v>
      </c>
      <c r="T417" s="119">
        <f t="shared" si="126"/>
        <v>126.77381808953861</v>
      </c>
      <c r="U417" s="119">
        <f t="shared" si="127"/>
        <v>213.26143506189248</v>
      </c>
      <c r="V417" s="119">
        <f t="shared" si="128"/>
        <v>123.18643710811601</v>
      </c>
      <c r="W417" s="119">
        <f t="shared" si="129"/>
        <v>21.273800993472292</v>
      </c>
      <c r="X417" s="119">
        <f t="shared" si="130"/>
        <v>63.771078627877522</v>
      </c>
      <c r="Y417" s="119">
        <f t="shared" si="131"/>
        <v>180.39767131202311</v>
      </c>
      <c r="Z417" s="119">
        <f t="shared" si="132"/>
        <v>181.93592894961384</v>
      </c>
      <c r="AA417" s="119">
        <f t="shared" si="137"/>
        <v>1.4032662946750913</v>
      </c>
      <c r="AB417" s="119">
        <f t="shared" si="138"/>
        <v>6.3833351982057858</v>
      </c>
      <c r="AC417" s="119">
        <f t="shared" si="133"/>
        <v>183.98488333444112</v>
      </c>
      <c r="AD417" s="119">
        <f t="shared" si="134"/>
        <v>375.91958558495134</v>
      </c>
      <c r="AE417" s="119">
        <f t="shared" si="135"/>
        <v>41.888182393751713</v>
      </c>
      <c r="AF417" s="138">
        <f t="shared" si="122"/>
        <v>0</v>
      </c>
      <c r="AH417" s="122" t="s">
        <v>2977</v>
      </c>
      <c r="AI417" s="122" t="s">
        <v>2356</v>
      </c>
    </row>
    <row r="418" spans="1:35" s="122" customFormat="1" ht="11.25" customHeight="1" x14ac:dyDescent="0.2">
      <c r="A418" s="96" t="s">
        <v>89</v>
      </c>
      <c r="B418" s="98">
        <v>612001312481</v>
      </c>
      <c r="C418" s="99" t="s">
        <v>3523</v>
      </c>
      <c r="D418" s="100" t="s">
        <v>87</v>
      </c>
      <c r="E418" s="100" t="s">
        <v>87</v>
      </c>
      <c r="F418" s="103" t="s">
        <v>88</v>
      </c>
      <c r="G418" s="100" t="s">
        <v>88</v>
      </c>
      <c r="H418" s="97">
        <v>0</v>
      </c>
      <c r="I418" s="97">
        <v>0</v>
      </c>
      <c r="J418" s="97">
        <v>86225.99</v>
      </c>
      <c r="K418" s="97">
        <v>122048.36</v>
      </c>
      <c r="L418" s="119">
        <f t="shared" si="136"/>
        <v>122048.36</v>
      </c>
      <c r="M418" s="119">
        <f>IF(AND(D418="да",G418="нет",F418="нет"),K418/SUMIFS($K$22:$K$4031,$D$22:$D$4031,"да",$G$22:$G$4031,"нет",$F$22:$F$4031,"нет")*'Велич. кап. %'!$G$5,0)</f>
        <v>1955.4875232167078</v>
      </c>
      <c r="N418" s="120" t="s">
        <v>44</v>
      </c>
      <c r="O418" s="121">
        <f t="shared" si="121"/>
        <v>1.1194852271162582E-4</v>
      </c>
      <c r="P418" s="119">
        <f t="shared" si="120"/>
        <v>112.45202340896749</v>
      </c>
      <c r="Q418" s="119">
        <f t="shared" si="123"/>
        <v>67.471214045380492</v>
      </c>
      <c r="R418" s="119">
        <f t="shared" si="124"/>
        <v>112.45202340896749</v>
      </c>
      <c r="S418" s="119">
        <f t="shared" si="125"/>
        <v>44.980809363586992</v>
      </c>
      <c r="T418" s="119">
        <f t="shared" si="126"/>
        <v>134.94242809076098</v>
      </c>
      <c r="U418" s="119">
        <f t="shared" si="127"/>
        <v>227.0028330695728</v>
      </c>
      <c r="V418" s="119">
        <f t="shared" si="128"/>
        <v>131.12389594102422</v>
      </c>
      <c r="W418" s="119">
        <f t="shared" si="129"/>
        <v>22.64456812960568</v>
      </c>
      <c r="X418" s="119">
        <f t="shared" si="130"/>
        <v>67.880137410823536</v>
      </c>
      <c r="Y418" s="119">
        <f t="shared" si="131"/>
        <v>192.02150850714358</v>
      </c>
      <c r="Z418" s="119">
        <f t="shared" si="132"/>
        <v>193.65888303584197</v>
      </c>
      <c r="AA418" s="119">
        <f t="shared" si="137"/>
        <v>1.4936850835212647</v>
      </c>
      <c r="AB418" s="119">
        <f t="shared" si="138"/>
        <v>6.7946423318632307</v>
      </c>
      <c r="AC418" s="119">
        <f t="shared" si="133"/>
        <v>195.83986081108355</v>
      </c>
      <c r="AD418" s="119">
        <f t="shared" si="134"/>
        <v>400.1417832969093</v>
      </c>
      <c r="AE418" s="119">
        <f t="shared" si="135"/>
        <v>44.587227281655608</v>
      </c>
      <c r="AF418" s="138">
        <f t="shared" si="122"/>
        <v>0</v>
      </c>
      <c r="AH418" s="122" t="s">
        <v>2977</v>
      </c>
      <c r="AI418" s="122" t="s">
        <v>2356</v>
      </c>
    </row>
    <row r="419" spans="1:35" s="122" customFormat="1" ht="11.25" customHeight="1" x14ac:dyDescent="0.2">
      <c r="A419" s="96" t="s">
        <v>89</v>
      </c>
      <c r="B419" s="98">
        <v>612001312511</v>
      </c>
      <c r="C419" s="99" t="s">
        <v>3524</v>
      </c>
      <c r="D419" s="100" t="s">
        <v>87</v>
      </c>
      <c r="E419" s="100" t="s">
        <v>87</v>
      </c>
      <c r="F419" s="103" t="s">
        <v>88</v>
      </c>
      <c r="G419" s="100" t="s">
        <v>88</v>
      </c>
      <c r="H419" s="97">
        <v>0</v>
      </c>
      <c r="I419" s="97">
        <v>0</v>
      </c>
      <c r="J419" s="97">
        <v>106132.43</v>
      </c>
      <c r="K419" s="97">
        <v>145097.59</v>
      </c>
      <c r="L419" s="119">
        <f t="shared" si="136"/>
        <v>145097.59</v>
      </c>
      <c r="M419" s="119">
        <f>IF(AND(D419="да",G419="нет",F419="нет"),K419/SUMIFS($K$22:$K$4031,$D$22:$D$4031,"да",$G$22:$G$4031,"нет",$F$22:$F$4031,"нет")*'Велич. кап. %'!$G$5,0)</f>
        <v>2324.7877062322946</v>
      </c>
      <c r="N419" s="120" t="s">
        <v>44</v>
      </c>
      <c r="O419" s="121">
        <f t="shared" si="121"/>
        <v>1.3309036556916594E-4</v>
      </c>
      <c r="P419" s="119">
        <f t="shared" si="120"/>
        <v>133.68895401187501</v>
      </c>
      <c r="Q419" s="119">
        <f t="shared" si="123"/>
        <v>80.213372407125007</v>
      </c>
      <c r="R419" s="119">
        <f t="shared" si="124"/>
        <v>133.68895401187501</v>
      </c>
      <c r="S419" s="119">
        <f t="shared" si="125"/>
        <v>53.475581604749998</v>
      </c>
      <c r="T419" s="119">
        <f t="shared" si="126"/>
        <v>160.42674481425001</v>
      </c>
      <c r="U419" s="119">
        <f t="shared" si="127"/>
        <v>269.8730568896404</v>
      </c>
      <c r="V419" s="119">
        <f t="shared" si="128"/>
        <v>155.88707044038441</v>
      </c>
      <c r="W419" s="119">
        <f t="shared" si="129"/>
        <v>26.921068519041071</v>
      </c>
      <c r="X419" s="119">
        <f t="shared" si="130"/>
        <v>80.699522280998565</v>
      </c>
      <c r="Y419" s="119">
        <f t="shared" si="131"/>
        <v>228.28539533469379</v>
      </c>
      <c r="Z419" s="119">
        <f t="shared" si="132"/>
        <v>230.23199337207438</v>
      </c>
      <c r="AA419" s="119">
        <f t="shared" si="137"/>
        <v>1.7757723728355237</v>
      </c>
      <c r="AB419" s="119">
        <f t="shared" si="138"/>
        <v>8.0778326498228648</v>
      </c>
      <c r="AC419" s="119">
        <f t="shared" si="133"/>
        <v>232.82485589829855</v>
      </c>
      <c r="AD419" s="119">
        <f t="shared" si="134"/>
        <v>475.7098613589219</v>
      </c>
      <c r="AE419" s="119">
        <f t="shared" si="135"/>
        <v>53.007670265708434</v>
      </c>
      <c r="AF419" s="138">
        <f t="shared" si="122"/>
        <v>0</v>
      </c>
      <c r="AH419" s="122" t="s">
        <v>2977</v>
      </c>
      <c r="AI419" s="122" t="s">
        <v>2356</v>
      </c>
    </row>
    <row r="420" spans="1:35" s="122" customFormat="1" ht="11.25" customHeight="1" x14ac:dyDescent="0.2">
      <c r="A420" s="96" t="s">
        <v>89</v>
      </c>
      <c r="B420" s="98">
        <v>612001312516</v>
      </c>
      <c r="C420" s="99" t="s">
        <v>3525</v>
      </c>
      <c r="D420" s="100" t="s">
        <v>87</v>
      </c>
      <c r="E420" s="100" t="s">
        <v>87</v>
      </c>
      <c r="F420" s="103" t="s">
        <v>88</v>
      </c>
      <c r="G420" s="100" t="s">
        <v>88</v>
      </c>
      <c r="H420" s="97">
        <v>0</v>
      </c>
      <c r="I420" s="97">
        <v>0</v>
      </c>
      <c r="J420" s="97">
        <v>82229.11</v>
      </c>
      <c r="K420" s="97">
        <v>121194.26</v>
      </c>
      <c r="L420" s="119">
        <f t="shared" si="136"/>
        <v>121194.26</v>
      </c>
      <c r="M420" s="119">
        <f>IF(AND(D420="да",G420="нет",F420="нет"),K420/SUMIFS($K$22:$K$4031,$D$22:$D$4031,"да",$G$22:$G$4031,"нет",$F$22:$F$4031,"нет")*'Велич. кап. %'!$G$5,0)</f>
        <v>1941.802932177718</v>
      </c>
      <c r="N420" s="120" t="s">
        <v>44</v>
      </c>
      <c r="O420" s="121">
        <f t="shared" si="121"/>
        <v>1.1116510183445876E-4</v>
      </c>
      <c r="P420" s="119">
        <f t="shared" si="120"/>
        <v>111.66507901091413</v>
      </c>
      <c r="Q420" s="119">
        <f t="shared" si="123"/>
        <v>66.99904740654847</v>
      </c>
      <c r="R420" s="119">
        <f t="shared" si="124"/>
        <v>111.66507901091413</v>
      </c>
      <c r="S420" s="119">
        <f t="shared" si="125"/>
        <v>44.666031604365649</v>
      </c>
      <c r="T420" s="119">
        <f t="shared" si="126"/>
        <v>133.99809481309694</v>
      </c>
      <c r="U420" s="119">
        <f t="shared" si="127"/>
        <v>225.41425687137789</v>
      </c>
      <c r="V420" s="119">
        <f t="shared" si="128"/>
        <v>130.20628492582313</v>
      </c>
      <c r="W420" s="119">
        <f t="shared" si="129"/>
        <v>22.486100407143073</v>
      </c>
      <c r="X420" s="119">
        <f t="shared" si="130"/>
        <v>67.405109107595337</v>
      </c>
      <c r="Y420" s="119">
        <f t="shared" si="131"/>
        <v>190.67773321662798</v>
      </c>
      <c r="Z420" s="119">
        <f t="shared" si="132"/>
        <v>192.30364932355846</v>
      </c>
      <c r="AA420" s="119">
        <f t="shared" si="137"/>
        <v>1.4832322070562673</v>
      </c>
      <c r="AB420" s="119">
        <f t="shared" si="138"/>
        <v>6.7470931143592479</v>
      </c>
      <c r="AC420" s="119">
        <f t="shared" si="133"/>
        <v>194.46936451667412</v>
      </c>
      <c r="AD420" s="119">
        <f t="shared" si="134"/>
        <v>397.34157281383608</v>
      </c>
      <c r="AE420" s="119">
        <f t="shared" si="135"/>
        <v>44.275203827827447</v>
      </c>
      <c r="AF420" s="138">
        <f t="shared" si="122"/>
        <v>0</v>
      </c>
      <c r="AH420" s="122" t="s">
        <v>2977</v>
      </c>
      <c r="AI420" s="122" t="s">
        <v>2356</v>
      </c>
    </row>
    <row r="421" spans="1:35" s="122" customFormat="1" ht="11.25" customHeight="1" x14ac:dyDescent="0.2">
      <c r="A421" s="96" t="s">
        <v>89</v>
      </c>
      <c r="B421" s="98">
        <v>612001312517</v>
      </c>
      <c r="C421" s="99" t="s">
        <v>3526</v>
      </c>
      <c r="D421" s="100" t="s">
        <v>87</v>
      </c>
      <c r="E421" s="100" t="s">
        <v>87</v>
      </c>
      <c r="F421" s="103" t="s">
        <v>88</v>
      </c>
      <c r="G421" s="100" t="s">
        <v>88</v>
      </c>
      <c r="H421" s="97">
        <v>0</v>
      </c>
      <c r="I421" s="97">
        <v>0</v>
      </c>
      <c r="J421" s="97">
        <v>91697.88</v>
      </c>
      <c r="K421" s="97">
        <v>130663.02</v>
      </c>
      <c r="L421" s="119">
        <f t="shared" si="136"/>
        <v>130663.02</v>
      </c>
      <c r="M421" s="119">
        <f>IF(AND(D421="да",G421="нет",F421="нет"),K421/SUMIFS($K$22:$K$4031,$D$22:$D$4031,"да",$G$22:$G$4031,"нет",$F$22:$F$4031,"нет")*'Велич. кап. %'!$G$5,0)</f>
        <v>2093.5136314475276</v>
      </c>
      <c r="N421" s="120" t="s">
        <v>44</v>
      </c>
      <c r="O421" s="121">
        <f t="shared" si="121"/>
        <v>1.1985029591581254E-4</v>
      </c>
      <c r="P421" s="119">
        <f t="shared" si="120"/>
        <v>120.38933570042553</v>
      </c>
      <c r="Q421" s="119">
        <f t="shared" si="123"/>
        <v>72.233601420255312</v>
      </c>
      <c r="R421" s="119">
        <f t="shared" si="124"/>
        <v>120.38933570042553</v>
      </c>
      <c r="S421" s="119">
        <f t="shared" si="125"/>
        <v>48.155734280170208</v>
      </c>
      <c r="T421" s="119">
        <f t="shared" si="126"/>
        <v>144.46720284051062</v>
      </c>
      <c r="U421" s="119">
        <f t="shared" si="127"/>
        <v>243.02559835647321</v>
      </c>
      <c r="V421" s="119">
        <f t="shared" si="128"/>
        <v>140.37914346264026</v>
      </c>
      <c r="W421" s="119">
        <f t="shared" si="129"/>
        <v>24.24291205887592</v>
      </c>
      <c r="X421" s="119">
        <f t="shared" si="130"/>
        <v>72.67138822769256</v>
      </c>
      <c r="Y421" s="119">
        <f t="shared" si="131"/>
        <v>205.57515239450225</v>
      </c>
      <c r="Z421" s="119">
        <f t="shared" si="132"/>
        <v>207.32809934758549</v>
      </c>
      <c r="AA421" s="119">
        <f t="shared" si="137"/>
        <v>1.59911533380572</v>
      </c>
      <c r="AB421" s="119">
        <f t="shared" si="138"/>
        <v>7.2742352859234813</v>
      </c>
      <c r="AC421" s="119">
        <f t="shared" si="133"/>
        <v>209.66301923234221</v>
      </c>
      <c r="AD421" s="119">
        <f t="shared" si="134"/>
        <v>428.38538620068084</v>
      </c>
      <c r="AE421" s="119">
        <f t="shared" si="135"/>
        <v>47.734371605218719</v>
      </c>
      <c r="AF421" s="138">
        <f t="shared" si="122"/>
        <v>0</v>
      </c>
      <c r="AH421" s="122" t="s">
        <v>2977</v>
      </c>
      <c r="AI421" s="122" t="s">
        <v>2356</v>
      </c>
    </row>
    <row r="422" spans="1:35" s="122" customFormat="1" ht="11.25" customHeight="1" x14ac:dyDescent="0.2">
      <c r="A422" s="96" t="s">
        <v>89</v>
      </c>
      <c r="B422" s="98">
        <v>612001312589</v>
      </c>
      <c r="C422" s="99" t="s">
        <v>3527</v>
      </c>
      <c r="D422" s="100" t="s">
        <v>87</v>
      </c>
      <c r="E422" s="100" t="s">
        <v>87</v>
      </c>
      <c r="F422" s="103" t="s">
        <v>88</v>
      </c>
      <c r="G422" s="100" t="s">
        <v>88</v>
      </c>
      <c r="H422" s="97">
        <v>0</v>
      </c>
      <c r="I422" s="97">
        <v>0</v>
      </c>
      <c r="J422" s="97">
        <v>97328.47</v>
      </c>
      <c r="K422" s="97">
        <v>134981.13</v>
      </c>
      <c r="L422" s="119">
        <f t="shared" si="136"/>
        <v>134981.13</v>
      </c>
      <c r="M422" s="119">
        <f>IF(AND(D422="да",G422="нет",F422="нет"),K422/SUMIFS($K$22:$K$4031,$D$22:$D$4031,"да",$G$22:$G$4031,"нет",$F$22:$F$4031,"нет")*'Велич. кап. %'!$G$5,0)</f>
        <v>2162.6994052578211</v>
      </c>
      <c r="N422" s="120" t="s">
        <v>44</v>
      </c>
      <c r="O422" s="121">
        <f t="shared" si="121"/>
        <v>1.2381107044327278E-4</v>
      </c>
      <c r="P422" s="119">
        <f t="shared" si="120"/>
        <v>124.36792424354479</v>
      </c>
      <c r="Q422" s="119">
        <f t="shared" si="123"/>
        <v>74.620754546126875</v>
      </c>
      <c r="R422" s="119">
        <f t="shared" si="124"/>
        <v>124.36792424354479</v>
      </c>
      <c r="S422" s="119">
        <f t="shared" si="125"/>
        <v>49.747169697417917</v>
      </c>
      <c r="T422" s="119">
        <f t="shared" si="126"/>
        <v>149.24150909225375</v>
      </c>
      <c r="U422" s="119">
        <f t="shared" si="127"/>
        <v>251.05703117135127</v>
      </c>
      <c r="V422" s="119">
        <f t="shared" si="128"/>
        <v>145.01834882600519</v>
      </c>
      <c r="W422" s="119">
        <f t="shared" si="129"/>
        <v>25.044084119574904</v>
      </c>
      <c r="X422" s="119">
        <f t="shared" si="130"/>
        <v>75.073009192980834</v>
      </c>
      <c r="Y422" s="119">
        <f t="shared" si="131"/>
        <v>212.36893476158838</v>
      </c>
      <c r="Z422" s="119">
        <f t="shared" si="132"/>
        <v>214.17981254902384</v>
      </c>
      <c r="AA422" s="119">
        <f t="shared" si="137"/>
        <v>1.65196238964493</v>
      </c>
      <c r="AB422" s="119">
        <f t="shared" si="138"/>
        <v>7.5146319041135321</v>
      </c>
      <c r="AC422" s="119">
        <f t="shared" si="133"/>
        <v>216.59189612480475</v>
      </c>
      <c r="AD422" s="119">
        <f t="shared" si="134"/>
        <v>442.54253043328021</v>
      </c>
      <c r="AE422" s="119">
        <f t="shared" si="135"/>
        <v>49.311881962565508</v>
      </c>
      <c r="AF422" s="138">
        <f t="shared" si="122"/>
        <v>0</v>
      </c>
      <c r="AH422" s="122" t="s">
        <v>2977</v>
      </c>
      <c r="AI422" s="122" t="s">
        <v>2356</v>
      </c>
    </row>
    <row r="423" spans="1:35" s="122" customFormat="1" ht="11.25" customHeight="1" x14ac:dyDescent="0.2">
      <c r="A423" s="96" t="s">
        <v>89</v>
      </c>
      <c r="B423" s="98">
        <v>612001312597</v>
      </c>
      <c r="C423" s="99" t="s">
        <v>3528</v>
      </c>
      <c r="D423" s="100" t="s">
        <v>87</v>
      </c>
      <c r="E423" s="100" t="s">
        <v>87</v>
      </c>
      <c r="F423" s="103" t="s">
        <v>88</v>
      </c>
      <c r="G423" s="100" t="s">
        <v>88</v>
      </c>
      <c r="H423" s="97">
        <v>0</v>
      </c>
      <c r="I423" s="97">
        <v>0</v>
      </c>
      <c r="J423" s="97">
        <v>107482.37</v>
      </c>
      <c r="K423" s="97">
        <v>146447.51999999999</v>
      </c>
      <c r="L423" s="119">
        <f t="shared" si="136"/>
        <v>146447.51999999999</v>
      </c>
      <c r="M423" s="119">
        <f>IF(AND(D423="да",G423="нет",F423="нет"),K423/SUMIFS($K$22:$K$4031,$D$22:$D$4031,"да",$G$22:$G$4031,"нет",$F$22:$F$4031,"нет")*'Велич. кап. %'!$G$5,0)</f>
        <v>2346.4166021241849</v>
      </c>
      <c r="N423" s="120" t="s">
        <v>44</v>
      </c>
      <c r="O423" s="121">
        <f t="shared" si="121"/>
        <v>1.3432858515084739E-4</v>
      </c>
      <c r="P423" s="119">
        <f t="shared" si="120"/>
        <v>134.93274262124649</v>
      </c>
      <c r="Q423" s="119">
        <f t="shared" si="123"/>
        <v>80.959645572747888</v>
      </c>
      <c r="R423" s="119">
        <f t="shared" si="124"/>
        <v>134.93274262124649</v>
      </c>
      <c r="S423" s="119">
        <f t="shared" si="125"/>
        <v>53.973097048498595</v>
      </c>
      <c r="T423" s="119">
        <f t="shared" si="126"/>
        <v>161.91929114549578</v>
      </c>
      <c r="U423" s="119">
        <f t="shared" si="127"/>
        <v>272.38384797643266</v>
      </c>
      <c r="V423" s="119">
        <f t="shared" si="128"/>
        <v>157.33738145519581</v>
      </c>
      <c r="W423" s="119">
        <f t="shared" si="129"/>
        <v>27.171531383558047</v>
      </c>
      <c r="X423" s="119">
        <f t="shared" si="130"/>
        <v>81.450318390794664</v>
      </c>
      <c r="Y423" s="119">
        <f t="shared" si="131"/>
        <v>230.40927143576596</v>
      </c>
      <c r="Z423" s="119">
        <f t="shared" si="132"/>
        <v>232.37397984347459</v>
      </c>
      <c r="AA423" s="119">
        <f t="shared" si="137"/>
        <v>1.7922934494382563</v>
      </c>
      <c r="AB423" s="119">
        <f t="shared" si="138"/>
        <v>8.1529855770973665</v>
      </c>
      <c r="AC423" s="119">
        <f t="shared" si="133"/>
        <v>234.99096532659985</v>
      </c>
      <c r="AD423" s="119">
        <f t="shared" si="134"/>
        <v>480.13567582726876</v>
      </c>
      <c r="AE423" s="119">
        <f t="shared" si="135"/>
        <v>53.500832449324228</v>
      </c>
      <c r="AF423" s="138">
        <f t="shared" si="122"/>
        <v>0</v>
      </c>
      <c r="AH423" s="122" t="s">
        <v>2977</v>
      </c>
      <c r="AI423" s="122" t="s">
        <v>2356</v>
      </c>
    </row>
    <row r="424" spans="1:35" s="122" customFormat="1" ht="11.25" customHeight="1" x14ac:dyDescent="0.2">
      <c r="A424" s="96" t="s">
        <v>89</v>
      </c>
      <c r="B424" s="98">
        <v>612001312600</v>
      </c>
      <c r="C424" s="99" t="s">
        <v>3529</v>
      </c>
      <c r="D424" s="100" t="s">
        <v>87</v>
      </c>
      <c r="E424" s="100" t="s">
        <v>87</v>
      </c>
      <c r="F424" s="103" t="s">
        <v>88</v>
      </c>
      <c r="G424" s="100" t="s">
        <v>88</v>
      </c>
      <c r="H424" s="97">
        <v>0</v>
      </c>
      <c r="I424" s="97">
        <v>0</v>
      </c>
      <c r="J424" s="97">
        <v>44054.879999999997</v>
      </c>
      <c r="K424" s="97">
        <v>83020.03</v>
      </c>
      <c r="L424" s="119">
        <f t="shared" si="136"/>
        <v>83020.03</v>
      </c>
      <c r="M424" s="119">
        <f>IF(AND(D424="да",G424="нет",F424="нет"),K424/SUMIFS($K$22:$K$4031,$D$22:$D$4031,"да",$G$22:$G$4031,"нет",$F$22:$F$4031,"нет")*'Велич. кап. %'!$G$5,0)</f>
        <v>1330.1664425648717</v>
      </c>
      <c r="N424" s="120" t="s">
        <v>44</v>
      </c>
      <c r="O424" s="121">
        <f t="shared" si="121"/>
        <v>7.614989430398619E-5</v>
      </c>
      <c r="P424" s="119">
        <f t="shared" si="120"/>
        <v>76.492386763518837</v>
      </c>
      <c r="Q424" s="119">
        <f t="shared" si="123"/>
        <v>45.895432058111304</v>
      </c>
      <c r="R424" s="119">
        <f t="shared" si="124"/>
        <v>76.492386763518837</v>
      </c>
      <c r="S424" s="119">
        <f t="shared" si="125"/>
        <v>30.596954705407533</v>
      </c>
      <c r="T424" s="119">
        <f t="shared" si="126"/>
        <v>91.790864116222608</v>
      </c>
      <c r="U424" s="119">
        <f t="shared" si="127"/>
        <v>154.41241497649722</v>
      </c>
      <c r="V424" s="119">
        <f t="shared" si="128"/>
        <v>89.193412961392582</v>
      </c>
      <c r="W424" s="119">
        <f t="shared" si="129"/>
        <v>15.403342785244369</v>
      </c>
      <c r="X424" s="119">
        <f t="shared" si="130"/>
        <v>46.173590896679741</v>
      </c>
      <c r="Y424" s="119">
        <f t="shared" si="131"/>
        <v>130.61733395605083</v>
      </c>
      <c r="Z424" s="119">
        <f t="shared" si="132"/>
        <v>131.73111280972631</v>
      </c>
      <c r="AA424" s="119">
        <f t="shared" si="137"/>
        <v>1.0160380724860858</v>
      </c>
      <c r="AB424" s="119">
        <f t="shared" si="138"/>
        <v>4.6218680056868875</v>
      </c>
      <c r="AC424" s="119">
        <f t="shared" si="133"/>
        <v>133.2146627757389</v>
      </c>
      <c r="AD424" s="119">
        <f t="shared" si="134"/>
        <v>272.18540956685456</v>
      </c>
      <c r="AE424" s="119">
        <f t="shared" si="135"/>
        <v>30.329231351735217</v>
      </c>
      <c r="AF424" s="138">
        <f t="shared" si="122"/>
        <v>0</v>
      </c>
      <c r="AH424" s="122" t="s">
        <v>2977</v>
      </c>
      <c r="AI424" s="122" t="s">
        <v>2356</v>
      </c>
    </row>
    <row r="425" spans="1:35" s="122" customFormat="1" ht="11.25" customHeight="1" x14ac:dyDescent="0.2">
      <c r="A425" s="96" t="s">
        <v>89</v>
      </c>
      <c r="B425" s="98">
        <v>612001312601</v>
      </c>
      <c r="C425" s="99" t="s">
        <v>3530</v>
      </c>
      <c r="D425" s="100" t="s">
        <v>87</v>
      </c>
      <c r="E425" s="100" t="s">
        <v>87</v>
      </c>
      <c r="F425" s="103" t="s">
        <v>88</v>
      </c>
      <c r="G425" s="100" t="s">
        <v>88</v>
      </c>
      <c r="H425" s="97">
        <v>0</v>
      </c>
      <c r="I425" s="97">
        <v>0</v>
      </c>
      <c r="J425" s="97">
        <v>110273.53</v>
      </c>
      <c r="K425" s="97">
        <v>149238.71</v>
      </c>
      <c r="L425" s="119">
        <f t="shared" si="136"/>
        <v>149238.71</v>
      </c>
      <c r="M425" s="119">
        <f>IF(AND(D425="да",G425="нет",F425="нет"),K425/SUMIFS($K$22:$K$4031,$D$22:$D$4031,"да",$G$22:$G$4031,"нет",$F$22:$F$4031,"нет")*'Велич. кап. %'!$G$5,0)</f>
        <v>2391.1377046439338</v>
      </c>
      <c r="N425" s="120" t="s">
        <v>44</v>
      </c>
      <c r="O425" s="121">
        <f t="shared" si="121"/>
        <v>1.3688879650565347E-4</v>
      </c>
      <c r="P425" s="119">
        <f t="shared" si="120"/>
        <v>137.50446880600532</v>
      </c>
      <c r="Q425" s="119">
        <f t="shared" si="123"/>
        <v>82.502681283603195</v>
      </c>
      <c r="R425" s="119">
        <f t="shared" si="124"/>
        <v>137.50446880600532</v>
      </c>
      <c r="S425" s="119">
        <f t="shared" si="125"/>
        <v>55.001787522402125</v>
      </c>
      <c r="T425" s="119">
        <f t="shared" si="126"/>
        <v>165.00536256720639</v>
      </c>
      <c r="U425" s="119">
        <f t="shared" si="127"/>
        <v>277.57529862464662</v>
      </c>
      <c r="V425" s="119">
        <f t="shared" si="128"/>
        <v>160.33612479850353</v>
      </c>
      <c r="W425" s="119">
        <f t="shared" si="129"/>
        <v>27.68940226783436</v>
      </c>
      <c r="X425" s="119">
        <f t="shared" si="130"/>
        <v>83.002705991412284</v>
      </c>
      <c r="Y425" s="119">
        <f t="shared" si="131"/>
        <v>234.80071523992729</v>
      </c>
      <c r="Z425" s="119">
        <f t="shared" si="132"/>
        <v>236.80286965191451</v>
      </c>
      <c r="AA425" s="119">
        <f t="shared" si="137"/>
        <v>1.8264533420273388</v>
      </c>
      <c r="AB425" s="119">
        <f t="shared" si="138"/>
        <v>8.3083759299892304</v>
      </c>
      <c r="AC425" s="119">
        <f t="shared" si="133"/>
        <v>239.4697330961732</v>
      </c>
      <c r="AD425" s="119">
        <f t="shared" si="134"/>
        <v>489.28673483470226</v>
      </c>
      <c r="AE425" s="119">
        <f t="shared" si="135"/>
        <v>54.520521881581111</v>
      </c>
      <c r="AF425" s="138">
        <f t="shared" si="122"/>
        <v>0</v>
      </c>
      <c r="AH425" s="122" t="s">
        <v>2977</v>
      </c>
      <c r="AI425" s="122" t="s">
        <v>2356</v>
      </c>
    </row>
    <row r="426" spans="1:35" s="122" customFormat="1" ht="11.25" customHeight="1" x14ac:dyDescent="0.2">
      <c r="A426" s="96" t="s">
        <v>89</v>
      </c>
      <c r="B426" s="98">
        <v>612001312621</v>
      </c>
      <c r="C426" s="99" t="s">
        <v>3531</v>
      </c>
      <c r="D426" s="100" t="s">
        <v>87</v>
      </c>
      <c r="E426" s="100" t="s">
        <v>87</v>
      </c>
      <c r="F426" s="103" t="s">
        <v>88</v>
      </c>
      <c r="G426" s="100" t="s">
        <v>88</v>
      </c>
      <c r="H426" s="97">
        <v>0</v>
      </c>
      <c r="I426" s="97">
        <v>0</v>
      </c>
      <c r="J426" s="97">
        <v>121868.63</v>
      </c>
      <c r="K426" s="97">
        <v>157097.70000000001</v>
      </c>
      <c r="L426" s="119">
        <f t="shared" si="136"/>
        <v>157097.70000000001</v>
      </c>
      <c r="M426" s="119">
        <f>IF(AND(D426="да",G426="нет",F426="нет"),K426/SUMIFS($K$22:$K$4031,$D$22:$D$4031,"да",$G$22:$G$4031,"нет",$F$22:$F$4031,"нет")*'Велич. кап. %'!$G$5,0)</f>
        <v>2517.0562904412764</v>
      </c>
      <c r="N426" s="120" t="s">
        <v>44</v>
      </c>
      <c r="O426" s="121">
        <f t="shared" si="121"/>
        <v>1.4409743347959926E-4</v>
      </c>
      <c r="P426" s="119">
        <f t="shared" si="120"/>
        <v>144.74552741138805</v>
      </c>
      <c r="Q426" s="119">
        <f t="shared" si="123"/>
        <v>86.847316446832821</v>
      </c>
      <c r="R426" s="119">
        <f t="shared" si="124"/>
        <v>144.74552741138805</v>
      </c>
      <c r="S426" s="119">
        <f t="shared" si="125"/>
        <v>57.898210964555211</v>
      </c>
      <c r="T426" s="119">
        <f t="shared" si="126"/>
        <v>173.69463289366564</v>
      </c>
      <c r="U426" s="119">
        <f t="shared" si="127"/>
        <v>292.19256177398722</v>
      </c>
      <c r="V426" s="119">
        <f t="shared" si="128"/>
        <v>168.77951057576067</v>
      </c>
      <c r="W426" s="119">
        <f t="shared" si="129"/>
        <v>29.147540947329038</v>
      </c>
      <c r="X426" s="119">
        <f t="shared" si="130"/>
        <v>87.373672722225308</v>
      </c>
      <c r="Y426" s="119">
        <f t="shared" si="131"/>
        <v>247.1654460330536</v>
      </c>
      <c r="Z426" s="119">
        <f t="shared" si="132"/>
        <v>249.27303496335222</v>
      </c>
      <c r="AA426" s="119">
        <f t="shared" si="137"/>
        <v>1.9226353483610812</v>
      </c>
      <c r="AB426" s="119">
        <f t="shared" si="138"/>
        <v>8.7458994341124328</v>
      </c>
      <c r="AC426" s="119">
        <f t="shared" si="133"/>
        <v>252.08033685779446</v>
      </c>
      <c r="AD426" s="119">
        <f t="shared" si="134"/>
        <v>515.05283503885573</v>
      </c>
      <c r="AE426" s="119">
        <f t="shared" si="135"/>
        <v>57.391601618615354</v>
      </c>
      <c r="AF426" s="138">
        <f t="shared" si="122"/>
        <v>0</v>
      </c>
      <c r="AH426" s="122" t="s">
        <v>2977</v>
      </c>
      <c r="AI426" s="122" t="s">
        <v>2356</v>
      </c>
    </row>
    <row r="427" spans="1:35" s="122" customFormat="1" ht="11.25" customHeight="1" x14ac:dyDescent="0.2">
      <c r="A427" s="96" t="s">
        <v>89</v>
      </c>
      <c r="B427" s="98">
        <v>612001312622</v>
      </c>
      <c r="C427" s="99" t="s">
        <v>3532</v>
      </c>
      <c r="D427" s="100" t="s">
        <v>87</v>
      </c>
      <c r="E427" s="100" t="s">
        <v>87</v>
      </c>
      <c r="F427" s="103" t="s">
        <v>88</v>
      </c>
      <c r="G427" s="100" t="s">
        <v>88</v>
      </c>
      <c r="H427" s="97">
        <v>0</v>
      </c>
      <c r="I427" s="97">
        <v>0</v>
      </c>
      <c r="J427" s="97">
        <v>99577.96</v>
      </c>
      <c r="K427" s="97">
        <v>134807.07999999999</v>
      </c>
      <c r="L427" s="119">
        <f t="shared" si="136"/>
        <v>134807.07999999999</v>
      </c>
      <c r="M427" s="119">
        <f>IF(AND(D427="да",G427="нет",F427="нет"),K427/SUMIFS($K$22:$K$4031,$D$22:$D$4031,"да",$G$22:$G$4031,"нет",$F$22:$F$4031,"нет")*'Велич. кап. %'!$G$5,0)</f>
        <v>2159.9107352304986</v>
      </c>
      <c r="N427" s="120" t="s">
        <v>44</v>
      </c>
      <c r="O427" s="121">
        <f t="shared" si="121"/>
        <v>1.2365142355921831E-4</v>
      </c>
      <c r="P427" s="119">
        <f t="shared" si="120"/>
        <v>124.20755933020773</v>
      </c>
      <c r="Q427" s="119">
        <f t="shared" si="123"/>
        <v>74.524535598124643</v>
      </c>
      <c r="R427" s="119">
        <f t="shared" si="124"/>
        <v>124.20755933020773</v>
      </c>
      <c r="S427" s="119">
        <f t="shared" si="125"/>
        <v>49.683023732083086</v>
      </c>
      <c r="T427" s="119">
        <f t="shared" si="126"/>
        <v>149.04907119624929</v>
      </c>
      <c r="U427" s="119">
        <f t="shared" si="127"/>
        <v>250.7333083200507</v>
      </c>
      <c r="V427" s="119">
        <f t="shared" si="128"/>
        <v>144.83135643963857</v>
      </c>
      <c r="W427" s="119">
        <f t="shared" si="129"/>
        <v>25.0117912884139</v>
      </c>
      <c r="X427" s="119">
        <f t="shared" si="130"/>
        <v>74.976207089975489</v>
      </c>
      <c r="Y427" s="119">
        <f t="shared" si="131"/>
        <v>212.09509786975576</v>
      </c>
      <c r="Z427" s="119">
        <f t="shared" si="132"/>
        <v>213.90364063985285</v>
      </c>
      <c r="AA427" s="119">
        <f t="shared" si="137"/>
        <v>1.6498322840967121</v>
      </c>
      <c r="AB427" s="119">
        <f t="shared" si="138"/>
        <v>7.5049422409516442</v>
      </c>
      <c r="AC427" s="119">
        <f t="shared" si="133"/>
        <v>216.31261397980771</v>
      </c>
      <c r="AD427" s="119">
        <f t="shared" si="134"/>
        <v>441.97189861665584</v>
      </c>
      <c r="AE427" s="119">
        <f t="shared" si="135"/>
        <v>49.248297274427365</v>
      </c>
      <c r="AF427" s="138">
        <f t="shared" si="122"/>
        <v>0</v>
      </c>
      <c r="AH427" s="122" t="s">
        <v>2977</v>
      </c>
      <c r="AI427" s="122" t="s">
        <v>2356</v>
      </c>
    </row>
    <row r="428" spans="1:35" s="122" customFormat="1" ht="11.25" customHeight="1" x14ac:dyDescent="0.2">
      <c r="A428" s="96" t="s">
        <v>89</v>
      </c>
      <c r="B428" s="98">
        <v>612001312683</v>
      </c>
      <c r="C428" s="99" t="s">
        <v>3533</v>
      </c>
      <c r="D428" s="100" t="s">
        <v>87</v>
      </c>
      <c r="E428" s="100" t="s">
        <v>87</v>
      </c>
      <c r="F428" s="103" t="s">
        <v>88</v>
      </c>
      <c r="G428" s="100" t="s">
        <v>88</v>
      </c>
      <c r="H428" s="97">
        <v>0</v>
      </c>
      <c r="I428" s="97">
        <v>0</v>
      </c>
      <c r="J428" s="97">
        <v>73590.990000000005</v>
      </c>
      <c r="K428" s="97">
        <v>109413.42</v>
      </c>
      <c r="L428" s="119">
        <f t="shared" si="136"/>
        <v>109413.42</v>
      </c>
      <c r="M428" s="119">
        <f>IF(AND(D428="да",G428="нет",F428="нет"),K428/SUMIFS($K$22:$K$4031,$D$22:$D$4031,"да",$G$22:$G$4031,"нет",$F$22:$F$4031,"нет")*'Велич. кап. %'!$G$5,0)</f>
        <v>1753.0475434694033</v>
      </c>
      <c r="N428" s="120" t="s">
        <v>44</v>
      </c>
      <c r="O428" s="121">
        <f t="shared" si="121"/>
        <v>1.0035915872877484E-4</v>
      </c>
      <c r="P428" s="119">
        <f t="shared" si="120"/>
        <v>100.81053499690771</v>
      </c>
      <c r="Q428" s="119">
        <f t="shared" si="123"/>
        <v>60.486320998144627</v>
      </c>
      <c r="R428" s="119">
        <f t="shared" si="124"/>
        <v>100.81053499690771</v>
      </c>
      <c r="S428" s="119">
        <f t="shared" si="125"/>
        <v>40.324213998763078</v>
      </c>
      <c r="T428" s="119">
        <f t="shared" si="126"/>
        <v>120.97264199628925</v>
      </c>
      <c r="U428" s="119">
        <f t="shared" si="127"/>
        <v>203.50258140159406</v>
      </c>
      <c r="V428" s="119">
        <f t="shared" si="128"/>
        <v>117.54941974338351</v>
      </c>
      <c r="W428" s="119">
        <f t="shared" si="129"/>
        <v>20.300310823374936</v>
      </c>
      <c r="X428" s="119">
        <f t="shared" si="130"/>
        <v>60.852910962409879</v>
      </c>
      <c r="Y428" s="119">
        <f t="shared" si="131"/>
        <v>172.14266508231387</v>
      </c>
      <c r="Z428" s="119">
        <f t="shared" si="132"/>
        <v>173.61053197545181</v>
      </c>
      <c r="AA428" s="119">
        <f t="shared" si="137"/>
        <v>1.3390527606519842</v>
      </c>
      <c r="AB428" s="119">
        <f t="shared" si="138"/>
        <v>6.0912334684868448</v>
      </c>
      <c r="AC428" s="119">
        <f t="shared" si="133"/>
        <v>175.56572610778733</v>
      </c>
      <c r="AD428" s="119">
        <f t="shared" si="134"/>
        <v>358.71748703066328</v>
      </c>
      <c r="AE428" s="119">
        <f t="shared" si="135"/>
        <v>39.971377126273907</v>
      </c>
      <c r="AF428" s="138">
        <f t="shared" si="122"/>
        <v>0</v>
      </c>
      <c r="AH428" s="122" t="s">
        <v>2977</v>
      </c>
      <c r="AI428" s="122" t="s">
        <v>2356</v>
      </c>
    </row>
    <row r="429" spans="1:35" s="122" customFormat="1" ht="11.25" customHeight="1" x14ac:dyDescent="0.2">
      <c r="A429" s="96" t="s">
        <v>89</v>
      </c>
      <c r="B429" s="98">
        <v>612001312690</v>
      </c>
      <c r="C429" s="99" t="s">
        <v>3534</v>
      </c>
      <c r="D429" s="100" t="s">
        <v>87</v>
      </c>
      <c r="E429" s="100" t="s">
        <v>87</v>
      </c>
      <c r="F429" s="103" t="s">
        <v>88</v>
      </c>
      <c r="G429" s="100" t="s">
        <v>88</v>
      </c>
      <c r="H429" s="97">
        <v>0</v>
      </c>
      <c r="I429" s="97">
        <v>0</v>
      </c>
      <c r="J429" s="97">
        <v>164944.29</v>
      </c>
      <c r="K429" s="97">
        <v>200236.17</v>
      </c>
      <c r="L429" s="119">
        <f t="shared" si="136"/>
        <v>200236.17</v>
      </c>
      <c r="M429" s="119">
        <f>IF(AND(D429="да",G429="нет",F429="нет"),K429/SUMIFS($K$22:$K$4031,$D$22:$D$4031,"да",$G$22:$G$4031,"нет",$F$22:$F$4031,"нет")*'Велич. кап. %'!$G$5,0)</f>
        <v>3208.2310006598996</v>
      </c>
      <c r="N429" s="120" t="s">
        <v>44</v>
      </c>
      <c r="O429" s="121">
        <f t="shared" si="121"/>
        <v>1.8366607650388721E-4</v>
      </c>
      <c r="P429" s="119">
        <f t="shared" si="120"/>
        <v>184.49213472562838</v>
      </c>
      <c r="Q429" s="119">
        <f t="shared" si="123"/>
        <v>110.69528083537702</v>
      </c>
      <c r="R429" s="119">
        <f t="shared" si="124"/>
        <v>184.49213472562838</v>
      </c>
      <c r="S429" s="119">
        <f t="shared" si="125"/>
        <v>73.796853890251342</v>
      </c>
      <c r="T429" s="119">
        <f t="shared" si="126"/>
        <v>221.39056167075404</v>
      </c>
      <c r="U429" s="119">
        <f t="shared" si="127"/>
        <v>372.42760060848502</v>
      </c>
      <c r="V429" s="119">
        <f t="shared" si="128"/>
        <v>215.12576423566227</v>
      </c>
      <c r="W429" s="119">
        <f t="shared" si="129"/>
        <v>37.151352083520869</v>
      </c>
      <c r="X429" s="119">
        <f t="shared" si="130"/>
        <v>111.36617267300454</v>
      </c>
      <c r="Y429" s="119">
        <f t="shared" si="131"/>
        <v>315.03619893862441</v>
      </c>
      <c r="Z429" s="119">
        <f t="shared" si="132"/>
        <v>317.72252429754047</v>
      </c>
      <c r="AA429" s="119">
        <f t="shared" si="137"/>
        <v>2.4505841808151141</v>
      </c>
      <c r="AB429" s="119">
        <f t="shared" si="138"/>
        <v>11.147492330516872</v>
      </c>
      <c r="AC429" s="119">
        <f t="shared" si="133"/>
        <v>321.30070131335202</v>
      </c>
      <c r="AD429" s="119">
        <f t="shared" si="134"/>
        <v>656.48451273202761</v>
      </c>
      <c r="AE429" s="119">
        <f t="shared" si="135"/>
        <v>73.151131418711643</v>
      </c>
      <c r="AF429" s="138">
        <f t="shared" si="122"/>
        <v>0</v>
      </c>
      <c r="AH429" s="122" t="s">
        <v>2977</v>
      </c>
      <c r="AI429" s="122" t="s">
        <v>2356</v>
      </c>
    </row>
    <row r="430" spans="1:35" s="122" customFormat="1" ht="11.25" customHeight="1" x14ac:dyDescent="0.2">
      <c r="A430" s="96" t="s">
        <v>89</v>
      </c>
      <c r="B430" s="98">
        <v>612001312693</v>
      </c>
      <c r="C430" s="99" t="s">
        <v>3535</v>
      </c>
      <c r="D430" s="100" t="s">
        <v>87</v>
      </c>
      <c r="E430" s="100" t="s">
        <v>87</v>
      </c>
      <c r="F430" s="103" t="s">
        <v>88</v>
      </c>
      <c r="G430" s="100" t="s">
        <v>88</v>
      </c>
      <c r="H430" s="97">
        <v>0</v>
      </c>
      <c r="I430" s="97">
        <v>0</v>
      </c>
      <c r="J430" s="97">
        <v>159179.42000000001</v>
      </c>
      <c r="K430" s="97">
        <v>191956.25</v>
      </c>
      <c r="L430" s="119">
        <f t="shared" si="136"/>
        <v>191956.25</v>
      </c>
      <c r="M430" s="119">
        <f>IF(AND(D430="да",G430="нет",F430="нет"),K430/SUMIFS($K$22:$K$4031,$D$22:$D$4031,"да",$G$22:$G$4031,"нет",$F$22:$F$4031,"нет")*'Велич. кап. %'!$G$5,0)</f>
        <v>3075.5681754221619</v>
      </c>
      <c r="N430" s="120" t="s">
        <v>44</v>
      </c>
      <c r="O430" s="121">
        <f t="shared" si="121"/>
        <v>1.7607134264453471E-4</v>
      </c>
      <c r="P430" s="119">
        <f t="shared" si="120"/>
        <v>176.86324272196379</v>
      </c>
      <c r="Q430" s="119">
        <f t="shared" si="123"/>
        <v>106.11794563317827</v>
      </c>
      <c r="R430" s="119">
        <f t="shared" si="124"/>
        <v>176.86324272196379</v>
      </c>
      <c r="S430" s="119">
        <f t="shared" si="125"/>
        <v>70.745297088785506</v>
      </c>
      <c r="T430" s="119">
        <f t="shared" si="126"/>
        <v>212.23589126635653</v>
      </c>
      <c r="U430" s="119">
        <f t="shared" si="127"/>
        <v>357.02743220319536</v>
      </c>
      <c r="V430" s="119">
        <f t="shared" si="128"/>
        <v>206.23014803500212</v>
      </c>
      <c r="W430" s="119">
        <f t="shared" si="129"/>
        <v>35.615115033324663</v>
      </c>
      <c r="X430" s="119">
        <f t="shared" si="130"/>
        <v>106.76109557610111</v>
      </c>
      <c r="Y430" s="119">
        <f t="shared" si="131"/>
        <v>302.00920923783309</v>
      </c>
      <c r="Z430" s="119">
        <f t="shared" si="132"/>
        <v>304.58445297215661</v>
      </c>
      <c r="AA430" s="119">
        <f t="shared" si="137"/>
        <v>2.3492506356798142</v>
      </c>
      <c r="AB430" s="119">
        <f t="shared" si="138"/>
        <v>10.686534928578487</v>
      </c>
      <c r="AC430" s="119">
        <f t="shared" si="133"/>
        <v>308.01466960979695</v>
      </c>
      <c r="AD430" s="119">
        <f t="shared" si="134"/>
        <v>629.3383720189878</v>
      </c>
      <c r="AE430" s="119">
        <f t="shared" si="135"/>
        <v>70.126275739258631</v>
      </c>
      <c r="AF430" s="138">
        <f t="shared" si="122"/>
        <v>0</v>
      </c>
      <c r="AH430" s="122" t="s">
        <v>2977</v>
      </c>
      <c r="AI430" s="122" t="s">
        <v>2356</v>
      </c>
    </row>
    <row r="431" spans="1:35" s="122" customFormat="1" ht="11.25" customHeight="1" x14ac:dyDescent="0.2">
      <c r="A431" s="96" t="s">
        <v>89</v>
      </c>
      <c r="B431" s="98">
        <v>612001312696</v>
      </c>
      <c r="C431" s="99" t="s">
        <v>3536</v>
      </c>
      <c r="D431" s="100" t="s">
        <v>87</v>
      </c>
      <c r="E431" s="100" t="s">
        <v>87</v>
      </c>
      <c r="F431" s="103" t="s">
        <v>88</v>
      </c>
      <c r="G431" s="100" t="s">
        <v>88</v>
      </c>
      <c r="H431" s="97">
        <v>0</v>
      </c>
      <c r="I431" s="97">
        <v>0</v>
      </c>
      <c r="J431" s="97">
        <v>47462.85</v>
      </c>
      <c r="K431" s="97">
        <v>83285.279999999999</v>
      </c>
      <c r="L431" s="119">
        <f t="shared" si="136"/>
        <v>83285.279999999999</v>
      </c>
      <c r="M431" s="119">
        <f>IF(AND(D431="да",G431="нет",F431="нет"),K431/SUMIFS($K$22:$K$4031,$D$22:$D$4031,"да",$G$22:$G$4031,"нет",$F$22:$F$4031,"нет")*'Велич. кап. %'!$G$5,0)</f>
        <v>1334.4163404375938</v>
      </c>
      <c r="N431" s="120" t="s">
        <v>44</v>
      </c>
      <c r="O431" s="121">
        <f t="shared" si="121"/>
        <v>7.6393194137341252E-5</v>
      </c>
      <c r="P431" s="119">
        <f t="shared" si="120"/>
        <v>76.736780864424645</v>
      </c>
      <c r="Q431" s="119">
        <f t="shared" si="123"/>
        <v>46.042068518654787</v>
      </c>
      <c r="R431" s="119">
        <f t="shared" si="124"/>
        <v>76.736780864424645</v>
      </c>
      <c r="S431" s="119">
        <f t="shared" si="125"/>
        <v>30.694712345769858</v>
      </c>
      <c r="T431" s="119">
        <f t="shared" si="126"/>
        <v>92.084137037309574</v>
      </c>
      <c r="U431" s="119">
        <f t="shared" si="127"/>
        <v>154.90576451000757</v>
      </c>
      <c r="V431" s="119">
        <f t="shared" si="128"/>
        <v>89.47838699462298</v>
      </c>
      <c r="W431" s="119">
        <f t="shared" si="129"/>
        <v>15.452556651750873</v>
      </c>
      <c r="X431" s="119">
        <f t="shared" si="130"/>
        <v>46.321116078076855</v>
      </c>
      <c r="Y431" s="119">
        <f t="shared" si="131"/>
        <v>131.03465791789282</v>
      </c>
      <c r="Z431" s="119">
        <f t="shared" si="132"/>
        <v>132.1519953084773</v>
      </c>
      <c r="AA431" s="119">
        <f t="shared" si="137"/>
        <v>1.0192843264169376</v>
      </c>
      <c r="AB431" s="119">
        <f t="shared" si="138"/>
        <v>4.6366349298678164</v>
      </c>
      <c r="AC431" s="119">
        <f t="shared" si="133"/>
        <v>133.6402852345752</v>
      </c>
      <c r="AD431" s="119">
        <f t="shared" si="134"/>
        <v>273.05504524257771</v>
      </c>
      <c r="AE431" s="119">
        <f t="shared" si="135"/>
        <v>30.426133612744373</v>
      </c>
      <c r="AF431" s="138">
        <f t="shared" si="122"/>
        <v>0</v>
      </c>
      <c r="AH431" s="122" t="s">
        <v>2977</v>
      </c>
      <c r="AI431" s="122" t="s">
        <v>2356</v>
      </c>
    </row>
    <row r="432" spans="1:35" s="122" customFormat="1" ht="11.25" customHeight="1" x14ac:dyDescent="0.2">
      <c r="A432" s="96" t="s">
        <v>89</v>
      </c>
      <c r="B432" s="98">
        <v>612001312703</v>
      </c>
      <c r="C432" s="99" t="s">
        <v>3537</v>
      </c>
      <c r="D432" s="100" t="s">
        <v>87</v>
      </c>
      <c r="E432" s="100" t="s">
        <v>87</v>
      </c>
      <c r="F432" s="103" t="s">
        <v>88</v>
      </c>
      <c r="G432" s="100" t="s">
        <v>88</v>
      </c>
      <c r="H432" s="97">
        <v>0</v>
      </c>
      <c r="I432" s="97">
        <v>0</v>
      </c>
      <c r="J432" s="97">
        <v>114144.06</v>
      </c>
      <c r="K432" s="97">
        <v>150369.15</v>
      </c>
      <c r="L432" s="119">
        <f t="shared" si="136"/>
        <v>150369.15</v>
      </c>
      <c r="M432" s="119">
        <f>IF(AND(D432="да",G432="нет",F432="нет"),K432/SUMIFS($K$22:$K$4031,$D$22:$D$4031,"да",$G$22:$G$4031,"нет",$F$22:$F$4031,"нет")*'Велич. кап. %'!$G$5,0)</f>
        <v>2409.2498801434253</v>
      </c>
      <c r="N432" s="120" t="s">
        <v>44</v>
      </c>
      <c r="O432" s="121">
        <f t="shared" si="121"/>
        <v>1.3792568948819034E-4</v>
      </c>
      <c r="P432" s="119">
        <f t="shared" si="120"/>
        <v>138.54602532788269</v>
      </c>
      <c r="Q432" s="119">
        <f t="shared" si="123"/>
        <v>83.127615196729607</v>
      </c>
      <c r="R432" s="119">
        <f t="shared" si="124"/>
        <v>138.54602532788269</v>
      </c>
      <c r="S432" s="119">
        <f t="shared" si="125"/>
        <v>55.418410131153074</v>
      </c>
      <c r="T432" s="119">
        <f t="shared" si="126"/>
        <v>166.25523039345921</v>
      </c>
      <c r="U432" s="119">
        <f t="shared" si="127"/>
        <v>279.67785110970402</v>
      </c>
      <c r="V432" s="119">
        <f t="shared" si="128"/>
        <v>161.55062450114252</v>
      </c>
      <c r="W432" s="119">
        <f t="shared" si="129"/>
        <v>27.899141469544503</v>
      </c>
      <c r="X432" s="119">
        <f t="shared" si="130"/>
        <v>83.631427446863981</v>
      </c>
      <c r="Y432" s="119">
        <f t="shared" si="131"/>
        <v>236.57926264586391</v>
      </c>
      <c r="Z432" s="119">
        <f t="shared" si="132"/>
        <v>238.59658279758105</v>
      </c>
      <c r="AA432" s="119">
        <f t="shared" si="137"/>
        <v>1.8402881970455942</v>
      </c>
      <c r="AB432" s="119">
        <f t="shared" si="138"/>
        <v>8.3713094710677964</v>
      </c>
      <c r="AC432" s="119">
        <f t="shared" si="133"/>
        <v>241.28364695995052</v>
      </c>
      <c r="AD432" s="119">
        <f t="shared" si="134"/>
        <v>492.99294012504924</v>
      </c>
      <c r="AE432" s="119">
        <f t="shared" si="135"/>
        <v>54.933499042505481</v>
      </c>
      <c r="AF432" s="138">
        <f t="shared" si="122"/>
        <v>0</v>
      </c>
      <c r="AH432" s="122" t="s">
        <v>2977</v>
      </c>
      <c r="AI432" s="122" t="s">
        <v>2356</v>
      </c>
    </row>
    <row r="433" spans="1:35" s="122" customFormat="1" ht="11.25" customHeight="1" x14ac:dyDescent="0.2">
      <c r="A433" s="96" t="s">
        <v>89</v>
      </c>
      <c r="B433" s="98" t="s">
        <v>3538</v>
      </c>
      <c r="C433" s="99" t="s">
        <v>3539</v>
      </c>
      <c r="D433" s="100" t="s">
        <v>87</v>
      </c>
      <c r="E433" s="100" t="s">
        <v>87</v>
      </c>
      <c r="F433" s="103" t="s">
        <v>88</v>
      </c>
      <c r="G433" s="100" t="s">
        <v>88</v>
      </c>
      <c r="H433" s="97">
        <v>0</v>
      </c>
      <c r="I433" s="97">
        <v>0</v>
      </c>
      <c r="J433" s="97">
        <v>463784.73</v>
      </c>
      <c r="K433" s="97">
        <v>463784.73</v>
      </c>
      <c r="L433" s="119">
        <f t="shared" si="136"/>
        <v>463784.73</v>
      </c>
      <c r="M433" s="119">
        <f>IF(AND(D433="да",G433="нет",F433="нет"),K433/SUMIFS($K$22:$K$4031,$D$22:$D$4031,"да",$G$22:$G$4031,"нет",$F$22:$F$4031,"нет")*'Велич. кап. %'!$G$5,0)</f>
        <v>7430.8680016137005</v>
      </c>
      <c r="N433" s="120" t="s">
        <v>44</v>
      </c>
      <c r="O433" s="121">
        <f t="shared" si="121"/>
        <v>4.2540526869603364E-4</v>
      </c>
      <c r="P433" s="119">
        <f t="shared" si="120"/>
        <v>427.31857531458564</v>
      </c>
      <c r="Q433" s="119">
        <f t="shared" si="123"/>
        <v>256.39114518875141</v>
      </c>
      <c r="R433" s="119">
        <f t="shared" si="124"/>
        <v>427.31857531458564</v>
      </c>
      <c r="S433" s="119">
        <f t="shared" si="125"/>
        <v>170.92743012583423</v>
      </c>
      <c r="T433" s="119">
        <f t="shared" si="126"/>
        <v>512.78229037750282</v>
      </c>
      <c r="U433" s="119">
        <f t="shared" si="127"/>
        <v>862.6125549282832</v>
      </c>
      <c r="V433" s="119">
        <f t="shared" si="128"/>
        <v>498.27183811036878</v>
      </c>
      <c r="W433" s="119">
        <f t="shared" si="129"/>
        <v>86.049537379738453</v>
      </c>
      <c r="X433" s="119">
        <f t="shared" si="130"/>
        <v>257.94505720061858</v>
      </c>
      <c r="Y433" s="119">
        <f t="shared" si="131"/>
        <v>729.68324586400252</v>
      </c>
      <c r="Z433" s="119">
        <f t="shared" si="132"/>
        <v>735.90528197904132</v>
      </c>
      <c r="AA433" s="119">
        <f t="shared" si="137"/>
        <v>5.6760150907880877</v>
      </c>
      <c r="AB433" s="119">
        <f t="shared" si="138"/>
        <v>25.819694417276551</v>
      </c>
      <c r="AC433" s="119">
        <f t="shared" si="133"/>
        <v>744.19301471569111</v>
      </c>
      <c r="AD433" s="119">
        <f t="shared" si="134"/>
        <v>1520.5419304944005</v>
      </c>
      <c r="AE433" s="119">
        <f t="shared" si="135"/>
        <v>169.43181511223321</v>
      </c>
      <c r="AF433" s="138">
        <f t="shared" si="122"/>
        <v>0</v>
      </c>
      <c r="AH433" s="122" t="s">
        <v>2977</v>
      </c>
      <c r="AI433" s="122" t="s">
        <v>2356</v>
      </c>
    </row>
    <row r="434" spans="1:35" s="122" customFormat="1" ht="11.25" customHeight="1" x14ac:dyDescent="0.2">
      <c r="A434" s="96" t="s">
        <v>89</v>
      </c>
      <c r="B434" s="98">
        <v>612001312783</v>
      </c>
      <c r="C434" s="99" t="s">
        <v>3540</v>
      </c>
      <c r="D434" s="100" t="s">
        <v>87</v>
      </c>
      <c r="E434" s="100" t="s">
        <v>87</v>
      </c>
      <c r="F434" s="103" t="s">
        <v>88</v>
      </c>
      <c r="G434" s="100" t="s">
        <v>88</v>
      </c>
      <c r="H434" s="97">
        <v>0</v>
      </c>
      <c r="I434" s="97">
        <v>0</v>
      </c>
      <c r="J434" s="97">
        <v>38448.89</v>
      </c>
      <c r="K434" s="97">
        <v>74252.17</v>
      </c>
      <c r="L434" s="119">
        <f t="shared" si="136"/>
        <v>74252.17</v>
      </c>
      <c r="M434" s="119">
        <f>IF(AND(D434="да",G434="нет",F434="нет"),K434/SUMIFS($K$22:$K$4031,$D$22:$D$4031,"да",$G$22:$G$4031,"нет",$F$22:$F$4031,"нет")*'Велич. кап. %'!$G$5,0)</f>
        <v>1189.6857279095427</v>
      </c>
      <c r="N434" s="120" t="s">
        <v>44</v>
      </c>
      <c r="O434" s="121">
        <f t="shared" si="121"/>
        <v>6.8107598820930495E-5</v>
      </c>
      <c r="P434" s="119">
        <f t="shared" si="120"/>
        <v>68.413920178908043</v>
      </c>
      <c r="Q434" s="119">
        <f t="shared" si="123"/>
        <v>41.048352107344826</v>
      </c>
      <c r="R434" s="119">
        <f t="shared" si="124"/>
        <v>68.413920178908043</v>
      </c>
      <c r="S434" s="119">
        <f t="shared" si="125"/>
        <v>27.365568071563214</v>
      </c>
      <c r="T434" s="119">
        <f t="shared" si="126"/>
        <v>82.096704214689652</v>
      </c>
      <c r="U434" s="119">
        <f t="shared" si="127"/>
        <v>138.10470662255142</v>
      </c>
      <c r="V434" s="119">
        <f t="shared" si="128"/>
        <v>79.773573462808017</v>
      </c>
      <c r="W434" s="119">
        <f t="shared" si="129"/>
        <v>13.776574485196385</v>
      </c>
      <c r="X434" s="119">
        <f t="shared" si="130"/>
        <v>41.297134206898221</v>
      </c>
      <c r="Y434" s="119">
        <f t="shared" si="131"/>
        <v>116.82265696424655</v>
      </c>
      <c r="Z434" s="119">
        <f t="shared" si="132"/>
        <v>117.81880809531118</v>
      </c>
      <c r="AA434" s="119">
        <f t="shared" si="137"/>
        <v>0.90873288873431102</v>
      </c>
      <c r="AB434" s="119">
        <f t="shared" si="138"/>
        <v>4.1337461438621954</v>
      </c>
      <c r="AC434" s="119">
        <f t="shared" si="133"/>
        <v>119.14567830096949</v>
      </c>
      <c r="AD434" s="119">
        <f t="shared" si="134"/>
        <v>243.43953263661444</v>
      </c>
      <c r="AE434" s="119">
        <f t="shared" si="135"/>
        <v>27.126119350937035</v>
      </c>
      <c r="AF434" s="138">
        <f t="shared" si="122"/>
        <v>0</v>
      </c>
      <c r="AH434" s="122" t="s">
        <v>2977</v>
      </c>
      <c r="AI434" s="122" t="s">
        <v>2356</v>
      </c>
    </row>
    <row r="435" spans="1:35" s="122" customFormat="1" ht="11.25" customHeight="1" x14ac:dyDescent="0.2">
      <c r="A435" s="96" t="s">
        <v>89</v>
      </c>
      <c r="B435" s="98">
        <v>612001312784</v>
      </c>
      <c r="C435" s="99" t="s">
        <v>3541</v>
      </c>
      <c r="D435" s="100" t="s">
        <v>87</v>
      </c>
      <c r="E435" s="100" t="s">
        <v>87</v>
      </c>
      <c r="F435" s="103" t="s">
        <v>88</v>
      </c>
      <c r="G435" s="100" t="s">
        <v>88</v>
      </c>
      <c r="H435" s="97">
        <v>0</v>
      </c>
      <c r="I435" s="97">
        <v>0</v>
      </c>
      <c r="J435" s="97">
        <v>38175.199999999997</v>
      </c>
      <c r="K435" s="97">
        <v>73978.48</v>
      </c>
      <c r="L435" s="119">
        <f t="shared" si="136"/>
        <v>73978.48</v>
      </c>
      <c r="M435" s="119">
        <f>IF(AND(D435="да",G435="нет",F435="нет"),K435/SUMIFS($K$22:$K$4031,$D$22:$D$4031,"да",$G$22:$G$4031,"нет",$F$22:$F$4031,"нет")*'Велич. кап. %'!$G$5,0)</f>
        <v>1185.3006023721805</v>
      </c>
      <c r="N435" s="120" t="s">
        <v>44</v>
      </c>
      <c r="O435" s="121">
        <f t="shared" si="121"/>
        <v>6.7856557420776118E-5</v>
      </c>
      <c r="P435" s="119">
        <f t="shared" si="120"/>
        <v>68.161749692661431</v>
      </c>
      <c r="Q435" s="119">
        <f t="shared" si="123"/>
        <v>40.897049815596858</v>
      </c>
      <c r="R435" s="119">
        <f t="shared" si="124"/>
        <v>68.161749692661431</v>
      </c>
      <c r="S435" s="119">
        <f t="shared" si="125"/>
        <v>27.264699877064572</v>
      </c>
      <c r="T435" s="119">
        <f t="shared" si="126"/>
        <v>81.794099631193717</v>
      </c>
      <c r="U435" s="119">
        <f t="shared" si="127"/>
        <v>137.59565918116988</v>
      </c>
      <c r="V435" s="119">
        <f t="shared" si="128"/>
        <v>79.479531829802056</v>
      </c>
      <c r="W435" s="119">
        <f t="shared" si="129"/>
        <v>13.725794680769747</v>
      </c>
      <c r="X435" s="119">
        <f t="shared" si="130"/>
        <v>41.144914916053438</v>
      </c>
      <c r="Y435" s="119">
        <f t="shared" si="131"/>
        <v>116.39205415513612</v>
      </c>
      <c r="Z435" s="119">
        <f t="shared" si="132"/>
        <v>117.38453352006837</v>
      </c>
      <c r="AA435" s="119">
        <f t="shared" si="137"/>
        <v>0.90538334212418914</v>
      </c>
      <c r="AB435" s="119">
        <f t="shared" si="138"/>
        <v>4.1185093503501182</v>
      </c>
      <c r="AC435" s="119">
        <f t="shared" si="133"/>
        <v>118.70651294466822</v>
      </c>
      <c r="AD435" s="119">
        <f t="shared" si="134"/>
        <v>242.54222598972027</v>
      </c>
      <c r="AE435" s="119">
        <f t="shared" si="135"/>
        <v>27.026133753140257</v>
      </c>
      <c r="AF435" s="138">
        <f t="shared" si="122"/>
        <v>0</v>
      </c>
      <c r="AH435" s="122" t="s">
        <v>2977</v>
      </c>
      <c r="AI435" s="122" t="s">
        <v>2356</v>
      </c>
    </row>
    <row r="436" spans="1:35" s="122" customFormat="1" ht="11.25" customHeight="1" x14ac:dyDescent="0.2">
      <c r="A436" s="96" t="s">
        <v>89</v>
      </c>
      <c r="B436" s="98">
        <v>612001312818</v>
      </c>
      <c r="C436" s="99" t="s">
        <v>3542</v>
      </c>
      <c r="D436" s="100" t="s">
        <v>87</v>
      </c>
      <c r="E436" s="100" t="s">
        <v>87</v>
      </c>
      <c r="F436" s="103" t="s">
        <v>88</v>
      </c>
      <c r="G436" s="100" t="s">
        <v>88</v>
      </c>
      <c r="H436" s="97">
        <v>0</v>
      </c>
      <c r="I436" s="97">
        <v>0</v>
      </c>
      <c r="J436" s="97">
        <v>96919.85</v>
      </c>
      <c r="K436" s="97">
        <v>132742.29</v>
      </c>
      <c r="L436" s="119">
        <f t="shared" si="136"/>
        <v>132742.29</v>
      </c>
      <c r="M436" s="119">
        <f>IF(AND(D436="да",G436="нет",F436="нет"),K436/SUMIFS($K$22:$K$4031,$D$22:$D$4031,"да",$G$22:$G$4031,"нет",$F$22:$F$4031,"нет")*'Велич. кап. %'!$G$5,0)</f>
        <v>2126.8281843214768</v>
      </c>
      <c r="N436" s="120" t="s">
        <v>44</v>
      </c>
      <c r="O436" s="121">
        <f t="shared" si="121"/>
        <v>1.2175750060761341E-4</v>
      </c>
      <c r="P436" s="119">
        <f t="shared" si="120"/>
        <v>122.30511825345256</v>
      </c>
      <c r="Q436" s="119">
        <f t="shared" si="123"/>
        <v>73.383070952071535</v>
      </c>
      <c r="R436" s="119">
        <f t="shared" si="124"/>
        <v>122.30511825345256</v>
      </c>
      <c r="S436" s="119">
        <f t="shared" si="125"/>
        <v>48.922047301381021</v>
      </c>
      <c r="T436" s="119">
        <f t="shared" si="126"/>
        <v>146.76614190414307</v>
      </c>
      <c r="U436" s="119">
        <f t="shared" si="127"/>
        <v>246.89291931610404</v>
      </c>
      <c r="V436" s="119">
        <f t="shared" si="128"/>
        <v>142.61302831871939</v>
      </c>
      <c r="W436" s="119">
        <f t="shared" si="129"/>
        <v>24.628694966363128</v>
      </c>
      <c r="X436" s="119">
        <f t="shared" si="130"/>
        <v>73.827824359355475</v>
      </c>
      <c r="Y436" s="119">
        <f t="shared" si="131"/>
        <v>208.84651599163413</v>
      </c>
      <c r="Z436" s="119">
        <f t="shared" si="132"/>
        <v>210.62735798350599</v>
      </c>
      <c r="AA436" s="119">
        <f t="shared" si="137"/>
        <v>1.6245624154675569</v>
      </c>
      <c r="AB436" s="119">
        <f t="shared" si="138"/>
        <v>7.389991826702671</v>
      </c>
      <c r="AC436" s="119">
        <f t="shared" si="133"/>
        <v>212.99943397309465</v>
      </c>
      <c r="AD436" s="119">
        <f t="shared" si="134"/>
        <v>435.20237911853536</v>
      </c>
      <c r="AE436" s="119">
        <f t="shared" si="135"/>
        <v>48.493979387493937</v>
      </c>
      <c r="AF436" s="138">
        <f t="shared" si="122"/>
        <v>0</v>
      </c>
      <c r="AH436" s="122" t="s">
        <v>2977</v>
      </c>
      <c r="AI436" s="122" t="s">
        <v>2356</v>
      </c>
    </row>
    <row r="437" spans="1:35" s="122" customFormat="1" ht="11.25" customHeight="1" x14ac:dyDescent="0.2">
      <c r="A437" s="96" t="s">
        <v>89</v>
      </c>
      <c r="B437" s="98">
        <v>612001312827</v>
      </c>
      <c r="C437" s="99" t="s">
        <v>3543</v>
      </c>
      <c r="D437" s="100" t="s">
        <v>87</v>
      </c>
      <c r="E437" s="100" t="s">
        <v>87</v>
      </c>
      <c r="F437" s="103" t="s">
        <v>88</v>
      </c>
      <c r="G437" s="100" t="s">
        <v>88</v>
      </c>
      <c r="H437" s="97">
        <v>0</v>
      </c>
      <c r="I437" s="97">
        <v>0</v>
      </c>
      <c r="J437" s="97">
        <v>84324.56</v>
      </c>
      <c r="K437" s="97">
        <v>117644.28</v>
      </c>
      <c r="L437" s="119">
        <f t="shared" si="136"/>
        <v>117644.28</v>
      </c>
      <c r="M437" s="119">
        <f>IF(AND(D437="да",G437="нет",F437="нет"),K437/SUMIFS($K$22:$K$4031,$D$22:$D$4031,"да",$G$22:$G$4031,"нет",$F$22:$F$4031,"нет")*'Велич. кап. %'!$G$5,0)</f>
        <v>1884.9243178508329</v>
      </c>
      <c r="N437" s="120" t="s">
        <v>44</v>
      </c>
      <c r="O437" s="121">
        <f t="shared" si="121"/>
        <v>1.0790889243798825E-4</v>
      </c>
      <c r="P437" s="119">
        <f t="shared" si="120"/>
        <v>108.39422445734729</v>
      </c>
      <c r="Q437" s="119">
        <f t="shared" si="123"/>
        <v>65.036534674408372</v>
      </c>
      <c r="R437" s="119">
        <f t="shared" si="124"/>
        <v>108.39422445734729</v>
      </c>
      <c r="S437" s="119">
        <f t="shared" si="125"/>
        <v>43.357689782938913</v>
      </c>
      <c r="T437" s="119">
        <f t="shared" si="126"/>
        <v>130.07306934881674</v>
      </c>
      <c r="U437" s="119">
        <f t="shared" si="127"/>
        <v>218.81150106752833</v>
      </c>
      <c r="V437" s="119">
        <f t="shared" si="128"/>
        <v>126.3923278344479</v>
      </c>
      <c r="W437" s="119">
        <f t="shared" si="129"/>
        <v>21.827445395566212</v>
      </c>
      <c r="X437" s="119">
        <f t="shared" si="130"/>
        <v>65.43070215771354</v>
      </c>
      <c r="Y437" s="119">
        <f t="shared" si="131"/>
        <v>185.09246755004969</v>
      </c>
      <c r="Z437" s="119">
        <f t="shared" si="132"/>
        <v>186.67075788937962</v>
      </c>
      <c r="AA437" s="119">
        <f t="shared" si="137"/>
        <v>1.4397858864928548</v>
      </c>
      <c r="AB437" s="119">
        <f t="shared" si="138"/>
        <v>6.5494596157586296</v>
      </c>
      <c r="AC437" s="119">
        <f t="shared" si="133"/>
        <v>188.77303570830566</v>
      </c>
      <c r="AD437" s="119">
        <f t="shared" si="134"/>
        <v>385.70278202739411</v>
      </c>
      <c r="AE437" s="119">
        <f t="shared" si="135"/>
        <v>42.978309997338201</v>
      </c>
      <c r="AF437" s="138">
        <f t="shared" si="122"/>
        <v>0</v>
      </c>
      <c r="AH437" s="122" t="s">
        <v>2977</v>
      </c>
      <c r="AI437" s="122" t="s">
        <v>2356</v>
      </c>
    </row>
    <row r="438" spans="1:35" s="122" customFormat="1" ht="11.25" customHeight="1" x14ac:dyDescent="0.2">
      <c r="A438" s="96" t="s">
        <v>89</v>
      </c>
      <c r="B438" s="98" t="s">
        <v>3544</v>
      </c>
      <c r="C438" s="99" t="s">
        <v>3545</v>
      </c>
      <c r="D438" s="100" t="s">
        <v>87</v>
      </c>
      <c r="E438" s="100" t="s">
        <v>87</v>
      </c>
      <c r="F438" s="103" t="s">
        <v>88</v>
      </c>
      <c r="G438" s="100" t="s">
        <v>88</v>
      </c>
      <c r="H438" s="97">
        <v>0</v>
      </c>
      <c r="I438" s="97">
        <v>0</v>
      </c>
      <c r="J438" s="97">
        <v>466386.32</v>
      </c>
      <c r="K438" s="97">
        <v>466386.32</v>
      </c>
      <c r="L438" s="119">
        <f t="shared" si="136"/>
        <v>466386.32</v>
      </c>
      <c r="M438" s="119">
        <f>IF(AND(D438="да",G438="нет",F438="нет"),K438/SUMIFS($K$22:$K$4031,$D$22:$D$4031,"да",$G$22:$G$4031,"нет",$F$22:$F$4031,"нет")*'Велич. кап. %'!$G$5,0)</f>
        <v>7472.5512883495931</v>
      </c>
      <c r="N438" s="120" t="s">
        <v>44</v>
      </c>
      <c r="O438" s="121">
        <f t="shared" si="121"/>
        <v>4.2779156997203063E-4</v>
      </c>
      <c r="P438" s="119">
        <f t="shared" si="120"/>
        <v>429.71560924097793</v>
      </c>
      <c r="Q438" s="119">
        <f t="shared" si="123"/>
        <v>257.82936554458672</v>
      </c>
      <c r="R438" s="119">
        <f t="shared" si="124"/>
        <v>429.71560924097793</v>
      </c>
      <c r="S438" s="119">
        <f t="shared" si="125"/>
        <v>171.88624369639115</v>
      </c>
      <c r="T438" s="119">
        <f t="shared" si="126"/>
        <v>515.65873108917344</v>
      </c>
      <c r="U438" s="119">
        <f t="shared" si="127"/>
        <v>867.45136063190319</v>
      </c>
      <c r="V438" s="119">
        <f t="shared" si="128"/>
        <v>501.06688276677556</v>
      </c>
      <c r="W438" s="119">
        <f t="shared" si="129"/>
        <v>86.532230322112284</v>
      </c>
      <c r="X438" s="119">
        <f t="shared" si="130"/>
        <v>259.39199419089545</v>
      </c>
      <c r="Y438" s="119">
        <f t="shared" si="131"/>
        <v>733.77638760156538</v>
      </c>
      <c r="Z438" s="119">
        <f t="shared" si="132"/>
        <v>740.03332608809137</v>
      </c>
      <c r="AA438" s="119">
        <f t="shared" si="137"/>
        <v>5.7078545696343257</v>
      </c>
      <c r="AB438" s="119">
        <f t="shared" si="138"/>
        <v>25.964529411734095</v>
      </c>
      <c r="AC438" s="119">
        <f t="shared" si="133"/>
        <v>748.36754867491436</v>
      </c>
      <c r="AD438" s="119">
        <f t="shared" si="134"/>
        <v>1529.071376215813</v>
      </c>
      <c r="AE438" s="119">
        <f t="shared" si="135"/>
        <v>170.38223906404772</v>
      </c>
      <c r="AF438" s="138">
        <f t="shared" si="122"/>
        <v>0</v>
      </c>
      <c r="AH438" s="122" t="s">
        <v>2977</v>
      </c>
      <c r="AI438" s="122" t="s">
        <v>2356</v>
      </c>
    </row>
    <row r="439" spans="1:35" s="122" customFormat="1" ht="11.25" customHeight="1" x14ac:dyDescent="0.2">
      <c r="A439" s="96" t="s">
        <v>89</v>
      </c>
      <c r="B439" s="98" t="s">
        <v>3546</v>
      </c>
      <c r="C439" s="99" t="s">
        <v>3547</v>
      </c>
      <c r="D439" s="100" t="s">
        <v>87</v>
      </c>
      <c r="E439" s="100" t="s">
        <v>87</v>
      </c>
      <c r="F439" s="103" t="s">
        <v>88</v>
      </c>
      <c r="G439" s="100" t="s">
        <v>88</v>
      </c>
      <c r="H439" s="97">
        <v>0</v>
      </c>
      <c r="I439" s="97">
        <v>0</v>
      </c>
      <c r="J439" s="97">
        <v>465459.65</v>
      </c>
      <c r="K439" s="97">
        <v>465459.65</v>
      </c>
      <c r="L439" s="119">
        <f t="shared" si="136"/>
        <v>465459.65</v>
      </c>
      <c r="M439" s="119">
        <f>IF(AND(D439="да",G439="нет",F439="нет"),K439/SUMIFS($K$22:$K$4031,$D$22:$D$4031,"да",$G$22:$G$4031,"нет",$F$22:$F$4031,"нет")*'Велич. кап. %'!$G$5,0)</f>
        <v>7457.7039637059916</v>
      </c>
      <c r="N439" s="120" t="s">
        <v>44</v>
      </c>
      <c r="O439" s="121">
        <f t="shared" si="121"/>
        <v>4.2694158446185111E-4</v>
      </c>
      <c r="P439" s="119">
        <f t="shared" si="120"/>
        <v>428.86180082821124</v>
      </c>
      <c r="Q439" s="119">
        <f t="shared" si="123"/>
        <v>257.31708049692674</v>
      </c>
      <c r="R439" s="119">
        <f t="shared" si="124"/>
        <v>428.86180082821124</v>
      </c>
      <c r="S439" s="119">
        <f t="shared" si="125"/>
        <v>171.54472033128448</v>
      </c>
      <c r="T439" s="119">
        <f t="shared" si="126"/>
        <v>514.63416099385347</v>
      </c>
      <c r="U439" s="119">
        <f t="shared" si="127"/>
        <v>865.72780846520004</v>
      </c>
      <c r="V439" s="119">
        <f t="shared" si="128"/>
        <v>500.07130543454713</v>
      </c>
      <c r="W439" s="119">
        <f t="shared" si="129"/>
        <v>86.360298131063914</v>
      </c>
      <c r="X439" s="119">
        <f t="shared" si="130"/>
        <v>258.87660433285487</v>
      </c>
      <c r="Y439" s="119">
        <f t="shared" si="131"/>
        <v>732.31843625106546</v>
      </c>
      <c r="Z439" s="119">
        <f t="shared" si="132"/>
        <v>738.56294273232311</v>
      </c>
      <c r="AA439" s="119">
        <f t="shared" si="137"/>
        <v>5.6965135474661741</v>
      </c>
      <c r="AB439" s="119">
        <f t="shared" si="138"/>
        <v>25.912940097386347</v>
      </c>
      <c r="AC439" s="119">
        <f t="shared" si="133"/>
        <v>746.88060592682837</v>
      </c>
      <c r="AD439" s="119">
        <f t="shared" si="134"/>
        <v>1526.0332412803848</v>
      </c>
      <c r="AE439" s="119">
        <f t="shared" si="135"/>
        <v>170.04370402838575</v>
      </c>
      <c r="AF439" s="138">
        <f t="shared" si="122"/>
        <v>0</v>
      </c>
      <c r="AH439" s="122" t="s">
        <v>2977</v>
      </c>
      <c r="AI439" s="122" t="s">
        <v>2356</v>
      </c>
    </row>
    <row r="440" spans="1:35" s="122" customFormat="1" ht="11.25" customHeight="1" x14ac:dyDescent="0.2">
      <c r="A440" s="96" t="s">
        <v>89</v>
      </c>
      <c r="B440" s="98">
        <v>612001313082</v>
      </c>
      <c r="C440" s="99" t="s">
        <v>3548</v>
      </c>
      <c r="D440" s="100" t="s">
        <v>87</v>
      </c>
      <c r="E440" s="100" t="s">
        <v>87</v>
      </c>
      <c r="F440" s="103" t="s">
        <v>88</v>
      </c>
      <c r="G440" s="100" t="s">
        <v>88</v>
      </c>
      <c r="H440" s="97">
        <v>0</v>
      </c>
      <c r="I440" s="97">
        <v>0</v>
      </c>
      <c r="J440" s="97">
        <v>122240.24</v>
      </c>
      <c r="K440" s="97">
        <v>155559.96</v>
      </c>
      <c r="L440" s="119">
        <f t="shared" si="136"/>
        <v>155559.96</v>
      </c>
      <c r="M440" s="119">
        <f>IF(AND(D440="да",G440="нет",F440="нет"),K440/SUMIFS($K$22:$K$4031,$D$22:$D$4031,"да",$G$22:$G$4031,"нет",$F$22:$F$4031,"нет")*'Велич. кап. %'!$G$5,0)</f>
        <v>2492.4182585664416</v>
      </c>
      <c r="N440" s="120" t="s">
        <v>44</v>
      </c>
      <c r="O440" s="121">
        <f t="shared" si="121"/>
        <v>1.4268694569168815E-4</v>
      </c>
      <c r="P440" s="119">
        <f t="shared" si="120"/>
        <v>143.32869580073051</v>
      </c>
      <c r="Q440" s="119">
        <f t="shared" si="123"/>
        <v>85.997217480438309</v>
      </c>
      <c r="R440" s="119">
        <f t="shared" si="124"/>
        <v>143.32869580073051</v>
      </c>
      <c r="S440" s="119">
        <f t="shared" si="125"/>
        <v>57.331478320292206</v>
      </c>
      <c r="T440" s="119">
        <f t="shared" si="126"/>
        <v>171.99443496087662</v>
      </c>
      <c r="U440" s="119">
        <f t="shared" si="127"/>
        <v>289.33245503822764</v>
      </c>
      <c r="V440" s="119">
        <f t="shared" si="128"/>
        <v>167.12742397873998</v>
      </c>
      <c r="W440" s="119">
        <f t="shared" si="129"/>
        <v>28.862232253335765</v>
      </c>
      <c r="X440" s="119">
        <f t="shared" si="130"/>
        <v>86.518421553736673</v>
      </c>
      <c r="Y440" s="119">
        <f t="shared" si="131"/>
        <v>244.74608411379648</v>
      </c>
      <c r="Z440" s="119">
        <f t="shared" si="132"/>
        <v>246.83304305523038</v>
      </c>
      <c r="AA440" s="119">
        <f t="shared" si="137"/>
        <v>1.903815764875207</v>
      </c>
      <c r="AB440" s="119">
        <f t="shared" si="138"/>
        <v>8.6602908007854502</v>
      </c>
      <c r="AC440" s="119">
        <f t="shared" si="133"/>
        <v>249.6128658687239</v>
      </c>
      <c r="AD440" s="119">
        <f t="shared" si="134"/>
        <v>510.01127589093278</v>
      </c>
      <c r="AE440" s="119">
        <f t="shared" si="135"/>
        <v>56.829827884989648</v>
      </c>
      <c r="AF440" s="138">
        <f t="shared" si="122"/>
        <v>0</v>
      </c>
      <c r="AH440" s="122" t="s">
        <v>2977</v>
      </c>
      <c r="AI440" s="122" t="s">
        <v>2356</v>
      </c>
    </row>
    <row r="441" spans="1:35" s="122" customFormat="1" ht="11.25" customHeight="1" x14ac:dyDescent="0.2">
      <c r="A441" s="96" t="s">
        <v>89</v>
      </c>
      <c r="B441" s="98">
        <v>612001313095</v>
      </c>
      <c r="C441" s="99" t="s">
        <v>3549</v>
      </c>
      <c r="D441" s="100" t="s">
        <v>87</v>
      </c>
      <c r="E441" s="100" t="s">
        <v>87</v>
      </c>
      <c r="F441" s="103" t="s">
        <v>88</v>
      </c>
      <c r="G441" s="100" t="s">
        <v>88</v>
      </c>
      <c r="H441" s="97">
        <v>0</v>
      </c>
      <c r="I441" s="97">
        <v>0</v>
      </c>
      <c r="J441" s="97">
        <v>78633.990000000005</v>
      </c>
      <c r="K441" s="97">
        <v>111953.7</v>
      </c>
      <c r="L441" s="119">
        <f t="shared" si="136"/>
        <v>111953.7</v>
      </c>
      <c r="M441" s="119">
        <f>IF(AND(D441="да",G441="нет",F441="нет"),K441/SUMIFS($K$22:$K$4031,$D$22:$D$4031,"да",$G$22:$G$4031,"нет",$F$22:$F$4031,"нет")*'Велич. кап. %'!$G$5,0)</f>
        <v>1793.7485069684371</v>
      </c>
      <c r="N441" s="120" t="s">
        <v>44</v>
      </c>
      <c r="O441" s="121">
        <f t="shared" si="121"/>
        <v>1.0268922357580669E-4</v>
      </c>
      <c r="P441" s="119">
        <f t="shared" si="120"/>
        <v>103.15107956485873</v>
      </c>
      <c r="Q441" s="119">
        <f t="shared" si="123"/>
        <v>61.890647738915241</v>
      </c>
      <c r="R441" s="119">
        <f t="shared" si="124"/>
        <v>103.15107956485873</v>
      </c>
      <c r="S441" s="119">
        <f t="shared" si="125"/>
        <v>41.260431825943492</v>
      </c>
      <c r="T441" s="119">
        <f t="shared" si="126"/>
        <v>123.78129547783048</v>
      </c>
      <c r="U441" s="119">
        <f t="shared" si="127"/>
        <v>208.22735408014518</v>
      </c>
      <c r="V441" s="119">
        <f t="shared" si="128"/>
        <v>120.27859537819796</v>
      </c>
      <c r="W441" s="119">
        <f t="shared" si="129"/>
        <v>20.771628451307624</v>
      </c>
      <c r="X441" s="119">
        <f t="shared" si="130"/>
        <v>62.26574891829857</v>
      </c>
      <c r="Y441" s="119">
        <f t="shared" si="131"/>
        <v>176.13934637840441</v>
      </c>
      <c r="Z441" s="119">
        <f t="shared" si="132"/>
        <v>177.64129312126553</v>
      </c>
      <c r="AA441" s="119">
        <f t="shared" si="137"/>
        <v>1.3701418989572216</v>
      </c>
      <c r="AB441" s="119">
        <f t="shared" si="138"/>
        <v>6.2326552296869577</v>
      </c>
      <c r="AC441" s="119">
        <f t="shared" si="133"/>
        <v>179.64188150734515</v>
      </c>
      <c r="AD441" s="119">
        <f t="shared" si="134"/>
        <v>367.04592478495567</v>
      </c>
      <c r="AE441" s="119">
        <f t="shared" si="135"/>
        <v>40.899403047466485</v>
      </c>
      <c r="AF441" s="138">
        <f t="shared" si="122"/>
        <v>0</v>
      </c>
      <c r="AH441" s="122" t="s">
        <v>2977</v>
      </c>
      <c r="AI441" s="122" t="s">
        <v>2356</v>
      </c>
    </row>
    <row r="442" spans="1:35" s="122" customFormat="1" ht="11.25" customHeight="1" x14ac:dyDescent="0.2">
      <c r="A442" s="96" t="s">
        <v>89</v>
      </c>
      <c r="B442" s="98">
        <v>612001313380</v>
      </c>
      <c r="C442" s="99" t="s">
        <v>3550</v>
      </c>
      <c r="D442" s="100" t="s">
        <v>87</v>
      </c>
      <c r="E442" s="100" t="s">
        <v>87</v>
      </c>
      <c r="F442" s="103" t="s">
        <v>88</v>
      </c>
      <c r="G442" s="100" t="s">
        <v>88</v>
      </c>
      <c r="H442" s="97">
        <v>0</v>
      </c>
      <c r="I442" s="97">
        <v>0</v>
      </c>
      <c r="J442" s="97">
        <v>87957.9</v>
      </c>
      <c r="K442" s="97">
        <v>120734.75</v>
      </c>
      <c r="L442" s="119">
        <f t="shared" si="136"/>
        <v>120734.75</v>
      </c>
      <c r="M442" s="119">
        <f>IF(AND(D442="да",G442="нет",F442="нет"),K442/SUMIFS($K$22:$K$4031,$D$22:$D$4031,"да",$G$22:$G$4031,"нет",$F$22:$F$4031,"нет")*'Велич. кап. %'!$G$5,0)</f>
        <v>1934.440554905354</v>
      </c>
      <c r="N442" s="120" t="s">
        <v>44</v>
      </c>
      <c r="O442" s="121">
        <f t="shared" si="121"/>
        <v>1.1074361755010444E-4</v>
      </c>
      <c r="P442" s="119">
        <f t="shared" si="120"/>
        <v>111.24169905499622</v>
      </c>
      <c r="Q442" s="119">
        <f t="shared" si="123"/>
        <v>66.745019432997722</v>
      </c>
      <c r="R442" s="119">
        <f t="shared" si="124"/>
        <v>111.24169905499622</v>
      </c>
      <c r="S442" s="119">
        <f t="shared" si="125"/>
        <v>44.496679621998481</v>
      </c>
      <c r="T442" s="119">
        <f t="shared" si="126"/>
        <v>133.49003886599544</v>
      </c>
      <c r="U442" s="119">
        <f t="shared" si="127"/>
        <v>224.55959506499394</v>
      </c>
      <c r="V442" s="119">
        <f t="shared" si="128"/>
        <v>129.71260568733226</v>
      </c>
      <c r="W442" s="119">
        <f t="shared" si="129"/>
        <v>22.400843993199988</v>
      </c>
      <c r="X442" s="119">
        <f t="shared" si="130"/>
        <v>67.149541544527324</v>
      </c>
      <c r="Y442" s="119">
        <f t="shared" si="131"/>
        <v>189.95477550237342</v>
      </c>
      <c r="Z442" s="119">
        <f t="shared" si="132"/>
        <v>191.57452692204649</v>
      </c>
      <c r="AA442" s="119">
        <f t="shared" si="137"/>
        <v>1.4776085081165287</v>
      </c>
      <c r="AB442" s="119">
        <f t="shared" si="138"/>
        <v>6.7215114015208739</v>
      </c>
      <c r="AC442" s="119">
        <f t="shared" si="133"/>
        <v>193.73203077092532</v>
      </c>
      <c r="AD442" s="119">
        <f t="shared" si="134"/>
        <v>395.8350458040282</v>
      </c>
      <c r="AE442" s="119">
        <f t="shared" si="135"/>
        <v>44.107333675305995</v>
      </c>
      <c r="AF442" s="138">
        <f t="shared" si="122"/>
        <v>0</v>
      </c>
      <c r="AH442" s="122" t="s">
        <v>2977</v>
      </c>
      <c r="AI442" s="122" t="s">
        <v>2356</v>
      </c>
    </row>
    <row r="443" spans="1:35" s="122" customFormat="1" ht="11.25" customHeight="1" x14ac:dyDescent="0.2">
      <c r="A443" s="96" t="s">
        <v>89</v>
      </c>
      <c r="B443" s="98">
        <v>612001313403</v>
      </c>
      <c r="C443" s="99" t="s">
        <v>3551</v>
      </c>
      <c r="D443" s="100" t="s">
        <v>87</v>
      </c>
      <c r="E443" s="100" t="s">
        <v>87</v>
      </c>
      <c r="F443" s="103" t="s">
        <v>88</v>
      </c>
      <c r="G443" s="100" t="s">
        <v>88</v>
      </c>
      <c r="H443" s="97">
        <v>0</v>
      </c>
      <c r="I443" s="97">
        <v>0</v>
      </c>
      <c r="J443" s="97">
        <v>100267.05</v>
      </c>
      <c r="K443" s="97">
        <v>133043.88</v>
      </c>
      <c r="L443" s="119">
        <f t="shared" si="136"/>
        <v>133043.88</v>
      </c>
      <c r="M443" s="119">
        <f>IF(AND(D443="да",G443="нет",F443="нет"),K443/SUMIFS($K$22:$K$4031,$D$22:$D$4031,"да",$G$22:$G$4031,"нет",$F$22:$F$4031,"нет")*'Велич. кап. %'!$G$5,0)</f>
        <v>2131.6603302194385</v>
      </c>
      <c r="N443" s="120" t="s">
        <v>44</v>
      </c>
      <c r="O443" s="121">
        <f t="shared" si="121"/>
        <v>1.2203413320607356E-4</v>
      </c>
      <c r="P443" s="119">
        <f t="shared" si="120"/>
        <v>122.58299503721199</v>
      </c>
      <c r="Q443" s="119">
        <f t="shared" si="123"/>
        <v>73.549797022327184</v>
      </c>
      <c r="R443" s="119">
        <f t="shared" si="124"/>
        <v>122.58299503721199</v>
      </c>
      <c r="S443" s="119">
        <f t="shared" si="125"/>
        <v>49.033198014884789</v>
      </c>
      <c r="T443" s="119">
        <f t="shared" si="126"/>
        <v>147.09959404465437</v>
      </c>
      <c r="U443" s="119">
        <f t="shared" si="127"/>
        <v>247.45385913066161</v>
      </c>
      <c r="V443" s="119">
        <f t="shared" si="128"/>
        <v>142.93704460027249</v>
      </c>
      <c r="W443" s="119">
        <f t="shared" si="129"/>
        <v>24.684651271734275</v>
      </c>
      <c r="X443" s="119">
        <f t="shared" si="130"/>
        <v>73.995560907734585</v>
      </c>
      <c r="Y443" s="119">
        <f t="shared" si="131"/>
        <v>209.32101451624087</v>
      </c>
      <c r="Z443" s="119">
        <f t="shared" si="132"/>
        <v>211.10590257464006</v>
      </c>
      <c r="AA443" s="119">
        <f t="shared" si="137"/>
        <v>1.6282534153657873</v>
      </c>
      <c r="AB443" s="119">
        <f t="shared" si="138"/>
        <v>7.4067818612501792</v>
      </c>
      <c r="AC443" s="119">
        <f t="shared" si="133"/>
        <v>213.4833679122481</v>
      </c>
      <c r="AD443" s="119">
        <f t="shared" si="134"/>
        <v>436.19115734074597</v>
      </c>
      <c r="AE443" s="119">
        <f t="shared" si="135"/>
        <v>48.604157532254547</v>
      </c>
      <c r="AF443" s="138">
        <f t="shared" si="122"/>
        <v>0</v>
      </c>
      <c r="AH443" s="122" t="s">
        <v>2977</v>
      </c>
      <c r="AI443" s="122" t="s">
        <v>2356</v>
      </c>
    </row>
    <row r="444" spans="1:35" s="122" customFormat="1" ht="11.25" customHeight="1" x14ac:dyDescent="0.2">
      <c r="A444" s="96" t="s">
        <v>89</v>
      </c>
      <c r="B444" s="98" t="s">
        <v>3552</v>
      </c>
      <c r="C444" s="99" t="s">
        <v>3553</v>
      </c>
      <c r="D444" s="100" t="s">
        <v>87</v>
      </c>
      <c r="E444" s="100" t="s">
        <v>87</v>
      </c>
      <c r="F444" s="103" t="s">
        <v>88</v>
      </c>
      <c r="G444" s="100" t="s">
        <v>88</v>
      </c>
      <c r="H444" s="97">
        <v>0</v>
      </c>
      <c r="I444" s="97">
        <v>0</v>
      </c>
      <c r="J444" s="97">
        <v>466366.29</v>
      </c>
      <c r="K444" s="97">
        <v>466366.29</v>
      </c>
      <c r="L444" s="119">
        <f t="shared" si="136"/>
        <v>466366.29</v>
      </c>
      <c r="M444" s="119">
        <f>IF(AND(D444="да",G444="нет",F444="нет"),K444/SUMIFS($K$22:$K$4031,$D$22:$D$4031,"да",$G$22:$G$4031,"нет",$F$22:$F$4031,"нет")*'Велич. кап. %'!$G$5,0)</f>
        <v>7472.2303629795997</v>
      </c>
      <c r="N444" s="120" t="s">
        <v>44</v>
      </c>
      <c r="O444" s="121">
        <f t="shared" si="121"/>
        <v>4.2777319750959104E-4</v>
      </c>
      <c r="P444" s="119">
        <f t="shared" si="120"/>
        <v>429.69715414638358</v>
      </c>
      <c r="Q444" s="119">
        <f t="shared" si="123"/>
        <v>257.81829248783015</v>
      </c>
      <c r="R444" s="119">
        <f t="shared" si="124"/>
        <v>429.69715414638358</v>
      </c>
      <c r="S444" s="119">
        <f t="shared" si="125"/>
        <v>171.87886165855343</v>
      </c>
      <c r="T444" s="119">
        <f t="shared" si="126"/>
        <v>515.6365849756603</v>
      </c>
      <c r="U444" s="119">
        <f t="shared" si="127"/>
        <v>867.41410599983453</v>
      </c>
      <c r="V444" s="119">
        <f t="shared" si="128"/>
        <v>501.04536333271108</v>
      </c>
      <c r="W444" s="119">
        <f t="shared" si="129"/>
        <v>86.528514002617001</v>
      </c>
      <c r="X444" s="119">
        <f t="shared" si="130"/>
        <v>259.38085402356882</v>
      </c>
      <c r="Y444" s="119">
        <f t="shared" si="131"/>
        <v>733.7448739391499</v>
      </c>
      <c r="Z444" s="119">
        <f t="shared" si="132"/>
        <v>740.00154370750704</v>
      </c>
      <c r="AA444" s="119">
        <f t="shared" si="137"/>
        <v>5.7076094330980958</v>
      </c>
      <c r="AB444" s="119">
        <f t="shared" si="138"/>
        <v>25.963414307148444</v>
      </c>
      <c r="AC444" s="119">
        <f t="shared" si="133"/>
        <v>748.33540836256566</v>
      </c>
      <c r="AD444" s="119">
        <f t="shared" si="134"/>
        <v>1529.0057068375484</v>
      </c>
      <c r="AE444" s="119">
        <f t="shared" si="135"/>
        <v>170.37492161904109</v>
      </c>
      <c r="AF444" s="138">
        <f t="shared" si="122"/>
        <v>0</v>
      </c>
      <c r="AH444" s="122" t="s">
        <v>2977</v>
      </c>
      <c r="AI444" s="122" t="s">
        <v>2356</v>
      </c>
    </row>
    <row r="445" spans="1:35" s="122" customFormat="1" ht="11.25" customHeight="1" x14ac:dyDescent="0.2">
      <c r="A445" s="96" t="s">
        <v>89</v>
      </c>
      <c r="B445" s="98" t="s">
        <v>3554</v>
      </c>
      <c r="C445" s="99" t="s">
        <v>3555</v>
      </c>
      <c r="D445" s="100" t="s">
        <v>87</v>
      </c>
      <c r="E445" s="100" t="s">
        <v>87</v>
      </c>
      <c r="F445" s="103" t="s">
        <v>88</v>
      </c>
      <c r="G445" s="100" t="s">
        <v>88</v>
      </c>
      <c r="H445" s="97">
        <v>0</v>
      </c>
      <c r="I445" s="97">
        <v>0</v>
      </c>
      <c r="J445" s="97">
        <v>34623.54</v>
      </c>
      <c r="K445" s="97">
        <v>34623.54</v>
      </c>
      <c r="L445" s="119">
        <f t="shared" si="136"/>
        <v>34623.54</v>
      </c>
      <c r="M445" s="119">
        <f>IF(AND(D445="да",G445="нет",F445="нет"),K445/SUMIFS($K$22:$K$4031,$D$22:$D$4031,"да",$G$22:$G$4031,"нет",$F$22:$F$4031,"нет")*'Велич. кап. %'!$G$5,0)</f>
        <v>554.74649949900686</v>
      </c>
      <c r="N445" s="120" t="s">
        <v>44</v>
      </c>
      <c r="O445" s="121">
        <f t="shared" si="121"/>
        <v>3.1758346888453763E-5</v>
      </c>
      <c r="P445" s="119">
        <f t="shared" si="120"/>
        <v>31.90118351923223</v>
      </c>
      <c r="Q445" s="119">
        <f t="shared" si="123"/>
        <v>19.140710111539338</v>
      </c>
      <c r="R445" s="119">
        <f t="shared" si="124"/>
        <v>31.90118351923223</v>
      </c>
      <c r="S445" s="119">
        <f t="shared" si="125"/>
        <v>12.76047340769289</v>
      </c>
      <c r="T445" s="119">
        <f t="shared" si="126"/>
        <v>38.281420223078676</v>
      </c>
      <c r="U445" s="119">
        <f t="shared" si="127"/>
        <v>64.397765532430554</v>
      </c>
      <c r="V445" s="119">
        <f t="shared" si="128"/>
        <v>37.198152077339586</v>
      </c>
      <c r="W445" s="119">
        <f t="shared" si="129"/>
        <v>6.4239708785773724</v>
      </c>
      <c r="X445" s="119">
        <f t="shared" si="130"/>
        <v>19.256716377419121</v>
      </c>
      <c r="Y445" s="119">
        <f t="shared" si="131"/>
        <v>54.474016534572243</v>
      </c>
      <c r="Z445" s="119">
        <f t="shared" si="132"/>
        <v>54.93851849501948</v>
      </c>
      <c r="AA445" s="119">
        <f t="shared" si="137"/>
        <v>0.42373912469370212</v>
      </c>
      <c r="AB445" s="119">
        <f t="shared" si="138"/>
        <v>1.9275520831493338</v>
      </c>
      <c r="AC445" s="119">
        <f t="shared" si="133"/>
        <v>55.557233660386615</v>
      </c>
      <c r="AD445" s="119">
        <f t="shared" si="134"/>
        <v>113.51504468926801</v>
      </c>
      <c r="AE445" s="119">
        <f t="shared" si="135"/>
        <v>12.648819265375577</v>
      </c>
      <c r="AF445" s="138">
        <f t="shared" si="122"/>
        <v>0</v>
      </c>
      <c r="AH445" s="122" t="s">
        <v>2977</v>
      </c>
      <c r="AI445" s="122" t="s">
        <v>2356</v>
      </c>
    </row>
    <row r="446" spans="1:35" s="122" customFormat="1" ht="11.25" customHeight="1" x14ac:dyDescent="0.2">
      <c r="A446" s="96" t="s">
        <v>89</v>
      </c>
      <c r="B446" s="98" t="s">
        <v>3556</v>
      </c>
      <c r="C446" s="99" t="s">
        <v>3557</v>
      </c>
      <c r="D446" s="100" t="s">
        <v>87</v>
      </c>
      <c r="E446" s="100" t="s">
        <v>87</v>
      </c>
      <c r="F446" s="103" t="s">
        <v>88</v>
      </c>
      <c r="G446" s="100" t="s">
        <v>88</v>
      </c>
      <c r="H446" s="97">
        <v>0</v>
      </c>
      <c r="I446" s="97">
        <v>0</v>
      </c>
      <c r="J446" s="97">
        <v>34882.269999999997</v>
      </c>
      <c r="K446" s="97">
        <v>34882.269999999997</v>
      </c>
      <c r="L446" s="119">
        <f t="shared" si="136"/>
        <v>34882.269999999997</v>
      </c>
      <c r="M446" s="119">
        <f>IF(AND(D446="да",G446="нет",F446="нет"),K446/SUMIFS($K$22:$K$4031,$D$22:$D$4031,"да",$G$22:$G$4031,"нет",$F$22:$F$4031,"нет")*'Велич. кап. %'!$G$5,0)</f>
        <v>558.89193239857104</v>
      </c>
      <c r="N446" s="120" t="s">
        <v>44</v>
      </c>
      <c r="O446" s="121">
        <f t="shared" si="121"/>
        <v>3.1995666269731635E-5</v>
      </c>
      <c r="P446" s="119">
        <f t="shared" si="120"/>
        <v>32.139570270325009</v>
      </c>
      <c r="Q446" s="119">
        <f t="shared" si="123"/>
        <v>19.283742162195004</v>
      </c>
      <c r="R446" s="119">
        <f t="shared" si="124"/>
        <v>32.139570270325009</v>
      </c>
      <c r="S446" s="119">
        <f t="shared" si="125"/>
        <v>12.855828108130003</v>
      </c>
      <c r="T446" s="119">
        <f t="shared" si="126"/>
        <v>38.567484324390009</v>
      </c>
      <c r="U446" s="119">
        <f t="shared" si="127"/>
        <v>64.878988246116265</v>
      </c>
      <c r="V446" s="119">
        <f t="shared" si="128"/>
        <v>37.476121282307361</v>
      </c>
      <c r="W446" s="119">
        <f t="shared" si="129"/>
        <v>6.471975039486809</v>
      </c>
      <c r="X446" s="119">
        <f t="shared" si="130"/>
        <v>19.400615303650515</v>
      </c>
      <c r="Y446" s="119">
        <f t="shared" si="131"/>
        <v>54.881082429567087</v>
      </c>
      <c r="Z446" s="119">
        <f t="shared" si="132"/>
        <v>55.34905545600661</v>
      </c>
      <c r="AA446" s="119">
        <f t="shared" si="137"/>
        <v>0.42690558380597088</v>
      </c>
      <c r="AB446" s="119">
        <f t="shared" si="138"/>
        <v>1.9419560277047787</v>
      </c>
      <c r="AC446" s="119">
        <f t="shared" si="133"/>
        <v>55.972394070470386</v>
      </c>
      <c r="AD446" s="119">
        <f t="shared" si="134"/>
        <v>114.3633042119065</v>
      </c>
      <c r="AE446" s="119">
        <f t="shared" si="135"/>
        <v>12.743339612183865</v>
      </c>
      <c r="AF446" s="138">
        <f t="shared" si="122"/>
        <v>0</v>
      </c>
      <c r="AH446" s="122" t="s">
        <v>2977</v>
      </c>
      <c r="AI446" s="122" t="s">
        <v>2356</v>
      </c>
    </row>
    <row r="447" spans="1:35" s="122" customFormat="1" ht="11.25" customHeight="1" x14ac:dyDescent="0.2">
      <c r="A447" s="96" t="s">
        <v>89</v>
      </c>
      <c r="B447" s="98" t="s">
        <v>3558</v>
      </c>
      <c r="C447" s="99" t="s">
        <v>3559</v>
      </c>
      <c r="D447" s="100" t="s">
        <v>87</v>
      </c>
      <c r="E447" s="100" t="s">
        <v>87</v>
      </c>
      <c r="F447" s="103" t="s">
        <v>88</v>
      </c>
      <c r="G447" s="100" t="s">
        <v>88</v>
      </c>
      <c r="H447" s="97">
        <v>0</v>
      </c>
      <c r="I447" s="97">
        <v>0</v>
      </c>
      <c r="J447" s="97">
        <v>34688.22</v>
      </c>
      <c r="K447" s="97">
        <v>34688.22</v>
      </c>
      <c r="L447" s="119">
        <f t="shared" si="136"/>
        <v>34688.22</v>
      </c>
      <c r="M447" s="119">
        <f>IF(AND(D447="да",G447="нет",F447="нет"),K447/SUMIFS($K$22:$K$4031,$D$22:$D$4031,"да",$G$22:$G$4031,"нет",$F$22:$F$4031,"нет")*'Велич. кап. %'!$G$5,0)</f>
        <v>555.78281766831014</v>
      </c>
      <c r="N447" s="120" t="s">
        <v>44</v>
      </c>
      <c r="O447" s="121">
        <f t="shared" si="121"/>
        <v>3.1817674440655109E-5</v>
      </c>
      <c r="P447" s="119">
        <f t="shared" si="120"/>
        <v>31.960777903573753</v>
      </c>
      <c r="Q447" s="119">
        <f t="shared" si="123"/>
        <v>19.17646674214425</v>
      </c>
      <c r="R447" s="119">
        <f t="shared" si="124"/>
        <v>31.960777903573753</v>
      </c>
      <c r="S447" s="119">
        <f t="shared" si="125"/>
        <v>12.7843111614295</v>
      </c>
      <c r="T447" s="119">
        <f t="shared" si="126"/>
        <v>38.352933484288499</v>
      </c>
      <c r="U447" s="119">
        <f t="shared" si="127"/>
        <v>64.518066560997767</v>
      </c>
      <c r="V447" s="119">
        <f t="shared" si="128"/>
        <v>37.267641692681124</v>
      </c>
      <c r="W447" s="119">
        <f t="shared" si="129"/>
        <v>6.435971454960562</v>
      </c>
      <c r="X447" s="119">
        <f t="shared" si="130"/>
        <v>19.292689718541713</v>
      </c>
      <c r="Y447" s="119">
        <f t="shared" si="131"/>
        <v>54.575779075013124</v>
      </c>
      <c r="Z447" s="119">
        <f t="shared" si="132"/>
        <v>55.041148768418971</v>
      </c>
      <c r="AA447" s="119">
        <f t="shared" si="137"/>
        <v>0.42453070887559663</v>
      </c>
      <c r="AB447" s="119">
        <f t="shared" si="138"/>
        <v>1.9311529301088912</v>
      </c>
      <c r="AC447" s="119">
        <f t="shared" si="133"/>
        <v>55.661019751385808</v>
      </c>
      <c r="AD447" s="119">
        <f t="shared" si="134"/>
        <v>113.72710137354993</v>
      </c>
      <c r="AE447" s="119">
        <f t="shared" si="135"/>
        <v>12.672448438766992</v>
      </c>
      <c r="AF447" s="138">
        <f t="shared" si="122"/>
        <v>0</v>
      </c>
      <c r="AH447" s="122" t="s">
        <v>2977</v>
      </c>
      <c r="AI447" s="122" t="s">
        <v>2356</v>
      </c>
    </row>
    <row r="448" spans="1:35" s="122" customFormat="1" ht="11.25" customHeight="1" x14ac:dyDescent="0.2">
      <c r="A448" s="96" t="s">
        <v>89</v>
      </c>
      <c r="B448" s="98" t="s">
        <v>3560</v>
      </c>
      <c r="C448" s="99" t="s">
        <v>3561</v>
      </c>
      <c r="D448" s="100" t="s">
        <v>87</v>
      </c>
      <c r="E448" s="100" t="s">
        <v>87</v>
      </c>
      <c r="F448" s="103" t="s">
        <v>88</v>
      </c>
      <c r="G448" s="100" t="s">
        <v>88</v>
      </c>
      <c r="H448" s="97">
        <v>0</v>
      </c>
      <c r="I448" s="97">
        <v>0</v>
      </c>
      <c r="J448" s="97">
        <v>35231.089999999997</v>
      </c>
      <c r="K448" s="97">
        <v>35231.089999999997</v>
      </c>
      <c r="L448" s="119">
        <f t="shared" si="136"/>
        <v>35231.089999999997</v>
      </c>
      <c r="M448" s="119">
        <f>IF(AND(D448="да",G448="нет",F448="нет"),K448/SUMIFS($K$22:$K$4031,$D$22:$D$4031,"да",$G$22:$G$4031,"нет",$F$22:$F$4031,"нет")*'Велич. кап. %'!$G$5,0)</f>
        <v>564.48080846252185</v>
      </c>
      <c r="N448" s="120" t="s">
        <v>44</v>
      </c>
      <c r="O448" s="121">
        <f t="shared" si="121"/>
        <v>3.2315620455861369E-5</v>
      </c>
      <c r="P448" s="119">
        <f t="shared" si="120"/>
        <v>32.460963485322047</v>
      </c>
      <c r="Q448" s="119">
        <f t="shared" si="123"/>
        <v>19.476578091193225</v>
      </c>
      <c r="R448" s="119">
        <f t="shared" si="124"/>
        <v>32.460963485322047</v>
      </c>
      <c r="S448" s="119">
        <f t="shared" si="125"/>
        <v>12.984385394128816</v>
      </c>
      <c r="T448" s="119">
        <f t="shared" si="126"/>
        <v>38.953156182386451</v>
      </c>
      <c r="U448" s="119">
        <f t="shared" si="127"/>
        <v>65.527773106734855</v>
      </c>
      <c r="V448" s="119">
        <f t="shared" si="128"/>
        <v>37.850879594357991</v>
      </c>
      <c r="W448" s="119">
        <f t="shared" si="129"/>
        <v>6.5366942889299722</v>
      </c>
      <c r="X448" s="119">
        <f t="shared" si="130"/>
        <v>19.594619955016935</v>
      </c>
      <c r="Y448" s="119">
        <f t="shared" si="131"/>
        <v>55.429889005890288</v>
      </c>
      <c r="Z448" s="119">
        <f t="shared" si="132"/>
        <v>55.902541726371581</v>
      </c>
      <c r="AA448" s="119">
        <f t="shared" si="137"/>
        <v>0.43117460660016393</v>
      </c>
      <c r="AB448" s="119">
        <f t="shared" si="138"/>
        <v>1.9613754376681778</v>
      </c>
      <c r="AC448" s="119">
        <f t="shared" si="133"/>
        <v>56.532113678731584</v>
      </c>
      <c r="AD448" s="119">
        <f t="shared" si="134"/>
        <v>115.50692840193761</v>
      </c>
      <c r="AE448" s="119">
        <f t="shared" si="135"/>
        <v>12.87077202193019</v>
      </c>
      <c r="AF448" s="138">
        <f t="shared" si="122"/>
        <v>0</v>
      </c>
      <c r="AH448" s="122" t="s">
        <v>2977</v>
      </c>
      <c r="AI448" s="122" t="s">
        <v>2356</v>
      </c>
    </row>
    <row r="449" spans="1:35" s="122" customFormat="1" ht="11.25" customHeight="1" x14ac:dyDescent="0.2">
      <c r="A449" s="96" t="s">
        <v>89</v>
      </c>
      <c r="B449" s="98" t="s">
        <v>3562</v>
      </c>
      <c r="C449" s="99" t="s">
        <v>3563</v>
      </c>
      <c r="D449" s="100" t="s">
        <v>87</v>
      </c>
      <c r="E449" s="100" t="s">
        <v>87</v>
      </c>
      <c r="F449" s="103" t="s">
        <v>88</v>
      </c>
      <c r="G449" s="100" t="s">
        <v>88</v>
      </c>
      <c r="H449" s="97">
        <v>0</v>
      </c>
      <c r="I449" s="97">
        <v>0</v>
      </c>
      <c r="J449" s="97">
        <v>33810.800000000003</v>
      </c>
      <c r="K449" s="97">
        <v>33810.800000000003</v>
      </c>
      <c r="L449" s="119">
        <f t="shared" si="136"/>
        <v>33810.800000000003</v>
      </c>
      <c r="M449" s="119">
        <f>IF(AND(D449="да",G449="нет",F449="нет"),K449/SUMIFS($K$22:$K$4031,$D$22:$D$4031,"да",$G$22:$G$4031,"нет",$F$22:$F$4031,"нет")*'Велич. кап. %'!$G$5,0)</f>
        <v>541.72458810569412</v>
      </c>
      <c r="N449" s="120" t="s">
        <v>44</v>
      </c>
      <c r="O449" s="121">
        <f t="shared" si="121"/>
        <v>3.1012863357592341E-5</v>
      </c>
      <c r="P449" s="119">
        <f t="shared" ref="P449:P512" si="139">O449*$P$21</f>
        <v>31.152347094839445</v>
      </c>
      <c r="Q449" s="119">
        <f t="shared" si="123"/>
        <v>18.691408256903667</v>
      </c>
      <c r="R449" s="119">
        <f t="shared" si="124"/>
        <v>31.152347094839445</v>
      </c>
      <c r="S449" s="119">
        <f t="shared" si="125"/>
        <v>12.460938837935776</v>
      </c>
      <c r="T449" s="119">
        <f t="shared" si="126"/>
        <v>37.382816513807335</v>
      </c>
      <c r="U449" s="119">
        <f t="shared" si="127"/>
        <v>62.886116522571157</v>
      </c>
      <c r="V449" s="119">
        <f t="shared" si="128"/>
        <v>36.324976598479346</v>
      </c>
      <c r="W449" s="119">
        <f t="shared" si="129"/>
        <v>6.2731769940740856</v>
      </c>
      <c r="X449" s="119">
        <f t="shared" si="130"/>
        <v>18.804691435180882</v>
      </c>
      <c r="Y449" s="119">
        <f t="shared" si="131"/>
        <v>53.195313888964435</v>
      </c>
      <c r="Z449" s="119">
        <f t="shared" si="132"/>
        <v>53.64891230450165</v>
      </c>
      <c r="AA449" s="119">
        <f t="shared" si="137"/>
        <v>0.41379243131100479</v>
      </c>
      <c r="AB449" s="119">
        <f t="shared" si="138"/>
        <v>1.8823054480548642</v>
      </c>
      <c r="AC449" s="119">
        <f t="shared" si="133"/>
        <v>54.253103981990293</v>
      </c>
      <c r="AD449" s="119">
        <f t="shared" si="134"/>
        <v>110.85043507913701</v>
      </c>
      <c r="AE449" s="119">
        <f t="shared" si="135"/>
        <v>12.351905623103839</v>
      </c>
      <c r="AF449" s="138">
        <f t="shared" si="122"/>
        <v>0</v>
      </c>
      <c r="AH449" s="122" t="s">
        <v>2977</v>
      </c>
      <c r="AI449" s="122" t="s">
        <v>2356</v>
      </c>
    </row>
    <row r="450" spans="1:35" s="122" customFormat="1" ht="11.25" customHeight="1" x14ac:dyDescent="0.2">
      <c r="A450" s="96" t="s">
        <v>89</v>
      </c>
      <c r="B450" s="98" t="s">
        <v>3564</v>
      </c>
      <c r="C450" s="99" t="s">
        <v>3565</v>
      </c>
      <c r="D450" s="100" t="s">
        <v>87</v>
      </c>
      <c r="E450" s="100" t="s">
        <v>87</v>
      </c>
      <c r="F450" s="103" t="s">
        <v>88</v>
      </c>
      <c r="G450" s="100" t="s">
        <v>88</v>
      </c>
      <c r="H450" s="97">
        <v>0</v>
      </c>
      <c r="I450" s="97">
        <v>0</v>
      </c>
      <c r="J450" s="97">
        <v>33810.800000000003</v>
      </c>
      <c r="K450" s="97">
        <v>33810.800000000003</v>
      </c>
      <c r="L450" s="119">
        <f t="shared" si="136"/>
        <v>33810.800000000003</v>
      </c>
      <c r="M450" s="119">
        <f>IF(AND(D450="да",G450="нет",F450="нет"),K450/SUMIFS($K$22:$K$4031,$D$22:$D$4031,"да",$G$22:$G$4031,"нет",$F$22:$F$4031,"нет")*'Велич. кап. %'!$G$5,0)</f>
        <v>541.72458810569412</v>
      </c>
      <c r="N450" s="120" t="s">
        <v>44</v>
      </c>
      <c r="O450" s="121">
        <f t="shared" si="121"/>
        <v>3.1012863357592341E-5</v>
      </c>
      <c r="P450" s="119">
        <f t="shared" si="139"/>
        <v>31.152347094839445</v>
      </c>
      <c r="Q450" s="119">
        <f t="shared" si="123"/>
        <v>18.691408256903667</v>
      </c>
      <c r="R450" s="119">
        <f t="shared" si="124"/>
        <v>31.152347094839445</v>
      </c>
      <c r="S450" s="119">
        <f t="shared" si="125"/>
        <v>12.460938837935776</v>
      </c>
      <c r="T450" s="119">
        <f t="shared" si="126"/>
        <v>37.382816513807335</v>
      </c>
      <c r="U450" s="119">
        <f t="shared" si="127"/>
        <v>62.886116522571157</v>
      </c>
      <c r="V450" s="119">
        <f t="shared" si="128"/>
        <v>36.324976598479346</v>
      </c>
      <c r="W450" s="119">
        <f t="shared" si="129"/>
        <v>6.2731769940740856</v>
      </c>
      <c r="X450" s="119">
        <f t="shared" si="130"/>
        <v>18.804691435180882</v>
      </c>
      <c r="Y450" s="119">
        <f t="shared" si="131"/>
        <v>53.195313888964435</v>
      </c>
      <c r="Z450" s="119">
        <f t="shared" si="132"/>
        <v>53.64891230450165</v>
      </c>
      <c r="AA450" s="119">
        <f t="shared" si="137"/>
        <v>0.41379243131100479</v>
      </c>
      <c r="AB450" s="119">
        <f t="shared" si="138"/>
        <v>1.8823054480548642</v>
      </c>
      <c r="AC450" s="119">
        <f t="shared" si="133"/>
        <v>54.253103981990293</v>
      </c>
      <c r="AD450" s="119">
        <f t="shared" si="134"/>
        <v>110.85043507913701</v>
      </c>
      <c r="AE450" s="119">
        <f t="shared" si="135"/>
        <v>12.351905623103839</v>
      </c>
      <c r="AF450" s="138">
        <f t="shared" si="122"/>
        <v>0</v>
      </c>
      <c r="AH450" s="122" t="s">
        <v>2977</v>
      </c>
      <c r="AI450" s="122" t="s">
        <v>2356</v>
      </c>
    </row>
    <row r="451" spans="1:35" s="122" customFormat="1" ht="11.25" customHeight="1" x14ac:dyDescent="0.2">
      <c r="A451" s="96" t="s">
        <v>89</v>
      </c>
      <c r="B451" s="98" t="s">
        <v>3566</v>
      </c>
      <c r="C451" s="99" t="s">
        <v>3567</v>
      </c>
      <c r="D451" s="100" t="s">
        <v>87</v>
      </c>
      <c r="E451" s="100" t="s">
        <v>87</v>
      </c>
      <c r="F451" s="103" t="s">
        <v>88</v>
      </c>
      <c r="G451" s="100" t="s">
        <v>88</v>
      </c>
      <c r="H451" s="97">
        <v>0</v>
      </c>
      <c r="I451" s="97">
        <v>0</v>
      </c>
      <c r="J451" s="97">
        <v>33810.79</v>
      </c>
      <c r="K451" s="97">
        <v>33810.79</v>
      </c>
      <c r="L451" s="119">
        <f t="shared" si="136"/>
        <v>33810.79</v>
      </c>
      <c r="M451" s="119">
        <f>IF(AND(D451="да",G451="нет",F451="нет"),K451/SUMIFS($K$22:$K$4031,$D$22:$D$4031,"да",$G$22:$G$4031,"нет",$F$22:$F$4031,"нет")*'Велич. кап. %'!$G$5,0)</f>
        <v>541.72442788334263</v>
      </c>
      <c r="N451" s="120" t="s">
        <v>44</v>
      </c>
      <c r="O451" s="121">
        <f t="shared" si="121"/>
        <v>3.1012854185119826E-5</v>
      </c>
      <c r="P451" s="119">
        <f t="shared" si="139"/>
        <v>31.152337881112732</v>
      </c>
      <c r="Q451" s="119">
        <f t="shared" si="123"/>
        <v>18.69140272866764</v>
      </c>
      <c r="R451" s="119">
        <f t="shared" si="124"/>
        <v>31.152337881112732</v>
      </c>
      <c r="S451" s="119">
        <f t="shared" si="125"/>
        <v>12.460935152445092</v>
      </c>
      <c r="T451" s="119">
        <f t="shared" si="126"/>
        <v>37.38280545733528</v>
      </c>
      <c r="U451" s="119">
        <f t="shared" si="127"/>
        <v>62.886097923154239</v>
      </c>
      <c r="V451" s="119">
        <f t="shared" si="128"/>
        <v>36.324965854877711</v>
      </c>
      <c r="W451" s="119">
        <f t="shared" si="129"/>
        <v>6.2731751386974022</v>
      </c>
      <c r="X451" s="119">
        <f t="shared" si="130"/>
        <v>18.804685873439826</v>
      </c>
      <c r="Y451" s="119">
        <f t="shared" si="131"/>
        <v>53.195298155733063</v>
      </c>
      <c r="Z451" s="119">
        <f t="shared" si="132"/>
        <v>53.648896437112434</v>
      </c>
      <c r="AA451" s="119">
        <f t="shared" si="137"/>
        <v>0.41379230892631369</v>
      </c>
      <c r="AB451" s="119">
        <f t="shared" si="138"/>
        <v>1.882304891337647</v>
      </c>
      <c r="AC451" s="119">
        <f t="shared" si="133"/>
        <v>54.253087935903245</v>
      </c>
      <c r="AD451" s="119">
        <f t="shared" si="134"/>
        <v>110.85040229362613</v>
      </c>
      <c r="AE451" s="119">
        <f t="shared" si="135"/>
        <v>12.351901969861197</v>
      </c>
      <c r="AF451" s="138">
        <f t="shared" si="122"/>
        <v>0</v>
      </c>
      <c r="AH451" s="122" t="s">
        <v>2977</v>
      </c>
      <c r="AI451" s="122" t="s">
        <v>2356</v>
      </c>
    </row>
    <row r="452" spans="1:35" s="122" customFormat="1" ht="11.25" customHeight="1" x14ac:dyDescent="0.2">
      <c r="A452" s="96" t="s">
        <v>89</v>
      </c>
      <c r="B452" s="98" t="s">
        <v>3568</v>
      </c>
      <c r="C452" s="99" t="s">
        <v>3569</v>
      </c>
      <c r="D452" s="100" t="s">
        <v>87</v>
      </c>
      <c r="E452" s="100" t="s">
        <v>87</v>
      </c>
      <c r="F452" s="103" t="s">
        <v>88</v>
      </c>
      <c r="G452" s="100" t="s">
        <v>88</v>
      </c>
      <c r="H452" s="97">
        <v>0</v>
      </c>
      <c r="I452" s="97">
        <v>0</v>
      </c>
      <c r="J452" s="97">
        <v>9770.02</v>
      </c>
      <c r="K452" s="97">
        <v>9770.02</v>
      </c>
      <c r="L452" s="119">
        <f t="shared" si="136"/>
        <v>9770.02</v>
      </c>
      <c r="M452" s="119">
        <f>IF(AND(D452="да",G452="нет",F452="нет"),K452/SUMIFS($K$22:$K$4031,$D$22:$D$4031,"да",$G$22:$G$4031,"нет",$F$22:$F$4031,"нет")*'Велич. кап. %'!$G$5,0)</f>
        <v>156.5375578301724</v>
      </c>
      <c r="N452" s="120" t="s">
        <v>44</v>
      </c>
      <c r="O452" s="121">
        <f t="shared" si="121"/>
        <v>8.9615239882210509E-6</v>
      </c>
      <c r="P452" s="119">
        <f t="shared" si="139"/>
        <v>9.0018294202894715</v>
      </c>
      <c r="Q452" s="119">
        <f t="shared" si="123"/>
        <v>5.4010976521736822</v>
      </c>
      <c r="R452" s="119">
        <f t="shared" si="124"/>
        <v>9.0018294202894715</v>
      </c>
      <c r="S452" s="119">
        <f t="shared" si="125"/>
        <v>3.600731768115788</v>
      </c>
      <c r="T452" s="119">
        <f t="shared" si="126"/>
        <v>10.802195304347364</v>
      </c>
      <c r="U452" s="119">
        <f t="shared" si="127"/>
        <v>18.171667518894868</v>
      </c>
      <c r="V452" s="119">
        <f t="shared" si="128"/>
        <v>10.49652027951646</v>
      </c>
      <c r="W452" s="119">
        <f t="shared" si="129"/>
        <v>1.812706729673468</v>
      </c>
      <c r="X452" s="119">
        <f t="shared" si="130"/>
        <v>5.4338321310216227</v>
      </c>
      <c r="Y452" s="119">
        <f t="shared" si="131"/>
        <v>15.371398505846068</v>
      </c>
      <c r="Z452" s="119">
        <f t="shared" si="132"/>
        <v>15.502470991317187</v>
      </c>
      <c r="AA452" s="119">
        <f t="shared" si="137"/>
        <v>0.11957008795287727</v>
      </c>
      <c r="AB452" s="119">
        <f t="shared" si="138"/>
        <v>0.54391383444357966</v>
      </c>
      <c r="AC452" s="119">
        <f t="shared" si="133"/>
        <v>15.677059133949058</v>
      </c>
      <c r="AD452" s="119">
        <f t="shared" si="134"/>
        <v>32.031509687196703</v>
      </c>
      <c r="AE452" s="119">
        <f t="shared" si="135"/>
        <v>3.5692253651447752</v>
      </c>
      <c r="AF452" s="138">
        <f t="shared" si="122"/>
        <v>0</v>
      </c>
      <c r="AH452" s="122" t="s">
        <v>2977</v>
      </c>
      <c r="AI452" s="122" t="s">
        <v>2356</v>
      </c>
    </row>
    <row r="453" spans="1:35" s="122" customFormat="1" ht="11.25" customHeight="1" x14ac:dyDescent="0.2">
      <c r="A453" s="96" t="s">
        <v>89</v>
      </c>
      <c r="B453" s="98">
        <v>612001313652</v>
      </c>
      <c r="C453" s="99" t="s">
        <v>3570</v>
      </c>
      <c r="D453" s="100" t="s">
        <v>87</v>
      </c>
      <c r="E453" s="100" t="s">
        <v>87</v>
      </c>
      <c r="F453" s="103" t="s">
        <v>88</v>
      </c>
      <c r="G453" s="100" t="s">
        <v>88</v>
      </c>
      <c r="H453" s="97">
        <v>0</v>
      </c>
      <c r="I453" s="97">
        <v>0</v>
      </c>
      <c r="J453" s="97">
        <v>146857.07999999999</v>
      </c>
      <c r="K453" s="97">
        <v>181113.25</v>
      </c>
      <c r="L453" s="119">
        <f t="shared" si="136"/>
        <v>181113.25</v>
      </c>
      <c r="M453" s="119">
        <f>IF(AND(D453="да",G453="нет",F453="нет"),K453/SUMIFS($K$22:$K$4031,$D$22:$D$4031,"да",$G$22:$G$4031,"нет",$F$22:$F$4031,"нет")*'Велич. кап. %'!$G$5,0)</f>
        <v>2901.8390797240404</v>
      </c>
      <c r="N453" s="120" t="s">
        <v>44</v>
      </c>
      <c r="O453" s="121">
        <f t="shared" ref="O453:O2372" si="140">M453/$M$21</f>
        <v>1.6612563070082518E-4</v>
      </c>
      <c r="P453" s="119">
        <f t="shared" si="139"/>
        <v>166.87279885345598</v>
      </c>
      <c r="Q453" s="119">
        <f t="shared" si="123"/>
        <v>100.12367931207358</v>
      </c>
      <c r="R453" s="119">
        <f t="shared" si="124"/>
        <v>166.87279885345598</v>
      </c>
      <c r="S453" s="119">
        <f t="shared" si="125"/>
        <v>66.749119541382385</v>
      </c>
      <c r="T453" s="119">
        <f t="shared" si="126"/>
        <v>200.24735862414715</v>
      </c>
      <c r="U453" s="119">
        <f t="shared" si="127"/>
        <v>336.86008444880213</v>
      </c>
      <c r="V453" s="119">
        <f t="shared" si="128"/>
        <v>194.58086078781153</v>
      </c>
      <c r="W453" s="119">
        <f t="shared" si="129"/>
        <v>33.603330096359393</v>
      </c>
      <c r="X453" s="119">
        <f t="shared" si="130"/>
        <v>100.73049975371103</v>
      </c>
      <c r="Y453" s="119">
        <f t="shared" si="131"/>
        <v>284.94966647344887</v>
      </c>
      <c r="Z453" s="119">
        <f t="shared" si="132"/>
        <v>287.379442853564</v>
      </c>
      <c r="AA453" s="119">
        <f t="shared" si="137"/>
        <v>2.2165489151436177</v>
      </c>
      <c r="AB453" s="119">
        <f t="shared" si="138"/>
        <v>10.082886450185224</v>
      </c>
      <c r="AC453" s="119">
        <f t="shared" si="133"/>
        <v>290.61589742822417</v>
      </c>
      <c r="AD453" s="119">
        <f t="shared" si="134"/>
        <v>593.78904258688078</v>
      </c>
      <c r="AE453" s="119">
        <f t="shared" si="135"/>
        <v>66.165064745395284</v>
      </c>
      <c r="AF453" s="138">
        <f t="shared" si="122"/>
        <v>0</v>
      </c>
      <c r="AH453" s="122" t="s">
        <v>2977</v>
      </c>
      <c r="AI453" s="122" t="s">
        <v>2356</v>
      </c>
    </row>
    <row r="454" spans="1:35" s="122" customFormat="1" ht="11.25" customHeight="1" x14ac:dyDescent="0.2">
      <c r="A454" s="96" t="s">
        <v>89</v>
      </c>
      <c r="B454" s="98">
        <v>612001313657</v>
      </c>
      <c r="C454" s="99" t="s">
        <v>3571</v>
      </c>
      <c r="D454" s="100" t="s">
        <v>87</v>
      </c>
      <c r="E454" s="100" t="s">
        <v>87</v>
      </c>
      <c r="F454" s="103" t="s">
        <v>88</v>
      </c>
      <c r="G454" s="100" t="s">
        <v>88</v>
      </c>
      <c r="H454" s="97">
        <v>0</v>
      </c>
      <c r="I454" s="97">
        <v>0</v>
      </c>
      <c r="J454" s="97">
        <v>119239.7</v>
      </c>
      <c r="K454" s="97">
        <v>153415.62</v>
      </c>
      <c r="L454" s="119">
        <f t="shared" si="136"/>
        <v>153415.62</v>
      </c>
      <c r="M454" s="119">
        <f>IF(AND(D454="да",G454="нет",F454="нет"),K454/SUMIFS($K$22:$K$4031,$D$22:$D$4031,"да",$G$22:$G$4031,"нет",$F$22:$F$4031,"нет")*'Велич. кап. %'!$G$5,0)</f>
        <v>2458.0611388514817</v>
      </c>
      <c r="N454" s="120" t="s">
        <v>44</v>
      </c>
      <c r="O454" s="121">
        <f t="shared" si="140"/>
        <v>1.4072005572125801E-4</v>
      </c>
      <c r="P454" s="119">
        <f t="shared" si="139"/>
        <v>141.35295952802039</v>
      </c>
      <c r="Q454" s="119">
        <f t="shared" si="123"/>
        <v>84.811775716812221</v>
      </c>
      <c r="R454" s="119">
        <f t="shared" si="124"/>
        <v>141.35295952802039</v>
      </c>
      <c r="S454" s="119">
        <f t="shared" si="125"/>
        <v>56.54118381120815</v>
      </c>
      <c r="T454" s="119">
        <f t="shared" si="126"/>
        <v>169.62355143362444</v>
      </c>
      <c r="U454" s="119">
        <f t="shared" si="127"/>
        <v>285.34410767277012</v>
      </c>
      <c r="V454" s="119">
        <f t="shared" si="128"/>
        <v>164.82363050685575</v>
      </c>
      <c r="W454" s="119">
        <f t="shared" si="129"/>
        <v>28.464376409774747</v>
      </c>
      <c r="X454" s="119">
        <f t="shared" si="130"/>
        <v>85.325795173050153</v>
      </c>
      <c r="Y454" s="119">
        <f t="shared" si="131"/>
        <v>241.37234438020067</v>
      </c>
      <c r="Z454" s="119">
        <f t="shared" si="132"/>
        <v>243.43053531773126</v>
      </c>
      <c r="AA454" s="119">
        <f t="shared" si="137"/>
        <v>1.8775723260285238</v>
      </c>
      <c r="AB454" s="119">
        <f t="shared" si="138"/>
        <v>8.54091170107524</v>
      </c>
      <c r="AC454" s="119">
        <f t="shared" si="133"/>
        <v>246.17203923957754</v>
      </c>
      <c r="AD454" s="119">
        <f t="shared" si="134"/>
        <v>502.98094765387253</v>
      </c>
      <c r="AE454" s="119">
        <f t="shared" si="135"/>
        <v>56.046448452860076</v>
      </c>
      <c r="AF454" s="138">
        <f t="shared" si="122"/>
        <v>0</v>
      </c>
      <c r="AH454" s="122" t="s">
        <v>2977</v>
      </c>
      <c r="AI454" s="122" t="s">
        <v>2356</v>
      </c>
    </row>
    <row r="455" spans="1:35" s="122" customFormat="1" ht="11.25" customHeight="1" x14ac:dyDescent="0.2">
      <c r="A455" s="96" t="s">
        <v>89</v>
      </c>
      <c r="B455" s="98" t="s">
        <v>3572</v>
      </c>
      <c r="C455" s="99" t="s">
        <v>3573</v>
      </c>
      <c r="D455" s="100" t="s">
        <v>87</v>
      </c>
      <c r="E455" s="100" t="s">
        <v>87</v>
      </c>
      <c r="F455" s="103" t="s">
        <v>88</v>
      </c>
      <c r="G455" s="100" t="s">
        <v>88</v>
      </c>
      <c r="H455" s="97">
        <v>0</v>
      </c>
      <c r="I455" s="97">
        <v>0</v>
      </c>
      <c r="J455" s="97">
        <v>9964.08</v>
      </c>
      <c r="K455" s="97">
        <v>9964.08</v>
      </c>
      <c r="L455" s="119">
        <f t="shared" si="136"/>
        <v>9964.08</v>
      </c>
      <c r="M455" s="119">
        <f>IF(AND(D455="да",G455="нет",F455="нет"),K455/SUMIFS($K$22:$K$4031,$D$22:$D$4031,"да",$G$22:$G$4031,"нет",$F$22:$F$4031,"нет")*'Велич. кап. %'!$G$5,0)</f>
        <v>159.64683278278491</v>
      </c>
      <c r="N455" s="120" t="s">
        <v>44</v>
      </c>
      <c r="O455" s="121">
        <f t="shared" si="140"/>
        <v>9.139524989770093E-6</v>
      </c>
      <c r="P455" s="119">
        <f t="shared" si="139"/>
        <v>9.1806310007674394</v>
      </c>
      <c r="Q455" s="119">
        <f t="shared" si="123"/>
        <v>5.508378600460464</v>
      </c>
      <c r="R455" s="119">
        <f t="shared" si="124"/>
        <v>9.1806310007674394</v>
      </c>
      <c r="S455" s="119">
        <f t="shared" si="125"/>
        <v>3.6722524003069759</v>
      </c>
      <c r="T455" s="119">
        <f t="shared" si="126"/>
        <v>11.016757200920928</v>
      </c>
      <c r="U455" s="119">
        <f t="shared" si="127"/>
        <v>18.532607803430288</v>
      </c>
      <c r="V455" s="119">
        <f t="shared" si="128"/>
        <v>10.705010612744331</v>
      </c>
      <c r="W455" s="119">
        <f t="shared" si="129"/>
        <v>1.8487121695763988</v>
      </c>
      <c r="X455" s="119">
        <f t="shared" si="130"/>
        <v>5.5417632778714809</v>
      </c>
      <c r="Y455" s="119">
        <f t="shared" si="131"/>
        <v>15.676717593631404</v>
      </c>
      <c r="Z455" s="119">
        <f t="shared" si="132"/>
        <v>15.810393546294046</v>
      </c>
      <c r="AA455" s="119">
        <f t="shared" si="137"/>
        <v>0.12194508526794268</v>
      </c>
      <c r="AB455" s="119">
        <f t="shared" si="138"/>
        <v>0.55471748875668447</v>
      </c>
      <c r="AC455" s="119">
        <f t="shared" si="133"/>
        <v>15.988449499120689</v>
      </c>
      <c r="AD455" s="119">
        <f t="shared" si="134"/>
        <v>32.667745311064138</v>
      </c>
      <c r="AE455" s="119">
        <f t="shared" si="135"/>
        <v>3.6401201918042898</v>
      </c>
      <c r="AF455" s="138">
        <f t="shared" si="122"/>
        <v>0</v>
      </c>
      <c r="AH455" s="122" t="s">
        <v>2977</v>
      </c>
      <c r="AI455" s="122" t="s">
        <v>2356</v>
      </c>
    </row>
    <row r="456" spans="1:35" s="122" customFormat="1" ht="11.25" customHeight="1" x14ac:dyDescent="0.2">
      <c r="A456" s="96" t="s">
        <v>89</v>
      </c>
      <c r="B456" s="98" t="s">
        <v>3574</v>
      </c>
      <c r="C456" s="99" t="s">
        <v>3575</v>
      </c>
      <c r="D456" s="100" t="s">
        <v>87</v>
      </c>
      <c r="E456" s="100" t="s">
        <v>87</v>
      </c>
      <c r="F456" s="103" t="s">
        <v>88</v>
      </c>
      <c r="G456" s="100" t="s">
        <v>88</v>
      </c>
      <c r="H456" s="97">
        <v>0</v>
      </c>
      <c r="I456" s="97">
        <v>0</v>
      </c>
      <c r="J456" s="97">
        <v>9964.08</v>
      </c>
      <c r="K456" s="97">
        <v>9964.08</v>
      </c>
      <c r="L456" s="119">
        <f t="shared" si="136"/>
        <v>9964.08</v>
      </c>
      <c r="M456" s="119">
        <f>IF(AND(D456="да",G456="нет",F456="нет"),K456/SUMIFS($K$22:$K$4031,$D$22:$D$4031,"да",$G$22:$G$4031,"нет",$F$22:$F$4031,"нет")*'Велич. кап. %'!$G$5,0)</f>
        <v>159.64683278278491</v>
      </c>
      <c r="N456" s="120" t="s">
        <v>44</v>
      </c>
      <c r="O456" s="121">
        <f t="shared" si="140"/>
        <v>9.139524989770093E-6</v>
      </c>
      <c r="P456" s="119">
        <f t="shared" si="139"/>
        <v>9.1806310007674394</v>
      </c>
      <c r="Q456" s="119">
        <f t="shared" si="123"/>
        <v>5.508378600460464</v>
      </c>
      <c r="R456" s="119">
        <f t="shared" si="124"/>
        <v>9.1806310007674394</v>
      </c>
      <c r="S456" s="119">
        <f t="shared" si="125"/>
        <v>3.6722524003069759</v>
      </c>
      <c r="T456" s="119">
        <f t="shared" si="126"/>
        <v>11.016757200920928</v>
      </c>
      <c r="U456" s="119">
        <f t="shared" si="127"/>
        <v>18.532607803430288</v>
      </c>
      <c r="V456" s="119">
        <f t="shared" si="128"/>
        <v>10.705010612744331</v>
      </c>
      <c r="W456" s="119">
        <f t="shared" si="129"/>
        <v>1.8487121695763988</v>
      </c>
      <c r="X456" s="119">
        <f t="shared" si="130"/>
        <v>5.5417632778714809</v>
      </c>
      <c r="Y456" s="119">
        <f t="shared" si="131"/>
        <v>15.676717593631404</v>
      </c>
      <c r="Z456" s="119">
        <f t="shared" si="132"/>
        <v>15.810393546294046</v>
      </c>
      <c r="AA456" s="119">
        <f t="shared" si="137"/>
        <v>0.12194508526794268</v>
      </c>
      <c r="AB456" s="119">
        <f t="shared" si="138"/>
        <v>0.55471748875668447</v>
      </c>
      <c r="AC456" s="119">
        <f t="shared" si="133"/>
        <v>15.988449499120689</v>
      </c>
      <c r="AD456" s="119">
        <f t="shared" si="134"/>
        <v>32.667745311064138</v>
      </c>
      <c r="AE456" s="119">
        <f t="shared" si="135"/>
        <v>3.6401201918042898</v>
      </c>
      <c r="AF456" s="138">
        <f t="shared" si="122"/>
        <v>0</v>
      </c>
      <c r="AH456" s="122" t="s">
        <v>2977</v>
      </c>
      <c r="AI456" s="122" t="s">
        <v>2356</v>
      </c>
    </row>
    <row r="457" spans="1:35" s="122" customFormat="1" ht="11.25" customHeight="1" x14ac:dyDescent="0.2">
      <c r="A457" s="96" t="s">
        <v>89</v>
      </c>
      <c r="B457" s="98" t="s">
        <v>3576</v>
      </c>
      <c r="C457" s="99" t="s">
        <v>3577</v>
      </c>
      <c r="D457" s="100" t="s">
        <v>87</v>
      </c>
      <c r="E457" s="100" t="s">
        <v>87</v>
      </c>
      <c r="F457" s="103" t="s">
        <v>88</v>
      </c>
      <c r="G457" s="100" t="s">
        <v>88</v>
      </c>
      <c r="H457" s="97">
        <v>0</v>
      </c>
      <c r="I457" s="97">
        <v>0</v>
      </c>
      <c r="J457" s="97">
        <v>9964.08</v>
      </c>
      <c r="K457" s="97">
        <v>9964.08</v>
      </c>
      <c r="L457" s="119">
        <f t="shared" si="136"/>
        <v>9964.08</v>
      </c>
      <c r="M457" s="119">
        <f>IF(AND(D457="да",G457="нет",F457="нет"),K457/SUMIFS($K$22:$K$4031,$D$22:$D$4031,"да",$G$22:$G$4031,"нет",$F$22:$F$4031,"нет")*'Велич. кап. %'!$G$5,0)</f>
        <v>159.64683278278491</v>
      </c>
      <c r="N457" s="120" t="s">
        <v>44</v>
      </c>
      <c r="O457" s="121">
        <f t="shared" si="140"/>
        <v>9.139524989770093E-6</v>
      </c>
      <c r="P457" s="119">
        <f t="shared" si="139"/>
        <v>9.1806310007674394</v>
      </c>
      <c r="Q457" s="119">
        <f t="shared" si="123"/>
        <v>5.508378600460464</v>
      </c>
      <c r="R457" s="119">
        <f t="shared" si="124"/>
        <v>9.1806310007674394</v>
      </c>
      <c r="S457" s="119">
        <f t="shared" si="125"/>
        <v>3.6722524003069759</v>
      </c>
      <c r="T457" s="119">
        <f t="shared" si="126"/>
        <v>11.016757200920928</v>
      </c>
      <c r="U457" s="119">
        <f t="shared" si="127"/>
        <v>18.532607803430288</v>
      </c>
      <c r="V457" s="119">
        <f t="shared" si="128"/>
        <v>10.705010612744331</v>
      </c>
      <c r="W457" s="119">
        <f t="shared" si="129"/>
        <v>1.8487121695763988</v>
      </c>
      <c r="X457" s="119">
        <f t="shared" si="130"/>
        <v>5.5417632778714809</v>
      </c>
      <c r="Y457" s="119">
        <f t="shared" si="131"/>
        <v>15.676717593631404</v>
      </c>
      <c r="Z457" s="119">
        <f t="shared" si="132"/>
        <v>15.810393546294046</v>
      </c>
      <c r="AA457" s="119">
        <f t="shared" si="137"/>
        <v>0.12194508526794268</v>
      </c>
      <c r="AB457" s="119">
        <f t="shared" si="138"/>
        <v>0.55471748875668447</v>
      </c>
      <c r="AC457" s="119">
        <f t="shared" si="133"/>
        <v>15.988449499120689</v>
      </c>
      <c r="AD457" s="119">
        <f t="shared" si="134"/>
        <v>32.667745311064138</v>
      </c>
      <c r="AE457" s="119">
        <f t="shared" si="135"/>
        <v>3.6401201918042898</v>
      </c>
      <c r="AF457" s="138">
        <f t="shared" si="122"/>
        <v>0</v>
      </c>
      <c r="AH457" s="122" t="s">
        <v>2977</v>
      </c>
      <c r="AI457" s="122" t="s">
        <v>2356</v>
      </c>
    </row>
    <row r="458" spans="1:35" s="122" customFormat="1" ht="11.25" customHeight="1" x14ac:dyDescent="0.2">
      <c r="A458" s="96" t="s">
        <v>89</v>
      </c>
      <c r="B458" s="98" t="s">
        <v>3578</v>
      </c>
      <c r="C458" s="99" t="s">
        <v>3579</v>
      </c>
      <c r="D458" s="100" t="s">
        <v>87</v>
      </c>
      <c r="E458" s="100" t="s">
        <v>87</v>
      </c>
      <c r="F458" s="103" t="s">
        <v>88</v>
      </c>
      <c r="G458" s="100" t="s">
        <v>88</v>
      </c>
      <c r="H458" s="97">
        <v>0</v>
      </c>
      <c r="I458" s="97">
        <v>0</v>
      </c>
      <c r="J458" s="97">
        <v>9770</v>
      </c>
      <c r="K458" s="97">
        <v>9770</v>
      </c>
      <c r="L458" s="119">
        <f t="shared" si="136"/>
        <v>9770</v>
      </c>
      <c r="M458" s="119">
        <f>IF(AND(D458="да",G458="нет",F458="нет"),K458/SUMIFS($K$22:$K$4031,$D$22:$D$4031,"да",$G$22:$G$4031,"нет",$F$22:$F$4031,"нет")*'Велич. кап. %'!$G$5,0)</f>
        <v>156.53723738546947</v>
      </c>
      <c r="N458" s="120" t="s">
        <v>44</v>
      </c>
      <c r="O458" s="121">
        <f t="shared" si="140"/>
        <v>8.9615056432760285E-6</v>
      </c>
      <c r="P458" s="119">
        <f t="shared" si="139"/>
        <v>9.0018109928360559</v>
      </c>
      <c r="Q458" s="119">
        <f t="shared" si="123"/>
        <v>5.4010865957016341</v>
      </c>
      <c r="R458" s="119">
        <f t="shared" si="124"/>
        <v>9.0018109928360559</v>
      </c>
      <c r="S458" s="119">
        <f t="shared" si="125"/>
        <v>3.6007243971344223</v>
      </c>
      <c r="T458" s="119">
        <f t="shared" si="126"/>
        <v>10.802173191403268</v>
      </c>
      <c r="U458" s="119">
        <f t="shared" si="127"/>
        <v>18.171630320061048</v>
      </c>
      <c r="V458" s="119">
        <f t="shared" si="128"/>
        <v>10.496498792313201</v>
      </c>
      <c r="W458" s="119">
        <f t="shared" si="129"/>
        <v>1.8127030189201028</v>
      </c>
      <c r="X458" s="119">
        <f t="shared" si="130"/>
        <v>5.4338210075395192</v>
      </c>
      <c r="Y458" s="119">
        <f t="shared" si="131"/>
        <v>15.371367039383347</v>
      </c>
      <c r="Z458" s="119">
        <f t="shared" si="132"/>
        <v>15.50243925653877</v>
      </c>
      <c r="AA458" s="119">
        <f t="shared" si="137"/>
        <v>0.11956984318349512</v>
      </c>
      <c r="AB458" s="119">
        <f t="shared" si="138"/>
        <v>0.54391272100914567</v>
      </c>
      <c r="AC458" s="119">
        <f t="shared" si="133"/>
        <v>15.677027041774968</v>
      </c>
      <c r="AD458" s="119">
        <f t="shared" si="134"/>
        <v>32.031444116174967</v>
      </c>
      <c r="AE458" s="119">
        <f t="shared" si="135"/>
        <v>3.5692180586594962</v>
      </c>
      <c r="AF458" s="138">
        <f t="shared" si="122"/>
        <v>0</v>
      </c>
      <c r="AH458" s="122" t="s">
        <v>2977</v>
      </c>
      <c r="AI458" s="122" t="s">
        <v>2356</v>
      </c>
    </row>
    <row r="459" spans="1:35" s="122" customFormat="1" ht="11.25" customHeight="1" x14ac:dyDescent="0.2">
      <c r="A459" s="96" t="s">
        <v>89</v>
      </c>
      <c r="B459" s="98" t="s">
        <v>3580</v>
      </c>
      <c r="C459" s="99" t="s">
        <v>3581</v>
      </c>
      <c r="D459" s="100" t="s">
        <v>87</v>
      </c>
      <c r="E459" s="100" t="s">
        <v>87</v>
      </c>
      <c r="F459" s="103" t="s">
        <v>88</v>
      </c>
      <c r="G459" s="100" t="s">
        <v>88</v>
      </c>
      <c r="H459" s="97">
        <v>0</v>
      </c>
      <c r="I459" s="97">
        <v>0</v>
      </c>
      <c r="J459" s="97">
        <v>9964.09</v>
      </c>
      <c r="K459" s="97">
        <v>9964.09</v>
      </c>
      <c r="L459" s="119">
        <f t="shared" si="136"/>
        <v>9964.09</v>
      </c>
      <c r="M459" s="119">
        <f>IF(AND(D459="да",G459="нет",F459="нет"),K459/SUMIFS($K$22:$K$4031,$D$22:$D$4031,"да",$G$22:$G$4031,"нет",$F$22:$F$4031,"нет")*'Велич. кап. %'!$G$5,0)</f>
        <v>159.64699300513638</v>
      </c>
      <c r="N459" s="120" t="s">
        <v>44</v>
      </c>
      <c r="O459" s="121">
        <f t="shared" si="140"/>
        <v>9.1395341622426042E-6</v>
      </c>
      <c r="P459" s="119">
        <f t="shared" si="139"/>
        <v>9.1806402144941472</v>
      </c>
      <c r="Q459" s="119">
        <f t="shared" si="123"/>
        <v>5.5083841286964885</v>
      </c>
      <c r="R459" s="119">
        <f t="shared" si="124"/>
        <v>9.1806402144941472</v>
      </c>
      <c r="S459" s="119">
        <f t="shared" si="125"/>
        <v>3.6722560857976587</v>
      </c>
      <c r="T459" s="119">
        <f t="shared" si="126"/>
        <v>11.016768257392977</v>
      </c>
      <c r="U459" s="119">
        <f t="shared" si="127"/>
        <v>18.532626402847196</v>
      </c>
      <c r="V459" s="119">
        <f t="shared" si="128"/>
        <v>10.705021356345961</v>
      </c>
      <c r="W459" s="119">
        <f t="shared" si="129"/>
        <v>1.8487140249530816</v>
      </c>
      <c r="X459" s="119">
        <f t="shared" si="130"/>
        <v>5.5417688396125335</v>
      </c>
      <c r="Y459" s="119">
        <f t="shared" si="131"/>
        <v>15.676733326862765</v>
      </c>
      <c r="Z459" s="119">
        <f t="shared" si="132"/>
        <v>15.810409413683255</v>
      </c>
      <c r="AA459" s="119">
        <f t="shared" si="137"/>
        <v>0.12194520765263375</v>
      </c>
      <c r="AB459" s="119">
        <f t="shared" si="138"/>
        <v>0.55471804547390158</v>
      </c>
      <c r="AC459" s="119">
        <f t="shared" si="133"/>
        <v>15.988465545207733</v>
      </c>
      <c r="AD459" s="119">
        <f t="shared" si="134"/>
        <v>32.667778096575006</v>
      </c>
      <c r="AE459" s="119">
        <f t="shared" si="135"/>
        <v>3.6401238450469293</v>
      </c>
      <c r="AF459" s="138">
        <f t="shared" si="122"/>
        <v>0</v>
      </c>
      <c r="AH459" s="122" t="s">
        <v>2977</v>
      </c>
      <c r="AI459" s="122" t="s">
        <v>2356</v>
      </c>
    </row>
    <row r="460" spans="1:35" s="122" customFormat="1" ht="11.25" customHeight="1" x14ac:dyDescent="0.2">
      <c r="A460" s="96" t="s">
        <v>89</v>
      </c>
      <c r="B460" s="98" t="s">
        <v>3582</v>
      </c>
      <c r="C460" s="99" t="s">
        <v>3583</v>
      </c>
      <c r="D460" s="100" t="s">
        <v>87</v>
      </c>
      <c r="E460" s="100" t="s">
        <v>87</v>
      </c>
      <c r="F460" s="103" t="s">
        <v>88</v>
      </c>
      <c r="G460" s="100" t="s">
        <v>88</v>
      </c>
      <c r="H460" s="97">
        <v>0</v>
      </c>
      <c r="I460" s="97">
        <v>0</v>
      </c>
      <c r="J460" s="97">
        <v>9107.14</v>
      </c>
      <c r="K460" s="97">
        <v>9107.14</v>
      </c>
      <c r="L460" s="119">
        <f t="shared" si="136"/>
        <v>9107.14</v>
      </c>
      <c r="M460" s="119">
        <f>IF(AND(D460="да",G460="нет",F460="нет"),K460/SUMIFS($K$22:$K$4031,$D$22:$D$4031,"да",$G$22:$G$4031,"нет",$F$22:$F$4031,"нет")*'Велич. кап. %'!$G$5,0)</f>
        <v>145.9167385959779</v>
      </c>
      <c r="N460" s="120" t="s">
        <v>44</v>
      </c>
      <c r="O460" s="121">
        <f t="shared" si="140"/>
        <v>8.353499130409912E-6</v>
      </c>
      <c r="P460" s="119">
        <f t="shared" si="139"/>
        <v>8.3910699043292691</v>
      </c>
      <c r="Q460" s="119">
        <f t="shared" si="123"/>
        <v>5.0346419425975606</v>
      </c>
      <c r="R460" s="119">
        <f t="shared" si="124"/>
        <v>8.3910699043292691</v>
      </c>
      <c r="S460" s="119">
        <f t="shared" si="125"/>
        <v>3.3564279617317072</v>
      </c>
      <c r="T460" s="119">
        <f t="shared" si="126"/>
        <v>10.069283885195121</v>
      </c>
      <c r="U460" s="119">
        <f t="shared" si="127"/>
        <v>16.938749370833243</v>
      </c>
      <c r="V460" s="119">
        <f t="shared" si="128"/>
        <v>9.7843484146803714</v>
      </c>
      <c r="W460" s="119">
        <f t="shared" si="129"/>
        <v>1.6897175201359287</v>
      </c>
      <c r="X460" s="119">
        <f t="shared" si="130"/>
        <v>5.0651554401845909</v>
      </c>
      <c r="Y460" s="119">
        <f t="shared" si="131"/>
        <v>14.328474065409379</v>
      </c>
      <c r="Z460" s="119">
        <f t="shared" si="132"/>
        <v>14.450653495475381</v>
      </c>
      <c r="AA460" s="119">
        <f t="shared" si="137"/>
        <v>0.11145745155067918</v>
      </c>
      <c r="AB460" s="119">
        <f t="shared" si="138"/>
        <v>0.50701016356307371</v>
      </c>
      <c r="AC460" s="119">
        <f t="shared" si="133"/>
        <v>14.613396115990836</v>
      </c>
      <c r="AD460" s="119">
        <f t="shared" si="134"/>
        <v>29.858223742904979</v>
      </c>
      <c r="AE460" s="119">
        <f t="shared" si="135"/>
        <v>3.3270592170665547</v>
      </c>
      <c r="AF460" s="138">
        <f t="shared" si="122"/>
        <v>0</v>
      </c>
      <c r="AH460" s="122" t="s">
        <v>2977</v>
      </c>
      <c r="AI460" s="122" t="s">
        <v>2356</v>
      </c>
    </row>
    <row r="461" spans="1:35" s="122" customFormat="1" ht="11.25" customHeight="1" x14ac:dyDescent="0.2">
      <c r="A461" s="96" t="s">
        <v>89</v>
      </c>
      <c r="B461" s="98" t="s">
        <v>3584</v>
      </c>
      <c r="C461" s="99" t="s">
        <v>3585</v>
      </c>
      <c r="D461" s="100" t="s">
        <v>87</v>
      </c>
      <c r="E461" s="100" t="s">
        <v>87</v>
      </c>
      <c r="F461" s="103" t="s">
        <v>88</v>
      </c>
      <c r="G461" s="100" t="s">
        <v>88</v>
      </c>
      <c r="H461" s="97">
        <v>0</v>
      </c>
      <c r="I461" s="97">
        <v>0</v>
      </c>
      <c r="J461" s="97">
        <v>9964.08</v>
      </c>
      <c r="K461" s="97">
        <v>9964.08</v>
      </c>
      <c r="L461" s="119">
        <f t="shared" si="136"/>
        <v>9964.08</v>
      </c>
      <c r="M461" s="119">
        <f>IF(AND(D461="да",G461="нет",F461="нет"),K461/SUMIFS($K$22:$K$4031,$D$22:$D$4031,"да",$G$22:$G$4031,"нет",$F$22:$F$4031,"нет")*'Велич. кап. %'!$G$5,0)</f>
        <v>159.64683278278491</v>
      </c>
      <c r="N461" s="120" t="s">
        <v>44</v>
      </c>
      <c r="O461" s="121">
        <f t="shared" si="140"/>
        <v>9.139524989770093E-6</v>
      </c>
      <c r="P461" s="119">
        <f t="shared" si="139"/>
        <v>9.1806310007674394</v>
      </c>
      <c r="Q461" s="119">
        <f t="shared" si="123"/>
        <v>5.508378600460464</v>
      </c>
      <c r="R461" s="119">
        <f t="shared" si="124"/>
        <v>9.1806310007674394</v>
      </c>
      <c r="S461" s="119">
        <f t="shared" si="125"/>
        <v>3.6722524003069759</v>
      </c>
      <c r="T461" s="119">
        <f t="shared" si="126"/>
        <v>11.016757200920928</v>
      </c>
      <c r="U461" s="119">
        <f t="shared" si="127"/>
        <v>18.532607803430288</v>
      </c>
      <c r="V461" s="119">
        <f t="shared" si="128"/>
        <v>10.705010612744331</v>
      </c>
      <c r="W461" s="119">
        <f t="shared" si="129"/>
        <v>1.8487121695763988</v>
      </c>
      <c r="X461" s="119">
        <f t="shared" si="130"/>
        <v>5.5417632778714809</v>
      </c>
      <c r="Y461" s="119">
        <f t="shared" si="131"/>
        <v>15.676717593631404</v>
      </c>
      <c r="Z461" s="119">
        <f t="shared" si="132"/>
        <v>15.810393546294046</v>
      </c>
      <c r="AA461" s="119">
        <f t="shared" si="137"/>
        <v>0.12194508526794268</v>
      </c>
      <c r="AB461" s="119">
        <f t="shared" si="138"/>
        <v>0.55471748875668447</v>
      </c>
      <c r="AC461" s="119">
        <f t="shared" si="133"/>
        <v>15.988449499120689</v>
      </c>
      <c r="AD461" s="119">
        <f t="shared" si="134"/>
        <v>32.667745311064138</v>
      </c>
      <c r="AE461" s="119">
        <f t="shared" si="135"/>
        <v>3.6401201918042898</v>
      </c>
      <c r="AF461" s="138">
        <f t="shared" si="122"/>
        <v>0</v>
      </c>
      <c r="AH461" s="122" t="s">
        <v>2977</v>
      </c>
      <c r="AI461" s="122" t="s">
        <v>2356</v>
      </c>
    </row>
    <row r="462" spans="1:35" s="122" customFormat="1" ht="11.25" customHeight="1" x14ac:dyDescent="0.2">
      <c r="A462" s="96" t="s">
        <v>89</v>
      </c>
      <c r="B462" s="98" t="s">
        <v>3586</v>
      </c>
      <c r="C462" s="99" t="s">
        <v>3587</v>
      </c>
      <c r="D462" s="100" t="s">
        <v>87</v>
      </c>
      <c r="E462" s="100" t="s">
        <v>87</v>
      </c>
      <c r="F462" s="103" t="s">
        <v>88</v>
      </c>
      <c r="G462" s="100" t="s">
        <v>88</v>
      </c>
      <c r="H462" s="97">
        <v>0</v>
      </c>
      <c r="I462" s="97">
        <v>0</v>
      </c>
      <c r="J462" s="97">
        <v>9964.08</v>
      </c>
      <c r="K462" s="97">
        <v>9964.08</v>
      </c>
      <c r="L462" s="119">
        <f t="shared" si="136"/>
        <v>9964.08</v>
      </c>
      <c r="M462" s="119">
        <f>IF(AND(D462="да",G462="нет",F462="нет"),K462/SUMIFS($K$22:$K$4031,$D$22:$D$4031,"да",$G$22:$G$4031,"нет",$F$22:$F$4031,"нет")*'Велич. кап. %'!$G$5,0)</f>
        <v>159.64683278278491</v>
      </c>
      <c r="N462" s="120" t="s">
        <v>44</v>
      </c>
      <c r="O462" s="121">
        <f t="shared" si="140"/>
        <v>9.139524989770093E-6</v>
      </c>
      <c r="P462" s="119">
        <f t="shared" si="139"/>
        <v>9.1806310007674394</v>
      </c>
      <c r="Q462" s="119">
        <f t="shared" si="123"/>
        <v>5.508378600460464</v>
      </c>
      <c r="R462" s="119">
        <f t="shared" si="124"/>
        <v>9.1806310007674394</v>
      </c>
      <c r="S462" s="119">
        <f t="shared" si="125"/>
        <v>3.6722524003069759</v>
      </c>
      <c r="T462" s="119">
        <f t="shared" si="126"/>
        <v>11.016757200920928</v>
      </c>
      <c r="U462" s="119">
        <f t="shared" si="127"/>
        <v>18.532607803430288</v>
      </c>
      <c r="V462" s="119">
        <f t="shared" si="128"/>
        <v>10.705010612744331</v>
      </c>
      <c r="W462" s="119">
        <f t="shared" si="129"/>
        <v>1.8487121695763988</v>
      </c>
      <c r="X462" s="119">
        <f t="shared" si="130"/>
        <v>5.5417632778714809</v>
      </c>
      <c r="Y462" s="119">
        <f t="shared" si="131"/>
        <v>15.676717593631404</v>
      </c>
      <c r="Z462" s="119">
        <f t="shared" si="132"/>
        <v>15.810393546294046</v>
      </c>
      <c r="AA462" s="119">
        <f t="shared" si="137"/>
        <v>0.12194508526794268</v>
      </c>
      <c r="AB462" s="119">
        <f t="shared" si="138"/>
        <v>0.55471748875668447</v>
      </c>
      <c r="AC462" s="119">
        <f t="shared" si="133"/>
        <v>15.988449499120689</v>
      </c>
      <c r="AD462" s="119">
        <f t="shared" si="134"/>
        <v>32.667745311064138</v>
      </c>
      <c r="AE462" s="119">
        <f t="shared" si="135"/>
        <v>3.6401201918042898</v>
      </c>
      <c r="AF462" s="138">
        <f t="shared" si="122"/>
        <v>0</v>
      </c>
      <c r="AH462" s="122" t="s">
        <v>2977</v>
      </c>
      <c r="AI462" s="122" t="s">
        <v>2356</v>
      </c>
    </row>
    <row r="463" spans="1:35" s="122" customFormat="1" ht="11.25" customHeight="1" x14ac:dyDescent="0.2">
      <c r="A463" s="96" t="s">
        <v>89</v>
      </c>
      <c r="B463" s="98" t="s">
        <v>3588</v>
      </c>
      <c r="C463" s="99" t="s">
        <v>3589</v>
      </c>
      <c r="D463" s="100" t="s">
        <v>87</v>
      </c>
      <c r="E463" s="100" t="s">
        <v>87</v>
      </c>
      <c r="F463" s="103" t="s">
        <v>88</v>
      </c>
      <c r="G463" s="100" t="s">
        <v>88</v>
      </c>
      <c r="H463" s="97">
        <v>0</v>
      </c>
      <c r="I463" s="97">
        <v>0</v>
      </c>
      <c r="J463" s="97">
        <v>34688.199999999997</v>
      </c>
      <c r="K463" s="97">
        <v>34688.199999999997</v>
      </c>
      <c r="L463" s="119">
        <f t="shared" si="136"/>
        <v>34688.199999999997</v>
      </c>
      <c r="M463" s="119">
        <f>IF(AND(D463="да",G463="нет",F463="нет"),K463/SUMIFS($K$22:$K$4031,$D$22:$D$4031,"да",$G$22:$G$4031,"нет",$F$22:$F$4031,"нет")*'Велич. кап. %'!$G$5,0)</f>
        <v>555.78249722360704</v>
      </c>
      <c r="N463" s="120" t="s">
        <v>44</v>
      </c>
      <c r="O463" s="121">
        <f t="shared" si="140"/>
        <v>3.181765609571008E-5</v>
      </c>
      <c r="P463" s="119">
        <f t="shared" si="139"/>
        <v>31.96075947612033</v>
      </c>
      <c r="Q463" s="119">
        <f t="shared" si="123"/>
        <v>19.176455685672199</v>
      </c>
      <c r="R463" s="119">
        <f t="shared" si="124"/>
        <v>31.96075947612033</v>
      </c>
      <c r="S463" s="119">
        <f t="shared" si="125"/>
        <v>12.784303790448131</v>
      </c>
      <c r="T463" s="119">
        <f t="shared" si="126"/>
        <v>38.352911371344398</v>
      </c>
      <c r="U463" s="119">
        <f t="shared" si="127"/>
        <v>64.518029362163929</v>
      </c>
      <c r="V463" s="119">
        <f t="shared" si="128"/>
        <v>37.267620205477861</v>
      </c>
      <c r="W463" s="119">
        <f t="shared" si="129"/>
        <v>6.4359677442071952</v>
      </c>
      <c r="X463" s="119">
        <f t="shared" si="130"/>
        <v>19.292678595059602</v>
      </c>
      <c r="Y463" s="119">
        <f t="shared" si="131"/>
        <v>54.575747608550394</v>
      </c>
      <c r="Z463" s="119">
        <f t="shared" si="132"/>
        <v>55.041117033640539</v>
      </c>
      <c r="AA463" s="119">
        <f t="shared" si="137"/>
        <v>0.42453046410621437</v>
      </c>
      <c r="AB463" s="119">
        <f t="shared" si="138"/>
        <v>1.9311518166744568</v>
      </c>
      <c r="AC463" s="119">
        <f t="shared" si="133"/>
        <v>55.660987659211706</v>
      </c>
      <c r="AD463" s="119">
        <f t="shared" si="134"/>
        <v>113.72703580252818</v>
      </c>
      <c r="AE463" s="119">
        <f t="shared" si="135"/>
        <v>12.67244113228171</v>
      </c>
      <c r="AF463" s="138">
        <f t="shared" si="122"/>
        <v>0</v>
      </c>
      <c r="AH463" s="122" t="s">
        <v>2977</v>
      </c>
      <c r="AI463" s="122" t="s">
        <v>2356</v>
      </c>
    </row>
    <row r="464" spans="1:35" s="122" customFormat="1" ht="11.25" customHeight="1" x14ac:dyDescent="0.2">
      <c r="A464" s="96" t="s">
        <v>89</v>
      </c>
      <c r="B464" s="98" t="s">
        <v>3590</v>
      </c>
      <c r="C464" s="99" t="s">
        <v>3591</v>
      </c>
      <c r="D464" s="100" t="s">
        <v>87</v>
      </c>
      <c r="E464" s="100" t="s">
        <v>87</v>
      </c>
      <c r="F464" s="103" t="s">
        <v>88</v>
      </c>
      <c r="G464" s="100" t="s">
        <v>88</v>
      </c>
      <c r="H464" s="97">
        <v>0</v>
      </c>
      <c r="I464" s="97">
        <v>0</v>
      </c>
      <c r="J464" s="97">
        <v>9203.18</v>
      </c>
      <c r="K464" s="97">
        <v>9203.18</v>
      </c>
      <c r="L464" s="119">
        <f t="shared" si="136"/>
        <v>9203.18</v>
      </c>
      <c r="M464" s="119">
        <f>IF(AND(D464="да",G464="нет",F464="нет"),K464/SUMIFS($K$22:$K$4031,$D$22:$D$4031,"да",$G$22:$G$4031,"нет",$F$22:$F$4031,"нет")*'Велич. кап. %'!$G$5,0)</f>
        <v>147.45551405948871</v>
      </c>
      <c r="N464" s="120" t="s">
        <v>44</v>
      </c>
      <c r="O464" s="121">
        <f t="shared" si="140"/>
        <v>8.4415915564058407E-6</v>
      </c>
      <c r="P464" s="119">
        <f t="shared" si="139"/>
        <v>8.4795585356242498</v>
      </c>
      <c r="Q464" s="119">
        <f t="shared" si="123"/>
        <v>5.0877351213745499</v>
      </c>
      <c r="R464" s="119">
        <f t="shared" si="124"/>
        <v>8.4795585356242498</v>
      </c>
      <c r="S464" s="119">
        <f t="shared" si="125"/>
        <v>3.3918234142496995</v>
      </c>
      <c r="T464" s="119">
        <f t="shared" si="126"/>
        <v>10.1754702427491</v>
      </c>
      <c r="U464" s="119">
        <f t="shared" si="127"/>
        <v>17.117378170826964</v>
      </c>
      <c r="V464" s="119">
        <f t="shared" si="128"/>
        <v>9.8875299647329555</v>
      </c>
      <c r="W464" s="119">
        <f t="shared" si="129"/>
        <v>1.7075365577958146</v>
      </c>
      <c r="X464" s="119">
        <f t="shared" si="130"/>
        <v>5.1185704012453987</v>
      </c>
      <c r="Y464" s="119">
        <f t="shared" si="131"/>
        <v>14.479576019397339</v>
      </c>
      <c r="Z464" s="119">
        <f t="shared" si="132"/>
        <v>14.603043901432185</v>
      </c>
      <c r="AA464" s="119">
        <f t="shared" si="137"/>
        <v>0.11263283412379511</v>
      </c>
      <c r="AB464" s="119">
        <f t="shared" si="138"/>
        <v>0.5123568757151431</v>
      </c>
      <c r="AC464" s="119">
        <f t="shared" si="133"/>
        <v>14.767502735959317</v>
      </c>
      <c r="AD464" s="119">
        <f t="shared" si="134"/>
        <v>30.173095789262955</v>
      </c>
      <c r="AE464" s="119">
        <f t="shared" si="135"/>
        <v>3.3621449593750148</v>
      </c>
      <c r="AF464" s="138">
        <f t="shared" si="122"/>
        <v>0</v>
      </c>
      <c r="AH464" s="122" t="s">
        <v>2977</v>
      </c>
      <c r="AI464" s="122" t="s">
        <v>2356</v>
      </c>
    </row>
    <row r="465" spans="1:35" s="122" customFormat="1" ht="11.25" customHeight="1" x14ac:dyDescent="0.2">
      <c r="A465" s="96" t="s">
        <v>89</v>
      </c>
      <c r="B465" s="98" t="s">
        <v>3592</v>
      </c>
      <c r="C465" s="99" t="s">
        <v>3593</v>
      </c>
      <c r="D465" s="100" t="s">
        <v>87</v>
      </c>
      <c r="E465" s="100" t="s">
        <v>87</v>
      </c>
      <c r="F465" s="103" t="s">
        <v>88</v>
      </c>
      <c r="G465" s="100" t="s">
        <v>88</v>
      </c>
      <c r="H465" s="97">
        <v>0</v>
      </c>
      <c r="I465" s="97">
        <v>0</v>
      </c>
      <c r="J465" s="97">
        <v>8968.66</v>
      </c>
      <c r="K465" s="97">
        <v>8968.66</v>
      </c>
      <c r="L465" s="119">
        <f t="shared" si="136"/>
        <v>8968.66</v>
      </c>
      <c r="M465" s="119">
        <f>IF(AND(D465="да",G465="нет",F465="нет"),K465/SUMIFS($K$22:$K$4031,$D$22:$D$4031,"да",$G$22:$G$4031,"нет",$F$22:$F$4031,"нет")*'Велич. кап. %'!$G$5,0)</f>
        <v>143.69797947283158</v>
      </c>
      <c r="N465" s="120" t="s">
        <v>44</v>
      </c>
      <c r="O465" s="121">
        <f t="shared" si="140"/>
        <v>8.2264787310771723E-6</v>
      </c>
      <c r="P465" s="119">
        <f t="shared" si="139"/>
        <v>8.2634782168893572</v>
      </c>
      <c r="Q465" s="119">
        <f t="shared" si="123"/>
        <v>4.9580869301336135</v>
      </c>
      <c r="R465" s="119">
        <f t="shared" si="124"/>
        <v>8.2634782168893572</v>
      </c>
      <c r="S465" s="119">
        <f t="shared" si="125"/>
        <v>3.3053912867557425</v>
      </c>
      <c r="T465" s="119">
        <f t="shared" si="126"/>
        <v>9.9161738602672269</v>
      </c>
      <c r="U465" s="119">
        <f t="shared" si="127"/>
        <v>16.681184645477863</v>
      </c>
      <c r="V465" s="119">
        <f t="shared" si="128"/>
        <v>9.6355710193109196</v>
      </c>
      <c r="W465" s="119">
        <f t="shared" si="129"/>
        <v>1.6640242638350018</v>
      </c>
      <c r="X465" s="119">
        <f t="shared" si="130"/>
        <v>4.9881364501002432</v>
      </c>
      <c r="Y465" s="119">
        <f t="shared" si="131"/>
        <v>14.110600277526697</v>
      </c>
      <c r="Z465" s="119">
        <f t="shared" si="132"/>
        <v>14.230921889718422</v>
      </c>
      <c r="AA465" s="119">
        <f t="shared" si="137"/>
        <v>0.10976266834862693</v>
      </c>
      <c r="AB465" s="119">
        <f t="shared" si="138"/>
        <v>0.49930074354205561</v>
      </c>
      <c r="AC465" s="119">
        <f t="shared" si="133"/>
        <v>14.391189902608543</v>
      </c>
      <c r="AD465" s="119">
        <f t="shared" si="134"/>
        <v>29.404209988431294</v>
      </c>
      <c r="AE465" s="119">
        <f t="shared" si="135"/>
        <v>3.2764691129966295</v>
      </c>
      <c r="AF465" s="138">
        <f t="shared" si="122"/>
        <v>0</v>
      </c>
      <c r="AH465" s="122" t="s">
        <v>2977</v>
      </c>
      <c r="AI465" s="122" t="s">
        <v>2356</v>
      </c>
    </row>
    <row r="466" spans="1:35" s="122" customFormat="1" ht="11.25" customHeight="1" x14ac:dyDescent="0.2">
      <c r="A466" s="96" t="s">
        <v>89</v>
      </c>
      <c r="B466" s="98" t="s">
        <v>3594</v>
      </c>
      <c r="C466" s="99" t="s">
        <v>3595</v>
      </c>
      <c r="D466" s="100" t="s">
        <v>87</v>
      </c>
      <c r="E466" s="100" t="s">
        <v>87</v>
      </c>
      <c r="F466" s="103" t="s">
        <v>88</v>
      </c>
      <c r="G466" s="100" t="s">
        <v>88</v>
      </c>
      <c r="H466" s="97">
        <v>0</v>
      </c>
      <c r="I466" s="97">
        <v>0</v>
      </c>
      <c r="J466" s="97">
        <v>34623.54</v>
      </c>
      <c r="K466" s="97">
        <v>34623.54</v>
      </c>
      <c r="L466" s="119">
        <f t="shared" si="136"/>
        <v>34623.54</v>
      </c>
      <c r="M466" s="119">
        <f>IF(AND(D466="да",G466="нет",F466="нет"),K466/SUMIFS($K$22:$K$4031,$D$22:$D$4031,"да",$G$22:$G$4031,"нет",$F$22:$F$4031,"нет")*'Велич. кап. %'!$G$5,0)</f>
        <v>554.74649949900686</v>
      </c>
      <c r="N466" s="120" t="s">
        <v>44</v>
      </c>
      <c r="O466" s="121">
        <f t="shared" si="140"/>
        <v>3.1758346888453763E-5</v>
      </c>
      <c r="P466" s="119">
        <f t="shared" si="139"/>
        <v>31.90118351923223</v>
      </c>
      <c r="Q466" s="119">
        <f t="shared" si="123"/>
        <v>19.140710111539338</v>
      </c>
      <c r="R466" s="119">
        <f t="shared" si="124"/>
        <v>31.90118351923223</v>
      </c>
      <c r="S466" s="119">
        <f t="shared" si="125"/>
        <v>12.76047340769289</v>
      </c>
      <c r="T466" s="119">
        <f t="shared" si="126"/>
        <v>38.281420223078676</v>
      </c>
      <c r="U466" s="119">
        <f t="shared" si="127"/>
        <v>64.397765532430554</v>
      </c>
      <c r="V466" s="119">
        <f t="shared" si="128"/>
        <v>37.198152077339586</v>
      </c>
      <c r="W466" s="119">
        <f t="shared" si="129"/>
        <v>6.4239708785773724</v>
      </c>
      <c r="X466" s="119">
        <f t="shared" si="130"/>
        <v>19.256716377419121</v>
      </c>
      <c r="Y466" s="119">
        <f t="shared" si="131"/>
        <v>54.474016534572243</v>
      </c>
      <c r="Z466" s="119">
        <f t="shared" si="132"/>
        <v>54.93851849501948</v>
      </c>
      <c r="AA466" s="119">
        <f t="shared" si="137"/>
        <v>0.42373912469370212</v>
      </c>
      <c r="AB466" s="119">
        <f t="shared" si="138"/>
        <v>1.9275520831493338</v>
      </c>
      <c r="AC466" s="119">
        <f t="shared" si="133"/>
        <v>55.557233660386615</v>
      </c>
      <c r="AD466" s="119">
        <f t="shared" si="134"/>
        <v>113.51504468926801</v>
      </c>
      <c r="AE466" s="119">
        <f t="shared" si="135"/>
        <v>12.648819265375577</v>
      </c>
      <c r="AF466" s="138">
        <f t="shared" si="122"/>
        <v>0</v>
      </c>
      <c r="AH466" s="122" t="s">
        <v>2977</v>
      </c>
      <c r="AI466" s="122" t="s">
        <v>2356</v>
      </c>
    </row>
    <row r="467" spans="1:35" s="122" customFormat="1" ht="11.25" customHeight="1" x14ac:dyDescent="0.2">
      <c r="A467" s="96" t="s">
        <v>89</v>
      </c>
      <c r="B467" s="98" t="s">
        <v>3596</v>
      </c>
      <c r="C467" s="99" t="s">
        <v>3597</v>
      </c>
      <c r="D467" s="100" t="s">
        <v>87</v>
      </c>
      <c r="E467" s="100" t="s">
        <v>87</v>
      </c>
      <c r="F467" s="103" t="s">
        <v>88</v>
      </c>
      <c r="G467" s="100" t="s">
        <v>88</v>
      </c>
      <c r="H467" s="97">
        <v>0</v>
      </c>
      <c r="I467" s="97">
        <v>0</v>
      </c>
      <c r="J467" s="97">
        <v>9236.6299999999992</v>
      </c>
      <c r="K467" s="97">
        <v>9236.6299999999992</v>
      </c>
      <c r="L467" s="119">
        <f t="shared" si="136"/>
        <v>9236.6299999999992</v>
      </c>
      <c r="M467" s="119">
        <f>IF(AND(D467="да",G467="нет",F467="нет"),K467/SUMIFS($K$22:$K$4031,$D$22:$D$4031,"да",$G$22:$G$4031,"нет",$F$22:$F$4031,"нет")*'Велич. кап. %'!$G$5,0)</f>
        <v>147.99145782515339</v>
      </c>
      <c r="N467" s="120" t="s">
        <v>44</v>
      </c>
      <c r="O467" s="121">
        <f t="shared" si="140"/>
        <v>8.4722734769552347E-6</v>
      </c>
      <c r="P467" s="119">
        <f t="shared" si="139"/>
        <v>8.5103784514594967</v>
      </c>
      <c r="Q467" s="119">
        <f t="shared" si="123"/>
        <v>5.1062270708756978</v>
      </c>
      <c r="R467" s="119">
        <f t="shared" si="124"/>
        <v>8.5103784514594967</v>
      </c>
      <c r="S467" s="119">
        <f t="shared" si="125"/>
        <v>3.4041513805837984</v>
      </c>
      <c r="T467" s="119">
        <f t="shared" si="126"/>
        <v>10.212454141751396</v>
      </c>
      <c r="U467" s="119">
        <f t="shared" si="127"/>
        <v>17.179593220387456</v>
      </c>
      <c r="V467" s="119">
        <f t="shared" si="128"/>
        <v>9.9234673121846324</v>
      </c>
      <c r="W467" s="119">
        <f t="shared" si="129"/>
        <v>1.7137427927991797</v>
      </c>
      <c r="X467" s="119">
        <f t="shared" si="130"/>
        <v>5.1371744250634324</v>
      </c>
      <c r="Y467" s="119">
        <f t="shared" si="131"/>
        <v>14.53220367829881</v>
      </c>
      <c r="Z467" s="119">
        <f t="shared" si="132"/>
        <v>14.65612031833405</v>
      </c>
      <c r="AA467" s="119">
        <f t="shared" si="137"/>
        <v>0.11304221091545201</v>
      </c>
      <c r="AB467" s="119">
        <f t="shared" si="138"/>
        <v>0.51421909480600858</v>
      </c>
      <c r="AC467" s="119">
        <f t="shared" si="133"/>
        <v>14.821176897120768</v>
      </c>
      <c r="AD467" s="119">
        <f t="shared" si="134"/>
        <v>30.282763323110043</v>
      </c>
      <c r="AE467" s="119">
        <f t="shared" si="135"/>
        <v>3.3743650560036902</v>
      </c>
      <c r="AF467" s="138">
        <f t="shared" si="122"/>
        <v>0</v>
      </c>
      <c r="AH467" s="122" t="s">
        <v>2977</v>
      </c>
      <c r="AI467" s="122" t="s">
        <v>2356</v>
      </c>
    </row>
    <row r="468" spans="1:35" s="122" customFormat="1" ht="11.25" customHeight="1" x14ac:dyDescent="0.2">
      <c r="A468" s="96" t="s">
        <v>89</v>
      </c>
      <c r="B468" s="98" t="s">
        <v>3598</v>
      </c>
      <c r="C468" s="99" t="s">
        <v>3599</v>
      </c>
      <c r="D468" s="100" t="s">
        <v>87</v>
      </c>
      <c r="E468" s="100" t="s">
        <v>87</v>
      </c>
      <c r="F468" s="103" t="s">
        <v>88</v>
      </c>
      <c r="G468" s="100" t="s">
        <v>88</v>
      </c>
      <c r="H468" s="97">
        <v>0</v>
      </c>
      <c r="I468" s="97">
        <v>0</v>
      </c>
      <c r="J468" s="97">
        <v>9236.65</v>
      </c>
      <c r="K468" s="97">
        <v>9236.65</v>
      </c>
      <c r="L468" s="119">
        <f t="shared" si="136"/>
        <v>9236.65</v>
      </c>
      <c r="M468" s="119">
        <f>IF(AND(D468="да",G468="нет",F468="нет"),K468/SUMIFS($K$22:$K$4031,$D$22:$D$4031,"да",$G$22:$G$4031,"нет",$F$22:$F$4031,"нет")*'Велич. кап. %'!$G$5,0)</f>
        <v>147.99177826985633</v>
      </c>
      <c r="N468" s="120" t="s">
        <v>44</v>
      </c>
      <c r="O468" s="121">
        <f t="shared" ref="O468:O2362" si="141">M468/$M$21</f>
        <v>8.4722918219002572E-6</v>
      </c>
      <c r="P468" s="119">
        <f t="shared" si="139"/>
        <v>8.5103968789129123</v>
      </c>
      <c r="Q468" s="119">
        <f t="shared" si="123"/>
        <v>5.1062381273477468</v>
      </c>
      <c r="R468" s="119">
        <f t="shared" si="124"/>
        <v>8.5103968789129123</v>
      </c>
      <c r="S468" s="119">
        <f t="shared" si="125"/>
        <v>3.4041587515651641</v>
      </c>
      <c r="T468" s="119">
        <f t="shared" si="126"/>
        <v>10.212476254695494</v>
      </c>
      <c r="U468" s="119">
        <f t="shared" si="127"/>
        <v>17.179630419221276</v>
      </c>
      <c r="V468" s="119">
        <f t="shared" si="128"/>
        <v>9.9234887993878917</v>
      </c>
      <c r="W468" s="119">
        <f t="shared" si="129"/>
        <v>1.713746503552545</v>
      </c>
      <c r="X468" s="119">
        <f t="shared" si="130"/>
        <v>5.1371855485455367</v>
      </c>
      <c r="Y468" s="119">
        <f t="shared" si="131"/>
        <v>14.532235144761531</v>
      </c>
      <c r="Z468" s="119">
        <f t="shared" si="132"/>
        <v>14.656152053112466</v>
      </c>
      <c r="AA468" s="119">
        <f t="shared" si="137"/>
        <v>0.11304245568483418</v>
      </c>
      <c r="AB468" s="119">
        <f t="shared" si="138"/>
        <v>0.51422020824044257</v>
      </c>
      <c r="AC468" s="119">
        <f t="shared" si="133"/>
        <v>14.821208989294856</v>
      </c>
      <c r="AD468" s="119">
        <f t="shared" si="134"/>
        <v>30.282828894131775</v>
      </c>
      <c r="AE468" s="119">
        <f t="shared" si="135"/>
        <v>3.3743723624889692</v>
      </c>
      <c r="AF468" s="138">
        <f t="shared" si="122"/>
        <v>0</v>
      </c>
      <c r="AH468" s="122" t="s">
        <v>2977</v>
      </c>
      <c r="AI468" s="122" t="s">
        <v>2356</v>
      </c>
    </row>
    <row r="469" spans="1:35" s="122" customFormat="1" ht="11.25" customHeight="1" x14ac:dyDescent="0.2">
      <c r="A469" s="96" t="s">
        <v>89</v>
      </c>
      <c r="B469" s="98" t="s">
        <v>3600</v>
      </c>
      <c r="C469" s="99" t="s">
        <v>3601</v>
      </c>
      <c r="D469" s="100" t="s">
        <v>87</v>
      </c>
      <c r="E469" s="100" t="s">
        <v>87</v>
      </c>
      <c r="F469" s="103" t="s">
        <v>88</v>
      </c>
      <c r="G469" s="100" t="s">
        <v>88</v>
      </c>
      <c r="H469" s="97">
        <v>0</v>
      </c>
      <c r="I469" s="97">
        <v>0</v>
      </c>
      <c r="J469" s="97">
        <v>9236.65</v>
      </c>
      <c r="K469" s="97">
        <v>9236.65</v>
      </c>
      <c r="L469" s="119">
        <f t="shared" si="136"/>
        <v>9236.65</v>
      </c>
      <c r="M469" s="119">
        <f>IF(AND(D469="да",G469="нет",F469="нет"),K469/SUMIFS($K$22:$K$4031,$D$22:$D$4031,"да",$G$22:$G$4031,"нет",$F$22:$F$4031,"нет")*'Велич. кап. %'!$G$5,0)</f>
        <v>147.99177826985633</v>
      </c>
      <c r="N469" s="120" t="s">
        <v>44</v>
      </c>
      <c r="O469" s="121">
        <f t="shared" si="141"/>
        <v>8.4722918219002572E-6</v>
      </c>
      <c r="P469" s="119">
        <f t="shared" si="139"/>
        <v>8.5103968789129123</v>
      </c>
      <c r="Q469" s="119">
        <f t="shared" si="123"/>
        <v>5.1062381273477468</v>
      </c>
      <c r="R469" s="119">
        <f t="shared" si="124"/>
        <v>8.5103968789129123</v>
      </c>
      <c r="S469" s="119">
        <f t="shared" si="125"/>
        <v>3.4041587515651641</v>
      </c>
      <c r="T469" s="119">
        <f t="shared" si="126"/>
        <v>10.212476254695494</v>
      </c>
      <c r="U469" s="119">
        <f t="shared" si="127"/>
        <v>17.179630419221276</v>
      </c>
      <c r="V469" s="119">
        <f t="shared" si="128"/>
        <v>9.9234887993878917</v>
      </c>
      <c r="W469" s="119">
        <f t="shared" si="129"/>
        <v>1.713746503552545</v>
      </c>
      <c r="X469" s="119">
        <f t="shared" si="130"/>
        <v>5.1371855485455367</v>
      </c>
      <c r="Y469" s="119">
        <f t="shared" si="131"/>
        <v>14.532235144761531</v>
      </c>
      <c r="Z469" s="119">
        <f t="shared" si="132"/>
        <v>14.656152053112466</v>
      </c>
      <c r="AA469" s="119">
        <f t="shared" si="137"/>
        <v>0.11304245568483418</v>
      </c>
      <c r="AB469" s="119">
        <f t="shared" si="138"/>
        <v>0.51422020824044257</v>
      </c>
      <c r="AC469" s="119">
        <f t="shared" si="133"/>
        <v>14.821208989294856</v>
      </c>
      <c r="AD469" s="119">
        <f t="shared" si="134"/>
        <v>30.282828894131775</v>
      </c>
      <c r="AE469" s="119">
        <f t="shared" si="135"/>
        <v>3.3743723624889692</v>
      </c>
      <c r="AF469" s="138">
        <f t="shared" ref="AF469:AF532" si="142">SUM(P469:AE469)-M469</f>
        <v>0</v>
      </c>
      <c r="AH469" s="122" t="s">
        <v>2977</v>
      </c>
      <c r="AI469" s="122" t="s">
        <v>2356</v>
      </c>
    </row>
    <row r="470" spans="1:35" s="122" customFormat="1" ht="11.25" customHeight="1" x14ac:dyDescent="0.2">
      <c r="A470" s="96" t="s">
        <v>89</v>
      </c>
      <c r="B470" s="98" t="s">
        <v>3602</v>
      </c>
      <c r="C470" s="99" t="s">
        <v>3603</v>
      </c>
      <c r="D470" s="100" t="s">
        <v>87</v>
      </c>
      <c r="E470" s="100" t="s">
        <v>87</v>
      </c>
      <c r="F470" s="103" t="s">
        <v>88</v>
      </c>
      <c r="G470" s="100" t="s">
        <v>88</v>
      </c>
      <c r="H470" s="97">
        <v>0</v>
      </c>
      <c r="I470" s="97">
        <v>0</v>
      </c>
      <c r="J470" s="97">
        <v>33810.800000000003</v>
      </c>
      <c r="K470" s="97">
        <v>33810.800000000003</v>
      </c>
      <c r="L470" s="119">
        <f t="shared" si="136"/>
        <v>33810.800000000003</v>
      </c>
      <c r="M470" s="119">
        <f>IF(AND(D470="да",G470="нет",F470="нет"),K470/SUMIFS($K$22:$K$4031,$D$22:$D$4031,"да",$G$22:$G$4031,"нет",$F$22:$F$4031,"нет")*'Велич. кап. %'!$G$5,0)</f>
        <v>541.72458810569412</v>
      </c>
      <c r="N470" s="120" t="s">
        <v>44</v>
      </c>
      <c r="O470" s="121">
        <f t="shared" si="141"/>
        <v>3.1012863357592341E-5</v>
      </c>
      <c r="P470" s="119">
        <f t="shared" si="139"/>
        <v>31.152347094839445</v>
      </c>
      <c r="Q470" s="119">
        <f t="shared" ref="Q470:Q533" si="143">O470*$Q$21</f>
        <v>18.691408256903667</v>
      </c>
      <c r="R470" s="119">
        <f t="shared" ref="R470:R533" si="144">O470*$R$21</f>
        <v>31.152347094839445</v>
      </c>
      <c r="S470" s="119">
        <f t="shared" ref="S470:S533" si="145">O470*$S$21</f>
        <v>12.460938837935776</v>
      </c>
      <c r="T470" s="119">
        <f t="shared" ref="T470:T533" si="146">O470*$T$21</f>
        <v>37.382816513807335</v>
      </c>
      <c r="U470" s="119">
        <f t="shared" ref="U470:U533" si="147">O470*$U$21</f>
        <v>62.886116522571157</v>
      </c>
      <c r="V470" s="119">
        <f t="shared" ref="V470:V533" si="148">O470*$V$21</f>
        <v>36.324976598479346</v>
      </c>
      <c r="W470" s="119">
        <f t="shared" ref="W470:W533" si="149">O470*$W$21</f>
        <v>6.2731769940740856</v>
      </c>
      <c r="X470" s="119">
        <f t="shared" ref="X470:X533" si="150">O470*$X$21</f>
        <v>18.804691435180882</v>
      </c>
      <c r="Y470" s="119">
        <f t="shared" ref="Y470:Y533" si="151">O470*$Y$21</f>
        <v>53.195313888964435</v>
      </c>
      <c r="Z470" s="119">
        <f t="shared" ref="Z470:Z533" si="152">O470*$Z$21</f>
        <v>53.64891230450165</v>
      </c>
      <c r="AA470" s="119">
        <f t="shared" si="137"/>
        <v>0.41379243131100479</v>
      </c>
      <c r="AB470" s="119">
        <f t="shared" si="138"/>
        <v>1.8823054480548642</v>
      </c>
      <c r="AC470" s="119">
        <f t="shared" ref="AC470:AC533" si="153">O470*$AC$21</f>
        <v>54.253103981990293</v>
      </c>
      <c r="AD470" s="119">
        <f t="shared" ref="AD470:AD533" si="154">O470*$AD$21</f>
        <v>110.85043507913701</v>
      </c>
      <c r="AE470" s="119">
        <f t="shared" ref="AE470:AE533" si="155">O470*$AE$21</f>
        <v>12.351905623103839</v>
      </c>
      <c r="AF470" s="138">
        <f t="shared" si="142"/>
        <v>0</v>
      </c>
      <c r="AH470" s="122" t="s">
        <v>2977</v>
      </c>
      <c r="AI470" s="122" t="s">
        <v>2356</v>
      </c>
    </row>
    <row r="471" spans="1:35" s="122" customFormat="1" ht="11.25" customHeight="1" x14ac:dyDescent="0.2">
      <c r="A471" s="96" t="s">
        <v>89</v>
      </c>
      <c r="B471" s="98">
        <v>612001313731</v>
      </c>
      <c r="C471" s="99" t="s">
        <v>3604</v>
      </c>
      <c r="D471" s="100" t="s">
        <v>87</v>
      </c>
      <c r="E471" s="100" t="s">
        <v>87</v>
      </c>
      <c r="F471" s="103" t="s">
        <v>88</v>
      </c>
      <c r="G471" s="100" t="s">
        <v>88</v>
      </c>
      <c r="H471" s="97">
        <v>0</v>
      </c>
      <c r="I471" s="97">
        <v>0</v>
      </c>
      <c r="J471" s="97">
        <v>9236.6200000000008</v>
      </c>
      <c r="K471" s="97">
        <v>9236.6200000000008</v>
      </c>
      <c r="L471" s="119">
        <f t="shared" ref="L471:L534" si="156">IF(D471="да",IF(F471="нет",IF(G471="нет",K471+H471-I471,0),0),0)</f>
        <v>9236.6200000000008</v>
      </c>
      <c r="M471" s="119">
        <f>IF(AND(D471="да",G471="нет",F471="нет"),K471/SUMIFS($K$22:$K$4031,$D$22:$D$4031,"да",$G$22:$G$4031,"нет",$F$22:$F$4031,"нет")*'Велич. кап. %'!$G$5,0)</f>
        <v>147.99129760280195</v>
      </c>
      <c r="N471" s="120" t="s">
        <v>44</v>
      </c>
      <c r="O471" s="121">
        <f t="shared" si="141"/>
        <v>8.4722643044827252E-6</v>
      </c>
      <c r="P471" s="119">
        <f t="shared" si="139"/>
        <v>8.5103692377327906</v>
      </c>
      <c r="Q471" s="119">
        <f t="shared" si="143"/>
        <v>5.1062215426396742</v>
      </c>
      <c r="R471" s="119">
        <f t="shared" si="144"/>
        <v>8.5103692377327906</v>
      </c>
      <c r="S471" s="119">
        <f t="shared" si="145"/>
        <v>3.4041476950931164</v>
      </c>
      <c r="T471" s="119">
        <f t="shared" si="146"/>
        <v>10.212443085279348</v>
      </c>
      <c r="U471" s="119">
        <f t="shared" si="147"/>
        <v>17.179574620970552</v>
      </c>
      <c r="V471" s="119">
        <f t="shared" si="148"/>
        <v>9.9234565685830027</v>
      </c>
      <c r="W471" s="119">
        <f t="shared" si="149"/>
        <v>1.7137409374224972</v>
      </c>
      <c r="X471" s="119">
        <f t="shared" si="150"/>
        <v>5.1371688633223824</v>
      </c>
      <c r="Y471" s="119">
        <f t="shared" si="151"/>
        <v>14.532187945067452</v>
      </c>
      <c r="Z471" s="119">
        <f t="shared" si="152"/>
        <v>14.656104450944843</v>
      </c>
      <c r="AA471" s="119">
        <f t="shared" ref="AA471:AA534" si="157">O471*$AA$21</f>
        <v>0.11304208853076096</v>
      </c>
      <c r="AB471" s="119">
        <f t="shared" ref="AB471:AB534" si="158">O471*$AB$21</f>
        <v>0.5142185380887917</v>
      </c>
      <c r="AC471" s="119">
        <f t="shared" si="153"/>
        <v>14.821160851033726</v>
      </c>
      <c r="AD471" s="119">
        <f t="shared" si="154"/>
        <v>30.282730537599182</v>
      </c>
      <c r="AE471" s="119">
        <f t="shared" si="155"/>
        <v>3.3743614027610516</v>
      </c>
      <c r="AF471" s="138">
        <f t="shared" si="142"/>
        <v>0</v>
      </c>
      <c r="AH471" s="122" t="s">
        <v>2977</v>
      </c>
      <c r="AI471" s="122" t="s">
        <v>2356</v>
      </c>
    </row>
    <row r="472" spans="1:35" s="122" customFormat="1" ht="11.25" customHeight="1" x14ac:dyDescent="0.2">
      <c r="A472" s="96" t="s">
        <v>89</v>
      </c>
      <c r="B472" s="98" t="s">
        <v>3605</v>
      </c>
      <c r="C472" s="99" t="s">
        <v>3606</v>
      </c>
      <c r="D472" s="100" t="s">
        <v>87</v>
      </c>
      <c r="E472" s="100" t="s">
        <v>87</v>
      </c>
      <c r="F472" s="103" t="s">
        <v>88</v>
      </c>
      <c r="G472" s="100" t="s">
        <v>88</v>
      </c>
      <c r="H472" s="97">
        <v>0</v>
      </c>
      <c r="I472" s="97">
        <v>0</v>
      </c>
      <c r="J472" s="97">
        <v>9236.65</v>
      </c>
      <c r="K472" s="97">
        <v>9236.65</v>
      </c>
      <c r="L472" s="119">
        <f t="shared" si="156"/>
        <v>9236.65</v>
      </c>
      <c r="M472" s="119">
        <f>IF(AND(D472="да",G472="нет",F472="нет"),K472/SUMIFS($K$22:$K$4031,$D$22:$D$4031,"да",$G$22:$G$4031,"нет",$F$22:$F$4031,"нет")*'Велич. кап. %'!$G$5,0)</f>
        <v>147.99177826985633</v>
      </c>
      <c r="N472" s="120" t="s">
        <v>44</v>
      </c>
      <c r="O472" s="121">
        <f t="shared" si="141"/>
        <v>8.4722918219002572E-6</v>
      </c>
      <c r="P472" s="119">
        <f t="shared" si="139"/>
        <v>8.5103968789129123</v>
      </c>
      <c r="Q472" s="119">
        <f t="shared" si="143"/>
        <v>5.1062381273477468</v>
      </c>
      <c r="R472" s="119">
        <f t="shared" si="144"/>
        <v>8.5103968789129123</v>
      </c>
      <c r="S472" s="119">
        <f t="shared" si="145"/>
        <v>3.4041587515651641</v>
      </c>
      <c r="T472" s="119">
        <f t="shared" si="146"/>
        <v>10.212476254695494</v>
      </c>
      <c r="U472" s="119">
        <f t="shared" si="147"/>
        <v>17.179630419221276</v>
      </c>
      <c r="V472" s="119">
        <f t="shared" si="148"/>
        <v>9.9234887993878917</v>
      </c>
      <c r="W472" s="119">
        <f t="shared" si="149"/>
        <v>1.713746503552545</v>
      </c>
      <c r="X472" s="119">
        <f t="shared" si="150"/>
        <v>5.1371855485455367</v>
      </c>
      <c r="Y472" s="119">
        <f t="shared" si="151"/>
        <v>14.532235144761531</v>
      </c>
      <c r="Z472" s="119">
        <f t="shared" si="152"/>
        <v>14.656152053112466</v>
      </c>
      <c r="AA472" s="119">
        <f t="shared" si="157"/>
        <v>0.11304245568483418</v>
      </c>
      <c r="AB472" s="119">
        <f t="shared" si="158"/>
        <v>0.51422020824044257</v>
      </c>
      <c r="AC472" s="119">
        <f t="shared" si="153"/>
        <v>14.821208989294856</v>
      </c>
      <c r="AD472" s="119">
        <f t="shared" si="154"/>
        <v>30.282828894131775</v>
      </c>
      <c r="AE472" s="119">
        <f t="shared" si="155"/>
        <v>3.3743723624889692</v>
      </c>
      <c r="AF472" s="138">
        <f t="shared" si="142"/>
        <v>0</v>
      </c>
      <c r="AH472" s="122" t="s">
        <v>2977</v>
      </c>
      <c r="AI472" s="122" t="s">
        <v>2356</v>
      </c>
    </row>
    <row r="473" spans="1:35" s="122" customFormat="1" ht="11.25" customHeight="1" x14ac:dyDescent="0.2">
      <c r="A473" s="96" t="s">
        <v>89</v>
      </c>
      <c r="B473" s="98" t="s">
        <v>3607</v>
      </c>
      <c r="C473" s="99" t="s">
        <v>3608</v>
      </c>
      <c r="D473" s="100" t="s">
        <v>87</v>
      </c>
      <c r="E473" s="100" t="s">
        <v>87</v>
      </c>
      <c r="F473" s="103" t="s">
        <v>88</v>
      </c>
      <c r="G473" s="100" t="s">
        <v>88</v>
      </c>
      <c r="H473" s="97">
        <v>0</v>
      </c>
      <c r="I473" s="97">
        <v>0</v>
      </c>
      <c r="J473" s="97">
        <v>9236.65</v>
      </c>
      <c r="K473" s="97">
        <v>9236.65</v>
      </c>
      <c r="L473" s="119">
        <f t="shared" si="156"/>
        <v>9236.65</v>
      </c>
      <c r="M473" s="119">
        <f>IF(AND(D473="да",G473="нет",F473="нет"),K473/SUMIFS($K$22:$K$4031,$D$22:$D$4031,"да",$G$22:$G$4031,"нет",$F$22:$F$4031,"нет")*'Велич. кап. %'!$G$5,0)</f>
        <v>147.99177826985633</v>
      </c>
      <c r="N473" s="120" t="s">
        <v>44</v>
      </c>
      <c r="O473" s="121">
        <f t="shared" si="141"/>
        <v>8.4722918219002572E-6</v>
      </c>
      <c r="P473" s="119">
        <f t="shared" si="139"/>
        <v>8.5103968789129123</v>
      </c>
      <c r="Q473" s="119">
        <f t="shared" si="143"/>
        <v>5.1062381273477468</v>
      </c>
      <c r="R473" s="119">
        <f t="shared" si="144"/>
        <v>8.5103968789129123</v>
      </c>
      <c r="S473" s="119">
        <f t="shared" si="145"/>
        <v>3.4041587515651641</v>
      </c>
      <c r="T473" s="119">
        <f t="shared" si="146"/>
        <v>10.212476254695494</v>
      </c>
      <c r="U473" s="119">
        <f t="shared" si="147"/>
        <v>17.179630419221276</v>
      </c>
      <c r="V473" s="119">
        <f t="shared" si="148"/>
        <v>9.9234887993878917</v>
      </c>
      <c r="W473" s="119">
        <f t="shared" si="149"/>
        <v>1.713746503552545</v>
      </c>
      <c r="X473" s="119">
        <f t="shared" si="150"/>
        <v>5.1371855485455367</v>
      </c>
      <c r="Y473" s="119">
        <f t="shared" si="151"/>
        <v>14.532235144761531</v>
      </c>
      <c r="Z473" s="119">
        <f t="shared" si="152"/>
        <v>14.656152053112466</v>
      </c>
      <c r="AA473" s="119">
        <f t="shared" si="157"/>
        <v>0.11304245568483418</v>
      </c>
      <c r="AB473" s="119">
        <f t="shared" si="158"/>
        <v>0.51422020824044257</v>
      </c>
      <c r="AC473" s="119">
        <f t="shared" si="153"/>
        <v>14.821208989294856</v>
      </c>
      <c r="AD473" s="119">
        <f t="shared" si="154"/>
        <v>30.282828894131775</v>
      </c>
      <c r="AE473" s="119">
        <f t="shared" si="155"/>
        <v>3.3743723624889692</v>
      </c>
      <c r="AF473" s="138">
        <f t="shared" si="142"/>
        <v>0</v>
      </c>
      <c r="AH473" s="122" t="s">
        <v>2977</v>
      </c>
      <c r="AI473" s="122" t="s">
        <v>2356</v>
      </c>
    </row>
    <row r="474" spans="1:35" s="122" customFormat="1" ht="11.25" customHeight="1" x14ac:dyDescent="0.2">
      <c r="A474" s="96" t="s">
        <v>89</v>
      </c>
      <c r="B474" s="98" t="s">
        <v>3609</v>
      </c>
      <c r="C474" s="99" t="s">
        <v>3610</v>
      </c>
      <c r="D474" s="100" t="s">
        <v>87</v>
      </c>
      <c r="E474" s="100" t="s">
        <v>87</v>
      </c>
      <c r="F474" s="103" t="s">
        <v>88</v>
      </c>
      <c r="G474" s="100" t="s">
        <v>88</v>
      </c>
      <c r="H474" s="97">
        <v>0</v>
      </c>
      <c r="I474" s="97">
        <v>0</v>
      </c>
      <c r="J474" s="97">
        <v>9236.64</v>
      </c>
      <c r="K474" s="97">
        <v>9236.64</v>
      </c>
      <c r="L474" s="119">
        <f t="shared" si="156"/>
        <v>9236.64</v>
      </c>
      <c r="M474" s="119">
        <f>IF(AND(D474="да",G474="нет",F474="нет"),K474/SUMIFS($K$22:$K$4031,$D$22:$D$4031,"да",$G$22:$G$4031,"нет",$F$22:$F$4031,"нет")*'Велич. кап. %'!$G$5,0)</f>
        <v>147.99161804750486</v>
      </c>
      <c r="N474" s="120" t="s">
        <v>44</v>
      </c>
      <c r="O474" s="121">
        <f t="shared" si="141"/>
        <v>8.4722826494277459E-6</v>
      </c>
      <c r="P474" s="119">
        <f t="shared" si="139"/>
        <v>8.5103876651862045</v>
      </c>
      <c r="Q474" s="119">
        <f t="shared" si="143"/>
        <v>5.1062325991117223</v>
      </c>
      <c r="R474" s="119">
        <f t="shared" si="144"/>
        <v>8.5103876651862045</v>
      </c>
      <c r="S474" s="119">
        <f t="shared" si="145"/>
        <v>3.4041550660744813</v>
      </c>
      <c r="T474" s="119">
        <f t="shared" si="146"/>
        <v>10.212465198223445</v>
      </c>
      <c r="U474" s="119">
        <f t="shared" si="147"/>
        <v>17.179611819804368</v>
      </c>
      <c r="V474" s="119">
        <f t="shared" si="148"/>
        <v>9.9234780557862621</v>
      </c>
      <c r="W474" s="119">
        <f t="shared" si="149"/>
        <v>1.7137446481758623</v>
      </c>
      <c r="X474" s="119">
        <f t="shared" si="150"/>
        <v>5.137179986804485</v>
      </c>
      <c r="Y474" s="119">
        <f t="shared" si="151"/>
        <v>14.532219411530171</v>
      </c>
      <c r="Z474" s="119">
        <f t="shared" si="152"/>
        <v>14.656136185723259</v>
      </c>
      <c r="AA474" s="119">
        <f t="shared" si="157"/>
        <v>0.1130423333001431</v>
      </c>
      <c r="AB474" s="119">
        <f t="shared" si="158"/>
        <v>0.51421965152322557</v>
      </c>
      <c r="AC474" s="119">
        <f t="shared" si="153"/>
        <v>14.821192943207812</v>
      </c>
      <c r="AD474" s="119">
        <f t="shared" si="154"/>
        <v>30.282796108620907</v>
      </c>
      <c r="AE474" s="119">
        <f t="shared" si="155"/>
        <v>3.3743687092463297</v>
      </c>
      <c r="AF474" s="138">
        <f t="shared" si="142"/>
        <v>0</v>
      </c>
      <c r="AH474" s="122" t="s">
        <v>2977</v>
      </c>
      <c r="AI474" s="122" t="s">
        <v>2356</v>
      </c>
    </row>
    <row r="475" spans="1:35" s="122" customFormat="1" ht="11.25" customHeight="1" x14ac:dyDescent="0.2">
      <c r="A475" s="96" t="s">
        <v>89</v>
      </c>
      <c r="B475" s="98" t="s">
        <v>3611</v>
      </c>
      <c r="C475" s="99" t="s">
        <v>3612</v>
      </c>
      <c r="D475" s="100" t="s">
        <v>87</v>
      </c>
      <c r="E475" s="100" t="s">
        <v>87</v>
      </c>
      <c r="F475" s="103" t="s">
        <v>88</v>
      </c>
      <c r="G475" s="100" t="s">
        <v>88</v>
      </c>
      <c r="H475" s="97">
        <v>0</v>
      </c>
      <c r="I475" s="97">
        <v>0</v>
      </c>
      <c r="J475" s="97">
        <v>9236.65</v>
      </c>
      <c r="K475" s="97">
        <v>9236.65</v>
      </c>
      <c r="L475" s="119">
        <f t="shared" si="156"/>
        <v>9236.65</v>
      </c>
      <c r="M475" s="119">
        <f>IF(AND(D475="да",G475="нет",F475="нет"),K475/SUMIFS($K$22:$K$4031,$D$22:$D$4031,"да",$G$22:$G$4031,"нет",$F$22:$F$4031,"нет")*'Велич. кап. %'!$G$5,0)</f>
        <v>147.99177826985633</v>
      </c>
      <c r="N475" s="120" t="s">
        <v>44</v>
      </c>
      <c r="O475" s="121">
        <f t="shared" si="141"/>
        <v>8.4722918219002572E-6</v>
      </c>
      <c r="P475" s="119">
        <f t="shared" si="139"/>
        <v>8.5103968789129123</v>
      </c>
      <c r="Q475" s="119">
        <f t="shared" si="143"/>
        <v>5.1062381273477468</v>
      </c>
      <c r="R475" s="119">
        <f t="shared" si="144"/>
        <v>8.5103968789129123</v>
      </c>
      <c r="S475" s="119">
        <f t="shared" si="145"/>
        <v>3.4041587515651641</v>
      </c>
      <c r="T475" s="119">
        <f t="shared" si="146"/>
        <v>10.212476254695494</v>
      </c>
      <c r="U475" s="119">
        <f t="shared" si="147"/>
        <v>17.179630419221276</v>
      </c>
      <c r="V475" s="119">
        <f t="shared" si="148"/>
        <v>9.9234887993878917</v>
      </c>
      <c r="W475" s="119">
        <f t="shared" si="149"/>
        <v>1.713746503552545</v>
      </c>
      <c r="X475" s="119">
        <f t="shared" si="150"/>
        <v>5.1371855485455367</v>
      </c>
      <c r="Y475" s="119">
        <f t="shared" si="151"/>
        <v>14.532235144761531</v>
      </c>
      <c r="Z475" s="119">
        <f t="shared" si="152"/>
        <v>14.656152053112466</v>
      </c>
      <c r="AA475" s="119">
        <f t="shared" si="157"/>
        <v>0.11304245568483418</v>
      </c>
      <c r="AB475" s="119">
        <f t="shared" si="158"/>
        <v>0.51422020824044257</v>
      </c>
      <c r="AC475" s="119">
        <f t="shared" si="153"/>
        <v>14.821208989294856</v>
      </c>
      <c r="AD475" s="119">
        <f t="shared" si="154"/>
        <v>30.282828894131775</v>
      </c>
      <c r="AE475" s="119">
        <f t="shared" si="155"/>
        <v>3.3743723624889692</v>
      </c>
      <c r="AF475" s="138">
        <f t="shared" si="142"/>
        <v>0</v>
      </c>
      <c r="AH475" s="122" t="s">
        <v>2977</v>
      </c>
      <c r="AI475" s="122" t="s">
        <v>2356</v>
      </c>
    </row>
    <row r="476" spans="1:35" s="122" customFormat="1" ht="11.25" customHeight="1" x14ac:dyDescent="0.2">
      <c r="A476" s="96" t="s">
        <v>89</v>
      </c>
      <c r="B476" s="98">
        <v>612001313743</v>
      </c>
      <c r="C476" s="99" t="s">
        <v>3613</v>
      </c>
      <c r="D476" s="100" t="s">
        <v>87</v>
      </c>
      <c r="E476" s="100" t="s">
        <v>87</v>
      </c>
      <c r="F476" s="103" t="s">
        <v>88</v>
      </c>
      <c r="G476" s="100" t="s">
        <v>88</v>
      </c>
      <c r="H476" s="97">
        <v>0</v>
      </c>
      <c r="I476" s="97">
        <v>0</v>
      </c>
      <c r="J476" s="97">
        <v>33810.83</v>
      </c>
      <c r="K476" s="97">
        <v>33810.83</v>
      </c>
      <c r="L476" s="119">
        <f t="shared" si="156"/>
        <v>33810.83</v>
      </c>
      <c r="M476" s="119">
        <f>IF(AND(D476="да",G476="нет",F476="нет"),K476/SUMIFS($K$22:$K$4031,$D$22:$D$4031,"да",$G$22:$G$4031,"нет",$F$22:$F$4031,"нет")*'Велич. кап. %'!$G$5,0)</f>
        <v>541.7250687727485</v>
      </c>
      <c r="N476" s="120" t="s">
        <v>44</v>
      </c>
      <c r="O476" s="121">
        <f t="shared" si="141"/>
        <v>3.1012890875009871E-5</v>
      </c>
      <c r="P476" s="119">
        <f t="shared" si="139"/>
        <v>31.152374736019564</v>
      </c>
      <c r="Q476" s="119">
        <f t="shared" si="143"/>
        <v>18.691424841611738</v>
      </c>
      <c r="R476" s="119">
        <f t="shared" si="144"/>
        <v>31.152374736019564</v>
      </c>
      <c r="S476" s="119">
        <f t="shared" si="145"/>
        <v>12.460949894407824</v>
      </c>
      <c r="T476" s="119">
        <f t="shared" si="146"/>
        <v>37.382849683223476</v>
      </c>
      <c r="U476" s="119">
        <f t="shared" si="147"/>
        <v>62.886172320821878</v>
      </c>
      <c r="V476" s="119">
        <f t="shared" si="148"/>
        <v>36.325008829284229</v>
      </c>
      <c r="W476" s="119">
        <f t="shared" si="149"/>
        <v>6.2731825602041331</v>
      </c>
      <c r="X476" s="119">
        <f t="shared" si="150"/>
        <v>18.804708120404033</v>
      </c>
      <c r="Y476" s="119">
        <f t="shared" si="151"/>
        <v>53.195361088658508</v>
      </c>
      <c r="Z476" s="119">
        <f t="shared" si="152"/>
        <v>53.648959906669269</v>
      </c>
      <c r="AA476" s="119">
        <f t="shared" si="157"/>
        <v>0.41379279846507799</v>
      </c>
      <c r="AB476" s="119">
        <f t="shared" si="158"/>
        <v>1.882307118206515</v>
      </c>
      <c r="AC476" s="119">
        <f t="shared" si="153"/>
        <v>54.253152120251421</v>
      </c>
      <c r="AD476" s="119">
        <f t="shared" si="154"/>
        <v>110.8505334356696</v>
      </c>
      <c r="AE476" s="119">
        <f t="shared" si="155"/>
        <v>12.351916582831755</v>
      </c>
      <c r="AF476" s="138">
        <f t="shared" si="142"/>
        <v>0</v>
      </c>
      <c r="AH476" s="122" t="s">
        <v>2977</v>
      </c>
      <c r="AI476" s="122" t="s">
        <v>2356</v>
      </c>
    </row>
    <row r="477" spans="1:35" s="122" customFormat="1" ht="11.25" customHeight="1" x14ac:dyDescent="0.2">
      <c r="A477" s="96" t="s">
        <v>89</v>
      </c>
      <c r="B477" s="98">
        <v>612001313744</v>
      </c>
      <c r="C477" s="99" t="s">
        <v>3614</v>
      </c>
      <c r="D477" s="100" t="s">
        <v>87</v>
      </c>
      <c r="E477" s="100" t="s">
        <v>87</v>
      </c>
      <c r="F477" s="103" t="s">
        <v>88</v>
      </c>
      <c r="G477" s="100" t="s">
        <v>88</v>
      </c>
      <c r="H477" s="97">
        <v>0</v>
      </c>
      <c r="I477" s="97">
        <v>0</v>
      </c>
      <c r="J477" s="97">
        <v>9107.14</v>
      </c>
      <c r="K477" s="97">
        <v>9107.14</v>
      </c>
      <c r="L477" s="119">
        <f t="shared" si="156"/>
        <v>9107.14</v>
      </c>
      <c r="M477" s="119">
        <f>IF(AND(D477="да",G477="нет",F477="нет"),K477/SUMIFS($K$22:$K$4031,$D$22:$D$4031,"да",$G$22:$G$4031,"нет",$F$22:$F$4031,"нет")*'Велич. кап. %'!$G$5,0)</f>
        <v>145.9167385959779</v>
      </c>
      <c r="N477" s="120" t="s">
        <v>44</v>
      </c>
      <c r="O477" s="121">
        <f t="shared" si="141"/>
        <v>8.353499130409912E-6</v>
      </c>
      <c r="P477" s="119">
        <f t="shared" si="139"/>
        <v>8.3910699043292691</v>
      </c>
      <c r="Q477" s="119">
        <f t="shared" si="143"/>
        <v>5.0346419425975606</v>
      </c>
      <c r="R477" s="119">
        <f t="shared" si="144"/>
        <v>8.3910699043292691</v>
      </c>
      <c r="S477" s="119">
        <f t="shared" si="145"/>
        <v>3.3564279617317072</v>
      </c>
      <c r="T477" s="119">
        <f t="shared" si="146"/>
        <v>10.069283885195121</v>
      </c>
      <c r="U477" s="119">
        <f t="shared" si="147"/>
        <v>16.938749370833243</v>
      </c>
      <c r="V477" s="119">
        <f t="shared" si="148"/>
        <v>9.7843484146803714</v>
      </c>
      <c r="W477" s="119">
        <f t="shared" si="149"/>
        <v>1.6897175201359287</v>
      </c>
      <c r="X477" s="119">
        <f t="shared" si="150"/>
        <v>5.0651554401845909</v>
      </c>
      <c r="Y477" s="119">
        <f t="shared" si="151"/>
        <v>14.328474065409379</v>
      </c>
      <c r="Z477" s="119">
        <f t="shared" si="152"/>
        <v>14.450653495475381</v>
      </c>
      <c r="AA477" s="119">
        <f t="shared" si="157"/>
        <v>0.11145745155067918</v>
      </c>
      <c r="AB477" s="119">
        <f t="shared" si="158"/>
        <v>0.50701016356307371</v>
      </c>
      <c r="AC477" s="119">
        <f t="shared" si="153"/>
        <v>14.613396115990836</v>
      </c>
      <c r="AD477" s="119">
        <f t="shared" si="154"/>
        <v>29.858223742904979</v>
      </c>
      <c r="AE477" s="119">
        <f t="shared" si="155"/>
        <v>3.3270592170665547</v>
      </c>
      <c r="AF477" s="138">
        <f t="shared" si="142"/>
        <v>0</v>
      </c>
      <c r="AH477" s="122" t="s">
        <v>2977</v>
      </c>
      <c r="AI477" s="122" t="s">
        <v>2356</v>
      </c>
    </row>
    <row r="478" spans="1:35" s="122" customFormat="1" ht="11.25" customHeight="1" x14ac:dyDescent="0.2">
      <c r="A478" s="96" t="s">
        <v>89</v>
      </c>
      <c r="B478" s="98" t="s">
        <v>3615</v>
      </c>
      <c r="C478" s="99" t="s">
        <v>3616</v>
      </c>
      <c r="D478" s="100" t="s">
        <v>87</v>
      </c>
      <c r="E478" s="100" t="s">
        <v>87</v>
      </c>
      <c r="F478" s="103" t="s">
        <v>88</v>
      </c>
      <c r="G478" s="100" t="s">
        <v>88</v>
      </c>
      <c r="H478" s="97">
        <v>0</v>
      </c>
      <c r="I478" s="97">
        <v>0</v>
      </c>
      <c r="J478" s="97">
        <v>33810.800000000003</v>
      </c>
      <c r="K478" s="97">
        <v>33810.800000000003</v>
      </c>
      <c r="L478" s="119">
        <f t="shared" si="156"/>
        <v>33810.800000000003</v>
      </c>
      <c r="M478" s="119">
        <f>IF(AND(D478="да",G478="нет",F478="нет"),K478/SUMIFS($K$22:$K$4031,$D$22:$D$4031,"да",$G$22:$G$4031,"нет",$F$22:$F$4031,"нет")*'Велич. кап. %'!$G$5,0)</f>
        <v>541.72458810569412</v>
      </c>
      <c r="N478" s="120" t="s">
        <v>44</v>
      </c>
      <c r="O478" s="121">
        <f t="shared" si="141"/>
        <v>3.1012863357592341E-5</v>
      </c>
      <c r="P478" s="119">
        <f t="shared" si="139"/>
        <v>31.152347094839445</v>
      </c>
      <c r="Q478" s="119">
        <f t="shared" si="143"/>
        <v>18.691408256903667</v>
      </c>
      <c r="R478" s="119">
        <f t="shared" si="144"/>
        <v>31.152347094839445</v>
      </c>
      <c r="S478" s="119">
        <f t="shared" si="145"/>
        <v>12.460938837935776</v>
      </c>
      <c r="T478" s="119">
        <f t="shared" si="146"/>
        <v>37.382816513807335</v>
      </c>
      <c r="U478" s="119">
        <f t="shared" si="147"/>
        <v>62.886116522571157</v>
      </c>
      <c r="V478" s="119">
        <f t="shared" si="148"/>
        <v>36.324976598479346</v>
      </c>
      <c r="W478" s="119">
        <f t="shared" si="149"/>
        <v>6.2731769940740856</v>
      </c>
      <c r="X478" s="119">
        <f t="shared" si="150"/>
        <v>18.804691435180882</v>
      </c>
      <c r="Y478" s="119">
        <f t="shared" si="151"/>
        <v>53.195313888964435</v>
      </c>
      <c r="Z478" s="119">
        <f t="shared" si="152"/>
        <v>53.64891230450165</v>
      </c>
      <c r="AA478" s="119">
        <f t="shared" si="157"/>
        <v>0.41379243131100479</v>
      </c>
      <c r="AB478" s="119">
        <f t="shared" si="158"/>
        <v>1.8823054480548642</v>
      </c>
      <c r="AC478" s="119">
        <f t="shared" si="153"/>
        <v>54.253103981990293</v>
      </c>
      <c r="AD478" s="119">
        <f t="shared" si="154"/>
        <v>110.85043507913701</v>
      </c>
      <c r="AE478" s="119">
        <f t="shared" si="155"/>
        <v>12.351905623103839</v>
      </c>
      <c r="AF478" s="138">
        <f t="shared" si="142"/>
        <v>0</v>
      </c>
      <c r="AH478" s="122" t="s">
        <v>2977</v>
      </c>
      <c r="AI478" s="122" t="s">
        <v>2356</v>
      </c>
    </row>
    <row r="479" spans="1:35" s="122" customFormat="1" ht="11.25" customHeight="1" x14ac:dyDescent="0.2">
      <c r="A479" s="96" t="s">
        <v>89</v>
      </c>
      <c r="B479" s="98" t="s">
        <v>3617</v>
      </c>
      <c r="C479" s="99" t="s">
        <v>3618</v>
      </c>
      <c r="D479" s="100" t="s">
        <v>87</v>
      </c>
      <c r="E479" s="100" t="s">
        <v>87</v>
      </c>
      <c r="F479" s="103" t="s">
        <v>88</v>
      </c>
      <c r="G479" s="100" t="s">
        <v>88</v>
      </c>
      <c r="H479" s="97">
        <v>0</v>
      </c>
      <c r="I479" s="97">
        <v>0</v>
      </c>
      <c r="J479" s="97">
        <v>9236.65</v>
      </c>
      <c r="K479" s="97">
        <v>9236.65</v>
      </c>
      <c r="L479" s="119">
        <f t="shared" si="156"/>
        <v>9236.65</v>
      </c>
      <c r="M479" s="119">
        <f>IF(AND(D479="да",G479="нет",F479="нет"),K479/SUMIFS($K$22:$K$4031,$D$22:$D$4031,"да",$G$22:$G$4031,"нет",$F$22:$F$4031,"нет")*'Велич. кап. %'!$G$5,0)</f>
        <v>147.99177826985633</v>
      </c>
      <c r="N479" s="120" t="s">
        <v>44</v>
      </c>
      <c r="O479" s="121">
        <f t="shared" si="141"/>
        <v>8.4722918219002572E-6</v>
      </c>
      <c r="P479" s="119">
        <f t="shared" si="139"/>
        <v>8.5103968789129123</v>
      </c>
      <c r="Q479" s="119">
        <f t="shared" si="143"/>
        <v>5.1062381273477468</v>
      </c>
      <c r="R479" s="119">
        <f t="shared" si="144"/>
        <v>8.5103968789129123</v>
      </c>
      <c r="S479" s="119">
        <f t="shared" si="145"/>
        <v>3.4041587515651641</v>
      </c>
      <c r="T479" s="119">
        <f t="shared" si="146"/>
        <v>10.212476254695494</v>
      </c>
      <c r="U479" s="119">
        <f t="shared" si="147"/>
        <v>17.179630419221276</v>
      </c>
      <c r="V479" s="119">
        <f t="shared" si="148"/>
        <v>9.9234887993878917</v>
      </c>
      <c r="W479" s="119">
        <f t="shared" si="149"/>
        <v>1.713746503552545</v>
      </c>
      <c r="X479" s="119">
        <f t="shared" si="150"/>
        <v>5.1371855485455367</v>
      </c>
      <c r="Y479" s="119">
        <f t="shared" si="151"/>
        <v>14.532235144761531</v>
      </c>
      <c r="Z479" s="119">
        <f t="shared" si="152"/>
        <v>14.656152053112466</v>
      </c>
      <c r="AA479" s="119">
        <f t="shared" si="157"/>
        <v>0.11304245568483418</v>
      </c>
      <c r="AB479" s="119">
        <f t="shared" si="158"/>
        <v>0.51422020824044257</v>
      </c>
      <c r="AC479" s="119">
        <f t="shared" si="153"/>
        <v>14.821208989294856</v>
      </c>
      <c r="AD479" s="119">
        <f t="shared" si="154"/>
        <v>30.282828894131775</v>
      </c>
      <c r="AE479" s="119">
        <f t="shared" si="155"/>
        <v>3.3743723624889692</v>
      </c>
      <c r="AF479" s="138">
        <f t="shared" si="142"/>
        <v>0</v>
      </c>
      <c r="AH479" s="122" t="s">
        <v>2977</v>
      </c>
      <c r="AI479" s="122" t="s">
        <v>2356</v>
      </c>
    </row>
    <row r="480" spans="1:35" s="122" customFormat="1" ht="11.25" customHeight="1" x14ac:dyDescent="0.2">
      <c r="A480" s="96" t="s">
        <v>89</v>
      </c>
      <c r="B480" s="98" t="s">
        <v>3619</v>
      </c>
      <c r="C480" s="99" t="s">
        <v>3620</v>
      </c>
      <c r="D480" s="100" t="s">
        <v>87</v>
      </c>
      <c r="E480" s="100" t="s">
        <v>87</v>
      </c>
      <c r="F480" s="103" t="s">
        <v>88</v>
      </c>
      <c r="G480" s="100" t="s">
        <v>88</v>
      </c>
      <c r="H480" s="97">
        <v>0</v>
      </c>
      <c r="I480" s="97">
        <v>0</v>
      </c>
      <c r="J480" s="97">
        <v>34882.26</v>
      </c>
      <c r="K480" s="97">
        <v>34882.26</v>
      </c>
      <c r="L480" s="119">
        <f t="shared" si="156"/>
        <v>34882.26</v>
      </c>
      <c r="M480" s="119">
        <f>IF(AND(D480="да",G480="нет",F480="нет"),K480/SUMIFS($K$22:$K$4031,$D$22:$D$4031,"да",$G$22:$G$4031,"нет",$F$22:$F$4031,"нет")*'Велич. кап. %'!$G$5,0)</f>
        <v>558.89177217621966</v>
      </c>
      <c r="N480" s="120" t="s">
        <v>44</v>
      </c>
      <c r="O480" s="121">
        <f t="shared" si="141"/>
        <v>3.1995657097259127E-5</v>
      </c>
      <c r="P480" s="119">
        <f t="shared" si="139"/>
        <v>32.139561056598303</v>
      </c>
      <c r="Q480" s="119">
        <f t="shared" si="143"/>
        <v>19.283736633958984</v>
      </c>
      <c r="R480" s="119">
        <f t="shared" si="144"/>
        <v>32.139561056598303</v>
      </c>
      <c r="S480" s="119">
        <f t="shared" si="145"/>
        <v>12.855824422639321</v>
      </c>
      <c r="T480" s="119">
        <f t="shared" si="146"/>
        <v>38.567473267917968</v>
      </c>
      <c r="U480" s="119">
        <f t="shared" si="147"/>
        <v>64.87896964669936</v>
      </c>
      <c r="V480" s="119">
        <f t="shared" si="148"/>
        <v>37.476110538705733</v>
      </c>
      <c r="W480" s="119">
        <f t="shared" si="149"/>
        <v>6.4719731841101273</v>
      </c>
      <c r="X480" s="119">
        <f t="shared" si="150"/>
        <v>19.400609741909463</v>
      </c>
      <c r="Y480" s="119">
        <f t="shared" si="151"/>
        <v>54.881066696335736</v>
      </c>
      <c r="Z480" s="119">
        <f t="shared" si="152"/>
        <v>55.349039588617408</v>
      </c>
      <c r="AA480" s="119">
        <f t="shared" si="157"/>
        <v>0.42690546142127983</v>
      </c>
      <c r="AB480" s="119">
        <f t="shared" si="158"/>
        <v>1.9419554709875619</v>
      </c>
      <c r="AC480" s="119">
        <f t="shared" si="153"/>
        <v>55.972378024383346</v>
      </c>
      <c r="AD480" s="119">
        <f t="shared" si="154"/>
        <v>114.36327142639564</v>
      </c>
      <c r="AE480" s="119">
        <f t="shared" si="155"/>
        <v>12.743335958941227</v>
      </c>
      <c r="AF480" s="138">
        <f t="shared" si="142"/>
        <v>0</v>
      </c>
      <c r="AH480" s="122" t="s">
        <v>2977</v>
      </c>
      <c r="AI480" s="122" t="s">
        <v>2356</v>
      </c>
    </row>
    <row r="481" spans="1:35" s="122" customFormat="1" ht="11.25" customHeight="1" x14ac:dyDescent="0.2">
      <c r="A481" s="96" t="s">
        <v>89</v>
      </c>
      <c r="B481" s="98" t="s">
        <v>3621</v>
      </c>
      <c r="C481" s="99" t="s">
        <v>3622</v>
      </c>
      <c r="D481" s="100" t="s">
        <v>87</v>
      </c>
      <c r="E481" s="100" t="s">
        <v>87</v>
      </c>
      <c r="F481" s="103" t="s">
        <v>88</v>
      </c>
      <c r="G481" s="100" t="s">
        <v>88</v>
      </c>
      <c r="H481" s="97">
        <v>0</v>
      </c>
      <c r="I481" s="97">
        <v>0</v>
      </c>
      <c r="J481" s="97">
        <v>34688.230000000003</v>
      </c>
      <c r="K481" s="97">
        <v>34688.230000000003</v>
      </c>
      <c r="L481" s="119">
        <f t="shared" si="156"/>
        <v>34688.230000000003</v>
      </c>
      <c r="M481" s="119">
        <f>IF(AND(D481="да",G481="нет",F481="нет"),K481/SUMIFS($K$22:$K$4031,$D$22:$D$4031,"да",$G$22:$G$4031,"нет",$F$22:$F$4031,"нет")*'Велич. кап. %'!$G$5,0)</f>
        <v>555.78297789066153</v>
      </c>
      <c r="N481" s="120" t="s">
        <v>44</v>
      </c>
      <c r="O481" s="121">
        <f t="shared" si="141"/>
        <v>3.1817683613127617E-5</v>
      </c>
      <c r="P481" s="119">
        <f t="shared" si="139"/>
        <v>31.960787117300455</v>
      </c>
      <c r="Q481" s="119">
        <f t="shared" si="143"/>
        <v>19.176472270380273</v>
      </c>
      <c r="R481" s="119">
        <f t="shared" si="144"/>
        <v>31.960787117300455</v>
      </c>
      <c r="S481" s="119">
        <f t="shared" si="145"/>
        <v>12.784314846920182</v>
      </c>
      <c r="T481" s="119">
        <f t="shared" si="146"/>
        <v>38.352944540760546</v>
      </c>
      <c r="U481" s="119">
        <f t="shared" si="147"/>
        <v>64.518085160414671</v>
      </c>
      <c r="V481" s="119">
        <f t="shared" si="148"/>
        <v>37.267652436282752</v>
      </c>
      <c r="W481" s="119">
        <f t="shared" si="149"/>
        <v>6.4359733103372436</v>
      </c>
      <c r="X481" s="119">
        <f t="shared" si="150"/>
        <v>19.292695280282761</v>
      </c>
      <c r="Y481" s="119">
        <f t="shared" si="151"/>
        <v>54.575794808244481</v>
      </c>
      <c r="Z481" s="119">
        <f t="shared" si="152"/>
        <v>55.041164635808173</v>
      </c>
      <c r="AA481" s="119">
        <f t="shared" si="157"/>
        <v>0.42453083126028768</v>
      </c>
      <c r="AB481" s="119">
        <f t="shared" si="158"/>
        <v>1.931153486826108</v>
      </c>
      <c r="AC481" s="119">
        <f t="shared" si="153"/>
        <v>55.661035797472849</v>
      </c>
      <c r="AD481" s="119">
        <f t="shared" si="154"/>
        <v>113.72713415906078</v>
      </c>
      <c r="AE481" s="119">
        <f t="shared" si="155"/>
        <v>12.67245209200963</v>
      </c>
      <c r="AF481" s="138">
        <f t="shared" si="142"/>
        <v>0</v>
      </c>
      <c r="AH481" s="122" t="s">
        <v>2977</v>
      </c>
      <c r="AI481" s="122" t="s">
        <v>2356</v>
      </c>
    </row>
    <row r="482" spans="1:35" s="122" customFormat="1" ht="11.25" customHeight="1" x14ac:dyDescent="0.2">
      <c r="A482" s="96" t="s">
        <v>89</v>
      </c>
      <c r="B482" s="98" t="s">
        <v>3623</v>
      </c>
      <c r="C482" s="99" t="s">
        <v>3624</v>
      </c>
      <c r="D482" s="100" t="s">
        <v>87</v>
      </c>
      <c r="E482" s="100" t="s">
        <v>87</v>
      </c>
      <c r="F482" s="103" t="s">
        <v>88</v>
      </c>
      <c r="G482" s="100" t="s">
        <v>88</v>
      </c>
      <c r="H482" s="97">
        <v>0</v>
      </c>
      <c r="I482" s="97">
        <v>0</v>
      </c>
      <c r="J482" s="97">
        <v>9964.07</v>
      </c>
      <c r="K482" s="97">
        <v>9964.07</v>
      </c>
      <c r="L482" s="119">
        <f t="shared" si="156"/>
        <v>9964.07</v>
      </c>
      <c r="M482" s="119">
        <f>IF(AND(D482="да",G482="нет",F482="нет"),K482/SUMIFS($K$22:$K$4031,$D$22:$D$4031,"да",$G$22:$G$4031,"нет",$F$22:$F$4031,"нет")*'Велич. кап. %'!$G$5,0)</f>
        <v>159.64667256043344</v>
      </c>
      <c r="N482" s="120" t="s">
        <v>44</v>
      </c>
      <c r="O482" s="121">
        <f t="shared" si="141"/>
        <v>9.1395158172975817E-6</v>
      </c>
      <c r="P482" s="119">
        <f t="shared" si="139"/>
        <v>9.1806217870407334</v>
      </c>
      <c r="Q482" s="119">
        <f t="shared" si="143"/>
        <v>5.5083730722244395</v>
      </c>
      <c r="R482" s="119">
        <f t="shared" si="144"/>
        <v>9.1806217870407334</v>
      </c>
      <c r="S482" s="119">
        <f t="shared" si="145"/>
        <v>3.672248714816293</v>
      </c>
      <c r="T482" s="119">
        <f t="shared" si="146"/>
        <v>11.016746144448879</v>
      </c>
      <c r="U482" s="119">
        <f t="shared" si="147"/>
        <v>18.532589204013377</v>
      </c>
      <c r="V482" s="119">
        <f t="shared" si="148"/>
        <v>10.7049998691427</v>
      </c>
      <c r="W482" s="119">
        <f t="shared" si="149"/>
        <v>1.8487103141997163</v>
      </c>
      <c r="X482" s="119">
        <f t="shared" si="150"/>
        <v>5.5417577161304292</v>
      </c>
      <c r="Y482" s="119">
        <f t="shared" si="151"/>
        <v>15.676701860400042</v>
      </c>
      <c r="Z482" s="119">
        <f t="shared" si="152"/>
        <v>15.810377678904837</v>
      </c>
      <c r="AA482" s="119">
        <f t="shared" si="157"/>
        <v>0.1219449628832516</v>
      </c>
      <c r="AB482" s="119">
        <f t="shared" si="158"/>
        <v>0.55471693203946748</v>
      </c>
      <c r="AC482" s="119">
        <f t="shared" si="153"/>
        <v>15.988433453033645</v>
      </c>
      <c r="AD482" s="119">
        <f t="shared" si="154"/>
        <v>32.667712525553277</v>
      </c>
      <c r="AE482" s="119">
        <f t="shared" si="155"/>
        <v>3.6401165385616503</v>
      </c>
      <c r="AF482" s="138">
        <f t="shared" si="142"/>
        <v>0</v>
      </c>
      <c r="AH482" s="122" t="s">
        <v>2977</v>
      </c>
      <c r="AI482" s="122" t="s">
        <v>2356</v>
      </c>
    </row>
    <row r="483" spans="1:35" s="122" customFormat="1" ht="11.25" customHeight="1" x14ac:dyDescent="0.2">
      <c r="A483" s="96" t="s">
        <v>89</v>
      </c>
      <c r="B483" s="98" t="s">
        <v>3625</v>
      </c>
      <c r="C483" s="99" t="s">
        <v>3626</v>
      </c>
      <c r="D483" s="100" t="s">
        <v>87</v>
      </c>
      <c r="E483" s="100" t="s">
        <v>87</v>
      </c>
      <c r="F483" s="103" t="s">
        <v>88</v>
      </c>
      <c r="G483" s="100" t="s">
        <v>88</v>
      </c>
      <c r="H483" s="97">
        <v>0</v>
      </c>
      <c r="I483" s="97">
        <v>0</v>
      </c>
      <c r="J483" s="97">
        <v>9964.08</v>
      </c>
      <c r="K483" s="97">
        <v>9964.08</v>
      </c>
      <c r="L483" s="119">
        <f t="shared" si="156"/>
        <v>9964.08</v>
      </c>
      <c r="M483" s="119">
        <f>IF(AND(D483="да",G483="нет",F483="нет"),K483/SUMIFS($K$22:$K$4031,$D$22:$D$4031,"да",$G$22:$G$4031,"нет",$F$22:$F$4031,"нет")*'Велич. кап. %'!$G$5,0)</f>
        <v>159.64683278278491</v>
      </c>
      <c r="N483" s="120" t="s">
        <v>44</v>
      </c>
      <c r="O483" s="121">
        <f t="shared" si="141"/>
        <v>9.139524989770093E-6</v>
      </c>
      <c r="P483" s="119">
        <f t="shared" si="139"/>
        <v>9.1806310007674394</v>
      </c>
      <c r="Q483" s="119">
        <f t="shared" si="143"/>
        <v>5.508378600460464</v>
      </c>
      <c r="R483" s="119">
        <f t="shared" si="144"/>
        <v>9.1806310007674394</v>
      </c>
      <c r="S483" s="119">
        <f t="shared" si="145"/>
        <v>3.6722524003069759</v>
      </c>
      <c r="T483" s="119">
        <f t="shared" si="146"/>
        <v>11.016757200920928</v>
      </c>
      <c r="U483" s="119">
        <f t="shared" si="147"/>
        <v>18.532607803430288</v>
      </c>
      <c r="V483" s="119">
        <f t="shared" si="148"/>
        <v>10.705010612744331</v>
      </c>
      <c r="W483" s="119">
        <f t="shared" si="149"/>
        <v>1.8487121695763988</v>
      </c>
      <c r="X483" s="119">
        <f t="shared" si="150"/>
        <v>5.5417632778714809</v>
      </c>
      <c r="Y483" s="119">
        <f t="shared" si="151"/>
        <v>15.676717593631404</v>
      </c>
      <c r="Z483" s="119">
        <f t="shared" si="152"/>
        <v>15.810393546294046</v>
      </c>
      <c r="AA483" s="119">
        <f t="shared" si="157"/>
        <v>0.12194508526794268</v>
      </c>
      <c r="AB483" s="119">
        <f t="shared" si="158"/>
        <v>0.55471748875668447</v>
      </c>
      <c r="AC483" s="119">
        <f t="shared" si="153"/>
        <v>15.988449499120689</v>
      </c>
      <c r="AD483" s="119">
        <f t="shared" si="154"/>
        <v>32.667745311064138</v>
      </c>
      <c r="AE483" s="119">
        <f t="shared" si="155"/>
        <v>3.6401201918042898</v>
      </c>
      <c r="AF483" s="138">
        <f t="shared" si="142"/>
        <v>0</v>
      </c>
      <c r="AH483" s="122" t="s">
        <v>2977</v>
      </c>
      <c r="AI483" s="122" t="s">
        <v>2356</v>
      </c>
    </row>
    <row r="484" spans="1:35" s="122" customFormat="1" ht="11.25" customHeight="1" x14ac:dyDescent="0.2">
      <c r="A484" s="96" t="s">
        <v>89</v>
      </c>
      <c r="B484" s="98" t="s">
        <v>3627</v>
      </c>
      <c r="C484" s="99" t="s">
        <v>3628</v>
      </c>
      <c r="D484" s="100" t="s">
        <v>87</v>
      </c>
      <c r="E484" s="100" t="s">
        <v>87</v>
      </c>
      <c r="F484" s="103" t="s">
        <v>88</v>
      </c>
      <c r="G484" s="100" t="s">
        <v>88</v>
      </c>
      <c r="H484" s="97">
        <v>0</v>
      </c>
      <c r="I484" s="97">
        <v>0</v>
      </c>
      <c r="J484" s="97">
        <v>9964.08</v>
      </c>
      <c r="K484" s="97">
        <v>9964.08</v>
      </c>
      <c r="L484" s="119">
        <f t="shared" si="156"/>
        <v>9964.08</v>
      </c>
      <c r="M484" s="119">
        <f>IF(AND(D484="да",G484="нет",F484="нет"),K484/SUMIFS($K$22:$K$4031,$D$22:$D$4031,"да",$G$22:$G$4031,"нет",$F$22:$F$4031,"нет")*'Велич. кап. %'!$G$5,0)</f>
        <v>159.64683278278491</v>
      </c>
      <c r="N484" s="120" t="s">
        <v>44</v>
      </c>
      <c r="O484" s="121">
        <f t="shared" si="141"/>
        <v>9.139524989770093E-6</v>
      </c>
      <c r="P484" s="119">
        <f t="shared" si="139"/>
        <v>9.1806310007674394</v>
      </c>
      <c r="Q484" s="119">
        <f t="shared" si="143"/>
        <v>5.508378600460464</v>
      </c>
      <c r="R484" s="119">
        <f t="shared" si="144"/>
        <v>9.1806310007674394</v>
      </c>
      <c r="S484" s="119">
        <f t="shared" si="145"/>
        <v>3.6722524003069759</v>
      </c>
      <c r="T484" s="119">
        <f t="shared" si="146"/>
        <v>11.016757200920928</v>
      </c>
      <c r="U484" s="119">
        <f t="shared" si="147"/>
        <v>18.532607803430288</v>
      </c>
      <c r="V484" s="119">
        <f t="shared" si="148"/>
        <v>10.705010612744331</v>
      </c>
      <c r="W484" s="119">
        <f t="shared" si="149"/>
        <v>1.8487121695763988</v>
      </c>
      <c r="X484" s="119">
        <f t="shared" si="150"/>
        <v>5.5417632778714809</v>
      </c>
      <c r="Y484" s="119">
        <f t="shared" si="151"/>
        <v>15.676717593631404</v>
      </c>
      <c r="Z484" s="119">
        <f t="shared" si="152"/>
        <v>15.810393546294046</v>
      </c>
      <c r="AA484" s="119">
        <f t="shared" si="157"/>
        <v>0.12194508526794268</v>
      </c>
      <c r="AB484" s="119">
        <f t="shared" si="158"/>
        <v>0.55471748875668447</v>
      </c>
      <c r="AC484" s="119">
        <f t="shared" si="153"/>
        <v>15.988449499120689</v>
      </c>
      <c r="AD484" s="119">
        <f t="shared" si="154"/>
        <v>32.667745311064138</v>
      </c>
      <c r="AE484" s="119">
        <f t="shared" si="155"/>
        <v>3.6401201918042898</v>
      </c>
      <c r="AF484" s="138">
        <f t="shared" si="142"/>
        <v>0</v>
      </c>
      <c r="AH484" s="122" t="s">
        <v>2977</v>
      </c>
      <c r="AI484" s="122" t="s">
        <v>2356</v>
      </c>
    </row>
    <row r="485" spans="1:35" s="122" customFormat="1" ht="11.25" customHeight="1" x14ac:dyDescent="0.2">
      <c r="A485" s="96" t="s">
        <v>89</v>
      </c>
      <c r="B485" s="98" t="s">
        <v>3629</v>
      </c>
      <c r="C485" s="99" t="s">
        <v>3630</v>
      </c>
      <c r="D485" s="100" t="s">
        <v>87</v>
      </c>
      <c r="E485" s="100" t="s">
        <v>87</v>
      </c>
      <c r="F485" s="103" t="s">
        <v>88</v>
      </c>
      <c r="G485" s="100" t="s">
        <v>88</v>
      </c>
      <c r="H485" s="97">
        <v>0</v>
      </c>
      <c r="I485" s="97">
        <v>0</v>
      </c>
      <c r="J485" s="97">
        <v>34882.269999999997</v>
      </c>
      <c r="K485" s="97">
        <v>34882.269999999997</v>
      </c>
      <c r="L485" s="119">
        <f t="shared" si="156"/>
        <v>34882.269999999997</v>
      </c>
      <c r="M485" s="119">
        <f>IF(AND(D485="да",G485="нет",F485="нет"),K485/SUMIFS($K$22:$K$4031,$D$22:$D$4031,"да",$G$22:$G$4031,"нет",$F$22:$F$4031,"нет")*'Велич. кап. %'!$G$5,0)</f>
        <v>558.89193239857104</v>
      </c>
      <c r="N485" s="120" t="s">
        <v>44</v>
      </c>
      <c r="O485" s="121">
        <f t="shared" si="141"/>
        <v>3.1995666269731635E-5</v>
      </c>
      <c r="P485" s="119">
        <f t="shared" si="139"/>
        <v>32.139570270325009</v>
      </c>
      <c r="Q485" s="119">
        <f t="shared" si="143"/>
        <v>19.283742162195004</v>
      </c>
      <c r="R485" s="119">
        <f t="shared" si="144"/>
        <v>32.139570270325009</v>
      </c>
      <c r="S485" s="119">
        <f t="shared" si="145"/>
        <v>12.855828108130003</v>
      </c>
      <c r="T485" s="119">
        <f t="shared" si="146"/>
        <v>38.567484324390009</v>
      </c>
      <c r="U485" s="119">
        <f t="shared" si="147"/>
        <v>64.878988246116265</v>
      </c>
      <c r="V485" s="119">
        <f t="shared" si="148"/>
        <v>37.476121282307361</v>
      </c>
      <c r="W485" s="119">
        <f t="shared" si="149"/>
        <v>6.471975039486809</v>
      </c>
      <c r="X485" s="119">
        <f t="shared" si="150"/>
        <v>19.400615303650515</v>
      </c>
      <c r="Y485" s="119">
        <f t="shared" si="151"/>
        <v>54.881082429567087</v>
      </c>
      <c r="Z485" s="119">
        <f t="shared" si="152"/>
        <v>55.34905545600661</v>
      </c>
      <c r="AA485" s="119">
        <f t="shared" si="157"/>
        <v>0.42690558380597088</v>
      </c>
      <c r="AB485" s="119">
        <f t="shared" si="158"/>
        <v>1.9419560277047787</v>
      </c>
      <c r="AC485" s="119">
        <f t="shared" si="153"/>
        <v>55.972394070470386</v>
      </c>
      <c r="AD485" s="119">
        <f t="shared" si="154"/>
        <v>114.3633042119065</v>
      </c>
      <c r="AE485" s="119">
        <f t="shared" si="155"/>
        <v>12.743339612183865</v>
      </c>
      <c r="AF485" s="138">
        <f t="shared" si="142"/>
        <v>0</v>
      </c>
      <c r="AH485" s="122" t="s">
        <v>2977</v>
      </c>
      <c r="AI485" s="122" t="s">
        <v>2356</v>
      </c>
    </row>
    <row r="486" spans="1:35" s="122" customFormat="1" ht="11.25" customHeight="1" x14ac:dyDescent="0.2">
      <c r="A486" s="96" t="s">
        <v>89</v>
      </c>
      <c r="B486" s="98" t="s">
        <v>3631</v>
      </c>
      <c r="C486" s="99" t="s">
        <v>3632</v>
      </c>
      <c r="D486" s="100" t="s">
        <v>87</v>
      </c>
      <c r="E486" s="100" t="s">
        <v>87</v>
      </c>
      <c r="F486" s="103" t="s">
        <v>88</v>
      </c>
      <c r="G486" s="100" t="s">
        <v>88</v>
      </c>
      <c r="H486" s="97">
        <v>0</v>
      </c>
      <c r="I486" s="97">
        <v>0</v>
      </c>
      <c r="J486" s="97">
        <v>9964.08</v>
      </c>
      <c r="K486" s="97">
        <v>9964.08</v>
      </c>
      <c r="L486" s="119">
        <f t="shared" si="156"/>
        <v>9964.08</v>
      </c>
      <c r="M486" s="119">
        <f>IF(AND(D486="да",G486="нет",F486="нет"),K486/SUMIFS($K$22:$K$4031,$D$22:$D$4031,"да",$G$22:$G$4031,"нет",$F$22:$F$4031,"нет")*'Велич. кап. %'!$G$5,0)</f>
        <v>159.64683278278491</v>
      </c>
      <c r="N486" s="120" t="s">
        <v>44</v>
      </c>
      <c r="O486" s="121">
        <f t="shared" ref="O486:O2360" si="159">M486/$M$21</f>
        <v>9.139524989770093E-6</v>
      </c>
      <c r="P486" s="119">
        <f t="shared" si="139"/>
        <v>9.1806310007674394</v>
      </c>
      <c r="Q486" s="119">
        <f t="shared" si="143"/>
        <v>5.508378600460464</v>
      </c>
      <c r="R486" s="119">
        <f t="shared" si="144"/>
        <v>9.1806310007674394</v>
      </c>
      <c r="S486" s="119">
        <f t="shared" si="145"/>
        <v>3.6722524003069759</v>
      </c>
      <c r="T486" s="119">
        <f t="shared" si="146"/>
        <v>11.016757200920928</v>
      </c>
      <c r="U486" s="119">
        <f t="shared" si="147"/>
        <v>18.532607803430288</v>
      </c>
      <c r="V486" s="119">
        <f t="shared" si="148"/>
        <v>10.705010612744331</v>
      </c>
      <c r="W486" s="119">
        <f t="shared" si="149"/>
        <v>1.8487121695763988</v>
      </c>
      <c r="X486" s="119">
        <f t="shared" si="150"/>
        <v>5.5417632778714809</v>
      </c>
      <c r="Y486" s="119">
        <f t="shared" si="151"/>
        <v>15.676717593631404</v>
      </c>
      <c r="Z486" s="119">
        <f t="shared" si="152"/>
        <v>15.810393546294046</v>
      </c>
      <c r="AA486" s="119">
        <f t="shared" si="157"/>
        <v>0.12194508526794268</v>
      </c>
      <c r="AB486" s="119">
        <f t="shared" si="158"/>
        <v>0.55471748875668447</v>
      </c>
      <c r="AC486" s="119">
        <f t="shared" si="153"/>
        <v>15.988449499120689</v>
      </c>
      <c r="AD486" s="119">
        <f t="shared" si="154"/>
        <v>32.667745311064138</v>
      </c>
      <c r="AE486" s="119">
        <f t="shared" si="155"/>
        <v>3.6401201918042898</v>
      </c>
      <c r="AF486" s="138">
        <f t="shared" si="142"/>
        <v>0</v>
      </c>
      <c r="AH486" s="122" t="s">
        <v>2977</v>
      </c>
      <c r="AI486" s="122" t="s">
        <v>2356</v>
      </c>
    </row>
    <row r="487" spans="1:35" s="122" customFormat="1" ht="11.25" customHeight="1" x14ac:dyDescent="0.2">
      <c r="A487" s="96" t="s">
        <v>89</v>
      </c>
      <c r="B487" s="98" t="s">
        <v>3633</v>
      </c>
      <c r="C487" s="99" t="s">
        <v>3634</v>
      </c>
      <c r="D487" s="100" t="s">
        <v>87</v>
      </c>
      <c r="E487" s="100" t="s">
        <v>87</v>
      </c>
      <c r="F487" s="103" t="s">
        <v>88</v>
      </c>
      <c r="G487" s="100" t="s">
        <v>88</v>
      </c>
      <c r="H487" s="97">
        <v>0</v>
      </c>
      <c r="I487" s="97">
        <v>0</v>
      </c>
      <c r="J487" s="97">
        <v>9236.6299999999992</v>
      </c>
      <c r="K487" s="97">
        <v>9236.6299999999992</v>
      </c>
      <c r="L487" s="119">
        <f t="shared" si="156"/>
        <v>9236.6299999999992</v>
      </c>
      <c r="M487" s="119">
        <f>IF(AND(D487="да",G487="нет",F487="нет"),K487/SUMIFS($K$22:$K$4031,$D$22:$D$4031,"да",$G$22:$G$4031,"нет",$F$22:$F$4031,"нет")*'Велич. кап. %'!$G$5,0)</f>
        <v>147.99145782515339</v>
      </c>
      <c r="N487" s="120" t="s">
        <v>44</v>
      </c>
      <c r="O487" s="121">
        <f t="shared" si="159"/>
        <v>8.4722734769552347E-6</v>
      </c>
      <c r="P487" s="119">
        <f t="shared" si="139"/>
        <v>8.5103784514594967</v>
      </c>
      <c r="Q487" s="119">
        <f t="shared" si="143"/>
        <v>5.1062270708756978</v>
      </c>
      <c r="R487" s="119">
        <f t="shared" si="144"/>
        <v>8.5103784514594967</v>
      </c>
      <c r="S487" s="119">
        <f t="shared" si="145"/>
        <v>3.4041513805837984</v>
      </c>
      <c r="T487" s="119">
        <f t="shared" si="146"/>
        <v>10.212454141751396</v>
      </c>
      <c r="U487" s="119">
        <f t="shared" si="147"/>
        <v>17.179593220387456</v>
      </c>
      <c r="V487" s="119">
        <f t="shared" si="148"/>
        <v>9.9234673121846324</v>
      </c>
      <c r="W487" s="119">
        <f t="shared" si="149"/>
        <v>1.7137427927991797</v>
      </c>
      <c r="X487" s="119">
        <f t="shared" si="150"/>
        <v>5.1371744250634324</v>
      </c>
      <c r="Y487" s="119">
        <f t="shared" si="151"/>
        <v>14.53220367829881</v>
      </c>
      <c r="Z487" s="119">
        <f t="shared" si="152"/>
        <v>14.65612031833405</v>
      </c>
      <c r="AA487" s="119">
        <f t="shared" si="157"/>
        <v>0.11304221091545201</v>
      </c>
      <c r="AB487" s="119">
        <f t="shared" si="158"/>
        <v>0.51421909480600858</v>
      </c>
      <c r="AC487" s="119">
        <f t="shared" si="153"/>
        <v>14.821176897120768</v>
      </c>
      <c r="AD487" s="119">
        <f t="shared" si="154"/>
        <v>30.282763323110043</v>
      </c>
      <c r="AE487" s="119">
        <f t="shared" si="155"/>
        <v>3.3743650560036902</v>
      </c>
      <c r="AF487" s="138">
        <f t="shared" si="142"/>
        <v>0</v>
      </c>
      <c r="AH487" s="122" t="s">
        <v>2977</v>
      </c>
      <c r="AI487" s="122" t="s">
        <v>2356</v>
      </c>
    </row>
    <row r="488" spans="1:35" s="122" customFormat="1" ht="11.25" customHeight="1" x14ac:dyDescent="0.2">
      <c r="A488" s="96" t="s">
        <v>89</v>
      </c>
      <c r="B488" s="98" t="s">
        <v>3635</v>
      </c>
      <c r="C488" s="99" t="s">
        <v>3636</v>
      </c>
      <c r="D488" s="100" t="s">
        <v>87</v>
      </c>
      <c r="E488" s="100" t="s">
        <v>87</v>
      </c>
      <c r="F488" s="103" t="s">
        <v>88</v>
      </c>
      <c r="G488" s="100" t="s">
        <v>88</v>
      </c>
      <c r="H488" s="97">
        <v>0</v>
      </c>
      <c r="I488" s="97">
        <v>0</v>
      </c>
      <c r="J488" s="97">
        <v>9236.65</v>
      </c>
      <c r="K488" s="97">
        <v>9236.65</v>
      </c>
      <c r="L488" s="119">
        <f t="shared" si="156"/>
        <v>9236.65</v>
      </c>
      <c r="M488" s="119">
        <f>IF(AND(D488="да",G488="нет",F488="нет"),K488/SUMIFS($K$22:$K$4031,$D$22:$D$4031,"да",$G$22:$G$4031,"нет",$F$22:$F$4031,"нет")*'Велич. кап. %'!$G$5,0)</f>
        <v>147.99177826985633</v>
      </c>
      <c r="N488" s="120" t="s">
        <v>44</v>
      </c>
      <c r="O488" s="121">
        <f t="shared" si="159"/>
        <v>8.4722918219002572E-6</v>
      </c>
      <c r="P488" s="119">
        <f t="shared" si="139"/>
        <v>8.5103968789129123</v>
      </c>
      <c r="Q488" s="119">
        <f t="shared" si="143"/>
        <v>5.1062381273477468</v>
      </c>
      <c r="R488" s="119">
        <f t="shared" si="144"/>
        <v>8.5103968789129123</v>
      </c>
      <c r="S488" s="119">
        <f t="shared" si="145"/>
        <v>3.4041587515651641</v>
      </c>
      <c r="T488" s="119">
        <f t="shared" si="146"/>
        <v>10.212476254695494</v>
      </c>
      <c r="U488" s="119">
        <f t="shared" si="147"/>
        <v>17.179630419221276</v>
      </c>
      <c r="V488" s="119">
        <f t="shared" si="148"/>
        <v>9.9234887993878917</v>
      </c>
      <c r="W488" s="119">
        <f t="shared" si="149"/>
        <v>1.713746503552545</v>
      </c>
      <c r="X488" s="119">
        <f t="shared" si="150"/>
        <v>5.1371855485455367</v>
      </c>
      <c r="Y488" s="119">
        <f t="shared" si="151"/>
        <v>14.532235144761531</v>
      </c>
      <c r="Z488" s="119">
        <f t="shared" si="152"/>
        <v>14.656152053112466</v>
      </c>
      <c r="AA488" s="119">
        <f t="shared" si="157"/>
        <v>0.11304245568483418</v>
      </c>
      <c r="AB488" s="119">
        <f t="shared" si="158"/>
        <v>0.51422020824044257</v>
      </c>
      <c r="AC488" s="119">
        <f t="shared" si="153"/>
        <v>14.821208989294856</v>
      </c>
      <c r="AD488" s="119">
        <f t="shared" si="154"/>
        <v>30.282828894131775</v>
      </c>
      <c r="AE488" s="119">
        <f t="shared" si="155"/>
        <v>3.3743723624889692</v>
      </c>
      <c r="AF488" s="138">
        <f t="shared" si="142"/>
        <v>0</v>
      </c>
      <c r="AH488" s="122" t="s">
        <v>2977</v>
      </c>
      <c r="AI488" s="122" t="s">
        <v>2356</v>
      </c>
    </row>
    <row r="489" spans="1:35" s="122" customFormat="1" ht="11.25" customHeight="1" x14ac:dyDescent="0.2">
      <c r="A489" s="96" t="s">
        <v>89</v>
      </c>
      <c r="B489" s="98" t="s">
        <v>3637</v>
      </c>
      <c r="C489" s="99" t="s">
        <v>3638</v>
      </c>
      <c r="D489" s="100" t="s">
        <v>87</v>
      </c>
      <c r="E489" s="100" t="s">
        <v>87</v>
      </c>
      <c r="F489" s="103" t="s">
        <v>88</v>
      </c>
      <c r="G489" s="100" t="s">
        <v>88</v>
      </c>
      <c r="H489" s="97">
        <v>0</v>
      </c>
      <c r="I489" s="97">
        <v>0</v>
      </c>
      <c r="J489" s="97">
        <v>9236.65</v>
      </c>
      <c r="K489" s="97">
        <v>9236.65</v>
      </c>
      <c r="L489" s="119">
        <f t="shared" si="156"/>
        <v>9236.65</v>
      </c>
      <c r="M489" s="119">
        <f>IF(AND(D489="да",G489="нет",F489="нет"),K489/SUMIFS($K$22:$K$4031,$D$22:$D$4031,"да",$G$22:$G$4031,"нет",$F$22:$F$4031,"нет")*'Велич. кап. %'!$G$5,0)</f>
        <v>147.99177826985633</v>
      </c>
      <c r="N489" s="120" t="s">
        <v>44</v>
      </c>
      <c r="O489" s="121">
        <f t="shared" si="159"/>
        <v>8.4722918219002572E-6</v>
      </c>
      <c r="P489" s="119">
        <f t="shared" si="139"/>
        <v>8.5103968789129123</v>
      </c>
      <c r="Q489" s="119">
        <f t="shared" si="143"/>
        <v>5.1062381273477468</v>
      </c>
      <c r="R489" s="119">
        <f t="shared" si="144"/>
        <v>8.5103968789129123</v>
      </c>
      <c r="S489" s="119">
        <f t="shared" si="145"/>
        <v>3.4041587515651641</v>
      </c>
      <c r="T489" s="119">
        <f t="shared" si="146"/>
        <v>10.212476254695494</v>
      </c>
      <c r="U489" s="119">
        <f t="shared" si="147"/>
        <v>17.179630419221276</v>
      </c>
      <c r="V489" s="119">
        <f t="shared" si="148"/>
        <v>9.9234887993878917</v>
      </c>
      <c r="W489" s="119">
        <f t="shared" si="149"/>
        <v>1.713746503552545</v>
      </c>
      <c r="X489" s="119">
        <f t="shared" si="150"/>
        <v>5.1371855485455367</v>
      </c>
      <c r="Y489" s="119">
        <f t="shared" si="151"/>
        <v>14.532235144761531</v>
      </c>
      <c r="Z489" s="119">
        <f t="shared" si="152"/>
        <v>14.656152053112466</v>
      </c>
      <c r="AA489" s="119">
        <f t="shared" si="157"/>
        <v>0.11304245568483418</v>
      </c>
      <c r="AB489" s="119">
        <f t="shared" si="158"/>
        <v>0.51422020824044257</v>
      </c>
      <c r="AC489" s="119">
        <f t="shared" si="153"/>
        <v>14.821208989294856</v>
      </c>
      <c r="AD489" s="119">
        <f t="shared" si="154"/>
        <v>30.282828894131775</v>
      </c>
      <c r="AE489" s="119">
        <f t="shared" si="155"/>
        <v>3.3743723624889692</v>
      </c>
      <c r="AF489" s="138">
        <f t="shared" si="142"/>
        <v>0</v>
      </c>
      <c r="AH489" s="122" t="s">
        <v>2977</v>
      </c>
      <c r="AI489" s="122" t="s">
        <v>2356</v>
      </c>
    </row>
    <row r="490" spans="1:35" s="122" customFormat="1" ht="11.25" customHeight="1" x14ac:dyDescent="0.2">
      <c r="A490" s="96" t="s">
        <v>89</v>
      </c>
      <c r="B490" s="98" t="s">
        <v>3639</v>
      </c>
      <c r="C490" s="99" t="s">
        <v>3640</v>
      </c>
      <c r="D490" s="100" t="s">
        <v>87</v>
      </c>
      <c r="E490" s="100" t="s">
        <v>87</v>
      </c>
      <c r="F490" s="103" t="s">
        <v>88</v>
      </c>
      <c r="G490" s="100" t="s">
        <v>88</v>
      </c>
      <c r="H490" s="97">
        <v>0</v>
      </c>
      <c r="I490" s="97">
        <v>0</v>
      </c>
      <c r="J490" s="97">
        <v>33810.78</v>
      </c>
      <c r="K490" s="97">
        <v>33810.78</v>
      </c>
      <c r="L490" s="119">
        <f t="shared" si="156"/>
        <v>33810.78</v>
      </c>
      <c r="M490" s="119">
        <f>IF(AND(D490="да",G490="нет",F490="нет"),K490/SUMIFS($K$22:$K$4031,$D$22:$D$4031,"да",$G$22:$G$4031,"нет",$F$22:$F$4031,"нет")*'Велич. кап. %'!$G$5,0)</f>
        <v>541.72426766099102</v>
      </c>
      <c r="N490" s="120" t="s">
        <v>44</v>
      </c>
      <c r="O490" s="121">
        <f t="shared" si="159"/>
        <v>3.1012845012647312E-5</v>
      </c>
      <c r="P490" s="119">
        <f t="shared" si="139"/>
        <v>31.152328667386023</v>
      </c>
      <c r="Q490" s="119">
        <f t="shared" si="143"/>
        <v>18.691397200431613</v>
      </c>
      <c r="R490" s="119">
        <f t="shared" si="144"/>
        <v>31.152328667386023</v>
      </c>
      <c r="S490" s="119">
        <f t="shared" si="145"/>
        <v>12.460931466954408</v>
      </c>
      <c r="T490" s="119">
        <f t="shared" si="146"/>
        <v>37.382794400863226</v>
      </c>
      <c r="U490" s="119">
        <f t="shared" si="147"/>
        <v>62.886079323737327</v>
      </c>
      <c r="V490" s="119">
        <f t="shared" si="148"/>
        <v>36.324955111276076</v>
      </c>
      <c r="W490" s="119">
        <f t="shared" si="149"/>
        <v>6.2731732833207188</v>
      </c>
      <c r="X490" s="119">
        <f t="shared" si="150"/>
        <v>18.804680311698771</v>
      </c>
      <c r="Y490" s="119">
        <f t="shared" si="151"/>
        <v>53.195282422501698</v>
      </c>
      <c r="Z490" s="119">
        <f t="shared" si="152"/>
        <v>53.648880569723218</v>
      </c>
      <c r="AA490" s="119">
        <f t="shared" si="157"/>
        <v>0.41379218654162253</v>
      </c>
      <c r="AB490" s="119">
        <f t="shared" si="158"/>
        <v>1.8823043346204298</v>
      </c>
      <c r="AC490" s="119">
        <f t="shared" si="153"/>
        <v>54.253071889816191</v>
      </c>
      <c r="AD490" s="119">
        <f t="shared" si="154"/>
        <v>110.85036950811526</v>
      </c>
      <c r="AE490" s="119">
        <f t="shared" si="155"/>
        <v>12.351898316618557</v>
      </c>
      <c r="AF490" s="138">
        <f t="shared" si="142"/>
        <v>0</v>
      </c>
      <c r="AH490" s="122" t="s">
        <v>2977</v>
      </c>
      <c r="AI490" s="122" t="s">
        <v>2356</v>
      </c>
    </row>
    <row r="491" spans="1:35" s="122" customFormat="1" ht="11.25" customHeight="1" x14ac:dyDescent="0.2">
      <c r="A491" s="96" t="s">
        <v>89</v>
      </c>
      <c r="B491" s="98" t="s">
        <v>3641</v>
      </c>
      <c r="C491" s="99" t="s">
        <v>3642</v>
      </c>
      <c r="D491" s="100" t="s">
        <v>87</v>
      </c>
      <c r="E491" s="100" t="s">
        <v>87</v>
      </c>
      <c r="F491" s="103" t="s">
        <v>88</v>
      </c>
      <c r="G491" s="100" t="s">
        <v>88</v>
      </c>
      <c r="H491" s="97">
        <v>0</v>
      </c>
      <c r="I491" s="97">
        <v>0</v>
      </c>
      <c r="J491" s="97">
        <v>9236.65</v>
      </c>
      <c r="K491" s="97">
        <v>9236.65</v>
      </c>
      <c r="L491" s="119">
        <f t="shared" si="156"/>
        <v>9236.65</v>
      </c>
      <c r="M491" s="119">
        <f>IF(AND(D491="да",G491="нет",F491="нет"),K491/SUMIFS($K$22:$K$4031,$D$22:$D$4031,"да",$G$22:$G$4031,"нет",$F$22:$F$4031,"нет")*'Велич. кап. %'!$G$5,0)</f>
        <v>147.99177826985633</v>
      </c>
      <c r="N491" s="120" t="s">
        <v>44</v>
      </c>
      <c r="O491" s="121">
        <f t="shared" si="159"/>
        <v>8.4722918219002572E-6</v>
      </c>
      <c r="P491" s="119">
        <f t="shared" si="139"/>
        <v>8.5103968789129123</v>
      </c>
      <c r="Q491" s="119">
        <f t="shared" si="143"/>
        <v>5.1062381273477468</v>
      </c>
      <c r="R491" s="119">
        <f t="shared" si="144"/>
        <v>8.5103968789129123</v>
      </c>
      <c r="S491" s="119">
        <f t="shared" si="145"/>
        <v>3.4041587515651641</v>
      </c>
      <c r="T491" s="119">
        <f t="shared" si="146"/>
        <v>10.212476254695494</v>
      </c>
      <c r="U491" s="119">
        <f t="shared" si="147"/>
        <v>17.179630419221276</v>
      </c>
      <c r="V491" s="119">
        <f t="shared" si="148"/>
        <v>9.9234887993878917</v>
      </c>
      <c r="W491" s="119">
        <f t="shared" si="149"/>
        <v>1.713746503552545</v>
      </c>
      <c r="X491" s="119">
        <f t="shared" si="150"/>
        <v>5.1371855485455367</v>
      </c>
      <c r="Y491" s="119">
        <f t="shared" si="151"/>
        <v>14.532235144761531</v>
      </c>
      <c r="Z491" s="119">
        <f t="shared" si="152"/>
        <v>14.656152053112466</v>
      </c>
      <c r="AA491" s="119">
        <f t="shared" si="157"/>
        <v>0.11304245568483418</v>
      </c>
      <c r="AB491" s="119">
        <f t="shared" si="158"/>
        <v>0.51422020824044257</v>
      </c>
      <c r="AC491" s="119">
        <f t="shared" si="153"/>
        <v>14.821208989294856</v>
      </c>
      <c r="AD491" s="119">
        <f t="shared" si="154"/>
        <v>30.282828894131775</v>
      </c>
      <c r="AE491" s="119">
        <f t="shared" si="155"/>
        <v>3.3743723624889692</v>
      </c>
      <c r="AF491" s="138">
        <f t="shared" si="142"/>
        <v>0</v>
      </c>
      <c r="AH491" s="122" t="s">
        <v>2977</v>
      </c>
      <c r="AI491" s="122" t="s">
        <v>2356</v>
      </c>
    </row>
    <row r="492" spans="1:35" s="122" customFormat="1" ht="11.25" customHeight="1" x14ac:dyDescent="0.2">
      <c r="A492" s="96" t="s">
        <v>89</v>
      </c>
      <c r="B492" s="98" t="s">
        <v>3643</v>
      </c>
      <c r="C492" s="99" t="s">
        <v>3644</v>
      </c>
      <c r="D492" s="100" t="s">
        <v>87</v>
      </c>
      <c r="E492" s="100" t="s">
        <v>87</v>
      </c>
      <c r="F492" s="103" t="s">
        <v>88</v>
      </c>
      <c r="G492" s="100" t="s">
        <v>88</v>
      </c>
      <c r="H492" s="97">
        <v>0</v>
      </c>
      <c r="I492" s="97">
        <v>0</v>
      </c>
      <c r="J492" s="97">
        <v>9236.65</v>
      </c>
      <c r="K492" s="97">
        <v>9236.65</v>
      </c>
      <c r="L492" s="119">
        <f t="shared" si="156"/>
        <v>9236.65</v>
      </c>
      <c r="M492" s="119">
        <f>IF(AND(D492="да",G492="нет",F492="нет"),K492/SUMIFS($K$22:$K$4031,$D$22:$D$4031,"да",$G$22:$G$4031,"нет",$F$22:$F$4031,"нет")*'Велич. кап. %'!$G$5,0)</f>
        <v>147.99177826985633</v>
      </c>
      <c r="N492" s="120" t="s">
        <v>44</v>
      </c>
      <c r="O492" s="121">
        <f t="shared" si="159"/>
        <v>8.4722918219002572E-6</v>
      </c>
      <c r="P492" s="119">
        <f t="shared" si="139"/>
        <v>8.5103968789129123</v>
      </c>
      <c r="Q492" s="119">
        <f t="shared" si="143"/>
        <v>5.1062381273477468</v>
      </c>
      <c r="R492" s="119">
        <f t="shared" si="144"/>
        <v>8.5103968789129123</v>
      </c>
      <c r="S492" s="119">
        <f t="shared" si="145"/>
        <v>3.4041587515651641</v>
      </c>
      <c r="T492" s="119">
        <f t="shared" si="146"/>
        <v>10.212476254695494</v>
      </c>
      <c r="U492" s="119">
        <f t="shared" si="147"/>
        <v>17.179630419221276</v>
      </c>
      <c r="V492" s="119">
        <f t="shared" si="148"/>
        <v>9.9234887993878917</v>
      </c>
      <c r="W492" s="119">
        <f t="shared" si="149"/>
        <v>1.713746503552545</v>
      </c>
      <c r="X492" s="119">
        <f t="shared" si="150"/>
        <v>5.1371855485455367</v>
      </c>
      <c r="Y492" s="119">
        <f t="shared" si="151"/>
        <v>14.532235144761531</v>
      </c>
      <c r="Z492" s="119">
        <f t="shared" si="152"/>
        <v>14.656152053112466</v>
      </c>
      <c r="AA492" s="119">
        <f t="shared" si="157"/>
        <v>0.11304245568483418</v>
      </c>
      <c r="AB492" s="119">
        <f t="shared" si="158"/>
        <v>0.51422020824044257</v>
      </c>
      <c r="AC492" s="119">
        <f t="shared" si="153"/>
        <v>14.821208989294856</v>
      </c>
      <c r="AD492" s="119">
        <f t="shared" si="154"/>
        <v>30.282828894131775</v>
      </c>
      <c r="AE492" s="119">
        <f t="shared" si="155"/>
        <v>3.3743723624889692</v>
      </c>
      <c r="AF492" s="138">
        <f t="shared" si="142"/>
        <v>0</v>
      </c>
      <c r="AH492" s="122" t="s">
        <v>2977</v>
      </c>
      <c r="AI492" s="122" t="s">
        <v>2356</v>
      </c>
    </row>
    <row r="493" spans="1:35" s="122" customFormat="1" ht="11.25" customHeight="1" x14ac:dyDescent="0.2">
      <c r="A493" s="96" t="s">
        <v>89</v>
      </c>
      <c r="B493" s="98" t="s">
        <v>3645</v>
      </c>
      <c r="C493" s="99" t="s">
        <v>3646</v>
      </c>
      <c r="D493" s="100" t="s">
        <v>87</v>
      </c>
      <c r="E493" s="100" t="s">
        <v>87</v>
      </c>
      <c r="F493" s="103" t="s">
        <v>88</v>
      </c>
      <c r="G493" s="100" t="s">
        <v>88</v>
      </c>
      <c r="H493" s="97">
        <v>0</v>
      </c>
      <c r="I493" s="97">
        <v>0</v>
      </c>
      <c r="J493" s="97">
        <v>9236.65</v>
      </c>
      <c r="K493" s="97">
        <v>9236.65</v>
      </c>
      <c r="L493" s="119">
        <f t="shared" si="156"/>
        <v>9236.65</v>
      </c>
      <c r="M493" s="119">
        <f>IF(AND(D493="да",G493="нет",F493="нет"),K493/SUMIFS($K$22:$K$4031,$D$22:$D$4031,"да",$G$22:$G$4031,"нет",$F$22:$F$4031,"нет")*'Велич. кап. %'!$G$5,0)</f>
        <v>147.99177826985633</v>
      </c>
      <c r="N493" s="120" t="s">
        <v>44</v>
      </c>
      <c r="O493" s="121">
        <f t="shared" si="159"/>
        <v>8.4722918219002572E-6</v>
      </c>
      <c r="P493" s="119">
        <f t="shared" si="139"/>
        <v>8.5103968789129123</v>
      </c>
      <c r="Q493" s="119">
        <f t="shared" si="143"/>
        <v>5.1062381273477468</v>
      </c>
      <c r="R493" s="119">
        <f t="shared" si="144"/>
        <v>8.5103968789129123</v>
      </c>
      <c r="S493" s="119">
        <f t="shared" si="145"/>
        <v>3.4041587515651641</v>
      </c>
      <c r="T493" s="119">
        <f t="shared" si="146"/>
        <v>10.212476254695494</v>
      </c>
      <c r="U493" s="119">
        <f t="shared" si="147"/>
        <v>17.179630419221276</v>
      </c>
      <c r="V493" s="119">
        <f t="shared" si="148"/>
        <v>9.9234887993878917</v>
      </c>
      <c r="W493" s="119">
        <f t="shared" si="149"/>
        <v>1.713746503552545</v>
      </c>
      <c r="X493" s="119">
        <f t="shared" si="150"/>
        <v>5.1371855485455367</v>
      </c>
      <c r="Y493" s="119">
        <f t="shared" si="151"/>
        <v>14.532235144761531</v>
      </c>
      <c r="Z493" s="119">
        <f t="shared" si="152"/>
        <v>14.656152053112466</v>
      </c>
      <c r="AA493" s="119">
        <f t="shared" si="157"/>
        <v>0.11304245568483418</v>
      </c>
      <c r="AB493" s="119">
        <f t="shared" si="158"/>
        <v>0.51422020824044257</v>
      </c>
      <c r="AC493" s="119">
        <f t="shared" si="153"/>
        <v>14.821208989294856</v>
      </c>
      <c r="AD493" s="119">
        <f t="shared" si="154"/>
        <v>30.282828894131775</v>
      </c>
      <c r="AE493" s="119">
        <f t="shared" si="155"/>
        <v>3.3743723624889692</v>
      </c>
      <c r="AF493" s="138">
        <f t="shared" si="142"/>
        <v>0</v>
      </c>
      <c r="AH493" s="122" t="s">
        <v>2977</v>
      </c>
      <c r="AI493" s="122" t="s">
        <v>2356</v>
      </c>
    </row>
    <row r="494" spans="1:35" s="122" customFormat="1" ht="11.25" customHeight="1" x14ac:dyDescent="0.2">
      <c r="A494" s="96" t="s">
        <v>89</v>
      </c>
      <c r="B494" s="98" t="s">
        <v>3647</v>
      </c>
      <c r="C494" s="99" t="s">
        <v>3648</v>
      </c>
      <c r="D494" s="100" t="s">
        <v>87</v>
      </c>
      <c r="E494" s="100" t="s">
        <v>87</v>
      </c>
      <c r="F494" s="103" t="s">
        <v>88</v>
      </c>
      <c r="G494" s="100" t="s">
        <v>88</v>
      </c>
      <c r="H494" s="97">
        <v>0</v>
      </c>
      <c r="I494" s="97">
        <v>0</v>
      </c>
      <c r="J494" s="97">
        <v>9236.65</v>
      </c>
      <c r="K494" s="97">
        <v>9236.65</v>
      </c>
      <c r="L494" s="119">
        <f t="shared" si="156"/>
        <v>9236.65</v>
      </c>
      <c r="M494" s="119">
        <f>IF(AND(D494="да",G494="нет",F494="нет"),K494/SUMIFS($K$22:$K$4031,$D$22:$D$4031,"да",$G$22:$G$4031,"нет",$F$22:$F$4031,"нет")*'Велич. кап. %'!$G$5,0)</f>
        <v>147.99177826985633</v>
      </c>
      <c r="N494" s="120" t="s">
        <v>44</v>
      </c>
      <c r="O494" s="121">
        <f t="shared" si="159"/>
        <v>8.4722918219002572E-6</v>
      </c>
      <c r="P494" s="119">
        <f t="shared" si="139"/>
        <v>8.5103968789129123</v>
      </c>
      <c r="Q494" s="119">
        <f t="shared" si="143"/>
        <v>5.1062381273477468</v>
      </c>
      <c r="R494" s="119">
        <f t="shared" si="144"/>
        <v>8.5103968789129123</v>
      </c>
      <c r="S494" s="119">
        <f t="shared" si="145"/>
        <v>3.4041587515651641</v>
      </c>
      <c r="T494" s="119">
        <f t="shared" si="146"/>
        <v>10.212476254695494</v>
      </c>
      <c r="U494" s="119">
        <f t="shared" si="147"/>
        <v>17.179630419221276</v>
      </c>
      <c r="V494" s="119">
        <f t="shared" si="148"/>
        <v>9.9234887993878917</v>
      </c>
      <c r="W494" s="119">
        <f t="shared" si="149"/>
        <v>1.713746503552545</v>
      </c>
      <c r="X494" s="119">
        <f t="shared" si="150"/>
        <v>5.1371855485455367</v>
      </c>
      <c r="Y494" s="119">
        <f t="shared" si="151"/>
        <v>14.532235144761531</v>
      </c>
      <c r="Z494" s="119">
        <f t="shared" si="152"/>
        <v>14.656152053112466</v>
      </c>
      <c r="AA494" s="119">
        <f t="shared" si="157"/>
        <v>0.11304245568483418</v>
      </c>
      <c r="AB494" s="119">
        <f t="shared" si="158"/>
        <v>0.51422020824044257</v>
      </c>
      <c r="AC494" s="119">
        <f t="shared" si="153"/>
        <v>14.821208989294856</v>
      </c>
      <c r="AD494" s="119">
        <f t="shared" si="154"/>
        <v>30.282828894131775</v>
      </c>
      <c r="AE494" s="119">
        <f t="shared" si="155"/>
        <v>3.3743723624889692</v>
      </c>
      <c r="AF494" s="138">
        <f t="shared" si="142"/>
        <v>0</v>
      </c>
      <c r="AH494" s="122" t="s">
        <v>2977</v>
      </c>
      <c r="AI494" s="122" t="s">
        <v>2356</v>
      </c>
    </row>
    <row r="495" spans="1:35" s="122" customFormat="1" ht="11.25" customHeight="1" x14ac:dyDescent="0.2">
      <c r="A495" s="96" t="s">
        <v>89</v>
      </c>
      <c r="B495" s="98" t="s">
        <v>3649</v>
      </c>
      <c r="C495" s="99" t="s">
        <v>3650</v>
      </c>
      <c r="D495" s="100" t="s">
        <v>87</v>
      </c>
      <c r="E495" s="100" t="s">
        <v>87</v>
      </c>
      <c r="F495" s="103" t="s">
        <v>88</v>
      </c>
      <c r="G495" s="100" t="s">
        <v>88</v>
      </c>
      <c r="H495" s="97">
        <v>0</v>
      </c>
      <c r="I495" s="97">
        <v>0</v>
      </c>
      <c r="J495" s="97">
        <v>34623.519999999997</v>
      </c>
      <c r="K495" s="97">
        <v>34623.519999999997</v>
      </c>
      <c r="L495" s="119">
        <f t="shared" si="156"/>
        <v>34623.519999999997</v>
      </c>
      <c r="M495" s="119">
        <f>IF(AND(D495="да",G495="нет",F495="нет"),K495/SUMIFS($K$22:$K$4031,$D$22:$D$4031,"да",$G$22:$G$4031,"нет",$F$22:$F$4031,"нет")*'Велич. кап. %'!$G$5,0)</f>
        <v>554.74617905430387</v>
      </c>
      <c r="N495" s="120" t="s">
        <v>44</v>
      </c>
      <c r="O495" s="121">
        <f t="shared" si="159"/>
        <v>3.175832854350874E-5</v>
      </c>
      <c r="P495" s="119">
        <f t="shared" si="139"/>
        <v>31.901165091778815</v>
      </c>
      <c r="Q495" s="119">
        <f t="shared" si="143"/>
        <v>19.140699055067287</v>
      </c>
      <c r="R495" s="119">
        <f t="shared" si="144"/>
        <v>31.901165091778815</v>
      </c>
      <c r="S495" s="119">
        <f t="shared" si="145"/>
        <v>12.760466036711524</v>
      </c>
      <c r="T495" s="119">
        <f t="shared" si="146"/>
        <v>38.281398110134575</v>
      </c>
      <c r="U495" s="119">
        <f t="shared" si="147"/>
        <v>64.397728333596731</v>
      </c>
      <c r="V495" s="119">
        <f t="shared" si="148"/>
        <v>37.198130590136323</v>
      </c>
      <c r="W495" s="119">
        <f t="shared" si="149"/>
        <v>6.4239671678240073</v>
      </c>
      <c r="X495" s="119">
        <f t="shared" si="150"/>
        <v>19.256705253937017</v>
      </c>
      <c r="Y495" s="119">
        <f t="shared" si="151"/>
        <v>54.473985068109521</v>
      </c>
      <c r="Z495" s="119">
        <f t="shared" si="152"/>
        <v>54.938486760241062</v>
      </c>
      <c r="AA495" s="119">
        <f t="shared" si="157"/>
        <v>0.42373887992431997</v>
      </c>
      <c r="AB495" s="119">
        <f t="shared" si="158"/>
        <v>1.9275509697148998</v>
      </c>
      <c r="AC495" s="119">
        <f t="shared" si="153"/>
        <v>55.557201568212527</v>
      </c>
      <c r="AD495" s="119">
        <f t="shared" si="154"/>
        <v>113.51497911824627</v>
      </c>
      <c r="AE495" s="119">
        <f t="shared" si="155"/>
        <v>12.648811958890299</v>
      </c>
      <c r="AF495" s="138">
        <f t="shared" si="142"/>
        <v>0</v>
      </c>
      <c r="AH495" s="122" t="s">
        <v>2977</v>
      </c>
      <c r="AI495" s="122" t="s">
        <v>2356</v>
      </c>
    </row>
    <row r="496" spans="1:35" s="122" customFormat="1" ht="11.25" customHeight="1" x14ac:dyDescent="0.2">
      <c r="A496" s="96" t="s">
        <v>89</v>
      </c>
      <c r="B496" s="98" t="s">
        <v>3651</v>
      </c>
      <c r="C496" s="99" t="s">
        <v>3652</v>
      </c>
      <c r="D496" s="100" t="s">
        <v>87</v>
      </c>
      <c r="E496" s="100" t="s">
        <v>87</v>
      </c>
      <c r="F496" s="103" t="s">
        <v>88</v>
      </c>
      <c r="G496" s="100" t="s">
        <v>88</v>
      </c>
      <c r="H496" s="97">
        <v>0</v>
      </c>
      <c r="I496" s="97">
        <v>0</v>
      </c>
      <c r="J496" s="97">
        <v>34688.230000000003</v>
      </c>
      <c r="K496" s="97">
        <v>34688.230000000003</v>
      </c>
      <c r="L496" s="119">
        <f t="shared" si="156"/>
        <v>34688.230000000003</v>
      </c>
      <c r="M496" s="119">
        <f>IF(AND(D496="да",G496="нет",F496="нет"),K496/SUMIFS($K$22:$K$4031,$D$22:$D$4031,"да",$G$22:$G$4031,"нет",$F$22:$F$4031,"нет")*'Велич. кап. %'!$G$5,0)</f>
        <v>555.78297789066153</v>
      </c>
      <c r="N496" s="120" t="s">
        <v>44</v>
      </c>
      <c r="O496" s="121">
        <f t="shared" si="159"/>
        <v>3.1817683613127617E-5</v>
      </c>
      <c r="P496" s="119">
        <f t="shared" si="139"/>
        <v>31.960787117300455</v>
      </c>
      <c r="Q496" s="119">
        <f t="shared" si="143"/>
        <v>19.176472270380273</v>
      </c>
      <c r="R496" s="119">
        <f t="shared" si="144"/>
        <v>31.960787117300455</v>
      </c>
      <c r="S496" s="119">
        <f t="shared" si="145"/>
        <v>12.784314846920182</v>
      </c>
      <c r="T496" s="119">
        <f t="shared" si="146"/>
        <v>38.352944540760546</v>
      </c>
      <c r="U496" s="119">
        <f t="shared" si="147"/>
        <v>64.518085160414671</v>
      </c>
      <c r="V496" s="119">
        <f t="shared" si="148"/>
        <v>37.267652436282752</v>
      </c>
      <c r="W496" s="119">
        <f t="shared" si="149"/>
        <v>6.4359733103372436</v>
      </c>
      <c r="X496" s="119">
        <f t="shared" si="150"/>
        <v>19.292695280282761</v>
      </c>
      <c r="Y496" s="119">
        <f t="shared" si="151"/>
        <v>54.575794808244481</v>
      </c>
      <c r="Z496" s="119">
        <f t="shared" si="152"/>
        <v>55.041164635808173</v>
      </c>
      <c r="AA496" s="119">
        <f t="shared" si="157"/>
        <v>0.42453083126028768</v>
      </c>
      <c r="AB496" s="119">
        <f t="shared" si="158"/>
        <v>1.931153486826108</v>
      </c>
      <c r="AC496" s="119">
        <f t="shared" si="153"/>
        <v>55.661035797472849</v>
      </c>
      <c r="AD496" s="119">
        <f t="shared" si="154"/>
        <v>113.72713415906078</v>
      </c>
      <c r="AE496" s="119">
        <f t="shared" si="155"/>
        <v>12.67245209200963</v>
      </c>
      <c r="AF496" s="138">
        <f t="shared" si="142"/>
        <v>0</v>
      </c>
      <c r="AH496" s="122" t="s">
        <v>2977</v>
      </c>
      <c r="AI496" s="122" t="s">
        <v>2356</v>
      </c>
    </row>
    <row r="497" spans="1:35" s="122" customFormat="1" ht="11.25" customHeight="1" x14ac:dyDescent="0.2">
      <c r="A497" s="96" t="s">
        <v>89</v>
      </c>
      <c r="B497" s="98" t="s">
        <v>3653</v>
      </c>
      <c r="C497" s="99" t="s">
        <v>3654</v>
      </c>
      <c r="D497" s="100" t="s">
        <v>87</v>
      </c>
      <c r="E497" s="100" t="s">
        <v>87</v>
      </c>
      <c r="F497" s="103" t="s">
        <v>88</v>
      </c>
      <c r="G497" s="100" t="s">
        <v>88</v>
      </c>
      <c r="H497" s="97">
        <v>0</v>
      </c>
      <c r="I497" s="97">
        <v>0</v>
      </c>
      <c r="J497" s="97">
        <v>9964.07</v>
      </c>
      <c r="K497" s="97">
        <v>9964.07</v>
      </c>
      <c r="L497" s="119">
        <f t="shared" si="156"/>
        <v>9964.07</v>
      </c>
      <c r="M497" s="119">
        <f>IF(AND(D497="да",G497="нет",F497="нет"),K497/SUMIFS($K$22:$K$4031,$D$22:$D$4031,"да",$G$22:$G$4031,"нет",$F$22:$F$4031,"нет")*'Велич. кап. %'!$G$5,0)</f>
        <v>159.64667256043344</v>
      </c>
      <c r="N497" s="120" t="s">
        <v>44</v>
      </c>
      <c r="O497" s="121">
        <f t="shared" si="159"/>
        <v>9.1395158172975817E-6</v>
      </c>
      <c r="P497" s="119">
        <f t="shared" si="139"/>
        <v>9.1806217870407334</v>
      </c>
      <c r="Q497" s="119">
        <f t="shared" si="143"/>
        <v>5.5083730722244395</v>
      </c>
      <c r="R497" s="119">
        <f t="shared" si="144"/>
        <v>9.1806217870407334</v>
      </c>
      <c r="S497" s="119">
        <f t="shared" si="145"/>
        <v>3.672248714816293</v>
      </c>
      <c r="T497" s="119">
        <f t="shared" si="146"/>
        <v>11.016746144448879</v>
      </c>
      <c r="U497" s="119">
        <f t="shared" si="147"/>
        <v>18.532589204013377</v>
      </c>
      <c r="V497" s="119">
        <f t="shared" si="148"/>
        <v>10.7049998691427</v>
      </c>
      <c r="W497" s="119">
        <f t="shared" si="149"/>
        <v>1.8487103141997163</v>
      </c>
      <c r="X497" s="119">
        <f t="shared" si="150"/>
        <v>5.5417577161304292</v>
      </c>
      <c r="Y497" s="119">
        <f t="shared" si="151"/>
        <v>15.676701860400042</v>
      </c>
      <c r="Z497" s="119">
        <f t="shared" si="152"/>
        <v>15.810377678904837</v>
      </c>
      <c r="AA497" s="119">
        <f t="shared" si="157"/>
        <v>0.1219449628832516</v>
      </c>
      <c r="AB497" s="119">
        <f t="shared" si="158"/>
        <v>0.55471693203946748</v>
      </c>
      <c r="AC497" s="119">
        <f t="shared" si="153"/>
        <v>15.988433453033645</v>
      </c>
      <c r="AD497" s="119">
        <f t="shared" si="154"/>
        <v>32.667712525553277</v>
      </c>
      <c r="AE497" s="119">
        <f t="shared" si="155"/>
        <v>3.6401165385616503</v>
      </c>
      <c r="AF497" s="138">
        <f t="shared" si="142"/>
        <v>0</v>
      </c>
      <c r="AH497" s="122" t="s">
        <v>2977</v>
      </c>
      <c r="AI497" s="122" t="s">
        <v>2356</v>
      </c>
    </row>
    <row r="498" spans="1:35" s="122" customFormat="1" ht="11.25" customHeight="1" x14ac:dyDescent="0.2">
      <c r="A498" s="96" t="s">
        <v>89</v>
      </c>
      <c r="B498" s="98" t="s">
        <v>3655</v>
      </c>
      <c r="C498" s="99" t="s">
        <v>3656</v>
      </c>
      <c r="D498" s="100" t="s">
        <v>87</v>
      </c>
      <c r="E498" s="100" t="s">
        <v>87</v>
      </c>
      <c r="F498" s="103" t="s">
        <v>88</v>
      </c>
      <c r="G498" s="100" t="s">
        <v>88</v>
      </c>
      <c r="H498" s="97">
        <v>0</v>
      </c>
      <c r="I498" s="97">
        <v>0</v>
      </c>
      <c r="J498" s="97">
        <v>9705.35</v>
      </c>
      <c r="K498" s="97">
        <v>9705.35</v>
      </c>
      <c r="L498" s="119">
        <f t="shared" si="156"/>
        <v>9705.35</v>
      </c>
      <c r="M498" s="119">
        <f>IF(AND(D498="да",G498="нет",F498="нет"),K498/SUMIFS($K$22:$K$4031,$D$22:$D$4031,"да",$G$22:$G$4031,"нет",$F$22:$F$4031,"нет")*'Велич. кап. %'!$G$5,0)</f>
        <v>155.50139988322067</v>
      </c>
      <c r="N498" s="120" t="s">
        <v>44</v>
      </c>
      <c r="O498" s="121">
        <f t="shared" si="159"/>
        <v>8.9022056084922211E-6</v>
      </c>
      <c r="P498" s="119">
        <f t="shared" si="139"/>
        <v>8.9422442496746584</v>
      </c>
      <c r="Q498" s="119">
        <f t="shared" si="143"/>
        <v>5.3653465498047952</v>
      </c>
      <c r="R498" s="119">
        <f t="shared" si="144"/>
        <v>8.9422442496746584</v>
      </c>
      <c r="S498" s="119">
        <f t="shared" si="145"/>
        <v>3.5768976998698632</v>
      </c>
      <c r="T498" s="119">
        <f t="shared" si="146"/>
        <v>10.73069309960959</v>
      </c>
      <c r="U498" s="119">
        <f t="shared" si="147"/>
        <v>18.051385089744574</v>
      </c>
      <c r="V498" s="119">
        <f t="shared" si="148"/>
        <v>10.427041407776551</v>
      </c>
      <c r="W498" s="119">
        <f t="shared" si="149"/>
        <v>1.800708008666962</v>
      </c>
      <c r="X498" s="119">
        <f t="shared" si="150"/>
        <v>5.3978643516400897</v>
      </c>
      <c r="Y498" s="119">
        <f t="shared" si="151"/>
        <v>15.269651698636556</v>
      </c>
      <c r="Z498" s="119">
        <f t="shared" si="152"/>
        <v>15.399856585306914</v>
      </c>
      <c r="AA498" s="119">
        <f t="shared" si="157"/>
        <v>0.11877862615567393</v>
      </c>
      <c r="AB498" s="119">
        <f t="shared" si="158"/>
        <v>0.54031354420123967</v>
      </c>
      <c r="AC498" s="119">
        <f t="shared" si="153"/>
        <v>15.573289089036919</v>
      </c>
      <c r="AD498" s="119">
        <f t="shared" si="154"/>
        <v>31.819485788425659</v>
      </c>
      <c r="AE498" s="119">
        <f t="shared" si="155"/>
        <v>3.5455998449960018</v>
      </c>
      <c r="AF498" s="138">
        <f t="shared" si="142"/>
        <v>0</v>
      </c>
      <c r="AH498" s="122" t="s">
        <v>2977</v>
      </c>
      <c r="AI498" s="122" t="s">
        <v>2356</v>
      </c>
    </row>
    <row r="499" spans="1:35" s="122" customFormat="1" ht="11.25" customHeight="1" x14ac:dyDescent="0.2">
      <c r="A499" s="96" t="s">
        <v>89</v>
      </c>
      <c r="B499" s="98" t="s">
        <v>3657</v>
      </c>
      <c r="C499" s="99" t="s">
        <v>3658</v>
      </c>
      <c r="D499" s="100" t="s">
        <v>87</v>
      </c>
      <c r="E499" s="100" t="s">
        <v>87</v>
      </c>
      <c r="F499" s="103" t="s">
        <v>88</v>
      </c>
      <c r="G499" s="100" t="s">
        <v>88</v>
      </c>
      <c r="H499" s="97">
        <v>0</v>
      </c>
      <c r="I499" s="97">
        <v>0</v>
      </c>
      <c r="J499" s="97">
        <v>34688.199999999997</v>
      </c>
      <c r="K499" s="97">
        <v>34688.199999999997</v>
      </c>
      <c r="L499" s="119">
        <f t="shared" si="156"/>
        <v>34688.199999999997</v>
      </c>
      <c r="M499" s="119">
        <f>IF(AND(D499="да",G499="нет",F499="нет"),K499/SUMIFS($K$22:$K$4031,$D$22:$D$4031,"да",$G$22:$G$4031,"нет",$F$22:$F$4031,"нет")*'Велич. кап. %'!$G$5,0)</f>
        <v>555.78249722360704</v>
      </c>
      <c r="N499" s="120" t="s">
        <v>44</v>
      </c>
      <c r="O499" s="121">
        <f t="shared" si="159"/>
        <v>3.181765609571008E-5</v>
      </c>
      <c r="P499" s="119">
        <f t="shared" si="139"/>
        <v>31.96075947612033</v>
      </c>
      <c r="Q499" s="119">
        <f t="shared" si="143"/>
        <v>19.176455685672199</v>
      </c>
      <c r="R499" s="119">
        <f t="shared" si="144"/>
        <v>31.96075947612033</v>
      </c>
      <c r="S499" s="119">
        <f t="shared" si="145"/>
        <v>12.784303790448131</v>
      </c>
      <c r="T499" s="119">
        <f t="shared" si="146"/>
        <v>38.352911371344398</v>
      </c>
      <c r="U499" s="119">
        <f t="shared" si="147"/>
        <v>64.518029362163929</v>
      </c>
      <c r="V499" s="119">
        <f t="shared" si="148"/>
        <v>37.267620205477861</v>
      </c>
      <c r="W499" s="119">
        <f t="shared" si="149"/>
        <v>6.4359677442071952</v>
      </c>
      <c r="X499" s="119">
        <f t="shared" si="150"/>
        <v>19.292678595059602</v>
      </c>
      <c r="Y499" s="119">
        <f t="shared" si="151"/>
        <v>54.575747608550394</v>
      </c>
      <c r="Z499" s="119">
        <f t="shared" si="152"/>
        <v>55.041117033640539</v>
      </c>
      <c r="AA499" s="119">
        <f t="shared" si="157"/>
        <v>0.42453046410621437</v>
      </c>
      <c r="AB499" s="119">
        <f t="shared" si="158"/>
        <v>1.9311518166744568</v>
      </c>
      <c r="AC499" s="119">
        <f t="shared" si="153"/>
        <v>55.660987659211706</v>
      </c>
      <c r="AD499" s="119">
        <f t="shared" si="154"/>
        <v>113.72703580252818</v>
      </c>
      <c r="AE499" s="119">
        <f t="shared" si="155"/>
        <v>12.67244113228171</v>
      </c>
      <c r="AF499" s="138">
        <f t="shared" si="142"/>
        <v>0</v>
      </c>
      <c r="AH499" s="122" t="s">
        <v>2977</v>
      </c>
      <c r="AI499" s="122" t="s">
        <v>2356</v>
      </c>
    </row>
    <row r="500" spans="1:35" s="122" customFormat="1" ht="11.25" customHeight="1" x14ac:dyDescent="0.2">
      <c r="A500" s="96" t="s">
        <v>89</v>
      </c>
      <c r="B500" s="98" t="s">
        <v>3659</v>
      </c>
      <c r="C500" s="99" t="s">
        <v>3660</v>
      </c>
      <c r="D500" s="100" t="s">
        <v>87</v>
      </c>
      <c r="E500" s="100" t="s">
        <v>87</v>
      </c>
      <c r="F500" s="103" t="s">
        <v>88</v>
      </c>
      <c r="G500" s="100" t="s">
        <v>88</v>
      </c>
      <c r="H500" s="97">
        <v>0</v>
      </c>
      <c r="I500" s="97">
        <v>0</v>
      </c>
      <c r="J500" s="97">
        <v>9705.34</v>
      </c>
      <c r="K500" s="97">
        <v>9705.34</v>
      </c>
      <c r="L500" s="119">
        <f t="shared" si="156"/>
        <v>9705.34</v>
      </c>
      <c r="M500" s="119">
        <f>IF(AND(D500="да",G500="нет",F500="нет"),K500/SUMIFS($K$22:$K$4031,$D$22:$D$4031,"да",$G$22:$G$4031,"нет",$F$22:$F$4031,"нет")*'Велич. кап. %'!$G$5,0)</f>
        <v>155.5012396608692</v>
      </c>
      <c r="N500" s="120" t="s">
        <v>44</v>
      </c>
      <c r="O500" s="121">
        <f t="shared" si="159"/>
        <v>8.9021964360197099E-6</v>
      </c>
      <c r="P500" s="119">
        <f t="shared" si="139"/>
        <v>8.9422350359479523</v>
      </c>
      <c r="Q500" s="119">
        <f t="shared" si="143"/>
        <v>5.3653410215687707</v>
      </c>
      <c r="R500" s="119">
        <f t="shared" si="144"/>
        <v>8.9422350359479523</v>
      </c>
      <c r="S500" s="119">
        <f t="shared" si="145"/>
        <v>3.5768940143791803</v>
      </c>
      <c r="T500" s="119">
        <f t="shared" si="146"/>
        <v>10.730682043137541</v>
      </c>
      <c r="U500" s="119">
        <f t="shared" si="147"/>
        <v>18.051366490327666</v>
      </c>
      <c r="V500" s="119">
        <f t="shared" si="148"/>
        <v>10.427030664174922</v>
      </c>
      <c r="W500" s="119">
        <f t="shared" si="149"/>
        <v>1.8007061532902793</v>
      </c>
      <c r="X500" s="119">
        <f t="shared" si="150"/>
        <v>5.3978587898990371</v>
      </c>
      <c r="Y500" s="119">
        <f t="shared" si="151"/>
        <v>15.269635965405197</v>
      </c>
      <c r="Z500" s="119">
        <f t="shared" si="152"/>
        <v>15.399840717917705</v>
      </c>
      <c r="AA500" s="119">
        <f t="shared" si="157"/>
        <v>0.11877850377098284</v>
      </c>
      <c r="AB500" s="119">
        <f t="shared" si="158"/>
        <v>0.54031298748402268</v>
      </c>
      <c r="AC500" s="119">
        <f t="shared" si="153"/>
        <v>15.573273042949873</v>
      </c>
      <c r="AD500" s="119">
        <f t="shared" si="154"/>
        <v>31.819453002914795</v>
      </c>
      <c r="AE500" s="119">
        <f t="shared" si="155"/>
        <v>3.5455961917533627</v>
      </c>
      <c r="AF500" s="138">
        <f t="shared" si="142"/>
        <v>0</v>
      </c>
      <c r="AH500" s="122" t="s">
        <v>2977</v>
      </c>
      <c r="AI500" s="122" t="s">
        <v>2356</v>
      </c>
    </row>
    <row r="501" spans="1:35" s="122" customFormat="1" ht="11.25" customHeight="1" x14ac:dyDescent="0.2">
      <c r="A501" s="96" t="s">
        <v>89</v>
      </c>
      <c r="B501" s="98" t="s">
        <v>3661</v>
      </c>
      <c r="C501" s="99" t="s">
        <v>3662</v>
      </c>
      <c r="D501" s="100" t="s">
        <v>87</v>
      </c>
      <c r="E501" s="100" t="s">
        <v>87</v>
      </c>
      <c r="F501" s="103" t="s">
        <v>88</v>
      </c>
      <c r="G501" s="100" t="s">
        <v>88</v>
      </c>
      <c r="H501" s="97">
        <v>0</v>
      </c>
      <c r="I501" s="97">
        <v>0</v>
      </c>
      <c r="J501" s="97">
        <v>34688.199999999997</v>
      </c>
      <c r="K501" s="97">
        <v>34688.199999999997</v>
      </c>
      <c r="L501" s="119">
        <f t="shared" si="156"/>
        <v>34688.199999999997</v>
      </c>
      <c r="M501" s="119">
        <f>IF(AND(D501="да",G501="нет",F501="нет"),K501/SUMIFS($K$22:$K$4031,$D$22:$D$4031,"да",$G$22:$G$4031,"нет",$F$22:$F$4031,"нет")*'Велич. кап. %'!$G$5,0)</f>
        <v>555.78249722360704</v>
      </c>
      <c r="N501" s="120" t="s">
        <v>44</v>
      </c>
      <c r="O501" s="121">
        <f t="shared" si="159"/>
        <v>3.181765609571008E-5</v>
      </c>
      <c r="P501" s="119">
        <f t="shared" si="139"/>
        <v>31.96075947612033</v>
      </c>
      <c r="Q501" s="119">
        <f t="shared" si="143"/>
        <v>19.176455685672199</v>
      </c>
      <c r="R501" s="119">
        <f t="shared" si="144"/>
        <v>31.96075947612033</v>
      </c>
      <c r="S501" s="119">
        <f t="shared" si="145"/>
        <v>12.784303790448131</v>
      </c>
      <c r="T501" s="119">
        <f t="shared" si="146"/>
        <v>38.352911371344398</v>
      </c>
      <c r="U501" s="119">
        <f t="shared" si="147"/>
        <v>64.518029362163929</v>
      </c>
      <c r="V501" s="119">
        <f t="shared" si="148"/>
        <v>37.267620205477861</v>
      </c>
      <c r="W501" s="119">
        <f t="shared" si="149"/>
        <v>6.4359677442071952</v>
      </c>
      <c r="X501" s="119">
        <f t="shared" si="150"/>
        <v>19.292678595059602</v>
      </c>
      <c r="Y501" s="119">
        <f t="shared" si="151"/>
        <v>54.575747608550394</v>
      </c>
      <c r="Z501" s="119">
        <f t="shared" si="152"/>
        <v>55.041117033640539</v>
      </c>
      <c r="AA501" s="119">
        <f t="shared" si="157"/>
        <v>0.42453046410621437</v>
      </c>
      <c r="AB501" s="119">
        <f t="shared" si="158"/>
        <v>1.9311518166744568</v>
      </c>
      <c r="AC501" s="119">
        <f t="shared" si="153"/>
        <v>55.660987659211706</v>
      </c>
      <c r="AD501" s="119">
        <f t="shared" si="154"/>
        <v>113.72703580252818</v>
      </c>
      <c r="AE501" s="119">
        <f t="shared" si="155"/>
        <v>12.67244113228171</v>
      </c>
      <c r="AF501" s="138">
        <f t="shared" si="142"/>
        <v>0</v>
      </c>
      <c r="AH501" s="122" t="s">
        <v>2977</v>
      </c>
      <c r="AI501" s="122" t="s">
        <v>2356</v>
      </c>
    </row>
    <row r="502" spans="1:35" s="122" customFormat="1" ht="11.25" customHeight="1" x14ac:dyDescent="0.2">
      <c r="A502" s="96" t="s">
        <v>89</v>
      </c>
      <c r="B502" s="98" t="s">
        <v>3663</v>
      </c>
      <c r="C502" s="99" t="s">
        <v>3664</v>
      </c>
      <c r="D502" s="100" t="s">
        <v>87</v>
      </c>
      <c r="E502" s="100" t="s">
        <v>87</v>
      </c>
      <c r="F502" s="103" t="s">
        <v>88</v>
      </c>
      <c r="G502" s="100" t="s">
        <v>88</v>
      </c>
      <c r="H502" s="97">
        <v>0</v>
      </c>
      <c r="I502" s="97">
        <v>0</v>
      </c>
      <c r="J502" s="97">
        <v>9705.35</v>
      </c>
      <c r="K502" s="97">
        <v>9705.35</v>
      </c>
      <c r="L502" s="119">
        <f t="shared" si="156"/>
        <v>9705.35</v>
      </c>
      <c r="M502" s="119">
        <f>IF(AND(D502="да",G502="нет",F502="нет"),K502/SUMIFS($K$22:$K$4031,$D$22:$D$4031,"да",$G$22:$G$4031,"нет",$F$22:$F$4031,"нет")*'Велич. кап. %'!$G$5,0)</f>
        <v>155.50139988322067</v>
      </c>
      <c r="N502" s="120" t="s">
        <v>44</v>
      </c>
      <c r="O502" s="121">
        <f t="shared" si="159"/>
        <v>8.9022056084922211E-6</v>
      </c>
      <c r="P502" s="119">
        <f t="shared" si="139"/>
        <v>8.9422442496746584</v>
      </c>
      <c r="Q502" s="119">
        <f t="shared" si="143"/>
        <v>5.3653465498047952</v>
      </c>
      <c r="R502" s="119">
        <f t="shared" si="144"/>
        <v>8.9422442496746584</v>
      </c>
      <c r="S502" s="119">
        <f t="shared" si="145"/>
        <v>3.5768976998698632</v>
      </c>
      <c r="T502" s="119">
        <f t="shared" si="146"/>
        <v>10.73069309960959</v>
      </c>
      <c r="U502" s="119">
        <f t="shared" si="147"/>
        <v>18.051385089744574</v>
      </c>
      <c r="V502" s="119">
        <f t="shared" si="148"/>
        <v>10.427041407776551</v>
      </c>
      <c r="W502" s="119">
        <f t="shared" si="149"/>
        <v>1.800708008666962</v>
      </c>
      <c r="X502" s="119">
        <f t="shared" si="150"/>
        <v>5.3978643516400897</v>
      </c>
      <c r="Y502" s="119">
        <f t="shared" si="151"/>
        <v>15.269651698636556</v>
      </c>
      <c r="Z502" s="119">
        <f t="shared" si="152"/>
        <v>15.399856585306914</v>
      </c>
      <c r="AA502" s="119">
        <f t="shared" si="157"/>
        <v>0.11877862615567393</v>
      </c>
      <c r="AB502" s="119">
        <f t="shared" si="158"/>
        <v>0.54031354420123967</v>
      </c>
      <c r="AC502" s="119">
        <f t="shared" si="153"/>
        <v>15.573289089036919</v>
      </c>
      <c r="AD502" s="119">
        <f t="shared" si="154"/>
        <v>31.819485788425659</v>
      </c>
      <c r="AE502" s="119">
        <f t="shared" si="155"/>
        <v>3.5455998449960018</v>
      </c>
      <c r="AF502" s="138">
        <f t="shared" si="142"/>
        <v>0</v>
      </c>
      <c r="AH502" s="122" t="s">
        <v>2977</v>
      </c>
      <c r="AI502" s="122" t="s">
        <v>2356</v>
      </c>
    </row>
    <row r="503" spans="1:35" s="122" customFormat="1" ht="11.25" customHeight="1" x14ac:dyDescent="0.2">
      <c r="A503" s="96" t="s">
        <v>89</v>
      </c>
      <c r="B503" s="98" t="s">
        <v>3665</v>
      </c>
      <c r="C503" s="99" t="s">
        <v>3666</v>
      </c>
      <c r="D503" s="100" t="s">
        <v>87</v>
      </c>
      <c r="E503" s="100" t="s">
        <v>87</v>
      </c>
      <c r="F503" s="103" t="s">
        <v>88</v>
      </c>
      <c r="G503" s="100" t="s">
        <v>88</v>
      </c>
      <c r="H503" s="97">
        <v>0</v>
      </c>
      <c r="I503" s="97">
        <v>0</v>
      </c>
      <c r="J503" s="97">
        <v>34434.9</v>
      </c>
      <c r="K503" s="97">
        <v>34434.9</v>
      </c>
      <c r="L503" s="119">
        <f t="shared" si="156"/>
        <v>34434.9</v>
      </c>
      <c r="M503" s="119">
        <f>IF(AND(D503="да",G503="нет",F503="нет"),K503/SUMIFS($K$22:$K$4031,$D$22:$D$4031,"да",$G$22:$G$4031,"нет",$F$22:$F$4031,"нет")*'Велич. кап. %'!$G$5,0)</f>
        <v>551.72406506089067</v>
      </c>
      <c r="N503" s="120" t="s">
        <v>44</v>
      </c>
      <c r="O503" s="121">
        <f t="shared" si="159"/>
        <v>3.1585317367005699E-5</v>
      </c>
      <c r="P503" s="119">
        <f t="shared" si="139"/>
        <v>31.727375778629508</v>
      </c>
      <c r="Q503" s="119">
        <f t="shared" si="143"/>
        <v>19.036425467177704</v>
      </c>
      <c r="R503" s="119">
        <f t="shared" si="144"/>
        <v>31.727375778629508</v>
      </c>
      <c r="S503" s="119">
        <f t="shared" si="145"/>
        <v>12.690950311451802</v>
      </c>
      <c r="T503" s="119">
        <f t="shared" si="146"/>
        <v>38.072850934355408</v>
      </c>
      <c r="U503" s="119">
        <f t="shared" si="147"/>
        <v>64.046906131859785</v>
      </c>
      <c r="V503" s="119">
        <f t="shared" si="148"/>
        <v>36.995484776195063</v>
      </c>
      <c r="W503" s="119">
        <f t="shared" si="149"/>
        <v>6.3889710528364221</v>
      </c>
      <c r="X503" s="119">
        <f t="shared" si="150"/>
        <v>19.151799694219299</v>
      </c>
      <c r="Y503" s="119">
        <f t="shared" si="151"/>
        <v>54.177224858184395</v>
      </c>
      <c r="Z503" s="119">
        <f t="shared" si="152"/>
        <v>54.639196064993534</v>
      </c>
      <c r="AA503" s="119">
        <f t="shared" si="157"/>
        <v>0.42143045988120115</v>
      </c>
      <c r="AB503" s="119">
        <f t="shared" si="158"/>
        <v>1.917050169567843</v>
      </c>
      <c r="AC503" s="119">
        <f t="shared" si="153"/>
        <v>55.254540274392717</v>
      </c>
      <c r="AD503" s="119">
        <f t="shared" si="154"/>
        <v>112.89657881228999</v>
      </c>
      <c r="AE503" s="119">
        <f t="shared" si="155"/>
        <v>12.579904496226598</v>
      </c>
      <c r="AF503" s="138">
        <f t="shared" si="142"/>
        <v>0</v>
      </c>
      <c r="AH503" s="122" t="s">
        <v>2977</v>
      </c>
      <c r="AI503" s="122" t="s">
        <v>2356</v>
      </c>
    </row>
    <row r="504" spans="1:35" s="122" customFormat="1" ht="11.25" customHeight="1" x14ac:dyDescent="0.2">
      <c r="A504" s="96" t="s">
        <v>89</v>
      </c>
      <c r="B504" s="98" t="s">
        <v>3667</v>
      </c>
      <c r="C504" s="99" t="s">
        <v>3668</v>
      </c>
      <c r="D504" s="100" t="s">
        <v>87</v>
      </c>
      <c r="E504" s="100" t="s">
        <v>87</v>
      </c>
      <c r="F504" s="103" t="s">
        <v>88</v>
      </c>
      <c r="G504" s="100" t="s">
        <v>88</v>
      </c>
      <c r="H504" s="97">
        <v>0</v>
      </c>
      <c r="I504" s="97">
        <v>0</v>
      </c>
      <c r="J504" s="97">
        <v>9236.59</v>
      </c>
      <c r="K504" s="97">
        <v>9236.59</v>
      </c>
      <c r="L504" s="119">
        <f t="shared" si="156"/>
        <v>9236.59</v>
      </c>
      <c r="M504" s="119">
        <f>IF(AND(D504="да",G504="нет",F504="нет"),K504/SUMIFS($K$22:$K$4031,$D$22:$D$4031,"да",$G$22:$G$4031,"нет",$F$22:$F$4031,"нет")*'Велич. кап. %'!$G$5,0)</f>
        <v>147.99081693574752</v>
      </c>
      <c r="N504" s="120" t="s">
        <v>44</v>
      </c>
      <c r="O504" s="121">
        <f t="shared" si="159"/>
        <v>8.4722367870651916E-6</v>
      </c>
      <c r="P504" s="119">
        <f t="shared" si="139"/>
        <v>8.510341596552669</v>
      </c>
      <c r="Q504" s="119">
        <f t="shared" si="143"/>
        <v>5.1062049579316016</v>
      </c>
      <c r="R504" s="119">
        <f t="shared" si="144"/>
        <v>8.510341596552669</v>
      </c>
      <c r="S504" s="119">
        <f t="shared" si="145"/>
        <v>3.4041366386210674</v>
      </c>
      <c r="T504" s="119">
        <f t="shared" si="146"/>
        <v>10.212409915863203</v>
      </c>
      <c r="U504" s="119">
        <f t="shared" si="147"/>
        <v>17.179518822719825</v>
      </c>
      <c r="V504" s="119">
        <f t="shared" si="148"/>
        <v>9.9234243377781137</v>
      </c>
      <c r="W504" s="119">
        <f t="shared" si="149"/>
        <v>1.7137353712924495</v>
      </c>
      <c r="X504" s="119">
        <f t="shared" si="150"/>
        <v>5.1371521780992264</v>
      </c>
      <c r="Y504" s="119">
        <f t="shared" si="151"/>
        <v>14.532140745373368</v>
      </c>
      <c r="Z504" s="119">
        <f t="shared" si="152"/>
        <v>14.656056848777219</v>
      </c>
      <c r="AA504" s="119">
        <f t="shared" si="157"/>
        <v>0.11304172137668772</v>
      </c>
      <c r="AB504" s="119">
        <f t="shared" si="158"/>
        <v>0.51421686793714061</v>
      </c>
      <c r="AC504" s="119">
        <f t="shared" si="153"/>
        <v>14.821112712772594</v>
      </c>
      <c r="AD504" s="119">
        <f t="shared" si="154"/>
        <v>30.282632181066582</v>
      </c>
      <c r="AE504" s="119">
        <f t="shared" si="155"/>
        <v>3.374350443033133</v>
      </c>
      <c r="AF504" s="138">
        <f t="shared" si="142"/>
        <v>0</v>
      </c>
      <c r="AH504" s="122" t="s">
        <v>2977</v>
      </c>
      <c r="AI504" s="122" t="s">
        <v>2356</v>
      </c>
    </row>
    <row r="505" spans="1:35" s="122" customFormat="1" ht="11.25" customHeight="1" x14ac:dyDescent="0.2">
      <c r="A505" s="96" t="s">
        <v>89</v>
      </c>
      <c r="B505" s="98" t="s">
        <v>3669</v>
      </c>
      <c r="C505" s="99" t="s">
        <v>3670</v>
      </c>
      <c r="D505" s="100" t="s">
        <v>87</v>
      </c>
      <c r="E505" s="100" t="s">
        <v>87</v>
      </c>
      <c r="F505" s="103" t="s">
        <v>88</v>
      </c>
      <c r="G505" s="100" t="s">
        <v>88</v>
      </c>
      <c r="H505" s="97">
        <v>0</v>
      </c>
      <c r="I505" s="97">
        <v>0</v>
      </c>
      <c r="J505" s="97">
        <v>9236.65</v>
      </c>
      <c r="K505" s="97">
        <v>9236.65</v>
      </c>
      <c r="L505" s="119">
        <f t="shared" si="156"/>
        <v>9236.65</v>
      </c>
      <c r="M505" s="119">
        <f>IF(AND(D505="да",G505="нет",F505="нет"),K505/SUMIFS($K$22:$K$4031,$D$22:$D$4031,"да",$G$22:$G$4031,"нет",$F$22:$F$4031,"нет")*'Велич. кап. %'!$G$5,0)</f>
        <v>147.99177826985633</v>
      </c>
      <c r="N505" s="120" t="s">
        <v>44</v>
      </c>
      <c r="O505" s="121">
        <f t="shared" si="159"/>
        <v>8.4722918219002572E-6</v>
      </c>
      <c r="P505" s="119">
        <f t="shared" si="139"/>
        <v>8.5103968789129123</v>
      </c>
      <c r="Q505" s="119">
        <f t="shared" si="143"/>
        <v>5.1062381273477468</v>
      </c>
      <c r="R505" s="119">
        <f t="shared" si="144"/>
        <v>8.5103968789129123</v>
      </c>
      <c r="S505" s="119">
        <f t="shared" si="145"/>
        <v>3.4041587515651641</v>
      </c>
      <c r="T505" s="119">
        <f t="shared" si="146"/>
        <v>10.212476254695494</v>
      </c>
      <c r="U505" s="119">
        <f t="shared" si="147"/>
        <v>17.179630419221276</v>
      </c>
      <c r="V505" s="119">
        <f t="shared" si="148"/>
        <v>9.9234887993878917</v>
      </c>
      <c r="W505" s="119">
        <f t="shared" si="149"/>
        <v>1.713746503552545</v>
      </c>
      <c r="X505" s="119">
        <f t="shared" si="150"/>
        <v>5.1371855485455367</v>
      </c>
      <c r="Y505" s="119">
        <f t="shared" si="151"/>
        <v>14.532235144761531</v>
      </c>
      <c r="Z505" s="119">
        <f t="shared" si="152"/>
        <v>14.656152053112466</v>
      </c>
      <c r="AA505" s="119">
        <f t="shared" si="157"/>
        <v>0.11304245568483418</v>
      </c>
      <c r="AB505" s="119">
        <f t="shared" si="158"/>
        <v>0.51422020824044257</v>
      </c>
      <c r="AC505" s="119">
        <f t="shared" si="153"/>
        <v>14.821208989294856</v>
      </c>
      <c r="AD505" s="119">
        <f t="shared" si="154"/>
        <v>30.282828894131775</v>
      </c>
      <c r="AE505" s="119">
        <f t="shared" si="155"/>
        <v>3.3743723624889692</v>
      </c>
      <c r="AF505" s="138">
        <f t="shared" si="142"/>
        <v>0</v>
      </c>
      <c r="AH505" s="122" t="s">
        <v>2977</v>
      </c>
      <c r="AI505" s="122" t="s">
        <v>2356</v>
      </c>
    </row>
    <row r="506" spans="1:35" s="122" customFormat="1" ht="11.25" customHeight="1" x14ac:dyDescent="0.2">
      <c r="A506" s="96" t="s">
        <v>89</v>
      </c>
      <c r="B506" s="98" t="s">
        <v>3671</v>
      </c>
      <c r="C506" s="99" t="s">
        <v>3672</v>
      </c>
      <c r="D506" s="100" t="s">
        <v>87</v>
      </c>
      <c r="E506" s="100" t="s">
        <v>87</v>
      </c>
      <c r="F506" s="103" t="s">
        <v>88</v>
      </c>
      <c r="G506" s="100" t="s">
        <v>88</v>
      </c>
      <c r="H506" s="97">
        <v>0</v>
      </c>
      <c r="I506" s="97">
        <v>0</v>
      </c>
      <c r="J506" s="97">
        <v>9236.65</v>
      </c>
      <c r="K506" s="97">
        <v>9236.65</v>
      </c>
      <c r="L506" s="119">
        <f t="shared" si="156"/>
        <v>9236.65</v>
      </c>
      <c r="M506" s="119">
        <f>IF(AND(D506="да",G506="нет",F506="нет"),K506/SUMIFS($K$22:$K$4031,$D$22:$D$4031,"да",$G$22:$G$4031,"нет",$F$22:$F$4031,"нет")*'Велич. кап. %'!$G$5,0)</f>
        <v>147.99177826985633</v>
      </c>
      <c r="N506" s="120" t="s">
        <v>44</v>
      </c>
      <c r="O506" s="121">
        <f t="shared" si="159"/>
        <v>8.4722918219002572E-6</v>
      </c>
      <c r="P506" s="119">
        <f t="shared" si="139"/>
        <v>8.5103968789129123</v>
      </c>
      <c r="Q506" s="119">
        <f t="shared" si="143"/>
        <v>5.1062381273477468</v>
      </c>
      <c r="R506" s="119">
        <f t="shared" si="144"/>
        <v>8.5103968789129123</v>
      </c>
      <c r="S506" s="119">
        <f t="shared" si="145"/>
        <v>3.4041587515651641</v>
      </c>
      <c r="T506" s="119">
        <f t="shared" si="146"/>
        <v>10.212476254695494</v>
      </c>
      <c r="U506" s="119">
        <f t="shared" si="147"/>
        <v>17.179630419221276</v>
      </c>
      <c r="V506" s="119">
        <f t="shared" si="148"/>
        <v>9.9234887993878917</v>
      </c>
      <c r="W506" s="119">
        <f t="shared" si="149"/>
        <v>1.713746503552545</v>
      </c>
      <c r="X506" s="119">
        <f t="shared" si="150"/>
        <v>5.1371855485455367</v>
      </c>
      <c r="Y506" s="119">
        <f t="shared" si="151"/>
        <v>14.532235144761531</v>
      </c>
      <c r="Z506" s="119">
        <f t="shared" si="152"/>
        <v>14.656152053112466</v>
      </c>
      <c r="AA506" s="119">
        <f t="shared" si="157"/>
        <v>0.11304245568483418</v>
      </c>
      <c r="AB506" s="119">
        <f t="shared" si="158"/>
        <v>0.51422020824044257</v>
      </c>
      <c r="AC506" s="119">
        <f t="shared" si="153"/>
        <v>14.821208989294856</v>
      </c>
      <c r="AD506" s="119">
        <f t="shared" si="154"/>
        <v>30.282828894131775</v>
      </c>
      <c r="AE506" s="119">
        <f t="shared" si="155"/>
        <v>3.3743723624889692</v>
      </c>
      <c r="AF506" s="138">
        <f t="shared" si="142"/>
        <v>0</v>
      </c>
      <c r="AH506" s="122" t="s">
        <v>2977</v>
      </c>
      <c r="AI506" s="122" t="s">
        <v>2356</v>
      </c>
    </row>
    <row r="507" spans="1:35" s="122" customFormat="1" ht="11.25" customHeight="1" x14ac:dyDescent="0.2">
      <c r="A507" s="96" t="s">
        <v>89</v>
      </c>
      <c r="B507" s="98">
        <v>612001313919</v>
      </c>
      <c r="C507" s="99" t="s">
        <v>3673</v>
      </c>
      <c r="D507" s="100" t="s">
        <v>87</v>
      </c>
      <c r="E507" s="100" t="s">
        <v>87</v>
      </c>
      <c r="F507" s="103" t="s">
        <v>88</v>
      </c>
      <c r="G507" s="100" t="s">
        <v>88</v>
      </c>
      <c r="H507" s="97">
        <v>0</v>
      </c>
      <c r="I507" s="97">
        <v>0</v>
      </c>
      <c r="J507" s="97">
        <v>33810.76</v>
      </c>
      <c r="K507" s="97">
        <v>33810.76</v>
      </c>
      <c r="L507" s="119">
        <f t="shared" si="156"/>
        <v>33810.76</v>
      </c>
      <c r="M507" s="119">
        <f>IF(AND(D507="да",G507="нет",F507="нет"),K507/SUMIFS($K$22:$K$4031,$D$22:$D$4031,"да",$G$22:$G$4031,"нет",$F$22:$F$4031,"нет")*'Велич. кап. %'!$G$5,0)</f>
        <v>541.72394721628825</v>
      </c>
      <c r="N507" s="120" t="s">
        <v>44</v>
      </c>
      <c r="O507" s="121">
        <f t="shared" si="159"/>
        <v>3.1012826667702296E-5</v>
      </c>
      <c r="P507" s="119">
        <f t="shared" si="139"/>
        <v>31.152310239932614</v>
      </c>
      <c r="Q507" s="119">
        <f t="shared" si="143"/>
        <v>18.691386143959569</v>
      </c>
      <c r="R507" s="119">
        <f t="shared" si="144"/>
        <v>31.152310239932614</v>
      </c>
      <c r="S507" s="119">
        <f t="shared" si="145"/>
        <v>12.460924095973045</v>
      </c>
      <c r="T507" s="119">
        <f t="shared" si="146"/>
        <v>37.382772287919138</v>
      </c>
      <c r="U507" s="119">
        <f t="shared" si="147"/>
        <v>62.886042124903518</v>
      </c>
      <c r="V507" s="119">
        <f t="shared" si="148"/>
        <v>36.32493362407282</v>
      </c>
      <c r="W507" s="119">
        <f t="shared" si="149"/>
        <v>6.2731695725673546</v>
      </c>
      <c r="X507" s="119">
        <f t="shared" si="150"/>
        <v>18.804669188216671</v>
      </c>
      <c r="Y507" s="119">
        <f t="shared" si="151"/>
        <v>53.19525095603899</v>
      </c>
      <c r="Z507" s="119">
        <f t="shared" si="152"/>
        <v>53.648848834944815</v>
      </c>
      <c r="AA507" s="119">
        <f t="shared" si="157"/>
        <v>0.41379194177224049</v>
      </c>
      <c r="AB507" s="119">
        <f t="shared" si="158"/>
        <v>1.882303221185996</v>
      </c>
      <c r="AC507" s="119">
        <f t="shared" si="153"/>
        <v>54.253039797642117</v>
      </c>
      <c r="AD507" s="119">
        <f t="shared" si="154"/>
        <v>110.85030393709356</v>
      </c>
      <c r="AE507" s="119">
        <f t="shared" si="155"/>
        <v>12.351891010133281</v>
      </c>
      <c r="AF507" s="138">
        <f t="shared" si="142"/>
        <v>0</v>
      </c>
      <c r="AH507" s="122" t="s">
        <v>2977</v>
      </c>
      <c r="AI507" s="122" t="s">
        <v>2356</v>
      </c>
    </row>
    <row r="508" spans="1:35" s="122" customFormat="1" ht="11.25" customHeight="1" x14ac:dyDescent="0.2">
      <c r="A508" s="96" t="s">
        <v>89</v>
      </c>
      <c r="B508" s="98" t="s">
        <v>3674</v>
      </c>
      <c r="C508" s="99" t="s">
        <v>3675</v>
      </c>
      <c r="D508" s="100" t="s">
        <v>87</v>
      </c>
      <c r="E508" s="100" t="s">
        <v>87</v>
      </c>
      <c r="F508" s="103" t="s">
        <v>88</v>
      </c>
      <c r="G508" s="100" t="s">
        <v>88</v>
      </c>
      <c r="H508" s="97">
        <v>0</v>
      </c>
      <c r="I508" s="97">
        <v>0</v>
      </c>
      <c r="J508" s="97">
        <v>9236.65</v>
      </c>
      <c r="K508" s="97">
        <v>9236.65</v>
      </c>
      <c r="L508" s="119">
        <f t="shared" si="156"/>
        <v>9236.65</v>
      </c>
      <c r="M508" s="119">
        <f>IF(AND(D508="да",G508="нет",F508="нет"),K508/SUMIFS($K$22:$K$4031,$D$22:$D$4031,"да",$G$22:$G$4031,"нет",$F$22:$F$4031,"нет")*'Велич. кап. %'!$G$5,0)</f>
        <v>147.99177826985633</v>
      </c>
      <c r="N508" s="120" t="s">
        <v>44</v>
      </c>
      <c r="O508" s="121">
        <f t="shared" si="159"/>
        <v>8.4722918219002572E-6</v>
      </c>
      <c r="P508" s="119">
        <f t="shared" si="139"/>
        <v>8.5103968789129123</v>
      </c>
      <c r="Q508" s="119">
        <f t="shared" si="143"/>
        <v>5.1062381273477468</v>
      </c>
      <c r="R508" s="119">
        <f t="shared" si="144"/>
        <v>8.5103968789129123</v>
      </c>
      <c r="S508" s="119">
        <f t="shared" si="145"/>
        <v>3.4041587515651641</v>
      </c>
      <c r="T508" s="119">
        <f t="shared" si="146"/>
        <v>10.212476254695494</v>
      </c>
      <c r="U508" s="119">
        <f t="shared" si="147"/>
        <v>17.179630419221276</v>
      </c>
      <c r="V508" s="119">
        <f t="shared" si="148"/>
        <v>9.9234887993878917</v>
      </c>
      <c r="W508" s="119">
        <f t="shared" si="149"/>
        <v>1.713746503552545</v>
      </c>
      <c r="X508" s="119">
        <f t="shared" si="150"/>
        <v>5.1371855485455367</v>
      </c>
      <c r="Y508" s="119">
        <f t="shared" si="151"/>
        <v>14.532235144761531</v>
      </c>
      <c r="Z508" s="119">
        <f t="shared" si="152"/>
        <v>14.656152053112466</v>
      </c>
      <c r="AA508" s="119">
        <f t="shared" si="157"/>
        <v>0.11304245568483418</v>
      </c>
      <c r="AB508" s="119">
        <f t="shared" si="158"/>
        <v>0.51422020824044257</v>
      </c>
      <c r="AC508" s="119">
        <f t="shared" si="153"/>
        <v>14.821208989294856</v>
      </c>
      <c r="AD508" s="119">
        <f t="shared" si="154"/>
        <v>30.282828894131775</v>
      </c>
      <c r="AE508" s="119">
        <f t="shared" si="155"/>
        <v>3.3743723624889692</v>
      </c>
      <c r="AF508" s="138">
        <f t="shared" si="142"/>
        <v>0</v>
      </c>
      <c r="AH508" s="122" t="s">
        <v>2977</v>
      </c>
      <c r="AI508" s="122" t="s">
        <v>2356</v>
      </c>
    </row>
    <row r="509" spans="1:35" s="122" customFormat="1" ht="11.25" customHeight="1" x14ac:dyDescent="0.2">
      <c r="A509" s="96" t="s">
        <v>89</v>
      </c>
      <c r="B509" s="98" t="s">
        <v>3676</v>
      </c>
      <c r="C509" s="99" t="s">
        <v>3677</v>
      </c>
      <c r="D509" s="100" t="s">
        <v>87</v>
      </c>
      <c r="E509" s="100" t="s">
        <v>87</v>
      </c>
      <c r="F509" s="103" t="s">
        <v>88</v>
      </c>
      <c r="G509" s="100" t="s">
        <v>88</v>
      </c>
      <c r="H509" s="97">
        <v>0</v>
      </c>
      <c r="I509" s="97">
        <v>0</v>
      </c>
      <c r="J509" s="97">
        <v>9236.65</v>
      </c>
      <c r="K509" s="97">
        <v>9236.65</v>
      </c>
      <c r="L509" s="119">
        <f t="shared" si="156"/>
        <v>9236.65</v>
      </c>
      <c r="M509" s="119">
        <f>IF(AND(D509="да",G509="нет",F509="нет"),K509/SUMIFS($K$22:$K$4031,$D$22:$D$4031,"да",$G$22:$G$4031,"нет",$F$22:$F$4031,"нет")*'Велич. кап. %'!$G$5,0)</f>
        <v>147.99177826985633</v>
      </c>
      <c r="N509" s="120" t="s">
        <v>44</v>
      </c>
      <c r="O509" s="121">
        <f t="shared" si="159"/>
        <v>8.4722918219002572E-6</v>
      </c>
      <c r="P509" s="119">
        <f t="shared" si="139"/>
        <v>8.5103968789129123</v>
      </c>
      <c r="Q509" s="119">
        <f t="shared" si="143"/>
        <v>5.1062381273477468</v>
      </c>
      <c r="R509" s="119">
        <f t="shared" si="144"/>
        <v>8.5103968789129123</v>
      </c>
      <c r="S509" s="119">
        <f t="shared" si="145"/>
        <v>3.4041587515651641</v>
      </c>
      <c r="T509" s="119">
        <f t="shared" si="146"/>
        <v>10.212476254695494</v>
      </c>
      <c r="U509" s="119">
        <f t="shared" si="147"/>
        <v>17.179630419221276</v>
      </c>
      <c r="V509" s="119">
        <f t="shared" si="148"/>
        <v>9.9234887993878917</v>
      </c>
      <c r="W509" s="119">
        <f t="shared" si="149"/>
        <v>1.713746503552545</v>
      </c>
      <c r="X509" s="119">
        <f t="shared" si="150"/>
        <v>5.1371855485455367</v>
      </c>
      <c r="Y509" s="119">
        <f t="shared" si="151"/>
        <v>14.532235144761531</v>
      </c>
      <c r="Z509" s="119">
        <f t="shared" si="152"/>
        <v>14.656152053112466</v>
      </c>
      <c r="AA509" s="119">
        <f t="shared" si="157"/>
        <v>0.11304245568483418</v>
      </c>
      <c r="AB509" s="119">
        <f t="shared" si="158"/>
        <v>0.51422020824044257</v>
      </c>
      <c r="AC509" s="119">
        <f t="shared" si="153"/>
        <v>14.821208989294856</v>
      </c>
      <c r="AD509" s="119">
        <f t="shared" si="154"/>
        <v>30.282828894131775</v>
      </c>
      <c r="AE509" s="119">
        <f t="shared" si="155"/>
        <v>3.3743723624889692</v>
      </c>
      <c r="AF509" s="138">
        <f t="shared" si="142"/>
        <v>0</v>
      </c>
      <c r="AH509" s="122" t="s">
        <v>2977</v>
      </c>
      <c r="AI509" s="122" t="s">
        <v>2356</v>
      </c>
    </row>
    <row r="510" spans="1:35" s="122" customFormat="1" ht="11.25" customHeight="1" x14ac:dyDescent="0.2">
      <c r="A510" s="96" t="s">
        <v>89</v>
      </c>
      <c r="B510" s="98" t="s">
        <v>3678</v>
      </c>
      <c r="C510" s="99" t="s">
        <v>3679</v>
      </c>
      <c r="D510" s="100" t="s">
        <v>87</v>
      </c>
      <c r="E510" s="100" t="s">
        <v>87</v>
      </c>
      <c r="F510" s="103" t="s">
        <v>88</v>
      </c>
      <c r="G510" s="100" t="s">
        <v>88</v>
      </c>
      <c r="H510" s="97">
        <v>0</v>
      </c>
      <c r="I510" s="97">
        <v>0</v>
      </c>
      <c r="J510" s="97">
        <v>33810.800000000003</v>
      </c>
      <c r="K510" s="97">
        <v>33810.800000000003</v>
      </c>
      <c r="L510" s="119">
        <f t="shared" si="156"/>
        <v>33810.800000000003</v>
      </c>
      <c r="M510" s="119">
        <f>IF(AND(D510="да",G510="нет",F510="нет"),K510/SUMIFS($K$22:$K$4031,$D$22:$D$4031,"да",$G$22:$G$4031,"нет",$F$22:$F$4031,"нет")*'Велич. кап. %'!$G$5,0)</f>
        <v>541.72458810569412</v>
      </c>
      <c r="N510" s="120" t="s">
        <v>44</v>
      </c>
      <c r="O510" s="121">
        <f t="shared" si="159"/>
        <v>3.1012863357592341E-5</v>
      </c>
      <c r="P510" s="119">
        <f t="shared" si="139"/>
        <v>31.152347094839445</v>
      </c>
      <c r="Q510" s="119">
        <f t="shared" si="143"/>
        <v>18.691408256903667</v>
      </c>
      <c r="R510" s="119">
        <f t="shared" si="144"/>
        <v>31.152347094839445</v>
      </c>
      <c r="S510" s="119">
        <f t="shared" si="145"/>
        <v>12.460938837935776</v>
      </c>
      <c r="T510" s="119">
        <f t="shared" si="146"/>
        <v>37.382816513807335</v>
      </c>
      <c r="U510" s="119">
        <f t="shared" si="147"/>
        <v>62.886116522571157</v>
      </c>
      <c r="V510" s="119">
        <f t="shared" si="148"/>
        <v>36.324976598479346</v>
      </c>
      <c r="W510" s="119">
        <f t="shared" si="149"/>
        <v>6.2731769940740856</v>
      </c>
      <c r="X510" s="119">
        <f t="shared" si="150"/>
        <v>18.804691435180882</v>
      </c>
      <c r="Y510" s="119">
        <f t="shared" si="151"/>
        <v>53.195313888964435</v>
      </c>
      <c r="Z510" s="119">
        <f t="shared" si="152"/>
        <v>53.64891230450165</v>
      </c>
      <c r="AA510" s="119">
        <f t="shared" si="157"/>
        <v>0.41379243131100479</v>
      </c>
      <c r="AB510" s="119">
        <f t="shared" si="158"/>
        <v>1.8823054480548642</v>
      </c>
      <c r="AC510" s="119">
        <f t="shared" si="153"/>
        <v>54.253103981990293</v>
      </c>
      <c r="AD510" s="119">
        <f t="shared" si="154"/>
        <v>110.85043507913701</v>
      </c>
      <c r="AE510" s="119">
        <f t="shared" si="155"/>
        <v>12.351905623103839</v>
      </c>
      <c r="AF510" s="138">
        <f t="shared" si="142"/>
        <v>0</v>
      </c>
      <c r="AH510" s="122" t="s">
        <v>2977</v>
      </c>
      <c r="AI510" s="122" t="s">
        <v>2356</v>
      </c>
    </row>
    <row r="511" spans="1:35" s="122" customFormat="1" ht="11.25" customHeight="1" x14ac:dyDescent="0.2">
      <c r="A511" s="96" t="s">
        <v>89</v>
      </c>
      <c r="B511" s="98" t="s">
        <v>3680</v>
      </c>
      <c r="C511" s="99" t="s">
        <v>3681</v>
      </c>
      <c r="D511" s="100" t="s">
        <v>87</v>
      </c>
      <c r="E511" s="100" t="s">
        <v>87</v>
      </c>
      <c r="F511" s="103" t="s">
        <v>88</v>
      </c>
      <c r="G511" s="100" t="s">
        <v>88</v>
      </c>
      <c r="H511" s="97">
        <v>0</v>
      </c>
      <c r="I511" s="97">
        <v>0</v>
      </c>
      <c r="J511" s="97">
        <v>9236.6299999999992</v>
      </c>
      <c r="K511" s="97">
        <v>9236.6299999999992</v>
      </c>
      <c r="L511" s="119">
        <f t="shared" si="156"/>
        <v>9236.6299999999992</v>
      </c>
      <c r="M511" s="119">
        <f>IF(AND(D511="да",G511="нет",F511="нет"),K511/SUMIFS($K$22:$K$4031,$D$22:$D$4031,"да",$G$22:$G$4031,"нет",$F$22:$F$4031,"нет")*'Велич. кап. %'!$G$5,0)</f>
        <v>147.99145782515339</v>
      </c>
      <c r="N511" s="120" t="s">
        <v>44</v>
      </c>
      <c r="O511" s="121">
        <f t="shared" si="159"/>
        <v>8.4722734769552347E-6</v>
      </c>
      <c r="P511" s="119">
        <f t="shared" si="139"/>
        <v>8.5103784514594967</v>
      </c>
      <c r="Q511" s="119">
        <f t="shared" si="143"/>
        <v>5.1062270708756978</v>
      </c>
      <c r="R511" s="119">
        <f t="shared" si="144"/>
        <v>8.5103784514594967</v>
      </c>
      <c r="S511" s="119">
        <f t="shared" si="145"/>
        <v>3.4041513805837984</v>
      </c>
      <c r="T511" s="119">
        <f t="shared" si="146"/>
        <v>10.212454141751396</v>
      </c>
      <c r="U511" s="119">
        <f t="shared" si="147"/>
        <v>17.179593220387456</v>
      </c>
      <c r="V511" s="119">
        <f t="shared" si="148"/>
        <v>9.9234673121846324</v>
      </c>
      <c r="W511" s="119">
        <f t="shared" si="149"/>
        <v>1.7137427927991797</v>
      </c>
      <c r="X511" s="119">
        <f t="shared" si="150"/>
        <v>5.1371744250634324</v>
      </c>
      <c r="Y511" s="119">
        <f t="shared" si="151"/>
        <v>14.53220367829881</v>
      </c>
      <c r="Z511" s="119">
        <f t="shared" si="152"/>
        <v>14.65612031833405</v>
      </c>
      <c r="AA511" s="119">
        <f t="shared" si="157"/>
        <v>0.11304221091545201</v>
      </c>
      <c r="AB511" s="119">
        <f t="shared" si="158"/>
        <v>0.51421909480600858</v>
      </c>
      <c r="AC511" s="119">
        <f t="shared" si="153"/>
        <v>14.821176897120768</v>
      </c>
      <c r="AD511" s="119">
        <f t="shared" si="154"/>
        <v>30.282763323110043</v>
      </c>
      <c r="AE511" s="119">
        <f t="shared" si="155"/>
        <v>3.3743650560036902</v>
      </c>
      <c r="AF511" s="138">
        <f t="shared" si="142"/>
        <v>0</v>
      </c>
      <c r="AH511" s="122" t="s">
        <v>2977</v>
      </c>
      <c r="AI511" s="122" t="s">
        <v>2356</v>
      </c>
    </row>
    <row r="512" spans="1:35" s="122" customFormat="1" ht="11.25" customHeight="1" x14ac:dyDescent="0.2">
      <c r="A512" s="96" t="s">
        <v>89</v>
      </c>
      <c r="B512" s="98" t="s">
        <v>3682</v>
      </c>
      <c r="C512" s="99" t="s">
        <v>3683</v>
      </c>
      <c r="D512" s="100" t="s">
        <v>87</v>
      </c>
      <c r="E512" s="100" t="s">
        <v>87</v>
      </c>
      <c r="F512" s="103" t="s">
        <v>88</v>
      </c>
      <c r="G512" s="100" t="s">
        <v>88</v>
      </c>
      <c r="H512" s="97">
        <v>0</v>
      </c>
      <c r="I512" s="97">
        <v>0</v>
      </c>
      <c r="J512" s="97">
        <v>9236.64</v>
      </c>
      <c r="K512" s="97">
        <v>9236.64</v>
      </c>
      <c r="L512" s="119">
        <f t="shared" si="156"/>
        <v>9236.64</v>
      </c>
      <c r="M512" s="119">
        <f>IF(AND(D512="да",G512="нет",F512="нет"),K512/SUMIFS($K$22:$K$4031,$D$22:$D$4031,"да",$G$22:$G$4031,"нет",$F$22:$F$4031,"нет")*'Велич. кап. %'!$G$5,0)</f>
        <v>147.99161804750486</v>
      </c>
      <c r="N512" s="120" t="s">
        <v>44</v>
      </c>
      <c r="O512" s="121">
        <f t="shared" si="159"/>
        <v>8.4722826494277459E-6</v>
      </c>
      <c r="P512" s="119">
        <f t="shared" si="139"/>
        <v>8.5103876651862045</v>
      </c>
      <c r="Q512" s="119">
        <f t="shared" si="143"/>
        <v>5.1062325991117223</v>
      </c>
      <c r="R512" s="119">
        <f t="shared" si="144"/>
        <v>8.5103876651862045</v>
      </c>
      <c r="S512" s="119">
        <f t="shared" si="145"/>
        <v>3.4041550660744813</v>
      </c>
      <c r="T512" s="119">
        <f t="shared" si="146"/>
        <v>10.212465198223445</v>
      </c>
      <c r="U512" s="119">
        <f t="shared" si="147"/>
        <v>17.179611819804368</v>
      </c>
      <c r="V512" s="119">
        <f t="shared" si="148"/>
        <v>9.9234780557862621</v>
      </c>
      <c r="W512" s="119">
        <f t="shared" si="149"/>
        <v>1.7137446481758623</v>
      </c>
      <c r="X512" s="119">
        <f t="shared" si="150"/>
        <v>5.137179986804485</v>
      </c>
      <c r="Y512" s="119">
        <f t="shared" si="151"/>
        <v>14.532219411530171</v>
      </c>
      <c r="Z512" s="119">
        <f t="shared" si="152"/>
        <v>14.656136185723259</v>
      </c>
      <c r="AA512" s="119">
        <f t="shared" si="157"/>
        <v>0.1130423333001431</v>
      </c>
      <c r="AB512" s="119">
        <f t="shared" si="158"/>
        <v>0.51421965152322557</v>
      </c>
      <c r="AC512" s="119">
        <f t="shared" si="153"/>
        <v>14.821192943207812</v>
      </c>
      <c r="AD512" s="119">
        <f t="shared" si="154"/>
        <v>30.282796108620907</v>
      </c>
      <c r="AE512" s="119">
        <f t="shared" si="155"/>
        <v>3.3743687092463297</v>
      </c>
      <c r="AF512" s="138">
        <f t="shared" si="142"/>
        <v>0</v>
      </c>
      <c r="AH512" s="122" t="s">
        <v>2977</v>
      </c>
      <c r="AI512" s="122" t="s">
        <v>2356</v>
      </c>
    </row>
    <row r="513" spans="1:35" s="122" customFormat="1" ht="11.25" customHeight="1" x14ac:dyDescent="0.2">
      <c r="A513" s="96" t="s">
        <v>89</v>
      </c>
      <c r="B513" s="98" t="s">
        <v>3684</v>
      </c>
      <c r="C513" s="99" t="s">
        <v>3685</v>
      </c>
      <c r="D513" s="100" t="s">
        <v>87</v>
      </c>
      <c r="E513" s="100" t="s">
        <v>87</v>
      </c>
      <c r="F513" s="103" t="s">
        <v>88</v>
      </c>
      <c r="G513" s="100" t="s">
        <v>88</v>
      </c>
      <c r="H513" s="97">
        <v>0</v>
      </c>
      <c r="I513" s="97">
        <v>0</v>
      </c>
      <c r="J513" s="97">
        <v>9236.6299999999992</v>
      </c>
      <c r="K513" s="97">
        <v>9236.6299999999992</v>
      </c>
      <c r="L513" s="119">
        <f t="shared" si="156"/>
        <v>9236.6299999999992</v>
      </c>
      <c r="M513" s="119">
        <f>IF(AND(D513="да",G513="нет",F513="нет"),K513/SUMIFS($K$22:$K$4031,$D$22:$D$4031,"да",$G$22:$G$4031,"нет",$F$22:$F$4031,"нет")*'Велич. кап. %'!$G$5,0)</f>
        <v>147.99145782515339</v>
      </c>
      <c r="N513" s="120" t="s">
        <v>44</v>
      </c>
      <c r="O513" s="121">
        <f t="shared" si="159"/>
        <v>8.4722734769552347E-6</v>
      </c>
      <c r="P513" s="119">
        <f t="shared" ref="P513:P2467" si="160">O513*$P$21</f>
        <v>8.5103784514594967</v>
      </c>
      <c r="Q513" s="119">
        <f t="shared" si="143"/>
        <v>5.1062270708756978</v>
      </c>
      <c r="R513" s="119">
        <f t="shared" si="144"/>
        <v>8.5103784514594967</v>
      </c>
      <c r="S513" s="119">
        <f t="shared" si="145"/>
        <v>3.4041513805837984</v>
      </c>
      <c r="T513" s="119">
        <f t="shared" si="146"/>
        <v>10.212454141751396</v>
      </c>
      <c r="U513" s="119">
        <f t="shared" si="147"/>
        <v>17.179593220387456</v>
      </c>
      <c r="V513" s="119">
        <f t="shared" si="148"/>
        <v>9.9234673121846324</v>
      </c>
      <c r="W513" s="119">
        <f t="shared" si="149"/>
        <v>1.7137427927991797</v>
      </c>
      <c r="X513" s="119">
        <f t="shared" si="150"/>
        <v>5.1371744250634324</v>
      </c>
      <c r="Y513" s="119">
        <f t="shared" si="151"/>
        <v>14.53220367829881</v>
      </c>
      <c r="Z513" s="119">
        <f t="shared" si="152"/>
        <v>14.65612031833405</v>
      </c>
      <c r="AA513" s="119">
        <f t="shared" si="157"/>
        <v>0.11304221091545201</v>
      </c>
      <c r="AB513" s="119">
        <f t="shared" si="158"/>
        <v>0.51421909480600858</v>
      </c>
      <c r="AC513" s="119">
        <f t="shared" si="153"/>
        <v>14.821176897120768</v>
      </c>
      <c r="AD513" s="119">
        <f t="shared" si="154"/>
        <v>30.282763323110043</v>
      </c>
      <c r="AE513" s="119">
        <f t="shared" si="155"/>
        <v>3.3743650560036902</v>
      </c>
      <c r="AF513" s="138">
        <f t="shared" si="142"/>
        <v>0</v>
      </c>
      <c r="AH513" s="122" t="s">
        <v>2977</v>
      </c>
      <c r="AI513" s="122" t="s">
        <v>2356</v>
      </c>
    </row>
    <row r="514" spans="1:35" s="122" customFormat="1" ht="11.25" customHeight="1" x14ac:dyDescent="0.2">
      <c r="A514" s="96" t="s">
        <v>89</v>
      </c>
      <c r="B514" s="98" t="s">
        <v>3686</v>
      </c>
      <c r="C514" s="99" t="s">
        <v>3687</v>
      </c>
      <c r="D514" s="100" t="s">
        <v>87</v>
      </c>
      <c r="E514" s="100" t="s">
        <v>87</v>
      </c>
      <c r="F514" s="103" t="s">
        <v>88</v>
      </c>
      <c r="G514" s="100" t="s">
        <v>88</v>
      </c>
      <c r="H514" s="97">
        <v>0</v>
      </c>
      <c r="I514" s="97">
        <v>0</v>
      </c>
      <c r="J514" s="97">
        <v>9236.66</v>
      </c>
      <c r="K514" s="97">
        <v>9236.66</v>
      </c>
      <c r="L514" s="119">
        <f t="shared" si="156"/>
        <v>9236.66</v>
      </c>
      <c r="M514" s="119">
        <f>IF(AND(D514="да",G514="нет",F514="нет"),K514/SUMIFS($K$22:$K$4031,$D$22:$D$4031,"да",$G$22:$G$4031,"нет",$F$22:$F$4031,"нет")*'Велич. кап. %'!$G$5,0)</f>
        <v>147.99193849220779</v>
      </c>
      <c r="N514" s="120" t="s">
        <v>44</v>
      </c>
      <c r="O514" s="121">
        <f t="shared" si="159"/>
        <v>8.4723009943727684E-6</v>
      </c>
      <c r="P514" s="119">
        <f t="shared" si="160"/>
        <v>8.5104060926396183</v>
      </c>
      <c r="Q514" s="119">
        <f t="shared" si="143"/>
        <v>5.1062436555837714</v>
      </c>
      <c r="R514" s="119">
        <f t="shared" si="144"/>
        <v>8.5104060926396183</v>
      </c>
      <c r="S514" s="119">
        <f t="shared" si="145"/>
        <v>3.404162437055847</v>
      </c>
      <c r="T514" s="119">
        <f t="shared" si="146"/>
        <v>10.212487311167543</v>
      </c>
      <c r="U514" s="119">
        <f t="shared" si="147"/>
        <v>17.179649018638184</v>
      </c>
      <c r="V514" s="119">
        <f t="shared" si="148"/>
        <v>9.9234995429895214</v>
      </c>
      <c r="W514" s="119">
        <f t="shared" si="149"/>
        <v>1.7137483589292277</v>
      </c>
      <c r="X514" s="119">
        <f t="shared" si="150"/>
        <v>5.1371911102865884</v>
      </c>
      <c r="Y514" s="119">
        <f t="shared" si="151"/>
        <v>14.532250877992892</v>
      </c>
      <c r="Z514" s="119">
        <f t="shared" si="152"/>
        <v>14.656167920501675</v>
      </c>
      <c r="AA514" s="119">
        <f t="shared" si="157"/>
        <v>0.11304257806952527</v>
      </c>
      <c r="AB514" s="119">
        <f t="shared" si="158"/>
        <v>0.51422076495765956</v>
      </c>
      <c r="AC514" s="119">
        <f t="shared" si="153"/>
        <v>14.8212250353819</v>
      </c>
      <c r="AD514" s="119">
        <f t="shared" si="154"/>
        <v>30.282861679642643</v>
      </c>
      <c r="AE514" s="119">
        <f t="shared" si="155"/>
        <v>3.3743760157316087</v>
      </c>
      <c r="AF514" s="138">
        <f t="shared" si="142"/>
        <v>0</v>
      </c>
      <c r="AH514" s="122" t="s">
        <v>2977</v>
      </c>
      <c r="AI514" s="122" t="s">
        <v>2356</v>
      </c>
    </row>
    <row r="515" spans="1:35" s="122" customFormat="1" ht="11.25" customHeight="1" x14ac:dyDescent="0.2">
      <c r="A515" s="96" t="s">
        <v>89</v>
      </c>
      <c r="B515" s="98" t="s">
        <v>3688</v>
      </c>
      <c r="C515" s="99" t="s">
        <v>3689</v>
      </c>
      <c r="D515" s="100" t="s">
        <v>87</v>
      </c>
      <c r="E515" s="100" t="s">
        <v>87</v>
      </c>
      <c r="F515" s="103" t="s">
        <v>88</v>
      </c>
      <c r="G515" s="100" t="s">
        <v>88</v>
      </c>
      <c r="H515" s="97">
        <v>0</v>
      </c>
      <c r="I515" s="97">
        <v>0</v>
      </c>
      <c r="J515" s="97">
        <v>9236.6299999999992</v>
      </c>
      <c r="K515" s="97">
        <v>9236.6299999999992</v>
      </c>
      <c r="L515" s="119">
        <f t="shared" si="156"/>
        <v>9236.6299999999992</v>
      </c>
      <c r="M515" s="119">
        <f>IF(AND(D515="да",G515="нет",F515="нет"),K515/SUMIFS($K$22:$K$4031,$D$22:$D$4031,"да",$G$22:$G$4031,"нет",$F$22:$F$4031,"нет")*'Велич. кап. %'!$G$5,0)</f>
        <v>147.99145782515339</v>
      </c>
      <c r="N515" s="120" t="s">
        <v>44</v>
      </c>
      <c r="O515" s="121">
        <f t="shared" si="159"/>
        <v>8.4722734769552347E-6</v>
      </c>
      <c r="P515" s="119">
        <f t="shared" si="160"/>
        <v>8.5103784514594967</v>
      </c>
      <c r="Q515" s="119">
        <f t="shared" si="143"/>
        <v>5.1062270708756978</v>
      </c>
      <c r="R515" s="119">
        <f t="shared" si="144"/>
        <v>8.5103784514594967</v>
      </c>
      <c r="S515" s="119">
        <f t="shared" si="145"/>
        <v>3.4041513805837984</v>
      </c>
      <c r="T515" s="119">
        <f t="shared" si="146"/>
        <v>10.212454141751396</v>
      </c>
      <c r="U515" s="119">
        <f t="shared" si="147"/>
        <v>17.179593220387456</v>
      </c>
      <c r="V515" s="119">
        <f t="shared" si="148"/>
        <v>9.9234673121846324</v>
      </c>
      <c r="W515" s="119">
        <f t="shared" si="149"/>
        <v>1.7137427927991797</v>
      </c>
      <c r="X515" s="119">
        <f t="shared" si="150"/>
        <v>5.1371744250634324</v>
      </c>
      <c r="Y515" s="119">
        <f t="shared" si="151"/>
        <v>14.53220367829881</v>
      </c>
      <c r="Z515" s="119">
        <f t="shared" si="152"/>
        <v>14.65612031833405</v>
      </c>
      <c r="AA515" s="119">
        <f t="shared" si="157"/>
        <v>0.11304221091545201</v>
      </c>
      <c r="AB515" s="119">
        <f t="shared" si="158"/>
        <v>0.51421909480600858</v>
      </c>
      <c r="AC515" s="119">
        <f t="shared" si="153"/>
        <v>14.821176897120768</v>
      </c>
      <c r="AD515" s="119">
        <f t="shared" si="154"/>
        <v>30.282763323110043</v>
      </c>
      <c r="AE515" s="119">
        <f t="shared" si="155"/>
        <v>3.3743650560036902</v>
      </c>
      <c r="AF515" s="138">
        <f t="shared" si="142"/>
        <v>0</v>
      </c>
      <c r="AH515" s="122" t="s">
        <v>2977</v>
      </c>
      <c r="AI515" s="122" t="s">
        <v>2356</v>
      </c>
    </row>
    <row r="516" spans="1:35" s="122" customFormat="1" ht="11.25" customHeight="1" x14ac:dyDescent="0.2">
      <c r="A516" s="96" t="s">
        <v>89</v>
      </c>
      <c r="B516" s="98" t="s">
        <v>3690</v>
      </c>
      <c r="C516" s="99" t="s">
        <v>3691</v>
      </c>
      <c r="D516" s="100" t="s">
        <v>87</v>
      </c>
      <c r="E516" s="100" t="s">
        <v>87</v>
      </c>
      <c r="F516" s="103" t="s">
        <v>88</v>
      </c>
      <c r="G516" s="100" t="s">
        <v>88</v>
      </c>
      <c r="H516" s="97">
        <v>0</v>
      </c>
      <c r="I516" s="97">
        <v>0</v>
      </c>
      <c r="J516" s="97">
        <v>9236.66</v>
      </c>
      <c r="K516" s="97">
        <v>9236.66</v>
      </c>
      <c r="L516" s="119">
        <f t="shared" si="156"/>
        <v>9236.66</v>
      </c>
      <c r="M516" s="119">
        <f>IF(AND(D516="да",G516="нет",F516="нет"),K516/SUMIFS($K$22:$K$4031,$D$22:$D$4031,"да",$G$22:$G$4031,"нет",$F$22:$F$4031,"нет")*'Велич. кап. %'!$G$5,0)</f>
        <v>147.99193849220779</v>
      </c>
      <c r="N516" s="120" t="s">
        <v>44</v>
      </c>
      <c r="O516" s="121">
        <f t="shared" si="159"/>
        <v>8.4723009943727684E-6</v>
      </c>
      <c r="P516" s="119">
        <f t="shared" si="160"/>
        <v>8.5104060926396183</v>
      </c>
      <c r="Q516" s="119">
        <f t="shared" si="143"/>
        <v>5.1062436555837714</v>
      </c>
      <c r="R516" s="119">
        <f t="shared" si="144"/>
        <v>8.5104060926396183</v>
      </c>
      <c r="S516" s="119">
        <f t="shared" si="145"/>
        <v>3.404162437055847</v>
      </c>
      <c r="T516" s="119">
        <f t="shared" si="146"/>
        <v>10.212487311167543</v>
      </c>
      <c r="U516" s="119">
        <f t="shared" si="147"/>
        <v>17.179649018638184</v>
      </c>
      <c r="V516" s="119">
        <f t="shared" si="148"/>
        <v>9.9234995429895214</v>
      </c>
      <c r="W516" s="119">
        <f t="shared" si="149"/>
        <v>1.7137483589292277</v>
      </c>
      <c r="X516" s="119">
        <f t="shared" si="150"/>
        <v>5.1371911102865884</v>
      </c>
      <c r="Y516" s="119">
        <f t="shared" si="151"/>
        <v>14.532250877992892</v>
      </c>
      <c r="Z516" s="119">
        <f t="shared" si="152"/>
        <v>14.656167920501675</v>
      </c>
      <c r="AA516" s="119">
        <f t="shared" si="157"/>
        <v>0.11304257806952527</v>
      </c>
      <c r="AB516" s="119">
        <f t="shared" si="158"/>
        <v>0.51422076495765956</v>
      </c>
      <c r="AC516" s="119">
        <f t="shared" si="153"/>
        <v>14.8212250353819</v>
      </c>
      <c r="AD516" s="119">
        <f t="shared" si="154"/>
        <v>30.282861679642643</v>
      </c>
      <c r="AE516" s="119">
        <f t="shared" si="155"/>
        <v>3.3743760157316087</v>
      </c>
      <c r="AF516" s="138">
        <f t="shared" si="142"/>
        <v>0</v>
      </c>
      <c r="AH516" s="122" t="s">
        <v>2977</v>
      </c>
      <c r="AI516" s="122" t="s">
        <v>2356</v>
      </c>
    </row>
    <row r="517" spans="1:35" s="122" customFormat="1" ht="11.25" customHeight="1" x14ac:dyDescent="0.2">
      <c r="A517" s="96" t="s">
        <v>89</v>
      </c>
      <c r="B517" s="98" t="s">
        <v>3692</v>
      </c>
      <c r="C517" s="99" t="s">
        <v>3693</v>
      </c>
      <c r="D517" s="100" t="s">
        <v>87</v>
      </c>
      <c r="E517" s="100" t="s">
        <v>87</v>
      </c>
      <c r="F517" s="103" t="s">
        <v>88</v>
      </c>
      <c r="G517" s="100" t="s">
        <v>88</v>
      </c>
      <c r="H517" s="97">
        <v>0</v>
      </c>
      <c r="I517" s="97">
        <v>0</v>
      </c>
      <c r="J517" s="97">
        <v>33810.79</v>
      </c>
      <c r="K517" s="97">
        <v>33810.79</v>
      </c>
      <c r="L517" s="119">
        <f t="shared" si="156"/>
        <v>33810.79</v>
      </c>
      <c r="M517" s="119">
        <f>IF(AND(D517="да",G517="нет",F517="нет"),K517/SUMIFS($K$22:$K$4031,$D$22:$D$4031,"да",$G$22:$G$4031,"нет",$F$22:$F$4031,"нет")*'Велич. кап. %'!$G$5,0)</f>
        <v>541.72442788334263</v>
      </c>
      <c r="N517" s="120" t="s">
        <v>44</v>
      </c>
      <c r="O517" s="121">
        <f t="shared" si="159"/>
        <v>3.1012854185119826E-5</v>
      </c>
      <c r="P517" s="119">
        <f t="shared" si="160"/>
        <v>31.152337881112732</v>
      </c>
      <c r="Q517" s="119">
        <f t="shared" si="143"/>
        <v>18.69140272866764</v>
      </c>
      <c r="R517" s="119">
        <f t="shared" si="144"/>
        <v>31.152337881112732</v>
      </c>
      <c r="S517" s="119">
        <f t="shared" si="145"/>
        <v>12.460935152445092</v>
      </c>
      <c r="T517" s="119">
        <f t="shared" si="146"/>
        <v>37.38280545733528</v>
      </c>
      <c r="U517" s="119">
        <f t="shared" si="147"/>
        <v>62.886097923154239</v>
      </c>
      <c r="V517" s="119">
        <f t="shared" si="148"/>
        <v>36.324965854877711</v>
      </c>
      <c r="W517" s="119">
        <f t="shared" si="149"/>
        <v>6.2731751386974022</v>
      </c>
      <c r="X517" s="119">
        <f t="shared" si="150"/>
        <v>18.804685873439826</v>
      </c>
      <c r="Y517" s="119">
        <f t="shared" si="151"/>
        <v>53.195298155733063</v>
      </c>
      <c r="Z517" s="119">
        <f t="shared" si="152"/>
        <v>53.648896437112434</v>
      </c>
      <c r="AA517" s="119">
        <f t="shared" si="157"/>
        <v>0.41379230892631369</v>
      </c>
      <c r="AB517" s="119">
        <f t="shared" si="158"/>
        <v>1.882304891337647</v>
      </c>
      <c r="AC517" s="119">
        <f t="shared" si="153"/>
        <v>54.253087935903245</v>
      </c>
      <c r="AD517" s="119">
        <f t="shared" si="154"/>
        <v>110.85040229362613</v>
      </c>
      <c r="AE517" s="119">
        <f t="shared" si="155"/>
        <v>12.351901969861197</v>
      </c>
      <c r="AF517" s="138">
        <f t="shared" si="142"/>
        <v>0</v>
      </c>
      <c r="AH517" s="122" t="s">
        <v>2977</v>
      </c>
      <c r="AI517" s="122" t="s">
        <v>2356</v>
      </c>
    </row>
    <row r="518" spans="1:35" s="122" customFormat="1" ht="11.25" customHeight="1" x14ac:dyDescent="0.2">
      <c r="A518" s="96" t="s">
        <v>89</v>
      </c>
      <c r="B518" s="98" t="s">
        <v>3694</v>
      </c>
      <c r="C518" s="99" t="s">
        <v>3695</v>
      </c>
      <c r="D518" s="100" t="s">
        <v>87</v>
      </c>
      <c r="E518" s="100" t="s">
        <v>87</v>
      </c>
      <c r="F518" s="103" t="s">
        <v>88</v>
      </c>
      <c r="G518" s="100" t="s">
        <v>88</v>
      </c>
      <c r="H518" s="97">
        <v>0</v>
      </c>
      <c r="I518" s="97">
        <v>0</v>
      </c>
      <c r="J518" s="97">
        <v>9236.65</v>
      </c>
      <c r="K518" s="97">
        <v>9236.65</v>
      </c>
      <c r="L518" s="119">
        <f t="shared" si="156"/>
        <v>9236.65</v>
      </c>
      <c r="M518" s="119">
        <f>IF(AND(D518="да",G518="нет",F518="нет"),K518/SUMIFS($K$22:$K$4031,$D$22:$D$4031,"да",$G$22:$G$4031,"нет",$F$22:$F$4031,"нет")*'Велич. кап. %'!$G$5,0)</f>
        <v>147.99177826985633</v>
      </c>
      <c r="N518" s="120" t="s">
        <v>44</v>
      </c>
      <c r="O518" s="121">
        <f t="shared" si="159"/>
        <v>8.4722918219002572E-6</v>
      </c>
      <c r="P518" s="119">
        <f t="shared" si="160"/>
        <v>8.5103968789129123</v>
      </c>
      <c r="Q518" s="119">
        <f t="shared" si="143"/>
        <v>5.1062381273477468</v>
      </c>
      <c r="R518" s="119">
        <f t="shared" si="144"/>
        <v>8.5103968789129123</v>
      </c>
      <c r="S518" s="119">
        <f t="shared" si="145"/>
        <v>3.4041587515651641</v>
      </c>
      <c r="T518" s="119">
        <f t="shared" si="146"/>
        <v>10.212476254695494</v>
      </c>
      <c r="U518" s="119">
        <f t="shared" si="147"/>
        <v>17.179630419221276</v>
      </c>
      <c r="V518" s="119">
        <f t="shared" si="148"/>
        <v>9.9234887993878917</v>
      </c>
      <c r="W518" s="119">
        <f t="shared" si="149"/>
        <v>1.713746503552545</v>
      </c>
      <c r="X518" s="119">
        <f t="shared" si="150"/>
        <v>5.1371855485455367</v>
      </c>
      <c r="Y518" s="119">
        <f t="shared" si="151"/>
        <v>14.532235144761531</v>
      </c>
      <c r="Z518" s="119">
        <f t="shared" si="152"/>
        <v>14.656152053112466</v>
      </c>
      <c r="AA518" s="119">
        <f t="shared" si="157"/>
        <v>0.11304245568483418</v>
      </c>
      <c r="AB518" s="119">
        <f t="shared" si="158"/>
        <v>0.51422020824044257</v>
      </c>
      <c r="AC518" s="119">
        <f t="shared" si="153"/>
        <v>14.821208989294856</v>
      </c>
      <c r="AD518" s="119">
        <f t="shared" si="154"/>
        <v>30.282828894131775</v>
      </c>
      <c r="AE518" s="119">
        <f t="shared" si="155"/>
        <v>3.3743723624889692</v>
      </c>
      <c r="AF518" s="138">
        <f t="shared" si="142"/>
        <v>0</v>
      </c>
      <c r="AH518" s="122" t="s">
        <v>2977</v>
      </c>
      <c r="AI518" s="122" t="s">
        <v>2356</v>
      </c>
    </row>
    <row r="519" spans="1:35" s="122" customFormat="1" ht="11.25" customHeight="1" x14ac:dyDescent="0.2">
      <c r="A519" s="96" t="s">
        <v>89</v>
      </c>
      <c r="B519" s="98" t="s">
        <v>3696</v>
      </c>
      <c r="C519" s="99" t="s">
        <v>3697</v>
      </c>
      <c r="D519" s="100" t="s">
        <v>87</v>
      </c>
      <c r="E519" s="100" t="s">
        <v>87</v>
      </c>
      <c r="F519" s="103" t="s">
        <v>88</v>
      </c>
      <c r="G519" s="100" t="s">
        <v>88</v>
      </c>
      <c r="H519" s="97">
        <v>0</v>
      </c>
      <c r="I519" s="97">
        <v>0</v>
      </c>
      <c r="J519" s="97">
        <v>9236.65</v>
      </c>
      <c r="K519" s="97">
        <v>9236.65</v>
      </c>
      <c r="L519" s="119">
        <f t="shared" si="156"/>
        <v>9236.65</v>
      </c>
      <c r="M519" s="119">
        <f>IF(AND(D519="да",G519="нет",F519="нет"),K519/SUMIFS($K$22:$K$4031,$D$22:$D$4031,"да",$G$22:$G$4031,"нет",$F$22:$F$4031,"нет")*'Велич. кап. %'!$G$5,0)</f>
        <v>147.99177826985633</v>
      </c>
      <c r="N519" s="120" t="s">
        <v>44</v>
      </c>
      <c r="O519" s="121">
        <f t="shared" si="159"/>
        <v>8.4722918219002572E-6</v>
      </c>
      <c r="P519" s="119">
        <f t="shared" si="160"/>
        <v>8.5103968789129123</v>
      </c>
      <c r="Q519" s="119">
        <f t="shared" si="143"/>
        <v>5.1062381273477468</v>
      </c>
      <c r="R519" s="119">
        <f t="shared" si="144"/>
        <v>8.5103968789129123</v>
      </c>
      <c r="S519" s="119">
        <f t="shared" si="145"/>
        <v>3.4041587515651641</v>
      </c>
      <c r="T519" s="119">
        <f t="shared" si="146"/>
        <v>10.212476254695494</v>
      </c>
      <c r="U519" s="119">
        <f t="shared" si="147"/>
        <v>17.179630419221276</v>
      </c>
      <c r="V519" s="119">
        <f t="shared" si="148"/>
        <v>9.9234887993878917</v>
      </c>
      <c r="W519" s="119">
        <f t="shared" si="149"/>
        <v>1.713746503552545</v>
      </c>
      <c r="X519" s="119">
        <f t="shared" si="150"/>
        <v>5.1371855485455367</v>
      </c>
      <c r="Y519" s="119">
        <f t="shared" si="151"/>
        <v>14.532235144761531</v>
      </c>
      <c r="Z519" s="119">
        <f t="shared" si="152"/>
        <v>14.656152053112466</v>
      </c>
      <c r="AA519" s="119">
        <f t="shared" si="157"/>
        <v>0.11304245568483418</v>
      </c>
      <c r="AB519" s="119">
        <f t="shared" si="158"/>
        <v>0.51422020824044257</v>
      </c>
      <c r="AC519" s="119">
        <f t="shared" si="153"/>
        <v>14.821208989294856</v>
      </c>
      <c r="AD519" s="119">
        <f t="shared" si="154"/>
        <v>30.282828894131775</v>
      </c>
      <c r="AE519" s="119">
        <f t="shared" si="155"/>
        <v>3.3743723624889692</v>
      </c>
      <c r="AF519" s="138">
        <f t="shared" si="142"/>
        <v>0</v>
      </c>
      <c r="AH519" s="122" t="s">
        <v>2977</v>
      </c>
      <c r="AI519" s="122" t="s">
        <v>2356</v>
      </c>
    </row>
    <row r="520" spans="1:35" s="122" customFormat="1" ht="11.25" customHeight="1" x14ac:dyDescent="0.2">
      <c r="A520" s="96" t="s">
        <v>89</v>
      </c>
      <c r="B520" s="98" t="s">
        <v>3698</v>
      </c>
      <c r="C520" s="99" t="s">
        <v>3699</v>
      </c>
      <c r="D520" s="100" t="s">
        <v>87</v>
      </c>
      <c r="E520" s="100" t="s">
        <v>87</v>
      </c>
      <c r="F520" s="103" t="s">
        <v>88</v>
      </c>
      <c r="G520" s="100" t="s">
        <v>88</v>
      </c>
      <c r="H520" s="97">
        <v>0</v>
      </c>
      <c r="I520" s="97">
        <v>0</v>
      </c>
      <c r="J520" s="97">
        <v>9236.64</v>
      </c>
      <c r="K520" s="97">
        <v>9236.64</v>
      </c>
      <c r="L520" s="119">
        <f t="shared" si="156"/>
        <v>9236.64</v>
      </c>
      <c r="M520" s="119">
        <f>IF(AND(D520="да",G520="нет",F520="нет"),K520/SUMIFS($K$22:$K$4031,$D$22:$D$4031,"да",$G$22:$G$4031,"нет",$F$22:$F$4031,"нет")*'Велич. кап. %'!$G$5,0)</f>
        <v>147.99161804750486</v>
      </c>
      <c r="N520" s="120" t="s">
        <v>44</v>
      </c>
      <c r="O520" s="121">
        <f t="shared" si="159"/>
        <v>8.4722826494277459E-6</v>
      </c>
      <c r="P520" s="119">
        <f t="shared" si="160"/>
        <v>8.5103876651862045</v>
      </c>
      <c r="Q520" s="119">
        <f t="shared" si="143"/>
        <v>5.1062325991117223</v>
      </c>
      <c r="R520" s="119">
        <f t="shared" si="144"/>
        <v>8.5103876651862045</v>
      </c>
      <c r="S520" s="119">
        <f t="shared" si="145"/>
        <v>3.4041550660744813</v>
      </c>
      <c r="T520" s="119">
        <f t="shared" si="146"/>
        <v>10.212465198223445</v>
      </c>
      <c r="U520" s="119">
        <f t="shared" si="147"/>
        <v>17.179611819804368</v>
      </c>
      <c r="V520" s="119">
        <f t="shared" si="148"/>
        <v>9.9234780557862621</v>
      </c>
      <c r="W520" s="119">
        <f t="shared" si="149"/>
        <v>1.7137446481758623</v>
      </c>
      <c r="X520" s="119">
        <f t="shared" si="150"/>
        <v>5.137179986804485</v>
      </c>
      <c r="Y520" s="119">
        <f t="shared" si="151"/>
        <v>14.532219411530171</v>
      </c>
      <c r="Z520" s="119">
        <f t="shared" si="152"/>
        <v>14.656136185723259</v>
      </c>
      <c r="AA520" s="119">
        <f t="shared" si="157"/>
        <v>0.1130423333001431</v>
      </c>
      <c r="AB520" s="119">
        <f t="shared" si="158"/>
        <v>0.51421965152322557</v>
      </c>
      <c r="AC520" s="119">
        <f t="shared" si="153"/>
        <v>14.821192943207812</v>
      </c>
      <c r="AD520" s="119">
        <f t="shared" si="154"/>
        <v>30.282796108620907</v>
      </c>
      <c r="AE520" s="119">
        <f t="shared" si="155"/>
        <v>3.3743687092463297</v>
      </c>
      <c r="AF520" s="138">
        <f t="shared" si="142"/>
        <v>0</v>
      </c>
      <c r="AH520" s="122" t="s">
        <v>2977</v>
      </c>
      <c r="AI520" s="122" t="s">
        <v>2356</v>
      </c>
    </row>
    <row r="521" spans="1:35" s="122" customFormat="1" ht="11.25" customHeight="1" x14ac:dyDescent="0.2">
      <c r="A521" s="96" t="s">
        <v>89</v>
      </c>
      <c r="B521" s="98" t="s">
        <v>3700</v>
      </c>
      <c r="C521" s="99" t="s">
        <v>3701</v>
      </c>
      <c r="D521" s="100" t="s">
        <v>87</v>
      </c>
      <c r="E521" s="100" t="s">
        <v>87</v>
      </c>
      <c r="F521" s="103" t="s">
        <v>88</v>
      </c>
      <c r="G521" s="100" t="s">
        <v>88</v>
      </c>
      <c r="H521" s="97">
        <v>0</v>
      </c>
      <c r="I521" s="97">
        <v>0</v>
      </c>
      <c r="J521" s="97">
        <v>9236.66</v>
      </c>
      <c r="K521" s="97">
        <v>9236.66</v>
      </c>
      <c r="L521" s="119">
        <f t="shared" si="156"/>
        <v>9236.66</v>
      </c>
      <c r="M521" s="119">
        <f>IF(AND(D521="да",G521="нет",F521="нет"),K521/SUMIFS($K$22:$K$4031,$D$22:$D$4031,"да",$G$22:$G$4031,"нет",$F$22:$F$4031,"нет")*'Велич. кап. %'!$G$5,0)</f>
        <v>147.99193849220779</v>
      </c>
      <c r="N521" s="120" t="s">
        <v>44</v>
      </c>
      <c r="O521" s="121">
        <f t="shared" si="159"/>
        <v>8.4723009943727684E-6</v>
      </c>
      <c r="P521" s="119">
        <f t="shared" si="160"/>
        <v>8.5104060926396183</v>
      </c>
      <c r="Q521" s="119">
        <f t="shared" si="143"/>
        <v>5.1062436555837714</v>
      </c>
      <c r="R521" s="119">
        <f t="shared" si="144"/>
        <v>8.5104060926396183</v>
      </c>
      <c r="S521" s="119">
        <f t="shared" si="145"/>
        <v>3.404162437055847</v>
      </c>
      <c r="T521" s="119">
        <f t="shared" si="146"/>
        <v>10.212487311167543</v>
      </c>
      <c r="U521" s="119">
        <f t="shared" si="147"/>
        <v>17.179649018638184</v>
      </c>
      <c r="V521" s="119">
        <f t="shared" si="148"/>
        <v>9.9234995429895214</v>
      </c>
      <c r="W521" s="119">
        <f t="shared" si="149"/>
        <v>1.7137483589292277</v>
      </c>
      <c r="X521" s="119">
        <f t="shared" si="150"/>
        <v>5.1371911102865884</v>
      </c>
      <c r="Y521" s="119">
        <f t="shared" si="151"/>
        <v>14.532250877992892</v>
      </c>
      <c r="Z521" s="119">
        <f t="shared" si="152"/>
        <v>14.656167920501675</v>
      </c>
      <c r="AA521" s="119">
        <f t="shared" si="157"/>
        <v>0.11304257806952527</v>
      </c>
      <c r="AB521" s="119">
        <f t="shared" si="158"/>
        <v>0.51422076495765956</v>
      </c>
      <c r="AC521" s="119">
        <f t="shared" si="153"/>
        <v>14.8212250353819</v>
      </c>
      <c r="AD521" s="119">
        <f t="shared" si="154"/>
        <v>30.282861679642643</v>
      </c>
      <c r="AE521" s="119">
        <f t="shared" si="155"/>
        <v>3.3743760157316087</v>
      </c>
      <c r="AF521" s="138">
        <f t="shared" si="142"/>
        <v>0</v>
      </c>
      <c r="AH521" s="122" t="s">
        <v>2977</v>
      </c>
      <c r="AI521" s="122" t="s">
        <v>2356</v>
      </c>
    </row>
    <row r="522" spans="1:35" s="122" customFormat="1" ht="11.25" customHeight="1" x14ac:dyDescent="0.2">
      <c r="A522" s="96" t="s">
        <v>89</v>
      </c>
      <c r="B522" s="98" t="s">
        <v>3702</v>
      </c>
      <c r="C522" s="99" t="s">
        <v>3703</v>
      </c>
      <c r="D522" s="100" t="s">
        <v>87</v>
      </c>
      <c r="E522" s="100" t="s">
        <v>87</v>
      </c>
      <c r="F522" s="103" t="s">
        <v>88</v>
      </c>
      <c r="G522" s="100" t="s">
        <v>88</v>
      </c>
      <c r="H522" s="97">
        <v>0</v>
      </c>
      <c r="I522" s="97">
        <v>0</v>
      </c>
      <c r="J522" s="97">
        <v>9236.65</v>
      </c>
      <c r="K522" s="97">
        <v>9236.65</v>
      </c>
      <c r="L522" s="119">
        <f t="shared" si="156"/>
        <v>9236.65</v>
      </c>
      <c r="M522" s="119">
        <f>IF(AND(D522="да",G522="нет",F522="нет"),K522/SUMIFS($K$22:$K$4031,$D$22:$D$4031,"да",$G$22:$G$4031,"нет",$F$22:$F$4031,"нет")*'Велич. кап. %'!$G$5,0)</f>
        <v>147.99177826985633</v>
      </c>
      <c r="N522" s="120" t="s">
        <v>44</v>
      </c>
      <c r="O522" s="121">
        <f t="shared" si="159"/>
        <v>8.4722918219002572E-6</v>
      </c>
      <c r="P522" s="119">
        <f t="shared" si="160"/>
        <v>8.5103968789129123</v>
      </c>
      <c r="Q522" s="119">
        <f t="shared" si="143"/>
        <v>5.1062381273477468</v>
      </c>
      <c r="R522" s="119">
        <f t="shared" si="144"/>
        <v>8.5103968789129123</v>
      </c>
      <c r="S522" s="119">
        <f t="shared" si="145"/>
        <v>3.4041587515651641</v>
      </c>
      <c r="T522" s="119">
        <f t="shared" si="146"/>
        <v>10.212476254695494</v>
      </c>
      <c r="U522" s="119">
        <f t="shared" si="147"/>
        <v>17.179630419221276</v>
      </c>
      <c r="V522" s="119">
        <f t="shared" si="148"/>
        <v>9.9234887993878917</v>
      </c>
      <c r="W522" s="119">
        <f t="shared" si="149"/>
        <v>1.713746503552545</v>
      </c>
      <c r="X522" s="119">
        <f t="shared" si="150"/>
        <v>5.1371855485455367</v>
      </c>
      <c r="Y522" s="119">
        <f t="shared" si="151"/>
        <v>14.532235144761531</v>
      </c>
      <c r="Z522" s="119">
        <f t="shared" si="152"/>
        <v>14.656152053112466</v>
      </c>
      <c r="AA522" s="119">
        <f t="shared" si="157"/>
        <v>0.11304245568483418</v>
      </c>
      <c r="AB522" s="119">
        <f t="shared" si="158"/>
        <v>0.51422020824044257</v>
      </c>
      <c r="AC522" s="119">
        <f t="shared" si="153"/>
        <v>14.821208989294856</v>
      </c>
      <c r="AD522" s="119">
        <f t="shared" si="154"/>
        <v>30.282828894131775</v>
      </c>
      <c r="AE522" s="119">
        <f t="shared" si="155"/>
        <v>3.3743723624889692</v>
      </c>
      <c r="AF522" s="138">
        <f t="shared" si="142"/>
        <v>0</v>
      </c>
      <c r="AH522" s="122" t="s">
        <v>2977</v>
      </c>
      <c r="AI522" s="122" t="s">
        <v>2356</v>
      </c>
    </row>
    <row r="523" spans="1:35" s="122" customFormat="1" ht="11.25" customHeight="1" x14ac:dyDescent="0.2">
      <c r="A523" s="96" t="s">
        <v>89</v>
      </c>
      <c r="B523" s="98" t="s">
        <v>3704</v>
      </c>
      <c r="C523" s="99" t="s">
        <v>3705</v>
      </c>
      <c r="D523" s="100" t="s">
        <v>87</v>
      </c>
      <c r="E523" s="100" t="s">
        <v>87</v>
      </c>
      <c r="F523" s="103" t="s">
        <v>88</v>
      </c>
      <c r="G523" s="100" t="s">
        <v>88</v>
      </c>
      <c r="H523" s="97">
        <v>0</v>
      </c>
      <c r="I523" s="97">
        <v>0</v>
      </c>
      <c r="J523" s="97">
        <v>33810.81</v>
      </c>
      <c r="K523" s="97">
        <v>33810.81</v>
      </c>
      <c r="L523" s="119">
        <f t="shared" si="156"/>
        <v>33810.81</v>
      </c>
      <c r="M523" s="119">
        <f>IF(AND(D523="да",G523="нет",F523="нет"),K523/SUMIFS($K$22:$K$4031,$D$22:$D$4031,"да",$G$22:$G$4031,"нет",$F$22:$F$4031,"нет")*'Велич. кап. %'!$G$5,0)</f>
        <v>541.72474832804539</v>
      </c>
      <c r="N523" s="120" t="s">
        <v>44</v>
      </c>
      <c r="O523" s="121">
        <f t="shared" si="159"/>
        <v>3.1012872530064842E-5</v>
      </c>
      <c r="P523" s="119">
        <f t="shared" si="160"/>
        <v>31.152356308566141</v>
      </c>
      <c r="Q523" s="119">
        <f t="shared" si="143"/>
        <v>18.691413785139684</v>
      </c>
      <c r="R523" s="119">
        <f t="shared" si="144"/>
        <v>31.152356308566141</v>
      </c>
      <c r="S523" s="119">
        <f t="shared" si="145"/>
        <v>12.460942523426455</v>
      </c>
      <c r="T523" s="119">
        <f t="shared" si="146"/>
        <v>37.382827570279368</v>
      </c>
      <c r="U523" s="119">
        <f t="shared" si="147"/>
        <v>62.886135121988048</v>
      </c>
      <c r="V523" s="119">
        <f t="shared" si="148"/>
        <v>36.324987342080959</v>
      </c>
      <c r="W523" s="119">
        <f t="shared" si="149"/>
        <v>6.2731788494507663</v>
      </c>
      <c r="X523" s="119">
        <f t="shared" si="150"/>
        <v>18.804696996921926</v>
      </c>
      <c r="Y523" s="119">
        <f t="shared" si="151"/>
        <v>53.195329622195779</v>
      </c>
      <c r="Z523" s="119">
        <f t="shared" si="152"/>
        <v>53.648928171890837</v>
      </c>
      <c r="AA523" s="119">
        <f t="shared" si="157"/>
        <v>0.41379255369569573</v>
      </c>
      <c r="AB523" s="119">
        <f t="shared" si="158"/>
        <v>1.8823060047720805</v>
      </c>
      <c r="AC523" s="119">
        <f t="shared" si="153"/>
        <v>54.253120028077319</v>
      </c>
      <c r="AD523" s="119">
        <f t="shared" si="154"/>
        <v>110.85046786464785</v>
      </c>
      <c r="AE523" s="119">
        <f t="shared" si="155"/>
        <v>12.351909276346474</v>
      </c>
      <c r="AF523" s="138">
        <f t="shared" si="142"/>
        <v>0</v>
      </c>
      <c r="AH523" s="122" t="s">
        <v>2977</v>
      </c>
      <c r="AI523" s="122" t="s">
        <v>2356</v>
      </c>
    </row>
    <row r="524" spans="1:35" s="122" customFormat="1" ht="11.25" customHeight="1" x14ac:dyDescent="0.2">
      <c r="A524" s="96" t="s">
        <v>89</v>
      </c>
      <c r="B524" s="98" t="s">
        <v>3706</v>
      </c>
      <c r="C524" s="99" t="s">
        <v>3707</v>
      </c>
      <c r="D524" s="100" t="s">
        <v>87</v>
      </c>
      <c r="E524" s="100" t="s">
        <v>87</v>
      </c>
      <c r="F524" s="103" t="s">
        <v>88</v>
      </c>
      <c r="G524" s="100" t="s">
        <v>88</v>
      </c>
      <c r="H524" s="97">
        <v>0</v>
      </c>
      <c r="I524" s="97">
        <v>0</v>
      </c>
      <c r="J524" s="97">
        <v>8968.66</v>
      </c>
      <c r="K524" s="97">
        <v>8968.66</v>
      </c>
      <c r="L524" s="119">
        <f t="shared" si="156"/>
        <v>8968.66</v>
      </c>
      <c r="M524" s="119">
        <f>IF(AND(D524="да",G524="нет",F524="нет"),K524/SUMIFS($K$22:$K$4031,$D$22:$D$4031,"да",$G$22:$G$4031,"нет",$F$22:$F$4031,"нет")*'Велич. кап. %'!$G$5,0)</f>
        <v>143.69797947283158</v>
      </c>
      <c r="N524" s="120" t="s">
        <v>44</v>
      </c>
      <c r="O524" s="121">
        <f t="shared" si="159"/>
        <v>8.2264787310771723E-6</v>
      </c>
      <c r="P524" s="119">
        <f t="shared" si="160"/>
        <v>8.2634782168893572</v>
      </c>
      <c r="Q524" s="119">
        <f t="shared" si="143"/>
        <v>4.9580869301336135</v>
      </c>
      <c r="R524" s="119">
        <f t="shared" si="144"/>
        <v>8.2634782168893572</v>
      </c>
      <c r="S524" s="119">
        <f t="shared" si="145"/>
        <v>3.3053912867557425</v>
      </c>
      <c r="T524" s="119">
        <f t="shared" si="146"/>
        <v>9.9161738602672269</v>
      </c>
      <c r="U524" s="119">
        <f t="shared" si="147"/>
        <v>16.681184645477863</v>
      </c>
      <c r="V524" s="119">
        <f t="shared" si="148"/>
        <v>9.6355710193109196</v>
      </c>
      <c r="W524" s="119">
        <f t="shared" si="149"/>
        <v>1.6640242638350018</v>
      </c>
      <c r="X524" s="119">
        <f t="shared" si="150"/>
        <v>4.9881364501002432</v>
      </c>
      <c r="Y524" s="119">
        <f t="shared" si="151"/>
        <v>14.110600277526697</v>
      </c>
      <c r="Z524" s="119">
        <f t="shared" si="152"/>
        <v>14.230921889718422</v>
      </c>
      <c r="AA524" s="119">
        <f t="shared" si="157"/>
        <v>0.10976266834862693</v>
      </c>
      <c r="AB524" s="119">
        <f t="shared" si="158"/>
        <v>0.49930074354205561</v>
      </c>
      <c r="AC524" s="119">
        <f t="shared" si="153"/>
        <v>14.391189902608543</v>
      </c>
      <c r="AD524" s="119">
        <f t="shared" si="154"/>
        <v>29.404209988431294</v>
      </c>
      <c r="AE524" s="119">
        <f t="shared" si="155"/>
        <v>3.2764691129966295</v>
      </c>
      <c r="AF524" s="138">
        <f t="shared" si="142"/>
        <v>0</v>
      </c>
      <c r="AH524" s="122" t="s">
        <v>2977</v>
      </c>
      <c r="AI524" s="122" t="s">
        <v>2356</v>
      </c>
    </row>
    <row r="525" spans="1:35" s="122" customFormat="1" ht="11.25" customHeight="1" x14ac:dyDescent="0.2">
      <c r="A525" s="96" t="s">
        <v>89</v>
      </c>
      <c r="B525" s="98" t="s">
        <v>3708</v>
      </c>
      <c r="C525" s="99" t="s">
        <v>3709</v>
      </c>
      <c r="D525" s="100" t="s">
        <v>87</v>
      </c>
      <c r="E525" s="100" t="s">
        <v>87</v>
      </c>
      <c r="F525" s="103" t="s">
        <v>88</v>
      </c>
      <c r="G525" s="100" t="s">
        <v>88</v>
      </c>
      <c r="H525" s="97">
        <v>0</v>
      </c>
      <c r="I525" s="97">
        <v>0</v>
      </c>
      <c r="J525" s="97">
        <v>9236.65</v>
      </c>
      <c r="K525" s="97">
        <v>9236.65</v>
      </c>
      <c r="L525" s="119">
        <f t="shared" si="156"/>
        <v>9236.65</v>
      </c>
      <c r="M525" s="119">
        <f>IF(AND(D525="да",G525="нет",F525="нет"),K525/SUMIFS($K$22:$K$4031,$D$22:$D$4031,"да",$G$22:$G$4031,"нет",$F$22:$F$4031,"нет")*'Велич. кап. %'!$G$5,0)</f>
        <v>147.99177826985633</v>
      </c>
      <c r="N525" s="120" t="s">
        <v>44</v>
      </c>
      <c r="O525" s="121">
        <f t="shared" si="159"/>
        <v>8.4722918219002572E-6</v>
      </c>
      <c r="P525" s="119">
        <f t="shared" si="160"/>
        <v>8.5103968789129123</v>
      </c>
      <c r="Q525" s="119">
        <f t="shared" si="143"/>
        <v>5.1062381273477468</v>
      </c>
      <c r="R525" s="119">
        <f t="shared" si="144"/>
        <v>8.5103968789129123</v>
      </c>
      <c r="S525" s="119">
        <f t="shared" si="145"/>
        <v>3.4041587515651641</v>
      </c>
      <c r="T525" s="119">
        <f t="shared" si="146"/>
        <v>10.212476254695494</v>
      </c>
      <c r="U525" s="119">
        <f t="shared" si="147"/>
        <v>17.179630419221276</v>
      </c>
      <c r="V525" s="119">
        <f t="shared" si="148"/>
        <v>9.9234887993878917</v>
      </c>
      <c r="W525" s="119">
        <f t="shared" si="149"/>
        <v>1.713746503552545</v>
      </c>
      <c r="X525" s="119">
        <f t="shared" si="150"/>
        <v>5.1371855485455367</v>
      </c>
      <c r="Y525" s="119">
        <f t="shared" si="151"/>
        <v>14.532235144761531</v>
      </c>
      <c r="Z525" s="119">
        <f t="shared" si="152"/>
        <v>14.656152053112466</v>
      </c>
      <c r="AA525" s="119">
        <f t="shared" si="157"/>
        <v>0.11304245568483418</v>
      </c>
      <c r="AB525" s="119">
        <f t="shared" si="158"/>
        <v>0.51422020824044257</v>
      </c>
      <c r="AC525" s="119">
        <f t="shared" si="153"/>
        <v>14.821208989294856</v>
      </c>
      <c r="AD525" s="119">
        <f t="shared" si="154"/>
        <v>30.282828894131775</v>
      </c>
      <c r="AE525" s="119">
        <f t="shared" si="155"/>
        <v>3.3743723624889692</v>
      </c>
      <c r="AF525" s="138">
        <f t="shared" si="142"/>
        <v>0</v>
      </c>
      <c r="AH525" s="122" t="s">
        <v>2977</v>
      </c>
      <c r="AI525" s="122" t="s">
        <v>2356</v>
      </c>
    </row>
    <row r="526" spans="1:35" s="122" customFormat="1" ht="11.25" customHeight="1" x14ac:dyDescent="0.2">
      <c r="A526" s="96" t="s">
        <v>89</v>
      </c>
      <c r="B526" s="98">
        <v>612001313938</v>
      </c>
      <c r="C526" s="99" t="s">
        <v>3710</v>
      </c>
      <c r="D526" s="100" t="s">
        <v>87</v>
      </c>
      <c r="E526" s="100" t="s">
        <v>87</v>
      </c>
      <c r="F526" s="103" t="s">
        <v>88</v>
      </c>
      <c r="G526" s="100" t="s">
        <v>88</v>
      </c>
      <c r="H526" s="97">
        <v>0</v>
      </c>
      <c r="I526" s="97">
        <v>0</v>
      </c>
      <c r="J526" s="97">
        <v>9236.65</v>
      </c>
      <c r="K526" s="97">
        <v>9236.65</v>
      </c>
      <c r="L526" s="119">
        <f t="shared" si="156"/>
        <v>9236.65</v>
      </c>
      <c r="M526" s="119">
        <f>IF(AND(D526="да",G526="нет",F526="нет"),K526/SUMIFS($K$22:$K$4031,$D$22:$D$4031,"да",$G$22:$G$4031,"нет",$F$22:$F$4031,"нет")*'Велич. кап. %'!$G$5,0)</f>
        <v>147.99177826985633</v>
      </c>
      <c r="N526" s="120" t="s">
        <v>44</v>
      </c>
      <c r="O526" s="121">
        <f t="shared" si="159"/>
        <v>8.4722918219002572E-6</v>
      </c>
      <c r="P526" s="119">
        <f t="shared" si="160"/>
        <v>8.5103968789129123</v>
      </c>
      <c r="Q526" s="119">
        <f t="shared" si="143"/>
        <v>5.1062381273477468</v>
      </c>
      <c r="R526" s="119">
        <f t="shared" si="144"/>
        <v>8.5103968789129123</v>
      </c>
      <c r="S526" s="119">
        <f t="shared" si="145"/>
        <v>3.4041587515651641</v>
      </c>
      <c r="T526" s="119">
        <f t="shared" si="146"/>
        <v>10.212476254695494</v>
      </c>
      <c r="U526" s="119">
        <f t="shared" si="147"/>
        <v>17.179630419221276</v>
      </c>
      <c r="V526" s="119">
        <f t="shared" si="148"/>
        <v>9.9234887993878917</v>
      </c>
      <c r="W526" s="119">
        <f t="shared" si="149"/>
        <v>1.713746503552545</v>
      </c>
      <c r="X526" s="119">
        <f t="shared" si="150"/>
        <v>5.1371855485455367</v>
      </c>
      <c r="Y526" s="119">
        <f t="shared" si="151"/>
        <v>14.532235144761531</v>
      </c>
      <c r="Z526" s="119">
        <f t="shared" si="152"/>
        <v>14.656152053112466</v>
      </c>
      <c r="AA526" s="119">
        <f t="shared" si="157"/>
        <v>0.11304245568483418</v>
      </c>
      <c r="AB526" s="119">
        <f t="shared" si="158"/>
        <v>0.51422020824044257</v>
      </c>
      <c r="AC526" s="119">
        <f t="shared" si="153"/>
        <v>14.821208989294856</v>
      </c>
      <c r="AD526" s="119">
        <f t="shared" si="154"/>
        <v>30.282828894131775</v>
      </c>
      <c r="AE526" s="119">
        <f t="shared" si="155"/>
        <v>3.3743723624889692</v>
      </c>
      <c r="AF526" s="138">
        <f t="shared" si="142"/>
        <v>0</v>
      </c>
      <c r="AH526" s="122" t="s">
        <v>2977</v>
      </c>
      <c r="AI526" s="122" t="s">
        <v>2356</v>
      </c>
    </row>
    <row r="527" spans="1:35" s="122" customFormat="1" ht="11.25" customHeight="1" x14ac:dyDescent="0.2">
      <c r="A527" s="96" t="s">
        <v>89</v>
      </c>
      <c r="B527" s="98" t="s">
        <v>3711</v>
      </c>
      <c r="C527" s="99" t="s">
        <v>3712</v>
      </c>
      <c r="D527" s="100" t="s">
        <v>87</v>
      </c>
      <c r="E527" s="100" t="s">
        <v>87</v>
      </c>
      <c r="F527" s="103" t="s">
        <v>88</v>
      </c>
      <c r="G527" s="100" t="s">
        <v>88</v>
      </c>
      <c r="H527" s="97">
        <v>0</v>
      </c>
      <c r="I527" s="97">
        <v>0</v>
      </c>
      <c r="J527" s="97">
        <v>33810.79</v>
      </c>
      <c r="K527" s="97">
        <v>33810.79</v>
      </c>
      <c r="L527" s="119">
        <f t="shared" si="156"/>
        <v>33810.79</v>
      </c>
      <c r="M527" s="119">
        <f>IF(AND(D527="да",G527="нет",F527="нет"),K527/SUMIFS($K$22:$K$4031,$D$22:$D$4031,"да",$G$22:$G$4031,"нет",$F$22:$F$4031,"нет")*'Велич. кап. %'!$G$5,0)</f>
        <v>541.72442788334263</v>
      </c>
      <c r="N527" s="120" t="s">
        <v>44</v>
      </c>
      <c r="O527" s="121">
        <f t="shared" si="159"/>
        <v>3.1012854185119826E-5</v>
      </c>
      <c r="P527" s="119">
        <f t="shared" si="160"/>
        <v>31.152337881112732</v>
      </c>
      <c r="Q527" s="119">
        <f t="shared" si="143"/>
        <v>18.69140272866764</v>
      </c>
      <c r="R527" s="119">
        <f t="shared" si="144"/>
        <v>31.152337881112732</v>
      </c>
      <c r="S527" s="119">
        <f t="shared" si="145"/>
        <v>12.460935152445092</v>
      </c>
      <c r="T527" s="119">
        <f t="shared" si="146"/>
        <v>37.38280545733528</v>
      </c>
      <c r="U527" s="119">
        <f t="shared" si="147"/>
        <v>62.886097923154239</v>
      </c>
      <c r="V527" s="119">
        <f t="shared" si="148"/>
        <v>36.324965854877711</v>
      </c>
      <c r="W527" s="119">
        <f t="shared" si="149"/>
        <v>6.2731751386974022</v>
      </c>
      <c r="X527" s="119">
        <f t="shared" si="150"/>
        <v>18.804685873439826</v>
      </c>
      <c r="Y527" s="119">
        <f t="shared" si="151"/>
        <v>53.195298155733063</v>
      </c>
      <c r="Z527" s="119">
        <f t="shared" si="152"/>
        <v>53.648896437112434</v>
      </c>
      <c r="AA527" s="119">
        <f t="shared" si="157"/>
        <v>0.41379230892631369</v>
      </c>
      <c r="AB527" s="119">
        <f t="shared" si="158"/>
        <v>1.882304891337647</v>
      </c>
      <c r="AC527" s="119">
        <f t="shared" si="153"/>
        <v>54.253087935903245</v>
      </c>
      <c r="AD527" s="119">
        <f t="shared" si="154"/>
        <v>110.85040229362613</v>
      </c>
      <c r="AE527" s="119">
        <f t="shared" si="155"/>
        <v>12.351901969861197</v>
      </c>
      <c r="AF527" s="138">
        <f t="shared" si="142"/>
        <v>0</v>
      </c>
      <c r="AH527" s="122" t="s">
        <v>2977</v>
      </c>
      <c r="AI527" s="122" t="s">
        <v>2356</v>
      </c>
    </row>
    <row r="528" spans="1:35" s="122" customFormat="1" ht="11.25" customHeight="1" x14ac:dyDescent="0.2">
      <c r="A528" s="96" t="s">
        <v>89</v>
      </c>
      <c r="B528" s="98" t="s">
        <v>3713</v>
      </c>
      <c r="C528" s="99" t="s">
        <v>3714</v>
      </c>
      <c r="D528" s="100" t="s">
        <v>87</v>
      </c>
      <c r="E528" s="100" t="s">
        <v>87</v>
      </c>
      <c r="F528" s="103" t="s">
        <v>88</v>
      </c>
      <c r="G528" s="100" t="s">
        <v>88</v>
      </c>
      <c r="H528" s="97">
        <v>0</v>
      </c>
      <c r="I528" s="97">
        <v>0</v>
      </c>
      <c r="J528" s="97">
        <v>9236.65</v>
      </c>
      <c r="K528" s="97">
        <v>9236.65</v>
      </c>
      <c r="L528" s="119">
        <f t="shared" si="156"/>
        <v>9236.65</v>
      </c>
      <c r="M528" s="119">
        <f>IF(AND(D528="да",G528="нет",F528="нет"),K528/SUMIFS($K$22:$K$4031,$D$22:$D$4031,"да",$G$22:$G$4031,"нет",$F$22:$F$4031,"нет")*'Велич. кап. %'!$G$5,0)</f>
        <v>147.99177826985633</v>
      </c>
      <c r="N528" s="120" t="s">
        <v>44</v>
      </c>
      <c r="O528" s="121">
        <f t="shared" ref="O528:O591" si="161">M528/$M$21</f>
        <v>8.4722918219002572E-6</v>
      </c>
      <c r="P528" s="119">
        <f t="shared" ref="P528:P591" si="162">O528*$P$21</f>
        <v>8.5103968789129123</v>
      </c>
      <c r="Q528" s="119">
        <f t="shared" si="143"/>
        <v>5.1062381273477468</v>
      </c>
      <c r="R528" s="119">
        <f t="shared" si="144"/>
        <v>8.5103968789129123</v>
      </c>
      <c r="S528" s="119">
        <f t="shared" si="145"/>
        <v>3.4041587515651641</v>
      </c>
      <c r="T528" s="119">
        <f t="shared" si="146"/>
        <v>10.212476254695494</v>
      </c>
      <c r="U528" s="119">
        <f t="shared" si="147"/>
        <v>17.179630419221276</v>
      </c>
      <c r="V528" s="119">
        <f t="shared" si="148"/>
        <v>9.9234887993878917</v>
      </c>
      <c r="W528" s="119">
        <f t="shared" si="149"/>
        <v>1.713746503552545</v>
      </c>
      <c r="X528" s="119">
        <f t="shared" si="150"/>
        <v>5.1371855485455367</v>
      </c>
      <c r="Y528" s="119">
        <f t="shared" si="151"/>
        <v>14.532235144761531</v>
      </c>
      <c r="Z528" s="119">
        <f t="shared" si="152"/>
        <v>14.656152053112466</v>
      </c>
      <c r="AA528" s="119">
        <f t="shared" si="157"/>
        <v>0.11304245568483418</v>
      </c>
      <c r="AB528" s="119">
        <f t="shared" si="158"/>
        <v>0.51422020824044257</v>
      </c>
      <c r="AC528" s="119">
        <f t="shared" si="153"/>
        <v>14.821208989294856</v>
      </c>
      <c r="AD528" s="119">
        <f t="shared" si="154"/>
        <v>30.282828894131775</v>
      </c>
      <c r="AE528" s="119">
        <f t="shared" si="155"/>
        <v>3.3743723624889692</v>
      </c>
      <c r="AF528" s="138">
        <f t="shared" si="142"/>
        <v>0</v>
      </c>
      <c r="AH528" s="122" t="s">
        <v>2977</v>
      </c>
      <c r="AI528" s="122" t="s">
        <v>2356</v>
      </c>
    </row>
    <row r="529" spans="1:35" s="122" customFormat="1" ht="11.25" customHeight="1" x14ac:dyDescent="0.2">
      <c r="A529" s="96" t="s">
        <v>89</v>
      </c>
      <c r="B529" s="98" t="s">
        <v>3715</v>
      </c>
      <c r="C529" s="99" t="s">
        <v>3716</v>
      </c>
      <c r="D529" s="100" t="s">
        <v>87</v>
      </c>
      <c r="E529" s="100" t="s">
        <v>87</v>
      </c>
      <c r="F529" s="103" t="s">
        <v>88</v>
      </c>
      <c r="G529" s="100" t="s">
        <v>88</v>
      </c>
      <c r="H529" s="97">
        <v>0</v>
      </c>
      <c r="I529" s="97">
        <v>0</v>
      </c>
      <c r="J529" s="97">
        <v>9236.6200000000008</v>
      </c>
      <c r="K529" s="97">
        <v>9236.6200000000008</v>
      </c>
      <c r="L529" s="119">
        <f t="shared" si="156"/>
        <v>9236.6200000000008</v>
      </c>
      <c r="M529" s="119">
        <f>IF(AND(D529="да",G529="нет",F529="нет"),K529/SUMIFS($K$22:$K$4031,$D$22:$D$4031,"да",$G$22:$G$4031,"нет",$F$22:$F$4031,"нет")*'Велич. кап. %'!$G$5,0)</f>
        <v>147.99129760280195</v>
      </c>
      <c r="N529" s="120" t="s">
        <v>44</v>
      </c>
      <c r="O529" s="121">
        <f t="shared" si="161"/>
        <v>8.4722643044827252E-6</v>
      </c>
      <c r="P529" s="119">
        <f t="shared" si="162"/>
        <v>8.5103692377327906</v>
      </c>
      <c r="Q529" s="119">
        <f t="shared" si="143"/>
        <v>5.1062215426396742</v>
      </c>
      <c r="R529" s="119">
        <f t="shared" si="144"/>
        <v>8.5103692377327906</v>
      </c>
      <c r="S529" s="119">
        <f t="shared" si="145"/>
        <v>3.4041476950931164</v>
      </c>
      <c r="T529" s="119">
        <f t="shared" si="146"/>
        <v>10.212443085279348</v>
      </c>
      <c r="U529" s="119">
        <f t="shared" si="147"/>
        <v>17.179574620970552</v>
      </c>
      <c r="V529" s="119">
        <f t="shared" si="148"/>
        <v>9.9234565685830027</v>
      </c>
      <c r="W529" s="119">
        <f t="shared" si="149"/>
        <v>1.7137409374224972</v>
      </c>
      <c r="X529" s="119">
        <f t="shared" si="150"/>
        <v>5.1371688633223824</v>
      </c>
      <c r="Y529" s="119">
        <f t="shared" si="151"/>
        <v>14.532187945067452</v>
      </c>
      <c r="Z529" s="119">
        <f t="shared" si="152"/>
        <v>14.656104450944843</v>
      </c>
      <c r="AA529" s="119">
        <f t="shared" si="157"/>
        <v>0.11304208853076096</v>
      </c>
      <c r="AB529" s="119">
        <f t="shared" si="158"/>
        <v>0.5142185380887917</v>
      </c>
      <c r="AC529" s="119">
        <f t="shared" si="153"/>
        <v>14.821160851033726</v>
      </c>
      <c r="AD529" s="119">
        <f t="shared" si="154"/>
        <v>30.282730537599182</v>
      </c>
      <c r="AE529" s="119">
        <f t="shared" si="155"/>
        <v>3.3743614027610516</v>
      </c>
      <c r="AF529" s="138">
        <f t="shared" si="142"/>
        <v>0</v>
      </c>
      <c r="AH529" s="122" t="s">
        <v>2977</v>
      </c>
      <c r="AI529" s="122" t="s">
        <v>2356</v>
      </c>
    </row>
    <row r="530" spans="1:35" s="122" customFormat="1" ht="11.25" customHeight="1" x14ac:dyDescent="0.2">
      <c r="A530" s="96" t="s">
        <v>89</v>
      </c>
      <c r="B530" s="98" t="s">
        <v>3717</v>
      </c>
      <c r="C530" s="99" t="s">
        <v>3718</v>
      </c>
      <c r="D530" s="100" t="s">
        <v>87</v>
      </c>
      <c r="E530" s="100" t="s">
        <v>87</v>
      </c>
      <c r="F530" s="103" t="s">
        <v>88</v>
      </c>
      <c r="G530" s="100" t="s">
        <v>88</v>
      </c>
      <c r="H530" s="97">
        <v>0</v>
      </c>
      <c r="I530" s="97">
        <v>0</v>
      </c>
      <c r="J530" s="97">
        <v>9236.65</v>
      </c>
      <c r="K530" s="97">
        <v>9236.65</v>
      </c>
      <c r="L530" s="119">
        <f t="shared" si="156"/>
        <v>9236.65</v>
      </c>
      <c r="M530" s="119">
        <f>IF(AND(D530="да",G530="нет",F530="нет"),K530/SUMIFS($K$22:$K$4031,$D$22:$D$4031,"да",$G$22:$G$4031,"нет",$F$22:$F$4031,"нет")*'Велич. кап. %'!$G$5,0)</f>
        <v>147.99177826985633</v>
      </c>
      <c r="N530" s="120" t="s">
        <v>44</v>
      </c>
      <c r="O530" s="121">
        <f t="shared" si="161"/>
        <v>8.4722918219002572E-6</v>
      </c>
      <c r="P530" s="119">
        <f t="shared" si="162"/>
        <v>8.5103968789129123</v>
      </c>
      <c r="Q530" s="119">
        <f t="shared" si="143"/>
        <v>5.1062381273477468</v>
      </c>
      <c r="R530" s="119">
        <f t="shared" si="144"/>
        <v>8.5103968789129123</v>
      </c>
      <c r="S530" s="119">
        <f t="shared" si="145"/>
        <v>3.4041587515651641</v>
      </c>
      <c r="T530" s="119">
        <f t="shared" si="146"/>
        <v>10.212476254695494</v>
      </c>
      <c r="U530" s="119">
        <f t="shared" si="147"/>
        <v>17.179630419221276</v>
      </c>
      <c r="V530" s="119">
        <f t="shared" si="148"/>
        <v>9.9234887993878917</v>
      </c>
      <c r="W530" s="119">
        <f t="shared" si="149"/>
        <v>1.713746503552545</v>
      </c>
      <c r="X530" s="119">
        <f t="shared" si="150"/>
        <v>5.1371855485455367</v>
      </c>
      <c r="Y530" s="119">
        <f t="shared" si="151"/>
        <v>14.532235144761531</v>
      </c>
      <c r="Z530" s="119">
        <f t="shared" si="152"/>
        <v>14.656152053112466</v>
      </c>
      <c r="AA530" s="119">
        <f t="shared" si="157"/>
        <v>0.11304245568483418</v>
      </c>
      <c r="AB530" s="119">
        <f t="shared" si="158"/>
        <v>0.51422020824044257</v>
      </c>
      <c r="AC530" s="119">
        <f t="shared" si="153"/>
        <v>14.821208989294856</v>
      </c>
      <c r="AD530" s="119">
        <f t="shared" si="154"/>
        <v>30.282828894131775</v>
      </c>
      <c r="AE530" s="119">
        <f t="shared" si="155"/>
        <v>3.3743723624889692</v>
      </c>
      <c r="AF530" s="138">
        <f t="shared" si="142"/>
        <v>0</v>
      </c>
      <c r="AH530" s="122" t="s">
        <v>2977</v>
      </c>
      <c r="AI530" s="122" t="s">
        <v>2356</v>
      </c>
    </row>
    <row r="531" spans="1:35" s="122" customFormat="1" ht="11.25" customHeight="1" x14ac:dyDescent="0.2">
      <c r="A531" s="96" t="s">
        <v>89</v>
      </c>
      <c r="B531" s="98">
        <v>612001313944</v>
      </c>
      <c r="C531" s="99" t="s">
        <v>3719</v>
      </c>
      <c r="D531" s="100" t="s">
        <v>87</v>
      </c>
      <c r="E531" s="100" t="s">
        <v>87</v>
      </c>
      <c r="F531" s="103" t="s">
        <v>88</v>
      </c>
      <c r="G531" s="100" t="s">
        <v>88</v>
      </c>
      <c r="H531" s="97">
        <v>0</v>
      </c>
      <c r="I531" s="97">
        <v>0</v>
      </c>
      <c r="J531" s="97">
        <v>9236.65</v>
      </c>
      <c r="K531" s="97">
        <v>9236.65</v>
      </c>
      <c r="L531" s="119">
        <f t="shared" si="156"/>
        <v>9236.65</v>
      </c>
      <c r="M531" s="119">
        <f>IF(AND(D531="да",G531="нет",F531="нет"),K531/SUMIFS($K$22:$K$4031,$D$22:$D$4031,"да",$G$22:$G$4031,"нет",$F$22:$F$4031,"нет")*'Велич. кап. %'!$G$5,0)</f>
        <v>147.99177826985633</v>
      </c>
      <c r="N531" s="120" t="s">
        <v>44</v>
      </c>
      <c r="O531" s="121">
        <f t="shared" si="161"/>
        <v>8.4722918219002572E-6</v>
      </c>
      <c r="P531" s="119">
        <f t="shared" si="162"/>
        <v>8.5103968789129123</v>
      </c>
      <c r="Q531" s="119">
        <f t="shared" si="143"/>
        <v>5.1062381273477468</v>
      </c>
      <c r="R531" s="119">
        <f t="shared" si="144"/>
        <v>8.5103968789129123</v>
      </c>
      <c r="S531" s="119">
        <f t="shared" si="145"/>
        <v>3.4041587515651641</v>
      </c>
      <c r="T531" s="119">
        <f t="shared" si="146"/>
        <v>10.212476254695494</v>
      </c>
      <c r="U531" s="119">
        <f t="shared" si="147"/>
        <v>17.179630419221276</v>
      </c>
      <c r="V531" s="119">
        <f t="shared" si="148"/>
        <v>9.9234887993878917</v>
      </c>
      <c r="W531" s="119">
        <f t="shared" si="149"/>
        <v>1.713746503552545</v>
      </c>
      <c r="X531" s="119">
        <f t="shared" si="150"/>
        <v>5.1371855485455367</v>
      </c>
      <c r="Y531" s="119">
        <f t="shared" si="151"/>
        <v>14.532235144761531</v>
      </c>
      <c r="Z531" s="119">
        <f t="shared" si="152"/>
        <v>14.656152053112466</v>
      </c>
      <c r="AA531" s="119">
        <f t="shared" si="157"/>
        <v>0.11304245568483418</v>
      </c>
      <c r="AB531" s="119">
        <f t="shared" si="158"/>
        <v>0.51422020824044257</v>
      </c>
      <c r="AC531" s="119">
        <f t="shared" si="153"/>
        <v>14.821208989294856</v>
      </c>
      <c r="AD531" s="119">
        <f t="shared" si="154"/>
        <v>30.282828894131775</v>
      </c>
      <c r="AE531" s="119">
        <f t="shared" si="155"/>
        <v>3.3743723624889692</v>
      </c>
      <c r="AF531" s="138">
        <f t="shared" si="142"/>
        <v>0</v>
      </c>
      <c r="AH531" s="122" t="s">
        <v>2977</v>
      </c>
      <c r="AI531" s="122" t="s">
        <v>2356</v>
      </c>
    </row>
    <row r="532" spans="1:35" s="122" customFormat="1" ht="11.25" customHeight="1" x14ac:dyDescent="0.2">
      <c r="A532" s="96" t="s">
        <v>89</v>
      </c>
      <c r="B532" s="98" t="s">
        <v>3720</v>
      </c>
      <c r="C532" s="99" t="s">
        <v>3721</v>
      </c>
      <c r="D532" s="100" t="s">
        <v>87</v>
      </c>
      <c r="E532" s="100" t="s">
        <v>87</v>
      </c>
      <c r="F532" s="103" t="s">
        <v>88</v>
      </c>
      <c r="G532" s="100" t="s">
        <v>88</v>
      </c>
      <c r="H532" s="97">
        <v>0</v>
      </c>
      <c r="I532" s="97">
        <v>0</v>
      </c>
      <c r="J532" s="97">
        <v>33810.81</v>
      </c>
      <c r="K532" s="97">
        <v>33810.81</v>
      </c>
      <c r="L532" s="119">
        <f t="shared" si="156"/>
        <v>33810.81</v>
      </c>
      <c r="M532" s="119">
        <f>IF(AND(D532="да",G532="нет",F532="нет"),K532/SUMIFS($K$22:$K$4031,$D$22:$D$4031,"да",$G$22:$G$4031,"нет",$F$22:$F$4031,"нет")*'Велич. кап. %'!$G$5,0)</f>
        <v>541.72474832804539</v>
      </c>
      <c r="N532" s="120" t="s">
        <v>44</v>
      </c>
      <c r="O532" s="121">
        <f t="shared" si="161"/>
        <v>3.1012872530064842E-5</v>
      </c>
      <c r="P532" s="119">
        <f t="shared" si="162"/>
        <v>31.152356308566141</v>
      </c>
      <c r="Q532" s="119">
        <f t="shared" si="143"/>
        <v>18.691413785139684</v>
      </c>
      <c r="R532" s="119">
        <f t="shared" si="144"/>
        <v>31.152356308566141</v>
      </c>
      <c r="S532" s="119">
        <f t="shared" si="145"/>
        <v>12.460942523426455</v>
      </c>
      <c r="T532" s="119">
        <f t="shared" si="146"/>
        <v>37.382827570279368</v>
      </c>
      <c r="U532" s="119">
        <f t="shared" si="147"/>
        <v>62.886135121988048</v>
      </c>
      <c r="V532" s="119">
        <f t="shared" si="148"/>
        <v>36.324987342080959</v>
      </c>
      <c r="W532" s="119">
        <f t="shared" si="149"/>
        <v>6.2731788494507663</v>
      </c>
      <c r="X532" s="119">
        <f t="shared" si="150"/>
        <v>18.804696996921926</v>
      </c>
      <c r="Y532" s="119">
        <f t="shared" si="151"/>
        <v>53.195329622195779</v>
      </c>
      <c r="Z532" s="119">
        <f t="shared" si="152"/>
        <v>53.648928171890837</v>
      </c>
      <c r="AA532" s="119">
        <f t="shared" si="157"/>
        <v>0.41379255369569573</v>
      </c>
      <c r="AB532" s="119">
        <f t="shared" si="158"/>
        <v>1.8823060047720805</v>
      </c>
      <c r="AC532" s="119">
        <f t="shared" si="153"/>
        <v>54.253120028077319</v>
      </c>
      <c r="AD532" s="119">
        <f t="shared" si="154"/>
        <v>110.85046786464785</v>
      </c>
      <c r="AE532" s="119">
        <f t="shared" si="155"/>
        <v>12.351909276346474</v>
      </c>
      <c r="AF532" s="138">
        <f t="shared" si="142"/>
        <v>0</v>
      </c>
      <c r="AH532" s="122" t="s">
        <v>2977</v>
      </c>
      <c r="AI532" s="122" t="s">
        <v>2356</v>
      </c>
    </row>
    <row r="533" spans="1:35" s="122" customFormat="1" ht="11.25" customHeight="1" x14ac:dyDescent="0.2">
      <c r="A533" s="96" t="s">
        <v>89</v>
      </c>
      <c r="B533" s="98">
        <v>612001313946</v>
      </c>
      <c r="C533" s="99" t="s">
        <v>3722</v>
      </c>
      <c r="D533" s="100" t="s">
        <v>87</v>
      </c>
      <c r="E533" s="100" t="s">
        <v>87</v>
      </c>
      <c r="F533" s="103" t="s">
        <v>88</v>
      </c>
      <c r="G533" s="100" t="s">
        <v>88</v>
      </c>
      <c r="H533" s="97">
        <v>0</v>
      </c>
      <c r="I533" s="97">
        <v>0</v>
      </c>
      <c r="J533" s="97">
        <v>9236.65</v>
      </c>
      <c r="K533" s="97">
        <v>9236.65</v>
      </c>
      <c r="L533" s="119">
        <f t="shared" si="156"/>
        <v>9236.65</v>
      </c>
      <c r="M533" s="119">
        <f>IF(AND(D533="да",G533="нет",F533="нет"),K533/SUMIFS($K$22:$K$4031,$D$22:$D$4031,"да",$G$22:$G$4031,"нет",$F$22:$F$4031,"нет")*'Велич. кап. %'!$G$5,0)</f>
        <v>147.99177826985633</v>
      </c>
      <c r="N533" s="120" t="s">
        <v>44</v>
      </c>
      <c r="O533" s="121">
        <f t="shared" si="161"/>
        <v>8.4722918219002572E-6</v>
      </c>
      <c r="P533" s="119">
        <f t="shared" si="162"/>
        <v>8.5103968789129123</v>
      </c>
      <c r="Q533" s="119">
        <f t="shared" si="143"/>
        <v>5.1062381273477468</v>
      </c>
      <c r="R533" s="119">
        <f t="shared" si="144"/>
        <v>8.5103968789129123</v>
      </c>
      <c r="S533" s="119">
        <f t="shared" si="145"/>
        <v>3.4041587515651641</v>
      </c>
      <c r="T533" s="119">
        <f t="shared" si="146"/>
        <v>10.212476254695494</v>
      </c>
      <c r="U533" s="119">
        <f t="shared" si="147"/>
        <v>17.179630419221276</v>
      </c>
      <c r="V533" s="119">
        <f t="shared" si="148"/>
        <v>9.9234887993878917</v>
      </c>
      <c r="W533" s="119">
        <f t="shared" si="149"/>
        <v>1.713746503552545</v>
      </c>
      <c r="X533" s="119">
        <f t="shared" si="150"/>
        <v>5.1371855485455367</v>
      </c>
      <c r="Y533" s="119">
        <f t="shared" si="151"/>
        <v>14.532235144761531</v>
      </c>
      <c r="Z533" s="119">
        <f t="shared" si="152"/>
        <v>14.656152053112466</v>
      </c>
      <c r="AA533" s="119">
        <f t="shared" si="157"/>
        <v>0.11304245568483418</v>
      </c>
      <c r="AB533" s="119">
        <f t="shared" si="158"/>
        <v>0.51422020824044257</v>
      </c>
      <c r="AC533" s="119">
        <f t="shared" si="153"/>
        <v>14.821208989294856</v>
      </c>
      <c r="AD533" s="119">
        <f t="shared" si="154"/>
        <v>30.282828894131775</v>
      </c>
      <c r="AE533" s="119">
        <f t="shared" si="155"/>
        <v>3.3743723624889692</v>
      </c>
      <c r="AF533" s="138">
        <f t="shared" ref="AF533:AF596" si="163">SUM(P533:AE533)-M533</f>
        <v>0</v>
      </c>
      <c r="AH533" s="122" t="s">
        <v>2977</v>
      </c>
      <c r="AI533" s="122" t="s">
        <v>2356</v>
      </c>
    </row>
    <row r="534" spans="1:35" s="122" customFormat="1" ht="11.25" customHeight="1" x14ac:dyDescent="0.2">
      <c r="A534" s="96" t="s">
        <v>89</v>
      </c>
      <c r="B534" s="98" t="s">
        <v>3723</v>
      </c>
      <c r="C534" s="99" t="s">
        <v>3724</v>
      </c>
      <c r="D534" s="100" t="s">
        <v>87</v>
      </c>
      <c r="E534" s="100" t="s">
        <v>87</v>
      </c>
      <c r="F534" s="103" t="s">
        <v>88</v>
      </c>
      <c r="G534" s="100" t="s">
        <v>88</v>
      </c>
      <c r="H534" s="97">
        <v>0</v>
      </c>
      <c r="I534" s="97">
        <v>0</v>
      </c>
      <c r="J534" s="97">
        <v>9236.65</v>
      </c>
      <c r="K534" s="97">
        <v>9236.65</v>
      </c>
      <c r="L534" s="119">
        <f t="shared" si="156"/>
        <v>9236.65</v>
      </c>
      <c r="M534" s="119">
        <f>IF(AND(D534="да",G534="нет",F534="нет"),K534/SUMIFS($K$22:$K$4031,$D$22:$D$4031,"да",$G$22:$G$4031,"нет",$F$22:$F$4031,"нет")*'Велич. кап. %'!$G$5,0)</f>
        <v>147.99177826985633</v>
      </c>
      <c r="N534" s="120" t="s">
        <v>44</v>
      </c>
      <c r="O534" s="121">
        <f t="shared" si="161"/>
        <v>8.4722918219002572E-6</v>
      </c>
      <c r="P534" s="119">
        <f t="shared" si="162"/>
        <v>8.5103968789129123</v>
      </c>
      <c r="Q534" s="119">
        <f t="shared" ref="Q534:Q597" si="164">O534*$Q$21</f>
        <v>5.1062381273477468</v>
      </c>
      <c r="R534" s="119">
        <f t="shared" ref="R534:R597" si="165">O534*$R$21</f>
        <v>8.5103968789129123</v>
      </c>
      <c r="S534" s="119">
        <f t="shared" ref="S534:S597" si="166">O534*$S$21</f>
        <v>3.4041587515651641</v>
      </c>
      <c r="T534" s="119">
        <f t="shared" ref="T534:T597" si="167">O534*$T$21</f>
        <v>10.212476254695494</v>
      </c>
      <c r="U534" s="119">
        <f t="shared" ref="U534:U597" si="168">O534*$U$21</f>
        <v>17.179630419221276</v>
      </c>
      <c r="V534" s="119">
        <f t="shared" ref="V534:V597" si="169">O534*$V$21</f>
        <v>9.9234887993878917</v>
      </c>
      <c r="W534" s="119">
        <f t="shared" ref="W534:W597" si="170">O534*$W$21</f>
        <v>1.713746503552545</v>
      </c>
      <c r="X534" s="119">
        <f t="shared" ref="X534:X597" si="171">O534*$X$21</f>
        <v>5.1371855485455367</v>
      </c>
      <c r="Y534" s="119">
        <f t="shared" ref="Y534:Y597" si="172">O534*$Y$21</f>
        <v>14.532235144761531</v>
      </c>
      <c r="Z534" s="119">
        <f t="shared" ref="Z534:Z597" si="173">O534*$Z$21</f>
        <v>14.656152053112466</v>
      </c>
      <c r="AA534" s="119">
        <f t="shared" si="157"/>
        <v>0.11304245568483418</v>
      </c>
      <c r="AB534" s="119">
        <f t="shared" si="158"/>
        <v>0.51422020824044257</v>
      </c>
      <c r="AC534" s="119">
        <f t="shared" ref="AC534:AC597" si="174">O534*$AC$21</f>
        <v>14.821208989294856</v>
      </c>
      <c r="AD534" s="119">
        <f t="shared" ref="AD534:AD597" si="175">O534*$AD$21</f>
        <v>30.282828894131775</v>
      </c>
      <c r="AE534" s="119">
        <f t="shared" ref="AE534:AE597" si="176">O534*$AE$21</f>
        <v>3.3743723624889692</v>
      </c>
      <c r="AF534" s="138">
        <f t="shared" si="163"/>
        <v>0</v>
      </c>
      <c r="AH534" s="122" t="s">
        <v>2977</v>
      </c>
      <c r="AI534" s="122" t="s">
        <v>2356</v>
      </c>
    </row>
    <row r="535" spans="1:35" s="122" customFormat="1" ht="11.25" customHeight="1" x14ac:dyDescent="0.2">
      <c r="A535" s="96" t="s">
        <v>89</v>
      </c>
      <c r="B535" s="98" t="s">
        <v>3725</v>
      </c>
      <c r="C535" s="99" t="s">
        <v>3726</v>
      </c>
      <c r="D535" s="100" t="s">
        <v>87</v>
      </c>
      <c r="E535" s="100" t="s">
        <v>87</v>
      </c>
      <c r="F535" s="103" t="s">
        <v>88</v>
      </c>
      <c r="G535" s="100" t="s">
        <v>88</v>
      </c>
      <c r="H535" s="97">
        <v>0</v>
      </c>
      <c r="I535" s="97">
        <v>0</v>
      </c>
      <c r="J535" s="97">
        <v>9236.65</v>
      </c>
      <c r="K535" s="97">
        <v>9236.65</v>
      </c>
      <c r="L535" s="119">
        <f t="shared" ref="L535:L598" si="177">IF(D535="да",IF(F535="нет",IF(G535="нет",K535+H535-I535,0),0),0)</f>
        <v>9236.65</v>
      </c>
      <c r="M535" s="119">
        <f>IF(AND(D535="да",G535="нет",F535="нет"),K535/SUMIFS($K$22:$K$4031,$D$22:$D$4031,"да",$G$22:$G$4031,"нет",$F$22:$F$4031,"нет")*'Велич. кап. %'!$G$5,0)</f>
        <v>147.99177826985633</v>
      </c>
      <c r="N535" s="120" t="s">
        <v>44</v>
      </c>
      <c r="O535" s="121">
        <f t="shared" si="161"/>
        <v>8.4722918219002572E-6</v>
      </c>
      <c r="P535" s="119">
        <f t="shared" si="162"/>
        <v>8.5103968789129123</v>
      </c>
      <c r="Q535" s="119">
        <f t="shared" si="164"/>
        <v>5.1062381273477468</v>
      </c>
      <c r="R535" s="119">
        <f t="shared" si="165"/>
        <v>8.5103968789129123</v>
      </c>
      <c r="S535" s="119">
        <f t="shared" si="166"/>
        <v>3.4041587515651641</v>
      </c>
      <c r="T535" s="119">
        <f t="shared" si="167"/>
        <v>10.212476254695494</v>
      </c>
      <c r="U535" s="119">
        <f t="shared" si="168"/>
        <v>17.179630419221276</v>
      </c>
      <c r="V535" s="119">
        <f t="shared" si="169"/>
        <v>9.9234887993878917</v>
      </c>
      <c r="W535" s="119">
        <f t="shared" si="170"/>
        <v>1.713746503552545</v>
      </c>
      <c r="X535" s="119">
        <f t="shared" si="171"/>
        <v>5.1371855485455367</v>
      </c>
      <c r="Y535" s="119">
        <f t="shared" si="172"/>
        <v>14.532235144761531</v>
      </c>
      <c r="Z535" s="119">
        <f t="shared" si="173"/>
        <v>14.656152053112466</v>
      </c>
      <c r="AA535" s="119">
        <f t="shared" ref="AA535:AA598" si="178">O535*$AA$21</f>
        <v>0.11304245568483418</v>
      </c>
      <c r="AB535" s="119">
        <f t="shared" ref="AB535:AB598" si="179">O535*$AB$21</f>
        <v>0.51422020824044257</v>
      </c>
      <c r="AC535" s="119">
        <f t="shared" si="174"/>
        <v>14.821208989294856</v>
      </c>
      <c r="AD535" s="119">
        <f t="shared" si="175"/>
        <v>30.282828894131775</v>
      </c>
      <c r="AE535" s="119">
        <f t="shared" si="176"/>
        <v>3.3743723624889692</v>
      </c>
      <c r="AF535" s="138">
        <f t="shared" si="163"/>
        <v>0</v>
      </c>
      <c r="AH535" s="122" t="s">
        <v>2977</v>
      </c>
      <c r="AI535" s="122" t="s">
        <v>2356</v>
      </c>
    </row>
    <row r="536" spans="1:35" s="122" customFormat="1" ht="11.25" customHeight="1" x14ac:dyDescent="0.2">
      <c r="A536" s="96" t="s">
        <v>89</v>
      </c>
      <c r="B536" s="98" t="s">
        <v>3727</v>
      </c>
      <c r="C536" s="99" t="s">
        <v>3728</v>
      </c>
      <c r="D536" s="100" t="s">
        <v>87</v>
      </c>
      <c r="E536" s="100" t="s">
        <v>87</v>
      </c>
      <c r="F536" s="103" t="s">
        <v>88</v>
      </c>
      <c r="G536" s="100" t="s">
        <v>88</v>
      </c>
      <c r="H536" s="97">
        <v>0</v>
      </c>
      <c r="I536" s="97">
        <v>0</v>
      </c>
      <c r="J536" s="97">
        <v>9236.65</v>
      </c>
      <c r="K536" s="97">
        <v>9236.65</v>
      </c>
      <c r="L536" s="119">
        <f t="shared" si="177"/>
        <v>9236.65</v>
      </c>
      <c r="M536" s="119">
        <f>IF(AND(D536="да",G536="нет",F536="нет"),K536/SUMIFS($K$22:$K$4031,$D$22:$D$4031,"да",$G$22:$G$4031,"нет",$F$22:$F$4031,"нет")*'Велич. кап. %'!$G$5,0)</f>
        <v>147.99177826985633</v>
      </c>
      <c r="N536" s="120" t="s">
        <v>44</v>
      </c>
      <c r="O536" s="121">
        <f t="shared" si="161"/>
        <v>8.4722918219002572E-6</v>
      </c>
      <c r="P536" s="119">
        <f t="shared" si="162"/>
        <v>8.5103968789129123</v>
      </c>
      <c r="Q536" s="119">
        <f t="shared" si="164"/>
        <v>5.1062381273477468</v>
      </c>
      <c r="R536" s="119">
        <f t="shared" si="165"/>
        <v>8.5103968789129123</v>
      </c>
      <c r="S536" s="119">
        <f t="shared" si="166"/>
        <v>3.4041587515651641</v>
      </c>
      <c r="T536" s="119">
        <f t="shared" si="167"/>
        <v>10.212476254695494</v>
      </c>
      <c r="U536" s="119">
        <f t="shared" si="168"/>
        <v>17.179630419221276</v>
      </c>
      <c r="V536" s="119">
        <f t="shared" si="169"/>
        <v>9.9234887993878917</v>
      </c>
      <c r="W536" s="119">
        <f t="shared" si="170"/>
        <v>1.713746503552545</v>
      </c>
      <c r="X536" s="119">
        <f t="shared" si="171"/>
        <v>5.1371855485455367</v>
      </c>
      <c r="Y536" s="119">
        <f t="shared" si="172"/>
        <v>14.532235144761531</v>
      </c>
      <c r="Z536" s="119">
        <f t="shared" si="173"/>
        <v>14.656152053112466</v>
      </c>
      <c r="AA536" s="119">
        <f t="shared" si="178"/>
        <v>0.11304245568483418</v>
      </c>
      <c r="AB536" s="119">
        <f t="shared" si="179"/>
        <v>0.51422020824044257</v>
      </c>
      <c r="AC536" s="119">
        <f t="shared" si="174"/>
        <v>14.821208989294856</v>
      </c>
      <c r="AD536" s="119">
        <f t="shared" si="175"/>
        <v>30.282828894131775</v>
      </c>
      <c r="AE536" s="119">
        <f t="shared" si="176"/>
        <v>3.3743723624889692</v>
      </c>
      <c r="AF536" s="138">
        <f t="shared" si="163"/>
        <v>0</v>
      </c>
      <c r="AH536" s="122" t="s">
        <v>2977</v>
      </c>
      <c r="AI536" s="122" t="s">
        <v>2356</v>
      </c>
    </row>
    <row r="537" spans="1:35" s="122" customFormat="1" ht="11.25" customHeight="1" x14ac:dyDescent="0.2">
      <c r="A537" s="96" t="s">
        <v>89</v>
      </c>
      <c r="B537" s="98" t="s">
        <v>3729</v>
      </c>
      <c r="C537" s="99" t="s">
        <v>3730</v>
      </c>
      <c r="D537" s="100" t="s">
        <v>87</v>
      </c>
      <c r="E537" s="100" t="s">
        <v>87</v>
      </c>
      <c r="F537" s="103" t="s">
        <v>88</v>
      </c>
      <c r="G537" s="100" t="s">
        <v>88</v>
      </c>
      <c r="H537" s="97">
        <v>0</v>
      </c>
      <c r="I537" s="97">
        <v>0</v>
      </c>
      <c r="J537" s="97">
        <v>9207.26</v>
      </c>
      <c r="K537" s="97">
        <v>9207.26</v>
      </c>
      <c r="L537" s="119">
        <f t="shared" si="177"/>
        <v>9207.26</v>
      </c>
      <c r="M537" s="119">
        <f>IF(AND(D537="да",G537="нет",F537="нет"),K537/SUMIFS($K$22:$K$4031,$D$22:$D$4031,"да",$G$22:$G$4031,"нет",$F$22:$F$4031,"нет")*'Велич. кап. %'!$G$5,0)</f>
        <v>147.52088477888819</v>
      </c>
      <c r="N537" s="120" t="s">
        <v>44</v>
      </c>
      <c r="O537" s="121">
        <f t="shared" si="161"/>
        <v>8.4453339251903431E-6</v>
      </c>
      <c r="P537" s="119">
        <f t="shared" si="162"/>
        <v>8.4833177361207479</v>
      </c>
      <c r="Q537" s="119">
        <f t="shared" si="164"/>
        <v>5.0899906416724487</v>
      </c>
      <c r="R537" s="119">
        <f t="shared" si="165"/>
        <v>8.4833177361207479</v>
      </c>
      <c r="S537" s="119">
        <f t="shared" si="166"/>
        <v>3.3933270944482992</v>
      </c>
      <c r="T537" s="119">
        <f t="shared" si="167"/>
        <v>10.179981283344897</v>
      </c>
      <c r="U537" s="119">
        <f t="shared" si="168"/>
        <v>17.124966732925824</v>
      </c>
      <c r="V537" s="119">
        <f t="shared" si="169"/>
        <v>9.8919133541979161</v>
      </c>
      <c r="W537" s="119">
        <f t="shared" si="170"/>
        <v>1.7082935514823241</v>
      </c>
      <c r="X537" s="119">
        <f t="shared" si="171"/>
        <v>5.1208395915945051</v>
      </c>
      <c r="Y537" s="119">
        <f t="shared" si="172"/>
        <v>14.4859951777925</v>
      </c>
      <c r="Z537" s="119">
        <f t="shared" si="173"/>
        <v>14.609517796229188</v>
      </c>
      <c r="AA537" s="119">
        <f t="shared" si="178"/>
        <v>0.1126827670777551</v>
      </c>
      <c r="AB537" s="119">
        <f t="shared" si="179"/>
        <v>0.51258401633967932</v>
      </c>
      <c r="AC537" s="119">
        <f t="shared" si="174"/>
        <v>14.774049539473184</v>
      </c>
      <c r="AD537" s="119">
        <f t="shared" si="175"/>
        <v>30.186472277696328</v>
      </c>
      <c r="AE537" s="119">
        <f t="shared" si="176"/>
        <v>3.3636354823718766</v>
      </c>
      <c r="AF537" s="138">
        <f t="shared" si="163"/>
        <v>0</v>
      </c>
      <c r="AH537" s="122" t="s">
        <v>2977</v>
      </c>
      <c r="AI537" s="122" t="s">
        <v>2356</v>
      </c>
    </row>
    <row r="538" spans="1:35" s="122" customFormat="1" ht="11.25" customHeight="1" x14ac:dyDescent="0.2">
      <c r="A538" s="96" t="s">
        <v>89</v>
      </c>
      <c r="B538" s="98" t="s">
        <v>3731</v>
      </c>
      <c r="C538" s="99" t="s">
        <v>3732</v>
      </c>
      <c r="D538" s="100" t="s">
        <v>87</v>
      </c>
      <c r="E538" s="100" t="s">
        <v>87</v>
      </c>
      <c r="F538" s="103" t="s">
        <v>88</v>
      </c>
      <c r="G538" s="100" t="s">
        <v>88</v>
      </c>
      <c r="H538" s="97">
        <v>0</v>
      </c>
      <c r="I538" s="97">
        <v>0</v>
      </c>
      <c r="J538" s="97">
        <v>9207.26</v>
      </c>
      <c r="K538" s="97">
        <v>9207.26</v>
      </c>
      <c r="L538" s="119">
        <f t="shared" si="177"/>
        <v>9207.26</v>
      </c>
      <c r="M538" s="119">
        <f>IF(AND(D538="да",G538="нет",F538="нет"),K538/SUMIFS($K$22:$K$4031,$D$22:$D$4031,"да",$G$22:$G$4031,"нет",$F$22:$F$4031,"нет")*'Велич. кап. %'!$G$5,0)</f>
        <v>147.52088477888819</v>
      </c>
      <c r="N538" s="120" t="s">
        <v>44</v>
      </c>
      <c r="O538" s="121">
        <f t="shared" si="161"/>
        <v>8.4453339251903431E-6</v>
      </c>
      <c r="P538" s="119">
        <f t="shared" si="162"/>
        <v>8.4833177361207479</v>
      </c>
      <c r="Q538" s="119">
        <f t="shared" si="164"/>
        <v>5.0899906416724487</v>
      </c>
      <c r="R538" s="119">
        <f t="shared" si="165"/>
        <v>8.4833177361207479</v>
      </c>
      <c r="S538" s="119">
        <f t="shared" si="166"/>
        <v>3.3933270944482992</v>
      </c>
      <c r="T538" s="119">
        <f t="shared" si="167"/>
        <v>10.179981283344897</v>
      </c>
      <c r="U538" s="119">
        <f t="shared" si="168"/>
        <v>17.124966732925824</v>
      </c>
      <c r="V538" s="119">
        <f t="shared" si="169"/>
        <v>9.8919133541979161</v>
      </c>
      <c r="W538" s="119">
        <f t="shared" si="170"/>
        <v>1.7082935514823241</v>
      </c>
      <c r="X538" s="119">
        <f t="shared" si="171"/>
        <v>5.1208395915945051</v>
      </c>
      <c r="Y538" s="119">
        <f t="shared" si="172"/>
        <v>14.4859951777925</v>
      </c>
      <c r="Z538" s="119">
        <f t="shared" si="173"/>
        <v>14.609517796229188</v>
      </c>
      <c r="AA538" s="119">
        <f t="shared" si="178"/>
        <v>0.1126827670777551</v>
      </c>
      <c r="AB538" s="119">
        <f t="shared" si="179"/>
        <v>0.51258401633967932</v>
      </c>
      <c r="AC538" s="119">
        <f t="shared" si="174"/>
        <v>14.774049539473184</v>
      </c>
      <c r="AD538" s="119">
        <f t="shared" si="175"/>
        <v>30.186472277696328</v>
      </c>
      <c r="AE538" s="119">
        <f t="shared" si="176"/>
        <v>3.3636354823718766</v>
      </c>
      <c r="AF538" s="138">
        <f t="shared" si="163"/>
        <v>0</v>
      </c>
      <c r="AH538" s="122" t="s">
        <v>2977</v>
      </c>
      <c r="AI538" s="122" t="s">
        <v>2356</v>
      </c>
    </row>
    <row r="539" spans="1:35" s="122" customFormat="1" ht="11.25" customHeight="1" x14ac:dyDescent="0.2">
      <c r="A539" s="96" t="s">
        <v>89</v>
      </c>
      <c r="B539" s="98" t="s">
        <v>3733</v>
      </c>
      <c r="C539" s="99" t="s">
        <v>3734</v>
      </c>
      <c r="D539" s="100" t="s">
        <v>87</v>
      </c>
      <c r="E539" s="100" t="s">
        <v>87</v>
      </c>
      <c r="F539" s="103" t="s">
        <v>88</v>
      </c>
      <c r="G539" s="100" t="s">
        <v>88</v>
      </c>
      <c r="H539" s="97">
        <v>0</v>
      </c>
      <c r="I539" s="97">
        <v>0</v>
      </c>
      <c r="J539" s="97">
        <v>33778.57</v>
      </c>
      <c r="K539" s="97">
        <v>33778.57</v>
      </c>
      <c r="L539" s="119">
        <f t="shared" si="177"/>
        <v>33778.57</v>
      </c>
      <c r="M539" s="119">
        <f>IF(AND(D539="да",G539="нет",F539="нет"),K539/SUMIFS($K$22:$K$4031,$D$22:$D$4031,"да",$G$22:$G$4031,"нет",$F$22:$F$4031,"нет")*'Велич. кап. %'!$G$5,0)</f>
        <v>541.2081914669086</v>
      </c>
      <c r="N539" s="120" t="s">
        <v>44</v>
      </c>
      <c r="O539" s="121">
        <f t="shared" si="161"/>
        <v>3.0983300478689285E-5</v>
      </c>
      <c r="P539" s="119">
        <f t="shared" si="162"/>
        <v>31.122651253662454</v>
      </c>
      <c r="Q539" s="119">
        <f t="shared" si="164"/>
        <v>18.673590752197473</v>
      </c>
      <c r="R539" s="119">
        <f t="shared" si="165"/>
        <v>31.122651253662454</v>
      </c>
      <c r="S539" s="119">
        <f t="shared" si="166"/>
        <v>12.449060501464981</v>
      </c>
      <c r="T539" s="119">
        <f t="shared" si="167"/>
        <v>37.347181504394946</v>
      </c>
      <c r="U539" s="119">
        <f t="shared" si="168"/>
        <v>62.826170601873542</v>
      </c>
      <c r="V539" s="119">
        <f t="shared" si="169"/>
        <v>36.29034997042649</v>
      </c>
      <c r="W539" s="119">
        <f t="shared" si="170"/>
        <v>6.2671971150259989</v>
      </c>
      <c r="X539" s="119">
        <f t="shared" si="171"/>
        <v>18.786765943771151</v>
      </c>
      <c r="Y539" s="119">
        <f t="shared" si="172"/>
        <v>53.144605684288955</v>
      </c>
      <c r="Z539" s="119">
        <f t="shared" si="173"/>
        <v>53.597771709083183</v>
      </c>
      <c r="AA539" s="119">
        <f t="shared" si="178"/>
        <v>0.41339798545165934</v>
      </c>
      <c r="AB539" s="119">
        <f t="shared" si="179"/>
        <v>1.8805111484644723</v>
      </c>
      <c r="AC539" s="119">
        <f t="shared" si="174"/>
        <v>54.201387443448169</v>
      </c>
      <c r="AD539" s="119">
        <f t="shared" si="175"/>
        <v>110.74476737761556</v>
      </c>
      <c r="AE539" s="119">
        <f t="shared" si="176"/>
        <v>12.340131222077163</v>
      </c>
      <c r="AF539" s="138">
        <f t="shared" si="163"/>
        <v>0</v>
      </c>
      <c r="AH539" s="122" t="s">
        <v>2977</v>
      </c>
      <c r="AI539" s="122" t="s">
        <v>2356</v>
      </c>
    </row>
    <row r="540" spans="1:35" s="122" customFormat="1" ht="11.25" customHeight="1" x14ac:dyDescent="0.2">
      <c r="A540" s="96" t="s">
        <v>89</v>
      </c>
      <c r="B540" s="98" t="s">
        <v>3735</v>
      </c>
      <c r="C540" s="99" t="s">
        <v>3736</v>
      </c>
      <c r="D540" s="100" t="s">
        <v>87</v>
      </c>
      <c r="E540" s="100" t="s">
        <v>87</v>
      </c>
      <c r="F540" s="103" t="s">
        <v>88</v>
      </c>
      <c r="G540" s="100" t="s">
        <v>88</v>
      </c>
      <c r="H540" s="97">
        <v>0</v>
      </c>
      <c r="I540" s="97">
        <v>0</v>
      </c>
      <c r="J540" s="97">
        <v>9236.65</v>
      </c>
      <c r="K540" s="97">
        <v>9236.65</v>
      </c>
      <c r="L540" s="119">
        <f t="shared" si="177"/>
        <v>9236.65</v>
      </c>
      <c r="M540" s="119">
        <f>IF(AND(D540="да",G540="нет",F540="нет"),K540/SUMIFS($K$22:$K$4031,$D$22:$D$4031,"да",$G$22:$G$4031,"нет",$F$22:$F$4031,"нет")*'Велич. кап. %'!$G$5,0)</f>
        <v>147.99177826985633</v>
      </c>
      <c r="N540" s="120" t="s">
        <v>44</v>
      </c>
      <c r="O540" s="121">
        <f t="shared" si="161"/>
        <v>8.4722918219002572E-6</v>
      </c>
      <c r="P540" s="119">
        <f t="shared" si="162"/>
        <v>8.5103968789129123</v>
      </c>
      <c r="Q540" s="119">
        <f t="shared" si="164"/>
        <v>5.1062381273477468</v>
      </c>
      <c r="R540" s="119">
        <f t="shared" si="165"/>
        <v>8.5103968789129123</v>
      </c>
      <c r="S540" s="119">
        <f t="shared" si="166"/>
        <v>3.4041587515651641</v>
      </c>
      <c r="T540" s="119">
        <f t="shared" si="167"/>
        <v>10.212476254695494</v>
      </c>
      <c r="U540" s="119">
        <f t="shared" si="168"/>
        <v>17.179630419221276</v>
      </c>
      <c r="V540" s="119">
        <f t="shared" si="169"/>
        <v>9.9234887993878917</v>
      </c>
      <c r="W540" s="119">
        <f t="shared" si="170"/>
        <v>1.713746503552545</v>
      </c>
      <c r="X540" s="119">
        <f t="shared" si="171"/>
        <v>5.1371855485455367</v>
      </c>
      <c r="Y540" s="119">
        <f t="shared" si="172"/>
        <v>14.532235144761531</v>
      </c>
      <c r="Z540" s="119">
        <f t="shared" si="173"/>
        <v>14.656152053112466</v>
      </c>
      <c r="AA540" s="119">
        <f t="shared" si="178"/>
        <v>0.11304245568483418</v>
      </c>
      <c r="AB540" s="119">
        <f t="shared" si="179"/>
        <v>0.51422020824044257</v>
      </c>
      <c r="AC540" s="119">
        <f t="shared" si="174"/>
        <v>14.821208989294856</v>
      </c>
      <c r="AD540" s="119">
        <f t="shared" si="175"/>
        <v>30.282828894131775</v>
      </c>
      <c r="AE540" s="119">
        <f t="shared" si="176"/>
        <v>3.3743723624889692</v>
      </c>
      <c r="AF540" s="138">
        <f t="shared" si="163"/>
        <v>0</v>
      </c>
      <c r="AH540" s="122" t="s">
        <v>2977</v>
      </c>
      <c r="AI540" s="122" t="s">
        <v>2356</v>
      </c>
    </row>
    <row r="541" spans="1:35" s="122" customFormat="1" ht="11.25" customHeight="1" x14ac:dyDescent="0.2">
      <c r="A541" s="96" t="s">
        <v>89</v>
      </c>
      <c r="B541" s="98" t="s">
        <v>3737</v>
      </c>
      <c r="C541" s="99" t="s">
        <v>3738</v>
      </c>
      <c r="D541" s="100" t="s">
        <v>87</v>
      </c>
      <c r="E541" s="100" t="s">
        <v>87</v>
      </c>
      <c r="F541" s="103" t="s">
        <v>88</v>
      </c>
      <c r="G541" s="100" t="s">
        <v>88</v>
      </c>
      <c r="H541" s="97">
        <v>0</v>
      </c>
      <c r="I541" s="97">
        <v>0</v>
      </c>
      <c r="J541" s="97">
        <v>33810.81</v>
      </c>
      <c r="K541" s="97">
        <v>33810.81</v>
      </c>
      <c r="L541" s="119">
        <f t="shared" si="177"/>
        <v>33810.81</v>
      </c>
      <c r="M541" s="119">
        <f>IF(AND(D541="да",G541="нет",F541="нет"),K541/SUMIFS($K$22:$K$4031,$D$22:$D$4031,"да",$G$22:$G$4031,"нет",$F$22:$F$4031,"нет")*'Велич. кап. %'!$G$5,0)</f>
        <v>541.72474832804539</v>
      </c>
      <c r="N541" s="120" t="s">
        <v>44</v>
      </c>
      <c r="O541" s="121">
        <f t="shared" si="161"/>
        <v>3.1012872530064842E-5</v>
      </c>
      <c r="P541" s="119">
        <f t="shared" si="162"/>
        <v>31.152356308566141</v>
      </c>
      <c r="Q541" s="119">
        <f t="shared" si="164"/>
        <v>18.691413785139684</v>
      </c>
      <c r="R541" s="119">
        <f t="shared" si="165"/>
        <v>31.152356308566141</v>
      </c>
      <c r="S541" s="119">
        <f t="shared" si="166"/>
        <v>12.460942523426455</v>
      </c>
      <c r="T541" s="119">
        <f t="shared" si="167"/>
        <v>37.382827570279368</v>
      </c>
      <c r="U541" s="119">
        <f t="shared" si="168"/>
        <v>62.886135121988048</v>
      </c>
      <c r="V541" s="119">
        <f t="shared" si="169"/>
        <v>36.324987342080959</v>
      </c>
      <c r="W541" s="119">
        <f t="shared" si="170"/>
        <v>6.2731788494507663</v>
      </c>
      <c r="X541" s="119">
        <f t="shared" si="171"/>
        <v>18.804696996921926</v>
      </c>
      <c r="Y541" s="119">
        <f t="shared" si="172"/>
        <v>53.195329622195779</v>
      </c>
      <c r="Z541" s="119">
        <f t="shared" si="173"/>
        <v>53.648928171890837</v>
      </c>
      <c r="AA541" s="119">
        <f t="shared" si="178"/>
        <v>0.41379255369569573</v>
      </c>
      <c r="AB541" s="119">
        <f t="shared" si="179"/>
        <v>1.8823060047720805</v>
      </c>
      <c r="AC541" s="119">
        <f t="shared" si="174"/>
        <v>54.253120028077319</v>
      </c>
      <c r="AD541" s="119">
        <f t="shared" si="175"/>
        <v>110.85046786464785</v>
      </c>
      <c r="AE541" s="119">
        <f t="shared" si="176"/>
        <v>12.351909276346474</v>
      </c>
      <c r="AF541" s="138">
        <f t="shared" si="163"/>
        <v>0</v>
      </c>
      <c r="AH541" s="122" t="s">
        <v>2977</v>
      </c>
      <c r="AI541" s="122" t="s">
        <v>2356</v>
      </c>
    </row>
    <row r="542" spans="1:35" s="122" customFormat="1" ht="11.25" customHeight="1" x14ac:dyDescent="0.2">
      <c r="A542" s="96" t="s">
        <v>89</v>
      </c>
      <c r="B542" s="98" t="s">
        <v>3739</v>
      </c>
      <c r="C542" s="99" t="s">
        <v>3740</v>
      </c>
      <c r="D542" s="100" t="s">
        <v>87</v>
      </c>
      <c r="E542" s="100" t="s">
        <v>87</v>
      </c>
      <c r="F542" s="103" t="s">
        <v>88</v>
      </c>
      <c r="G542" s="100" t="s">
        <v>88</v>
      </c>
      <c r="H542" s="97">
        <v>0</v>
      </c>
      <c r="I542" s="97">
        <v>0</v>
      </c>
      <c r="J542" s="97">
        <v>33810.800000000003</v>
      </c>
      <c r="K542" s="97">
        <v>33810.800000000003</v>
      </c>
      <c r="L542" s="119">
        <f t="shared" si="177"/>
        <v>33810.800000000003</v>
      </c>
      <c r="M542" s="119">
        <f>IF(AND(D542="да",G542="нет",F542="нет"),K542/SUMIFS($K$22:$K$4031,$D$22:$D$4031,"да",$G$22:$G$4031,"нет",$F$22:$F$4031,"нет")*'Велич. кап. %'!$G$5,0)</f>
        <v>541.72458810569412</v>
      </c>
      <c r="N542" s="120" t="s">
        <v>44</v>
      </c>
      <c r="O542" s="121">
        <f t="shared" si="161"/>
        <v>3.1012863357592341E-5</v>
      </c>
      <c r="P542" s="119">
        <f t="shared" si="162"/>
        <v>31.152347094839445</v>
      </c>
      <c r="Q542" s="119">
        <f t="shared" si="164"/>
        <v>18.691408256903667</v>
      </c>
      <c r="R542" s="119">
        <f t="shared" si="165"/>
        <v>31.152347094839445</v>
      </c>
      <c r="S542" s="119">
        <f t="shared" si="166"/>
        <v>12.460938837935776</v>
      </c>
      <c r="T542" s="119">
        <f t="shared" si="167"/>
        <v>37.382816513807335</v>
      </c>
      <c r="U542" s="119">
        <f t="shared" si="168"/>
        <v>62.886116522571157</v>
      </c>
      <c r="V542" s="119">
        <f t="shared" si="169"/>
        <v>36.324976598479346</v>
      </c>
      <c r="W542" s="119">
        <f t="shared" si="170"/>
        <v>6.2731769940740856</v>
      </c>
      <c r="X542" s="119">
        <f t="shared" si="171"/>
        <v>18.804691435180882</v>
      </c>
      <c r="Y542" s="119">
        <f t="shared" si="172"/>
        <v>53.195313888964435</v>
      </c>
      <c r="Z542" s="119">
        <f t="shared" si="173"/>
        <v>53.64891230450165</v>
      </c>
      <c r="AA542" s="119">
        <f t="shared" si="178"/>
        <v>0.41379243131100479</v>
      </c>
      <c r="AB542" s="119">
        <f t="shared" si="179"/>
        <v>1.8823054480548642</v>
      </c>
      <c r="AC542" s="119">
        <f t="shared" si="174"/>
        <v>54.253103981990293</v>
      </c>
      <c r="AD542" s="119">
        <f t="shared" si="175"/>
        <v>110.85043507913701</v>
      </c>
      <c r="AE542" s="119">
        <f t="shared" si="176"/>
        <v>12.351905623103839</v>
      </c>
      <c r="AF542" s="138">
        <f t="shared" si="163"/>
        <v>0</v>
      </c>
      <c r="AH542" s="122" t="s">
        <v>2977</v>
      </c>
      <c r="AI542" s="122" t="s">
        <v>2356</v>
      </c>
    </row>
    <row r="543" spans="1:35" s="122" customFormat="1" ht="11.25" customHeight="1" x14ac:dyDescent="0.2">
      <c r="A543" s="96" t="s">
        <v>89</v>
      </c>
      <c r="B543" s="98" t="s">
        <v>3741</v>
      </c>
      <c r="C543" s="99" t="s">
        <v>3742</v>
      </c>
      <c r="D543" s="100" t="s">
        <v>87</v>
      </c>
      <c r="E543" s="100" t="s">
        <v>87</v>
      </c>
      <c r="F543" s="103" t="s">
        <v>88</v>
      </c>
      <c r="G543" s="100" t="s">
        <v>88</v>
      </c>
      <c r="H543" s="97">
        <v>0</v>
      </c>
      <c r="I543" s="97">
        <v>0</v>
      </c>
      <c r="J543" s="97">
        <v>9236.65</v>
      </c>
      <c r="K543" s="97">
        <v>9236.65</v>
      </c>
      <c r="L543" s="119">
        <f t="shared" si="177"/>
        <v>9236.65</v>
      </c>
      <c r="M543" s="119">
        <f>IF(AND(D543="да",G543="нет",F543="нет"),K543/SUMIFS($K$22:$K$4031,$D$22:$D$4031,"да",$G$22:$G$4031,"нет",$F$22:$F$4031,"нет")*'Велич. кап. %'!$G$5,0)</f>
        <v>147.99177826985633</v>
      </c>
      <c r="N543" s="120" t="s">
        <v>44</v>
      </c>
      <c r="O543" s="121">
        <f t="shared" si="161"/>
        <v>8.4722918219002572E-6</v>
      </c>
      <c r="P543" s="119">
        <f t="shared" si="162"/>
        <v>8.5103968789129123</v>
      </c>
      <c r="Q543" s="119">
        <f t="shared" si="164"/>
        <v>5.1062381273477468</v>
      </c>
      <c r="R543" s="119">
        <f t="shared" si="165"/>
        <v>8.5103968789129123</v>
      </c>
      <c r="S543" s="119">
        <f t="shared" si="166"/>
        <v>3.4041587515651641</v>
      </c>
      <c r="T543" s="119">
        <f t="shared" si="167"/>
        <v>10.212476254695494</v>
      </c>
      <c r="U543" s="119">
        <f t="shared" si="168"/>
        <v>17.179630419221276</v>
      </c>
      <c r="V543" s="119">
        <f t="shared" si="169"/>
        <v>9.9234887993878917</v>
      </c>
      <c r="W543" s="119">
        <f t="shared" si="170"/>
        <v>1.713746503552545</v>
      </c>
      <c r="X543" s="119">
        <f t="shared" si="171"/>
        <v>5.1371855485455367</v>
      </c>
      <c r="Y543" s="119">
        <f t="shared" si="172"/>
        <v>14.532235144761531</v>
      </c>
      <c r="Z543" s="119">
        <f t="shared" si="173"/>
        <v>14.656152053112466</v>
      </c>
      <c r="AA543" s="119">
        <f t="shared" si="178"/>
        <v>0.11304245568483418</v>
      </c>
      <c r="AB543" s="119">
        <f t="shared" si="179"/>
        <v>0.51422020824044257</v>
      </c>
      <c r="AC543" s="119">
        <f t="shared" si="174"/>
        <v>14.821208989294856</v>
      </c>
      <c r="AD543" s="119">
        <f t="shared" si="175"/>
        <v>30.282828894131775</v>
      </c>
      <c r="AE543" s="119">
        <f t="shared" si="176"/>
        <v>3.3743723624889692</v>
      </c>
      <c r="AF543" s="138">
        <f t="shared" si="163"/>
        <v>0</v>
      </c>
      <c r="AH543" s="122" t="s">
        <v>2977</v>
      </c>
      <c r="AI543" s="122" t="s">
        <v>2356</v>
      </c>
    </row>
    <row r="544" spans="1:35" s="122" customFormat="1" ht="11.25" customHeight="1" x14ac:dyDescent="0.2">
      <c r="A544" s="96" t="s">
        <v>89</v>
      </c>
      <c r="B544" s="98" t="s">
        <v>3743</v>
      </c>
      <c r="C544" s="99" t="s">
        <v>3744</v>
      </c>
      <c r="D544" s="100" t="s">
        <v>87</v>
      </c>
      <c r="E544" s="100" t="s">
        <v>87</v>
      </c>
      <c r="F544" s="103" t="s">
        <v>88</v>
      </c>
      <c r="G544" s="100" t="s">
        <v>88</v>
      </c>
      <c r="H544" s="97">
        <v>0</v>
      </c>
      <c r="I544" s="97">
        <v>0</v>
      </c>
      <c r="J544" s="97">
        <v>33810.800000000003</v>
      </c>
      <c r="K544" s="97">
        <v>33810.800000000003</v>
      </c>
      <c r="L544" s="119">
        <f t="shared" si="177"/>
        <v>33810.800000000003</v>
      </c>
      <c r="M544" s="119">
        <f>IF(AND(D544="да",G544="нет",F544="нет"),K544/SUMIFS($K$22:$K$4031,$D$22:$D$4031,"да",$G$22:$G$4031,"нет",$F$22:$F$4031,"нет")*'Велич. кап. %'!$G$5,0)</f>
        <v>541.72458810569412</v>
      </c>
      <c r="N544" s="120" t="s">
        <v>44</v>
      </c>
      <c r="O544" s="121">
        <f t="shared" si="161"/>
        <v>3.1012863357592341E-5</v>
      </c>
      <c r="P544" s="119">
        <f t="shared" si="162"/>
        <v>31.152347094839445</v>
      </c>
      <c r="Q544" s="119">
        <f t="shared" si="164"/>
        <v>18.691408256903667</v>
      </c>
      <c r="R544" s="119">
        <f t="shared" si="165"/>
        <v>31.152347094839445</v>
      </c>
      <c r="S544" s="119">
        <f t="shared" si="166"/>
        <v>12.460938837935776</v>
      </c>
      <c r="T544" s="119">
        <f t="shared" si="167"/>
        <v>37.382816513807335</v>
      </c>
      <c r="U544" s="119">
        <f t="shared" si="168"/>
        <v>62.886116522571157</v>
      </c>
      <c r="V544" s="119">
        <f t="shared" si="169"/>
        <v>36.324976598479346</v>
      </c>
      <c r="W544" s="119">
        <f t="shared" si="170"/>
        <v>6.2731769940740856</v>
      </c>
      <c r="X544" s="119">
        <f t="shared" si="171"/>
        <v>18.804691435180882</v>
      </c>
      <c r="Y544" s="119">
        <f t="shared" si="172"/>
        <v>53.195313888964435</v>
      </c>
      <c r="Z544" s="119">
        <f t="shared" si="173"/>
        <v>53.64891230450165</v>
      </c>
      <c r="AA544" s="119">
        <f t="shared" si="178"/>
        <v>0.41379243131100479</v>
      </c>
      <c r="AB544" s="119">
        <f t="shared" si="179"/>
        <v>1.8823054480548642</v>
      </c>
      <c r="AC544" s="119">
        <f t="shared" si="174"/>
        <v>54.253103981990293</v>
      </c>
      <c r="AD544" s="119">
        <f t="shared" si="175"/>
        <v>110.85043507913701</v>
      </c>
      <c r="AE544" s="119">
        <f t="shared" si="176"/>
        <v>12.351905623103839</v>
      </c>
      <c r="AF544" s="138">
        <f t="shared" si="163"/>
        <v>0</v>
      </c>
      <c r="AH544" s="122" t="s">
        <v>2977</v>
      </c>
      <c r="AI544" s="122" t="s">
        <v>2356</v>
      </c>
    </row>
    <row r="545" spans="1:35" s="122" customFormat="1" ht="11.25" customHeight="1" x14ac:dyDescent="0.2">
      <c r="A545" s="96" t="s">
        <v>89</v>
      </c>
      <c r="B545" s="98">
        <v>612001313959</v>
      </c>
      <c r="C545" s="99" t="s">
        <v>3745</v>
      </c>
      <c r="D545" s="100" t="s">
        <v>87</v>
      </c>
      <c r="E545" s="100" t="s">
        <v>87</v>
      </c>
      <c r="F545" s="103" t="s">
        <v>88</v>
      </c>
      <c r="G545" s="100" t="s">
        <v>88</v>
      </c>
      <c r="H545" s="97">
        <v>0</v>
      </c>
      <c r="I545" s="97">
        <v>0</v>
      </c>
      <c r="J545" s="97">
        <v>9236.65</v>
      </c>
      <c r="K545" s="97">
        <v>9236.65</v>
      </c>
      <c r="L545" s="119">
        <f t="shared" si="177"/>
        <v>9236.65</v>
      </c>
      <c r="M545" s="119">
        <f>IF(AND(D545="да",G545="нет",F545="нет"),K545/SUMIFS($K$22:$K$4031,$D$22:$D$4031,"да",$G$22:$G$4031,"нет",$F$22:$F$4031,"нет")*'Велич. кап. %'!$G$5,0)</f>
        <v>147.99177826985633</v>
      </c>
      <c r="N545" s="120" t="s">
        <v>44</v>
      </c>
      <c r="O545" s="121">
        <f t="shared" si="161"/>
        <v>8.4722918219002572E-6</v>
      </c>
      <c r="P545" s="119">
        <f t="shared" si="162"/>
        <v>8.5103968789129123</v>
      </c>
      <c r="Q545" s="119">
        <f t="shared" si="164"/>
        <v>5.1062381273477468</v>
      </c>
      <c r="R545" s="119">
        <f t="shared" si="165"/>
        <v>8.5103968789129123</v>
      </c>
      <c r="S545" s="119">
        <f t="shared" si="166"/>
        <v>3.4041587515651641</v>
      </c>
      <c r="T545" s="119">
        <f t="shared" si="167"/>
        <v>10.212476254695494</v>
      </c>
      <c r="U545" s="119">
        <f t="shared" si="168"/>
        <v>17.179630419221276</v>
      </c>
      <c r="V545" s="119">
        <f t="shared" si="169"/>
        <v>9.9234887993878917</v>
      </c>
      <c r="W545" s="119">
        <f t="shared" si="170"/>
        <v>1.713746503552545</v>
      </c>
      <c r="X545" s="119">
        <f t="shared" si="171"/>
        <v>5.1371855485455367</v>
      </c>
      <c r="Y545" s="119">
        <f t="shared" si="172"/>
        <v>14.532235144761531</v>
      </c>
      <c r="Z545" s="119">
        <f t="shared" si="173"/>
        <v>14.656152053112466</v>
      </c>
      <c r="AA545" s="119">
        <f t="shared" si="178"/>
        <v>0.11304245568483418</v>
      </c>
      <c r="AB545" s="119">
        <f t="shared" si="179"/>
        <v>0.51422020824044257</v>
      </c>
      <c r="AC545" s="119">
        <f t="shared" si="174"/>
        <v>14.821208989294856</v>
      </c>
      <c r="AD545" s="119">
        <f t="shared" si="175"/>
        <v>30.282828894131775</v>
      </c>
      <c r="AE545" s="119">
        <f t="shared" si="176"/>
        <v>3.3743723624889692</v>
      </c>
      <c r="AF545" s="138">
        <f t="shared" si="163"/>
        <v>0</v>
      </c>
      <c r="AH545" s="122" t="s">
        <v>2977</v>
      </c>
      <c r="AI545" s="122" t="s">
        <v>2356</v>
      </c>
    </row>
    <row r="546" spans="1:35" s="122" customFormat="1" ht="11.25" customHeight="1" x14ac:dyDescent="0.2">
      <c r="A546" s="96" t="s">
        <v>89</v>
      </c>
      <c r="B546" s="98" t="s">
        <v>3746</v>
      </c>
      <c r="C546" s="99" t="s">
        <v>3747</v>
      </c>
      <c r="D546" s="100" t="s">
        <v>87</v>
      </c>
      <c r="E546" s="100" t="s">
        <v>87</v>
      </c>
      <c r="F546" s="103" t="s">
        <v>88</v>
      </c>
      <c r="G546" s="100" t="s">
        <v>88</v>
      </c>
      <c r="H546" s="97">
        <v>0</v>
      </c>
      <c r="I546" s="97">
        <v>0</v>
      </c>
      <c r="J546" s="97">
        <v>9236.65</v>
      </c>
      <c r="K546" s="97">
        <v>9236.65</v>
      </c>
      <c r="L546" s="119">
        <f t="shared" si="177"/>
        <v>9236.65</v>
      </c>
      <c r="M546" s="119">
        <f>IF(AND(D546="да",G546="нет",F546="нет"),K546/SUMIFS($K$22:$K$4031,$D$22:$D$4031,"да",$G$22:$G$4031,"нет",$F$22:$F$4031,"нет")*'Велич. кап. %'!$G$5,0)</f>
        <v>147.99177826985633</v>
      </c>
      <c r="N546" s="120" t="s">
        <v>44</v>
      </c>
      <c r="O546" s="121">
        <f t="shared" si="161"/>
        <v>8.4722918219002572E-6</v>
      </c>
      <c r="P546" s="119">
        <f t="shared" si="162"/>
        <v>8.5103968789129123</v>
      </c>
      <c r="Q546" s="119">
        <f t="shared" si="164"/>
        <v>5.1062381273477468</v>
      </c>
      <c r="R546" s="119">
        <f t="shared" si="165"/>
        <v>8.5103968789129123</v>
      </c>
      <c r="S546" s="119">
        <f t="shared" si="166"/>
        <v>3.4041587515651641</v>
      </c>
      <c r="T546" s="119">
        <f t="shared" si="167"/>
        <v>10.212476254695494</v>
      </c>
      <c r="U546" s="119">
        <f t="shared" si="168"/>
        <v>17.179630419221276</v>
      </c>
      <c r="V546" s="119">
        <f t="shared" si="169"/>
        <v>9.9234887993878917</v>
      </c>
      <c r="W546" s="119">
        <f t="shared" si="170"/>
        <v>1.713746503552545</v>
      </c>
      <c r="X546" s="119">
        <f t="shared" si="171"/>
        <v>5.1371855485455367</v>
      </c>
      <c r="Y546" s="119">
        <f t="shared" si="172"/>
        <v>14.532235144761531</v>
      </c>
      <c r="Z546" s="119">
        <f t="shared" si="173"/>
        <v>14.656152053112466</v>
      </c>
      <c r="AA546" s="119">
        <f t="shared" si="178"/>
        <v>0.11304245568483418</v>
      </c>
      <c r="AB546" s="119">
        <f t="shared" si="179"/>
        <v>0.51422020824044257</v>
      </c>
      <c r="AC546" s="119">
        <f t="shared" si="174"/>
        <v>14.821208989294856</v>
      </c>
      <c r="AD546" s="119">
        <f t="shared" si="175"/>
        <v>30.282828894131775</v>
      </c>
      <c r="AE546" s="119">
        <f t="shared" si="176"/>
        <v>3.3743723624889692</v>
      </c>
      <c r="AF546" s="138">
        <f t="shared" si="163"/>
        <v>0</v>
      </c>
      <c r="AH546" s="122" t="s">
        <v>2977</v>
      </c>
      <c r="AI546" s="122" t="s">
        <v>2356</v>
      </c>
    </row>
    <row r="547" spans="1:35" s="122" customFormat="1" ht="11.25" customHeight="1" x14ac:dyDescent="0.2">
      <c r="A547" s="96" t="s">
        <v>89</v>
      </c>
      <c r="B547" s="98" t="s">
        <v>3748</v>
      </c>
      <c r="C547" s="99" t="s">
        <v>3749</v>
      </c>
      <c r="D547" s="100" t="s">
        <v>87</v>
      </c>
      <c r="E547" s="100" t="s">
        <v>87</v>
      </c>
      <c r="F547" s="103" t="s">
        <v>88</v>
      </c>
      <c r="G547" s="100" t="s">
        <v>88</v>
      </c>
      <c r="H547" s="97">
        <v>0</v>
      </c>
      <c r="I547" s="97">
        <v>0</v>
      </c>
      <c r="J547" s="97">
        <v>9236.65</v>
      </c>
      <c r="K547" s="97">
        <v>9236.65</v>
      </c>
      <c r="L547" s="119">
        <f t="shared" si="177"/>
        <v>9236.65</v>
      </c>
      <c r="M547" s="119">
        <f>IF(AND(D547="да",G547="нет",F547="нет"),K547/SUMIFS($K$22:$K$4031,$D$22:$D$4031,"да",$G$22:$G$4031,"нет",$F$22:$F$4031,"нет")*'Велич. кап. %'!$G$5,0)</f>
        <v>147.99177826985633</v>
      </c>
      <c r="N547" s="120" t="s">
        <v>44</v>
      </c>
      <c r="O547" s="121">
        <f t="shared" si="161"/>
        <v>8.4722918219002572E-6</v>
      </c>
      <c r="P547" s="119">
        <f t="shared" si="162"/>
        <v>8.5103968789129123</v>
      </c>
      <c r="Q547" s="119">
        <f t="shared" si="164"/>
        <v>5.1062381273477468</v>
      </c>
      <c r="R547" s="119">
        <f t="shared" si="165"/>
        <v>8.5103968789129123</v>
      </c>
      <c r="S547" s="119">
        <f t="shared" si="166"/>
        <v>3.4041587515651641</v>
      </c>
      <c r="T547" s="119">
        <f t="shared" si="167"/>
        <v>10.212476254695494</v>
      </c>
      <c r="U547" s="119">
        <f t="shared" si="168"/>
        <v>17.179630419221276</v>
      </c>
      <c r="V547" s="119">
        <f t="shared" si="169"/>
        <v>9.9234887993878917</v>
      </c>
      <c r="W547" s="119">
        <f t="shared" si="170"/>
        <v>1.713746503552545</v>
      </c>
      <c r="X547" s="119">
        <f t="shared" si="171"/>
        <v>5.1371855485455367</v>
      </c>
      <c r="Y547" s="119">
        <f t="shared" si="172"/>
        <v>14.532235144761531</v>
      </c>
      <c r="Z547" s="119">
        <f t="shared" si="173"/>
        <v>14.656152053112466</v>
      </c>
      <c r="AA547" s="119">
        <f t="shared" si="178"/>
        <v>0.11304245568483418</v>
      </c>
      <c r="AB547" s="119">
        <f t="shared" si="179"/>
        <v>0.51422020824044257</v>
      </c>
      <c r="AC547" s="119">
        <f t="shared" si="174"/>
        <v>14.821208989294856</v>
      </c>
      <c r="AD547" s="119">
        <f t="shared" si="175"/>
        <v>30.282828894131775</v>
      </c>
      <c r="AE547" s="119">
        <f t="shared" si="176"/>
        <v>3.3743723624889692</v>
      </c>
      <c r="AF547" s="138">
        <f t="shared" si="163"/>
        <v>0</v>
      </c>
      <c r="AH547" s="122" t="s">
        <v>2977</v>
      </c>
      <c r="AI547" s="122" t="s">
        <v>2356</v>
      </c>
    </row>
    <row r="548" spans="1:35" s="122" customFormat="1" ht="11.25" customHeight="1" x14ac:dyDescent="0.2">
      <c r="A548" s="96" t="s">
        <v>89</v>
      </c>
      <c r="B548" s="98" t="s">
        <v>3750</v>
      </c>
      <c r="C548" s="99" t="s">
        <v>3751</v>
      </c>
      <c r="D548" s="100" t="s">
        <v>87</v>
      </c>
      <c r="E548" s="100" t="s">
        <v>87</v>
      </c>
      <c r="F548" s="103" t="s">
        <v>88</v>
      </c>
      <c r="G548" s="100" t="s">
        <v>88</v>
      </c>
      <c r="H548" s="97">
        <v>0</v>
      </c>
      <c r="I548" s="97">
        <v>0</v>
      </c>
      <c r="J548" s="97">
        <v>9236.65</v>
      </c>
      <c r="K548" s="97">
        <v>9236.65</v>
      </c>
      <c r="L548" s="119">
        <f t="shared" si="177"/>
        <v>9236.65</v>
      </c>
      <c r="M548" s="119">
        <f>IF(AND(D548="да",G548="нет",F548="нет"),K548/SUMIFS($K$22:$K$4031,$D$22:$D$4031,"да",$G$22:$G$4031,"нет",$F$22:$F$4031,"нет")*'Велич. кап. %'!$G$5,0)</f>
        <v>147.99177826985633</v>
      </c>
      <c r="N548" s="120" t="s">
        <v>44</v>
      </c>
      <c r="O548" s="121">
        <f t="shared" si="161"/>
        <v>8.4722918219002572E-6</v>
      </c>
      <c r="P548" s="119">
        <f t="shared" si="162"/>
        <v>8.5103968789129123</v>
      </c>
      <c r="Q548" s="119">
        <f t="shared" si="164"/>
        <v>5.1062381273477468</v>
      </c>
      <c r="R548" s="119">
        <f t="shared" si="165"/>
        <v>8.5103968789129123</v>
      </c>
      <c r="S548" s="119">
        <f t="shared" si="166"/>
        <v>3.4041587515651641</v>
      </c>
      <c r="T548" s="119">
        <f t="shared" si="167"/>
        <v>10.212476254695494</v>
      </c>
      <c r="U548" s="119">
        <f t="shared" si="168"/>
        <v>17.179630419221276</v>
      </c>
      <c r="V548" s="119">
        <f t="shared" si="169"/>
        <v>9.9234887993878917</v>
      </c>
      <c r="W548" s="119">
        <f t="shared" si="170"/>
        <v>1.713746503552545</v>
      </c>
      <c r="X548" s="119">
        <f t="shared" si="171"/>
        <v>5.1371855485455367</v>
      </c>
      <c r="Y548" s="119">
        <f t="shared" si="172"/>
        <v>14.532235144761531</v>
      </c>
      <c r="Z548" s="119">
        <f t="shared" si="173"/>
        <v>14.656152053112466</v>
      </c>
      <c r="AA548" s="119">
        <f t="shared" si="178"/>
        <v>0.11304245568483418</v>
      </c>
      <c r="AB548" s="119">
        <f t="shared" si="179"/>
        <v>0.51422020824044257</v>
      </c>
      <c r="AC548" s="119">
        <f t="shared" si="174"/>
        <v>14.821208989294856</v>
      </c>
      <c r="AD548" s="119">
        <f t="shared" si="175"/>
        <v>30.282828894131775</v>
      </c>
      <c r="AE548" s="119">
        <f t="shared" si="176"/>
        <v>3.3743723624889692</v>
      </c>
      <c r="AF548" s="138">
        <f t="shared" si="163"/>
        <v>0</v>
      </c>
      <c r="AH548" s="122" t="s">
        <v>2977</v>
      </c>
      <c r="AI548" s="122" t="s">
        <v>2356</v>
      </c>
    </row>
    <row r="549" spans="1:35" s="122" customFormat="1" ht="11.25" customHeight="1" x14ac:dyDescent="0.2">
      <c r="A549" s="96" t="s">
        <v>89</v>
      </c>
      <c r="B549" s="98" t="s">
        <v>3752</v>
      </c>
      <c r="C549" s="99" t="s">
        <v>3753</v>
      </c>
      <c r="D549" s="100" t="s">
        <v>87</v>
      </c>
      <c r="E549" s="100" t="s">
        <v>87</v>
      </c>
      <c r="F549" s="103" t="s">
        <v>88</v>
      </c>
      <c r="G549" s="100" t="s">
        <v>88</v>
      </c>
      <c r="H549" s="97">
        <v>0</v>
      </c>
      <c r="I549" s="97">
        <v>0</v>
      </c>
      <c r="J549" s="97">
        <v>9233.39</v>
      </c>
      <c r="K549" s="97">
        <v>9233.39</v>
      </c>
      <c r="L549" s="119">
        <f t="shared" si="177"/>
        <v>9233.39</v>
      </c>
      <c r="M549" s="119">
        <f>IF(AND(D549="да",G549="нет",F549="нет"),K549/SUMIFS($K$22:$K$4031,$D$22:$D$4031,"да",$G$22:$G$4031,"нет",$F$22:$F$4031,"нет")*'Велич. кап. %'!$G$5,0)</f>
        <v>147.93954578327737</v>
      </c>
      <c r="N549" s="120" t="s">
        <v>44</v>
      </c>
      <c r="O549" s="121">
        <f t="shared" si="161"/>
        <v>8.4693015958616624E-6</v>
      </c>
      <c r="P549" s="119">
        <f t="shared" si="162"/>
        <v>8.507393204006398</v>
      </c>
      <c r="Q549" s="119">
        <f t="shared" si="164"/>
        <v>5.1044359224038383</v>
      </c>
      <c r="R549" s="119">
        <f t="shared" si="165"/>
        <v>8.507393204006398</v>
      </c>
      <c r="S549" s="119">
        <f t="shared" si="166"/>
        <v>3.4029572816025588</v>
      </c>
      <c r="T549" s="119">
        <f t="shared" si="167"/>
        <v>10.208871844807677</v>
      </c>
      <c r="U549" s="119">
        <f t="shared" si="168"/>
        <v>17.173567009308954</v>
      </c>
      <c r="V549" s="119">
        <f t="shared" si="169"/>
        <v>9.9199863852565784</v>
      </c>
      <c r="W549" s="119">
        <f t="shared" si="170"/>
        <v>1.7131416507540109</v>
      </c>
      <c r="X549" s="119">
        <f t="shared" si="171"/>
        <v>5.135372420962673</v>
      </c>
      <c r="Y549" s="119">
        <f t="shared" si="172"/>
        <v>14.527106111337952</v>
      </c>
      <c r="Z549" s="119">
        <f t="shared" si="173"/>
        <v>14.650979284230553</v>
      </c>
      <c r="AA549" s="119">
        <f t="shared" si="178"/>
        <v>0.11300255827554266</v>
      </c>
      <c r="AB549" s="119">
        <f t="shared" si="179"/>
        <v>0.51403871842770055</v>
      </c>
      <c r="AC549" s="119">
        <f t="shared" si="174"/>
        <v>14.815977964918584</v>
      </c>
      <c r="AD549" s="119">
        <f t="shared" si="175"/>
        <v>30.272140817589431</v>
      </c>
      <c r="AE549" s="119">
        <f t="shared" si="176"/>
        <v>3.3731814053885367</v>
      </c>
      <c r="AF549" s="138">
        <f t="shared" si="163"/>
        <v>0</v>
      </c>
      <c r="AH549" s="122" t="s">
        <v>2977</v>
      </c>
      <c r="AI549" s="122" t="s">
        <v>2356</v>
      </c>
    </row>
    <row r="550" spans="1:35" s="122" customFormat="1" ht="11.25" customHeight="1" x14ac:dyDescent="0.2">
      <c r="A550" s="96" t="s">
        <v>89</v>
      </c>
      <c r="B550" s="98" t="s">
        <v>3754</v>
      </c>
      <c r="C550" s="99" t="s">
        <v>3755</v>
      </c>
      <c r="D550" s="100" t="s">
        <v>87</v>
      </c>
      <c r="E550" s="100" t="s">
        <v>87</v>
      </c>
      <c r="F550" s="103" t="s">
        <v>88</v>
      </c>
      <c r="G550" s="100" t="s">
        <v>88</v>
      </c>
      <c r="H550" s="97">
        <v>0</v>
      </c>
      <c r="I550" s="97">
        <v>0</v>
      </c>
      <c r="J550" s="97">
        <v>9236.65</v>
      </c>
      <c r="K550" s="97">
        <v>9236.65</v>
      </c>
      <c r="L550" s="119">
        <f t="shared" si="177"/>
        <v>9236.65</v>
      </c>
      <c r="M550" s="119">
        <f>IF(AND(D550="да",G550="нет",F550="нет"),K550/SUMIFS($K$22:$K$4031,$D$22:$D$4031,"да",$G$22:$G$4031,"нет",$F$22:$F$4031,"нет")*'Велич. кап. %'!$G$5,0)</f>
        <v>147.99177826985633</v>
      </c>
      <c r="N550" s="120" t="s">
        <v>44</v>
      </c>
      <c r="O550" s="121">
        <f t="shared" si="161"/>
        <v>8.4722918219002572E-6</v>
      </c>
      <c r="P550" s="119">
        <f t="shared" si="162"/>
        <v>8.5103968789129123</v>
      </c>
      <c r="Q550" s="119">
        <f t="shared" si="164"/>
        <v>5.1062381273477468</v>
      </c>
      <c r="R550" s="119">
        <f t="shared" si="165"/>
        <v>8.5103968789129123</v>
      </c>
      <c r="S550" s="119">
        <f t="shared" si="166"/>
        <v>3.4041587515651641</v>
      </c>
      <c r="T550" s="119">
        <f t="shared" si="167"/>
        <v>10.212476254695494</v>
      </c>
      <c r="U550" s="119">
        <f t="shared" si="168"/>
        <v>17.179630419221276</v>
      </c>
      <c r="V550" s="119">
        <f t="shared" si="169"/>
        <v>9.9234887993878917</v>
      </c>
      <c r="W550" s="119">
        <f t="shared" si="170"/>
        <v>1.713746503552545</v>
      </c>
      <c r="X550" s="119">
        <f t="shared" si="171"/>
        <v>5.1371855485455367</v>
      </c>
      <c r="Y550" s="119">
        <f t="shared" si="172"/>
        <v>14.532235144761531</v>
      </c>
      <c r="Z550" s="119">
        <f t="shared" si="173"/>
        <v>14.656152053112466</v>
      </c>
      <c r="AA550" s="119">
        <f t="shared" si="178"/>
        <v>0.11304245568483418</v>
      </c>
      <c r="AB550" s="119">
        <f t="shared" si="179"/>
        <v>0.51422020824044257</v>
      </c>
      <c r="AC550" s="119">
        <f t="shared" si="174"/>
        <v>14.821208989294856</v>
      </c>
      <c r="AD550" s="119">
        <f t="shared" si="175"/>
        <v>30.282828894131775</v>
      </c>
      <c r="AE550" s="119">
        <f t="shared" si="176"/>
        <v>3.3743723624889692</v>
      </c>
      <c r="AF550" s="138">
        <f t="shared" si="163"/>
        <v>0</v>
      </c>
      <c r="AH550" s="122" t="s">
        <v>2977</v>
      </c>
      <c r="AI550" s="122" t="s">
        <v>2356</v>
      </c>
    </row>
    <row r="551" spans="1:35" s="122" customFormat="1" ht="11.25" customHeight="1" x14ac:dyDescent="0.2">
      <c r="A551" s="96" t="s">
        <v>89</v>
      </c>
      <c r="B551" s="98" t="s">
        <v>3756</v>
      </c>
      <c r="C551" s="99" t="s">
        <v>3757</v>
      </c>
      <c r="D551" s="100" t="s">
        <v>87</v>
      </c>
      <c r="E551" s="100" t="s">
        <v>87</v>
      </c>
      <c r="F551" s="103" t="s">
        <v>88</v>
      </c>
      <c r="G551" s="100" t="s">
        <v>88</v>
      </c>
      <c r="H551" s="97">
        <v>0</v>
      </c>
      <c r="I551" s="97">
        <v>0</v>
      </c>
      <c r="J551" s="97">
        <v>33810.800000000003</v>
      </c>
      <c r="K551" s="97">
        <v>33810.800000000003</v>
      </c>
      <c r="L551" s="119">
        <f t="shared" si="177"/>
        <v>33810.800000000003</v>
      </c>
      <c r="M551" s="119">
        <f>IF(AND(D551="да",G551="нет",F551="нет"),K551/SUMIFS($K$22:$K$4031,$D$22:$D$4031,"да",$G$22:$G$4031,"нет",$F$22:$F$4031,"нет")*'Велич. кап. %'!$G$5,0)</f>
        <v>541.72458810569412</v>
      </c>
      <c r="N551" s="120" t="s">
        <v>44</v>
      </c>
      <c r="O551" s="121">
        <f t="shared" si="161"/>
        <v>3.1012863357592341E-5</v>
      </c>
      <c r="P551" s="119">
        <f t="shared" si="162"/>
        <v>31.152347094839445</v>
      </c>
      <c r="Q551" s="119">
        <f t="shared" si="164"/>
        <v>18.691408256903667</v>
      </c>
      <c r="R551" s="119">
        <f t="shared" si="165"/>
        <v>31.152347094839445</v>
      </c>
      <c r="S551" s="119">
        <f t="shared" si="166"/>
        <v>12.460938837935776</v>
      </c>
      <c r="T551" s="119">
        <f t="shared" si="167"/>
        <v>37.382816513807335</v>
      </c>
      <c r="U551" s="119">
        <f t="shared" si="168"/>
        <v>62.886116522571157</v>
      </c>
      <c r="V551" s="119">
        <f t="shared" si="169"/>
        <v>36.324976598479346</v>
      </c>
      <c r="W551" s="119">
        <f t="shared" si="170"/>
        <v>6.2731769940740856</v>
      </c>
      <c r="X551" s="119">
        <f t="shared" si="171"/>
        <v>18.804691435180882</v>
      </c>
      <c r="Y551" s="119">
        <f t="shared" si="172"/>
        <v>53.195313888964435</v>
      </c>
      <c r="Z551" s="119">
        <f t="shared" si="173"/>
        <v>53.64891230450165</v>
      </c>
      <c r="AA551" s="119">
        <f t="shared" si="178"/>
        <v>0.41379243131100479</v>
      </c>
      <c r="AB551" s="119">
        <f t="shared" si="179"/>
        <v>1.8823054480548642</v>
      </c>
      <c r="AC551" s="119">
        <f t="shared" si="174"/>
        <v>54.253103981990293</v>
      </c>
      <c r="AD551" s="119">
        <f t="shared" si="175"/>
        <v>110.85043507913701</v>
      </c>
      <c r="AE551" s="119">
        <f t="shared" si="176"/>
        <v>12.351905623103839</v>
      </c>
      <c r="AF551" s="138">
        <f t="shared" si="163"/>
        <v>0</v>
      </c>
      <c r="AH551" s="122" t="s">
        <v>2977</v>
      </c>
      <c r="AI551" s="122" t="s">
        <v>2356</v>
      </c>
    </row>
    <row r="552" spans="1:35" s="122" customFormat="1" ht="11.25" customHeight="1" x14ac:dyDescent="0.2">
      <c r="A552" s="96" t="s">
        <v>89</v>
      </c>
      <c r="B552" s="98" t="s">
        <v>3758</v>
      </c>
      <c r="C552" s="99" t="s">
        <v>3759</v>
      </c>
      <c r="D552" s="100" t="s">
        <v>87</v>
      </c>
      <c r="E552" s="100" t="s">
        <v>87</v>
      </c>
      <c r="F552" s="103" t="s">
        <v>88</v>
      </c>
      <c r="G552" s="100" t="s">
        <v>88</v>
      </c>
      <c r="H552" s="97">
        <v>0</v>
      </c>
      <c r="I552" s="97">
        <v>0</v>
      </c>
      <c r="J552" s="97">
        <v>33678.050000000003</v>
      </c>
      <c r="K552" s="97">
        <v>33678.050000000003</v>
      </c>
      <c r="L552" s="119">
        <f t="shared" si="177"/>
        <v>33678.050000000003</v>
      </c>
      <c r="M552" s="119">
        <f>IF(AND(D552="да",G552="нет",F552="нет"),K552/SUMIFS($K$22:$K$4031,$D$22:$D$4031,"да",$G$22:$G$4031,"нет",$F$22:$F$4031,"нет")*'Велич. кап. %'!$G$5,0)</f>
        <v>539.59763638993968</v>
      </c>
      <c r="N552" s="120" t="s">
        <v>44</v>
      </c>
      <c r="O552" s="121">
        <f t="shared" si="161"/>
        <v>3.0891098785008425E-5</v>
      </c>
      <c r="P552" s="119">
        <f t="shared" si="162"/>
        <v>31.030034872802705</v>
      </c>
      <c r="Q552" s="119">
        <f t="shared" si="164"/>
        <v>18.618020923681623</v>
      </c>
      <c r="R552" s="119">
        <f t="shared" si="165"/>
        <v>31.030034872802705</v>
      </c>
      <c r="S552" s="119">
        <f t="shared" si="166"/>
        <v>12.41201394912108</v>
      </c>
      <c r="T552" s="119">
        <f t="shared" si="167"/>
        <v>37.236041847363246</v>
      </c>
      <c r="U552" s="119">
        <f t="shared" si="168"/>
        <v>62.639209263104625</v>
      </c>
      <c r="V552" s="119">
        <f t="shared" si="169"/>
        <v>36.182355286843773</v>
      </c>
      <c r="W552" s="119">
        <f t="shared" si="170"/>
        <v>6.2485468686123014</v>
      </c>
      <c r="X552" s="119">
        <f t="shared" si="171"/>
        <v>18.730859322719176</v>
      </c>
      <c r="Y552" s="119">
        <f t="shared" si="172"/>
        <v>52.986455242651424</v>
      </c>
      <c r="Z552" s="119">
        <f t="shared" si="173"/>
        <v>53.438272712761069</v>
      </c>
      <c r="AA552" s="119">
        <f t="shared" si="178"/>
        <v>0.41216777453694048</v>
      </c>
      <c r="AB552" s="119">
        <f t="shared" si="179"/>
        <v>1.8749150269991874</v>
      </c>
      <c r="AC552" s="119">
        <f t="shared" si="174"/>
        <v>54.040092176484094</v>
      </c>
      <c r="AD552" s="119">
        <f t="shared" si="175"/>
        <v>110.41520742238961</v>
      </c>
      <c r="AE552" s="119">
        <f t="shared" si="176"/>
        <v>12.303408827066271</v>
      </c>
      <c r="AF552" s="138">
        <f t="shared" si="163"/>
        <v>0</v>
      </c>
      <c r="AH552" s="122" t="s">
        <v>2977</v>
      </c>
      <c r="AI552" s="122" t="s">
        <v>2356</v>
      </c>
    </row>
    <row r="553" spans="1:35" s="122" customFormat="1" ht="11.25" customHeight="1" x14ac:dyDescent="0.2">
      <c r="A553" s="96" t="s">
        <v>89</v>
      </c>
      <c r="B553" s="98" t="s">
        <v>3760</v>
      </c>
      <c r="C553" s="99" t="s">
        <v>3761</v>
      </c>
      <c r="D553" s="100" t="s">
        <v>87</v>
      </c>
      <c r="E553" s="100" t="s">
        <v>87</v>
      </c>
      <c r="F553" s="103" t="s">
        <v>88</v>
      </c>
      <c r="G553" s="100" t="s">
        <v>88</v>
      </c>
      <c r="H553" s="97">
        <v>0</v>
      </c>
      <c r="I553" s="97">
        <v>0</v>
      </c>
      <c r="J553" s="97">
        <v>9236.65</v>
      </c>
      <c r="K553" s="97">
        <v>9236.65</v>
      </c>
      <c r="L553" s="119">
        <f t="shared" si="177"/>
        <v>9236.65</v>
      </c>
      <c r="M553" s="119">
        <f>IF(AND(D553="да",G553="нет",F553="нет"),K553/SUMIFS($K$22:$K$4031,$D$22:$D$4031,"да",$G$22:$G$4031,"нет",$F$22:$F$4031,"нет")*'Велич. кап. %'!$G$5,0)</f>
        <v>147.99177826985633</v>
      </c>
      <c r="N553" s="120" t="s">
        <v>44</v>
      </c>
      <c r="O553" s="121">
        <f t="shared" si="161"/>
        <v>8.4722918219002572E-6</v>
      </c>
      <c r="P553" s="119">
        <f t="shared" si="162"/>
        <v>8.5103968789129123</v>
      </c>
      <c r="Q553" s="119">
        <f t="shared" si="164"/>
        <v>5.1062381273477468</v>
      </c>
      <c r="R553" s="119">
        <f t="shared" si="165"/>
        <v>8.5103968789129123</v>
      </c>
      <c r="S553" s="119">
        <f t="shared" si="166"/>
        <v>3.4041587515651641</v>
      </c>
      <c r="T553" s="119">
        <f t="shared" si="167"/>
        <v>10.212476254695494</v>
      </c>
      <c r="U553" s="119">
        <f t="shared" si="168"/>
        <v>17.179630419221276</v>
      </c>
      <c r="V553" s="119">
        <f t="shared" si="169"/>
        <v>9.9234887993878917</v>
      </c>
      <c r="W553" s="119">
        <f t="shared" si="170"/>
        <v>1.713746503552545</v>
      </c>
      <c r="X553" s="119">
        <f t="shared" si="171"/>
        <v>5.1371855485455367</v>
      </c>
      <c r="Y553" s="119">
        <f t="shared" si="172"/>
        <v>14.532235144761531</v>
      </c>
      <c r="Z553" s="119">
        <f t="shared" si="173"/>
        <v>14.656152053112466</v>
      </c>
      <c r="AA553" s="119">
        <f t="shared" si="178"/>
        <v>0.11304245568483418</v>
      </c>
      <c r="AB553" s="119">
        <f t="shared" si="179"/>
        <v>0.51422020824044257</v>
      </c>
      <c r="AC553" s="119">
        <f t="shared" si="174"/>
        <v>14.821208989294856</v>
      </c>
      <c r="AD553" s="119">
        <f t="shared" si="175"/>
        <v>30.282828894131775</v>
      </c>
      <c r="AE553" s="119">
        <f t="shared" si="176"/>
        <v>3.3743723624889692</v>
      </c>
      <c r="AF553" s="138">
        <f t="shared" si="163"/>
        <v>0</v>
      </c>
      <c r="AH553" s="122" t="s">
        <v>2977</v>
      </c>
      <c r="AI553" s="122" t="s">
        <v>2356</v>
      </c>
    </row>
    <row r="554" spans="1:35" s="122" customFormat="1" ht="11.25" customHeight="1" x14ac:dyDescent="0.2">
      <c r="A554" s="96" t="s">
        <v>89</v>
      </c>
      <c r="B554" s="98" t="s">
        <v>3762</v>
      </c>
      <c r="C554" s="99" t="s">
        <v>3763</v>
      </c>
      <c r="D554" s="100" t="s">
        <v>87</v>
      </c>
      <c r="E554" s="100" t="s">
        <v>87</v>
      </c>
      <c r="F554" s="103" t="s">
        <v>88</v>
      </c>
      <c r="G554" s="100" t="s">
        <v>88</v>
      </c>
      <c r="H554" s="97">
        <v>0</v>
      </c>
      <c r="I554" s="97">
        <v>0</v>
      </c>
      <c r="J554" s="97">
        <v>33810.800000000003</v>
      </c>
      <c r="K554" s="97">
        <v>33810.800000000003</v>
      </c>
      <c r="L554" s="119">
        <f t="shared" si="177"/>
        <v>33810.800000000003</v>
      </c>
      <c r="M554" s="119">
        <f>IF(AND(D554="да",G554="нет",F554="нет"),K554/SUMIFS($K$22:$K$4031,$D$22:$D$4031,"да",$G$22:$G$4031,"нет",$F$22:$F$4031,"нет")*'Велич. кап. %'!$G$5,0)</f>
        <v>541.72458810569412</v>
      </c>
      <c r="N554" s="120" t="s">
        <v>44</v>
      </c>
      <c r="O554" s="121">
        <f t="shared" si="161"/>
        <v>3.1012863357592341E-5</v>
      </c>
      <c r="P554" s="119">
        <f t="shared" si="162"/>
        <v>31.152347094839445</v>
      </c>
      <c r="Q554" s="119">
        <f t="shared" si="164"/>
        <v>18.691408256903667</v>
      </c>
      <c r="R554" s="119">
        <f t="shared" si="165"/>
        <v>31.152347094839445</v>
      </c>
      <c r="S554" s="119">
        <f t="shared" si="166"/>
        <v>12.460938837935776</v>
      </c>
      <c r="T554" s="119">
        <f t="shared" si="167"/>
        <v>37.382816513807335</v>
      </c>
      <c r="U554" s="119">
        <f t="shared" si="168"/>
        <v>62.886116522571157</v>
      </c>
      <c r="V554" s="119">
        <f t="shared" si="169"/>
        <v>36.324976598479346</v>
      </c>
      <c r="W554" s="119">
        <f t="shared" si="170"/>
        <v>6.2731769940740856</v>
      </c>
      <c r="X554" s="119">
        <f t="shared" si="171"/>
        <v>18.804691435180882</v>
      </c>
      <c r="Y554" s="119">
        <f t="shared" si="172"/>
        <v>53.195313888964435</v>
      </c>
      <c r="Z554" s="119">
        <f t="shared" si="173"/>
        <v>53.64891230450165</v>
      </c>
      <c r="AA554" s="119">
        <f t="shared" si="178"/>
        <v>0.41379243131100479</v>
      </c>
      <c r="AB554" s="119">
        <f t="shared" si="179"/>
        <v>1.8823054480548642</v>
      </c>
      <c r="AC554" s="119">
        <f t="shared" si="174"/>
        <v>54.253103981990293</v>
      </c>
      <c r="AD554" s="119">
        <f t="shared" si="175"/>
        <v>110.85043507913701</v>
      </c>
      <c r="AE554" s="119">
        <f t="shared" si="176"/>
        <v>12.351905623103839</v>
      </c>
      <c r="AF554" s="138">
        <f t="shared" si="163"/>
        <v>0</v>
      </c>
      <c r="AH554" s="122" t="s">
        <v>2977</v>
      </c>
      <c r="AI554" s="122" t="s">
        <v>2356</v>
      </c>
    </row>
    <row r="555" spans="1:35" s="122" customFormat="1" ht="11.25" customHeight="1" x14ac:dyDescent="0.2">
      <c r="A555" s="96" t="s">
        <v>89</v>
      </c>
      <c r="B555" s="98" t="s">
        <v>3764</v>
      </c>
      <c r="C555" s="99" t="s">
        <v>3765</v>
      </c>
      <c r="D555" s="100" t="s">
        <v>87</v>
      </c>
      <c r="E555" s="100" t="s">
        <v>87</v>
      </c>
      <c r="F555" s="103" t="s">
        <v>88</v>
      </c>
      <c r="G555" s="100" t="s">
        <v>88</v>
      </c>
      <c r="H555" s="97">
        <v>0</v>
      </c>
      <c r="I555" s="97">
        <v>0</v>
      </c>
      <c r="J555" s="97">
        <v>9236.65</v>
      </c>
      <c r="K555" s="97">
        <v>9236.65</v>
      </c>
      <c r="L555" s="119">
        <f t="shared" si="177"/>
        <v>9236.65</v>
      </c>
      <c r="M555" s="119">
        <f>IF(AND(D555="да",G555="нет",F555="нет"),K555/SUMIFS($K$22:$K$4031,$D$22:$D$4031,"да",$G$22:$G$4031,"нет",$F$22:$F$4031,"нет")*'Велич. кап. %'!$G$5,0)</f>
        <v>147.99177826985633</v>
      </c>
      <c r="N555" s="120" t="s">
        <v>44</v>
      </c>
      <c r="O555" s="121">
        <f t="shared" si="161"/>
        <v>8.4722918219002572E-6</v>
      </c>
      <c r="P555" s="119">
        <f t="shared" si="162"/>
        <v>8.5103968789129123</v>
      </c>
      <c r="Q555" s="119">
        <f t="shared" si="164"/>
        <v>5.1062381273477468</v>
      </c>
      <c r="R555" s="119">
        <f t="shared" si="165"/>
        <v>8.5103968789129123</v>
      </c>
      <c r="S555" s="119">
        <f t="shared" si="166"/>
        <v>3.4041587515651641</v>
      </c>
      <c r="T555" s="119">
        <f t="shared" si="167"/>
        <v>10.212476254695494</v>
      </c>
      <c r="U555" s="119">
        <f t="shared" si="168"/>
        <v>17.179630419221276</v>
      </c>
      <c r="V555" s="119">
        <f t="shared" si="169"/>
        <v>9.9234887993878917</v>
      </c>
      <c r="W555" s="119">
        <f t="shared" si="170"/>
        <v>1.713746503552545</v>
      </c>
      <c r="X555" s="119">
        <f t="shared" si="171"/>
        <v>5.1371855485455367</v>
      </c>
      <c r="Y555" s="119">
        <f t="shared" si="172"/>
        <v>14.532235144761531</v>
      </c>
      <c r="Z555" s="119">
        <f t="shared" si="173"/>
        <v>14.656152053112466</v>
      </c>
      <c r="AA555" s="119">
        <f t="shared" si="178"/>
        <v>0.11304245568483418</v>
      </c>
      <c r="AB555" s="119">
        <f t="shared" si="179"/>
        <v>0.51422020824044257</v>
      </c>
      <c r="AC555" s="119">
        <f t="shared" si="174"/>
        <v>14.821208989294856</v>
      </c>
      <c r="AD555" s="119">
        <f t="shared" si="175"/>
        <v>30.282828894131775</v>
      </c>
      <c r="AE555" s="119">
        <f t="shared" si="176"/>
        <v>3.3743723624889692</v>
      </c>
      <c r="AF555" s="138">
        <f t="shared" si="163"/>
        <v>0</v>
      </c>
      <c r="AH555" s="122" t="s">
        <v>2977</v>
      </c>
      <c r="AI555" s="122" t="s">
        <v>2356</v>
      </c>
    </row>
    <row r="556" spans="1:35" s="122" customFormat="1" ht="11.25" customHeight="1" x14ac:dyDescent="0.2">
      <c r="A556" s="96" t="s">
        <v>89</v>
      </c>
      <c r="B556" s="98" t="s">
        <v>3766</v>
      </c>
      <c r="C556" s="99" t="s">
        <v>3767</v>
      </c>
      <c r="D556" s="100" t="s">
        <v>87</v>
      </c>
      <c r="E556" s="100" t="s">
        <v>87</v>
      </c>
      <c r="F556" s="103" t="s">
        <v>88</v>
      </c>
      <c r="G556" s="100" t="s">
        <v>88</v>
      </c>
      <c r="H556" s="97">
        <v>0</v>
      </c>
      <c r="I556" s="97">
        <v>0</v>
      </c>
      <c r="J556" s="97">
        <v>33810.800000000003</v>
      </c>
      <c r="K556" s="97">
        <v>33810.800000000003</v>
      </c>
      <c r="L556" s="119">
        <f t="shared" si="177"/>
        <v>33810.800000000003</v>
      </c>
      <c r="M556" s="119">
        <f>IF(AND(D556="да",G556="нет",F556="нет"),K556/SUMIFS($K$22:$K$4031,$D$22:$D$4031,"да",$G$22:$G$4031,"нет",$F$22:$F$4031,"нет")*'Велич. кап. %'!$G$5,0)</f>
        <v>541.72458810569412</v>
      </c>
      <c r="N556" s="120" t="s">
        <v>44</v>
      </c>
      <c r="O556" s="121">
        <f t="shared" si="161"/>
        <v>3.1012863357592341E-5</v>
      </c>
      <c r="P556" s="119">
        <f t="shared" si="162"/>
        <v>31.152347094839445</v>
      </c>
      <c r="Q556" s="119">
        <f t="shared" si="164"/>
        <v>18.691408256903667</v>
      </c>
      <c r="R556" s="119">
        <f t="shared" si="165"/>
        <v>31.152347094839445</v>
      </c>
      <c r="S556" s="119">
        <f t="shared" si="166"/>
        <v>12.460938837935776</v>
      </c>
      <c r="T556" s="119">
        <f t="shared" si="167"/>
        <v>37.382816513807335</v>
      </c>
      <c r="U556" s="119">
        <f t="shared" si="168"/>
        <v>62.886116522571157</v>
      </c>
      <c r="V556" s="119">
        <f t="shared" si="169"/>
        <v>36.324976598479346</v>
      </c>
      <c r="W556" s="119">
        <f t="shared" si="170"/>
        <v>6.2731769940740856</v>
      </c>
      <c r="X556" s="119">
        <f t="shared" si="171"/>
        <v>18.804691435180882</v>
      </c>
      <c r="Y556" s="119">
        <f t="shared" si="172"/>
        <v>53.195313888964435</v>
      </c>
      <c r="Z556" s="119">
        <f t="shared" si="173"/>
        <v>53.64891230450165</v>
      </c>
      <c r="AA556" s="119">
        <f t="shared" si="178"/>
        <v>0.41379243131100479</v>
      </c>
      <c r="AB556" s="119">
        <f t="shared" si="179"/>
        <v>1.8823054480548642</v>
      </c>
      <c r="AC556" s="119">
        <f t="shared" si="174"/>
        <v>54.253103981990293</v>
      </c>
      <c r="AD556" s="119">
        <f t="shared" si="175"/>
        <v>110.85043507913701</v>
      </c>
      <c r="AE556" s="119">
        <f t="shared" si="176"/>
        <v>12.351905623103839</v>
      </c>
      <c r="AF556" s="138">
        <f t="shared" si="163"/>
        <v>0</v>
      </c>
      <c r="AH556" s="122" t="s">
        <v>2977</v>
      </c>
      <c r="AI556" s="122" t="s">
        <v>2356</v>
      </c>
    </row>
    <row r="557" spans="1:35" s="122" customFormat="1" ht="11.25" customHeight="1" x14ac:dyDescent="0.2">
      <c r="A557" s="96" t="s">
        <v>89</v>
      </c>
      <c r="B557" s="98" t="s">
        <v>3768</v>
      </c>
      <c r="C557" s="99" t="s">
        <v>3769</v>
      </c>
      <c r="D557" s="100" t="s">
        <v>87</v>
      </c>
      <c r="E557" s="100" t="s">
        <v>87</v>
      </c>
      <c r="F557" s="103" t="s">
        <v>88</v>
      </c>
      <c r="G557" s="100" t="s">
        <v>88</v>
      </c>
      <c r="H557" s="97">
        <v>0</v>
      </c>
      <c r="I557" s="97">
        <v>0</v>
      </c>
      <c r="J557" s="97">
        <v>9236.65</v>
      </c>
      <c r="K557" s="97">
        <v>9236.65</v>
      </c>
      <c r="L557" s="119">
        <f t="shared" si="177"/>
        <v>9236.65</v>
      </c>
      <c r="M557" s="119">
        <f>IF(AND(D557="да",G557="нет",F557="нет"),K557/SUMIFS($K$22:$K$4031,$D$22:$D$4031,"да",$G$22:$G$4031,"нет",$F$22:$F$4031,"нет")*'Велич. кап. %'!$G$5,0)</f>
        <v>147.99177826985633</v>
      </c>
      <c r="N557" s="120" t="s">
        <v>44</v>
      </c>
      <c r="O557" s="121">
        <f t="shared" si="161"/>
        <v>8.4722918219002572E-6</v>
      </c>
      <c r="P557" s="119">
        <f t="shared" si="162"/>
        <v>8.5103968789129123</v>
      </c>
      <c r="Q557" s="119">
        <f t="shared" si="164"/>
        <v>5.1062381273477468</v>
      </c>
      <c r="R557" s="119">
        <f t="shared" si="165"/>
        <v>8.5103968789129123</v>
      </c>
      <c r="S557" s="119">
        <f t="shared" si="166"/>
        <v>3.4041587515651641</v>
      </c>
      <c r="T557" s="119">
        <f t="shared" si="167"/>
        <v>10.212476254695494</v>
      </c>
      <c r="U557" s="119">
        <f t="shared" si="168"/>
        <v>17.179630419221276</v>
      </c>
      <c r="V557" s="119">
        <f t="shared" si="169"/>
        <v>9.9234887993878917</v>
      </c>
      <c r="W557" s="119">
        <f t="shared" si="170"/>
        <v>1.713746503552545</v>
      </c>
      <c r="X557" s="119">
        <f t="shared" si="171"/>
        <v>5.1371855485455367</v>
      </c>
      <c r="Y557" s="119">
        <f t="shared" si="172"/>
        <v>14.532235144761531</v>
      </c>
      <c r="Z557" s="119">
        <f t="shared" si="173"/>
        <v>14.656152053112466</v>
      </c>
      <c r="AA557" s="119">
        <f t="shared" si="178"/>
        <v>0.11304245568483418</v>
      </c>
      <c r="AB557" s="119">
        <f t="shared" si="179"/>
        <v>0.51422020824044257</v>
      </c>
      <c r="AC557" s="119">
        <f t="shared" si="174"/>
        <v>14.821208989294856</v>
      </c>
      <c r="AD557" s="119">
        <f t="shared" si="175"/>
        <v>30.282828894131775</v>
      </c>
      <c r="AE557" s="119">
        <f t="shared" si="176"/>
        <v>3.3743723624889692</v>
      </c>
      <c r="AF557" s="138">
        <f t="shared" si="163"/>
        <v>0</v>
      </c>
      <c r="AH557" s="122" t="s">
        <v>2977</v>
      </c>
      <c r="AI557" s="122" t="s">
        <v>2356</v>
      </c>
    </row>
    <row r="558" spans="1:35" s="122" customFormat="1" ht="11.25" customHeight="1" x14ac:dyDescent="0.2">
      <c r="A558" s="96" t="s">
        <v>89</v>
      </c>
      <c r="B558" s="98" t="s">
        <v>3770</v>
      </c>
      <c r="C558" s="99" t="s">
        <v>3771</v>
      </c>
      <c r="D558" s="100" t="s">
        <v>87</v>
      </c>
      <c r="E558" s="100" t="s">
        <v>87</v>
      </c>
      <c r="F558" s="103" t="s">
        <v>88</v>
      </c>
      <c r="G558" s="100" t="s">
        <v>88</v>
      </c>
      <c r="H558" s="97">
        <v>0</v>
      </c>
      <c r="I558" s="97">
        <v>0</v>
      </c>
      <c r="J558" s="97">
        <v>9236.65</v>
      </c>
      <c r="K558" s="97">
        <v>9236.65</v>
      </c>
      <c r="L558" s="119">
        <f t="shared" si="177"/>
        <v>9236.65</v>
      </c>
      <c r="M558" s="119">
        <f>IF(AND(D558="да",G558="нет",F558="нет"),K558/SUMIFS($K$22:$K$4031,$D$22:$D$4031,"да",$G$22:$G$4031,"нет",$F$22:$F$4031,"нет")*'Велич. кап. %'!$G$5,0)</f>
        <v>147.99177826985633</v>
      </c>
      <c r="N558" s="120" t="s">
        <v>44</v>
      </c>
      <c r="O558" s="121">
        <f t="shared" si="161"/>
        <v>8.4722918219002572E-6</v>
      </c>
      <c r="P558" s="119">
        <f t="shared" si="162"/>
        <v>8.5103968789129123</v>
      </c>
      <c r="Q558" s="119">
        <f t="shared" si="164"/>
        <v>5.1062381273477468</v>
      </c>
      <c r="R558" s="119">
        <f t="shared" si="165"/>
        <v>8.5103968789129123</v>
      </c>
      <c r="S558" s="119">
        <f t="shared" si="166"/>
        <v>3.4041587515651641</v>
      </c>
      <c r="T558" s="119">
        <f t="shared" si="167"/>
        <v>10.212476254695494</v>
      </c>
      <c r="U558" s="119">
        <f t="shared" si="168"/>
        <v>17.179630419221276</v>
      </c>
      <c r="V558" s="119">
        <f t="shared" si="169"/>
        <v>9.9234887993878917</v>
      </c>
      <c r="W558" s="119">
        <f t="shared" si="170"/>
        <v>1.713746503552545</v>
      </c>
      <c r="X558" s="119">
        <f t="shared" si="171"/>
        <v>5.1371855485455367</v>
      </c>
      <c r="Y558" s="119">
        <f t="shared" si="172"/>
        <v>14.532235144761531</v>
      </c>
      <c r="Z558" s="119">
        <f t="shared" si="173"/>
        <v>14.656152053112466</v>
      </c>
      <c r="AA558" s="119">
        <f t="shared" si="178"/>
        <v>0.11304245568483418</v>
      </c>
      <c r="AB558" s="119">
        <f t="shared" si="179"/>
        <v>0.51422020824044257</v>
      </c>
      <c r="AC558" s="119">
        <f t="shared" si="174"/>
        <v>14.821208989294856</v>
      </c>
      <c r="AD558" s="119">
        <f t="shared" si="175"/>
        <v>30.282828894131775</v>
      </c>
      <c r="AE558" s="119">
        <f t="shared" si="176"/>
        <v>3.3743723624889692</v>
      </c>
      <c r="AF558" s="138">
        <f t="shared" si="163"/>
        <v>0</v>
      </c>
      <c r="AH558" s="122" t="s">
        <v>2977</v>
      </c>
      <c r="AI558" s="122" t="s">
        <v>2356</v>
      </c>
    </row>
    <row r="559" spans="1:35" s="122" customFormat="1" ht="11.25" customHeight="1" x14ac:dyDescent="0.2">
      <c r="A559" s="96" t="s">
        <v>89</v>
      </c>
      <c r="B559" s="98" t="s">
        <v>3772</v>
      </c>
      <c r="C559" s="99" t="s">
        <v>3773</v>
      </c>
      <c r="D559" s="100" t="s">
        <v>87</v>
      </c>
      <c r="E559" s="100" t="s">
        <v>87</v>
      </c>
      <c r="F559" s="103" t="s">
        <v>88</v>
      </c>
      <c r="G559" s="100" t="s">
        <v>88</v>
      </c>
      <c r="H559" s="97">
        <v>0</v>
      </c>
      <c r="I559" s="97">
        <v>0</v>
      </c>
      <c r="J559" s="97">
        <v>9236.65</v>
      </c>
      <c r="K559" s="97">
        <v>9236.65</v>
      </c>
      <c r="L559" s="119">
        <f t="shared" si="177"/>
        <v>9236.65</v>
      </c>
      <c r="M559" s="119">
        <f>IF(AND(D559="да",G559="нет",F559="нет"),K559/SUMIFS($K$22:$K$4031,$D$22:$D$4031,"да",$G$22:$G$4031,"нет",$F$22:$F$4031,"нет")*'Велич. кап. %'!$G$5,0)</f>
        <v>147.99177826985633</v>
      </c>
      <c r="N559" s="120" t="s">
        <v>44</v>
      </c>
      <c r="O559" s="121">
        <f t="shared" si="161"/>
        <v>8.4722918219002572E-6</v>
      </c>
      <c r="P559" s="119">
        <f t="shared" si="162"/>
        <v>8.5103968789129123</v>
      </c>
      <c r="Q559" s="119">
        <f t="shared" si="164"/>
        <v>5.1062381273477468</v>
      </c>
      <c r="R559" s="119">
        <f t="shared" si="165"/>
        <v>8.5103968789129123</v>
      </c>
      <c r="S559" s="119">
        <f t="shared" si="166"/>
        <v>3.4041587515651641</v>
      </c>
      <c r="T559" s="119">
        <f t="shared" si="167"/>
        <v>10.212476254695494</v>
      </c>
      <c r="U559" s="119">
        <f t="shared" si="168"/>
        <v>17.179630419221276</v>
      </c>
      <c r="V559" s="119">
        <f t="shared" si="169"/>
        <v>9.9234887993878917</v>
      </c>
      <c r="W559" s="119">
        <f t="shared" si="170"/>
        <v>1.713746503552545</v>
      </c>
      <c r="X559" s="119">
        <f t="shared" si="171"/>
        <v>5.1371855485455367</v>
      </c>
      <c r="Y559" s="119">
        <f t="shared" si="172"/>
        <v>14.532235144761531</v>
      </c>
      <c r="Z559" s="119">
        <f t="shared" si="173"/>
        <v>14.656152053112466</v>
      </c>
      <c r="AA559" s="119">
        <f t="shared" si="178"/>
        <v>0.11304245568483418</v>
      </c>
      <c r="AB559" s="119">
        <f t="shared" si="179"/>
        <v>0.51422020824044257</v>
      </c>
      <c r="AC559" s="119">
        <f t="shared" si="174"/>
        <v>14.821208989294856</v>
      </c>
      <c r="AD559" s="119">
        <f t="shared" si="175"/>
        <v>30.282828894131775</v>
      </c>
      <c r="AE559" s="119">
        <f t="shared" si="176"/>
        <v>3.3743723624889692</v>
      </c>
      <c r="AF559" s="138">
        <f t="shared" si="163"/>
        <v>0</v>
      </c>
      <c r="AH559" s="122" t="s">
        <v>2977</v>
      </c>
      <c r="AI559" s="122" t="s">
        <v>2356</v>
      </c>
    </row>
    <row r="560" spans="1:35" s="122" customFormat="1" ht="11.25" customHeight="1" x14ac:dyDescent="0.2">
      <c r="A560" s="96" t="s">
        <v>89</v>
      </c>
      <c r="B560" s="98" t="s">
        <v>3774</v>
      </c>
      <c r="C560" s="99" t="s">
        <v>3775</v>
      </c>
      <c r="D560" s="100" t="s">
        <v>87</v>
      </c>
      <c r="E560" s="100" t="s">
        <v>87</v>
      </c>
      <c r="F560" s="103" t="s">
        <v>88</v>
      </c>
      <c r="G560" s="100" t="s">
        <v>88</v>
      </c>
      <c r="H560" s="97">
        <v>0</v>
      </c>
      <c r="I560" s="97">
        <v>0</v>
      </c>
      <c r="J560" s="97">
        <v>8968.66</v>
      </c>
      <c r="K560" s="97">
        <v>8968.66</v>
      </c>
      <c r="L560" s="119">
        <f t="shared" si="177"/>
        <v>8968.66</v>
      </c>
      <c r="M560" s="119">
        <f>IF(AND(D560="да",G560="нет",F560="нет"),K560/SUMIFS($K$22:$K$4031,$D$22:$D$4031,"да",$G$22:$G$4031,"нет",$F$22:$F$4031,"нет")*'Велич. кап. %'!$G$5,0)</f>
        <v>143.69797947283158</v>
      </c>
      <c r="N560" s="120" t="s">
        <v>44</v>
      </c>
      <c r="O560" s="121">
        <f t="shared" si="161"/>
        <v>8.2264787310771723E-6</v>
      </c>
      <c r="P560" s="119">
        <f t="shared" si="162"/>
        <v>8.2634782168893572</v>
      </c>
      <c r="Q560" s="119">
        <f t="shared" si="164"/>
        <v>4.9580869301336135</v>
      </c>
      <c r="R560" s="119">
        <f t="shared" si="165"/>
        <v>8.2634782168893572</v>
      </c>
      <c r="S560" s="119">
        <f t="shared" si="166"/>
        <v>3.3053912867557425</v>
      </c>
      <c r="T560" s="119">
        <f t="shared" si="167"/>
        <v>9.9161738602672269</v>
      </c>
      <c r="U560" s="119">
        <f t="shared" si="168"/>
        <v>16.681184645477863</v>
      </c>
      <c r="V560" s="119">
        <f t="shared" si="169"/>
        <v>9.6355710193109196</v>
      </c>
      <c r="W560" s="119">
        <f t="shared" si="170"/>
        <v>1.6640242638350018</v>
      </c>
      <c r="X560" s="119">
        <f t="shared" si="171"/>
        <v>4.9881364501002432</v>
      </c>
      <c r="Y560" s="119">
        <f t="shared" si="172"/>
        <v>14.110600277526697</v>
      </c>
      <c r="Z560" s="119">
        <f t="shared" si="173"/>
        <v>14.230921889718422</v>
      </c>
      <c r="AA560" s="119">
        <f t="shared" si="178"/>
        <v>0.10976266834862693</v>
      </c>
      <c r="AB560" s="119">
        <f t="shared" si="179"/>
        <v>0.49930074354205561</v>
      </c>
      <c r="AC560" s="119">
        <f t="shared" si="174"/>
        <v>14.391189902608543</v>
      </c>
      <c r="AD560" s="119">
        <f t="shared" si="175"/>
        <v>29.404209988431294</v>
      </c>
      <c r="AE560" s="119">
        <f t="shared" si="176"/>
        <v>3.2764691129966295</v>
      </c>
      <c r="AF560" s="138">
        <f t="shared" si="163"/>
        <v>0</v>
      </c>
      <c r="AH560" s="122" t="s">
        <v>2977</v>
      </c>
      <c r="AI560" s="122" t="s">
        <v>2356</v>
      </c>
    </row>
    <row r="561" spans="1:35" s="122" customFormat="1" ht="11.25" customHeight="1" x14ac:dyDescent="0.2">
      <c r="A561" s="96" t="s">
        <v>89</v>
      </c>
      <c r="B561" s="98" t="s">
        <v>3776</v>
      </c>
      <c r="C561" s="99" t="s">
        <v>3777</v>
      </c>
      <c r="D561" s="100" t="s">
        <v>87</v>
      </c>
      <c r="E561" s="100" t="s">
        <v>87</v>
      </c>
      <c r="F561" s="103" t="s">
        <v>88</v>
      </c>
      <c r="G561" s="100" t="s">
        <v>88</v>
      </c>
      <c r="H561" s="97">
        <v>0</v>
      </c>
      <c r="I561" s="97">
        <v>0</v>
      </c>
      <c r="J561" s="97">
        <v>9236.65</v>
      </c>
      <c r="K561" s="97">
        <v>9236.65</v>
      </c>
      <c r="L561" s="119">
        <f t="shared" si="177"/>
        <v>9236.65</v>
      </c>
      <c r="M561" s="119">
        <f>IF(AND(D561="да",G561="нет",F561="нет"),K561/SUMIFS($K$22:$K$4031,$D$22:$D$4031,"да",$G$22:$G$4031,"нет",$F$22:$F$4031,"нет")*'Велич. кап. %'!$G$5,0)</f>
        <v>147.99177826985633</v>
      </c>
      <c r="N561" s="120" t="s">
        <v>44</v>
      </c>
      <c r="O561" s="121">
        <f t="shared" si="161"/>
        <v>8.4722918219002572E-6</v>
      </c>
      <c r="P561" s="119">
        <f t="shared" si="162"/>
        <v>8.5103968789129123</v>
      </c>
      <c r="Q561" s="119">
        <f t="shared" si="164"/>
        <v>5.1062381273477468</v>
      </c>
      <c r="R561" s="119">
        <f t="shared" si="165"/>
        <v>8.5103968789129123</v>
      </c>
      <c r="S561" s="119">
        <f t="shared" si="166"/>
        <v>3.4041587515651641</v>
      </c>
      <c r="T561" s="119">
        <f t="shared" si="167"/>
        <v>10.212476254695494</v>
      </c>
      <c r="U561" s="119">
        <f t="shared" si="168"/>
        <v>17.179630419221276</v>
      </c>
      <c r="V561" s="119">
        <f t="shared" si="169"/>
        <v>9.9234887993878917</v>
      </c>
      <c r="W561" s="119">
        <f t="shared" si="170"/>
        <v>1.713746503552545</v>
      </c>
      <c r="X561" s="119">
        <f t="shared" si="171"/>
        <v>5.1371855485455367</v>
      </c>
      <c r="Y561" s="119">
        <f t="shared" si="172"/>
        <v>14.532235144761531</v>
      </c>
      <c r="Z561" s="119">
        <f t="shared" si="173"/>
        <v>14.656152053112466</v>
      </c>
      <c r="AA561" s="119">
        <f t="shared" si="178"/>
        <v>0.11304245568483418</v>
      </c>
      <c r="AB561" s="119">
        <f t="shared" si="179"/>
        <v>0.51422020824044257</v>
      </c>
      <c r="AC561" s="119">
        <f t="shared" si="174"/>
        <v>14.821208989294856</v>
      </c>
      <c r="AD561" s="119">
        <f t="shared" si="175"/>
        <v>30.282828894131775</v>
      </c>
      <c r="AE561" s="119">
        <f t="shared" si="176"/>
        <v>3.3743723624889692</v>
      </c>
      <c r="AF561" s="138">
        <f t="shared" si="163"/>
        <v>0</v>
      </c>
      <c r="AH561" s="122" t="s">
        <v>2977</v>
      </c>
      <c r="AI561" s="122" t="s">
        <v>2356</v>
      </c>
    </row>
    <row r="562" spans="1:35" s="122" customFormat="1" ht="11.25" customHeight="1" x14ac:dyDescent="0.2">
      <c r="A562" s="96" t="s">
        <v>89</v>
      </c>
      <c r="B562" s="98" t="s">
        <v>3778</v>
      </c>
      <c r="C562" s="99" t="s">
        <v>3779</v>
      </c>
      <c r="D562" s="100" t="s">
        <v>87</v>
      </c>
      <c r="E562" s="100" t="s">
        <v>87</v>
      </c>
      <c r="F562" s="103" t="s">
        <v>88</v>
      </c>
      <c r="G562" s="100" t="s">
        <v>88</v>
      </c>
      <c r="H562" s="97">
        <v>0</v>
      </c>
      <c r="I562" s="97">
        <v>0</v>
      </c>
      <c r="J562" s="97">
        <v>9236.65</v>
      </c>
      <c r="K562" s="97">
        <v>9236.65</v>
      </c>
      <c r="L562" s="119">
        <f t="shared" si="177"/>
        <v>9236.65</v>
      </c>
      <c r="M562" s="119">
        <f>IF(AND(D562="да",G562="нет",F562="нет"),K562/SUMIFS($K$22:$K$4031,$D$22:$D$4031,"да",$G$22:$G$4031,"нет",$F$22:$F$4031,"нет")*'Велич. кап. %'!$G$5,0)</f>
        <v>147.99177826985633</v>
      </c>
      <c r="N562" s="120" t="s">
        <v>44</v>
      </c>
      <c r="O562" s="121">
        <f t="shared" si="161"/>
        <v>8.4722918219002572E-6</v>
      </c>
      <c r="P562" s="119">
        <f t="shared" si="162"/>
        <v>8.5103968789129123</v>
      </c>
      <c r="Q562" s="119">
        <f t="shared" si="164"/>
        <v>5.1062381273477468</v>
      </c>
      <c r="R562" s="119">
        <f t="shared" si="165"/>
        <v>8.5103968789129123</v>
      </c>
      <c r="S562" s="119">
        <f t="shared" si="166"/>
        <v>3.4041587515651641</v>
      </c>
      <c r="T562" s="119">
        <f t="shared" si="167"/>
        <v>10.212476254695494</v>
      </c>
      <c r="U562" s="119">
        <f t="shared" si="168"/>
        <v>17.179630419221276</v>
      </c>
      <c r="V562" s="119">
        <f t="shared" si="169"/>
        <v>9.9234887993878917</v>
      </c>
      <c r="W562" s="119">
        <f t="shared" si="170"/>
        <v>1.713746503552545</v>
      </c>
      <c r="X562" s="119">
        <f t="shared" si="171"/>
        <v>5.1371855485455367</v>
      </c>
      <c r="Y562" s="119">
        <f t="shared" si="172"/>
        <v>14.532235144761531</v>
      </c>
      <c r="Z562" s="119">
        <f t="shared" si="173"/>
        <v>14.656152053112466</v>
      </c>
      <c r="AA562" s="119">
        <f t="shared" si="178"/>
        <v>0.11304245568483418</v>
      </c>
      <c r="AB562" s="119">
        <f t="shared" si="179"/>
        <v>0.51422020824044257</v>
      </c>
      <c r="AC562" s="119">
        <f t="shared" si="174"/>
        <v>14.821208989294856</v>
      </c>
      <c r="AD562" s="119">
        <f t="shared" si="175"/>
        <v>30.282828894131775</v>
      </c>
      <c r="AE562" s="119">
        <f t="shared" si="176"/>
        <v>3.3743723624889692</v>
      </c>
      <c r="AF562" s="138">
        <f t="shared" si="163"/>
        <v>0</v>
      </c>
      <c r="AH562" s="122" t="s">
        <v>2977</v>
      </c>
      <c r="AI562" s="122" t="s">
        <v>2356</v>
      </c>
    </row>
    <row r="563" spans="1:35" s="122" customFormat="1" ht="11.25" customHeight="1" x14ac:dyDescent="0.2">
      <c r="A563" s="96" t="s">
        <v>89</v>
      </c>
      <c r="B563" s="98">
        <v>612001313977</v>
      </c>
      <c r="C563" s="99" t="s">
        <v>3780</v>
      </c>
      <c r="D563" s="100" t="s">
        <v>87</v>
      </c>
      <c r="E563" s="100" t="s">
        <v>87</v>
      </c>
      <c r="F563" s="103" t="s">
        <v>88</v>
      </c>
      <c r="G563" s="100" t="s">
        <v>88</v>
      </c>
      <c r="H563" s="97">
        <v>0</v>
      </c>
      <c r="I563" s="97">
        <v>0</v>
      </c>
      <c r="J563" s="97">
        <v>9236.65</v>
      </c>
      <c r="K563" s="97">
        <v>9236.65</v>
      </c>
      <c r="L563" s="119">
        <f t="shared" si="177"/>
        <v>9236.65</v>
      </c>
      <c r="M563" s="119">
        <f>IF(AND(D563="да",G563="нет",F563="нет"),K563/SUMIFS($K$22:$K$4031,$D$22:$D$4031,"да",$G$22:$G$4031,"нет",$F$22:$F$4031,"нет")*'Велич. кап. %'!$G$5,0)</f>
        <v>147.99177826985633</v>
      </c>
      <c r="N563" s="120" t="s">
        <v>44</v>
      </c>
      <c r="O563" s="121">
        <f t="shared" si="161"/>
        <v>8.4722918219002572E-6</v>
      </c>
      <c r="P563" s="119">
        <f t="shared" si="162"/>
        <v>8.5103968789129123</v>
      </c>
      <c r="Q563" s="119">
        <f t="shared" si="164"/>
        <v>5.1062381273477468</v>
      </c>
      <c r="R563" s="119">
        <f t="shared" si="165"/>
        <v>8.5103968789129123</v>
      </c>
      <c r="S563" s="119">
        <f t="shared" si="166"/>
        <v>3.4041587515651641</v>
      </c>
      <c r="T563" s="119">
        <f t="shared" si="167"/>
        <v>10.212476254695494</v>
      </c>
      <c r="U563" s="119">
        <f t="shared" si="168"/>
        <v>17.179630419221276</v>
      </c>
      <c r="V563" s="119">
        <f t="shared" si="169"/>
        <v>9.9234887993878917</v>
      </c>
      <c r="W563" s="119">
        <f t="shared" si="170"/>
        <v>1.713746503552545</v>
      </c>
      <c r="X563" s="119">
        <f t="shared" si="171"/>
        <v>5.1371855485455367</v>
      </c>
      <c r="Y563" s="119">
        <f t="shared" si="172"/>
        <v>14.532235144761531</v>
      </c>
      <c r="Z563" s="119">
        <f t="shared" si="173"/>
        <v>14.656152053112466</v>
      </c>
      <c r="AA563" s="119">
        <f t="shared" si="178"/>
        <v>0.11304245568483418</v>
      </c>
      <c r="AB563" s="119">
        <f t="shared" si="179"/>
        <v>0.51422020824044257</v>
      </c>
      <c r="AC563" s="119">
        <f t="shared" si="174"/>
        <v>14.821208989294856</v>
      </c>
      <c r="AD563" s="119">
        <f t="shared" si="175"/>
        <v>30.282828894131775</v>
      </c>
      <c r="AE563" s="119">
        <f t="shared" si="176"/>
        <v>3.3743723624889692</v>
      </c>
      <c r="AF563" s="138">
        <f t="shared" si="163"/>
        <v>0</v>
      </c>
      <c r="AH563" s="122" t="s">
        <v>2977</v>
      </c>
      <c r="AI563" s="122" t="s">
        <v>2356</v>
      </c>
    </row>
    <row r="564" spans="1:35" s="122" customFormat="1" ht="11.25" customHeight="1" x14ac:dyDescent="0.2">
      <c r="A564" s="96" t="s">
        <v>89</v>
      </c>
      <c r="B564" s="98" t="s">
        <v>3781</v>
      </c>
      <c r="C564" s="99" t="s">
        <v>3782</v>
      </c>
      <c r="D564" s="100" t="s">
        <v>87</v>
      </c>
      <c r="E564" s="100" t="s">
        <v>87</v>
      </c>
      <c r="F564" s="103" t="s">
        <v>88</v>
      </c>
      <c r="G564" s="100" t="s">
        <v>88</v>
      </c>
      <c r="H564" s="97">
        <v>0</v>
      </c>
      <c r="I564" s="97">
        <v>0</v>
      </c>
      <c r="J564" s="97">
        <v>9236.65</v>
      </c>
      <c r="K564" s="97">
        <v>9236.65</v>
      </c>
      <c r="L564" s="119">
        <f t="shared" si="177"/>
        <v>9236.65</v>
      </c>
      <c r="M564" s="119">
        <f>IF(AND(D564="да",G564="нет",F564="нет"),K564/SUMIFS($K$22:$K$4031,$D$22:$D$4031,"да",$G$22:$G$4031,"нет",$F$22:$F$4031,"нет")*'Велич. кап. %'!$G$5,0)</f>
        <v>147.99177826985633</v>
      </c>
      <c r="N564" s="120" t="s">
        <v>44</v>
      </c>
      <c r="O564" s="121">
        <f t="shared" si="161"/>
        <v>8.4722918219002572E-6</v>
      </c>
      <c r="P564" s="119">
        <f t="shared" si="162"/>
        <v>8.5103968789129123</v>
      </c>
      <c r="Q564" s="119">
        <f t="shared" si="164"/>
        <v>5.1062381273477468</v>
      </c>
      <c r="R564" s="119">
        <f t="shared" si="165"/>
        <v>8.5103968789129123</v>
      </c>
      <c r="S564" s="119">
        <f t="shared" si="166"/>
        <v>3.4041587515651641</v>
      </c>
      <c r="T564" s="119">
        <f t="shared" si="167"/>
        <v>10.212476254695494</v>
      </c>
      <c r="U564" s="119">
        <f t="shared" si="168"/>
        <v>17.179630419221276</v>
      </c>
      <c r="V564" s="119">
        <f t="shared" si="169"/>
        <v>9.9234887993878917</v>
      </c>
      <c r="W564" s="119">
        <f t="shared" si="170"/>
        <v>1.713746503552545</v>
      </c>
      <c r="X564" s="119">
        <f t="shared" si="171"/>
        <v>5.1371855485455367</v>
      </c>
      <c r="Y564" s="119">
        <f t="shared" si="172"/>
        <v>14.532235144761531</v>
      </c>
      <c r="Z564" s="119">
        <f t="shared" si="173"/>
        <v>14.656152053112466</v>
      </c>
      <c r="AA564" s="119">
        <f t="shared" si="178"/>
        <v>0.11304245568483418</v>
      </c>
      <c r="AB564" s="119">
        <f t="shared" si="179"/>
        <v>0.51422020824044257</v>
      </c>
      <c r="AC564" s="119">
        <f t="shared" si="174"/>
        <v>14.821208989294856</v>
      </c>
      <c r="AD564" s="119">
        <f t="shared" si="175"/>
        <v>30.282828894131775</v>
      </c>
      <c r="AE564" s="119">
        <f t="shared" si="176"/>
        <v>3.3743723624889692</v>
      </c>
      <c r="AF564" s="138">
        <f t="shared" si="163"/>
        <v>0</v>
      </c>
      <c r="AH564" s="122" t="s">
        <v>2977</v>
      </c>
      <c r="AI564" s="122" t="s">
        <v>2356</v>
      </c>
    </row>
    <row r="565" spans="1:35" s="122" customFormat="1" ht="11.25" customHeight="1" x14ac:dyDescent="0.2">
      <c r="A565" s="96" t="s">
        <v>89</v>
      </c>
      <c r="B565" s="98" t="s">
        <v>3783</v>
      </c>
      <c r="C565" s="99" t="s">
        <v>3784</v>
      </c>
      <c r="D565" s="100" t="s">
        <v>87</v>
      </c>
      <c r="E565" s="100" t="s">
        <v>87</v>
      </c>
      <c r="F565" s="103" t="s">
        <v>88</v>
      </c>
      <c r="G565" s="100" t="s">
        <v>88</v>
      </c>
      <c r="H565" s="97">
        <v>0</v>
      </c>
      <c r="I565" s="97">
        <v>0</v>
      </c>
      <c r="J565" s="97">
        <v>33810.800000000003</v>
      </c>
      <c r="K565" s="97">
        <v>33810.800000000003</v>
      </c>
      <c r="L565" s="119">
        <f t="shared" si="177"/>
        <v>33810.800000000003</v>
      </c>
      <c r="M565" s="119">
        <f>IF(AND(D565="да",G565="нет",F565="нет"),K565/SUMIFS($K$22:$K$4031,$D$22:$D$4031,"да",$G$22:$G$4031,"нет",$F$22:$F$4031,"нет")*'Велич. кап. %'!$G$5,0)</f>
        <v>541.72458810569412</v>
      </c>
      <c r="N565" s="120" t="s">
        <v>44</v>
      </c>
      <c r="O565" s="121">
        <f t="shared" si="161"/>
        <v>3.1012863357592341E-5</v>
      </c>
      <c r="P565" s="119">
        <f t="shared" si="162"/>
        <v>31.152347094839445</v>
      </c>
      <c r="Q565" s="119">
        <f t="shared" si="164"/>
        <v>18.691408256903667</v>
      </c>
      <c r="R565" s="119">
        <f t="shared" si="165"/>
        <v>31.152347094839445</v>
      </c>
      <c r="S565" s="119">
        <f t="shared" si="166"/>
        <v>12.460938837935776</v>
      </c>
      <c r="T565" s="119">
        <f t="shared" si="167"/>
        <v>37.382816513807335</v>
      </c>
      <c r="U565" s="119">
        <f t="shared" si="168"/>
        <v>62.886116522571157</v>
      </c>
      <c r="V565" s="119">
        <f t="shared" si="169"/>
        <v>36.324976598479346</v>
      </c>
      <c r="W565" s="119">
        <f t="shared" si="170"/>
        <v>6.2731769940740856</v>
      </c>
      <c r="X565" s="119">
        <f t="shared" si="171"/>
        <v>18.804691435180882</v>
      </c>
      <c r="Y565" s="119">
        <f t="shared" si="172"/>
        <v>53.195313888964435</v>
      </c>
      <c r="Z565" s="119">
        <f t="shared" si="173"/>
        <v>53.64891230450165</v>
      </c>
      <c r="AA565" s="119">
        <f t="shared" si="178"/>
        <v>0.41379243131100479</v>
      </c>
      <c r="AB565" s="119">
        <f t="shared" si="179"/>
        <v>1.8823054480548642</v>
      </c>
      <c r="AC565" s="119">
        <f t="shared" si="174"/>
        <v>54.253103981990293</v>
      </c>
      <c r="AD565" s="119">
        <f t="shared" si="175"/>
        <v>110.85043507913701</v>
      </c>
      <c r="AE565" s="119">
        <f t="shared" si="176"/>
        <v>12.351905623103839</v>
      </c>
      <c r="AF565" s="138">
        <f t="shared" si="163"/>
        <v>0</v>
      </c>
      <c r="AH565" s="122" t="s">
        <v>2977</v>
      </c>
      <c r="AI565" s="122" t="s">
        <v>2356</v>
      </c>
    </row>
    <row r="566" spans="1:35" s="122" customFormat="1" ht="11.25" customHeight="1" x14ac:dyDescent="0.2">
      <c r="A566" s="96" t="s">
        <v>89</v>
      </c>
      <c r="B566" s="98" t="s">
        <v>3785</v>
      </c>
      <c r="C566" s="99" t="s">
        <v>3786</v>
      </c>
      <c r="D566" s="100" t="s">
        <v>87</v>
      </c>
      <c r="E566" s="100" t="s">
        <v>87</v>
      </c>
      <c r="F566" s="103" t="s">
        <v>88</v>
      </c>
      <c r="G566" s="100" t="s">
        <v>88</v>
      </c>
      <c r="H566" s="97">
        <v>0</v>
      </c>
      <c r="I566" s="97">
        <v>0</v>
      </c>
      <c r="J566" s="97">
        <v>9236.65</v>
      </c>
      <c r="K566" s="97">
        <v>9236.65</v>
      </c>
      <c r="L566" s="119">
        <f t="shared" si="177"/>
        <v>9236.65</v>
      </c>
      <c r="M566" s="119">
        <f>IF(AND(D566="да",G566="нет",F566="нет"),K566/SUMIFS($K$22:$K$4031,$D$22:$D$4031,"да",$G$22:$G$4031,"нет",$F$22:$F$4031,"нет")*'Велич. кап. %'!$G$5,0)</f>
        <v>147.99177826985633</v>
      </c>
      <c r="N566" s="120" t="s">
        <v>44</v>
      </c>
      <c r="O566" s="121">
        <f t="shared" si="161"/>
        <v>8.4722918219002572E-6</v>
      </c>
      <c r="P566" s="119">
        <f t="shared" si="162"/>
        <v>8.5103968789129123</v>
      </c>
      <c r="Q566" s="119">
        <f t="shared" si="164"/>
        <v>5.1062381273477468</v>
      </c>
      <c r="R566" s="119">
        <f t="shared" si="165"/>
        <v>8.5103968789129123</v>
      </c>
      <c r="S566" s="119">
        <f t="shared" si="166"/>
        <v>3.4041587515651641</v>
      </c>
      <c r="T566" s="119">
        <f t="shared" si="167"/>
        <v>10.212476254695494</v>
      </c>
      <c r="U566" s="119">
        <f t="shared" si="168"/>
        <v>17.179630419221276</v>
      </c>
      <c r="V566" s="119">
        <f t="shared" si="169"/>
        <v>9.9234887993878917</v>
      </c>
      <c r="W566" s="119">
        <f t="shared" si="170"/>
        <v>1.713746503552545</v>
      </c>
      <c r="X566" s="119">
        <f t="shared" si="171"/>
        <v>5.1371855485455367</v>
      </c>
      <c r="Y566" s="119">
        <f t="shared" si="172"/>
        <v>14.532235144761531</v>
      </c>
      <c r="Z566" s="119">
        <f t="shared" si="173"/>
        <v>14.656152053112466</v>
      </c>
      <c r="AA566" s="119">
        <f t="shared" si="178"/>
        <v>0.11304245568483418</v>
      </c>
      <c r="AB566" s="119">
        <f t="shared" si="179"/>
        <v>0.51422020824044257</v>
      </c>
      <c r="AC566" s="119">
        <f t="shared" si="174"/>
        <v>14.821208989294856</v>
      </c>
      <c r="AD566" s="119">
        <f t="shared" si="175"/>
        <v>30.282828894131775</v>
      </c>
      <c r="AE566" s="119">
        <f t="shared" si="176"/>
        <v>3.3743723624889692</v>
      </c>
      <c r="AF566" s="138">
        <f t="shared" si="163"/>
        <v>0</v>
      </c>
      <c r="AH566" s="122" t="s">
        <v>2977</v>
      </c>
      <c r="AI566" s="122" t="s">
        <v>2356</v>
      </c>
    </row>
    <row r="567" spans="1:35" s="122" customFormat="1" ht="11.25" customHeight="1" x14ac:dyDescent="0.2">
      <c r="A567" s="96" t="s">
        <v>89</v>
      </c>
      <c r="B567" s="98" t="s">
        <v>3787</v>
      </c>
      <c r="C567" s="99" t="s">
        <v>3788</v>
      </c>
      <c r="D567" s="100" t="s">
        <v>87</v>
      </c>
      <c r="E567" s="100" t="s">
        <v>87</v>
      </c>
      <c r="F567" s="103" t="s">
        <v>88</v>
      </c>
      <c r="G567" s="100" t="s">
        <v>88</v>
      </c>
      <c r="H567" s="97">
        <v>0</v>
      </c>
      <c r="I567" s="97">
        <v>0</v>
      </c>
      <c r="J567" s="97">
        <v>33810.800000000003</v>
      </c>
      <c r="K567" s="97">
        <v>33810.800000000003</v>
      </c>
      <c r="L567" s="119">
        <f t="shared" si="177"/>
        <v>33810.800000000003</v>
      </c>
      <c r="M567" s="119">
        <f>IF(AND(D567="да",G567="нет",F567="нет"),K567/SUMIFS($K$22:$K$4031,$D$22:$D$4031,"да",$G$22:$G$4031,"нет",$F$22:$F$4031,"нет")*'Велич. кап. %'!$G$5,0)</f>
        <v>541.72458810569412</v>
      </c>
      <c r="N567" s="120" t="s">
        <v>44</v>
      </c>
      <c r="O567" s="121">
        <f t="shared" si="161"/>
        <v>3.1012863357592341E-5</v>
      </c>
      <c r="P567" s="119">
        <f t="shared" si="162"/>
        <v>31.152347094839445</v>
      </c>
      <c r="Q567" s="119">
        <f t="shared" si="164"/>
        <v>18.691408256903667</v>
      </c>
      <c r="R567" s="119">
        <f t="shared" si="165"/>
        <v>31.152347094839445</v>
      </c>
      <c r="S567" s="119">
        <f t="shared" si="166"/>
        <v>12.460938837935776</v>
      </c>
      <c r="T567" s="119">
        <f t="shared" si="167"/>
        <v>37.382816513807335</v>
      </c>
      <c r="U567" s="119">
        <f t="shared" si="168"/>
        <v>62.886116522571157</v>
      </c>
      <c r="V567" s="119">
        <f t="shared" si="169"/>
        <v>36.324976598479346</v>
      </c>
      <c r="W567" s="119">
        <f t="shared" si="170"/>
        <v>6.2731769940740856</v>
      </c>
      <c r="X567" s="119">
        <f t="shared" si="171"/>
        <v>18.804691435180882</v>
      </c>
      <c r="Y567" s="119">
        <f t="shared" si="172"/>
        <v>53.195313888964435</v>
      </c>
      <c r="Z567" s="119">
        <f t="shared" si="173"/>
        <v>53.64891230450165</v>
      </c>
      <c r="AA567" s="119">
        <f t="shared" si="178"/>
        <v>0.41379243131100479</v>
      </c>
      <c r="AB567" s="119">
        <f t="shared" si="179"/>
        <v>1.8823054480548642</v>
      </c>
      <c r="AC567" s="119">
        <f t="shared" si="174"/>
        <v>54.253103981990293</v>
      </c>
      <c r="AD567" s="119">
        <f t="shared" si="175"/>
        <v>110.85043507913701</v>
      </c>
      <c r="AE567" s="119">
        <f t="shared" si="176"/>
        <v>12.351905623103839</v>
      </c>
      <c r="AF567" s="138">
        <f t="shared" si="163"/>
        <v>0</v>
      </c>
      <c r="AH567" s="122" t="s">
        <v>2977</v>
      </c>
      <c r="AI567" s="122" t="s">
        <v>2356</v>
      </c>
    </row>
    <row r="568" spans="1:35" s="122" customFormat="1" ht="11.25" customHeight="1" x14ac:dyDescent="0.2">
      <c r="A568" s="96" t="s">
        <v>89</v>
      </c>
      <c r="B568" s="98" t="s">
        <v>3789</v>
      </c>
      <c r="C568" s="99" t="s">
        <v>3790</v>
      </c>
      <c r="D568" s="100" t="s">
        <v>87</v>
      </c>
      <c r="E568" s="100" t="s">
        <v>87</v>
      </c>
      <c r="F568" s="103" t="s">
        <v>88</v>
      </c>
      <c r="G568" s="100" t="s">
        <v>88</v>
      </c>
      <c r="H568" s="97">
        <v>0</v>
      </c>
      <c r="I568" s="97">
        <v>0</v>
      </c>
      <c r="J568" s="97">
        <v>9236.65</v>
      </c>
      <c r="K568" s="97">
        <v>9236.65</v>
      </c>
      <c r="L568" s="119">
        <f t="shared" si="177"/>
        <v>9236.65</v>
      </c>
      <c r="M568" s="119">
        <f>IF(AND(D568="да",G568="нет",F568="нет"),K568/SUMIFS($K$22:$K$4031,$D$22:$D$4031,"да",$G$22:$G$4031,"нет",$F$22:$F$4031,"нет")*'Велич. кап. %'!$G$5,0)</f>
        <v>147.99177826985633</v>
      </c>
      <c r="N568" s="120" t="s">
        <v>44</v>
      </c>
      <c r="O568" s="121">
        <f t="shared" si="161"/>
        <v>8.4722918219002572E-6</v>
      </c>
      <c r="P568" s="119">
        <f t="shared" si="162"/>
        <v>8.5103968789129123</v>
      </c>
      <c r="Q568" s="119">
        <f t="shared" si="164"/>
        <v>5.1062381273477468</v>
      </c>
      <c r="R568" s="119">
        <f t="shared" si="165"/>
        <v>8.5103968789129123</v>
      </c>
      <c r="S568" s="119">
        <f t="shared" si="166"/>
        <v>3.4041587515651641</v>
      </c>
      <c r="T568" s="119">
        <f t="shared" si="167"/>
        <v>10.212476254695494</v>
      </c>
      <c r="U568" s="119">
        <f t="shared" si="168"/>
        <v>17.179630419221276</v>
      </c>
      <c r="V568" s="119">
        <f t="shared" si="169"/>
        <v>9.9234887993878917</v>
      </c>
      <c r="W568" s="119">
        <f t="shared" si="170"/>
        <v>1.713746503552545</v>
      </c>
      <c r="X568" s="119">
        <f t="shared" si="171"/>
        <v>5.1371855485455367</v>
      </c>
      <c r="Y568" s="119">
        <f t="shared" si="172"/>
        <v>14.532235144761531</v>
      </c>
      <c r="Z568" s="119">
        <f t="shared" si="173"/>
        <v>14.656152053112466</v>
      </c>
      <c r="AA568" s="119">
        <f t="shared" si="178"/>
        <v>0.11304245568483418</v>
      </c>
      <c r="AB568" s="119">
        <f t="shared" si="179"/>
        <v>0.51422020824044257</v>
      </c>
      <c r="AC568" s="119">
        <f t="shared" si="174"/>
        <v>14.821208989294856</v>
      </c>
      <c r="AD568" s="119">
        <f t="shared" si="175"/>
        <v>30.282828894131775</v>
      </c>
      <c r="AE568" s="119">
        <f t="shared" si="176"/>
        <v>3.3743723624889692</v>
      </c>
      <c r="AF568" s="138">
        <f t="shared" si="163"/>
        <v>0</v>
      </c>
      <c r="AH568" s="122" t="s">
        <v>2977</v>
      </c>
      <c r="AI568" s="122" t="s">
        <v>2356</v>
      </c>
    </row>
    <row r="569" spans="1:35" s="122" customFormat="1" ht="11.25" customHeight="1" x14ac:dyDescent="0.2">
      <c r="A569" s="96" t="s">
        <v>89</v>
      </c>
      <c r="B569" s="98" t="s">
        <v>3791</v>
      </c>
      <c r="C569" s="99" t="s">
        <v>3792</v>
      </c>
      <c r="D569" s="100" t="s">
        <v>87</v>
      </c>
      <c r="E569" s="100" t="s">
        <v>87</v>
      </c>
      <c r="F569" s="103" t="s">
        <v>88</v>
      </c>
      <c r="G569" s="100" t="s">
        <v>88</v>
      </c>
      <c r="H569" s="97">
        <v>0</v>
      </c>
      <c r="I569" s="97">
        <v>0</v>
      </c>
      <c r="J569" s="97">
        <v>9203.18</v>
      </c>
      <c r="K569" s="97">
        <v>9203.18</v>
      </c>
      <c r="L569" s="119">
        <f t="shared" si="177"/>
        <v>9203.18</v>
      </c>
      <c r="M569" s="119">
        <f>IF(AND(D569="да",G569="нет",F569="нет"),K569/SUMIFS($K$22:$K$4031,$D$22:$D$4031,"да",$G$22:$G$4031,"нет",$F$22:$F$4031,"нет")*'Велич. кап. %'!$G$5,0)</f>
        <v>147.45551405948871</v>
      </c>
      <c r="N569" s="120" t="s">
        <v>44</v>
      </c>
      <c r="O569" s="121">
        <f t="shared" si="161"/>
        <v>8.4415915564058407E-6</v>
      </c>
      <c r="P569" s="119">
        <f t="shared" si="162"/>
        <v>8.4795585356242498</v>
      </c>
      <c r="Q569" s="119">
        <f t="shared" si="164"/>
        <v>5.0877351213745499</v>
      </c>
      <c r="R569" s="119">
        <f t="shared" si="165"/>
        <v>8.4795585356242498</v>
      </c>
      <c r="S569" s="119">
        <f t="shared" si="166"/>
        <v>3.3918234142496995</v>
      </c>
      <c r="T569" s="119">
        <f t="shared" si="167"/>
        <v>10.1754702427491</v>
      </c>
      <c r="U569" s="119">
        <f t="shared" si="168"/>
        <v>17.117378170826964</v>
      </c>
      <c r="V569" s="119">
        <f t="shared" si="169"/>
        <v>9.8875299647329555</v>
      </c>
      <c r="W569" s="119">
        <f t="shared" si="170"/>
        <v>1.7075365577958146</v>
      </c>
      <c r="X569" s="119">
        <f t="shared" si="171"/>
        <v>5.1185704012453987</v>
      </c>
      <c r="Y569" s="119">
        <f t="shared" si="172"/>
        <v>14.479576019397339</v>
      </c>
      <c r="Z569" s="119">
        <f t="shared" si="173"/>
        <v>14.603043901432185</v>
      </c>
      <c r="AA569" s="119">
        <f t="shared" si="178"/>
        <v>0.11263283412379511</v>
      </c>
      <c r="AB569" s="119">
        <f t="shared" si="179"/>
        <v>0.5123568757151431</v>
      </c>
      <c r="AC569" s="119">
        <f t="shared" si="174"/>
        <v>14.767502735959317</v>
      </c>
      <c r="AD569" s="119">
        <f t="shared" si="175"/>
        <v>30.173095789262955</v>
      </c>
      <c r="AE569" s="119">
        <f t="shared" si="176"/>
        <v>3.3621449593750148</v>
      </c>
      <c r="AF569" s="138">
        <f t="shared" si="163"/>
        <v>0</v>
      </c>
      <c r="AH569" s="122" t="s">
        <v>2977</v>
      </c>
      <c r="AI569" s="122" t="s">
        <v>2356</v>
      </c>
    </row>
    <row r="570" spans="1:35" s="122" customFormat="1" ht="11.25" customHeight="1" x14ac:dyDescent="0.2">
      <c r="A570" s="96" t="s">
        <v>89</v>
      </c>
      <c r="B570" s="98" t="s">
        <v>3793</v>
      </c>
      <c r="C570" s="99" t="s">
        <v>3794</v>
      </c>
      <c r="D570" s="100" t="s">
        <v>87</v>
      </c>
      <c r="E570" s="100" t="s">
        <v>87</v>
      </c>
      <c r="F570" s="103" t="s">
        <v>88</v>
      </c>
      <c r="G570" s="100" t="s">
        <v>88</v>
      </c>
      <c r="H570" s="97">
        <v>0</v>
      </c>
      <c r="I570" s="97">
        <v>0</v>
      </c>
      <c r="J570" s="97">
        <v>9236.65</v>
      </c>
      <c r="K570" s="97">
        <v>9236.65</v>
      </c>
      <c r="L570" s="119">
        <f t="shared" si="177"/>
        <v>9236.65</v>
      </c>
      <c r="M570" s="119">
        <f>IF(AND(D570="да",G570="нет",F570="нет"),K570/SUMIFS($K$22:$K$4031,$D$22:$D$4031,"да",$G$22:$G$4031,"нет",$F$22:$F$4031,"нет")*'Велич. кап. %'!$G$5,0)</f>
        <v>147.99177826985633</v>
      </c>
      <c r="N570" s="120" t="s">
        <v>44</v>
      </c>
      <c r="O570" s="121">
        <f t="shared" si="161"/>
        <v>8.4722918219002572E-6</v>
      </c>
      <c r="P570" s="119">
        <f t="shared" si="162"/>
        <v>8.5103968789129123</v>
      </c>
      <c r="Q570" s="119">
        <f t="shared" si="164"/>
        <v>5.1062381273477468</v>
      </c>
      <c r="R570" s="119">
        <f t="shared" si="165"/>
        <v>8.5103968789129123</v>
      </c>
      <c r="S570" s="119">
        <f t="shared" si="166"/>
        <v>3.4041587515651641</v>
      </c>
      <c r="T570" s="119">
        <f t="shared" si="167"/>
        <v>10.212476254695494</v>
      </c>
      <c r="U570" s="119">
        <f t="shared" si="168"/>
        <v>17.179630419221276</v>
      </c>
      <c r="V570" s="119">
        <f t="shared" si="169"/>
        <v>9.9234887993878917</v>
      </c>
      <c r="W570" s="119">
        <f t="shared" si="170"/>
        <v>1.713746503552545</v>
      </c>
      <c r="X570" s="119">
        <f t="shared" si="171"/>
        <v>5.1371855485455367</v>
      </c>
      <c r="Y570" s="119">
        <f t="shared" si="172"/>
        <v>14.532235144761531</v>
      </c>
      <c r="Z570" s="119">
        <f t="shared" si="173"/>
        <v>14.656152053112466</v>
      </c>
      <c r="AA570" s="119">
        <f t="shared" si="178"/>
        <v>0.11304245568483418</v>
      </c>
      <c r="AB570" s="119">
        <f t="shared" si="179"/>
        <v>0.51422020824044257</v>
      </c>
      <c r="AC570" s="119">
        <f t="shared" si="174"/>
        <v>14.821208989294856</v>
      </c>
      <c r="AD570" s="119">
        <f t="shared" si="175"/>
        <v>30.282828894131775</v>
      </c>
      <c r="AE570" s="119">
        <f t="shared" si="176"/>
        <v>3.3743723624889692</v>
      </c>
      <c r="AF570" s="138">
        <f t="shared" si="163"/>
        <v>0</v>
      </c>
      <c r="AH570" s="122" t="s">
        <v>2977</v>
      </c>
      <c r="AI570" s="122" t="s">
        <v>2356</v>
      </c>
    </row>
    <row r="571" spans="1:35" s="122" customFormat="1" ht="11.25" customHeight="1" x14ac:dyDescent="0.2">
      <c r="A571" s="96" t="s">
        <v>89</v>
      </c>
      <c r="B571" s="98" t="s">
        <v>3795</v>
      </c>
      <c r="C571" s="99" t="s">
        <v>3796</v>
      </c>
      <c r="D571" s="100" t="s">
        <v>87</v>
      </c>
      <c r="E571" s="100" t="s">
        <v>87</v>
      </c>
      <c r="F571" s="103" t="s">
        <v>88</v>
      </c>
      <c r="G571" s="100" t="s">
        <v>88</v>
      </c>
      <c r="H571" s="97">
        <v>0</v>
      </c>
      <c r="I571" s="97">
        <v>0</v>
      </c>
      <c r="J571" s="97">
        <v>9203.18</v>
      </c>
      <c r="K571" s="97">
        <v>9203.18</v>
      </c>
      <c r="L571" s="119">
        <f t="shared" si="177"/>
        <v>9203.18</v>
      </c>
      <c r="M571" s="119">
        <f>IF(AND(D571="да",G571="нет",F571="нет"),K571/SUMIFS($K$22:$K$4031,$D$22:$D$4031,"да",$G$22:$G$4031,"нет",$F$22:$F$4031,"нет")*'Велич. кап. %'!$G$5,0)</f>
        <v>147.45551405948871</v>
      </c>
      <c r="N571" s="120" t="s">
        <v>44</v>
      </c>
      <c r="O571" s="121">
        <f t="shared" si="161"/>
        <v>8.4415915564058407E-6</v>
      </c>
      <c r="P571" s="119">
        <f t="shared" si="162"/>
        <v>8.4795585356242498</v>
      </c>
      <c r="Q571" s="119">
        <f t="shared" si="164"/>
        <v>5.0877351213745499</v>
      </c>
      <c r="R571" s="119">
        <f t="shared" si="165"/>
        <v>8.4795585356242498</v>
      </c>
      <c r="S571" s="119">
        <f t="shared" si="166"/>
        <v>3.3918234142496995</v>
      </c>
      <c r="T571" s="119">
        <f t="shared" si="167"/>
        <v>10.1754702427491</v>
      </c>
      <c r="U571" s="119">
        <f t="shared" si="168"/>
        <v>17.117378170826964</v>
      </c>
      <c r="V571" s="119">
        <f t="shared" si="169"/>
        <v>9.8875299647329555</v>
      </c>
      <c r="W571" s="119">
        <f t="shared" si="170"/>
        <v>1.7075365577958146</v>
      </c>
      <c r="X571" s="119">
        <f t="shared" si="171"/>
        <v>5.1185704012453987</v>
      </c>
      <c r="Y571" s="119">
        <f t="shared" si="172"/>
        <v>14.479576019397339</v>
      </c>
      <c r="Z571" s="119">
        <f t="shared" si="173"/>
        <v>14.603043901432185</v>
      </c>
      <c r="AA571" s="119">
        <f t="shared" si="178"/>
        <v>0.11263283412379511</v>
      </c>
      <c r="AB571" s="119">
        <f t="shared" si="179"/>
        <v>0.5123568757151431</v>
      </c>
      <c r="AC571" s="119">
        <f t="shared" si="174"/>
        <v>14.767502735959317</v>
      </c>
      <c r="AD571" s="119">
        <f t="shared" si="175"/>
        <v>30.173095789262955</v>
      </c>
      <c r="AE571" s="119">
        <f t="shared" si="176"/>
        <v>3.3621449593750148</v>
      </c>
      <c r="AF571" s="138">
        <f t="shared" si="163"/>
        <v>0</v>
      </c>
      <c r="AH571" s="122" t="s">
        <v>2977</v>
      </c>
      <c r="AI571" s="122" t="s">
        <v>2356</v>
      </c>
    </row>
    <row r="572" spans="1:35" s="122" customFormat="1" ht="11.25" customHeight="1" x14ac:dyDescent="0.2">
      <c r="A572" s="96" t="s">
        <v>89</v>
      </c>
      <c r="B572" s="98" t="s">
        <v>3797</v>
      </c>
      <c r="C572" s="99" t="s">
        <v>3798</v>
      </c>
      <c r="D572" s="100" t="s">
        <v>87</v>
      </c>
      <c r="E572" s="100" t="s">
        <v>87</v>
      </c>
      <c r="F572" s="103" t="s">
        <v>88</v>
      </c>
      <c r="G572" s="100" t="s">
        <v>88</v>
      </c>
      <c r="H572" s="97">
        <v>0</v>
      </c>
      <c r="I572" s="97">
        <v>0</v>
      </c>
      <c r="J572" s="97">
        <v>9236.65</v>
      </c>
      <c r="K572" s="97">
        <v>9236.65</v>
      </c>
      <c r="L572" s="119">
        <f t="shared" si="177"/>
        <v>9236.65</v>
      </c>
      <c r="M572" s="119">
        <f>IF(AND(D572="да",G572="нет",F572="нет"),K572/SUMIFS($K$22:$K$4031,$D$22:$D$4031,"да",$G$22:$G$4031,"нет",$F$22:$F$4031,"нет")*'Велич. кап. %'!$G$5,0)</f>
        <v>147.99177826985633</v>
      </c>
      <c r="N572" s="120" t="s">
        <v>44</v>
      </c>
      <c r="O572" s="121">
        <f t="shared" si="161"/>
        <v>8.4722918219002572E-6</v>
      </c>
      <c r="P572" s="119">
        <f t="shared" si="162"/>
        <v>8.5103968789129123</v>
      </c>
      <c r="Q572" s="119">
        <f t="shared" si="164"/>
        <v>5.1062381273477468</v>
      </c>
      <c r="R572" s="119">
        <f t="shared" si="165"/>
        <v>8.5103968789129123</v>
      </c>
      <c r="S572" s="119">
        <f t="shared" si="166"/>
        <v>3.4041587515651641</v>
      </c>
      <c r="T572" s="119">
        <f t="shared" si="167"/>
        <v>10.212476254695494</v>
      </c>
      <c r="U572" s="119">
        <f t="shared" si="168"/>
        <v>17.179630419221276</v>
      </c>
      <c r="V572" s="119">
        <f t="shared" si="169"/>
        <v>9.9234887993878917</v>
      </c>
      <c r="W572" s="119">
        <f t="shared" si="170"/>
        <v>1.713746503552545</v>
      </c>
      <c r="X572" s="119">
        <f t="shared" si="171"/>
        <v>5.1371855485455367</v>
      </c>
      <c r="Y572" s="119">
        <f t="shared" si="172"/>
        <v>14.532235144761531</v>
      </c>
      <c r="Z572" s="119">
        <f t="shared" si="173"/>
        <v>14.656152053112466</v>
      </c>
      <c r="AA572" s="119">
        <f t="shared" si="178"/>
        <v>0.11304245568483418</v>
      </c>
      <c r="AB572" s="119">
        <f t="shared" si="179"/>
        <v>0.51422020824044257</v>
      </c>
      <c r="AC572" s="119">
        <f t="shared" si="174"/>
        <v>14.821208989294856</v>
      </c>
      <c r="AD572" s="119">
        <f t="shared" si="175"/>
        <v>30.282828894131775</v>
      </c>
      <c r="AE572" s="119">
        <f t="shared" si="176"/>
        <v>3.3743723624889692</v>
      </c>
      <c r="AF572" s="138">
        <f t="shared" si="163"/>
        <v>0</v>
      </c>
      <c r="AH572" s="122" t="s">
        <v>2977</v>
      </c>
      <c r="AI572" s="122" t="s">
        <v>2356</v>
      </c>
    </row>
    <row r="573" spans="1:35" s="122" customFormat="1" ht="11.25" customHeight="1" x14ac:dyDescent="0.2">
      <c r="A573" s="96" t="s">
        <v>89</v>
      </c>
      <c r="B573" s="98" t="s">
        <v>3799</v>
      </c>
      <c r="C573" s="99" t="s">
        <v>3800</v>
      </c>
      <c r="D573" s="100" t="s">
        <v>87</v>
      </c>
      <c r="E573" s="100" t="s">
        <v>87</v>
      </c>
      <c r="F573" s="103" t="s">
        <v>88</v>
      </c>
      <c r="G573" s="100" t="s">
        <v>88</v>
      </c>
      <c r="H573" s="97">
        <v>0</v>
      </c>
      <c r="I573" s="97">
        <v>0</v>
      </c>
      <c r="J573" s="97">
        <v>9203.18</v>
      </c>
      <c r="K573" s="97">
        <v>9203.18</v>
      </c>
      <c r="L573" s="119">
        <f t="shared" si="177"/>
        <v>9203.18</v>
      </c>
      <c r="M573" s="119">
        <f>IF(AND(D573="да",G573="нет",F573="нет"),K573/SUMIFS($K$22:$K$4031,$D$22:$D$4031,"да",$G$22:$G$4031,"нет",$F$22:$F$4031,"нет")*'Велич. кап. %'!$G$5,0)</f>
        <v>147.45551405948871</v>
      </c>
      <c r="N573" s="120" t="s">
        <v>44</v>
      </c>
      <c r="O573" s="121">
        <f t="shared" si="161"/>
        <v>8.4415915564058407E-6</v>
      </c>
      <c r="P573" s="119">
        <f t="shared" si="162"/>
        <v>8.4795585356242498</v>
      </c>
      <c r="Q573" s="119">
        <f t="shared" si="164"/>
        <v>5.0877351213745499</v>
      </c>
      <c r="R573" s="119">
        <f t="shared" si="165"/>
        <v>8.4795585356242498</v>
      </c>
      <c r="S573" s="119">
        <f t="shared" si="166"/>
        <v>3.3918234142496995</v>
      </c>
      <c r="T573" s="119">
        <f t="shared" si="167"/>
        <v>10.1754702427491</v>
      </c>
      <c r="U573" s="119">
        <f t="shared" si="168"/>
        <v>17.117378170826964</v>
      </c>
      <c r="V573" s="119">
        <f t="shared" si="169"/>
        <v>9.8875299647329555</v>
      </c>
      <c r="W573" s="119">
        <f t="shared" si="170"/>
        <v>1.7075365577958146</v>
      </c>
      <c r="X573" s="119">
        <f t="shared" si="171"/>
        <v>5.1185704012453987</v>
      </c>
      <c r="Y573" s="119">
        <f t="shared" si="172"/>
        <v>14.479576019397339</v>
      </c>
      <c r="Z573" s="119">
        <f t="shared" si="173"/>
        <v>14.603043901432185</v>
      </c>
      <c r="AA573" s="119">
        <f t="shared" si="178"/>
        <v>0.11263283412379511</v>
      </c>
      <c r="AB573" s="119">
        <f t="shared" si="179"/>
        <v>0.5123568757151431</v>
      </c>
      <c r="AC573" s="119">
        <f t="shared" si="174"/>
        <v>14.767502735959317</v>
      </c>
      <c r="AD573" s="119">
        <f t="shared" si="175"/>
        <v>30.173095789262955</v>
      </c>
      <c r="AE573" s="119">
        <f t="shared" si="176"/>
        <v>3.3621449593750148</v>
      </c>
      <c r="AF573" s="138">
        <f t="shared" si="163"/>
        <v>0</v>
      </c>
      <c r="AH573" s="122" t="s">
        <v>2977</v>
      </c>
      <c r="AI573" s="122" t="s">
        <v>2356</v>
      </c>
    </row>
    <row r="574" spans="1:35" s="122" customFormat="1" ht="11.25" customHeight="1" x14ac:dyDescent="0.2">
      <c r="A574" s="96" t="s">
        <v>89</v>
      </c>
      <c r="B574" s="98" t="s">
        <v>3801</v>
      </c>
      <c r="C574" s="99" t="s">
        <v>3802</v>
      </c>
      <c r="D574" s="100" t="s">
        <v>87</v>
      </c>
      <c r="E574" s="100" t="s">
        <v>87</v>
      </c>
      <c r="F574" s="103" t="s">
        <v>88</v>
      </c>
      <c r="G574" s="100" t="s">
        <v>88</v>
      </c>
      <c r="H574" s="97">
        <v>0</v>
      </c>
      <c r="I574" s="97">
        <v>0</v>
      </c>
      <c r="J574" s="97">
        <v>9236.65</v>
      </c>
      <c r="K574" s="97">
        <v>9236.65</v>
      </c>
      <c r="L574" s="119">
        <f t="shared" si="177"/>
        <v>9236.65</v>
      </c>
      <c r="M574" s="119">
        <f>IF(AND(D574="да",G574="нет",F574="нет"),K574/SUMIFS($K$22:$K$4031,$D$22:$D$4031,"да",$G$22:$G$4031,"нет",$F$22:$F$4031,"нет")*'Велич. кап. %'!$G$5,0)</f>
        <v>147.99177826985633</v>
      </c>
      <c r="N574" s="120" t="s">
        <v>44</v>
      </c>
      <c r="O574" s="121">
        <f t="shared" si="161"/>
        <v>8.4722918219002572E-6</v>
      </c>
      <c r="P574" s="119">
        <f t="shared" si="162"/>
        <v>8.5103968789129123</v>
      </c>
      <c r="Q574" s="119">
        <f t="shared" si="164"/>
        <v>5.1062381273477468</v>
      </c>
      <c r="R574" s="119">
        <f t="shared" si="165"/>
        <v>8.5103968789129123</v>
      </c>
      <c r="S574" s="119">
        <f t="shared" si="166"/>
        <v>3.4041587515651641</v>
      </c>
      <c r="T574" s="119">
        <f t="shared" si="167"/>
        <v>10.212476254695494</v>
      </c>
      <c r="U574" s="119">
        <f t="shared" si="168"/>
        <v>17.179630419221276</v>
      </c>
      <c r="V574" s="119">
        <f t="shared" si="169"/>
        <v>9.9234887993878917</v>
      </c>
      <c r="W574" s="119">
        <f t="shared" si="170"/>
        <v>1.713746503552545</v>
      </c>
      <c r="X574" s="119">
        <f t="shared" si="171"/>
        <v>5.1371855485455367</v>
      </c>
      <c r="Y574" s="119">
        <f t="shared" si="172"/>
        <v>14.532235144761531</v>
      </c>
      <c r="Z574" s="119">
        <f t="shared" si="173"/>
        <v>14.656152053112466</v>
      </c>
      <c r="AA574" s="119">
        <f t="shared" si="178"/>
        <v>0.11304245568483418</v>
      </c>
      <c r="AB574" s="119">
        <f t="shared" si="179"/>
        <v>0.51422020824044257</v>
      </c>
      <c r="AC574" s="119">
        <f t="shared" si="174"/>
        <v>14.821208989294856</v>
      </c>
      <c r="AD574" s="119">
        <f t="shared" si="175"/>
        <v>30.282828894131775</v>
      </c>
      <c r="AE574" s="119">
        <f t="shared" si="176"/>
        <v>3.3743723624889692</v>
      </c>
      <c r="AF574" s="138">
        <f t="shared" si="163"/>
        <v>0</v>
      </c>
      <c r="AH574" s="122" t="s">
        <v>2977</v>
      </c>
      <c r="AI574" s="122" t="s">
        <v>2356</v>
      </c>
    </row>
    <row r="575" spans="1:35" s="122" customFormat="1" ht="11.25" customHeight="1" x14ac:dyDescent="0.2">
      <c r="A575" s="96" t="s">
        <v>89</v>
      </c>
      <c r="B575" s="98" t="s">
        <v>3803</v>
      </c>
      <c r="C575" s="99" t="s">
        <v>3804</v>
      </c>
      <c r="D575" s="100" t="s">
        <v>87</v>
      </c>
      <c r="E575" s="100" t="s">
        <v>87</v>
      </c>
      <c r="F575" s="103" t="s">
        <v>88</v>
      </c>
      <c r="G575" s="100" t="s">
        <v>88</v>
      </c>
      <c r="H575" s="97">
        <v>0</v>
      </c>
      <c r="I575" s="97">
        <v>0</v>
      </c>
      <c r="J575" s="97">
        <v>9203.18</v>
      </c>
      <c r="K575" s="97">
        <v>9203.18</v>
      </c>
      <c r="L575" s="119">
        <f t="shared" si="177"/>
        <v>9203.18</v>
      </c>
      <c r="M575" s="119">
        <f>IF(AND(D575="да",G575="нет",F575="нет"),K575/SUMIFS($K$22:$K$4031,$D$22:$D$4031,"да",$G$22:$G$4031,"нет",$F$22:$F$4031,"нет")*'Велич. кап. %'!$G$5,0)</f>
        <v>147.45551405948871</v>
      </c>
      <c r="N575" s="120" t="s">
        <v>44</v>
      </c>
      <c r="O575" s="121">
        <f t="shared" si="161"/>
        <v>8.4415915564058407E-6</v>
      </c>
      <c r="P575" s="119">
        <f t="shared" si="162"/>
        <v>8.4795585356242498</v>
      </c>
      <c r="Q575" s="119">
        <f t="shared" si="164"/>
        <v>5.0877351213745499</v>
      </c>
      <c r="R575" s="119">
        <f t="shared" si="165"/>
        <v>8.4795585356242498</v>
      </c>
      <c r="S575" s="119">
        <f t="shared" si="166"/>
        <v>3.3918234142496995</v>
      </c>
      <c r="T575" s="119">
        <f t="shared" si="167"/>
        <v>10.1754702427491</v>
      </c>
      <c r="U575" s="119">
        <f t="shared" si="168"/>
        <v>17.117378170826964</v>
      </c>
      <c r="V575" s="119">
        <f t="shared" si="169"/>
        <v>9.8875299647329555</v>
      </c>
      <c r="W575" s="119">
        <f t="shared" si="170"/>
        <v>1.7075365577958146</v>
      </c>
      <c r="X575" s="119">
        <f t="shared" si="171"/>
        <v>5.1185704012453987</v>
      </c>
      <c r="Y575" s="119">
        <f t="shared" si="172"/>
        <v>14.479576019397339</v>
      </c>
      <c r="Z575" s="119">
        <f t="shared" si="173"/>
        <v>14.603043901432185</v>
      </c>
      <c r="AA575" s="119">
        <f t="shared" si="178"/>
        <v>0.11263283412379511</v>
      </c>
      <c r="AB575" s="119">
        <f t="shared" si="179"/>
        <v>0.5123568757151431</v>
      </c>
      <c r="AC575" s="119">
        <f t="shared" si="174"/>
        <v>14.767502735959317</v>
      </c>
      <c r="AD575" s="119">
        <f t="shared" si="175"/>
        <v>30.173095789262955</v>
      </c>
      <c r="AE575" s="119">
        <f t="shared" si="176"/>
        <v>3.3621449593750148</v>
      </c>
      <c r="AF575" s="138">
        <f t="shared" si="163"/>
        <v>0</v>
      </c>
      <c r="AH575" s="122" t="s">
        <v>2977</v>
      </c>
      <c r="AI575" s="122" t="s">
        <v>2356</v>
      </c>
    </row>
    <row r="576" spans="1:35" s="122" customFormat="1" ht="11.25" customHeight="1" x14ac:dyDescent="0.2">
      <c r="A576" s="96" t="s">
        <v>89</v>
      </c>
      <c r="B576" s="98" t="s">
        <v>3805</v>
      </c>
      <c r="C576" s="99" t="s">
        <v>3806</v>
      </c>
      <c r="D576" s="100" t="s">
        <v>87</v>
      </c>
      <c r="E576" s="100" t="s">
        <v>87</v>
      </c>
      <c r="F576" s="103" t="s">
        <v>88</v>
      </c>
      <c r="G576" s="100" t="s">
        <v>88</v>
      </c>
      <c r="H576" s="97">
        <v>0</v>
      </c>
      <c r="I576" s="97">
        <v>0</v>
      </c>
      <c r="J576" s="97">
        <v>33810.800000000003</v>
      </c>
      <c r="K576" s="97">
        <v>33810.800000000003</v>
      </c>
      <c r="L576" s="119">
        <f t="shared" si="177"/>
        <v>33810.800000000003</v>
      </c>
      <c r="M576" s="119">
        <f>IF(AND(D576="да",G576="нет",F576="нет"),K576/SUMIFS($K$22:$K$4031,$D$22:$D$4031,"да",$G$22:$G$4031,"нет",$F$22:$F$4031,"нет")*'Велич. кап. %'!$G$5,0)</f>
        <v>541.72458810569412</v>
      </c>
      <c r="N576" s="120" t="s">
        <v>44</v>
      </c>
      <c r="O576" s="121">
        <f t="shared" si="161"/>
        <v>3.1012863357592341E-5</v>
      </c>
      <c r="P576" s="119">
        <f t="shared" si="162"/>
        <v>31.152347094839445</v>
      </c>
      <c r="Q576" s="119">
        <f t="shared" si="164"/>
        <v>18.691408256903667</v>
      </c>
      <c r="R576" s="119">
        <f t="shared" si="165"/>
        <v>31.152347094839445</v>
      </c>
      <c r="S576" s="119">
        <f t="shared" si="166"/>
        <v>12.460938837935776</v>
      </c>
      <c r="T576" s="119">
        <f t="shared" si="167"/>
        <v>37.382816513807335</v>
      </c>
      <c r="U576" s="119">
        <f t="shared" si="168"/>
        <v>62.886116522571157</v>
      </c>
      <c r="V576" s="119">
        <f t="shared" si="169"/>
        <v>36.324976598479346</v>
      </c>
      <c r="W576" s="119">
        <f t="shared" si="170"/>
        <v>6.2731769940740856</v>
      </c>
      <c r="X576" s="119">
        <f t="shared" si="171"/>
        <v>18.804691435180882</v>
      </c>
      <c r="Y576" s="119">
        <f t="shared" si="172"/>
        <v>53.195313888964435</v>
      </c>
      <c r="Z576" s="119">
        <f t="shared" si="173"/>
        <v>53.64891230450165</v>
      </c>
      <c r="AA576" s="119">
        <f t="shared" si="178"/>
        <v>0.41379243131100479</v>
      </c>
      <c r="AB576" s="119">
        <f t="shared" si="179"/>
        <v>1.8823054480548642</v>
      </c>
      <c r="AC576" s="119">
        <f t="shared" si="174"/>
        <v>54.253103981990293</v>
      </c>
      <c r="AD576" s="119">
        <f t="shared" si="175"/>
        <v>110.85043507913701</v>
      </c>
      <c r="AE576" s="119">
        <f t="shared" si="176"/>
        <v>12.351905623103839</v>
      </c>
      <c r="AF576" s="138">
        <f t="shared" si="163"/>
        <v>0</v>
      </c>
      <c r="AH576" s="122" t="s">
        <v>2977</v>
      </c>
      <c r="AI576" s="122" t="s">
        <v>2356</v>
      </c>
    </row>
    <row r="577" spans="1:35" s="122" customFormat="1" ht="11.25" customHeight="1" x14ac:dyDescent="0.2">
      <c r="A577" s="96" t="s">
        <v>89</v>
      </c>
      <c r="B577" s="98" t="s">
        <v>3807</v>
      </c>
      <c r="C577" s="99" t="s">
        <v>3808</v>
      </c>
      <c r="D577" s="100" t="s">
        <v>87</v>
      </c>
      <c r="E577" s="100" t="s">
        <v>87</v>
      </c>
      <c r="F577" s="103" t="s">
        <v>88</v>
      </c>
      <c r="G577" s="100" t="s">
        <v>88</v>
      </c>
      <c r="H577" s="97">
        <v>0</v>
      </c>
      <c r="I577" s="97">
        <v>0</v>
      </c>
      <c r="J577" s="97">
        <v>9203.18</v>
      </c>
      <c r="K577" s="97">
        <v>9203.18</v>
      </c>
      <c r="L577" s="119">
        <f t="shared" si="177"/>
        <v>9203.18</v>
      </c>
      <c r="M577" s="119">
        <f>IF(AND(D577="да",G577="нет",F577="нет"),K577/SUMIFS($K$22:$K$4031,$D$22:$D$4031,"да",$G$22:$G$4031,"нет",$F$22:$F$4031,"нет")*'Велич. кап. %'!$G$5,0)</f>
        <v>147.45551405948871</v>
      </c>
      <c r="N577" s="120" t="s">
        <v>44</v>
      </c>
      <c r="O577" s="121">
        <f t="shared" si="161"/>
        <v>8.4415915564058407E-6</v>
      </c>
      <c r="P577" s="119">
        <f t="shared" si="162"/>
        <v>8.4795585356242498</v>
      </c>
      <c r="Q577" s="119">
        <f t="shared" si="164"/>
        <v>5.0877351213745499</v>
      </c>
      <c r="R577" s="119">
        <f t="shared" si="165"/>
        <v>8.4795585356242498</v>
      </c>
      <c r="S577" s="119">
        <f t="shared" si="166"/>
        <v>3.3918234142496995</v>
      </c>
      <c r="T577" s="119">
        <f t="shared" si="167"/>
        <v>10.1754702427491</v>
      </c>
      <c r="U577" s="119">
        <f t="shared" si="168"/>
        <v>17.117378170826964</v>
      </c>
      <c r="V577" s="119">
        <f t="shared" si="169"/>
        <v>9.8875299647329555</v>
      </c>
      <c r="W577" s="119">
        <f t="shared" si="170"/>
        <v>1.7075365577958146</v>
      </c>
      <c r="X577" s="119">
        <f t="shared" si="171"/>
        <v>5.1185704012453987</v>
      </c>
      <c r="Y577" s="119">
        <f t="shared" si="172"/>
        <v>14.479576019397339</v>
      </c>
      <c r="Z577" s="119">
        <f t="shared" si="173"/>
        <v>14.603043901432185</v>
      </c>
      <c r="AA577" s="119">
        <f t="shared" si="178"/>
        <v>0.11263283412379511</v>
      </c>
      <c r="AB577" s="119">
        <f t="shared" si="179"/>
        <v>0.5123568757151431</v>
      </c>
      <c r="AC577" s="119">
        <f t="shared" si="174"/>
        <v>14.767502735959317</v>
      </c>
      <c r="AD577" s="119">
        <f t="shared" si="175"/>
        <v>30.173095789262955</v>
      </c>
      <c r="AE577" s="119">
        <f t="shared" si="176"/>
        <v>3.3621449593750148</v>
      </c>
      <c r="AF577" s="138">
        <f t="shared" si="163"/>
        <v>0</v>
      </c>
      <c r="AH577" s="122" t="s">
        <v>2977</v>
      </c>
      <c r="AI577" s="122" t="s">
        <v>2356</v>
      </c>
    </row>
    <row r="578" spans="1:35" s="122" customFormat="1" ht="11.25" customHeight="1" x14ac:dyDescent="0.2">
      <c r="A578" s="96" t="s">
        <v>89</v>
      </c>
      <c r="B578" s="98" t="s">
        <v>3809</v>
      </c>
      <c r="C578" s="99" t="s">
        <v>3810</v>
      </c>
      <c r="D578" s="100" t="s">
        <v>87</v>
      </c>
      <c r="E578" s="100" t="s">
        <v>87</v>
      </c>
      <c r="F578" s="103" t="s">
        <v>88</v>
      </c>
      <c r="G578" s="100" t="s">
        <v>88</v>
      </c>
      <c r="H578" s="97">
        <v>0</v>
      </c>
      <c r="I578" s="97">
        <v>0</v>
      </c>
      <c r="J578" s="97">
        <v>9236.65</v>
      </c>
      <c r="K578" s="97">
        <v>9236.65</v>
      </c>
      <c r="L578" s="119">
        <f t="shared" si="177"/>
        <v>9236.65</v>
      </c>
      <c r="M578" s="119">
        <f>IF(AND(D578="да",G578="нет",F578="нет"),K578/SUMIFS($K$22:$K$4031,$D$22:$D$4031,"да",$G$22:$G$4031,"нет",$F$22:$F$4031,"нет")*'Велич. кап. %'!$G$5,0)</f>
        <v>147.99177826985633</v>
      </c>
      <c r="N578" s="120" t="s">
        <v>44</v>
      </c>
      <c r="O578" s="121">
        <f t="shared" si="161"/>
        <v>8.4722918219002572E-6</v>
      </c>
      <c r="P578" s="119">
        <f t="shared" si="162"/>
        <v>8.5103968789129123</v>
      </c>
      <c r="Q578" s="119">
        <f t="shared" si="164"/>
        <v>5.1062381273477468</v>
      </c>
      <c r="R578" s="119">
        <f t="shared" si="165"/>
        <v>8.5103968789129123</v>
      </c>
      <c r="S578" s="119">
        <f t="shared" si="166"/>
        <v>3.4041587515651641</v>
      </c>
      <c r="T578" s="119">
        <f t="shared" si="167"/>
        <v>10.212476254695494</v>
      </c>
      <c r="U578" s="119">
        <f t="shared" si="168"/>
        <v>17.179630419221276</v>
      </c>
      <c r="V578" s="119">
        <f t="shared" si="169"/>
        <v>9.9234887993878917</v>
      </c>
      <c r="W578" s="119">
        <f t="shared" si="170"/>
        <v>1.713746503552545</v>
      </c>
      <c r="X578" s="119">
        <f t="shared" si="171"/>
        <v>5.1371855485455367</v>
      </c>
      <c r="Y578" s="119">
        <f t="shared" si="172"/>
        <v>14.532235144761531</v>
      </c>
      <c r="Z578" s="119">
        <f t="shared" si="173"/>
        <v>14.656152053112466</v>
      </c>
      <c r="AA578" s="119">
        <f t="shared" si="178"/>
        <v>0.11304245568483418</v>
      </c>
      <c r="AB578" s="119">
        <f t="shared" si="179"/>
        <v>0.51422020824044257</v>
      </c>
      <c r="AC578" s="119">
        <f t="shared" si="174"/>
        <v>14.821208989294856</v>
      </c>
      <c r="AD578" s="119">
        <f t="shared" si="175"/>
        <v>30.282828894131775</v>
      </c>
      <c r="AE578" s="119">
        <f t="shared" si="176"/>
        <v>3.3743723624889692</v>
      </c>
      <c r="AF578" s="138">
        <f t="shared" si="163"/>
        <v>0</v>
      </c>
      <c r="AH578" s="122" t="s">
        <v>2977</v>
      </c>
      <c r="AI578" s="122" t="s">
        <v>2356</v>
      </c>
    </row>
    <row r="579" spans="1:35" s="122" customFormat="1" ht="11.25" customHeight="1" x14ac:dyDescent="0.2">
      <c r="A579" s="96" t="s">
        <v>89</v>
      </c>
      <c r="B579" s="98" t="s">
        <v>3811</v>
      </c>
      <c r="C579" s="99" t="s">
        <v>3812</v>
      </c>
      <c r="D579" s="100" t="s">
        <v>87</v>
      </c>
      <c r="E579" s="100" t="s">
        <v>87</v>
      </c>
      <c r="F579" s="103" t="s">
        <v>88</v>
      </c>
      <c r="G579" s="100" t="s">
        <v>88</v>
      </c>
      <c r="H579" s="97">
        <v>0</v>
      </c>
      <c r="I579" s="97">
        <v>0</v>
      </c>
      <c r="J579" s="97">
        <v>9306.5300000000007</v>
      </c>
      <c r="K579" s="97">
        <v>9306.5300000000007</v>
      </c>
      <c r="L579" s="119">
        <f t="shared" si="177"/>
        <v>9306.5300000000007</v>
      </c>
      <c r="M579" s="119">
        <f>IF(AND(D579="да",G579="нет",F579="нет"),K579/SUMIFS($K$22:$K$4031,$D$22:$D$4031,"да",$G$22:$G$4031,"нет",$F$22:$F$4031,"нет")*'Велич. кап. %'!$G$5,0)</f>
        <v>149.11141206192355</v>
      </c>
      <c r="N579" s="120" t="s">
        <v>44</v>
      </c>
      <c r="O579" s="121">
        <f t="shared" si="161"/>
        <v>8.5363890598073329E-6</v>
      </c>
      <c r="P579" s="119">
        <f t="shared" si="162"/>
        <v>8.5747824011421212</v>
      </c>
      <c r="Q579" s="119">
        <f t="shared" si="164"/>
        <v>5.1448694406852731</v>
      </c>
      <c r="R579" s="119">
        <f t="shared" si="165"/>
        <v>8.5747824011421212</v>
      </c>
      <c r="S579" s="119">
        <f t="shared" si="166"/>
        <v>3.4299129604568486</v>
      </c>
      <c r="T579" s="119">
        <f t="shared" si="167"/>
        <v>10.289738881370546</v>
      </c>
      <c r="U579" s="119">
        <f t="shared" si="168"/>
        <v>17.309603144581139</v>
      </c>
      <c r="V579" s="119">
        <f t="shared" si="169"/>
        <v>9.9985650875769245</v>
      </c>
      <c r="W579" s="119">
        <f t="shared" si="170"/>
        <v>1.7267118758106961</v>
      </c>
      <c r="X579" s="119">
        <f t="shared" si="171"/>
        <v>5.1760509950150206</v>
      </c>
      <c r="Y579" s="119">
        <f t="shared" si="172"/>
        <v>14.642178965509956</v>
      </c>
      <c r="Z579" s="119">
        <f t="shared" si="173"/>
        <v>14.767033368900279</v>
      </c>
      <c r="AA579" s="119">
        <f t="shared" si="178"/>
        <v>0.11389767990608932</v>
      </c>
      <c r="AB579" s="119">
        <f t="shared" si="179"/>
        <v>0.51811054815283963</v>
      </c>
      <c r="AC579" s="119">
        <f t="shared" si="174"/>
        <v>14.933339045556805</v>
      </c>
      <c r="AD579" s="119">
        <f t="shared" si="175"/>
        <v>30.511934044064049</v>
      </c>
      <c r="AE579" s="119">
        <f t="shared" si="176"/>
        <v>3.3999012220528511</v>
      </c>
      <c r="AF579" s="138">
        <f t="shared" si="163"/>
        <v>0</v>
      </c>
      <c r="AH579" s="122" t="s">
        <v>2977</v>
      </c>
      <c r="AI579" s="122" t="s">
        <v>2356</v>
      </c>
    </row>
    <row r="580" spans="1:35" s="122" customFormat="1" ht="11.25" customHeight="1" x14ac:dyDescent="0.2">
      <c r="A580" s="96" t="s">
        <v>89</v>
      </c>
      <c r="B580" s="98" t="s">
        <v>3813</v>
      </c>
      <c r="C580" s="99" t="s">
        <v>3814</v>
      </c>
      <c r="D580" s="100" t="s">
        <v>87</v>
      </c>
      <c r="E580" s="100" t="s">
        <v>87</v>
      </c>
      <c r="F580" s="103" t="s">
        <v>88</v>
      </c>
      <c r="G580" s="100" t="s">
        <v>88</v>
      </c>
      <c r="H580" s="97">
        <v>0</v>
      </c>
      <c r="I580" s="97">
        <v>0</v>
      </c>
      <c r="J580" s="97">
        <v>9236.65</v>
      </c>
      <c r="K580" s="97">
        <v>9236.65</v>
      </c>
      <c r="L580" s="119">
        <f t="shared" si="177"/>
        <v>9236.65</v>
      </c>
      <c r="M580" s="119">
        <f>IF(AND(D580="да",G580="нет",F580="нет"),K580/SUMIFS($K$22:$K$4031,$D$22:$D$4031,"да",$G$22:$G$4031,"нет",$F$22:$F$4031,"нет")*'Велич. кап. %'!$G$5,0)</f>
        <v>147.99177826985633</v>
      </c>
      <c r="N580" s="120" t="s">
        <v>44</v>
      </c>
      <c r="O580" s="121">
        <f t="shared" si="161"/>
        <v>8.4722918219002572E-6</v>
      </c>
      <c r="P580" s="119">
        <f t="shared" si="162"/>
        <v>8.5103968789129123</v>
      </c>
      <c r="Q580" s="119">
        <f t="shared" si="164"/>
        <v>5.1062381273477468</v>
      </c>
      <c r="R580" s="119">
        <f t="shared" si="165"/>
        <v>8.5103968789129123</v>
      </c>
      <c r="S580" s="119">
        <f t="shared" si="166"/>
        <v>3.4041587515651641</v>
      </c>
      <c r="T580" s="119">
        <f t="shared" si="167"/>
        <v>10.212476254695494</v>
      </c>
      <c r="U580" s="119">
        <f t="shared" si="168"/>
        <v>17.179630419221276</v>
      </c>
      <c r="V580" s="119">
        <f t="shared" si="169"/>
        <v>9.9234887993878917</v>
      </c>
      <c r="W580" s="119">
        <f t="shared" si="170"/>
        <v>1.713746503552545</v>
      </c>
      <c r="X580" s="119">
        <f t="shared" si="171"/>
        <v>5.1371855485455367</v>
      </c>
      <c r="Y580" s="119">
        <f t="shared" si="172"/>
        <v>14.532235144761531</v>
      </c>
      <c r="Z580" s="119">
        <f t="shared" si="173"/>
        <v>14.656152053112466</v>
      </c>
      <c r="AA580" s="119">
        <f t="shared" si="178"/>
        <v>0.11304245568483418</v>
      </c>
      <c r="AB580" s="119">
        <f t="shared" si="179"/>
        <v>0.51422020824044257</v>
      </c>
      <c r="AC580" s="119">
        <f t="shared" si="174"/>
        <v>14.821208989294856</v>
      </c>
      <c r="AD580" s="119">
        <f t="shared" si="175"/>
        <v>30.282828894131775</v>
      </c>
      <c r="AE580" s="119">
        <f t="shared" si="176"/>
        <v>3.3743723624889692</v>
      </c>
      <c r="AF580" s="138">
        <f t="shared" si="163"/>
        <v>0</v>
      </c>
      <c r="AH580" s="122" t="s">
        <v>2977</v>
      </c>
      <c r="AI580" s="122" t="s">
        <v>2356</v>
      </c>
    </row>
    <row r="581" spans="1:35" s="122" customFormat="1" ht="11.25" customHeight="1" x14ac:dyDescent="0.2">
      <c r="A581" s="96" t="s">
        <v>89</v>
      </c>
      <c r="B581" s="98" t="s">
        <v>3815</v>
      </c>
      <c r="C581" s="99" t="s">
        <v>3816</v>
      </c>
      <c r="D581" s="100" t="s">
        <v>87</v>
      </c>
      <c r="E581" s="100" t="s">
        <v>87</v>
      </c>
      <c r="F581" s="103" t="s">
        <v>88</v>
      </c>
      <c r="G581" s="100" t="s">
        <v>88</v>
      </c>
      <c r="H581" s="97">
        <v>0</v>
      </c>
      <c r="I581" s="97">
        <v>0</v>
      </c>
      <c r="J581" s="97">
        <v>33774.089999999997</v>
      </c>
      <c r="K581" s="97">
        <v>33774.089999999997</v>
      </c>
      <c r="L581" s="119">
        <f t="shared" si="177"/>
        <v>33774.089999999997</v>
      </c>
      <c r="M581" s="119">
        <f>IF(AND(D581="да",G581="нет",F581="нет"),K581/SUMIFS($K$22:$K$4031,$D$22:$D$4031,"да",$G$22:$G$4031,"нет",$F$22:$F$4031,"нет")*'Велич. кап. %'!$G$5,0)</f>
        <v>541.13641185345034</v>
      </c>
      <c r="N581" s="120" t="s">
        <v>44</v>
      </c>
      <c r="O581" s="121">
        <f t="shared" si="161"/>
        <v>3.0979191211004342E-5</v>
      </c>
      <c r="P581" s="119">
        <f t="shared" si="162"/>
        <v>31.118523504097674</v>
      </c>
      <c r="Q581" s="119">
        <f t="shared" si="164"/>
        <v>18.671114102458603</v>
      </c>
      <c r="R581" s="119">
        <f t="shared" si="165"/>
        <v>31.118523504097674</v>
      </c>
      <c r="S581" s="119">
        <f t="shared" si="166"/>
        <v>12.447409401639069</v>
      </c>
      <c r="T581" s="119">
        <f t="shared" si="167"/>
        <v>37.342228204917205</v>
      </c>
      <c r="U581" s="119">
        <f t="shared" si="168"/>
        <v>62.817838063098321</v>
      </c>
      <c r="V581" s="119">
        <f t="shared" si="169"/>
        <v>36.285536836896341</v>
      </c>
      <c r="W581" s="119">
        <f t="shared" si="170"/>
        <v>6.2663659062721848</v>
      </c>
      <c r="X581" s="119">
        <f t="shared" si="171"/>
        <v>18.784274283779975</v>
      </c>
      <c r="Y581" s="119">
        <f t="shared" si="172"/>
        <v>53.137557196639364</v>
      </c>
      <c r="Z581" s="119">
        <f t="shared" si="173"/>
        <v>53.590663118717849</v>
      </c>
      <c r="AA581" s="119">
        <f t="shared" si="178"/>
        <v>0.41334315711005626</v>
      </c>
      <c r="AB581" s="119">
        <f t="shared" si="179"/>
        <v>1.8802617391512562</v>
      </c>
      <c r="AC581" s="119">
        <f t="shared" si="174"/>
        <v>54.194198796452554</v>
      </c>
      <c r="AD581" s="119">
        <f t="shared" si="175"/>
        <v>110.73007946874755</v>
      </c>
      <c r="AE581" s="119">
        <f t="shared" si="176"/>
        <v>12.338494569374726</v>
      </c>
      <c r="AF581" s="138">
        <f t="shared" si="163"/>
        <v>0</v>
      </c>
      <c r="AH581" s="122" t="s">
        <v>2977</v>
      </c>
      <c r="AI581" s="122" t="s">
        <v>2356</v>
      </c>
    </row>
    <row r="582" spans="1:35" s="122" customFormat="1" ht="11.25" customHeight="1" x14ac:dyDescent="0.2">
      <c r="A582" s="96" t="s">
        <v>89</v>
      </c>
      <c r="B582" s="98" t="s">
        <v>3817</v>
      </c>
      <c r="C582" s="99" t="s">
        <v>3818</v>
      </c>
      <c r="D582" s="100" t="s">
        <v>87</v>
      </c>
      <c r="E582" s="100" t="s">
        <v>87</v>
      </c>
      <c r="F582" s="103" t="s">
        <v>88</v>
      </c>
      <c r="G582" s="100" t="s">
        <v>88</v>
      </c>
      <c r="H582" s="97">
        <v>0</v>
      </c>
      <c r="I582" s="97">
        <v>0</v>
      </c>
      <c r="J582" s="97">
        <v>9140.61</v>
      </c>
      <c r="K582" s="97">
        <v>9140.61</v>
      </c>
      <c r="L582" s="119">
        <f t="shared" si="177"/>
        <v>9140.61</v>
      </c>
      <c r="M582" s="119">
        <f>IF(AND(D582="да",G582="нет",F582="нет"),K582/SUMIFS($K$22:$K$4031,$D$22:$D$4031,"да",$G$22:$G$4031,"нет",$F$22:$F$4031,"нет")*'Велич. кап. %'!$G$5,0)</f>
        <v>146.45300280634555</v>
      </c>
      <c r="N582" s="120" t="s">
        <v>44</v>
      </c>
      <c r="O582" s="121">
        <f t="shared" si="161"/>
        <v>8.3841993959043285E-6</v>
      </c>
      <c r="P582" s="119">
        <f t="shared" si="162"/>
        <v>8.4219082476179299</v>
      </c>
      <c r="Q582" s="119">
        <f t="shared" si="164"/>
        <v>5.0531449485707576</v>
      </c>
      <c r="R582" s="119">
        <f t="shared" si="165"/>
        <v>8.4219082476179299</v>
      </c>
      <c r="S582" s="119">
        <f t="shared" si="166"/>
        <v>3.3687632990471719</v>
      </c>
      <c r="T582" s="119">
        <f t="shared" si="167"/>
        <v>10.106289897141515</v>
      </c>
      <c r="U582" s="119">
        <f t="shared" si="168"/>
        <v>17.001001619227555</v>
      </c>
      <c r="V582" s="119">
        <f t="shared" si="169"/>
        <v>9.8203072493353076</v>
      </c>
      <c r="W582" s="119">
        <f t="shared" si="170"/>
        <v>1.6959274658926591</v>
      </c>
      <c r="X582" s="119">
        <f t="shared" si="171"/>
        <v>5.0837705874847288</v>
      </c>
      <c r="Y582" s="119">
        <f t="shared" si="172"/>
        <v>14.381133190773571</v>
      </c>
      <c r="Z582" s="119">
        <f t="shared" si="173"/>
        <v>14.503761647155663</v>
      </c>
      <c r="AA582" s="119">
        <f t="shared" si="178"/>
        <v>0.11186707311171823</v>
      </c>
      <c r="AB582" s="119">
        <f t="shared" si="179"/>
        <v>0.50887349608837318</v>
      </c>
      <c r="AC582" s="119">
        <f t="shared" si="174"/>
        <v>14.667102369326376</v>
      </c>
      <c r="AD582" s="119">
        <f t="shared" si="175"/>
        <v>29.967956847773799</v>
      </c>
      <c r="AE582" s="119">
        <f t="shared" si="176"/>
        <v>3.3392866201805091</v>
      </c>
      <c r="AF582" s="138">
        <f t="shared" si="163"/>
        <v>0</v>
      </c>
      <c r="AH582" s="122" t="s">
        <v>2977</v>
      </c>
      <c r="AI582" s="122" t="s">
        <v>2356</v>
      </c>
    </row>
    <row r="583" spans="1:35" s="122" customFormat="1" ht="11.25" customHeight="1" x14ac:dyDescent="0.2">
      <c r="A583" s="96" t="s">
        <v>89</v>
      </c>
      <c r="B583" s="98" t="s">
        <v>3819</v>
      </c>
      <c r="C583" s="99" t="s">
        <v>3820</v>
      </c>
      <c r="D583" s="100" t="s">
        <v>87</v>
      </c>
      <c r="E583" s="100" t="s">
        <v>87</v>
      </c>
      <c r="F583" s="103" t="s">
        <v>88</v>
      </c>
      <c r="G583" s="100" t="s">
        <v>88</v>
      </c>
      <c r="H583" s="97">
        <v>0</v>
      </c>
      <c r="I583" s="97">
        <v>0</v>
      </c>
      <c r="J583" s="97">
        <v>33678.050000000003</v>
      </c>
      <c r="K583" s="97">
        <v>33678.050000000003</v>
      </c>
      <c r="L583" s="119">
        <f t="shared" si="177"/>
        <v>33678.050000000003</v>
      </c>
      <c r="M583" s="119">
        <f>IF(AND(D583="да",G583="нет",F583="нет"),K583/SUMIFS($K$22:$K$4031,$D$22:$D$4031,"да",$G$22:$G$4031,"нет",$F$22:$F$4031,"нет")*'Велич. кап. %'!$G$5,0)</f>
        <v>539.59763638993968</v>
      </c>
      <c r="N583" s="120" t="s">
        <v>44</v>
      </c>
      <c r="O583" s="121">
        <f t="shared" si="161"/>
        <v>3.0891098785008425E-5</v>
      </c>
      <c r="P583" s="119">
        <f t="shared" si="162"/>
        <v>31.030034872802705</v>
      </c>
      <c r="Q583" s="119">
        <f t="shared" si="164"/>
        <v>18.618020923681623</v>
      </c>
      <c r="R583" s="119">
        <f t="shared" si="165"/>
        <v>31.030034872802705</v>
      </c>
      <c r="S583" s="119">
        <f t="shared" si="166"/>
        <v>12.41201394912108</v>
      </c>
      <c r="T583" s="119">
        <f t="shared" si="167"/>
        <v>37.236041847363246</v>
      </c>
      <c r="U583" s="119">
        <f t="shared" si="168"/>
        <v>62.639209263104625</v>
      </c>
      <c r="V583" s="119">
        <f t="shared" si="169"/>
        <v>36.182355286843773</v>
      </c>
      <c r="W583" s="119">
        <f t="shared" si="170"/>
        <v>6.2485468686123014</v>
      </c>
      <c r="X583" s="119">
        <f t="shared" si="171"/>
        <v>18.730859322719176</v>
      </c>
      <c r="Y583" s="119">
        <f t="shared" si="172"/>
        <v>52.986455242651424</v>
      </c>
      <c r="Z583" s="119">
        <f t="shared" si="173"/>
        <v>53.438272712761069</v>
      </c>
      <c r="AA583" s="119">
        <f t="shared" si="178"/>
        <v>0.41216777453694048</v>
      </c>
      <c r="AB583" s="119">
        <f t="shared" si="179"/>
        <v>1.8749150269991874</v>
      </c>
      <c r="AC583" s="119">
        <f t="shared" si="174"/>
        <v>54.040092176484094</v>
      </c>
      <c r="AD583" s="119">
        <f t="shared" si="175"/>
        <v>110.41520742238961</v>
      </c>
      <c r="AE583" s="119">
        <f t="shared" si="176"/>
        <v>12.303408827066271</v>
      </c>
      <c r="AF583" s="138">
        <f t="shared" si="163"/>
        <v>0</v>
      </c>
      <c r="AH583" s="122" t="s">
        <v>2977</v>
      </c>
      <c r="AI583" s="122" t="s">
        <v>2356</v>
      </c>
    </row>
    <row r="584" spans="1:35" s="122" customFormat="1" ht="11.25" customHeight="1" x14ac:dyDescent="0.2">
      <c r="A584" s="96" t="s">
        <v>89</v>
      </c>
      <c r="B584" s="98" t="s">
        <v>3821</v>
      </c>
      <c r="C584" s="99" t="s">
        <v>3822</v>
      </c>
      <c r="D584" s="100" t="s">
        <v>87</v>
      </c>
      <c r="E584" s="100" t="s">
        <v>87</v>
      </c>
      <c r="F584" s="103" t="s">
        <v>88</v>
      </c>
      <c r="G584" s="100" t="s">
        <v>88</v>
      </c>
      <c r="H584" s="97">
        <v>0</v>
      </c>
      <c r="I584" s="97">
        <v>0</v>
      </c>
      <c r="J584" s="97">
        <v>33714.76</v>
      </c>
      <c r="K584" s="97">
        <v>33714.76</v>
      </c>
      <c r="L584" s="119">
        <f t="shared" si="177"/>
        <v>33714.76</v>
      </c>
      <c r="M584" s="119">
        <f>IF(AND(D584="да",G584="нет",F584="нет"),K584/SUMIFS($K$22:$K$4031,$D$22:$D$4031,"да",$G$22:$G$4031,"нет",$F$22:$F$4031,"нет")*'Велич. кап. %'!$G$5,0)</f>
        <v>540.18581264218335</v>
      </c>
      <c r="N584" s="120" t="s">
        <v>44</v>
      </c>
      <c r="O584" s="121">
        <f t="shared" si="161"/>
        <v>3.0924770931596411E-5</v>
      </c>
      <c r="P584" s="119">
        <f t="shared" si="162"/>
        <v>31.063858463544459</v>
      </c>
      <c r="Q584" s="119">
        <f t="shared" si="164"/>
        <v>18.638315078126677</v>
      </c>
      <c r="R584" s="119">
        <f t="shared" si="165"/>
        <v>31.063858463544459</v>
      </c>
      <c r="S584" s="119">
        <f t="shared" si="166"/>
        <v>12.425543385417784</v>
      </c>
      <c r="T584" s="119">
        <f t="shared" si="167"/>
        <v>37.276630156253354</v>
      </c>
      <c r="U584" s="119">
        <f t="shared" si="168"/>
        <v>62.707487722577433</v>
      </c>
      <c r="V584" s="119">
        <f t="shared" si="169"/>
        <v>36.221795048426756</v>
      </c>
      <c r="W584" s="119">
        <f t="shared" si="170"/>
        <v>6.2553579564141994</v>
      </c>
      <c r="X584" s="119">
        <f t="shared" si="171"/>
        <v>18.751276474120072</v>
      </c>
      <c r="Y584" s="119">
        <f t="shared" si="172"/>
        <v>53.044211934976474</v>
      </c>
      <c r="Z584" s="119">
        <f t="shared" si="173"/>
        <v>53.496521898544842</v>
      </c>
      <c r="AA584" s="119">
        <f t="shared" si="178"/>
        <v>0.41261704873788885</v>
      </c>
      <c r="AB584" s="119">
        <f t="shared" si="179"/>
        <v>1.8769587359027946</v>
      </c>
      <c r="AC584" s="119">
        <f t="shared" si="174"/>
        <v>54.098997362021812</v>
      </c>
      <c r="AD584" s="119">
        <f t="shared" si="175"/>
        <v>110.53556303277904</v>
      </c>
      <c r="AE584" s="119">
        <f t="shared" si="176"/>
        <v>12.316819880795379</v>
      </c>
      <c r="AF584" s="138">
        <f t="shared" si="163"/>
        <v>0</v>
      </c>
      <c r="AH584" s="122" t="s">
        <v>2977</v>
      </c>
      <c r="AI584" s="122" t="s">
        <v>2356</v>
      </c>
    </row>
    <row r="585" spans="1:35" s="122" customFormat="1" ht="11.25" customHeight="1" x14ac:dyDescent="0.2">
      <c r="A585" s="96" t="s">
        <v>89</v>
      </c>
      <c r="B585" s="98" t="s">
        <v>3823</v>
      </c>
      <c r="C585" s="99" t="s">
        <v>3824</v>
      </c>
      <c r="D585" s="100" t="s">
        <v>87</v>
      </c>
      <c r="E585" s="100" t="s">
        <v>87</v>
      </c>
      <c r="F585" s="103" t="s">
        <v>88</v>
      </c>
      <c r="G585" s="100" t="s">
        <v>88</v>
      </c>
      <c r="H585" s="97">
        <v>0</v>
      </c>
      <c r="I585" s="97">
        <v>0</v>
      </c>
      <c r="J585" s="97">
        <v>9107.14</v>
      </c>
      <c r="K585" s="97">
        <v>9107.14</v>
      </c>
      <c r="L585" s="119">
        <f t="shared" si="177"/>
        <v>9107.14</v>
      </c>
      <c r="M585" s="119">
        <f>IF(AND(D585="да",G585="нет",F585="нет"),K585/SUMIFS($K$22:$K$4031,$D$22:$D$4031,"да",$G$22:$G$4031,"нет",$F$22:$F$4031,"нет")*'Велич. кап. %'!$G$5,0)</f>
        <v>145.9167385959779</v>
      </c>
      <c r="N585" s="120" t="s">
        <v>44</v>
      </c>
      <c r="O585" s="121">
        <f t="shared" si="161"/>
        <v>8.353499130409912E-6</v>
      </c>
      <c r="P585" s="119">
        <f t="shared" si="162"/>
        <v>8.3910699043292691</v>
      </c>
      <c r="Q585" s="119">
        <f t="shared" si="164"/>
        <v>5.0346419425975606</v>
      </c>
      <c r="R585" s="119">
        <f t="shared" si="165"/>
        <v>8.3910699043292691</v>
      </c>
      <c r="S585" s="119">
        <f t="shared" si="166"/>
        <v>3.3564279617317072</v>
      </c>
      <c r="T585" s="119">
        <f t="shared" si="167"/>
        <v>10.069283885195121</v>
      </c>
      <c r="U585" s="119">
        <f t="shared" si="168"/>
        <v>16.938749370833243</v>
      </c>
      <c r="V585" s="119">
        <f t="shared" si="169"/>
        <v>9.7843484146803714</v>
      </c>
      <c r="W585" s="119">
        <f t="shared" si="170"/>
        <v>1.6897175201359287</v>
      </c>
      <c r="X585" s="119">
        <f t="shared" si="171"/>
        <v>5.0651554401845909</v>
      </c>
      <c r="Y585" s="119">
        <f t="shared" si="172"/>
        <v>14.328474065409379</v>
      </c>
      <c r="Z585" s="119">
        <f t="shared" si="173"/>
        <v>14.450653495475381</v>
      </c>
      <c r="AA585" s="119">
        <f t="shared" si="178"/>
        <v>0.11145745155067918</v>
      </c>
      <c r="AB585" s="119">
        <f t="shared" si="179"/>
        <v>0.50701016356307371</v>
      </c>
      <c r="AC585" s="119">
        <f t="shared" si="174"/>
        <v>14.613396115990836</v>
      </c>
      <c r="AD585" s="119">
        <f t="shared" si="175"/>
        <v>29.858223742904979</v>
      </c>
      <c r="AE585" s="119">
        <f t="shared" si="176"/>
        <v>3.3270592170665547</v>
      </c>
      <c r="AF585" s="138">
        <f t="shared" si="163"/>
        <v>0</v>
      </c>
      <c r="AH585" s="122" t="s">
        <v>2977</v>
      </c>
      <c r="AI585" s="122" t="s">
        <v>2356</v>
      </c>
    </row>
    <row r="586" spans="1:35" s="122" customFormat="1" ht="11.25" customHeight="1" x14ac:dyDescent="0.2">
      <c r="A586" s="96" t="s">
        <v>89</v>
      </c>
      <c r="B586" s="98" t="s">
        <v>3825</v>
      </c>
      <c r="C586" s="99" t="s">
        <v>3826</v>
      </c>
      <c r="D586" s="100" t="s">
        <v>87</v>
      </c>
      <c r="E586" s="100" t="s">
        <v>87</v>
      </c>
      <c r="F586" s="103" t="s">
        <v>88</v>
      </c>
      <c r="G586" s="100" t="s">
        <v>88</v>
      </c>
      <c r="H586" s="97">
        <v>0</v>
      </c>
      <c r="I586" s="97">
        <v>0</v>
      </c>
      <c r="J586" s="97">
        <v>35911.96</v>
      </c>
      <c r="K586" s="97">
        <v>35911.96</v>
      </c>
      <c r="L586" s="119">
        <f t="shared" si="177"/>
        <v>35911.96</v>
      </c>
      <c r="M586" s="119">
        <f>IF(AND(D586="да",G586="нет",F586="нет"),K586/SUMIFS($K$22:$K$4031,$D$22:$D$4031,"да",$G$22:$G$4031,"нет",$F$22:$F$4031,"нет")*'Велич. кап. %'!$G$5,0)</f>
        <v>575.38986770700956</v>
      </c>
      <c r="N586" s="120" t="s">
        <v>44</v>
      </c>
      <c r="O586" s="121">
        <f t="shared" si="161"/>
        <v>3.2940146591719855E-5</v>
      </c>
      <c r="P586" s="119">
        <f t="shared" si="162"/>
        <v>33.088298495628322</v>
      </c>
      <c r="Q586" s="119">
        <f t="shared" si="164"/>
        <v>19.852979097376995</v>
      </c>
      <c r="R586" s="119">
        <f t="shared" si="165"/>
        <v>33.088298495628322</v>
      </c>
      <c r="S586" s="119">
        <f t="shared" si="166"/>
        <v>13.235319398251329</v>
      </c>
      <c r="T586" s="119">
        <f t="shared" si="167"/>
        <v>39.70595819475399</v>
      </c>
      <c r="U586" s="119">
        <f t="shared" si="168"/>
        <v>66.794151605815713</v>
      </c>
      <c r="V586" s="119">
        <f t="shared" si="169"/>
        <v>38.582379198526091</v>
      </c>
      <c r="W586" s="119">
        <f t="shared" si="170"/>
        <v>6.6630213211195466</v>
      </c>
      <c r="X586" s="119">
        <f t="shared" si="171"/>
        <v>19.97330221800603</v>
      </c>
      <c r="Y586" s="119">
        <f t="shared" si="172"/>
        <v>56.50111752954485</v>
      </c>
      <c r="Z586" s="119">
        <f t="shared" si="173"/>
        <v>56.982904655399182</v>
      </c>
      <c r="AA586" s="119">
        <f t="shared" si="178"/>
        <v>0.43950741306161195</v>
      </c>
      <c r="AB586" s="119">
        <f t="shared" si="179"/>
        <v>1.9992806428220673</v>
      </c>
      <c r="AC586" s="119">
        <f t="shared" si="174"/>
        <v>57.624643607281577</v>
      </c>
      <c r="AD586" s="119">
        <f t="shared" si="175"/>
        <v>117.73919548027744</v>
      </c>
      <c r="AE586" s="119">
        <f t="shared" si="176"/>
        <v>13.119510353516629</v>
      </c>
      <c r="AF586" s="138">
        <f t="shared" si="163"/>
        <v>0</v>
      </c>
      <c r="AH586" s="122" t="s">
        <v>2977</v>
      </c>
      <c r="AI586" s="122" t="s">
        <v>2356</v>
      </c>
    </row>
    <row r="587" spans="1:35" s="122" customFormat="1" ht="11.25" customHeight="1" x14ac:dyDescent="0.2">
      <c r="A587" s="96" t="s">
        <v>89</v>
      </c>
      <c r="B587" s="98" t="s">
        <v>3827</v>
      </c>
      <c r="C587" s="99" t="s">
        <v>3828</v>
      </c>
      <c r="D587" s="100" t="s">
        <v>87</v>
      </c>
      <c r="E587" s="100" t="s">
        <v>87</v>
      </c>
      <c r="F587" s="103" t="s">
        <v>88</v>
      </c>
      <c r="G587" s="100" t="s">
        <v>88</v>
      </c>
      <c r="H587" s="97">
        <v>0</v>
      </c>
      <c r="I587" s="97">
        <v>0</v>
      </c>
      <c r="J587" s="97">
        <v>35911.96</v>
      </c>
      <c r="K587" s="97">
        <v>35911.96</v>
      </c>
      <c r="L587" s="119">
        <f t="shared" si="177"/>
        <v>35911.96</v>
      </c>
      <c r="M587" s="119">
        <f>IF(AND(D587="да",G587="нет",F587="нет"),K587/SUMIFS($K$22:$K$4031,$D$22:$D$4031,"да",$G$22:$G$4031,"нет",$F$22:$F$4031,"нет")*'Велич. кап. %'!$G$5,0)</f>
        <v>575.38986770700956</v>
      </c>
      <c r="N587" s="120" t="s">
        <v>44</v>
      </c>
      <c r="O587" s="121">
        <f t="shared" si="161"/>
        <v>3.2940146591719855E-5</v>
      </c>
      <c r="P587" s="119">
        <f t="shared" si="162"/>
        <v>33.088298495628322</v>
      </c>
      <c r="Q587" s="119">
        <f t="shared" si="164"/>
        <v>19.852979097376995</v>
      </c>
      <c r="R587" s="119">
        <f t="shared" si="165"/>
        <v>33.088298495628322</v>
      </c>
      <c r="S587" s="119">
        <f t="shared" si="166"/>
        <v>13.235319398251329</v>
      </c>
      <c r="T587" s="119">
        <f t="shared" si="167"/>
        <v>39.70595819475399</v>
      </c>
      <c r="U587" s="119">
        <f t="shared" si="168"/>
        <v>66.794151605815713</v>
      </c>
      <c r="V587" s="119">
        <f t="shared" si="169"/>
        <v>38.582379198526091</v>
      </c>
      <c r="W587" s="119">
        <f t="shared" si="170"/>
        <v>6.6630213211195466</v>
      </c>
      <c r="X587" s="119">
        <f t="shared" si="171"/>
        <v>19.97330221800603</v>
      </c>
      <c r="Y587" s="119">
        <f t="shared" si="172"/>
        <v>56.50111752954485</v>
      </c>
      <c r="Z587" s="119">
        <f t="shared" si="173"/>
        <v>56.982904655399182</v>
      </c>
      <c r="AA587" s="119">
        <f t="shared" si="178"/>
        <v>0.43950741306161195</v>
      </c>
      <c r="AB587" s="119">
        <f t="shared" si="179"/>
        <v>1.9992806428220673</v>
      </c>
      <c r="AC587" s="119">
        <f t="shared" si="174"/>
        <v>57.624643607281577</v>
      </c>
      <c r="AD587" s="119">
        <f t="shared" si="175"/>
        <v>117.73919548027744</v>
      </c>
      <c r="AE587" s="119">
        <f t="shared" si="176"/>
        <v>13.119510353516629</v>
      </c>
      <c r="AF587" s="138">
        <f t="shared" si="163"/>
        <v>0</v>
      </c>
      <c r="AH587" s="122" t="s">
        <v>2977</v>
      </c>
      <c r="AI587" s="122" t="s">
        <v>2356</v>
      </c>
    </row>
    <row r="588" spans="1:35" s="122" customFormat="1" ht="11.25" customHeight="1" x14ac:dyDescent="0.2">
      <c r="A588" s="96" t="s">
        <v>89</v>
      </c>
      <c r="B588" s="98" t="s">
        <v>3829</v>
      </c>
      <c r="C588" s="99" t="s">
        <v>3830</v>
      </c>
      <c r="D588" s="100" t="s">
        <v>87</v>
      </c>
      <c r="E588" s="100" t="s">
        <v>87</v>
      </c>
      <c r="F588" s="103" t="s">
        <v>88</v>
      </c>
      <c r="G588" s="100" t="s">
        <v>88</v>
      </c>
      <c r="H588" s="97">
        <v>0</v>
      </c>
      <c r="I588" s="97">
        <v>0</v>
      </c>
      <c r="J588" s="97">
        <v>8968.66</v>
      </c>
      <c r="K588" s="97">
        <v>8968.66</v>
      </c>
      <c r="L588" s="119">
        <f t="shared" si="177"/>
        <v>8968.66</v>
      </c>
      <c r="M588" s="119">
        <f>IF(AND(D588="да",G588="нет",F588="нет"),K588/SUMIFS($K$22:$K$4031,$D$22:$D$4031,"да",$G$22:$G$4031,"нет",$F$22:$F$4031,"нет")*'Велич. кап. %'!$G$5,0)</f>
        <v>143.69797947283158</v>
      </c>
      <c r="N588" s="120" t="s">
        <v>44</v>
      </c>
      <c r="O588" s="121">
        <f t="shared" si="161"/>
        <v>8.2264787310771723E-6</v>
      </c>
      <c r="P588" s="119">
        <f t="shared" si="162"/>
        <v>8.2634782168893572</v>
      </c>
      <c r="Q588" s="119">
        <f t="shared" si="164"/>
        <v>4.9580869301336135</v>
      </c>
      <c r="R588" s="119">
        <f t="shared" si="165"/>
        <v>8.2634782168893572</v>
      </c>
      <c r="S588" s="119">
        <f t="shared" si="166"/>
        <v>3.3053912867557425</v>
      </c>
      <c r="T588" s="119">
        <f t="shared" si="167"/>
        <v>9.9161738602672269</v>
      </c>
      <c r="U588" s="119">
        <f t="shared" si="168"/>
        <v>16.681184645477863</v>
      </c>
      <c r="V588" s="119">
        <f t="shared" si="169"/>
        <v>9.6355710193109196</v>
      </c>
      <c r="W588" s="119">
        <f t="shared" si="170"/>
        <v>1.6640242638350018</v>
      </c>
      <c r="X588" s="119">
        <f t="shared" si="171"/>
        <v>4.9881364501002432</v>
      </c>
      <c r="Y588" s="119">
        <f t="shared" si="172"/>
        <v>14.110600277526697</v>
      </c>
      <c r="Z588" s="119">
        <f t="shared" si="173"/>
        <v>14.230921889718422</v>
      </c>
      <c r="AA588" s="119">
        <f t="shared" si="178"/>
        <v>0.10976266834862693</v>
      </c>
      <c r="AB588" s="119">
        <f t="shared" si="179"/>
        <v>0.49930074354205561</v>
      </c>
      <c r="AC588" s="119">
        <f t="shared" si="174"/>
        <v>14.391189902608543</v>
      </c>
      <c r="AD588" s="119">
        <f t="shared" si="175"/>
        <v>29.404209988431294</v>
      </c>
      <c r="AE588" s="119">
        <f t="shared" si="176"/>
        <v>3.2764691129966295</v>
      </c>
      <c r="AF588" s="138">
        <f t="shared" si="163"/>
        <v>0</v>
      </c>
      <c r="AH588" s="122" t="s">
        <v>2977</v>
      </c>
      <c r="AI588" s="122" t="s">
        <v>2356</v>
      </c>
    </row>
    <row r="589" spans="1:35" s="122" customFormat="1" ht="11.25" customHeight="1" x14ac:dyDescent="0.2">
      <c r="A589" s="96" t="s">
        <v>89</v>
      </c>
      <c r="B589" s="98" t="s">
        <v>3831</v>
      </c>
      <c r="C589" s="99" t="s">
        <v>3832</v>
      </c>
      <c r="D589" s="100" t="s">
        <v>87</v>
      </c>
      <c r="E589" s="100" t="s">
        <v>87</v>
      </c>
      <c r="F589" s="103" t="s">
        <v>88</v>
      </c>
      <c r="G589" s="100" t="s">
        <v>88</v>
      </c>
      <c r="H589" s="97">
        <v>0</v>
      </c>
      <c r="I589" s="97">
        <v>0</v>
      </c>
      <c r="J589" s="97">
        <v>33678.050000000003</v>
      </c>
      <c r="K589" s="97">
        <v>33678.050000000003</v>
      </c>
      <c r="L589" s="119">
        <f t="shared" si="177"/>
        <v>33678.050000000003</v>
      </c>
      <c r="M589" s="119">
        <f>IF(AND(D589="да",G589="нет",F589="нет"),K589/SUMIFS($K$22:$K$4031,$D$22:$D$4031,"да",$G$22:$G$4031,"нет",$F$22:$F$4031,"нет")*'Велич. кап. %'!$G$5,0)</f>
        <v>539.59763638993968</v>
      </c>
      <c r="N589" s="120" t="s">
        <v>44</v>
      </c>
      <c r="O589" s="121">
        <f t="shared" si="161"/>
        <v>3.0891098785008425E-5</v>
      </c>
      <c r="P589" s="119">
        <f t="shared" si="162"/>
        <v>31.030034872802705</v>
      </c>
      <c r="Q589" s="119">
        <f t="shared" si="164"/>
        <v>18.618020923681623</v>
      </c>
      <c r="R589" s="119">
        <f t="shared" si="165"/>
        <v>31.030034872802705</v>
      </c>
      <c r="S589" s="119">
        <f t="shared" si="166"/>
        <v>12.41201394912108</v>
      </c>
      <c r="T589" s="119">
        <f t="shared" si="167"/>
        <v>37.236041847363246</v>
      </c>
      <c r="U589" s="119">
        <f t="shared" si="168"/>
        <v>62.639209263104625</v>
      </c>
      <c r="V589" s="119">
        <f t="shared" si="169"/>
        <v>36.182355286843773</v>
      </c>
      <c r="W589" s="119">
        <f t="shared" si="170"/>
        <v>6.2485468686123014</v>
      </c>
      <c r="X589" s="119">
        <f t="shared" si="171"/>
        <v>18.730859322719176</v>
      </c>
      <c r="Y589" s="119">
        <f t="shared" si="172"/>
        <v>52.986455242651424</v>
      </c>
      <c r="Z589" s="119">
        <f t="shared" si="173"/>
        <v>53.438272712761069</v>
      </c>
      <c r="AA589" s="119">
        <f t="shared" si="178"/>
        <v>0.41216777453694048</v>
      </c>
      <c r="AB589" s="119">
        <f t="shared" si="179"/>
        <v>1.8749150269991874</v>
      </c>
      <c r="AC589" s="119">
        <f t="shared" si="174"/>
        <v>54.040092176484094</v>
      </c>
      <c r="AD589" s="119">
        <f t="shared" si="175"/>
        <v>110.41520742238961</v>
      </c>
      <c r="AE589" s="119">
        <f t="shared" si="176"/>
        <v>12.303408827066271</v>
      </c>
      <c r="AF589" s="138">
        <f t="shared" si="163"/>
        <v>0</v>
      </c>
      <c r="AH589" s="122" t="s">
        <v>2977</v>
      </c>
      <c r="AI589" s="122" t="s">
        <v>2356</v>
      </c>
    </row>
    <row r="590" spans="1:35" s="122" customFormat="1" ht="11.25" customHeight="1" x14ac:dyDescent="0.2">
      <c r="A590" s="96" t="s">
        <v>89</v>
      </c>
      <c r="B590" s="98" t="s">
        <v>3833</v>
      </c>
      <c r="C590" s="99" t="s">
        <v>3834</v>
      </c>
      <c r="D590" s="100" t="s">
        <v>87</v>
      </c>
      <c r="E590" s="100" t="s">
        <v>87</v>
      </c>
      <c r="F590" s="103" t="s">
        <v>88</v>
      </c>
      <c r="G590" s="100" t="s">
        <v>88</v>
      </c>
      <c r="H590" s="97">
        <v>0</v>
      </c>
      <c r="I590" s="97">
        <v>0</v>
      </c>
      <c r="J590" s="97">
        <v>33678.050000000003</v>
      </c>
      <c r="K590" s="97">
        <v>33678.050000000003</v>
      </c>
      <c r="L590" s="119">
        <f t="shared" si="177"/>
        <v>33678.050000000003</v>
      </c>
      <c r="M590" s="119">
        <f>IF(AND(D590="да",G590="нет",F590="нет"),K590/SUMIFS($K$22:$K$4031,$D$22:$D$4031,"да",$G$22:$G$4031,"нет",$F$22:$F$4031,"нет")*'Велич. кап. %'!$G$5,0)</f>
        <v>539.59763638993968</v>
      </c>
      <c r="N590" s="120" t="s">
        <v>44</v>
      </c>
      <c r="O590" s="121">
        <f t="shared" si="161"/>
        <v>3.0891098785008425E-5</v>
      </c>
      <c r="P590" s="119">
        <f t="shared" si="162"/>
        <v>31.030034872802705</v>
      </c>
      <c r="Q590" s="119">
        <f t="shared" si="164"/>
        <v>18.618020923681623</v>
      </c>
      <c r="R590" s="119">
        <f t="shared" si="165"/>
        <v>31.030034872802705</v>
      </c>
      <c r="S590" s="119">
        <f t="shared" si="166"/>
        <v>12.41201394912108</v>
      </c>
      <c r="T590" s="119">
        <f t="shared" si="167"/>
        <v>37.236041847363246</v>
      </c>
      <c r="U590" s="119">
        <f t="shared" si="168"/>
        <v>62.639209263104625</v>
      </c>
      <c r="V590" s="119">
        <f t="shared" si="169"/>
        <v>36.182355286843773</v>
      </c>
      <c r="W590" s="119">
        <f t="shared" si="170"/>
        <v>6.2485468686123014</v>
      </c>
      <c r="X590" s="119">
        <f t="shared" si="171"/>
        <v>18.730859322719176</v>
      </c>
      <c r="Y590" s="119">
        <f t="shared" si="172"/>
        <v>52.986455242651424</v>
      </c>
      <c r="Z590" s="119">
        <f t="shared" si="173"/>
        <v>53.438272712761069</v>
      </c>
      <c r="AA590" s="119">
        <f t="shared" si="178"/>
        <v>0.41216777453694048</v>
      </c>
      <c r="AB590" s="119">
        <f t="shared" si="179"/>
        <v>1.8749150269991874</v>
      </c>
      <c r="AC590" s="119">
        <f t="shared" si="174"/>
        <v>54.040092176484094</v>
      </c>
      <c r="AD590" s="119">
        <f t="shared" si="175"/>
        <v>110.41520742238961</v>
      </c>
      <c r="AE590" s="119">
        <f t="shared" si="176"/>
        <v>12.303408827066271</v>
      </c>
      <c r="AF590" s="138">
        <f t="shared" si="163"/>
        <v>0</v>
      </c>
      <c r="AH590" s="122" t="s">
        <v>2977</v>
      </c>
      <c r="AI590" s="122" t="s">
        <v>2356</v>
      </c>
    </row>
    <row r="591" spans="1:35" s="122" customFormat="1" ht="11.25" customHeight="1" x14ac:dyDescent="0.2">
      <c r="A591" s="96" t="s">
        <v>89</v>
      </c>
      <c r="B591" s="98" t="s">
        <v>3835</v>
      </c>
      <c r="C591" s="99" t="s">
        <v>3836</v>
      </c>
      <c r="D591" s="100" t="s">
        <v>87</v>
      </c>
      <c r="E591" s="100" t="s">
        <v>87</v>
      </c>
      <c r="F591" s="103" t="s">
        <v>88</v>
      </c>
      <c r="G591" s="100" t="s">
        <v>88</v>
      </c>
      <c r="H591" s="97">
        <v>0</v>
      </c>
      <c r="I591" s="97">
        <v>0</v>
      </c>
      <c r="J591" s="97">
        <v>8968.66</v>
      </c>
      <c r="K591" s="97">
        <v>8968.66</v>
      </c>
      <c r="L591" s="119">
        <f t="shared" si="177"/>
        <v>8968.66</v>
      </c>
      <c r="M591" s="119">
        <f>IF(AND(D591="да",G591="нет",F591="нет"),K591/SUMIFS($K$22:$K$4031,$D$22:$D$4031,"да",$G$22:$G$4031,"нет",$F$22:$F$4031,"нет")*'Велич. кап. %'!$G$5,0)</f>
        <v>143.69797947283158</v>
      </c>
      <c r="N591" s="120" t="s">
        <v>44</v>
      </c>
      <c r="O591" s="121">
        <f t="shared" si="161"/>
        <v>8.2264787310771723E-6</v>
      </c>
      <c r="P591" s="119">
        <f t="shared" si="162"/>
        <v>8.2634782168893572</v>
      </c>
      <c r="Q591" s="119">
        <f t="shared" si="164"/>
        <v>4.9580869301336135</v>
      </c>
      <c r="R591" s="119">
        <f t="shared" si="165"/>
        <v>8.2634782168893572</v>
      </c>
      <c r="S591" s="119">
        <f t="shared" si="166"/>
        <v>3.3053912867557425</v>
      </c>
      <c r="T591" s="119">
        <f t="shared" si="167"/>
        <v>9.9161738602672269</v>
      </c>
      <c r="U591" s="119">
        <f t="shared" si="168"/>
        <v>16.681184645477863</v>
      </c>
      <c r="V591" s="119">
        <f t="shared" si="169"/>
        <v>9.6355710193109196</v>
      </c>
      <c r="W591" s="119">
        <f t="shared" si="170"/>
        <v>1.6640242638350018</v>
      </c>
      <c r="X591" s="119">
        <f t="shared" si="171"/>
        <v>4.9881364501002432</v>
      </c>
      <c r="Y591" s="119">
        <f t="shared" si="172"/>
        <v>14.110600277526697</v>
      </c>
      <c r="Z591" s="119">
        <f t="shared" si="173"/>
        <v>14.230921889718422</v>
      </c>
      <c r="AA591" s="119">
        <f t="shared" si="178"/>
        <v>0.10976266834862693</v>
      </c>
      <c r="AB591" s="119">
        <f t="shared" si="179"/>
        <v>0.49930074354205561</v>
      </c>
      <c r="AC591" s="119">
        <f t="shared" si="174"/>
        <v>14.391189902608543</v>
      </c>
      <c r="AD591" s="119">
        <f t="shared" si="175"/>
        <v>29.404209988431294</v>
      </c>
      <c r="AE591" s="119">
        <f t="shared" si="176"/>
        <v>3.2764691129966295</v>
      </c>
      <c r="AF591" s="138">
        <f t="shared" si="163"/>
        <v>0</v>
      </c>
      <c r="AH591" s="122" t="s">
        <v>2977</v>
      </c>
      <c r="AI591" s="122" t="s">
        <v>2356</v>
      </c>
    </row>
    <row r="592" spans="1:35" s="122" customFormat="1" ht="11.25" customHeight="1" x14ac:dyDescent="0.2">
      <c r="A592" s="96" t="s">
        <v>89</v>
      </c>
      <c r="B592" s="98" t="s">
        <v>3837</v>
      </c>
      <c r="C592" s="99" t="s">
        <v>3838</v>
      </c>
      <c r="D592" s="100" t="s">
        <v>87</v>
      </c>
      <c r="E592" s="100" t="s">
        <v>87</v>
      </c>
      <c r="F592" s="103" t="s">
        <v>88</v>
      </c>
      <c r="G592" s="100" t="s">
        <v>88</v>
      </c>
      <c r="H592" s="97">
        <v>0</v>
      </c>
      <c r="I592" s="97">
        <v>0</v>
      </c>
      <c r="J592" s="97">
        <v>9107.14</v>
      </c>
      <c r="K592" s="97">
        <v>9107.14</v>
      </c>
      <c r="L592" s="119">
        <f t="shared" si="177"/>
        <v>9107.14</v>
      </c>
      <c r="M592" s="119">
        <f>IF(AND(D592="да",G592="нет",F592="нет"),K592/SUMIFS($K$22:$K$4031,$D$22:$D$4031,"да",$G$22:$G$4031,"нет",$F$22:$F$4031,"нет")*'Велич. кап. %'!$G$5,0)</f>
        <v>145.9167385959779</v>
      </c>
      <c r="N592" s="120" t="s">
        <v>44</v>
      </c>
      <c r="O592" s="121">
        <f t="shared" ref="O592:O2359" si="180">M592/$M$21</f>
        <v>8.353499130409912E-6</v>
      </c>
      <c r="P592" s="119">
        <f t="shared" ref="P592:P2359" si="181">O592*$P$21</f>
        <v>8.3910699043292691</v>
      </c>
      <c r="Q592" s="119">
        <f t="shared" si="164"/>
        <v>5.0346419425975606</v>
      </c>
      <c r="R592" s="119">
        <f t="shared" si="165"/>
        <v>8.3910699043292691</v>
      </c>
      <c r="S592" s="119">
        <f t="shared" si="166"/>
        <v>3.3564279617317072</v>
      </c>
      <c r="T592" s="119">
        <f t="shared" si="167"/>
        <v>10.069283885195121</v>
      </c>
      <c r="U592" s="119">
        <f t="shared" si="168"/>
        <v>16.938749370833243</v>
      </c>
      <c r="V592" s="119">
        <f t="shared" si="169"/>
        <v>9.7843484146803714</v>
      </c>
      <c r="W592" s="119">
        <f t="shared" si="170"/>
        <v>1.6897175201359287</v>
      </c>
      <c r="X592" s="119">
        <f t="shared" si="171"/>
        <v>5.0651554401845909</v>
      </c>
      <c r="Y592" s="119">
        <f t="shared" si="172"/>
        <v>14.328474065409379</v>
      </c>
      <c r="Z592" s="119">
        <f t="shared" si="173"/>
        <v>14.450653495475381</v>
      </c>
      <c r="AA592" s="119">
        <f t="shared" si="178"/>
        <v>0.11145745155067918</v>
      </c>
      <c r="AB592" s="119">
        <f t="shared" si="179"/>
        <v>0.50701016356307371</v>
      </c>
      <c r="AC592" s="119">
        <f t="shared" si="174"/>
        <v>14.613396115990836</v>
      </c>
      <c r="AD592" s="119">
        <f t="shared" si="175"/>
        <v>29.858223742904979</v>
      </c>
      <c r="AE592" s="119">
        <f t="shared" si="176"/>
        <v>3.3270592170665547</v>
      </c>
      <c r="AF592" s="138">
        <f t="shared" si="163"/>
        <v>0</v>
      </c>
      <c r="AH592" s="122" t="s">
        <v>2977</v>
      </c>
      <c r="AI592" s="122" t="s">
        <v>2356</v>
      </c>
    </row>
    <row r="593" spans="1:35" s="122" customFormat="1" ht="11.25" customHeight="1" x14ac:dyDescent="0.2">
      <c r="A593" s="96" t="s">
        <v>89</v>
      </c>
      <c r="B593" s="98" t="s">
        <v>3839</v>
      </c>
      <c r="C593" s="99" t="s">
        <v>3840</v>
      </c>
      <c r="D593" s="100" t="s">
        <v>87</v>
      </c>
      <c r="E593" s="100" t="s">
        <v>87</v>
      </c>
      <c r="F593" s="103" t="s">
        <v>88</v>
      </c>
      <c r="G593" s="100" t="s">
        <v>88</v>
      </c>
      <c r="H593" s="97">
        <v>0</v>
      </c>
      <c r="I593" s="97">
        <v>0</v>
      </c>
      <c r="J593" s="97">
        <v>8968.66</v>
      </c>
      <c r="K593" s="97">
        <v>8968.66</v>
      </c>
      <c r="L593" s="119">
        <f t="shared" si="177"/>
        <v>8968.66</v>
      </c>
      <c r="M593" s="119">
        <f>IF(AND(D593="да",G593="нет",F593="нет"),K593/SUMIFS($K$22:$K$4031,$D$22:$D$4031,"да",$G$22:$G$4031,"нет",$F$22:$F$4031,"нет")*'Велич. кап. %'!$G$5,0)</f>
        <v>143.69797947283158</v>
      </c>
      <c r="N593" s="120" t="s">
        <v>44</v>
      </c>
      <c r="O593" s="121">
        <f t="shared" si="180"/>
        <v>8.2264787310771723E-6</v>
      </c>
      <c r="P593" s="119">
        <f t="shared" si="181"/>
        <v>8.2634782168893572</v>
      </c>
      <c r="Q593" s="119">
        <f t="shared" si="164"/>
        <v>4.9580869301336135</v>
      </c>
      <c r="R593" s="119">
        <f t="shared" si="165"/>
        <v>8.2634782168893572</v>
      </c>
      <c r="S593" s="119">
        <f t="shared" si="166"/>
        <v>3.3053912867557425</v>
      </c>
      <c r="T593" s="119">
        <f t="shared" si="167"/>
        <v>9.9161738602672269</v>
      </c>
      <c r="U593" s="119">
        <f t="shared" si="168"/>
        <v>16.681184645477863</v>
      </c>
      <c r="V593" s="119">
        <f t="shared" si="169"/>
        <v>9.6355710193109196</v>
      </c>
      <c r="W593" s="119">
        <f t="shared" si="170"/>
        <v>1.6640242638350018</v>
      </c>
      <c r="X593" s="119">
        <f t="shared" si="171"/>
        <v>4.9881364501002432</v>
      </c>
      <c r="Y593" s="119">
        <f t="shared" si="172"/>
        <v>14.110600277526697</v>
      </c>
      <c r="Z593" s="119">
        <f t="shared" si="173"/>
        <v>14.230921889718422</v>
      </c>
      <c r="AA593" s="119">
        <f t="shared" si="178"/>
        <v>0.10976266834862693</v>
      </c>
      <c r="AB593" s="119">
        <f t="shared" si="179"/>
        <v>0.49930074354205561</v>
      </c>
      <c r="AC593" s="119">
        <f t="shared" si="174"/>
        <v>14.391189902608543</v>
      </c>
      <c r="AD593" s="119">
        <f t="shared" si="175"/>
        <v>29.404209988431294</v>
      </c>
      <c r="AE593" s="119">
        <f t="shared" si="176"/>
        <v>3.2764691129966295</v>
      </c>
      <c r="AF593" s="138">
        <f t="shared" si="163"/>
        <v>0</v>
      </c>
      <c r="AH593" s="122" t="s">
        <v>2977</v>
      </c>
      <c r="AI593" s="122" t="s">
        <v>2356</v>
      </c>
    </row>
    <row r="594" spans="1:35" s="122" customFormat="1" ht="11.25" customHeight="1" x14ac:dyDescent="0.2">
      <c r="A594" s="96" t="s">
        <v>89</v>
      </c>
      <c r="B594" s="98" t="s">
        <v>3841</v>
      </c>
      <c r="C594" s="99" t="s">
        <v>3842</v>
      </c>
      <c r="D594" s="100" t="s">
        <v>87</v>
      </c>
      <c r="E594" s="100" t="s">
        <v>87</v>
      </c>
      <c r="F594" s="103" t="s">
        <v>88</v>
      </c>
      <c r="G594" s="100" t="s">
        <v>88</v>
      </c>
      <c r="H594" s="97">
        <v>0</v>
      </c>
      <c r="I594" s="97">
        <v>0</v>
      </c>
      <c r="J594" s="97">
        <v>34713.53</v>
      </c>
      <c r="K594" s="97">
        <v>34713.53</v>
      </c>
      <c r="L594" s="119">
        <f t="shared" si="177"/>
        <v>34713.53</v>
      </c>
      <c r="M594" s="119">
        <f>IF(AND(D594="да",G594="нет",F594="нет"),K594/SUMIFS($K$22:$K$4031,$D$22:$D$4031,"да",$G$22:$G$4031,"нет",$F$22:$F$4031,"нет")*'Велич. кап. %'!$G$5,0)</f>
        <v>556.18834043987874</v>
      </c>
      <c r="N594" s="120" t="s">
        <v>44</v>
      </c>
      <c r="O594" s="121">
        <f t="shared" si="180"/>
        <v>3.184088996858052E-5</v>
      </c>
      <c r="P594" s="119">
        <f t="shared" si="181"/>
        <v>31.984097845869417</v>
      </c>
      <c r="Q594" s="119">
        <f t="shared" si="164"/>
        <v>19.19045870752165</v>
      </c>
      <c r="R594" s="119">
        <f t="shared" si="165"/>
        <v>31.984097845869417</v>
      </c>
      <c r="S594" s="119">
        <f t="shared" si="166"/>
        <v>12.793639138347766</v>
      </c>
      <c r="T594" s="119">
        <f t="shared" si="167"/>
        <v>38.380917415043299</v>
      </c>
      <c r="U594" s="119">
        <f t="shared" si="168"/>
        <v>64.565141685194348</v>
      </c>
      <c r="V594" s="119">
        <f t="shared" si="169"/>
        <v>37.294833748406141</v>
      </c>
      <c r="W594" s="119">
        <f t="shared" si="170"/>
        <v>6.440667413344273</v>
      </c>
      <c r="X594" s="119">
        <f t="shared" si="171"/>
        <v>19.306766485143633</v>
      </c>
      <c r="Y594" s="119">
        <f t="shared" si="172"/>
        <v>54.615599883586995</v>
      </c>
      <c r="Z594" s="119">
        <f t="shared" si="173"/>
        <v>55.081309130505247</v>
      </c>
      <c r="AA594" s="119">
        <f t="shared" si="178"/>
        <v>0.42484046452871571</v>
      </c>
      <c r="AB594" s="119">
        <f t="shared" si="179"/>
        <v>1.9325619813851183</v>
      </c>
      <c r="AC594" s="119">
        <f t="shared" si="174"/>
        <v>55.701632397693615</v>
      </c>
      <c r="AD594" s="119">
        <f t="shared" si="175"/>
        <v>113.81008150155201</v>
      </c>
      <c r="AE594" s="119">
        <f t="shared" si="176"/>
        <v>12.681694795887223</v>
      </c>
      <c r="AF594" s="138">
        <f t="shared" si="163"/>
        <v>0</v>
      </c>
      <c r="AH594" s="122" t="s">
        <v>2977</v>
      </c>
      <c r="AI594" s="122" t="s">
        <v>2356</v>
      </c>
    </row>
    <row r="595" spans="1:35" s="122" customFormat="1" ht="11.25" customHeight="1" x14ac:dyDescent="0.2">
      <c r="A595" s="96" t="s">
        <v>89</v>
      </c>
      <c r="B595" s="98" t="s">
        <v>3843</v>
      </c>
      <c r="C595" s="99" t="s">
        <v>3844</v>
      </c>
      <c r="D595" s="100" t="s">
        <v>87</v>
      </c>
      <c r="E595" s="100" t="s">
        <v>87</v>
      </c>
      <c r="F595" s="103" t="s">
        <v>88</v>
      </c>
      <c r="G595" s="100" t="s">
        <v>88</v>
      </c>
      <c r="H595" s="97">
        <v>0</v>
      </c>
      <c r="I595" s="97">
        <v>0</v>
      </c>
      <c r="J595" s="97">
        <v>34496.94</v>
      </c>
      <c r="K595" s="97">
        <v>34496.94</v>
      </c>
      <c r="L595" s="119">
        <f t="shared" si="177"/>
        <v>34496.94</v>
      </c>
      <c r="M595" s="119">
        <f>IF(AND(D595="да",G595="нет",F595="нет"),K595/SUMIFS($K$22:$K$4031,$D$22:$D$4031,"да",$G$22:$G$4031,"нет",$F$22:$F$4031,"нет")*'Велич. кап. %'!$G$5,0)</f>
        <v>552.71808452940604</v>
      </c>
      <c r="N595" s="120" t="s">
        <v>44</v>
      </c>
      <c r="O595" s="121">
        <f t="shared" ref="O595:O658" si="182">M595/$M$21</f>
        <v>3.1642223386464132E-5</v>
      </c>
      <c r="P595" s="119">
        <f t="shared" ref="P595:P658" si="183">O595*$P$21</f>
        <v>31.784537739120356</v>
      </c>
      <c r="Q595" s="119">
        <f t="shared" si="164"/>
        <v>19.070722643472212</v>
      </c>
      <c r="R595" s="119">
        <f t="shared" si="165"/>
        <v>31.784537739120356</v>
      </c>
      <c r="S595" s="119">
        <f t="shared" si="166"/>
        <v>12.713815095648142</v>
      </c>
      <c r="T595" s="119">
        <f t="shared" si="167"/>
        <v>38.141445286944425</v>
      </c>
      <c r="U595" s="119">
        <f t="shared" si="168"/>
        <v>64.16229691436304</v>
      </c>
      <c r="V595" s="119">
        <f t="shared" si="169"/>
        <v>37.06213808070634</v>
      </c>
      <c r="W595" s="119">
        <f t="shared" si="170"/>
        <v>6.4004818097753997</v>
      </c>
      <c r="X595" s="119">
        <f t="shared" si="171"/>
        <v>19.186304735704233</v>
      </c>
      <c r="Y595" s="119">
        <f t="shared" si="172"/>
        <v>54.274833825546054</v>
      </c>
      <c r="Z595" s="119">
        <f t="shared" si="173"/>
        <v>54.737637347642021</v>
      </c>
      <c r="AA595" s="119">
        <f t="shared" si="178"/>
        <v>0.42218973450465097</v>
      </c>
      <c r="AB595" s="119">
        <f t="shared" si="179"/>
        <v>1.9205040431821123</v>
      </c>
      <c r="AC595" s="119">
        <f t="shared" si="174"/>
        <v>55.354090198412344</v>
      </c>
      <c r="AD595" s="119">
        <f t="shared" si="175"/>
        <v>113.09998012170327</v>
      </c>
      <c r="AE595" s="119">
        <f t="shared" si="176"/>
        <v>12.602569213561221</v>
      </c>
      <c r="AF595" s="138">
        <f t="shared" si="163"/>
        <v>0</v>
      </c>
      <c r="AH595" s="122" t="s">
        <v>2977</v>
      </c>
      <c r="AI595" s="122" t="s">
        <v>2356</v>
      </c>
    </row>
    <row r="596" spans="1:35" s="122" customFormat="1" ht="11.25" customHeight="1" x14ac:dyDescent="0.2">
      <c r="A596" s="96" t="s">
        <v>89</v>
      </c>
      <c r="B596" s="98" t="s">
        <v>3845</v>
      </c>
      <c r="C596" s="99" t="s">
        <v>3846</v>
      </c>
      <c r="D596" s="100" t="s">
        <v>87</v>
      </c>
      <c r="E596" s="100" t="s">
        <v>87</v>
      </c>
      <c r="F596" s="103" t="s">
        <v>88</v>
      </c>
      <c r="G596" s="100" t="s">
        <v>88</v>
      </c>
      <c r="H596" s="97">
        <v>0</v>
      </c>
      <c r="I596" s="97">
        <v>0</v>
      </c>
      <c r="J596" s="97">
        <v>36685.97</v>
      </c>
      <c r="K596" s="97">
        <v>36685.97</v>
      </c>
      <c r="L596" s="119">
        <f t="shared" si="177"/>
        <v>36685.97</v>
      </c>
      <c r="M596" s="119">
        <f>IF(AND(D596="да",G596="нет",F596="нет"),K596/SUMIFS($K$22:$K$4031,$D$22:$D$4031,"да",$G$22:$G$4031,"нет",$F$22:$F$4031,"нет")*'Велич. кап. %'!$G$5,0)</f>
        <v>587.7912379330819</v>
      </c>
      <c r="N596" s="120" t="s">
        <v>44</v>
      </c>
      <c r="O596" s="121">
        <f t="shared" si="182"/>
        <v>3.365010513654606E-5</v>
      </c>
      <c r="P596" s="119">
        <f t="shared" si="183"/>
        <v>33.801450156484513</v>
      </c>
      <c r="Q596" s="119">
        <f t="shared" si="164"/>
        <v>20.280870093890709</v>
      </c>
      <c r="R596" s="119">
        <f t="shared" si="165"/>
        <v>33.801450156484513</v>
      </c>
      <c r="S596" s="119">
        <f t="shared" si="166"/>
        <v>13.520580062593805</v>
      </c>
      <c r="T596" s="119">
        <f t="shared" si="167"/>
        <v>40.561740187781417</v>
      </c>
      <c r="U596" s="119">
        <f t="shared" si="168"/>
        <v>68.233765073986689</v>
      </c>
      <c r="V596" s="119">
        <f t="shared" si="169"/>
        <v>39.413944708274123</v>
      </c>
      <c r="W596" s="119">
        <f t="shared" si="170"/>
        <v>6.8066293317310445</v>
      </c>
      <c r="X596" s="119">
        <f t="shared" si="171"/>
        <v>20.403786537150925</v>
      </c>
      <c r="Y596" s="119">
        <f t="shared" si="172"/>
        <v>57.71888537009275</v>
      </c>
      <c r="Z596" s="119">
        <f t="shared" si="173"/>
        <v>58.211056447513151</v>
      </c>
      <c r="AA596" s="119">
        <f t="shared" si="178"/>
        <v>0.44898011053576309</v>
      </c>
      <c r="AB596" s="119">
        <f t="shared" si="179"/>
        <v>2.0423711121350956</v>
      </c>
      <c r="AC596" s="119">
        <f t="shared" si="174"/>
        <v>58.866626790557333</v>
      </c>
      <c r="AD596" s="119">
        <f t="shared" si="175"/>
        <v>120.27682680682406</v>
      </c>
      <c r="AE596" s="119">
        <f t="shared" si="176"/>
        <v>13.402274987046109</v>
      </c>
      <c r="AF596" s="138">
        <f t="shared" si="163"/>
        <v>0</v>
      </c>
      <c r="AH596" s="122" t="s">
        <v>2977</v>
      </c>
      <c r="AI596" s="122" t="s">
        <v>2356</v>
      </c>
    </row>
    <row r="597" spans="1:35" s="122" customFormat="1" ht="11.25" customHeight="1" x14ac:dyDescent="0.2">
      <c r="A597" s="96" t="s">
        <v>89</v>
      </c>
      <c r="B597" s="98" t="s">
        <v>3847</v>
      </c>
      <c r="C597" s="99" t="s">
        <v>3848</v>
      </c>
      <c r="D597" s="100" t="s">
        <v>87</v>
      </c>
      <c r="E597" s="100" t="s">
        <v>87</v>
      </c>
      <c r="F597" s="103" t="s">
        <v>88</v>
      </c>
      <c r="G597" s="100" t="s">
        <v>88</v>
      </c>
      <c r="H597" s="97">
        <v>0</v>
      </c>
      <c r="I597" s="97">
        <v>0</v>
      </c>
      <c r="J597" s="97">
        <v>37780.65</v>
      </c>
      <c r="K597" s="97">
        <v>37780.65</v>
      </c>
      <c r="L597" s="119">
        <f t="shared" si="177"/>
        <v>37780.65</v>
      </c>
      <c r="M597" s="119">
        <f>IF(AND(D597="да",G597="нет",F597="нет"),K597/SUMIFS($K$22:$K$4031,$D$22:$D$4031,"да",$G$22:$G$4031,"нет",$F$22:$F$4031,"нет")*'Велич. кап. %'!$G$5,0)</f>
        <v>605.33045830371918</v>
      </c>
      <c r="N597" s="120" t="s">
        <v>44</v>
      </c>
      <c r="O597" s="121">
        <f t="shared" si="182"/>
        <v>3.4654197357383464E-5</v>
      </c>
      <c r="P597" s="119">
        <f t="shared" si="183"/>
        <v>34.810058391657272</v>
      </c>
      <c r="Q597" s="119">
        <f t="shared" si="164"/>
        <v>20.886035034994361</v>
      </c>
      <c r="R597" s="119">
        <f t="shared" si="165"/>
        <v>34.810058391657272</v>
      </c>
      <c r="S597" s="119">
        <f t="shared" si="166"/>
        <v>13.924023356662907</v>
      </c>
      <c r="T597" s="119">
        <f t="shared" si="167"/>
        <v>41.772070069988722</v>
      </c>
      <c r="U597" s="119">
        <f t="shared" si="168"/>
        <v>70.269806044177528</v>
      </c>
      <c r="V597" s="119">
        <f t="shared" si="169"/>
        <v>40.59002529148492</v>
      </c>
      <c r="W597" s="119">
        <f t="shared" si="170"/>
        <v>7.0097337064241323</v>
      </c>
      <c r="X597" s="119">
        <f t="shared" si="171"/>
        <v>21.012619206601631</v>
      </c>
      <c r="Y597" s="119">
        <f t="shared" si="172"/>
        <v>59.44117074068356</v>
      </c>
      <c r="Z597" s="119">
        <f t="shared" si="173"/>
        <v>59.948027809370664</v>
      </c>
      <c r="AA597" s="119">
        <f t="shared" si="178"/>
        <v>0.462377317898722</v>
      </c>
      <c r="AB597" s="119">
        <f t="shared" si="179"/>
        <v>2.1033138324456679</v>
      </c>
      <c r="AC597" s="119">
        <f t="shared" si="174"/>
        <v>60.623159847066063</v>
      </c>
      <c r="AD597" s="119">
        <f t="shared" si="175"/>
        <v>123.86579111031378</v>
      </c>
      <c r="AE597" s="119">
        <f t="shared" si="176"/>
        <v>13.802188152292105</v>
      </c>
      <c r="AF597" s="138">
        <f t="shared" ref="AF597:AF660" si="184">SUM(P597:AE597)-M597</f>
        <v>0</v>
      </c>
      <c r="AH597" s="122" t="s">
        <v>2977</v>
      </c>
      <c r="AI597" s="122" t="s">
        <v>2356</v>
      </c>
    </row>
    <row r="598" spans="1:35" s="122" customFormat="1" ht="11.25" customHeight="1" x14ac:dyDescent="0.2">
      <c r="A598" s="96" t="s">
        <v>89</v>
      </c>
      <c r="B598" s="98" t="s">
        <v>3849</v>
      </c>
      <c r="C598" s="99" t="s">
        <v>3850</v>
      </c>
      <c r="D598" s="100" t="s">
        <v>87</v>
      </c>
      <c r="E598" s="100" t="s">
        <v>87</v>
      </c>
      <c r="F598" s="103" t="s">
        <v>88</v>
      </c>
      <c r="G598" s="100" t="s">
        <v>88</v>
      </c>
      <c r="H598" s="97">
        <v>0</v>
      </c>
      <c r="I598" s="97">
        <v>0</v>
      </c>
      <c r="J598" s="97">
        <v>9107.14</v>
      </c>
      <c r="K598" s="97">
        <v>9107.14</v>
      </c>
      <c r="L598" s="119">
        <f t="shared" si="177"/>
        <v>9107.14</v>
      </c>
      <c r="M598" s="119">
        <f>IF(AND(D598="да",G598="нет",F598="нет"),K598/SUMIFS($K$22:$K$4031,$D$22:$D$4031,"да",$G$22:$G$4031,"нет",$F$22:$F$4031,"нет")*'Велич. кап. %'!$G$5,0)</f>
        <v>145.9167385959779</v>
      </c>
      <c r="N598" s="120" t="s">
        <v>44</v>
      </c>
      <c r="O598" s="121">
        <f t="shared" si="182"/>
        <v>8.353499130409912E-6</v>
      </c>
      <c r="P598" s="119">
        <f t="shared" si="183"/>
        <v>8.3910699043292691</v>
      </c>
      <c r="Q598" s="119">
        <f t="shared" ref="Q598:Q661" si="185">O598*$Q$21</f>
        <v>5.0346419425975606</v>
      </c>
      <c r="R598" s="119">
        <f t="shared" ref="R598:R661" si="186">O598*$R$21</f>
        <v>8.3910699043292691</v>
      </c>
      <c r="S598" s="119">
        <f t="shared" ref="S598:S661" si="187">O598*$S$21</f>
        <v>3.3564279617317072</v>
      </c>
      <c r="T598" s="119">
        <f t="shared" ref="T598:T661" si="188">O598*$T$21</f>
        <v>10.069283885195121</v>
      </c>
      <c r="U598" s="119">
        <f t="shared" ref="U598:U661" si="189">O598*$U$21</f>
        <v>16.938749370833243</v>
      </c>
      <c r="V598" s="119">
        <f t="shared" ref="V598:V661" si="190">O598*$V$21</f>
        <v>9.7843484146803714</v>
      </c>
      <c r="W598" s="119">
        <f t="shared" ref="W598:W661" si="191">O598*$W$21</f>
        <v>1.6897175201359287</v>
      </c>
      <c r="X598" s="119">
        <f t="shared" ref="X598:X661" si="192">O598*$X$21</f>
        <v>5.0651554401845909</v>
      </c>
      <c r="Y598" s="119">
        <f t="shared" ref="Y598:Y661" si="193">O598*$Y$21</f>
        <v>14.328474065409379</v>
      </c>
      <c r="Z598" s="119">
        <f t="shared" ref="Z598:Z661" si="194">O598*$Z$21</f>
        <v>14.450653495475381</v>
      </c>
      <c r="AA598" s="119">
        <f t="shared" si="178"/>
        <v>0.11145745155067918</v>
      </c>
      <c r="AB598" s="119">
        <f t="shared" si="179"/>
        <v>0.50701016356307371</v>
      </c>
      <c r="AC598" s="119">
        <f t="shared" ref="AC598:AC661" si="195">O598*$AC$21</f>
        <v>14.613396115990836</v>
      </c>
      <c r="AD598" s="119">
        <f t="shared" ref="AD598:AD661" si="196">O598*$AD$21</f>
        <v>29.858223742904979</v>
      </c>
      <c r="AE598" s="119">
        <f t="shared" ref="AE598:AE661" si="197">O598*$AE$21</f>
        <v>3.3270592170665547</v>
      </c>
      <c r="AF598" s="138">
        <f t="shared" si="184"/>
        <v>0</v>
      </c>
      <c r="AH598" s="122" t="s">
        <v>2977</v>
      </c>
      <c r="AI598" s="122" t="s">
        <v>2356</v>
      </c>
    </row>
    <row r="599" spans="1:35" s="122" customFormat="1" ht="11.25" customHeight="1" x14ac:dyDescent="0.2">
      <c r="A599" s="96" t="s">
        <v>89</v>
      </c>
      <c r="B599" s="98" t="s">
        <v>3851</v>
      </c>
      <c r="C599" s="99" t="s">
        <v>3852</v>
      </c>
      <c r="D599" s="100" t="s">
        <v>87</v>
      </c>
      <c r="E599" s="100" t="s">
        <v>87</v>
      </c>
      <c r="F599" s="103" t="s">
        <v>88</v>
      </c>
      <c r="G599" s="100" t="s">
        <v>88</v>
      </c>
      <c r="H599" s="97">
        <v>0</v>
      </c>
      <c r="I599" s="97">
        <v>0</v>
      </c>
      <c r="J599" s="97">
        <v>8968.66</v>
      </c>
      <c r="K599" s="97">
        <v>8968.66</v>
      </c>
      <c r="L599" s="119">
        <f t="shared" ref="L599:L662" si="198">IF(D599="да",IF(F599="нет",IF(G599="нет",K599+H599-I599,0),0),0)</f>
        <v>8968.66</v>
      </c>
      <c r="M599" s="119">
        <f>IF(AND(D599="да",G599="нет",F599="нет"),K599/SUMIFS($K$22:$K$4031,$D$22:$D$4031,"да",$G$22:$G$4031,"нет",$F$22:$F$4031,"нет")*'Велич. кап. %'!$G$5,0)</f>
        <v>143.69797947283158</v>
      </c>
      <c r="N599" s="120" t="s">
        <v>44</v>
      </c>
      <c r="O599" s="121">
        <f t="shared" si="182"/>
        <v>8.2264787310771723E-6</v>
      </c>
      <c r="P599" s="119">
        <f t="shared" si="183"/>
        <v>8.2634782168893572</v>
      </c>
      <c r="Q599" s="119">
        <f t="shared" si="185"/>
        <v>4.9580869301336135</v>
      </c>
      <c r="R599" s="119">
        <f t="shared" si="186"/>
        <v>8.2634782168893572</v>
      </c>
      <c r="S599" s="119">
        <f t="shared" si="187"/>
        <v>3.3053912867557425</v>
      </c>
      <c r="T599" s="119">
        <f t="shared" si="188"/>
        <v>9.9161738602672269</v>
      </c>
      <c r="U599" s="119">
        <f t="shared" si="189"/>
        <v>16.681184645477863</v>
      </c>
      <c r="V599" s="119">
        <f t="shared" si="190"/>
        <v>9.6355710193109196</v>
      </c>
      <c r="W599" s="119">
        <f t="shared" si="191"/>
        <v>1.6640242638350018</v>
      </c>
      <c r="X599" s="119">
        <f t="shared" si="192"/>
        <v>4.9881364501002432</v>
      </c>
      <c r="Y599" s="119">
        <f t="shared" si="193"/>
        <v>14.110600277526697</v>
      </c>
      <c r="Z599" s="119">
        <f t="shared" si="194"/>
        <v>14.230921889718422</v>
      </c>
      <c r="AA599" s="119">
        <f t="shared" ref="AA599:AA662" si="199">O599*$AA$21</f>
        <v>0.10976266834862693</v>
      </c>
      <c r="AB599" s="119">
        <f t="shared" ref="AB599:AB662" si="200">O599*$AB$21</f>
        <v>0.49930074354205561</v>
      </c>
      <c r="AC599" s="119">
        <f t="shared" si="195"/>
        <v>14.391189902608543</v>
      </c>
      <c r="AD599" s="119">
        <f t="shared" si="196"/>
        <v>29.404209988431294</v>
      </c>
      <c r="AE599" s="119">
        <f t="shared" si="197"/>
        <v>3.2764691129966295</v>
      </c>
      <c r="AF599" s="138">
        <f t="shared" si="184"/>
        <v>0</v>
      </c>
      <c r="AH599" s="122" t="s">
        <v>2977</v>
      </c>
      <c r="AI599" s="122" t="s">
        <v>2356</v>
      </c>
    </row>
    <row r="600" spans="1:35" s="122" customFormat="1" ht="11.25" customHeight="1" x14ac:dyDescent="0.2">
      <c r="A600" s="96" t="s">
        <v>89</v>
      </c>
      <c r="B600" s="98" t="s">
        <v>3853</v>
      </c>
      <c r="C600" s="99" t="s">
        <v>3854</v>
      </c>
      <c r="D600" s="100" t="s">
        <v>87</v>
      </c>
      <c r="E600" s="100" t="s">
        <v>87</v>
      </c>
      <c r="F600" s="103" t="s">
        <v>88</v>
      </c>
      <c r="G600" s="100" t="s">
        <v>88</v>
      </c>
      <c r="H600" s="97">
        <v>0</v>
      </c>
      <c r="I600" s="97">
        <v>0</v>
      </c>
      <c r="J600" s="97">
        <v>9107.14</v>
      </c>
      <c r="K600" s="97">
        <v>9107.14</v>
      </c>
      <c r="L600" s="119">
        <f t="shared" si="198"/>
        <v>9107.14</v>
      </c>
      <c r="M600" s="119">
        <f>IF(AND(D600="да",G600="нет",F600="нет"),K600/SUMIFS($K$22:$K$4031,$D$22:$D$4031,"да",$G$22:$G$4031,"нет",$F$22:$F$4031,"нет")*'Велич. кап. %'!$G$5,0)</f>
        <v>145.9167385959779</v>
      </c>
      <c r="N600" s="120" t="s">
        <v>44</v>
      </c>
      <c r="O600" s="121">
        <f t="shared" si="182"/>
        <v>8.353499130409912E-6</v>
      </c>
      <c r="P600" s="119">
        <f t="shared" si="183"/>
        <v>8.3910699043292691</v>
      </c>
      <c r="Q600" s="119">
        <f t="shared" si="185"/>
        <v>5.0346419425975606</v>
      </c>
      <c r="R600" s="119">
        <f t="shared" si="186"/>
        <v>8.3910699043292691</v>
      </c>
      <c r="S600" s="119">
        <f t="shared" si="187"/>
        <v>3.3564279617317072</v>
      </c>
      <c r="T600" s="119">
        <f t="shared" si="188"/>
        <v>10.069283885195121</v>
      </c>
      <c r="U600" s="119">
        <f t="shared" si="189"/>
        <v>16.938749370833243</v>
      </c>
      <c r="V600" s="119">
        <f t="shared" si="190"/>
        <v>9.7843484146803714</v>
      </c>
      <c r="W600" s="119">
        <f t="shared" si="191"/>
        <v>1.6897175201359287</v>
      </c>
      <c r="X600" s="119">
        <f t="shared" si="192"/>
        <v>5.0651554401845909</v>
      </c>
      <c r="Y600" s="119">
        <f t="shared" si="193"/>
        <v>14.328474065409379</v>
      </c>
      <c r="Z600" s="119">
        <f t="shared" si="194"/>
        <v>14.450653495475381</v>
      </c>
      <c r="AA600" s="119">
        <f t="shared" si="199"/>
        <v>0.11145745155067918</v>
      </c>
      <c r="AB600" s="119">
        <f t="shared" si="200"/>
        <v>0.50701016356307371</v>
      </c>
      <c r="AC600" s="119">
        <f t="shared" si="195"/>
        <v>14.613396115990836</v>
      </c>
      <c r="AD600" s="119">
        <f t="shared" si="196"/>
        <v>29.858223742904979</v>
      </c>
      <c r="AE600" s="119">
        <f t="shared" si="197"/>
        <v>3.3270592170665547</v>
      </c>
      <c r="AF600" s="138">
        <f t="shared" si="184"/>
        <v>0</v>
      </c>
      <c r="AH600" s="122" t="s">
        <v>2977</v>
      </c>
      <c r="AI600" s="122" t="s">
        <v>2356</v>
      </c>
    </row>
    <row r="601" spans="1:35" s="122" customFormat="1" ht="11.25" customHeight="1" x14ac:dyDescent="0.2">
      <c r="A601" s="96" t="s">
        <v>89</v>
      </c>
      <c r="B601" s="98" t="s">
        <v>3855</v>
      </c>
      <c r="C601" s="99" t="s">
        <v>3856</v>
      </c>
      <c r="D601" s="100" t="s">
        <v>87</v>
      </c>
      <c r="E601" s="100" t="s">
        <v>87</v>
      </c>
      <c r="F601" s="103" t="s">
        <v>88</v>
      </c>
      <c r="G601" s="100" t="s">
        <v>88</v>
      </c>
      <c r="H601" s="97">
        <v>0</v>
      </c>
      <c r="I601" s="97">
        <v>0</v>
      </c>
      <c r="J601" s="97">
        <v>8968.66</v>
      </c>
      <c r="K601" s="97">
        <v>8968.66</v>
      </c>
      <c r="L601" s="119">
        <f t="shared" si="198"/>
        <v>8968.66</v>
      </c>
      <c r="M601" s="119">
        <f>IF(AND(D601="да",G601="нет",F601="нет"),K601/SUMIFS($K$22:$K$4031,$D$22:$D$4031,"да",$G$22:$G$4031,"нет",$F$22:$F$4031,"нет")*'Велич. кап. %'!$G$5,0)</f>
        <v>143.69797947283158</v>
      </c>
      <c r="N601" s="120" t="s">
        <v>44</v>
      </c>
      <c r="O601" s="121">
        <f t="shared" si="182"/>
        <v>8.2264787310771723E-6</v>
      </c>
      <c r="P601" s="119">
        <f t="shared" si="183"/>
        <v>8.2634782168893572</v>
      </c>
      <c r="Q601" s="119">
        <f t="shared" si="185"/>
        <v>4.9580869301336135</v>
      </c>
      <c r="R601" s="119">
        <f t="shared" si="186"/>
        <v>8.2634782168893572</v>
      </c>
      <c r="S601" s="119">
        <f t="shared" si="187"/>
        <v>3.3053912867557425</v>
      </c>
      <c r="T601" s="119">
        <f t="shared" si="188"/>
        <v>9.9161738602672269</v>
      </c>
      <c r="U601" s="119">
        <f t="shared" si="189"/>
        <v>16.681184645477863</v>
      </c>
      <c r="V601" s="119">
        <f t="shared" si="190"/>
        <v>9.6355710193109196</v>
      </c>
      <c r="W601" s="119">
        <f t="shared" si="191"/>
        <v>1.6640242638350018</v>
      </c>
      <c r="X601" s="119">
        <f t="shared" si="192"/>
        <v>4.9881364501002432</v>
      </c>
      <c r="Y601" s="119">
        <f t="shared" si="193"/>
        <v>14.110600277526697</v>
      </c>
      <c r="Z601" s="119">
        <f t="shared" si="194"/>
        <v>14.230921889718422</v>
      </c>
      <c r="AA601" s="119">
        <f t="shared" si="199"/>
        <v>0.10976266834862693</v>
      </c>
      <c r="AB601" s="119">
        <f t="shared" si="200"/>
        <v>0.49930074354205561</v>
      </c>
      <c r="AC601" s="119">
        <f t="shared" si="195"/>
        <v>14.391189902608543</v>
      </c>
      <c r="AD601" s="119">
        <f t="shared" si="196"/>
        <v>29.404209988431294</v>
      </c>
      <c r="AE601" s="119">
        <f t="shared" si="197"/>
        <v>3.2764691129966295</v>
      </c>
      <c r="AF601" s="138">
        <f t="shared" si="184"/>
        <v>0</v>
      </c>
      <c r="AH601" s="122" t="s">
        <v>2977</v>
      </c>
      <c r="AI601" s="122" t="s">
        <v>2356</v>
      </c>
    </row>
    <row r="602" spans="1:35" s="122" customFormat="1" ht="11.25" customHeight="1" x14ac:dyDescent="0.2">
      <c r="A602" s="96" t="s">
        <v>89</v>
      </c>
      <c r="B602" s="98" t="s">
        <v>3857</v>
      </c>
      <c r="C602" s="99" t="s">
        <v>3858</v>
      </c>
      <c r="D602" s="100" t="s">
        <v>87</v>
      </c>
      <c r="E602" s="100" t="s">
        <v>87</v>
      </c>
      <c r="F602" s="103" t="s">
        <v>88</v>
      </c>
      <c r="G602" s="100" t="s">
        <v>88</v>
      </c>
      <c r="H602" s="97">
        <v>0</v>
      </c>
      <c r="I602" s="97">
        <v>0</v>
      </c>
      <c r="J602" s="97">
        <v>9107.14</v>
      </c>
      <c r="K602" s="97">
        <v>9107.14</v>
      </c>
      <c r="L602" s="119">
        <f t="shared" si="198"/>
        <v>9107.14</v>
      </c>
      <c r="M602" s="119">
        <f>IF(AND(D602="да",G602="нет",F602="нет"),K602/SUMIFS($K$22:$K$4031,$D$22:$D$4031,"да",$G$22:$G$4031,"нет",$F$22:$F$4031,"нет")*'Велич. кап. %'!$G$5,0)</f>
        <v>145.9167385959779</v>
      </c>
      <c r="N602" s="120" t="s">
        <v>44</v>
      </c>
      <c r="O602" s="121">
        <f t="shared" si="182"/>
        <v>8.353499130409912E-6</v>
      </c>
      <c r="P602" s="119">
        <f t="shared" si="183"/>
        <v>8.3910699043292691</v>
      </c>
      <c r="Q602" s="119">
        <f t="shared" si="185"/>
        <v>5.0346419425975606</v>
      </c>
      <c r="R602" s="119">
        <f t="shared" si="186"/>
        <v>8.3910699043292691</v>
      </c>
      <c r="S602" s="119">
        <f t="shared" si="187"/>
        <v>3.3564279617317072</v>
      </c>
      <c r="T602" s="119">
        <f t="shared" si="188"/>
        <v>10.069283885195121</v>
      </c>
      <c r="U602" s="119">
        <f t="shared" si="189"/>
        <v>16.938749370833243</v>
      </c>
      <c r="V602" s="119">
        <f t="shared" si="190"/>
        <v>9.7843484146803714</v>
      </c>
      <c r="W602" s="119">
        <f t="shared" si="191"/>
        <v>1.6897175201359287</v>
      </c>
      <c r="X602" s="119">
        <f t="shared" si="192"/>
        <v>5.0651554401845909</v>
      </c>
      <c r="Y602" s="119">
        <f t="shared" si="193"/>
        <v>14.328474065409379</v>
      </c>
      <c r="Z602" s="119">
        <f t="shared" si="194"/>
        <v>14.450653495475381</v>
      </c>
      <c r="AA602" s="119">
        <f t="shared" si="199"/>
        <v>0.11145745155067918</v>
      </c>
      <c r="AB602" s="119">
        <f t="shared" si="200"/>
        <v>0.50701016356307371</v>
      </c>
      <c r="AC602" s="119">
        <f t="shared" si="195"/>
        <v>14.613396115990836</v>
      </c>
      <c r="AD602" s="119">
        <f t="shared" si="196"/>
        <v>29.858223742904979</v>
      </c>
      <c r="AE602" s="119">
        <f t="shared" si="197"/>
        <v>3.3270592170665547</v>
      </c>
      <c r="AF602" s="138">
        <f t="shared" si="184"/>
        <v>0</v>
      </c>
      <c r="AH602" s="122" t="s">
        <v>2977</v>
      </c>
      <c r="AI602" s="122" t="s">
        <v>2356</v>
      </c>
    </row>
    <row r="603" spans="1:35" s="122" customFormat="1" ht="11.25" customHeight="1" x14ac:dyDescent="0.2">
      <c r="A603" s="96" t="s">
        <v>89</v>
      </c>
      <c r="B603" s="98" t="s">
        <v>3859</v>
      </c>
      <c r="C603" s="99" t="s">
        <v>3860</v>
      </c>
      <c r="D603" s="100" t="s">
        <v>87</v>
      </c>
      <c r="E603" s="100" t="s">
        <v>87</v>
      </c>
      <c r="F603" s="103" t="s">
        <v>88</v>
      </c>
      <c r="G603" s="100" t="s">
        <v>88</v>
      </c>
      <c r="H603" s="97">
        <v>0</v>
      </c>
      <c r="I603" s="97">
        <v>0</v>
      </c>
      <c r="J603" s="97">
        <v>8968.66</v>
      </c>
      <c r="K603" s="97">
        <v>8968.66</v>
      </c>
      <c r="L603" s="119">
        <f t="shared" si="198"/>
        <v>8968.66</v>
      </c>
      <c r="M603" s="119">
        <f>IF(AND(D603="да",G603="нет",F603="нет"),K603/SUMIFS($K$22:$K$4031,$D$22:$D$4031,"да",$G$22:$G$4031,"нет",$F$22:$F$4031,"нет")*'Велич. кап. %'!$G$5,0)</f>
        <v>143.69797947283158</v>
      </c>
      <c r="N603" s="120" t="s">
        <v>44</v>
      </c>
      <c r="O603" s="121">
        <f t="shared" si="182"/>
        <v>8.2264787310771723E-6</v>
      </c>
      <c r="P603" s="119">
        <f t="shared" si="183"/>
        <v>8.2634782168893572</v>
      </c>
      <c r="Q603" s="119">
        <f t="shared" si="185"/>
        <v>4.9580869301336135</v>
      </c>
      <c r="R603" s="119">
        <f t="shared" si="186"/>
        <v>8.2634782168893572</v>
      </c>
      <c r="S603" s="119">
        <f t="shared" si="187"/>
        <v>3.3053912867557425</v>
      </c>
      <c r="T603" s="119">
        <f t="shared" si="188"/>
        <v>9.9161738602672269</v>
      </c>
      <c r="U603" s="119">
        <f t="shared" si="189"/>
        <v>16.681184645477863</v>
      </c>
      <c r="V603" s="119">
        <f t="shared" si="190"/>
        <v>9.6355710193109196</v>
      </c>
      <c r="W603" s="119">
        <f t="shared" si="191"/>
        <v>1.6640242638350018</v>
      </c>
      <c r="X603" s="119">
        <f t="shared" si="192"/>
        <v>4.9881364501002432</v>
      </c>
      <c r="Y603" s="119">
        <f t="shared" si="193"/>
        <v>14.110600277526697</v>
      </c>
      <c r="Z603" s="119">
        <f t="shared" si="194"/>
        <v>14.230921889718422</v>
      </c>
      <c r="AA603" s="119">
        <f t="shared" si="199"/>
        <v>0.10976266834862693</v>
      </c>
      <c r="AB603" s="119">
        <f t="shared" si="200"/>
        <v>0.49930074354205561</v>
      </c>
      <c r="AC603" s="119">
        <f t="shared" si="195"/>
        <v>14.391189902608543</v>
      </c>
      <c r="AD603" s="119">
        <f t="shared" si="196"/>
        <v>29.404209988431294</v>
      </c>
      <c r="AE603" s="119">
        <f t="shared" si="197"/>
        <v>3.2764691129966295</v>
      </c>
      <c r="AF603" s="138">
        <f t="shared" si="184"/>
        <v>0</v>
      </c>
      <c r="AH603" s="122" t="s">
        <v>2977</v>
      </c>
      <c r="AI603" s="122" t="s">
        <v>2356</v>
      </c>
    </row>
    <row r="604" spans="1:35" s="122" customFormat="1" ht="11.25" customHeight="1" x14ac:dyDescent="0.2">
      <c r="A604" s="96" t="s">
        <v>89</v>
      </c>
      <c r="B604" s="98" t="s">
        <v>3861</v>
      </c>
      <c r="C604" s="99" t="s">
        <v>3862</v>
      </c>
      <c r="D604" s="100" t="s">
        <v>87</v>
      </c>
      <c r="E604" s="100" t="s">
        <v>87</v>
      </c>
      <c r="F604" s="103" t="s">
        <v>88</v>
      </c>
      <c r="G604" s="100" t="s">
        <v>88</v>
      </c>
      <c r="H604" s="97">
        <v>0</v>
      </c>
      <c r="I604" s="97">
        <v>0</v>
      </c>
      <c r="J604" s="97">
        <v>9107.14</v>
      </c>
      <c r="K604" s="97">
        <v>9107.14</v>
      </c>
      <c r="L604" s="119">
        <f t="shared" si="198"/>
        <v>9107.14</v>
      </c>
      <c r="M604" s="119">
        <f>IF(AND(D604="да",G604="нет",F604="нет"),K604/SUMIFS($K$22:$K$4031,$D$22:$D$4031,"да",$G$22:$G$4031,"нет",$F$22:$F$4031,"нет")*'Велич. кап. %'!$G$5,0)</f>
        <v>145.9167385959779</v>
      </c>
      <c r="N604" s="120" t="s">
        <v>44</v>
      </c>
      <c r="O604" s="121">
        <f t="shared" si="182"/>
        <v>8.353499130409912E-6</v>
      </c>
      <c r="P604" s="119">
        <f t="shared" si="183"/>
        <v>8.3910699043292691</v>
      </c>
      <c r="Q604" s="119">
        <f t="shared" si="185"/>
        <v>5.0346419425975606</v>
      </c>
      <c r="R604" s="119">
        <f t="shared" si="186"/>
        <v>8.3910699043292691</v>
      </c>
      <c r="S604" s="119">
        <f t="shared" si="187"/>
        <v>3.3564279617317072</v>
      </c>
      <c r="T604" s="119">
        <f t="shared" si="188"/>
        <v>10.069283885195121</v>
      </c>
      <c r="U604" s="119">
        <f t="shared" si="189"/>
        <v>16.938749370833243</v>
      </c>
      <c r="V604" s="119">
        <f t="shared" si="190"/>
        <v>9.7843484146803714</v>
      </c>
      <c r="W604" s="119">
        <f t="shared" si="191"/>
        <v>1.6897175201359287</v>
      </c>
      <c r="X604" s="119">
        <f t="shared" si="192"/>
        <v>5.0651554401845909</v>
      </c>
      <c r="Y604" s="119">
        <f t="shared" si="193"/>
        <v>14.328474065409379</v>
      </c>
      <c r="Z604" s="119">
        <f t="shared" si="194"/>
        <v>14.450653495475381</v>
      </c>
      <c r="AA604" s="119">
        <f t="shared" si="199"/>
        <v>0.11145745155067918</v>
      </c>
      <c r="AB604" s="119">
        <f t="shared" si="200"/>
        <v>0.50701016356307371</v>
      </c>
      <c r="AC604" s="119">
        <f t="shared" si="195"/>
        <v>14.613396115990836</v>
      </c>
      <c r="AD604" s="119">
        <f t="shared" si="196"/>
        <v>29.858223742904979</v>
      </c>
      <c r="AE604" s="119">
        <f t="shared" si="197"/>
        <v>3.3270592170665547</v>
      </c>
      <c r="AF604" s="138">
        <f t="shared" si="184"/>
        <v>0</v>
      </c>
      <c r="AH604" s="122" t="s">
        <v>2977</v>
      </c>
      <c r="AI604" s="122" t="s">
        <v>2356</v>
      </c>
    </row>
    <row r="605" spans="1:35" s="122" customFormat="1" ht="11.25" customHeight="1" x14ac:dyDescent="0.2">
      <c r="A605" s="96" t="s">
        <v>89</v>
      </c>
      <c r="B605" s="98" t="s">
        <v>3863</v>
      </c>
      <c r="C605" s="99" t="s">
        <v>3864</v>
      </c>
      <c r="D605" s="100" t="s">
        <v>87</v>
      </c>
      <c r="E605" s="100" t="s">
        <v>87</v>
      </c>
      <c r="F605" s="103" t="s">
        <v>88</v>
      </c>
      <c r="G605" s="100" t="s">
        <v>88</v>
      </c>
      <c r="H605" s="97">
        <v>0</v>
      </c>
      <c r="I605" s="97">
        <v>0</v>
      </c>
      <c r="J605" s="97">
        <v>33526.129999999997</v>
      </c>
      <c r="K605" s="97">
        <v>33526.129999999997</v>
      </c>
      <c r="L605" s="119">
        <f t="shared" si="198"/>
        <v>33526.129999999997</v>
      </c>
      <c r="M605" s="119">
        <f>IF(AND(D605="да",G605="нет",F605="нет"),K605/SUMIFS($K$22:$K$4031,$D$22:$D$4031,"да",$G$22:$G$4031,"нет",$F$22:$F$4031,"нет")*'Велич. кап. %'!$G$5,0)</f>
        <v>537.16353842641854</v>
      </c>
      <c r="N605" s="120" t="s">
        <v>44</v>
      </c>
      <c r="O605" s="121">
        <f t="shared" si="182"/>
        <v>3.0751750582620855E-5</v>
      </c>
      <c r="P605" s="119">
        <f t="shared" si="183"/>
        <v>30.890059936668443</v>
      </c>
      <c r="Q605" s="119">
        <f t="shared" si="185"/>
        <v>18.534035962001067</v>
      </c>
      <c r="R605" s="119">
        <f t="shared" si="186"/>
        <v>30.890059936668443</v>
      </c>
      <c r="S605" s="119">
        <f t="shared" si="187"/>
        <v>12.356023974667377</v>
      </c>
      <c r="T605" s="119">
        <f t="shared" si="188"/>
        <v>37.068071924002133</v>
      </c>
      <c r="U605" s="119">
        <f t="shared" si="189"/>
        <v>62.356646921423575</v>
      </c>
      <c r="V605" s="119">
        <f t="shared" si="190"/>
        <v>36.019138490883861</v>
      </c>
      <c r="W605" s="119">
        <f t="shared" si="191"/>
        <v>6.2203599860499308</v>
      </c>
      <c r="X605" s="119">
        <f t="shared" si="192"/>
        <v>18.646365352661299</v>
      </c>
      <c r="Y605" s="119">
        <f t="shared" si="193"/>
        <v>52.747435991819977</v>
      </c>
      <c r="Z605" s="119">
        <f t="shared" si="194"/>
        <v>53.197215335908098</v>
      </c>
      <c r="AA605" s="119">
        <f t="shared" si="199"/>
        <v>0.41030850631007892</v>
      </c>
      <c r="AB605" s="119">
        <f t="shared" si="200"/>
        <v>1.8664573790385206</v>
      </c>
      <c r="AC605" s="119">
        <f t="shared" si="195"/>
        <v>53.796320022114948</v>
      </c>
      <c r="AD605" s="119">
        <f t="shared" si="196"/>
        <v>109.91712994131187</v>
      </c>
      <c r="AE605" s="119">
        <f t="shared" si="197"/>
        <v>12.247908764889036</v>
      </c>
      <c r="AF605" s="138">
        <f t="shared" si="184"/>
        <v>0</v>
      </c>
      <c r="AH605" s="122" t="s">
        <v>2977</v>
      </c>
      <c r="AI605" s="122" t="s">
        <v>2356</v>
      </c>
    </row>
    <row r="606" spans="1:35" s="122" customFormat="1" ht="11.25" customHeight="1" x14ac:dyDescent="0.2">
      <c r="A606" s="96" t="s">
        <v>89</v>
      </c>
      <c r="B606" s="98" t="s">
        <v>3865</v>
      </c>
      <c r="C606" s="99" t="s">
        <v>3866</v>
      </c>
      <c r="D606" s="100" t="s">
        <v>87</v>
      </c>
      <c r="E606" s="100" t="s">
        <v>87</v>
      </c>
      <c r="F606" s="103" t="s">
        <v>88</v>
      </c>
      <c r="G606" s="100" t="s">
        <v>88</v>
      </c>
      <c r="H606" s="97">
        <v>0</v>
      </c>
      <c r="I606" s="97">
        <v>0</v>
      </c>
      <c r="J606" s="97">
        <v>9107.14</v>
      </c>
      <c r="K606" s="97">
        <v>9107.14</v>
      </c>
      <c r="L606" s="119">
        <f t="shared" si="198"/>
        <v>9107.14</v>
      </c>
      <c r="M606" s="119">
        <f>IF(AND(D606="да",G606="нет",F606="нет"),K606/SUMIFS($K$22:$K$4031,$D$22:$D$4031,"да",$G$22:$G$4031,"нет",$F$22:$F$4031,"нет")*'Велич. кап. %'!$G$5,0)</f>
        <v>145.9167385959779</v>
      </c>
      <c r="N606" s="120" t="s">
        <v>44</v>
      </c>
      <c r="O606" s="121">
        <f t="shared" si="182"/>
        <v>8.353499130409912E-6</v>
      </c>
      <c r="P606" s="119">
        <f t="shared" si="183"/>
        <v>8.3910699043292691</v>
      </c>
      <c r="Q606" s="119">
        <f t="shared" si="185"/>
        <v>5.0346419425975606</v>
      </c>
      <c r="R606" s="119">
        <f t="shared" si="186"/>
        <v>8.3910699043292691</v>
      </c>
      <c r="S606" s="119">
        <f t="shared" si="187"/>
        <v>3.3564279617317072</v>
      </c>
      <c r="T606" s="119">
        <f t="shared" si="188"/>
        <v>10.069283885195121</v>
      </c>
      <c r="U606" s="119">
        <f t="shared" si="189"/>
        <v>16.938749370833243</v>
      </c>
      <c r="V606" s="119">
        <f t="shared" si="190"/>
        <v>9.7843484146803714</v>
      </c>
      <c r="W606" s="119">
        <f t="shared" si="191"/>
        <v>1.6897175201359287</v>
      </c>
      <c r="X606" s="119">
        <f t="shared" si="192"/>
        <v>5.0651554401845909</v>
      </c>
      <c r="Y606" s="119">
        <f t="shared" si="193"/>
        <v>14.328474065409379</v>
      </c>
      <c r="Z606" s="119">
        <f t="shared" si="194"/>
        <v>14.450653495475381</v>
      </c>
      <c r="AA606" s="119">
        <f t="shared" si="199"/>
        <v>0.11145745155067918</v>
      </c>
      <c r="AB606" s="119">
        <f t="shared" si="200"/>
        <v>0.50701016356307371</v>
      </c>
      <c r="AC606" s="119">
        <f t="shared" si="195"/>
        <v>14.613396115990836</v>
      </c>
      <c r="AD606" s="119">
        <f t="shared" si="196"/>
        <v>29.858223742904979</v>
      </c>
      <c r="AE606" s="119">
        <f t="shared" si="197"/>
        <v>3.3270592170665547</v>
      </c>
      <c r="AF606" s="138">
        <f t="shared" si="184"/>
        <v>0</v>
      </c>
      <c r="AH606" s="122" t="s">
        <v>2977</v>
      </c>
      <c r="AI606" s="122" t="s">
        <v>2356</v>
      </c>
    </row>
    <row r="607" spans="1:35" s="122" customFormat="1" ht="11.25" customHeight="1" x14ac:dyDescent="0.2">
      <c r="A607" s="96" t="s">
        <v>89</v>
      </c>
      <c r="B607" s="98" t="s">
        <v>3867</v>
      </c>
      <c r="C607" s="99" t="s">
        <v>3868</v>
      </c>
      <c r="D607" s="100" t="s">
        <v>87</v>
      </c>
      <c r="E607" s="100" t="s">
        <v>87</v>
      </c>
      <c r="F607" s="103" t="s">
        <v>88</v>
      </c>
      <c r="G607" s="100" t="s">
        <v>88</v>
      </c>
      <c r="H607" s="97">
        <v>0</v>
      </c>
      <c r="I607" s="97">
        <v>0</v>
      </c>
      <c r="J607" s="97">
        <v>33526.129999999997</v>
      </c>
      <c r="K607" s="97">
        <v>33526.129999999997</v>
      </c>
      <c r="L607" s="119">
        <f t="shared" si="198"/>
        <v>33526.129999999997</v>
      </c>
      <c r="M607" s="119">
        <f>IF(AND(D607="да",G607="нет",F607="нет"),K607/SUMIFS($K$22:$K$4031,$D$22:$D$4031,"да",$G$22:$G$4031,"нет",$F$22:$F$4031,"нет")*'Велич. кап. %'!$G$5,0)</f>
        <v>537.16353842641854</v>
      </c>
      <c r="N607" s="120" t="s">
        <v>44</v>
      </c>
      <c r="O607" s="121">
        <f t="shared" si="182"/>
        <v>3.0751750582620855E-5</v>
      </c>
      <c r="P607" s="119">
        <f t="shared" si="183"/>
        <v>30.890059936668443</v>
      </c>
      <c r="Q607" s="119">
        <f t="shared" si="185"/>
        <v>18.534035962001067</v>
      </c>
      <c r="R607" s="119">
        <f t="shared" si="186"/>
        <v>30.890059936668443</v>
      </c>
      <c r="S607" s="119">
        <f t="shared" si="187"/>
        <v>12.356023974667377</v>
      </c>
      <c r="T607" s="119">
        <f t="shared" si="188"/>
        <v>37.068071924002133</v>
      </c>
      <c r="U607" s="119">
        <f t="shared" si="189"/>
        <v>62.356646921423575</v>
      </c>
      <c r="V607" s="119">
        <f t="shared" si="190"/>
        <v>36.019138490883861</v>
      </c>
      <c r="W607" s="119">
        <f t="shared" si="191"/>
        <v>6.2203599860499308</v>
      </c>
      <c r="X607" s="119">
        <f t="shared" si="192"/>
        <v>18.646365352661299</v>
      </c>
      <c r="Y607" s="119">
        <f t="shared" si="193"/>
        <v>52.747435991819977</v>
      </c>
      <c r="Z607" s="119">
        <f t="shared" si="194"/>
        <v>53.197215335908098</v>
      </c>
      <c r="AA607" s="119">
        <f t="shared" si="199"/>
        <v>0.41030850631007892</v>
      </c>
      <c r="AB607" s="119">
        <f t="shared" si="200"/>
        <v>1.8664573790385206</v>
      </c>
      <c r="AC607" s="119">
        <f t="shared" si="195"/>
        <v>53.796320022114948</v>
      </c>
      <c r="AD607" s="119">
        <f t="shared" si="196"/>
        <v>109.91712994131187</v>
      </c>
      <c r="AE607" s="119">
        <f t="shared" si="197"/>
        <v>12.247908764889036</v>
      </c>
      <c r="AF607" s="138">
        <f t="shared" si="184"/>
        <v>0</v>
      </c>
      <c r="AH607" s="122" t="s">
        <v>2977</v>
      </c>
      <c r="AI607" s="122" t="s">
        <v>2356</v>
      </c>
    </row>
    <row r="608" spans="1:35" s="122" customFormat="1" ht="11.25" customHeight="1" x14ac:dyDescent="0.2">
      <c r="A608" s="96" t="s">
        <v>89</v>
      </c>
      <c r="B608" s="98" t="s">
        <v>3869</v>
      </c>
      <c r="C608" s="99" t="s">
        <v>3870</v>
      </c>
      <c r="D608" s="100" t="s">
        <v>87</v>
      </c>
      <c r="E608" s="100" t="s">
        <v>87</v>
      </c>
      <c r="F608" s="103" t="s">
        <v>88</v>
      </c>
      <c r="G608" s="100" t="s">
        <v>88</v>
      </c>
      <c r="H608" s="97">
        <v>0</v>
      </c>
      <c r="I608" s="97">
        <v>0</v>
      </c>
      <c r="J608" s="97">
        <v>9107.14</v>
      </c>
      <c r="K608" s="97">
        <v>9107.14</v>
      </c>
      <c r="L608" s="119">
        <f t="shared" si="198"/>
        <v>9107.14</v>
      </c>
      <c r="M608" s="119">
        <f>IF(AND(D608="да",G608="нет",F608="нет"),K608/SUMIFS($K$22:$K$4031,$D$22:$D$4031,"да",$G$22:$G$4031,"нет",$F$22:$F$4031,"нет")*'Велич. кап. %'!$G$5,0)</f>
        <v>145.9167385959779</v>
      </c>
      <c r="N608" s="120" t="s">
        <v>44</v>
      </c>
      <c r="O608" s="121">
        <f t="shared" si="182"/>
        <v>8.353499130409912E-6</v>
      </c>
      <c r="P608" s="119">
        <f t="shared" si="183"/>
        <v>8.3910699043292691</v>
      </c>
      <c r="Q608" s="119">
        <f t="shared" si="185"/>
        <v>5.0346419425975606</v>
      </c>
      <c r="R608" s="119">
        <f t="shared" si="186"/>
        <v>8.3910699043292691</v>
      </c>
      <c r="S608" s="119">
        <f t="shared" si="187"/>
        <v>3.3564279617317072</v>
      </c>
      <c r="T608" s="119">
        <f t="shared" si="188"/>
        <v>10.069283885195121</v>
      </c>
      <c r="U608" s="119">
        <f t="shared" si="189"/>
        <v>16.938749370833243</v>
      </c>
      <c r="V608" s="119">
        <f t="shared" si="190"/>
        <v>9.7843484146803714</v>
      </c>
      <c r="W608" s="119">
        <f t="shared" si="191"/>
        <v>1.6897175201359287</v>
      </c>
      <c r="X608" s="119">
        <f t="shared" si="192"/>
        <v>5.0651554401845909</v>
      </c>
      <c r="Y608" s="119">
        <f t="shared" si="193"/>
        <v>14.328474065409379</v>
      </c>
      <c r="Z608" s="119">
        <f t="shared" si="194"/>
        <v>14.450653495475381</v>
      </c>
      <c r="AA608" s="119">
        <f t="shared" si="199"/>
        <v>0.11145745155067918</v>
      </c>
      <c r="AB608" s="119">
        <f t="shared" si="200"/>
        <v>0.50701016356307371</v>
      </c>
      <c r="AC608" s="119">
        <f t="shared" si="195"/>
        <v>14.613396115990836</v>
      </c>
      <c r="AD608" s="119">
        <f t="shared" si="196"/>
        <v>29.858223742904979</v>
      </c>
      <c r="AE608" s="119">
        <f t="shared" si="197"/>
        <v>3.3270592170665547</v>
      </c>
      <c r="AF608" s="138">
        <f t="shared" si="184"/>
        <v>0</v>
      </c>
      <c r="AH608" s="122" t="s">
        <v>2977</v>
      </c>
      <c r="AI608" s="122" t="s">
        <v>2356</v>
      </c>
    </row>
    <row r="609" spans="1:35" s="122" customFormat="1" ht="11.25" customHeight="1" x14ac:dyDescent="0.2">
      <c r="A609" s="96" t="s">
        <v>89</v>
      </c>
      <c r="B609" s="98">
        <v>612001314082</v>
      </c>
      <c r="C609" s="99" t="s">
        <v>3871</v>
      </c>
      <c r="D609" s="100" t="s">
        <v>87</v>
      </c>
      <c r="E609" s="100" t="s">
        <v>87</v>
      </c>
      <c r="F609" s="103" t="s">
        <v>88</v>
      </c>
      <c r="G609" s="100" t="s">
        <v>88</v>
      </c>
      <c r="H609" s="97">
        <v>0</v>
      </c>
      <c r="I609" s="97">
        <v>0</v>
      </c>
      <c r="J609" s="97">
        <v>8968.66</v>
      </c>
      <c r="K609" s="97">
        <v>8968.66</v>
      </c>
      <c r="L609" s="119">
        <f t="shared" si="198"/>
        <v>8968.66</v>
      </c>
      <c r="M609" s="119">
        <f>IF(AND(D609="да",G609="нет",F609="нет"),K609/SUMIFS($K$22:$K$4031,$D$22:$D$4031,"да",$G$22:$G$4031,"нет",$F$22:$F$4031,"нет")*'Велич. кап. %'!$G$5,0)</f>
        <v>143.69797947283158</v>
      </c>
      <c r="N609" s="120" t="s">
        <v>44</v>
      </c>
      <c r="O609" s="121">
        <f t="shared" si="182"/>
        <v>8.2264787310771723E-6</v>
      </c>
      <c r="P609" s="119">
        <f t="shared" si="183"/>
        <v>8.2634782168893572</v>
      </c>
      <c r="Q609" s="119">
        <f t="shared" si="185"/>
        <v>4.9580869301336135</v>
      </c>
      <c r="R609" s="119">
        <f t="shared" si="186"/>
        <v>8.2634782168893572</v>
      </c>
      <c r="S609" s="119">
        <f t="shared" si="187"/>
        <v>3.3053912867557425</v>
      </c>
      <c r="T609" s="119">
        <f t="shared" si="188"/>
        <v>9.9161738602672269</v>
      </c>
      <c r="U609" s="119">
        <f t="shared" si="189"/>
        <v>16.681184645477863</v>
      </c>
      <c r="V609" s="119">
        <f t="shared" si="190"/>
        <v>9.6355710193109196</v>
      </c>
      <c r="W609" s="119">
        <f t="shared" si="191"/>
        <v>1.6640242638350018</v>
      </c>
      <c r="X609" s="119">
        <f t="shared" si="192"/>
        <v>4.9881364501002432</v>
      </c>
      <c r="Y609" s="119">
        <f t="shared" si="193"/>
        <v>14.110600277526697</v>
      </c>
      <c r="Z609" s="119">
        <f t="shared" si="194"/>
        <v>14.230921889718422</v>
      </c>
      <c r="AA609" s="119">
        <f t="shared" si="199"/>
        <v>0.10976266834862693</v>
      </c>
      <c r="AB609" s="119">
        <f t="shared" si="200"/>
        <v>0.49930074354205561</v>
      </c>
      <c r="AC609" s="119">
        <f t="shared" si="195"/>
        <v>14.391189902608543</v>
      </c>
      <c r="AD609" s="119">
        <f t="shared" si="196"/>
        <v>29.404209988431294</v>
      </c>
      <c r="AE609" s="119">
        <f t="shared" si="197"/>
        <v>3.2764691129966295</v>
      </c>
      <c r="AF609" s="138">
        <f t="shared" si="184"/>
        <v>0</v>
      </c>
      <c r="AH609" s="122" t="s">
        <v>2977</v>
      </c>
      <c r="AI609" s="122" t="s">
        <v>2356</v>
      </c>
    </row>
    <row r="610" spans="1:35" s="122" customFormat="1" ht="11.25" customHeight="1" x14ac:dyDescent="0.2">
      <c r="A610" s="96" t="s">
        <v>89</v>
      </c>
      <c r="B610" s="98" t="s">
        <v>3872</v>
      </c>
      <c r="C610" s="99" t="s">
        <v>3873</v>
      </c>
      <c r="D610" s="100" t="s">
        <v>87</v>
      </c>
      <c r="E610" s="100" t="s">
        <v>87</v>
      </c>
      <c r="F610" s="103" t="s">
        <v>88</v>
      </c>
      <c r="G610" s="100" t="s">
        <v>88</v>
      </c>
      <c r="H610" s="97">
        <v>0</v>
      </c>
      <c r="I610" s="97">
        <v>0</v>
      </c>
      <c r="J610" s="97">
        <v>9107.14</v>
      </c>
      <c r="K610" s="97">
        <v>9107.14</v>
      </c>
      <c r="L610" s="119">
        <f t="shared" si="198"/>
        <v>9107.14</v>
      </c>
      <c r="M610" s="119">
        <f>IF(AND(D610="да",G610="нет",F610="нет"),K610/SUMIFS($K$22:$K$4031,$D$22:$D$4031,"да",$G$22:$G$4031,"нет",$F$22:$F$4031,"нет")*'Велич. кап. %'!$G$5,0)</f>
        <v>145.9167385959779</v>
      </c>
      <c r="N610" s="120" t="s">
        <v>44</v>
      </c>
      <c r="O610" s="121">
        <f t="shared" si="182"/>
        <v>8.353499130409912E-6</v>
      </c>
      <c r="P610" s="119">
        <f t="shared" si="183"/>
        <v>8.3910699043292691</v>
      </c>
      <c r="Q610" s="119">
        <f t="shared" si="185"/>
        <v>5.0346419425975606</v>
      </c>
      <c r="R610" s="119">
        <f t="shared" si="186"/>
        <v>8.3910699043292691</v>
      </c>
      <c r="S610" s="119">
        <f t="shared" si="187"/>
        <v>3.3564279617317072</v>
      </c>
      <c r="T610" s="119">
        <f t="shared" si="188"/>
        <v>10.069283885195121</v>
      </c>
      <c r="U610" s="119">
        <f t="shared" si="189"/>
        <v>16.938749370833243</v>
      </c>
      <c r="V610" s="119">
        <f t="shared" si="190"/>
        <v>9.7843484146803714</v>
      </c>
      <c r="W610" s="119">
        <f t="shared" si="191"/>
        <v>1.6897175201359287</v>
      </c>
      <c r="X610" s="119">
        <f t="shared" si="192"/>
        <v>5.0651554401845909</v>
      </c>
      <c r="Y610" s="119">
        <f t="shared" si="193"/>
        <v>14.328474065409379</v>
      </c>
      <c r="Z610" s="119">
        <f t="shared" si="194"/>
        <v>14.450653495475381</v>
      </c>
      <c r="AA610" s="119">
        <f t="shared" si="199"/>
        <v>0.11145745155067918</v>
      </c>
      <c r="AB610" s="119">
        <f t="shared" si="200"/>
        <v>0.50701016356307371</v>
      </c>
      <c r="AC610" s="119">
        <f t="shared" si="195"/>
        <v>14.613396115990836</v>
      </c>
      <c r="AD610" s="119">
        <f t="shared" si="196"/>
        <v>29.858223742904979</v>
      </c>
      <c r="AE610" s="119">
        <f t="shared" si="197"/>
        <v>3.3270592170665547</v>
      </c>
      <c r="AF610" s="138">
        <f t="shared" si="184"/>
        <v>0</v>
      </c>
      <c r="AH610" s="122" t="s">
        <v>2977</v>
      </c>
      <c r="AI610" s="122" t="s">
        <v>2356</v>
      </c>
    </row>
    <row r="611" spans="1:35" s="122" customFormat="1" ht="11.25" customHeight="1" x14ac:dyDescent="0.2">
      <c r="A611" s="96" t="s">
        <v>89</v>
      </c>
      <c r="B611" s="98" t="s">
        <v>3874</v>
      </c>
      <c r="C611" s="99" t="s">
        <v>3875</v>
      </c>
      <c r="D611" s="100" t="s">
        <v>87</v>
      </c>
      <c r="E611" s="100" t="s">
        <v>87</v>
      </c>
      <c r="F611" s="103" t="s">
        <v>88</v>
      </c>
      <c r="G611" s="100" t="s">
        <v>88</v>
      </c>
      <c r="H611" s="97">
        <v>0</v>
      </c>
      <c r="I611" s="97">
        <v>0</v>
      </c>
      <c r="J611" s="97">
        <v>33526.129999999997</v>
      </c>
      <c r="K611" s="97">
        <v>33526.129999999997</v>
      </c>
      <c r="L611" s="119">
        <f t="shared" si="198"/>
        <v>33526.129999999997</v>
      </c>
      <c r="M611" s="119">
        <f>IF(AND(D611="да",G611="нет",F611="нет"),K611/SUMIFS($K$22:$K$4031,$D$22:$D$4031,"да",$G$22:$G$4031,"нет",$F$22:$F$4031,"нет")*'Велич. кап. %'!$G$5,0)</f>
        <v>537.16353842641854</v>
      </c>
      <c r="N611" s="120" t="s">
        <v>44</v>
      </c>
      <c r="O611" s="121">
        <f t="shared" si="182"/>
        <v>3.0751750582620855E-5</v>
      </c>
      <c r="P611" s="119">
        <f t="shared" si="183"/>
        <v>30.890059936668443</v>
      </c>
      <c r="Q611" s="119">
        <f t="shared" si="185"/>
        <v>18.534035962001067</v>
      </c>
      <c r="R611" s="119">
        <f t="shared" si="186"/>
        <v>30.890059936668443</v>
      </c>
      <c r="S611" s="119">
        <f t="shared" si="187"/>
        <v>12.356023974667377</v>
      </c>
      <c r="T611" s="119">
        <f t="shared" si="188"/>
        <v>37.068071924002133</v>
      </c>
      <c r="U611" s="119">
        <f t="shared" si="189"/>
        <v>62.356646921423575</v>
      </c>
      <c r="V611" s="119">
        <f t="shared" si="190"/>
        <v>36.019138490883861</v>
      </c>
      <c r="W611" s="119">
        <f t="shared" si="191"/>
        <v>6.2203599860499308</v>
      </c>
      <c r="X611" s="119">
        <f t="shared" si="192"/>
        <v>18.646365352661299</v>
      </c>
      <c r="Y611" s="119">
        <f t="shared" si="193"/>
        <v>52.747435991819977</v>
      </c>
      <c r="Z611" s="119">
        <f t="shared" si="194"/>
        <v>53.197215335908098</v>
      </c>
      <c r="AA611" s="119">
        <f t="shared" si="199"/>
        <v>0.41030850631007892</v>
      </c>
      <c r="AB611" s="119">
        <f t="shared" si="200"/>
        <v>1.8664573790385206</v>
      </c>
      <c r="AC611" s="119">
        <f t="shared" si="195"/>
        <v>53.796320022114948</v>
      </c>
      <c r="AD611" s="119">
        <f t="shared" si="196"/>
        <v>109.91712994131187</v>
      </c>
      <c r="AE611" s="119">
        <f t="shared" si="197"/>
        <v>12.247908764889036</v>
      </c>
      <c r="AF611" s="138">
        <f t="shared" si="184"/>
        <v>0</v>
      </c>
      <c r="AH611" s="122" t="s">
        <v>2977</v>
      </c>
      <c r="AI611" s="122" t="s">
        <v>2356</v>
      </c>
    </row>
    <row r="612" spans="1:35" s="122" customFormat="1" ht="11.25" customHeight="1" x14ac:dyDescent="0.2">
      <c r="A612" s="96" t="s">
        <v>89</v>
      </c>
      <c r="B612" s="98" t="s">
        <v>3876</v>
      </c>
      <c r="C612" s="99" t="s">
        <v>3877</v>
      </c>
      <c r="D612" s="100" t="s">
        <v>87</v>
      </c>
      <c r="E612" s="100" t="s">
        <v>87</v>
      </c>
      <c r="F612" s="103" t="s">
        <v>88</v>
      </c>
      <c r="G612" s="100" t="s">
        <v>88</v>
      </c>
      <c r="H612" s="97">
        <v>0</v>
      </c>
      <c r="I612" s="97">
        <v>0</v>
      </c>
      <c r="J612" s="97">
        <v>8968.66</v>
      </c>
      <c r="K612" s="97">
        <v>8968.66</v>
      </c>
      <c r="L612" s="119">
        <f t="shared" si="198"/>
        <v>8968.66</v>
      </c>
      <c r="M612" s="119">
        <f>IF(AND(D612="да",G612="нет",F612="нет"),K612/SUMIFS($K$22:$K$4031,$D$22:$D$4031,"да",$G$22:$G$4031,"нет",$F$22:$F$4031,"нет")*'Велич. кап. %'!$G$5,0)</f>
        <v>143.69797947283158</v>
      </c>
      <c r="N612" s="120" t="s">
        <v>44</v>
      </c>
      <c r="O612" s="121">
        <f t="shared" si="182"/>
        <v>8.2264787310771723E-6</v>
      </c>
      <c r="P612" s="119">
        <f t="shared" si="183"/>
        <v>8.2634782168893572</v>
      </c>
      <c r="Q612" s="119">
        <f t="shared" si="185"/>
        <v>4.9580869301336135</v>
      </c>
      <c r="R612" s="119">
        <f t="shared" si="186"/>
        <v>8.2634782168893572</v>
      </c>
      <c r="S612" s="119">
        <f t="shared" si="187"/>
        <v>3.3053912867557425</v>
      </c>
      <c r="T612" s="119">
        <f t="shared" si="188"/>
        <v>9.9161738602672269</v>
      </c>
      <c r="U612" s="119">
        <f t="shared" si="189"/>
        <v>16.681184645477863</v>
      </c>
      <c r="V612" s="119">
        <f t="shared" si="190"/>
        <v>9.6355710193109196</v>
      </c>
      <c r="W612" s="119">
        <f t="shared" si="191"/>
        <v>1.6640242638350018</v>
      </c>
      <c r="X612" s="119">
        <f t="shared" si="192"/>
        <v>4.9881364501002432</v>
      </c>
      <c r="Y612" s="119">
        <f t="shared" si="193"/>
        <v>14.110600277526697</v>
      </c>
      <c r="Z612" s="119">
        <f t="shared" si="194"/>
        <v>14.230921889718422</v>
      </c>
      <c r="AA612" s="119">
        <f t="shared" si="199"/>
        <v>0.10976266834862693</v>
      </c>
      <c r="AB612" s="119">
        <f t="shared" si="200"/>
        <v>0.49930074354205561</v>
      </c>
      <c r="AC612" s="119">
        <f t="shared" si="195"/>
        <v>14.391189902608543</v>
      </c>
      <c r="AD612" s="119">
        <f t="shared" si="196"/>
        <v>29.404209988431294</v>
      </c>
      <c r="AE612" s="119">
        <f t="shared" si="197"/>
        <v>3.2764691129966295</v>
      </c>
      <c r="AF612" s="138">
        <f t="shared" si="184"/>
        <v>0</v>
      </c>
      <c r="AH612" s="122" t="s">
        <v>2977</v>
      </c>
      <c r="AI612" s="122" t="s">
        <v>2356</v>
      </c>
    </row>
    <row r="613" spans="1:35" s="122" customFormat="1" ht="11.25" customHeight="1" x14ac:dyDescent="0.2">
      <c r="A613" s="96" t="s">
        <v>89</v>
      </c>
      <c r="B613" s="98" t="s">
        <v>3878</v>
      </c>
      <c r="C613" s="99" t="s">
        <v>3879</v>
      </c>
      <c r="D613" s="100" t="s">
        <v>87</v>
      </c>
      <c r="E613" s="100" t="s">
        <v>87</v>
      </c>
      <c r="F613" s="103" t="s">
        <v>88</v>
      </c>
      <c r="G613" s="100" t="s">
        <v>88</v>
      </c>
      <c r="H613" s="97">
        <v>0</v>
      </c>
      <c r="I613" s="97">
        <v>0</v>
      </c>
      <c r="J613" s="97">
        <v>9107.14</v>
      </c>
      <c r="K613" s="97">
        <v>9107.14</v>
      </c>
      <c r="L613" s="119">
        <f t="shared" si="198"/>
        <v>9107.14</v>
      </c>
      <c r="M613" s="119">
        <f>IF(AND(D613="да",G613="нет",F613="нет"),K613/SUMIFS($K$22:$K$4031,$D$22:$D$4031,"да",$G$22:$G$4031,"нет",$F$22:$F$4031,"нет")*'Велич. кап. %'!$G$5,0)</f>
        <v>145.9167385959779</v>
      </c>
      <c r="N613" s="120" t="s">
        <v>44</v>
      </c>
      <c r="O613" s="121">
        <f t="shared" si="182"/>
        <v>8.353499130409912E-6</v>
      </c>
      <c r="P613" s="119">
        <f t="shared" si="183"/>
        <v>8.3910699043292691</v>
      </c>
      <c r="Q613" s="119">
        <f t="shared" si="185"/>
        <v>5.0346419425975606</v>
      </c>
      <c r="R613" s="119">
        <f t="shared" si="186"/>
        <v>8.3910699043292691</v>
      </c>
      <c r="S613" s="119">
        <f t="shared" si="187"/>
        <v>3.3564279617317072</v>
      </c>
      <c r="T613" s="119">
        <f t="shared" si="188"/>
        <v>10.069283885195121</v>
      </c>
      <c r="U613" s="119">
        <f t="shared" si="189"/>
        <v>16.938749370833243</v>
      </c>
      <c r="V613" s="119">
        <f t="shared" si="190"/>
        <v>9.7843484146803714</v>
      </c>
      <c r="W613" s="119">
        <f t="shared" si="191"/>
        <v>1.6897175201359287</v>
      </c>
      <c r="X613" s="119">
        <f t="shared" si="192"/>
        <v>5.0651554401845909</v>
      </c>
      <c r="Y613" s="119">
        <f t="shared" si="193"/>
        <v>14.328474065409379</v>
      </c>
      <c r="Z613" s="119">
        <f t="shared" si="194"/>
        <v>14.450653495475381</v>
      </c>
      <c r="AA613" s="119">
        <f t="shared" si="199"/>
        <v>0.11145745155067918</v>
      </c>
      <c r="AB613" s="119">
        <f t="shared" si="200"/>
        <v>0.50701016356307371</v>
      </c>
      <c r="AC613" s="119">
        <f t="shared" si="195"/>
        <v>14.613396115990836</v>
      </c>
      <c r="AD613" s="119">
        <f t="shared" si="196"/>
        <v>29.858223742904979</v>
      </c>
      <c r="AE613" s="119">
        <f t="shared" si="197"/>
        <v>3.3270592170665547</v>
      </c>
      <c r="AF613" s="138">
        <f t="shared" si="184"/>
        <v>0</v>
      </c>
      <c r="AH613" s="122" t="s">
        <v>2977</v>
      </c>
      <c r="AI613" s="122" t="s">
        <v>2356</v>
      </c>
    </row>
    <row r="614" spans="1:35" s="122" customFormat="1" ht="11.25" customHeight="1" x14ac:dyDescent="0.2">
      <c r="A614" s="96" t="s">
        <v>89</v>
      </c>
      <c r="B614" s="98" t="s">
        <v>3880</v>
      </c>
      <c r="C614" s="99" t="s">
        <v>3881</v>
      </c>
      <c r="D614" s="100" t="s">
        <v>87</v>
      </c>
      <c r="E614" s="100" t="s">
        <v>87</v>
      </c>
      <c r="F614" s="103" t="s">
        <v>88</v>
      </c>
      <c r="G614" s="100" t="s">
        <v>88</v>
      </c>
      <c r="H614" s="97">
        <v>0</v>
      </c>
      <c r="I614" s="97">
        <v>0</v>
      </c>
      <c r="J614" s="97">
        <v>8968.66</v>
      </c>
      <c r="K614" s="97">
        <v>8968.66</v>
      </c>
      <c r="L614" s="119">
        <f t="shared" si="198"/>
        <v>8968.66</v>
      </c>
      <c r="M614" s="119">
        <f>IF(AND(D614="да",G614="нет",F614="нет"),K614/SUMIFS($K$22:$K$4031,$D$22:$D$4031,"да",$G$22:$G$4031,"нет",$F$22:$F$4031,"нет")*'Велич. кап. %'!$G$5,0)</f>
        <v>143.69797947283158</v>
      </c>
      <c r="N614" s="120" t="s">
        <v>44</v>
      </c>
      <c r="O614" s="121">
        <f t="shared" si="182"/>
        <v>8.2264787310771723E-6</v>
      </c>
      <c r="P614" s="119">
        <f t="shared" si="183"/>
        <v>8.2634782168893572</v>
      </c>
      <c r="Q614" s="119">
        <f t="shared" si="185"/>
        <v>4.9580869301336135</v>
      </c>
      <c r="R614" s="119">
        <f t="shared" si="186"/>
        <v>8.2634782168893572</v>
      </c>
      <c r="S614" s="119">
        <f t="shared" si="187"/>
        <v>3.3053912867557425</v>
      </c>
      <c r="T614" s="119">
        <f t="shared" si="188"/>
        <v>9.9161738602672269</v>
      </c>
      <c r="U614" s="119">
        <f t="shared" si="189"/>
        <v>16.681184645477863</v>
      </c>
      <c r="V614" s="119">
        <f t="shared" si="190"/>
        <v>9.6355710193109196</v>
      </c>
      <c r="W614" s="119">
        <f t="shared" si="191"/>
        <v>1.6640242638350018</v>
      </c>
      <c r="X614" s="119">
        <f t="shared" si="192"/>
        <v>4.9881364501002432</v>
      </c>
      <c r="Y614" s="119">
        <f t="shared" si="193"/>
        <v>14.110600277526697</v>
      </c>
      <c r="Z614" s="119">
        <f t="shared" si="194"/>
        <v>14.230921889718422</v>
      </c>
      <c r="AA614" s="119">
        <f t="shared" si="199"/>
        <v>0.10976266834862693</v>
      </c>
      <c r="AB614" s="119">
        <f t="shared" si="200"/>
        <v>0.49930074354205561</v>
      </c>
      <c r="AC614" s="119">
        <f t="shared" si="195"/>
        <v>14.391189902608543</v>
      </c>
      <c r="AD614" s="119">
        <f t="shared" si="196"/>
        <v>29.404209988431294</v>
      </c>
      <c r="AE614" s="119">
        <f t="shared" si="197"/>
        <v>3.2764691129966295</v>
      </c>
      <c r="AF614" s="138">
        <f t="shared" si="184"/>
        <v>0</v>
      </c>
      <c r="AH614" s="122" t="s">
        <v>2977</v>
      </c>
      <c r="AI614" s="122" t="s">
        <v>2356</v>
      </c>
    </row>
    <row r="615" spans="1:35" s="122" customFormat="1" ht="11.25" customHeight="1" x14ac:dyDescent="0.2">
      <c r="A615" s="96" t="s">
        <v>89</v>
      </c>
      <c r="B615" s="98" t="s">
        <v>3882</v>
      </c>
      <c r="C615" s="99" t="s">
        <v>3883</v>
      </c>
      <c r="D615" s="100" t="s">
        <v>87</v>
      </c>
      <c r="E615" s="100" t="s">
        <v>87</v>
      </c>
      <c r="F615" s="103" t="s">
        <v>88</v>
      </c>
      <c r="G615" s="100" t="s">
        <v>88</v>
      </c>
      <c r="H615" s="97">
        <v>0</v>
      </c>
      <c r="I615" s="97">
        <v>0</v>
      </c>
      <c r="J615" s="97">
        <v>9107.14</v>
      </c>
      <c r="K615" s="97">
        <v>9107.14</v>
      </c>
      <c r="L615" s="119">
        <f t="shared" si="198"/>
        <v>9107.14</v>
      </c>
      <c r="M615" s="119">
        <f>IF(AND(D615="да",G615="нет",F615="нет"),K615/SUMIFS($K$22:$K$4031,$D$22:$D$4031,"да",$G$22:$G$4031,"нет",$F$22:$F$4031,"нет")*'Велич. кап. %'!$G$5,0)</f>
        <v>145.9167385959779</v>
      </c>
      <c r="N615" s="120" t="s">
        <v>44</v>
      </c>
      <c r="O615" s="121">
        <f t="shared" si="182"/>
        <v>8.353499130409912E-6</v>
      </c>
      <c r="P615" s="119">
        <f t="shared" si="183"/>
        <v>8.3910699043292691</v>
      </c>
      <c r="Q615" s="119">
        <f t="shared" si="185"/>
        <v>5.0346419425975606</v>
      </c>
      <c r="R615" s="119">
        <f t="shared" si="186"/>
        <v>8.3910699043292691</v>
      </c>
      <c r="S615" s="119">
        <f t="shared" si="187"/>
        <v>3.3564279617317072</v>
      </c>
      <c r="T615" s="119">
        <f t="shared" si="188"/>
        <v>10.069283885195121</v>
      </c>
      <c r="U615" s="119">
        <f t="shared" si="189"/>
        <v>16.938749370833243</v>
      </c>
      <c r="V615" s="119">
        <f t="shared" si="190"/>
        <v>9.7843484146803714</v>
      </c>
      <c r="W615" s="119">
        <f t="shared" si="191"/>
        <v>1.6897175201359287</v>
      </c>
      <c r="X615" s="119">
        <f t="shared" si="192"/>
        <v>5.0651554401845909</v>
      </c>
      <c r="Y615" s="119">
        <f t="shared" si="193"/>
        <v>14.328474065409379</v>
      </c>
      <c r="Z615" s="119">
        <f t="shared" si="194"/>
        <v>14.450653495475381</v>
      </c>
      <c r="AA615" s="119">
        <f t="shared" si="199"/>
        <v>0.11145745155067918</v>
      </c>
      <c r="AB615" s="119">
        <f t="shared" si="200"/>
        <v>0.50701016356307371</v>
      </c>
      <c r="AC615" s="119">
        <f t="shared" si="195"/>
        <v>14.613396115990836</v>
      </c>
      <c r="AD615" s="119">
        <f t="shared" si="196"/>
        <v>29.858223742904979</v>
      </c>
      <c r="AE615" s="119">
        <f t="shared" si="197"/>
        <v>3.3270592170665547</v>
      </c>
      <c r="AF615" s="138">
        <f t="shared" si="184"/>
        <v>0</v>
      </c>
      <c r="AH615" s="122" t="s">
        <v>2977</v>
      </c>
      <c r="AI615" s="122" t="s">
        <v>2356</v>
      </c>
    </row>
    <row r="616" spans="1:35" s="122" customFormat="1" ht="11.25" customHeight="1" x14ac:dyDescent="0.2">
      <c r="A616" s="96" t="s">
        <v>89</v>
      </c>
      <c r="B616" s="98">
        <v>612001314091</v>
      </c>
      <c r="C616" s="99" t="s">
        <v>3884</v>
      </c>
      <c r="D616" s="100" t="s">
        <v>87</v>
      </c>
      <c r="E616" s="100" t="s">
        <v>87</v>
      </c>
      <c r="F616" s="103" t="s">
        <v>88</v>
      </c>
      <c r="G616" s="100" t="s">
        <v>88</v>
      </c>
      <c r="H616" s="97">
        <v>0</v>
      </c>
      <c r="I616" s="97">
        <v>0</v>
      </c>
      <c r="J616" s="97">
        <v>8968.66</v>
      </c>
      <c r="K616" s="97">
        <v>8968.66</v>
      </c>
      <c r="L616" s="119">
        <f t="shared" si="198"/>
        <v>8968.66</v>
      </c>
      <c r="M616" s="119">
        <f>IF(AND(D616="да",G616="нет",F616="нет"),K616/SUMIFS($K$22:$K$4031,$D$22:$D$4031,"да",$G$22:$G$4031,"нет",$F$22:$F$4031,"нет")*'Велич. кап. %'!$G$5,0)</f>
        <v>143.69797947283158</v>
      </c>
      <c r="N616" s="120" t="s">
        <v>44</v>
      </c>
      <c r="O616" s="121">
        <f t="shared" si="182"/>
        <v>8.2264787310771723E-6</v>
      </c>
      <c r="P616" s="119">
        <f t="shared" si="183"/>
        <v>8.2634782168893572</v>
      </c>
      <c r="Q616" s="119">
        <f t="shared" si="185"/>
        <v>4.9580869301336135</v>
      </c>
      <c r="R616" s="119">
        <f t="shared" si="186"/>
        <v>8.2634782168893572</v>
      </c>
      <c r="S616" s="119">
        <f t="shared" si="187"/>
        <v>3.3053912867557425</v>
      </c>
      <c r="T616" s="119">
        <f t="shared" si="188"/>
        <v>9.9161738602672269</v>
      </c>
      <c r="U616" s="119">
        <f t="shared" si="189"/>
        <v>16.681184645477863</v>
      </c>
      <c r="V616" s="119">
        <f t="shared" si="190"/>
        <v>9.6355710193109196</v>
      </c>
      <c r="W616" s="119">
        <f t="shared" si="191"/>
        <v>1.6640242638350018</v>
      </c>
      <c r="X616" s="119">
        <f t="shared" si="192"/>
        <v>4.9881364501002432</v>
      </c>
      <c r="Y616" s="119">
        <f t="shared" si="193"/>
        <v>14.110600277526697</v>
      </c>
      <c r="Z616" s="119">
        <f t="shared" si="194"/>
        <v>14.230921889718422</v>
      </c>
      <c r="AA616" s="119">
        <f t="shared" si="199"/>
        <v>0.10976266834862693</v>
      </c>
      <c r="AB616" s="119">
        <f t="shared" si="200"/>
        <v>0.49930074354205561</v>
      </c>
      <c r="AC616" s="119">
        <f t="shared" si="195"/>
        <v>14.391189902608543</v>
      </c>
      <c r="AD616" s="119">
        <f t="shared" si="196"/>
        <v>29.404209988431294</v>
      </c>
      <c r="AE616" s="119">
        <f t="shared" si="197"/>
        <v>3.2764691129966295</v>
      </c>
      <c r="AF616" s="138">
        <f t="shared" si="184"/>
        <v>0</v>
      </c>
      <c r="AH616" s="122" t="s">
        <v>2977</v>
      </c>
      <c r="AI616" s="122" t="s">
        <v>2356</v>
      </c>
    </row>
    <row r="617" spans="1:35" s="122" customFormat="1" ht="11.25" customHeight="1" x14ac:dyDescent="0.2">
      <c r="A617" s="96" t="s">
        <v>89</v>
      </c>
      <c r="B617" s="98" t="s">
        <v>3885</v>
      </c>
      <c r="C617" s="99" t="s">
        <v>3886</v>
      </c>
      <c r="D617" s="100" t="s">
        <v>87</v>
      </c>
      <c r="E617" s="100" t="s">
        <v>87</v>
      </c>
      <c r="F617" s="103" t="s">
        <v>88</v>
      </c>
      <c r="G617" s="100" t="s">
        <v>88</v>
      </c>
      <c r="H617" s="97">
        <v>0</v>
      </c>
      <c r="I617" s="97">
        <v>0</v>
      </c>
      <c r="J617" s="97">
        <v>9107.14</v>
      </c>
      <c r="K617" s="97">
        <v>9107.14</v>
      </c>
      <c r="L617" s="119">
        <f t="shared" si="198"/>
        <v>9107.14</v>
      </c>
      <c r="M617" s="119">
        <f>IF(AND(D617="да",G617="нет",F617="нет"),K617/SUMIFS($K$22:$K$4031,$D$22:$D$4031,"да",$G$22:$G$4031,"нет",$F$22:$F$4031,"нет")*'Велич. кап. %'!$G$5,0)</f>
        <v>145.9167385959779</v>
      </c>
      <c r="N617" s="120" t="s">
        <v>44</v>
      </c>
      <c r="O617" s="121">
        <f t="shared" si="182"/>
        <v>8.353499130409912E-6</v>
      </c>
      <c r="P617" s="119">
        <f t="shared" si="183"/>
        <v>8.3910699043292691</v>
      </c>
      <c r="Q617" s="119">
        <f t="shared" si="185"/>
        <v>5.0346419425975606</v>
      </c>
      <c r="R617" s="119">
        <f t="shared" si="186"/>
        <v>8.3910699043292691</v>
      </c>
      <c r="S617" s="119">
        <f t="shared" si="187"/>
        <v>3.3564279617317072</v>
      </c>
      <c r="T617" s="119">
        <f t="shared" si="188"/>
        <v>10.069283885195121</v>
      </c>
      <c r="U617" s="119">
        <f t="shared" si="189"/>
        <v>16.938749370833243</v>
      </c>
      <c r="V617" s="119">
        <f t="shared" si="190"/>
        <v>9.7843484146803714</v>
      </c>
      <c r="W617" s="119">
        <f t="shared" si="191"/>
        <v>1.6897175201359287</v>
      </c>
      <c r="X617" s="119">
        <f t="shared" si="192"/>
        <v>5.0651554401845909</v>
      </c>
      <c r="Y617" s="119">
        <f t="shared" si="193"/>
        <v>14.328474065409379</v>
      </c>
      <c r="Z617" s="119">
        <f t="shared" si="194"/>
        <v>14.450653495475381</v>
      </c>
      <c r="AA617" s="119">
        <f t="shared" si="199"/>
        <v>0.11145745155067918</v>
      </c>
      <c r="AB617" s="119">
        <f t="shared" si="200"/>
        <v>0.50701016356307371</v>
      </c>
      <c r="AC617" s="119">
        <f t="shared" si="195"/>
        <v>14.613396115990836</v>
      </c>
      <c r="AD617" s="119">
        <f t="shared" si="196"/>
        <v>29.858223742904979</v>
      </c>
      <c r="AE617" s="119">
        <f t="shared" si="197"/>
        <v>3.3270592170665547</v>
      </c>
      <c r="AF617" s="138">
        <f t="shared" si="184"/>
        <v>0</v>
      </c>
      <c r="AH617" s="122" t="s">
        <v>2977</v>
      </c>
      <c r="AI617" s="122" t="s">
        <v>2356</v>
      </c>
    </row>
    <row r="618" spans="1:35" s="122" customFormat="1" ht="11.25" customHeight="1" x14ac:dyDescent="0.2">
      <c r="A618" s="96" t="s">
        <v>89</v>
      </c>
      <c r="B618" s="98" t="s">
        <v>3887</v>
      </c>
      <c r="C618" s="99" t="s">
        <v>3888</v>
      </c>
      <c r="D618" s="100" t="s">
        <v>87</v>
      </c>
      <c r="E618" s="100" t="s">
        <v>87</v>
      </c>
      <c r="F618" s="103" t="s">
        <v>88</v>
      </c>
      <c r="G618" s="100" t="s">
        <v>88</v>
      </c>
      <c r="H618" s="97">
        <v>0</v>
      </c>
      <c r="I618" s="97">
        <v>0</v>
      </c>
      <c r="J618" s="97">
        <v>8968.66</v>
      </c>
      <c r="K618" s="97">
        <v>8968.66</v>
      </c>
      <c r="L618" s="119">
        <f t="shared" si="198"/>
        <v>8968.66</v>
      </c>
      <c r="M618" s="119">
        <f>IF(AND(D618="да",G618="нет",F618="нет"),K618/SUMIFS($K$22:$K$4031,$D$22:$D$4031,"да",$G$22:$G$4031,"нет",$F$22:$F$4031,"нет")*'Велич. кап. %'!$G$5,0)</f>
        <v>143.69797947283158</v>
      </c>
      <c r="N618" s="120" t="s">
        <v>44</v>
      </c>
      <c r="O618" s="121">
        <f t="shared" si="182"/>
        <v>8.2264787310771723E-6</v>
      </c>
      <c r="P618" s="119">
        <f t="shared" si="183"/>
        <v>8.2634782168893572</v>
      </c>
      <c r="Q618" s="119">
        <f t="shared" si="185"/>
        <v>4.9580869301336135</v>
      </c>
      <c r="R618" s="119">
        <f t="shared" si="186"/>
        <v>8.2634782168893572</v>
      </c>
      <c r="S618" s="119">
        <f t="shared" si="187"/>
        <v>3.3053912867557425</v>
      </c>
      <c r="T618" s="119">
        <f t="shared" si="188"/>
        <v>9.9161738602672269</v>
      </c>
      <c r="U618" s="119">
        <f t="shared" si="189"/>
        <v>16.681184645477863</v>
      </c>
      <c r="V618" s="119">
        <f t="shared" si="190"/>
        <v>9.6355710193109196</v>
      </c>
      <c r="W618" s="119">
        <f t="shared" si="191"/>
        <v>1.6640242638350018</v>
      </c>
      <c r="X618" s="119">
        <f t="shared" si="192"/>
        <v>4.9881364501002432</v>
      </c>
      <c r="Y618" s="119">
        <f t="shared" si="193"/>
        <v>14.110600277526697</v>
      </c>
      <c r="Z618" s="119">
        <f t="shared" si="194"/>
        <v>14.230921889718422</v>
      </c>
      <c r="AA618" s="119">
        <f t="shared" si="199"/>
        <v>0.10976266834862693</v>
      </c>
      <c r="AB618" s="119">
        <f t="shared" si="200"/>
        <v>0.49930074354205561</v>
      </c>
      <c r="AC618" s="119">
        <f t="shared" si="195"/>
        <v>14.391189902608543</v>
      </c>
      <c r="AD618" s="119">
        <f t="shared" si="196"/>
        <v>29.404209988431294</v>
      </c>
      <c r="AE618" s="119">
        <f t="shared" si="197"/>
        <v>3.2764691129966295</v>
      </c>
      <c r="AF618" s="138">
        <f t="shared" si="184"/>
        <v>0</v>
      </c>
      <c r="AH618" s="122" t="s">
        <v>2977</v>
      </c>
      <c r="AI618" s="122" t="s">
        <v>2356</v>
      </c>
    </row>
    <row r="619" spans="1:35" s="122" customFormat="1" ht="11.25" customHeight="1" x14ac:dyDescent="0.2">
      <c r="A619" s="96" t="s">
        <v>89</v>
      </c>
      <c r="B619" s="98">
        <v>612001314095</v>
      </c>
      <c r="C619" s="99" t="s">
        <v>3889</v>
      </c>
      <c r="D619" s="100" t="s">
        <v>87</v>
      </c>
      <c r="E619" s="100" t="s">
        <v>87</v>
      </c>
      <c r="F619" s="103" t="s">
        <v>88</v>
      </c>
      <c r="G619" s="100" t="s">
        <v>88</v>
      </c>
      <c r="H619" s="97">
        <v>0</v>
      </c>
      <c r="I619" s="97">
        <v>0</v>
      </c>
      <c r="J619" s="97">
        <v>9107.14</v>
      </c>
      <c r="K619" s="97">
        <v>9107.14</v>
      </c>
      <c r="L619" s="119">
        <f t="shared" si="198"/>
        <v>9107.14</v>
      </c>
      <c r="M619" s="119">
        <f>IF(AND(D619="да",G619="нет",F619="нет"),K619/SUMIFS($K$22:$K$4031,$D$22:$D$4031,"да",$G$22:$G$4031,"нет",$F$22:$F$4031,"нет")*'Велич. кап. %'!$G$5,0)</f>
        <v>145.9167385959779</v>
      </c>
      <c r="N619" s="120" t="s">
        <v>44</v>
      </c>
      <c r="O619" s="121">
        <f t="shared" si="182"/>
        <v>8.353499130409912E-6</v>
      </c>
      <c r="P619" s="119">
        <f t="shared" si="183"/>
        <v>8.3910699043292691</v>
      </c>
      <c r="Q619" s="119">
        <f t="shared" si="185"/>
        <v>5.0346419425975606</v>
      </c>
      <c r="R619" s="119">
        <f t="shared" si="186"/>
        <v>8.3910699043292691</v>
      </c>
      <c r="S619" s="119">
        <f t="shared" si="187"/>
        <v>3.3564279617317072</v>
      </c>
      <c r="T619" s="119">
        <f t="shared" si="188"/>
        <v>10.069283885195121</v>
      </c>
      <c r="U619" s="119">
        <f t="shared" si="189"/>
        <v>16.938749370833243</v>
      </c>
      <c r="V619" s="119">
        <f t="shared" si="190"/>
        <v>9.7843484146803714</v>
      </c>
      <c r="W619" s="119">
        <f t="shared" si="191"/>
        <v>1.6897175201359287</v>
      </c>
      <c r="X619" s="119">
        <f t="shared" si="192"/>
        <v>5.0651554401845909</v>
      </c>
      <c r="Y619" s="119">
        <f t="shared" si="193"/>
        <v>14.328474065409379</v>
      </c>
      <c r="Z619" s="119">
        <f t="shared" si="194"/>
        <v>14.450653495475381</v>
      </c>
      <c r="AA619" s="119">
        <f t="shared" si="199"/>
        <v>0.11145745155067918</v>
      </c>
      <c r="AB619" s="119">
        <f t="shared" si="200"/>
        <v>0.50701016356307371</v>
      </c>
      <c r="AC619" s="119">
        <f t="shared" si="195"/>
        <v>14.613396115990836</v>
      </c>
      <c r="AD619" s="119">
        <f t="shared" si="196"/>
        <v>29.858223742904979</v>
      </c>
      <c r="AE619" s="119">
        <f t="shared" si="197"/>
        <v>3.3270592170665547</v>
      </c>
      <c r="AF619" s="138">
        <f t="shared" si="184"/>
        <v>0</v>
      </c>
      <c r="AH619" s="122" t="s">
        <v>2977</v>
      </c>
      <c r="AI619" s="122" t="s">
        <v>2356</v>
      </c>
    </row>
    <row r="620" spans="1:35" s="122" customFormat="1" ht="11.25" customHeight="1" x14ac:dyDescent="0.2">
      <c r="A620" s="96" t="s">
        <v>89</v>
      </c>
      <c r="B620" s="98" t="s">
        <v>3890</v>
      </c>
      <c r="C620" s="99" t="s">
        <v>3891</v>
      </c>
      <c r="D620" s="100" t="s">
        <v>87</v>
      </c>
      <c r="E620" s="100" t="s">
        <v>87</v>
      </c>
      <c r="F620" s="103" t="s">
        <v>88</v>
      </c>
      <c r="G620" s="100" t="s">
        <v>88</v>
      </c>
      <c r="H620" s="97">
        <v>0</v>
      </c>
      <c r="I620" s="97">
        <v>0</v>
      </c>
      <c r="J620" s="97">
        <v>8968.66</v>
      </c>
      <c r="K620" s="97">
        <v>8968.66</v>
      </c>
      <c r="L620" s="119">
        <f t="shared" si="198"/>
        <v>8968.66</v>
      </c>
      <c r="M620" s="119">
        <f>IF(AND(D620="да",G620="нет",F620="нет"),K620/SUMIFS($K$22:$K$4031,$D$22:$D$4031,"да",$G$22:$G$4031,"нет",$F$22:$F$4031,"нет")*'Велич. кап. %'!$G$5,0)</f>
        <v>143.69797947283158</v>
      </c>
      <c r="N620" s="120" t="s">
        <v>44</v>
      </c>
      <c r="O620" s="121">
        <f t="shared" si="182"/>
        <v>8.2264787310771723E-6</v>
      </c>
      <c r="P620" s="119">
        <f t="shared" si="183"/>
        <v>8.2634782168893572</v>
      </c>
      <c r="Q620" s="119">
        <f t="shared" si="185"/>
        <v>4.9580869301336135</v>
      </c>
      <c r="R620" s="119">
        <f t="shared" si="186"/>
        <v>8.2634782168893572</v>
      </c>
      <c r="S620" s="119">
        <f t="shared" si="187"/>
        <v>3.3053912867557425</v>
      </c>
      <c r="T620" s="119">
        <f t="shared" si="188"/>
        <v>9.9161738602672269</v>
      </c>
      <c r="U620" s="119">
        <f t="shared" si="189"/>
        <v>16.681184645477863</v>
      </c>
      <c r="V620" s="119">
        <f t="shared" si="190"/>
        <v>9.6355710193109196</v>
      </c>
      <c r="W620" s="119">
        <f t="shared" si="191"/>
        <v>1.6640242638350018</v>
      </c>
      <c r="X620" s="119">
        <f t="shared" si="192"/>
        <v>4.9881364501002432</v>
      </c>
      <c r="Y620" s="119">
        <f t="shared" si="193"/>
        <v>14.110600277526697</v>
      </c>
      <c r="Z620" s="119">
        <f t="shared" si="194"/>
        <v>14.230921889718422</v>
      </c>
      <c r="AA620" s="119">
        <f t="shared" si="199"/>
        <v>0.10976266834862693</v>
      </c>
      <c r="AB620" s="119">
        <f t="shared" si="200"/>
        <v>0.49930074354205561</v>
      </c>
      <c r="AC620" s="119">
        <f t="shared" si="195"/>
        <v>14.391189902608543</v>
      </c>
      <c r="AD620" s="119">
        <f t="shared" si="196"/>
        <v>29.404209988431294</v>
      </c>
      <c r="AE620" s="119">
        <f t="shared" si="197"/>
        <v>3.2764691129966295</v>
      </c>
      <c r="AF620" s="138">
        <f t="shared" si="184"/>
        <v>0</v>
      </c>
      <c r="AH620" s="122" t="s">
        <v>2977</v>
      </c>
      <c r="AI620" s="122" t="s">
        <v>2356</v>
      </c>
    </row>
    <row r="621" spans="1:35" s="122" customFormat="1" ht="11.25" customHeight="1" x14ac:dyDescent="0.2">
      <c r="A621" s="96" t="s">
        <v>89</v>
      </c>
      <c r="B621" s="98" t="s">
        <v>3892</v>
      </c>
      <c r="C621" s="99" t="s">
        <v>3893</v>
      </c>
      <c r="D621" s="100" t="s">
        <v>87</v>
      </c>
      <c r="E621" s="100" t="s">
        <v>87</v>
      </c>
      <c r="F621" s="103" t="s">
        <v>88</v>
      </c>
      <c r="G621" s="100" t="s">
        <v>88</v>
      </c>
      <c r="H621" s="97">
        <v>0</v>
      </c>
      <c r="I621" s="97">
        <v>0</v>
      </c>
      <c r="J621" s="97">
        <v>9107.14</v>
      </c>
      <c r="K621" s="97">
        <v>9107.14</v>
      </c>
      <c r="L621" s="119">
        <f t="shared" si="198"/>
        <v>9107.14</v>
      </c>
      <c r="M621" s="119">
        <f>IF(AND(D621="да",G621="нет",F621="нет"),K621/SUMIFS($K$22:$K$4031,$D$22:$D$4031,"да",$G$22:$G$4031,"нет",$F$22:$F$4031,"нет")*'Велич. кап. %'!$G$5,0)</f>
        <v>145.9167385959779</v>
      </c>
      <c r="N621" s="120" t="s">
        <v>44</v>
      </c>
      <c r="O621" s="121">
        <f t="shared" si="182"/>
        <v>8.353499130409912E-6</v>
      </c>
      <c r="P621" s="119">
        <f t="shared" si="183"/>
        <v>8.3910699043292691</v>
      </c>
      <c r="Q621" s="119">
        <f t="shared" si="185"/>
        <v>5.0346419425975606</v>
      </c>
      <c r="R621" s="119">
        <f t="shared" si="186"/>
        <v>8.3910699043292691</v>
      </c>
      <c r="S621" s="119">
        <f t="shared" si="187"/>
        <v>3.3564279617317072</v>
      </c>
      <c r="T621" s="119">
        <f t="shared" si="188"/>
        <v>10.069283885195121</v>
      </c>
      <c r="U621" s="119">
        <f t="shared" si="189"/>
        <v>16.938749370833243</v>
      </c>
      <c r="V621" s="119">
        <f t="shared" si="190"/>
        <v>9.7843484146803714</v>
      </c>
      <c r="W621" s="119">
        <f t="shared" si="191"/>
        <v>1.6897175201359287</v>
      </c>
      <c r="X621" s="119">
        <f t="shared" si="192"/>
        <v>5.0651554401845909</v>
      </c>
      <c r="Y621" s="119">
        <f t="shared" si="193"/>
        <v>14.328474065409379</v>
      </c>
      <c r="Z621" s="119">
        <f t="shared" si="194"/>
        <v>14.450653495475381</v>
      </c>
      <c r="AA621" s="119">
        <f t="shared" si="199"/>
        <v>0.11145745155067918</v>
      </c>
      <c r="AB621" s="119">
        <f t="shared" si="200"/>
        <v>0.50701016356307371</v>
      </c>
      <c r="AC621" s="119">
        <f t="shared" si="195"/>
        <v>14.613396115990836</v>
      </c>
      <c r="AD621" s="119">
        <f t="shared" si="196"/>
        <v>29.858223742904979</v>
      </c>
      <c r="AE621" s="119">
        <f t="shared" si="197"/>
        <v>3.3270592170665547</v>
      </c>
      <c r="AF621" s="138">
        <f t="shared" si="184"/>
        <v>0</v>
      </c>
      <c r="AH621" s="122" t="s">
        <v>2977</v>
      </c>
      <c r="AI621" s="122" t="s">
        <v>2356</v>
      </c>
    </row>
    <row r="622" spans="1:35" s="122" customFormat="1" ht="11.25" customHeight="1" x14ac:dyDescent="0.2">
      <c r="A622" s="96" t="s">
        <v>89</v>
      </c>
      <c r="B622" s="98" t="s">
        <v>3894</v>
      </c>
      <c r="C622" s="99" t="s">
        <v>3895</v>
      </c>
      <c r="D622" s="100" t="s">
        <v>87</v>
      </c>
      <c r="E622" s="100" t="s">
        <v>87</v>
      </c>
      <c r="F622" s="103" t="s">
        <v>88</v>
      </c>
      <c r="G622" s="100" t="s">
        <v>88</v>
      </c>
      <c r="H622" s="97">
        <v>0</v>
      </c>
      <c r="I622" s="97">
        <v>0</v>
      </c>
      <c r="J622" s="97">
        <v>8968.66</v>
      </c>
      <c r="K622" s="97">
        <v>8968.66</v>
      </c>
      <c r="L622" s="119">
        <f t="shared" si="198"/>
        <v>8968.66</v>
      </c>
      <c r="M622" s="119">
        <f>IF(AND(D622="да",G622="нет",F622="нет"),K622/SUMIFS($K$22:$K$4031,$D$22:$D$4031,"да",$G$22:$G$4031,"нет",$F$22:$F$4031,"нет")*'Велич. кап. %'!$G$5,0)</f>
        <v>143.69797947283158</v>
      </c>
      <c r="N622" s="120" t="s">
        <v>44</v>
      </c>
      <c r="O622" s="121">
        <f t="shared" si="182"/>
        <v>8.2264787310771723E-6</v>
      </c>
      <c r="P622" s="119">
        <f t="shared" si="183"/>
        <v>8.2634782168893572</v>
      </c>
      <c r="Q622" s="119">
        <f t="shared" si="185"/>
        <v>4.9580869301336135</v>
      </c>
      <c r="R622" s="119">
        <f t="shared" si="186"/>
        <v>8.2634782168893572</v>
      </c>
      <c r="S622" s="119">
        <f t="shared" si="187"/>
        <v>3.3053912867557425</v>
      </c>
      <c r="T622" s="119">
        <f t="shared" si="188"/>
        <v>9.9161738602672269</v>
      </c>
      <c r="U622" s="119">
        <f t="shared" si="189"/>
        <v>16.681184645477863</v>
      </c>
      <c r="V622" s="119">
        <f t="shared" si="190"/>
        <v>9.6355710193109196</v>
      </c>
      <c r="W622" s="119">
        <f t="shared" si="191"/>
        <v>1.6640242638350018</v>
      </c>
      <c r="X622" s="119">
        <f t="shared" si="192"/>
        <v>4.9881364501002432</v>
      </c>
      <c r="Y622" s="119">
        <f t="shared" si="193"/>
        <v>14.110600277526697</v>
      </c>
      <c r="Z622" s="119">
        <f t="shared" si="194"/>
        <v>14.230921889718422</v>
      </c>
      <c r="AA622" s="119">
        <f t="shared" si="199"/>
        <v>0.10976266834862693</v>
      </c>
      <c r="AB622" s="119">
        <f t="shared" si="200"/>
        <v>0.49930074354205561</v>
      </c>
      <c r="AC622" s="119">
        <f t="shared" si="195"/>
        <v>14.391189902608543</v>
      </c>
      <c r="AD622" s="119">
        <f t="shared" si="196"/>
        <v>29.404209988431294</v>
      </c>
      <c r="AE622" s="119">
        <f t="shared" si="197"/>
        <v>3.2764691129966295</v>
      </c>
      <c r="AF622" s="138">
        <f t="shared" si="184"/>
        <v>0</v>
      </c>
      <c r="AH622" s="122" t="s">
        <v>2977</v>
      </c>
      <c r="AI622" s="122" t="s">
        <v>2356</v>
      </c>
    </row>
    <row r="623" spans="1:35" s="122" customFormat="1" ht="11.25" customHeight="1" x14ac:dyDescent="0.2">
      <c r="A623" s="96" t="s">
        <v>89</v>
      </c>
      <c r="B623" s="98" t="s">
        <v>3896</v>
      </c>
      <c r="C623" s="99" t="s">
        <v>3897</v>
      </c>
      <c r="D623" s="100" t="s">
        <v>87</v>
      </c>
      <c r="E623" s="100" t="s">
        <v>87</v>
      </c>
      <c r="F623" s="103" t="s">
        <v>88</v>
      </c>
      <c r="G623" s="100" t="s">
        <v>88</v>
      </c>
      <c r="H623" s="97">
        <v>0</v>
      </c>
      <c r="I623" s="97">
        <v>0</v>
      </c>
      <c r="J623" s="97">
        <v>9107.14</v>
      </c>
      <c r="K623" s="97">
        <v>9107.14</v>
      </c>
      <c r="L623" s="119">
        <f t="shared" si="198"/>
        <v>9107.14</v>
      </c>
      <c r="M623" s="119">
        <f>IF(AND(D623="да",G623="нет",F623="нет"),K623/SUMIFS($K$22:$K$4031,$D$22:$D$4031,"да",$G$22:$G$4031,"нет",$F$22:$F$4031,"нет")*'Велич. кап. %'!$G$5,0)</f>
        <v>145.9167385959779</v>
      </c>
      <c r="N623" s="120" t="s">
        <v>44</v>
      </c>
      <c r="O623" s="121">
        <f t="shared" si="182"/>
        <v>8.353499130409912E-6</v>
      </c>
      <c r="P623" s="119">
        <f t="shared" si="183"/>
        <v>8.3910699043292691</v>
      </c>
      <c r="Q623" s="119">
        <f t="shared" si="185"/>
        <v>5.0346419425975606</v>
      </c>
      <c r="R623" s="119">
        <f t="shared" si="186"/>
        <v>8.3910699043292691</v>
      </c>
      <c r="S623" s="119">
        <f t="shared" si="187"/>
        <v>3.3564279617317072</v>
      </c>
      <c r="T623" s="119">
        <f t="shared" si="188"/>
        <v>10.069283885195121</v>
      </c>
      <c r="U623" s="119">
        <f t="shared" si="189"/>
        <v>16.938749370833243</v>
      </c>
      <c r="V623" s="119">
        <f t="shared" si="190"/>
        <v>9.7843484146803714</v>
      </c>
      <c r="W623" s="119">
        <f t="shared" si="191"/>
        <v>1.6897175201359287</v>
      </c>
      <c r="X623" s="119">
        <f t="shared" si="192"/>
        <v>5.0651554401845909</v>
      </c>
      <c r="Y623" s="119">
        <f t="shared" si="193"/>
        <v>14.328474065409379</v>
      </c>
      <c r="Z623" s="119">
        <f t="shared" si="194"/>
        <v>14.450653495475381</v>
      </c>
      <c r="AA623" s="119">
        <f t="shared" si="199"/>
        <v>0.11145745155067918</v>
      </c>
      <c r="AB623" s="119">
        <f t="shared" si="200"/>
        <v>0.50701016356307371</v>
      </c>
      <c r="AC623" s="119">
        <f t="shared" si="195"/>
        <v>14.613396115990836</v>
      </c>
      <c r="AD623" s="119">
        <f t="shared" si="196"/>
        <v>29.858223742904979</v>
      </c>
      <c r="AE623" s="119">
        <f t="shared" si="197"/>
        <v>3.3270592170665547</v>
      </c>
      <c r="AF623" s="138">
        <f t="shared" si="184"/>
        <v>0</v>
      </c>
      <c r="AH623" s="122" t="s">
        <v>2977</v>
      </c>
      <c r="AI623" s="122" t="s">
        <v>2356</v>
      </c>
    </row>
    <row r="624" spans="1:35" s="122" customFormat="1" ht="11.25" customHeight="1" x14ac:dyDescent="0.2">
      <c r="A624" s="96" t="s">
        <v>89</v>
      </c>
      <c r="B624" s="98" t="s">
        <v>3898</v>
      </c>
      <c r="C624" s="99" t="s">
        <v>3899</v>
      </c>
      <c r="D624" s="100" t="s">
        <v>87</v>
      </c>
      <c r="E624" s="100" t="s">
        <v>87</v>
      </c>
      <c r="F624" s="103" t="s">
        <v>88</v>
      </c>
      <c r="G624" s="100" t="s">
        <v>88</v>
      </c>
      <c r="H624" s="97">
        <v>0</v>
      </c>
      <c r="I624" s="97">
        <v>0</v>
      </c>
      <c r="J624" s="97">
        <v>8968.66</v>
      </c>
      <c r="K624" s="97">
        <v>8968.66</v>
      </c>
      <c r="L624" s="119">
        <f t="shared" si="198"/>
        <v>8968.66</v>
      </c>
      <c r="M624" s="119">
        <f>IF(AND(D624="да",G624="нет",F624="нет"),K624/SUMIFS($K$22:$K$4031,$D$22:$D$4031,"да",$G$22:$G$4031,"нет",$F$22:$F$4031,"нет")*'Велич. кап. %'!$G$5,0)</f>
        <v>143.69797947283158</v>
      </c>
      <c r="N624" s="120" t="s">
        <v>44</v>
      </c>
      <c r="O624" s="121">
        <f t="shared" si="182"/>
        <v>8.2264787310771723E-6</v>
      </c>
      <c r="P624" s="119">
        <f t="shared" si="183"/>
        <v>8.2634782168893572</v>
      </c>
      <c r="Q624" s="119">
        <f t="shared" si="185"/>
        <v>4.9580869301336135</v>
      </c>
      <c r="R624" s="119">
        <f t="shared" si="186"/>
        <v>8.2634782168893572</v>
      </c>
      <c r="S624" s="119">
        <f t="shared" si="187"/>
        <v>3.3053912867557425</v>
      </c>
      <c r="T624" s="119">
        <f t="shared" si="188"/>
        <v>9.9161738602672269</v>
      </c>
      <c r="U624" s="119">
        <f t="shared" si="189"/>
        <v>16.681184645477863</v>
      </c>
      <c r="V624" s="119">
        <f t="shared" si="190"/>
        <v>9.6355710193109196</v>
      </c>
      <c r="W624" s="119">
        <f t="shared" si="191"/>
        <v>1.6640242638350018</v>
      </c>
      <c r="X624" s="119">
        <f t="shared" si="192"/>
        <v>4.9881364501002432</v>
      </c>
      <c r="Y624" s="119">
        <f t="shared" si="193"/>
        <v>14.110600277526697</v>
      </c>
      <c r="Z624" s="119">
        <f t="shared" si="194"/>
        <v>14.230921889718422</v>
      </c>
      <c r="AA624" s="119">
        <f t="shared" si="199"/>
        <v>0.10976266834862693</v>
      </c>
      <c r="AB624" s="119">
        <f t="shared" si="200"/>
        <v>0.49930074354205561</v>
      </c>
      <c r="AC624" s="119">
        <f t="shared" si="195"/>
        <v>14.391189902608543</v>
      </c>
      <c r="AD624" s="119">
        <f t="shared" si="196"/>
        <v>29.404209988431294</v>
      </c>
      <c r="AE624" s="119">
        <f t="shared" si="197"/>
        <v>3.2764691129966295</v>
      </c>
      <c r="AF624" s="138">
        <f t="shared" si="184"/>
        <v>0</v>
      </c>
      <c r="AH624" s="122" t="s">
        <v>2977</v>
      </c>
      <c r="AI624" s="122" t="s">
        <v>2356</v>
      </c>
    </row>
    <row r="625" spans="1:35" s="122" customFormat="1" ht="11.25" customHeight="1" x14ac:dyDescent="0.2">
      <c r="A625" s="96" t="s">
        <v>89</v>
      </c>
      <c r="B625" s="98" t="s">
        <v>3900</v>
      </c>
      <c r="C625" s="99" t="s">
        <v>3901</v>
      </c>
      <c r="D625" s="100" t="s">
        <v>87</v>
      </c>
      <c r="E625" s="100" t="s">
        <v>87</v>
      </c>
      <c r="F625" s="103" t="s">
        <v>88</v>
      </c>
      <c r="G625" s="100" t="s">
        <v>88</v>
      </c>
      <c r="H625" s="97">
        <v>0</v>
      </c>
      <c r="I625" s="97">
        <v>0</v>
      </c>
      <c r="J625" s="97">
        <v>9107.14</v>
      </c>
      <c r="K625" s="97">
        <v>9107.14</v>
      </c>
      <c r="L625" s="119">
        <f t="shared" si="198"/>
        <v>9107.14</v>
      </c>
      <c r="M625" s="119">
        <f>IF(AND(D625="да",G625="нет",F625="нет"),K625/SUMIFS($K$22:$K$4031,$D$22:$D$4031,"да",$G$22:$G$4031,"нет",$F$22:$F$4031,"нет")*'Велич. кап. %'!$G$5,0)</f>
        <v>145.9167385959779</v>
      </c>
      <c r="N625" s="120" t="s">
        <v>44</v>
      </c>
      <c r="O625" s="121">
        <f t="shared" si="182"/>
        <v>8.353499130409912E-6</v>
      </c>
      <c r="P625" s="119">
        <f t="shared" si="183"/>
        <v>8.3910699043292691</v>
      </c>
      <c r="Q625" s="119">
        <f t="shared" si="185"/>
        <v>5.0346419425975606</v>
      </c>
      <c r="R625" s="119">
        <f t="shared" si="186"/>
        <v>8.3910699043292691</v>
      </c>
      <c r="S625" s="119">
        <f t="shared" si="187"/>
        <v>3.3564279617317072</v>
      </c>
      <c r="T625" s="119">
        <f t="shared" si="188"/>
        <v>10.069283885195121</v>
      </c>
      <c r="U625" s="119">
        <f t="shared" si="189"/>
        <v>16.938749370833243</v>
      </c>
      <c r="V625" s="119">
        <f t="shared" si="190"/>
        <v>9.7843484146803714</v>
      </c>
      <c r="W625" s="119">
        <f t="shared" si="191"/>
        <v>1.6897175201359287</v>
      </c>
      <c r="X625" s="119">
        <f t="shared" si="192"/>
        <v>5.0651554401845909</v>
      </c>
      <c r="Y625" s="119">
        <f t="shared" si="193"/>
        <v>14.328474065409379</v>
      </c>
      <c r="Z625" s="119">
        <f t="shared" si="194"/>
        <v>14.450653495475381</v>
      </c>
      <c r="AA625" s="119">
        <f t="shared" si="199"/>
        <v>0.11145745155067918</v>
      </c>
      <c r="AB625" s="119">
        <f t="shared" si="200"/>
        <v>0.50701016356307371</v>
      </c>
      <c r="AC625" s="119">
        <f t="shared" si="195"/>
        <v>14.613396115990836</v>
      </c>
      <c r="AD625" s="119">
        <f t="shared" si="196"/>
        <v>29.858223742904979</v>
      </c>
      <c r="AE625" s="119">
        <f t="shared" si="197"/>
        <v>3.3270592170665547</v>
      </c>
      <c r="AF625" s="138">
        <f t="shared" si="184"/>
        <v>0</v>
      </c>
      <c r="AH625" s="122" t="s">
        <v>2977</v>
      </c>
      <c r="AI625" s="122" t="s">
        <v>2356</v>
      </c>
    </row>
    <row r="626" spans="1:35" s="122" customFormat="1" ht="11.25" customHeight="1" x14ac:dyDescent="0.2">
      <c r="A626" s="96" t="s">
        <v>89</v>
      </c>
      <c r="B626" s="98" t="s">
        <v>3902</v>
      </c>
      <c r="C626" s="99" t="s">
        <v>3903</v>
      </c>
      <c r="D626" s="100" t="s">
        <v>87</v>
      </c>
      <c r="E626" s="100" t="s">
        <v>87</v>
      </c>
      <c r="F626" s="103" t="s">
        <v>88</v>
      </c>
      <c r="G626" s="100" t="s">
        <v>88</v>
      </c>
      <c r="H626" s="97">
        <v>0</v>
      </c>
      <c r="I626" s="97">
        <v>0</v>
      </c>
      <c r="J626" s="97">
        <v>8968.66</v>
      </c>
      <c r="K626" s="97">
        <v>8968.66</v>
      </c>
      <c r="L626" s="119">
        <f t="shared" si="198"/>
        <v>8968.66</v>
      </c>
      <c r="M626" s="119">
        <f>IF(AND(D626="да",G626="нет",F626="нет"),K626/SUMIFS($K$22:$K$4031,$D$22:$D$4031,"да",$G$22:$G$4031,"нет",$F$22:$F$4031,"нет")*'Велич. кап. %'!$G$5,0)</f>
        <v>143.69797947283158</v>
      </c>
      <c r="N626" s="120" t="s">
        <v>44</v>
      </c>
      <c r="O626" s="121">
        <f t="shared" si="182"/>
        <v>8.2264787310771723E-6</v>
      </c>
      <c r="P626" s="119">
        <f t="shared" si="183"/>
        <v>8.2634782168893572</v>
      </c>
      <c r="Q626" s="119">
        <f t="shared" si="185"/>
        <v>4.9580869301336135</v>
      </c>
      <c r="R626" s="119">
        <f t="shared" si="186"/>
        <v>8.2634782168893572</v>
      </c>
      <c r="S626" s="119">
        <f t="shared" si="187"/>
        <v>3.3053912867557425</v>
      </c>
      <c r="T626" s="119">
        <f t="shared" si="188"/>
        <v>9.9161738602672269</v>
      </c>
      <c r="U626" s="119">
        <f t="shared" si="189"/>
        <v>16.681184645477863</v>
      </c>
      <c r="V626" s="119">
        <f t="shared" si="190"/>
        <v>9.6355710193109196</v>
      </c>
      <c r="W626" s="119">
        <f t="shared" si="191"/>
        <v>1.6640242638350018</v>
      </c>
      <c r="X626" s="119">
        <f t="shared" si="192"/>
        <v>4.9881364501002432</v>
      </c>
      <c r="Y626" s="119">
        <f t="shared" si="193"/>
        <v>14.110600277526697</v>
      </c>
      <c r="Z626" s="119">
        <f t="shared" si="194"/>
        <v>14.230921889718422</v>
      </c>
      <c r="AA626" s="119">
        <f t="shared" si="199"/>
        <v>0.10976266834862693</v>
      </c>
      <c r="AB626" s="119">
        <f t="shared" si="200"/>
        <v>0.49930074354205561</v>
      </c>
      <c r="AC626" s="119">
        <f t="shared" si="195"/>
        <v>14.391189902608543</v>
      </c>
      <c r="AD626" s="119">
        <f t="shared" si="196"/>
        <v>29.404209988431294</v>
      </c>
      <c r="AE626" s="119">
        <f t="shared" si="197"/>
        <v>3.2764691129966295</v>
      </c>
      <c r="AF626" s="138">
        <f t="shared" si="184"/>
        <v>0</v>
      </c>
      <c r="AH626" s="122" t="s">
        <v>2977</v>
      </c>
      <c r="AI626" s="122" t="s">
        <v>2356</v>
      </c>
    </row>
    <row r="627" spans="1:35" s="122" customFormat="1" ht="11.25" customHeight="1" x14ac:dyDescent="0.2">
      <c r="A627" s="96" t="s">
        <v>89</v>
      </c>
      <c r="B627" s="98" t="s">
        <v>3904</v>
      </c>
      <c r="C627" s="99" t="s">
        <v>3905</v>
      </c>
      <c r="D627" s="100" t="s">
        <v>87</v>
      </c>
      <c r="E627" s="100" t="s">
        <v>87</v>
      </c>
      <c r="F627" s="103" t="s">
        <v>88</v>
      </c>
      <c r="G627" s="100" t="s">
        <v>88</v>
      </c>
      <c r="H627" s="97">
        <v>0</v>
      </c>
      <c r="I627" s="97">
        <v>0</v>
      </c>
      <c r="J627" s="97">
        <v>9107.14</v>
      </c>
      <c r="K627" s="97">
        <v>9107.14</v>
      </c>
      <c r="L627" s="119">
        <f t="shared" si="198"/>
        <v>9107.14</v>
      </c>
      <c r="M627" s="119">
        <f>IF(AND(D627="да",G627="нет",F627="нет"),K627/SUMIFS($K$22:$K$4031,$D$22:$D$4031,"да",$G$22:$G$4031,"нет",$F$22:$F$4031,"нет")*'Велич. кап. %'!$G$5,0)</f>
        <v>145.9167385959779</v>
      </c>
      <c r="N627" s="120" t="s">
        <v>44</v>
      </c>
      <c r="O627" s="121">
        <f t="shared" si="182"/>
        <v>8.353499130409912E-6</v>
      </c>
      <c r="P627" s="119">
        <f t="shared" si="183"/>
        <v>8.3910699043292691</v>
      </c>
      <c r="Q627" s="119">
        <f t="shared" si="185"/>
        <v>5.0346419425975606</v>
      </c>
      <c r="R627" s="119">
        <f t="shared" si="186"/>
        <v>8.3910699043292691</v>
      </c>
      <c r="S627" s="119">
        <f t="shared" si="187"/>
        <v>3.3564279617317072</v>
      </c>
      <c r="T627" s="119">
        <f t="shared" si="188"/>
        <v>10.069283885195121</v>
      </c>
      <c r="U627" s="119">
        <f t="shared" si="189"/>
        <v>16.938749370833243</v>
      </c>
      <c r="V627" s="119">
        <f t="shared" si="190"/>
        <v>9.7843484146803714</v>
      </c>
      <c r="W627" s="119">
        <f t="shared" si="191"/>
        <v>1.6897175201359287</v>
      </c>
      <c r="X627" s="119">
        <f t="shared" si="192"/>
        <v>5.0651554401845909</v>
      </c>
      <c r="Y627" s="119">
        <f t="shared" si="193"/>
        <v>14.328474065409379</v>
      </c>
      <c r="Z627" s="119">
        <f t="shared" si="194"/>
        <v>14.450653495475381</v>
      </c>
      <c r="AA627" s="119">
        <f t="shared" si="199"/>
        <v>0.11145745155067918</v>
      </c>
      <c r="AB627" s="119">
        <f t="shared" si="200"/>
        <v>0.50701016356307371</v>
      </c>
      <c r="AC627" s="119">
        <f t="shared" si="195"/>
        <v>14.613396115990836</v>
      </c>
      <c r="AD627" s="119">
        <f t="shared" si="196"/>
        <v>29.858223742904979</v>
      </c>
      <c r="AE627" s="119">
        <f t="shared" si="197"/>
        <v>3.3270592170665547</v>
      </c>
      <c r="AF627" s="138">
        <f t="shared" si="184"/>
        <v>0</v>
      </c>
      <c r="AH627" s="122" t="s">
        <v>2977</v>
      </c>
      <c r="AI627" s="122" t="s">
        <v>2356</v>
      </c>
    </row>
    <row r="628" spans="1:35" s="122" customFormat="1" ht="11.25" customHeight="1" x14ac:dyDescent="0.2">
      <c r="A628" s="96" t="s">
        <v>89</v>
      </c>
      <c r="B628" s="98" t="s">
        <v>3906</v>
      </c>
      <c r="C628" s="99" t="s">
        <v>3907</v>
      </c>
      <c r="D628" s="100" t="s">
        <v>87</v>
      </c>
      <c r="E628" s="100" t="s">
        <v>87</v>
      </c>
      <c r="F628" s="103" t="s">
        <v>88</v>
      </c>
      <c r="G628" s="100" t="s">
        <v>88</v>
      </c>
      <c r="H628" s="97">
        <v>0</v>
      </c>
      <c r="I628" s="97">
        <v>0</v>
      </c>
      <c r="J628" s="97">
        <v>8968.66</v>
      </c>
      <c r="K628" s="97">
        <v>8968.66</v>
      </c>
      <c r="L628" s="119">
        <f t="shared" si="198"/>
        <v>8968.66</v>
      </c>
      <c r="M628" s="119">
        <f>IF(AND(D628="да",G628="нет",F628="нет"),K628/SUMIFS($K$22:$K$4031,$D$22:$D$4031,"да",$G$22:$G$4031,"нет",$F$22:$F$4031,"нет")*'Велич. кап. %'!$G$5,0)</f>
        <v>143.69797947283158</v>
      </c>
      <c r="N628" s="120" t="s">
        <v>44</v>
      </c>
      <c r="O628" s="121">
        <f t="shared" si="182"/>
        <v>8.2264787310771723E-6</v>
      </c>
      <c r="P628" s="119">
        <f t="shared" si="183"/>
        <v>8.2634782168893572</v>
      </c>
      <c r="Q628" s="119">
        <f t="shared" si="185"/>
        <v>4.9580869301336135</v>
      </c>
      <c r="R628" s="119">
        <f t="shared" si="186"/>
        <v>8.2634782168893572</v>
      </c>
      <c r="S628" s="119">
        <f t="shared" si="187"/>
        <v>3.3053912867557425</v>
      </c>
      <c r="T628" s="119">
        <f t="shared" si="188"/>
        <v>9.9161738602672269</v>
      </c>
      <c r="U628" s="119">
        <f t="shared" si="189"/>
        <v>16.681184645477863</v>
      </c>
      <c r="V628" s="119">
        <f t="shared" si="190"/>
        <v>9.6355710193109196</v>
      </c>
      <c r="W628" s="119">
        <f t="shared" si="191"/>
        <v>1.6640242638350018</v>
      </c>
      <c r="X628" s="119">
        <f t="shared" si="192"/>
        <v>4.9881364501002432</v>
      </c>
      <c r="Y628" s="119">
        <f t="shared" si="193"/>
        <v>14.110600277526697</v>
      </c>
      <c r="Z628" s="119">
        <f t="shared" si="194"/>
        <v>14.230921889718422</v>
      </c>
      <c r="AA628" s="119">
        <f t="shared" si="199"/>
        <v>0.10976266834862693</v>
      </c>
      <c r="AB628" s="119">
        <f t="shared" si="200"/>
        <v>0.49930074354205561</v>
      </c>
      <c r="AC628" s="119">
        <f t="shared" si="195"/>
        <v>14.391189902608543</v>
      </c>
      <c r="AD628" s="119">
        <f t="shared" si="196"/>
        <v>29.404209988431294</v>
      </c>
      <c r="AE628" s="119">
        <f t="shared" si="197"/>
        <v>3.2764691129966295</v>
      </c>
      <c r="AF628" s="138">
        <f t="shared" si="184"/>
        <v>0</v>
      </c>
      <c r="AH628" s="122" t="s">
        <v>2977</v>
      </c>
      <c r="AI628" s="122" t="s">
        <v>2356</v>
      </c>
    </row>
    <row r="629" spans="1:35" s="122" customFormat="1" ht="11.25" customHeight="1" x14ac:dyDescent="0.2">
      <c r="A629" s="96" t="s">
        <v>89</v>
      </c>
      <c r="B629" s="98" t="s">
        <v>3908</v>
      </c>
      <c r="C629" s="99" t="s">
        <v>3909</v>
      </c>
      <c r="D629" s="100" t="s">
        <v>87</v>
      </c>
      <c r="E629" s="100" t="s">
        <v>87</v>
      </c>
      <c r="F629" s="103" t="s">
        <v>88</v>
      </c>
      <c r="G629" s="100" t="s">
        <v>88</v>
      </c>
      <c r="H629" s="97">
        <v>0</v>
      </c>
      <c r="I629" s="97">
        <v>0</v>
      </c>
      <c r="J629" s="97">
        <v>9107.14</v>
      </c>
      <c r="K629" s="97">
        <v>9107.14</v>
      </c>
      <c r="L629" s="119">
        <f t="shared" si="198"/>
        <v>9107.14</v>
      </c>
      <c r="M629" s="119">
        <f>IF(AND(D629="да",G629="нет",F629="нет"),K629/SUMIFS($K$22:$K$4031,$D$22:$D$4031,"да",$G$22:$G$4031,"нет",$F$22:$F$4031,"нет")*'Велич. кап. %'!$G$5,0)</f>
        <v>145.9167385959779</v>
      </c>
      <c r="N629" s="120" t="s">
        <v>44</v>
      </c>
      <c r="O629" s="121">
        <f t="shared" si="182"/>
        <v>8.353499130409912E-6</v>
      </c>
      <c r="P629" s="119">
        <f t="shared" si="183"/>
        <v>8.3910699043292691</v>
      </c>
      <c r="Q629" s="119">
        <f t="shared" si="185"/>
        <v>5.0346419425975606</v>
      </c>
      <c r="R629" s="119">
        <f t="shared" si="186"/>
        <v>8.3910699043292691</v>
      </c>
      <c r="S629" s="119">
        <f t="shared" si="187"/>
        <v>3.3564279617317072</v>
      </c>
      <c r="T629" s="119">
        <f t="shared" si="188"/>
        <v>10.069283885195121</v>
      </c>
      <c r="U629" s="119">
        <f t="shared" si="189"/>
        <v>16.938749370833243</v>
      </c>
      <c r="V629" s="119">
        <f t="shared" si="190"/>
        <v>9.7843484146803714</v>
      </c>
      <c r="W629" s="119">
        <f t="shared" si="191"/>
        <v>1.6897175201359287</v>
      </c>
      <c r="X629" s="119">
        <f t="shared" si="192"/>
        <v>5.0651554401845909</v>
      </c>
      <c r="Y629" s="119">
        <f t="shared" si="193"/>
        <v>14.328474065409379</v>
      </c>
      <c r="Z629" s="119">
        <f t="shared" si="194"/>
        <v>14.450653495475381</v>
      </c>
      <c r="AA629" s="119">
        <f t="shared" si="199"/>
        <v>0.11145745155067918</v>
      </c>
      <c r="AB629" s="119">
        <f t="shared" si="200"/>
        <v>0.50701016356307371</v>
      </c>
      <c r="AC629" s="119">
        <f t="shared" si="195"/>
        <v>14.613396115990836</v>
      </c>
      <c r="AD629" s="119">
        <f t="shared" si="196"/>
        <v>29.858223742904979</v>
      </c>
      <c r="AE629" s="119">
        <f t="shared" si="197"/>
        <v>3.3270592170665547</v>
      </c>
      <c r="AF629" s="138">
        <f t="shared" si="184"/>
        <v>0</v>
      </c>
      <c r="AH629" s="122" t="s">
        <v>2977</v>
      </c>
      <c r="AI629" s="122" t="s">
        <v>2356</v>
      </c>
    </row>
    <row r="630" spans="1:35" s="122" customFormat="1" ht="11.25" customHeight="1" x14ac:dyDescent="0.2">
      <c r="A630" s="96" t="s">
        <v>89</v>
      </c>
      <c r="B630" s="98" t="s">
        <v>3910</v>
      </c>
      <c r="C630" s="99" t="s">
        <v>3911</v>
      </c>
      <c r="D630" s="100" t="s">
        <v>87</v>
      </c>
      <c r="E630" s="100" t="s">
        <v>87</v>
      </c>
      <c r="F630" s="103" t="s">
        <v>88</v>
      </c>
      <c r="G630" s="100" t="s">
        <v>88</v>
      </c>
      <c r="H630" s="97">
        <v>0</v>
      </c>
      <c r="I630" s="97">
        <v>0</v>
      </c>
      <c r="J630" s="97">
        <v>8968.66</v>
      </c>
      <c r="K630" s="97">
        <v>8968.66</v>
      </c>
      <c r="L630" s="119">
        <f t="shared" si="198"/>
        <v>8968.66</v>
      </c>
      <c r="M630" s="119">
        <f>IF(AND(D630="да",G630="нет",F630="нет"),K630/SUMIFS($K$22:$K$4031,$D$22:$D$4031,"да",$G$22:$G$4031,"нет",$F$22:$F$4031,"нет")*'Велич. кап. %'!$G$5,0)</f>
        <v>143.69797947283158</v>
      </c>
      <c r="N630" s="120" t="s">
        <v>44</v>
      </c>
      <c r="O630" s="121">
        <f t="shared" si="182"/>
        <v>8.2264787310771723E-6</v>
      </c>
      <c r="P630" s="119">
        <f t="shared" si="183"/>
        <v>8.2634782168893572</v>
      </c>
      <c r="Q630" s="119">
        <f t="shared" si="185"/>
        <v>4.9580869301336135</v>
      </c>
      <c r="R630" s="119">
        <f t="shared" si="186"/>
        <v>8.2634782168893572</v>
      </c>
      <c r="S630" s="119">
        <f t="shared" si="187"/>
        <v>3.3053912867557425</v>
      </c>
      <c r="T630" s="119">
        <f t="shared" si="188"/>
        <v>9.9161738602672269</v>
      </c>
      <c r="U630" s="119">
        <f t="shared" si="189"/>
        <v>16.681184645477863</v>
      </c>
      <c r="V630" s="119">
        <f t="shared" si="190"/>
        <v>9.6355710193109196</v>
      </c>
      <c r="W630" s="119">
        <f t="shared" si="191"/>
        <v>1.6640242638350018</v>
      </c>
      <c r="X630" s="119">
        <f t="shared" si="192"/>
        <v>4.9881364501002432</v>
      </c>
      <c r="Y630" s="119">
        <f t="shared" si="193"/>
        <v>14.110600277526697</v>
      </c>
      <c r="Z630" s="119">
        <f t="shared" si="194"/>
        <v>14.230921889718422</v>
      </c>
      <c r="AA630" s="119">
        <f t="shared" si="199"/>
        <v>0.10976266834862693</v>
      </c>
      <c r="AB630" s="119">
        <f t="shared" si="200"/>
        <v>0.49930074354205561</v>
      </c>
      <c r="AC630" s="119">
        <f t="shared" si="195"/>
        <v>14.391189902608543</v>
      </c>
      <c r="AD630" s="119">
        <f t="shared" si="196"/>
        <v>29.404209988431294</v>
      </c>
      <c r="AE630" s="119">
        <f t="shared" si="197"/>
        <v>3.2764691129966295</v>
      </c>
      <c r="AF630" s="138">
        <f t="shared" si="184"/>
        <v>0</v>
      </c>
      <c r="AH630" s="122" t="s">
        <v>2977</v>
      </c>
      <c r="AI630" s="122" t="s">
        <v>2356</v>
      </c>
    </row>
    <row r="631" spans="1:35" s="122" customFormat="1" ht="11.25" customHeight="1" x14ac:dyDescent="0.2">
      <c r="A631" s="96" t="s">
        <v>89</v>
      </c>
      <c r="B631" s="98" t="s">
        <v>3912</v>
      </c>
      <c r="C631" s="99" t="s">
        <v>3913</v>
      </c>
      <c r="D631" s="100" t="s">
        <v>87</v>
      </c>
      <c r="E631" s="100" t="s">
        <v>87</v>
      </c>
      <c r="F631" s="103" t="s">
        <v>88</v>
      </c>
      <c r="G631" s="100" t="s">
        <v>88</v>
      </c>
      <c r="H631" s="97">
        <v>0</v>
      </c>
      <c r="I631" s="97">
        <v>0</v>
      </c>
      <c r="J631" s="97">
        <v>9107.14</v>
      </c>
      <c r="K631" s="97">
        <v>9107.14</v>
      </c>
      <c r="L631" s="119">
        <f t="shared" si="198"/>
        <v>9107.14</v>
      </c>
      <c r="M631" s="119">
        <f>IF(AND(D631="да",G631="нет",F631="нет"),K631/SUMIFS($K$22:$K$4031,$D$22:$D$4031,"да",$G$22:$G$4031,"нет",$F$22:$F$4031,"нет")*'Велич. кап. %'!$G$5,0)</f>
        <v>145.9167385959779</v>
      </c>
      <c r="N631" s="120" t="s">
        <v>44</v>
      </c>
      <c r="O631" s="121">
        <f t="shared" si="182"/>
        <v>8.353499130409912E-6</v>
      </c>
      <c r="P631" s="119">
        <f t="shared" si="183"/>
        <v>8.3910699043292691</v>
      </c>
      <c r="Q631" s="119">
        <f t="shared" si="185"/>
        <v>5.0346419425975606</v>
      </c>
      <c r="R631" s="119">
        <f t="shared" si="186"/>
        <v>8.3910699043292691</v>
      </c>
      <c r="S631" s="119">
        <f t="shared" si="187"/>
        <v>3.3564279617317072</v>
      </c>
      <c r="T631" s="119">
        <f t="shared" si="188"/>
        <v>10.069283885195121</v>
      </c>
      <c r="U631" s="119">
        <f t="shared" si="189"/>
        <v>16.938749370833243</v>
      </c>
      <c r="V631" s="119">
        <f t="shared" si="190"/>
        <v>9.7843484146803714</v>
      </c>
      <c r="W631" s="119">
        <f t="shared" si="191"/>
        <v>1.6897175201359287</v>
      </c>
      <c r="X631" s="119">
        <f t="shared" si="192"/>
        <v>5.0651554401845909</v>
      </c>
      <c r="Y631" s="119">
        <f t="shared" si="193"/>
        <v>14.328474065409379</v>
      </c>
      <c r="Z631" s="119">
        <f t="shared" si="194"/>
        <v>14.450653495475381</v>
      </c>
      <c r="AA631" s="119">
        <f t="shared" si="199"/>
        <v>0.11145745155067918</v>
      </c>
      <c r="AB631" s="119">
        <f t="shared" si="200"/>
        <v>0.50701016356307371</v>
      </c>
      <c r="AC631" s="119">
        <f t="shared" si="195"/>
        <v>14.613396115990836</v>
      </c>
      <c r="AD631" s="119">
        <f t="shared" si="196"/>
        <v>29.858223742904979</v>
      </c>
      <c r="AE631" s="119">
        <f t="shared" si="197"/>
        <v>3.3270592170665547</v>
      </c>
      <c r="AF631" s="138">
        <f t="shared" si="184"/>
        <v>0</v>
      </c>
      <c r="AH631" s="122" t="s">
        <v>2977</v>
      </c>
      <c r="AI631" s="122" t="s">
        <v>2356</v>
      </c>
    </row>
    <row r="632" spans="1:35" s="122" customFormat="1" ht="11.25" customHeight="1" x14ac:dyDescent="0.2">
      <c r="A632" s="96" t="s">
        <v>89</v>
      </c>
      <c r="B632" s="98" t="s">
        <v>3914</v>
      </c>
      <c r="C632" s="99" t="s">
        <v>3915</v>
      </c>
      <c r="D632" s="100" t="s">
        <v>87</v>
      </c>
      <c r="E632" s="100" t="s">
        <v>87</v>
      </c>
      <c r="F632" s="103" t="s">
        <v>88</v>
      </c>
      <c r="G632" s="100" t="s">
        <v>88</v>
      </c>
      <c r="H632" s="97">
        <v>0</v>
      </c>
      <c r="I632" s="97">
        <v>0</v>
      </c>
      <c r="J632" s="97">
        <v>8968.66</v>
      </c>
      <c r="K632" s="97">
        <v>8968.66</v>
      </c>
      <c r="L632" s="119">
        <f t="shared" si="198"/>
        <v>8968.66</v>
      </c>
      <c r="M632" s="119">
        <f>IF(AND(D632="да",G632="нет",F632="нет"),K632/SUMIFS($K$22:$K$4031,$D$22:$D$4031,"да",$G$22:$G$4031,"нет",$F$22:$F$4031,"нет")*'Велич. кап. %'!$G$5,0)</f>
        <v>143.69797947283158</v>
      </c>
      <c r="N632" s="120" t="s">
        <v>44</v>
      </c>
      <c r="O632" s="121">
        <f t="shared" si="182"/>
        <v>8.2264787310771723E-6</v>
      </c>
      <c r="P632" s="119">
        <f t="shared" si="183"/>
        <v>8.2634782168893572</v>
      </c>
      <c r="Q632" s="119">
        <f t="shared" si="185"/>
        <v>4.9580869301336135</v>
      </c>
      <c r="R632" s="119">
        <f t="shared" si="186"/>
        <v>8.2634782168893572</v>
      </c>
      <c r="S632" s="119">
        <f t="shared" si="187"/>
        <v>3.3053912867557425</v>
      </c>
      <c r="T632" s="119">
        <f t="shared" si="188"/>
        <v>9.9161738602672269</v>
      </c>
      <c r="U632" s="119">
        <f t="shared" si="189"/>
        <v>16.681184645477863</v>
      </c>
      <c r="V632" s="119">
        <f t="shared" si="190"/>
        <v>9.6355710193109196</v>
      </c>
      <c r="W632" s="119">
        <f t="shared" si="191"/>
        <v>1.6640242638350018</v>
      </c>
      <c r="X632" s="119">
        <f t="shared" si="192"/>
        <v>4.9881364501002432</v>
      </c>
      <c r="Y632" s="119">
        <f t="shared" si="193"/>
        <v>14.110600277526697</v>
      </c>
      <c r="Z632" s="119">
        <f t="shared" si="194"/>
        <v>14.230921889718422</v>
      </c>
      <c r="AA632" s="119">
        <f t="shared" si="199"/>
        <v>0.10976266834862693</v>
      </c>
      <c r="AB632" s="119">
        <f t="shared" si="200"/>
        <v>0.49930074354205561</v>
      </c>
      <c r="AC632" s="119">
        <f t="shared" si="195"/>
        <v>14.391189902608543</v>
      </c>
      <c r="AD632" s="119">
        <f t="shared" si="196"/>
        <v>29.404209988431294</v>
      </c>
      <c r="AE632" s="119">
        <f t="shared" si="197"/>
        <v>3.2764691129966295</v>
      </c>
      <c r="AF632" s="138">
        <f t="shared" si="184"/>
        <v>0</v>
      </c>
      <c r="AH632" s="122" t="s">
        <v>2977</v>
      </c>
      <c r="AI632" s="122" t="s">
        <v>2356</v>
      </c>
    </row>
    <row r="633" spans="1:35" s="122" customFormat="1" ht="11.25" customHeight="1" x14ac:dyDescent="0.2">
      <c r="A633" s="96" t="s">
        <v>89</v>
      </c>
      <c r="B633" s="98" t="s">
        <v>3916</v>
      </c>
      <c r="C633" s="99" t="s">
        <v>3917</v>
      </c>
      <c r="D633" s="100" t="s">
        <v>87</v>
      </c>
      <c r="E633" s="100" t="s">
        <v>87</v>
      </c>
      <c r="F633" s="103" t="s">
        <v>88</v>
      </c>
      <c r="G633" s="100" t="s">
        <v>88</v>
      </c>
      <c r="H633" s="97">
        <v>0</v>
      </c>
      <c r="I633" s="97">
        <v>0</v>
      </c>
      <c r="J633" s="97">
        <v>9107.14</v>
      </c>
      <c r="K633" s="97">
        <v>9107.14</v>
      </c>
      <c r="L633" s="119">
        <f t="shared" si="198"/>
        <v>9107.14</v>
      </c>
      <c r="M633" s="119">
        <f>IF(AND(D633="да",G633="нет",F633="нет"),K633/SUMIFS($K$22:$K$4031,$D$22:$D$4031,"да",$G$22:$G$4031,"нет",$F$22:$F$4031,"нет")*'Велич. кап. %'!$G$5,0)</f>
        <v>145.9167385959779</v>
      </c>
      <c r="N633" s="120" t="s">
        <v>44</v>
      </c>
      <c r="O633" s="121">
        <f t="shared" si="182"/>
        <v>8.353499130409912E-6</v>
      </c>
      <c r="P633" s="119">
        <f t="shared" si="183"/>
        <v>8.3910699043292691</v>
      </c>
      <c r="Q633" s="119">
        <f t="shared" si="185"/>
        <v>5.0346419425975606</v>
      </c>
      <c r="R633" s="119">
        <f t="shared" si="186"/>
        <v>8.3910699043292691</v>
      </c>
      <c r="S633" s="119">
        <f t="shared" si="187"/>
        <v>3.3564279617317072</v>
      </c>
      <c r="T633" s="119">
        <f t="shared" si="188"/>
        <v>10.069283885195121</v>
      </c>
      <c r="U633" s="119">
        <f t="shared" si="189"/>
        <v>16.938749370833243</v>
      </c>
      <c r="V633" s="119">
        <f t="shared" si="190"/>
        <v>9.7843484146803714</v>
      </c>
      <c r="W633" s="119">
        <f t="shared" si="191"/>
        <v>1.6897175201359287</v>
      </c>
      <c r="X633" s="119">
        <f t="shared" si="192"/>
        <v>5.0651554401845909</v>
      </c>
      <c r="Y633" s="119">
        <f t="shared" si="193"/>
        <v>14.328474065409379</v>
      </c>
      <c r="Z633" s="119">
        <f t="shared" si="194"/>
        <v>14.450653495475381</v>
      </c>
      <c r="AA633" s="119">
        <f t="shared" si="199"/>
        <v>0.11145745155067918</v>
      </c>
      <c r="AB633" s="119">
        <f t="shared" si="200"/>
        <v>0.50701016356307371</v>
      </c>
      <c r="AC633" s="119">
        <f t="shared" si="195"/>
        <v>14.613396115990836</v>
      </c>
      <c r="AD633" s="119">
        <f t="shared" si="196"/>
        <v>29.858223742904979</v>
      </c>
      <c r="AE633" s="119">
        <f t="shared" si="197"/>
        <v>3.3270592170665547</v>
      </c>
      <c r="AF633" s="138">
        <f t="shared" si="184"/>
        <v>0</v>
      </c>
      <c r="AH633" s="122" t="s">
        <v>2977</v>
      </c>
      <c r="AI633" s="122" t="s">
        <v>2356</v>
      </c>
    </row>
    <row r="634" spans="1:35" s="122" customFormat="1" ht="11.25" customHeight="1" x14ac:dyDescent="0.2">
      <c r="A634" s="96" t="s">
        <v>89</v>
      </c>
      <c r="B634" s="98" t="s">
        <v>3918</v>
      </c>
      <c r="C634" s="99" t="s">
        <v>3919</v>
      </c>
      <c r="D634" s="100" t="s">
        <v>87</v>
      </c>
      <c r="E634" s="100" t="s">
        <v>87</v>
      </c>
      <c r="F634" s="103" t="s">
        <v>88</v>
      </c>
      <c r="G634" s="100" t="s">
        <v>88</v>
      </c>
      <c r="H634" s="97">
        <v>0</v>
      </c>
      <c r="I634" s="97">
        <v>0</v>
      </c>
      <c r="J634" s="97">
        <v>8968.66</v>
      </c>
      <c r="K634" s="97">
        <v>8968.66</v>
      </c>
      <c r="L634" s="119">
        <f t="shared" si="198"/>
        <v>8968.66</v>
      </c>
      <c r="M634" s="119">
        <f>IF(AND(D634="да",G634="нет",F634="нет"),K634/SUMIFS($K$22:$K$4031,$D$22:$D$4031,"да",$G$22:$G$4031,"нет",$F$22:$F$4031,"нет")*'Велич. кап. %'!$G$5,0)</f>
        <v>143.69797947283158</v>
      </c>
      <c r="N634" s="120" t="s">
        <v>44</v>
      </c>
      <c r="O634" s="121">
        <f t="shared" si="182"/>
        <v>8.2264787310771723E-6</v>
      </c>
      <c r="P634" s="119">
        <f t="shared" si="183"/>
        <v>8.2634782168893572</v>
      </c>
      <c r="Q634" s="119">
        <f t="shared" si="185"/>
        <v>4.9580869301336135</v>
      </c>
      <c r="R634" s="119">
        <f t="shared" si="186"/>
        <v>8.2634782168893572</v>
      </c>
      <c r="S634" s="119">
        <f t="shared" si="187"/>
        <v>3.3053912867557425</v>
      </c>
      <c r="T634" s="119">
        <f t="shared" si="188"/>
        <v>9.9161738602672269</v>
      </c>
      <c r="U634" s="119">
        <f t="shared" si="189"/>
        <v>16.681184645477863</v>
      </c>
      <c r="V634" s="119">
        <f t="shared" si="190"/>
        <v>9.6355710193109196</v>
      </c>
      <c r="W634" s="119">
        <f t="shared" si="191"/>
        <v>1.6640242638350018</v>
      </c>
      <c r="X634" s="119">
        <f t="shared" si="192"/>
        <v>4.9881364501002432</v>
      </c>
      <c r="Y634" s="119">
        <f t="shared" si="193"/>
        <v>14.110600277526697</v>
      </c>
      <c r="Z634" s="119">
        <f t="shared" si="194"/>
        <v>14.230921889718422</v>
      </c>
      <c r="AA634" s="119">
        <f t="shared" si="199"/>
        <v>0.10976266834862693</v>
      </c>
      <c r="AB634" s="119">
        <f t="shared" si="200"/>
        <v>0.49930074354205561</v>
      </c>
      <c r="AC634" s="119">
        <f t="shared" si="195"/>
        <v>14.391189902608543</v>
      </c>
      <c r="AD634" s="119">
        <f t="shared" si="196"/>
        <v>29.404209988431294</v>
      </c>
      <c r="AE634" s="119">
        <f t="shared" si="197"/>
        <v>3.2764691129966295</v>
      </c>
      <c r="AF634" s="138">
        <f t="shared" si="184"/>
        <v>0</v>
      </c>
      <c r="AH634" s="122" t="s">
        <v>2977</v>
      </c>
      <c r="AI634" s="122" t="s">
        <v>2356</v>
      </c>
    </row>
    <row r="635" spans="1:35" s="122" customFormat="1" ht="11.25" customHeight="1" x14ac:dyDescent="0.2">
      <c r="A635" s="96" t="s">
        <v>89</v>
      </c>
      <c r="B635" s="98" t="s">
        <v>3920</v>
      </c>
      <c r="C635" s="99" t="s">
        <v>3921</v>
      </c>
      <c r="D635" s="100" t="s">
        <v>87</v>
      </c>
      <c r="E635" s="100" t="s">
        <v>87</v>
      </c>
      <c r="F635" s="103" t="s">
        <v>88</v>
      </c>
      <c r="G635" s="100" t="s">
        <v>88</v>
      </c>
      <c r="H635" s="97">
        <v>0</v>
      </c>
      <c r="I635" s="97">
        <v>0</v>
      </c>
      <c r="J635" s="97">
        <v>9107.14</v>
      </c>
      <c r="K635" s="97">
        <v>9107.14</v>
      </c>
      <c r="L635" s="119">
        <f t="shared" si="198"/>
        <v>9107.14</v>
      </c>
      <c r="M635" s="119">
        <f>IF(AND(D635="да",G635="нет",F635="нет"),K635/SUMIFS($K$22:$K$4031,$D$22:$D$4031,"да",$G$22:$G$4031,"нет",$F$22:$F$4031,"нет")*'Велич. кап. %'!$G$5,0)</f>
        <v>145.9167385959779</v>
      </c>
      <c r="N635" s="120" t="s">
        <v>44</v>
      </c>
      <c r="O635" s="121">
        <f t="shared" si="182"/>
        <v>8.353499130409912E-6</v>
      </c>
      <c r="P635" s="119">
        <f t="shared" si="183"/>
        <v>8.3910699043292691</v>
      </c>
      <c r="Q635" s="119">
        <f t="shared" si="185"/>
        <v>5.0346419425975606</v>
      </c>
      <c r="R635" s="119">
        <f t="shared" si="186"/>
        <v>8.3910699043292691</v>
      </c>
      <c r="S635" s="119">
        <f t="shared" si="187"/>
        <v>3.3564279617317072</v>
      </c>
      <c r="T635" s="119">
        <f t="shared" si="188"/>
        <v>10.069283885195121</v>
      </c>
      <c r="U635" s="119">
        <f t="shared" si="189"/>
        <v>16.938749370833243</v>
      </c>
      <c r="V635" s="119">
        <f t="shared" si="190"/>
        <v>9.7843484146803714</v>
      </c>
      <c r="W635" s="119">
        <f t="shared" si="191"/>
        <v>1.6897175201359287</v>
      </c>
      <c r="X635" s="119">
        <f t="shared" si="192"/>
        <v>5.0651554401845909</v>
      </c>
      <c r="Y635" s="119">
        <f t="shared" si="193"/>
        <v>14.328474065409379</v>
      </c>
      <c r="Z635" s="119">
        <f t="shared" si="194"/>
        <v>14.450653495475381</v>
      </c>
      <c r="AA635" s="119">
        <f t="shared" si="199"/>
        <v>0.11145745155067918</v>
      </c>
      <c r="AB635" s="119">
        <f t="shared" si="200"/>
        <v>0.50701016356307371</v>
      </c>
      <c r="AC635" s="119">
        <f t="shared" si="195"/>
        <v>14.613396115990836</v>
      </c>
      <c r="AD635" s="119">
        <f t="shared" si="196"/>
        <v>29.858223742904979</v>
      </c>
      <c r="AE635" s="119">
        <f t="shared" si="197"/>
        <v>3.3270592170665547</v>
      </c>
      <c r="AF635" s="138">
        <f t="shared" si="184"/>
        <v>0</v>
      </c>
      <c r="AH635" s="122" t="s">
        <v>2977</v>
      </c>
      <c r="AI635" s="122" t="s">
        <v>2356</v>
      </c>
    </row>
    <row r="636" spans="1:35" s="122" customFormat="1" ht="11.25" customHeight="1" x14ac:dyDescent="0.2">
      <c r="A636" s="96" t="s">
        <v>89</v>
      </c>
      <c r="B636" s="98" t="s">
        <v>3922</v>
      </c>
      <c r="C636" s="99" t="s">
        <v>3923</v>
      </c>
      <c r="D636" s="100" t="s">
        <v>87</v>
      </c>
      <c r="E636" s="100" t="s">
        <v>87</v>
      </c>
      <c r="F636" s="103" t="s">
        <v>88</v>
      </c>
      <c r="G636" s="100" t="s">
        <v>88</v>
      </c>
      <c r="H636" s="97">
        <v>0</v>
      </c>
      <c r="I636" s="97">
        <v>0</v>
      </c>
      <c r="J636" s="97">
        <v>8968.66</v>
      </c>
      <c r="K636" s="97">
        <v>8968.66</v>
      </c>
      <c r="L636" s="119">
        <f t="shared" si="198"/>
        <v>8968.66</v>
      </c>
      <c r="M636" s="119">
        <f>IF(AND(D636="да",G636="нет",F636="нет"),K636/SUMIFS($K$22:$K$4031,$D$22:$D$4031,"да",$G$22:$G$4031,"нет",$F$22:$F$4031,"нет")*'Велич. кап. %'!$G$5,0)</f>
        <v>143.69797947283158</v>
      </c>
      <c r="N636" s="120" t="s">
        <v>44</v>
      </c>
      <c r="O636" s="121">
        <f t="shared" si="182"/>
        <v>8.2264787310771723E-6</v>
      </c>
      <c r="P636" s="119">
        <f t="shared" si="183"/>
        <v>8.2634782168893572</v>
      </c>
      <c r="Q636" s="119">
        <f t="shared" si="185"/>
        <v>4.9580869301336135</v>
      </c>
      <c r="R636" s="119">
        <f t="shared" si="186"/>
        <v>8.2634782168893572</v>
      </c>
      <c r="S636" s="119">
        <f t="shared" si="187"/>
        <v>3.3053912867557425</v>
      </c>
      <c r="T636" s="119">
        <f t="shared" si="188"/>
        <v>9.9161738602672269</v>
      </c>
      <c r="U636" s="119">
        <f t="shared" si="189"/>
        <v>16.681184645477863</v>
      </c>
      <c r="V636" s="119">
        <f t="shared" si="190"/>
        <v>9.6355710193109196</v>
      </c>
      <c r="W636" s="119">
        <f t="shared" si="191"/>
        <v>1.6640242638350018</v>
      </c>
      <c r="X636" s="119">
        <f t="shared" si="192"/>
        <v>4.9881364501002432</v>
      </c>
      <c r="Y636" s="119">
        <f t="shared" si="193"/>
        <v>14.110600277526697</v>
      </c>
      <c r="Z636" s="119">
        <f t="shared" si="194"/>
        <v>14.230921889718422</v>
      </c>
      <c r="AA636" s="119">
        <f t="shared" si="199"/>
        <v>0.10976266834862693</v>
      </c>
      <c r="AB636" s="119">
        <f t="shared" si="200"/>
        <v>0.49930074354205561</v>
      </c>
      <c r="AC636" s="119">
        <f t="shared" si="195"/>
        <v>14.391189902608543</v>
      </c>
      <c r="AD636" s="119">
        <f t="shared" si="196"/>
        <v>29.404209988431294</v>
      </c>
      <c r="AE636" s="119">
        <f t="shared" si="197"/>
        <v>3.2764691129966295</v>
      </c>
      <c r="AF636" s="138">
        <f t="shared" si="184"/>
        <v>0</v>
      </c>
      <c r="AH636" s="122" t="s">
        <v>2977</v>
      </c>
      <c r="AI636" s="122" t="s">
        <v>2356</v>
      </c>
    </row>
    <row r="637" spans="1:35" s="122" customFormat="1" ht="11.25" customHeight="1" x14ac:dyDescent="0.2">
      <c r="A637" s="96" t="s">
        <v>89</v>
      </c>
      <c r="B637" s="98" t="s">
        <v>3924</v>
      </c>
      <c r="C637" s="99" t="s">
        <v>3925</v>
      </c>
      <c r="D637" s="100" t="s">
        <v>87</v>
      </c>
      <c r="E637" s="100" t="s">
        <v>87</v>
      </c>
      <c r="F637" s="103" t="s">
        <v>88</v>
      </c>
      <c r="G637" s="100" t="s">
        <v>88</v>
      </c>
      <c r="H637" s="97">
        <v>0</v>
      </c>
      <c r="I637" s="97">
        <v>0</v>
      </c>
      <c r="J637" s="97">
        <v>9107.14</v>
      </c>
      <c r="K637" s="97">
        <v>9107.14</v>
      </c>
      <c r="L637" s="119">
        <f t="shared" si="198"/>
        <v>9107.14</v>
      </c>
      <c r="M637" s="119">
        <f>IF(AND(D637="да",G637="нет",F637="нет"),K637/SUMIFS($K$22:$K$4031,$D$22:$D$4031,"да",$G$22:$G$4031,"нет",$F$22:$F$4031,"нет")*'Велич. кап. %'!$G$5,0)</f>
        <v>145.9167385959779</v>
      </c>
      <c r="N637" s="120" t="s">
        <v>44</v>
      </c>
      <c r="O637" s="121">
        <f t="shared" si="182"/>
        <v>8.353499130409912E-6</v>
      </c>
      <c r="P637" s="119">
        <f t="shared" si="183"/>
        <v>8.3910699043292691</v>
      </c>
      <c r="Q637" s="119">
        <f t="shared" si="185"/>
        <v>5.0346419425975606</v>
      </c>
      <c r="R637" s="119">
        <f t="shared" si="186"/>
        <v>8.3910699043292691</v>
      </c>
      <c r="S637" s="119">
        <f t="shared" si="187"/>
        <v>3.3564279617317072</v>
      </c>
      <c r="T637" s="119">
        <f t="shared" si="188"/>
        <v>10.069283885195121</v>
      </c>
      <c r="U637" s="119">
        <f t="shared" si="189"/>
        <v>16.938749370833243</v>
      </c>
      <c r="V637" s="119">
        <f t="shared" si="190"/>
        <v>9.7843484146803714</v>
      </c>
      <c r="W637" s="119">
        <f t="shared" si="191"/>
        <v>1.6897175201359287</v>
      </c>
      <c r="X637" s="119">
        <f t="shared" si="192"/>
        <v>5.0651554401845909</v>
      </c>
      <c r="Y637" s="119">
        <f t="shared" si="193"/>
        <v>14.328474065409379</v>
      </c>
      <c r="Z637" s="119">
        <f t="shared" si="194"/>
        <v>14.450653495475381</v>
      </c>
      <c r="AA637" s="119">
        <f t="shared" si="199"/>
        <v>0.11145745155067918</v>
      </c>
      <c r="AB637" s="119">
        <f t="shared" si="200"/>
        <v>0.50701016356307371</v>
      </c>
      <c r="AC637" s="119">
        <f t="shared" si="195"/>
        <v>14.613396115990836</v>
      </c>
      <c r="AD637" s="119">
        <f t="shared" si="196"/>
        <v>29.858223742904979</v>
      </c>
      <c r="AE637" s="119">
        <f t="shared" si="197"/>
        <v>3.3270592170665547</v>
      </c>
      <c r="AF637" s="138">
        <f t="shared" si="184"/>
        <v>0</v>
      </c>
      <c r="AH637" s="122" t="s">
        <v>2977</v>
      </c>
      <c r="AI637" s="122" t="s">
        <v>2356</v>
      </c>
    </row>
    <row r="638" spans="1:35" s="122" customFormat="1" ht="11.25" customHeight="1" x14ac:dyDescent="0.2">
      <c r="A638" s="96" t="s">
        <v>89</v>
      </c>
      <c r="B638" s="98" t="s">
        <v>3926</v>
      </c>
      <c r="C638" s="99" t="s">
        <v>3927</v>
      </c>
      <c r="D638" s="100" t="s">
        <v>87</v>
      </c>
      <c r="E638" s="100" t="s">
        <v>87</v>
      </c>
      <c r="F638" s="103" t="s">
        <v>88</v>
      </c>
      <c r="G638" s="100" t="s">
        <v>88</v>
      </c>
      <c r="H638" s="97">
        <v>0</v>
      </c>
      <c r="I638" s="97">
        <v>0</v>
      </c>
      <c r="J638" s="97">
        <v>8968.66</v>
      </c>
      <c r="K638" s="97">
        <v>8968.66</v>
      </c>
      <c r="L638" s="119">
        <f t="shared" si="198"/>
        <v>8968.66</v>
      </c>
      <c r="M638" s="119">
        <f>IF(AND(D638="да",G638="нет",F638="нет"),K638/SUMIFS($K$22:$K$4031,$D$22:$D$4031,"да",$G$22:$G$4031,"нет",$F$22:$F$4031,"нет")*'Велич. кап. %'!$G$5,0)</f>
        <v>143.69797947283158</v>
      </c>
      <c r="N638" s="120" t="s">
        <v>44</v>
      </c>
      <c r="O638" s="121">
        <f t="shared" si="182"/>
        <v>8.2264787310771723E-6</v>
      </c>
      <c r="P638" s="119">
        <f t="shared" si="183"/>
        <v>8.2634782168893572</v>
      </c>
      <c r="Q638" s="119">
        <f t="shared" si="185"/>
        <v>4.9580869301336135</v>
      </c>
      <c r="R638" s="119">
        <f t="shared" si="186"/>
        <v>8.2634782168893572</v>
      </c>
      <c r="S638" s="119">
        <f t="shared" si="187"/>
        <v>3.3053912867557425</v>
      </c>
      <c r="T638" s="119">
        <f t="shared" si="188"/>
        <v>9.9161738602672269</v>
      </c>
      <c r="U638" s="119">
        <f t="shared" si="189"/>
        <v>16.681184645477863</v>
      </c>
      <c r="V638" s="119">
        <f t="shared" si="190"/>
        <v>9.6355710193109196</v>
      </c>
      <c r="W638" s="119">
        <f t="shared" si="191"/>
        <v>1.6640242638350018</v>
      </c>
      <c r="X638" s="119">
        <f t="shared" si="192"/>
        <v>4.9881364501002432</v>
      </c>
      <c r="Y638" s="119">
        <f t="shared" si="193"/>
        <v>14.110600277526697</v>
      </c>
      <c r="Z638" s="119">
        <f t="shared" si="194"/>
        <v>14.230921889718422</v>
      </c>
      <c r="AA638" s="119">
        <f t="shared" si="199"/>
        <v>0.10976266834862693</v>
      </c>
      <c r="AB638" s="119">
        <f t="shared" si="200"/>
        <v>0.49930074354205561</v>
      </c>
      <c r="AC638" s="119">
        <f t="shared" si="195"/>
        <v>14.391189902608543</v>
      </c>
      <c r="AD638" s="119">
        <f t="shared" si="196"/>
        <v>29.404209988431294</v>
      </c>
      <c r="AE638" s="119">
        <f t="shared" si="197"/>
        <v>3.2764691129966295</v>
      </c>
      <c r="AF638" s="138">
        <f t="shared" si="184"/>
        <v>0</v>
      </c>
      <c r="AH638" s="122" t="s">
        <v>2977</v>
      </c>
      <c r="AI638" s="122" t="s">
        <v>2356</v>
      </c>
    </row>
    <row r="639" spans="1:35" s="122" customFormat="1" ht="11.25" customHeight="1" x14ac:dyDescent="0.2">
      <c r="A639" s="96" t="s">
        <v>89</v>
      </c>
      <c r="B639" s="98" t="s">
        <v>3928</v>
      </c>
      <c r="C639" s="99" t="s">
        <v>3929</v>
      </c>
      <c r="D639" s="100" t="s">
        <v>87</v>
      </c>
      <c r="E639" s="100" t="s">
        <v>87</v>
      </c>
      <c r="F639" s="103" t="s">
        <v>88</v>
      </c>
      <c r="G639" s="100" t="s">
        <v>88</v>
      </c>
      <c r="H639" s="97">
        <v>0</v>
      </c>
      <c r="I639" s="97">
        <v>0</v>
      </c>
      <c r="J639" s="97">
        <v>9107.14</v>
      </c>
      <c r="K639" s="97">
        <v>9107.14</v>
      </c>
      <c r="L639" s="119">
        <f t="shared" si="198"/>
        <v>9107.14</v>
      </c>
      <c r="M639" s="119">
        <f>IF(AND(D639="да",G639="нет",F639="нет"),K639/SUMIFS($K$22:$K$4031,$D$22:$D$4031,"да",$G$22:$G$4031,"нет",$F$22:$F$4031,"нет")*'Велич. кап. %'!$G$5,0)</f>
        <v>145.9167385959779</v>
      </c>
      <c r="N639" s="120" t="s">
        <v>44</v>
      </c>
      <c r="O639" s="121">
        <f t="shared" si="182"/>
        <v>8.353499130409912E-6</v>
      </c>
      <c r="P639" s="119">
        <f t="shared" si="183"/>
        <v>8.3910699043292691</v>
      </c>
      <c r="Q639" s="119">
        <f t="shared" si="185"/>
        <v>5.0346419425975606</v>
      </c>
      <c r="R639" s="119">
        <f t="shared" si="186"/>
        <v>8.3910699043292691</v>
      </c>
      <c r="S639" s="119">
        <f t="shared" si="187"/>
        <v>3.3564279617317072</v>
      </c>
      <c r="T639" s="119">
        <f t="shared" si="188"/>
        <v>10.069283885195121</v>
      </c>
      <c r="U639" s="119">
        <f t="shared" si="189"/>
        <v>16.938749370833243</v>
      </c>
      <c r="V639" s="119">
        <f t="shared" si="190"/>
        <v>9.7843484146803714</v>
      </c>
      <c r="W639" s="119">
        <f t="shared" si="191"/>
        <v>1.6897175201359287</v>
      </c>
      <c r="X639" s="119">
        <f t="shared" si="192"/>
        <v>5.0651554401845909</v>
      </c>
      <c r="Y639" s="119">
        <f t="shared" si="193"/>
        <v>14.328474065409379</v>
      </c>
      <c r="Z639" s="119">
        <f t="shared" si="194"/>
        <v>14.450653495475381</v>
      </c>
      <c r="AA639" s="119">
        <f t="shared" si="199"/>
        <v>0.11145745155067918</v>
      </c>
      <c r="AB639" s="119">
        <f t="shared" si="200"/>
        <v>0.50701016356307371</v>
      </c>
      <c r="AC639" s="119">
        <f t="shared" si="195"/>
        <v>14.613396115990836</v>
      </c>
      <c r="AD639" s="119">
        <f t="shared" si="196"/>
        <v>29.858223742904979</v>
      </c>
      <c r="AE639" s="119">
        <f t="shared" si="197"/>
        <v>3.3270592170665547</v>
      </c>
      <c r="AF639" s="138">
        <f t="shared" si="184"/>
        <v>0</v>
      </c>
      <c r="AH639" s="122" t="s">
        <v>2977</v>
      </c>
      <c r="AI639" s="122" t="s">
        <v>2356</v>
      </c>
    </row>
    <row r="640" spans="1:35" s="122" customFormat="1" ht="11.25" customHeight="1" x14ac:dyDescent="0.2">
      <c r="A640" s="96" t="s">
        <v>89</v>
      </c>
      <c r="B640" s="98" t="s">
        <v>3930</v>
      </c>
      <c r="C640" s="99" t="s">
        <v>3931</v>
      </c>
      <c r="D640" s="100" t="s">
        <v>87</v>
      </c>
      <c r="E640" s="100" t="s">
        <v>87</v>
      </c>
      <c r="F640" s="103" t="s">
        <v>88</v>
      </c>
      <c r="G640" s="100" t="s">
        <v>88</v>
      </c>
      <c r="H640" s="97">
        <v>0</v>
      </c>
      <c r="I640" s="97">
        <v>0</v>
      </c>
      <c r="J640" s="97">
        <v>8968.66</v>
      </c>
      <c r="K640" s="97">
        <v>8968.66</v>
      </c>
      <c r="L640" s="119">
        <f t="shared" si="198"/>
        <v>8968.66</v>
      </c>
      <c r="M640" s="119">
        <f>IF(AND(D640="да",G640="нет",F640="нет"),K640/SUMIFS($K$22:$K$4031,$D$22:$D$4031,"да",$G$22:$G$4031,"нет",$F$22:$F$4031,"нет")*'Велич. кап. %'!$G$5,0)</f>
        <v>143.69797947283158</v>
      </c>
      <c r="N640" s="120" t="s">
        <v>44</v>
      </c>
      <c r="O640" s="121">
        <f t="shared" si="182"/>
        <v>8.2264787310771723E-6</v>
      </c>
      <c r="P640" s="119">
        <f t="shared" si="183"/>
        <v>8.2634782168893572</v>
      </c>
      <c r="Q640" s="119">
        <f t="shared" si="185"/>
        <v>4.9580869301336135</v>
      </c>
      <c r="R640" s="119">
        <f t="shared" si="186"/>
        <v>8.2634782168893572</v>
      </c>
      <c r="S640" s="119">
        <f t="shared" si="187"/>
        <v>3.3053912867557425</v>
      </c>
      <c r="T640" s="119">
        <f t="shared" si="188"/>
        <v>9.9161738602672269</v>
      </c>
      <c r="U640" s="119">
        <f t="shared" si="189"/>
        <v>16.681184645477863</v>
      </c>
      <c r="V640" s="119">
        <f t="shared" si="190"/>
        <v>9.6355710193109196</v>
      </c>
      <c r="W640" s="119">
        <f t="shared" si="191"/>
        <v>1.6640242638350018</v>
      </c>
      <c r="X640" s="119">
        <f t="shared" si="192"/>
        <v>4.9881364501002432</v>
      </c>
      <c r="Y640" s="119">
        <f t="shared" si="193"/>
        <v>14.110600277526697</v>
      </c>
      <c r="Z640" s="119">
        <f t="shared" si="194"/>
        <v>14.230921889718422</v>
      </c>
      <c r="AA640" s="119">
        <f t="shared" si="199"/>
        <v>0.10976266834862693</v>
      </c>
      <c r="AB640" s="119">
        <f t="shared" si="200"/>
        <v>0.49930074354205561</v>
      </c>
      <c r="AC640" s="119">
        <f t="shared" si="195"/>
        <v>14.391189902608543</v>
      </c>
      <c r="AD640" s="119">
        <f t="shared" si="196"/>
        <v>29.404209988431294</v>
      </c>
      <c r="AE640" s="119">
        <f t="shared" si="197"/>
        <v>3.2764691129966295</v>
      </c>
      <c r="AF640" s="138">
        <f t="shared" si="184"/>
        <v>0</v>
      </c>
      <c r="AH640" s="122" t="s">
        <v>2977</v>
      </c>
      <c r="AI640" s="122" t="s">
        <v>2356</v>
      </c>
    </row>
    <row r="641" spans="1:35" s="122" customFormat="1" ht="11.25" customHeight="1" x14ac:dyDescent="0.2">
      <c r="A641" s="96" t="s">
        <v>89</v>
      </c>
      <c r="B641" s="98" t="s">
        <v>3932</v>
      </c>
      <c r="C641" s="99" t="s">
        <v>3933</v>
      </c>
      <c r="D641" s="100" t="s">
        <v>87</v>
      </c>
      <c r="E641" s="100" t="s">
        <v>87</v>
      </c>
      <c r="F641" s="103" t="s">
        <v>88</v>
      </c>
      <c r="G641" s="100" t="s">
        <v>88</v>
      </c>
      <c r="H641" s="97">
        <v>0</v>
      </c>
      <c r="I641" s="97">
        <v>0</v>
      </c>
      <c r="J641" s="97">
        <v>9107.14</v>
      </c>
      <c r="K641" s="97">
        <v>9107.14</v>
      </c>
      <c r="L641" s="119">
        <f t="shared" si="198"/>
        <v>9107.14</v>
      </c>
      <c r="M641" s="119">
        <f>IF(AND(D641="да",G641="нет",F641="нет"),K641/SUMIFS($K$22:$K$4031,$D$22:$D$4031,"да",$G$22:$G$4031,"нет",$F$22:$F$4031,"нет")*'Велич. кап. %'!$G$5,0)</f>
        <v>145.9167385959779</v>
      </c>
      <c r="N641" s="120" t="s">
        <v>44</v>
      </c>
      <c r="O641" s="121">
        <f t="shared" si="182"/>
        <v>8.353499130409912E-6</v>
      </c>
      <c r="P641" s="119">
        <f t="shared" si="183"/>
        <v>8.3910699043292691</v>
      </c>
      <c r="Q641" s="119">
        <f t="shared" si="185"/>
        <v>5.0346419425975606</v>
      </c>
      <c r="R641" s="119">
        <f t="shared" si="186"/>
        <v>8.3910699043292691</v>
      </c>
      <c r="S641" s="119">
        <f t="shared" si="187"/>
        <v>3.3564279617317072</v>
      </c>
      <c r="T641" s="119">
        <f t="shared" si="188"/>
        <v>10.069283885195121</v>
      </c>
      <c r="U641" s="119">
        <f t="shared" si="189"/>
        <v>16.938749370833243</v>
      </c>
      <c r="V641" s="119">
        <f t="shared" si="190"/>
        <v>9.7843484146803714</v>
      </c>
      <c r="W641" s="119">
        <f t="shared" si="191"/>
        <v>1.6897175201359287</v>
      </c>
      <c r="X641" s="119">
        <f t="shared" si="192"/>
        <v>5.0651554401845909</v>
      </c>
      <c r="Y641" s="119">
        <f t="shared" si="193"/>
        <v>14.328474065409379</v>
      </c>
      <c r="Z641" s="119">
        <f t="shared" si="194"/>
        <v>14.450653495475381</v>
      </c>
      <c r="AA641" s="119">
        <f t="shared" si="199"/>
        <v>0.11145745155067918</v>
      </c>
      <c r="AB641" s="119">
        <f t="shared" si="200"/>
        <v>0.50701016356307371</v>
      </c>
      <c r="AC641" s="119">
        <f t="shared" si="195"/>
        <v>14.613396115990836</v>
      </c>
      <c r="AD641" s="119">
        <f t="shared" si="196"/>
        <v>29.858223742904979</v>
      </c>
      <c r="AE641" s="119">
        <f t="shared" si="197"/>
        <v>3.3270592170665547</v>
      </c>
      <c r="AF641" s="138">
        <f t="shared" si="184"/>
        <v>0</v>
      </c>
      <c r="AH641" s="122" t="s">
        <v>2977</v>
      </c>
      <c r="AI641" s="122" t="s">
        <v>2356</v>
      </c>
    </row>
    <row r="642" spans="1:35" s="122" customFormat="1" ht="11.25" customHeight="1" x14ac:dyDescent="0.2">
      <c r="A642" s="96" t="s">
        <v>89</v>
      </c>
      <c r="B642" s="98" t="s">
        <v>3934</v>
      </c>
      <c r="C642" s="99" t="s">
        <v>3935</v>
      </c>
      <c r="D642" s="100" t="s">
        <v>87</v>
      </c>
      <c r="E642" s="100" t="s">
        <v>87</v>
      </c>
      <c r="F642" s="103" t="s">
        <v>88</v>
      </c>
      <c r="G642" s="100" t="s">
        <v>88</v>
      </c>
      <c r="H642" s="97">
        <v>0</v>
      </c>
      <c r="I642" s="97">
        <v>0</v>
      </c>
      <c r="J642" s="97">
        <v>33526.129999999997</v>
      </c>
      <c r="K642" s="97">
        <v>33526.129999999997</v>
      </c>
      <c r="L642" s="119">
        <f t="shared" si="198"/>
        <v>33526.129999999997</v>
      </c>
      <c r="M642" s="119">
        <f>IF(AND(D642="да",G642="нет",F642="нет"),K642/SUMIFS($K$22:$K$4031,$D$22:$D$4031,"да",$G$22:$G$4031,"нет",$F$22:$F$4031,"нет")*'Велич. кап. %'!$G$5,0)</f>
        <v>537.16353842641854</v>
      </c>
      <c r="N642" s="120" t="s">
        <v>44</v>
      </c>
      <c r="O642" s="121">
        <f t="shared" si="182"/>
        <v>3.0751750582620855E-5</v>
      </c>
      <c r="P642" s="119">
        <f t="shared" si="183"/>
        <v>30.890059936668443</v>
      </c>
      <c r="Q642" s="119">
        <f t="shared" si="185"/>
        <v>18.534035962001067</v>
      </c>
      <c r="R642" s="119">
        <f t="shared" si="186"/>
        <v>30.890059936668443</v>
      </c>
      <c r="S642" s="119">
        <f t="shared" si="187"/>
        <v>12.356023974667377</v>
      </c>
      <c r="T642" s="119">
        <f t="shared" si="188"/>
        <v>37.068071924002133</v>
      </c>
      <c r="U642" s="119">
        <f t="shared" si="189"/>
        <v>62.356646921423575</v>
      </c>
      <c r="V642" s="119">
        <f t="shared" si="190"/>
        <v>36.019138490883861</v>
      </c>
      <c r="W642" s="119">
        <f t="shared" si="191"/>
        <v>6.2203599860499308</v>
      </c>
      <c r="X642" s="119">
        <f t="shared" si="192"/>
        <v>18.646365352661299</v>
      </c>
      <c r="Y642" s="119">
        <f t="shared" si="193"/>
        <v>52.747435991819977</v>
      </c>
      <c r="Z642" s="119">
        <f t="shared" si="194"/>
        <v>53.197215335908098</v>
      </c>
      <c r="AA642" s="119">
        <f t="shared" si="199"/>
        <v>0.41030850631007892</v>
      </c>
      <c r="AB642" s="119">
        <f t="shared" si="200"/>
        <v>1.8664573790385206</v>
      </c>
      <c r="AC642" s="119">
        <f t="shared" si="195"/>
        <v>53.796320022114948</v>
      </c>
      <c r="AD642" s="119">
        <f t="shared" si="196"/>
        <v>109.91712994131187</v>
      </c>
      <c r="AE642" s="119">
        <f t="shared" si="197"/>
        <v>12.247908764889036</v>
      </c>
      <c r="AF642" s="138">
        <f t="shared" si="184"/>
        <v>0</v>
      </c>
      <c r="AH642" s="122" t="s">
        <v>2977</v>
      </c>
      <c r="AI642" s="122" t="s">
        <v>2356</v>
      </c>
    </row>
    <row r="643" spans="1:35" s="122" customFormat="1" ht="11.25" customHeight="1" x14ac:dyDescent="0.2">
      <c r="A643" s="96" t="s">
        <v>89</v>
      </c>
      <c r="B643" s="98" t="s">
        <v>3936</v>
      </c>
      <c r="C643" s="99" t="s">
        <v>3937</v>
      </c>
      <c r="D643" s="100" t="s">
        <v>87</v>
      </c>
      <c r="E643" s="100" t="s">
        <v>87</v>
      </c>
      <c r="F643" s="103" t="s">
        <v>88</v>
      </c>
      <c r="G643" s="100" t="s">
        <v>88</v>
      </c>
      <c r="H643" s="97">
        <v>0</v>
      </c>
      <c r="I643" s="97">
        <v>0</v>
      </c>
      <c r="J643" s="97">
        <v>33678.050000000003</v>
      </c>
      <c r="K643" s="97">
        <v>33678.050000000003</v>
      </c>
      <c r="L643" s="119">
        <f t="shared" si="198"/>
        <v>33678.050000000003</v>
      </c>
      <c r="M643" s="119">
        <f>IF(AND(D643="да",G643="нет",F643="нет"),K643/SUMIFS($K$22:$K$4031,$D$22:$D$4031,"да",$G$22:$G$4031,"нет",$F$22:$F$4031,"нет")*'Велич. кап. %'!$G$5,0)</f>
        <v>539.59763638993968</v>
      </c>
      <c r="N643" s="120" t="s">
        <v>44</v>
      </c>
      <c r="O643" s="121">
        <f t="shared" si="182"/>
        <v>3.0891098785008425E-5</v>
      </c>
      <c r="P643" s="119">
        <f t="shared" si="183"/>
        <v>31.030034872802705</v>
      </c>
      <c r="Q643" s="119">
        <f t="shared" si="185"/>
        <v>18.618020923681623</v>
      </c>
      <c r="R643" s="119">
        <f t="shared" si="186"/>
        <v>31.030034872802705</v>
      </c>
      <c r="S643" s="119">
        <f t="shared" si="187"/>
        <v>12.41201394912108</v>
      </c>
      <c r="T643" s="119">
        <f t="shared" si="188"/>
        <v>37.236041847363246</v>
      </c>
      <c r="U643" s="119">
        <f t="shared" si="189"/>
        <v>62.639209263104625</v>
      </c>
      <c r="V643" s="119">
        <f t="shared" si="190"/>
        <v>36.182355286843773</v>
      </c>
      <c r="W643" s="119">
        <f t="shared" si="191"/>
        <v>6.2485468686123014</v>
      </c>
      <c r="X643" s="119">
        <f t="shared" si="192"/>
        <v>18.730859322719176</v>
      </c>
      <c r="Y643" s="119">
        <f t="shared" si="193"/>
        <v>52.986455242651424</v>
      </c>
      <c r="Z643" s="119">
        <f t="shared" si="194"/>
        <v>53.438272712761069</v>
      </c>
      <c r="AA643" s="119">
        <f t="shared" si="199"/>
        <v>0.41216777453694048</v>
      </c>
      <c r="AB643" s="119">
        <f t="shared" si="200"/>
        <v>1.8749150269991874</v>
      </c>
      <c r="AC643" s="119">
        <f t="shared" si="195"/>
        <v>54.040092176484094</v>
      </c>
      <c r="AD643" s="119">
        <f t="shared" si="196"/>
        <v>110.41520742238961</v>
      </c>
      <c r="AE643" s="119">
        <f t="shared" si="197"/>
        <v>12.303408827066271</v>
      </c>
      <c r="AF643" s="138">
        <f t="shared" si="184"/>
        <v>0</v>
      </c>
      <c r="AH643" s="122" t="s">
        <v>2977</v>
      </c>
      <c r="AI643" s="122" t="s">
        <v>2356</v>
      </c>
    </row>
    <row r="644" spans="1:35" s="122" customFormat="1" ht="11.25" customHeight="1" x14ac:dyDescent="0.2">
      <c r="A644" s="96" t="s">
        <v>89</v>
      </c>
      <c r="B644" s="98" t="s">
        <v>3938</v>
      </c>
      <c r="C644" s="99" t="s">
        <v>3939</v>
      </c>
      <c r="D644" s="100" t="s">
        <v>87</v>
      </c>
      <c r="E644" s="100" t="s">
        <v>87</v>
      </c>
      <c r="F644" s="103" t="s">
        <v>88</v>
      </c>
      <c r="G644" s="100" t="s">
        <v>88</v>
      </c>
      <c r="H644" s="97">
        <v>0</v>
      </c>
      <c r="I644" s="97">
        <v>0</v>
      </c>
      <c r="J644" s="97">
        <v>8968.66</v>
      </c>
      <c r="K644" s="97">
        <v>8968.66</v>
      </c>
      <c r="L644" s="119">
        <f t="shared" si="198"/>
        <v>8968.66</v>
      </c>
      <c r="M644" s="119">
        <f>IF(AND(D644="да",G644="нет",F644="нет"),K644/SUMIFS($K$22:$K$4031,$D$22:$D$4031,"да",$G$22:$G$4031,"нет",$F$22:$F$4031,"нет")*'Велич. кап. %'!$G$5,0)</f>
        <v>143.69797947283158</v>
      </c>
      <c r="N644" s="120" t="s">
        <v>44</v>
      </c>
      <c r="O644" s="121">
        <f t="shared" si="182"/>
        <v>8.2264787310771723E-6</v>
      </c>
      <c r="P644" s="119">
        <f t="shared" si="183"/>
        <v>8.2634782168893572</v>
      </c>
      <c r="Q644" s="119">
        <f t="shared" si="185"/>
        <v>4.9580869301336135</v>
      </c>
      <c r="R644" s="119">
        <f t="shared" si="186"/>
        <v>8.2634782168893572</v>
      </c>
      <c r="S644" s="119">
        <f t="shared" si="187"/>
        <v>3.3053912867557425</v>
      </c>
      <c r="T644" s="119">
        <f t="shared" si="188"/>
        <v>9.9161738602672269</v>
      </c>
      <c r="U644" s="119">
        <f t="shared" si="189"/>
        <v>16.681184645477863</v>
      </c>
      <c r="V644" s="119">
        <f t="shared" si="190"/>
        <v>9.6355710193109196</v>
      </c>
      <c r="W644" s="119">
        <f t="shared" si="191"/>
        <v>1.6640242638350018</v>
      </c>
      <c r="X644" s="119">
        <f t="shared" si="192"/>
        <v>4.9881364501002432</v>
      </c>
      <c r="Y644" s="119">
        <f t="shared" si="193"/>
        <v>14.110600277526697</v>
      </c>
      <c r="Z644" s="119">
        <f t="shared" si="194"/>
        <v>14.230921889718422</v>
      </c>
      <c r="AA644" s="119">
        <f t="shared" si="199"/>
        <v>0.10976266834862693</v>
      </c>
      <c r="AB644" s="119">
        <f t="shared" si="200"/>
        <v>0.49930074354205561</v>
      </c>
      <c r="AC644" s="119">
        <f t="shared" si="195"/>
        <v>14.391189902608543</v>
      </c>
      <c r="AD644" s="119">
        <f t="shared" si="196"/>
        <v>29.404209988431294</v>
      </c>
      <c r="AE644" s="119">
        <f t="shared" si="197"/>
        <v>3.2764691129966295</v>
      </c>
      <c r="AF644" s="138">
        <f t="shared" si="184"/>
        <v>0</v>
      </c>
      <c r="AH644" s="122" t="s">
        <v>2977</v>
      </c>
      <c r="AI644" s="122" t="s">
        <v>2356</v>
      </c>
    </row>
    <row r="645" spans="1:35" s="122" customFormat="1" ht="11.25" customHeight="1" x14ac:dyDescent="0.2">
      <c r="A645" s="96" t="s">
        <v>89</v>
      </c>
      <c r="B645" s="98" t="s">
        <v>3940</v>
      </c>
      <c r="C645" s="99" t="s">
        <v>3941</v>
      </c>
      <c r="D645" s="100" t="s">
        <v>87</v>
      </c>
      <c r="E645" s="100" t="s">
        <v>87</v>
      </c>
      <c r="F645" s="103" t="s">
        <v>88</v>
      </c>
      <c r="G645" s="100" t="s">
        <v>88</v>
      </c>
      <c r="H645" s="97">
        <v>0</v>
      </c>
      <c r="I645" s="97">
        <v>0</v>
      </c>
      <c r="J645" s="97">
        <v>33678.050000000003</v>
      </c>
      <c r="K645" s="97">
        <v>33678.050000000003</v>
      </c>
      <c r="L645" s="119">
        <f t="shared" si="198"/>
        <v>33678.050000000003</v>
      </c>
      <c r="M645" s="119">
        <f>IF(AND(D645="да",G645="нет",F645="нет"),K645/SUMIFS($K$22:$K$4031,$D$22:$D$4031,"да",$G$22:$G$4031,"нет",$F$22:$F$4031,"нет")*'Велич. кап. %'!$G$5,0)</f>
        <v>539.59763638993968</v>
      </c>
      <c r="N645" s="120" t="s">
        <v>44</v>
      </c>
      <c r="O645" s="121">
        <f t="shared" si="182"/>
        <v>3.0891098785008425E-5</v>
      </c>
      <c r="P645" s="119">
        <f t="shared" si="183"/>
        <v>31.030034872802705</v>
      </c>
      <c r="Q645" s="119">
        <f t="shared" si="185"/>
        <v>18.618020923681623</v>
      </c>
      <c r="R645" s="119">
        <f t="shared" si="186"/>
        <v>31.030034872802705</v>
      </c>
      <c r="S645" s="119">
        <f t="shared" si="187"/>
        <v>12.41201394912108</v>
      </c>
      <c r="T645" s="119">
        <f t="shared" si="188"/>
        <v>37.236041847363246</v>
      </c>
      <c r="U645" s="119">
        <f t="shared" si="189"/>
        <v>62.639209263104625</v>
      </c>
      <c r="V645" s="119">
        <f t="shared" si="190"/>
        <v>36.182355286843773</v>
      </c>
      <c r="W645" s="119">
        <f t="shared" si="191"/>
        <v>6.2485468686123014</v>
      </c>
      <c r="X645" s="119">
        <f t="shared" si="192"/>
        <v>18.730859322719176</v>
      </c>
      <c r="Y645" s="119">
        <f t="shared" si="193"/>
        <v>52.986455242651424</v>
      </c>
      <c r="Z645" s="119">
        <f t="shared" si="194"/>
        <v>53.438272712761069</v>
      </c>
      <c r="AA645" s="119">
        <f t="shared" si="199"/>
        <v>0.41216777453694048</v>
      </c>
      <c r="AB645" s="119">
        <f t="shared" si="200"/>
        <v>1.8749150269991874</v>
      </c>
      <c r="AC645" s="119">
        <f t="shared" si="195"/>
        <v>54.040092176484094</v>
      </c>
      <c r="AD645" s="119">
        <f t="shared" si="196"/>
        <v>110.41520742238961</v>
      </c>
      <c r="AE645" s="119">
        <f t="shared" si="197"/>
        <v>12.303408827066271</v>
      </c>
      <c r="AF645" s="138">
        <f t="shared" si="184"/>
        <v>0</v>
      </c>
      <c r="AH645" s="122" t="s">
        <v>2977</v>
      </c>
      <c r="AI645" s="122" t="s">
        <v>2356</v>
      </c>
    </row>
    <row r="646" spans="1:35" s="122" customFormat="1" ht="11.25" customHeight="1" x14ac:dyDescent="0.2">
      <c r="A646" s="96" t="s">
        <v>89</v>
      </c>
      <c r="B646" s="98" t="s">
        <v>3942</v>
      </c>
      <c r="C646" s="99" t="s">
        <v>3943</v>
      </c>
      <c r="D646" s="100" t="s">
        <v>87</v>
      </c>
      <c r="E646" s="100" t="s">
        <v>87</v>
      </c>
      <c r="F646" s="103" t="s">
        <v>88</v>
      </c>
      <c r="G646" s="100" t="s">
        <v>88</v>
      </c>
      <c r="H646" s="97">
        <v>0</v>
      </c>
      <c r="I646" s="97">
        <v>0</v>
      </c>
      <c r="J646" s="97">
        <v>9107.14</v>
      </c>
      <c r="K646" s="97">
        <v>9107.14</v>
      </c>
      <c r="L646" s="119">
        <f t="shared" si="198"/>
        <v>9107.14</v>
      </c>
      <c r="M646" s="119">
        <f>IF(AND(D646="да",G646="нет",F646="нет"),K646/SUMIFS($K$22:$K$4031,$D$22:$D$4031,"да",$G$22:$G$4031,"нет",$F$22:$F$4031,"нет")*'Велич. кап. %'!$G$5,0)</f>
        <v>145.9167385959779</v>
      </c>
      <c r="N646" s="120" t="s">
        <v>44</v>
      </c>
      <c r="O646" s="121">
        <f t="shared" si="182"/>
        <v>8.353499130409912E-6</v>
      </c>
      <c r="P646" s="119">
        <f t="shared" si="183"/>
        <v>8.3910699043292691</v>
      </c>
      <c r="Q646" s="119">
        <f t="shared" si="185"/>
        <v>5.0346419425975606</v>
      </c>
      <c r="R646" s="119">
        <f t="shared" si="186"/>
        <v>8.3910699043292691</v>
      </c>
      <c r="S646" s="119">
        <f t="shared" si="187"/>
        <v>3.3564279617317072</v>
      </c>
      <c r="T646" s="119">
        <f t="shared" si="188"/>
        <v>10.069283885195121</v>
      </c>
      <c r="U646" s="119">
        <f t="shared" si="189"/>
        <v>16.938749370833243</v>
      </c>
      <c r="V646" s="119">
        <f t="shared" si="190"/>
        <v>9.7843484146803714</v>
      </c>
      <c r="W646" s="119">
        <f t="shared" si="191"/>
        <v>1.6897175201359287</v>
      </c>
      <c r="X646" s="119">
        <f t="shared" si="192"/>
        <v>5.0651554401845909</v>
      </c>
      <c r="Y646" s="119">
        <f t="shared" si="193"/>
        <v>14.328474065409379</v>
      </c>
      <c r="Z646" s="119">
        <f t="shared" si="194"/>
        <v>14.450653495475381</v>
      </c>
      <c r="AA646" s="119">
        <f t="shared" si="199"/>
        <v>0.11145745155067918</v>
      </c>
      <c r="AB646" s="119">
        <f t="shared" si="200"/>
        <v>0.50701016356307371</v>
      </c>
      <c r="AC646" s="119">
        <f t="shared" si="195"/>
        <v>14.613396115990836</v>
      </c>
      <c r="AD646" s="119">
        <f t="shared" si="196"/>
        <v>29.858223742904979</v>
      </c>
      <c r="AE646" s="119">
        <f t="shared" si="197"/>
        <v>3.3270592170665547</v>
      </c>
      <c r="AF646" s="138">
        <f t="shared" si="184"/>
        <v>0</v>
      </c>
      <c r="AH646" s="122" t="s">
        <v>2977</v>
      </c>
      <c r="AI646" s="122" t="s">
        <v>2356</v>
      </c>
    </row>
    <row r="647" spans="1:35" s="122" customFormat="1" ht="11.25" customHeight="1" x14ac:dyDescent="0.2">
      <c r="A647" s="96" t="s">
        <v>89</v>
      </c>
      <c r="B647" s="98" t="s">
        <v>3944</v>
      </c>
      <c r="C647" s="99" t="s">
        <v>3945</v>
      </c>
      <c r="D647" s="100" t="s">
        <v>87</v>
      </c>
      <c r="E647" s="100" t="s">
        <v>87</v>
      </c>
      <c r="F647" s="103" t="s">
        <v>88</v>
      </c>
      <c r="G647" s="100" t="s">
        <v>88</v>
      </c>
      <c r="H647" s="97">
        <v>0</v>
      </c>
      <c r="I647" s="97">
        <v>0</v>
      </c>
      <c r="J647" s="97">
        <v>8968.66</v>
      </c>
      <c r="K647" s="97">
        <v>8968.66</v>
      </c>
      <c r="L647" s="119">
        <f t="shared" si="198"/>
        <v>8968.66</v>
      </c>
      <c r="M647" s="119">
        <f>IF(AND(D647="да",G647="нет",F647="нет"),K647/SUMIFS($K$22:$K$4031,$D$22:$D$4031,"да",$G$22:$G$4031,"нет",$F$22:$F$4031,"нет")*'Велич. кап. %'!$G$5,0)</f>
        <v>143.69797947283158</v>
      </c>
      <c r="N647" s="120" t="s">
        <v>44</v>
      </c>
      <c r="O647" s="121">
        <f t="shared" si="182"/>
        <v>8.2264787310771723E-6</v>
      </c>
      <c r="P647" s="119">
        <f t="shared" si="183"/>
        <v>8.2634782168893572</v>
      </c>
      <c r="Q647" s="119">
        <f t="shared" si="185"/>
        <v>4.9580869301336135</v>
      </c>
      <c r="R647" s="119">
        <f t="shared" si="186"/>
        <v>8.2634782168893572</v>
      </c>
      <c r="S647" s="119">
        <f t="shared" si="187"/>
        <v>3.3053912867557425</v>
      </c>
      <c r="T647" s="119">
        <f t="shared" si="188"/>
        <v>9.9161738602672269</v>
      </c>
      <c r="U647" s="119">
        <f t="shared" si="189"/>
        <v>16.681184645477863</v>
      </c>
      <c r="V647" s="119">
        <f t="shared" si="190"/>
        <v>9.6355710193109196</v>
      </c>
      <c r="W647" s="119">
        <f t="shared" si="191"/>
        <v>1.6640242638350018</v>
      </c>
      <c r="X647" s="119">
        <f t="shared" si="192"/>
        <v>4.9881364501002432</v>
      </c>
      <c r="Y647" s="119">
        <f t="shared" si="193"/>
        <v>14.110600277526697</v>
      </c>
      <c r="Z647" s="119">
        <f t="shared" si="194"/>
        <v>14.230921889718422</v>
      </c>
      <c r="AA647" s="119">
        <f t="shared" si="199"/>
        <v>0.10976266834862693</v>
      </c>
      <c r="AB647" s="119">
        <f t="shared" si="200"/>
        <v>0.49930074354205561</v>
      </c>
      <c r="AC647" s="119">
        <f t="shared" si="195"/>
        <v>14.391189902608543</v>
      </c>
      <c r="AD647" s="119">
        <f t="shared" si="196"/>
        <v>29.404209988431294</v>
      </c>
      <c r="AE647" s="119">
        <f t="shared" si="197"/>
        <v>3.2764691129966295</v>
      </c>
      <c r="AF647" s="138">
        <f t="shared" si="184"/>
        <v>0</v>
      </c>
      <c r="AH647" s="122" t="s">
        <v>2977</v>
      </c>
      <c r="AI647" s="122" t="s">
        <v>2356</v>
      </c>
    </row>
    <row r="648" spans="1:35" s="122" customFormat="1" ht="11.25" customHeight="1" x14ac:dyDescent="0.2">
      <c r="A648" s="96" t="s">
        <v>89</v>
      </c>
      <c r="B648" s="98" t="s">
        <v>3946</v>
      </c>
      <c r="C648" s="99" t="s">
        <v>3947</v>
      </c>
      <c r="D648" s="100" t="s">
        <v>87</v>
      </c>
      <c r="E648" s="100" t="s">
        <v>87</v>
      </c>
      <c r="F648" s="103" t="s">
        <v>88</v>
      </c>
      <c r="G648" s="100" t="s">
        <v>88</v>
      </c>
      <c r="H648" s="97">
        <v>0</v>
      </c>
      <c r="I648" s="97">
        <v>0</v>
      </c>
      <c r="J648" s="97">
        <v>8968.66</v>
      </c>
      <c r="K648" s="97">
        <v>8968.66</v>
      </c>
      <c r="L648" s="119">
        <f t="shared" si="198"/>
        <v>8968.66</v>
      </c>
      <c r="M648" s="119">
        <f>IF(AND(D648="да",G648="нет",F648="нет"),K648/SUMIFS($K$22:$K$4031,$D$22:$D$4031,"да",$G$22:$G$4031,"нет",$F$22:$F$4031,"нет")*'Велич. кап. %'!$G$5,0)</f>
        <v>143.69797947283158</v>
      </c>
      <c r="N648" s="120" t="s">
        <v>44</v>
      </c>
      <c r="O648" s="121">
        <f t="shared" si="182"/>
        <v>8.2264787310771723E-6</v>
      </c>
      <c r="P648" s="119">
        <f t="shared" si="183"/>
        <v>8.2634782168893572</v>
      </c>
      <c r="Q648" s="119">
        <f t="shared" si="185"/>
        <v>4.9580869301336135</v>
      </c>
      <c r="R648" s="119">
        <f t="shared" si="186"/>
        <v>8.2634782168893572</v>
      </c>
      <c r="S648" s="119">
        <f t="shared" si="187"/>
        <v>3.3053912867557425</v>
      </c>
      <c r="T648" s="119">
        <f t="shared" si="188"/>
        <v>9.9161738602672269</v>
      </c>
      <c r="U648" s="119">
        <f t="shared" si="189"/>
        <v>16.681184645477863</v>
      </c>
      <c r="V648" s="119">
        <f t="shared" si="190"/>
        <v>9.6355710193109196</v>
      </c>
      <c r="W648" s="119">
        <f t="shared" si="191"/>
        <v>1.6640242638350018</v>
      </c>
      <c r="X648" s="119">
        <f t="shared" si="192"/>
        <v>4.9881364501002432</v>
      </c>
      <c r="Y648" s="119">
        <f t="shared" si="193"/>
        <v>14.110600277526697</v>
      </c>
      <c r="Z648" s="119">
        <f t="shared" si="194"/>
        <v>14.230921889718422</v>
      </c>
      <c r="AA648" s="119">
        <f t="shared" si="199"/>
        <v>0.10976266834862693</v>
      </c>
      <c r="AB648" s="119">
        <f t="shared" si="200"/>
        <v>0.49930074354205561</v>
      </c>
      <c r="AC648" s="119">
        <f t="shared" si="195"/>
        <v>14.391189902608543</v>
      </c>
      <c r="AD648" s="119">
        <f t="shared" si="196"/>
        <v>29.404209988431294</v>
      </c>
      <c r="AE648" s="119">
        <f t="shared" si="197"/>
        <v>3.2764691129966295</v>
      </c>
      <c r="AF648" s="138">
        <f t="shared" si="184"/>
        <v>0</v>
      </c>
      <c r="AH648" s="122" t="s">
        <v>2977</v>
      </c>
      <c r="AI648" s="122" t="s">
        <v>2356</v>
      </c>
    </row>
    <row r="649" spans="1:35" s="122" customFormat="1" ht="11.25" customHeight="1" x14ac:dyDescent="0.2">
      <c r="A649" s="96" t="s">
        <v>89</v>
      </c>
      <c r="B649" s="98" t="s">
        <v>3948</v>
      </c>
      <c r="C649" s="99" t="s">
        <v>3949</v>
      </c>
      <c r="D649" s="100" t="s">
        <v>87</v>
      </c>
      <c r="E649" s="100" t="s">
        <v>87</v>
      </c>
      <c r="F649" s="103" t="s">
        <v>88</v>
      </c>
      <c r="G649" s="100" t="s">
        <v>88</v>
      </c>
      <c r="H649" s="97">
        <v>0</v>
      </c>
      <c r="I649" s="97">
        <v>0</v>
      </c>
      <c r="J649" s="97">
        <v>8968.66</v>
      </c>
      <c r="K649" s="97">
        <v>8968.66</v>
      </c>
      <c r="L649" s="119">
        <f t="shared" si="198"/>
        <v>8968.66</v>
      </c>
      <c r="M649" s="119">
        <f>IF(AND(D649="да",G649="нет",F649="нет"),K649/SUMIFS($K$22:$K$4031,$D$22:$D$4031,"да",$G$22:$G$4031,"нет",$F$22:$F$4031,"нет")*'Велич. кап. %'!$G$5,0)</f>
        <v>143.69797947283158</v>
      </c>
      <c r="N649" s="120" t="s">
        <v>44</v>
      </c>
      <c r="O649" s="121">
        <f t="shared" si="182"/>
        <v>8.2264787310771723E-6</v>
      </c>
      <c r="P649" s="119">
        <f t="shared" si="183"/>
        <v>8.2634782168893572</v>
      </c>
      <c r="Q649" s="119">
        <f t="shared" si="185"/>
        <v>4.9580869301336135</v>
      </c>
      <c r="R649" s="119">
        <f t="shared" si="186"/>
        <v>8.2634782168893572</v>
      </c>
      <c r="S649" s="119">
        <f t="shared" si="187"/>
        <v>3.3053912867557425</v>
      </c>
      <c r="T649" s="119">
        <f t="shared" si="188"/>
        <v>9.9161738602672269</v>
      </c>
      <c r="U649" s="119">
        <f t="shared" si="189"/>
        <v>16.681184645477863</v>
      </c>
      <c r="V649" s="119">
        <f t="shared" si="190"/>
        <v>9.6355710193109196</v>
      </c>
      <c r="W649" s="119">
        <f t="shared" si="191"/>
        <v>1.6640242638350018</v>
      </c>
      <c r="X649" s="119">
        <f t="shared" si="192"/>
        <v>4.9881364501002432</v>
      </c>
      <c r="Y649" s="119">
        <f t="shared" si="193"/>
        <v>14.110600277526697</v>
      </c>
      <c r="Z649" s="119">
        <f t="shared" si="194"/>
        <v>14.230921889718422</v>
      </c>
      <c r="AA649" s="119">
        <f t="shared" si="199"/>
        <v>0.10976266834862693</v>
      </c>
      <c r="AB649" s="119">
        <f t="shared" si="200"/>
        <v>0.49930074354205561</v>
      </c>
      <c r="AC649" s="119">
        <f t="shared" si="195"/>
        <v>14.391189902608543</v>
      </c>
      <c r="AD649" s="119">
        <f t="shared" si="196"/>
        <v>29.404209988431294</v>
      </c>
      <c r="AE649" s="119">
        <f t="shared" si="197"/>
        <v>3.2764691129966295</v>
      </c>
      <c r="AF649" s="138">
        <f t="shared" si="184"/>
        <v>0</v>
      </c>
      <c r="AH649" s="122" t="s">
        <v>2977</v>
      </c>
      <c r="AI649" s="122" t="s">
        <v>2356</v>
      </c>
    </row>
    <row r="650" spans="1:35" s="122" customFormat="1" ht="11.25" customHeight="1" x14ac:dyDescent="0.2">
      <c r="A650" s="96" t="s">
        <v>89</v>
      </c>
      <c r="B650" s="98" t="s">
        <v>3950</v>
      </c>
      <c r="C650" s="99" t="s">
        <v>3951</v>
      </c>
      <c r="D650" s="100" t="s">
        <v>87</v>
      </c>
      <c r="E650" s="100" t="s">
        <v>87</v>
      </c>
      <c r="F650" s="103" t="s">
        <v>88</v>
      </c>
      <c r="G650" s="100" t="s">
        <v>88</v>
      </c>
      <c r="H650" s="97">
        <v>0</v>
      </c>
      <c r="I650" s="97">
        <v>0</v>
      </c>
      <c r="J650" s="97">
        <v>46396.77</v>
      </c>
      <c r="K650" s="97">
        <v>46396.77</v>
      </c>
      <c r="L650" s="119">
        <f t="shared" si="198"/>
        <v>46396.77</v>
      </c>
      <c r="M650" s="119">
        <f>IF(AND(D650="да",G650="нет",F650="нет"),K650/SUMIFS($K$22:$K$4031,$D$22:$D$4031,"да",$G$22:$G$4031,"нет",$F$22:$F$4031,"нет")*'Велич. кап. %'!$G$5,0)</f>
        <v>743.37995899785335</v>
      </c>
      <c r="N650" s="120" t="s">
        <v>44</v>
      </c>
      <c r="O650" s="121">
        <f t="shared" si="182"/>
        <v>4.2557309742556791E-5</v>
      </c>
      <c r="P650" s="119">
        <f t="shared" si="183"/>
        <v>42.748715887214544</v>
      </c>
      <c r="Q650" s="119">
        <f t="shared" si="185"/>
        <v>25.649229532328725</v>
      </c>
      <c r="R650" s="119">
        <f t="shared" si="186"/>
        <v>42.748715887214544</v>
      </c>
      <c r="S650" s="119">
        <f t="shared" si="187"/>
        <v>17.099486354885816</v>
      </c>
      <c r="T650" s="119">
        <f t="shared" si="188"/>
        <v>51.29845906465745</v>
      </c>
      <c r="U650" s="119">
        <f t="shared" si="189"/>
        <v>86.295286845946649</v>
      </c>
      <c r="V650" s="119">
        <f t="shared" si="190"/>
        <v>49.846841378938919</v>
      </c>
      <c r="W650" s="119">
        <f t="shared" si="191"/>
        <v>8.6083485206900345</v>
      </c>
      <c r="X650" s="119">
        <f t="shared" si="192"/>
        <v>25.804682037664204</v>
      </c>
      <c r="Y650" s="119">
        <f t="shared" si="193"/>
        <v>72.997111679820875</v>
      </c>
      <c r="Z650" s="119">
        <f t="shared" si="194"/>
        <v>73.619560759938608</v>
      </c>
      <c r="AA650" s="119">
        <f t="shared" si="199"/>
        <v>0.5678254363480747</v>
      </c>
      <c r="AB650" s="119">
        <f t="shared" si="200"/>
        <v>2.5829880672195999</v>
      </c>
      <c r="AC650" s="119">
        <f t="shared" si="195"/>
        <v>74.448660997033102</v>
      </c>
      <c r="AD650" s="119">
        <f t="shared" si="196"/>
        <v>152.11418069867173</v>
      </c>
      <c r="AE650" s="119">
        <f t="shared" si="197"/>
        <v>16.949865849280563</v>
      </c>
      <c r="AF650" s="138">
        <f t="shared" si="184"/>
        <v>0</v>
      </c>
      <c r="AH650" s="122" t="s">
        <v>2977</v>
      </c>
      <c r="AI650" s="122" t="s">
        <v>2356</v>
      </c>
    </row>
    <row r="651" spans="1:35" s="122" customFormat="1" ht="11.25" customHeight="1" x14ac:dyDescent="0.2">
      <c r="A651" s="96" t="s">
        <v>89</v>
      </c>
      <c r="B651" s="98" t="s">
        <v>3952</v>
      </c>
      <c r="C651" s="99" t="s">
        <v>3953</v>
      </c>
      <c r="D651" s="100" t="s">
        <v>87</v>
      </c>
      <c r="E651" s="100" t="s">
        <v>87</v>
      </c>
      <c r="F651" s="103" t="s">
        <v>88</v>
      </c>
      <c r="G651" s="100" t="s">
        <v>88</v>
      </c>
      <c r="H651" s="97">
        <v>0</v>
      </c>
      <c r="I651" s="97">
        <v>0</v>
      </c>
      <c r="J651" s="97">
        <v>9598.06</v>
      </c>
      <c r="K651" s="97">
        <v>9598.06</v>
      </c>
      <c r="L651" s="119">
        <f t="shared" si="198"/>
        <v>9598.06</v>
      </c>
      <c r="M651" s="119">
        <f>IF(AND(D651="да",G651="нет",F651="нет"),K651/SUMIFS($K$22:$K$4031,$D$22:$D$4031,"да",$G$22:$G$4031,"нет",$F$22:$F$4031,"нет")*'Велич. кап. %'!$G$5,0)</f>
        <v>153.78237427430696</v>
      </c>
      <c r="N651" s="120" t="s">
        <v>44</v>
      </c>
      <c r="O651" s="121">
        <f t="shared" si="182"/>
        <v>8.8037941509213834E-6</v>
      </c>
      <c r="P651" s="119">
        <f t="shared" si="183"/>
        <v>8.8433901758341911</v>
      </c>
      <c r="Q651" s="119">
        <f t="shared" si="185"/>
        <v>5.3060341055005136</v>
      </c>
      <c r="R651" s="119">
        <f t="shared" si="186"/>
        <v>8.8433901758341911</v>
      </c>
      <c r="S651" s="119">
        <f t="shared" si="187"/>
        <v>3.5373560703336757</v>
      </c>
      <c r="T651" s="119">
        <f t="shared" si="188"/>
        <v>10.612068211001027</v>
      </c>
      <c r="U651" s="119">
        <f t="shared" si="189"/>
        <v>17.851831945728264</v>
      </c>
      <c r="V651" s="119">
        <f t="shared" si="190"/>
        <v>10.311773305890444</v>
      </c>
      <c r="W651" s="119">
        <f t="shared" si="191"/>
        <v>1.780801672239128</v>
      </c>
      <c r="X651" s="119">
        <f t="shared" si="192"/>
        <v>5.3381924318960854</v>
      </c>
      <c r="Y651" s="119">
        <f t="shared" si="193"/>
        <v>15.100849859367832</v>
      </c>
      <c r="Z651" s="119">
        <f t="shared" si="194"/>
        <v>15.229615366490737</v>
      </c>
      <c r="AA651" s="119">
        <f t="shared" si="199"/>
        <v>0.11746556080509489</v>
      </c>
      <c r="AB651" s="119">
        <f t="shared" si="200"/>
        <v>0.53434052518004505</v>
      </c>
      <c r="AC651" s="119">
        <f t="shared" si="195"/>
        <v>15.401130621144182</v>
      </c>
      <c r="AD651" s="119">
        <f t="shared" si="196"/>
        <v>31.467730042343327</v>
      </c>
      <c r="AE651" s="119">
        <f t="shared" si="197"/>
        <v>3.506404204718256</v>
      </c>
      <c r="AF651" s="138">
        <f t="shared" si="184"/>
        <v>0</v>
      </c>
      <c r="AH651" s="122" t="s">
        <v>2977</v>
      </c>
      <c r="AI651" s="122" t="s">
        <v>2356</v>
      </c>
    </row>
    <row r="652" spans="1:35" s="122" customFormat="1" ht="11.25" customHeight="1" x14ac:dyDescent="0.2">
      <c r="A652" s="96" t="s">
        <v>89</v>
      </c>
      <c r="B652" s="98" t="s">
        <v>3954</v>
      </c>
      <c r="C652" s="99" t="s">
        <v>3955</v>
      </c>
      <c r="D652" s="100" t="s">
        <v>87</v>
      </c>
      <c r="E652" s="100" t="s">
        <v>87</v>
      </c>
      <c r="F652" s="103" t="s">
        <v>88</v>
      </c>
      <c r="G652" s="100" t="s">
        <v>88</v>
      </c>
      <c r="H652" s="97">
        <v>0</v>
      </c>
      <c r="I652" s="97">
        <v>0</v>
      </c>
      <c r="J652" s="97">
        <v>9792.1200000000008</v>
      </c>
      <c r="K652" s="97">
        <v>9792.1200000000008</v>
      </c>
      <c r="L652" s="119">
        <f t="shared" si="198"/>
        <v>9792.1200000000008</v>
      </c>
      <c r="M652" s="119">
        <f>IF(AND(D652="да",G652="нет",F652="нет"),K652/SUMIFS($K$22:$K$4031,$D$22:$D$4031,"да",$G$22:$G$4031,"нет",$F$22:$F$4031,"нет")*'Велич. кап. %'!$G$5,0)</f>
        <v>156.89164922691947</v>
      </c>
      <c r="N652" s="120" t="s">
        <v>44</v>
      </c>
      <c r="O652" s="121">
        <f t="shared" si="182"/>
        <v>8.9817951524704255E-6</v>
      </c>
      <c r="P652" s="119">
        <f t="shared" si="183"/>
        <v>9.022191756312159</v>
      </c>
      <c r="Q652" s="119">
        <f t="shared" si="185"/>
        <v>5.4133150537872954</v>
      </c>
      <c r="R652" s="119">
        <f t="shared" si="186"/>
        <v>9.022191756312159</v>
      </c>
      <c r="S652" s="119">
        <f t="shared" si="187"/>
        <v>3.6088767025248636</v>
      </c>
      <c r="T652" s="119">
        <f t="shared" si="188"/>
        <v>10.826630107574591</v>
      </c>
      <c r="U652" s="119">
        <f t="shared" si="189"/>
        <v>18.212772230263685</v>
      </c>
      <c r="V652" s="119">
        <f t="shared" si="190"/>
        <v>10.520263639118314</v>
      </c>
      <c r="W652" s="119">
        <f t="shared" si="191"/>
        <v>1.8168071121420588</v>
      </c>
      <c r="X652" s="119">
        <f t="shared" si="192"/>
        <v>5.4461235787459437</v>
      </c>
      <c r="Y652" s="119">
        <f t="shared" si="193"/>
        <v>15.406168947153168</v>
      </c>
      <c r="Z652" s="119">
        <f t="shared" si="194"/>
        <v>15.537537921467596</v>
      </c>
      <c r="AA652" s="119">
        <f t="shared" si="199"/>
        <v>0.1198405581201603</v>
      </c>
      <c r="AB652" s="119">
        <f t="shared" si="200"/>
        <v>0.54514417949314997</v>
      </c>
      <c r="AC652" s="119">
        <f t="shared" si="195"/>
        <v>15.712520986315813</v>
      </c>
      <c r="AD652" s="119">
        <f t="shared" si="196"/>
        <v>32.103965666210769</v>
      </c>
      <c r="AE652" s="119">
        <f t="shared" si="197"/>
        <v>3.5772990313777711</v>
      </c>
      <c r="AF652" s="138">
        <f t="shared" si="184"/>
        <v>0</v>
      </c>
      <c r="AH652" s="122" t="s">
        <v>2977</v>
      </c>
      <c r="AI652" s="122" t="s">
        <v>2356</v>
      </c>
    </row>
    <row r="653" spans="1:35" s="122" customFormat="1" ht="11.25" customHeight="1" x14ac:dyDescent="0.2">
      <c r="A653" s="96" t="s">
        <v>89</v>
      </c>
      <c r="B653" s="98" t="s">
        <v>3956</v>
      </c>
      <c r="C653" s="99" t="s">
        <v>3957</v>
      </c>
      <c r="D653" s="100" t="s">
        <v>87</v>
      </c>
      <c r="E653" s="100" t="s">
        <v>87</v>
      </c>
      <c r="F653" s="103" t="s">
        <v>88</v>
      </c>
      <c r="G653" s="100" t="s">
        <v>88</v>
      </c>
      <c r="H653" s="97">
        <v>0</v>
      </c>
      <c r="I653" s="97">
        <v>0</v>
      </c>
      <c r="J653" s="97">
        <v>9598.06</v>
      </c>
      <c r="K653" s="97">
        <v>9598.06</v>
      </c>
      <c r="L653" s="119">
        <f t="shared" si="198"/>
        <v>9598.06</v>
      </c>
      <c r="M653" s="119">
        <f>IF(AND(D653="да",G653="нет",F653="нет"),K653/SUMIFS($K$22:$K$4031,$D$22:$D$4031,"да",$G$22:$G$4031,"нет",$F$22:$F$4031,"нет")*'Велич. кап. %'!$G$5,0)</f>
        <v>153.78237427430696</v>
      </c>
      <c r="N653" s="120" t="s">
        <v>44</v>
      </c>
      <c r="O653" s="121">
        <f t="shared" si="182"/>
        <v>8.8037941509213834E-6</v>
      </c>
      <c r="P653" s="119">
        <f t="shared" si="183"/>
        <v>8.8433901758341911</v>
      </c>
      <c r="Q653" s="119">
        <f t="shared" si="185"/>
        <v>5.3060341055005136</v>
      </c>
      <c r="R653" s="119">
        <f t="shared" si="186"/>
        <v>8.8433901758341911</v>
      </c>
      <c r="S653" s="119">
        <f t="shared" si="187"/>
        <v>3.5373560703336757</v>
      </c>
      <c r="T653" s="119">
        <f t="shared" si="188"/>
        <v>10.612068211001027</v>
      </c>
      <c r="U653" s="119">
        <f t="shared" si="189"/>
        <v>17.851831945728264</v>
      </c>
      <c r="V653" s="119">
        <f t="shared" si="190"/>
        <v>10.311773305890444</v>
      </c>
      <c r="W653" s="119">
        <f t="shared" si="191"/>
        <v>1.780801672239128</v>
      </c>
      <c r="X653" s="119">
        <f t="shared" si="192"/>
        <v>5.3381924318960854</v>
      </c>
      <c r="Y653" s="119">
        <f t="shared" si="193"/>
        <v>15.100849859367832</v>
      </c>
      <c r="Z653" s="119">
        <f t="shared" si="194"/>
        <v>15.229615366490737</v>
      </c>
      <c r="AA653" s="119">
        <f t="shared" si="199"/>
        <v>0.11746556080509489</v>
      </c>
      <c r="AB653" s="119">
        <f t="shared" si="200"/>
        <v>0.53434052518004505</v>
      </c>
      <c r="AC653" s="119">
        <f t="shared" si="195"/>
        <v>15.401130621144182</v>
      </c>
      <c r="AD653" s="119">
        <f t="shared" si="196"/>
        <v>31.467730042343327</v>
      </c>
      <c r="AE653" s="119">
        <f t="shared" si="197"/>
        <v>3.506404204718256</v>
      </c>
      <c r="AF653" s="138">
        <f t="shared" si="184"/>
        <v>0</v>
      </c>
      <c r="AH653" s="122" t="s">
        <v>2977</v>
      </c>
      <c r="AI653" s="122" t="s">
        <v>2356</v>
      </c>
    </row>
    <row r="654" spans="1:35" s="122" customFormat="1" ht="11.25" customHeight="1" x14ac:dyDescent="0.2">
      <c r="A654" s="96" t="s">
        <v>89</v>
      </c>
      <c r="B654" s="98" t="s">
        <v>3958</v>
      </c>
      <c r="C654" s="99" t="s">
        <v>3959</v>
      </c>
      <c r="D654" s="100" t="s">
        <v>87</v>
      </c>
      <c r="E654" s="100" t="s">
        <v>87</v>
      </c>
      <c r="F654" s="103" t="s">
        <v>88</v>
      </c>
      <c r="G654" s="100" t="s">
        <v>88</v>
      </c>
      <c r="H654" s="97">
        <v>0</v>
      </c>
      <c r="I654" s="97">
        <v>0</v>
      </c>
      <c r="J654" s="97">
        <v>9595.42</v>
      </c>
      <c r="K654" s="97">
        <v>9595.42</v>
      </c>
      <c r="L654" s="119">
        <f t="shared" si="198"/>
        <v>9595.42</v>
      </c>
      <c r="M654" s="119">
        <f>IF(AND(D654="да",G654="нет",F654="нет"),K654/SUMIFS($K$22:$K$4031,$D$22:$D$4031,"да",$G$22:$G$4031,"нет",$F$22:$F$4031,"нет")*'Велич. кап. %'!$G$5,0)</f>
        <v>153.74007557351908</v>
      </c>
      <c r="N654" s="120" t="s">
        <v>44</v>
      </c>
      <c r="O654" s="121">
        <f t="shared" si="182"/>
        <v>8.8013726181784721E-6</v>
      </c>
      <c r="P654" s="119">
        <f t="shared" si="183"/>
        <v>8.8409577519835167</v>
      </c>
      <c r="Q654" s="119">
        <f t="shared" si="185"/>
        <v>5.3045746511901095</v>
      </c>
      <c r="R654" s="119">
        <f t="shared" si="186"/>
        <v>8.8409577519835167</v>
      </c>
      <c r="S654" s="119">
        <f t="shared" si="187"/>
        <v>3.5363831007934063</v>
      </c>
      <c r="T654" s="119">
        <f t="shared" si="188"/>
        <v>10.609149302380219</v>
      </c>
      <c r="U654" s="119">
        <f t="shared" si="189"/>
        <v>17.8469216996643</v>
      </c>
      <c r="V654" s="119">
        <f t="shared" si="190"/>
        <v>10.308936995060177</v>
      </c>
      <c r="W654" s="119">
        <f t="shared" si="191"/>
        <v>1.7803118527949164</v>
      </c>
      <c r="X654" s="119">
        <f t="shared" si="192"/>
        <v>5.3367241322584293</v>
      </c>
      <c r="Y654" s="119">
        <f t="shared" si="193"/>
        <v>15.096696286288614</v>
      </c>
      <c r="Z654" s="119">
        <f t="shared" si="194"/>
        <v>15.225426375739739</v>
      </c>
      <c r="AA654" s="119">
        <f t="shared" si="199"/>
        <v>0.11743325124665023</v>
      </c>
      <c r="AB654" s="119">
        <f t="shared" si="200"/>
        <v>0.53419355183475703</v>
      </c>
      <c r="AC654" s="119">
        <f t="shared" si="195"/>
        <v>15.396894454164624</v>
      </c>
      <c r="AD654" s="119">
        <f t="shared" si="196"/>
        <v>31.459074667474678</v>
      </c>
      <c r="AE654" s="119">
        <f t="shared" si="197"/>
        <v>3.5054397486614639</v>
      </c>
      <c r="AF654" s="138">
        <f t="shared" si="184"/>
        <v>0</v>
      </c>
      <c r="AH654" s="122" t="s">
        <v>2977</v>
      </c>
      <c r="AI654" s="122" t="s">
        <v>2356</v>
      </c>
    </row>
    <row r="655" spans="1:35" s="122" customFormat="1" ht="11.25" customHeight="1" x14ac:dyDescent="0.2">
      <c r="A655" s="96" t="s">
        <v>89</v>
      </c>
      <c r="B655" s="98" t="s">
        <v>3960</v>
      </c>
      <c r="C655" s="99" t="s">
        <v>3961</v>
      </c>
      <c r="D655" s="100" t="s">
        <v>87</v>
      </c>
      <c r="E655" s="100" t="s">
        <v>87</v>
      </c>
      <c r="F655" s="103" t="s">
        <v>88</v>
      </c>
      <c r="G655" s="100" t="s">
        <v>88</v>
      </c>
      <c r="H655" s="97">
        <v>0</v>
      </c>
      <c r="I655" s="97">
        <v>0</v>
      </c>
      <c r="J655" s="97">
        <v>9598.06</v>
      </c>
      <c r="K655" s="97">
        <v>9598.06</v>
      </c>
      <c r="L655" s="119">
        <f t="shared" si="198"/>
        <v>9598.06</v>
      </c>
      <c r="M655" s="119">
        <f>IF(AND(D655="да",G655="нет",F655="нет"),K655/SUMIFS($K$22:$K$4031,$D$22:$D$4031,"да",$G$22:$G$4031,"нет",$F$22:$F$4031,"нет")*'Велич. кап. %'!$G$5,0)</f>
        <v>153.78237427430696</v>
      </c>
      <c r="N655" s="120" t="s">
        <v>44</v>
      </c>
      <c r="O655" s="121">
        <f t="shared" si="182"/>
        <v>8.8037941509213834E-6</v>
      </c>
      <c r="P655" s="119">
        <f t="shared" si="183"/>
        <v>8.8433901758341911</v>
      </c>
      <c r="Q655" s="119">
        <f t="shared" si="185"/>
        <v>5.3060341055005136</v>
      </c>
      <c r="R655" s="119">
        <f t="shared" si="186"/>
        <v>8.8433901758341911</v>
      </c>
      <c r="S655" s="119">
        <f t="shared" si="187"/>
        <v>3.5373560703336757</v>
      </c>
      <c r="T655" s="119">
        <f t="shared" si="188"/>
        <v>10.612068211001027</v>
      </c>
      <c r="U655" s="119">
        <f t="shared" si="189"/>
        <v>17.851831945728264</v>
      </c>
      <c r="V655" s="119">
        <f t="shared" si="190"/>
        <v>10.311773305890444</v>
      </c>
      <c r="W655" s="119">
        <f t="shared" si="191"/>
        <v>1.780801672239128</v>
      </c>
      <c r="X655" s="119">
        <f t="shared" si="192"/>
        <v>5.3381924318960854</v>
      </c>
      <c r="Y655" s="119">
        <f t="shared" si="193"/>
        <v>15.100849859367832</v>
      </c>
      <c r="Z655" s="119">
        <f t="shared" si="194"/>
        <v>15.229615366490737</v>
      </c>
      <c r="AA655" s="119">
        <f t="shared" si="199"/>
        <v>0.11746556080509489</v>
      </c>
      <c r="AB655" s="119">
        <f t="shared" si="200"/>
        <v>0.53434052518004505</v>
      </c>
      <c r="AC655" s="119">
        <f t="shared" si="195"/>
        <v>15.401130621144182</v>
      </c>
      <c r="AD655" s="119">
        <f t="shared" si="196"/>
        <v>31.467730042343327</v>
      </c>
      <c r="AE655" s="119">
        <f t="shared" si="197"/>
        <v>3.506404204718256</v>
      </c>
      <c r="AF655" s="138">
        <f t="shared" si="184"/>
        <v>0</v>
      </c>
      <c r="AH655" s="122" t="s">
        <v>2977</v>
      </c>
      <c r="AI655" s="122" t="s">
        <v>2356</v>
      </c>
    </row>
    <row r="656" spans="1:35" s="122" customFormat="1" ht="11.25" customHeight="1" x14ac:dyDescent="0.2">
      <c r="A656" s="96" t="s">
        <v>89</v>
      </c>
      <c r="B656" s="98" t="s">
        <v>3962</v>
      </c>
      <c r="C656" s="99" t="s">
        <v>3963</v>
      </c>
      <c r="D656" s="100" t="s">
        <v>87</v>
      </c>
      <c r="E656" s="100" t="s">
        <v>87</v>
      </c>
      <c r="F656" s="103" t="s">
        <v>88</v>
      </c>
      <c r="G656" s="100" t="s">
        <v>88</v>
      </c>
      <c r="H656" s="97">
        <v>0</v>
      </c>
      <c r="I656" s="97">
        <v>0</v>
      </c>
      <c r="J656" s="97">
        <v>9533.39</v>
      </c>
      <c r="K656" s="97">
        <v>9533.39</v>
      </c>
      <c r="L656" s="119">
        <f t="shared" si="198"/>
        <v>9533.39</v>
      </c>
      <c r="M656" s="119">
        <f>IF(AND(D656="да",G656="нет",F656="нет"),K656/SUMIFS($K$22:$K$4031,$D$22:$D$4031,"да",$G$22:$G$4031,"нет",$F$22:$F$4031,"нет")*'Велич. кап. %'!$G$5,0)</f>
        <v>152.74621632735523</v>
      </c>
      <c r="N656" s="120" t="s">
        <v>44</v>
      </c>
      <c r="O656" s="121">
        <f t="shared" si="182"/>
        <v>8.7444757711925536E-6</v>
      </c>
      <c r="P656" s="119">
        <f t="shared" si="183"/>
        <v>8.7838050052193779</v>
      </c>
      <c r="Q656" s="119">
        <f t="shared" si="185"/>
        <v>5.2702830031316266</v>
      </c>
      <c r="R656" s="119">
        <f t="shared" si="186"/>
        <v>8.7838050052193779</v>
      </c>
      <c r="S656" s="119">
        <f t="shared" si="187"/>
        <v>3.5135220020877509</v>
      </c>
      <c r="T656" s="119">
        <f t="shared" si="188"/>
        <v>10.540566006263253</v>
      </c>
      <c r="U656" s="119">
        <f t="shared" si="189"/>
        <v>17.731549516577974</v>
      </c>
      <c r="V656" s="119">
        <f t="shared" si="190"/>
        <v>10.242294434150535</v>
      </c>
      <c r="W656" s="119">
        <f t="shared" si="191"/>
        <v>1.768802951232622</v>
      </c>
      <c r="X656" s="119">
        <f t="shared" si="192"/>
        <v>5.3022246525145524</v>
      </c>
      <c r="Y656" s="119">
        <f t="shared" si="193"/>
        <v>14.99910305215832</v>
      </c>
      <c r="Z656" s="119">
        <f t="shared" si="194"/>
        <v>15.127000960480464</v>
      </c>
      <c r="AA656" s="119">
        <f t="shared" si="199"/>
        <v>0.11667409900789154</v>
      </c>
      <c r="AB656" s="119">
        <f t="shared" si="200"/>
        <v>0.53074023493770506</v>
      </c>
      <c r="AC656" s="119">
        <f t="shared" si="195"/>
        <v>15.297360576232043</v>
      </c>
      <c r="AD656" s="119">
        <f t="shared" si="196"/>
        <v>31.255706143572286</v>
      </c>
      <c r="AE656" s="119">
        <f t="shared" si="197"/>
        <v>3.482778684569483</v>
      </c>
      <c r="AF656" s="138">
        <f t="shared" si="184"/>
        <v>0</v>
      </c>
      <c r="AH656" s="122" t="s">
        <v>2977</v>
      </c>
      <c r="AI656" s="122" t="s">
        <v>2356</v>
      </c>
    </row>
    <row r="657" spans="1:35" s="122" customFormat="1" ht="11.25" customHeight="1" x14ac:dyDescent="0.2">
      <c r="A657" s="96" t="s">
        <v>89</v>
      </c>
      <c r="B657" s="98" t="s">
        <v>3964</v>
      </c>
      <c r="C657" s="99" t="s">
        <v>3965</v>
      </c>
      <c r="D657" s="100" t="s">
        <v>87</v>
      </c>
      <c r="E657" s="100" t="s">
        <v>87</v>
      </c>
      <c r="F657" s="103" t="s">
        <v>88</v>
      </c>
      <c r="G657" s="100" t="s">
        <v>88</v>
      </c>
      <c r="H657" s="97">
        <v>0</v>
      </c>
      <c r="I657" s="97">
        <v>0</v>
      </c>
      <c r="J657" s="97">
        <v>34586.82</v>
      </c>
      <c r="K657" s="97">
        <v>34586.82</v>
      </c>
      <c r="L657" s="119">
        <f t="shared" si="198"/>
        <v>34586.82</v>
      </c>
      <c r="M657" s="119">
        <f>IF(AND(D657="да",G657="нет",F657="нет"),K657/SUMIFS($K$22:$K$4031,$D$22:$D$4031,"да",$G$22:$G$4031,"нет",$F$22:$F$4031,"нет")*'Велич. кап. %'!$G$5,0)</f>
        <v>554.15816302441169</v>
      </c>
      <c r="N657" s="120" t="s">
        <v>44</v>
      </c>
      <c r="O657" s="121">
        <f t="shared" si="182"/>
        <v>3.1724665569393263E-5</v>
      </c>
      <c r="P657" s="119">
        <f t="shared" si="183"/>
        <v>31.867350714763759</v>
      </c>
      <c r="Q657" s="119">
        <f t="shared" si="185"/>
        <v>19.120410428858257</v>
      </c>
      <c r="R657" s="119">
        <f t="shared" si="186"/>
        <v>31.867350714763759</v>
      </c>
      <c r="S657" s="119">
        <f t="shared" si="187"/>
        <v>12.746940285905502</v>
      </c>
      <c r="T657" s="119">
        <f t="shared" si="188"/>
        <v>38.240820857716514</v>
      </c>
      <c r="U657" s="119">
        <f t="shared" si="189"/>
        <v>64.329468473540828</v>
      </c>
      <c r="V657" s="119">
        <f t="shared" si="190"/>
        <v>37.158701572154968</v>
      </c>
      <c r="W657" s="119">
        <f t="shared" si="191"/>
        <v>6.4171579353987909</v>
      </c>
      <c r="X657" s="119">
        <f t="shared" si="192"/>
        <v>19.236293664277174</v>
      </c>
      <c r="Y657" s="119">
        <f t="shared" si="193"/>
        <v>54.416244109015828</v>
      </c>
      <c r="Z657" s="119">
        <f t="shared" si="194"/>
        <v>54.880253441846492</v>
      </c>
      <c r="AA657" s="119">
        <f t="shared" si="199"/>
        <v>0.42328972810806265</v>
      </c>
      <c r="AB657" s="119">
        <f t="shared" si="200"/>
        <v>1.9255078175285094</v>
      </c>
      <c r="AC657" s="119">
        <f t="shared" si="195"/>
        <v>55.498312428761849</v>
      </c>
      <c r="AD657" s="119">
        <f t="shared" si="196"/>
        <v>113.39465629336772</v>
      </c>
      <c r="AE657" s="119">
        <f t="shared" si="197"/>
        <v>12.635404558403831</v>
      </c>
      <c r="AF657" s="138">
        <f t="shared" si="184"/>
        <v>0</v>
      </c>
      <c r="AH657" s="122" t="s">
        <v>2977</v>
      </c>
      <c r="AI657" s="122" t="s">
        <v>2356</v>
      </c>
    </row>
    <row r="658" spans="1:35" s="122" customFormat="1" ht="11.25" customHeight="1" x14ac:dyDescent="0.2">
      <c r="A658" s="96" t="s">
        <v>89</v>
      </c>
      <c r="B658" s="98" t="s">
        <v>3966</v>
      </c>
      <c r="C658" s="99" t="s">
        <v>3967</v>
      </c>
      <c r="D658" s="100" t="s">
        <v>87</v>
      </c>
      <c r="E658" s="100" t="s">
        <v>87</v>
      </c>
      <c r="F658" s="103" t="s">
        <v>88</v>
      </c>
      <c r="G658" s="100" t="s">
        <v>88</v>
      </c>
      <c r="H658" s="97">
        <v>0</v>
      </c>
      <c r="I658" s="97">
        <v>0</v>
      </c>
      <c r="J658" s="97">
        <v>9660.1</v>
      </c>
      <c r="K658" s="97">
        <v>9660.1</v>
      </c>
      <c r="L658" s="119">
        <f t="shared" si="198"/>
        <v>9660.1</v>
      </c>
      <c r="M658" s="119">
        <f>IF(AND(D658="да",G658="нет",F658="нет"),K658/SUMIFS($K$22:$K$4031,$D$22:$D$4031,"да",$G$22:$G$4031,"нет",$F$22:$F$4031,"нет")*'Велич. кап. %'!$G$5,0)</f>
        <v>154.77639374282228</v>
      </c>
      <c r="N658" s="120" t="s">
        <v>44</v>
      </c>
      <c r="O658" s="121">
        <f t="shared" si="182"/>
        <v>8.8607001703798114E-6</v>
      </c>
      <c r="P658" s="119">
        <f t="shared" si="183"/>
        <v>8.9005521363250342</v>
      </c>
      <c r="Q658" s="119">
        <f t="shared" si="185"/>
        <v>5.3403312817950201</v>
      </c>
      <c r="R658" s="119">
        <f t="shared" si="186"/>
        <v>8.9005521363250342</v>
      </c>
      <c r="S658" s="119">
        <f t="shared" si="187"/>
        <v>3.5602208545300131</v>
      </c>
      <c r="T658" s="119">
        <f t="shared" si="188"/>
        <v>10.68066256359004</v>
      </c>
      <c r="U658" s="119">
        <f t="shared" si="189"/>
        <v>17.967222728231498</v>
      </c>
      <c r="V658" s="119">
        <f t="shared" si="190"/>
        <v>10.378426610401712</v>
      </c>
      <c r="W658" s="119">
        <f t="shared" si="191"/>
        <v>1.7923124291781047</v>
      </c>
      <c r="X658" s="119">
        <f t="shared" si="192"/>
        <v>5.372697473381014</v>
      </c>
      <c r="Y658" s="119">
        <f t="shared" si="193"/>
        <v>15.198458826729484</v>
      </c>
      <c r="Z658" s="119">
        <f t="shared" si="194"/>
        <v>15.328056649139219</v>
      </c>
      <c r="AA658" s="119">
        <f t="shared" si="199"/>
        <v>0.11822483542854463</v>
      </c>
      <c r="AB658" s="119">
        <f t="shared" si="200"/>
        <v>0.53779439879431401</v>
      </c>
      <c r="AC658" s="119">
        <f t="shared" si="195"/>
        <v>15.500680545163805</v>
      </c>
      <c r="AD658" s="119">
        <f t="shared" si="196"/>
        <v>31.671131351756578</v>
      </c>
      <c r="AE658" s="119">
        <f t="shared" si="197"/>
        <v>3.5290689220528759</v>
      </c>
      <c r="AF658" s="138">
        <f t="shared" si="184"/>
        <v>0</v>
      </c>
      <c r="AH658" s="122" t="s">
        <v>2977</v>
      </c>
      <c r="AI658" s="122" t="s">
        <v>2356</v>
      </c>
    </row>
    <row r="659" spans="1:35" s="122" customFormat="1" ht="11.25" customHeight="1" x14ac:dyDescent="0.2">
      <c r="A659" s="96" t="s">
        <v>89</v>
      </c>
      <c r="B659" s="98" t="s">
        <v>3968</v>
      </c>
      <c r="C659" s="99" t="s">
        <v>3969</v>
      </c>
      <c r="D659" s="100" t="s">
        <v>87</v>
      </c>
      <c r="E659" s="100" t="s">
        <v>87</v>
      </c>
      <c r="F659" s="103" t="s">
        <v>88</v>
      </c>
      <c r="G659" s="100" t="s">
        <v>88</v>
      </c>
      <c r="H659" s="97">
        <v>0</v>
      </c>
      <c r="I659" s="97">
        <v>0</v>
      </c>
      <c r="J659" s="97">
        <v>9736.5499999999993</v>
      </c>
      <c r="K659" s="97">
        <v>9736.5499999999993</v>
      </c>
      <c r="L659" s="119">
        <f t="shared" si="198"/>
        <v>9736.5499999999993</v>
      </c>
      <c r="M659" s="119">
        <f>IF(AND(D659="да",G659="нет",F659="нет"),K659/SUMIFS($K$22:$K$4031,$D$22:$D$4031,"да",$G$22:$G$4031,"нет",$F$22:$F$4031,"нет")*'Велич. кап. %'!$G$5,0)</f>
        <v>156.00129361980476</v>
      </c>
      <c r="N659" s="120" t="s">
        <v>44</v>
      </c>
      <c r="O659" s="121">
        <f t="shared" ref="O659:O872" si="201">M659/$M$21</f>
        <v>8.9308237227266327E-6</v>
      </c>
      <c r="P659" s="119">
        <f t="shared" ref="P659:P872" si="202">O659*$P$21</f>
        <v>8.9709910770008072</v>
      </c>
      <c r="Q659" s="119">
        <f t="shared" si="185"/>
        <v>5.3825946462004843</v>
      </c>
      <c r="R659" s="119">
        <f t="shared" si="186"/>
        <v>8.9709910770008072</v>
      </c>
      <c r="S659" s="119">
        <f t="shared" si="187"/>
        <v>3.5883964308003229</v>
      </c>
      <c r="T659" s="119">
        <f t="shared" si="188"/>
        <v>10.765189292400969</v>
      </c>
      <c r="U659" s="119">
        <f t="shared" si="189"/>
        <v>18.109415270500552</v>
      </c>
      <c r="V659" s="119">
        <f t="shared" si="190"/>
        <v>10.460561444861522</v>
      </c>
      <c r="W659" s="119">
        <f t="shared" si="191"/>
        <v>1.8064967839167374</v>
      </c>
      <c r="X659" s="119">
        <f t="shared" si="192"/>
        <v>5.4152169837214839</v>
      </c>
      <c r="Y659" s="119">
        <f t="shared" si="193"/>
        <v>15.318739380481873</v>
      </c>
      <c r="Z659" s="119">
        <f t="shared" si="194"/>
        <v>15.449362839636903</v>
      </c>
      <c r="AA659" s="119">
        <f t="shared" si="199"/>
        <v>0.11916046639183819</v>
      </c>
      <c r="AB659" s="119">
        <f t="shared" si="200"/>
        <v>0.54205050191828008</v>
      </c>
      <c r="AC659" s="119">
        <f t="shared" si="195"/>
        <v>15.623352880613515</v>
      </c>
      <c r="AD659" s="119">
        <f t="shared" si="196"/>
        <v>31.921776582327873</v>
      </c>
      <c r="AE659" s="119">
        <f t="shared" si="197"/>
        <v>3.5569979620308199</v>
      </c>
      <c r="AF659" s="138">
        <f t="shared" si="184"/>
        <v>0</v>
      </c>
      <c r="AH659" s="122" t="s">
        <v>2977</v>
      </c>
      <c r="AI659" s="122" t="s">
        <v>2356</v>
      </c>
    </row>
    <row r="660" spans="1:35" s="122" customFormat="1" ht="11.25" customHeight="1" x14ac:dyDescent="0.2">
      <c r="A660" s="96" t="s">
        <v>89</v>
      </c>
      <c r="B660" s="98" t="s">
        <v>3970</v>
      </c>
      <c r="C660" s="99" t="s">
        <v>3971</v>
      </c>
      <c r="D660" s="100" t="s">
        <v>87</v>
      </c>
      <c r="E660" s="100" t="s">
        <v>87</v>
      </c>
      <c r="F660" s="103" t="s">
        <v>88</v>
      </c>
      <c r="G660" s="100" t="s">
        <v>88</v>
      </c>
      <c r="H660" s="97">
        <v>0</v>
      </c>
      <c r="I660" s="97">
        <v>0</v>
      </c>
      <c r="J660" s="97">
        <v>9660.09</v>
      </c>
      <c r="K660" s="97">
        <v>9660.09</v>
      </c>
      <c r="L660" s="119">
        <f t="shared" si="198"/>
        <v>9660.09</v>
      </c>
      <c r="M660" s="119">
        <f>IF(AND(D660="да",G660="нет",F660="нет"),K660/SUMIFS($K$22:$K$4031,$D$22:$D$4031,"да",$G$22:$G$4031,"нет",$F$22:$F$4031,"нет")*'Велич. кап. %'!$G$5,0)</f>
        <v>154.77623352047078</v>
      </c>
      <c r="N660" s="120" t="s">
        <v>44</v>
      </c>
      <c r="O660" s="121">
        <f t="shared" si="201"/>
        <v>8.8606909979073002E-6</v>
      </c>
      <c r="P660" s="119">
        <f t="shared" si="202"/>
        <v>8.9005429225983264</v>
      </c>
      <c r="Q660" s="119">
        <f t="shared" si="185"/>
        <v>5.3403257535589956</v>
      </c>
      <c r="R660" s="119">
        <f t="shared" si="186"/>
        <v>8.9005429225983264</v>
      </c>
      <c r="S660" s="119">
        <f t="shared" si="187"/>
        <v>3.5602171690393303</v>
      </c>
      <c r="T660" s="119">
        <f t="shared" si="188"/>
        <v>10.680651507117991</v>
      </c>
      <c r="U660" s="119">
        <f t="shared" si="189"/>
        <v>17.96720412881459</v>
      </c>
      <c r="V660" s="119">
        <f t="shared" si="190"/>
        <v>10.378415866800083</v>
      </c>
      <c r="W660" s="119">
        <f t="shared" si="191"/>
        <v>1.7923105738014222</v>
      </c>
      <c r="X660" s="119">
        <f t="shared" si="192"/>
        <v>5.3726919116399623</v>
      </c>
      <c r="Y660" s="119">
        <f t="shared" si="193"/>
        <v>15.198443093498122</v>
      </c>
      <c r="Z660" s="119">
        <f t="shared" si="194"/>
        <v>15.32804078175001</v>
      </c>
      <c r="AA660" s="119">
        <f t="shared" si="199"/>
        <v>0.11822471304385355</v>
      </c>
      <c r="AB660" s="119">
        <f t="shared" si="200"/>
        <v>0.53779384207709691</v>
      </c>
      <c r="AC660" s="119">
        <f t="shared" si="195"/>
        <v>15.500664499076761</v>
      </c>
      <c r="AD660" s="119">
        <f t="shared" si="196"/>
        <v>31.671098566245711</v>
      </c>
      <c r="AE660" s="119">
        <f t="shared" si="197"/>
        <v>3.5290652688102364</v>
      </c>
      <c r="AF660" s="138">
        <f t="shared" si="184"/>
        <v>0</v>
      </c>
      <c r="AH660" s="122" t="s">
        <v>2977</v>
      </c>
      <c r="AI660" s="122" t="s">
        <v>2356</v>
      </c>
    </row>
    <row r="661" spans="1:35" s="122" customFormat="1" ht="11.25" customHeight="1" x14ac:dyDescent="0.2">
      <c r="A661" s="96" t="s">
        <v>89</v>
      </c>
      <c r="B661" s="98">
        <v>612001314261</v>
      </c>
      <c r="C661" s="99" t="s">
        <v>3972</v>
      </c>
      <c r="D661" s="100" t="s">
        <v>87</v>
      </c>
      <c r="E661" s="100" t="s">
        <v>87</v>
      </c>
      <c r="F661" s="103" t="s">
        <v>88</v>
      </c>
      <c r="G661" s="100" t="s">
        <v>88</v>
      </c>
      <c r="H661" s="97">
        <v>0</v>
      </c>
      <c r="I661" s="97">
        <v>0</v>
      </c>
      <c r="J661" s="97">
        <v>33526.129999999997</v>
      </c>
      <c r="K661" s="97">
        <v>33526.129999999997</v>
      </c>
      <c r="L661" s="119">
        <f t="shared" si="198"/>
        <v>33526.129999999997</v>
      </c>
      <c r="M661" s="119">
        <f>IF(AND(D661="да",G661="нет",F661="нет"),K661/SUMIFS($K$22:$K$4031,$D$22:$D$4031,"да",$G$22:$G$4031,"нет",$F$22:$F$4031,"нет")*'Велич. кап. %'!$G$5,0)</f>
        <v>537.16353842641854</v>
      </c>
      <c r="N661" s="120" t="s">
        <v>44</v>
      </c>
      <c r="O661" s="121">
        <f t="shared" si="201"/>
        <v>3.0751750582620855E-5</v>
      </c>
      <c r="P661" s="119">
        <f t="shared" si="202"/>
        <v>30.890059936668443</v>
      </c>
      <c r="Q661" s="119">
        <f t="shared" si="185"/>
        <v>18.534035962001067</v>
      </c>
      <c r="R661" s="119">
        <f t="shared" si="186"/>
        <v>30.890059936668443</v>
      </c>
      <c r="S661" s="119">
        <f t="shared" si="187"/>
        <v>12.356023974667377</v>
      </c>
      <c r="T661" s="119">
        <f t="shared" si="188"/>
        <v>37.068071924002133</v>
      </c>
      <c r="U661" s="119">
        <f t="shared" si="189"/>
        <v>62.356646921423575</v>
      </c>
      <c r="V661" s="119">
        <f t="shared" si="190"/>
        <v>36.019138490883861</v>
      </c>
      <c r="W661" s="119">
        <f t="shared" si="191"/>
        <v>6.2203599860499308</v>
      </c>
      <c r="X661" s="119">
        <f t="shared" si="192"/>
        <v>18.646365352661299</v>
      </c>
      <c r="Y661" s="119">
        <f t="shared" si="193"/>
        <v>52.747435991819977</v>
      </c>
      <c r="Z661" s="119">
        <f t="shared" si="194"/>
        <v>53.197215335908098</v>
      </c>
      <c r="AA661" s="119">
        <f t="shared" si="199"/>
        <v>0.41030850631007892</v>
      </c>
      <c r="AB661" s="119">
        <f t="shared" si="200"/>
        <v>1.8664573790385206</v>
      </c>
      <c r="AC661" s="119">
        <f t="shared" si="195"/>
        <v>53.796320022114948</v>
      </c>
      <c r="AD661" s="119">
        <f t="shared" si="196"/>
        <v>109.91712994131187</v>
      </c>
      <c r="AE661" s="119">
        <f t="shared" si="197"/>
        <v>12.247908764889036</v>
      </c>
      <c r="AF661" s="138">
        <f t="shared" ref="AF661:AF724" si="203">SUM(P661:AE661)-M661</f>
        <v>0</v>
      </c>
      <c r="AH661" s="122" t="s">
        <v>2977</v>
      </c>
      <c r="AI661" s="122" t="s">
        <v>2356</v>
      </c>
    </row>
    <row r="662" spans="1:35" s="122" customFormat="1" ht="11.25" customHeight="1" x14ac:dyDescent="0.2">
      <c r="A662" s="96" t="s">
        <v>89</v>
      </c>
      <c r="B662" s="98" t="s">
        <v>3973</v>
      </c>
      <c r="C662" s="99" t="s">
        <v>3974</v>
      </c>
      <c r="D662" s="100" t="s">
        <v>87</v>
      </c>
      <c r="E662" s="100" t="s">
        <v>87</v>
      </c>
      <c r="F662" s="103" t="s">
        <v>88</v>
      </c>
      <c r="G662" s="100" t="s">
        <v>88</v>
      </c>
      <c r="H662" s="97">
        <v>0</v>
      </c>
      <c r="I662" s="97">
        <v>0</v>
      </c>
      <c r="J662" s="97">
        <v>33526.129999999997</v>
      </c>
      <c r="K662" s="97">
        <v>33526.129999999997</v>
      </c>
      <c r="L662" s="119">
        <f t="shared" si="198"/>
        <v>33526.129999999997</v>
      </c>
      <c r="M662" s="119">
        <f>IF(AND(D662="да",G662="нет",F662="нет"),K662/SUMIFS($K$22:$K$4031,$D$22:$D$4031,"да",$G$22:$G$4031,"нет",$F$22:$F$4031,"нет")*'Велич. кап. %'!$G$5,0)</f>
        <v>537.16353842641854</v>
      </c>
      <c r="N662" s="120" t="s">
        <v>44</v>
      </c>
      <c r="O662" s="121">
        <f t="shared" si="201"/>
        <v>3.0751750582620855E-5</v>
      </c>
      <c r="P662" s="119">
        <f t="shared" si="202"/>
        <v>30.890059936668443</v>
      </c>
      <c r="Q662" s="119">
        <f t="shared" ref="Q662:Q875" si="204">O662*$Q$21</f>
        <v>18.534035962001067</v>
      </c>
      <c r="R662" s="119">
        <f t="shared" ref="R662:R875" si="205">O662*$R$21</f>
        <v>30.890059936668443</v>
      </c>
      <c r="S662" s="119">
        <f t="shared" ref="S662:S875" si="206">O662*$S$21</f>
        <v>12.356023974667377</v>
      </c>
      <c r="T662" s="119">
        <f t="shared" ref="T662:T875" si="207">O662*$T$21</f>
        <v>37.068071924002133</v>
      </c>
      <c r="U662" s="119">
        <f t="shared" ref="U662:U875" si="208">O662*$U$21</f>
        <v>62.356646921423575</v>
      </c>
      <c r="V662" s="119">
        <f t="shared" ref="V662:V875" si="209">O662*$V$21</f>
        <v>36.019138490883861</v>
      </c>
      <c r="W662" s="119">
        <f t="shared" ref="W662:W725" si="210">O662*$W$21</f>
        <v>6.2203599860499308</v>
      </c>
      <c r="X662" s="119">
        <f t="shared" ref="X662:X725" si="211">O662*$X$21</f>
        <v>18.646365352661299</v>
      </c>
      <c r="Y662" s="119">
        <f t="shared" ref="Y662:Y725" si="212">O662*$Y$21</f>
        <v>52.747435991819977</v>
      </c>
      <c r="Z662" s="119">
        <f t="shared" ref="Z662:Z725" si="213">O662*$Z$21</f>
        <v>53.197215335908098</v>
      </c>
      <c r="AA662" s="119">
        <f t="shared" si="199"/>
        <v>0.41030850631007892</v>
      </c>
      <c r="AB662" s="119">
        <f t="shared" si="200"/>
        <v>1.8664573790385206</v>
      </c>
      <c r="AC662" s="119">
        <f t="shared" ref="AC662:AC725" si="214">O662*$AC$21</f>
        <v>53.796320022114948</v>
      </c>
      <c r="AD662" s="119">
        <f t="shared" ref="AD662:AD725" si="215">O662*$AD$21</f>
        <v>109.91712994131187</v>
      </c>
      <c r="AE662" s="119">
        <f t="shared" ref="AE662:AE725" si="216">O662*$AE$21</f>
        <v>12.247908764889036</v>
      </c>
      <c r="AF662" s="138">
        <f t="shared" si="203"/>
        <v>0</v>
      </c>
      <c r="AH662" s="122" t="s">
        <v>2977</v>
      </c>
      <c r="AI662" s="122" t="s">
        <v>2356</v>
      </c>
    </row>
    <row r="663" spans="1:35" s="122" customFormat="1" ht="11.25" customHeight="1" x14ac:dyDescent="0.2">
      <c r="A663" s="96" t="s">
        <v>89</v>
      </c>
      <c r="B663" s="98" t="s">
        <v>3975</v>
      </c>
      <c r="C663" s="99" t="s">
        <v>3976</v>
      </c>
      <c r="D663" s="100" t="s">
        <v>87</v>
      </c>
      <c r="E663" s="100" t="s">
        <v>87</v>
      </c>
      <c r="F663" s="103" t="s">
        <v>88</v>
      </c>
      <c r="G663" s="100" t="s">
        <v>88</v>
      </c>
      <c r="H663" s="97">
        <v>0</v>
      </c>
      <c r="I663" s="97">
        <v>0</v>
      </c>
      <c r="J663" s="97">
        <v>9930.59</v>
      </c>
      <c r="K663" s="97">
        <v>9930.59</v>
      </c>
      <c r="L663" s="119">
        <f t="shared" ref="L663:L726" si="217">IF(D663="да",IF(F663="нет",IF(G663="нет",K663+H663-I663,0),0),0)</f>
        <v>9930.59</v>
      </c>
      <c r="M663" s="119">
        <f>IF(AND(D663="да",G663="нет",F663="нет"),K663/SUMIFS($K$22:$K$4031,$D$22:$D$4031,"да",$G$22:$G$4031,"нет",$F$22:$F$4031,"нет")*'Велич. кап. %'!$G$5,0)</f>
        <v>159.11024812771433</v>
      </c>
      <c r="N663" s="120" t="s">
        <v>44</v>
      </c>
      <c r="O663" s="121">
        <f t="shared" si="201"/>
        <v>9.1088063793306523E-6</v>
      </c>
      <c r="P663" s="119">
        <f t="shared" si="202"/>
        <v>9.1497742300253631</v>
      </c>
      <c r="Q663" s="119">
        <f t="shared" si="204"/>
        <v>5.4898645380152171</v>
      </c>
      <c r="R663" s="119">
        <f t="shared" si="205"/>
        <v>9.1497742300253631</v>
      </c>
      <c r="S663" s="119">
        <f t="shared" si="206"/>
        <v>3.6599096920101446</v>
      </c>
      <c r="T663" s="119">
        <f t="shared" si="207"/>
        <v>10.979729076030434</v>
      </c>
      <c r="U663" s="119">
        <f t="shared" si="208"/>
        <v>18.470318356202149</v>
      </c>
      <c r="V663" s="119">
        <f t="shared" si="209"/>
        <v>10.669030290886132</v>
      </c>
      <c r="W663" s="119">
        <f t="shared" si="210"/>
        <v>1.842498513066303</v>
      </c>
      <c r="X663" s="119">
        <f t="shared" si="211"/>
        <v>5.5231370070892387</v>
      </c>
      <c r="Y663" s="119">
        <f t="shared" si="212"/>
        <v>15.624027001804487</v>
      </c>
      <c r="Z663" s="119">
        <f t="shared" si="213"/>
        <v>15.757253659835344</v>
      </c>
      <c r="AA663" s="119">
        <f t="shared" ref="AA663:AA726" si="218">O663*$AA$21</f>
        <v>0.12153521893752144</v>
      </c>
      <c r="AB663" s="119">
        <f t="shared" ref="AB663:AB726" si="219">O663*$AB$21</f>
        <v>0.55285304279695091</v>
      </c>
      <c r="AC663" s="119">
        <f t="shared" si="214"/>
        <v>15.93471115361106</v>
      </c>
      <c r="AD663" s="119">
        <f t="shared" si="215"/>
        <v>32.557946635173579</v>
      </c>
      <c r="AE663" s="119">
        <f t="shared" si="216"/>
        <v>3.6278854822050559</v>
      </c>
      <c r="AF663" s="138">
        <f t="shared" si="203"/>
        <v>0</v>
      </c>
      <c r="AH663" s="122" t="s">
        <v>2977</v>
      </c>
      <c r="AI663" s="122" t="s">
        <v>2356</v>
      </c>
    </row>
    <row r="664" spans="1:35" s="122" customFormat="1" ht="11.25" customHeight="1" x14ac:dyDescent="0.2">
      <c r="A664" s="96" t="s">
        <v>89</v>
      </c>
      <c r="B664" s="98" t="s">
        <v>3977</v>
      </c>
      <c r="C664" s="99" t="s">
        <v>3978</v>
      </c>
      <c r="D664" s="100" t="s">
        <v>87</v>
      </c>
      <c r="E664" s="100" t="s">
        <v>87</v>
      </c>
      <c r="F664" s="103" t="s">
        <v>88</v>
      </c>
      <c r="G664" s="100" t="s">
        <v>88</v>
      </c>
      <c r="H664" s="97">
        <v>0</v>
      </c>
      <c r="I664" s="97">
        <v>0</v>
      </c>
      <c r="J664" s="97">
        <v>9930.61</v>
      </c>
      <c r="K664" s="97">
        <v>9930.61</v>
      </c>
      <c r="L664" s="119">
        <f t="shared" si="217"/>
        <v>9930.61</v>
      </c>
      <c r="M664" s="119">
        <f>IF(AND(D664="да",G664="нет",F664="нет"),K664/SUMIFS($K$22:$K$4031,$D$22:$D$4031,"да",$G$22:$G$4031,"нет",$F$22:$F$4031,"нет")*'Велич. кап. %'!$G$5,0)</f>
        <v>159.11056857241729</v>
      </c>
      <c r="N664" s="120" t="s">
        <v>44</v>
      </c>
      <c r="O664" s="121">
        <f t="shared" si="201"/>
        <v>9.1088247242756764E-6</v>
      </c>
      <c r="P664" s="119">
        <f t="shared" si="202"/>
        <v>9.1497926574787787</v>
      </c>
      <c r="Q664" s="119">
        <f t="shared" si="204"/>
        <v>5.489875594487267</v>
      </c>
      <c r="R664" s="119">
        <f t="shared" si="205"/>
        <v>9.1497926574787787</v>
      </c>
      <c r="S664" s="119">
        <f t="shared" si="206"/>
        <v>3.6599170629915112</v>
      </c>
      <c r="T664" s="119">
        <f t="shared" si="207"/>
        <v>10.979751188974534</v>
      </c>
      <c r="U664" s="119">
        <f t="shared" si="208"/>
        <v>18.470355555035972</v>
      </c>
      <c r="V664" s="119">
        <f t="shared" si="209"/>
        <v>10.669051778089395</v>
      </c>
      <c r="W664" s="119">
        <f t="shared" si="210"/>
        <v>1.8425022238196684</v>
      </c>
      <c r="X664" s="119">
        <f t="shared" si="211"/>
        <v>5.523148130571343</v>
      </c>
      <c r="Y664" s="119">
        <f t="shared" si="212"/>
        <v>15.624058468267211</v>
      </c>
      <c r="Z664" s="119">
        <f t="shared" si="213"/>
        <v>15.757285394613763</v>
      </c>
      <c r="AA664" s="119">
        <f t="shared" si="218"/>
        <v>0.12153546370690362</v>
      </c>
      <c r="AB664" s="119">
        <f t="shared" si="219"/>
        <v>0.55285415623138501</v>
      </c>
      <c r="AC664" s="119">
        <f t="shared" si="214"/>
        <v>15.934743245785151</v>
      </c>
      <c r="AD664" s="119">
        <f t="shared" si="215"/>
        <v>32.558012206195322</v>
      </c>
      <c r="AE664" s="119">
        <f t="shared" si="216"/>
        <v>3.6278927886903354</v>
      </c>
      <c r="AF664" s="138">
        <f t="shared" si="203"/>
        <v>0</v>
      </c>
      <c r="AH664" s="122" t="s">
        <v>2977</v>
      </c>
      <c r="AI664" s="122" t="s">
        <v>2356</v>
      </c>
    </row>
    <row r="665" spans="1:35" s="122" customFormat="1" ht="11.25" customHeight="1" x14ac:dyDescent="0.2">
      <c r="A665" s="96" t="s">
        <v>89</v>
      </c>
      <c r="B665" s="98" t="s">
        <v>3979</v>
      </c>
      <c r="C665" s="99" t="s">
        <v>3980</v>
      </c>
      <c r="D665" s="100" t="s">
        <v>87</v>
      </c>
      <c r="E665" s="100" t="s">
        <v>87</v>
      </c>
      <c r="F665" s="103" t="s">
        <v>88</v>
      </c>
      <c r="G665" s="100" t="s">
        <v>88</v>
      </c>
      <c r="H665" s="97">
        <v>0</v>
      </c>
      <c r="I665" s="97">
        <v>0</v>
      </c>
      <c r="J665" s="97">
        <v>9992.6299999999992</v>
      </c>
      <c r="K665" s="97">
        <v>9992.6299999999992</v>
      </c>
      <c r="L665" s="119">
        <f t="shared" si="217"/>
        <v>9992.6299999999992</v>
      </c>
      <c r="M665" s="119">
        <f>IF(AND(D665="да",G665="нет",F665="нет"),K665/SUMIFS($K$22:$K$4031,$D$22:$D$4031,"да",$G$22:$G$4031,"нет",$F$22:$F$4031,"нет")*'Велич. кап. %'!$G$5,0)</f>
        <v>160.10426759622962</v>
      </c>
      <c r="N665" s="120" t="s">
        <v>44</v>
      </c>
      <c r="O665" s="121">
        <f t="shared" si="201"/>
        <v>9.1657123987890803E-6</v>
      </c>
      <c r="P665" s="119">
        <f t="shared" si="202"/>
        <v>9.2069361905162062</v>
      </c>
      <c r="Q665" s="119">
        <f t="shared" si="204"/>
        <v>5.5241617143097237</v>
      </c>
      <c r="R665" s="119">
        <f t="shared" si="205"/>
        <v>9.2069361905162062</v>
      </c>
      <c r="S665" s="119">
        <f t="shared" si="206"/>
        <v>3.6827744762064825</v>
      </c>
      <c r="T665" s="119">
        <f t="shared" si="207"/>
        <v>11.048323428619447</v>
      </c>
      <c r="U665" s="119">
        <f t="shared" si="208"/>
        <v>18.585709138705383</v>
      </c>
      <c r="V665" s="119">
        <f t="shared" si="209"/>
        <v>10.735683595397402</v>
      </c>
      <c r="W665" s="119">
        <f t="shared" si="210"/>
        <v>1.8540092700052795</v>
      </c>
      <c r="X665" s="119">
        <f t="shared" si="211"/>
        <v>5.5576420485741673</v>
      </c>
      <c r="Y665" s="119">
        <f t="shared" si="212"/>
        <v>15.721635969166138</v>
      </c>
      <c r="Z665" s="119">
        <f t="shared" si="213"/>
        <v>15.855694942483824</v>
      </c>
      <c r="AA665" s="119">
        <f t="shared" si="218"/>
        <v>0.12229449356097118</v>
      </c>
      <c r="AB665" s="119">
        <f t="shared" si="219"/>
        <v>0.55630691641121977</v>
      </c>
      <c r="AC665" s="119">
        <f t="shared" si="214"/>
        <v>16.034261077630681</v>
      </c>
      <c r="AD665" s="119">
        <f t="shared" si="215"/>
        <v>32.761347944586831</v>
      </c>
      <c r="AE665" s="119">
        <f t="shared" si="216"/>
        <v>3.6505501995396754</v>
      </c>
      <c r="AF665" s="138">
        <f t="shared" si="203"/>
        <v>0</v>
      </c>
      <c r="AH665" s="122" t="s">
        <v>2977</v>
      </c>
      <c r="AI665" s="122" t="s">
        <v>2356</v>
      </c>
    </row>
    <row r="666" spans="1:35" s="122" customFormat="1" ht="11.25" customHeight="1" x14ac:dyDescent="0.2">
      <c r="A666" s="96" t="s">
        <v>89</v>
      </c>
      <c r="B666" s="98" t="s">
        <v>3981</v>
      </c>
      <c r="C666" s="99" t="s">
        <v>3982</v>
      </c>
      <c r="D666" s="100" t="s">
        <v>87</v>
      </c>
      <c r="E666" s="100" t="s">
        <v>87</v>
      </c>
      <c r="F666" s="103" t="s">
        <v>88</v>
      </c>
      <c r="G666" s="100" t="s">
        <v>88</v>
      </c>
      <c r="H666" s="97">
        <v>0</v>
      </c>
      <c r="I666" s="97">
        <v>0</v>
      </c>
      <c r="J666" s="97">
        <v>10177.66</v>
      </c>
      <c r="K666" s="97">
        <v>10177.66</v>
      </c>
      <c r="L666" s="119">
        <f t="shared" si="217"/>
        <v>10177.66</v>
      </c>
      <c r="M666" s="119">
        <f>IF(AND(D666="да",G666="нет",F666="нет"),K666/SUMIFS($K$22:$K$4031,$D$22:$D$4031,"да",$G$22:$G$4031,"нет",$F$22:$F$4031,"нет")*'Велич. кап. %'!$G$5,0)</f>
        <v>163.06886176546541</v>
      </c>
      <c r="N666" s="120" t="s">
        <v>44</v>
      </c>
      <c r="O666" s="121">
        <f t="shared" si="201"/>
        <v>9.3354306576606655E-6</v>
      </c>
      <c r="P666" s="119">
        <f t="shared" si="202"/>
        <v>9.3774177757776673</v>
      </c>
      <c r="Q666" s="119">
        <f t="shared" si="204"/>
        <v>5.6264506654666002</v>
      </c>
      <c r="R666" s="119">
        <f t="shared" si="205"/>
        <v>9.3774177757776673</v>
      </c>
      <c r="S666" s="119">
        <f t="shared" si="206"/>
        <v>3.7509671103110667</v>
      </c>
      <c r="T666" s="119">
        <f t="shared" si="207"/>
        <v>11.2529013309332</v>
      </c>
      <c r="U666" s="119">
        <f t="shared" si="208"/>
        <v>18.929854149772009</v>
      </c>
      <c r="V666" s="119">
        <f t="shared" si="209"/>
        <v>10.934472456353568</v>
      </c>
      <c r="W666" s="119">
        <f t="shared" si="210"/>
        <v>1.8883393047638048</v>
      </c>
      <c r="X666" s="119">
        <f t="shared" si="211"/>
        <v>5.6605509432543153</v>
      </c>
      <c r="Y666" s="119">
        <f t="shared" si="212"/>
        <v>16.012747949032786</v>
      </c>
      <c r="Z666" s="119">
        <f t="shared" si="213"/>
        <v>16.149289245005566</v>
      </c>
      <c r="AA666" s="119">
        <f t="shared" si="218"/>
        <v>0.12455897749999292</v>
      </c>
      <c r="AB666" s="119">
        <f t="shared" si="219"/>
        <v>0.56660785507737366</v>
      </c>
      <c r="AC666" s="119">
        <f t="shared" si="214"/>
        <v>16.331161826201782</v>
      </c>
      <c r="AD666" s="119">
        <f t="shared" si="215"/>
        <v>33.367978252142201</v>
      </c>
      <c r="AE666" s="119">
        <f t="shared" si="216"/>
        <v>3.7181461480958449</v>
      </c>
      <c r="AF666" s="138">
        <f t="shared" si="203"/>
        <v>0</v>
      </c>
      <c r="AH666" s="122" t="s">
        <v>2977</v>
      </c>
      <c r="AI666" s="122" t="s">
        <v>2356</v>
      </c>
    </row>
    <row r="667" spans="1:35" s="122" customFormat="1" ht="11.25" customHeight="1" x14ac:dyDescent="0.2">
      <c r="A667" s="96" t="s">
        <v>89</v>
      </c>
      <c r="B667" s="98" t="s">
        <v>3983</v>
      </c>
      <c r="C667" s="99" t="s">
        <v>3984</v>
      </c>
      <c r="D667" s="100" t="s">
        <v>87</v>
      </c>
      <c r="E667" s="100" t="s">
        <v>87</v>
      </c>
      <c r="F667" s="103" t="s">
        <v>88</v>
      </c>
      <c r="G667" s="100" t="s">
        <v>88</v>
      </c>
      <c r="H667" s="97">
        <v>0</v>
      </c>
      <c r="I667" s="97">
        <v>0</v>
      </c>
      <c r="J667" s="97">
        <v>34561.61</v>
      </c>
      <c r="K667" s="97">
        <v>34561.61</v>
      </c>
      <c r="L667" s="119">
        <f t="shared" si="217"/>
        <v>34561.61</v>
      </c>
      <c r="M667" s="119">
        <f>IF(AND(D667="да",G667="нет",F667="нет"),K667/SUMIFS($K$22:$K$4031,$D$22:$D$4031,"да",$G$22:$G$4031,"нет",$F$22:$F$4031,"нет")*'Велич. кап. %'!$G$5,0)</f>
        <v>553.75424247635772</v>
      </c>
      <c r="N667" s="120" t="s">
        <v>44</v>
      </c>
      <c r="O667" s="121">
        <f t="shared" si="201"/>
        <v>3.1701541766192956E-5</v>
      </c>
      <c r="P667" s="119">
        <f t="shared" si="202"/>
        <v>31.844122909735162</v>
      </c>
      <c r="Q667" s="119">
        <f t="shared" si="204"/>
        <v>19.106473745841097</v>
      </c>
      <c r="R667" s="119">
        <f t="shared" si="205"/>
        <v>31.844122909735162</v>
      </c>
      <c r="S667" s="119">
        <f t="shared" si="206"/>
        <v>12.737649163894064</v>
      </c>
      <c r="T667" s="119">
        <f t="shared" si="207"/>
        <v>38.212947491682193</v>
      </c>
      <c r="U667" s="119">
        <f t="shared" si="208"/>
        <v>64.282579343513319</v>
      </c>
      <c r="V667" s="119">
        <f t="shared" si="209"/>
        <v>37.131616952446244</v>
      </c>
      <c r="W667" s="119">
        <f t="shared" si="210"/>
        <v>6.4124805307819042</v>
      </c>
      <c r="X667" s="119">
        <f t="shared" si="211"/>
        <v>19.222272515085763</v>
      </c>
      <c r="Y667" s="119">
        <f t="shared" si="212"/>
        <v>54.376580632755562</v>
      </c>
      <c r="Z667" s="119">
        <f t="shared" si="213"/>
        <v>54.840251753652289</v>
      </c>
      <c r="AA667" s="119">
        <f t="shared" si="218"/>
        <v>0.42298119630185427</v>
      </c>
      <c r="AB667" s="119">
        <f t="shared" si="219"/>
        <v>1.9241043334244519</v>
      </c>
      <c r="AC667" s="119">
        <f t="shared" si="214"/>
        <v>55.457860243324475</v>
      </c>
      <c r="AD667" s="119">
        <f t="shared" si="215"/>
        <v>113.31200402047429</v>
      </c>
      <c r="AE667" s="119">
        <f t="shared" si="216"/>
        <v>12.62619473370999</v>
      </c>
      <c r="AF667" s="138">
        <f t="shared" si="203"/>
        <v>0</v>
      </c>
      <c r="AH667" s="122" t="s">
        <v>2977</v>
      </c>
      <c r="AI667" s="122" t="s">
        <v>2356</v>
      </c>
    </row>
    <row r="668" spans="1:35" s="122" customFormat="1" ht="11.25" customHeight="1" x14ac:dyDescent="0.2">
      <c r="A668" s="96" t="s">
        <v>89</v>
      </c>
      <c r="B668" s="98" t="s">
        <v>3985</v>
      </c>
      <c r="C668" s="99" t="s">
        <v>3986</v>
      </c>
      <c r="D668" s="100" t="s">
        <v>87</v>
      </c>
      <c r="E668" s="100" t="s">
        <v>87</v>
      </c>
      <c r="F668" s="103" t="s">
        <v>88</v>
      </c>
      <c r="G668" s="100" t="s">
        <v>88</v>
      </c>
      <c r="H668" s="97">
        <v>0</v>
      </c>
      <c r="I668" s="97">
        <v>0</v>
      </c>
      <c r="J668" s="97">
        <v>36947.85</v>
      </c>
      <c r="K668" s="97">
        <v>36947.85</v>
      </c>
      <c r="L668" s="119">
        <f t="shared" si="217"/>
        <v>36947.85</v>
      </c>
      <c r="M668" s="119">
        <f>IF(AND(D668="да",G668="нет",F668="нет"),K668/SUMIFS($K$22:$K$4031,$D$22:$D$4031,"да",$G$22:$G$4031,"нет",$F$22:$F$4031,"нет")*'Велич. кап. %'!$G$5,0)</f>
        <v>591.98714087335895</v>
      </c>
      <c r="N668" s="120" t="s">
        <v>44</v>
      </c>
      <c r="O668" s="121">
        <f t="shared" ref="O668:O731" si="220">M668/$M$21</f>
        <v>3.3890313846664907E-5</v>
      </c>
      <c r="P668" s="119">
        <f t="shared" ref="P668:P731" si="221">O668*$P$21</f>
        <v>34.042739231490032</v>
      </c>
      <c r="Q668" s="119">
        <f t="shared" ref="Q668:Q731" si="222">O668*$Q$21</f>
        <v>20.425643538894018</v>
      </c>
      <c r="R668" s="119">
        <f t="shared" ref="R668:R731" si="223">O668*$R$21</f>
        <v>34.042739231490032</v>
      </c>
      <c r="S668" s="119">
        <f t="shared" ref="S668:S731" si="224">O668*$S$21</f>
        <v>13.617095692596012</v>
      </c>
      <c r="T668" s="119">
        <f t="shared" ref="T668:T731" si="225">O668*$T$21</f>
        <v>40.851287077788037</v>
      </c>
      <c r="U668" s="119">
        <f t="shared" ref="U668:U731" si="226">O668*$U$21</f>
        <v>68.720846603998723</v>
      </c>
      <c r="V668" s="119">
        <f t="shared" ref="V668:V731" si="227">O668*$V$21</f>
        <v>39.695298147755288</v>
      </c>
      <c r="W668" s="119">
        <f t="shared" si="210"/>
        <v>6.8552179362955075</v>
      </c>
      <c r="X668" s="119">
        <f t="shared" si="211"/>
        <v>20.54943741181361</v>
      </c>
      <c r="Y668" s="119">
        <f t="shared" si="212"/>
        <v>58.130907232966209</v>
      </c>
      <c r="Z668" s="119">
        <f t="shared" si="213"/>
        <v>58.626591636100905</v>
      </c>
      <c r="AA668" s="119">
        <f t="shared" si="218"/>
        <v>0.45218512082572149</v>
      </c>
      <c r="AB668" s="119">
        <f t="shared" si="219"/>
        <v>2.0569504226138955</v>
      </c>
      <c r="AC668" s="119">
        <f t="shared" si="214"/>
        <v>59.286841718059897</v>
      </c>
      <c r="AD668" s="119">
        <f t="shared" si="215"/>
        <v>121.13541376538537</v>
      </c>
      <c r="AE668" s="119">
        <f t="shared" si="216"/>
        <v>13.497946105285797</v>
      </c>
      <c r="AF668" s="138">
        <f t="shared" si="203"/>
        <v>0</v>
      </c>
      <c r="AH668" s="122" t="s">
        <v>2977</v>
      </c>
      <c r="AI668" s="122" t="s">
        <v>2356</v>
      </c>
    </row>
    <row r="669" spans="1:35" s="122" customFormat="1" ht="11.25" customHeight="1" x14ac:dyDescent="0.2">
      <c r="A669" s="96" t="s">
        <v>89</v>
      </c>
      <c r="B669" s="98" t="s">
        <v>3987</v>
      </c>
      <c r="C669" s="99" t="s">
        <v>3988</v>
      </c>
      <c r="D669" s="100" t="s">
        <v>87</v>
      </c>
      <c r="E669" s="100" t="s">
        <v>87</v>
      </c>
      <c r="F669" s="103" t="s">
        <v>88</v>
      </c>
      <c r="G669" s="100" t="s">
        <v>88</v>
      </c>
      <c r="H669" s="97">
        <v>0</v>
      </c>
      <c r="I669" s="97">
        <v>0</v>
      </c>
      <c r="J669" s="97">
        <v>9992.64</v>
      </c>
      <c r="K669" s="97">
        <v>9992.64</v>
      </c>
      <c r="L669" s="119">
        <f t="shared" si="217"/>
        <v>9992.64</v>
      </c>
      <c r="M669" s="119">
        <f>IF(AND(D669="да",G669="нет",F669="нет"),K669/SUMIFS($K$22:$K$4031,$D$22:$D$4031,"да",$G$22:$G$4031,"нет",$F$22:$F$4031,"нет")*'Велич. кап. %'!$G$5,0)</f>
        <v>160.10442781858112</v>
      </c>
      <c r="N669" s="120" t="s">
        <v>44</v>
      </c>
      <c r="O669" s="121">
        <f t="shared" si="220"/>
        <v>9.1657215712615932E-6</v>
      </c>
      <c r="P669" s="119">
        <f t="shared" si="221"/>
        <v>9.2069454042429157</v>
      </c>
      <c r="Q669" s="119">
        <f t="shared" si="222"/>
        <v>5.5241672425457491</v>
      </c>
      <c r="R669" s="119">
        <f t="shared" si="223"/>
        <v>9.2069454042429157</v>
      </c>
      <c r="S669" s="119">
        <f t="shared" si="224"/>
        <v>3.6827781616971658</v>
      </c>
      <c r="T669" s="119">
        <f t="shared" si="225"/>
        <v>11.048334485091498</v>
      </c>
      <c r="U669" s="119">
        <f t="shared" si="226"/>
        <v>18.585727738122298</v>
      </c>
      <c r="V669" s="119">
        <f t="shared" si="227"/>
        <v>10.735694338999034</v>
      </c>
      <c r="W669" s="119">
        <f t="shared" si="210"/>
        <v>1.8540111253819627</v>
      </c>
      <c r="X669" s="119">
        <f t="shared" si="211"/>
        <v>5.5576476103152199</v>
      </c>
      <c r="Y669" s="119">
        <f t="shared" si="212"/>
        <v>15.721651702397502</v>
      </c>
      <c r="Z669" s="119">
        <f t="shared" si="213"/>
        <v>15.855710809873036</v>
      </c>
      <c r="AA669" s="119">
        <f t="shared" si="218"/>
        <v>0.12229461594566228</v>
      </c>
      <c r="AB669" s="119">
        <f t="shared" si="219"/>
        <v>0.55630747312843687</v>
      </c>
      <c r="AC669" s="119">
        <f t="shared" si="214"/>
        <v>16.034277123717729</v>
      </c>
      <c r="AD669" s="119">
        <f t="shared" si="215"/>
        <v>32.761380730097706</v>
      </c>
      <c r="AE669" s="119">
        <f t="shared" si="216"/>
        <v>3.6505538527823158</v>
      </c>
      <c r="AF669" s="138">
        <f t="shared" si="203"/>
        <v>0</v>
      </c>
      <c r="AH669" s="122" t="s">
        <v>2977</v>
      </c>
      <c r="AI669" s="122" t="s">
        <v>2356</v>
      </c>
    </row>
    <row r="670" spans="1:35" s="122" customFormat="1" ht="11.25" customHeight="1" x14ac:dyDescent="0.2">
      <c r="A670" s="96" t="s">
        <v>89</v>
      </c>
      <c r="B670" s="98" t="s">
        <v>3989</v>
      </c>
      <c r="C670" s="99" t="s">
        <v>3990</v>
      </c>
      <c r="D670" s="100" t="s">
        <v>87</v>
      </c>
      <c r="E670" s="100" t="s">
        <v>87</v>
      </c>
      <c r="F670" s="103" t="s">
        <v>88</v>
      </c>
      <c r="G670" s="100" t="s">
        <v>88</v>
      </c>
      <c r="H670" s="97">
        <v>0</v>
      </c>
      <c r="I670" s="97">
        <v>0</v>
      </c>
      <c r="J670" s="97">
        <v>9992.6299999999992</v>
      </c>
      <c r="K670" s="97">
        <v>9992.6299999999992</v>
      </c>
      <c r="L670" s="119">
        <f t="shared" si="217"/>
        <v>9992.6299999999992</v>
      </c>
      <c r="M670" s="119">
        <f>IF(AND(D670="да",G670="нет",F670="нет"),K670/SUMIFS($K$22:$K$4031,$D$22:$D$4031,"да",$G$22:$G$4031,"нет",$F$22:$F$4031,"нет")*'Велич. кап. %'!$G$5,0)</f>
        <v>160.10426759622962</v>
      </c>
      <c r="N670" s="120" t="s">
        <v>44</v>
      </c>
      <c r="O670" s="121">
        <f t="shared" si="220"/>
        <v>9.1657123987890803E-6</v>
      </c>
      <c r="P670" s="119">
        <f t="shared" si="221"/>
        <v>9.2069361905162062</v>
      </c>
      <c r="Q670" s="119">
        <f t="shared" si="222"/>
        <v>5.5241617143097237</v>
      </c>
      <c r="R670" s="119">
        <f t="shared" si="223"/>
        <v>9.2069361905162062</v>
      </c>
      <c r="S670" s="119">
        <f t="shared" si="224"/>
        <v>3.6827744762064825</v>
      </c>
      <c r="T670" s="119">
        <f t="shared" si="225"/>
        <v>11.048323428619447</v>
      </c>
      <c r="U670" s="119">
        <f t="shared" si="226"/>
        <v>18.585709138705383</v>
      </c>
      <c r="V670" s="119">
        <f t="shared" si="227"/>
        <v>10.735683595397402</v>
      </c>
      <c r="W670" s="119">
        <f t="shared" si="210"/>
        <v>1.8540092700052795</v>
      </c>
      <c r="X670" s="119">
        <f t="shared" si="211"/>
        <v>5.5576420485741673</v>
      </c>
      <c r="Y670" s="119">
        <f t="shared" si="212"/>
        <v>15.721635969166138</v>
      </c>
      <c r="Z670" s="119">
        <f t="shared" si="213"/>
        <v>15.855694942483824</v>
      </c>
      <c r="AA670" s="119">
        <f t="shared" si="218"/>
        <v>0.12229449356097118</v>
      </c>
      <c r="AB670" s="119">
        <f t="shared" si="219"/>
        <v>0.55630691641121977</v>
      </c>
      <c r="AC670" s="119">
        <f t="shared" si="214"/>
        <v>16.034261077630681</v>
      </c>
      <c r="AD670" s="119">
        <f t="shared" si="215"/>
        <v>32.761347944586831</v>
      </c>
      <c r="AE670" s="119">
        <f t="shared" si="216"/>
        <v>3.6505501995396754</v>
      </c>
      <c r="AF670" s="138">
        <f t="shared" si="203"/>
        <v>0</v>
      </c>
      <c r="AH670" s="122" t="s">
        <v>2977</v>
      </c>
      <c r="AI670" s="122" t="s">
        <v>2356</v>
      </c>
    </row>
    <row r="671" spans="1:35" s="122" customFormat="1" ht="11.25" customHeight="1" x14ac:dyDescent="0.2">
      <c r="A671" s="96" t="s">
        <v>89</v>
      </c>
      <c r="B671" s="98" t="s">
        <v>3991</v>
      </c>
      <c r="C671" s="99" t="s">
        <v>3992</v>
      </c>
      <c r="D671" s="100" t="s">
        <v>87</v>
      </c>
      <c r="E671" s="100" t="s">
        <v>87</v>
      </c>
      <c r="F671" s="103" t="s">
        <v>88</v>
      </c>
      <c r="G671" s="100" t="s">
        <v>88</v>
      </c>
      <c r="H671" s="97">
        <v>0</v>
      </c>
      <c r="I671" s="97">
        <v>0</v>
      </c>
      <c r="J671" s="97">
        <v>34496.94</v>
      </c>
      <c r="K671" s="97">
        <v>34496.94</v>
      </c>
      <c r="L671" s="119">
        <f t="shared" si="217"/>
        <v>34496.94</v>
      </c>
      <c r="M671" s="119">
        <f>IF(AND(D671="да",G671="нет",F671="нет"),K671/SUMIFS($K$22:$K$4031,$D$22:$D$4031,"да",$G$22:$G$4031,"нет",$F$22:$F$4031,"нет")*'Велич. кап. %'!$G$5,0)</f>
        <v>552.71808452940604</v>
      </c>
      <c r="N671" s="120" t="s">
        <v>44</v>
      </c>
      <c r="O671" s="121">
        <f t="shared" si="220"/>
        <v>3.1642223386464132E-5</v>
      </c>
      <c r="P671" s="119">
        <f t="shared" si="221"/>
        <v>31.784537739120356</v>
      </c>
      <c r="Q671" s="119">
        <f t="shared" si="222"/>
        <v>19.070722643472212</v>
      </c>
      <c r="R671" s="119">
        <f t="shared" si="223"/>
        <v>31.784537739120356</v>
      </c>
      <c r="S671" s="119">
        <f t="shared" si="224"/>
        <v>12.713815095648142</v>
      </c>
      <c r="T671" s="119">
        <f t="shared" si="225"/>
        <v>38.141445286944425</v>
      </c>
      <c r="U671" s="119">
        <f t="shared" si="226"/>
        <v>64.16229691436304</v>
      </c>
      <c r="V671" s="119">
        <f t="shared" si="227"/>
        <v>37.06213808070634</v>
      </c>
      <c r="W671" s="119">
        <f t="shared" si="210"/>
        <v>6.4004818097753997</v>
      </c>
      <c r="X671" s="119">
        <f t="shared" si="211"/>
        <v>19.186304735704233</v>
      </c>
      <c r="Y671" s="119">
        <f t="shared" si="212"/>
        <v>54.274833825546054</v>
      </c>
      <c r="Z671" s="119">
        <f t="shared" si="213"/>
        <v>54.737637347642021</v>
      </c>
      <c r="AA671" s="119">
        <f t="shared" si="218"/>
        <v>0.42218973450465097</v>
      </c>
      <c r="AB671" s="119">
        <f t="shared" si="219"/>
        <v>1.9205040431821123</v>
      </c>
      <c r="AC671" s="119">
        <f t="shared" si="214"/>
        <v>55.354090198412344</v>
      </c>
      <c r="AD671" s="119">
        <f t="shared" si="215"/>
        <v>113.09998012170327</v>
      </c>
      <c r="AE671" s="119">
        <f t="shared" si="216"/>
        <v>12.602569213561221</v>
      </c>
      <c r="AF671" s="138">
        <f t="shared" si="203"/>
        <v>0</v>
      </c>
      <c r="AH671" s="122" t="s">
        <v>2977</v>
      </c>
      <c r="AI671" s="122" t="s">
        <v>2356</v>
      </c>
    </row>
    <row r="672" spans="1:35" s="122" customFormat="1" ht="11.25" customHeight="1" x14ac:dyDescent="0.2">
      <c r="A672" s="96" t="s">
        <v>89</v>
      </c>
      <c r="B672" s="98" t="s">
        <v>3993</v>
      </c>
      <c r="C672" s="99" t="s">
        <v>3994</v>
      </c>
      <c r="D672" s="100" t="s">
        <v>87</v>
      </c>
      <c r="E672" s="100" t="s">
        <v>87</v>
      </c>
      <c r="F672" s="103" t="s">
        <v>88</v>
      </c>
      <c r="G672" s="100" t="s">
        <v>88</v>
      </c>
      <c r="H672" s="97">
        <v>0</v>
      </c>
      <c r="I672" s="97">
        <v>0</v>
      </c>
      <c r="J672" s="97">
        <v>9798.58</v>
      </c>
      <c r="K672" s="97">
        <v>9798.58</v>
      </c>
      <c r="L672" s="119">
        <f t="shared" si="217"/>
        <v>9798.58</v>
      </c>
      <c r="M672" s="119">
        <f>IF(AND(D672="да",G672="нет",F672="нет"),K672/SUMIFS($K$22:$K$4031,$D$22:$D$4031,"да",$G$22:$G$4031,"нет",$F$22:$F$4031,"нет")*'Велич. кап. %'!$G$5,0)</f>
        <v>156.99515286596861</v>
      </c>
      <c r="N672" s="120" t="s">
        <v>44</v>
      </c>
      <c r="O672" s="121">
        <f t="shared" si="220"/>
        <v>8.9877205697125511E-6</v>
      </c>
      <c r="P672" s="119">
        <f t="shared" si="221"/>
        <v>9.0281438237649461</v>
      </c>
      <c r="Q672" s="119">
        <f t="shared" si="222"/>
        <v>5.4168862942589673</v>
      </c>
      <c r="R672" s="119">
        <f t="shared" si="223"/>
        <v>9.0281438237649461</v>
      </c>
      <c r="S672" s="119">
        <f t="shared" si="224"/>
        <v>3.6112575295059783</v>
      </c>
      <c r="T672" s="119">
        <f t="shared" si="225"/>
        <v>10.833772588517935</v>
      </c>
      <c r="U672" s="119">
        <f t="shared" si="226"/>
        <v>18.224787453586877</v>
      </c>
      <c r="V672" s="119">
        <f t="shared" si="227"/>
        <v>10.527204005771164</v>
      </c>
      <c r="W672" s="119">
        <f t="shared" si="210"/>
        <v>1.8180056854790319</v>
      </c>
      <c r="X672" s="119">
        <f t="shared" si="211"/>
        <v>5.4497164634653616</v>
      </c>
      <c r="Y672" s="119">
        <f t="shared" si="212"/>
        <v>15.416332614612166</v>
      </c>
      <c r="Z672" s="119">
        <f t="shared" si="213"/>
        <v>15.547788254896178</v>
      </c>
      <c r="AA672" s="119">
        <f t="shared" si="218"/>
        <v>0.11991961863059687</v>
      </c>
      <c r="AB672" s="119">
        <f t="shared" si="219"/>
        <v>0.54550381881533205</v>
      </c>
      <c r="AC672" s="119">
        <f t="shared" si="214"/>
        <v>15.722886758546098</v>
      </c>
      <c r="AD672" s="119">
        <f t="shared" si="215"/>
        <v>32.125145106230264</v>
      </c>
      <c r="AE672" s="119">
        <f t="shared" si="216"/>
        <v>3.5796590261228007</v>
      </c>
      <c r="AF672" s="138">
        <f t="shared" si="203"/>
        <v>0</v>
      </c>
      <c r="AH672" s="122" t="s">
        <v>2977</v>
      </c>
      <c r="AI672" s="122" t="s">
        <v>2356</v>
      </c>
    </row>
    <row r="673" spans="1:35" s="122" customFormat="1" ht="11.25" customHeight="1" x14ac:dyDescent="0.2">
      <c r="A673" s="96" t="s">
        <v>89</v>
      </c>
      <c r="B673" s="98" t="s">
        <v>3995</v>
      </c>
      <c r="C673" s="99" t="s">
        <v>3996</v>
      </c>
      <c r="D673" s="100" t="s">
        <v>87</v>
      </c>
      <c r="E673" s="100" t="s">
        <v>87</v>
      </c>
      <c r="F673" s="103" t="s">
        <v>88</v>
      </c>
      <c r="G673" s="100" t="s">
        <v>88</v>
      </c>
      <c r="H673" s="97">
        <v>0</v>
      </c>
      <c r="I673" s="97">
        <v>0</v>
      </c>
      <c r="J673" s="97">
        <v>36947.86</v>
      </c>
      <c r="K673" s="97">
        <v>36947.86</v>
      </c>
      <c r="L673" s="119">
        <f t="shared" si="217"/>
        <v>36947.86</v>
      </c>
      <c r="M673" s="119">
        <f>IF(AND(D673="да",G673="нет",F673="нет"),K673/SUMIFS($K$22:$K$4031,$D$22:$D$4031,"да",$G$22:$G$4031,"нет",$F$22:$F$4031,"нет")*'Велич. кап. %'!$G$5,0)</f>
        <v>591.98730109571045</v>
      </c>
      <c r="N673" s="120" t="s">
        <v>44</v>
      </c>
      <c r="O673" s="121">
        <f t="shared" si="220"/>
        <v>3.3890323019137421E-5</v>
      </c>
      <c r="P673" s="119">
        <f t="shared" si="221"/>
        <v>34.042748445216745</v>
      </c>
      <c r="Q673" s="119">
        <f t="shared" si="222"/>
        <v>20.425649067130045</v>
      </c>
      <c r="R673" s="119">
        <f t="shared" si="223"/>
        <v>34.042748445216745</v>
      </c>
      <c r="S673" s="119">
        <f t="shared" si="224"/>
        <v>13.617099378086696</v>
      </c>
      <c r="T673" s="119">
        <f t="shared" si="225"/>
        <v>40.851298134260091</v>
      </c>
      <c r="U673" s="119">
        <f t="shared" si="226"/>
        <v>68.720865203415642</v>
      </c>
      <c r="V673" s="119">
        <f t="shared" si="227"/>
        <v>39.695308891356923</v>
      </c>
      <c r="W673" s="119">
        <f t="shared" si="210"/>
        <v>6.8552197916721909</v>
      </c>
      <c r="X673" s="119">
        <f t="shared" si="211"/>
        <v>20.549442973554665</v>
      </c>
      <c r="Y673" s="119">
        <f t="shared" si="212"/>
        <v>58.130922966197573</v>
      </c>
      <c r="Z673" s="119">
        <f t="shared" si="213"/>
        <v>58.626607503490121</v>
      </c>
      <c r="AA673" s="119">
        <f t="shared" si="218"/>
        <v>0.45218524321041259</v>
      </c>
      <c r="AB673" s="119">
        <f t="shared" si="219"/>
        <v>2.0569509793311127</v>
      </c>
      <c r="AC673" s="119">
        <f t="shared" si="214"/>
        <v>59.286857764146944</v>
      </c>
      <c r="AD673" s="119">
        <f t="shared" si="215"/>
        <v>121.13544655089623</v>
      </c>
      <c r="AE673" s="119">
        <f t="shared" si="216"/>
        <v>13.497949758528438</v>
      </c>
      <c r="AF673" s="138">
        <f t="shared" si="203"/>
        <v>0</v>
      </c>
      <c r="AH673" s="122" t="s">
        <v>2977</v>
      </c>
      <c r="AI673" s="122" t="s">
        <v>2356</v>
      </c>
    </row>
    <row r="674" spans="1:35" s="122" customFormat="1" ht="11.25" customHeight="1" x14ac:dyDescent="0.2">
      <c r="A674" s="96" t="s">
        <v>89</v>
      </c>
      <c r="B674" s="98" t="s">
        <v>3997</v>
      </c>
      <c r="C674" s="99" t="s">
        <v>3998</v>
      </c>
      <c r="D674" s="100" t="s">
        <v>87</v>
      </c>
      <c r="E674" s="100" t="s">
        <v>87</v>
      </c>
      <c r="F674" s="103" t="s">
        <v>88</v>
      </c>
      <c r="G674" s="100" t="s">
        <v>88</v>
      </c>
      <c r="H674" s="97">
        <v>0</v>
      </c>
      <c r="I674" s="97">
        <v>0</v>
      </c>
      <c r="J674" s="97">
        <v>10177.65</v>
      </c>
      <c r="K674" s="97">
        <v>10177.65</v>
      </c>
      <c r="L674" s="119">
        <f t="shared" si="217"/>
        <v>10177.65</v>
      </c>
      <c r="M674" s="119">
        <f>IF(AND(D674="да",G674="нет",F674="нет"),K674/SUMIFS($K$22:$K$4031,$D$22:$D$4031,"да",$G$22:$G$4031,"нет",$F$22:$F$4031,"нет")*'Велич. кап. %'!$G$5,0)</f>
        <v>163.06870154311395</v>
      </c>
      <c r="N674" s="120" t="s">
        <v>44</v>
      </c>
      <c r="O674" s="121">
        <f t="shared" si="220"/>
        <v>9.3354214851881543E-6</v>
      </c>
      <c r="P674" s="119">
        <f t="shared" si="221"/>
        <v>9.3774085620509613</v>
      </c>
      <c r="Q674" s="119">
        <f t="shared" si="222"/>
        <v>5.6264451372305766</v>
      </c>
      <c r="R674" s="119">
        <f t="shared" si="223"/>
        <v>9.3774085620509613</v>
      </c>
      <c r="S674" s="119">
        <f t="shared" si="224"/>
        <v>3.7509634248203838</v>
      </c>
      <c r="T674" s="119">
        <f t="shared" si="225"/>
        <v>11.252890274461153</v>
      </c>
      <c r="U674" s="119">
        <f t="shared" si="226"/>
        <v>18.929835550355101</v>
      </c>
      <c r="V674" s="119">
        <f t="shared" si="227"/>
        <v>10.934461712751938</v>
      </c>
      <c r="W674" s="119">
        <f t="shared" si="210"/>
        <v>1.8883374493871221</v>
      </c>
      <c r="X674" s="119">
        <f t="shared" si="211"/>
        <v>5.6605453815132636</v>
      </c>
      <c r="Y674" s="119">
        <f t="shared" si="212"/>
        <v>16.012732215801424</v>
      </c>
      <c r="Z674" s="119">
        <f t="shared" si="213"/>
        <v>16.149273377616357</v>
      </c>
      <c r="AA674" s="119">
        <f t="shared" si="218"/>
        <v>0.12455885511530185</v>
      </c>
      <c r="AB674" s="119">
        <f t="shared" si="219"/>
        <v>0.56660729836015666</v>
      </c>
      <c r="AC674" s="119">
        <f t="shared" si="214"/>
        <v>16.331145780114738</v>
      </c>
      <c r="AD674" s="119">
        <f t="shared" si="215"/>
        <v>33.367945466631333</v>
      </c>
      <c r="AE674" s="119">
        <f t="shared" si="216"/>
        <v>3.7181424948532058</v>
      </c>
      <c r="AF674" s="138">
        <f t="shared" si="203"/>
        <v>0</v>
      </c>
      <c r="AH674" s="122" t="s">
        <v>2977</v>
      </c>
      <c r="AI674" s="122" t="s">
        <v>2356</v>
      </c>
    </row>
    <row r="675" spans="1:35" s="122" customFormat="1" ht="11.25" customHeight="1" x14ac:dyDescent="0.2">
      <c r="A675" s="96" t="s">
        <v>89</v>
      </c>
      <c r="B675" s="98" t="s">
        <v>3999</v>
      </c>
      <c r="C675" s="99" t="s">
        <v>4000</v>
      </c>
      <c r="D675" s="100" t="s">
        <v>87</v>
      </c>
      <c r="E675" s="100" t="s">
        <v>87</v>
      </c>
      <c r="F675" s="103" t="s">
        <v>88</v>
      </c>
      <c r="G675" s="100" t="s">
        <v>88</v>
      </c>
      <c r="H675" s="97">
        <v>0</v>
      </c>
      <c r="I675" s="97">
        <v>0</v>
      </c>
      <c r="J675" s="97">
        <v>35079.17</v>
      </c>
      <c r="K675" s="97">
        <v>35079.17</v>
      </c>
      <c r="L675" s="119">
        <f t="shared" si="217"/>
        <v>35079.17</v>
      </c>
      <c r="M675" s="119">
        <f>IF(AND(D675="да",G675="нет",F675="нет"),K675/SUMIFS($K$22:$K$4031,$D$22:$D$4031,"да",$G$22:$G$4031,"нет",$F$22:$F$4031,"нет")*'Велич. кап. %'!$G$5,0)</f>
        <v>562.04671049900082</v>
      </c>
      <c r="N675" s="120" t="s">
        <v>44</v>
      </c>
      <c r="O675" s="121">
        <f t="shared" si="220"/>
        <v>3.2176272253473805E-5</v>
      </c>
      <c r="P675" s="119">
        <f t="shared" si="221"/>
        <v>32.320988549187788</v>
      </c>
      <c r="Q675" s="119">
        <f t="shared" si="222"/>
        <v>19.392593129512676</v>
      </c>
      <c r="R675" s="119">
        <f t="shared" si="223"/>
        <v>32.320988549187788</v>
      </c>
      <c r="S675" s="119">
        <f t="shared" si="224"/>
        <v>12.928395419675116</v>
      </c>
      <c r="T675" s="119">
        <f t="shared" si="225"/>
        <v>38.785186259025352</v>
      </c>
      <c r="U675" s="119">
        <f t="shared" si="226"/>
        <v>65.245210765053812</v>
      </c>
      <c r="V675" s="119">
        <f t="shared" si="227"/>
        <v>37.687662798398094</v>
      </c>
      <c r="W675" s="119">
        <f t="shared" si="210"/>
        <v>6.5085074063676034</v>
      </c>
      <c r="X675" s="119">
        <f t="shared" si="211"/>
        <v>19.51012598495906</v>
      </c>
      <c r="Y675" s="119">
        <f t="shared" si="212"/>
        <v>55.190869755058849</v>
      </c>
      <c r="Z675" s="119">
        <f t="shared" si="213"/>
        <v>55.661484349518624</v>
      </c>
      <c r="AA675" s="119">
        <f t="shared" si="218"/>
        <v>0.42931533837330249</v>
      </c>
      <c r="AB675" s="119">
        <f t="shared" si="219"/>
        <v>1.9529177897075114</v>
      </c>
      <c r="AC675" s="119">
        <f t="shared" si="214"/>
        <v>56.288341524362444</v>
      </c>
      <c r="AD675" s="119">
        <f t="shared" si="215"/>
        <v>115.00885092085989</v>
      </c>
      <c r="AE675" s="119">
        <f t="shared" si="216"/>
        <v>12.815271959752959</v>
      </c>
      <c r="AF675" s="138">
        <f t="shared" si="203"/>
        <v>0</v>
      </c>
      <c r="AH675" s="122" t="s">
        <v>2977</v>
      </c>
      <c r="AI675" s="122" t="s">
        <v>2356</v>
      </c>
    </row>
    <row r="676" spans="1:35" s="122" customFormat="1" ht="11.25" customHeight="1" x14ac:dyDescent="0.2">
      <c r="A676" s="96" t="s">
        <v>89</v>
      </c>
      <c r="B676" s="98" t="s">
        <v>4001</v>
      </c>
      <c r="C676" s="99" t="s">
        <v>4002</v>
      </c>
      <c r="D676" s="100" t="s">
        <v>87</v>
      </c>
      <c r="E676" s="100" t="s">
        <v>87</v>
      </c>
      <c r="F676" s="103" t="s">
        <v>88</v>
      </c>
      <c r="G676" s="100" t="s">
        <v>88</v>
      </c>
      <c r="H676" s="97">
        <v>0</v>
      </c>
      <c r="I676" s="97">
        <v>0</v>
      </c>
      <c r="J676" s="97">
        <v>13057.94</v>
      </c>
      <c r="K676" s="97">
        <v>13057.94</v>
      </c>
      <c r="L676" s="119">
        <f t="shared" si="217"/>
        <v>13057.94</v>
      </c>
      <c r="M676" s="119">
        <f>IF(AND(D676="да",G676="нет",F676="нет"),K676/SUMIFS($K$22:$K$4031,$D$22:$D$4031,"да",$G$22:$G$4031,"нет",$F$22:$F$4031,"нет")*'Велич. кап. %'!$G$5,0)</f>
        <v>209.21738521445417</v>
      </c>
      <c r="N676" s="120" t="s">
        <v>44</v>
      </c>
      <c r="O676" s="121">
        <f t="shared" si="220"/>
        <v>1.1977359570067532E-5</v>
      </c>
      <c r="P676" s="119">
        <f t="shared" si="221"/>
        <v>12.031229051770078</v>
      </c>
      <c r="Q676" s="119">
        <f t="shared" si="222"/>
        <v>7.2187374310620465</v>
      </c>
      <c r="R676" s="119">
        <f t="shared" si="223"/>
        <v>12.031229051770078</v>
      </c>
      <c r="S676" s="119">
        <f t="shared" si="224"/>
        <v>4.8124916207080304</v>
      </c>
      <c r="T676" s="119">
        <f t="shared" si="225"/>
        <v>14.437474862124093</v>
      </c>
      <c r="U676" s="119">
        <f t="shared" si="226"/>
        <v>24.287007003228045</v>
      </c>
      <c r="V676" s="119">
        <f t="shared" si="227"/>
        <v>14.02893054658119</v>
      </c>
      <c r="W676" s="119">
        <f t="shared" si="210"/>
        <v>2.4227397399055852</v>
      </c>
      <c r="X676" s="119">
        <f t="shared" si="211"/>
        <v>7.2624880949018005</v>
      </c>
      <c r="Y676" s="119">
        <f t="shared" si="212"/>
        <v>20.544359111386427</v>
      </c>
      <c r="Z676" s="119">
        <f t="shared" si="213"/>
        <v>20.719541623902547</v>
      </c>
      <c r="AA676" s="119">
        <f t="shared" si="218"/>
        <v>0.15980919530189233</v>
      </c>
      <c r="AB676" s="119">
        <f t="shared" si="219"/>
        <v>0.72695800165549262</v>
      </c>
      <c r="AC676" s="119">
        <f t="shared" si="214"/>
        <v>20.952884185248212</v>
      </c>
      <c r="AD676" s="119">
        <f t="shared" si="215"/>
        <v>42.811123375881856</v>
      </c>
      <c r="AE676" s="119">
        <f t="shared" si="216"/>
        <v>4.7703823190268357</v>
      </c>
      <c r="AF676" s="138">
        <f t="shared" si="203"/>
        <v>0</v>
      </c>
      <c r="AH676" s="122" t="s">
        <v>2977</v>
      </c>
      <c r="AI676" s="122" t="s">
        <v>2356</v>
      </c>
    </row>
    <row r="677" spans="1:35" s="122" customFormat="1" ht="11.25" customHeight="1" x14ac:dyDescent="0.2">
      <c r="A677" s="96" t="s">
        <v>89</v>
      </c>
      <c r="B677" s="98" t="s">
        <v>4003</v>
      </c>
      <c r="C677" s="99" t="s">
        <v>4004</v>
      </c>
      <c r="D677" s="100" t="s">
        <v>87</v>
      </c>
      <c r="E677" s="100" t="s">
        <v>87</v>
      </c>
      <c r="F677" s="103" t="s">
        <v>88</v>
      </c>
      <c r="G677" s="100" t="s">
        <v>88</v>
      </c>
      <c r="H677" s="97">
        <v>0</v>
      </c>
      <c r="I677" s="97">
        <v>0</v>
      </c>
      <c r="J677" s="97">
        <v>9660.1</v>
      </c>
      <c r="K677" s="97">
        <v>9660.1</v>
      </c>
      <c r="L677" s="119">
        <f t="shared" si="217"/>
        <v>9660.1</v>
      </c>
      <c r="M677" s="119">
        <f>IF(AND(D677="да",G677="нет",F677="нет"),K677/SUMIFS($K$22:$K$4031,$D$22:$D$4031,"да",$G$22:$G$4031,"нет",$F$22:$F$4031,"нет")*'Велич. кап. %'!$G$5,0)</f>
        <v>154.77639374282228</v>
      </c>
      <c r="N677" s="120" t="s">
        <v>44</v>
      </c>
      <c r="O677" s="121">
        <f t="shared" si="220"/>
        <v>8.8607001703798114E-6</v>
      </c>
      <c r="P677" s="119">
        <f t="shared" si="221"/>
        <v>8.9005521363250342</v>
      </c>
      <c r="Q677" s="119">
        <f t="shared" si="222"/>
        <v>5.3403312817950201</v>
      </c>
      <c r="R677" s="119">
        <f t="shared" si="223"/>
        <v>8.9005521363250342</v>
      </c>
      <c r="S677" s="119">
        <f t="shared" si="224"/>
        <v>3.5602208545300131</v>
      </c>
      <c r="T677" s="119">
        <f t="shared" si="225"/>
        <v>10.68066256359004</v>
      </c>
      <c r="U677" s="119">
        <f t="shared" si="226"/>
        <v>17.967222728231498</v>
      </c>
      <c r="V677" s="119">
        <f t="shared" si="227"/>
        <v>10.378426610401712</v>
      </c>
      <c r="W677" s="119">
        <f t="shared" si="210"/>
        <v>1.7923124291781047</v>
      </c>
      <c r="X677" s="119">
        <f t="shared" si="211"/>
        <v>5.372697473381014</v>
      </c>
      <c r="Y677" s="119">
        <f t="shared" si="212"/>
        <v>15.198458826729484</v>
      </c>
      <c r="Z677" s="119">
        <f t="shared" si="213"/>
        <v>15.328056649139219</v>
      </c>
      <c r="AA677" s="119">
        <f t="shared" si="218"/>
        <v>0.11822483542854463</v>
      </c>
      <c r="AB677" s="119">
        <f t="shared" si="219"/>
        <v>0.53779439879431401</v>
      </c>
      <c r="AC677" s="119">
        <f t="shared" si="214"/>
        <v>15.500680545163805</v>
      </c>
      <c r="AD677" s="119">
        <f t="shared" si="215"/>
        <v>31.671131351756578</v>
      </c>
      <c r="AE677" s="119">
        <f t="shared" si="216"/>
        <v>3.5290689220528759</v>
      </c>
      <c r="AF677" s="138">
        <f t="shared" si="203"/>
        <v>0</v>
      </c>
      <c r="AH677" s="122" t="s">
        <v>2977</v>
      </c>
      <c r="AI677" s="122" t="s">
        <v>2356</v>
      </c>
    </row>
    <row r="678" spans="1:35" s="122" customFormat="1" ht="11.25" customHeight="1" x14ac:dyDescent="0.2">
      <c r="A678" s="96" t="s">
        <v>89</v>
      </c>
      <c r="B678" s="98" t="s">
        <v>4005</v>
      </c>
      <c r="C678" s="99" t="s">
        <v>4006</v>
      </c>
      <c r="D678" s="100" t="s">
        <v>87</v>
      </c>
      <c r="E678" s="100" t="s">
        <v>87</v>
      </c>
      <c r="F678" s="103" t="s">
        <v>88</v>
      </c>
      <c r="G678" s="100" t="s">
        <v>88</v>
      </c>
      <c r="H678" s="97">
        <v>0</v>
      </c>
      <c r="I678" s="97">
        <v>0</v>
      </c>
      <c r="J678" s="97">
        <v>34713.53</v>
      </c>
      <c r="K678" s="97">
        <v>34713.53</v>
      </c>
      <c r="L678" s="119">
        <f t="shared" si="217"/>
        <v>34713.53</v>
      </c>
      <c r="M678" s="119">
        <f>IF(AND(D678="да",G678="нет",F678="нет"),K678/SUMIFS($K$22:$K$4031,$D$22:$D$4031,"да",$G$22:$G$4031,"нет",$F$22:$F$4031,"нет")*'Велич. кап. %'!$G$5,0)</f>
        <v>556.18834043987874</v>
      </c>
      <c r="N678" s="120" t="s">
        <v>44</v>
      </c>
      <c r="O678" s="121">
        <f t="shared" si="220"/>
        <v>3.184088996858052E-5</v>
      </c>
      <c r="P678" s="119">
        <f t="shared" si="221"/>
        <v>31.984097845869417</v>
      </c>
      <c r="Q678" s="119">
        <f t="shared" si="222"/>
        <v>19.19045870752165</v>
      </c>
      <c r="R678" s="119">
        <f t="shared" si="223"/>
        <v>31.984097845869417</v>
      </c>
      <c r="S678" s="119">
        <f t="shared" si="224"/>
        <v>12.793639138347766</v>
      </c>
      <c r="T678" s="119">
        <f t="shared" si="225"/>
        <v>38.380917415043299</v>
      </c>
      <c r="U678" s="119">
        <f t="shared" si="226"/>
        <v>64.565141685194348</v>
      </c>
      <c r="V678" s="119">
        <f t="shared" si="227"/>
        <v>37.294833748406141</v>
      </c>
      <c r="W678" s="119">
        <f t="shared" si="210"/>
        <v>6.440667413344273</v>
      </c>
      <c r="X678" s="119">
        <f t="shared" si="211"/>
        <v>19.306766485143633</v>
      </c>
      <c r="Y678" s="119">
        <f t="shared" si="212"/>
        <v>54.615599883586995</v>
      </c>
      <c r="Z678" s="119">
        <f t="shared" si="213"/>
        <v>55.081309130505247</v>
      </c>
      <c r="AA678" s="119">
        <f t="shared" si="218"/>
        <v>0.42484046452871571</v>
      </c>
      <c r="AB678" s="119">
        <f t="shared" si="219"/>
        <v>1.9325619813851183</v>
      </c>
      <c r="AC678" s="119">
        <f t="shared" si="214"/>
        <v>55.701632397693615</v>
      </c>
      <c r="AD678" s="119">
        <f t="shared" si="215"/>
        <v>113.81008150155201</v>
      </c>
      <c r="AE678" s="119">
        <f t="shared" si="216"/>
        <v>12.681694795887223</v>
      </c>
      <c r="AF678" s="138">
        <f t="shared" si="203"/>
        <v>0</v>
      </c>
      <c r="AH678" s="122" t="s">
        <v>2977</v>
      </c>
      <c r="AI678" s="122" t="s">
        <v>2356</v>
      </c>
    </row>
    <row r="679" spans="1:35" s="122" customFormat="1" ht="11.25" customHeight="1" x14ac:dyDescent="0.2">
      <c r="A679" s="96" t="s">
        <v>89</v>
      </c>
      <c r="B679" s="98" t="s">
        <v>4007</v>
      </c>
      <c r="C679" s="99" t="s">
        <v>4008</v>
      </c>
      <c r="D679" s="100" t="s">
        <v>87</v>
      </c>
      <c r="E679" s="100" t="s">
        <v>87</v>
      </c>
      <c r="F679" s="103" t="s">
        <v>88</v>
      </c>
      <c r="G679" s="100" t="s">
        <v>88</v>
      </c>
      <c r="H679" s="97">
        <v>0</v>
      </c>
      <c r="I679" s="97">
        <v>0</v>
      </c>
      <c r="J679" s="97">
        <v>36947.839999999997</v>
      </c>
      <c r="K679" s="97">
        <v>36947.839999999997</v>
      </c>
      <c r="L679" s="119">
        <f t="shared" si="217"/>
        <v>36947.839999999997</v>
      </c>
      <c r="M679" s="119">
        <f>IF(AND(D679="да",G679="нет",F679="нет"),K679/SUMIFS($K$22:$K$4031,$D$22:$D$4031,"да",$G$22:$G$4031,"нет",$F$22:$F$4031,"нет")*'Велич. кап. %'!$G$5,0)</f>
        <v>591.98698065100757</v>
      </c>
      <c r="N679" s="120" t="s">
        <v>44</v>
      </c>
      <c r="O679" s="121">
        <f t="shared" si="220"/>
        <v>3.3890304674192399E-5</v>
      </c>
      <c r="P679" s="119">
        <f t="shared" si="221"/>
        <v>34.042730017763326</v>
      </c>
      <c r="Q679" s="119">
        <f t="shared" si="222"/>
        <v>20.425638010657995</v>
      </c>
      <c r="R679" s="119">
        <f t="shared" si="223"/>
        <v>34.042730017763326</v>
      </c>
      <c r="S679" s="119">
        <f t="shared" si="224"/>
        <v>13.617092007105331</v>
      </c>
      <c r="T679" s="119">
        <f t="shared" si="225"/>
        <v>40.851276021315989</v>
      </c>
      <c r="U679" s="119">
        <f t="shared" si="226"/>
        <v>68.720828004581819</v>
      </c>
      <c r="V679" s="119">
        <f t="shared" si="227"/>
        <v>39.695287404153667</v>
      </c>
      <c r="W679" s="119">
        <f t="shared" si="210"/>
        <v>6.855216080918825</v>
      </c>
      <c r="X679" s="119">
        <f t="shared" si="211"/>
        <v>20.549431850072562</v>
      </c>
      <c r="Y679" s="119">
        <f t="shared" si="212"/>
        <v>58.130891499734858</v>
      </c>
      <c r="Z679" s="119">
        <f t="shared" si="213"/>
        <v>58.626575768711703</v>
      </c>
      <c r="AA679" s="119">
        <f t="shared" si="218"/>
        <v>0.45218499844103044</v>
      </c>
      <c r="AB679" s="119">
        <f t="shared" si="219"/>
        <v>2.0569498658966787</v>
      </c>
      <c r="AC679" s="119">
        <f t="shared" si="214"/>
        <v>59.286825671972856</v>
      </c>
      <c r="AD679" s="119">
        <f t="shared" si="215"/>
        <v>121.13538097987451</v>
      </c>
      <c r="AE679" s="119">
        <f t="shared" si="216"/>
        <v>13.497942452043159</v>
      </c>
      <c r="AF679" s="138">
        <f t="shared" si="203"/>
        <v>0</v>
      </c>
      <c r="AH679" s="122" t="s">
        <v>2977</v>
      </c>
      <c r="AI679" s="122" t="s">
        <v>2356</v>
      </c>
    </row>
    <row r="680" spans="1:35" s="122" customFormat="1" ht="11.25" customHeight="1" x14ac:dyDescent="0.2">
      <c r="A680" s="96" t="s">
        <v>89</v>
      </c>
      <c r="B680" s="98" t="s">
        <v>4009</v>
      </c>
      <c r="C680" s="99" t="s">
        <v>4010</v>
      </c>
      <c r="D680" s="100" t="s">
        <v>87</v>
      </c>
      <c r="E680" s="100" t="s">
        <v>87</v>
      </c>
      <c r="F680" s="103" t="s">
        <v>88</v>
      </c>
      <c r="G680" s="100" t="s">
        <v>88</v>
      </c>
      <c r="H680" s="97">
        <v>0</v>
      </c>
      <c r="I680" s="97">
        <v>0</v>
      </c>
      <c r="J680" s="97">
        <v>36947.85</v>
      </c>
      <c r="K680" s="97">
        <v>36947.85</v>
      </c>
      <c r="L680" s="119">
        <f t="shared" si="217"/>
        <v>36947.85</v>
      </c>
      <c r="M680" s="119">
        <f>IF(AND(D680="да",G680="нет",F680="нет"),K680/SUMIFS($K$22:$K$4031,$D$22:$D$4031,"да",$G$22:$G$4031,"нет",$F$22:$F$4031,"нет")*'Велич. кап. %'!$G$5,0)</f>
        <v>591.98714087335895</v>
      </c>
      <c r="N680" s="120" t="s">
        <v>44</v>
      </c>
      <c r="O680" s="121">
        <f t="shared" si="220"/>
        <v>3.3890313846664907E-5</v>
      </c>
      <c r="P680" s="119">
        <f t="shared" si="221"/>
        <v>34.042739231490032</v>
      </c>
      <c r="Q680" s="119">
        <f t="shared" si="222"/>
        <v>20.425643538894018</v>
      </c>
      <c r="R680" s="119">
        <f t="shared" si="223"/>
        <v>34.042739231490032</v>
      </c>
      <c r="S680" s="119">
        <f t="shared" si="224"/>
        <v>13.617095692596012</v>
      </c>
      <c r="T680" s="119">
        <f t="shared" si="225"/>
        <v>40.851287077788037</v>
      </c>
      <c r="U680" s="119">
        <f t="shared" si="226"/>
        <v>68.720846603998723</v>
      </c>
      <c r="V680" s="119">
        <f t="shared" si="227"/>
        <v>39.695298147755288</v>
      </c>
      <c r="W680" s="119">
        <f t="shared" si="210"/>
        <v>6.8552179362955075</v>
      </c>
      <c r="X680" s="119">
        <f t="shared" si="211"/>
        <v>20.54943741181361</v>
      </c>
      <c r="Y680" s="119">
        <f t="shared" si="212"/>
        <v>58.130907232966209</v>
      </c>
      <c r="Z680" s="119">
        <f t="shared" si="213"/>
        <v>58.626591636100905</v>
      </c>
      <c r="AA680" s="119">
        <f t="shared" si="218"/>
        <v>0.45218512082572149</v>
      </c>
      <c r="AB680" s="119">
        <f t="shared" si="219"/>
        <v>2.0569504226138955</v>
      </c>
      <c r="AC680" s="119">
        <f t="shared" si="214"/>
        <v>59.286841718059897</v>
      </c>
      <c r="AD680" s="119">
        <f t="shared" si="215"/>
        <v>121.13541376538537</v>
      </c>
      <c r="AE680" s="119">
        <f t="shared" si="216"/>
        <v>13.497946105285797</v>
      </c>
      <c r="AF680" s="138">
        <f t="shared" si="203"/>
        <v>0</v>
      </c>
      <c r="AH680" s="122" t="s">
        <v>2977</v>
      </c>
      <c r="AI680" s="122" t="s">
        <v>2356</v>
      </c>
    </row>
    <row r="681" spans="1:35" s="122" customFormat="1" ht="11.25" customHeight="1" x14ac:dyDescent="0.2">
      <c r="A681" s="96" t="s">
        <v>89</v>
      </c>
      <c r="B681" s="98" t="s">
        <v>4011</v>
      </c>
      <c r="C681" s="99" t="s">
        <v>4012</v>
      </c>
      <c r="D681" s="100" t="s">
        <v>87</v>
      </c>
      <c r="E681" s="100" t="s">
        <v>87</v>
      </c>
      <c r="F681" s="103" t="s">
        <v>88</v>
      </c>
      <c r="G681" s="100" t="s">
        <v>88</v>
      </c>
      <c r="H681" s="97">
        <v>0</v>
      </c>
      <c r="I681" s="97">
        <v>0</v>
      </c>
      <c r="J681" s="97">
        <v>36400.550000000003</v>
      </c>
      <c r="K681" s="97">
        <v>36400.550000000003</v>
      </c>
      <c r="L681" s="119">
        <f t="shared" si="217"/>
        <v>36400.550000000003</v>
      </c>
      <c r="M681" s="119">
        <f>IF(AND(D681="да",G681="нет",F681="нет"),K681/SUMIFS($K$22:$K$4031,$D$22:$D$4031,"да",$G$22:$G$4031,"нет",$F$22:$F$4031,"нет")*'Велич. кап. %'!$G$5,0)</f>
        <v>583.21817157744624</v>
      </c>
      <c r="N681" s="120" t="s">
        <v>44</v>
      </c>
      <c r="O681" s="121">
        <f t="shared" si="220"/>
        <v>3.3388304426136249E-5</v>
      </c>
      <c r="P681" s="119">
        <f t="shared" si="221"/>
        <v>33.538471968810484</v>
      </c>
      <c r="Q681" s="119">
        <f t="shared" si="222"/>
        <v>20.12308318128629</v>
      </c>
      <c r="R681" s="119">
        <f t="shared" si="223"/>
        <v>33.538471968810484</v>
      </c>
      <c r="S681" s="119">
        <f t="shared" si="224"/>
        <v>13.415388787524192</v>
      </c>
      <c r="T681" s="119">
        <f t="shared" si="225"/>
        <v>40.246166362572581</v>
      </c>
      <c r="U681" s="119">
        <f t="shared" si="226"/>
        <v>67.702900516570935</v>
      </c>
      <c r="V681" s="119">
        <f t="shared" si="227"/>
        <v>39.107300830556412</v>
      </c>
      <c r="W681" s="119">
        <f t="shared" si="210"/>
        <v>6.753673170455694</v>
      </c>
      <c r="X681" s="119">
        <f t="shared" si="211"/>
        <v>20.245043324052467</v>
      </c>
      <c r="Y681" s="119">
        <f t="shared" si="212"/>
        <v>57.269827480596248</v>
      </c>
      <c r="Z681" s="119">
        <f t="shared" si="213"/>
        <v>57.758169424728983</v>
      </c>
      <c r="AA681" s="119">
        <f t="shared" si="218"/>
        <v>0.44548700668300634</v>
      </c>
      <c r="AB681" s="119">
        <f t="shared" si="219"/>
        <v>2.0264812893274771</v>
      </c>
      <c r="AC681" s="119">
        <f t="shared" si="214"/>
        <v>58.408639374153708</v>
      </c>
      <c r="AD681" s="119">
        <f t="shared" si="215"/>
        <v>119.34106275568396</v>
      </c>
      <c r="AE681" s="119">
        <f t="shared" si="216"/>
        <v>13.298004135633356</v>
      </c>
      <c r="AF681" s="138">
        <f t="shared" si="203"/>
        <v>0</v>
      </c>
      <c r="AH681" s="122" t="s">
        <v>2977</v>
      </c>
      <c r="AI681" s="122" t="s">
        <v>2356</v>
      </c>
    </row>
    <row r="682" spans="1:35" s="122" customFormat="1" ht="11.25" customHeight="1" x14ac:dyDescent="0.2">
      <c r="A682" s="96" t="s">
        <v>89</v>
      </c>
      <c r="B682" s="98" t="s">
        <v>4013</v>
      </c>
      <c r="C682" s="99" t="s">
        <v>4014</v>
      </c>
      <c r="D682" s="100" t="s">
        <v>87</v>
      </c>
      <c r="E682" s="100" t="s">
        <v>87</v>
      </c>
      <c r="F682" s="103" t="s">
        <v>88</v>
      </c>
      <c r="G682" s="100" t="s">
        <v>88</v>
      </c>
      <c r="H682" s="97">
        <v>0</v>
      </c>
      <c r="I682" s="97">
        <v>0</v>
      </c>
      <c r="J682" s="97">
        <v>12550.71</v>
      </c>
      <c r="K682" s="97">
        <v>12550.71</v>
      </c>
      <c r="L682" s="119">
        <f t="shared" si="217"/>
        <v>12550.71</v>
      </c>
      <c r="M682" s="119">
        <f>IF(AND(D682="да",G682="нет",F682="нет"),K682/SUMIFS($K$22:$K$4031,$D$22:$D$4031,"да",$G$22:$G$4031,"нет",$F$22:$F$4031,"нет")*'Велич. кап. %'!$G$5,0)</f>
        <v>201.09042688087874</v>
      </c>
      <c r="N682" s="120" t="s">
        <v>44</v>
      </c>
      <c r="O682" s="121">
        <f t="shared" si="220"/>
        <v>1.151210424689057E-5</v>
      </c>
      <c r="P682" s="119">
        <f t="shared" si="221"/>
        <v>11.563881192005876</v>
      </c>
      <c r="Q682" s="119">
        <f t="shared" si="222"/>
        <v>6.9383287152035251</v>
      </c>
      <c r="R682" s="119">
        <f t="shared" si="223"/>
        <v>11.563881192005876</v>
      </c>
      <c r="S682" s="119">
        <f t="shared" si="224"/>
        <v>4.6255524768023504</v>
      </c>
      <c r="T682" s="119">
        <f t="shared" si="225"/>
        <v>13.87665743040705</v>
      </c>
      <c r="U682" s="119">
        <f t="shared" si="226"/>
        <v>23.343588779354494</v>
      </c>
      <c r="V682" s="119">
        <f t="shared" si="227"/>
        <v>13.483982841112915</v>
      </c>
      <c r="W682" s="119">
        <f t="shared" si="210"/>
        <v>2.3286294684330318</v>
      </c>
      <c r="X682" s="119">
        <f t="shared" si="211"/>
        <v>6.980379903534935</v>
      </c>
      <c r="Y682" s="119">
        <f t="shared" si="212"/>
        <v>19.746322417078705</v>
      </c>
      <c r="Z682" s="119">
        <f t="shared" si="213"/>
        <v>19.914700041088402</v>
      </c>
      <c r="AA682" s="119">
        <f t="shared" si="218"/>
        <v>0.15360147661632792</v>
      </c>
      <c r="AB682" s="119">
        <f t="shared" si="219"/>
        <v>0.69871963425759398</v>
      </c>
      <c r="AC682" s="119">
        <f t="shared" si="214"/>
        <v>20.13897851212646</v>
      </c>
      <c r="AD682" s="119">
        <f t="shared" si="215"/>
        <v>41.148143908220909</v>
      </c>
      <c r="AE682" s="119">
        <f t="shared" si="216"/>
        <v>4.5850788926303299</v>
      </c>
      <c r="AF682" s="138">
        <f t="shared" si="203"/>
        <v>0</v>
      </c>
      <c r="AH682" s="122" t="s">
        <v>2977</v>
      </c>
      <c r="AI682" s="122" t="s">
        <v>2356</v>
      </c>
    </row>
    <row r="683" spans="1:35" s="122" customFormat="1" ht="11.25" customHeight="1" x14ac:dyDescent="0.2">
      <c r="A683" s="96" t="s">
        <v>89</v>
      </c>
      <c r="B683" s="98" t="s">
        <v>4015</v>
      </c>
      <c r="C683" s="99" t="s">
        <v>4016</v>
      </c>
      <c r="D683" s="100" t="s">
        <v>87</v>
      </c>
      <c r="E683" s="100" t="s">
        <v>87</v>
      </c>
      <c r="F683" s="103" t="s">
        <v>88</v>
      </c>
      <c r="G683" s="100" t="s">
        <v>88</v>
      </c>
      <c r="H683" s="97">
        <v>0</v>
      </c>
      <c r="I683" s="97">
        <v>0</v>
      </c>
      <c r="J683" s="97">
        <v>45973.33</v>
      </c>
      <c r="K683" s="97">
        <v>45973.33</v>
      </c>
      <c r="L683" s="119">
        <f t="shared" si="217"/>
        <v>45973.33</v>
      </c>
      <c r="M683" s="119">
        <f>IF(AND(D683="да",G683="нет",F683="нет"),K683/SUMIFS($K$22:$K$4031,$D$22:$D$4031,"да",$G$22:$G$4031,"нет",$F$22:$F$4031,"нет")*'Велич. кап. %'!$G$5,0)</f>
        <v>736.59550374723892</v>
      </c>
      <c r="N683" s="120" t="s">
        <v>44</v>
      </c>
      <c r="O683" s="121">
        <f t="shared" si="220"/>
        <v>4.2168910566549753E-5</v>
      </c>
      <c r="P683" s="119">
        <f t="shared" si="221"/>
        <v>42.358569843529132</v>
      </c>
      <c r="Q683" s="119">
        <f t="shared" si="222"/>
        <v>25.415141906117476</v>
      </c>
      <c r="R683" s="119">
        <f t="shared" si="223"/>
        <v>42.358569843529132</v>
      </c>
      <c r="S683" s="119">
        <f t="shared" si="224"/>
        <v>16.943427937411652</v>
      </c>
      <c r="T683" s="119">
        <f t="shared" si="225"/>
        <v>50.830283812234953</v>
      </c>
      <c r="U683" s="119">
        <f t="shared" si="226"/>
        <v>85.507713136353345</v>
      </c>
      <c r="V683" s="119">
        <f t="shared" si="227"/>
        <v>49.391914311526733</v>
      </c>
      <c r="W683" s="119">
        <f t="shared" si="210"/>
        <v>8.5297844504411593</v>
      </c>
      <c r="X683" s="119">
        <f t="shared" si="211"/>
        <v>25.569175674569784</v>
      </c>
      <c r="Y683" s="119">
        <f t="shared" si="212"/>
        <v>72.330903731084291</v>
      </c>
      <c r="Z683" s="119">
        <f t="shared" si="213"/>
        <v>72.947672031301067</v>
      </c>
      <c r="AA683" s="119">
        <f t="shared" si="218"/>
        <v>0.56264317898905536</v>
      </c>
      <c r="AB683" s="119">
        <f t="shared" si="219"/>
        <v>2.5594144333829458</v>
      </c>
      <c r="AC683" s="119">
        <f t="shared" si="214"/>
        <v>73.769205487251213</v>
      </c>
      <c r="AD683" s="119">
        <f t="shared" si="215"/>
        <v>150.72591102655781</v>
      </c>
      <c r="AE683" s="119">
        <f t="shared" si="216"/>
        <v>16.795172942959301</v>
      </c>
      <c r="AF683" s="138">
        <f t="shared" si="203"/>
        <v>0</v>
      </c>
      <c r="AH683" s="122" t="s">
        <v>2977</v>
      </c>
      <c r="AI683" s="122" t="s">
        <v>2356</v>
      </c>
    </row>
    <row r="684" spans="1:35" s="122" customFormat="1" ht="11.25" customHeight="1" x14ac:dyDescent="0.2">
      <c r="A684" s="96" t="s">
        <v>89</v>
      </c>
      <c r="B684" s="98" t="s">
        <v>4017</v>
      </c>
      <c r="C684" s="99" t="s">
        <v>4018</v>
      </c>
      <c r="D684" s="100" t="s">
        <v>87</v>
      </c>
      <c r="E684" s="100" t="s">
        <v>87</v>
      </c>
      <c r="F684" s="103" t="s">
        <v>88</v>
      </c>
      <c r="G684" s="100" t="s">
        <v>88</v>
      </c>
      <c r="H684" s="97">
        <v>0</v>
      </c>
      <c r="I684" s="97">
        <v>0</v>
      </c>
      <c r="J684" s="97">
        <v>12529.15</v>
      </c>
      <c r="K684" s="97">
        <v>12529.15</v>
      </c>
      <c r="L684" s="119">
        <f t="shared" si="217"/>
        <v>12529.15</v>
      </c>
      <c r="M684" s="119">
        <f>IF(AND(D684="да",G684="нет",F684="нет"),K684/SUMIFS($K$22:$K$4031,$D$22:$D$4031,"да",$G$22:$G$4031,"нет",$F$22:$F$4031,"нет")*'Велич. кап. %'!$G$5,0)</f>
        <v>200.744987491111</v>
      </c>
      <c r="N684" s="120" t="s">
        <v>44</v>
      </c>
      <c r="O684" s="121">
        <f t="shared" si="220"/>
        <v>1.1492328396156789E-5</v>
      </c>
      <c r="P684" s="119">
        <f t="shared" si="221"/>
        <v>11.54401639722537</v>
      </c>
      <c r="Q684" s="119">
        <f t="shared" si="222"/>
        <v>6.9264098383352213</v>
      </c>
      <c r="R684" s="119">
        <f t="shared" si="223"/>
        <v>11.54401639722537</v>
      </c>
      <c r="S684" s="119">
        <f t="shared" si="224"/>
        <v>4.6176065588901469</v>
      </c>
      <c r="T684" s="119">
        <f t="shared" si="225"/>
        <v>13.852819676670443</v>
      </c>
      <c r="U684" s="119">
        <f t="shared" si="226"/>
        <v>23.303488436498757</v>
      </c>
      <c r="V684" s="119">
        <f t="shared" si="227"/>
        <v>13.460819635999069</v>
      </c>
      <c r="W684" s="119">
        <f t="shared" si="210"/>
        <v>2.324629276305302</v>
      </c>
      <c r="X684" s="119">
        <f t="shared" si="211"/>
        <v>6.9683887898274062</v>
      </c>
      <c r="Y684" s="119">
        <f t="shared" si="212"/>
        <v>19.712401570265079</v>
      </c>
      <c r="Z684" s="119">
        <f t="shared" si="213"/>
        <v>19.880489949955241</v>
      </c>
      <c r="AA684" s="119">
        <f t="shared" si="218"/>
        <v>0.15333761522236311</v>
      </c>
      <c r="AB684" s="119">
        <f t="shared" si="219"/>
        <v>0.69751935193774162</v>
      </c>
      <c r="AC684" s="119">
        <f t="shared" si="214"/>
        <v>20.104383148460062</v>
      </c>
      <c r="AD684" s="119">
        <f t="shared" si="215"/>
        <v>41.077458346793605</v>
      </c>
      <c r="AE684" s="119">
        <f t="shared" si="216"/>
        <v>4.5772025014998583</v>
      </c>
      <c r="AF684" s="138">
        <f t="shared" si="203"/>
        <v>0</v>
      </c>
      <c r="AH684" s="122" t="s">
        <v>2977</v>
      </c>
      <c r="AI684" s="122" t="s">
        <v>2356</v>
      </c>
    </row>
    <row r="685" spans="1:35" s="122" customFormat="1" ht="11.25" customHeight="1" x14ac:dyDescent="0.2">
      <c r="A685" s="96" t="s">
        <v>89</v>
      </c>
      <c r="B685" s="98" t="s">
        <v>4019</v>
      </c>
      <c r="C685" s="99" t="s">
        <v>4020</v>
      </c>
      <c r="D685" s="100" t="s">
        <v>87</v>
      </c>
      <c r="E685" s="100" t="s">
        <v>87</v>
      </c>
      <c r="F685" s="103" t="s">
        <v>88</v>
      </c>
      <c r="G685" s="100" t="s">
        <v>88</v>
      </c>
      <c r="H685" s="97">
        <v>0</v>
      </c>
      <c r="I685" s="97">
        <v>0</v>
      </c>
      <c r="J685" s="97">
        <v>45973.31</v>
      </c>
      <c r="K685" s="97">
        <v>45973.31</v>
      </c>
      <c r="L685" s="119">
        <f t="shared" si="217"/>
        <v>45973.31</v>
      </c>
      <c r="M685" s="119">
        <f>IF(AND(D685="да",G685="нет",F685="нет"),K685/SUMIFS($K$22:$K$4031,$D$22:$D$4031,"да",$G$22:$G$4031,"нет",$F$22:$F$4031,"нет")*'Велич. кап. %'!$G$5,0)</f>
        <v>736.59518330253604</v>
      </c>
      <c r="N685" s="120" t="s">
        <v>44</v>
      </c>
      <c r="O685" s="121">
        <f t="shared" si="220"/>
        <v>4.2168892221604738E-5</v>
      </c>
      <c r="P685" s="119">
        <f t="shared" si="221"/>
        <v>42.35855141607572</v>
      </c>
      <c r="Q685" s="119">
        <f t="shared" si="222"/>
        <v>25.415130849645433</v>
      </c>
      <c r="R685" s="119">
        <f t="shared" si="223"/>
        <v>42.35855141607572</v>
      </c>
      <c r="S685" s="119">
        <f t="shared" si="224"/>
        <v>16.943420566430287</v>
      </c>
      <c r="T685" s="119">
        <f t="shared" si="225"/>
        <v>50.830261699290865</v>
      </c>
      <c r="U685" s="119">
        <f t="shared" si="226"/>
        <v>85.507675937519537</v>
      </c>
      <c r="V685" s="119">
        <f t="shared" si="227"/>
        <v>49.391892824323477</v>
      </c>
      <c r="W685" s="119">
        <f t="shared" si="210"/>
        <v>8.5297807396877943</v>
      </c>
      <c r="X685" s="119">
        <f t="shared" si="211"/>
        <v>25.569164551087685</v>
      </c>
      <c r="Y685" s="119">
        <f t="shared" si="212"/>
        <v>72.330872264621576</v>
      </c>
      <c r="Z685" s="119">
        <f t="shared" si="213"/>
        <v>72.947640296522664</v>
      </c>
      <c r="AA685" s="119">
        <f t="shared" si="218"/>
        <v>0.56264293421967326</v>
      </c>
      <c r="AB685" s="119">
        <f t="shared" si="219"/>
        <v>2.5594133199485123</v>
      </c>
      <c r="AC685" s="119">
        <f t="shared" si="214"/>
        <v>73.769173395077132</v>
      </c>
      <c r="AD685" s="119">
        <f t="shared" si="215"/>
        <v>150.7258454555361</v>
      </c>
      <c r="AE685" s="119">
        <f t="shared" si="216"/>
        <v>16.795165636474024</v>
      </c>
      <c r="AF685" s="138">
        <f t="shared" si="203"/>
        <v>0</v>
      </c>
      <c r="AH685" s="122" t="s">
        <v>2977</v>
      </c>
      <c r="AI685" s="122" t="s">
        <v>2356</v>
      </c>
    </row>
    <row r="686" spans="1:35" s="122" customFormat="1" ht="11.25" customHeight="1" x14ac:dyDescent="0.2">
      <c r="A686" s="96" t="s">
        <v>89</v>
      </c>
      <c r="B686" s="98" t="s">
        <v>4021</v>
      </c>
      <c r="C686" s="99" t="s">
        <v>4022</v>
      </c>
      <c r="D686" s="100" t="s">
        <v>87</v>
      </c>
      <c r="E686" s="100" t="s">
        <v>87</v>
      </c>
      <c r="F686" s="103" t="s">
        <v>88</v>
      </c>
      <c r="G686" s="100" t="s">
        <v>88</v>
      </c>
      <c r="H686" s="97">
        <v>0</v>
      </c>
      <c r="I686" s="97">
        <v>0</v>
      </c>
      <c r="J686" s="97">
        <v>34561.61</v>
      </c>
      <c r="K686" s="97">
        <v>34561.61</v>
      </c>
      <c r="L686" s="119">
        <f t="shared" si="217"/>
        <v>34561.61</v>
      </c>
      <c r="M686" s="119">
        <f>IF(AND(D686="да",G686="нет",F686="нет"),K686/SUMIFS($K$22:$K$4031,$D$22:$D$4031,"да",$G$22:$G$4031,"нет",$F$22:$F$4031,"нет")*'Велич. кап. %'!$G$5,0)</f>
        <v>553.75424247635772</v>
      </c>
      <c r="N686" s="120" t="s">
        <v>44</v>
      </c>
      <c r="O686" s="121">
        <f t="shared" si="220"/>
        <v>3.1701541766192956E-5</v>
      </c>
      <c r="P686" s="119">
        <f t="shared" si="221"/>
        <v>31.844122909735162</v>
      </c>
      <c r="Q686" s="119">
        <f t="shared" si="222"/>
        <v>19.106473745841097</v>
      </c>
      <c r="R686" s="119">
        <f t="shared" si="223"/>
        <v>31.844122909735162</v>
      </c>
      <c r="S686" s="119">
        <f t="shared" si="224"/>
        <v>12.737649163894064</v>
      </c>
      <c r="T686" s="119">
        <f t="shared" si="225"/>
        <v>38.212947491682193</v>
      </c>
      <c r="U686" s="119">
        <f t="shared" si="226"/>
        <v>64.282579343513319</v>
      </c>
      <c r="V686" s="119">
        <f t="shared" si="227"/>
        <v>37.131616952446244</v>
      </c>
      <c r="W686" s="119">
        <f t="shared" si="210"/>
        <v>6.4124805307819042</v>
      </c>
      <c r="X686" s="119">
        <f t="shared" si="211"/>
        <v>19.222272515085763</v>
      </c>
      <c r="Y686" s="119">
        <f t="shared" si="212"/>
        <v>54.376580632755562</v>
      </c>
      <c r="Z686" s="119">
        <f t="shared" si="213"/>
        <v>54.840251753652289</v>
      </c>
      <c r="AA686" s="119">
        <f t="shared" si="218"/>
        <v>0.42298119630185427</v>
      </c>
      <c r="AB686" s="119">
        <f t="shared" si="219"/>
        <v>1.9241043334244519</v>
      </c>
      <c r="AC686" s="119">
        <f t="shared" si="214"/>
        <v>55.457860243324475</v>
      </c>
      <c r="AD686" s="119">
        <f t="shared" si="215"/>
        <v>113.31200402047429</v>
      </c>
      <c r="AE686" s="119">
        <f t="shared" si="216"/>
        <v>12.62619473370999</v>
      </c>
      <c r="AF686" s="138">
        <f t="shared" si="203"/>
        <v>0</v>
      </c>
      <c r="AH686" s="122" t="s">
        <v>2977</v>
      </c>
      <c r="AI686" s="122" t="s">
        <v>2356</v>
      </c>
    </row>
    <row r="687" spans="1:35" s="122" customFormat="1" ht="11.25" customHeight="1" x14ac:dyDescent="0.2">
      <c r="A687" s="96" t="s">
        <v>89</v>
      </c>
      <c r="B687" s="98" t="s">
        <v>4023</v>
      </c>
      <c r="C687" s="99" t="s">
        <v>4024</v>
      </c>
      <c r="D687" s="100" t="s">
        <v>87</v>
      </c>
      <c r="E687" s="100" t="s">
        <v>87</v>
      </c>
      <c r="F687" s="103" t="s">
        <v>88</v>
      </c>
      <c r="G687" s="100" t="s">
        <v>88</v>
      </c>
      <c r="H687" s="97">
        <v>0</v>
      </c>
      <c r="I687" s="97">
        <v>0</v>
      </c>
      <c r="J687" s="97">
        <v>37906.82</v>
      </c>
      <c r="K687" s="97">
        <v>37906.82</v>
      </c>
      <c r="L687" s="119">
        <f t="shared" si="217"/>
        <v>37906.82</v>
      </c>
      <c r="M687" s="119">
        <f>IF(AND(D687="да",G687="нет",F687="нет"),K687/SUMIFS($K$22:$K$4031,$D$22:$D$4031,"да",$G$22:$G$4031,"нет",$F$22:$F$4031,"нет")*'Велич. кап. %'!$G$5,0)</f>
        <v>607.3519837122069</v>
      </c>
      <c r="N687" s="120" t="s">
        <v>44</v>
      </c>
      <c r="O687" s="121">
        <f t="shared" si="220"/>
        <v>3.476992644305513E-5</v>
      </c>
      <c r="P687" s="119">
        <f t="shared" si="221"/>
        <v>34.926307981520743</v>
      </c>
      <c r="Q687" s="119">
        <f t="shared" si="222"/>
        <v>20.955784788912446</v>
      </c>
      <c r="R687" s="119">
        <f t="shared" si="223"/>
        <v>34.926307981520743</v>
      </c>
      <c r="S687" s="119">
        <f t="shared" si="224"/>
        <v>13.970523192608297</v>
      </c>
      <c r="T687" s="119">
        <f t="shared" si="225"/>
        <v>41.911569577824892</v>
      </c>
      <c r="U687" s="119">
        <f t="shared" si="226"/>
        <v>70.504474887317969</v>
      </c>
      <c r="V687" s="119">
        <f t="shared" si="227"/>
        <v>40.725577313248095</v>
      </c>
      <c r="W687" s="119">
        <f t="shared" si="210"/>
        <v>7.0331429940287542</v>
      </c>
      <c r="X687" s="119">
        <f t="shared" si="211"/>
        <v>21.082791693451298</v>
      </c>
      <c r="Y687" s="119">
        <f t="shared" si="212"/>
        <v>59.639676920761254</v>
      </c>
      <c r="Z687" s="119">
        <f t="shared" si="213"/>
        <v>60.148226659012174</v>
      </c>
      <c r="AA687" s="119">
        <f t="shared" si="218"/>
        <v>0.46392144554605691</v>
      </c>
      <c r="AB687" s="119">
        <f t="shared" si="219"/>
        <v>2.1103379335725592</v>
      </c>
      <c r="AC687" s="119">
        <f t="shared" si="214"/>
        <v>60.825613327297468</v>
      </c>
      <c r="AD687" s="119">
        <f t="shared" si="215"/>
        <v>124.27944590091131</v>
      </c>
      <c r="AE687" s="119">
        <f t="shared" si="216"/>
        <v>13.848281114672975</v>
      </c>
      <c r="AF687" s="138">
        <f t="shared" si="203"/>
        <v>0</v>
      </c>
      <c r="AH687" s="122" t="s">
        <v>2977</v>
      </c>
      <c r="AI687" s="122" t="s">
        <v>2356</v>
      </c>
    </row>
    <row r="688" spans="1:35" s="122" customFormat="1" ht="11.25" customHeight="1" x14ac:dyDescent="0.2">
      <c r="A688" s="96" t="s">
        <v>89</v>
      </c>
      <c r="B688" s="98" t="s">
        <v>4025</v>
      </c>
      <c r="C688" s="99" t="s">
        <v>4026</v>
      </c>
      <c r="D688" s="100" t="s">
        <v>87</v>
      </c>
      <c r="E688" s="100" t="s">
        <v>87</v>
      </c>
      <c r="F688" s="103" t="s">
        <v>88</v>
      </c>
      <c r="G688" s="100" t="s">
        <v>88</v>
      </c>
      <c r="H688" s="97">
        <v>0</v>
      </c>
      <c r="I688" s="97">
        <v>0</v>
      </c>
      <c r="J688" s="97">
        <v>37906.81</v>
      </c>
      <c r="K688" s="97">
        <v>37906.81</v>
      </c>
      <c r="L688" s="119">
        <f t="shared" si="217"/>
        <v>37906.81</v>
      </c>
      <c r="M688" s="119">
        <f>IF(AND(D688="да",G688="нет",F688="нет"),K688/SUMIFS($K$22:$K$4031,$D$22:$D$4031,"да",$G$22:$G$4031,"нет",$F$22:$F$4031,"нет")*'Велич. кап. %'!$G$5,0)</f>
        <v>607.35182348985541</v>
      </c>
      <c r="N688" s="120" t="s">
        <v>44</v>
      </c>
      <c r="O688" s="121">
        <f t="shared" si="220"/>
        <v>3.4769917270582615E-5</v>
      </c>
      <c r="P688" s="119">
        <f t="shared" si="221"/>
        <v>34.926298767794037</v>
      </c>
      <c r="Q688" s="119">
        <f t="shared" si="222"/>
        <v>20.955779260676419</v>
      </c>
      <c r="R688" s="119">
        <f t="shared" si="223"/>
        <v>34.926298767794037</v>
      </c>
      <c r="S688" s="119">
        <f t="shared" si="224"/>
        <v>13.970519507117613</v>
      </c>
      <c r="T688" s="119">
        <f t="shared" si="225"/>
        <v>41.911558521352838</v>
      </c>
      <c r="U688" s="119">
        <f t="shared" si="226"/>
        <v>70.504456287901064</v>
      </c>
      <c r="V688" s="119">
        <f t="shared" si="227"/>
        <v>40.72556656964646</v>
      </c>
      <c r="W688" s="119">
        <f t="shared" si="210"/>
        <v>7.0331411386520708</v>
      </c>
      <c r="X688" s="119">
        <f t="shared" si="211"/>
        <v>21.082786131710247</v>
      </c>
      <c r="Y688" s="119">
        <f t="shared" si="212"/>
        <v>59.639661187529889</v>
      </c>
      <c r="Z688" s="119">
        <f t="shared" si="213"/>
        <v>60.148210791622965</v>
      </c>
      <c r="AA688" s="119">
        <f t="shared" si="218"/>
        <v>0.46392132316136581</v>
      </c>
      <c r="AB688" s="119">
        <f t="shared" si="219"/>
        <v>2.110337376855342</v>
      </c>
      <c r="AC688" s="119">
        <f t="shared" si="214"/>
        <v>60.825597281210413</v>
      </c>
      <c r="AD688" s="119">
        <f t="shared" si="215"/>
        <v>124.27941311540043</v>
      </c>
      <c r="AE688" s="119">
        <f t="shared" si="216"/>
        <v>13.848277461430333</v>
      </c>
      <c r="AF688" s="138">
        <f t="shared" si="203"/>
        <v>0</v>
      </c>
      <c r="AH688" s="122" t="s">
        <v>2977</v>
      </c>
      <c r="AI688" s="122" t="s">
        <v>2356</v>
      </c>
    </row>
    <row r="689" spans="1:35" s="122" customFormat="1" ht="11.25" customHeight="1" x14ac:dyDescent="0.2">
      <c r="A689" s="96" t="s">
        <v>89</v>
      </c>
      <c r="B689" s="98" t="s">
        <v>4027</v>
      </c>
      <c r="C689" s="99" t="s">
        <v>4028</v>
      </c>
      <c r="D689" s="100" t="s">
        <v>87</v>
      </c>
      <c r="E689" s="100" t="s">
        <v>87</v>
      </c>
      <c r="F689" s="103" t="s">
        <v>88</v>
      </c>
      <c r="G689" s="100" t="s">
        <v>88</v>
      </c>
      <c r="H689" s="97">
        <v>0</v>
      </c>
      <c r="I689" s="97">
        <v>0</v>
      </c>
      <c r="J689" s="97">
        <v>37906.82</v>
      </c>
      <c r="K689" s="97">
        <v>37906.82</v>
      </c>
      <c r="L689" s="119">
        <f t="shared" si="217"/>
        <v>37906.82</v>
      </c>
      <c r="M689" s="119">
        <f>IF(AND(D689="да",G689="нет",F689="нет"),K689/SUMIFS($K$22:$K$4031,$D$22:$D$4031,"да",$G$22:$G$4031,"нет",$F$22:$F$4031,"нет")*'Велич. кап. %'!$G$5,0)</f>
        <v>607.3519837122069</v>
      </c>
      <c r="N689" s="120" t="s">
        <v>44</v>
      </c>
      <c r="O689" s="121">
        <f t="shared" si="220"/>
        <v>3.476992644305513E-5</v>
      </c>
      <c r="P689" s="119">
        <f t="shared" si="221"/>
        <v>34.926307981520743</v>
      </c>
      <c r="Q689" s="119">
        <f t="shared" si="222"/>
        <v>20.955784788912446</v>
      </c>
      <c r="R689" s="119">
        <f t="shared" si="223"/>
        <v>34.926307981520743</v>
      </c>
      <c r="S689" s="119">
        <f t="shared" si="224"/>
        <v>13.970523192608297</v>
      </c>
      <c r="T689" s="119">
        <f t="shared" si="225"/>
        <v>41.911569577824892</v>
      </c>
      <c r="U689" s="119">
        <f t="shared" si="226"/>
        <v>70.504474887317969</v>
      </c>
      <c r="V689" s="119">
        <f t="shared" si="227"/>
        <v>40.725577313248095</v>
      </c>
      <c r="W689" s="119">
        <f t="shared" si="210"/>
        <v>7.0331429940287542</v>
      </c>
      <c r="X689" s="119">
        <f t="shared" si="211"/>
        <v>21.082791693451298</v>
      </c>
      <c r="Y689" s="119">
        <f t="shared" si="212"/>
        <v>59.639676920761254</v>
      </c>
      <c r="Z689" s="119">
        <f t="shared" si="213"/>
        <v>60.148226659012174</v>
      </c>
      <c r="AA689" s="119">
        <f t="shared" si="218"/>
        <v>0.46392144554605691</v>
      </c>
      <c r="AB689" s="119">
        <f t="shared" si="219"/>
        <v>2.1103379335725592</v>
      </c>
      <c r="AC689" s="119">
        <f t="shared" si="214"/>
        <v>60.825613327297468</v>
      </c>
      <c r="AD689" s="119">
        <f t="shared" si="215"/>
        <v>124.27944590091131</v>
      </c>
      <c r="AE689" s="119">
        <f t="shared" si="216"/>
        <v>13.848281114672975</v>
      </c>
      <c r="AF689" s="138">
        <f t="shared" si="203"/>
        <v>0</v>
      </c>
      <c r="AH689" s="122" t="s">
        <v>2977</v>
      </c>
      <c r="AI689" s="122" t="s">
        <v>2356</v>
      </c>
    </row>
    <row r="690" spans="1:35" s="122" customFormat="1" ht="11.25" customHeight="1" x14ac:dyDescent="0.2">
      <c r="A690" s="96" t="s">
        <v>89</v>
      </c>
      <c r="B690" s="98" t="s">
        <v>4029</v>
      </c>
      <c r="C690" s="99" t="s">
        <v>4030</v>
      </c>
      <c r="D690" s="100" t="s">
        <v>87</v>
      </c>
      <c r="E690" s="100" t="s">
        <v>87</v>
      </c>
      <c r="F690" s="103" t="s">
        <v>88</v>
      </c>
      <c r="G690" s="100" t="s">
        <v>88</v>
      </c>
      <c r="H690" s="97">
        <v>0</v>
      </c>
      <c r="I690" s="97">
        <v>0</v>
      </c>
      <c r="J690" s="97">
        <v>37906.81</v>
      </c>
      <c r="K690" s="97">
        <v>37906.81</v>
      </c>
      <c r="L690" s="119">
        <f t="shared" si="217"/>
        <v>37906.81</v>
      </c>
      <c r="M690" s="119">
        <f>IF(AND(D690="да",G690="нет",F690="нет"),K690/SUMIFS($K$22:$K$4031,$D$22:$D$4031,"да",$G$22:$G$4031,"нет",$F$22:$F$4031,"нет")*'Велич. кап. %'!$G$5,0)</f>
        <v>607.35182348985541</v>
      </c>
      <c r="N690" s="120" t="s">
        <v>44</v>
      </c>
      <c r="O690" s="121">
        <f t="shared" si="220"/>
        <v>3.4769917270582615E-5</v>
      </c>
      <c r="P690" s="119">
        <f t="shared" si="221"/>
        <v>34.926298767794037</v>
      </c>
      <c r="Q690" s="119">
        <f t="shared" si="222"/>
        <v>20.955779260676419</v>
      </c>
      <c r="R690" s="119">
        <f t="shared" si="223"/>
        <v>34.926298767794037</v>
      </c>
      <c r="S690" s="119">
        <f t="shared" si="224"/>
        <v>13.970519507117613</v>
      </c>
      <c r="T690" s="119">
        <f t="shared" si="225"/>
        <v>41.911558521352838</v>
      </c>
      <c r="U690" s="119">
        <f t="shared" si="226"/>
        <v>70.504456287901064</v>
      </c>
      <c r="V690" s="119">
        <f t="shared" si="227"/>
        <v>40.72556656964646</v>
      </c>
      <c r="W690" s="119">
        <f t="shared" si="210"/>
        <v>7.0331411386520708</v>
      </c>
      <c r="X690" s="119">
        <f t="shared" si="211"/>
        <v>21.082786131710247</v>
      </c>
      <c r="Y690" s="119">
        <f t="shared" si="212"/>
        <v>59.639661187529889</v>
      </c>
      <c r="Z690" s="119">
        <f t="shared" si="213"/>
        <v>60.148210791622965</v>
      </c>
      <c r="AA690" s="119">
        <f t="shared" si="218"/>
        <v>0.46392132316136581</v>
      </c>
      <c r="AB690" s="119">
        <f t="shared" si="219"/>
        <v>2.110337376855342</v>
      </c>
      <c r="AC690" s="119">
        <f t="shared" si="214"/>
        <v>60.825597281210413</v>
      </c>
      <c r="AD690" s="119">
        <f t="shared" si="215"/>
        <v>124.27941311540043</v>
      </c>
      <c r="AE690" s="119">
        <f t="shared" si="216"/>
        <v>13.848277461430333</v>
      </c>
      <c r="AF690" s="138">
        <f t="shared" si="203"/>
        <v>0</v>
      </c>
      <c r="AH690" s="122" t="s">
        <v>2977</v>
      </c>
      <c r="AI690" s="122" t="s">
        <v>2356</v>
      </c>
    </row>
    <row r="691" spans="1:35" s="122" customFormat="1" ht="11.25" customHeight="1" x14ac:dyDescent="0.2">
      <c r="A691" s="96" t="s">
        <v>89</v>
      </c>
      <c r="B691" s="98" t="s">
        <v>4031</v>
      </c>
      <c r="C691" s="99" t="s">
        <v>4032</v>
      </c>
      <c r="D691" s="100" t="s">
        <v>87</v>
      </c>
      <c r="E691" s="100" t="s">
        <v>87</v>
      </c>
      <c r="F691" s="103" t="s">
        <v>88</v>
      </c>
      <c r="G691" s="100" t="s">
        <v>88</v>
      </c>
      <c r="H691" s="97">
        <v>0</v>
      </c>
      <c r="I691" s="97">
        <v>0</v>
      </c>
      <c r="J691" s="97">
        <v>34713.53</v>
      </c>
      <c r="K691" s="97">
        <v>34713.53</v>
      </c>
      <c r="L691" s="119">
        <f t="shared" si="217"/>
        <v>34713.53</v>
      </c>
      <c r="M691" s="119">
        <f>IF(AND(D691="да",G691="нет",F691="нет"),K691/SUMIFS($K$22:$K$4031,$D$22:$D$4031,"да",$G$22:$G$4031,"нет",$F$22:$F$4031,"нет")*'Велич. кап. %'!$G$5,0)</f>
        <v>556.18834043987874</v>
      </c>
      <c r="N691" s="120" t="s">
        <v>44</v>
      </c>
      <c r="O691" s="121">
        <f t="shared" si="220"/>
        <v>3.184088996858052E-5</v>
      </c>
      <c r="P691" s="119">
        <f t="shared" si="221"/>
        <v>31.984097845869417</v>
      </c>
      <c r="Q691" s="119">
        <f t="shared" si="222"/>
        <v>19.19045870752165</v>
      </c>
      <c r="R691" s="119">
        <f t="shared" si="223"/>
        <v>31.984097845869417</v>
      </c>
      <c r="S691" s="119">
        <f t="shared" si="224"/>
        <v>12.793639138347766</v>
      </c>
      <c r="T691" s="119">
        <f t="shared" si="225"/>
        <v>38.380917415043299</v>
      </c>
      <c r="U691" s="119">
        <f t="shared" si="226"/>
        <v>64.565141685194348</v>
      </c>
      <c r="V691" s="119">
        <f t="shared" si="227"/>
        <v>37.294833748406141</v>
      </c>
      <c r="W691" s="119">
        <f t="shared" si="210"/>
        <v>6.440667413344273</v>
      </c>
      <c r="X691" s="119">
        <f t="shared" si="211"/>
        <v>19.306766485143633</v>
      </c>
      <c r="Y691" s="119">
        <f t="shared" si="212"/>
        <v>54.615599883586995</v>
      </c>
      <c r="Z691" s="119">
        <f t="shared" si="213"/>
        <v>55.081309130505247</v>
      </c>
      <c r="AA691" s="119">
        <f t="shared" si="218"/>
        <v>0.42484046452871571</v>
      </c>
      <c r="AB691" s="119">
        <f t="shared" si="219"/>
        <v>1.9325619813851183</v>
      </c>
      <c r="AC691" s="119">
        <f t="shared" si="214"/>
        <v>55.701632397693615</v>
      </c>
      <c r="AD691" s="119">
        <f t="shared" si="215"/>
        <v>113.81008150155201</v>
      </c>
      <c r="AE691" s="119">
        <f t="shared" si="216"/>
        <v>12.681694795887223</v>
      </c>
      <c r="AF691" s="138">
        <f t="shared" si="203"/>
        <v>0</v>
      </c>
      <c r="AH691" s="122" t="s">
        <v>2977</v>
      </c>
      <c r="AI691" s="122" t="s">
        <v>2356</v>
      </c>
    </row>
    <row r="692" spans="1:35" s="122" customFormat="1" ht="11.25" customHeight="1" x14ac:dyDescent="0.2">
      <c r="A692" s="96" t="s">
        <v>89</v>
      </c>
      <c r="B692" s="98" t="s">
        <v>4033</v>
      </c>
      <c r="C692" s="99" t="s">
        <v>4034</v>
      </c>
      <c r="D692" s="100" t="s">
        <v>87</v>
      </c>
      <c r="E692" s="100" t="s">
        <v>87</v>
      </c>
      <c r="F692" s="103" t="s">
        <v>88</v>
      </c>
      <c r="G692" s="100" t="s">
        <v>88</v>
      </c>
      <c r="H692" s="97">
        <v>0</v>
      </c>
      <c r="I692" s="97">
        <v>0</v>
      </c>
      <c r="J692" s="97">
        <v>9733.9</v>
      </c>
      <c r="K692" s="97">
        <v>9733.9</v>
      </c>
      <c r="L692" s="119">
        <f t="shared" si="217"/>
        <v>9733.9</v>
      </c>
      <c r="M692" s="119">
        <f>IF(AND(D692="да",G692="нет",F692="нет"),K692/SUMIFS($K$22:$K$4031,$D$22:$D$4031,"да",$G$22:$G$4031,"нет",$F$22:$F$4031,"нет")*'Велич. кап. %'!$G$5,0)</f>
        <v>155.95883469666541</v>
      </c>
      <c r="N692" s="120" t="s">
        <v>44</v>
      </c>
      <c r="O692" s="121">
        <f t="shared" si="220"/>
        <v>8.9283930175112101E-6</v>
      </c>
      <c r="P692" s="119">
        <f t="shared" si="221"/>
        <v>8.9685494394234269</v>
      </c>
      <c r="Q692" s="119">
        <f t="shared" si="222"/>
        <v>5.3811296636540558</v>
      </c>
      <c r="R692" s="119">
        <f t="shared" si="223"/>
        <v>8.9685494394234269</v>
      </c>
      <c r="S692" s="119">
        <f t="shared" si="224"/>
        <v>3.5874197757693702</v>
      </c>
      <c r="T692" s="119">
        <f t="shared" si="225"/>
        <v>10.762259327308112</v>
      </c>
      <c r="U692" s="119">
        <f t="shared" si="226"/>
        <v>18.104486425019676</v>
      </c>
      <c r="V692" s="119">
        <f t="shared" si="227"/>
        <v>10.457714390429626</v>
      </c>
      <c r="W692" s="119">
        <f t="shared" si="210"/>
        <v>1.8060051090958431</v>
      </c>
      <c r="X692" s="119">
        <f t="shared" si="211"/>
        <v>5.4137431223427761</v>
      </c>
      <c r="Y692" s="119">
        <f t="shared" si="212"/>
        <v>15.314570074171295</v>
      </c>
      <c r="Z692" s="119">
        <f t="shared" si="213"/>
        <v>15.445157981496695</v>
      </c>
      <c r="AA692" s="119">
        <f t="shared" si="218"/>
        <v>0.11912803444870244</v>
      </c>
      <c r="AB692" s="119">
        <f t="shared" si="219"/>
        <v>0.54190297185577507</v>
      </c>
      <c r="AC692" s="119">
        <f t="shared" si="214"/>
        <v>15.619100667546915</v>
      </c>
      <c r="AD692" s="119">
        <f t="shared" si="215"/>
        <v>31.913088421948359</v>
      </c>
      <c r="AE692" s="119">
        <f t="shared" si="216"/>
        <v>3.5560298527313883</v>
      </c>
      <c r="AF692" s="138">
        <f t="shared" si="203"/>
        <v>0</v>
      </c>
      <c r="AH692" s="122" t="s">
        <v>2977</v>
      </c>
      <c r="AI692" s="122" t="s">
        <v>2356</v>
      </c>
    </row>
    <row r="693" spans="1:35" s="122" customFormat="1" ht="11.25" customHeight="1" x14ac:dyDescent="0.2">
      <c r="A693" s="96" t="s">
        <v>89</v>
      </c>
      <c r="B693" s="98" t="s">
        <v>4035</v>
      </c>
      <c r="C693" s="99" t="s">
        <v>4036</v>
      </c>
      <c r="D693" s="100" t="s">
        <v>87</v>
      </c>
      <c r="E693" s="100" t="s">
        <v>87</v>
      </c>
      <c r="F693" s="103" t="s">
        <v>88</v>
      </c>
      <c r="G693" s="100" t="s">
        <v>88</v>
      </c>
      <c r="H693" s="97">
        <v>0</v>
      </c>
      <c r="I693" s="97">
        <v>0</v>
      </c>
      <c r="J693" s="97">
        <v>9660.09</v>
      </c>
      <c r="K693" s="97">
        <v>9660.09</v>
      </c>
      <c r="L693" s="119">
        <f t="shared" si="217"/>
        <v>9660.09</v>
      </c>
      <c r="M693" s="119">
        <f>IF(AND(D693="да",G693="нет",F693="нет"),K693/SUMIFS($K$22:$K$4031,$D$22:$D$4031,"да",$G$22:$G$4031,"нет",$F$22:$F$4031,"нет")*'Велич. кап. %'!$G$5,0)</f>
        <v>154.77623352047078</v>
      </c>
      <c r="N693" s="120" t="s">
        <v>44</v>
      </c>
      <c r="O693" s="121">
        <f t="shared" si="220"/>
        <v>8.8606909979073002E-6</v>
      </c>
      <c r="P693" s="119">
        <f t="shared" si="221"/>
        <v>8.9005429225983264</v>
      </c>
      <c r="Q693" s="119">
        <f t="shared" si="222"/>
        <v>5.3403257535589956</v>
      </c>
      <c r="R693" s="119">
        <f t="shared" si="223"/>
        <v>8.9005429225983264</v>
      </c>
      <c r="S693" s="119">
        <f t="shared" si="224"/>
        <v>3.5602171690393303</v>
      </c>
      <c r="T693" s="119">
        <f t="shared" si="225"/>
        <v>10.680651507117991</v>
      </c>
      <c r="U693" s="119">
        <f t="shared" si="226"/>
        <v>17.96720412881459</v>
      </c>
      <c r="V693" s="119">
        <f t="shared" si="227"/>
        <v>10.378415866800083</v>
      </c>
      <c r="W693" s="119">
        <f t="shared" si="210"/>
        <v>1.7923105738014222</v>
      </c>
      <c r="X693" s="119">
        <f t="shared" si="211"/>
        <v>5.3726919116399623</v>
      </c>
      <c r="Y693" s="119">
        <f t="shared" si="212"/>
        <v>15.198443093498122</v>
      </c>
      <c r="Z693" s="119">
        <f t="shared" si="213"/>
        <v>15.32804078175001</v>
      </c>
      <c r="AA693" s="119">
        <f t="shared" si="218"/>
        <v>0.11822471304385355</v>
      </c>
      <c r="AB693" s="119">
        <f t="shared" si="219"/>
        <v>0.53779384207709691</v>
      </c>
      <c r="AC693" s="119">
        <f t="shared" si="214"/>
        <v>15.500664499076761</v>
      </c>
      <c r="AD693" s="119">
        <f t="shared" si="215"/>
        <v>31.671098566245711</v>
      </c>
      <c r="AE693" s="119">
        <f t="shared" si="216"/>
        <v>3.5290652688102364</v>
      </c>
      <c r="AF693" s="138">
        <f t="shared" si="203"/>
        <v>0</v>
      </c>
      <c r="AH693" s="122" t="s">
        <v>2977</v>
      </c>
      <c r="AI693" s="122" t="s">
        <v>2356</v>
      </c>
    </row>
    <row r="694" spans="1:35" s="122" customFormat="1" ht="11.25" customHeight="1" x14ac:dyDescent="0.2">
      <c r="A694" s="96" t="s">
        <v>89</v>
      </c>
      <c r="B694" s="98" t="s">
        <v>4037</v>
      </c>
      <c r="C694" s="99" t="s">
        <v>4038</v>
      </c>
      <c r="D694" s="100" t="s">
        <v>87</v>
      </c>
      <c r="E694" s="100" t="s">
        <v>87</v>
      </c>
      <c r="F694" s="103" t="s">
        <v>88</v>
      </c>
      <c r="G694" s="100" t="s">
        <v>88</v>
      </c>
      <c r="H694" s="97">
        <v>0</v>
      </c>
      <c r="I694" s="97">
        <v>0</v>
      </c>
      <c r="J694" s="97">
        <v>9660.1</v>
      </c>
      <c r="K694" s="97">
        <v>9660.1</v>
      </c>
      <c r="L694" s="119">
        <f t="shared" si="217"/>
        <v>9660.1</v>
      </c>
      <c r="M694" s="119">
        <f>IF(AND(D694="да",G694="нет",F694="нет"),K694/SUMIFS($K$22:$K$4031,$D$22:$D$4031,"да",$G$22:$G$4031,"нет",$F$22:$F$4031,"нет")*'Велич. кап. %'!$G$5,0)</f>
        <v>154.77639374282228</v>
      </c>
      <c r="N694" s="120" t="s">
        <v>44</v>
      </c>
      <c r="O694" s="121">
        <f t="shared" si="220"/>
        <v>8.8607001703798114E-6</v>
      </c>
      <c r="P694" s="119">
        <f t="shared" si="221"/>
        <v>8.9005521363250342</v>
      </c>
      <c r="Q694" s="119">
        <f t="shared" si="222"/>
        <v>5.3403312817950201</v>
      </c>
      <c r="R694" s="119">
        <f t="shared" si="223"/>
        <v>8.9005521363250342</v>
      </c>
      <c r="S694" s="119">
        <f t="shared" si="224"/>
        <v>3.5602208545300131</v>
      </c>
      <c r="T694" s="119">
        <f t="shared" si="225"/>
        <v>10.68066256359004</v>
      </c>
      <c r="U694" s="119">
        <f t="shared" si="226"/>
        <v>17.967222728231498</v>
      </c>
      <c r="V694" s="119">
        <f t="shared" si="227"/>
        <v>10.378426610401712</v>
      </c>
      <c r="W694" s="119">
        <f t="shared" si="210"/>
        <v>1.7923124291781047</v>
      </c>
      <c r="X694" s="119">
        <f t="shared" si="211"/>
        <v>5.372697473381014</v>
      </c>
      <c r="Y694" s="119">
        <f t="shared" si="212"/>
        <v>15.198458826729484</v>
      </c>
      <c r="Z694" s="119">
        <f t="shared" si="213"/>
        <v>15.328056649139219</v>
      </c>
      <c r="AA694" s="119">
        <f t="shared" si="218"/>
        <v>0.11822483542854463</v>
      </c>
      <c r="AB694" s="119">
        <f t="shared" si="219"/>
        <v>0.53779439879431401</v>
      </c>
      <c r="AC694" s="119">
        <f t="shared" si="214"/>
        <v>15.500680545163805</v>
      </c>
      <c r="AD694" s="119">
        <f t="shared" si="215"/>
        <v>31.671131351756578</v>
      </c>
      <c r="AE694" s="119">
        <f t="shared" si="216"/>
        <v>3.5290689220528759</v>
      </c>
      <c r="AF694" s="138">
        <f t="shared" si="203"/>
        <v>0</v>
      </c>
      <c r="AH694" s="122" t="s">
        <v>2977</v>
      </c>
      <c r="AI694" s="122" t="s">
        <v>2356</v>
      </c>
    </row>
    <row r="695" spans="1:35" s="122" customFormat="1" ht="11.25" customHeight="1" x14ac:dyDescent="0.2">
      <c r="A695" s="96" t="s">
        <v>89</v>
      </c>
      <c r="B695" s="98" t="s">
        <v>4039</v>
      </c>
      <c r="C695" s="99" t="s">
        <v>4040</v>
      </c>
      <c r="D695" s="100" t="s">
        <v>87</v>
      </c>
      <c r="E695" s="100" t="s">
        <v>87</v>
      </c>
      <c r="F695" s="103" t="s">
        <v>88</v>
      </c>
      <c r="G695" s="100" t="s">
        <v>88</v>
      </c>
      <c r="H695" s="97">
        <v>0</v>
      </c>
      <c r="I695" s="97">
        <v>0</v>
      </c>
      <c r="J695" s="97">
        <v>9660.09</v>
      </c>
      <c r="K695" s="97">
        <v>9660.09</v>
      </c>
      <c r="L695" s="119">
        <f t="shared" si="217"/>
        <v>9660.09</v>
      </c>
      <c r="M695" s="119">
        <f>IF(AND(D695="да",G695="нет",F695="нет"),K695/SUMIFS($K$22:$K$4031,$D$22:$D$4031,"да",$G$22:$G$4031,"нет",$F$22:$F$4031,"нет")*'Велич. кап. %'!$G$5,0)</f>
        <v>154.77623352047078</v>
      </c>
      <c r="N695" s="120" t="s">
        <v>44</v>
      </c>
      <c r="O695" s="121">
        <f t="shared" si="220"/>
        <v>8.8606909979073002E-6</v>
      </c>
      <c r="P695" s="119">
        <f t="shared" si="221"/>
        <v>8.9005429225983264</v>
      </c>
      <c r="Q695" s="119">
        <f t="shared" si="222"/>
        <v>5.3403257535589956</v>
      </c>
      <c r="R695" s="119">
        <f t="shared" si="223"/>
        <v>8.9005429225983264</v>
      </c>
      <c r="S695" s="119">
        <f t="shared" si="224"/>
        <v>3.5602171690393303</v>
      </c>
      <c r="T695" s="119">
        <f t="shared" si="225"/>
        <v>10.680651507117991</v>
      </c>
      <c r="U695" s="119">
        <f t="shared" si="226"/>
        <v>17.96720412881459</v>
      </c>
      <c r="V695" s="119">
        <f t="shared" si="227"/>
        <v>10.378415866800083</v>
      </c>
      <c r="W695" s="119">
        <f t="shared" si="210"/>
        <v>1.7923105738014222</v>
      </c>
      <c r="X695" s="119">
        <f t="shared" si="211"/>
        <v>5.3726919116399623</v>
      </c>
      <c r="Y695" s="119">
        <f t="shared" si="212"/>
        <v>15.198443093498122</v>
      </c>
      <c r="Z695" s="119">
        <f t="shared" si="213"/>
        <v>15.32804078175001</v>
      </c>
      <c r="AA695" s="119">
        <f t="shared" si="218"/>
        <v>0.11822471304385355</v>
      </c>
      <c r="AB695" s="119">
        <f t="shared" si="219"/>
        <v>0.53779384207709691</v>
      </c>
      <c r="AC695" s="119">
        <f t="shared" si="214"/>
        <v>15.500664499076761</v>
      </c>
      <c r="AD695" s="119">
        <f t="shared" si="215"/>
        <v>31.671098566245711</v>
      </c>
      <c r="AE695" s="119">
        <f t="shared" si="216"/>
        <v>3.5290652688102364</v>
      </c>
      <c r="AF695" s="138">
        <f t="shared" si="203"/>
        <v>0</v>
      </c>
      <c r="AH695" s="122" t="s">
        <v>2977</v>
      </c>
      <c r="AI695" s="122" t="s">
        <v>2356</v>
      </c>
    </row>
    <row r="696" spans="1:35" s="122" customFormat="1" ht="11.25" customHeight="1" x14ac:dyDescent="0.2">
      <c r="A696" s="96" t="s">
        <v>89</v>
      </c>
      <c r="B696" s="98" t="s">
        <v>4041</v>
      </c>
      <c r="C696" s="99" t="s">
        <v>4042</v>
      </c>
      <c r="D696" s="100" t="s">
        <v>87</v>
      </c>
      <c r="E696" s="100" t="s">
        <v>87</v>
      </c>
      <c r="F696" s="103" t="s">
        <v>88</v>
      </c>
      <c r="G696" s="100" t="s">
        <v>88</v>
      </c>
      <c r="H696" s="97">
        <v>0</v>
      </c>
      <c r="I696" s="97">
        <v>0</v>
      </c>
      <c r="J696" s="97">
        <v>37906.82</v>
      </c>
      <c r="K696" s="97">
        <v>37906.82</v>
      </c>
      <c r="L696" s="119">
        <f t="shared" si="217"/>
        <v>37906.82</v>
      </c>
      <c r="M696" s="119">
        <f>IF(AND(D696="да",G696="нет",F696="нет"),K696/SUMIFS($K$22:$K$4031,$D$22:$D$4031,"да",$G$22:$G$4031,"нет",$F$22:$F$4031,"нет")*'Велич. кап. %'!$G$5,0)</f>
        <v>607.3519837122069</v>
      </c>
      <c r="N696" s="120" t="s">
        <v>44</v>
      </c>
      <c r="O696" s="121">
        <f t="shared" si="220"/>
        <v>3.476992644305513E-5</v>
      </c>
      <c r="P696" s="119">
        <f t="shared" si="221"/>
        <v>34.926307981520743</v>
      </c>
      <c r="Q696" s="119">
        <f t="shared" si="222"/>
        <v>20.955784788912446</v>
      </c>
      <c r="R696" s="119">
        <f t="shared" si="223"/>
        <v>34.926307981520743</v>
      </c>
      <c r="S696" s="119">
        <f t="shared" si="224"/>
        <v>13.970523192608297</v>
      </c>
      <c r="T696" s="119">
        <f t="shared" si="225"/>
        <v>41.911569577824892</v>
      </c>
      <c r="U696" s="119">
        <f t="shared" si="226"/>
        <v>70.504474887317969</v>
      </c>
      <c r="V696" s="119">
        <f t="shared" si="227"/>
        <v>40.725577313248095</v>
      </c>
      <c r="W696" s="119">
        <f t="shared" si="210"/>
        <v>7.0331429940287542</v>
      </c>
      <c r="X696" s="119">
        <f t="shared" si="211"/>
        <v>21.082791693451298</v>
      </c>
      <c r="Y696" s="119">
        <f t="shared" si="212"/>
        <v>59.639676920761254</v>
      </c>
      <c r="Z696" s="119">
        <f t="shared" si="213"/>
        <v>60.148226659012174</v>
      </c>
      <c r="AA696" s="119">
        <f t="shared" si="218"/>
        <v>0.46392144554605691</v>
      </c>
      <c r="AB696" s="119">
        <f t="shared" si="219"/>
        <v>2.1103379335725592</v>
      </c>
      <c r="AC696" s="119">
        <f t="shared" si="214"/>
        <v>60.825613327297468</v>
      </c>
      <c r="AD696" s="119">
        <f t="shared" si="215"/>
        <v>124.27944590091131</v>
      </c>
      <c r="AE696" s="119">
        <f t="shared" si="216"/>
        <v>13.848281114672975</v>
      </c>
      <c r="AF696" s="138">
        <f t="shared" si="203"/>
        <v>0</v>
      </c>
      <c r="AH696" s="122" t="s">
        <v>2977</v>
      </c>
      <c r="AI696" s="122" t="s">
        <v>2356</v>
      </c>
    </row>
    <row r="697" spans="1:35" s="122" customFormat="1" ht="11.25" customHeight="1" x14ac:dyDescent="0.2">
      <c r="A697" s="96" t="s">
        <v>89</v>
      </c>
      <c r="B697" s="98" t="s">
        <v>4043</v>
      </c>
      <c r="C697" s="99" t="s">
        <v>4044</v>
      </c>
      <c r="D697" s="100" t="s">
        <v>87</v>
      </c>
      <c r="E697" s="100" t="s">
        <v>87</v>
      </c>
      <c r="F697" s="103" t="s">
        <v>88</v>
      </c>
      <c r="G697" s="100" t="s">
        <v>88</v>
      </c>
      <c r="H697" s="97">
        <v>0</v>
      </c>
      <c r="I697" s="97">
        <v>0</v>
      </c>
      <c r="J697" s="97">
        <v>10433.85</v>
      </c>
      <c r="K697" s="97">
        <v>10433.85</v>
      </c>
      <c r="L697" s="119">
        <f t="shared" si="217"/>
        <v>10433.85</v>
      </c>
      <c r="M697" s="119">
        <f>IF(AND(D697="да",G697="нет",F697="нет"),K697/SUMIFS($K$22:$K$4031,$D$22:$D$4031,"да",$G$22:$G$4031,"нет",$F$22:$F$4031,"нет")*'Велич. кап. %'!$G$5,0)</f>
        <v>167.17359818775645</v>
      </c>
      <c r="N697" s="120" t="s">
        <v>44</v>
      </c>
      <c r="O697" s="121">
        <f t="shared" si="220"/>
        <v>9.5704202309207348E-6</v>
      </c>
      <c r="P697" s="119">
        <f t="shared" si="221"/>
        <v>9.6134642402868451</v>
      </c>
      <c r="Q697" s="119">
        <f t="shared" si="222"/>
        <v>5.7680785441721065</v>
      </c>
      <c r="R697" s="119">
        <f t="shared" si="223"/>
        <v>9.6134642402868451</v>
      </c>
      <c r="S697" s="119">
        <f t="shared" si="224"/>
        <v>3.8453856961147377</v>
      </c>
      <c r="T697" s="119">
        <f t="shared" si="225"/>
        <v>11.536157088344213</v>
      </c>
      <c r="U697" s="119">
        <f t="shared" si="226"/>
        <v>19.406352611562841</v>
      </c>
      <c r="V697" s="119">
        <f t="shared" si="227"/>
        <v>11.209712786507376</v>
      </c>
      <c r="W697" s="119">
        <f t="shared" si="210"/>
        <v>1.9358721999958559</v>
      </c>
      <c r="X697" s="119">
        <f t="shared" si="211"/>
        <v>5.8030371872585675</v>
      </c>
      <c r="Y697" s="119">
        <f t="shared" si="212"/>
        <v>16.415817603262017</v>
      </c>
      <c r="Z697" s="119">
        <f t="shared" si="213"/>
        <v>16.55579588913378</v>
      </c>
      <c r="AA697" s="119">
        <f t="shared" si="218"/>
        <v>0.12769435090072778</v>
      </c>
      <c r="AB697" s="119">
        <f t="shared" si="219"/>
        <v>0.58087039345970048</v>
      </c>
      <c r="AC697" s="119">
        <f t="shared" si="214"/>
        <v>16.74224653017643</v>
      </c>
      <c r="AD697" s="119">
        <f t="shared" si="215"/>
        <v>34.207910255020693</v>
      </c>
      <c r="AE697" s="119">
        <f t="shared" si="216"/>
        <v>3.8117385712737337</v>
      </c>
      <c r="AF697" s="138">
        <f t="shared" si="203"/>
        <v>0</v>
      </c>
      <c r="AH697" s="122" t="s">
        <v>2977</v>
      </c>
      <c r="AI697" s="122" t="s">
        <v>2356</v>
      </c>
    </row>
    <row r="698" spans="1:35" s="122" customFormat="1" ht="11.25" customHeight="1" x14ac:dyDescent="0.2">
      <c r="A698" s="96" t="s">
        <v>89</v>
      </c>
      <c r="B698" s="98" t="s">
        <v>4045</v>
      </c>
      <c r="C698" s="99" t="s">
        <v>4046</v>
      </c>
      <c r="D698" s="100" t="s">
        <v>87</v>
      </c>
      <c r="E698" s="100" t="s">
        <v>87</v>
      </c>
      <c r="F698" s="103" t="s">
        <v>88</v>
      </c>
      <c r="G698" s="100" t="s">
        <v>88</v>
      </c>
      <c r="H698" s="97">
        <v>0</v>
      </c>
      <c r="I698" s="97">
        <v>0</v>
      </c>
      <c r="J698" s="97">
        <v>11128.71</v>
      </c>
      <c r="K698" s="97">
        <v>11128.71</v>
      </c>
      <c r="L698" s="119">
        <f t="shared" si="217"/>
        <v>11128.71</v>
      </c>
      <c r="M698" s="119">
        <f>IF(AND(D698="да",G698="нет",F698="нет"),K698/SUMIFS($K$22:$K$4031,$D$22:$D$4031,"да",$G$22:$G$4031,"нет",$F$22:$F$4031,"нет")*'Велич. кап. %'!$G$5,0)</f>
        <v>178.3068085019496</v>
      </c>
      <c r="N698" s="120" t="s">
        <v>44</v>
      </c>
      <c r="O698" s="121">
        <f t="shared" si="220"/>
        <v>1.0207778655822145E-5</v>
      </c>
      <c r="P698" s="119">
        <f t="shared" si="221"/>
        <v>10.253689254256349</v>
      </c>
      <c r="Q698" s="119">
        <f t="shared" si="222"/>
        <v>6.1522135525538095</v>
      </c>
      <c r="R698" s="119">
        <f t="shared" si="223"/>
        <v>10.253689254256349</v>
      </c>
      <c r="S698" s="119">
        <f t="shared" si="224"/>
        <v>4.1014757017025394</v>
      </c>
      <c r="T698" s="119">
        <f t="shared" si="225"/>
        <v>12.304427105107619</v>
      </c>
      <c r="U698" s="119">
        <f t="shared" si="226"/>
        <v>20.698751694899343</v>
      </c>
      <c r="V698" s="119">
        <f t="shared" si="227"/>
        <v>11.956242689355559</v>
      </c>
      <c r="W698" s="119">
        <f t="shared" si="210"/>
        <v>2.0647949041644149</v>
      </c>
      <c r="X698" s="119">
        <f t="shared" si="211"/>
        <v>6.1895003259790293</v>
      </c>
      <c r="Y698" s="119">
        <f t="shared" si="212"/>
        <v>17.509056917590154</v>
      </c>
      <c r="Z698" s="119">
        <f t="shared" si="213"/>
        <v>17.658357295663823</v>
      </c>
      <c r="AA698" s="119">
        <f t="shared" si="218"/>
        <v>0.13619837354499423</v>
      </c>
      <c r="AB698" s="119">
        <f t="shared" si="219"/>
        <v>0.61955444600017273</v>
      </c>
      <c r="AC698" s="119">
        <f t="shared" si="214"/>
        <v>17.857224934500664</v>
      </c>
      <c r="AD698" s="119">
        <f t="shared" si="215"/>
        <v>36.486044263062176</v>
      </c>
      <c r="AE698" s="119">
        <f t="shared" si="216"/>
        <v>4.0655877893126418</v>
      </c>
      <c r="AF698" s="138">
        <f t="shared" si="203"/>
        <v>0</v>
      </c>
      <c r="AH698" s="122" t="s">
        <v>2977</v>
      </c>
      <c r="AI698" s="122" t="s">
        <v>2356</v>
      </c>
    </row>
    <row r="699" spans="1:35" s="122" customFormat="1" ht="11.25" customHeight="1" x14ac:dyDescent="0.2">
      <c r="A699" s="96" t="s">
        <v>89</v>
      </c>
      <c r="B699" s="98">
        <v>612001314845</v>
      </c>
      <c r="C699" s="99" t="s">
        <v>4047</v>
      </c>
      <c r="D699" s="100" t="s">
        <v>87</v>
      </c>
      <c r="E699" s="100" t="s">
        <v>87</v>
      </c>
      <c r="F699" s="103" t="s">
        <v>88</v>
      </c>
      <c r="G699" s="100" t="s">
        <v>88</v>
      </c>
      <c r="H699" s="97">
        <v>0</v>
      </c>
      <c r="I699" s="97">
        <v>0</v>
      </c>
      <c r="J699" s="97">
        <v>82644.19</v>
      </c>
      <c r="K699" s="97">
        <v>103161.72</v>
      </c>
      <c r="L699" s="119">
        <f t="shared" si="217"/>
        <v>103161.72</v>
      </c>
      <c r="M699" s="119">
        <f>IF(AND(D699="да",G699="нет",F699="нет"),K699/SUMIFS($K$22:$K$4031,$D$22:$D$4031,"да",$G$22:$G$4031,"нет",$F$22:$F$4031,"нет")*'Велич. кап. %'!$G$5,0)</f>
        <v>1652.8813360013646</v>
      </c>
      <c r="N699" s="120" t="s">
        <v>44</v>
      </c>
      <c r="O699" s="121">
        <f t="shared" si="220"/>
        <v>9.4624804089054395E-5</v>
      </c>
      <c r="P699" s="119">
        <f t="shared" si="221"/>
        <v>95.050389471430421</v>
      </c>
      <c r="Q699" s="119">
        <f t="shared" si="222"/>
        <v>57.030233682858245</v>
      </c>
      <c r="R699" s="119">
        <f t="shared" si="223"/>
        <v>95.050389471430421</v>
      </c>
      <c r="S699" s="119">
        <f t="shared" si="224"/>
        <v>38.020155788572161</v>
      </c>
      <c r="T699" s="119">
        <f t="shared" si="225"/>
        <v>114.06046736571649</v>
      </c>
      <c r="U699" s="119">
        <f t="shared" si="226"/>
        <v>191.87478393261497</v>
      </c>
      <c r="V699" s="119">
        <f t="shared" si="227"/>
        <v>110.83284231248233</v>
      </c>
      <c r="W699" s="119">
        <f t="shared" si="210"/>
        <v>19.140384982701161</v>
      </c>
      <c r="X699" s="119">
        <f t="shared" si="211"/>
        <v>57.375877309100275</v>
      </c>
      <c r="Y699" s="119">
        <f t="shared" si="212"/>
        <v>162.3067208325582</v>
      </c>
      <c r="Z699" s="119">
        <f t="shared" si="213"/>
        <v>163.6907162640799</v>
      </c>
      <c r="AA699" s="119">
        <f t="shared" si="218"/>
        <v>1.2625415233305661</v>
      </c>
      <c r="AB699" s="119">
        <f t="shared" si="219"/>
        <v>5.743190565934861</v>
      </c>
      <c r="AC699" s="119">
        <f t="shared" si="214"/>
        <v>165.53419387062615</v>
      </c>
      <c r="AD699" s="119">
        <f t="shared" si="215"/>
        <v>338.22096920250658</v>
      </c>
      <c r="AE699" s="119">
        <f t="shared" si="216"/>
        <v>37.687479425422154</v>
      </c>
      <c r="AF699" s="138">
        <f t="shared" si="203"/>
        <v>0</v>
      </c>
      <c r="AH699" s="122" t="s">
        <v>2977</v>
      </c>
      <c r="AI699" s="122" t="s">
        <v>2356</v>
      </c>
    </row>
    <row r="700" spans="1:35" s="122" customFormat="1" ht="11.25" customHeight="1" x14ac:dyDescent="0.2">
      <c r="A700" s="96" t="s">
        <v>89</v>
      </c>
      <c r="B700" s="98" t="s">
        <v>4048</v>
      </c>
      <c r="C700" s="99" t="s">
        <v>4049</v>
      </c>
      <c r="D700" s="100" t="s">
        <v>87</v>
      </c>
      <c r="E700" s="100" t="s">
        <v>87</v>
      </c>
      <c r="F700" s="103" t="s">
        <v>88</v>
      </c>
      <c r="G700" s="100" t="s">
        <v>88</v>
      </c>
      <c r="H700" s="97">
        <v>0</v>
      </c>
      <c r="I700" s="97">
        <v>0</v>
      </c>
      <c r="J700" s="97">
        <v>9992.64</v>
      </c>
      <c r="K700" s="97">
        <v>9992.64</v>
      </c>
      <c r="L700" s="119">
        <f t="shared" si="217"/>
        <v>9992.64</v>
      </c>
      <c r="M700" s="119">
        <f>IF(AND(D700="да",G700="нет",F700="нет"),K700/SUMIFS($K$22:$K$4031,$D$22:$D$4031,"да",$G$22:$G$4031,"нет",$F$22:$F$4031,"нет")*'Велич. кап. %'!$G$5,0)</f>
        <v>160.10442781858112</v>
      </c>
      <c r="N700" s="120" t="s">
        <v>44</v>
      </c>
      <c r="O700" s="121">
        <f t="shared" si="220"/>
        <v>9.1657215712615932E-6</v>
      </c>
      <c r="P700" s="119">
        <f t="shared" si="221"/>
        <v>9.2069454042429157</v>
      </c>
      <c r="Q700" s="119">
        <f t="shared" si="222"/>
        <v>5.5241672425457491</v>
      </c>
      <c r="R700" s="119">
        <f t="shared" si="223"/>
        <v>9.2069454042429157</v>
      </c>
      <c r="S700" s="119">
        <f t="shared" si="224"/>
        <v>3.6827781616971658</v>
      </c>
      <c r="T700" s="119">
        <f t="shared" si="225"/>
        <v>11.048334485091498</v>
      </c>
      <c r="U700" s="119">
        <f t="shared" si="226"/>
        <v>18.585727738122298</v>
      </c>
      <c r="V700" s="119">
        <f t="shared" si="227"/>
        <v>10.735694338999034</v>
      </c>
      <c r="W700" s="119">
        <f t="shared" si="210"/>
        <v>1.8540111253819627</v>
      </c>
      <c r="X700" s="119">
        <f t="shared" si="211"/>
        <v>5.5576476103152199</v>
      </c>
      <c r="Y700" s="119">
        <f t="shared" si="212"/>
        <v>15.721651702397502</v>
      </c>
      <c r="Z700" s="119">
        <f t="shared" si="213"/>
        <v>15.855710809873036</v>
      </c>
      <c r="AA700" s="119">
        <f t="shared" si="218"/>
        <v>0.12229461594566228</v>
      </c>
      <c r="AB700" s="119">
        <f t="shared" si="219"/>
        <v>0.55630747312843687</v>
      </c>
      <c r="AC700" s="119">
        <f t="shared" si="214"/>
        <v>16.034277123717729</v>
      </c>
      <c r="AD700" s="119">
        <f t="shared" si="215"/>
        <v>32.761380730097706</v>
      </c>
      <c r="AE700" s="119">
        <f t="shared" si="216"/>
        <v>3.6505538527823158</v>
      </c>
      <c r="AF700" s="138">
        <f t="shared" si="203"/>
        <v>0</v>
      </c>
      <c r="AH700" s="122" t="s">
        <v>2977</v>
      </c>
      <c r="AI700" s="122" t="s">
        <v>2356</v>
      </c>
    </row>
    <row r="701" spans="1:35" s="122" customFormat="1" ht="11.25" customHeight="1" x14ac:dyDescent="0.2">
      <c r="A701" s="96" t="s">
        <v>89</v>
      </c>
      <c r="B701" s="98" t="s">
        <v>4050</v>
      </c>
      <c r="C701" s="99" t="s">
        <v>4051</v>
      </c>
      <c r="D701" s="100" t="s">
        <v>87</v>
      </c>
      <c r="E701" s="100" t="s">
        <v>87</v>
      </c>
      <c r="F701" s="103" t="s">
        <v>88</v>
      </c>
      <c r="G701" s="100" t="s">
        <v>88</v>
      </c>
      <c r="H701" s="97">
        <v>0</v>
      </c>
      <c r="I701" s="97">
        <v>0</v>
      </c>
      <c r="J701" s="97">
        <v>38103.54</v>
      </c>
      <c r="K701" s="97">
        <v>38103.54</v>
      </c>
      <c r="L701" s="119">
        <f t="shared" si="217"/>
        <v>38103.54</v>
      </c>
      <c r="M701" s="119">
        <f>IF(AND(D701="да",G701="нет",F701="нет"),K701/SUMIFS($K$22:$K$4031,$D$22:$D$4031,"да",$G$22:$G$4031,"нет",$F$22:$F$4031,"нет")*'Велич. кап. %'!$G$5,0)</f>
        <v>610.5038778103102</v>
      </c>
      <c r="N701" s="120" t="s">
        <v>44</v>
      </c>
      <c r="O701" s="121">
        <f t="shared" si="220"/>
        <v>3.4950367322292106E-5</v>
      </c>
      <c r="P701" s="119">
        <f t="shared" si="221"/>
        <v>35.107560413302799</v>
      </c>
      <c r="Q701" s="119">
        <f t="shared" si="222"/>
        <v>21.064536247981682</v>
      </c>
      <c r="R701" s="119">
        <f t="shared" si="223"/>
        <v>35.107560413302799</v>
      </c>
      <c r="S701" s="119">
        <f t="shared" si="224"/>
        <v>14.043024165321119</v>
      </c>
      <c r="T701" s="119">
        <f t="shared" si="225"/>
        <v>42.129072495963364</v>
      </c>
      <c r="U701" s="119">
        <f t="shared" si="226"/>
        <v>70.87036261675118</v>
      </c>
      <c r="V701" s="119">
        <f t="shared" si="227"/>
        <v>40.936925444509491</v>
      </c>
      <c r="W701" s="119">
        <f t="shared" si="210"/>
        <v>7.0696419641292625</v>
      </c>
      <c r="X701" s="119">
        <f t="shared" si="211"/>
        <v>21.192202263420917</v>
      </c>
      <c r="Y701" s="119">
        <f t="shared" si="212"/>
        <v>59.949181048088526</v>
      </c>
      <c r="Z701" s="119">
        <f t="shared" si="213"/>
        <v>60.460369939518451</v>
      </c>
      <c r="AA701" s="119">
        <f t="shared" si="218"/>
        <v>0.46632899718894916</v>
      </c>
      <c r="AB701" s="119">
        <f t="shared" si="219"/>
        <v>2.1212896746653858</v>
      </c>
      <c r="AC701" s="119">
        <f t="shared" si="214"/>
        <v>61.141271951622741</v>
      </c>
      <c r="AD701" s="119">
        <f t="shared" si="215"/>
        <v>124.92440247066914</v>
      </c>
      <c r="AE701" s="119">
        <f t="shared" si="216"/>
        <v>13.92014770387456</v>
      </c>
      <c r="AF701" s="138">
        <f t="shared" si="203"/>
        <v>0</v>
      </c>
      <c r="AH701" s="122" t="s">
        <v>2977</v>
      </c>
      <c r="AI701" s="122" t="s">
        <v>2356</v>
      </c>
    </row>
    <row r="702" spans="1:35" s="122" customFormat="1" ht="11.25" customHeight="1" x14ac:dyDescent="0.2">
      <c r="A702" s="96" t="s">
        <v>89</v>
      </c>
      <c r="B702" s="98" t="s">
        <v>4052</v>
      </c>
      <c r="C702" s="99" t="s">
        <v>4053</v>
      </c>
      <c r="D702" s="100" t="s">
        <v>87</v>
      </c>
      <c r="E702" s="100" t="s">
        <v>87</v>
      </c>
      <c r="F702" s="103" t="s">
        <v>88</v>
      </c>
      <c r="G702" s="100" t="s">
        <v>88</v>
      </c>
      <c r="H702" s="97">
        <v>0</v>
      </c>
      <c r="I702" s="97">
        <v>0</v>
      </c>
      <c r="J702" s="97">
        <v>12226.99</v>
      </c>
      <c r="K702" s="97">
        <v>12226.99</v>
      </c>
      <c r="L702" s="119">
        <f t="shared" si="217"/>
        <v>12226.99</v>
      </c>
      <c r="M702" s="119">
        <f>IF(AND(D702="да",G702="нет",F702="нет"),K702/SUMIFS($K$22:$K$4031,$D$22:$D$4031,"да",$G$22:$G$4031,"нет",$F$22:$F$4031,"нет")*'Велич. кап. %'!$G$5,0)</f>
        <v>195.90370891911576</v>
      </c>
      <c r="N702" s="120" t="s">
        <v>44</v>
      </c>
      <c r="O702" s="121">
        <f t="shared" si="220"/>
        <v>1.1215172966763515E-5</v>
      </c>
      <c r="P702" s="119">
        <f t="shared" si="221"/>
        <v>11.265614431043655</v>
      </c>
      <c r="Q702" s="119">
        <f t="shared" si="222"/>
        <v>6.759368658626193</v>
      </c>
      <c r="R702" s="119">
        <f t="shared" si="223"/>
        <v>11.265614431043655</v>
      </c>
      <c r="S702" s="119">
        <f t="shared" si="224"/>
        <v>4.5062457724174614</v>
      </c>
      <c r="T702" s="119">
        <f t="shared" si="225"/>
        <v>13.518737317252386</v>
      </c>
      <c r="U702" s="119">
        <f t="shared" si="226"/>
        <v>22.7414884551774</v>
      </c>
      <c r="V702" s="119">
        <f t="shared" si="227"/>
        <v>13.136190969153075</v>
      </c>
      <c r="W702" s="119">
        <f t="shared" si="210"/>
        <v>2.2685672144632449</v>
      </c>
      <c r="X702" s="119">
        <f t="shared" si="211"/>
        <v>6.8003352222083535</v>
      </c>
      <c r="Y702" s="119">
        <f t="shared" si="212"/>
        <v>19.237006251470802</v>
      </c>
      <c r="Z702" s="119">
        <f t="shared" si="213"/>
        <v>19.40104091763633</v>
      </c>
      <c r="AA702" s="119">
        <f t="shared" si="218"/>
        <v>0.1496396393967413</v>
      </c>
      <c r="AB702" s="119">
        <f t="shared" si="219"/>
        <v>0.68069758450886508</v>
      </c>
      <c r="AC702" s="119">
        <f t="shared" si="214"/>
        <v>19.619534582345146</v>
      </c>
      <c r="AD702" s="119">
        <f t="shared" si="215"/>
        <v>40.08681135046367</v>
      </c>
      <c r="AE702" s="119">
        <f t="shared" si="216"/>
        <v>4.4668161219088089</v>
      </c>
      <c r="AF702" s="138">
        <f t="shared" si="203"/>
        <v>0</v>
      </c>
      <c r="AH702" s="122" t="s">
        <v>2977</v>
      </c>
      <c r="AI702" s="122" t="s">
        <v>2356</v>
      </c>
    </row>
    <row r="703" spans="1:35" s="122" customFormat="1" ht="11.25" customHeight="1" x14ac:dyDescent="0.2">
      <c r="A703" s="96" t="s">
        <v>89</v>
      </c>
      <c r="B703" s="98" t="s">
        <v>4054</v>
      </c>
      <c r="C703" s="99" t="s">
        <v>4055</v>
      </c>
      <c r="D703" s="100" t="s">
        <v>87</v>
      </c>
      <c r="E703" s="100" t="s">
        <v>87</v>
      </c>
      <c r="F703" s="103" t="s">
        <v>88</v>
      </c>
      <c r="G703" s="100" t="s">
        <v>88</v>
      </c>
      <c r="H703" s="97">
        <v>0</v>
      </c>
      <c r="I703" s="97">
        <v>0</v>
      </c>
      <c r="J703" s="97">
        <v>12204.72</v>
      </c>
      <c r="K703" s="97">
        <v>12204.72</v>
      </c>
      <c r="L703" s="119">
        <f t="shared" si="217"/>
        <v>12204.72</v>
      </c>
      <c r="M703" s="119">
        <f>IF(AND(D703="да",G703="нет",F703="нет"),K703/SUMIFS($K$22:$K$4031,$D$22:$D$4031,"да",$G$22:$G$4031,"нет",$F$22:$F$4031,"нет")*'Велич. кап. %'!$G$5,0)</f>
        <v>195.54689374239371</v>
      </c>
      <c r="N703" s="120" t="s">
        <v>44</v>
      </c>
      <c r="O703" s="121">
        <f t="shared" si="220"/>
        <v>1.1194745870481451E-5</v>
      </c>
      <c r="P703" s="119">
        <f t="shared" si="221"/>
        <v>11.245095461666944</v>
      </c>
      <c r="Q703" s="119">
        <f t="shared" si="222"/>
        <v>6.7470572770001658</v>
      </c>
      <c r="R703" s="119">
        <f t="shared" si="223"/>
        <v>11.245095461666944</v>
      </c>
      <c r="S703" s="119">
        <f t="shared" si="224"/>
        <v>4.4980381846667772</v>
      </c>
      <c r="T703" s="119">
        <f t="shared" si="225"/>
        <v>13.494114554000332</v>
      </c>
      <c r="U703" s="119">
        <f t="shared" si="226"/>
        <v>22.70006755372113</v>
      </c>
      <c r="V703" s="119">
        <f t="shared" si="227"/>
        <v>13.112264968323514</v>
      </c>
      <c r="W703" s="119">
        <f t="shared" si="210"/>
        <v>2.2644352905910492</v>
      </c>
      <c r="X703" s="119">
        <f t="shared" si="211"/>
        <v>6.7879492248861517</v>
      </c>
      <c r="Y703" s="119">
        <f t="shared" si="212"/>
        <v>19.201968345230569</v>
      </c>
      <c r="Z703" s="119">
        <f t="shared" si="213"/>
        <v>19.365704241869377</v>
      </c>
      <c r="AA703" s="119">
        <f t="shared" si="218"/>
        <v>0.14936708868970994</v>
      </c>
      <c r="AB703" s="119">
        <f t="shared" si="219"/>
        <v>0.67945777526660578</v>
      </c>
      <c r="AC703" s="119">
        <f t="shared" si="214"/>
        <v>19.583799946498644</v>
      </c>
      <c r="AD703" s="119">
        <f t="shared" si="215"/>
        <v>40.013798017764877</v>
      </c>
      <c r="AE703" s="119">
        <f t="shared" si="216"/>
        <v>4.4586803505509431</v>
      </c>
      <c r="AF703" s="138">
        <f t="shared" si="203"/>
        <v>0</v>
      </c>
      <c r="AH703" s="122" t="s">
        <v>2977</v>
      </c>
      <c r="AI703" s="122" t="s">
        <v>2356</v>
      </c>
    </row>
    <row r="704" spans="1:35" s="122" customFormat="1" ht="11.25" customHeight="1" x14ac:dyDescent="0.2">
      <c r="A704" s="96" t="s">
        <v>89</v>
      </c>
      <c r="B704" s="98" t="s">
        <v>4056</v>
      </c>
      <c r="C704" s="99" t="s">
        <v>4057</v>
      </c>
      <c r="D704" s="100" t="s">
        <v>87</v>
      </c>
      <c r="E704" s="100" t="s">
        <v>87</v>
      </c>
      <c r="F704" s="103" t="s">
        <v>88</v>
      </c>
      <c r="G704" s="100" t="s">
        <v>88</v>
      </c>
      <c r="H704" s="97">
        <v>0</v>
      </c>
      <c r="I704" s="97">
        <v>0</v>
      </c>
      <c r="J704" s="97">
        <v>10531.96</v>
      </c>
      <c r="K704" s="97">
        <v>10531.96</v>
      </c>
      <c r="L704" s="119">
        <f t="shared" si="217"/>
        <v>10531.96</v>
      </c>
      <c r="M704" s="119">
        <f>IF(AND(D704="да",G704="нет",F704="нет"),K704/SUMIFS($K$22:$K$4031,$D$22:$D$4031,"да",$G$22:$G$4031,"нет",$F$22:$F$4031,"нет")*'Велич. кап. %'!$G$5,0)</f>
        <v>168.74553967802137</v>
      </c>
      <c r="N704" s="120" t="s">
        <v>44</v>
      </c>
      <c r="O704" s="121">
        <f t="shared" si="220"/>
        <v>9.6604113587264474E-6</v>
      </c>
      <c r="P704" s="119">
        <f t="shared" si="221"/>
        <v>9.7038601130101974</v>
      </c>
      <c r="Q704" s="119">
        <f t="shared" si="222"/>
        <v>5.8223160678061179</v>
      </c>
      <c r="R704" s="119">
        <f t="shared" si="223"/>
        <v>9.7038601130101974</v>
      </c>
      <c r="S704" s="119">
        <f t="shared" si="224"/>
        <v>3.8815440452040786</v>
      </c>
      <c r="T704" s="119">
        <f t="shared" si="225"/>
        <v>11.644632135612236</v>
      </c>
      <c r="U704" s="119">
        <f t="shared" si="226"/>
        <v>19.58883149085672</v>
      </c>
      <c r="V704" s="119">
        <f t="shared" si="227"/>
        <v>11.315118262097331</v>
      </c>
      <c r="W704" s="119">
        <f t="shared" si="210"/>
        <v>1.9540753006290443</v>
      </c>
      <c r="X704" s="119">
        <f t="shared" si="211"/>
        <v>5.8576034287170842</v>
      </c>
      <c r="Y704" s="119">
        <f t="shared" si="212"/>
        <v>16.570176336141639</v>
      </c>
      <c r="Z704" s="119">
        <f t="shared" si="213"/>
        <v>16.711470844656709</v>
      </c>
      <c r="AA704" s="119">
        <f t="shared" si="218"/>
        <v>0.12889506710489693</v>
      </c>
      <c r="AB704" s="119">
        <f t="shared" si="219"/>
        <v>0.58633234607568896</v>
      </c>
      <c r="AC704" s="119">
        <f t="shared" si="214"/>
        <v>16.899674690162978</v>
      </c>
      <c r="AD704" s="119">
        <f t="shared" si="215"/>
        <v>34.529568902127949</v>
      </c>
      <c r="AE704" s="119">
        <f t="shared" si="216"/>
        <v>3.8475805348085426</v>
      </c>
      <c r="AF704" s="138">
        <f t="shared" si="203"/>
        <v>0</v>
      </c>
      <c r="AH704" s="122" t="s">
        <v>2977</v>
      </c>
      <c r="AI704" s="122" t="s">
        <v>2356</v>
      </c>
    </row>
    <row r="705" spans="1:35" s="122" customFormat="1" ht="11.25" customHeight="1" x14ac:dyDescent="0.2">
      <c r="A705" s="96" t="s">
        <v>89</v>
      </c>
      <c r="B705" s="98" t="s">
        <v>4058</v>
      </c>
      <c r="C705" s="99" t="s">
        <v>4059</v>
      </c>
      <c r="D705" s="100" t="s">
        <v>87</v>
      </c>
      <c r="E705" s="100" t="s">
        <v>87</v>
      </c>
      <c r="F705" s="103" t="s">
        <v>88</v>
      </c>
      <c r="G705" s="100" t="s">
        <v>88</v>
      </c>
      <c r="H705" s="97">
        <v>0</v>
      </c>
      <c r="I705" s="97">
        <v>0</v>
      </c>
      <c r="J705" s="97">
        <v>41419.480000000003</v>
      </c>
      <c r="K705" s="97">
        <v>41419.480000000003</v>
      </c>
      <c r="L705" s="119">
        <f t="shared" si="217"/>
        <v>41419.480000000003</v>
      </c>
      <c r="M705" s="119">
        <f>IF(AND(D705="да",G705="нет",F705="нет"),K705/SUMIFS($K$22:$K$4031,$D$22:$D$4031,"да",$G$22:$G$4031,"нет",$F$22:$F$4031,"нет")*'Велич. кап. %'!$G$5,0)</f>
        <v>663.63264822340886</v>
      </c>
      <c r="N705" s="120" t="s">
        <v>44</v>
      </c>
      <c r="O705" s="121">
        <f t="shared" si="220"/>
        <v>3.7991904172114488E-5</v>
      </c>
      <c r="P705" s="119">
        <f t="shared" si="221"/>
        <v>38.162776907016699</v>
      </c>
      <c r="Q705" s="119">
        <f t="shared" si="222"/>
        <v>22.897666144210017</v>
      </c>
      <c r="R705" s="119">
        <f t="shared" si="223"/>
        <v>38.162776907016699</v>
      </c>
      <c r="S705" s="119">
        <f t="shared" si="224"/>
        <v>15.265110762806678</v>
      </c>
      <c r="T705" s="119">
        <f t="shared" si="225"/>
        <v>45.795332288420035</v>
      </c>
      <c r="U705" s="119">
        <f t="shared" si="226"/>
        <v>77.037817667263269</v>
      </c>
      <c r="V705" s="119">
        <f t="shared" si="227"/>
        <v>44.499439283340912</v>
      </c>
      <c r="W705" s="119">
        <f t="shared" si="210"/>
        <v>7.6848737398260809</v>
      </c>
      <c r="X705" s="119">
        <f t="shared" si="211"/>
        <v>23.036442225728038</v>
      </c>
      <c r="Y705" s="119">
        <f t="shared" si="212"/>
        <v>65.166226167901499</v>
      </c>
      <c r="Z705" s="119">
        <f t="shared" si="213"/>
        <v>65.721900996665539</v>
      </c>
      <c r="AA705" s="119">
        <f t="shared" si="218"/>
        <v>0.50691102644236552</v>
      </c>
      <c r="AB705" s="119">
        <f t="shared" si="219"/>
        <v>2.3058937635193333</v>
      </c>
      <c r="AC705" s="119">
        <f t="shared" si="214"/>
        <v>66.462058138818563</v>
      </c>
      <c r="AD705" s="119">
        <f t="shared" si="215"/>
        <v>135.79588116080109</v>
      </c>
      <c r="AE705" s="119">
        <f t="shared" si="216"/>
        <v>15.131541043632119</v>
      </c>
      <c r="AF705" s="138">
        <f t="shared" si="203"/>
        <v>0</v>
      </c>
      <c r="AH705" s="122" t="s">
        <v>2977</v>
      </c>
      <c r="AI705" s="122" t="s">
        <v>2356</v>
      </c>
    </row>
    <row r="706" spans="1:35" s="122" customFormat="1" ht="11.25" customHeight="1" x14ac:dyDescent="0.2">
      <c r="A706" s="96" t="s">
        <v>89</v>
      </c>
      <c r="B706" s="98">
        <v>612001314966</v>
      </c>
      <c r="C706" s="99" t="s">
        <v>4060</v>
      </c>
      <c r="D706" s="100" t="s">
        <v>87</v>
      </c>
      <c r="E706" s="100" t="s">
        <v>87</v>
      </c>
      <c r="F706" s="103" t="s">
        <v>88</v>
      </c>
      <c r="G706" s="100" t="s">
        <v>88</v>
      </c>
      <c r="H706" s="97">
        <v>0</v>
      </c>
      <c r="I706" s="97">
        <v>0</v>
      </c>
      <c r="J706" s="97">
        <v>10563.39</v>
      </c>
      <c r="K706" s="97">
        <v>10563.39</v>
      </c>
      <c r="L706" s="119">
        <f t="shared" si="217"/>
        <v>10563.39</v>
      </c>
      <c r="M706" s="119">
        <f>IF(AND(D706="да",G706="нет",F706="нет"),K706/SUMIFS($K$22:$K$4031,$D$22:$D$4031,"да",$G$22:$G$4031,"нет",$F$22:$F$4031,"нет")*'Велич. кап. %'!$G$5,0)</f>
        <v>169.24911852868925</v>
      </c>
      <c r="N706" s="120" t="s">
        <v>44</v>
      </c>
      <c r="O706" s="121">
        <f t="shared" si="220"/>
        <v>9.6892404398286135E-6</v>
      </c>
      <c r="P706" s="119">
        <f t="shared" si="221"/>
        <v>9.7328188560506099</v>
      </c>
      <c r="Q706" s="119">
        <f t="shared" si="222"/>
        <v>5.8396913136303654</v>
      </c>
      <c r="R706" s="119">
        <f t="shared" si="223"/>
        <v>9.7328188560506099</v>
      </c>
      <c r="S706" s="119">
        <f t="shared" si="224"/>
        <v>3.8931275424202436</v>
      </c>
      <c r="T706" s="119">
        <f t="shared" si="225"/>
        <v>11.679382627260731</v>
      </c>
      <c r="U706" s="119">
        <f t="shared" si="226"/>
        <v>19.647289458201605</v>
      </c>
      <c r="V706" s="119">
        <f t="shared" si="227"/>
        <v>11.348885402019787</v>
      </c>
      <c r="W706" s="119">
        <f t="shared" si="210"/>
        <v>1.9599067495425202</v>
      </c>
      <c r="X706" s="119">
        <f t="shared" si="211"/>
        <v>5.8750839808426694</v>
      </c>
      <c r="Y706" s="119">
        <f t="shared" si="212"/>
        <v>16.619625882308252</v>
      </c>
      <c r="Z706" s="119">
        <f t="shared" si="213"/>
        <v>16.761342048938491</v>
      </c>
      <c r="AA706" s="119">
        <f t="shared" si="218"/>
        <v>0.129279722188956</v>
      </c>
      <c r="AB706" s="119">
        <f t="shared" si="219"/>
        <v>0.58808210828872043</v>
      </c>
      <c r="AC706" s="119">
        <f t="shared" si="214"/>
        <v>16.950107541741584</v>
      </c>
      <c r="AD706" s="119">
        <f t="shared" si="215"/>
        <v>34.632613762780089</v>
      </c>
      <c r="AE706" s="119">
        <f t="shared" si="216"/>
        <v>3.8590626764240663</v>
      </c>
      <c r="AF706" s="138">
        <f t="shared" si="203"/>
        <v>0</v>
      </c>
      <c r="AH706" s="122" t="s">
        <v>2977</v>
      </c>
      <c r="AI706" s="122" t="s">
        <v>2356</v>
      </c>
    </row>
    <row r="707" spans="1:35" s="122" customFormat="1" ht="11.25" customHeight="1" x14ac:dyDescent="0.2">
      <c r="A707" s="96" t="s">
        <v>89</v>
      </c>
      <c r="B707" s="98">
        <v>612001314971</v>
      </c>
      <c r="C707" s="99" t="s">
        <v>4061</v>
      </c>
      <c r="D707" s="100" t="s">
        <v>87</v>
      </c>
      <c r="E707" s="100" t="s">
        <v>87</v>
      </c>
      <c r="F707" s="103" t="s">
        <v>88</v>
      </c>
      <c r="G707" s="100" t="s">
        <v>88</v>
      </c>
      <c r="H707" s="97">
        <v>0</v>
      </c>
      <c r="I707" s="97">
        <v>0</v>
      </c>
      <c r="J707" s="97">
        <v>39939.550000000003</v>
      </c>
      <c r="K707" s="97">
        <v>39939.550000000003</v>
      </c>
      <c r="L707" s="119">
        <f t="shared" si="217"/>
        <v>39939.550000000003</v>
      </c>
      <c r="M707" s="119">
        <f>IF(AND(D707="да",G707="нет",F707="нет"),K707/SUMIFS($K$22:$K$4031,$D$22:$D$4031,"да",$G$22:$G$4031,"нет",$F$22:$F$4031,"нет")*'Велич. кап. %'!$G$5,0)</f>
        <v>639.92086176241833</v>
      </c>
      <c r="N707" s="120" t="s">
        <v>44</v>
      </c>
      <c r="O707" s="121">
        <f t="shared" si="220"/>
        <v>3.6634442447789671E-5</v>
      </c>
      <c r="P707" s="119">
        <f t="shared" si="221"/>
        <v>36.799209850452947</v>
      </c>
      <c r="Q707" s="119">
        <f t="shared" si="222"/>
        <v>22.079525910271769</v>
      </c>
      <c r="R707" s="119">
        <f t="shared" si="223"/>
        <v>36.799209850452947</v>
      </c>
      <c r="S707" s="119">
        <f t="shared" si="224"/>
        <v>14.719683940181177</v>
      </c>
      <c r="T707" s="119">
        <f t="shared" si="225"/>
        <v>44.159051820543539</v>
      </c>
      <c r="U707" s="119">
        <f t="shared" si="226"/>
        <v>74.285234160654483</v>
      </c>
      <c r="V707" s="119">
        <f t="shared" si="227"/>
        <v>42.909461447342132</v>
      </c>
      <c r="W707" s="119">
        <f t="shared" si="210"/>
        <v>7.4102909784350448</v>
      </c>
      <c r="X707" s="119">
        <f t="shared" si="211"/>
        <v>22.213343482259468</v>
      </c>
      <c r="Y707" s="119">
        <f t="shared" si="212"/>
        <v>62.837818059140545</v>
      </c>
      <c r="Z707" s="119">
        <f t="shared" si="213"/>
        <v>63.373638465557114</v>
      </c>
      <c r="AA707" s="119">
        <f t="shared" si="218"/>
        <v>0.48879894885561537</v>
      </c>
      <c r="AB707" s="119">
        <f t="shared" si="219"/>
        <v>2.22350351242383</v>
      </c>
      <c r="AC707" s="119">
        <f t="shared" si="214"/>
        <v>64.08734957894815</v>
      </c>
      <c r="AD707" s="119">
        <f t="shared" si="215"/>
        <v>130.94385505119507</v>
      </c>
      <c r="AE707" s="119">
        <f t="shared" si="216"/>
        <v>14.590886705704593</v>
      </c>
      <c r="AF707" s="138">
        <f t="shared" si="203"/>
        <v>0</v>
      </c>
      <c r="AH707" s="122" t="s">
        <v>2977</v>
      </c>
      <c r="AI707" s="122" t="s">
        <v>2356</v>
      </c>
    </row>
    <row r="708" spans="1:35" s="122" customFormat="1" ht="11.25" customHeight="1" x14ac:dyDescent="0.2">
      <c r="A708" s="96" t="s">
        <v>89</v>
      </c>
      <c r="B708" s="98" t="s">
        <v>4062</v>
      </c>
      <c r="C708" s="99" t="s">
        <v>4063</v>
      </c>
      <c r="D708" s="100" t="s">
        <v>87</v>
      </c>
      <c r="E708" s="100" t="s">
        <v>87</v>
      </c>
      <c r="F708" s="103" t="s">
        <v>88</v>
      </c>
      <c r="G708" s="100" t="s">
        <v>88</v>
      </c>
      <c r="H708" s="97">
        <v>0</v>
      </c>
      <c r="I708" s="97">
        <v>0</v>
      </c>
      <c r="J708" s="97">
        <v>36207.96</v>
      </c>
      <c r="K708" s="97">
        <v>36207.96</v>
      </c>
      <c r="L708" s="119">
        <f t="shared" si="217"/>
        <v>36207.96</v>
      </c>
      <c r="M708" s="119">
        <f>IF(AND(D708="да",G708="нет",F708="нет"),K708/SUMIFS($K$22:$K$4031,$D$22:$D$4031,"да",$G$22:$G$4031,"нет",$F$22:$F$4031,"нет")*'Велич. кап. %'!$G$5,0)</f>
        <v>580.13244931049974</v>
      </c>
      <c r="N708" s="120" t="s">
        <v>44</v>
      </c>
      <c r="O708" s="121">
        <f t="shared" si="220"/>
        <v>3.3211651778046334E-5</v>
      </c>
      <c r="P708" s="119">
        <f t="shared" si="221"/>
        <v>33.361024806158461</v>
      </c>
      <c r="Q708" s="119">
        <f t="shared" si="222"/>
        <v>20.016614883695077</v>
      </c>
      <c r="R708" s="119">
        <f t="shared" si="223"/>
        <v>33.361024806158461</v>
      </c>
      <c r="S708" s="119">
        <f t="shared" si="224"/>
        <v>13.344409922463385</v>
      </c>
      <c r="T708" s="119">
        <f t="shared" si="225"/>
        <v>40.033229767390154</v>
      </c>
      <c r="U708" s="119">
        <f t="shared" si="226"/>
        <v>67.344694346321148</v>
      </c>
      <c r="V708" s="119">
        <f t="shared" si="227"/>
        <v>38.900389806768132</v>
      </c>
      <c r="W708" s="119">
        <f t="shared" si="210"/>
        <v>6.7179404709251092</v>
      </c>
      <c r="X708" s="119">
        <f t="shared" si="211"/>
        <v>20.137929753137215</v>
      </c>
      <c r="Y708" s="119">
        <f t="shared" si="212"/>
        <v>56.96682117782094</v>
      </c>
      <c r="Z708" s="119">
        <f t="shared" si="213"/>
        <v>57.452579375965762</v>
      </c>
      <c r="AA708" s="119">
        <f t="shared" si="218"/>
        <v>0.44312999991752949</v>
      </c>
      <c r="AB708" s="119">
        <f t="shared" si="219"/>
        <v>2.0157594724452714</v>
      </c>
      <c r="AC708" s="119">
        <f t="shared" si="214"/>
        <v>58.099607783777522</v>
      </c>
      <c r="AD708" s="119">
        <f t="shared" si="215"/>
        <v>118.70964660191386</v>
      </c>
      <c r="AE708" s="119">
        <f t="shared" si="216"/>
        <v>13.227646335641831</v>
      </c>
      <c r="AF708" s="138">
        <f t="shared" si="203"/>
        <v>0</v>
      </c>
      <c r="AH708" s="122" t="s">
        <v>2977</v>
      </c>
      <c r="AI708" s="122" t="s">
        <v>2356</v>
      </c>
    </row>
    <row r="709" spans="1:35" s="122" customFormat="1" ht="11.25" customHeight="1" x14ac:dyDescent="0.2">
      <c r="A709" s="96" t="s">
        <v>89</v>
      </c>
      <c r="B709" s="98" t="s">
        <v>4064</v>
      </c>
      <c r="C709" s="99" t="s">
        <v>4065</v>
      </c>
      <c r="D709" s="100" t="s">
        <v>87</v>
      </c>
      <c r="E709" s="100" t="s">
        <v>87</v>
      </c>
      <c r="F709" s="103" t="s">
        <v>88</v>
      </c>
      <c r="G709" s="100" t="s">
        <v>88</v>
      </c>
      <c r="H709" s="97">
        <v>0</v>
      </c>
      <c r="I709" s="97">
        <v>0</v>
      </c>
      <c r="J709" s="97">
        <v>36207.97</v>
      </c>
      <c r="K709" s="97">
        <v>36207.97</v>
      </c>
      <c r="L709" s="119">
        <f t="shared" si="217"/>
        <v>36207.97</v>
      </c>
      <c r="M709" s="119">
        <f>IF(AND(D709="да",G709="нет",F709="нет"),K709/SUMIFS($K$22:$K$4031,$D$22:$D$4031,"да",$G$22:$G$4031,"нет",$F$22:$F$4031,"нет")*'Велич. кап. %'!$G$5,0)</f>
        <v>580.13260953285135</v>
      </c>
      <c r="N709" s="120" t="s">
        <v>44</v>
      </c>
      <c r="O709" s="121">
        <f t="shared" si="220"/>
        <v>3.3211660950518848E-5</v>
      </c>
      <c r="P709" s="119">
        <f t="shared" si="221"/>
        <v>33.361034019885174</v>
      </c>
      <c r="Q709" s="119">
        <f t="shared" si="222"/>
        <v>20.016620411931104</v>
      </c>
      <c r="R709" s="119">
        <f t="shared" si="223"/>
        <v>33.361034019885174</v>
      </c>
      <c r="S709" s="119">
        <f t="shared" si="224"/>
        <v>13.344413607954069</v>
      </c>
      <c r="T709" s="119">
        <f t="shared" si="225"/>
        <v>40.033240823862208</v>
      </c>
      <c r="U709" s="119">
        <f t="shared" si="226"/>
        <v>67.344712945738067</v>
      </c>
      <c r="V709" s="119">
        <f t="shared" si="227"/>
        <v>38.900400550369767</v>
      </c>
      <c r="W709" s="119">
        <f t="shared" si="210"/>
        <v>6.7179423263017926</v>
      </c>
      <c r="X709" s="119">
        <f t="shared" si="211"/>
        <v>20.13793531487827</v>
      </c>
      <c r="Y709" s="119">
        <f t="shared" si="212"/>
        <v>56.966836911052312</v>
      </c>
      <c r="Z709" s="119">
        <f t="shared" si="213"/>
        <v>57.452595243354978</v>
      </c>
      <c r="AA709" s="119">
        <f t="shared" si="218"/>
        <v>0.44313012230222065</v>
      </c>
      <c r="AB709" s="119">
        <f t="shared" si="219"/>
        <v>2.0157600291624886</v>
      </c>
      <c r="AC709" s="119">
        <f t="shared" si="214"/>
        <v>58.099623829864569</v>
      </c>
      <c r="AD709" s="119">
        <f t="shared" si="215"/>
        <v>118.70967938742474</v>
      </c>
      <c r="AE709" s="119">
        <f t="shared" si="216"/>
        <v>13.227649988884471</v>
      </c>
      <c r="AF709" s="138">
        <f t="shared" si="203"/>
        <v>0</v>
      </c>
      <c r="AH709" s="122" t="s">
        <v>2977</v>
      </c>
      <c r="AI709" s="122" t="s">
        <v>2356</v>
      </c>
    </row>
    <row r="710" spans="1:35" s="122" customFormat="1" ht="11.25" customHeight="1" x14ac:dyDescent="0.2">
      <c r="A710" s="96" t="s">
        <v>89</v>
      </c>
      <c r="B710" s="98" t="s">
        <v>4066</v>
      </c>
      <c r="C710" s="99" t="s">
        <v>4067</v>
      </c>
      <c r="D710" s="100" t="s">
        <v>87</v>
      </c>
      <c r="E710" s="100" t="s">
        <v>87</v>
      </c>
      <c r="F710" s="103" t="s">
        <v>88</v>
      </c>
      <c r="G710" s="100" t="s">
        <v>88</v>
      </c>
      <c r="H710" s="97">
        <v>0</v>
      </c>
      <c r="I710" s="97">
        <v>0</v>
      </c>
      <c r="J710" s="97">
        <v>36207.96</v>
      </c>
      <c r="K710" s="97">
        <v>36207.96</v>
      </c>
      <c r="L710" s="119">
        <f t="shared" si="217"/>
        <v>36207.96</v>
      </c>
      <c r="M710" s="119">
        <f>IF(AND(D710="да",G710="нет",F710="нет"),K710/SUMIFS($K$22:$K$4031,$D$22:$D$4031,"да",$G$22:$G$4031,"нет",$F$22:$F$4031,"нет")*'Велич. кап. %'!$G$5,0)</f>
        <v>580.13244931049974</v>
      </c>
      <c r="N710" s="120" t="s">
        <v>44</v>
      </c>
      <c r="O710" s="121">
        <f t="shared" si="220"/>
        <v>3.3211651778046334E-5</v>
      </c>
      <c r="P710" s="119">
        <f t="shared" si="221"/>
        <v>33.361024806158461</v>
      </c>
      <c r="Q710" s="119">
        <f t="shared" si="222"/>
        <v>20.016614883695077</v>
      </c>
      <c r="R710" s="119">
        <f t="shared" si="223"/>
        <v>33.361024806158461</v>
      </c>
      <c r="S710" s="119">
        <f t="shared" si="224"/>
        <v>13.344409922463385</v>
      </c>
      <c r="T710" s="119">
        <f t="shared" si="225"/>
        <v>40.033229767390154</v>
      </c>
      <c r="U710" s="119">
        <f t="shared" si="226"/>
        <v>67.344694346321148</v>
      </c>
      <c r="V710" s="119">
        <f t="shared" si="227"/>
        <v>38.900389806768132</v>
      </c>
      <c r="W710" s="119">
        <f t="shared" si="210"/>
        <v>6.7179404709251092</v>
      </c>
      <c r="X710" s="119">
        <f t="shared" si="211"/>
        <v>20.137929753137215</v>
      </c>
      <c r="Y710" s="119">
        <f t="shared" si="212"/>
        <v>56.96682117782094</v>
      </c>
      <c r="Z710" s="119">
        <f t="shared" si="213"/>
        <v>57.452579375965762</v>
      </c>
      <c r="AA710" s="119">
        <f t="shared" si="218"/>
        <v>0.44312999991752949</v>
      </c>
      <c r="AB710" s="119">
        <f t="shared" si="219"/>
        <v>2.0157594724452714</v>
      </c>
      <c r="AC710" s="119">
        <f t="shared" si="214"/>
        <v>58.099607783777522</v>
      </c>
      <c r="AD710" s="119">
        <f t="shared" si="215"/>
        <v>118.70964660191386</v>
      </c>
      <c r="AE710" s="119">
        <f t="shared" si="216"/>
        <v>13.227646335641831</v>
      </c>
      <c r="AF710" s="138">
        <f t="shared" si="203"/>
        <v>0</v>
      </c>
      <c r="AH710" s="122" t="s">
        <v>2977</v>
      </c>
      <c r="AI710" s="122" t="s">
        <v>2356</v>
      </c>
    </row>
    <row r="711" spans="1:35" s="122" customFormat="1" ht="11.25" customHeight="1" x14ac:dyDescent="0.2">
      <c r="A711" s="96" t="s">
        <v>89</v>
      </c>
      <c r="B711" s="98" t="s">
        <v>4068</v>
      </c>
      <c r="C711" s="99" t="s">
        <v>4069</v>
      </c>
      <c r="D711" s="100" t="s">
        <v>87</v>
      </c>
      <c r="E711" s="100" t="s">
        <v>87</v>
      </c>
      <c r="F711" s="103" t="s">
        <v>88</v>
      </c>
      <c r="G711" s="100" t="s">
        <v>88</v>
      </c>
      <c r="H711" s="97">
        <v>0</v>
      </c>
      <c r="I711" s="97">
        <v>0</v>
      </c>
      <c r="J711" s="97">
        <v>35509.85</v>
      </c>
      <c r="K711" s="97">
        <v>35509.85</v>
      </c>
      <c r="L711" s="119">
        <f t="shared" si="217"/>
        <v>35509.85</v>
      </c>
      <c r="M711" s="119">
        <f>IF(AND(D711="да",G711="нет",F711="нет"),K711/SUMIFS($K$22:$K$4031,$D$22:$D$4031,"да",$G$22:$G$4031,"нет",$F$22:$F$4031,"нет")*'Велич. кап. %'!$G$5,0)</f>
        <v>568.94716673207915</v>
      </c>
      <c r="N711" s="120" t="s">
        <v>44</v>
      </c>
      <c r="O711" s="121">
        <f t="shared" si="220"/>
        <v>3.257131229957884E-5</v>
      </c>
      <c r="P711" s="119">
        <f t="shared" si="221"/>
        <v>32.717805331009153</v>
      </c>
      <c r="Q711" s="119">
        <f t="shared" si="222"/>
        <v>19.630683198605492</v>
      </c>
      <c r="R711" s="119">
        <f t="shared" si="223"/>
        <v>32.717805331009153</v>
      </c>
      <c r="S711" s="119">
        <f t="shared" si="224"/>
        <v>13.08712213240366</v>
      </c>
      <c r="T711" s="119">
        <f t="shared" si="225"/>
        <v>39.261366397210985</v>
      </c>
      <c r="U711" s="119">
        <f t="shared" si="226"/>
        <v>66.046250452489232</v>
      </c>
      <c r="V711" s="119">
        <f t="shared" si="227"/>
        <v>38.150368233390267</v>
      </c>
      <c r="W711" s="119">
        <f t="shared" si="210"/>
        <v>6.5884147693346993</v>
      </c>
      <c r="X711" s="119">
        <f t="shared" si="211"/>
        <v>19.749659048574944</v>
      </c>
      <c r="Y711" s="119">
        <f t="shared" si="212"/>
        <v>55.868468563300588</v>
      </c>
      <c r="Z711" s="119">
        <f t="shared" si="213"/>
        <v>56.344861067943015</v>
      </c>
      <c r="AA711" s="119">
        <f t="shared" si="218"/>
        <v>0.43458620224866262</v>
      </c>
      <c r="AB711" s="119">
        <f t="shared" si="219"/>
        <v>1.9768944868092742</v>
      </c>
      <c r="AC711" s="119">
        <f t="shared" si="214"/>
        <v>56.979414401164057</v>
      </c>
      <c r="AD711" s="119">
        <f t="shared" si="215"/>
        <v>116.4208573028409</v>
      </c>
      <c r="AE711" s="119">
        <f t="shared" si="216"/>
        <v>12.972609813745128</v>
      </c>
      <c r="AF711" s="138">
        <f t="shared" si="203"/>
        <v>0</v>
      </c>
      <c r="AH711" s="122" t="s">
        <v>2977</v>
      </c>
      <c r="AI711" s="122" t="s">
        <v>2356</v>
      </c>
    </row>
    <row r="712" spans="1:35" s="122" customFormat="1" ht="11.25" customHeight="1" x14ac:dyDescent="0.2">
      <c r="A712" s="96" t="s">
        <v>89</v>
      </c>
      <c r="B712" s="98" t="s">
        <v>4070</v>
      </c>
      <c r="C712" s="99" t="s">
        <v>4071</v>
      </c>
      <c r="D712" s="100" t="s">
        <v>87</v>
      </c>
      <c r="E712" s="100" t="s">
        <v>87</v>
      </c>
      <c r="F712" s="103" t="s">
        <v>88</v>
      </c>
      <c r="G712" s="100" t="s">
        <v>88</v>
      </c>
      <c r="H712" s="97">
        <v>0</v>
      </c>
      <c r="I712" s="97">
        <v>0</v>
      </c>
      <c r="J712" s="97">
        <v>35528.21</v>
      </c>
      <c r="K712" s="97">
        <v>35528.21</v>
      </c>
      <c r="L712" s="119">
        <f t="shared" si="217"/>
        <v>35528.21</v>
      </c>
      <c r="M712" s="119">
        <f>IF(AND(D712="да",G712="нет",F712="нет"),K712/SUMIFS($K$22:$K$4031,$D$22:$D$4031,"да",$G$22:$G$4031,"нет",$F$22:$F$4031,"нет")*'Велич. кап. %'!$G$5,0)</f>
        <v>569.24133496937668</v>
      </c>
      <c r="N712" s="120" t="s">
        <v>44</v>
      </c>
      <c r="O712" s="121">
        <f t="shared" si="220"/>
        <v>3.258815295910909E-5</v>
      </c>
      <c r="P712" s="119">
        <f t="shared" si="221"/>
        <v>32.73472173324339</v>
      </c>
      <c r="Q712" s="119">
        <f t="shared" si="222"/>
        <v>19.640833039946031</v>
      </c>
      <c r="R712" s="119">
        <f t="shared" si="223"/>
        <v>32.73472173324339</v>
      </c>
      <c r="S712" s="119">
        <f t="shared" si="224"/>
        <v>13.093888693297353</v>
      </c>
      <c r="T712" s="119">
        <f t="shared" si="225"/>
        <v>39.281666079892062</v>
      </c>
      <c r="U712" s="119">
        <f t="shared" si="226"/>
        <v>66.080398981934096</v>
      </c>
      <c r="V712" s="119">
        <f t="shared" si="227"/>
        <v>38.170093485982576</v>
      </c>
      <c r="W712" s="119">
        <f t="shared" si="210"/>
        <v>6.5918212409239896</v>
      </c>
      <c r="X712" s="119">
        <f t="shared" si="211"/>
        <v>19.759870405145918</v>
      </c>
      <c r="Y712" s="119">
        <f t="shared" si="212"/>
        <v>55.897354776078792</v>
      </c>
      <c r="Z712" s="119">
        <f t="shared" si="213"/>
        <v>56.373993594529502</v>
      </c>
      <c r="AA712" s="119">
        <f t="shared" si="218"/>
        <v>0.43481090054148236</v>
      </c>
      <c r="AB712" s="119">
        <f t="shared" si="219"/>
        <v>1.9779166196196865</v>
      </c>
      <c r="AC712" s="119">
        <f t="shared" si="214"/>
        <v>57.00887501697644</v>
      </c>
      <c r="AD712" s="119">
        <f t="shared" si="215"/>
        <v>116.48105150079105</v>
      </c>
      <c r="AE712" s="119">
        <f t="shared" si="216"/>
        <v>12.979317167231002</v>
      </c>
      <c r="AF712" s="138">
        <f t="shared" si="203"/>
        <v>0</v>
      </c>
      <c r="AH712" s="122" t="s">
        <v>2977</v>
      </c>
      <c r="AI712" s="122" t="s">
        <v>2356</v>
      </c>
    </row>
    <row r="713" spans="1:35" s="122" customFormat="1" ht="11.25" customHeight="1" x14ac:dyDescent="0.2">
      <c r="A713" s="96" t="s">
        <v>89</v>
      </c>
      <c r="B713" s="98" t="s">
        <v>4072</v>
      </c>
      <c r="C713" s="99" t="s">
        <v>4073</v>
      </c>
      <c r="D713" s="100" t="s">
        <v>87</v>
      </c>
      <c r="E713" s="100" t="s">
        <v>87</v>
      </c>
      <c r="F713" s="103" t="s">
        <v>88</v>
      </c>
      <c r="G713" s="100" t="s">
        <v>88</v>
      </c>
      <c r="H713" s="97">
        <v>0</v>
      </c>
      <c r="I713" s="97">
        <v>0</v>
      </c>
      <c r="J713" s="97">
        <v>35509.85</v>
      </c>
      <c r="K713" s="97">
        <v>35509.85</v>
      </c>
      <c r="L713" s="119">
        <f t="shared" si="217"/>
        <v>35509.85</v>
      </c>
      <c r="M713" s="119">
        <f>IF(AND(D713="да",G713="нет",F713="нет"),K713/SUMIFS($K$22:$K$4031,$D$22:$D$4031,"да",$G$22:$G$4031,"нет",$F$22:$F$4031,"нет")*'Велич. кап. %'!$G$5,0)</f>
        <v>568.94716673207915</v>
      </c>
      <c r="N713" s="120" t="s">
        <v>44</v>
      </c>
      <c r="O713" s="121">
        <f t="shared" si="220"/>
        <v>3.257131229957884E-5</v>
      </c>
      <c r="P713" s="119">
        <f t="shared" si="221"/>
        <v>32.717805331009153</v>
      </c>
      <c r="Q713" s="119">
        <f t="shared" si="222"/>
        <v>19.630683198605492</v>
      </c>
      <c r="R713" s="119">
        <f t="shared" si="223"/>
        <v>32.717805331009153</v>
      </c>
      <c r="S713" s="119">
        <f t="shared" si="224"/>
        <v>13.08712213240366</v>
      </c>
      <c r="T713" s="119">
        <f t="shared" si="225"/>
        <v>39.261366397210985</v>
      </c>
      <c r="U713" s="119">
        <f t="shared" si="226"/>
        <v>66.046250452489232</v>
      </c>
      <c r="V713" s="119">
        <f t="shared" si="227"/>
        <v>38.150368233390267</v>
      </c>
      <c r="W713" s="119">
        <f t="shared" si="210"/>
        <v>6.5884147693346993</v>
      </c>
      <c r="X713" s="119">
        <f t="shared" si="211"/>
        <v>19.749659048574944</v>
      </c>
      <c r="Y713" s="119">
        <f t="shared" si="212"/>
        <v>55.868468563300588</v>
      </c>
      <c r="Z713" s="119">
        <f t="shared" si="213"/>
        <v>56.344861067943015</v>
      </c>
      <c r="AA713" s="119">
        <f t="shared" si="218"/>
        <v>0.43458620224866262</v>
      </c>
      <c r="AB713" s="119">
        <f t="shared" si="219"/>
        <v>1.9768944868092742</v>
      </c>
      <c r="AC713" s="119">
        <f t="shared" si="214"/>
        <v>56.979414401164057</v>
      </c>
      <c r="AD713" s="119">
        <f t="shared" si="215"/>
        <v>116.4208573028409</v>
      </c>
      <c r="AE713" s="119">
        <f t="shared" si="216"/>
        <v>12.972609813745128</v>
      </c>
      <c r="AF713" s="138">
        <f t="shared" si="203"/>
        <v>0</v>
      </c>
      <c r="AH713" s="122" t="s">
        <v>2977</v>
      </c>
      <c r="AI713" s="122" t="s">
        <v>2356</v>
      </c>
    </row>
    <row r="714" spans="1:35" s="122" customFormat="1" ht="11.25" customHeight="1" x14ac:dyDescent="0.2">
      <c r="A714" s="96" t="s">
        <v>89</v>
      </c>
      <c r="B714" s="98" t="s">
        <v>4074</v>
      </c>
      <c r="C714" s="99" t="s">
        <v>4075</v>
      </c>
      <c r="D714" s="100" t="s">
        <v>87</v>
      </c>
      <c r="E714" s="100" t="s">
        <v>87</v>
      </c>
      <c r="F714" s="103" t="s">
        <v>88</v>
      </c>
      <c r="G714" s="100" t="s">
        <v>88</v>
      </c>
      <c r="H714" s="97">
        <v>0</v>
      </c>
      <c r="I714" s="97">
        <v>0</v>
      </c>
      <c r="J714" s="97">
        <v>35509.86</v>
      </c>
      <c r="K714" s="97">
        <v>35509.86</v>
      </c>
      <c r="L714" s="119">
        <f t="shared" si="217"/>
        <v>35509.86</v>
      </c>
      <c r="M714" s="119">
        <f>IF(AND(D714="да",G714="нет",F714="нет"),K714/SUMIFS($K$22:$K$4031,$D$22:$D$4031,"да",$G$22:$G$4031,"нет",$F$22:$F$4031,"нет")*'Велич. кап. %'!$G$5,0)</f>
        <v>568.94732695443054</v>
      </c>
      <c r="N714" s="120" t="s">
        <v>44</v>
      </c>
      <c r="O714" s="121">
        <f t="shared" si="220"/>
        <v>3.2571321472051348E-5</v>
      </c>
      <c r="P714" s="119">
        <f t="shared" si="221"/>
        <v>32.717814544735859</v>
      </c>
      <c r="Q714" s="119">
        <f t="shared" si="222"/>
        <v>19.630688726841512</v>
      </c>
      <c r="R714" s="119">
        <f t="shared" si="223"/>
        <v>32.717814544735859</v>
      </c>
      <c r="S714" s="119">
        <f t="shared" si="224"/>
        <v>13.087125817894341</v>
      </c>
      <c r="T714" s="119">
        <f t="shared" si="225"/>
        <v>39.261377453683025</v>
      </c>
      <c r="U714" s="119">
        <f t="shared" si="226"/>
        <v>66.046269051906137</v>
      </c>
      <c r="V714" s="119">
        <f t="shared" si="227"/>
        <v>38.150378976991888</v>
      </c>
      <c r="W714" s="119">
        <f t="shared" si="210"/>
        <v>6.5884166247113809</v>
      </c>
      <c r="X714" s="119">
        <f t="shared" si="211"/>
        <v>19.749664610315993</v>
      </c>
      <c r="Y714" s="119">
        <f t="shared" si="212"/>
        <v>55.868484296531939</v>
      </c>
      <c r="Z714" s="119">
        <f t="shared" si="213"/>
        <v>56.344876935332216</v>
      </c>
      <c r="AA714" s="119">
        <f t="shared" si="218"/>
        <v>0.43458632463335367</v>
      </c>
      <c r="AB714" s="119">
        <f t="shared" si="219"/>
        <v>1.9768950435264911</v>
      </c>
      <c r="AC714" s="119">
        <f t="shared" si="214"/>
        <v>56.979430447251097</v>
      </c>
      <c r="AD714" s="119">
        <f t="shared" si="215"/>
        <v>116.42089008835175</v>
      </c>
      <c r="AE714" s="119">
        <f t="shared" si="216"/>
        <v>12.972613466987767</v>
      </c>
      <c r="AF714" s="138">
        <f t="shared" si="203"/>
        <v>0</v>
      </c>
      <c r="AH714" s="122" t="s">
        <v>2977</v>
      </c>
      <c r="AI714" s="122" t="s">
        <v>2356</v>
      </c>
    </row>
    <row r="715" spans="1:35" s="122" customFormat="1" ht="11.25" customHeight="1" x14ac:dyDescent="0.2">
      <c r="A715" s="96" t="s">
        <v>89</v>
      </c>
      <c r="B715" s="98" t="s">
        <v>4076</v>
      </c>
      <c r="C715" s="99" t="s">
        <v>4077</v>
      </c>
      <c r="D715" s="100" t="s">
        <v>87</v>
      </c>
      <c r="E715" s="100" t="s">
        <v>87</v>
      </c>
      <c r="F715" s="103" t="s">
        <v>88</v>
      </c>
      <c r="G715" s="100" t="s">
        <v>88</v>
      </c>
      <c r="H715" s="97">
        <v>0</v>
      </c>
      <c r="I715" s="97">
        <v>0</v>
      </c>
      <c r="J715" s="97">
        <v>10577.31</v>
      </c>
      <c r="K715" s="97">
        <v>10577.31</v>
      </c>
      <c r="L715" s="119">
        <f t="shared" si="217"/>
        <v>10577.31</v>
      </c>
      <c r="M715" s="119">
        <f>IF(AND(D715="да",G715="нет",F715="нет"),K715/SUMIFS($K$22:$K$4031,$D$22:$D$4031,"да",$G$22:$G$4031,"нет",$F$22:$F$4031,"нет")*'Велич. кап. %'!$G$5,0)</f>
        <v>169.47214804193447</v>
      </c>
      <c r="N715" s="120" t="s">
        <v>44</v>
      </c>
      <c r="O715" s="121">
        <f t="shared" si="220"/>
        <v>9.7020085215639659E-6</v>
      </c>
      <c r="P715" s="119">
        <f t="shared" si="221"/>
        <v>9.7456443636268908</v>
      </c>
      <c r="Q715" s="119">
        <f t="shared" si="222"/>
        <v>5.8473866181761345</v>
      </c>
      <c r="R715" s="119">
        <f t="shared" si="223"/>
        <v>9.7456443636268908</v>
      </c>
      <c r="S715" s="119">
        <f t="shared" si="224"/>
        <v>3.8982577454507563</v>
      </c>
      <c r="T715" s="119">
        <f t="shared" si="225"/>
        <v>11.694773236352269</v>
      </c>
      <c r="U715" s="119">
        <f t="shared" si="226"/>
        <v>19.673179846538883</v>
      </c>
      <c r="V715" s="119">
        <f t="shared" si="227"/>
        <v>11.363840495488466</v>
      </c>
      <c r="W715" s="119">
        <f t="shared" si="210"/>
        <v>1.9624894338847276</v>
      </c>
      <c r="X715" s="119">
        <f t="shared" si="211"/>
        <v>5.8828259243866752</v>
      </c>
      <c r="Y715" s="119">
        <f t="shared" si="212"/>
        <v>16.641526540362317</v>
      </c>
      <c r="Z715" s="119">
        <f t="shared" si="213"/>
        <v>16.783429454716487</v>
      </c>
      <c r="AA715" s="119">
        <f t="shared" si="218"/>
        <v>0.12945008167893698</v>
      </c>
      <c r="AB715" s="119">
        <f t="shared" si="219"/>
        <v>0.58885705865478455</v>
      </c>
      <c r="AC715" s="119">
        <f t="shared" si="214"/>
        <v>16.972443694906527</v>
      </c>
      <c r="AD715" s="119">
        <f t="shared" si="215"/>
        <v>34.678251193905687</v>
      </c>
      <c r="AE715" s="119">
        <f t="shared" si="216"/>
        <v>3.8641479901780622</v>
      </c>
      <c r="AF715" s="138">
        <f t="shared" si="203"/>
        <v>0</v>
      </c>
      <c r="AH715" s="122" t="s">
        <v>2977</v>
      </c>
      <c r="AI715" s="122" t="s">
        <v>2356</v>
      </c>
    </row>
    <row r="716" spans="1:35" s="122" customFormat="1" ht="11.25" customHeight="1" x14ac:dyDescent="0.2">
      <c r="A716" s="96" t="s">
        <v>89</v>
      </c>
      <c r="B716" s="98" t="s">
        <v>4078</v>
      </c>
      <c r="C716" s="99" t="s">
        <v>4079</v>
      </c>
      <c r="D716" s="100" t="s">
        <v>87</v>
      </c>
      <c r="E716" s="100" t="s">
        <v>87</v>
      </c>
      <c r="F716" s="103" t="s">
        <v>88</v>
      </c>
      <c r="G716" s="100" t="s">
        <v>88</v>
      </c>
      <c r="H716" s="97">
        <v>0</v>
      </c>
      <c r="I716" s="97">
        <v>0</v>
      </c>
      <c r="J716" s="97">
        <v>10563.4</v>
      </c>
      <c r="K716" s="97">
        <v>10563.4</v>
      </c>
      <c r="L716" s="119">
        <f t="shared" si="217"/>
        <v>10563.4</v>
      </c>
      <c r="M716" s="119">
        <f>IF(AND(D716="да",G716="нет",F716="нет"),K716/SUMIFS($K$22:$K$4031,$D$22:$D$4031,"да",$G$22:$G$4031,"нет",$F$22:$F$4031,"нет")*'Велич. кап. %'!$G$5,0)</f>
        <v>169.24927875104072</v>
      </c>
      <c r="N716" s="120" t="s">
        <v>44</v>
      </c>
      <c r="O716" s="121">
        <f t="shared" si="220"/>
        <v>9.6892496123011231E-6</v>
      </c>
      <c r="P716" s="119">
        <f t="shared" si="221"/>
        <v>9.732828069777316</v>
      </c>
      <c r="Q716" s="119">
        <f t="shared" si="222"/>
        <v>5.839696841866389</v>
      </c>
      <c r="R716" s="119">
        <f t="shared" si="223"/>
        <v>9.732828069777316</v>
      </c>
      <c r="S716" s="119">
        <f t="shared" si="224"/>
        <v>3.893131227910926</v>
      </c>
      <c r="T716" s="119">
        <f t="shared" si="225"/>
        <v>11.679393683732778</v>
      </c>
      <c r="U716" s="119">
        <f t="shared" si="226"/>
        <v>19.64730805761851</v>
      </c>
      <c r="V716" s="119">
        <f t="shared" si="227"/>
        <v>11.348896145621415</v>
      </c>
      <c r="W716" s="119">
        <f t="shared" si="210"/>
        <v>1.9599086049192025</v>
      </c>
      <c r="X716" s="119">
        <f t="shared" si="211"/>
        <v>5.8750895425837202</v>
      </c>
      <c r="Y716" s="119">
        <f t="shared" si="212"/>
        <v>16.61964161553961</v>
      </c>
      <c r="Z716" s="119">
        <f t="shared" si="213"/>
        <v>16.761357916327697</v>
      </c>
      <c r="AA716" s="119">
        <f t="shared" si="218"/>
        <v>0.12927984457364708</v>
      </c>
      <c r="AB716" s="119">
        <f t="shared" si="219"/>
        <v>0.58808266500593731</v>
      </c>
      <c r="AC716" s="119">
        <f t="shared" si="214"/>
        <v>16.950123587828624</v>
      </c>
      <c r="AD716" s="119">
        <f t="shared" si="215"/>
        <v>34.63264654829095</v>
      </c>
      <c r="AE716" s="119">
        <f t="shared" si="216"/>
        <v>3.8590663296667054</v>
      </c>
      <c r="AF716" s="138">
        <f t="shared" si="203"/>
        <v>0</v>
      </c>
      <c r="AH716" s="122" t="s">
        <v>2977</v>
      </c>
      <c r="AI716" s="122" t="s">
        <v>2356</v>
      </c>
    </row>
    <row r="717" spans="1:35" s="122" customFormat="1" ht="11.25" customHeight="1" x14ac:dyDescent="0.2">
      <c r="A717" s="96" t="s">
        <v>89</v>
      </c>
      <c r="B717" s="98" t="s">
        <v>4080</v>
      </c>
      <c r="C717" s="99" t="s">
        <v>4081</v>
      </c>
      <c r="D717" s="100" t="s">
        <v>87</v>
      </c>
      <c r="E717" s="100" t="s">
        <v>87</v>
      </c>
      <c r="F717" s="103" t="s">
        <v>88</v>
      </c>
      <c r="G717" s="100" t="s">
        <v>88</v>
      </c>
      <c r="H717" s="97">
        <v>0</v>
      </c>
      <c r="I717" s="97">
        <v>0</v>
      </c>
      <c r="J717" s="97">
        <v>10418.24</v>
      </c>
      <c r="K717" s="97">
        <v>10418.24</v>
      </c>
      <c r="L717" s="119">
        <f t="shared" si="217"/>
        <v>10418.24</v>
      </c>
      <c r="M717" s="119">
        <f>IF(AND(D717="да",G717="нет",F717="нет"),K717/SUMIFS($K$22:$K$4031,$D$22:$D$4031,"да",$G$22:$G$4031,"нет",$F$22:$F$4031,"нет")*'Велич. кап. %'!$G$5,0)</f>
        <v>166.92349109711293</v>
      </c>
      <c r="N717" s="120" t="s">
        <v>44</v>
      </c>
      <c r="O717" s="121">
        <f t="shared" si="220"/>
        <v>9.5561020013310178E-6</v>
      </c>
      <c r="P717" s="119">
        <f t="shared" si="221"/>
        <v>9.5990816128970629</v>
      </c>
      <c r="Q717" s="119">
        <f t="shared" si="222"/>
        <v>5.7594489677382379</v>
      </c>
      <c r="R717" s="119">
        <f t="shared" si="223"/>
        <v>9.5990816128970629</v>
      </c>
      <c r="S717" s="119">
        <f t="shared" si="224"/>
        <v>3.839632645158825</v>
      </c>
      <c r="T717" s="119">
        <f t="shared" si="225"/>
        <v>11.518897935476476</v>
      </c>
      <c r="U717" s="119">
        <f t="shared" si="226"/>
        <v>19.377318921767944</v>
      </c>
      <c r="V717" s="119">
        <f t="shared" si="227"/>
        <v>11.192942024363262</v>
      </c>
      <c r="W717" s="119">
        <f t="shared" si="210"/>
        <v>1.9329759569942855</v>
      </c>
      <c r="X717" s="119">
        <f t="shared" si="211"/>
        <v>5.7943553094768188</v>
      </c>
      <c r="Y717" s="119">
        <f t="shared" si="212"/>
        <v>16.391258029107998</v>
      </c>
      <c r="Z717" s="119">
        <f t="shared" si="213"/>
        <v>16.531026894579576</v>
      </c>
      <c r="AA717" s="119">
        <f t="shared" si="218"/>
        <v>0.12750330839795457</v>
      </c>
      <c r="AB717" s="119">
        <f t="shared" si="219"/>
        <v>0.58000135788396323</v>
      </c>
      <c r="AC717" s="119">
        <f t="shared" si="214"/>
        <v>16.717198588301088</v>
      </c>
      <c r="AD717" s="119">
        <f t="shared" si="215"/>
        <v>34.156732072558718</v>
      </c>
      <c r="AE717" s="119">
        <f t="shared" si="216"/>
        <v>3.8060358595136852</v>
      </c>
      <c r="AF717" s="138">
        <f t="shared" si="203"/>
        <v>0</v>
      </c>
      <c r="AH717" s="122" t="s">
        <v>2977</v>
      </c>
      <c r="AI717" s="122" t="s">
        <v>2356</v>
      </c>
    </row>
    <row r="718" spans="1:35" s="122" customFormat="1" ht="11.25" customHeight="1" x14ac:dyDescent="0.2">
      <c r="A718" s="96" t="s">
        <v>89</v>
      </c>
      <c r="B718" s="98" t="s">
        <v>4082</v>
      </c>
      <c r="C718" s="99" t="s">
        <v>4083</v>
      </c>
      <c r="D718" s="100" t="s">
        <v>87</v>
      </c>
      <c r="E718" s="100" t="s">
        <v>87</v>
      </c>
      <c r="F718" s="103" t="s">
        <v>88</v>
      </c>
      <c r="G718" s="100" t="s">
        <v>88</v>
      </c>
      <c r="H718" s="97">
        <v>0</v>
      </c>
      <c r="I718" s="97">
        <v>0</v>
      </c>
      <c r="J718" s="97">
        <v>10418.23</v>
      </c>
      <c r="K718" s="97">
        <v>10418.23</v>
      </c>
      <c r="L718" s="119">
        <f t="shared" si="217"/>
        <v>10418.23</v>
      </c>
      <c r="M718" s="119">
        <f>IF(AND(D718="да",G718="нет",F718="нет"),K718/SUMIFS($K$22:$K$4031,$D$22:$D$4031,"да",$G$22:$G$4031,"нет",$F$22:$F$4031,"нет")*'Велич. кап. %'!$G$5,0)</f>
        <v>166.92333087476146</v>
      </c>
      <c r="N718" s="120" t="s">
        <v>44</v>
      </c>
      <c r="O718" s="121">
        <f t="shared" si="220"/>
        <v>9.5560928288585065E-6</v>
      </c>
      <c r="P718" s="119">
        <f t="shared" si="221"/>
        <v>9.5990723991703568</v>
      </c>
      <c r="Q718" s="119">
        <f t="shared" si="222"/>
        <v>5.7594434395022134</v>
      </c>
      <c r="R718" s="119">
        <f t="shared" si="223"/>
        <v>9.5990723991703568</v>
      </c>
      <c r="S718" s="119">
        <f t="shared" si="224"/>
        <v>3.8396289596681421</v>
      </c>
      <c r="T718" s="119">
        <f t="shared" si="225"/>
        <v>11.518886879004427</v>
      </c>
      <c r="U718" s="119">
        <f t="shared" si="226"/>
        <v>19.377300322351036</v>
      </c>
      <c r="V718" s="119">
        <f t="shared" si="227"/>
        <v>11.192931280761632</v>
      </c>
      <c r="W718" s="119">
        <f t="shared" si="210"/>
        <v>1.932974101617603</v>
      </c>
      <c r="X718" s="119">
        <f t="shared" si="211"/>
        <v>5.7943497477357671</v>
      </c>
      <c r="Y718" s="119">
        <f t="shared" si="212"/>
        <v>16.391242295876637</v>
      </c>
      <c r="Z718" s="119">
        <f t="shared" si="213"/>
        <v>16.531011027190367</v>
      </c>
      <c r="AA718" s="119">
        <f t="shared" si="218"/>
        <v>0.12750318601326346</v>
      </c>
      <c r="AB718" s="119">
        <f t="shared" si="219"/>
        <v>0.58000080116674624</v>
      </c>
      <c r="AC718" s="119">
        <f t="shared" si="214"/>
        <v>16.717182542214044</v>
      </c>
      <c r="AD718" s="119">
        <f t="shared" si="215"/>
        <v>34.15669928704785</v>
      </c>
      <c r="AE718" s="119">
        <f t="shared" si="216"/>
        <v>3.8060322062710461</v>
      </c>
      <c r="AF718" s="138">
        <f t="shared" si="203"/>
        <v>0</v>
      </c>
      <c r="AH718" s="122" t="s">
        <v>2977</v>
      </c>
      <c r="AI718" s="122" t="s">
        <v>2356</v>
      </c>
    </row>
    <row r="719" spans="1:35" s="122" customFormat="1" ht="11.25" customHeight="1" x14ac:dyDescent="0.2">
      <c r="A719" s="96" t="s">
        <v>89</v>
      </c>
      <c r="B719" s="98" t="s">
        <v>4084</v>
      </c>
      <c r="C719" s="99" t="s">
        <v>4085</v>
      </c>
      <c r="D719" s="100" t="s">
        <v>87</v>
      </c>
      <c r="E719" s="100" t="s">
        <v>87</v>
      </c>
      <c r="F719" s="103" t="s">
        <v>88</v>
      </c>
      <c r="G719" s="100" t="s">
        <v>88</v>
      </c>
      <c r="H719" s="97">
        <v>0</v>
      </c>
      <c r="I719" s="97">
        <v>0</v>
      </c>
      <c r="J719" s="97">
        <v>11293.95</v>
      </c>
      <c r="K719" s="97">
        <v>11293.95</v>
      </c>
      <c r="L719" s="119">
        <f t="shared" si="217"/>
        <v>11293.95</v>
      </c>
      <c r="M719" s="119">
        <f>IF(AND(D719="да",G719="нет",F719="нет"),K719/SUMIFS($K$22:$K$4031,$D$22:$D$4031,"да",$G$22:$G$4031,"нет",$F$22:$F$4031,"нет")*'Велич. кап. %'!$G$5,0)</f>
        <v>180.95432263762774</v>
      </c>
      <c r="N719" s="120" t="s">
        <v>44</v>
      </c>
      <c r="O719" s="121">
        <f t="shared" si="220"/>
        <v>1.0359344591594402E-5</v>
      </c>
      <c r="P719" s="119">
        <f t="shared" si="221"/>
        <v>10.40593687436446</v>
      </c>
      <c r="Q719" s="119">
        <f t="shared" si="222"/>
        <v>6.2435621246186761</v>
      </c>
      <c r="R719" s="119">
        <f t="shared" si="223"/>
        <v>10.40593687436446</v>
      </c>
      <c r="S719" s="119">
        <f t="shared" si="224"/>
        <v>4.1623747497457844</v>
      </c>
      <c r="T719" s="119">
        <f t="shared" si="225"/>
        <v>12.487124249237352</v>
      </c>
      <c r="U719" s="119">
        <f t="shared" si="226"/>
        <v>21.006088459903122</v>
      </c>
      <c r="V719" s="119">
        <f t="shared" si="227"/>
        <v>12.133769962686353</v>
      </c>
      <c r="W719" s="119">
        <f t="shared" si="210"/>
        <v>2.0954531484680343</v>
      </c>
      <c r="X719" s="119">
        <f t="shared" si="211"/>
        <v>6.2814025351178051</v>
      </c>
      <c r="Y719" s="119">
        <f t="shared" si="212"/>
        <v>17.769032832594018</v>
      </c>
      <c r="Z719" s="119">
        <f t="shared" si="213"/>
        <v>17.920550034942277</v>
      </c>
      <c r="AA719" s="119">
        <f t="shared" si="218"/>
        <v>0.13822065818037202</v>
      </c>
      <c r="AB719" s="119">
        <f t="shared" si="219"/>
        <v>0.62875364129388334</v>
      </c>
      <c r="AC719" s="119">
        <f t="shared" si="214"/>
        <v>18.122370476812119</v>
      </c>
      <c r="AD719" s="119">
        <f t="shared" si="215"/>
        <v>37.027792044613541</v>
      </c>
      <c r="AE719" s="119">
        <f t="shared" si="216"/>
        <v>4.1259539706855088</v>
      </c>
      <c r="AF719" s="138">
        <f t="shared" si="203"/>
        <v>0</v>
      </c>
      <c r="AH719" s="122" t="s">
        <v>2977</v>
      </c>
      <c r="AI719" s="122" t="s">
        <v>2356</v>
      </c>
    </row>
    <row r="720" spans="1:35" s="122" customFormat="1" ht="11.25" customHeight="1" x14ac:dyDescent="0.2">
      <c r="A720" s="96" t="s">
        <v>89</v>
      </c>
      <c r="B720" s="98" t="s">
        <v>4086</v>
      </c>
      <c r="C720" s="99" t="s">
        <v>4087</v>
      </c>
      <c r="D720" s="100" t="s">
        <v>87</v>
      </c>
      <c r="E720" s="100" t="s">
        <v>87</v>
      </c>
      <c r="F720" s="103" t="s">
        <v>88</v>
      </c>
      <c r="G720" s="100" t="s">
        <v>88</v>
      </c>
      <c r="H720" s="97">
        <v>0</v>
      </c>
      <c r="I720" s="97">
        <v>0</v>
      </c>
      <c r="J720" s="97">
        <v>11616.3</v>
      </c>
      <c r="K720" s="97">
        <v>11616.3</v>
      </c>
      <c r="L720" s="119">
        <f t="shared" si="217"/>
        <v>11616.3</v>
      </c>
      <c r="M720" s="119">
        <f>IF(AND(D720="да",G720="нет",F720="нет"),K720/SUMIFS($K$22:$K$4031,$D$22:$D$4031,"да",$G$22:$G$4031,"нет",$F$22:$F$4031,"нет")*'Велич. кап. %'!$G$5,0)</f>
        <v>186.11909013723937</v>
      </c>
      <c r="N720" s="120" t="s">
        <v>44</v>
      </c>
      <c r="O720" s="121">
        <f t="shared" si="220"/>
        <v>1.0655019242987443E-5</v>
      </c>
      <c r="P720" s="119">
        <f t="shared" si="221"/>
        <v>10.702941354767807</v>
      </c>
      <c r="Q720" s="119">
        <f t="shared" si="222"/>
        <v>6.4217648128606832</v>
      </c>
      <c r="R720" s="119">
        <f t="shared" si="223"/>
        <v>10.702941354767807</v>
      </c>
      <c r="S720" s="119">
        <f t="shared" si="224"/>
        <v>4.2811765419071222</v>
      </c>
      <c r="T720" s="119">
        <f t="shared" si="225"/>
        <v>12.843529625721366</v>
      </c>
      <c r="U720" s="119">
        <f t="shared" si="226"/>
        <v>21.60564066396368</v>
      </c>
      <c r="V720" s="119">
        <f t="shared" si="227"/>
        <v>12.480089961222909</v>
      </c>
      <c r="W720" s="119">
        <f t="shared" si="210"/>
        <v>2.1552612158323017</v>
      </c>
      <c r="X720" s="119">
        <f t="shared" si="211"/>
        <v>6.4606852579202982</v>
      </c>
      <c r="Y720" s="119">
        <f t="shared" si="212"/>
        <v>18.276193545505503</v>
      </c>
      <c r="Z720" s="119">
        <f t="shared" si="213"/>
        <v>18.432035326072803</v>
      </c>
      <c r="AA720" s="119">
        <f t="shared" si="218"/>
        <v>0.14216572869728086</v>
      </c>
      <c r="AB720" s="119">
        <f t="shared" si="219"/>
        <v>0.64669942078388309</v>
      </c>
      <c r="AC720" s="119">
        <f t="shared" si="214"/>
        <v>18.63961609266843</v>
      </c>
      <c r="AD720" s="119">
        <f t="shared" si="215"/>
        <v>38.084632987382108</v>
      </c>
      <c r="AE720" s="119">
        <f t="shared" si="216"/>
        <v>4.2437162471654348</v>
      </c>
      <c r="AF720" s="138">
        <f t="shared" si="203"/>
        <v>0</v>
      </c>
      <c r="AH720" s="122" t="s">
        <v>2977</v>
      </c>
      <c r="AI720" s="122" t="s">
        <v>2356</v>
      </c>
    </row>
    <row r="721" spans="1:35" s="122" customFormat="1" ht="11.25" customHeight="1" x14ac:dyDescent="0.2">
      <c r="A721" s="96" t="s">
        <v>89</v>
      </c>
      <c r="B721" s="98" t="s">
        <v>4088</v>
      </c>
      <c r="C721" s="99" t="s">
        <v>4089</v>
      </c>
      <c r="D721" s="100" t="s">
        <v>87</v>
      </c>
      <c r="E721" s="100" t="s">
        <v>87</v>
      </c>
      <c r="F721" s="103" t="s">
        <v>88</v>
      </c>
      <c r="G721" s="100" t="s">
        <v>88</v>
      </c>
      <c r="H721" s="97">
        <v>0</v>
      </c>
      <c r="I721" s="97">
        <v>0</v>
      </c>
      <c r="J721" s="97">
        <v>35528.21</v>
      </c>
      <c r="K721" s="97">
        <v>35528.21</v>
      </c>
      <c r="L721" s="119">
        <f t="shared" si="217"/>
        <v>35528.21</v>
      </c>
      <c r="M721" s="119">
        <f>IF(AND(D721="да",G721="нет",F721="нет"),K721/SUMIFS($K$22:$K$4031,$D$22:$D$4031,"да",$G$22:$G$4031,"нет",$F$22:$F$4031,"нет")*'Велич. кап. %'!$G$5,0)</f>
        <v>569.24133496937668</v>
      </c>
      <c r="N721" s="120" t="s">
        <v>44</v>
      </c>
      <c r="O721" s="121">
        <f t="shared" si="220"/>
        <v>3.258815295910909E-5</v>
      </c>
      <c r="P721" s="119">
        <f t="shared" si="221"/>
        <v>32.73472173324339</v>
      </c>
      <c r="Q721" s="119">
        <f t="shared" si="222"/>
        <v>19.640833039946031</v>
      </c>
      <c r="R721" s="119">
        <f t="shared" si="223"/>
        <v>32.73472173324339</v>
      </c>
      <c r="S721" s="119">
        <f t="shared" si="224"/>
        <v>13.093888693297353</v>
      </c>
      <c r="T721" s="119">
        <f t="shared" si="225"/>
        <v>39.281666079892062</v>
      </c>
      <c r="U721" s="119">
        <f t="shared" si="226"/>
        <v>66.080398981934096</v>
      </c>
      <c r="V721" s="119">
        <f t="shared" si="227"/>
        <v>38.170093485982576</v>
      </c>
      <c r="W721" s="119">
        <f t="shared" si="210"/>
        <v>6.5918212409239896</v>
      </c>
      <c r="X721" s="119">
        <f t="shared" si="211"/>
        <v>19.759870405145918</v>
      </c>
      <c r="Y721" s="119">
        <f t="shared" si="212"/>
        <v>55.897354776078792</v>
      </c>
      <c r="Z721" s="119">
        <f t="shared" si="213"/>
        <v>56.373993594529502</v>
      </c>
      <c r="AA721" s="119">
        <f t="shared" si="218"/>
        <v>0.43481090054148236</v>
      </c>
      <c r="AB721" s="119">
        <f t="shared" si="219"/>
        <v>1.9779166196196865</v>
      </c>
      <c r="AC721" s="119">
        <f t="shared" si="214"/>
        <v>57.00887501697644</v>
      </c>
      <c r="AD721" s="119">
        <f t="shared" si="215"/>
        <v>116.48105150079105</v>
      </c>
      <c r="AE721" s="119">
        <f t="shared" si="216"/>
        <v>12.979317167231002</v>
      </c>
      <c r="AF721" s="138">
        <f t="shared" si="203"/>
        <v>0</v>
      </c>
      <c r="AH721" s="122" t="s">
        <v>2977</v>
      </c>
      <c r="AI721" s="122" t="s">
        <v>2356</v>
      </c>
    </row>
    <row r="722" spans="1:35" s="122" customFormat="1" ht="11.25" customHeight="1" x14ac:dyDescent="0.2">
      <c r="A722" s="96" t="s">
        <v>89</v>
      </c>
      <c r="B722" s="98" t="s">
        <v>4090</v>
      </c>
      <c r="C722" s="99" t="s">
        <v>4091</v>
      </c>
      <c r="D722" s="100" t="s">
        <v>87</v>
      </c>
      <c r="E722" s="100" t="s">
        <v>87</v>
      </c>
      <c r="F722" s="103" t="s">
        <v>88</v>
      </c>
      <c r="G722" s="100" t="s">
        <v>88</v>
      </c>
      <c r="H722" s="97">
        <v>0</v>
      </c>
      <c r="I722" s="97">
        <v>0</v>
      </c>
      <c r="J722" s="97">
        <v>34497.57</v>
      </c>
      <c r="K722" s="97">
        <v>34497.57</v>
      </c>
      <c r="L722" s="119">
        <f t="shared" si="217"/>
        <v>34497.57</v>
      </c>
      <c r="M722" s="119">
        <f>IF(AND(D722="да",G722="нет",F722="нет"),K722/SUMIFS($K$22:$K$4031,$D$22:$D$4031,"да",$G$22:$G$4031,"нет",$F$22:$F$4031,"нет")*'Велич. кап. %'!$G$5,0)</f>
        <v>552.72817853754862</v>
      </c>
      <c r="N722" s="120" t="s">
        <v>44</v>
      </c>
      <c r="O722" s="121">
        <f t="shared" si="220"/>
        <v>3.1642801252232328E-5</v>
      </c>
      <c r="P722" s="119">
        <f t="shared" si="221"/>
        <v>31.785118203902904</v>
      </c>
      <c r="Q722" s="119">
        <f t="shared" si="222"/>
        <v>19.071070922341743</v>
      </c>
      <c r="R722" s="119">
        <f t="shared" si="223"/>
        <v>31.785118203902904</v>
      </c>
      <c r="S722" s="119">
        <f t="shared" si="224"/>
        <v>12.714047281561161</v>
      </c>
      <c r="T722" s="119">
        <f t="shared" si="225"/>
        <v>38.142141844683486</v>
      </c>
      <c r="U722" s="119">
        <f t="shared" si="226"/>
        <v>64.163468677628302</v>
      </c>
      <c r="V722" s="119">
        <f t="shared" si="227"/>
        <v>37.062814927609018</v>
      </c>
      <c r="W722" s="119">
        <f t="shared" si="210"/>
        <v>6.4005986985064052</v>
      </c>
      <c r="X722" s="119">
        <f t="shared" si="211"/>
        <v>19.186655125390491</v>
      </c>
      <c r="Y722" s="119">
        <f t="shared" si="212"/>
        <v>54.275825019121783</v>
      </c>
      <c r="Z722" s="119">
        <f t="shared" si="213"/>
        <v>54.738636993162153</v>
      </c>
      <c r="AA722" s="119">
        <f t="shared" si="218"/>
        <v>0.42219744474018894</v>
      </c>
      <c r="AB722" s="119">
        <f t="shared" si="219"/>
        <v>1.9205391163667833</v>
      </c>
      <c r="AC722" s="119">
        <f t="shared" si="214"/>
        <v>55.355101101896103</v>
      </c>
      <c r="AD722" s="119">
        <f t="shared" si="215"/>
        <v>113.10204560888783</v>
      </c>
      <c r="AE722" s="119">
        <f t="shared" si="216"/>
        <v>12.602799367847501</v>
      </c>
      <c r="AF722" s="138">
        <f t="shared" si="203"/>
        <v>0</v>
      </c>
      <c r="AH722" s="122" t="s">
        <v>2977</v>
      </c>
      <c r="AI722" s="122" t="s">
        <v>2356</v>
      </c>
    </row>
    <row r="723" spans="1:35" s="122" customFormat="1" ht="11.25" customHeight="1" x14ac:dyDescent="0.2">
      <c r="A723" s="96" t="s">
        <v>89</v>
      </c>
      <c r="B723" s="98" t="s">
        <v>4092</v>
      </c>
      <c r="C723" s="99" t="s">
        <v>4093</v>
      </c>
      <c r="D723" s="100" t="s">
        <v>87</v>
      </c>
      <c r="E723" s="100" t="s">
        <v>87</v>
      </c>
      <c r="F723" s="103" t="s">
        <v>88</v>
      </c>
      <c r="G723" s="100" t="s">
        <v>88</v>
      </c>
      <c r="H723" s="97">
        <v>0</v>
      </c>
      <c r="I723" s="97">
        <v>0</v>
      </c>
      <c r="J723" s="97">
        <v>38574.46</v>
      </c>
      <c r="K723" s="97">
        <v>38574.46</v>
      </c>
      <c r="L723" s="119">
        <f t="shared" si="217"/>
        <v>38574.46</v>
      </c>
      <c r="M723" s="119">
        <f>IF(AND(D723="да",G723="нет",F723="нет"),K723/SUMIFS($K$22:$K$4031,$D$22:$D$4031,"да",$G$22:$G$4031,"нет",$F$22:$F$4031,"нет")*'Велич. кап. %'!$G$5,0)</f>
        <v>618.04906878570068</v>
      </c>
      <c r="N723" s="120" t="s">
        <v>44</v>
      </c>
      <c r="O723" s="121">
        <f t="shared" si="220"/>
        <v>3.5382317397781514E-5</v>
      </c>
      <c r="P723" s="119">
        <f t="shared" si="221"/>
        <v>35.541453231393518</v>
      </c>
      <c r="Q723" s="119">
        <f t="shared" si="222"/>
        <v>21.324871938836111</v>
      </c>
      <c r="R723" s="119">
        <f t="shared" si="223"/>
        <v>35.541453231393518</v>
      </c>
      <c r="S723" s="119">
        <f t="shared" si="224"/>
        <v>14.216581292557407</v>
      </c>
      <c r="T723" s="119">
        <f t="shared" si="225"/>
        <v>42.649743877672222</v>
      </c>
      <c r="U723" s="119">
        <f t="shared" si="226"/>
        <v>71.746246357828255</v>
      </c>
      <c r="V723" s="119">
        <f t="shared" si="227"/>
        <v>41.442863132459962</v>
      </c>
      <c r="W723" s="119">
        <f t="shared" si="210"/>
        <v>7.1570153628672202</v>
      </c>
      <c r="X723" s="119">
        <f t="shared" si="211"/>
        <v>21.454115773028953</v>
      </c>
      <c r="Y723" s="119">
        <f t="shared" si="212"/>
        <v>60.690090379325618</v>
      </c>
      <c r="Z723" s="119">
        <f t="shared" si="213"/>
        <v>61.207597032117143</v>
      </c>
      <c r="AA723" s="119">
        <f t="shared" si="218"/>
        <v>0.47209233706120823</v>
      </c>
      <c r="AB723" s="119">
        <f t="shared" si="219"/>
        <v>2.1475066018483568</v>
      </c>
      <c r="AC723" s="119">
        <f t="shared" si="214"/>
        <v>61.896914282688513</v>
      </c>
      <c r="AD723" s="119">
        <f t="shared" si="215"/>
        <v>126.46833774837528</v>
      </c>
      <c r="AE723" s="119">
        <f t="shared" si="216"/>
        <v>14.092186206247531</v>
      </c>
      <c r="AF723" s="138">
        <f t="shared" si="203"/>
        <v>0</v>
      </c>
      <c r="AH723" s="122" t="s">
        <v>2977</v>
      </c>
      <c r="AI723" s="122" t="s">
        <v>2356</v>
      </c>
    </row>
    <row r="724" spans="1:35" s="122" customFormat="1" ht="11.25" customHeight="1" x14ac:dyDescent="0.2">
      <c r="A724" s="96" t="s">
        <v>89</v>
      </c>
      <c r="B724" s="98" t="s">
        <v>4094</v>
      </c>
      <c r="C724" s="99" t="s">
        <v>4095</v>
      </c>
      <c r="D724" s="100" t="s">
        <v>87</v>
      </c>
      <c r="E724" s="100" t="s">
        <v>87</v>
      </c>
      <c r="F724" s="103" t="s">
        <v>88</v>
      </c>
      <c r="G724" s="100" t="s">
        <v>88</v>
      </c>
      <c r="H724" s="97">
        <v>0</v>
      </c>
      <c r="I724" s="97">
        <v>0</v>
      </c>
      <c r="J724" s="97">
        <v>38607.22</v>
      </c>
      <c r="K724" s="97">
        <v>38607.22</v>
      </c>
      <c r="L724" s="119">
        <f t="shared" si="217"/>
        <v>38607.22</v>
      </c>
      <c r="M724" s="119">
        <f>IF(AND(D724="да",G724="нет",F724="нет"),K724/SUMIFS($K$22:$K$4031,$D$22:$D$4031,"да",$G$22:$G$4031,"нет",$F$22:$F$4031,"нет")*'Велич. кап. %'!$G$5,0)</f>
        <v>618.57395720911404</v>
      </c>
      <c r="N724" s="120" t="s">
        <v>44</v>
      </c>
      <c r="O724" s="121">
        <f t="shared" si="220"/>
        <v>3.5412366417727647E-5</v>
      </c>
      <c r="P724" s="119">
        <f t="shared" si="221"/>
        <v>35.571637400085983</v>
      </c>
      <c r="Q724" s="119">
        <f t="shared" si="222"/>
        <v>21.342982440051586</v>
      </c>
      <c r="R724" s="119">
        <f t="shared" si="223"/>
        <v>35.571637400085983</v>
      </c>
      <c r="S724" s="119">
        <f t="shared" si="224"/>
        <v>14.22865496003439</v>
      </c>
      <c r="T724" s="119">
        <f t="shared" si="225"/>
        <v>42.685964880103171</v>
      </c>
      <c r="U724" s="119">
        <f t="shared" si="226"/>
        <v>71.807178047622031</v>
      </c>
      <c r="V724" s="119">
        <f t="shared" si="227"/>
        <v>41.478059171399181</v>
      </c>
      <c r="W724" s="119">
        <f t="shared" si="210"/>
        <v>7.1630935768794846</v>
      </c>
      <c r="X724" s="119">
        <f t="shared" si="211"/>
        <v>21.472336036714417</v>
      </c>
      <c r="Y724" s="119">
        <f t="shared" si="212"/>
        <v>60.7416324452632</v>
      </c>
      <c r="Z724" s="119">
        <f t="shared" si="213"/>
        <v>61.259578599163632</v>
      </c>
      <c r="AA724" s="119">
        <f t="shared" si="218"/>
        <v>0.47249326930918073</v>
      </c>
      <c r="AB724" s="119">
        <f t="shared" si="219"/>
        <v>2.1493304074512491</v>
      </c>
      <c r="AC724" s="119">
        <f t="shared" si="214"/>
        <v>61.94948126384395</v>
      </c>
      <c r="AD724" s="119">
        <f t="shared" si="215"/>
        <v>126.5757430819726</v>
      </c>
      <c r="AE724" s="119">
        <f t="shared" si="216"/>
        <v>14.104154229134091</v>
      </c>
      <c r="AF724" s="138">
        <f t="shared" si="203"/>
        <v>0</v>
      </c>
      <c r="AH724" s="122" t="s">
        <v>2977</v>
      </c>
      <c r="AI724" s="122" t="s">
        <v>2356</v>
      </c>
    </row>
    <row r="725" spans="1:35" s="122" customFormat="1" ht="11.25" customHeight="1" x14ac:dyDescent="0.2">
      <c r="A725" s="96" t="s">
        <v>89</v>
      </c>
      <c r="B725" s="98" t="s">
        <v>4096</v>
      </c>
      <c r="C725" s="99" t="s">
        <v>4097</v>
      </c>
      <c r="D725" s="100" t="s">
        <v>87</v>
      </c>
      <c r="E725" s="100" t="s">
        <v>87</v>
      </c>
      <c r="F725" s="103" t="s">
        <v>88</v>
      </c>
      <c r="G725" s="100" t="s">
        <v>88</v>
      </c>
      <c r="H725" s="97">
        <v>0</v>
      </c>
      <c r="I725" s="97">
        <v>0</v>
      </c>
      <c r="J725" s="97">
        <v>38667.46</v>
      </c>
      <c r="K725" s="97">
        <v>38667.46</v>
      </c>
      <c r="L725" s="119">
        <f t="shared" si="217"/>
        <v>38667.46</v>
      </c>
      <c r="M725" s="119">
        <f>IF(AND(D725="да",G725="нет",F725="нет"),K725/SUMIFS($K$22:$K$4031,$D$22:$D$4031,"да",$G$22:$G$4031,"нет",$F$22:$F$4031,"нет")*'Велич. кап. %'!$G$5,0)</f>
        <v>619.53913665436482</v>
      </c>
      <c r="N725" s="120" t="s">
        <v>44</v>
      </c>
      <c r="O725" s="121">
        <f t="shared" si="220"/>
        <v>3.5467621392134089E-5</v>
      </c>
      <c r="P725" s="119">
        <f t="shared" si="221"/>
        <v>35.627140889769542</v>
      </c>
      <c r="Q725" s="119">
        <f t="shared" si="222"/>
        <v>21.376284533861725</v>
      </c>
      <c r="R725" s="119">
        <f t="shared" si="223"/>
        <v>35.627140889769542</v>
      </c>
      <c r="S725" s="119">
        <f t="shared" si="224"/>
        <v>14.250856355907816</v>
      </c>
      <c r="T725" s="119">
        <f t="shared" si="225"/>
        <v>42.752569067723449</v>
      </c>
      <c r="U725" s="119">
        <f t="shared" si="226"/>
        <v>71.919220935081654</v>
      </c>
      <c r="V725" s="119">
        <f t="shared" si="227"/>
        <v>41.542778627617082</v>
      </c>
      <c r="W725" s="119">
        <f t="shared" si="210"/>
        <v>7.1742703660155893</v>
      </c>
      <c r="X725" s="119">
        <f t="shared" si="211"/>
        <v>21.505839964810033</v>
      </c>
      <c r="Y725" s="119">
        <f t="shared" si="212"/>
        <v>60.836409430979927</v>
      </c>
      <c r="Z725" s="119">
        <f t="shared" si="213"/>
        <v>61.35516375175461</v>
      </c>
      <c r="AA725" s="119">
        <f t="shared" si="218"/>
        <v>0.47323051468823635</v>
      </c>
      <c r="AB725" s="119">
        <f t="shared" si="219"/>
        <v>2.1526840719664579</v>
      </c>
      <c r="AC725" s="119">
        <f t="shared" si="214"/>
        <v>62.046142892195689</v>
      </c>
      <c r="AD725" s="119">
        <f t="shared" si="215"/>
        <v>126.77324299942995</v>
      </c>
      <c r="AE725" s="119">
        <f t="shared" si="216"/>
        <v>14.126161362793624</v>
      </c>
      <c r="AF725" s="138">
        <f t="shared" ref="AF725:AF788" si="228">SUM(P725:AE725)-M725</f>
        <v>0</v>
      </c>
      <c r="AH725" s="122" t="s">
        <v>2977</v>
      </c>
      <c r="AI725" s="122" t="s">
        <v>2356</v>
      </c>
    </row>
    <row r="726" spans="1:35" s="122" customFormat="1" ht="11.25" customHeight="1" x14ac:dyDescent="0.2">
      <c r="A726" s="96" t="s">
        <v>89</v>
      </c>
      <c r="B726" s="98" t="s">
        <v>4098</v>
      </c>
      <c r="C726" s="99" t="s">
        <v>4099</v>
      </c>
      <c r="D726" s="100" t="s">
        <v>87</v>
      </c>
      <c r="E726" s="100" t="s">
        <v>87</v>
      </c>
      <c r="F726" s="103" t="s">
        <v>88</v>
      </c>
      <c r="G726" s="100" t="s">
        <v>88</v>
      </c>
      <c r="H726" s="97">
        <v>0</v>
      </c>
      <c r="I726" s="97">
        <v>0</v>
      </c>
      <c r="J726" s="97">
        <v>11616.3</v>
      </c>
      <c r="K726" s="97">
        <v>11616.3</v>
      </c>
      <c r="L726" s="119">
        <f t="shared" si="217"/>
        <v>11616.3</v>
      </c>
      <c r="M726" s="119">
        <f>IF(AND(D726="да",G726="нет",F726="нет"),K726/SUMIFS($K$22:$K$4031,$D$22:$D$4031,"да",$G$22:$G$4031,"нет",$F$22:$F$4031,"нет")*'Велич. кап. %'!$G$5,0)</f>
        <v>186.11909013723937</v>
      </c>
      <c r="N726" s="120" t="s">
        <v>44</v>
      </c>
      <c r="O726" s="121">
        <f t="shared" si="220"/>
        <v>1.0655019242987443E-5</v>
      </c>
      <c r="P726" s="119">
        <f t="shared" si="221"/>
        <v>10.702941354767807</v>
      </c>
      <c r="Q726" s="119">
        <f t="shared" si="222"/>
        <v>6.4217648128606832</v>
      </c>
      <c r="R726" s="119">
        <f t="shared" si="223"/>
        <v>10.702941354767807</v>
      </c>
      <c r="S726" s="119">
        <f t="shared" si="224"/>
        <v>4.2811765419071222</v>
      </c>
      <c r="T726" s="119">
        <f t="shared" si="225"/>
        <v>12.843529625721366</v>
      </c>
      <c r="U726" s="119">
        <f t="shared" si="226"/>
        <v>21.60564066396368</v>
      </c>
      <c r="V726" s="119">
        <f t="shared" si="227"/>
        <v>12.480089961222909</v>
      </c>
      <c r="W726" s="119">
        <f t="shared" ref="W726:W789" si="229">O726*$W$21</f>
        <v>2.1552612158323017</v>
      </c>
      <c r="X726" s="119">
        <f t="shared" ref="X726:X789" si="230">O726*$X$21</f>
        <v>6.4606852579202982</v>
      </c>
      <c r="Y726" s="119">
        <f t="shared" ref="Y726:Y789" si="231">O726*$Y$21</f>
        <v>18.276193545505503</v>
      </c>
      <c r="Z726" s="119">
        <f t="shared" ref="Z726:Z789" si="232">O726*$Z$21</f>
        <v>18.432035326072803</v>
      </c>
      <c r="AA726" s="119">
        <f t="shared" si="218"/>
        <v>0.14216572869728086</v>
      </c>
      <c r="AB726" s="119">
        <f t="shared" si="219"/>
        <v>0.64669942078388309</v>
      </c>
      <c r="AC726" s="119">
        <f t="shared" ref="AC726:AC789" si="233">O726*$AC$21</f>
        <v>18.63961609266843</v>
      </c>
      <c r="AD726" s="119">
        <f t="shared" ref="AD726:AD789" si="234">O726*$AD$21</f>
        <v>38.084632987382108</v>
      </c>
      <c r="AE726" s="119">
        <f t="shared" ref="AE726:AE789" si="235">O726*$AE$21</f>
        <v>4.2437162471654348</v>
      </c>
      <c r="AF726" s="138">
        <f t="shared" si="228"/>
        <v>0</v>
      </c>
      <c r="AH726" s="122" t="s">
        <v>2977</v>
      </c>
      <c r="AI726" s="122" t="s">
        <v>2356</v>
      </c>
    </row>
    <row r="727" spans="1:35" s="122" customFormat="1" ht="11.25" customHeight="1" x14ac:dyDescent="0.2">
      <c r="A727" s="96" t="s">
        <v>89</v>
      </c>
      <c r="B727" s="98" t="s">
        <v>4100</v>
      </c>
      <c r="C727" s="99" t="s">
        <v>4101</v>
      </c>
      <c r="D727" s="100" t="s">
        <v>87</v>
      </c>
      <c r="E727" s="100" t="s">
        <v>87</v>
      </c>
      <c r="F727" s="103" t="s">
        <v>88</v>
      </c>
      <c r="G727" s="100" t="s">
        <v>88</v>
      </c>
      <c r="H727" s="97">
        <v>0</v>
      </c>
      <c r="I727" s="97">
        <v>0</v>
      </c>
      <c r="J727" s="97">
        <v>11616.3</v>
      </c>
      <c r="K727" s="97">
        <v>11616.3</v>
      </c>
      <c r="L727" s="119">
        <f t="shared" ref="L727:L790" si="236">IF(D727="да",IF(F727="нет",IF(G727="нет",K727+H727-I727,0),0),0)</f>
        <v>11616.3</v>
      </c>
      <c r="M727" s="119">
        <f>IF(AND(D727="да",G727="нет",F727="нет"),K727/SUMIFS($K$22:$K$4031,$D$22:$D$4031,"да",$G$22:$G$4031,"нет",$F$22:$F$4031,"нет")*'Велич. кап. %'!$G$5,0)</f>
        <v>186.11909013723937</v>
      </c>
      <c r="N727" s="120" t="s">
        <v>44</v>
      </c>
      <c r="O727" s="121">
        <f t="shared" si="220"/>
        <v>1.0655019242987443E-5</v>
      </c>
      <c r="P727" s="119">
        <f t="shared" si="221"/>
        <v>10.702941354767807</v>
      </c>
      <c r="Q727" s="119">
        <f t="shared" si="222"/>
        <v>6.4217648128606832</v>
      </c>
      <c r="R727" s="119">
        <f t="shared" si="223"/>
        <v>10.702941354767807</v>
      </c>
      <c r="S727" s="119">
        <f t="shared" si="224"/>
        <v>4.2811765419071222</v>
      </c>
      <c r="T727" s="119">
        <f t="shared" si="225"/>
        <v>12.843529625721366</v>
      </c>
      <c r="U727" s="119">
        <f t="shared" si="226"/>
        <v>21.60564066396368</v>
      </c>
      <c r="V727" s="119">
        <f t="shared" si="227"/>
        <v>12.480089961222909</v>
      </c>
      <c r="W727" s="119">
        <f t="shared" si="229"/>
        <v>2.1552612158323017</v>
      </c>
      <c r="X727" s="119">
        <f t="shared" si="230"/>
        <v>6.4606852579202982</v>
      </c>
      <c r="Y727" s="119">
        <f t="shared" si="231"/>
        <v>18.276193545505503</v>
      </c>
      <c r="Z727" s="119">
        <f t="shared" si="232"/>
        <v>18.432035326072803</v>
      </c>
      <c r="AA727" s="119">
        <f t="shared" ref="AA727:AA790" si="237">O727*$AA$21</f>
        <v>0.14216572869728086</v>
      </c>
      <c r="AB727" s="119">
        <f t="shared" ref="AB727:AB790" si="238">O727*$AB$21</f>
        <v>0.64669942078388309</v>
      </c>
      <c r="AC727" s="119">
        <f t="shared" si="233"/>
        <v>18.63961609266843</v>
      </c>
      <c r="AD727" s="119">
        <f t="shared" si="234"/>
        <v>38.084632987382108</v>
      </c>
      <c r="AE727" s="119">
        <f t="shared" si="235"/>
        <v>4.2437162471654348</v>
      </c>
      <c r="AF727" s="138">
        <f t="shared" si="228"/>
        <v>0</v>
      </c>
      <c r="AH727" s="122" t="s">
        <v>2977</v>
      </c>
      <c r="AI727" s="122" t="s">
        <v>2356</v>
      </c>
    </row>
    <row r="728" spans="1:35" s="122" customFormat="1" ht="11.25" customHeight="1" x14ac:dyDescent="0.2">
      <c r="A728" s="96" t="s">
        <v>89</v>
      </c>
      <c r="B728" s="98" t="s">
        <v>4102</v>
      </c>
      <c r="C728" s="99" t="s">
        <v>4103</v>
      </c>
      <c r="D728" s="100" t="s">
        <v>87</v>
      </c>
      <c r="E728" s="100" t="s">
        <v>87</v>
      </c>
      <c r="F728" s="103" t="s">
        <v>88</v>
      </c>
      <c r="G728" s="100" t="s">
        <v>88</v>
      </c>
      <c r="H728" s="97">
        <v>0</v>
      </c>
      <c r="I728" s="97">
        <v>0</v>
      </c>
      <c r="J728" s="97">
        <v>35079.79</v>
      </c>
      <c r="K728" s="97">
        <v>35079.79</v>
      </c>
      <c r="L728" s="119">
        <f t="shared" si="236"/>
        <v>35079.79</v>
      </c>
      <c r="M728" s="119">
        <f>IF(AND(D728="да",G728="нет",F728="нет"),K728/SUMIFS($K$22:$K$4031,$D$22:$D$4031,"да",$G$22:$G$4031,"нет",$F$22:$F$4031,"нет")*'Велич. кап. %'!$G$5,0)</f>
        <v>562.05664428479201</v>
      </c>
      <c r="N728" s="120" t="s">
        <v>44</v>
      </c>
      <c r="O728" s="121">
        <f t="shared" si="220"/>
        <v>3.2176840946769494E-5</v>
      </c>
      <c r="P728" s="119">
        <f t="shared" si="221"/>
        <v>32.321559800243634</v>
      </c>
      <c r="Q728" s="119">
        <f t="shared" si="222"/>
        <v>19.39293588014618</v>
      </c>
      <c r="R728" s="119">
        <f t="shared" si="223"/>
        <v>32.321559800243634</v>
      </c>
      <c r="S728" s="119">
        <f t="shared" si="224"/>
        <v>12.928623920097454</v>
      </c>
      <c r="T728" s="119">
        <f t="shared" si="225"/>
        <v>38.785871760292359</v>
      </c>
      <c r="U728" s="119">
        <f t="shared" si="226"/>
        <v>65.246363928902184</v>
      </c>
      <c r="V728" s="119">
        <f t="shared" si="227"/>
        <v>37.688328901699144</v>
      </c>
      <c r="W728" s="119">
        <f t="shared" si="229"/>
        <v>6.5086224397219272</v>
      </c>
      <c r="X728" s="119">
        <f t="shared" si="230"/>
        <v>19.51047081290427</v>
      </c>
      <c r="Y728" s="119">
        <f t="shared" si="231"/>
        <v>55.19184521540322</v>
      </c>
      <c r="Z728" s="119">
        <f t="shared" si="232"/>
        <v>55.662468127649554</v>
      </c>
      <c r="AA728" s="119">
        <f t="shared" si="237"/>
        <v>0.42932292622414941</v>
      </c>
      <c r="AB728" s="119">
        <f t="shared" si="238"/>
        <v>1.9529523061749656</v>
      </c>
      <c r="AC728" s="119">
        <f t="shared" si="233"/>
        <v>56.289336381759171</v>
      </c>
      <c r="AD728" s="119">
        <f t="shared" si="234"/>
        <v>115.0108836225336</v>
      </c>
      <c r="AE728" s="119">
        <f t="shared" si="235"/>
        <v>12.815498460796601</v>
      </c>
      <c r="AF728" s="138">
        <f t="shared" si="228"/>
        <v>0</v>
      </c>
      <c r="AH728" s="122" t="s">
        <v>2977</v>
      </c>
      <c r="AI728" s="122" t="s">
        <v>2356</v>
      </c>
    </row>
    <row r="729" spans="1:35" s="122" customFormat="1" ht="11.25" customHeight="1" x14ac:dyDescent="0.2">
      <c r="A729" s="96" t="s">
        <v>89</v>
      </c>
      <c r="B729" s="98" t="s">
        <v>4104</v>
      </c>
      <c r="C729" s="99" t="s">
        <v>4105</v>
      </c>
      <c r="D729" s="100" t="s">
        <v>87</v>
      </c>
      <c r="E729" s="100" t="s">
        <v>87</v>
      </c>
      <c r="F729" s="103" t="s">
        <v>88</v>
      </c>
      <c r="G729" s="100" t="s">
        <v>88</v>
      </c>
      <c r="H729" s="97">
        <v>0</v>
      </c>
      <c r="I729" s="97">
        <v>0</v>
      </c>
      <c r="J729" s="97">
        <v>35079.800000000003</v>
      </c>
      <c r="K729" s="97">
        <v>35079.800000000003</v>
      </c>
      <c r="L729" s="119">
        <f t="shared" si="236"/>
        <v>35079.800000000003</v>
      </c>
      <c r="M729" s="119">
        <f>IF(AND(D729="да",G729="нет",F729="нет"),K729/SUMIFS($K$22:$K$4031,$D$22:$D$4031,"да",$G$22:$G$4031,"нет",$F$22:$F$4031,"нет")*'Велич. кап. %'!$G$5,0)</f>
        <v>562.05680450714351</v>
      </c>
      <c r="N729" s="120" t="s">
        <v>44</v>
      </c>
      <c r="O729" s="121">
        <f t="shared" si="220"/>
        <v>3.2176850119242009E-5</v>
      </c>
      <c r="P729" s="119">
        <f t="shared" si="221"/>
        <v>32.321569013970347</v>
      </c>
      <c r="Q729" s="119">
        <f t="shared" si="222"/>
        <v>19.392941408382207</v>
      </c>
      <c r="R729" s="119">
        <f t="shared" si="223"/>
        <v>32.321569013970347</v>
      </c>
      <c r="S729" s="119">
        <f t="shared" si="224"/>
        <v>12.928627605588138</v>
      </c>
      <c r="T729" s="119">
        <f t="shared" si="225"/>
        <v>38.785882816764413</v>
      </c>
      <c r="U729" s="119">
        <f t="shared" si="226"/>
        <v>65.246382528319103</v>
      </c>
      <c r="V729" s="119">
        <f t="shared" si="227"/>
        <v>37.688339645300779</v>
      </c>
      <c r="W729" s="119">
        <f t="shared" si="229"/>
        <v>6.5086242950986106</v>
      </c>
      <c r="X729" s="119">
        <f t="shared" si="230"/>
        <v>19.510476374645325</v>
      </c>
      <c r="Y729" s="119">
        <f t="shared" si="231"/>
        <v>55.191860948634591</v>
      </c>
      <c r="Z729" s="119">
        <f t="shared" si="232"/>
        <v>55.662483995038762</v>
      </c>
      <c r="AA729" s="119">
        <f t="shared" si="237"/>
        <v>0.42932304860884052</v>
      </c>
      <c r="AB729" s="119">
        <f t="shared" si="238"/>
        <v>1.9529528628921828</v>
      </c>
      <c r="AC729" s="119">
        <f t="shared" si="233"/>
        <v>56.289352427846218</v>
      </c>
      <c r="AD729" s="119">
        <f t="shared" si="234"/>
        <v>115.01091640804448</v>
      </c>
      <c r="AE729" s="119">
        <f t="shared" si="235"/>
        <v>12.815502114039242</v>
      </c>
      <c r="AF729" s="138">
        <f t="shared" si="228"/>
        <v>0</v>
      </c>
      <c r="AH729" s="122" t="s">
        <v>2977</v>
      </c>
      <c r="AI729" s="122" t="s">
        <v>2356</v>
      </c>
    </row>
    <row r="730" spans="1:35" s="122" customFormat="1" ht="11.25" customHeight="1" x14ac:dyDescent="0.2">
      <c r="A730" s="96" t="s">
        <v>89</v>
      </c>
      <c r="B730" s="98" t="s">
        <v>4106</v>
      </c>
      <c r="C730" s="99" t="s">
        <v>4107</v>
      </c>
      <c r="D730" s="100" t="s">
        <v>87</v>
      </c>
      <c r="E730" s="100" t="s">
        <v>87</v>
      </c>
      <c r="F730" s="103" t="s">
        <v>88</v>
      </c>
      <c r="G730" s="100" t="s">
        <v>88</v>
      </c>
      <c r="H730" s="97">
        <v>0</v>
      </c>
      <c r="I730" s="97">
        <v>0</v>
      </c>
      <c r="J730" s="97">
        <v>11069.01</v>
      </c>
      <c r="K730" s="97">
        <v>11069.01</v>
      </c>
      <c r="L730" s="119">
        <f t="shared" si="236"/>
        <v>11069.01</v>
      </c>
      <c r="M730" s="119">
        <f>IF(AND(D730="да",G730="нет",F730="нет"),K730/SUMIFS($K$22:$K$4031,$D$22:$D$4031,"да",$G$22:$G$4031,"нет",$F$22:$F$4031,"нет")*'Велич. кап. %'!$G$5,0)</f>
        <v>177.35028106367812</v>
      </c>
      <c r="N730" s="120" t="s">
        <v>44</v>
      </c>
      <c r="O730" s="121">
        <f t="shared" si="220"/>
        <v>1.0153018994931298E-5</v>
      </c>
      <c r="P730" s="119">
        <f t="shared" si="221"/>
        <v>10.198683305814967</v>
      </c>
      <c r="Q730" s="119">
        <f t="shared" si="222"/>
        <v>6.1192099834889806</v>
      </c>
      <c r="R730" s="119">
        <f t="shared" si="223"/>
        <v>10.198683305814967</v>
      </c>
      <c r="S730" s="119">
        <f t="shared" si="224"/>
        <v>4.0794733223259865</v>
      </c>
      <c r="T730" s="119">
        <f t="shared" si="225"/>
        <v>12.238419966977961</v>
      </c>
      <c r="U730" s="119">
        <f t="shared" si="226"/>
        <v>20.58771317595281</v>
      </c>
      <c r="V730" s="119">
        <f t="shared" si="227"/>
        <v>11.892103387625664</v>
      </c>
      <c r="W730" s="119">
        <f t="shared" si="229"/>
        <v>2.0537183053691717</v>
      </c>
      <c r="X730" s="119">
        <f t="shared" si="230"/>
        <v>6.1562967319002055</v>
      </c>
      <c r="Y730" s="119">
        <f t="shared" si="231"/>
        <v>17.415129526366904</v>
      </c>
      <c r="Z730" s="119">
        <f t="shared" si="232"/>
        <v>17.563628982090091</v>
      </c>
      <c r="AA730" s="119">
        <f t="shared" si="237"/>
        <v>0.13546773693925682</v>
      </c>
      <c r="AB730" s="119">
        <f t="shared" si="238"/>
        <v>0.61623084421468199</v>
      </c>
      <c r="AC730" s="119">
        <f t="shared" si="233"/>
        <v>17.761429794849288</v>
      </c>
      <c r="AD730" s="119">
        <f t="shared" si="234"/>
        <v>36.290314763191589</v>
      </c>
      <c r="AE730" s="119">
        <f t="shared" si="235"/>
        <v>4.0437779307556339</v>
      </c>
      <c r="AF730" s="138">
        <f t="shared" si="228"/>
        <v>0</v>
      </c>
      <c r="AH730" s="122" t="s">
        <v>2977</v>
      </c>
      <c r="AI730" s="122" t="s">
        <v>2356</v>
      </c>
    </row>
    <row r="731" spans="1:35" s="122" customFormat="1" ht="11.25" customHeight="1" x14ac:dyDescent="0.2">
      <c r="A731" s="96" t="s">
        <v>89</v>
      </c>
      <c r="B731" s="98" t="s">
        <v>4108</v>
      </c>
      <c r="C731" s="99" t="s">
        <v>4109</v>
      </c>
      <c r="D731" s="100" t="s">
        <v>87</v>
      </c>
      <c r="E731" s="100" t="s">
        <v>87</v>
      </c>
      <c r="F731" s="103" t="s">
        <v>88</v>
      </c>
      <c r="G731" s="100" t="s">
        <v>88</v>
      </c>
      <c r="H731" s="97">
        <v>0</v>
      </c>
      <c r="I731" s="97">
        <v>0</v>
      </c>
      <c r="J731" s="97">
        <v>38120.18</v>
      </c>
      <c r="K731" s="97">
        <v>38120.18</v>
      </c>
      <c r="L731" s="119">
        <f t="shared" si="236"/>
        <v>38120.18</v>
      </c>
      <c r="M731" s="119">
        <f>IF(AND(D731="да",G731="нет",F731="нет"),K731/SUMIFS($K$22:$K$4031,$D$22:$D$4031,"да",$G$22:$G$4031,"нет",$F$22:$F$4031,"нет")*'Велич. кап. %'!$G$5,0)</f>
        <v>610.77048780315511</v>
      </c>
      <c r="N731" s="120" t="s">
        <v>44</v>
      </c>
      <c r="O731" s="121">
        <f t="shared" si="220"/>
        <v>3.4965630316550461E-5</v>
      </c>
      <c r="P731" s="119">
        <f t="shared" si="221"/>
        <v>35.122892054543421</v>
      </c>
      <c r="Q731" s="119">
        <f t="shared" si="222"/>
        <v>21.073735232726051</v>
      </c>
      <c r="R731" s="119">
        <f t="shared" si="223"/>
        <v>35.122892054543421</v>
      </c>
      <c r="S731" s="119">
        <f t="shared" si="224"/>
        <v>14.049156821817366</v>
      </c>
      <c r="T731" s="119">
        <f t="shared" si="225"/>
        <v>42.147470465452102</v>
      </c>
      <c r="U731" s="119">
        <f t="shared" si="226"/>
        <v>70.901312046487703</v>
      </c>
      <c r="V731" s="119">
        <f t="shared" si="227"/>
        <v>40.954802797621475</v>
      </c>
      <c r="W731" s="119">
        <f t="shared" si="229"/>
        <v>7.0727293109291427</v>
      </c>
      <c r="X731" s="119">
        <f t="shared" si="230"/>
        <v>21.201457000530997</v>
      </c>
      <c r="Y731" s="119">
        <f t="shared" si="231"/>
        <v>59.975361145072704</v>
      </c>
      <c r="Z731" s="119">
        <f t="shared" si="232"/>
        <v>60.486773275161113</v>
      </c>
      <c r="AA731" s="119">
        <f t="shared" si="237"/>
        <v>0.46653264531490346</v>
      </c>
      <c r="AB731" s="119">
        <f t="shared" si="238"/>
        <v>2.1222160521144744</v>
      </c>
      <c r="AC731" s="119">
        <f t="shared" si="233"/>
        <v>61.167972640463596</v>
      </c>
      <c r="AD731" s="119">
        <f t="shared" si="234"/>
        <v>124.97895756075033</v>
      </c>
      <c r="AE731" s="119">
        <f t="shared" si="235"/>
        <v>13.926226699626465</v>
      </c>
      <c r="AF731" s="138">
        <f t="shared" si="228"/>
        <v>0</v>
      </c>
      <c r="AH731" s="122" t="s">
        <v>2977</v>
      </c>
      <c r="AI731" s="122" t="s">
        <v>2356</v>
      </c>
    </row>
    <row r="732" spans="1:35" s="122" customFormat="1" ht="11.25" customHeight="1" x14ac:dyDescent="0.2">
      <c r="A732" s="96" t="s">
        <v>89</v>
      </c>
      <c r="B732" s="98" t="s">
        <v>4110</v>
      </c>
      <c r="C732" s="99" t="s">
        <v>4111</v>
      </c>
      <c r="D732" s="100" t="s">
        <v>87</v>
      </c>
      <c r="E732" s="100" t="s">
        <v>87</v>
      </c>
      <c r="F732" s="103" t="s">
        <v>88</v>
      </c>
      <c r="G732" s="100" t="s">
        <v>88</v>
      </c>
      <c r="H732" s="97">
        <v>0</v>
      </c>
      <c r="I732" s="97">
        <v>0</v>
      </c>
      <c r="J732" s="97">
        <v>38120.18</v>
      </c>
      <c r="K732" s="97">
        <v>38120.18</v>
      </c>
      <c r="L732" s="119">
        <f t="shared" si="236"/>
        <v>38120.18</v>
      </c>
      <c r="M732" s="119">
        <f>IF(AND(D732="да",G732="нет",F732="нет"),K732/SUMIFS($K$22:$K$4031,$D$22:$D$4031,"да",$G$22:$G$4031,"нет",$F$22:$F$4031,"нет")*'Велич. кап. %'!$G$5,0)</f>
        <v>610.77048780315511</v>
      </c>
      <c r="N732" s="120" t="s">
        <v>44</v>
      </c>
      <c r="O732" s="121">
        <f t="shared" ref="O732:O795" si="239">M732/$M$21</f>
        <v>3.4965630316550461E-5</v>
      </c>
      <c r="P732" s="119">
        <f t="shared" ref="P732:P795" si="240">O732*$P$21</f>
        <v>35.122892054543421</v>
      </c>
      <c r="Q732" s="119">
        <f t="shared" ref="Q732:Q795" si="241">O732*$Q$21</f>
        <v>21.073735232726051</v>
      </c>
      <c r="R732" s="119">
        <f t="shared" ref="R732:R795" si="242">O732*$R$21</f>
        <v>35.122892054543421</v>
      </c>
      <c r="S732" s="119">
        <f t="shared" ref="S732:S795" si="243">O732*$S$21</f>
        <v>14.049156821817366</v>
      </c>
      <c r="T732" s="119">
        <f t="shared" ref="T732:T795" si="244">O732*$T$21</f>
        <v>42.147470465452102</v>
      </c>
      <c r="U732" s="119">
        <f t="shared" ref="U732:U795" si="245">O732*$U$21</f>
        <v>70.901312046487703</v>
      </c>
      <c r="V732" s="119">
        <f t="shared" ref="V732:V795" si="246">O732*$V$21</f>
        <v>40.954802797621475</v>
      </c>
      <c r="W732" s="119">
        <f t="shared" si="229"/>
        <v>7.0727293109291427</v>
      </c>
      <c r="X732" s="119">
        <f t="shared" si="230"/>
        <v>21.201457000530997</v>
      </c>
      <c r="Y732" s="119">
        <f t="shared" si="231"/>
        <v>59.975361145072704</v>
      </c>
      <c r="Z732" s="119">
        <f t="shared" si="232"/>
        <v>60.486773275161113</v>
      </c>
      <c r="AA732" s="119">
        <f t="shared" si="237"/>
        <v>0.46653264531490346</v>
      </c>
      <c r="AB732" s="119">
        <f t="shared" si="238"/>
        <v>2.1222160521144744</v>
      </c>
      <c r="AC732" s="119">
        <f t="shared" si="233"/>
        <v>61.167972640463596</v>
      </c>
      <c r="AD732" s="119">
        <f t="shared" si="234"/>
        <v>124.97895756075033</v>
      </c>
      <c r="AE732" s="119">
        <f t="shared" si="235"/>
        <v>13.926226699626465</v>
      </c>
      <c r="AF732" s="138">
        <f t="shared" si="228"/>
        <v>0</v>
      </c>
      <c r="AH732" s="122" t="s">
        <v>2977</v>
      </c>
      <c r="AI732" s="122" t="s">
        <v>2356</v>
      </c>
    </row>
    <row r="733" spans="1:35" s="122" customFormat="1" ht="11.25" customHeight="1" x14ac:dyDescent="0.2">
      <c r="A733" s="96" t="s">
        <v>89</v>
      </c>
      <c r="B733" s="98" t="s">
        <v>4112</v>
      </c>
      <c r="C733" s="99" t="s">
        <v>4113</v>
      </c>
      <c r="D733" s="100" t="s">
        <v>87</v>
      </c>
      <c r="E733" s="100" t="s">
        <v>87</v>
      </c>
      <c r="F733" s="103" t="s">
        <v>88</v>
      </c>
      <c r="G733" s="100" t="s">
        <v>88</v>
      </c>
      <c r="H733" s="97">
        <v>0</v>
      </c>
      <c r="I733" s="97">
        <v>0</v>
      </c>
      <c r="J733" s="97">
        <v>38120.18</v>
      </c>
      <c r="K733" s="97">
        <v>38120.18</v>
      </c>
      <c r="L733" s="119">
        <f t="shared" si="236"/>
        <v>38120.18</v>
      </c>
      <c r="M733" s="119">
        <f>IF(AND(D733="да",G733="нет",F733="нет"),K733/SUMIFS($K$22:$K$4031,$D$22:$D$4031,"да",$G$22:$G$4031,"нет",$F$22:$F$4031,"нет")*'Велич. кап. %'!$G$5,0)</f>
        <v>610.77048780315511</v>
      </c>
      <c r="N733" s="120" t="s">
        <v>44</v>
      </c>
      <c r="O733" s="121">
        <f t="shared" si="239"/>
        <v>3.4965630316550461E-5</v>
      </c>
      <c r="P733" s="119">
        <f t="shared" si="240"/>
        <v>35.122892054543421</v>
      </c>
      <c r="Q733" s="119">
        <f t="shared" si="241"/>
        <v>21.073735232726051</v>
      </c>
      <c r="R733" s="119">
        <f t="shared" si="242"/>
        <v>35.122892054543421</v>
      </c>
      <c r="S733" s="119">
        <f t="shared" si="243"/>
        <v>14.049156821817366</v>
      </c>
      <c r="T733" s="119">
        <f t="shared" si="244"/>
        <v>42.147470465452102</v>
      </c>
      <c r="U733" s="119">
        <f t="shared" si="245"/>
        <v>70.901312046487703</v>
      </c>
      <c r="V733" s="119">
        <f t="shared" si="246"/>
        <v>40.954802797621475</v>
      </c>
      <c r="W733" s="119">
        <f t="shared" si="229"/>
        <v>7.0727293109291427</v>
      </c>
      <c r="X733" s="119">
        <f t="shared" si="230"/>
        <v>21.201457000530997</v>
      </c>
      <c r="Y733" s="119">
        <f t="shared" si="231"/>
        <v>59.975361145072704</v>
      </c>
      <c r="Z733" s="119">
        <f t="shared" si="232"/>
        <v>60.486773275161113</v>
      </c>
      <c r="AA733" s="119">
        <f t="shared" si="237"/>
        <v>0.46653264531490346</v>
      </c>
      <c r="AB733" s="119">
        <f t="shared" si="238"/>
        <v>2.1222160521144744</v>
      </c>
      <c r="AC733" s="119">
        <f t="shared" si="233"/>
        <v>61.167972640463596</v>
      </c>
      <c r="AD733" s="119">
        <f t="shared" si="234"/>
        <v>124.97895756075033</v>
      </c>
      <c r="AE733" s="119">
        <f t="shared" si="235"/>
        <v>13.926226699626465</v>
      </c>
      <c r="AF733" s="138">
        <f t="shared" si="228"/>
        <v>0</v>
      </c>
      <c r="AH733" s="122" t="s">
        <v>2977</v>
      </c>
      <c r="AI733" s="122" t="s">
        <v>2356</v>
      </c>
    </row>
    <row r="734" spans="1:35" s="122" customFormat="1" ht="11.25" customHeight="1" x14ac:dyDescent="0.2">
      <c r="A734" s="96" t="s">
        <v>89</v>
      </c>
      <c r="B734" s="98" t="s">
        <v>4114</v>
      </c>
      <c r="C734" s="99" t="s">
        <v>4115</v>
      </c>
      <c r="D734" s="100" t="s">
        <v>87</v>
      </c>
      <c r="E734" s="100" t="s">
        <v>87</v>
      </c>
      <c r="F734" s="103" t="s">
        <v>88</v>
      </c>
      <c r="G734" s="100" t="s">
        <v>88</v>
      </c>
      <c r="H734" s="97">
        <v>0</v>
      </c>
      <c r="I734" s="97">
        <v>0</v>
      </c>
      <c r="J734" s="97">
        <v>37968.26</v>
      </c>
      <c r="K734" s="97">
        <v>37968.26</v>
      </c>
      <c r="L734" s="119">
        <f t="shared" si="236"/>
        <v>37968.26</v>
      </c>
      <c r="M734" s="119">
        <f>IF(AND(D734="да",G734="нет",F734="нет"),K734/SUMIFS($K$22:$K$4031,$D$22:$D$4031,"да",$G$22:$G$4031,"нет",$F$22:$F$4031,"нет")*'Велич. кап. %'!$G$5,0)</f>
        <v>608.33638983963408</v>
      </c>
      <c r="N734" s="120" t="s">
        <v>44</v>
      </c>
      <c r="O734" s="121">
        <f t="shared" si="239"/>
        <v>3.4826282114162897E-5</v>
      </c>
      <c r="P734" s="119">
        <f t="shared" si="240"/>
        <v>34.982917118409162</v>
      </c>
      <c r="Q734" s="119">
        <f t="shared" si="241"/>
        <v>20.989750271045498</v>
      </c>
      <c r="R734" s="119">
        <f t="shared" si="242"/>
        <v>34.982917118409162</v>
      </c>
      <c r="S734" s="119">
        <f t="shared" si="243"/>
        <v>13.993166847363664</v>
      </c>
      <c r="T734" s="119">
        <f t="shared" si="244"/>
        <v>41.979500542090996</v>
      </c>
      <c r="U734" s="119">
        <f t="shared" si="245"/>
        <v>70.618749704806675</v>
      </c>
      <c r="V734" s="119">
        <f t="shared" si="246"/>
        <v>40.791586001661578</v>
      </c>
      <c r="W734" s="119">
        <f t="shared" si="229"/>
        <v>7.0445424283667739</v>
      </c>
      <c r="X734" s="119">
        <f t="shared" si="230"/>
        <v>21.116963030473126</v>
      </c>
      <c r="Y734" s="119">
        <f t="shared" si="231"/>
        <v>59.736341894241264</v>
      </c>
      <c r="Z734" s="119">
        <f t="shared" si="232"/>
        <v>60.245715898308163</v>
      </c>
      <c r="AA734" s="119">
        <f t="shared" si="237"/>
        <v>0.46467337708804196</v>
      </c>
      <c r="AB734" s="119">
        <f t="shared" si="238"/>
        <v>2.113758404153808</v>
      </c>
      <c r="AC734" s="119">
        <f t="shared" si="233"/>
        <v>60.924200486094463</v>
      </c>
      <c r="AD734" s="119">
        <f t="shared" si="234"/>
        <v>124.4808800796726</v>
      </c>
      <c r="AE734" s="119">
        <f t="shared" si="235"/>
        <v>13.870726637449232</v>
      </c>
      <c r="AF734" s="138">
        <f t="shared" si="228"/>
        <v>0</v>
      </c>
      <c r="AH734" s="122" t="s">
        <v>2977</v>
      </c>
      <c r="AI734" s="122" t="s">
        <v>2356</v>
      </c>
    </row>
    <row r="735" spans="1:35" s="122" customFormat="1" ht="11.25" customHeight="1" x14ac:dyDescent="0.2">
      <c r="A735" s="96" t="s">
        <v>89</v>
      </c>
      <c r="B735" s="98" t="s">
        <v>4116</v>
      </c>
      <c r="C735" s="99" t="s">
        <v>4117</v>
      </c>
      <c r="D735" s="100" t="s">
        <v>87</v>
      </c>
      <c r="E735" s="100" t="s">
        <v>87</v>
      </c>
      <c r="F735" s="103" t="s">
        <v>88</v>
      </c>
      <c r="G735" s="100" t="s">
        <v>88</v>
      </c>
      <c r="H735" s="97">
        <v>0</v>
      </c>
      <c r="I735" s="97">
        <v>0</v>
      </c>
      <c r="J735" s="97">
        <v>37968.26</v>
      </c>
      <c r="K735" s="97">
        <v>37968.26</v>
      </c>
      <c r="L735" s="119">
        <f t="shared" si="236"/>
        <v>37968.26</v>
      </c>
      <c r="M735" s="119">
        <f>IF(AND(D735="да",G735="нет",F735="нет"),K735/SUMIFS($K$22:$K$4031,$D$22:$D$4031,"да",$G$22:$G$4031,"нет",$F$22:$F$4031,"нет")*'Велич. кап. %'!$G$5,0)</f>
        <v>608.33638983963408</v>
      </c>
      <c r="N735" s="120" t="s">
        <v>44</v>
      </c>
      <c r="O735" s="121">
        <f t="shared" si="239"/>
        <v>3.4826282114162897E-5</v>
      </c>
      <c r="P735" s="119">
        <f t="shared" si="240"/>
        <v>34.982917118409162</v>
      </c>
      <c r="Q735" s="119">
        <f t="shared" si="241"/>
        <v>20.989750271045498</v>
      </c>
      <c r="R735" s="119">
        <f t="shared" si="242"/>
        <v>34.982917118409162</v>
      </c>
      <c r="S735" s="119">
        <f t="shared" si="243"/>
        <v>13.993166847363664</v>
      </c>
      <c r="T735" s="119">
        <f t="shared" si="244"/>
        <v>41.979500542090996</v>
      </c>
      <c r="U735" s="119">
        <f t="shared" si="245"/>
        <v>70.618749704806675</v>
      </c>
      <c r="V735" s="119">
        <f t="shared" si="246"/>
        <v>40.791586001661578</v>
      </c>
      <c r="W735" s="119">
        <f t="shared" si="229"/>
        <v>7.0445424283667739</v>
      </c>
      <c r="X735" s="119">
        <f t="shared" si="230"/>
        <v>21.116963030473126</v>
      </c>
      <c r="Y735" s="119">
        <f t="shared" si="231"/>
        <v>59.736341894241264</v>
      </c>
      <c r="Z735" s="119">
        <f t="shared" si="232"/>
        <v>60.245715898308163</v>
      </c>
      <c r="AA735" s="119">
        <f t="shared" si="237"/>
        <v>0.46467337708804196</v>
      </c>
      <c r="AB735" s="119">
        <f t="shared" si="238"/>
        <v>2.113758404153808</v>
      </c>
      <c r="AC735" s="119">
        <f t="shared" si="233"/>
        <v>60.924200486094463</v>
      </c>
      <c r="AD735" s="119">
        <f t="shared" si="234"/>
        <v>124.4808800796726</v>
      </c>
      <c r="AE735" s="119">
        <f t="shared" si="235"/>
        <v>13.870726637449232</v>
      </c>
      <c r="AF735" s="138">
        <f t="shared" si="228"/>
        <v>0</v>
      </c>
      <c r="AH735" s="122" t="s">
        <v>2977</v>
      </c>
      <c r="AI735" s="122" t="s">
        <v>2356</v>
      </c>
    </row>
    <row r="736" spans="1:35" s="122" customFormat="1" ht="11.25" customHeight="1" x14ac:dyDescent="0.2">
      <c r="A736" s="96" t="s">
        <v>89</v>
      </c>
      <c r="B736" s="98" t="s">
        <v>4118</v>
      </c>
      <c r="C736" s="99" t="s">
        <v>4119</v>
      </c>
      <c r="D736" s="100" t="s">
        <v>87</v>
      </c>
      <c r="E736" s="100" t="s">
        <v>87</v>
      </c>
      <c r="F736" s="103" t="s">
        <v>88</v>
      </c>
      <c r="G736" s="100" t="s">
        <v>88</v>
      </c>
      <c r="H736" s="97">
        <v>0</v>
      </c>
      <c r="I736" s="97">
        <v>0</v>
      </c>
      <c r="J736" s="97">
        <v>37968.269999999997</v>
      </c>
      <c r="K736" s="97">
        <v>37968.269999999997</v>
      </c>
      <c r="L736" s="119">
        <f t="shared" si="236"/>
        <v>37968.269999999997</v>
      </c>
      <c r="M736" s="119">
        <f>IF(AND(D736="да",G736="нет",F736="нет"),K736/SUMIFS($K$22:$K$4031,$D$22:$D$4031,"да",$G$22:$G$4031,"нет",$F$22:$F$4031,"нет")*'Велич. кап. %'!$G$5,0)</f>
        <v>608.33655006198546</v>
      </c>
      <c r="N736" s="120" t="s">
        <v>44</v>
      </c>
      <c r="O736" s="121">
        <f t="shared" si="239"/>
        <v>3.4826291286635405E-5</v>
      </c>
      <c r="P736" s="119">
        <f t="shared" si="240"/>
        <v>34.982926332135868</v>
      </c>
      <c r="Q736" s="119">
        <f t="shared" si="241"/>
        <v>20.989755799281522</v>
      </c>
      <c r="R736" s="119">
        <f t="shared" si="242"/>
        <v>34.982926332135868</v>
      </c>
      <c r="S736" s="119">
        <f t="shared" si="243"/>
        <v>13.993170532854347</v>
      </c>
      <c r="T736" s="119">
        <f t="shared" si="244"/>
        <v>41.979511598563043</v>
      </c>
      <c r="U736" s="119">
        <f t="shared" si="245"/>
        <v>70.618768304223579</v>
      </c>
      <c r="V736" s="119">
        <f t="shared" si="246"/>
        <v>40.791596745263199</v>
      </c>
      <c r="W736" s="119">
        <f t="shared" si="229"/>
        <v>7.0445442837434564</v>
      </c>
      <c r="X736" s="119">
        <f t="shared" si="230"/>
        <v>21.116968592214175</v>
      </c>
      <c r="Y736" s="119">
        <f t="shared" si="231"/>
        <v>59.736357627472621</v>
      </c>
      <c r="Z736" s="119">
        <f t="shared" si="232"/>
        <v>60.245731765697364</v>
      </c>
      <c r="AA736" s="119">
        <f t="shared" si="237"/>
        <v>0.46467349947273301</v>
      </c>
      <c r="AB736" s="119">
        <f t="shared" si="238"/>
        <v>2.1137589608710248</v>
      </c>
      <c r="AC736" s="119">
        <f t="shared" si="233"/>
        <v>60.924216532181497</v>
      </c>
      <c r="AD736" s="119">
        <f t="shared" si="234"/>
        <v>124.48091286518346</v>
      </c>
      <c r="AE736" s="119">
        <f t="shared" si="235"/>
        <v>13.870730290691871</v>
      </c>
      <c r="AF736" s="138">
        <f t="shared" si="228"/>
        <v>0</v>
      </c>
      <c r="AH736" s="122" t="s">
        <v>2977</v>
      </c>
      <c r="AI736" s="122" t="s">
        <v>2356</v>
      </c>
    </row>
    <row r="737" spans="1:35" s="122" customFormat="1" ht="11.25" customHeight="1" x14ac:dyDescent="0.2">
      <c r="A737" s="96" t="s">
        <v>89</v>
      </c>
      <c r="B737" s="98" t="s">
        <v>4120</v>
      </c>
      <c r="C737" s="99" t="s">
        <v>4121</v>
      </c>
      <c r="D737" s="100" t="s">
        <v>87</v>
      </c>
      <c r="E737" s="100" t="s">
        <v>87</v>
      </c>
      <c r="F737" s="103" t="s">
        <v>88</v>
      </c>
      <c r="G737" s="100" t="s">
        <v>88</v>
      </c>
      <c r="H737" s="97">
        <v>0</v>
      </c>
      <c r="I737" s="97">
        <v>0</v>
      </c>
      <c r="J737" s="97">
        <v>10930.53</v>
      </c>
      <c r="K737" s="97">
        <v>10930.53</v>
      </c>
      <c r="L737" s="119">
        <f t="shared" si="236"/>
        <v>10930.53</v>
      </c>
      <c r="M737" s="119">
        <f>IF(AND(D737="да",G737="нет",F737="нет"),K737/SUMIFS($K$22:$K$4031,$D$22:$D$4031,"да",$G$22:$G$4031,"нет",$F$22:$F$4031,"нет")*'Велич. кап. %'!$G$5,0)</f>
        <v>175.1315219405318</v>
      </c>
      <c r="N737" s="120" t="s">
        <v>44</v>
      </c>
      <c r="O737" s="121">
        <f t="shared" si="239"/>
        <v>1.002599859559856E-5</v>
      </c>
      <c r="P737" s="119">
        <f t="shared" si="240"/>
        <v>10.071091618375057</v>
      </c>
      <c r="Q737" s="119">
        <f t="shared" si="241"/>
        <v>6.0426549710250343</v>
      </c>
      <c r="R737" s="119">
        <f t="shared" si="242"/>
        <v>10.071091618375057</v>
      </c>
      <c r="S737" s="119">
        <f t="shared" si="243"/>
        <v>4.0284366473500226</v>
      </c>
      <c r="T737" s="119">
        <f t="shared" si="244"/>
        <v>12.085309942050069</v>
      </c>
      <c r="U737" s="119">
        <f t="shared" si="245"/>
        <v>20.330148450597434</v>
      </c>
      <c r="V737" s="119">
        <f t="shared" si="246"/>
        <v>11.743325992256214</v>
      </c>
      <c r="W737" s="119">
        <f t="shared" si="229"/>
        <v>2.028025049068245</v>
      </c>
      <c r="X737" s="119">
        <f t="shared" si="230"/>
        <v>6.0792777418158597</v>
      </c>
      <c r="Y737" s="119">
        <f t="shared" si="231"/>
        <v>17.197255738484223</v>
      </c>
      <c r="Z737" s="119">
        <f t="shared" si="232"/>
        <v>17.343897376333135</v>
      </c>
      <c r="AA737" s="119">
        <f t="shared" si="237"/>
        <v>0.1337729537372046</v>
      </c>
      <c r="AB737" s="119">
        <f t="shared" si="238"/>
        <v>0.60852142419366395</v>
      </c>
      <c r="AC737" s="119">
        <f t="shared" si="233"/>
        <v>17.539223581466999</v>
      </c>
      <c r="AD737" s="119">
        <f t="shared" si="234"/>
        <v>35.836301008717911</v>
      </c>
      <c r="AE737" s="119">
        <f t="shared" si="235"/>
        <v>3.9931878266857099</v>
      </c>
      <c r="AF737" s="138">
        <f t="shared" si="228"/>
        <v>0</v>
      </c>
      <c r="AH737" s="122" t="s">
        <v>2977</v>
      </c>
      <c r="AI737" s="122" t="s">
        <v>2356</v>
      </c>
    </row>
    <row r="738" spans="1:35" s="122" customFormat="1" ht="11.25" customHeight="1" x14ac:dyDescent="0.2">
      <c r="A738" s="96" t="s">
        <v>89</v>
      </c>
      <c r="B738" s="98" t="s">
        <v>4122</v>
      </c>
      <c r="C738" s="99" t="s">
        <v>4123</v>
      </c>
      <c r="D738" s="100" t="s">
        <v>87</v>
      </c>
      <c r="E738" s="100" t="s">
        <v>87</v>
      </c>
      <c r="F738" s="103" t="s">
        <v>88</v>
      </c>
      <c r="G738" s="100" t="s">
        <v>88</v>
      </c>
      <c r="H738" s="97">
        <v>0</v>
      </c>
      <c r="I738" s="97">
        <v>0</v>
      </c>
      <c r="J738" s="97">
        <v>38120.92</v>
      </c>
      <c r="K738" s="97">
        <v>38120.92</v>
      </c>
      <c r="L738" s="119">
        <f t="shared" si="236"/>
        <v>38120.92</v>
      </c>
      <c r="M738" s="119">
        <f>IF(AND(D738="да",G738="нет",F738="нет"),K738/SUMIFS($K$22:$K$4031,$D$22:$D$4031,"да",$G$22:$G$4031,"нет",$F$22:$F$4031,"нет")*'Велич. кап. %'!$G$5,0)</f>
        <v>610.7823442571638</v>
      </c>
      <c r="N738" s="120" t="s">
        <v>44</v>
      </c>
      <c r="O738" s="121">
        <f t="shared" si="239"/>
        <v>3.4966309079516271E-5</v>
      </c>
      <c r="P738" s="119">
        <f t="shared" si="240"/>
        <v>35.123573870319738</v>
      </c>
      <c r="Q738" s="119">
        <f t="shared" si="241"/>
        <v>21.074144322191842</v>
      </c>
      <c r="R738" s="119">
        <f t="shared" si="242"/>
        <v>35.123573870319738</v>
      </c>
      <c r="S738" s="119">
        <f t="shared" si="243"/>
        <v>14.049429548127893</v>
      </c>
      <c r="T738" s="119">
        <f t="shared" si="244"/>
        <v>42.148288644383683</v>
      </c>
      <c r="U738" s="119">
        <f t="shared" si="245"/>
        <v>70.902688403338956</v>
      </c>
      <c r="V738" s="119">
        <f t="shared" si="246"/>
        <v>40.955597824142075</v>
      </c>
      <c r="W738" s="119">
        <f t="shared" si="229"/>
        <v>7.0728666088036558</v>
      </c>
      <c r="X738" s="119">
        <f t="shared" si="230"/>
        <v>21.20186856936882</v>
      </c>
      <c r="Y738" s="119">
        <f t="shared" si="231"/>
        <v>59.976525404193382</v>
      </c>
      <c r="Z738" s="119">
        <f t="shared" si="232"/>
        <v>60.48794746196252</v>
      </c>
      <c r="AA738" s="119">
        <f t="shared" si="237"/>
        <v>0.46654170178204318</v>
      </c>
      <c r="AB738" s="119">
        <f t="shared" si="238"/>
        <v>2.1222572491885319</v>
      </c>
      <c r="AC738" s="119">
        <f t="shared" si="233"/>
        <v>61.169160050904829</v>
      </c>
      <c r="AD738" s="119">
        <f t="shared" si="234"/>
        <v>124.98138368855439</v>
      </c>
      <c r="AE738" s="119">
        <f t="shared" si="235"/>
        <v>13.926497039581774</v>
      </c>
      <c r="AF738" s="138">
        <f t="shared" si="228"/>
        <v>0</v>
      </c>
      <c r="AH738" s="122" t="s">
        <v>2977</v>
      </c>
      <c r="AI738" s="122" t="s">
        <v>2356</v>
      </c>
    </row>
    <row r="739" spans="1:35" s="122" customFormat="1" ht="11.25" customHeight="1" x14ac:dyDescent="0.2">
      <c r="A739" s="96" t="s">
        <v>89</v>
      </c>
      <c r="B739" s="98" t="s">
        <v>4124</v>
      </c>
      <c r="C739" s="99" t="s">
        <v>4125</v>
      </c>
      <c r="D739" s="100" t="s">
        <v>87</v>
      </c>
      <c r="E739" s="100" t="s">
        <v>87</v>
      </c>
      <c r="F739" s="103" t="s">
        <v>88</v>
      </c>
      <c r="G739" s="100" t="s">
        <v>88</v>
      </c>
      <c r="H739" s="97">
        <v>0</v>
      </c>
      <c r="I739" s="97">
        <v>0</v>
      </c>
      <c r="J739" s="97">
        <v>10930.53</v>
      </c>
      <c r="K739" s="97">
        <v>10930.53</v>
      </c>
      <c r="L739" s="119">
        <f t="shared" si="236"/>
        <v>10930.53</v>
      </c>
      <c r="M739" s="119">
        <f>IF(AND(D739="да",G739="нет",F739="нет"),K739/SUMIFS($K$22:$K$4031,$D$22:$D$4031,"да",$G$22:$G$4031,"нет",$F$22:$F$4031,"нет")*'Велич. кап. %'!$G$5,0)</f>
        <v>175.1315219405318</v>
      </c>
      <c r="N739" s="120" t="s">
        <v>44</v>
      </c>
      <c r="O739" s="121">
        <f t="shared" si="239"/>
        <v>1.002599859559856E-5</v>
      </c>
      <c r="P739" s="119">
        <f t="shared" si="240"/>
        <v>10.071091618375057</v>
      </c>
      <c r="Q739" s="119">
        <f t="shared" si="241"/>
        <v>6.0426549710250343</v>
      </c>
      <c r="R739" s="119">
        <f t="shared" si="242"/>
        <v>10.071091618375057</v>
      </c>
      <c r="S739" s="119">
        <f t="shared" si="243"/>
        <v>4.0284366473500226</v>
      </c>
      <c r="T739" s="119">
        <f t="shared" si="244"/>
        <v>12.085309942050069</v>
      </c>
      <c r="U739" s="119">
        <f t="shared" si="245"/>
        <v>20.330148450597434</v>
      </c>
      <c r="V739" s="119">
        <f t="shared" si="246"/>
        <v>11.743325992256214</v>
      </c>
      <c r="W739" s="119">
        <f t="shared" si="229"/>
        <v>2.028025049068245</v>
      </c>
      <c r="X739" s="119">
        <f t="shared" si="230"/>
        <v>6.0792777418158597</v>
      </c>
      <c r="Y739" s="119">
        <f t="shared" si="231"/>
        <v>17.197255738484223</v>
      </c>
      <c r="Z739" s="119">
        <f t="shared" si="232"/>
        <v>17.343897376333135</v>
      </c>
      <c r="AA739" s="119">
        <f t="shared" si="237"/>
        <v>0.1337729537372046</v>
      </c>
      <c r="AB739" s="119">
        <f t="shared" si="238"/>
        <v>0.60852142419366395</v>
      </c>
      <c r="AC739" s="119">
        <f t="shared" si="233"/>
        <v>17.539223581466999</v>
      </c>
      <c r="AD739" s="119">
        <f t="shared" si="234"/>
        <v>35.836301008717911</v>
      </c>
      <c r="AE739" s="119">
        <f t="shared" si="235"/>
        <v>3.9931878266857099</v>
      </c>
      <c r="AF739" s="138">
        <f t="shared" si="228"/>
        <v>0</v>
      </c>
      <c r="AH739" s="122" t="s">
        <v>2977</v>
      </c>
      <c r="AI739" s="122" t="s">
        <v>2356</v>
      </c>
    </row>
    <row r="740" spans="1:35" s="122" customFormat="1" ht="11.25" customHeight="1" x14ac:dyDescent="0.2">
      <c r="A740" s="96" t="s">
        <v>89</v>
      </c>
      <c r="B740" s="98" t="s">
        <v>4126</v>
      </c>
      <c r="C740" s="99" t="s">
        <v>4127</v>
      </c>
      <c r="D740" s="100" t="s">
        <v>87</v>
      </c>
      <c r="E740" s="100" t="s">
        <v>87</v>
      </c>
      <c r="F740" s="103" t="s">
        <v>88</v>
      </c>
      <c r="G740" s="100" t="s">
        <v>88</v>
      </c>
      <c r="H740" s="97">
        <v>0</v>
      </c>
      <c r="I740" s="97">
        <v>0</v>
      </c>
      <c r="J740" s="97">
        <v>38022.1</v>
      </c>
      <c r="K740" s="97">
        <v>38022.1</v>
      </c>
      <c r="L740" s="119">
        <f t="shared" si="236"/>
        <v>38022.1</v>
      </c>
      <c r="M740" s="119">
        <f>IF(AND(D740="да",G740="нет",F740="нет"),K740/SUMIFS($K$22:$K$4031,$D$22:$D$4031,"да",$G$22:$G$4031,"нет",$F$22:$F$4031,"нет")*'Велич. кап. %'!$G$5,0)</f>
        <v>609.19902697994451</v>
      </c>
      <c r="N740" s="120" t="s">
        <v>44</v>
      </c>
      <c r="O740" s="121">
        <f t="shared" si="239"/>
        <v>3.4875666706162277E-5</v>
      </c>
      <c r="P740" s="119">
        <f t="shared" si="240"/>
        <v>35.032523823000183</v>
      </c>
      <c r="Q740" s="119">
        <f t="shared" si="241"/>
        <v>21.01951429380011</v>
      </c>
      <c r="R740" s="119">
        <f t="shared" si="242"/>
        <v>35.032523823000183</v>
      </c>
      <c r="S740" s="119">
        <f t="shared" si="243"/>
        <v>14.013009529200072</v>
      </c>
      <c r="T740" s="119">
        <f t="shared" si="244"/>
        <v>42.039028587600221</v>
      </c>
      <c r="U740" s="119">
        <f t="shared" si="245"/>
        <v>70.718888965444535</v>
      </c>
      <c r="V740" s="119">
        <f t="shared" si="246"/>
        <v>40.849429552836405</v>
      </c>
      <c r="W740" s="119">
        <f t="shared" si="229"/>
        <v>7.0545317764260016</v>
      </c>
      <c r="X740" s="119">
        <f t="shared" si="230"/>
        <v>21.146907444295632</v>
      </c>
      <c r="Y740" s="119">
        <f t="shared" si="231"/>
        <v>59.821049611887155</v>
      </c>
      <c r="Z740" s="119">
        <f t="shared" si="232"/>
        <v>60.331145921805806</v>
      </c>
      <c r="AA740" s="119">
        <f t="shared" si="237"/>
        <v>0.46533229626480749</v>
      </c>
      <c r="AB740" s="119">
        <f t="shared" si="238"/>
        <v>2.1167557696501365</v>
      </c>
      <c r="AC740" s="119">
        <f t="shared" si="233"/>
        <v>61.01059261873818</v>
      </c>
      <c r="AD740" s="119">
        <f t="shared" si="234"/>
        <v>124.65739727017565</v>
      </c>
      <c r="AE740" s="119">
        <f t="shared" si="235"/>
        <v>13.890395695819571</v>
      </c>
      <c r="AF740" s="138">
        <f t="shared" si="228"/>
        <v>0</v>
      </c>
      <c r="AH740" s="122" t="s">
        <v>2977</v>
      </c>
      <c r="AI740" s="122" t="s">
        <v>2356</v>
      </c>
    </row>
    <row r="741" spans="1:35" s="122" customFormat="1" ht="11.25" customHeight="1" x14ac:dyDescent="0.2">
      <c r="A741" s="96" t="s">
        <v>89</v>
      </c>
      <c r="B741" s="98" t="s">
        <v>4128</v>
      </c>
      <c r="C741" s="99" t="s">
        <v>4129</v>
      </c>
      <c r="D741" s="100" t="s">
        <v>87</v>
      </c>
      <c r="E741" s="100" t="s">
        <v>87</v>
      </c>
      <c r="F741" s="103" t="s">
        <v>88</v>
      </c>
      <c r="G741" s="100" t="s">
        <v>88</v>
      </c>
      <c r="H741" s="97">
        <v>0</v>
      </c>
      <c r="I741" s="97">
        <v>0</v>
      </c>
      <c r="J741" s="97">
        <v>38174.01</v>
      </c>
      <c r="K741" s="97">
        <v>38174.01</v>
      </c>
      <c r="L741" s="119">
        <f t="shared" si="236"/>
        <v>38174.01</v>
      </c>
      <c r="M741" s="119">
        <f>IF(AND(D741="да",G741="нет",F741="нет"),K741/SUMIFS($K$22:$K$4031,$D$22:$D$4031,"да",$G$22:$G$4031,"нет",$F$22:$F$4031,"нет")*'Велич. кап. %'!$G$5,0)</f>
        <v>611.63296472111415</v>
      </c>
      <c r="N741" s="120" t="s">
        <v>44</v>
      </c>
      <c r="O741" s="121">
        <f t="shared" si="239"/>
        <v>3.5015005736077333E-5</v>
      </c>
      <c r="P741" s="119">
        <f t="shared" si="240"/>
        <v>35.172489545407736</v>
      </c>
      <c r="Q741" s="119">
        <f t="shared" si="241"/>
        <v>21.10349372724464</v>
      </c>
      <c r="R741" s="119">
        <f t="shared" si="242"/>
        <v>35.172489545407736</v>
      </c>
      <c r="S741" s="119">
        <f t="shared" si="243"/>
        <v>14.068995818163092</v>
      </c>
      <c r="T741" s="119">
        <f t="shared" si="244"/>
        <v>42.20698745448928</v>
      </c>
      <c r="U741" s="119">
        <f t="shared" si="245"/>
        <v>71.001432707708673</v>
      </c>
      <c r="V741" s="119">
        <f t="shared" si="246"/>
        <v>41.012635605194681</v>
      </c>
      <c r="W741" s="119">
        <f t="shared" si="229"/>
        <v>7.0827168036116879</v>
      </c>
      <c r="X741" s="119">
        <f t="shared" si="230"/>
        <v>21.231395852612454</v>
      </c>
      <c r="Y741" s="119">
        <f t="shared" si="231"/>
        <v>60.060053129487237</v>
      </c>
      <c r="Z741" s="119">
        <f t="shared" si="232"/>
        <v>60.572187431269555</v>
      </c>
      <c r="AA741" s="119">
        <f t="shared" si="237"/>
        <v>0.46719144210697794</v>
      </c>
      <c r="AB741" s="119">
        <f t="shared" si="238"/>
        <v>2.1252128608935861</v>
      </c>
      <c r="AC741" s="119">
        <f t="shared" si="233"/>
        <v>61.254348727020272</v>
      </c>
      <c r="AD741" s="119">
        <f t="shared" si="234"/>
        <v>125.15544196574251</v>
      </c>
      <c r="AE741" s="119">
        <f t="shared" si="235"/>
        <v>13.945892104754165</v>
      </c>
      <c r="AF741" s="138">
        <f t="shared" si="228"/>
        <v>0</v>
      </c>
      <c r="AH741" s="122" t="s">
        <v>2977</v>
      </c>
      <c r="AI741" s="122" t="s">
        <v>2356</v>
      </c>
    </row>
    <row r="742" spans="1:35" s="122" customFormat="1" ht="11.25" customHeight="1" x14ac:dyDescent="0.2">
      <c r="A742" s="96" t="s">
        <v>89</v>
      </c>
      <c r="B742" s="98" t="s">
        <v>4130</v>
      </c>
      <c r="C742" s="99" t="s">
        <v>4131</v>
      </c>
      <c r="D742" s="100" t="s">
        <v>87</v>
      </c>
      <c r="E742" s="100" t="s">
        <v>87</v>
      </c>
      <c r="F742" s="103" t="s">
        <v>88</v>
      </c>
      <c r="G742" s="100" t="s">
        <v>88</v>
      </c>
      <c r="H742" s="97">
        <v>0</v>
      </c>
      <c r="I742" s="97">
        <v>0</v>
      </c>
      <c r="J742" s="97">
        <v>38174.019999999997</v>
      </c>
      <c r="K742" s="97">
        <v>38174.019999999997</v>
      </c>
      <c r="L742" s="119">
        <f t="shared" si="236"/>
        <v>38174.019999999997</v>
      </c>
      <c r="M742" s="119">
        <f>IF(AND(D742="да",G742="нет",F742="нет"),K742/SUMIFS($K$22:$K$4031,$D$22:$D$4031,"да",$G$22:$G$4031,"нет",$F$22:$F$4031,"нет")*'Велич. кап. %'!$G$5,0)</f>
        <v>611.63312494346553</v>
      </c>
      <c r="N742" s="120" t="s">
        <v>44</v>
      </c>
      <c r="O742" s="121">
        <f t="shared" si="239"/>
        <v>3.5015014908549841E-5</v>
      </c>
      <c r="P742" s="119">
        <f t="shared" si="240"/>
        <v>35.172498759134434</v>
      </c>
      <c r="Q742" s="119">
        <f t="shared" si="241"/>
        <v>21.10349925548066</v>
      </c>
      <c r="R742" s="119">
        <f t="shared" si="242"/>
        <v>35.172498759134434</v>
      </c>
      <c r="S742" s="119">
        <f t="shared" si="243"/>
        <v>14.068999503653773</v>
      </c>
      <c r="T742" s="119">
        <f t="shared" si="244"/>
        <v>42.20699851096132</v>
      </c>
      <c r="U742" s="119">
        <f t="shared" si="245"/>
        <v>71.001451307125578</v>
      </c>
      <c r="V742" s="119">
        <f t="shared" si="246"/>
        <v>41.012646348796309</v>
      </c>
      <c r="W742" s="119">
        <f t="shared" si="229"/>
        <v>7.0827186589883704</v>
      </c>
      <c r="X742" s="119">
        <f t="shared" si="230"/>
        <v>21.231401414353506</v>
      </c>
      <c r="Y742" s="119">
        <f t="shared" si="231"/>
        <v>60.060068862718587</v>
      </c>
      <c r="Z742" s="119">
        <f t="shared" si="232"/>
        <v>60.572203298658756</v>
      </c>
      <c r="AA742" s="119">
        <f t="shared" si="237"/>
        <v>0.46719156449166893</v>
      </c>
      <c r="AB742" s="119">
        <f t="shared" si="238"/>
        <v>2.1252134176108028</v>
      </c>
      <c r="AC742" s="119">
        <f t="shared" si="233"/>
        <v>61.254364773107312</v>
      </c>
      <c r="AD742" s="119">
        <f t="shared" si="234"/>
        <v>125.15547475125337</v>
      </c>
      <c r="AE742" s="119">
        <f t="shared" si="235"/>
        <v>13.945895757996803</v>
      </c>
      <c r="AF742" s="138">
        <f t="shared" si="228"/>
        <v>0</v>
      </c>
      <c r="AH742" s="122" t="s">
        <v>2977</v>
      </c>
      <c r="AI742" s="122" t="s">
        <v>2356</v>
      </c>
    </row>
    <row r="743" spans="1:35" s="122" customFormat="1" ht="11.25" customHeight="1" x14ac:dyDescent="0.2">
      <c r="A743" s="96" t="s">
        <v>89</v>
      </c>
      <c r="B743" s="98" t="s">
        <v>4132</v>
      </c>
      <c r="C743" s="99" t="s">
        <v>4133</v>
      </c>
      <c r="D743" s="100" t="s">
        <v>87</v>
      </c>
      <c r="E743" s="100" t="s">
        <v>87</v>
      </c>
      <c r="F743" s="103" t="s">
        <v>88</v>
      </c>
      <c r="G743" s="100" t="s">
        <v>88</v>
      </c>
      <c r="H743" s="97">
        <v>0</v>
      </c>
      <c r="I743" s="97">
        <v>0</v>
      </c>
      <c r="J743" s="97">
        <v>11069.01</v>
      </c>
      <c r="K743" s="97">
        <v>11069.01</v>
      </c>
      <c r="L743" s="119">
        <f t="shared" si="236"/>
        <v>11069.01</v>
      </c>
      <c r="M743" s="119">
        <f>IF(AND(D743="да",G743="нет",F743="нет"),K743/SUMIFS($K$22:$K$4031,$D$22:$D$4031,"да",$G$22:$G$4031,"нет",$F$22:$F$4031,"нет")*'Велич. кап. %'!$G$5,0)</f>
        <v>177.35028106367812</v>
      </c>
      <c r="N743" s="120" t="s">
        <v>44</v>
      </c>
      <c r="O743" s="121">
        <f t="shared" si="239"/>
        <v>1.0153018994931298E-5</v>
      </c>
      <c r="P743" s="119">
        <f t="shared" si="240"/>
        <v>10.198683305814967</v>
      </c>
      <c r="Q743" s="119">
        <f t="shared" si="241"/>
        <v>6.1192099834889806</v>
      </c>
      <c r="R743" s="119">
        <f t="shared" si="242"/>
        <v>10.198683305814967</v>
      </c>
      <c r="S743" s="119">
        <f t="shared" si="243"/>
        <v>4.0794733223259865</v>
      </c>
      <c r="T743" s="119">
        <f t="shared" si="244"/>
        <v>12.238419966977961</v>
      </c>
      <c r="U743" s="119">
        <f t="shared" si="245"/>
        <v>20.58771317595281</v>
      </c>
      <c r="V743" s="119">
        <f t="shared" si="246"/>
        <v>11.892103387625664</v>
      </c>
      <c r="W743" s="119">
        <f t="shared" si="229"/>
        <v>2.0537183053691717</v>
      </c>
      <c r="X743" s="119">
        <f t="shared" si="230"/>
        <v>6.1562967319002055</v>
      </c>
      <c r="Y743" s="119">
        <f t="shared" si="231"/>
        <v>17.415129526366904</v>
      </c>
      <c r="Z743" s="119">
        <f t="shared" si="232"/>
        <v>17.563628982090091</v>
      </c>
      <c r="AA743" s="119">
        <f t="shared" si="237"/>
        <v>0.13546773693925682</v>
      </c>
      <c r="AB743" s="119">
        <f t="shared" si="238"/>
        <v>0.61623084421468199</v>
      </c>
      <c r="AC743" s="119">
        <f t="shared" si="233"/>
        <v>17.761429794849288</v>
      </c>
      <c r="AD743" s="119">
        <f t="shared" si="234"/>
        <v>36.290314763191589</v>
      </c>
      <c r="AE743" s="119">
        <f t="shared" si="235"/>
        <v>4.0437779307556339</v>
      </c>
      <c r="AF743" s="138">
        <f t="shared" si="228"/>
        <v>0</v>
      </c>
      <c r="AH743" s="122" t="s">
        <v>2977</v>
      </c>
      <c r="AI743" s="122" t="s">
        <v>2356</v>
      </c>
    </row>
    <row r="744" spans="1:35" s="122" customFormat="1" ht="11.25" customHeight="1" x14ac:dyDescent="0.2">
      <c r="A744" s="96" t="s">
        <v>89</v>
      </c>
      <c r="B744" s="98" t="s">
        <v>4134</v>
      </c>
      <c r="C744" s="99" t="s">
        <v>4135</v>
      </c>
      <c r="D744" s="100" t="s">
        <v>87</v>
      </c>
      <c r="E744" s="100" t="s">
        <v>87</v>
      </c>
      <c r="F744" s="103" t="s">
        <v>88</v>
      </c>
      <c r="G744" s="100" t="s">
        <v>88</v>
      </c>
      <c r="H744" s="97">
        <v>0</v>
      </c>
      <c r="I744" s="97">
        <v>0</v>
      </c>
      <c r="J744" s="97">
        <v>11069.01</v>
      </c>
      <c r="K744" s="97">
        <v>11069.01</v>
      </c>
      <c r="L744" s="119">
        <f t="shared" si="236"/>
        <v>11069.01</v>
      </c>
      <c r="M744" s="119">
        <f>IF(AND(D744="да",G744="нет",F744="нет"),K744/SUMIFS($K$22:$K$4031,$D$22:$D$4031,"да",$G$22:$G$4031,"нет",$F$22:$F$4031,"нет")*'Велич. кап. %'!$G$5,0)</f>
        <v>177.35028106367812</v>
      </c>
      <c r="N744" s="120" t="s">
        <v>44</v>
      </c>
      <c r="O744" s="121">
        <f t="shared" si="239"/>
        <v>1.0153018994931298E-5</v>
      </c>
      <c r="P744" s="119">
        <f t="shared" si="240"/>
        <v>10.198683305814967</v>
      </c>
      <c r="Q744" s="119">
        <f t="shared" si="241"/>
        <v>6.1192099834889806</v>
      </c>
      <c r="R744" s="119">
        <f t="shared" si="242"/>
        <v>10.198683305814967</v>
      </c>
      <c r="S744" s="119">
        <f t="shared" si="243"/>
        <v>4.0794733223259865</v>
      </c>
      <c r="T744" s="119">
        <f t="shared" si="244"/>
        <v>12.238419966977961</v>
      </c>
      <c r="U744" s="119">
        <f t="shared" si="245"/>
        <v>20.58771317595281</v>
      </c>
      <c r="V744" s="119">
        <f t="shared" si="246"/>
        <v>11.892103387625664</v>
      </c>
      <c r="W744" s="119">
        <f t="shared" si="229"/>
        <v>2.0537183053691717</v>
      </c>
      <c r="X744" s="119">
        <f t="shared" si="230"/>
        <v>6.1562967319002055</v>
      </c>
      <c r="Y744" s="119">
        <f t="shared" si="231"/>
        <v>17.415129526366904</v>
      </c>
      <c r="Z744" s="119">
        <f t="shared" si="232"/>
        <v>17.563628982090091</v>
      </c>
      <c r="AA744" s="119">
        <f t="shared" si="237"/>
        <v>0.13546773693925682</v>
      </c>
      <c r="AB744" s="119">
        <f t="shared" si="238"/>
        <v>0.61623084421468199</v>
      </c>
      <c r="AC744" s="119">
        <f t="shared" si="233"/>
        <v>17.761429794849288</v>
      </c>
      <c r="AD744" s="119">
        <f t="shared" si="234"/>
        <v>36.290314763191589</v>
      </c>
      <c r="AE744" s="119">
        <f t="shared" si="235"/>
        <v>4.0437779307556339</v>
      </c>
      <c r="AF744" s="138">
        <f t="shared" si="228"/>
        <v>0</v>
      </c>
      <c r="AH744" s="122" t="s">
        <v>2977</v>
      </c>
      <c r="AI744" s="122" t="s">
        <v>2356</v>
      </c>
    </row>
    <row r="745" spans="1:35" s="122" customFormat="1" ht="11.25" customHeight="1" x14ac:dyDescent="0.2">
      <c r="A745" s="96" t="s">
        <v>89</v>
      </c>
      <c r="B745" s="98" t="s">
        <v>4136</v>
      </c>
      <c r="C745" s="99" t="s">
        <v>4137</v>
      </c>
      <c r="D745" s="100" t="s">
        <v>87</v>
      </c>
      <c r="E745" s="100" t="s">
        <v>87</v>
      </c>
      <c r="F745" s="103" t="s">
        <v>88</v>
      </c>
      <c r="G745" s="100" t="s">
        <v>88</v>
      </c>
      <c r="H745" s="97">
        <v>0</v>
      </c>
      <c r="I745" s="97">
        <v>0</v>
      </c>
      <c r="J745" s="97">
        <v>11069.01</v>
      </c>
      <c r="K745" s="97">
        <v>11069.01</v>
      </c>
      <c r="L745" s="119">
        <f t="shared" si="236"/>
        <v>11069.01</v>
      </c>
      <c r="M745" s="119">
        <f>IF(AND(D745="да",G745="нет",F745="нет"),K745/SUMIFS($K$22:$K$4031,$D$22:$D$4031,"да",$G$22:$G$4031,"нет",$F$22:$F$4031,"нет")*'Велич. кап. %'!$G$5,0)</f>
        <v>177.35028106367812</v>
      </c>
      <c r="N745" s="120" t="s">
        <v>44</v>
      </c>
      <c r="O745" s="121">
        <f t="shared" si="239"/>
        <v>1.0153018994931298E-5</v>
      </c>
      <c r="P745" s="119">
        <f t="shared" si="240"/>
        <v>10.198683305814967</v>
      </c>
      <c r="Q745" s="119">
        <f t="shared" si="241"/>
        <v>6.1192099834889806</v>
      </c>
      <c r="R745" s="119">
        <f t="shared" si="242"/>
        <v>10.198683305814967</v>
      </c>
      <c r="S745" s="119">
        <f t="shared" si="243"/>
        <v>4.0794733223259865</v>
      </c>
      <c r="T745" s="119">
        <f t="shared" si="244"/>
        <v>12.238419966977961</v>
      </c>
      <c r="U745" s="119">
        <f t="shared" si="245"/>
        <v>20.58771317595281</v>
      </c>
      <c r="V745" s="119">
        <f t="shared" si="246"/>
        <v>11.892103387625664</v>
      </c>
      <c r="W745" s="119">
        <f t="shared" si="229"/>
        <v>2.0537183053691717</v>
      </c>
      <c r="X745" s="119">
        <f t="shared" si="230"/>
        <v>6.1562967319002055</v>
      </c>
      <c r="Y745" s="119">
        <f t="shared" si="231"/>
        <v>17.415129526366904</v>
      </c>
      <c r="Z745" s="119">
        <f t="shared" si="232"/>
        <v>17.563628982090091</v>
      </c>
      <c r="AA745" s="119">
        <f t="shared" si="237"/>
        <v>0.13546773693925682</v>
      </c>
      <c r="AB745" s="119">
        <f t="shared" si="238"/>
        <v>0.61623084421468199</v>
      </c>
      <c r="AC745" s="119">
        <f t="shared" si="233"/>
        <v>17.761429794849288</v>
      </c>
      <c r="AD745" s="119">
        <f t="shared" si="234"/>
        <v>36.290314763191589</v>
      </c>
      <c r="AE745" s="119">
        <f t="shared" si="235"/>
        <v>4.0437779307556339</v>
      </c>
      <c r="AF745" s="138">
        <f t="shared" si="228"/>
        <v>0</v>
      </c>
      <c r="AH745" s="122" t="s">
        <v>2977</v>
      </c>
      <c r="AI745" s="122" t="s">
        <v>2356</v>
      </c>
    </row>
    <row r="746" spans="1:35" s="122" customFormat="1" ht="11.25" customHeight="1" x14ac:dyDescent="0.2">
      <c r="A746" s="96" t="s">
        <v>89</v>
      </c>
      <c r="B746" s="98" t="s">
        <v>4138</v>
      </c>
      <c r="C746" s="99" t="s">
        <v>4139</v>
      </c>
      <c r="D746" s="100" t="s">
        <v>87</v>
      </c>
      <c r="E746" s="100" t="s">
        <v>87</v>
      </c>
      <c r="F746" s="103" t="s">
        <v>88</v>
      </c>
      <c r="G746" s="100" t="s">
        <v>88</v>
      </c>
      <c r="H746" s="97">
        <v>0</v>
      </c>
      <c r="I746" s="97">
        <v>0</v>
      </c>
      <c r="J746" s="97">
        <v>33524.69</v>
      </c>
      <c r="K746" s="97">
        <v>33524.69</v>
      </c>
      <c r="L746" s="119">
        <f t="shared" si="236"/>
        <v>33524.69</v>
      </c>
      <c r="M746" s="119">
        <f>IF(AND(D746="да",G746="нет",F746="нет"),K746/SUMIFS($K$22:$K$4031,$D$22:$D$4031,"да",$G$22:$G$4031,"нет",$F$22:$F$4031,"нет")*'Велич. кап. %'!$G$5,0)</f>
        <v>537.14046640780703</v>
      </c>
      <c r="N746" s="120" t="s">
        <v>44</v>
      </c>
      <c r="O746" s="121">
        <f t="shared" si="239"/>
        <v>3.0750429746579267E-5</v>
      </c>
      <c r="P746" s="119">
        <f t="shared" si="240"/>
        <v>30.888733160022621</v>
      </c>
      <c r="Q746" s="119">
        <f t="shared" si="241"/>
        <v>18.533239896013573</v>
      </c>
      <c r="R746" s="119">
        <f t="shared" si="242"/>
        <v>30.888733160022621</v>
      </c>
      <c r="S746" s="119">
        <f t="shared" si="243"/>
        <v>12.355493264009047</v>
      </c>
      <c r="T746" s="119">
        <f t="shared" si="244"/>
        <v>37.066479792027145</v>
      </c>
      <c r="U746" s="119">
        <f t="shared" si="245"/>
        <v>62.353968605388687</v>
      </c>
      <c r="V746" s="119">
        <f t="shared" si="246"/>
        <v>36.017591412249175</v>
      </c>
      <c r="W746" s="119">
        <f t="shared" si="229"/>
        <v>6.2200928118076337</v>
      </c>
      <c r="X746" s="119">
        <f t="shared" si="230"/>
        <v>18.645564461949853</v>
      </c>
      <c r="Y746" s="119">
        <f t="shared" si="231"/>
        <v>52.745170406504045</v>
      </c>
      <c r="Z746" s="119">
        <f t="shared" si="232"/>
        <v>53.194930431862105</v>
      </c>
      <c r="AA746" s="119">
        <f t="shared" si="237"/>
        <v>0.41029088291456361</v>
      </c>
      <c r="AB746" s="119">
        <f t="shared" si="238"/>
        <v>1.8663772117592727</v>
      </c>
      <c r="AC746" s="119">
        <f t="shared" si="233"/>
        <v>53.794009385580644</v>
      </c>
      <c r="AD746" s="119">
        <f t="shared" si="234"/>
        <v>109.91240882774716</v>
      </c>
      <c r="AE746" s="119">
        <f t="shared" si="235"/>
        <v>12.247382697948968</v>
      </c>
      <c r="AF746" s="138">
        <f t="shared" si="228"/>
        <v>0</v>
      </c>
      <c r="AH746" s="122" t="s">
        <v>2977</v>
      </c>
      <c r="AI746" s="122" t="s">
        <v>2356</v>
      </c>
    </row>
    <row r="747" spans="1:35" s="122" customFormat="1" ht="11.25" customHeight="1" x14ac:dyDescent="0.2">
      <c r="A747" s="96" t="s">
        <v>89</v>
      </c>
      <c r="B747" s="98" t="s">
        <v>4140</v>
      </c>
      <c r="C747" s="99" t="s">
        <v>4141</v>
      </c>
      <c r="D747" s="100" t="s">
        <v>87</v>
      </c>
      <c r="E747" s="100" t="s">
        <v>87</v>
      </c>
      <c r="F747" s="103" t="s">
        <v>88</v>
      </c>
      <c r="G747" s="100" t="s">
        <v>88</v>
      </c>
      <c r="H747" s="97">
        <v>0</v>
      </c>
      <c r="I747" s="97">
        <v>0</v>
      </c>
      <c r="J747" s="97">
        <v>9660.7099999999991</v>
      </c>
      <c r="K747" s="97">
        <v>9660.7099999999991</v>
      </c>
      <c r="L747" s="119">
        <f t="shared" si="236"/>
        <v>9660.7099999999991</v>
      </c>
      <c r="M747" s="119">
        <f>IF(AND(D747="да",G747="нет",F747="нет"),K747/SUMIFS($K$22:$K$4031,$D$22:$D$4031,"да",$G$22:$G$4031,"нет",$F$22:$F$4031,"нет")*'Велич. кап. %'!$G$5,0)</f>
        <v>154.78616730626189</v>
      </c>
      <c r="N747" s="120" t="s">
        <v>44</v>
      </c>
      <c r="O747" s="121">
        <f t="shared" si="239"/>
        <v>8.8612596912029836E-6</v>
      </c>
      <c r="P747" s="119">
        <f t="shared" si="240"/>
        <v>8.9011141736541664</v>
      </c>
      <c r="Q747" s="119">
        <f t="shared" si="241"/>
        <v>5.3406685041925002</v>
      </c>
      <c r="R747" s="119">
        <f t="shared" si="242"/>
        <v>8.9011141736541664</v>
      </c>
      <c r="S747" s="119">
        <f t="shared" si="243"/>
        <v>3.5604456694616662</v>
      </c>
      <c r="T747" s="119">
        <f t="shared" si="244"/>
        <v>10.681337008385</v>
      </c>
      <c r="U747" s="119">
        <f t="shared" si="245"/>
        <v>17.968357292662944</v>
      </c>
      <c r="V747" s="119">
        <f t="shared" si="246"/>
        <v>10.379081970101129</v>
      </c>
      <c r="W747" s="119">
        <f t="shared" si="229"/>
        <v>1.7924256071557445</v>
      </c>
      <c r="X747" s="119">
        <f t="shared" si="230"/>
        <v>5.373036739585169</v>
      </c>
      <c r="Y747" s="119">
        <f t="shared" si="231"/>
        <v>15.199418553842484</v>
      </c>
      <c r="Z747" s="119">
        <f t="shared" si="232"/>
        <v>15.329024559880926</v>
      </c>
      <c r="AA747" s="119">
        <f t="shared" si="237"/>
        <v>0.1182323008947004</v>
      </c>
      <c r="AB747" s="119">
        <f t="shared" si="238"/>
        <v>0.53782835854455091</v>
      </c>
      <c r="AC747" s="119">
        <f t="shared" si="233"/>
        <v>15.501659356473475</v>
      </c>
      <c r="AD747" s="119">
        <f t="shared" si="234"/>
        <v>31.673131267919409</v>
      </c>
      <c r="AE747" s="119">
        <f t="shared" si="235"/>
        <v>3.5292917698538768</v>
      </c>
      <c r="AF747" s="138">
        <f t="shared" si="228"/>
        <v>0</v>
      </c>
      <c r="AH747" s="122" t="s">
        <v>2977</v>
      </c>
      <c r="AI747" s="122" t="s">
        <v>2356</v>
      </c>
    </row>
    <row r="748" spans="1:35" s="122" customFormat="1" ht="11.25" customHeight="1" x14ac:dyDescent="0.2">
      <c r="A748" s="96" t="s">
        <v>89</v>
      </c>
      <c r="B748" s="98" t="s">
        <v>4142</v>
      </c>
      <c r="C748" s="99" t="s">
        <v>4143</v>
      </c>
      <c r="D748" s="100" t="s">
        <v>87</v>
      </c>
      <c r="E748" s="100" t="s">
        <v>87</v>
      </c>
      <c r="F748" s="103" t="s">
        <v>88</v>
      </c>
      <c r="G748" s="100" t="s">
        <v>88</v>
      </c>
      <c r="H748" s="97">
        <v>0</v>
      </c>
      <c r="I748" s="97">
        <v>0</v>
      </c>
      <c r="J748" s="97">
        <v>9660.73</v>
      </c>
      <c r="K748" s="97">
        <v>9660.73</v>
      </c>
      <c r="L748" s="119">
        <f t="shared" si="236"/>
        <v>9660.73</v>
      </c>
      <c r="M748" s="119">
        <f>IF(AND(D748="да",G748="нет",F748="нет"),K748/SUMIFS($K$22:$K$4031,$D$22:$D$4031,"да",$G$22:$G$4031,"нет",$F$22:$F$4031,"нет")*'Велич. кап. %'!$G$5,0)</f>
        <v>154.78648775096482</v>
      </c>
      <c r="N748" s="120" t="s">
        <v>44</v>
      </c>
      <c r="O748" s="121">
        <f t="shared" si="239"/>
        <v>8.861278036148006E-6</v>
      </c>
      <c r="P748" s="119">
        <f t="shared" si="240"/>
        <v>8.901132601107582</v>
      </c>
      <c r="Q748" s="119">
        <f t="shared" si="241"/>
        <v>5.3406795606645483</v>
      </c>
      <c r="R748" s="119">
        <f t="shared" si="242"/>
        <v>8.901132601107582</v>
      </c>
      <c r="S748" s="119">
        <f t="shared" si="243"/>
        <v>3.5604530404430323</v>
      </c>
      <c r="T748" s="119">
        <f t="shared" si="244"/>
        <v>10.681359121329097</v>
      </c>
      <c r="U748" s="119">
        <f t="shared" si="245"/>
        <v>17.968394491496763</v>
      </c>
      <c r="V748" s="119">
        <f t="shared" si="246"/>
        <v>10.379103457304391</v>
      </c>
      <c r="W748" s="119">
        <f t="shared" si="229"/>
        <v>1.7924293179091098</v>
      </c>
      <c r="X748" s="119">
        <f t="shared" si="230"/>
        <v>5.3730478630672724</v>
      </c>
      <c r="Y748" s="119">
        <f t="shared" si="231"/>
        <v>15.199450020305207</v>
      </c>
      <c r="Z748" s="119">
        <f t="shared" si="232"/>
        <v>15.329056294659342</v>
      </c>
      <c r="AA748" s="119">
        <f t="shared" si="237"/>
        <v>0.11823254566408256</v>
      </c>
      <c r="AB748" s="119">
        <f t="shared" si="238"/>
        <v>0.53782947197898501</v>
      </c>
      <c r="AC748" s="119">
        <f t="shared" si="233"/>
        <v>15.501691448647563</v>
      </c>
      <c r="AD748" s="119">
        <f t="shared" si="234"/>
        <v>31.673196838941141</v>
      </c>
      <c r="AE748" s="119">
        <f t="shared" si="235"/>
        <v>3.5292990763391558</v>
      </c>
      <c r="AF748" s="138">
        <f t="shared" si="228"/>
        <v>0</v>
      </c>
      <c r="AH748" s="122" t="s">
        <v>2977</v>
      </c>
      <c r="AI748" s="122" t="s">
        <v>2356</v>
      </c>
    </row>
    <row r="749" spans="1:35" s="122" customFormat="1" ht="11.25" customHeight="1" x14ac:dyDescent="0.2">
      <c r="A749" s="96" t="s">
        <v>89</v>
      </c>
      <c r="B749" s="98" t="s">
        <v>4144</v>
      </c>
      <c r="C749" s="99" t="s">
        <v>4145</v>
      </c>
      <c r="D749" s="100" t="s">
        <v>87</v>
      </c>
      <c r="E749" s="100" t="s">
        <v>87</v>
      </c>
      <c r="F749" s="103" t="s">
        <v>88</v>
      </c>
      <c r="G749" s="100" t="s">
        <v>88</v>
      </c>
      <c r="H749" s="97">
        <v>0</v>
      </c>
      <c r="I749" s="97">
        <v>0</v>
      </c>
      <c r="J749" s="97">
        <v>10433.85</v>
      </c>
      <c r="K749" s="97">
        <v>10433.85</v>
      </c>
      <c r="L749" s="119">
        <f t="shared" si="236"/>
        <v>10433.85</v>
      </c>
      <c r="M749" s="119">
        <f>IF(AND(D749="да",G749="нет",F749="нет"),K749/SUMIFS($K$22:$K$4031,$D$22:$D$4031,"да",$G$22:$G$4031,"нет",$F$22:$F$4031,"нет")*'Велич. кап. %'!$G$5,0)</f>
        <v>167.17359818775645</v>
      </c>
      <c r="N749" s="120" t="s">
        <v>44</v>
      </c>
      <c r="O749" s="121">
        <f t="shared" si="239"/>
        <v>9.5704202309207348E-6</v>
      </c>
      <c r="P749" s="119">
        <f t="shared" si="240"/>
        <v>9.6134642402868451</v>
      </c>
      <c r="Q749" s="119">
        <f t="shared" si="241"/>
        <v>5.7680785441721065</v>
      </c>
      <c r="R749" s="119">
        <f t="shared" si="242"/>
        <v>9.6134642402868451</v>
      </c>
      <c r="S749" s="119">
        <f t="shared" si="243"/>
        <v>3.8453856961147377</v>
      </c>
      <c r="T749" s="119">
        <f t="shared" si="244"/>
        <v>11.536157088344213</v>
      </c>
      <c r="U749" s="119">
        <f t="shared" si="245"/>
        <v>19.406352611562841</v>
      </c>
      <c r="V749" s="119">
        <f t="shared" si="246"/>
        <v>11.209712786507376</v>
      </c>
      <c r="W749" s="119">
        <f t="shared" si="229"/>
        <v>1.9358721999958559</v>
      </c>
      <c r="X749" s="119">
        <f t="shared" si="230"/>
        <v>5.8030371872585675</v>
      </c>
      <c r="Y749" s="119">
        <f t="shared" si="231"/>
        <v>16.415817603262017</v>
      </c>
      <c r="Z749" s="119">
        <f t="shared" si="232"/>
        <v>16.55579588913378</v>
      </c>
      <c r="AA749" s="119">
        <f t="shared" si="237"/>
        <v>0.12769435090072778</v>
      </c>
      <c r="AB749" s="119">
        <f t="shared" si="238"/>
        <v>0.58087039345970048</v>
      </c>
      <c r="AC749" s="119">
        <f t="shared" si="233"/>
        <v>16.74224653017643</v>
      </c>
      <c r="AD749" s="119">
        <f t="shared" si="234"/>
        <v>34.207910255020693</v>
      </c>
      <c r="AE749" s="119">
        <f t="shared" si="235"/>
        <v>3.8117385712737337</v>
      </c>
      <c r="AF749" s="138">
        <f t="shared" si="228"/>
        <v>0</v>
      </c>
      <c r="AH749" s="122" t="s">
        <v>2977</v>
      </c>
      <c r="AI749" s="122" t="s">
        <v>2356</v>
      </c>
    </row>
    <row r="750" spans="1:35" s="122" customFormat="1" ht="11.25" customHeight="1" x14ac:dyDescent="0.2">
      <c r="A750" s="96" t="s">
        <v>89</v>
      </c>
      <c r="B750" s="98" t="s">
        <v>4146</v>
      </c>
      <c r="C750" s="99" t="s">
        <v>4147</v>
      </c>
      <c r="D750" s="100" t="s">
        <v>87</v>
      </c>
      <c r="E750" s="100" t="s">
        <v>87</v>
      </c>
      <c r="F750" s="103" t="s">
        <v>88</v>
      </c>
      <c r="G750" s="100" t="s">
        <v>88</v>
      </c>
      <c r="H750" s="97">
        <v>0</v>
      </c>
      <c r="I750" s="97">
        <v>0</v>
      </c>
      <c r="J750" s="97">
        <v>38174.01</v>
      </c>
      <c r="K750" s="97">
        <v>38174.01</v>
      </c>
      <c r="L750" s="119">
        <f t="shared" si="236"/>
        <v>38174.01</v>
      </c>
      <c r="M750" s="119">
        <f>IF(AND(D750="да",G750="нет",F750="нет"),K750/SUMIFS($K$22:$K$4031,$D$22:$D$4031,"да",$G$22:$G$4031,"нет",$F$22:$F$4031,"нет")*'Велич. кап. %'!$G$5,0)</f>
        <v>611.63296472111415</v>
      </c>
      <c r="N750" s="120" t="s">
        <v>44</v>
      </c>
      <c r="O750" s="121">
        <f t="shared" si="239"/>
        <v>3.5015005736077333E-5</v>
      </c>
      <c r="P750" s="119">
        <f t="shared" si="240"/>
        <v>35.172489545407736</v>
      </c>
      <c r="Q750" s="119">
        <f t="shared" si="241"/>
        <v>21.10349372724464</v>
      </c>
      <c r="R750" s="119">
        <f t="shared" si="242"/>
        <v>35.172489545407736</v>
      </c>
      <c r="S750" s="119">
        <f t="shared" si="243"/>
        <v>14.068995818163092</v>
      </c>
      <c r="T750" s="119">
        <f t="shared" si="244"/>
        <v>42.20698745448928</v>
      </c>
      <c r="U750" s="119">
        <f t="shared" si="245"/>
        <v>71.001432707708673</v>
      </c>
      <c r="V750" s="119">
        <f t="shared" si="246"/>
        <v>41.012635605194681</v>
      </c>
      <c r="W750" s="119">
        <f t="shared" si="229"/>
        <v>7.0827168036116879</v>
      </c>
      <c r="X750" s="119">
        <f t="shared" si="230"/>
        <v>21.231395852612454</v>
      </c>
      <c r="Y750" s="119">
        <f t="shared" si="231"/>
        <v>60.060053129487237</v>
      </c>
      <c r="Z750" s="119">
        <f t="shared" si="232"/>
        <v>60.572187431269555</v>
      </c>
      <c r="AA750" s="119">
        <f t="shared" si="237"/>
        <v>0.46719144210697794</v>
      </c>
      <c r="AB750" s="119">
        <f t="shared" si="238"/>
        <v>2.1252128608935861</v>
      </c>
      <c r="AC750" s="119">
        <f t="shared" si="233"/>
        <v>61.254348727020272</v>
      </c>
      <c r="AD750" s="119">
        <f t="shared" si="234"/>
        <v>125.15544196574251</v>
      </c>
      <c r="AE750" s="119">
        <f t="shared" si="235"/>
        <v>13.945892104754165</v>
      </c>
      <c r="AF750" s="138">
        <f t="shared" si="228"/>
        <v>0</v>
      </c>
      <c r="AH750" s="122" t="s">
        <v>2977</v>
      </c>
      <c r="AI750" s="122" t="s">
        <v>2356</v>
      </c>
    </row>
    <row r="751" spans="1:35" s="122" customFormat="1" ht="11.25" customHeight="1" x14ac:dyDescent="0.2">
      <c r="A751" s="96" t="s">
        <v>89</v>
      </c>
      <c r="B751" s="98" t="s">
        <v>4148</v>
      </c>
      <c r="C751" s="99" t="s">
        <v>4149</v>
      </c>
      <c r="D751" s="100" t="s">
        <v>87</v>
      </c>
      <c r="E751" s="100" t="s">
        <v>87</v>
      </c>
      <c r="F751" s="103" t="s">
        <v>88</v>
      </c>
      <c r="G751" s="100" t="s">
        <v>88</v>
      </c>
      <c r="H751" s="97">
        <v>0</v>
      </c>
      <c r="I751" s="97">
        <v>0</v>
      </c>
      <c r="J751" s="97">
        <v>11069.01</v>
      </c>
      <c r="K751" s="97">
        <v>11069.01</v>
      </c>
      <c r="L751" s="119">
        <f t="shared" si="236"/>
        <v>11069.01</v>
      </c>
      <c r="M751" s="119">
        <f>IF(AND(D751="да",G751="нет",F751="нет"),K751/SUMIFS($K$22:$K$4031,$D$22:$D$4031,"да",$G$22:$G$4031,"нет",$F$22:$F$4031,"нет")*'Велич. кап. %'!$G$5,0)</f>
        <v>177.35028106367812</v>
      </c>
      <c r="N751" s="120" t="s">
        <v>44</v>
      </c>
      <c r="O751" s="121">
        <f t="shared" si="239"/>
        <v>1.0153018994931298E-5</v>
      </c>
      <c r="P751" s="119">
        <f t="shared" si="240"/>
        <v>10.198683305814967</v>
      </c>
      <c r="Q751" s="119">
        <f t="shared" si="241"/>
        <v>6.1192099834889806</v>
      </c>
      <c r="R751" s="119">
        <f t="shared" si="242"/>
        <v>10.198683305814967</v>
      </c>
      <c r="S751" s="119">
        <f t="shared" si="243"/>
        <v>4.0794733223259865</v>
      </c>
      <c r="T751" s="119">
        <f t="shared" si="244"/>
        <v>12.238419966977961</v>
      </c>
      <c r="U751" s="119">
        <f t="shared" si="245"/>
        <v>20.58771317595281</v>
      </c>
      <c r="V751" s="119">
        <f t="shared" si="246"/>
        <v>11.892103387625664</v>
      </c>
      <c r="W751" s="119">
        <f t="shared" si="229"/>
        <v>2.0537183053691717</v>
      </c>
      <c r="X751" s="119">
        <f t="shared" si="230"/>
        <v>6.1562967319002055</v>
      </c>
      <c r="Y751" s="119">
        <f t="shared" si="231"/>
        <v>17.415129526366904</v>
      </c>
      <c r="Z751" s="119">
        <f t="shared" si="232"/>
        <v>17.563628982090091</v>
      </c>
      <c r="AA751" s="119">
        <f t="shared" si="237"/>
        <v>0.13546773693925682</v>
      </c>
      <c r="AB751" s="119">
        <f t="shared" si="238"/>
        <v>0.61623084421468199</v>
      </c>
      <c r="AC751" s="119">
        <f t="shared" si="233"/>
        <v>17.761429794849288</v>
      </c>
      <c r="AD751" s="119">
        <f t="shared" si="234"/>
        <v>36.290314763191589</v>
      </c>
      <c r="AE751" s="119">
        <f t="shared" si="235"/>
        <v>4.0437779307556339</v>
      </c>
      <c r="AF751" s="138">
        <f t="shared" si="228"/>
        <v>0</v>
      </c>
      <c r="AH751" s="122" t="s">
        <v>2977</v>
      </c>
      <c r="AI751" s="122" t="s">
        <v>2356</v>
      </c>
    </row>
    <row r="752" spans="1:35" s="122" customFormat="1" ht="11.25" customHeight="1" x14ac:dyDescent="0.2">
      <c r="A752" s="96" t="s">
        <v>89</v>
      </c>
      <c r="B752" s="98" t="s">
        <v>4150</v>
      </c>
      <c r="C752" s="99" t="s">
        <v>4151</v>
      </c>
      <c r="D752" s="100" t="s">
        <v>87</v>
      </c>
      <c r="E752" s="100" t="s">
        <v>87</v>
      </c>
      <c r="F752" s="103" t="s">
        <v>88</v>
      </c>
      <c r="G752" s="100" t="s">
        <v>88</v>
      </c>
      <c r="H752" s="97">
        <v>0</v>
      </c>
      <c r="I752" s="97">
        <v>0</v>
      </c>
      <c r="J752" s="97">
        <v>11069.01</v>
      </c>
      <c r="K752" s="97">
        <v>11069.01</v>
      </c>
      <c r="L752" s="119">
        <f t="shared" si="236"/>
        <v>11069.01</v>
      </c>
      <c r="M752" s="119">
        <f>IF(AND(D752="да",G752="нет",F752="нет"),K752/SUMIFS($K$22:$K$4031,$D$22:$D$4031,"да",$G$22:$G$4031,"нет",$F$22:$F$4031,"нет")*'Велич. кап. %'!$G$5,0)</f>
        <v>177.35028106367812</v>
      </c>
      <c r="N752" s="120" t="s">
        <v>44</v>
      </c>
      <c r="O752" s="121">
        <f t="shared" si="239"/>
        <v>1.0153018994931298E-5</v>
      </c>
      <c r="P752" s="119">
        <f t="shared" si="240"/>
        <v>10.198683305814967</v>
      </c>
      <c r="Q752" s="119">
        <f t="shared" si="241"/>
        <v>6.1192099834889806</v>
      </c>
      <c r="R752" s="119">
        <f t="shared" si="242"/>
        <v>10.198683305814967</v>
      </c>
      <c r="S752" s="119">
        <f t="shared" si="243"/>
        <v>4.0794733223259865</v>
      </c>
      <c r="T752" s="119">
        <f t="shared" si="244"/>
        <v>12.238419966977961</v>
      </c>
      <c r="U752" s="119">
        <f t="shared" si="245"/>
        <v>20.58771317595281</v>
      </c>
      <c r="V752" s="119">
        <f t="shared" si="246"/>
        <v>11.892103387625664</v>
      </c>
      <c r="W752" s="119">
        <f t="shared" si="229"/>
        <v>2.0537183053691717</v>
      </c>
      <c r="X752" s="119">
        <f t="shared" si="230"/>
        <v>6.1562967319002055</v>
      </c>
      <c r="Y752" s="119">
        <f t="shared" si="231"/>
        <v>17.415129526366904</v>
      </c>
      <c r="Z752" s="119">
        <f t="shared" si="232"/>
        <v>17.563628982090091</v>
      </c>
      <c r="AA752" s="119">
        <f t="shared" si="237"/>
        <v>0.13546773693925682</v>
      </c>
      <c r="AB752" s="119">
        <f t="shared" si="238"/>
        <v>0.61623084421468199</v>
      </c>
      <c r="AC752" s="119">
        <f t="shared" si="233"/>
        <v>17.761429794849288</v>
      </c>
      <c r="AD752" s="119">
        <f t="shared" si="234"/>
        <v>36.290314763191589</v>
      </c>
      <c r="AE752" s="119">
        <f t="shared" si="235"/>
        <v>4.0437779307556339</v>
      </c>
      <c r="AF752" s="138">
        <f t="shared" si="228"/>
        <v>0</v>
      </c>
      <c r="AH752" s="122" t="s">
        <v>2977</v>
      </c>
      <c r="AI752" s="122" t="s">
        <v>2356</v>
      </c>
    </row>
    <row r="753" spans="1:35" s="122" customFormat="1" ht="11.25" customHeight="1" x14ac:dyDescent="0.2">
      <c r="A753" s="96" t="s">
        <v>89</v>
      </c>
      <c r="B753" s="98" t="s">
        <v>4152</v>
      </c>
      <c r="C753" s="99" t="s">
        <v>4153</v>
      </c>
      <c r="D753" s="100" t="s">
        <v>87</v>
      </c>
      <c r="E753" s="100" t="s">
        <v>87</v>
      </c>
      <c r="F753" s="103" t="s">
        <v>88</v>
      </c>
      <c r="G753" s="100" t="s">
        <v>88</v>
      </c>
      <c r="H753" s="97">
        <v>0</v>
      </c>
      <c r="I753" s="97">
        <v>0</v>
      </c>
      <c r="J753" s="97">
        <v>10177.83</v>
      </c>
      <c r="K753" s="97">
        <v>10177.83</v>
      </c>
      <c r="L753" s="119">
        <f t="shared" si="236"/>
        <v>10177.83</v>
      </c>
      <c r="M753" s="119">
        <f>IF(AND(D753="да",G753="нет",F753="нет"),K753/SUMIFS($K$22:$K$4031,$D$22:$D$4031,"да",$G$22:$G$4031,"нет",$F$22:$F$4031,"нет")*'Велич. кап. %'!$G$5,0)</f>
        <v>163.07158554544037</v>
      </c>
      <c r="N753" s="120" t="s">
        <v>44</v>
      </c>
      <c r="O753" s="121">
        <f t="shared" si="239"/>
        <v>9.3355865896933511E-6</v>
      </c>
      <c r="P753" s="119">
        <f t="shared" si="240"/>
        <v>9.3775744091316859</v>
      </c>
      <c r="Q753" s="119">
        <f t="shared" si="241"/>
        <v>5.6265446454790116</v>
      </c>
      <c r="R753" s="119">
        <f t="shared" si="242"/>
        <v>9.3775744091316859</v>
      </c>
      <c r="S753" s="119">
        <f t="shared" si="243"/>
        <v>3.7510297636526744</v>
      </c>
      <c r="T753" s="119">
        <f t="shared" si="244"/>
        <v>11.253089290958023</v>
      </c>
      <c r="U753" s="119">
        <f t="shared" si="245"/>
        <v>18.930170339859458</v>
      </c>
      <c r="V753" s="119">
        <f t="shared" si="246"/>
        <v>10.934655097581272</v>
      </c>
      <c r="W753" s="119">
        <f t="shared" si="229"/>
        <v>1.8883708461674089</v>
      </c>
      <c r="X753" s="119">
        <f t="shared" si="230"/>
        <v>5.6606454928521934</v>
      </c>
      <c r="Y753" s="119">
        <f t="shared" si="231"/>
        <v>16.013015413965913</v>
      </c>
      <c r="Z753" s="119">
        <f t="shared" si="232"/>
        <v>16.149558990622104</v>
      </c>
      <c r="AA753" s="119">
        <f t="shared" si="237"/>
        <v>0.12456105803974123</v>
      </c>
      <c r="AB753" s="119">
        <f t="shared" si="238"/>
        <v>0.56661731927006254</v>
      </c>
      <c r="AC753" s="119">
        <f t="shared" si="233"/>
        <v>16.331434609681526</v>
      </c>
      <c r="AD753" s="119">
        <f t="shared" si="234"/>
        <v>33.368535605826921</v>
      </c>
      <c r="AE753" s="119">
        <f t="shared" si="235"/>
        <v>3.7182082532207135</v>
      </c>
      <c r="AF753" s="138">
        <f t="shared" si="228"/>
        <v>0</v>
      </c>
      <c r="AH753" s="122" t="s">
        <v>2977</v>
      </c>
      <c r="AI753" s="122" t="s">
        <v>2356</v>
      </c>
    </row>
    <row r="754" spans="1:35" s="122" customFormat="1" ht="11.25" customHeight="1" x14ac:dyDescent="0.2">
      <c r="A754" s="96" t="s">
        <v>89</v>
      </c>
      <c r="B754" s="98" t="s">
        <v>4154</v>
      </c>
      <c r="C754" s="99" t="s">
        <v>4155</v>
      </c>
      <c r="D754" s="100" t="s">
        <v>87</v>
      </c>
      <c r="E754" s="100" t="s">
        <v>87</v>
      </c>
      <c r="F754" s="103" t="s">
        <v>88</v>
      </c>
      <c r="G754" s="100" t="s">
        <v>88</v>
      </c>
      <c r="H754" s="97">
        <v>0</v>
      </c>
      <c r="I754" s="97">
        <v>0</v>
      </c>
      <c r="J754" s="97">
        <v>10795.33</v>
      </c>
      <c r="K754" s="97">
        <v>10795.33</v>
      </c>
      <c r="L754" s="119">
        <f t="shared" si="236"/>
        <v>10795.33</v>
      </c>
      <c r="M754" s="119">
        <f>IF(AND(D754="да",G754="нет",F754="нет"),K754/SUMIFS($K$22:$K$4031,$D$22:$D$4031,"да",$G$22:$G$4031,"нет",$F$22:$F$4031,"нет")*'Велич. кап. %'!$G$5,0)</f>
        <v>172.96531574866734</v>
      </c>
      <c r="N754" s="120" t="s">
        <v>44</v>
      </c>
      <c r="O754" s="121">
        <f t="shared" si="239"/>
        <v>9.9019867672494361E-6</v>
      </c>
      <c r="P754" s="119">
        <f t="shared" si="240"/>
        <v>9.9465220332950715</v>
      </c>
      <c r="Q754" s="119">
        <f t="shared" si="241"/>
        <v>5.967913219977043</v>
      </c>
      <c r="R754" s="119">
        <f t="shared" si="242"/>
        <v>9.9465220332950715</v>
      </c>
      <c r="S754" s="119">
        <f t="shared" si="243"/>
        <v>3.9786088133180284</v>
      </c>
      <c r="T754" s="119">
        <f t="shared" si="244"/>
        <v>11.935826439954086</v>
      </c>
      <c r="U754" s="119">
        <f t="shared" si="245"/>
        <v>20.078684333988189</v>
      </c>
      <c r="V754" s="119">
        <f t="shared" si="246"/>
        <v>11.598072498221335</v>
      </c>
      <c r="W754" s="119">
        <f t="shared" si="229"/>
        <v>2.002940356319217</v>
      </c>
      <c r="X754" s="119">
        <f t="shared" si="230"/>
        <v>6.0040830027964782</v>
      </c>
      <c r="Y754" s="119">
        <f t="shared" si="231"/>
        <v>16.98454245048784</v>
      </c>
      <c r="Z754" s="119">
        <f t="shared" si="232"/>
        <v>17.129370274236503</v>
      </c>
      <c r="AA754" s="119">
        <f t="shared" si="237"/>
        <v>0.13211831271382601</v>
      </c>
      <c r="AB754" s="119">
        <f t="shared" si="238"/>
        <v>0.6009946074198218</v>
      </c>
      <c r="AC754" s="119">
        <f t="shared" si="233"/>
        <v>17.322280484635062</v>
      </c>
      <c r="AD754" s="119">
        <f t="shared" si="234"/>
        <v>35.393040901808291</v>
      </c>
      <c r="AE754" s="119">
        <f t="shared" si="235"/>
        <v>3.9437959862014957</v>
      </c>
      <c r="AF754" s="138">
        <f t="shared" si="228"/>
        <v>0</v>
      </c>
      <c r="AH754" s="122" t="s">
        <v>2977</v>
      </c>
      <c r="AI754" s="122" t="s">
        <v>2356</v>
      </c>
    </row>
    <row r="755" spans="1:35" s="122" customFormat="1" ht="11.25" customHeight="1" x14ac:dyDescent="0.2">
      <c r="A755" s="96" t="s">
        <v>89</v>
      </c>
      <c r="B755" s="98" t="s">
        <v>4156</v>
      </c>
      <c r="C755" s="99" t="s">
        <v>4157</v>
      </c>
      <c r="D755" s="100" t="s">
        <v>87</v>
      </c>
      <c r="E755" s="100" t="s">
        <v>87</v>
      </c>
      <c r="F755" s="103" t="s">
        <v>88</v>
      </c>
      <c r="G755" s="100" t="s">
        <v>88</v>
      </c>
      <c r="H755" s="97">
        <v>0</v>
      </c>
      <c r="I755" s="97">
        <v>0</v>
      </c>
      <c r="J755" s="97">
        <v>35546.67</v>
      </c>
      <c r="K755" s="97">
        <v>35546.67</v>
      </c>
      <c r="L755" s="119">
        <f t="shared" si="236"/>
        <v>35546.67</v>
      </c>
      <c r="M755" s="119">
        <f>IF(AND(D755="да",G755="нет",F755="нет"),K755/SUMIFS($K$22:$K$4031,$D$22:$D$4031,"да",$G$22:$G$4031,"нет",$F$22:$F$4031,"нет")*'Велич. кап. %'!$G$5,0)</f>
        <v>569.53710543018894</v>
      </c>
      <c r="N755" s="120" t="s">
        <v>44</v>
      </c>
      <c r="O755" s="121">
        <f t="shared" si="239"/>
        <v>3.2605085343364452E-5</v>
      </c>
      <c r="P755" s="119">
        <f t="shared" si="240"/>
        <v>32.751730272744695</v>
      </c>
      <c r="Q755" s="119">
        <f t="shared" si="241"/>
        <v>19.651038163646817</v>
      </c>
      <c r="R755" s="119">
        <f t="shared" si="242"/>
        <v>32.751730272744695</v>
      </c>
      <c r="S755" s="119">
        <f t="shared" si="243"/>
        <v>13.100692109097876</v>
      </c>
      <c r="T755" s="119">
        <f t="shared" si="244"/>
        <v>39.302076327293634</v>
      </c>
      <c r="U755" s="119">
        <f t="shared" si="245"/>
        <v>66.11473350554806</v>
      </c>
      <c r="V755" s="119">
        <f t="shared" si="246"/>
        <v>38.189926174591186</v>
      </c>
      <c r="W755" s="119">
        <f t="shared" si="229"/>
        <v>6.5952462662801077</v>
      </c>
      <c r="X755" s="119">
        <f t="shared" si="230"/>
        <v>19.770137379127412</v>
      </c>
      <c r="Y755" s="119">
        <f t="shared" si="231"/>
        <v>55.926398321170609</v>
      </c>
      <c r="Z755" s="119">
        <f t="shared" si="232"/>
        <v>56.403284795008084</v>
      </c>
      <c r="AA755" s="119">
        <f t="shared" si="237"/>
        <v>0.43503682268121291</v>
      </c>
      <c r="AB755" s="119">
        <f t="shared" si="238"/>
        <v>1.9789443196022689</v>
      </c>
      <c r="AC755" s="119">
        <f t="shared" si="233"/>
        <v>57.038496093659269</v>
      </c>
      <c r="AD755" s="119">
        <f t="shared" si="234"/>
        <v>116.54157355384987</v>
      </c>
      <c r="AE755" s="119">
        <f t="shared" si="235"/>
        <v>12.986061053143271</v>
      </c>
      <c r="AF755" s="138">
        <f t="shared" si="228"/>
        <v>0</v>
      </c>
      <c r="AH755" s="122" t="s">
        <v>2977</v>
      </c>
      <c r="AI755" s="122" t="s">
        <v>2356</v>
      </c>
    </row>
    <row r="756" spans="1:35" s="122" customFormat="1" ht="11.25" customHeight="1" x14ac:dyDescent="0.2">
      <c r="A756" s="96" t="s">
        <v>89</v>
      </c>
      <c r="B756" s="98" t="s">
        <v>4158</v>
      </c>
      <c r="C756" s="99" t="s">
        <v>4159</v>
      </c>
      <c r="D756" s="100" t="s">
        <v>87</v>
      </c>
      <c r="E756" s="100" t="s">
        <v>87</v>
      </c>
      <c r="F756" s="103" t="s">
        <v>88</v>
      </c>
      <c r="G756" s="100" t="s">
        <v>88</v>
      </c>
      <c r="H756" s="97">
        <v>0</v>
      </c>
      <c r="I756" s="97">
        <v>0</v>
      </c>
      <c r="J756" s="97">
        <v>36138.68</v>
      </c>
      <c r="K756" s="97">
        <v>36138.68</v>
      </c>
      <c r="L756" s="119">
        <f t="shared" si="236"/>
        <v>36138.68</v>
      </c>
      <c r="M756" s="119">
        <f>IF(AND(D756="да",G756="нет",F756="нет"),K756/SUMIFS($K$22:$K$4031,$D$22:$D$4031,"да",$G$22:$G$4031,"нет",$F$22:$F$4031,"нет")*'Велич. кап. %'!$G$5,0)</f>
        <v>579.02242885952069</v>
      </c>
      <c r="N756" s="120" t="s">
        <v>44</v>
      </c>
      <c r="O756" s="121">
        <f t="shared" si="239"/>
        <v>3.3148104888489917E-5</v>
      </c>
      <c r="P756" s="119">
        <f t="shared" si="240"/>
        <v>33.297192107531679</v>
      </c>
      <c r="Q756" s="119">
        <f t="shared" si="241"/>
        <v>19.978315264519004</v>
      </c>
      <c r="R756" s="119">
        <f t="shared" si="242"/>
        <v>33.297192107531679</v>
      </c>
      <c r="S756" s="119">
        <f t="shared" si="243"/>
        <v>13.318876843012669</v>
      </c>
      <c r="T756" s="119">
        <f t="shared" si="244"/>
        <v>39.956630529038009</v>
      </c>
      <c r="U756" s="119">
        <f t="shared" si="245"/>
        <v>67.215837585975819</v>
      </c>
      <c r="V756" s="119">
        <f t="shared" si="246"/>
        <v>38.825958134676881</v>
      </c>
      <c r="W756" s="119">
        <f t="shared" si="229"/>
        <v>6.7050864212679153</v>
      </c>
      <c r="X756" s="119">
        <f t="shared" si="230"/>
        <v>20.099398011130834</v>
      </c>
      <c r="Y756" s="119">
        <f t="shared" si="231"/>
        <v>56.857821350954154</v>
      </c>
      <c r="Z756" s="119">
        <f t="shared" si="232"/>
        <v>57.342650103530445</v>
      </c>
      <c r="AA756" s="119">
        <f t="shared" si="237"/>
        <v>0.44228211877773904</v>
      </c>
      <c r="AB756" s="119">
        <f t="shared" si="238"/>
        <v>2.0119025355658944</v>
      </c>
      <c r="AC756" s="119">
        <f t="shared" si="233"/>
        <v>57.988440492738192</v>
      </c>
      <c r="AD756" s="119">
        <f t="shared" si="234"/>
        <v>118.48250858263354</v>
      </c>
      <c r="AE756" s="119">
        <f t="shared" si="235"/>
        <v>13.202336670636308</v>
      </c>
      <c r="AF756" s="138">
        <f t="shared" si="228"/>
        <v>0</v>
      </c>
      <c r="AH756" s="122" t="s">
        <v>2977</v>
      </c>
      <c r="AI756" s="122" t="s">
        <v>2356</v>
      </c>
    </row>
    <row r="757" spans="1:35" s="122" customFormat="1" ht="11.25" customHeight="1" x14ac:dyDescent="0.2">
      <c r="A757" s="96" t="s">
        <v>89</v>
      </c>
      <c r="B757" s="98" t="s">
        <v>4160</v>
      </c>
      <c r="C757" s="99" t="s">
        <v>4161</v>
      </c>
      <c r="D757" s="100" t="s">
        <v>87</v>
      </c>
      <c r="E757" s="100" t="s">
        <v>87</v>
      </c>
      <c r="F757" s="103" t="s">
        <v>88</v>
      </c>
      <c r="G757" s="100" t="s">
        <v>88</v>
      </c>
      <c r="H757" s="97">
        <v>0</v>
      </c>
      <c r="I757" s="97">
        <v>0</v>
      </c>
      <c r="J757" s="97">
        <v>38174.019999999997</v>
      </c>
      <c r="K757" s="97">
        <v>38174.019999999997</v>
      </c>
      <c r="L757" s="119">
        <f t="shared" si="236"/>
        <v>38174.019999999997</v>
      </c>
      <c r="M757" s="119">
        <f>IF(AND(D757="да",G757="нет",F757="нет"),K757/SUMIFS($K$22:$K$4031,$D$22:$D$4031,"да",$G$22:$G$4031,"нет",$F$22:$F$4031,"нет")*'Велич. кап. %'!$G$5,0)</f>
        <v>611.63312494346553</v>
      </c>
      <c r="N757" s="120" t="s">
        <v>44</v>
      </c>
      <c r="O757" s="121">
        <f t="shared" si="239"/>
        <v>3.5015014908549841E-5</v>
      </c>
      <c r="P757" s="119">
        <f t="shared" si="240"/>
        <v>35.172498759134434</v>
      </c>
      <c r="Q757" s="119">
        <f t="shared" si="241"/>
        <v>21.10349925548066</v>
      </c>
      <c r="R757" s="119">
        <f t="shared" si="242"/>
        <v>35.172498759134434</v>
      </c>
      <c r="S757" s="119">
        <f t="shared" si="243"/>
        <v>14.068999503653773</v>
      </c>
      <c r="T757" s="119">
        <f t="shared" si="244"/>
        <v>42.20699851096132</v>
      </c>
      <c r="U757" s="119">
        <f t="shared" si="245"/>
        <v>71.001451307125578</v>
      </c>
      <c r="V757" s="119">
        <f t="shared" si="246"/>
        <v>41.012646348796309</v>
      </c>
      <c r="W757" s="119">
        <f t="shared" si="229"/>
        <v>7.0827186589883704</v>
      </c>
      <c r="X757" s="119">
        <f t="shared" si="230"/>
        <v>21.231401414353506</v>
      </c>
      <c r="Y757" s="119">
        <f t="shared" si="231"/>
        <v>60.060068862718587</v>
      </c>
      <c r="Z757" s="119">
        <f t="shared" si="232"/>
        <v>60.572203298658756</v>
      </c>
      <c r="AA757" s="119">
        <f t="shared" si="237"/>
        <v>0.46719156449166893</v>
      </c>
      <c r="AB757" s="119">
        <f t="shared" si="238"/>
        <v>2.1252134176108028</v>
      </c>
      <c r="AC757" s="119">
        <f t="shared" si="233"/>
        <v>61.254364773107312</v>
      </c>
      <c r="AD757" s="119">
        <f t="shared" si="234"/>
        <v>125.15547475125337</v>
      </c>
      <c r="AE757" s="119">
        <f t="shared" si="235"/>
        <v>13.945895757996803</v>
      </c>
      <c r="AF757" s="138">
        <f t="shared" si="228"/>
        <v>0</v>
      </c>
      <c r="AH757" s="122" t="s">
        <v>2977</v>
      </c>
      <c r="AI757" s="122" t="s">
        <v>2356</v>
      </c>
    </row>
    <row r="758" spans="1:35" s="122" customFormat="1" ht="11.25" customHeight="1" x14ac:dyDescent="0.2">
      <c r="A758" s="96" t="s">
        <v>89</v>
      </c>
      <c r="B758" s="98" t="s">
        <v>4162</v>
      </c>
      <c r="C758" s="99" t="s">
        <v>4163</v>
      </c>
      <c r="D758" s="100" t="s">
        <v>87</v>
      </c>
      <c r="E758" s="100" t="s">
        <v>87</v>
      </c>
      <c r="F758" s="103" t="s">
        <v>88</v>
      </c>
      <c r="G758" s="100" t="s">
        <v>88</v>
      </c>
      <c r="H758" s="97">
        <v>0</v>
      </c>
      <c r="I758" s="97">
        <v>0</v>
      </c>
      <c r="J758" s="97">
        <v>9964.08</v>
      </c>
      <c r="K758" s="97">
        <v>9964.08</v>
      </c>
      <c r="L758" s="119">
        <f t="shared" si="236"/>
        <v>9964.08</v>
      </c>
      <c r="M758" s="119">
        <f>IF(AND(D758="да",G758="нет",F758="нет"),K758/SUMIFS($K$22:$K$4031,$D$22:$D$4031,"да",$G$22:$G$4031,"нет",$F$22:$F$4031,"нет")*'Велич. кап. %'!$G$5,0)</f>
        <v>159.64683278278491</v>
      </c>
      <c r="N758" s="120" t="s">
        <v>44</v>
      </c>
      <c r="O758" s="121">
        <f t="shared" si="239"/>
        <v>9.139524989770093E-6</v>
      </c>
      <c r="P758" s="119">
        <f t="shared" si="240"/>
        <v>9.1806310007674394</v>
      </c>
      <c r="Q758" s="119">
        <f t="shared" si="241"/>
        <v>5.508378600460464</v>
      </c>
      <c r="R758" s="119">
        <f t="shared" si="242"/>
        <v>9.1806310007674394</v>
      </c>
      <c r="S758" s="119">
        <f t="shared" si="243"/>
        <v>3.6722524003069759</v>
      </c>
      <c r="T758" s="119">
        <f t="shared" si="244"/>
        <v>11.016757200920928</v>
      </c>
      <c r="U758" s="119">
        <f t="shared" si="245"/>
        <v>18.532607803430288</v>
      </c>
      <c r="V758" s="119">
        <f t="shared" si="246"/>
        <v>10.705010612744331</v>
      </c>
      <c r="W758" s="119">
        <f t="shared" si="229"/>
        <v>1.8487121695763988</v>
      </c>
      <c r="X758" s="119">
        <f t="shared" si="230"/>
        <v>5.5417632778714809</v>
      </c>
      <c r="Y758" s="119">
        <f t="shared" si="231"/>
        <v>15.676717593631404</v>
      </c>
      <c r="Z758" s="119">
        <f t="shared" si="232"/>
        <v>15.810393546294046</v>
      </c>
      <c r="AA758" s="119">
        <f t="shared" si="237"/>
        <v>0.12194508526794268</v>
      </c>
      <c r="AB758" s="119">
        <f t="shared" si="238"/>
        <v>0.55471748875668447</v>
      </c>
      <c r="AC758" s="119">
        <f t="shared" si="233"/>
        <v>15.988449499120689</v>
      </c>
      <c r="AD758" s="119">
        <f t="shared" si="234"/>
        <v>32.667745311064138</v>
      </c>
      <c r="AE758" s="119">
        <f t="shared" si="235"/>
        <v>3.6401201918042898</v>
      </c>
      <c r="AF758" s="138">
        <f t="shared" si="228"/>
        <v>0</v>
      </c>
      <c r="AH758" s="122" t="s">
        <v>2977</v>
      </c>
      <c r="AI758" s="122" t="s">
        <v>2356</v>
      </c>
    </row>
    <row r="759" spans="1:35" s="122" customFormat="1" ht="11.25" customHeight="1" x14ac:dyDescent="0.2">
      <c r="A759" s="96" t="s">
        <v>89</v>
      </c>
      <c r="B759" s="98" t="s">
        <v>4164</v>
      </c>
      <c r="C759" s="99" t="s">
        <v>4165</v>
      </c>
      <c r="D759" s="100" t="s">
        <v>87</v>
      </c>
      <c r="E759" s="100" t="s">
        <v>87</v>
      </c>
      <c r="F759" s="103" t="s">
        <v>88</v>
      </c>
      <c r="G759" s="100" t="s">
        <v>88</v>
      </c>
      <c r="H759" s="97">
        <v>0</v>
      </c>
      <c r="I759" s="97">
        <v>0</v>
      </c>
      <c r="J759" s="97">
        <v>10902.86</v>
      </c>
      <c r="K759" s="97">
        <v>10902.86</v>
      </c>
      <c r="L759" s="119">
        <f t="shared" si="236"/>
        <v>10902.86</v>
      </c>
      <c r="M759" s="119">
        <f>IF(AND(D759="да",G759="нет",F759="нет"),K759/SUMIFS($K$22:$K$4031,$D$22:$D$4031,"да",$G$22:$G$4031,"нет",$F$22:$F$4031,"нет")*'Велич. кап. %'!$G$5,0)</f>
        <v>174.68818669401634</v>
      </c>
      <c r="N759" s="120" t="s">
        <v>44</v>
      </c>
      <c r="O759" s="121">
        <f t="shared" si="239"/>
        <v>1.000061836416054E-5</v>
      </c>
      <c r="P759" s="119">
        <f t="shared" si="240"/>
        <v>10.045597236576512</v>
      </c>
      <c r="Q759" s="119">
        <f t="shared" si="241"/>
        <v>6.0273583419459067</v>
      </c>
      <c r="R759" s="119">
        <f t="shared" si="242"/>
        <v>10.045597236576512</v>
      </c>
      <c r="S759" s="119">
        <f t="shared" si="243"/>
        <v>4.0182388946306045</v>
      </c>
      <c r="T759" s="119">
        <f t="shared" si="244"/>
        <v>12.054716683891813</v>
      </c>
      <c r="U759" s="119">
        <f t="shared" si="245"/>
        <v>20.278683864010318</v>
      </c>
      <c r="V759" s="119">
        <f t="shared" si="246"/>
        <v>11.713598446546559</v>
      </c>
      <c r="W759" s="119">
        <f t="shared" si="229"/>
        <v>2.0228912217874342</v>
      </c>
      <c r="X759" s="119">
        <f t="shared" si="230"/>
        <v>6.0638884043257235</v>
      </c>
      <c r="Y759" s="119">
        <f t="shared" si="231"/>
        <v>17.153721887309221</v>
      </c>
      <c r="Z759" s="119">
        <f t="shared" si="232"/>
        <v>17.299992310393684</v>
      </c>
      <c r="AA759" s="119">
        <f t="shared" si="237"/>
        <v>0.13343431529699093</v>
      </c>
      <c r="AB759" s="119">
        <f t="shared" si="238"/>
        <v>0.60698098765422448</v>
      </c>
      <c r="AC759" s="119">
        <f t="shared" si="233"/>
        <v>17.49482405861685</v>
      </c>
      <c r="AD759" s="119">
        <f t="shared" si="234"/>
        <v>35.745583500151419</v>
      </c>
      <c r="AE759" s="119">
        <f t="shared" si="235"/>
        <v>3.9830793043025867</v>
      </c>
      <c r="AF759" s="138">
        <f t="shared" si="228"/>
        <v>0</v>
      </c>
      <c r="AH759" s="122" t="s">
        <v>2977</v>
      </c>
      <c r="AI759" s="122" t="s">
        <v>2356</v>
      </c>
    </row>
    <row r="760" spans="1:35" s="122" customFormat="1" ht="11.25" customHeight="1" x14ac:dyDescent="0.2">
      <c r="A760" s="96" t="s">
        <v>89</v>
      </c>
      <c r="B760" s="98">
        <v>612001311786</v>
      </c>
      <c r="C760" s="99" t="s">
        <v>4166</v>
      </c>
      <c r="D760" s="100" t="s">
        <v>87</v>
      </c>
      <c r="E760" s="100" t="s">
        <v>87</v>
      </c>
      <c r="F760" s="103" t="s">
        <v>88</v>
      </c>
      <c r="G760" s="100" t="s">
        <v>88</v>
      </c>
      <c r="H760" s="97">
        <v>0</v>
      </c>
      <c r="I760" s="97">
        <v>0</v>
      </c>
      <c r="J760" s="97">
        <v>3029722.62</v>
      </c>
      <c r="K760" s="97">
        <v>3029722.62</v>
      </c>
      <c r="L760" s="119">
        <f t="shared" si="236"/>
        <v>3029722.62</v>
      </c>
      <c r="M760" s="119">
        <f>IF(AND(D760="да",G760="нет",F760="нет"),K760/SUMIFS($K$22:$K$4031,$D$22:$D$4031,"да",$G$22:$G$4031,"нет",$F$22:$F$4031,"нет")*'Велич. кап. %'!$G$5,0)</f>
        <v>48542.928247601485</v>
      </c>
      <c r="N760" s="120" t="s">
        <v>44</v>
      </c>
      <c r="O760" s="121">
        <f t="shared" si="239"/>
        <v>2.7790047447994919E-3</v>
      </c>
      <c r="P760" s="119">
        <f t="shared" si="240"/>
        <v>2791.5036218996988</v>
      </c>
      <c r="Q760" s="119">
        <f t="shared" si="241"/>
        <v>1674.9021731398193</v>
      </c>
      <c r="R760" s="119">
        <f t="shared" si="242"/>
        <v>2791.5036218996988</v>
      </c>
      <c r="S760" s="119">
        <f t="shared" si="243"/>
        <v>1116.6014487598795</v>
      </c>
      <c r="T760" s="119">
        <f t="shared" si="244"/>
        <v>3349.8043462796386</v>
      </c>
      <c r="U760" s="119">
        <f t="shared" si="245"/>
        <v>5635.1074127908705</v>
      </c>
      <c r="V760" s="119">
        <f t="shared" si="246"/>
        <v>3255.0132878069585</v>
      </c>
      <c r="W760" s="119">
        <f t="shared" si="229"/>
        <v>562.12767039555001</v>
      </c>
      <c r="X760" s="119">
        <f t="shared" si="230"/>
        <v>1685.0532671006831</v>
      </c>
      <c r="Y760" s="119">
        <f t="shared" si="231"/>
        <v>4766.7326939142431</v>
      </c>
      <c r="Z760" s="119">
        <f t="shared" si="232"/>
        <v>4807.3788004822409</v>
      </c>
      <c r="AA760" s="119">
        <f t="shared" si="237"/>
        <v>37.079166690162538</v>
      </c>
      <c r="AB760" s="119">
        <f t="shared" si="238"/>
        <v>168.66987452888003</v>
      </c>
      <c r="AC760" s="119">
        <f t="shared" si="233"/>
        <v>4861.5192879035121</v>
      </c>
      <c r="AD760" s="119">
        <f t="shared" si="234"/>
        <v>9933.1003879264281</v>
      </c>
      <c r="AE760" s="119">
        <f t="shared" si="235"/>
        <v>1106.8311860832305</v>
      </c>
      <c r="AF760" s="138">
        <f t="shared" si="228"/>
        <v>0</v>
      </c>
      <c r="AH760" s="122" t="s">
        <v>2977</v>
      </c>
      <c r="AI760" s="122" t="s">
        <v>2357</v>
      </c>
    </row>
    <row r="761" spans="1:35" s="122" customFormat="1" ht="11.25" customHeight="1" x14ac:dyDescent="0.2">
      <c r="A761" s="96" t="s">
        <v>89</v>
      </c>
      <c r="B761" s="98">
        <v>612001311996</v>
      </c>
      <c r="C761" s="99" t="s">
        <v>4167</v>
      </c>
      <c r="D761" s="100" t="s">
        <v>87</v>
      </c>
      <c r="E761" s="100" t="s">
        <v>87</v>
      </c>
      <c r="F761" s="103" t="s">
        <v>88</v>
      </c>
      <c r="G761" s="100" t="s">
        <v>88</v>
      </c>
      <c r="H761" s="97">
        <v>0</v>
      </c>
      <c r="I761" s="97">
        <v>0</v>
      </c>
      <c r="J761" s="97">
        <v>429433.02</v>
      </c>
      <c r="K761" s="97">
        <v>429433.02</v>
      </c>
      <c r="L761" s="119">
        <f t="shared" si="236"/>
        <v>429433.02</v>
      </c>
      <c r="M761" s="119">
        <f>IF(AND(D761="да",G761="нет",F761="нет"),K761/SUMIFS($K$22:$K$4031,$D$22:$D$4031,"да",$G$22:$G$4031,"нет",$F$22:$F$4031,"нет")*'Велич. кап. %'!$G$5,0)</f>
        <v>6880.4768262946836</v>
      </c>
      <c r="N761" s="120" t="s">
        <v>44</v>
      </c>
      <c r="O761" s="121">
        <f t="shared" si="239"/>
        <v>3.9389625712784725E-4</v>
      </c>
      <c r="P761" s="119">
        <f t="shared" si="240"/>
        <v>395.66784852843256</v>
      </c>
      <c r="Q761" s="119">
        <f t="shared" si="241"/>
        <v>237.40070911705953</v>
      </c>
      <c r="R761" s="119">
        <f t="shared" si="242"/>
        <v>395.66784852843256</v>
      </c>
      <c r="S761" s="119">
        <f t="shared" si="243"/>
        <v>158.26713941137302</v>
      </c>
      <c r="T761" s="119">
        <f t="shared" si="244"/>
        <v>474.80141823411907</v>
      </c>
      <c r="U761" s="119">
        <f t="shared" si="245"/>
        <v>798.72037734568914</v>
      </c>
      <c r="V761" s="119">
        <f t="shared" si="246"/>
        <v>461.36572935613208</v>
      </c>
      <c r="W761" s="119">
        <f t="shared" si="229"/>
        <v>79.676001205524756</v>
      </c>
      <c r="X761" s="119">
        <f t="shared" si="230"/>
        <v>238.83952563020867</v>
      </c>
      <c r="Y761" s="119">
        <f t="shared" si="231"/>
        <v>675.63690575750763</v>
      </c>
      <c r="Z761" s="119">
        <f t="shared" si="232"/>
        <v>681.39808672487197</v>
      </c>
      <c r="AA761" s="119">
        <f t="shared" si="237"/>
        <v>5.2556027491519677</v>
      </c>
      <c r="AB761" s="119">
        <f t="shared" si="238"/>
        <v>23.907275578236934</v>
      </c>
      <c r="AC761" s="119">
        <f t="shared" si="233"/>
        <v>689.07196183941574</v>
      </c>
      <c r="AD761" s="119">
        <f t="shared" si="234"/>
        <v>1407.9180943470058</v>
      </c>
      <c r="AE761" s="119">
        <f t="shared" si="235"/>
        <v>156.88230194152351</v>
      </c>
      <c r="AF761" s="138">
        <f t="shared" si="228"/>
        <v>0</v>
      </c>
      <c r="AH761" s="122" t="s">
        <v>2977</v>
      </c>
      <c r="AI761" s="122" t="s">
        <v>2357</v>
      </c>
    </row>
    <row r="762" spans="1:35" s="122" customFormat="1" ht="11.25" customHeight="1" x14ac:dyDescent="0.2">
      <c r="A762" s="96" t="s">
        <v>89</v>
      </c>
      <c r="B762" s="98">
        <v>612001311999</v>
      </c>
      <c r="C762" s="99" t="s">
        <v>4168</v>
      </c>
      <c r="D762" s="100" t="s">
        <v>87</v>
      </c>
      <c r="E762" s="100" t="s">
        <v>87</v>
      </c>
      <c r="F762" s="103" t="s">
        <v>88</v>
      </c>
      <c r="G762" s="100" t="s">
        <v>88</v>
      </c>
      <c r="H762" s="97">
        <v>0</v>
      </c>
      <c r="I762" s="97">
        <v>0</v>
      </c>
      <c r="J762" s="97">
        <v>402843.11</v>
      </c>
      <c r="K762" s="97">
        <v>402843.11</v>
      </c>
      <c r="L762" s="119">
        <f t="shared" si="236"/>
        <v>402843.11</v>
      </c>
      <c r="M762" s="119">
        <f>IF(AND(D762="да",G762="нет",F762="нет"),K762/SUMIFS($K$22:$K$4031,$D$22:$D$4031,"да",$G$22:$G$4031,"нет",$F$22:$F$4031,"нет")*'Велич. кап. %'!$G$5,0)</f>
        <v>6454.4470357390774</v>
      </c>
      <c r="N762" s="120" t="s">
        <v>44</v>
      </c>
      <c r="O762" s="121">
        <f t="shared" si="239"/>
        <v>3.6950673527327182E-4</v>
      </c>
      <c r="P762" s="119">
        <f t="shared" si="240"/>
        <v>371.16863213779573</v>
      </c>
      <c r="Q762" s="119">
        <f t="shared" si="241"/>
        <v>222.70117928267743</v>
      </c>
      <c r="R762" s="119">
        <f t="shared" si="242"/>
        <v>371.16863213779573</v>
      </c>
      <c r="S762" s="119">
        <f t="shared" si="243"/>
        <v>148.4674528551183</v>
      </c>
      <c r="T762" s="119">
        <f t="shared" si="244"/>
        <v>445.40235856535486</v>
      </c>
      <c r="U762" s="119">
        <f t="shared" si="245"/>
        <v>749.26469517949727</v>
      </c>
      <c r="V762" s="119">
        <f t="shared" si="246"/>
        <v>432.79858931491231</v>
      </c>
      <c r="W762" s="119">
        <f t="shared" si="229"/>
        <v>74.742571304827322</v>
      </c>
      <c r="X762" s="119">
        <f t="shared" si="230"/>
        <v>224.05090622932991</v>
      </c>
      <c r="Y762" s="119">
        <f t="shared" si="231"/>
        <v>633.80238516854445</v>
      </c>
      <c r="Z762" s="119">
        <f t="shared" si="232"/>
        <v>639.20684162642431</v>
      </c>
      <c r="AA762" s="119">
        <f t="shared" si="237"/>
        <v>4.9301829570369975</v>
      </c>
      <c r="AB762" s="119">
        <f t="shared" si="238"/>
        <v>22.42696950868849</v>
      </c>
      <c r="AC762" s="119">
        <f t="shared" si="233"/>
        <v>646.40556080478279</v>
      </c>
      <c r="AD762" s="119">
        <f t="shared" si="234"/>
        <v>1320.7417160236564</v>
      </c>
      <c r="AE762" s="119">
        <f t="shared" si="235"/>
        <v>147.168362642636</v>
      </c>
      <c r="AF762" s="138">
        <f t="shared" si="228"/>
        <v>0</v>
      </c>
      <c r="AH762" s="122" t="s">
        <v>2977</v>
      </c>
      <c r="AI762" s="122" t="s">
        <v>2357</v>
      </c>
    </row>
    <row r="763" spans="1:35" s="122" customFormat="1" ht="11.25" customHeight="1" x14ac:dyDescent="0.2">
      <c r="A763" s="96" t="s">
        <v>89</v>
      </c>
      <c r="B763" s="98">
        <v>612001312050</v>
      </c>
      <c r="C763" s="99" t="s">
        <v>4169</v>
      </c>
      <c r="D763" s="100" t="s">
        <v>87</v>
      </c>
      <c r="E763" s="100" t="s">
        <v>87</v>
      </c>
      <c r="F763" s="103" t="s">
        <v>88</v>
      </c>
      <c r="G763" s="100" t="s">
        <v>88</v>
      </c>
      <c r="H763" s="97">
        <v>0</v>
      </c>
      <c r="I763" s="97">
        <v>0</v>
      </c>
      <c r="J763" s="97">
        <v>4731796.34</v>
      </c>
      <c r="K763" s="97">
        <v>4731796.34</v>
      </c>
      <c r="L763" s="119">
        <f t="shared" si="236"/>
        <v>4731796.34</v>
      </c>
      <c r="M763" s="119">
        <f>IF(AND(D763="да",G763="нет",F763="нет"),K763/SUMIFS($K$22:$K$4031,$D$22:$D$4031,"да",$G$22:$G$4031,"нет",$F$22:$F$4031,"нет")*'Велич. кап. %'!$G$5,0)</f>
        <v>75813.953626844988</v>
      </c>
      <c r="N763" s="120" t="s">
        <v>44</v>
      </c>
      <c r="O763" s="121">
        <f t="shared" si="239"/>
        <v>4.3402271856440994E-3</v>
      </c>
      <c r="P763" s="119">
        <f t="shared" si="240"/>
        <v>4359.7478310412907</v>
      </c>
      <c r="Q763" s="119">
        <f t="shared" si="241"/>
        <v>2615.8486986247744</v>
      </c>
      <c r="R763" s="119">
        <f t="shared" si="242"/>
        <v>4359.7478310412907</v>
      </c>
      <c r="S763" s="119">
        <f t="shared" si="243"/>
        <v>1743.8991324165163</v>
      </c>
      <c r="T763" s="119">
        <f t="shared" si="244"/>
        <v>5231.6973972495489</v>
      </c>
      <c r="U763" s="119">
        <f t="shared" si="245"/>
        <v>8800.8652855985565</v>
      </c>
      <c r="V763" s="119">
        <f t="shared" si="246"/>
        <v>5083.6534870298883</v>
      </c>
      <c r="W763" s="119">
        <f t="shared" si="229"/>
        <v>877.92645961444134</v>
      </c>
      <c r="X763" s="119">
        <f t="shared" si="230"/>
        <v>2631.7025952600416</v>
      </c>
      <c r="Y763" s="119">
        <f t="shared" si="231"/>
        <v>7444.6446568833926</v>
      </c>
      <c r="Z763" s="119">
        <f t="shared" si="232"/>
        <v>7508.1254181333125</v>
      </c>
      <c r="AA763" s="119">
        <f t="shared" si="237"/>
        <v>57.909943331631119</v>
      </c>
      <c r="AB763" s="119">
        <f t="shared" si="238"/>
        <v>263.42724898162908</v>
      </c>
      <c r="AC763" s="119">
        <f t="shared" si="233"/>
        <v>7592.6815945088856</v>
      </c>
      <c r="AD763" s="119">
        <f t="shared" si="234"/>
        <v>15513.436032121926</v>
      </c>
      <c r="AE763" s="119">
        <f t="shared" si="235"/>
        <v>1728.6400150078716</v>
      </c>
      <c r="AF763" s="138">
        <f t="shared" si="228"/>
        <v>0</v>
      </c>
      <c r="AH763" s="122" t="s">
        <v>2977</v>
      </c>
      <c r="AI763" s="122" t="s">
        <v>2357</v>
      </c>
    </row>
    <row r="764" spans="1:35" s="122" customFormat="1" ht="11.25" customHeight="1" x14ac:dyDescent="0.2">
      <c r="A764" s="96" t="s">
        <v>89</v>
      </c>
      <c r="B764" s="98">
        <v>612001312145</v>
      </c>
      <c r="C764" s="99" t="s">
        <v>4170</v>
      </c>
      <c r="D764" s="100" t="s">
        <v>87</v>
      </c>
      <c r="E764" s="100" t="s">
        <v>87</v>
      </c>
      <c r="F764" s="103" t="s">
        <v>88</v>
      </c>
      <c r="G764" s="100" t="s">
        <v>88</v>
      </c>
      <c r="H764" s="97">
        <v>0</v>
      </c>
      <c r="I764" s="97">
        <v>0</v>
      </c>
      <c r="J764" s="97">
        <v>2005901</v>
      </c>
      <c r="K764" s="97">
        <v>2005901</v>
      </c>
      <c r="L764" s="119">
        <f t="shared" si="236"/>
        <v>2005901</v>
      </c>
      <c r="M764" s="119">
        <f>IF(AND(D764="да",G764="нет",F764="нет"),K764/SUMIFS($K$22:$K$4031,$D$22:$D$4031,"да",$G$22:$G$4031,"нет",$F$22:$F$4031,"нет")*'Велич. кап. %'!$G$5,0)</f>
        <v>32139.01750345451</v>
      </c>
      <c r="N764" s="120" t="s">
        <v>44</v>
      </c>
      <c r="O764" s="121">
        <f t="shared" si="239"/>
        <v>1.8399071782347009E-3</v>
      </c>
      <c r="P764" s="119">
        <f t="shared" si="240"/>
        <v>1848.1823615497274</v>
      </c>
      <c r="Q764" s="119">
        <f t="shared" si="241"/>
        <v>1108.9094169298364</v>
      </c>
      <c r="R764" s="119">
        <f t="shared" si="242"/>
        <v>1848.1823615497274</v>
      </c>
      <c r="S764" s="119">
        <f t="shared" si="243"/>
        <v>739.27294461989095</v>
      </c>
      <c r="T764" s="119">
        <f t="shared" si="244"/>
        <v>2217.8188338596728</v>
      </c>
      <c r="U764" s="119">
        <f t="shared" si="245"/>
        <v>3730.8588977114409</v>
      </c>
      <c r="V764" s="119">
        <f t="shared" si="246"/>
        <v>2155.0601252814572</v>
      </c>
      <c r="W764" s="119">
        <f t="shared" si="229"/>
        <v>372.17019430448852</v>
      </c>
      <c r="X764" s="119">
        <f t="shared" si="230"/>
        <v>1115.6301937404839</v>
      </c>
      <c r="Y764" s="119">
        <f t="shared" si="231"/>
        <v>3155.930451961729</v>
      </c>
      <c r="Z764" s="119">
        <f t="shared" si="232"/>
        <v>3182.841188037909</v>
      </c>
      <c r="AA764" s="119">
        <f t="shared" si="237"/>
        <v>24.549157421864486</v>
      </c>
      <c r="AB764" s="119">
        <f t="shared" si="238"/>
        <v>111.6719622297816</v>
      </c>
      <c r="AC764" s="119">
        <f t="shared" si="233"/>
        <v>3218.6862047209265</v>
      </c>
      <c r="AD764" s="119">
        <f t="shared" si="234"/>
        <v>6576.4489031811136</v>
      </c>
      <c r="AE764" s="119">
        <f t="shared" si="235"/>
        <v>732.80430635446692</v>
      </c>
      <c r="AF764" s="138">
        <f t="shared" si="228"/>
        <v>0</v>
      </c>
      <c r="AH764" s="122" t="s">
        <v>2977</v>
      </c>
      <c r="AI764" s="122" t="s">
        <v>2357</v>
      </c>
    </row>
    <row r="765" spans="1:35" s="122" customFormat="1" ht="11.25" customHeight="1" x14ac:dyDescent="0.2">
      <c r="A765" s="96" t="s">
        <v>89</v>
      </c>
      <c r="B765" s="98">
        <v>612001312211</v>
      </c>
      <c r="C765" s="99" t="s">
        <v>4171</v>
      </c>
      <c r="D765" s="100" t="s">
        <v>87</v>
      </c>
      <c r="E765" s="100" t="s">
        <v>87</v>
      </c>
      <c r="F765" s="103" t="s">
        <v>88</v>
      </c>
      <c r="G765" s="100" t="s">
        <v>88</v>
      </c>
      <c r="H765" s="97">
        <v>0</v>
      </c>
      <c r="I765" s="97">
        <v>0</v>
      </c>
      <c r="J765" s="97">
        <v>732051.13</v>
      </c>
      <c r="K765" s="97">
        <v>732051.13</v>
      </c>
      <c r="L765" s="119">
        <f t="shared" si="236"/>
        <v>732051.13</v>
      </c>
      <c r="M765" s="119">
        <f>IF(AND(D765="да",G765="нет",F765="нет"),K765/SUMIFS($K$22:$K$4031,$D$22:$D$4031,"да",$G$22:$G$4031,"нет",$F$22:$F$4031,"нет")*'Велич. кап. %'!$G$5,0)</f>
        <v>11729.095344433077</v>
      </c>
      <c r="N765" s="120" t="s">
        <v>44</v>
      </c>
      <c r="O765" s="121">
        <f t="shared" si="239"/>
        <v>6.7147188665932374E-4</v>
      </c>
      <c r="P765" s="119">
        <f t="shared" si="240"/>
        <v>674.4919047443251</v>
      </c>
      <c r="Q765" s="119">
        <f t="shared" si="241"/>
        <v>404.69514284659505</v>
      </c>
      <c r="R765" s="119">
        <f t="shared" si="242"/>
        <v>674.4919047443251</v>
      </c>
      <c r="S765" s="119">
        <f t="shared" si="243"/>
        <v>269.79676189773005</v>
      </c>
      <c r="T765" s="119">
        <f t="shared" si="244"/>
        <v>809.39028569319009</v>
      </c>
      <c r="U765" s="119">
        <f t="shared" si="245"/>
        <v>1361.5724165550616</v>
      </c>
      <c r="V765" s="119">
        <f t="shared" si="246"/>
        <v>786.48657133638824</v>
      </c>
      <c r="W765" s="119">
        <f t="shared" si="229"/>
        <v>135.8230597087894</v>
      </c>
      <c r="X765" s="119">
        <f t="shared" si="230"/>
        <v>407.1478821685817</v>
      </c>
      <c r="Y765" s="119">
        <f t="shared" si="231"/>
        <v>1151.7529796136471</v>
      </c>
      <c r="Z765" s="119">
        <f t="shared" si="232"/>
        <v>1161.574020010805</v>
      </c>
      <c r="AA765" s="119">
        <f t="shared" si="237"/>
        <v>8.9591851398567446</v>
      </c>
      <c r="AB765" s="119">
        <f t="shared" si="238"/>
        <v>40.754546779541428</v>
      </c>
      <c r="AC765" s="119">
        <f t="shared" si="233"/>
        <v>1174.6556152478938</v>
      </c>
      <c r="AD765" s="119">
        <f t="shared" si="234"/>
        <v>2400.0670277152235</v>
      </c>
      <c r="AE765" s="119">
        <f t="shared" si="235"/>
        <v>267.43604023112488</v>
      </c>
      <c r="AF765" s="138">
        <f t="shared" si="228"/>
        <v>0</v>
      </c>
      <c r="AH765" s="122" t="s">
        <v>2977</v>
      </c>
      <c r="AI765" s="122" t="s">
        <v>2357</v>
      </c>
    </row>
    <row r="766" spans="1:35" s="122" customFormat="1" ht="11.25" customHeight="1" x14ac:dyDescent="0.2">
      <c r="A766" s="96" t="s">
        <v>89</v>
      </c>
      <c r="B766" s="98">
        <v>612001311782</v>
      </c>
      <c r="C766" s="99" t="s">
        <v>4172</v>
      </c>
      <c r="D766" s="100" t="s">
        <v>87</v>
      </c>
      <c r="E766" s="100" t="s">
        <v>87</v>
      </c>
      <c r="F766" s="103" t="s">
        <v>88</v>
      </c>
      <c r="G766" s="100" t="s">
        <v>88</v>
      </c>
      <c r="H766" s="97">
        <v>0</v>
      </c>
      <c r="I766" s="97">
        <v>0</v>
      </c>
      <c r="J766" s="97">
        <v>956856.2</v>
      </c>
      <c r="K766" s="97">
        <v>956856.2</v>
      </c>
      <c r="L766" s="119">
        <f t="shared" si="236"/>
        <v>956856.2</v>
      </c>
      <c r="M766" s="119">
        <f>IF(AND(D766="да",G766="нет",F766="нет"),K766/SUMIFS($K$22:$K$4031,$D$22:$D$4031,"да",$G$22:$G$4031,"нет",$F$22:$F$4031,"нет")*'Велич. кап. %'!$G$5,0)</f>
        <v>15330.975038194292</v>
      </c>
      <c r="N766" s="120" t="s">
        <v>44</v>
      </c>
      <c r="O766" s="121">
        <f t="shared" si="239"/>
        <v>8.7767371915083473E-4</v>
      </c>
      <c r="P766" s="119">
        <f t="shared" si="240"/>
        <v>881.62115247935878</v>
      </c>
      <c r="Q766" s="119">
        <f t="shared" si="241"/>
        <v>528.97269148761529</v>
      </c>
      <c r="R766" s="119">
        <f t="shared" si="242"/>
        <v>881.62115247935878</v>
      </c>
      <c r="S766" s="119">
        <f t="shared" si="243"/>
        <v>352.64846099174349</v>
      </c>
      <c r="T766" s="119">
        <f t="shared" si="244"/>
        <v>1057.9453829752306</v>
      </c>
      <c r="U766" s="119">
        <f t="shared" si="245"/>
        <v>1779.6967385730193</v>
      </c>
      <c r="V766" s="119">
        <f t="shared" si="246"/>
        <v>1028.0081829802862</v>
      </c>
      <c r="W766" s="119">
        <f t="shared" si="229"/>
        <v>177.53286821007345</v>
      </c>
      <c r="X766" s="119">
        <f t="shared" si="230"/>
        <v>532.1786408141694</v>
      </c>
      <c r="Y766" s="119">
        <f t="shared" si="231"/>
        <v>1505.44399735001</v>
      </c>
      <c r="Z766" s="119">
        <f t="shared" si="232"/>
        <v>1518.2809741804003</v>
      </c>
      <c r="AA766" s="119">
        <f t="shared" si="237"/>
        <v>11.710455044335212</v>
      </c>
      <c r="AB766" s="119">
        <f t="shared" si="238"/>
        <v>53.269832073333795</v>
      </c>
      <c r="AC766" s="119">
        <f t="shared" si="233"/>
        <v>1535.3797873582432</v>
      </c>
      <c r="AD766" s="119">
        <f t="shared" si="234"/>
        <v>3137.1019342390514</v>
      </c>
      <c r="AE766" s="119">
        <f t="shared" si="235"/>
        <v>349.56278695806571</v>
      </c>
      <c r="AF766" s="138">
        <f t="shared" si="228"/>
        <v>0</v>
      </c>
      <c r="AH766" s="122" t="s">
        <v>2977</v>
      </c>
      <c r="AI766" s="122" t="s">
        <v>2357</v>
      </c>
    </row>
    <row r="767" spans="1:35" s="122" customFormat="1" ht="11.25" customHeight="1" x14ac:dyDescent="0.2">
      <c r="A767" s="96" t="s">
        <v>89</v>
      </c>
      <c r="B767" s="98">
        <v>612001312619</v>
      </c>
      <c r="C767" s="99" t="s">
        <v>4173</v>
      </c>
      <c r="D767" s="100" t="s">
        <v>87</v>
      </c>
      <c r="E767" s="100" t="s">
        <v>87</v>
      </c>
      <c r="F767" s="103" t="s">
        <v>88</v>
      </c>
      <c r="G767" s="100" t="s">
        <v>88</v>
      </c>
      <c r="H767" s="97">
        <v>0</v>
      </c>
      <c r="I767" s="97">
        <v>0</v>
      </c>
      <c r="J767" s="97">
        <v>495428.18</v>
      </c>
      <c r="K767" s="97">
        <v>495428.18</v>
      </c>
      <c r="L767" s="119">
        <f t="shared" si="236"/>
        <v>495428.18</v>
      </c>
      <c r="M767" s="119">
        <f>IF(AND(D767="да",G767="нет",F767="нет"),K767/SUMIFS($K$22:$K$4031,$D$22:$D$4031,"да",$G$22:$G$4031,"нет",$F$22:$F$4031,"нет")*'Велич. кап. %'!$G$5,0)</f>
        <v>7937.866798373705</v>
      </c>
      <c r="N767" s="120" t="s">
        <v>44</v>
      </c>
      <c r="O767" s="121">
        <f t="shared" si="239"/>
        <v>4.54430136223948E-4</v>
      </c>
      <c r="P767" s="119">
        <f t="shared" si="240"/>
        <v>456.47398535156196</v>
      </c>
      <c r="Q767" s="119">
        <f t="shared" si="241"/>
        <v>273.88439121093717</v>
      </c>
      <c r="R767" s="119">
        <f t="shared" si="242"/>
        <v>456.47398535156196</v>
      </c>
      <c r="S767" s="119">
        <f t="shared" si="243"/>
        <v>182.58959414062477</v>
      </c>
      <c r="T767" s="119">
        <f t="shared" si="244"/>
        <v>547.76878242187433</v>
      </c>
      <c r="U767" s="119">
        <f t="shared" si="245"/>
        <v>921.46752682708939</v>
      </c>
      <c r="V767" s="119">
        <f t="shared" si="246"/>
        <v>532.26830020961381</v>
      </c>
      <c r="W767" s="119">
        <f t="shared" si="229"/>
        <v>91.920589308504816</v>
      </c>
      <c r="X767" s="119">
        <f t="shared" si="230"/>
        <v>275.54432468895294</v>
      </c>
      <c r="Y767" s="119">
        <f t="shared" si="231"/>
        <v>779.46861785401018</v>
      </c>
      <c r="Z767" s="119">
        <f t="shared" si="232"/>
        <v>786.11517568347551</v>
      </c>
      <c r="AA767" s="119">
        <f t="shared" si="237"/>
        <v>6.0632824760782382</v>
      </c>
      <c r="AB767" s="119">
        <f t="shared" si="238"/>
        <v>27.581339759304889</v>
      </c>
      <c r="AC767" s="119">
        <f t="shared" si="233"/>
        <v>794.96837002224731</v>
      </c>
      <c r="AD767" s="119">
        <f t="shared" si="234"/>
        <v>1624.2865978759746</v>
      </c>
      <c r="AE767" s="119">
        <f t="shared" si="235"/>
        <v>180.9919351918943</v>
      </c>
      <c r="AF767" s="138">
        <f t="shared" si="228"/>
        <v>0</v>
      </c>
      <c r="AH767" s="122" t="s">
        <v>2977</v>
      </c>
      <c r="AI767" s="122" t="s">
        <v>2357</v>
      </c>
    </row>
    <row r="768" spans="1:35" s="122" customFormat="1" ht="11.25" customHeight="1" x14ac:dyDescent="0.2">
      <c r="A768" s="96" t="s">
        <v>89</v>
      </c>
      <c r="B768" s="98">
        <v>612001312820</v>
      </c>
      <c r="C768" s="99" t="s">
        <v>4174</v>
      </c>
      <c r="D768" s="100" t="s">
        <v>87</v>
      </c>
      <c r="E768" s="100" t="s">
        <v>87</v>
      </c>
      <c r="F768" s="103" t="s">
        <v>88</v>
      </c>
      <c r="G768" s="100" t="s">
        <v>88</v>
      </c>
      <c r="H768" s="97">
        <v>0</v>
      </c>
      <c r="I768" s="97">
        <v>0</v>
      </c>
      <c r="J768" s="97">
        <v>407447.36</v>
      </c>
      <c r="K768" s="97">
        <v>407447.36</v>
      </c>
      <c r="L768" s="119">
        <f t="shared" si="236"/>
        <v>407447.36</v>
      </c>
      <c r="M768" s="119">
        <f>IF(AND(D768="да",G768="нет",F768="нет"),K768/SUMIFS($K$22:$K$4031,$D$22:$D$4031,"да",$G$22:$G$4031,"нет",$F$22:$F$4031,"нет")*'Велич. кап. %'!$G$5,0)</f>
        <v>6528.2174119143119</v>
      </c>
      <c r="N768" s="120" t="s">
        <v>44</v>
      </c>
      <c r="O768" s="121">
        <f t="shared" si="239"/>
        <v>3.7372997092916264E-4</v>
      </c>
      <c r="P768" s="119">
        <f t="shared" si="240"/>
        <v>375.41086225691191</v>
      </c>
      <c r="Q768" s="119">
        <f t="shared" si="241"/>
        <v>225.24651735414716</v>
      </c>
      <c r="R768" s="119">
        <f t="shared" si="242"/>
        <v>375.41086225691191</v>
      </c>
      <c r="S768" s="119">
        <f t="shared" si="243"/>
        <v>150.16434490276475</v>
      </c>
      <c r="T768" s="119">
        <f t="shared" si="244"/>
        <v>450.49303470829432</v>
      </c>
      <c r="U768" s="119">
        <f t="shared" si="245"/>
        <v>757.82833170980848</v>
      </c>
      <c r="V768" s="119">
        <f t="shared" si="246"/>
        <v>437.7452120953123</v>
      </c>
      <c r="W768" s="119">
        <f t="shared" si="229"/>
        <v>75.596833113922813</v>
      </c>
      <c r="X768" s="119">
        <f t="shared" si="230"/>
        <v>226.61167085307235</v>
      </c>
      <c r="Y768" s="119">
        <f t="shared" si="231"/>
        <v>641.04635821778504</v>
      </c>
      <c r="Z768" s="119">
        <f t="shared" si="232"/>
        <v>646.51258430266978</v>
      </c>
      <c r="AA768" s="119">
        <f t="shared" si="237"/>
        <v>4.9865319284267215</v>
      </c>
      <c r="AB768" s="119">
        <f t="shared" si="238"/>
        <v>22.683296033325782</v>
      </c>
      <c r="AC768" s="119">
        <f t="shared" si="233"/>
        <v>653.7935804319161</v>
      </c>
      <c r="AD768" s="119">
        <f t="shared" si="234"/>
        <v>1335.8369848641782</v>
      </c>
      <c r="AE768" s="119">
        <f t="shared" si="235"/>
        <v>148.85040688486558</v>
      </c>
      <c r="AF768" s="138">
        <f t="shared" si="228"/>
        <v>0</v>
      </c>
      <c r="AH768" s="122" t="s">
        <v>2977</v>
      </c>
      <c r="AI768" s="122" t="s">
        <v>2357</v>
      </c>
    </row>
    <row r="769" spans="1:35" s="122" customFormat="1" ht="11.25" customHeight="1" x14ac:dyDescent="0.2">
      <c r="A769" s="96" t="s">
        <v>89</v>
      </c>
      <c r="B769" s="98">
        <v>612001314131</v>
      </c>
      <c r="C769" s="99" t="s">
        <v>4175</v>
      </c>
      <c r="D769" s="100" t="s">
        <v>87</v>
      </c>
      <c r="E769" s="100" t="s">
        <v>87</v>
      </c>
      <c r="F769" s="103" t="s">
        <v>88</v>
      </c>
      <c r="G769" s="100" t="s">
        <v>88</v>
      </c>
      <c r="H769" s="97">
        <v>0</v>
      </c>
      <c r="I769" s="97">
        <v>632780.75</v>
      </c>
      <c r="J769" s="97">
        <v>796106.92</v>
      </c>
      <c r="K769" s="97">
        <v>796106.92</v>
      </c>
      <c r="L769" s="119">
        <f t="shared" si="236"/>
        <v>163326.17000000004</v>
      </c>
      <c r="M769" s="119">
        <f>IF(AND(D769="да",G769="нет",F769="нет"),K769/SUMIFS($K$22:$K$4031,$D$22:$D$4031,"да",$G$22:$G$4031,"нет",$F$22:$F$4031,"нет")*'Велич. кап. %'!$G$5,0)</f>
        <v>12755.412274335205</v>
      </c>
      <c r="N769" s="120" t="s">
        <v>44</v>
      </c>
      <c r="O769" s="121">
        <f t="shared" si="239"/>
        <v>7.3022688395405302E-4</v>
      </c>
      <c r="P769" s="119">
        <f t="shared" si="240"/>
        <v>733.51115905105985</v>
      </c>
      <c r="Q769" s="119">
        <f t="shared" si="241"/>
        <v>440.10669543063591</v>
      </c>
      <c r="R769" s="119">
        <f t="shared" si="242"/>
        <v>733.51115905105985</v>
      </c>
      <c r="S769" s="119">
        <f t="shared" si="243"/>
        <v>293.40446362042394</v>
      </c>
      <c r="T769" s="119">
        <f t="shared" si="244"/>
        <v>880.21339086127182</v>
      </c>
      <c r="U769" s="119">
        <f t="shared" si="245"/>
        <v>1480.7124509193877</v>
      </c>
      <c r="V769" s="119">
        <f t="shared" si="246"/>
        <v>855.30556032059178</v>
      </c>
      <c r="W769" s="119">
        <f t="shared" si="229"/>
        <v>147.70782162407215</v>
      </c>
      <c r="X769" s="119">
        <f t="shared" si="230"/>
        <v>442.77405385297681</v>
      </c>
      <c r="Y769" s="119">
        <f t="shared" si="231"/>
        <v>1252.5334360197539</v>
      </c>
      <c r="Z769" s="119">
        <f t="shared" si="232"/>
        <v>1263.2138351085127</v>
      </c>
      <c r="AA769" s="119">
        <f t="shared" si="237"/>
        <v>9.7431299469493649</v>
      </c>
      <c r="AB769" s="119">
        <f t="shared" si="238"/>
        <v>44.320642893696032</v>
      </c>
      <c r="AC769" s="119">
        <f t="shared" si="233"/>
        <v>1277.4400934477158</v>
      </c>
      <c r="AD769" s="119">
        <f t="shared" si="234"/>
        <v>2610.0772076233548</v>
      </c>
      <c r="AE769" s="119">
        <f t="shared" si="235"/>
        <v>290.83717456374524</v>
      </c>
      <c r="AF769" s="138">
        <f t="shared" si="228"/>
        <v>0</v>
      </c>
      <c r="AH769" s="122" t="s">
        <v>2977</v>
      </c>
      <c r="AI769" s="122" t="s">
        <v>2357</v>
      </c>
    </row>
    <row r="770" spans="1:35" s="122" customFormat="1" ht="11.25" customHeight="1" x14ac:dyDescent="0.2">
      <c r="A770" s="96" t="s">
        <v>89</v>
      </c>
      <c r="B770" s="98">
        <v>612001314588</v>
      </c>
      <c r="C770" s="99" t="s">
        <v>4176</v>
      </c>
      <c r="D770" s="100" t="s">
        <v>88</v>
      </c>
      <c r="E770" s="100" t="s">
        <v>88</v>
      </c>
      <c r="F770" s="103" t="s">
        <v>88</v>
      </c>
      <c r="G770" s="100" t="s">
        <v>88</v>
      </c>
      <c r="H770" s="97">
        <v>0</v>
      </c>
      <c r="I770" s="97">
        <v>0</v>
      </c>
      <c r="J770" s="97">
        <v>13099420.43</v>
      </c>
      <c r="K770" s="97">
        <v>14670605.310000001</v>
      </c>
      <c r="L770" s="119">
        <f t="shared" si="236"/>
        <v>0</v>
      </c>
      <c r="M770" s="119">
        <f>IF(AND(D770="да",G770="нет",F770="нет"),K770/SUMIFS($K$22:$K$4031,$D$22:$D$4031,"да",$G$22:$G$4031,"нет",$F$22:$F$4031,"нет")*'Велич. кап. %'!$G$5,0)</f>
        <v>0</v>
      </c>
      <c r="N770" s="120" t="s">
        <v>44</v>
      </c>
      <c r="O770" s="121">
        <f t="shared" si="239"/>
        <v>0</v>
      </c>
      <c r="P770" s="119">
        <f t="shared" si="240"/>
        <v>0</v>
      </c>
      <c r="Q770" s="119">
        <f t="shared" si="241"/>
        <v>0</v>
      </c>
      <c r="R770" s="119">
        <f t="shared" si="242"/>
        <v>0</v>
      </c>
      <c r="S770" s="119">
        <f t="shared" si="243"/>
        <v>0</v>
      </c>
      <c r="T770" s="119">
        <f t="shared" si="244"/>
        <v>0</v>
      </c>
      <c r="U770" s="119">
        <f t="shared" si="245"/>
        <v>0</v>
      </c>
      <c r="V770" s="119">
        <f t="shared" si="246"/>
        <v>0</v>
      </c>
      <c r="W770" s="119">
        <f t="shared" si="229"/>
        <v>0</v>
      </c>
      <c r="X770" s="119">
        <f t="shared" si="230"/>
        <v>0</v>
      </c>
      <c r="Y770" s="119">
        <f t="shared" si="231"/>
        <v>0</v>
      </c>
      <c r="Z770" s="119">
        <f t="shared" si="232"/>
        <v>0</v>
      </c>
      <c r="AA770" s="119">
        <f t="shared" si="237"/>
        <v>0</v>
      </c>
      <c r="AB770" s="119">
        <f t="shared" si="238"/>
        <v>0</v>
      </c>
      <c r="AC770" s="119">
        <f t="shared" si="233"/>
        <v>0</v>
      </c>
      <c r="AD770" s="119">
        <f t="shared" si="234"/>
        <v>0</v>
      </c>
      <c r="AE770" s="119">
        <f t="shared" si="235"/>
        <v>0</v>
      </c>
      <c r="AF770" s="138">
        <f t="shared" si="228"/>
        <v>0</v>
      </c>
      <c r="AH770" s="122" t="s">
        <v>2977</v>
      </c>
      <c r="AI770" s="122" t="s">
        <v>2357</v>
      </c>
    </row>
    <row r="771" spans="1:35" s="122" customFormat="1" ht="11.25" customHeight="1" x14ac:dyDescent="0.2">
      <c r="A771" s="96" t="s">
        <v>89</v>
      </c>
      <c r="B771" s="98">
        <v>612001315030</v>
      </c>
      <c r="C771" s="99" t="s">
        <v>4177</v>
      </c>
      <c r="D771" s="100" t="s">
        <v>88</v>
      </c>
      <c r="E771" s="100" t="s">
        <v>88</v>
      </c>
      <c r="F771" s="103" t="s">
        <v>88</v>
      </c>
      <c r="G771" s="100" t="s">
        <v>88</v>
      </c>
      <c r="H771" s="97">
        <v>0</v>
      </c>
      <c r="I771" s="97">
        <v>0</v>
      </c>
      <c r="J771" s="97">
        <v>928364.11</v>
      </c>
      <c r="K771" s="97">
        <v>10111791.02</v>
      </c>
      <c r="L771" s="119">
        <f t="shared" si="236"/>
        <v>0</v>
      </c>
      <c r="M771" s="119">
        <f>IF(AND(D771="да",G771="нет",F771="нет"),K771/SUMIFS($K$22:$K$4031,$D$22:$D$4031,"да",$G$22:$G$4031,"нет",$F$22:$F$4031,"нет")*'Велич. кап. %'!$G$5,0)</f>
        <v>0</v>
      </c>
      <c r="N771" s="120" t="s">
        <v>44</v>
      </c>
      <c r="O771" s="121">
        <f t="shared" si="239"/>
        <v>0</v>
      </c>
      <c r="P771" s="119">
        <f t="shared" si="240"/>
        <v>0</v>
      </c>
      <c r="Q771" s="119">
        <f t="shared" si="241"/>
        <v>0</v>
      </c>
      <c r="R771" s="119">
        <f t="shared" si="242"/>
        <v>0</v>
      </c>
      <c r="S771" s="119">
        <f t="shared" si="243"/>
        <v>0</v>
      </c>
      <c r="T771" s="119">
        <f t="shared" si="244"/>
        <v>0</v>
      </c>
      <c r="U771" s="119">
        <f t="shared" si="245"/>
        <v>0</v>
      </c>
      <c r="V771" s="119">
        <f t="shared" si="246"/>
        <v>0</v>
      </c>
      <c r="W771" s="119">
        <f t="shared" si="229"/>
        <v>0</v>
      </c>
      <c r="X771" s="119">
        <f t="shared" si="230"/>
        <v>0</v>
      </c>
      <c r="Y771" s="119">
        <f t="shared" si="231"/>
        <v>0</v>
      </c>
      <c r="Z771" s="119">
        <f t="shared" si="232"/>
        <v>0</v>
      </c>
      <c r="AA771" s="119">
        <f t="shared" si="237"/>
        <v>0</v>
      </c>
      <c r="AB771" s="119">
        <f t="shared" si="238"/>
        <v>0</v>
      </c>
      <c r="AC771" s="119">
        <f t="shared" si="233"/>
        <v>0</v>
      </c>
      <c r="AD771" s="119">
        <f t="shared" si="234"/>
        <v>0</v>
      </c>
      <c r="AE771" s="119">
        <f t="shared" si="235"/>
        <v>0</v>
      </c>
      <c r="AF771" s="138">
        <f t="shared" si="228"/>
        <v>0</v>
      </c>
      <c r="AH771" s="122" t="s">
        <v>2977</v>
      </c>
      <c r="AI771" s="122" t="s">
        <v>2357</v>
      </c>
    </row>
    <row r="772" spans="1:35" s="122" customFormat="1" ht="11.25" customHeight="1" x14ac:dyDescent="0.2">
      <c r="A772" s="96" t="s">
        <v>89</v>
      </c>
      <c r="B772" s="98" t="s">
        <v>4178</v>
      </c>
      <c r="C772" s="99" t="s">
        <v>4179</v>
      </c>
      <c r="D772" s="100" t="s">
        <v>87</v>
      </c>
      <c r="E772" s="100" t="s">
        <v>87</v>
      </c>
      <c r="F772" s="103" t="s">
        <v>88</v>
      </c>
      <c r="G772" s="100" t="s">
        <v>88</v>
      </c>
      <c r="H772" s="97">
        <v>0</v>
      </c>
      <c r="I772" s="97">
        <v>0</v>
      </c>
      <c r="J772" s="97">
        <v>99121.49</v>
      </c>
      <c r="K772" s="97">
        <v>118332.36</v>
      </c>
      <c r="L772" s="119">
        <f t="shared" si="236"/>
        <v>118332.36</v>
      </c>
      <c r="M772" s="119">
        <f>IF(AND(D772="да",G772="нет",F772="нет"),K772/SUMIFS($K$22:$K$4031,$D$22:$D$4031,"да",$G$22:$G$4031,"нет",$F$22:$F$4031,"нет")*'Велич. кап. %'!$G$5,0)</f>
        <v>1895.9488974107301</v>
      </c>
      <c r="N772" s="120" t="s">
        <v>44</v>
      </c>
      <c r="O772" s="121">
        <f t="shared" si="239"/>
        <v>1.0854003192652719E-4</v>
      </c>
      <c r="P772" s="119">
        <f t="shared" si="240"/>
        <v>109.02820256460939</v>
      </c>
      <c r="Q772" s="119">
        <f t="shared" si="241"/>
        <v>65.416921538765635</v>
      </c>
      <c r="R772" s="119">
        <f t="shared" si="242"/>
        <v>109.02820256460939</v>
      </c>
      <c r="S772" s="119">
        <f t="shared" si="243"/>
        <v>43.611281025843752</v>
      </c>
      <c r="T772" s="119">
        <f t="shared" si="244"/>
        <v>130.83384307753127</v>
      </c>
      <c r="U772" s="119">
        <f t="shared" si="245"/>
        <v>220.09128974620057</v>
      </c>
      <c r="V772" s="119">
        <f t="shared" si="246"/>
        <v>127.13157357539109</v>
      </c>
      <c r="W772" s="119">
        <f t="shared" si="229"/>
        <v>21.955110154343956</v>
      </c>
      <c r="X772" s="119">
        <f t="shared" si="230"/>
        <v>65.813394436000934</v>
      </c>
      <c r="Y772" s="119">
        <f t="shared" si="231"/>
        <v>186.17503973351529</v>
      </c>
      <c r="Z772" s="119">
        <f t="shared" si="232"/>
        <v>187.76256120602642</v>
      </c>
      <c r="AA772" s="119">
        <f t="shared" si="237"/>
        <v>1.4482069323165703</v>
      </c>
      <c r="AB772" s="119">
        <f t="shared" si="238"/>
        <v>6.5877662140259767</v>
      </c>
      <c r="AC772" s="119">
        <f t="shared" si="233"/>
        <v>189.87713486561421</v>
      </c>
      <c r="AD772" s="119">
        <f t="shared" si="234"/>
        <v>387.95868745906841</v>
      </c>
      <c r="AE772" s="119">
        <f t="shared" si="235"/>
        <v>43.229682316867617</v>
      </c>
      <c r="AF772" s="138">
        <f t="shared" si="228"/>
        <v>0</v>
      </c>
      <c r="AH772" s="122" t="s">
        <v>2983</v>
      </c>
      <c r="AI772" s="122" t="s">
        <v>2356</v>
      </c>
    </row>
    <row r="773" spans="1:35" s="122" customFormat="1" ht="11.25" customHeight="1" x14ac:dyDescent="0.2">
      <c r="A773" s="96" t="s">
        <v>89</v>
      </c>
      <c r="B773" s="98">
        <v>612001520994</v>
      </c>
      <c r="C773" s="99" t="s">
        <v>4180</v>
      </c>
      <c r="D773" s="100" t="s">
        <v>87</v>
      </c>
      <c r="E773" s="100" t="s">
        <v>87</v>
      </c>
      <c r="F773" s="103" t="s">
        <v>88</v>
      </c>
      <c r="G773" s="100" t="s">
        <v>88</v>
      </c>
      <c r="H773" s="97">
        <v>0</v>
      </c>
      <c r="I773" s="97">
        <v>623589.30000000005</v>
      </c>
      <c r="J773" s="97">
        <v>837837.71</v>
      </c>
      <c r="K773" s="97">
        <v>837837.71</v>
      </c>
      <c r="L773" s="119">
        <f t="shared" si="236"/>
        <v>214248.40999999992</v>
      </c>
      <c r="M773" s="119">
        <f>IF(AND(D773="да",G773="нет",F773="нет"),K773/SUMIFS($K$22:$K$4031,$D$22:$D$4031,"да",$G$22:$G$4031,"нет",$F$22:$F$4031,"нет")*'Велич. кап. %'!$G$5,0)</f>
        <v>13424.032804582201</v>
      </c>
      <c r="N773" s="120" t="s">
        <v>44</v>
      </c>
      <c r="O773" s="121">
        <f t="shared" si="239"/>
        <v>7.6850433636790818E-4</v>
      </c>
      <c r="P773" s="119">
        <f t="shared" si="240"/>
        <v>771.96076848419511</v>
      </c>
      <c r="Q773" s="119">
        <f t="shared" si="241"/>
        <v>463.17646109051702</v>
      </c>
      <c r="R773" s="119">
        <f t="shared" si="242"/>
        <v>771.96076848419511</v>
      </c>
      <c r="S773" s="119">
        <f t="shared" si="243"/>
        <v>308.78430739367803</v>
      </c>
      <c r="T773" s="119">
        <f t="shared" si="244"/>
        <v>926.35292218103405</v>
      </c>
      <c r="U773" s="119">
        <f t="shared" si="245"/>
        <v>1558.3292870344435</v>
      </c>
      <c r="V773" s="119">
        <f t="shared" si="246"/>
        <v>900.13945866626977</v>
      </c>
      <c r="W773" s="119">
        <f t="shared" si="229"/>
        <v>155.45045509540483</v>
      </c>
      <c r="X773" s="119">
        <f t="shared" si="230"/>
        <v>465.98363863938613</v>
      </c>
      <c r="Y773" s="119">
        <f t="shared" si="231"/>
        <v>1318.1894534131443</v>
      </c>
      <c r="Z773" s="119">
        <f t="shared" si="232"/>
        <v>1329.4297037986225</v>
      </c>
      <c r="AA773" s="119">
        <f t="shared" si="237"/>
        <v>10.253850931209685</v>
      </c>
      <c r="AB773" s="119">
        <f t="shared" si="238"/>
        <v>46.643867820897782</v>
      </c>
      <c r="AC773" s="119">
        <f t="shared" si="233"/>
        <v>1344.4016823222939</v>
      </c>
      <c r="AD773" s="119">
        <f t="shared" si="234"/>
        <v>2746.8937345229274</v>
      </c>
      <c r="AE773" s="119">
        <f t="shared" si="235"/>
        <v>306.08244470398336</v>
      </c>
      <c r="AF773" s="138">
        <f t="shared" si="228"/>
        <v>0</v>
      </c>
      <c r="AH773" s="122" t="s">
        <v>2983</v>
      </c>
      <c r="AI773" s="122" t="s">
        <v>2357</v>
      </c>
    </row>
    <row r="774" spans="1:35" s="122" customFormat="1" ht="11.25" customHeight="1" x14ac:dyDescent="0.2">
      <c r="A774" s="96" t="s">
        <v>89</v>
      </c>
      <c r="B774" s="98">
        <v>612001520937</v>
      </c>
      <c r="C774" s="99" t="s">
        <v>2974</v>
      </c>
      <c r="D774" s="100" t="s">
        <v>87</v>
      </c>
      <c r="E774" s="100" t="s">
        <v>87</v>
      </c>
      <c r="F774" s="103" t="s">
        <v>88</v>
      </c>
      <c r="G774" s="100" t="s">
        <v>88</v>
      </c>
      <c r="H774" s="97">
        <v>0</v>
      </c>
      <c r="I774" s="97">
        <v>0</v>
      </c>
      <c r="J774" s="97">
        <v>20194.86</v>
      </c>
      <c r="K774" s="97">
        <v>108069.93</v>
      </c>
      <c r="L774" s="119">
        <f t="shared" si="236"/>
        <v>108069.93</v>
      </c>
      <c r="M774" s="119">
        <f>IF(AND(D774="да",G774="нет",F774="нет"),K774/SUMIFS($K$22:$K$4031,$D$22:$D$4031,"да",$G$22:$G$4031,"нет",$F$22:$F$4031,"нет")*'Велич. кап. %'!$G$5,0)</f>
        <v>1731.5218307718594</v>
      </c>
      <c r="N774" s="120" t="s">
        <v>44</v>
      </c>
      <c r="O774" s="121">
        <f t="shared" si="239"/>
        <v>9.9126846219390512E-5</v>
      </c>
      <c r="P774" s="119">
        <f t="shared" si="240"/>
        <v>99.572680027535625</v>
      </c>
      <c r="Q774" s="119">
        <f t="shared" si="241"/>
        <v>59.743608016521371</v>
      </c>
      <c r="R774" s="119">
        <f t="shared" si="242"/>
        <v>99.572680027535625</v>
      </c>
      <c r="S774" s="119">
        <f t="shared" si="243"/>
        <v>39.829072011014247</v>
      </c>
      <c r="T774" s="119">
        <f t="shared" si="244"/>
        <v>119.48721603304274</v>
      </c>
      <c r="U774" s="119">
        <f t="shared" si="245"/>
        <v>201.00376833929121</v>
      </c>
      <c r="V774" s="119">
        <f t="shared" si="246"/>
        <v>116.10602760802171</v>
      </c>
      <c r="W774" s="119">
        <f t="shared" si="229"/>
        <v>20.051042821441573</v>
      </c>
      <c r="X774" s="119">
        <f t="shared" si="230"/>
        <v>60.105696613851102</v>
      </c>
      <c r="Y774" s="119">
        <f t="shared" si="231"/>
        <v>170.02892118223801</v>
      </c>
      <c r="Z774" s="119">
        <f t="shared" si="232"/>
        <v>171.47876410270183</v>
      </c>
      <c r="AA774" s="119">
        <f t="shared" si="237"/>
        <v>1.3226104997903063</v>
      </c>
      <c r="AB774" s="119">
        <f t="shared" si="238"/>
        <v>6.0164390671000918</v>
      </c>
      <c r="AC774" s="119">
        <f t="shared" si="233"/>
        <v>173.40995035954225</v>
      </c>
      <c r="AD774" s="119">
        <f t="shared" si="234"/>
        <v>354.31278643131424</v>
      </c>
      <c r="AE774" s="119">
        <f t="shared" si="235"/>
        <v>39.480567630917875</v>
      </c>
      <c r="AF774" s="138">
        <f t="shared" si="228"/>
        <v>0</v>
      </c>
      <c r="AH774" s="122" t="s">
        <v>2983</v>
      </c>
      <c r="AI774" s="122" t="s">
        <v>2356</v>
      </c>
    </row>
    <row r="775" spans="1:35" s="122" customFormat="1" ht="11.25" customHeight="1" x14ac:dyDescent="0.2">
      <c r="A775" s="96" t="s">
        <v>89</v>
      </c>
      <c r="B775" s="98">
        <v>612001520996</v>
      </c>
      <c r="C775" s="99" t="s">
        <v>4181</v>
      </c>
      <c r="D775" s="100" t="s">
        <v>87</v>
      </c>
      <c r="E775" s="100" t="s">
        <v>87</v>
      </c>
      <c r="F775" s="103" t="s">
        <v>88</v>
      </c>
      <c r="G775" s="100" t="s">
        <v>88</v>
      </c>
      <c r="H775" s="97">
        <v>0</v>
      </c>
      <c r="I775" s="97">
        <v>0</v>
      </c>
      <c r="J775" s="97">
        <v>2196167.2599999998</v>
      </c>
      <c r="K775" s="97">
        <v>2196167.2599999998</v>
      </c>
      <c r="L775" s="119">
        <f t="shared" si="236"/>
        <v>2196167.2599999998</v>
      </c>
      <c r="M775" s="119">
        <f>IF(AND(D775="да",G775="нет",F775="нет"),K775/SUMIFS($K$22:$K$4031,$D$22:$D$4031,"да",$G$22:$G$4031,"нет",$F$22:$F$4031,"нет")*'Велич. кап. %'!$G$5,0)</f>
        <v>35187.508261700714</v>
      </c>
      <c r="N775" s="120" t="s">
        <v>44</v>
      </c>
      <c r="O775" s="121">
        <f t="shared" si="239"/>
        <v>2.0144283821973436E-3</v>
      </c>
      <c r="P775" s="119">
        <f t="shared" si="240"/>
        <v>2023.4884936719177</v>
      </c>
      <c r="Q775" s="119">
        <f t="shared" si="241"/>
        <v>1214.0930962031505</v>
      </c>
      <c r="R775" s="119">
        <f t="shared" si="242"/>
        <v>2023.4884936719177</v>
      </c>
      <c r="S775" s="119">
        <f t="shared" si="243"/>
        <v>809.39539746876699</v>
      </c>
      <c r="T775" s="119">
        <f t="shared" si="244"/>
        <v>2428.186192406301</v>
      </c>
      <c r="U775" s="119">
        <f t="shared" si="245"/>
        <v>4084.7430470564368</v>
      </c>
      <c r="V775" s="119">
        <f t="shared" si="246"/>
        <v>2359.4746153846245</v>
      </c>
      <c r="W775" s="119">
        <f t="shared" si="229"/>
        <v>407.47175253382693</v>
      </c>
      <c r="X775" s="119">
        <f t="shared" si="230"/>
        <v>1221.4513606405835</v>
      </c>
      <c r="Y775" s="119">
        <f t="shared" si="231"/>
        <v>3455.280760832838</v>
      </c>
      <c r="Z775" s="119">
        <f t="shared" si="232"/>
        <v>3484.7440681012463</v>
      </c>
      <c r="AA775" s="119">
        <f t="shared" si="237"/>
        <v>26.877725167136752</v>
      </c>
      <c r="AB775" s="119">
        <f t="shared" si="238"/>
        <v>122.26441250540424</v>
      </c>
      <c r="AC775" s="119">
        <f t="shared" si="233"/>
        <v>3523.9891016664105</v>
      </c>
      <c r="AD775" s="119">
        <f t="shared" si="234"/>
        <v>7200.2465566492401</v>
      </c>
      <c r="AE775" s="119">
        <f t="shared" si="235"/>
        <v>802.31318774091528</v>
      </c>
      <c r="AF775" s="138">
        <f t="shared" si="228"/>
        <v>0</v>
      </c>
      <c r="AH775" s="122" t="s">
        <v>2983</v>
      </c>
      <c r="AI775" s="122" t="s">
        <v>2357</v>
      </c>
    </row>
    <row r="776" spans="1:35" s="122" customFormat="1" ht="11.25" customHeight="1" x14ac:dyDescent="0.2">
      <c r="A776" s="96" t="s">
        <v>89</v>
      </c>
      <c r="B776" s="98" t="s">
        <v>4182</v>
      </c>
      <c r="C776" s="99" t="s">
        <v>4183</v>
      </c>
      <c r="D776" s="100" t="s">
        <v>88</v>
      </c>
      <c r="E776" s="100" t="s">
        <v>87</v>
      </c>
      <c r="F776" s="103" t="s">
        <v>88</v>
      </c>
      <c r="G776" s="100" t="s">
        <v>88</v>
      </c>
      <c r="H776" s="97">
        <v>0</v>
      </c>
      <c r="I776" s="97">
        <v>0</v>
      </c>
      <c r="J776" s="97">
        <v>669009.54</v>
      </c>
      <c r="K776" s="97">
        <v>669009.54</v>
      </c>
      <c r="L776" s="119">
        <f t="shared" si="236"/>
        <v>0</v>
      </c>
      <c r="M776" s="119">
        <f>IF(AND(D776="да",G776="нет",F776="нет"),K776/SUMIFS($K$22:$K$4031,$D$22:$D$4031,"да",$G$22:$G$4031,"нет",$F$22:$F$4031,"нет")*'Велич. кап. %'!$G$5,0)</f>
        <v>0</v>
      </c>
      <c r="N776" s="120" t="s">
        <v>44</v>
      </c>
      <c r="O776" s="121">
        <f t="shared" si="239"/>
        <v>0</v>
      </c>
      <c r="P776" s="119">
        <f t="shared" si="240"/>
        <v>0</v>
      </c>
      <c r="Q776" s="119">
        <f t="shared" si="241"/>
        <v>0</v>
      </c>
      <c r="R776" s="119">
        <f t="shared" si="242"/>
        <v>0</v>
      </c>
      <c r="S776" s="119">
        <f t="shared" si="243"/>
        <v>0</v>
      </c>
      <c r="T776" s="119">
        <f t="shared" si="244"/>
        <v>0</v>
      </c>
      <c r="U776" s="119">
        <f t="shared" si="245"/>
        <v>0</v>
      </c>
      <c r="V776" s="119">
        <f t="shared" si="246"/>
        <v>0</v>
      </c>
      <c r="W776" s="119">
        <f t="shared" si="229"/>
        <v>0</v>
      </c>
      <c r="X776" s="119">
        <f t="shared" si="230"/>
        <v>0</v>
      </c>
      <c r="Y776" s="119">
        <f t="shared" si="231"/>
        <v>0</v>
      </c>
      <c r="Z776" s="119">
        <f t="shared" si="232"/>
        <v>0</v>
      </c>
      <c r="AA776" s="119">
        <f t="shared" si="237"/>
        <v>0</v>
      </c>
      <c r="AB776" s="119">
        <f t="shared" si="238"/>
        <v>0</v>
      </c>
      <c r="AC776" s="119">
        <f t="shared" si="233"/>
        <v>0</v>
      </c>
      <c r="AD776" s="119">
        <f t="shared" si="234"/>
        <v>0</v>
      </c>
      <c r="AE776" s="119">
        <f t="shared" si="235"/>
        <v>0</v>
      </c>
      <c r="AF776" s="138">
        <f t="shared" si="228"/>
        <v>0</v>
      </c>
      <c r="AH776" s="122" t="s">
        <v>2983</v>
      </c>
      <c r="AI776" s="122" t="s">
        <v>2356</v>
      </c>
    </row>
    <row r="777" spans="1:35" s="122" customFormat="1" ht="11.25" customHeight="1" x14ac:dyDescent="0.2">
      <c r="A777" s="96" t="s">
        <v>89</v>
      </c>
      <c r="B777" s="98">
        <v>612001520995</v>
      </c>
      <c r="C777" s="99" t="s">
        <v>4184</v>
      </c>
      <c r="D777" s="100" t="s">
        <v>87</v>
      </c>
      <c r="E777" s="100" t="s">
        <v>87</v>
      </c>
      <c r="F777" s="103" t="s">
        <v>88</v>
      </c>
      <c r="G777" s="100" t="s">
        <v>88</v>
      </c>
      <c r="H777" s="97">
        <v>0</v>
      </c>
      <c r="I777" s="97">
        <v>0</v>
      </c>
      <c r="J777" s="97">
        <v>1547680.26</v>
      </c>
      <c r="K777" s="97">
        <v>1547680.26</v>
      </c>
      <c r="L777" s="119">
        <f t="shared" si="236"/>
        <v>1547680.26</v>
      </c>
      <c r="M777" s="119">
        <f>IF(AND(D777="да",G777="нет",F777="нет"),K777/SUMIFS($K$22:$K$4031,$D$22:$D$4031,"да",$G$22:$G$4031,"нет",$F$22:$F$4031,"нет")*'Велич. кап. %'!$G$5,0)</f>
        <v>24797.297057975957</v>
      </c>
      <c r="N777" s="120" t="s">
        <v>44</v>
      </c>
      <c r="O777" s="121">
        <f t="shared" si="239"/>
        <v>1.4196054640713317E-3</v>
      </c>
      <c r="P777" s="119">
        <f t="shared" si="240"/>
        <v>1425.9902945612453</v>
      </c>
      <c r="Q777" s="119">
        <f t="shared" si="241"/>
        <v>855.59417673674704</v>
      </c>
      <c r="R777" s="119">
        <f t="shared" si="242"/>
        <v>1425.9902945612453</v>
      </c>
      <c r="S777" s="119">
        <f t="shared" si="243"/>
        <v>570.39611782449799</v>
      </c>
      <c r="T777" s="119">
        <f t="shared" si="244"/>
        <v>1711.1883534734941</v>
      </c>
      <c r="U777" s="119">
        <f t="shared" si="245"/>
        <v>2878.5950397518905</v>
      </c>
      <c r="V777" s="119">
        <f t="shared" si="246"/>
        <v>1662.7660163743069</v>
      </c>
      <c r="W777" s="119">
        <f t="shared" si="229"/>
        <v>287.15298665558339</v>
      </c>
      <c r="X777" s="119">
        <f t="shared" si="230"/>
        <v>860.77968369930659</v>
      </c>
      <c r="Y777" s="119">
        <f t="shared" si="231"/>
        <v>2435.001160293577</v>
      </c>
      <c r="Z777" s="119">
        <f t="shared" si="232"/>
        <v>2455.7645055469939</v>
      </c>
      <c r="AA777" s="119">
        <f t="shared" si="237"/>
        <v>18.941237050807672</v>
      </c>
      <c r="AB777" s="119">
        <f t="shared" si="238"/>
        <v>86.162024715326709</v>
      </c>
      <c r="AC777" s="119">
        <f t="shared" si="233"/>
        <v>2483.4212167903083</v>
      </c>
      <c r="AD777" s="119">
        <f t="shared" si="234"/>
        <v>5074.1487981470973</v>
      </c>
      <c r="AE777" s="119">
        <f t="shared" si="235"/>
        <v>565.40515179353372</v>
      </c>
      <c r="AF777" s="138">
        <f t="shared" si="228"/>
        <v>0</v>
      </c>
      <c r="AH777" s="122" t="s">
        <v>2983</v>
      </c>
      <c r="AI777" s="122" t="s">
        <v>2357</v>
      </c>
    </row>
    <row r="778" spans="1:35" s="122" customFormat="1" ht="11.25" customHeight="1" x14ac:dyDescent="0.2">
      <c r="A778" s="96" t="s">
        <v>89</v>
      </c>
      <c r="B778" s="98" t="s">
        <v>4185</v>
      </c>
      <c r="C778" s="99" t="s">
        <v>4186</v>
      </c>
      <c r="D778" s="100" t="s">
        <v>87</v>
      </c>
      <c r="E778" s="100" t="s">
        <v>87</v>
      </c>
      <c r="F778" s="103" t="s">
        <v>88</v>
      </c>
      <c r="G778" s="100" t="s">
        <v>88</v>
      </c>
      <c r="H778" s="97">
        <v>0</v>
      </c>
      <c r="I778" s="97">
        <v>0</v>
      </c>
      <c r="J778" s="97">
        <v>192255.24</v>
      </c>
      <c r="K778" s="97">
        <v>211466.13</v>
      </c>
      <c r="L778" s="119">
        <f t="shared" si="236"/>
        <v>211466.13</v>
      </c>
      <c r="M778" s="119">
        <f>IF(AND(D778="да",G778="нет",F778="нет"),K778/SUMIFS($K$22:$K$4031,$D$22:$D$4031,"да",$G$22:$G$4031,"нет",$F$22:$F$4031,"нет")*'Велич. кап. %'!$G$5,0)</f>
        <v>3388.1600604704754</v>
      </c>
      <c r="N778" s="120" t="s">
        <v>44</v>
      </c>
      <c r="O778" s="121">
        <f t="shared" si="239"/>
        <v>1.9396672644388354E-4</v>
      </c>
      <c r="P778" s="119">
        <f t="shared" si="240"/>
        <v>194.8391129627941</v>
      </c>
      <c r="Q778" s="119">
        <f t="shared" si="241"/>
        <v>116.90346777767647</v>
      </c>
      <c r="R778" s="119">
        <f t="shared" si="242"/>
        <v>194.8391129627941</v>
      </c>
      <c r="S778" s="119">
        <f t="shared" si="243"/>
        <v>77.935645185117636</v>
      </c>
      <c r="T778" s="119">
        <f t="shared" si="244"/>
        <v>233.80693555535294</v>
      </c>
      <c r="U778" s="119">
        <f t="shared" si="245"/>
        <v>393.31467139958767</v>
      </c>
      <c r="V778" s="119">
        <f t="shared" si="246"/>
        <v>227.19078589151957</v>
      </c>
      <c r="W778" s="119">
        <f t="shared" si="229"/>
        <v>39.23493267659682</v>
      </c>
      <c r="X778" s="119">
        <f t="shared" si="230"/>
        <v>117.61198562713234</v>
      </c>
      <c r="Y778" s="119">
        <f t="shared" si="231"/>
        <v>332.70455482374143</v>
      </c>
      <c r="Z778" s="119">
        <f t="shared" si="232"/>
        <v>335.54153890893866</v>
      </c>
      <c r="AA778" s="119">
        <f t="shared" si="237"/>
        <v>2.5880216993572764</v>
      </c>
      <c r="AB778" s="119">
        <f t="shared" si="238"/>
        <v>11.772683538339173</v>
      </c>
      <c r="AC778" s="119">
        <f t="shared" si="233"/>
        <v>339.32039287917104</v>
      </c>
      <c r="AD778" s="119">
        <f t="shared" si="234"/>
        <v>693.3025102926091</v>
      </c>
      <c r="AE778" s="119">
        <f t="shared" si="235"/>
        <v>77.253708289747863</v>
      </c>
      <c r="AF778" s="138">
        <f t="shared" si="228"/>
        <v>0</v>
      </c>
      <c r="AH778" s="122" t="s">
        <v>2983</v>
      </c>
      <c r="AI778" s="122" t="s">
        <v>2356</v>
      </c>
    </row>
    <row r="779" spans="1:35" s="122" customFormat="1" ht="11.25" customHeight="1" x14ac:dyDescent="0.2">
      <c r="A779" s="96" t="s">
        <v>89</v>
      </c>
      <c r="B779" s="98">
        <v>612001520578</v>
      </c>
      <c r="C779" s="99" t="s">
        <v>4187</v>
      </c>
      <c r="D779" s="100" t="s">
        <v>87</v>
      </c>
      <c r="E779" s="100" t="s">
        <v>87</v>
      </c>
      <c r="F779" s="103" t="s">
        <v>88</v>
      </c>
      <c r="G779" s="100" t="s">
        <v>88</v>
      </c>
      <c r="H779" s="97">
        <v>0</v>
      </c>
      <c r="I779" s="97">
        <v>0</v>
      </c>
      <c r="J779" s="97">
        <v>34554982</v>
      </c>
      <c r="K779" s="97">
        <v>37034532.880000003</v>
      </c>
      <c r="L779" s="119">
        <f t="shared" si="236"/>
        <v>37034532.880000003</v>
      </c>
      <c r="M779" s="119">
        <f>IF(AND(D779="да",G779="нет",F779="нет"),K779/SUMIFS($K$22:$K$4031,$D$22:$D$4031,"да",$G$22:$G$4031,"нет",$F$22:$F$4031,"нет")*'Велич. кап. %'!$G$5,0)</f>
        <v>593375.99435993191</v>
      </c>
      <c r="N779" s="120" t="s">
        <v>44</v>
      </c>
      <c r="O779" s="121">
        <f t="shared" si="239"/>
        <v>3.3969823480062604E-2</v>
      </c>
      <c r="P779" s="119">
        <f t="shared" si="240"/>
        <v>34122.606468140468</v>
      </c>
      <c r="Q779" s="119">
        <f t="shared" si="241"/>
        <v>20473.563880884281</v>
      </c>
      <c r="R779" s="119">
        <f t="shared" si="242"/>
        <v>34122.606468140468</v>
      </c>
      <c r="S779" s="119">
        <f t="shared" si="243"/>
        <v>13649.042587256186</v>
      </c>
      <c r="T779" s="119">
        <f t="shared" si="244"/>
        <v>40947.127761768563</v>
      </c>
      <c r="U779" s="119">
        <f t="shared" si="245"/>
        <v>68882.071706397735</v>
      </c>
      <c r="V779" s="119">
        <f t="shared" si="246"/>
        <v>39788.426780839662</v>
      </c>
      <c r="W779" s="119">
        <f t="shared" si="229"/>
        <v>6871.3008757289472</v>
      </c>
      <c r="X779" s="119">
        <f t="shared" si="230"/>
        <v>20597.64818503143</v>
      </c>
      <c r="Y779" s="119">
        <f t="shared" si="231"/>
        <v>58267.287413571219</v>
      </c>
      <c r="Z779" s="119">
        <f t="shared" si="232"/>
        <v>58764.134735566819</v>
      </c>
      <c r="AA779" s="119">
        <f t="shared" si="237"/>
        <v>453.24598657477929</v>
      </c>
      <c r="AB779" s="119">
        <f t="shared" si="238"/>
        <v>2061.7762077854118</v>
      </c>
      <c r="AC779" s="119">
        <f t="shared" si="233"/>
        <v>59425.933821828483</v>
      </c>
      <c r="AD779" s="119">
        <f t="shared" si="234"/>
        <v>121419.60801579984</v>
      </c>
      <c r="AE779" s="119">
        <f t="shared" si="235"/>
        <v>13529.613464617696</v>
      </c>
      <c r="AF779" s="138">
        <f t="shared" si="228"/>
        <v>0</v>
      </c>
      <c r="AH779" s="122" t="s">
        <v>2983</v>
      </c>
      <c r="AI779" s="122" t="s">
        <v>2357</v>
      </c>
    </row>
    <row r="780" spans="1:35" s="122" customFormat="1" ht="11.25" customHeight="1" x14ac:dyDescent="0.2">
      <c r="A780" s="96" t="s">
        <v>89</v>
      </c>
      <c r="B780" s="98" t="s">
        <v>4188</v>
      </c>
      <c r="C780" s="99" t="s">
        <v>4189</v>
      </c>
      <c r="D780" s="100" t="s">
        <v>87</v>
      </c>
      <c r="E780" s="100" t="s">
        <v>87</v>
      </c>
      <c r="F780" s="103" t="s">
        <v>88</v>
      </c>
      <c r="G780" s="100" t="s">
        <v>88</v>
      </c>
      <c r="H780" s="97">
        <v>0</v>
      </c>
      <c r="I780" s="97">
        <v>0</v>
      </c>
      <c r="J780" s="97">
        <v>44756.61</v>
      </c>
      <c r="K780" s="97">
        <v>44756.61</v>
      </c>
      <c r="L780" s="119">
        <f t="shared" si="236"/>
        <v>44756.61</v>
      </c>
      <c r="M780" s="119">
        <f>IF(AND(D780="да",G780="нет",F780="нет"),K780/SUMIFS($K$22:$K$4031,$D$22:$D$4031,"да",$G$22:$G$4031,"нет",$F$22:$F$4031,"нет")*'Велич. кап. %'!$G$5,0)</f>
        <v>717.10092979927083</v>
      </c>
      <c r="N780" s="120" t="s">
        <v>44</v>
      </c>
      <c r="O780" s="121">
        <f t="shared" si="239"/>
        <v>4.105287749118775E-5</v>
      </c>
      <c r="P780" s="119">
        <f t="shared" si="240"/>
        <v>41.237517287622943</v>
      </c>
      <c r="Q780" s="119">
        <f t="shared" si="241"/>
        <v>24.742510372573765</v>
      </c>
      <c r="R780" s="119">
        <f t="shared" si="242"/>
        <v>41.237517287622943</v>
      </c>
      <c r="S780" s="119">
        <f t="shared" si="243"/>
        <v>16.495006915049178</v>
      </c>
      <c r="T780" s="119">
        <f t="shared" si="244"/>
        <v>49.48502074514753</v>
      </c>
      <c r="U780" s="119">
        <f t="shared" si="245"/>
        <v>83.244684882205476</v>
      </c>
      <c r="V780" s="119">
        <f t="shared" si="246"/>
        <v>48.084718814025884</v>
      </c>
      <c r="W780" s="119">
        <f t="shared" si="229"/>
        <v>8.3040370587133729</v>
      </c>
      <c r="X780" s="119">
        <f t="shared" si="230"/>
        <v>24.89246751732378</v>
      </c>
      <c r="Y780" s="119">
        <f t="shared" si="231"/>
        <v>70.416610004967765</v>
      </c>
      <c r="Z780" s="119">
        <f t="shared" si="232"/>
        <v>71.0170550515451</v>
      </c>
      <c r="AA780" s="119">
        <f t="shared" si="237"/>
        <v>0.54775238885617694</v>
      </c>
      <c r="AB780" s="119">
        <f t="shared" si="238"/>
        <v>2.4916775361561041</v>
      </c>
      <c r="AC780" s="119">
        <f t="shared" si="233"/>
        <v>71.816845984460187</v>
      </c>
      <c r="AD780" s="119">
        <f t="shared" si="234"/>
        <v>146.73683234845831</v>
      </c>
      <c r="AE780" s="119">
        <f t="shared" si="235"/>
        <v>16.350675604542495</v>
      </c>
      <c r="AF780" s="138">
        <f t="shared" si="228"/>
        <v>0</v>
      </c>
      <c r="AH780" s="122" t="s">
        <v>2983</v>
      </c>
      <c r="AI780" s="122" t="s">
        <v>2356</v>
      </c>
    </row>
    <row r="781" spans="1:35" s="122" customFormat="1" ht="11.25" customHeight="1" x14ac:dyDescent="0.2">
      <c r="A781" s="96" t="s">
        <v>89</v>
      </c>
      <c r="B781" s="98" t="s">
        <v>4190</v>
      </c>
      <c r="C781" s="99" t="s">
        <v>4191</v>
      </c>
      <c r="D781" s="100" t="s">
        <v>87</v>
      </c>
      <c r="E781" s="100" t="s">
        <v>87</v>
      </c>
      <c r="F781" s="103" t="s">
        <v>88</v>
      </c>
      <c r="G781" s="100" t="s">
        <v>88</v>
      </c>
      <c r="H781" s="97">
        <v>0</v>
      </c>
      <c r="I781" s="97">
        <v>0</v>
      </c>
      <c r="J781" s="97">
        <v>44739.43</v>
      </c>
      <c r="K781" s="97">
        <v>44739.43</v>
      </c>
      <c r="L781" s="119">
        <f t="shared" si="236"/>
        <v>44739.43</v>
      </c>
      <c r="M781" s="119">
        <f>IF(AND(D781="да",G781="нет",F781="нет"),K781/SUMIFS($K$22:$K$4031,$D$22:$D$4031,"да",$G$22:$G$4031,"нет",$F$22:$F$4031,"нет")*'Велич. кап. %'!$G$5,0)</f>
        <v>716.82566779944671</v>
      </c>
      <c r="N781" s="120" t="s">
        <v>44</v>
      </c>
      <c r="O781" s="121">
        <f t="shared" si="239"/>
        <v>4.1037119183413803E-5</v>
      </c>
      <c r="P781" s="119">
        <f t="shared" si="240"/>
        <v>41.221688105140146</v>
      </c>
      <c r="Q781" s="119">
        <f t="shared" si="241"/>
        <v>24.733012863084088</v>
      </c>
      <c r="R781" s="119">
        <f t="shared" si="242"/>
        <v>41.221688105140146</v>
      </c>
      <c r="S781" s="119">
        <f t="shared" si="243"/>
        <v>16.488675242056058</v>
      </c>
      <c r="T781" s="119">
        <f t="shared" si="244"/>
        <v>49.466025726168176</v>
      </c>
      <c r="U781" s="119">
        <f t="shared" si="245"/>
        <v>83.212731083955887</v>
      </c>
      <c r="V781" s="119">
        <f t="shared" si="246"/>
        <v>48.066261306425893</v>
      </c>
      <c r="W781" s="119">
        <f t="shared" si="229"/>
        <v>8.3008495215726317</v>
      </c>
      <c r="X781" s="119">
        <f t="shared" si="230"/>
        <v>24.882912446196908</v>
      </c>
      <c r="Y781" s="119">
        <f t="shared" si="231"/>
        <v>70.389580313490129</v>
      </c>
      <c r="Z781" s="119">
        <f t="shared" si="232"/>
        <v>70.989794876885199</v>
      </c>
      <c r="AA781" s="119">
        <f t="shared" si="237"/>
        <v>0.54754213195690449</v>
      </c>
      <c r="AB781" s="119">
        <f t="shared" si="238"/>
        <v>2.4907210959772978</v>
      </c>
      <c r="AC781" s="119">
        <f t="shared" si="233"/>
        <v>71.789278806918972</v>
      </c>
      <c r="AD781" s="119">
        <f t="shared" si="234"/>
        <v>146.68050684079037</v>
      </c>
      <c r="AE781" s="119">
        <f t="shared" si="235"/>
        <v>16.344399333688067</v>
      </c>
      <c r="AF781" s="138">
        <f t="shared" si="228"/>
        <v>0</v>
      </c>
      <c r="AH781" s="122" t="s">
        <v>2983</v>
      </c>
      <c r="AI781" s="122" t="s">
        <v>2356</v>
      </c>
    </row>
    <row r="782" spans="1:35" s="122" customFormat="1" ht="11.25" customHeight="1" x14ac:dyDescent="0.2">
      <c r="A782" s="96" t="s">
        <v>89</v>
      </c>
      <c r="B782" s="98" t="s">
        <v>4192</v>
      </c>
      <c r="C782" s="99" t="s">
        <v>4193</v>
      </c>
      <c r="D782" s="100" t="s">
        <v>87</v>
      </c>
      <c r="E782" s="100" t="s">
        <v>87</v>
      </c>
      <c r="F782" s="103" t="s">
        <v>88</v>
      </c>
      <c r="G782" s="100" t="s">
        <v>88</v>
      </c>
      <c r="H782" s="97">
        <v>0</v>
      </c>
      <c r="I782" s="97">
        <v>0</v>
      </c>
      <c r="J782" s="97">
        <v>44739.4</v>
      </c>
      <c r="K782" s="97">
        <v>44739.4</v>
      </c>
      <c r="L782" s="119">
        <f t="shared" si="236"/>
        <v>44739.4</v>
      </c>
      <c r="M782" s="119">
        <f>IF(AND(D782="да",G782="нет",F782="нет"),K782/SUMIFS($K$22:$K$4031,$D$22:$D$4031,"да",$G$22:$G$4031,"нет",$F$22:$F$4031,"нет")*'Велич. кап. %'!$G$5,0)</f>
        <v>716.82518713239233</v>
      </c>
      <c r="N782" s="120" t="s">
        <v>44</v>
      </c>
      <c r="O782" s="121">
        <f t="shared" si="239"/>
        <v>4.1037091665996273E-5</v>
      </c>
      <c r="P782" s="119">
        <f t="shared" si="240"/>
        <v>41.221660463960028</v>
      </c>
      <c r="Q782" s="119">
        <f t="shared" si="241"/>
        <v>24.732996278376017</v>
      </c>
      <c r="R782" s="119">
        <f t="shared" si="242"/>
        <v>41.221660463960028</v>
      </c>
      <c r="S782" s="119">
        <f t="shared" si="243"/>
        <v>16.48866418558401</v>
      </c>
      <c r="T782" s="119">
        <f t="shared" si="244"/>
        <v>49.465992556752035</v>
      </c>
      <c r="U782" s="119">
        <f t="shared" si="245"/>
        <v>83.21267528570516</v>
      </c>
      <c r="V782" s="119">
        <f t="shared" si="246"/>
        <v>48.066229075621003</v>
      </c>
      <c r="W782" s="119">
        <f t="shared" si="229"/>
        <v>8.3008439554425841</v>
      </c>
      <c r="X782" s="119">
        <f t="shared" si="230"/>
        <v>24.882895760973756</v>
      </c>
      <c r="Y782" s="119">
        <f t="shared" si="231"/>
        <v>70.389533113796048</v>
      </c>
      <c r="Z782" s="119">
        <f t="shared" si="232"/>
        <v>70.989747274717573</v>
      </c>
      <c r="AA782" s="119">
        <f t="shared" si="237"/>
        <v>0.54754176480283134</v>
      </c>
      <c r="AB782" s="119">
        <f t="shared" si="238"/>
        <v>2.4907194258256471</v>
      </c>
      <c r="AC782" s="119">
        <f t="shared" si="233"/>
        <v>71.789230668657837</v>
      </c>
      <c r="AD782" s="119">
        <f t="shared" si="234"/>
        <v>146.68040848425778</v>
      </c>
      <c r="AE782" s="119">
        <f t="shared" si="235"/>
        <v>16.34438837396015</v>
      </c>
      <c r="AF782" s="138">
        <f t="shared" si="228"/>
        <v>0</v>
      </c>
      <c r="AH782" s="122" t="s">
        <v>2983</v>
      </c>
      <c r="AI782" s="122" t="s">
        <v>2356</v>
      </c>
    </row>
    <row r="783" spans="1:35" s="122" customFormat="1" ht="11.25" customHeight="1" x14ac:dyDescent="0.2">
      <c r="A783" s="96" t="s">
        <v>89</v>
      </c>
      <c r="B783" s="98" t="s">
        <v>4194</v>
      </c>
      <c r="C783" s="99" t="s">
        <v>4195</v>
      </c>
      <c r="D783" s="100" t="s">
        <v>87</v>
      </c>
      <c r="E783" s="100" t="s">
        <v>87</v>
      </c>
      <c r="F783" s="103" t="s">
        <v>88</v>
      </c>
      <c r="G783" s="100" t="s">
        <v>88</v>
      </c>
      <c r="H783" s="97">
        <v>0</v>
      </c>
      <c r="I783" s="97">
        <v>0</v>
      </c>
      <c r="J783" s="97">
        <v>36275.86</v>
      </c>
      <c r="K783" s="97">
        <v>36275.86</v>
      </c>
      <c r="L783" s="119">
        <f t="shared" si="236"/>
        <v>36275.86</v>
      </c>
      <c r="M783" s="119">
        <f>IF(AND(D783="да",G783="нет",F783="нет"),K783/SUMIFS($K$22:$K$4031,$D$22:$D$4031,"да",$G$22:$G$4031,"нет",$F$22:$F$4031,"нет")*'Велич. кап. %'!$G$5,0)</f>
        <v>581.22035907697614</v>
      </c>
      <c r="N783" s="120" t="s">
        <v>44</v>
      </c>
      <c r="O783" s="121">
        <f t="shared" si="239"/>
        <v>3.327393286639623E-5</v>
      </c>
      <c r="P783" s="119">
        <f t="shared" si="240"/>
        <v>33.423586010499676</v>
      </c>
      <c r="Q783" s="119">
        <f t="shared" si="241"/>
        <v>20.054151606299804</v>
      </c>
      <c r="R783" s="119">
        <f t="shared" si="242"/>
        <v>33.423586010499676</v>
      </c>
      <c r="S783" s="119">
        <f t="shared" si="243"/>
        <v>13.369434404199868</v>
      </c>
      <c r="T783" s="119">
        <f t="shared" si="244"/>
        <v>40.108303212599608</v>
      </c>
      <c r="U783" s="119">
        <f t="shared" si="245"/>
        <v>67.470984387133043</v>
      </c>
      <c r="V783" s="119">
        <f t="shared" si="246"/>
        <v>38.973338861834463</v>
      </c>
      <c r="W783" s="119">
        <f t="shared" si="229"/>
        <v>6.7305384786001028</v>
      </c>
      <c r="X783" s="119">
        <f t="shared" si="230"/>
        <v>20.17569397487846</v>
      </c>
      <c r="Y783" s="119">
        <f t="shared" si="231"/>
        <v>57.073649818759961</v>
      </c>
      <c r="Z783" s="119">
        <f t="shared" si="232"/>
        <v>57.56031894869033</v>
      </c>
      <c r="AA783" s="119">
        <f t="shared" si="237"/>
        <v>0.4439609919699512</v>
      </c>
      <c r="AB783" s="119">
        <f t="shared" si="238"/>
        <v>2.019539582348703</v>
      </c>
      <c r="AC783" s="119">
        <f t="shared" si="233"/>
        <v>58.208560714804804</v>
      </c>
      <c r="AD783" s="119">
        <f t="shared" si="234"/>
        <v>118.93226022069466</v>
      </c>
      <c r="AE783" s="119">
        <f t="shared" si="235"/>
        <v>13.252451853163119</v>
      </c>
      <c r="AF783" s="138">
        <f t="shared" si="228"/>
        <v>0</v>
      </c>
      <c r="AH783" s="122" t="s">
        <v>2983</v>
      </c>
      <c r="AI783" s="122" t="s">
        <v>2356</v>
      </c>
    </row>
    <row r="784" spans="1:35" s="122" customFormat="1" ht="11.25" customHeight="1" x14ac:dyDescent="0.2">
      <c r="A784" s="96" t="s">
        <v>89</v>
      </c>
      <c r="B784" s="98" t="s">
        <v>4196</v>
      </c>
      <c r="C784" s="99" t="s">
        <v>4197</v>
      </c>
      <c r="D784" s="100" t="s">
        <v>87</v>
      </c>
      <c r="E784" s="100" t="s">
        <v>87</v>
      </c>
      <c r="F784" s="103" t="s">
        <v>88</v>
      </c>
      <c r="G784" s="100" t="s">
        <v>88</v>
      </c>
      <c r="H784" s="97">
        <v>0</v>
      </c>
      <c r="I784" s="97">
        <v>0</v>
      </c>
      <c r="J784" s="97">
        <v>38537.519999999997</v>
      </c>
      <c r="K784" s="97">
        <v>38537.519999999997</v>
      </c>
      <c r="L784" s="119">
        <f t="shared" si="236"/>
        <v>38537.519999999997</v>
      </c>
      <c r="M784" s="119">
        <f>IF(AND(D784="да",G784="нет",F784="нет"),K784/SUMIFS($K$22:$K$4031,$D$22:$D$4031,"да",$G$22:$G$4031,"нет",$F$22:$F$4031,"нет")*'Велич. кап. %'!$G$5,0)</f>
        <v>617.45720741937328</v>
      </c>
      <c r="N784" s="120" t="s">
        <v>44</v>
      </c>
      <c r="O784" s="121">
        <f t="shared" si="239"/>
        <v>3.5348434284325774E-5</v>
      </c>
      <c r="P784" s="119">
        <f t="shared" si="240"/>
        <v>35.507417724937497</v>
      </c>
      <c r="Q784" s="119">
        <f t="shared" si="241"/>
        <v>21.3044506349625</v>
      </c>
      <c r="R784" s="119">
        <f t="shared" si="242"/>
        <v>35.507417724937497</v>
      </c>
      <c r="S784" s="119">
        <f t="shared" si="243"/>
        <v>14.202967089974999</v>
      </c>
      <c r="T784" s="119">
        <f t="shared" si="244"/>
        <v>42.608901269924999</v>
      </c>
      <c r="U784" s="119">
        <f t="shared" si="245"/>
        <v>71.677540111766547</v>
      </c>
      <c r="V784" s="119">
        <f t="shared" si="246"/>
        <v>41.403176268039488</v>
      </c>
      <c r="W784" s="119">
        <f t="shared" si="229"/>
        <v>7.1501616014016216</v>
      </c>
      <c r="X784" s="119">
        <f t="shared" si="230"/>
        <v>21.433570701583868</v>
      </c>
      <c r="Y784" s="119">
        <f t="shared" si="231"/>
        <v>60.631971822679276</v>
      </c>
      <c r="Z784" s="119">
        <f t="shared" si="232"/>
        <v>61.148982896381575</v>
      </c>
      <c r="AA784" s="119">
        <f t="shared" si="237"/>
        <v>0.47164024801236504</v>
      </c>
      <c r="AB784" s="119">
        <f t="shared" si="238"/>
        <v>2.1454500884487584</v>
      </c>
      <c r="AC784" s="119">
        <f t="shared" si="233"/>
        <v>61.837640037148795</v>
      </c>
      <c r="AD784" s="119">
        <f t="shared" si="234"/>
        <v>126.34722807123593</v>
      </c>
      <c r="AE784" s="119">
        <f t="shared" si="235"/>
        <v>14.078691127937718</v>
      </c>
      <c r="AF784" s="138">
        <f t="shared" si="228"/>
        <v>0</v>
      </c>
      <c r="AH784" s="122" t="s">
        <v>2983</v>
      </c>
      <c r="AI784" s="122" t="s">
        <v>2356</v>
      </c>
    </row>
    <row r="785" spans="1:35" s="122" customFormat="1" ht="11.25" customHeight="1" x14ac:dyDescent="0.2">
      <c r="A785" s="96" t="s">
        <v>89</v>
      </c>
      <c r="B785" s="98">
        <v>612001520976</v>
      </c>
      <c r="C785" s="99" t="s">
        <v>4198</v>
      </c>
      <c r="D785" s="100" t="s">
        <v>87</v>
      </c>
      <c r="E785" s="100" t="s">
        <v>87</v>
      </c>
      <c r="F785" s="103" t="s">
        <v>88</v>
      </c>
      <c r="G785" s="100" t="s">
        <v>88</v>
      </c>
      <c r="H785" s="97">
        <v>0</v>
      </c>
      <c r="I785" s="97">
        <v>0</v>
      </c>
      <c r="J785" s="97">
        <v>44755.839999999997</v>
      </c>
      <c r="K785" s="97">
        <v>44755.839999999997</v>
      </c>
      <c r="L785" s="119">
        <f t="shared" si="236"/>
        <v>44755.839999999997</v>
      </c>
      <c r="M785" s="119">
        <f>IF(AND(D785="да",G785="нет",F785="нет"),K785/SUMIFS($K$22:$K$4031,$D$22:$D$4031,"да",$G$22:$G$4031,"нет",$F$22:$F$4031,"нет")*'Велич. кап. %'!$G$5,0)</f>
        <v>717.08859267820765</v>
      </c>
      <c r="N785" s="120" t="s">
        <v>44</v>
      </c>
      <c r="O785" s="121">
        <f t="shared" si="239"/>
        <v>4.1052171210804397E-5</v>
      </c>
      <c r="P785" s="119">
        <f t="shared" si="240"/>
        <v>41.236807830666493</v>
      </c>
      <c r="Q785" s="119">
        <f t="shared" si="241"/>
        <v>24.742084698399896</v>
      </c>
      <c r="R785" s="119">
        <f t="shared" si="242"/>
        <v>41.236807830666493</v>
      </c>
      <c r="S785" s="119">
        <f t="shared" si="243"/>
        <v>16.494723132266596</v>
      </c>
      <c r="T785" s="119">
        <f t="shared" si="244"/>
        <v>49.484169396799793</v>
      </c>
      <c r="U785" s="119">
        <f t="shared" si="245"/>
        <v>83.243252727103481</v>
      </c>
      <c r="V785" s="119">
        <f t="shared" si="246"/>
        <v>48.083891556700387</v>
      </c>
      <c r="W785" s="119">
        <f t="shared" si="229"/>
        <v>8.3038941947088105</v>
      </c>
      <c r="X785" s="119">
        <f t="shared" si="230"/>
        <v>24.892039263262792</v>
      </c>
      <c r="Y785" s="119">
        <f t="shared" si="231"/>
        <v>70.415398546152986</v>
      </c>
      <c r="Z785" s="119">
        <f t="shared" si="232"/>
        <v>71.015833262576052</v>
      </c>
      <c r="AA785" s="119">
        <f t="shared" si="237"/>
        <v>0.54774296523496391</v>
      </c>
      <c r="AB785" s="119">
        <f t="shared" si="238"/>
        <v>2.491634668930395</v>
      </c>
      <c r="AC785" s="119">
        <f t="shared" si="233"/>
        <v>71.815610435757804</v>
      </c>
      <c r="AD785" s="119">
        <f t="shared" si="234"/>
        <v>146.7343078641216</v>
      </c>
      <c r="AE785" s="119">
        <f t="shared" si="235"/>
        <v>16.350394304859265</v>
      </c>
      <c r="AF785" s="138">
        <f t="shared" si="228"/>
        <v>0</v>
      </c>
      <c r="AH785" s="122" t="s">
        <v>2983</v>
      </c>
      <c r="AI785" s="122" t="s">
        <v>2356</v>
      </c>
    </row>
    <row r="786" spans="1:35" s="122" customFormat="1" ht="11.25" customHeight="1" x14ac:dyDescent="0.2">
      <c r="A786" s="96" t="s">
        <v>89</v>
      </c>
      <c r="B786" s="98" t="s">
        <v>4199</v>
      </c>
      <c r="C786" s="99" t="s">
        <v>4200</v>
      </c>
      <c r="D786" s="100" t="s">
        <v>87</v>
      </c>
      <c r="E786" s="100" t="s">
        <v>87</v>
      </c>
      <c r="F786" s="103" t="s">
        <v>88</v>
      </c>
      <c r="G786" s="100" t="s">
        <v>88</v>
      </c>
      <c r="H786" s="97">
        <v>0</v>
      </c>
      <c r="I786" s="97">
        <v>0</v>
      </c>
      <c r="J786" s="97">
        <v>39569.07</v>
      </c>
      <c r="K786" s="97">
        <v>39569.07</v>
      </c>
      <c r="L786" s="119">
        <f t="shared" si="236"/>
        <v>39569.07</v>
      </c>
      <c r="M786" s="119">
        <f>IF(AND(D786="да",G786="нет",F786="нет"),K786/SUMIFS($K$22:$K$4031,$D$22:$D$4031,"да",$G$22:$G$4031,"нет",$F$22:$F$4031,"нет")*'Велич. кап. %'!$G$5,0)</f>
        <v>633.98494408518502</v>
      </c>
      <c r="N786" s="120" t="s">
        <v>44</v>
      </c>
      <c r="O786" s="121">
        <f t="shared" si="239"/>
        <v>3.6294620686201039E-5</v>
      </c>
      <c r="P786" s="119">
        <f t="shared" si="240"/>
        <v>36.457859703408332</v>
      </c>
      <c r="Q786" s="119">
        <f t="shared" si="241"/>
        <v>21.874715822044998</v>
      </c>
      <c r="R786" s="119">
        <f t="shared" si="242"/>
        <v>36.457859703408332</v>
      </c>
      <c r="S786" s="119">
        <f t="shared" si="243"/>
        <v>14.583143881363331</v>
      </c>
      <c r="T786" s="119">
        <f t="shared" si="244"/>
        <v>43.749431644089995</v>
      </c>
      <c r="U786" s="119">
        <f t="shared" si="245"/>
        <v>73.596162963011054</v>
      </c>
      <c r="V786" s="119">
        <f t="shared" si="246"/>
        <v>42.511432494161355</v>
      </c>
      <c r="W786" s="119">
        <f t="shared" si="229"/>
        <v>7.3415529830973245</v>
      </c>
      <c r="X786" s="119">
        <f t="shared" si="230"/>
        <v>22.007292099775</v>
      </c>
      <c r="Y786" s="119">
        <f t="shared" si="231"/>
        <v>62.254933303690109</v>
      </c>
      <c r="Z786" s="119">
        <f t="shared" si="232"/>
        <v>62.785783430166887</v>
      </c>
      <c r="AA786" s="119">
        <f t="shared" si="237"/>
        <v>0.4842648408205466</v>
      </c>
      <c r="AB786" s="119">
        <f t="shared" si="238"/>
        <v>2.2028782529684086</v>
      </c>
      <c r="AC786" s="119">
        <f t="shared" si="233"/>
        <v>63.492874146150115</v>
      </c>
      <c r="AD786" s="119">
        <f t="shared" si="234"/>
        <v>129.72921744462798</v>
      </c>
      <c r="AE786" s="119">
        <f t="shared" si="235"/>
        <v>14.455541372401401</v>
      </c>
      <c r="AF786" s="138">
        <f t="shared" si="228"/>
        <v>0</v>
      </c>
      <c r="AH786" s="122" t="s">
        <v>2983</v>
      </c>
      <c r="AI786" s="122" t="s">
        <v>2356</v>
      </c>
    </row>
    <row r="787" spans="1:35" s="122" customFormat="1" ht="11.25" customHeight="1" x14ac:dyDescent="0.2">
      <c r="A787" s="96" t="s">
        <v>89</v>
      </c>
      <c r="B787" s="98" t="s">
        <v>4201</v>
      </c>
      <c r="C787" s="99" t="s">
        <v>4202</v>
      </c>
      <c r="D787" s="100" t="s">
        <v>87</v>
      </c>
      <c r="E787" s="100" t="s">
        <v>87</v>
      </c>
      <c r="F787" s="103" t="s">
        <v>88</v>
      </c>
      <c r="G787" s="100" t="s">
        <v>88</v>
      </c>
      <c r="H787" s="97">
        <v>0</v>
      </c>
      <c r="I787" s="97">
        <v>0</v>
      </c>
      <c r="J787" s="97">
        <v>38448.51</v>
      </c>
      <c r="K787" s="97">
        <v>38448.51</v>
      </c>
      <c r="L787" s="119">
        <f t="shared" si="236"/>
        <v>38448.51</v>
      </c>
      <c r="M787" s="119">
        <f>IF(AND(D787="да",G787="нет",F787="нет"),K787/SUMIFS($K$22:$K$4031,$D$22:$D$4031,"да",$G$22:$G$4031,"нет",$F$22:$F$4031,"нет")*'Велич. кап. %'!$G$5,0)</f>
        <v>616.03106826894543</v>
      </c>
      <c r="N787" s="120" t="s">
        <v>44</v>
      </c>
      <c r="O787" s="121">
        <f t="shared" si="239"/>
        <v>3.5266790106505101E-5</v>
      </c>
      <c r="P787" s="119">
        <f t="shared" si="240"/>
        <v>35.425406343517615</v>
      </c>
      <c r="Q787" s="119">
        <f t="shared" si="241"/>
        <v>21.255243806110567</v>
      </c>
      <c r="R787" s="119">
        <f t="shared" si="242"/>
        <v>35.425406343517615</v>
      </c>
      <c r="S787" s="119">
        <f t="shared" si="243"/>
        <v>14.170162537407043</v>
      </c>
      <c r="T787" s="119">
        <f t="shared" si="244"/>
        <v>42.510487612221134</v>
      </c>
      <c r="U787" s="119">
        <f t="shared" si="245"/>
        <v>71.511986701859826</v>
      </c>
      <c r="V787" s="119">
        <f t="shared" si="246"/>
        <v>41.307547469932651</v>
      </c>
      <c r="W787" s="119">
        <f t="shared" si="229"/>
        <v>7.133646893549618</v>
      </c>
      <c r="X787" s="119">
        <f t="shared" si="230"/>
        <v>21.384065644482426</v>
      </c>
      <c r="Y787" s="119">
        <f t="shared" si="231"/>
        <v>60.49193033033788</v>
      </c>
      <c r="Z787" s="119">
        <f t="shared" si="232"/>
        <v>61.007747265038233</v>
      </c>
      <c r="AA787" s="119">
        <f t="shared" si="237"/>
        <v>0.47055090187707715</v>
      </c>
      <c r="AB787" s="119">
        <f t="shared" si="238"/>
        <v>2.1404947485002404</v>
      </c>
      <c r="AC787" s="119">
        <f t="shared" si="233"/>
        <v>61.694813816372097</v>
      </c>
      <c r="AD787" s="119">
        <f t="shared" si="234"/>
        <v>126.05540423901684</v>
      </c>
      <c r="AE787" s="119">
        <f t="shared" si="235"/>
        <v>14.046173615204733</v>
      </c>
      <c r="AF787" s="138">
        <f t="shared" si="228"/>
        <v>0</v>
      </c>
      <c r="AH787" s="122" t="s">
        <v>2983</v>
      </c>
      <c r="AI787" s="122" t="s">
        <v>2356</v>
      </c>
    </row>
    <row r="788" spans="1:35" s="122" customFormat="1" ht="11.25" customHeight="1" x14ac:dyDescent="0.2">
      <c r="A788" s="96" t="s">
        <v>89</v>
      </c>
      <c r="B788" s="98" t="s">
        <v>4203</v>
      </c>
      <c r="C788" s="99" t="s">
        <v>4204</v>
      </c>
      <c r="D788" s="100" t="s">
        <v>87</v>
      </c>
      <c r="E788" s="100" t="s">
        <v>87</v>
      </c>
      <c r="F788" s="103" t="s">
        <v>88</v>
      </c>
      <c r="G788" s="100" t="s">
        <v>88</v>
      </c>
      <c r="H788" s="97">
        <v>0</v>
      </c>
      <c r="I788" s="97">
        <v>0</v>
      </c>
      <c r="J788" s="97">
        <v>57884.76</v>
      </c>
      <c r="K788" s="97">
        <v>57884.76</v>
      </c>
      <c r="L788" s="119">
        <f t="shared" si="236"/>
        <v>57884.76</v>
      </c>
      <c r="M788" s="119">
        <f>IF(AND(D788="да",G788="нет",F788="нет"),K788/SUMIFS($K$22:$K$4031,$D$22:$D$4031,"да",$G$22:$G$4031,"нет",$F$22:$F$4031,"нет")*'Велич. кап. %'!$G$5,0)</f>
        <v>927.44323614339078</v>
      </c>
      <c r="N788" s="120" t="s">
        <v>44</v>
      </c>
      <c r="O788" s="121">
        <f t="shared" si="239"/>
        <v>5.3094636990755224E-5</v>
      </c>
      <c r="P788" s="119">
        <f t="shared" si="240"/>
        <v>53.333435914603569</v>
      </c>
      <c r="Q788" s="119">
        <f t="shared" si="241"/>
        <v>32.00006154876214</v>
      </c>
      <c r="R788" s="119">
        <f t="shared" si="242"/>
        <v>53.333435914603569</v>
      </c>
      <c r="S788" s="119">
        <f t="shared" si="243"/>
        <v>21.333374365841426</v>
      </c>
      <c r="T788" s="119">
        <f t="shared" si="244"/>
        <v>64.000123097524281</v>
      </c>
      <c r="U788" s="119">
        <f t="shared" si="245"/>
        <v>107.6622783915514</v>
      </c>
      <c r="V788" s="119">
        <f t="shared" si="246"/>
        <v>62.189080187649893</v>
      </c>
      <c r="W788" s="119">
        <f t="shared" si="229"/>
        <v>10.739803398307638</v>
      </c>
      <c r="X788" s="119">
        <f t="shared" si="230"/>
        <v>32.194004596149774</v>
      </c>
      <c r="Y788" s="119">
        <f t="shared" si="231"/>
        <v>91.071432133737531</v>
      </c>
      <c r="Z788" s="119">
        <f t="shared" si="232"/>
        <v>91.84800161507934</v>
      </c>
      <c r="AA788" s="119">
        <f t="shared" si="237"/>
        <v>0.70842084707413011</v>
      </c>
      <c r="AB788" s="119">
        <f t="shared" si="238"/>
        <v>3.222544249392155</v>
      </c>
      <c r="AC788" s="119">
        <f t="shared" si="233"/>
        <v>92.88238974684279</v>
      </c>
      <c r="AD788" s="119">
        <f t="shared" si="234"/>
        <v>189.77814279613102</v>
      </c>
      <c r="AE788" s="119">
        <f t="shared" si="235"/>
        <v>21.146707340140313</v>
      </c>
      <c r="AF788" s="138">
        <f t="shared" si="228"/>
        <v>0</v>
      </c>
      <c r="AH788" s="122" t="s">
        <v>2983</v>
      </c>
      <c r="AI788" s="122" t="s">
        <v>2356</v>
      </c>
    </row>
    <row r="789" spans="1:35" s="122" customFormat="1" ht="11.25" customHeight="1" x14ac:dyDescent="0.2">
      <c r="A789" s="96" t="s">
        <v>89</v>
      </c>
      <c r="B789" s="98" t="s">
        <v>4205</v>
      </c>
      <c r="C789" s="99" t="s">
        <v>4206</v>
      </c>
      <c r="D789" s="100" t="s">
        <v>87</v>
      </c>
      <c r="E789" s="100" t="s">
        <v>87</v>
      </c>
      <c r="F789" s="103" t="s">
        <v>88</v>
      </c>
      <c r="G789" s="100" t="s">
        <v>88</v>
      </c>
      <c r="H789" s="97">
        <v>0</v>
      </c>
      <c r="I789" s="97">
        <v>0</v>
      </c>
      <c r="J789" s="97">
        <v>10048.68</v>
      </c>
      <c r="K789" s="97">
        <v>10048.68</v>
      </c>
      <c r="L789" s="119">
        <f t="shared" si="236"/>
        <v>10048.68</v>
      </c>
      <c r="M789" s="119">
        <f>IF(AND(D789="да",G789="нет",F789="нет"),K789/SUMIFS($K$22:$K$4031,$D$22:$D$4031,"да",$G$22:$G$4031,"нет",$F$22:$F$4031,"нет")*'Велич. кап. %'!$G$5,0)</f>
        <v>161.00231387621488</v>
      </c>
      <c r="N789" s="120" t="s">
        <v>44</v>
      </c>
      <c r="O789" s="121">
        <f t="shared" si="239"/>
        <v>9.2171241072134046E-6</v>
      </c>
      <c r="P789" s="119">
        <f t="shared" si="240"/>
        <v>9.2585791287095009</v>
      </c>
      <c r="Q789" s="119">
        <f t="shared" si="241"/>
        <v>5.5551474772257006</v>
      </c>
      <c r="R789" s="119">
        <f t="shared" si="242"/>
        <v>9.2585791287095009</v>
      </c>
      <c r="S789" s="119">
        <f t="shared" si="243"/>
        <v>3.7034316514837999</v>
      </c>
      <c r="T789" s="119">
        <f t="shared" si="244"/>
        <v>11.110294954451401</v>
      </c>
      <c r="U789" s="119">
        <f t="shared" si="245"/>
        <v>18.689958870480151</v>
      </c>
      <c r="V789" s="119">
        <f t="shared" si="246"/>
        <v>10.795901482532427</v>
      </c>
      <c r="W789" s="119">
        <f t="shared" si="229"/>
        <v>1.8644086563113673</v>
      </c>
      <c r="X789" s="119">
        <f t="shared" si="230"/>
        <v>5.5888156071691117</v>
      </c>
      <c r="Y789" s="119">
        <f t="shared" si="231"/>
        <v>15.809820730942748</v>
      </c>
      <c r="Z789" s="119">
        <f t="shared" si="232"/>
        <v>15.944631658996521</v>
      </c>
      <c r="AA789" s="119">
        <f t="shared" si="237"/>
        <v>0.12298045975446506</v>
      </c>
      <c r="AB789" s="119">
        <f t="shared" si="238"/>
        <v>0.55942731641250576</v>
      </c>
      <c r="AC789" s="119">
        <f t="shared" si="233"/>
        <v>16.124199395511084</v>
      </c>
      <c r="AD789" s="119">
        <f t="shared" si="234"/>
        <v>32.94511073299131</v>
      </c>
      <c r="AE789" s="119">
        <f t="shared" si="235"/>
        <v>3.671026624533317</v>
      </c>
      <c r="AF789" s="138">
        <f t="shared" ref="AF789:AF852" si="247">SUM(P789:AE789)-M789</f>
        <v>0</v>
      </c>
      <c r="AH789" s="122" t="s">
        <v>2983</v>
      </c>
      <c r="AI789" s="122" t="s">
        <v>2356</v>
      </c>
    </row>
    <row r="790" spans="1:35" s="122" customFormat="1" ht="11.25" customHeight="1" x14ac:dyDescent="0.2">
      <c r="A790" s="96" t="s">
        <v>89</v>
      </c>
      <c r="B790" s="98" t="s">
        <v>4207</v>
      </c>
      <c r="C790" s="99" t="s">
        <v>4208</v>
      </c>
      <c r="D790" s="100" t="s">
        <v>87</v>
      </c>
      <c r="E790" s="100" t="s">
        <v>87</v>
      </c>
      <c r="F790" s="103" t="s">
        <v>88</v>
      </c>
      <c r="G790" s="100" t="s">
        <v>88</v>
      </c>
      <c r="H790" s="97">
        <v>0</v>
      </c>
      <c r="I790" s="97">
        <v>0</v>
      </c>
      <c r="J790" s="97">
        <v>10048.67</v>
      </c>
      <c r="K790" s="97">
        <v>10048.67</v>
      </c>
      <c r="L790" s="119">
        <f t="shared" si="236"/>
        <v>10048.67</v>
      </c>
      <c r="M790" s="119">
        <f>IF(AND(D790="да",G790="нет",F790="нет"),K790/SUMIFS($K$22:$K$4031,$D$22:$D$4031,"да",$G$22:$G$4031,"нет",$F$22:$F$4031,"нет")*'Велич. кап. %'!$G$5,0)</f>
        <v>161.00215365386342</v>
      </c>
      <c r="N790" s="120" t="s">
        <v>44</v>
      </c>
      <c r="O790" s="121">
        <f t="shared" si="239"/>
        <v>9.2171149347408934E-6</v>
      </c>
      <c r="P790" s="119">
        <f t="shared" si="240"/>
        <v>9.2585699149827931</v>
      </c>
      <c r="Q790" s="119">
        <f t="shared" si="241"/>
        <v>5.5551419489896761</v>
      </c>
      <c r="R790" s="119">
        <f t="shared" si="242"/>
        <v>9.2585699149827931</v>
      </c>
      <c r="S790" s="119">
        <f t="shared" si="243"/>
        <v>3.7034279659931171</v>
      </c>
      <c r="T790" s="119">
        <f t="shared" si="244"/>
        <v>11.110283897979352</v>
      </c>
      <c r="U790" s="119">
        <f t="shared" si="245"/>
        <v>18.689940271063243</v>
      </c>
      <c r="V790" s="119">
        <f t="shared" si="246"/>
        <v>10.795890738930797</v>
      </c>
      <c r="W790" s="119">
        <f t="shared" ref="W790:W853" si="248">O790*$W$21</f>
        <v>1.8644068009346846</v>
      </c>
      <c r="X790" s="119">
        <f t="shared" ref="X790:X853" si="249">O790*$X$21</f>
        <v>5.5888100454280591</v>
      </c>
      <c r="Y790" s="119">
        <f t="shared" ref="Y790:Y853" si="250">O790*$Y$21</f>
        <v>15.809804997711387</v>
      </c>
      <c r="Z790" s="119">
        <f t="shared" ref="Z790:Z853" si="251">O790*$Z$21</f>
        <v>15.944615791607312</v>
      </c>
      <c r="AA790" s="119">
        <f t="shared" si="237"/>
        <v>0.12298033736977398</v>
      </c>
      <c r="AB790" s="119">
        <f t="shared" si="238"/>
        <v>0.55942675969528877</v>
      </c>
      <c r="AC790" s="119">
        <f t="shared" ref="AC790:AC853" si="252">O790*$AC$21</f>
        <v>16.12418334942404</v>
      </c>
      <c r="AD790" s="119">
        <f t="shared" ref="AD790:AD853" si="253">O790*$AD$21</f>
        <v>32.945077947480442</v>
      </c>
      <c r="AE790" s="119">
        <f t="shared" ref="AE790:AE853" si="254">O790*$AE$21</f>
        <v>3.6710229712906775</v>
      </c>
      <c r="AF790" s="138">
        <f t="shared" si="247"/>
        <v>0</v>
      </c>
      <c r="AH790" s="122" t="s">
        <v>2983</v>
      </c>
      <c r="AI790" s="122" t="s">
        <v>2356</v>
      </c>
    </row>
    <row r="791" spans="1:35" s="122" customFormat="1" ht="11.25" customHeight="1" x14ac:dyDescent="0.2">
      <c r="A791" s="96" t="s">
        <v>89</v>
      </c>
      <c r="B791" s="98" t="s">
        <v>4209</v>
      </c>
      <c r="C791" s="99" t="s">
        <v>4210</v>
      </c>
      <c r="D791" s="100" t="s">
        <v>87</v>
      </c>
      <c r="E791" s="100" t="s">
        <v>87</v>
      </c>
      <c r="F791" s="103" t="s">
        <v>88</v>
      </c>
      <c r="G791" s="100" t="s">
        <v>88</v>
      </c>
      <c r="H791" s="97">
        <v>0</v>
      </c>
      <c r="I791" s="97">
        <v>0</v>
      </c>
      <c r="J791" s="97">
        <v>35321.300000000003</v>
      </c>
      <c r="K791" s="97">
        <v>35321.300000000003</v>
      </c>
      <c r="L791" s="119">
        <f t="shared" ref="L791:L854" si="255">IF(D791="да",IF(F791="нет",IF(G791="нет",K791+H791-I791,0),0),0)</f>
        <v>35321.300000000003</v>
      </c>
      <c r="M791" s="119">
        <f>IF(AND(D791="да",G791="нет",F791="нет"),K791/SUMIFS($K$22:$K$4031,$D$22:$D$4031,"да",$G$22:$G$4031,"нет",$F$22:$F$4031,"нет")*'Велич. кап. %'!$G$5,0)</f>
        <v>565.9261742951262</v>
      </c>
      <c r="N791" s="120" t="s">
        <v>44</v>
      </c>
      <c r="O791" s="121">
        <f t="shared" si="239"/>
        <v>3.2398365330383381E-5</v>
      </c>
      <c r="P791" s="119">
        <f t="shared" si="240"/>
        <v>32.544080513946803</v>
      </c>
      <c r="Q791" s="119">
        <f t="shared" si="241"/>
        <v>19.526448308368082</v>
      </c>
      <c r="R791" s="119">
        <f t="shared" si="242"/>
        <v>32.544080513946803</v>
      </c>
      <c r="S791" s="119">
        <f t="shared" si="243"/>
        <v>13.017632205578719</v>
      </c>
      <c r="T791" s="119">
        <f t="shared" si="244"/>
        <v>39.052896616736163</v>
      </c>
      <c r="U791" s="119">
        <f t="shared" si="245"/>
        <v>65.695558446670674</v>
      </c>
      <c r="V791" s="119">
        <f t="shared" si="246"/>
        <v>37.947797624660417</v>
      </c>
      <c r="W791" s="119">
        <f t="shared" si="248"/>
        <v>6.5534316419838934</v>
      </c>
      <c r="X791" s="119">
        <f t="shared" si="249"/>
        <v>19.644792421044592</v>
      </c>
      <c r="Y791" s="119">
        <f t="shared" si="250"/>
        <v>55.571818485994996</v>
      </c>
      <c r="Z791" s="119">
        <f t="shared" si="251"/>
        <v>56.045681444419955</v>
      </c>
      <c r="AA791" s="119">
        <f t="shared" ref="AA791:AA854" si="256">O791*$AA$21</f>
        <v>0.43227863889838142</v>
      </c>
      <c r="AB791" s="119">
        <f t="shared" ref="AB791:AB854" si="257">O791*$AB$21</f>
        <v>1.9663975836827368</v>
      </c>
      <c r="AC791" s="119">
        <f t="shared" si="252"/>
        <v>56.676865429953558</v>
      </c>
      <c r="AD791" s="119">
        <f t="shared" si="253"/>
        <v>115.80268649546069</v>
      </c>
      <c r="AE791" s="119">
        <f t="shared" si="254"/>
        <v>12.903727923779906</v>
      </c>
      <c r="AF791" s="138">
        <f t="shared" si="247"/>
        <v>0</v>
      </c>
      <c r="AH791" s="122" t="s">
        <v>2983</v>
      </c>
      <c r="AI791" s="122" t="s">
        <v>2356</v>
      </c>
    </row>
    <row r="792" spans="1:35" s="122" customFormat="1" ht="11.25" customHeight="1" x14ac:dyDescent="0.2">
      <c r="A792" s="96" t="s">
        <v>89</v>
      </c>
      <c r="B792" s="98" t="s">
        <v>4211</v>
      </c>
      <c r="C792" s="99" t="s">
        <v>4212</v>
      </c>
      <c r="D792" s="100" t="s">
        <v>87</v>
      </c>
      <c r="E792" s="100" t="s">
        <v>87</v>
      </c>
      <c r="F792" s="103" t="s">
        <v>88</v>
      </c>
      <c r="G792" s="100" t="s">
        <v>88</v>
      </c>
      <c r="H792" s="97">
        <v>0</v>
      </c>
      <c r="I792" s="97">
        <v>0</v>
      </c>
      <c r="J792" s="97">
        <v>10088.4</v>
      </c>
      <c r="K792" s="97">
        <v>10088.4</v>
      </c>
      <c r="L792" s="119">
        <f t="shared" si="255"/>
        <v>10088.4</v>
      </c>
      <c r="M792" s="119">
        <f>IF(AND(D792="да",G792="нет",F792="нет"),K792/SUMIFS($K$22:$K$4031,$D$22:$D$4031,"да",$G$22:$G$4031,"нет",$F$22:$F$4031,"нет")*'Велич. кап. %'!$G$5,0)</f>
        <v>161.63871705625075</v>
      </c>
      <c r="N792" s="120" t="s">
        <v>44</v>
      </c>
      <c r="O792" s="121">
        <f t="shared" si="239"/>
        <v>9.2535571680272129E-6</v>
      </c>
      <c r="P792" s="119">
        <f t="shared" si="240"/>
        <v>9.2951760511900972</v>
      </c>
      <c r="Q792" s="119">
        <f t="shared" si="241"/>
        <v>5.5771056307140583</v>
      </c>
      <c r="R792" s="119">
        <f t="shared" si="242"/>
        <v>9.2951760511900972</v>
      </c>
      <c r="S792" s="119">
        <f t="shared" si="243"/>
        <v>3.7180704204760389</v>
      </c>
      <c r="T792" s="119">
        <f t="shared" si="244"/>
        <v>11.154211261428117</v>
      </c>
      <c r="U792" s="119">
        <f t="shared" si="245"/>
        <v>18.763835754442564</v>
      </c>
      <c r="V792" s="119">
        <f t="shared" si="246"/>
        <v>10.838575068205985</v>
      </c>
      <c r="W792" s="119">
        <f t="shared" si="248"/>
        <v>1.8717782124947351</v>
      </c>
      <c r="X792" s="119">
        <f t="shared" si="249"/>
        <v>5.6109068426265791</v>
      </c>
      <c r="Y792" s="119">
        <f t="shared" si="250"/>
        <v>15.872313125907363</v>
      </c>
      <c r="Z792" s="119">
        <f t="shared" si="251"/>
        <v>16.007656928932008</v>
      </c>
      <c r="AA792" s="119">
        <f t="shared" si="256"/>
        <v>0.12346657174742803</v>
      </c>
      <c r="AB792" s="119">
        <f t="shared" si="257"/>
        <v>0.56163859719843023</v>
      </c>
      <c r="AC792" s="119">
        <f t="shared" si="252"/>
        <v>16.187934453248985</v>
      </c>
      <c r="AD792" s="119">
        <f t="shared" si="253"/>
        <v>33.07533478215143</v>
      </c>
      <c r="AE792" s="119">
        <f t="shared" si="254"/>
        <v>3.6855373042968735</v>
      </c>
      <c r="AF792" s="138">
        <f t="shared" si="247"/>
        <v>0</v>
      </c>
      <c r="AH792" s="122" t="s">
        <v>2983</v>
      </c>
      <c r="AI792" s="122" t="s">
        <v>2356</v>
      </c>
    </row>
    <row r="793" spans="1:35" s="122" customFormat="1" ht="11.25" customHeight="1" x14ac:dyDescent="0.2">
      <c r="A793" s="96" t="s">
        <v>89</v>
      </c>
      <c r="B793" s="98" t="s">
        <v>4213</v>
      </c>
      <c r="C793" s="99" t="s">
        <v>4214</v>
      </c>
      <c r="D793" s="100" t="s">
        <v>87</v>
      </c>
      <c r="E793" s="100" t="s">
        <v>87</v>
      </c>
      <c r="F793" s="103" t="s">
        <v>88</v>
      </c>
      <c r="G793" s="100" t="s">
        <v>88</v>
      </c>
      <c r="H793" s="97">
        <v>0</v>
      </c>
      <c r="I793" s="97">
        <v>0</v>
      </c>
      <c r="J793" s="97">
        <v>49891.87</v>
      </c>
      <c r="K793" s="97">
        <v>49891.87</v>
      </c>
      <c r="L793" s="119">
        <f t="shared" si="255"/>
        <v>49891.87</v>
      </c>
      <c r="M793" s="119">
        <f>IF(AND(D793="да",G793="нет",F793="нет"),K793/SUMIFS($K$22:$K$4031,$D$22:$D$4031,"да",$G$22:$G$4031,"нет",$F$22:$F$4031,"нет")*'Велич. кап. %'!$G$5,0)</f>
        <v>799.37927305987535</v>
      </c>
      <c r="N793" s="120" t="s">
        <v>44</v>
      </c>
      <c r="O793" s="121">
        <f t="shared" si="239"/>
        <v>4.576318060988679E-5</v>
      </c>
      <c r="P793" s="119">
        <f t="shared" si="240"/>
        <v>45.969005508612838</v>
      </c>
      <c r="Q793" s="119">
        <f t="shared" si="241"/>
        <v>27.581403305167701</v>
      </c>
      <c r="R793" s="119">
        <f t="shared" si="242"/>
        <v>45.969005508612838</v>
      </c>
      <c r="S793" s="119">
        <f t="shared" si="243"/>
        <v>18.387602203445134</v>
      </c>
      <c r="T793" s="119">
        <f t="shared" si="244"/>
        <v>55.162806610335402</v>
      </c>
      <c r="U793" s="119">
        <f t="shared" si="245"/>
        <v>92.795969049799808</v>
      </c>
      <c r="V793" s="119">
        <f t="shared" si="246"/>
        <v>53.601837584569815</v>
      </c>
      <c r="W793" s="119">
        <f t="shared" si="248"/>
        <v>9.2568212250326809</v>
      </c>
      <c r="X793" s="119">
        <f t="shared" si="249"/>
        <v>27.748566152654114</v>
      </c>
      <c r="Y793" s="119">
        <f t="shared" si="250"/>
        <v>78.496033372691784</v>
      </c>
      <c r="Z793" s="119">
        <f t="shared" si="251"/>
        <v>79.16537196214216</v>
      </c>
      <c r="AA793" s="119">
        <f t="shared" si="256"/>
        <v>0.61060010972684986</v>
      </c>
      <c r="AB793" s="119">
        <f t="shared" si="257"/>
        <v>2.7775663017333225</v>
      </c>
      <c r="AC793" s="119">
        <f t="shared" si="252"/>
        <v>80.056928879705353</v>
      </c>
      <c r="AD793" s="119">
        <f t="shared" si="253"/>
        <v>163.57304460148066</v>
      </c>
      <c r="AE793" s="119">
        <f t="shared" si="254"/>
        <v>18.226710684164988</v>
      </c>
      <c r="AF793" s="138">
        <f t="shared" si="247"/>
        <v>0</v>
      </c>
      <c r="AH793" s="122" t="s">
        <v>2983</v>
      </c>
      <c r="AI793" s="122" t="s">
        <v>2356</v>
      </c>
    </row>
    <row r="794" spans="1:35" s="122" customFormat="1" ht="11.25" customHeight="1" x14ac:dyDescent="0.2">
      <c r="A794" s="96" t="s">
        <v>89</v>
      </c>
      <c r="B794" s="98" t="s">
        <v>4215</v>
      </c>
      <c r="C794" s="99" t="s">
        <v>4216</v>
      </c>
      <c r="D794" s="100" t="s">
        <v>87</v>
      </c>
      <c r="E794" s="100" t="s">
        <v>87</v>
      </c>
      <c r="F794" s="103" t="s">
        <v>88</v>
      </c>
      <c r="G794" s="100" t="s">
        <v>88</v>
      </c>
      <c r="H794" s="97">
        <v>0</v>
      </c>
      <c r="I794" s="97">
        <v>0</v>
      </c>
      <c r="J794" s="97">
        <v>42490.559999999998</v>
      </c>
      <c r="K794" s="97">
        <v>42490.559999999998</v>
      </c>
      <c r="L794" s="119">
        <f t="shared" si="255"/>
        <v>42490.559999999998</v>
      </c>
      <c r="M794" s="119">
        <f>IF(AND(D794="да",G794="нет",F794="нет"),K794/SUMIFS($K$22:$K$4031,$D$22:$D$4031,"да",$G$22:$G$4031,"нет",$F$22:$F$4031,"нет")*'Велич. кап. %'!$G$5,0)</f>
        <v>680.79374384457856</v>
      </c>
      <c r="N794" s="120" t="s">
        <v>44</v>
      </c>
      <c r="O794" s="121">
        <f t="shared" si="239"/>
        <v>3.8974349357825854E-5</v>
      </c>
      <c r="P794" s="119">
        <f t="shared" si="240"/>
        <v>39.149640747160689</v>
      </c>
      <c r="Q794" s="119">
        <f t="shared" si="241"/>
        <v>23.489784448296412</v>
      </c>
      <c r="R794" s="119">
        <f t="shared" si="242"/>
        <v>39.149640747160689</v>
      </c>
      <c r="S794" s="119">
        <f t="shared" si="243"/>
        <v>15.659856298864275</v>
      </c>
      <c r="T794" s="119">
        <f t="shared" si="244"/>
        <v>46.979568896592824</v>
      </c>
      <c r="U794" s="119">
        <f t="shared" si="245"/>
        <v>79.029964013548934</v>
      </c>
      <c r="V794" s="119">
        <f t="shared" si="246"/>
        <v>45.650164966705368</v>
      </c>
      <c r="W794" s="119">
        <f t="shared" si="248"/>
        <v>7.8835994255481827</v>
      </c>
      <c r="X794" s="119">
        <f t="shared" si="249"/>
        <v>23.632149186296658</v>
      </c>
      <c r="Y794" s="119">
        <f t="shared" si="250"/>
        <v>66.851381112481093</v>
      </c>
      <c r="Z794" s="119">
        <f t="shared" si="251"/>
        <v>67.421425319991386</v>
      </c>
      <c r="AA794" s="119">
        <f t="shared" si="256"/>
        <v>0.52001940593437967</v>
      </c>
      <c r="AB794" s="119">
        <f t="shared" si="257"/>
        <v>2.3655226311977851</v>
      </c>
      <c r="AC794" s="119">
        <f t="shared" si="252"/>
        <v>68.180722429903952</v>
      </c>
      <c r="AD794" s="119">
        <f t="shared" si="253"/>
        <v>139.30747165864679</v>
      </c>
      <c r="AE794" s="119">
        <f t="shared" si="254"/>
        <v>15.522832556249213</v>
      </c>
      <c r="AF794" s="138">
        <f t="shared" si="247"/>
        <v>0</v>
      </c>
      <c r="AH794" s="122" t="s">
        <v>2983</v>
      </c>
      <c r="AI794" s="122" t="s">
        <v>2356</v>
      </c>
    </row>
    <row r="795" spans="1:35" s="122" customFormat="1" ht="11.25" customHeight="1" x14ac:dyDescent="0.2">
      <c r="A795" s="96" t="s">
        <v>89</v>
      </c>
      <c r="B795" s="98" t="s">
        <v>4217</v>
      </c>
      <c r="C795" s="99" t="s">
        <v>4218</v>
      </c>
      <c r="D795" s="100" t="s">
        <v>87</v>
      </c>
      <c r="E795" s="100" t="s">
        <v>87</v>
      </c>
      <c r="F795" s="103" t="s">
        <v>88</v>
      </c>
      <c r="G795" s="100" t="s">
        <v>88</v>
      </c>
      <c r="H795" s="97">
        <v>0</v>
      </c>
      <c r="I795" s="97">
        <v>0</v>
      </c>
      <c r="J795" s="97">
        <v>10088.4</v>
      </c>
      <c r="K795" s="97">
        <v>10088.4</v>
      </c>
      <c r="L795" s="119">
        <f t="shared" si="255"/>
        <v>10088.4</v>
      </c>
      <c r="M795" s="119">
        <f>IF(AND(D795="да",G795="нет",F795="нет"),K795/SUMIFS($K$22:$K$4031,$D$22:$D$4031,"да",$G$22:$G$4031,"нет",$F$22:$F$4031,"нет")*'Велич. кап. %'!$G$5,0)</f>
        <v>161.63871705625075</v>
      </c>
      <c r="N795" s="120" t="s">
        <v>44</v>
      </c>
      <c r="O795" s="121">
        <f t="shared" si="239"/>
        <v>9.2535571680272129E-6</v>
      </c>
      <c r="P795" s="119">
        <f t="shared" si="240"/>
        <v>9.2951760511900972</v>
      </c>
      <c r="Q795" s="119">
        <f t="shared" si="241"/>
        <v>5.5771056307140583</v>
      </c>
      <c r="R795" s="119">
        <f t="shared" si="242"/>
        <v>9.2951760511900972</v>
      </c>
      <c r="S795" s="119">
        <f t="shared" si="243"/>
        <v>3.7180704204760389</v>
      </c>
      <c r="T795" s="119">
        <f t="shared" si="244"/>
        <v>11.154211261428117</v>
      </c>
      <c r="U795" s="119">
        <f t="shared" si="245"/>
        <v>18.763835754442564</v>
      </c>
      <c r="V795" s="119">
        <f t="shared" si="246"/>
        <v>10.838575068205985</v>
      </c>
      <c r="W795" s="119">
        <f t="shared" si="248"/>
        <v>1.8717782124947351</v>
      </c>
      <c r="X795" s="119">
        <f t="shared" si="249"/>
        <v>5.6109068426265791</v>
      </c>
      <c r="Y795" s="119">
        <f t="shared" si="250"/>
        <v>15.872313125907363</v>
      </c>
      <c r="Z795" s="119">
        <f t="shared" si="251"/>
        <v>16.007656928932008</v>
      </c>
      <c r="AA795" s="119">
        <f t="shared" si="256"/>
        <v>0.12346657174742803</v>
      </c>
      <c r="AB795" s="119">
        <f t="shared" si="257"/>
        <v>0.56163859719843023</v>
      </c>
      <c r="AC795" s="119">
        <f t="shared" si="252"/>
        <v>16.187934453248985</v>
      </c>
      <c r="AD795" s="119">
        <f t="shared" si="253"/>
        <v>33.07533478215143</v>
      </c>
      <c r="AE795" s="119">
        <f t="shared" si="254"/>
        <v>3.6855373042968735</v>
      </c>
      <c r="AF795" s="138">
        <f t="shared" si="247"/>
        <v>0</v>
      </c>
      <c r="AH795" s="122" t="s">
        <v>2983</v>
      </c>
      <c r="AI795" s="122" t="s">
        <v>2356</v>
      </c>
    </row>
    <row r="796" spans="1:35" s="122" customFormat="1" ht="11.25" customHeight="1" x14ac:dyDescent="0.2">
      <c r="A796" s="96" t="s">
        <v>89</v>
      </c>
      <c r="B796" s="98" t="s">
        <v>4219</v>
      </c>
      <c r="C796" s="99" t="s">
        <v>4220</v>
      </c>
      <c r="D796" s="100" t="s">
        <v>87</v>
      </c>
      <c r="E796" s="100" t="s">
        <v>87</v>
      </c>
      <c r="F796" s="103" t="s">
        <v>88</v>
      </c>
      <c r="G796" s="100" t="s">
        <v>88</v>
      </c>
      <c r="H796" s="97">
        <v>0</v>
      </c>
      <c r="I796" s="97">
        <v>0</v>
      </c>
      <c r="J796" s="97">
        <v>42491.38</v>
      </c>
      <c r="K796" s="97">
        <v>42491.38</v>
      </c>
      <c r="L796" s="119">
        <f t="shared" si="255"/>
        <v>42491.38</v>
      </c>
      <c r="M796" s="119">
        <f>IF(AND(D796="да",G796="нет",F796="нет"),K796/SUMIFS($K$22:$K$4031,$D$22:$D$4031,"да",$G$22:$G$4031,"нет",$F$22:$F$4031,"нет")*'Велич. кап. %'!$G$5,0)</f>
        <v>680.80688207739911</v>
      </c>
      <c r="N796" s="120" t="s">
        <v>44</v>
      </c>
      <c r="O796" s="121">
        <f t="shared" ref="O796:O817" si="258">M796/$M$21</f>
        <v>3.8975101500571767E-5</v>
      </c>
      <c r="P796" s="119">
        <f t="shared" ref="P796:P817" si="259">O796*$P$21</f>
        <v>39.150396272750683</v>
      </c>
      <c r="Q796" s="119">
        <f t="shared" ref="Q796:Q817" si="260">O796*$Q$21</f>
        <v>23.490237763650406</v>
      </c>
      <c r="R796" s="119">
        <f t="shared" ref="R796:R817" si="261">O796*$R$21</f>
        <v>39.150396272750683</v>
      </c>
      <c r="S796" s="119">
        <f t="shared" ref="S796:S817" si="262">O796*$S$21</f>
        <v>15.66015850910027</v>
      </c>
      <c r="T796" s="119">
        <f t="shared" ref="T796:T817" si="263">O796*$T$21</f>
        <v>46.980475527300811</v>
      </c>
      <c r="U796" s="119">
        <f t="shared" ref="U796:U817" si="264">O796*$U$21</f>
        <v>79.031489165735479</v>
      </c>
      <c r="V796" s="119">
        <f t="shared" ref="V796:V817" si="265">O796*$V$21</f>
        <v>45.651045942039026</v>
      </c>
      <c r="W796" s="119">
        <f t="shared" si="248"/>
        <v>7.8837515664361595</v>
      </c>
      <c r="X796" s="119">
        <f t="shared" si="249"/>
        <v>23.632605249062905</v>
      </c>
      <c r="Y796" s="119">
        <f t="shared" si="250"/>
        <v>66.852671237452682</v>
      </c>
      <c r="Z796" s="119">
        <f t="shared" si="251"/>
        <v>67.422726445906491</v>
      </c>
      <c r="AA796" s="119">
        <f t="shared" si="256"/>
        <v>0.52002944147904817</v>
      </c>
      <c r="AB796" s="119">
        <f t="shared" si="257"/>
        <v>2.3655682820095794</v>
      </c>
      <c r="AC796" s="119">
        <f t="shared" si="252"/>
        <v>68.182038209041565</v>
      </c>
      <c r="AD796" s="119">
        <f t="shared" si="253"/>
        <v>139.31016007053785</v>
      </c>
      <c r="AE796" s="119">
        <f t="shared" si="254"/>
        <v>15.523132122145643</v>
      </c>
      <c r="AF796" s="138">
        <f t="shared" si="247"/>
        <v>0</v>
      </c>
      <c r="AH796" s="122" t="s">
        <v>2983</v>
      </c>
      <c r="AI796" s="122" t="s">
        <v>2356</v>
      </c>
    </row>
    <row r="797" spans="1:35" s="122" customFormat="1" ht="11.25" customHeight="1" x14ac:dyDescent="0.2">
      <c r="A797" s="96" t="s">
        <v>89</v>
      </c>
      <c r="B797" s="98" t="s">
        <v>4221</v>
      </c>
      <c r="C797" s="99" t="s">
        <v>4222</v>
      </c>
      <c r="D797" s="100" t="s">
        <v>87</v>
      </c>
      <c r="E797" s="100" t="s">
        <v>87</v>
      </c>
      <c r="F797" s="103" t="s">
        <v>88</v>
      </c>
      <c r="G797" s="100" t="s">
        <v>88</v>
      </c>
      <c r="H797" s="97">
        <v>0</v>
      </c>
      <c r="I797" s="97">
        <v>0</v>
      </c>
      <c r="J797" s="97">
        <v>42444.639999999999</v>
      </c>
      <c r="K797" s="97">
        <v>42444.639999999999</v>
      </c>
      <c r="L797" s="119">
        <f t="shared" si="255"/>
        <v>42444.639999999999</v>
      </c>
      <c r="M797" s="119">
        <f>IF(AND(D797="да",G797="нет",F797="нет"),K797/SUMIFS($K$22:$K$4031,$D$22:$D$4031,"да",$G$22:$G$4031,"нет",$F$22:$F$4031,"нет")*'Велич. кап. %'!$G$5,0)</f>
        <v>680.05800280663175</v>
      </c>
      <c r="N797" s="120" t="s">
        <v>44</v>
      </c>
      <c r="O797" s="121">
        <f t="shared" si="258"/>
        <v>3.8932229364055214E-5</v>
      </c>
      <c r="P797" s="119">
        <f t="shared" si="259"/>
        <v>39.107331314121694</v>
      </c>
      <c r="Q797" s="119">
        <f t="shared" si="260"/>
        <v>23.464398788473016</v>
      </c>
      <c r="R797" s="119">
        <f t="shared" si="261"/>
        <v>39.107331314121694</v>
      </c>
      <c r="S797" s="119">
        <f t="shared" si="262"/>
        <v>15.642932525648678</v>
      </c>
      <c r="T797" s="119">
        <f t="shared" si="263"/>
        <v>46.928797576946032</v>
      </c>
      <c r="U797" s="119">
        <f t="shared" si="264"/>
        <v>78.944555491102975</v>
      </c>
      <c r="V797" s="119">
        <f t="shared" si="265"/>
        <v>45.600830348021347</v>
      </c>
      <c r="W797" s="119">
        <f t="shared" si="248"/>
        <v>7.8750795358215919</v>
      </c>
      <c r="X797" s="119">
        <f t="shared" si="249"/>
        <v>23.606609671387123</v>
      </c>
      <c r="Y797" s="119">
        <f t="shared" si="250"/>
        <v>66.779134114072875</v>
      </c>
      <c r="Z797" s="119">
        <f t="shared" si="251"/>
        <v>67.348562268746747</v>
      </c>
      <c r="AA797" s="119">
        <f t="shared" si="256"/>
        <v>0.51945741543294821</v>
      </c>
      <c r="AB797" s="119">
        <f t="shared" si="257"/>
        <v>2.3629661857373208</v>
      </c>
      <c r="AC797" s="119">
        <f t="shared" si="252"/>
        <v>68.107038798198928</v>
      </c>
      <c r="AD797" s="119">
        <f t="shared" si="253"/>
        <v>139.15692059274971</v>
      </c>
      <c r="AE797" s="119">
        <f t="shared" si="254"/>
        <v>15.506056866049251</v>
      </c>
      <c r="AF797" s="138">
        <f t="shared" si="247"/>
        <v>0</v>
      </c>
      <c r="AH797" s="122" t="s">
        <v>2983</v>
      </c>
      <c r="AI797" s="122" t="s">
        <v>2356</v>
      </c>
    </row>
    <row r="798" spans="1:35" s="122" customFormat="1" ht="11.25" customHeight="1" x14ac:dyDescent="0.2">
      <c r="A798" s="96" t="s">
        <v>89</v>
      </c>
      <c r="B798" s="98" t="s">
        <v>4223</v>
      </c>
      <c r="C798" s="99" t="s">
        <v>4224</v>
      </c>
      <c r="D798" s="100" t="s">
        <v>87</v>
      </c>
      <c r="E798" s="100" t="s">
        <v>87</v>
      </c>
      <c r="F798" s="103" t="s">
        <v>88</v>
      </c>
      <c r="G798" s="100" t="s">
        <v>88</v>
      </c>
      <c r="H798" s="97">
        <v>0</v>
      </c>
      <c r="I798" s="97">
        <v>0</v>
      </c>
      <c r="J798" s="97">
        <v>36921.46</v>
      </c>
      <c r="K798" s="97">
        <v>36921.46</v>
      </c>
      <c r="L798" s="119">
        <f t="shared" si="255"/>
        <v>36921.46</v>
      </c>
      <c r="M798" s="119">
        <f>IF(AND(D798="да",G798="нет",F798="нет"),K798/SUMIFS($K$22:$K$4031,$D$22:$D$4031,"да",$G$22:$G$4031,"нет",$F$22:$F$4031,"нет")*'Велич. кап. %'!$G$5,0)</f>
        <v>591.56431408783169</v>
      </c>
      <c r="N798" s="120" t="s">
        <v>44</v>
      </c>
      <c r="O798" s="121">
        <f t="shared" si="258"/>
        <v>3.3866107691708304E-5</v>
      </c>
      <c r="P798" s="119">
        <f t="shared" si="259"/>
        <v>34.018424206710002</v>
      </c>
      <c r="Q798" s="119">
        <f t="shared" si="260"/>
        <v>20.411054524026</v>
      </c>
      <c r="R798" s="119">
        <f t="shared" si="261"/>
        <v>34.018424206710002</v>
      </c>
      <c r="S798" s="119">
        <f t="shared" si="262"/>
        <v>13.607369682684</v>
      </c>
      <c r="T798" s="119">
        <f t="shared" si="263"/>
        <v>40.822109048051999</v>
      </c>
      <c r="U798" s="119">
        <f t="shared" si="264"/>
        <v>68.671762742775968</v>
      </c>
      <c r="V798" s="119">
        <f t="shared" si="265"/>
        <v>39.66694578305426</v>
      </c>
      <c r="W798" s="119">
        <f t="shared" si="248"/>
        <v>6.8503215972300735</v>
      </c>
      <c r="X798" s="119">
        <f t="shared" si="249"/>
        <v>20.534759977178101</v>
      </c>
      <c r="Y798" s="119">
        <f t="shared" si="250"/>
        <v>58.08938723540539</v>
      </c>
      <c r="Z798" s="119">
        <f t="shared" si="251"/>
        <v>58.584717595980131</v>
      </c>
      <c r="AA798" s="119">
        <f t="shared" si="256"/>
        <v>0.45186214762596594</v>
      </c>
      <c r="AB798" s="119">
        <f t="shared" si="257"/>
        <v>2.0554812458782323</v>
      </c>
      <c r="AC798" s="119">
        <f t="shared" si="252"/>
        <v>59.244496094351362</v>
      </c>
      <c r="AD798" s="119">
        <f t="shared" si="253"/>
        <v>121.04889280220975</v>
      </c>
      <c r="AE798" s="119">
        <f t="shared" si="254"/>
        <v>13.488305197960514</v>
      </c>
      <c r="AF798" s="138">
        <f t="shared" si="247"/>
        <v>0</v>
      </c>
      <c r="AH798" s="122" t="s">
        <v>2983</v>
      </c>
      <c r="AI798" s="122" t="s">
        <v>2356</v>
      </c>
    </row>
    <row r="799" spans="1:35" s="122" customFormat="1" ht="11.25" customHeight="1" x14ac:dyDescent="0.2">
      <c r="A799" s="96" t="s">
        <v>89</v>
      </c>
      <c r="B799" s="98" t="s">
        <v>4225</v>
      </c>
      <c r="C799" s="99" t="s">
        <v>4226</v>
      </c>
      <c r="D799" s="100" t="s">
        <v>87</v>
      </c>
      <c r="E799" s="100" t="s">
        <v>87</v>
      </c>
      <c r="F799" s="103" t="s">
        <v>88</v>
      </c>
      <c r="G799" s="100" t="s">
        <v>88</v>
      </c>
      <c r="H799" s="97">
        <v>0</v>
      </c>
      <c r="I799" s="97">
        <v>0</v>
      </c>
      <c r="J799" s="97">
        <v>34686.43</v>
      </c>
      <c r="K799" s="97">
        <v>34686.43</v>
      </c>
      <c r="L799" s="119">
        <f t="shared" si="255"/>
        <v>34686.43</v>
      </c>
      <c r="M799" s="119">
        <f>IF(AND(D799="да",G799="нет",F799="нет"),K799/SUMIFS($K$22:$K$4031,$D$22:$D$4031,"да",$G$22:$G$4031,"нет",$F$22:$F$4031,"нет")*'Велич. кап. %'!$G$5,0)</f>
        <v>555.75413786739705</v>
      </c>
      <c r="N799" s="120" t="s">
        <v>44</v>
      </c>
      <c r="O799" s="121">
        <f t="shared" si="258"/>
        <v>3.1816032568075632E-5</v>
      </c>
      <c r="P799" s="119">
        <f t="shared" si="259"/>
        <v>31.959128646493181</v>
      </c>
      <c r="Q799" s="119">
        <f t="shared" si="260"/>
        <v>19.175477187895908</v>
      </c>
      <c r="R799" s="119">
        <f t="shared" si="261"/>
        <v>31.959128646493181</v>
      </c>
      <c r="S799" s="119">
        <f t="shared" si="262"/>
        <v>12.783651458597271</v>
      </c>
      <c r="T799" s="119">
        <f t="shared" si="263"/>
        <v>38.350954375791815</v>
      </c>
      <c r="U799" s="119">
        <f t="shared" si="264"/>
        <v>64.514737265371053</v>
      </c>
      <c r="V799" s="119">
        <f t="shared" si="265"/>
        <v>37.26571858798939</v>
      </c>
      <c r="W799" s="119">
        <f t="shared" si="248"/>
        <v>6.4356393425343725</v>
      </c>
      <c r="X799" s="119">
        <f t="shared" si="249"/>
        <v>19.29169416689345</v>
      </c>
      <c r="Y799" s="119">
        <f t="shared" si="250"/>
        <v>54.572962826599557</v>
      </c>
      <c r="Z799" s="119">
        <f t="shared" si="251"/>
        <v>55.03830850575067</v>
      </c>
      <c r="AA799" s="119">
        <f t="shared" si="256"/>
        <v>0.42450880201589358</v>
      </c>
      <c r="AB799" s="119">
        <f t="shared" si="257"/>
        <v>1.9310532777270479</v>
      </c>
      <c r="AC799" s="119">
        <f t="shared" si="252"/>
        <v>55.658147501804969</v>
      </c>
      <c r="AD799" s="119">
        <f t="shared" si="253"/>
        <v>113.72123276710489</v>
      </c>
      <c r="AE799" s="119">
        <f t="shared" si="254"/>
        <v>12.671794508334544</v>
      </c>
      <c r="AF799" s="138">
        <f t="shared" si="247"/>
        <v>0</v>
      </c>
      <c r="AH799" s="122" t="s">
        <v>2983</v>
      </c>
      <c r="AI799" s="122" t="s">
        <v>2356</v>
      </c>
    </row>
    <row r="800" spans="1:35" s="122" customFormat="1" ht="11.25" customHeight="1" x14ac:dyDescent="0.2">
      <c r="A800" s="96" t="s">
        <v>89</v>
      </c>
      <c r="B800" s="98" t="s">
        <v>4227</v>
      </c>
      <c r="C800" s="99" t="s">
        <v>4228</v>
      </c>
      <c r="D800" s="100" t="s">
        <v>87</v>
      </c>
      <c r="E800" s="100" t="s">
        <v>87</v>
      </c>
      <c r="F800" s="103" t="s">
        <v>88</v>
      </c>
      <c r="G800" s="100" t="s">
        <v>88</v>
      </c>
      <c r="H800" s="97">
        <v>0</v>
      </c>
      <c r="I800" s="97">
        <v>0</v>
      </c>
      <c r="J800" s="97">
        <v>34281.360000000001</v>
      </c>
      <c r="K800" s="97">
        <v>34281.360000000001</v>
      </c>
      <c r="L800" s="119">
        <f t="shared" si="255"/>
        <v>34281.360000000001</v>
      </c>
      <c r="M800" s="119">
        <f>IF(AND(D800="да",G800="нет",F800="нет"),K800/SUMIFS($K$22:$K$4031,$D$22:$D$4031,"да",$G$22:$G$4031,"нет",$F$22:$F$4031,"нет")*'Велич. кап. %'!$G$5,0)</f>
        <v>549.26401107643164</v>
      </c>
      <c r="N800" s="120" t="s">
        <v>44</v>
      </c>
      <c r="O800" s="121">
        <f t="shared" si="258"/>
        <v>3.1444483224071352E-5</v>
      </c>
      <c r="P800" s="119">
        <f t="shared" si="259"/>
        <v>31.585908218768708</v>
      </c>
      <c r="Q800" s="119">
        <f t="shared" si="260"/>
        <v>18.951544931261225</v>
      </c>
      <c r="R800" s="119">
        <f t="shared" si="261"/>
        <v>31.585908218768708</v>
      </c>
      <c r="S800" s="119">
        <f t="shared" si="262"/>
        <v>12.634363287507481</v>
      </c>
      <c r="T800" s="119">
        <f t="shared" si="263"/>
        <v>37.903089862522449</v>
      </c>
      <c r="U800" s="119">
        <f t="shared" si="264"/>
        <v>63.761330684639518</v>
      </c>
      <c r="V800" s="119">
        <f t="shared" si="265"/>
        <v>36.830527516771141</v>
      </c>
      <c r="W800" s="119">
        <f t="shared" si="248"/>
        <v>6.3604835992514692</v>
      </c>
      <c r="X800" s="119">
        <f t="shared" si="249"/>
        <v>19.066404722111052</v>
      </c>
      <c r="Y800" s="119">
        <f t="shared" si="250"/>
        <v>53.935656823872534</v>
      </c>
      <c r="Z800" s="119">
        <f t="shared" si="251"/>
        <v>54.395568171088833</v>
      </c>
      <c r="AA800" s="119">
        <f t="shared" si="256"/>
        <v>0.41955136533438503</v>
      </c>
      <c r="AB800" s="119">
        <f t="shared" si="257"/>
        <v>1.9085023334180229</v>
      </c>
      <c r="AC800" s="119">
        <f t="shared" si="252"/>
        <v>55.008168653922489</v>
      </c>
      <c r="AD800" s="119">
        <f t="shared" si="253"/>
        <v>112.39319007845198</v>
      </c>
      <c r="AE800" s="119">
        <f t="shared" si="254"/>
        <v>12.523812608741791</v>
      </c>
      <c r="AF800" s="138">
        <f t="shared" si="247"/>
        <v>0</v>
      </c>
      <c r="AH800" s="122" t="s">
        <v>2983</v>
      </c>
      <c r="AI800" s="122" t="s">
        <v>2356</v>
      </c>
    </row>
    <row r="801" spans="1:35" s="122" customFormat="1" ht="11.25" customHeight="1" x14ac:dyDescent="0.2">
      <c r="A801" s="96" t="s">
        <v>89</v>
      </c>
      <c r="B801" s="98" t="s">
        <v>4229</v>
      </c>
      <c r="C801" s="99" t="s">
        <v>4230</v>
      </c>
      <c r="D801" s="100" t="s">
        <v>87</v>
      </c>
      <c r="E801" s="100" t="s">
        <v>87</v>
      </c>
      <c r="F801" s="103" t="s">
        <v>88</v>
      </c>
      <c r="G801" s="100" t="s">
        <v>88</v>
      </c>
      <c r="H801" s="97">
        <v>0</v>
      </c>
      <c r="I801" s="97">
        <v>0</v>
      </c>
      <c r="J801" s="97">
        <v>40281.96</v>
      </c>
      <c r="K801" s="97">
        <v>40281.96</v>
      </c>
      <c r="L801" s="119">
        <f t="shared" si="255"/>
        <v>40281.96</v>
      </c>
      <c r="M801" s="119">
        <f>IF(AND(D801="да",G801="нет",F801="нет"),K801/SUMIFS($K$22:$K$4031,$D$22:$D$4031,"да",$G$22:$G$4031,"нет",$F$22:$F$4031,"нет")*'Велич. кап. %'!$G$5,0)</f>
        <v>645.40703529907728</v>
      </c>
      <c r="N801" s="120" t="s">
        <v>44</v>
      </c>
      <c r="O801" s="121">
        <f t="shared" si="258"/>
        <v>3.6948517079039836E-5</v>
      </c>
      <c r="P801" s="119">
        <f t="shared" si="259"/>
        <v>37.114697066630733</v>
      </c>
      <c r="Q801" s="119">
        <f t="shared" si="260"/>
        <v>22.26881823997844</v>
      </c>
      <c r="R801" s="119">
        <f t="shared" si="261"/>
        <v>37.114697066630733</v>
      </c>
      <c r="S801" s="119">
        <f t="shared" si="262"/>
        <v>14.845878826652292</v>
      </c>
      <c r="T801" s="119">
        <f t="shared" si="263"/>
        <v>44.53763647995688</v>
      </c>
      <c r="U801" s="119">
        <f t="shared" si="264"/>
        <v>74.92209679503442</v>
      </c>
      <c r="V801" s="119">
        <f t="shared" si="265"/>
        <v>43.27733311074806</v>
      </c>
      <c r="W801" s="119">
        <f t="shared" si="248"/>
        <v>7.4738209314246484</v>
      </c>
      <c r="X801" s="119">
        <f t="shared" si="249"/>
        <v>22.403783057611729</v>
      </c>
      <c r="Y801" s="119">
        <f t="shared" si="250"/>
        <v>63.376539634161546</v>
      </c>
      <c r="Z801" s="119">
        <f t="shared" si="251"/>
        <v>63.916953739439549</v>
      </c>
      <c r="AA801" s="119">
        <f t="shared" si="256"/>
        <v>0.49298952306282723</v>
      </c>
      <c r="AB801" s="119">
        <f t="shared" si="257"/>
        <v>2.2425660666511322</v>
      </c>
      <c r="AC801" s="119">
        <f t="shared" si="252"/>
        <v>64.636783645414283</v>
      </c>
      <c r="AD801" s="119">
        <f t="shared" si="253"/>
        <v>132.06646372876102</v>
      </c>
      <c r="AE801" s="119">
        <f t="shared" si="254"/>
        <v>14.715977386919084</v>
      </c>
      <c r="AF801" s="138">
        <f t="shared" si="247"/>
        <v>0</v>
      </c>
      <c r="AH801" s="122" t="s">
        <v>2983</v>
      </c>
      <c r="AI801" s="122" t="s">
        <v>2356</v>
      </c>
    </row>
    <row r="802" spans="1:35" s="122" customFormat="1" ht="11.25" customHeight="1" x14ac:dyDescent="0.2">
      <c r="A802" s="96" t="s">
        <v>89</v>
      </c>
      <c r="B802" s="98" t="s">
        <v>4231</v>
      </c>
      <c r="C802" s="99" t="s">
        <v>4232</v>
      </c>
      <c r="D802" s="100" t="s">
        <v>87</v>
      </c>
      <c r="E802" s="100" t="s">
        <v>87</v>
      </c>
      <c r="F802" s="103" t="s">
        <v>88</v>
      </c>
      <c r="G802" s="100" t="s">
        <v>88</v>
      </c>
      <c r="H802" s="97">
        <v>0</v>
      </c>
      <c r="I802" s="97">
        <v>0</v>
      </c>
      <c r="J802" s="97">
        <v>37363.89</v>
      </c>
      <c r="K802" s="97">
        <v>37363.89</v>
      </c>
      <c r="L802" s="119">
        <f t="shared" si="255"/>
        <v>37363.89</v>
      </c>
      <c r="M802" s="119">
        <f>IF(AND(D802="да",G802="нет",F802="нет"),K802/SUMIFS($K$22:$K$4031,$D$22:$D$4031,"да",$G$22:$G$4031,"нет",$F$22:$F$4031,"нет")*'Велич. кап. %'!$G$5,0)</f>
        <v>598.65303158388622</v>
      </c>
      <c r="N802" s="120" t="s">
        <v>44</v>
      </c>
      <c r="O802" s="121">
        <f t="shared" si="258"/>
        <v>3.4271925393013789E-5</v>
      </c>
      <c r="P802" s="119">
        <f t="shared" si="259"/>
        <v>34.426067117412195</v>
      </c>
      <c r="Q802" s="119">
        <f t="shared" si="260"/>
        <v>20.655640270447318</v>
      </c>
      <c r="R802" s="119">
        <f t="shared" si="261"/>
        <v>34.426067117412195</v>
      </c>
      <c r="S802" s="119">
        <f t="shared" si="262"/>
        <v>13.770426846964877</v>
      </c>
      <c r="T802" s="119">
        <f t="shared" si="263"/>
        <v>41.311280540894636</v>
      </c>
      <c r="U802" s="119">
        <f t="shared" si="264"/>
        <v>69.494656745079396</v>
      </c>
      <c r="V802" s="119">
        <f t="shared" si="265"/>
        <v>40.142274949961433</v>
      </c>
      <c r="W802" s="119">
        <f t="shared" si="248"/>
        <v>6.9324090277992454</v>
      </c>
      <c r="X802" s="119">
        <f t="shared" si="249"/>
        <v>20.780828086529759</v>
      </c>
      <c r="Y802" s="119">
        <f t="shared" si="250"/>
        <v>58.7854725904959</v>
      </c>
      <c r="Z802" s="119">
        <f t="shared" si="251"/>
        <v>59.28673849672429</v>
      </c>
      <c r="AA802" s="119">
        <f t="shared" si="256"/>
        <v>0.45727681351334293</v>
      </c>
      <c r="AB802" s="119">
        <f t="shared" si="257"/>
        <v>2.0801120857099695</v>
      </c>
      <c r="AC802" s="119">
        <f t="shared" si="252"/>
        <v>59.9544231234294</v>
      </c>
      <c r="AD802" s="119">
        <f t="shared" si="253"/>
        <v>122.49942215945839</v>
      </c>
      <c r="AE802" s="119">
        <f t="shared" si="254"/>
        <v>13.649935612053934</v>
      </c>
      <c r="AF802" s="138">
        <f t="shared" si="247"/>
        <v>0</v>
      </c>
      <c r="AH802" s="122" t="s">
        <v>2983</v>
      </c>
      <c r="AI802" s="122" t="s">
        <v>2356</v>
      </c>
    </row>
    <row r="803" spans="1:35" s="122" customFormat="1" ht="11.25" customHeight="1" x14ac:dyDescent="0.2">
      <c r="A803" s="96" t="s">
        <v>89</v>
      </c>
      <c r="B803" s="98" t="s">
        <v>4233</v>
      </c>
      <c r="C803" s="99" t="s">
        <v>4234</v>
      </c>
      <c r="D803" s="100" t="s">
        <v>87</v>
      </c>
      <c r="E803" s="100" t="s">
        <v>87</v>
      </c>
      <c r="F803" s="103" t="s">
        <v>88</v>
      </c>
      <c r="G803" s="100" t="s">
        <v>88</v>
      </c>
      <c r="H803" s="97">
        <v>0</v>
      </c>
      <c r="I803" s="97">
        <v>0</v>
      </c>
      <c r="J803" s="97">
        <v>13550.98</v>
      </c>
      <c r="K803" s="97">
        <v>13550.98</v>
      </c>
      <c r="L803" s="119">
        <f t="shared" si="255"/>
        <v>13550.98</v>
      </c>
      <c r="M803" s="119">
        <f>IF(AND(D803="да",G803="нет",F803="нет"),K803/SUMIFS($K$22:$K$4031,$D$22:$D$4031,"да",$G$22:$G$4031,"нет",$F$22:$F$4031,"нет")*'Велич. кап. %'!$G$5,0)</f>
        <v>217.11698803129465</v>
      </c>
      <c r="N803" s="120" t="s">
        <v>44</v>
      </c>
      <c r="O803" s="121">
        <f t="shared" si="258"/>
        <v>1.2429599154751338E-5</v>
      </c>
      <c r="P803" s="119">
        <f t="shared" si="259"/>
        <v>12.485502633336901</v>
      </c>
      <c r="Q803" s="119">
        <f t="shared" si="260"/>
        <v>7.4913015800021405</v>
      </c>
      <c r="R803" s="119">
        <f t="shared" si="261"/>
        <v>12.485502633336901</v>
      </c>
      <c r="S803" s="119">
        <f t="shared" si="262"/>
        <v>4.9942010533347601</v>
      </c>
      <c r="T803" s="119">
        <f t="shared" si="263"/>
        <v>14.982603160004281</v>
      </c>
      <c r="U803" s="119">
        <f t="shared" si="264"/>
        <v>25.204032654507763</v>
      </c>
      <c r="V803" s="119">
        <f t="shared" si="265"/>
        <v>14.558633081336776</v>
      </c>
      <c r="W803" s="119">
        <f t="shared" si="248"/>
        <v>2.5142172318654996</v>
      </c>
      <c r="X803" s="119">
        <f t="shared" si="249"/>
        <v>7.5367041757162605</v>
      </c>
      <c r="Y803" s="119">
        <f t="shared" si="250"/>
        <v>21.320070350393337</v>
      </c>
      <c r="Z803" s="119">
        <f t="shared" si="251"/>
        <v>21.501867381430063</v>
      </c>
      <c r="AA803" s="119">
        <f t="shared" si="256"/>
        <v>0.1658432501108166</v>
      </c>
      <c r="AB803" s="119">
        <f t="shared" si="257"/>
        <v>0.7544063873224679</v>
      </c>
      <c r="AC803" s="119">
        <f t="shared" si="252"/>
        <v>21.744020460854834</v>
      </c>
      <c r="AD803" s="119">
        <f t="shared" si="253"/>
        <v>44.427580203623805</v>
      </c>
      <c r="AE803" s="119">
        <f t="shared" si="254"/>
        <v>4.9505017941180807</v>
      </c>
      <c r="AF803" s="138">
        <f t="shared" si="247"/>
        <v>0</v>
      </c>
      <c r="AH803" s="122" t="s">
        <v>2983</v>
      </c>
      <c r="AI803" s="122" t="s">
        <v>2356</v>
      </c>
    </row>
    <row r="804" spans="1:35" s="122" customFormat="1" ht="11.25" customHeight="1" x14ac:dyDescent="0.2">
      <c r="A804" s="96" t="s">
        <v>89</v>
      </c>
      <c r="B804" s="98">
        <v>612001520978</v>
      </c>
      <c r="C804" s="99" t="s">
        <v>4235</v>
      </c>
      <c r="D804" s="100" t="s">
        <v>87</v>
      </c>
      <c r="E804" s="100" t="s">
        <v>87</v>
      </c>
      <c r="F804" s="103" t="s">
        <v>88</v>
      </c>
      <c r="G804" s="100" t="s">
        <v>88</v>
      </c>
      <c r="H804" s="97">
        <v>0</v>
      </c>
      <c r="I804" s="97">
        <v>0</v>
      </c>
      <c r="J804" s="97">
        <v>35321.32</v>
      </c>
      <c r="K804" s="97">
        <v>35321.32</v>
      </c>
      <c r="L804" s="119">
        <f t="shared" si="255"/>
        <v>35321.32</v>
      </c>
      <c r="M804" s="119">
        <f>IF(AND(D804="да",G804="нет",F804="нет"),K804/SUMIFS($K$22:$K$4031,$D$22:$D$4031,"да",$G$22:$G$4031,"нет",$F$22:$F$4031,"нет")*'Велич. кап. %'!$G$5,0)</f>
        <v>565.92649473982908</v>
      </c>
      <c r="N804" s="120" t="s">
        <v>44</v>
      </c>
      <c r="O804" s="121">
        <f t="shared" si="258"/>
        <v>3.2398383675328396E-5</v>
      </c>
      <c r="P804" s="119">
        <f t="shared" si="259"/>
        <v>32.544098941400208</v>
      </c>
      <c r="Q804" s="119">
        <f t="shared" si="260"/>
        <v>19.526459364840125</v>
      </c>
      <c r="R804" s="119">
        <f t="shared" si="261"/>
        <v>32.544098941400208</v>
      </c>
      <c r="S804" s="119">
        <f t="shared" si="262"/>
        <v>13.017639576560082</v>
      </c>
      <c r="T804" s="119">
        <f t="shared" si="263"/>
        <v>39.05291872968025</v>
      </c>
      <c r="U804" s="119">
        <f t="shared" si="264"/>
        <v>65.695595645504469</v>
      </c>
      <c r="V804" s="119">
        <f t="shared" si="265"/>
        <v>37.947819111863673</v>
      </c>
      <c r="W804" s="119">
        <f t="shared" si="248"/>
        <v>6.5534353527372566</v>
      </c>
      <c r="X804" s="119">
        <f t="shared" si="249"/>
        <v>19.644803544526692</v>
      </c>
      <c r="Y804" s="119">
        <f t="shared" si="250"/>
        <v>55.571849952457704</v>
      </c>
      <c r="Z804" s="119">
        <f t="shared" si="251"/>
        <v>56.045713179198358</v>
      </c>
      <c r="AA804" s="119">
        <f t="shared" si="256"/>
        <v>0.43227888366776351</v>
      </c>
      <c r="AB804" s="119">
        <f t="shared" si="257"/>
        <v>1.9663986971171703</v>
      </c>
      <c r="AC804" s="119">
        <f t="shared" si="252"/>
        <v>56.676897522127639</v>
      </c>
      <c r="AD804" s="119">
        <f t="shared" si="253"/>
        <v>115.80275206648241</v>
      </c>
      <c r="AE804" s="119">
        <f t="shared" si="254"/>
        <v>12.903735230265182</v>
      </c>
      <c r="AF804" s="138">
        <f t="shared" si="247"/>
        <v>0</v>
      </c>
      <c r="AH804" s="122" t="s">
        <v>2983</v>
      </c>
      <c r="AI804" s="122" t="s">
        <v>2356</v>
      </c>
    </row>
    <row r="805" spans="1:35" s="122" customFormat="1" ht="11.25" customHeight="1" x14ac:dyDescent="0.2">
      <c r="A805" s="96" t="s">
        <v>89</v>
      </c>
      <c r="B805" s="98" t="s">
        <v>4236</v>
      </c>
      <c r="C805" s="99" t="s">
        <v>4237</v>
      </c>
      <c r="D805" s="100" t="s">
        <v>87</v>
      </c>
      <c r="E805" s="100" t="s">
        <v>87</v>
      </c>
      <c r="F805" s="103" t="s">
        <v>88</v>
      </c>
      <c r="G805" s="100" t="s">
        <v>88</v>
      </c>
      <c r="H805" s="97">
        <v>0</v>
      </c>
      <c r="I805" s="97">
        <v>0</v>
      </c>
      <c r="J805" s="97">
        <v>48991.38</v>
      </c>
      <c r="K805" s="97">
        <v>48991.38</v>
      </c>
      <c r="L805" s="119">
        <f t="shared" si="255"/>
        <v>48991.38</v>
      </c>
      <c r="M805" s="119">
        <f>IF(AND(D805="да",G805="нет",F805="нет"),K805/SUMIFS($K$22:$K$4031,$D$22:$D$4031,"да",$G$22:$G$4031,"нет",$F$22:$F$4031,"нет")*'Велич. кап. %'!$G$5,0)</f>
        <v>784.95141053241969</v>
      </c>
      <c r="N805" s="120" t="s">
        <v>44</v>
      </c>
      <c r="O805" s="121">
        <f t="shared" si="258"/>
        <v>4.4937208632741075E-5</v>
      </c>
      <c r="P805" s="119">
        <f t="shared" si="259"/>
        <v>45.139318632365246</v>
      </c>
      <c r="Q805" s="119">
        <f t="shared" si="260"/>
        <v>27.083591179419148</v>
      </c>
      <c r="R805" s="119">
        <f t="shared" si="261"/>
        <v>45.139318632365246</v>
      </c>
      <c r="S805" s="119">
        <f t="shared" si="262"/>
        <v>18.055727452946098</v>
      </c>
      <c r="T805" s="119">
        <f t="shared" si="263"/>
        <v>54.167182358838296</v>
      </c>
      <c r="U805" s="119">
        <f t="shared" si="264"/>
        <v>91.121110156564214</v>
      </c>
      <c r="V805" s="119">
        <f t="shared" si="265"/>
        <v>52.634387001408086</v>
      </c>
      <c r="W805" s="119">
        <f t="shared" si="248"/>
        <v>9.0897464101393997</v>
      </c>
      <c r="X805" s="119">
        <f t="shared" si="249"/>
        <v>27.247736932686941</v>
      </c>
      <c r="Y805" s="119">
        <f t="shared" si="250"/>
        <v>77.079271621894009</v>
      </c>
      <c r="Z805" s="119">
        <f t="shared" si="251"/>
        <v>77.736529431321216</v>
      </c>
      <c r="AA805" s="119">
        <f t="shared" si="256"/>
        <v>0.59957949067994043</v>
      </c>
      <c r="AB805" s="119">
        <f t="shared" si="257"/>
        <v>2.727434473059676</v>
      </c>
      <c r="AC805" s="119">
        <f t="shared" si="252"/>
        <v>78.611994787499825</v>
      </c>
      <c r="AD805" s="119">
        <f t="shared" si="253"/>
        <v>160.62074213349968</v>
      </c>
      <c r="AE805" s="119">
        <f t="shared" si="254"/>
        <v>17.897739837732818</v>
      </c>
      <c r="AF805" s="138">
        <f t="shared" si="247"/>
        <v>0</v>
      </c>
      <c r="AH805" s="122" t="s">
        <v>2983</v>
      </c>
      <c r="AI805" s="122" t="s">
        <v>2356</v>
      </c>
    </row>
    <row r="806" spans="1:35" s="122" customFormat="1" ht="11.25" customHeight="1" x14ac:dyDescent="0.2">
      <c r="A806" s="96" t="s">
        <v>89</v>
      </c>
      <c r="B806" s="98" t="s">
        <v>4238</v>
      </c>
      <c r="C806" s="99" t="s">
        <v>4239</v>
      </c>
      <c r="D806" s="100" t="s">
        <v>87</v>
      </c>
      <c r="E806" s="100" t="s">
        <v>87</v>
      </c>
      <c r="F806" s="103" t="s">
        <v>88</v>
      </c>
      <c r="G806" s="100" t="s">
        <v>88</v>
      </c>
      <c r="H806" s="97">
        <v>0</v>
      </c>
      <c r="I806" s="97">
        <v>0</v>
      </c>
      <c r="J806" s="97">
        <v>10088.42</v>
      </c>
      <c r="K806" s="97">
        <v>10088.42</v>
      </c>
      <c r="L806" s="119">
        <f t="shared" si="255"/>
        <v>10088.42</v>
      </c>
      <c r="M806" s="119">
        <f>IF(AND(D806="да",G806="нет",F806="нет"),K806/SUMIFS($K$22:$K$4031,$D$22:$D$4031,"да",$G$22:$G$4031,"нет",$F$22:$F$4031,"нет")*'Велич. кап. %'!$G$5,0)</f>
        <v>161.63903750095372</v>
      </c>
      <c r="N806" s="120" t="s">
        <v>44</v>
      </c>
      <c r="O806" s="121">
        <f t="shared" si="258"/>
        <v>9.253575512972237E-6</v>
      </c>
      <c r="P806" s="119">
        <f t="shared" si="259"/>
        <v>9.2951944786435146</v>
      </c>
      <c r="Q806" s="119">
        <f t="shared" si="260"/>
        <v>5.5771166871861082</v>
      </c>
      <c r="R806" s="119">
        <f t="shared" si="261"/>
        <v>9.2951944786435146</v>
      </c>
      <c r="S806" s="119">
        <f t="shared" si="262"/>
        <v>3.7180777914574055</v>
      </c>
      <c r="T806" s="119">
        <f t="shared" si="263"/>
        <v>11.154233374372216</v>
      </c>
      <c r="U806" s="119">
        <f t="shared" si="264"/>
        <v>18.763872953276387</v>
      </c>
      <c r="V806" s="119">
        <f t="shared" si="265"/>
        <v>10.838596555409246</v>
      </c>
      <c r="W806" s="119">
        <f t="shared" si="248"/>
        <v>1.8717819232481008</v>
      </c>
      <c r="X806" s="119">
        <f t="shared" si="249"/>
        <v>5.6109179661086834</v>
      </c>
      <c r="Y806" s="119">
        <f t="shared" si="250"/>
        <v>15.872344592370087</v>
      </c>
      <c r="Z806" s="119">
        <f t="shared" si="251"/>
        <v>16.007688663710425</v>
      </c>
      <c r="AA806" s="119">
        <f t="shared" si="256"/>
        <v>0.12346681651681021</v>
      </c>
      <c r="AB806" s="119">
        <f t="shared" si="257"/>
        <v>0.56163971063286444</v>
      </c>
      <c r="AC806" s="119">
        <f t="shared" si="252"/>
        <v>16.187966545423073</v>
      </c>
      <c r="AD806" s="119">
        <f t="shared" si="253"/>
        <v>33.075400353173173</v>
      </c>
      <c r="AE806" s="119">
        <f t="shared" si="254"/>
        <v>3.685544610782153</v>
      </c>
      <c r="AF806" s="138">
        <f t="shared" si="247"/>
        <v>0</v>
      </c>
      <c r="AH806" s="122" t="s">
        <v>2983</v>
      </c>
      <c r="AI806" s="122" t="s">
        <v>2356</v>
      </c>
    </row>
    <row r="807" spans="1:35" s="122" customFormat="1" ht="11.25" customHeight="1" x14ac:dyDescent="0.2">
      <c r="A807" s="96" t="s">
        <v>89</v>
      </c>
      <c r="B807" s="98" t="s">
        <v>4240</v>
      </c>
      <c r="C807" s="99" t="s">
        <v>4241</v>
      </c>
      <c r="D807" s="100" t="s">
        <v>87</v>
      </c>
      <c r="E807" s="100" t="s">
        <v>87</v>
      </c>
      <c r="F807" s="103" t="s">
        <v>88</v>
      </c>
      <c r="G807" s="100" t="s">
        <v>88</v>
      </c>
      <c r="H807" s="97">
        <v>0</v>
      </c>
      <c r="I807" s="97">
        <v>0</v>
      </c>
      <c r="J807" s="97">
        <v>34686.43</v>
      </c>
      <c r="K807" s="97">
        <v>34686.43</v>
      </c>
      <c r="L807" s="119">
        <f t="shared" si="255"/>
        <v>34686.43</v>
      </c>
      <c r="M807" s="119">
        <f>IF(AND(D807="да",G807="нет",F807="нет"),K807/SUMIFS($K$22:$K$4031,$D$22:$D$4031,"да",$G$22:$G$4031,"нет",$F$22:$F$4031,"нет")*'Велич. кап. %'!$G$5,0)</f>
        <v>555.75413786739705</v>
      </c>
      <c r="N807" s="120" t="s">
        <v>44</v>
      </c>
      <c r="O807" s="121">
        <f t="shared" si="258"/>
        <v>3.1816032568075632E-5</v>
      </c>
      <c r="P807" s="119">
        <f t="shared" si="259"/>
        <v>31.959128646493181</v>
      </c>
      <c r="Q807" s="119">
        <f t="shared" si="260"/>
        <v>19.175477187895908</v>
      </c>
      <c r="R807" s="119">
        <f t="shared" si="261"/>
        <v>31.959128646493181</v>
      </c>
      <c r="S807" s="119">
        <f t="shared" si="262"/>
        <v>12.783651458597271</v>
      </c>
      <c r="T807" s="119">
        <f t="shared" si="263"/>
        <v>38.350954375791815</v>
      </c>
      <c r="U807" s="119">
        <f t="shared" si="264"/>
        <v>64.514737265371053</v>
      </c>
      <c r="V807" s="119">
        <f t="shared" si="265"/>
        <v>37.26571858798939</v>
      </c>
      <c r="W807" s="119">
        <f t="shared" si="248"/>
        <v>6.4356393425343725</v>
      </c>
      <c r="X807" s="119">
        <f t="shared" si="249"/>
        <v>19.29169416689345</v>
      </c>
      <c r="Y807" s="119">
        <f t="shared" si="250"/>
        <v>54.572962826599557</v>
      </c>
      <c r="Z807" s="119">
        <f t="shared" si="251"/>
        <v>55.03830850575067</v>
      </c>
      <c r="AA807" s="119">
        <f t="shared" si="256"/>
        <v>0.42450880201589358</v>
      </c>
      <c r="AB807" s="119">
        <f t="shared" si="257"/>
        <v>1.9310532777270479</v>
      </c>
      <c r="AC807" s="119">
        <f t="shared" si="252"/>
        <v>55.658147501804969</v>
      </c>
      <c r="AD807" s="119">
        <f t="shared" si="253"/>
        <v>113.72123276710489</v>
      </c>
      <c r="AE807" s="119">
        <f t="shared" si="254"/>
        <v>12.671794508334544</v>
      </c>
      <c r="AF807" s="138">
        <f t="shared" si="247"/>
        <v>0</v>
      </c>
      <c r="AH807" s="122" t="s">
        <v>2983</v>
      </c>
      <c r="AI807" s="122" t="s">
        <v>2356</v>
      </c>
    </row>
    <row r="808" spans="1:35" s="122" customFormat="1" ht="11.25" customHeight="1" x14ac:dyDescent="0.2">
      <c r="A808" s="96" t="s">
        <v>89</v>
      </c>
      <c r="B808" s="98" t="s">
        <v>4242</v>
      </c>
      <c r="C808" s="99" t="s">
        <v>4243</v>
      </c>
      <c r="D808" s="100" t="s">
        <v>87</v>
      </c>
      <c r="E808" s="100" t="s">
        <v>87</v>
      </c>
      <c r="F808" s="103" t="s">
        <v>88</v>
      </c>
      <c r="G808" s="100" t="s">
        <v>88</v>
      </c>
      <c r="H808" s="97">
        <v>0</v>
      </c>
      <c r="I808" s="97">
        <v>0</v>
      </c>
      <c r="J808" s="97">
        <v>39738.639999999999</v>
      </c>
      <c r="K808" s="97">
        <v>39738.639999999999</v>
      </c>
      <c r="L808" s="119">
        <f t="shared" si="255"/>
        <v>39738.639999999999</v>
      </c>
      <c r="M808" s="119">
        <f>IF(AND(D808="да",G808="нет",F808="нет"),K808/SUMIFS($K$22:$K$4031,$D$22:$D$4031,"да",$G$22:$G$4031,"нет",$F$22:$F$4031,"нет")*'Велич. кап. %'!$G$5,0)</f>
        <v>636.70183449904937</v>
      </c>
      <c r="N808" s="120" t="s">
        <v>44</v>
      </c>
      <c r="O808" s="121">
        <f t="shared" si="258"/>
        <v>3.6450158302570574E-5</v>
      </c>
      <c r="P808" s="119">
        <f t="shared" si="259"/>
        <v>36.614096867180614</v>
      </c>
      <c r="Q808" s="119">
        <f t="shared" si="260"/>
        <v>21.96845812030837</v>
      </c>
      <c r="R808" s="119">
        <f t="shared" si="261"/>
        <v>36.614096867180614</v>
      </c>
      <c r="S808" s="119">
        <f t="shared" si="262"/>
        <v>14.645638746872246</v>
      </c>
      <c r="T808" s="119">
        <f t="shared" si="263"/>
        <v>43.936916240616739</v>
      </c>
      <c r="U808" s="119">
        <f t="shared" si="264"/>
        <v>73.91155327553642</v>
      </c>
      <c r="V808" s="119">
        <f t="shared" si="265"/>
        <v>42.693611746997853</v>
      </c>
      <c r="W808" s="119">
        <f t="shared" si="248"/>
        <v>7.3730146055045189</v>
      </c>
      <c r="X808" s="119">
        <f t="shared" si="249"/>
        <v>22.101602542789173</v>
      </c>
      <c r="Y808" s="119">
        <f t="shared" si="250"/>
        <v>62.521721707873148</v>
      </c>
      <c r="Z808" s="119">
        <f t="shared" si="251"/>
        <v>63.054846748972551</v>
      </c>
      <c r="AA808" s="119">
        <f t="shared" si="256"/>
        <v>0.48634011802716132</v>
      </c>
      <c r="AB808" s="119">
        <f t="shared" si="257"/>
        <v>2.2123185068170805</v>
      </c>
      <c r="AC808" s="119">
        <f t="shared" si="252"/>
        <v>63.764967644151533</v>
      </c>
      <c r="AD808" s="119">
        <f t="shared" si="253"/>
        <v>130.28516135238436</v>
      </c>
      <c r="AE808" s="119">
        <f t="shared" si="254"/>
        <v>14.517489407837113</v>
      </c>
      <c r="AF808" s="138">
        <f t="shared" si="247"/>
        <v>0</v>
      </c>
      <c r="AH808" s="122" t="s">
        <v>2983</v>
      </c>
      <c r="AI808" s="122" t="s">
        <v>2356</v>
      </c>
    </row>
    <row r="809" spans="1:35" s="122" customFormat="1" ht="11.25" customHeight="1" x14ac:dyDescent="0.2">
      <c r="A809" s="96" t="s">
        <v>89</v>
      </c>
      <c r="B809" s="98" t="s">
        <v>4244</v>
      </c>
      <c r="C809" s="99" t="s">
        <v>4245</v>
      </c>
      <c r="D809" s="100" t="s">
        <v>87</v>
      </c>
      <c r="E809" s="100" t="s">
        <v>87</v>
      </c>
      <c r="F809" s="103" t="s">
        <v>88</v>
      </c>
      <c r="G809" s="100" t="s">
        <v>88</v>
      </c>
      <c r="H809" s="97">
        <v>0</v>
      </c>
      <c r="I809" s="97">
        <v>0</v>
      </c>
      <c r="J809" s="97">
        <v>37364.07</v>
      </c>
      <c r="K809" s="97">
        <v>37364.07</v>
      </c>
      <c r="L809" s="119">
        <f t="shared" si="255"/>
        <v>37364.07</v>
      </c>
      <c r="M809" s="119">
        <f>IF(AND(D809="да",G809="нет",F809="нет"),K809/SUMIFS($K$22:$K$4031,$D$22:$D$4031,"да",$G$22:$G$4031,"нет",$F$22:$F$4031,"нет")*'Велич. кап. %'!$G$5,0)</f>
        <v>598.65591558621259</v>
      </c>
      <c r="N809" s="120" t="s">
        <v>44</v>
      </c>
      <c r="O809" s="121">
        <f t="shared" si="258"/>
        <v>3.4272090497518984E-5</v>
      </c>
      <c r="P809" s="119">
        <f t="shared" si="259"/>
        <v>34.426232964492918</v>
      </c>
      <c r="Q809" s="119">
        <f t="shared" si="260"/>
        <v>20.65573977869575</v>
      </c>
      <c r="R809" s="119">
        <f t="shared" si="261"/>
        <v>34.426232964492918</v>
      </c>
      <c r="S809" s="119">
        <f t="shared" si="262"/>
        <v>13.770493185797166</v>
      </c>
      <c r="T809" s="119">
        <f t="shared" si="263"/>
        <v>41.3114795573915</v>
      </c>
      <c r="U809" s="119">
        <f t="shared" si="264"/>
        <v>69.494991534583761</v>
      </c>
      <c r="V809" s="119">
        <f t="shared" si="265"/>
        <v>40.142468334790763</v>
      </c>
      <c r="W809" s="119">
        <f t="shared" si="248"/>
        <v>6.9324424245795324</v>
      </c>
      <c r="X809" s="119">
        <f t="shared" si="249"/>
        <v>20.780928197868686</v>
      </c>
      <c r="Y809" s="119">
        <f t="shared" si="250"/>
        <v>58.785755788660389</v>
      </c>
      <c r="Z809" s="119">
        <f t="shared" si="251"/>
        <v>59.287024109730034</v>
      </c>
      <c r="AA809" s="119">
        <f t="shared" si="256"/>
        <v>0.45727901643778229</v>
      </c>
      <c r="AB809" s="119">
        <f t="shared" si="257"/>
        <v>2.0801221066198754</v>
      </c>
      <c r="AC809" s="119">
        <f t="shared" si="252"/>
        <v>59.954711952996185</v>
      </c>
      <c r="AD809" s="119">
        <f t="shared" si="253"/>
        <v>122.50001229865397</v>
      </c>
      <c r="AE809" s="119">
        <f t="shared" si="254"/>
        <v>13.650001370421442</v>
      </c>
      <c r="AF809" s="138">
        <f t="shared" si="247"/>
        <v>0</v>
      </c>
      <c r="AH809" s="122" t="s">
        <v>2983</v>
      </c>
      <c r="AI809" s="122" t="s">
        <v>2356</v>
      </c>
    </row>
    <row r="810" spans="1:35" s="122" customFormat="1" ht="11.25" customHeight="1" x14ac:dyDescent="0.2">
      <c r="A810" s="96" t="s">
        <v>89</v>
      </c>
      <c r="B810" s="98" t="s">
        <v>4246</v>
      </c>
      <c r="C810" s="99" t="s">
        <v>4247</v>
      </c>
      <c r="D810" s="100" t="s">
        <v>87</v>
      </c>
      <c r="E810" s="100" t="s">
        <v>87</v>
      </c>
      <c r="F810" s="103" t="s">
        <v>88</v>
      </c>
      <c r="G810" s="100" t="s">
        <v>88</v>
      </c>
      <c r="H810" s="97">
        <v>0</v>
      </c>
      <c r="I810" s="97">
        <v>0</v>
      </c>
      <c r="J810" s="97">
        <v>10088.44</v>
      </c>
      <c r="K810" s="97">
        <v>10088.44</v>
      </c>
      <c r="L810" s="119">
        <f t="shared" si="255"/>
        <v>10088.44</v>
      </c>
      <c r="M810" s="119">
        <f>IF(AND(D810="да",G810="нет",F810="нет"),K810/SUMIFS($K$22:$K$4031,$D$22:$D$4031,"да",$G$22:$G$4031,"нет",$F$22:$F$4031,"нет")*'Велич. кап. %'!$G$5,0)</f>
        <v>161.63935794565666</v>
      </c>
      <c r="N810" s="120" t="s">
        <v>44</v>
      </c>
      <c r="O810" s="121">
        <f t="shared" si="258"/>
        <v>9.2535938579172578E-6</v>
      </c>
      <c r="P810" s="119">
        <f t="shared" si="259"/>
        <v>9.2952129060969266</v>
      </c>
      <c r="Q810" s="119">
        <f t="shared" si="260"/>
        <v>5.5771277436581563</v>
      </c>
      <c r="R810" s="119">
        <f t="shared" si="261"/>
        <v>9.2952129060969266</v>
      </c>
      <c r="S810" s="119">
        <f t="shared" si="262"/>
        <v>3.7180851624387703</v>
      </c>
      <c r="T810" s="119">
        <f t="shared" si="263"/>
        <v>11.154255487316313</v>
      </c>
      <c r="U810" s="119">
        <f t="shared" si="264"/>
        <v>18.763910152110203</v>
      </c>
      <c r="V810" s="119">
        <f t="shared" si="265"/>
        <v>10.838618042612504</v>
      </c>
      <c r="W810" s="119">
        <f t="shared" si="248"/>
        <v>1.8717856340014658</v>
      </c>
      <c r="X810" s="119">
        <f t="shared" si="249"/>
        <v>5.6109290895907868</v>
      </c>
      <c r="Y810" s="119">
        <f t="shared" si="250"/>
        <v>15.872376058832806</v>
      </c>
      <c r="Z810" s="119">
        <f t="shared" si="251"/>
        <v>16.007720398488839</v>
      </c>
      <c r="AA810" s="119">
        <f t="shared" si="256"/>
        <v>0.12346706128619235</v>
      </c>
      <c r="AB810" s="119">
        <f t="shared" si="257"/>
        <v>0.56164082406729832</v>
      </c>
      <c r="AC810" s="119">
        <f t="shared" si="252"/>
        <v>16.187998637597161</v>
      </c>
      <c r="AD810" s="119">
        <f t="shared" si="253"/>
        <v>33.075465924194894</v>
      </c>
      <c r="AE810" s="119">
        <f t="shared" si="254"/>
        <v>3.6855519172674311</v>
      </c>
      <c r="AF810" s="138">
        <f t="shared" si="247"/>
        <v>0</v>
      </c>
      <c r="AH810" s="122" t="s">
        <v>2983</v>
      </c>
      <c r="AI810" s="122" t="s">
        <v>2356</v>
      </c>
    </row>
    <row r="811" spans="1:35" s="122" customFormat="1" ht="11.25" customHeight="1" x14ac:dyDescent="0.2">
      <c r="A811" s="96" t="s">
        <v>89</v>
      </c>
      <c r="B811" s="98" t="s">
        <v>4248</v>
      </c>
      <c r="C811" s="99" t="s">
        <v>4249</v>
      </c>
      <c r="D811" s="100" t="s">
        <v>87</v>
      </c>
      <c r="E811" s="100" t="s">
        <v>87</v>
      </c>
      <c r="F811" s="103" t="s">
        <v>88</v>
      </c>
      <c r="G811" s="100" t="s">
        <v>88</v>
      </c>
      <c r="H811" s="97">
        <v>0</v>
      </c>
      <c r="I811" s="97">
        <v>0</v>
      </c>
      <c r="J811" s="97">
        <v>12026.37</v>
      </c>
      <c r="K811" s="97">
        <v>12026.37</v>
      </c>
      <c r="L811" s="119">
        <f t="shared" si="255"/>
        <v>12026.37</v>
      </c>
      <c r="M811" s="119">
        <f>IF(AND(D811="да",G811="нет",F811="нет"),K811/SUMIFS($K$22:$K$4031,$D$22:$D$4031,"да",$G$22:$G$4031,"нет",$F$22:$F$4031,"нет")*'Велич. кап. %'!$G$5,0)</f>
        <v>192.68932810393946</v>
      </c>
      <c r="N811" s="120" t="s">
        <v>44</v>
      </c>
      <c r="O811" s="121">
        <f t="shared" si="258"/>
        <v>1.103115482324724E-5</v>
      </c>
      <c r="P811" s="119">
        <f t="shared" si="259"/>
        <v>11.080768645845831</v>
      </c>
      <c r="Q811" s="119">
        <f t="shared" si="260"/>
        <v>6.6484611875074986</v>
      </c>
      <c r="R811" s="119">
        <f t="shared" si="261"/>
        <v>11.080768645845831</v>
      </c>
      <c r="S811" s="119">
        <f t="shared" si="262"/>
        <v>4.4323074583383324</v>
      </c>
      <c r="T811" s="119">
        <f t="shared" si="263"/>
        <v>13.296922375014997</v>
      </c>
      <c r="U811" s="119">
        <f t="shared" si="264"/>
        <v>22.368346953149704</v>
      </c>
      <c r="V811" s="119">
        <f t="shared" si="265"/>
        <v>12.92065283325606</v>
      </c>
      <c r="W811" s="119">
        <f t="shared" si="248"/>
        <v>2.2313446474565155</v>
      </c>
      <c r="X811" s="119">
        <f t="shared" si="249"/>
        <v>6.688755573228562</v>
      </c>
      <c r="Y811" s="119">
        <f t="shared" si="250"/>
        <v>18.921366163912868</v>
      </c>
      <c r="Z811" s="119">
        <f t="shared" si="251"/>
        <v>19.08270935533881</v>
      </c>
      <c r="AA811" s="119">
        <f t="shared" si="256"/>
        <v>0.14718435772432858</v>
      </c>
      <c r="AB811" s="119">
        <f t="shared" si="257"/>
        <v>0.66952872370140826</v>
      </c>
      <c r="AC811" s="119">
        <f t="shared" si="252"/>
        <v>19.297617984072797</v>
      </c>
      <c r="AD811" s="119">
        <f t="shared" si="253"/>
        <v>39.429068431468082</v>
      </c>
      <c r="AE811" s="119">
        <f t="shared" si="254"/>
        <v>4.3935247680778717</v>
      </c>
      <c r="AF811" s="138">
        <f t="shared" si="247"/>
        <v>0</v>
      </c>
      <c r="AH811" s="122" t="s">
        <v>2983</v>
      </c>
      <c r="AI811" s="122" t="s">
        <v>2356</v>
      </c>
    </row>
    <row r="812" spans="1:35" s="122" customFormat="1" ht="11.25" customHeight="1" x14ac:dyDescent="0.2">
      <c r="A812" s="96" t="s">
        <v>89</v>
      </c>
      <c r="B812" s="98" t="s">
        <v>4250</v>
      </c>
      <c r="C812" s="99" t="s">
        <v>4251</v>
      </c>
      <c r="D812" s="100" t="s">
        <v>87</v>
      </c>
      <c r="E812" s="100" t="s">
        <v>87</v>
      </c>
      <c r="F812" s="103" t="s">
        <v>88</v>
      </c>
      <c r="G812" s="100" t="s">
        <v>88</v>
      </c>
      <c r="H812" s="97">
        <v>0</v>
      </c>
      <c r="I812" s="97">
        <v>0</v>
      </c>
      <c r="J812" s="97">
        <v>15261.72</v>
      </c>
      <c r="K812" s="97">
        <v>15261.72</v>
      </c>
      <c r="L812" s="119">
        <f t="shared" si="255"/>
        <v>15261.72</v>
      </c>
      <c r="M812" s="119">
        <f>IF(AND(D812="да",G812="нет",F812="нет"),K812/SUMIFS($K$22:$K$4031,$D$22:$D$4031,"да",$G$22:$G$4031,"нет",$F$22:$F$4031,"нет")*'Велич. кап. %'!$G$5,0)</f>
        <v>244.52686658654727</v>
      </c>
      <c r="N812" s="120" t="s">
        <v>44</v>
      </c>
      <c r="O812" s="121">
        <f t="shared" si="258"/>
        <v>1.3998770717103236E-5</v>
      </c>
      <c r="P812" s="119">
        <f t="shared" si="259"/>
        <v>14.061731716027214</v>
      </c>
      <c r="Q812" s="119">
        <f t="shared" si="260"/>
        <v>8.4370390296163293</v>
      </c>
      <c r="R812" s="119">
        <f t="shared" si="261"/>
        <v>14.061731716027214</v>
      </c>
      <c r="S812" s="119">
        <f t="shared" si="262"/>
        <v>5.6246926864108859</v>
      </c>
      <c r="T812" s="119">
        <f t="shared" si="263"/>
        <v>16.874078059232659</v>
      </c>
      <c r="U812" s="119">
        <f t="shared" si="264"/>
        <v>28.385909302792438</v>
      </c>
      <c r="V812" s="119">
        <f t="shared" si="265"/>
        <v>16.396583986552937</v>
      </c>
      <c r="W812" s="119">
        <f t="shared" si="248"/>
        <v>2.8316239424680973</v>
      </c>
      <c r="X812" s="119">
        <f t="shared" si="249"/>
        <v>8.4881734643997984</v>
      </c>
      <c r="Y812" s="119">
        <f t="shared" si="250"/>
        <v>24.011617172190132</v>
      </c>
      <c r="Z812" s="119">
        <f t="shared" si="251"/>
        <v>24.216365122855972</v>
      </c>
      <c r="AA812" s="119">
        <f t="shared" si="256"/>
        <v>0.18678008875234503</v>
      </c>
      <c r="AB812" s="119">
        <f t="shared" si="257"/>
        <v>0.84964622850355143</v>
      </c>
      <c r="AC812" s="119">
        <f t="shared" si="252"/>
        <v>24.489088755782792</v>
      </c>
      <c r="AD812" s="119">
        <f t="shared" si="253"/>
        <v>50.036328689530173</v>
      </c>
      <c r="AE812" s="119">
        <f t="shared" si="254"/>
        <v>5.5754766254047903</v>
      </c>
      <c r="AF812" s="138">
        <f t="shared" si="247"/>
        <v>0</v>
      </c>
      <c r="AH812" s="122" t="s">
        <v>2983</v>
      </c>
      <c r="AI812" s="122" t="s">
        <v>2356</v>
      </c>
    </row>
    <row r="813" spans="1:35" s="122" customFormat="1" ht="11.25" customHeight="1" x14ac:dyDescent="0.2">
      <c r="A813" s="96" t="s">
        <v>89</v>
      </c>
      <c r="B813" s="98" t="s">
        <v>4252</v>
      </c>
      <c r="C813" s="99" t="s">
        <v>4253</v>
      </c>
      <c r="D813" s="100" t="s">
        <v>87</v>
      </c>
      <c r="E813" s="100" t="s">
        <v>87</v>
      </c>
      <c r="F813" s="103" t="s">
        <v>88</v>
      </c>
      <c r="G813" s="100" t="s">
        <v>88</v>
      </c>
      <c r="H813" s="97">
        <v>0</v>
      </c>
      <c r="I813" s="97">
        <v>0</v>
      </c>
      <c r="J813" s="97">
        <v>52150.9</v>
      </c>
      <c r="K813" s="97">
        <v>52150.9</v>
      </c>
      <c r="L813" s="119">
        <f t="shared" si="255"/>
        <v>52150.9</v>
      </c>
      <c r="M813" s="119">
        <f>IF(AND(D813="да",G813="нет",F813="нет"),K813/SUMIFS($K$22:$K$4031,$D$22:$D$4031,"да",$G$22:$G$4031,"нет",$F$22:$F$4031,"нет")*'Велич. кап. %'!$G$5,0)</f>
        <v>835.57398292383618</v>
      </c>
      <c r="N813" s="120" t="s">
        <v>44</v>
      </c>
      <c r="O813" s="121">
        <f t="shared" si="258"/>
        <v>4.7835269667545942E-5</v>
      </c>
      <c r="P813" s="119">
        <f t="shared" si="259"/>
        <v>48.050414012926709</v>
      </c>
      <c r="Q813" s="119">
        <f t="shared" si="260"/>
        <v>28.830248407756024</v>
      </c>
      <c r="R813" s="119">
        <f t="shared" si="261"/>
        <v>48.050414012926709</v>
      </c>
      <c r="S813" s="119">
        <f t="shared" si="262"/>
        <v>19.220165605170681</v>
      </c>
      <c r="T813" s="119">
        <f t="shared" si="263"/>
        <v>57.660496815512047</v>
      </c>
      <c r="U813" s="119">
        <f t="shared" si="264"/>
        <v>96.997633127786273</v>
      </c>
      <c r="V813" s="119">
        <f t="shared" si="265"/>
        <v>56.028849423546212</v>
      </c>
      <c r="W813" s="119">
        <f t="shared" si="248"/>
        <v>9.6759563837666729</v>
      </c>
      <c r="X813" s="119">
        <f t="shared" si="249"/>
        <v>29.004980141462919</v>
      </c>
      <c r="Y813" s="119">
        <f t="shared" si="250"/>
        <v>82.050217536763256</v>
      </c>
      <c r="Z813" s="119">
        <f t="shared" si="251"/>
        <v>82.749862786471624</v>
      </c>
      <c r="AA813" s="119">
        <f t="shared" si="256"/>
        <v>0.63824717859551028</v>
      </c>
      <c r="AB813" s="119">
        <f t="shared" si="257"/>
        <v>2.9033303912053077</v>
      </c>
      <c r="AC813" s="119">
        <f t="shared" si="252"/>
        <v>83.681788081156839</v>
      </c>
      <c r="AD813" s="119">
        <f t="shared" si="253"/>
        <v>170.97938986266419</v>
      </c>
      <c r="AE813" s="119">
        <f t="shared" si="254"/>
        <v>19.051989156125437</v>
      </c>
      <c r="AF813" s="138">
        <f t="shared" si="247"/>
        <v>0</v>
      </c>
      <c r="AH813" s="122" t="s">
        <v>2983</v>
      </c>
      <c r="AI813" s="122" t="s">
        <v>2356</v>
      </c>
    </row>
    <row r="814" spans="1:35" s="122" customFormat="1" ht="11.25" customHeight="1" x14ac:dyDescent="0.2">
      <c r="A814" s="96" t="s">
        <v>89</v>
      </c>
      <c r="B814" s="98" t="s">
        <v>4254</v>
      </c>
      <c r="C814" s="99" t="s">
        <v>4255</v>
      </c>
      <c r="D814" s="100" t="s">
        <v>87</v>
      </c>
      <c r="E814" s="100" t="s">
        <v>87</v>
      </c>
      <c r="F814" s="103" t="s">
        <v>88</v>
      </c>
      <c r="G814" s="100" t="s">
        <v>88</v>
      </c>
      <c r="H814" s="97">
        <v>0</v>
      </c>
      <c r="I814" s="97">
        <v>0</v>
      </c>
      <c r="J814" s="97">
        <v>35768.04</v>
      </c>
      <c r="K814" s="97">
        <v>35768.04</v>
      </c>
      <c r="L814" s="119">
        <f t="shared" si="255"/>
        <v>35768.04</v>
      </c>
      <c r="M814" s="119">
        <f>IF(AND(D814="да",G814="нет",F814="нет"),K814/SUMIFS($K$22:$K$4031,$D$22:$D$4031,"да",$G$22:$G$4031,"нет",$F$22:$F$4031,"нет")*'Велич. кап. %'!$G$5,0)</f>
        <v>573.08394762466401</v>
      </c>
      <c r="N814" s="120" t="s">
        <v>44</v>
      </c>
      <c r="O814" s="121">
        <f t="shared" si="258"/>
        <v>3.280813636734112E-5</v>
      </c>
      <c r="P814" s="119">
        <f t="shared" si="259"/>
        <v>32.955694540859753</v>
      </c>
      <c r="Q814" s="119">
        <f t="shared" si="260"/>
        <v>19.773416724515851</v>
      </c>
      <c r="R814" s="119">
        <f t="shared" si="261"/>
        <v>32.955694540859753</v>
      </c>
      <c r="S814" s="119">
        <f t="shared" si="262"/>
        <v>13.1822778163439</v>
      </c>
      <c r="T814" s="119">
        <f t="shared" si="263"/>
        <v>39.546833449031702</v>
      </c>
      <c r="U814" s="119">
        <f t="shared" si="264"/>
        <v>66.526468797661877</v>
      </c>
      <c r="V814" s="119">
        <f t="shared" si="265"/>
        <v>38.427757283870037</v>
      </c>
      <c r="W814" s="119">
        <f t="shared" si="248"/>
        <v>6.6363187399032748</v>
      </c>
      <c r="X814" s="119">
        <f t="shared" si="249"/>
        <v>19.893257640789543</v>
      </c>
      <c r="Y814" s="119">
        <f t="shared" si="250"/>
        <v>56.274684863801966</v>
      </c>
      <c r="Z814" s="119">
        <f t="shared" si="251"/>
        <v>56.754541189912899</v>
      </c>
      <c r="AA814" s="119">
        <f t="shared" si="256"/>
        <v>0.43774605258761318</v>
      </c>
      <c r="AB814" s="119">
        <f t="shared" si="257"/>
        <v>1.9912683686350012</v>
      </c>
      <c r="AC814" s="119">
        <f t="shared" si="252"/>
        <v>57.393708322547475</v>
      </c>
      <c r="AD814" s="119">
        <f t="shared" si="253"/>
        <v>117.26734640789263</v>
      </c>
      <c r="AE814" s="119">
        <f t="shared" si="254"/>
        <v>13.066932885450893</v>
      </c>
      <c r="AF814" s="138">
        <f t="shared" si="247"/>
        <v>0</v>
      </c>
      <c r="AH814" s="122" t="s">
        <v>2983</v>
      </c>
      <c r="AI814" s="122" t="s">
        <v>2356</v>
      </c>
    </row>
    <row r="815" spans="1:35" s="122" customFormat="1" ht="11.25" customHeight="1" x14ac:dyDescent="0.2">
      <c r="A815" s="96" t="s">
        <v>89</v>
      </c>
      <c r="B815" s="98" t="s">
        <v>4256</v>
      </c>
      <c r="C815" s="99" t="s">
        <v>4257</v>
      </c>
      <c r="D815" s="100" t="s">
        <v>87</v>
      </c>
      <c r="E815" s="100" t="s">
        <v>87</v>
      </c>
      <c r="F815" s="103" t="s">
        <v>88</v>
      </c>
      <c r="G815" s="100" t="s">
        <v>88</v>
      </c>
      <c r="H815" s="97">
        <v>0</v>
      </c>
      <c r="I815" s="97">
        <v>0</v>
      </c>
      <c r="J815" s="97">
        <v>9038.99</v>
      </c>
      <c r="K815" s="97">
        <v>9038.99</v>
      </c>
      <c r="L815" s="119">
        <f t="shared" si="255"/>
        <v>9038.99</v>
      </c>
      <c r="M815" s="119">
        <f>IF(AND(D815="да",G815="нет",F815="нет"),K815/SUMIFS($K$22:$K$4031,$D$22:$D$4031,"да",$G$22:$G$4031,"нет",$F$22:$F$4031,"нет")*'Велич. кап. %'!$G$5,0)</f>
        <v>144.82482327071489</v>
      </c>
      <c r="N815" s="120" t="s">
        <v>44</v>
      </c>
      <c r="O815" s="121">
        <f t="shared" si="258"/>
        <v>8.2909887302472441E-6</v>
      </c>
      <c r="P815" s="119">
        <f t="shared" si="259"/>
        <v>8.3282783568203858</v>
      </c>
      <c r="Q815" s="119">
        <f t="shared" si="260"/>
        <v>4.9969670140922311</v>
      </c>
      <c r="R815" s="119">
        <f t="shared" si="261"/>
        <v>8.3282783568203858</v>
      </c>
      <c r="S815" s="119">
        <f t="shared" si="262"/>
        <v>3.3313113427281542</v>
      </c>
      <c r="T815" s="119">
        <f t="shared" si="263"/>
        <v>9.9939340281844622</v>
      </c>
      <c r="U815" s="119">
        <f t="shared" si="264"/>
        <v>16.811994344598627</v>
      </c>
      <c r="V815" s="119">
        <f t="shared" si="265"/>
        <v>9.7111307695732929</v>
      </c>
      <c r="W815" s="119">
        <f t="shared" si="248"/>
        <v>1.6770731280438707</v>
      </c>
      <c r="X815" s="119">
        <f t="shared" si="249"/>
        <v>5.0272521749170558</v>
      </c>
      <c r="Y815" s="119">
        <f t="shared" si="250"/>
        <v>14.221252093686351</v>
      </c>
      <c r="Z815" s="119">
        <f t="shared" si="251"/>
        <v>14.342517238020609</v>
      </c>
      <c r="AA815" s="119">
        <f t="shared" si="256"/>
        <v>0.11062339988098059</v>
      </c>
      <c r="AB815" s="119">
        <f t="shared" si="257"/>
        <v>0.50321613572921764</v>
      </c>
      <c r="AC815" s="119">
        <f t="shared" si="252"/>
        <v>14.504042032787462</v>
      </c>
      <c r="AD815" s="119">
        <f t="shared" si="253"/>
        <v>29.634790486352539</v>
      </c>
      <c r="AE815" s="119">
        <f t="shared" si="254"/>
        <v>3.3021623684792827</v>
      </c>
      <c r="AF815" s="138">
        <f t="shared" si="247"/>
        <v>0</v>
      </c>
      <c r="AH815" s="122" t="s">
        <v>2983</v>
      </c>
      <c r="AI815" s="122" t="s">
        <v>2356</v>
      </c>
    </row>
    <row r="816" spans="1:35" s="122" customFormat="1" ht="11.25" customHeight="1" x14ac:dyDescent="0.2">
      <c r="A816" s="96" t="s">
        <v>89</v>
      </c>
      <c r="B816" s="98" t="s">
        <v>4258</v>
      </c>
      <c r="C816" s="99" t="s">
        <v>4259</v>
      </c>
      <c r="D816" s="100" t="s">
        <v>87</v>
      </c>
      <c r="E816" s="100" t="s">
        <v>87</v>
      </c>
      <c r="F816" s="103" t="s">
        <v>88</v>
      </c>
      <c r="G816" s="100" t="s">
        <v>88</v>
      </c>
      <c r="H816" s="97">
        <v>0</v>
      </c>
      <c r="I816" s="97">
        <v>0</v>
      </c>
      <c r="J816" s="97">
        <v>38447.980000000003</v>
      </c>
      <c r="K816" s="97">
        <v>38447.980000000003</v>
      </c>
      <c r="L816" s="119">
        <f t="shared" si="255"/>
        <v>38447.980000000003</v>
      </c>
      <c r="M816" s="119">
        <f>IF(AND(D816="да",G816="нет",F816="нет"),K816/SUMIFS($K$22:$K$4031,$D$22:$D$4031,"да",$G$22:$G$4031,"нет",$F$22:$F$4031,"нет")*'Велич. кап. %'!$G$5,0)</f>
        <v>616.02257648431748</v>
      </c>
      <c r="N816" s="120" t="s">
        <v>44</v>
      </c>
      <c r="O816" s="121">
        <f t="shared" si="258"/>
        <v>3.526630396546201E-5</v>
      </c>
      <c r="P816" s="119">
        <f t="shared" si="259"/>
        <v>35.424918016002131</v>
      </c>
      <c r="Q816" s="119">
        <f t="shared" si="260"/>
        <v>21.254950809601276</v>
      </c>
      <c r="R816" s="119">
        <f t="shared" si="261"/>
        <v>35.424918016002131</v>
      </c>
      <c r="S816" s="119">
        <f t="shared" si="262"/>
        <v>14.16996720640085</v>
      </c>
      <c r="T816" s="119">
        <f t="shared" si="263"/>
        <v>42.509901619202552</v>
      </c>
      <c r="U816" s="119">
        <f t="shared" si="264"/>
        <v>71.511000932763636</v>
      </c>
      <c r="V816" s="119">
        <f t="shared" si="265"/>
        <v>41.306978059046266</v>
      </c>
      <c r="W816" s="119">
        <f t="shared" si="248"/>
        <v>7.1335485585854377</v>
      </c>
      <c r="X816" s="119">
        <f t="shared" si="249"/>
        <v>21.383770872206679</v>
      </c>
      <c r="Y816" s="119">
        <f t="shared" si="250"/>
        <v>60.49109646907575</v>
      </c>
      <c r="Z816" s="119">
        <f t="shared" si="251"/>
        <v>61.006906293410175</v>
      </c>
      <c r="AA816" s="119">
        <f t="shared" si="256"/>
        <v>0.47054441548844994</v>
      </c>
      <c r="AB816" s="119">
        <f t="shared" si="257"/>
        <v>2.1404652424877391</v>
      </c>
      <c r="AC816" s="119">
        <f t="shared" si="252"/>
        <v>61.693963373758763</v>
      </c>
      <c r="AD816" s="119">
        <f t="shared" si="253"/>
        <v>126.05366660694091</v>
      </c>
      <c r="AE816" s="119">
        <f t="shared" si="254"/>
        <v>14.045979993344844</v>
      </c>
      <c r="AF816" s="138">
        <f t="shared" si="247"/>
        <v>0</v>
      </c>
      <c r="AH816" s="122" t="s">
        <v>2983</v>
      </c>
      <c r="AI816" s="122" t="s">
        <v>2356</v>
      </c>
    </row>
    <row r="817" spans="1:35" s="122" customFormat="1" ht="11.25" customHeight="1" x14ac:dyDescent="0.2">
      <c r="A817" s="96" t="s">
        <v>89</v>
      </c>
      <c r="B817" s="98" t="s">
        <v>4260</v>
      </c>
      <c r="C817" s="99" t="s">
        <v>4261</v>
      </c>
      <c r="D817" s="100" t="s">
        <v>87</v>
      </c>
      <c r="E817" s="100" t="s">
        <v>87</v>
      </c>
      <c r="F817" s="103" t="s">
        <v>88</v>
      </c>
      <c r="G817" s="100" t="s">
        <v>88</v>
      </c>
      <c r="H817" s="97">
        <v>0</v>
      </c>
      <c r="I817" s="97">
        <v>0</v>
      </c>
      <c r="J817" s="97">
        <v>11924.24</v>
      </c>
      <c r="K817" s="97">
        <v>11924.24</v>
      </c>
      <c r="L817" s="119">
        <f t="shared" si="255"/>
        <v>11924.24</v>
      </c>
      <c r="M817" s="119">
        <f>IF(AND(D817="да",G817="нет",F817="нет"),K817/SUMIFS($K$22:$K$4031,$D$22:$D$4031,"да",$G$22:$G$4031,"нет",$F$22:$F$4031,"нет")*'Велич. кап. %'!$G$5,0)</f>
        <v>191.05297722838387</v>
      </c>
      <c r="N817" s="120" t="s">
        <v>44</v>
      </c>
      <c r="O817" s="121">
        <f t="shared" si="258"/>
        <v>1.0937476361492092E-5</v>
      </c>
      <c r="P817" s="119">
        <f t="shared" si="259"/>
        <v>10.986668854986224</v>
      </c>
      <c r="Q817" s="119">
        <f t="shared" si="260"/>
        <v>6.5920013129917345</v>
      </c>
      <c r="R817" s="119">
        <f t="shared" si="261"/>
        <v>10.986668854986224</v>
      </c>
      <c r="S817" s="119">
        <f t="shared" si="262"/>
        <v>4.3946675419944894</v>
      </c>
      <c r="T817" s="119">
        <f t="shared" si="263"/>
        <v>13.184002625983469</v>
      </c>
      <c r="U817" s="119">
        <f t="shared" si="264"/>
        <v>22.17839110825842</v>
      </c>
      <c r="V817" s="119">
        <f t="shared" si="265"/>
        <v>12.810928429810925</v>
      </c>
      <c r="W817" s="119">
        <f t="shared" si="248"/>
        <v>2.2123956853969133</v>
      </c>
      <c r="X817" s="119">
        <f t="shared" si="249"/>
        <v>6.6319535118672501</v>
      </c>
      <c r="Y817" s="119">
        <f t="shared" si="250"/>
        <v>18.760682672026249</v>
      </c>
      <c r="Z817" s="119">
        <f t="shared" si="251"/>
        <v>18.920655709354129</v>
      </c>
      <c r="AA817" s="119">
        <f t="shared" si="256"/>
        <v>0.14593444287434593</v>
      </c>
      <c r="AB817" s="119">
        <f t="shared" si="257"/>
        <v>0.66384297076418575</v>
      </c>
      <c r="AC817" s="119">
        <f t="shared" si="252"/>
        <v>19.13373929709465</v>
      </c>
      <c r="AD817" s="119">
        <f t="shared" si="253"/>
        <v>39.094230008992646</v>
      </c>
      <c r="AE817" s="119">
        <f t="shared" si="254"/>
        <v>4.3562142010020377</v>
      </c>
      <c r="AF817" s="138">
        <f t="shared" si="247"/>
        <v>0</v>
      </c>
      <c r="AH817" s="122" t="s">
        <v>2983</v>
      </c>
      <c r="AI817" s="122" t="s">
        <v>2356</v>
      </c>
    </row>
    <row r="818" spans="1:35" s="122" customFormat="1" ht="11.25" customHeight="1" x14ac:dyDescent="0.2">
      <c r="A818" s="96" t="s">
        <v>89</v>
      </c>
      <c r="B818" s="98">
        <v>612001520969</v>
      </c>
      <c r="C818" s="99" t="s">
        <v>4262</v>
      </c>
      <c r="D818" s="100" t="s">
        <v>87</v>
      </c>
      <c r="E818" s="100" t="s">
        <v>87</v>
      </c>
      <c r="F818" s="103" t="s">
        <v>88</v>
      </c>
      <c r="G818" s="100" t="s">
        <v>88</v>
      </c>
      <c r="H818" s="97">
        <v>0</v>
      </c>
      <c r="I818" s="97">
        <v>0</v>
      </c>
      <c r="J818" s="97">
        <v>39833.980000000003</v>
      </c>
      <c r="K818" s="97">
        <v>39833.980000000003</v>
      </c>
      <c r="L818" s="119">
        <f t="shared" si="255"/>
        <v>39833.980000000003</v>
      </c>
      <c r="M818" s="119">
        <f>IF(AND(D818="да",G818="нет",F818="нет"),K818/SUMIFS($K$22:$K$4031,$D$22:$D$4031,"да",$G$22:$G$4031,"нет",$F$22:$F$4031,"нет")*'Велич. кап. %'!$G$5,0)</f>
        <v>638.22939439795732</v>
      </c>
      <c r="N818" s="120" t="s">
        <v>44</v>
      </c>
      <c r="O818" s="121">
        <f t="shared" si="201"/>
        <v>3.6537608655490733E-5</v>
      </c>
      <c r="P818" s="119">
        <f t="shared" si="202"/>
        <v>36.701940537606106</v>
      </c>
      <c r="Q818" s="119">
        <f t="shared" si="204"/>
        <v>22.02116432256366</v>
      </c>
      <c r="R818" s="119">
        <f t="shared" si="205"/>
        <v>36.701940537606106</v>
      </c>
      <c r="S818" s="119">
        <f t="shared" si="206"/>
        <v>14.680776215042441</v>
      </c>
      <c r="T818" s="119">
        <f t="shared" si="207"/>
        <v>44.04232864512732</v>
      </c>
      <c r="U818" s="119">
        <f t="shared" si="208"/>
        <v>74.088880116346516</v>
      </c>
      <c r="V818" s="119">
        <f t="shared" si="209"/>
        <v>42.796041244936355</v>
      </c>
      <c r="W818" s="119">
        <f t="shared" si="248"/>
        <v>7.390703766796622</v>
      </c>
      <c r="X818" s="119">
        <f t="shared" si="249"/>
        <v>22.154628181976364</v>
      </c>
      <c r="Y818" s="119">
        <f t="shared" si="250"/>
        <v>62.671722335665862</v>
      </c>
      <c r="Z818" s="119">
        <f t="shared" si="251"/>
        <v>63.206126437684773</v>
      </c>
      <c r="AA818" s="119">
        <f t="shared" si="256"/>
        <v>0.48750693367190184</v>
      </c>
      <c r="AB818" s="119">
        <f t="shared" si="257"/>
        <v>2.2176262487639598</v>
      </c>
      <c r="AC818" s="119">
        <f t="shared" si="252"/>
        <v>63.917951038026949</v>
      </c>
      <c r="AD818" s="119">
        <f t="shared" si="253"/>
        <v>130.5977384129817</v>
      </c>
      <c r="AE818" s="119">
        <f t="shared" si="254"/>
        <v>14.552319423160819</v>
      </c>
      <c r="AF818" s="138">
        <f t="shared" si="247"/>
        <v>0</v>
      </c>
      <c r="AH818" s="122" t="s">
        <v>2983</v>
      </c>
      <c r="AI818" s="122" t="s">
        <v>2356</v>
      </c>
    </row>
    <row r="819" spans="1:35" s="122" customFormat="1" ht="11.25" customHeight="1" x14ac:dyDescent="0.2">
      <c r="A819" s="96" t="s">
        <v>89</v>
      </c>
      <c r="B819" s="98">
        <v>612001520993</v>
      </c>
      <c r="C819" s="99" t="s">
        <v>4263</v>
      </c>
      <c r="D819" s="100" t="s">
        <v>87</v>
      </c>
      <c r="E819" s="100" t="s">
        <v>87</v>
      </c>
      <c r="F819" s="103" t="s">
        <v>88</v>
      </c>
      <c r="G819" s="100" t="s">
        <v>88</v>
      </c>
      <c r="H819" s="97">
        <v>0</v>
      </c>
      <c r="I819" s="97">
        <v>0</v>
      </c>
      <c r="J819" s="97">
        <v>112043.83</v>
      </c>
      <c r="K819" s="97">
        <v>112043.83</v>
      </c>
      <c r="L819" s="119">
        <f t="shared" si="255"/>
        <v>112043.83</v>
      </c>
      <c r="M819" s="119">
        <f>IF(AND(D819="да",G819="нет",F819="нет"),K819/SUMIFS($K$22:$K$4031,$D$22:$D$4031,"да",$G$22:$G$4031,"нет",$F$22:$F$4031,"нет")*'Велич. кап. %'!$G$5,0)</f>
        <v>1795.1925910222299</v>
      </c>
      <c r="N819" s="120" t="s">
        <v>44</v>
      </c>
      <c r="O819" s="121">
        <f t="shared" si="201"/>
        <v>1.0277189507054861E-4</v>
      </c>
      <c r="P819" s="119">
        <f t="shared" si="202"/>
        <v>103.23412288366984</v>
      </c>
      <c r="Q819" s="119">
        <f t="shared" si="204"/>
        <v>61.940473730201902</v>
      </c>
      <c r="R819" s="119">
        <f t="shared" si="205"/>
        <v>103.23412288366984</v>
      </c>
      <c r="S819" s="119">
        <f t="shared" si="206"/>
        <v>41.293649153467932</v>
      </c>
      <c r="T819" s="119">
        <f t="shared" si="207"/>
        <v>123.8809474604038</v>
      </c>
      <c r="U819" s="119">
        <f t="shared" si="208"/>
        <v>208.39499062474573</v>
      </c>
      <c r="V819" s="119">
        <f t="shared" si="209"/>
        <v>120.37542745968736</v>
      </c>
      <c r="W819" s="119">
        <f t="shared" si="248"/>
        <v>20.788350961348083</v>
      </c>
      <c r="X819" s="119">
        <f t="shared" si="249"/>
        <v>62.31587689039781</v>
      </c>
      <c r="Y819" s="119">
        <f t="shared" si="250"/>
        <v>176.28114999265824</v>
      </c>
      <c r="Z819" s="119">
        <f t="shared" si="251"/>
        <v>177.78430590020022</v>
      </c>
      <c r="AA819" s="119">
        <f t="shared" si="256"/>
        <v>1.3712449521779104</v>
      </c>
      <c r="AB819" s="119">
        <f t="shared" si="257"/>
        <v>6.2376729219637808</v>
      </c>
      <c r="AC819" s="119">
        <f t="shared" si="252"/>
        <v>179.78650488987077</v>
      </c>
      <c r="AD819" s="119">
        <f t="shared" si="253"/>
        <v>367.34142059439182</v>
      </c>
      <c r="AE819" s="119">
        <f t="shared" si="254"/>
        <v>40.932329723375084</v>
      </c>
      <c r="AF819" s="138">
        <f t="shared" si="247"/>
        <v>0</v>
      </c>
      <c r="AH819" s="122" t="s">
        <v>2983</v>
      </c>
      <c r="AI819" s="122" t="s">
        <v>2356</v>
      </c>
    </row>
    <row r="820" spans="1:35" s="122" customFormat="1" ht="11.25" customHeight="1" x14ac:dyDescent="0.2">
      <c r="A820" s="96" t="s">
        <v>89</v>
      </c>
      <c r="B820" s="98" t="s">
        <v>4264</v>
      </c>
      <c r="C820" s="99" t="s">
        <v>4265</v>
      </c>
      <c r="D820" s="100" t="s">
        <v>87</v>
      </c>
      <c r="E820" s="100" t="s">
        <v>87</v>
      </c>
      <c r="F820" s="103" t="s">
        <v>88</v>
      </c>
      <c r="G820" s="100" t="s">
        <v>88</v>
      </c>
      <c r="H820" s="97">
        <v>0</v>
      </c>
      <c r="I820" s="97">
        <v>0</v>
      </c>
      <c r="J820" s="97">
        <v>10048.67</v>
      </c>
      <c r="K820" s="97">
        <v>10048.67</v>
      </c>
      <c r="L820" s="119">
        <f t="shared" si="255"/>
        <v>10048.67</v>
      </c>
      <c r="M820" s="119">
        <f>IF(AND(D820="да",G820="нет",F820="нет"),K820/SUMIFS($K$22:$K$4031,$D$22:$D$4031,"да",$G$22:$G$4031,"нет",$F$22:$F$4031,"нет")*'Велич. кап. %'!$G$5,0)</f>
        <v>161.00215365386342</v>
      </c>
      <c r="N820" s="120" t="s">
        <v>44</v>
      </c>
      <c r="O820" s="121">
        <f t="shared" si="201"/>
        <v>9.2171149347408934E-6</v>
      </c>
      <c r="P820" s="119">
        <f t="shared" si="202"/>
        <v>9.2585699149827931</v>
      </c>
      <c r="Q820" s="119">
        <f t="shared" si="204"/>
        <v>5.5551419489896761</v>
      </c>
      <c r="R820" s="119">
        <f t="shared" si="205"/>
        <v>9.2585699149827931</v>
      </c>
      <c r="S820" s="119">
        <f t="shared" si="206"/>
        <v>3.7034279659931171</v>
      </c>
      <c r="T820" s="119">
        <f t="shared" si="207"/>
        <v>11.110283897979352</v>
      </c>
      <c r="U820" s="119">
        <f t="shared" si="208"/>
        <v>18.689940271063243</v>
      </c>
      <c r="V820" s="119">
        <f t="shared" si="209"/>
        <v>10.795890738930797</v>
      </c>
      <c r="W820" s="119">
        <f t="shared" si="248"/>
        <v>1.8644068009346846</v>
      </c>
      <c r="X820" s="119">
        <f t="shared" si="249"/>
        <v>5.5888100454280591</v>
      </c>
      <c r="Y820" s="119">
        <f t="shared" si="250"/>
        <v>15.809804997711387</v>
      </c>
      <c r="Z820" s="119">
        <f t="shared" si="251"/>
        <v>15.944615791607312</v>
      </c>
      <c r="AA820" s="119">
        <f t="shared" si="256"/>
        <v>0.12298033736977398</v>
      </c>
      <c r="AB820" s="119">
        <f t="shared" si="257"/>
        <v>0.55942675969528877</v>
      </c>
      <c r="AC820" s="119">
        <f t="shared" si="252"/>
        <v>16.12418334942404</v>
      </c>
      <c r="AD820" s="119">
        <f t="shared" si="253"/>
        <v>32.945077947480442</v>
      </c>
      <c r="AE820" s="119">
        <f t="shared" si="254"/>
        <v>3.6710229712906775</v>
      </c>
      <c r="AF820" s="138">
        <f t="shared" si="247"/>
        <v>0</v>
      </c>
      <c r="AH820" s="122" t="s">
        <v>2983</v>
      </c>
      <c r="AI820" s="122" t="s">
        <v>2356</v>
      </c>
    </row>
    <row r="821" spans="1:35" s="122" customFormat="1" ht="11.25" customHeight="1" x14ac:dyDescent="0.2">
      <c r="A821" s="96" t="s">
        <v>89</v>
      </c>
      <c r="B821" s="98" t="s">
        <v>4266</v>
      </c>
      <c r="C821" s="99" t="s">
        <v>4267</v>
      </c>
      <c r="D821" s="100" t="s">
        <v>87</v>
      </c>
      <c r="E821" s="100" t="s">
        <v>87</v>
      </c>
      <c r="F821" s="103" t="s">
        <v>88</v>
      </c>
      <c r="G821" s="100" t="s">
        <v>88</v>
      </c>
      <c r="H821" s="97">
        <v>0</v>
      </c>
      <c r="I821" s="97">
        <v>0</v>
      </c>
      <c r="J821" s="97">
        <v>33514.480000000003</v>
      </c>
      <c r="K821" s="97">
        <v>33514.480000000003</v>
      </c>
      <c r="L821" s="119">
        <f t="shared" si="255"/>
        <v>33514.480000000003</v>
      </c>
      <c r="M821" s="119">
        <f>IF(AND(D821="да",G821="нет",F821="нет"),K821/SUMIFS($K$22:$K$4031,$D$22:$D$4031,"да",$G$22:$G$4031,"нет",$F$22:$F$4031,"нет")*'Велич. кап. %'!$G$5,0)</f>
        <v>536.97687938695685</v>
      </c>
      <c r="N821" s="120" t="s">
        <v>44</v>
      </c>
      <c r="O821" s="121">
        <f t="shared" si="201"/>
        <v>3.0741064652145504E-5</v>
      </c>
      <c r="P821" s="119">
        <f t="shared" si="202"/>
        <v>30.879325945054671</v>
      </c>
      <c r="Q821" s="119">
        <f t="shared" si="204"/>
        <v>18.527595567032801</v>
      </c>
      <c r="R821" s="119">
        <f t="shared" si="205"/>
        <v>30.879325945054671</v>
      </c>
      <c r="S821" s="119">
        <f t="shared" si="206"/>
        <v>12.351730378021868</v>
      </c>
      <c r="T821" s="119">
        <f t="shared" si="207"/>
        <v>37.055191134065602</v>
      </c>
      <c r="U821" s="119">
        <f t="shared" si="208"/>
        <v>62.334978600724625</v>
      </c>
      <c r="V821" s="119">
        <f t="shared" si="209"/>
        <v>36.006622194985148</v>
      </c>
      <c r="W821" s="119">
        <f t="shared" si="248"/>
        <v>6.2181984722146781</v>
      </c>
      <c r="X821" s="119">
        <f t="shared" si="249"/>
        <v>18.639885924336035</v>
      </c>
      <c r="Y821" s="119">
        <f t="shared" si="250"/>
        <v>52.729106777284784</v>
      </c>
      <c r="Z821" s="119">
        <f t="shared" si="251"/>
        <v>53.178729827480396</v>
      </c>
      <c r="AA821" s="119">
        <f t="shared" si="256"/>
        <v>0.41016592814497266</v>
      </c>
      <c r="AB821" s="119">
        <f t="shared" si="257"/>
        <v>1.8658088034807154</v>
      </c>
      <c r="AC821" s="119">
        <f t="shared" si="252"/>
        <v>53.777626330708941</v>
      </c>
      <c r="AD821" s="119">
        <f t="shared" si="253"/>
        <v>109.87893482115287</v>
      </c>
      <c r="AE821" s="119">
        <f t="shared" si="254"/>
        <v>12.243652737214177</v>
      </c>
      <c r="AF821" s="138">
        <f t="shared" si="247"/>
        <v>0</v>
      </c>
      <c r="AH821" s="122" t="s">
        <v>2983</v>
      </c>
      <c r="AI821" s="122" t="s">
        <v>2356</v>
      </c>
    </row>
    <row r="822" spans="1:35" s="122" customFormat="1" ht="11.25" customHeight="1" x14ac:dyDescent="0.2">
      <c r="A822" s="96" t="s">
        <v>89</v>
      </c>
      <c r="B822" s="98" t="s">
        <v>4268</v>
      </c>
      <c r="C822" s="99" t="s">
        <v>4269</v>
      </c>
      <c r="D822" s="100" t="s">
        <v>87</v>
      </c>
      <c r="E822" s="100" t="s">
        <v>87</v>
      </c>
      <c r="F822" s="103" t="s">
        <v>88</v>
      </c>
      <c r="G822" s="100" t="s">
        <v>88</v>
      </c>
      <c r="H822" s="97">
        <v>0</v>
      </c>
      <c r="I822" s="97">
        <v>0</v>
      </c>
      <c r="J822" s="97">
        <v>14859.04</v>
      </c>
      <c r="K822" s="97">
        <v>14859.04</v>
      </c>
      <c r="L822" s="119">
        <f t="shared" si="255"/>
        <v>14859.04</v>
      </c>
      <c r="M822" s="119">
        <f>IF(AND(D822="да",G822="нет",F822="нет"),K822/SUMIFS($K$22:$K$4031,$D$22:$D$4031,"да",$G$22:$G$4031,"нет",$F$22:$F$4031,"нет")*'Велич. кап. %'!$G$5,0)</f>
        <v>238.07503293758302</v>
      </c>
      <c r="N822" s="120" t="s">
        <v>44</v>
      </c>
      <c r="O822" s="121">
        <f t="shared" si="201"/>
        <v>1.3629413594029092E-5</v>
      </c>
      <c r="P822" s="119">
        <f t="shared" si="202"/>
        <v>13.690713368985739</v>
      </c>
      <c r="Q822" s="119">
        <f t="shared" si="204"/>
        <v>8.2144280213914431</v>
      </c>
      <c r="R822" s="119">
        <f t="shared" si="205"/>
        <v>13.690713368985739</v>
      </c>
      <c r="S822" s="119">
        <f t="shared" si="206"/>
        <v>5.4762853475942954</v>
      </c>
      <c r="T822" s="119">
        <f t="shared" si="207"/>
        <v>16.428856042782886</v>
      </c>
      <c r="U822" s="119">
        <f t="shared" si="208"/>
        <v>27.636947982702143</v>
      </c>
      <c r="V822" s="119">
        <f t="shared" si="209"/>
        <v>15.963960636124209</v>
      </c>
      <c r="W822" s="119">
        <f t="shared" si="248"/>
        <v>2.7569116342123401</v>
      </c>
      <c r="X822" s="119">
        <f t="shared" si="249"/>
        <v>8.2642132757287641</v>
      </c>
      <c r="Y822" s="119">
        <f t="shared" si="250"/>
        <v>23.378071411758313</v>
      </c>
      <c r="Z822" s="119">
        <f t="shared" si="251"/>
        <v>23.577417094214926</v>
      </c>
      <c r="AA822" s="119">
        <f t="shared" si="256"/>
        <v>0.18185190201200421</v>
      </c>
      <c r="AB822" s="119">
        <f t="shared" si="257"/>
        <v>0.82722833960938946</v>
      </c>
      <c r="AC822" s="119">
        <f t="shared" si="252"/>
        <v>23.842944922703779</v>
      </c>
      <c r="AD822" s="119">
        <f t="shared" si="253"/>
        <v>48.716121737974255</v>
      </c>
      <c r="AE822" s="119">
        <f t="shared" si="254"/>
        <v>5.4283678508028448</v>
      </c>
      <c r="AF822" s="138">
        <f t="shared" si="247"/>
        <v>0</v>
      </c>
      <c r="AH822" s="122" t="s">
        <v>2983</v>
      </c>
      <c r="AI822" s="122" t="s">
        <v>2356</v>
      </c>
    </row>
    <row r="823" spans="1:35" s="122" customFormat="1" ht="11.25" customHeight="1" x14ac:dyDescent="0.2">
      <c r="A823" s="96" t="s">
        <v>89</v>
      </c>
      <c r="B823" s="98">
        <v>612001520948</v>
      </c>
      <c r="C823" s="99" t="s">
        <v>4270</v>
      </c>
      <c r="D823" s="100" t="s">
        <v>87</v>
      </c>
      <c r="E823" s="100" t="s">
        <v>87</v>
      </c>
      <c r="F823" s="103" t="s">
        <v>88</v>
      </c>
      <c r="G823" s="100" t="s">
        <v>88</v>
      </c>
      <c r="H823" s="97">
        <v>0</v>
      </c>
      <c r="I823" s="97">
        <v>0</v>
      </c>
      <c r="J823" s="97">
        <v>14859.05</v>
      </c>
      <c r="K823" s="97">
        <v>14859.05</v>
      </c>
      <c r="L823" s="119">
        <f t="shared" si="255"/>
        <v>14859.05</v>
      </c>
      <c r="M823" s="119">
        <f>IF(AND(D823="да",G823="нет",F823="нет"),K823/SUMIFS($K$22:$K$4031,$D$22:$D$4031,"да",$G$22:$G$4031,"нет",$F$22:$F$4031,"нет")*'Велич. кап. %'!$G$5,0)</f>
        <v>238.07519315993446</v>
      </c>
      <c r="N823" s="120" t="s">
        <v>44</v>
      </c>
      <c r="O823" s="121">
        <f t="shared" si="201"/>
        <v>1.3629422766501602E-5</v>
      </c>
      <c r="P823" s="119">
        <f t="shared" si="202"/>
        <v>13.690722582712445</v>
      </c>
      <c r="Q823" s="119">
        <f t="shared" si="204"/>
        <v>8.2144335496274667</v>
      </c>
      <c r="R823" s="119">
        <f t="shared" si="205"/>
        <v>13.690722582712445</v>
      </c>
      <c r="S823" s="119">
        <f t="shared" si="206"/>
        <v>5.4762890330849778</v>
      </c>
      <c r="T823" s="119">
        <f t="shared" si="207"/>
        <v>16.428867099254933</v>
      </c>
      <c r="U823" s="119">
        <f t="shared" si="208"/>
        <v>27.636966582119047</v>
      </c>
      <c r="V823" s="119">
        <f t="shared" si="209"/>
        <v>15.963971379725837</v>
      </c>
      <c r="W823" s="119">
        <f t="shared" si="248"/>
        <v>2.7569134895890226</v>
      </c>
      <c r="X823" s="119">
        <f t="shared" si="249"/>
        <v>8.264218837469814</v>
      </c>
      <c r="Y823" s="119">
        <f t="shared" si="250"/>
        <v>23.378087144989671</v>
      </c>
      <c r="Z823" s="119">
        <f t="shared" si="251"/>
        <v>23.577432961604131</v>
      </c>
      <c r="AA823" s="119">
        <f t="shared" si="256"/>
        <v>0.18185202439669526</v>
      </c>
      <c r="AB823" s="119">
        <f t="shared" si="257"/>
        <v>0.82722889632660634</v>
      </c>
      <c r="AC823" s="119">
        <f t="shared" si="252"/>
        <v>23.84296096879082</v>
      </c>
      <c r="AD823" s="119">
        <f t="shared" si="253"/>
        <v>48.716154523485116</v>
      </c>
      <c r="AE823" s="119">
        <f t="shared" si="254"/>
        <v>5.4283715040454839</v>
      </c>
      <c r="AF823" s="138">
        <f t="shared" si="247"/>
        <v>0</v>
      </c>
      <c r="AH823" s="122" t="s">
        <v>2983</v>
      </c>
      <c r="AI823" s="122" t="s">
        <v>2356</v>
      </c>
    </row>
    <row r="824" spans="1:35" s="122" customFormat="1" ht="11.25" customHeight="1" x14ac:dyDescent="0.2">
      <c r="A824" s="96" t="s">
        <v>89</v>
      </c>
      <c r="B824" s="98">
        <v>612001211560</v>
      </c>
      <c r="C824" s="99" t="s">
        <v>2326</v>
      </c>
      <c r="D824" s="100" t="s">
        <v>87</v>
      </c>
      <c r="E824" s="100" t="s">
        <v>87</v>
      </c>
      <c r="F824" s="103" t="s">
        <v>88</v>
      </c>
      <c r="G824" s="100" t="s">
        <v>88</v>
      </c>
      <c r="H824" s="97">
        <v>0</v>
      </c>
      <c r="I824" s="97">
        <v>2796984.9</v>
      </c>
      <c r="J824" s="97">
        <v>0</v>
      </c>
      <c r="K824" s="97">
        <v>4215415.26</v>
      </c>
      <c r="L824" s="119">
        <f t="shared" si="255"/>
        <v>1418430.3599999999</v>
      </c>
      <c r="M824" s="119">
        <f>IF(AND(D824="да",G824="нет",F824="нет"),K824/SUMIFS($K$22:$K$4031,$D$22:$D$4031,"да",$G$22:$G$4031,"нет",$F$22:$F$4031,"нет")*'Велич. кап. %'!$G$5,0)</f>
        <v>67540.37453766125</v>
      </c>
      <c r="N824" s="120" t="s">
        <v>44</v>
      </c>
      <c r="O824" s="121">
        <f t="shared" si="201"/>
        <v>3.8665780594925158E-3</v>
      </c>
      <c r="P824" s="119">
        <f t="shared" si="202"/>
        <v>3883.9684162576104</v>
      </c>
      <c r="Q824" s="119">
        <f t="shared" si="204"/>
        <v>2330.3810497545664</v>
      </c>
      <c r="R824" s="119">
        <f t="shared" si="205"/>
        <v>3883.9684162576104</v>
      </c>
      <c r="S824" s="119">
        <f t="shared" si="206"/>
        <v>1553.587366503044</v>
      </c>
      <c r="T824" s="119">
        <f t="shared" si="207"/>
        <v>4660.7620995091329</v>
      </c>
      <c r="U824" s="119">
        <f t="shared" si="208"/>
        <v>7840.4265865162761</v>
      </c>
      <c r="V824" s="119">
        <f t="shared" si="209"/>
        <v>4528.874225761374</v>
      </c>
      <c r="W824" s="119">
        <f t="shared" si="248"/>
        <v>782.11831809660885</v>
      </c>
      <c r="X824" s="119">
        <f t="shared" si="249"/>
        <v>2344.5048101628108</v>
      </c>
      <c r="Y824" s="119">
        <f t="shared" si="250"/>
        <v>6632.2103566916649</v>
      </c>
      <c r="Z824" s="119">
        <f t="shared" si="251"/>
        <v>6688.7634605155145</v>
      </c>
      <c r="AA824" s="119">
        <f t="shared" si="256"/>
        <v>51.590229436183435</v>
      </c>
      <c r="AB824" s="119">
        <f t="shared" si="257"/>
        <v>234.67942520471593</v>
      </c>
      <c r="AC824" s="119">
        <f t="shared" si="252"/>
        <v>6764.0920187646725</v>
      </c>
      <c r="AD824" s="119">
        <f t="shared" si="253"/>
        <v>13820.454281183331</v>
      </c>
      <c r="AE824" s="119">
        <f t="shared" si="254"/>
        <v>1539.9934770461425</v>
      </c>
      <c r="AF824" s="138">
        <f t="shared" si="247"/>
        <v>0</v>
      </c>
      <c r="AH824" s="122" t="s">
        <v>2976</v>
      </c>
      <c r="AI824" s="122" t="s">
        <v>2357</v>
      </c>
    </row>
    <row r="825" spans="1:35" s="122" customFormat="1" ht="11.25" customHeight="1" x14ac:dyDescent="0.2">
      <c r="A825" s="96" t="s">
        <v>89</v>
      </c>
      <c r="B825" s="98">
        <v>612001212128</v>
      </c>
      <c r="C825" s="99" t="s">
        <v>2692</v>
      </c>
      <c r="D825" s="100" t="s">
        <v>87</v>
      </c>
      <c r="E825" s="100" t="s">
        <v>87</v>
      </c>
      <c r="F825" s="103" t="s">
        <v>88</v>
      </c>
      <c r="G825" s="100" t="s">
        <v>88</v>
      </c>
      <c r="H825" s="97">
        <v>0</v>
      </c>
      <c r="I825" s="97">
        <v>0</v>
      </c>
      <c r="J825" s="97">
        <v>0</v>
      </c>
      <c r="K825" s="97">
        <v>218564.22</v>
      </c>
      <c r="L825" s="119">
        <f t="shared" si="255"/>
        <v>218564.22</v>
      </c>
      <c r="M825" s="119">
        <f>IF(AND(D825="да",G825="нет",F825="нет"),K825/SUMIFS($K$22:$K$4031,$D$22:$D$4031,"да",$G$22:$G$4031,"нет",$F$22:$F$4031,"нет")*'Велич. кап. %'!$G$5,0)</f>
        <v>3501.8873275445212</v>
      </c>
      <c r="N825" s="120" t="s">
        <v>44</v>
      </c>
      <c r="O825" s="121">
        <f t="shared" si="201"/>
        <v>2.0047742998446504E-4</v>
      </c>
      <c r="P825" s="119">
        <f t="shared" si="202"/>
        <v>201.37909910303361</v>
      </c>
      <c r="Q825" s="119">
        <f t="shared" si="204"/>
        <v>120.82745946182015</v>
      </c>
      <c r="R825" s="119">
        <f t="shared" si="205"/>
        <v>201.37909910303361</v>
      </c>
      <c r="S825" s="119">
        <f t="shared" si="206"/>
        <v>80.551639641213427</v>
      </c>
      <c r="T825" s="119">
        <f t="shared" si="207"/>
        <v>241.65491892364031</v>
      </c>
      <c r="U825" s="119">
        <f t="shared" si="208"/>
        <v>406.51670491632484</v>
      </c>
      <c r="V825" s="119">
        <f t="shared" si="209"/>
        <v>234.81669102076526</v>
      </c>
      <c r="W825" s="119">
        <f t="shared" si="248"/>
        <v>40.551895744310904</v>
      </c>
      <c r="X825" s="119">
        <f t="shared" si="249"/>
        <v>121.55975948131926</v>
      </c>
      <c r="Y825" s="119">
        <f t="shared" si="250"/>
        <v>343.87214404263364</v>
      </c>
      <c r="Z825" s="119">
        <f t="shared" si="251"/>
        <v>346.80435457551442</v>
      </c>
      <c r="AA825" s="119">
        <f t="shared" si="256"/>
        <v>2.6748914545468705</v>
      </c>
      <c r="AB825" s="119">
        <f t="shared" si="257"/>
        <v>12.167846429420832</v>
      </c>
      <c r="AC825" s="119">
        <f t="shared" si="252"/>
        <v>350.71004987763087</v>
      </c>
      <c r="AD825" s="119">
        <f t="shared" si="253"/>
        <v>716.57396097496121</v>
      </c>
      <c r="AE825" s="119">
        <f t="shared" si="254"/>
        <v>79.846812794352815</v>
      </c>
      <c r="AF825" s="138">
        <f t="shared" si="247"/>
        <v>0</v>
      </c>
      <c r="AH825" s="122" t="s">
        <v>2976</v>
      </c>
      <c r="AI825" s="122" t="s">
        <v>2356</v>
      </c>
    </row>
    <row r="826" spans="1:35" s="122" customFormat="1" ht="11.25" customHeight="1" x14ac:dyDescent="0.2">
      <c r="A826" s="96" t="s">
        <v>89</v>
      </c>
      <c r="B826" s="98">
        <v>612001212155</v>
      </c>
      <c r="C826" s="99" t="s">
        <v>2693</v>
      </c>
      <c r="D826" s="100" t="s">
        <v>87</v>
      </c>
      <c r="E826" s="100" t="s">
        <v>87</v>
      </c>
      <c r="F826" s="103" t="s">
        <v>88</v>
      </c>
      <c r="G826" s="100" t="s">
        <v>88</v>
      </c>
      <c r="H826" s="97">
        <v>0</v>
      </c>
      <c r="I826" s="97">
        <v>0</v>
      </c>
      <c r="J826" s="97">
        <v>0</v>
      </c>
      <c r="K826" s="97">
        <v>121621.03</v>
      </c>
      <c r="L826" s="119">
        <f t="shared" si="255"/>
        <v>121621.03</v>
      </c>
      <c r="M826" s="119">
        <f>IF(AND(D826="да",G826="нет",F826="нет"),K826/SUMIFS($K$22:$K$4031,$D$22:$D$4031,"да",$G$22:$G$4031,"нет",$F$22:$F$4031,"нет")*'Велич. кап. %'!$G$5,0)</f>
        <v>1948.6407414713719</v>
      </c>
      <c r="N826" s="120" t="s">
        <v>44</v>
      </c>
      <c r="O826" s="121">
        <f t="shared" si="201"/>
        <v>1.1155655544381198E-4</v>
      </c>
      <c r="P826" s="119">
        <f t="shared" si="202"/>
        <v>112.05829322559302</v>
      </c>
      <c r="Q826" s="119">
        <f t="shared" si="204"/>
        <v>67.234975935355806</v>
      </c>
      <c r="R826" s="119">
        <f t="shared" si="205"/>
        <v>112.05829322559302</v>
      </c>
      <c r="S826" s="119">
        <f t="shared" si="206"/>
        <v>44.823317290237199</v>
      </c>
      <c r="T826" s="119">
        <f t="shared" si="207"/>
        <v>134.46995187071161</v>
      </c>
      <c r="U826" s="119">
        <f t="shared" si="208"/>
        <v>226.20802418680188</v>
      </c>
      <c r="V826" s="119">
        <f t="shared" si="209"/>
        <v>130.66478961257803</v>
      </c>
      <c r="W826" s="119">
        <f t="shared" si="248"/>
        <v>22.565282317827265</v>
      </c>
      <c r="X826" s="119">
        <f t="shared" si="249"/>
        <v>67.642467530459982</v>
      </c>
      <c r="Y826" s="119">
        <f t="shared" si="250"/>
        <v>191.34918033140769</v>
      </c>
      <c r="Z826" s="119">
        <f t="shared" si="251"/>
        <v>192.9808218928024</v>
      </c>
      <c r="AA826" s="119">
        <f t="shared" si="256"/>
        <v>1.488455218517416</v>
      </c>
      <c r="AB826" s="119">
        <f t="shared" si="257"/>
        <v>6.7708521350291635</v>
      </c>
      <c r="AC826" s="119">
        <f t="shared" si="252"/>
        <v>195.15416337344163</v>
      </c>
      <c r="AD826" s="119">
        <f t="shared" si="253"/>
        <v>398.74076006106844</v>
      </c>
      <c r="AE826" s="119">
        <f t="shared" si="254"/>
        <v>44.43111326394763</v>
      </c>
      <c r="AF826" s="138">
        <f t="shared" si="247"/>
        <v>0</v>
      </c>
      <c r="AH826" s="122" t="s">
        <v>2976</v>
      </c>
      <c r="AI826" s="122" t="s">
        <v>2356</v>
      </c>
    </row>
    <row r="827" spans="1:35" s="122" customFormat="1" ht="11.25" customHeight="1" x14ac:dyDescent="0.2">
      <c r="A827" s="96" t="s">
        <v>89</v>
      </c>
      <c r="B827" s="98">
        <v>612001212160</v>
      </c>
      <c r="C827" s="99" t="s">
        <v>2694</v>
      </c>
      <c r="D827" s="100" t="s">
        <v>87</v>
      </c>
      <c r="E827" s="100" t="s">
        <v>87</v>
      </c>
      <c r="F827" s="103" t="s">
        <v>88</v>
      </c>
      <c r="G827" s="100" t="s">
        <v>88</v>
      </c>
      <c r="H827" s="97">
        <v>0</v>
      </c>
      <c r="I827" s="97">
        <v>0</v>
      </c>
      <c r="J827" s="97">
        <v>0</v>
      </c>
      <c r="K827" s="97">
        <v>215454.54</v>
      </c>
      <c r="L827" s="119">
        <f t="shared" si="255"/>
        <v>215454.54</v>
      </c>
      <c r="M827" s="119">
        <f>IF(AND(D827="да",G827="нет",F827="нет"),K827/SUMIFS($K$22:$K$4031,$D$22:$D$4031,"да",$G$22:$G$4031,"нет",$F$22:$F$4031,"нет")*'Велич. кап. %'!$G$5,0)</f>
        <v>3452.0633033528275</v>
      </c>
      <c r="N827" s="120" t="s">
        <v>44</v>
      </c>
      <c r="O827" s="121">
        <f t="shared" si="201"/>
        <v>1.9762508455265513E-4</v>
      </c>
      <c r="P827" s="119">
        <f t="shared" si="202"/>
        <v>198.51392493638031</v>
      </c>
      <c r="Q827" s="119">
        <f t="shared" si="204"/>
        <v>119.10835496182818</v>
      </c>
      <c r="R827" s="119">
        <f t="shared" si="205"/>
        <v>198.51392493638031</v>
      </c>
      <c r="S827" s="119">
        <f t="shared" si="206"/>
        <v>79.405569974552122</v>
      </c>
      <c r="T827" s="119">
        <f t="shared" si="207"/>
        <v>238.21670992365637</v>
      </c>
      <c r="U827" s="119">
        <f t="shared" si="208"/>
        <v>400.73288143897707</v>
      </c>
      <c r="V827" s="119">
        <f t="shared" si="209"/>
        <v>231.47577470915004</v>
      </c>
      <c r="W827" s="119">
        <f t="shared" si="248"/>
        <v>39.974932968069808</v>
      </c>
      <c r="X827" s="119">
        <f t="shared" si="249"/>
        <v>119.83023598994509</v>
      </c>
      <c r="Y827" s="119">
        <f t="shared" si="250"/>
        <v>338.97961255286594</v>
      </c>
      <c r="Z827" s="119">
        <f t="shared" si="251"/>
        <v>341.87010428817831</v>
      </c>
      <c r="AA827" s="119">
        <f t="shared" si="256"/>
        <v>2.6368337319316346</v>
      </c>
      <c r="AB827" s="119">
        <f t="shared" si="257"/>
        <v>11.994725189884727</v>
      </c>
      <c r="AC827" s="119">
        <f t="shared" si="252"/>
        <v>345.72023028180001</v>
      </c>
      <c r="AD827" s="119">
        <f t="shared" si="253"/>
        <v>706.37871623195326</v>
      </c>
      <c r="AE827" s="119">
        <f t="shared" si="254"/>
        <v>78.710771237274784</v>
      </c>
      <c r="AF827" s="138">
        <f t="shared" si="247"/>
        <v>0</v>
      </c>
      <c r="AH827" s="122" t="s">
        <v>2976</v>
      </c>
      <c r="AI827" s="122" t="s">
        <v>2356</v>
      </c>
    </row>
    <row r="828" spans="1:35" s="122" customFormat="1" ht="11.25" customHeight="1" x14ac:dyDescent="0.2">
      <c r="A828" s="96" t="s">
        <v>89</v>
      </c>
      <c r="B828" s="98">
        <v>612001212250</v>
      </c>
      <c r="C828" s="99" t="s">
        <v>4271</v>
      </c>
      <c r="D828" s="100" t="s">
        <v>88</v>
      </c>
      <c r="E828" s="100" t="s">
        <v>87</v>
      </c>
      <c r="F828" s="103" t="s">
        <v>88</v>
      </c>
      <c r="G828" s="100" t="s">
        <v>88</v>
      </c>
      <c r="H828" s="97">
        <v>0</v>
      </c>
      <c r="I828" s="97">
        <v>0</v>
      </c>
      <c r="J828" s="97">
        <v>444621.94</v>
      </c>
      <c r="K828" s="97">
        <v>449578.04</v>
      </c>
      <c r="L828" s="119">
        <f t="shared" si="255"/>
        <v>0</v>
      </c>
      <c r="M828" s="119">
        <f>IF(AND(D828="да",G828="нет",F828="нет"),K828/SUMIFS($K$22:$K$4031,$D$22:$D$4031,"да",$G$22:$G$4031,"нет",$F$22:$F$4031,"нет")*'Велич. кап. %'!$G$5,0)</f>
        <v>0</v>
      </c>
      <c r="N828" s="120" t="s">
        <v>44</v>
      </c>
      <c r="O828" s="121">
        <f t="shared" si="201"/>
        <v>0</v>
      </c>
      <c r="P828" s="119">
        <f t="shared" si="202"/>
        <v>0</v>
      </c>
      <c r="Q828" s="119">
        <f t="shared" si="204"/>
        <v>0</v>
      </c>
      <c r="R828" s="119">
        <f t="shared" si="205"/>
        <v>0</v>
      </c>
      <c r="S828" s="119">
        <f t="shared" si="206"/>
        <v>0</v>
      </c>
      <c r="T828" s="119">
        <f t="shared" si="207"/>
        <v>0</v>
      </c>
      <c r="U828" s="119">
        <f t="shared" si="208"/>
        <v>0</v>
      </c>
      <c r="V828" s="119">
        <f t="shared" si="209"/>
        <v>0</v>
      </c>
      <c r="W828" s="119">
        <f t="shared" si="248"/>
        <v>0</v>
      </c>
      <c r="X828" s="119">
        <f t="shared" si="249"/>
        <v>0</v>
      </c>
      <c r="Y828" s="119">
        <f t="shared" si="250"/>
        <v>0</v>
      </c>
      <c r="Z828" s="119">
        <f t="shared" si="251"/>
        <v>0</v>
      </c>
      <c r="AA828" s="119">
        <f t="shared" si="256"/>
        <v>0</v>
      </c>
      <c r="AB828" s="119">
        <f t="shared" si="257"/>
        <v>0</v>
      </c>
      <c r="AC828" s="119">
        <f t="shared" si="252"/>
        <v>0</v>
      </c>
      <c r="AD828" s="119">
        <f t="shared" si="253"/>
        <v>0</v>
      </c>
      <c r="AE828" s="119">
        <f t="shared" si="254"/>
        <v>0</v>
      </c>
      <c r="AF828" s="138">
        <f t="shared" si="247"/>
        <v>0</v>
      </c>
      <c r="AH828" s="122" t="s">
        <v>2976</v>
      </c>
      <c r="AI828" s="122" t="s">
        <v>2356</v>
      </c>
    </row>
    <row r="829" spans="1:35" s="122" customFormat="1" ht="11.25" customHeight="1" x14ac:dyDescent="0.2">
      <c r="A829" s="96" t="s">
        <v>89</v>
      </c>
      <c r="B829" s="98">
        <v>612001212355</v>
      </c>
      <c r="C829" s="99" t="s">
        <v>4272</v>
      </c>
      <c r="D829" s="100" t="s">
        <v>87</v>
      </c>
      <c r="E829" s="100" t="s">
        <v>87</v>
      </c>
      <c r="F829" s="103" t="s">
        <v>88</v>
      </c>
      <c r="G829" s="100" t="s">
        <v>88</v>
      </c>
      <c r="H829" s="97">
        <v>0</v>
      </c>
      <c r="I829" s="97">
        <v>0</v>
      </c>
      <c r="J829" s="97">
        <v>685771.47</v>
      </c>
      <c r="K829" s="97">
        <v>685771.47</v>
      </c>
      <c r="L829" s="119">
        <f t="shared" si="255"/>
        <v>685771.47</v>
      </c>
      <c r="M829" s="119">
        <f>IF(AND(D829="да",G829="нет",F829="нет"),K829/SUMIFS($K$22:$K$4031,$D$22:$D$4031,"да",$G$22:$G$4031,"нет",$F$22:$F$4031,"нет")*'Велич. кап. %'!$G$5,0)</f>
        <v>10987.591749393279</v>
      </c>
      <c r="N829" s="120" t="s">
        <v>44</v>
      </c>
      <c r="O829" s="121">
        <f t="shared" si="201"/>
        <v>6.2902199574234362E-4</v>
      </c>
      <c r="P829" s="119">
        <f t="shared" si="202"/>
        <v>631.85109081057738</v>
      </c>
      <c r="Q829" s="119">
        <f t="shared" si="204"/>
        <v>379.11065448634645</v>
      </c>
      <c r="R829" s="119">
        <f t="shared" si="205"/>
        <v>631.85109081057738</v>
      </c>
      <c r="S829" s="119">
        <f t="shared" si="206"/>
        <v>252.74043632423096</v>
      </c>
      <c r="T829" s="119">
        <f t="shared" si="207"/>
        <v>758.2213089726929</v>
      </c>
      <c r="U829" s="119">
        <f t="shared" si="208"/>
        <v>1275.494947480536</v>
      </c>
      <c r="V829" s="119">
        <f t="shared" si="209"/>
        <v>736.76554827613586</v>
      </c>
      <c r="W829" s="119">
        <f t="shared" si="248"/>
        <v>127.23643950442954</v>
      </c>
      <c r="X829" s="119">
        <f t="shared" si="249"/>
        <v>381.40833368037431</v>
      </c>
      <c r="Y829" s="119">
        <f t="shared" si="250"/>
        <v>1078.9401198062912</v>
      </c>
      <c r="Z829" s="119">
        <f t="shared" si="251"/>
        <v>1088.1402822458851</v>
      </c>
      <c r="AA829" s="119">
        <f t="shared" si="256"/>
        <v>8.3927929506258874</v>
      </c>
      <c r="AB829" s="119">
        <f t="shared" si="257"/>
        <v>38.178078427650121</v>
      </c>
      <c r="AC829" s="119">
        <f t="shared" si="252"/>
        <v>1100.3948699762304</v>
      </c>
      <c r="AD829" s="119">
        <f t="shared" si="253"/>
        <v>2248.3367981343044</v>
      </c>
      <c r="AE829" s="119">
        <f t="shared" si="254"/>
        <v>250.52895750639394</v>
      </c>
      <c r="AF829" s="138">
        <f t="shared" si="247"/>
        <v>0</v>
      </c>
      <c r="AH829" s="122" t="s">
        <v>2976</v>
      </c>
      <c r="AI829" s="122" t="s">
        <v>2357</v>
      </c>
    </row>
    <row r="830" spans="1:35" s="122" customFormat="1" ht="11.25" customHeight="1" x14ac:dyDescent="0.2">
      <c r="A830" s="96" t="s">
        <v>89</v>
      </c>
      <c r="B830" s="98">
        <v>612001212368</v>
      </c>
      <c r="C830" s="99" t="s">
        <v>4273</v>
      </c>
      <c r="D830" s="100" t="s">
        <v>87</v>
      </c>
      <c r="E830" s="100" t="s">
        <v>87</v>
      </c>
      <c r="F830" s="103" t="s">
        <v>88</v>
      </c>
      <c r="G830" s="100" t="s">
        <v>88</v>
      </c>
      <c r="H830" s="97">
        <v>0</v>
      </c>
      <c r="I830" s="97">
        <v>0</v>
      </c>
      <c r="J830" s="97">
        <v>873580.57</v>
      </c>
      <c r="K830" s="97">
        <v>873580.57</v>
      </c>
      <c r="L830" s="119">
        <f t="shared" si="255"/>
        <v>873580.57</v>
      </c>
      <c r="M830" s="119">
        <f>IF(AND(D830="да",G830="нет",F830="нет"),K830/SUMIFS($K$22:$K$4031,$D$22:$D$4031,"да",$G$22:$G$4031,"нет",$F$22:$F$4031,"нет")*'Велич. кап. %'!$G$5,0)</f>
        <v>13996.713312325866</v>
      </c>
      <c r="N830" s="120" t="s">
        <v>44</v>
      </c>
      <c r="O830" s="121">
        <f t="shared" si="201"/>
        <v>8.012893764494666E-4</v>
      </c>
      <c r="P830" s="119">
        <f t="shared" si="202"/>
        <v>804.89326286120649</v>
      </c>
      <c r="Q830" s="119">
        <f t="shared" si="204"/>
        <v>482.93595771672386</v>
      </c>
      <c r="R830" s="119">
        <f t="shared" si="205"/>
        <v>804.89326286120649</v>
      </c>
      <c r="S830" s="119">
        <f t="shared" si="206"/>
        <v>321.95730514448258</v>
      </c>
      <c r="T830" s="119">
        <f t="shared" si="207"/>
        <v>965.87191543344773</v>
      </c>
      <c r="U830" s="119">
        <f t="shared" si="208"/>
        <v>1624.8089225003289</v>
      </c>
      <c r="V830" s="119">
        <f t="shared" si="209"/>
        <v>938.540163561236</v>
      </c>
      <c r="W830" s="119">
        <f t="shared" si="248"/>
        <v>162.08210199682128</v>
      </c>
      <c r="X830" s="119">
        <f t="shared" si="249"/>
        <v>485.86289181620748</v>
      </c>
      <c r="Y830" s="119">
        <f t="shared" si="250"/>
        <v>1374.4245220003802</v>
      </c>
      <c r="Z830" s="119">
        <f t="shared" si="251"/>
        <v>1386.1442909025091</v>
      </c>
      <c r="AA830" s="119">
        <f t="shared" si="256"/>
        <v>10.691288819145164</v>
      </c>
      <c r="AB830" s="119">
        <f t="shared" si="257"/>
        <v>48.633734375580389</v>
      </c>
      <c r="AC830" s="119">
        <f t="shared" si="252"/>
        <v>1401.7549865976653</v>
      </c>
      <c r="AD830" s="119">
        <f t="shared" si="253"/>
        <v>2864.0785270144597</v>
      </c>
      <c r="AE830" s="119">
        <f t="shared" si="254"/>
        <v>319.14017872446834</v>
      </c>
      <c r="AF830" s="138">
        <f t="shared" si="247"/>
        <v>0</v>
      </c>
      <c r="AH830" s="122" t="s">
        <v>2976</v>
      </c>
      <c r="AI830" s="122" t="s">
        <v>2357</v>
      </c>
    </row>
    <row r="831" spans="1:35" s="122" customFormat="1" ht="11.25" customHeight="1" x14ac:dyDescent="0.2">
      <c r="A831" s="96" t="s">
        <v>89</v>
      </c>
      <c r="B831" s="98">
        <v>612001212403</v>
      </c>
      <c r="C831" s="99" t="s">
        <v>4274</v>
      </c>
      <c r="D831" s="100" t="s">
        <v>87</v>
      </c>
      <c r="E831" s="100" t="s">
        <v>87</v>
      </c>
      <c r="F831" s="103" t="s">
        <v>88</v>
      </c>
      <c r="G831" s="100" t="s">
        <v>88</v>
      </c>
      <c r="H831" s="97">
        <v>0</v>
      </c>
      <c r="I831" s="97">
        <v>0</v>
      </c>
      <c r="J831" s="97">
        <v>38097.279999999999</v>
      </c>
      <c r="K831" s="97">
        <v>43053.38</v>
      </c>
      <c r="L831" s="119">
        <f t="shared" si="255"/>
        <v>43053.38</v>
      </c>
      <c r="M831" s="119">
        <f>IF(AND(D831="да",G831="нет",F831="нет"),K831/SUMIFS($K$22:$K$4031,$D$22:$D$4031,"да",$G$22:$G$4031,"нет",$F$22:$F$4031,"нет")*'Велич. кап. %'!$G$5,0)</f>
        <v>689.81137822997152</v>
      </c>
      <c r="N831" s="120" t="s">
        <v>44</v>
      </c>
      <c r="O831" s="121">
        <f t="shared" si="201"/>
        <v>3.9490594455691624E-5</v>
      </c>
      <c r="P831" s="119">
        <f t="shared" si="202"/>
        <v>39.668207713689654</v>
      </c>
      <c r="Q831" s="119">
        <f t="shared" si="204"/>
        <v>23.800924628213789</v>
      </c>
      <c r="R831" s="119">
        <f t="shared" si="205"/>
        <v>39.668207713689654</v>
      </c>
      <c r="S831" s="119">
        <f t="shared" si="206"/>
        <v>15.86728308547586</v>
      </c>
      <c r="T831" s="119">
        <f t="shared" si="207"/>
        <v>47.601849256427577</v>
      </c>
      <c r="U831" s="119">
        <f t="shared" si="208"/>
        <v>80.076776396019426</v>
      </c>
      <c r="V831" s="119">
        <f t="shared" si="209"/>
        <v>46.254836353633685</v>
      </c>
      <c r="W831" s="119">
        <f t="shared" si="248"/>
        <v>7.9880237359994215</v>
      </c>
      <c r="X831" s="119">
        <f t="shared" si="249"/>
        <v>23.945175096170082</v>
      </c>
      <c r="Y831" s="119">
        <f t="shared" si="250"/>
        <v>67.736878839922824</v>
      </c>
      <c r="Z831" s="119">
        <f t="shared" si="251"/>
        <v>68.314473719414636</v>
      </c>
      <c r="AA831" s="119">
        <f t="shared" si="256"/>
        <v>0.52690746111764819</v>
      </c>
      <c r="AB831" s="119">
        <f t="shared" si="257"/>
        <v>2.3968557896049871</v>
      </c>
      <c r="AC831" s="119">
        <f t="shared" si="252"/>
        <v>69.083828300902084</v>
      </c>
      <c r="AD831" s="119">
        <f t="shared" si="253"/>
        <v>141.15270578121235</v>
      </c>
      <c r="AE831" s="119">
        <f t="shared" si="254"/>
        <v>15.728444358477946</v>
      </c>
      <c r="AF831" s="138">
        <f t="shared" si="247"/>
        <v>0</v>
      </c>
      <c r="AH831" s="122" t="s">
        <v>2976</v>
      </c>
      <c r="AI831" s="122" t="s">
        <v>2356</v>
      </c>
    </row>
    <row r="832" spans="1:35" s="122" customFormat="1" ht="11.25" customHeight="1" x14ac:dyDescent="0.2">
      <c r="A832" s="96" t="s">
        <v>89</v>
      </c>
      <c r="B832" s="98">
        <v>612001212422</v>
      </c>
      <c r="C832" s="99" t="s">
        <v>4275</v>
      </c>
      <c r="D832" s="100" t="s">
        <v>87</v>
      </c>
      <c r="E832" s="100" t="s">
        <v>87</v>
      </c>
      <c r="F832" s="103" t="s">
        <v>88</v>
      </c>
      <c r="G832" s="100" t="s">
        <v>88</v>
      </c>
      <c r="H832" s="97">
        <v>0</v>
      </c>
      <c r="I832" s="97">
        <v>0</v>
      </c>
      <c r="J832" s="97">
        <v>110162.8</v>
      </c>
      <c r="K832" s="97">
        <v>132291.57</v>
      </c>
      <c r="L832" s="119">
        <f t="shared" si="255"/>
        <v>132291.57</v>
      </c>
      <c r="M832" s="119">
        <f>IF(AND(D832="да",G832="нет",F832="нет"),K832/SUMIFS($K$22:$K$4031,$D$22:$D$4031,"да",$G$22:$G$4031,"нет",$F$22:$F$4031,"нет")*'Велич. кап. %'!$G$5,0)</f>
        <v>2119.6066424960545</v>
      </c>
      <c r="N832" s="120" t="s">
        <v>44</v>
      </c>
      <c r="O832" s="121">
        <f t="shared" si="201"/>
        <v>1.2134407892659629E-4</v>
      </c>
      <c r="P832" s="119">
        <f t="shared" si="202"/>
        <v>121.8898371633102</v>
      </c>
      <c r="Q832" s="119">
        <f t="shared" si="204"/>
        <v>73.133902297986126</v>
      </c>
      <c r="R832" s="119">
        <f t="shared" si="205"/>
        <v>121.8898371633102</v>
      </c>
      <c r="S832" s="119">
        <f t="shared" si="206"/>
        <v>48.755934865324079</v>
      </c>
      <c r="T832" s="119">
        <f t="shared" si="207"/>
        <v>146.26780459597225</v>
      </c>
      <c r="U832" s="119">
        <f t="shared" si="208"/>
        <v>246.05460639718311</v>
      </c>
      <c r="V832" s="119">
        <f t="shared" si="209"/>
        <v>142.12879270606112</v>
      </c>
      <c r="W832" s="119">
        <f t="shared" si="248"/>
        <v>24.545069428524066</v>
      </c>
      <c r="X832" s="119">
        <f t="shared" si="249"/>
        <v>73.577145566671945</v>
      </c>
      <c r="Y832" s="119">
        <f t="shared" si="250"/>
        <v>208.13738778774564</v>
      </c>
      <c r="Z832" s="119">
        <f t="shared" si="251"/>
        <v>209.91218301710816</v>
      </c>
      <c r="AA832" s="119">
        <f t="shared" si="256"/>
        <v>1.6190462926712761</v>
      </c>
      <c r="AB832" s="119">
        <f t="shared" si="257"/>
        <v>7.3648994682980415</v>
      </c>
      <c r="AC832" s="119">
        <f t="shared" si="252"/>
        <v>212.27620473785734</v>
      </c>
      <c r="AD832" s="119">
        <f t="shared" si="253"/>
        <v>433.72467057277879</v>
      </c>
      <c r="AE832" s="119">
        <f t="shared" si="254"/>
        <v>48.329320435252491</v>
      </c>
      <c r="AF832" s="138">
        <f t="shared" si="247"/>
        <v>0</v>
      </c>
      <c r="AH832" s="122" t="s">
        <v>2976</v>
      </c>
      <c r="AI832" s="122" t="s">
        <v>2356</v>
      </c>
    </row>
    <row r="833" spans="1:35" s="122" customFormat="1" ht="11.25" customHeight="1" x14ac:dyDescent="0.2">
      <c r="A833" s="96" t="s">
        <v>89</v>
      </c>
      <c r="B833" s="98">
        <v>612001212424</v>
      </c>
      <c r="C833" s="99" t="s">
        <v>4276</v>
      </c>
      <c r="D833" s="100" t="s">
        <v>87</v>
      </c>
      <c r="E833" s="100" t="s">
        <v>87</v>
      </c>
      <c r="F833" s="103" t="s">
        <v>88</v>
      </c>
      <c r="G833" s="100" t="s">
        <v>88</v>
      </c>
      <c r="H833" s="97">
        <v>0</v>
      </c>
      <c r="I833" s="97">
        <v>0</v>
      </c>
      <c r="J833" s="97">
        <v>462774.38</v>
      </c>
      <c r="K833" s="97">
        <v>485690.24</v>
      </c>
      <c r="L833" s="119">
        <f t="shared" si="255"/>
        <v>485690.24</v>
      </c>
      <c r="M833" s="119">
        <f>IF(AND(D833="да",G833="нет",F833="нет"),K833/SUMIFS($K$22:$K$4031,$D$22:$D$4031,"да",$G$22:$G$4031,"нет",$F$22:$F$4031,"нет")*'Велич. кап. %'!$G$5,0)</f>
        <v>7781.8432338470457</v>
      </c>
      <c r="N833" s="120" t="s">
        <v>44</v>
      </c>
      <c r="O833" s="121">
        <f t="shared" si="201"/>
        <v>4.4549803752754234E-4</v>
      </c>
      <c r="P833" s="119">
        <f t="shared" si="202"/>
        <v>447.50171356654886</v>
      </c>
      <c r="Q833" s="119">
        <f t="shared" si="204"/>
        <v>268.5010281399293</v>
      </c>
      <c r="R833" s="119">
        <f t="shared" si="205"/>
        <v>447.50171356654886</v>
      </c>
      <c r="S833" s="119">
        <f t="shared" si="206"/>
        <v>179.00068542661953</v>
      </c>
      <c r="T833" s="119">
        <f t="shared" si="207"/>
        <v>537.00205627985861</v>
      </c>
      <c r="U833" s="119">
        <f t="shared" si="208"/>
        <v>903.35552623763851</v>
      </c>
      <c r="V833" s="119">
        <f t="shared" si="209"/>
        <v>521.80624540412578</v>
      </c>
      <c r="W833" s="119">
        <f t="shared" si="248"/>
        <v>90.113834627229195</v>
      </c>
      <c r="X833" s="119">
        <f t="shared" si="249"/>
        <v>270.12833462322527</v>
      </c>
      <c r="Y833" s="119">
        <f t="shared" si="250"/>
        <v>764.1476915543692</v>
      </c>
      <c r="Z833" s="119">
        <f t="shared" si="251"/>
        <v>770.66360727673862</v>
      </c>
      <c r="AA833" s="119">
        <f t="shared" si="256"/>
        <v>5.9441049982143399</v>
      </c>
      <c r="AB833" s="119">
        <f t="shared" si="257"/>
        <v>27.039211873693446</v>
      </c>
      <c r="AC833" s="119">
        <f t="shared" si="252"/>
        <v>779.34278673553479</v>
      </c>
      <c r="AD833" s="119">
        <f t="shared" si="253"/>
        <v>1592.3602641076363</v>
      </c>
      <c r="AE833" s="119">
        <f t="shared" si="254"/>
        <v>177.43442942913663</v>
      </c>
      <c r="AF833" s="138">
        <f t="shared" si="247"/>
        <v>0</v>
      </c>
      <c r="AH833" s="122" t="s">
        <v>2976</v>
      </c>
      <c r="AI833" s="122" t="s">
        <v>2356</v>
      </c>
    </row>
    <row r="834" spans="1:35" s="122" customFormat="1" ht="11.25" customHeight="1" x14ac:dyDescent="0.2">
      <c r="A834" s="96" t="s">
        <v>89</v>
      </c>
      <c r="B834" s="98">
        <v>612001212425</v>
      </c>
      <c r="C834" s="99" t="s">
        <v>4277</v>
      </c>
      <c r="D834" s="100" t="s">
        <v>87</v>
      </c>
      <c r="E834" s="100" t="s">
        <v>87</v>
      </c>
      <c r="F834" s="103" t="s">
        <v>88</v>
      </c>
      <c r="G834" s="100" t="s">
        <v>88</v>
      </c>
      <c r="H834" s="97">
        <v>0</v>
      </c>
      <c r="I834" s="97">
        <v>0</v>
      </c>
      <c r="J834" s="97">
        <v>778137.97</v>
      </c>
      <c r="K834" s="97">
        <v>859768.48</v>
      </c>
      <c r="L834" s="119">
        <f t="shared" si="255"/>
        <v>859768.48</v>
      </c>
      <c r="M834" s="119">
        <f>IF(AND(D834="да",G834="нет",F834="нет"),K834/SUMIFS($K$22:$K$4031,$D$22:$D$4031,"да",$G$22:$G$4031,"нет",$F$22:$F$4031,"нет")*'Велич. кап. %'!$G$5,0)</f>
        <v>13775.412758475359</v>
      </c>
      <c r="N834" s="120" t="s">
        <v>44</v>
      </c>
      <c r="O834" s="121">
        <f t="shared" si="201"/>
        <v>7.8862027486497981E-4</v>
      </c>
      <c r="P834" s="119">
        <f t="shared" si="202"/>
        <v>792.16718060982055</v>
      </c>
      <c r="Q834" s="119">
        <f t="shared" si="204"/>
        <v>475.30030836589231</v>
      </c>
      <c r="R834" s="119">
        <f t="shared" si="205"/>
        <v>792.16718060982055</v>
      </c>
      <c r="S834" s="119">
        <f t="shared" si="206"/>
        <v>316.86687224392819</v>
      </c>
      <c r="T834" s="119">
        <f t="shared" si="207"/>
        <v>950.60061673178461</v>
      </c>
      <c r="U834" s="119">
        <f t="shared" si="208"/>
        <v>1599.1192404709111</v>
      </c>
      <c r="V834" s="119">
        <f t="shared" si="209"/>
        <v>923.70100429774368</v>
      </c>
      <c r="W834" s="119">
        <f t="shared" si="248"/>
        <v>159.51943902439589</v>
      </c>
      <c r="X834" s="119">
        <f t="shared" si="249"/>
        <v>478.18096501988953</v>
      </c>
      <c r="Y834" s="119">
        <f t="shared" si="250"/>
        <v>1352.6936412459283</v>
      </c>
      <c r="Z834" s="119">
        <f t="shared" si="251"/>
        <v>1364.2281101214603</v>
      </c>
      <c r="AA834" s="119">
        <f t="shared" si="256"/>
        <v>10.522249982365604</v>
      </c>
      <c r="AB834" s="119">
        <f t="shared" si="257"/>
        <v>47.864791545004827</v>
      </c>
      <c r="AC834" s="119">
        <f t="shared" si="252"/>
        <v>1379.5919867580103</v>
      </c>
      <c r="AD834" s="119">
        <f t="shared" si="253"/>
        <v>2818.7948843366112</v>
      </c>
      <c r="AE834" s="119">
        <f t="shared" si="254"/>
        <v>314.09428711179385</v>
      </c>
      <c r="AF834" s="138">
        <f t="shared" si="247"/>
        <v>0</v>
      </c>
      <c r="AH834" s="122" t="s">
        <v>2976</v>
      </c>
      <c r="AI834" s="122" t="s">
        <v>2356</v>
      </c>
    </row>
    <row r="835" spans="1:35" s="122" customFormat="1" ht="11.25" customHeight="1" x14ac:dyDescent="0.2">
      <c r="A835" s="96" t="s">
        <v>89</v>
      </c>
      <c r="B835" s="98">
        <v>612001212430</v>
      </c>
      <c r="C835" s="99" t="s">
        <v>2695</v>
      </c>
      <c r="D835" s="100" t="s">
        <v>87</v>
      </c>
      <c r="E835" s="100" t="s">
        <v>87</v>
      </c>
      <c r="F835" s="103" t="s">
        <v>88</v>
      </c>
      <c r="G835" s="100" t="s">
        <v>88</v>
      </c>
      <c r="H835" s="97">
        <v>0</v>
      </c>
      <c r="I835" s="97">
        <v>0</v>
      </c>
      <c r="J835" s="97">
        <v>0</v>
      </c>
      <c r="K835" s="97">
        <v>81856.27</v>
      </c>
      <c r="L835" s="119">
        <f t="shared" si="255"/>
        <v>81856.27</v>
      </c>
      <c r="M835" s="119">
        <f>IF(AND(D835="да",G835="нет",F835="нет"),K835/SUMIFS($K$22:$K$4031,$D$22:$D$4031,"да",$G$22:$G$4031,"нет",$F$22:$F$4031,"нет")*'Велич. кап. %'!$G$5,0)</f>
        <v>1311.520406190285</v>
      </c>
      <c r="N835" s="120" t="s">
        <v>44</v>
      </c>
      <c r="O835" s="121">
        <f t="shared" si="201"/>
        <v>7.5082438643042621E-5</v>
      </c>
      <c r="P835" s="119">
        <f t="shared" si="202"/>
        <v>75.420130104253474</v>
      </c>
      <c r="Q835" s="119">
        <f t="shared" si="204"/>
        <v>45.25207806255208</v>
      </c>
      <c r="R835" s="119">
        <f t="shared" si="205"/>
        <v>75.420130104253474</v>
      </c>
      <c r="S835" s="119">
        <f t="shared" si="206"/>
        <v>30.168052041701387</v>
      </c>
      <c r="T835" s="119">
        <f t="shared" si="207"/>
        <v>90.50415612510416</v>
      </c>
      <c r="U835" s="119">
        <f t="shared" si="208"/>
        <v>152.24788923429929</v>
      </c>
      <c r="V835" s="119">
        <f t="shared" si="209"/>
        <v>87.943115578123169</v>
      </c>
      <c r="W835" s="119">
        <f t="shared" si="248"/>
        <v>15.187421468427745</v>
      </c>
      <c r="X835" s="119">
        <f t="shared" si="249"/>
        <v>45.526337720043706</v>
      </c>
      <c r="Y835" s="119">
        <f t="shared" si="250"/>
        <v>128.78636342322048</v>
      </c>
      <c r="Z835" s="119">
        <f t="shared" si="251"/>
        <v>129.88452952321771</v>
      </c>
      <c r="AA835" s="119">
        <f t="shared" si="256"/>
        <v>1.0017954316771585</v>
      </c>
      <c r="AB835" s="119">
        <f t="shared" si="257"/>
        <v>4.5570794828412797</v>
      </c>
      <c r="AC835" s="119">
        <f t="shared" si="252"/>
        <v>131.34728334993176</v>
      </c>
      <c r="AD835" s="119">
        <f t="shared" si="253"/>
        <v>268.36996295430191</v>
      </c>
      <c r="AE835" s="119">
        <f t="shared" si="254"/>
        <v>29.904081586336499</v>
      </c>
      <c r="AF835" s="138">
        <f t="shared" si="247"/>
        <v>0</v>
      </c>
      <c r="AH835" s="122" t="s">
        <v>2976</v>
      </c>
      <c r="AI835" s="122" t="s">
        <v>2356</v>
      </c>
    </row>
    <row r="836" spans="1:35" s="122" customFormat="1" ht="11.25" customHeight="1" x14ac:dyDescent="0.2">
      <c r="A836" s="96" t="s">
        <v>89</v>
      </c>
      <c r="B836" s="98">
        <v>612001212445</v>
      </c>
      <c r="C836" s="99" t="s">
        <v>4278</v>
      </c>
      <c r="D836" s="100" t="s">
        <v>87</v>
      </c>
      <c r="E836" s="100" t="s">
        <v>87</v>
      </c>
      <c r="F836" s="103" t="s">
        <v>88</v>
      </c>
      <c r="G836" s="100" t="s">
        <v>88</v>
      </c>
      <c r="H836" s="97">
        <v>0</v>
      </c>
      <c r="I836" s="97">
        <v>0</v>
      </c>
      <c r="J836" s="97">
        <v>38270.230000000003</v>
      </c>
      <c r="K836" s="97">
        <v>43226.37</v>
      </c>
      <c r="L836" s="119">
        <f t="shared" si="255"/>
        <v>43226.37</v>
      </c>
      <c r="M836" s="119">
        <f>IF(AND(D836="да",G836="нет",F836="нет"),K836/SUMIFS($K$22:$K$4031,$D$22:$D$4031,"да",$G$22:$G$4031,"нет",$F$22:$F$4031,"нет")*'Велич. кап. %'!$G$5,0)</f>
        <v>692.58306468803846</v>
      </c>
      <c r="N836" s="120" t="s">
        <v>44</v>
      </c>
      <c r="O836" s="121">
        <f t="shared" si="201"/>
        <v>3.964926905765994E-5</v>
      </c>
      <c r="P836" s="119">
        <f t="shared" si="202"/>
        <v>39.827595971995777</v>
      </c>
      <c r="Q836" s="119">
        <f t="shared" si="204"/>
        <v>23.896557583197463</v>
      </c>
      <c r="R836" s="119">
        <f t="shared" si="205"/>
        <v>39.827595971995777</v>
      </c>
      <c r="S836" s="119">
        <f t="shared" si="206"/>
        <v>15.931038388798308</v>
      </c>
      <c r="T836" s="119">
        <f t="shared" si="207"/>
        <v>47.793115166394927</v>
      </c>
      <c r="U836" s="119">
        <f t="shared" si="208"/>
        <v>80.398527709127677</v>
      </c>
      <c r="V836" s="119">
        <f t="shared" si="209"/>
        <v>46.440689918227591</v>
      </c>
      <c r="W836" s="119">
        <f t="shared" si="248"/>
        <v>8.0201198972320746</v>
      </c>
      <c r="X836" s="119">
        <f t="shared" si="249"/>
        <v>24.041387654623957</v>
      </c>
      <c r="Y836" s="119">
        <f t="shared" si="250"/>
        <v>68.009048009231236</v>
      </c>
      <c r="Z836" s="119">
        <f t="shared" si="251"/>
        <v>68.58896368532956</v>
      </c>
      <c r="AA836" s="119">
        <f t="shared" si="256"/>
        <v>0.52902459388861178</v>
      </c>
      <c r="AB836" s="119">
        <f t="shared" si="257"/>
        <v>2.4064864407418733</v>
      </c>
      <c r="AC836" s="119">
        <f t="shared" si="252"/>
        <v>69.361409560672499</v>
      </c>
      <c r="AD836" s="119">
        <f t="shared" si="253"/>
        <v>141.71986233368497</v>
      </c>
      <c r="AE836" s="119">
        <f t="shared" si="254"/>
        <v>15.791641802896324</v>
      </c>
      <c r="AF836" s="138">
        <f t="shared" si="247"/>
        <v>0</v>
      </c>
      <c r="AH836" s="122" t="s">
        <v>2976</v>
      </c>
      <c r="AI836" s="122" t="s">
        <v>2356</v>
      </c>
    </row>
    <row r="837" spans="1:35" s="122" customFormat="1" ht="11.25" customHeight="1" x14ac:dyDescent="0.2">
      <c r="A837" s="96" t="s">
        <v>89</v>
      </c>
      <c r="B837" s="98">
        <v>612001212495</v>
      </c>
      <c r="C837" s="99" t="s">
        <v>4279</v>
      </c>
      <c r="D837" s="100" t="s">
        <v>87</v>
      </c>
      <c r="E837" s="100" t="s">
        <v>87</v>
      </c>
      <c r="F837" s="103" t="s">
        <v>88</v>
      </c>
      <c r="G837" s="100" t="s">
        <v>88</v>
      </c>
      <c r="H837" s="97">
        <v>0</v>
      </c>
      <c r="I837" s="97">
        <v>0</v>
      </c>
      <c r="J837" s="97">
        <v>881392.23</v>
      </c>
      <c r="K837" s="97">
        <v>961102.61</v>
      </c>
      <c r="L837" s="119">
        <f t="shared" si="255"/>
        <v>961102.61</v>
      </c>
      <c r="M837" s="119">
        <f>IF(AND(D837="да",G837="нет",F837="нет"),K837/SUMIFS($K$22:$K$4031,$D$22:$D$4031,"да",$G$22:$G$4031,"нет",$F$22:$F$4031,"нет")*'Велич. кап. %'!$G$5,0)</f>
        <v>15399.012017744551</v>
      </c>
      <c r="N837" s="120" t="s">
        <v>44</v>
      </c>
      <c r="O837" s="121">
        <f t="shared" si="201"/>
        <v>8.8156872705039092E-4</v>
      </c>
      <c r="P837" s="119">
        <f t="shared" si="202"/>
        <v>885.53367860198819</v>
      </c>
      <c r="Q837" s="119">
        <f t="shared" si="204"/>
        <v>531.32020716119291</v>
      </c>
      <c r="R837" s="119">
        <f t="shared" si="205"/>
        <v>885.53367860198819</v>
      </c>
      <c r="S837" s="119">
        <f t="shared" si="206"/>
        <v>354.21347144079522</v>
      </c>
      <c r="T837" s="119">
        <f t="shared" si="207"/>
        <v>1062.6404143223858</v>
      </c>
      <c r="U837" s="119">
        <f t="shared" si="208"/>
        <v>1787.5948135686601</v>
      </c>
      <c r="V837" s="119">
        <f t="shared" si="209"/>
        <v>1032.5703567199655</v>
      </c>
      <c r="W837" s="119">
        <f t="shared" si="248"/>
        <v>178.32073721995803</v>
      </c>
      <c r="X837" s="119">
        <f t="shared" si="249"/>
        <v>534.54038409611678</v>
      </c>
      <c r="Y837" s="119">
        <f t="shared" si="250"/>
        <v>1512.1249724482402</v>
      </c>
      <c r="Z837" s="119">
        <f t="shared" si="251"/>
        <v>1525.018918201215</v>
      </c>
      <c r="AA837" s="119">
        <f t="shared" si="256"/>
        <v>11.762424601939392</v>
      </c>
      <c r="AB837" s="119">
        <f t="shared" si="257"/>
        <v>53.506237029077958</v>
      </c>
      <c r="AC837" s="119">
        <f t="shared" si="252"/>
        <v>1542.1936138066019</v>
      </c>
      <c r="AD837" s="119">
        <f t="shared" si="253"/>
        <v>3151.0240063587412</v>
      </c>
      <c r="AE837" s="119">
        <f t="shared" si="254"/>
        <v>351.11410356568831</v>
      </c>
      <c r="AF837" s="138">
        <f t="shared" si="247"/>
        <v>0</v>
      </c>
      <c r="AH837" s="122" t="s">
        <v>2976</v>
      </c>
      <c r="AI837" s="122" t="s">
        <v>2356</v>
      </c>
    </row>
    <row r="838" spans="1:35" s="122" customFormat="1" ht="11.25" customHeight="1" x14ac:dyDescent="0.2">
      <c r="A838" s="96" t="s">
        <v>89</v>
      </c>
      <c r="B838" s="98">
        <v>612001212497</v>
      </c>
      <c r="C838" s="99" t="s">
        <v>4280</v>
      </c>
      <c r="D838" s="100" t="s">
        <v>87</v>
      </c>
      <c r="E838" s="100" t="s">
        <v>87</v>
      </c>
      <c r="F838" s="103" t="s">
        <v>88</v>
      </c>
      <c r="G838" s="100" t="s">
        <v>88</v>
      </c>
      <c r="H838" s="97">
        <v>0</v>
      </c>
      <c r="I838" s="97">
        <v>0</v>
      </c>
      <c r="J838" s="97">
        <v>464120.45</v>
      </c>
      <c r="K838" s="97">
        <v>531377.97</v>
      </c>
      <c r="L838" s="119">
        <f t="shared" si="255"/>
        <v>531377.97</v>
      </c>
      <c r="M838" s="119">
        <f>IF(AND(D838="да",G838="нет",F838="нет"),K838/SUMIFS($K$22:$K$4031,$D$22:$D$4031,"да",$G$22:$G$4031,"нет",$F$22:$F$4031,"нет")*'Велич. кап. %'!$G$5,0)</f>
        <v>8513.8627872363231</v>
      </c>
      <c r="N838" s="120" t="s">
        <v>44</v>
      </c>
      <c r="O838" s="121">
        <f t="shared" si="201"/>
        <v>4.8740498227917709E-4</v>
      </c>
      <c r="P838" s="119">
        <f t="shared" si="202"/>
        <v>489.59713937532325</v>
      </c>
      <c r="Q838" s="119">
        <f t="shared" si="204"/>
        <v>293.75828362519394</v>
      </c>
      <c r="R838" s="119">
        <f t="shared" si="205"/>
        <v>489.59713937532325</v>
      </c>
      <c r="S838" s="119">
        <f t="shared" si="206"/>
        <v>195.83885575012928</v>
      </c>
      <c r="T838" s="119">
        <f t="shared" si="207"/>
        <v>587.51656725038788</v>
      </c>
      <c r="U838" s="119">
        <f t="shared" si="208"/>
        <v>988.3320400270718</v>
      </c>
      <c r="V838" s="119">
        <f t="shared" si="209"/>
        <v>570.89132245310543</v>
      </c>
      <c r="W838" s="119">
        <f t="shared" si="248"/>
        <v>98.590629519614723</v>
      </c>
      <c r="X838" s="119">
        <f t="shared" si="249"/>
        <v>295.53866697335769</v>
      </c>
      <c r="Y838" s="119">
        <f t="shared" si="250"/>
        <v>836.02925419779251</v>
      </c>
      <c r="Z838" s="119">
        <f t="shared" si="251"/>
        <v>843.1581066722498</v>
      </c>
      <c r="AA838" s="119">
        <f t="shared" si="256"/>
        <v>6.5032528704261994</v>
      </c>
      <c r="AB838" s="119">
        <f t="shared" si="257"/>
        <v>29.58272646335887</v>
      </c>
      <c r="AC838" s="119">
        <f t="shared" si="252"/>
        <v>852.65371597681553</v>
      </c>
      <c r="AD838" s="119">
        <f t="shared" si="253"/>
        <v>1742.1498209438585</v>
      </c>
      <c r="AE838" s="119">
        <f t="shared" si="254"/>
        <v>194.12526576231565</v>
      </c>
      <c r="AF838" s="138">
        <f t="shared" si="247"/>
        <v>0</v>
      </c>
      <c r="AH838" s="122" t="s">
        <v>2976</v>
      </c>
      <c r="AI838" s="122" t="s">
        <v>2356</v>
      </c>
    </row>
    <row r="839" spans="1:35" s="122" customFormat="1" ht="11.25" customHeight="1" x14ac:dyDescent="0.2">
      <c r="A839" s="96" t="s">
        <v>89</v>
      </c>
      <c r="B839" s="98">
        <v>612001213524</v>
      </c>
      <c r="C839" s="99" t="s">
        <v>4281</v>
      </c>
      <c r="D839" s="100" t="s">
        <v>87</v>
      </c>
      <c r="E839" s="100" t="s">
        <v>87</v>
      </c>
      <c r="F839" s="103" t="s">
        <v>88</v>
      </c>
      <c r="G839" s="100" t="s">
        <v>88</v>
      </c>
      <c r="H839" s="97">
        <v>0</v>
      </c>
      <c r="I839" s="97">
        <v>0</v>
      </c>
      <c r="J839" s="97">
        <v>13504.04</v>
      </c>
      <c r="K839" s="97">
        <v>13504.04</v>
      </c>
      <c r="L839" s="119">
        <f t="shared" si="255"/>
        <v>13504.04</v>
      </c>
      <c r="M839" s="119">
        <f>IF(AND(D839="да",G839="нет",F839="нет"),K839/SUMIFS($K$22:$K$4031,$D$22:$D$4031,"да",$G$22:$G$4031,"нет",$F$22:$F$4031,"нет")*'Велич. кап. %'!$G$5,0)</f>
        <v>216.36490431349796</v>
      </c>
      <c r="N839" s="120" t="s">
        <v>44</v>
      </c>
      <c r="O839" s="121">
        <f t="shared" si="201"/>
        <v>1.2386543568784567E-5</v>
      </c>
      <c r="P839" s="119">
        <f t="shared" si="202"/>
        <v>12.442253400173779</v>
      </c>
      <c r="Q839" s="119">
        <f t="shared" si="204"/>
        <v>7.4653520401042668</v>
      </c>
      <c r="R839" s="119">
        <f t="shared" si="205"/>
        <v>12.442253400173779</v>
      </c>
      <c r="S839" s="119">
        <f t="shared" si="206"/>
        <v>4.9769013600695109</v>
      </c>
      <c r="T839" s="119">
        <f t="shared" si="207"/>
        <v>14.930704080208534</v>
      </c>
      <c r="U839" s="119">
        <f t="shared" si="208"/>
        <v>25.116726991537075</v>
      </c>
      <c r="V839" s="119">
        <f t="shared" si="209"/>
        <v>14.508202615286505</v>
      </c>
      <c r="W839" s="119">
        <f t="shared" si="248"/>
        <v>2.50550809371728</v>
      </c>
      <c r="X839" s="119">
        <f t="shared" si="249"/>
        <v>7.5105973632194445</v>
      </c>
      <c r="Y839" s="119">
        <f t="shared" si="250"/>
        <v>21.246218562386314</v>
      </c>
      <c r="Z839" s="119">
        <f t="shared" si="251"/>
        <v>21.427385856486165</v>
      </c>
      <c r="AA839" s="119">
        <f t="shared" si="256"/>
        <v>0.16526877637089513</v>
      </c>
      <c r="AB839" s="119">
        <f t="shared" si="257"/>
        <v>0.75179315670586933</v>
      </c>
      <c r="AC839" s="119">
        <f t="shared" si="252"/>
        <v>21.668700128271325</v>
      </c>
      <c r="AD839" s="119">
        <f t="shared" si="253"/>
        <v>44.273685015618362</v>
      </c>
      <c r="AE839" s="119">
        <f t="shared" si="254"/>
        <v>4.9333534731689035</v>
      </c>
      <c r="AF839" s="138">
        <f t="shared" si="247"/>
        <v>0</v>
      </c>
      <c r="AH839" s="122" t="s">
        <v>2976</v>
      </c>
      <c r="AI839" s="122" t="s">
        <v>2356</v>
      </c>
    </row>
    <row r="840" spans="1:35" s="122" customFormat="1" ht="11.25" customHeight="1" x14ac:dyDescent="0.2">
      <c r="A840" s="96" t="s">
        <v>89</v>
      </c>
      <c r="B840" s="98">
        <v>612001212596</v>
      </c>
      <c r="C840" s="99" t="s">
        <v>2696</v>
      </c>
      <c r="D840" s="100" t="s">
        <v>87</v>
      </c>
      <c r="E840" s="100" t="s">
        <v>87</v>
      </c>
      <c r="F840" s="103" t="s">
        <v>88</v>
      </c>
      <c r="G840" s="100" t="s">
        <v>88</v>
      </c>
      <c r="H840" s="97">
        <v>0</v>
      </c>
      <c r="I840" s="97">
        <v>0</v>
      </c>
      <c r="J840" s="97">
        <v>0</v>
      </c>
      <c r="K840" s="97">
        <v>108917.27</v>
      </c>
      <c r="L840" s="119">
        <f t="shared" si="255"/>
        <v>108917.27</v>
      </c>
      <c r="M840" s="119">
        <f>IF(AND(D840="да",G840="нет",F840="нет"),K840/SUMIFS($K$22:$K$4031,$D$22:$D$4031,"да",$G$22:$G$4031,"нет",$F$22:$F$4031,"нет")*'Велич. кап. %'!$G$5,0)</f>
        <v>1745.0981115012562</v>
      </c>
      <c r="N840" s="120" t="s">
        <v>44</v>
      </c>
      <c r="O840" s="121">
        <f t="shared" si="201"/>
        <v>9.9904066505140111E-5</v>
      </c>
      <c r="P840" s="119">
        <f t="shared" si="202"/>
        <v>100.35339594633498</v>
      </c>
      <c r="Q840" s="119">
        <f t="shared" si="204"/>
        <v>60.212037567800991</v>
      </c>
      <c r="R840" s="119">
        <f t="shared" si="205"/>
        <v>100.35339594633498</v>
      </c>
      <c r="S840" s="119">
        <f t="shared" si="206"/>
        <v>40.141358378533994</v>
      </c>
      <c r="T840" s="119">
        <f t="shared" si="207"/>
        <v>120.42407513560198</v>
      </c>
      <c r="U840" s="119">
        <f t="shared" si="208"/>
        <v>202.57977133165565</v>
      </c>
      <c r="V840" s="119">
        <f t="shared" si="209"/>
        <v>117.01637594852106</v>
      </c>
      <c r="W840" s="119">
        <f t="shared" si="248"/>
        <v>20.20825630926673</v>
      </c>
      <c r="X840" s="119">
        <f t="shared" si="249"/>
        <v>60.57696518012834</v>
      </c>
      <c r="Y840" s="119">
        <f t="shared" si="250"/>
        <v>171.36206080835379</v>
      </c>
      <c r="Z840" s="119">
        <f t="shared" si="251"/>
        <v>172.82327145988049</v>
      </c>
      <c r="AA840" s="119">
        <f t="shared" si="256"/>
        <v>1.3329806442041348</v>
      </c>
      <c r="AB840" s="119">
        <f t="shared" si="257"/>
        <v>6.0636119437653822</v>
      </c>
      <c r="AC840" s="119">
        <f t="shared" si="252"/>
        <v>174.76959949911009</v>
      </c>
      <c r="AD840" s="119">
        <f t="shared" si="253"/>
        <v>357.09083390904198</v>
      </c>
      <c r="AE840" s="119">
        <f t="shared" si="254"/>
        <v>39.790121492721816</v>
      </c>
      <c r="AF840" s="138">
        <f t="shared" si="247"/>
        <v>0</v>
      </c>
      <c r="AH840" s="122" t="s">
        <v>2976</v>
      </c>
      <c r="AI840" s="122" t="s">
        <v>2356</v>
      </c>
    </row>
    <row r="841" spans="1:35" s="122" customFormat="1" ht="11.25" customHeight="1" x14ac:dyDescent="0.2">
      <c r="A841" s="96" t="s">
        <v>89</v>
      </c>
      <c r="B841" s="98">
        <v>612001212599</v>
      </c>
      <c r="C841" s="99" t="s">
        <v>2697</v>
      </c>
      <c r="D841" s="100" t="s">
        <v>87</v>
      </c>
      <c r="E841" s="100" t="s">
        <v>87</v>
      </c>
      <c r="F841" s="103" t="s">
        <v>88</v>
      </c>
      <c r="G841" s="100" t="s">
        <v>88</v>
      </c>
      <c r="H841" s="97">
        <v>0</v>
      </c>
      <c r="I841" s="97">
        <v>0</v>
      </c>
      <c r="J841" s="97">
        <v>0</v>
      </c>
      <c r="K841" s="97">
        <v>70049.009999999995</v>
      </c>
      <c r="L841" s="119">
        <f t="shared" si="255"/>
        <v>70049.009999999995</v>
      </c>
      <c r="M841" s="119">
        <f>IF(AND(D841="да",G841="нет",F841="нет"),K841/SUMIFS($K$22:$K$4031,$D$22:$D$4031,"да",$G$22:$G$4031,"нет",$F$22:$F$4031,"нет")*'Велич. кап. %'!$G$5,0)</f>
        <v>1122.3417100293882</v>
      </c>
      <c r="N841" s="120" t="s">
        <v>44</v>
      </c>
      <c r="O841" s="121">
        <f t="shared" si="201"/>
        <v>6.4252261864984525E-5</v>
      </c>
      <c r="P841" s="119">
        <f t="shared" si="202"/>
        <v>64.541243424286861</v>
      </c>
      <c r="Q841" s="119">
        <f t="shared" si="204"/>
        <v>38.724746054572122</v>
      </c>
      <c r="R841" s="119">
        <f t="shared" si="205"/>
        <v>64.541243424286861</v>
      </c>
      <c r="S841" s="119">
        <f t="shared" si="206"/>
        <v>25.816497369714746</v>
      </c>
      <c r="T841" s="119">
        <f t="shared" si="207"/>
        <v>77.449492109144245</v>
      </c>
      <c r="U841" s="119">
        <f t="shared" si="208"/>
        <v>130.28707410504191</v>
      </c>
      <c r="V841" s="119">
        <f t="shared" si="209"/>
        <v>75.257865800177598</v>
      </c>
      <c r="W841" s="119">
        <f t="shared" si="248"/>
        <v>12.996729979464119</v>
      </c>
      <c r="X841" s="119">
        <f t="shared" si="249"/>
        <v>38.959445454999567</v>
      </c>
      <c r="Y841" s="119">
        <f t="shared" si="250"/>
        <v>110.2097280916514</v>
      </c>
      <c r="Z841" s="119">
        <f t="shared" si="251"/>
        <v>111.14949053282258</v>
      </c>
      <c r="AA841" s="119">
        <f t="shared" si="256"/>
        <v>0.857292644919046</v>
      </c>
      <c r="AB841" s="119">
        <f t="shared" si="257"/>
        <v>3.8997489900815601</v>
      </c>
      <c r="AC841" s="119">
        <f t="shared" si="252"/>
        <v>112.40125117907523</v>
      </c>
      <c r="AD841" s="119">
        <f t="shared" si="253"/>
        <v>229.65925785142076</v>
      </c>
      <c r="AE841" s="119">
        <f t="shared" si="254"/>
        <v>25.590603017729741</v>
      </c>
      <c r="AF841" s="138">
        <f t="shared" si="247"/>
        <v>0</v>
      </c>
      <c r="AH841" s="122" t="s">
        <v>2976</v>
      </c>
      <c r="AI841" s="122" t="s">
        <v>2356</v>
      </c>
    </row>
    <row r="842" spans="1:35" s="122" customFormat="1" ht="11.25" customHeight="1" x14ac:dyDescent="0.2">
      <c r="A842" s="96" t="s">
        <v>89</v>
      </c>
      <c r="B842" s="98">
        <v>612001212611</v>
      </c>
      <c r="C842" s="99" t="s">
        <v>2698</v>
      </c>
      <c r="D842" s="100" t="s">
        <v>87</v>
      </c>
      <c r="E842" s="100" t="s">
        <v>87</v>
      </c>
      <c r="F842" s="103" t="s">
        <v>88</v>
      </c>
      <c r="G842" s="100" t="s">
        <v>88</v>
      </c>
      <c r="H842" s="97">
        <v>0</v>
      </c>
      <c r="I842" s="97">
        <v>0</v>
      </c>
      <c r="J842" s="97">
        <v>0</v>
      </c>
      <c r="K842" s="97">
        <v>66049.539999999994</v>
      </c>
      <c r="L842" s="119">
        <f t="shared" si="255"/>
        <v>66049.539999999994</v>
      </c>
      <c r="M842" s="119">
        <f>IF(AND(D842="да",G842="нет",F842="нет"),K842/SUMIFS($K$22:$K$4031,$D$22:$D$4031,"да",$G$22:$G$4031,"нет",$F$22:$F$4031,"нет")*'Велич. кап. %'!$G$5,0)</f>
        <v>1058.261261226311</v>
      </c>
      <c r="N842" s="120" t="s">
        <v>44</v>
      </c>
      <c r="O842" s="121">
        <f t="shared" si="201"/>
        <v>6.0583759001615728E-5</v>
      </c>
      <c r="P842" s="119">
        <f t="shared" si="202"/>
        <v>60.856241068962611</v>
      </c>
      <c r="Q842" s="119">
        <f t="shared" si="204"/>
        <v>36.513744641377563</v>
      </c>
      <c r="R842" s="119">
        <f t="shared" si="205"/>
        <v>60.856241068962611</v>
      </c>
      <c r="S842" s="119">
        <f t="shared" si="206"/>
        <v>24.342496427585044</v>
      </c>
      <c r="T842" s="119">
        <f t="shared" si="207"/>
        <v>73.027489282755127</v>
      </c>
      <c r="U842" s="119">
        <f t="shared" si="208"/>
        <v>122.84829311055117</v>
      </c>
      <c r="V842" s="119">
        <f t="shared" si="209"/>
        <v>70.960994559144552</v>
      </c>
      <c r="W842" s="119">
        <f t="shared" si="248"/>
        <v>12.25467764138015</v>
      </c>
      <c r="X842" s="119">
        <f t="shared" si="249"/>
        <v>36.735043806583597</v>
      </c>
      <c r="Y842" s="119">
        <f t="shared" si="250"/>
        <v>103.91726940864194</v>
      </c>
      <c r="Z842" s="119">
        <f t="shared" si="251"/>
        <v>104.80337582111848</v>
      </c>
      <c r="AA842" s="119">
        <f t="shared" si="256"/>
        <v>0.80834525487635478</v>
      </c>
      <c r="AB842" s="119">
        <f t="shared" si="257"/>
        <v>3.6770916092940018</v>
      </c>
      <c r="AC842" s="119">
        <f t="shared" si="252"/>
        <v>105.98366680417577</v>
      </c>
      <c r="AD842" s="119">
        <f t="shared" si="253"/>
        <v>216.54679113705862</v>
      </c>
      <c r="AE842" s="119">
        <f t="shared" si="254"/>
        <v>24.129499583843675</v>
      </c>
      <c r="AF842" s="138">
        <f t="shared" si="247"/>
        <v>0</v>
      </c>
      <c r="AH842" s="122" t="s">
        <v>2976</v>
      </c>
      <c r="AI842" s="122" t="s">
        <v>2356</v>
      </c>
    </row>
    <row r="843" spans="1:35" s="122" customFormat="1" ht="11.25" customHeight="1" x14ac:dyDescent="0.2">
      <c r="A843" s="96" t="s">
        <v>89</v>
      </c>
      <c r="B843" s="98">
        <v>612001212615</v>
      </c>
      <c r="C843" s="99" t="s">
        <v>2699</v>
      </c>
      <c r="D843" s="100" t="s">
        <v>87</v>
      </c>
      <c r="E843" s="100" t="s">
        <v>87</v>
      </c>
      <c r="F843" s="103" t="s">
        <v>88</v>
      </c>
      <c r="G843" s="100" t="s">
        <v>88</v>
      </c>
      <c r="H843" s="97">
        <v>0</v>
      </c>
      <c r="I843" s="97">
        <v>0</v>
      </c>
      <c r="J843" s="97">
        <v>0</v>
      </c>
      <c r="K843" s="97">
        <v>18436.900000000001</v>
      </c>
      <c r="L843" s="119">
        <f t="shared" si="255"/>
        <v>18436.900000000001</v>
      </c>
      <c r="M843" s="119">
        <f>IF(AND(D843="да",G843="нет",F843="нет"),K843/SUMIFS($K$22:$K$4031,$D$22:$D$4031,"да",$G$22:$G$4031,"нет",$F$22:$F$4031,"нет")*'Велич. кап. %'!$G$5,0)</f>
        <v>295.40034718036463</v>
      </c>
      <c r="N843" s="120" t="s">
        <v>44</v>
      </c>
      <c r="O843" s="121">
        <f t="shared" si="201"/>
        <v>1.6911195843860373E-5</v>
      </c>
      <c r="P843" s="119">
        <f t="shared" si="202"/>
        <v>16.98725579261199</v>
      </c>
      <c r="Q843" s="119">
        <f t="shared" si="204"/>
        <v>10.192353475567193</v>
      </c>
      <c r="R843" s="119">
        <f t="shared" si="205"/>
        <v>16.98725579261199</v>
      </c>
      <c r="S843" s="119">
        <f t="shared" si="206"/>
        <v>6.7949023170447944</v>
      </c>
      <c r="T843" s="119">
        <f t="shared" si="207"/>
        <v>20.384706951134387</v>
      </c>
      <c r="U843" s="119">
        <f t="shared" si="208"/>
        <v>34.291558960893923</v>
      </c>
      <c r="V843" s="119">
        <f t="shared" si="209"/>
        <v>19.807870888843325</v>
      </c>
      <c r="W843" s="119">
        <f t="shared" si="248"/>
        <v>3.4207394359803533</v>
      </c>
      <c r="X843" s="119">
        <f t="shared" si="249"/>
        <v>10.254126359662783</v>
      </c>
      <c r="Y843" s="119">
        <f t="shared" si="250"/>
        <v>29.007201327370204</v>
      </c>
      <c r="Z843" s="119">
        <f t="shared" si="251"/>
        <v>29.254546809506625</v>
      </c>
      <c r="AA843" s="119">
        <f t="shared" si="256"/>
        <v>0.22563943109414344</v>
      </c>
      <c r="AB843" s="119">
        <f t="shared" si="257"/>
        <v>1.026413965811005</v>
      </c>
      <c r="AC843" s="119">
        <f t="shared" si="252"/>
        <v>29.584010221750358</v>
      </c>
      <c r="AD843" s="119">
        <f t="shared" si="253"/>
        <v>60.446318528710989</v>
      </c>
      <c r="AE843" s="119">
        <f t="shared" si="254"/>
        <v>6.7354469217706532</v>
      </c>
      <c r="AF843" s="138">
        <f t="shared" si="247"/>
        <v>0</v>
      </c>
      <c r="AH843" s="122" t="s">
        <v>2976</v>
      </c>
      <c r="AI843" s="122" t="s">
        <v>2356</v>
      </c>
    </row>
    <row r="844" spans="1:35" s="122" customFormat="1" ht="11.25" customHeight="1" x14ac:dyDescent="0.2">
      <c r="A844" s="96" t="s">
        <v>89</v>
      </c>
      <c r="B844" s="98">
        <v>612001212645</v>
      </c>
      <c r="C844" s="99" t="s">
        <v>2700</v>
      </c>
      <c r="D844" s="100" t="s">
        <v>87</v>
      </c>
      <c r="E844" s="100" t="s">
        <v>87</v>
      </c>
      <c r="F844" s="103" t="s">
        <v>88</v>
      </c>
      <c r="G844" s="100" t="s">
        <v>88</v>
      </c>
      <c r="H844" s="97">
        <v>0</v>
      </c>
      <c r="I844" s="97">
        <v>0</v>
      </c>
      <c r="J844" s="97">
        <v>0</v>
      </c>
      <c r="K844" s="97">
        <v>24204.79</v>
      </c>
      <c r="L844" s="119">
        <f t="shared" si="255"/>
        <v>24204.79</v>
      </c>
      <c r="M844" s="119">
        <f>IF(AND(D844="да",G844="нет",F844="нет"),K844/SUMIFS($K$22:$K$4031,$D$22:$D$4031,"да",$G$22:$G$4031,"нет",$F$22:$F$4031,"нет")*'Велич. кап. %'!$G$5,0)</f>
        <v>387.814837061969</v>
      </c>
      <c r="N844" s="120" t="s">
        <v>44</v>
      </c>
      <c r="O844" s="121">
        <f t="shared" si="201"/>
        <v>2.2201777091024683E-5</v>
      </c>
      <c r="P844" s="119">
        <f t="shared" si="202"/>
        <v>22.301632006273103</v>
      </c>
      <c r="Q844" s="119">
        <f t="shared" si="204"/>
        <v>13.380979203763863</v>
      </c>
      <c r="R844" s="119">
        <f t="shared" si="205"/>
        <v>22.301632006273103</v>
      </c>
      <c r="S844" s="119">
        <f t="shared" si="206"/>
        <v>8.92065280250924</v>
      </c>
      <c r="T844" s="119">
        <f t="shared" si="207"/>
        <v>26.761958407527725</v>
      </c>
      <c r="U844" s="119">
        <f t="shared" si="208"/>
        <v>45.019498040400251</v>
      </c>
      <c r="V844" s="119">
        <f t="shared" si="209"/>
        <v>26.004662129293202</v>
      </c>
      <c r="W844" s="119">
        <f t="shared" si="248"/>
        <v>4.4909002973722734</v>
      </c>
      <c r="X844" s="119">
        <f t="shared" si="249"/>
        <v>13.462077419148667</v>
      </c>
      <c r="Y844" s="119">
        <f t="shared" si="250"/>
        <v>38.081956110664848</v>
      </c>
      <c r="Z844" s="119">
        <f t="shared" si="251"/>
        <v>38.406682363590278</v>
      </c>
      <c r="AA844" s="119">
        <f t="shared" si="256"/>
        <v>0.29622957467650257</v>
      </c>
      <c r="AB844" s="119">
        <f t="shared" si="257"/>
        <v>1.3475223326873036</v>
      </c>
      <c r="AC844" s="119">
        <f t="shared" si="252"/>
        <v>38.839216721646295</v>
      </c>
      <c r="AD844" s="119">
        <f t="shared" si="253"/>
        <v>79.356640555655119</v>
      </c>
      <c r="AE844" s="119">
        <f t="shared" si="254"/>
        <v>8.8425970904872848</v>
      </c>
      <c r="AF844" s="138">
        <f t="shared" si="247"/>
        <v>0</v>
      </c>
      <c r="AH844" s="122" t="s">
        <v>2976</v>
      </c>
      <c r="AI844" s="122" t="s">
        <v>2356</v>
      </c>
    </row>
    <row r="845" spans="1:35" s="122" customFormat="1" ht="11.25" customHeight="1" x14ac:dyDescent="0.2">
      <c r="A845" s="96" t="s">
        <v>89</v>
      </c>
      <c r="B845" s="98">
        <v>612001212680</v>
      </c>
      <c r="C845" s="99" t="s">
        <v>2701</v>
      </c>
      <c r="D845" s="100" t="s">
        <v>87</v>
      </c>
      <c r="E845" s="100" t="s">
        <v>87</v>
      </c>
      <c r="F845" s="103" t="s">
        <v>88</v>
      </c>
      <c r="G845" s="100" t="s">
        <v>88</v>
      </c>
      <c r="H845" s="97">
        <v>0</v>
      </c>
      <c r="I845" s="97">
        <v>0</v>
      </c>
      <c r="J845" s="97">
        <v>0</v>
      </c>
      <c r="K845" s="97">
        <v>24893.15</v>
      </c>
      <c r="L845" s="119">
        <f t="shared" si="255"/>
        <v>24893.15</v>
      </c>
      <c r="M845" s="119">
        <f>IF(AND(D845="да",G845="нет",F845="нет"),K845/SUMIFS($K$22:$K$4031,$D$22:$D$4031,"да",$G$22:$G$4031,"нет",$F$22:$F$4031,"нет")*'Велич. кап. %'!$G$5,0)</f>
        <v>398.84390284770723</v>
      </c>
      <c r="N845" s="120" t="s">
        <v>44</v>
      </c>
      <c r="O845" s="121">
        <f t="shared" si="201"/>
        <v>2.2833173408793929E-5</v>
      </c>
      <c r="P845" s="119">
        <f t="shared" si="202"/>
        <v>22.935868097882999</v>
      </c>
      <c r="Q845" s="119">
        <f t="shared" si="204"/>
        <v>13.761520858729799</v>
      </c>
      <c r="R845" s="119">
        <f t="shared" si="205"/>
        <v>22.935868097882999</v>
      </c>
      <c r="S845" s="119">
        <f t="shared" si="206"/>
        <v>9.1743472391531995</v>
      </c>
      <c r="T845" s="119">
        <f t="shared" si="207"/>
        <v>27.523041717459598</v>
      </c>
      <c r="U845" s="119">
        <f t="shared" si="208"/>
        <v>46.299807502745935</v>
      </c>
      <c r="V845" s="119">
        <f t="shared" si="209"/>
        <v>26.744208691082022</v>
      </c>
      <c r="W845" s="119">
        <f t="shared" si="248"/>
        <v>4.6186170066971304</v>
      </c>
      <c r="X845" s="119">
        <f t="shared" si="249"/>
        <v>13.844925426185506</v>
      </c>
      <c r="Y845" s="119">
        <f t="shared" si="250"/>
        <v>39.164968824608557</v>
      </c>
      <c r="Z845" s="119">
        <f t="shared" si="251"/>
        <v>39.498929967134913</v>
      </c>
      <c r="AA845" s="119">
        <f t="shared" si="256"/>
        <v>0.30465404727156825</v>
      </c>
      <c r="AB845" s="119">
        <f t="shared" si="257"/>
        <v>1.3858445190367261</v>
      </c>
      <c r="AC845" s="119">
        <f t="shared" si="252"/>
        <v>39.94376516939208</v>
      </c>
      <c r="AD845" s="119">
        <f t="shared" si="253"/>
        <v>81.613463981633672</v>
      </c>
      <c r="AE845" s="119">
        <f t="shared" si="254"/>
        <v>9.0940717008106091</v>
      </c>
      <c r="AF845" s="138">
        <f t="shared" si="247"/>
        <v>0</v>
      </c>
      <c r="AH845" s="122" t="s">
        <v>2976</v>
      </c>
      <c r="AI845" s="122" t="s">
        <v>2356</v>
      </c>
    </row>
    <row r="846" spans="1:35" s="122" customFormat="1" ht="11.25" customHeight="1" x14ac:dyDescent="0.2">
      <c r="A846" s="96" t="s">
        <v>89</v>
      </c>
      <c r="B846" s="98">
        <v>612001212681</v>
      </c>
      <c r="C846" s="99" t="s">
        <v>2702</v>
      </c>
      <c r="D846" s="100" t="s">
        <v>87</v>
      </c>
      <c r="E846" s="100" t="s">
        <v>87</v>
      </c>
      <c r="F846" s="103" t="s">
        <v>88</v>
      </c>
      <c r="G846" s="100" t="s">
        <v>88</v>
      </c>
      <c r="H846" s="97">
        <v>0</v>
      </c>
      <c r="I846" s="97">
        <v>0</v>
      </c>
      <c r="J846" s="97">
        <v>0</v>
      </c>
      <c r="K846" s="97">
        <v>23447.18</v>
      </c>
      <c r="L846" s="119">
        <f t="shared" si="255"/>
        <v>23447.18</v>
      </c>
      <c r="M846" s="119">
        <f>IF(AND(D846="да",G846="нет",F846="нет"),K846/SUMIFS($K$22:$K$4031,$D$22:$D$4031,"да",$G$22:$G$4031,"нет",$F$22:$F$4031,"нет")*'Велич. кап. %'!$G$5,0)</f>
        <v>375.67623149230621</v>
      </c>
      <c r="N846" s="120" t="s">
        <v>44</v>
      </c>
      <c r="O846" s="121">
        <f t="shared" si="201"/>
        <v>2.1506861401116561E-5</v>
      </c>
      <c r="P846" s="119">
        <f t="shared" si="202"/>
        <v>21.603590857216549</v>
      </c>
      <c r="Q846" s="119">
        <f t="shared" si="204"/>
        <v>12.96215451432993</v>
      </c>
      <c r="R846" s="119">
        <f t="shared" si="205"/>
        <v>21.603590857216549</v>
      </c>
      <c r="S846" s="119">
        <f t="shared" si="206"/>
        <v>8.6414363428866192</v>
      </c>
      <c r="T846" s="119">
        <f t="shared" si="207"/>
        <v>25.924309028659859</v>
      </c>
      <c r="U846" s="119">
        <f t="shared" si="208"/>
        <v>43.610387615959979</v>
      </c>
      <c r="V846" s="119">
        <f t="shared" si="209"/>
        <v>25.190716126218032</v>
      </c>
      <c r="W846" s="119">
        <f t="shared" si="248"/>
        <v>4.3503351045202709</v>
      </c>
      <c r="X846" s="119">
        <f t="shared" si="249"/>
        <v>13.040714355328603</v>
      </c>
      <c r="Y846" s="119">
        <f t="shared" si="250"/>
        <v>36.889990769548454</v>
      </c>
      <c r="Z846" s="119">
        <f t="shared" si="251"/>
        <v>37.20455308977796</v>
      </c>
      <c r="AA846" s="119">
        <f t="shared" si="256"/>
        <v>0.28695758809571981</v>
      </c>
      <c r="AB846" s="119">
        <f t="shared" si="257"/>
        <v>1.3053448796101554</v>
      </c>
      <c r="AC846" s="119">
        <f t="shared" si="252"/>
        <v>37.623549121122331</v>
      </c>
      <c r="AD846" s="119">
        <f t="shared" si="253"/>
        <v>76.872777466928895</v>
      </c>
      <c r="AE846" s="119">
        <f t="shared" si="254"/>
        <v>8.5658237748863613</v>
      </c>
      <c r="AF846" s="138">
        <f t="shared" si="247"/>
        <v>0</v>
      </c>
      <c r="AH846" s="122" t="s">
        <v>2976</v>
      </c>
      <c r="AI846" s="122" t="s">
        <v>2356</v>
      </c>
    </row>
    <row r="847" spans="1:35" s="122" customFormat="1" ht="11.25" customHeight="1" x14ac:dyDescent="0.2">
      <c r="A847" s="96" t="s">
        <v>89</v>
      </c>
      <c r="B847" s="98">
        <v>612001212682</v>
      </c>
      <c r="C847" s="99" t="s">
        <v>2703</v>
      </c>
      <c r="D847" s="100" t="s">
        <v>87</v>
      </c>
      <c r="E847" s="100" t="s">
        <v>87</v>
      </c>
      <c r="F847" s="103" t="s">
        <v>88</v>
      </c>
      <c r="G847" s="100" t="s">
        <v>88</v>
      </c>
      <c r="H847" s="97">
        <v>0</v>
      </c>
      <c r="I847" s="97">
        <v>0</v>
      </c>
      <c r="J847" s="97">
        <v>0</v>
      </c>
      <c r="K847" s="97">
        <v>17098.3</v>
      </c>
      <c r="L847" s="119">
        <f t="shared" si="255"/>
        <v>17098.3</v>
      </c>
      <c r="M847" s="119">
        <f>IF(AND(D847="да",G847="нет",F847="нет"),K847/SUMIFS($K$22:$K$4031,$D$22:$D$4031,"да",$G$22:$G$4031,"нет",$F$22:$F$4031,"нет")*'Велич. кап. %'!$G$5,0)</f>
        <v>273.95298321268911</v>
      </c>
      <c r="N847" s="120" t="s">
        <v>44</v>
      </c>
      <c r="O847" s="121">
        <f t="shared" si="201"/>
        <v>1.568336867353393E-5</v>
      </c>
      <c r="P847" s="119">
        <f t="shared" si="202"/>
        <v>15.753906335599664</v>
      </c>
      <c r="Q847" s="119">
        <f t="shared" si="204"/>
        <v>9.4523438013597989</v>
      </c>
      <c r="R847" s="119">
        <f t="shared" si="205"/>
        <v>15.753906335599664</v>
      </c>
      <c r="S847" s="119">
        <f t="shared" si="206"/>
        <v>6.3015625342398653</v>
      </c>
      <c r="T847" s="119">
        <f t="shared" si="207"/>
        <v>18.904687602719598</v>
      </c>
      <c r="U847" s="119">
        <f t="shared" si="208"/>
        <v>31.801841013459551</v>
      </c>
      <c r="V847" s="119">
        <f t="shared" si="209"/>
        <v>18.369732374678481</v>
      </c>
      <c r="W847" s="119">
        <f t="shared" si="248"/>
        <v>3.1723787132447892</v>
      </c>
      <c r="X847" s="119">
        <f t="shared" si="249"/>
        <v>9.5096317024782966</v>
      </c>
      <c r="Y847" s="119">
        <f t="shared" si="250"/>
        <v>26.901150977429708</v>
      </c>
      <c r="Z847" s="119">
        <f t="shared" si="251"/>
        <v>27.130538090079511</v>
      </c>
      <c r="AA847" s="119">
        <f t="shared" si="256"/>
        <v>0.20925701634640267</v>
      </c>
      <c r="AB847" s="119">
        <f t="shared" si="257"/>
        <v>0.95189179914336475</v>
      </c>
      <c r="AC847" s="119">
        <f t="shared" si="252"/>
        <v>27.436081010069696</v>
      </c>
      <c r="AD847" s="119">
        <f t="shared" si="253"/>
        <v>56.057650044175475</v>
      </c>
      <c r="AE847" s="119">
        <f t="shared" si="254"/>
        <v>6.2464238620652663</v>
      </c>
      <c r="AF847" s="138">
        <f t="shared" si="247"/>
        <v>0</v>
      </c>
      <c r="AH847" s="122" t="s">
        <v>2976</v>
      </c>
      <c r="AI847" s="122" t="s">
        <v>2356</v>
      </c>
    </row>
    <row r="848" spans="1:35" s="122" customFormat="1" ht="11.25" customHeight="1" x14ac:dyDescent="0.2">
      <c r="A848" s="96" t="s">
        <v>89</v>
      </c>
      <c r="B848" s="98">
        <v>612001212683</v>
      </c>
      <c r="C848" s="99" t="s">
        <v>2704</v>
      </c>
      <c r="D848" s="100" t="s">
        <v>87</v>
      </c>
      <c r="E848" s="100" t="s">
        <v>87</v>
      </c>
      <c r="F848" s="103" t="s">
        <v>88</v>
      </c>
      <c r="G848" s="100" t="s">
        <v>88</v>
      </c>
      <c r="H848" s="97">
        <v>0</v>
      </c>
      <c r="I848" s="97">
        <v>0</v>
      </c>
      <c r="J848" s="97">
        <v>0</v>
      </c>
      <c r="K848" s="97">
        <v>24204.78</v>
      </c>
      <c r="L848" s="119">
        <f t="shared" si="255"/>
        <v>24204.78</v>
      </c>
      <c r="M848" s="119">
        <f>IF(AND(D848="да",G848="нет",F848="нет"),K848/SUMIFS($K$22:$K$4031,$D$22:$D$4031,"да",$G$22:$G$4031,"нет",$F$22:$F$4031,"нет")*'Велич. кап. %'!$G$5,0)</f>
        <v>387.81467683961756</v>
      </c>
      <c r="N848" s="120" t="s">
        <v>44</v>
      </c>
      <c r="O848" s="121">
        <f t="shared" si="201"/>
        <v>2.2201767918552175E-5</v>
      </c>
      <c r="P848" s="119">
        <f t="shared" si="202"/>
        <v>22.3016227925464</v>
      </c>
      <c r="Q848" s="119">
        <f t="shared" si="204"/>
        <v>13.380973675527839</v>
      </c>
      <c r="R848" s="119">
        <f t="shared" si="205"/>
        <v>22.3016227925464</v>
      </c>
      <c r="S848" s="119">
        <f t="shared" si="206"/>
        <v>8.9206491170185593</v>
      </c>
      <c r="T848" s="119">
        <f t="shared" si="207"/>
        <v>26.761947351055678</v>
      </c>
      <c r="U848" s="119">
        <f t="shared" si="208"/>
        <v>45.019479440983346</v>
      </c>
      <c r="V848" s="119">
        <f t="shared" si="209"/>
        <v>26.004651385691577</v>
      </c>
      <c r="W848" s="119">
        <f t="shared" si="248"/>
        <v>4.4908984419955909</v>
      </c>
      <c r="X848" s="119">
        <f t="shared" si="249"/>
        <v>13.462071857407617</v>
      </c>
      <c r="Y848" s="119">
        <f t="shared" si="250"/>
        <v>38.081940377433497</v>
      </c>
      <c r="Z848" s="119">
        <f t="shared" si="251"/>
        <v>38.406666496201076</v>
      </c>
      <c r="AA848" s="119">
        <f t="shared" si="256"/>
        <v>0.29622945229181158</v>
      </c>
      <c r="AB848" s="119">
        <f t="shared" si="257"/>
        <v>1.3475217759700868</v>
      </c>
      <c r="AC848" s="119">
        <f t="shared" si="252"/>
        <v>38.839200675559255</v>
      </c>
      <c r="AD848" s="119">
        <f t="shared" si="253"/>
        <v>79.356607770144265</v>
      </c>
      <c r="AE848" s="119">
        <f t="shared" si="254"/>
        <v>8.8425934372446466</v>
      </c>
      <c r="AF848" s="138">
        <f t="shared" si="247"/>
        <v>0</v>
      </c>
      <c r="AH848" s="122" t="s">
        <v>2976</v>
      </c>
      <c r="AI848" s="122" t="s">
        <v>2356</v>
      </c>
    </row>
    <row r="849" spans="1:35" s="122" customFormat="1" ht="11.25" customHeight="1" x14ac:dyDescent="0.2">
      <c r="A849" s="96" t="s">
        <v>89</v>
      </c>
      <c r="B849" s="98">
        <v>612001212685</v>
      </c>
      <c r="C849" s="99" t="s">
        <v>2705</v>
      </c>
      <c r="D849" s="100" t="s">
        <v>87</v>
      </c>
      <c r="E849" s="100" t="s">
        <v>87</v>
      </c>
      <c r="F849" s="103" t="s">
        <v>88</v>
      </c>
      <c r="G849" s="100" t="s">
        <v>88</v>
      </c>
      <c r="H849" s="97">
        <v>0</v>
      </c>
      <c r="I849" s="97">
        <v>0</v>
      </c>
      <c r="J849" s="97">
        <v>0</v>
      </c>
      <c r="K849" s="97">
        <v>24893.14</v>
      </c>
      <c r="L849" s="119">
        <f t="shared" si="255"/>
        <v>24893.14</v>
      </c>
      <c r="M849" s="119">
        <f>IF(AND(D849="да",G849="нет",F849="нет"),K849/SUMIFS($K$22:$K$4031,$D$22:$D$4031,"да",$G$22:$G$4031,"нет",$F$22:$F$4031,"нет")*'Велич. кап. %'!$G$5,0)</f>
        <v>398.84374262535567</v>
      </c>
      <c r="N849" s="120" t="s">
        <v>44</v>
      </c>
      <c r="O849" s="121">
        <f t="shared" si="201"/>
        <v>2.2833164236321411E-5</v>
      </c>
      <c r="P849" s="119">
        <f t="shared" si="202"/>
        <v>22.935858884156286</v>
      </c>
      <c r="Q849" s="119">
        <f t="shared" si="204"/>
        <v>13.76151533049377</v>
      </c>
      <c r="R849" s="119">
        <f t="shared" si="205"/>
        <v>22.935858884156286</v>
      </c>
      <c r="S849" s="119">
        <f t="shared" si="206"/>
        <v>9.1743435536625135</v>
      </c>
      <c r="T849" s="119">
        <f t="shared" si="207"/>
        <v>27.523030660987541</v>
      </c>
      <c r="U849" s="119">
        <f t="shared" si="208"/>
        <v>46.299788903329009</v>
      </c>
      <c r="V849" s="119">
        <f t="shared" si="209"/>
        <v>26.744197947480384</v>
      </c>
      <c r="W849" s="119">
        <f t="shared" si="248"/>
        <v>4.6186151513204461</v>
      </c>
      <c r="X849" s="119">
        <f t="shared" si="249"/>
        <v>13.844919864444451</v>
      </c>
      <c r="Y849" s="119">
        <f t="shared" si="250"/>
        <v>39.164953091377186</v>
      </c>
      <c r="Z849" s="119">
        <f t="shared" si="251"/>
        <v>39.498914099745697</v>
      </c>
      <c r="AA849" s="119">
        <f t="shared" si="256"/>
        <v>0.30465392488687704</v>
      </c>
      <c r="AB849" s="119">
        <f t="shared" si="257"/>
        <v>1.3858439623195087</v>
      </c>
      <c r="AC849" s="119">
        <f t="shared" si="252"/>
        <v>39.943749123305025</v>
      </c>
      <c r="AD849" s="119">
        <f t="shared" si="253"/>
        <v>81.613431196122775</v>
      </c>
      <c r="AE849" s="119">
        <f t="shared" si="254"/>
        <v>9.0940680475679656</v>
      </c>
      <c r="AF849" s="138">
        <f t="shared" si="247"/>
        <v>0</v>
      </c>
      <c r="AH849" s="122" t="s">
        <v>2976</v>
      </c>
      <c r="AI849" s="122" t="s">
        <v>2356</v>
      </c>
    </row>
    <row r="850" spans="1:35" s="122" customFormat="1" ht="11.25" customHeight="1" x14ac:dyDescent="0.2">
      <c r="A850" s="96" t="s">
        <v>89</v>
      </c>
      <c r="B850" s="98">
        <v>612001212713</v>
      </c>
      <c r="C850" s="99" t="s">
        <v>2706</v>
      </c>
      <c r="D850" s="100" t="s">
        <v>87</v>
      </c>
      <c r="E850" s="100" t="s">
        <v>87</v>
      </c>
      <c r="F850" s="103" t="s">
        <v>88</v>
      </c>
      <c r="G850" s="100" t="s">
        <v>88</v>
      </c>
      <c r="H850" s="97">
        <v>0</v>
      </c>
      <c r="I850" s="97">
        <v>0</v>
      </c>
      <c r="J850" s="97">
        <v>0</v>
      </c>
      <c r="K850" s="97">
        <v>23447.22</v>
      </c>
      <c r="L850" s="119">
        <f t="shared" si="255"/>
        <v>23447.22</v>
      </c>
      <c r="M850" s="119">
        <f>IF(AND(D850="да",G850="нет",F850="нет"),K850/SUMIFS($K$22:$K$4031,$D$22:$D$4031,"да",$G$22:$G$4031,"нет",$F$22:$F$4031,"нет")*'Велич. кап. %'!$G$5,0)</f>
        <v>375.67687238171209</v>
      </c>
      <c r="N850" s="120" t="s">
        <v>44</v>
      </c>
      <c r="O850" s="121">
        <f t="shared" si="201"/>
        <v>2.1506898091006606E-5</v>
      </c>
      <c r="P850" s="119">
        <f t="shared" si="202"/>
        <v>21.60362771212338</v>
      </c>
      <c r="Q850" s="119">
        <f t="shared" si="204"/>
        <v>12.962176627274028</v>
      </c>
      <c r="R850" s="119">
        <f t="shared" si="205"/>
        <v>21.60362771212338</v>
      </c>
      <c r="S850" s="119">
        <f t="shared" si="206"/>
        <v>8.6414510848493507</v>
      </c>
      <c r="T850" s="119">
        <f t="shared" si="207"/>
        <v>25.924353254548056</v>
      </c>
      <c r="U850" s="119">
        <f t="shared" si="208"/>
        <v>43.610462013627618</v>
      </c>
      <c r="V850" s="119">
        <f t="shared" si="209"/>
        <v>25.190759100624554</v>
      </c>
      <c r="W850" s="119">
        <f t="shared" si="248"/>
        <v>4.3503425260270019</v>
      </c>
      <c r="X850" s="119">
        <f t="shared" si="249"/>
        <v>13.04073660229281</v>
      </c>
      <c r="Y850" s="119">
        <f t="shared" si="250"/>
        <v>36.890053702473892</v>
      </c>
      <c r="Z850" s="119">
        <f t="shared" si="251"/>
        <v>37.204616559334795</v>
      </c>
      <c r="AA850" s="119">
        <f t="shared" si="256"/>
        <v>0.28695807763448411</v>
      </c>
      <c r="AB850" s="119">
        <f t="shared" si="257"/>
        <v>1.3053471064790234</v>
      </c>
      <c r="AC850" s="119">
        <f t="shared" si="252"/>
        <v>37.623613305470506</v>
      </c>
      <c r="AD850" s="119">
        <f t="shared" si="253"/>
        <v>76.872908608972352</v>
      </c>
      <c r="AE850" s="119">
        <f t="shared" si="254"/>
        <v>8.5658383878569193</v>
      </c>
      <c r="AF850" s="138">
        <f t="shared" si="247"/>
        <v>0</v>
      </c>
      <c r="AH850" s="122" t="s">
        <v>2976</v>
      </c>
      <c r="AI850" s="122" t="s">
        <v>2356</v>
      </c>
    </row>
    <row r="851" spans="1:35" s="122" customFormat="1" ht="11.25" customHeight="1" x14ac:dyDescent="0.2">
      <c r="A851" s="96" t="s">
        <v>89</v>
      </c>
      <c r="B851" s="98">
        <v>612001212718</v>
      </c>
      <c r="C851" s="99" t="s">
        <v>2707</v>
      </c>
      <c r="D851" s="100" t="s">
        <v>87</v>
      </c>
      <c r="E851" s="100" t="s">
        <v>87</v>
      </c>
      <c r="F851" s="103" t="s">
        <v>88</v>
      </c>
      <c r="G851" s="100" t="s">
        <v>88</v>
      </c>
      <c r="H851" s="97">
        <v>0</v>
      </c>
      <c r="I851" s="97">
        <v>0</v>
      </c>
      <c r="J851" s="97">
        <v>0</v>
      </c>
      <c r="K851" s="97">
        <v>24949.15</v>
      </c>
      <c r="L851" s="119">
        <f t="shared" si="255"/>
        <v>24949.15</v>
      </c>
      <c r="M851" s="119">
        <f>IF(AND(D851="да",G851="нет",F851="нет"),K851/SUMIFS($K$22:$K$4031,$D$22:$D$4031,"да",$G$22:$G$4031,"нет",$F$22:$F$4031,"нет")*'Велич. кап. %'!$G$5,0)</f>
        <v>399.74114801593504</v>
      </c>
      <c r="N851" s="120" t="s">
        <v>44</v>
      </c>
      <c r="O851" s="121">
        <f t="shared" si="201"/>
        <v>2.2884539254855691E-5</v>
      </c>
      <c r="P851" s="119">
        <f t="shared" si="202"/>
        <v>22.987464967442751</v>
      </c>
      <c r="Q851" s="119">
        <f t="shared" si="204"/>
        <v>13.792478980465649</v>
      </c>
      <c r="R851" s="119">
        <f t="shared" si="205"/>
        <v>22.987464967442751</v>
      </c>
      <c r="S851" s="119">
        <f t="shared" si="206"/>
        <v>9.1949859869771</v>
      </c>
      <c r="T851" s="119">
        <f t="shared" si="207"/>
        <v>27.584957960931298</v>
      </c>
      <c r="U851" s="119">
        <f t="shared" si="208"/>
        <v>46.403964237436142</v>
      </c>
      <c r="V851" s="119">
        <f t="shared" si="209"/>
        <v>26.80437286020889</v>
      </c>
      <c r="W851" s="119">
        <f t="shared" si="248"/>
        <v>4.6290071161198032</v>
      </c>
      <c r="X851" s="119">
        <f t="shared" si="249"/>
        <v>13.876071176075188</v>
      </c>
      <c r="Y851" s="119">
        <f t="shared" si="250"/>
        <v>39.25307492022835</v>
      </c>
      <c r="Z851" s="119">
        <f t="shared" si="251"/>
        <v>39.587787346701553</v>
      </c>
      <c r="AA851" s="119">
        <f t="shared" si="256"/>
        <v>0.3053394015416066</v>
      </c>
      <c r="AB851" s="119">
        <f t="shared" si="257"/>
        <v>1.3889621354519268</v>
      </c>
      <c r="AC851" s="119">
        <f t="shared" si="252"/>
        <v>40.033623256837252</v>
      </c>
      <c r="AD851" s="119">
        <f t="shared" si="253"/>
        <v>81.797062842483783</v>
      </c>
      <c r="AE851" s="119">
        <f t="shared" si="254"/>
        <v>9.11452985959105</v>
      </c>
      <c r="AF851" s="138">
        <f t="shared" si="247"/>
        <v>0</v>
      </c>
      <c r="AH851" s="122" t="s">
        <v>2976</v>
      </c>
      <c r="AI851" s="122" t="s">
        <v>2356</v>
      </c>
    </row>
    <row r="852" spans="1:35" s="122" customFormat="1" ht="11.25" customHeight="1" x14ac:dyDescent="0.2">
      <c r="A852" s="96" t="s">
        <v>89</v>
      </c>
      <c r="B852" s="98">
        <v>612001212736</v>
      </c>
      <c r="C852" s="99" t="s">
        <v>2708</v>
      </c>
      <c r="D852" s="100" t="s">
        <v>87</v>
      </c>
      <c r="E852" s="100" t="s">
        <v>87</v>
      </c>
      <c r="F852" s="103" t="s">
        <v>88</v>
      </c>
      <c r="G852" s="100" t="s">
        <v>88</v>
      </c>
      <c r="H852" s="97">
        <v>0</v>
      </c>
      <c r="I852" s="97">
        <v>0</v>
      </c>
      <c r="J852" s="97">
        <v>0</v>
      </c>
      <c r="K852" s="97">
        <v>23447.19</v>
      </c>
      <c r="L852" s="119">
        <f t="shared" si="255"/>
        <v>23447.19</v>
      </c>
      <c r="M852" s="119">
        <f>IF(AND(D852="да",G852="нет",F852="нет"),K852/SUMIFS($K$22:$K$4031,$D$22:$D$4031,"да",$G$22:$G$4031,"нет",$F$22:$F$4031,"нет")*'Велич. кап. %'!$G$5,0)</f>
        <v>375.67639171465765</v>
      </c>
      <c r="N852" s="120" t="s">
        <v>44</v>
      </c>
      <c r="O852" s="121">
        <f t="shared" si="201"/>
        <v>2.1506870573589072E-5</v>
      </c>
      <c r="P852" s="119">
        <f t="shared" si="202"/>
        <v>21.603600070943259</v>
      </c>
      <c r="Q852" s="119">
        <f t="shared" si="204"/>
        <v>12.962160042565953</v>
      </c>
      <c r="R852" s="119">
        <f t="shared" si="205"/>
        <v>21.603600070943259</v>
      </c>
      <c r="S852" s="119">
        <f t="shared" si="206"/>
        <v>8.6414400283773016</v>
      </c>
      <c r="T852" s="119">
        <f t="shared" si="207"/>
        <v>25.924320085131907</v>
      </c>
      <c r="U852" s="119">
        <f t="shared" si="208"/>
        <v>43.610406215376891</v>
      </c>
      <c r="V852" s="119">
        <f t="shared" si="209"/>
        <v>25.190726869819663</v>
      </c>
      <c r="W852" s="119">
        <f t="shared" si="248"/>
        <v>4.3503369598969535</v>
      </c>
      <c r="X852" s="119">
        <f t="shared" si="249"/>
        <v>13.040719917069655</v>
      </c>
      <c r="Y852" s="119">
        <f t="shared" si="250"/>
        <v>36.890006502779812</v>
      </c>
      <c r="Z852" s="119">
        <f t="shared" si="251"/>
        <v>37.204568957167169</v>
      </c>
      <c r="AA852" s="119">
        <f t="shared" si="256"/>
        <v>0.28695771048041091</v>
      </c>
      <c r="AB852" s="119">
        <f t="shared" si="257"/>
        <v>1.3053454363273724</v>
      </c>
      <c r="AC852" s="119">
        <f t="shared" si="252"/>
        <v>37.623565167209378</v>
      </c>
      <c r="AD852" s="119">
        <f t="shared" si="253"/>
        <v>76.872810252439763</v>
      </c>
      <c r="AE852" s="119">
        <f t="shared" si="254"/>
        <v>8.5658274281290012</v>
      </c>
      <c r="AF852" s="138">
        <f t="shared" si="247"/>
        <v>0</v>
      </c>
      <c r="AH852" s="122" t="s">
        <v>2976</v>
      </c>
      <c r="AI852" s="122" t="s">
        <v>2356</v>
      </c>
    </row>
    <row r="853" spans="1:35" s="122" customFormat="1" ht="11.25" customHeight="1" x14ac:dyDescent="0.2">
      <c r="A853" s="96" t="s">
        <v>89</v>
      </c>
      <c r="B853" s="98">
        <v>612001212737</v>
      </c>
      <c r="C853" s="99" t="s">
        <v>2709</v>
      </c>
      <c r="D853" s="100" t="s">
        <v>87</v>
      </c>
      <c r="E853" s="100" t="s">
        <v>87</v>
      </c>
      <c r="F853" s="103" t="s">
        <v>88</v>
      </c>
      <c r="G853" s="100" t="s">
        <v>88</v>
      </c>
      <c r="H853" s="97">
        <v>0</v>
      </c>
      <c r="I853" s="97">
        <v>0</v>
      </c>
      <c r="J853" s="97">
        <v>0</v>
      </c>
      <c r="K853" s="97">
        <v>24949.17</v>
      </c>
      <c r="L853" s="119">
        <f t="shared" si="255"/>
        <v>24949.17</v>
      </c>
      <c r="M853" s="119">
        <f>IF(AND(D853="да",G853="нет",F853="нет"),K853/SUMIFS($K$22:$K$4031,$D$22:$D$4031,"да",$G$22:$G$4031,"нет",$F$22:$F$4031,"нет")*'Велич. кап. %'!$G$5,0)</f>
        <v>399.74146846063792</v>
      </c>
      <c r="N853" s="120" t="s">
        <v>44</v>
      </c>
      <c r="O853" s="121">
        <f t="shared" si="201"/>
        <v>2.288455759980071E-5</v>
      </c>
      <c r="P853" s="119">
        <f t="shared" si="202"/>
        <v>22.987483394896163</v>
      </c>
      <c r="Q853" s="119">
        <f t="shared" si="204"/>
        <v>13.792490036937696</v>
      </c>
      <c r="R853" s="119">
        <f t="shared" si="205"/>
        <v>22.987483394896163</v>
      </c>
      <c r="S853" s="119">
        <f t="shared" si="206"/>
        <v>9.1949933579584631</v>
      </c>
      <c r="T853" s="119">
        <f t="shared" si="207"/>
        <v>27.584980073875393</v>
      </c>
      <c r="U853" s="119">
        <f t="shared" si="208"/>
        <v>46.404001436269951</v>
      </c>
      <c r="V853" s="119">
        <f t="shared" si="209"/>
        <v>26.804394347412146</v>
      </c>
      <c r="W853" s="119">
        <f t="shared" si="248"/>
        <v>4.6290108268731682</v>
      </c>
      <c r="X853" s="119">
        <f t="shared" si="249"/>
        <v>13.876082299557289</v>
      </c>
      <c r="Y853" s="119">
        <f t="shared" si="250"/>
        <v>39.253106386691066</v>
      </c>
      <c r="Z853" s="119">
        <f t="shared" si="251"/>
        <v>39.587819081479971</v>
      </c>
      <c r="AA853" s="119">
        <f t="shared" si="256"/>
        <v>0.30533964631098875</v>
      </c>
      <c r="AB853" s="119">
        <f t="shared" si="257"/>
        <v>1.3889632488863606</v>
      </c>
      <c r="AC853" s="119">
        <f t="shared" si="252"/>
        <v>40.033655349011333</v>
      </c>
      <c r="AD853" s="119">
        <f t="shared" si="253"/>
        <v>81.797128413505504</v>
      </c>
      <c r="AE853" s="119">
        <f t="shared" si="254"/>
        <v>9.1145371660763281</v>
      </c>
      <c r="AF853" s="138">
        <f t="shared" ref="AF853:AF916" si="266">SUM(P853:AE853)-M853</f>
        <v>0</v>
      </c>
      <c r="AH853" s="122" t="s">
        <v>2976</v>
      </c>
      <c r="AI853" s="122" t="s">
        <v>2356</v>
      </c>
    </row>
    <row r="854" spans="1:35" s="122" customFormat="1" ht="11.25" customHeight="1" x14ac:dyDescent="0.2">
      <c r="A854" s="96" t="s">
        <v>89</v>
      </c>
      <c r="B854" s="98">
        <v>612001212745</v>
      </c>
      <c r="C854" s="99" t="s">
        <v>4282</v>
      </c>
      <c r="D854" s="100" t="s">
        <v>87</v>
      </c>
      <c r="E854" s="100" t="s">
        <v>87</v>
      </c>
      <c r="F854" s="103" t="s">
        <v>88</v>
      </c>
      <c r="G854" s="100" t="s">
        <v>88</v>
      </c>
      <c r="H854" s="97">
        <v>0</v>
      </c>
      <c r="I854" s="97">
        <v>0</v>
      </c>
      <c r="J854" s="97">
        <v>124772.67</v>
      </c>
      <c r="K854" s="97">
        <v>147517.47</v>
      </c>
      <c r="L854" s="119">
        <f t="shared" si="255"/>
        <v>147517.47</v>
      </c>
      <c r="M854" s="119">
        <f>IF(AND(D854="да",G854="нет",F854="нет"),K854/SUMIFS($K$22:$K$4031,$D$22:$D$4031,"да",$G$22:$G$4031,"нет",$F$22:$F$4031,"нет")*'Велич. кап. %'!$G$5,0)</f>
        <v>2363.5595926196388</v>
      </c>
      <c r="N854" s="120" t="s">
        <v>44</v>
      </c>
      <c r="O854" s="121">
        <f t="shared" si="201"/>
        <v>1.3530999384716501E-4</v>
      </c>
      <c r="P854" s="119">
        <f t="shared" si="202"/>
        <v>135.91856531027258</v>
      </c>
      <c r="Q854" s="119">
        <f t="shared" si="204"/>
        <v>81.551139186163539</v>
      </c>
      <c r="R854" s="119">
        <f t="shared" si="205"/>
        <v>135.91856531027258</v>
      </c>
      <c r="S854" s="119">
        <f t="shared" si="206"/>
        <v>54.367426124109024</v>
      </c>
      <c r="T854" s="119">
        <f t="shared" si="207"/>
        <v>163.10227837232708</v>
      </c>
      <c r="U854" s="119">
        <f t="shared" si="208"/>
        <v>274.37389258860759</v>
      </c>
      <c r="V854" s="119">
        <f t="shared" si="209"/>
        <v>158.48689311157611</v>
      </c>
      <c r="W854" s="119">
        <f t="shared" ref="W854:W917" si="267">O854*$W$21</f>
        <v>27.370047411715014</v>
      </c>
      <c r="X854" s="119">
        <f t="shared" ref="X854:X917" si="268">O854*$X$21</f>
        <v>82.04539687462443</v>
      </c>
      <c r="Y854" s="119">
        <f t="shared" ref="Y854:Y917" si="269">O854*$Y$21</f>
        <v>232.09264852520178</v>
      </c>
      <c r="Z854" s="119">
        <f t="shared" ref="Z854:Z917" si="270">O854*$Z$21</f>
        <v>234.07171115181987</v>
      </c>
      <c r="AA854" s="119">
        <f t="shared" si="256"/>
        <v>1.8053879994601785</v>
      </c>
      <c r="AB854" s="119">
        <f t="shared" si="257"/>
        <v>8.2125515357302969</v>
      </c>
      <c r="AC854" s="119">
        <f t="shared" ref="AC854:AC917" si="271">O854*$AC$21</f>
        <v>236.7078164098493</v>
      </c>
      <c r="AD854" s="119">
        <f t="shared" ref="AD854:AD917" si="272">O854*$AD$21</f>
        <v>483.64356156238659</v>
      </c>
      <c r="AE854" s="119">
        <f t="shared" ref="AE854:AE917" si="273">O854*$AE$21</f>
        <v>53.891711145523075</v>
      </c>
      <c r="AF854" s="138">
        <f t="shared" si="266"/>
        <v>0</v>
      </c>
      <c r="AH854" s="122" t="s">
        <v>2976</v>
      </c>
      <c r="AI854" s="122" t="s">
        <v>2356</v>
      </c>
    </row>
    <row r="855" spans="1:35" s="122" customFormat="1" ht="11.25" customHeight="1" x14ac:dyDescent="0.2">
      <c r="A855" s="96" t="s">
        <v>89</v>
      </c>
      <c r="B855" s="98">
        <v>612001212748</v>
      </c>
      <c r="C855" s="99" t="s">
        <v>2710</v>
      </c>
      <c r="D855" s="100" t="s">
        <v>87</v>
      </c>
      <c r="E855" s="100" t="s">
        <v>87</v>
      </c>
      <c r="F855" s="103" t="s">
        <v>88</v>
      </c>
      <c r="G855" s="100" t="s">
        <v>88</v>
      </c>
      <c r="H855" s="97">
        <v>0</v>
      </c>
      <c r="I855" s="97">
        <v>0</v>
      </c>
      <c r="J855" s="97">
        <v>0</v>
      </c>
      <c r="K855" s="97">
        <v>111441.07</v>
      </c>
      <c r="L855" s="119">
        <f t="shared" ref="L855:L918" si="274">IF(D855="да",IF(F855="нет",IF(G855="нет",K855+H855-I855,0),0),0)</f>
        <v>111441.07</v>
      </c>
      <c r="M855" s="119">
        <f>IF(AND(D855="да",G855="нет",F855="нет"),K855/SUMIFS($K$22:$K$4031,$D$22:$D$4031,"да",$G$22:$G$4031,"нет",$F$22:$F$4031,"нет")*'Велич. кап. %'!$G$5,0)</f>
        <v>1785.5350285650686</v>
      </c>
      <c r="N855" s="120" t="s">
        <v>44</v>
      </c>
      <c r="O855" s="121">
        <f t="shared" si="201"/>
        <v>1.0221901511747379E-4</v>
      </c>
      <c r="P855" s="119">
        <f t="shared" si="202"/>
        <v>102.67875629267272</v>
      </c>
      <c r="Q855" s="119">
        <f t="shared" si="204"/>
        <v>61.607253775603631</v>
      </c>
      <c r="R855" s="119">
        <f t="shared" si="205"/>
        <v>102.67875629267272</v>
      </c>
      <c r="S855" s="119">
        <f t="shared" si="206"/>
        <v>41.071502517069085</v>
      </c>
      <c r="T855" s="119">
        <f t="shared" si="207"/>
        <v>123.21450755120726</v>
      </c>
      <c r="U855" s="119">
        <f t="shared" si="208"/>
        <v>207.27389217114083</v>
      </c>
      <c r="V855" s="119">
        <f t="shared" si="209"/>
        <v>119.72784612784963</v>
      </c>
      <c r="W855" s="119">
        <f t="shared" si="267"/>
        <v>20.676516276426458</v>
      </c>
      <c r="X855" s="119">
        <f t="shared" si="268"/>
        <v>61.980637386763782</v>
      </c>
      <c r="Y855" s="119">
        <f t="shared" si="269"/>
        <v>175.33281373916196</v>
      </c>
      <c r="Z855" s="119">
        <f t="shared" si="270"/>
        <v>176.82788314827891</v>
      </c>
      <c r="AA855" s="119">
        <f t="shared" ref="AA855:AA918" si="275">O855*$AA$21</f>
        <v>1.3638680925384752</v>
      </c>
      <c r="AB855" s="119">
        <f t="shared" ref="AB855:AB918" si="276">O855*$AB$21</f>
        <v>6.2041162349918801</v>
      </c>
      <c r="AC855" s="119">
        <f t="shared" si="271"/>
        <v>178.81931094721978</v>
      </c>
      <c r="AD855" s="119">
        <f t="shared" si="272"/>
        <v>365.36524114142708</v>
      </c>
      <c r="AE855" s="119">
        <f t="shared" si="273"/>
        <v>40.712126870044735</v>
      </c>
      <c r="AF855" s="138">
        <f t="shared" si="266"/>
        <v>0</v>
      </c>
      <c r="AH855" s="122" t="s">
        <v>2976</v>
      </c>
      <c r="AI855" s="122" t="s">
        <v>2356</v>
      </c>
    </row>
    <row r="856" spans="1:35" s="122" customFormat="1" ht="11.25" customHeight="1" x14ac:dyDescent="0.2">
      <c r="A856" s="96" t="s">
        <v>89</v>
      </c>
      <c r="B856" s="98">
        <v>612001212753</v>
      </c>
      <c r="C856" s="99" t="s">
        <v>2711</v>
      </c>
      <c r="D856" s="100" t="s">
        <v>87</v>
      </c>
      <c r="E856" s="100" t="s">
        <v>87</v>
      </c>
      <c r="F856" s="103" t="s">
        <v>88</v>
      </c>
      <c r="G856" s="100" t="s">
        <v>88</v>
      </c>
      <c r="H856" s="97">
        <v>0</v>
      </c>
      <c r="I856" s="97">
        <v>0</v>
      </c>
      <c r="J856" s="97">
        <v>0</v>
      </c>
      <c r="K856" s="97">
        <v>30788.76</v>
      </c>
      <c r="L856" s="119">
        <f t="shared" si="274"/>
        <v>30788.76</v>
      </c>
      <c r="M856" s="119">
        <f>IF(AND(D856="да",G856="нет",F856="нет"),K856/SUMIFS($K$22:$K$4031,$D$22:$D$4031,"да",$G$22:$G$4031,"нет",$F$22:$F$4031,"нет")*'Велич. кап. %'!$G$5,0)</f>
        <v>493.30475260227701</v>
      </c>
      <c r="N856" s="120" t="s">
        <v>44</v>
      </c>
      <c r="O856" s="121">
        <f t="shared" si="201"/>
        <v>2.8240905474869113E-5</v>
      </c>
      <c r="P856" s="119">
        <f t="shared" si="202"/>
        <v>28.36792202904719</v>
      </c>
      <c r="Q856" s="119">
        <f t="shared" si="204"/>
        <v>17.020753217428314</v>
      </c>
      <c r="R856" s="119">
        <f t="shared" si="205"/>
        <v>28.36792202904719</v>
      </c>
      <c r="S856" s="119">
        <f t="shared" si="206"/>
        <v>11.347168811618875</v>
      </c>
      <c r="T856" s="119">
        <f t="shared" si="207"/>
        <v>34.041506434856629</v>
      </c>
      <c r="U856" s="119">
        <f t="shared" si="208"/>
        <v>57.26529833501359</v>
      </c>
      <c r="V856" s="119">
        <f t="shared" si="209"/>
        <v>33.078217211547688</v>
      </c>
      <c r="W856" s="119">
        <f t="shared" si="267"/>
        <v>5.7124747390794779</v>
      </c>
      <c r="X856" s="119">
        <f t="shared" si="268"/>
        <v>17.123911042384076</v>
      </c>
      <c r="Y856" s="119">
        <f t="shared" si="269"/>
        <v>48.440668438841797</v>
      </c>
      <c r="Z856" s="119">
        <f t="shared" si="270"/>
        <v>48.853723816187369</v>
      </c>
      <c r="AA856" s="119">
        <f t="shared" si="275"/>
        <v>0.37680728812837938</v>
      </c>
      <c r="AB856" s="119">
        <f t="shared" si="276"/>
        <v>1.7140632782085508</v>
      </c>
      <c r="AC856" s="119">
        <f t="shared" si="271"/>
        <v>49.403912293011203</v>
      </c>
      <c r="AD856" s="119">
        <f t="shared" si="272"/>
        <v>100.94252255335958</v>
      </c>
      <c r="AE856" s="119">
        <f t="shared" si="273"/>
        <v>11.247881084517211</v>
      </c>
      <c r="AF856" s="138">
        <f t="shared" si="266"/>
        <v>0</v>
      </c>
      <c r="AH856" s="122" t="s">
        <v>2976</v>
      </c>
      <c r="AI856" s="122" t="s">
        <v>2356</v>
      </c>
    </row>
    <row r="857" spans="1:35" s="122" customFormat="1" ht="11.25" customHeight="1" x14ac:dyDescent="0.2">
      <c r="A857" s="96" t="s">
        <v>89</v>
      </c>
      <c r="B857" s="98">
        <v>612001212754</v>
      </c>
      <c r="C857" s="99" t="s">
        <v>2712</v>
      </c>
      <c r="D857" s="100" t="s">
        <v>87</v>
      </c>
      <c r="E857" s="100" t="s">
        <v>87</v>
      </c>
      <c r="F857" s="103" t="s">
        <v>88</v>
      </c>
      <c r="G857" s="100" t="s">
        <v>88</v>
      </c>
      <c r="H857" s="97">
        <v>0</v>
      </c>
      <c r="I857" s="97">
        <v>0</v>
      </c>
      <c r="J857" s="97">
        <v>0</v>
      </c>
      <c r="K857" s="97">
        <v>24198.17</v>
      </c>
      <c r="L857" s="119">
        <f t="shared" si="274"/>
        <v>24198.17</v>
      </c>
      <c r="M857" s="119">
        <f>IF(AND(D857="да",G857="нет",F857="нет"),K857/SUMIFS($K$22:$K$4031,$D$22:$D$4031,"да",$G$22:$G$4031,"нет",$F$22:$F$4031,"нет")*'Велич. кап. %'!$G$5,0)</f>
        <v>387.70876986529635</v>
      </c>
      <c r="N857" s="120" t="s">
        <v>44</v>
      </c>
      <c r="O857" s="121">
        <f t="shared" si="201"/>
        <v>2.2195704914222381E-5</v>
      </c>
      <c r="P857" s="119">
        <f t="shared" si="202"/>
        <v>22.295532519193003</v>
      </c>
      <c r="Q857" s="119">
        <f t="shared" si="204"/>
        <v>13.377319511515802</v>
      </c>
      <c r="R857" s="119">
        <f t="shared" si="205"/>
        <v>22.295532519193003</v>
      </c>
      <c r="S857" s="119">
        <f t="shared" si="206"/>
        <v>8.9182130076772008</v>
      </c>
      <c r="T857" s="119">
        <f t="shared" si="207"/>
        <v>26.754639023031604</v>
      </c>
      <c r="U857" s="119">
        <f t="shared" si="208"/>
        <v>45.007185226406513</v>
      </c>
      <c r="V857" s="119">
        <f t="shared" si="209"/>
        <v>25.997549865014275</v>
      </c>
      <c r="W857" s="119">
        <f t="shared" si="267"/>
        <v>4.4896720380083783</v>
      </c>
      <c r="X857" s="119">
        <f t="shared" si="268"/>
        <v>13.458395546572421</v>
      </c>
      <c r="Y857" s="119">
        <f t="shared" si="269"/>
        <v>38.071540711504085</v>
      </c>
      <c r="Z857" s="119">
        <f t="shared" si="270"/>
        <v>38.396178151934365</v>
      </c>
      <c r="AA857" s="119">
        <f t="shared" si="275"/>
        <v>0.29614855601100876</v>
      </c>
      <c r="AB857" s="119">
        <f t="shared" si="276"/>
        <v>1.3471537858896496</v>
      </c>
      <c r="AC857" s="119">
        <f t="shared" si="271"/>
        <v>38.828594212023312</v>
      </c>
      <c r="AD857" s="119">
        <f t="shared" si="272"/>
        <v>79.334936547461766</v>
      </c>
      <c r="AE857" s="119">
        <f t="shared" si="273"/>
        <v>8.8401786438600247</v>
      </c>
      <c r="AF857" s="138">
        <f t="shared" si="266"/>
        <v>0</v>
      </c>
      <c r="AH857" s="122" t="s">
        <v>2976</v>
      </c>
      <c r="AI857" s="122" t="s">
        <v>2356</v>
      </c>
    </row>
    <row r="858" spans="1:35" s="122" customFormat="1" ht="11.25" customHeight="1" x14ac:dyDescent="0.2">
      <c r="A858" s="96" t="s">
        <v>89</v>
      </c>
      <c r="B858" s="98">
        <v>612001212763</v>
      </c>
      <c r="C858" s="99" t="s">
        <v>2713</v>
      </c>
      <c r="D858" s="100" t="s">
        <v>87</v>
      </c>
      <c r="E858" s="100" t="s">
        <v>87</v>
      </c>
      <c r="F858" s="103" t="s">
        <v>88</v>
      </c>
      <c r="G858" s="100" t="s">
        <v>88</v>
      </c>
      <c r="H858" s="97">
        <v>0</v>
      </c>
      <c r="I858" s="97">
        <v>0</v>
      </c>
      <c r="J858" s="97">
        <v>0</v>
      </c>
      <c r="K858" s="97">
        <v>24955.759999999998</v>
      </c>
      <c r="L858" s="119">
        <f t="shared" si="274"/>
        <v>24955.759999999998</v>
      </c>
      <c r="M858" s="119">
        <f>IF(AND(D858="да",G858="нет",F858="нет"),K858/SUMIFS($K$22:$K$4031,$D$22:$D$4031,"да",$G$22:$G$4031,"нет",$F$22:$F$4031,"нет")*'Велич. кап. %'!$G$5,0)</f>
        <v>399.84705499025625</v>
      </c>
      <c r="N858" s="120" t="s">
        <v>44</v>
      </c>
      <c r="O858" s="121">
        <f t="shared" si="201"/>
        <v>2.2890602259185485E-5</v>
      </c>
      <c r="P858" s="119">
        <f t="shared" si="202"/>
        <v>22.993555240796145</v>
      </c>
      <c r="Q858" s="119">
        <f t="shared" si="204"/>
        <v>13.796133144477688</v>
      </c>
      <c r="R858" s="119">
        <f t="shared" si="205"/>
        <v>22.993555240796145</v>
      </c>
      <c r="S858" s="119">
        <f t="shared" si="206"/>
        <v>9.1974220963184585</v>
      </c>
      <c r="T858" s="119">
        <f t="shared" si="207"/>
        <v>27.592266288955376</v>
      </c>
      <c r="U858" s="119">
        <f t="shared" si="208"/>
        <v>46.416258452012976</v>
      </c>
      <c r="V858" s="119">
        <f t="shared" si="209"/>
        <v>26.811474380886189</v>
      </c>
      <c r="W858" s="119">
        <f t="shared" si="267"/>
        <v>4.6302335201070157</v>
      </c>
      <c r="X858" s="119">
        <f t="shared" si="268"/>
        <v>13.879747486910382</v>
      </c>
      <c r="Y858" s="119">
        <f t="shared" si="269"/>
        <v>39.263474586157763</v>
      </c>
      <c r="Z858" s="119">
        <f t="shared" si="270"/>
        <v>39.598275690968265</v>
      </c>
      <c r="AA858" s="119">
        <f t="shared" si="275"/>
        <v>0.30542029782240943</v>
      </c>
      <c r="AB858" s="119">
        <f t="shared" si="276"/>
        <v>1.389330125532364</v>
      </c>
      <c r="AC858" s="119">
        <f t="shared" si="271"/>
        <v>40.044229720373195</v>
      </c>
      <c r="AD858" s="119">
        <f t="shared" si="272"/>
        <v>81.818734065166282</v>
      </c>
      <c r="AE858" s="119">
        <f t="shared" si="273"/>
        <v>9.1169446529756719</v>
      </c>
      <c r="AF858" s="138">
        <f t="shared" si="266"/>
        <v>0</v>
      </c>
      <c r="AH858" s="122" t="s">
        <v>2976</v>
      </c>
      <c r="AI858" s="122" t="s">
        <v>2356</v>
      </c>
    </row>
    <row r="859" spans="1:35" s="122" customFormat="1" ht="11.25" customHeight="1" x14ac:dyDescent="0.2">
      <c r="A859" s="96" t="s">
        <v>89</v>
      </c>
      <c r="B859" s="98">
        <v>612001212768</v>
      </c>
      <c r="C859" s="99" t="s">
        <v>2714</v>
      </c>
      <c r="D859" s="100" t="s">
        <v>87</v>
      </c>
      <c r="E859" s="100" t="s">
        <v>87</v>
      </c>
      <c r="F859" s="103" t="s">
        <v>88</v>
      </c>
      <c r="G859" s="100" t="s">
        <v>88</v>
      </c>
      <c r="H859" s="97">
        <v>0</v>
      </c>
      <c r="I859" s="97">
        <v>0</v>
      </c>
      <c r="J859" s="97">
        <v>0</v>
      </c>
      <c r="K859" s="97">
        <v>23897.75</v>
      </c>
      <c r="L859" s="119">
        <f t="shared" si="274"/>
        <v>23897.75</v>
      </c>
      <c r="M859" s="119">
        <f>IF(AND(D859="да",G859="нет",F859="нет"),K859/SUMIFS($K$22:$K$4031,$D$22:$D$4031,"да",$G$22:$G$4031,"нет",$F$22:$F$4031,"нет")*'Велич. кап. %'!$G$5,0)</f>
        <v>382.89536998245677</v>
      </c>
      <c r="N859" s="120" t="s">
        <v>44</v>
      </c>
      <c r="O859" s="121">
        <f t="shared" si="201"/>
        <v>2.1920145495046028E-5</v>
      </c>
      <c r="P859" s="119">
        <f t="shared" si="202"/>
        <v>22.018733741458327</v>
      </c>
      <c r="Q859" s="119">
        <f t="shared" si="204"/>
        <v>13.211240244874995</v>
      </c>
      <c r="R859" s="119">
        <f t="shared" si="205"/>
        <v>22.018733741458327</v>
      </c>
      <c r="S859" s="119">
        <f t="shared" si="206"/>
        <v>8.80749349658333</v>
      </c>
      <c r="T859" s="119">
        <f t="shared" si="207"/>
        <v>26.42248048974999</v>
      </c>
      <c r="U859" s="119">
        <f t="shared" si="208"/>
        <v>44.448421543627319</v>
      </c>
      <c r="V859" s="119">
        <f t="shared" si="209"/>
        <v>25.67479058485187</v>
      </c>
      <c r="W859" s="119">
        <f t="shared" si="267"/>
        <v>4.4339328117090977</v>
      </c>
      <c r="X859" s="119">
        <f t="shared" si="268"/>
        <v>13.29130972189637</v>
      </c>
      <c r="Y859" s="119">
        <f t="shared" si="269"/>
        <v>37.598882974966564</v>
      </c>
      <c r="Z859" s="119">
        <f t="shared" si="270"/>
        <v>37.919490045337703</v>
      </c>
      <c r="AA859" s="119">
        <f t="shared" si="275"/>
        <v>0.29247187512163458</v>
      </c>
      <c r="AB859" s="119">
        <f t="shared" si="276"/>
        <v>1.3304288872565311</v>
      </c>
      <c r="AC859" s="119">
        <f t="shared" si="271"/>
        <v>38.346537665054015</v>
      </c>
      <c r="AD859" s="119">
        <f t="shared" si="272"/>
        <v>78.349994230022546</v>
      </c>
      <c r="AE859" s="119">
        <f t="shared" si="273"/>
        <v>8.7304279284882256</v>
      </c>
      <c r="AF859" s="138">
        <f t="shared" si="266"/>
        <v>0</v>
      </c>
      <c r="AH859" s="122" t="s">
        <v>2976</v>
      </c>
      <c r="AI859" s="122" t="s">
        <v>2356</v>
      </c>
    </row>
    <row r="860" spans="1:35" s="122" customFormat="1" ht="11.25" customHeight="1" x14ac:dyDescent="0.2">
      <c r="A860" s="96" t="s">
        <v>89</v>
      </c>
      <c r="B860" s="98">
        <v>612001212771</v>
      </c>
      <c r="C860" s="99" t="s">
        <v>2715</v>
      </c>
      <c r="D860" s="100" t="s">
        <v>87</v>
      </c>
      <c r="E860" s="100" t="s">
        <v>87</v>
      </c>
      <c r="F860" s="103" t="s">
        <v>88</v>
      </c>
      <c r="G860" s="100" t="s">
        <v>88</v>
      </c>
      <c r="H860" s="97">
        <v>0</v>
      </c>
      <c r="I860" s="97">
        <v>0</v>
      </c>
      <c r="J860" s="97">
        <v>0</v>
      </c>
      <c r="K860" s="97">
        <v>24949.16</v>
      </c>
      <c r="L860" s="119">
        <f t="shared" si="274"/>
        <v>24949.16</v>
      </c>
      <c r="M860" s="119">
        <f>IF(AND(D860="да",G860="нет",F860="нет"),K860/SUMIFS($K$22:$K$4031,$D$22:$D$4031,"да",$G$22:$G$4031,"нет",$F$22:$F$4031,"нет")*'Велич. кап. %'!$G$5,0)</f>
        <v>399.74130823828654</v>
      </c>
      <c r="N860" s="120" t="s">
        <v>44</v>
      </c>
      <c r="O860" s="121">
        <f t="shared" si="201"/>
        <v>2.2884548427328205E-5</v>
      </c>
      <c r="P860" s="119">
        <f t="shared" si="202"/>
        <v>22.987474181169461</v>
      </c>
      <c r="Q860" s="119">
        <f t="shared" si="204"/>
        <v>13.792484508701676</v>
      </c>
      <c r="R860" s="119">
        <f t="shared" si="205"/>
        <v>22.987474181169461</v>
      </c>
      <c r="S860" s="119">
        <f t="shared" si="206"/>
        <v>9.1949896724677842</v>
      </c>
      <c r="T860" s="119">
        <f t="shared" si="207"/>
        <v>27.584969017403353</v>
      </c>
      <c r="U860" s="119">
        <f t="shared" si="208"/>
        <v>46.403982836853054</v>
      </c>
      <c r="V860" s="119">
        <f t="shared" si="209"/>
        <v>26.804383603810525</v>
      </c>
      <c r="W860" s="119">
        <f t="shared" si="267"/>
        <v>4.6290089714964866</v>
      </c>
      <c r="X860" s="119">
        <f t="shared" si="268"/>
        <v>13.876076737816241</v>
      </c>
      <c r="Y860" s="119">
        <f t="shared" si="269"/>
        <v>39.253090653459715</v>
      </c>
      <c r="Z860" s="119">
        <f t="shared" si="270"/>
        <v>39.587803214090769</v>
      </c>
      <c r="AA860" s="119">
        <f t="shared" si="275"/>
        <v>0.30533952392629776</v>
      </c>
      <c r="AB860" s="119">
        <f t="shared" si="276"/>
        <v>1.388962692169144</v>
      </c>
      <c r="AC860" s="119">
        <f t="shared" si="271"/>
        <v>40.0336393029243</v>
      </c>
      <c r="AD860" s="119">
        <f t="shared" si="272"/>
        <v>81.797095627994665</v>
      </c>
      <c r="AE860" s="119">
        <f t="shared" si="273"/>
        <v>9.11453351283369</v>
      </c>
      <c r="AF860" s="138">
        <f t="shared" si="266"/>
        <v>0</v>
      </c>
      <c r="AH860" s="122" t="s">
        <v>2976</v>
      </c>
      <c r="AI860" s="122" t="s">
        <v>2356</v>
      </c>
    </row>
    <row r="861" spans="1:35" s="122" customFormat="1" ht="11.25" customHeight="1" x14ac:dyDescent="0.2">
      <c r="A861" s="96" t="s">
        <v>89</v>
      </c>
      <c r="B861" s="98">
        <v>612001212773</v>
      </c>
      <c r="C861" s="99" t="s">
        <v>2716</v>
      </c>
      <c r="D861" s="100" t="s">
        <v>87</v>
      </c>
      <c r="E861" s="100" t="s">
        <v>87</v>
      </c>
      <c r="F861" s="103" t="s">
        <v>88</v>
      </c>
      <c r="G861" s="100" t="s">
        <v>88</v>
      </c>
      <c r="H861" s="97">
        <v>0</v>
      </c>
      <c r="I861" s="97">
        <v>0</v>
      </c>
      <c r="J861" s="97">
        <v>0</v>
      </c>
      <c r="K861" s="97">
        <v>23447.16</v>
      </c>
      <c r="L861" s="119">
        <f t="shared" si="274"/>
        <v>23447.16</v>
      </c>
      <c r="M861" s="119">
        <f>IF(AND(D861="да",G861="нет",F861="нет"),K861/SUMIFS($K$22:$K$4031,$D$22:$D$4031,"да",$G$22:$G$4031,"нет",$F$22:$F$4031,"нет")*'Велич. кап. %'!$G$5,0)</f>
        <v>375.67591104760328</v>
      </c>
      <c r="N861" s="120" t="s">
        <v>44</v>
      </c>
      <c r="O861" s="121">
        <f t="shared" si="201"/>
        <v>2.1506843056171539E-5</v>
      </c>
      <c r="P861" s="119">
        <f t="shared" si="202"/>
        <v>21.603572429763137</v>
      </c>
      <c r="Q861" s="119">
        <f t="shared" si="204"/>
        <v>12.962143457857881</v>
      </c>
      <c r="R861" s="119">
        <f t="shared" si="205"/>
        <v>21.603572429763137</v>
      </c>
      <c r="S861" s="119">
        <f t="shared" si="206"/>
        <v>8.6414289719052544</v>
      </c>
      <c r="T861" s="119">
        <f t="shared" si="207"/>
        <v>25.924286915715761</v>
      </c>
      <c r="U861" s="119">
        <f t="shared" si="208"/>
        <v>43.610350417126156</v>
      </c>
      <c r="V861" s="119">
        <f t="shared" si="209"/>
        <v>25.190694639014772</v>
      </c>
      <c r="W861" s="119">
        <f t="shared" si="267"/>
        <v>4.3503313937669059</v>
      </c>
      <c r="X861" s="119">
        <f t="shared" si="268"/>
        <v>13.0407032318465</v>
      </c>
      <c r="Y861" s="119">
        <f t="shared" si="269"/>
        <v>36.889959303085732</v>
      </c>
      <c r="Z861" s="119">
        <f t="shared" si="270"/>
        <v>37.204521354999542</v>
      </c>
      <c r="AA861" s="119">
        <f t="shared" si="275"/>
        <v>0.28695734332633765</v>
      </c>
      <c r="AB861" s="119">
        <f t="shared" si="276"/>
        <v>1.3053437661757212</v>
      </c>
      <c r="AC861" s="119">
        <f t="shared" si="271"/>
        <v>37.623517028948243</v>
      </c>
      <c r="AD861" s="119">
        <f t="shared" si="272"/>
        <v>76.872711895907159</v>
      </c>
      <c r="AE861" s="119">
        <f t="shared" si="273"/>
        <v>8.5658164684010831</v>
      </c>
      <c r="AF861" s="138">
        <f t="shared" si="266"/>
        <v>0</v>
      </c>
      <c r="AH861" s="122" t="s">
        <v>2976</v>
      </c>
      <c r="AI861" s="122" t="s">
        <v>2356</v>
      </c>
    </row>
    <row r="862" spans="1:35" s="122" customFormat="1" ht="11.25" customHeight="1" x14ac:dyDescent="0.2">
      <c r="A862" s="96" t="s">
        <v>89</v>
      </c>
      <c r="B862" s="98">
        <v>612001212775</v>
      </c>
      <c r="C862" s="99" t="s">
        <v>2717</v>
      </c>
      <c r="D862" s="100" t="s">
        <v>87</v>
      </c>
      <c r="E862" s="100" t="s">
        <v>87</v>
      </c>
      <c r="F862" s="103" t="s">
        <v>88</v>
      </c>
      <c r="G862" s="100" t="s">
        <v>88</v>
      </c>
      <c r="H862" s="97">
        <v>0</v>
      </c>
      <c r="I862" s="97">
        <v>0</v>
      </c>
      <c r="J862" s="97">
        <v>0</v>
      </c>
      <c r="K862" s="97">
        <v>24198.18</v>
      </c>
      <c r="L862" s="119">
        <f t="shared" si="274"/>
        <v>24198.18</v>
      </c>
      <c r="M862" s="119">
        <f>IF(AND(D862="да",G862="нет",F862="нет"),K862/SUMIFS($K$22:$K$4031,$D$22:$D$4031,"да",$G$22:$G$4031,"нет",$F$22:$F$4031,"нет")*'Велич. кап. %'!$G$5,0)</f>
        <v>387.70893008764784</v>
      </c>
      <c r="N862" s="120" t="s">
        <v>44</v>
      </c>
      <c r="O862" s="121">
        <f t="shared" si="201"/>
        <v>2.2195714086694893E-5</v>
      </c>
      <c r="P862" s="119">
        <f t="shared" si="202"/>
        <v>22.295541732919713</v>
      </c>
      <c r="Q862" s="119">
        <f t="shared" si="204"/>
        <v>13.377325039751826</v>
      </c>
      <c r="R862" s="119">
        <f t="shared" si="205"/>
        <v>22.295541732919713</v>
      </c>
      <c r="S862" s="119">
        <f t="shared" si="206"/>
        <v>8.9182166931678832</v>
      </c>
      <c r="T862" s="119">
        <f t="shared" si="207"/>
        <v>26.754650079503651</v>
      </c>
      <c r="U862" s="119">
        <f t="shared" si="208"/>
        <v>45.007203825823424</v>
      </c>
      <c r="V862" s="119">
        <f t="shared" si="209"/>
        <v>25.997560608615906</v>
      </c>
      <c r="W862" s="119">
        <f t="shared" si="267"/>
        <v>4.4896738933850608</v>
      </c>
      <c r="X862" s="119">
        <f t="shared" si="268"/>
        <v>13.458401108313472</v>
      </c>
      <c r="Y862" s="119">
        <f t="shared" si="269"/>
        <v>38.071556444735442</v>
      </c>
      <c r="Z862" s="119">
        <f t="shared" si="270"/>
        <v>38.396194019323573</v>
      </c>
      <c r="AA862" s="119">
        <f t="shared" si="275"/>
        <v>0.29614867839569986</v>
      </c>
      <c r="AB862" s="119">
        <f t="shared" si="276"/>
        <v>1.3471543426068666</v>
      </c>
      <c r="AC862" s="119">
        <f t="shared" si="271"/>
        <v>38.828610258110359</v>
      </c>
      <c r="AD862" s="119">
        <f t="shared" si="272"/>
        <v>79.334969332972634</v>
      </c>
      <c r="AE862" s="119">
        <f t="shared" si="273"/>
        <v>8.8401822971026647</v>
      </c>
      <c r="AF862" s="138">
        <f t="shared" si="266"/>
        <v>0</v>
      </c>
      <c r="AH862" s="122" t="s">
        <v>2976</v>
      </c>
      <c r="AI862" s="122" t="s">
        <v>2356</v>
      </c>
    </row>
    <row r="863" spans="1:35" s="122" customFormat="1" ht="11.25" customHeight="1" x14ac:dyDescent="0.2">
      <c r="A863" s="96" t="s">
        <v>89</v>
      </c>
      <c r="B863" s="98">
        <v>612001212779</v>
      </c>
      <c r="C863" s="99" t="s">
        <v>2718</v>
      </c>
      <c r="D863" s="100" t="s">
        <v>87</v>
      </c>
      <c r="E863" s="100" t="s">
        <v>87</v>
      </c>
      <c r="F863" s="103" t="s">
        <v>88</v>
      </c>
      <c r="G863" s="100" t="s">
        <v>88</v>
      </c>
      <c r="H863" s="97">
        <v>0</v>
      </c>
      <c r="I863" s="97">
        <v>0</v>
      </c>
      <c r="J863" s="97">
        <v>0</v>
      </c>
      <c r="K863" s="97">
        <v>23447.16</v>
      </c>
      <c r="L863" s="119">
        <f t="shared" si="274"/>
        <v>23447.16</v>
      </c>
      <c r="M863" s="119">
        <f>IF(AND(D863="да",G863="нет",F863="нет"),K863/SUMIFS($K$22:$K$4031,$D$22:$D$4031,"да",$G$22:$G$4031,"нет",$F$22:$F$4031,"нет")*'Велич. кап. %'!$G$5,0)</f>
        <v>375.67591104760328</v>
      </c>
      <c r="N863" s="120" t="s">
        <v>44</v>
      </c>
      <c r="O863" s="121">
        <f t="shared" si="201"/>
        <v>2.1506843056171539E-5</v>
      </c>
      <c r="P863" s="119">
        <f t="shared" si="202"/>
        <v>21.603572429763137</v>
      </c>
      <c r="Q863" s="119">
        <f t="shared" si="204"/>
        <v>12.962143457857881</v>
      </c>
      <c r="R863" s="119">
        <f t="shared" si="205"/>
        <v>21.603572429763137</v>
      </c>
      <c r="S863" s="119">
        <f t="shared" si="206"/>
        <v>8.6414289719052544</v>
      </c>
      <c r="T863" s="119">
        <f t="shared" si="207"/>
        <v>25.924286915715761</v>
      </c>
      <c r="U863" s="119">
        <f t="shared" si="208"/>
        <v>43.610350417126156</v>
      </c>
      <c r="V863" s="119">
        <f t="shared" si="209"/>
        <v>25.190694639014772</v>
      </c>
      <c r="W863" s="119">
        <f t="shared" si="267"/>
        <v>4.3503313937669059</v>
      </c>
      <c r="X863" s="119">
        <f t="shared" si="268"/>
        <v>13.0407032318465</v>
      </c>
      <c r="Y863" s="119">
        <f t="shared" si="269"/>
        <v>36.889959303085732</v>
      </c>
      <c r="Z863" s="119">
        <f t="shared" si="270"/>
        <v>37.204521354999542</v>
      </c>
      <c r="AA863" s="119">
        <f t="shared" si="275"/>
        <v>0.28695734332633765</v>
      </c>
      <c r="AB863" s="119">
        <f t="shared" si="276"/>
        <v>1.3053437661757212</v>
      </c>
      <c r="AC863" s="119">
        <f t="shared" si="271"/>
        <v>37.623517028948243</v>
      </c>
      <c r="AD863" s="119">
        <f t="shared" si="272"/>
        <v>76.872711895907159</v>
      </c>
      <c r="AE863" s="119">
        <f t="shared" si="273"/>
        <v>8.5658164684010831</v>
      </c>
      <c r="AF863" s="138">
        <f t="shared" si="266"/>
        <v>0</v>
      </c>
      <c r="AH863" s="122" t="s">
        <v>2976</v>
      </c>
      <c r="AI863" s="122" t="s">
        <v>2356</v>
      </c>
    </row>
    <row r="864" spans="1:35" s="122" customFormat="1" ht="11.25" customHeight="1" x14ac:dyDescent="0.2">
      <c r="A864" s="96" t="s">
        <v>89</v>
      </c>
      <c r="B864" s="98">
        <v>612001212780</v>
      </c>
      <c r="C864" s="99" t="s">
        <v>2719</v>
      </c>
      <c r="D864" s="100" t="s">
        <v>87</v>
      </c>
      <c r="E864" s="100" t="s">
        <v>87</v>
      </c>
      <c r="F864" s="103" t="s">
        <v>88</v>
      </c>
      <c r="G864" s="100" t="s">
        <v>88</v>
      </c>
      <c r="H864" s="97">
        <v>0</v>
      </c>
      <c r="I864" s="97">
        <v>0</v>
      </c>
      <c r="J864" s="97">
        <v>0</v>
      </c>
      <c r="K864" s="97">
        <v>23447.18</v>
      </c>
      <c r="L864" s="119">
        <f t="shared" si="274"/>
        <v>23447.18</v>
      </c>
      <c r="M864" s="119">
        <f>IF(AND(D864="да",G864="нет",F864="нет"),K864/SUMIFS($K$22:$K$4031,$D$22:$D$4031,"да",$G$22:$G$4031,"нет",$F$22:$F$4031,"нет")*'Велич. кап. %'!$G$5,0)</f>
        <v>375.67623149230621</v>
      </c>
      <c r="N864" s="120" t="s">
        <v>44</v>
      </c>
      <c r="O864" s="121">
        <f t="shared" si="201"/>
        <v>2.1506861401116561E-5</v>
      </c>
      <c r="P864" s="119">
        <f t="shared" si="202"/>
        <v>21.603590857216549</v>
      </c>
      <c r="Q864" s="119">
        <f t="shared" si="204"/>
        <v>12.96215451432993</v>
      </c>
      <c r="R864" s="119">
        <f t="shared" si="205"/>
        <v>21.603590857216549</v>
      </c>
      <c r="S864" s="119">
        <f t="shared" si="206"/>
        <v>8.6414363428866192</v>
      </c>
      <c r="T864" s="119">
        <f t="shared" si="207"/>
        <v>25.924309028659859</v>
      </c>
      <c r="U864" s="119">
        <f t="shared" si="208"/>
        <v>43.610387615959979</v>
      </c>
      <c r="V864" s="119">
        <f t="shared" si="209"/>
        <v>25.190716126218032</v>
      </c>
      <c r="W864" s="119">
        <f t="shared" si="267"/>
        <v>4.3503351045202709</v>
      </c>
      <c r="X864" s="119">
        <f t="shared" si="268"/>
        <v>13.040714355328603</v>
      </c>
      <c r="Y864" s="119">
        <f t="shared" si="269"/>
        <v>36.889990769548454</v>
      </c>
      <c r="Z864" s="119">
        <f t="shared" si="270"/>
        <v>37.20455308977796</v>
      </c>
      <c r="AA864" s="119">
        <f t="shared" si="275"/>
        <v>0.28695758809571981</v>
      </c>
      <c r="AB864" s="119">
        <f t="shared" si="276"/>
        <v>1.3053448796101554</v>
      </c>
      <c r="AC864" s="119">
        <f t="shared" si="271"/>
        <v>37.623549121122331</v>
      </c>
      <c r="AD864" s="119">
        <f t="shared" si="272"/>
        <v>76.872777466928895</v>
      </c>
      <c r="AE864" s="119">
        <f t="shared" si="273"/>
        <v>8.5658237748863613</v>
      </c>
      <c r="AF864" s="138">
        <f t="shared" si="266"/>
        <v>0</v>
      </c>
      <c r="AH864" s="122" t="s">
        <v>2976</v>
      </c>
      <c r="AI864" s="122" t="s">
        <v>2356</v>
      </c>
    </row>
    <row r="865" spans="1:35" s="122" customFormat="1" ht="11.25" customHeight="1" x14ac:dyDescent="0.2">
      <c r="A865" s="96" t="s">
        <v>89</v>
      </c>
      <c r="B865" s="98">
        <v>612001212782</v>
      </c>
      <c r="C865" s="99" t="s">
        <v>2720</v>
      </c>
      <c r="D865" s="100" t="s">
        <v>87</v>
      </c>
      <c r="E865" s="100" t="s">
        <v>87</v>
      </c>
      <c r="F865" s="103" t="s">
        <v>88</v>
      </c>
      <c r="G865" s="100" t="s">
        <v>88</v>
      </c>
      <c r="H865" s="97">
        <v>0</v>
      </c>
      <c r="I865" s="97">
        <v>0</v>
      </c>
      <c r="J865" s="97">
        <v>0</v>
      </c>
      <c r="K865" s="97">
        <v>27840.94</v>
      </c>
      <c r="L865" s="119">
        <f t="shared" si="274"/>
        <v>27840.94</v>
      </c>
      <c r="M865" s="119">
        <f>IF(AND(D865="да",G865="нет",F865="нет"),K865/SUMIFS($K$22:$K$4031,$D$22:$D$4031,"да",$G$22:$G$4031,"нет",$F$22:$F$4031,"нет")*'Велич. кап. %'!$G$5,0)</f>
        <v>446.07408739146484</v>
      </c>
      <c r="N865" s="120" t="s">
        <v>44</v>
      </c>
      <c r="O865" s="121">
        <f t="shared" si="201"/>
        <v>2.5537025683122749E-5</v>
      </c>
      <c r="P865" s="119">
        <f t="shared" si="202"/>
        <v>25.651881242875028</v>
      </c>
      <c r="Q865" s="119">
        <f t="shared" si="204"/>
        <v>15.391128745725016</v>
      </c>
      <c r="R865" s="119">
        <f t="shared" si="205"/>
        <v>25.651881242875028</v>
      </c>
      <c r="S865" s="119">
        <f t="shared" si="206"/>
        <v>10.26075249715001</v>
      </c>
      <c r="T865" s="119">
        <f t="shared" si="207"/>
        <v>30.782257491450032</v>
      </c>
      <c r="U865" s="119">
        <f t="shared" si="208"/>
        <v>51.782525019754388</v>
      </c>
      <c r="V865" s="119">
        <f t="shared" si="209"/>
        <v>29.911196835912406</v>
      </c>
      <c r="W865" s="119">
        <f t="shared" si="267"/>
        <v>5.165543089823279</v>
      </c>
      <c r="X865" s="119">
        <f t="shared" si="268"/>
        <v>15.484409891673211</v>
      </c>
      <c r="Y865" s="119">
        <f t="shared" si="269"/>
        <v>43.802795031878127</v>
      </c>
      <c r="Z865" s="119">
        <f t="shared" si="270"/>
        <v>44.176303090577321</v>
      </c>
      <c r="AA865" s="119">
        <f t="shared" si="275"/>
        <v>0.34073048412293711</v>
      </c>
      <c r="AB865" s="119">
        <f t="shared" si="276"/>
        <v>1.5499530635468126</v>
      </c>
      <c r="AC865" s="119">
        <f t="shared" si="271"/>
        <v>44.673814662071067</v>
      </c>
      <c r="AD865" s="119">
        <f t="shared" si="272"/>
        <v>91.277944089230303</v>
      </c>
      <c r="AE865" s="119">
        <f t="shared" si="273"/>
        <v>10.170970912799948</v>
      </c>
      <c r="AF865" s="138">
        <f t="shared" si="266"/>
        <v>0</v>
      </c>
      <c r="AH865" s="122" t="s">
        <v>2976</v>
      </c>
      <c r="AI865" s="122" t="s">
        <v>2356</v>
      </c>
    </row>
    <row r="866" spans="1:35" s="122" customFormat="1" ht="11.25" customHeight="1" x14ac:dyDescent="0.2">
      <c r="A866" s="96" t="s">
        <v>89</v>
      </c>
      <c r="B866" s="98">
        <v>612001212783</v>
      </c>
      <c r="C866" s="99" t="s">
        <v>2721</v>
      </c>
      <c r="D866" s="100" t="s">
        <v>87</v>
      </c>
      <c r="E866" s="100" t="s">
        <v>87</v>
      </c>
      <c r="F866" s="103" t="s">
        <v>88</v>
      </c>
      <c r="G866" s="100" t="s">
        <v>88</v>
      </c>
      <c r="H866" s="97">
        <v>0</v>
      </c>
      <c r="I866" s="97">
        <v>0</v>
      </c>
      <c r="J866" s="97">
        <v>0</v>
      </c>
      <c r="K866" s="97">
        <v>23447.19</v>
      </c>
      <c r="L866" s="119">
        <f t="shared" si="274"/>
        <v>23447.19</v>
      </c>
      <c r="M866" s="119">
        <f>IF(AND(D866="да",G866="нет",F866="нет"),K866/SUMIFS($K$22:$K$4031,$D$22:$D$4031,"да",$G$22:$G$4031,"нет",$F$22:$F$4031,"нет")*'Велич. кап. %'!$G$5,0)</f>
        <v>375.67639171465765</v>
      </c>
      <c r="N866" s="120" t="s">
        <v>44</v>
      </c>
      <c r="O866" s="121">
        <f t="shared" si="201"/>
        <v>2.1506870573589072E-5</v>
      </c>
      <c r="P866" s="119">
        <f t="shared" si="202"/>
        <v>21.603600070943259</v>
      </c>
      <c r="Q866" s="119">
        <f t="shared" si="204"/>
        <v>12.962160042565953</v>
      </c>
      <c r="R866" s="119">
        <f t="shared" si="205"/>
        <v>21.603600070943259</v>
      </c>
      <c r="S866" s="119">
        <f t="shared" si="206"/>
        <v>8.6414400283773016</v>
      </c>
      <c r="T866" s="119">
        <f t="shared" si="207"/>
        <v>25.924320085131907</v>
      </c>
      <c r="U866" s="119">
        <f t="shared" si="208"/>
        <v>43.610406215376891</v>
      </c>
      <c r="V866" s="119">
        <f t="shared" si="209"/>
        <v>25.190726869819663</v>
      </c>
      <c r="W866" s="119">
        <f t="shared" si="267"/>
        <v>4.3503369598969535</v>
      </c>
      <c r="X866" s="119">
        <f t="shared" si="268"/>
        <v>13.040719917069655</v>
      </c>
      <c r="Y866" s="119">
        <f t="shared" si="269"/>
        <v>36.890006502779812</v>
      </c>
      <c r="Z866" s="119">
        <f t="shared" si="270"/>
        <v>37.204568957167169</v>
      </c>
      <c r="AA866" s="119">
        <f t="shared" si="275"/>
        <v>0.28695771048041091</v>
      </c>
      <c r="AB866" s="119">
        <f t="shared" si="276"/>
        <v>1.3053454363273724</v>
      </c>
      <c r="AC866" s="119">
        <f t="shared" si="271"/>
        <v>37.623565167209378</v>
      </c>
      <c r="AD866" s="119">
        <f t="shared" si="272"/>
        <v>76.872810252439763</v>
      </c>
      <c r="AE866" s="119">
        <f t="shared" si="273"/>
        <v>8.5658274281290012</v>
      </c>
      <c r="AF866" s="138">
        <f t="shared" si="266"/>
        <v>0</v>
      </c>
      <c r="AH866" s="122" t="s">
        <v>2976</v>
      </c>
      <c r="AI866" s="122" t="s">
        <v>2356</v>
      </c>
    </row>
    <row r="867" spans="1:35" s="122" customFormat="1" ht="11.25" customHeight="1" x14ac:dyDescent="0.2">
      <c r="A867" s="96" t="s">
        <v>89</v>
      </c>
      <c r="B867" s="98">
        <v>612001212789</v>
      </c>
      <c r="C867" s="99" t="s">
        <v>2722</v>
      </c>
      <c r="D867" s="100" t="s">
        <v>87</v>
      </c>
      <c r="E867" s="100" t="s">
        <v>87</v>
      </c>
      <c r="F867" s="103" t="s">
        <v>88</v>
      </c>
      <c r="G867" s="100" t="s">
        <v>88</v>
      </c>
      <c r="H867" s="97">
        <v>0</v>
      </c>
      <c r="I867" s="97">
        <v>0</v>
      </c>
      <c r="J867" s="97">
        <v>0</v>
      </c>
      <c r="K867" s="97">
        <v>23359.8</v>
      </c>
      <c r="L867" s="119">
        <f t="shared" si="274"/>
        <v>23359.8</v>
      </c>
      <c r="M867" s="119">
        <f>IF(AND(D867="да",G867="нет",F867="нет"),K867/SUMIFS($K$22:$K$4031,$D$22:$D$4031,"да",$G$22:$G$4031,"нет",$F$22:$F$4031,"нет")*'Велич. кап. %'!$G$5,0)</f>
        <v>374.27620858516781</v>
      </c>
      <c r="N867" s="120" t="s">
        <v>44</v>
      </c>
      <c r="O867" s="121">
        <f t="shared" si="201"/>
        <v>2.1426712336315186E-5</v>
      </c>
      <c r="P867" s="119">
        <f t="shared" si="202"/>
        <v>21.523081313249918</v>
      </c>
      <c r="Q867" s="119">
        <f t="shared" si="204"/>
        <v>12.91384878794995</v>
      </c>
      <c r="R867" s="119">
        <f t="shared" si="205"/>
        <v>21.523081313249918</v>
      </c>
      <c r="S867" s="119">
        <f t="shared" si="206"/>
        <v>8.6092325252999675</v>
      </c>
      <c r="T867" s="119">
        <f t="shared" si="207"/>
        <v>25.827697575899901</v>
      </c>
      <c r="U867" s="119">
        <f t="shared" si="208"/>
        <v>43.44786591100943</v>
      </c>
      <c r="V867" s="119">
        <f t="shared" si="209"/>
        <v>25.096838535176857</v>
      </c>
      <c r="W867" s="119">
        <f t="shared" si="267"/>
        <v>4.3341228230675348</v>
      </c>
      <c r="X867" s="119">
        <f t="shared" si="268"/>
        <v>12.992115862018593</v>
      </c>
      <c r="Y867" s="119">
        <f t="shared" si="269"/>
        <v>36.752513793918844</v>
      </c>
      <c r="Z867" s="119">
        <f t="shared" si="270"/>
        <v>37.065903842875571</v>
      </c>
      <c r="AA867" s="119">
        <f t="shared" si="275"/>
        <v>0.2858881906650777</v>
      </c>
      <c r="AB867" s="119">
        <f t="shared" si="276"/>
        <v>1.3004802845680081</v>
      </c>
      <c r="AC867" s="119">
        <f t="shared" si="271"/>
        <v>37.483338412533769</v>
      </c>
      <c r="AD867" s="119">
        <f t="shared" si="272"/>
        <v>76.586297672980962</v>
      </c>
      <c r="AE867" s="119">
        <f t="shared" si="273"/>
        <v>8.5339017407035929</v>
      </c>
      <c r="AF867" s="138">
        <f t="shared" si="266"/>
        <v>0</v>
      </c>
      <c r="AH867" s="122" t="s">
        <v>2976</v>
      </c>
      <c r="AI867" s="122" t="s">
        <v>2356</v>
      </c>
    </row>
    <row r="868" spans="1:35" s="122" customFormat="1" ht="11.25" customHeight="1" x14ac:dyDescent="0.2">
      <c r="A868" s="96" t="s">
        <v>89</v>
      </c>
      <c r="B868" s="98">
        <v>612001212790</v>
      </c>
      <c r="C868" s="99" t="s">
        <v>2723</v>
      </c>
      <c r="D868" s="100" t="s">
        <v>87</v>
      </c>
      <c r="E868" s="100" t="s">
        <v>87</v>
      </c>
      <c r="F868" s="103" t="s">
        <v>88</v>
      </c>
      <c r="G868" s="100" t="s">
        <v>88</v>
      </c>
      <c r="H868" s="97">
        <v>0</v>
      </c>
      <c r="I868" s="97">
        <v>0</v>
      </c>
      <c r="J868" s="97">
        <v>0</v>
      </c>
      <c r="K868" s="97">
        <v>24198.17</v>
      </c>
      <c r="L868" s="119">
        <f t="shared" si="274"/>
        <v>24198.17</v>
      </c>
      <c r="M868" s="119">
        <f>IF(AND(D868="да",G868="нет",F868="нет"),K868/SUMIFS($K$22:$K$4031,$D$22:$D$4031,"да",$G$22:$G$4031,"нет",$F$22:$F$4031,"нет")*'Велич. кап. %'!$G$5,0)</f>
        <v>387.70876986529635</v>
      </c>
      <c r="N868" s="120" t="s">
        <v>44</v>
      </c>
      <c r="O868" s="121">
        <f t="shared" si="201"/>
        <v>2.2195704914222381E-5</v>
      </c>
      <c r="P868" s="119">
        <f t="shared" si="202"/>
        <v>22.295532519193003</v>
      </c>
      <c r="Q868" s="119">
        <f t="shared" si="204"/>
        <v>13.377319511515802</v>
      </c>
      <c r="R868" s="119">
        <f t="shared" si="205"/>
        <v>22.295532519193003</v>
      </c>
      <c r="S868" s="119">
        <f t="shared" si="206"/>
        <v>8.9182130076772008</v>
      </c>
      <c r="T868" s="119">
        <f t="shared" si="207"/>
        <v>26.754639023031604</v>
      </c>
      <c r="U868" s="119">
        <f t="shared" si="208"/>
        <v>45.007185226406513</v>
      </c>
      <c r="V868" s="119">
        <f t="shared" si="209"/>
        <v>25.997549865014275</v>
      </c>
      <c r="W868" s="119">
        <f t="shared" si="267"/>
        <v>4.4896720380083783</v>
      </c>
      <c r="X868" s="119">
        <f t="shared" si="268"/>
        <v>13.458395546572421</v>
      </c>
      <c r="Y868" s="119">
        <f t="shared" si="269"/>
        <v>38.071540711504085</v>
      </c>
      <c r="Z868" s="119">
        <f t="shared" si="270"/>
        <v>38.396178151934365</v>
      </c>
      <c r="AA868" s="119">
        <f t="shared" si="275"/>
        <v>0.29614855601100876</v>
      </c>
      <c r="AB868" s="119">
        <f t="shared" si="276"/>
        <v>1.3471537858896496</v>
      </c>
      <c r="AC868" s="119">
        <f t="shared" si="271"/>
        <v>38.828594212023312</v>
      </c>
      <c r="AD868" s="119">
        <f t="shared" si="272"/>
        <v>79.334936547461766</v>
      </c>
      <c r="AE868" s="119">
        <f t="shared" si="273"/>
        <v>8.8401786438600247</v>
      </c>
      <c r="AF868" s="138">
        <f t="shared" si="266"/>
        <v>0</v>
      </c>
      <c r="AH868" s="122" t="s">
        <v>2976</v>
      </c>
      <c r="AI868" s="122" t="s">
        <v>2356</v>
      </c>
    </row>
    <row r="869" spans="1:35" s="122" customFormat="1" ht="11.25" customHeight="1" x14ac:dyDescent="0.2">
      <c r="A869" s="96" t="s">
        <v>89</v>
      </c>
      <c r="B869" s="98">
        <v>612001212791</v>
      </c>
      <c r="C869" s="99" t="s">
        <v>2724</v>
      </c>
      <c r="D869" s="100" t="s">
        <v>87</v>
      </c>
      <c r="E869" s="100" t="s">
        <v>87</v>
      </c>
      <c r="F869" s="103" t="s">
        <v>88</v>
      </c>
      <c r="G869" s="100" t="s">
        <v>88</v>
      </c>
      <c r="H869" s="97">
        <v>0</v>
      </c>
      <c r="I869" s="97">
        <v>0</v>
      </c>
      <c r="J869" s="97">
        <v>0</v>
      </c>
      <c r="K869" s="97">
        <v>23447.18</v>
      </c>
      <c r="L869" s="119">
        <f t="shared" si="274"/>
        <v>23447.18</v>
      </c>
      <c r="M869" s="119">
        <f>IF(AND(D869="да",G869="нет",F869="нет"),K869/SUMIFS($K$22:$K$4031,$D$22:$D$4031,"да",$G$22:$G$4031,"нет",$F$22:$F$4031,"нет")*'Велич. кап. %'!$G$5,0)</f>
        <v>375.67623149230621</v>
      </c>
      <c r="N869" s="120" t="s">
        <v>44</v>
      </c>
      <c r="O869" s="121">
        <f t="shared" si="201"/>
        <v>2.1506861401116561E-5</v>
      </c>
      <c r="P869" s="119">
        <f t="shared" si="202"/>
        <v>21.603590857216549</v>
      </c>
      <c r="Q869" s="119">
        <f t="shared" si="204"/>
        <v>12.96215451432993</v>
      </c>
      <c r="R869" s="119">
        <f t="shared" si="205"/>
        <v>21.603590857216549</v>
      </c>
      <c r="S869" s="119">
        <f t="shared" si="206"/>
        <v>8.6414363428866192</v>
      </c>
      <c r="T869" s="119">
        <f t="shared" si="207"/>
        <v>25.924309028659859</v>
      </c>
      <c r="U869" s="119">
        <f t="shared" si="208"/>
        <v>43.610387615959979</v>
      </c>
      <c r="V869" s="119">
        <f t="shared" si="209"/>
        <v>25.190716126218032</v>
      </c>
      <c r="W869" s="119">
        <f t="shared" si="267"/>
        <v>4.3503351045202709</v>
      </c>
      <c r="X869" s="119">
        <f t="shared" si="268"/>
        <v>13.040714355328603</v>
      </c>
      <c r="Y869" s="119">
        <f t="shared" si="269"/>
        <v>36.889990769548454</v>
      </c>
      <c r="Z869" s="119">
        <f t="shared" si="270"/>
        <v>37.20455308977796</v>
      </c>
      <c r="AA869" s="119">
        <f t="shared" si="275"/>
        <v>0.28695758809571981</v>
      </c>
      <c r="AB869" s="119">
        <f t="shared" si="276"/>
        <v>1.3053448796101554</v>
      </c>
      <c r="AC869" s="119">
        <f t="shared" si="271"/>
        <v>37.623549121122331</v>
      </c>
      <c r="AD869" s="119">
        <f t="shared" si="272"/>
        <v>76.872777466928895</v>
      </c>
      <c r="AE869" s="119">
        <f t="shared" si="273"/>
        <v>8.5658237748863613</v>
      </c>
      <c r="AF869" s="138">
        <f t="shared" si="266"/>
        <v>0</v>
      </c>
      <c r="AH869" s="122" t="s">
        <v>2976</v>
      </c>
      <c r="AI869" s="122" t="s">
        <v>2356</v>
      </c>
    </row>
    <row r="870" spans="1:35" s="122" customFormat="1" ht="11.25" customHeight="1" x14ac:dyDescent="0.2">
      <c r="A870" s="96" t="s">
        <v>89</v>
      </c>
      <c r="B870" s="98">
        <v>612001212817</v>
      </c>
      <c r="C870" s="99" t="s">
        <v>2725</v>
      </c>
      <c r="D870" s="100" t="s">
        <v>87</v>
      </c>
      <c r="E870" s="100" t="s">
        <v>87</v>
      </c>
      <c r="F870" s="103" t="s">
        <v>88</v>
      </c>
      <c r="G870" s="100" t="s">
        <v>88</v>
      </c>
      <c r="H870" s="97">
        <v>0</v>
      </c>
      <c r="I870" s="97">
        <v>0</v>
      </c>
      <c r="J870" s="97">
        <v>0</v>
      </c>
      <c r="K870" s="97">
        <v>24561.35</v>
      </c>
      <c r="L870" s="119">
        <f t="shared" si="274"/>
        <v>24561.35</v>
      </c>
      <c r="M870" s="119">
        <f>IF(AND(D870="да",G870="нет",F870="нет"),K870/SUMIFS($K$22:$K$4031,$D$22:$D$4031,"да",$G$22:$G$4031,"нет",$F$22:$F$4031,"нет")*'Велич. кап. %'!$G$5,0)</f>
        <v>393.52772522595706</v>
      </c>
      <c r="N870" s="120" t="s">
        <v>44</v>
      </c>
      <c r="O870" s="121">
        <f t="shared" si="201"/>
        <v>2.2528830770877962E-5</v>
      </c>
      <c r="P870" s="119">
        <f t="shared" si="202"/>
        <v>22.63015664574144</v>
      </c>
      <c r="Q870" s="119">
        <f t="shared" si="204"/>
        <v>13.578093987444865</v>
      </c>
      <c r="R870" s="119">
        <f t="shared" si="205"/>
        <v>22.63015664574144</v>
      </c>
      <c r="S870" s="119">
        <f t="shared" si="206"/>
        <v>9.0520626582965757</v>
      </c>
      <c r="T870" s="119">
        <f t="shared" si="207"/>
        <v>27.156187974889729</v>
      </c>
      <c r="U870" s="119">
        <f t="shared" si="208"/>
        <v>45.682678849706399</v>
      </c>
      <c r="V870" s="119">
        <f t="shared" si="209"/>
        <v>26.387735989005304</v>
      </c>
      <c r="W870" s="119">
        <f t="shared" si="267"/>
        <v>4.5570556083677856</v>
      </c>
      <c r="X870" s="119">
        <f t="shared" si="268"/>
        <v>13.660386858089128</v>
      </c>
      <c r="Y870" s="119">
        <f t="shared" si="269"/>
        <v>38.642940208061226</v>
      </c>
      <c r="Z870" s="119">
        <f t="shared" si="270"/>
        <v>38.97244999320251</v>
      </c>
      <c r="AA870" s="119">
        <f t="shared" si="275"/>
        <v>0.30059332322159038</v>
      </c>
      <c r="AB870" s="119">
        <f t="shared" si="276"/>
        <v>1.3673726417766612</v>
      </c>
      <c r="AC870" s="119">
        <f t="shared" si="271"/>
        <v>39.411356001279394</v>
      </c>
      <c r="AD870" s="119">
        <f t="shared" si="272"/>
        <v>80.52564073109663</v>
      </c>
      <c r="AE870" s="119">
        <f t="shared" si="273"/>
        <v>8.9728571100364807</v>
      </c>
      <c r="AF870" s="138">
        <f t="shared" si="266"/>
        <v>0</v>
      </c>
      <c r="AH870" s="122" t="s">
        <v>2976</v>
      </c>
      <c r="AI870" s="122" t="s">
        <v>2356</v>
      </c>
    </row>
    <row r="871" spans="1:35" s="122" customFormat="1" ht="11.25" customHeight="1" x14ac:dyDescent="0.2">
      <c r="A871" s="96" t="s">
        <v>89</v>
      </c>
      <c r="B871" s="98">
        <v>612001212818</v>
      </c>
      <c r="C871" s="99" t="s">
        <v>4283</v>
      </c>
      <c r="D871" s="100" t="s">
        <v>87</v>
      </c>
      <c r="E871" s="100" t="s">
        <v>87</v>
      </c>
      <c r="F871" s="103" t="s">
        <v>88</v>
      </c>
      <c r="G871" s="100" t="s">
        <v>88</v>
      </c>
      <c r="H871" s="97">
        <v>0</v>
      </c>
      <c r="I871" s="97">
        <v>0</v>
      </c>
      <c r="J871" s="97">
        <v>92959.7</v>
      </c>
      <c r="K871" s="97">
        <v>115704.5</v>
      </c>
      <c r="L871" s="119">
        <f t="shared" si="274"/>
        <v>115704.5</v>
      </c>
      <c r="M871" s="119">
        <f>IF(AND(D871="да",G871="нет",F871="нет"),K871/SUMIFS($K$22:$K$4031,$D$22:$D$4031,"да",$G$22:$G$4031,"нет",$F$22:$F$4031,"нет")*'Велич. кап. %'!$G$5,0)</f>
        <v>1853.8447065575283</v>
      </c>
      <c r="N871" s="120" t="s">
        <v>44</v>
      </c>
      <c r="O871" s="121">
        <f t="shared" si="201"/>
        <v>1.0612963456524372E-4</v>
      </c>
      <c r="P871" s="119">
        <f t="shared" si="202"/>
        <v>106.60696417815757</v>
      </c>
      <c r="Q871" s="119">
        <f t="shared" si="204"/>
        <v>63.964178506894534</v>
      </c>
      <c r="R871" s="119">
        <f t="shared" si="205"/>
        <v>106.60696417815757</v>
      </c>
      <c r="S871" s="119">
        <f t="shared" si="206"/>
        <v>42.64278567126302</v>
      </c>
      <c r="T871" s="119">
        <f t="shared" si="207"/>
        <v>127.92835701378907</v>
      </c>
      <c r="U871" s="119">
        <f t="shared" si="208"/>
        <v>215.20362337436066</v>
      </c>
      <c r="V871" s="119">
        <f t="shared" si="209"/>
        <v>124.30830547750283</v>
      </c>
      <c r="W871" s="119">
        <f t="shared" si="267"/>
        <v>21.467543137424872</v>
      </c>
      <c r="X871" s="119">
        <f t="shared" si="268"/>
        <v>64.351846751981199</v>
      </c>
      <c r="Y871" s="119">
        <f t="shared" si="269"/>
        <v>182.04056679716788</v>
      </c>
      <c r="Z871" s="119">
        <f t="shared" si="270"/>
        <v>183.5928334655261</v>
      </c>
      <c r="AA871" s="119">
        <f t="shared" si="275"/>
        <v>1.4160459488868689</v>
      </c>
      <c r="AB871" s="119">
        <f t="shared" si="276"/>
        <v>6.4414687234393746</v>
      </c>
      <c r="AC871" s="119">
        <f t="shared" si="271"/>
        <v>185.6604478357269</v>
      </c>
      <c r="AD871" s="119">
        <f t="shared" si="272"/>
        <v>379.34311420061067</v>
      </c>
      <c r="AE871" s="119">
        <f t="shared" si="273"/>
        <v>42.26966129663947</v>
      </c>
      <c r="AF871" s="138">
        <f t="shared" si="266"/>
        <v>0</v>
      </c>
      <c r="AH871" s="122" t="s">
        <v>2976</v>
      </c>
      <c r="AI871" s="122" t="s">
        <v>2356</v>
      </c>
    </row>
    <row r="872" spans="1:35" s="122" customFormat="1" ht="11.25" customHeight="1" x14ac:dyDescent="0.2">
      <c r="A872" s="96" t="s">
        <v>89</v>
      </c>
      <c r="B872" s="98">
        <v>612001212821</v>
      </c>
      <c r="C872" s="99" t="s">
        <v>4284</v>
      </c>
      <c r="D872" s="100" t="s">
        <v>87</v>
      </c>
      <c r="E872" s="100" t="s">
        <v>87</v>
      </c>
      <c r="F872" s="103" t="s">
        <v>88</v>
      </c>
      <c r="G872" s="100" t="s">
        <v>88</v>
      </c>
      <c r="H872" s="97">
        <v>0</v>
      </c>
      <c r="I872" s="97">
        <v>0</v>
      </c>
      <c r="J872" s="97">
        <v>72264.639999999999</v>
      </c>
      <c r="K872" s="97">
        <v>95009.45</v>
      </c>
      <c r="L872" s="119">
        <f t="shared" si="274"/>
        <v>95009.45</v>
      </c>
      <c r="M872" s="119">
        <f>IF(AND(D872="да",G872="нет",F872="нет"),K872/SUMIFS($K$22:$K$4031,$D$22:$D$4031,"да",$G$22:$G$4031,"нет",$F$22:$F$4031,"нет")*'Велич. кап. %'!$G$5,0)</f>
        <v>1522.2637490801321</v>
      </c>
      <c r="N872" s="120" t="s">
        <v>44</v>
      </c>
      <c r="O872" s="121">
        <f t="shared" si="201"/>
        <v>8.7147156841305173E-5</v>
      </c>
      <c r="P872" s="119">
        <f t="shared" si="202"/>
        <v>87.539110689181939</v>
      </c>
      <c r="Q872" s="119">
        <f t="shared" si="204"/>
        <v>52.523466413509162</v>
      </c>
      <c r="R872" s="119">
        <f t="shared" si="205"/>
        <v>87.539110689181939</v>
      </c>
      <c r="S872" s="119">
        <f t="shared" si="206"/>
        <v>35.01564427567277</v>
      </c>
      <c r="T872" s="119">
        <f t="shared" si="207"/>
        <v>105.04693282701832</v>
      </c>
      <c r="U872" s="119">
        <f t="shared" si="208"/>
        <v>176.71203708416829</v>
      </c>
      <c r="V872" s="119">
        <f t="shared" si="209"/>
        <v>102.07436818662653</v>
      </c>
      <c r="W872" s="119">
        <f t="shared" si="267"/>
        <v>17.627831815858602</v>
      </c>
      <c r="X872" s="119">
        <f t="shared" si="268"/>
        <v>52.841795836722163</v>
      </c>
      <c r="Y872" s="119">
        <f t="shared" si="269"/>
        <v>149.48056583008596</v>
      </c>
      <c r="Z872" s="119">
        <f t="shared" si="270"/>
        <v>150.75519216194036</v>
      </c>
      <c r="AA872" s="119">
        <f t="shared" si="275"/>
        <v>1.16277021877688</v>
      </c>
      <c r="AB872" s="119">
        <f t="shared" si="276"/>
        <v>5.2893396592714801</v>
      </c>
      <c r="AC872" s="119">
        <f t="shared" si="271"/>
        <v>152.45299046818491</v>
      </c>
      <c r="AD872" s="119">
        <f t="shared" si="272"/>
        <v>311.49333553567237</v>
      </c>
      <c r="AE872" s="119">
        <f t="shared" si="273"/>
        <v>34.709257388260639</v>
      </c>
      <c r="AF872" s="138">
        <f t="shared" si="266"/>
        <v>0</v>
      </c>
      <c r="AH872" s="122" t="s">
        <v>2976</v>
      </c>
      <c r="AI872" s="122" t="s">
        <v>2356</v>
      </c>
    </row>
    <row r="873" spans="1:35" s="122" customFormat="1" ht="11.25" customHeight="1" x14ac:dyDescent="0.2">
      <c r="A873" s="96" t="s">
        <v>89</v>
      </c>
      <c r="B873" s="98">
        <v>612001212822</v>
      </c>
      <c r="C873" s="99" t="s">
        <v>4285</v>
      </c>
      <c r="D873" s="100" t="s">
        <v>87</v>
      </c>
      <c r="E873" s="100" t="s">
        <v>87</v>
      </c>
      <c r="F873" s="103" t="s">
        <v>88</v>
      </c>
      <c r="G873" s="100" t="s">
        <v>88</v>
      </c>
      <c r="H873" s="97">
        <v>0</v>
      </c>
      <c r="I873" s="97">
        <v>0</v>
      </c>
      <c r="J873" s="97">
        <v>37880.019999999997</v>
      </c>
      <c r="K873" s="97">
        <v>60624.82</v>
      </c>
      <c r="L873" s="119">
        <f t="shared" si="274"/>
        <v>60624.82</v>
      </c>
      <c r="M873" s="119">
        <f>IF(AND(D873="да",G873="нет",F873="нет"),K873/SUMIFS($K$22:$K$4031,$D$22:$D$4031,"да",$G$22:$G$4031,"нет",$F$22:$F$4031,"нет")*'Велич. кап. %'!$G$5,0)</f>
        <v>971.34512178007742</v>
      </c>
      <c r="N873" s="120" t="s">
        <v>44</v>
      </c>
      <c r="O873" s="121">
        <f t="shared" ref="O873:O936" si="277">M873/$M$21</f>
        <v>5.5607949493612422E-5</v>
      </c>
      <c r="P873" s="119">
        <f t="shared" ref="P873:P936" si="278">O873*$P$21</f>
        <v>55.85805231470902</v>
      </c>
      <c r="Q873" s="119">
        <f t="shared" si="204"/>
        <v>33.514831388825414</v>
      </c>
      <c r="R873" s="119">
        <f t="shared" si="205"/>
        <v>55.85805231470902</v>
      </c>
      <c r="S873" s="119">
        <f t="shared" si="206"/>
        <v>22.343220925883607</v>
      </c>
      <c r="T873" s="119">
        <f t="shared" si="207"/>
        <v>67.029662777650827</v>
      </c>
      <c r="U873" s="119">
        <f t="shared" si="208"/>
        <v>112.75863022110987</v>
      </c>
      <c r="V873" s="119">
        <f t="shared" si="209"/>
        <v>65.132891495824467</v>
      </c>
      <c r="W873" s="119">
        <f t="shared" si="267"/>
        <v>11.248187741605712</v>
      </c>
      <c r="X873" s="119">
        <f t="shared" si="268"/>
        <v>33.717955014769906</v>
      </c>
      <c r="Y873" s="119">
        <f t="shared" si="269"/>
        <v>95.382431925951707</v>
      </c>
      <c r="Z873" s="119">
        <f t="shared" si="270"/>
        <v>96.195761462497089</v>
      </c>
      <c r="AA873" s="119">
        <f t="shared" si="275"/>
        <v>0.74195498673772953</v>
      </c>
      <c r="AB873" s="119">
        <f t="shared" si="276"/>
        <v>3.3750881071534971</v>
      </c>
      <c r="AC873" s="119">
        <f t="shared" si="271"/>
        <v>97.279113873361297</v>
      </c>
      <c r="AD873" s="119">
        <f t="shared" si="272"/>
        <v>198.76156948650626</v>
      </c>
      <c r="AE873" s="119">
        <f t="shared" si="273"/>
        <v>22.147717742782124</v>
      </c>
      <c r="AF873" s="138">
        <f t="shared" si="266"/>
        <v>0</v>
      </c>
      <c r="AH873" s="122" t="s">
        <v>2976</v>
      </c>
      <c r="AI873" s="122" t="s">
        <v>2356</v>
      </c>
    </row>
    <row r="874" spans="1:35" s="122" customFormat="1" ht="11.25" customHeight="1" x14ac:dyDescent="0.2">
      <c r="A874" s="96" t="s">
        <v>89</v>
      </c>
      <c r="B874" s="98">
        <v>612001212824</v>
      </c>
      <c r="C874" s="99" t="s">
        <v>4286</v>
      </c>
      <c r="D874" s="100" t="s">
        <v>87</v>
      </c>
      <c r="E874" s="100" t="s">
        <v>87</v>
      </c>
      <c r="F874" s="103" t="s">
        <v>88</v>
      </c>
      <c r="G874" s="100" t="s">
        <v>88</v>
      </c>
      <c r="H874" s="97">
        <v>0</v>
      </c>
      <c r="I874" s="97">
        <v>0</v>
      </c>
      <c r="J874" s="97">
        <v>91502.49</v>
      </c>
      <c r="K874" s="97">
        <v>114247.26</v>
      </c>
      <c r="L874" s="119">
        <f t="shared" si="274"/>
        <v>114247.26</v>
      </c>
      <c r="M874" s="119">
        <f>IF(AND(D874="да",G874="нет",F874="нет"),K874/SUMIFS($K$22:$K$4031,$D$22:$D$4031,"да",$G$22:$G$4031,"нет",$F$22:$F$4031,"нет")*'Велич. кап. %'!$G$5,0)</f>
        <v>1830.4964646120213</v>
      </c>
      <c r="N874" s="120" t="s">
        <v>44</v>
      </c>
      <c r="O874" s="121">
        <f t="shared" si="277"/>
        <v>1.0479298518104642E-4</v>
      </c>
      <c r="P874" s="119">
        <f t="shared" si="278"/>
        <v>105.26430306749222</v>
      </c>
      <c r="Q874" s="119">
        <f t="shared" si="204"/>
        <v>63.15858184049533</v>
      </c>
      <c r="R874" s="119">
        <f t="shared" si="205"/>
        <v>105.26430306749222</v>
      </c>
      <c r="S874" s="119">
        <f t="shared" si="206"/>
        <v>42.105721226996884</v>
      </c>
      <c r="T874" s="119">
        <f t="shared" si="207"/>
        <v>126.31716368099066</v>
      </c>
      <c r="U874" s="119">
        <f t="shared" si="208"/>
        <v>212.49324194471831</v>
      </c>
      <c r="V874" s="119">
        <f t="shared" si="209"/>
        <v>122.74270487360205</v>
      </c>
      <c r="W874" s="119">
        <f t="shared" si="267"/>
        <v>21.197170225726701</v>
      </c>
      <c r="X874" s="119">
        <f t="shared" si="268"/>
        <v>63.541367598958992</v>
      </c>
      <c r="Y874" s="119">
        <f t="shared" si="269"/>
        <v>179.74785739036432</v>
      </c>
      <c r="Z874" s="119">
        <f t="shared" si="270"/>
        <v>181.28057404053135</v>
      </c>
      <c r="AA874" s="119">
        <f t="shared" si="275"/>
        <v>1.3982115621641753</v>
      </c>
      <c r="AB874" s="119">
        <f t="shared" si="276"/>
        <v>6.360341663709244</v>
      </c>
      <c r="AC874" s="119">
        <f t="shared" si="271"/>
        <v>183.32214784735882</v>
      </c>
      <c r="AD874" s="119">
        <f t="shared" si="272"/>
        <v>374.56547841515982</v>
      </c>
      <c r="AE874" s="119">
        <f t="shared" si="273"/>
        <v>41.737296166260663</v>
      </c>
      <c r="AF874" s="138">
        <f t="shared" si="266"/>
        <v>0</v>
      </c>
      <c r="AH874" s="122" t="s">
        <v>2976</v>
      </c>
      <c r="AI874" s="122" t="s">
        <v>2356</v>
      </c>
    </row>
    <row r="875" spans="1:35" s="122" customFormat="1" ht="11.25" customHeight="1" x14ac:dyDescent="0.2">
      <c r="A875" s="96" t="s">
        <v>89</v>
      </c>
      <c r="B875" s="98">
        <v>612001212828</v>
      </c>
      <c r="C875" s="99" t="s">
        <v>4287</v>
      </c>
      <c r="D875" s="100" t="s">
        <v>87</v>
      </c>
      <c r="E875" s="100" t="s">
        <v>87</v>
      </c>
      <c r="F875" s="103" t="s">
        <v>88</v>
      </c>
      <c r="G875" s="100" t="s">
        <v>88</v>
      </c>
      <c r="H875" s="97">
        <v>0</v>
      </c>
      <c r="I875" s="97">
        <v>0</v>
      </c>
      <c r="J875" s="97">
        <v>108779.62</v>
      </c>
      <c r="K875" s="97">
        <v>131524.42000000001</v>
      </c>
      <c r="L875" s="119">
        <f t="shared" si="274"/>
        <v>131524.42000000001</v>
      </c>
      <c r="M875" s="119">
        <f>IF(AND(D875="да",G875="нет",F875="нет"),K875/SUMIFS($K$22:$K$4031,$D$22:$D$4031,"да",$G$22:$G$4031,"нет",$F$22:$F$4031,"нет")*'Велич. кап. %'!$G$5,0)</f>
        <v>2107.3151848030902</v>
      </c>
      <c r="N875" s="120" t="s">
        <v>44</v>
      </c>
      <c r="O875" s="121">
        <f t="shared" si="277"/>
        <v>1.2064041269791267E-4</v>
      </c>
      <c r="P875" s="119">
        <f t="shared" si="278"/>
        <v>121.1830061189751</v>
      </c>
      <c r="Q875" s="119">
        <f t="shared" si="204"/>
        <v>72.70980367138506</v>
      </c>
      <c r="R875" s="119">
        <f t="shared" si="205"/>
        <v>121.1830061189751</v>
      </c>
      <c r="S875" s="119">
        <f t="shared" si="206"/>
        <v>48.473202447590033</v>
      </c>
      <c r="T875" s="119">
        <f t="shared" si="207"/>
        <v>145.41960734277012</v>
      </c>
      <c r="U875" s="119">
        <f t="shared" si="208"/>
        <v>244.6277521290117</v>
      </c>
      <c r="V875" s="119">
        <f t="shared" si="209"/>
        <v>141.30459730703114</v>
      </c>
      <c r="W875" s="119">
        <f t="shared" si="267"/>
        <v>24.402734206316847</v>
      </c>
      <c r="X875" s="119">
        <f t="shared" si="268"/>
        <v>73.150476601888542</v>
      </c>
      <c r="Y875" s="119">
        <f t="shared" si="269"/>
        <v>206.93041294391116</v>
      </c>
      <c r="Z875" s="119">
        <f t="shared" si="270"/>
        <v>208.69491625399112</v>
      </c>
      <c r="AA875" s="119">
        <f t="shared" si="275"/>
        <v>1.6096575510952047</v>
      </c>
      <c r="AB875" s="119">
        <f t="shared" si="276"/>
        <v>7.3221909069958757</v>
      </c>
      <c r="AC875" s="119">
        <f t="shared" si="271"/>
        <v>211.04522917029365</v>
      </c>
      <c r="AD875" s="119">
        <f t="shared" si="272"/>
        <v>431.20953010668637</v>
      </c>
      <c r="AE875" s="119">
        <f t="shared" si="273"/>
        <v>48.049061926173621</v>
      </c>
      <c r="AF875" s="138">
        <f t="shared" si="266"/>
        <v>0</v>
      </c>
      <c r="AH875" s="122" t="s">
        <v>2976</v>
      </c>
      <c r="AI875" s="122" t="s">
        <v>2356</v>
      </c>
    </row>
    <row r="876" spans="1:35" s="122" customFormat="1" ht="11.25" customHeight="1" x14ac:dyDescent="0.2">
      <c r="A876" s="96" t="s">
        <v>89</v>
      </c>
      <c r="B876" s="98">
        <v>612001212833</v>
      </c>
      <c r="C876" s="99" t="s">
        <v>4288</v>
      </c>
      <c r="D876" s="100" t="s">
        <v>87</v>
      </c>
      <c r="E876" s="100" t="s">
        <v>87</v>
      </c>
      <c r="F876" s="103" t="s">
        <v>88</v>
      </c>
      <c r="G876" s="100" t="s">
        <v>88</v>
      </c>
      <c r="H876" s="97">
        <v>0</v>
      </c>
      <c r="I876" s="97">
        <v>0</v>
      </c>
      <c r="J876" s="97">
        <v>1158950.26</v>
      </c>
      <c r="K876" s="97">
        <v>1158950.26</v>
      </c>
      <c r="L876" s="119">
        <f t="shared" si="274"/>
        <v>1158950.26</v>
      </c>
      <c r="M876" s="119">
        <f>IF(AND(D876="да",G876="нет",F876="нет"),K876/SUMIFS($K$22:$K$4031,$D$22:$D$4031,"да",$G$22:$G$4031,"нет",$F$22:$F$4031,"нет")*'Велич. кап. %'!$G$5,0)</f>
        <v>18568.973589311317</v>
      </c>
      <c r="N876" s="120" t="s">
        <v>44</v>
      </c>
      <c r="O876" s="121">
        <f t="shared" si="277"/>
        <v>1.0630439401500737E-3</v>
      </c>
      <c r="P876" s="119">
        <f t="shared" si="278"/>
        <v>1067.8250962761726</v>
      </c>
      <c r="Q876" s="119">
        <f t="shared" ref="Q876:Q939" si="279">O876*$Q$21</f>
        <v>640.6950577657035</v>
      </c>
      <c r="R876" s="119">
        <f t="shared" ref="R876:R939" si="280">O876*$R$21</f>
        <v>1067.8250962761726</v>
      </c>
      <c r="S876" s="119">
        <f t="shared" ref="S876:S939" si="281">O876*$S$21</f>
        <v>427.13003851046898</v>
      </c>
      <c r="T876" s="119">
        <f t="shared" ref="T876:T939" si="282">O876*$T$21</f>
        <v>1281.390115531407</v>
      </c>
      <c r="U876" s="119">
        <f t="shared" ref="U876:U939" si="283">O876*$U$21</f>
        <v>2155.5799062496044</v>
      </c>
      <c r="V876" s="119">
        <f t="shared" ref="V876:V939" si="284">O876*$V$21</f>
        <v>1245.1299902191472</v>
      </c>
      <c r="W876" s="119">
        <f t="shared" si="267"/>
        <v>215.02892887208168</v>
      </c>
      <c r="X876" s="119">
        <f t="shared" si="268"/>
        <v>644.57812379543373</v>
      </c>
      <c r="Y876" s="119">
        <f t="shared" si="269"/>
        <v>1823.4032576099039</v>
      </c>
      <c r="Z876" s="119">
        <f t="shared" si="270"/>
        <v>1838.9514848515676</v>
      </c>
      <c r="AA876" s="119">
        <f t="shared" si="275"/>
        <v>14.183776954521074</v>
      </c>
      <c r="AB876" s="119">
        <f t="shared" si="276"/>
        <v>64.52075633887992</v>
      </c>
      <c r="AC876" s="119">
        <f t="shared" si="271"/>
        <v>1859.6616751373726</v>
      </c>
      <c r="AD876" s="119">
        <f t="shared" si="272"/>
        <v>3799.6776342493804</v>
      </c>
      <c r="AE876" s="119">
        <f t="shared" si="273"/>
        <v>423.39265067350237</v>
      </c>
      <c r="AF876" s="138">
        <f t="shared" si="266"/>
        <v>0</v>
      </c>
      <c r="AH876" s="122" t="s">
        <v>2976</v>
      </c>
      <c r="AI876" s="122" t="s">
        <v>2357</v>
      </c>
    </row>
    <row r="877" spans="1:35" s="122" customFormat="1" ht="11.25" customHeight="1" x14ac:dyDescent="0.2">
      <c r="A877" s="96" t="s">
        <v>89</v>
      </c>
      <c r="B877" s="98">
        <v>612001212836</v>
      </c>
      <c r="C877" s="99" t="s">
        <v>2726</v>
      </c>
      <c r="D877" s="100" t="s">
        <v>87</v>
      </c>
      <c r="E877" s="100" t="s">
        <v>87</v>
      </c>
      <c r="F877" s="103" t="s">
        <v>88</v>
      </c>
      <c r="G877" s="100" t="s">
        <v>88</v>
      </c>
      <c r="H877" s="97">
        <v>0</v>
      </c>
      <c r="I877" s="97">
        <v>0</v>
      </c>
      <c r="J877" s="97">
        <v>0</v>
      </c>
      <c r="K877" s="97">
        <v>18397.189999999999</v>
      </c>
      <c r="L877" s="119">
        <f t="shared" si="274"/>
        <v>18397.189999999999</v>
      </c>
      <c r="M877" s="119">
        <f>IF(AND(D877="да",G877="нет",F877="нет"),K877/SUMIFS($K$22:$K$4031,$D$22:$D$4031,"да",$G$22:$G$4031,"нет",$F$22:$F$4031,"нет")*'Велич. кап. %'!$G$5,0)</f>
        <v>294.76410422268015</v>
      </c>
      <c r="N877" s="120" t="s">
        <v>44</v>
      </c>
      <c r="O877" s="121">
        <f t="shared" si="277"/>
        <v>1.6874771955519071E-5</v>
      </c>
      <c r="P877" s="119">
        <f t="shared" si="278"/>
        <v>16.950668083858094</v>
      </c>
      <c r="Q877" s="119">
        <f t="shared" si="279"/>
        <v>10.170400850314856</v>
      </c>
      <c r="R877" s="119">
        <f t="shared" si="280"/>
        <v>16.950668083858094</v>
      </c>
      <c r="S877" s="119">
        <f t="shared" si="281"/>
        <v>6.7802672335432366</v>
      </c>
      <c r="T877" s="119">
        <f t="shared" si="282"/>
        <v>20.340801700629711</v>
      </c>
      <c r="U877" s="119">
        <f t="shared" si="283"/>
        <v>34.217700676348407</v>
      </c>
      <c r="V877" s="119">
        <f t="shared" si="284"/>
        <v>19.765208046771392</v>
      </c>
      <c r="W877" s="119">
        <f t="shared" si="267"/>
        <v>3.413371735173667</v>
      </c>
      <c r="X877" s="119">
        <f t="shared" si="268"/>
        <v>10.232040685946364</v>
      </c>
      <c r="Y877" s="119">
        <f t="shared" si="269"/>
        <v>28.944724665636944</v>
      </c>
      <c r="Z877" s="119">
        <f t="shared" si="270"/>
        <v>29.191537406960339</v>
      </c>
      <c r="AA877" s="119">
        <f t="shared" si="275"/>
        <v>0.22515344148587149</v>
      </c>
      <c r="AB877" s="119">
        <f t="shared" si="276"/>
        <v>1.0242032417422973</v>
      </c>
      <c r="AC877" s="119">
        <f t="shared" si="271"/>
        <v>29.520291210099494</v>
      </c>
      <c r="AD877" s="119">
        <f t="shared" si="272"/>
        <v>60.316127265061716</v>
      </c>
      <c r="AE877" s="119">
        <f t="shared" si="273"/>
        <v>6.7209398952497335</v>
      </c>
      <c r="AF877" s="138">
        <f t="shared" si="266"/>
        <v>0</v>
      </c>
      <c r="AH877" s="122" t="s">
        <v>2976</v>
      </c>
      <c r="AI877" s="122" t="s">
        <v>2356</v>
      </c>
    </row>
    <row r="878" spans="1:35" s="122" customFormat="1" ht="11.25" customHeight="1" x14ac:dyDescent="0.2">
      <c r="A878" s="96" t="s">
        <v>89</v>
      </c>
      <c r="B878" s="98">
        <v>612001212838</v>
      </c>
      <c r="C878" s="99" t="s">
        <v>2727</v>
      </c>
      <c r="D878" s="100" t="s">
        <v>87</v>
      </c>
      <c r="E878" s="100" t="s">
        <v>87</v>
      </c>
      <c r="F878" s="103" t="s">
        <v>88</v>
      </c>
      <c r="G878" s="100" t="s">
        <v>88</v>
      </c>
      <c r="H878" s="97">
        <v>0</v>
      </c>
      <c r="I878" s="97">
        <v>0</v>
      </c>
      <c r="J878" s="97">
        <v>0</v>
      </c>
      <c r="K878" s="97">
        <v>378313.07</v>
      </c>
      <c r="L878" s="119">
        <f t="shared" si="274"/>
        <v>378313.07</v>
      </c>
      <c r="M878" s="119">
        <f>IF(AND(D878="да",G878="нет",F878="нет"),K878/SUMIFS($K$22:$K$4031,$D$22:$D$4031,"да",$G$22:$G$4031,"нет",$F$22:$F$4031,"нет")*'Велич. кап. %'!$G$5,0)</f>
        <v>6061.4209666955712</v>
      </c>
      <c r="N878" s="120" t="s">
        <v>44</v>
      </c>
      <c r="O878" s="121">
        <f t="shared" si="277"/>
        <v>3.4700662351382593E-4</v>
      </c>
      <c r="P878" s="119">
        <f t="shared" si="278"/>
        <v>348.56732367037426</v>
      </c>
      <c r="Q878" s="119">
        <f t="shared" si="279"/>
        <v>209.14039420222457</v>
      </c>
      <c r="R878" s="119">
        <f t="shared" si="280"/>
        <v>348.56732367037426</v>
      </c>
      <c r="S878" s="119">
        <f t="shared" si="281"/>
        <v>139.42692946814969</v>
      </c>
      <c r="T878" s="119">
        <f t="shared" si="282"/>
        <v>418.28078840444914</v>
      </c>
      <c r="U878" s="119">
        <f t="shared" si="283"/>
        <v>703.64025110413297</v>
      </c>
      <c r="V878" s="119">
        <f t="shared" si="284"/>
        <v>406.44449154260997</v>
      </c>
      <c r="W878" s="119">
        <f t="shared" si="267"/>
        <v>70.191324880852832</v>
      </c>
      <c r="X878" s="119">
        <f t="shared" si="268"/>
        <v>210.40793318247378</v>
      </c>
      <c r="Y878" s="119">
        <f t="shared" si="269"/>
        <v>595.20870570787361</v>
      </c>
      <c r="Z878" s="119">
        <f t="shared" si="270"/>
        <v>600.28407242883316</v>
      </c>
      <c r="AA878" s="119">
        <f t="shared" si="275"/>
        <v>4.6299728202831743</v>
      </c>
      <c r="AB878" s="119">
        <f t="shared" si="276"/>
        <v>21.06133994851826</v>
      </c>
      <c r="AC878" s="119">
        <f t="shared" si="271"/>
        <v>607.04444510203757</v>
      </c>
      <c r="AD878" s="119">
        <f t="shared" si="272"/>
        <v>1240.3187267270816</v>
      </c>
      <c r="AE878" s="119">
        <f t="shared" si="273"/>
        <v>138.20694383530338</v>
      </c>
      <c r="AF878" s="138">
        <f t="shared" si="266"/>
        <v>0</v>
      </c>
      <c r="AH878" s="122" t="s">
        <v>2976</v>
      </c>
      <c r="AI878" s="122" t="s">
        <v>2356</v>
      </c>
    </row>
    <row r="879" spans="1:35" s="122" customFormat="1" ht="11.25" customHeight="1" x14ac:dyDescent="0.2">
      <c r="A879" s="96" t="s">
        <v>89</v>
      </c>
      <c r="B879" s="98">
        <v>612001212839</v>
      </c>
      <c r="C879" s="99" t="s">
        <v>2728</v>
      </c>
      <c r="D879" s="100" t="s">
        <v>87</v>
      </c>
      <c r="E879" s="100" t="s">
        <v>87</v>
      </c>
      <c r="F879" s="103" t="s">
        <v>88</v>
      </c>
      <c r="G879" s="100" t="s">
        <v>88</v>
      </c>
      <c r="H879" s="97">
        <v>0</v>
      </c>
      <c r="I879" s="97">
        <v>0</v>
      </c>
      <c r="J879" s="97">
        <v>0</v>
      </c>
      <c r="K879" s="97">
        <v>20600.689999999999</v>
      </c>
      <c r="L879" s="119">
        <f t="shared" si="274"/>
        <v>20600.689999999999</v>
      </c>
      <c r="M879" s="119">
        <f>IF(AND(D879="да",G879="нет",F879="нет"),K879/SUMIFS($K$22:$K$4031,$D$22:$D$4031,"да",$G$22:$G$4031,"нет",$F$22:$F$4031,"нет")*'Велич. кап. %'!$G$5,0)</f>
        <v>330.06909936893209</v>
      </c>
      <c r="N879" s="120" t="s">
        <v>44</v>
      </c>
      <c r="O879" s="121">
        <f t="shared" si="277"/>
        <v>1.8895926273324465E-5</v>
      </c>
      <c r="P879" s="119">
        <f t="shared" si="278"/>
        <v>18.980912763767432</v>
      </c>
      <c r="Q879" s="119">
        <f t="shared" si="279"/>
        <v>11.388547658260459</v>
      </c>
      <c r="R879" s="119">
        <f t="shared" si="280"/>
        <v>18.980912763767432</v>
      </c>
      <c r="S879" s="119">
        <f t="shared" si="281"/>
        <v>7.5923651055069712</v>
      </c>
      <c r="T879" s="119">
        <f t="shared" si="282"/>
        <v>22.777095316520917</v>
      </c>
      <c r="U879" s="119">
        <f t="shared" si="283"/>
        <v>38.31608219223935</v>
      </c>
      <c r="V879" s="119">
        <f t="shared" si="284"/>
        <v>22.1325606658975</v>
      </c>
      <c r="W879" s="119">
        <f t="shared" si="267"/>
        <v>3.8222039871890652</v>
      </c>
      <c r="X879" s="119">
        <f t="shared" si="268"/>
        <v>11.457570326694912</v>
      </c>
      <c r="Y879" s="119">
        <f t="shared" si="269"/>
        <v>32.411542195962546</v>
      </c>
      <c r="Z879" s="119">
        <f t="shared" si="270"/>
        <v>32.68791661901593</v>
      </c>
      <c r="AA879" s="119">
        <f t="shared" si="275"/>
        <v>0.25212090816497396</v>
      </c>
      <c r="AB879" s="119">
        <f t="shared" si="276"/>
        <v>1.1468758805082799</v>
      </c>
      <c r="AC879" s="119">
        <f t="shared" si="271"/>
        <v>33.056046490196842</v>
      </c>
      <c r="AD879" s="119">
        <f t="shared" si="272"/>
        <v>67.540414584405767</v>
      </c>
      <c r="AE879" s="119">
        <f t="shared" si="273"/>
        <v>7.5259319108337852</v>
      </c>
      <c r="AF879" s="138">
        <f t="shared" si="266"/>
        <v>0</v>
      </c>
      <c r="AH879" s="122" t="s">
        <v>2976</v>
      </c>
      <c r="AI879" s="122" t="s">
        <v>2356</v>
      </c>
    </row>
    <row r="880" spans="1:35" s="122" customFormat="1" ht="11.25" customHeight="1" x14ac:dyDescent="0.2">
      <c r="A880" s="96" t="s">
        <v>89</v>
      </c>
      <c r="B880" s="98">
        <v>612001212842</v>
      </c>
      <c r="C880" s="99" t="s">
        <v>4289</v>
      </c>
      <c r="D880" s="100" t="s">
        <v>87</v>
      </c>
      <c r="E880" s="100" t="s">
        <v>87</v>
      </c>
      <c r="F880" s="103" t="s">
        <v>88</v>
      </c>
      <c r="G880" s="100" t="s">
        <v>88</v>
      </c>
      <c r="H880" s="97">
        <v>0</v>
      </c>
      <c r="I880" s="97">
        <v>0</v>
      </c>
      <c r="J880" s="97">
        <v>76133.05</v>
      </c>
      <c r="K880" s="97">
        <v>98877.83</v>
      </c>
      <c r="L880" s="119">
        <f t="shared" si="274"/>
        <v>98877.83</v>
      </c>
      <c r="M880" s="119">
        <f>IF(AND(D880="да",G880="нет",F880="нет"),K880/SUMIFS($K$22:$K$4031,$D$22:$D$4031,"да",$G$22:$G$4031,"нет",$F$22:$F$4031,"нет")*'Велич. кап. %'!$G$5,0)</f>
        <v>1584.2438430777988</v>
      </c>
      <c r="N880" s="120" t="s">
        <v>44</v>
      </c>
      <c r="O880" s="121">
        <f t="shared" si="277"/>
        <v>9.0695417762526895E-5</v>
      </c>
      <c r="P880" s="119">
        <f t="shared" si="278"/>
        <v>91.103330301102844</v>
      </c>
      <c r="Q880" s="119">
        <f t="shared" si="279"/>
        <v>54.661998180661705</v>
      </c>
      <c r="R880" s="119">
        <f t="shared" si="280"/>
        <v>91.103330301102844</v>
      </c>
      <c r="S880" s="119">
        <f t="shared" si="281"/>
        <v>36.441332120441132</v>
      </c>
      <c r="T880" s="119">
        <f t="shared" si="282"/>
        <v>109.32399636132341</v>
      </c>
      <c r="U880" s="119">
        <f t="shared" si="283"/>
        <v>183.90699832239937</v>
      </c>
      <c r="V880" s="119">
        <f t="shared" si="284"/>
        <v>106.23040155389457</v>
      </c>
      <c r="W880" s="119">
        <f t="shared" si="267"/>
        <v>18.345562021010103</v>
      </c>
      <c r="X880" s="119">
        <f t="shared" si="268"/>
        <v>54.993288621691022</v>
      </c>
      <c r="Y880" s="119">
        <f t="shared" si="269"/>
        <v>155.56677758318833</v>
      </c>
      <c r="Z880" s="119">
        <f t="shared" si="270"/>
        <v>156.89330126851246</v>
      </c>
      <c r="AA880" s="119">
        <f t="shared" si="275"/>
        <v>1.2101132679042261</v>
      </c>
      <c r="AB880" s="119">
        <f t="shared" si="276"/>
        <v>5.5046990340613844</v>
      </c>
      <c r="AC880" s="119">
        <f t="shared" si="271"/>
        <v>158.66022668802745</v>
      </c>
      <c r="AD880" s="119">
        <f t="shared" si="272"/>
        <v>324.17601698809096</v>
      </c>
      <c r="AE880" s="119">
        <f t="shared" si="273"/>
        <v>36.122470464387277</v>
      </c>
      <c r="AF880" s="138">
        <f t="shared" si="266"/>
        <v>0</v>
      </c>
      <c r="AH880" s="122" t="s">
        <v>2976</v>
      </c>
      <c r="AI880" s="122" t="s">
        <v>2356</v>
      </c>
    </row>
    <row r="881" spans="1:35" s="122" customFormat="1" ht="11.25" customHeight="1" x14ac:dyDescent="0.2">
      <c r="A881" s="96" t="s">
        <v>89</v>
      </c>
      <c r="B881" s="98" t="s">
        <v>4290</v>
      </c>
      <c r="C881" s="99" t="s">
        <v>4291</v>
      </c>
      <c r="D881" s="100" t="s">
        <v>87</v>
      </c>
      <c r="E881" s="100" t="s">
        <v>87</v>
      </c>
      <c r="F881" s="103" t="s">
        <v>88</v>
      </c>
      <c r="G881" s="100" t="s">
        <v>88</v>
      </c>
      <c r="H881" s="97">
        <v>0</v>
      </c>
      <c r="I881" s="97">
        <v>0</v>
      </c>
      <c r="J881" s="97">
        <v>26190.69</v>
      </c>
      <c r="K881" s="97">
        <v>26190.69</v>
      </c>
      <c r="L881" s="119">
        <f t="shared" si="274"/>
        <v>26190.69</v>
      </c>
      <c r="M881" s="119">
        <f>IF(AND(D881="да",G881="нет",F881="нет"),K881/SUMIFS($K$22:$K$4031,$D$22:$D$4031,"да",$G$22:$G$4031,"нет",$F$22:$F$4031,"нет")*'Велич. кап. %'!$G$5,0)</f>
        <v>419.63339384024988</v>
      </c>
      <c r="N881" s="120" t="s">
        <v>44</v>
      </c>
      <c r="O881" s="121">
        <f t="shared" si="277"/>
        <v>2.4023338406990076E-5</v>
      </c>
      <c r="P881" s="119">
        <f t="shared" si="278"/>
        <v>24.131385993035966</v>
      </c>
      <c r="Q881" s="119">
        <f t="shared" si="279"/>
        <v>14.478831595821578</v>
      </c>
      <c r="R881" s="119">
        <f t="shared" si="280"/>
        <v>24.131385993035966</v>
      </c>
      <c r="S881" s="119">
        <f t="shared" si="281"/>
        <v>9.6525543972143844</v>
      </c>
      <c r="T881" s="119">
        <f t="shared" si="282"/>
        <v>28.957663191643157</v>
      </c>
      <c r="U881" s="119">
        <f t="shared" si="283"/>
        <v>48.713156244352071</v>
      </c>
      <c r="V881" s="119">
        <f t="shared" si="284"/>
        <v>28.138233976954904</v>
      </c>
      <c r="W881" s="119">
        <f t="shared" si="267"/>
        <v>4.8593595527738529</v>
      </c>
      <c r="X881" s="119">
        <f t="shared" si="268"/>
        <v>14.566583574611588</v>
      </c>
      <c r="Y881" s="119">
        <f t="shared" si="269"/>
        <v>41.206418526582091</v>
      </c>
      <c r="Z881" s="119">
        <f t="shared" si="270"/>
        <v>41.557787186472609</v>
      </c>
      <c r="AA881" s="119">
        <f t="shared" si="275"/>
        <v>0.32053395047774141</v>
      </c>
      <c r="AB881" s="119">
        <f t="shared" si="276"/>
        <v>1.4580808048113634</v>
      </c>
      <c r="AC881" s="119">
        <f t="shared" si="271"/>
        <v>42.025809147670955</v>
      </c>
      <c r="AD881" s="119">
        <f t="shared" si="272"/>
        <v>85.867515158552976</v>
      </c>
      <c r="AE881" s="119">
        <f t="shared" si="273"/>
        <v>9.5680945462387594</v>
      </c>
      <c r="AF881" s="138">
        <f t="shared" si="266"/>
        <v>0</v>
      </c>
      <c r="AH881" s="122" t="s">
        <v>2976</v>
      </c>
      <c r="AI881" s="122" t="s">
        <v>2356</v>
      </c>
    </row>
    <row r="882" spans="1:35" s="122" customFormat="1" ht="11.25" customHeight="1" x14ac:dyDescent="0.2">
      <c r="A882" s="96" t="s">
        <v>89</v>
      </c>
      <c r="B882" s="98">
        <v>612001212849</v>
      </c>
      <c r="C882" s="99" t="s">
        <v>4292</v>
      </c>
      <c r="D882" s="100" t="s">
        <v>87</v>
      </c>
      <c r="E882" s="100" t="s">
        <v>87</v>
      </c>
      <c r="F882" s="103" t="s">
        <v>88</v>
      </c>
      <c r="G882" s="100" t="s">
        <v>88</v>
      </c>
      <c r="H882" s="97">
        <v>0</v>
      </c>
      <c r="I882" s="97">
        <v>0</v>
      </c>
      <c r="J882" s="97">
        <v>26251.65</v>
      </c>
      <c r="K882" s="97">
        <v>26251.65</v>
      </c>
      <c r="L882" s="119">
        <f t="shared" si="274"/>
        <v>26251.65</v>
      </c>
      <c r="M882" s="119">
        <f>IF(AND(D882="да",G882="нет",F882="нет"),K882/SUMIFS($K$22:$K$4031,$D$22:$D$4031,"да",$G$22:$G$4031,"нет",$F$22:$F$4031,"нет")*'Велич. кап. %'!$G$5,0)</f>
        <v>420.61010929480648</v>
      </c>
      <c r="N882" s="120" t="s">
        <v>44</v>
      </c>
      <c r="O882" s="121">
        <f t="shared" si="277"/>
        <v>2.4079253799417312E-5</v>
      </c>
      <c r="P882" s="119">
        <f t="shared" si="278"/>
        <v>24.187552871042442</v>
      </c>
      <c r="Q882" s="119">
        <f t="shared" si="279"/>
        <v>14.512531722625464</v>
      </c>
      <c r="R882" s="119">
        <f t="shared" si="280"/>
        <v>24.187552871042442</v>
      </c>
      <c r="S882" s="119">
        <f t="shared" si="281"/>
        <v>9.6750211484169757</v>
      </c>
      <c r="T882" s="119">
        <f t="shared" si="282"/>
        <v>29.025063445250929</v>
      </c>
      <c r="U882" s="119">
        <f t="shared" si="283"/>
        <v>48.826538289829131</v>
      </c>
      <c r="V882" s="119">
        <f t="shared" si="284"/>
        <v>28.203726972490152</v>
      </c>
      <c r="W882" s="119">
        <f t="shared" si="267"/>
        <v>4.8706699290311066</v>
      </c>
      <c r="X882" s="119">
        <f t="shared" si="268"/>
        <v>14.600487948062929</v>
      </c>
      <c r="Y882" s="119">
        <f t="shared" si="269"/>
        <v>41.302328304956788</v>
      </c>
      <c r="Z882" s="119">
        <f t="shared" si="270"/>
        <v>41.654514791086591</v>
      </c>
      <c r="AA882" s="119">
        <f t="shared" si="275"/>
        <v>0.32128000755455466</v>
      </c>
      <c r="AB882" s="119">
        <f t="shared" si="276"/>
        <v>1.4614745529661961</v>
      </c>
      <c r="AC882" s="119">
        <f t="shared" si="271"/>
        <v>42.123626094289847</v>
      </c>
      <c r="AD882" s="119">
        <f t="shared" si="272"/>
        <v>86.067375632792675</v>
      </c>
      <c r="AE882" s="119">
        <f t="shared" si="273"/>
        <v>9.5903647133683272</v>
      </c>
      <c r="AF882" s="138">
        <f t="shared" si="266"/>
        <v>0</v>
      </c>
      <c r="AH882" s="122" t="s">
        <v>2976</v>
      </c>
      <c r="AI882" s="122" t="s">
        <v>2356</v>
      </c>
    </row>
    <row r="883" spans="1:35" s="122" customFormat="1" ht="11.25" customHeight="1" x14ac:dyDescent="0.2">
      <c r="A883" s="96" t="s">
        <v>89</v>
      </c>
      <c r="B883" s="98">
        <v>612001212850</v>
      </c>
      <c r="C883" s="99" t="s">
        <v>4293</v>
      </c>
      <c r="D883" s="100" t="s">
        <v>87</v>
      </c>
      <c r="E883" s="100" t="s">
        <v>87</v>
      </c>
      <c r="F883" s="103" t="s">
        <v>88</v>
      </c>
      <c r="G883" s="100" t="s">
        <v>88</v>
      </c>
      <c r="H883" s="97">
        <v>0</v>
      </c>
      <c r="I883" s="97">
        <v>0</v>
      </c>
      <c r="J883" s="97">
        <v>26251.68</v>
      </c>
      <c r="K883" s="97">
        <v>26251.68</v>
      </c>
      <c r="L883" s="119">
        <f t="shared" si="274"/>
        <v>26251.68</v>
      </c>
      <c r="M883" s="119">
        <f>IF(AND(D883="да",G883="нет",F883="нет"),K883/SUMIFS($K$22:$K$4031,$D$22:$D$4031,"да",$G$22:$G$4031,"нет",$F$22:$F$4031,"нет")*'Велич. кап. %'!$G$5,0)</f>
        <v>420.61058996186091</v>
      </c>
      <c r="N883" s="120" t="s">
        <v>44</v>
      </c>
      <c r="O883" s="121">
        <f t="shared" si="277"/>
        <v>2.4079281316834845E-5</v>
      </c>
      <c r="P883" s="119">
        <f t="shared" si="278"/>
        <v>24.187580512222564</v>
      </c>
      <c r="Q883" s="119">
        <f t="shared" si="279"/>
        <v>14.512548307333537</v>
      </c>
      <c r="R883" s="119">
        <f t="shared" si="280"/>
        <v>24.187580512222564</v>
      </c>
      <c r="S883" s="119">
        <f t="shared" si="281"/>
        <v>9.6750322048890247</v>
      </c>
      <c r="T883" s="119">
        <f t="shared" si="282"/>
        <v>29.025096614667074</v>
      </c>
      <c r="U883" s="119">
        <f t="shared" si="283"/>
        <v>48.826594088079858</v>
      </c>
      <c r="V883" s="119">
        <f t="shared" si="284"/>
        <v>28.203759203295043</v>
      </c>
      <c r="W883" s="119">
        <f t="shared" si="267"/>
        <v>4.8706754951611551</v>
      </c>
      <c r="X883" s="119">
        <f t="shared" si="268"/>
        <v>14.600504633286084</v>
      </c>
      <c r="Y883" s="119">
        <f t="shared" si="269"/>
        <v>41.302375504650868</v>
      </c>
      <c r="Z883" s="119">
        <f t="shared" si="270"/>
        <v>41.654562393254217</v>
      </c>
      <c r="AA883" s="119">
        <f t="shared" si="275"/>
        <v>0.32128037470862791</v>
      </c>
      <c r="AB883" s="119">
        <f t="shared" si="276"/>
        <v>1.4614762231178473</v>
      </c>
      <c r="AC883" s="119">
        <f t="shared" si="271"/>
        <v>42.123674232550982</v>
      </c>
      <c r="AD883" s="119">
        <f t="shared" si="272"/>
        <v>86.067473989325279</v>
      </c>
      <c r="AE883" s="119">
        <f t="shared" si="273"/>
        <v>9.5903756730962453</v>
      </c>
      <c r="AF883" s="138">
        <f t="shared" si="266"/>
        <v>0</v>
      </c>
      <c r="AH883" s="122" t="s">
        <v>2976</v>
      </c>
      <c r="AI883" s="122" t="s">
        <v>2356</v>
      </c>
    </row>
    <row r="884" spans="1:35" s="122" customFormat="1" ht="11.25" customHeight="1" x14ac:dyDescent="0.2">
      <c r="A884" s="96" t="s">
        <v>89</v>
      </c>
      <c r="B884" s="98">
        <v>612001212852</v>
      </c>
      <c r="C884" s="99" t="s">
        <v>4294</v>
      </c>
      <c r="D884" s="100" t="s">
        <v>87</v>
      </c>
      <c r="E884" s="100" t="s">
        <v>87</v>
      </c>
      <c r="F884" s="103" t="s">
        <v>88</v>
      </c>
      <c r="G884" s="100" t="s">
        <v>88</v>
      </c>
      <c r="H884" s="97">
        <v>0</v>
      </c>
      <c r="I884" s="97">
        <v>0</v>
      </c>
      <c r="J884" s="97">
        <v>27262.93</v>
      </c>
      <c r="K884" s="97">
        <v>27262.93</v>
      </c>
      <c r="L884" s="119">
        <f t="shared" si="274"/>
        <v>27262.93</v>
      </c>
      <c r="M884" s="119">
        <f>IF(AND(D884="да",G884="нет",F884="нет"),K884/SUMIFS($K$22:$K$4031,$D$22:$D$4031,"да",$G$22:$G$4031,"нет",$F$22:$F$4031,"нет")*'Велич. кап. %'!$G$5,0)</f>
        <v>436.8130752541901</v>
      </c>
      <c r="N884" s="120" t="s">
        <v>44</v>
      </c>
      <c r="O884" s="121">
        <f t="shared" si="277"/>
        <v>2.5006847599512726E-5</v>
      </c>
      <c r="P884" s="119">
        <f t="shared" si="278"/>
        <v>25.119318625477984</v>
      </c>
      <c r="Q884" s="119">
        <f t="shared" si="279"/>
        <v>15.071591175286791</v>
      </c>
      <c r="R884" s="119">
        <f t="shared" si="280"/>
        <v>25.119318625477984</v>
      </c>
      <c r="S884" s="119">
        <f t="shared" si="281"/>
        <v>10.047727450191193</v>
      </c>
      <c r="T884" s="119">
        <f t="shared" si="282"/>
        <v>30.143182350573582</v>
      </c>
      <c r="U884" s="119">
        <f t="shared" si="283"/>
        <v>50.70746012299918</v>
      </c>
      <c r="V884" s="119">
        <f t="shared" si="284"/>
        <v>29.290205918108427</v>
      </c>
      <c r="W884" s="119">
        <f t="shared" si="267"/>
        <v>5.0583004621911405</v>
      </c>
      <c r="X884" s="119">
        <f t="shared" si="268"/>
        <v>15.16293569714221</v>
      </c>
      <c r="Y884" s="119">
        <f t="shared" si="269"/>
        <v>42.89339852599953</v>
      </c>
      <c r="Z884" s="119">
        <f t="shared" si="270"/>
        <v>43.259152126946624</v>
      </c>
      <c r="AA884" s="119">
        <f t="shared" si="275"/>
        <v>0.33365652659392064</v>
      </c>
      <c r="AB884" s="119">
        <f t="shared" si="276"/>
        <v>1.5177742516869874</v>
      </c>
      <c r="AC884" s="119">
        <f t="shared" si="271"/>
        <v>43.746334784853438</v>
      </c>
      <c r="AD884" s="119">
        <f t="shared" si="272"/>
        <v>89.38290877565916</v>
      </c>
      <c r="AE884" s="119">
        <f t="shared" si="273"/>
        <v>9.9598098350020194</v>
      </c>
      <c r="AF884" s="138">
        <f t="shared" si="266"/>
        <v>0</v>
      </c>
      <c r="AH884" s="122" t="s">
        <v>2976</v>
      </c>
      <c r="AI884" s="122" t="s">
        <v>2356</v>
      </c>
    </row>
    <row r="885" spans="1:35" s="122" customFormat="1" ht="11.25" customHeight="1" x14ac:dyDescent="0.2">
      <c r="A885" s="96" t="s">
        <v>89</v>
      </c>
      <c r="B885" s="98">
        <v>612001212853</v>
      </c>
      <c r="C885" s="99" t="s">
        <v>4295</v>
      </c>
      <c r="D885" s="100" t="s">
        <v>87</v>
      </c>
      <c r="E885" s="100" t="s">
        <v>87</v>
      </c>
      <c r="F885" s="103" t="s">
        <v>88</v>
      </c>
      <c r="G885" s="100" t="s">
        <v>88</v>
      </c>
      <c r="H885" s="97">
        <v>0</v>
      </c>
      <c r="I885" s="97">
        <v>0</v>
      </c>
      <c r="J885" s="97">
        <v>27289.68</v>
      </c>
      <c r="K885" s="97">
        <v>27289.68</v>
      </c>
      <c r="L885" s="119">
        <f t="shared" si="274"/>
        <v>27289.68</v>
      </c>
      <c r="M885" s="119">
        <f>IF(AND(D885="да",G885="нет",F885="нет"),K885/SUMIFS($K$22:$K$4031,$D$22:$D$4031,"да",$G$22:$G$4031,"нет",$F$22:$F$4031,"нет")*'Велич. кап. %'!$G$5,0)</f>
        <v>437.24167004437032</v>
      </c>
      <c r="N885" s="120" t="s">
        <v>44</v>
      </c>
      <c r="O885" s="121">
        <f t="shared" si="277"/>
        <v>2.5031383963479729E-5</v>
      </c>
      <c r="P885" s="119">
        <f t="shared" si="278"/>
        <v>25.143965344419474</v>
      </c>
      <c r="Q885" s="119">
        <f t="shared" si="279"/>
        <v>15.086379206651683</v>
      </c>
      <c r="R885" s="119">
        <f t="shared" si="280"/>
        <v>25.143965344419474</v>
      </c>
      <c r="S885" s="119">
        <f t="shared" si="281"/>
        <v>10.057586137767789</v>
      </c>
      <c r="T885" s="119">
        <f t="shared" si="282"/>
        <v>30.172758413303367</v>
      </c>
      <c r="U885" s="119">
        <f t="shared" si="283"/>
        <v>50.757213563230664</v>
      </c>
      <c r="V885" s="119">
        <f t="shared" si="284"/>
        <v>29.318945052468134</v>
      </c>
      <c r="W885" s="119">
        <f t="shared" si="267"/>
        <v>5.0632635948171494</v>
      </c>
      <c r="X885" s="119">
        <f t="shared" si="268"/>
        <v>15.177813354455585</v>
      </c>
      <c r="Y885" s="119">
        <f t="shared" si="269"/>
        <v>42.935484919889348</v>
      </c>
      <c r="Z885" s="119">
        <f t="shared" si="270"/>
        <v>43.301597393078907</v>
      </c>
      <c r="AA885" s="119">
        <f t="shared" si="275"/>
        <v>0.33398390564255503</v>
      </c>
      <c r="AB885" s="119">
        <f t="shared" si="276"/>
        <v>1.5192634702424628</v>
      </c>
      <c r="AC885" s="119">
        <f t="shared" si="271"/>
        <v>43.789258067695549</v>
      </c>
      <c r="AD885" s="119">
        <f t="shared" si="272"/>
        <v>89.470610017225951</v>
      </c>
      <c r="AE885" s="119">
        <f t="shared" si="273"/>
        <v>9.9695822590623209</v>
      </c>
      <c r="AF885" s="138">
        <f t="shared" si="266"/>
        <v>0</v>
      </c>
      <c r="AH885" s="122" t="s">
        <v>2976</v>
      </c>
      <c r="AI885" s="122" t="s">
        <v>2356</v>
      </c>
    </row>
    <row r="886" spans="1:35" s="122" customFormat="1" ht="11.25" customHeight="1" x14ac:dyDescent="0.2">
      <c r="A886" s="96" t="s">
        <v>89</v>
      </c>
      <c r="B886" s="98">
        <v>612001212855</v>
      </c>
      <c r="C886" s="99" t="s">
        <v>4296</v>
      </c>
      <c r="D886" s="100" t="s">
        <v>87</v>
      </c>
      <c r="E886" s="100" t="s">
        <v>87</v>
      </c>
      <c r="F886" s="103" t="s">
        <v>88</v>
      </c>
      <c r="G886" s="100" t="s">
        <v>88</v>
      </c>
      <c r="H886" s="97">
        <v>0</v>
      </c>
      <c r="I886" s="97">
        <v>0</v>
      </c>
      <c r="J886" s="97">
        <v>2801201.99</v>
      </c>
      <c r="K886" s="97">
        <v>2801201.99</v>
      </c>
      <c r="L886" s="119">
        <f t="shared" si="274"/>
        <v>2801201.99</v>
      </c>
      <c r="M886" s="119">
        <f>IF(AND(D886="да",G886="нет",F886="нет"),K886/SUMIFS($K$22:$K$4031,$D$22:$D$4031,"да",$G$22:$G$4031,"нет",$F$22:$F$4031,"нет")*'Велич. кап. %'!$G$5,0)</f>
        <v>44881.516977817759</v>
      </c>
      <c r="N886" s="120" t="s">
        <v>44</v>
      </c>
      <c r="O886" s="121">
        <f t="shared" si="277"/>
        <v>2.5693948251116726E-3</v>
      </c>
      <c r="P886" s="119">
        <f t="shared" si="278"/>
        <v>2580.9509587242824</v>
      </c>
      <c r="Q886" s="119">
        <f t="shared" si="279"/>
        <v>1548.5705752345693</v>
      </c>
      <c r="R886" s="119">
        <f t="shared" si="280"/>
        <v>2580.9509587242824</v>
      </c>
      <c r="S886" s="119">
        <f t="shared" si="281"/>
        <v>1032.3803834897128</v>
      </c>
      <c r="T886" s="119">
        <f t="shared" si="282"/>
        <v>3097.1411504691387</v>
      </c>
      <c r="U886" s="119">
        <f t="shared" si="283"/>
        <v>5210.072365823884</v>
      </c>
      <c r="V886" s="119">
        <f t="shared" si="284"/>
        <v>3009.4998265158988</v>
      </c>
      <c r="W886" s="119">
        <f t="shared" si="267"/>
        <v>519.72848555557823</v>
      </c>
      <c r="X886" s="119">
        <f t="shared" si="268"/>
        <v>1557.9560101968789</v>
      </c>
      <c r="Y886" s="119">
        <f t="shared" si="269"/>
        <v>4407.1958996664316</v>
      </c>
      <c r="Z886" s="119">
        <f t="shared" si="270"/>
        <v>4444.7762226479554</v>
      </c>
      <c r="AA886" s="119">
        <f t="shared" si="275"/>
        <v>34.282424019405781</v>
      </c>
      <c r="AB886" s="119">
        <f t="shared" si="276"/>
        <v>155.94773761280794</v>
      </c>
      <c r="AC886" s="119">
        <f t="shared" si="271"/>
        <v>4494.8330958755223</v>
      </c>
      <c r="AD886" s="119">
        <f t="shared" si="272"/>
        <v>9183.8838281272365</v>
      </c>
      <c r="AE886" s="119">
        <f t="shared" si="273"/>
        <v>1023.3470551341778</v>
      </c>
      <c r="AF886" s="138">
        <f t="shared" si="266"/>
        <v>0</v>
      </c>
      <c r="AH886" s="122" t="s">
        <v>2976</v>
      </c>
      <c r="AI886" s="122" t="s">
        <v>2357</v>
      </c>
    </row>
    <row r="887" spans="1:35" s="122" customFormat="1" ht="11.25" customHeight="1" x14ac:dyDescent="0.2">
      <c r="A887" s="96" t="s">
        <v>89</v>
      </c>
      <c r="B887" s="98">
        <v>612001212867</v>
      </c>
      <c r="C887" s="99" t="s">
        <v>2729</v>
      </c>
      <c r="D887" s="100" t="s">
        <v>87</v>
      </c>
      <c r="E887" s="100" t="s">
        <v>87</v>
      </c>
      <c r="F887" s="103" t="s">
        <v>88</v>
      </c>
      <c r="G887" s="100" t="s">
        <v>88</v>
      </c>
      <c r="H887" s="97">
        <v>0</v>
      </c>
      <c r="I887" s="97">
        <v>0</v>
      </c>
      <c r="J887" s="97">
        <v>0</v>
      </c>
      <c r="K887" s="97">
        <v>38604.86</v>
      </c>
      <c r="L887" s="119">
        <f t="shared" si="274"/>
        <v>38604.86</v>
      </c>
      <c r="M887" s="119">
        <f>IF(AND(D887="да",G887="нет",F887="нет"),K887/SUMIFS($K$22:$K$4031,$D$22:$D$4031,"да",$G$22:$G$4031,"нет",$F$22:$F$4031,"нет")*'Велич. кап. %'!$G$5,0)</f>
        <v>618.53614473416735</v>
      </c>
      <c r="N887" s="120" t="s">
        <v>44</v>
      </c>
      <c r="O887" s="121">
        <f t="shared" si="277"/>
        <v>3.5410201714215048E-5</v>
      </c>
      <c r="P887" s="119">
        <f t="shared" si="278"/>
        <v>35.56946296058311</v>
      </c>
      <c r="Q887" s="119">
        <f t="shared" si="279"/>
        <v>21.341677776349865</v>
      </c>
      <c r="R887" s="119">
        <f t="shared" si="280"/>
        <v>35.56946296058311</v>
      </c>
      <c r="S887" s="119">
        <f t="shared" si="281"/>
        <v>14.227785184233243</v>
      </c>
      <c r="T887" s="119">
        <f t="shared" si="282"/>
        <v>42.68335555269973</v>
      </c>
      <c r="U887" s="119">
        <f t="shared" si="283"/>
        <v>71.802788585231525</v>
      </c>
      <c r="V887" s="119">
        <f t="shared" si="284"/>
        <v>41.47552368141455</v>
      </c>
      <c r="W887" s="119">
        <f t="shared" si="267"/>
        <v>7.1626557079823865</v>
      </c>
      <c r="X887" s="119">
        <f t="shared" si="268"/>
        <v>21.47102346582621</v>
      </c>
      <c r="Y887" s="119">
        <f t="shared" si="269"/>
        <v>60.737919402662087</v>
      </c>
      <c r="Z887" s="119">
        <f t="shared" si="270"/>
        <v>61.255833895310474</v>
      </c>
      <c r="AA887" s="119">
        <f t="shared" si="275"/>
        <v>0.47246438652208628</v>
      </c>
      <c r="AB887" s="119">
        <f t="shared" si="276"/>
        <v>2.1491990221880375</v>
      </c>
      <c r="AC887" s="119">
        <f t="shared" si="271"/>
        <v>61.945694387301621</v>
      </c>
      <c r="AD887" s="119">
        <f t="shared" si="272"/>
        <v>126.56800570140823</v>
      </c>
      <c r="AE887" s="119">
        <f t="shared" si="273"/>
        <v>14.103292063871201</v>
      </c>
      <c r="AF887" s="138">
        <f t="shared" si="266"/>
        <v>0</v>
      </c>
      <c r="AH887" s="122" t="s">
        <v>2976</v>
      </c>
      <c r="AI887" s="122" t="s">
        <v>2356</v>
      </c>
    </row>
    <row r="888" spans="1:35" s="122" customFormat="1" ht="11.25" customHeight="1" x14ac:dyDescent="0.2">
      <c r="A888" s="96" t="s">
        <v>89</v>
      </c>
      <c r="B888" s="98">
        <v>612001212876</v>
      </c>
      <c r="C888" s="99" t="s">
        <v>2730</v>
      </c>
      <c r="D888" s="100" t="s">
        <v>87</v>
      </c>
      <c r="E888" s="100" t="s">
        <v>87</v>
      </c>
      <c r="F888" s="103" t="s">
        <v>88</v>
      </c>
      <c r="G888" s="100" t="s">
        <v>88</v>
      </c>
      <c r="H888" s="97">
        <v>0</v>
      </c>
      <c r="I888" s="97">
        <v>0</v>
      </c>
      <c r="J888" s="97">
        <v>0</v>
      </c>
      <c r="K888" s="97">
        <v>24946.77</v>
      </c>
      <c r="L888" s="119">
        <f t="shared" si="274"/>
        <v>24946.77</v>
      </c>
      <c r="M888" s="119">
        <f>IF(AND(D888="да",G888="нет",F888="нет"),K888/SUMIFS($K$22:$K$4031,$D$22:$D$4031,"да",$G$22:$G$4031,"нет",$F$22:$F$4031,"нет")*'Велич. кап. %'!$G$5,0)</f>
        <v>399.70301509628536</v>
      </c>
      <c r="N888" s="120" t="s">
        <v>44</v>
      </c>
      <c r="O888" s="121">
        <f t="shared" si="277"/>
        <v>2.2882356206398066E-5</v>
      </c>
      <c r="P888" s="119">
        <f t="shared" si="278"/>
        <v>22.985272100486462</v>
      </c>
      <c r="Q888" s="119">
        <f t="shared" si="279"/>
        <v>13.791163260291876</v>
      </c>
      <c r="R888" s="119">
        <f t="shared" si="280"/>
        <v>22.985272100486462</v>
      </c>
      <c r="S888" s="119">
        <f t="shared" si="281"/>
        <v>9.1941088401945841</v>
      </c>
      <c r="T888" s="119">
        <f t="shared" si="282"/>
        <v>27.582326520583752</v>
      </c>
      <c r="U888" s="119">
        <f t="shared" si="283"/>
        <v>46.399537576211806</v>
      </c>
      <c r="V888" s="119">
        <f t="shared" si="284"/>
        <v>26.801815883020996</v>
      </c>
      <c r="W888" s="119">
        <f t="shared" si="267"/>
        <v>4.6285655364693392</v>
      </c>
      <c r="X888" s="119">
        <f t="shared" si="268"/>
        <v>13.874747481704876</v>
      </c>
      <c r="Y888" s="119">
        <f t="shared" si="269"/>
        <v>39.249330411164507</v>
      </c>
      <c r="Z888" s="119">
        <f t="shared" si="270"/>
        <v>39.584010908069978</v>
      </c>
      <c r="AA888" s="119">
        <f t="shared" si="275"/>
        <v>0.30531027398513</v>
      </c>
      <c r="AB888" s="119">
        <f t="shared" si="276"/>
        <v>1.3888296367542807</v>
      </c>
      <c r="AC888" s="119">
        <f t="shared" si="271"/>
        <v>40.029804288120829</v>
      </c>
      <c r="AD888" s="119">
        <f t="shared" si="272"/>
        <v>81.789259890897654</v>
      </c>
      <c r="AE888" s="119">
        <f t="shared" si="273"/>
        <v>9.1136603878428808</v>
      </c>
      <c r="AF888" s="138">
        <f t="shared" si="266"/>
        <v>0</v>
      </c>
      <c r="AH888" s="122" t="s">
        <v>2976</v>
      </c>
      <c r="AI888" s="122" t="s">
        <v>2356</v>
      </c>
    </row>
    <row r="889" spans="1:35" s="122" customFormat="1" ht="11.25" customHeight="1" x14ac:dyDescent="0.2">
      <c r="A889" s="96" t="s">
        <v>89</v>
      </c>
      <c r="B889" s="98">
        <v>612001212877</v>
      </c>
      <c r="C889" s="99" t="s">
        <v>2731</v>
      </c>
      <c r="D889" s="100" t="s">
        <v>87</v>
      </c>
      <c r="E889" s="100" t="s">
        <v>87</v>
      </c>
      <c r="F889" s="103" t="s">
        <v>88</v>
      </c>
      <c r="G889" s="100" t="s">
        <v>88</v>
      </c>
      <c r="H889" s="97">
        <v>0</v>
      </c>
      <c r="I889" s="97">
        <v>0</v>
      </c>
      <c r="J889" s="97">
        <v>0</v>
      </c>
      <c r="K889" s="97">
        <v>27838.59</v>
      </c>
      <c r="L889" s="119">
        <f t="shared" si="274"/>
        <v>27838.59</v>
      </c>
      <c r="M889" s="119">
        <f>IF(AND(D889="да",G889="нет",F889="нет"),K889/SUMIFS($K$22:$K$4031,$D$22:$D$4031,"да",$G$22:$G$4031,"нет",$F$22:$F$4031,"нет")*'Велич. кап. %'!$G$5,0)</f>
        <v>446.03643513886959</v>
      </c>
      <c r="N889" s="120" t="s">
        <v>44</v>
      </c>
      <c r="O889" s="121">
        <f t="shared" si="277"/>
        <v>2.5534870152082658E-5</v>
      </c>
      <c r="P889" s="119">
        <f t="shared" si="278"/>
        <v>25.649716017098861</v>
      </c>
      <c r="Q889" s="119">
        <f t="shared" si="279"/>
        <v>15.389829610259316</v>
      </c>
      <c r="R889" s="119">
        <f t="shared" si="280"/>
        <v>25.649716017098861</v>
      </c>
      <c r="S889" s="119">
        <f t="shared" si="281"/>
        <v>10.259886406839543</v>
      </c>
      <c r="T889" s="119">
        <f t="shared" si="282"/>
        <v>30.779659220518631</v>
      </c>
      <c r="U889" s="119">
        <f t="shared" si="283"/>
        <v>51.778154156780779</v>
      </c>
      <c r="V889" s="119">
        <f t="shared" si="284"/>
        <v>29.908672089529404</v>
      </c>
      <c r="W889" s="119">
        <f t="shared" si="267"/>
        <v>5.1651070763028635</v>
      </c>
      <c r="X889" s="119">
        <f t="shared" si="268"/>
        <v>15.483102882526055</v>
      </c>
      <c r="Y889" s="119">
        <f t="shared" si="269"/>
        <v>43.799097722508371</v>
      </c>
      <c r="Z889" s="119">
        <f t="shared" si="270"/>
        <v>44.172574254113364</v>
      </c>
      <c r="AA889" s="119">
        <f t="shared" si="275"/>
        <v>0.34070172372053376</v>
      </c>
      <c r="AB889" s="119">
        <f t="shared" si="276"/>
        <v>1.5498222350008177</v>
      </c>
      <c r="AC889" s="119">
        <f t="shared" si="271"/>
        <v>44.670043831615779</v>
      </c>
      <c r="AD889" s="119">
        <f t="shared" si="272"/>
        <v>91.270239494176778</v>
      </c>
      <c r="AE889" s="119">
        <f t="shared" si="273"/>
        <v>10.170112400779697</v>
      </c>
      <c r="AF889" s="138">
        <f t="shared" si="266"/>
        <v>0</v>
      </c>
      <c r="AH889" s="122" t="s">
        <v>2976</v>
      </c>
      <c r="AI889" s="122" t="s">
        <v>2356</v>
      </c>
    </row>
    <row r="890" spans="1:35" s="122" customFormat="1" ht="11.25" customHeight="1" x14ac:dyDescent="0.2">
      <c r="A890" s="96" t="s">
        <v>89</v>
      </c>
      <c r="B890" s="98">
        <v>612001212882</v>
      </c>
      <c r="C890" s="99" t="s">
        <v>2732</v>
      </c>
      <c r="D890" s="100" t="s">
        <v>87</v>
      </c>
      <c r="E890" s="100" t="s">
        <v>87</v>
      </c>
      <c r="F890" s="103" t="s">
        <v>88</v>
      </c>
      <c r="G890" s="100" t="s">
        <v>88</v>
      </c>
      <c r="H890" s="97">
        <v>0</v>
      </c>
      <c r="I890" s="97">
        <v>0</v>
      </c>
      <c r="J890" s="97">
        <v>0</v>
      </c>
      <c r="K890" s="97">
        <v>25040.83</v>
      </c>
      <c r="L890" s="119">
        <f t="shared" si="274"/>
        <v>25040.83</v>
      </c>
      <c r="M890" s="119">
        <f>IF(AND(D890="да",G890="нет",F890="нет"),K890/SUMIFS($K$22:$K$4031,$D$22:$D$4031,"да",$G$22:$G$4031,"нет",$F$22:$F$4031,"нет")*'Велич. кап. %'!$G$5,0)</f>
        <v>401.21006653420528</v>
      </c>
      <c r="N890" s="120" t="s">
        <v>44</v>
      </c>
      <c r="O890" s="121">
        <f t="shared" si="277"/>
        <v>2.2968632482836817E-5</v>
      </c>
      <c r="P890" s="119">
        <f t="shared" si="278"/>
        <v>23.071936413893443</v>
      </c>
      <c r="Q890" s="119">
        <f t="shared" si="279"/>
        <v>13.843161848336065</v>
      </c>
      <c r="R890" s="119">
        <f t="shared" si="280"/>
        <v>23.071936413893443</v>
      </c>
      <c r="S890" s="119">
        <f t="shared" si="281"/>
        <v>9.2287745655573765</v>
      </c>
      <c r="T890" s="119">
        <f t="shared" si="282"/>
        <v>27.68632369667213</v>
      </c>
      <c r="U890" s="119">
        <f t="shared" si="283"/>
        <v>46.574483691657562</v>
      </c>
      <c r="V890" s="119">
        <f t="shared" si="284"/>
        <v>26.90287019995089</v>
      </c>
      <c r="W890" s="119">
        <f t="shared" si="267"/>
        <v>4.6460172095460681</v>
      </c>
      <c r="X890" s="119">
        <f t="shared" si="268"/>
        <v>13.927061218037444</v>
      </c>
      <c r="Y890" s="119">
        <f t="shared" si="269"/>
        <v>39.397317185343063</v>
      </c>
      <c r="Z890" s="119">
        <f t="shared" si="270"/>
        <v>39.73325957096354</v>
      </c>
      <c r="AA890" s="119">
        <f t="shared" si="275"/>
        <v>0.30646142438941254</v>
      </c>
      <c r="AB890" s="119">
        <f t="shared" si="276"/>
        <v>1.3940661188973844</v>
      </c>
      <c r="AC890" s="119">
        <f t="shared" si="271"/>
        <v>40.180733782854652</v>
      </c>
      <c r="AD890" s="119">
        <f t="shared" si="272"/>
        <v>82.097640406104162</v>
      </c>
      <c r="AE890" s="119">
        <f t="shared" si="273"/>
        <v>9.148022788108749</v>
      </c>
      <c r="AF890" s="138">
        <f t="shared" si="266"/>
        <v>0</v>
      </c>
      <c r="AH890" s="122" t="s">
        <v>2976</v>
      </c>
      <c r="AI890" s="122" t="s">
        <v>2356</v>
      </c>
    </row>
    <row r="891" spans="1:35" s="122" customFormat="1" ht="11.25" customHeight="1" x14ac:dyDescent="0.2">
      <c r="A891" s="96" t="s">
        <v>89</v>
      </c>
      <c r="B891" s="98">
        <v>612001212883</v>
      </c>
      <c r="C891" s="99" t="s">
        <v>2733</v>
      </c>
      <c r="D891" s="100" t="s">
        <v>87</v>
      </c>
      <c r="E891" s="100" t="s">
        <v>87</v>
      </c>
      <c r="F891" s="103" t="s">
        <v>88</v>
      </c>
      <c r="G891" s="100" t="s">
        <v>88</v>
      </c>
      <c r="H891" s="97">
        <v>0</v>
      </c>
      <c r="I891" s="97">
        <v>0</v>
      </c>
      <c r="J891" s="97">
        <v>0</v>
      </c>
      <c r="K891" s="97">
        <v>19511.28</v>
      </c>
      <c r="L891" s="119">
        <f t="shared" si="274"/>
        <v>19511.28</v>
      </c>
      <c r="M891" s="119">
        <f>IF(AND(D891="да",G891="нет",F891="нет"),K891/SUMIFS($K$22:$K$4031,$D$22:$D$4031,"да",$G$22:$G$4031,"нет",$F$22:$F$4031,"нет")*'Велич. кап. %'!$G$5,0)</f>
        <v>312.61431617751919</v>
      </c>
      <c r="N891" s="120" t="s">
        <v>44</v>
      </c>
      <c r="O891" s="121">
        <f t="shared" si="277"/>
        <v>1.7896667945500379E-5</v>
      </c>
      <c r="P891" s="119">
        <f t="shared" si="278"/>
        <v>17.977160162569323</v>
      </c>
      <c r="Q891" s="119">
        <f t="shared" si="279"/>
        <v>10.786296097541593</v>
      </c>
      <c r="R891" s="119">
        <f t="shared" si="280"/>
        <v>17.977160162569323</v>
      </c>
      <c r="S891" s="119">
        <f t="shared" si="281"/>
        <v>7.1908640650277285</v>
      </c>
      <c r="T891" s="119">
        <f t="shared" si="282"/>
        <v>21.572592195083185</v>
      </c>
      <c r="U891" s="119">
        <f t="shared" si="283"/>
        <v>36.289843114759542</v>
      </c>
      <c r="V891" s="119">
        <f t="shared" si="284"/>
        <v>20.962141960745619</v>
      </c>
      <c r="W891" s="119">
        <f t="shared" si="267"/>
        <v>3.6200773960077197</v>
      </c>
      <c r="X891" s="119">
        <f t="shared" si="268"/>
        <v>10.851668694778471</v>
      </c>
      <c r="Y891" s="119">
        <f t="shared" si="269"/>
        <v>30.697548238298822</v>
      </c>
      <c r="Z891" s="119">
        <f t="shared" si="270"/>
        <v>30.959307371271215</v>
      </c>
      <c r="AA891" s="119">
        <f t="shared" si="275"/>
        <v>0.23878819753421335</v>
      </c>
      <c r="AB891" s="119">
        <f t="shared" si="276"/>
        <v>1.0862265501710668</v>
      </c>
      <c r="AC891" s="119">
        <f t="shared" si="271"/>
        <v>31.307969721560195</v>
      </c>
      <c r="AD891" s="119">
        <f t="shared" si="272"/>
        <v>63.968728245142508</v>
      </c>
      <c r="AE891" s="119">
        <f t="shared" si="273"/>
        <v>7.1279440044587359</v>
      </c>
      <c r="AF891" s="138">
        <f t="shared" si="266"/>
        <v>0</v>
      </c>
      <c r="AH891" s="122" t="s">
        <v>2976</v>
      </c>
      <c r="AI891" s="122" t="s">
        <v>2356</v>
      </c>
    </row>
    <row r="892" spans="1:35" s="122" customFormat="1" ht="11.25" customHeight="1" x14ac:dyDescent="0.2">
      <c r="A892" s="96" t="s">
        <v>89</v>
      </c>
      <c r="B892" s="98">
        <v>612001212887</v>
      </c>
      <c r="C892" s="99" t="s">
        <v>2734</v>
      </c>
      <c r="D892" s="100" t="s">
        <v>87</v>
      </c>
      <c r="E892" s="100" t="s">
        <v>87</v>
      </c>
      <c r="F892" s="103" t="s">
        <v>88</v>
      </c>
      <c r="G892" s="100" t="s">
        <v>88</v>
      </c>
      <c r="H892" s="97">
        <v>0</v>
      </c>
      <c r="I892" s="97">
        <v>0</v>
      </c>
      <c r="J892" s="97">
        <v>0</v>
      </c>
      <c r="K892" s="97">
        <v>23444.85</v>
      </c>
      <c r="L892" s="119">
        <f t="shared" si="274"/>
        <v>23444.85</v>
      </c>
      <c r="M892" s="119">
        <f>IF(AND(D892="да",G892="нет",F892="нет"),K892/SUMIFS($K$22:$K$4031,$D$22:$D$4031,"да",$G$22:$G$4031,"нет",$F$22:$F$4031,"нет")*'Велич. кап. %'!$G$5,0)</f>
        <v>375.6388996844139</v>
      </c>
      <c r="N892" s="120" t="s">
        <v>44</v>
      </c>
      <c r="O892" s="121">
        <f t="shared" si="277"/>
        <v>2.1504724215021492E-5</v>
      </c>
      <c r="P892" s="119">
        <f t="shared" si="278"/>
        <v>21.601444058893797</v>
      </c>
      <c r="Q892" s="119">
        <f t="shared" si="279"/>
        <v>12.960866435336278</v>
      </c>
      <c r="R892" s="119">
        <f t="shared" si="280"/>
        <v>21.601444058893797</v>
      </c>
      <c r="S892" s="119">
        <f t="shared" si="281"/>
        <v>8.6405776235575189</v>
      </c>
      <c r="T892" s="119">
        <f t="shared" si="282"/>
        <v>25.921732870672557</v>
      </c>
      <c r="U892" s="119">
        <f t="shared" si="283"/>
        <v>43.606053951820194</v>
      </c>
      <c r="V892" s="119">
        <f t="shared" si="284"/>
        <v>25.188212867038292</v>
      </c>
      <c r="W892" s="119">
        <f t="shared" si="267"/>
        <v>4.3499028017532213</v>
      </c>
      <c r="X892" s="119">
        <f t="shared" si="268"/>
        <v>13.03941846966355</v>
      </c>
      <c r="Y892" s="119">
        <f t="shared" si="269"/>
        <v>36.886324926641414</v>
      </c>
      <c r="Z892" s="119">
        <f t="shared" si="270"/>
        <v>37.200855988092421</v>
      </c>
      <c r="AA892" s="119">
        <f t="shared" si="275"/>
        <v>0.28692907246269861</v>
      </c>
      <c r="AB892" s="119">
        <f t="shared" si="276"/>
        <v>1.3052151644985943</v>
      </c>
      <c r="AC892" s="119">
        <f t="shared" si="271"/>
        <v>37.619810382841131</v>
      </c>
      <c r="AD892" s="119">
        <f t="shared" si="272"/>
        <v>76.865138442897091</v>
      </c>
      <c r="AE892" s="119">
        <f t="shared" si="273"/>
        <v>8.5649725693513901</v>
      </c>
      <c r="AF892" s="138">
        <f t="shared" si="266"/>
        <v>0</v>
      </c>
      <c r="AH892" s="122" t="s">
        <v>2976</v>
      </c>
      <c r="AI892" s="122" t="s">
        <v>2356</v>
      </c>
    </row>
    <row r="893" spans="1:35" s="122" customFormat="1" ht="11.25" customHeight="1" x14ac:dyDescent="0.2">
      <c r="A893" s="96" t="s">
        <v>89</v>
      </c>
      <c r="B893" s="98">
        <v>612001212889</v>
      </c>
      <c r="C893" s="99" t="s">
        <v>2735</v>
      </c>
      <c r="D893" s="100" t="s">
        <v>87</v>
      </c>
      <c r="E893" s="100" t="s">
        <v>87</v>
      </c>
      <c r="F893" s="103" t="s">
        <v>88</v>
      </c>
      <c r="G893" s="100" t="s">
        <v>88</v>
      </c>
      <c r="H893" s="97">
        <v>0</v>
      </c>
      <c r="I893" s="97">
        <v>0</v>
      </c>
      <c r="J893" s="97">
        <v>0</v>
      </c>
      <c r="K893" s="97">
        <v>24496.18</v>
      </c>
      <c r="L893" s="119">
        <f t="shared" si="274"/>
        <v>24496.18</v>
      </c>
      <c r="M893" s="119">
        <f>IF(AND(D893="да",G893="нет",F893="нет"),K893/SUMIFS($K$22:$K$4031,$D$22:$D$4031,"да",$G$22:$G$4031,"нет",$F$22:$F$4031,"нет")*'Велич. кап. %'!$G$5,0)</f>
        <v>392.48355616143186</v>
      </c>
      <c r="N893" s="120" t="s">
        <v>44</v>
      </c>
      <c r="O893" s="121">
        <f t="shared" si="277"/>
        <v>2.246905376752358E-5</v>
      </c>
      <c r="P893" s="119">
        <f t="shared" si="278"/>
        <v>22.570110788791272</v>
      </c>
      <c r="Q893" s="119">
        <f t="shared" si="279"/>
        <v>13.542066473274764</v>
      </c>
      <c r="R893" s="119">
        <f t="shared" si="280"/>
        <v>22.570110788791272</v>
      </c>
      <c r="S893" s="119">
        <f t="shared" si="281"/>
        <v>9.0280443155165084</v>
      </c>
      <c r="T893" s="119">
        <f t="shared" si="282"/>
        <v>27.084132946549527</v>
      </c>
      <c r="U893" s="119">
        <f t="shared" si="283"/>
        <v>45.56146644971065</v>
      </c>
      <c r="V893" s="119">
        <f t="shared" si="284"/>
        <v>26.317719937183906</v>
      </c>
      <c r="W893" s="119">
        <f t="shared" si="267"/>
        <v>4.5449641185271483</v>
      </c>
      <c r="X893" s="119">
        <f t="shared" si="268"/>
        <v>13.624140991655008</v>
      </c>
      <c r="Y893" s="119">
        <f t="shared" si="269"/>
        <v>38.540406739283682</v>
      </c>
      <c r="Z893" s="119">
        <f t="shared" si="270"/>
        <v>38.869042217731817</v>
      </c>
      <c r="AA893" s="119">
        <f t="shared" si="275"/>
        <v>0.29979574218983307</v>
      </c>
      <c r="AB893" s="119">
        <f t="shared" si="276"/>
        <v>1.3637445156734711</v>
      </c>
      <c r="AC893" s="119">
        <f t="shared" si="271"/>
        <v>39.306783652015064</v>
      </c>
      <c r="AD893" s="119">
        <f t="shared" si="272"/>
        <v>80.311977556782281</v>
      </c>
      <c r="AE893" s="119">
        <f t="shared" si="273"/>
        <v>8.9490489277557401</v>
      </c>
      <c r="AF893" s="138">
        <f t="shared" si="266"/>
        <v>0</v>
      </c>
      <c r="AH893" s="122" t="s">
        <v>2976</v>
      </c>
      <c r="AI893" s="122" t="s">
        <v>2356</v>
      </c>
    </row>
    <row r="894" spans="1:35" s="122" customFormat="1" ht="11.25" customHeight="1" x14ac:dyDescent="0.2">
      <c r="A894" s="96" t="s">
        <v>89</v>
      </c>
      <c r="B894" s="98">
        <v>612001212890</v>
      </c>
      <c r="C894" s="99" t="s">
        <v>2736</v>
      </c>
      <c r="D894" s="100" t="s">
        <v>87</v>
      </c>
      <c r="E894" s="100" t="s">
        <v>87</v>
      </c>
      <c r="F894" s="103" t="s">
        <v>88</v>
      </c>
      <c r="G894" s="100" t="s">
        <v>88</v>
      </c>
      <c r="H894" s="97">
        <v>0</v>
      </c>
      <c r="I894" s="97">
        <v>0</v>
      </c>
      <c r="J894" s="97">
        <v>0</v>
      </c>
      <c r="K894" s="97">
        <v>24946.79</v>
      </c>
      <c r="L894" s="119">
        <f t="shared" si="274"/>
        <v>24946.79</v>
      </c>
      <c r="M894" s="119">
        <f>IF(AND(D894="да",G894="нет",F894="нет"),K894/SUMIFS($K$22:$K$4031,$D$22:$D$4031,"да",$G$22:$G$4031,"нет",$F$22:$F$4031,"нет")*'Велич. кап. %'!$G$5,0)</f>
        <v>399.70333554098829</v>
      </c>
      <c r="N894" s="120" t="s">
        <v>44</v>
      </c>
      <c r="O894" s="121">
        <f t="shared" si="277"/>
        <v>2.2882374551343088E-5</v>
      </c>
      <c r="P894" s="119">
        <f t="shared" si="278"/>
        <v>22.985290527939874</v>
      </c>
      <c r="Q894" s="119">
        <f t="shared" si="279"/>
        <v>13.791174316763925</v>
      </c>
      <c r="R894" s="119">
        <f t="shared" si="280"/>
        <v>22.985290527939874</v>
      </c>
      <c r="S894" s="119">
        <f t="shared" si="281"/>
        <v>9.1941162111759489</v>
      </c>
      <c r="T894" s="119">
        <f t="shared" si="282"/>
        <v>27.58234863352785</v>
      </c>
      <c r="U894" s="119">
        <f t="shared" si="283"/>
        <v>46.399574775045622</v>
      </c>
      <c r="V894" s="119">
        <f t="shared" si="284"/>
        <v>26.801837370224256</v>
      </c>
      <c r="W894" s="119">
        <f t="shared" si="267"/>
        <v>4.6285692472227051</v>
      </c>
      <c r="X894" s="119">
        <f t="shared" si="268"/>
        <v>13.87475860518698</v>
      </c>
      <c r="Y894" s="119">
        <f t="shared" si="269"/>
        <v>39.24936187762723</v>
      </c>
      <c r="Z894" s="119">
        <f t="shared" si="270"/>
        <v>39.584042642848388</v>
      </c>
      <c r="AA894" s="119">
        <f t="shared" si="275"/>
        <v>0.30531051875451215</v>
      </c>
      <c r="AB894" s="119">
        <f t="shared" si="276"/>
        <v>1.3888307501887147</v>
      </c>
      <c r="AC894" s="119">
        <f t="shared" si="271"/>
        <v>40.029836380294917</v>
      </c>
      <c r="AD894" s="119">
        <f t="shared" si="272"/>
        <v>81.78932546191939</v>
      </c>
      <c r="AE894" s="119">
        <f t="shared" si="273"/>
        <v>9.1136676943281607</v>
      </c>
      <c r="AF894" s="138">
        <f t="shared" si="266"/>
        <v>0</v>
      </c>
      <c r="AH894" s="122" t="s">
        <v>2976</v>
      </c>
      <c r="AI894" s="122" t="s">
        <v>2356</v>
      </c>
    </row>
    <row r="895" spans="1:35" s="122" customFormat="1" ht="11.25" customHeight="1" x14ac:dyDescent="0.2">
      <c r="A895" s="96" t="s">
        <v>89</v>
      </c>
      <c r="B895" s="98">
        <v>612001212897</v>
      </c>
      <c r="C895" s="99" t="s">
        <v>2737</v>
      </c>
      <c r="D895" s="100" t="s">
        <v>87</v>
      </c>
      <c r="E895" s="100" t="s">
        <v>87</v>
      </c>
      <c r="F895" s="103" t="s">
        <v>88</v>
      </c>
      <c r="G895" s="100" t="s">
        <v>88</v>
      </c>
      <c r="H895" s="97">
        <v>0</v>
      </c>
      <c r="I895" s="97">
        <v>0</v>
      </c>
      <c r="J895" s="97">
        <v>0</v>
      </c>
      <c r="K895" s="97">
        <v>22971.18</v>
      </c>
      <c r="L895" s="119">
        <f t="shared" si="274"/>
        <v>22971.18</v>
      </c>
      <c r="M895" s="119">
        <f>IF(AND(D895="да",G895="нет",F895="нет"),K895/SUMIFS($K$22:$K$4031,$D$22:$D$4031,"да",$G$22:$G$4031,"нет",$F$22:$F$4031,"нет")*'Велич. кап. %'!$G$5,0)</f>
        <v>368.04964756236933</v>
      </c>
      <c r="N895" s="120" t="s">
        <v>44</v>
      </c>
      <c r="O895" s="121">
        <f t="shared" si="277"/>
        <v>2.1070251709591548E-5</v>
      </c>
      <c r="P895" s="119">
        <f t="shared" si="278"/>
        <v>21.165017465958623</v>
      </c>
      <c r="Q895" s="119">
        <f t="shared" si="279"/>
        <v>12.699010479575174</v>
      </c>
      <c r="R895" s="119">
        <f t="shared" si="280"/>
        <v>21.165017465958623</v>
      </c>
      <c r="S895" s="119">
        <f t="shared" si="281"/>
        <v>8.466006986383448</v>
      </c>
      <c r="T895" s="119">
        <f t="shared" si="282"/>
        <v>25.398020959150347</v>
      </c>
      <c r="U895" s="119">
        <f t="shared" si="283"/>
        <v>42.725055371093134</v>
      </c>
      <c r="V895" s="119">
        <f t="shared" si="284"/>
        <v>24.679320688639624</v>
      </c>
      <c r="W895" s="119">
        <f t="shared" si="267"/>
        <v>4.2620191744275422</v>
      </c>
      <c r="X895" s="119">
        <f t="shared" si="268"/>
        <v>12.77597548126629</v>
      </c>
      <c r="Y895" s="119">
        <f t="shared" si="269"/>
        <v>36.141088956780138</v>
      </c>
      <c r="Z895" s="119">
        <f t="shared" si="270"/>
        <v>36.449265363461436</v>
      </c>
      <c r="AA895" s="119">
        <f t="shared" si="275"/>
        <v>0.28113207680039293</v>
      </c>
      <c r="AB895" s="119">
        <f t="shared" si="276"/>
        <v>1.2788451400809484</v>
      </c>
      <c r="AC895" s="119">
        <f t="shared" si="271"/>
        <v>36.859755377838312</v>
      </c>
      <c r="AD895" s="119">
        <f t="shared" si="272"/>
        <v>75.312187149702766</v>
      </c>
      <c r="AE895" s="119">
        <f t="shared" si="273"/>
        <v>8.3919294252525933</v>
      </c>
      <c r="AF895" s="138">
        <f t="shared" si="266"/>
        <v>0</v>
      </c>
      <c r="AH895" s="122" t="s">
        <v>2976</v>
      </c>
      <c r="AI895" s="122" t="s">
        <v>2356</v>
      </c>
    </row>
    <row r="896" spans="1:35" s="122" customFormat="1" ht="11.25" customHeight="1" x14ac:dyDescent="0.2">
      <c r="A896" s="96" t="s">
        <v>89</v>
      </c>
      <c r="B896" s="98">
        <v>612001212904</v>
      </c>
      <c r="C896" s="99" t="s">
        <v>2738</v>
      </c>
      <c r="D896" s="100" t="s">
        <v>87</v>
      </c>
      <c r="E896" s="100" t="s">
        <v>87</v>
      </c>
      <c r="F896" s="103" t="s">
        <v>88</v>
      </c>
      <c r="G896" s="100" t="s">
        <v>88</v>
      </c>
      <c r="H896" s="97">
        <v>0</v>
      </c>
      <c r="I896" s="97">
        <v>0</v>
      </c>
      <c r="J896" s="97">
        <v>0</v>
      </c>
      <c r="K896" s="97">
        <v>23444.84</v>
      </c>
      <c r="L896" s="119">
        <f t="shared" si="274"/>
        <v>23444.84</v>
      </c>
      <c r="M896" s="119">
        <f>IF(AND(D896="да",G896="нет",F896="нет"),K896/SUMIFS($K$22:$K$4031,$D$22:$D$4031,"да",$G$22:$G$4031,"нет",$F$22:$F$4031,"нет")*'Велич. кап. %'!$G$5,0)</f>
        <v>375.6387394620624</v>
      </c>
      <c r="N896" s="120" t="s">
        <v>44</v>
      </c>
      <c r="O896" s="121">
        <f t="shared" si="277"/>
        <v>2.1504715042548981E-5</v>
      </c>
      <c r="P896" s="119">
        <f t="shared" si="278"/>
        <v>21.601434845167091</v>
      </c>
      <c r="Q896" s="119">
        <f t="shared" si="279"/>
        <v>12.960860907100253</v>
      </c>
      <c r="R896" s="119">
        <f t="shared" si="280"/>
        <v>21.601434845167091</v>
      </c>
      <c r="S896" s="119">
        <f t="shared" si="281"/>
        <v>8.6405739380668347</v>
      </c>
      <c r="T896" s="119">
        <f t="shared" si="282"/>
        <v>25.921721814200506</v>
      </c>
      <c r="U896" s="119">
        <f t="shared" si="283"/>
        <v>43.606035352403282</v>
      </c>
      <c r="V896" s="119">
        <f t="shared" si="284"/>
        <v>25.18820212343666</v>
      </c>
      <c r="W896" s="119">
        <f t="shared" si="267"/>
        <v>4.3499009463765379</v>
      </c>
      <c r="X896" s="119">
        <f t="shared" si="268"/>
        <v>13.039412907922499</v>
      </c>
      <c r="Y896" s="119">
        <f t="shared" si="269"/>
        <v>36.886309193410057</v>
      </c>
      <c r="Z896" s="119">
        <f t="shared" si="270"/>
        <v>37.200840120703212</v>
      </c>
      <c r="AA896" s="119">
        <f t="shared" si="275"/>
        <v>0.28692895007800751</v>
      </c>
      <c r="AB896" s="119">
        <f t="shared" si="276"/>
        <v>1.3052146077813773</v>
      </c>
      <c r="AC896" s="119">
        <f t="shared" si="271"/>
        <v>37.61979433675409</v>
      </c>
      <c r="AD896" s="119">
        <f t="shared" si="272"/>
        <v>76.865105657386223</v>
      </c>
      <c r="AE896" s="119">
        <f t="shared" si="273"/>
        <v>8.5649689161087501</v>
      </c>
      <c r="AF896" s="138">
        <f t="shared" si="266"/>
        <v>0</v>
      </c>
      <c r="AH896" s="122" t="s">
        <v>2976</v>
      </c>
      <c r="AI896" s="122" t="s">
        <v>2356</v>
      </c>
    </row>
    <row r="897" spans="1:35" s="122" customFormat="1" ht="11.25" customHeight="1" x14ac:dyDescent="0.2">
      <c r="A897" s="96" t="s">
        <v>89</v>
      </c>
      <c r="B897" s="98">
        <v>612001212907</v>
      </c>
      <c r="C897" s="99" t="s">
        <v>2739</v>
      </c>
      <c r="D897" s="100" t="s">
        <v>87</v>
      </c>
      <c r="E897" s="100" t="s">
        <v>87</v>
      </c>
      <c r="F897" s="103" t="s">
        <v>88</v>
      </c>
      <c r="G897" s="100" t="s">
        <v>88</v>
      </c>
      <c r="H897" s="97">
        <v>0</v>
      </c>
      <c r="I897" s="97">
        <v>0</v>
      </c>
      <c r="J897" s="97">
        <v>0</v>
      </c>
      <c r="K897" s="97">
        <v>178121.02</v>
      </c>
      <c r="L897" s="119">
        <f t="shared" si="274"/>
        <v>178121.02</v>
      </c>
      <c r="M897" s="119">
        <f>IF(AND(D897="да",G897="нет",F897="нет"),K897/SUMIFS($K$22:$K$4031,$D$22:$D$4031,"да",$G$22:$G$4031,"нет",$F$22:$F$4031,"нет")*'Велич. кап. %'!$G$5,0)</f>
        <v>2853.8968670503536</v>
      </c>
      <c r="N897" s="120" t="s">
        <v>44</v>
      </c>
      <c r="O897" s="121">
        <f t="shared" si="277"/>
        <v>1.6338101595865734E-4</v>
      </c>
      <c r="P897" s="119">
        <f t="shared" si="278"/>
        <v>164.11583990697758</v>
      </c>
      <c r="Q897" s="119">
        <f t="shared" si="279"/>
        <v>98.469503944186542</v>
      </c>
      <c r="R897" s="119">
        <f t="shared" si="280"/>
        <v>164.11583990697758</v>
      </c>
      <c r="S897" s="119">
        <f t="shared" si="281"/>
        <v>65.646335962791028</v>
      </c>
      <c r="T897" s="119">
        <f t="shared" si="282"/>
        <v>196.93900788837308</v>
      </c>
      <c r="U897" s="119">
        <f t="shared" si="283"/>
        <v>331.29471112305021</v>
      </c>
      <c r="V897" s="119">
        <f t="shared" si="284"/>
        <v>191.36612807733832</v>
      </c>
      <c r="W897" s="119">
        <f t="shared" si="267"/>
        <v>33.048158719255682</v>
      </c>
      <c r="X897" s="119">
        <f t="shared" si="268"/>
        <v>99.066298910989431</v>
      </c>
      <c r="Y897" s="119">
        <f t="shared" si="269"/>
        <v>280.24192178601248</v>
      </c>
      <c r="Z897" s="119">
        <f t="shared" si="270"/>
        <v>282.63155505247977</v>
      </c>
      <c r="AA897" s="119">
        <f t="shared" si="275"/>
        <v>2.1799286007250966</v>
      </c>
      <c r="AB897" s="119">
        <f t="shared" si="276"/>
        <v>9.9163038543627877</v>
      </c>
      <c r="AC897" s="119">
        <f t="shared" si="271"/>
        <v>285.81453912472261</v>
      </c>
      <c r="AD897" s="119">
        <f t="shared" si="272"/>
        <v>583.97886366899525</v>
      </c>
      <c r="AE897" s="119">
        <f t="shared" si="273"/>
        <v>65.071930523116606</v>
      </c>
      <c r="AF897" s="138">
        <f t="shared" si="266"/>
        <v>0</v>
      </c>
      <c r="AH897" s="122" t="s">
        <v>2976</v>
      </c>
      <c r="AI897" s="122" t="s">
        <v>2356</v>
      </c>
    </row>
    <row r="898" spans="1:35" s="122" customFormat="1" ht="11.25" customHeight="1" x14ac:dyDescent="0.2">
      <c r="A898" s="96" t="s">
        <v>89</v>
      </c>
      <c r="B898" s="98">
        <v>612001212912</v>
      </c>
      <c r="C898" s="99" t="s">
        <v>2740</v>
      </c>
      <c r="D898" s="100" t="s">
        <v>87</v>
      </c>
      <c r="E898" s="100" t="s">
        <v>87</v>
      </c>
      <c r="F898" s="103" t="s">
        <v>88</v>
      </c>
      <c r="G898" s="100" t="s">
        <v>88</v>
      </c>
      <c r="H898" s="97">
        <v>0</v>
      </c>
      <c r="I898" s="97">
        <v>0</v>
      </c>
      <c r="J898" s="97">
        <v>0</v>
      </c>
      <c r="K898" s="97">
        <v>23722.29</v>
      </c>
      <c r="L898" s="119">
        <f t="shared" si="274"/>
        <v>23722.29</v>
      </c>
      <c r="M898" s="119">
        <f>IF(AND(D898="да",G898="нет",F898="нет"),K898/SUMIFS($K$22:$K$4031,$D$22:$D$4031,"да",$G$22:$G$4031,"нет",$F$22:$F$4031,"нет")*'Велич. кап. %'!$G$5,0)</f>
        <v>380.08410860357714</v>
      </c>
      <c r="N898" s="120" t="s">
        <v>44</v>
      </c>
      <c r="O898" s="121">
        <f t="shared" si="277"/>
        <v>2.1759205292367503E-5</v>
      </c>
      <c r="P898" s="119">
        <f t="shared" si="278"/>
        <v>21.857069692655564</v>
      </c>
      <c r="Q898" s="119">
        <f t="shared" si="279"/>
        <v>13.114241815593338</v>
      </c>
      <c r="R898" s="119">
        <f t="shared" si="280"/>
        <v>21.857069692655564</v>
      </c>
      <c r="S898" s="119">
        <f t="shared" si="281"/>
        <v>8.7428278770622256</v>
      </c>
      <c r="T898" s="119">
        <f t="shared" si="282"/>
        <v>26.228483631186677</v>
      </c>
      <c r="U898" s="119">
        <f t="shared" si="283"/>
        <v>44.122076174542585</v>
      </c>
      <c r="V898" s="119">
        <f t="shared" si="284"/>
        <v>25.486283350655427</v>
      </c>
      <c r="W898" s="119">
        <f t="shared" si="267"/>
        <v>4.4013783724358406</v>
      </c>
      <c r="X898" s="119">
        <f t="shared" si="268"/>
        <v>13.193723413402729</v>
      </c>
      <c r="Y898" s="119">
        <f t="shared" si="269"/>
        <v>37.322827697512096</v>
      </c>
      <c r="Z898" s="119">
        <f t="shared" si="270"/>
        <v>37.641080834288346</v>
      </c>
      <c r="AA898" s="119">
        <f t="shared" si="275"/>
        <v>0.29032451333197484</v>
      </c>
      <c r="AB898" s="119">
        <f t="shared" si="276"/>
        <v>1.3206607269670467</v>
      </c>
      <c r="AC898" s="119">
        <f t="shared" si="271"/>
        <v>38.06499302178382</v>
      </c>
      <c r="AD898" s="119">
        <f t="shared" si="272"/>
        <v>77.774739656366052</v>
      </c>
      <c r="AE898" s="119">
        <f t="shared" si="273"/>
        <v>8.6663281331379309</v>
      </c>
      <c r="AF898" s="138">
        <f t="shared" si="266"/>
        <v>0</v>
      </c>
      <c r="AH898" s="122" t="s">
        <v>2976</v>
      </c>
      <c r="AI898" s="122" t="s">
        <v>2356</v>
      </c>
    </row>
    <row r="899" spans="1:35" s="122" customFormat="1" ht="11.25" customHeight="1" x14ac:dyDescent="0.2">
      <c r="A899" s="96" t="s">
        <v>89</v>
      </c>
      <c r="B899" s="98">
        <v>612001212916</v>
      </c>
      <c r="C899" s="99" t="s">
        <v>2741</v>
      </c>
      <c r="D899" s="100" t="s">
        <v>87</v>
      </c>
      <c r="E899" s="100" t="s">
        <v>87</v>
      </c>
      <c r="F899" s="103" t="s">
        <v>88</v>
      </c>
      <c r="G899" s="100" t="s">
        <v>88</v>
      </c>
      <c r="H899" s="97">
        <v>0</v>
      </c>
      <c r="I899" s="97">
        <v>0</v>
      </c>
      <c r="J899" s="97">
        <v>0</v>
      </c>
      <c r="K899" s="97">
        <v>24473.13</v>
      </c>
      <c r="L899" s="119">
        <f t="shared" si="274"/>
        <v>24473.13</v>
      </c>
      <c r="M899" s="119">
        <f>IF(AND(D899="да",G899="нет",F899="нет"),K899/SUMIFS($K$22:$K$4031,$D$22:$D$4031,"да",$G$22:$G$4031,"нет",$F$22:$F$4031,"нет")*'Велич. кап. %'!$G$5,0)</f>
        <v>392.11424364129522</v>
      </c>
      <c r="N899" s="120" t="s">
        <v>44</v>
      </c>
      <c r="O899" s="121">
        <f t="shared" si="277"/>
        <v>2.2447911218385655E-5</v>
      </c>
      <c r="P899" s="119">
        <f t="shared" si="278"/>
        <v>22.54887314873141</v>
      </c>
      <c r="Q899" s="119">
        <f t="shared" si="279"/>
        <v>13.529323889238844</v>
      </c>
      <c r="R899" s="119">
        <f t="shared" si="280"/>
        <v>22.54887314873141</v>
      </c>
      <c r="S899" s="119">
        <f t="shared" si="281"/>
        <v>9.0195492594925621</v>
      </c>
      <c r="T899" s="119">
        <f t="shared" si="282"/>
        <v>27.058647778477688</v>
      </c>
      <c r="U899" s="119">
        <f t="shared" si="283"/>
        <v>45.518594793735481</v>
      </c>
      <c r="V899" s="119">
        <f t="shared" si="284"/>
        <v>26.292955935427219</v>
      </c>
      <c r="W899" s="119">
        <f t="shared" si="267"/>
        <v>4.5406874752737085</v>
      </c>
      <c r="X899" s="119">
        <f t="shared" si="268"/>
        <v>13.611321178530771</v>
      </c>
      <c r="Y899" s="119">
        <f t="shared" si="269"/>
        <v>38.504141640997311</v>
      </c>
      <c r="Z899" s="119">
        <f t="shared" si="270"/>
        <v>38.832467885606619</v>
      </c>
      <c r="AA899" s="119">
        <f t="shared" si="275"/>
        <v>0.29951364547689757</v>
      </c>
      <c r="AB899" s="119">
        <f t="shared" si="276"/>
        <v>1.3624612824882858</v>
      </c>
      <c r="AC899" s="119">
        <f t="shared" si="271"/>
        <v>39.269797421379145</v>
      </c>
      <c r="AD899" s="119">
        <f t="shared" si="272"/>
        <v>80.236406954235932</v>
      </c>
      <c r="AE899" s="119">
        <f t="shared" si="273"/>
        <v>8.9406282034720022</v>
      </c>
      <c r="AF899" s="138">
        <f t="shared" si="266"/>
        <v>0</v>
      </c>
      <c r="AH899" s="122" t="s">
        <v>2976</v>
      </c>
      <c r="AI899" s="122" t="s">
        <v>2356</v>
      </c>
    </row>
    <row r="900" spans="1:35" s="122" customFormat="1" ht="11.25" customHeight="1" x14ac:dyDescent="0.2">
      <c r="A900" s="96" t="s">
        <v>89</v>
      </c>
      <c r="B900" s="98">
        <v>612001212929</v>
      </c>
      <c r="C900" s="99" t="s">
        <v>2742</v>
      </c>
      <c r="D900" s="100" t="s">
        <v>87</v>
      </c>
      <c r="E900" s="100" t="s">
        <v>87</v>
      </c>
      <c r="F900" s="103" t="s">
        <v>88</v>
      </c>
      <c r="G900" s="100" t="s">
        <v>88</v>
      </c>
      <c r="H900" s="97">
        <v>0</v>
      </c>
      <c r="I900" s="97">
        <v>0</v>
      </c>
      <c r="J900" s="97">
        <v>0</v>
      </c>
      <c r="K900" s="97">
        <v>16132.26</v>
      </c>
      <c r="L900" s="119">
        <f t="shared" si="274"/>
        <v>16132.26</v>
      </c>
      <c r="M900" s="119">
        <f>IF(AND(D900="да",G900="нет",F900="нет"),K900/SUMIFS($K$22:$K$4031,$D$22:$D$4031,"да",$G$22:$G$4031,"нет",$F$22:$F$4031,"нет")*'Велич. кап. %'!$G$5,0)</f>
        <v>258.47486317135247</v>
      </c>
      <c r="N900" s="120" t="s">
        <v>44</v>
      </c>
      <c r="O900" s="121">
        <f t="shared" si="277"/>
        <v>1.4797271139078418E-5</v>
      </c>
      <c r="P900" s="119">
        <f t="shared" si="278"/>
        <v>14.863823480787042</v>
      </c>
      <c r="Q900" s="119">
        <f t="shared" si="279"/>
        <v>8.9182940884722246</v>
      </c>
      <c r="R900" s="119">
        <f t="shared" si="280"/>
        <v>14.863823480787042</v>
      </c>
      <c r="S900" s="119">
        <f t="shared" si="281"/>
        <v>5.9455293923148158</v>
      </c>
      <c r="T900" s="119">
        <f t="shared" si="282"/>
        <v>17.836588176944449</v>
      </c>
      <c r="U900" s="119">
        <f t="shared" si="283"/>
        <v>30.005062942385678</v>
      </c>
      <c r="V900" s="119">
        <f t="shared" si="284"/>
        <v>17.331857482833424</v>
      </c>
      <c r="W900" s="119">
        <f t="shared" si="267"/>
        <v>2.9931419041969312</v>
      </c>
      <c r="X900" s="119">
        <f t="shared" si="268"/>
        <v>8.9723452699170405</v>
      </c>
      <c r="Y900" s="119">
        <f t="shared" si="269"/>
        <v>25.381257895062681</v>
      </c>
      <c r="Z900" s="119">
        <f t="shared" si="270"/>
        <v>25.597684822997966</v>
      </c>
      <c r="AA900" s="119">
        <f t="shared" si="275"/>
        <v>0.197434165649475</v>
      </c>
      <c r="AB900" s="119">
        <f t="shared" si="276"/>
        <v>0.89811068911228242</v>
      </c>
      <c r="AC900" s="119">
        <f t="shared" si="271"/>
        <v>25.885964817292187</v>
      </c>
      <c r="AD900" s="119">
        <f t="shared" si="272"/>
        <v>52.890438552467224</v>
      </c>
      <c r="AE900" s="119">
        <f t="shared" si="273"/>
        <v>5.8935060101320618</v>
      </c>
      <c r="AF900" s="138">
        <f t="shared" si="266"/>
        <v>0</v>
      </c>
      <c r="AH900" s="122" t="s">
        <v>2976</v>
      </c>
      <c r="AI900" s="122" t="s">
        <v>2356</v>
      </c>
    </row>
    <row r="901" spans="1:35" s="122" customFormat="1" ht="11.25" customHeight="1" x14ac:dyDescent="0.2">
      <c r="A901" s="96" t="s">
        <v>89</v>
      </c>
      <c r="B901" s="98">
        <v>612001212931</v>
      </c>
      <c r="C901" s="99" t="s">
        <v>2743</v>
      </c>
      <c r="D901" s="100" t="s">
        <v>87</v>
      </c>
      <c r="E901" s="100" t="s">
        <v>87</v>
      </c>
      <c r="F901" s="103" t="s">
        <v>88</v>
      </c>
      <c r="G901" s="100" t="s">
        <v>88</v>
      </c>
      <c r="H901" s="97">
        <v>0</v>
      </c>
      <c r="I901" s="97">
        <v>0</v>
      </c>
      <c r="J901" s="97">
        <v>0</v>
      </c>
      <c r="K901" s="97">
        <v>24172.76</v>
      </c>
      <c r="L901" s="119">
        <f t="shared" si="274"/>
        <v>24172.76</v>
      </c>
      <c r="M901" s="119">
        <f>IF(AND(D901="да",G901="нет",F901="нет"),K901/SUMIFS($K$22:$K$4031,$D$22:$D$4031,"да",$G$22:$G$4031,"нет",$F$22:$F$4031,"нет")*'Велич. кап. %'!$G$5,0)</f>
        <v>387.30164487021295</v>
      </c>
      <c r="N901" s="120" t="s">
        <v>44</v>
      </c>
      <c r="O901" s="121">
        <f t="shared" si="277"/>
        <v>2.2172397661571854E-5</v>
      </c>
      <c r="P901" s="119">
        <f t="shared" si="278"/>
        <v>22.272120439630264</v>
      </c>
      <c r="Q901" s="119">
        <f t="shared" si="279"/>
        <v>13.363272263778159</v>
      </c>
      <c r="R901" s="119">
        <f t="shared" si="280"/>
        <v>22.272120439630264</v>
      </c>
      <c r="S901" s="119">
        <f t="shared" si="281"/>
        <v>8.9088481758521052</v>
      </c>
      <c r="T901" s="119">
        <f t="shared" si="282"/>
        <v>26.726544527556317</v>
      </c>
      <c r="U901" s="119">
        <f t="shared" si="283"/>
        <v>44.959924108040823</v>
      </c>
      <c r="V901" s="119">
        <f t="shared" si="284"/>
        <v>25.970250373272957</v>
      </c>
      <c r="W901" s="119">
        <f t="shared" si="267"/>
        <v>4.4849575258578405</v>
      </c>
      <c r="X901" s="119">
        <f t="shared" si="268"/>
        <v>13.444263162559977</v>
      </c>
      <c r="Y901" s="119">
        <f t="shared" si="269"/>
        <v>38.031562570616593</v>
      </c>
      <c r="Z901" s="119">
        <f t="shared" si="270"/>
        <v>38.355859115955994</v>
      </c>
      <c r="AA901" s="119">
        <f t="shared" si="275"/>
        <v>0.29583757651097881</v>
      </c>
      <c r="AB901" s="119">
        <f t="shared" si="276"/>
        <v>1.3457391674412522</v>
      </c>
      <c r="AC901" s="119">
        <f t="shared" si="271"/>
        <v>38.787821104845058</v>
      </c>
      <c r="AD901" s="119">
        <f t="shared" si="272"/>
        <v>79.251628564351023</v>
      </c>
      <c r="AE901" s="119">
        <f t="shared" si="273"/>
        <v>8.8308957543133992</v>
      </c>
      <c r="AF901" s="138">
        <f t="shared" si="266"/>
        <v>0</v>
      </c>
      <c r="AH901" s="122" t="s">
        <v>2976</v>
      </c>
      <c r="AI901" s="122" t="s">
        <v>2356</v>
      </c>
    </row>
    <row r="902" spans="1:35" s="122" customFormat="1" ht="11.25" customHeight="1" x14ac:dyDescent="0.2">
      <c r="A902" s="96" t="s">
        <v>89</v>
      </c>
      <c r="B902" s="98">
        <v>612001212932</v>
      </c>
      <c r="C902" s="99" t="s">
        <v>2744</v>
      </c>
      <c r="D902" s="100" t="s">
        <v>87</v>
      </c>
      <c r="E902" s="100" t="s">
        <v>87</v>
      </c>
      <c r="F902" s="103" t="s">
        <v>88</v>
      </c>
      <c r="G902" s="100" t="s">
        <v>88</v>
      </c>
      <c r="H902" s="97">
        <v>0</v>
      </c>
      <c r="I902" s="97">
        <v>0</v>
      </c>
      <c r="J902" s="97">
        <v>0</v>
      </c>
      <c r="K902" s="97">
        <v>27364.92</v>
      </c>
      <c r="L902" s="119">
        <f t="shared" si="274"/>
        <v>27364.92</v>
      </c>
      <c r="M902" s="119">
        <f>IF(AND(D902="да",G902="нет",F902="нет"),K902/SUMIFS($K$22:$K$4031,$D$22:$D$4031,"да",$G$22:$G$4031,"нет",$F$22:$F$4031,"нет")*'Велич. кап. %'!$G$5,0)</f>
        <v>438.44718301682508</v>
      </c>
      <c r="N902" s="120" t="s">
        <v>44</v>
      </c>
      <c r="O902" s="121">
        <f t="shared" si="277"/>
        <v>2.5100397646652717E-5</v>
      </c>
      <c r="P902" s="119">
        <f t="shared" si="278"/>
        <v>25.21328942416369</v>
      </c>
      <c r="Q902" s="119">
        <f t="shared" si="279"/>
        <v>15.127973654498213</v>
      </c>
      <c r="R902" s="119">
        <f t="shared" si="280"/>
        <v>25.21328942416369</v>
      </c>
      <c r="S902" s="119">
        <f t="shared" si="281"/>
        <v>10.085315769665476</v>
      </c>
      <c r="T902" s="119">
        <f t="shared" si="282"/>
        <v>30.255947308996426</v>
      </c>
      <c r="U902" s="119">
        <f t="shared" si="283"/>
        <v>50.897155576053734</v>
      </c>
      <c r="V902" s="119">
        <f t="shared" si="284"/>
        <v>29.399779911130739</v>
      </c>
      <c r="W902" s="119">
        <f t="shared" si="267"/>
        <v>5.0772234489771852</v>
      </c>
      <c r="X902" s="119">
        <f t="shared" si="268"/>
        <v>15.219659894128796</v>
      </c>
      <c r="Y902" s="119">
        <f t="shared" si="269"/>
        <v>43.053861752647094</v>
      </c>
      <c r="Z902" s="119">
        <f t="shared" si="270"/>
        <v>43.420983629482386</v>
      </c>
      <c r="AA902" s="119">
        <f t="shared" si="275"/>
        <v>0.33490472805822813</v>
      </c>
      <c r="AB902" s="119">
        <f t="shared" si="276"/>
        <v>1.5234522105831718</v>
      </c>
      <c r="AC902" s="119">
        <f t="shared" si="271"/>
        <v>43.909988826612967</v>
      </c>
      <c r="AD902" s="119">
        <f t="shared" si="272"/>
        <v>89.717288200982466</v>
      </c>
      <c r="AE902" s="119">
        <f t="shared" si="273"/>
        <v>9.9970692566809021</v>
      </c>
      <c r="AF902" s="138">
        <f t="shared" si="266"/>
        <v>0</v>
      </c>
      <c r="AH902" s="122" t="s">
        <v>2976</v>
      </c>
      <c r="AI902" s="122" t="s">
        <v>2356</v>
      </c>
    </row>
    <row r="903" spans="1:35" s="122" customFormat="1" ht="11.25" customHeight="1" x14ac:dyDescent="0.2">
      <c r="A903" s="96" t="s">
        <v>89</v>
      </c>
      <c r="B903" s="98">
        <v>612001212933</v>
      </c>
      <c r="C903" s="99" t="s">
        <v>2745</v>
      </c>
      <c r="D903" s="100" t="s">
        <v>87</v>
      </c>
      <c r="E903" s="100" t="s">
        <v>87</v>
      </c>
      <c r="F903" s="103" t="s">
        <v>88</v>
      </c>
      <c r="G903" s="100" t="s">
        <v>88</v>
      </c>
      <c r="H903" s="97">
        <v>0</v>
      </c>
      <c r="I903" s="97">
        <v>0</v>
      </c>
      <c r="J903" s="97">
        <v>0</v>
      </c>
      <c r="K903" s="97">
        <v>23722.18</v>
      </c>
      <c r="L903" s="119">
        <f t="shared" si="274"/>
        <v>23722.18</v>
      </c>
      <c r="M903" s="119">
        <f>IF(AND(D903="да",G903="нет",F903="нет"),K903/SUMIFS($K$22:$K$4031,$D$22:$D$4031,"да",$G$22:$G$4031,"нет",$F$22:$F$4031,"нет")*'Велич. кап. %'!$G$5,0)</f>
        <v>380.08234615771096</v>
      </c>
      <c r="N903" s="120" t="s">
        <v>44</v>
      </c>
      <c r="O903" s="121">
        <f t="shared" si="277"/>
        <v>2.175910439516988E-5</v>
      </c>
      <c r="P903" s="119">
        <f t="shared" si="278"/>
        <v>21.856968341661783</v>
      </c>
      <c r="Q903" s="119">
        <f t="shared" si="279"/>
        <v>13.11418100499707</v>
      </c>
      <c r="R903" s="119">
        <f t="shared" si="280"/>
        <v>21.856968341661783</v>
      </c>
      <c r="S903" s="119">
        <f t="shared" si="281"/>
        <v>8.742787336664712</v>
      </c>
      <c r="T903" s="119">
        <f t="shared" si="282"/>
        <v>26.228362009994139</v>
      </c>
      <c r="U903" s="119">
        <f t="shared" si="283"/>
        <v>44.121871580956579</v>
      </c>
      <c r="V903" s="119">
        <f t="shared" si="284"/>
        <v>25.486165171037495</v>
      </c>
      <c r="W903" s="119">
        <f t="shared" si="267"/>
        <v>4.4013579632923321</v>
      </c>
      <c r="X903" s="119">
        <f t="shared" si="268"/>
        <v>13.193662234251159</v>
      </c>
      <c r="Y903" s="119">
        <f t="shared" si="269"/>
        <v>37.322654631967126</v>
      </c>
      <c r="Z903" s="119">
        <f t="shared" si="270"/>
        <v>37.640906293007049</v>
      </c>
      <c r="AA903" s="119">
        <f t="shared" si="275"/>
        <v>0.29032316710037298</v>
      </c>
      <c r="AB903" s="119">
        <f t="shared" si="276"/>
        <v>1.3206546030776596</v>
      </c>
      <c r="AC903" s="119">
        <f t="shared" si="271"/>
        <v>38.06481651482634</v>
      </c>
      <c r="AD903" s="119">
        <f t="shared" si="272"/>
        <v>77.774379015746518</v>
      </c>
      <c r="AE903" s="119">
        <f t="shared" si="273"/>
        <v>8.6662879474688967</v>
      </c>
      <c r="AF903" s="138">
        <f t="shared" si="266"/>
        <v>0</v>
      </c>
      <c r="AH903" s="122" t="s">
        <v>2976</v>
      </c>
      <c r="AI903" s="122" t="s">
        <v>2356</v>
      </c>
    </row>
    <row r="904" spans="1:35" s="122" customFormat="1" ht="11.25" customHeight="1" x14ac:dyDescent="0.2">
      <c r="A904" s="96" t="s">
        <v>89</v>
      </c>
      <c r="B904" s="98">
        <v>612001212935</v>
      </c>
      <c r="C904" s="99" t="s">
        <v>2746</v>
      </c>
      <c r="D904" s="100" t="s">
        <v>87</v>
      </c>
      <c r="E904" s="100" t="s">
        <v>87</v>
      </c>
      <c r="F904" s="103" t="s">
        <v>88</v>
      </c>
      <c r="G904" s="100" t="s">
        <v>88</v>
      </c>
      <c r="H904" s="97">
        <v>0</v>
      </c>
      <c r="I904" s="97">
        <v>0</v>
      </c>
      <c r="J904" s="97">
        <v>0</v>
      </c>
      <c r="K904" s="97">
        <v>23722.18</v>
      </c>
      <c r="L904" s="119">
        <f t="shared" si="274"/>
        <v>23722.18</v>
      </c>
      <c r="M904" s="119">
        <f>IF(AND(D904="да",G904="нет",F904="нет"),K904/SUMIFS($K$22:$K$4031,$D$22:$D$4031,"да",$G$22:$G$4031,"нет",$F$22:$F$4031,"нет")*'Велич. кап. %'!$G$5,0)</f>
        <v>380.08234615771096</v>
      </c>
      <c r="N904" s="120" t="s">
        <v>44</v>
      </c>
      <c r="O904" s="121">
        <f t="shared" si="277"/>
        <v>2.175910439516988E-5</v>
      </c>
      <c r="P904" s="119">
        <f t="shared" si="278"/>
        <v>21.856968341661783</v>
      </c>
      <c r="Q904" s="119">
        <f t="shared" si="279"/>
        <v>13.11418100499707</v>
      </c>
      <c r="R904" s="119">
        <f t="shared" si="280"/>
        <v>21.856968341661783</v>
      </c>
      <c r="S904" s="119">
        <f t="shared" si="281"/>
        <v>8.742787336664712</v>
      </c>
      <c r="T904" s="119">
        <f t="shared" si="282"/>
        <v>26.228362009994139</v>
      </c>
      <c r="U904" s="119">
        <f t="shared" si="283"/>
        <v>44.121871580956579</v>
      </c>
      <c r="V904" s="119">
        <f t="shared" si="284"/>
        <v>25.486165171037495</v>
      </c>
      <c r="W904" s="119">
        <f t="shared" si="267"/>
        <v>4.4013579632923321</v>
      </c>
      <c r="X904" s="119">
        <f t="shared" si="268"/>
        <v>13.193662234251159</v>
      </c>
      <c r="Y904" s="119">
        <f t="shared" si="269"/>
        <v>37.322654631967126</v>
      </c>
      <c r="Z904" s="119">
        <f t="shared" si="270"/>
        <v>37.640906293007049</v>
      </c>
      <c r="AA904" s="119">
        <f t="shared" si="275"/>
        <v>0.29032316710037298</v>
      </c>
      <c r="AB904" s="119">
        <f t="shared" si="276"/>
        <v>1.3206546030776596</v>
      </c>
      <c r="AC904" s="119">
        <f t="shared" si="271"/>
        <v>38.06481651482634</v>
      </c>
      <c r="AD904" s="119">
        <f t="shared" si="272"/>
        <v>77.774379015746518</v>
      </c>
      <c r="AE904" s="119">
        <f t="shared" si="273"/>
        <v>8.6662879474688967</v>
      </c>
      <c r="AF904" s="138">
        <f t="shared" si="266"/>
        <v>0</v>
      </c>
      <c r="AH904" s="122" t="s">
        <v>2976</v>
      </c>
      <c r="AI904" s="122" t="s">
        <v>2356</v>
      </c>
    </row>
    <row r="905" spans="1:35" s="122" customFormat="1" ht="11.25" customHeight="1" x14ac:dyDescent="0.2">
      <c r="A905" s="96" t="s">
        <v>89</v>
      </c>
      <c r="B905" s="98">
        <v>612001212939</v>
      </c>
      <c r="C905" s="99" t="s">
        <v>2747</v>
      </c>
      <c r="D905" s="100" t="s">
        <v>87</v>
      </c>
      <c r="E905" s="100" t="s">
        <v>87</v>
      </c>
      <c r="F905" s="103" t="s">
        <v>88</v>
      </c>
      <c r="G905" s="100" t="s">
        <v>88</v>
      </c>
      <c r="H905" s="97">
        <v>0</v>
      </c>
      <c r="I905" s="97">
        <v>0</v>
      </c>
      <c r="J905" s="97">
        <v>0</v>
      </c>
      <c r="K905" s="97">
        <v>22971.21</v>
      </c>
      <c r="L905" s="119">
        <f t="shared" si="274"/>
        <v>22971.21</v>
      </c>
      <c r="M905" s="119">
        <f>IF(AND(D905="да",G905="нет",F905="нет"),K905/SUMIFS($K$22:$K$4031,$D$22:$D$4031,"да",$G$22:$G$4031,"нет",$F$22:$F$4031,"нет")*'Велич. кап. %'!$G$5,0)</f>
        <v>368.05012822942371</v>
      </c>
      <c r="N905" s="120" t="s">
        <v>44</v>
      </c>
      <c r="O905" s="121">
        <f t="shared" si="277"/>
        <v>2.1070279227009078E-5</v>
      </c>
      <c r="P905" s="119">
        <f t="shared" si="278"/>
        <v>21.165045107138742</v>
      </c>
      <c r="Q905" s="119">
        <f t="shared" si="279"/>
        <v>12.699027064283245</v>
      </c>
      <c r="R905" s="119">
        <f t="shared" si="280"/>
        <v>21.165045107138742</v>
      </c>
      <c r="S905" s="119">
        <f t="shared" si="281"/>
        <v>8.4660180428554952</v>
      </c>
      <c r="T905" s="119">
        <f t="shared" si="282"/>
        <v>25.398054128566489</v>
      </c>
      <c r="U905" s="119">
        <f t="shared" si="283"/>
        <v>42.725111169343862</v>
      </c>
      <c r="V905" s="119">
        <f t="shared" si="284"/>
        <v>24.679352919444508</v>
      </c>
      <c r="W905" s="119">
        <f t="shared" si="267"/>
        <v>4.2620247405575888</v>
      </c>
      <c r="X905" s="119">
        <f t="shared" si="268"/>
        <v>12.775992166489443</v>
      </c>
      <c r="Y905" s="119">
        <f t="shared" si="269"/>
        <v>36.141136156474211</v>
      </c>
      <c r="Z905" s="119">
        <f t="shared" si="270"/>
        <v>36.449312965629055</v>
      </c>
      <c r="AA905" s="119">
        <f t="shared" si="275"/>
        <v>0.28113244395446613</v>
      </c>
      <c r="AB905" s="119">
        <f t="shared" si="276"/>
        <v>1.2788468102325992</v>
      </c>
      <c r="AC905" s="119">
        <f t="shared" si="271"/>
        <v>36.85980351609944</v>
      </c>
      <c r="AD905" s="119">
        <f t="shared" si="272"/>
        <v>75.312285506235355</v>
      </c>
      <c r="AE905" s="119">
        <f t="shared" si="273"/>
        <v>8.3919403849805096</v>
      </c>
      <c r="AF905" s="138">
        <f t="shared" si="266"/>
        <v>0</v>
      </c>
      <c r="AH905" s="122" t="s">
        <v>2976</v>
      </c>
      <c r="AI905" s="122" t="s">
        <v>2356</v>
      </c>
    </row>
    <row r="906" spans="1:35" s="122" customFormat="1" ht="11.25" customHeight="1" x14ac:dyDescent="0.2">
      <c r="A906" s="96" t="s">
        <v>89</v>
      </c>
      <c r="B906" s="98">
        <v>612001212944</v>
      </c>
      <c r="C906" s="99" t="s">
        <v>4297</v>
      </c>
      <c r="D906" s="100" t="s">
        <v>87</v>
      </c>
      <c r="E906" s="100" t="s">
        <v>87</v>
      </c>
      <c r="F906" s="103" t="s">
        <v>88</v>
      </c>
      <c r="G906" s="100" t="s">
        <v>88</v>
      </c>
      <c r="H906" s="97">
        <v>0</v>
      </c>
      <c r="I906" s="97">
        <v>0</v>
      </c>
      <c r="J906" s="97">
        <v>3979753</v>
      </c>
      <c r="K906" s="97">
        <v>3979753</v>
      </c>
      <c r="L906" s="119">
        <f t="shared" si="274"/>
        <v>3979753</v>
      </c>
      <c r="M906" s="119">
        <f>IF(AND(D906="да",G906="нет",F906="нет"),K906/SUMIFS($K$22:$K$4031,$D$22:$D$4031,"да",$G$22:$G$4031,"нет",$F$22:$F$4031,"нет")*'Велич. кап. %'!$G$5,0)</f>
        <v>63764.538392685186</v>
      </c>
      <c r="N906" s="120" t="s">
        <v>44</v>
      </c>
      <c r="O906" s="121">
        <f t="shared" si="277"/>
        <v>3.6504174993188029E-3</v>
      </c>
      <c r="P906" s="119">
        <f t="shared" si="278"/>
        <v>3666.8356503758723</v>
      </c>
      <c r="Q906" s="119">
        <f t="shared" si="279"/>
        <v>2200.1013902255236</v>
      </c>
      <c r="R906" s="119">
        <f t="shared" si="280"/>
        <v>3666.8356503758723</v>
      </c>
      <c r="S906" s="119">
        <f t="shared" si="281"/>
        <v>1466.734260150349</v>
      </c>
      <c r="T906" s="119">
        <f t="shared" si="282"/>
        <v>4400.2027804510471</v>
      </c>
      <c r="U906" s="119">
        <f t="shared" si="283"/>
        <v>7402.1085241713326</v>
      </c>
      <c r="V906" s="119">
        <f t="shared" si="284"/>
        <v>4275.6880816995736</v>
      </c>
      <c r="W906" s="119">
        <f t="shared" si="267"/>
        <v>738.39409187884712</v>
      </c>
      <c r="X906" s="119">
        <f t="shared" si="268"/>
        <v>2213.4355635842808</v>
      </c>
      <c r="Y906" s="119">
        <f t="shared" si="269"/>
        <v>6261.4374707356183</v>
      </c>
      <c r="Z906" s="119">
        <f t="shared" si="270"/>
        <v>6314.8289804020405</v>
      </c>
      <c r="AA906" s="119">
        <f t="shared" si="275"/>
        <v>48.706084147292138</v>
      </c>
      <c r="AB906" s="119">
        <f t="shared" si="276"/>
        <v>221.55970145079942</v>
      </c>
      <c r="AC906" s="119">
        <f t="shared" si="271"/>
        <v>6385.9463050752365</v>
      </c>
      <c r="AD906" s="119">
        <f t="shared" si="272"/>
        <v>13047.82352258748</v>
      </c>
      <c r="AE906" s="119">
        <f t="shared" si="273"/>
        <v>1453.9003353740334</v>
      </c>
      <c r="AF906" s="138">
        <f t="shared" si="266"/>
        <v>0</v>
      </c>
      <c r="AH906" s="122" t="s">
        <v>2976</v>
      </c>
      <c r="AI906" s="122" t="s">
        <v>2357</v>
      </c>
    </row>
    <row r="907" spans="1:35" s="122" customFormat="1" ht="11.25" customHeight="1" x14ac:dyDescent="0.2">
      <c r="A907" s="96" t="s">
        <v>89</v>
      </c>
      <c r="B907" s="98">
        <v>612001212945</v>
      </c>
      <c r="C907" s="99" t="s">
        <v>4298</v>
      </c>
      <c r="D907" s="100" t="s">
        <v>87</v>
      </c>
      <c r="E907" s="100" t="s">
        <v>87</v>
      </c>
      <c r="F907" s="103" t="s">
        <v>88</v>
      </c>
      <c r="G907" s="100" t="s">
        <v>88</v>
      </c>
      <c r="H907" s="97">
        <v>0</v>
      </c>
      <c r="I907" s="97">
        <v>0</v>
      </c>
      <c r="J907" s="97">
        <v>208939.71</v>
      </c>
      <c r="K907" s="97">
        <v>250155</v>
      </c>
      <c r="L907" s="119">
        <f t="shared" si="274"/>
        <v>250155</v>
      </c>
      <c r="M907" s="119">
        <f>IF(AND(D907="да",G907="нет",F907="нет"),K907/SUMIFS($K$22:$K$4031,$D$22:$D$4031,"да",$G$22:$G$4031,"нет",$F$22:$F$4031,"нет")*'Велич. кап. %'!$G$5,0)</f>
        <v>4008.0422331793361</v>
      </c>
      <c r="N907" s="120" t="s">
        <v>44</v>
      </c>
      <c r="O907" s="121">
        <f t="shared" si="277"/>
        <v>2.2945398609966374E-4</v>
      </c>
      <c r="P907" s="119">
        <f t="shared" si="278"/>
        <v>230.48598044144356</v>
      </c>
      <c r="Q907" s="119">
        <f t="shared" si="279"/>
        <v>138.29158826486614</v>
      </c>
      <c r="R907" s="119">
        <f t="shared" si="280"/>
        <v>230.48598044144356</v>
      </c>
      <c r="S907" s="119">
        <f t="shared" si="281"/>
        <v>92.194392176577409</v>
      </c>
      <c r="T907" s="119">
        <f t="shared" si="282"/>
        <v>276.58317652973227</v>
      </c>
      <c r="U907" s="119">
        <f t="shared" si="283"/>
        <v>465.27371368627144</v>
      </c>
      <c r="V907" s="119">
        <f t="shared" si="284"/>
        <v>268.75656657022603</v>
      </c>
      <c r="W907" s="119">
        <f t="shared" si="267"/>
        <v>46.413175404089898</v>
      </c>
      <c r="X907" s="119">
        <f t="shared" si="268"/>
        <v>139.12973327953412</v>
      </c>
      <c r="Y907" s="119">
        <f t="shared" si="269"/>
        <v>393.57464910306459</v>
      </c>
      <c r="Z907" s="119">
        <f t="shared" si="270"/>
        <v>396.93067474098831</v>
      </c>
      <c r="AA907" s="119">
        <f t="shared" si="275"/>
        <v>3.0615142396691115</v>
      </c>
      <c r="AB907" s="119">
        <f t="shared" si="276"/>
        <v>13.926559541867228</v>
      </c>
      <c r="AC907" s="119">
        <f t="shared" si="271"/>
        <v>401.40089044372746</v>
      </c>
      <c r="AD907" s="119">
        <f t="shared" si="272"/>
        <v>820.14594707080335</v>
      </c>
      <c r="AE907" s="119">
        <f t="shared" si="273"/>
        <v>91.387691245032372</v>
      </c>
      <c r="AF907" s="138">
        <f t="shared" si="266"/>
        <v>0</v>
      </c>
      <c r="AH907" s="122" t="s">
        <v>2976</v>
      </c>
      <c r="AI907" s="122" t="s">
        <v>2356</v>
      </c>
    </row>
    <row r="908" spans="1:35" s="122" customFormat="1" ht="11.25" customHeight="1" x14ac:dyDescent="0.2">
      <c r="A908" s="96" t="s">
        <v>89</v>
      </c>
      <c r="B908" s="98">
        <v>612001212949</v>
      </c>
      <c r="C908" s="99" t="s">
        <v>4299</v>
      </c>
      <c r="D908" s="100" t="s">
        <v>87</v>
      </c>
      <c r="E908" s="100" t="s">
        <v>87</v>
      </c>
      <c r="F908" s="103" t="s">
        <v>88</v>
      </c>
      <c r="G908" s="100" t="s">
        <v>88</v>
      </c>
      <c r="H908" s="97">
        <v>0</v>
      </c>
      <c r="I908" s="97">
        <v>0</v>
      </c>
      <c r="J908" s="97">
        <v>39641.839999999997</v>
      </c>
      <c r="K908" s="97">
        <v>44681.47</v>
      </c>
      <c r="L908" s="119">
        <f t="shared" si="274"/>
        <v>44681.47</v>
      </c>
      <c r="M908" s="119">
        <f>IF(AND(D908="да",G908="нет",F908="нет"),K908/SUMIFS($K$22:$K$4031,$D$22:$D$4031,"да",$G$22:$G$4031,"нет",$F$22:$F$4031,"нет")*'Велич. кап. %'!$G$5,0)</f>
        <v>715.89701905033075</v>
      </c>
      <c r="N908" s="120" t="s">
        <v>44</v>
      </c>
      <c r="O908" s="121">
        <f t="shared" si="277"/>
        <v>4.0983955532739871E-5</v>
      </c>
      <c r="P908" s="119">
        <f t="shared" si="278"/>
        <v>41.168285345145797</v>
      </c>
      <c r="Q908" s="119">
        <f t="shared" si="279"/>
        <v>24.700971207087477</v>
      </c>
      <c r="R908" s="119">
        <f t="shared" si="280"/>
        <v>41.168285345145797</v>
      </c>
      <c r="S908" s="119">
        <f t="shared" si="281"/>
        <v>16.467314138058317</v>
      </c>
      <c r="T908" s="119">
        <f t="shared" si="282"/>
        <v>49.401942414174954</v>
      </c>
      <c r="U908" s="119">
        <f t="shared" si="283"/>
        <v>83.104928863551493</v>
      </c>
      <c r="V908" s="119">
        <f t="shared" si="284"/>
        <v>48.003991391379571</v>
      </c>
      <c r="W908" s="119">
        <f t="shared" si="267"/>
        <v>8.2900957583201631</v>
      </c>
      <c r="X908" s="119">
        <f t="shared" si="268"/>
        <v>24.850676595061085</v>
      </c>
      <c r="Y908" s="119">
        <f t="shared" si="269"/>
        <v>70.298390504523624</v>
      </c>
      <c r="Z908" s="119">
        <f t="shared" si="270"/>
        <v>70.897827489033702</v>
      </c>
      <c r="AA908" s="119">
        <f t="shared" si="275"/>
        <v>0.54683279028741461</v>
      </c>
      <c r="AB908" s="119">
        <f t="shared" si="276"/>
        <v>2.4874943629875648</v>
      </c>
      <c r="AC908" s="119">
        <f t="shared" si="271"/>
        <v>71.696275686413202</v>
      </c>
      <c r="AD908" s="119">
        <f t="shared" si="272"/>
        <v>146.49048201981046</v>
      </c>
      <c r="AE908" s="119">
        <f t="shared" si="273"/>
        <v>16.323225139350306</v>
      </c>
      <c r="AF908" s="138">
        <f t="shared" si="266"/>
        <v>0</v>
      </c>
      <c r="AH908" s="122" t="s">
        <v>2976</v>
      </c>
      <c r="AI908" s="122" t="s">
        <v>2356</v>
      </c>
    </row>
    <row r="909" spans="1:35" s="122" customFormat="1" ht="11.25" customHeight="1" x14ac:dyDescent="0.2">
      <c r="A909" s="96" t="s">
        <v>89</v>
      </c>
      <c r="B909" s="98">
        <v>612001212950</v>
      </c>
      <c r="C909" s="99" t="s">
        <v>2748</v>
      </c>
      <c r="D909" s="100" t="s">
        <v>87</v>
      </c>
      <c r="E909" s="100" t="s">
        <v>87</v>
      </c>
      <c r="F909" s="103" t="s">
        <v>88</v>
      </c>
      <c r="G909" s="100" t="s">
        <v>88</v>
      </c>
      <c r="H909" s="97">
        <v>0</v>
      </c>
      <c r="I909" s="97">
        <v>0</v>
      </c>
      <c r="J909" s="97">
        <v>0</v>
      </c>
      <c r="K909" s="97">
        <v>22971.18</v>
      </c>
      <c r="L909" s="119">
        <f t="shared" si="274"/>
        <v>22971.18</v>
      </c>
      <c r="M909" s="119">
        <f>IF(AND(D909="да",G909="нет",F909="нет"),K909/SUMIFS($K$22:$K$4031,$D$22:$D$4031,"да",$G$22:$G$4031,"нет",$F$22:$F$4031,"нет")*'Велич. кап. %'!$G$5,0)</f>
        <v>368.04964756236933</v>
      </c>
      <c r="N909" s="120" t="s">
        <v>44</v>
      </c>
      <c r="O909" s="121">
        <f t="shared" si="277"/>
        <v>2.1070251709591548E-5</v>
      </c>
      <c r="P909" s="119">
        <f t="shared" si="278"/>
        <v>21.165017465958623</v>
      </c>
      <c r="Q909" s="119">
        <f t="shared" si="279"/>
        <v>12.699010479575174</v>
      </c>
      <c r="R909" s="119">
        <f t="shared" si="280"/>
        <v>21.165017465958623</v>
      </c>
      <c r="S909" s="119">
        <f t="shared" si="281"/>
        <v>8.466006986383448</v>
      </c>
      <c r="T909" s="119">
        <f t="shared" si="282"/>
        <v>25.398020959150347</v>
      </c>
      <c r="U909" s="119">
        <f t="shared" si="283"/>
        <v>42.725055371093134</v>
      </c>
      <c r="V909" s="119">
        <f t="shared" si="284"/>
        <v>24.679320688639624</v>
      </c>
      <c r="W909" s="119">
        <f t="shared" si="267"/>
        <v>4.2620191744275422</v>
      </c>
      <c r="X909" s="119">
        <f t="shared" si="268"/>
        <v>12.77597548126629</v>
      </c>
      <c r="Y909" s="119">
        <f t="shared" si="269"/>
        <v>36.141088956780138</v>
      </c>
      <c r="Z909" s="119">
        <f t="shared" si="270"/>
        <v>36.449265363461436</v>
      </c>
      <c r="AA909" s="119">
        <f t="shared" si="275"/>
        <v>0.28113207680039293</v>
      </c>
      <c r="AB909" s="119">
        <f t="shared" si="276"/>
        <v>1.2788451400809484</v>
      </c>
      <c r="AC909" s="119">
        <f t="shared" si="271"/>
        <v>36.859755377838312</v>
      </c>
      <c r="AD909" s="119">
        <f t="shared" si="272"/>
        <v>75.312187149702766</v>
      </c>
      <c r="AE909" s="119">
        <f t="shared" si="273"/>
        <v>8.3919294252525933</v>
      </c>
      <c r="AF909" s="138">
        <f t="shared" si="266"/>
        <v>0</v>
      </c>
      <c r="AH909" s="122" t="s">
        <v>2976</v>
      </c>
      <c r="AI909" s="122" t="s">
        <v>2356</v>
      </c>
    </row>
    <row r="910" spans="1:35" s="122" customFormat="1" ht="11.25" customHeight="1" x14ac:dyDescent="0.2">
      <c r="A910" s="96" t="s">
        <v>89</v>
      </c>
      <c r="B910" s="98">
        <v>612001212952</v>
      </c>
      <c r="C910" s="99" t="s">
        <v>2749</v>
      </c>
      <c r="D910" s="100" t="s">
        <v>87</v>
      </c>
      <c r="E910" s="100" t="s">
        <v>87</v>
      </c>
      <c r="F910" s="103" t="s">
        <v>88</v>
      </c>
      <c r="G910" s="100" t="s">
        <v>88</v>
      </c>
      <c r="H910" s="97">
        <v>0</v>
      </c>
      <c r="I910" s="97">
        <v>0</v>
      </c>
      <c r="J910" s="97">
        <v>0</v>
      </c>
      <c r="K910" s="97">
        <v>23722.18</v>
      </c>
      <c r="L910" s="119">
        <f t="shared" si="274"/>
        <v>23722.18</v>
      </c>
      <c r="M910" s="119">
        <f>IF(AND(D910="да",G910="нет",F910="нет"),K910/SUMIFS($K$22:$K$4031,$D$22:$D$4031,"да",$G$22:$G$4031,"нет",$F$22:$F$4031,"нет")*'Велич. кап. %'!$G$5,0)</f>
        <v>380.08234615771096</v>
      </c>
      <c r="N910" s="120" t="s">
        <v>44</v>
      </c>
      <c r="O910" s="121">
        <f t="shared" si="277"/>
        <v>2.175910439516988E-5</v>
      </c>
      <c r="P910" s="119">
        <f t="shared" si="278"/>
        <v>21.856968341661783</v>
      </c>
      <c r="Q910" s="119">
        <f t="shared" si="279"/>
        <v>13.11418100499707</v>
      </c>
      <c r="R910" s="119">
        <f t="shared" si="280"/>
        <v>21.856968341661783</v>
      </c>
      <c r="S910" s="119">
        <f t="shared" si="281"/>
        <v>8.742787336664712</v>
      </c>
      <c r="T910" s="119">
        <f t="shared" si="282"/>
        <v>26.228362009994139</v>
      </c>
      <c r="U910" s="119">
        <f t="shared" si="283"/>
        <v>44.121871580956579</v>
      </c>
      <c r="V910" s="119">
        <f t="shared" si="284"/>
        <v>25.486165171037495</v>
      </c>
      <c r="W910" s="119">
        <f t="shared" si="267"/>
        <v>4.4013579632923321</v>
      </c>
      <c r="X910" s="119">
        <f t="shared" si="268"/>
        <v>13.193662234251159</v>
      </c>
      <c r="Y910" s="119">
        <f t="shared" si="269"/>
        <v>37.322654631967126</v>
      </c>
      <c r="Z910" s="119">
        <f t="shared" si="270"/>
        <v>37.640906293007049</v>
      </c>
      <c r="AA910" s="119">
        <f t="shared" si="275"/>
        <v>0.29032316710037298</v>
      </c>
      <c r="AB910" s="119">
        <f t="shared" si="276"/>
        <v>1.3206546030776596</v>
      </c>
      <c r="AC910" s="119">
        <f t="shared" si="271"/>
        <v>38.06481651482634</v>
      </c>
      <c r="AD910" s="119">
        <f t="shared" si="272"/>
        <v>77.774379015746518</v>
      </c>
      <c r="AE910" s="119">
        <f t="shared" si="273"/>
        <v>8.6662879474688967</v>
      </c>
      <c r="AF910" s="138">
        <f t="shared" si="266"/>
        <v>0</v>
      </c>
      <c r="AH910" s="122" t="s">
        <v>2976</v>
      </c>
      <c r="AI910" s="122" t="s">
        <v>2356</v>
      </c>
    </row>
    <row r="911" spans="1:35" s="122" customFormat="1" ht="11.25" customHeight="1" x14ac:dyDescent="0.2">
      <c r="A911" s="96" t="s">
        <v>89</v>
      </c>
      <c r="B911" s="98">
        <v>612001212953</v>
      </c>
      <c r="C911" s="99" t="s">
        <v>2750</v>
      </c>
      <c r="D911" s="100" t="s">
        <v>87</v>
      </c>
      <c r="E911" s="100" t="s">
        <v>87</v>
      </c>
      <c r="F911" s="103" t="s">
        <v>88</v>
      </c>
      <c r="G911" s="100" t="s">
        <v>88</v>
      </c>
      <c r="H911" s="97">
        <v>0</v>
      </c>
      <c r="I911" s="97">
        <v>0</v>
      </c>
      <c r="J911" s="97">
        <v>0</v>
      </c>
      <c r="K911" s="97">
        <v>16132.25</v>
      </c>
      <c r="L911" s="119">
        <f t="shared" si="274"/>
        <v>16132.25</v>
      </c>
      <c r="M911" s="119">
        <f>IF(AND(D911="да",G911="нет",F911="нет"),K911/SUMIFS($K$22:$K$4031,$D$22:$D$4031,"да",$G$22:$G$4031,"нет",$F$22:$F$4031,"нет")*'Велич. кап. %'!$G$5,0)</f>
        <v>258.47470294900097</v>
      </c>
      <c r="N911" s="120" t="s">
        <v>44</v>
      </c>
      <c r="O911" s="121">
        <f t="shared" si="277"/>
        <v>1.4797261966605905E-5</v>
      </c>
      <c r="P911" s="119">
        <f t="shared" si="278"/>
        <v>14.863814267060333</v>
      </c>
      <c r="Q911" s="119">
        <f t="shared" si="279"/>
        <v>8.9182885602361992</v>
      </c>
      <c r="R911" s="119">
        <f t="shared" si="280"/>
        <v>14.863814267060333</v>
      </c>
      <c r="S911" s="119">
        <f t="shared" si="281"/>
        <v>5.9455257068241325</v>
      </c>
      <c r="T911" s="119">
        <f t="shared" si="282"/>
        <v>17.836577120472398</v>
      </c>
      <c r="U911" s="119">
        <f t="shared" si="283"/>
        <v>30.005044342968766</v>
      </c>
      <c r="V911" s="119">
        <f t="shared" si="284"/>
        <v>17.331846739231793</v>
      </c>
      <c r="W911" s="119">
        <f t="shared" si="267"/>
        <v>2.9931400488202482</v>
      </c>
      <c r="X911" s="119">
        <f t="shared" si="268"/>
        <v>8.972339708175987</v>
      </c>
      <c r="Y911" s="119">
        <f t="shared" si="269"/>
        <v>25.381242161831317</v>
      </c>
      <c r="Z911" s="119">
        <f t="shared" si="270"/>
        <v>25.597668955608754</v>
      </c>
      <c r="AA911" s="119">
        <f t="shared" si="275"/>
        <v>0.19743404326478389</v>
      </c>
      <c r="AB911" s="119">
        <f t="shared" si="276"/>
        <v>0.89811013239506532</v>
      </c>
      <c r="AC911" s="119">
        <f t="shared" si="271"/>
        <v>25.88594877120514</v>
      </c>
      <c r="AD911" s="119">
        <f t="shared" si="272"/>
        <v>52.890405766956349</v>
      </c>
      <c r="AE911" s="119">
        <f t="shared" si="273"/>
        <v>5.8935023568894218</v>
      </c>
      <c r="AF911" s="138">
        <f t="shared" si="266"/>
        <v>0</v>
      </c>
      <c r="AH911" s="122" t="s">
        <v>2976</v>
      </c>
      <c r="AI911" s="122" t="s">
        <v>2356</v>
      </c>
    </row>
    <row r="912" spans="1:35" s="122" customFormat="1" ht="11.25" customHeight="1" x14ac:dyDescent="0.2">
      <c r="A912" s="96" t="s">
        <v>89</v>
      </c>
      <c r="B912" s="98">
        <v>612001212956</v>
      </c>
      <c r="C912" s="99" t="s">
        <v>2751</v>
      </c>
      <c r="D912" s="100" t="s">
        <v>87</v>
      </c>
      <c r="E912" s="100" t="s">
        <v>87</v>
      </c>
      <c r="F912" s="103" t="s">
        <v>88</v>
      </c>
      <c r="G912" s="100" t="s">
        <v>88</v>
      </c>
      <c r="H912" s="97">
        <v>0</v>
      </c>
      <c r="I912" s="97">
        <v>0</v>
      </c>
      <c r="J912" s="97">
        <v>0</v>
      </c>
      <c r="K912" s="97">
        <v>23421.82</v>
      </c>
      <c r="L912" s="119">
        <f t="shared" si="274"/>
        <v>23421.82</v>
      </c>
      <c r="M912" s="119">
        <f>IF(AND(D912="да",G912="нет",F912="нет"),K912/SUMIFS($K$22:$K$4031,$D$22:$D$4031,"да",$G$22:$G$4031,"нет",$F$22:$F$4031,"нет")*'Велич. кап. %'!$G$5,0)</f>
        <v>375.26990760898019</v>
      </c>
      <c r="N912" s="120" t="s">
        <v>44</v>
      </c>
      <c r="O912" s="121">
        <f t="shared" si="277"/>
        <v>2.1483600010828593E-5</v>
      </c>
      <c r="P912" s="119">
        <f t="shared" si="278"/>
        <v>21.580224846287351</v>
      </c>
      <c r="Q912" s="119">
        <f t="shared" si="279"/>
        <v>12.94813490777241</v>
      </c>
      <c r="R912" s="119">
        <f t="shared" si="280"/>
        <v>21.580224846287351</v>
      </c>
      <c r="S912" s="119">
        <f t="shared" si="281"/>
        <v>8.6320899385149392</v>
      </c>
      <c r="T912" s="119">
        <f t="shared" si="282"/>
        <v>25.896269815544819</v>
      </c>
      <c r="U912" s="119">
        <f t="shared" si="283"/>
        <v>43.563219494678847</v>
      </c>
      <c r="V912" s="119">
        <f t="shared" si="284"/>
        <v>25.163470352484868</v>
      </c>
      <c r="W912" s="119">
        <f t="shared" si="267"/>
        <v>4.3456298692531465</v>
      </c>
      <c r="X912" s="119">
        <f t="shared" si="268"/>
        <v>13.026609780021419</v>
      </c>
      <c r="Y912" s="119">
        <f t="shared" si="269"/>
        <v>36.850091294817773</v>
      </c>
      <c r="Z912" s="119">
        <f t="shared" si="270"/>
        <v>37.16431339074564</v>
      </c>
      <c r="AA912" s="119">
        <f t="shared" si="275"/>
        <v>0.28664722051914532</v>
      </c>
      <c r="AB912" s="119">
        <f t="shared" si="276"/>
        <v>1.3039330447478432</v>
      </c>
      <c r="AC912" s="119">
        <f t="shared" si="271"/>
        <v>37.582856244379307</v>
      </c>
      <c r="AD912" s="119">
        <f t="shared" si="272"/>
        <v>76.789633411372492</v>
      </c>
      <c r="AE912" s="119">
        <f t="shared" si="273"/>
        <v>8.5565591515529338</v>
      </c>
      <c r="AF912" s="138">
        <f t="shared" si="266"/>
        <v>0</v>
      </c>
      <c r="AH912" s="122" t="s">
        <v>2976</v>
      </c>
      <c r="AI912" s="122" t="s">
        <v>2356</v>
      </c>
    </row>
    <row r="913" spans="1:35" s="122" customFormat="1" ht="11.25" customHeight="1" x14ac:dyDescent="0.2">
      <c r="A913" s="96" t="s">
        <v>89</v>
      </c>
      <c r="B913" s="98">
        <v>612001212959</v>
      </c>
      <c r="C913" s="99" t="s">
        <v>2752</v>
      </c>
      <c r="D913" s="100" t="s">
        <v>87</v>
      </c>
      <c r="E913" s="100" t="s">
        <v>87</v>
      </c>
      <c r="F913" s="103" t="s">
        <v>88</v>
      </c>
      <c r="G913" s="100" t="s">
        <v>88</v>
      </c>
      <c r="H913" s="97">
        <v>0</v>
      </c>
      <c r="I913" s="97">
        <v>0</v>
      </c>
      <c r="J913" s="97">
        <v>0</v>
      </c>
      <c r="K913" s="97">
        <v>23572.07</v>
      </c>
      <c r="L913" s="119">
        <f t="shared" si="274"/>
        <v>23572.07</v>
      </c>
      <c r="M913" s="119">
        <f>IF(AND(D913="да",G913="нет",F913="нет"),K913/SUMIFS($K$22:$K$4031,$D$22:$D$4031,"да",$G$22:$G$4031,"нет",$F$22:$F$4031,"нет")*'Велич. кап. %'!$G$5,0)</f>
        <v>377.67724843980579</v>
      </c>
      <c r="N913" s="120" t="s">
        <v>44</v>
      </c>
      <c r="O913" s="121">
        <f t="shared" si="277"/>
        <v>2.1621416410306808E-5</v>
      </c>
      <c r="P913" s="119">
        <f t="shared" si="278"/>
        <v>21.718661090061513</v>
      </c>
      <c r="Q913" s="119">
        <f t="shared" si="279"/>
        <v>13.031196654036906</v>
      </c>
      <c r="R913" s="119">
        <f t="shared" si="280"/>
        <v>21.718661090061513</v>
      </c>
      <c r="S913" s="119">
        <f t="shared" si="281"/>
        <v>8.6874644360246034</v>
      </c>
      <c r="T913" s="119">
        <f t="shared" si="282"/>
        <v>26.062393308073812</v>
      </c>
      <c r="U913" s="119">
        <f t="shared" si="283"/>
        <v>43.842675733736066</v>
      </c>
      <c r="V913" s="119">
        <f t="shared" si="284"/>
        <v>25.324892966972584</v>
      </c>
      <c r="W913" s="119">
        <f t="shared" si="267"/>
        <v>4.3735069039095169</v>
      </c>
      <c r="X913" s="119">
        <f t="shared" si="268"/>
        <v>13.110174939323649</v>
      </c>
      <c r="Y913" s="119">
        <f t="shared" si="269"/>
        <v>37.086483096011968</v>
      </c>
      <c r="Z913" s="119">
        <f t="shared" si="270"/>
        <v>37.402720913600795</v>
      </c>
      <c r="AA913" s="119">
        <f t="shared" si="275"/>
        <v>0.28848605050259662</v>
      </c>
      <c r="AB913" s="119">
        <f t="shared" si="276"/>
        <v>1.31229772093327</v>
      </c>
      <c r="AC913" s="119">
        <f t="shared" si="271"/>
        <v>37.823948702212121</v>
      </c>
      <c r="AD913" s="119">
        <f t="shared" si="272"/>
        <v>77.282235712135545</v>
      </c>
      <c r="AE913" s="119">
        <f t="shared" si="273"/>
        <v>8.6114491222093879</v>
      </c>
      <c r="AF913" s="138">
        <f t="shared" si="266"/>
        <v>0</v>
      </c>
      <c r="AH913" s="122" t="s">
        <v>2976</v>
      </c>
      <c r="AI913" s="122" t="s">
        <v>2356</v>
      </c>
    </row>
    <row r="914" spans="1:35" s="122" customFormat="1" ht="11.25" customHeight="1" x14ac:dyDescent="0.2">
      <c r="A914" s="96" t="s">
        <v>89</v>
      </c>
      <c r="B914" s="98">
        <v>612001212960</v>
      </c>
      <c r="C914" s="99" t="s">
        <v>2753</v>
      </c>
      <c r="D914" s="100" t="s">
        <v>87</v>
      </c>
      <c r="E914" s="100" t="s">
        <v>87</v>
      </c>
      <c r="F914" s="103" t="s">
        <v>88</v>
      </c>
      <c r="G914" s="100" t="s">
        <v>88</v>
      </c>
      <c r="H914" s="97">
        <v>0</v>
      </c>
      <c r="I914" s="97">
        <v>0</v>
      </c>
      <c r="J914" s="97">
        <v>0</v>
      </c>
      <c r="K914" s="97">
        <v>24322.99</v>
      </c>
      <c r="L914" s="119">
        <f t="shared" si="274"/>
        <v>24322.99</v>
      </c>
      <c r="M914" s="119">
        <f>IF(AND(D914="да",G914="нет",F914="нет"),K914/SUMIFS($K$22:$K$4031,$D$22:$D$4031,"да",$G$22:$G$4031,"нет",$F$22:$F$4031,"нет")*'Велич. кап. %'!$G$5,0)</f>
        <v>389.70866525633573</v>
      </c>
      <c r="N914" s="120" t="s">
        <v>44</v>
      </c>
      <c r="O914" s="121">
        <f t="shared" si="277"/>
        <v>2.2310195716105057E-5</v>
      </c>
      <c r="P914" s="119">
        <f t="shared" si="278"/>
        <v>22.410538255951021</v>
      </c>
      <c r="Q914" s="119">
        <f t="shared" si="279"/>
        <v>13.446322953570611</v>
      </c>
      <c r="R914" s="119">
        <f t="shared" si="280"/>
        <v>22.410538255951021</v>
      </c>
      <c r="S914" s="119">
        <f t="shared" si="281"/>
        <v>8.9642153023804081</v>
      </c>
      <c r="T914" s="119">
        <f t="shared" si="282"/>
        <v>26.892645907141222</v>
      </c>
      <c r="U914" s="119">
        <f t="shared" si="283"/>
        <v>45.239343148264247</v>
      </c>
      <c r="V914" s="119">
        <f t="shared" si="284"/>
        <v>26.131651500557425</v>
      </c>
      <c r="W914" s="119">
        <f t="shared" si="267"/>
        <v>4.5128308497608467</v>
      </c>
      <c r="X914" s="119">
        <f t="shared" si="268"/>
        <v>13.527817198380108</v>
      </c>
      <c r="Y914" s="119">
        <f t="shared" si="269"/>
        <v>38.26792290534808</v>
      </c>
      <c r="Z914" s="119">
        <f t="shared" si="270"/>
        <v>38.594234904032746</v>
      </c>
      <c r="AA914" s="119">
        <f t="shared" si="275"/>
        <v>0.29767616172504807</v>
      </c>
      <c r="AB914" s="119">
        <f t="shared" si="276"/>
        <v>1.3541027301922455</v>
      </c>
      <c r="AC914" s="119">
        <f t="shared" si="271"/>
        <v>39.028881470503805</v>
      </c>
      <c r="AD914" s="119">
        <f t="shared" si="272"/>
        <v>79.744165294092383</v>
      </c>
      <c r="AE914" s="119">
        <f t="shared" si="273"/>
        <v>8.8857784184845787</v>
      </c>
      <c r="AF914" s="138">
        <f t="shared" si="266"/>
        <v>0</v>
      </c>
      <c r="AH914" s="122" t="s">
        <v>2976</v>
      </c>
      <c r="AI914" s="122" t="s">
        <v>2356</v>
      </c>
    </row>
    <row r="915" spans="1:35" s="122" customFormat="1" ht="11.25" customHeight="1" x14ac:dyDescent="0.2">
      <c r="A915" s="96" t="s">
        <v>89</v>
      </c>
      <c r="B915" s="98">
        <v>612001212963</v>
      </c>
      <c r="C915" s="99" t="s">
        <v>2754</v>
      </c>
      <c r="D915" s="100" t="s">
        <v>87</v>
      </c>
      <c r="E915" s="100" t="s">
        <v>87</v>
      </c>
      <c r="F915" s="103" t="s">
        <v>88</v>
      </c>
      <c r="G915" s="100" t="s">
        <v>88</v>
      </c>
      <c r="H915" s="97">
        <v>0</v>
      </c>
      <c r="I915" s="97">
        <v>0</v>
      </c>
      <c r="J915" s="97">
        <v>0</v>
      </c>
      <c r="K915" s="97">
        <v>23421.8</v>
      </c>
      <c r="L915" s="119">
        <f t="shared" si="274"/>
        <v>23421.8</v>
      </c>
      <c r="M915" s="119">
        <f>IF(AND(D915="да",G915="нет",F915="нет"),K915/SUMIFS($K$22:$K$4031,$D$22:$D$4031,"да",$G$22:$G$4031,"нет",$F$22:$F$4031,"нет")*'Велич. кап. %'!$G$5,0)</f>
        <v>375.2695871642772</v>
      </c>
      <c r="N915" s="120" t="s">
        <v>44</v>
      </c>
      <c r="O915" s="121">
        <f t="shared" si="277"/>
        <v>2.1483581665883567E-5</v>
      </c>
      <c r="P915" s="119">
        <f t="shared" si="278"/>
        <v>21.580206418833932</v>
      </c>
      <c r="Q915" s="119">
        <f t="shared" si="279"/>
        <v>12.948123851300359</v>
      </c>
      <c r="R915" s="119">
        <f t="shared" si="280"/>
        <v>21.580206418833932</v>
      </c>
      <c r="S915" s="119">
        <f t="shared" si="281"/>
        <v>8.6320825675335726</v>
      </c>
      <c r="T915" s="119">
        <f t="shared" si="282"/>
        <v>25.896247702600718</v>
      </c>
      <c r="U915" s="119">
        <f t="shared" si="283"/>
        <v>43.563182295845017</v>
      </c>
      <c r="V915" s="119">
        <f t="shared" si="284"/>
        <v>25.163448865281605</v>
      </c>
      <c r="W915" s="119">
        <f t="shared" si="267"/>
        <v>4.3456261584997806</v>
      </c>
      <c r="X915" s="119">
        <f t="shared" si="268"/>
        <v>13.026598656539313</v>
      </c>
      <c r="Y915" s="119">
        <f t="shared" si="269"/>
        <v>36.85005982835505</v>
      </c>
      <c r="Z915" s="119">
        <f t="shared" si="270"/>
        <v>37.164281655967216</v>
      </c>
      <c r="AA915" s="119">
        <f t="shared" si="275"/>
        <v>0.28664697574976311</v>
      </c>
      <c r="AB915" s="119">
        <f t="shared" si="276"/>
        <v>1.303931931313409</v>
      </c>
      <c r="AC915" s="119">
        <f t="shared" si="271"/>
        <v>37.582824152205212</v>
      </c>
      <c r="AD915" s="119">
        <f t="shared" si="272"/>
        <v>76.789567840350742</v>
      </c>
      <c r="AE915" s="119">
        <f t="shared" si="273"/>
        <v>8.5565518450676539</v>
      </c>
      <c r="AF915" s="138">
        <f t="shared" si="266"/>
        <v>0</v>
      </c>
      <c r="AH915" s="122" t="s">
        <v>2976</v>
      </c>
      <c r="AI915" s="122" t="s">
        <v>2356</v>
      </c>
    </row>
    <row r="916" spans="1:35" s="122" customFormat="1" ht="11.25" customHeight="1" x14ac:dyDescent="0.2">
      <c r="A916" s="96" t="s">
        <v>89</v>
      </c>
      <c r="B916" s="98">
        <v>612001212966</v>
      </c>
      <c r="C916" s="99" t="s">
        <v>2755</v>
      </c>
      <c r="D916" s="100" t="s">
        <v>87</v>
      </c>
      <c r="E916" s="100" t="s">
        <v>87</v>
      </c>
      <c r="F916" s="103" t="s">
        <v>88</v>
      </c>
      <c r="G916" s="100" t="s">
        <v>88</v>
      </c>
      <c r="H916" s="97">
        <v>0</v>
      </c>
      <c r="I916" s="97">
        <v>0</v>
      </c>
      <c r="J916" s="97">
        <v>0</v>
      </c>
      <c r="K916" s="97">
        <v>17836.099999999999</v>
      </c>
      <c r="L916" s="119">
        <f t="shared" si="274"/>
        <v>17836.099999999999</v>
      </c>
      <c r="M916" s="119">
        <f>IF(AND(D916="да",G916="нет",F916="нет"),K916/SUMIFS($K$22:$K$4031,$D$22:$D$4031,"да",$G$22:$G$4031,"нет",$F$22:$F$4031,"нет")*'Велич. кап. %'!$G$5,0)</f>
        <v>285.7741883040913</v>
      </c>
      <c r="N916" s="120" t="s">
        <v>44</v>
      </c>
      <c r="O916" s="121">
        <f t="shared" si="277"/>
        <v>1.6360113695397704E-5</v>
      </c>
      <c r="P916" s="119">
        <f t="shared" si="278"/>
        <v>16.433695092049454</v>
      </c>
      <c r="Q916" s="119">
        <f t="shared" si="279"/>
        <v>9.8602170552296737</v>
      </c>
      <c r="R916" s="119">
        <f t="shared" si="280"/>
        <v>16.433695092049454</v>
      </c>
      <c r="S916" s="119">
        <f t="shared" si="281"/>
        <v>6.5734780368197816</v>
      </c>
      <c r="T916" s="119">
        <f t="shared" si="282"/>
        <v>19.720434110459347</v>
      </c>
      <c r="U916" s="119">
        <f t="shared" si="283"/>
        <v>33.17410599300316</v>
      </c>
      <c r="V916" s="119">
        <f t="shared" si="284"/>
        <v>19.16239530292502</v>
      </c>
      <c r="W916" s="119">
        <f t="shared" si="267"/>
        <v>3.3092684048885204</v>
      </c>
      <c r="X916" s="119">
        <f t="shared" si="268"/>
        <v>9.9199769572748835</v>
      </c>
      <c r="Y916" s="119">
        <f t="shared" si="269"/>
        <v>28.061948787220604</v>
      </c>
      <c r="Z916" s="119">
        <f t="shared" si="270"/>
        <v>28.301234065870126</v>
      </c>
      <c r="AA916" s="119">
        <f t="shared" si="275"/>
        <v>0.21828655885415937</v>
      </c>
      <c r="AB916" s="119">
        <f t="shared" si="276"/>
        <v>0.99296639541363585</v>
      </c>
      <c r="AC916" s="119">
        <f t="shared" si="271"/>
        <v>28.61996131215993</v>
      </c>
      <c r="AD916" s="119">
        <f t="shared" si="272"/>
        <v>58.476565035875979</v>
      </c>
      <c r="AE916" s="119">
        <f t="shared" si="273"/>
        <v>6.5159601039976085</v>
      </c>
      <c r="AF916" s="138">
        <f t="shared" si="266"/>
        <v>0</v>
      </c>
      <c r="AH916" s="122" t="s">
        <v>2976</v>
      </c>
      <c r="AI916" s="122" t="s">
        <v>2356</v>
      </c>
    </row>
    <row r="917" spans="1:35" s="122" customFormat="1" ht="11.25" customHeight="1" x14ac:dyDescent="0.2">
      <c r="A917" s="96" t="s">
        <v>89</v>
      </c>
      <c r="B917" s="98">
        <v>612001212967</v>
      </c>
      <c r="C917" s="99" t="s">
        <v>2756</v>
      </c>
      <c r="D917" s="100" t="s">
        <v>87</v>
      </c>
      <c r="E917" s="100" t="s">
        <v>87</v>
      </c>
      <c r="F917" s="103" t="s">
        <v>88</v>
      </c>
      <c r="G917" s="100" t="s">
        <v>88</v>
      </c>
      <c r="H917" s="97">
        <v>0</v>
      </c>
      <c r="I917" s="97">
        <v>0</v>
      </c>
      <c r="J917" s="97">
        <v>0</v>
      </c>
      <c r="K917" s="97">
        <v>18887.41</v>
      </c>
      <c r="L917" s="119">
        <f t="shared" si="274"/>
        <v>18887.41</v>
      </c>
      <c r="M917" s="119">
        <f>IF(AND(D917="да",G917="нет",F917="нет"),K917/SUMIFS($K$22:$K$4031,$D$22:$D$4031,"да",$G$22:$G$4031,"нет",$F$22:$F$4031,"нет")*'Велич. кап. %'!$G$5,0)</f>
        <v>302.61852433640627</v>
      </c>
      <c r="N917" s="120" t="s">
        <v>44</v>
      </c>
      <c r="O917" s="121">
        <f t="shared" si="277"/>
        <v>1.7324424902954766E-5</v>
      </c>
      <c r="P917" s="119">
        <f t="shared" si="278"/>
        <v>17.402343394493514</v>
      </c>
      <c r="Q917" s="119">
        <f t="shared" si="279"/>
        <v>10.441406036696108</v>
      </c>
      <c r="R917" s="119">
        <f t="shared" si="280"/>
        <v>17.402343394493514</v>
      </c>
      <c r="S917" s="119">
        <f t="shared" si="281"/>
        <v>6.9609373577974045</v>
      </c>
      <c r="T917" s="119">
        <f t="shared" si="282"/>
        <v>20.882812073392216</v>
      </c>
      <c r="U917" s="119">
        <f t="shared" si="283"/>
        <v>35.129481292059793</v>
      </c>
      <c r="V917" s="119">
        <f t="shared" si="284"/>
        <v>20.291880885867371</v>
      </c>
      <c r="W917" s="119">
        <f t="shared" si="267"/>
        <v>3.5043260109090819</v>
      </c>
      <c r="X917" s="119">
        <f t="shared" si="268"/>
        <v>10.504688355784236</v>
      </c>
      <c r="Y917" s="119">
        <f t="shared" si="269"/>
        <v>29.715999133400139</v>
      </c>
      <c r="Z917" s="119">
        <f t="shared" si="270"/>
        <v>29.969388560731105</v>
      </c>
      <c r="AA917" s="119">
        <f t="shared" si="275"/>
        <v>0.23115298381191168</v>
      </c>
      <c r="AB917" s="119">
        <f t="shared" si="276"/>
        <v>1.0514946331540784</v>
      </c>
      <c r="AC917" s="119">
        <f t="shared" si="271"/>
        <v>30.306902489159764</v>
      </c>
      <c r="AD917" s="119">
        <f t="shared" si="272"/>
        <v>61.923338578739418</v>
      </c>
      <c r="AE917" s="119">
        <f t="shared" si="273"/>
        <v>6.9000291559166778</v>
      </c>
      <c r="AF917" s="138">
        <f t="shared" ref="AF917:AF1321" si="285">SUM(P917:AE917)-M917</f>
        <v>0</v>
      </c>
      <c r="AH917" s="122" t="s">
        <v>2976</v>
      </c>
      <c r="AI917" s="122" t="s">
        <v>2356</v>
      </c>
    </row>
    <row r="918" spans="1:35" s="122" customFormat="1" ht="11.25" customHeight="1" x14ac:dyDescent="0.2">
      <c r="A918" s="96" t="s">
        <v>89</v>
      </c>
      <c r="B918" s="98">
        <v>612001212968</v>
      </c>
      <c r="C918" s="99" t="s">
        <v>2757</v>
      </c>
      <c r="D918" s="100" t="s">
        <v>87</v>
      </c>
      <c r="E918" s="100" t="s">
        <v>87</v>
      </c>
      <c r="F918" s="103" t="s">
        <v>88</v>
      </c>
      <c r="G918" s="100" t="s">
        <v>88</v>
      </c>
      <c r="H918" s="97">
        <v>0</v>
      </c>
      <c r="I918" s="97">
        <v>0</v>
      </c>
      <c r="J918" s="97">
        <v>0</v>
      </c>
      <c r="K918" s="97">
        <v>22229.82</v>
      </c>
      <c r="L918" s="119">
        <f t="shared" si="274"/>
        <v>22229.82</v>
      </c>
      <c r="M918" s="119">
        <f>IF(AND(D918="да",G918="нет",F918="нет"),K918/SUMIFS($K$22:$K$4031,$D$22:$D$4031,"да",$G$22:$G$4031,"нет",$F$22:$F$4031,"нет")*'Велич. кап. %'!$G$5,0)</f>
        <v>356.17140331384411</v>
      </c>
      <c r="N918" s="120" t="s">
        <v>44</v>
      </c>
      <c r="O918" s="121">
        <f t="shared" si="277"/>
        <v>2.039024128751385E-5</v>
      </c>
      <c r="P918" s="119">
        <f t="shared" si="278"/>
        <v>20.481948622801106</v>
      </c>
      <c r="Q918" s="119">
        <f t="shared" si="279"/>
        <v>12.289169173680664</v>
      </c>
      <c r="R918" s="119">
        <f t="shared" si="280"/>
        <v>20.481948622801106</v>
      </c>
      <c r="S918" s="119">
        <f t="shared" si="281"/>
        <v>8.192779449120442</v>
      </c>
      <c r="T918" s="119">
        <f t="shared" si="282"/>
        <v>24.578338347361328</v>
      </c>
      <c r="U918" s="119">
        <f t="shared" si="283"/>
        <v>41.346168999129944</v>
      </c>
      <c r="V918" s="119">
        <f t="shared" si="284"/>
        <v>23.882833038212876</v>
      </c>
      <c r="W918" s="119">
        <f t="shared" ref="W918:W1322" si="286">O918*$W$21</f>
        <v>4.1244689686847984</v>
      </c>
      <c r="X918" s="119">
        <f t="shared" ref="X918:X1322" si="287">O918*$X$21</f>
        <v>12.363650246655286</v>
      </c>
      <c r="Y918" s="119">
        <f t="shared" ref="Y918:Y1322" si="288">O918*$Y$21</f>
        <v>34.974690116624842</v>
      </c>
      <c r="Z918" s="119">
        <f t="shared" ref="Z918:Z1322" si="289">O918*$Z$21</f>
        <v>35.272920597112659</v>
      </c>
      <c r="AA918" s="119">
        <f t="shared" si="275"/>
        <v>0.27205896534261242</v>
      </c>
      <c r="AB918" s="119">
        <f t="shared" si="276"/>
        <v>1.2375723524814253</v>
      </c>
      <c r="AC918" s="119">
        <f t="shared" ref="AC918:AC1322" si="290">O918*$AC$21</f>
        <v>35.670162668760497</v>
      </c>
      <c r="AD918" s="119">
        <f t="shared" ref="AD918:AD1322" si="291">O918*$AD$21</f>
        <v>72.881600516133943</v>
      </c>
      <c r="AE918" s="119">
        <f t="shared" ref="AE918:AE1322" si="292">O918*$AE$21</f>
        <v>8.1210926289406391</v>
      </c>
      <c r="AF918" s="138">
        <f t="shared" si="285"/>
        <v>0</v>
      </c>
      <c r="AH918" s="122" t="s">
        <v>2976</v>
      </c>
      <c r="AI918" s="122" t="s">
        <v>2356</v>
      </c>
    </row>
    <row r="919" spans="1:35" s="122" customFormat="1" ht="11.25" customHeight="1" x14ac:dyDescent="0.2">
      <c r="A919" s="96" t="s">
        <v>89</v>
      </c>
      <c r="B919" s="98">
        <v>612001212969</v>
      </c>
      <c r="C919" s="99" t="s">
        <v>2758</v>
      </c>
      <c r="D919" s="100" t="s">
        <v>87</v>
      </c>
      <c r="E919" s="100" t="s">
        <v>87</v>
      </c>
      <c r="F919" s="103" t="s">
        <v>88</v>
      </c>
      <c r="G919" s="100" t="s">
        <v>88</v>
      </c>
      <c r="H919" s="97">
        <v>0</v>
      </c>
      <c r="I919" s="97">
        <v>0</v>
      </c>
      <c r="J919" s="97">
        <v>0</v>
      </c>
      <c r="K919" s="97">
        <v>25177.63</v>
      </c>
      <c r="L919" s="119">
        <f t="shared" ref="L919:L982" si="293">IF(D919="да",IF(F919="нет",IF(G919="нет",K919+H919-I919,0),0),0)</f>
        <v>25177.63</v>
      </c>
      <c r="M919" s="119">
        <f>IF(AND(D919="да",G919="нет",F919="нет"),K919/SUMIFS($K$22:$K$4031,$D$22:$D$4031,"да",$G$22:$G$4031,"нет",$F$22:$F$4031,"нет")*'Велич. кап. %'!$G$5,0)</f>
        <v>403.40190830230478</v>
      </c>
      <c r="N919" s="120" t="s">
        <v>44</v>
      </c>
      <c r="O919" s="121">
        <f t="shared" si="277"/>
        <v>2.3094111906787699E-5</v>
      </c>
      <c r="P919" s="119">
        <f t="shared" si="278"/>
        <v>23.197980195246558</v>
      </c>
      <c r="Q919" s="119">
        <f t="shared" si="279"/>
        <v>13.918788117147935</v>
      </c>
      <c r="R919" s="119">
        <f t="shared" si="280"/>
        <v>23.197980195246558</v>
      </c>
      <c r="S919" s="119">
        <f t="shared" si="281"/>
        <v>9.2791920780986228</v>
      </c>
      <c r="T919" s="119">
        <f t="shared" si="282"/>
        <v>27.83757623429587</v>
      </c>
      <c r="U919" s="119">
        <f t="shared" si="283"/>
        <v>46.828923714972227</v>
      </c>
      <c r="V919" s="119">
        <f t="shared" si="284"/>
        <v>27.04984267024653</v>
      </c>
      <c r="W919" s="119">
        <f t="shared" si="286"/>
        <v>4.6713987625643139</v>
      </c>
      <c r="X919" s="119">
        <f t="shared" si="287"/>
        <v>14.0031458356251</v>
      </c>
      <c r="Y919" s="119">
        <f t="shared" si="288"/>
        <v>39.612547790357148</v>
      </c>
      <c r="Z919" s="119">
        <f t="shared" si="289"/>
        <v>39.950325455333491</v>
      </c>
      <c r="AA919" s="119">
        <f t="shared" ref="AA919:AA1339" si="294">O919*$AA$21</f>
        <v>0.30813564696336354</v>
      </c>
      <c r="AB919" s="119">
        <f t="shared" ref="AB919:AB1339" si="295">O919*$AB$21</f>
        <v>1.4016820104259462</v>
      </c>
      <c r="AC919" s="119">
        <f t="shared" si="290"/>
        <v>40.400244253613579</v>
      </c>
      <c r="AD919" s="119">
        <f t="shared" si="291"/>
        <v>82.546146194752339</v>
      </c>
      <c r="AE919" s="119">
        <f t="shared" si="292"/>
        <v>9.1979991474152598</v>
      </c>
      <c r="AF919" s="138">
        <f t="shared" si="285"/>
        <v>0</v>
      </c>
      <c r="AH919" s="122" t="s">
        <v>2976</v>
      </c>
      <c r="AI919" s="122" t="s">
        <v>2356</v>
      </c>
    </row>
    <row r="920" spans="1:35" s="122" customFormat="1" ht="11.25" customHeight="1" x14ac:dyDescent="0.2">
      <c r="A920" s="96" t="s">
        <v>89</v>
      </c>
      <c r="B920" s="98">
        <v>612001212970</v>
      </c>
      <c r="C920" s="99" t="s">
        <v>2759</v>
      </c>
      <c r="D920" s="100" t="s">
        <v>87</v>
      </c>
      <c r="E920" s="100" t="s">
        <v>87</v>
      </c>
      <c r="F920" s="103" t="s">
        <v>88</v>
      </c>
      <c r="G920" s="100" t="s">
        <v>88</v>
      </c>
      <c r="H920" s="97">
        <v>0</v>
      </c>
      <c r="I920" s="97">
        <v>0</v>
      </c>
      <c r="J920" s="97">
        <v>0</v>
      </c>
      <c r="K920" s="97">
        <v>11021.57</v>
      </c>
      <c r="L920" s="119">
        <f t="shared" si="293"/>
        <v>11021.57</v>
      </c>
      <c r="M920" s="119">
        <f>IF(AND(D920="да",G920="нет",F920="нет"),K920/SUMIFS($K$22:$K$4031,$D$22:$D$4031,"да",$G$22:$G$4031,"нет",$F$22:$F$4031,"нет")*'Велич. кап. %'!$G$5,0)</f>
        <v>176.59018622830794</v>
      </c>
      <c r="N920" s="120" t="s">
        <v>44</v>
      </c>
      <c r="O920" s="121">
        <f t="shared" si="277"/>
        <v>1.0109504785338974E-5</v>
      </c>
      <c r="P920" s="119">
        <f t="shared" si="278"/>
        <v>10.154973386316488</v>
      </c>
      <c r="Q920" s="119">
        <f t="shared" si="279"/>
        <v>6.0929840317898929</v>
      </c>
      <c r="R920" s="119">
        <f t="shared" si="280"/>
        <v>10.154973386316488</v>
      </c>
      <c r="S920" s="119">
        <f t="shared" si="281"/>
        <v>4.0619893545265953</v>
      </c>
      <c r="T920" s="119">
        <f t="shared" si="282"/>
        <v>12.185968063579786</v>
      </c>
      <c r="U920" s="119">
        <f t="shared" si="283"/>
        <v>20.49947754213667</v>
      </c>
      <c r="V920" s="119">
        <f t="shared" si="284"/>
        <v>11.841135741493899</v>
      </c>
      <c r="W920" s="119">
        <f t="shared" si="286"/>
        <v>2.0449163983868206</v>
      </c>
      <c r="X920" s="119">
        <f t="shared" si="287"/>
        <v>6.1299118323508024</v>
      </c>
      <c r="Y920" s="119">
        <f t="shared" si="288"/>
        <v>17.340491076791842</v>
      </c>
      <c r="Z920" s="119">
        <f t="shared" si="289"/>
        <v>17.488354087685774</v>
      </c>
      <c r="AA920" s="119">
        <f t="shared" si="294"/>
        <v>0.13488714396478138</v>
      </c>
      <c r="AB920" s="119">
        <f t="shared" si="295"/>
        <v>0.61358977773723322</v>
      </c>
      <c r="AC920" s="119">
        <f t="shared" si="290"/>
        <v>17.685307157913584</v>
      </c>
      <c r="AD920" s="119">
        <f t="shared" si="291"/>
        <v>36.134780299642834</v>
      </c>
      <c r="AE920" s="119">
        <f t="shared" si="292"/>
        <v>4.0264469476744873</v>
      </c>
      <c r="AF920" s="138">
        <f t="shared" si="285"/>
        <v>0</v>
      </c>
      <c r="AH920" s="122" t="s">
        <v>2976</v>
      </c>
      <c r="AI920" s="122" t="s">
        <v>2356</v>
      </c>
    </row>
    <row r="921" spans="1:35" s="122" customFormat="1" ht="11.25" customHeight="1" x14ac:dyDescent="0.2">
      <c r="A921" s="96" t="s">
        <v>89</v>
      </c>
      <c r="B921" s="98">
        <v>612001212971</v>
      </c>
      <c r="C921" s="99" t="s">
        <v>2760</v>
      </c>
      <c r="D921" s="100" t="s">
        <v>87</v>
      </c>
      <c r="E921" s="100" t="s">
        <v>87</v>
      </c>
      <c r="F921" s="103" t="s">
        <v>88</v>
      </c>
      <c r="G921" s="100" t="s">
        <v>88</v>
      </c>
      <c r="H921" s="97">
        <v>0</v>
      </c>
      <c r="I921" s="97">
        <v>0</v>
      </c>
      <c r="J921" s="97">
        <v>0</v>
      </c>
      <c r="K921" s="97">
        <v>11021.57</v>
      </c>
      <c r="L921" s="119">
        <f t="shared" si="293"/>
        <v>11021.57</v>
      </c>
      <c r="M921" s="119">
        <f>IF(AND(D921="да",G921="нет",F921="нет"),K921/SUMIFS($K$22:$K$4031,$D$22:$D$4031,"да",$G$22:$G$4031,"нет",$F$22:$F$4031,"нет")*'Велич. кап. %'!$G$5,0)</f>
        <v>176.59018622830794</v>
      </c>
      <c r="N921" s="120" t="s">
        <v>44</v>
      </c>
      <c r="O921" s="121">
        <f t="shared" si="277"/>
        <v>1.0109504785338974E-5</v>
      </c>
      <c r="P921" s="119">
        <f t="shared" si="278"/>
        <v>10.154973386316488</v>
      </c>
      <c r="Q921" s="119">
        <f t="shared" si="279"/>
        <v>6.0929840317898929</v>
      </c>
      <c r="R921" s="119">
        <f t="shared" si="280"/>
        <v>10.154973386316488</v>
      </c>
      <c r="S921" s="119">
        <f t="shared" si="281"/>
        <v>4.0619893545265953</v>
      </c>
      <c r="T921" s="119">
        <f t="shared" si="282"/>
        <v>12.185968063579786</v>
      </c>
      <c r="U921" s="119">
        <f t="shared" si="283"/>
        <v>20.49947754213667</v>
      </c>
      <c r="V921" s="119">
        <f t="shared" si="284"/>
        <v>11.841135741493899</v>
      </c>
      <c r="W921" s="119">
        <f t="shared" si="286"/>
        <v>2.0449163983868206</v>
      </c>
      <c r="X921" s="119">
        <f t="shared" si="287"/>
        <v>6.1299118323508024</v>
      </c>
      <c r="Y921" s="119">
        <f t="shared" si="288"/>
        <v>17.340491076791842</v>
      </c>
      <c r="Z921" s="119">
        <f t="shared" si="289"/>
        <v>17.488354087685774</v>
      </c>
      <c r="AA921" s="119">
        <f t="shared" si="294"/>
        <v>0.13488714396478138</v>
      </c>
      <c r="AB921" s="119">
        <f t="shared" si="295"/>
        <v>0.61358977773723322</v>
      </c>
      <c r="AC921" s="119">
        <f t="shared" si="290"/>
        <v>17.685307157913584</v>
      </c>
      <c r="AD921" s="119">
        <f t="shared" si="291"/>
        <v>36.134780299642834</v>
      </c>
      <c r="AE921" s="119">
        <f t="shared" si="292"/>
        <v>4.0264469476744873</v>
      </c>
      <c r="AF921" s="138">
        <f t="shared" si="285"/>
        <v>0</v>
      </c>
      <c r="AH921" s="122" t="s">
        <v>2976</v>
      </c>
      <c r="AI921" s="122" t="s">
        <v>2356</v>
      </c>
    </row>
    <row r="922" spans="1:35" s="122" customFormat="1" ht="11.25" customHeight="1" x14ac:dyDescent="0.2">
      <c r="A922" s="96" t="s">
        <v>89</v>
      </c>
      <c r="B922" s="98">
        <v>612001212972</v>
      </c>
      <c r="C922" s="99" t="s">
        <v>2761</v>
      </c>
      <c r="D922" s="100" t="s">
        <v>87</v>
      </c>
      <c r="E922" s="100" t="s">
        <v>87</v>
      </c>
      <c r="F922" s="103" t="s">
        <v>88</v>
      </c>
      <c r="G922" s="100" t="s">
        <v>88</v>
      </c>
      <c r="H922" s="97">
        <v>0</v>
      </c>
      <c r="I922" s="97">
        <v>0</v>
      </c>
      <c r="J922" s="97">
        <v>0</v>
      </c>
      <c r="K922" s="97">
        <v>18587.060000000001</v>
      </c>
      <c r="L922" s="119">
        <f t="shared" si="293"/>
        <v>18587.060000000001</v>
      </c>
      <c r="M922" s="119">
        <f>IF(AND(D922="да",G922="нет",F922="нет"),K922/SUMIFS($K$22:$K$4031,$D$22:$D$4031,"да",$G$22:$G$4031,"нет",$F$22:$F$4031,"нет")*'Велич. кап. %'!$G$5,0)</f>
        <v>297.806246010027</v>
      </c>
      <c r="N922" s="120" t="s">
        <v>44</v>
      </c>
      <c r="O922" s="121">
        <f t="shared" si="277"/>
        <v>1.7048929691085991E-5</v>
      </c>
      <c r="P922" s="119">
        <f t="shared" si="278"/>
        <v>17.125609112845787</v>
      </c>
      <c r="Q922" s="119">
        <f t="shared" si="279"/>
        <v>10.275365467707472</v>
      </c>
      <c r="R922" s="119">
        <f t="shared" si="280"/>
        <v>17.125609112845787</v>
      </c>
      <c r="S922" s="119">
        <f t="shared" si="281"/>
        <v>6.8502436451383142</v>
      </c>
      <c r="T922" s="119">
        <f t="shared" si="282"/>
        <v>20.550730935414943</v>
      </c>
      <c r="U922" s="119">
        <f t="shared" si="283"/>
        <v>34.570847805198966</v>
      </c>
      <c r="V922" s="119">
        <f t="shared" si="284"/>
        <v>19.969196810916376</v>
      </c>
      <c r="W922" s="119">
        <f t="shared" si="286"/>
        <v>3.4485997722465798</v>
      </c>
      <c r="X922" s="119">
        <f t="shared" si="287"/>
        <v>10.337641463295547</v>
      </c>
      <c r="Y922" s="119">
        <f t="shared" si="288"/>
        <v>29.243451529482151</v>
      </c>
      <c r="Z922" s="119">
        <f t="shared" si="289"/>
        <v>29.492811525858905</v>
      </c>
      <c r="AA922" s="119">
        <f t="shared" si="294"/>
        <v>0.22747715961537507</v>
      </c>
      <c r="AB922" s="119">
        <f t="shared" si="295"/>
        <v>1.0347736315414791</v>
      </c>
      <c r="AC922" s="119">
        <f t="shared" si="290"/>
        <v>29.824958264799779</v>
      </c>
      <c r="AD922" s="119">
        <f t="shared" si="291"/>
        <v>60.93862575987626</v>
      </c>
      <c r="AE922" s="119">
        <f t="shared" si="292"/>
        <v>6.7903040132433539</v>
      </c>
      <c r="AF922" s="138">
        <f t="shared" si="285"/>
        <v>0</v>
      </c>
      <c r="AH922" s="122" t="s">
        <v>2976</v>
      </c>
      <c r="AI922" s="122" t="s">
        <v>2356</v>
      </c>
    </row>
    <row r="923" spans="1:35" s="122" customFormat="1" ht="11.25" customHeight="1" x14ac:dyDescent="0.2">
      <c r="A923" s="96" t="s">
        <v>89</v>
      </c>
      <c r="B923" s="98">
        <v>612001212973</v>
      </c>
      <c r="C923" s="99" t="s">
        <v>2762</v>
      </c>
      <c r="D923" s="100" t="s">
        <v>87</v>
      </c>
      <c r="E923" s="100" t="s">
        <v>87</v>
      </c>
      <c r="F923" s="103" t="s">
        <v>88</v>
      </c>
      <c r="G923" s="100" t="s">
        <v>88</v>
      </c>
      <c r="H923" s="97">
        <v>0</v>
      </c>
      <c r="I923" s="97">
        <v>0</v>
      </c>
      <c r="J923" s="97">
        <v>0</v>
      </c>
      <c r="K923" s="97">
        <v>11622.39</v>
      </c>
      <c r="L923" s="119">
        <f t="shared" si="293"/>
        <v>11622.39</v>
      </c>
      <c r="M923" s="119">
        <f>IF(AND(D923="да",G923="нет",F923="нет"),K923/SUMIFS($K$22:$K$4031,$D$22:$D$4031,"да",$G$22:$G$4031,"нет",$F$22:$F$4031,"нет")*'Велич. кап. %'!$G$5,0)</f>
        <v>186.21666554928416</v>
      </c>
      <c r="N923" s="120" t="s">
        <v>44</v>
      </c>
      <c r="O923" s="121">
        <f t="shared" si="277"/>
        <v>1.066060527874666E-5</v>
      </c>
      <c r="P923" s="119">
        <f t="shared" si="278"/>
        <v>10.70855251433243</v>
      </c>
      <c r="Q923" s="119">
        <f t="shared" si="279"/>
        <v>6.425131508599458</v>
      </c>
      <c r="R923" s="119">
        <f t="shared" si="280"/>
        <v>10.70855251433243</v>
      </c>
      <c r="S923" s="119">
        <f t="shared" si="281"/>
        <v>4.283421005732972</v>
      </c>
      <c r="T923" s="119">
        <f t="shared" si="282"/>
        <v>12.850263017198916</v>
      </c>
      <c r="U923" s="119">
        <f t="shared" si="283"/>
        <v>21.616967708861242</v>
      </c>
      <c r="V923" s="119">
        <f t="shared" si="284"/>
        <v>12.486632814615456</v>
      </c>
      <c r="W923" s="119">
        <f t="shared" si="286"/>
        <v>2.1563911402320177</v>
      </c>
      <c r="X923" s="119">
        <f t="shared" si="287"/>
        <v>6.4640723582208013</v>
      </c>
      <c r="Y923" s="119">
        <f t="shared" si="288"/>
        <v>18.285775083404154</v>
      </c>
      <c r="Z923" s="119">
        <f t="shared" si="289"/>
        <v>18.441698566100676</v>
      </c>
      <c r="AA923" s="119">
        <f t="shared" si="294"/>
        <v>0.14224026097414755</v>
      </c>
      <c r="AB923" s="119">
        <f t="shared" si="295"/>
        <v>0.64703846156903622</v>
      </c>
      <c r="AC923" s="119">
        <f t="shared" si="290"/>
        <v>18.649388159678093</v>
      </c>
      <c r="AD923" s="119">
        <f t="shared" si="291"/>
        <v>38.104599363499567</v>
      </c>
      <c r="AE923" s="119">
        <f t="shared" si="292"/>
        <v>4.2459410719328083</v>
      </c>
      <c r="AF923" s="138">
        <f t="shared" si="285"/>
        <v>0</v>
      </c>
      <c r="AH923" s="122" t="s">
        <v>2976</v>
      </c>
      <c r="AI923" s="122" t="s">
        <v>2356</v>
      </c>
    </row>
    <row r="924" spans="1:35" s="122" customFormat="1" ht="11.25" customHeight="1" x14ac:dyDescent="0.2">
      <c r="A924" s="96" t="s">
        <v>89</v>
      </c>
      <c r="B924" s="98">
        <v>612001212974</v>
      </c>
      <c r="C924" s="99" t="s">
        <v>2763</v>
      </c>
      <c r="D924" s="100" t="s">
        <v>87</v>
      </c>
      <c r="E924" s="100" t="s">
        <v>87</v>
      </c>
      <c r="F924" s="103" t="s">
        <v>88</v>
      </c>
      <c r="G924" s="100" t="s">
        <v>88</v>
      </c>
      <c r="H924" s="97">
        <v>0</v>
      </c>
      <c r="I924" s="97">
        <v>0</v>
      </c>
      <c r="J924" s="97">
        <v>0</v>
      </c>
      <c r="K924" s="97">
        <v>19338.04</v>
      </c>
      <c r="L924" s="119">
        <f t="shared" si="293"/>
        <v>19338.04</v>
      </c>
      <c r="M924" s="119">
        <f>IF(AND(D924="да",G924="нет",F924="нет"),K924/SUMIFS($K$22:$K$4031,$D$22:$D$4031,"да",$G$22:$G$4031,"нет",$F$22:$F$4031,"нет")*'Велич. кап. %'!$G$5,0)</f>
        <v>309.83862416066569</v>
      </c>
      <c r="N924" s="120" t="s">
        <v>44</v>
      </c>
      <c r="O924" s="121">
        <f t="shared" si="277"/>
        <v>1.77377640317193E-5</v>
      </c>
      <c r="P924" s="119">
        <f t="shared" si="278"/>
        <v>17.817541561095535</v>
      </c>
      <c r="Q924" s="119">
        <f t="shared" si="279"/>
        <v>10.690524936657321</v>
      </c>
      <c r="R924" s="119">
        <f t="shared" si="280"/>
        <v>17.817541561095535</v>
      </c>
      <c r="S924" s="119">
        <f t="shared" si="281"/>
        <v>7.1270166244382125</v>
      </c>
      <c r="T924" s="119">
        <f t="shared" si="282"/>
        <v>21.381049873314641</v>
      </c>
      <c r="U924" s="119">
        <f t="shared" si="283"/>
        <v>35.967626816228595</v>
      </c>
      <c r="V924" s="119">
        <f t="shared" si="284"/>
        <v>20.776019806110988</v>
      </c>
      <c r="W924" s="119">
        <f t="shared" si="286"/>
        <v>3.5879348503580042</v>
      </c>
      <c r="X924" s="119">
        <f t="shared" si="287"/>
        <v>10.755317092798313</v>
      </c>
      <c r="Y924" s="119">
        <f t="shared" si="288"/>
        <v>30.42498573820642</v>
      </c>
      <c r="Z924" s="119">
        <f t="shared" si="289"/>
        <v>30.684420720626097</v>
      </c>
      <c r="AA924" s="119">
        <f t="shared" si="294"/>
        <v>0.23666800514597294</v>
      </c>
      <c r="AB924" s="119">
        <f t="shared" si="295"/>
        <v>1.0765819811037562</v>
      </c>
      <c r="AC924" s="119">
        <f t="shared" si="290"/>
        <v>31.029987309613716</v>
      </c>
      <c r="AD924" s="119">
        <f t="shared" si="291"/>
        <v>63.40075205489827</v>
      </c>
      <c r="AE924" s="119">
        <f t="shared" si="292"/>
        <v>7.0646552289743783</v>
      </c>
      <c r="AF924" s="138">
        <f t="shared" si="285"/>
        <v>0</v>
      </c>
      <c r="AH924" s="122" t="s">
        <v>2976</v>
      </c>
      <c r="AI924" s="122" t="s">
        <v>2356</v>
      </c>
    </row>
    <row r="925" spans="1:35" s="122" customFormat="1" ht="11.25" customHeight="1" x14ac:dyDescent="0.2">
      <c r="A925" s="96" t="s">
        <v>89</v>
      </c>
      <c r="B925" s="98">
        <v>612001212975</v>
      </c>
      <c r="C925" s="99" t="s">
        <v>2764</v>
      </c>
      <c r="D925" s="100" t="s">
        <v>87</v>
      </c>
      <c r="E925" s="100" t="s">
        <v>87</v>
      </c>
      <c r="F925" s="103" t="s">
        <v>88</v>
      </c>
      <c r="G925" s="100" t="s">
        <v>88</v>
      </c>
      <c r="H925" s="97">
        <v>0</v>
      </c>
      <c r="I925" s="97">
        <v>0</v>
      </c>
      <c r="J925" s="97">
        <v>0</v>
      </c>
      <c r="K925" s="97">
        <v>19338.04</v>
      </c>
      <c r="L925" s="119">
        <f t="shared" si="293"/>
        <v>19338.04</v>
      </c>
      <c r="M925" s="119">
        <f>IF(AND(D925="да",G925="нет",F925="нет"),K925/SUMIFS($K$22:$K$4031,$D$22:$D$4031,"да",$G$22:$G$4031,"нет",$F$22:$F$4031,"нет")*'Велич. кап. %'!$G$5,0)</f>
        <v>309.83862416066569</v>
      </c>
      <c r="N925" s="120" t="s">
        <v>44</v>
      </c>
      <c r="O925" s="121">
        <f t="shared" si="277"/>
        <v>1.77377640317193E-5</v>
      </c>
      <c r="P925" s="119">
        <f t="shared" si="278"/>
        <v>17.817541561095535</v>
      </c>
      <c r="Q925" s="119">
        <f t="shared" si="279"/>
        <v>10.690524936657321</v>
      </c>
      <c r="R925" s="119">
        <f t="shared" si="280"/>
        <v>17.817541561095535</v>
      </c>
      <c r="S925" s="119">
        <f t="shared" si="281"/>
        <v>7.1270166244382125</v>
      </c>
      <c r="T925" s="119">
        <f t="shared" si="282"/>
        <v>21.381049873314641</v>
      </c>
      <c r="U925" s="119">
        <f t="shared" si="283"/>
        <v>35.967626816228595</v>
      </c>
      <c r="V925" s="119">
        <f t="shared" si="284"/>
        <v>20.776019806110988</v>
      </c>
      <c r="W925" s="119">
        <f t="shared" si="286"/>
        <v>3.5879348503580042</v>
      </c>
      <c r="X925" s="119">
        <f t="shared" si="287"/>
        <v>10.755317092798313</v>
      </c>
      <c r="Y925" s="119">
        <f t="shared" si="288"/>
        <v>30.42498573820642</v>
      </c>
      <c r="Z925" s="119">
        <f t="shared" si="289"/>
        <v>30.684420720626097</v>
      </c>
      <c r="AA925" s="119">
        <f t="shared" si="294"/>
        <v>0.23666800514597294</v>
      </c>
      <c r="AB925" s="119">
        <f t="shared" si="295"/>
        <v>1.0765819811037562</v>
      </c>
      <c r="AC925" s="119">
        <f t="shared" si="290"/>
        <v>31.029987309613716</v>
      </c>
      <c r="AD925" s="119">
        <f t="shared" si="291"/>
        <v>63.40075205489827</v>
      </c>
      <c r="AE925" s="119">
        <f t="shared" si="292"/>
        <v>7.0646552289743783</v>
      </c>
      <c r="AF925" s="138">
        <f t="shared" si="285"/>
        <v>0</v>
      </c>
      <c r="AH925" s="122" t="s">
        <v>2976</v>
      </c>
      <c r="AI925" s="122" t="s">
        <v>2356</v>
      </c>
    </row>
    <row r="926" spans="1:35" s="122" customFormat="1" ht="11.25" customHeight="1" x14ac:dyDescent="0.2">
      <c r="A926" s="96" t="s">
        <v>89</v>
      </c>
      <c r="B926" s="98">
        <v>612001212976</v>
      </c>
      <c r="C926" s="99" t="s">
        <v>2765</v>
      </c>
      <c r="D926" s="100" t="s">
        <v>87</v>
      </c>
      <c r="E926" s="100" t="s">
        <v>87</v>
      </c>
      <c r="F926" s="103" t="s">
        <v>88</v>
      </c>
      <c r="G926" s="100" t="s">
        <v>88</v>
      </c>
      <c r="H926" s="97">
        <v>0</v>
      </c>
      <c r="I926" s="97">
        <v>0</v>
      </c>
      <c r="J926" s="97">
        <v>0</v>
      </c>
      <c r="K926" s="97">
        <v>20088.95</v>
      </c>
      <c r="L926" s="119">
        <f t="shared" si="293"/>
        <v>20088.95</v>
      </c>
      <c r="M926" s="119">
        <f>IF(AND(D926="да",G926="нет",F926="нет"),K926/SUMIFS($K$22:$K$4031,$D$22:$D$4031,"да",$G$22:$G$4031,"нет",$F$22:$F$4031,"нет")*'Велич. кап. %'!$G$5,0)</f>
        <v>321.86988075484408</v>
      </c>
      <c r="N926" s="120" t="s">
        <v>44</v>
      </c>
      <c r="O926" s="121">
        <f t="shared" si="277"/>
        <v>1.8426534165045031E-5</v>
      </c>
      <c r="P926" s="119">
        <f t="shared" si="278"/>
        <v>18.50940951325833</v>
      </c>
      <c r="Q926" s="119">
        <f t="shared" si="279"/>
        <v>11.105645707954997</v>
      </c>
      <c r="R926" s="119">
        <f t="shared" si="280"/>
        <v>18.50940951325833</v>
      </c>
      <c r="S926" s="119">
        <f t="shared" si="281"/>
        <v>7.4037638053033312</v>
      </c>
      <c r="T926" s="119">
        <f t="shared" si="282"/>
        <v>22.211291415909994</v>
      </c>
      <c r="U926" s="119">
        <f t="shared" si="283"/>
        <v>37.364275631339858</v>
      </c>
      <c r="V926" s="119">
        <f t="shared" si="284"/>
        <v>21.58276759609419</v>
      </c>
      <c r="W926" s="119">
        <f t="shared" si="286"/>
        <v>3.7272569408326506</v>
      </c>
      <c r="X926" s="119">
        <f t="shared" si="287"/>
        <v>11.172953790113716</v>
      </c>
      <c r="Y926" s="119">
        <f t="shared" si="288"/>
        <v>31.60640981431116</v>
      </c>
      <c r="Z926" s="119">
        <f t="shared" si="289"/>
        <v>31.875918843668831</v>
      </c>
      <c r="AA926" s="119">
        <f t="shared" si="294"/>
        <v>0.24585799398373326</v>
      </c>
      <c r="AB926" s="119">
        <f t="shared" si="295"/>
        <v>1.1183864336455143</v>
      </c>
      <c r="AC926" s="119">
        <f t="shared" si="290"/>
        <v>32.234904031818346</v>
      </c>
      <c r="AD926" s="119">
        <f t="shared" si="291"/>
        <v>65.862648851344218</v>
      </c>
      <c r="AE926" s="119">
        <f t="shared" si="292"/>
        <v>7.3389808720069265</v>
      </c>
      <c r="AF926" s="138">
        <f t="shared" si="285"/>
        <v>0</v>
      </c>
      <c r="AH926" s="122" t="s">
        <v>2976</v>
      </c>
      <c r="AI926" s="122" t="s">
        <v>2356</v>
      </c>
    </row>
    <row r="927" spans="1:35" s="122" customFormat="1" ht="11.25" customHeight="1" x14ac:dyDescent="0.2">
      <c r="A927" s="96" t="s">
        <v>89</v>
      </c>
      <c r="B927" s="98">
        <v>612001212977</v>
      </c>
      <c r="C927" s="99" t="s">
        <v>2766</v>
      </c>
      <c r="D927" s="100" t="s">
        <v>87</v>
      </c>
      <c r="E927" s="100" t="s">
        <v>87</v>
      </c>
      <c r="F927" s="103" t="s">
        <v>88</v>
      </c>
      <c r="G927" s="100" t="s">
        <v>88</v>
      </c>
      <c r="H927" s="97">
        <v>0</v>
      </c>
      <c r="I927" s="97">
        <v>0</v>
      </c>
      <c r="J927" s="97">
        <v>0</v>
      </c>
      <c r="K927" s="97">
        <v>18814.490000000002</v>
      </c>
      <c r="L927" s="119">
        <f t="shared" si="293"/>
        <v>18814.490000000002</v>
      </c>
      <c r="M927" s="119">
        <f>IF(AND(D927="да",G927="нет",F927="нет"),K927/SUMIFS($K$22:$K$4031,$D$22:$D$4031,"да",$G$22:$G$4031,"нет",$F$22:$F$4031,"нет")*'Велич. кап. %'!$G$5,0)</f>
        <v>301.45018294949244</v>
      </c>
      <c r="N927" s="120" t="s">
        <v>44</v>
      </c>
      <c r="O927" s="121">
        <f t="shared" si="277"/>
        <v>1.7257539233404339E-5</v>
      </c>
      <c r="P927" s="119">
        <f t="shared" si="278"/>
        <v>17.335156899345346</v>
      </c>
      <c r="Q927" s="119">
        <f t="shared" si="279"/>
        <v>10.401094139607208</v>
      </c>
      <c r="R927" s="119">
        <f t="shared" si="280"/>
        <v>17.335156899345346</v>
      </c>
      <c r="S927" s="119">
        <f t="shared" si="281"/>
        <v>6.9340627597381381</v>
      </c>
      <c r="T927" s="119">
        <f t="shared" si="282"/>
        <v>20.802188279214416</v>
      </c>
      <c r="U927" s="119">
        <f t="shared" si="283"/>
        <v>34.993854343959612</v>
      </c>
      <c r="V927" s="119">
        <f t="shared" si="284"/>
        <v>20.213538542782882</v>
      </c>
      <c r="W927" s="119">
        <f t="shared" si="286"/>
        <v>3.4907966041394145</v>
      </c>
      <c r="X927" s="119">
        <f t="shared" si="287"/>
        <v>10.464132140035026</v>
      </c>
      <c r="Y927" s="119">
        <f t="shared" si="288"/>
        <v>29.601272410318071</v>
      </c>
      <c r="Z927" s="119">
        <f t="shared" si="289"/>
        <v>29.85368355862396</v>
      </c>
      <c r="AA927" s="119">
        <f t="shared" si="294"/>
        <v>0.23026055464456877</v>
      </c>
      <c r="AB927" s="119">
        <f t="shared" si="295"/>
        <v>1.0474350512077133</v>
      </c>
      <c r="AC927" s="119">
        <f t="shared" si="290"/>
        <v>30.18989442243651</v>
      </c>
      <c r="AD927" s="119">
        <f t="shared" si="291"/>
        <v>61.68426663350386</v>
      </c>
      <c r="AE927" s="119">
        <f t="shared" si="292"/>
        <v>6.8733897105904296</v>
      </c>
      <c r="AF927" s="138">
        <f t="shared" si="285"/>
        <v>0</v>
      </c>
      <c r="AH927" s="122" t="s">
        <v>2976</v>
      </c>
      <c r="AI927" s="122" t="s">
        <v>2356</v>
      </c>
    </row>
    <row r="928" spans="1:35" s="122" customFormat="1" ht="11.25" customHeight="1" x14ac:dyDescent="0.2">
      <c r="A928" s="96" t="s">
        <v>89</v>
      </c>
      <c r="B928" s="98">
        <v>612001212978</v>
      </c>
      <c r="C928" s="99" t="s">
        <v>4300</v>
      </c>
      <c r="D928" s="100" t="s">
        <v>87</v>
      </c>
      <c r="E928" s="100" t="s">
        <v>87</v>
      </c>
      <c r="F928" s="103" t="s">
        <v>88</v>
      </c>
      <c r="G928" s="100" t="s">
        <v>88</v>
      </c>
      <c r="H928" s="97">
        <v>0</v>
      </c>
      <c r="I928" s="97">
        <v>0</v>
      </c>
      <c r="J928" s="97">
        <v>35527.01</v>
      </c>
      <c r="K928" s="97">
        <v>35527.01</v>
      </c>
      <c r="L928" s="119">
        <f t="shared" si="293"/>
        <v>35527.01</v>
      </c>
      <c r="M928" s="119">
        <f>IF(AND(D928="да",G928="нет",F928="нет"),K928/SUMIFS($K$22:$K$4031,$D$22:$D$4031,"да",$G$22:$G$4031,"нет",$F$22:$F$4031,"нет")*'Велич. кап. %'!$G$5,0)</f>
        <v>569.2221082872004</v>
      </c>
      <c r="N928" s="120" t="s">
        <v>44</v>
      </c>
      <c r="O928" s="121">
        <f t="shared" si="277"/>
        <v>3.2587052262407772E-5</v>
      </c>
      <c r="P928" s="119">
        <f t="shared" si="278"/>
        <v>32.733616086038538</v>
      </c>
      <c r="Q928" s="119">
        <f t="shared" si="279"/>
        <v>19.640169651623122</v>
      </c>
      <c r="R928" s="119">
        <f t="shared" si="280"/>
        <v>32.733616086038538</v>
      </c>
      <c r="S928" s="119">
        <f t="shared" si="281"/>
        <v>13.093446434415416</v>
      </c>
      <c r="T928" s="119">
        <f t="shared" si="282"/>
        <v>39.280339303246244</v>
      </c>
      <c r="U928" s="119">
        <f t="shared" si="283"/>
        <v>66.078167051905041</v>
      </c>
      <c r="V928" s="119">
        <f t="shared" si="284"/>
        <v>38.168804253787002</v>
      </c>
      <c r="W928" s="119">
        <f t="shared" si="286"/>
        <v>6.5915985957220764</v>
      </c>
      <c r="X928" s="119">
        <f t="shared" si="287"/>
        <v>19.759202996219713</v>
      </c>
      <c r="Y928" s="119">
        <f t="shared" si="288"/>
        <v>55.895466788315517</v>
      </c>
      <c r="Z928" s="119">
        <f t="shared" si="289"/>
        <v>56.372089507824512</v>
      </c>
      <c r="AA928" s="119">
        <f t="shared" si="294"/>
        <v>0.43479621437855304</v>
      </c>
      <c r="AB928" s="119">
        <f t="shared" si="295"/>
        <v>1.9778498135536469</v>
      </c>
      <c r="AC928" s="119">
        <f t="shared" si="290"/>
        <v>57.006949486531198</v>
      </c>
      <c r="AD928" s="119">
        <f t="shared" si="291"/>
        <v>116.47711723948714</v>
      </c>
      <c r="AE928" s="119">
        <f t="shared" si="292"/>
        <v>12.97887877811428</v>
      </c>
      <c r="AF928" s="138">
        <f t="shared" si="285"/>
        <v>0</v>
      </c>
      <c r="AH928" s="122" t="s">
        <v>2976</v>
      </c>
      <c r="AI928" s="122" t="s">
        <v>2356</v>
      </c>
    </row>
    <row r="929" spans="1:35" s="122" customFormat="1" ht="11.25" customHeight="1" x14ac:dyDescent="0.2">
      <c r="A929" s="96" t="s">
        <v>89</v>
      </c>
      <c r="B929" s="98">
        <v>612001212979</v>
      </c>
      <c r="C929" s="99" t="s">
        <v>2767</v>
      </c>
      <c r="D929" s="100" t="s">
        <v>87</v>
      </c>
      <c r="E929" s="100" t="s">
        <v>87</v>
      </c>
      <c r="F929" s="103" t="s">
        <v>88</v>
      </c>
      <c r="G929" s="100" t="s">
        <v>88</v>
      </c>
      <c r="H929" s="97">
        <v>0</v>
      </c>
      <c r="I929" s="97">
        <v>0</v>
      </c>
      <c r="J929" s="97">
        <v>0</v>
      </c>
      <c r="K929" s="97">
        <v>17939.07</v>
      </c>
      <c r="L929" s="119">
        <f t="shared" si="293"/>
        <v>17939.07</v>
      </c>
      <c r="M929" s="119">
        <f>IF(AND(D929="да",G929="нет",F929="нет"),K929/SUMIFS($K$22:$K$4031,$D$22:$D$4031,"да",$G$22:$G$4031,"нет",$F$22:$F$4031,"нет")*'Велич. кап. %'!$G$5,0)</f>
        <v>287.42399785717026</v>
      </c>
      <c r="N929" s="120" t="s">
        <v>44</v>
      </c>
      <c r="O929" s="121">
        <f t="shared" si="277"/>
        <v>1.6454562644843777E-5</v>
      </c>
      <c r="P929" s="119">
        <f t="shared" si="278"/>
        <v>16.528568835952456</v>
      </c>
      <c r="Q929" s="119">
        <f t="shared" si="279"/>
        <v>9.9171413015714744</v>
      </c>
      <c r="R929" s="119">
        <f t="shared" si="280"/>
        <v>16.528568835952456</v>
      </c>
      <c r="S929" s="119">
        <f t="shared" si="281"/>
        <v>6.6114275343809821</v>
      </c>
      <c r="T929" s="119">
        <f t="shared" si="282"/>
        <v>19.834282603142949</v>
      </c>
      <c r="U929" s="119">
        <f t="shared" si="283"/>
        <v>33.365624188914794</v>
      </c>
      <c r="V929" s="119">
        <f t="shared" si="284"/>
        <v>19.273022168907058</v>
      </c>
      <c r="W929" s="119">
        <f t="shared" si="286"/>
        <v>3.3283732185894621</v>
      </c>
      <c r="X929" s="119">
        <f t="shared" si="287"/>
        <v>9.9772462048845405</v>
      </c>
      <c r="Y929" s="119">
        <f t="shared" si="288"/>
        <v>28.223953870541514</v>
      </c>
      <c r="Z929" s="119">
        <f t="shared" si="289"/>
        <v>28.464620572548306</v>
      </c>
      <c r="AA929" s="119">
        <f t="shared" si="294"/>
        <v>0.2195467540181926</v>
      </c>
      <c r="AB929" s="119">
        <f t="shared" si="295"/>
        <v>0.99869891259708632</v>
      </c>
      <c r="AC929" s="119">
        <f t="shared" si="290"/>
        <v>28.785187870449754</v>
      </c>
      <c r="AD929" s="119">
        <f t="shared" si="291"/>
        <v>58.814157441264157</v>
      </c>
      <c r="AE929" s="119">
        <f t="shared" si="292"/>
        <v>6.5535775434551491</v>
      </c>
      <c r="AF929" s="138">
        <f t="shared" si="285"/>
        <v>0</v>
      </c>
      <c r="AH929" s="122" t="s">
        <v>2976</v>
      </c>
      <c r="AI929" s="122" t="s">
        <v>2356</v>
      </c>
    </row>
    <row r="930" spans="1:35" s="122" customFormat="1" ht="11.25" customHeight="1" x14ac:dyDescent="0.2">
      <c r="A930" s="96" t="s">
        <v>89</v>
      </c>
      <c r="B930" s="98">
        <v>612001212980</v>
      </c>
      <c r="C930" s="99" t="s">
        <v>2768</v>
      </c>
      <c r="D930" s="100" t="s">
        <v>87</v>
      </c>
      <c r="E930" s="100" t="s">
        <v>87</v>
      </c>
      <c r="F930" s="103" t="s">
        <v>88</v>
      </c>
      <c r="G930" s="100" t="s">
        <v>88</v>
      </c>
      <c r="H930" s="97">
        <v>0</v>
      </c>
      <c r="I930" s="97">
        <v>0</v>
      </c>
      <c r="J930" s="97">
        <v>0</v>
      </c>
      <c r="K930" s="97">
        <v>17939.07</v>
      </c>
      <c r="L930" s="119">
        <f t="shared" si="293"/>
        <v>17939.07</v>
      </c>
      <c r="M930" s="119">
        <f>IF(AND(D930="да",G930="нет",F930="нет"),K930/SUMIFS($K$22:$K$4031,$D$22:$D$4031,"да",$G$22:$G$4031,"нет",$F$22:$F$4031,"нет")*'Велич. кап. %'!$G$5,0)</f>
        <v>287.42399785717026</v>
      </c>
      <c r="N930" s="120" t="s">
        <v>44</v>
      </c>
      <c r="O930" s="121">
        <f t="shared" si="277"/>
        <v>1.6454562644843777E-5</v>
      </c>
      <c r="P930" s="119">
        <f t="shared" si="278"/>
        <v>16.528568835952456</v>
      </c>
      <c r="Q930" s="119">
        <f t="shared" si="279"/>
        <v>9.9171413015714744</v>
      </c>
      <c r="R930" s="119">
        <f t="shared" si="280"/>
        <v>16.528568835952456</v>
      </c>
      <c r="S930" s="119">
        <f t="shared" si="281"/>
        <v>6.6114275343809821</v>
      </c>
      <c r="T930" s="119">
        <f t="shared" si="282"/>
        <v>19.834282603142949</v>
      </c>
      <c r="U930" s="119">
        <f t="shared" si="283"/>
        <v>33.365624188914794</v>
      </c>
      <c r="V930" s="119">
        <f t="shared" si="284"/>
        <v>19.273022168907058</v>
      </c>
      <c r="W930" s="119">
        <f t="shared" si="286"/>
        <v>3.3283732185894621</v>
      </c>
      <c r="X930" s="119">
        <f t="shared" si="287"/>
        <v>9.9772462048845405</v>
      </c>
      <c r="Y930" s="119">
        <f t="shared" si="288"/>
        <v>28.223953870541514</v>
      </c>
      <c r="Z930" s="119">
        <f t="shared" si="289"/>
        <v>28.464620572548306</v>
      </c>
      <c r="AA930" s="119">
        <f t="shared" si="294"/>
        <v>0.2195467540181926</v>
      </c>
      <c r="AB930" s="119">
        <f t="shared" si="295"/>
        <v>0.99869891259708632</v>
      </c>
      <c r="AC930" s="119">
        <f t="shared" si="290"/>
        <v>28.785187870449754</v>
      </c>
      <c r="AD930" s="119">
        <f t="shared" si="291"/>
        <v>58.814157441264157</v>
      </c>
      <c r="AE930" s="119">
        <f t="shared" si="292"/>
        <v>6.5535775434551491</v>
      </c>
      <c r="AF930" s="138">
        <f t="shared" si="285"/>
        <v>0</v>
      </c>
      <c r="AH930" s="122" t="s">
        <v>2976</v>
      </c>
      <c r="AI930" s="122" t="s">
        <v>2356</v>
      </c>
    </row>
    <row r="931" spans="1:35" s="122" customFormat="1" ht="11.25" customHeight="1" x14ac:dyDescent="0.2">
      <c r="A931" s="96" t="s">
        <v>89</v>
      </c>
      <c r="B931" s="98">
        <v>612001212981</v>
      </c>
      <c r="C931" s="99" t="s">
        <v>2769</v>
      </c>
      <c r="D931" s="100" t="s">
        <v>87</v>
      </c>
      <c r="E931" s="100" t="s">
        <v>87</v>
      </c>
      <c r="F931" s="103" t="s">
        <v>88</v>
      </c>
      <c r="G931" s="100" t="s">
        <v>88</v>
      </c>
      <c r="H931" s="97">
        <v>0</v>
      </c>
      <c r="I931" s="97">
        <v>0</v>
      </c>
      <c r="J931" s="97">
        <v>0</v>
      </c>
      <c r="K931" s="97">
        <v>17939.080000000002</v>
      </c>
      <c r="L931" s="119">
        <f t="shared" si="293"/>
        <v>17939.080000000002</v>
      </c>
      <c r="M931" s="119">
        <f>IF(AND(D931="да",G931="нет",F931="нет"),K931/SUMIFS($K$22:$K$4031,$D$22:$D$4031,"да",$G$22:$G$4031,"нет",$F$22:$F$4031,"нет")*'Велич. кап. %'!$G$5,0)</f>
        <v>287.42415807952176</v>
      </c>
      <c r="N931" s="120" t="s">
        <v>44</v>
      </c>
      <c r="O931" s="121">
        <f t="shared" si="277"/>
        <v>1.6454571817316288E-5</v>
      </c>
      <c r="P931" s="119">
        <f t="shared" si="278"/>
        <v>16.528578049679165</v>
      </c>
      <c r="Q931" s="119">
        <f t="shared" si="279"/>
        <v>9.9171468298074981</v>
      </c>
      <c r="R931" s="119">
        <f t="shared" si="280"/>
        <v>16.528578049679165</v>
      </c>
      <c r="S931" s="119">
        <f t="shared" si="281"/>
        <v>6.6114312198716654</v>
      </c>
      <c r="T931" s="119">
        <f t="shared" si="282"/>
        <v>19.834293659614996</v>
      </c>
      <c r="U931" s="119">
        <f t="shared" si="283"/>
        <v>33.365642788331705</v>
      </c>
      <c r="V931" s="119">
        <f t="shared" si="284"/>
        <v>19.273032912508686</v>
      </c>
      <c r="W931" s="119">
        <f t="shared" si="286"/>
        <v>3.3283750739661451</v>
      </c>
      <c r="X931" s="119">
        <f t="shared" si="287"/>
        <v>9.9772517666255922</v>
      </c>
      <c r="Y931" s="119">
        <f t="shared" si="288"/>
        <v>28.223969603772876</v>
      </c>
      <c r="Z931" s="119">
        <f t="shared" si="289"/>
        <v>28.464636439937514</v>
      </c>
      <c r="AA931" s="119">
        <f t="shared" si="294"/>
        <v>0.21954687640288367</v>
      </c>
      <c r="AB931" s="119">
        <f t="shared" si="295"/>
        <v>0.99869946931430342</v>
      </c>
      <c r="AC931" s="119">
        <f t="shared" si="290"/>
        <v>28.785203916536798</v>
      </c>
      <c r="AD931" s="119">
        <f t="shared" si="291"/>
        <v>58.814190226775025</v>
      </c>
      <c r="AE931" s="119">
        <f t="shared" si="292"/>
        <v>6.5535811966977882</v>
      </c>
      <c r="AF931" s="138">
        <f t="shared" si="285"/>
        <v>0</v>
      </c>
      <c r="AH931" s="122" t="s">
        <v>2976</v>
      </c>
      <c r="AI931" s="122" t="s">
        <v>2356</v>
      </c>
    </row>
    <row r="932" spans="1:35" s="122" customFormat="1" ht="11.25" customHeight="1" x14ac:dyDescent="0.2">
      <c r="A932" s="96" t="s">
        <v>89</v>
      </c>
      <c r="B932" s="98">
        <v>612001212984</v>
      </c>
      <c r="C932" s="99" t="s">
        <v>2770</v>
      </c>
      <c r="D932" s="100" t="s">
        <v>87</v>
      </c>
      <c r="E932" s="100" t="s">
        <v>87</v>
      </c>
      <c r="F932" s="103" t="s">
        <v>88</v>
      </c>
      <c r="G932" s="100" t="s">
        <v>88</v>
      </c>
      <c r="H932" s="97">
        <v>0</v>
      </c>
      <c r="I932" s="97">
        <v>0</v>
      </c>
      <c r="J932" s="97">
        <v>0</v>
      </c>
      <c r="K932" s="97">
        <v>19282.04</v>
      </c>
      <c r="L932" s="119">
        <f t="shared" si="293"/>
        <v>19282.04</v>
      </c>
      <c r="M932" s="119">
        <f>IF(AND(D932="да",G932="нет",F932="нет"),K932/SUMIFS($K$22:$K$4031,$D$22:$D$4031,"да",$G$22:$G$4031,"нет",$F$22:$F$4031,"нет")*'Велич. кап. %'!$G$5,0)</f>
        <v>308.94137899243788</v>
      </c>
      <c r="N932" s="120" t="s">
        <v>44</v>
      </c>
      <c r="O932" s="121">
        <f t="shared" si="277"/>
        <v>1.7686398185657535E-5</v>
      </c>
      <c r="P932" s="119">
        <f t="shared" si="278"/>
        <v>17.765944691535779</v>
      </c>
      <c r="Q932" s="119">
        <f t="shared" si="279"/>
        <v>10.659566814921467</v>
      </c>
      <c r="R932" s="119">
        <f t="shared" si="280"/>
        <v>17.765944691535779</v>
      </c>
      <c r="S932" s="119">
        <f t="shared" si="281"/>
        <v>7.1063778766143111</v>
      </c>
      <c r="T932" s="119">
        <f t="shared" si="282"/>
        <v>21.319133629842934</v>
      </c>
      <c r="U932" s="119">
        <f t="shared" si="283"/>
        <v>35.863470081538381</v>
      </c>
      <c r="V932" s="119">
        <f t="shared" si="284"/>
        <v>20.715855636984116</v>
      </c>
      <c r="W932" s="119">
        <f t="shared" si="286"/>
        <v>3.5775447409353305</v>
      </c>
      <c r="X932" s="119">
        <f t="shared" si="287"/>
        <v>10.72417134290863</v>
      </c>
      <c r="Y932" s="119">
        <f t="shared" si="288"/>
        <v>30.33687964258662</v>
      </c>
      <c r="Z932" s="119">
        <f t="shared" si="289"/>
        <v>30.595563341059449</v>
      </c>
      <c r="AA932" s="119">
        <f t="shared" si="294"/>
        <v>0.23598265087593451</v>
      </c>
      <c r="AB932" s="119">
        <f t="shared" si="295"/>
        <v>1.0734643646885556</v>
      </c>
      <c r="AC932" s="119">
        <f t="shared" si="290"/>
        <v>30.94012922216854</v>
      </c>
      <c r="AD932" s="119">
        <f t="shared" si="291"/>
        <v>63.217153194048144</v>
      </c>
      <c r="AE932" s="119">
        <f t="shared" si="292"/>
        <v>7.0441970701939356</v>
      </c>
      <c r="AF932" s="138">
        <f t="shared" si="285"/>
        <v>0</v>
      </c>
      <c r="AH932" s="122" t="s">
        <v>2976</v>
      </c>
      <c r="AI932" s="122" t="s">
        <v>2356</v>
      </c>
    </row>
    <row r="933" spans="1:35" s="122" customFormat="1" ht="11.25" customHeight="1" x14ac:dyDescent="0.2">
      <c r="A933" s="96" t="s">
        <v>89</v>
      </c>
      <c r="B933" s="98">
        <v>612001212991</v>
      </c>
      <c r="C933" s="99" t="s">
        <v>2771</v>
      </c>
      <c r="D933" s="100" t="s">
        <v>87</v>
      </c>
      <c r="E933" s="100" t="s">
        <v>87</v>
      </c>
      <c r="F933" s="103" t="s">
        <v>88</v>
      </c>
      <c r="G933" s="100" t="s">
        <v>88</v>
      </c>
      <c r="H933" s="97">
        <v>0</v>
      </c>
      <c r="I933" s="97">
        <v>0</v>
      </c>
      <c r="J933" s="97">
        <v>0</v>
      </c>
      <c r="K933" s="97">
        <v>19905.59</v>
      </c>
      <c r="L933" s="119">
        <f t="shared" si="293"/>
        <v>19905.59</v>
      </c>
      <c r="M933" s="119">
        <f>IF(AND(D933="да",G933="нет",F933="нет"),K933/SUMIFS($K$22:$K$4031,$D$22:$D$4031,"да",$G$22:$G$4031,"нет",$F$22:$F$4031,"нет")*'Велич. кап. %'!$G$5,0)</f>
        <v>318.9320437183037</v>
      </c>
      <c r="N933" s="120" t="s">
        <v>44</v>
      </c>
      <c r="O933" s="121">
        <f t="shared" si="277"/>
        <v>1.8258347709082793E-5</v>
      </c>
      <c r="P933" s="119">
        <f t="shared" si="278"/>
        <v>18.34046662035696</v>
      </c>
      <c r="Q933" s="119">
        <f t="shared" si="279"/>
        <v>11.004279972214174</v>
      </c>
      <c r="R933" s="119">
        <f t="shared" si="280"/>
        <v>18.34046662035696</v>
      </c>
      <c r="S933" s="119">
        <f t="shared" si="281"/>
        <v>7.3361866481427827</v>
      </c>
      <c r="T933" s="119">
        <f t="shared" si="282"/>
        <v>22.008559944428349</v>
      </c>
      <c r="U933" s="119">
        <f t="shared" si="283"/>
        <v>37.023236722897039</v>
      </c>
      <c r="V933" s="119">
        <f t="shared" si="284"/>
        <v>21.385772916610208</v>
      </c>
      <c r="W933" s="119">
        <f t="shared" si="286"/>
        <v>3.6932367539801239</v>
      </c>
      <c r="X933" s="119">
        <f t="shared" si="287"/>
        <v>11.070973706189211</v>
      </c>
      <c r="Y933" s="119">
        <f t="shared" si="288"/>
        <v>31.317925284081756</v>
      </c>
      <c r="Z933" s="119">
        <f t="shared" si="289"/>
        <v>31.58497439514489</v>
      </c>
      <c r="AA933" s="119">
        <f t="shared" si="294"/>
        <v>0.24361394828812166</v>
      </c>
      <c r="AB933" s="119">
        <f t="shared" si="295"/>
        <v>1.1081784667545997</v>
      </c>
      <c r="AC933" s="119">
        <f t="shared" si="290"/>
        <v>31.940682979783563</v>
      </c>
      <c r="AD933" s="119">
        <f t="shared" si="291"/>
        <v>65.261493724103502</v>
      </c>
      <c r="AE933" s="119">
        <f t="shared" si="292"/>
        <v>7.2719950149715338</v>
      </c>
      <c r="AF933" s="138">
        <f t="shared" si="285"/>
        <v>0</v>
      </c>
      <c r="AH933" s="122" t="s">
        <v>2976</v>
      </c>
      <c r="AI933" s="122" t="s">
        <v>2356</v>
      </c>
    </row>
    <row r="934" spans="1:35" s="122" customFormat="1" ht="11.25" customHeight="1" x14ac:dyDescent="0.2">
      <c r="A934" s="96" t="s">
        <v>89</v>
      </c>
      <c r="B934" s="98">
        <v>612001213002</v>
      </c>
      <c r="C934" s="99" t="s">
        <v>2772</v>
      </c>
      <c r="D934" s="100" t="s">
        <v>87</v>
      </c>
      <c r="E934" s="100" t="s">
        <v>87</v>
      </c>
      <c r="F934" s="103" t="s">
        <v>88</v>
      </c>
      <c r="G934" s="100" t="s">
        <v>88</v>
      </c>
      <c r="H934" s="97">
        <v>0</v>
      </c>
      <c r="I934" s="97">
        <v>0</v>
      </c>
      <c r="J934" s="97">
        <v>0</v>
      </c>
      <c r="K934" s="97">
        <v>21543.63</v>
      </c>
      <c r="L934" s="119">
        <f t="shared" si="293"/>
        <v>21543.63</v>
      </c>
      <c r="M934" s="119">
        <f>IF(AND(D934="да",G934="нет",F934="нет"),K934/SUMIFS($K$22:$K$4031,$D$22:$D$4031,"да",$G$22:$G$4031,"нет",$F$22:$F$4031,"нет")*'Велич. кап. %'!$G$5,0)</f>
        <v>345.17710577837477</v>
      </c>
      <c r="N934" s="120" t="s">
        <v>44</v>
      </c>
      <c r="O934" s="121">
        <f t="shared" si="277"/>
        <v>1.9760835396279504E-5</v>
      </c>
      <c r="P934" s="119">
        <f t="shared" si="278"/>
        <v>19.849711909886658</v>
      </c>
      <c r="Q934" s="119">
        <f t="shared" si="279"/>
        <v>11.909827145931995</v>
      </c>
      <c r="R934" s="119">
        <f t="shared" si="280"/>
        <v>19.849711909886658</v>
      </c>
      <c r="S934" s="119">
        <f t="shared" si="281"/>
        <v>7.9398847639546632</v>
      </c>
      <c r="T934" s="119">
        <f t="shared" si="282"/>
        <v>23.819654291863991</v>
      </c>
      <c r="U934" s="119">
        <f t="shared" si="283"/>
        <v>40.069895610253518</v>
      </c>
      <c r="V934" s="119">
        <f t="shared" si="284"/>
        <v>23.145617837977731</v>
      </c>
      <c r="W934" s="119">
        <f t="shared" si="286"/>
        <v>3.9971548761000713</v>
      </c>
      <c r="X934" s="119">
        <f t="shared" si="287"/>
        <v>11.982009137426676</v>
      </c>
      <c r="Y934" s="119">
        <f t="shared" si="288"/>
        <v>33.895091513886413</v>
      </c>
      <c r="Z934" s="119">
        <f t="shared" si="289"/>
        <v>34.184116217026236</v>
      </c>
      <c r="AA934" s="119">
        <f t="shared" si="294"/>
        <v>0.26366105022551084</v>
      </c>
      <c r="AB934" s="119">
        <f t="shared" si="295"/>
        <v>1.1993709737680922</v>
      </c>
      <c r="AC934" s="119">
        <f t="shared" si="290"/>
        <v>34.569096221903223</v>
      </c>
      <c r="AD934" s="119">
        <f t="shared" si="291"/>
        <v>70.631891546013364</v>
      </c>
      <c r="AE934" s="119">
        <f t="shared" si="292"/>
        <v>7.87041077227006</v>
      </c>
      <c r="AF934" s="138">
        <f t="shared" si="285"/>
        <v>0</v>
      </c>
      <c r="AH934" s="122" t="s">
        <v>2976</v>
      </c>
      <c r="AI934" s="122" t="s">
        <v>2356</v>
      </c>
    </row>
    <row r="935" spans="1:35" s="122" customFormat="1" ht="11.25" customHeight="1" x14ac:dyDescent="0.2">
      <c r="A935" s="96" t="s">
        <v>89</v>
      </c>
      <c r="B935" s="98">
        <v>612001213003</v>
      </c>
      <c r="C935" s="99" t="s">
        <v>2773</v>
      </c>
      <c r="D935" s="100" t="s">
        <v>87</v>
      </c>
      <c r="E935" s="100" t="s">
        <v>87</v>
      </c>
      <c r="F935" s="103" t="s">
        <v>88</v>
      </c>
      <c r="G935" s="100" t="s">
        <v>88</v>
      </c>
      <c r="H935" s="97">
        <v>0</v>
      </c>
      <c r="I935" s="97">
        <v>0</v>
      </c>
      <c r="J935" s="97">
        <v>0</v>
      </c>
      <c r="K935" s="97">
        <v>18690.05</v>
      </c>
      <c r="L935" s="119">
        <f t="shared" si="293"/>
        <v>18690.05</v>
      </c>
      <c r="M935" s="119">
        <f>IF(AND(D935="да",G935="нет",F935="нет"),K935/SUMIFS($K$22:$K$4031,$D$22:$D$4031,"да",$G$22:$G$4031,"нет",$F$22:$F$4031,"нет")*'Велич. кап. %'!$G$5,0)</f>
        <v>299.45637600780896</v>
      </c>
      <c r="N935" s="120" t="s">
        <v>44</v>
      </c>
      <c r="O935" s="121">
        <f t="shared" si="277"/>
        <v>1.7143396985477086E-5</v>
      </c>
      <c r="P935" s="119">
        <f t="shared" si="278"/>
        <v>17.220501284202204</v>
      </c>
      <c r="Q935" s="119">
        <f t="shared" si="279"/>
        <v>10.332300770521321</v>
      </c>
      <c r="R935" s="119">
        <f t="shared" si="280"/>
        <v>17.220501284202204</v>
      </c>
      <c r="S935" s="119">
        <f t="shared" si="281"/>
        <v>6.8882005136808813</v>
      </c>
      <c r="T935" s="119">
        <f t="shared" si="282"/>
        <v>20.664601541042643</v>
      </c>
      <c r="U935" s="119">
        <f t="shared" si="283"/>
        <v>34.762403199944423</v>
      </c>
      <c r="V935" s="119">
        <f t="shared" si="284"/>
        <v>20.07984516410167</v>
      </c>
      <c r="W935" s="119">
        <f t="shared" si="286"/>
        <v>3.467708296700887</v>
      </c>
      <c r="X935" s="119">
        <f t="shared" si="287"/>
        <v>10.394921834387308</v>
      </c>
      <c r="Y935" s="119">
        <f t="shared" si="288"/>
        <v>29.405488079265783</v>
      </c>
      <c r="Z935" s="119">
        <f t="shared" si="289"/>
        <v>29.656229767315498</v>
      </c>
      <c r="AA935" s="119">
        <f t="shared" si="294"/>
        <v>0.22873759954879044</v>
      </c>
      <c r="AB935" s="119">
        <f t="shared" si="295"/>
        <v>1.0405072621593636</v>
      </c>
      <c r="AC935" s="119">
        <f t="shared" si="290"/>
        <v>29.990216915263691</v>
      </c>
      <c r="AD935" s="119">
        <f t="shared" si="291"/>
        <v>61.276283736286175</v>
      </c>
      <c r="AE935" s="119">
        <f t="shared" si="292"/>
        <v>6.8279287591861735</v>
      </c>
      <c r="AF935" s="138">
        <f t="shared" si="285"/>
        <v>0</v>
      </c>
      <c r="AH935" s="122" t="s">
        <v>2976</v>
      </c>
      <c r="AI935" s="122" t="s">
        <v>2356</v>
      </c>
    </row>
    <row r="936" spans="1:35" s="122" customFormat="1" ht="11.25" customHeight="1" x14ac:dyDescent="0.2">
      <c r="A936" s="96" t="s">
        <v>89</v>
      </c>
      <c r="B936" s="98">
        <v>612001213005</v>
      </c>
      <c r="C936" s="99" t="s">
        <v>2774</v>
      </c>
      <c r="D936" s="100" t="s">
        <v>87</v>
      </c>
      <c r="E936" s="100" t="s">
        <v>87</v>
      </c>
      <c r="F936" s="103" t="s">
        <v>88</v>
      </c>
      <c r="G936" s="100" t="s">
        <v>88</v>
      </c>
      <c r="H936" s="97">
        <v>0</v>
      </c>
      <c r="I936" s="97">
        <v>0</v>
      </c>
      <c r="J936" s="97">
        <v>0</v>
      </c>
      <c r="K936" s="97">
        <v>85402.96</v>
      </c>
      <c r="L936" s="119">
        <f t="shared" si="293"/>
        <v>85402.96</v>
      </c>
      <c r="M936" s="119">
        <f>IF(AND(D936="да",G936="нет",F936="нет"),K936/SUMIFS($K$22:$K$4031,$D$22:$D$4031,"да",$G$22:$G$4031,"нет",$F$22:$F$4031,"нет")*'Велич. кап. %'!$G$5,0)</f>
        <v>1368.3463073635369</v>
      </c>
      <c r="N936" s="120" t="s">
        <v>44</v>
      </c>
      <c r="O936" s="121">
        <f t="shared" si="277"/>
        <v>7.833563029605702E-5</v>
      </c>
      <c r="P936" s="119">
        <f t="shared" si="278"/>
        <v>78.687953341733689</v>
      </c>
      <c r="Q936" s="119">
        <f t="shared" si="279"/>
        <v>47.212772005040215</v>
      </c>
      <c r="R936" s="119">
        <f t="shared" si="280"/>
        <v>78.687953341733689</v>
      </c>
      <c r="S936" s="119">
        <f t="shared" si="281"/>
        <v>31.475181336693474</v>
      </c>
      <c r="T936" s="119">
        <f t="shared" si="282"/>
        <v>94.425544010080429</v>
      </c>
      <c r="U936" s="119">
        <f t="shared" si="283"/>
        <v>158.8445258299858</v>
      </c>
      <c r="V936" s="119">
        <f t="shared" si="284"/>
        <v>91.753538024562204</v>
      </c>
      <c r="W936" s="119">
        <f t="shared" si="286"/>
        <v>15.84546606107603</v>
      </c>
      <c r="X936" s="119">
        <f t="shared" si="287"/>
        <v>47.498914857119487</v>
      </c>
      <c r="Y936" s="119">
        <f t="shared" si="288"/>
        <v>134.36645285668112</v>
      </c>
      <c r="Z936" s="119">
        <f t="shared" si="289"/>
        <v>135.51220058634703</v>
      </c>
      <c r="AA936" s="119">
        <f t="shared" si="294"/>
        <v>1.0452014876772064</v>
      </c>
      <c r="AB936" s="119">
        <f t="shared" si="295"/>
        <v>4.7545298214775062</v>
      </c>
      <c r="AC936" s="119">
        <f t="shared" si="290"/>
        <v>137.03833299566287</v>
      </c>
      <c r="AD936" s="119">
        <f t="shared" si="291"/>
        <v>279.99796730766906</v>
      </c>
      <c r="AE936" s="119">
        <f t="shared" si="292"/>
        <v>31.199773499997406</v>
      </c>
      <c r="AF936" s="138">
        <f t="shared" si="285"/>
        <v>0</v>
      </c>
      <c r="AH936" s="122" t="s">
        <v>2976</v>
      </c>
      <c r="AI936" s="122" t="s">
        <v>2356</v>
      </c>
    </row>
    <row r="937" spans="1:35" s="122" customFormat="1" ht="11.25" customHeight="1" x14ac:dyDescent="0.2">
      <c r="A937" s="96" t="s">
        <v>89</v>
      </c>
      <c r="B937" s="98">
        <v>612001213006</v>
      </c>
      <c r="C937" s="99" t="s">
        <v>2775</v>
      </c>
      <c r="D937" s="100" t="s">
        <v>87</v>
      </c>
      <c r="E937" s="100" t="s">
        <v>87</v>
      </c>
      <c r="F937" s="103" t="s">
        <v>88</v>
      </c>
      <c r="G937" s="100" t="s">
        <v>88</v>
      </c>
      <c r="H937" s="97">
        <v>0</v>
      </c>
      <c r="I937" s="97">
        <v>0</v>
      </c>
      <c r="J937" s="97">
        <v>0</v>
      </c>
      <c r="K937" s="97">
        <v>17939.07</v>
      </c>
      <c r="L937" s="119">
        <f t="shared" si="293"/>
        <v>17939.07</v>
      </c>
      <c r="M937" s="119">
        <f>IF(AND(D937="да",G937="нет",F937="нет"),K937/SUMIFS($K$22:$K$4031,$D$22:$D$4031,"да",$G$22:$G$4031,"нет",$F$22:$F$4031,"нет")*'Велич. кап. %'!$G$5,0)</f>
        <v>287.42399785717026</v>
      </c>
      <c r="N937" s="120" t="s">
        <v>44</v>
      </c>
      <c r="O937" s="121">
        <f t="shared" ref="O937:O1340" si="296">M937/$M$21</f>
        <v>1.6454562644843777E-5</v>
      </c>
      <c r="P937" s="119">
        <f t="shared" ref="P937:P1340" si="297">O937*$P$21</f>
        <v>16.528568835952456</v>
      </c>
      <c r="Q937" s="119">
        <f t="shared" si="279"/>
        <v>9.9171413015714744</v>
      </c>
      <c r="R937" s="119">
        <f t="shared" si="280"/>
        <v>16.528568835952456</v>
      </c>
      <c r="S937" s="119">
        <f t="shared" si="281"/>
        <v>6.6114275343809821</v>
      </c>
      <c r="T937" s="119">
        <f t="shared" si="282"/>
        <v>19.834282603142949</v>
      </c>
      <c r="U937" s="119">
        <f t="shared" si="283"/>
        <v>33.365624188914794</v>
      </c>
      <c r="V937" s="119">
        <f t="shared" si="284"/>
        <v>19.273022168907058</v>
      </c>
      <c r="W937" s="119">
        <f t="shared" si="286"/>
        <v>3.3283732185894621</v>
      </c>
      <c r="X937" s="119">
        <f t="shared" si="287"/>
        <v>9.9772462048845405</v>
      </c>
      <c r="Y937" s="119">
        <f t="shared" si="288"/>
        <v>28.223953870541514</v>
      </c>
      <c r="Z937" s="119">
        <f t="shared" si="289"/>
        <v>28.464620572548306</v>
      </c>
      <c r="AA937" s="119">
        <f t="shared" si="294"/>
        <v>0.2195467540181926</v>
      </c>
      <c r="AB937" s="119">
        <f t="shared" si="295"/>
        <v>0.99869891259708632</v>
      </c>
      <c r="AC937" s="119">
        <f t="shared" si="290"/>
        <v>28.785187870449754</v>
      </c>
      <c r="AD937" s="119">
        <f t="shared" si="291"/>
        <v>58.814157441264157</v>
      </c>
      <c r="AE937" s="119">
        <f t="shared" si="292"/>
        <v>6.5535775434551491</v>
      </c>
      <c r="AF937" s="138">
        <f t="shared" si="285"/>
        <v>0</v>
      </c>
      <c r="AH937" s="122" t="s">
        <v>2976</v>
      </c>
      <c r="AI937" s="122" t="s">
        <v>2356</v>
      </c>
    </row>
    <row r="938" spans="1:35" s="122" customFormat="1" ht="11.25" customHeight="1" x14ac:dyDescent="0.2">
      <c r="A938" s="96" t="s">
        <v>89</v>
      </c>
      <c r="B938" s="98">
        <v>612001213010</v>
      </c>
      <c r="C938" s="99" t="s">
        <v>2776</v>
      </c>
      <c r="D938" s="100" t="s">
        <v>87</v>
      </c>
      <c r="E938" s="100" t="s">
        <v>87</v>
      </c>
      <c r="F938" s="103" t="s">
        <v>88</v>
      </c>
      <c r="G938" s="100" t="s">
        <v>88</v>
      </c>
      <c r="H938" s="97">
        <v>0</v>
      </c>
      <c r="I938" s="97">
        <v>0</v>
      </c>
      <c r="J938" s="97">
        <v>0</v>
      </c>
      <c r="K938" s="97">
        <v>18691.669999999998</v>
      </c>
      <c r="L938" s="119">
        <f t="shared" si="293"/>
        <v>18691.669999999998</v>
      </c>
      <c r="M938" s="119">
        <f>IF(AND(D938="да",G938="нет",F938="нет"),K938/SUMIFS($K$22:$K$4031,$D$22:$D$4031,"да",$G$22:$G$4031,"нет",$F$22:$F$4031,"нет")*'Велич. кап. %'!$G$5,0)</f>
        <v>299.48233202874695</v>
      </c>
      <c r="N938" s="120" t="s">
        <v>44</v>
      </c>
      <c r="O938" s="121">
        <f t="shared" si="296"/>
        <v>1.7144882926023872E-5</v>
      </c>
      <c r="P938" s="119">
        <f t="shared" si="297"/>
        <v>17.221993907928752</v>
      </c>
      <c r="Q938" s="119">
        <f t="shared" si="279"/>
        <v>10.333196344757251</v>
      </c>
      <c r="R938" s="119">
        <f t="shared" si="280"/>
        <v>17.221993907928752</v>
      </c>
      <c r="S938" s="119">
        <f t="shared" si="281"/>
        <v>6.8887975631715008</v>
      </c>
      <c r="T938" s="119">
        <f t="shared" si="282"/>
        <v>20.666392689514502</v>
      </c>
      <c r="U938" s="119">
        <f t="shared" si="283"/>
        <v>34.765416305483676</v>
      </c>
      <c r="V938" s="119">
        <f t="shared" si="284"/>
        <v>20.081585627565698</v>
      </c>
      <c r="W938" s="119">
        <f t="shared" si="286"/>
        <v>3.4680088677234715</v>
      </c>
      <c r="X938" s="119">
        <f t="shared" si="287"/>
        <v>10.395822836437686</v>
      </c>
      <c r="Y938" s="119">
        <f t="shared" si="288"/>
        <v>29.408036862746211</v>
      </c>
      <c r="Z938" s="119">
        <f t="shared" si="289"/>
        <v>29.658800284367246</v>
      </c>
      <c r="AA938" s="119">
        <f t="shared" si="294"/>
        <v>0.22875742586874512</v>
      </c>
      <c r="AB938" s="119">
        <f t="shared" si="295"/>
        <v>1.0405974503485176</v>
      </c>
      <c r="AC938" s="119">
        <f t="shared" si="290"/>
        <v>29.992816381364783</v>
      </c>
      <c r="AD938" s="119">
        <f t="shared" si="291"/>
        <v>61.281594989046475</v>
      </c>
      <c r="AE938" s="119">
        <f t="shared" si="292"/>
        <v>6.8285205844937504</v>
      </c>
      <c r="AF938" s="138">
        <f t="shared" si="285"/>
        <v>0</v>
      </c>
      <c r="AH938" s="122" t="s">
        <v>2976</v>
      </c>
      <c r="AI938" s="122" t="s">
        <v>2356</v>
      </c>
    </row>
    <row r="939" spans="1:35" s="122" customFormat="1" ht="11.25" customHeight="1" x14ac:dyDescent="0.2">
      <c r="A939" s="96" t="s">
        <v>89</v>
      </c>
      <c r="B939" s="98">
        <v>612001213011</v>
      </c>
      <c r="C939" s="99" t="s">
        <v>2777</v>
      </c>
      <c r="D939" s="100" t="s">
        <v>87</v>
      </c>
      <c r="E939" s="100" t="s">
        <v>87</v>
      </c>
      <c r="F939" s="103" t="s">
        <v>88</v>
      </c>
      <c r="G939" s="100" t="s">
        <v>88</v>
      </c>
      <c r="H939" s="97">
        <v>0</v>
      </c>
      <c r="I939" s="97">
        <v>0</v>
      </c>
      <c r="J939" s="97">
        <v>0</v>
      </c>
      <c r="K939" s="97">
        <v>18691.66</v>
      </c>
      <c r="L939" s="119">
        <f t="shared" si="293"/>
        <v>18691.66</v>
      </c>
      <c r="M939" s="119">
        <f>IF(AND(D939="да",G939="нет",F939="нет"),K939/SUMIFS($K$22:$K$4031,$D$22:$D$4031,"да",$G$22:$G$4031,"нет",$F$22:$F$4031,"нет")*'Велич. кап. %'!$G$5,0)</f>
        <v>299.48217180639546</v>
      </c>
      <c r="N939" s="120" t="s">
        <v>44</v>
      </c>
      <c r="O939" s="121">
        <f t="shared" si="296"/>
        <v>1.7144873753551357E-5</v>
      </c>
      <c r="P939" s="119">
        <f t="shared" si="297"/>
        <v>17.221984694202042</v>
      </c>
      <c r="Q939" s="119">
        <f t="shared" si="279"/>
        <v>10.333190816521226</v>
      </c>
      <c r="R939" s="119">
        <f t="shared" si="280"/>
        <v>17.221984694202042</v>
      </c>
      <c r="S939" s="119">
        <f t="shared" si="281"/>
        <v>6.8887938776808166</v>
      </c>
      <c r="T939" s="119">
        <f t="shared" si="282"/>
        <v>20.666381633042452</v>
      </c>
      <c r="U939" s="119">
        <f t="shared" si="283"/>
        <v>34.765397706066757</v>
      </c>
      <c r="V939" s="119">
        <f t="shared" si="284"/>
        <v>20.081574883964063</v>
      </c>
      <c r="W939" s="119">
        <f t="shared" si="286"/>
        <v>3.4680070123467881</v>
      </c>
      <c r="X939" s="119">
        <f t="shared" si="287"/>
        <v>10.395817274696633</v>
      </c>
      <c r="Y939" s="119">
        <f t="shared" si="288"/>
        <v>29.408021129514847</v>
      </c>
      <c r="Z939" s="119">
        <f t="shared" si="289"/>
        <v>29.658784416978033</v>
      </c>
      <c r="AA939" s="119">
        <f t="shared" si="294"/>
        <v>0.22875730348405401</v>
      </c>
      <c r="AB939" s="119">
        <f t="shared" si="295"/>
        <v>1.0405968936313004</v>
      </c>
      <c r="AC939" s="119">
        <f t="shared" si="290"/>
        <v>29.992800335277732</v>
      </c>
      <c r="AD939" s="119">
        <f t="shared" si="291"/>
        <v>61.2815622035356</v>
      </c>
      <c r="AE939" s="119">
        <f t="shared" si="292"/>
        <v>6.8285169312511096</v>
      </c>
      <c r="AF939" s="138">
        <f t="shared" si="285"/>
        <v>0</v>
      </c>
      <c r="AH939" s="122" t="s">
        <v>2976</v>
      </c>
      <c r="AI939" s="122" t="s">
        <v>2356</v>
      </c>
    </row>
    <row r="940" spans="1:35" s="122" customFormat="1" ht="11.25" customHeight="1" x14ac:dyDescent="0.2">
      <c r="A940" s="96" t="s">
        <v>89</v>
      </c>
      <c r="B940" s="98">
        <v>612001213017</v>
      </c>
      <c r="C940" s="99" t="s">
        <v>2778</v>
      </c>
      <c r="D940" s="100" t="s">
        <v>87</v>
      </c>
      <c r="E940" s="100" t="s">
        <v>87</v>
      </c>
      <c r="F940" s="103" t="s">
        <v>88</v>
      </c>
      <c r="G940" s="100" t="s">
        <v>88</v>
      </c>
      <c r="H940" s="97">
        <v>0</v>
      </c>
      <c r="I940" s="97">
        <v>0</v>
      </c>
      <c r="J940" s="97">
        <v>0</v>
      </c>
      <c r="K940" s="97">
        <v>18691.669999999998</v>
      </c>
      <c r="L940" s="119">
        <f t="shared" si="293"/>
        <v>18691.669999999998</v>
      </c>
      <c r="M940" s="119">
        <f>IF(AND(D940="да",G940="нет",F940="нет"),K940/SUMIFS($K$22:$K$4031,$D$22:$D$4031,"да",$G$22:$G$4031,"нет",$F$22:$F$4031,"нет")*'Велич. кап. %'!$G$5,0)</f>
        <v>299.48233202874695</v>
      </c>
      <c r="N940" s="120" t="s">
        <v>44</v>
      </c>
      <c r="O940" s="121">
        <f t="shared" si="296"/>
        <v>1.7144882926023872E-5</v>
      </c>
      <c r="P940" s="119">
        <f t="shared" si="297"/>
        <v>17.221993907928752</v>
      </c>
      <c r="Q940" s="119">
        <f t="shared" ref="Q940:Q1343" si="298">O940*$Q$21</f>
        <v>10.333196344757251</v>
      </c>
      <c r="R940" s="119">
        <f t="shared" ref="R940:R1343" si="299">O940*$R$21</f>
        <v>17.221993907928752</v>
      </c>
      <c r="S940" s="119">
        <f t="shared" ref="S940:S1343" si="300">O940*$S$21</f>
        <v>6.8887975631715008</v>
      </c>
      <c r="T940" s="119">
        <f t="shared" ref="T940:T1343" si="301">O940*$T$21</f>
        <v>20.666392689514502</v>
      </c>
      <c r="U940" s="119">
        <f t="shared" ref="U940:U1343" si="302">O940*$U$21</f>
        <v>34.765416305483676</v>
      </c>
      <c r="V940" s="119">
        <f t="shared" ref="V940:V1343" si="303">O940*$V$21</f>
        <v>20.081585627565698</v>
      </c>
      <c r="W940" s="119">
        <f t="shared" si="286"/>
        <v>3.4680088677234715</v>
      </c>
      <c r="X940" s="119">
        <f t="shared" si="287"/>
        <v>10.395822836437686</v>
      </c>
      <c r="Y940" s="119">
        <f t="shared" si="288"/>
        <v>29.408036862746211</v>
      </c>
      <c r="Z940" s="119">
        <f t="shared" si="289"/>
        <v>29.658800284367246</v>
      </c>
      <c r="AA940" s="119">
        <f t="shared" si="294"/>
        <v>0.22875742586874512</v>
      </c>
      <c r="AB940" s="119">
        <f t="shared" si="295"/>
        <v>1.0405974503485176</v>
      </c>
      <c r="AC940" s="119">
        <f t="shared" si="290"/>
        <v>29.992816381364783</v>
      </c>
      <c r="AD940" s="119">
        <f t="shared" si="291"/>
        <v>61.281594989046475</v>
      </c>
      <c r="AE940" s="119">
        <f t="shared" si="292"/>
        <v>6.8285205844937504</v>
      </c>
      <c r="AF940" s="138">
        <f t="shared" si="285"/>
        <v>0</v>
      </c>
      <c r="AH940" s="122" t="s">
        <v>2976</v>
      </c>
      <c r="AI940" s="122" t="s">
        <v>2356</v>
      </c>
    </row>
    <row r="941" spans="1:35" s="122" customFormat="1" ht="11.25" customHeight="1" x14ac:dyDescent="0.2">
      <c r="A941" s="96" t="s">
        <v>89</v>
      </c>
      <c r="B941" s="98">
        <v>612001213018</v>
      </c>
      <c r="C941" s="99" t="s">
        <v>2779</v>
      </c>
      <c r="D941" s="100" t="s">
        <v>87</v>
      </c>
      <c r="E941" s="100" t="s">
        <v>87</v>
      </c>
      <c r="F941" s="103" t="s">
        <v>88</v>
      </c>
      <c r="G941" s="100" t="s">
        <v>88</v>
      </c>
      <c r="H941" s="97">
        <v>0</v>
      </c>
      <c r="I941" s="97">
        <v>0</v>
      </c>
      <c r="J941" s="97">
        <v>0</v>
      </c>
      <c r="K941" s="97">
        <v>11021.57</v>
      </c>
      <c r="L941" s="119">
        <f t="shared" si="293"/>
        <v>11021.57</v>
      </c>
      <c r="M941" s="119">
        <f>IF(AND(D941="да",G941="нет",F941="нет"),K941/SUMIFS($K$22:$K$4031,$D$22:$D$4031,"да",$G$22:$G$4031,"нет",$F$22:$F$4031,"нет")*'Велич. кап. %'!$G$5,0)</f>
        <v>176.59018622830794</v>
      </c>
      <c r="N941" s="120" t="s">
        <v>44</v>
      </c>
      <c r="O941" s="121">
        <f t="shared" si="296"/>
        <v>1.0109504785338974E-5</v>
      </c>
      <c r="P941" s="119">
        <f t="shared" si="297"/>
        <v>10.154973386316488</v>
      </c>
      <c r="Q941" s="119">
        <f t="shared" si="298"/>
        <v>6.0929840317898929</v>
      </c>
      <c r="R941" s="119">
        <f t="shared" si="299"/>
        <v>10.154973386316488</v>
      </c>
      <c r="S941" s="119">
        <f t="shared" si="300"/>
        <v>4.0619893545265953</v>
      </c>
      <c r="T941" s="119">
        <f t="shared" si="301"/>
        <v>12.185968063579786</v>
      </c>
      <c r="U941" s="119">
        <f t="shared" si="302"/>
        <v>20.49947754213667</v>
      </c>
      <c r="V941" s="119">
        <f t="shared" si="303"/>
        <v>11.841135741493899</v>
      </c>
      <c r="W941" s="119">
        <f t="shared" si="286"/>
        <v>2.0449163983868206</v>
      </c>
      <c r="X941" s="119">
        <f t="shared" si="287"/>
        <v>6.1299118323508024</v>
      </c>
      <c r="Y941" s="119">
        <f t="shared" si="288"/>
        <v>17.340491076791842</v>
      </c>
      <c r="Z941" s="119">
        <f t="shared" si="289"/>
        <v>17.488354087685774</v>
      </c>
      <c r="AA941" s="119">
        <f t="shared" si="294"/>
        <v>0.13488714396478138</v>
      </c>
      <c r="AB941" s="119">
        <f t="shared" si="295"/>
        <v>0.61358977773723322</v>
      </c>
      <c r="AC941" s="119">
        <f t="shared" si="290"/>
        <v>17.685307157913584</v>
      </c>
      <c r="AD941" s="119">
        <f t="shared" si="291"/>
        <v>36.134780299642834</v>
      </c>
      <c r="AE941" s="119">
        <f t="shared" si="292"/>
        <v>4.0264469476744873</v>
      </c>
      <c r="AF941" s="138">
        <f t="shared" si="285"/>
        <v>0</v>
      </c>
      <c r="AH941" s="122" t="s">
        <v>2976</v>
      </c>
      <c r="AI941" s="122" t="s">
        <v>2356</v>
      </c>
    </row>
    <row r="942" spans="1:35" s="122" customFormat="1" ht="11.25" customHeight="1" x14ac:dyDescent="0.2">
      <c r="A942" s="96" t="s">
        <v>89</v>
      </c>
      <c r="B942" s="98">
        <v>612001213019</v>
      </c>
      <c r="C942" s="99" t="s">
        <v>2780</v>
      </c>
      <c r="D942" s="100" t="s">
        <v>87</v>
      </c>
      <c r="E942" s="100" t="s">
        <v>87</v>
      </c>
      <c r="F942" s="103" t="s">
        <v>88</v>
      </c>
      <c r="G942" s="100" t="s">
        <v>88</v>
      </c>
      <c r="H942" s="97">
        <v>0</v>
      </c>
      <c r="I942" s="97">
        <v>0</v>
      </c>
      <c r="J942" s="97">
        <v>0</v>
      </c>
      <c r="K942" s="97">
        <v>18391.23</v>
      </c>
      <c r="L942" s="119">
        <f t="shared" si="293"/>
        <v>18391.23</v>
      </c>
      <c r="M942" s="119">
        <f>IF(AND(D942="да",G942="нет",F942="нет"),K942/SUMIFS($K$22:$K$4031,$D$22:$D$4031,"да",$G$22:$G$4031,"нет",$F$22:$F$4031,"нет")*'Велич. кап. %'!$G$5,0)</f>
        <v>294.66861170120444</v>
      </c>
      <c r="N942" s="120" t="s">
        <v>44</v>
      </c>
      <c r="O942" s="121">
        <f t="shared" si="296"/>
        <v>1.6869305161902496E-5</v>
      </c>
      <c r="P942" s="119">
        <f t="shared" si="297"/>
        <v>16.94517670274066</v>
      </c>
      <c r="Q942" s="119">
        <f t="shared" si="298"/>
        <v>10.167106021644397</v>
      </c>
      <c r="R942" s="119">
        <f t="shared" si="299"/>
        <v>16.94517670274066</v>
      </c>
      <c r="S942" s="119">
        <f t="shared" si="300"/>
        <v>6.7780706810962634</v>
      </c>
      <c r="T942" s="119">
        <f t="shared" si="301"/>
        <v>20.334212043288794</v>
      </c>
      <c r="U942" s="119">
        <f t="shared" si="302"/>
        <v>34.206615423870659</v>
      </c>
      <c r="V942" s="119">
        <f t="shared" si="303"/>
        <v>19.75880486020003</v>
      </c>
      <c r="W942" s="119">
        <f t="shared" si="286"/>
        <v>3.412265930670825</v>
      </c>
      <c r="X942" s="119">
        <f t="shared" si="287"/>
        <v>10.228725888279532</v>
      </c>
      <c r="Y942" s="119">
        <f t="shared" si="288"/>
        <v>28.935347659745975</v>
      </c>
      <c r="Z942" s="119">
        <f t="shared" si="289"/>
        <v>29.18208044299217</v>
      </c>
      <c r="AA942" s="119">
        <f t="shared" si="294"/>
        <v>0.22508050020998882</v>
      </c>
      <c r="AB942" s="119">
        <f t="shared" si="295"/>
        <v>1.0238714382809651</v>
      </c>
      <c r="AC942" s="119">
        <f t="shared" si="290"/>
        <v>29.510727742221398</v>
      </c>
      <c r="AD942" s="119">
        <f t="shared" si="291"/>
        <v>60.296587100585519</v>
      </c>
      <c r="AE942" s="119">
        <f t="shared" si="292"/>
        <v>6.7187625626366714</v>
      </c>
      <c r="AF942" s="138">
        <f t="shared" si="285"/>
        <v>0</v>
      </c>
      <c r="AH942" s="122" t="s">
        <v>2976</v>
      </c>
      <c r="AI942" s="122" t="s">
        <v>2356</v>
      </c>
    </row>
    <row r="943" spans="1:35" s="122" customFormat="1" ht="11.25" customHeight="1" x14ac:dyDescent="0.2">
      <c r="A943" s="96" t="s">
        <v>89</v>
      </c>
      <c r="B943" s="98">
        <v>612001213021</v>
      </c>
      <c r="C943" s="99" t="s">
        <v>4301</v>
      </c>
      <c r="D943" s="100" t="s">
        <v>87</v>
      </c>
      <c r="E943" s="100" t="s">
        <v>87</v>
      </c>
      <c r="F943" s="103" t="s">
        <v>88</v>
      </c>
      <c r="G943" s="100" t="s">
        <v>88</v>
      </c>
      <c r="H943" s="97">
        <v>0</v>
      </c>
      <c r="I943" s="97">
        <v>0</v>
      </c>
      <c r="J943" s="97">
        <v>38270.230000000003</v>
      </c>
      <c r="K943" s="97">
        <v>38270.230000000003</v>
      </c>
      <c r="L943" s="119">
        <f t="shared" si="293"/>
        <v>38270.230000000003</v>
      </c>
      <c r="M943" s="119">
        <f>IF(AND(D943="да",G943="нет",F943="нет"),K943/SUMIFS($K$22:$K$4031,$D$22:$D$4031,"да",$G$22:$G$4031,"нет",$F$22:$F$4031,"нет")*'Велич. кап. %'!$G$5,0)</f>
        <v>613.17462418695141</v>
      </c>
      <c r="N943" s="120" t="s">
        <v>44</v>
      </c>
      <c r="O943" s="121">
        <f t="shared" si="296"/>
        <v>3.5103263266578458E-5</v>
      </c>
      <c r="P943" s="119">
        <f t="shared" si="297"/>
        <v>35.261144023783437</v>
      </c>
      <c r="Q943" s="119">
        <f t="shared" si="298"/>
        <v>21.156686414270062</v>
      </c>
      <c r="R943" s="119">
        <f t="shared" si="299"/>
        <v>35.261144023783437</v>
      </c>
      <c r="S943" s="119">
        <f t="shared" si="300"/>
        <v>14.104457609513375</v>
      </c>
      <c r="T943" s="119">
        <f t="shared" si="301"/>
        <v>42.313372828540125</v>
      </c>
      <c r="U943" s="119">
        <f t="shared" si="302"/>
        <v>71.180396297206755</v>
      </c>
      <c r="V943" s="119">
        <f t="shared" si="303"/>
        <v>41.116010540076601</v>
      </c>
      <c r="W943" s="119">
        <f t="shared" si="286"/>
        <v>7.100569238051861</v>
      </c>
      <c r="X943" s="119">
        <f t="shared" si="287"/>
        <v>21.284910925012191</v>
      </c>
      <c r="Y943" s="119">
        <f t="shared" si="288"/>
        <v>60.21143828163968</v>
      </c>
      <c r="Z943" s="119">
        <f t="shared" si="289"/>
        <v>60.724863450232107</v>
      </c>
      <c r="AA943" s="119">
        <f t="shared" si="294"/>
        <v>0.46836902760453325</v>
      </c>
      <c r="AB943" s="119">
        <f t="shared" si="295"/>
        <v>2.1305695939555611</v>
      </c>
      <c r="AC943" s="119">
        <f t="shared" si="290"/>
        <v>61.408744176555544</v>
      </c>
      <c r="AD943" s="119">
        <f t="shared" si="291"/>
        <v>125.47090415129607</v>
      </c>
      <c r="AE943" s="119">
        <f t="shared" si="292"/>
        <v>13.981043605430132</v>
      </c>
      <c r="AF943" s="138">
        <f t="shared" si="285"/>
        <v>0</v>
      </c>
      <c r="AH943" s="122" t="s">
        <v>2976</v>
      </c>
      <c r="AI943" s="122" t="s">
        <v>2356</v>
      </c>
    </row>
    <row r="944" spans="1:35" s="122" customFormat="1" ht="11.25" customHeight="1" x14ac:dyDescent="0.2">
      <c r="A944" s="96" t="s">
        <v>89</v>
      </c>
      <c r="B944" s="98">
        <v>612001213022</v>
      </c>
      <c r="C944" s="99" t="s">
        <v>2327</v>
      </c>
      <c r="D944" s="100" t="s">
        <v>87</v>
      </c>
      <c r="E944" s="100" t="s">
        <v>87</v>
      </c>
      <c r="F944" s="103" t="s">
        <v>88</v>
      </c>
      <c r="G944" s="100" t="s">
        <v>88</v>
      </c>
      <c r="H944" s="97">
        <v>0</v>
      </c>
      <c r="I944" s="97">
        <v>0</v>
      </c>
      <c r="J944" s="97">
        <v>0</v>
      </c>
      <c r="K944" s="97">
        <v>23085.72</v>
      </c>
      <c r="L944" s="119">
        <f t="shared" si="293"/>
        <v>23085.72</v>
      </c>
      <c r="M944" s="119">
        <f>IF(AND(D944="да",G944="нет",F944="нет"),K944/SUMIFS($K$22:$K$4031,$D$22:$D$4031,"да",$G$22:$G$4031,"нет",$F$22:$F$4031,"нет")*'Велич. кап. %'!$G$5,0)</f>
        <v>369.88483437609824</v>
      </c>
      <c r="N944" s="120" t="s">
        <v>44</v>
      </c>
      <c r="O944" s="121">
        <f t="shared" si="296"/>
        <v>2.1175313209732882E-5</v>
      </c>
      <c r="P944" s="119">
        <f t="shared" si="297"/>
        <v>21.270551491661738</v>
      </c>
      <c r="Q944" s="119">
        <f t="shared" si="298"/>
        <v>12.762330894997042</v>
      </c>
      <c r="R944" s="119">
        <f t="shared" si="299"/>
        <v>21.270551491661738</v>
      </c>
      <c r="S944" s="119">
        <f t="shared" si="300"/>
        <v>8.5082205966646942</v>
      </c>
      <c r="T944" s="119">
        <f t="shared" si="301"/>
        <v>25.524661789994084</v>
      </c>
      <c r="U944" s="119">
        <f t="shared" si="302"/>
        <v>42.938093092368447</v>
      </c>
      <c r="V944" s="119">
        <f t="shared" si="303"/>
        <v>24.802377901707334</v>
      </c>
      <c r="W944" s="119">
        <f t="shared" si="286"/>
        <v>4.2832706589502756</v>
      </c>
      <c r="X944" s="119">
        <f t="shared" si="287"/>
        <v>12.839679663272797</v>
      </c>
      <c r="Y944" s="119">
        <f t="shared" si="288"/>
        <v>36.321297388785354</v>
      </c>
      <c r="Z944" s="119">
        <f t="shared" si="289"/>
        <v>36.631010439453654</v>
      </c>
      <c r="AA944" s="119">
        <f t="shared" si="294"/>
        <v>0.28253387105200373</v>
      </c>
      <c r="AB944" s="119">
        <f t="shared" si="295"/>
        <v>1.285221779084468</v>
      </c>
      <c r="AC944" s="119">
        <f t="shared" si="290"/>
        <v>37.043547258837791</v>
      </c>
      <c r="AD944" s="119">
        <f t="shared" si="291"/>
        <v>75.687712391163018</v>
      </c>
      <c r="AE944" s="119">
        <f t="shared" si="292"/>
        <v>8.4337736664438783</v>
      </c>
      <c r="AF944" s="138">
        <f t="shared" si="285"/>
        <v>0</v>
      </c>
      <c r="AH944" s="122" t="s">
        <v>2976</v>
      </c>
      <c r="AI944" s="122" t="s">
        <v>2356</v>
      </c>
    </row>
    <row r="945" spans="1:35" s="122" customFormat="1" ht="11.25" customHeight="1" x14ac:dyDescent="0.2">
      <c r="A945" s="96" t="s">
        <v>89</v>
      </c>
      <c r="B945" s="98">
        <v>612001213024</v>
      </c>
      <c r="C945" s="99" t="s">
        <v>2781</v>
      </c>
      <c r="D945" s="100" t="s">
        <v>87</v>
      </c>
      <c r="E945" s="100" t="s">
        <v>87</v>
      </c>
      <c r="F945" s="103" t="s">
        <v>88</v>
      </c>
      <c r="G945" s="100" t="s">
        <v>88</v>
      </c>
      <c r="H945" s="97">
        <v>0</v>
      </c>
      <c r="I945" s="97">
        <v>0</v>
      </c>
      <c r="J945" s="97">
        <v>0</v>
      </c>
      <c r="K945" s="97">
        <v>22334.43</v>
      </c>
      <c r="L945" s="119">
        <f t="shared" si="293"/>
        <v>22334.43</v>
      </c>
      <c r="M945" s="119">
        <f>IF(AND(D945="да",G945="нет",F945="нет"),K945/SUMIFS($K$22:$K$4031,$D$22:$D$4031,"да",$G$22:$G$4031,"нет",$F$22:$F$4031,"нет")*'Велич. кап. %'!$G$5,0)</f>
        <v>357.84748933256401</v>
      </c>
      <c r="N945" s="120" t="s">
        <v>44</v>
      </c>
      <c r="O945" s="121">
        <f t="shared" si="296"/>
        <v>2.0486194522451728E-5</v>
      </c>
      <c r="P945" s="119">
        <f t="shared" si="297"/>
        <v>20.578333417884071</v>
      </c>
      <c r="Q945" s="119">
        <f t="shared" si="298"/>
        <v>12.347000050730442</v>
      </c>
      <c r="R945" s="119">
        <f t="shared" si="299"/>
        <v>20.578333417884071</v>
      </c>
      <c r="S945" s="119">
        <f t="shared" si="300"/>
        <v>8.2313333671536277</v>
      </c>
      <c r="T945" s="119">
        <f t="shared" si="301"/>
        <v>24.694000101460883</v>
      </c>
      <c r="U945" s="119">
        <f t="shared" si="302"/>
        <v>41.540737499414639</v>
      </c>
      <c r="V945" s="119">
        <f t="shared" si="303"/>
        <v>23.995221854862198</v>
      </c>
      <c r="W945" s="119">
        <f t="shared" si="286"/>
        <v>4.1438780641616892</v>
      </c>
      <c r="X945" s="119">
        <f t="shared" si="287"/>
        <v>12.421831619797425</v>
      </c>
      <c r="Y945" s="119">
        <f t="shared" si="288"/>
        <v>35.139275449888899</v>
      </c>
      <c r="Z945" s="119">
        <f t="shared" si="289"/>
        <v>35.438909355620993</v>
      </c>
      <c r="AA945" s="119">
        <f t="shared" si="294"/>
        <v>0.27333923159598239</v>
      </c>
      <c r="AB945" s="119">
        <f t="shared" si="295"/>
        <v>1.2433961712884636</v>
      </c>
      <c r="AC945" s="119">
        <f t="shared" si="290"/>
        <v>35.83802078532549</v>
      </c>
      <c r="AD945" s="119">
        <f t="shared" si="291"/>
        <v>73.224569745304152</v>
      </c>
      <c r="AE945" s="119">
        <f t="shared" si="292"/>
        <v>8.1593092001910339</v>
      </c>
      <c r="AF945" s="138">
        <f t="shared" si="285"/>
        <v>0</v>
      </c>
      <c r="AH945" s="122" t="s">
        <v>2976</v>
      </c>
      <c r="AI945" s="122" t="s">
        <v>2356</v>
      </c>
    </row>
    <row r="946" spans="1:35" s="122" customFormat="1" ht="11.25" customHeight="1" x14ac:dyDescent="0.2">
      <c r="A946" s="96" t="s">
        <v>89</v>
      </c>
      <c r="B946" s="98">
        <v>612001213025</v>
      </c>
      <c r="C946" s="99" t="s">
        <v>2782</v>
      </c>
      <c r="D946" s="100" t="s">
        <v>87</v>
      </c>
      <c r="E946" s="100" t="s">
        <v>87</v>
      </c>
      <c r="F946" s="103" t="s">
        <v>88</v>
      </c>
      <c r="G946" s="100" t="s">
        <v>88</v>
      </c>
      <c r="H946" s="97">
        <v>0</v>
      </c>
      <c r="I946" s="97">
        <v>0</v>
      </c>
      <c r="J946" s="97">
        <v>0</v>
      </c>
      <c r="K946" s="97">
        <v>18691.66</v>
      </c>
      <c r="L946" s="119">
        <f t="shared" si="293"/>
        <v>18691.66</v>
      </c>
      <c r="M946" s="119">
        <f>IF(AND(D946="да",G946="нет",F946="нет"),K946/SUMIFS($K$22:$K$4031,$D$22:$D$4031,"да",$G$22:$G$4031,"нет",$F$22:$F$4031,"нет")*'Велич. кап. %'!$G$5,0)</f>
        <v>299.48217180639546</v>
      </c>
      <c r="N946" s="120" t="s">
        <v>44</v>
      </c>
      <c r="O946" s="121">
        <f t="shared" si="296"/>
        <v>1.7144873753551357E-5</v>
      </c>
      <c r="P946" s="119">
        <f t="shared" si="297"/>
        <v>17.221984694202042</v>
      </c>
      <c r="Q946" s="119">
        <f t="shared" si="298"/>
        <v>10.333190816521226</v>
      </c>
      <c r="R946" s="119">
        <f t="shared" si="299"/>
        <v>17.221984694202042</v>
      </c>
      <c r="S946" s="119">
        <f t="shared" si="300"/>
        <v>6.8887938776808166</v>
      </c>
      <c r="T946" s="119">
        <f t="shared" si="301"/>
        <v>20.666381633042452</v>
      </c>
      <c r="U946" s="119">
        <f t="shared" si="302"/>
        <v>34.765397706066757</v>
      </c>
      <c r="V946" s="119">
        <f t="shared" si="303"/>
        <v>20.081574883964063</v>
      </c>
      <c r="W946" s="119">
        <f t="shared" si="286"/>
        <v>3.4680070123467881</v>
      </c>
      <c r="X946" s="119">
        <f t="shared" si="287"/>
        <v>10.395817274696633</v>
      </c>
      <c r="Y946" s="119">
        <f t="shared" si="288"/>
        <v>29.408021129514847</v>
      </c>
      <c r="Z946" s="119">
        <f t="shared" si="289"/>
        <v>29.658784416978033</v>
      </c>
      <c r="AA946" s="119">
        <f t="shared" si="294"/>
        <v>0.22875730348405401</v>
      </c>
      <c r="AB946" s="119">
        <f t="shared" si="295"/>
        <v>1.0405968936313004</v>
      </c>
      <c r="AC946" s="119">
        <f t="shared" si="290"/>
        <v>29.992800335277732</v>
      </c>
      <c r="AD946" s="119">
        <f t="shared" si="291"/>
        <v>61.2815622035356</v>
      </c>
      <c r="AE946" s="119">
        <f t="shared" si="292"/>
        <v>6.8285169312511096</v>
      </c>
      <c r="AF946" s="138">
        <f t="shared" si="285"/>
        <v>0</v>
      </c>
      <c r="AH946" s="122" t="s">
        <v>2976</v>
      </c>
      <c r="AI946" s="122" t="s">
        <v>2356</v>
      </c>
    </row>
    <row r="947" spans="1:35" s="122" customFormat="1" ht="11.25" customHeight="1" x14ac:dyDescent="0.2">
      <c r="A947" s="96" t="s">
        <v>89</v>
      </c>
      <c r="B947" s="98">
        <v>612001213027</v>
      </c>
      <c r="C947" s="99" t="s">
        <v>2783</v>
      </c>
      <c r="D947" s="100" t="s">
        <v>87</v>
      </c>
      <c r="E947" s="100" t="s">
        <v>87</v>
      </c>
      <c r="F947" s="103" t="s">
        <v>88</v>
      </c>
      <c r="G947" s="100" t="s">
        <v>88</v>
      </c>
      <c r="H947" s="97">
        <v>0</v>
      </c>
      <c r="I947" s="97">
        <v>0</v>
      </c>
      <c r="J947" s="97">
        <v>0</v>
      </c>
      <c r="K947" s="97">
        <v>18992.009999999998</v>
      </c>
      <c r="L947" s="119">
        <f t="shared" si="293"/>
        <v>18992.009999999998</v>
      </c>
      <c r="M947" s="119">
        <f>IF(AND(D947="да",G947="нет",F947="нет"),K947/SUMIFS($K$22:$K$4031,$D$22:$D$4031,"да",$G$22:$G$4031,"нет",$F$22:$F$4031,"нет")*'Велич. кап. %'!$G$5,0)</f>
        <v>304.29445013277473</v>
      </c>
      <c r="N947" s="120" t="s">
        <v>44</v>
      </c>
      <c r="O947" s="121">
        <f t="shared" si="296"/>
        <v>1.7420368965420136E-5</v>
      </c>
      <c r="P947" s="119">
        <f t="shared" si="297"/>
        <v>17.498718975849773</v>
      </c>
      <c r="Q947" s="119">
        <f t="shared" si="298"/>
        <v>10.499231385509862</v>
      </c>
      <c r="R947" s="119">
        <f t="shared" si="299"/>
        <v>17.498718975849773</v>
      </c>
      <c r="S947" s="119">
        <f t="shared" si="300"/>
        <v>6.9994875903399087</v>
      </c>
      <c r="T947" s="119">
        <f t="shared" si="301"/>
        <v>20.998462771019724</v>
      </c>
      <c r="U947" s="119">
        <f t="shared" si="302"/>
        <v>35.324031192927592</v>
      </c>
      <c r="V947" s="119">
        <f t="shared" si="303"/>
        <v>20.404258958915065</v>
      </c>
      <c r="W947" s="119">
        <f t="shared" si="286"/>
        <v>3.5237332510092911</v>
      </c>
      <c r="X947" s="119">
        <f t="shared" si="287"/>
        <v>10.562864167185323</v>
      </c>
      <c r="Y947" s="119">
        <f t="shared" si="288"/>
        <v>29.880568733432842</v>
      </c>
      <c r="Z947" s="119">
        <f t="shared" si="289"/>
        <v>30.135361451850237</v>
      </c>
      <c r="AA947" s="119">
        <f t="shared" si="294"/>
        <v>0.23243312768059063</v>
      </c>
      <c r="AB947" s="119">
        <f t="shared" si="295"/>
        <v>1.0573178952439</v>
      </c>
      <c r="AC947" s="119">
        <f t="shared" si="290"/>
        <v>30.474744559637724</v>
      </c>
      <c r="AD947" s="119">
        <f t="shared" si="291"/>
        <v>62.266275022398773</v>
      </c>
      <c r="AE947" s="119">
        <f t="shared" si="292"/>
        <v>6.9382420739244344</v>
      </c>
      <c r="AF947" s="138">
        <f t="shared" si="285"/>
        <v>0</v>
      </c>
      <c r="AH947" s="122" t="s">
        <v>2976</v>
      </c>
      <c r="AI947" s="122" t="s">
        <v>2356</v>
      </c>
    </row>
    <row r="948" spans="1:35" s="122" customFormat="1" ht="11.25" customHeight="1" x14ac:dyDescent="0.2">
      <c r="A948" s="96" t="s">
        <v>89</v>
      </c>
      <c r="B948" s="98">
        <v>612001213029</v>
      </c>
      <c r="C948" s="99" t="s">
        <v>4302</v>
      </c>
      <c r="D948" s="100" t="s">
        <v>87</v>
      </c>
      <c r="E948" s="100" t="s">
        <v>87</v>
      </c>
      <c r="F948" s="103" t="s">
        <v>88</v>
      </c>
      <c r="G948" s="100" t="s">
        <v>88</v>
      </c>
      <c r="H948" s="97">
        <v>0</v>
      </c>
      <c r="I948" s="97">
        <v>0</v>
      </c>
      <c r="J948" s="97">
        <v>10761.01</v>
      </c>
      <c r="K948" s="97">
        <v>10761.01</v>
      </c>
      <c r="L948" s="119">
        <f t="shared" si="293"/>
        <v>10761.01</v>
      </c>
      <c r="M948" s="119">
        <f>IF(AND(D948="да",G948="нет",F948="нет"),K948/SUMIFS($K$22:$K$4031,$D$22:$D$4031,"да",$G$22:$G$4031,"нет",$F$22:$F$4031,"нет")*'Велич. кап. %'!$G$5,0)</f>
        <v>172.41543263842485</v>
      </c>
      <c r="N948" s="120" t="s">
        <v>44</v>
      </c>
      <c r="O948" s="121">
        <f t="shared" si="296"/>
        <v>9.8705068415915834E-6</v>
      </c>
      <c r="P948" s="119">
        <f t="shared" si="297"/>
        <v>9.914900523236307</v>
      </c>
      <c r="Q948" s="119">
        <f t="shared" si="298"/>
        <v>5.948940313941784</v>
      </c>
      <c r="R948" s="119">
        <f t="shared" si="299"/>
        <v>9.914900523236307</v>
      </c>
      <c r="S948" s="119">
        <f t="shared" si="300"/>
        <v>3.9659602092945225</v>
      </c>
      <c r="T948" s="119">
        <f t="shared" si="301"/>
        <v>11.897880627883568</v>
      </c>
      <c r="U948" s="119">
        <f t="shared" si="302"/>
        <v>20.014851135156619</v>
      </c>
      <c r="V948" s="119">
        <f t="shared" si="303"/>
        <v>11.561200457427868</v>
      </c>
      <c r="W948" s="119">
        <f t="shared" si="286"/>
        <v>1.996572703544464</v>
      </c>
      <c r="X948" s="119">
        <f t="shared" si="287"/>
        <v>5.9849951075069434</v>
      </c>
      <c r="Y948" s="119">
        <f t="shared" si="288"/>
        <v>16.930546000457991</v>
      </c>
      <c r="Z948" s="119">
        <f t="shared" si="289"/>
        <v>17.074913394473516</v>
      </c>
      <c r="AA948" s="119">
        <f t="shared" si="294"/>
        <v>0.1316982884540453</v>
      </c>
      <c r="AB948" s="119">
        <f t="shared" si="295"/>
        <v>0.59908395393107738</v>
      </c>
      <c r="AC948" s="119">
        <f t="shared" si="290"/>
        <v>17.267210313900804</v>
      </c>
      <c r="AD948" s="119">
        <f t="shared" si="291"/>
        <v>35.280521028515864</v>
      </c>
      <c r="AE948" s="119">
        <f t="shared" si="292"/>
        <v>3.9312580574631957</v>
      </c>
      <c r="AF948" s="138">
        <f t="shared" si="285"/>
        <v>0</v>
      </c>
      <c r="AH948" s="122" t="s">
        <v>2976</v>
      </c>
      <c r="AI948" s="122" t="s">
        <v>2356</v>
      </c>
    </row>
    <row r="949" spans="1:35" s="122" customFormat="1" ht="11.25" customHeight="1" x14ac:dyDescent="0.2">
      <c r="A949" s="96" t="s">
        <v>89</v>
      </c>
      <c r="B949" s="98">
        <v>612001213032</v>
      </c>
      <c r="C949" s="99" t="s">
        <v>2784</v>
      </c>
      <c r="D949" s="100" t="s">
        <v>87</v>
      </c>
      <c r="E949" s="100" t="s">
        <v>87</v>
      </c>
      <c r="F949" s="103" t="s">
        <v>88</v>
      </c>
      <c r="G949" s="100" t="s">
        <v>88</v>
      </c>
      <c r="H949" s="97">
        <v>0</v>
      </c>
      <c r="I949" s="97">
        <v>0</v>
      </c>
      <c r="J949" s="97">
        <v>0</v>
      </c>
      <c r="K949" s="97">
        <v>24219.39</v>
      </c>
      <c r="L949" s="119">
        <f t="shared" si="293"/>
        <v>24219.39</v>
      </c>
      <c r="M949" s="119">
        <f>IF(AND(D949="да",G949="нет",F949="нет"),K949/SUMIFS($K$22:$K$4031,$D$22:$D$4031,"да",$G$22:$G$4031,"нет",$F$22:$F$4031,"нет")*'Велич. кап. %'!$G$5,0)</f>
        <v>388.04876169511414</v>
      </c>
      <c r="N949" s="120" t="s">
        <v>44</v>
      </c>
      <c r="O949" s="121">
        <f t="shared" si="296"/>
        <v>2.2215168900890788E-5</v>
      </c>
      <c r="P949" s="119">
        <f t="shared" si="297"/>
        <v>22.315084047265469</v>
      </c>
      <c r="Q949" s="119">
        <f t="shared" si="298"/>
        <v>13.389050428359281</v>
      </c>
      <c r="R949" s="119">
        <f t="shared" si="299"/>
        <v>22.315084047265469</v>
      </c>
      <c r="S949" s="119">
        <f t="shared" si="300"/>
        <v>8.9260336189061871</v>
      </c>
      <c r="T949" s="119">
        <f t="shared" si="301"/>
        <v>26.778100856718563</v>
      </c>
      <c r="U949" s="119">
        <f t="shared" si="302"/>
        <v>45.046653189087344</v>
      </c>
      <c r="V949" s="119">
        <f t="shared" si="303"/>
        <v>26.020347787672712</v>
      </c>
      <c r="W949" s="119">
        <f t="shared" si="286"/>
        <v>4.4936091473288995</v>
      </c>
      <c r="X949" s="119">
        <f t="shared" si="287"/>
        <v>13.470197561084191</v>
      </c>
      <c r="Y949" s="119">
        <f t="shared" si="288"/>
        <v>38.104926628451445</v>
      </c>
      <c r="Z949" s="119">
        <f t="shared" si="289"/>
        <v>38.429848751834442</v>
      </c>
      <c r="AA949" s="119">
        <f t="shared" si="294"/>
        <v>0.2964082563254769</v>
      </c>
      <c r="AB949" s="119">
        <f t="shared" si="295"/>
        <v>1.3483351398241239</v>
      </c>
      <c r="AC949" s="119">
        <f t="shared" si="290"/>
        <v>38.862644008730221</v>
      </c>
      <c r="AD949" s="119">
        <f t="shared" si="291"/>
        <v>79.404507401519623</v>
      </c>
      <c r="AE949" s="119">
        <f t="shared" si="292"/>
        <v>8.8479308247407591</v>
      </c>
      <c r="AF949" s="138">
        <f t="shared" si="285"/>
        <v>0</v>
      </c>
      <c r="AH949" s="122" t="s">
        <v>2976</v>
      </c>
      <c r="AI949" s="122" t="s">
        <v>2356</v>
      </c>
    </row>
    <row r="950" spans="1:35" s="122" customFormat="1" ht="11.25" customHeight="1" x14ac:dyDescent="0.2">
      <c r="A950" s="96" t="s">
        <v>89</v>
      </c>
      <c r="B950" s="98">
        <v>612001213033</v>
      </c>
      <c r="C950" s="99" t="s">
        <v>2785</v>
      </c>
      <c r="D950" s="100" t="s">
        <v>87</v>
      </c>
      <c r="E950" s="100" t="s">
        <v>87</v>
      </c>
      <c r="F950" s="103" t="s">
        <v>88</v>
      </c>
      <c r="G950" s="100" t="s">
        <v>88</v>
      </c>
      <c r="H950" s="97">
        <v>0</v>
      </c>
      <c r="I950" s="97">
        <v>0</v>
      </c>
      <c r="J950" s="97">
        <v>0</v>
      </c>
      <c r="K950" s="97">
        <v>18391.23</v>
      </c>
      <c r="L950" s="119">
        <f t="shared" si="293"/>
        <v>18391.23</v>
      </c>
      <c r="M950" s="119">
        <f>IF(AND(D950="да",G950="нет",F950="нет"),K950/SUMIFS($K$22:$K$4031,$D$22:$D$4031,"да",$G$22:$G$4031,"нет",$F$22:$F$4031,"нет")*'Велич. кап. %'!$G$5,0)</f>
        <v>294.66861170120444</v>
      </c>
      <c r="N950" s="120" t="s">
        <v>44</v>
      </c>
      <c r="O950" s="121">
        <f t="shared" si="296"/>
        <v>1.6869305161902496E-5</v>
      </c>
      <c r="P950" s="119">
        <f t="shared" si="297"/>
        <v>16.94517670274066</v>
      </c>
      <c r="Q950" s="119">
        <f t="shared" si="298"/>
        <v>10.167106021644397</v>
      </c>
      <c r="R950" s="119">
        <f t="shared" si="299"/>
        <v>16.94517670274066</v>
      </c>
      <c r="S950" s="119">
        <f t="shared" si="300"/>
        <v>6.7780706810962634</v>
      </c>
      <c r="T950" s="119">
        <f t="shared" si="301"/>
        <v>20.334212043288794</v>
      </c>
      <c r="U950" s="119">
        <f t="shared" si="302"/>
        <v>34.206615423870659</v>
      </c>
      <c r="V950" s="119">
        <f t="shared" si="303"/>
        <v>19.75880486020003</v>
      </c>
      <c r="W950" s="119">
        <f t="shared" si="286"/>
        <v>3.412265930670825</v>
      </c>
      <c r="X950" s="119">
        <f t="shared" si="287"/>
        <v>10.228725888279532</v>
      </c>
      <c r="Y950" s="119">
        <f t="shared" si="288"/>
        <v>28.935347659745975</v>
      </c>
      <c r="Z950" s="119">
        <f t="shared" si="289"/>
        <v>29.18208044299217</v>
      </c>
      <c r="AA950" s="119">
        <f t="shared" si="294"/>
        <v>0.22508050020998882</v>
      </c>
      <c r="AB950" s="119">
        <f t="shared" si="295"/>
        <v>1.0238714382809651</v>
      </c>
      <c r="AC950" s="119">
        <f t="shared" si="290"/>
        <v>29.510727742221398</v>
      </c>
      <c r="AD950" s="119">
        <f t="shared" si="291"/>
        <v>60.296587100585519</v>
      </c>
      <c r="AE950" s="119">
        <f t="shared" si="292"/>
        <v>6.7187625626366714</v>
      </c>
      <c r="AF950" s="138">
        <f t="shared" si="285"/>
        <v>0</v>
      </c>
      <c r="AH950" s="122" t="s">
        <v>2976</v>
      </c>
      <c r="AI950" s="122" t="s">
        <v>2356</v>
      </c>
    </row>
    <row r="951" spans="1:35" s="122" customFormat="1" ht="11.25" customHeight="1" x14ac:dyDescent="0.2">
      <c r="A951" s="96" t="s">
        <v>89</v>
      </c>
      <c r="B951" s="98">
        <v>612001213034</v>
      </c>
      <c r="C951" s="99" t="s">
        <v>2786</v>
      </c>
      <c r="D951" s="100" t="s">
        <v>87</v>
      </c>
      <c r="E951" s="100" t="s">
        <v>87</v>
      </c>
      <c r="F951" s="103" t="s">
        <v>88</v>
      </c>
      <c r="G951" s="100" t="s">
        <v>88</v>
      </c>
      <c r="H951" s="97">
        <v>0</v>
      </c>
      <c r="I951" s="97">
        <v>0</v>
      </c>
      <c r="J951" s="97">
        <v>0</v>
      </c>
      <c r="K951" s="97">
        <v>19154.72</v>
      </c>
      <c r="L951" s="119">
        <f t="shared" si="293"/>
        <v>19154.72</v>
      </c>
      <c r="M951" s="119">
        <f>IF(AND(D951="да",G951="нет",F951="нет"),K951/SUMIFS($K$22:$K$4031,$D$22:$D$4031,"да",$G$22:$G$4031,"нет",$F$22:$F$4031,"нет")*'Велич. кап. %'!$G$5,0)</f>
        <v>306.90142801353119</v>
      </c>
      <c r="N951" s="120" t="s">
        <v>44</v>
      </c>
      <c r="O951" s="121">
        <f t="shared" ref="O951:O1014" si="304">M951/$M$21</f>
        <v>1.7569614265647103E-5</v>
      </c>
      <c r="P951" s="119">
        <f t="shared" ref="P951:P1014" si="305">O951*$P$21</f>
        <v>17.648635523100989</v>
      </c>
      <c r="Q951" s="119">
        <f t="shared" ref="Q951:Q1014" si="306">O951*$Q$21</f>
        <v>10.589181313860593</v>
      </c>
      <c r="R951" s="119">
        <f t="shared" ref="R951:R1014" si="307">O951*$R$21</f>
        <v>17.648635523100989</v>
      </c>
      <c r="S951" s="119">
        <f t="shared" ref="S951:S1014" si="308">O951*$S$21</f>
        <v>7.0594542092403945</v>
      </c>
      <c r="T951" s="119">
        <f t="shared" ref="T951:T1014" si="309">O951*$T$21</f>
        <v>21.178362627721185</v>
      </c>
      <c r="U951" s="119">
        <f t="shared" ref="U951:U1014" si="310">O951*$U$21</f>
        <v>35.626662305453408</v>
      </c>
      <c r="V951" s="119">
        <f t="shared" ref="V951:V1014" si="311">O951*$V$21</f>
        <v>20.579068101033521</v>
      </c>
      <c r="W951" s="119">
        <f t="shared" ref="W951:W1014" si="312">O951*$W$21</f>
        <v>3.553922085012208</v>
      </c>
      <c r="X951" s="119">
        <f t="shared" ref="X951:X1014" si="313">O951*$X$21</f>
        <v>10.653359255838012</v>
      </c>
      <c r="Y951" s="119">
        <f t="shared" ref="Y951:Y1014" si="314">O951*$Y$21</f>
        <v>30.136564140902454</v>
      </c>
      <c r="Z951" s="119">
        <f t="shared" ref="Z951:Z1014" si="315">O951*$Z$21</f>
        <v>30.393539741658987</v>
      </c>
      <c r="AA951" s="119">
        <f t="shared" ref="AA951:AA1014" si="316">O951*$AA$21</f>
        <v>0.23442444898912562</v>
      </c>
      <c r="AB951" s="119">
        <f t="shared" ref="AB951:AB1014" si="317">O951*$AB$21</f>
        <v>1.0663762410817095</v>
      </c>
      <c r="AC951" s="119">
        <f t="shared" ref="AC951:AC1014" si="318">O951*$AC$21</f>
        <v>30.735830441927106</v>
      </c>
      <c r="AD951" s="119">
        <f t="shared" ref="AD951:AD1014" si="319">O951*$AD$21</f>
        <v>62.799728069701018</v>
      </c>
      <c r="AE951" s="119">
        <f t="shared" ref="AE951:AE1014" si="320">O951*$AE$21</f>
        <v>6.9976839849095418</v>
      </c>
      <c r="AF951" s="138">
        <f t="shared" ref="AF951:AF1014" si="321">SUM(P951:AE951)-M951</f>
        <v>0</v>
      </c>
      <c r="AH951" s="122" t="s">
        <v>2976</v>
      </c>
      <c r="AI951" s="122" t="s">
        <v>2356</v>
      </c>
    </row>
    <row r="952" spans="1:35" s="122" customFormat="1" ht="11.25" customHeight="1" x14ac:dyDescent="0.2">
      <c r="A952" s="96" t="s">
        <v>89</v>
      </c>
      <c r="B952" s="98">
        <v>612001213035</v>
      </c>
      <c r="C952" s="99" t="s">
        <v>4303</v>
      </c>
      <c r="D952" s="100" t="s">
        <v>87</v>
      </c>
      <c r="E952" s="100" t="s">
        <v>87</v>
      </c>
      <c r="F952" s="103" t="s">
        <v>88</v>
      </c>
      <c r="G952" s="100" t="s">
        <v>88</v>
      </c>
      <c r="H952" s="97">
        <v>0</v>
      </c>
      <c r="I952" s="97">
        <v>0</v>
      </c>
      <c r="J952" s="97">
        <v>9841.75</v>
      </c>
      <c r="K952" s="97">
        <v>9841.75</v>
      </c>
      <c r="L952" s="119">
        <f t="shared" si="293"/>
        <v>9841.75</v>
      </c>
      <c r="M952" s="119">
        <f>IF(AND(D952="да",G952="нет",F952="нет"),K952/SUMIFS($K$22:$K$4031,$D$22:$D$4031,"да",$G$22:$G$4031,"нет",$F$22:$F$4031,"нет")*'Велич. кап. %'!$G$5,0)</f>
        <v>157.68683275726141</v>
      </c>
      <c r="N952" s="120" t="s">
        <v>44</v>
      </c>
      <c r="O952" s="121">
        <f t="shared" si="304"/>
        <v>9.0273181335426656E-6</v>
      </c>
      <c r="P952" s="119">
        <f t="shared" si="305"/>
        <v>9.0679194819594926</v>
      </c>
      <c r="Q952" s="119">
        <f t="shared" si="306"/>
        <v>5.4407516891756957</v>
      </c>
      <c r="R952" s="119">
        <f t="shared" si="307"/>
        <v>9.0679194819594926</v>
      </c>
      <c r="S952" s="119">
        <f t="shared" si="308"/>
        <v>3.6271677927837969</v>
      </c>
      <c r="T952" s="119">
        <f t="shared" si="309"/>
        <v>10.881503378351391</v>
      </c>
      <c r="U952" s="119">
        <f t="shared" si="310"/>
        <v>18.305081136382888</v>
      </c>
      <c r="V952" s="119">
        <f t="shared" si="311"/>
        <v>10.573584134007003</v>
      </c>
      <c r="W952" s="119">
        <f t="shared" si="312"/>
        <v>1.8260153466179037</v>
      </c>
      <c r="X952" s="119">
        <f t="shared" si="313"/>
        <v>5.473726499585676</v>
      </c>
      <c r="Y952" s="119">
        <f t="shared" si="314"/>
        <v>15.484252974396217</v>
      </c>
      <c r="Z952" s="119">
        <f t="shared" si="315"/>
        <v>15.616287774108539</v>
      </c>
      <c r="AA952" s="119">
        <f t="shared" si="316"/>
        <v>0.12044795334198187</v>
      </c>
      <c r="AB952" s="119">
        <f t="shared" si="317"/>
        <v>0.54790716704112163</v>
      </c>
      <c r="AC952" s="119">
        <f t="shared" si="318"/>
        <v>15.792157716314103</v>
      </c>
      <c r="AD952" s="119">
        <f t="shared" si="319"/>
        <v>32.266680156639197</v>
      </c>
      <c r="AE952" s="119">
        <f t="shared" si="320"/>
        <v>3.5954300745969388</v>
      </c>
      <c r="AF952" s="138">
        <f t="shared" si="321"/>
        <v>0</v>
      </c>
      <c r="AH952" s="122" t="s">
        <v>2976</v>
      </c>
      <c r="AI952" s="122" t="s">
        <v>2356</v>
      </c>
    </row>
    <row r="953" spans="1:35" s="122" customFormat="1" ht="11.25" customHeight="1" x14ac:dyDescent="0.2">
      <c r="A953" s="96" t="s">
        <v>89</v>
      </c>
      <c r="B953" s="98">
        <v>612001213036</v>
      </c>
      <c r="C953" s="99" t="s">
        <v>2787</v>
      </c>
      <c r="D953" s="100" t="s">
        <v>87</v>
      </c>
      <c r="E953" s="100" t="s">
        <v>87</v>
      </c>
      <c r="F953" s="103" t="s">
        <v>88</v>
      </c>
      <c r="G953" s="100" t="s">
        <v>88</v>
      </c>
      <c r="H953" s="97">
        <v>0</v>
      </c>
      <c r="I953" s="97">
        <v>0</v>
      </c>
      <c r="J953" s="97">
        <v>0</v>
      </c>
      <c r="K953" s="97">
        <v>11021.57</v>
      </c>
      <c r="L953" s="119">
        <f t="shared" si="293"/>
        <v>11021.57</v>
      </c>
      <c r="M953" s="119">
        <f>IF(AND(D953="да",G953="нет",F953="нет"),K953/SUMIFS($K$22:$K$4031,$D$22:$D$4031,"да",$G$22:$G$4031,"нет",$F$22:$F$4031,"нет")*'Велич. кап. %'!$G$5,0)</f>
        <v>176.59018622830794</v>
      </c>
      <c r="N953" s="120" t="s">
        <v>44</v>
      </c>
      <c r="O953" s="121">
        <f t="shared" si="304"/>
        <v>1.0109504785338974E-5</v>
      </c>
      <c r="P953" s="119">
        <f t="shared" si="305"/>
        <v>10.154973386316488</v>
      </c>
      <c r="Q953" s="119">
        <f t="shared" si="306"/>
        <v>6.0929840317898929</v>
      </c>
      <c r="R953" s="119">
        <f t="shared" si="307"/>
        <v>10.154973386316488</v>
      </c>
      <c r="S953" s="119">
        <f t="shared" si="308"/>
        <v>4.0619893545265953</v>
      </c>
      <c r="T953" s="119">
        <f t="shared" si="309"/>
        <v>12.185968063579786</v>
      </c>
      <c r="U953" s="119">
        <f t="shared" si="310"/>
        <v>20.49947754213667</v>
      </c>
      <c r="V953" s="119">
        <f t="shared" si="311"/>
        <v>11.841135741493899</v>
      </c>
      <c r="W953" s="119">
        <f t="shared" si="312"/>
        <v>2.0449163983868206</v>
      </c>
      <c r="X953" s="119">
        <f t="shared" si="313"/>
        <v>6.1299118323508024</v>
      </c>
      <c r="Y953" s="119">
        <f t="shared" si="314"/>
        <v>17.340491076791842</v>
      </c>
      <c r="Z953" s="119">
        <f t="shared" si="315"/>
        <v>17.488354087685774</v>
      </c>
      <c r="AA953" s="119">
        <f t="shared" si="316"/>
        <v>0.13488714396478138</v>
      </c>
      <c r="AB953" s="119">
        <f t="shared" si="317"/>
        <v>0.61358977773723322</v>
      </c>
      <c r="AC953" s="119">
        <f t="shared" si="318"/>
        <v>17.685307157913584</v>
      </c>
      <c r="AD953" s="119">
        <f t="shared" si="319"/>
        <v>36.134780299642834</v>
      </c>
      <c r="AE953" s="119">
        <f t="shared" si="320"/>
        <v>4.0264469476744873</v>
      </c>
      <c r="AF953" s="138">
        <f t="shared" si="321"/>
        <v>0</v>
      </c>
      <c r="AH953" s="122" t="s">
        <v>2976</v>
      </c>
      <c r="AI953" s="122" t="s">
        <v>2356</v>
      </c>
    </row>
    <row r="954" spans="1:35" s="122" customFormat="1" ht="11.25" customHeight="1" x14ac:dyDescent="0.2">
      <c r="A954" s="96" t="s">
        <v>89</v>
      </c>
      <c r="B954" s="98">
        <v>612001213037</v>
      </c>
      <c r="C954" s="99" t="s">
        <v>2788</v>
      </c>
      <c r="D954" s="100" t="s">
        <v>87</v>
      </c>
      <c r="E954" s="100" t="s">
        <v>87</v>
      </c>
      <c r="F954" s="103" t="s">
        <v>88</v>
      </c>
      <c r="G954" s="100" t="s">
        <v>88</v>
      </c>
      <c r="H954" s="97">
        <v>0</v>
      </c>
      <c r="I954" s="97">
        <v>0</v>
      </c>
      <c r="J954" s="97">
        <v>0</v>
      </c>
      <c r="K954" s="97">
        <v>18691.669999999998</v>
      </c>
      <c r="L954" s="119">
        <f t="shared" si="293"/>
        <v>18691.669999999998</v>
      </c>
      <c r="M954" s="119">
        <f>IF(AND(D954="да",G954="нет",F954="нет"),K954/SUMIFS($K$22:$K$4031,$D$22:$D$4031,"да",$G$22:$G$4031,"нет",$F$22:$F$4031,"нет")*'Велич. кап. %'!$G$5,0)</f>
        <v>299.48233202874695</v>
      </c>
      <c r="N954" s="120" t="s">
        <v>44</v>
      </c>
      <c r="O954" s="121">
        <f t="shared" si="304"/>
        <v>1.7144882926023872E-5</v>
      </c>
      <c r="P954" s="119">
        <f t="shared" si="305"/>
        <v>17.221993907928752</v>
      </c>
      <c r="Q954" s="119">
        <f t="shared" si="306"/>
        <v>10.333196344757251</v>
      </c>
      <c r="R954" s="119">
        <f t="shared" si="307"/>
        <v>17.221993907928752</v>
      </c>
      <c r="S954" s="119">
        <f t="shared" si="308"/>
        <v>6.8887975631715008</v>
      </c>
      <c r="T954" s="119">
        <f t="shared" si="309"/>
        <v>20.666392689514502</v>
      </c>
      <c r="U954" s="119">
        <f t="shared" si="310"/>
        <v>34.765416305483676</v>
      </c>
      <c r="V954" s="119">
        <f t="shared" si="311"/>
        <v>20.081585627565698</v>
      </c>
      <c r="W954" s="119">
        <f t="shared" si="312"/>
        <v>3.4680088677234715</v>
      </c>
      <c r="X954" s="119">
        <f t="shared" si="313"/>
        <v>10.395822836437686</v>
      </c>
      <c r="Y954" s="119">
        <f t="shared" si="314"/>
        <v>29.408036862746211</v>
      </c>
      <c r="Z954" s="119">
        <f t="shared" si="315"/>
        <v>29.658800284367246</v>
      </c>
      <c r="AA954" s="119">
        <f t="shared" si="316"/>
        <v>0.22875742586874512</v>
      </c>
      <c r="AB954" s="119">
        <f t="shared" si="317"/>
        <v>1.0405974503485176</v>
      </c>
      <c r="AC954" s="119">
        <f t="shared" si="318"/>
        <v>29.992816381364783</v>
      </c>
      <c r="AD954" s="119">
        <f t="shared" si="319"/>
        <v>61.281594989046475</v>
      </c>
      <c r="AE954" s="119">
        <f t="shared" si="320"/>
        <v>6.8285205844937504</v>
      </c>
      <c r="AF954" s="138">
        <f t="shared" si="321"/>
        <v>0</v>
      </c>
      <c r="AH954" s="122" t="s">
        <v>2976</v>
      </c>
      <c r="AI954" s="122" t="s">
        <v>2356</v>
      </c>
    </row>
    <row r="955" spans="1:35" s="122" customFormat="1" ht="11.25" customHeight="1" x14ac:dyDescent="0.2">
      <c r="A955" s="96" t="s">
        <v>89</v>
      </c>
      <c r="B955" s="98">
        <v>612001213038</v>
      </c>
      <c r="C955" s="99" t="s">
        <v>2789</v>
      </c>
      <c r="D955" s="100" t="s">
        <v>87</v>
      </c>
      <c r="E955" s="100" t="s">
        <v>87</v>
      </c>
      <c r="F955" s="103" t="s">
        <v>88</v>
      </c>
      <c r="G955" s="100" t="s">
        <v>88</v>
      </c>
      <c r="H955" s="97">
        <v>0</v>
      </c>
      <c r="I955" s="97">
        <v>0</v>
      </c>
      <c r="J955" s="97">
        <v>0</v>
      </c>
      <c r="K955" s="97">
        <v>18391.23</v>
      </c>
      <c r="L955" s="119">
        <f t="shared" si="293"/>
        <v>18391.23</v>
      </c>
      <c r="M955" s="119">
        <f>IF(AND(D955="да",G955="нет",F955="нет"),K955/SUMIFS($K$22:$K$4031,$D$22:$D$4031,"да",$G$22:$G$4031,"нет",$F$22:$F$4031,"нет")*'Велич. кап. %'!$G$5,0)</f>
        <v>294.66861170120444</v>
      </c>
      <c r="N955" s="120" t="s">
        <v>44</v>
      </c>
      <c r="O955" s="121">
        <f t="shared" si="304"/>
        <v>1.6869305161902496E-5</v>
      </c>
      <c r="P955" s="119">
        <f t="shared" si="305"/>
        <v>16.94517670274066</v>
      </c>
      <c r="Q955" s="119">
        <f t="shared" si="306"/>
        <v>10.167106021644397</v>
      </c>
      <c r="R955" s="119">
        <f t="shared" si="307"/>
        <v>16.94517670274066</v>
      </c>
      <c r="S955" s="119">
        <f t="shared" si="308"/>
        <v>6.7780706810962634</v>
      </c>
      <c r="T955" s="119">
        <f t="shared" si="309"/>
        <v>20.334212043288794</v>
      </c>
      <c r="U955" s="119">
        <f t="shared" si="310"/>
        <v>34.206615423870659</v>
      </c>
      <c r="V955" s="119">
        <f t="shared" si="311"/>
        <v>19.75880486020003</v>
      </c>
      <c r="W955" s="119">
        <f t="shared" si="312"/>
        <v>3.412265930670825</v>
      </c>
      <c r="X955" s="119">
        <f t="shared" si="313"/>
        <v>10.228725888279532</v>
      </c>
      <c r="Y955" s="119">
        <f t="shared" si="314"/>
        <v>28.935347659745975</v>
      </c>
      <c r="Z955" s="119">
        <f t="shared" si="315"/>
        <v>29.18208044299217</v>
      </c>
      <c r="AA955" s="119">
        <f t="shared" si="316"/>
        <v>0.22508050020998882</v>
      </c>
      <c r="AB955" s="119">
        <f t="shared" si="317"/>
        <v>1.0238714382809651</v>
      </c>
      <c r="AC955" s="119">
        <f t="shared" si="318"/>
        <v>29.510727742221398</v>
      </c>
      <c r="AD955" s="119">
        <f t="shared" si="319"/>
        <v>60.296587100585519</v>
      </c>
      <c r="AE955" s="119">
        <f t="shared" si="320"/>
        <v>6.7187625626366714</v>
      </c>
      <c r="AF955" s="138">
        <f t="shared" si="321"/>
        <v>0</v>
      </c>
      <c r="AH955" s="122" t="s">
        <v>2976</v>
      </c>
      <c r="AI955" s="122" t="s">
        <v>2356</v>
      </c>
    </row>
    <row r="956" spans="1:35" s="122" customFormat="1" ht="11.25" customHeight="1" x14ac:dyDescent="0.2">
      <c r="A956" s="96" t="s">
        <v>89</v>
      </c>
      <c r="B956" s="98">
        <v>612001213040</v>
      </c>
      <c r="C956" s="99" t="s">
        <v>2790</v>
      </c>
      <c r="D956" s="100" t="s">
        <v>87</v>
      </c>
      <c r="E956" s="100" t="s">
        <v>87</v>
      </c>
      <c r="F956" s="103" t="s">
        <v>88</v>
      </c>
      <c r="G956" s="100" t="s">
        <v>88</v>
      </c>
      <c r="H956" s="97">
        <v>0</v>
      </c>
      <c r="I956" s="97">
        <v>0</v>
      </c>
      <c r="J956" s="97">
        <v>0</v>
      </c>
      <c r="K956" s="97">
        <v>11922.74</v>
      </c>
      <c r="L956" s="119">
        <f t="shared" si="293"/>
        <v>11922.74</v>
      </c>
      <c r="M956" s="119">
        <f>IF(AND(D956="да",G956="нет",F956="нет"),K956/SUMIFS($K$22:$K$4031,$D$22:$D$4031,"да",$G$22:$G$4031,"нет",$F$22:$F$4031,"нет")*'Велич. кап. %'!$G$5,0)</f>
        <v>191.02894387566346</v>
      </c>
      <c r="N956" s="120" t="s">
        <v>44</v>
      </c>
      <c r="O956" s="121">
        <f t="shared" si="304"/>
        <v>1.0936100490615437E-5</v>
      </c>
      <c r="P956" s="119">
        <f t="shared" si="305"/>
        <v>10.985286795980159</v>
      </c>
      <c r="Q956" s="119">
        <f t="shared" si="306"/>
        <v>6.5911720775880953</v>
      </c>
      <c r="R956" s="119">
        <f t="shared" si="307"/>
        <v>10.985286795980159</v>
      </c>
      <c r="S956" s="119">
        <f t="shared" si="308"/>
        <v>4.3941147183920632</v>
      </c>
      <c r="T956" s="119">
        <f t="shared" si="309"/>
        <v>13.182344155176191</v>
      </c>
      <c r="U956" s="119">
        <f t="shared" si="310"/>
        <v>22.175601195722074</v>
      </c>
      <c r="V956" s="119">
        <f t="shared" si="311"/>
        <v>12.809316889566455</v>
      </c>
      <c r="W956" s="119">
        <f t="shared" si="312"/>
        <v>2.2121173788945203</v>
      </c>
      <c r="X956" s="119">
        <f t="shared" si="313"/>
        <v>6.6311192507094905</v>
      </c>
      <c r="Y956" s="119">
        <f t="shared" si="314"/>
        <v>18.758322687322149</v>
      </c>
      <c r="Z956" s="119">
        <f t="shared" si="315"/>
        <v>18.91827560097288</v>
      </c>
      <c r="AA956" s="119">
        <f t="shared" si="316"/>
        <v>0.14591608517068416</v>
      </c>
      <c r="AB956" s="119">
        <f t="shared" si="317"/>
        <v>0.66375946318163559</v>
      </c>
      <c r="AC956" s="119">
        <f t="shared" si="318"/>
        <v>19.131332384038082</v>
      </c>
      <c r="AD956" s="119">
        <f t="shared" si="319"/>
        <v>39.089312182362733</v>
      </c>
      <c r="AE956" s="119">
        <f t="shared" si="320"/>
        <v>4.3556662146061322</v>
      </c>
      <c r="AF956" s="138">
        <f t="shared" si="321"/>
        <v>0</v>
      </c>
      <c r="AH956" s="122" t="s">
        <v>2976</v>
      </c>
      <c r="AI956" s="122" t="s">
        <v>2356</v>
      </c>
    </row>
    <row r="957" spans="1:35" s="122" customFormat="1" ht="11.25" customHeight="1" x14ac:dyDescent="0.2">
      <c r="A957" s="96" t="s">
        <v>89</v>
      </c>
      <c r="B957" s="98">
        <v>612001213044</v>
      </c>
      <c r="C957" s="99" t="s">
        <v>4304</v>
      </c>
      <c r="D957" s="100" t="s">
        <v>87</v>
      </c>
      <c r="E957" s="100" t="s">
        <v>87</v>
      </c>
      <c r="F957" s="103" t="s">
        <v>88</v>
      </c>
      <c r="G957" s="100" t="s">
        <v>88</v>
      </c>
      <c r="H957" s="97">
        <v>0</v>
      </c>
      <c r="I957" s="97">
        <v>0</v>
      </c>
      <c r="J957" s="97">
        <v>38096.26</v>
      </c>
      <c r="K957" s="97">
        <v>38096.26</v>
      </c>
      <c r="L957" s="119">
        <f t="shared" si="293"/>
        <v>38096.26</v>
      </c>
      <c r="M957" s="119">
        <f>IF(AND(D957="да",G957="нет",F957="нет"),K957/SUMIFS($K$22:$K$4031,$D$22:$D$4031,"да",$G$22:$G$4031,"нет",$F$22:$F$4031,"нет")*'Велич. кап. %'!$G$5,0)</f>
        <v>610.38723593844065</v>
      </c>
      <c r="N957" s="120" t="s">
        <v>44</v>
      </c>
      <c r="O957" s="121">
        <f t="shared" si="304"/>
        <v>3.4943689762304078E-5</v>
      </c>
      <c r="P957" s="119">
        <f t="shared" si="305"/>
        <v>35.100852820260037</v>
      </c>
      <c r="Q957" s="119">
        <f t="shared" si="306"/>
        <v>21.06051169215602</v>
      </c>
      <c r="R957" s="119">
        <f t="shared" si="307"/>
        <v>35.100852820260037</v>
      </c>
      <c r="S957" s="119">
        <f t="shared" si="308"/>
        <v>14.040341128104012</v>
      </c>
      <c r="T957" s="119">
        <f t="shared" si="309"/>
        <v>42.121023384312039</v>
      </c>
      <c r="U957" s="119">
        <f t="shared" si="310"/>
        <v>70.856822241241446</v>
      </c>
      <c r="V957" s="119">
        <f t="shared" si="311"/>
        <v>40.929104102522999</v>
      </c>
      <c r="W957" s="119">
        <f t="shared" si="312"/>
        <v>7.0682912499043145</v>
      </c>
      <c r="X957" s="119">
        <f t="shared" si="313"/>
        <v>21.18815331593526</v>
      </c>
      <c r="Y957" s="119">
        <f t="shared" si="314"/>
        <v>59.937727255657954</v>
      </c>
      <c r="Z957" s="119">
        <f t="shared" si="315"/>
        <v>60.448818480174786</v>
      </c>
      <c r="AA957" s="119">
        <f t="shared" si="316"/>
        <v>0.46623990113384417</v>
      </c>
      <c r="AB957" s="119">
        <f t="shared" si="317"/>
        <v>2.12088438453141</v>
      </c>
      <c r="AC957" s="119">
        <f t="shared" si="318"/>
        <v>61.12959040025487</v>
      </c>
      <c r="AD957" s="119">
        <f t="shared" si="319"/>
        <v>124.90053461875863</v>
      </c>
      <c r="AE957" s="119">
        <f t="shared" si="320"/>
        <v>13.917488143233102</v>
      </c>
      <c r="AF957" s="138">
        <f t="shared" si="321"/>
        <v>0</v>
      </c>
      <c r="AH957" s="122" t="s">
        <v>2976</v>
      </c>
      <c r="AI957" s="122" t="s">
        <v>2356</v>
      </c>
    </row>
    <row r="958" spans="1:35" s="122" customFormat="1" ht="11.25" customHeight="1" x14ac:dyDescent="0.2">
      <c r="A958" s="96" t="s">
        <v>89</v>
      </c>
      <c r="B958" s="98">
        <v>612001213047</v>
      </c>
      <c r="C958" s="99" t="s">
        <v>2791</v>
      </c>
      <c r="D958" s="100" t="s">
        <v>87</v>
      </c>
      <c r="E958" s="100" t="s">
        <v>87</v>
      </c>
      <c r="F958" s="103" t="s">
        <v>88</v>
      </c>
      <c r="G958" s="100" t="s">
        <v>88</v>
      </c>
      <c r="H958" s="97">
        <v>0</v>
      </c>
      <c r="I958" s="97">
        <v>0</v>
      </c>
      <c r="J958" s="97">
        <v>0</v>
      </c>
      <c r="K958" s="97">
        <v>12222.85</v>
      </c>
      <c r="L958" s="119">
        <f t="shared" si="293"/>
        <v>12222.85</v>
      </c>
      <c r="M958" s="119">
        <f>IF(AND(D958="да",G958="нет",F958="нет"),K958/SUMIFS($K$22:$K$4031,$D$22:$D$4031,"да",$G$22:$G$4031,"нет",$F$22:$F$4031,"нет")*'Велич. кап. %'!$G$5,0)</f>
        <v>195.83737686560752</v>
      </c>
      <c r="N958" s="120" t="s">
        <v>44</v>
      </c>
      <c r="O958" s="121">
        <f t="shared" si="304"/>
        <v>1.1211375563143952E-5</v>
      </c>
      <c r="P958" s="119">
        <f t="shared" si="305"/>
        <v>11.261799948186919</v>
      </c>
      <c r="Q958" s="119">
        <f t="shared" si="306"/>
        <v>6.7570799689121515</v>
      </c>
      <c r="R958" s="119">
        <f t="shared" si="307"/>
        <v>11.261799948186919</v>
      </c>
      <c r="S958" s="119">
        <f t="shared" si="308"/>
        <v>4.5047199792747668</v>
      </c>
      <c r="T958" s="119">
        <f t="shared" si="309"/>
        <v>13.514159937824303</v>
      </c>
      <c r="U958" s="119">
        <f t="shared" si="310"/>
        <v>22.733788296577096</v>
      </c>
      <c r="V958" s="119">
        <f t="shared" si="311"/>
        <v>13.131743118078342</v>
      </c>
      <c r="W958" s="119">
        <f t="shared" si="312"/>
        <v>2.2677990885166408</v>
      </c>
      <c r="X958" s="119">
        <f t="shared" si="313"/>
        <v>6.7980326614129396</v>
      </c>
      <c r="Y958" s="119">
        <f t="shared" si="314"/>
        <v>19.230492693687488</v>
      </c>
      <c r="Z958" s="119">
        <f t="shared" si="315"/>
        <v>19.394471818504087</v>
      </c>
      <c r="AA958" s="119">
        <f t="shared" si="316"/>
        <v>0.14958897213463493</v>
      </c>
      <c r="AB958" s="119">
        <f t="shared" si="317"/>
        <v>0.68046710358102724</v>
      </c>
      <c r="AC958" s="119">
        <f t="shared" si="318"/>
        <v>19.612891502309026</v>
      </c>
      <c r="AD958" s="119">
        <f t="shared" si="319"/>
        <v>40.073238148965117</v>
      </c>
      <c r="AE958" s="119">
        <f t="shared" si="320"/>
        <v>4.4653036794561132</v>
      </c>
      <c r="AF958" s="138">
        <f t="shared" si="321"/>
        <v>0</v>
      </c>
      <c r="AH958" s="122" t="s">
        <v>2976</v>
      </c>
      <c r="AI958" s="122" t="s">
        <v>2356</v>
      </c>
    </row>
    <row r="959" spans="1:35" s="122" customFormat="1" ht="11.25" customHeight="1" x14ac:dyDescent="0.2">
      <c r="A959" s="96" t="s">
        <v>89</v>
      </c>
      <c r="B959" s="98">
        <v>612001213049</v>
      </c>
      <c r="C959" s="99" t="s">
        <v>2792</v>
      </c>
      <c r="D959" s="100" t="s">
        <v>87</v>
      </c>
      <c r="E959" s="100" t="s">
        <v>87</v>
      </c>
      <c r="F959" s="103" t="s">
        <v>88</v>
      </c>
      <c r="G959" s="100" t="s">
        <v>88</v>
      </c>
      <c r="H959" s="97">
        <v>0</v>
      </c>
      <c r="I959" s="97">
        <v>0</v>
      </c>
      <c r="J959" s="97">
        <v>0</v>
      </c>
      <c r="K959" s="97">
        <v>18541.5</v>
      </c>
      <c r="L959" s="119">
        <f t="shared" si="293"/>
        <v>18541.5</v>
      </c>
      <c r="M959" s="119">
        <f>IF(AND(D959="да",G959="нет",F959="нет"),K959/SUMIFS($K$22:$K$4031,$D$22:$D$4031,"да",$G$22:$G$4031,"нет",$F$22:$F$4031,"нет")*'Велич. кап. %'!$G$5,0)</f>
        <v>297.07627297673309</v>
      </c>
      <c r="N959" s="120" t="s">
        <v>44</v>
      </c>
      <c r="O959" s="121">
        <f t="shared" si="304"/>
        <v>1.700713990632574E-5</v>
      </c>
      <c r="P959" s="119">
        <f t="shared" si="305"/>
        <v>17.083631373968242</v>
      </c>
      <c r="Q959" s="119">
        <f t="shared" si="306"/>
        <v>10.250178824380946</v>
      </c>
      <c r="R959" s="119">
        <f t="shared" si="307"/>
        <v>17.083631373968242</v>
      </c>
      <c r="S959" s="119">
        <f t="shared" si="308"/>
        <v>6.8334525495872969</v>
      </c>
      <c r="T959" s="119">
        <f t="shared" si="309"/>
        <v>20.500357648761891</v>
      </c>
      <c r="U959" s="119">
        <f t="shared" si="310"/>
        <v>34.486108861761714</v>
      </c>
      <c r="V959" s="119">
        <f t="shared" si="311"/>
        <v>19.920248961891012</v>
      </c>
      <c r="W959" s="119">
        <f t="shared" si="312"/>
        <v>3.4401466760805612</v>
      </c>
      <c r="X959" s="119">
        <f t="shared" si="313"/>
        <v>10.312302171063868</v>
      </c>
      <c r="Y959" s="119">
        <f t="shared" si="314"/>
        <v>29.1717709274029</v>
      </c>
      <c r="Z959" s="119">
        <f t="shared" si="315"/>
        <v>29.420519700625754</v>
      </c>
      <c r="AA959" s="119">
        <f t="shared" si="316"/>
        <v>0.22691957496282236</v>
      </c>
      <c r="AB959" s="119">
        <f t="shared" si="317"/>
        <v>1.0322372279008263</v>
      </c>
      <c r="AC959" s="119">
        <f t="shared" si="318"/>
        <v>29.75185229222831</v>
      </c>
      <c r="AD959" s="119">
        <f t="shared" si="319"/>
        <v>60.78925497237033</v>
      </c>
      <c r="AE959" s="119">
        <f t="shared" si="320"/>
        <v>6.773659839778408</v>
      </c>
      <c r="AF959" s="138">
        <f t="shared" si="321"/>
        <v>0</v>
      </c>
      <c r="AH959" s="122" t="s">
        <v>2976</v>
      </c>
      <c r="AI959" s="122" t="s">
        <v>2356</v>
      </c>
    </row>
    <row r="960" spans="1:35" s="122" customFormat="1" ht="11.25" customHeight="1" x14ac:dyDescent="0.2">
      <c r="A960" s="96" t="s">
        <v>89</v>
      </c>
      <c r="B960" s="98">
        <v>612001213054</v>
      </c>
      <c r="C960" s="99" t="s">
        <v>2793</v>
      </c>
      <c r="D960" s="100" t="s">
        <v>87</v>
      </c>
      <c r="E960" s="100" t="s">
        <v>87</v>
      </c>
      <c r="F960" s="103" t="s">
        <v>88</v>
      </c>
      <c r="G960" s="100" t="s">
        <v>88</v>
      </c>
      <c r="H960" s="97">
        <v>0</v>
      </c>
      <c r="I960" s="97">
        <v>0</v>
      </c>
      <c r="J960" s="97">
        <v>0</v>
      </c>
      <c r="K960" s="97">
        <v>85763.6</v>
      </c>
      <c r="L960" s="119">
        <f t="shared" si="293"/>
        <v>85763.6</v>
      </c>
      <c r="M960" s="119">
        <f>IF(AND(D960="да",G960="нет",F960="нет"),K960/SUMIFS($K$22:$K$4031,$D$22:$D$4031,"да",$G$22:$G$4031,"нет",$F$22:$F$4031,"нет")*'Велич. кап. %'!$G$5,0)</f>
        <v>1374.1245662469244</v>
      </c>
      <c r="N960" s="120" t="s">
        <v>44</v>
      </c>
      <c r="O960" s="121">
        <f t="shared" si="304"/>
        <v>7.8666426344694787E-5</v>
      </c>
      <c r="P960" s="119">
        <f t="shared" si="305"/>
        <v>79.020237181698519</v>
      </c>
      <c r="Q960" s="119">
        <f t="shared" si="306"/>
        <v>47.41214230901911</v>
      </c>
      <c r="R960" s="119">
        <f t="shared" si="307"/>
        <v>79.020237181698519</v>
      </c>
      <c r="S960" s="119">
        <f t="shared" si="308"/>
        <v>31.608094872679402</v>
      </c>
      <c r="T960" s="119">
        <f t="shared" si="309"/>
        <v>94.82428461803822</v>
      </c>
      <c r="U960" s="119">
        <f t="shared" si="310"/>
        <v>159.51529520139078</v>
      </c>
      <c r="V960" s="119">
        <f t="shared" si="311"/>
        <v>92.14099527373925</v>
      </c>
      <c r="W960" s="119">
        <f t="shared" si="312"/>
        <v>15.91237836575805</v>
      </c>
      <c r="X960" s="119">
        <f t="shared" si="313"/>
        <v>47.699493486409047</v>
      </c>
      <c r="Y960" s="119">
        <f t="shared" si="314"/>
        <v>134.93385611247265</v>
      </c>
      <c r="Z960" s="119">
        <f t="shared" si="315"/>
        <v>136.08444211075624</v>
      </c>
      <c r="AA960" s="119">
        <f t="shared" si="316"/>
        <v>1.0496151691762541</v>
      </c>
      <c r="AB960" s="119">
        <f t="shared" si="317"/>
        <v>4.7746072711913987</v>
      </c>
      <c r="AC960" s="119">
        <f t="shared" si="318"/>
        <v>137.61701907880982</v>
      </c>
      <c r="AD960" s="119">
        <f t="shared" si="319"/>
        <v>281.18034397154389</v>
      </c>
      <c r="AE960" s="119">
        <f t="shared" si="320"/>
        <v>31.331524042543457</v>
      </c>
      <c r="AF960" s="138">
        <f t="shared" si="321"/>
        <v>0</v>
      </c>
      <c r="AH960" s="122" t="s">
        <v>2976</v>
      </c>
      <c r="AI960" s="122" t="s">
        <v>2356</v>
      </c>
    </row>
    <row r="961" spans="1:35" s="122" customFormat="1" ht="11.25" customHeight="1" x14ac:dyDescent="0.2">
      <c r="A961" s="96" t="s">
        <v>89</v>
      </c>
      <c r="B961" s="98">
        <v>612001213056</v>
      </c>
      <c r="C961" s="99" t="s">
        <v>2794</v>
      </c>
      <c r="D961" s="100" t="s">
        <v>87</v>
      </c>
      <c r="E961" s="100" t="s">
        <v>87</v>
      </c>
      <c r="F961" s="103" t="s">
        <v>88</v>
      </c>
      <c r="G961" s="100" t="s">
        <v>88</v>
      </c>
      <c r="H961" s="97">
        <v>0</v>
      </c>
      <c r="I961" s="97">
        <v>0</v>
      </c>
      <c r="J961" s="97">
        <v>0</v>
      </c>
      <c r="K961" s="97">
        <v>81136</v>
      </c>
      <c r="L961" s="119">
        <f t="shared" si="293"/>
        <v>81136</v>
      </c>
      <c r="M961" s="119">
        <f>IF(AND(D961="да",G961="нет",F961="нет"),K961/SUMIFS($K$22:$K$4031,$D$22:$D$4031,"да",$G$22:$G$4031,"нет",$F$22:$F$4031,"нет")*'Велич. кап. %'!$G$5,0)</f>
        <v>1299.9800708810083</v>
      </c>
      <c r="N961" s="120" t="s">
        <v>44</v>
      </c>
      <c r="O961" s="121">
        <f t="shared" si="304"/>
        <v>7.4421772965490671E-5</v>
      </c>
      <c r="P961" s="119">
        <f t="shared" si="305"/>
        <v>74.756493010721215</v>
      </c>
      <c r="Q961" s="119">
        <f t="shared" si="306"/>
        <v>44.853895806432725</v>
      </c>
      <c r="R961" s="119">
        <f t="shared" si="307"/>
        <v>74.756493010721215</v>
      </c>
      <c r="S961" s="119">
        <f t="shared" si="308"/>
        <v>29.902597204288483</v>
      </c>
      <c r="T961" s="119">
        <f t="shared" si="309"/>
        <v>89.707791612865449</v>
      </c>
      <c r="U961" s="119">
        <f t="shared" si="310"/>
        <v>150.90822903259706</v>
      </c>
      <c r="V961" s="119">
        <f t="shared" si="311"/>
        <v>87.169286183533657</v>
      </c>
      <c r="W961" s="119">
        <f t="shared" si="312"/>
        <v>15.053784252108645</v>
      </c>
      <c r="X961" s="119">
        <f t="shared" si="313"/>
        <v>45.125742197310792</v>
      </c>
      <c r="Y961" s="119">
        <f t="shared" si="314"/>
        <v>127.65314596800484</v>
      </c>
      <c r="Z961" s="119">
        <f t="shared" si="315"/>
        <v>128.74164908070927</v>
      </c>
      <c r="AA961" s="119">
        <f t="shared" si="316"/>
        <v>0.99298042953286181</v>
      </c>
      <c r="AB961" s="119">
        <f t="shared" si="317"/>
        <v>4.5169808118524095</v>
      </c>
      <c r="AC961" s="119">
        <f t="shared" si="318"/>
        <v>130.19153183842926</v>
      </c>
      <c r="AD961" s="119">
        <f t="shared" si="319"/>
        <v>266.00852096314964</v>
      </c>
      <c r="AE961" s="119">
        <f t="shared" si="320"/>
        <v>29.640949478750962</v>
      </c>
      <c r="AF961" s="138">
        <f t="shared" si="321"/>
        <v>0</v>
      </c>
      <c r="AH961" s="122" t="s">
        <v>2976</v>
      </c>
      <c r="AI961" s="122" t="s">
        <v>2356</v>
      </c>
    </row>
    <row r="962" spans="1:35" s="122" customFormat="1" ht="11.25" customHeight="1" x14ac:dyDescent="0.2">
      <c r="A962" s="96" t="s">
        <v>89</v>
      </c>
      <c r="B962" s="98">
        <v>612001213058</v>
      </c>
      <c r="C962" s="99" t="s">
        <v>2795</v>
      </c>
      <c r="D962" s="100" t="s">
        <v>87</v>
      </c>
      <c r="E962" s="100" t="s">
        <v>87</v>
      </c>
      <c r="F962" s="103" t="s">
        <v>88</v>
      </c>
      <c r="G962" s="100" t="s">
        <v>88</v>
      </c>
      <c r="H962" s="97">
        <v>0</v>
      </c>
      <c r="I962" s="97">
        <v>0</v>
      </c>
      <c r="J962" s="97">
        <v>527203.49</v>
      </c>
      <c r="K962" s="97">
        <v>803629.83</v>
      </c>
      <c r="L962" s="119">
        <f t="shared" si="293"/>
        <v>803629.83</v>
      </c>
      <c r="M962" s="119">
        <f>IF(AND(D962="да",G962="нет",F962="нет"),K962/SUMIFS($K$22:$K$4031,$D$22:$D$4031,"да",$G$22:$G$4031,"нет",$F$22:$F$4031,"нет")*'Велич. кап. %'!$G$5,0)</f>
        <v>12875.946107344367</v>
      </c>
      <c r="N962" s="120" t="s">
        <v>44</v>
      </c>
      <c r="O962" s="121">
        <f t="shared" si="304"/>
        <v>7.3712725247184797E-4</v>
      </c>
      <c r="P962" s="119">
        <f t="shared" si="305"/>
        <v>740.44256272927032</v>
      </c>
      <c r="Q962" s="119">
        <f t="shared" si="306"/>
        <v>444.26553763756215</v>
      </c>
      <c r="R962" s="119">
        <f t="shared" si="307"/>
        <v>740.44256272927032</v>
      </c>
      <c r="S962" s="119">
        <f t="shared" si="308"/>
        <v>296.17702509170806</v>
      </c>
      <c r="T962" s="119">
        <f t="shared" si="309"/>
        <v>888.53107527512429</v>
      </c>
      <c r="U962" s="119">
        <f t="shared" si="310"/>
        <v>1494.7046248652514</v>
      </c>
      <c r="V962" s="119">
        <f t="shared" si="311"/>
        <v>863.38787513427451</v>
      </c>
      <c r="W962" s="119">
        <f t="shared" si="312"/>
        <v>149.10360480401729</v>
      </c>
      <c r="X962" s="119">
        <f t="shared" si="313"/>
        <v>446.95810159052326</v>
      </c>
      <c r="Y962" s="119">
        <f t="shared" si="314"/>
        <v>1264.3694043733103</v>
      </c>
      <c r="Z962" s="119">
        <f t="shared" si="315"/>
        <v>1275.1507292034366</v>
      </c>
      <c r="AA962" s="119">
        <f t="shared" si="316"/>
        <v>9.8351988485853461</v>
      </c>
      <c r="AB962" s="119">
        <f t="shared" si="317"/>
        <v>44.739456245590283</v>
      </c>
      <c r="AC962" s="119">
        <f t="shared" si="318"/>
        <v>1289.5114203159692</v>
      </c>
      <c r="AD962" s="119">
        <f t="shared" si="319"/>
        <v>2634.74145237832</v>
      </c>
      <c r="AE962" s="119">
        <f t="shared" si="320"/>
        <v>293.58547612215563</v>
      </c>
      <c r="AF962" s="138">
        <f t="shared" si="321"/>
        <v>0</v>
      </c>
      <c r="AH962" s="122" t="s">
        <v>2976</v>
      </c>
      <c r="AI962" s="122" t="s">
        <v>2356</v>
      </c>
    </row>
    <row r="963" spans="1:35" s="122" customFormat="1" ht="11.25" customHeight="1" x14ac:dyDescent="0.2">
      <c r="A963" s="96" t="s">
        <v>89</v>
      </c>
      <c r="B963" s="98">
        <v>612001213062</v>
      </c>
      <c r="C963" s="99" t="s">
        <v>2328</v>
      </c>
      <c r="D963" s="100" t="s">
        <v>87</v>
      </c>
      <c r="E963" s="100" t="s">
        <v>87</v>
      </c>
      <c r="F963" s="103" t="s">
        <v>88</v>
      </c>
      <c r="G963" s="100" t="s">
        <v>88</v>
      </c>
      <c r="H963" s="97">
        <v>0</v>
      </c>
      <c r="I963" s="97">
        <v>0</v>
      </c>
      <c r="J963" s="97">
        <v>0</v>
      </c>
      <c r="K963" s="97">
        <v>12779.49</v>
      </c>
      <c r="L963" s="119">
        <f t="shared" si="293"/>
        <v>12779.49</v>
      </c>
      <c r="M963" s="119">
        <f>IF(AND(D963="да",G963="нет",F963="нет"),K963/SUMIFS($K$22:$K$4031,$D$22:$D$4031,"да",$G$22:$G$4031,"нет",$F$22:$F$4031,"нет")*'Велич. кап. %'!$G$5,0)</f>
        <v>204.75599383779254</v>
      </c>
      <c r="N963" s="120" t="s">
        <v>44</v>
      </c>
      <c r="O963" s="121">
        <f t="shared" si="304"/>
        <v>1.1721952072997909E-5</v>
      </c>
      <c r="P963" s="119">
        <f t="shared" si="305"/>
        <v>11.774672831610895</v>
      </c>
      <c r="Q963" s="119">
        <f t="shared" si="306"/>
        <v>7.0648036989665366</v>
      </c>
      <c r="R963" s="119">
        <f t="shared" si="307"/>
        <v>11.774672831610895</v>
      </c>
      <c r="S963" s="119">
        <f t="shared" si="308"/>
        <v>4.709869132644358</v>
      </c>
      <c r="T963" s="119">
        <f t="shared" si="309"/>
        <v>14.129607397933073</v>
      </c>
      <c r="U963" s="119">
        <f t="shared" si="310"/>
        <v>23.769106239397846</v>
      </c>
      <c r="V963" s="119">
        <f t="shared" si="311"/>
        <v>13.729774959199448</v>
      </c>
      <c r="W963" s="119">
        <f t="shared" si="312"/>
        <v>2.3710767761780209</v>
      </c>
      <c r="X963" s="119">
        <f t="shared" si="313"/>
        <v>7.1076214153163981</v>
      </c>
      <c r="Y963" s="119">
        <f t="shared" si="314"/>
        <v>20.10626728414832</v>
      </c>
      <c r="Z963" s="119">
        <f t="shared" si="315"/>
        <v>20.277714171396585</v>
      </c>
      <c r="AA963" s="119">
        <f t="shared" si="316"/>
        <v>0.15640139357881719</v>
      </c>
      <c r="AB963" s="119">
        <f t="shared" si="317"/>
        <v>0.71145621074812349</v>
      </c>
      <c r="AC963" s="119">
        <f t="shared" si="318"/>
        <v>20.506080891514102</v>
      </c>
      <c r="AD963" s="119">
        <f t="shared" si="319"/>
        <v>41.898210825815433</v>
      </c>
      <c r="AE963" s="119">
        <f t="shared" si="320"/>
        <v>4.6686577777337197</v>
      </c>
      <c r="AF963" s="138">
        <f t="shared" si="321"/>
        <v>0</v>
      </c>
      <c r="AH963" s="122" t="s">
        <v>2976</v>
      </c>
      <c r="AI963" s="122" t="s">
        <v>2356</v>
      </c>
    </row>
    <row r="964" spans="1:35" s="122" customFormat="1" ht="11.25" customHeight="1" x14ac:dyDescent="0.2">
      <c r="A964" s="96" t="s">
        <v>89</v>
      </c>
      <c r="B964" s="98">
        <v>612001213065</v>
      </c>
      <c r="C964" s="99" t="s">
        <v>2796</v>
      </c>
      <c r="D964" s="100" t="s">
        <v>87</v>
      </c>
      <c r="E964" s="100" t="s">
        <v>87</v>
      </c>
      <c r="F964" s="103" t="s">
        <v>88</v>
      </c>
      <c r="G964" s="100" t="s">
        <v>88</v>
      </c>
      <c r="H964" s="97">
        <v>0</v>
      </c>
      <c r="I964" s="97">
        <v>0</v>
      </c>
      <c r="J964" s="97">
        <v>0</v>
      </c>
      <c r="K964" s="97">
        <v>18691.66</v>
      </c>
      <c r="L964" s="119">
        <f t="shared" si="293"/>
        <v>18691.66</v>
      </c>
      <c r="M964" s="119">
        <f>IF(AND(D964="да",G964="нет",F964="нет"),K964/SUMIFS($K$22:$K$4031,$D$22:$D$4031,"да",$G$22:$G$4031,"нет",$F$22:$F$4031,"нет")*'Велич. кап. %'!$G$5,0)</f>
        <v>299.48217180639546</v>
      </c>
      <c r="N964" s="120" t="s">
        <v>44</v>
      </c>
      <c r="O964" s="121">
        <f t="shared" si="304"/>
        <v>1.7144873753551357E-5</v>
      </c>
      <c r="P964" s="119">
        <f t="shared" si="305"/>
        <v>17.221984694202042</v>
      </c>
      <c r="Q964" s="119">
        <f t="shared" si="306"/>
        <v>10.333190816521226</v>
      </c>
      <c r="R964" s="119">
        <f t="shared" si="307"/>
        <v>17.221984694202042</v>
      </c>
      <c r="S964" s="119">
        <f t="shared" si="308"/>
        <v>6.8887938776808166</v>
      </c>
      <c r="T964" s="119">
        <f t="shared" si="309"/>
        <v>20.666381633042452</v>
      </c>
      <c r="U964" s="119">
        <f t="shared" si="310"/>
        <v>34.765397706066757</v>
      </c>
      <c r="V964" s="119">
        <f t="shared" si="311"/>
        <v>20.081574883964063</v>
      </c>
      <c r="W964" s="119">
        <f t="shared" si="312"/>
        <v>3.4680070123467881</v>
      </c>
      <c r="X964" s="119">
        <f t="shared" si="313"/>
        <v>10.395817274696633</v>
      </c>
      <c r="Y964" s="119">
        <f t="shared" si="314"/>
        <v>29.408021129514847</v>
      </c>
      <c r="Z964" s="119">
        <f t="shared" si="315"/>
        <v>29.658784416978033</v>
      </c>
      <c r="AA964" s="119">
        <f t="shared" si="316"/>
        <v>0.22875730348405401</v>
      </c>
      <c r="AB964" s="119">
        <f t="shared" si="317"/>
        <v>1.0405968936313004</v>
      </c>
      <c r="AC964" s="119">
        <f t="shared" si="318"/>
        <v>29.992800335277732</v>
      </c>
      <c r="AD964" s="119">
        <f t="shared" si="319"/>
        <v>61.2815622035356</v>
      </c>
      <c r="AE964" s="119">
        <f t="shared" si="320"/>
        <v>6.8285169312511096</v>
      </c>
      <c r="AF964" s="138">
        <f t="shared" si="321"/>
        <v>0</v>
      </c>
      <c r="AH964" s="122" t="s">
        <v>2976</v>
      </c>
      <c r="AI964" s="122" t="s">
        <v>2356</v>
      </c>
    </row>
    <row r="965" spans="1:35" s="122" customFormat="1" ht="11.25" customHeight="1" x14ac:dyDescent="0.2">
      <c r="A965" s="96" t="s">
        <v>89</v>
      </c>
      <c r="B965" s="98">
        <v>612001213068</v>
      </c>
      <c r="C965" s="99" t="s">
        <v>4305</v>
      </c>
      <c r="D965" s="100" t="s">
        <v>87</v>
      </c>
      <c r="E965" s="100" t="s">
        <v>87</v>
      </c>
      <c r="F965" s="103" t="s">
        <v>88</v>
      </c>
      <c r="G965" s="100" t="s">
        <v>88</v>
      </c>
      <c r="H965" s="97">
        <v>0</v>
      </c>
      <c r="I965" s="97">
        <v>0</v>
      </c>
      <c r="J965" s="97">
        <v>32011.1</v>
      </c>
      <c r="K965" s="97">
        <v>32011.1</v>
      </c>
      <c r="L965" s="119">
        <f t="shared" si="293"/>
        <v>32011.1</v>
      </c>
      <c r="M965" s="119">
        <f>IF(AND(D965="да",G965="нет",F965="нет"),K965/SUMIFS($K$22:$K$4031,$D$22:$D$4031,"да",$G$22:$G$4031,"нет",$F$22:$F$4031,"нет")*'Велич. кап. %'!$G$5,0)</f>
        <v>512.88937151177083</v>
      </c>
      <c r="N965" s="120" t="s">
        <v>44</v>
      </c>
      <c r="O965" s="121">
        <f t="shared" si="304"/>
        <v>2.9362093479782316E-5</v>
      </c>
      <c r="P965" s="119">
        <f t="shared" si="305"/>
        <v>29.494152699362768</v>
      </c>
      <c r="Q965" s="119">
        <f t="shared" si="306"/>
        <v>17.69649161961766</v>
      </c>
      <c r="R965" s="119">
        <f t="shared" si="307"/>
        <v>29.494152699362768</v>
      </c>
      <c r="S965" s="119">
        <f t="shared" si="308"/>
        <v>11.797661079745106</v>
      </c>
      <c r="T965" s="119">
        <f t="shared" si="309"/>
        <v>35.392983239235321</v>
      </c>
      <c r="U965" s="119">
        <f t="shared" si="310"/>
        <v>59.538779461464294</v>
      </c>
      <c r="V965" s="119">
        <f t="shared" si="311"/>
        <v>34.391450613164487</v>
      </c>
      <c r="W965" s="119">
        <f t="shared" si="312"/>
        <v>5.9392648525028964</v>
      </c>
      <c r="X965" s="119">
        <f t="shared" si="313"/>
        <v>17.803744898101154</v>
      </c>
      <c r="Y965" s="119">
        <f t="shared" si="314"/>
        <v>50.363804240983029</v>
      </c>
      <c r="Z965" s="119">
        <f t="shared" si="315"/>
        <v>50.793258268678422</v>
      </c>
      <c r="AA965" s="119">
        <f t="shared" si="316"/>
        <v>0.39176685845764381</v>
      </c>
      <c r="AB965" s="119">
        <f t="shared" si="317"/>
        <v>1.7821130505113469</v>
      </c>
      <c r="AC965" s="119">
        <f t="shared" si="318"/>
        <v>51.365289696720843</v>
      </c>
      <c r="AD965" s="119">
        <f t="shared" si="319"/>
        <v>104.95002668856584</v>
      </c>
      <c r="AE965" s="119">
        <f t="shared" si="320"/>
        <v>11.694431545297336</v>
      </c>
      <c r="AF965" s="138">
        <f t="shared" si="321"/>
        <v>0</v>
      </c>
      <c r="AH965" s="122" t="s">
        <v>2976</v>
      </c>
      <c r="AI965" s="122" t="s">
        <v>2356</v>
      </c>
    </row>
    <row r="966" spans="1:35" s="122" customFormat="1" ht="11.25" customHeight="1" x14ac:dyDescent="0.2">
      <c r="A966" s="96" t="s">
        <v>89</v>
      </c>
      <c r="B966" s="98">
        <v>612001213069</v>
      </c>
      <c r="C966" s="99" t="s">
        <v>2797</v>
      </c>
      <c r="D966" s="100" t="s">
        <v>87</v>
      </c>
      <c r="E966" s="100" t="s">
        <v>87</v>
      </c>
      <c r="F966" s="103" t="s">
        <v>88</v>
      </c>
      <c r="G966" s="100" t="s">
        <v>88</v>
      </c>
      <c r="H966" s="97">
        <v>0</v>
      </c>
      <c r="I966" s="97">
        <v>0</v>
      </c>
      <c r="J966" s="97">
        <v>0</v>
      </c>
      <c r="K966" s="97">
        <v>18691.669999999998</v>
      </c>
      <c r="L966" s="119">
        <f t="shared" si="293"/>
        <v>18691.669999999998</v>
      </c>
      <c r="M966" s="119">
        <f>IF(AND(D966="да",G966="нет",F966="нет"),K966/SUMIFS($K$22:$K$4031,$D$22:$D$4031,"да",$G$22:$G$4031,"нет",$F$22:$F$4031,"нет")*'Велич. кап. %'!$G$5,0)</f>
        <v>299.48233202874695</v>
      </c>
      <c r="N966" s="120" t="s">
        <v>44</v>
      </c>
      <c r="O966" s="121">
        <f t="shared" si="304"/>
        <v>1.7144882926023872E-5</v>
      </c>
      <c r="P966" s="119">
        <f t="shared" si="305"/>
        <v>17.221993907928752</v>
      </c>
      <c r="Q966" s="119">
        <f t="shared" si="306"/>
        <v>10.333196344757251</v>
      </c>
      <c r="R966" s="119">
        <f t="shared" si="307"/>
        <v>17.221993907928752</v>
      </c>
      <c r="S966" s="119">
        <f t="shared" si="308"/>
        <v>6.8887975631715008</v>
      </c>
      <c r="T966" s="119">
        <f t="shared" si="309"/>
        <v>20.666392689514502</v>
      </c>
      <c r="U966" s="119">
        <f t="shared" si="310"/>
        <v>34.765416305483676</v>
      </c>
      <c r="V966" s="119">
        <f t="shared" si="311"/>
        <v>20.081585627565698</v>
      </c>
      <c r="W966" s="119">
        <f t="shared" si="312"/>
        <v>3.4680088677234715</v>
      </c>
      <c r="X966" s="119">
        <f t="shared" si="313"/>
        <v>10.395822836437686</v>
      </c>
      <c r="Y966" s="119">
        <f t="shared" si="314"/>
        <v>29.408036862746211</v>
      </c>
      <c r="Z966" s="119">
        <f t="shared" si="315"/>
        <v>29.658800284367246</v>
      </c>
      <c r="AA966" s="119">
        <f t="shared" si="316"/>
        <v>0.22875742586874512</v>
      </c>
      <c r="AB966" s="119">
        <f t="shared" si="317"/>
        <v>1.0405974503485176</v>
      </c>
      <c r="AC966" s="119">
        <f t="shared" si="318"/>
        <v>29.992816381364783</v>
      </c>
      <c r="AD966" s="119">
        <f t="shared" si="319"/>
        <v>61.281594989046475</v>
      </c>
      <c r="AE966" s="119">
        <f t="shared" si="320"/>
        <v>6.8285205844937504</v>
      </c>
      <c r="AF966" s="138">
        <f t="shared" si="321"/>
        <v>0</v>
      </c>
      <c r="AH966" s="122" t="s">
        <v>2976</v>
      </c>
      <c r="AI966" s="122" t="s">
        <v>2356</v>
      </c>
    </row>
    <row r="967" spans="1:35" s="122" customFormat="1" ht="11.25" customHeight="1" x14ac:dyDescent="0.2">
      <c r="A967" s="96" t="s">
        <v>89</v>
      </c>
      <c r="B967" s="98">
        <v>612001213071</v>
      </c>
      <c r="C967" s="99" t="s">
        <v>2798</v>
      </c>
      <c r="D967" s="100" t="s">
        <v>87</v>
      </c>
      <c r="E967" s="100" t="s">
        <v>87</v>
      </c>
      <c r="F967" s="103" t="s">
        <v>88</v>
      </c>
      <c r="G967" s="100" t="s">
        <v>88</v>
      </c>
      <c r="H967" s="97">
        <v>0</v>
      </c>
      <c r="I967" s="97">
        <v>0</v>
      </c>
      <c r="J967" s="97">
        <v>0</v>
      </c>
      <c r="K967" s="97">
        <v>18691.66</v>
      </c>
      <c r="L967" s="119">
        <f t="shared" si="293"/>
        <v>18691.66</v>
      </c>
      <c r="M967" s="119">
        <f>IF(AND(D967="да",G967="нет",F967="нет"),K967/SUMIFS($K$22:$K$4031,$D$22:$D$4031,"да",$G$22:$G$4031,"нет",$F$22:$F$4031,"нет")*'Велич. кап. %'!$G$5,0)</f>
        <v>299.48217180639546</v>
      </c>
      <c r="N967" s="120" t="s">
        <v>44</v>
      </c>
      <c r="O967" s="121">
        <f t="shared" si="304"/>
        <v>1.7144873753551357E-5</v>
      </c>
      <c r="P967" s="119">
        <f t="shared" si="305"/>
        <v>17.221984694202042</v>
      </c>
      <c r="Q967" s="119">
        <f t="shared" si="306"/>
        <v>10.333190816521226</v>
      </c>
      <c r="R967" s="119">
        <f t="shared" si="307"/>
        <v>17.221984694202042</v>
      </c>
      <c r="S967" s="119">
        <f t="shared" si="308"/>
        <v>6.8887938776808166</v>
      </c>
      <c r="T967" s="119">
        <f t="shared" si="309"/>
        <v>20.666381633042452</v>
      </c>
      <c r="U967" s="119">
        <f t="shared" si="310"/>
        <v>34.765397706066757</v>
      </c>
      <c r="V967" s="119">
        <f t="shared" si="311"/>
        <v>20.081574883964063</v>
      </c>
      <c r="W967" s="119">
        <f t="shared" si="312"/>
        <v>3.4680070123467881</v>
      </c>
      <c r="X967" s="119">
        <f t="shared" si="313"/>
        <v>10.395817274696633</v>
      </c>
      <c r="Y967" s="119">
        <f t="shared" si="314"/>
        <v>29.408021129514847</v>
      </c>
      <c r="Z967" s="119">
        <f t="shared" si="315"/>
        <v>29.658784416978033</v>
      </c>
      <c r="AA967" s="119">
        <f t="shared" si="316"/>
        <v>0.22875730348405401</v>
      </c>
      <c r="AB967" s="119">
        <f t="shared" si="317"/>
        <v>1.0405968936313004</v>
      </c>
      <c r="AC967" s="119">
        <f t="shared" si="318"/>
        <v>29.992800335277732</v>
      </c>
      <c r="AD967" s="119">
        <f t="shared" si="319"/>
        <v>61.2815622035356</v>
      </c>
      <c r="AE967" s="119">
        <f t="shared" si="320"/>
        <v>6.8285169312511096</v>
      </c>
      <c r="AF967" s="138">
        <f t="shared" si="321"/>
        <v>0</v>
      </c>
      <c r="AH967" s="122" t="s">
        <v>2976</v>
      </c>
      <c r="AI967" s="122" t="s">
        <v>2356</v>
      </c>
    </row>
    <row r="968" spans="1:35" s="122" customFormat="1" ht="11.25" customHeight="1" x14ac:dyDescent="0.2">
      <c r="A968" s="96" t="s">
        <v>89</v>
      </c>
      <c r="B968" s="98">
        <v>612001213072</v>
      </c>
      <c r="C968" s="99" t="s">
        <v>4306</v>
      </c>
      <c r="D968" s="100" t="s">
        <v>87</v>
      </c>
      <c r="E968" s="100" t="s">
        <v>87</v>
      </c>
      <c r="F968" s="103" t="s">
        <v>88</v>
      </c>
      <c r="G968" s="100" t="s">
        <v>88</v>
      </c>
      <c r="H968" s="97">
        <v>0</v>
      </c>
      <c r="I968" s="97">
        <v>0</v>
      </c>
      <c r="J968" s="97">
        <v>41013.46</v>
      </c>
      <c r="K968" s="97">
        <v>41013.46</v>
      </c>
      <c r="L968" s="119">
        <f t="shared" si="293"/>
        <v>41013.46</v>
      </c>
      <c r="M968" s="119">
        <f>IF(AND(D968="да",G968="нет",F968="нет"),K968/SUMIFS($K$22:$K$4031,$D$22:$D$4031,"да",$G$22:$G$4031,"нет",$F$22:$F$4031,"нет")*'Велич. кап. %'!$G$5,0)</f>
        <v>657.12730030905391</v>
      </c>
      <c r="N968" s="120" t="s">
        <v>44</v>
      </c>
      <c r="O968" s="121">
        <f t="shared" si="304"/>
        <v>3.7619483443221667E-5</v>
      </c>
      <c r="P968" s="119">
        <f t="shared" si="305"/>
        <v>37.788681175255057</v>
      </c>
      <c r="Q968" s="119">
        <f t="shared" si="306"/>
        <v>22.673208705153034</v>
      </c>
      <c r="R968" s="119">
        <f t="shared" si="307"/>
        <v>37.788681175255057</v>
      </c>
      <c r="S968" s="119">
        <f t="shared" si="308"/>
        <v>15.115472470102022</v>
      </c>
      <c r="T968" s="119">
        <f t="shared" si="309"/>
        <v>45.346417410306067</v>
      </c>
      <c r="U968" s="119">
        <f t="shared" si="310"/>
        <v>76.282644141925388</v>
      </c>
      <c r="V968" s="119">
        <f t="shared" si="311"/>
        <v>44.063227569967836</v>
      </c>
      <c r="W968" s="119">
        <f t="shared" si="312"/>
        <v>7.6095417357583299</v>
      </c>
      <c r="X968" s="119">
        <f t="shared" si="313"/>
        <v>22.810624415545732</v>
      </c>
      <c r="Y968" s="119">
        <f t="shared" si="314"/>
        <v>64.527425508195222</v>
      </c>
      <c r="Z968" s="119">
        <f t="shared" si="315"/>
        <v>65.077653260028924</v>
      </c>
      <c r="AA968" s="119">
        <f t="shared" si="316"/>
        <v>0.50194196321520468</v>
      </c>
      <c r="AB968" s="119">
        <f t="shared" si="317"/>
        <v>2.2832899310746937</v>
      </c>
      <c r="AC968" s="119">
        <f t="shared" si="318"/>
        <v>65.810554912666944</v>
      </c>
      <c r="AD968" s="119">
        <f t="shared" si="319"/>
        <v>134.4647238486159</v>
      </c>
      <c r="AE968" s="119">
        <f t="shared" si="320"/>
        <v>14.98321208598863</v>
      </c>
      <c r="AF968" s="138">
        <f t="shared" si="321"/>
        <v>0</v>
      </c>
      <c r="AH968" s="122" t="s">
        <v>2976</v>
      </c>
      <c r="AI968" s="122" t="s">
        <v>2356</v>
      </c>
    </row>
    <row r="969" spans="1:35" s="122" customFormat="1" ht="11.25" customHeight="1" x14ac:dyDescent="0.2">
      <c r="A969" s="96" t="s">
        <v>89</v>
      </c>
      <c r="B969" s="98">
        <v>612001213073</v>
      </c>
      <c r="C969" s="99" t="s">
        <v>4307</v>
      </c>
      <c r="D969" s="100" t="s">
        <v>87</v>
      </c>
      <c r="E969" s="100" t="s">
        <v>87</v>
      </c>
      <c r="F969" s="103" t="s">
        <v>88</v>
      </c>
      <c r="G969" s="100" t="s">
        <v>88</v>
      </c>
      <c r="H969" s="97">
        <v>0</v>
      </c>
      <c r="I969" s="97">
        <v>0</v>
      </c>
      <c r="J969" s="97">
        <v>5308.58</v>
      </c>
      <c r="K969" s="97">
        <v>5308.58</v>
      </c>
      <c r="L969" s="119">
        <f t="shared" si="293"/>
        <v>5308.58</v>
      </c>
      <c r="M969" s="119">
        <f>IF(AND(D969="да",G969="нет",F969="нет"),K969/SUMIFS($K$22:$K$4031,$D$22:$D$4031,"да",$G$22:$G$4031,"нет",$F$22:$F$4031,"нет")*'Велич. кап. %'!$G$5,0)</f>
        <v>85.055317056269743</v>
      </c>
      <c r="N969" s="120" t="s">
        <v>44</v>
      </c>
      <c r="O969" s="121">
        <f t="shared" si="304"/>
        <v>4.86928041226021E-6</v>
      </c>
      <c r="P969" s="119">
        <f t="shared" si="305"/>
        <v>4.8911805322773416</v>
      </c>
      <c r="Q969" s="119">
        <f t="shared" si="306"/>
        <v>2.9347083193664045</v>
      </c>
      <c r="R969" s="119">
        <f t="shared" si="307"/>
        <v>4.8911805322773416</v>
      </c>
      <c r="S969" s="119">
        <f t="shared" si="308"/>
        <v>1.9564722129109364</v>
      </c>
      <c r="T969" s="119">
        <f t="shared" si="309"/>
        <v>5.8694166387328091</v>
      </c>
      <c r="U969" s="119">
        <f t="shared" si="310"/>
        <v>9.8736492614605602</v>
      </c>
      <c r="V969" s="119">
        <f t="shared" si="311"/>
        <v>5.7033268739916068</v>
      </c>
      <c r="W969" s="119">
        <f t="shared" si="312"/>
        <v>0.98494155498248492</v>
      </c>
      <c r="X969" s="119">
        <f t="shared" si="313"/>
        <v>2.9524947312389087</v>
      </c>
      <c r="Y969" s="119">
        <f t="shared" si="314"/>
        <v>8.3521117336673125</v>
      </c>
      <c r="Z969" s="119">
        <f t="shared" si="315"/>
        <v>8.4233305003558421</v>
      </c>
      <c r="AA969" s="119">
        <f t="shared" si="316"/>
        <v>6.4968892336442E-2</v>
      </c>
      <c r="AB969" s="119">
        <f t="shared" si="317"/>
        <v>0.29553778838226508</v>
      </c>
      <c r="AC969" s="119">
        <f t="shared" si="318"/>
        <v>8.5181936758879999</v>
      </c>
      <c r="AD969" s="119">
        <f t="shared" si="319"/>
        <v>17.404450727353538</v>
      </c>
      <c r="AE969" s="119">
        <f t="shared" si="320"/>
        <v>1.9393530810479658</v>
      </c>
      <c r="AF969" s="138">
        <f t="shared" si="321"/>
        <v>0</v>
      </c>
      <c r="AH969" s="122" t="s">
        <v>2976</v>
      </c>
      <c r="AI969" s="122" t="s">
        <v>2356</v>
      </c>
    </row>
    <row r="970" spans="1:35" s="122" customFormat="1" ht="11.25" customHeight="1" x14ac:dyDescent="0.2">
      <c r="A970" s="96" t="s">
        <v>89</v>
      </c>
      <c r="B970" s="98">
        <v>612001213074</v>
      </c>
      <c r="C970" s="99" t="s">
        <v>2799</v>
      </c>
      <c r="D970" s="100" t="s">
        <v>87</v>
      </c>
      <c r="E970" s="100" t="s">
        <v>87</v>
      </c>
      <c r="F970" s="103" t="s">
        <v>88</v>
      </c>
      <c r="G970" s="100" t="s">
        <v>88</v>
      </c>
      <c r="H970" s="97">
        <v>0</v>
      </c>
      <c r="I970" s="97">
        <v>0</v>
      </c>
      <c r="J970" s="97">
        <v>0</v>
      </c>
      <c r="K970" s="97">
        <v>19154.72</v>
      </c>
      <c r="L970" s="119">
        <f t="shared" si="293"/>
        <v>19154.72</v>
      </c>
      <c r="M970" s="119">
        <f>IF(AND(D970="да",G970="нет",F970="нет"),K970/SUMIFS($K$22:$K$4031,$D$22:$D$4031,"да",$G$22:$G$4031,"нет",$F$22:$F$4031,"нет")*'Велич. кап. %'!$G$5,0)</f>
        <v>306.90142801353119</v>
      </c>
      <c r="N970" s="120" t="s">
        <v>44</v>
      </c>
      <c r="O970" s="121">
        <f t="shared" si="304"/>
        <v>1.7569614265647103E-5</v>
      </c>
      <c r="P970" s="119">
        <f t="shared" si="305"/>
        <v>17.648635523100989</v>
      </c>
      <c r="Q970" s="119">
        <f t="shared" si="306"/>
        <v>10.589181313860593</v>
      </c>
      <c r="R970" s="119">
        <f t="shared" si="307"/>
        <v>17.648635523100989</v>
      </c>
      <c r="S970" s="119">
        <f t="shared" si="308"/>
        <v>7.0594542092403945</v>
      </c>
      <c r="T970" s="119">
        <f t="shared" si="309"/>
        <v>21.178362627721185</v>
      </c>
      <c r="U970" s="119">
        <f t="shared" si="310"/>
        <v>35.626662305453408</v>
      </c>
      <c r="V970" s="119">
        <f t="shared" si="311"/>
        <v>20.579068101033521</v>
      </c>
      <c r="W970" s="119">
        <f t="shared" si="312"/>
        <v>3.553922085012208</v>
      </c>
      <c r="X970" s="119">
        <f t="shared" si="313"/>
        <v>10.653359255838012</v>
      </c>
      <c r="Y970" s="119">
        <f t="shared" si="314"/>
        <v>30.136564140902454</v>
      </c>
      <c r="Z970" s="119">
        <f t="shared" si="315"/>
        <v>30.393539741658987</v>
      </c>
      <c r="AA970" s="119">
        <f t="shared" si="316"/>
        <v>0.23442444898912562</v>
      </c>
      <c r="AB970" s="119">
        <f t="shared" si="317"/>
        <v>1.0663762410817095</v>
      </c>
      <c r="AC970" s="119">
        <f t="shared" si="318"/>
        <v>30.735830441927106</v>
      </c>
      <c r="AD970" s="119">
        <f t="shared" si="319"/>
        <v>62.799728069701018</v>
      </c>
      <c r="AE970" s="119">
        <f t="shared" si="320"/>
        <v>6.9976839849095418</v>
      </c>
      <c r="AF970" s="138">
        <f t="shared" si="321"/>
        <v>0</v>
      </c>
      <c r="AH970" s="122" t="s">
        <v>2976</v>
      </c>
      <c r="AI970" s="122" t="s">
        <v>2356</v>
      </c>
    </row>
    <row r="971" spans="1:35" s="122" customFormat="1" ht="11.25" customHeight="1" x14ac:dyDescent="0.2">
      <c r="A971" s="96" t="s">
        <v>89</v>
      </c>
      <c r="B971" s="98">
        <v>612001213075</v>
      </c>
      <c r="C971" s="99" t="s">
        <v>2800</v>
      </c>
      <c r="D971" s="100" t="s">
        <v>87</v>
      </c>
      <c r="E971" s="100" t="s">
        <v>87</v>
      </c>
      <c r="F971" s="103" t="s">
        <v>88</v>
      </c>
      <c r="G971" s="100" t="s">
        <v>88</v>
      </c>
      <c r="H971" s="97">
        <v>0</v>
      </c>
      <c r="I971" s="97">
        <v>0</v>
      </c>
      <c r="J971" s="97">
        <v>0</v>
      </c>
      <c r="K971" s="97">
        <v>12223.17</v>
      </c>
      <c r="L971" s="119">
        <f t="shared" si="293"/>
        <v>12223.17</v>
      </c>
      <c r="M971" s="119">
        <f>IF(AND(D971="да",G971="нет",F971="нет"),K971/SUMIFS($K$22:$K$4031,$D$22:$D$4031,"да",$G$22:$G$4031,"нет",$F$22:$F$4031,"нет")*'Велич. кап. %'!$G$5,0)</f>
        <v>195.84250398085453</v>
      </c>
      <c r="N971" s="120" t="s">
        <v>44</v>
      </c>
      <c r="O971" s="121">
        <f t="shared" si="304"/>
        <v>1.1211669082264304E-5</v>
      </c>
      <c r="P971" s="119">
        <f t="shared" si="305"/>
        <v>11.262094787441546</v>
      </c>
      <c r="Q971" s="119">
        <f t="shared" si="306"/>
        <v>6.7572568724649269</v>
      </c>
      <c r="R971" s="119">
        <f t="shared" si="307"/>
        <v>11.262094787441546</v>
      </c>
      <c r="S971" s="119">
        <f t="shared" si="308"/>
        <v>4.5048379149766173</v>
      </c>
      <c r="T971" s="119">
        <f t="shared" si="309"/>
        <v>13.514513744929854</v>
      </c>
      <c r="U971" s="119">
        <f t="shared" si="310"/>
        <v>22.734383477918179</v>
      </c>
      <c r="V971" s="119">
        <f t="shared" si="311"/>
        <v>13.132086913330495</v>
      </c>
      <c r="W971" s="119">
        <f t="shared" si="312"/>
        <v>2.2678584605704843</v>
      </c>
      <c r="X971" s="119">
        <f t="shared" si="313"/>
        <v>6.7982106371265942</v>
      </c>
      <c r="Y971" s="119">
        <f t="shared" si="314"/>
        <v>19.230996157091027</v>
      </c>
      <c r="Z971" s="119">
        <f t="shared" si="315"/>
        <v>19.39497957495875</v>
      </c>
      <c r="AA971" s="119">
        <f t="shared" si="316"/>
        <v>0.14959288844474944</v>
      </c>
      <c r="AB971" s="119">
        <f t="shared" si="317"/>
        <v>0.68048491853197113</v>
      </c>
      <c r="AC971" s="119">
        <f t="shared" si="318"/>
        <v>19.613404977094426</v>
      </c>
      <c r="AD971" s="119">
        <f t="shared" si="319"/>
        <v>40.074287285312828</v>
      </c>
      <c r="AE971" s="119">
        <f t="shared" si="320"/>
        <v>4.4654205832205722</v>
      </c>
      <c r="AF971" s="138">
        <f t="shared" si="321"/>
        <v>0</v>
      </c>
      <c r="AH971" s="122" t="s">
        <v>2976</v>
      </c>
      <c r="AI971" s="122" t="s">
        <v>2356</v>
      </c>
    </row>
    <row r="972" spans="1:35" s="122" customFormat="1" ht="11.25" customHeight="1" x14ac:dyDescent="0.2">
      <c r="A972" s="96" t="s">
        <v>89</v>
      </c>
      <c r="B972" s="98">
        <v>612001213079</v>
      </c>
      <c r="C972" s="99" t="s">
        <v>2801</v>
      </c>
      <c r="D972" s="100" t="s">
        <v>87</v>
      </c>
      <c r="E972" s="100" t="s">
        <v>87</v>
      </c>
      <c r="F972" s="103" t="s">
        <v>88</v>
      </c>
      <c r="G972" s="100" t="s">
        <v>88</v>
      </c>
      <c r="H972" s="97">
        <v>0</v>
      </c>
      <c r="I972" s="97">
        <v>0</v>
      </c>
      <c r="J972" s="97">
        <v>0</v>
      </c>
      <c r="K972" s="97">
        <v>22789.14</v>
      </c>
      <c r="L972" s="119">
        <f t="shared" si="293"/>
        <v>22789.14</v>
      </c>
      <c r="M972" s="119">
        <f>IF(AND(D972="да",G972="нет",F972="нет"),K972/SUMIFS($K$22:$K$4031,$D$22:$D$4031,"да",$G$22:$G$4031,"нет",$F$22:$F$4031,"нет")*'Велич. кап. %'!$G$5,0)</f>
        <v>365.13295987622286</v>
      </c>
      <c r="N972" s="120" t="s">
        <v>44</v>
      </c>
      <c r="O972" s="121">
        <f t="shared" si="304"/>
        <v>2.0903276020000763E-5</v>
      </c>
      <c r="P972" s="119">
        <f t="shared" si="305"/>
        <v>20.997290784982585</v>
      </c>
      <c r="Q972" s="119">
        <f t="shared" si="306"/>
        <v>12.598374470989551</v>
      </c>
      <c r="R972" s="119">
        <f t="shared" si="307"/>
        <v>20.997290784982585</v>
      </c>
      <c r="S972" s="119">
        <f t="shared" si="308"/>
        <v>8.3989163139930341</v>
      </c>
      <c r="T972" s="119">
        <f t="shared" si="309"/>
        <v>25.196748941979102</v>
      </c>
      <c r="U972" s="119">
        <f t="shared" si="310"/>
        <v>42.386471585682294</v>
      </c>
      <c r="V972" s="119">
        <f t="shared" si="311"/>
        <v>24.483744164570769</v>
      </c>
      <c r="W972" s="119">
        <f t="shared" si="312"/>
        <v>4.228243897297121</v>
      </c>
      <c r="X972" s="119">
        <f t="shared" si="313"/>
        <v>12.674729547160609</v>
      </c>
      <c r="Y972" s="119">
        <f t="shared" si="314"/>
        <v>35.854681213090338</v>
      </c>
      <c r="Z972" s="119">
        <f t="shared" si="315"/>
        <v>36.160415410312993</v>
      </c>
      <c r="AA972" s="119">
        <f t="shared" si="316"/>
        <v>0.27890418588400362</v>
      </c>
      <c r="AB972" s="119">
        <f t="shared" si="317"/>
        <v>1.2687106598626776</v>
      </c>
      <c r="AC972" s="119">
        <f t="shared" si="318"/>
        <v>36.567652409293302</v>
      </c>
      <c r="AD972" s="119">
        <f t="shared" si="319"/>
        <v>74.715359709896376</v>
      </c>
      <c r="AE972" s="119">
        <f t="shared" si="320"/>
        <v>8.3254257962455949</v>
      </c>
      <c r="AF972" s="138">
        <f t="shared" si="321"/>
        <v>0</v>
      </c>
      <c r="AH972" s="122" t="s">
        <v>2976</v>
      </c>
      <c r="AI972" s="122" t="s">
        <v>2356</v>
      </c>
    </row>
    <row r="973" spans="1:35" s="122" customFormat="1" ht="11.25" customHeight="1" x14ac:dyDescent="0.2">
      <c r="A973" s="96" t="s">
        <v>89</v>
      </c>
      <c r="B973" s="98">
        <v>612001213083</v>
      </c>
      <c r="C973" s="99" t="s">
        <v>4308</v>
      </c>
      <c r="D973" s="100" t="s">
        <v>87</v>
      </c>
      <c r="E973" s="100" t="s">
        <v>87</v>
      </c>
      <c r="F973" s="103" t="s">
        <v>88</v>
      </c>
      <c r="G973" s="100" t="s">
        <v>88</v>
      </c>
      <c r="H973" s="97">
        <v>0</v>
      </c>
      <c r="I973" s="97">
        <v>0</v>
      </c>
      <c r="J973" s="97">
        <v>38123.74</v>
      </c>
      <c r="K973" s="97">
        <v>38123.74</v>
      </c>
      <c r="L973" s="119">
        <f t="shared" si="293"/>
        <v>38123.74</v>
      </c>
      <c r="M973" s="119">
        <f>IF(AND(D973="да",G973="нет",F973="нет"),K973/SUMIFS($K$22:$K$4031,$D$22:$D$4031,"да",$G$22:$G$4031,"нет",$F$22:$F$4031,"нет")*'Велич. кап. %'!$G$5,0)</f>
        <v>610.82752696027808</v>
      </c>
      <c r="N973" s="120" t="s">
        <v>44</v>
      </c>
      <c r="O973" s="121">
        <f t="shared" si="304"/>
        <v>3.4968895716764379E-5</v>
      </c>
      <c r="P973" s="119">
        <f t="shared" si="305"/>
        <v>35.126172141251139</v>
      </c>
      <c r="Q973" s="119">
        <f t="shared" si="306"/>
        <v>21.075703284750681</v>
      </c>
      <c r="R973" s="119">
        <f t="shared" si="307"/>
        <v>35.126172141251139</v>
      </c>
      <c r="S973" s="119">
        <f t="shared" si="308"/>
        <v>14.050468856500453</v>
      </c>
      <c r="T973" s="119">
        <f t="shared" si="309"/>
        <v>42.151406569501361</v>
      </c>
      <c r="U973" s="119">
        <f t="shared" si="310"/>
        <v>70.907933438907278</v>
      </c>
      <c r="V973" s="119">
        <f t="shared" si="311"/>
        <v>40.958627519801674</v>
      </c>
      <c r="W973" s="119">
        <f t="shared" si="312"/>
        <v>7.0733898250281539</v>
      </c>
      <c r="X973" s="119">
        <f t="shared" si="313"/>
        <v>21.203436980345408</v>
      </c>
      <c r="Y973" s="119">
        <f t="shared" si="314"/>
        <v>59.980962175437085</v>
      </c>
      <c r="Z973" s="119">
        <f t="shared" si="315"/>
        <v>60.492422065719268</v>
      </c>
      <c r="AA973" s="119">
        <f t="shared" si="316"/>
        <v>0.46657621426492724</v>
      </c>
      <c r="AB973" s="119">
        <f t="shared" si="317"/>
        <v>2.1224142434437256</v>
      </c>
      <c r="AC973" s="119">
        <f t="shared" si="318"/>
        <v>61.173685047451166</v>
      </c>
      <c r="AD973" s="119">
        <f t="shared" si="319"/>
        <v>124.99062920261862</v>
      </c>
      <c r="AE973" s="119">
        <f t="shared" si="320"/>
        <v>13.927527254006074</v>
      </c>
      <c r="AF973" s="138">
        <f t="shared" si="321"/>
        <v>0</v>
      </c>
      <c r="AH973" s="122" t="s">
        <v>2976</v>
      </c>
      <c r="AI973" s="122" t="s">
        <v>2356</v>
      </c>
    </row>
    <row r="974" spans="1:35" s="122" customFormat="1" ht="11.25" customHeight="1" x14ac:dyDescent="0.2">
      <c r="A974" s="96" t="s">
        <v>89</v>
      </c>
      <c r="B974" s="98">
        <v>612001213130</v>
      </c>
      <c r="C974" s="99" t="s">
        <v>4309</v>
      </c>
      <c r="D974" s="100" t="s">
        <v>87</v>
      </c>
      <c r="E974" s="100" t="s">
        <v>87</v>
      </c>
      <c r="F974" s="103" t="s">
        <v>88</v>
      </c>
      <c r="G974" s="100" t="s">
        <v>88</v>
      </c>
      <c r="H974" s="97">
        <v>0</v>
      </c>
      <c r="I974" s="97">
        <v>0</v>
      </c>
      <c r="J974" s="97">
        <v>41497.269999999997</v>
      </c>
      <c r="K974" s="97">
        <v>41497.269999999997</v>
      </c>
      <c r="L974" s="119">
        <f t="shared" si="293"/>
        <v>41497.269999999997</v>
      </c>
      <c r="M974" s="119">
        <f>IF(AND(D974="да",G974="нет",F974="нет"),K974/SUMIFS($K$22:$K$4031,$D$22:$D$4031,"да",$G$22:$G$4031,"нет",$F$22:$F$4031,"нет")*'Велич. кап. %'!$G$5,0)</f>
        <v>664.87901789548823</v>
      </c>
      <c r="N974" s="120" t="s">
        <v>44</v>
      </c>
      <c r="O974" s="121">
        <f t="shared" si="304"/>
        <v>3.8063256835777789E-5</v>
      </c>
      <c r="P974" s="119">
        <f t="shared" si="305"/>
        <v>38.234450487071221</v>
      </c>
      <c r="Q974" s="119">
        <f t="shared" si="306"/>
        <v>22.940670292242732</v>
      </c>
      <c r="R974" s="119">
        <f t="shared" si="307"/>
        <v>38.234450487071221</v>
      </c>
      <c r="S974" s="119">
        <f t="shared" si="308"/>
        <v>15.293780194828487</v>
      </c>
      <c r="T974" s="119">
        <f t="shared" si="309"/>
        <v>45.881340584485464</v>
      </c>
      <c r="U974" s="119">
        <f t="shared" si="310"/>
        <v>77.182502531398129</v>
      </c>
      <c r="V974" s="119">
        <f t="shared" si="311"/>
        <v>44.583013760419114</v>
      </c>
      <c r="W974" s="119">
        <f t="shared" si="312"/>
        <v>7.6993067150401844</v>
      </c>
      <c r="X974" s="119">
        <f t="shared" si="313"/>
        <v>23.079707009369443</v>
      </c>
      <c r="Y974" s="119">
        <f t="shared" si="314"/>
        <v>65.288614974656227</v>
      </c>
      <c r="Z974" s="119">
        <f t="shared" si="315"/>
        <v>65.84533341731715</v>
      </c>
      <c r="AA974" s="119">
        <f t="shared" si="316"/>
        <v>0.50786305695426359</v>
      </c>
      <c r="AB974" s="119">
        <f t="shared" si="317"/>
        <v>2.3102244667503773</v>
      </c>
      <c r="AC974" s="119">
        <f t="shared" si="318"/>
        <v>66.586880649932155</v>
      </c>
      <c r="AD974" s="119">
        <f t="shared" si="319"/>
        <v>136.05091964982844</v>
      </c>
      <c r="AE974" s="119">
        <f t="shared" si="320"/>
        <v>15.159959618123739</v>
      </c>
      <c r="AF974" s="138">
        <f t="shared" si="321"/>
        <v>0</v>
      </c>
      <c r="AH974" s="122" t="s">
        <v>2976</v>
      </c>
      <c r="AI974" s="122" t="s">
        <v>2356</v>
      </c>
    </row>
    <row r="975" spans="1:35" s="122" customFormat="1" ht="11.25" customHeight="1" x14ac:dyDescent="0.2">
      <c r="A975" s="96" t="s">
        <v>89</v>
      </c>
      <c r="B975" s="98">
        <v>612001213138</v>
      </c>
      <c r="C975" s="99" t="s">
        <v>4310</v>
      </c>
      <c r="D975" s="100" t="s">
        <v>87</v>
      </c>
      <c r="E975" s="100" t="s">
        <v>87</v>
      </c>
      <c r="F975" s="103" t="s">
        <v>88</v>
      </c>
      <c r="G975" s="100" t="s">
        <v>88</v>
      </c>
      <c r="H975" s="97">
        <v>0</v>
      </c>
      <c r="I975" s="97">
        <v>0</v>
      </c>
      <c r="J975" s="97">
        <v>40718.78</v>
      </c>
      <c r="K975" s="97">
        <v>40718.78</v>
      </c>
      <c r="L975" s="119">
        <f t="shared" si="293"/>
        <v>40718.78</v>
      </c>
      <c r="M975" s="119">
        <f>IF(AND(D975="да",G975="нет",F975="нет"),K975/SUMIFS($K$22:$K$4031,$D$22:$D$4031,"да",$G$22:$G$4031,"нет",$F$22:$F$4031,"нет")*'Велич. кап. %'!$G$5,0)</f>
        <v>652.40586805595763</v>
      </c>
      <c r="N975" s="120" t="s">
        <v>44</v>
      </c>
      <c r="O975" s="121">
        <f t="shared" si="304"/>
        <v>3.7349189023266641E-5</v>
      </c>
      <c r="P975" s="119">
        <f t="shared" si="305"/>
        <v>37.51717107665025</v>
      </c>
      <c r="Q975" s="119">
        <f t="shared" si="306"/>
        <v>22.510302645990151</v>
      </c>
      <c r="R975" s="119">
        <f t="shared" si="307"/>
        <v>37.51717107665025</v>
      </c>
      <c r="S975" s="119">
        <f t="shared" si="308"/>
        <v>15.006868430660099</v>
      </c>
      <c r="T975" s="119">
        <f t="shared" si="309"/>
        <v>45.020605291980303</v>
      </c>
      <c r="U975" s="119">
        <f t="shared" si="310"/>
        <v>75.734556524451946</v>
      </c>
      <c r="V975" s="119">
        <f t="shared" si="311"/>
        <v>43.746635117140933</v>
      </c>
      <c r="W975" s="119">
        <f t="shared" si="312"/>
        <v>7.5548674956748725</v>
      </c>
      <c r="X975" s="119">
        <f t="shared" si="313"/>
        <v>22.646731030233372</v>
      </c>
      <c r="Y975" s="119">
        <f t="shared" si="314"/>
        <v>64.063798646458736</v>
      </c>
      <c r="Z975" s="119">
        <f t="shared" si="315"/>
        <v>64.610073034837839</v>
      </c>
      <c r="AA975" s="119">
        <f t="shared" si="316"/>
        <v>0.49833553113850942</v>
      </c>
      <c r="AB975" s="119">
        <f t="shared" si="317"/>
        <v>2.2668845881241331</v>
      </c>
      <c r="AC975" s="119">
        <f t="shared" si="318"/>
        <v>65.337708819660776</v>
      </c>
      <c r="AD975" s="119">
        <f t="shared" si="319"/>
        <v>133.4986004144138</v>
      </c>
      <c r="AE975" s="119">
        <f t="shared" si="320"/>
        <v>14.875558331891824</v>
      </c>
      <c r="AF975" s="138">
        <f t="shared" si="321"/>
        <v>0</v>
      </c>
      <c r="AH975" s="122" t="s">
        <v>2976</v>
      </c>
      <c r="AI975" s="122" t="s">
        <v>2356</v>
      </c>
    </row>
    <row r="976" spans="1:35" s="122" customFormat="1" ht="11.25" customHeight="1" x14ac:dyDescent="0.2">
      <c r="A976" s="96" t="s">
        <v>89</v>
      </c>
      <c r="B976" s="98">
        <v>612001213140</v>
      </c>
      <c r="C976" s="99" t="s">
        <v>2802</v>
      </c>
      <c r="D976" s="100" t="s">
        <v>87</v>
      </c>
      <c r="E976" s="100" t="s">
        <v>87</v>
      </c>
      <c r="F976" s="103" t="s">
        <v>88</v>
      </c>
      <c r="G976" s="100" t="s">
        <v>88</v>
      </c>
      <c r="H976" s="97">
        <v>0</v>
      </c>
      <c r="I976" s="97">
        <v>0</v>
      </c>
      <c r="J976" s="97">
        <v>0</v>
      </c>
      <c r="K976" s="97">
        <v>24809.200000000001</v>
      </c>
      <c r="L976" s="119">
        <f t="shared" si="293"/>
        <v>24809.200000000001</v>
      </c>
      <c r="M976" s="119">
        <f>IF(AND(D976="да",G976="нет",F976="нет"),K976/SUMIFS($K$22:$K$4031,$D$22:$D$4031,"да",$G$22:$G$4031,"нет",$F$22:$F$4031,"нет")*'Велич. кап. %'!$G$5,0)</f>
        <v>397.49883620712274</v>
      </c>
      <c r="N976" s="120" t="s">
        <v>44</v>
      </c>
      <c r="O976" s="121">
        <f t="shared" si="304"/>
        <v>2.2756170502063833E-5</v>
      </c>
      <c r="P976" s="119">
        <f t="shared" si="305"/>
        <v>22.858518862176897</v>
      </c>
      <c r="Q976" s="119">
        <f t="shared" si="306"/>
        <v>13.715111317306139</v>
      </c>
      <c r="R976" s="119">
        <f t="shared" si="307"/>
        <v>22.858518862176897</v>
      </c>
      <c r="S976" s="119">
        <f t="shared" si="308"/>
        <v>9.1434075448707581</v>
      </c>
      <c r="T976" s="119">
        <f t="shared" si="309"/>
        <v>27.430222634612278</v>
      </c>
      <c r="U976" s="119">
        <f t="shared" si="310"/>
        <v>46.143665397795147</v>
      </c>
      <c r="V976" s="119">
        <f t="shared" si="311"/>
        <v>26.654016155399862</v>
      </c>
      <c r="W976" s="119">
        <f t="shared" si="312"/>
        <v>4.6030411194465319</v>
      </c>
      <c r="X976" s="119">
        <f t="shared" si="313"/>
        <v>13.798234610056237</v>
      </c>
      <c r="Y976" s="119">
        <f t="shared" si="314"/>
        <v>39.032888347335657</v>
      </c>
      <c r="Z976" s="119">
        <f t="shared" si="315"/>
        <v>39.365723234730979</v>
      </c>
      <c r="AA976" s="119">
        <f t="shared" si="316"/>
        <v>0.30362662778996591</v>
      </c>
      <c r="AB976" s="119">
        <f t="shared" si="317"/>
        <v>1.3811708780000098</v>
      </c>
      <c r="AC976" s="119">
        <f t="shared" si="318"/>
        <v>39.809058268659527</v>
      </c>
      <c r="AD976" s="119">
        <f t="shared" si="319"/>
        <v>81.338229617912788</v>
      </c>
      <c r="AE976" s="119">
        <f t="shared" si="320"/>
        <v>9.0634027288531396</v>
      </c>
      <c r="AF976" s="138">
        <f t="shared" si="321"/>
        <v>0</v>
      </c>
      <c r="AH976" s="122" t="s">
        <v>2976</v>
      </c>
      <c r="AI976" s="122" t="s">
        <v>2356</v>
      </c>
    </row>
    <row r="977" spans="1:35" s="122" customFormat="1" ht="11.25" customHeight="1" x14ac:dyDescent="0.2">
      <c r="A977" s="96" t="s">
        <v>89</v>
      </c>
      <c r="B977" s="98">
        <v>612001213141</v>
      </c>
      <c r="C977" s="99" t="s">
        <v>4311</v>
      </c>
      <c r="D977" s="100" t="s">
        <v>87</v>
      </c>
      <c r="E977" s="100" t="s">
        <v>87</v>
      </c>
      <c r="F977" s="103" t="s">
        <v>88</v>
      </c>
      <c r="G977" s="100" t="s">
        <v>88</v>
      </c>
      <c r="H977" s="97">
        <v>0</v>
      </c>
      <c r="I977" s="97">
        <v>0</v>
      </c>
      <c r="J977" s="97">
        <v>28403.68</v>
      </c>
      <c r="K977" s="97">
        <v>28403.68</v>
      </c>
      <c r="L977" s="119">
        <f t="shared" si="293"/>
        <v>28403.68</v>
      </c>
      <c r="M977" s="119">
        <f>IF(AND(D977="да",G977="нет",F977="нет"),K977/SUMIFS($K$22:$K$4031,$D$22:$D$4031,"да",$G$22:$G$4031,"нет",$F$22:$F$4031,"нет")*'Велич. кап. %'!$G$5,0)</f>
        <v>455.09043999804618</v>
      </c>
      <c r="N977" s="120" t="s">
        <v>44</v>
      </c>
      <c r="O977" s="121">
        <f t="shared" si="304"/>
        <v>2.605319740120844E-5</v>
      </c>
      <c r="P977" s="119">
        <f t="shared" si="305"/>
        <v>26.170374499590341</v>
      </c>
      <c r="Q977" s="119">
        <f t="shared" si="306"/>
        <v>15.702224699754204</v>
      </c>
      <c r="R977" s="119">
        <f t="shared" si="307"/>
        <v>26.170374499590341</v>
      </c>
      <c r="S977" s="119">
        <f t="shared" si="308"/>
        <v>10.468149799836135</v>
      </c>
      <c r="T977" s="119">
        <f t="shared" si="309"/>
        <v>31.404449399508408</v>
      </c>
      <c r="U977" s="119">
        <f t="shared" si="310"/>
        <v>52.829188606889623</v>
      </c>
      <c r="V977" s="119">
        <f t="shared" si="311"/>
        <v>30.515782274027696</v>
      </c>
      <c r="W977" s="119">
        <f t="shared" si="312"/>
        <v>5.2699525572610586</v>
      </c>
      <c r="X977" s="119">
        <f t="shared" si="313"/>
        <v>15.797391307618229</v>
      </c>
      <c r="Y977" s="119">
        <f t="shared" si="314"/>
        <v>44.688166893468981</v>
      </c>
      <c r="Z977" s="119">
        <f t="shared" si="315"/>
        <v>45.069224550886908</v>
      </c>
      <c r="AA977" s="119">
        <f t="shared" si="316"/>
        <v>0.34761756022867724</v>
      </c>
      <c r="AB977" s="119">
        <f t="shared" si="317"/>
        <v>1.5812817682162794</v>
      </c>
      <c r="AC977" s="119">
        <f t="shared" si="318"/>
        <v>45.576792164372861</v>
      </c>
      <c r="AD977" s="119">
        <f t="shared" si="319"/>
        <v>93.122915927708959</v>
      </c>
      <c r="AE977" s="119">
        <f t="shared" si="320"/>
        <v>10.37655348908757</v>
      </c>
      <c r="AF977" s="138">
        <f t="shared" si="321"/>
        <v>0</v>
      </c>
      <c r="AH977" s="122" t="s">
        <v>2976</v>
      </c>
      <c r="AI977" s="122" t="s">
        <v>2356</v>
      </c>
    </row>
    <row r="978" spans="1:35" s="122" customFormat="1" ht="11.25" customHeight="1" x14ac:dyDescent="0.2">
      <c r="A978" s="96" t="s">
        <v>89</v>
      </c>
      <c r="B978" s="98">
        <v>612001213148</v>
      </c>
      <c r="C978" s="99" t="s">
        <v>4312</v>
      </c>
      <c r="D978" s="100" t="s">
        <v>87</v>
      </c>
      <c r="E978" s="100" t="s">
        <v>87</v>
      </c>
      <c r="F978" s="103" t="s">
        <v>88</v>
      </c>
      <c r="G978" s="100" t="s">
        <v>88</v>
      </c>
      <c r="H978" s="97">
        <v>0</v>
      </c>
      <c r="I978" s="97">
        <v>0</v>
      </c>
      <c r="J978" s="97">
        <v>14253.31</v>
      </c>
      <c r="K978" s="97">
        <v>14253.31</v>
      </c>
      <c r="L978" s="119">
        <f t="shared" si="293"/>
        <v>14253.31</v>
      </c>
      <c r="M978" s="119">
        <f>IF(AND(D978="да",G978="нет",F978="нет"),K978/SUMIFS($K$22:$K$4031,$D$22:$D$4031,"да",$G$22:$G$4031,"нет",$F$22:$F$4031,"нет")*'Велич. кап. %'!$G$5,0)</f>
        <v>228.36988444203539</v>
      </c>
      <c r="N978" s="120" t="s">
        <v>44</v>
      </c>
      <c r="O978" s="121">
        <f t="shared" si="304"/>
        <v>1.3073809416618489E-5</v>
      </c>
      <c r="P978" s="119">
        <f t="shared" si="305"/>
        <v>13.13261030115661</v>
      </c>
      <c r="Q978" s="119">
        <f t="shared" si="306"/>
        <v>7.8795661806939661</v>
      </c>
      <c r="R978" s="119">
        <f t="shared" si="307"/>
        <v>13.13261030115661</v>
      </c>
      <c r="S978" s="119">
        <f t="shared" si="308"/>
        <v>5.2530441204626435</v>
      </c>
      <c r="T978" s="119">
        <f t="shared" si="309"/>
        <v>15.759132361387932</v>
      </c>
      <c r="U978" s="119">
        <f t="shared" si="310"/>
        <v>26.510325502275265</v>
      </c>
      <c r="V978" s="119">
        <f t="shared" si="311"/>
        <v>15.31318845460242</v>
      </c>
      <c r="W978" s="119">
        <f t="shared" si="312"/>
        <v>2.6445259024159764</v>
      </c>
      <c r="X978" s="119">
        <f t="shared" si="313"/>
        <v>7.9273219350023645</v>
      </c>
      <c r="Y978" s="119">
        <f t="shared" si="314"/>
        <v>22.425062388547907</v>
      </c>
      <c r="Z978" s="119">
        <f t="shared" si="315"/>
        <v>22.61628172769873</v>
      </c>
      <c r="AA978" s="119">
        <f t="shared" si="316"/>
        <v>0.17443869411931859</v>
      </c>
      <c r="AB978" s="119">
        <f t="shared" si="317"/>
        <v>0.7935063076240394</v>
      </c>
      <c r="AC978" s="119">
        <f t="shared" si="318"/>
        <v>22.870985292200775</v>
      </c>
      <c r="AD978" s="119">
        <f t="shared" si="319"/>
        <v>46.730204988282267</v>
      </c>
      <c r="AE978" s="119">
        <f t="shared" si="320"/>
        <v>5.2070799844085958</v>
      </c>
      <c r="AF978" s="138">
        <f t="shared" si="321"/>
        <v>0</v>
      </c>
      <c r="AH978" s="122" t="s">
        <v>2976</v>
      </c>
      <c r="AI978" s="122" t="s">
        <v>2356</v>
      </c>
    </row>
    <row r="979" spans="1:35" s="122" customFormat="1" ht="11.25" customHeight="1" x14ac:dyDescent="0.2">
      <c r="A979" s="96" t="s">
        <v>89</v>
      </c>
      <c r="B979" s="98">
        <v>612001213154</v>
      </c>
      <c r="C979" s="99" t="s">
        <v>2803</v>
      </c>
      <c r="D979" s="100" t="s">
        <v>87</v>
      </c>
      <c r="E979" s="100" t="s">
        <v>87</v>
      </c>
      <c r="F979" s="103" t="s">
        <v>88</v>
      </c>
      <c r="G979" s="100" t="s">
        <v>88</v>
      </c>
      <c r="H979" s="97">
        <v>0</v>
      </c>
      <c r="I979" s="97">
        <v>0</v>
      </c>
      <c r="J979" s="97">
        <v>0</v>
      </c>
      <c r="K979" s="97">
        <v>18992.009999999998</v>
      </c>
      <c r="L979" s="119">
        <f t="shared" si="293"/>
        <v>18992.009999999998</v>
      </c>
      <c r="M979" s="119">
        <f>IF(AND(D979="да",G979="нет",F979="нет"),K979/SUMIFS($K$22:$K$4031,$D$22:$D$4031,"да",$G$22:$G$4031,"нет",$F$22:$F$4031,"нет")*'Велич. кап. %'!$G$5,0)</f>
        <v>304.29445013277473</v>
      </c>
      <c r="N979" s="120" t="s">
        <v>44</v>
      </c>
      <c r="O979" s="121">
        <f t="shared" si="304"/>
        <v>1.7420368965420136E-5</v>
      </c>
      <c r="P979" s="119">
        <f t="shared" si="305"/>
        <v>17.498718975849773</v>
      </c>
      <c r="Q979" s="119">
        <f t="shared" si="306"/>
        <v>10.499231385509862</v>
      </c>
      <c r="R979" s="119">
        <f t="shared" si="307"/>
        <v>17.498718975849773</v>
      </c>
      <c r="S979" s="119">
        <f t="shared" si="308"/>
        <v>6.9994875903399087</v>
      </c>
      <c r="T979" s="119">
        <f t="shared" si="309"/>
        <v>20.998462771019724</v>
      </c>
      <c r="U979" s="119">
        <f t="shared" si="310"/>
        <v>35.324031192927592</v>
      </c>
      <c r="V979" s="119">
        <f t="shared" si="311"/>
        <v>20.404258958915065</v>
      </c>
      <c r="W979" s="119">
        <f t="shared" si="312"/>
        <v>3.5237332510092911</v>
      </c>
      <c r="X979" s="119">
        <f t="shared" si="313"/>
        <v>10.562864167185323</v>
      </c>
      <c r="Y979" s="119">
        <f t="shared" si="314"/>
        <v>29.880568733432842</v>
      </c>
      <c r="Z979" s="119">
        <f t="shared" si="315"/>
        <v>30.135361451850237</v>
      </c>
      <c r="AA979" s="119">
        <f t="shared" si="316"/>
        <v>0.23243312768059063</v>
      </c>
      <c r="AB979" s="119">
        <f t="shared" si="317"/>
        <v>1.0573178952439</v>
      </c>
      <c r="AC979" s="119">
        <f t="shared" si="318"/>
        <v>30.474744559637724</v>
      </c>
      <c r="AD979" s="119">
        <f t="shared" si="319"/>
        <v>62.266275022398773</v>
      </c>
      <c r="AE979" s="119">
        <f t="shared" si="320"/>
        <v>6.9382420739244344</v>
      </c>
      <c r="AF979" s="138">
        <f t="shared" si="321"/>
        <v>0</v>
      </c>
      <c r="AH979" s="122" t="s">
        <v>2976</v>
      </c>
      <c r="AI979" s="122" t="s">
        <v>2356</v>
      </c>
    </row>
    <row r="980" spans="1:35" s="122" customFormat="1" ht="11.25" customHeight="1" x14ac:dyDescent="0.2">
      <c r="A980" s="96" t="s">
        <v>89</v>
      </c>
      <c r="B980" s="98">
        <v>612001213155</v>
      </c>
      <c r="C980" s="99" t="s">
        <v>2804</v>
      </c>
      <c r="D980" s="100" t="s">
        <v>87</v>
      </c>
      <c r="E980" s="100" t="s">
        <v>87</v>
      </c>
      <c r="F980" s="103" t="s">
        <v>88</v>
      </c>
      <c r="G980" s="100" t="s">
        <v>88</v>
      </c>
      <c r="H980" s="97">
        <v>0</v>
      </c>
      <c r="I980" s="97">
        <v>0</v>
      </c>
      <c r="J980" s="97">
        <v>0</v>
      </c>
      <c r="K980" s="97">
        <v>17940.66</v>
      </c>
      <c r="L980" s="119">
        <f t="shared" si="293"/>
        <v>17940.66</v>
      </c>
      <c r="M980" s="119">
        <f>IF(AND(D980="да",G980="нет",F980="нет"),K980/SUMIFS($K$22:$K$4031,$D$22:$D$4031,"да",$G$22:$G$4031,"нет",$F$22:$F$4031,"нет")*'Велич. кап. %'!$G$5,0)</f>
        <v>287.44947321105388</v>
      </c>
      <c r="N980" s="120" t="s">
        <v>44</v>
      </c>
      <c r="O980" s="121">
        <f t="shared" si="304"/>
        <v>1.6456021067973029E-5</v>
      </c>
      <c r="P980" s="119">
        <f t="shared" si="305"/>
        <v>16.530033818498886</v>
      </c>
      <c r="Q980" s="119">
        <f t="shared" si="306"/>
        <v>9.9180202910993298</v>
      </c>
      <c r="R980" s="119">
        <f t="shared" si="307"/>
        <v>16.530033818498886</v>
      </c>
      <c r="S980" s="119">
        <f t="shared" si="308"/>
        <v>6.6120135273995535</v>
      </c>
      <c r="T980" s="119">
        <f t="shared" si="309"/>
        <v>19.83604058219866</v>
      </c>
      <c r="U980" s="119">
        <f t="shared" si="310"/>
        <v>33.368581496203319</v>
      </c>
      <c r="V980" s="119">
        <f t="shared" si="311"/>
        <v>19.274730401566195</v>
      </c>
      <c r="W980" s="119">
        <f t="shared" si="312"/>
        <v>3.3286682234819986</v>
      </c>
      <c r="X980" s="119">
        <f t="shared" si="313"/>
        <v>9.9781305217117655</v>
      </c>
      <c r="Y980" s="119">
        <f t="shared" si="314"/>
        <v>28.226455454327862</v>
      </c>
      <c r="Z980" s="119">
        <f t="shared" si="315"/>
        <v>28.467143487432427</v>
      </c>
      <c r="AA980" s="119">
        <f t="shared" si="316"/>
        <v>0.21956621318407402</v>
      </c>
      <c r="AB980" s="119">
        <f t="shared" si="317"/>
        <v>0.9987874306345893</v>
      </c>
      <c r="AC980" s="119">
        <f t="shared" si="318"/>
        <v>28.78773919828971</v>
      </c>
      <c r="AD980" s="119">
        <f t="shared" si="319"/>
        <v>58.819370337491861</v>
      </c>
      <c r="AE980" s="119">
        <f t="shared" si="320"/>
        <v>6.5541584090348071</v>
      </c>
      <c r="AF980" s="138">
        <f t="shared" si="321"/>
        <v>0</v>
      </c>
      <c r="AH980" s="122" t="s">
        <v>2976</v>
      </c>
      <c r="AI980" s="122" t="s">
        <v>2356</v>
      </c>
    </row>
    <row r="981" spans="1:35" s="122" customFormat="1" ht="11.25" customHeight="1" x14ac:dyDescent="0.2">
      <c r="A981" s="96" t="s">
        <v>89</v>
      </c>
      <c r="B981" s="98">
        <v>612001213160</v>
      </c>
      <c r="C981" s="99" t="s">
        <v>2805</v>
      </c>
      <c r="D981" s="100" t="s">
        <v>87</v>
      </c>
      <c r="E981" s="100" t="s">
        <v>87</v>
      </c>
      <c r="F981" s="103" t="s">
        <v>88</v>
      </c>
      <c r="G981" s="100" t="s">
        <v>88</v>
      </c>
      <c r="H981" s="97">
        <v>0</v>
      </c>
      <c r="I981" s="97">
        <v>0</v>
      </c>
      <c r="J981" s="97">
        <v>0</v>
      </c>
      <c r="K981" s="97">
        <v>19142.240000000002</v>
      </c>
      <c r="L981" s="119">
        <f t="shared" si="293"/>
        <v>19142.240000000002</v>
      </c>
      <c r="M981" s="119">
        <f>IF(AND(D981="да",G981="нет",F981="нет"),K981/SUMIFS($K$22:$K$4031,$D$22:$D$4031,"да",$G$22:$G$4031,"нет",$F$22:$F$4031,"нет")*'Велич. кап. %'!$G$5,0)</f>
        <v>306.70147051889757</v>
      </c>
      <c r="N981" s="120" t="s">
        <v>44</v>
      </c>
      <c r="O981" s="121">
        <f t="shared" si="304"/>
        <v>1.7558167019953339E-5</v>
      </c>
      <c r="P981" s="119">
        <f t="shared" si="305"/>
        <v>17.63713679217053</v>
      </c>
      <c r="Q981" s="119">
        <f t="shared" si="306"/>
        <v>10.582282075302317</v>
      </c>
      <c r="R981" s="119">
        <f t="shared" si="307"/>
        <v>17.63713679217053</v>
      </c>
      <c r="S981" s="119">
        <f t="shared" si="308"/>
        <v>7.0548547168682108</v>
      </c>
      <c r="T981" s="119">
        <f t="shared" si="309"/>
        <v>21.164564150604633</v>
      </c>
      <c r="U981" s="119">
        <f t="shared" si="310"/>
        <v>35.603450233151015</v>
      </c>
      <c r="V981" s="119">
        <f t="shared" si="311"/>
        <v>20.565660086199532</v>
      </c>
      <c r="W981" s="119">
        <f t="shared" si="312"/>
        <v>3.5516065749122978</v>
      </c>
      <c r="X981" s="119">
        <f t="shared" si="313"/>
        <v>10.646418203005455</v>
      </c>
      <c r="Y981" s="119">
        <f t="shared" si="314"/>
        <v>30.116929068164328</v>
      </c>
      <c r="Z981" s="119">
        <f t="shared" si="315"/>
        <v>30.373737239926989</v>
      </c>
      <c r="AA981" s="119">
        <f t="shared" si="316"/>
        <v>0.23427171289465992</v>
      </c>
      <c r="AB981" s="119">
        <f t="shared" si="317"/>
        <v>1.0656814579948932</v>
      </c>
      <c r="AC981" s="119">
        <f t="shared" si="318"/>
        <v>30.715804925296467</v>
      </c>
      <c r="AD981" s="119">
        <f t="shared" si="319"/>
        <v>62.758811752140133</v>
      </c>
      <c r="AE981" s="119">
        <f t="shared" si="320"/>
        <v>6.9931247380956139</v>
      </c>
      <c r="AF981" s="138">
        <f t="shared" si="321"/>
        <v>0</v>
      </c>
      <c r="AH981" s="122" t="s">
        <v>2976</v>
      </c>
      <c r="AI981" s="122" t="s">
        <v>2356</v>
      </c>
    </row>
    <row r="982" spans="1:35" s="122" customFormat="1" ht="11.25" customHeight="1" x14ac:dyDescent="0.2">
      <c r="A982" s="96" t="s">
        <v>89</v>
      </c>
      <c r="B982" s="98">
        <v>612001213161</v>
      </c>
      <c r="C982" s="99" t="s">
        <v>2806</v>
      </c>
      <c r="D982" s="100" t="s">
        <v>87</v>
      </c>
      <c r="E982" s="100" t="s">
        <v>87</v>
      </c>
      <c r="F982" s="103" t="s">
        <v>88</v>
      </c>
      <c r="G982" s="100" t="s">
        <v>88</v>
      </c>
      <c r="H982" s="97">
        <v>0</v>
      </c>
      <c r="I982" s="97">
        <v>0</v>
      </c>
      <c r="J982" s="97">
        <v>0</v>
      </c>
      <c r="K982" s="97">
        <v>18691.66</v>
      </c>
      <c r="L982" s="119">
        <f t="shared" si="293"/>
        <v>18691.66</v>
      </c>
      <c r="M982" s="119">
        <f>IF(AND(D982="да",G982="нет",F982="нет"),K982/SUMIFS($K$22:$K$4031,$D$22:$D$4031,"да",$G$22:$G$4031,"нет",$F$22:$F$4031,"нет")*'Велич. кап. %'!$G$5,0)</f>
        <v>299.48217180639546</v>
      </c>
      <c r="N982" s="120" t="s">
        <v>44</v>
      </c>
      <c r="O982" s="121">
        <f t="shared" si="304"/>
        <v>1.7144873753551357E-5</v>
      </c>
      <c r="P982" s="119">
        <f t="shared" si="305"/>
        <v>17.221984694202042</v>
      </c>
      <c r="Q982" s="119">
        <f t="shared" si="306"/>
        <v>10.333190816521226</v>
      </c>
      <c r="R982" s="119">
        <f t="shared" si="307"/>
        <v>17.221984694202042</v>
      </c>
      <c r="S982" s="119">
        <f t="shared" si="308"/>
        <v>6.8887938776808166</v>
      </c>
      <c r="T982" s="119">
        <f t="shared" si="309"/>
        <v>20.666381633042452</v>
      </c>
      <c r="U982" s="119">
        <f t="shared" si="310"/>
        <v>34.765397706066757</v>
      </c>
      <c r="V982" s="119">
        <f t="shared" si="311"/>
        <v>20.081574883964063</v>
      </c>
      <c r="W982" s="119">
        <f t="shared" si="312"/>
        <v>3.4680070123467881</v>
      </c>
      <c r="X982" s="119">
        <f t="shared" si="313"/>
        <v>10.395817274696633</v>
      </c>
      <c r="Y982" s="119">
        <f t="shared" si="314"/>
        <v>29.408021129514847</v>
      </c>
      <c r="Z982" s="119">
        <f t="shared" si="315"/>
        <v>29.658784416978033</v>
      </c>
      <c r="AA982" s="119">
        <f t="shared" si="316"/>
        <v>0.22875730348405401</v>
      </c>
      <c r="AB982" s="119">
        <f t="shared" si="317"/>
        <v>1.0405968936313004</v>
      </c>
      <c r="AC982" s="119">
        <f t="shared" si="318"/>
        <v>29.992800335277732</v>
      </c>
      <c r="AD982" s="119">
        <f t="shared" si="319"/>
        <v>61.2815622035356</v>
      </c>
      <c r="AE982" s="119">
        <f t="shared" si="320"/>
        <v>6.8285169312511096</v>
      </c>
      <c r="AF982" s="138">
        <f t="shared" si="321"/>
        <v>0</v>
      </c>
      <c r="AH982" s="122" t="s">
        <v>2976</v>
      </c>
      <c r="AI982" s="122" t="s">
        <v>2356</v>
      </c>
    </row>
    <row r="983" spans="1:35" s="122" customFormat="1" ht="11.25" customHeight="1" x14ac:dyDescent="0.2">
      <c r="A983" s="96" t="s">
        <v>89</v>
      </c>
      <c r="B983" s="98">
        <v>612001213162</v>
      </c>
      <c r="C983" s="99" t="s">
        <v>2807</v>
      </c>
      <c r="D983" s="100" t="s">
        <v>87</v>
      </c>
      <c r="E983" s="100" t="s">
        <v>87</v>
      </c>
      <c r="F983" s="103" t="s">
        <v>88</v>
      </c>
      <c r="G983" s="100" t="s">
        <v>88</v>
      </c>
      <c r="H983" s="97">
        <v>0</v>
      </c>
      <c r="I983" s="97">
        <v>0</v>
      </c>
      <c r="J983" s="97">
        <v>0</v>
      </c>
      <c r="K983" s="97">
        <v>12230.7</v>
      </c>
      <c r="L983" s="119">
        <f t="shared" ref="L983:L1046" si="322">IF(D983="да",IF(F983="нет",IF(G983="нет",K983+H983-I983,0),0),0)</f>
        <v>12230.7</v>
      </c>
      <c r="M983" s="119">
        <f>IF(AND(D983="да",G983="нет",F983="нет"),K983/SUMIFS($K$22:$K$4031,$D$22:$D$4031,"да",$G$22:$G$4031,"нет",$F$22:$F$4031,"нет")*'Велич. кап. %'!$G$5,0)</f>
        <v>195.96315141151089</v>
      </c>
      <c r="N983" s="120" t="s">
        <v>44</v>
      </c>
      <c r="O983" s="121">
        <f t="shared" si="304"/>
        <v>1.1218575954065109E-5</v>
      </c>
      <c r="P983" s="119">
        <f t="shared" si="305"/>
        <v>11.269032723651991</v>
      </c>
      <c r="Q983" s="119">
        <f t="shared" si="306"/>
        <v>6.7614196341911939</v>
      </c>
      <c r="R983" s="119">
        <f t="shared" si="307"/>
        <v>11.269032723651991</v>
      </c>
      <c r="S983" s="119">
        <f t="shared" si="308"/>
        <v>4.5076130894607962</v>
      </c>
      <c r="T983" s="119">
        <f t="shared" si="309"/>
        <v>13.522839268382388</v>
      </c>
      <c r="U983" s="119">
        <f t="shared" si="310"/>
        <v>22.74838883885063</v>
      </c>
      <c r="V983" s="119">
        <f t="shared" si="311"/>
        <v>13.140176845357733</v>
      </c>
      <c r="W983" s="119">
        <f t="shared" si="312"/>
        <v>2.2692555592124974</v>
      </c>
      <c r="X983" s="119">
        <f t="shared" si="313"/>
        <v>6.8023986281385458</v>
      </c>
      <c r="Y983" s="119">
        <f t="shared" si="314"/>
        <v>19.242843280305618</v>
      </c>
      <c r="Z983" s="119">
        <f t="shared" si="315"/>
        <v>19.406927719032623</v>
      </c>
      <c r="AA983" s="119">
        <f t="shared" si="316"/>
        <v>0.14968504411713138</v>
      </c>
      <c r="AB983" s="119">
        <f t="shared" si="317"/>
        <v>0.68090412659637223</v>
      </c>
      <c r="AC983" s="119">
        <f t="shared" si="318"/>
        <v>19.625487680638393</v>
      </c>
      <c r="AD983" s="119">
        <f t="shared" si="319"/>
        <v>40.098974774995</v>
      </c>
      <c r="AE983" s="119">
        <f t="shared" si="320"/>
        <v>4.4681714749280141</v>
      </c>
      <c r="AF983" s="138">
        <f t="shared" si="321"/>
        <v>0</v>
      </c>
      <c r="AH983" s="122" t="s">
        <v>2976</v>
      </c>
      <c r="AI983" s="122" t="s">
        <v>2356</v>
      </c>
    </row>
    <row r="984" spans="1:35" s="122" customFormat="1" ht="11.25" customHeight="1" x14ac:dyDescent="0.2">
      <c r="A984" s="96" t="s">
        <v>89</v>
      </c>
      <c r="B984" s="98">
        <v>612001213164</v>
      </c>
      <c r="C984" s="99" t="s">
        <v>2808</v>
      </c>
      <c r="D984" s="100" t="s">
        <v>87</v>
      </c>
      <c r="E984" s="100" t="s">
        <v>87</v>
      </c>
      <c r="F984" s="103" t="s">
        <v>88</v>
      </c>
      <c r="G984" s="100" t="s">
        <v>88</v>
      </c>
      <c r="H984" s="97">
        <v>0</v>
      </c>
      <c r="I984" s="97">
        <v>0</v>
      </c>
      <c r="J984" s="97">
        <v>0</v>
      </c>
      <c r="K984" s="97">
        <v>19142.240000000002</v>
      </c>
      <c r="L984" s="119">
        <f t="shared" si="322"/>
        <v>19142.240000000002</v>
      </c>
      <c r="M984" s="119">
        <f>IF(AND(D984="да",G984="нет",F984="нет"),K984/SUMIFS($K$22:$K$4031,$D$22:$D$4031,"да",$G$22:$G$4031,"нет",$F$22:$F$4031,"нет")*'Велич. кап. %'!$G$5,0)</f>
        <v>306.70147051889757</v>
      </c>
      <c r="N984" s="120" t="s">
        <v>44</v>
      </c>
      <c r="O984" s="121">
        <f t="shared" si="304"/>
        <v>1.7558167019953339E-5</v>
      </c>
      <c r="P984" s="119">
        <f t="shared" si="305"/>
        <v>17.63713679217053</v>
      </c>
      <c r="Q984" s="119">
        <f t="shared" si="306"/>
        <v>10.582282075302317</v>
      </c>
      <c r="R984" s="119">
        <f t="shared" si="307"/>
        <v>17.63713679217053</v>
      </c>
      <c r="S984" s="119">
        <f t="shared" si="308"/>
        <v>7.0548547168682108</v>
      </c>
      <c r="T984" s="119">
        <f t="shared" si="309"/>
        <v>21.164564150604633</v>
      </c>
      <c r="U984" s="119">
        <f t="shared" si="310"/>
        <v>35.603450233151015</v>
      </c>
      <c r="V984" s="119">
        <f t="shared" si="311"/>
        <v>20.565660086199532</v>
      </c>
      <c r="W984" s="119">
        <f t="shared" si="312"/>
        <v>3.5516065749122978</v>
      </c>
      <c r="X984" s="119">
        <f t="shared" si="313"/>
        <v>10.646418203005455</v>
      </c>
      <c r="Y984" s="119">
        <f t="shared" si="314"/>
        <v>30.116929068164328</v>
      </c>
      <c r="Z984" s="119">
        <f t="shared" si="315"/>
        <v>30.373737239926989</v>
      </c>
      <c r="AA984" s="119">
        <f t="shared" si="316"/>
        <v>0.23427171289465992</v>
      </c>
      <c r="AB984" s="119">
        <f t="shared" si="317"/>
        <v>1.0656814579948932</v>
      </c>
      <c r="AC984" s="119">
        <f t="shared" si="318"/>
        <v>30.715804925296467</v>
      </c>
      <c r="AD984" s="119">
        <f t="shared" si="319"/>
        <v>62.758811752140133</v>
      </c>
      <c r="AE984" s="119">
        <f t="shared" si="320"/>
        <v>6.9931247380956139</v>
      </c>
      <c r="AF984" s="138">
        <f t="shared" si="321"/>
        <v>0</v>
      </c>
      <c r="AH984" s="122" t="s">
        <v>2976</v>
      </c>
      <c r="AI984" s="122" t="s">
        <v>2356</v>
      </c>
    </row>
    <row r="985" spans="1:35" s="122" customFormat="1" ht="11.25" customHeight="1" x14ac:dyDescent="0.2">
      <c r="A985" s="96" t="s">
        <v>89</v>
      </c>
      <c r="B985" s="98">
        <v>612001213166</v>
      </c>
      <c r="C985" s="99" t="s">
        <v>2809</v>
      </c>
      <c r="D985" s="100" t="s">
        <v>87</v>
      </c>
      <c r="E985" s="100" t="s">
        <v>87</v>
      </c>
      <c r="F985" s="103" t="s">
        <v>88</v>
      </c>
      <c r="G985" s="100" t="s">
        <v>88</v>
      </c>
      <c r="H985" s="97">
        <v>0</v>
      </c>
      <c r="I985" s="97">
        <v>0</v>
      </c>
      <c r="J985" s="97">
        <v>0</v>
      </c>
      <c r="K985" s="97">
        <v>19154.71</v>
      </c>
      <c r="L985" s="119">
        <f t="shared" si="322"/>
        <v>19154.71</v>
      </c>
      <c r="M985" s="119">
        <f>IF(AND(D985="да",G985="нет",F985="нет"),K985/SUMIFS($K$22:$K$4031,$D$22:$D$4031,"да",$G$22:$G$4031,"нет",$F$22:$F$4031,"нет")*'Велич. кап. %'!$G$5,0)</f>
        <v>306.90126779117969</v>
      </c>
      <c r="N985" s="120" t="s">
        <v>44</v>
      </c>
      <c r="O985" s="121">
        <f t="shared" si="304"/>
        <v>1.7569605093174592E-5</v>
      </c>
      <c r="P985" s="119">
        <f t="shared" si="305"/>
        <v>17.648626309374283</v>
      </c>
      <c r="Q985" s="119">
        <f t="shared" si="306"/>
        <v>10.589175785624569</v>
      </c>
      <c r="R985" s="119">
        <f t="shared" si="307"/>
        <v>17.648626309374283</v>
      </c>
      <c r="S985" s="119">
        <f t="shared" si="308"/>
        <v>7.059450523749712</v>
      </c>
      <c r="T985" s="119">
        <f t="shared" si="309"/>
        <v>21.178351571249138</v>
      </c>
      <c r="U985" s="119">
        <f t="shared" si="310"/>
        <v>35.626643706036496</v>
      </c>
      <c r="V985" s="119">
        <f t="shared" si="311"/>
        <v>20.579057357431889</v>
      </c>
      <c r="W985" s="119">
        <f t="shared" si="312"/>
        <v>3.553920229635525</v>
      </c>
      <c r="X985" s="119">
        <f t="shared" si="313"/>
        <v>10.65335369409696</v>
      </c>
      <c r="Y985" s="119">
        <f t="shared" si="314"/>
        <v>30.136548407671093</v>
      </c>
      <c r="Z985" s="119">
        <f t="shared" si="315"/>
        <v>30.393523874269778</v>
      </c>
      <c r="AA985" s="119">
        <f t="shared" si="316"/>
        <v>0.23442432660443455</v>
      </c>
      <c r="AB985" s="119">
        <f t="shared" si="317"/>
        <v>1.0663756843644925</v>
      </c>
      <c r="AC985" s="119">
        <f t="shared" si="318"/>
        <v>30.735814395840062</v>
      </c>
      <c r="AD985" s="119">
        <f t="shared" si="319"/>
        <v>62.79969528419015</v>
      </c>
      <c r="AE985" s="119">
        <f t="shared" si="320"/>
        <v>6.9976803316669018</v>
      </c>
      <c r="AF985" s="138">
        <f t="shared" si="321"/>
        <v>0</v>
      </c>
      <c r="AH985" s="122" t="s">
        <v>2976</v>
      </c>
      <c r="AI985" s="122" t="s">
        <v>2356</v>
      </c>
    </row>
    <row r="986" spans="1:35" s="122" customFormat="1" ht="11.25" customHeight="1" x14ac:dyDescent="0.2">
      <c r="A986" s="96" t="s">
        <v>89</v>
      </c>
      <c r="B986" s="98">
        <v>612001213167</v>
      </c>
      <c r="C986" s="99" t="s">
        <v>2810</v>
      </c>
      <c r="D986" s="100" t="s">
        <v>87</v>
      </c>
      <c r="E986" s="100" t="s">
        <v>87</v>
      </c>
      <c r="F986" s="103" t="s">
        <v>88</v>
      </c>
      <c r="G986" s="100" t="s">
        <v>88</v>
      </c>
      <c r="H986" s="97">
        <v>0</v>
      </c>
      <c r="I986" s="97">
        <v>0</v>
      </c>
      <c r="J986" s="97">
        <v>0</v>
      </c>
      <c r="K986" s="97">
        <v>17940.66</v>
      </c>
      <c r="L986" s="119">
        <f t="shared" si="322"/>
        <v>17940.66</v>
      </c>
      <c r="M986" s="119">
        <f>IF(AND(D986="да",G986="нет",F986="нет"),K986/SUMIFS($K$22:$K$4031,$D$22:$D$4031,"да",$G$22:$G$4031,"нет",$F$22:$F$4031,"нет")*'Велич. кап. %'!$G$5,0)</f>
        <v>287.44947321105388</v>
      </c>
      <c r="N986" s="120" t="s">
        <v>44</v>
      </c>
      <c r="O986" s="121">
        <f t="shared" si="304"/>
        <v>1.6456021067973029E-5</v>
      </c>
      <c r="P986" s="119">
        <f t="shared" si="305"/>
        <v>16.530033818498886</v>
      </c>
      <c r="Q986" s="119">
        <f t="shared" si="306"/>
        <v>9.9180202910993298</v>
      </c>
      <c r="R986" s="119">
        <f t="shared" si="307"/>
        <v>16.530033818498886</v>
      </c>
      <c r="S986" s="119">
        <f t="shared" si="308"/>
        <v>6.6120135273995535</v>
      </c>
      <c r="T986" s="119">
        <f t="shared" si="309"/>
        <v>19.83604058219866</v>
      </c>
      <c r="U986" s="119">
        <f t="shared" si="310"/>
        <v>33.368581496203319</v>
      </c>
      <c r="V986" s="119">
        <f t="shared" si="311"/>
        <v>19.274730401566195</v>
      </c>
      <c r="W986" s="119">
        <f t="shared" si="312"/>
        <v>3.3286682234819986</v>
      </c>
      <c r="X986" s="119">
        <f t="shared" si="313"/>
        <v>9.9781305217117655</v>
      </c>
      <c r="Y986" s="119">
        <f t="shared" si="314"/>
        <v>28.226455454327862</v>
      </c>
      <c r="Z986" s="119">
        <f t="shared" si="315"/>
        <v>28.467143487432427</v>
      </c>
      <c r="AA986" s="119">
        <f t="shared" si="316"/>
        <v>0.21956621318407402</v>
      </c>
      <c r="AB986" s="119">
        <f t="shared" si="317"/>
        <v>0.9987874306345893</v>
      </c>
      <c r="AC986" s="119">
        <f t="shared" si="318"/>
        <v>28.78773919828971</v>
      </c>
      <c r="AD986" s="119">
        <f t="shared" si="319"/>
        <v>58.819370337491861</v>
      </c>
      <c r="AE986" s="119">
        <f t="shared" si="320"/>
        <v>6.5541584090348071</v>
      </c>
      <c r="AF986" s="138">
        <f t="shared" si="321"/>
        <v>0</v>
      </c>
      <c r="AH986" s="122" t="s">
        <v>2976</v>
      </c>
      <c r="AI986" s="122" t="s">
        <v>2356</v>
      </c>
    </row>
    <row r="987" spans="1:35" s="122" customFormat="1" ht="11.25" customHeight="1" x14ac:dyDescent="0.2">
      <c r="A987" s="96" t="s">
        <v>89</v>
      </c>
      <c r="B987" s="98">
        <v>612001213168</v>
      </c>
      <c r="C987" s="99" t="s">
        <v>2811</v>
      </c>
      <c r="D987" s="100" t="s">
        <v>87</v>
      </c>
      <c r="E987" s="100" t="s">
        <v>87</v>
      </c>
      <c r="F987" s="103" t="s">
        <v>88</v>
      </c>
      <c r="G987" s="100" t="s">
        <v>88</v>
      </c>
      <c r="H987" s="97">
        <v>0</v>
      </c>
      <c r="I987" s="97">
        <v>0</v>
      </c>
      <c r="J987" s="97">
        <v>0</v>
      </c>
      <c r="K987" s="97">
        <v>22334.43</v>
      </c>
      <c r="L987" s="119">
        <f t="shared" si="322"/>
        <v>22334.43</v>
      </c>
      <c r="M987" s="119">
        <f>IF(AND(D987="да",G987="нет",F987="нет"),K987/SUMIFS($K$22:$K$4031,$D$22:$D$4031,"да",$G$22:$G$4031,"нет",$F$22:$F$4031,"нет")*'Велич. кап. %'!$G$5,0)</f>
        <v>357.84748933256401</v>
      </c>
      <c r="N987" s="120" t="s">
        <v>44</v>
      </c>
      <c r="O987" s="121">
        <f t="shared" si="304"/>
        <v>2.0486194522451728E-5</v>
      </c>
      <c r="P987" s="119">
        <f t="shared" si="305"/>
        <v>20.578333417884071</v>
      </c>
      <c r="Q987" s="119">
        <f t="shared" si="306"/>
        <v>12.347000050730442</v>
      </c>
      <c r="R987" s="119">
        <f t="shared" si="307"/>
        <v>20.578333417884071</v>
      </c>
      <c r="S987" s="119">
        <f t="shared" si="308"/>
        <v>8.2313333671536277</v>
      </c>
      <c r="T987" s="119">
        <f t="shared" si="309"/>
        <v>24.694000101460883</v>
      </c>
      <c r="U987" s="119">
        <f t="shared" si="310"/>
        <v>41.540737499414639</v>
      </c>
      <c r="V987" s="119">
        <f t="shared" si="311"/>
        <v>23.995221854862198</v>
      </c>
      <c r="W987" s="119">
        <f t="shared" si="312"/>
        <v>4.1438780641616892</v>
      </c>
      <c r="X987" s="119">
        <f t="shared" si="313"/>
        <v>12.421831619797425</v>
      </c>
      <c r="Y987" s="119">
        <f t="shared" si="314"/>
        <v>35.139275449888899</v>
      </c>
      <c r="Z987" s="119">
        <f t="shared" si="315"/>
        <v>35.438909355620993</v>
      </c>
      <c r="AA987" s="119">
        <f t="shared" si="316"/>
        <v>0.27333923159598239</v>
      </c>
      <c r="AB987" s="119">
        <f t="shared" si="317"/>
        <v>1.2433961712884636</v>
      </c>
      <c r="AC987" s="119">
        <f t="shared" si="318"/>
        <v>35.83802078532549</v>
      </c>
      <c r="AD987" s="119">
        <f t="shared" si="319"/>
        <v>73.224569745304152</v>
      </c>
      <c r="AE987" s="119">
        <f t="shared" si="320"/>
        <v>8.1593092001910339</v>
      </c>
      <c r="AF987" s="138">
        <f t="shared" si="321"/>
        <v>0</v>
      </c>
      <c r="AH987" s="122" t="s">
        <v>2976</v>
      </c>
      <c r="AI987" s="122" t="s">
        <v>2356</v>
      </c>
    </row>
    <row r="988" spans="1:35" s="122" customFormat="1" ht="11.25" customHeight="1" x14ac:dyDescent="0.2">
      <c r="A988" s="96" t="s">
        <v>89</v>
      </c>
      <c r="B988" s="98">
        <v>612001213169</v>
      </c>
      <c r="C988" s="99" t="s">
        <v>2812</v>
      </c>
      <c r="D988" s="100" t="s">
        <v>87</v>
      </c>
      <c r="E988" s="100" t="s">
        <v>87</v>
      </c>
      <c r="F988" s="103" t="s">
        <v>88</v>
      </c>
      <c r="G988" s="100" t="s">
        <v>88</v>
      </c>
      <c r="H988" s="97">
        <v>0</v>
      </c>
      <c r="I988" s="97">
        <v>0</v>
      </c>
      <c r="J988" s="97">
        <v>0</v>
      </c>
      <c r="K988" s="97">
        <v>18992</v>
      </c>
      <c r="L988" s="119">
        <f t="shared" si="322"/>
        <v>18992</v>
      </c>
      <c r="M988" s="119">
        <f>IF(AND(D988="да",G988="нет",F988="нет"),K988/SUMIFS($K$22:$K$4031,$D$22:$D$4031,"да",$G$22:$G$4031,"нет",$F$22:$F$4031,"нет")*'Велич. кап. %'!$G$5,0)</f>
        <v>304.29428991042334</v>
      </c>
      <c r="N988" s="120" t="s">
        <v>44</v>
      </c>
      <c r="O988" s="121">
        <f t="shared" si="304"/>
        <v>1.7420359792947628E-5</v>
      </c>
      <c r="P988" s="119">
        <f t="shared" si="305"/>
        <v>17.498709762123067</v>
      </c>
      <c r="Q988" s="119">
        <f t="shared" si="306"/>
        <v>10.49922585727384</v>
      </c>
      <c r="R988" s="119">
        <f t="shared" si="307"/>
        <v>17.498709762123067</v>
      </c>
      <c r="S988" s="119">
        <f t="shared" si="308"/>
        <v>6.9994839048492272</v>
      </c>
      <c r="T988" s="119">
        <f t="shared" si="309"/>
        <v>20.998451714547681</v>
      </c>
      <c r="U988" s="119">
        <f t="shared" si="310"/>
        <v>35.324012593510687</v>
      </c>
      <c r="V988" s="119">
        <f t="shared" si="311"/>
        <v>20.404248215313437</v>
      </c>
      <c r="W988" s="119">
        <f t="shared" si="312"/>
        <v>3.5237313956326091</v>
      </c>
      <c r="X988" s="119">
        <f t="shared" si="313"/>
        <v>10.562858605444273</v>
      </c>
      <c r="Y988" s="119">
        <f t="shared" si="314"/>
        <v>29.880553000201484</v>
      </c>
      <c r="Z988" s="119">
        <f t="shared" si="315"/>
        <v>30.135345584461035</v>
      </c>
      <c r="AA988" s="119">
        <f t="shared" si="316"/>
        <v>0.23243300529589961</v>
      </c>
      <c r="AB988" s="119">
        <f t="shared" si="317"/>
        <v>1.057317338526683</v>
      </c>
      <c r="AC988" s="119">
        <f t="shared" si="318"/>
        <v>30.474728513550687</v>
      </c>
      <c r="AD988" s="119">
        <f t="shared" si="319"/>
        <v>62.266242236887919</v>
      </c>
      <c r="AE988" s="119">
        <f t="shared" si="320"/>
        <v>6.9382384206817962</v>
      </c>
      <c r="AF988" s="138">
        <f t="shared" si="321"/>
        <v>0</v>
      </c>
      <c r="AH988" s="122" t="s">
        <v>2976</v>
      </c>
      <c r="AI988" s="122" t="s">
        <v>2356</v>
      </c>
    </row>
    <row r="989" spans="1:35" s="122" customFormat="1" ht="11.25" customHeight="1" x14ac:dyDescent="0.2">
      <c r="A989" s="96" t="s">
        <v>89</v>
      </c>
      <c r="B989" s="98">
        <v>612001213170</v>
      </c>
      <c r="C989" s="99" t="s">
        <v>2813</v>
      </c>
      <c r="D989" s="100" t="s">
        <v>87</v>
      </c>
      <c r="E989" s="100" t="s">
        <v>87</v>
      </c>
      <c r="F989" s="103" t="s">
        <v>88</v>
      </c>
      <c r="G989" s="100" t="s">
        <v>88</v>
      </c>
      <c r="H989" s="97">
        <v>0</v>
      </c>
      <c r="I989" s="97">
        <v>0</v>
      </c>
      <c r="J989" s="97">
        <v>0</v>
      </c>
      <c r="K989" s="97">
        <v>20656.669999999998</v>
      </c>
      <c r="L989" s="119">
        <f t="shared" si="322"/>
        <v>20656.669999999998</v>
      </c>
      <c r="M989" s="119">
        <f>IF(AND(D989="да",G989="нет",F989="нет"),K989/SUMIFS($K$22:$K$4031,$D$22:$D$4031,"да",$G$22:$G$4031,"нет",$F$22:$F$4031,"нет")*'Велич. кап. %'!$G$5,0)</f>
        <v>330.96602409245708</v>
      </c>
      <c r="N989" s="120" t="s">
        <v>44</v>
      </c>
      <c r="O989" s="121">
        <f t="shared" si="304"/>
        <v>1.8947273774441211E-5</v>
      </c>
      <c r="P989" s="119">
        <f t="shared" si="305"/>
        <v>19.032491205873775</v>
      </c>
      <c r="Q989" s="119">
        <f t="shared" si="306"/>
        <v>11.419494723524265</v>
      </c>
      <c r="R989" s="119">
        <f t="shared" si="307"/>
        <v>19.032491205873775</v>
      </c>
      <c r="S989" s="119">
        <f t="shared" si="308"/>
        <v>7.6129964823495087</v>
      </c>
      <c r="T989" s="119">
        <f t="shared" si="309"/>
        <v>22.83898944704853</v>
      </c>
      <c r="U989" s="119">
        <f t="shared" si="310"/>
        <v>38.420201728095748</v>
      </c>
      <c r="V989" s="119">
        <f t="shared" si="311"/>
        <v>22.192703347821116</v>
      </c>
      <c r="W989" s="119">
        <f t="shared" si="312"/>
        <v>3.8325903858583743</v>
      </c>
      <c r="X989" s="119">
        <f t="shared" si="313"/>
        <v>11.488704953102493</v>
      </c>
      <c r="Y989" s="119">
        <f t="shared" si="314"/>
        <v>32.499616825119631</v>
      </c>
      <c r="Z989" s="119">
        <f t="shared" si="315"/>
        <v>32.776742263804167</v>
      </c>
      <c r="AA989" s="119">
        <f t="shared" si="316"/>
        <v>0.25280601766563027</v>
      </c>
      <c r="AB989" s="119">
        <f t="shared" si="317"/>
        <v>1.1499923834890469</v>
      </c>
      <c r="AC989" s="119">
        <f t="shared" si="318"/>
        <v>33.145872485467933</v>
      </c>
      <c r="AD989" s="119">
        <f t="shared" si="319"/>
        <v>67.72394787423417</v>
      </c>
      <c r="AE989" s="119">
        <f t="shared" si="320"/>
        <v>7.5463827631289506</v>
      </c>
      <c r="AF989" s="138">
        <f t="shared" si="321"/>
        <v>0</v>
      </c>
      <c r="AH989" s="122" t="s">
        <v>2976</v>
      </c>
      <c r="AI989" s="122" t="s">
        <v>2356</v>
      </c>
    </row>
    <row r="990" spans="1:35" s="122" customFormat="1" ht="11.25" customHeight="1" x14ac:dyDescent="0.2">
      <c r="A990" s="96" t="s">
        <v>89</v>
      </c>
      <c r="B990" s="98">
        <v>612001213173</v>
      </c>
      <c r="C990" s="99" t="s">
        <v>2814</v>
      </c>
      <c r="D990" s="100" t="s">
        <v>87</v>
      </c>
      <c r="E990" s="100" t="s">
        <v>87</v>
      </c>
      <c r="F990" s="103" t="s">
        <v>88</v>
      </c>
      <c r="G990" s="100" t="s">
        <v>88</v>
      </c>
      <c r="H990" s="97">
        <v>0</v>
      </c>
      <c r="I990" s="97">
        <v>0</v>
      </c>
      <c r="J990" s="97">
        <v>0</v>
      </c>
      <c r="K990" s="97">
        <v>18691.669999999998</v>
      </c>
      <c r="L990" s="119">
        <f t="shared" si="322"/>
        <v>18691.669999999998</v>
      </c>
      <c r="M990" s="119">
        <f>IF(AND(D990="да",G990="нет",F990="нет"),K990/SUMIFS($K$22:$K$4031,$D$22:$D$4031,"да",$G$22:$G$4031,"нет",$F$22:$F$4031,"нет")*'Велич. кап. %'!$G$5,0)</f>
        <v>299.48233202874695</v>
      </c>
      <c r="N990" s="120" t="s">
        <v>44</v>
      </c>
      <c r="O990" s="121">
        <f t="shared" si="304"/>
        <v>1.7144882926023872E-5</v>
      </c>
      <c r="P990" s="119">
        <f t="shared" si="305"/>
        <v>17.221993907928752</v>
      </c>
      <c r="Q990" s="119">
        <f t="shared" si="306"/>
        <v>10.333196344757251</v>
      </c>
      <c r="R990" s="119">
        <f t="shared" si="307"/>
        <v>17.221993907928752</v>
      </c>
      <c r="S990" s="119">
        <f t="shared" si="308"/>
        <v>6.8887975631715008</v>
      </c>
      <c r="T990" s="119">
        <f t="shared" si="309"/>
        <v>20.666392689514502</v>
      </c>
      <c r="U990" s="119">
        <f t="shared" si="310"/>
        <v>34.765416305483676</v>
      </c>
      <c r="V990" s="119">
        <f t="shared" si="311"/>
        <v>20.081585627565698</v>
      </c>
      <c r="W990" s="119">
        <f t="shared" si="312"/>
        <v>3.4680088677234715</v>
      </c>
      <c r="X990" s="119">
        <f t="shared" si="313"/>
        <v>10.395822836437686</v>
      </c>
      <c r="Y990" s="119">
        <f t="shared" si="314"/>
        <v>29.408036862746211</v>
      </c>
      <c r="Z990" s="119">
        <f t="shared" si="315"/>
        <v>29.658800284367246</v>
      </c>
      <c r="AA990" s="119">
        <f t="shared" si="316"/>
        <v>0.22875742586874512</v>
      </c>
      <c r="AB990" s="119">
        <f t="shared" si="317"/>
        <v>1.0405974503485176</v>
      </c>
      <c r="AC990" s="119">
        <f t="shared" si="318"/>
        <v>29.992816381364783</v>
      </c>
      <c r="AD990" s="119">
        <f t="shared" si="319"/>
        <v>61.281594989046475</v>
      </c>
      <c r="AE990" s="119">
        <f t="shared" si="320"/>
        <v>6.8285205844937504</v>
      </c>
      <c r="AF990" s="138">
        <f t="shared" si="321"/>
        <v>0</v>
      </c>
      <c r="AH990" s="122" t="s">
        <v>2976</v>
      </c>
      <c r="AI990" s="122" t="s">
        <v>2356</v>
      </c>
    </row>
    <row r="991" spans="1:35" s="122" customFormat="1" ht="11.25" customHeight="1" x14ac:dyDescent="0.2">
      <c r="A991" s="96" t="s">
        <v>89</v>
      </c>
      <c r="B991" s="98">
        <v>612001213179</v>
      </c>
      <c r="C991" s="99" t="s">
        <v>4313</v>
      </c>
      <c r="D991" s="100" t="s">
        <v>87</v>
      </c>
      <c r="E991" s="100" t="s">
        <v>87</v>
      </c>
      <c r="F991" s="103" t="s">
        <v>88</v>
      </c>
      <c r="G991" s="100" t="s">
        <v>88</v>
      </c>
      <c r="H991" s="97">
        <v>0</v>
      </c>
      <c r="I991" s="97">
        <v>0</v>
      </c>
      <c r="J991" s="97">
        <v>14253.29</v>
      </c>
      <c r="K991" s="97">
        <v>14253.29</v>
      </c>
      <c r="L991" s="119">
        <f t="shared" si="322"/>
        <v>14253.29</v>
      </c>
      <c r="M991" s="119">
        <f>IF(AND(D991="да",G991="нет",F991="нет"),K991/SUMIFS($K$22:$K$4031,$D$22:$D$4031,"да",$G$22:$G$4031,"нет",$F$22:$F$4031,"нет")*'Велич. кап. %'!$G$5,0)</f>
        <v>228.36956399733248</v>
      </c>
      <c r="N991" s="120" t="s">
        <v>44</v>
      </c>
      <c r="O991" s="121">
        <f t="shared" si="304"/>
        <v>1.3073791071673469E-5</v>
      </c>
      <c r="P991" s="119">
        <f t="shared" si="305"/>
        <v>13.132591873703198</v>
      </c>
      <c r="Q991" s="119">
        <f t="shared" si="306"/>
        <v>7.8795551242219179</v>
      </c>
      <c r="R991" s="119">
        <f t="shared" si="307"/>
        <v>13.132591873703198</v>
      </c>
      <c r="S991" s="119">
        <f t="shared" si="308"/>
        <v>5.2530367494812786</v>
      </c>
      <c r="T991" s="119">
        <f t="shared" si="309"/>
        <v>15.759110248443836</v>
      </c>
      <c r="U991" s="119">
        <f t="shared" si="310"/>
        <v>26.510288303441449</v>
      </c>
      <c r="V991" s="119">
        <f t="shared" si="311"/>
        <v>15.313166967399162</v>
      </c>
      <c r="W991" s="119">
        <f t="shared" si="312"/>
        <v>2.6445221916626114</v>
      </c>
      <c r="X991" s="119">
        <f t="shared" si="313"/>
        <v>7.927310811520262</v>
      </c>
      <c r="Y991" s="119">
        <f t="shared" si="314"/>
        <v>22.425030922085188</v>
      </c>
      <c r="Z991" s="119">
        <f t="shared" si="315"/>
        <v>22.616249992920316</v>
      </c>
      <c r="AA991" s="119">
        <f t="shared" si="316"/>
        <v>0.17443844934993646</v>
      </c>
      <c r="AB991" s="119">
        <f t="shared" si="317"/>
        <v>0.79350519418960552</v>
      </c>
      <c r="AC991" s="119">
        <f t="shared" si="318"/>
        <v>22.87095320002669</v>
      </c>
      <c r="AD991" s="119">
        <f t="shared" si="319"/>
        <v>46.730139417260546</v>
      </c>
      <c r="AE991" s="119">
        <f t="shared" si="320"/>
        <v>5.2070726779233176</v>
      </c>
      <c r="AF991" s="138">
        <f t="shared" si="321"/>
        <v>0</v>
      </c>
      <c r="AH991" s="122" t="s">
        <v>2976</v>
      </c>
      <c r="AI991" s="122" t="s">
        <v>2356</v>
      </c>
    </row>
    <row r="992" spans="1:35" s="122" customFormat="1" ht="11.25" customHeight="1" x14ac:dyDescent="0.2">
      <c r="A992" s="96" t="s">
        <v>89</v>
      </c>
      <c r="B992" s="98">
        <v>612001213188</v>
      </c>
      <c r="C992" s="99" t="s">
        <v>2815</v>
      </c>
      <c r="D992" s="100" t="s">
        <v>87</v>
      </c>
      <c r="E992" s="100" t="s">
        <v>87</v>
      </c>
      <c r="F992" s="103" t="s">
        <v>88</v>
      </c>
      <c r="G992" s="100" t="s">
        <v>88</v>
      </c>
      <c r="H992" s="97">
        <v>0</v>
      </c>
      <c r="I992" s="97">
        <v>0</v>
      </c>
      <c r="J992" s="97">
        <v>0</v>
      </c>
      <c r="K992" s="97">
        <v>19154.72</v>
      </c>
      <c r="L992" s="119">
        <f t="shared" si="322"/>
        <v>19154.72</v>
      </c>
      <c r="M992" s="119">
        <f>IF(AND(D992="да",G992="нет",F992="нет"),K992/SUMIFS($K$22:$K$4031,$D$22:$D$4031,"да",$G$22:$G$4031,"нет",$F$22:$F$4031,"нет")*'Велич. кап. %'!$G$5,0)</f>
        <v>306.90142801353119</v>
      </c>
      <c r="N992" s="120" t="s">
        <v>44</v>
      </c>
      <c r="O992" s="121">
        <f t="shared" si="304"/>
        <v>1.7569614265647103E-5</v>
      </c>
      <c r="P992" s="119">
        <f t="shared" si="305"/>
        <v>17.648635523100989</v>
      </c>
      <c r="Q992" s="119">
        <f t="shared" si="306"/>
        <v>10.589181313860593</v>
      </c>
      <c r="R992" s="119">
        <f t="shared" si="307"/>
        <v>17.648635523100989</v>
      </c>
      <c r="S992" s="119">
        <f t="shared" si="308"/>
        <v>7.0594542092403945</v>
      </c>
      <c r="T992" s="119">
        <f t="shared" si="309"/>
        <v>21.178362627721185</v>
      </c>
      <c r="U992" s="119">
        <f t="shared" si="310"/>
        <v>35.626662305453408</v>
      </c>
      <c r="V992" s="119">
        <f t="shared" si="311"/>
        <v>20.579068101033521</v>
      </c>
      <c r="W992" s="119">
        <f t="shared" si="312"/>
        <v>3.553922085012208</v>
      </c>
      <c r="X992" s="119">
        <f t="shared" si="313"/>
        <v>10.653359255838012</v>
      </c>
      <c r="Y992" s="119">
        <f t="shared" si="314"/>
        <v>30.136564140902454</v>
      </c>
      <c r="Z992" s="119">
        <f t="shared" si="315"/>
        <v>30.393539741658987</v>
      </c>
      <c r="AA992" s="119">
        <f t="shared" si="316"/>
        <v>0.23442444898912562</v>
      </c>
      <c r="AB992" s="119">
        <f t="shared" si="317"/>
        <v>1.0663762410817095</v>
      </c>
      <c r="AC992" s="119">
        <f t="shared" si="318"/>
        <v>30.735830441927106</v>
      </c>
      <c r="AD992" s="119">
        <f t="shared" si="319"/>
        <v>62.799728069701018</v>
      </c>
      <c r="AE992" s="119">
        <f t="shared" si="320"/>
        <v>6.9976839849095418</v>
      </c>
      <c r="AF992" s="138">
        <f t="shared" si="321"/>
        <v>0</v>
      </c>
      <c r="AH992" s="122" t="s">
        <v>2976</v>
      </c>
      <c r="AI992" s="122" t="s">
        <v>2356</v>
      </c>
    </row>
    <row r="993" spans="1:35" s="122" customFormat="1" ht="11.25" customHeight="1" x14ac:dyDescent="0.2">
      <c r="A993" s="96" t="s">
        <v>89</v>
      </c>
      <c r="B993" s="98">
        <v>612001213191</v>
      </c>
      <c r="C993" s="99" t="s">
        <v>4314</v>
      </c>
      <c r="D993" s="100" t="s">
        <v>87</v>
      </c>
      <c r="E993" s="100" t="s">
        <v>87</v>
      </c>
      <c r="F993" s="103" t="s">
        <v>88</v>
      </c>
      <c r="G993" s="100" t="s">
        <v>88</v>
      </c>
      <c r="H993" s="97">
        <v>0</v>
      </c>
      <c r="I993" s="97">
        <v>0</v>
      </c>
      <c r="J993" s="97">
        <v>145557.6</v>
      </c>
      <c r="K993" s="97">
        <v>168473.43</v>
      </c>
      <c r="L993" s="119">
        <f t="shared" si="322"/>
        <v>168473.43</v>
      </c>
      <c r="M993" s="119">
        <f>IF(AND(D993="да",G993="нет",F993="нет"),K993/SUMIFS($K$22:$K$4031,$D$22:$D$4031,"да",$G$22:$G$4031,"нет",$F$22:$F$4031,"нет")*'Велич. кап. %'!$G$5,0)</f>
        <v>2699.320911469219</v>
      </c>
      <c r="N993" s="120" t="s">
        <v>44</v>
      </c>
      <c r="O993" s="121">
        <f t="shared" si="304"/>
        <v>1.5453179055138883E-4</v>
      </c>
      <c r="P993" s="119">
        <f t="shared" si="305"/>
        <v>155.22681414276312</v>
      </c>
      <c r="Q993" s="119">
        <f t="shared" si="306"/>
        <v>93.136088485657865</v>
      </c>
      <c r="R993" s="119">
        <f t="shared" si="307"/>
        <v>155.22681414276312</v>
      </c>
      <c r="S993" s="119">
        <f t="shared" si="308"/>
        <v>62.090725657105246</v>
      </c>
      <c r="T993" s="119">
        <f t="shared" si="309"/>
        <v>186.27217697131573</v>
      </c>
      <c r="U993" s="119">
        <f t="shared" si="310"/>
        <v>313.35075626537179</v>
      </c>
      <c r="V993" s="119">
        <f t="shared" si="311"/>
        <v>181.00114171257547</v>
      </c>
      <c r="W993" s="119">
        <f t="shared" si="312"/>
        <v>31.258167366307532</v>
      </c>
      <c r="X993" s="119">
        <f t="shared" si="313"/>
        <v>93.700559175664139</v>
      </c>
      <c r="Y993" s="119">
        <f t="shared" si="314"/>
        <v>265.06314523171517</v>
      </c>
      <c r="Z993" s="119">
        <f t="shared" si="315"/>
        <v>267.32334850724015</v>
      </c>
      <c r="AA993" s="119">
        <f t="shared" si="316"/>
        <v>2.0618568685450911</v>
      </c>
      <c r="AB993" s="119">
        <f t="shared" si="317"/>
        <v>9.3792059088069415</v>
      </c>
      <c r="AC993" s="119">
        <f t="shared" si="318"/>
        <v>270.33393223445057</v>
      </c>
      <c r="AD993" s="119">
        <f t="shared" si="319"/>
        <v>552.34874699133206</v>
      </c>
      <c r="AE993" s="119">
        <f t="shared" si="320"/>
        <v>61.547431807605577</v>
      </c>
      <c r="AF993" s="138">
        <f t="shared" si="321"/>
        <v>0</v>
      </c>
      <c r="AH993" s="122" t="s">
        <v>2976</v>
      </c>
      <c r="AI993" s="122" t="s">
        <v>2356</v>
      </c>
    </row>
    <row r="994" spans="1:35" s="122" customFormat="1" ht="11.25" customHeight="1" x14ac:dyDescent="0.2">
      <c r="A994" s="96" t="s">
        <v>89</v>
      </c>
      <c r="B994" s="98">
        <v>612001213192</v>
      </c>
      <c r="C994" s="99" t="s">
        <v>2816</v>
      </c>
      <c r="D994" s="100" t="s">
        <v>87</v>
      </c>
      <c r="E994" s="100" t="s">
        <v>87</v>
      </c>
      <c r="F994" s="103" t="s">
        <v>88</v>
      </c>
      <c r="G994" s="100" t="s">
        <v>88</v>
      </c>
      <c r="H994" s="97">
        <v>0</v>
      </c>
      <c r="I994" s="97">
        <v>0</v>
      </c>
      <c r="J994" s="97">
        <v>0</v>
      </c>
      <c r="K994" s="97">
        <v>20206.05</v>
      </c>
      <c r="L994" s="119">
        <f t="shared" si="322"/>
        <v>20206.05</v>
      </c>
      <c r="M994" s="119">
        <f>IF(AND(D994="да",G994="нет",F994="нет"),K994/SUMIFS($K$22:$K$4031,$D$22:$D$4031,"да",$G$22:$G$4031,"нет",$F$22:$F$4031,"нет")*'Велич. кап. %'!$G$5,0)</f>
        <v>323.74608449054909</v>
      </c>
      <c r="N994" s="120" t="s">
        <v>44</v>
      </c>
      <c r="O994" s="121">
        <f t="shared" si="304"/>
        <v>1.8533943818149188E-5</v>
      </c>
      <c r="P994" s="119">
        <f t="shared" si="305"/>
        <v>18.61730225299846</v>
      </c>
      <c r="Q994" s="119">
        <f t="shared" si="306"/>
        <v>11.170381351799076</v>
      </c>
      <c r="R994" s="119">
        <f t="shared" si="307"/>
        <v>18.61730225299846</v>
      </c>
      <c r="S994" s="119">
        <f t="shared" si="308"/>
        <v>7.446920901199384</v>
      </c>
      <c r="T994" s="119">
        <f t="shared" si="309"/>
        <v>22.340762703598152</v>
      </c>
      <c r="U994" s="119">
        <f t="shared" si="310"/>
        <v>37.582074803343858</v>
      </c>
      <c r="V994" s="119">
        <f t="shared" si="311"/>
        <v>21.708575171179131</v>
      </c>
      <c r="W994" s="119">
        <f t="shared" si="312"/>
        <v>3.748983401786135</v>
      </c>
      <c r="X994" s="119">
        <f t="shared" si="313"/>
        <v>11.238081777829466</v>
      </c>
      <c r="Y994" s="119">
        <f t="shared" si="314"/>
        <v>31.790645953544711</v>
      </c>
      <c r="Z994" s="119">
        <f t="shared" si="315"/>
        <v>32.06172597129838</v>
      </c>
      <c r="AA994" s="119">
        <f t="shared" si="316"/>
        <v>0.24729111871626008</v>
      </c>
      <c r="AB994" s="119">
        <f t="shared" si="317"/>
        <v>1.124905592256586</v>
      </c>
      <c r="AC994" s="119">
        <f t="shared" si="318"/>
        <v>32.422803711101032</v>
      </c>
      <c r="AD994" s="119">
        <f t="shared" si="319"/>
        <v>66.246567183586194</v>
      </c>
      <c r="AE994" s="119">
        <f t="shared" si="320"/>
        <v>7.3817603433138892</v>
      </c>
      <c r="AF994" s="138">
        <f t="shared" si="321"/>
        <v>0</v>
      </c>
      <c r="AH994" s="122" t="s">
        <v>2976</v>
      </c>
      <c r="AI994" s="122" t="s">
        <v>2356</v>
      </c>
    </row>
    <row r="995" spans="1:35" s="122" customFormat="1" ht="11.25" customHeight="1" x14ac:dyDescent="0.2">
      <c r="A995" s="96" t="s">
        <v>89</v>
      </c>
      <c r="B995" s="98">
        <v>612001213194</v>
      </c>
      <c r="C995" s="99" t="s">
        <v>2817</v>
      </c>
      <c r="D995" s="100" t="s">
        <v>87</v>
      </c>
      <c r="E995" s="100" t="s">
        <v>87</v>
      </c>
      <c r="F995" s="103" t="s">
        <v>88</v>
      </c>
      <c r="G995" s="100" t="s">
        <v>88</v>
      </c>
      <c r="H995" s="97">
        <v>0</v>
      </c>
      <c r="I995" s="97">
        <v>0</v>
      </c>
      <c r="J995" s="97">
        <v>0</v>
      </c>
      <c r="K995" s="97">
        <v>11479.66</v>
      </c>
      <c r="L995" s="119">
        <f t="shared" si="322"/>
        <v>11479.66</v>
      </c>
      <c r="M995" s="119">
        <f>IF(AND(D995="да",G995="нет",F995="нет"),K995/SUMIFS($K$22:$K$4031,$D$22:$D$4031,"да",$G$22:$G$4031,"нет",$F$22:$F$4031,"нет")*'Велич. кап. %'!$G$5,0)</f>
        <v>183.92981192676339</v>
      </c>
      <c r="N995" s="120" t="s">
        <v>44</v>
      </c>
      <c r="O995" s="121">
        <f t="shared" si="304"/>
        <v>1.0529686578596734E-5</v>
      </c>
      <c r="P995" s="119">
        <f t="shared" si="305"/>
        <v>10.577044993042003</v>
      </c>
      <c r="Q995" s="119">
        <f t="shared" si="306"/>
        <v>6.3462269958252016</v>
      </c>
      <c r="R995" s="119">
        <f t="shared" si="307"/>
        <v>10.577044993042003</v>
      </c>
      <c r="S995" s="119">
        <f t="shared" si="308"/>
        <v>4.2308179972168007</v>
      </c>
      <c r="T995" s="119">
        <f t="shared" si="309"/>
        <v>12.692453991650403</v>
      </c>
      <c r="U995" s="119">
        <f t="shared" si="310"/>
        <v>21.351498231319553</v>
      </c>
      <c r="V995" s="119">
        <f t="shared" si="311"/>
        <v>12.333289388553341</v>
      </c>
      <c r="W995" s="119">
        <f t="shared" si="312"/>
        <v>2.129909348840977</v>
      </c>
      <c r="X995" s="119">
        <f t="shared" si="313"/>
        <v>6.3846896281894701</v>
      </c>
      <c r="Y995" s="119">
        <f t="shared" si="314"/>
        <v>18.061214672193188</v>
      </c>
      <c r="Z995" s="119">
        <f t="shared" si="315"/>
        <v>18.215223319930178</v>
      </c>
      <c r="AA995" s="119">
        <f t="shared" si="316"/>
        <v>0.14049346427838705</v>
      </c>
      <c r="AB995" s="119">
        <f t="shared" si="317"/>
        <v>0.63909243673079308</v>
      </c>
      <c r="AC995" s="119">
        <f t="shared" si="318"/>
        <v>18.420362359302196</v>
      </c>
      <c r="AD995" s="119">
        <f t="shared" si="319"/>
        <v>37.636651766907789</v>
      </c>
      <c r="AE995" s="119">
        <f t="shared" si="320"/>
        <v>4.1937983397411536</v>
      </c>
      <c r="AF995" s="138">
        <f t="shared" si="321"/>
        <v>0</v>
      </c>
      <c r="AH995" s="122" t="s">
        <v>2976</v>
      </c>
      <c r="AI995" s="122" t="s">
        <v>2356</v>
      </c>
    </row>
    <row r="996" spans="1:35" s="122" customFormat="1" ht="11.25" customHeight="1" x14ac:dyDescent="0.2">
      <c r="A996" s="96" t="s">
        <v>89</v>
      </c>
      <c r="B996" s="98">
        <v>612001213195</v>
      </c>
      <c r="C996" s="99" t="s">
        <v>2818</v>
      </c>
      <c r="D996" s="100" t="s">
        <v>87</v>
      </c>
      <c r="E996" s="100" t="s">
        <v>87</v>
      </c>
      <c r="F996" s="103" t="s">
        <v>88</v>
      </c>
      <c r="G996" s="100" t="s">
        <v>88</v>
      </c>
      <c r="H996" s="97">
        <v>0</v>
      </c>
      <c r="I996" s="97">
        <v>0</v>
      </c>
      <c r="J996" s="97">
        <v>0</v>
      </c>
      <c r="K996" s="97">
        <v>18691.669999999998</v>
      </c>
      <c r="L996" s="119">
        <f t="shared" si="322"/>
        <v>18691.669999999998</v>
      </c>
      <c r="M996" s="119">
        <f>IF(AND(D996="да",G996="нет",F996="нет"),K996/SUMIFS($K$22:$K$4031,$D$22:$D$4031,"да",$G$22:$G$4031,"нет",$F$22:$F$4031,"нет")*'Велич. кап. %'!$G$5,0)</f>
        <v>299.48233202874695</v>
      </c>
      <c r="N996" s="120" t="s">
        <v>44</v>
      </c>
      <c r="O996" s="121">
        <f t="shared" si="304"/>
        <v>1.7144882926023872E-5</v>
      </c>
      <c r="P996" s="119">
        <f t="shared" si="305"/>
        <v>17.221993907928752</v>
      </c>
      <c r="Q996" s="119">
        <f t="shared" si="306"/>
        <v>10.333196344757251</v>
      </c>
      <c r="R996" s="119">
        <f t="shared" si="307"/>
        <v>17.221993907928752</v>
      </c>
      <c r="S996" s="119">
        <f t="shared" si="308"/>
        <v>6.8887975631715008</v>
      </c>
      <c r="T996" s="119">
        <f t="shared" si="309"/>
        <v>20.666392689514502</v>
      </c>
      <c r="U996" s="119">
        <f t="shared" si="310"/>
        <v>34.765416305483676</v>
      </c>
      <c r="V996" s="119">
        <f t="shared" si="311"/>
        <v>20.081585627565698</v>
      </c>
      <c r="W996" s="119">
        <f t="shared" si="312"/>
        <v>3.4680088677234715</v>
      </c>
      <c r="X996" s="119">
        <f t="shared" si="313"/>
        <v>10.395822836437686</v>
      </c>
      <c r="Y996" s="119">
        <f t="shared" si="314"/>
        <v>29.408036862746211</v>
      </c>
      <c r="Z996" s="119">
        <f t="shared" si="315"/>
        <v>29.658800284367246</v>
      </c>
      <c r="AA996" s="119">
        <f t="shared" si="316"/>
        <v>0.22875742586874512</v>
      </c>
      <c r="AB996" s="119">
        <f t="shared" si="317"/>
        <v>1.0405974503485176</v>
      </c>
      <c r="AC996" s="119">
        <f t="shared" si="318"/>
        <v>29.992816381364783</v>
      </c>
      <c r="AD996" s="119">
        <f t="shared" si="319"/>
        <v>61.281594989046475</v>
      </c>
      <c r="AE996" s="119">
        <f t="shared" si="320"/>
        <v>6.8285205844937504</v>
      </c>
      <c r="AF996" s="138">
        <f t="shared" si="321"/>
        <v>0</v>
      </c>
      <c r="AH996" s="122" t="s">
        <v>2976</v>
      </c>
      <c r="AI996" s="122" t="s">
        <v>2356</v>
      </c>
    </row>
    <row r="997" spans="1:35" s="122" customFormat="1" ht="11.25" customHeight="1" x14ac:dyDescent="0.2">
      <c r="A997" s="96" t="s">
        <v>89</v>
      </c>
      <c r="B997" s="98">
        <v>612001213196</v>
      </c>
      <c r="C997" s="99" t="s">
        <v>2819</v>
      </c>
      <c r="D997" s="100" t="s">
        <v>87</v>
      </c>
      <c r="E997" s="100" t="s">
        <v>87</v>
      </c>
      <c r="F997" s="103" t="s">
        <v>88</v>
      </c>
      <c r="G997" s="100" t="s">
        <v>88</v>
      </c>
      <c r="H997" s="97">
        <v>0</v>
      </c>
      <c r="I997" s="97">
        <v>0</v>
      </c>
      <c r="J997" s="97">
        <v>0</v>
      </c>
      <c r="K997" s="97">
        <v>18391.23</v>
      </c>
      <c r="L997" s="119">
        <f t="shared" si="322"/>
        <v>18391.23</v>
      </c>
      <c r="M997" s="119">
        <f>IF(AND(D997="да",G997="нет",F997="нет"),K997/SUMIFS($K$22:$K$4031,$D$22:$D$4031,"да",$G$22:$G$4031,"нет",$F$22:$F$4031,"нет")*'Велич. кап. %'!$G$5,0)</f>
        <v>294.66861170120444</v>
      </c>
      <c r="N997" s="120" t="s">
        <v>44</v>
      </c>
      <c r="O997" s="121">
        <f t="shared" si="304"/>
        <v>1.6869305161902496E-5</v>
      </c>
      <c r="P997" s="119">
        <f t="shared" si="305"/>
        <v>16.94517670274066</v>
      </c>
      <c r="Q997" s="119">
        <f t="shared" si="306"/>
        <v>10.167106021644397</v>
      </c>
      <c r="R997" s="119">
        <f t="shared" si="307"/>
        <v>16.94517670274066</v>
      </c>
      <c r="S997" s="119">
        <f t="shared" si="308"/>
        <v>6.7780706810962634</v>
      </c>
      <c r="T997" s="119">
        <f t="shared" si="309"/>
        <v>20.334212043288794</v>
      </c>
      <c r="U997" s="119">
        <f t="shared" si="310"/>
        <v>34.206615423870659</v>
      </c>
      <c r="V997" s="119">
        <f t="shared" si="311"/>
        <v>19.75880486020003</v>
      </c>
      <c r="W997" s="119">
        <f t="shared" si="312"/>
        <v>3.412265930670825</v>
      </c>
      <c r="X997" s="119">
        <f t="shared" si="313"/>
        <v>10.228725888279532</v>
      </c>
      <c r="Y997" s="119">
        <f t="shared" si="314"/>
        <v>28.935347659745975</v>
      </c>
      <c r="Z997" s="119">
        <f t="shared" si="315"/>
        <v>29.18208044299217</v>
      </c>
      <c r="AA997" s="119">
        <f t="shared" si="316"/>
        <v>0.22508050020998882</v>
      </c>
      <c r="AB997" s="119">
        <f t="shared" si="317"/>
        <v>1.0238714382809651</v>
      </c>
      <c r="AC997" s="119">
        <f t="shared" si="318"/>
        <v>29.510727742221398</v>
      </c>
      <c r="AD997" s="119">
        <f t="shared" si="319"/>
        <v>60.296587100585519</v>
      </c>
      <c r="AE997" s="119">
        <f t="shared" si="320"/>
        <v>6.7187625626366714</v>
      </c>
      <c r="AF997" s="138">
        <f t="shared" si="321"/>
        <v>0</v>
      </c>
      <c r="AH997" s="122" t="s">
        <v>2976</v>
      </c>
      <c r="AI997" s="122" t="s">
        <v>2356</v>
      </c>
    </row>
    <row r="998" spans="1:35" s="122" customFormat="1" ht="11.25" customHeight="1" x14ac:dyDescent="0.2">
      <c r="A998" s="96" t="s">
        <v>89</v>
      </c>
      <c r="B998" s="98">
        <v>612001213197</v>
      </c>
      <c r="C998" s="99" t="s">
        <v>2820</v>
      </c>
      <c r="D998" s="100" t="s">
        <v>87</v>
      </c>
      <c r="E998" s="100" t="s">
        <v>87</v>
      </c>
      <c r="F998" s="103" t="s">
        <v>88</v>
      </c>
      <c r="G998" s="100" t="s">
        <v>88</v>
      </c>
      <c r="H998" s="97">
        <v>0</v>
      </c>
      <c r="I998" s="97">
        <v>0</v>
      </c>
      <c r="J998" s="97">
        <v>0</v>
      </c>
      <c r="K998" s="97">
        <v>10691.28</v>
      </c>
      <c r="L998" s="119">
        <f t="shared" si="322"/>
        <v>10691.28</v>
      </c>
      <c r="M998" s="119">
        <f>IF(AND(D998="да",G998="нет",F998="нет"),K998/SUMIFS($K$22:$K$4031,$D$22:$D$4031,"да",$G$22:$G$4031,"нет",$F$22:$F$4031,"нет")*'Велич. кап. %'!$G$5,0)</f>
        <v>171.2982021816297</v>
      </c>
      <c r="N998" s="120" t="s">
        <v>44</v>
      </c>
      <c r="O998" s="121">
        <f t="shared" si="304"/>
        <v>9.8065471907721742E-6</v>
      </c>
      <c r="P998" s="119">
        <f t="shared" si="305"/>
        <v>9.8506532069077046</v>
      </c>
      <c r="Q998" s="119">
        <f t="shared" si="306"/>
        <v>5.9103919241446228</v>
      </c>
      <c r="R998" s="119">
        <f t="shared" si="307"/>
        <v>9.8506532069077046</v>
      </c>
      <c r="S998" s="119">
        <f t="shared" si="308"/>
        <v>3.9402612827630819</v>
      </c>
      <c r="T998" s="119">
        <f t="shared" si="309"/>
        <v>11.820783848289246</v>
      </c>
      <c r="U998" s="119">
        <f t="shared" si="310"/>
        <v>19.885157401050389</v>
      </c>
      <c r="V998" s="119">
        <f t="shared" si="311"/>
        <v>11.486285323263283</v>
      </c>
      <c r="W998" s="119">
        <f t="shared" si="312"/>
        <v>1.9836351619365524</v>
      </c>
      <c r="X998" s="119">
        <f t="shared" si="313"/>
        <v>5.9462130871532359</v>
      </c>
      <c r="Y998" s="119">
        <f t="shared" si="314"/>
        <v>16.820838178179979</v>
      </c>
      <c r="Z998" s="119">
        <f t="shared" si="315"/>
        <v>16.964270089523829</v>
      </c>
      <c r="AA998" s="119">
        <f t="shared" si="316"/>
        <v>0.13084490000315638</v>
      </c>
      <c r="AB998" s="119">
        <f t="shared" si="317"/>
        <v>0.59520196477693543</v>
      </c>
      <c r="AC998" s="119">
        <f t="shared" si="318"/>
        <v>17.155320948944514</v>
      </c>
      <c r="AD998" s="119">
        <f t="shared" si="319"/>
        <v>35.051907661246581</v>
      </c>
      <c r="AE998" s="119">
        <f t="shared" si="320"/>
        <v>3.9057839965389047</v>
      </c>
      <c r="AF998" s="138">
        <f t="shared" si="321"/>
        <v>0</v>
      </c>
      <c r="AH998" s="122" t="s">
        <v>2976</v>
      </c>
      <c r="AI998" s="122" t="s">
        <v>2356</v>
      </c>
    </row>
    <row r="999" spans="1:35" s="122" customFormat="1" ht="11.25" customHeight="1" x14ac:dyDescent="0.2">
      <c r="A999" s="96" t="s">
        <v>89</v>
      </c>
      <c r="B999" s="98">
        <v>612001213201</v>
      </c>
      <c r="C999" s="99" t="s">
        <v>2821</v>
      </c>
      <c r="D999" s="100" t="s">
        <v>87</v>
      </c>
      <c r="E999" s="100" t="s">
        <v>87</v>
      </c>
      <c r="F999" s="103" t="s">
        <v>88</v>
      </c>
      <c r="G999" s="100" t="s">
        <v>88</v>
      </c>
      <c r="H999" s="97">
        <v>0</v>
      </c>
      <c r="I999" s="97">
        <v>0</v>
      </c>
      <c r="J999" s="97">
        <v>0</v>
      </c>
      <c r="K999" s="97">
        <v>21190.26</v>
      </c>
      <c r="L999" s="119">
        <f t="shared" si="322"/>
        <v>21190.26</v>
      </c>
      <c r="M999" s="119">
        <f>IF(AND(D999="да",G999="нет",F999="нет"),K999/SUMIFS($K$22:$K$4031,$D$22:$D$4031,"да",$G$22:$G$4031,"нет",$F$22:$F$4031,"нет")*'Велич. кап. %'!$G$5,0)</f>
        <v>339.51532854450539</v>
      </c>
      <c r="N999" s="120" t="s">
        <v>44</v>
      </c>
      <c r="O999" s="121">
        <f t="shared" si="304"/>
        <v>1.9436707735157244E-5</v>
      </c>
      <c r="P999" s="119">
        <f t="shared" si="305"/>
        <v>19.524126449237887</v>
      </c>
      <c r="Q999" s="119">
        <f t="shared" si="306"/>
        <v>11.714475869542731</v>
      </c>
      <c r="R999" s="119">
        <f t="shared" si="307"/>
        <v>19.524126449237887</v>
      </c>
      <c r="S999" s="119">
        <f t="shared" si="308"/>
        <v>7.8096505796951545</v>
      </c>
      <c r="T999" s="119">
        <f t="shared" si="309"/>
        <v>23.428951739085463</v>
      </c>
      <c r="U999" s="119">
        <f t="shared" si="310"/>
        <v>39.412648014941333</v>
      </c>
      <c r="V999" s="119">
        <f t="shared" si="311"/>
        <v>22.765971187185535</v>
      </c>
      <c r="W999" s="119">
        <f t="shared" si="312"/>
        <v>3.9315914302663146</v>
      </c>
      <c r="X999" s="119">
        <f t="shared" si="313"/>
        <v>11.785473893881717</v>
      </c>
      <c r="Y999" s="119">
        <f t="shared" si="314"/>
        <v>33.339126317294095</v>
      </c>
      <c r="Z999" s="119">
        <f t="shared" si="315"/>
        <v>33.623410284571463</v>
      </c>
      <c r="AA999" s="119">
        <f t="shared" si="316"/>
        <v>0.25933634239687708</v>
      </c>
      <c r="AB999" s="119">
        <f t="shared" si="317"/>
        <v>1.1796982574709578</v>
      </c>
      <c r="AC999" s="119">
        <f t="shared" si="318"/>
        <v>34.002075644037099</v>
      </c>
      <c r="AD999" s="119">
        <f t="shared" si="319"/>
        <v>69.473349948538143</v>
      </c>
      <c r="AE999" s="119">
        <f t="shared" si="320"/>
        <v>7.7413161371228218</v>
      </c>
      <c r="AF999" s="138">
        <f t="shared" si="321"/>
        <v>0</v>
      </c>
      <c r="AH999" s="122" t="s">
        <v>2976</v>
      </c>
      <c r="AI999" s="122" t="s">
        <v>2356</v>
      </c>
    </row>
    <row r="1000" spans="1:35" s="122" customFormat="1" ht="11.25" customHeight="1" x14ac:dyDescent="0.2">
      <c r="A1000" s="96" t="s">
        <v>89</v>
      </c>
      <c r="B1000" s="98">
        <v>612001213202</v>
      </c>
      <c r="C1000" s="99" t="s">
        <v>2822</v>
      </c>
      <c r="D1000" s="100" t="s">
        <v>87</v>
      </c>
      <c r="E1000" s="100" t="s">
        <v>87</v>
      </c>
      <c r="F1000" s="103" t="s">
        <v>88</v>
      </c>
      <c r="G1000" s="100" t="s">
        <v>88</v>
      </c>
      <c r="H1000" s="97">
        <v>0</v>
      </c>
      <c r="I1000" s="97">
        <v>0</v>
      </c>
      <c r="J1000" s="97">
        <v>0</v>
      </c>
      <c r="K1000" s="97">
        <v>12342.88</v>
      </c>
      <c r="L1000" s="119">
        <f t="shared" si="322"/>
        <v>12342.88</v>
      </c>
      <c r="M1000" s="119">
        <f>IF(AND(D1000="да",G1000="нет",F1000="нет"),K1000/SUMIFS($K$22:$K$4031,$D$22:$D$4031,"да",$G$22:$G$4031,"нет",$F$22:$F$4031,"нет")*'Велич. кап. %'!$G$5,0)</f>
        <v>197.76052575029306</v>
      </c>
      <c r="N1000" s="120" t="s">
        <v>44</v>
      </c>
      <c r="O1000" s="121">
        <f t="shared" si="304"/>
        <v>1.1321472750693839E-5</v>
      </c>
      <c r="P1000" s="119">
        <f t="shared" si="305"/>
        <v>11.372392309852231</v>
      </c>
      <c r="Q1000" s="119">
        <f t="shared" si="306"/>
        <v>6.8234353859113375</v>
      </c>
      <c r="R1000" s="119">
        <f t="shared" si="307"/>
        <v>11.372392309852231</v>
      </c>
      <c r="S1000" s="119">
        <f t="shared" si="308"/>
        <v>4.5489569239408914</v>
      </c>
      <c r="T1000" s="119">
        <f t="shared" si="309"/>
        <v>13.646870771822675</v>
      </c>
      <c r="U1000" s="119">
        <f t="shared" si="310"/>
        <v>22.957037097735423</v>
      </c>
      <c r="V1000" s="119">
        <f t="shared" si="311"/>
        <v>13.260698568440812</v>
      </c>
      <c r="W1000" s="119">
        <f t="shared" si="312"/>
        <v>2.2900691748381323</v>
      </c>
      <c r="X1000" s="119">
        <f t="shared" si="313"/>
        <v>6.8647902392568447</v>
      </c>
      <c r="Y1000" s="119">
        <f t="shared" si="314"/>
        <v>19.419338669709713</v>
      </c>
      <c r="Z1000" s="119">
        <f t="shared" si="315"/>
        <v>19.584928091171669</v>
      </c>
      <c r="AA1000" s="119">
        <f t="shared" si="316"/>
        <v>0.1510579555816477</v>
      </c>
      <c r="AB1000" s="119">
        <f t="shared" si="317"/>
        <v>0.68714938033667983</v>
      </c>
      <c r="AC1000" s="119">
        <f t="shared" si="318"/>
        <v>19.805492685095537</v>
      </c>
      <c r="AD1000" s="119">
        <f t="shared" si="319"/>
        <v>40.466762635890852</v>
      </c>
      <c r="AE1000" s="119">
        <f t="shared" si="320"/>
        <v>4.5091535508564089</v>
      </c>
      <c r="AF1000" s="138">
        <f t="shared" si="321"/>
        <v>0</v>
      </c>
      <c r="AH1000" s="122" t="s">
        <v>2976</v>
      </c>
      <c r="AI1000" s="122" t="s">
        <v>2356</v>
      </c>
    </row>
    <row r="1001" spans="1:35" s="122" customFormat="1" ht="11.25" customHeight="1" x14ac:dyDescent="0.2">
      <c r="A1001" s="96" t="s">
        <v>89</v>
      </c>
      <c r="B1001" s="98">
        <v>612001213213</v>
      </c>
      <c r="C1001" s="99" t="s">
        <v>4315</v>
      </c>
      <c r="D1001" s="100" t="s">
        <v>87</v>
      </c>
      <c r="E1001" s="100" t="s">
        <v>87</v>
      </c>
      <c r="F1001" s="103" t="s">
        <v>88</v>
      </c>
      <c r="G1001" s="100" t="s">
        <v>88</v>
      </c>
      <c r="H1001" s="97">
        <v>0</v>
      </c>
      <c r="I1001" s="97">
        <v>0</v>
      </c>
      <c r="J1001" s="97">
        <v>140220.84</v>
      </c>
      <c r="K1001" s="97">
        <v>162285.6</v>
      </c>
      <c r="L1001" s="119">
        <f t="shared" si="322"/>
        <v>162285.6</v>
      </c>
      <c r="M1001" s="119">
        <f>IF(AND(D1001="да",G1001="нет",F1001="нет"),K1001/SUMIFS($K$22:$K$4031,$D$22:$D$4031,"да",$G$22:$G$4031,"нет",$F$22:$F$4031,"нет")*'Велич. кап. %'!$G$5,0)</f>
        <v>2600.1780441600149</v>
      </c>
      <c r="N1001" s="120" t="s">
        <v>44</v>
      </c>
      <c r="O1001" s="121">
        <f t="shared" si="304"/>
        <v>1.4885602049359635E-4</v>
      </c>
      <c r="P1001" s="119">
        <f t="shared" si="305"/>
        <v>149.52551668976409</v>
      </c>
      <c r="Q1001" s="119">
        <f t="shared" si="306"/>
        <v>89.715310013858456</v>
      </c>
      <c r="R1001" s="119">
        <f t="shared" si="307"/>
        <v>149.52551668976409</v>
      </c>
      <c r="S1001" s="119">
        <f t="shared" si="308"/>
        <v>59.810206675905633</v>
      </c>
      <c r="T1001" s="119">
        <f t="shared" si="309"/>
        <v>179.43062002771691</v>
      </c>
      <c r="U1001" s="119">
        <f t="shared" si="310"/>
        <v>301.84175327219032</v>
      </c>
      <c r="V1001" s="119">
        <f t="shared" si="311"/>
        <v>174.35318366528384</v>
      </c>
      <c r="W1001" s="119">
        <f t="shared" si="312"/>
        <v>30.110091816505655</v>
      </c>
      <c r="X1001" s="119">
        <f t="shared" si="313"/>
        <v>90.259048362451935</v>
      </c>
      <c r="Y1001" s="119">
        <f t="shared" si="314"/>
        <v>255.32768913066022</v>
      </c>
      <c r="Z1001" s="119">
        <f t="shared" si="315"/>
        <v>257.5048778107419</v>
      </c>
      <c r="AA1001" s="119">
        <f t="shared" si="316"/>
        <v>1.9861273022455901</v>
      </c>
      <c r="AB1001" s="119">
        <f t="shared" si="317"/>
        <v>9.03471875911994</v>
      </c>
      <c r="AC1001" s="119">
        <f t="shared" si="318"/>
        <v>260.40488635523809</v>
      </c>
      <c r="AD1001" s="119">
        <f t="shared" si="319"/>
        <v>532.06163022107717</v>
      </c>
      <c r="AE1001" s="119">
        <f t="shared" si="320"/>
        <v>59.28686736749146</v>
      </c>
      <c r="AF1001" s="138">
        <f t="shared" si="321"/>
        <v>0</v>
      </c>
      <c r="AH1001" s="122" t="s">
        <v>2976</v>
      </c>
      <c r="AI1001" s="122" t="s">
        <v>2356</v>
      </c>
    </row>
    <row r="1002" spans="1:35" s="122" customFormat="1" ht="11.25" customHeight="1" x14ac:dyDescent="0.2">
      <c r="A1002" s="96" t="s">
        <v>89</v>
      </c>
      <c r="B1002" s="98">
        <v>612001213258</v>
      </c>
      <c r="C1002" s="99" t="s">
        <v>4316</v>
      </c>
      <c r="D1002" s="100" t="s">
        <v>87</v>
      </c>
      <c r="E1002" s="100" t="s">
        <v>87</v>
      </c>
      <c r="F1002" s="103" t="s">
        <v>88</v>
      </c>
      <c r="G1002" s="100" t="s">
        <v>88</v>
      </c>
      <c r="H1002" s="97">
        <v>0</v>
      </c>
      <c r="I1002" s="97">
        <v>0</v>
      </c>
      <c r="J1002" s="97">
        <v>81552.69</v>
      </c>
      <c r="K1002" s="97">
        <v>103729.62</v>
      </c>
      <c r="L1002" s="119">
        <f t="shared" si="322"/>
        <v>103729.62</v>
      </c>
      <c r="M1002" s="119">
        <f>IF(AND(D1002="да",G1002="нет",F1002="нет"),K1002/SUMIFS($K$22:$K$4031,$D$22:$D$4031,"да",$G$22:$G$4031,"нет",$F$22:$F$4031,"нет")*'Велич. кап. %'!$G$5,0)</f>
        <v>1661.9803633413039</v>
      </c>
      <c r="N1002" s="120" t="s">
        <v>44</v>
      </c>
      <c r="O1002" s="121">
        <f t="shared" si="304"/>
        <v>9.5145708802955766E-5</v>
      </c>
      <c r="P1002" s="119">
        <f t="shared" si="305"/>
        <v>95.573637011126578</v>
      </c>
      <c r="Q1002" s="119">
        <f t="shared" si="306"/>
        <v>57.344182206675946</v>
      </c>
      <c r="R1002" s="119">
        <f t="shared" si="307"/>
        <v>95.573637011126578</v>
      </c>
      <c r="S1002" s="119">
        <f t="shared" si="308"/>
        <v>38.229454804450633</v>
      </c>
      <c r="T1002" s="119">
        <f t="shared" si="309"/>
        <v>114.68836441335189</v>
      </c>
      <c r="U1002" s="119">
        <f t="shared" si="310"/>
        <v>192.93104481887519</v>
      </c>
      <c r="V1002" s="119">
        <f t="shared" si="311"/>
        <v>111.44297144903858</v>
      </c>
      <c r="W1002" s="119">
        <f t="shared" si="312"/>
        <v>19.24575182450717</v>
      </c>
      <c r="X1002" s="119">
        <f t="shared" si="313"/>
        <v>57.691728583427981</v>
      </c>
      <c r="Y1002" s="119">
        <f t="shared" si="314"/>
        <v>163.20021104153116</v>
      </c>
      <c r="Z1002" s="119">
        <f t="shared" si="315"/>
        <v>164.59182529722096</v>
      </c>
      <c r="AA1002" s="119">
        <f t="shared" si="316"/>
        <v>1.2694917499369023</v>
      </c>
      <c r="AB1002" s="119">
        <f t="shared" si="317"/>
        <v>5.774806536688299</v>
      </c>
      <c r="AC1002" s="119">
        <f t="shared" si="318"/>
        <v>166.44545115384253</v>
      </c>
      <c r="AD1002" s="119">
        <f t="shared" si="319"/>
        <v>340.08285836459208</v>
      </c>
      <c r="AE1002" s="119">
        <f t="shared" si="320"/>
        <v>37.894947074911684</v>
      </c>
      <c r="AF1002" s="138">
        <f t="shared" si="321"/>
        <v>0</v>
      </c>
      <c r="AH1002" s="122" t="s">
        <v>2976</v>
      </c>
      <c r="AI1002" s="122" t="s">
        <v>2356</v>
      </c>
    </row>
    <row r="1003" spans="1:35" s="122" customFormat="1" ht="11.25" customHeight="1" x14ac:dyDescent="0.2">
      <c r="A1003" s="96" t="s">
        <v>89</v>
      </c>
      <c r="B1003" s="98">
        <v>612001213259</v>
      </c>
      <c r="C1003" s="99" t="s">
        <v>4317</v>
      </c>
      <c r="D1003" s="100" t="s">
        <v>87</v>
      </c>
      <c r="E1003" s="100" t="s">
        <v>87</v>
      </c>
      <c r="F1003" s="103" t="s">
        <v>88</v>
      </c>
      <c r="G1003" s="100" t="s">
        <v>88</v>
      </c>
      <c r="H1003" s="97">
        <v>0</v>
      </c>
      <c r="I1003" s="97">
        <v>0</v>
      </c>
      <c r="J1003" s="97">
        <v>112874.22</v>
      </c>
      <c r="K1003" s="97">
        <v>155734.07</v>
      </c>
      <c r="L1003" s="119">
        <f t="shared" si="322"/>
        <v>155734.07</v>
      </c>
      <c r="M1003" s="119">
        <f>IF(AND(D1003="да",G1003="нет",F1003="нет"),K1003/SUMIFS($K$22:$K$4031,$D$22:$D$4031,"да",$G$22:$G$4031,"нет",$F$22:$F$4031,"нет")*'Велич. кап. %'!$G$5,0)</f>
        <v>2495.2078899278731</v>
      </c>
      <c r="N1003" s="120" t="s">
        <v>44</v>
      </c>
      <c r="O1003" s="121">
        <f t="shared" si="304"/>
        <v>1.4284664761057771E-4</v>
      </c>
      <c r="P1003" s="119">
        <f t="shared" si="305"/>
        <v>143.48911599642784</v>
      </c>
      <c r="Q1003" s="119">
        <f t="shared" si="306"/>
        <v>86.093469597856711</v>
      </c>
      <c r="R1003" s="119">
        <f t="shared" si="307"/>
        <v>143.48911599642784</v>
      </c>
      <c r="S1003" s="119">
        <f t="shared" si="308"/>
        <v>57.395646398571131</v>
      </c>
      <c r="T1003" s="119">
        <f t="shared" si="309"/>
        <v>172.18693919571342</v>
      </c>
      <c r="U1003" s="119">
        <f t="shared" si="310"/>
        <v>289.65628948602972</v>
      </c>
      <c r="V1003" s="119">
        <f t="shared" si="311"/>
        <v>167.31448082671642</v>
      </c>
      <c r="W1003" s="119">
        <f t="shared" si="312"/>
        <v>28.894536216756872</v>
      </c>
      <c r="X1003" s="119">
        <f t="shared" si="313"/>
        <v>86.615257027188349</v>
      </c>
      <c r="Y1003" s="119">
        <f t="shared" si="314"/>
        <v>245.02001540501732</v>
      </c>
      <c r="Z1003" s="119">
        <f t="shared" si="315"/>
        <v>247.10931016873664</v>
      </c>
      <c r="AA1003" s="119">
        <f t="shared" si="316"/>
        <v>1.9059466047315714</v>
      </c>
      <c r="AB1003" s="119">
        <f t="shared" si="317"/>
        <v>8.6699838042506414</v>
      </c>
      <c r="AC1003" s="119">
        <f t="shared" si="318"/>
        <v>249.89224429024321</v>
      </c>
      <c r="AD1003" s="119">
        <f t="shared" si="319"/>
        <v>510.58210442062239</v>
      </c>
      <c r="AE1003" s="119">
        <f t="shared" si="320"/>
        <v>56.893434492583637</v>
      </c>
      <c r="AF1003" s="138">
        <f t="shared" si="321"/>
        <v>0</v>
      </c>
      <c r="AH1003" s="122" t="s">
        <v>2976</v>
      </c>
      <c r="AI1003" s="122" t="s">
        <v>2356</v>
      </c>
    </row>
    <row r="1004" spans="1:35" s="122" customFormat="1" ht="11.25" customHeight="1" x14ac:dyDescent="0.2">
      <c r="A1004" s="96" t="s">
        <v>89</v>
      </c>
      <c r="B1004" s="98">
        <v>612001213260</v>
      </c>
      <c r="C1004" s="99" t="s">
        <v>4318</v>
      </c>
      <c r="D1004" s="100" t="s">
        <v>87</v>
      </c>
      <c r="E1004" s="100" t="s">
        <v>87</v>
      </c>
      <c r="F1004" s="103" t="s">
        <v>88</v>
      </c>
      <c r="G1004" s="100" t="s">
        <v>88</v>
      </c>
      <c r="H1004" s="97">
        <v>0</v>
      </c>
      <c r="I1004" s="97">
        <v>0</v>
      </c>
      <c r="J1004" s="97">
        <v>12132.86</v>
      </c>
      <c r="K1004" s="97">
        <v>12132.86</v>
      </c>
      <c r="L1004" s="119">
        <f t="shared" si="322"/>
        <v>12132.86</v>
      </c>
      <c r="M1004" s="119">
        <f>IF(AND(D1004="да",G1004="нет",F1004="нет"),K1004/SUMIFS($K$22:$K$4031,$D$22:$D$4031,"да",$G$22:$G$4031,"нет",$F$22:$F$4031,"нет")*'Велич. кап. %'!$G$5,0)</f>
        <v>194.39553592473561</v>
      </c>
      <c r="N1004" s="120" t="s">
        <v>44</v>
      </c>
      <c r="O1004" s="121">
        <f t="shared" si="304"/>
        <v>1.1128832483017194E-5</v>
      </c>
      <c r="P1004" s="119">
        <f t="shared" si="305"/>
        <v>11.17888562154973</v>
      </c>
      <c r="Q1004" s="119">
        <f t="shared" si="306"/>
        <v>6.7073313729298381</v>
      </c>
      <c r="R1004" s="119">
        <f t="shared" si="307"/>
        <v>11.17888562154973</v>
      </c>
      <c r="S1004" s="119">
        <f t="shared" si="308"/>
        <v>4.471554248619892</v>
      </c>
      <c r="T1004" s="119">
        <f t="shared" si="309"/>
        <v>13.414662745859676</v>
      </c>
      <c r="U1004" s="119">
        <f t="shared" si="310"/>
        <v>22.566412143813295</v>
      </c>
      <c r="V1004" s="119">
        <f t="shared" si="311"/>
        <v>13.035061447011783</v>
      </c>
      <c r="W1004" s="119">
        <f t="shared" si="312"/>
        <v>2.2511025537497398</v>
      </c>
      <c r="X1004" s="119">
        <f t="shared" si="313"/>
        <v>6.7479825536884261</v>
      </c>
      <c r="Y1004" s="119">
        <f t="shared" si="314"/>
        <v>19.088909344672736</v>
      </c>
      <c r="Z1004" s="119">
        <f t="shared" si="315"/>
        <v>19.251681183018317</v>
      </c>
      <c r="AA1004" s="119">
        <f t="shared" si="316"/>
        <v>0.14848763229962134</v>
      </c>
      <c r="AB1004" s="119">
        <f t="shared" si="317"/>
        <v>0.67545720534524278</v>
      </c>
      <c r="AC1004" s="119">
        <f t="shared" si="318"/>
        <v>19.468492765002029</v>
      </c>
      <c r="AD1004" s="119">
        <f t="shared" si="319"/>
        <v>39.778201336681121</v>
      </c>
      <c r="AE1004" s="119">
        <f t="shared" si="320"/>
        <v>4.4324281489444681</v>
      </c>
      <c r="AF1004" s="138">
        <f t="shared" si="321"/>
        <v>0</v>
      </c>
      <c r="AH1004" s="122" t="s">
        <v>2976</v>
      </c>
      <c r="AI1004" s="122" t="s">
        <v>2356</v>
      </c>
    </row>
    <row r="1005" spans="1:35" s="122" customFormat="1" ht="11.25" customHeight="1" x14ac:dyDescent="0.2">
      <c r="A1005" s="96" t="s">
        <v>89</v>
      </c>
      <c r="B1005" s="98">
        <v>612001213261</v>
      </c>
      <c r="C1005" s="99" t="s">
        <v>4319</v>
      </c>
      <c r="D1005" s="100" t="s">
        <v>87</v>
      </c>
      <c r="E1005" s="100" t="s">
        <v>87</v>
      </c>
      <c r="F1005" s="103" t="s">
        <v>88</v>
      </c>
      <c r="G1005" s="100" t="s">
        <v>88</v>
      </c>
      <c r="H1005" s="97">
        <v>0</v>
      </c>
      <c r="I1005" s="97">
        <v>0</v>
      </c>
      <c r="J1005" s="97">
        <v>5308.61</v>
      </c>
      <c r="K1005" s="97">
        <v>5308.61</v>
      </c>
      <c r="L1005" s="119">
        <f t="shared" si="322"/>
        <v>5308.61</v>
      </c>
      <c r="M1005" s="119">
        <f>IF(AND(D1005="да",G1005="нет",F1005="нет"),K1005/SUMIFS($K$22:$K$4031,$D$22:$D$4031,"да",$G$22:$G$4031,"нет",$F$22:$F$4031,"нет")*'Велич. кап. %'!$G$5,0)</f>
        <v>85.055797723324147</v>
      </c>
      <c r="N1005" s="120" t="s">
        <v>44</v>
      </c>
      <c r="O1005" s="121">
        <f t="shared" si="304"/>
        <v>4.8693079296777428E-6</v>
      </c>
      <c r="P1005" s="119">
        <f t="shared" si="305"/>
        <v>4.8912081734574624</v>
      </c>
      <c r="Q1005" s="119">
        <f t="shared" si="306"/>
        <v>2.9347249040744772</v>
      </c>
      <c r="R1005" s="119">
        <f t="shared" si="307"/>
        <v>4.8912081734574624</v>
      </c>
      <c r="S1005" s="119">
        <f t="shared" si="308"/>
        <v>1.9564832693829848</v>
      </c>
      <c r="T1005" s="119">
        <f t="shared" si="309"/>
        <v>5.8694498081489543</v>
      </c>
      <c r="U1005" s="119">
        <f t="shared" si="310"/>
        <v>9.8737050597112859</v>
      </c>
      <c r="V1005" s="119">
        <f t="shared" si="311"/>
        <v>5.7033591047964958</v>
      </c>
      <c r="W1005" s="119">
        <f t="shared" si="312"/>
        <v>0.98494712111253269</v>
      </c>
      <c r="X1005" s="119">
        <f t="shared" si="313"/>
        <v>2.9525114164620634</v>
      </c>
      <c r="Y1005" s="119">
        <f t="shared" si="314"/>
        <v>8.3521589333613928</v>
      </c>
      <c r="Z1005" s="119">
        <f t="shared" si="315"/>
        <v>8.4233781025234666</v>
      </c>
      <c r="AA1005" s="119">
        <f t="shared" si="316"/>
        <v>6.4969259490515241E-2</v>
      </c>
      <c r="AB1005" s="119">
        <f t="shared" si="317"/>
        <v>0.29553945853391606</v>
      </c>
      <c r="AC1005" s="119">
        <f t="shared" si="318"/>
        <v>8.5182418141491301</v>
      </c>
      <c r="AD1005" s="119">
        <f t="shared" si="319"/>
        <v>17.404549083886135</v>
      </c>
      <c r="AE1005" s="119">
        <f t="shared" si="320"/>
        <v>1.9393640407758836</v>
      </c>
      <c r="AF1005" s="138">
        <f t="shared" si="321"/>
        <v>0</v>
      </c>
      <c r="AH1005" s="122" t="s">
        <v>2976</v>
      </c>
      <c r="AI1005" s="122" t="s">
        <v>2356</v>
      </c>
    </row>
    <row r="1006" spans="1:35" s="122" customFormat="1" ht="11.25" customHeight="1" x14ac:dyDescent="0.2">
      <c r="A1006" s="96" t="s">
        <v>89</v>
      </c>
      <c r="B1006" s="98">
        <v>612001213265</v>
      </c>
      <c r="C1006" s="99" t="s">
        <v>4320</v>
      </c>
      <c r="D1006" s="100" t="s">
        <v>87</v>
      </c>
      <c r="E1006" s="100" t="s">
        <v>87</v>
      </c>
      <c r="F1006" s="103" t="s">
        <v>88</v>
      </c>
      <c r="G1006" s="100" t="s">
        <v>88</v>
      </c>
      <c r="H1006" s="97">
        <v>0</v>
      </c>
      <c r="I1006" s="97">
        <v>0</v>
      </c>
      <c r="J1006" s="97">
        <v>36898.6</v>
      </c>
      <c r="K1006" s="97">
        <v>36898.6</v>
      </c>
      <c r="L1006" s="119">
        <f t="shared" si="322"/>
        <v>36898.6</v>
      </c>
      <c r="M1006" s="119">
        <f>IF(AND(D1006="да",G1006="нет",F1006="нет"),K1006/SUMIFS($K$22:$K$4031,$D$22:$D$4031,"да",$G$22:$G$4031,"нет",$F$22:$F$4031,"нет")*'Велич. кап. %'!$G$5,0)</f>
        <v>591.19804579237291</v>
      </c>
      <c r="N1006" s="120" t="s">
        <v>44</v>
      </c>
      <c r="O1006" s="121">
        <f t="shared" si="304"/>
        <v>3.3845139419548089E-5</v>
      </c>
      <c r="P1006" s="119">
        <f t="shared" si="305"/>
        <v>33.997361627457572</v>
      </c>
      <c r="Q1006" s="119">
        <f t="shared" si="306"/>
        <v>20.398416976474543</v>
      </c>
      <c r="R1006" s="119">
        <f t="shared" si="307"/>
        <v>33.997361627457572</v>
      </c>
      <c r="S1006" s="119">
        <f t="shared" si="308"/>
        <v>13.598944650983027</v>
      </c>
      <c r="T1006" s="119">
        <f t="shared" si="309"/>
        <v>40.796833952949086</v>
      </c>
      <c r="U1006" s="119">
        <f t="shared" si="310"/>
        <v>68.629244475722061</v>
      </c>
      <c r="V1006" s="119">
        <f t="shared" si="311"/>
        <v>39.642385909728539</v>
      </c>
      <c r="W1006" s="119">
        <f t="shared" si="312"/>
        <v>6.8460802061336024</v>
      </c>
      <c r="X1006" s="119">
        <f t="shared" si="313"/>
        <v>20.522045837133849</v>
      </c>
      <c r="Y1006" s="119">
        <f t="shared" si="314"/>
        <v>58.053421068514872</v>
      </c>
      <c r="Z1006" s="119">
        <f t="shared" si="315"/>
        <v>58.548444744249885</v>
      </c>
      <c r="AA1006" s="119">
        <f t="shared" si="316"/>
        <v>0.45158237622216091</v>
      </c>
      <c r="AB1006" s="119">
        <f t="shared" si="317"/>
        <v>2.0542085903201697</v>
      </c>
      <c r="AC1006" s="119">
        <f t="shared" si="318"/>
        <v>59.207814739369276</v>
      </c>
      <c r="AD1006" s="119">
        <f t="shared" si="319"/>
        <v>120.97394512436986</v>
      </c>
      <c r="AE1006" s="119">
        <f t="shared" si="320"/>
        <v>13.479953885286927</v>
      </c>
      <c r="AF1006" s="138">
        <f t="shared" si="321"/>
        <v>0</v>
      </c>
      <c r="AH1006" s="122" t="s">
        <v>2976</v>
      </c>
      <c r="AI1006" s="122" t="s">
        <v>2356</v>
      </c>
    </row>
    <row r="1007" spans="1:35" s="122" customFormat="1" ht="11.25" customHeight="1" x14ac:dyDescent="0.2">
      <c r="A1007" s="96" t="s">
        <v>89</v>
      </c>
      <c r="B1007" s="98">
        <v>612001213266</v>
      </c>
      <c r="C1007" s="99" t="s">
        <v>4321</v>
      </c>
      <c r="D1007" s="100" t="s">
        <v>87</v>
      </c>
      <c r="E1007" s="100" t="s">
        <v>87</v>
      </c>
      <c r="F1007" s="103" t="s">
        <v>88</v>
      </c>
      <c r="G1007" s="100" t="s">
        <v>88</v>
      </c>
      <c r="H1007" s="97">
        <v>0</v>
      </c>
      <c r="I1007" s="97">
        <v>0</v>
      </c>
      <c r="J1007" s="97">
        <v>5309.63</v>
      </c>
      <c r="K1007" s="97">
        <v>5309.63</v>
      </c>
      <c r="L1007" s="119">
        <f t="shared" si="322"/>
        <v>5309.63</v>
      </c>
      <c r="M1007" s="119">
        <f>IF(AND(D1007="да",G1007="нет",F1007="нет"),K1007/SUMIFS($K$22:$K$4031,$D$22:$D$4031,"да",$G$22:$G$4031,"нет",$F$22:$F$4031,"нет")*'Велич. кап. %'!$G$5,0)</f>
        <v>85.072140403174018</v>
      </c>
      <c r="N1007" s="120" t="s">
        <v>44</v>
      </c>
      <c r="O1007" s="121">
        <f t="shared" si="304"/>
        <v>4.870243521873868E-6</v>
      </c>
      <c r="P1007" s="119">
        <f t="shared" si="305"/>
        <v>4.8921479735815865</v>
      </c>
      <c r="Q1007" s="119">
        <f t="shared" si="306"/>
        <v>2.9352887841489519</v>
      </c>
      <c r="R1007" s="119">
        <f t="shared" si="307"/>
        <v>4.8921479735815865</v>
      </c>
      <c r="S1007" s="119">
        <f t="shared" si="308"/>
        <v>1.9568591894326346</v>
      </c>
      <c r="T1007" s="119">
        <f t="shared" si="309"/>
        <v>5.8705775682979038</v>
      </c>
      <c r="U1007" s="119">
        <f t="shared" si="310"/>
        <v>9.8756022002360009</v>
      </c>
      <c r="V1007" s="119">
        <f t="shared" si="311"/>
        <v>5.7044549521627355</v>
      </c>
      <c r="W1007" s="119">
        <f t="shared" si="312"/>
        <v>0.98513636953416006</v>
      </c>
      <c r="X1007" s="119">
        <f t="shared" si="313"/>
        <v>2.9530787140493402</v>
      </c>
      <c r="Y1007" s="119">
        <f t="shared" si="314"/>
        <v>8.3537637229601831</v>
      </c>
      <c r="Z1007" s="119">
        <f t="shared" si="315"/>
        <v>8.4249965762227159</v>
      </c>
      <c r="AA1007" s="119">
        <f t="shared" si="316"/>
        <v>6.4981742729005226E-2</v>
      </c>
      <c r="AB1007" s="119">
        <f t="shared" si="317"/>
        <v>0.29559624369005011</v>
      </c>
      <c r="AC1007" s="119">
        <f t="shared" si="318"/>
        <v>8.519878515027596</v>
      </c>
      <c r="AD1007" s="119">
        <f t="shared" si="319"/>
        <v>17.40789320599448</v>
      </c>
      <c r="AE1007" s="119">
        <f t="shared" si="320"/>
        <v>1.939736671525099</v>
      </c>
      <c r="AF1007" s="138">
        <f t="shared" si="321"/>
        <v>0</v>
      </c>
      <c r="AH1007" s="122" t="s">
        <v>2976</v>
      </c>
      <c r="AI1007" s="122" t="s">
        <v>2356</v>
      </c>
    </row>
    <row r="1008" spans="1:35" s="122" customFormat="1" ht="11.25" customHeight="1" x14ac:dyDescent="0.2">
      <c r="A1008" s="96" t="s">
        <v>89</v>
      </c>
      <c r="B1008" s="98">
        <v>612001213269</v>
      </c>
      <c r="C1008" s="99" t="s">
        <v>4322</v>
      </c>
      <c r="D1008" s="100" t="s">
        <v>87</v>
      </c>
      <c r="E1008" s="100" t="s">
        <v>87</v>
      </c>
      <c r="F1008" s="103" t="s">
        <v>88</v>
      </c>
      <c r="G1008" s="100" t="s">
        <v>88</v>
      </c>
      <c r="H1008" s="97">
        <v>0</v>
      </c>
      <c r="I1008" s="97">
        <v>0</v>
      </c>
      <c r="J1008" s="97">
        <v>25152.83</v>
      </c>
      <c r="K1008" s="97">
        <v>25152.83</v>
      </c>
      <c r="L1008" s="119">
        <f t="shared" si="322"/>
        <v>25152.83</v>
      </c>
      <c r="M1008" s="119">
        <f>IF(AND(D1008="да",G1008="нет",F1008="нет"),K1008/SUMIFS($K$22:$K$4031,$D$22:$D$4031,"да",$G$22:$G$4031,"нет",$F$22:$F$4031,"нет")*'Велич. кап. %'!$G$5,0)</f>
        <v>403.00455687066102</v>
      </c>
      <c r="N1008" s="120" t="s">
        <v>44</v>
      </c>
      <c r="O1008" s="121">
        <f t="shared" si="304"/>
        <v>2.3071364174960346E-5</v>
      </c>
      <c r="P1008" s="119">
        <f t="shared" si="305"/>
        <v>23.175130153012951</v>
      </c>
      <c r="Q1008" s="119">
        <f t="shared" si="306"/>
        <v>13.90507809180777</v>
      </c>
      <c r="R1008" s="119">
        <f t="shared" si="307"/>
        <v>23.175130153012951</v>
      </c>
      <c r="S1008" s="119">
        <f t="shared" si="308"/>
        <v>9.2700520612051793</v>
      </c>
      <c r="T1008" s="119">
        <f t="shared" si="309"/>
        <v>27.81015618361554</v>
      </c>
      <c r="U1008" s="119">
        <f t="shared" si="310"/>
        <v>46.78279716103799</v>
      </c>
      <c r="V1008" s="119">
        <f t="shared" si="311"/>
        <v>27.023198538204628</v>
      </c>
      <c r="W1008" s="119">
        <f t="shared" si="312"/>
        <v>4.6667974283914155</v>
      </c>
      <c r="X1008" s="119">
        <f t="shared" si="313"/>
        <v>13.989352717816811</v>
      </c>
      <c r="Y1008" s="119">
        <f t="shared" si="314"/>
        <v>39.573529376582663</v>
      </c>
      <c r="Z1008" s="119">
        <f t="shared" si="315"/>
        <v>39.910974330096835</v>
      </c>
      <c r="AA1008" s="119">
        <f t="shared" si="316"/>
        <v>0.30783213292948941</v>
      </c>
      <c r="AB1008" s="119">
        <f t="shared" si="317"/>
        <v>1.4003013517277858</v>
      </c>
      <c r="AC1008" s="119">
        <f t="shared" si="318"/>
        <v>40.360449957745004</v>
      </c>
      <c r="AD1008" s="119">
        <f t="shared" si="319"/>
        <v>82.464838127804413</v>
      </c>
      <c r="AE1008" s="119">
        <f t="shared" si="320"/>
        <v>9.1889391056696343</v>
      </c>
      <c r="AF1008" s="138">
        <f t="shared" si="321"/>
        <v>0</v>
      </c>
      <c r="AH1008" s="122" t="s">
        <v>2976</v>
      </c>
      <c r="AI1008" s="122" t="s">
        <v>2356</v>
      </c>
    </row>
    <row r="1009" spans="1:35" s="122" customFormat="1" ht="11.25" customHeight="1" x14ac:dyDescent="0.2">
      <c r="A1009" s="96" t="s">
        <v>89</v>
      </c>
      <c r="B1009" s="98">
        <v>612001213270</v>
      </c>
      <c r="C1009" s="99" t="s">
        <v>4323</v>
      </c>
      <c r="D1009" s="100" t="s">
        <v>87</v>
      </c>
      <c r="E1009" s="100" t="s">
        <v>87</v>
      </c>
      <c r="F1009" s="103" t="s">
        <v>88</v>
      </c>
      <c r="G1009" s="100" t="s">
        <v>88</v>
      </c>
      <c r="H1009" s="97">
        <v>0</v>
      </c>
      <c r="I1009" s="97">
        <v>0</v>
      </c>
      <c r="J1009" s="97">
        <v>13330.47</v>
      </c>
      <c r="K1009" s="97">
        <v>13330.47</v>
      </c>
      <c r="L1009" s="119">
        <f t="shared" si="322"/>
        <v>13330.47</v>
      </c>
      <c r="M1009" s="119">
        <f>IF(AND(D1009="да",G1009="нет",F1009="нет"),K1009/SUMIFS($K$22:$K$4031,$D$22:$D$4031,"да",$G$22:$G$4031,"нет",$F$22:$F$4031,"нет")*'Велич. кап. %'!$G$5,0)</f>
        <v>213.58392495904596</v>
      </c>
      <c r="N1009" s="120" t="s">
        <v>44</v>
      </c>
      <c r="O1009" s="121">
        <f t="shared" si="304"/>
        <v>1.2227336963410623E-5</v>
      </c>
      <c r="P1009" s="119">
        <f t="shared" si="305"/>
        <v>12.282330745718655</v>
      </c>
      <c r="Q1009" s="119">
        <f t="shared" si="306"/>
        <v>7.369398447431192</v>
      </c>
      <c r="R1009" s="119">
        <f t="shared" si="307"/>
        <v>12.282330745718655</v>
      </c>
      <c r="S1009" s="119">
        <f t="shared" si="308"/>
        <v>4.912932298287461</v>
      </c>
      <c r="T1009" s="119">
        <f t="shared" si="309"/>
        <v>14.738796894862384</v>
      </c>
      <c r="U1009" s="119">
        <f t="shared" si="310"/>
        <v>24.793896912248126</v>
      </c>
      <c r="V1009" s="119">
        <f t="shared" si="311"/>
        <v>14.321725921798089</v>
      </c>
      <c r="W1009" s="119">
        <f t="shared" si="312"/>
        <v>2.473304320637038</v>
      </c>
      <c r="X1009" s="119">
        <f t="shared" si="313"/>
        <v>7.4140622237845779</v>
      </c>
      <c r="Y1009" s="119">
        <f t="shared" si="314"/>
        <v>20.973136865659008</v>
      </c>
      <c r="Z1009" s="119">
        <f t="shared" si="315"/>
        <v>21.151975581997171</v>
      </c>
      <c r="AA1009" s="119">
        <f t="shared" si="316"/>
        <v>0.16314454528784914</v>
      </c>
      <c r="AB1009" s="119">
        <f t="shared" si="317"/>
        <v>0.74213021597039763</v>
      </c>
      <c r="AC1009" s="119">
        <f t="shared" si="318"/>
        <v>21.390188195452399</v>
      </c>
      <c r="AD1009" s="119">
        <f t="shared" si="319"/>
        <v>43.704626903515546</v>
      </c>
      <c r="AE1009" s="119">
        <f t="shared" si="320"/>
        <v>4.869944140677446</v>
      </c>
      <c r="AF1009" s="138">
        <f t="shared" si="321"/>
        <v>0</v>
      </c>
      <c r="AH1009" s="122" t="s">
        <v>2976</v>
      </c>
      <c r="AI1009" s="122" t="s">
        <v>2356</v>
      </c>
    </row>
    <row r="1010" spans="1:35" s="122" customFormat="1" ht="11.25" customHeight="1" x14ac:dyDescent="0.2">
      <c r="A1010" s="96" t="s">
        <v>89</v>
      </c>
      <c r="B1010" s="98">
        <v>612001213272</v>
      </c>
      <c r="C1010" s="99" t="s">
        <v>4324</v>
      </c>
      <c r="D1010" s="100" t="s">
        <v>87</v>
      </c>
      <c r="E1010" s="100" t="s">
        <v>87</v>
      </c>
      <c r="F1010" s="103" t="s">
        <v>88</v>
      </c>
      <c r="G1010" s="100" t="s">
        <v>88</v>
      </c>
      <c r="H1010" s="97">
        <v>0</v>
      </c>
      <c r="I1010" s="97">
        <v>0</v>
      </c>
      <c r="J1010" s="97">
        <v>6681.29</v>
      </c>
      <c r="K1010" s="97">
        <v>6681.29</v>
      </c>
      <c r="L1010" s="119">
        <f t="shared" si="322"/>
        <v>6681.29</v>
      </c>
      <c r="M1010" s="119">
        <f>IF(AND(D1010="да",G1010="нет",F1010="нет"),K1010/SUMIFS($K$22:$K$4031,$D$22:$D$4031,"да",$G$22:$G$4031,"нет",$F$22:$F$4031,"нет")*'Велич. кап. %'!$G$5,0)</f>
        <v>107.04919946480689</v>
      </c>
      <c r="N1010" s="120" t="s">
        <v>44</v>
      </c>
      <c r="O1010" s="121">
        <f t="shared" si="304"/>
        <v>6.12839488632177E-6</v>
      </c>
      <c r="P1010" s="119">
        <f t="shared" si="305"/>
        <v>6.1559580110875753</v>
      </c>
      <c r="Q1010" s="119">
        <f t="shared" si="306"/>
        <v>3.6935748066525451</v>
      </c>
      <c r="R1010" s="119">
        <f t="shared" si="307"/>
        <v>6.1559580110875753</v>
      </c>
      <c r="S1010" s="119">
        <f t="shared" si="308"/>
        <v>2.4623832044350298</v>
      </c>
      <c r="T1010" s="119">
        <f t="shared" si="309"/>
        <v>7.3871496133050902</v>
      </c>
      <c r="U1010" s="119">
        <f t="shared" si="310"/>
        <v>12.42680981997141</v>
      </c>
      <c r="V1010" s="119">
        <f t="shared" si="311"/>
        <v>7.1781118133156863</v>
      </c>
      <c r="W1010" s="119">
        <f t="shared" si="312"/>
        <v>1.2396309675824659</v>
      </c>
      <c r="X1010" s="119">
        <f t="shared" si="313"/>
        <v>3.7159604871508405</v>
      </c>
      <c r="Y1010" s="119">
        <f t="shared" si="314"/>
        <v>10.511828135779075</v>
      </c>
      <c r="Z1010" s="119">
        <f t="shared" si="315"/>
        <v>10.601462884372561</v>
      </c>
      <c r="AA1010" s="119">
        <f t="shared" si="316"/>
        <v>8.1768761265450768E-2</v>
      </c>
      <c r="AB1010" s="119">
        <f t="shared" si="317"/>
        <v>0.37195891747709259</v>
      </c>
      <c r="AC1010" s="119">
        <f t="shared" si="318"/>
        <v>10.720856090474992</v>
      </c>
      <c r="AD1010" s="119">
        <f t="shared" si="319"/>
        <v>21.904950589453289</v>
      </c>
      <c r="AE1010" s="119">
        <f t="shared" si="320"/>
        <v>2.4408373513962234</v>
      </c>
      <c r="AF1010" s="138">
        <f t="shared" si="321"/>
        <v>0</v>
      </c>
      <c r="AH1010" s="122" t="s">
        <v>2976</v>
      </c>
      <c r="AI1010" s="122" t="s">
        <v>2356</v>
      </c>
    </row>
    <row r="1011" spans="1:35" s="122" customFormat="1" ht="11.25" customHeight="1" x14ac:dyDescent="0.2">
      <c r="A1011" s="96" t="s">
        <v>89</v>
      </c>
      <c r="B1011" s="98">
        <v>612001213273</v>
      </c>
      <c r="C1011" s="99" t="s">
        <v>4325</v>
      </c>
      <c r="D1011" s="100" t="s">
        <v>87</v>
      </c>
      <c r="E1011" s="100" t="s">
        <v>87</v>
      </c>
      <c r="F1011" s="103" t="s">
        <v>88</v>
      </c>
      <c r="G1011" s="100" t="s">
        <v>88</v>
      </c>
      <c r="H1011" s="97">
        <v>0</v>
      </c>
      <c r="I1011" s="97">
        <v>0</v>
      </c>
      <c r="J1011" s="97">
        <v>12132.78</v>
      </c>
      <c r="K1011" s="97">
        <v>12132.78</v>
      </c>
      <c r="L1011" s="119">
        <f t="shared" si="322"/>
        <v>12132.78</v>
      </c>
      <c r="M1011" s="119">
        <f>IF(AND(D1011="да",G1011="нет",F1011="нет"),K1011/SUMIFS($K$22:$K$4031,$D$22:$D$4031,"да",$G$22:$G$4031,"нет",$F$22:$F$4031,"нет")*'Велич. кап. %'!$G$5,0)</f>
        <v>194.39425414592387</v>
      </c>
      <c r="N1011" s="120" t="s">
        <v>44</v>
      </c>
      <c r="O1011" s="121">
        <f t="shared" si="304"/>
        <v>1.1128759103237106E-5</v>
      </c>
      <c r="P1011" s="119">
        <f t="shared" si="305"/>
        <v>11.178811911736075</v>
      </c>
      <c r="Q1011" s="119">
        <f t="shared" si="306"/>
        <v>6.7072871470416437</v>
      </c>
      <c r="R1011" s="119">
        <f t="shared" si="307"/>
        <v>11.178811911736075</v>
      </c>
      <c r="S1011" s="119">
        <f t="shared" si="308"/>
        <v>4.4715247646944292</v>
      </c>
      <c r="T1011" s="119">
        <f t="shared" si="309"/>
        <v>13.414574294083287</v>
      </c>
      <c r="U1011" s="119">
        <f t="shared" si="310"/>
        <v>22.566263348478024</v>
      </c>
      <c r="V1011" s="119">
        <f t="shared" si="311"/>
        <v>13.034975498198746</v>
      </c>
      <c r="W1011" s="119">
        <f t="shared" si="312"/>
        <v>2.2510877107362788</v>
      </c>
      <c r="X1011" s="119">
        <f t="shared" si="313"/>
        <v>6.7479380597600125</v>
      </c>
      <c r="Y1011" s="119">
        <f t="shared" si="314"/>
        <v>19.088783478821849</v>
      </c>
      <c r="Z1011" s="119">
        <f t="shared" si="315"/>
        <v>19.251554243904653</v>
      </c>
      <c r="AA1011" s="119">
        <f t="shared" si="316"/>
        <v>0.1484866532220927</v>
      </c>
      <c r="AB1011" s="119">
        <f t="shared" si="317"/>
        <v>0.67545275160750684</v>
      </c>
      <c r="AC1011" s="119">
        <f t="shared" si="318"/>
        <v>19.468364396305681</v>
      </c>
      <c r="AD1011" s="119">
        <f t="shared" si="319"/>
        <v>39.777939052594192</v>
      </c>
      <c r="AE1011" s="119">
        <f t="shared" si="320"/>
        <v>4.4323989230033529</v>
      </c>
      <c r="AF1011" s="138">
        <f t="shared" si="321"/>
        <v>0</v>
      </c>
      <c r="AH1011" s="122" t="s">
        <v>2976</v>
      </c>
      <c r="AI1011" s="122" t="s">
        <v>2356</v>
      </c>
    </row>
    <row r="1012" spans="1:35" s="122" customFormat="1" ht="11.25" customHeight="1" x14ac:dyDescent="0.2">
      <c r="A1012" s="96" t="s">
        <v>89</v>
      </c>
      <c r="B1012" s="98">
        <v>612001213278</v>
      </c>
      <c r="C1012" s="99" t="s">
        <v>4326</v>
      </c>
      <c r="D1012" s="100" t="s">
        <v>87</v>
      </c>
      <c r="E1012" s="100" t="s">
        <v>87</v>
      </c>
      <c r="F1012" s="103" t="s">
        <v>88</v>
      </c>
      <c r="G1012" s="100" t="s">
        <v>88</v>
      </c>
      <c r="H1012" s="97">
        <v>0</v>
      </c>
      <c r="I1012" s="97">
        <v>0</v>
      </c>
      <c r="J1012" s="97">
        <v>9424.4500000000007</v>
      </c>
      <c r="K1012" s="97">
        <v>9424.4500000000007</v>
      </c>
      <c r="L1012" s="119">
        <f t="shared" si="322"/>
        <v>9424.4500000000007</v>
      </c>
      <c r="M1012" s="119">
        <f>IF(AND(D1012="да",G1012="нет",F1012="нет"),K1012/SUMIFS($K$22:$K$4031,$D$22:$D$4031,"да",$G$22:$G$4031,"нет",$F$22:$F$4031,"нет")*'Велич. кап. %'!$G$5,0)</f>
        <v>151.00075403044909</v>
      </c>
      <c r="N1012" s="120" t="s">
        <v>44</v>
      </c>
      <c r="O1012" s="121">
        <f t="shared" si="304"/>
        <v>8.6445508556573962E-6</v>
      </c>
      <c r="P1012" s="119">
        <f t="shared" si="305"/>
        <v>8.6834306664722387</v>
      </c>
      <c r="Q1012" s="119">
        <f t="shared" si="306"/>
        <v>5.2100583998833425</v>
      </c>
      <c r="R1012" s="119">
        <f t="shared" si="307"/>
        <v>8.6834306664722387</v>
      </c>
      <c r="S1012" s="119">
        <f t="shared" si="308"/>
        <v>3.4733722665888949</v>
      </c>
      <c r="T1012" s="119">
        <f t="shared" si="309"/>
        <v>10.420116799766685</v>
      </c>
      <c r="U1012" s="119">
        <f t="shared" si="310"/>
        <v>17.528927468771684</v>
      </c>
      <c r="V1012" s="119">
        <f t="shared" si="311"/>
        <v>10.12525363799551</v>
      </c>
      <c r="W1012" s="119">
        <f t="shared" si="312"/>
        <v>1.7485904776521557</v>
      </c>
      <c r="X1012" s="119">
        <f t="shared" si="313"/>
        <v>5.2416350454970129</v>
      </c>
      <c r="Y1012" s="119">
        <f t="shared" si="314"/>
        <v>14.827705229715084</v>
      </c>
      <c r="Z1012" s="119">
        <f t="shared" si="315"/>
        <v>14.954141622444913</v>
      </c>
      <c r="AA1012" s="119">
        <f t="shared" si="316"/>
        <v>0.11534084018328458</v>
      </c>
      <c r="AB1012" s="119">
        <f t="shared" si="317"/>
        <v>0.52467535757570549</v>
      </c>
      <c r="AC1012" s="119">
        <f t="shared" si="318"/>
        <v>15.122554503977083</v>
      </c>
      <c r="AD1012" s="119">
        <f t="shared" si="319"/>
        <v>30.898540788197046</v>
      </c>
      <c r="AE1012" s="119">
        <f t="shared" si="320"/>
        <v>3.4429802592562422</v>
      </c>
      <c r="AF1012" s="138">
        <f t="shared" si="321"/>
        <v>0</v>
      </c>
      <c r="AH1012" s="122" t="s">
        <v>2976</v>
      </c>
      <c r="AI1012" s="122" t="s">
        <v>2356</v>
      </c>
    </row>
    <row r="1013" spans="1:35" s="122" customFormat="1" ht="11.25" customHeight="1" x14ac:dyDescent="0.2">
      <c r="A1013" s="96" t="s">
        <v>89</v>
      </c>
      <c r="B1013" s="98">
        <v>612001213280</v>
      </c>
      <c r="C1013" s="99" t="s">
        <v>4327</v>
      </c>
      <c r="D1013" s="100" t="s">
        <v>87</v>
      </c>
      <c r="E1013" s="100" t="s">
        <v>87</v>
      </c>
      <c r="F1013" s="103" t="s">
        <v>88</v>
      </c>
      <c r="G1013" s="100" t="s">
        <v>88</v>
      </c>
      <c r="H1013" s="97">
        <v>0</v>
      </c>
      <c r="I1013" s="97">
        <v>0</v>
      </c>
      <c r="J1013" s="97">
        <v>38096.269999999997</v>
      </c>
      <c r="K1013" s="97">
        <v>38096.269999999997</v>
      </c>
      <c r="L1013" s="119">
        <f t="shared" si="322"/>
        <v>38096.269999999997</v>
      </c>
      <c r="M1013" s="119">
        <f>IF(AND(D1013="да",G1013="нет",F1013="нет"),K1013/SUMIFS($K$22:$K$4031,$D$22:$D$4031,"да",$G$22:$G$4031,"нет",$F$22:$F$4031,"нет")*'Велич. кап. %'!$G$5,0)</f>
        <v>610.38739616079204</v>
      </c>
      <c r="N1013" s="120" t="s">
        <v>44</v>
      </c>
      <c r="O1013" s="121">
        <f t="shared" si="304"/>
        <v>3.4943698934776585E-5</v>
      </c>
      <c r="P1013" s="119">
        <f t="shared" si="305"/>
        <v>35.100862033986736</v>
      </c>
      <c r="Q1013" s="119">
        <f t="shared" si="306"/>
        <v>21.060517220392043</v>
      </c>
      <c r="R1013" s="119">
        <f t="shared" si="307"/>
        <v>35.100862033986736</v>
      </c>
      <c r="S1013" s="119">
        <f t="shared" si="308"/>
        <v>14.040344813594695</v>
      </c>
      <c r="T1013" s="119">
        <f t="shared" si="309"/>
        <v>42.121034440784086</v>
      </c>
      <c r="U1013" s="119">
        <f t="shared" si="310"/>
        <v>70.85684084065835</v>
      </c>
      <c r="V1013" s="119">
        <f t="shared" si="311"/>
        <v>40.929114846124627</v>
      </c>
      <c r="W1013" s="119">
        <f t="shared" si="312"/>
        <v>7.068293105280997</v>
      </c>
      <c r="X1013" s="119">
        <f t="shared" si="313"/>
        <v>21.188158877676312</v>
      </c>
      <c r="Y1013" s="119">
        <f t="shared" si="314"/>
        <v>59.937742988889312</v>
      </c>
      <c r="Z1013" s="119">
        <f t="shared" si="315"/>
        <v>60.448834347563995</v>
      </c>
      <c r="AA1013" s="119">
        <f t="shared" si="316"/>
        <v>0.46624002351853522</v>
      </c>
      <c r="AB1013" s="119">
        <f t="shared" si="317"/>
        <v>2.1208849412486268</v>
      </c>
      <c r="AC1013" s="119">
        <f t="shared" si="318"/>
        <v>61.12960644634191</v>
      </c>
      <c r="AD1013" s="119">
        <f t="shared" si="319"/>
        <v>124.90056740426948</v>
      </c>
      <c r="AE1013" s="119">
        <f t="shared" si="320"/>
        <v>13.917491796475741</v>
      </c>
      <c r="AF1013" s="138">
        <f t="shared" si="321"/>
        <v>0</v>
      </c>
      <c r="AH1013" s="122" t="s">
        <v>2976</v>
      </c>
      <c r="AI1013" s="122" t="s">
        <v>2356</v>
      </c>
    </row>
    <row r="1014" spans="1:35" s="122" customFormat="1" ht="11.25" customHeight="1" x14ac:dyDescent="0.2">
      <c r="A1014" s="96" t="s">
        <v>89</v>
      </c>
      <c r="B1014" s="98">
        <v>612001213281</v>
      </c>
      <c r="C1014" s="99" t="s">
        <v>4328</v>
      </c>
      <c r="D1014" s="100" t="s">
        <v>87</v>
      </c>
      <c r="E1014" s="100" t="s">
        <v>87</v>
      </c>
      <c r="F1014" s="103" t="s">
        <v>88</v>
      </c>
      <c r="G1014" s="100" t="s">
        <v>88</v>
      </c>
      <c r="H1014" s="97">
        <v>0</v>
      </c>
      <c r="I1014" s="97">
        <v>0</v>
      </c>
      <c r="J1014" s="97">
        <v>6680.22</v>
      </c>
      <c r="K1014" s="97">
        <v>6680.22</v>
      </c>
      <c r="L1014" s="119">
        <f t="shared" si="322"/>
        <v>6680.22</v>
      </c>
      <c r="M1014" s="119">
        <f>IF(AND(D1014="да",G1014="нет",F1014="нет"),K1014/SUMIFS($K$22:$K$4031,$D$22:$D$4031,"да",$G$22:$G$4031,"нет",$F$22:$F$4031,"нет")*'Велич. кап. %'!$G$5,0)</f>
        <v>107.03205567319966</v>
      </c>
      <c r="N1014" s="120" t="s">
        <v>44</v>
      </c>
      <c r="O1014" s="121">
        <f t="shared" si="304"/>
        <v>6.1274134317630895E-6</v>
      </c>
      <c r="P1014" s="119">
        <f t="shared" si="305"/>
        <v>6.1549721423299157</v>
      </c>
      <c r="Q1014" s="119">
        <f t="shared" si="306"/>
        <v>3.6929832853979492</v>
      </c>
      <c r="R1014" s="119">
        <f t="shared" si="307"/>
        <v>6.1549721423299157</v>
      </c>
      <c r="S1014" s="119">
        <f t="shared" si="308"/>
        <v>2.4619888569319661</v>
      </c>
      <c r="T1014" s="119">
        <f t="shared" si="309"/>
        <v>7.3859665707958984</v>
      </c>
      <c r="U1014" s="119">
        <f t="shared" si="310"/>
        <v>12.42481968236215</v>
      </c>
      <c r="V1014" s="119">
        <f t="shared" si="311"/>
        <v>7.1769622479412973</v>
      </c>
      <c r="W1014" s="119">
        <f t="shared" si="312"/>
        <v>1.2394324422774257</v>
      </c>
      <c r="X1014" s="119">
        <f t="shared" si="313"/>
        <v>3.7153653808583056</v>
      </c>
      <c r="Y1014" s="119">
        <f t="shared" si="314"/>
        <v>10.510144680023481</v>
      </c>
      <c r="Z1014" s="119">
        <f t="shared" si="315"/>
        <v>10.599765073727268</v>
      </c>
      <c r="AA1014" s="119">
        <f t="shared" si="316"/>
        <v>8.1755666103505389E-2</v>
      </c>
      <c r="AB1014" s="119">
        <f t="shared" si="317"/>
        <v>0.37189934873487351</v>
      </c>
      <c r="AC1014" s="119">
        <f t="shared" si="318"/>
        <v>10.719139159161307</v>
      </c>
      <c r="AD1014" s="119">
        <f t="shared" si="319"/>
        <v>21.901442539790615</v>
      </c>
      <c r="AE1014" s="119">
        <f t="shared" si="320"/>
        <v>2.4404464544338111</v>
      </c>
      <c r="AF1014" s="138">
        <f t="shared" si="321"/>
        <v>0</v>
      </c>
      <c r="AH1014" s="122" t="s">
        <v>2976</v>
      </c>
      <c r="AI1014" s="122" t="s">
        <v>2356</v>
      </c>
    </row>
    <row r="1015" spans="1:35" s="122" customFormat="1" ht="11.25" customHeight="1" x14ac:dyDescent="0.2">
      <c r="A1015" s="96" t="s">
        <v>89</v>
      </c>
      <c r="B1015" s="98">
        <v>612001213282</v>
      </c>
      <c r="C1015" s="99" t="s">
        <v>4329</v>
      </c>
      <c r="D1015" s="100" t="s">
        <v>87</v>
      </c>
      <c r="E1015" s="100" t="s">
        <v>87</v>
      </c>
      <c r="F1015" s="103" t="s">
        <v>88</v>
      </c>
      <c r="G1015" s="100" t="s">
        <v>88</v>
      </c>
      <c r="H1015" s="97">
        <v>0</v>
      </c>
      <c r="I1015" s="97">
        <v>0</v>
      </c>
      <c r="J1015" s="97">
        <v>10447.1</v>
      </c>
      <c r="K1015" s="97">
        <v>10447.1</v>
      </c>
      <c r="L1015" s="119">
        <f t="shared" si="322"/>
        <v>10447.1</v>
      </c>
      <c r="M1015" s="119">
        <f>IF(AND(D1015="да",G1015="нет",F1015="нет"),K1015/SUMIFS($K$22:$K$4031,$D$22:$D$4031,"да",$G$22:$G$4031,"нет",$F$22:$F$4031,"нет")*'Велич. кап. %'!$G$5,0)</f>
        <v>167.38589280345323</v>
      </c>
      <c r="N1015" s="120" t="s">
        <v>44</v>
      </c>
      <c r="O1015" s="121">
        <f t="shared" ref="O1015:O1078" si="323">M1015/$M$21</f>
        <v>9.5825737569978493E-6</v>
      </c>
      <c r="P1015" s="119">
        <f t="shared" ref="P1015:P1078" si="324">O1015*$P$21</f>
        <v>9.6256724281737522</v>
      </c>
      <c r="Q1015" s="119">
        <f t="shared" ref="Q1015:Q1078" si="325">O1015*$Q$21</f>
        <v>5.7754034569042512</v>
      </c>
      <c r="R1015" s="119">
        <f t="shared" ref="R1015:R1078" si="326">O1015*$R$21</f>
        <v>9.6256724281737522</v>
      </c>
      <c r="S1015" s="119">
        <f t="shared" ref="S1015:S1078" si="327">O1015*$S$21</f>
        <v>3.8502689712695006</v>
      </c>
      <c r="T1015" s="119">
        <f t="shared" ref="T1015:T1078" si="328">O1015*$T$21</f>
        <v>11.550806913808502</v>
      </c>
      <c r="U1015" s="119">
        <f t="shared" ref="U1015:U1078" si="329">O1015*$U$21</f>
        <v>19.430996838967225</v>
      </c>
      <c r="V1015" s="119">
        <f t="shared" ref="V1015:V1078" si="330">O1015*$V$21</f>
        <v>11.22394805866686</v>
      </c>
      <c r="W1015" s="119">
        <f t="shared" ref="W1015:W1078" si="331">O1015*$W$21</f>
        <v>1.9383305741003281</v>
      </c>
      <c r="X1015" s="119">
        <f t="shared" ref="X1015:X1078" si="332">O1015*$X$21</f>
        <v>5.810406494152109</v>
      </c>
      <c r="Y1015" s="119">
        <f t="shared" ref="Y1015:Y1078" si="333">O1015*$Y$21</f>
        <v>16.436664134814919</v>
      </c>
      <c r="Z1015" s="119">
        <f t="shared" ref="Z1015:Z1078" si="334">O1015*$Z$21</f>
        <v>16.576820179834819</v>
      </c>
      <c r="AA1015" s="119">
        <f t="shared" ref="AA1015:AA1078" si="335">O1015*$AA$21</f>
        <v>0.12785651061640652</v>
      </c>
      <c r="AB1015" s="119">
        <f t="shared" ref="AB1015:AB1078" si="336">O1015*$AB$21</f>
        <v>0.58160804377222564</v>
      </c>
      <c r="AC1015" s="119">
        <f t="shared" ref="AC1015:AC1078" si="337">O1015*$AC$21</f>
        <v>16.763507595509445</v>
      </c>
      <c r="AD1015" s="119">
        <f t="shared" ref="AD1015:AD1078" si="338">O1015*$AD$21</f>
        <v>34.251351056918267</v>
      </c>
      <c r="AE1015" s="119">
        <f t="shared" ref="AE1015:AE1078" si="339">O1015*$AE$21</f>
        <v>3.8165791177708925</v>
      </c>
      <c r="AF1015" s="138">
        <f t="shared" ref="AF1015:AF1078" si="340">SUM(P1015:AE1015)-M1015</f>
        <v>0</v>
      </c>
      <c r="AH1015" s="122" t="s">
        <v>2976</v>
      </c>
      <c r="AI1015" s="122" t="s">
        <v>2356</v>
      </c>
    </row>
    <row r="1016" spans="1:35" s="122" customFormat="1" ht="11.25" customHeight="1" x14ac:dyDescent="0.2">
      <c r="A1016" s="96" t="s">
        <v>89</v>
      </c>
      <c r="B1016" s="98">
        <v>612001213283</v>
      </c>
      <c r="C1016" s="99" t="s">
        <v>4330</v>
      </c>
      <c r="D1016" s="100" t="s">
        <v>87</v>
      </c>
      <c r="E1016" s="100" t="s">
        <v>87</v>
      </c>
      <c r="F1016" s="103" t="s">
        <v>88</v>
      </c>
      <c r="G1016" s="100" t="s">
        <v>88</v>
      </c>
      <c r="H1016" s="97">
        <v>0</v>
      </c>
      <c r="I1016" s="97">
        <v>0</v>
      </c>
      <c r="J1016" s="97">
        <v>8052.04</v>
      </c>
      <c r="K1016" s="97">
        <v>8052.04</v>
      </c>
      <c r="L1016" s="119">
        <f t="shared" si="322"/>
        <v>8052.04</v>
      </c>
      <c r="M1016" s="119">
        <f>IF(AND(D1016="да",G1016="нет",F1016="нет"),K1016/SUMIFS($K$22:$K$4031,$D$22:$D$4031,"да",$G$22:$G$4031,"нет",$F$22:$F$4031,"нет")*'Велич. кап. %'!$G$5,0)</f>
        <v>129.01167829245603</v>
      </c>
      <c r="N1016" s="120" t="s">
        <v>44</v>
      </c>
      <c r="O1016" s="121">
        <f t="shared" si="323"/>
        <v>7.3857115557711667E-6</v>
      </c>
      <c r="P1016" s="119">
        <f t="shared" si="324"/>
        <v>7.4189295994632163</v>
      </c>
      <c r="Q1016" s="119">
        <f t="shared" si="325"/>
        <v>4.4513577596779301</v>
      </c>
      <c r="R1016" s="119">
        <f t="shared" si="326"/>
        <v>7.4189295994632163</v>
      </c>
      <c r="S1016" s="119">
        <f t="shared" si="327"/>
        <v>2.9675718397852866</v>
      </c>
      <c r="T1016" s="119">
        <f t="shared" si="328"/>
        <v>8.9027155193558603</v>
      </c>
      <c r="U1016" s="119">
        <f t="shared" si="329"/>
        <v>14.976324892768101</v>
      </c>
      <c r="V1016" s="119">
        <f t="shared" si="330"/>
        <v>8.6507910067203238</v>
      </c>
      <c r="W1016" s="119">
        <f t="shared" si="331"/>
        <v>1.4939567263526532</v>
      </c>
      <c r="X1016" s="119">
        <f t="shared" si="332"/>
        <v>4.4783361418166328</v>
      </c>
      <c r="Y1016" s="119">
        <f t="shared" si="333"/>
        <v>12.668460824544141</v>
      </c>
      <c r="Z1016" s="119">
        <f t="shared" si="334"/>
        <v>12.776485260104444</v>
      </c>
      <c r="AA1016" s="119">
        <f t="shared" si="335"/>
        <v>9.8544642795008172E-2</v>
      </c>
      <c r="AB1016" s="119">
        <f t="shared" si="336"/>
        <v>0.44827092999738793</v>
      </c>
      <c r="AC1016" s="119">
        <f t="shared" si="337"/>
        <v>12.920373472001401</v>
      </c>
      <c r="AD1016" s="119">
        <f t="shared" si="338"/>
        <v>26.39902449142328</v>
      </c>
      <c r="AE1016" s="119">
        <f t="shared" si="339"/>
        <v>2.9416055861871651</v>
      </c>
      <c r="AF1016" s="138">
        <f t="shared" si="340"/>
        <v>0</v>
      </c>
      <c r="AH1016" s="122" t="s">
        <v>2976</v>
      </c>
      <c r="AI1016" s="122" t="s">
        <v>2356</v>
      </c>
    </row>
    <row r="1017" spans="1:35" s="122" customFormat="1" ht="11.25" customHeight="1" x14ac:dyDescent="0.2">
      <c r="A1017" s="96" t="s">
        <v>89</v>
      </c>
      <c r="B1017" s="98">
        <v>612001213287</v>
      </c>
      <c r="C1017" s="99" t="s">
        <v>4331</v>
      </c>
      <c r="D1017" s="100" t="s">
        <v>87</v>
      </c>
      <c r="E1017" s="100" t="s">
        <v>87</v>
      </c>
      <c r="F1017" s="103" t="s">
        <v>88</v>
      </c>
      <c r="G1017" s="100" t="s">
        <v>88</v>
      </c>
      <c r="H1017" s="97">
        <v>0</v>
      </c>
      <c r="I1017" s="97">
        <v>0</v>
      </c>
      <c r="J1017" s="97">
        <v>10448.120000000001</v>
      </c>
      <c r="K1017" s="97">
        <v>10448.120000000001</v>
      </c>
      <c r="L1017" s="119">
        <f t="shared" si="322"/>
        <v>10448.120000000001</v>
      </c>
      <c r="M1017" s="119">
        <f>IF(AND(D1017="да",G1017="нет",F1017="нет"),K1017/SUMIFS($K$22:$K$4031,$D$22:$D$4031,"да",$G$22:$G$4031,"нет",$F$22:$F$4031,"нет")*'Велич. кап. %'!$G$5,0)</f>
        <v>167.40223548330309</v>
      </c>
      <c r="N1017" s="120" t="s">
        <v>44</v>
      </c>
      <c r="O1017" s="121">
        <f t="shared" si="323"/>
        <v>9.5835093491939745E-6</v>
      </c>
      <c r="P1017" s="119">
        <f t="shared" si="324"/>
        <v>9.6266122282978763</v>
      </c>
      <c r="Q1017" s="119">
        <f t="shared" si="325"/>
        <v>5.7759673369787254</v>
      </c>
      <c r="R1017" s="119">
        <f t="shared" si="326"/>
        <v>9.6266122282978763</v>
      </c>
      <c r="S1017" s="119">
        <f t="shared" si="327"/>
        <v>3.85064489131915</v>
      </c>
      <c r="T1017" s="119">
        <f t="shared" si="328"/>
        <v>11.551934673957451</v>
      </c>
      <c r="U1017" s="119">
        <f t="shared" si="329"/>
        <v>19.43289397949194</v>
      </c>
      <c r="V1017" s="119">
        <f t="shared" si="330"/>
        <v>11.2250439060331</v>
      </c>
      <c r="W1017" s="119">
        <f t="shared" si="331"/>
        <v>1.9385198225219553</v>
      </c>
      <c r="X1017" s="119">
        <f t="shared" si="332"/>
        <v>5.8109737917393858</v>
      </c>
      <c r="Y1017" s="119">
        <f t="shared" si="333"/>
        <v>16.438268924413709</v>
      </c>
      <c r="Z1017" s="119">
        <f t="shared" si="334"/>
        <v>16.578438653534068</v>
      </c>
      <c r="AA1017" s="119">
        <f t="shared" si="335"/>
        <v>0.1278689938548965</v>
      </c>
      <c r="AB1017" s="119">
        <f t="shared" si="336"/>
        <v>0.58166482892835969</v>
      </c>
      <c r="AC1017" s="119">
        <f t="shared" si="337"/>
        <v>16.765144296387909</v>
      </c>
      <c r="AD1017" s="119">
        <f t="shared" si="338"/>
        <v>34.254695179026605</v>
      </c>
      <c r="AE1017" s="119">
        <f t="shared" si="339"/>
        <v>3.8169517485201077</v>
      </c>
      <c r="AF1017" s="138">
        <f t="shared" si="340"/>
        <v>0</v>
      </c>
      <c r="AH1017" s="122" t="s">
        <v>2976</v>
      </c>
      <c r="AI1017" s="122" t="s">
        <v>2356</v>
      </c>
    </row>
    <row r="1018" spans="1:35" s="122" customFormat="1" ht="11.25" customHeight="1" x14ac:dyDescent="0.2">
      <c r="A1018" s="96" t="s">
        <v>89</v>
      </c>
      <c r="B1018" s="98">
        <v>612001213288</v>
      </c>
      <c r="C1018" s="99" t="s">
        <v>4332</v>
      </c>
      <c r="D1018" s="100" t="s">
        <v>87</v>
      </c>
      <c r="E1018" s="100" t="s">
        <v>87</v>
      </c>
      <c r="F1018" s="103" t="s">
        <v>88</v>
      </c>
      <c r="G1018" s="100" t="s">
        <v>88</v>
      </c>
      <c r="H1018" s="97">
        <v>0</v>
      </c>
      <c r="I1018" s="97">
        <v>0</v>
      </c>
      <c r="J1018" s="97">
        <v>13330.41</v>
      </c>
      <c r="K1018" s="97">
        <v>13330.41</v>
      </c>
      <c r="L1018" s="119">
        <f t="shared" si="322"/>
        <v>13330.41</v>
      </c>
      <c r="M1018" s="119">
        <f>IF(AND(D1018="да",G1018="нет",F1018="нет"),K1018/SUMIFS($K$22:$K$4031,$D$22:$D$4031,"да",$G$22:$G$4031,"нет",$F$22:$F$4031,"нет")*'Велич. кап. %'!$G$5,0)</f>
        <v>213.58296362493712</v>
      </c>
      <c r="N1018" s="120" t="s">
        <v>44</v>
      </c>
      <c r="O1018" s="121">
        <f t="shared" si="323"/>
        <v>1.2227281928575556E-5</v>
      </c>
      <c r="P1018" s="119">
        <f t="shared" si="324"/>
        <v>12.282275463358411</v>
      </c>
      <c r="Q1018" s="119">
        <f t="shared" si="325"/>
        <v>7.3693652780150458</v>
      </c>
      <c r="R1018" s="119">
        <f t="shared" si="326"/>
        <v>12.282275463358411</v>
      </c>
      <c r="S1018" s="119">
        <f t="shared" si="327"/>
        <v>4.9129101853433639</v>
      </c>
      <c r="T1018" s="119">
        <f t="shared" si="328"/>
        <v>14.738730556030092</v>
      </c>
      <c r="U1018" s="119">
        <f t="shared" si="329"/>
        <v>24.793785315746671</v>
      </c>
      <c r="V1018" s="119">
        <f t="shared" si="330"/>
        <v>14.321661460188309</v>
      </c>
      <c r="W1018" s="119">
        <f t="shared" si="331"/>
        <v>2.473293188376942</v>
      </c>
      <c r="X1018" s="119">
        <f t="shared" si="332"/>
        <v>7.4140288533382668</v>
      </c>
      <c r="Y1018" s="119">
        <f t="shared" si="333"/>
        <v>20.97304246627084</v>
      </c>
      <c r="Z1018" s="119">
        <f t="shared" si="334"/>
        <v>21.151880377661918</v>
      </c>
      <c r="AA1018" s="119">
        <f t="shared" si="335"/>
        <v>0.16314381097970265</v>
      </c>
      <c r="AB1018" s="119">
        <f t="shared" si="336"/>
        <v>0.74212687566709556</v>
      </c>
      <c r="AC1018" s="119">
        <f t="shared" si="337"/>
        <v>21.390091918930136</v>
      </c>
      <c r="AD1018" s="119">
        <f t="shared" si="338"/>
        <v>43.704430190450346</v>
      </c>
      <c r="AE1018" s="119">
        <f t="shared" si="339"/>
        <v>4.8699222212216098</v>
      </c>
      <c r="AF1018" s="138">
        <f t="shared" si="340"/>
        <v>0</v>
      </c>
      <c r="AH1018" s="122" t="s">
        <v>2976</v>
      </c>
      <c r="AI1018" s="122" t="s">
        <v>2356</v>
      </c>
    </row>
    <row r="1019" spans="1:35" s="122" customFormat="1" ht="11.25" customHeight="1" x14ac:dyDescent="0.2">
      <c r="A1019" s="96" t="s">
        <v>89</v>
      </c>
      <c r="B1019" s="98">
        <v>612001213289</v>
      </c>
      <c r="C1019" s="99" t="s">
        <v>4333</v>
      </c>
      <c r="D1019" s="100" t="s">
        <v>87</v>
      </c>
      <c r="E1019" s="100" t="s">
        <v>87</v>
      </c>
      <c r="F1019" s="103" t="s">
        <v>88</v>
      </c>
      <c r="G1019" s="100" t="s">
        <v>88</v>
      </c>
      <c r="H1019" s="97">
        <v>0</v>
      </c>
      <c r="I1019" s="97">
        <v>0</v>
      </c>
      <c r="J1019" s="97">
        <v>12132.86</v>
      </c>
      <c r="K1019" s="97">
        <v>12132.86</v>
      </c>
      <c r="L1019" s="119">
        <f t="shared" si="322"/>
        <v>12132.86</v>
      </c>
      <c r="M1019" s="119">
        <f>IF(AND(D1019="да",G1019="нет",F1019="нет"),K1019/SUMIFS($K$22:$K$4031,$D$22:$D$4031,"да",$G$22:$G$4031,"нет",$F$22:$F$4031,"нет")*'Велич. кап. %'!$G$5,0)</f>
        <v>194.39553592473561</v>
      </c>
      <c r="N1019" s="120" t="s">
        <v>44</v>
      </c>
      <c r="O1019" s="121">
        <f t="shared" si="323"/>
        <v>1.1128832483017194E-5</v>
      </c>
      <c r="P1019" s="119">
        <f t="shared" si="324"/>
        <v>11.17888562154973</v>
      </c>
      <c r="Q1019" s="119">
        <f t="shared" si="325"/>
        <v>6.7073313729298381</v>
      </c>
      <c r="R1019" s="119">
        <f t="shared" si="326"/>
        <v>11.17888562154973</v>
      </c>
      <c r="S1019" s="119">
        <f t="shared" si="327"/>
        <v>4.471554248619892</v>
      </c>
      <c r="T1019" s="119">
        <f t="shared" si="328"/>
        <v>13.414662745859676</v>
      </c>
      <c r="U1019" s="119">
        <f t="shared" si="329"/>
        <v>22.566412143813295</v>
      </c>
      <c r="V1019" s="119">
        <f t="shared" si="330"/>
        <v>13.035061447011783</v>
      </c>
      <c r="W1019" s="119">
        <f t="shared" si="331"/>
        <v>2.2511025537497398</v>
      </c>
      <c r="X1019" s="119">
        <f t="shared" si="332"/>
        <v>6.7479825536884261</v>
      </c>
      <c r="Y1019" s="119">
        <f t="shared" si="333"/>
        <v>19.088909344672736</v>
      </c>
      <c r="Z1019" s="119">
        <f t="shared" si="334"/>
        <v>19.251681183018317</v>
      </c>
      <c r="AA1019" s="119">
        <f t="shared" si="335"/>
        <v>0.14848763229962134</v>
      </c>
      <c r="AB1019" s="119">
        <f t="shared" si="336"/>
        <v>0.67545720534524278</v>
      </c>
      <c r="AC1019" s="119">
        <f t="shared" si="337"/>
        <v>19.468492765002029</v>
      </c>
      <c r="AD1019" s="119">
        <f t="shared" si="338"/>
        <v>39.778201336681121</v>
      </c>
      <c r="AE1019" s="119">
        <f t="shared" si="339"/>
        <v>4.4324281489444681</v>
      </c>
      <c r="AF1019" s="138">
        <f t="shared" si="340"/>
        <v>0</v>
      </c>
      <c r="AH1019" s="122" t="s">
        <v>2976</v>
      </c>
      <c r="AI1019" s="122" t="s">
        <v>2356</v>
      </c>
    </row>
    <row r="1020" spans="1:35" s="122" customFormat="1" ht="11.25" customHeight="1" x14ac:dyDescent="0.2">
      <c r="A1020" s="96" t="s">
        <v>89</v>
      </c>
      <c r="B1020" s="98">
        <v>612001213292</v>
      </c>
      <c r="C1020" s="99" t="s">
        <v>4334</v>
      </c>
      <c r="D1020" s="100" t="s">
        <v>87</v>
      </c>
      <c r="E1020" s="100" t="s">
        <v>87</v>
      </c>
      <c r="F1020" s="103" t="s">
        <v>88</v>
      </c>
      <c r="G1020" s="100" t="s">
        <v>88</v>
      </c>
      <c r="H1020" s="97">
        <v>0</v>
      </c>
      <c r="I1020" s="97">
        <v>0</v>
      </c>
      <c r="J1020" s="97">
        <v>12132.75</v>
      </c>
      <c r="K1020" s="97">
        <v>12132.75</v>
      </c>
      <c r="L1020" s="119">
        <f t="shared" si="322"/>
        <v>12132.75</v>
      </c>
      <c r="M1020" s="119">
        <f>IF(AND(D1020="да",G1020="нет",F1020="нет"),K1020/SUMIFS($K$22:$K$4031,$D$22:$D$4031,"да",$G$22:$G$4031,"нет",$F$22:$F$4031,"нет")*'Велич. кап. %'!$G$5,0)</f>
        <v>194.39377347886946</v>
      </c>
      <c r="N1020" s="120" t="s">
        <v>44</v>
      </c>
      <c r="O1020" s="121">
        <f t="shared" si="323"/>
        <v>1.1128731585819573E-5</v>
      </c>
      <c r="P1020" s="119">
        <f t="shared" si="324"/>
        <v>11.178784270555953</v>
      </c>
      <c r="Q1020" s="119">
        <f t="shared" si="325"/>
        <v>6.7072705623335711</v>
      </c>
      <c r="R1020" s="119">
        <f t="shared" si="326"/>
        <v>11.178784270555953</v>
      </c>
      <c r="S1020" s="119">
        <f t="shared" si="327"/>
        <v>4.4715137082223801</v>
      </c>
      <c r="T1020" s="119">
        <f t="shared" si="328"/>
        <v>13.414541124667142</v>
      </c>
      <c r="U1020" s="119">
        <f t="shared" si="329"/>
        <v>22.566207550227297</v>
      </c>
      <c r="V1020" s="119">
        <f t="shared" si="330"/>
        <v>13.034943267393855</v>
      </c>
      <c r="W1020" s="119">
        <f t="shared" si="331"/>
        <v>2.2510821446062308</v>
      </c>
      <c r="X1020" s="119">
        <f t="shared" si="332"/>
        <v>6.7479213745368574</v>
      </c>
      <c r="Y1020" s="119">
        <f t="shared" si="333"/>
        <v>19.088736279127765</v>
      </c>
      <c r="Z1020" s="119">
        <f t="shared" si="334"/>
        <v>19.251506641737027</v>
      </c>
      <c r="AA1020" s="119">
        <f t="shared" si="335"/>
        <v>0.14848628606801947</v>
      </c>
      <c r="AB1020" s="119">
        <f t="shared" si="336"/>
        <v>0.67545108145585575</v>
      </c>
      <c r="AC1020" s="119">
        <f t="shared" si="337"/>
        <v>19.468316258044549</v>
      </c>
      <c r="AD1020" s="119">
        <f t="shared" si="338"/>
        <v>39.777840696061595</v>
      </c>
      <c r="AE1020" s="119">
        <f t="shared" si="339"/>
        <v>4.4323879632754348</v>
      </c>
      <c r="AF1020" s="138">
        <f t="shared" si="340"/>
        <v>0</v>
      </c>
      <c r="AH1020" s="122" t="s">
        <v>2976</v>
      </c>
      <c r="AI1020" s="122" t="s">
        <v>2356</v>
      </c>
    </row>
    <row r="1021" spans="1:35" s="122" customFormat="1" ht="11.25" customHeight="1" x14ac:dyDescent="0.2">
      <c r="A1021" s="96" t="s">
        <v>89</v>
      </c>
      <c r="B1021" s="98">
        <v>612001213293</v>
      </c>
      <c r="C1021" s="99" t="s">
        <v>4335</v>
      </c>
      <c r="D1021" s="100" t="s">
        <v>87</v>
      </c>
      <c r="E1021" s="100" t="s">
        <v>87</v>
      </c>
      <c r="F1021" s="103" t="s">
        <v>88</v>
      </c>
      <c r="G1021" s="100" t="s">
        <v>88</v>
      </c>
      <c r="H1021" s="97">
        <v>0</v>
      </c>
      <c r="I1021" s="97">
        <v>0</v>
      </c>
      <c r="J1021" s="97">
        <v>5308.57</v>
      </c>
      <c r="K1021" s="97">
        <v>5308.57</v>
      </c>
      <c r="L1021" s="119">
        <f t="shared" si="322"/>
        <v>5308.57</v>
      </c>
      <c r="M1021" s="119">
        <f>IF(AND(D1021="да",G1021="нет",F1021="нет"),K1021/SUMIFS($K$22:$K$4031,$D$22:$D$4031,"да",$G$22:$G$4031,"нет",$F$22:$F$4031,"нет")*'Велич. кап. %'!$G$5,0)</f>
        <v>85.055156833918275</v>
      </c>
      <c r="N1021" s="120" t="s">
        <v>44</v>
      </c>
      <c r="O1021" s="121">
        <f t="shared" si="323"/>
        <v>4.8692712397876988E-6</v>
      </c>
      <c r="P1021" s="119">
        <f t="shared" si="324"/>
        <v>4.8911713185506338</v>
      </c>
      <c r="Q1021" s="119">
        <f t="shared" si="325"/>
        <v>2.9347027911303805</v>
      </c>
      <c r="R1021" s="119">
        <f t="shared" si="326"/>
        <v>4.8911713185506338</v>
      </c>
      <c r="S1021" s="119">
        <f t="shared" si="327"/>
        <v>1.9564685274202536</v>
      </c>
      <c r="T1021" s="119">
        <f t="shared" si="328"/>
        <v>5.8694055822607609</v>
      </c>
      <c r="U1021" s="119">
        <f t="shared" si="329"/>
        <v>9.8736306620436505</v>
      </c>
      <c r="V1021" s="119">
        <f t="shared" si="330"/>
        <v>5.7033161303899771</v>
      </c>
      <c r="W1021" s="119">
        <f t="shared" si="331"/>
        <v>0.9849396996058023</v>
      </c>
      <c r="X1021" s="119">
        <f t="shared" si="332"/>
        <v>2.9524891694978566</v>
      </c>
      <c r="Y1021" s="119">
        <f t="shared" si="333"/>
        <v>8.3520960004359512</v>
      </c>
      <c r="Z1021" s="119">
        <f t="shared" si="334"/>
        <v>8.4233146329666333</v>
      </c>
      <c r="AA1021" s="119">
        <f t="shared" si="335"/>
        <v>6.4968769951750924E-2</v>
      </c>
      <c r="AB1021" s="119">
        <f t="shared" si="336"/>
        <v>0.29553723166504808</v>
      </c>
      <c r="AC1021" s="119">
        <f t="shared" si="337"/>
        <v>8.5181776298009559</v>
      </c>
      <c r="AD1021" s="119">
        <f t="shared" si="338"/>
        <v>17.404417941842674</v>
      </c>
      <c r="AE1021" s="119">
        <f t="shared" si="339"/>
        <v>1.9393494278053263</v>
      </c>
      <c r="AF1021" s="138">
        <f t="shared" si="340"/>
        <v>0</v>
      </c>
      <c r="AH1021" s="122" t="s">
        <v>2976</v>
      </c>
      <c r="AI1021" s="122" t="s">
        <v>2356</v>
      </c>
    </row>
    <row r="1022" spans="1:35" s="122" customFormat="1" ht="11.25" customHeight="1" x14ac:dyDescent="0.2">
      <c r="A1022" s="96" t="s">
        <v>89</v>
      </c>
      <c r="B1022" s="98">
        <v>612001213294</v>
      </c>
      <c r="C1022" s="99" t="s">
        <v>4336</v>
      </c>
      <c r="D1022" s="100" t="s">
        <v>87</v>
      </c>
      <c r="E1022" s="100" t="s">
        <v>87</v>
      </c>
      <c r="F1022" s="103" t="s">
        <v>88</v>
      </c>
      <c r="G1022" s="100" t="s">
        <v>88</v>
      </c>
      <c r="H1022" s="97">
        <v>0</v>
      </c>
      <c r="I1022" s="97">
        <v>0</v>
      </c>
      <c r="J1022" s="97">
        <v>5308.61</v>
      </c>
      <c r="K1022" s="97">
        <v>5308.61</v>
      </c>
      <c r="L1022" s="119">
        <f t="shared" si="322"/>
        <v>5308.61</v>
      </c>
      <c r="M1022" s="119">
        <f>IF(AND(D1022="да",G1022="нет",F1022="нет"),K1022/SUMIFS($K$22:$K$4031,$D$22:$D$4031,"да",$G$22:$G$4031,"нет",$F$22:$F$4031,"нет")*'Велич. кап. %'!$G$5,0)</f>
        <v>85.055797723324147</v>
      </c>
      <c r="N1022" s="120" t="s">
        <v>44</v>
      </c>
      <c r="O1022" s="121">
        <f t="shared" si="323"/>
        <v>4.8693079296777428E-6</v>
      </c>
      <c r="P1022" s="119">
        <f t="shared" si="324"/>
        <v>4.8912081734574624</v>
      </c>
      <c r="Q1022" s="119">
        <f t="shared" si="325"/>
        <v>2.9347249040744772</v>
      </c>
      <c r="R1022" s="119">
        <f t="shared" si="326"/>
        <v>4.8912081734574624</v>
      </c>
      <c r="S1022" s="119">
        <f t="shared" si="327"/>
        <v>1.9564832693829848</v>
      </c>
      <c r="T1022" s="119">
        <f t="shared" si="328"/>
        <v>5.8694498081489543</v>
      </c>
      <c r="U1022" s="119">
        <f t="shared" si="329"/>
        <v>9.8737050597112859</v>
      </c>
      <c r="V1022" s="119">
        <f t="shared" si="330"/>
        <v>5.7033591047964958</v>
      </c>
      <c r="W1022" s="119">
        <f t="shared" si="331"/>
        <v>0.98494712111253269</v>
      </c>
      <c r="X1022" s="119">
        <f t="shared" si="332"/>
        <v>2.9525114164620634</v>
      </c>
      <c r="Y1022" s="119">
        <f t="shared" si="333"/>
        <v>8.3521589333613928</v>
      </c>
      <c r="Z1022" s="119">
        <f t="shared" si="334"/>
        <v>8.4233781025234666</v>
      </c>
      <c r="AA1022" s="119">
        <f t="shared" si="335"/>
        <v>6.4969259490515241E-2</v>
      </c>
      <c r="AB1022" s="119">
        <f t="shared" si="336"/>
        <v>0.29553945853391606</v>
      </c>
      <c r="AC1022" s="119">
        <f t="shared" si="337"/>
        <v>8.5182418141491301</v>
      </c>
      <c r="AD1022" s="119">
        <f t="shared" si="338"/>
        <v>17.404549083886135</v>
      </c>
      <c r="AE1022" s="119">
        <f t="shared" si="339"/>
        <v>1.9393640407758836</v>
      </c>
      <c r="AF1022" s="138">
        <f t="shared" si="340"/>
        <v>0</v>
      </c>
      <c r="AH1022" s="122" t="s">
        <v>2976</v>
      </c>
      <c r="AI1022" s="122" t="s">
        <v>2356</v>
      </c>
    </row>
    <row r="1023" spans="1:35" s="122" customFormat="1" ht="11.25" customHeight="1" x14ac:dyDescent="0.2">
      <c r="A1023" s="96" t="s">
        <v>89</v>
      </c>
      <c r="B1023" s="98">
        <v>612001213297</v>
      </c>
      <c r="C1023" s="99" t="s">
        <v>4337</v>
      </c>
      <c r="D1023" s="100" t="s">
        <v>87</v>
      </c>
      <c r="E1023" s="100" t="s">
        <v>87</v>
      </c>
      <c r="F1023" s="103" t="s">
        <v>88</v>
      </c>
      <c r="G1023" s="100" t="s">
        <v>88</v>
      </c>
      <c r="H1023" s="97">
        <v>0</v>
      </c>
      <c r="I1023" s="97">
        <v>0</v>
      </c>
      <c r="J1023" s="97">
        <v>5309.62</v>
      </c>
      <c r="K1023" s="97">
        <v>5309.62</v>
      </c>
      <c r="L1023" s="119">
        <f t="shared" si="322"/>
        <v>5309.62</v>
      </c>
      <c r="M1023" s="119">
        <f>IF(AND(D1023="да",G1023="нет",F1023="нет"),K1023/SUMIFS($K$22:$K$4031,$D$22:$D$4031,"да",$G$22:$G$4031,"нет",$F$22:$F$4031,"нет")*'Велич. кап. %'!$G$5,0)</f>
        <v>85.07198018082255</v>
      </c>
      <c r="N1023" s="120" t="s">
        <v>44</v>
      </c>
      <c r="O1023" s="121">
        <f t="shared" si="323"/>
        <v>4.8702343494013576E-6</v>
      </c>
      <c r="P1023" s="119">
        <f t="shared" si="324"/>
        <v>4.8921387598548804</v>
      </c>
      <c r="Q1023" s="119">
        <f t="shared" si="325"/>
        <v>2.9352832559129278</v>
      </c>
      <c r="R1023" s="119">
        <f t="shared" si="326"/>
        <v>4.8921387598548804</v>
      </c>
      <c r="S1023" s="119">
        <f t="shared" si="327"/>
        <v>1.956855503941952</v>
      </c>
      <c r="T1023" s="119">
        <f t="shared" si="328"/>
        <v>5.8705665118258556</v>
      </c>
      <c r="U1023" s="119">
        <f t="shared" si="329"/>
        <v>9.8755836008190929</v>
      </c>
      <c r="V1023" s="119">
        <f t="shared" si="330"/>
        <v>5.7044442085611067</v>
      </c>
      <c r="W1023" s="119">
        <f t="shared" si="331"/>
        <v>0.98513451415747755</v>
      </c>
      <c r="X1023" s="119">
        <f t="shared" si="332"/>
        <v>2.9530731523082889</v>
      </c>
      <c r="Y1023" s="119">
        <f t="shared" si="333"/>
        <v>8.3537479897288236</v>
      </c>
      <c r="Z1023" s="119">
        <f t="shared" si="334"/>
        <v>8.4249807088335089</v>
      </c>
      <c r="AA1023" s="119">
        <f t="shared" si="335"/>
        <v>6.498162034431415E-2</v>
      </c>
      <c r="AB1023" s="119">
        <f t="shared" si="336"/>
        <v>0.29559568697283312</v>
      </c>
      <c r="AC1023" s="119">
        <f t="shared" si="337"/>
        <v>8.5198624689405538</v>
      </c>
      <c r="AD1023" s="119">
        <f t="shared" si="338"/>
        <v>17.407860420483615</v>
      </c>
      <c r="AE1023" s="119">
        <f t="shared" si="339"/>
        <v>1.9397330182824599</v>
      </c>
      <c r="AF1023" s="138">
        <f t="shared" si="340"/>
        <v>0</v>
      </c>
      <c r="AH1023" s="122" t="s">
        <v>2976</v>
      </c>
      <c r="AI1023" s="122" t="s">
        <v>2356</v>
      </c>
    </row>
    <row r="1024" spans="1:35" s="122" customFormat="1" ht="11.25" customHeight="1" x14ac:dyDescent="0.2">
      <c r="A1024" s="96" t="s">
        <v>89</v>
      </c>
      <c r="B1024" s="98">
        <v>612001213298</v>
      </c>
      <c r="C1024" s="99" t="s">
        <v>4338</v>
      </c>
      <c r="D1024" s="100" t="s">
        <v>87</v>
      </c>
      <c r="E1024" s="100" t="s">
        <v>87</v>
      </c>
      <c r="F1024" s="103" t="s">
        <v>88</v>
      </c>
      <c r="G1024" s="100" t="s">
        <v>88</v>
      </c>
      <c r="H1024" s="97">
        <v>0</v>
      </c>
      <c r="I1024" s="97">
        <v>0</v>
      </c>
      <c r="J1024" s="97">
        <v>17271.36</v>
      </c>
      <c r="K1024" s="97">
        <v>17271.36</v>
      </c>
      <c r="L1024" s="119">
        <f t="shared" si="322"/>
        <v>17271.36</v>
      </c>
      <c r="M1024" s="119">
        <f>IF(AND(D1024="да",G1024="нет",F1024="нет"),K1024/SUMIFS($K$22:$K$4031,$D$22:$D$4031,"да",$G$22:$G$4031,"нет",$F$22:$F$4031,"нет")*'Велич. кап. %'!$G$5,0)</f>
        <v>276.72579122721618</v>
      </c>
      <c r="N1024" s="120" t="s">
        <v>44</v>
      </c>
      <c r="O1024" s="121">
        <f t="shared" si="323"/>
        <v>1.5842107482809814E-5</v>
      </c>
      <c r="P1024" s="119">
        <f t="shared" si="324"/>
        <v>15.91335908999273</v>
      </c>
      <c r="Q1024" s="119">
        <f t="shared" si="325"/>
        <v>9.548015453995637</v>
      </c>
      <c r="R1024" s="119">
        <f t="shared" si="326"/>
        <v>15.91335908999273</v>
      </c>
      <c r="S1024" s="119">
        <f t="shared" si="327"/>
        <v>6.3653436359970916</v>
      </c>
      <c r="T1024" s="119">
        <f t="shared" si="328"/>
        <v>19.096030907991274</v>
      </c>
      <c r="U1024" s="119">
        <f t="shared" si="329"/>
        <v>32.123722522486148</v>
      </c>
      <c r="V1024" s="119">
        <f t="shared" si="330"/>
        <v>18.555661144483782</v>
      </c>
      <c r="W1024" s="119">
        <f t="shared" si="331"/>
        <v>3.2044878621142181</v>
      </c>
      <c r="X1024" s="119">
        <f t="shared" si="332"/>
        <v>9.6058831931195261</v>
      </c>
      <c r="Y1024" s="119">
        <f t="shared" si="333"/>
        <v>27.173430279357625</v>
      </c>
      <c r="Z1024" s="119">
        <f t="shared" si="334"/>
        <v>27.405139127718883</v>
      </c>
      <c r="AA1024" s="119">
        <f t="shared" si="335"/>
        <v>0.21137500581020371</v>
      </c>
      <c r="AB1024" s="119">
        <f t="shared" si="336"/>
        <v>0.96152634730076958</v>
      </c>
      <c r="AC1024" s="119">
        <f t="shared" si="337"/>
        <v>27.713774592449393</v>
      </c>
      <c r="AD1024" s="119">
        <f t="shared" si="338"/>
        <v>56.625036095224132</v>
      </c>
      <c r="AE1024" s="119">
        <f t="shared" si="339"/>
        <v>6.3096468791821172</v>
      </c>
      <c r="AF1024" s="138">
        <f t="shared" si="340"/>
        <v>0</v>
      </c>
      <c r="AH1024" s="122" t="s">
        <v>2976</v>
      </c>
      <c r="AI1024" s="122" t="s">
        <v>2356</v>
      </c>
    </row>
    <row r="1025" spans="1:35" s="122" customFormat="1" ht="11.25" customHeight="1" x14ac:dyDescent="0.2">
      <c r="A1025" s="96" t="s">
        <v>89</v>
      </c>
      <c r="B1025" s="98">
        <v>612001213299</v>
      </c>
      <c r="C1025" s="99" t="s">
        <v>4339</v>
      </c>
      <c r="D1025" s="100" t="s">
        <v>87</v>
      </c>
      <c r="E1025" s="100" t="s">
        <v>87</v>
      </c>
      <c r="F1025" s="103" t="s">
        <v>88</v>
      </c>
      <c r="G1025" s="100" t="s">
        <v>88</v>
      </c>
      <c r="H1025" s="97">
        <v>0</v>
      </c>
      <c r="I1025" s="97">
        <v>0</v>
      </c>
      <c r="J1025" s="97">
        <v>13282.22</v>
      </c>
      <c r="K1025" s="97">
        <v>13282.22</v>
      </c>
      <c r="L1025" s="119">
        <f t="shared" si="322"/>
        <v>13282.22</v>
      </c>
      <c r="M1025" s="119">
        <f>IF(AND(D1025="да",G1025="нет",F1025="нет"),K1025/SUMIFS($K$22:$K$4031,$D$22:$D$4031,"да",$G$22:$G$4031,"нет",$F$22:$F$4031,"нет")*'Велич. кап. %'!$G$5,0)</f>
        <v>212.81085211320675</v>
      </c>
      <c r="N1025" s="120" t="s">
        <v>44</v>
      </c>
      <c r="O1025" s="121">
        <f t="shared" si="323"/>
        <v>1.2183079783544903E-5</v>
      </c>
      <c r="P1025" s="119">
        <f t="shared" si="324"/>
        <v>12.237874514356898</v>
      </c>
      <c r="Q1025" s="119">
        <f t="shared" si="325"/>
        <v>7.3427247086141394</v>
      </c>
      <c r="R1025" s="119">
        <f t="shared" si="326"/>
        <v>12.237874514356898</v>
      </c>
      <c r="S1025" s="119">
        <f t="shared" si="327"/>
        <v>4.8951498057427587</v>
      </c>
      <c r="T1025" s="119">
        <f t="shared" si="328"/>
        <v>14.685449417228279</v>
      </c>
      <c r="U1025" s="119">
        <f t="shared" si="329"/>
        <v>24.704154725662356</v>
      </c>
      <c r="V1025" s="119">
        <f t="shared" si="330"/>
        <v>14.26988804393431</v>
      </c>
      <c r="W1025" s="119">
        <f t="shared" si="331"/>
        <v>2.4643521281433944</v>
      </c>
      <c r="X1025" s="119">
        <f t="shared" si="332"/>
        <v>7.3872268232099838</v>
      </c>
      <c r="Y1025" s="119">
        <f t="shared" si="333"/>
        <v>20.897224024343728</v>
      </c>
      <c r="Z1025" s="119">
        <f t="shared" si="334"/>
        <v>21.075415429066975</v>
      </c>
      <c r="AA1025" s="119">
        <f t="shared" si="335"/>
        <v>0.16255403915339633</v>
      </c>
      <c r="AB1025" s="119">
        <f t="shared" si="336"/>
        <v>0.73944405539837188</v>
      </c>
      <c r="AC1025" s="119">
        <f t="shared" si="337"/>
        <v>21.312765825466151</v>
      </c>
      <c r="AD1025" s="119">
        <f t="shared" si="338"/>
        <v>43.546436813586631</v>
      </c>
      <c r="AE1025" s="119">
        <f t="shared" si="339"/>
        <v>4.85231724494251</v>
      </c>
      <c r="AF1025" s="138">
        <f t="shared" si="340"/>
        <v>0</v>
      </c>
      <c r="AH1025" s="122" t="s">
        <v>2976</v>
      </c>
      <c r="AI1025" s="122" t="s">
        <v>2356</v>
      </c>
    </row>
    <row r="1026" spans="1:35" s="122" customFormat="1" ht="11.25" customHeight="1" x14ac:dyDescent="0.2">
      <c r="A1026" s="96" t="s">
        <v>89</v>
      </c>
      <c r="B1026" s="98">
        <v>612001213300</v>
      </c>
      <c r="C1026" s="99" t="s">
        <v>4340</v>
      </c>
      <c r="D1026" s="100" t="s">
        <v>87</v>
      </c>
      <c r="E1026" s="100" t="s">
        <v>87</v>
      </c>
      <c r="F1026" s="103" t="s">
        <v>88</v>
      </c>
      <c r="G1026" s="100" t="s">
        <v>88</v>
      </c>
      <c r="H1026" s="97">
        <v>0</v>
      </c>
      <c r="I1026" s="97">
        <v>0</v>
      </c>
      <c r="J1026" s="97">
        <v>6680.23</v>
      </c>
      <c r="K1026" s="97">
        <v>6680.23</v>
      </c>
      <c r="L1026" s="119">
        <f t="shared" si="322"/>
        <v>6680.23</v>
      </c>
      <c r="M1026" s="119">
        <f>IF(AND(D1026="да",G1026="нет",F1026="нет"),K1026/SUMIFS($K$22:$K$4031,$D$22:$D$4031,"да",$G$22:$G$4031,"нет",$F$22:$F$4031,"нет")*'Велич. кап. %'!$G$5,0)</f>
        <v>107.03221589555113</v>
      </c>
      <c r="N1026" s="120" t="s">
        <v>44</v>
      </c>
      <c r="O1026" s="121">
        <f t="shared" si="323"/>
        <v>6.1274226042356008E-6</v>
      </c>
      <c r="P1026" s="119">
        <f t="shared" si="324"/>
        <v>6.1549813560566227</v>
      </c>
      <c r="Q1026" s="119">
        <f t="shared" si="325"/>
        <v>3.6929888136339737</v>
      </c>
      <c r="R1026" s="119">
        <f t="shared" si="326"/>
        <v>6.1549813560566227</v>
      </c>
      <c r="S1026" s="119">
        <f t="shared" si="327"/>
        <v>2.461992542422649</v>
      </c>
      <c r="T1026" s="119">
        <f t="shared" si="328"/>
        <v>7.3859776272679474</v>
      </c>
      <c r="U1026" s="119">
        <f t="shared" si="329"/>
        <v>12.42483828177906</v>
      </c>
      <c r="V1026" s="119">
        <f t="shared" si="330"/>
        <v>7.1769729915429279</v>
      </c>
      <c r="W1026" s="119">
        <f t="shared" si="331"/>
        <v>1.2394342976541082</v>
      </c>
      <c r="X1026" s="119">
        <f t="shared" si="332"/>
        <v>3.7153709425993573</v>
      </c>
      <c r="Y1026" s="119">
        <f t="shared" si="333"/>
        <v>10.510160413254843</v>
      </c>
      <c r="Z1026" s="119">
        <f t="shared" si="334"/>
        <v>10.599780941116476</v>
      </c>
      <c r="AA1026" s="119">
        <f t="shared" si="335"/>
        <v>8.1755788488196465E-2</v>
      </c>
      <c r="AB1026" s="119">
        <f t="shared" si="336"/>
        <v>0.37189990545209056</v>
      </c>
      <c r="AC1026" s="119">
        <f t="shared" si="337"/>
        <v>10.719155205248352</v>
      </c>
      <c r="AD1026" s="119">
        <f t="shared" si="338"/>
        <v>21.901475325301483</v>
      </c>
      <c r="AE1026" s="119">
        <f t="shared" si="339"/>
        <v>2.4404501076764507</v>
      </c>
      <c r="AF1026" s="138">
        <f t="shared" si="340"/>
        <v>0</v>
      </c>
      <c r="AH1026" s="122" t="s">
        <v>2976</v>
      </c>
      <c r="AI1026" s="122" t="s">
        <v>2356</v>
      </c>
    </row>
    <row r="1027" spans="1:35" s="122" customFormat="1" ht="11.25" customHeight="1" x14ac:dyDescent="0.2">
      <c r="A1027" s="96" t="s">
        <v>89</v>
      </c>
      <c r="B1027" s="98">
        <v>612001213302</v>
      </c>
      <c r="C1027" s="99" t="s">
        <v>4341</v>
      </c>
      <c r="D1027" s="100" t="s">
        <v>87</v>
      </c>
      <c r="E1027" s="100" t="s">
        <v>87</v>
      </c>
      <c r="F1027" s="103" t="s">
        <v>88</v>
      </c>
      <c r="G1027" s="100" t="s">
        <v>88</v>
      </c>
      <c r="H1027" s="97">
        <v>0</v>
      </c>
      <c r="I1027" s="97">
        <v>0</v>
      </c>
      <c r="J1027" s="97">
        <v>12132.8</v>
      </c>
      <c r="K1027" s="97">
        <v>12132.8</v>
      </c>
      <c r="L1027" s="119">
        <f t="shared" si="322"/>
        <v>12132.8</v>
      </c>
      <c r="M1027" s="119">
        <f>IF(AND(D1027="да",G1027="нет",F1027="нет"),K1027/SUMIFS($K$22:$K$4031,$D$22:$D$4031,"да",$G$22:$G$4031,"нет",$F$22:$F$4031,"нет")*'Велич. кап. %'!$G$5,0)</f>
        <v>194.39457459062677</v>
      </c>
      <c r="N1027" s="120" t="s">
        <v>44</v>
      </c>
      <c r="O1027" s="121">
        <f t="shared" si="323"/>
        <v>1.1128777448182127E-5</v>
      </c>
      <c r="P1027" s="119">
        <f t="shared" si="324"/>
        <v>11.178830339189487</v>
      </c>
      <c r="Q1027" s="119">
        <f t="shared" si="325"/>
        <v>6.7072982035136919</v>
      </c>
      <c r="R1027" s="119">
        <f t="shared" si="326"/>
        <v>11.178830339189487</v>
      </c>
      <c r="S1027" s="119">
        <f t="shared" si="327"/>
        <v>4.471532135675794</v>
      </c>
      <c r="T1027" s="119">
        <f t="shared" si="328"/>
        <v>13.414596407027384</v>
      </c>
      <c r="U1027" s="119">
        <f t="shared" si="329"/>
        <v>22.56630054731184</v>
      </c>
      <c r="V1027" s="119">
        <f t="shared" si="330"/>
        <v>13.034996985402003</v>
      </c>
      <c r="W1027" s="119">
        <f t="shared" si="331"/>
        <v>2.2510914214896438</v>
      </c>
      <c r="X1027" s="119">
        <f t="shared" si="332"/>
        <v>6.7479491832421159</v>
      </c>
      <c r="Y1027" s="119">
        <f t="shared" si="333"/>
        <v>19.088814945284568</v>
      </c>
      <c r="Z1027" s="119">
        <f t="shared" si="334"/>
        <v>19.251585978683067</v>
      </c>
      <c r="AA1027" s="119">
        <f t="shared" si="335"/>
        <v>0.14848689799147485</v>
      </c>
      <c r="AB1027" s="119">
        <f t="shared" si="336"/>
        <v>0.67545386504194072</v>
      </c>
      <c r="AC1027" s="119">
        <f t="shared" si="337"/>
        <v>19.468396488479765</v>
      </c>
      <c r="AD1027" s="119">
        <f t="shared" si="338"/>
        <v>39.778004623615921</v>
      </c>
      <c r="AE1027" s="119">
        <f t="shared" si="339"/>
        <v>4.4324062294886311</v>
      </c>
      <c r="AF1027" s="138">
        <f t="shared" si="340"/>
        <v>0</v>
      </c>
      <c r="AH1027" s="122" t="s">
        <v>2976</v>
      </c>
      <c r="AI1027" s="122" t="s">
        <v>2356</v>
      </c>
    </row>
    <row r="1028" spans="1:35" s="122" customFormat="1" ht="11.25" customHeight="1" x14ac:dyDescent="0.2">
      <c r="A1028" s="96" t="s">
        <v>89</v>
      </c>
      <c r="B1028" s="98">
        <v>612001213303</v>
      </c>
      <c r="C1028" s="99" t="s">
        <v>4342</v>
      </c>
      <c r="D1028" s="100" t="s">
        <v>87</v>
      </c>
      <c r="E1028" s="100" t="s">
        <v>87</v>
      </c>
      <c r="F1028" s="103" t="s">
        <v>88</v>
      </c>
      <c r="G1028" s="100" t="s">
        <v>88</v>
      </c>
      <c r="H1028" s="97">
        <v>0</v>
      </c>
      <c r="I1028" s="97">
        <v>0</v>
      </c>
      <c r="J1028" s="97">
        <v>20300.3</v>
      </c>
      <c r="K1028" s="97">
        <v>20300.3</v>
      </c>
      <c r="L1028" s="119">
        <f t="shared" si="322"/>
        <v>20300.3</v>
      </c>
      <c r="M1028" s="119">
        <f>IF(AND(D1028="да",G1028="нет",F1028="нет"),K1028/SUMIFS($K$22:$K$4031,$D$22:$D$4031,"да",$G$22:$G$4031,"нет",$F$22:$F$4031,"нет")*'Велич. кап. %'!$G$5,0)</f>
        <v>325.25618015314694</v>
      </c>
      <c r="N1028" s="120" t="s">
        <v>44</v>
      </c>
      <c r="O1028" s="121">
        <f t="shared" si="323"/>
        <v>1.8620394371565645E-5</v>
      </c>
      <c r="P1028" s="119">
        <f t="shared" si="324"/>
        <v>18.704141627212874</v>
      </c>
      <c r="Q1028" s="119">
        <f t="shared" si="325"/>
        <v>11.222484976327724</v>
      </c>
      <c r="R1028" s="119">
        <f t="shared" si="326"/>
        <v>18.704141627212874</v>
      </c>
      <c r="S1028" s="119">
        <f t="shared" si="327"/>
        <v>7.4816566508851494</v>
      </c>
      <c r="T1028" s="119">
        <f t="shared" si="328"/>
        <v>22.444969952655448</v>
      </c>
      <c r="U1028" s="119">
        <f t="shared" si="329"/>
        <v>37.757374307710883</v>
      </c>
      <c r="V1028" s="119">
        <f t="shared" si="330"/>
        <v>21.809833616539983</v>
      </c>
      <c r="W1028" s="119">
        <f t="shared" si="331"/>
        <v>3.7664703270198321</v>
      </c>
      <c r="X1028" s="119">
        <f t="shared" si="332"/>
        <v>11.290501187242016</v>
      </c>
      <c r="Y1028" s="119">
        <f t="shared" si="333"/>
        <v>31.938931659119113</v>
      </c>
      <c r="Z1028" s="119">
        <f t="shared" si="334"/>
        <v>32.211276114586894</v>
      </c>
      <c r="AA1028" s="119">
        <f t="shared" si="335"/>
        <v>0.24844459442967304</v>
      </c>
      <c r="AB1028" s="119">
        <f t="shared" si="336"/>
        <v>1.1301526520268126</v>
      </c>
      <c r="AC1028" s="119">
        <f t="shared" si="337"/>
        <v>32.574038081488681</v>
      </c>
      <c r="AD1028" s="119">
        <f t="shared" si="338"/>
        <v>66.55557062349915</v>
      </c>
      <c r="AE1028" s="119">
        <f t="shared" si="339"/>
        <v>7.4161921551899042</v>
      </c>
      <c r="AF1028" s="138">
        <f t="shared" si="340"/>
        <v>0</v>
      </c>
      <c r="AH1028" s="122" t="s">
        <v>2976</v>
      </c>
      <c r="AI1028" s="122" t="s">
        <v>2356</v>
      </c>
    </row>
    <row r="1029" spans="1:35" s="122" customFormat="1" ht="11.25" customHeight="1" x14ac:dyDescent="0.2">
      <c r="A1029" s="96" t="s">
        <v>89</v>
      </c>
      <c r="B1029" s="98">
        <v>612001213306</v>
      </c>
      <c r="C1029" s="99" t="s">
        <v>4343</v>
      </c>
      <c r="D1029" s="100" t="s">
        <v>87</v>
      </c>
      <c r="E1029" s="100" t="s">
        <v>87</v>
      </c>
      <c r="F1029" s="103" t="s">
        <v>88</v>
      </c>
      <c r="G1029" s="100" t="s">
        <v>88</v>
      </c>
      <c r="H1029" s="97">
        <v>0</v>
      </c>
      <c r="I1029" s="97">
        <v>0</v>
      </c>
      <c r="J1029" s="97">
        <v>10448.120000000001</v>
      </c>
      <c r="K1029" s="97">
        <v>10448.120000000001</v>
      </c>
      <c r="L1029" s="119">
        <f t="shared" si="322"/>
        <v>10448.120000000001</v>
      </c>
      <c r="M1029" s="119">
        <f>IF(AND(D1029="да",G1029="нет",F1029="нет"),K1029/SUMIFS($K$22:$K$4031,$D$22:$D$4031,"да",$G$22:$G$4031,"нет",$F$22:$F$4031,"нет")*'Велич. кап. %'!$G$5,0)</f>
        <v>167.40223548330309</v>
      </c>
      <c r="N1029" s="120" t="s">
        <v>44</v>
      </c>
      <c r="O1029" s="121">
        <f t="shared" si="323"/>
        <v>9.5835093491939745E-6</v>
      </c>
      <c r="P1029" s="119">
        <f t="shared" si="324"/>
        <v>9.6266122282978763</v>
      </c>
      <c r="Q1029" s="119">
        <f t="shared" si="325"/>
        <v>5.7759673369787254</v>
      </c>
      <c r="R1029" s="119">
        <f t="shared" si="326"/>
        <v>9.6266122282978763</v>
      </c>
      <c r="S1029" s="119">
        <f t="shared" si="327"/>
        <v>3.85064489131915</v>
      </c>
      <c r="T1029" s="119">
        <f t="shared" si="328"/>
        <v>11.551934673957451</v>
      </c>
      <c r="U1029" s="119">
        <f t="shared" si="329"/>
        <v>19.43289397949194</v>
      </c>
      <c r="V1029" s="119">
        <f t="shared" si="330"/>
        <v>11.2250439060331</v>
      </c>
      <c r="W1029" s="119">
        <f t="shared" si="331"/>
        <v>1.9385198225219553</v>
      </c>
      <c r="X1029" s="119">
        <f t="shared" si="332"/>
        <v>5.8109737917393858</v>
      </c>
      <c r="Y1029" s="119">
        <f t="shared" si="333"/>
        <v>16.438268924413709</v>
      </c>
      <c r="Z1029" s="119">
        <f t="shared" si="334"/>
        <v>16.578438653534068</v>
      </c>
      <c r="AA1029" s="119">
        <f t="shared" si="335"/>
        <v>0.1278689938548965</v>
      </c>
      <c r="AB1029" s="119">
        <f t="shared" si="336"/>
        <v>0.58166482892835969</v>
      </c>
      <c r="AC1029" s="119">
        <f t="shared" si="337"/>
        <v>16.765144296387909</v>
      </c>
      <c r="AD1029" s="119">
        <f t="shared" si="338"/>
        <v>34.254695179026605</v>
      </c>
      <c r="AE1029" s="119">
        <f t="shared" si="339"/>
        <v>3.8169517485201077</v>
      </c>
      <c r="AF1029" s="138">
        <f t="shared" si="340"/>
        <v>0</v>
      </c>
      <c r="AH1029" s="122" t="s">
        <v>2976</v>
      </c>
      <c r="AI1029" s="122" t="s">
        <v>2356</v>
      </c>
    </row>
    <row r="1030" spans="1:35" s="122" customFormat="1" ht="11.25" customHeight="1" x14ac:dyDescent="0.2">
      <c r="A1030" s="96" t="s">
        <v>89</v>
      </c>
      <c r="B1030" s="98">
        <v>612001213307</v>
      </c>
      <c r="C1030" s="99" t="s">
        <v>4344</v>
      </c>
      <c r="D1030" s="100" t="s">
        <v>87</v>
      </c>
      <c r="E1030" s="100" t="s">
        <v>87</v>
      </c>
      <c r="F1030" s="103" t="s">
        <v>88</v>
      </c>
      <c r="G1030" s="100" t="s">
        <v>88</v>
      </c>
      <c r="H1030" s="97">
        <v>0</v>
      </c>
      <c r="I1030" s="97">
        <v>0</v>
      </c>
      <c r="J1030" s="97">
        <v>5308.61</v>
      </c>
      <c r="K1030" s="97">
        <v>5308.61</v>
      </c>
      <c r="L1030" s="119">
        <f t="shared" si="322"/>
        <v>5308.61</v>
      </c>
      <c r="M1030" s="119">
        <f>IF(AND(D1030="да",G1030="нет",F1030="нет"),K1030/SUMIFS($K$22:$K$4031,$D$22:$D$4031,"да",$G$22:$G$4031,"нет",$F$22:$F$4031,"нет")*'Велич. кап. %'!$G$5,0)</f>
        <v>85.055797723324147</v>
      </c>
      <c r="N1030" s="120" t="s">
        <v>44</v>
      </c>
      <c r="O1030" s="121">
        <f t="shared" si="323"/>
        <v>4.8693079296777428E-6</v>
      </c>
      <c r="P1030" s="119">
        <f t="shared" si="324"/>
        <v>4.8912081734574624</v>
      </c>
      <c r="Q1030" s="119">
        <f t="shared" si="325"/>
        <v>2.9347249040744772</v>
      </c>
      <c r="R1030" s="119">
        <f t="shared" si="326"/>
        <v>4.8912081734574624</v>
      </c>
      <c r="S1030" s="119">
        <f t="shared" si="327"/>
        <v>1.9564832693829848</v>
      </c>
      <c r="T1030" s="119">
        <f t="shared" si="328"/>
        <v>5.8694498081489543</v>
      </c>
      <c r="U1030" s="119">
        <f t="shared" si="329"/>
        <v>9.8737050597112859</v>
      </c>
      <c r="V1030" s="119">
        <f t="shared" si="330"/>
        <v>5.7033591047964958</v>
      </c>
      <c r="W1030" s="119">
        <f t="shared" si="331"/>
        <v>0.98494712111253269</v>
      </c>
      <c r="X1030" s="119">
        <f t="shared" si="332"/>
        <v>2.9525114164620634</v>
      </c>
      <c r="Y1030" s="119">
        <f t="shared" si="333"/>
        <v>8.3521589333613928</v>
      </c>
      <c r="Z1030" s="119">
        <f t="shared" si="334"/>
        <v>8.4233781025234666</v>
      </c>
      <c r="AA1030" s="119">
        <f t="shared" si="335"/>
        <v>6.4969259490515241E-2</v>
      </c>
      <c r="AB1030" s="119">
        <f t="shared" si="336"/>
        <v>0.29553945853391606</v>
      </c>
      <c r="AC1030" s="119">
        <f t="shared" si="337"/>
        <v>8.5182418141491301</v>
      </c>
      <c r="AD1030" s="119">
        <f t="shared" si="338"/>
        <v>17.404549083886135</v>
      </c>
      <c r="AE1030" s="119">
        <f t="shared" si="339"/>
        <v>1.9393640407758836</v>
      </c>
      <c r="AF1030" s="138">
        <f t="shared" si="340"/>
        <v>0</v>
      </c>
      <c r="AH1030" s="122" t="s">
        <v>2976</v>
      </c>
      <c r="AI1030" s="122" t="s">
        <v>2356</v>
      </c>
    </row>
    <row r="1031" spans="1:35" s="122" customFormat="1" ht="11.25" customHeight="1" x14ac:dyDescent="0.2">
      <c r="A1031" s="96" t="s">
        <v>89</v>
      </c>
      <c r="B1031" s="98">
        <v>612001213308</v>
      </c>
      <c r="C1031" s="99" t="s">
        <v>4345</v>
      </c>
      <c r="D1031" s="100" t="s">
        <v>87</v>
      </c>
      <c r="E1031" s="100" t="s">
        <v>87</v>
      </c>
      <c r="F1031" s="103" t="s">
        <v>88</v>
      </c>
      <c r="G1031" s="100" t="s">
        <v>88</v>
      </c>
      <c r="H1031" s="97">
        <v>0</v>
      </c>
      <c r="I1031" s="97">
        <v>0</v>
      </c>
      <c r="J1031" s="97">
        <v>36898.61</v>
      </c>
      <c r="K1031" s="97">
        <v>36898.61</v>
      </c>
      <c r="L1031" s="119">
        <f t="shared" si="322"/>
        <v>36898.61</v>
      </c>
      <c r="M1031" s="119">
        <f>IF(AND(D1031="да",G1031="нет",F1031="нет"),K1031/SUMIFS($K$22:$K$4031,$D$22:$D$4031,"да",$G$22:$G$4031,"нет",$F$22:$F$4031,"нет")*'Велич. кап. %'!$G$5,0)</f>
        <v>591.19820601472429</v>
      </c>
      <c r="N1031" s="120" t="s">
        <v>44</v>
      </c>
      <c r="O1031" s="121">
        <f t="shared" si="323"/>
        <v>3.3845148592020597E-5</v>
      </c>
      <c r="P1031" s="119">
        <f t="shared" si="324"/>
        <v>33.997370841184278</v>
      </c>
      <c r="Q1031" s="119">
        <f t="shared" si="325"/>
        <v>20.398422504710563</v>
      </c>
      <c r="R1031" s="119">
        <f t="shared" si="326"/>
        <v>33.997370841184278</v>
      </c>
      <c r="S1031" s="119">
        <f t="shared" si="327"/>
        <v>13.598948336473709</v>
      </c>
      <c r="T1031" s="119">
        <f t="shared" si="328"/>
        <v>40.796845009421126</v>
      </c>
      <c r="U1031" s="119">
        <f t="shared" si="329"/>
        <v>68.629263075138965</v>
      </c>
      <c r="V1031" s="119">
        <f t="shared" si="330"/>
        <v>39.642396653330167</v>
      </c>
      <c r="W1031" s="119">
        <f t="shared" si="331"/>
        <v>6.8460820615102849</v>
      </c>
      <c r="X1031" s="119">
        <f t="shared" si="332"/>
        <v>20.522051398874897</v>
      </c>
      <c r="Y1031" s="119">
        <f t="shared" si="333"/>
        <v>58.05343680174623</v>
      </c>
      <c r="Z1031" s="119">
        <f t="shared" si="334"/>
        <v>58.548460611639094</v>
      </c>
      <c r="AA1031" s="119">
        <f t="shared" si="335"/>
        <v>0.45158249860685196</v>
      </c>
      <c r="AB1031" s="119">
        <f t="shared" si="336"/>
        <v>2.0542091470373864</v>
      </c>
      <c r="AC1031" s="119">
        <f t="shared" si="337"/>
        <v>59.207830785456316</v>
      </c>
      <c r="AD1031" s="119">
        <f t="shared" si="338"/>
        <v>120.97397790988072</v>
      </c>
      <c r="AE1031" s="119">
        <f t="shared" si="339"/>
        <v>13.479957538529565</v>
      </c>
      <c r="AF1031" s="138">
        <f t="shared" si="340"/>
        <v>0</v>
      </c>
      <c r="AH1031" s="122" t="s">
        <v>2976</v>
      </c>
      <c r="AI1031" s="122" t="s">
        <v>2356</v>
      </c>
    </row>
    <row r="1032" spans="1:35" s="122" customFormat="1" ht="11.25" customHeight="1" x14ac:dyDescent="0.2">
      <c r="A1032" s="96" t="s">
        <v>89</v>
      </c>
      <c r="B1032" s="98">
        <v>612001213309</v>
      </c>
      <c r="C1032" s="99" t="s">
        <v>4346</v>
      </c>
      <c r="D1032" s="100" t="s">
        <v>87</v>
      </c>
      <c r="E1032" s="100" t="s">
        <v>87</v>
      </c>
      <c r="F1032" s="103" t="s">
        <v>88</v>
      </c>
      <c r="G1032" s="100" t="s">
        <v>88</v>
      </c>
      <c r="H1032" s="97">
        <v>0</v>
      </c>
      <c r="I1032" s="97">
        <v>0</v>
      </c>
      <c r="J1032" s="97">
        <v>12132.81</v>
      </c>
      <c r="K1032" s="97">
        <v>12132.81</v>
      </c>
      <c r="L1032" s="119">
        <f t="shared" si="322"/>
        <v>12132.81</v>
      </c>
      <c r="M1032" s="119">
        <f>IF(AND(D1032="да",G1032="нет",F1032="нет"),K1032/SUMIFS($K$22:$K$4031,$D$22:$D$4031,"да",$G$22:$G$4031,"нет",$F$22:$F$4031,"нет")*'Велич. кап. %'!$G$5,0)</f>
        <v>194.39473481297827</v>
      </c>
      <c r="N1032" s="120" t="s">
        <v>44</v>
      </c>
      <c r="O1032" s="121">
        <f t="shared" si="323"/>
        <v>1.112878662065464E-5</v>
      </c>
      <c r="P1032" s="119">
        <f t="shared" si="324"/>
        <v>11.178839552916196</v>
      </c>
      <c r="Q1032" s="119">
        <f t="shared" si="325"/>
        <v>6.7073037317497173</v>
      </c>
      <c r="R1032" s="119">
        <f t="shared" si="326"/>
        <v>11.178839552916196</v>
      </c>
      <c r="S1032" s="119">
        <f t="shared" si="327"/>
        <v>4.4715358211664782</v>
      </c>
      <c r="T1032" s="119">
        <f t="shared" si="328"/>
        <v>13.414607463499435</v>
      </c>
      <c r="U1032" s="119">
        <f t="shared" si="329"/>
        <v>22.566319146728752</v>
      </c>
      <c r="V1032" s="119">
        <f t="shared" si="330"/>
        <v>13.035007729003635</v>
      </c>
      <c r="W1032" s="119">
        <f t="shared" si="331"/>
        <v>2.2510932768663268</v>
      </c>
      <c r="X1032" s="119">
        <f t="shared" si="332"/>
        <v>6.7479547449831685</v>
      </c>
      <c r="Y1032" s="119">
        <f t="shared" si="333"/>
        <v>19.088830678515933</v>
      </c>
      <c r="Z1032" s="119">
        <f t="shared" si="334"/>
        <v>19.251601846072276</v>
      </c>
      <c r="AA1032" s="119">
        <f t="shared" si="335"/>
        <v>0.14848702037616596</v>
      </c>
      <c r="AB1032" s="119">
        <f t="shared" si="336"/>
        <v>0.67545442175915782</v>
      </c>
      <c r="AC1032" s="119">
        <f t="shared" si="337"/>
        <v>19.468412534566813</v>
      </c>
      <c r="AD1032" s="119">
        <f t="shared" si="338"/>
        <v>39.778037409126796</v>
      </c>
      <c r="AE1032" s="119">
        <f t="shared" si="339"/>
        <v>4.432409882731271</v>
      </c>
      <c r="AF1032" s="138">
        <f t="shared" si="340"/>
        <v>0</v>
      </c>
      <c r="AH1032" s="122" t="s">
        <v>2976</v>
      </c>
      <c r="AI1032" s="122" t="s">
        <v>2356</v>
      </c>
    </row>
    <row r="1033" spans="1:35" s="122" customFormat="1" ht="11.25" customHeight="1" x14ac:dyDescent="0.2">
      <c r="A1033" s="96" t="s">
        <v>89</v>
      </c>
      <c r="B1033" s="98">
        <v>612001213311</v>
      </c>
      <c r="C1033" s="99" t="s">
        <v>4347</v>
      </c>
      <c r="D1033" s="100" t="s">
        <v>87</v>
      </c>
      <c r="E1033" s="100" t="s">
        <v>87</v>
      </c>
      <c r="F1033" s="103" t="s">
        <v>88</v>
      </c>
      <c r="G1033" s="100" t="s">
        <v>88</v>
      </c>
      <c r="H1033" s="97">
        <v>0</v>
      </c>
      <c r="I1033" s="97">
        <v>0</v>
      </c>
      <c r="J1033" s="97">
        <v>10447.11</v>
      </c>
      <c r="K1033" s="97">
        <v>10447.11</v>
      </c>
      <c r="L1033" s="119">
        <f t="shared" si="322"/>
        <v>10447.11</v>
      </c>
      <c r="M1033" s="119">
        <f>IF(AND(D1033="да",G1033="нет",F1033="нет"),K1033/SUMIFS($K$22:$K$4031,$D$22:$D$4031,"да",$G$22:$G$4031,"нет",$F$22:$F$4031,"нет")*'Велич. кап. %'!$G$5,0)</f>
        <v>167.3860530258047</v>
      </c>
      <c r="N1033" s="120" t="s">
        <v>44</v>
      </c>
      <c r="O1033" s="121">
        <f t="shared" si="323"/>
        <v>9.5825829294703605E-6</v>
      </c>
      <c r="P1033" s="119">
        <f t="shared" si="324"/>
        <v>9.6256816419004601</v>
      </c>
      <c r="Q1033" s="119">
        <f t="shared" si="325"/>
        <v>5.7754089851402757</v>
      </c>
      <c r="R1033" s="119">
        <f t="shared" si="326"/>
        <v>9.6256816419004601</v>
      </c>
      <c r="S1033" s="119">
        <f t="shared" si="327"/>
        <v>3.8502726567601835</v>
      </c>
      <c r="T1033" s="119">
        <f t="shared" si="328"/>
        <v>11.550817970280551</v>
      </c>
      <c r="U1033" s="119">
        <f t="shared" si="329"/>
        <v>19.431015438384133</v>
      </c>
      <c r="V1033" s="119">
        <f t="shared" si="330"/>
        <v>11.22395880226849</v>
      </c>
      <c r="W1033" s="119">
        <f t="shared" si="331"/>
        <v>1.9383324294770106</v>
      </c>
      <c r="X1033" s="119">
        <f t="shared" si="332"/>
        <v>5.8104120558931607</v>
      </c>
      <c r="Y1033" s="119">
        <f t="shared" si="333"/>
        <v>16.43667986804628</v>
      </c>
      <c r="Z1033" s="119">
        <f t="shared" si="334"/>
        <v>16.576836047224027</v>
      </c>
      <c r="AA1033" s="119">
        <f t="shared" si="335"/>
        <v>0.12785663300109759</v>
      </c>
      <c r="AB1033" s="119">
        <f t="shared" si="336"/>
        <v>0.58160860048944263</v>
      </c>
      <c r="AC1033" s="119">
        <f t="shared" si="337"/>
        <v>16.763523641596489</v>
      </c>
      <c r="AD1033" s="119">
        <f t="shared" si="338"/>
        <v>34.251383842429135</v>
      </c>
      <c r="AE1033" s="119">
        <f t="shared" si="339"/>
        <v>3.8165827710135316</v>
      </c>
      <c r="AF1033" s="138">
        <f t="shared" si="340"/>
        <v>0</v>
      </c>
      <c r="AH1033" s="122" t="s">
        <v>2976</v>
      </c>
      <c r="AI1033" s="122" t="s">
        <v>2356</v>
      </c>
    </row>
    <row r="1034" spans="1:35" s="122" customFormat="1" ht="11.25" customHeight="1" x14ac:dyDescent="0.2">
      <c r="A1034" s="96" t="s">
        <v>89</v>
      </c>
      <c r="B1034" s="98">
        <v>612001213312</v>
      </c>
      <c r="C1034" s="99" t="s">
        <v>4348</v>
      </c>
      <c r="D1034" s="100" t="s">
        <v>87</v>
      </c>
      <c r="E1034" s="100" t="s">
        <v>87</v>
      </c>
      <c r="F1034" s="103" t="s">
        <v>88</v>
      </c>
      <c r="G1034" s="100" t="s">
        <v>88</v>
      </c>
      <c r="H1034" s="97">
        <v>0</v>
      </c>
      <c r="I1034" s="97">
        <v>0</v>
      </c>
      <c r="J1034" s="97">
        <v>6507.29</v>
      </c>
      <c r="K1034" s="97">
        <v>6507.29</v>
      </c>
      <c r="L1034" s="119">
        <f t="shared" si="322"/>
        <v>6507.29</v>
      </c>
      <c r="M1034" s="119">
        <f>IF(AND(D1034="да",G1034="нет",F1034="нет"),K1034/SUMIFS($K$22:$K$4031,$D$22:$D$4031,"да",$G$22:$G$4031,"нет",$F$22:$F$4031,"нет")*'Велич. кап. %'!$G$5,0)</f>
        <v>104.26133054924172</v>
      </c>
      <c r="N1034" s="120" t="s">
        <v>44</v>
      </c>
      <c r="O1034" s="121">
        <f t="shared" si="323"/>
        <v>5.968793864629853E-6</v>
      </c>
      <c r="P1034" s="119">
        <f t="shared" si="324"/>
        <v>5.9956391663840467</v>
      </c>
      <c r="Q1034" s="119">
        <f t="shared" si="325"/>
        <v>3.5973834998304279</v>
      </c>
      <c r="R1034" s="119">
        <f t="shared" si="326"/>
        <v>5.9956391663840467</v>
      </c>
      <c r="S1034" s="119">
        <f t="shared" si="327"/>
        <v>2.3982556665536183</v>
      </c>
      <c r="T1034" s="119">
        <f t="shared" si="328"/>
        <v>7.1947669996608559</v>
      </c>
      <c r="U1034" s="119">
        <f t="shared" si="329"/>
        <v>12.10317996575538</v>
      </c>
      <c r="V1034" s="119">
        <f t="shared" si="330"/>
        <v>6.991173144957191</v>
      </c>
      <c r="W1034" s="119">
        <f t="shared" si="331"/>
        <v>1.2073474133048716</v>
      </c>
      <c r="X1034" s="119">
        <f t="shared" si="332"/>
        <v>3.6191861928507509</v>
      </c>
      <c r="Y1034" s="119">
        <f t="shared" si="333"/>
        <v>10.23806991010326</v>
      </c>
      <c r="Z1034" s="119">
        <f t="shared" si="334"/>
        <v>10.325370312147612</v>
      </c>
      <c r="AA1034" s="119">
        <f t="shared" si="335"/>
        <v>7.9639267640688419E-2</v>
      </c>
      <c r="AB1034" s="119">
        <f t="shared" si="336"/>
        <v>0.36227203790128998</v>
      </c>
      <c r="AC1034" s="119">
        <f t="shared" si="337"/>
        <v>10.441654175913186</v>
      </c>
      <c r="AD1034" s="119">
        <f t="shared" si="338"/>
        <v>21.334482700383234</v>
      </c>
      <c r="AE1034" s="119">
        <f t="shared" si="339"/>
        <v>2.3772709294712744</v>
      </c>
      <c r="AF1034" s="138">
        <f t="shared" si="340"/>
        <v>0</v>
      </c>
      <c r="AH1034" s="122" t="s">
        <v>2976</v>
      </c>
      <c r="AI1034" s="122" t="s">
        <v>2356</v>
      </c>
    </row>
    <row r="1035" spans="1:35" s="122" customFormat="1" ht="11.25" customHeight="1" x14ac:dyDescent="0.2">
      <c r="A1035" s="96" t="s">
        <v>89</v>
      </c>
      <c r="B1035" s="98">
        <v>612001213314</v>
      </c>
      <c r="C1035" s="99" t="s">
        <v>4349</v>
      </c>
      <c r="D1035" s="100" t="s">
        <v>87</v>
      </c>
      <c r="E1035" s="100" t="s">
        <v>87</v>
      </c>
      <c r="F1035" s="103" t="s">
        <v>88</v>
      </c>
      <c r="G1035" s="100" t="s">
        <v>88</v>
      </c>
      <c r="H1035" s="97">
        <v>0</v>
      </c>
      <c r="I1035" s="97">
        <v>0</v>
      </c>
      <c r="J1035" s="97">
        <v>6680.22</v>
      </c>
      <c r="K1035" s="97">
        <v>6680.22</v>
      </c>
      <c r="L1035" s="119">
        <f t="shared" si="322"/>
        <v>6680.22</v>
      </c>
      <c r="M1035" s="119">
        <f>IF(AND(D1035="да",G1035="нет",F1035="нет"),K1035/SUMIFS($K$22:$K$4031,$D$22:$D$4031,"да",$G$22:$G$4031,"нет",$F$22:$F$4031,"нет")*'Велич. кап. %'!$G$5,0)</f>
        <v>107.03205567319966</v>
      </c>
      <c r="N1035" s="120" t="s">
        <v>44</v>
      </c>
      <c r="O1035" s="121">
        <f t="shared" si="323"/>
        <v>6.1274134317630895E-6</v>
      </c>
      <c r="P1035" s="119">
        <f t="shared" si="324"/>
        <v>6.1549721423299157</v>
      </c>
      <c r="Q1035" s="119">
        <f t="shared" si="325"/>
        <v>3.6929832853979492</v>
      </c>
      <c r="R1035" s="119">
        <f t="shared" si="326"/>
        <v>6.1549721423299157</v>
      </c>
      <c r="S1035" s="119">
        <f t="shared" si="327"/>
        <v>2.4619888569319661</v>
      </c>
      <c r="T1035" s="119">
        <f t="shared" si="328"/>
        <v>7.3859665707958984</v>
      </c>
      <c r="U1035" s="119">
        <f t="shared" si="329"/>
        <v>12.42481968236215</v>
      </c>
      <c r="V1035" s="119">
        <f t="shared" si="330"/>
        <v>7.1769622479412973</v>
      </c>
      <c r="W1035" s="119">
        <f t="shared" si="331"/>
        <v>1.2394324422774257</v>
      </c>
      <c r="X1035" s="119">
        <f t="shared" si="332"/>
        <v>3.7153653808583056</v>
      </c>
      <c r="Y1035" s="119">
        <f t="shared" si="333"/>
        <v>10.510144680023481</v>
      </c>
      <c r="Z1035" s="119">
        <f t="shared" si="334"/>
        <v>10.599765073727268</v>
      </c>
      <c r="AA1035" s="119">
        <f t="shared" si="335"/>
        <v>8.1755666103505389E-2</v>
      </c>
      <c r="AB1035" s="119">
        <f t="shared" si="336"/>
        <v>0.37189934873487351</v>
      </c>
      <c r="AC1035" s="119">
        <f t="shared" si="337"/>
        <v>10.719139159161307</v>
      </c>
      <c r="AD1035" s="119">
        <f t="shared" si="338"/>
        <v>21.901442539790615</v>
      </c>
      <c r="AE1035" s="119">
        <f t="shared" si="339"/>
        <v>2.4404464544338111</v>
      </c>
      <c r="AF1035" s="138">
        <f t="shared" si="340"/>
        <v>0</v>
      </c>
      <c r="AH1035" s="122" t="s">
        <v>2976</v>
      </c>
      <c r="AI1035" s="122" t="s">
        <v>2356</v>
      </c>
    </row>
    <row r="1036" spans="1:35" s="122" customFormat="1" ht="11.25" customHeight="1" x14ac:dyDescent="0.2">
      <c r="A1036" s="96" t="s">
        <v>89</v>
      </c>
      <c r="B1036" s="98">
        <v>612001213316</v>
      </c>
      <c r="C1036" s="99" t="s">
        <v>2823</v>
      </c>
      <c r="D1036" s="100" t="s">
        <v>87</v>
      </c>
      <c r="E1036" s="100" t="s">
        <v>87</v>
      </c>
      <c r="F1036" s="103" t="s">
        <v>88</v>
      </c>
      <c r="G1036" s="100" t="s">
        <v>88</v>
      </c>
      <c r="H1036" s="97">
        <v>0</v>
      </c>
      <c r="I1036" s="97">
        <v>0</v>
      </c>
      <c r="J1036" s="97">
        <v>0</v>
      </c>
      <c r="K1036" s="97">
        <v>26496.32</v>
      </c>
      <c r="L1036" s="119">
        <f t="shared" si="322"/>
        <v>26496.32</v>
      </c>
      <c r="M1036" s="119">
        <f>IF(AND(D1036="да",G1036="нет",F1036="нет"),K1036/SUMIFS($K$22:$K$4031,$D$22:$D$4031,"да",$G$22:$G$4031,"нет",$F$22:$F$4031,"нет")*'Велич. кап. %'!$G$5,0)</f>
        <v>424.53026956820491</v>
      </c>
      <c r="N1036" s="120" t="s">
        <v>44</v>
      </c>
      <c r="O1036" s="121">
        <f t="shared" si="323"/>
        <v>2.4303676684344674E-5</v>
      </c>
      <c r="P1036" s="119">
        <f t="shared" si="324"/>
        <v>24.412985122385038</v>
      </c>
      <c r="Q1036" s="119">
        <f t="shared" si="325"/>
        <v>14.647791073431023</v>
      </c>
      <c r="R1036" s="119">
        <f t="shared" si="326"/>
        <v>24.412985122385038</v>
      </c>
      <c r="S1036" s="119">
        <f t="shared" si="327"/>
        <v>9.7651940489540152</v>
      </c>
      <c r="T1036" s="119">
        <f t="shared" si="328"/>
        <v>29.295582146862046</v>
      </c>
      <c r="U1036" s="119">
        <f t="shared" si="329"/>
        <v>49.281610223340834</v>
      </c>
      <c r="V1036" s="119">
        <f t="shared" si="330"/>
        <v>28.466590673566433</v>
      </c>
      <c r="W1036" s="119">
        <f t="shared" si="331"/>
        <v>4.9160654303247791</v>
      </c>
      <c r="X1036" s="119">
        <f t="shared" si="332"/>
        <v>14.736567066375589</v>
      </c>
      <c r="Y1036" s="119">
        <f t="shared" si="333"/>
        <v>41.687273276658516</v>
      </c>
      <c r="Z1036" s="119">
        <f t="shared" si="334"/>
        <v>42.042742202846803</v>
      </c>
      <c r="AA1036" s="119">
        <f t="shared" si="335"/>
        <v>0.32427439379116735</v>
      </c>
      <c r="AB1036" s="119">
        <f t="shared" si="336"/>
        <v>1.4750957531145388</v>
      </c>
      <c r="AC1036" s="119">
        <f t="shared" si="337"/>
        <v>42.51622570599006</v>
      </c>
      <c r="AD1036" s="119">
        <f t="shared" si="338"/>
        <v>86.869538727153426</v>
      </c>
      <c r="AE1036" s="119">
        <f t="shared" si="339"/>
        <v>9.6797486010256666</v>
      </c>
      <c r="AF1036" s="138">
        <f t="shared" si="340"/>
        <v>0</v>
      </c>
      <c r="AH1036" s="122" t="s">
        <v>2976</v>
      </c>
      <c r="AI1036" s="122" t="s">
        <v>2356</v>
      </c>
    </row>
    <row r="1037" spans="1:35" s="122" customFormat="1" ht="11.25" customHeight="1" x14ac:dyDescent="0.2">
      <c r="A1037" s="96" t="s">
        <v>89</v>
      </c>
      <c r="B1037" s="98">
        <v>612001213318</v>
      </c>
      <c r="C1037" s="99" t="s">
        <v>4350</v>
      </c>
      <c r="D1037" s="100" t="s">
        <v>87</v>
      </c>
      <c r="E1037" s="100" t="s">
        <v>87</v>
      </c>
      <c r="F1037" s="103" t="s">
        <v>88</v>
      </c>
      <c r="G1037" s="100" t="s">
        <v>88</v>
      </c>
      <c r="H1037" s="97">
        <v>0</v>
      </c>
      <c r="I1037" s="97">
        <v>0</v>
      </c>
      <c r="J1037" s="97">
        <v>10761.22</v>
      </c>
      <c r="K1037" s="97">
        <v>10761.22</v>
      </c>
      <c r="L1037" s="119">
        <f t="shared" si="322"/>
        <v>10761.22</v>
      </c>
      <c r="M1037" s="119">
        <f>IF(AND(D1037="да",G1037="нет",F1037="нет"),K1037/SUMIFS($K$22:$K$4031,$D$22:$D$4031,"да",$G$22:$G$4031,"нет",$F$22:$F$4031,"нет")*'Велич. кап. %'!$G$5,0)</f>
        <v>172.4187973078057</v>
      </c>
      <c r="N1037" s="120" t="s">
        <v>44</v>
      </c>
      <c r="O1037" s="121">
        <f t="shared" si="323"/>
        <v>9.8706994635143155E-6</v>
      </c>
      <c r="P1037" s="119">
        <f t="shared" si="324"/>
        <v>9.9150940114971569</v>
      </c>
      <c r="Q1037" s="119">
        <f t="shared" si="325"/>
        <v>5.9490564068982943</v>
      </c>
      <c r="R1037" s="119">
        <f t="shared" si="326"/>
        <v>9.9150940114971569</v>
      </c>
      <c r="S1037" s="119">
        <f t="shared" si="327"/>
        <v>3.9660376045988626</v>
      </c>
      <c r="T1037" s="119">
        <f t="shared" si="328"/>
        <v>11.898112813796589</v>
      </c>
      <c r="U1037" s="119">
        <f t="shared" si="329"/>
        <v>20.015241722911707</v>
      </c>
      <c r="V1037" s="119">
        <f t="shared" si="330"/>
        <v>11.561426073062094</v>
      </c>
      <c r="W1037" s="119">
        <f t="shared" si="331"/>
        <v>1.9966116664547993</v>
      </c>
      <c r="X1037" s="119">
        <f t="shared" si="332"/>
        <v>5.9851119040690302</v>
      </c>
      <c r="Y1037" s="119">
        <f t="shared" si="333"/>
        <v>16.930876398316567</v>
      </c>
      <c r="Z1037" s="119">
        <f t="shared" si="334"/>
        <v>17.075246609646893</v>
      </c>
      <c r="AA1037" s="119">
        <f t="shared" si="335"/>
        <v>0.13170085853255795</v>
      </c>
      <c r="AB1037" s="119">
        <f t="shared" si="336"/>
        <v>0.59909564499263446</v>
      </c>
      <c r="AC1037" s="119">
        <f t="shared" si="337"/>
        <v>17.267547281728724</v>
      </c>
      <c r="AD1037" s="119">
        <f t="shared" si="338"/>
        <v>35.281209524244048</v>
      </c>
      <c r="AE1037" s="119">
        <f t="shared" si="339"/>
        <v>3.9313347755586228</v>
      </c>
      <c r="AF1037" s="138">
        <f t="shared" si="340"/>
        <v>0</v>
      </c>
      <c r="AH1037" s="122" t="s">
        <v>2976</v>
      </c>
      <c r="AI1037" s="122" t="s">
        <v>2356</v>
      </c>
    </row>
    <row r="1038" spans="1:35" s="122" customFormat="1" ht="11.25" customHeight="1" x14ac:dyDescent="0.2">
      <c r="A1038" s="96" t="s">
        <v>89</v>
      </c>
      <c r="B1038" s="98">
        <v>612001213319</v>
      </c>
      <c r="C1038" s="99" t="s">
        <v>4351</v>
      </c>
      <c r="D1038" s="100" t="s">
        <v>87</v>
      </c>
      <c r="E1038" s="100" t="s">
        <v>87</v>
      </c>
      <c r="F1038" s="103" t="s">
        <v>88</v>
      </c>
      <c r="G1038" s="100" t="s">
        <v>88</v>
      </c>
      <c r="H1038" s="97">
        <v>0</v>
      </c>
      <c r="I1038" s="97">
        <v>0</v>
      </c>
      <c r="J1038" s="97">
        <v>12132.81</v>
      </c>
      <c r="K1038" s="97">
        <v>12132.81</v>
      </c>
      <c r="L1038" s="119">
        <f t="shared" si="322"/>
        <v>12132.81</v>
      </c>
      <c r="M1038" s="119">
        <f>IF(AND(D1038="да",G1038="нет",F1038="нет"),K1038/SUMIFS($K$22:$K$4031,$D$22:$D$4031,"да",$G$22:$G$4031,"нет",$F$22:$F$4031,"нет")*'Велич. кап. %'!$G$5,0)</f>
        <v>194.39473481297827</v>
      </c>
      <c r="N1038" s="120" t="s">
        <v>44</v>
      </c>
      <c r="O1038" s="121">
        <f t="shared" si="323"/>
        <v>1.112878662065464E-5</v>
      </c>
      <c r="P1038" s="119">
        <f t="shared" si="324"/>
        <v>11.178839552916196</v>
      </c>
      <c r="Q1038" s="119">
        <f t="shared" si="325"/>
        <v>6.7073037317497173</v>
      </c>
      <c r="R1038" s="119">
        <f t="shared" si="326"/>
        <v>11.178839552916196</v>
      </c>
      <c r="S1038" s="119">
        <f t="shared" si="327"/>
        <v>4.4715358211664782</v>
      </c>
      <c r="T1038" s="119">
        <f t="shared" si="328"/>
        <v>13.414607463499435</v>
      </c>
      <c r="U1038" s="119">
        <f t="shared" si="329"/>
        <v>22.566319146728752</v>
      </c>
      <c r="V1038" s="119">
        <f t="shared" si="330"/>
        <v>13.035007729003635</v>
      </c>
      <c r="W1038" s="119">
        <f t="shared" si="331"/>
        <v>2.2510932768663268</v>
      </c>
      <c r="X1038" s="119">
        <f t="shared" si="332"/>
        <v>6.7479547449831685</v>
      </c>
      <c r="Y1038" s="119">
        <f t="shared" si="333"/>
        <v>19.088830678515933</v>
      </c>
      <c r="Z1038" s="119">
        <f t="shared" si="334"/>
        <v>19.251601846072276</v>
      </c>
      <c r="AA1038" s="119">
        <f t="shared" si="335"/>
        <v>0.14848702037616596</v>
      </c>
      <c r="AB1038" s="119">
        <f t="shared" si="336"/>
        <v>0.67545442175915782</v>
      </c>
      <c r="AC1038" s="119">
        <f t="shared" si="337"/>
        <v>19.468412534566813</v>
      </c>
      <c r="AD1038" s="119">
        <f t="shared" si="338"/>
        <v>39.778037409126796</v>
      </c>
      <c r="AE1038" s="119">
        <f t="shared" si="339"/>
        <v>4.432409882731271</v>
      </c>
      <c r="AF1038" s="138">
        <f t="shared" si="340"/>
        <v>0</v>
      </c>
      <c r="AH1038" s="122" t="s">
        <v>2976</v>
      </c>
      <c r="AI1038" s="122" t="s">
        <v>2356</v>
      </c>
    </row>
    <row r="1039" spans="1:35" s="122" customFormat="1" ht="11.25" customHeight="1" x14ac:dyDescent="0.2">
      <c r="A1039" s="96" t="s">
        <v>89</v>
      </c>
      <c r="B1039" s="98">
        <v>612001213351</v>
      </c>
      <c r="C1039" s="99" t="s">
        <v>2824</v>
      </c>
      <c r="D1039" s="100" t="s">
        <v>87</v>
      </c>
      <c r="E1039" s="100" t="s">
        <v>87</v>
      </c>
      <c r="F1039" s="103" t="s">
        <v>88</v>
      </c>
      <c r="G1039" s="100" t="s">
        <v>88</v>
      </c>
      <c r="H1039" s="97">
        <v>0</v>
      </c>
      <c r="I1039" s="97">
        <v>0</v>
      </c>
      <c r="J1039" s="97">
        <v>0</v>
      </c>
      <c r="K1039" s="97">
        <v>23059.46</v>
      </c>
      <c r="L1039" s="119">
        <f t="shared" si="322"/>
        <v>23059.46</v>
      </c>
      <c r="M1039" s="119">
        <f>IF(AND(D1039="да",G1039="нет",F1039="нет"),K1039/SUMIFS($K$22:$K$4031,$D$22:$D$4031,"да",$G$22:$G$4031,"нет",$F$22:$F$4031,"нет")*'Велич. кап. %'!$G$5,0)</f>
        <v>369.46409048113998</v>
      </c>
      <c r="N1039" s="120" t="s">
        <v>44</v>
      </c>
      <c r="O1039" s="121">
        <f t="shared" si="323"/>
        <v>2.1151226296918919E-5</v>
      </c>
      <c r="P1039" s="119">
        <f t="shared" si="324"/>
        <v>21.246356245328897</v>
      </c>
      <c r="Q1039" s="119">
        <f t="shared" si="325"/>
        <v>12.747813747197338</v>
      </c>
      <c r="R1039" s="119">
        <f t="shared" si="326"/>
        <v>21.246356245328897</v>
      </c>
      <c r="S1039" s="119">
        <f t="shared" si="327"/>
        <v>8.4985424981315578</v>
      </c>
      <c r="T1039" s="119">
        <f t="shared" si="328"/>
        <v>25.495627494394675</v>
      </c>
      <c r="U1039" s="119">
        <f t="shared" si="329"/>
        <v>42.8892510235655</v>
      </c>
      <c r="V1039" s="119">
        <f t="shared" si="330"/>
        <v>24.774165203827486</v>
      </c>
      <c r="W1039" s="119">
        <f t="shared" si="331"/>
        <v>4.2783984397817143</v>
      </c>
      <c r="X1039" s="119">
        <f t="shared" si="332"/>
        <v>12.825074531270955</v>
      </c>
      <c r="Y1039" s="119">
        <f t="shared" si="333"/>
        <v>36.279981923232206</v>
      </c>
      <c r="Z1039" s="119">
        <f t="shared" si="334"/>
        <v>36.589342675392579</v>
      </c>
      <c r="AA1039" s="119">
        <f t="shared" si="335"/>
        <v>0.28221248885323214</v>
      </c>
      <c r="AB1039" s="119">
        <f t="shared" si="336"/>
        <v>1.2837598396726257</v>
      </c>
      <c r="AC1039" s="119">
        <f t="shared" si="337"/>
        <v>37.001410234260817</v>
      </c>
      <c r="AD1039" s="119">
        <f t="shared" si="338"/>
        <v>75.601617639628657</v>
      </c>
      <c r="AE1039" s="119">
        <f t="shared" si="339"/>
        <v>8.4241802512729063</v>
      </c>
      <c r="AF1039" s="138">
        <f t="shared" si="340"/>
        <v>0</v>
      </c>
      <c r="AH1039" s="122" t="s">
        <v>2976</v>
      </c>
      <c r="AI1039" s="122" t="s">
        <v>2356</v>
      </c>
    </row>
    <row r="1040" spans="1:35" s="122" customFormat="1" ht="11.25" customHeight="1" x14ac:dyDescent="0.2">
      <c r="A1040" s="96" t="s">
        <v>89</v>
      </c>
      <c r="B1040" s="98">
        <v>612001213352</v>
      </c>
      <c r="C1040" s="99" t="s">
        <v>2825</v>
      </c>
      <c r="D1040" s="100" t="s">
        <v>87</v>
      </c>
      <c r="E1040" s="100" t="s">
        <v>87</v>
      </c>
      <c r="F1040" s="103" t="s">
        <v>88</v>
      </c>
      <c r="G1040" s="100" t="s">
        <v>88</v>
      </c>
      <c r="H1040" s="97">
        <v>0</v>
      </c>
      <c r="I1040" s="97">
        <v>0</v>
      </c>
      <c r="J1040" s="97">
        <v>0</v>
      </c>
      <c r="K1040" s="97">
        <v>25642.53</v>
      </c>
      <c r="L1040" s="119">
        <f t="shared" si="322"/>
        <v>25642.53</v>
      </c>
      <c r="M1040" s="119">
        <f>IF(AND(D1040="да",G1040="нет",F1040="нет"),K1040/SUMIFS($K$22:$K$4031,$D$22:$D$4031,"да",$G$22:$G$4031,"нет",$F$22:$F$4031,"нет")*'Велич. кап. %'!$G$5,0)</f>
        <v>410.85064542211074</v>
      </c>
      <c r="N1040" s="120" t="s">
        <v>44</v>
      </c>
      <c r="O1040" s="121">
        <f t="shared" si="323"/>
        <v>2.3520540153825468E-5</v>
      </c>
      <c r="P1040" s="119">
        <f t="shared" si="324"/>
        <v>23.626326349859603</v>
      </c>
      <c r="Q1040" s="119">
        <f t="shared" si="325"/>
        <v>14.175795809915762</v>
      </c>
      <c r="R1040" s="119">
        <f t="shared" si="326"/>
        <v>23.626326349859603</v>
      </c>
      <c r="S1040" s="119">
        <f t="shared" si="327"/>
        <v>9.4505305399438413</v>
      </c>
      <c r="T1040" s="119">
        <f t="shared" si="328"/>
        <v>28.351591619831524</v>
      </c>
      <c r="U1040" s="119">
        <f t="shared" si="329"/>
        <v>47.693610607070113</v>
      </c>
      <c r="V1040" s="119">
        <f t="shared" si="330"/>
        <v>27.549312710015862</v>
      </c>
      <c r="W1040" s="119">
        <f t="shared" si="331"/>
        <v>4.7576552245393344</v>
      </c>
      <c r="X1040" s="119">
        <f t="shared" si="332"/>
        <v>14.261711177119993</v>
      </c>
      <c r="Y1040" s="119">
        <f t="shared" si="333"/>
        <v>40.34398571631511</v>
      </c>
      <c r="Z1040" s="119">
        <f t="shared" si="334"/>
        <v>40.688000379628768</v>
      </c>
      <c r="AA1040" s="119">
        <f t="shared" si="335"/>
        <v>0.31382531125159352</v>
      </c>
      <c r="AB1040" s="119">
        <f t="shared" si="336"/>
        <v>1.4275637938442831</v>
      </c>
      <c r="AC1040" s="119">
        <f t="shared" si="337"/>
        <v>41.146226840278999</v>
      </c>
      <c r="AD1040" s="119">
        <f t="shared" si="338"/>
        <v>84.070344594917088</v>
      </c>
      <c r="AE1040" s="119">
        <f t="shared" si="339"/>
        <v>9.367838397719332</v>
      </c>
      <c r="AF1040" s="138">
        <f t="shared" si="340"/>
        <v>0</v>
      </c>
      <c r="AH1040" s="122" t="s">
        <v>2976</v>
      </c>
      <c r="AI1040" s="122" t="s">
        <v>2356</v>
      </c>
    </row>
    <row r="1041" spans="1:35" s="122" customFormat="1" ht="11.25" customHeight="1" x14ac:dyDescent="0.2">
      <c r="A1041" s="96" t="s">
        <v>89</v>
      </c>
      <c r="B1041" s="98">
        <v>612001213354</v>
      </c>
      <c r="C1041" s="99" t="s">
        <v>2826</v>
      </c>
      <c r="D1041" s="100" t="s">
        <v>87</v>
      </c>
      <c r="E1041" s="100" t="s">
        <v>87</v>
      </c>
      <c r="F1041" s="103" t="s">
        <v>88</v>
      </c>
      <c r="G1041" s="100" t="s">
        <v>88</v>
      </c>
      <c r="H1041" s="97">
        <v>0</v>
      </c>
      <c r="I1041" s="97">
        <v>0</v>
      </c>
      <c r="J1041" s="97">
        <v>0</v>
      </c>
      <c r="K1041" s="97">
        <v>12886.3</v>
      </c>
      <c r="L1041" s="119">
        <f t="shared" si="322"/>
        <v>12886.3</v>
      </c>
      <c r="M1041" s="119">
        <f>IF(AND(D1041="да",G1041="нет",F1041="нет"),K1041/SUMIFS($K$22:$K$4031,$D$22:$D$4031,"да",$G$22:$G$4031,"нет",$F$22:$F$4031,"нет")*'Велич. кап. %'!$G$5,0)</f>
        <v>206.4673287738357</v>
      </c>
      <c r="N1041" s="120" t="s">
        <v>44</v>
      </c>
      <c r="O1041" s="121">
        <f t="shared" si="323"/>
        <v>1.1819923251888215E-5</v>
      </c>
      <c r="P1041" s="119">
        <f t="shared" si="324"/>
        <v>11.873084646569421</v>
      </c>
      <c r="Q1041" s="119">
        <f t="shared" si="325"/>
        <v>7.1238507879416524</v>
      </c>
      <c r="R1041" s="119">
        <f t="shared" si="326"/>
        <v>11.873084646569421</v>
      </c>
      <c r="S1041" s="119">
        <f t="shared" si="327"/>
        <v>4.7492338586277683</v>
      </c>
      <c r="T1041" s="119">
        <f t="shared" si="328"/>
        <v>14.247701575883305</v>
      </c>
      <c r="U1041" s="119">
        <f t="shared" si="329"/>
        <v>23.967766611402524</v>
      </c>
      <c r="V1041" s="119">
        <f t="shared" si="330"/>
        <v>13.844527368207324</v>
      </c>
      <c r="W1041" s="119">
        <f t="shared" si="331"/>
        <v>2.3908940545250887</v>
      </c>
      <c r="X1041" s="119">
        <f t="shared" si="332"/>
        <v>7.1670263714899169</v>
      </c>
      <c r="Y1041" s="119">
        <f t="shared" si="333"/>
        <v>20.274313928311727</v>
      </c>
      <c r="Z1041" s="119">
        <f t="shared" si="334"/>
        <v>20.447193755530758</v>
      </c>
      <c r="AA1041" s="119">
        <f t="shared" si="335"/>
        <v>0.15770858446422442</v>
      </c>
      <c r="AB1041" s="119">
        <f t="shared" si="336"/>
        <v>0.7174025073429019</v>
      </c>
      <c r="AC1041" s="119">
        <f t="shared" si="337"/>
        <v>20.677469147228734</v>
      </c>
      <c r="AD1041" s="119">
        <f t="shared" si="338"/>
        <v>42.248392867376189</v>
      </c>
      <c r="AE1041" s="119">
        <f t="shared" si="339"/>
        <v>4.7076780623647752</v>
      </c>
      <c r="AF1041" s="138">
        <f t="shared" si="340"/>
        <v>0</v>
      </c>
      <c r="AH1041" s="122" t="s">
        <v>2976</v>
      </c>
      <c r="AI1041" s="122" t="s">
        <v>2356</v>
      </c>
    </row>
    <row r="1042" spans="1:35" s="122" customFormat="1" ht="11.25" customHeight="1" x14ac:dyDescent="0.2">
      <c r="A1042" s="96" t="s">
        <v>89</v>
      </c>
      <c r="B1042" s="98">
        <v>612001213361</v>
      </c>
      <c r="C1042" s="99" t="s">
        <v>2827</v>
      </c>
      <c r="D1042" s="100" t="s">
        <v>87</v>
      </c>
      <c r="E1042" s="100" t="s">
        <v>87</v>
      </c>
      <c r="F1042" s="103" t="s">
        <v>88</v>
      </c>
      <c r="G1042" s="100" t="s">
        <v>88</v>
      </c>
      <c r="H1042" s="97">
        <v>0</v>
      </c>
      <c r="I1042" s="97">
        <v>0</v>
      </c>
      <c r="J1042" s="97">
        <v>0</v>
      </c>
      <c r="K1042" s="97">
        <v>23159.49</v>
      </c>
      <c r="L1042" s="119">
        <f t="shared" si="322"/>
        <v>23159.49</v>
      </c>
      <c r="M1042" s="119">
        <f>IF(AND(D1042="да",G1042="нет",F1042="нет"),K1042/SUMIFS($K$22:$K$4031,$D$22:$D$4031,"да",$G$22:$G$4031,"нет",$F$22:$F$4031,"нет")*'Велич. кап. %'!$G$5,0)</f>
        <v>371.06679466288705</v>
      </c>
      <c r="N1042" s="120" t="s">
        <v>44</v>
      </c>
      <c r="O1042" s="121">
        <f t="shared" si="323"/>
        <v>2.1242978539446752E-5</v>
      </c>
      <c r="P1042" s="119">
        <f t="shared" si="324"/>
        <v>21.338521153580015</v>
      </c>
      <c r="Q1042" s="119">
        <f t="shared" si="325"/>
        <v>12.803112692148009</v>
      </c>
      <c r="R1042" s="119">
        <f t="shared" si="326"/>
        <v>21.338521153580015</v>
      </c>
      <c r="S1042" s="119">
        <f t="shared" si="327"/>
        <v>8.5354084614320058</v>
      </c>
      <c r="T1042" s="119">
        <f t="shared" si="328"/>
        <v>25.606225384296017</v>
      </c>
      <c r="U1042" s="119">
        <f t="shared" si="329"/>
        <v>43.075300990905909</v>
      </c>
      <c r="V1042" s="119">
        <f t="shared" si="330"/>
        <v>24.881633450930366</v>
      </c>
      <c r="W1042" s="119">
        <f t="shared" si="331"/>
        <v>4.2969577727379669</v>
      </c>
      <c r="X1042" s="119">
        <f t="shared" si="332"/>
        <v>12.880708627011407</v>
      </c>
      <c r="Y1042" s="119">
        <f t="shared" si="333"/>
        <v>36.437361436533088</v>
      </c>
      <c r="Z1042" s="119">
        <f t="shared" si="334"/>
        <v>36.748064169643513</v>
      </c>
      <c r="AA1042" s="119">
        <f t="shared" si="335"/>
        <v>0.28343670291808837</v>
      </c>
      <c r="AB1042" s="119">
        <f t="shared" si="336"/>
        <v>1.2893286819942784</v>
      </c>
      <c r="AC1042" s="119">
        <f t="shared" si="337"/>
        <v>37.161919242959776</v>
      </c>
      <c r="AD1042" s="119">
        <f t="shared" si="338"/>
        <v>75.929571104822216</v>
      </c>
      <c r="AE1042" s="119">
        <f t="shared" si="339"/>
        <v>8.4607236373944747</v>
      </c>
      <c r="AF1042" s="138">
        <f t="shared" si="340"/>
        <v>0</v>
      </c>
      <c r="AH1042" s="122" t="s">
        <v>2976</v>
      </c>
      <c r="AI1042" s="122" t="s">
        <v>2356</v>
      </c>
    </row>
    <row r="1043" spans="1:35" s="122" customFormat="1" ht="11.25" customHeight="1" x14ac:dyDescent="0.2">
      <c r="A1043" s="96" t="s">
        <v>89</v>
      </c>
      <c r="B1043" s="98">
        <v>612001213363</v>
      </c>
      <c r="C1043" s="99" t="s">
        <v>4352</v>
      </c>
      <c r="D1043" s="100" t="s">
        <v>87</v>
      </c>
      <c r="E1043" s="100" t="s">
        <v>87</v>
      </c>
      <c r="F1043" s="103" t="s">
        <v>88</v>
      </c>
      <c r="G1043" s="100" t="s">
        <v>88</v>
      </c>
      <c r="H1043" s="97">
        <v>0</v>
      </c>
      <c r="I1043" s="97">
        <v>0</v>
      </c>
      <c r="J1043" s="97">
        <v>14215.11</v>
      </c>
      <c r="K1043" s="97">
        <v>14215.11</v>
      </c>
      <c r="L1043" s="119">
        <f t="shared" si="322"/>
        <v>14215.11</v>
      </c>
      <c r="M1043" s="119">
        <f>IF(AND(D1043="да",G1043="нет",F1043="нет"),K1043/SUMIFS($K$22:$K$4031,$D$22:$D$4031,"да",$G$22:$G$4031,"нет",$F$22:$F$4031,"нет")*'Велич. кап. %'!$G$5,0)</f>
        <v>227.75783505942283</v>
      </c>
      <c r="N1043" s="120" t="s">
        <v>44</v>
      </c>
      <c r="O1043" s="121">
        <f t="shared" si="323"/>
        <v>1.3038770571626357E-5</v>
      </c>
      <c r="P1043" s="119">
        <f t="shared" si="324"/>
        <v>13.097413865135492</v>
      </c>
      <c r="Q1043" s="119">
        <f t="shared" si="325"/>
        <v>7.8584483190812948</v>
      </c>
      <c r="R1043" s="119">
        <f t="shared" si="326"/>
        <v>13.097413865135492</v>
      </c>
      <c r="S1043" s="119">
        <f t="shared" si="327"/>
        <v>5.238965546054196</v>
      </c>
      <c r="T1043" s="119">
        <f t="shared" si="328"/>
        <v>15.71689663816259</v>
      </c>
      <c r="U1043" s="119">
        <f t="shared" si="329"/>
        <v>26.439275729683011</v>
      </c>
      <c r="V1043" s="119">
        <f t="shared" si="330"/>
        <v>15.272147896376591</v>
      </c>
      <c r="W1043" s="119">
        <f t="shared" si="331"/>
        <v>2.6374383634883669</v>
      </c>
      <c r="X1043" s="119">
        <f t="shared" si="332"/>
        <v>7.9060760841847593</v>
      </c>
      <c r="Y1043" s="119">
        <f t="shared" si="333"/>
        <v>22.364961444750115</v>
      </c>
      <c r="Z1043" s="119">
        <f t="shared" si="334"/>
        <v>22.55566830092291</v>
      </c>
      <c r="AA1043" s="119">
        <f t="shared" si="335"/>
        <v>0.1739711845993995</v>
      </c>
      <c r="AB1043" s="119">
        <f t="shared" si="336"/>
        <v>0.79137964785509884</v>
      </c>
      <c r="AC1043" s="119">
        <f t="shared" si="337"/>
        <v>22.80968923969353</v>
      </c>
      <c r="AD1043" s="119">
        <f t="shared" si="338"/>
        <v>46.60496433677379</v>
      </c>
      <c r="AE1043" s="119">
        <f t="shared" si="339"/>
        <v>5.1931245975262224</v>
      </c>
      <c r="AF1043" s="138">
        <f t="shared" si="340"/>
        <v>0</v>
      </c>
      <c r="AH1043" s="122" t="s">
        <v>2976</v>
      </c>
      <c r="AI1043" s="122" t="s">
        <v>2356</v>
      </c>
    </row>
    <row r="1044" spans="1:35" s="122" customFormat="1" ht="11.25" customHeight="1" x14ac:dyDescent="0.2">
      <c r="A1044" s="96" t="s">
        <v>89</v>
      </c>
      <c r="B1044" s="98">
        <v>612001213364</v>
      </c>
      <c r="C1044" s="99" t="s">
        <v>2828</v>
      </c>
      <c r="D1044" s="100" t="s">
        <v>87</v>
      </c>
      <c r="E1044" s="100" t="s">
        <v>87</v>
      </c>
      <c r="F1044" s="103" t="s">
        <v>88</v>
      </c>
      <c r="G1044" s="100" t="s">
        <v>88</v>
      </c>
      <c r="H1044" s="97">
        <v>0</v>
      </c>
      <c r="I1044" s="97">
        <v>0</v>
      </c>
      <c r="J1044" s="97">
        <v>0</v>
      </c>
      <c r="K1044" s="97">
        <v>22479.03</v>
      </c>
      <c r="L1044" s="119">
        <f t="shared" si="322"/>
        <v>22479.03</v>
      </c>
      <c r="M1044" s="119">
        <f>IF(AND(D1044="да",G1044="нет",F1044="нет"),K1044/SUMIFS($K$22:$K$4031,$D$22:$D$4031,"да",$G$22:$G$4031,"нет",$F$22:$F$4031,"нет")*'Велич. кап. %'!$G$5,0)</f>
        <v>360.16430453480956</v>
      </c>
      <c r="N1044" s="120" t="s">
        <v>44</v>
      </c>
      <c r="O1044" s="121">
        <f t="shared" si="323"/>
        <v>2.0618828474961219E-5</v>
      </c>
      <c r="P1044" s="119">
        <f t="shared" si="324"/>
        <v>20.711563906068729</v>
      </c>
      <c r="Q1044" s="119">
        <f t="shared" si="325"/>
        <v>12.426938343641236</v>
      </c>
      <c r="R1044" s="119">
        <f t="shared" si="326"/>
        <v>20.711563906068729</v>
      </c>
      <c r="S1044" s="119">
        <f t="shared" si="327"/>
        <v>8.2846255624274896</v>
      </c>
      <c r="T1044" s="119">
        <f t="shared" si="328"/>
        <v>24.853876687282472</v>
      </c>
      <c r="U1044" s="119">
        <f t="shared" si="329"/>
        <v>41.809685067918309</v>
      </c>
      <c r="V1044" s="119">
        <f t="shared" si="330"/>
        <v>24.150574334429084</v>
      </c>
      <c r="W1044" s="119">
        <f t="shared" si="331"/>
        <v>4.1707068109923799</v>
      </c>
      <c r="X1044" s="119">
        <f t="shared" si="332"/>
        <v>12.502254395405432</v>
      </c>
      <c r="Y1044" s="119">
        <f t="shared" si="333"/>
        <v>35.366777975364315</v>
      </c>
      <c r="Z1044" s="119">
        <f t="shared" si="334"/>
        <v>35.668351803573458</v>
      </c>
      <c r="AA1044" s="119">
        <f t="shared" si="335"/>
        <v>0.2751089142289746</v>
      </c>
      <c r="AB1044" s="119">
        <f t="shared" si="336"/>
        <v>1.2514463022462858</v>
      </c>
      <c r="AC1044" s="119">
        <f t="shared" si="337"/>
        <v>36.070047203978582</v>
      </c>
      <c r="AD1044" s="119">
        <f t="shared" si="338"/>
        <v>73.698648232427885</v>
      </c>
      <c r="AE1044" s="119">
        <f t="shared" si="339"/>
        <v>8.2121350887562503</v>
      </c>
      <c r="AF1044" s="138">
        <f t="shared" si="340"/>
        <v>0</v>
      </c>
      <c r="AH1044" s="122" t="s">
        <v>2976</v>
      </c>
      <c r="AI1044" s="122" t="s">
        <v>2356</v>
      </c>
    </row>
    <row r="1045" spans="1:35" s="122" customFormat="1" ht="11.25" customHeight="1" x14ac:dyDescent="0.2">
      <c r="A1045" s="96" t="s">
        <v>89</v>
      </c>
      <c r="B1045" s="98">
        <v>612001213365</v>
      </c>
      <c r="C1045" s="99" t="s">
        <v>2829</v>
      </c>
      <c r="D1045" s="100" t="s">
        <v>87</v>
      </c>
      <c r="E1045" s="100" t="s">
        <v>87</v>
      </c>
      <c r="F1045" s="103" t="s">
        <v>88</v>
      </c>
      <c r="G1045" s="100" t="s">
        <v>88</v>
      </c>
      <c r="H1045" s="97">
        <v>0</v>
      </c>
      <c r="I1045" s="97">
        <v>0</v>
      </c>
      <c r="J1045" s="97">
        <v>0</v>
      </c>
      <c r="K1045" s="97">
        <v>12391.07</v>
      </c>
      <c r="L1045" s="119">
        <f t="shared" si="322"/>
        <v>12391.07</v>
      </c>
      <c r="M1045" s="119">
        <f>IF(AND(D1045="да",G1045="нет",F1045="нет"),K1045/SUMIFS($K$22:$K$4031,$D$22:$D$4031,"да",$G$22:$G$4031,"нет",$F$22:$F$4031,"нет")*'Велич. кап. %'!$G$5,0)</f>
        <v>198.53263726202346</v>
      </c>
      <c r="N1045" s="120" t="s">
        <v>44</v>
      </c>
      <c r="O1045" s="121">
        <f t="shared" si="323"/>
        <v>1.1365674895724493E-5</v>
      </c>
      <c r="P1045" s="119">
        <f t="shared" si="324"/>
        <v>11.416793258853744</v>
      </c>
      <c r="Q1045" s="119">
        <f t="shared" si="325"/>
        <v>6.8500759553122457</v>
      </c>
      <c r="R1045" s="119">
        <f t="shared" si="326"/>
        <v>11.416793258853744</v>
      </c>
      <c r="S1045" s="119">
        <f t="shared" si="327"/>
        <v>4.5667173035414974</v>
      </c>
      <c r="T1045" s="119">
        <f t="shared" si="328"/>
        <v>13.700151910624491</v>
      </c>
      <c r="U1045" s="119">
        <f t="shared" si="329"/>
        <v>23.046667687819742</v>
      </c>
      <c r="V1045" s="119">
        <f t="shared" si="330"/>
        <v>13.312471984694813</v>
      </c>
      <c r="W1045" s="119">
        <f t="shared" si="331"/>
        <v>2.2990102350716803</v>
      </c>
      <c r="X1045" s="119">
        <f t="shared" si="332"/>
        <v>6.8915922693851295</v>
      </c>
      <c r="Y1045" s="119">
        <f t="shared" si="333"/>
        <v>19.495157111636829</v>
      </c>
      <c r="Z1045" s="119">
        <f t="shared" si="334"/>
        <v>19.661393039766619</v>
      </c>
      <c r="AA1045" s="119">
        <f t="shared" si="335"/>
        <v>0.15164772740795401</v>
      </c>
      <c r="AB1045" s="119">
        <f t="shared" si="336"/>
        <v>0.68983220060540373</v>
      </c>
      <c r="AC1045" s="119">
        <f t="shared" si="337"/>
        <v>19.882818778559525</v>
      </c>
      <c r="AD1045" s="119">
        <f t="shared" si="338"/>
        <v>40.624756012754567</v>
      </c>
      <c r="AE1045" s="119">
        <f t="shared" si="339"/>
        <v>4.5267585271355086</v>
      </c>
      <c r="AF1045" s="138">
        <f t="shared" si="340"/>
        <v>0</v>
      </c>
      <c r="AH1045" s="122" t="s">
        <v>2976</v>
      </c>
      <c r="AI1045" s="122" t="s">
        <v>2356</v>
      </c>
    </row>
    <row r="1046" spans="1:35" s="122" customFormat="1" ht="11.25" customHeight="1" x14ac:dyDescent="0.2">
      <c r="A1046" s="96" t="s">
        <v>89</v>
      </c>
      <c r="B1046" s="98">
        <v>612001213366</v>
      </c>
      <c r="C1046" s="99" t="s">
        <v>2830</v>
      </c>
      <c r="D1046" s="100" t="s">
        <v>87</v>
      </c>
      <c r="E1046" s="100" t="s">
        <v>87</v>
      </c>
      <c r="F1046" s="103" t="s">
        <v>88</v>
      </c>
      <c r="G1046" s="100" t="s">
        <v>88</v>
      </c>
      <c r="H1046" s="97">
        <v>0</v>
      </c>
      <c r="I1046" s="97">
        <v>0</v>
      </c>
      <c r="J1046" s="97">
        <v>0</v>
      </c>
      <c r="K1046" s="97">
        <v>13891.14</v>
      </c>
      <c r="L1046" s="119">
        <f t="shared" si="322"/>
        <v>13891.14</v>
      </c>
      <c r="M1046" s="119">
        <f>IF(AND(D1046="да",G1046="нет",F1046="нет"),K1046/SUMIFS($K$22:$K$4031,$D$22:$D$4031,"да",$G$22:$G$4031,"нет",$F$22:$F$4031,"нет")*'Велич. кап. %'!$G$5,0)</f>
        <v>222.56711153887309</v>
      </c>
      <c r="N1046" s="120" t="s">
        <v>44</v>
      </c>
      <c r="O1046" s="121">
        <f t="shared" si="323"/>
        <v>1.2741609979686526E-5</v>
      </c>
      <c r="P1046" s="119">
        <f t="shared" si="324"/>
        <v>12.798916761005593</v>
      </c>
      <c r="Q1046" s="119">
        <f t="shared" si="325"/>
        <v>7.6793500566033561</v>
      </c>
      <c r="R1046" s="119">
        <f t="shared" si="326"/>
        <v>12.798916761005593</v>
      </c>
      <c r="S1046" s="119">
        <f t="shared" si="327"/>
        <v>5.1195667044022368</v>
      </c>
      <c r="T1046" s="119">
        <f t="shared" si="328"/>
        <v>15.358700113206712</v>
      </c>
      <c r="U1046" s="119">
        <f t="shared" si="329"/>
        <v>25.836710420083197</v>
      </c>
      <c r="V1046" s="119">
        <f t="shared" si="330"/>
        <v>14.924087434376005</v>
      </c>
      <c r="W1046" s="119">
        <f t="shared" si="331"/>
        <v>2.5773297251015141</v>
      </c>
      <c r="X1046" s="119">
        <f t="shared" si="332"/>
        <v>7.7258923593318842</v>
      </c>
      <c r="Y1046" s="119">
        <f t="shared" si="333"/>
        <v>21.855251948358195</v>
      </c>
      <c r="Z1046" s="119">
        <f t="shared" si="334"/>
        <v>22.041612492740629</v>
      </c>
      <c r="AA1046" s="119">
        <f t="shared" si="335"/>
        <v>0.17000628776253596</v>
      </c>
      <c r="AB1046" s="119">
        <f t="shared" si="336"/>
        <v>0.77334368017594501</v>
      </c>
      <c r="AC1046" s="119">
        <f t="shared" si="337"/>
        <v>22.289844157736123</v>
      </c>
      <c r="AD1046" s="119">
        <f t="shared" si="338"/>
        <v>45.542812141244902</v>
      </c>
      <c r="AE1046" s="119">
        <f t="shared" si="339"/>
        <v>5.0747704957387176</v>
      </c>
      <c r="AF1046" s="138">
        <f t="shared" si="340"/>
        <v>0</v>
      </c>
      <c r="AH1046" s="122" t="s">
        <v>2976</v>
      </c>
      <c r="AI1046" s="122" t="s">
        <v>2356</v>
      </c>
    </row>
    <row r="1047" spans="1:35" s="122" customFormat="1" ht="11.25" customHeight="1" x14ac:dyDescent="0.2">
      <c r="A1047" s="96" t="s">
        <v>89</v>
      </c>
      <c r="B1047" s="98">
        <v>612001213367</v>
      </c>
      <c r="C1047" s="99" t="s">
        <v>2831</v>
      </c>
      <c r="D1047" s="100" t="s">
        <v>87</v>
      </c>
      <c r="E1047" s="100" t="s">
        <v>87</v>
      </c>
      <c r="F1047" s="103" t="s">
        <v>88</v>
      </c>
      <c r="G1047" s="100" t="s">
        <v>88</v>
      </c>
      <c r="H1047" s="97">
        <v>0</v>
      </c>
      <c r="I1047" s="97">
        <v>0</v>
      </c>
      <c r="J1047" s="97">
        <v>0</v>
      </c>
      <c r="K1047" s="97">
        <v>13891.13</v>
      </c>
      <c r="L1047" s="119">
        <f t="shared" ref="L1047:L1110" si="341">IF(D1047="да",IF(F1047="нет",IF(G1047="нет",K1047+H1047-I1047,0),0),0)</f>
        <v>13891.13</v>
      </c>
      <c r="M1047" s="119">
        <f>IF(AND(D1047="да",G1047="нет",F1047="нет"),K1047/SUMIFS($K$22:$K$4031,$D$22:$D$4031,"да",$G$22:$G$4031,"нет",$F$22:$F$4031,"нет")*'Велич. кап. %'!$G$5,0)</f>
        <v>222.56695131652162</v>
      </c>
      <c r="N1047" s="120" t="s">
        <v>44</v>
      </c>
      <c r="O1047" s="121">
        <f t="shared" si="323"/>
        <v>1.2741600807214015E-5</v>
      </c>
      <c r="P1047" s="119">
        <f t="shared" si="324"/>
        <v>12.798907547278887</v>
      </c>
      <c r="Q1047" s="119">
        <f t="shared" si="325"/>
        <v>7.6793445283673316</v>
      </c>
      <c r="R1047" s="119">
        <f t="shared" si="326"/>
        <v>12.798907547278887</v>
      </c>
      <c r="S1047" s="119">
        <f t="shared" si="327"/>
        <v>5.1195630189115544</v>
      </c>
      <c r="T1047" s="119">
        <f t="shared" si="328"/>
        <v>15.358689056734663</v>
      </c>
      <c r="U1047" s="119">
        <f t="shared" si="329"/>
        <v>25.836691820666289</v>
      </c>
      <c r="V1047" s="119">
        <f t="shared" si="330"/>
        <v>14.924076690774376</v>
      </c>
      <c r="W1047" s="119">
        <f t="shared" si="331"/>
        <v>2.5773278697248316</v>
      </c>
      <c r="X1047" s="119">
        <f t="shared" si="332"/>
        <v>7.7258867975908325</v>
      </c>
      <c r="Y1047" s="119">
        <f t="shared" si="333"/>
        <v>21.855236215126833</v>
      </c>
      <c r="Z1047" s="119">
        <f t="shared" si="334"/>
        <v>22.041596625351421</v>
      </c>
      <c r="AA1047" s="119">
        <f t="shared" si="335"/>
        <v>0.17000616537784485</v>
      </c>
      <c r="AB1047" s="119">
        <f t="shared" si="336"/>
        <v>0.77334312345872802</v>
      </c>
      <c r="AC1047" s="119">
        <f t="shared" si="337"/>
        <v>22.289828111649079</v>
      </c>
      <c r="AD1047" s="119">
        <f t="shared" si="338"/>
        <v>45.542779355734034</v>
      </c>
      <c r="AE1047" s="119">
        <f t="shared" si="339"/>
        <v>5.0747668424960777</v>
      </c>
      <c r="AF1047" s="138">
        <f t="shared" si="340"/>
        <v>0</v>
      </c>
      <c r="AH1047" s="122" t="s">
        <v>2976</v>
      </c>
      <c r="AI1047" s="122" t="s">
        <v>2356</v>
      </c>
    </row>
    <row r="1048" spans="1:35" s="122" customFormat="1" ht="11.25" customHeight="1" x14ac:dyDescent="0.2">
      <c r="A1048" s="96" t="s">
        <v>89</v>
      </c>
      <c r="B1048" s="98">
        <v>612001213389</v>
      </c>
      <c r="C1048" s="99" t="s">
        <v>2832</v>
      </c>
      <c r="D1048" s="100" t="s">
        <v>87</v>
      </c>
      <c r="E1048" s="100" t="s">
        <v>87</v>
      </c>
      <c r="F1048" s="103" t="s">
        <v>88</v>
      </c>
      <c r="G1048" s="100" t="s">
        <v>88</v>
      </c>
      <c r="H1048" s="97">
        <v>0</v>
      </c>
      <c r="I1048" s="97">
        <v>0</v>
      </c>
      <c r="J1048" s="97">
        <v>0</v>
      </c>
      <c r="K1048" s="97">
        <v>18691.669999999998</v>
      </c>
      <c r="L1048" s="119">
        <f t="shared" si="341"/>
        <v>18691.669999999998</v>
      </c>
      <c r="M1048" s="119">
        <f>IF(AND(D1048="да",G1048="нет",F1048="нет"),K1048/SUMIFS($K$22:$K$4031,$D$22:$D$4031,"да",$G$22:$G$4031,"нет",$F$22:$F$4031,"нет")*'Велич. кап. %'!$G$5,0)</f>
        <v>299.48233202874695</v>
      </c>
      <c r="N1048" s="120" t="s">
        <v>44</v>
      </c>
      <c r="O1048" s="121">
        <f t="shared" si="323"/>
        <v>1.7144882926023872E-5</v>
      </c>
      <c r="P1048" s="119">
        <f t="shared" si="324"/>
        <v>17.221993907928752</v>
      </c>
      <c r="Q1048" s="119">
        <f t="shared" si="325"/>
        <v>10.333196344757251</v>
      </c>
      <c r="R1048" s="119">
        <f t="shared" si="326"/>
        <v>17.221993907928752</v>
      </c>
      <c r="S1048" s="119">
        <f t="shared" si="327"/>
        <v>6.8887975631715008</v>
      </c>
      <c r="T1048" s="119">
        <f t="shared" si="328"/>
        <v>20.666392689514502</v>
      </c>
      <c r="U1048" s="119">
        <f t="shared" si="329"/>
        <v>34.765416305483676</v>
      </c>
      <c r="V1048" s="119">
        <f t="shared" si="330"/>
        <v>20.081585627565698</v>
      </c>
      <c r="W1048" s="119">
        <f t="shared" si="331"/>
        <v>3.4680088677234715</v>
      </c>
      <c r="X1048" s="119">
        <f t="shared" si="332"/>
        <v>10.395822836437686</v>
      </c>
      <c r="Y1048" s="119">
        <f t="shared" si="333"/>
        <v>29.408036862746211</v>
      </c>
      <c r="Z1048" s="119">
        <f t="shared" si="334"/>
        <v>29.658800284367246</v>
      </c>
      <c r="AA1048" s="119">
        <f t="shared" si="335"/>
        <v>0.22875742586874512</v>
      </c>
      <c r="AB1048" s="119">
        <f t="shared" si="336"/>
        <v>1.0405974503485176</v>
      </c>
      <c r="AC1048" s="119">
        <f t="shared" si="337"/>
        <v>29.992816381364783</v>
      </c>
      <c r="AD1048" s="119">
        <f t="shared" si="338"/>
        <v>61.281594989046475</v>
      </c>
      <c r="AE1048" s="119">
        <f t="shared" si="339"/>
        <v>6.8285205844937504</v>
      </c>
      <c r="AF1048" s="138">
        <f t="shared" si="340"/>
        <v>0</v>
      </c>
      <c r="AH1048" s="122" t="s">
        <v>2976</v>
      </c>
      <c r="AI1048" s="122" t="s">
        <v>2356</v>
      </c>
    </row>
    <row r="1049" spans="1:35" s="122" customFormat="1" ht="11.25" customHeight="1" x14ac:dyDescent="0.2">
      <c r="A1049" s="96" t="s">
        <v>89</v>
      </c>
      <c r="B1049" s="98">
        <v>612001213390</v>
      </c>
      <c r="C1049" s="99" t="s">
        <v>2833</v>
      </c>
      <c r="D1049" s="100" t="s">
        <v>87</v>
      </c>
      <c r="E1049" s="100" t="s">
        <v>87</v>
      </c>
      <c r="F1049" s="103" t="s">
        <v>88</v>
      </c>
      <c r="G1049" s="100" t="s">
        <v>88</v>
      </c>
      <c r="H1049" s="97">
        <v>0</v>
      </c>
      <c r="I1049" s="97">
        <v>0</v>
      </c>
      <c r="J1049" s="97">
        <v>0</v>
      </c>
      <c r="K1049" s="97">
        <v>18691.66</v>
      </c>
      <c r="L1049" s="119">
        <f t="shared" si="341"/>
        <v>18691.66</v>
      </c>
      <c r="M1049" s="119">
        <f>IF(AND(D1049="да",G1049="нет",F1049="нет"),K1049/SUMIFS($K$22:$K$4031,$D$22:$D$4031,"да",$G$22:$G$4031,"нет",$F$22:$F$4031,"нет")*'Велич. кап. %'!$G$5,0)</f>
        <v>299.48217180639546</v>
      </c>
      <c r="N1049" s="120" t="s">
        <v>44</v>
      </c>
      <c r="O1049" s="121">
        <f t="shared" si="323"/>
        <v>1.7144873753551357E-5</v>
      </c>
      <c r="P1049" s="119">
        <f t="shared" si="324"/>
        <v>17.221984694202042</v>
      </c>
      <c r="Q1049" s="119">
        <f t="shared" si="325"/>
        <v>10.333190816521226</v>
      </c>
      <c r="R1049" s="119">
        <f t="shared" si="326"/>
        <v>17.221984694202042</v>
      </c>
      <c r="S1049" s="119">
        <f t="shared" si="327"/>
        <v>6.8887938776808166</v>
      </c>
      <c r="T1049" s="119">
        <f t="shared" si="328"/>
        <v>20.666381633042452</v>
      </c>
      <c r="U1049" s="119">
        <f t="shared" si="329"/>
        <v>34.765397706066757</v>
      </c>
      <c r="V1049" s="119">
        <f t="shared" si="330"/>
        <v>20.081574883964063</v>
      </c>
      <c r="W1049" s="119">
        <f t="shared" si="331"/>
        <v>3.4680070123467881</v>
      </c>
      <c r="X1049" s="119">
        <f t="shared" si="332"/>
        <v>10.395817274696633</v>
      </c>
      <c r="Y1049" s="119">
        <f t="shared" si="333"/>
        <v>29.408021129514847</v>
      </c>
      <c r="Z1049" s="119">
        <f t="shared" si="334"/>
        <v>29.658784416978033</v>
      </c>
      <c r="AA1049" s="119">
        <f t="shared" si="335"/>
        <v>0.22875730348405401</v>
      </c>
      <c r="AB1049" s="119">
        <f t="shared" si="336"/>
        <v>1.0405968936313004</v>
      </c>
      <c r="AC1049" s="119">
        <f t="shared" si="337"/>
        <v>29.992800335277732</v>
      </c>
      <c r="AD1049" s="119">
        <f t="shared" si="338"/>
        <v>61.2815622035356</v>
      </c>
      <c r="AE1049" s="119">
        <f t="shared" si="339"/>
        <v>6.8285169312511096</v>
      </c>
      <c r="AF1049" s="138">
        <f t="shared" si="340"/>
        <v>0</v>
      </c>
      <c r="AH1049" s="122" t="s">
        <v>2976</v>
      </c>
      <c r="AI1049" s="122" t="s">
        <v>2356</v>
      </c>
    </row>
    <row r="1050" spans="1:35" s="122" customFormat="1" ht="11.25" customHeight="1" x14ac:dyDescent="0.2">
      <c r="A1050" s="96" t="s">
        <v>89</v>
      </c>
      <c r="B1050" s="98">
        <v>612001213391</v>
      </c>
      <c r="C1050" s="99" t="s">
        <v>2834</v>
      </c>
      <c r="D1050" s="100" t="s">
        <v>87</v>
      </c>
      <c r="E1050" s="100" t="s">
        <v>87</v>
      </c>
      <c r="F1050" s="103" t="s">
        <v>88</v>
      </c>
      <c r="G1050" s="100" t="s">
        <v>88</v>
      </c>
      <c r="H1050" s="97">
        <v>0</v>
      </c>
      <c r="I1050" s="97">
        <v>0</v>
      </c>
      <c r="J1050" s="97">
        <v>0</v>
      </c>
      <c r="K1050" s="97">
        <v>19905.59</v>
      </c>
      <c r="L1050" s="119">
        <f t="shared" si="341"/>
        <v>19905.59</v>
      </c>
      <c r="M1050" s="119">
        <f>IF(AND(D1050="да",G1050="нет",F1050="нет"),K1050/SUMIFS($K$22:$K$4031,$D$22:$D$4031,"да",$G$22:$G$4031,"нет",$F$22:$F$4031,"нет")*'Велич. кап. %'!$G$5,0)</f>
        <v>318.9320437183037</v>
      </c>
      <c r="N1050" s="120" t="s">
        <v>44</v>
      </c>
      <c r="O1050" s="121">
        <f t="shared" si="323"/>
        <v>1.8258347709082793E-5</v>
      </c>
      <c r="P1050" s="119">
        <f t="shared" si="324"/>
        <v>18.34046662035696</v>
      </c>
      <c r="Q1050" s="119">
        <f t="shared" si="325"/>
        <v>11.004279972214174</v>
      </c>
      <c r="R1050" s="119">
        <f t="shared" si="326"/>
        <v>18.34046662035696</v>
      </c>
      <c r="S1050" s="119">
        <f t="shared" si="327"/>
        <v>7.3361866481427827</v>
      </c>
      <c r="T1050" s="119">
        <f t="shared" si="328"/>
        <v>22.008559944428349</v>
      </c>
      <c r="U1050" s="119">
        <f t="shared" si="329"/>
        <v>37.023236722897039</v>
      </c>
      <c r="V1050" s="119">
        <f t="shared" si="330"/>
        <v>21.385772916610208</v>
      </c>
      <c r="W1050" s="119">
        <f t="shared" si="331"/>
        <v>3.6932367539801239</v>
      </c>
      <c r="X1050" s="119">
        <f t="shared" si="332"/>
        <v>11.070973706189211</v>
      </c>
      <c r="Y1050" s="119">
        <f t="shared" si="333"/>
        <v>31.317925284081756</v>
      </c>
      <c r="Z1050" s="119">
        <f t="shared" si="334"/>
        <v>31.58497439514489</v>
      </c>
      <c r="AA1050" s="119">
        <f t="shared" si="335"/>
        <v>0.24361394828812166</v>
      </c>
      <c r="AB1050" s="119">
        <f t="shared" si="336"/>
        <v>1.1081784667545997</v>
      </c>
      <c r="AC1050" s="119">
        <f t="shared" si="337"/>
        <v>31.940682979783563</v>
      </c>
      <c r="AD1050" s="119">
        <f t="shared" si="338"/>
        <v>65.261493724103502</v>
      </c>
      <c r="AE1050" s="119">
        <f t="shared" si="339"/>
        <v>7.2719950149715338</v>
      </c>
      <c r="AF1050" s="138">
        <f t="shared" si="340"/>
        <v>0</v>
      </c>
      <c r="AH1050" s="122" t="s">
        <v>2976</v>
      </c>
      <c r="AI1050" s="122" t="s">
        <v>2356</v>
      </c>
    </row>
    <row r="1051" spans="1:35" s="122" customFormat="1" ht="11.25" customHeight="1" x14ac:dyDescent="0.2">
      <c r="A1051" s="96" t="s">
        <v>89</v>
      </c>
      <c r="B1051" s="98">
        <v>612001213392</v>
      </c>
      <c r="C1051" s="99" t="s">
        <v>2835</v>
      </c>
      <c r="D1051" s="100" t="s">
        <v>87</v>
      </c>
      <c r="E1051" s="100" t="s">
        <v>87</v>
      </c>
      <c r="F1051" s="103" t="s">
        <v>88</v>
      </c>
      <c r="G1051" s="100" t="s">
        <v>88</v>
      </c>
      <c r="H1051" s="97">
        <v>0</v>
      </c>
      <c r="I1051" s="97">
        <v>0</v>
      </c>
      <c r="J1051" s="97">
        <v>0</v>
      </c>
      <c r="K1051" s="97">
        <v>19154.71</v>
      </c>
      <c r="L1051" s="119">
        <f t="shared" si="341"/>
        <v>19154.71</v>
      </c>
      <c r="M1051" s="119">
        <f>IF(AND(D1051="да",G1051="нет",F1051="нет"),K1051/SUMIFS($K$22:$K$4031,$D$22:$D$4031,"да",$G$22:$G$4031,"нет",$F$22:$F$4031,"нет")*'Велич. кап. %'!$G$5,0)</f>
        <v>306.90126779117969</v>
      </c>
      <c r="N1051" s="120" t="s">
        <v>44</v>
      </c>
      <c r="O1051" s="121">
        <f t="shared" si="323"/>
        <v>1.7569605093174592E-5</v>
      </c>
      <c r="P1051" s="119">
        <f t="shared" si="324"/>
        <v>17.648626309374283</v>
      </c>
      <c r="Q1051" s="119">
        <f t="shared" si="325"/>
        <v>10.589175785624569</v>
      </c>
      <c r="R1051" s="119">
        <f t="shared" si="326"/>
        <v>17.648626309374283</v>
      </c>
      <c r="S1051" s="119">
        <f t="shared" si="327"/>
        <v>7.059450523749712</v>
      </c>
      <c r="T1051" s="119">
        <f t="shared" si="328"/>
        <v>21.178351571249138</v>
      </c>
      <c r="U1051" s="119">
        <f t="shared" si="329"/>
        <v>35.626643706036496</v>
      </c>
      <c r="V1051" s="119">
        <f t="shared" si="330"/>
        <v>20.579057357431889</v>
      </c>
      <c r="W1051" s="119">
        <f t="shared" si="331"/>
        <v>3.553920229635525</v>
      </c>
      <c r="X1051" s="119">
        <f t="shared" si="332"/>
        <v>10.65335369409696</v>
      </c>
      <c r="Y1051" s="119">
        <f t="shared" si="333"/>
        <v>30.136548407671093</v>
      </c>
      <c r="Z1051" s="119">
        <f t="shared" si="334"/>
        <v>30.393523874269778</v>
      </c>
      <c r="AA1051" s="119">
        <f t="shared" si="335"/>
        <v>0.23442432660443455</v>
      </c>
      <c r="AB1051" s="119">
        <f t="shared" si="336"/>
        <v>1.0663756843644925</v>
      </c>
      <c r="AC1051" s="119">
        <f t="shared" si="337"/>
        <v>30.735814395840062</v>
      </c>
      <c r="AD1051" s="119">
        <f t="shared" si="338"/>
        <v>62.79969528419015</v>
      </c>
      <c r="AE1051" s="119">
        <f t="shared" si="339"/>
        <v>6.9976803316669018</v>
      </c>
      <c r="AF1051" s="138">
        <f t="shared" si="340"/>
        <v>0</v>
      </c>
      <c r="AH1051" s="122" t="s">
        <v>2976</v>
      </c>
      <c r="AI1051" s="122" t="s">
        <v>2356</v>
      </c>
    </row>
    <row r="1052" spans="1:35" s="122" customFormat="1" ht="11.25" customHeight="1" x14ac:dyDescent="0.2">
      <c r="A1052" s="96" t="s">
        <v>89</v>
      </c>
      <c r="B1052" s="98">
        <v>612001213393</v>
      </c>
      <c r="C1052" s="99" t="s">
        <v>2836</v>
      </c>
      <c r="D1052" s="100" t="s">
        <v>87</v>
      </c>
      <c r="E1052" s="100" t="s">
        <v>87</v>
      </c>
      <c r="F1052" s="103" t="s">
        <v>88</v>
      </c>
      <c r="G1052" s="100" t="s">
        <v>88</v>
      </c>
      <c r="H1052" s="97">
        <v>0</v>
      </c>
      <c r="I1052" s="97">
        <v>0</v>
      </c>
      <c r="J1052" s="97">
        <v>0</v>
      </c>
      <c r="K1052" s="97">
        <v>18391.240000000002</v>
      </c>
      <c r="L1052" s="119">
        <f t="shared" si="341"/>
        <v>18391.240000000002</v>
      </c>
      <c r="M1052" s="119">
        <f>IF(AND(D1052="да",G1052="нет",F1052="нет"),K1052/SUMIFS($K$22:$K$4031,$D$22:$D$4031,"да",$G$22:$G$4031,"нет",$F$22:$F$4031,"нет")*'Велич. кап. %'!$G$5,0)</f>
        <v>294.66877192355594</v>
      </c>
      <c r="N1052" s="120" t="s">
        <v>44</v>
      </c>
      <c r="O1052" s="121">
        <f t="shared" si="323"/>
        <v>1.6869314334375007E-5</v>
      </c>
      <c r="P1052" s="119">
        <f t="shared" si="324"/>
        <v>16.94518591646737</v>
      </c>
      <c r="Q1052" s="119">
        <f t="shared" si="325"/>
        <v>10.167111549880421</v>
      </c>
      <c r="R1052" s="119">
        <f t="shared" si="326"/>
        <v>16.94518591646737</v>
      </c>
      <c r="S1052" s="119">
        <f t="shared" si="327"/>
        <v>6.7780743665869467</v>
      </c>
      <c r="T1052" s="119">
        <f t="shared" si="328"/>
        <v>20.334223099760841</v>
      </c>
      <c r="U1052" s="119">
        <f t="shared" si="329"/>
        <v>34.20663402328757</v>
      </c>
      <c r="V1052" s="119">
        <f t="shared" si="330"/>
        <v>19.758815603801658</v>
      </c>
      <c r="W1052" s="119">
        <f t="shared" si="331"/>
        <v>3.4122677860475075</v>
      </c>
      <c r="X1052" s="119">
        <f t="shared" si="332"/>
        <v>10.228731450020584</v>
      </c>
      <c r="Y1052" s="119">
        <f t="shared" si="333"/>
        <v>28.935363392977337</v>
      </c>
      <c r="Z1052" s="119">
        <f t="shared" si="334"/>
        <v>29.182096310381379</v>
      </c>
      <c r="AA1052" s="119">
        <f t="shared" si="335"/>
        <v>0.2250806225946799</v>
      </c>
      <c r="AB1052" s="119">
        <f t="shared" si="336"/>
        <v>1.023871994998182</v>
      </c>
      <c r="AC1052" s="119">
        <f t="shared" si="337"/>
        <v>29.510743788308442</v>
      </c>
      <c r="AD1052" s="119">
        <f t="shared" si="338"/>
        <v>60.29661988609638</v>
      </c>
      <c r="AE1052" s="119">
        <f t="shared" si="339"/>
        <v>6.7187662158793113</v>
      </c>
      <c r="AF1052" s="138">
        <f t="shared" si="340"/>
        <v>0</v>
      </c>
      <c r="AH1052" s="122" t="s">
        <v>2976</v>
      </c>
      <c r="AI1052" s="122" t="s">
        <v>2356</v>
      </c>
    </row>
    <row r="1053" spans="1:35" s="122" customFormat="1" ht="11.25" customHeight="1" x14ac:dyDescent="0.2">
      <c r="A1053" s="96" t="s">
        <v>89</v>
      </c>
      <c r="B1053" s="98">
        <v>612001213394</v>
      </c>
      <c r="C1053" s="99" t="s">
        <v>2837</v>
      </c>
      <c r="D1053" s="100" t="s">
        <v>87</v>
      </c>
      <c r="E1053" s="100" t="s">
        <v>87</v>
      </c>
      <c r="F1053" s="103" t="s">
        <v>88</v>
      </c>
      <c r="G1053" s="100" t="s">
        <v>88</v>
      </c>
      <c r="H1053" s="97">
        <v>0</v>
      </c>
      <c r="I1053" s="97">
        <v>0</v>
      </c>
      <c r="J1053" s="97">
        <v>0</v>
      </c>
      <c r="K1053" s="97">
        <v>18391.23</v>
      </c>
      <c r="L1053" s="119">
        <f t="shared" si="341"/>
        <v>18391.23</v>
      </c>
      <c r="M1053" s="119">
        <f>IF(AND(D1053="да",G1053="нет",F1053="нет"),K1053/SUMIFS($K$22:$K$4031,$D$22:$D$4031,"да",$G$22:$G$4031,"нет",$F$22:$F$4031,"нет")*'Велич. кап. %'!$G$5,0)</f>
        <v>294.66861170120444</v>
      </c>
      <c r="N1053" s="120" t="s">
        <v>44</v>
      </c>
      <c r="O1053" s="121">
        <f t="shared" si="323"/>
        <v>1.6869305161902496E-5</v>
      </c>
      <c r="P1053" s="119">
        <f t="shared" si="324"/>
        <v>16.94517670274066</v>
      </c>
      <c r="Q1053" s="119">
        <f t="shared" si="325"/>
        <v>10.167106021644397</v>
      </c>
      <c r="R1053" s="119">
        <f t="shared" si="326"/>
        <v>16.94517670274066</v>
      </c>
      <c r="S1053" s="119">
        <f t="shared" si="327"/>
        <v>6.7780706810962634</v>
      </c>
      <c r="T1053" s="119">
        <f t="shared" si="328"/>
        <v>20.334212043288794</v>
      </c>
      <c r="U1053" s="119">
        <f t="shared" si="329"/>
        <v>34.206615423870659</v>
      </c>
      <c r="V1053" s="119">
        <f t="shared" si="330"/>
        <v>19.75880486020003</v>
      </c>
      <c r="W1053" s="119">
        <f t="shared" si="331"/>
        <v>3.412265930670825</v>
      </c>
      <c r="X1053" s="119">
        <f t="shared" si="332"/>
        <v>10.228725888279532</v>
      </c>
      <c r="Y1053" s="119">
        <f t="shared" si="333"/>
        <v>28.935347659745975</v>
      </c>
      <c r="Z1053" s="119">
        <f t="shared" si="334"/>
        <v>29.18208044299217</v>
      </c>
      <c r="AA1053" s="119">
        <f t="shared" si="335"/>
        <v>0.22508050020998882</v>
      </c>
      <c r="AB1053" s="119">
        <f t="shared" si="336"/>
        <v>1.0238714382809651</v>
      </c>
      <c r="AC1053" s="119">
        <f t="shared" si="337"/>
        <v>29.510727742221398</v>
      </c>
      <c r="AD1053" s="119">
        <f t="shared" si="338"/>
        <v>60.296587100585519</v>
      </c>
      <c r="AE1053" s="119">
        <f t="shared" si="339"/>
        <v>6.7187625626366714</v>
      </c>
      <c r="AF1053" s="138">
        <f t="shared" si="340"/>
        <v>0</v>
      </c>
      <c r="AH1053" s="122" t="s">
        <v>2976</v>
      </c>
      <c r="AI1053" s="122" t="s">
        <v>2356</v>
      </c>
    </row>
    <row r="1054" spans="1:35" s="122" customFormat="1" ht="11.25" customHeight="1" x14ac:dyDescent="0.2">
      <c r="A1054" s="96" t="s">
        <v>89</v>
      </c>
      <c r="B1054" s="98">
        <v>612001213395</v>
      </c>
      <c r="C1054" s="99" t="s">
        <v>2838</v>
      </c>
      <c r="D1054" s="100" t="s">
        <v>87</v>
      </c>
      <c r="E1054" s="100" t="s">
        <v>87</v>
      </c>
      <c r="F1054" s="103" t="s">
        <v>88</v>
      </c>
      <c r="G1054" s="100" t="s">
        <v>88</v>
      </c>
      <c r="H1054" s="97">
        <v>0</v>
      </c>
      <c r="I1054" s="97">
        <v>0</v>
      </c>
      <c r="J1054" s="97">
        <v>0</v>
      </c>
      <c r="K1054" s="97">
        <v>10784.71</v>
      </c>
      <c r="L1054" s="119">
        <f t="shared" si="341"/>
        <v>10784.71</v>
      </c>
      <c r="M1054" s="119">
        <f>IF(AND(D1054="да",G1054="нет",F1054="нет"),K1054/SUMIFS($K$22:$K$4031,$D$22:$D$4031,"да",$G$22:$G$4031,"нет",$F$22:$F$4031,"нет")*'Велич. кап. %'!$G$5,0)</f>
        <v>172.79515961140697</v>
      </c>
      <c r="N1054" s="120" t="s">
        <v>44</v>
      </c>
      <c r="O1054" s="121">
        <f t="shared" si="323"/>
        <v>9.8922456014427217E-6</v>
      </c>
      <c r="P1054" s="119">
        <f t="shared" si="324"/>
        <v>9.9367370555321308</v>
      </c>
      <c r="Q1054" s="119">
        <f t="shared" si="325"/>
        <v>5.9620422333192788</v>
      </c>
      <c r="R1054" s="119">
        <f t="shared" si="326"/>
        <v>9.9367370555321308</v>
      </c>
      <c r="S1054" s="119">
        <f t="shared" si="327"/>
        <v>3.974694822212852</v>
      </c>
      <c r="T1054" s="119">
        <f t="shared" si="328"/>
        <v>11.924084466638558</v>
      </c>
      <c r="U1054" s="119">
        <f t="shared" si="329"/>
        <v>20.058931753230866</v>
      </c>
      <c r="V1054" s="119">
        <f t="shared" si="330"/>
        <v>11.586662793290488</v>
      </c>
      <c r="W1054" s="119">
        <f t="shared" si="331"/>
        <v>2.0009699462822739</v>
      </c>
      <c r="X1054" s="119">
        <f t="shared" si="332"/>
        <v>5.9981764337995411</v>
      </c>
      <c r="Y1054" s="119">
        <f t="shared" si="333"/>
        <v>16.967833758782799</v>
      </c>
      <c r="Z1054" s="119">
        <f t="shared" si="334"/>
        <v>17.112519106897256</v>
      </c>
      <c r="AA1054" s="119">
        <f t="shared" si="335"/>
        <v>0.13198834017190084</v>
      </c>
      <c r="AB1054" s="119">
        <f t="shared" si="336"/>
        <v>0.60040337373536756</v>
      </c>
      <c r="AC1054" s="119">
        <f t="shared" si="337"/>
        <v>17.305239540194563</v>
      </c>
      <c r="AD1054" s="119">
        <f t="shared" si="338"/>
        <v>35.358222689268501</v>
      </c>
      <c r="AE1054" s="119">
        <f t="shared" si="339"/>
        <v>3.9399162425184895</v>
      </c>
      <c r="AF1054" s="138">
        <f t="shared" si="340"/>
        <v>0</v>
      </c>
      <c r="AH1054" s="122" t="s">
        <v>2976</v>
      </c>
      <c r="AI1054" s="122" t="s">
        <v>2356</v>
      </c>
    </row>
    <row r="1055" spans="1:35" s="122" customFormat="1" ht="11.25" customHeight="1" x14ac:dyDescent="0.2">
      <c r="A1055" s="96" t="s">
        <v>89</v>
      </c>
      <c r="B1055" s="98">
        <v>612001213396</v>
      </c>
      <c r="C1055" s="99" t="s">
        <v>2839</v>
      </c>
      <c r="D1055" s="100" t="s">
        <v>87</v>
      </c>
      <c r="E1055" s="100" t="s">
        <v>87</v>
      </c>
      <c r="F1055" s="103" t="s">
        <v>88</v>
      </c>
      <c r="G1055" s="100" t="s">
        <v>88</v>
      </c>
      <c r="H1055" s="97">
        <v>0</v>
      </c>
      <c r="I1055" s="97">
        <v>0</v>
      </c>
      <c r="J1055" s="97">
        <v>0</v>
      </c>
      <c r="K1055" s="97">
        <v>18391.240000000002</v>
      </c>
      <c r="L1055" s="119">
        <f t="shared" si="341"/>
        <v>18391.240000000002</v>
      </c>
      <c r="M1055" s="119">
        <f>IF(AND(D1055="да",G1055="нет",F1055="нет"),K1055/SUMIFS($K$22:$K$4031,$D$22:$D$4031,"да",$G$22:$G$4031,"нет",$F$22:$F$4031,"нет")*'Велич. кап. %'!$G$5,0)</f>
        <v>294.66877192355594</v>
      </c>
      <c r="N1055" s="120" t="s">
        <v>44</v>
      </c>
      <c r="O1055" s="121">
        <f t="shared" si="323"/>
        <v>1.6869314334375007E-5</v>
      </c>
      <c r="P1055" s="119">
        <f t="shared" si="324"/>
        <v>16.94518591646737</v>
      </c>
      <c r="Q1055" s="119">
        <f t="shared" si="325"/>
        <v>10.167111549880421</v>
      </c>
      <c r="R1055" s="119">
        <f t="shared" si="326"/>
        <v>16.94518591646737</v>
      </c>
      <c r="S1055" s="119">
        <f t="shared" si="327"/>
        <v>6.7780743665869467</v>
      </c>
      <c r="T1055" s="119">
        <f t="shared" si="328"/>
        <v>20.334223099760841</v>
      </c>
      <c r="U1055" s="119">
        <f t="shared" si="329"/>
        <v>34.20663402328757</v>
      </c>
      <c r="V1055" s="119">
        <f t="shared" si="330"/>
        <v>19.758815603801658</v>
      </c>
      <c r="W1055" s="119">
        <f t="shared" si="331"/>
        <v>3.4122677860475075</v>
      </c>
      <c r="X1055" s="119">
        <f t="shared" si="332"/>
        <v>10.228731450020584</v>
      </c>
      <c r="Y1055" s="119">
        <f t="shared" si="333"/>
        <v>28.935363392977337</v>
      </c>
      <c r="Z1055" s="119">
        <f t="shared" si="334"/>
        <v>29.182096310381379</v>
      </c>
      <c r="AA1055" s="119">
        <f t="shared" si="335"/>
        <v>0.2250806225946799</v>
      </c>
      <c r="AB1055" s="119">
        <f t="shared" si="336"/>
        <v>1.023871994998182</v>
      </c>
      <c r="AC1055" s="119">
        <f t="shared" si="337"/>
        <v>29.510743788308442</v>
      </c>
      <c r="AD1055" s="119">
        <f t="shared" si="338"/>
        <v>60.29661988609638</v>
      </c>
      <c r="AE1055" s="119">
        <f t="shared" si="339"/>
        <v>6.7187662158793113</v>
      </c>
      <c r="AF1055" s="138">
        <f t="shared" si="340"/>
        <v>0</v>
      </c>
      <c r="AH1055" s="122" t="s">
        <v>2976</v>
      </c>
      <c r="AI1055" s="122" t="s">
        <v>2356</v>
      </c>
    </row>
    <row r="1056" spans="1:35" s="122" customFormat="1" ht="11.25" customHeight="1" x14ac:dyDescent="0.2">
      <c r="A1056" s="96" t="s">
        <v>89</v>
      </c>
      <c r="B1056" s="98">
        <v>612001213397</v>
      </c>
      <c r="C1056" s="99" t="s">
        <v>2840</v>
      </c>
      <c r="D1056" s="100" t="s">
        <v>87</v>
      </c>
      <c r="E1056" s="100" t="s">
        <v>87</v>
      </c>
      <c r="F1056" s="103" t="s">
        <v>88</v>
      </c>
      <c r="G1056" s="100" t="s">
        <v>88</v>
      </c>
      <c r="H1056" s="97">
        <v>0</v>
      </c>
      <c r="I1056" s="97">
        <v>0</v>
      </c>
      <c r="J1056" s="97">
        <v>0</v>
      </c>
      <c r="K1056" s="97">
        <v>19605.28</v>
      </c>
      <c r="L1056" s="119">
        <f t="shared" si="341"/>
        <v>19605.28</v>
      </c>
      <c r="M1056" s="119">
        <f>IF(AND(D1056="да",G1056="нет",F1056="нет"),K1056/SUMIFS($K$22:$K$4031,$D$22:$D$4031,"да",$G$22:$G$4031,"нет",$F$22:$F$4031,"нет")*'Велич. кап. %'!$G$5,0)</f>
        <v>314.12040628133025</v>
      </c>
      <c r="N1056" s="120" t="s">
        <v>44</v>
      </c>
      <c r="O1056" s="121">
        <f t="shared" si="323"/>
        <v>1.7982889187104056E-5</v>
      </c>
      <c r="P1056" s="119">
        <f t="shared" si="324"/>
        <v>18.063769193616054</v>
      </c>
      <c r="Q1056" s="119">
        <f t="shared" si="325"/>
        <v>10.838261516169633</v>
      </c>
      <c r="R1056" s="119">
        <f t="shared" si="326"/>
        <v>18.063769193616054</v>
      </c>
      <c r="S1056" s="119">
        <f t="shared" si="327"/>
        <v>7.2255076774464211</v>
      </c>
      <c r="T1056" s="119">
        <f t="shared" si="328"/>
        <v>21.676523032339265</v>
      </c>
      <c r="U1056" s="119">
        <f t="shared" si="329"/>
        <v>36.464677633703829</v>
      </c>
      <c r="V1056" s="119">
        <f t="shared" si="330"/>
        <v>21.06313181606572</v>
      </c>
      <c r="W1056" s="119">
        <f t="shared" si="331"/>
        <v>3.6375179368243509</v>
      </c>
      <c r="X1056" s="119">
        <f t="shared" si="332"/>
        <v>10.903949060664726</v>
      </c>
      <c r="Y1056" s="119">
        <f t="shared" si="333"/>
        <v>30.845440613089199</v>
      </c>
      <c r="Z1056" s="119">
        <f t="shared" si="334"/>
        <v>31.108460829829514</v>
      </c>
      <c r="AA1056" s="119">
        <f t="shared" si="335"/>
        <v>0.2399386136303493</v>
      </c>
      <c r="AB1056" s="119">
        <f t="shared" si="336"/>
        <v>1.0914596920108681</v>
      </c>
      <c r="AC1056" s="119">
        <f t="shared" si="337"/>
        <v>31.45880293977174</v>
      </c>
      <c r="AD1056" s="119">
        <f t="shared" si="338"/>
        <v>64.276912047283787</v>
      </c>
      <c r="AE1056" s="119">
        <f t="shared" si="339"/>
        <v>7.1622844852687653</v>
      </c>
      <c r="AF1056" s="138">
        <f t="shared" si="340"/>
        <v>0</v>
      </c>
      <c r="AH1056" s="122" t="s">
        <v>2976</v>
      </c>
      <c r="AI1056" s="122" t="s">
        <v>2356</v>
      </c>
    </row>
    <row r="1057" spans="1:35" s="122" customFormat="1" ht="11.25" customHeight="1" x14ac:dyDescent="0.2">
      <c r="A1057" s="96" t="s">
        <v>89</v>
      </c>
      <c r="B1057" s="98">
        <v>612001213398</v>
      </c>
      <c r="C1057" s="99" t="s">
        <v>2841</v>
      </c>
      <c r="D1057" s="100" t="s">
        <v>87</v>
      </c>
      <c r="E1057" s="100" t="s">
        <v>87</v>
      </c>
      <c r="F1057" s="103" t="s">
        <v>88</v>
      </c>
      <c r="G1057" s="100" t="s">
        <v>88</v>
      </c>
      <c r="H1057" s="97">
        <v>0</v>
      </c>
      <c r="I1057" s="97">
        <v>0</v>
      </c>
      <c r="J1057" s="97">
        <v>0</v>
      </c>
      <c r="K1057" s="97">
        <v>18393.689999999999</v>
      </c>
      <c r="L1057" s="119">
        <f t="shared" si="341"/>
        <v>18393.689999999999</v>
      </c>
      <c r="M1057" s="119">
        <f>IF(AND(D1057="да",G1057="нет",F1057="нет"),K1057/SUMIFS($K$22:$K$4031,$D$22:$D$4031,"да",$G$22:$G$4031,"нет",$F$22:$F$4031,"нет")*'Велич. кап. %'!$G$5,0)</f>
        <v>294.70802639966587</v>
      </c>
      <c r="N1057" s="120" t="s">
        <v>44</v>
      </c>
      <c r="O1057" s="121">
        <f t="shared" si="323"/>
        <v>1.6871561590140207E-5</v>
      </c>
      <c r="P1057" s="119">
        <f t="shared" si="324"/>
        <v>16.947443279510605</v>
      </c>
      <c r="Q1057" s="119">
        <f t="shared" si="325"/>
        <v>10.168465967706362</v>
      </c>
      <c r="R1057" s="119">
        <f t="shared" si="326"/>
        <v>16.947443279510605</v>
      </c>
      <c r="S1057" s="119">
        <f t="shared" si="327"/>
        <v>6.7789773118042413</v>
      </c>
      <c r="T1057" s="119">
        <f t="shared" si="328"/>
        <v>20.336931935412725</v>
      </c>
      <c r="U1057" s="119">
        <f t="shared" si="329"/>
        <v>34.211190880430266</v>
      </c>
      <c r="V1057" s="119">
        <f t="shared" si="330"/>
        <v>19.761447786200957</v>
      </c>
      <c r="W1057" s="119">
        <f t="shared" si="331"/>
        <v>3.412722353334749</v>
      </c>
      <c r="X1057" s="119">
        <f t="shared" si="332"/>
        <v>10.230094076578256</v>
      </c>
      <c r="Y1057" s="119">
        <f t="shared" si="333"/>
        <v>28.939218034660698</v>
      </c>
      <c r="Z1057" s="119">
        <f t="shared" si="334"/>
        <v>29.185983820737416</v>
      </c>
      <c r="AA1057" s="119">
        <f t="shared" si="335"/>
        <v>0.22511060684399403</v>
      </c>
      <c r="AB1057" s="119">
        <f t="shared" si="336"/>
        <v>1.0240083907163471</v>
      </c>
      <c r="AC1057" s="119">
        <f t="shared" si="337"/>
        <v>29.514675079634163</v>
      </c>
      <c r="AD1057" s="119">
        <f t="shared" si="338"/>
        <v>60.30465233625857</v>
      </c>
      <c r="AE1057" s="119">
        <f t="shared" si="339"/>
        <v>6.7196612603259549</v>
      </c>
      <c r="AF1057" s="138">
        <f t="shared" si="340"/>
        <v>0</v>
      </c>
      <c r="AH1057" s="122" t="s">
        <v>2976</v>
      </c>
      <c r="AI1057" s="122" t="s">
        <v>2356</v>
      </c>
    </row>
    <row r="1058" spans="1:35" s="122" customFormat="1" ht="11.25" customHeight="1" x14ac:dyDescent="0.2">
      <c r="A1058" s="96" t="s">
        <v>89</v>
      </c>
      <c r="B1058" s="98">
        <v>612001213399</v>
      </c>
      <c r="C1058" s="99" t="s">
        <v>2842</v>
      </c>
      <c r="D1058" s="100" t="s">
        <v>87</v>
      </c>
      <c r="E1058" s="100" t="s">
        <v>87</v>
      </c>
      <c r="F1058" s="103" t="s">
        <v>88</v>
      </c>
      <c r="G1058" s="100" t="s">
        <v>88</v>
      </c>
      <c r="H1058" s="97">
        <v>0</v>
      </c>
      <c r="I1058" s="97">
        <v>0</v>
      </c>
      <c r="J1058" s="97">
        <v>0</v>
      </c>
      <c r="K1058" s="97">
        <v>20812.54</v>
      </c>
      <c r="L1058" s="119">
        <f t="shared" si="341"/>
        <v>20812.54</v>
      </c>
      <c r="M1058" s="119">
        <f>IF(AND(D1058="да",G1058="нет",F1058="нет"),K1058/SUMIFS($K$22:$K$4031,$D$22:$D$4031,"да",$G$22:$G$4031,"нет",$F$22:$F$4031,"нет")*'Велич. кап. %'!$G$5,0)</f>
        <v>333.46340988480847</v>
      </c>
      <c r="N1058" s="120" t="s">
        <v>44</v>
      </c>
      <c r="O1058" s="121">
        <f t="shared" si="323"/>
        <v>1.9090245103470633E-5</v>
      </c>
      <c r="P1058" s="119">
        <f t="shared" si="324"/>
        <v>19.176105564057334</v>
      </c>
      <c r="Q1058" s="119">
        <f t="shared" si="325"/>
        <v>11.505663338434399</v>
      </c>
      <c r="R1058" s="119">
        <f t="shared" si="326"/>
        <v>19.176105564057334</v>
      </c>
      <c r="S1058" s="119">
        <f t="shared" si="327"/>
        <v>7.6704422256229332</v>
      </c>
      <c r="T1058" s="119">
        <f t="shared" si="328"/>
        <v>23.011326676868798</v>
      </c>
      <c r="U1058" s="119">
        <f t="shared" si="329"/>
        <v>38.71011083945583</v>
      </c>
      <c r="V1058" s="119">
        <f t="shared" si="330"/>
        <v>22.360163866424788</v>
      </c>
      <c r="W1058" s="119">
        <f t="shared" si="331"/>
        <v>3.8615101422103786</v>
      </c>
      <c r="X1058" s="119">
        <f t="shared" si="332"/>
        <v>11.575395810875799</v>
      </c>
      <c r="Y1058" s="119">
        <f t="shared" si="333"/>
        <v>32.744850702338539</v>
      </c>
      <c r="Z1058" s="119">
        <f t="shared" si="334"/>
        <v>33.024067259394414</v>
      </c>
      <c r="AA1058" s="119">
        <f t="shared" si="335"/>
        <v>0.25471362784546769</v>
      </c>
      <c r="AB1058" s="119">
        <f t="shared" si="336"/>
        <v>1.1586699347504283</v>
      </c>
      <c r="AC1058" s="119">
        <f t="shared" si="337"/>
        <v>33.395982844219368</v>
      </c>
      <c r="AD1058" s="119">
        <f t="shared" si="338"/>
        <v>68.23497563210401</v>
      </c>
      <c r="AE1058" s="119">
        <f t="shared" si="339"/>
        <v>7.6033258561487322</v>
      </c>
      <c r="AF1058" s="138">
        <f t="shared" si="340"/>
        <v>0</v>
      </c>
      <c r="AH1058" s="122" t="s">
        <v>2976</v>
      </c>
      <c r="AI1058" s="122" t="s">
        <v>2356</v>
      </c>
    </row>
    <row r="1059" spans="1:35" s="122" customFormat="1" ht="11.25" customHeight="1" x14ac:dyDescent="0.2">
      <c r="A1059" s="96" t="s">
        <v>89</v>
      </c>
      <c r="B1059" s="98" t="s">
        <v>4353</v>
      </c>
      <c r="C1059" s="99" t="s">
        <v>2843</v>
      </c>
      <c r="D1059" s="100" t="s">
        <v>87</v>
      </c>
      <c r="E1059" s="100" t="s">
        <v>87</v>
      </c>
      <c r="F1059" s="103" t="s">
        <v>1026</v>
      </c>
      <c r="G1059" s="100" t="s">
        <v>88</v>
      </c>
      <c r="H1059" s="97">
        <v>0</v>
      </c>
      <c r="I1059" s="97">
        <v>0</v>
      </c>
      <c r="J1059" s="97">
        <v>0</v>
      </c>
      <c r="K1059" s="97">
        <v>5457575.1200000001</v>
      </c>
      <c r="L1059" s="119">
        <f t="shared" si="341"/>
        <v>0</v>
      </c>
      <c r="M1059" s="119">
        <f>IF(AND(D1059="да",G1059="нет",F1059="нет"),K1059/SUMIFS($K$22:$K$4031,$D$22:$D$4031,"да",$G$22:$G$4031,"нет",$F$22:$F$4031,"нет")*'Велич. кап. %'!$G$5,0)</f>
        <v>0</v>
      </c>
      <c r="N1059" s="120" t="s">
        <v>44</v>
      </c>
      <c r="O1059" s="121">
        <f t="shared" si="323"/>
        <v>0</v>
      </c>
      <c r="P1059" s="119">
        <f t="shared" si="324"/>
        <v>0</v>
      </c>
      <c r="Q1059" s="119">
        <f t="shared" si="325"/>
        <v>0</v>
      </c>
      <c r="R1059" s="119">
        <f t="shared" si="326"/>
        <v>0</v>
      </c>
      <c r="S1059" s="119">
        <f t="shared" si="327"/>
        <v>0</v>
      </c>
      <c r="T1059" s="119">
        <f t="shared" si="328"/>
        <v>0</v>
      </c>
      <c r="U1059" s="119">
        <f t="shared" si="329"/>
        <v>0</v>
      </c>
      <c r="V1059" s="119">
        <f t="shared" si="330"/>
        <v>0</v>
      </c>
      <c r="W1059" s="119">
        <f t="shared" si="331"/>
        <v>0</v>
      </c>
      <c r="X1059" s="119">
        <f t="shared" si="332"/>
        <v>0</v>
      </c>
      <c r="Y1059" s="119">
        <f t="shared" si="333"/>
        <v>0</v>
      </c>
      <c r="Z1059" s="119">
        <f t="shared" si="334"/>
        <v>0</v>
      </c>
      <c r="AA1059" s="119">
        <f t="shared" si="335"/>
        <v>0</v>
      </c>
      <c r="AB1059" s="119">
        <f t="shared" si="336"/>
        <v>0</v>
      </c>
      <c r="AC1059" s="119">
        <f t="shared" si="337"/>
        <v>0</v>
      </c>
      <c r="AD1059" s="119">
        <f t="shared" si="338"/>
        <v>0</v>
      </c>
      <c r="AE1059" s="119">
        <f t="shared" si="339"/>
        <v>0</v>
      </c>
      <c r="AF1059" s="138">
        <f t="shared" si="340"/>
        <v>0</v>
      </c>
      <c r="AH1059" s="122" t="s">
        <v>2976</v>
      </c>
      <c r="AI1059" s="122" t="s">
        <v>2357</v>
      </c>
    </row>
    <row r="1060" spans="1:35" s="122" customFormat="1" ht="11.25" customHeight="1" x14ac:dyDescent="0.2">
      <c r="A1060" s="96" t="s">
        <v>89</v>
      </c>
      <c r="B1060" s="98">
        <v>612001213401</v>
      </c>
      <c r="C1060" s="99" t="s">
        <v>2844</v>
      </c>
      <c r="D1060" s="100" t="s">
        <v>87</v>
      </c>
      <c r="E1060" s="100" t="s">
        <v>87</v>
      </c>
      <c r="F1060" s="103" t="s">
        <v>88</v>
      </c>
      <c r="G1060" s="100" t="s">
        <v>88</v>
      </c>
      <c r="H1060" s="97">
        <v>0</v>
      </c>
      <c r="I1060" s="97">
        <v>0</v>
      </c>
      <c r="J1060" s="97">
        <v>0</v>
      </c>
      <c r="K1060" s="97">
        <v>21015.16</v>
      </c>
      <c r="L1060" s="119">
        <f t="shared" si="341"/>
        <v>21015.16</v>
      </c>
      <c r="M1060" s="119">
        <f>IF(AND(D1060="да",G1060="нет",F1060="нет"),K1060/SUMIFS($K$22:$K$4031,$D$22:$D$4031,"да",$G$22:$G$4031,"нет",$F$22:$F$4031,"нет")*'Велич. кап. %'!$G$5,0)</f>
        <v>336.70983517027861</v>
      </c>
      <c r="N1060" s="120" t="s">
        <v>44</v>
      </c>
      <c r="O1060" s="121">
        <f t="shared" si="323"/>
        <v>1.9276097741489113E-5</v>
      </c>
      <c r="P1060" s="119">
        <f t="shared" si="324"/>
        <v>19.362794094596577</v>
      </c>
      <c r="Q1060" s="119">
        <f t="shared" si="325"/>
        <v>11.617676456757946</v>
      </c>
      <c r="R1060" s="119">
        <f t="shared" si="326"/>
        <v>19.362794094596577</v>
      </c>
      <c r="S1060" s="119">
        <f t="shared" si="327"/>
        <v>7.7451176378386304</v>
      </c>
      <c r="T1060" s="119">
        <f t="shared" si="328"/>
        <v>23.235352913515893</v>
      </c>
      <c r="U1060" s="119">
        <f t="shared" si="329"/>
        <v>39.086972224865313</v>
      </c>
      <c r="V1060" s="119">
        <f t="shared" si="330"/>
        <v>22.577850722647764</v>
      </c>
      <c r="W1060" s="119">
        <f t="shared" si="331"/>
        <v>3.8991037845536316</v>
      </c>
      <c r="X1060" s="119">
        <f t="shared" si="332"/>
        <v>11.688087808065935</v>
      </c>
      <c r="Y1060" s="119">
        <f t="shared" si="333"/>
        <v>33.063637436168605</v>
      </c>
      <c r="Z1060" s="119">
        <f t="shared" si="334"/>
        <v>33.3455722995336</v>
      </c>
      <c r="AA1060" s="119">
        <f t="shared" si="335"/>
        <v>0.25719338645609607</v>
      </c>
      <c r="AB1060" s="119">
        <f t="shared" si="336"/>
        <v>1.1699501390012852</v>
      </c>
      <c r="AC1060" s="119">
        <f t="shared" si="337"/>
        <v>33.721108659900473</v>
      </c>
      <c r="AD1060" s="119">
        <f t="shared" si="338"/>
        <v>68.899275653272824</v>
      </c>
      <c r="AE1060" s="119">
        <f t="shared" si="339"/>
        <v>7.6773478585075425</v>
      </c>
      <c r="AF1060" s="138">
        <f t="shared" si="340"/>
        <v>0</v>
      </c>
      <c r="AH1060" s="122" t="s">
        <v>2976</v>
      </c>
      <c r="AI1060" s="122" t="s">
        <v>2356</v>
      </c>
    </row>
    <row r="1061" spans="1:35" s="122" customFormat="1" ht="11.25" customHeight="1" x14ac:dyDescent="0.2">
      <c r="A1061" s="96" t="s">
        <v>89</v>
      </c>
      <c r="B1061" s="98">
        <v>612001213402</v>
      </c>
      <c r="C1061" s="99" t="s">
        <v>2845</v>
      </c>
      <c r="D1061" s="100" t="s">
        <v>87</v>
      </c>
      <c r="E1061" s="100" t="s">
        <v>87</v>
      </c>
      <c r="F1061" s="103" t="s">
        <v>88</v>
      </c>
      <c r="G1061" s="100" t="s">
        <v>88</v>
      </c>
      <c r="H1061" s="97">
        <v>0</v>
      </c>
      <c r="I1061" s="97">
        <v>0</v>
      </c>
      <c r="J1061" s="97">
        <v>0</v>
      </c>
      <c r="K1061" s="97">
        <v>22190.91</v>
      </c>
      <c r="L1061" s="119">
        <f t="shared" si="341"/>
        <v>22190.91</v>
      </c>
      <c r="M1061" s="119">
        <f>IF(AND(D1061="да",G1061="нет",F1061="нет"),K1061/SUMIFS($K$22:$K$4031,$D$22:$D$4031,"да",$G$22:$G$4031,"нет",$F$22:$F$4031,"нет")*'Велич. кап. %'!$G$5,0)</f>
        <v>355.54797814427718</v>
      </c>
      <c r="N1061" s="120" t="s">
        <v>44</v>
      </c>
      <c r="O1061" s="121">
        <f t="shared" si="323"/>
        <v>2.0354551196973432E-5</v>
      </c>
      <c r="P1061" s="119">
        <f t="shared" si="324"/>
        <v>20.446098012183782</v>
      </c>
      <c r="Q1061" s="119">
        <f t="shared" si="325"/>
        <v>12.267658807310269</v>
      </c>
      <c r="R1061" s="119">
        <f t="shared" si="326"/>
        <v>20.446098012183782</v>
      </c>
      <c r="S1061" s="119">
        <f t="shared" si="327"/>
        <v>8.1784392048735128</v>
      </c>
      <c r="T1061" s="119">
        <f t="shared" si="328"/>
        <v>24.535317614620539</v>
      </c>
      <c r="U1061" s="119">
        <f t="shared" si="329"/>
        <v>41.273798667937143</v>
      </c>
      <c r="V1061" s="119">
        <f t="shared" si="330"/>
        <v>23.84102968427133</v>
      </c>
      <c r="W1061" s="119">
        <f t="shared" si="331"/>
        <v>4.1172496980127216</v>
      </c>
      <c r="X1061" s="119">
        <f t="shared" si="332"/>
        <v>12.342009512223006</v>
      </c>
      <c r="Y1061" s="119">
        <f t="shared" si="333"/>
        <v>34.913472113400438</v>
      </c>
      <c r="Z1061" s="119">
        <f t="shared" si="334"/>
        <v>35.21118058570304</v>
      </c>
      <c r="AA1061" s="119">
        <f t="shared" si="335"/>
        <v>0.27158276650962676</v>
      </c>
      <c r="AB1061" s="119">
        <f t="shared" si="336"/>
        <v>1.2354061657900777</v>
      </c>
      <c r="AC1061" s="119">
        <f t="shared" si="337"/>
        <v>35.607727344073133</v>
      </c>
      <c r="AD1061" s="119">
        <f t="shared" si="338"/>
        <v>72.754032093353956</v>
      </c>
      <c r="AE1061" s="119">
        <f t="shared" si="339"/>
        <v>8.1068778618308688</v>
      </c>
      <c r="AF1061" s="138">
        <f t="shared" si="340"/>
        <v>0</v>
      </c>
      <c r="AH1061" s="122" t="s">
        <v>2976</v>
      </c>
      <c r="AI1061" s="122" t="s">
        <v>2356</v>
      </c>
    </row>
    <row r="1062" spans="1:35" s="122" customFormat="1" ht="11.25" customHeight="1" x14ac:dyDescent="0.2">
      <c r="A1062" s="96" t="s">
        <v>89</v>
      </c>
      <c r="B1062" s="98">
        <v>612001213403</v>
      </c>
      <c r="C1062" s="99" t="s">
        <v>2846</v>
      </c>
      <c r="D1062" s="100" t="s">
        <v>87</v>
      </c>
      <c r="E1062" s="100" t="s">
        <v>87</v>
      </c>
      <c r="F1062" s="103" t="s">
        <v>88</v>
      </c>
      <c r="G1062" s="100" t="s">
        <v>88</v>
      </c>
      <c r="H1062" s="97">
        <v>0</v>
      </c>
      <c r="I1062" s="97">
        <v>0</v>
      </c>
      <c r="J1062" s="97">
        <v>0</v>
      </c>
      <c r="K1062" s="97">
        <v>11739.93</v>
      </c>
      <c r="L1062" s="119">
        <f t="shared" si="341"/>
        <v>11739.93</v>
      </c>
      <c r="M1062" s="119">
        <f>IF(AND(D1062="да",G1062="нет",F1062="нет"),K1062/SUMIFS($K$22:$K$4031,$D$22:$D$4031,"да",$G$22:$G$4031,"нет",$F$22:$F$4031,"нет")*'Велич. кап. %'!$G$5,0)</f>
        <v>188.09991906845389</v>
      </c>
      <c r="N1062" s="120" t="s">
        <v>44</v>
      </c>
      <c r="O1062" s="121">
        <f t="shared" si="323"/>
        <v>1.0768418520641304E-5</v>
      </c>
      <c r="P1062" s="119">
        <f t="shared" si="324"/>
        <v>10.816850658047677</v>
      </c>
      <c r="Q1062" s="119">
        <f t="shared" si="325"/>
        <v>6.4901103948286059</v>
      </c>
      <c r="R1062" s="119">
        <f t="shared" si="326"/>
        <v>10.816850658047677</v>
      </c>
      <c r="S1062" s="119">
        <f t="shared" si="327"/>
        <v>4.3267402632190706</v>
      </c>
      <c r="T1062" s="119">
        <f t="shared" si="328"/>
        <v>12.980220789657212</v>
      </c>
      <c r="U1062" s="119">
        <f t="shared" si="329"/>
        <v>21.835585255209246</v>
      </c>
      <c r="V1062" s="119">
        <f t="shared" si="330"/>
        <v>12.612913108172108</v>
      </c>
      <c r="W1062" s="119">
        <f t="shared" si="331"/>
        <v>2.1781992377595376</v>
      </c>
      <c r="X1062" s="119">
        <f t="shared" si="332"/>
        <v>6.5294450625428277</v>
      </c>
      <c r="Y1062" s="119">
        <f t="shared" si="333"/>
        <v>18.470703484817577</v>
      </c>
      <c r="Z1062" s="119">
        <f t="shared" si="334"/>
        <v>18.628203858855393</v>
      </c>
      <c r="AA1062" s="119">
        <f t="shared" si="335"/>
        <v>0.14367877063308185</v>
      </c>
      <c r="AB1062" s="119">
        <f t="shared" si="336"/>
        <v>0.65358211573765601</v>
      </c>
      <c r="AC1062" s="119">
        <f t="shared" si="337"/>
        <v>18.837993866790708</v>
      </c>
      <c r="AD1062" s="119">
        <f t="shared" si="338"/>
        <v>38.489960258219647</v>
      </c>
      <c r="AE1062" s="119">
        <f t="shared" si="339"/>
        <v>4.2888812859159033</v>
      </c>
      <c r="AF1062" s="138">
        <f t="shared" si="340"/>
        <v>0</v>
      </c>
      <c r="AH1062" s="122" t="s">
        <v>2976</v>
      </c>
      <c r="AI1062" s="122" t="s">
        <v>2356</v>
      </c>
    </row>
    <row r="1063" spans="1:35" s="122" customFormat="1" ht="11.25" customHeight="1" x14ac:dyDescent="0.2">
      <c r="A1063" s="96" t="s">
        <v>89</v>
      </c>
      <c r="B1063" s="98">
        <v>612001213404</v>
      </c>
      <c r="C1063" s="99" t="s">
        <v>2847</v>
      </c>
      <c r="D1063" s="100" t="s">
        <v>87</v>
      </c>
      <c r="E1063" s="100" t="s">
        <v>87</v>
      </c>
      <c r="F1063" s="103" t="s">
        <v>88</v>
      </c>
      <c r="G1063" s="100" t="s">
        <v>88</v>
      </c>
      <c r="H1063" s="97">
        <v>0</v>
      </c>
      <c r="I1063" s="97">
        <v>0</v>
      </c>
      <c r="J1063" s="97">
        <v>0</v>
      </c>
      <c r="K1063" s="97">
        <v>11807.79</v>
      </c>
      <c r="L1063" s="119">
        <f t="shared" si="341"/>
        <v>11807.79</v>
      </c>
      <c r="M1063" s="119">
        <f>IF(AND(D1063="да",G1063="нет",F1063="нет"),K1063/SUMIFS($K$22:$K$4031,$D$22:$D$4031,"да",$G$22:$G$4031,"нет",$F$22:$F$4031,"нет")*'Велич. кап. %'!$G$5,0)</f>
        <v>189.1871879455243</v>
      </c>
      <c r="N1063" s="120" t="s">
        <v>44</v>
      </c>
      <c r="O1063" s="121">
        <f t="shared" si="323"/>
        <v>1.0830662919101152E-5</v>
      </c>
      <c r="P1063" s="119">
        <f t="shared" si="324"/>
        <v>10.879375007482054</v>
      </c>
      <c r="Q1063" s="119">
        <f t="shared" si="325"/>
        <v>6.5276250044892317</v>
      </c>
      <c r="R1063" s="119">
        <f t="shared" si="326"/>
        <v>10.879375007482054</v>
      </c>
      <c r="S1063" s="119">
        <f t="shared" si="327"/>
        <v>4.3517500029928211</v>
      </c>
      <c r="T1063" s="119">
        <f t="shared" si="328"/>
        <v>13.055250008978463</v>
      </c>
      <c r="U1063" s="119">
        <f t="shared" si="329"/>
        <v>21.961800898353495</v>
      </c>
      <c r="V1063" s="119">
        <f t="shared" si="330"/>
        <v>12.685819188831923</v>
      </c>
      <c r="W1063" s="119">
        <f t="shared" si="331"/>
        <v>2.1907898239277994</v>
      </c>
      <c r="X1063" s="119">
        <f t="shared" si="332"/>
        <v>6.5671870373198624</v>
      </c>
      <c r="Y1063" s="119">
        <f t="shared" si="333"/>
        <v>18.577469192831146</v>
      </c>
      <c r="Z1063" s="119">
        <f t="shared" si="334"/>
        <v>18.735879962023123</v>
      </c>
      <c r="AA1063" s="119">
        <f t="shared" si="335"/>
        <v>0.14450927314673917</v>
      </c>
      <c r="AB1063" s="119">
        <f t="shared" si="336"/>
        <v>0.65735999877221896</v>
      </c>
      <c r="AC1063" s="119">
        <f t="shared" si="337"/>
        <v>18.946882613469811</v>
      </c>
      <c r="AD1063" s="119">
        <f t="shared" si="338"/>
        <v>38.712442734956973</v>
      </c>
      <c r="AE1063" s="119">
        <f t="shared" si="339"/>
        <v>4.313672190466634</v>
      </c>
      <c r="AF1063" s="138">
        <f t="shared" si="340"/>
        <v>0</v>
      </c>
      <c r="AH1063" s="122" t="s">
        <v>2976</v>
      </c>
      <c r="AI1063" s="122" t="s">
        <v>2356</v>
      </c>
    </row>
    <row r="1064" spans="1:35" s="122" customFormat="1" ht="11.25" customHeight="1" x14ac:dyDescent="0.2">
      <c r="A1064" s="96" t="s">
        <v>89</v>
      </c>
      <c r="B1064" s="98">
        <v>612001213414</v>
      </c>
      <c r="C1064" s="99" t="s">
        <v>4354</v>
      </c>
      <c r="D1064" s="100" t="s">
        <v>87</v>
      </c>
      <c r="E1064" s="100" t="s">
        <v>87</v>
      </c>
      <c r="F1064" s="103" t="s">
        <v>88</v>
      </c>
      <c r="G1064" s="100" t="s">
        <v>88</v>
      </c>
      <c r="H1064" s="97">
        <v>0</v>
      </c>
      <c r="I1064" s="97">
        <v>0</v>
      </c>
      <c r="J1064" s="97">
        <v>17271.310000000001</v>
      </c>
      <c r="K1064" s="97">
        <v>17271.310000000001</v>
      </c>
      <c r="L1064" s="119">
        <f t="shared" si="341"/>
        <v>17271.310000000001</v>
      </c>
      <c r="M1064" s="119">
        <f>IF(AND(D1064="да",G1064="нет",F1064="нет"),K1064/SUMIFS($K$22:$K$4031,$D$22:$D$4031,"да",$G$22:$G$4031,"нет",$F$22:$F$4031,"нет")*'Велич. кап. %'!$G$5,0)</f>
        <v>276.72499011545887</v>
      </c>
      <c r="N1064" s="120" t="s">
        <v>44</v>
      </c>
      <c r="O1064" s="121">
        <f t="shared" si="323"/>
        <v>1.5842061620447258E-5</v>
      </c>
      <c r="P1064" s="119">
        <f t="shared" si="324"/>
        <v>15.913313021359194</v>
      </c>
      <c r="Q1064" s="119">
        <f t="shared" si="325"/>
        <v>9.5479878128155153</v>
      </c>
      <c r="R1064" s="119">
        <f t="shared" si="326"/>
        <v>15.913313021359194</v>
      </c>
      <c r="S1064" s="119">
        <f t="shared" si="327"/>
        <v>6.3653252085436769</v>
      </c>
      <c r="T1064" s="119">
        <f t="shared" si="328"/>
        <v>19.095975625631031</v>
      </c>
      <c r="U1064" s="119">
        <f t="shared" si="329"/>
        <v>32.123629525401597</v>
      </c>
      <c r="V1064" s="119">
        <f t="shared" si="330"/>
        <v>18.555607426475632</v>
      </c>
      <c r="W1064" s="119">
        <f t="shared" si="331"/>
        <v>3.2044785852308046</v>
      </c>
      <c r="X1064" s="119">
        <f t="shared" si="332"/>
        <v>9.6058553844142658</v>
      </c>
      <c r="Y1064" s="119">
        <f t="shared" si="333"/>
        <v>27.173351613200818</v>
      </c>
      <c r="Z1064" s="119">
        <f t="shared" si="334"/>
        <v>27.405059790772839</v>
      </c>
      <c r="AA1064" s="119">
        <f t="shared" si="335"/>
        <v>0.21137439388674834</v>
      </c>
      <c r="AB1064" s="119">
        <f t="shared" si="336"/>
        <v>0.9615235637146845</v>
      </c>
      <c r="AC1064" s="119">
        <f t="shared" si="337"/>
        <v>27.713694362014174</v>
      </c>
      <c r="AD1064" s="119">
        <f t="shared" si="338"/>
        <v>56.624872167669793</v>
      </c>
      <c r="AE1064" s="119">
        <f t="shared" si="339"/>
        <v>6.3096286129689201</v>
      </c>
      <c r="AF1064" s="138">
        <f t="shared" si="340"/>
        <v>0</v>
      </c>
      <c r="AH1064" s="122" t="s">
        <v>2976</v>
      </c>
      <c r="AI1064" s="122" t="s">
        <v>2356</v>
      </c>
    </row>
    <row r="1065" spans="1:35" s="122" customFormat="1" ht="11.25" customHeight="1" x14ac:dyDescent="0.2">
      <c r="A1065" s="96" t="s">
        <v>89</v>
      </c>
      <c r="B1065" s="98">
        <v>612001213415</v>
      </c>
      <c r="C1065" s="99" t="s">
        <v>4355</v>
      </c>
      <c r="D1065" s="100" t="s">
        <v>87</v>
      </c>
      <c r="E1065" s="100" t="s">
        <v>87</v>
      </c>
      <c r="F1065" s="103" t="s">
        <v>88</v>
      </c>
      <c r="G1065" s="100" t="s">
        <v>88</v>
      </c>
      <c r="H1065" s="97">
        <v>0</v>
      </c>
      <c r="I1065" s="97">
        <v>0</v>
      </c>
      <c r="J1065" s="97">
        <v>35527.01</v>
      </c>
      <c r="K1065" s="97">
        <v>35527.01</v>
      </c>
      <c r="L1065" s="119">
        <f t="shared" si="341"/>
        <v>35527.01</v>
      </c>
      <c r="M1065" s="119">
        <f>IF(AND(D1065="да",G1065="нет",F1065="нет"),K1065/SUMIFS($K$22:$K$4031,$D$22:$D$4031,"да",$G$22:$G$4031,"нет",$F$22:$F$4031,"нет")*'Велич. кап. %'!$G$5,0)</f>
        <v>569.2221082872004</v>
      </c>
      <c r="N1065" s="120" t="s">
        <v>44</v>
      </c>
      <c r="O1065" s="121">
        <f t="shared" si="323"/>
        <v>3.2587052262407772E-5</v>
      </c>
      <c r="P1065" s="119">
        <f t="shared" si="324"/>
        <v>32.733616086038538</v>
      </c>
      <c r="Q1065" s="119">
        <f t="shared" si="325"/>
        <v>19.640169651623122</v>
      </c>
      <c r="R1065" s="119">
        <f t="shared" si="326"/>
        <v>32.733616086038538</v>
      </c>
      <c r="S1065" s="119">
        <f t="shared" si="327"/>
        <v>13.093446434415416</v>
      </c>
      <c r="T1065" s="119">
        <f t="shared" si="328"/>
        <v>39.280339303246244</v>
      </c>
      <c r="U1065" s="119">
        <f t="shared" si="329"/>
        <v>66.078167051905041</v>
      </c>
      <c r="V1065" s="119">
        <f t="shared" si="330"/>
        <v>38.168804253787002</v>
      </c>
      <c r="W1065" s="119">
        <f t="shared" si="331"/>
        <v>6.5915985957220764</v>
      </c>
      <c r="X1065" s="119">
        <f t="shared" si="332"/>
        <v>19.759202996219713</v>
      </c>
      <c r="Y1065" s="119">
        <f t="shared" si="333"/>
        <v>55.895466788315517</v>
      </c>
      <c r="Z1065" s="119">
        <f t="shared" si="334"/>
        <v>56.372089507824512</v>
      </c>
      <c r="AA1065" s="119">
        <f t="shared" si="335"/>
        <v>0.43479621437855304</v>
      </c>
      <c r="AB1065" s="119">
        <f t="shared" si="336"/>
        <v>1.9778498135536469</v>
      </c>
      <c r="AC1065" s="119">
        <f t="shared" si="337"/>
        <v>57.006949486531198</v>
      </c>
      <c r="AD1065" s="119">
        <f t="shared" si="338"/>
        <v>116.47711723948714</v>
      </c>
      <c r="AE1065" s="119">
        <f t="shared" si="339"/>
        <v>12.97887877811428</v>
      </c>
      <c r="AF1065" s="138">
        <f t="shared" si="340"/>
        <v>0</v>
      </c>
      <c r="AH1065" s="122" t="s">
        <v>2976</v>
      </c>
      <c r="AI1065" s="122" t="s">
        <v>2356</v>
      </c>
    </row>
    <row r="1066" spans="1:35" s="122" customFormat="1" ht="11.25" customHeight="1" x14ac:dyDescent="0.2">
      <c r="A1066" s="96" t="s">
        <v>89</v>
      </c>
      <c r="B1066" s="98">
        <v>612001213416</v>
      </c>
      <c r="C1066" s="99" t="s">
        <v>4356</v>
      </c>
      <c r="D1066" s="100" t="s">
        <v>87</v>
      </c>
      <c r="E1066" s="100" t="s">
        <v>87</v>
      </c>
      <c r="F1066" s="103" t="s">
        <v>88</v>
      </c>
      <c r="G1066" s="100" t="s">
        <v>88</v>
      </c>
      <c r="H1066" s="97">
        <v>0</v>
      </c>
      <c r="I1066" s="97">
        <v>0</v>
      </c>
      <c r="J1066" s="97">
        <v>13623.56</v>
      </c>
      <c r="K1066" s="97">
        <v>13623.56</v>
      </c>
      <c r="L1066" s="119">
        <f t="shared" si="341"/>
        <v>13623.56</v>
      </c>
      <c r="M1066" s="119">
        <f>IF(AND(D1066="да",G1066="нет",F1066="нет"),K1066/SUMIFS($K$22:$K$4031,$D$22:$D$4031,"да",$G$22:$G$4031,"нет",$F$22:$F$4031,"нет")*'Велич. кап. %'!$G$5,0)</f>
        <v>218.27988185825856</v>
      </c>
      <c r="N1066" s="120" t="s">
        <v>44</v>
      </c>
      <c r="O1066" s="121">
        <f t="shared" si="323"/>
        <v>1.2496172960236393E-5</v>
      </c>
      <c r="P1066" s="119">
        <f t="shared" si="324"/>
        <v>12.552375861777028</v>
      </c>
      <c r="Q1066" s="119">
        <f t="shared" si="325"/>
        <v>7.531425517066217</v>
      </c>
      <c r="R1066" s="119">
        <f t="shared" si="326"/>
        <v>12.552375861777028</v>
      </c>
      <c r="S1066" s="119">
        <f t="shared" si="327"/>
        <v>5.020950344710811</v>
      </c>
      <c r="T1066" s="119">
        <f t="shared" si="328"/>
        <v>15.062851034132434</v>
      </c>
      <c r="U1066" s="119">
        <f t="shared" si="329"/>
        <v>25.33902722243305</v>
      </c>
      <c r="V1066" s="119">
        <f t="shared" si="330"/>
        <v>14.636610141965855</v>
      </c>
      <c r="W1066" s="119">
        <f t="shared" si="331"/>
        <v>2.5276835558279585</v>
      </c>
      <c r="X1066" s="119">
        <f t="shared" si="332"/>
        <v>7.5770712922697117</v>
      </c>
      <c r="Y1066" s="119">
        <f t="shared" si="333"/>
        <v>21.434262143609146</v>
      </c>
      <c r="Z1066" s="119">
        <f t="shared" si="334"/>
        <v>21.617032892304124</v>
      </c>
      <c r="AA1066" s="119">
        <f t="shared" si="335"/>
        <v>0.16673151819866289</v>
      </c>
      <c r="AB1066" s="119">
        <f t="shared" si="336"/>
        <v>0.75844704088345494</v>
      </c>
      <c r="AC1066" s="119">
        <f t="shared" si="337"/>
        <v>21.860482960618604</v>
      </c>
      <c r="AD1066" s="119">
        <f t="shared" si="338"/>
        <v>44.665537441489924</v>
      </c>
      <c r="AE1066" s="119">
        <f t="shared" si="339"/>
        <v>4.9770170291945917</v>
      </c>
      <c r="AF1066" s="138">
        <f t="shared" si="340"/>
        <v>0</v>
      </c>
      <c r="AH1066" s="122" t="s">
        <v>2976</v>
      </c>
      <c r="AI1066" s="122" t="s">
        <v>2356</v>
      </c>
    </row>
    <row r="1067" spans="1:35" s="122" customFormat="1" ht="11.25" customHeight="1" x14ac:dyDescent="0.2">
      <c r="A1067" s="96" t="s">
        <v>89</v>
      </c>
      <c r="B1067" s="98">
        <v>612001213417</v>
      </c>
      <c r="C1067" s="99" t="s">
        <v>4357</v>
      </c>
      <c r="D1067" s="100" t="s">
        <v>87</v>
      </c>
      <c r="E1067" s="100" t="s">
        <v>87</v>
      </c>
      <c r="F1067" s="103" t="s">
        <v>88</v>
      </c>
      <c r="G1067" s="100" t="s">
        <v>88</v>
      </c>
      <c r="H1067" s="97">
        <v>0</v>
      </c>
      <c r="I1067" s="97">
        <v>0</v>
      </c>
      <c r="J1067" s="97">
        <v>38096.25</v>
      </c>
      <c r="K1067" s="97">
        <v>38096.25</v>
      </c>
      <c r="L1067" s="119">
        <f t="shared" si="341"/>
        <v>38096.25</v>
      </c>
      <c r="M1067" s="119">
        <f>IF(AND(D1067="да",G1067="нет",F1067="нет"),K1067/SUMIFS($K$22:$K$4031,$D$22:$D$4031,"да",$G$22:$G$4031,"нет",$F$22:$F$4031,"нет")*'Велич. кап. %'!$G$5,0)</f>
        <v>610.38707571608916</v>
      </c>
      <c r="N1067" s="120" t="s">
        <v>44</v>
      </c>
      <c r="O1067" s="121">
        <f t="shared" si="323"/>
        <v>3.4943680589831563E-5</v>
      </c>
      <c r="P1067" s="119">
        <f t="shared" si="324"/>
        <v>35.100843606533324</v>
      </c>
      <c r="Q1067" s="119">
        <f t="shared" si="325"/>
        <v>21.060506163919996</v>
      </c>
      <c r="R1067" s="119">
        <f t="shared" si="326"/>
        <v>35.100843606533324</v>
      </c>
      <c r="S1067" s="119">
        <f t="shared" si="327"/>
        <v>14.040337442613328</v>
      </c>
      <c r="T1067" s="119">
        <f t="shared" si="328"/>
        <v>42.121012327839992</v>
      </c>
      <c r="U1067" s="119">
        <f t="shared" si="329"/>
        <v>70.856803641824541</v>
      </c>
      <c r="V1067" s="119">
        <f t="shared" si="330"/>
        <v>40.929093358921364</v>
      </c>
      <c r="W1067" s="119">
        <f t="shared" si="331"/>
        <v>7.0682893945276319</v>
      </c>
      <c r="X1067" s="119">
        <f t="shared" si="332"/>
        <v>21.188147754194205</v>
      </c>
      <c r="Y1067" s="119">
        <f t="shared" si="333"/>
        <v>59.937711522426589</v>
      </c>
      <c r="Z1067" s="119">
        <f t="shared" si="334"/>
        <v>60.448802612785578</v>
      </c>
      <c r="AA1067" s="119">
        <f t="shared" si="335"/>
        <v>0.46623977874915307</v>
      </c>
      <c r="AB1067" s="119">
        <f t="shared" si="336"/>
        <v>2.1208838278141928</v>
      </c>
      <c r="AC1067" s="119">
        <f t="shared" si="337"/>
        <v>61.129574354167822</v>
      </c>
      <c r="AD1067" s="119">
        <f t="shared" si="338"/>
        <v>124.90050183324774</v>
      </c>
      <c r="AE1067" s="119">
        <f t="shared" si="339"/>
        <v>13.917484489990462</v>
      </c>
      <c r="AF1067" s="138">
        <f t="shared" si="340"/>
        <v>0</v>
      </c>
      <c r="AH1067" s="122" t="s">
        <v>2976</v>
      </c>
      <c r="AI1067" s="122" t="s">
        <v>2356</v>
      </c>
    </row>
    <row r="1068" spans="1:35" s="122" customFormat="1" ht="11.25" customHeight="1" x14ac:dyDescent="0.2">
      <c r="A1068" s="96" t="s">
        <v>89</v>
      </c>
      <c r="B1068" s="98">
        <v>612001213418</v>
      </c>
      <c r="C1068" s="99" t="s">
        <v>4358</v>
      </c>
      <c r="D1068" s="100" t="s">
        <v>87</v>
      </c>
      <c r="E1068" s="100" t="s">
        <v>87</v>
      </c>
      <c r="F1068" s="103" t="s">
        <v>88</v>
      </c>
      <c r="G1068" s="100" t="s">
        <v>88</v>
      </c>
      <c r="H1068" s="97">
        <v>0</v>
      </c>
      <c r="I1068" s="97">
        <v>0</v>
      </c>
      <c r="J1068" s="97">
        <v>13330.47</v>
      </c>
      <c r="K1068" s="97">
        <v>13330.47</v>
      </c>
      <c r="L1068" s="119">
        <f t="shared" si="341"/>
        <v>13330.47</v>
      </c>
      <c r="M1068" s="119">
        <f>IF(AND(D1068="да",G1068="нет",F1068="нет"),K1068/SUMIFS($K$22:$K$4031,$D$22:$D$4031,"да",$G$22:$G$4031,"нет",$F$22:$F$4031,"нет")*'Велич. кап. %'!$G$5,0)</f>
        <v>213.58392495904596</v>
      </c>
      <c r="N1068" s="120" t="s">
        <v>44</v>
      </c>
      <c r="O1068" s="121">
        <f t="shared" si="323"/>
        <v>1.2227336963410623E-5</v>
      </c>
      <c r="P1068" s="119">
        <f t="shared" si="324"/>
        <v>12.282330745718655</v>
      </c>
      <c r="Q1068" s="119">
        <f t="shared" si="325"/>
        <v>7.369398447431192</v>
      </c>
      <c r="R1068" s="119">
        <f t="shared" si="326"/>
        <v>12.282330745718655</v>
      </c>
      <c r="S1068" s="119">
        <f t="shared" si="327"/>
        <v>4.912932298287461</v>
      </c>
      <c r="T1068" s="119">
        <f t="shared" si="328"/>
        <v>14.738796894862384</v>
      </c>
      <c r="U1068" s="119">
        <f t="shared" si="329"/>
        <v>24.793896912248126</v>
      </c>
      <c r="V1068" s="119">
        <f t="shared" si="330"/>
        <v>14.321725921798089</v>
      </c>
      <c r="W1068" s="119">
        <f t="shared" si="331"/>
        <v>2.473304320637038</v>
      </c>
      <c r="X1068" s="119">
        <f t="shared" si="332"/>
        <v>7.4140622237845779</v>
      </c>
      <c r="Y1068" s="119">
        <f t="shared" si="333"/>
        <v>20.973136865659008</v>
      </c>
      <c r="Z1068" s="119">
        <f t="shared" si="334"/>
        <v>21.151975581997171</v>
      </c>
      <c r="AA1068" s="119">
        <f t="shared" si="335"/>
        <v>0.16314454528784914</v>
      </c>
      <c r="AB1068" s="119">
        <f t="shared" si="336"/>
        <v>0.74213021597039763</v>
      </c>
      <c r="AC1068" s="119">
        <f t="shared" si="337"/>
        <v>21.390188195452399</v>
      </c>
      <c r="AD1068" s="119">
        <f t="shared" si="338"/>
        <v>43.704626903515546</v>
      </c>
      <c r="AE1068" s="119">
        <f t="shared" si="339"/>
        <v>4.869944140677446</v>
      </c>
      <c r="AF1068" s="138">
        <f t="shared" si="340"/>
        <v>0</v>
      </c>
      <c r="AH1068" s="122" t="s">
        <v>2976</v>
      </c>
      <c r="AI1068" s="122" t="s">
        <v>2356</v>
      </c>
    </row>
    <row r="1069" spans="1:35" s="122" customFormat="1" ht="11.25" customHeight="1" x14ac:dyDescent="0.2">
      <c r="A1069" s="96" t="s">
        <v>89</v>
      </c>
      <c r="B1069" s="98">
        <v>612001213419</v>
      </c>
      <c r="C1069" s="99" t="s">
        <v>4359</v>
      </c>
      <c r="D1069" s="100" t="s">
        <v>87</v>
      </c>
      <c r="E1069" s="100" t="s">
        <v>87</v>
      </c>
      <c r="F1069" s="103" t="s">
        <v>88</v>
      </c>
      <c r="G1069" s="100" t="s">
        <v>88</v>
      </c>
      <c r="H1069" s="97">
        <v>0</v>
      </c>
      <c r="I1069" s="97">
        <v>0</v>
      </c>
      <c r="J1069" s="97">
        <v>38096.26</v>
      </c>
      <c r="K1069" s="97">
        <v>38096.26</v>
      </c>
      <c r="L1069" s="119">
        <f t="shared" si="341"/>
        <v>38096.26</v>
      </c>
      <c r="M1069" s="119">
        <f>IF(AND(D1069="да",G1069="нет",F1069="нет"),K1069/SUMIFS($K$22:$K$4031,$D$22:$D$4031,"да",$G$22:$G$4031,"нет",$F$22:$F$4031,"нет")*'Велич. кап. %'!$G$5,0)</f>
        <v>610.38723593844065</v>
      </c>
      <c r="N1069" s="120" t="s">
        <v>44</v>
      </c>
      <c r="O1069" s="121">
        <f t="shared" si="323"/>
        <v>3.4943689762304078E-5</v>
      </c>
      <c r="P1069" s="119">
        <f t="shared" si="324"/>
        <v>35.100852820260037</v>
      </c>
      <c r="Q1069" s="119">
        <f t="shared" si="325"/>
        <v>21.06051169215602</v>
      </c>
      <c r="R1069" s="119">
        <f t="shared" si="326"/>
        <v>35.100852820260037</v>
      </c>
      <c r="S1069" s="119">
        <f t="shared" si="327"/>
        <v>14.040341128104012</v>
      </c>
      <c r="T1069" s="119">
        <f t="shared" si="328"/>
        <v>42.121023384312039</v>
      </c>
      <c r="U1069" s="119">
        <f t="shared" si="329"/>
        <v>70.856822241241446</v>
      </c>
      <c r="V1069" s="119">
        <f t="shared" si="330"/>
        <v>40.929104102522999</v>
      </c>
      <c r="W1069" s="119">
        <f t="shared" si="331"/>
        <v>7.0682912499043145</v>
      </c>
      <c r="X1069" s="119">
        <f t="shared" si="332"/>
        <v>21.18815331593526</v>
      </c>
      <c r="Y1069" s="119">
        <f t="shared" si="333"/>
        <v>59.937727255657954</v>
      </c>
      <c r="Z1069" s="119">
        <f t="shared" si="334"/>
        <v>60.448818480174786</v>
      </c>
      <c r="AA1069" s="119">
        <f t="shared" si="335"/>
        <v>0.46623990113384417</v>
      </c>
      <c r="AB1069" s="119">
        <f t="shared" si="336"/>
        <v>2.12088438453141</v>
      </c>
      <c r="AC1069" s="119">
        <f t="shared" si="337"/>
        <v>61.12959040025487</v>
      </c>
      <c r="AD1069" s="119">
        <f t="shared" si="338"/>
        <v>124.90053461875863</v>
      </c>
      <c r="AE1069" s="119">
        <f t="shared" si="339"/>
        <v>13.917488143233102</v>
      </c>
      <c r="AF1069" s="138">
        <f t="shared" si="340"/>
        <v>0</v>
      </c>
      <c r="AH1069" s="122" t="s">
        <v>2976</v>
      </c>
      <c r="AI1069" s="122" t="s">
        <v>2356</v>
      </c>
    </row>
    <row r="1070" spans="1:35" s="122" customFormat="1" ht="11.25" customHeight="1" x14ac:dyDescent="0.2">
      <c r="A1070" s="96" t="s">
        <v>89</v>
      </c>
      <c r="B1070" s="98">
        <v>612001213420</v>
      </c>
      <c r="C1070" s="99" t="s">
        <v>4360</v>
      </c>
      <c r="D1070" s="100" t="s">
        <v>87</v>
      </c>
      <c r="E1070" s="100" t="s">
        <v>87</v>
      </c>
      <c r="F1070" s="103" t="s">
        <v>88</v>
      </c>
      <c r="G1070" s="100" t="s">
        <v>88</v>
      </c>
      <c r="H1070" s="97">
        <v>0</v>
      </c>
      <c r="I1070" s="97">
        <v>0</v>
      </c>
      <c r="J1070" s="97">
        <v>38270.22</v>
      </c>
      <c r="K1070" s="97">
        <v>38270.22</v>
      </c>
      <c r="L1070" s="119">
        <f t="shared" si="341"/>
        <v>38270.22</v>
      </c>
      <c r="M1070" s="119">
        <f>IF(AND(D1070="да",G1070="нет",F1070="нет"),K1070/SUMIFS($K$22:$K$4031,$D$22:$D$4031,"да",$G$22:$G$4031,"нет",$F$22:$F$4031,"нет")*'Велич. кап. %'!$G$5,0)</f>
        <v>613.17446396459991</v>
      </c>
      <c r="N1070" s="120" t="s">
        <v>44</v>
      </c>
      <c r="O1070" s="121">
        <f t="shared" si="323"/>
        <v>3.5103254094105951E-5</v>
      </c>
      <c r="P1070" s="119">
        <f t="shared" si="324"/>
        <v>35.261134810056738</v>
      </c>
      <c r="Q1070" s="119">
        <f t="shared" si="325"/>
        <v>21.156680886034042</v>
      </c>
      <c r="R1070" s="119">
        <f t="shared" si="326"/>
        <v>35.261134810056738</v>
      </c>
      <c r="S1070" s="119">
        <f t="shared" si="327"/>
        <v>14.104453924022692</v>
      </c>
      <c r="T1070" s="119">
        <f t="shared" si="328"/>
        <v>42.313361772068085</v>
      </c>
      <c r="U1070" s="119">
        <f t="shared" si="329"/>
        <v>71.180377697789851</v>
      </c>
      <c r="V1070" s="119">
        <f t="shared" si="330"/>
        <v>41.115999796474973</v>
      </c>
      <c r="W1070" s="119">
        <f t="shared" si="331"/>
        <v>7.1005673826751785</v>
      </c>
      <c r="X1070" s="119">
        <f t="shared" si="332"/>
        <v>21.284905363271143</v>
      </c>
      <c r="Y1070" s="119">
        <f t="shared" si="333"/>
        <v>60.211422548408329</v>
      </c>
      <c r="Z1070" s="119">
        <f t="shared" si="334"/>
        <v>60.724847582842905</v>
      </c>
      <c r="AA1070" s="119">
        <f t="shared" si="335"/>
        <v>0.4683689052198422</v>
      </c>
      <c r="AB1070" s="119">
        <f t="shared" si="336"/>
        <v>2.1305690372383443</v>
      </c>
      <c r="AC1070" s="119">
        <f t="shared" si="337"/>
        <v>61.408728130468504</v>
      </c>
      <c r="AD1070" s="119">
        <f t="shared" si="338"/>
        <v>125.47087136578521</v>
      </c>
      <c r="AE1070" s="119">
        <f t="shared" si="339"/>
        <v>13.981039952187494</v>
      </c>
      <c r="AF1070" s="138">
        <f t="shared" si="340"/>
        <v>0</v>
      </c>
      <c r="AH1070" s="122" t="s">
        <v>2976</v>
      </c>
      <c r="AI1070" s="122" t="s">
        <v>2356</v>
      </c>
    </row>
    <row r="1071" spans="1:35" s="122" customFormat="1" ht="11.25" customHeight="1" x14ac:dyDescent="0.2">
      <c r="A1071" s="96" t="s">
        <v>89</v>
      </c>
      <c r="B1071" s="98">
        <v>612001213421</v>
      </c>
      <c r="C1071" s="99" t="s">
        <v>4361</v>
      </c>
      <c r="D1071" s="100" t="s">
        <v>87</v>
      </c>
      <c r="E1071" s="100" t="s">
        <v>87</v>
      </c>
      <c r="F1071" s="103" t="s">
        <v>88</v>
      </c>
      <c r="G1071" s="100" t="s">
        <v>88</v>
      </c>
      <c r="H1071" s="97">
        <v>0</v>
      </c>
      <c r="I1071" s="97">
        <v>0</v>
      </c>
      <c r="J1071" s="97">
        <v>49918.81</v>
      </c>
      <c r="K1071" s="97">
        <v>49918.81</v>
      </c>
      <c r="L1071" s="119">
        <f t="shared" si="341"/>
        <v>49918.81</v>
      </c>
      <c r="M1071" s="119">
        <f>IF(AND(D1071="да",G1071="нет",F1071="нет"),K1071/SUMIFS($K$22:$K$4031,$D$22:$D$4031,"да",$G$22:$G$4031,"нет",$F$22:$F$4031,"нет")*'Велич. кап. %'!$G$5,0)</f>
        <v>799.81091207473344</v>
      </c>
      <c r="N1071" s="120" t="s">
        <v>44</v>
      </c>
      <c r="O1071" s="121">
        <f t="shared" si="323"/>
        <v>4.5787891250831499E-5</v>
      </c>
      <c r="P1071" s="119">
        <f t="shared" si="324"/>
        <v>45.993827288361757</v>
      </c>
      <c r="Q1071" s="119">
        <f t="shared" si="325"/>
        <v>27.596296373017054</v>
      </c>
      <c r="R1071" s="119">
        <f t="shared" si="326"/>
        <v>45.993827288361757</v>
      </c>
      <c r="S1071" s="119">
        <f t="shared" si="327"/>
        <v>18.397530915344699</v>
      </c>
      <c r="T1071" s="119">
        <f t="shared" si="328"/>
        <v>55.192592746034109</v>
      </c>
      <c r="U1071" s="119">
        <f t="shared" si="329"/>
        <v>92.846075878952561</v>
      </c>
      <c r="V1071" s="119">
        <f t="shared" si="330"/>
        <v>53.630780847360491</v>
      </c>
      <c r="W1071" s="119">
        <f t="shared" si="331"/>
        <v>9.2618196098156602</v>
      </c>
      <c r="X1071" s="119">
        <f t="shared" si="332"/>
        <v>27.76354948304747</v>
      </c>
      <c r="Y1071" s="119">
        <f t="shared" si="333"/>
        <v>78.538418697977448</v>
      </c>
      <c r="Z1071" s="119">
        <f t="shared" si="334"/>
        <v>79.208118708669389</v>
      </c>
      <c r="AA1071" s="119">
        <f t="shared" si="335"/>
        <v>0.61092981408461478</v>
      </c>
      <c r="AB1071" s="119">
        <f t="shared" si="336"/>
        <v>2.7790660979159205</v>
      </c>
      <c r="AC1071" s="119">
        <f t="shared" si="337"/>
        <v>80.100157038201289</v>
      </c>
      <c r="AD1071" s="119">
        <f t="shared" si="338"/>
        <v>163.66136876775391</v>
      </c>
      <c r="AE1071" s="119">
        <f t="shared" si="339"/>
        <v>18.236552519835435</v>
      </c>
      <c r="AF1071" s="138">
        <f t="shared" si="340"/>
        <v>0</v>
      </c>
      <c r="AH1071" s="122" t="s">
        <v>2976</v>
      </c>
      <c r="AI1071" s="122" t="s">
        <v>2356</v>
      </c>
    </row>
    <row r="1072" spans="1:35" s="122" customFormat="1" ht="11.25" customHeight="1" x14ac:dyDescent="0.2">
      <c r="A1072" s="96" t="s">
        <v>89</v>
      </c>
      <c r="B1072" s="98">
        <v>612001213422</v>
      </c>
      <c r="C1072" s="99" t="s">
        <v>4362</v>
      </c>
      <c r="D1072" s="100" t="s">
        <v>87</v>
      </c>
      <c r="E1072" s="100" t="s">
        <v>87</v>
      </c>
      <c r="F1072" s="103" t="s">
        <v>88</v>
      </c>
      <c r="G1072" s="100" t="s">
        <v>88</v>
      </c>
      <c r="H1072" s="97">
        <v>0</v>
      </c>
      <c r="I1072" s="97">
        <v>0</v>
      </c>
      <c r="J1072" s="97">
        <v>5308.6</v>
      </c>
      <c r="K1072" s="97">
        <v>5308.6</v>
      </c>
      <c r="L1072" s="119">
        <f t="shared" si="341"/>
        <v>5308.6</v>
      </c>
      <c r="M1072" s="119">
        <f>IF(AND(D1072="да",G1072="нет",F1072="нет"),K1072/SUMIFS($K$22:$K$4031,$D$22:$D$4031,"да",$G$22:$G$4031,"нет",$F$22:$F$4031,"нет")*'Велич. кап. %'!$G$5,0)</f>
        <v>85.055637500972693</v>
      </c>
      <c r="N1072" s="120" t="s">
        <v>44</v>
      </c>
      <c r="O1072" s="121">
        <f t="shared" si="323"/>
        <v>4.8692987572052324E-6</v>
      </c>
      <c r="P1072" s="119">
        <f t="shared" si="324"/>
        <v>4.8911989597307564</v>
      </c>
      <c r="Q1072" s="119">
        <f t="shared" si="325"/>
        <v>2.9347193758384535</v>
      </c>
      <c r="R1072" s="119">
        <f t="shared" si="326"/>
        <v>4.8911989597307564</v>
      </c>
      <c r="S1072" s="119">
        <f t="shared" si="327"/>
        <v>1.9564795838923021</v>
      </c>
      <c r="T1072" s="119">
        <f t="shared" si="328"/>
        <v>5.8694387516769071</v>
      </c>
      <c r="U1072" s="119">
        <f t="shared" si="329"/>
        <v>9.8736864602943797</v>
      </c>
      <c r="V1072" s="119">
        <f t="shared" si="330"/>
        <v>5.703348361194867</v>
      </c>
      <c r="W1072" s="119">
        <f t="shared" si="331"/>
        <v>0.98494526573585028</v>
      </c>
      <c r="X1072" s="119">
        <f t="shared" si="332"/>
        <v>2.9525058547210121</v>
      </c>
      <c r="Y1072" s="119">
        <f t="shared" si="333"/>
        <v>8.3521432001300333</v>
      </c>
      <c r="Z1072" s="119">
        <f t="shared" si="334"/>
        <v>8.4233622351342579</v>
      </c>
      <c r="AA1072" s="119">
        <f t="shared" si="335"/>
        <v>6.4969137105824165E-2</v>
      </c>
      <c r="AB1072" s="119">
        <f t="shared" si="336"/>
        <v>0.29553890181669912</v>
      </c>
      <c r="AC1072" s="119">
        <f t="shared" si="337"/>
        <v>8.5182257680620879</v>
      </c>
      <c r="AD1072" s="119">
        <f t="shared" si="338"/>
        <v>17.404516298375274</v>
      </c>
      <c r="AE1072" s="119">
        <f t="shared" si="339"/>
        <v>1.9393603875332446</v>
      </c>
      <c r="AF1072" s="138">
        <f t="shared" si="340"/>
        <v>0</v>
      </c>
      <c r="AH1072" s="122" t="s">
        <v>2976</v>
      </c>
      <c r="AI1072" s="122" t="s">
        <v>2356</v>
      </c>
    </row>
    <row r="1073" spans="1:35" s="122" customFormat="1" ht="11.25" customHeight="1" x14ac:dyDescent="0.2">
      <c r="A1073" s="96" t="s">
        <v>89</v>
      </c>
      <c r="B1073" s="98">
        <v>612001213423</v>
      </c>
      <c r="C1073" s="99" t="s">
        <v>4363</v>
      </c>
      <c r="D1073" s="100" t="s">
        <v>87</v>
      </c>
      <c r="E1073" s="100" t="s">
        <v>87</v>
      </c>
      <c r="F1073" s="103" t="s">
        <v>88</v>
      </c>
      <c r="G1073" s="100" t="s">
        <v>88</v>
      </c>
      <c r="H1073" s="97">
        <v>0</v>
      </c>
      <c r="I1073" s="97">
        <v>0</v>
      </c>
      <c r="J1073" s="97">
        <v>6680.23</v>
      </c>
      <c r="K1073" s="97">
        <v>6680.23</v>
      </c>
      <c r="L1073" s="119">
        <f t="shared" si="341"/>
        <v>6680.23</v>
      </c>
      <c r="M1073" s="119">
        <f>IF(AND(D1073="да",G1073="нет",F1073="нет"),K1073/SUMIFS($K$22:$K$4031,$D$22:$D$4031,"да",$G$22:$G$4031,"нет",$F$22:$F$4031,"нет")*'Велич. кап. %'!$G$5,0)</f>
        <v>107.03221589555113</v>
      </c>
      <c r="N1073" s="120" t="s">
        <v>44</v>
      </c>
      <c r="O1073" s="121">
        <f t="shared" si="323"/>
        <v>6.1274226042356008E-6</v>
      </c>
      <c r="P1073" s="119">
        <f t="shared" si="324"/>
        <v>6.1549813560566227</v>
      </c>
      <c r="Q1073" s="119">
        <f t="shared" si="325"/>
        <v>3.6929888136339737</v>
      </c>
      <c r="R1073" s="119">
        <f t="shared" si="326"/>
        <v>6.1549813560566227</v>
      </c>
      <c r="S1073" s="119">
        <f t="shared" si="327"/>
        <v>2.461992542422649</v>
      </c>
      <c r="T1073" s="119">
        <f t="shared" si="328"/>
        <v>7.3859776272679474</v>
      </c>
      <c r="U1073" s="119">
        <f t="shared" si="329"/>
        <v>12.42483828177906</v>
      </c>
      <c r="V1073" s="119">
        <f t="shared" si="330"/>
        <v>7.1769729915429279</v>
      </c>
      <c r="W1073" s="119">
        <f t="shared" si="331"/>
        <v>1.2394342976541082</v>
      </c>
      <c r="X1073" s="119">
        <f t="shared" si="332"/>
        <v>3.7153709425993573</v>
      </c>
      <c r="Y1073" s="119">
        <f t="shared" si="333"/>
        <v>10.510160413254843</v>
      </c>
      <c r="Z1073" s="119">
        <f t="shared" si="334"/>
        <v>10.599780941116476</v>
      </c>
      <c r="AA1073" s="119">
        <f t="shared" si="335"/>
        <v>8.1755788488196465E-2</v>
      </c>
      <c r="AB1073" s="119">
        <f t="shared" si="336"/>
        <v>0.37189990545209056</v>
      </c>
      <c r="AC1073" s="119">
        <f t="shared" si="337"/>
        <v>10.719155205248352</v>
      </c>
      <c r="AD1073" s="119">
        <f t="shared" si="338"/>
        <v>21.901475325301483</v>
      </c>
      <c r="AE1073" s="119">
        <f t="shared" si="339"/>
        <v>2.4404501076764507</v>
      </c>
      <c r="AF1073" s="138">
        <f t="shared" si="340"/>
        <v>0</v>
      </c>
      <c r="AH1073" s="122" t="s">
        <v>2976</v>
      </c>
      <c r="AI1073" s="122" t="s">
        <v>2356</v>
      </c>
    </row>
    <row r="1074" spans="1:35" s="122" customFormat="1" ht="11.25" customHeight="1" x14ac:dyDescent="0.2">
      <c r="A1074" s="96" t="s">
        <v>89</v>
      </c>
      <c r="B1074" s="98">
        <v>612001213424</v>
      </c>
      <c r="C1074" s="99" t="s">
        <v>4364</v>
      </c>
      <c r="D1074" s="100" t="s">
        <v>87</v>
      </c>
      <c r="E1074" s="100" t="s">
        <v>87</v>
      </c>
      <c r="F1074" s="103" t="s">
        <v>88</v>
      </c>
      <c r="G1074" s="100" t="s">
        <v>88</v>
      </c>
      <c r="H1074" s="97">
        <v>0</v>
      </c>
      <c r="I1074" s="97">
        <v>0</v>
      </c>
      <c r="J1074" s="97">
        <v>12132.81</v>
      </c>
      <c r="K1074" s="97">
        <v>12132.81</v>
      </c>
      <c r="L1074" s="119">
        <f t="shared" si="341"/>
        <v>12132.81</v>
      </c>
      <c r="M1074" s="119">
        <f>IF(AND(D1074="да",G1074="нет",F1074="нет"),K1074/SUMIFS($K$22:$K$4031,$D$22:$D$4031,"да",$G$22:$G$4031,"нет",$F$22:$F$4031,"нет")*'Велич. кап. %'!$G$5,0)</f>
        <v>194.39473481297827</v>
      </c>
      <c r="N1074" s="120" t="s">
        <v>44</v>
      </c>
      <c r="O1074" s="121">
        <f t="shared" si="323"/>
        <v>1.112878662065464E-5</v>
      </c>
      <c r="P1074" s="119">
        <f t="shared" si="324"/>
        <v>11.178839552916196</v>
      </c>
      <c r="Q1074" s="119">
        <f t="shared" si="325"/>
        <v>6.7073037317497173</v>
      </c>
      <c r="R1074" s="119">
        <f t="shared" si="326"/>
        <v>11.178839552916196</v>
      </c>
      <c r="S1074" s="119">
        <f t="shared" si="327"/>
        <v>4.4715358211664782</v>
      </c>
      <c r="T1074" s="119">
        <f t="shared" si="328"/>
        <v>13.414607463499435</v>
      </c>
      <c r="U1074" s="119">
        <f t="shared" si="329"/>
        <v>22.566319146728752</v>
      </c>
      <c r="V1074" s="119">
        <f t="shared" si="330"/>
        <v>13.035007729003635</v>
      </c>
      <c r="W1074" s="119">
        <f t="shared" si="331"/>
        <v>2.2510932768663268</v>
      </c>
      <c r="X1074" s="119">
        <f t="shared" si="332"/>
        <v>6.7479547449831685</v>
      </c>
      <c r="Y1074" s="119">
        <f t="shared" si="333"/>
        <v>19.088830678515933</v>
      </c>
      <c r="Z1074" s="119">
        <f t="shared" si="334"/>
        <v>19.251601846072276</v>
      </c>
      <c r="AA1074" s="119">
        <f t="shared" si="335"/>
        <v>0.14848702037616596</v>
      </c>
      <c r="AB1074" s="119">
        <f t="shared" si="336"/>
        <v>0.67545442175915782</v>
      </c>
      <c r="AC1074" s="119">
        <f t="shared" si="337"/>
        <v>19.468412534566813</v>
      </c>
      <c r="AD1074" s="119">
        <f t="shared" si="338"/>
        <v>39.778037409126796</v>
      </c>
      <c r="AE1074" s="119">
        <f t="shared" si="339"/>
        <v>4.432409882731271</v>
      </c>
      <c r="AF1074" s="138">
        <f t="shared" si="340"/>
        <v>0</v>
      </c>
      <c r="AH1074" s="122" t="s">
        <v>2976</v>
      </c>
      <c r="AI1074" s="122" t="s">
        <v>2356</v>
      </c>
    </row>
    <row r="1075" spans="1:35" s="122" customFormat="1" ht="11.25" customHeight="1" x14ac:dyDescent="0.2">
      <c r="A1075" s="96" t="s">
        <v>89</v>
      </c>
      <c r="B1075" s="98">
        <v>612001213425</v>
      </c>
      <c r="C1075" s="99" t="s">
        <v>4365</v>
      </c>
      <c r="D1075" s="100" t="s">
        <v>87</v>
      </c>
      <c r="E1075" s="100" t="s">
        <v>87</v>
      </c>
      <c r="F1075" s="103" t="s">
        <v>88</v>
      </c>
      <c r="G1075" s="100" t="s">
        <v>88</v>
      </c>
      <c r="H1075" s="97">
        <v>0</v>
      </c>
      <c r="I1075" s="97">
        <v>0</v>
      </c>
      <c r="J1075" s="97">
        <v>14876.04</v>
      </c>
      <c r="K1075" s="97">
        <v>14876.04</v>
      </c>
      <c r="L1075" s="119">
        <f t="shared" si="341"/>
        <v>14876.04</v>
      </c>
      <c r="M1075" s="119">
        <f>IF(AND(D1075="да",G1075="нет",F1075="нет"),K1075/SUMIFS($K$22:$K$4031,$D$22:$D$4031,"да",$G$22:$G$4031,"нет",$F$22:$F$4031,"нет")*'Велич. кап. %'!$G$5,0)</f>
        <v>238.3474109350808</v>
      </c>
      <c r="N1075" s="120" t="s">
        <v>44</v>
      </c>
      <c r="O1075" s="121">
        <f t="shared" si="323"/>
        <v>1.3645006797297845E-5</v>
      </c>
      <c r="P1075" s="119">
        <f t="shared" si="324"/>
        <v>13.706376704387809</v>
      </c>
      <c r="Q1075" s="119">
        <f t="shared" si="325"/>
        <v>8.2238260226326858</v>
      </c>
      <c r="R1075" s="119">
        <f t="shared" si="326"/>
        <v>13.706376704387809</v>
      </c>
      <c r="S1075" s="119">
        <f t="shared" si="327"/>
        <v>5.4825506817551233</v>
      </c>
      <c r="T1075" s="119">
        <f t="shared" si="328"/>
        <v>16.447652045265372</v>
      </c>
      <c r="U1075" s="119">
        <f t="shared" si="329"/>
        <v>27.668566991447388</v>
      </c>
      <c r="V1075" s="119">
        <f t="shared" si="330"/>
        <v>15.982224758894869</v>
      </c>
      <c r="W1075" s="119">
        <f t="shared" si="331"/>
        <v>2.7600657745727952</v>
      </c>
      <c r="X1075" s="119">
        <f t="shared" si="332"/>
        <v>8.2736682355167037</v>
      </c>
      <c r="Y1075" s="119">
        <f t="shared" si="333"/>
        <v>23.404817905071472</v>
      </c>
      <c r="Z1075" s="119">
        <f t="shared" si="334"/>
        <v>23.60439165586909</v>
      </c>
      <c r="AA1075" s="119">
        <f t="shared" si="335"/>
        <v>0.18205995598683733</v>
      </c>
      <c r="AB1075" s="119">
        <f t="shared" si="336"/>
        <v>0.82817475887828984</v>
      </c>
      <c r="AC1075" s="119">
        <f t="shared" si="337"/>
        <v>23.870223270678213</v>
      </c>
      <c r="AD1075" s="119">
        <f t="shared" si="338"/>
        <v>48.771857106446618</v>
      </c>
      <c r="AE1075" s="119">
        <f t="shared" si="339"/>
        <v>5.4345783632897664</v>
      </c>
      <c r="AF1075" s="138">
        <f t="shared" si="340"/>
        <v>0</v>
      </c>
      <c r="AH1075" s="122" t="s">
        <v>2976</v>
      </c>
      <c r="AI1075" s="122" t="s">
        <v>2356</v>
      </c>
    </row>
    <row r="1076" spans="1:35" s="122" customFormat="1" ht="11.25" customHeight="1" x14ac:dyDescent="0.2">
      <c r="A1076" s="96" t="s">
        <v>89</v>
      </c>
      <c r="B1076" s="98">
        <v>612001213426</v>
      </c>
      <c r="C1076" s="99" t="s">
        <v>4366</v>
      </c>
      <c r="D1076" s="100" t="s">
        <v>87</v>
      </c>
      <c r="E1076" s="100" t="s">
        <v>87</v>
      </c>
      <c r="F1076" s="103" t="s">
        <v>88</v>
      </c>
      <c r="G1076" s="100" t="s">
        <v>88</v>
      </c>
      <c r="H1076" s="97">
        <v>0</v>
      </c>
      <c r="I1076" s="97">
        <v>0</v>
      </c>
      <c r="J1076" s="97">
        <v>8051.83</v>
      </c>
      <c r="K1076" s="97">
        <v>8051.83</v>
      </c>
      <c r="L1076" s="119">
        <f t="shared" si="341"/>
        <v>8051.83</v>
      </c>
      <c r="M1076" s="119">
        <f>IF(AND(D1076="да",G1076="нет",F1076="нет"),K1076/SUMIFS($K$22:$K$4031,$D$22:$D$4031,"да",$G$22:$G$4031,"нет",$F$22:$F$4031,"нет")*'Велич. кап. %'!$G$5,0)</f>
        <v>129.0083136230752</v>
      </c>
      <c r="N1076" s="120" t="s">
        <v>44</v>
      </c>
      <c r="O1076" s="121">
        <f t="shared" si="323"/>
        <v>7.3855189338484363E-6</v>
      </c>
      <c r="P1076" s="119">
        <f t="shared" si="324"/>
        <v>7.4187361112023691</v>
      </c>
      <c r="Q1076" s="119">
        <f t="shared" si="325"/>
        <v>4.4512416667214207</v>
      </c>
      <c r="R1076" s="119">
        <f t="shared" si="326"/>
        <v>7.4187361112023691</v>
      </c>
      <c r="S1076" s="119">
        <f t="shared" si="327"/>
        <v>2.9674944444809475</v>
      </c>
      <c r="T1076" s="119">
        <f t="shared" si="328"/>
        <v>8.9024833334428415</v>
      </c>
      <c r="U1076" s="119">
        <f t="shared" si="329"/>
        <v>14.975934305013014</v>
      </c>
      <c r="V1076" s="119">
        <f t="shared" si="330"/>
        <v>8.6505653910860989</v>
      </c>
      <c r="W1076" s="119">
        <f t="shared" si="331"/>
        <v>1.4939177634423184</v>
      </c>
      <c r="X1076" s="119">
        <f t="shared" si="332"/>
        <v>4.4782193452545469</v>
      </c>
      <c r="Y1076" s="119">
        <f t="shared" si="333"/>
        <v>12.668130426685568</v>
      </c>
      <c r="Z1076" s="119">
        <f t="shared" si="334"/>
        <v>12.77615204493107</v>
      </c>
      <c r="AA1076" s="119">
        <f t="shared" si="335"/>
        <v>9.8542072716495538E-2</v>
      </c>
      <c r="AB1076" s="119">
        <f t="shared" si="336"/>
        <v>0.44825923893583103</v>
      </c>
      <c r="AC1076" s="119">
        <f t="shared" si="337"/>
        <v>12.920036504173485</v>
      </c>
      <c r="AD1076" s="119">
        <f t="shared" si="338"/>
        <v>26.398335995695096</v>
      </c>
      <c r="AE1076" s="119">
        <f t="shared" si="339"/>
        <v>2.9415288680917389</v>
      </c>
      <c r="AF1076" s="138">
        <f t="shared" si="340"/>
        <v>0</v>
      </c>
      <c r="AH1076" s="122" t="s">
        <v>2976</v>
      </c>
      <c r="AI1076" s="122" t="s">
        <v>2356</v>
      </c>
    </row>
    <row r="1077" spans="1:35" s="122" customFormat="1" ht="11.25" customHeight="1" x14ac:dyDescent="0.2">
      <c r="A1077" s="96" t="s">
        <v>89</v>
      </c>
      <c r="B1077" s="98">
        <v>612001213427</v>
      </c>
      <c r="C1077" s="99" t="s">
        <v>4367</v>
      </c>
      <c r="D1077" s="100" t="s">
        <v>87</v>
      </c>
      <c r="E1077" s="100" t="s">
        <v>87</v>
      </c>
      <c r="F1077" s="103" t="s">
        <v>88</v>
      </c>
      <c r="G1077" s="100" t="s">
        <v>88</v>
      </c>
      <c r="H1077" s="97">
        <v>0</v>
      </c>
      <c r="I1077" s="97">
        <v>0</v>
      </c>
      <c r="J1077" s="97">
        <v>3937.01</v>
      </c>
      <c r="K1077" s="97">
        <v>3937.01</v>
      </c>
      <c r="L1077" s="119">
        <f t="shared" si="341"/>
        <v>3937.01</v>
      </c>
      <c r="M1077" s="119">
        <f>IF(AND(D1077="да",G1077="нет",F1077="нет"),K1077/SUMIFS($K$22:$K$4031,$D$22:$D$4031,"да",$G$22:$G$4031,"нет",$F$22:$F$4031,"нет")*'Велич. кап. %'!$G$5,0)</f>
        <v>63.079699995800112</v>
      </c>
      <c r="N1077" s="120" t="s">
        <v>44</v>
      </c>
      <c r="O1077" s="121">
        <f t="shared" si="323"/>
        <v>3.6112116000649081E-6</v>
      </c>
      <c r="P1077" s="119">
        <f t="shared" si="324"/>
        <v>3.6274534183117173</v>
      </c>
      <c r="Q1077" s="119">
        <f t="shared" si="325"/>
        <v>2.1764720509870301</v>
      </c>
      <c r="R1077" s="119">
        <f t="shared" si="326"/>
        <v>3.6274534183117173</v>
      </c>
      <c r="S1077" s="119">
        <f t="shared" si="327"/>
        <v>1.4509813673246867</v>
      </c>
      <c r="T1077" s="119">
        <f t="shared" si="328"/>
        <v>4.3529441019740602</v>
      </c>
      <c r="U1077" s="119">
        <f t="shared" si="329"/>
        <v>7.3226090364773331</v>
      </c>
      <c r="V1077" s="119">
        <f t="shared" si="330"/>
        <v>4.2297667052533248</v>
      </c>
      <c r="W1077" s="119">
        <f t="shared" si="331"/>
        <v>0.73046365532432267</v>
      </c>
      <c r="X1077" s="119">
        <f t="shared" si="332"/>
        <v>2.1896630138068742</v>
      </c>
      <c r="Y1077" s="119">
        <f t="shared" si="333"/>
        <v>6.1941889199306672</v>
      </c>
      <c r="Z1077" s="119">
        <f t="shared" si="334"/>
        <v>6.2470069987088737</v>
      </c>
      <c r="AA1077" s="119">
        <f t="shared" si="335"/>
        <v>4.8182975262216175E-2</v>
      </c>
      <c r="AB1077" s="119">
        <f t="shared" si="336"/>
        <v>0.21918012505017564</v>
      </c>
      <c r="AC1077" s="119">
        <f t="shared" si="337"/>
        <v>6.3173605152239984</v>
      </c>
      <c r="AD1077" s="119">
        <f t="shared" si="338"/>
        <v>12.907688413492528</v>
      </c>
      <c r="AE1077" s="119">
        <f t="shared" si="339"/>
        <v>1.4382852803605959</v>
      </c>
      <c r="AF1077" s="138">
        <f t="shared" si="340"/>
        <v>0</v>
      </c>
      <c r="AH1077" s="122" t="s">
        <v>2976</v>
      </c>
      <c r="AI1077" s="122" t="s">
        <v>2356</v>
      </c>
    </row>
    <row r="1078" spans="1:35" s="122" customFormat="1" ht="11.25" customHeight="1" x14ac:dyDescent="0.2">
      <c r="A1078" s="96" t="s">
        <v>89</v>
      </c>
      <c r="B1078" s="98">
        <v>612001213428</v>
      </c>
      <c r="C1078" s="99" t="s">
        <v>4368</v>
      </c>
      <c r="D1078" s="100" t="s">
        <v>87</v>
      </c>
      <c r="E1078" s="100" t="s">
        <v>87</v>
      </c>
      <c r="F1078" s="103" t="s">
        <v>88</v>
      </c>
      <c r="G1078" s="100" t="s">
        <v>88</v>
      </c>
      <c r="H1078" s="97">
        <v>0</v>
      </c>
      <c r="I1078" s="97">
        <v>0</v>
      </c>
      <c r="J1078" s="97">
        <v>18328.78</v>
      </c>
      <c r="K1078" s="97">
        <v>18328.78</v>
      </c>
      <c r="L1078" s="119">
        <f t="shared" si="341"/>
        <v>18328.78</v>
      </c>
      <c r="M1078" s="119">
        <f>IF(AND(D1078="да",G1078="нет",F1078="нет"),K1078/SUMIFS($K$22:$K$4031,$D$22:$D$4031,"да",$G$22:$G$4031,"нет",$F$22:$F$4031,"нет")*'Велич. кап. %'!$G$5,0)</f>
        <v>293.6680231162789</v>
      </c>
      <c r="N1078" s="120" t="s">
        <v>44</v>
      </c>
      <c r="O1078" s="121">
        <f t="shared" si="323"/>
        <v>1.6812023071071117E-5</v>
      </c>
      <c r="P1078" s="119">
        <f t="shared" si="324"/>
        <v>16.887636979454825</v>
      </c>
      <c r="Q1078" s="119">
        <f t="shared" si="325"/>
        <v>10.132582187672895</v>
      </c>
      <c r="R1078" s="119">
        <f t="shared" si="326"/>
        <v>16.887636979454825</v>
      </c>
      <c r="S1078" s="119">
        <f t="shared" si="327"/>
        <v>6.7550547917819301</v>
      </c>
      <c r="T1078" s="119">
        <f t="shared" si="328"/>
        <v>20.26516437534579</v>
      </c>
      <c r="U1078" s="119">
        <f t="shared" si="329"/>
        <v>34.09046206527416</v>
      </c>
      <c r="V1078" s="119">
        <f t="shared" si="330"/>
        <v>19.691711068021938</v>
      </c>
      <c r="W1078" s="119">
        <f t="shared" si="331"/>
        <v>3.4006791032878612</v>
      </c>
      <c r="X1078" s="119">
        <f t="shared" si="332"/>
        <v>10.193992815411484</v>
      </c>
      <c r="Y1078" s="119">
        <f t="shared" si="333"/>
        <v>28.837093629898536</v>
      </c>
      <c r="Z1078" s="119">
        <f t="shared" si="334"/>
        <v>29.082988597386148</v>
      </c>
      <c r="AA1078" s="119">
        <f t="shared" si="335"/>
        <v>0.22431620781420486</v>
      </c>
      <c r="AB1078" s="119">
        <f t="shared" si="336"/>
        <v>1.0203947392607993</v>
      </c>
      <c r="AC1078" s="119">
        <f t="shared" si="337"/>
        <v>29.410519928632979</v>
      </c>
      <c r="AD1078" s="119">
        <f t="shared" si="338"/>
        <v>60.09184158522676</v>
      </c>
      <c r="AE1078" s="119">
        <f t="shared" si="339"/>
        <v>6.6959480623538381</v>
      </c>
      <c r="AF1078" s="138">
        <f t="shared" si="340"/>
        <v>0</v>
      </c>
      <c r="AH1078" s="122" t="s">
        <v>2976</v>
      </c>
      <c r="AI1078" s="122" t="s">
        <v>2356</v>
      </c>
    </row>
    <row r="1079" spans="1:35" s="122" customFormat="1" ht="11.25" customHeight="1" x14ac:dyDescent="0.2">
      <c r="A1079" s="96" t="s">
        <v>89</v>
      </c>
      <c r="B1079" s="98">
        <v>612001213429</v>
      </c>
      <c r="C1079" s="99" t="s">
        <v>4369</v>
      </c>
      <c r="D1079" s="100" t="s">
        <v>87</v>
      </c>
      <c r="E1079" s="100" t="s">
        <v>87</v>
      </c>
      <c r="F1079" s="103" t="s">
        <v>88</v>
      </c>
      <c r="G1079" s="100" t="s">
        <v>88</v>
      </c>
      <c r="H1079" s="97">
        <v>0</v>
      </c>
      <c r="I1079" s="97">
        <v>0</v>
      </c>
      <c r="J1079" s="97">
        <v>5308.6</v>
      </c>
      <c r="K1079" s="97">
        <v>5308.6</v>
      </c>
      <c r="L1079" s="119">
        <f t="shared" si="341"/>
        <v>5308.6</v>
      </c>
      <c r="M1079" s="119">
        <f>IF(AND(D1079="да",G1079="нет",F1079="нет"),K1079/SUMIFS($K$22:$K$4031,$D$22:$D$4031,"да",$G$22:$G$4031,"нет",$F$22:$F$4031,"нет")*'Велич. кап. %'!$G$5,0)</f>
        <v>85.055637500972693</v>
      </c>
      <c r="N1079" s="120" t="s">
        <v>44</v>
      </c>
      <c r="O1079" s="121">
        <f t="shared" ref="O1079:O1142" si="342">M1079/$M$21</f>
        <v>4.8692987572052324E-6</v>
      </c>
      <c r="P1079" s="119">
        <f t="shared" ref="P1079:P1142" si="343">O1079*$P$21</f>
        <v>4.8911989597307564</v>
      </c>
      <c r="Q1079" s="119">
        <f t="shared" ref="Q1079:Q1142" si="344">O1079*$Q$21</f>
        <v>2.9347193758384535</v>
      </c>
      <c r="R1079" s="119">
        <f t="shared" ref="R1079:R1142" si="345">O1079*$R$21</f>
        <v>4.8911989597307564</v>
      </c>
      <c r="S1079" s="119">
        <f t="shared" ref="S1079:S1142" si="346">O1079*$S$21</f>
        <v>1.9564795838923021</v>
      </c>
      <c r="T1079" s="119">
        <f t="shared" ref="T1079:T1142" si="347">O1079*$T$21</f>
        <v>5.8694387516769071</v>
      </c>
      <c r="U1079" s="119">
        <f t="shared" ref="U1079:U1142" si="348">O1079*$U$21</f>
        <v>9.8736864602943797</v>
      </c>
      <c r="V1079" s="119">
        <f t="shared" ref="V1079:V1142" si="349">O1079*$V$21</f>
        <v>5.703348361194867</v>
      </c>
      <c r="W1079" s="119">
        <f t="shared" ref="W1079:W1142" si="350">O1079*$W$21</f>
        <v>0.98494526573585028</v>
      </c>
      <c r="X1079" s="119">
        <f t="shared" ref="X1079:X1142" si="351">O1079*$X$21</f>
        <v>2.9525058547210121</v>
      </c>
      <c r="Y1079" s="119">
        <f t="shared" ref="Y1079:Y1142" si="352">O1079*$Y$21</f>
        <v>8.3521432001300333</v>
      </c>
      <c r="Z1079" s="119">
        <f t="shared" ref="Z1079:Z1142" si="353">O1079*$Z$21</f>
        <v>8.4233622351342579</v>
      </c>
      <c r="AA1079" s="119">
        <f t="shared" ref="AA1079:AA1142" si="354">O1079*$AA$21</f>
        <v>6.4969137105824165E-2</v>
      </c>
      <c r="AB1079" s="119">
        <f t="shared" ref="AB1079:AB1142" si="355">O1079*$AB$21</f>
        <v>0.29553890181669912</v>
      </c>
      <c r="AC1079" s="119">
        <f t="shared" ref="AC1079:AC1142" si="356">O1079*$AC$21</f>
        <v>8.5182257680620879</v>
      </c>
      <c r="AD1079" s="119">
        <f t="shared" ref="AD1079:AD1142" si="357">O1079*$AD$21</f>
        <v>17.404516298375274</v>
      </c>
      <c r="AE1079" s="119">
        <f t="shared" ref="AE1079:AE1142" si="358">O1079*$AE$21</f>
        <v>1.9393603875332446</v>
      </c>
      <c r="AF1079" s="138">
        <f t="shared" ref="AF1079:AF1142" si="359">SUM(P1079:AE1079)-M1079</f>
        <v>0</v>
      </c>
      <c r="AH1079" s="122" t="s">
        <v>2976</v>
      </c>
      <c r="AI1079" s="122" t="s">
        <v>2356</v>
      </c>
    </row>
    <row r="1080" spans="1:35" s="122" customFormat="1" ht="11.25" customHeight="1" x14ac:dyDescent="0.2">
      <c r="A1080" s="96" t="s">
        <v>89</v>
      </c>
      <c r="B1080" s="98">
        <v>612001213430</v>
      </c>
      <c r="C1080" s="99" t="s">
        <v>4370</v>
      </c>
      <c r="D1080" s="100" t="s">
        <v>87</v>
      </c>
      <c r="E1080" s="100" t="s">
        <v>87</v>
      </c>
      <c r="F1080" s="103" t="s">
        <v>88</v>
      </c>
      <c r="G1080" s="100" t="s">
        <v>88</v>
      </c>
      <c r="H1080" s="97">
        <v>0</v>
      </c>
      <c r="I1080" s="97">
        <v>0</v>
      </c>
      <c r="J1080" s="97">
        <v>9938.27</v>
      </c>
      <c r="K1080" s="97">
        <v>9938.27</v>
      </c>
      <c r="L1080" s="119">
        <f t="shared" si="341"/>
        <v>9938.27</v>
      </c>
      <c r="M1080" s="119">
        <f>IF(AND(D1080="да",G1080="нет",F1080="нет"),K1080/SUMIFS($K$22:$K$4031,$D$22:$D$4031,"да",$G$22:$G$4031,"нет",$F$22:$F$4031,"нет")*'Велич. кап. %'!$G$5,0)</f>
        <v>159.23329889364274</v>
      </c>
      <c r="N1080" s="120" t="s">
        <v>44</v>
      </c>
      <c r="O1080" s="121">
        <f t="shared" si="342"/>
        <v>9.1158508382191257E-6</v>
      </c>
      <c r="P1080" s="119">
        <f t="shared" si="343"/>
        <v>9.1568503721364181</v>
      </c>
      <c r="Q1080" s="119">
        <f t="shared" si="344"/>
        <v>5.4941102232818499</v>
      </c>
      <c r="R1080" s="119">
        <f t="shared" si="345"/>
        <v>9.1568503721364181</v>
      </c>
      <c r="S1080" s="119">
        <f t="shared" si="346"/>
        <v>3.6627401488545668</v>
      </c>
      <c r="T1080" s="119">
        <f t="shared" si="347"/>
        <v>10.9882204465637</v>
      </c>
      <c r="U1080" s="119">
        <f t="shared" si="348"/>
        <v>18.484602708388245</v>
      </c>
      <c r="V1080" s="119">
        <f t="shared" si="349"/>
        <v>10.67728137693782</v>
      </c>
      <c r="W1080" s="119">
        <f t="shared" si="350"/>
        <v>1.8439234423585558</v>
      </c>
      <c r="X1080" s="119">
        <f t="shared" si="351"/>
        <v>5.5274084242169685</v>
      </c>
      <c r="Y1080" s="119">
        <f t="shared" si="352"/>
        <v>15.636110123489493</v>
      </c>
      <c r="Z1080" s="119">
        <f t="shared" si="353"/>
        <v>15.769439814747345</v>
      </c>
      <c r="AA1080" s="119">
        <f t="shared" si="354"/>
        <v>0.1216292103802696</v>
      </c>
      <c r="AB1080" s="119">
        <f t="shared" si="355"/>
        <v>0.55328060161960713</v>
      </c>
      <c r="AC1080" s="119">
        <f t="shared" si="356"/>
        <v>15.947034548460689</v>
      </c>
      <c r="AD1080" s="119">
        <f t="shared" si="357"/>
        <v>32.583125907518749</v>
      </c>
      <c r="AE1080" s="119">
        <f t="shared" si="358"/>
        <v>3.6306911725520892</v>
      </c>
      <c r="AF1080" s="138">
        <f t="shared" si="359"/>
        <v>0</v>
      </c>
      <c r="AH1080" s="122" t="s">
        <v>2976</v>
      </c>
      <c r="AI1080" s="122" t="s">
        <v>2356</v>
      </c>
    </row>
    <row r="1081" spans="1:35" s="122" customFormat="1" ht="11.25" customHeight="1" x14ac:dyDescent="0.2">
      <c r="A1081" s="96" t="s">
        <v>89</v>
      </c>
      <c r="B1081" s="98">
        <v>612001213431</v>
      </c>
      <c r="C1081" s="99" t="s">
        <v>4371</v>
      </c>
      <c r="D1081" s="100" t="s">
        <v>87</v>
      </c>
      <c r="E1081" s="100" t="s">
        <v>87</v>
      </c>
      <c r="F1081" s="103" t="s">
        <v>88</v>
      </c>
      <c r="G1081" s="100" t="s">
        <v>88</v>
      </c>
      <c r="H1081" s="97">
        <v>0</v>
      </c>
      <c r="I1081" s="97">
        <v>0</v>
      </c>
      <c r="J1081" s="97">
        <v>17619.23</v>
      </c>
      <c r="K1081" s="97">
        <v>17619.23</v>
      </c>
      <c r="L1081" s="119">
        <f t="shared" si="341"/>
        <v>17619.23</v>
      </c>
      <c r="M1081" s="119">
        <f>IF(AND(D1081="да",G1081="нет",F1081="нет"),K1081/SUMIFS($K$22:$K$4031,$D$22:$D$4031,"да",$G$22:$G$4031,"нет",$F$22:$F$4031,"нет")*'Велич. кап. %'!$G$5,0)</f>
        <v>282.29944616777738</v>
      </c>
      <c r="N1081" s="120" t="s">
        <v>44</v>
      </c>
      <c r="O1081" s="121">
        <f t="shared" si="342"/>
        <v>1.6161190284051001E-5</v>
      </c>
      <c r="P1081" s="119">
        <f t="shared" si="343"/>
        <v>16.233877000952592</v>
      </c>
      <c r="Q1081" s="119">
        <f t="shared" si="344"/>
        <v>9.7403262005715536</v>
      </c>
      <c r="R1081" s="119">
        <f t="shared" si="345"/>
        <v>16.233877000952592</v>
      </c>
      <c r="S1081" s="119">
        <f t="shared" si="346"/>
        <v>6.493550800381036</v>
      </c>
      <c r="T1081" s="119">
        <f t="shared" si="347"/>
        <v>19.480652401143107</v>
      </c>
      <c r="U1081" s="119">
        <f t="shared" si="348"/>
        <v>32.770740438498386</v>
      </c>
      <c r="V1081" s="119">
        <f t="shared" si="349"/>
        <v>18.929398814379578</v>
      </c>
      <c r="W1081" s="119">
        <f t="shared" si="350"/>
        <v>3.2690308507725323</v>
      </c>
      <c r="X1081" s="119">
        <f t="shared" si="351"/>
        <v>9.7993594790860303</v>
      </c>
      <c r="Y1081" s="119">
        <f t="shared" si="352"/>
        <v>27.720742198701558</v>
      </c>
      <c r="Z1081" s="119">
        <f t="shared" si="353"/>
        <v>27.957117996109066</v>
      </c>
      <c r="AA1081" s="119">
        <f t="shared" si="354"/>
        <v>0.21563240205874434</v>
      </c>
      <c r="AB1081" s="119">
        <f t="shared" si="355"/>
        <v>0.98089286912855356</v>
      </c>
      <c r="AC1081" s="119">
        <f t="shared" si="356"/>
        <v>28.271969822441427</v>
      </c>
      <c r="AD1081" s="119">
        <f t="shared" si="357"/>
        <v>57.765545661722967</v>
      </c>
      <c r="AE1081" s="119">
        <f t="shared" si="358"/>
        <v>6.436732230877702</v>
      </c>
      <c r="AF1081" s="138">
        <f t="shared" si="359"/>
        <v>0</v>
      </c>
      <c r="AH1081" s="122" t="s">
        <v>2976</v>
      </c>
      <c r="AI1081" s="122" t="s">
        <v>2356</v>
      </c>
    </row>
    <row r="1082" spans="1:35" s="122" customFormat="1" ht="11.25" customHeight="1" x14ac:dyDescent="0.2">
      <c r="A1082" s="96" t="s">
        <v>89</v>
      </c>
      <c r="B1082" s="98">
        <v>612001213432</v>
      </c>
      <c r="C1082" s="99" t="s">
        <v>4372</v>
      </c>
      <c r="D1082" s="100" t="s">
        <v>87</v>
      </c>
      <c r="E1082" s="100" t="s">
        <v>87</v>
      </c>
      <c r="F1082" s="103" t="s">
        <v>88</v>
      </c>
      <c r="G1082" s="100" t="s">
        <v>88</v>
      </c>
      <c r="H1082" s="97">
        <v>0</v>
      </c>
      <c r="I1082" s="97">
        <v>0</v>
      </c>
      <c r="J1082" s="97">
        <v>12132.81</v>
      </c>
      <c r="K1082" s="97">
        <v>12132.81</v>
      </c>
      <c r="L1082" s="119">
        <f t="shared" si="341"/>
        <v>12132.81</v>
      </c>
      <c r="M1082" s="119">
        <f>IF(AND(D1082="да",G1082="нет",F1082="нет"),K1082/SUMIFS($K$22:$K$4031,$D$22:$D$4031,"да",$G$22:$G$4031,"нет",$F$22:$F$4031,"нет")*'Велич. кап. %'!$G$5,0)</f>
        <v>194.39473481297827</v>
      </c>
      <c r="N1082" s="120" t="s">
        <v>44</v>
      </c>
      <c r="O1082" s="121">
        <f t="shared" si="342"/>
        <v>1.112878662065464E-5</v>
      </c>
      <c r="P1082" s="119">
        <f t="shared" si="343"/>
        <v>11.178839552916196</v>
      </c>
      <c r="Q1082" s="119">
        <f t="shared" si="344"/>
        <v>6.7073037317497173</v>
      </c>
      <c r="R1082" s="119">
        <f t="shared" si="345"/>
        <v>11.178839552916196</v>
      </c>
      <c r="S1082" s="119">
        <f t="shared" si="346"/>
        <v>4.4715358211664782</v>
      </c>
      <c r="T1082" s="119">
        <f t="shared" si="347"/>
        <v>13.414607463499435</v>
      </c>
      <c r="U1082" s="119">
        <f t="shared" si="348"/>
        <v>22.566319146728752</v>
      </c>
      <c r="V1082" s="119">
        <f t="shared" si="349"/>
        <v>13.035007729003635</v>
      </c>
      <c r="W1082" s="119">
        <f t="shared" si="350"/>
        <v>2.2510932768663268</v>
      </c>
      <c r="X1082" s="119">
        <f t="shared" si="351"/>
        <v>6.7479547449831685</v>
      </c>
      <c r="Y1082" s="119">
        <f t="shared" si="352"/>
        <v>19.088830678515933</v>
      </c>
      <c r="Z1082" s="119">
        <f t="shared" si="353"/>
        <v>19.251601846072276</v>
      </c>
      <c r="AA1082" s="119">
        <f t="shared" si="354"/>
        <v>0.14848702037616596</v>
      </c>
      <c r="AB1082" s="119">
        <f t="shared" si="355"/>
        <v>0.67545442175915782</v>
      </c>
      <c r="AC1082" s="119">
        <f t="shared" si="356"/>
        <v>19.468412534566813</v>
      </c>
      <c r="AD1082" s="119">
        <f t="shared" si="357"/>
        <v>39.778037409126796</v>
      </c>
      <c r="AE1082" s="119">
        <f t="shared" si="358"/>
        <v>4.432409882731271</v>
      </c>
      <c r="AF1082" s="138">
        <f t="shared" si="359"/>
        <v>0</v>
      </c>
      <c r="AH1082" s="122" t="s">
        <v>2976</v>
      </c>
      <c r="AI1082" s="122" t="s">
        <v>2356</v>
      </c>
    </row>
    <row r="1083" spans="1:35" s="122" customFormat="1" ht="11.25" customHeight="1" x14ac:dyDescent="0.2">
      <c r="A1083" s="96" t="s">
        <v>89</v>
      </c>
      <c r="B1083" s="98">
        <v>612001213433</v>
      </c>
      <c r="C1083" s="99" t="s">
        <v>4373</v>
      </c>
      <c r="D1083" s="100" t="s">
        <v>87</v>
      </c>
      <c r="E1083" s="100" t="s">
        <v>87</v>
      </c>
      <c r="F1083" s="103" t="s">
        <v>88</v>
      </c>
      <c r="G1083" s="100" t="s">
        <v>88</v>
      </c>
      <c r="H1083" s="97">
        <v>0</v>
      </c>
      <c r="I1083" s="97">
        <v>0</v>
      </c>
      <c r="J1083" s="97">
        <v>12132.86</v>
      </c>
      <c r="K1083" s="97">
        <v>12132.86</v>
      </c>
      <c r="L1083" s="119">
        <f t="shared" si="341"/>
        <v>12132.86</v>
      </c>
      <c r="M1083" s="119">
        <f>IF(AND(D1083="да",G1083="нет",F1083="нет"),K1083/SUMIFS($K$22:$K$4031,$D$22:$D$4031,"да",$G$22:$G$4031,"нет",$F$22:$F$4031,"нет")*'Велич. кап. %'!$G$5,0)</f>
        <v>194.39553592473561</v>
      </c>
      <c r="N1083" s="120" t="s">
        <v>44</v>
      </c>
      <c r="O1083" s="121">
        <f t="shared" si="342"/>
        <v>1.1128832483017194E-5</v>
      </c>
      <c r="P1083" s="119">
        <f t="shared" si="343"/>
        <v>11.17888562154973</v>
      </c>
      <c r="Q1083" s="119">
        <f t="shared" si="344"/>
        <v>6.7073313729298381</v>
      </c>
      <c r="R1083" s="119">
        <f t="shared" si="345"/>
        <v>11.17888562154973</v>
      </c>
      <c r="S1083" s="119">
        <f t="shared" si="346"/>
        <v>4.471554248619892</v>
      </c>
      <c r="T1083" s="119">
        <f t="shared" si="347"/>
        <v>13.414662745859676</v>
      </c>
      <c r="U1083" s="119">
        <f t="shared" si="348"/>
        <v>22.566412143813295</v>
      </c>
      <c r="V1083" s="119">
        <f t="shared" si="349"/>
        <v>13.035061447011783</v>
      </c>
      <c r="W1083" s="119">
        <f t="shared" si="350"/>
        <v>2.2511025537497398</v>
      </c>
      <c r="X1083" s="119">
        <f t="shared" si="351"/>
        <v>6.7479825536884261</v>
      </c>
      <c r="Y1083" s="119">
        <f t="shared" si="352"/>
        <v>19.088909344672736</v>
      </c>
      <c r="Z1083" s="119">
        <f t="shared" si="353"/>
        <v>19.251681183018317</v>
      </c>
      <c r="AA1083" s="119">
        <f t="shared" si="354"/>
        <v>0.14848763229962134</v>
      </c>
      <c r="AB1083" s="119">
        <f t="shared" si="355"/>
        <v>0.67545720534524278</v>
      </c>
      <c r="AC1083" s="119">
        <f t="shared" si="356"/>
        <v>19.468492765002029</v>
      </c>
      <c r="AD1083" s="119">
        <f t="shared" si="357"/>
        <v>39.778201336681121</v>
      </c>
      <c r="AE1083" s="119">
        <f t="shared" si="358"/>
        <v>4.4324281489444681</v>
      </c>
      <c r="AF1083" s="138">
        <f t="shared" si="359"/>
        <v>0</v>
      </c>
      <c r="AH1083" s="122" t="s">
        <v>2976</v>
      </c>
      <c r="AI1083" s="122" t="s">
        <v>2356</v>
      </c>
    </row>
    <row r="1084" spans="1:35" s="122" customFormat="1" ht="11.25" customHeight="1" x14ac:dyDescent="0.2">
      <c r="A1084" s="96" t="s">
        <v>89</v>
      </c>
      <c r="B1084" s="98">
        <v>612001213434</v>
      </c>
      <c r="C1084" s="99" t="s">
        <v>4374</v>
      </c>
      <c r="D1084" s="100" t="s">
        <v>87</v>
      </c>
      <c r="E1084" s="100" t="s">
        <v>87</v>
      </c>
      <c r="F1084" s="103" t="s">
        <v>88</v>
      </c>
      <c r="G1084" s="100" t="s">
        <v>88</v>
      </c>
      <c r="H1084" s="97">
        <v>0</v>
      </c>
      <c r="I1084" s="97">
        <v>0</v>
      </c>
      <c r="J1084" s="97">
        <v>5309.65</v>
      </c>
      <c r="K1084" s="97">
        <v>5309.65</v>
      </c>
      <c r="L1084" s="119">
        <f t="shared" si="341"/>
        <v>5309.65</v>
      </c>
      <c r="M1084" s="119">
        <f>IF(AND(D1084="да",G1084="нет",F1084="нет"),K1084/SUMIFS($K$22:$K$4031,$D$22:$D$4031,"да",$G$22:$G$4031,"нет",$F$22:$F$4031,"нет")*'Велич. кап. %'!$G$5,0)</f>
        <v>85.072460847876954</v>
      </c>
      <c r="N1084" s="120" t="s">
        <v>44</v>
      </c>
      <c r="O1084" s="121">
        <f t="shared" si="342"/>
        <v>4.8702618668188904E-6</v>
      </c>
      <c r="P1084" s="119">
        <f t="shared" si="343"/>
        <v>4.8921664010350012</v>
      </c>
      <c r="Q1084" s="119">
        <f t="shared" si="344"/>
        <v>2.9352998406210005</v>
      </c>
      <c r="R1084" s="119">
        <f t="shared" si="345"/>
        <v>4.8921664010350012</v>
      </c>
      <c r="S1084" s="119">
        <f t="shared" si="346"/>
        <v>1.9568665604140003</v>
      </c>
      <c r="T1084" s="119">
        <f t="shared" si="347"/>
        <v>5.8705996812420009</v>
      </c>
      <c r="U1084" s="119">
        <f t="shared" si="348"/>
        <v>9.8756393990698204</v>
      </c>
      <c r="V1084" s="119">
        <f t="shared" si="349"/>
        <v>5.7044764393659957</v>
      </c>
      <c r="W1084" s="119">
        <f t="shared" si="350"/>
        <v>0.98514008028752531</v>
      </c>
      <c r="X1084" s="119">
        <f t="shared" si="351"/>
        <v>2.9530898375314436</v>
      </c>
      <c r="Y1084" s="119">
        <f t="shared" si="352"/>
        <v>8.3537951894229039</v>
      </c>
      <c r="Z1084" s="119">
        <f t="shared" si="353"/>
        <v>8.4250283110011335</v>
      </c>
      <c r="AA1084" s="119">
        <f t="shared" si="354"/>
        <v>6.4981987498387392E-2</v>
      </c>
      <c r="AB1084" s="119">
        <f t="shared" si="355"/>
        <v>0.29559735712448409</v>
      </c>
      <c r="AC1084" s="119">
        <f t="shared" si="356"/>
        <v>8.5199106072016839</v>
      </c>
      <c r="AD1084" s="119">
        <f t="shared" si="357"/>
        <v>17.407958777016212</v>
      </c>
      <c r="AE1084" s="119">
        <f t="shared" si="358"/>
        <v>1.9397439780103778</v>
      </c>
      <c r="AF1084" s="138">
        <f t="shared" si="359"/>
        <v>0</v>
      </c>
      <c r="AH1084" s="122" t="s">
        <v>2976</v>
      </c>
      <c r="AI1084" s="122" t="s">
        <v>2356</v>
      </c>
    </row>
    <row r="1085" spans="1:35" s="122" customFormat="1" ht="11.25" customHeight="1" x14ac:dyDescent="0.2">
      <c r="A1085" s="96" t="s">
        <v>89</v>
      </c>
      <c r="B1085" s="98">
        <v>612001213435</v>
      </c>
      <c r="C1085" s="99" t="s">
        <v>4375</v>
      </c>
      <c r="D1085" s="100" t="s">
        <v>87</v>
      </c>
      <c r="E1085" s="100" t="s">
        <v>87</v>
      </c>
      <c r="F1085" s="103" t="s">
        <v>88</v>
      </c>
      <c r="G1085" s="100" t="s">
        <v>88</v>
      </c>
      <c r="H1085" s="97">
        <v>0</v>
      </c>
      <c r="I1085" s="97">
        <v>0</v>
      </c>
      <c r="J1085" s="97">
        <v>5309.72</v>
      </c>
      <c r="K1085" s="97">
        <v>5309.72</v>
      </c>
      <c r="L1085" s="119">
        <f t="shared" si="341"/>
        <v>5309.72</v>
      </c>
      <c r="M1085" s="119">
        <f>IF(AND(D1085="да",G1085="нет",F1085="нет"),K1085/SUMIFS($K$22:$K$4031,$D$22:$D$4031,"да",$G$22:$G$4031,"нет",$F$22:$F$4031,"нет")*'Велич. кап. %'!$G$5,0)</f>
        <v>85.073582404337259</v>
      </c>
      <c r="N1085" s="120" t="s">
        <v>44</v>
      </c>
      <c r="O1085" s="121">
        <f t="shared" si="342"/>
        <v>4.8703260741264689E-6</v>
      </c>
      <c r="P1085" s="119">
        <f t="shared" si="343"/>
        <v>4.8922308971219524</v>
      </c>
      <c r="Q1085" s="119">
        <f t="shared" si="344"/>
        <v>2.9353385382731711</v>
      </c>
      <c r="R1085" s="119">
        <f t="shared" si="345"/>
        <v>4.8922308971219524</v>
      </c>
      <c r="S1085" s="119">
        <f t="shared" si="346"/>
        <v>1.9568923588487808</v>
      </c>
      <c r="T1085" s="119">
        <f t="shared" si="347"/>
        <v>5.8706770765463423</v>
      </c>
      <c r="U1085" s="119">
        <f t="shared" si="348"/>
        <v>9.875769594988185</v>
      </c>
      <c r="V1085" s="119">
        <f t="shared" si="349"/>
        <v>5.704551644577406</v>
      </c>
      <c r="W1085" s="119">
        <f t="shared" si="350"/>
        <v>0.9851530679243039</v>
      </c>
      <c r="X1085" s="119">
        <f t="shared" si="351"/>
        <v>2.9531287697188064</v>
      </c>
      <c r="Y1085" s="119">
        <f t="shared" si="352"/>
        <v>8.3539053220424311</v>
      </c>
      <c r="Z1085" s="119">
        <f t="shared" si="353"/>
        <v>8.4251393827255932</v>
      </c>
      <c r="AA1085" s="119">
        <f t="shared" si="354"/>
        <v>6.498284419122495E-2</v>
      </c>
      <c r="AB1085" s="119">
        <f t="shared" si="355"/>
        <v>0.29560125414500321</v>
      </c>
      <c r="AC1085" s="119">
        <f t="shared" si="356"/>
        <v>8.5200229298109935</v>
      </c>
      <c r="AD1085" s="119">
        <f t="shared" si="357"/>
        <v>17.408188275592281</v>
      </c>
      <c r="AE1085" s="119">
        <f t="shared" si="358"/>
        <v>1.9397695507088539</v>
      </c>
      <c r="AF1085" s="138">
        <f t="shared" si="359"/>
        <v>0</v>
      </c>
      <c r="AH1085" s="122" t="s">
        <v>2976</v>
      </c>
      <c r="AI1085" s="122" t="s">
        <v>2356</v>
      </c>
    </row>
    <row r="1086" spans="1:35" s="122" customFormat="1" ht="11.25" customHeight="1" x14ac:dyDescent="0.2">
      <c r="A1086" s="96" t="s">
        <v>89</v>
      </c>
      <c r="B1086" s="98">
        <v>612001213436</v>
      </c>
      <c r="C1086" s="99" t="s">
        <v>4376</v>
      </c>
      <c r="D1086" s="100" t="s">
        <v>87</v>
      </c>
      <c r="E1086" s="100" t="s">
        <v>87</v>
      </c>
      <c r="F1086" s="103" t="s">
        <v>88</v>
      </c>
      <c r="G1086" s="100" t="s">
        <v>88</v>
      </c>
      <c r="H1086" s="97">
        <v>0</v>
      </c>
      <c r="I1086" s="97">
        <v>0</v>
      </c>
      <c r="J1086" s="97">
        <v>14876.04</v>
      </c>
      <c r="K1086" s="97">
        <v>14876.04</v>
      </c>
      <c r="L1086" s="119">
        <f t="shared" si="341"/>
        <v>14876.04</v>
      </c>
      <c r="M1086" s="119">
        <f>IF(AND(D1086="да",G1086="нет",F1086="нет"),K1086/SUMIFS($K$22:$K$4031,$D$22:$D$4031,"да",$G$22:$G$4031,"нет",$F$22:$F$4031,"нет")*'Велич. кап. %'!$G$5,0)</f>
        <v>238.3474109350808</v>
      </c>
      <c r="N1086" s="120" t="s">
        <v>44</v>
      </c>
      <c r="O1086" s="121">
        <f t="shared" si="342"/>
        <v>1.3645006797297845E-5</v>
      </c>
      <c r="P1086" s="119">
        <f t="shared" si="343"/>
        <v>13.706376704387809</v>
      </c>
      <c r="Q1086" s="119">
        <f t="shared" si="344"/>
        <v>8.2238260226326858</v>
      </c>
      <c r="R1086" s="119">
        <f t="shared" si="345"/>
        <v>13.706376704387809</v>
      </c>
      <c r="S1086" s="119">
        <f t="shared" si="346"/>
        <v>5.4825506817551233</v>
      </c>
      <c r="T1086" s="119">
        <f t="shared" si="347"/>
        <v>16.447652045265372</v>
      </c>
      <c r="U1086" s="119">
        <f t="shared" si="348"/>
        <v>27.668566991447388</v>
      </c>
      <c r="V1086" s="119">
        <f t="shared" si="349"/>
        <v>15.982224758894869</v>
      </c>
      <c r="W1086" s="119">
        <f t="shared" si="350"/>
        <v>2.7600657745727952</v>
      </c>
      <c r="X1086" s="119">
        <f t="shared" si="351"/>
        <v>8.2736682355167037</v>
      </c>
      <c r="Y1086" s="119">
        <f t="shared" si="352"/>
        <v>23.404817905071472</v>
      </c>
      <c r="Z1086" s="119">
        <f t="shared" si="353"/>
        <v>23.60439165586909</v>
      </c>
      <c r="AA1086" s="119">
        <f t="shared" si="354"/>
        <v>0.18205995598683733</v>
      </c>
      <c r="AB1086" s="119">
        <f t="shared" si="355"/>
        <v>0.82817475887828984</v>
      </c>
      <c r="AC1086" s="119">
        <f t="shared" si="356"/>
        <v>23.870223270678213</v>
      </c>
      <c r="AD1086" s="119">
        <f t="shared" si="357"/>
        <v>48.771857106446618</v>
      </c>
      <c r="AE1086" s="119">
        <f t="shared" si="358"/>
        <v>5.4345783632897664</v>
      </c>
      <c r="AF1086" s="138">
        <f t="shared" si="359"/>
        <v>0</v>
      </c>
      <c r="AH1086" s="122" t="s">
        <v>2976</v>
      </c>
      <c r="AI1086" s="122" t="s">
        <v>2356</v>
      </c>
    </row>
    <row r="1087" spans="1:35" s="122" customFormat="1" ht="11.25" customHeight="1" x14ac:dyDescent="0.2">
      <c r="A1087" s="96" t="s">
        <v>89</v>
      </c>
      <c r="B1087" s="98">
        <v>612001213437</v>
      </c>
      <c r="C1087" s="99" t="s">
        <v>4377</v>
      </c>
      <c r="D1087" s="100" t="s">
        <v>87</v>
      </c>
      <c r="E1087" s="100" t="s">
        <v>87</v>
      </c>
      <c r="F1087" s="103" t="s">
        <v>88</v>
      </c>
      <c r="G1087" s="100" t="s">
        <v>88</v>
      </c>
      <c r="H1087" s="97">
        <v>0</v>
      </c>
      <c r="I1087" s="97">
        <v>0</v>
      </c>
      <c r="J1087" s="97">
        <v>16247.71</v>
      </c>
      <c r="K1087" s="97">
        <v>16247.71</v>
      </c>
      <c r="L1087" s="119">
        <f t="shared" si="341"/>
        <v>16247.71</v>
      </c>
      <c r="M1087" s="119">
        <f>IF(AND(D1087="да",G1087="нет",F1087="нет"),K1087/SUMIFS($K$22:$K$4031,$D$22:$D$4031,"да",$G$22:$G$4031,"нет",$F$22:$F$4031,"нет")*'Велич. кап. %'!$G$5,0)</f>
        <v>260.32463021906506</v>
      </c>
      <c r="N1087" s="120" t="s">
        <v>44</v>
      </c>
      <c r="O1087" s="121">
        <f t="shared" si="342"/>
        <v>1.4903167334218253E-5</v>
      </c>
      <c r="P1087" s="119">
        <f t="shared" si="343"/>
        <v>14.970195955620502</v>
      </c>
      <c r="Q1087" s="119">
        <f t="shared" si="344"/>
        <v>8.9821175733723013</v>
      </c>
      <c r="R1087" s="119">
        <f t="shared" si="345"/>
        <v>14.970195955620502</v>
      </c>
      <c r="S1087" s="119">
        <f t="shared" si="346"/>
        <v>5.9880783822482</v>
      </c>
      <c r="T1087" s="119">
        <f t="shared" si="347"/>
        <v>17.964235146744603</v>
      </c>
      <c r="U1087" s="119">
        <f t="shared" si="348"/>
        <v>30.2197932105997</v>
      </c>
      <c r="V1087" s="119">
        <f t="shared" si="349"/>
        <v>17.455892363649443</v>
      </c>
      <c r="W1087" s="119">
        <f t="shared" si="350"/>
        <v>3.0145622279977831</v>
      </c>
      <c r="X1087" s="119">
        <f t="shared" si="351"/>
        <v>9.0365555703592531</v>
      </c>
      <c r="Y1087" s="119">
        <f t="shared" si="352"/>
        <v>25.562898051121714</v>
      </c>
      <c r="Z1087" s="119">
        <f t="shared" si="353"/>
        <v>25.780873831408137</v>
      </c>
      <c r="AA1087" s="119">
        <f t="shared" si="354"/>
        <v>0.19884709690797389</v>
      </c>
      <c r="AB1087" s="119">
        <f t="shared" si="355"/>
        <v>0.90453798938254903</v>
      </c>
      <c r="AC1087" s="119">
        <f t="shared" si="356"/>
        <v>26.071216892212647</v>
      </c>
      <c r="AD1087" s="119">
        <f t="shared" si="357"/>
        <v>53.268947275416281</v>
      </c>
      <c r="AE1087" s="119">
        <f t="shared" si="358"/>
        <v>5.9356826964035285</v>
      </c>
      <c r="AF1087" s="138">
        <f t="shared" si="359"/>
        <v>0</v>
      </c>
      <c r="AH1087" s="122" t="s">
        <v>2976</v>
      </c>
      <c r="AI1087" s="122" t="s">
        <v>2356</v>
      </c>
    </row>
    <row r="1088" spans="1:35" s="122" customFormat="1" ht="11.25" customHeight="1" x14ac:dyDescent="0.2">
      <c r="A1088" s="96" t="s">
        <v>89</v>
      </c>
      <c r="B1088" s="98">
        <v>612001213438</v>
      </c>
      <c r="C1088" s="99" t="s">
        <v>4378</v>
      </c>
      <c r="D1088" s="100" t="s">
        <v>87</v>
      </c>
      <c r="E1088" s="100" t="s">
        <v>87</v>
      </c>
      <c r="F1088" s="103" t="s">
        <v>88</v>
      </c>
      <c r="G1088" s="100" t="s">
        <v>88</v>
      </c>
      <c r="H1088" s="97">
        <v>0</v>
      </c>
      <c r="I1088" s="97">
        <v>0</v>
      </c>
      <c r="J1088" s="97">
        <v>10761.22</v>
      </c>
      <c r="K1088" s="97">
        <v>10761.22</v>
      </c>
      <c r="L1088" s="119">
        <f t="shared" si="341"/>
        <v>10761.22</v>
      </c>
      <c r="M1088" s="119">
        <f>IF(AND(D1088="да",G1088="нет",F1088="нет"),K1088/SUMIFS($K$22:$K$4031,$D$22:$D$4031,"да",$G$22:$G$4031,"нет",$F$22:$F$4031,"нет")*'Велич. кап. %'!$G$5,0)</f>
        <v>172.4187973078057</v>
      </c>
      <c r="N1088" s="120" t="s">
        <v>44</v>
      </c>
      <c r="O1088" s="121">
        <f t="shared" si="342"/>
        <v>9.8706994635143155E-6</v>
      </c>
      <c r="P1088" s="119">
        <f t="shared" si="343"/>
        <v>9.9150940114971569</v>
      </c>
      <c r="Q1088" s="119">
        <f t="shared" si="344"/>
        <v>5.9490564068982943</v>
      </c>
      <c r="R1088" s="119">
        <f t="shared" si="345"/>
        <v>9.9150940114971569</v>
      </c>
      <c r="S1088" s="119">
        <f t="shared" si="346"/>
        <v>3.9660376045988626</v>
      </c>
      <c r="T1088" s="119">
        <f t="shared" si="347"/>
        <v>11.898112813796589</v>
      </c>
      <c r="U1088" s="119">
        <f t="shared" si="348"/>
        <v>20.015241722911707</v>
      </c>
      <c r="V1088" s="119">
        <f t="shared" si="349"/>
        <v>11.561426073062094</v>
      </c>
      <c r="W1088" s="119">
        <f t="shared" si="350"/>
        <v>1.9966116664547993</v>
      </c>
      <c r="X1088" s="119">
        <f t="shared" si="351"/>
        <v>5.9851119040690302</v>
      </c>
      <c r="Y1088" s="119">
        <f t="shared" si="352"/>
        <v>16.930876398316567</v>
      </c>
      <c r="Z1088" s="119">
        <f t="shared" si="353"/>
        <v>17.075246609646893</v>
      </c>
      <c r="AA1088" s="119">
        <f t="shared" si="354"/>
        <v>0.13170085853255795</v>
      </c>
      <c r="AB1088" s="119">
        <f t="shared" si="355"/>
        <v>0.59909564499263446</v>
      </c>
      <c r="AC1088" s="119">
        <f t="shared" si="356"/>
        <v>17.267547281728724</v>
      </c>
      <c r="AD1088" s="119">
        <f t="shared" si="357"/>
        <v>35.281209524244048</v>
      </c>
      <c r="AE1088" s="119">
        <f t="shared" si="358"/>
        <v>3.9313347755586228</v>
      </c>
      <c r="AF1088" s="138">
        <f t="shared" si="359"/>
        <v>0</v>
      </c>
      <c r="AH1088" s="122" t="s">
        <v>2976</v>
      </c>
      <c r="AI1088" s="122" t="s">
        <v>2356</v>
      </c>
    </row>
    <row r="1089" spans="1:35" s="122" customFormat="1" ht="11.25" customHeight="1" x14ac:dyDescent="0.2">
      <c r="A1089" s="96" t="s">
        <v>89</v>
      </c>
      <c r="B1089" s="98">
        <v>612001213439</v>
      </c>
      <c r="C1089" s="99" t="s">
        <v>4379</v>
      </c>
      <c r="D1089" s="100" t="s">
        <v>87</v>
      </c>
      <c r="E1089" s="100" t="s">
        <v>87</v>
      </c>
      <c r="F1089" s="103" t="s">
        <v>88</v>
      </c>
      <c r="G1089" s="100" t="s">
        <v>88</v>
      </c>
      <c r="H1089" s="97">
        <v>0</v>
      </c>
      <c r="I1089" s="97">
        <v>0</v>
      </c>
      <c r="J1089" s="97">
        <v>5309.68</v>
      </c>
      <c r="K1089" s="97">
        <v>5309.68</v>
      </c>
      <c r="L1089" s="119">
        <f t="shared" si="341"/>
        <v>5309.68</v>
      </c>
      <c r="M1089" s="119">
        <f>IF(AND(D1089="да",G1089="нет",F1089="нет"),K1089/SUMIFS($K$22:$K$4031,$D$22:$D$4031,"да",$G$22:$G$4031,"нет",$F$22:$F$4031,"нет")*'Велич. кап. %'!$G$5,0)</f>
        <v>85.072941514931372</v>
      </c>
      <c r="N1089" s="120" t="s">
        <v>44</v>
      </c>
      <c r="O1089" s="121">
        <f t="shared" si="342"/>
        <v>4.8702893842364241E-6</v>
      </c>
      <c r="P1089" s="119">
        <f t="shared" si="343"/>
        <v>4.8921940422151229</v>
      </c>
      <c r="Q1089" s="119">
        <f t="shared" si="344"/>
        <v>2.9353164253290736</v>
      </c>
      <c r="R1089" s="119">
        <f t="shared" si="345"/>
        <v>4.8921940422151229</v>
      </c>
      <c r="S1089" s="119">
        <f t="shared" si="346"/>
        <v>1.9568776168860491</v>
      </c>
      <c r="T1089" s="119">
        <f t="shared" si="347"/>
        <v>5.8706328506581471</v>
      </c>
      <c r="U1089" s="119">
        <f t="shared" si="348"/>
        <v>9.8756951973205478</v>
      </c>
      <c r="V1089" s="119">
        <f t="shared" si="349"/>
        <v>5.7045086701708856</v>
      </c>
      <c r="W1089" s="119">
        <f t="shared" si="350"/>
        <v>0.9851456464175733</v>
      </c>
      <c r="X1089" s="119">
        <f t="shared" si="351"/>
        <v>2.9531065227545992</v>
      </c>
      <c r="Y1089" s="119">
        <f t="shared" si="352"/>
        <v>8.3538423891169877</v>
      </c>
      <c r="Z1089" s="119">
        <f t="shared" si="353"/>
        <v>8.4250759131687598</v>
      </c>
      <c r="AA1089" s="119">
        <f t="shared" si="354"/>
        <v>6.4982354652460633E-2</v>
      </c>
      <c r="AB1089" s="119">
        <f t="shared" si="355"/>
        <v>0.29559902727613513</v>
      </c>
      <c r="AC1089" s="119">
        <f t="shared" si="356"/>
        <v>8.5199587454628158</v>
      </c>
      <c r="AD1089" s="119">
        <f t="shared" si="357"/>
        <v>17.408057133548812</v>
      </c>
      <c r="AE1089" s="119">
        <f t="shared" si="358"/>
        <v>1.9397549377382961</v>
      </c>
      <c r="AF1089" s="138">
        <f t="shared" si="359"/>
        <v>0</v>
      </c>
      <c r="AH1089" s="122" t="s">
        <v>2976</v>
      </c>
      <c r="AI1089" s="122" t="s">
        <v>2356</v>
      </c>
    </row>
    <row r="1090" spans="1:35" s="122" customFormat="1" ht="11.25" customHeight="1" x14ac:dyDescent="0.2">
      <c r="A1090" s="96" t="s">
        <v>89</v>
      </c>
      <c r="B1090" s="98">
        <v>612001213440</v>
      </c>
      <c r="C1090" s="99" t="s">
        <v>4380</v>
      </c>
      <c r="D1090" s="100" t="s">
        <v>87</v>
      </c>
      <c r="E1090" s="100" t="s">
        <v>87</v>
      </c>
      <c r="F1090" s="103" t="s">
        <v>88</v>
      </c>
      <c r="G1090" s="100" t="s">
        <v>88</v>
      </c>
      <c r="H1090" s="97">
        <v>0</v>
      </c>
      <c r="I1090" s="97">
        <v>0</v>
      </c>
      <c r="J1090" s="97">
        <v>5309.62</v>
      </c>
      <c r="K1090" s="97">
        <v>5309.62</v>
      </c>
      <c r="L1090" s="119">
        <f t="shared" si="341"/>
        <v>5309.62</v>
      </c>
      <c r="M1090" s="119">
        <f>IF(AND(D1090="да",G1090="нет",F1090="нет"),K1090/SUMIFS($K$22:$K$4031,$D$22:$D$4031,"да",$G$22:$G$4031,"нет",$F$22:$F$4031,"нет")*'Велич. кап. %'!$G$5,0)</f>
        <v>85.07198018082255</v>
      </c>
      <c r="N1090" s="120" t="s">
        <v>44</v>
      </c>
      <c r="O1090" s="121">
        <f t="shared" si="342"/>
        <v>4.8702343494013576E-6</v>
      </c>
      <c r="P1090" s="119">
        <f t="shared" si="343"/>
        <v>4.8921387598548804</v>
      </c>
      <c r="Q1090" s="119">
        <f t="shared" si="344"/>
        <v>2.9352832559129278</v>
      </c>
      <c r="R1090" s="119">
        <f t="shared" si="345"/>
        <v>4.8921387598548804</v>
      </c>
      <c r="S1090" s="119">
        <f t="shared" si="346"/>
        <v>1.956855503941952</v>
      </c>
      <c r="T1090" s="119">
        <f t="shared" si="347"/>
        <v>5.8705665118258556</v>
      </c>
      <c r="U1090" s="119">
        <f t="shared" si="348"/>
        <v>9.8755836008190929</v>
      </c>
      <c r="V1090" s="119">
        <f t="shared" si="349"/>
        <v>5.7044442085611067</v>
      </c>
      <c r="W1090" s="119">
        <f t="shared" si="350"/>
        <v>0.98513451415747755</v>
      </c>
      <c r="X1090" s="119">
        <f t="shared" si="351"/>
        <v>2.9530731523082889</v>
      </c>
      <c r="Y1090" s="119">
        <f t="shared" si="352"/>
        <v>8.3537479897288236</v>
      </c>
      <c r="Z1090" s="119">
        <f t="shared" si="353"/>
        <v>8.4249807088335089</v>
      </c>
      <c r="AA1090" s="119">
        <f t="shared" si="354"/>
        <v>6.498162034431415E-2</v>
      </c>
      <c r="AB1090" s="119">
        <f t="shared" si="355"/>
        <v>0.29559568697283312</v>
      </c>
      <c r="AC1090" s="119">
        <f t="shared" si="356"/>
        <v>8.5198624689405538</v>
      </c>
      <c r="AD1090" s="119">
        <f t="shared" si="357"/>
        <v>17.407860420483615</v>
      </c>
      <c r="AE1090" s="119">
        <f t="shared" si="358"/>
        <v>1.9397330182824599</v>
      </c>
      <c r="AF1090" s="138">
        <f t="shared" si="359"/>
        <v>0</v>
      </c>
      <c r="AH1090" s="122" t="s">
        <v>2976</v>
      </c>
      <c r="AI1090" s="122" t="s">
        <v>2356</v>
      </c>
    </row>
    <row r="1091" spans="1:35" s="122" customFormat="1" ht="11.25" customHeight="1" x14ac:dyDescent="0.2">
      <c r="A1091" s="96" t="s">
        <v>89</v>
      </c>
      <c r="B1091" s="98">
        <v>612001213441</v>
      </c>
      <c r="C1091" s="99" t="s">
        <v>4381</v>
      </c>
      <c r="D1091" s="100" t="s">
        <v>87</v>
      </c>
      <c r="E1091" s="100" t="s">
        <v>87</v>
      </c>
      <c r="F1091" s="103" t="s">
        <v>88</v>
      </c>
      <c r="G1091" s="100" t="s">
        <v>88</v>
      </c>
      <c r="H1091" s="97">
        <v>0</v>
      </c>
      <c r="I1091" s="97">
        <v>0</v>
      </c>
      <c r="J1091" s="97">
        <v>5309.63</v>
      </c>
      <c r="K1091" s="97">
        <v>5309.63</v>
      </c>
      <c r="L1091" s="119">
        <f t="shared" si="341"/>
        <v>5309.63</v>
      </c>
      <c r="M1091" s="119">
        <f>IF(AND(D1091="да",G1091="нет",F1091="нет"),K1091/SUMIFS($K$22:$K$4031,$D$22:$D$4031,"да",$G$22:$G$4031,"нет",$F$22:$F$4031,"нет")*'Велич. кап. %'!$G$5,0)</f>
        <v>85.072140403174018</v>
      </c>
      <c r="N1091" s="120" t="s">
        <v>44</v>
      </c>
      <c r="O1091" s="121">
        <f t="shared" si="342"/>
        <v>4.870243521873868E-6</v>
      </c>
      <c r="P1091" s="119">
        <f t="shared" si="343"/>
        <v>4.8921479735815865</v>
      </c>
      <c r="Q1091" s="119">
        <f t="shared" si="344"/>
        <v>2.9352887841489519</v>
      </c>
      <c r="R1091" s="119">
        <f t="shared" si="345"/>
        <v>4.8921479735815865</v>
      </c>
      <c r="S1091" s="119">
        <f t="shared" si="346"/>
        <v>1.9568591894326346</v>
      </c>
      <c r="T1091" s="119">
        <f t="shared" si="347"/>
        <v>5.8705775682979038</v>
      </c>
      <c r="U1091" s="119">
        <f t="shared" si="348"/>
        <v>9.8756022002360009</v>
      </c>
      <c r="V1091" s="119">
        <f t="shared" si="349"/>
        <v>5.7044549521627355</v>
      </c>
      <c r="W1091" s="119">
        <f t="shared" si="350"/>
        <v>0.98513636953416006</v>
      </c>
      <c r="X1091" s="119">
        <f t="shared" si="351"/>
        <v>2.9530787140493402</v>
      </c>
      <c r="Y1091" s="119">
        <f t="shared" si="352"/>
        <v>8.3537637229601831</v>
      </c>
      <c r="Z1091" s="119">
        <f t="shared" si="353"/>
        <v>8.4249965762227159</v>
      </c>
      <c r="AA1091" s="119">
        <f t="shared" si="354"/>
        <v>6.4981742729005226E-2</v>
      </c>
      <c r="AB1091" s="119">
        <f t="shared" si="355"/>
        <v>0.29559624369005011</v>
      </c>
      <c r="AC1091" s="119">
        <f t="shared" si="356"/>
        <v>8.519878515027596</v>
      </c>
      <c r="AD1091" s="119">
        <f t="shared" si="357"/>
        <v>17.40789320599448</v>
      </c>
      <c r="AE1091" s="119">
        <f t="shared" si="358"/>
        <v>1.939736671525099</v>
      </c>
      <c r="AF1091" s="138">
        <f t="shared" si="359"/>
        <v>0</v>
      </c>
      <c r="AH1091" s="122" t="s">
        <v>2976</v>
      </c>
      <c r="AI1091" s="122" t="s">
        <v>2356</v>
      </c>
    </row>
    <row r="1092" spans="1:35" s="122" customFormat="1" ht="11.25" customHeight="1" x14ac:dyDescent="0.2">
      <c r="A1092" s="96" t="s">
        <v>89</v>
      </c>
      <c r="B1092" s="98">
        <v>612001213442</v>
      </c>
      <c r="C1092" s="99" t="s">
        <v>4382</v>
      </c>
      <c r="D1092" s="100" t="s">
        <v>87</v>
      </c>
      <c r="E1092" s="100" t="s">
        <v>87</v>
      </c>
      <c r="F1092" s="103" t="s">
        <v>88</v>
      </c>
      <c r="G1092" s="100" t="s">
        <v>88</v>
      </c>
      <c r="H1092" s="97">
        <v>0</v>
      </c>
      <c r="I1092" s="97">
        <v>0</v>
      </c>
      <c r="J1092" s="97">
        <v>13504.37</v>
      </c>
      <c r="K1092" s="97">
        <v>13504.37</v>
      </c>
      <c r="L1092" s="119">
        <f t="shared" si="341"/>
        <v>13504.37</v>
      </c>
      <c r="M1092" s="119">
        <f>IF(AND(D1092="да",G1092="нет",F1092="нет"),K1092/SUMIFS($K$22:$K$4031,$D$22:$D$4031,"да",$G$22:$G$4031,"нет",$F$22:$F$4031,"нет")*'Велич. кап. %'!$G$5,0)</f>
        <v>216.37019165109646</v>
      </c>
      <c r="N1092" s="120" t="s">
        <v>44</v>
      </c>
      <c r="O1092" s="121">
        <f t="shared" si="342"/>
        <v>1.2386846260377432E-5</v>
      </c>
      <c r="P1092" s="119">
        <f t="shared" si="343"/>
        <v>12.442557453155114</v>
      </c>
      <c r="Q1092" s="119">
        <f t="shared" si="344"/>
        <v>7.4655344718930685</v>
      </c>
      <c r="R1092" s="119">
        <f t="shared" si="345"/>
        <v>12.442557453155114</v>
      </c>
      <c r="S1092" s="119">
        <f t="shared" si="346"/>
        <v>4.9770229812620457</v>
      </c>
      <c r="T1092" s="119">
        <f t="shared" si="347"/>
        <v>14.931068943786137</v>
      </c>
      <c r="U1092" s="119">
        <f t="shared" si="348"/>
        <v>25.117340772295073</v>
      </c>
      <c r="V1092" s="119">
        <f t="shared" si="349"/>
        <v>14.50855715414029</v>
      </c>
      <c r="W1092" s="119">
        <f t="shared" si="350"/>
        <v>2.5055693211478065</v>
      </c>
      <c r="X1092" s="119">
        <f t="shared" si="351"/>
        <v>7.5107809006741517</v>
      </c>
      <c r="Y1092" s="119">
        <f t="shared" si="352"/>
        <v>21.246737759021219</v>
      </c>
      <c r="Z1092" s="119">
        <f t="shared" si="353"/>
        <v>21.42790948033004</v>
      </c>
      <c r="AA1092" s="119">
        <f t="shared" si="354"/>
        <v>0.16527281506570071</v>
      </c>
      <c r="AB1092" s="119">
        <f t="shared" si="355"/>
        <v>0.75181152837403042</v>
      </c>
      <c r="AC1092" s="119">
        <f t="shared" si="356"/>
        <v>21.669229649143773</v>
      </c>
      <c r="AD1092" s="119">
        <f t="shared" si="357"/>
        <v>44.274766937476947</v>
      </c>
      <c r="AE1092" s="119">
        <f t="shared" si="358"/>
        <v>4.9334740301760025</v>
      </c>
      <c r="AF1092" s="138">
        <f t="shared" si="359"/>
        <v>0</v>
      </c>
      <c r="AH1092" s="122" t="s">
        <v>2976</v>
      </c>
      <c r="AI1092" s="122" t="s">
        <v>2356</v>
      </c>
    </row>
    <row r="1093" spans="1:35" s="122" customFormat="1" ht="11.25" customHeight="1" x14ac:dyDescent="0.2">
      <c r="A1093" s="96" t="s">
        <v>89</v>
      </c>
      <c r="B1093" s="98">
        <v>612001213443</v>
      </c>
      <c r="C1093" s="99" t="s">
        <v>4383</v>
      </c>
      <c r="D1093" s="100" t="s">
        <v>87</v>
      </c>
      <c r="E1093" s="100" t="s">
        <v>87</v>
      </c>
      <c r="F1093" s="103" t="s">
        <v>88</v>
      </c>
      <c r="G1093" s="100" t="s">
        <v>88</v>
      </c>
      <c r="H1093" s="97">
        <v>0</v>
      </c>
      <c r="I1093" s="97">
        <v>0</v>
      </c>
      <c r="J1093" s="97">
        <v>6507.28</v>
      </c>
      <c r="K1093" s="97">
        <v>6507.28</v>
      </c>
      <c r="L1093" s="119">
        <f t="shared" si="341"/>
        <v>6507.28</v>
      </c>
      <c r="M1093" s="119">
        <f>IF(AND(D1093="да",G1093="нет",F1093="нет"),K1093/SUMIFS($K$22:$K$4031,$D$22:$D$4031,"да",$G$22:$G$4031,"нет",$F$22:$F$4031,"нет")*'Велич. кап. %'!$G$5,0)</f>
        <v>104.26117032689024</v>
      </c>
      <c r="N1093" s="120" t="s">
        <v>44</v>
      </c>
      <c r="O1093" s="121">
        <f t="shared" si="342"/>
        <v>5.9687846921573418E-6</v>
      </c>
      <c r="P1093" s="119">
        <f t="shared" si="343"/>
        <v>5.9956299526573398</v>
      </c>
      <c r="Q1093" s="119">
        <f t="shared" si="344"/>
        <v>3.5973779715944034</v>
      </c>
      <c r="R1093" s="119">
        <f t="shared" si="345"/>
        <v>5.9956299526573398</v>
      </c>
      <c r="S1093" s="119">
        <f t="shared" si="346"/>
        <v>2.3982519810629355</v>
      </c>
      <c r="T1093" s="119">
        <f t="shared" si="347"/>
        <v>7.1947559431888068</v>
      </c>
      <c r="U1093" s="119">
        <f t="shared" si="348"/>
        <v>12.103161366338471</v>
      </c>
      <c r="V1093" s="119">
        <f t="shared" si="349"/>
        <v>6.9911624013555613</v>
      </c>
      <c r="W1093" s="119">
        <f t="shared" si="350"/>
        <v>1.2073455579281889</v>
      </c>
      <c r="X1093" s="119">
        <f t="shared" si="351"/>
        <v>3.6191806311096992</v>
      </c>
      <c r="Y1093" s="119">
        <f t="shared" si="352"/>
        <v>10.238054176871898</v>
      </c>
      <c r="Z1093" s="119">
        <f t="shared" si="353"/>
        <v>10.325354444758403</v>
      </c>
      <c r="AA1093" s="119">
        <f t="shared" si="354"/>
        <v>7.9639145255997343E-2</v>
      </c>
      <c r="AB1093" s="119">
        <f t="shared" si="355"/>
        <v>0.36227148118407299</v>
      </c>
      <c r="AC1093" s="119">
        <f t="shared" si="356"/>
        <v>10.441638129826142</v>
      </c>
      <c r="AD1093" s="119">
        <f t="shared" si="357"/>
        <v>21.334449914872366</v>
      </c>
      <c r="AE1093" s="119">
        <f t="shared" si="358"/>
        <v>2.3772672762286349</v>
      </c>
      <c r="AF1093" s="138">
        <f t="shared" si="359"/>
        <v>0</v>
      </c>
      <c r="AH1093" s="122" t="s">
        <v>2976</v>
      </c>
      <c r="AI1093" s="122" t="s">
        <v>2356</v>
      </c>
    </row>
    <row r="1094" spans="1:35" s="122" customFormat="1" ht="11.25" customHeight="1" x14ac:dyDescent="0.2">
      <c r="A1094" s="96" t="s">
        <v>89</v>
      </c>
      <c r="B1094" s="98">
        <v>612001213444</v>
      </c>
      <c r="C1094" s="99" t="s">
        <v>4384</v>
      </c>
      <c r="D1094" s="100" t="s">
        <v>87</v>
      </c>
      <c r="E1094" s="100" t="s">
        <v>87</v>
      </c>
      <c r="F1094" s="103" t="s">
        <v>88</v>
      </c>
      <c r="G1094" s="100" t="s">
        <v>88</v>
      </c>
      <c r="H1094" s="97">
        <v>0</v>
      </c>
      <c r="I1094" s="97">
        <v>0</v>
      </c>
      <c r="J1094" s="97">
        <v>12132.86</v>
      </c>
      <c r="K1094" s="97">
        <v>12132.86</v>
      </c>
      <c r="L1094" s="119">
        <f t="shared" si="341"/>
        <v>12132.86</v>
      </c>
      <c r="M1094" s="119">
        <f>IF(AND(D1094="да",G1094="нет",F1094="нет"),K1094/SUMIFS($K$22:$K$4031,$D$22:$D$4031,"да",$G$22:$G$4031,"нет",$F$22:$F$4031,"нет")*'Велич. кап. %'!$G$5,0)</f>
        <v>194.39553592473561</v>
      </c>
      <c r="N1094" s="120" t="s">
        <v>44</v>
      </c>
      <c r="O1094" s="121">
        <f t="shared" si="342"/>
        <v>1.1128832483017194E-5</v>
      </c>
      <c r="P1094" s="119">
        <f t="shared" si="343"/>
        <v>11.17888562154973</v>
      </c>
      <c r="Q1094" s="119">
        <f t="shared" si="344"/>
        <v>6.7073313729298381</v>
      </c>
      <c r="R1094" s="119">
        <f t="shared" si="345"/>
        <v>11.17888562154973</v>
      </c>
      <c r="S1094" s="119">
        <f t="shared" si="346"/>
        <v>4.471554248619892</v>
      </c>
      <c r="T1094" s="119">
        <f t="shared" si="347"/>
        <v>13.414662745859676</v>
      </c>
      <c r="U1094" s="119">
        <f t="shared" si="348"/>
        <v>22.566412143813295</v>
      </c>
      <c r="V1094" s="119">
        <f t="shared" si="349"/>
        <v>13.035061447011783</v>
      </c>
      <c r="W1094" s="119">
        <f t="shared" si="350"/>
        <v>2.2511025537497398</v>
      </c>
      <c r="X1094" s="119">
        <f t="shared" si="351"/>
        <v>6.7479825536884261</v>
      </c>
      <c r="Y1094" s="119">
        <f t="shared" si="352"/>
        <v>19.088909344672736</v>
      </c>
      <c r="Z1094" s="119">
        <f t="shared" si="353"/>
        <v>19.251681183018317</v>
      </c>
      <c r="AA1094" s="119">
        <f t="shared" si="354"/>
        <v>0.14848763229962134</v>
      </c>
      <c r="AB1094" s="119">
        <f t="shared" si="355"/>
        <v>0.67545720534524278</v>
      </c>
      <c r="AC1094" s="119">
        <f t="shared" si="356"/>
        <v>19.468492765002029</v>
      </c>
      <c r="AD1094" s="119">
        <f t="shared" si="357"/>
        <v>39.778201336681121</v>
      </c>
      <c r="AE1094" s="119">
        <f t="shared" si="358"/>
        <v>4.4324281489444681</v>
      </c>
      <c r="AF1094" s="138">
        <f t="shared" si="359"/>
        <v>0</v>
      </c>
      <c r="AH1094" s="122" t="s">
        <v>2976</v>
      </c>
      <c r="AI1094" s="122" t="s">
        <v>2356</v>
      </c>
    </row>
    <row r="1095" spans="1:35" s="122" customFormat="1" ht="11.25" customHeight="1" x14ac:dyDescent="0.2">
      <c r="A1095" s="96" t="s">
        <v>89</v>
      </c>
      <c r="B1095" s="98">
        <v>612001213445</v>
      </c>
      <c r="C1095" s="99" t="s">
        <v>4385</v>
      </c>
      <c r="D1095" s="100" t="s">
        <v>87</v>
      </c>
      <c r="E1095" s="100" t="s">
        <v>87</v>
      </c>
      <c r="F1095" s="103" t="s">
        <v>88</v>
      </c>
      <c r="G1095" s="100" t="s">
        <v>88</v>
      </c>
      <c r="H1095" s="97">
        <v>0</v>
      </c>
      <c r="I1095" s="97">
        <v>0</v>
      </c>
      <c r="J1095" s="97">
        <v>6506.25</v>
      </c>
      <c r="K1095" s="97">
        <v>6506.25</v>
      </c>
      <c r="L1095" s="119">
        <f t="shared" si="341"/>
        <v>6506.25</v>
      </c>
      <c r="M1095" s="119">
        <f>IF(AND(D1095="да",G1095="нет",F1095="нет"),K1095/SUMIFS($K$22:$K$4031,$D$22:$D$4031,"да",$G$22:$G$4031,"нет",$F$22:$F$4031,"нет")*'Велич. кап. %'!$G$5,0)</f>
        <v>104.24466742468891</v>
      </c>
      <c r="N1095" s="120" t="s">
        <v>44</v>
      </c>
      <c r="O1095" s="121">
        <f t="shared" si="342"/>
        <v>5.9678399274887062E-6</v>
      </c>
      <c r="P1095" s="119">
        <f t="shared" si="343"/>
        <v>5.9946809388065088</v>
      </c>
      <c r="Q1095" s="119">
        <f t="shared" si="344"/>
        <v>3.5968085632839051</v>
      </c>
      <c r="R1095" s="119">
        <f t="shared" si="345"/>
        <v>5.9946809388065088</v>
      </c>
      <c r="S1095" s="119">
        <f t="shared" si="346"/>
        <v>2.3978723755226032</v>
      </c>
      <c r="T1095" s="119">
        <f t="shared" si="347"/>
        <v>7.1936171265678102</v>
      </c>
      <c r="U1095" s="119">
        <f t="shared" si="348"/>
        <v>12.101245626396848</v>
      </c>
      <c r="V1095" s="119">
        <f t="shared" si="349"/>
        <v>6.9900558103876929</v>
      </c>
      <c r="W1095" s="119">
        <f t="shared" si="350"/>
        <v>1.2071544541298791</v>
      </c>
      <c r="X1095" s="119">
        <f t="shared" si="351"/>
        <v>3.6186077717813712</v>
      </c>
      <c r="Y1095" s="119">
        <f t="shared" si="352"/>
        <v>10.23643365404175</v>
      </c>
      <c r="Z1095" s="119">
        <f t="shared" si="353"/>
        <v>10.323720103669945</v>
      </c>
      <c r="AA1095" s="119">
        <f t="shared" si="354"/>
        <v>7.9626539632816282E-2</v>
      </c>
      <c r="AB1095" s="119">
        <f t="shared" si="355"/>
        <v>0.36221413931072199</v>
      </c>
      <c r="AC1095" s="119">
        <f t="shared" si="356"/>
        <v>10.439985382860634</v>
      </c>
      <c r="AD1095" s="119">
        <f t="shared" si="357"/>
        <v>21.33107300725316</v>
      </c>
      <c r="AE1095" s="119">
        <f t="shared" si="358"/>
        <v>2.3768909922367807</v>
      </c>
      <c r="AF1095" s="138">
        <f t="shared" si="359"/>
        <v>0</v>
      </c>
      <c r="AH1095" s="122" t="s">
        <v>2976</v>
      </c>
      <c r="AI1095" s="122" t="s">
        <v>2356</v>
      </c>
    </row>
    <row r="1096" spans="1:35" s="122" customFormat="1" ht="11.25" customHeight="1" x14ac:dyDescent="0.2">
      <c r="A1096" s="96" t="s">
        <v>89</v>
      </c>
      <c r="B1096" s="98">
        <v>612001213446</v>
      </c>
      <c r="C1096" s="99" t="s">
        <v>4386</v>
      </c>
      <c r="D1096" s="100" t="s">
        <v>87</v>
      </c>
      <c r="E1096" s="100" t="s">
        <v>87</v>
      </c>
      <c r="F1096" s="103" t="s">
        <v>88</v>
      </c>
      <c r="G1096" s="100" t="s">
        <v>88</v>
      </c>
      <c r="H1096" s="97">
        <v>0</v>
      </c>
      <c r="I1096" s="97">
        <v>0</v>
      </c>
      <c r="J1096" s="97">
        <v>25153</v>
      </c>
      <c r="K1096" s="97">
        <v>25153</v>
      </c>
      <c r="L1096" s="119">
        <f t="shared" si="341"/>
        <v>25153</v>
      </c>
      <c r="M1096" s="119">
        <f>IF(AND(D1096="да",G1096="нет",F1096="нет"),K1096/SUMIFS($K$22:$K$4031,$D$22:$D$4031,"да",$G$22:$G$4031,"нет",$F$22:$F$4031,"нет")*'Велич. кап. %'!$G$5,0)</f>
        <v>403.00728065063595</v>
      </c>
      <c r="N1096" s="120" t="s">
        <v>44</v>
      </c>
      <c r="O1096" s="121">
        <f t="shared" si="342"/>
        <v>2.3071520106993033E-5</v>
      </c>
      <c r="P1096" s="119">
        <f t="shared" si="343"/>
        <v>23.175286786366971</v>
      </c>
      <c r="Q1096" s="119">
        <f t="shared" si="344"/>
        <v>13.905172071820182</v>
      </c>
      <c r="R1096" s="119">
        <f t="shared" si="345"/>
        <v>23.175286786366971</v>
      </c>
      <c r="S1096" s="119">
        <f t="shared" si="346"/>
        <v>9.2701147145467875</v>
      </c>
      <c r="T1096" s="119">
        <f t="shared" si="347"/>
        <v>27.810344143640364</v>
      </c>
      <c r="U1096" s="119">
        <f t="shared" si="348"/>
        <v>46.783113351125444</v>
      </c>
      <c r="V1096" s="119">
        <f t="shared" si="349"/>
        <v>27.023381179432334</v>
      </c>
      <c r="W1096" s="119">
        <f t="shared" si="350"/>
        <v>4.66682896979502</v>
      </c>
      <c r="X1096" s="119">
        <f t="shared" si="351"/>
        <v>13.98944726741469</v>
      </c>
      <c r="Y1096" s="119">
        <f t="shared" si="352"/>
        <v>39.573796841515794</v>
      </c>
      <c r="Z1096" s="119">
        <f t="shared" si="353"/>
        <v>39.911244075713377</v>
      </c>
      <c r="AA1096" s="119">
        <f t="shared" si="354"/>
        <v>0.30783421346923773</v>
      </c>
      <c r="AB1096" s="119">
        <f t="shared" si="355"/>
        <v>1.4003108159204749</v>
      </c>
      <c r="AC1096" s="119">
        <f t="shared" si="356"/>
        <v>40.360722741224748</v>
      </c>
      <c r="AD1096" s="119">
        <f t="shared" si="357"/>
        <v>82.465395481489139</v>
      </c>
      <c r="AE1096" s="119">
        <f t="shared" si="358"/>
        <v>9.1890012107945047</v>
      </c>
      <c r="AF1096" s="138">
        <f t="shared" si="359"/>
        <v>0</v>
      </c>
      <c r="AH1096" s="122" t="s">
        <v>2976</v>
      </c>
      <c r="AI1096" s="122" t="s">
        <v>2356</v>
      </c>
    </row>
    <row r="1097" spans="1:35" s="122" customFormat="1" ht="11.25" customHeight="1" x14ac:dyDescent="0.2">
      <c r="A1097" s="96" t="s">
        <v>89</v>
      </c>
      <c r="B1097" s="98">
        <v>612001213447</v>
      </c>
      <c r="C1097" s="99" t="s">
        <v>4387</v>
      </c>
      <c r="D1097" s="100" t="s">
        <v>87</v>
      </c>
      <c r="E1097" s="100" t="s">
        <v>87</v>
      </c>
      <c r="F1097" s="103" t="s">
        <v>88</v>
      </c>
      <c r="G1097" s="100" t="s">
        <v>88</v>
      </c>
      <c r="H1097" s="97">
        <v>0</v>
      </c>
      <c r="I1097" s="97">
        <v>0</v>
      </c>
      <c r="J1097" s="97">
        <v>5309.63</v>
      </c>
      <c r="K1097" s="97">
        <v>5309.63</v>
      </c>
      <c r="L1097" s="119">
        <f t="shared" si="341"/>
        <v>5309.63</v>
      </c>
      <c r="M1097" s="119">
        <f>IF(AND(D1097="да",G1097="нет",F1097="нет"),K1097/SUMIFS($K$22:$K$4031,$D$22:$D$4031,"да",$G$22:$G$4031,"нет",$F$22:$F$4031,"нет")*'Велич. кап. %'!$G$5,0)</f>
        <v>85.072140403174018</v>
      </c>
      <c r="N1097" s="120" t="s">
        <v>44</v>
      </c>
      <c r="O1097" s="121">
        <f t="shared" si="342"/>
        <v>4.870243521873868E-6</v>
      </c>
      <c r="P1097" s="119">
        <f t="shared" si="343"/>
        <v>4.8921479735815865</v>
      </c>
      <c r="Q1097" s="119">
        <f t="shared" si="344"/>
        <v>2.9352887841489519</v>
      </c>
      <c r="R1097" s="119">
        <f t="shared" si="345"/>
        <v>4.8921479735815865</v>
      </c>
      <c r="S1097" s="119">
        <f t="shared" si="346"/>
        <v>1.9568591894326346</v>
      </c>
      <c r="T1097" s="119">
        <f t="shared" si="347"/>
        <v>5.8705775682979038</v>
      </c>
      <c r="U1097" s="119">
        <f t="shared" si="348"/>
        <v>9.8756022002360009</v>
      </c>
      <c r="V1097" s="119">
        <f t="shared" si="349"/>
        <v>5.7044549521627355</v>
      </c>
      <c r="W1097" s="119">
        <f t="shared" si="350"/>
        <v>0.98513636953416006</v>
      </c>
      <c r="X1097" s="119">
        <f t="shared" si="351"/>
        <v>2.9530787140493402</v>
      </c>
      <c r="Y1097" s="119">
        <f t="shared" si="352"/>
        <v>8.3537637229601831</v>
      </c>
      <c r="Z1097" s="119">
        <f t="shared" si="353"/>
        <v>8.4249965762227159</v>
      </c>
      <c r="AA1097" s="119">
        <f t="shared" si="354"/>
        <v>6.4981742729005226E-2</v>
      </c>
      <c r="AB1097" s="119">
        <f t="shared" si="355"/>
        <v>0.29559624369005011</v>
      </c>
      <c r="AC1097" s="119">
        <f t="shared" si="356"/>
        <v>8.519878515027596</v>
      </c>
      <c r="AD1097" s="119">
        <f t="shared" si="357"/>
        <v>17.40789320599448</v>
      </c>
      <c r="AE1097" s="119">
        <f t="shared" si="358"/>
        <v>1.939736671525099</v>
      </c>
      <c r="AF1097" s="138">
        <f t="shared" si="359"/>
        <v>0</v>
      </c>
      <c r="AH1097" s="122" t="s">
        <v>2976</v>
      </c>
      <c r="AI1097" s="122" t="s">
        <v>2356</v>
      </c>
    </row>
    <row r="1098" spans="1:35" s="122" customFormat="1" ht="11.25" customHeight="1" x14ac:dyDescent="0.2">
      <c r="A1098" s="96" t="s">
        <v>89</v>
      </c>
      <c r="B1098" s="98">
        <v>612001213448</v>
      </c>
      <c r="C1098" s="99" t="s">
        <v>4388</v>
      </c>
      <c r="D1098" s="100" t="s">
        <v>87</v>
      </c>
      <c r="E1098" s="100" t="s">
        <v>87</v>
      </c>
      <c r="F1098" s="103" t="s">
        <v>88</v>
      </c>
      <c r="G1098" s="100" t="s">
        <v>88</v>
      </c>
      <c r="H1098" s="97">
        <v>0</v>
      </c>
      <c r="I1098" s="97">
        <v>0</v>
      </c>
      <c r="J1098" s="97">
        <v>10761.01</v>
      </c>
      <c r="K1098" s="97">
        <v>10761.01</v>
      </c>
      <c r="L1098" s="119">
        <f t="shared" si="341"/>
        <v>10761.01</v>
      </c>
      <c r="M1098" s="119">
        <f>IF(AND(D1098="да",G1098="нет",F1098="нет"),K1098/SUMIFS($K$22:$K$4031,$D$22:$D$4031,"да",$G$22:$G$4031,"нет",$F$22:$F$4031,"нет")*'Велич. кап. %'!$G$5,0)</f>
        <v>172.41543263842485</v>
      </c>
      <c r="N1098" s="120" t="s">
        <v>44</v>
      </c>
      <c r="O1098" s="121">
        <f t="shared" si="342"/>
        <v>9.8705068415915834E-6</v>
      </c>
      <c r="P1098" s="119">
        <f t="shared" si="343"/>
        <v>9.914900523236307</v>
      </c>
      <c r="Q1098" s="119">
        <f t="shared" si="344"/>
        <v>5.948940313941784</v>
      </c>
      <c r="R1098" s="119">
        <f t="shared" si="345"/>
        <v>9.914900523236307</v>
      </c>
      <c r="S1098" s="119">
        <f t="shared" si="346"/>
        <v>3.9659602092945225</v>
      </c>
      <c r="T1098" s="119">
        <f t="shared" si="347"/>
        <v>11.897880627883568</v>
      </c>
      <c r="U1098" s="119">
        <f t="shared" si="348"/>
        <v>20.014851135156619</v>
      </c>
      <c r="V1098" s="119">
        <f t="shared" si="349"/>
        <v>11.561200457427868</v>
      </c>
      <c r="W1098" s="119">
        <f t="shared" si="350"/>
        <v>1.996572703544464</v>
      </c>
      <c r="X1098" s="119">
        <f t="shared" si="351"/>
        <v>5.9849951075069434</v>
      </c>
      <c r="Y1098" s="119">
        <f t="shared" si="352"/>
        <v>16.930546000457991</v>
      </c>
      <c r="Z1098" s="119">
        <f t="shared" si="353"/>
        <v>17.074913394473516</v>
      </c>
      <c r="AA1098" s="119">
        <f t="shared" si="354"/>
        <v>0.1316982884540453</v>
      </c>
      <c r="AB1098" s="119">
        <f t="shared" si="355"/>
        <v>0.59908395393107738</v>
      </c>
      <c r="AC1098" s="119">
        <f t="shared" si="356"/>
        <v>17.267210313900804</v>
      </c>
      <c r="AD1098" s="119">
        <f t="shared" si="357"/>
        <v>35.280521028515864</v>
      </c>
      <c r="AE1098" s="119">
        <f t="shared" si="358"/>
        <v>3.9312580574631957</v>
      </c>
      <c r="AF1098" s="138">
        <f t="shared" si="359"/>
        <v>0</v>
      </c>
      <c r="AH1098" s="122" t="s">
        <v>2976</v>
      </c>
      <c r="AI1098" s="122" t="s">
        <v>2356</v>
      </c>
    </row>
    <row r="1099" spans="1:35" s="122" customFormat="1" ht="11.25" customHeight="1" x14ac:dyDescent="0.2">
      <c r="A1099" s="96" t="s">
        <v>89</v>
      </c>
      <c r="B1099" s="98">
        <v>612001213449</v>
      </c>
      <c r="C1099" s="99" t="s">
        <v>4389</v>
      </c>
      <c r="D1099" s="100" t="s">
        <v>87</v>
      </c>
      <c r="E1099" s="100" t="s">
        <v>87</v>
      </c>
      <c r="F1099" s="103" t="s">
        <v>88</v>
      </c>
      <c r="G1099" s="100" t="s">
        <v>88</v>
      </c>
      <c r="H1099" s="97">
        <v>0</v>
      </c>
      <c r="I1099" s="97">
        <v>0</v>
      </c>
      <c r="J1099" s="97">
        <v>5309.62</v>
      </c>
      <c r="K1099" s="97">
        <v>5309.62</v>
      </c>
      <c r="L1099" s="119">
        <f t="shared" si="341"/>
        <v>5309.62</v>
      </c>
      <c r="M1099" s="119">
        <f>IF(AND(D1099="да",G1099="нет",F1099="нет"),K1099/SUMIFS($K$22:$K$4031,$D$22:$D$4031,"да",$G$22:$G$4031,"нет",$F$22:$F$4031,"нет")*'Велич. кап. %'!$G$5,0)</f>
        <v>85.07198018082255</v>
      </c>
      <c r="N1099" s="120" t="s">
        <v>44</v>
      </c>
      <c r="O1099" s="121">
        <f t="shared" si="342"/>
        <v>4.8702343494013576E-6</v>
      </c>
      <c r="P1099" s="119">
        <f t="shared" si="343"/>
        <v>4.8921387598548804</v>
      </c>
      <c r="Q1099" s="119">
        <f t="shared" si="344"/>
        <v>2.9352832559129278</v>
      </c>
      <c r="R1099" s="119">
        <f t="shared" si="345"/>
        <v>4.8921387598548804</v>
      </c>
      <c r="S1099" s="119">
        <f t="shared" si="346"/>
        <v>1.956855503941952</v>
      </c>
      <c r="T1099" s="119">
        <f t="shared" si="347"/>
        <v>5.8705665118258556</v>
      </c>
      <c r="U1099" s="119">
        <f t="shared" si="348"/>
        <v>9.8755836008190929</v>
      </c>
      <c r="V1099" s="119">
        <f t="shared" si="349"/>
        <v>5.7044442085611067</v>
      </c>
      <c r="W1099" s="119">
        <f t="shared" si="350"/>
        <v>0.98513451415747755</v>
      </c>
      <c r="X1099" s="119">
        <f t="shared" si="351"/>
        <v>2.9530731523082889</v>
      </c>
      <c r="Y1099" s="119">
        <f t="shared" si="352"/>
        <v>8.3537479897288236</v>
      </c>
      <c r="Z1099" s="119">
        <f t="shared" si="353"/>
        <v>8.4249807088335089</v>
      </c>
      <c r="AA1099" s="119">
        <f t="shared" si="354"/>
        <v>6.498162034431415E-2</v>
      </c>
      <c r="AB1099" s="119">
        <f t="shared" si="355"/>
        <v>0.29559568697283312</v>
      </c>
      <c r="AC1099" s="119">
        <f t="shared" si="356"/>
        <v>8.5198624689405538</v>
      </c>
      <c r="AD1099" s="119">
        <f t="shared" si="357"/>
        <v>17.407860420483615</v>
      </c>
      <c r="AE1099" s="119">
        <f t="shared" si="358"/>
        <v>1.9397330182824599</v>
      </c>
      <c r="AF1099" s="138">
        <f t="shared" si="359"/>
        <v>0</v>
      </c>
      <c r="AH1099" s="122" t="s">
        <v>2976</v>
      </c>
      <c r="AI1099" s="122" t="s">
        <v>2356</v>
      </c>
    </row>
    <row r="1100" spans="1:35" s="122" customFormat="1" ht="11.25" customHeight="1" x14ac:dyDescent="0.2">
      <c r="A1100" s="96" t="s">
        <v>89</v>
      </c>
      <c r="B1100" s="98">
        <v>612001213450</v>
      </c>
      <c r="C1100" s="99" t="s">
        <v>4390</v>
      </c>
      <c r="D1100" s="100" t="s">
        <v>87</v>
      </c>
      <c r="E1100" s="100" t="s">
        <v>87</v>
      </c>
      <c r="F1100" s="103" t="s">
        <v>88</v>
      </c>
      <c r="G1100" s="100" t="s">
        <v>88</v>
      </c>
      <c r="H1100" s="97">
        <v>0</v>
      </c>
      <c r="I1100" s="97">
        <v>0</v>
      </c>
      <c r="J1100" s="97">
        <v>13504.43</v>
      </c>
      <c r="K1100" s="97">
        <v>13504.43</v>
      </c>
      <c r="L1100" s="119">
        <f t="shared" si="341"/>
        <v>13504.43</v>
      </c>
      <c r="M1100" s="119">
        <f>IF(AND(D1100="да",G1100="нет",F1100="нет"),K1100/SUMIFS($K$22:$K$4031,$D$22:$D$4031,"да",$G$22:$G$4031,"нет",$F$22:$F$4031,"нет")*'Велич. кап. %'!$G$5,0)</f>
        <v>216.37115298520527</v>
      </c>
      <c r="N1100" s="120" t="s">
        <v>44</v>
      </c>
      <c r="O1100" s="121">
        <f t="shared" si="342"/>
        <v>1.2386901295212498E-5</v>
      </c>
      <c r="P1100" s="119">
        <f t="shared" si="343"/>
        <v>12.442612735515356</v>
      </c>
      <c r="Q1100" s="119">
        <f t="shared" si="344"/>
        <v>7.4655676413092138</v>
      </c>
      <c r="R1100" s="119">
        <f t="shared" si="345"/>
        <v>12.442612735515356</v>
      </c>
      <c r="S1100" s="119">
        <f t="shared" si="346"/>
        <v>4.9770450942061419</v>
      </c>
      <c r="T1100" s="119">
        <f t="shared" si="347"/>
        <v>14.931135282618428</v>
      </c>
      <c r="U1100" s="119">
        <f t="shared" si="348"/>
        <v>25.117452368796524</v>
      </c>
      <c r="V1100" s="119">
        <f t="shared" si="349"/>
        <v>14.508621615750068</v>
      </c>
      <c r="W1100" s="119">
        <f t="shared" si="350"/>
        <v>2.505580453407902</v>
      </c>
      <c r="X1100" s="119">
        <f t="shared" si="351"/>
        <v>7.510814271120462</v>
      </c>
      <c r="Y1100" s="119">
        <f t="shared" si="352"/>
        <v>21.246832158409383</v>
      </c>
      <c r="Z1100" s="119">
        <f t="shared" si="353"/>
        <v>21.428004684665289</v>
      </c>
      <c r="AA1100" s="119">
        <f t="shared" si="354"/>
        <v>0.1652735493738472</v>
      </c>
      <c r="AB1100" s="119">
        <f t="shared" si="355"/>
        <v>0.75181486867733238</v>
      </c>
      <c r="AC1100" s="119">
        <f t="shared" si="356"/>
        <v>21.669325925666033</v>
      </c>
      <c r="AD1100" s="119">
        <f t="shared" si="357"/>
        <v>44.274963650542141</v>
      </c>
      <c r="AE1100" s="119">
        <f t="shared" si="358"/>
        <v>4.9334959496318387</v>
      </c>
      <c r="AF1100" s="138">
        <f t="shared" si="359"/>
        <v>0</v>
      </c>
      <c r="AH1100" s="122" t="s">
        <v>2976</v>
      </c>
      <c r="AI1100" s="122" t="s">
        <v>2356</v>
      </c>
    </row>
    <row r="1101" spans="1:35" s="122" customFormat="1" ht="11.25" customHeight="1" x14ac:dyDescent="0.2">
      <c r="A1101" s="96" t="s">
        <v>89</v>
      </c>
      <c r="B1101" s="98">
        <v>612001213451</v>
      </c>
      <c r="C1101" s="99" t="s">
        <v>4391</v>
      </c>
      <c r="D1101" s="100" t="s">
        <v>87</v>
      </c>
      <c r="E1101" s="100" t="s">
        <v>87</v>
      </c>
      <c r="F1101" s="103" t="s">
        <v>88</v>
      </c>
      <c r="G1101" s="100" t="s">
        <v>88</v>
      </c>
      <c r="H1101" s="97">
        <v>0</v>
      </c>
      <c r="I1101" s="97">
        <v>0</v>
      </c>
      <c r="J1101" s="97">
        <v>5309.63</v>
      </c>
      <c r="K1101" s="97">
        <v>5309.63</v>
      </c>
      <c r="L1101" s="119">
        <f t="shared" si="341"/>
        <v>5309.63</v>
      </c>
      <c r="M1101" s="119">
        <f>IF(AND(D1101="да",G1101="нет",F1101="нет"),K1101/SUMIFS($K$22:$K$4031,$D$22:$D$4031,"да",$G$22:$G$4031,"нет",$F$22:$F$4031,"нет")*'Велич. кап. %'!$G$5,0)</f>
        <v>85.072140403174018</v>
      </c>
      <c r="N1101" s="120" t="s">
        <v>44</v>
      </c>
      <c r="O1101" s="121">
        <f t="shared" si="342"/>
        <v>4.870243521873868E-6</v>
      </c>
      <c r="P1101" s="119">
        <f t="shared" si="343"/>
        <v>4.8921479735815865</v>
      </c>
      <c r="Q1101" s="119">
        <f t="shared" si="344"/>
        <v>2.9352887841489519</v>
      </c>
      <c r="R1101" s="119">
        <f t="shared" si="345"/>
        <v>4.8921479735815865</v>
      </c>
      <c r="S1101" s="119">
        <f t="shared" si="346"/>
        <v>1.9568591894326346</v>
      </c>
      <c r="T1101" s="119">
        <f t="shared" si="347"/>
        <v>5.8705775682979038</v>
      </c>
      <c r="U1101" s="119">
        <f t="shared" si="348"/>
        <v>9.8756022002360009</v>
      </c>
      <c r="V1101" s="119">
        <f t="shared" si="349"/>
        <v>5.7044549521627355</v>
      </c>
      <c r="W1101" s="119">
        <f t="shared" si="350"/>
        <v>0.98513636953416006</v>
      </c>
      <c r="X1101" s="119">
        <f t="shared" si="351"/>
        <v>2.9530787140493402</v>
      </c>
      <c r="Y1101" s="119">
        <f t="shared" si="352"/>
        <v>8.3537637229601831</v>
      </c>
      <c r="Z1101" s="119">
        <f t="shared" si="353"/>
        <v>8.4249965762227159</v>
      </c>
      <c r="AA1101" s="119">
        <f t="shared" si="354"/>
        <v>6.4981742729005226E-2</v>
      </c>
      <c r="AB1101" s="119">
        <f t="shared" si="355"/>
        <v>0.29559624369005011</v>
      </c>
      <c r="AC1101" s="119">
        <f t="shared" si="356"/>
        <v>8.519878515027596</v>
      </c>
      <c r="AD1101" s="119">
        <f t="shared" si="357"/>
        <v>17.40789320599448</v>
      </c>
      <c r="AE1101" s="119">
        <f t="shared" si="358"/>
        <v>1.939736671525099</v>
      </c>
      <c r="AF1101" s="138">
        <f t="shared" si="359"/>
        <v>0</v>
      </c>
      <c r="AH1101" s="122" t="s">
        <v>2976</v>
      </c>
      <c r="AI1101" s="122" t="s">
        <v>2356</v>
      </c>
    </row>
    <row r="1102" spans="1:35" s="122" customFormat="1" ht="11.25" customHeight="1" x14ac:dyDescent="0.2">
      <c r="A1102" s="96" t="s">
        <v>89</v>
      </c>
      <c r="B1102" s="98">
        <v>612001213452</v>
      </c>
      <c r="C1102" s="99" t="s">
        <v>4392</v>
      </c>
      <c r="D1102" s="100" t="s">
        <v>87</v>
      </c>
      <c r="E1102" s="100" t="s">
        <v>87</v>
      </c>
      <c r="F1102" s="103" t="s">
        <v>88</v>
      </c>
      <c r="G1102" s="100" t="s">
        <v>88</v>
      </c>
      <c r="H1102" s="97">
        <v>0</v>
      </c>
      <c r="I1102" s="97">
        <v>0</v>
      </c>
      <c r="J1102" s="97">
        <v>6507.28</v>
      </c>
      <c r="K1102" s="97">
        <v>6507.28</v>
      </c>
      <c r="L1102" s="119">
        <f t="shared" si="341"/>
        <v>6507.28</v>
      </c>
      <c r="M1102" s="119">
        <f>IF(AND(D1102="да",G1102="нет",F1102="нет"),K1102/SUMIFS($K$22:$K$4031,$D$22:$D$4031,"да",$G$22:$G$4031,"нет",$F$22:$F$4031,"нет")*'Велич. кап. %'!$G$5,0)</f>
        <v>104.26117032689024</v>
      </c>
      <c r="N1102" s="120" t="s">
        <v>44</v>
      </c>
      <c r="O1102" s="121">
        <f t="shared" si="342"/>
        <v>5.9687846921573418E-6</v>
      </c>
      <c r="P1102" s="119">
        <f t="shared" si="343"/>
        <v>5.9956299526573398</v>
      </c>
      <c r="Q1102" s="119">
        <f t="shared" si="344"/>
        <v>3.5973779715944034</v>
      </c>
      <c r="R1102" s="119">
        <f t="shared" si="345"/>
        <v>5.9956299526573398</v>
      </c>
      <c r="S1102" s="119">
        <f t="shared" si="346"/>
        <v>2.3982519810629355</v>
      </c>
      <c r="T1102" s="119">
        <f t="shared" si="347"/>
        <v>7.1947559431888068</v>
      </c>
      <c r="U1102" s="119">
        <f t="shared" si="348"/>
        <v>12.103161366338471</v>
      </c>
      <c r="V1102" s="119">
        <f t="shared" si="349"/>
        <v>6.9911624013555613</v>
      </c>
      <c r="W1102" s="119">
        <f t="shared" si="350"/>
        <v>1.2073455579281889</v>
      </c>
      <c r="X1102" s="119">
        <f t="shared" si="351"/>
        <v>3.6191806311096992</v>
      </c>
      <c r="Y1102" s="119">
        <f t="shared" si="352"/>
        <v>10.238054176871898</v>
      </c>
      <c r="Z1102" s="119">
        <f t="shared" si="353"/>
        <v>10.325354444758403</v>
      </c>
      <c r="AA1102" s="119">
        <f t="shared" si="354"/>
        <v>7.9639145255997343E-2</v>
      </c>
      <c r="AB1102" s="119">
        <f t="shared" si="355"/>
        <v>0.36227148118407299</v>
      </c>
      <c r="AC1102" s="119">
        <f t="shared" si="356"/>
        <v>10.441638129826142</v>
      </c>
      <c r="AD1102" s="119">
        <f t="shared" si="357"/>
        <v>21.334449914872366</v>
      </c>
      <c r="AE1102" s="119">
        <f t="shared" si="358"/>
        <v>2.3772672762286349</v>
      </c>
      <c r="AF1102" s="138">
        <f t="shared" si="359"/>
        <v>0</v>
      </c>
      <c r="AH1102" s="122" t="s">
        <v>2976</v>
      </c>
      <c r="AI1102" s="122" t="s">
        <v>2356</v>
      </c>
    </row>
    <row r="1103" spans="1:35" s="122" customFormat="1" ht="11.25" customHeight="1" x14ac:dyDescent="0.2">
      <c r="A1103" s="96" t="s">
        <v>89</v>
      </c>
      <c r="B1103" s="98">
        <v>612001213453</v>
      </c>
      <c r="C1103" s="99" t="s">
        <v>4393</v>
      </c>
      <c r="D1103" s="100" t="s">
        <v>87</v>
      </c>
      <c r="E1103" s="100" t="s">
        <v>87</v>
      </c>
      <c r="F1103" s="103" t="s">
        <v>88</v>
      </c>
      <c r="G1103" s="100" t="s">
        <v>88</v>
      </c>
      <c r="H1103" s="97">
        <v>0</v>
      </c>
      <c r="I1103" s="97">
        <v>0</v>
      </c>
      <c r="J1103" s="97">
        <v>25153.01</v>
      </c>
      <c r="K1103" s="97">
        <v>25153.01</v>
      </c>
      <c r="L1103" s="119">
        <f t="shared" si="341"/>
        <v>25153.01</v>
      </c>
      <c r="M1103" s="119">
        <f>IF(AND(D1103="да",G1103="нет",F1103="нет"),K1103/SUMIFS($K$22:$K$4031,$D$22:$D$4031,"да",$G$22:$G$4031,"нет",$F$22:$F$4031,"нет")*'Велич. кап. %'!$G$5,0)</f>
        <v>403.00744087298739</v>
      </c>
      <c r="N1103" s="120" t="s">
        <v>44</v>
      </c>
      <c r="O1103" s="121">
        <f t="shared" si="342"/>
        <v>2.3071529279465541E-5</v>
      </c>
      <c r="P1103" s="119">
        <f t="shared" si="343"/>
        <v>23.175296000093677</v>
      </c>
      <c r="Q1103" s="119">
        <f t="shared" si="344"/>
        <v>13.905177600056206</v>
      </c>
      <c r="R1103" s="119">
        <f t="shared" si="345"/>
        <v>23.175296000093677</v>
      </c>
      <c r="S1103" s="119">
        <f t="shared" si="346"/>
        <v>9.2701184000374699</v>
      </c>
      <c r="T1103" s="119">
        <f t="shared" si="347"/>
        <v>27.810355200112411</v>
      </c>
      <c r="U1103" s="119">
        <f t="shared" si="348"/>
        <v>46.783131950542348</v>
      </c>
      <c r="V1103" s="119">
        <f t="shared" si="349"/>
        <v>27.023391923033962</v>
      </c>
      <c r="W1103" s="119">
        <f t="shared" si="350"/>
        <v>4.6668308251717017</v>
      </c>
      <c r="X1103" s="119">
        <f t="shared" si="351"/>
        <v>13.98945282915574</v>
      </c>
      <c r="Y1103" s="119">
        <f t="shared" si="352"/>
        <v>39.573812574747151</v>
      </c>
      <c r="Z1103" s="119">
        <f t="shared" si="353"/>
        <v>39.911259943102579</v>
      </c>
      <c r="AA1103" s="119">
        <f t="shared" si="354"/>
        <v>0.30783433585392878</v>
      </c>
      <c r="AB1103" s="119">
        <f t="shared" si="355"/>
        <v>1.4003113726376917</v>
      </c>
      <c r="AC1103" s="119">
        <f t="shared" si="356"/>
        <v>40.360738787311789</v>
      </c>
      <c r="AD1103" s="119">
        <f t="shared" si="357"/>
        <v>82.465428266999993</v>
      </c>
      <c r="AE1103" s="119">
        <f t="shared" si="358"/>
        <v>9.1890048640371411</v>
      </c>
      <c r="AF1103" s="138">
        <f t="shared" si="359"/>
        <v>0</v>
      </c>
      <c r="AH1103" s="122" t="s">
        <v>2976</v>
      </c>
      <c r="AI1103" s="122" t="s">
        <v>2356</v>
      </c>
    </row>
    <row r="1104" spans="1:35" s="122" customFormat="1" ht="11.25" customHeight="1" x14ac:dyDescent="0.2">
      <c r="A1104" s="96" t="s">
        <v>89</v>
      </c>
      <c r="B1104" s="98">
        <v>612001213454</v>
      </c>
      <c r="C1104" s="99" t="s">
        <v>4394</v>
      </c>
      <c r="D1104" s="100" t="s">
        <v>87</v>
      </c>
      <c r="E1104" s="100" t="s">
        <v>87</v>
      </c>
      <c r="F1104" s="103" t="s">
        <v>88</v>
      </c>
      <c r="G1104" s="100" t="s">
        <v>88</v>
      </c>
      <c r="H1104" s="97">
        <v>0</v>
      </c>
      <c r="I1104" s="97">
        <v>0</v>
      </c>
      <c r="J1104" s="97">
        <v>12132.81</v>
      </c>
      <c r="K1104" s="97">
        <v>12132.81</v>
      </c>
      <c r="L1104" s="119">
        <f t="shared" si="341"/>
        <v>12132.81</v>
      </c>
      <c r="M1104" s="119">
        <f>IF(AND(D1104="да",G1104="нет",F1104="нет"),K1104/SUMIFS($K$22:$K$4031,$D$22:$D$4031,"да",$G$22:$G$4031,"нет",$F$22:$F$4031,"нет")*'Велич. кап. %'!$G$5,0)</f>
        <v>194.39473481297827</v>
      </c>
      <c r="N1104" s="120" t="s">
        <v>44</v>
      </c>
      <c r="O1104" s="121">
        <f t="shared" si="342"/>
        <v>1.112878662065464E-5</v>
      </c>
      <c r="P1104" s="119">
        <f t="shared" si="343"/>
        <v>11.178839552916196</v>
      </c>
      <c r="Q1104" s="119">
        <f t="shared" si="344"/>
        <v>6.7073037317497173</v>
      </c>
      <c r="R1104" s="119">
        <f t="shared" si="345"/>
        <v>11.178839552916196</v>
      </c>
      <c r="S1104" s="119">
        <f t="shared" si="346"/>
        <v>4.4715358211664782</v>
      </c>
      <c r="T1104" s="119">
        <f t="shared" si="347"/>
        <v>13.414607463499435</v>
      </c>
      <c r="U1104" s="119">
        <f t="shared" si="348"/>
        <v>22.566319146728752</v>
      </c>
      <c r="V1104" s="119">
        <f t="shared" si="349"/>
        <v>13.035007729003635</v>
      </c>
      <c r="W1104" s="119">
        <f t="shared" si="350"/>
        <v>2.2510932768663268</v>
      </c>
      <c r="X1104" s="119">
        <f t="shared" si="351"/>
        <v>6.7479547449831685</v>
      </c>
      <c r="Y1104" s="119">
        <f t="shared" si="352"/>
        <v>19.088830678515933</v>
      </c>
      <c r="Z1104" s="119">
        <f t="shared" si="353"/>
        <v>19.251601846072276</v>
      </c>
      <c r="AA1104" s="119">
        <f t="shared" si="354"/>
        <v>0.14848702037616596</v>
      </c>
      <c r="AB1104" s="119">
        <f t="shared" si="355"/>
        <v>0.67545442175915782</v>
      </c>
      <c r="AC1104" s="119">
        <f t="shared" si="356"/>
        <v>19.468412534566813</v>
      </c>
      <c r="AD1104" s="119">
        <f t="shared" si="357"/>
        <v>39.778037409126796</v>
      </c>
      <c r="AE1104" s="119">
        <f t="shared" si="358"/>
        <v>4.432409882731271</v>
      </c>
      <c r="AF1104" s="138">
        <f t="shared" si="359"/>
        <v>0</v>
      </c>
      <c r="AH1104" s="122" t="s">
        <v>2976</v>
      </c>
      <c r="AI1104" s="122" t="s">
        <v>2356</v>
      </c>
    </row>
    <row r="1105" spans="1:35" s="122" customFormat="1" ht="11.25" customHeight="1" x14ac:dyDescent="0.2">
      <c r="A1105" s="96" t="s">
        <v>89</v>
      </c>
      <c r="B1105" s="98">
        <v>612001213455</v>
      </c>
      <c r="C1105" s="99" t="s">
        <v>4395</v>
      </c>
      <c r="D1105" s="100" t="s">
        <v>87</v>
      </c>
      <c r="E1105" s="100" t="s">
        <v>87</v>
      </c>
      <c r="F1105" s="103" t="s">
        <v>88</v>
      </c>
      <c r="G1105" s="100" t="s">
        <v>88</v>
      </c>
      <c r="H1105" s="97">
        <v>0</v>
      </c>
      <c r="I1105" s="97">
        <v>0</v>
      </c>
      <c r="J1105" s="97">
        <v>10796.05</v>
      </c>
      <c r="K1105" s="97">
        <v>10796.05</v>
      </c>
      <c r="L1105" s="119">
        <f t="shared" si="341"/>
        <v>10796.05</v>
      </c>
      <c r="M1105" s="119">
        <f>IF(AND(D1105="да",G1105="нет",F1105="нет"),K1105/SUMIFS($K$22:$K$4031,$D$22:$D$4031,"да",$G$22:$G$4031,"нет",$F$22:$F$4031,"нет")*'Велич. кап. %'!$G$5,0)</f>
        <v>172.97685175797312</v>
      </c>
      <c r="N1105" s="120" t="s">
        <v>44</v>
      </c>
      <c r="O1105" s="121">
        <f t="shared" si="342"/>
        <v>9.90264718527023E-6</v>
      </c>
      <c r="P1105" s="119">
        <f t="shared" si="343"/>
        <v>9.9471854216179825</v>
      </c>
      <c r="Q1105" s="119">
        <f t="shared" si="344"/>
        <v>5.9683112529707891</v>
      </c>
      <c r="R1105" s="119">
        <f t="shared" si="345"/>
        <v>9.9471854216179825</v>
      </c>
      <c r="S1105" s="119">
        <f t="shared" si="346"/>
        <v>3.9788741686471925</v>
      </c>
      <c r="T1105" s="119">
        <f t="shared" si="347"/>
        <v>11.936622505941578</v>
      </c>
      <c r="U1105" s="119">
        <f t="shared" si="348"/>
        <v>20.080023492005637</v>
      </c>
      <c r="V1105" s="119">
        <f t="shared" si="349"/>
        <v>11.59884603753868</v>
      </c>
      <c r="W1105" s="119">
        <f t="shared" si="350"/>
        <v>2.0030739434403655</v>
      </c>
      <c r="X1105" s="119">
        <f t="shared" si="351"/>
        <v>6.004483448152202</v>
      </c>
      <c r="Y1105" s="119">
        <f t="shared" si="352"/>
        <v>16.98567524314581</v>
      </c>
      <c r="Z1105" s="119">
        <f t="shared" si="353"/>
        <v>17.130512726259504</v>
      </c>
      <c r="AA1105" s="119">
        <f t="shared" si="354"/>
        <v>0.13212712441158364</v>
      </c>
      <c r="AB1105" s="119">
        <f t="shared" si="355"/>
        <v>0.60103469105944585</v>
      </c>
      <c r="AC1105" s="119">
        <f t="shared" si="356"/>
        <v>17.323435802902214</v>
      </c>
      <c r="AD1105" s="119">
        <f t="shared" si="357"/>
        <v>35.395401458590655</v>
      </c>
      <c r="AE1105" s="119">
        <f t="shared" si="358"/>
        <v>3.9440590196715295</v>
      </c>
      <c r="AF1105" s="138">
        <f t="shared" si="359"/>
        <v>0</v>
      </c>
      <c r="AH1105" s="122" t="s">
        <v>2976</v>
      </c>
      <c r="AI1105" s="122" t="s">
        <v>2356</v>
      </c>
    </row>
    <row r="1106" spans="1:35" s="122" customFormat="1" ht="11.25" customHeight="1" x14ac:dyDescent="0.2">
      <c r="A1106" s="96" t="s">
        <v>89</v>
      </c>
      <c r="B1106" s="98">
        <v>612001213456</v>
      </c>
      <c r="C1106" s="99" t="s">
        <v>4396</v>
      </c>
      <c r="D1106" s="100" t="s">
        <v>87</v>
      </c>
      <c r="E1106" s="100" t="s">
        <v>87</v>
      </c>
      <c r="F1106" s="103" t="s">
        <v>88</v>
      </c>
      <c r="G1106" s="100" t="s">
        <v>88</v>
      </c>
      <c r="H1106" s="97">
        <v>0</v>
      </c>
      <c r="I1106" s="97">
        <v>0</v>
      </c>
      <c r="J1106" s="97">
        <v>14876.03</v>
      </c>
      <c r="K1106" s="97">
        <v>14876.03</v>
      </c>
      <c r="L1106" s="119">
        <f t="shared" si="341"/>
        <v>14876.03</v>
      </c>
      <c r="M1106" s="119">
        <f>IF(AND(D1106="да",G1106="нет",F1106="нет"),K1106/SUMIFS($K$22:$K$4031,$D$22:$D$4031,"да",$G$22:$G$4031,"нет",$F$22:$F$4031,"нет")*'Велич. кап. %'!$G$5,0)</f>
        <v>238.34725071272931</v>
      </c>
      <c r="N1106" s="120" t="s">
        <v>44</v>
      </c>
      <c r="O1106" s="121">
        <f t="shared" si="342"/>
        <v>1.3644997624825332E-5</v>
      </c>
      <c r="P1106" s="119">
        <f t="shared" si="343"/>
        <v>13.706367490661101</v>
      </c>
      <c r="Q1106" s="119">
        <f t="shared" si="344"/>
        <v>8.2238204943966604</v>
      </c>
      <c r="R1106" s="119">
        <f t="shared" si="345"/>
        <v>13.706367490661101</v>
      </c>
      <c r="S1106" s="119">
        <f t="shared" si="346"/>
        <v>5.48254699626444</v>
      </c>
      <c r="T1106" s="119">
        <f t="shared" si="347"/>
        <v>16.447640988793321</v>
      </c>
      <c r="U1106" s="119">
        <f t="shared" si="348"/>
        <v>27.668548392030477</v>
      </c>
      <c r="V1106" s="119">
        <f t="shared" si="349"/>
        <v>15.982214015293238</v>
      </c>
      <c r="W1106" s="119">
        <f t="shared" si="350"/>
        <v>2.7600639191961123</v>
      </c>
      <c r="X1106" s="119">
        <f t="shared" si="351"/>
        <v>8.2736626737756502</v>
      </c>
      <c r="Y1106" s="119">
        <f t="shared" si="352"/>
        <v>23.404802171840107</v>
      </c>
      <c r="Z1106" s="119">
        <f t="shared" si="353"/>
        <v>23.604375788479878</v>
      </c>
      <c r="AA1106" s="119">
        <f t="shared" si="354"/>
        <v>0.18205983360214623</v>
      </c>
      <c r="AB1106" s="119">
        <f t="shared" si="355"/>
        <v>0.82817420216107274</v>
      </c>
      <c r="AC1106" s="119">
        <f t="shared" si="356"/>
        <v>23.870207224591166</v>
      </c>
      <c r="AD1106" s="119">
        <f t="shared" si="357"/>
        <v>48.77182432093575</v>
      </c>
      <c r="AE1106" s="119">
        <f t="shared" si="358"/>
        <v>5.4345747100471256</v>
      </c>
      <c r="AF1106" s="138">
        <f t="shared" si="359"/>
        <v>0</v>
      </c>
      <c r="AH1106" s="122" t="s">
        <v>2976</v>
      </c>
      <c r="AI1106" s="122" t="s">
        <v>2356</v>
      </c>
    </row>
    <row r="1107" spans="1:35" s="122" customFormat="1" ht="11.25" customHeight="1" x14ac:dyDescent="0.2">
      <c r="A1107" s="96" t="s">
        <v>89</v>
      </c>
      <c r="B1107" s="98">
        <v>612001213457</v>
      </c>
      <c r="C1107" s="99" t="s">
        <v>4397</v>
      </c>
      <c r="D1107" s="100" t="s">
        <v>87</v>
      </c>
      <c r="E1107" s="100" t="s">
        <v>87</v>
      </c>
      <c r="F1107" s="103" t="s">
        <v>88</v>
      </c>
      <c r="G1107" s="100" t="s">
        <v>88</v>
      </c>
      <c r="H1107" s="97">
        <v>0</v>
      </c>
      <c r="I1107" s="97">
        <v>0</v>
      </c>
      <c r="J1107" s="97">
        <v>13623.56</v>
      </c>
      <c r="K1107" s="97">
        <v>13623.56</v>
      </c>
      <c r="L1107" s="119">
        <f t="shared" si="341"/>
        <v>13623.56</v>
      </c>
      <c r="M1107" s="119">
        <f>IF(AND(D1107="да",G1107="нет",F1107="нет"),K1107/SUMIFS($K$22:$K$4031,$D$22:$D$4031,"да",$G$22:$G$4031,"нет",$F$22:$F$4031,"нет")*'Велич. кап. %'!$G$5,0)</f>
        <v>218.27988185825856</v>
      </c>
      <c r="N1107" s="120" t="s">
        <v>44</v>
      </c>
      <c r="O1107" s="121">
        <f t="shared" si="342"/>
        <v>1.2496172960236393E-5</v>
      </c>
      <c r="P1107" s="119">
        <f t="shared" si="343"/>
        <v>12.552375861777028</v>
      </c>
      <c r="Q1107" s="119">
        <f t="shared" si="344"/>
        <v>7.531425517066217</v>
      </c>
      <c r="R1107" s="119">
        <f t="shared" si="345"/>
        <v>12.552375861777028</v>
      </c>
      <c r="S1107" s="119">
        <f t="shared" si="346"/>
        <v>5.020950344710811</v>
      </c>
      <c r="T1107" s="119">
        <f t="shared" si="347"/>
        <v>15.062851034132434</v>
      </c>
      <c r="U1107" s="119">
        <f t="shared" si="348"/>
        <v>25.33902722243305</v>
      </c>
      <c r="V1107" s="119">
        <f t="shared" si="349"/>
        <v>14.636610141965855</v>
      </c>
      <c r="W1107" s="119">
        <f t="shared" si="350"/>
        <v>2.5276835558279585</v>
      </c>
      <c r="X1107" s="119">
        <f t="shared" si="351"/>
        <v>7.5770712922697117</v>
      </c>
      <c r="Y1107" s="119">
        <f t="shared" si="352"/>
        <v>21.434262143609146</v>
      </c>
      <c r="Z1107" s="119">
        <f t="shared" si="353"/>
        <v>21.617032892304124</v>
      </c>
      <c r="AA1107" s="119">
        <f t="shared" si="354"/>
        <v>0.16673151819866289</v>
      </c>
      <c r="AB1107" s="119">
        <f t="shared" si="355"/>
        <v>0.75844704088345494</v>
      </c>
      <c r="AC1107" s="119">
        <f t="shared" si="356"/>
        <v>21.860482960618604</v>
      </c>
      <c r="AD1107" s="119">
        <f t="shared" si="357"/>
        <v>44.665537441489924</v>
      </c>
      <c r="AE1107" s="119">
        <f t="shared" si="358"/>
        <v>4.9770170291945917</v>
      </c>
      <c r="AF1107" s="138">
        <f t="shared" si="359"/>
        <v>0</v>
      </c>
      <c r="AH1107" s="122" t="s">
        <v>2976</v>
      </c>
      <c r="AI1107" s="122" t="s">
        <v>2356</v>
      </c>
    </row>
    <row r="1108" spans="1:35" s="122" customFormat="1" ht="11.25" customHeight="1" x14ac:dyDescent="0.2">
      <c r="A1108" s="96" t="s">
        <v>89</v>
      </c>
      <c r="B1108" s="98">
        <v>612001213458</v>
      </c>
      <c r="C1108" s="99" t="s">
        <v>4398</v>
      </c>
      <c r="D1108" s="100" t="s">
        <v>87</v>
      </c>
      <c r="E1108" s="100" t="s">
        <v>87</v>
      </c>
      <c r="F1108" s="103" t="s">
        <v>88</v>
      </c>
      <c r="G1108" s="100" t="s">
        <v>88</v>
      </c>
      <c r="H1108" s="97">
        <v>0</v>
      </c>
      <c r="I1108" s="97">
        <v>0</v>
      </c>
      <c r="J1108" s="97">
        <v>6681.25</v>
      </c>
      <c r="K1108" s="97">
        <v>6681.25</v>
      </c>
      <c r="L1108" s="119">
        <f t="shared" si="341"/>
        <v>6681.25</v>
      </c>
      <c r="M1108" s="119">
        <f>IF(AND(D1108="да",G1108="нет",F1108="нет"),K1108/SUMIFS($K$22:$K$4031,$D$22:$D$4031,"да",$G$22:$G$4031,"нет",$F$22:$F$4031,"нет")*'Велич. кап. %'!$G$5,0)</f>
        <v>107.04855857540102</v>
      </c>
      <c r="N1108" s="120" t="s">
        <v>44</v>
      </c>
      <c r="O1108" s="121">
        <f t="shared" si="342"/>
        <v>6.1283581964317268E-6</v>
      </c>
      <c r="P1108" s="119">
        <f t="shared" si="343"/>
        <v>6.1559211561807476</v>
      </c>
      <c r="Q1108" s="119">
        <f t="shared" si="344"/>
        <v>3.6935526937084489</v>
      </c>
      <c r="R1108" s="119">
        <f t="shared" si="345"/>
        <v>6.1559211561807476</v>
      </c>
      <c r="S1108" s="119">
        <f t="shared" si="346"/>
        <v>2.4623684624722988</v>
      </c>
      <c r="T1108" s="119">
        <f t="shared" si="347"/>
        <v>7.3871053874168977</v>
      </c>
      <c r="U1108" s="119">
        <f t="shared" si="348"/>
        <v>12.426735422303777</v>
      </c>
      <c r="V1108" s="119">
        <f t="shared" si="349"/>
        <v>7.1780688389091685</v>
      </c>
      <c r="W1108" s="119">
        <f t="shared" si="350"/>
        <v>1.2396235460757357</v>
      </c>
      <c r="X1108" s="119">
        <f t="shared" si="351"/>
        <v>3.7159382401866341</v>
      </c>
      <c r="Y1108" s="119">
        <f t="shared" si="352"/>
        <v>10.511765202853633</v>
      </c>
      <c r="Z1108" s="119">
        <f t="shared" si="353"/>
        <v>10.601399414815729</v>
      </c>
      <c r="AA1108" s="119">
        <f t="shared" si="354"/>
        <v>8.1768271726686464E-2</v>
      </c>
      <c r="AB1108" s="119">
        <f t="shared" si="355"/>
        <v>0.37195669060822462</v>
      </c>
      <c r="AC1108" s="119">
        <f t="shared" si="356"/>
        <v>10.720791906126818</v>
      </c>
      <c r="AD1108" s="119">
        <f t="shared" si="357"/>
        <v>21.904819447409828</v>
      </c>
      <c r="AE1108" s="119">
        <f t="shared" si="358"/>
        <v>2.4408227384256662</v>
      </c>
      <c r="AF1108" s="138">
        <f t="shared" si="359"/>
        <v>0</v>
      </c>
      <c r="AH1108" s="122" t="s">
        <v>2976</v>
      </c>
      <c r="AI1108" s="122" t="s">
        <v>2356</v>
      </c>
    </row>
    <row r="1109" spans="1:35" s="122" customFormat="1" ht="11.25" customHeight="1" x14ac:dyDescent="0.2">
      <c r="A1109" s="96" t="s">
        <v>89</v>
      </c>
      <c r="B1109" s="98">
        <v>612001213459</v>
      </c>
      <c r="C1109" s="99" t="s">
        <v>4399</v>
      </c>
      <c r="D1109" s="100" t="s">
        <v>87</v>
      </c>
      <c r="E1109" s="100" t="s">
        <v>87</v>
      </c>
      <c r="F1109" s="103" t="s">
        <v>88</v>
      </c>
      <c r="G1109" s="100" t="s">
        <v>88</v>
      </c>
      <c r="H1109" s="97">
        <v>0</v>
      </c>
      <c r="I1109" s="97">
        <v>0</v>
      </c>
      <c r="J1109" s="97">
        <v>5309.62</v>
      </c>
      <c r="K1109" s="97">
        <v>5309.62</v>
      </c>
      <c r="L1109" s="119">
        <f t="shared" si="341"/>
        <v>5309.62</v>
      </c>
      <c r="M1109" s="119">
        <f>IF(AND(D1109="да",G1109="нет",F1109="нет"),K1109/SUMIFS($K$22:$K$4031,$D$22:$D$4031,"да",$G$22:$G$4031,"нет",$F$22:$F$4031,"нет")*'Велич. кап. %'!$G$5,0)</f>
        <v>85.07198018082255</v>
      </c>
      <c r="N1109" s="120" t="s">
        <v>44</v>
      </c>
      <c r="O1109" s="121">
        <f t="shared" si="342"/>
        <v>4.8702343494013576E-6</v>
      </c>
      <c r="P1109" s="119">
        <f t="shared" si="343"/>
        <v>4.8921387598548804</v>
      </c>
      <c r="Q1109" s="119">
        <f t="shared" si="344"/>
        <v>2.9352832559129278</v>
      </c>
      <c r="R1109" s="119">
        <f t="shared" si="345"/>
        <v>4.8921387598548804</v>
      </c>
      <c r="S1109" s="119">
        <f t="shared" si="346"/>
        <v>1.956855503941952</v>
      </c>
      <c r="T1109" s="119">
        <f t="shared" si="347"/>
        <v>5.8705665118258556</v>
      </c>
      <c r="U1109" s="119">
        <f t="shared" si="348"/>
        <v>9.8755836008190929</v>
      </c>
      <c r="V1109" s="119">
        <f t="shared" si="349"/>
        <v>5.7044442085611067</v>
      </c>
      <c r="W1109" s="119">
        <f t="shared" si="350"/>
        <v>0.98513451415747755</v>
      </c>
      <c r="X1109" s="119">
        <f t="shared" si="351"/>
        <v>2.9530731523082889</v>
      </c>
      <c r="Y1109" s="119">
        <f t="shared" si="352"/>
        <v>8.3537479897288236</v>
      </c>
      <c r="Z1109" s="119">
        <f t="shared" si="353"/>
        <v>8.4249807088335089</v>
      </c>
      <c r="AA1109" s="119">
        <f t="shared" si="354"/>
        <v>6.498162034431415E-2</v>
      </c>
      <c r="AB1109" s="119">
        <f t="shared" si="355"/>
        <v>0.29559568697283312</v>
      </c>
      <c r="AC1109" s="119">
        <f t="shared" si="356"/>
        <v>8.5198624689405538</v>
      </c>
      <c r="AD1109" s="119">
        <f t="shared" si="357"/>
        <v>17.407860420483615</v>
      </c>
      <c r="AE1109" s="119">
        <f t="shared" si="358"/>
        <v>1.9397330182824599</v>
      </c>
      <c r="AF1109" s="138">
        <f t="shared" si="359"/>
        <v>0</v>
      </c>
      <c r="AH1109" s="122" t="s">
        <v>2976</v>
      </c>
      <c r="AI1109" s="122" t="s">
        <v>2356</v>
      </c>
    </row>
    <row r="1110" spans="1:35" s="122" customFormat="1" ht="11.25" customHeight="1" x14ac:dyDescent="0.2">
      <c r="A1110" s="96" t="s">
        <v>89</v>
      </c>
      <c r="B1110" s="98">
        <v>612001213460</v>
      </c>
      <c r="C1110" s="99" t="s">
        <v>4400</v>
      </c>
      <c r="D1110" s="100" t="s">
        <v>87</v>
      </c>
      <c r="E1110" s="100" t="s">
        <v>87</v>
      </c>
      <c r="F1110" s="103" t="s">
        <v>88</v>
      </c>
      <c r="G1110" s="100" t="s">
        <v>88</v>
      </c>
      <c r="H1110" s="97">
        <v>0</v>
      </c>
      <c r="I1110" s="97">
        <v>0</v>
      </c>
      <c r="J1110" s="97">
        <v>3938.04</v>
      </c>
      <c r="K1110" s="97">
        <v>3938.04</v>
      </c>
      <c r="L1110" s="119">
        <f t="shared" si="341"/>
        <v>3938.04</v>
      </c>
      <c r="M1110" s="119">
        <f>IF(AND(D1110="да",G1110="нет",F1110="нет"),K1110/SUMIFS($K$22:$K$4031,$D$22:$D$4031,"да",$G$22:$G$4031,"нет",$F$22:$F$4031,"нет")*'Велич. кап. %'!$G$5,0)</f>
        <v>63.096202898001444</v>
      </c>
      <c r="N1110" s="120" t="s">
        <v>44</v>
      </c>
      <c r="O1110" s="121">
        <f t="shared" si="342"/>
        <v>3.6121563647335441E-6</v>
      </c>
      <c r="P1110" s="119">
        <f t="shared" si="343"/>
        <v>3.6284024321625483</v>
      </c>
      <c r="Q1110" s="119">
        <f t="shared" si="344"/>
        <v>2.1770414592975289</v>
      </c>
      <c r="R1110" s="119">
        <f t="shared" si="345"/>
        <v>3.6284024321625483</v>
      </c>
      <c r="S1110" s="119">
        <f t="shared" si="346"/>
        <v>1.4513609728650192</v>
      </c>
      <c r="T1110" s="119">
        <f t="shared" si="347"/>
        <v>4.3540829185950578</v>
      </c>
      <c r="U1110" s="119">
        <f t="shared" si="348"/>
        <v>7.3245247764189569</v>
      </c>
      <c r="V1110" s="119">
        <f t="shared" si="349"/>
        <v>4.2308732962211941</v>
      </c>
      <c r="W1110" s="119">
        <f t="shared" si="350"/>
        <v>0.73065475912263256</v>
      </c>
      <c r="X1110" s="119">
        <f t="shared" si="351"/>
        <v>2.1902358731352023</v>
      </c>
      <c r="Y1110" s="119">
        <f t="shared" si="352"/>
        <v>6.195809442760817</v>
      </c>
      <c r="Z1110" s="119">
        <f t="shared" si="353"/>
        <v>6.2486413397973317</v>
      </c>
      <c r="AA1110" s="119">
        <f t="shared" si="354"/>
        <v>4.8195580885397236E-2</v>
      </c>
      <c r="AB1110" s="119">
        <f t="shared" si="355"/>
        <v>0.21923746692352666</v>
      </c>
      <c r="AC1110" s="119">
        <f t="shared" si="356"/>
        <v>6.3190132621895074</v>
      </c>
      <c r="AD1110" s="119">
        <f t="shared" si="357"/>
        <v>12.911065321111735</v>
      </c>
      <c r="AE1110" s="119">
        <f t="shared" si="358"/>
        <v>1.4386615643524503</v>
      </c>
      <c r="AF1110" s="138">
        <f t="shared" si="359"/>
        <v>0</v>
      </c>
      <c r="AH1110" s="122" t="s">
        <v>2976</v>
      </c>
      <c r="AI1110" s="122" t="s">
        <v>2356</v>
      </c>
    </row>
    <row r="1111" spans="1:35" s="122" customFormat="1" ht="11.25" customHeight="1" x14ac:dyDescent="0.2">
      <c r="A1111" s="96" t="s">
        <v>89</v>
      </c>
      <c r="B1111" s="98">
        <v>612001213461</v>
      </c>
      <c r="C1111" s="99" t="s">
        <v>4401</v>
      </c>
      <c r="D1111" s="100" t="s">
        <v>87</v>
      </c>
      <c r="E1111" s="100" t="s">
        <v>87</v>
      </c>
      <c r="F1111" s="103" t="s">
        <v>88</v>
      </c>
      <c r="G1111" s="100" t="s">
        <v>88</v>
      </c>
      <c r="H1111" s="97">
        <v>0</v>
      </c>
      <c r="I1111" s="97">
        <v>0</v>
      </c>
      <c r="J1111" s="97">
        <v>5309.62</v>
      </c>
      <c r="K1111" s="97">
        <v>5309.62</v>
      </c>
      <c r="L1111" s="119">
        <f t="shared" ref="L1111:L1174" si="360">IF(D1111="да",IF(F1111="нет",IF(G1111="нет",K1111+H1111-I1111,0),0),0)</f>
        <v>5309.62</v>
      </c>
      <c r="M1111" s="119">
        <f>IF(AND(D1111="да",G1111="нет",F1111="нет"),K1111/SUMIFS($K$22:$K$4031,$D$22:$D$4031,"да",$G$22:$G$4031,"нет",$F$22:$F$4031,"нет")*'Велич. кап. %'!$G$5,0)</f>
        <v>85.07198018082255</v>
      </c>
      <c r="N1111" s="120" t="s">
        <v>44</v>
      </c>
      <c r="O1111" s="121">
        <f t="shared" si="342"/>
        <v>4.8702343494013576E-6</v>
      </c>
      <c r="P1111" s="119">
        <f t="shared" si="343"/>
        <v>4.8921387598548804</v>
      </c>
      <c r="Q1111" s="119">
        <f t="shared" si="344"/>
        <v>2.9352832559129278</v>
      </c>
      <c r="R1111" s="119">
        <f t="shared" si="345"/>
        <v>4.8921387598548804</v>
      </c>
      <c r="S1111" s="119">
        <f t="shared" si="346"/>
        <v>1.956855503941952</v>
      </c>
      <c r="T1111" s="119">
        <f t="shared" si="347"/>
        <v>5.8705665118258556</v>
      </c>
      <c r="U1111" s="119">
        <f t="shared" si="348"/>
        <v>9.8755836008190929</v>
      </c>
      <c r="V1111" s="119">
        <f t="shared" si="349"/>
        <v>5.7044442085611067</v>
      </c>
      <c r="W1111" s="119">
        <f t="shared" si="350"/>
        <v>0.98513451415747755</v>
      </c>
      <c r="X1111" s="119">
        <f t="shared" si="351"/>
        <v>2.9530731523082889</v>
      </c>
      <c r="Y1111" s="119">
        <f t="shared" si="352"/>
        <v>8.3537479897288236</v>
      </c>
      <c r="Z1111" s="119">
        <f t="shared" si="353"/>
        <v>8.4249807088335089</v>
      </c>
      <c r="AA1111" s="119">
        <f t="shared" si="354"/>
        <v>6.498162034431415E-2</v>
      </c>
      <c r="AB1111" s="119">
        <f t="shared" si="355"/>
        <v>0.29559568697283312</v>
      </c>
      <c r="AC1111" s="119">
        <f t="shared" si="356"/>
        <v>8.5198624689405538</v>
      </c>
      <c r="AD1111" s="119">
        <f t="shared" si="357"/>
        <v>17.407860420483615</v>
      </c>
      <c r="AE1111" s="119">
        <f t="shared" si="358"/>
        <v>1.9397330182824599</v>
      </c>
      <c r="AF1111" s="138">
        <f t="shared" si="359"/>
        <v>0</v>
      </c>
      <c r="AH1111" s="122" t="s">
        <v>2976</v>
      </c>
      <c r="AI1111" s="122" t="s">
        <v>2356</v>
      </c>
    </row>
    <row r="1112" spans="1:35" s="122" customFormat="1" ht="11.25" customHeight="1" x14ac:dyDescent="0.2">
      <c r="A1112" s="96" t="s">
        <v>89</v>
      </c>
      <c r="B1112" s="98">
        <v>612001213462</v>
      </c>
      <c r="C1112" s="99" t="s">
        <v>4402</v>
      </c>
      <c r="D1112" s="100" t="s">
        <v>87</v>
      </c>
      <c r="E1112" s="100" t="s">
        <v>87</v>
      </c>
      <c r="F1112" s="103" t="s">
        <v>88</v>
      </c>
      <c r="G1112" s="100" t="s">
        <v>88</v>
      </c>
      <c r="H1112" s="97">
        <v>0</v>
      </c>
      <c r="I1112" s="97">
        <v>0</v>
      </c>
      <c r="J1112" s="97">
        <v>13504.42</v>
      </c>
      <c r="K1112" s="97">
        <v>13504.42</v>
      </c>
      <c r="L1112" s="119">
        <f t="shared" si="360"/>
        <v>13504.42</v>
      </c>
      <c r="M1112" s="119">
        <f>IF(AND(D1112="да",G1112="нет",F1112="нет"),K1112/SUMIFS($K$22:$K$4031,$D$22:$D$4031,"да",$G$22:$G$4031,"нет",$F$22:$F$4031,"нет")*'Велич. кап. %'!$G$5,0)</f>
        <v>216.3709927628538</v>
      </c>
      <c r="N1112" s="120" t="s">
        <v>44</v>
      </c>
      <c r="O1112" s="121">
        <f t="shared" si="342"/>
        <v>1.2386892122739987E-5</v>
      </c>
      <c r="P1112" s="119">
        <f t="shared" si="343"/>
        <v>12.44260352178865</v>
      </c>
      <c r="Q1112" s="119">
        <f t="shared" si="344"/>
        <v>7.4655621130731893</v>
      </c>
      <c r="R1112" s="119">
        <f t="shared" si="345"/>
        <v>12.44260352178865</v>
      </c>
      <c r="S1112" s="119">
        <f t="shared" si="346"/>
        <v>4.9770414087154595</v>
      </c>
      <c r="T1112" s="119">
        <f t="shared" si="347"/>
        <v>14.931124226146379</v>
      </c>
      <c r="U1112" s="119">
        <f t="shared" si="348"/>
        <v>25.117433769379616</v>
      </c>
      <c r="V1112" s="119">
        <f t="shared" si="349"/>
        <v>14.508610872148438</v>
      </c>
      <c r="W1112" s="119">
        <f t="shared" si="350"/>
        <v>2.5055785980312195</v>
      </c>
      <c r="X1112" s="119">
        <f t="shared" si="351"/>
        <v>7.5108087093794103</v>
      </c>
      <c r="Y1112" s="119">
        <f t="shared" si="352"/>
        <v>21.246816425178022</v>
      </c>
      <c r="Z1112" s="119">
        <f t="shared" si="353"/>
        <v>21.427988817276081</v>
      </c>
      <c r="AA1112" s="119">
        <f t="shared" si="354"/>
        <v>0.16527342698915609</v>
      </c>
      <c r="AB1112" s="119">
        <f t="shared" si="355"/>
        <v>0.75181431196011528</v>
      </c>
      <c r="AC1112" s="119">
        <f t="shared" si="356"/>
        <v>21.669309879578989</v>
      </c>
      <c r="AD1112" s="119">
        <f t="shared" si="357"/>
        <v>44.274930865031273</v>
      </c>
      <c r="AE1112" s="119">
        <f t="shared" si="358"/>
        <v>4.9334922963891987</v>
      </c>
      <c r="AF1112" s="138">
        <f t="shared" si="359"/>
        <v>0</v>
      </c>
      <c r="AH1112" s="122" t="s">
        <v>2976</v>
      </c>
      <c r="AI1112" s="122" t="s">
        <v>2356</v>
      </c>
    </row>
    <row r="1113" spans="1:35" s="122" customFormat="1" ht="11.25" customHeight="1" x14ac:dyDescent="0.2">
      <c r="A1113" s="96" t="s">
        <v>89</v>
      </c>
      <c r="B1113" s="98">
        <v>612001213463</v>
      </c>
      <c r="C1113" s="99" t="s">
        <v>4403</v>
      </c>
      <c r="D1113" s="100" t="s">
        <v>87</v>
      </c>
      <c r="E1113" s="100" t="s">
        <v>87</v>
      </c>
      <c r="F1113" s="103" t="s">
        <v>88</v>
      </c>
      <c r="G1113" s="100" t="s">
        <v>88</v>
      </c>
      <c r="H1113" s="97">
        <v>0</v>
      </c>
      <c r="I1113" s="97">
        <v>0</v>
      </c>
      <c r="J1113" s="97">
        <v>13504.48</v>
      </c>
      <c r="K1113" s="97">
        <v>13504.48</v>
      </c>
      <c r="L1113" s="119">
        <f t="shared" si="360"/>
        <v>13504.48</v>
      </c>
      <c r="M1113" s="119">
        <f>IF(AND(D1113="да",G1113="нет",F1113="нет"),K1113/SUMIFS($K$22:$K$4031,$D$22:$D$4031,"да",$G$22:$G$4031,"нет",$F$22:$F$4031,"нет")*'Велич. кап. %'!$G$5,0)</f>
        <v>216.37195409696258</v>
      </c>
      <c r="N1113" s="120" t="s">
        <v>44</v>
      </c>
      <c r="O1113" s="121">
        <f t="shared" si="342"/>
        <v>1.238694715757505E-5</v>
      </c>
      <c r="P1113" s="119">
        <f t="shared" si="343"/>
        <v>12.442658804148889</v>
      </c>
      <c r="Q1113" s="119">
        <f t="shared" si="344"/>
        <v>7.4655952824893337</v>
      </c>
      <c r="R1113" s="119">
        <f t="shared" si="345"/>
        <v>12.442658804148889</v>
      </c>
      <c r="S1113" s="119">
        <f t="shared" si="346"/>
        <v>4.9770635216595549</v>
      </c>
      <c r="T1113" s="119">
        <f t="shared" si="347"/>
        <v>14.931190564978667</v>
      </c>
      <c r="U1113" s="119">
        <f t="shared" si="348"/>
        <v>25.117545365881064</v>
      </c>
      <c r="V1113" s="119">
        <f t="shared" si="349"/>
        <v>14.508675333758214</v>
      </c>
      <c r="W1113" s="119">
        <f t="shared" si="350"/>
        <v>2.505589730291315</v>
      </c>
      <c r="X1113" s="119">
        <f t="shared" si="351"/>
        <v>7.5108420798257196</v>
      </c>
      <c r="Y1113" s="119">
        <f t="shared" si="352"/>
        <v>21.246910824566182</v>
      </c>
      <c r="Z1113" s="119">
        <f t="shared" si="353"/>
        <v>21.428084021611326</v>
      </c>
      <c r="AA1113" s="119">
        <f t="shared" si="354"/>
        <v>0.16527416129730255</v>
      </c>
      <c r="AB1113" s="119">
        <f t="shared" si="355"/>
        <v>0.75181765226341724</v>
      </c>
      <c r="AC1113" s="119">
        <f t="shared" si="356"/>
        <v>21.66940615610125</v>
      </c>
      <c r="AD1113" s="119">
        <f t="shared" si="357"/>
        <v>44.275127578096466</v>
      </c>
      <c r="AE1113" s="119">
        <f t="shared" si="358"/>
        <v>4.933514215845034</v>
      </c>
      <c r="AF1113" s="138">
        <f t="shared" si="359"/>
        <v>0</v>
      </c>
      <c r="AH1113" s="122" t="s">
        <v>2976</v>
      </c>
      <c r="AI1113" s="122" t="s">
        <v>2356</v>
      </c>
    </row>
    <row r="1114" spans="1:35" s="122" customFormat="1" ht="11.25" customHeight="1" x14ac:dyDescent="0.2">
      <c r="A1114" s="96" t="s">
        <v>89</v>
      </c>
      <c r="B1114" s="98">
        <v>612001213464</v>
      </c>
      <c r="C1114" s="99" t="s">
        <v>4404</v>
      </c>
      <c r="D1114" s="100" t="s">
        <v>87</v>
      </c>
      <c r="E1114" s="100" t="s">
        <v>87</v>
      </c>
      <c r="F1114" s="103" t="s">
        <v>88</v>
      </c>
      <c r="G1114" s="100" t="s">
        <v>88</v>
      </c>
      <c r="H1114" s="97">
        <v>0</v>
      </c>
      <c r="I1114" s="97">
        <v>0</v>
      </c>
      <c r="J1114" s="97">
        <v>5309.63</v>
      </c>
      <c r="K1114" s="97">
        <v>5309.63</v>
      </c>
      <c r="L1114" s="119">
        <f t="shared" si="360"/>
        <v>5309.63</v>
      </c>
      <c r="M1114" s="119">
        <f>IF(AND(D1114="да",G1114="нет",F1114="нет"),K1114/SUMIFS($K$22:$K$4031,$D$22:$D$4031,"да",$G$22:$G$4031,"нет",$F$22:$F$4031,"нет")*'Велич. кап. %'!$G$5,0)</f>
        <v>85.072140403174018</v>
      </c>
      <c r="N1114" s="120" t="s">
        <v>44</v>
      </c>
      <c r="O1114" s="121">
        <f t="shared" si="342"/>
        <v>4.870243521873868E-6</v>
      </c>
      <c r="P1114" s="119">
        <f t="shared" si="343"/>
        <v>4.8921479735815865</v>
      </c>
      <c r="Q1114" s="119">
        <f t="shared" si="344"/>
        <v>2.9352887841489519</v>
      </c>
      <c r="R1114" s="119">
        <f t="shared" si="345"/>
        <v>4.8921479735815865</v>
      </c>
      <c r="S1114" s="119">
        <f t="shared" si="346"/>
        <v>1.9568591894326346</v>
      </c>
      <c r="T1114" s="119">
        <f t="shared" si="347"/>
        <v>5.8705775682979038</v>
      </c>
      <c r="U1114" s="119">
        <f t="shared" si="348"/>
        <v>9.8756022002360009</v>
      </c>
      <c r="V1114" s="119">
        <f t="shared" si="349"/>
        <v>5.7044549521627355</v>
      </c>
      <c r="W1114" s="119">
        <f t="shared" si="350"/>
        <v>0.98513636953416006</v>
      </c>
      <c r="X1114" s="119">
        <f t="shared" si="351"/>
        <v>2.9530787140493402</v>
      </c>
      <c r="Y1114" s="119">
        <f t="shared" si="352"/>
        <v>8.3537637229601831</v>
      </c>
      <c r="Z1114" s="119">
        <f t="shared" si="353"/>
        <v>8.4249965762227159</v>
      </c>
      <c r="AA1114" s="119">
        <f t="shared" si="354"/>
        <v>6.4981742729005226E-2</v>
      </c>
      <c r="AB1114" s="119">
        <f t="shared" si="355"/>
        <v>0.29559624369005011</v>
      </c>
      <c r="AC1114" s="119">
        <f t="shared" si="356"/>
        <v>8.519878515027596</v>
      </c>
      <c r="AD1114" s="119">
        <f t="shared" si="357"/>
        <v>17.40789320599448</v>
      </c>
      <c r="AE1114" s="119">
        <f t="shared" si="358"/>
        <v>1.939736671525099</v>
      </c>
      <c r="AF1114" s="138">
        <f t="shared" si="359"/>
        <v>0</v>
      </c>
      <c r="AH1114" s="122" t="s">
        <v>2976</v>
      </c>
      <c r="AI1114" s="122" t="s">
        <v>2356</v>
      </c>
    </row>
    <row r="1115" spans="1:35" s="122" customFormat="1" ht="11.25" customHeight="1" x14ac:dyDescent="0.2">
      <c r="A1115" s="96" t="s">
        <v>89</v>
      </c>
      <c r="B1115" s="98">
        <v>612001213465</v>
      </c>
      <c r="C1115" s="99" t="s">
        <v>4405</v>
      </c>
      <c r="D1115" s="100" t="s">
        <v>87</v>
      </c>
      <c r="E1115" s="100" t="s">
        <v>87</v>
      </c>
      <c r="F1115" s="103" t="s">
        <v>88</v>
      </c>
      <c r="G1115" s="100" t="s">
        <v>88</v>
      </c>
      <c r="H1115" s="97">
        <v>0</v>
      </c>
      <c r="I1115" s="97">
        <v>0</v>
      </c>
      <c r="J1115" s="97">
        <v>6507.28</v>
      </c>
      <c r="K1115" s="97">
        <v>6507.28</v>
      </c>
      <c r="L1115" s="119">
        <f t="shared" si="360"/>
        <v>6507.28</v>
      </c>
      <c r="M1115" s="119">
        <f>IF(AND(D1115="да",G1115="нет",F1115="нет"),K1115/SUMIFS($K$22:$K$4031,$D$22:$D$4031,"да",$G$22:$G$4031,"нет",$F$22:$F$4031,"нет")*'Велич. кап. %'!$G$5,0)</f>
        <v>104.26117032689024</v>
      </c>
      <c r="N1115" s="120" t="s">
        <v>44</v>
      </c>
      <c r="O1115" s="121">
        <f t="shared" si="342"/>
        <v>5.9687846921573418E-6</v>
      </c>
      <c r="P1115" s="119">
        <f t="shared" si="343"/>
        <v>5.9956299526573398</v>
      </c>
      <c r="Q1115" s="119">
        <f t="shared" si="344"/>
        <v>3.5973779715944034</v>
      </c>
      <c r="R1115" s="119">
        <f t="shared" si="345"/>
        <v>5.9956299526573398</v>
      </c>
      <c r="S1115" s="119">
        <f t="shared" si="346"/>
        <v>2.3982519810629355</v>
      </c>
      <c r="T1115" s="119">
        <f t="shared" si="347"/>
        <v>7.1947559431888068</v>
      </c>
      <c r="U1115" s="119">
        <f t="shared" si="348"/>
        <v>12.103161366338471</v>
      </c>
      <c r="V1115" s="119">
        <f t="shared" si="349"/>
        <v>6.9911624013555613</v>
      </c>
      <c r="W1115" s="119">
        <f t="shared" si="350"/>
        <v>1.2073455579281889</v>
      </c>
      <c r="X1115" s="119">
        <f t="shared" si="351"/>
        <v>3.6191806311096992</v>
      </c>
      <c r="Y1115" s="119">
        <f t="shared" si="352"/>
        <v>10.238054176871898</v>
      </c>
      <c r="Z1115" s="119">
        <f t="shared" si="353"/>
        <v>10.325354444758403</v>
      </c>
      <c r="AA1115" s="119">
        <f t="shared" si="354"/>
        <v>7.9639145255997343E-2</v>
      </c>
      <c r="AB1115" s="119">
        <f t="shared" si="355"/>
        <v>0.36227148118407299</v>
      </c>
      <c r="AC1115" s="119">
        <f t="shared" si="356"/>
        <v>10.441638129826142</v>
      </c>
      <c r="AD1115" s="119">
        <f t="shared" si="357"/>
        <v>21.334449914872366</v>
      </c>
      <c r="AE1115" s="119">
        <f t="shared" si="358"/>
        <v>2.3772672762286349</v>
      </c>
      <c r="AF1115" s="138">
        <f t="shared" si="359"/>
        <v>0</v>
      </c>
      <c r="AH1115" s="122" t="s">
        <v>2976</v>
      </c>
      <c r="AI1115" s="122" t="s">
        <v>2356</v>
      </c>
    </row>
    <row r="1116" spans="1:35" s="122" customFormat="1" ht="11.25" customHeight="1" x14ac:dyDescent="0.2">
      <c r="A1116" s="96" t="s">
        <v>89</v>
      </c>
      <c r="B1116" s="98">
        <v>612001213466</v>
      </c>
      <c r="C1116" s="99" t="s">
        <v>4406</v>
      </c>
      <c r="D1116" s="100" t="s">
        <v>87</v>
      </c>
      <c r="E1116" s="100" t="s">
        <v>87</v>
      </c>
      <c r="F1116" s="103" t="s">
        <v>88</v>
      </c>
      <c r="G1116" s="100" t="s">
        <v>88</v>
      </c>
      <c r="H1116" s="97">
        <v>0</v>
      </c>
      <c r="I1116" s="97">
        <v>0</v>
      </c>
      <c r="J1116" s="97">
        <v>25153.01</v>
      </c>
      <c r="K1116" s="97">
        <v>25153.01</v>
      </c>
      <c r="L1116" s="119">
        <f t="shared" si="360"/>
        <v>25153.01</v>
      </c>
      <c r="M1116" s="119">
        <f>IF(AND(D1116="да",G1116="нет",F1116="нет"),K1116/SUMIFS($K$22:$K$4031,$D$22:$D$4031,"да",$G$22:$G$4031,"нет",$F$22:$F$4031,"нет")*'Велич. кап. %'!$G$5,0)</f>
        <v>403.00744087298739</v>
      </c>
      <c r="N1116" s="120" t="s">
        <v>44</v>
      </c>
      <c r="O1116" s="121">
        <f t="shared" si="342"/>
        <v>2.3071529279465541E-5</v>
      </c>
      <c r="P1116" s="119">
        <f t="shared" si="343"/>
        <v>23.175296000093677</v>
      </c>
      <c r="Q1116" s="119">
        <f t="shared" si="344"/>
        <v>13.905177600056206</v>
      </c>
      <c r="R1116" s="119">
        <f t="shared" si="345"/>
        <v>23.175296000093677</v>
      </c>
      <c r="S1116" s="119">
        <f t="shared" si="346"/>
        <v>9.2701184000374699</v>
      </c>
      <c r="T1116" s="119">
        <f t="shared" si="347"/>
        <v>27.810355200112411</v>
      </c>
      <c r="U1116" s="119">
        <f t="shared" si="348"/>
        <v>46.783131950542348</v>
      </c>
      <c r="V1116" s="119">
        <f t="shared" si="349"/>
        <v>27.023391923033962</v>
      </c>
      <c r="W1116" s="119">
        <f t="shared" si="350"/>
        <v>4.6668308251717017</v>
      </c>
      <c r="X1116" s="119">
        <f t="shared" si="351"/>
        <v>13.98945282915574</v>
      </c>
      <c r="Y1116" s="119">
        <f t="shared" si="352"/>
        <v>39.573812574747151</v>
      </c>
      <c r="Z1116" s="119">
        <f t="shared" si="353"/>
        <v>39.911259943102579</v>
      </c>
      <c r="AA1116" s="119">
        <f t="shared" si="354"/>
        <v>0.30783433585392878</v>
      </c>
      <c r="AB1116" s="119">
        <f t="shared" si="355"/>
        <v>1.4003113726376917</v>
      </c>
      <c r="AC1116" s="119">
        <f t="shared" si="356"/>
        <v>40.360738787311789</v>
      </c>
      <c r="AD1116" s="119">
        <f t="shared" si="357"/>
        <v>82.465428266999993</v>
      </c>
      <c r="AE1116" s="119">
        <f t="shared" si="358"/>
        <v>9.1890048640371411</v>
      </c>
      <c r="AF1116" s="138">
        <f t="shared" si="359"/>
        <v>0</v>
      </c>
      <c r="AH1116" s="122" t="s">
        <v>2976</v>
      </c>
      <c r="AI1116" s="122" t="s">
        <v>2356</v>
      </c>
    </row>
    <row r="1117" spans="1:35" s="122" customFormat="1" ht="11.25" customHeight="1" x14ac:dyDescent="0.2">
      <c r="A1117" s="96" t="s">
        <v>89</v>
      </c>
      <c r="B1117" s="98">
        <v>612001213467</v>
      </c>
      <c r="C1117" s="99" t="s">
        <v>4407</v>
      </c>
      <c r="D1117" s="100" t="s">
        <v>87</v>
      </c>
      <c r="E1117" s="100" t="s">
        <v>87</v>
      </c>
      <c r="F1117" s="103" t="s">
        <v>88</v>
      </c>
      <c r="G1117" s="100" t="s">
        <v>88</v>
      </c>
      <c r="H1117" s="97">
        <v>0</v>
      </c>
      <c r="I1117" s="97">
        <v>0</v>
      </c>
      <c r="J1117" s="97">
        <v>3938.04</v>
      </c>
      <c r="K1117" s="97">
        <v>3938.04</v>
      </c>
      <c r="L1117" s="119">
        <f t="shared" si="360"/>
        <v>3938.04</v>
      </c>
      <c r="M1117" s="119">
        <f>IF(AND(D1117="да",G1117="нет",F1117="нет"),K1117/SUMIFS($K$22:$K$4031,$D$22:$D$4031,"да",$G$22:$G$4031,"нет",$F$22:$F$4031,"нет")*'Велич. кап. %'!$G$5,0)</f>
        <v>63.096202898001444</v>
      </c>
      <c r="N1117" s="120" t="s">
        <v>44</v>
      </c>
      <c r="O1117" s="121">
        <f t="shared" si="342"/>
        <v>3.6121563647335441E-6</v>
      </c>
      <c r="P1117" s="119">
        <f t="shared" si="343"/>
        <v>3.6284024321625483</v>
      </c>
      <c r="Q1117" s="119">
        <f t="shared" si="344"/>
        <v>2.1770414592975289</v>
      </c>
      <c r="R1117" s="119">
        <f t="shared" si="345"/>
        <v>3.6284024321625483</v>
      </c>
      <c r="S1117" s="119">
        <f t="shared" si="346"/>
        <v>1.4513609728650192</v>
      </c>
      <c r="T1117" s="119">
        <f t="shared" si="347"/>
        <v>4.3540829185950578</v>
      </c>
      <c r="U1117" s="119">
        <f t="shared" si="348"/>
        <v>7.3245247764189569</v>
      </c>
      <c r="V1117" s="119">
        <f t="shared" si="349"/>
        <v>4.2308732962211941</v>
      </c>
      <c r="W1117" s="119">
        <f t="shared" si="350"/>
        <v>0.73065475912263256</v>
      </c>
      <c r="X1117" s="119">
        <f t="shared" si="351"/>
        <v>2.1902358731352023</v>
      </c>
      <c r="Y1117" s="119">
        <f t="shared" si="352"/>
        <v>6.195809442760817</v>
      </c>
      <c r="Z1117" s="119">
        <f t="shared" si="353"/>
        <v>6.2486413397973317</v>
      </c>
      <c r="AA1117" s="119">
        <f t="shared" si="354"/>
        <v>4.8195580885397236E-2</v>
      </c>
      <c r="AB1117" s="119">
        <f t="shared" si="355"/>
        <v>0.21923746692352666</v>
      </c>
      <c r="AC1117" s="119">
        <f t="shared" si="356"/>
        <v>6.3190132621895074</v>
      </c>
      <c r="AD1117" s="119">
        <f t="shared" si="357"/>
        <v>12.911065321111735</v>
      </c>
      <c r="AE1117" s="119">
        <f t="shared" si="358"/>
        <v>1.4386615643524503</v>
      </c>
      <c r="AF1117" s="138">
        <f t="shared" si="359"/>
        <v>0</v>
      </c>
      <c r="AH1117" s="122" t="s">
        <v>2976</v>
      </c>
      <c r="AI1117" s="122" t="s">
        <v>2356</v>
      </c>
    </row>
    <row r="1118" spans="1:35" s="122" customFormat="1" ht="11.25" customHeight="1" x14ac:dyDescent="0.2">
      <c r="A1118" s="96" t="s">
        <v>89</v>
      </c>
      <c r="B1118" s="98">
        <v>612001213468</v>
      </c>
      <c r="C1118" s="99" t="s">
        <v>4408</v>
      </c>
      <c r="D1118" s="100" t="s">
        <v>87</v>
      </c>
      <c r="E1118" s="100" t="s">
        <v>87</v>
      </c>
      <c r="F1118" s="103" t="s">
        <v>88</v>
      </c>
      <c r="G1118" s="100" t="s">
        <v>88</v>
      </c>
      <c r="H1118" s="97">
        <v>0</v>
      </c>
      <c r="I1118" s="97">
        <v>0</v>
      </c>
      <c r="J1118" s="97">
        <v>6681.31</v>
      </c>
      <c r="K1118" s="97">
        <v>6681.31</v>
      </c>
      <c r="L1118" s="119">
        <f t="shared" si="360"/>
        <v>6681.31</v>
      </c>
      <c r="M1118" s="119">
        <f>IF(AND(D1118="да",G1118="нет",F1118="нет"),K1118/SUMIFS($K$22:$K$4031,$D$22:$D$4031,"да",$G$22:$G$4031,"нет",$F$22:$F$4031,"нет")*'Велич. кап. %'!$G$5,0)</f>
        <v>107.04951990950983</v>
      </c>
      <c r="N1118" s="120" t="s">
        <v>44</v>
      </c>
      <c r="O1118" s="121">
        <f t="shared" si="342"/>
        <v>6.1284132312667924E-6</v>
      </c>
      <c r="P1118" s="119">
        <f t="shared" si="343"/>
        <v>6.1559764385409901</v>
      </c>
      <c r="Q1118" s="119">
        <f t="shared" si="344"/>
        <v>3.6935858631245937</v>
      </c>
      <c r="R1118" s="119">
        <f t="shared" si="345"/>
        <v>6.1559764385409901</v>
      </c>
      <c r="S1118" s="119">
        <f t="shared" si="346"/>
        <v>2.4623905754163959</v>
      </c>
      <c r="T1118" s="119">
        <f t="shared" si="347"/>
        <v>7.3871717262491874</v>
      </c>
      <c r="U1118" s="119">
        <f t="shared" si="348"/>
        <v>12.42684701880523</v>
      </c>
      <c r="V1118" s="119">
        <f t="shared" si="349"/>
        <v>7.1781333005189465</v>
      </c>
      <c r="W1118" s="119">
        <f t="shared" si="350"/>
        <v>1.2396346783358314</v>
      </c>
      <c r="X1118" s="119">
        <f t="shared" si="351"/>
        <v>3.7159716106329443</v>
      </c>
      <c r="Y1118" s="119">
        <f t="shared" si="352"/>
        <v>10.511859602241795</v>
      </c>
      <c r="Z1118" s="119">
        <f t="shared" si="353"/>
        <v>10.601494619150976</v>
      </c>
      <c r="AA1118" s="119">
        <f t="shared" si="354"/>
        <v>8.1769006034832933E-2</v>
      </c>
      <c r="AB1118" s="119">
        <f t="shared" si="355"/>
        <v>0.37196003091152657</v>
      </c>
      <c r="AC1118" s="119">
        <f t="shared" si="356"/>
        <v>10.72088818264908</v>
      </c>
      <c r="AD1118" s="119">
        <f t="shared" si="357"/>
        <v>21.905016160475022</v>
      </c>
      <c r="AE1118" s="119">
        <f t="shared" si="358"/>
        <v>2.4408446578815024</v>
      </c>
      <c r="AF1118" s="138">
        <f t="shared" si="359"/>
        <v>0</v>
      </c>
      <c r="AH1118" s="122" t="s">
        <v>2976</v>
      </c>
      <c r="AI1118" s="122" t="s">
        <v>2356</v>
      </c>
    </row>
    <row r="1119" spans="1:35" s="122" customFormat="1" ht="11.25" customHeight="1" x14ac:dyDescent="0.2">
      <c r="A1119" s="96" t="s">
        <v>89</v>
      </c>
      <c r="B1119" s="98">
        <v>612001213469</v>
      </c>
      <c r="C1119" s="99" t="s">
        <v>4409</v>
      </c>
      <c r="D1119" s="100" t="s">
        <v>87</v>
      </c>
      <c r="E1119" s="100" t="s">
        <v>87</v>
      </c>
      <c r="F1119" s="103" t="s">
        <v>88</v>
      </c>
      <c r="G1119" s="100" t="s">
        <v>88</v>
      </c>
      <c r="H1119" s="97">
        <v>0</v>
      </c>
      <c r="I1119" s="97">
        <v>0</v>
      </c>
      <c r="J1119" s="97">
        <v>5309.65</v>
      </c>
      <c r="K1119" s="97">
        <v>5309.65</v>
      </c>
      <c r="L1119" s="119">
        <f t="shared" si="360"/>
        <v>5309.65</v>
      </c>
      <c r="M1119" s="119">
        <f>IF(AND(D1119="да",G1119="нет",F1119="нет"),K1119/SUMIFS($K$22:$K$4031,$D$22:$D$4031,"да",$G$22:$G$4031,"нет",$F$22:$F$4031,"нет")*'Велич. кап. %'!$G$5,0)</f>
        <v>85.072460847876954</v>
      </c>
      <c r="N1119" s="120" t="s">
        <v>44</v>
      </c>
      <c r="O1119" s="121">
        <f t="shared" si="342"/>
        <v>4.8702618668188904E-6</v>
      </c>
      <c r="P1119" s="119">
        <f t="shared" si="343"/>
        <v>4.8921664010350012</v>
      </c>
      <c r="Q1119" s="119">
        <f t="shared" si="344"/>
        <v>2.9352998406210005</v>
      </c>
      <c r="R1119" s="119">
        <f t="shared" si="345"/>
        <v>4.8921664010350012</v>
      </c>
      <c r="S1119" s="119">
        <f t="shared" si="346"/>
        <v>1.9568665604140003</v>
      </c>
      <c r="T1119" s="119">
        <f t="shared" si="347"/>
        <v>5.8705996812420009</v>
      </c>
      <c r="U1119" s="119">
        <f t="shared" si="348"/>
        <v>9.8756393990698204</v>
      </c>
      <c r="V1119" s="119">
        <f t="shared" si="349"/>
        <v>5.7044764393659957</v>
      </c>
      <c r="W1119" s="119">
        <f t="shared" si="350"/>
        <v>0.98514008028752531</v>
      </c>
      <c r="X1119" s="119">
        <f t="shared" si="351"/>
        <v>2.9530898375314436</v>
      </c>
      <c r="Y1119" s="119">
        <f t="shared" si="352"/>
        <v>8.3537951894229039</v>
      </c>
      <c r="Z1119" s="119">
        <f t="shared" si="353"/>
        <v>8.4250283110011335</v>
      </c>
      <c r="AA1119" s="119">
        <f t="shared" si="354"/>
        <v>6.4981987498387392E-2</v>
      </c>
      <c r="AB1119" s="119">
        <f t="shared" si="355"/>
        <v>0.29559735712448409</v>
      </c>
      <c r="AC1119" s="119">
        <f t="shared" si="356"/>
        <v>8.5199106072016839</v>
      </c>
      <c r="AD1119" s="119">
        <f t="shared" si="357"/>
        <v>17.407958777016212</v>
      </c>
      <c r="AE1119" s="119">
        <f t="shared" si="358"/>
        <v>1.9397439780103778</v>
      </c>
      <c r="AF1119" s="138">
        <f t="shared" si="359"/>
        <v>0</v>
      </c>
      <c r="AH1119" s="122" t="s">
        <v>2976</v>
      </c>
      <c r="AI1119" s="122" t="s">
        <v>2356</v>
      </c>
    </row>
    <row r="1120" spans="1:35" s="122" customFormat="1" ht="11.25" customHeight="1" x14ac:dyDescent="0.2">
      <c r="A1120" s="96" t="s">
        <v>89</v>
      </c>
      <c r="B1120" s="98">
        <v>612001213470</v>
      </c>
      <c r="C1120" s="99" t="s">
        <v>4410</v>
      </c>
      <c r="D1120" s="100" t="s">
        <v>87</v>
      </c>
      <c r="E1120" s="100" t="s">
        <v>87</v>
      </c>
      <c r="F1120" s="103" t="s">
        <v>88</v>
      </c>
      <c r="G1120" s="100" t="s">
        <v>88</v>
      </c>
      <c r="H1120" s="97">
        <v>0</v>
      </c>
      <c r="I1120" s="97">
        <v>0</v>
      </c>
      <c r="J1120" s="97">
        <v>10448.120000000001</v>
      </c>
      <c r="K1120" s="97">
        <v>10448.120000000001</v>
      </c>
      <c r="L1120" s="119">
        <f t="shared" si="360"/>
        <v>10448.120000000001</v>
      </c>
      <c r="M1120" s="119">
        <f>IF(AND(D1120="да",G1120="нет",F1120="нет"),K1120/SUMIFS($K$22:$K$4031,$D$22:$D$4031,"да",$G$22:$G$4031,"нет",$F$22:$F$4031,"нет")*'Велич. кап. %'!$G$5,0)</f>
        <v>167.40223548330309</v>
      </c>
      <c r="N1120" s="120" t="s">
        <v>44</v>
      </c>
      <c r="O1120" s="121">
        <f t="shared" si="342"/>
        <v>9.5835093491939745E-6</v>
      </c>
      <c r="P1120" s="119">
        <f t="shared" si="343"/>
        <v>9.6266122282978763</v>
      </c>
      <c r="Q1120" s="119">
        <f t="shared" si="344"/>
        <v>5.7759673369787254</v>
      </c>
      <c r="R1120" s="119">
        <f t="shared" si="345"/>
        <v>9.6266122282978763</v>
      </c>
      <c r="S1120" s="119">
        <f t="shared" si="346"/>
        <v>3.85064489131915</v>
      </c>
      <c r="T1120" s="119">
        <f t="shared" si="347"/>
        <v>11.551934673957451</v>
      </c>
      <c r="U1120" s="119">
        <f t="shared" si="348"/>
        <v>19.43289397949194</v>
      </c>
      <c r="V1120" s="119">
        <f t="shared" si="349"/>
        <v>11.2250439060331</v>
      </c>
      <c r="W1120" s="119">
        <f t="shared" si="350"/>
        <v>1.9385198225219553</v>
      </c>
      <c r="X1120" s="119">
        <f t="shared" si="351"/>
        <v>5.8109737917393858</v>
      </c>
      <c r="Y1120" s="119">
        <f t="shared" si="352"/>
        <v>16.438268924413709</v>
      </c>
      <c r="Z1120" s="119">
        <f t="shared" si="353"/>
        <v>16.578438653534068</v>
      </c>
      <c r="AA1120" s="119">
        <f t="shared" si="354"/>
        <v>0.1278689938548965</v>
      </c>
      <c r="AB1120" s="119">
        <f t="shared" si="355"/>
        <v>0.58166482892835969</v>
      </c>
      <c r="AC1120" s="119">
        <f t="shared" si="356"/>
        <v>16.765144296387909</v>
      </c>
      <c r="AD1120" s="119">
        <f t="shared" si="357"/>
        <v>34.254695179026605</v>
      </c>
      <c r="AE1120" s="119">
        <f t="shared" si="358"/>
        <v>3.8169517485201077</v>
      </c>
      <c r="AF1120" s="138">
        <f t="shared" si="359"/>
        <v>0</v>
      </c>
      <c r="AH1120" s="122" t="s">
        <v>2976</v>
      </c>
      <c r="AI1120" s="122" t="s">
        <v>2356</v>
      </c>
    </row>
    <row r="1121" spans="1:35" s="122" customFormat="1" ht="11.25" customHeight="1" x14ac:dyDescent="0.2">
      <c r="A1121" s="96" t="s">
        <v>89</v>
      </c>
      <c r="B1121" s="98">
        <v>612001213471</v>
      </c>
      <c r="C1121" s="99" t="s">
        <v>4411</v>
      </c>
      <c r="D1121" s="100" t="s">
        <v>87</v>
      </c>
      <c r="E1121" s="100" t="s">
        <v>87</v>
      </c>
      <c r="F1121" s="103" t="s">
        <v>88</v>
      </c>
      <c r="G1121" s="100" t="s">
        <v>88</v>
      </c>
      <c r="H1121" s="97">
        <v>0</v>
      </c>
      <c r="I1121" s="97">
        <v>0</v>
      </c>
      <c r="J1121" s="97">
        <v>12132.74</v>
      </c>
      <c r="K1121" s="97">
        <v>12132.74</v>
      </c>
      <c r="L1121" s="119">
        <f t="shared" si="360"/>
        <v>12132.74</v>
      </c>
      <c r="M1121" s="119">
        <f>IF(AND(D1121="да",G1121="нет",F1121="нет"),K1121/SUMIFS($K$22:$K$4031,$D$22:$D$4031,"да",$G$22:$G$4031,"нет",$F$22:$F$4031,"нет")*'Велич. кап. %'!$G$5,0)</f>
        <v>194.39361325651799</v>
      </c>
      <c r="N1121" s="120" t="s">
        <v>44</v>
      </c>
      <c r="O1121" s="121">
        <f t="shared" si="342"/>
        <v>1.1128722413347063E-5</v>
      </c>
      <c r="P1121" s="119">
        <f t="shared" si="343"/>
        <v>11.178775056829247</v>
      </c>
      <c r="Q1121" s="119">
        <f t="shared" si="344"/>
        <v>6.7072650340975475</v>
      </c>
      <c r="R1121" s="119">
        <f t="shared" si="345"/>
        <v>11.178775056829247</v>
      </c>
      <c r="S1121" s="119">
        <f t="shared" si="346"/>
        <v>4.4715100227316986</v>
      </c>
      <c r="T1121" s="119">
        <f t="shared" si="347"/>
        <v>13.414530068195095</v>
      </c>
      <c r="U1121" s="119">
        <f t="shared" si="348"/>
        <v>22.566188950810389</v>
      </c>
      <c r="V1121" s="119">
        <f t="shared" si="349"/>
        <v>13.034932523792227</v>
      </c>
      <c r="W1121" s="119">
        <f t="shared" si="350"/>
        <v>2.2510802892295483</v>
      </c>
      <c r="X1121" s="119">
        <f t="shared" si="351"/>
        <v>6.7479158127958065</v>
      </c>
      <c r="Y1121" s="119">
        <f t="shared" si="352"/>
        <v>19.088720545896408</v>
      </c>
      <c r="Z1121" s="119">
        <f t="shared" si="353"/>
        <v>19.251490774347822</v>
      </c>
      <c r="AA1121" s="119">
        <f t="shared" si="354"/>
        <v>0.1484861636833284</v>
      </c>
      <c r="AB1121" s="119">
        <f t="shared" si="355"/>
        <v>0.67545052473863887</v>
      </c>
      <c r="AC1121" s="119">
        <f t="shared" si="356"/>
        <v>19.468300211957509</v>
      </c>
      <c r="AD1121" s="119">
        <f t="shared" si="357"/>
        <v>39.777807910550735</v>
      </c>
      <c r="AE1121" s="119">
        <f t="shared" si="358"/>
        <v>4.4323843100327958</v>
      </c>
      <c r="AF1121" s="138">
        <f t="shared" si="359"/>
        <v>0</v>
      </c>
      <c r="AH1121" s="122" t="s">
        <v>2976</v>
      </c>
      <c r="AI1121" s="122" t="s">
        <v>2356</v>
      </c>
    </row>
    <row r="1122" spans="1:35" s="122" customFormat="1" ht="11.25" customHeight="1" x14ac:dyDescent="0.2">
      <c r="A1122" s="96" t="s">
        <v>89</v>
      </c>
      <c r="B1122" s="98">
        <v>612001213472</v>
      </c>
      <c r="C1122" s="99" t="s">
        <v>4412</v>
      </c>
      <c r="D1122" s="100" t="s">
        <v>87</v>
      </c>
      <c r="E1122" s="100" t="s">
        <v>87</v>
      </c>
      <c r="F1122" s="103" t="s">
        <v>88</v>
      </c>
      <c r="G1122" s="100" t="s">
        <v>88</v>
      </c>
      <c r="H1122" s="97">
        <v>0</v>
      </c>
      <c r="I1122" s="97">
        <v>0</v>
      </c>
      <c r="J1122" s="97">
        <v>25153.06</v>
      </c>
      <c r="K1122" s="97">
        <v>25153.06</v>
      </c>
      <c r="L1122" s="119">
        <f t="shared" si="360"/>
        <v>25153.06</v>
      </c>
      <c r="M1122" s="119">
        <f>IF(AND(D1122="да",G1122="нет",F1122="нет"),K1122/SUMIFS($K$22:$K$4031,$D$22:$D$4031,"да",$G$22:$G$4031,"нет",$F$22:$F$4031,"нет")*'Велич. кап. %'!$G$5,0)</f>
        <v>403.00824198474481</v>
      </c>
      <c r="N1122" s="120" t="s">
        <v>44</v>
      </c>
      <c r="O1122" s="121">
        <f t="shared" si="342"/>
        <v>2.3071575141828101E-5</v>
      </c>
      <c r="P1122" s="119">
        <f t="shared" si="343"/>
        <v>23.175342068727215</v>
      </c>
      <c r="Q1122" s="119">
        <f t="shared" si="344"/>
        <v>13.905205241236329</v>
      </c>
      <c r="R1122" s="119">
        <f t="shared" si="345"/>
        <v>23.175342068727215</v>
      </c>
      <c r="S1122" s="119">
        <f t="shared" si="346"/>
        <v>9.2701368274908855</v>
      </c>
      <c r="T1122" s="119">
        <f t="shared" si="347"/>
        <v>27.810410482472658</v>
      </c>
      <c r="U1122" s="119">
        <f t="shared" si="348"/>
        <v>46.783224947626898</v>
      </c>
      <c r="V1122" s="119">
        <f t="shared" si="349"/>
        <v>27.023445641042116</v>
      </c>
      <c r="W1122" s="119">
        <f t="shared" si="350"/>
        <v>4.666840102055116</v>
      </c>
      <c r="X1122" s="119">
        <f t="shared" si="351"/>
        <v>13.989480637861002</v>
      </c>
      <c r="Y1122" s="119">
        <f t="shared" si="352"/>
        <v>39.573891240903961</v>
      </c>
      <c r="Z1122" s="119">
        <f t="shared" si="353"/>
        <v>39.91133928004863</v>
      </c>
      <c r="AA1122" s="119">
        <f t="shared" si="354"/>
        <v>0.30783494777738418</v>
      </c>
      <c r="AB1122" s="119">
        <f t="shared" si="355"/>
        <v>1.4003141562237769</v>
      </c>
      <c r="AC1122" s="119">
        <f t="shared" si="356"/>
        <v>40.360819017747012</v>
      </c>
      <c r="AD1122" s="119">
        <f t="shared" si="357"/>
        <v>82.465592194554347</v>
      </c>
      <c r="AE1122" s="119">
        <f t="shared" si="358"/>
        <v>9.1890231302503409</v>
      </c>
      <c r="AF1122" s="138">
        <f t="shared" si="359"/>
        <v>0</v>
      </c>
      <c r="AH1122" s="122" t="s">
        <v>2976</v>
      </c>
      <c r="AI1122" s="122" t="s">
        <v>2356</v>
      </c>
    </row>
    <row r="1123" spans="1:35" s="122" customFormat="1" ht="11.25" customHeight="1" x14ac:dyDescent="0.2">
      <c r="A1123" s="96" t="s">
        <v>89</v>
      </c>
      <c r="B1123" s="98">
        <v>612001213473</v>
      </c>
      <c r="C1123" s="99" t="s">
        <v>4413</v>
      </c>
      <c r="D1123" s="100" t="s">
        <v>87</v>
      </c>
      <c r="E1123" s="100" t="s">
        <v>87</v>
      </c>
      <c r="F1123" s="103" t="s">
        <v>88</v>
      </c>
      <c r="G1123" s="100" t="s">
        <v>88</v>
      </c>
      <c r="H1123" s="97">
        <v>0</v>
      </c>
      <c r="I1123" s="97">
        <v>0</v>
      </c>
      <c r="J1123" s="97">
        <v>13330.47</v>
      </c>
      <c r="K1123" s="97">
        <v>13330.47</v>
      </c>
      <c r="L1123" s="119">
        <f t="shared" si="360"/>
        <v>13330.47</v>
      </c>
      <c r="M1123" s="119">
        <f>IF(AND(D1123="да",G1123="нет",F1123="нет"),K1123/SUMIFS($K$22:$K$4031,$D$22:$D$4031,"да",$G$22:$G$4031,"нет",$F$22:$F$4031,"нет")*'Велич. кап. %'!$G$5,0)</f>
        <v>213.58392495904596</v>
      </c>
      <c r="N1123" s="120" t="s">
        <v>44</v>
      </c>
      <c r="O1123" s="121">
        <f t="shared" si="342"/>
        <v>1.2227336963410623E-5</v>
      </c>
      <c r="P1123" s="119">
        <f t="shared" si="343"/>
        <v>12.282330745718655</v>
      </c>
      <c r="Q1123" s="119">
        <f t="shared" si="344"/>
        <v>7.369398447431192</v>
      </c>
      <c r="R1123" s="119">
        <f t="shared" si="345"/>
        <v>12.282330745718655</v>
      </c>
      <c r="S1123" s="119">
        <f t="shared" si="346"/>
        <v>4.912932298287461</v>
      </c>
      <c r="T1123" s="119">
        <f t="shared" si="347"/>
        <v>14.738796894862384</v>
      </c>
      <c r="U1123" s="119">
        <f t="shared" si="348"/>
        <v>24.793896912248126</v>
      </c>
      <c r="V1123" s="119">
        <f t="shared" si="349"/>
        <v>14.321725921798089</v>
      </c>
      <c r="W1123" s="119">
        <f t="shared" si="350"/>
        <v>2.473304320637038</v>
      </c>
      <c r="X1123" s="119">
        <f t="shared" si="351"/>
        <v>7.4140622237845779</v>
      </c>
      <c r="Y1123" s="119">
        <f t="shared" si="352"/>
        <v>20.973136865659008</v>
      </c>
      <c r="Z1123" s="119">
        <f t="shared" si="353"/>
        <v>21.151975581997171</v>
      </c>
      <c r="AA1123" s="119">
        <f t="shared" si="354"/>
        <v>0.16314454528784914</v>
      </c>
      <c r="AB1123" s="119">
        <f t="shared" si="355"/>
        <v>0.74213021597039763</v>
      </c>
      <c r="AC1123" s="119">
        <f t="shared" si="356"/>
        <v>21.390188195452399</v>
      </c>
      <c r="AD1123" s="119">
        <f t="shared" si="357"/>
        <v>43.704626903515546</v>
      </c>
      <c r="AE1123" s="119">
        <f t="shared" si="358"/>
        <v>4.869944140677446</v>
      </c>
      <c r="AF1123" s="138">
        <f t="shared" si="359"/>
        <v>0</v>
      </c>
      <c r="AH1123" s="122" t="s">
        <v>2976</v>
      </c>
      <c r="AI1123" s="122" t="s">
        <v>2356</v>
      </c>
    </row>
    <row r="1124" spans="1:35" s="122" customFormat="1" ht="11.25" customHeight="1" x14ac:dyDescent="0.2">
      <c r="A1124" s="96" t="s">
        <v>89</v>
      </c>
      <c r="B1124" s="98">
        <v>612001213474</v>
      </c>
      <c r="C1124" s="99" t="s">
        <v>4414</v>
      </c>
      <c r="D1124" s="100" t="s">
        <v>87</v>
      </c>
      <c r="E1124" s="100" t="s">
        <v>87</v>
      </c>
      <c r="F1124" s="103" t="s">
        <v>88</v>
      </c>
      <c r="G1124" s="100" t="s">
        <v>88</v>
      </c>
      <c r="H1124" s="97">
        <v>0</v>
      </c>
      <c r="I1124" s="97">
        <v>0</v>
      </c>
      <c r="J1124" s="97">
        <v>10761.27</v>
      </c>
      <c r="K1124" s="97">
        <v>10761.27</v>
      </c>
      <c r="L1124" s="119">
        <f t="shared" si="360"/>
        <v>10761.27</v>
      </c>
      <c r="M1124" s="119">
        <f>IF(AND(D1124="да",G1124="нет",F1124="нет"),K1124/SUMIFS($K$22:$K$4031,$D$22:$D$4031,"да",$G$22:$G$4031,"нет",$F$22:$F$4031,"нет")*'Велич. кап. %'!$G$5,0)</f>
        <v>172.41959841956307</v>
      </c>
      <c r="N1124" s="120" t="s">
        <v>44</v>
      </c>
      <c r="O1124" s="121">
        <f t="shared" si="342"/>
        <v>9.8707453258768716E-6</v>
      </c>
      <c r="P1124" s="119">
        <f t="shared" si="343"/>
        <v>9.9151400801306941</v>
      </c>
      <c r="Q1124" s="119">
        <f t="shared" si="344"/>
        <v>5.949084048078416</v>
      </c>
      <c r="R1124" s="119">
        <f t="shared" si="345"/>
        <v>9.9151400801306941</v>
      </c>
      <c r="S1124" s="119">
        <f t="shared" si="346"/>
        <v>3.9660560320522773</v>
      </c>
      <c r="T1124" s="119">
        <f t="shared" si="347"/>
        <v>11.898168096156832</v>
      </c>
      <c r="U1124" s="119">
        <f t="shared" si="348"/>
        <v>20.015334719996254</v>
      </c>
      <c r="V1124" s="119">
        <f t="shared" si="349"/>
        <v>11.561479791070244</v>
      </c>
      <c r="W1124" s="119">
        <f t="shared" si="350"/>
        <v>1.9966209433382125</v>
      </c>
      <c r="X1124" s="119">
        <f t="shared" si="351"/>
        <v>5.9851397127742896</v>
      </c>
      <c r="Y1124" s="119">
        <f t="shared" si="352"/>
        <v>16.930955064473373</v>
      </c>
      <c r="Z1124" s="119">
        <f t="shared" si="353"/>
        <v>17.075325946592937</v>
      </c>
      <c r="AA1124" s="119">
        <f t="shared" si="354"/>
        <v>0.13170147045601335</v>
      </c>
      <c r="AB1124" s="119">
        <f t="shared" si="355"/>
        <v>0.59909842857871942</v>
      </c>
      <c r="AC1124" s="119">
        <f t="shared" si="356"/>
        <v>17.267627512163944</v>
      </c>
      <c r="AD1124" s="119">
        <f t="shared" si="357"/>
        <v>35.281373451798387</v>
      </c>
      <c r="AE1124" s="119">
        <f t="shared" si="358"/>
        <v>3.9313530417718199</v>
      </c>
      <c r="AF1124" s="138">
        <f t="shared" si="359"/>
        <v>0</v>
      </c>
      <c r="AH1124" s="122" t="s">
        <v>2976</v>
      </c>
      <c r="AI1124" s="122" t="s">
        <v>2356</v>
      </c>
    </row>
    <row r="1125" spans="1:35" s="122" customFormat="1" ht="11.25" customHeight="1" x14ac:dyDescent="0.2">
      <c r="A1125" s="96" t="s">
        <v>89</v>
      </c>
      <c r="B1125" s="98">
        <v>612001213475</v>
      </c>
      <c r="C1125" s="99" t="s">
        <v>4415</v>
      </c>
      <c r="D1125" s="100" t="s">
        <v>87</v>
      </c>
      <c r="E1125" s="100" t="s">
        <v>87</v>
      </c>
      <c r="F1125" s="103" t="s">
        <v>88</v>
      </c>
      <c r="G1125" s="100" t="s">
        <v>88</v>
      </c>
      <c r="H1125" s="97">
        <v>0</v>
      </c>
      <c r="I1125" s="97">
        <v>0</v>
      </c>
      <c r="J1125" s="97">
        <v>6507.28</v>
      </c>
      <c r="K1125" s="97">
        <v>6507.28</v>
      </c>
      <c r="L1125" s="119">
        <f t="shared" si="360"/>
        <v>6507.28</v>
      </c>
      <c r="M1125" s="119">
        <f>IF(AND(D1125="да",G1125="нет",F1125="нет"),K1125/SUMIFS($K$22:$K$4031,$D$22:$D$4031,"да",$G$22:$G$4031,"нет",$F$22:$F$4031,"нет")*'Велич. кап. %'!$G$5,0)</f>
        <v>104.26117032689024</v>
      </c>
      <c r="N1125" s="120" t="s">
        <v>44</v>
      </c>
      <c r="O1125" s="121">
        <f t="shared" si="342"/>
        <v>5.9687846921573418E-6</v>
      </c>
      <c r="P1125" s="119">
        <f t="shared" si="343"/>
        <v>5.9956299526573398</v>
      </c>
      <c r="Q1125" s="119">
        <f t="shared" si="344"/>
        <v>3.5973779715944034</v>
      </c>
      <c r="R1125" s="119">
        <f t="shared" si="345"/>
        <v>5.9956299526573398</v>
      </c>
      <c r="S1125" s="119">
        <f t="shared" si="346"/>
        <v>2.3982519810629355</v>
      </c>
      <c r="T1125" s="119">
        <f t="shared" si="347"/>
        <v>7.1947559431888068</v>
      </c>
      <c r="U1125" s="119">
        <f t="shared" si="348"/>
        <v>12.103161366338471</v>
      </c>
      <c r="V1125" s="119">
        <f t="shared" si="349"/>
        <v>6.9911624013555613</v>
      </c>
      <c r="W1125" s="119">
        <f t="shared" si="350"/>
        <v>1.2073455579281889</v>
      </c>
      <c r="X1125" s="119">
        <f t="shared" si="351"/>
        <v>3.6191806311096992</v>
      </c>
      <c r="Y1125" s="119">
        <f t="shared" si="352"/>
        <v>10.238054176871898</v>
      </c>
      <c r="Z1125" s="119">
        <f t="shared" si="353"/>
        <v>10.325354444758403</v>
      </c>
      <c r="AA1125" s="119">
        <f t="shared" si="354"/>
        <v>7.9639145255997343E-2</v>
      </c>
      <c r="AB1125" s="119">
        <f t="shared" si="355"/>
        <v>0.36227148118407299</v>
      </c>
      <c r="AC1125" s="119">
        <f t="shared" si="356"/>
        <v>10.441638129826142</v>
      </c>
      <c r="AD1125" s="119">
        <f t="shared" si="357"/>
        <v>21.334449914872366</v>
      </c>
      <c r="AE1125" s="119">
        <f t="shared" si="358"/>
        <v>2.3772672762286349</v>
      </c>
      <c r="AF1125" s="138">
        <f t="shared" si="359"/>
        <v>0</v>
      </c>
      <c r="AH1125" s="122" t="s">
        <v>2976</v>
      </c>
      <c r="AI1125" s="122" t="s">
        <v>2356</v>
      </c>
    </row>
    <row r="1126" spans="1:35" s="122" customFormat="1" ht="11.25" customHeight="1" x14ac:dyDescent="0.2">
      <c r="A1126" s="96" t="s">
        <v>89</v>
      </c>
      <c r="B1126" s="98">
        <v>612001213476</v>
      </c>
      <c r="C1126" s="99" t="s">
        <v>4416</v>
      </c>
      <c r="D1126" s="100" t="s">
        <v>87</v>
      </c>
      <c r="E1126" s="100" t="s">
        <v>87</v>
      </c>
      <c r="F1126" s="103" t="s">
        <v>88</v>
      </c>
      <c r="G1126" s="100" t="s">
        <v>88</v>
      </c>
      <c r="H1126" s="97">
        <v>0</v>
      </c>
      <c r="I1126" s="97">
        <v>0</v>
      </c>
      <c r="J1126" s="97">
        <v>27002.35</v>
      </c>
      <c r="K1126" s="97">
        <v>27002.35</v>
      </c>
      <c r="L1126" s="119">
        <f t="shared" si="360"/>
        <v>27002.35</v>
      </c>
      <c r="M1126" s="119">
        <f>IF(AND(D1126="да",G1126="нет",F1126="нет"),K1126/SUMIFS($K$22:$K$4031,$D$22:$D$4031,"да",$G$22:$G$4031,"нет",$F$22:$F$4031,"нет")*'Велич. кап. %'!$G$5,0)</f>
        <v>432.63800121960401</v>
      </c>
      <c r="N1126" s="120" t="s">
        <v>44</v>
      </c>
      <c r="O1126" s="121">
        <f t="shared" si="342"/>
        <v>2.476783131082031E-5</v>
      </c>
      <c r="P1126" s="119">
        <f t="shared" si="343"/>
        <v>24.879227334944385</v>
      </c>
      <c r="Q1126" s="119">
        <f t="shared" si="344"/>
        <v>14.92753640096663</v>
      </c>
      <c r="R1126" s="119">
        <f t="shared" si="345"/>
        <v>24.879227334944385</v>
      </c>
      <c r="S1126" s="119">
        <f t="shared" si="346"/>
        <v>9.9516909339777531</v>
      </c>
      <c r="T1126" s="119">
        <f t="shared" si="347"/>
        <v>29.855072801933261</v>
      </c>
      <c r="U1126" s="119">
        <f t="shared" si="348"/>
        <v>50.222796517185301</v>
      </c>
      <c r="V1126" s="119">
        <f t="shared" si="349"/>
        <v>29.010249146839129</v>
      </c>
      <c r="W1126" s="119">
        <f t="shared" si="350"/>
        <v>5.0099530565954176</v>
      </c>
      <c r="X1126" s="119">
        <f t="shared" si="351"/>
        <v>15.018007848816245</v>
      </c>
      <c r="Y1126" s="119">
        <f t="shared" si="352"/>
        <v>42.483421983202952</v>
      </c>
      <c r="Z1126" s="119">
        <f t="shared" si="353"/>
        <v>42.845679698955948</v>
      </c>
      <c r="AA1126" s="119">
        <f t="shared" si="354"/>
        <v>0.33046742631380233</v>
      </c>
      <c r="AB1126" s="119">
        <f t="shared" si="355"/>
        <v>1.5032673144463973</v>
      </c>
      <c r="AC1126" s="119">
        <f t="shared" si="356"/>
        <v>43.328205848666556</v>
      </c>
      <c r="AD1126" s="119">
        <f t="shared" si="357"/>
        <v>88.528583933510433</v>
      </c>
      <c r="AE1126" s="119">
        <f t="shared" si="358"/>
        <v>9.8646136383054479</v>
      </c>
      <c r="AF1126" s="138">
        <f t="shared" si="359"/>
        <v>0</v>
      </c>
      <c r="AH1126" s="122" t="s">
        <v>2976</v>
      </c>
      <c r="AI1126" s="122" t="s">
        <v>2356</v>
      </c>
    </row>
    <row r="1127" spans="1:35" s="122" customFormat="1" ht="11.25" customHeight="1" x14ac:dyDescent="0.2">
      <c r="A1127" s="96" t="s">
        <v>89</v>
      </c>
      <c r="B1127" s="98">
        <v>612001213477</v>
      </c>
      <c r="C1127" s="99" t="s">
        <v>4417</v>
      </c>
      <c r="D1127" s="100" t="s">
        <v>87</v>
      </c>
      <c r="E1127" s="100" t="s">
        <v>87</v>
      </c>
      <c r="F1127" s="103" t="s">
        <v>88</v>
      </c>
      <c r="G1127" s="100" t="s">
        <v>88</v>
      </c>
      <c r="H1127" s="97">
        <v>0</v>
      </c>
      <c r="I1127" s="97">
        <v>0</v>
      </c>
      <c r="J1127" s="97">
        <v>23732.57</v>
      </c>
      <c r="K1127" s="97">
        <v>23732.57</v>
      </c>
      <c r="L1127" s="119">
        <f t="shared" si="360"/>
        <v>23732.57</v>
      </c>
      <c r="M1127" s="119">
        <f>IF(AND(D1127="да",G1127="нет",F1127="нет"),K1127/SUMIFS($K$22:$K$4031,$D$22:$D$4031,"да",$G$22:$G$4031,"нет",$F$22:$F$4031,"нет")*'Велич. кап. %'!$G$5,0)</f>
        <v>380.2488171808875</v>
      </c>
      <c r="N1127" s="120" t="s">
        <v>44</v>
      </c>
      <c r="O1127" s="121">
        <f t="shared" si="342"/>
        <v>2.1768634594108838E-5</v>
      </c>
      <c r="P1127" s="119">
        <f t="shared" si="343"/>
        <v>21.866541403710457</v>
      </c>
      <c r="Q1127" s="119">
        <f t="shared" si="344"/>
        <v>13.119924842226274</v>
      </c>
      <c r="R1127" s="119">
        <f t="shared" si="345"/>
        <v>21.866541403710457</v>
      </c>
      <c r="S1127" s="119">
        <f t="shared" si="346"/>
        <v>8.7466165614841831</v>
      </c>
      <c r="T1127" s="119">
        <f t="shared" si="347"/>
        <v>26.239849684452548</v>
      </c>
      <c r="U1127" s="119">
        <f t="shared" si="348"/>
        <v>44.141196375124998</v>
      </c>
      <c r="V1127" s="119">
        <f t="shared" si="349"/>
        <v>25.497327773130856</v>
      </c>
      <c r="W1127" s="119">
        <f t="shared" si="350"/>
        <v>4.4032856996655738</v>
      </c>
      <c r="X1127" s="119">
        <f t="shared" si="351"/>
        <v>13.199440883203906</v>
      </c>
      <c r="Y1127" s="119">
        <f t="shared" si="352"/>
        <v>37.339001459350868</v>
      </c>
      <c r="Z1127" s="119">
        <f t="shared" si="353"/>
        <v>37.657392510394502</v>
      </c>
      <c r="AA1127" s="119">
        <f t="shared" si="354"/>
        <v>0.2904503247944033</v>
      </c>
      <c r="AB1127" s="119">
        <f t="shared" si="355"/>
        <v>1.3212330322661225</v>
      </c>
      <c r="AC1127" s="119">
        <f t="shared" si="356"/>
        <v>38.081488399264821</v>
      </c>
      <c r="AD1127" s="119">
        <f t="shared" si="357"/>
        <v>77.808443161536374</v>
      </c>
      <c r="AE1127" s="119">
        <f t="shared" si="358"/>
        <v>8.6700836665711964</v>
      </c>
      <c r="AF1127" s="138">
        <f t="shared" si="359"/>
        <v>0</v>
      </c>
      <c r="AH1127" s="122" t="s">
        <v>2976</v>
      </c>
      <c r="AI1127" s="122" t="s">
        <v>2356</v>
      </c>
    </row>
    <row r="1128" spans="1:35" s="122" customFormat="1" ht="11.25" customHeight="1" x14ac:dyDescent="0.2">
      <c r="A1128" s="96" t="s">
        <v>89</v>
      </c>
      <c r="B1128" s="98">
        <v>612001213478</v>
      </c>
      <c r="C1128" s="99" t="s">
        <v>4418</v>
      </c>
      <c r="D1128" s="100" t="s">
        <v>87</v>
      </c>
      <c r="E1128" s="100" t="s">
        <v>87</v>
      </c>
      <c r="F1128" s="103" t="s">
        <v>88</v>
      </c>
      <c r="G1128" s="100" t="s">
        <v>88</v>
      </c>
      <c r="H1128" s="97">
        <v>0</v>
      </c>
      <c r="I1128" s="97">
        <v>0</v>
      </c>
      <c r="J1128" s="97">
        <v>11052.25</v>
      </c>
      <c r="K1128" s="97">
        <v>11052.25</v>
      </c>
      <c r="L1128" s="119">
        <f t="shared" si="360"/>
        <v>11052.25</v>
      </c>
      <c r="M1128" s="119">
        <f>IF(AND(D1128="да",G1128="нет",F1128="нет"),K1128/SUMIFS($K$22:$K$4031,$D$22:$D$4031,"да",$G$22:$G$4031,"нет",$F$22:$F$4031,"нет")*'Велич. кап. %'!$G$5,0)</f>
        <v>177.08174840261566</v>
      </c>
      <c r="N1128" s="120" t="s">
        <v>44</v>
      </c>
      <c r="O1128" s="121">
        <f t="shared" si="342"/>
        <v>1.0137645931002814E-5</v>
      </c>
      <c r="P1128" s="119">
        <f t="shared" si="343"/>
        <v>10.18324109985387</v>
      </c>
      <c r="Q1128" s="119">
        <f t="shared" si="344"/>
        <v>6.1099446599123217</v>
      </c>
      <c r="R1128" s="119">
        <f t="shared" si="345"/>
        <v>10.18324109985387</v>
      </c>
      <c r="S1128" s="119">
        <f t="shared" si="346"/>
        <v>4.0732964399415481</v>
      </c>
      <c r="T1128" s="119">
        <f t="shared" si="347"/>
        <v>12.219889319824643</v>
      </c>
      <c r="U1128" s="119">
        <f t="shared" si="348"/>
        <v>20.556540553213381</v>
      </c>
      <c r="V1128" s="119">
        <f t="shared" si="349"/>
        <v>11.874097111294121</v>
      </c>
      <c r="W1128" s="119">
        <f t="shared" si="350"/>
        <v>2.0506086940491</v>
      </c>
      <c r="X1128" s="119">
        <f t="shared" si="351"/>
        <v>6.1469752538975087</v>
      </c>
      <c r="Y1128" s="119">
        <f t="shared" si="352"/>
        <v>17.388760630606409</v>
      </c>
      <c r="Z1128" s="119">
        <f t="shared" si="353"/>
        <v>17.537035237776934</v>
      </c>
      <c r="AA1128" s="119">
        <f t="shared" si="354"/>
        <v>0.1352626201970096</v>
      </c>
      <c r="AB1128" s="119">
        <f t="shared" si="355"/>
        <v>0.61529778615898978</v>
      </c>
      <c r="AC1128" s="119">
        <f t="shared" si="356"/>
        <v>17.73453655296391</v>
      </c>
      <c r="AD1128" s="119">
        <f t="shared" si="357"/>
        <v>36.235366246980021</v>
      </c>
      <c r="AE1128" s="119">
        <f t="shared" si="358"/>
        <v>4.0376550960920587</v>
      </c>
      <c r="AF1128" s="138">
        <f t="shared" si="359"/>
        <v>0</v>
      </c>
      <c r="AH1128" s="122" t="s">
        <v>2976</v>
      </c>
      <c r="AI1128" s="122" t="s">
        <v>2356</v>
      </c>
    </row>
    <row r="1129" spans="1:35" s="122" customFormat="1" ht="11.25" customHeight="1" x14ac:dyDescent="0.2">
      <c r="A1129" s="96" t="s">
        <v>89</v>
      </c>
      <c r="B1129" s="98">
        <v>612001213479</v>
      </c>
      <c r="C1129" s="99" t="s">
        <v>4419</v>
      </c>
      <c r="D1129" s="100" t="s">
        <v>87</v>
      </c>
      <c r="E1129" s="100" t="s">
        <v>87</v>
      </c>
      <c r="F1129" s="103" t="s">
        <v>88</v>
      </c>
      <c r="G1129" s="100" t="s">
        <v>88</v>
      </c>
      <c r="H1129" s="97">
        <v>0</v>
      </c>
      <c r="I1129" s="97">
        <v>0</v>
      </c>
      <c r="J1129" s="97">
        <v>11052.25</v>
      </c>
      <c r="K1129" s="97">
        <v>11052.25</v>
      </c>
      <c r="L1129" s="119">
        <f t="shared" si="360"/>
        <v>11052.25</v>
      </c>
      <c r="M1129" s="119">
        <f>IF(AND(D1129="да",G1129="нет",F1129="нет"),K1129/SUMIFS($K$22:$K$4031,$D$22:$D$4031,"да",$G$22:$G$4031,"нет",$F$22:$F$4031,"нет")*'Велич. кап. %'!$G$5,0)</f>
        <v>177.08174840261566</v>
      </c>
      <c r="N1129" s="120" t="s">
        <v>44</v>
      </c>
      <c r="O1129" s="121">
        <f t="shared" si="342"/>
        <v>1.0137645931002814E-5</v>
      </c>
      <c r="P1129" s="119">
        <f t="shared" si="343"/>
        <v>10.18324109985387</v>
      </c>
      <c r="Q1129" s="119">
        <f t="shared" si="344"/>
        <v>6.1099446599123217</v>
      </c>
      <c r="R1129" s="119">
        <f t="shared" si="345"/>
        <v>10.18324109985387</v>
      </c>
      <c r="S1129" s="119">
        <f t="shared" si="346"/>
        <v>4.0732964399415481</v>
      </c>
      <c r="T1129" s="119">
        <f t="shared" si="347"/>
        <v>12.219889319824643</v>
      </c>
      <c r="U1129" s="119">
        <f t="shared" si="348"/>
        <v>20.556540553213381</v>
      </c>
      <c r="V1129" s="119">
        <f t="shared" si="349"/>
        <v>11.874097111294121</v>
      </c>
      <c r="W1129" s="119">
        <f t="shared" si="350"/>
        <v>2.0506086940491</v>
      </c>
      <c r="X1129" s="119">
        <f t="shared" si="351"/>
        <v>6.1469752538975087</v>
      </c>
      <c r="Y1129" s="119">
        <f t="shared" si="352"/>
        <v>17.388760630606409</v>
      </c>
      <c r="Z1129" s="119">
        <f t="shared" si="353"/>
        <v>17.537035237776934</v>
      </c>
      <c r="AA1129" s="119">
        <f t="shared" si="354"/>
        <v>0.1352626201970096</v>
      </c>
      <c r="AB1129" s="119">
        <f t="shared" si="355"/>
        <v>0.61529778615898978</v>
      </c>
      <c r="AC1129" s="119">
        <f t="shared" si="356"/>
        <v>17.73453655296391</v>
      </c>
      <c r="AD1129" s="119">
        <f t="shared" si="357"/>
        <v>36.235366246980021</v>
      </c>
      <c r="AE1129" s="119">
        <f t="shared" si="358"/>
        <v>4.0376550960920587</v>
      </c>
      <c r="AF1129" s="138">
        <f t="shared" si="359"/>
        <v>0</v>
      </c>
      <c r="AH1129" s="122" t="s">
        <v>2976</v>
      </c>
      <c r="AI1129" s="122" t="s">
        <v>2356</v>
      </c>
    </row>
    <row r="1130" spans="1:35" s="122" customFormat="1" ht="11.25" customHeight="1" x14ac:dyDescent="0.2">
      <c r="A1130" s="96" t="s">
        <v>89</v>
      </c>
      <c r="B1130" s="98">
        <v>612001213480</v>
      </c>
      <c r="C1130" s="99" t="s">
        <v>4420</v>
      </c>
      <c r="D1130" s="100" t="s">
        <v>87</v>
      </c>
      <c r="E1130" s="100" t="s">
        <v>87</v>
      </c>
      <c r="F1130" s="103" t="s">
        <v>88</v>
      </c>
      <c r="G1130" s="100" t="s">
        <v>88</v>
      </c>
      <c r="H1130" s="97">
        <v>0</v>
      </c>
      <c r="I1130" s="97">
        <v>0</v>
      </c>
      <c r="J1130" s="97">
        <v>16192.18</v>
      </c>
      <c r="K1130" s="97">
        <v>16192.18</v>
      </c>
      <c r="L1130" s="119">
        <f t="shared" si="360"/>
        <v>16192.18</v>
      </c>
      <c r="M1130" s="119">
        <f>IF(AND(D1130="да",G1130="нет",F1130="нет"),K1130/SUMIFS($K$22:$K$4031,$D$22:$D$4031,"да",$G$22:$G$4031,"нет",$F$22:$F$4031,"нет")*'Велич. кап. %'!$G$5,0)</f>
        <v>259.43491550135627</v>
      </c>
      <c r="N1130" s="120" t="s">
        <v>44</v>
      </c>
      <c r="O1130" s="121">
        <f t="shared" si="342"/>
        <v>1.4852232594364507E-5</v>
      </c>
      <c r="P1130" s="119">
        <f t="shared" si="343"/>
        <v>14.91903213121598</v>
      </c>
      <c r="Q1130" s="119">
        <f t="shared" si="344"/>
        <v>8.9514192787295883</v>
      </c>
      <c r="R1130" s="119">
        <f t="shared" si="345"/>
        <v>14.91903213121598</v>
      </c>
      <c r="S1130" s="119">
        <f t="shared" si="346"/>
        <v>5.9676128524863916</v>
      </c>
      <c r="T1130" s="119">
        <f t="shared" si="347"/>
        <v>17.902838557459177</v>
      </c>
      <c r="U1130" s="119">
        <f t="shared" si="348"/>
        <v>30.116510648504207</v>
      </c>
      <c r="V1130" s="119">
        <f t="shared" si="349"/>
        <v>17.396233143799176</v>
      </c>
      <c r="W1130" s="119">
        <f t="shared" si="350"/>
        <v>3.0042593212791924</v>
      </c>
      <c r="X1130" s="119">
        <f t="shared" si="351"/>
        <v>9.0056712222990019</v>
      </c>
      <c r="Y1130" s="119">
        <f t="shared" si="352"/>
        <v>25.475531417375869</v>
      </c>
      <c r="Z1130" s="119">
        <f t="shared" si="353"/>
        <v>25.692762219134281</v>
      </c>
      <c r="AA1130" s="119">
        <f t="shared" si="354"/>
        <v>0.19816749471841616</v>
      </c>
      <c r="AB1130" s="119">
        <f t="shared" si="355"/>
        <v>0.90144653867654734</v>
      </c>
      <c r="AC1130" s="119">
        <f t="shared" si="356"/>
        <v>25.982112970858527</v>
      </c>
      <c r="AD1130" s="119">
        <f t="shared" si="357"/>
        <v>53.086889333576863</v>
      </c>
      <c r="AE1130" s="119">
        <f t="shared" si="358"/>
        <v>5.9153962400271363</v>
      </c>
      <c r="AF1130" s="138">
        <f t="shared" si="359"/>
        <v>0</v>
      </c>
      <c r="AH1130" s="122" t="s">
        <v>2976</v>
      </c>
      <c r="AI1130" s="122" t="s">
        <v>2356</v>
      </c>
    </row>
    <row r="1131" spans="1:35" s="122" customFormat="1" ht="11.25" customHeight="1" x14ac:dyDescent="0.2">
      <c r="A1131" s="96" t="s">
        <v>89</v>
      </c>
      <c r="B1131" s="98">
        <v>612001213481</v>
      </c>
      <c r="C1131" s="99" t="s">
        <v>4421</v>
      </c>
      <c r="D1131" s="100" t="s">
        <v>87</v>
      </c>
      <c r="E1131" s="100" t="s">
        <v>87</v>
      </c>
      <c r="F1131" s="103" t="s">
        <v>88</v>
      </c>
      <c r="G1131" s="100" t="s">
        <v>88</v>
      </c>
      <c r="H1131" s="97">
        <v>0</v>
      </c>
      <c r="I1131" s="97">
        <v>0</v>
      </c>
      <c r="J1131" s="97">
        <v>12339.68</v>
      </c>
      <c r="K1131" s="97">
        <v>12339.68</v>
      </c>
      <c r="L1131" s="119">
        <f t="shared" si="360"/>
        <v>12339.68</v>
      </c>
      <c r="M1131" s="119">
        <f>IF(AND(D1131="да",G1131="нет",F1131="нет"),K1131/SUMIFS($K$22:$K$4031,$D$22:$D$4031,"да",$G$22:$G$4031,"нет",$F$22:$F$4031,"нет")*'Велич. кап. %'!$G$5,0)</f>
        <v>197.70925459782293</v>
      </c>
      <c r="N1131" s="120" t="s">
        <v>44</v>
      </c>
      <c r="O1131" s="121">
        <f t="shared" si="342"/>
        <v>1.1318537559490313E-5</v>
      </c>
      <c r="P1131" s="119">
        <f t="shared" si="343"/>
        <v>11.369443917305961</v>
      </c>
      <c r="Q1131" s="119">
        <f t="shared" si="344"/>
        <v>6.8216663503835768</v>
      </c>
      <c r="R1131" s="119">
        <f t="shared" si="345"/>
        <v>11.369443917305961</v>
      </c>
      <c r="S1131" s="119">
        <f t="shared" si="346"/>
        <v>4.5477775669223846</v>
      </c>
      <c r="T1131" s="119">
        <f t="shared" si="347"/>
        <v>13.643332700767154</v>
      </c>
      <c r="U1131" s="119">
        <f t="shared" si="348"/>
        <v>22.951085284324563</v>
      </c>
      <c r="V1131" s="119">
        <f t="shared" si="349"/>
        <v>13.257260615919281</v>
      </c>
      <c r="W1131" s="119">
        <f t="shared" si="350"/>
        <v>2.2894754542996947</v>
      </c>
      <c r="X1131" s="119">
        <f t="shared" si="351"/>
        <v>6.8630104821202931</v>
      </c>
      <c r="Y1131" s="119">
        <f t="shared" si="352"/>
        <v>19.414304035674302</v>
      </c>
      <c r="Z1131" s="119">
        <f t="shared" si="353"/>
        <v>19.579850526625012</v>
      </c>
      <c r="AA1131" s="119">
        <f t="shared" si="354"/>
        <v>0.15101879248050268</v>
      </c>
      <c r="AB1131" s="119">
        <f t="shared" si="355"/>
        <v>0.68697123082723999</v>
      </c>
      <c r="AC1131" s="119">
        <f t="shared" si="356"/>
        <v>19.800357937241532</v>
      </c>
      <c r="AD1131" s="119">
        <f t="shared" si="357"/>
        <v>40.456271272413716</v>
      </c>
      <c r="AE1131" s="119">
        <f t="shared" si="358"/>
        <v>4.5079845132118139</v>
      </c>
      <c r="AF1131" s="138">
        <f t="shared" si="359"/>
        <v>0</v>
      </c>
      <c r="AH1131" s="122" t="s">
        <v>2976</v>
      </c>
      <c r="AI1131" s="122" t="s">
        <v>2356</v>
      </c>
    </row>
    <row r="1132" spans="1:35" s="122" customFormat="1" ht="11.25" customHeight="1" x14ac:dyDescent="0.2">
      <c r="A1132" s="96" t="s">
        <v>89</v>
      </c>
      <c r="B1132" s="98">
        <v>612001213482</v>
      </c>
      <c r="C1132" s="99" t="s">
        <v>4422</v>
      </c>
      <c r="D1132" s="100" t="s">
        <v>87</v>
      </c>
      <c r="E1132" s="100" t="s">
        <v>87</v>
      </c>
      <c r="F1132" s="103" t="s">
        <v>88</v>
      </c>
      <c r="G1132" s="100" t="s">
        <v>88</v>
      </c>
      <c r="H1132" s="97">
        <v>0</v>
      </c>
      <c r="I1132" s="97">
        <v>0</v>
      </c>
      <c r="J1132" s="97">
        <v>12366.62</v>
      </c>
      <c r="K1132" s="97">
        <v>12366.62</v>
      </c>
      <c r="L1132" s="119">
        <f t="shared" si="360"/>
        <v>12366.62</v>
      </c>
      <c r="M1132" s="119">
        <f>IF(AND(D1132="да",G1132="нет",F1132="нет"),K1132/SUMIFS($K$22:$K$4031,$D$22:$D$4031,"да",$G$22:$G$4031,"нет",$F$22:$F$4031,"нет")*'Велич. кап. %'!$G$5,0)</f>
        <v>198.14089361268111</v>
      </c>
      <c r="N1132" s="120" t="s">
        <v>44</v>
      </c>
      <c r="O1132" s="121">
        <f t="shared" si="342"/>
        <v>1.1343248200435026E-5</v>
      </c>
      <c r="P1132" s="119">
        <f t="shared" si="343"/>
        <v>11.394265697054886</v>
      </c>
      <c r="Q1132" s="119">
        <f t="shared" si="344"/>
        <v>6.8365594182329312</v>
      </c>
      <c r="R1132" s="119">
        <f t="shared" si="345"/>
        <v>11.394265697054886</v>
      </c>
      <c r="S1132" s="119">
        <f t="shared" si="346"/>
        <v>4.5577062788219536</v>
      </c>
      <c r="T1132" s="119">
        <f t="shared" si="347"/>
        <v>13.673118836465862</v>
      </c>
      <c r="U1132" s="119">
        <f t="shared" si="348"/>
        <v>23.001192113477316</v>
      </c>
      <c r="V1132" s="119">
        <f t="shared" si="349"/>
        <v>13.286203878709955</v>
      </c>
      <c r="W1132" s="119">
        <f t="shared" si="350"/>
        <v>2.2944738390826735</v>
      </c>
      <c r="X1132" s="119">
        <f t="shared" si="351"/>
        <v>6.8779938125136511</v>
      </c>
      <c r="Y1132" s="119">
        <f t="shared" si="352"/>
        <v>19.456689360959967</v>
      </c>
      <c r="Z1132" s="119">
        <f t="shared" si="353"/>
        <v>19.622597273152252</v>
      </c>
      <c r="AA1132" s="119">
        <f t="shared" si="354"/>
        <v>0.15134849683826759</v>
      </c>
      <c r="AB1132" s="119">
        <f t="shared" si="355"/>
        <v>0.68847102700983831</v>
      </c>
      <c r="AC1132" s="119">
        <f t="shared" si="356"/>
        <v>19.843586095737479</v>
      </c>
      <c r="AD1132" s="119">
        <f t="shared" si="357"/>
        <v>40.544595438686969</v>
      </c>
      <c r="AE1132" s="119">
        <f t="shared" si="358"/>
        <v>4.5178263488822621</v>
      </c>
      <c r="AF1132" s="138">
        <f t="shared" si="359"/>
        <v>0</v>
      </c>
      <c r="AH1132" s="122" t="s">
        <v>2976</v>
      </c>
      <c r="AI1132" s="122" t="s">
        <v>2356</v>
      </c>
    </row>
    <row r="1133" spans="1:35" s="122" customFormat="1" ht="11.25" customHeight="1" x14ac:dyDescent="0.2">
      <c r="A1133" s="96" t="s">
        <v>89</v>
      </c>
      <c r="B1133" s="98">
        <v>612001213483</v>
      </c>
      <c r="C1133" s="99" t="s">
        <v>4423</v>
      </c>
      <c r="D1133" s="100" t="s">
        <v>87</v>
      </c>
      <c r="E1133" s="100" t="s">
        <v>87</v>
      </c>
      <c r="F1133" s="103" t="s">
        <v>88</v>
      </c>
      <c r="G1133" s="100" t="s">
        <v>88</v>
      </c>
      <c r="H1133" s="97">
        <v>0</v>
      </c>
      <c r="I1133" s="97">
        <v>0</v>
      </c>
      <c r="J1133" s="97">
        <v>26327.63</v>
      </c>
      <c r="K1133" s="97">
        <v>26327.63</v>
      </c>
      <c r="L1133" s="119">
        <f t="shared" si="360"/>
        <v>26327.63</v>
      </c>
      <c r="M1133" s="119">
        <f>IF(AND(D1133="да",G1133="нет",F1133="нет"),K1133/SUMIFS($K$22:$K$4031,$D$22:$D$4031,"да",$G$22:$G$4031,"нет",$F$22:$F$4031,"нет")*'Велич. кап. %'!$G$5,0)</f>
        <v>421.82747872126998</v>
      </c>
      <c r="N1133" s="120" t="s">
        <v>44</v>
      </c>
      <c r="O1133" s="121">
        <f t="shared" si="342"/>
        <v>2.414894624555612E-5</v>
      </c>
      <c r="P1133" s="119">
        <f t="shared" si="343"/>
        <v>24.257558766562987</v>
      </c>
      <c r="Q1133" s="119">
        <f t="shared" si="344"/>
        <v>14.55453525993779</v>
      </c>
      <c r="R1133" s="119">
        <f t="shared" si="345"/>
        <v>24.257558766562987</v>
      </c>
      <c r="S1133" s="119">
        <f t="shared" si="346"/>
        <v>9.7030235066251933</v>
      </c>
      <c r="T1133" s="119">
        <f t="shared" si="347"/>
        <v>29.10907051987558</v>
      </c>
      <c r="U1133" s="119">
        <f t="shared" si="348"/>
        <v>48.967856659503475</v>
      </c>
      <c r="V1133" s="119">
        <f t="shared" si="349"/>
        <v>28.285356857673367</v>
      </c>
      <c r="W1133" s="119">
        <f t="shared" si="350"/>
        <v>4.8847670810656574</v>
      </c>
      <c r="X1133" s="119">
        <f t="shared" si="351"/>
        <v>14.642746056573969</v>
      </c>
      <c r="Y1133" s="119">
        <f t="shared" si="352"/>
        <v>41.421869396835234</v>
      </c>
      <c r="Z1133" s="119">
        <f t="shared" si="353"/>
        <v>41.775075214291491</v>
      </c>
      <c r="AA1133" s="119">
        <f t="shared" si="354"/>
        <v>0.32220988643736764</v>
      </c>
      <c r="AB1133" s="119">
        <f t="shared" si="355"/>
        <v>1.4657044903809635</v>
      </c>
      <c r="AC1133" s="119">
        <f t="shared" si="356"/>
        <v>42.245544263648512</v>
      </c>
      <c r="AD1133" s="119">
        <f t="shared" si="357"/>
        <v>86.31647994435329</v>
      </c>
      <c r="AE1133" s="119">
        <f t="shared" si="358"/>
        <v>9.6181220509422225</v>
      </c>
      <c r="AF1133" s="138">
        <f t="shared" si="359"/>
        <v>0</v>
      </c>
      <c r="AH1133" s="122" t="s">
        <v>2976</v>
      </c>
      <c r="AI1133" s="122" t="s">
        <v>2356</v>
      </c>
    </row>
    <row r="1134" spans="1:35" s="122" customFormat="1" ht="11.25" customHeight="1" x14ac:dyDescent="0.2">
      <c r="A1134" s="96" t="s">
        <v>89</v>
      </c>
      <c r="B1134" s="98">
        <v>612001213484</v>
      </c>
      <c r="C1134" s="99" t="s">
        <v>4424</v>
      </c>
      <c r="D1134" s="100" t="s">
        <v>87</v>
      </c>
      <c r="E1134" s="100" t="s">
        <v>87</v>
      </c>
      <c r="F1134" s="103" t="s">
        <v>88</v>
      </c>
      <c r="G1134" s="100" t="s">
        <v>88</v>
      </c>
      <c r="H1134" s="97">
        <v>0</v>
      </c>
      <c r="I1134" s="97">
        <v>0</v>
      </c>
      <c r="J1134" s="97">
        <v>19244.59</v>
      </c>
      <c r="K1134" s="97">
        <v>19244.59</v>
      </c>
      <c r="L1134" s="119">
        <f t="shared" si="360"/>
        <v>19244.59</v>
      </c>
      <c r="M1134" s="119">
        <f>IF(AND(D1134="да",G1134="нет",F1134="нет"),K1134/SUMIFS($K$22:$K$4031,$D$22:$D$4031,"да",$G$22:$G$4031,"нет",$F$22:$F$4031,"нет")*'Велич. кап. %'!$G$5,0)</f>
        <v>308.34134628618546</v>
      </c>
      <c r="N1134" s="120" t="s">
        <v>44</v>
      </c>
      <c r="O1134" s="121">
        <f t="shared" si="342"/>
        <v>1.765204727610373E-5</v>
      </c>
      <c r="P1134" s="119">
        <f t="shared" si="343"/>
        <v>17.731439285017693</v>
      </c>
      <c r="Q1134" s="119">
        <f t="shared" si="344"/>
        <v>10.638863571010615</v>
      </c>
      <c r="R1134" s="119">
        <f t="shared" si="345"/>
        <v>17.731439285017693</v>
      </c>
      <c r="S1134" s="119">
        <f t="shared" si="346"/>
        <v>7.0925757140070766</v>
      </c>
      <c r="T1134" s="119">
        <f t="shared" si="347"/>
        <v>21.277727142021231</v>
      </c>
      <c r="U1134" s="119">
        <f t="shared" si="348"/>
        <v>35.793815265214299</v>
      </c>
      <c r="V1134" s="119">
        <f t="shared" si="349"/>
        <v>20.675620848880524</v>
      </c>
      <c r="W1134" s="119">
        <f t="shared" si="350"/>
        <v>3.5705963552589175</v>
      </c>
      <c r="X1134" s="119">
        <f t="shared" si="351"/>
        <v>10.703342622669904</v>
      </c>
      <c r="Y1134" s="119">
        <f t="shared" si="352"/>
        <v>30.277958691140878</v>
      </c>
      <c r="Z1134" s="119">
        <f t="shared" si="353"/>
        <v>30.536139968474256</v>
      </c>
      <c r="AA1134" s="119">
        <f t="shared" si="354"/>
        <v>0.2355243202078463</v>
      </c>
      <c r="AB1134" s="119">
        <f t="shared" si="355"/>
        <v>1.07137945871089</v>
      </c>
      <c r="AC1134" s="119">
        <f t="shared" si="356"/>
        <v>30.880036626189579</v>
      </c>
      <c r="AD1134" s="119">
        <f t="shared" si="357"/>
        <v>63.09437145585462</v>
      </c>
      <c r="AE1134" s="119">
        <f t="shared" si="358"/>
        <v>7.0305156765095145</v>
      </c>
      <c r="AF1134" s="138">
        <f t="shared" si="359"/>
        <v>0</v>
      </c>
      <c r="AH1134" s="122" t="s">
        <v>2976</v>
      </c>
      <c r="AI1134" s="122" t="s">
        <v>2356</v>
      </c>
    </row>
    <row r="1135" spans="1:35" s="122" customFormat="1" ht="11.25" customHeight="1" x14ac:dyDescent="0.2">
      <c r="A1135" s="96" t="s">
        <v>89</v>
      </c>
      <c r="B1135" s="98">
        <v>612001213485</v>
      </c>
      <c r="C1135" s="99" t="s">
        <v>4425</v>
      </c>
      <c r="D1135" s="100" t="s">
        <v>87</v>
      </c>
      <c r="E1135" s="100" t="s">
        <v>87</v>
      </c>
      <c r="F1135" s="103" t="s">
        <v>88</v>
      </c>
      <c r="G1135" s="100" t="s">
        <v>88</v>
      </c>
      <c r="H1135" s="97">
        <v>0</v>
      </c>
      <c r="I1135" s="97">
        <v>0</v>
      </c>
      <c r="J1135" s="97">
        <v>16257.81</v>
      </c>
      <c r="K1135" s="97">
        <v>16257.81</v>
      </c>
      <c r="L1135" s="119">
        <f t="shared" si="360"/>
        <v>16257.81</v>
      </c>
      <c r="M1135" s="119">
        <f>IF(AND(D1135="да",G1135="нет",F1135="нет"),K1135/SUMIFS($K$22:$K$4031,$D$22:$D$4031,"да",$G$22:$G$4031,"нет",$F$22:$F$4031,"нет")*'Велич. кап. %'!$G$5,0)</f>
        <v>260.48645479404905</v>
      </c>
      <c r="N1135" s="120" t="s">
        <v>44</v>
      </c>
      <c r="O1135" s="121">
        <f t="shared" si="342"/>
        <v>1.4912431531454395E-5</v>
      </c>
      <c r="P1135" s="119">
        <f t="shared" si="343"/>
        <v>14.979501819594674</v>
      </c>
      <c r="Q1135" s="119">
        <f t="shared" si="344"/>
        <v>8.9877010917568043</v>
      </c>
      <c r="R1135" s="119">
        <f t="shared" si="345"/>
        <v>14.979501819594674</v>
      </c>
      <c r="S1135" s="119">
        <f t="shared" si="346"/>
        <v>5.9918007278378687</v>
      </c>
      <c r="T1135" s="119">
        <f t="shared" si="347"/>
        <v>17.975402183513609</v>
      </c>
      <c r="U1135" s="119">
        <f t="shared" si="348"/>
        <v>30.23857862167776</v>
      </c>
      <c r="V1135" s="119">
        <f t="shared" si="349"/>
        <v>17.466743401295542</v>
      </c>
      <c r="W1135" s="119">
        <f t="shared" si="350"/>
        <v>3.0164361584472297</v>
      </c>
      <c r="X1135" s="119">
        <f t="shared" si="351"/>
        <v>9.0421729288215005</v>
      </c>
      <c r="Y1135" s="119">
        <f t="shared" si="352"/>
        <v>25.578788614796004</v>
      </c>
      <c r="Z1135" s="119">
        <f t="shared" si="353"/>
        <v>25.796899894508552</v>
      </c>
      <c r="AA1135" s="119">
        <f t="shared" si="354"/>
        <v>0.19897070544596301</v>
      </c>
      <c r="AB1135" s="119">
        <f t="shared" si="355"/>
        <v>0.90510027377171931</v>
      </c>
      <c r="AC1135" s="119">
        <f t="shared" si="356"/>
        <v>26.087423440126866</v>
      </c>
      <c r="AD1135" s="119">
        <f t="shared" si="357"/>
        <v>53.302060641391044</v>
      </c>
      <c r="AE1135" s="119">
        <f t="shared" si="358"/>
        <v>5.9393724714692873</v>
      </c>
      <c r="AF1135" s="138">
        <f t="shared" si="359"/>
        <v>0</v>
      </c>
      <c r="AH1135" s="122" t="s">
        <v>2976</v>
      </c>
      <c r="AI1135" s="122" t="s">
        <v>2356</v>
      </c>
    </row>
    <row r="1136" spans="1:35" s="122" customFormat="1" ht="11.25" customHeight="1" x14ac:dyDescent="0.2">
      <c r="A1136" s="96" t="s">
        <v>89</v>
      </c>
      <c r="B1136" s="98">
        <v>612001213486</v>
      </c>
      <c r="C1136" s="99" t="s">
        <v>4426</v>
      </c>
      <c r="D1136" s="100" t="s">
        <v>87</v>
      </c>
      <c r="E1136" s="100" t="s">
        <v>87</v>
      </c>
      <c r="F1136" s="103" t="s">
        <v>88</v>
      </c>
      <c r="G1136" s="100" t="s">
        <v>88</v>
      </c>
      <c r="H1136" s="97">
        <v>0</v>
      </c>
      <c r="I1136" s="97">
        <v>0</v>
      </c>
      <c r="J1136" s="97">
        <v>20359.04</v>
      </c>
      <c r="K1136" s="97">
        <v>20359.04</v>
      </c>
      <c r="L1136" s="119">
        <f t="shared" si="360"/>
        <v>20359.04</v>
      </c>
      <c r="M1136" s="119">
        <f>IF(AND(D1136="да",G1136="нет",F1136="нет"),K1136/SUMIFS($K$22:$K$4031,$D$22:$D$4031,"да",$G$22:$G$4031,"нет",$F$22:$F$4031,"нет")*'Велич. кап. %'!$G$5,0)</f>
        <v>326.1973262456774</v>
      </c>
      <c r="N1136" s="120" t="s">
        <v>44</v>
      </c>
      <c r="O1136" s="121">
        <f t="shared" si="342"/>
        <v>1.8674273475095435E-5</v>
      </c>
      <c r="P1136" s="119">
        <f t="shared" si="343"/>
        <v>18.758263057890378</v>
      </c>
      <c r="Q1136" s="119">
        <f t="shared" si="344"/>
        <v>11.254957834734226</v>
      </c>
      <c r="R1136" s="119">
        <f t="shared" si="345"/>
        <v>18.758263057890378</v>
      </c>
      <c r="S1136" s="119">
        <f t="shared" si="346"/>
        <v>7.5033052231561506</v>
      </c>
      <c r="T1136" s="119">
        <f t="shared" si="347"/>
        <v>22.509915669468452</v>
      </c>
      <c r="U1136" s="119">
        <f t="shared" si="348"/>
        <v>37.866627282634155</v>
      </c>
      <c r="V1136" s="119">
        <f t="shared" si="349"/>
        <v>21.872941532513423</v>
      </c>
      <c r="W1136" s="119">
        <f t="shared" si="350"/>
        <v>3.7773688096535447</v>
      </c>
      <c r="X1136" s="119">
        <f t="shared" si="351"/>
        <v>11.323170854179875</v>
      </c>
      <c r="Y1136" s="119">
        <f t="shared" si="352"/>
        <v>32.031348660131741</v>
      </c>
      <c r="Z1136" s="119">
        <f t="shared" si="353"/>
        <v>32.304481158796634</v>
      </c>
      <c r="AA1136" s="119">
        <f t="shared" si="354"/>
        <v>0.24916348210506697</v>
      </c>
      <c r="AB1136" s="119">
        <f t="shared" si="355"/>
        <v>1.1334228089594716</v>
      </c>
      <c r="AC1136" s="119">
        <f t="shared" si="356"/>
        <v>32.668292796783859</v>
      </c>
      <c r="AD1136" s="119">
        <f t="shared" si="357"/>
        <v>66.748152714326594</v>
      </c>
      <c r="AE1136" s="119">
        <f t="shared" si="358"/>
        <v>7.437651302453534</v>
      </c>
      <c r="AF1136" s="138">
        <f t="shared" si="359"/>
        <v>0</v>
      </c>
      <c r="AH1136" s="122" t="s">
        <v>2976</v>
      </c>
      <c r="AI1136" s="122" t="s">
        <v>2356</v>
      </c>
    </row>
    <row r="1137" spans="1:35" s="122" customFormat="1" ht="11.25" customHeight="1" x14ac:dyDescent="0.2">
      <c r="A1137" s="96" t="s">
        <v>89</v>
      </c>
      <c r="B1137" s="98">
        <v>612001213487</v>
      </c>
      <c r="C1137" s="99" t="s">
        <v>4427</v>
      </c>
      <c r="D1137" s="100" t="s">
        <v>87</v>
      </c>
      <c r="E1137" s="100" t="s">
        <v>87</v>
      </c>
      <c r="F1137" s="103" t="s">
        <v>88</v>
      </c>
      <c r="G1137" s="100" t="s">
        <v>88</v>
      </c>
      <c r="H1137" s="97">
        <v>0</v>
      </c>
      <c r="I1137" s="97">
        <v>0</v>
      </c>
      <c r="J1137" s="97">
        <v>20359.03</v>
      </c>
      <c r="K1137" s="97">
        <v>20359.03</v>
      </c>
      <c r="L1137" s="119">
        <f t="shared" si="360"/>
        <v>20359.03</v>
      </c>
      <c r="M1137" s="119">
        <f>IF(AND(D1137="да",G1137="нет",F1137="нет"),K1137/SUMIFS($K$22:$K$4031,$D$22:$D$4031,"да",$G$22:$G$4031,"нет",$F$22:$F$4031,"нет")*'Велич. кап. %'!$G$5,0)</f>
        <v>326.19716602332591</v>
      </c>
      <c r="N1137" s="120" t="s">
        <v>44</v>
      </c>
      <c r="O1137" s="121">
        <f t="shared" si="342"/>
        <v>1.867426430262292E-5</v>
      </c>
      <c r="P1137" s="119">
        <f t="shared" si="343"/>
        <v>18.758253844163669</v>
      </c>
      <c r="Q1137" s="119">
        <f t="shared" si="344"/>
        <v>11.2549523064982</v>
      </c>
      <c r="R1137" s="119">
        <f t="shared" si="345"/>
        <v>18.758253844163669</v>
      </c>
      <c r="S1137" s="119">
        <f t="shared" si="346"/>
        <v>7.5033015376654664</v>
      </c>
      <c r="T1137" s="119">
        <f t="shared" si="347"/>
        <v>22.509904612996401</v>
      </c>
      <c r="U1137" s="119">
        <f t="shared" si="348"/>
        <v>37.866608683217244</v>
      </c>
      <c r="V1137" s="119">
        <f t="shared" si="349"/>
        <v>21.872930788911788</v>
      </c>
      <c r="W1137" s="119">
        <f t="shared" si="350"/>
        <v>3.7773669542768613</v>
      </c>
      <c r="X1137" s="119">
        <f t="shared" si="351"/>
        <v>11.323165292438821</v>
      </c>
      <c r="Y1137" s="119">
        <f t="shared" si="352"/>
        <v>32.031332926900376</v>
      </c>
      <c r="Z1137" s="119">
        <f t="shared" si="353"/>
        <v>32.304465291407418</v>
      </c>
      <c r="AA1137" s="119">
        <f t="shared" si="354"/>
        <v>0.24916335972037584</v>
      </c>
      <c r="AB1137" s="119">
        <f t="shared" si="355"/>
        <v>1.1334222522422543</v>
      </c>
      <c r="AC1137" s="119">
        <f t="shared" si="356"/>
        <v>32.668276750696805</v>
      </c>
      <c r="AD1137" s="119">
        <f t="shared" si="357"/>
        <v>66.748119928815711</v>
      </c>
      <c r="AE1137" s="119">
        <f t="shared" si="358"/>
        <v>7.4376476492108932</v>
      </c>
      <c r="AF1137" s="138">
        <f t="shared" si="359"/>
        <v>0</v>
      </c>
      <c r="AH1137" s="122" t="s">
        <v>2976</v>
      </c>
      <c r="AI1137" s="122" t="s">
        <v>2356</v>
      </c>
    </row>
    <row r="1138" spans="1:35" s="122" customFormat="1" ht="11.25" customHeight="1" x14ac:dyDescent="0.2">
      <c r="A1138" s="96" t="s">
        <v>89</v>
      </c>
      <c r="B1138" s="98">
        <v>612001213488</v>
      </c>
      <c r="C1138" s="99" t="s">
        <v>4428</v>
      </c>
      <c r="D1138" s="100" t="s">
        <v>87</v>
      </c>
      <c r="E1138" s="100" t="s">
        <v>87</v>
      </c>
      <c r="F1138" s="103" t="s">
        <v>88</v>
      </c>
      <c r="G1138" s="100" t="s">
        <v>88</v>
      </c>
      <c r="H1138" s="97">
        <v>0</v>
      </c>
      <c r="I1138" s="97">
        <v>0</v>
      </c>
      <c r="J1138" s="97">
        <v>38680.959999999999</v>
      </c>
      <c r="K1138" s="97">
        <v>38680.959999999999</v>
      </c>
      <c r="L1138" s="119">
        <f t="shared" si="360"/>
        <v>38680.959999999999</v>
      </c>
      <c r="M1138" s="119">
        <f>IF(AND(D1138="да",G1138="нет",F1138="нет"),K1138/SUMIFS($K$22:$K$4031,$D$22:$D$4031,"да",$G$22:$G$4031,"нет",$F$22:$F$4031,"нет")*'Велич. кап. %'!$G$5,0)</f>
        <v>619.75543682884847</v>
      </c>
      <c r="N1138" s="120" t="s">
        <v>44</v>
      </c>
      <c r="O1138" s="121">
        <f t="shared" si="342"/>
        <v>3.5480004230023984E-5</v>
      </c>
      <c r="P1138" s="119">
        <f t="shared" si="343"/>
        <v>35.639579420824134</v>
      </c>
      <c r="Q1138" s="119">
        <f t="shared" si="344"/>
        <v>21.383747652494478</v>
      </c>
      <c r="R1138" s="119">
        <f t="shared" si="345"/>
        <v>35.639579420824134</v>
      </c>
      <c r="S1138" s="119">
        <f t="shared" si="346"/>
        <v>14.255831768329653</v>
      </c>
      <c r="T1138" s="119">
        <f t="shared" si="347"/>
        <v>42.767495304988955</v>
      </c>
      <c r="U1138" s="119">
        <f t="shared" si="348"/>
        <v>71.944330147908772</v>
      </c>
      <c r="V1138" s="119">
        <f t="shared" si="349"/>
        <v>41.557282489817318</v>
      </c>
      <c r="W1138" s="119">
        <f t="shared" si="350"/>
        <v>7.1767751245371274</v>
      </c>
      <c r="X1138" s="119">
        <f t="shared" si="351"/>
        <v>21.513348315229873</v>
      </c>
      <c r="Y1138" s="119">
        <f t="shared" si="352"/>
        <v>60.857649293316854</v>
      </c>
      <c r="Z1138" s="119">
        <f t="shared" si="353"/>
        <v>61.376584727185865</v>
      </c>
      <c r="AA1138" s="119">
        <f t="shared" si="354"/>
        <v>0.47339573402119212</v>
      </c>
      <c r="AB1138" s="119">
        <f t="shared" si="355"/>
        <v>2.1534356402094086</v>
      </c>
      <c r="AC1138" s="119">
        <f t="shared" si="356"/>
        <v>62.0678051097048</v>
      </c>
      <c r="AD1138" s="119">
        <f t="shared" si="357"/>
        <v>126.8175034390992</v>
      </c>
      <c r="AE1138" s="119">
        <f t="shared" si="358"/>
        <v>14.131093240356767</v>
      </c>
      <c r="AF1138" s="138">
        <f t="shared" si="359"/>
        <v>0</v>
      </c>
      <c r="AH1138" s="122" t="s">
        <v>2976</v>
      </c>
      <c r="AI1138" s="122" t="s">
        <v>2356</v>
      </c>
    </row>
    <row r="1139" spans="1:35" s="122" customFormat="1" ht="11.25" customHeight="1" x14ac:dyDescent="0.2">
      <c r="A1139" s="96" t="s">
        <v>89</v>
      </c>
      <c r="B1139" s="98">
        <v>612001213489</v>
      </c>
      <c r="C1139" s="99" t="s">
        <v>4429</v>
      </c>
      <c r="D1139" s="100" t="s">
        <v>87</v>
      </c>
      <c r="E1139" s="100" t="s">
        <v>87</v>
      </c>
      <c r="F1139" s="103" t="s">
        <v>88</v>
      </c>
      <c r="G1139" s="100" t="s">
        <v>88</v>
      </c>
      <c r="H1139" s="97">
        <v>0</v>
      </c>
      <c r="I1139" s="97">
        <v>0</v>
      </c>
      <c r="J1139" s="97">
        <v>38123.730000000003</v>
      </c>
      <c r="K1139" s="97">
        <v>38123.730000000003</v>
      </c>
      <c r="L1139" s="119">
        <f t="shared" si="360"/>
        <v>38123.730000000003</v>
      </c>
      <c r="M1139" s="119">
        <f>IF(AND(D1139="да",G1139="нет",F1139="нет"),K1139/SUMIFS($K$22:$K$4031,$D$22:$D$4031,"да",$G$22:$G$4031,"нет",$F$22:$F$4031,"нет")*'Велич. кап. %'!$G$5,0)</f>
        <v>610.8273667379267</v>
      </c>
      <c r="N1139" s="120" t="s">
        <v>44</v>
      </c>
      <c r="O1139" s="121">
        <f t="shared" si="342"/>
        <v>3.4968886544291878E-5</v>
      </c>
      <c r="P1139" s="119">
        <f t="shared" si="343"/>
        <v>35.12616292752444</v>
      </c>
      <c r="Q1139" s="119">
        <f t="shared" si="344"/>
        <v>21.075697756514664</v>
      </c>
      <c r="R1139" s="119">
        <f t="shared" si="345"/>
        <v>35.12616292752444</v>
      </c>
      <c r="S1139" s="119">
        <f t="shared" si="346"/>
        <v>14.050465171009774</v>
      </c>
      <c r="T1139" s="119">
        <f t="shared" si="347"/>
        <v>42.151395513029328</v>
      </c>
      <c r="U1139" s="119">
        <f t="shared" si="348"/>
        <v>70.907914839490388</v>
      </c>
      <c r="V1139" s="119">
        <f t="shared" si="349"/>
        <v>40.958616776200053</v>
      </c>
      <c r="W1139" s="119">
        <f t="shared" si="350"/>
        <v>7.0733879696514732</v>
      </c>
      <c r="X1139" s="119">
        <f t="shared" si="351"/>
        <v>21.20343141860436</v>
      </c>
      <c r="Y1139" s="119">
        <f t="shared" si="352"/>
        <v>59.980946442205742</v>
      </c>
      <c r="Z1139" s="119">
        <f t="shared" si="353"/>
        <v>60.492406198330073</v>
      </c>
      <c r="AA1139" s="119">
        <f t="shared" si="354"/>
        <v>0.4665760918802363</v>
      </c>
      <c r="AB1139" s="119">
        <f t="shared" si="355"/>
        <v>2.1224136867265093</v>
      </c>
      <c r="AC1139" s="119">
        <f t="shared" si="356"/>
        <v>61.173669001364139</v>
      </c>
      <c r="AD1139" s="119">
        <f t="shared" si="357"/>
        <v>124.9905964171078</v>
      </c>
      <c r="AE1139" s="119">
        <f t="shared" si="358"/>
        <v>13.92752360076344</v>
      </c>
      <c r="AF1139" s="138">
        <f t="shared" si="359"/>
        <v>0</v>
      </c>
      <c r="AH1139" s="122" t="s">
        <v>2976</v>
      </c>
      <c r="AI1139" s="122" t="s">
        <v>2356</v>
      </c>
    </row>
    <row r="1140" spans="1:35" s="122" customFormat="1" ht="11.25" customHeight="1" x14ac:dyDescent="0.2">
      <c r="A1140" s="96" t="s">
        <v>89</v>
      </c>
      <c r="B1140" s="98">
        <v>612001213490</v>
      </c>
      <c r="C1140" s="99" t="s">
        <v>4430</v>
      </c>
      <c r="D1140" s="100" t="s">
        <v>87</v>
      </c>
      <c r="E1140" s="100" t="s">
        <v>87</v>
      </c>
      <c r="F1140" s="103" t="s">
        <v>88</v>
      </c>
      <c r="G1140" s="100" t="s">
        <v>88</v>
      </c>
      <c r="H1140" s="97">
        <v>0</v>
      </c>
      <c r="I1140" s="97">
        <v>0</v>
      </c>
      <c r="J1140" s="97">
        <v>23992.11</v>
      </c>
      <c r="K1140" s="97">
        <v>23992.11</v>
      </c>
      <c r="L1140" s="119">
        <f t="shared" si="360"/>
        <v>23992.11</v>
      </c>
      <c r="M1140" s="119">
        <f>IF(AND(D1140="да",G1140="нет",F1140="нет"),K1140/SUMIFS($K$22:$K$4031,$D$22:$D$4031,"да",$G$22:$G$4031,"нет",$F$22:$F$4031,"нет")*'Велич. кап. %'!$G$5,0)</f>
        <v>384.40722809092074</v>
      </c>
      <c r="N1140" s="120" t="s">
        <v>44</v>
      </c>
      <c r="O1140" s="121">
        <f t="shared" si="342"/>
        <v>2.2006696945660105E-5</v>
      </c>
      <c r="P1140" s="119">
        <f t="shared" si="343"/>
        <v>22.105674466666517</v>
      </c>
      <c r="Q1140" s="119">
        <f t="shared" si="344"/>
        <v>13.26340467999991</v>
      </c>
      <c r="R1140" s="119">
        <f t="shared" si="345"/>
        <v>22.105674466666517</v>
      </c>
      <c r="S1140" s="119">
        <f t="shared" si="346"/>
        <v>8.8422697866666056</v>
      </c>
      <c r="T1140" s="119">
        <f t="shared" si="347"/>
        <v>26.52680935999982</v>
      </c>
      <c r="U1140" s="119">
        <f t="shared" si="348"/>
        <v>44.623925641580335</v>
      </c>
      <c r="V1140" s="119">
        <f t="shared" si="349"/>
        <v>25.77616720983065</v>
      </c>
      <c r="W1140" s="119">
        <f t="shared" si="350"/>
        <v>4.4514401460863038</v>
      </c>
      <c r="X1140" s="119">
        <f t="shared" si="351"/>
        <v>13.343790310460488</v>
      </c>
      <c r="Y1140" s="119">
        <f t="shared" si="352"/>
        <v>37.747341746085937</v>
      </c>
      <c r="Z1140" s="119">
        <f t="shared" si="353"/>
        <v>38.069214729907507</v>
      </c>
      <c r="AA1140" s="119">
        <f t="shared" si="354"/>
        <v>0.2936266970666494</v>
      </c>
      <c r="AB1140" s="119">
        <f t="shared" si="355"/>
        <v>1.3356820709161445</v>
      </c>
      <c r="AC1140" s="119">
        <f t="shared" si="356"/>
        <v>38.497948542399143</v>
      </c>
      <c r="AD1140" s="119">
        <f t="shared" si="357"/>
        <v>78.659358310555021</v>
      </c>
      <c r="AE1140" s="119">
        <f t="shared" si="358"/>
        <v>8.7648999260332729</v>
      </c>
      <c r="AF1140" s="138">
        <f t="shared" si="359"/>
        <v>0</v>
      </c>
      <c r="AH1140" s="122" t="s">
        <v>2976</v>
      </c>
      <c r="AI1140" s="122" t="s">
        <v>2356</v>
      </c>
    </row>
    <row r="1141" spans="1:35" s="122" customFormat="1" ht="11.25" customHeight="1" x14ac:dyDescent="0.2">
      <c r="A1141" s="96" t="s">
        <v>89</v>
      </c>
      <c r="B1141" s="98">
        <v>612001213491</v>
      </c>
      <c r="C1141" s="99" t="s">
        <v>4431</v>
      </c>
      <c r="D1141" s="100" t="s">
        <v>87</v>
      </c>
      <c r="E1141" s="100" t="s">
        <v>87</v>
      </c>
      <c r="F1141" s="103" t="s">
        <v>88</v>
      </c>
      <c r="G1141" s="100" t="s">
        <v>88</v>
      </c>
      <c r="H1141" s="97">
        <v>0</v>
      </c>
      <c r="I1141" s="97">
        <v>0</v>
      </c>
      <c r="J1141" s="97">
        <v>39447.97</v>
      </c>
      <c r="K1141" s="97">
        <v>39447.97</v>
      </c>
      <c r="L1141" s="119">
        <f t="shared" si="360"/>
        <v>39447.97</v>
      </c>
      <c r="M1141" s="119">
        <f>IF(AND(D1141="да",G1141="нет",F1141="нет"),K1141/SUMIFS($K$22:$K$4031,$D$22:$D$4031,"да",$G$22:$G$4031,"нет",$F$22:$F$4031,"нет")*'Велич. кап. %'!$G$5,0)</f>
        <v>632.04465140889238</v>
      </c>
      <c r="N1141" s="120" t="s">
        <v>44</v>
      </c>
      <c r="O1141" s="121">
        <f t="shared" si="342"/>
        <v>3.6183542044092475E-5</v>
      </c>
      <c r="P1141" s="119">
        <f t="shared" si="343"/>
        <v>36.34628147298536</v>
      </c>
      <c r="Q1141" s="119">
        <f t="shared" si="344"/>
        <v>21.807768883791216</v>
      </c>
      <c r="R1141" s="119">
        <f t="shared" si="345"/>
        <v>36.34628147298536</v>
      </c>
      <c r="S1141" s="119">
        <f t="shared" si="346"/>
        <v>14.538512589194143</v>
      </c>
      <c r="T1141" s="119">
        <f t="shared" si="347"/>
        <v>43.615537767582431</v>
      </c>
      <c r="U1141" s="119">
        <f t="shared" si="348"/>
        <v>73.370924024243465</v>
      </c>
      <c r="V1141" s="119">
        <f t="shared" si="349"/>
        <v>42.381327478424495</v>
      </c>
      <c r="W1141" s="119">
        <f t="shared" si="350"/>
        <v>7.3190843714707929</v>
      </c>
      <c r="X1141" s="119">
        <f t="shared" si="351"/>
        <v>21.939939415638559</v>
      </c>
      <c r="Y1141" s="119">
        <f t="shared" si="352"/>
        <v>62.06440387191229</v>
      </c>
      <c r="Z1141" s="119">
        <f t="shared" si="353"/>
        <v>62.593629346854016</v>
      </c>
      <c r="AA1141" s="119">
        <f t="shared" si="354"/>
        <v>0.4827827622115885</v>
      </c>
      <c r="AB1141" s="119">
        <f t="shared" si="355"/>
        <v>2.196136407470537</v>
      </c>
      <c r="AC1141" s="119">
        <f t="shared" si="356"/>
        <v>63.298556032049923</v>
      </c>
      <c r="AD1141" s="119">
        <f t="shared" si="357"/>
        <v>129.33218490803958</v>
      </c>
      <c r="AE1141" s="119">
        <f t="shared" si="358"/>
        <v>14.411300604038695</v>
      </c>
      <c r="AF1141" s="138">
        <f t="shared" si="359"/>
        <v>0</v>
      </c>
      <c r="AH1141" s="122" t="s">
        <v>2976</v>
      </c>
      <c r="AI1141" s="122" t="s">
        <v>2356</v>
      </c>
    </row>
    <row r="1142" spans="1:35" s="122" customFormat="1" ht="11.25" customHeight="1" x14ac:dyDescent="0.2">
      <c r="A1142" s="96" t="s">
        <v>89</v>
      </c>
      <c r="B1142" s="98">
        <v>612001213495</v>
      </c>
      <c r="C1142" s="99" t="s">
        <v>4432</v>
      </c>
      <c r="D1142" s="100" t="s">
        <v>87</v>
      </c>
      <c r="E1142" s="100" t="s">
        <v>87</v>
      </c>
      <c r="F1142" s="103" t="s">
        <v>88</v>
      </c>
      <c r="G1142" s="100" t="s">
        <v>88</v>
      </c>
      <c r="H1142" s="97">
        <v>0</v>
      </c>
      <c r="I1142" s="97">
        <v>0</v>
      </c>
      <c r="J1142" s="97">
        <v>21656.560000000001</v>
      </c>
      <c r="K1142" s="97">
        <v>21656.560000000001</v>
      </c>
      <c r="L1142" s="119">
        <f t="shared" si="360"/>
        <v>21656.560000000001</v>
      </c>
      <c r="M1142" s="119">
        <f>IF(AND(D1142="да",G1142="нет",F1142="нет"),K1142/SUMIFS($K$22:$K$4031,$D$22:$D$4031,"да",$G$22:$G$4031,"нет",$F$22:$F$4031,"нет")*'Велич. кап. %'!$G$5,0)</f>
        <v>346.98649679351718</v>
      </c>
      <c r="N1142" s="120" t="s">
        <v>44</v>
      </c>
      <c r="O1142" s="121">
        <f t="shared" si="342"/>
        <v>1.9864420128346563E-5</v>
      </c>
      <c r="P1142" s="119">
        <f t="shared" si="343"/>
        <v>19.953762525589934</v>
      </c>
      <c r="Q1142" s="119">
        <f t="shared" si="344"/>
        <v>11.972257515353959</v>
      </c>
      <c r="R1142" s="119">
        <f t="shared" si="345"/>
        <v>19.953762525589934</v>
      </c>
      <c r="S1142" s="119">
        <f t="shared" si="346"/>
        <v>7.9815050102359724</v>
      </c>
      <c r="T1142" s="119">
        <f t="shared" si="347"/>
        <v>23.944515030707919</v>
      </c>
      <c r="U1142" s="119">
        <f t="shared" si="348"/>
        <v>40.279938825406482</v>
      </c>
      <c r="V1142" s="119">
        <f t="shared" si="349"/>
        <v>23.266945331183049</v>
      </c>
      <c r="W1142" s="119">
        <f t="shared" si="350"/>
        <v>4.0181076449769035</v>
      </c>
      <c r="X1142" s="119">
        <f t="shared" si="351"/>
        <v>12.044817879123855</v>
      </c>
      <c r="Y1142" s="119">
        <f t="shared" si="352"/>
        <v>34.072766895642559</v>
      </c>
      <c r="Z1142" s="119">
        <f t="shared" si="353"/>
        <v>34.363306643355912</v>
      </c>
      <c r="AA1142" s="119">
        <f t="shared" si="354"/>
        <v>0.26504314054185807</v>
      </c>
      <c r="AB1142" s="119">
        <f t="shared" si="355"/>
        <v>1.2056579812996748</v>
      </c>
      <c r="AC1142" s="119">
        <f t="shared" si="356"/>
        <v>34.750304682888654</v>
      </c>
      <c r="AD1142" s="119">
        <f t="shared" si="357"/>
        <v>71.002138320224176</v>
      </c>
      <c r="AE1142" s="119">
        <f t="shared" si="358"/>
        <v>7.911666841396408</v>
      </c>
      <c r="AF1142" s="138">
        <f t="shared" si="359"/>
        <v>0</v>
      </c>
      <c r="AH1142" s="122" t="s">
        <v>2976</v>
      </c>
      <c r="AI1142" s="122" t="s">
        <v>2356</v>
      </c>
    </row>
    <row r="1143" spans="1:35" s="122" customFormat="1" ht="11.25" customHeight="1" x14ac:dyDescent="0.2">
      <c r="A1143" s="96" t="s">
        <v>89</v>
      </c>
      <c r="B1143" s="98">
        <v>612001213496</v>
      </c>
      <c r="C1143" s="99" t="s">
        <v>4433</v>
      </c>
      <c r="D1143" s="100" t="s">
        <v>87</v>
      </c>
      <c r="E1143" s="100" t="s">
        <v>87</v>
      </c>
      <c r="F1143" s="103" t="s">
        <v>88</v>
      </c>
      <c r="G1143" s="100" t="s">
        <v>88</v>
      </c>
      <c r="H1143" s="97">
        <v>0</v>
      </c>
      <c r="I1143" s="97">
        <v>0</v>
      </c>
      <c r="J1143" s="97">
        <v>41264.43</v>
      </c>
      <c r="K1143" s="97">
        <v>41264.43</v>
      </c>
      <c r="L1143" s="119">
        <f t="shared" si="360"/>
        <v>41264.43</v>
      </c>
      <c r="M1143" s="119">
        <f>IF(AND(D1143="да",G1143="нет",F1143="нет"),K1143/SUMIFS($K$22:$K$4031,$D$22:$D$4031,"да",$G$22:$G$4031,"нет",$F$22:$F$4031,"нет")*'Велич. кап. %'!$G$5,0)</f>
        <v>661.14840066387796</v>
      </c>
      <c r="N1143" s="120" t="s">
        <v>44</v>
      </c>
      <c r="O1143" s="121">
        <f t="shared" ref="O1143:O1206" si="361">M1143/$M$21</f>
        <v>3.7849684985830979E-5</v>
      </c>
      <c r="P1143" s="119">
        <f t="shared" ref="P1143:P1206" si="362">O1143*$P$21</f>
        <v>38.019918074423131</v>
      </c>
      <c r="Q1143" s="119">
        <f t="shared" ref="Q1143:Q1206" si="363">O1143*$Q$21</f>
        <v>22.811950844653875</v>
      </c>
      <c r="R1143" s="119">
        <f t="shared" ref="R1143:R1206" si="364">O1143*$R$21</f>
        <v>38.019918074423131</v>
      </c>
      <c r="S1143" s="119">
        <f t="shared" ref="S1143:S1206" si="365">O1143*$S$21</f>
        <v>15.207967229769251</v>
      </c>
      <c r="T1143" s="119">
        <f t="shared" ref="T1143:T1206" si="366">O1143*$T$21</f>
        <v>45.62390168930775</v>
      </c>
      <c r="U1143" s="119">
        <f t="shared" ref="U1143:U1206" si="367">O1143*$U$21</f>
        <v>76.74943370808974</v>
      </c>
      <c r="V1143" s="119">
        <f t="shared" ref="V1143:V1206" si="368">O1143*$V$21</f>
        <v>44.332859740070887</v>
      </c>
      <c r="W1143" s="119">
        <f t="shared" ref="W1143:W1206" si="369">O1143*$W$21</f>
        <v>7.6561061243620534</v>
      </c>
      <c r="X1143" s="119">
        <f t="shared" ref="X1143:X1206" si="370">O1143*$X$21</f>
        <v>22.95020743072098</v>
      </c>
      <c r="Y1143" s="119">
        <f t="shared" ref="Y1143:Y1206" si="371">O1143*$Y$21</f>
        <v>64.92228241565418</v>
      </c>
      <c r="Z1143" s="119">
        <f t="shared" ref="Z1143:Z1206" si="372">O1143*$Z$21</f>
        <v>65.475877126990397</v>
      </c>
      <c r="AA1143" s="119">
        <f t="shared" ref="AA1143:AA1206" si="373">O1143*$AA$21</f>
        <v>0.5050134518071967</v>
      </c>
      <c r="AB1143" s="119">
        <f t="shared" ref="AB1143:AB1206" si="374">O1143*$AB$21</f>
        <v>2.2972618630697461</v>
      </c>
      <c r="AC1143" s="119">
        <f t="shared" ref="AC1143:AC1206" si="375">O1143*$AC$21</f>
        <v>66.213263559204734</v>
      </c>
      <c r="AD1143" s="119">
        <f t="shared" ref="AD1143:AD1206" si="376">O1143*$AD$21</f>
        <v>135.2875418148223</v>
      </c>
      <c r="AE1143" s="119">
        <f t="shared" ref="AE1143:AE1206" si="377">O1143*$AE$21</f>
        <v>15.07489751650877</v>
      </c>
      <c r="AF1143" s="138">
        <f t="shared" ref="AF1143:AF1206" si="378">SUM(P1143:AE1143)-M1143</f>
        <v>0</v>
      </c>
      <c r="AH1143" s="122" t="s">
        <v>2976</v>
      </c>
      <c r="AI1143" s="122" t="s">
        <v>2356</v>
      </c>
    </row>
    <row r="1144" spans="1:35" s="122" customFormat="1" ht="11.25" customHeight="1" x14ac:dyDescent="0.2">
      <c r="A1144" s="96" t="s">
        <v>89</v>
      </c>
      <c r="B1144" s="98">
        <v>612001213497</v>
      </c>
      <c r="C1144" s="99" t="s">
        <v>4434</v>
      </c>
      <c r="D1144" s="100" t="s">
        <v>87</v>
      </c>
      <c r="E1144" s="100" t="s">
        <v>87</v>
      </c>
      <c r="F1144" s="103" t="s">
        <v>88</v>
      </c>
      <c r="G1144" s="100" t="s">
        <v>88</v>
      </c>
      <c r="H1144" s="97">
        <v>0</v>
      </c>
      <c r="I1144" s="97">
        <v>0</v>
      </c>
      <c r="J1144" s="97">
        <v>40745.5</v>
      </c>
      <c r="K1144" s="97">
        <v>40745.5</v>
      </c>
      <c r="L1144" s="119">
        <f t="shared" si="360"/>
        <v>40745.5</v>
      </c>
      <c r="M1144" s="119">
        <f>IF(AND(D1144="да",G1144="нет",F1144="нет"),K1144/SUMIFS($K$22:$K$4031,$D$22:$D$4031,"да",$G$22:$G$4031,"нет",$F$22:$F$4031,"нет")*'Велич. кап. %'!$G$5,0)</f>
        <v>652.83398217908348</v>
      </c>
      <c r="N1144" s="120" t="s">
        <v>44</v>
      </c>
      <c r="O1144" s="121">
        <f t="shared" si="361"/>
        <v>3.737369786981611E-5</v>
      </c>
      <c r="P1144" s="119">
        <f t="shared" si="362"/>
        <v>37.541790154411622</v>
      </c>
      <c r="Q1144" s="119">
        <f t="shared" si="363"/>
        <v>22.525074092646971</v>
      </c>
      <c r="R1144" s="119">
        <f t="shared" si="364"/>
        <v>37.541790154411622</v>
      </c>
      <c r="S1144" s="119">
        <f t="shared" si="365"/>
        <v>15.016716061764646</v>
      </c>
      <c r="T1144" s="119">
        <f t="shared" si="366"/>
        <v>45.050148185293942</v>
      </c>
      <c r="U1144" s="119">
        <f t="shared" si="367"/>
        <v>75.784254166432703</v>
      </c>
      <c r="V1144" s="119">
        <f t="shared" si="368"/>
        <v>43.775342020695753</v>
      </c>
      <c r="W1144" s="119">
        <f t="shared" si="369"/>
        <v>7.5598250621708338</v>
      </c>
      <c r="X1144" s="119">
        <f t="shared" si="370"/>
        <v>22.661592002323591</v>
      </c>
      <c r="Y1144" s="119">
        <f t="shared" si="371"/>
        <v>64.105837840654459</v>
      </c>
      <c r="Z1144" s="119">
        <f t="shared" si="372"/>
        <v>64.652470698802503</v>
      </c>
      <c r="AA1144" s="119">
        <f t="shared" si="373"/>
        <v>0.49866254303307062</v>
      </c>
      <c r="AB1144" s="119">
        <f t="shared" si="374"/>
        <v>2.2683721365279572</v>
      </c>
      <c r="AC1144" s="119">
        <f t="shared" si="375"/>
        <v>65.380583964241751</v>
      </c>
      <c r="AD1144" s="119">
        <f t="shared" si="376"/>
        <v>133.58620329944802</v>
      </c>
      <c r="AE1144" s="119">
        <f t="shared" si="377"/>
        <v>14.885319796224206</v>
      </c>
      <c r="AF1144" s="138">
        <f t="shared" si="378"/>
        <v>0</v>
      </c>
      <c r="AH1144" s="122" t="s">
        <v>2976</v>
      </c>
      <c r="AI1144" s="122" t="s">
        <v>2356</v>
      </c>
    </row>
    <row r="1145" spans="1:35" s="122" customFormat="1" ht="11.25" customHeight="1" x14ac:dyDescent="0.2">
      <c r="A1145" s="96" t="s">
        <v>89</v>
      </c>
      <c r="B1145" s="98">
        <v>612001213511</v>
      </c>
      <c r="C1145" s="99" t="s">
        <v>4435</v>
      </c>
      <c r="D1145" s="100" t="s">
        <v>87</v>
      </c>
      <c r="E1145" s="100" t="s">
        <v>87</v>
      </c>
      <c r="F1145" s="103" t="s">
        <v>88</v>
      </c>
      <c r="G1145" s="100" t="s">
        <v>88</v>
      </c>
      <c r="H1145" s="97">
        <v>0</v>
      </c>
      <c r="I1145" s="97">
        <v>0</v>
      </c>
      <c r="J1145" s="97">
        <v>112772.3</v>
      </c>
      <c r="K1145" s="97">
        <v>112772.3</v>
      </c>
      <c r="L1145" s="119">
        <f t="shared" si="360"/>
        <v>112772.3</v>
      </c>
      <c r="M1145" s="119">
        <f>IF(AND(D1145="да",G1145="нет",F1145="нет"),K1145/SUMIFS($K$22:$K$4031,$D$22:$D$4031,"да",$G$22:$G$4031,"нет",$F$22:$F$4031,"нет")*'Велич. кап. %'!$G$5,0)</f>
        <v>1806.864308659711</v>
      </c>
      <c r="N1145" s="120" t="s">
        <v>44</v>
      </c>
      <c r="O1145" s="121">
        <f t="shared" si="361"/>
        <v>1.0344008217555958E-4</v>
      </c>
      <c r="P1145" s="119">
        <f t="shared" si="362"/>
        <v>103.90531523310189</v>
      </c>
      <c r="Q1145" s="119">
        <f t="shared" si="363"/>
        <v>62.343189139861131</v>
      </c>
      <c r="R1145" s="119">
        <f t="shared" si="364"/>
        <v>103.90531523310189</v>
      </c>
      <c r="S1145" s="119">
        <f t="shared" si="365"/>
        <v>41.562126093240749</v>
      </c>
      <c r="T1145" s="119">
        <f t="shared" si="366"/>
        <v>124.68637827972226</v>
      </c>
      <c r="U1145" s="119">
        <f t="shared" si="367"/>
        <v>209.74990234831324</v>
      </c>
      <c r="V1145" s="119">
        <f t="shared" si="368"/>
        <v>121.15806660761328</v>
      </c>
      <c r="W1145" s="119">
        <f t="shared" si="369"/>
        <v>20.923509586546928</v>
      </c>
      <c r="X1145" s="119">
        <f t="shared" si="370"/>
        <v>62.721033040793124</v>
      </c>
      <c r="Y1145" s="119">
        <f t="shared" si="371"/>
        <v>177.4272686975896</v>
      </c>
      <c r="Z1145" s="119">
        <f t="shared" si="372"/>
        <v>178.94019760185947</v>
      </c>
      <c r="AA1145" s="119">
        <f t="shared" si="373"/>
        <v>1.3801603097688908</v>
      </c>
      <c r="AB1145" s="119">
        <f t="shared" si="374"/>
        <v>6.2782281010705905</v>
      </c>
      <c r="AC1145" s="119">
        <f t="shared" si="375"/>
        <v>180.95541419274915</v>
      </c>
      <c r="AD1145" s="119">
        <f t="shared" si="376"/>
        <v>369.72974670445421</v>
      </c>
      <c r="AE1145" s="119">
        <f t="shared" si="377"/>
        <v>41.198457489924898</v>
      </c>
      <c r="AF1145" s="138">
        <f t="shared" si="378"/>
        <v>0</v>
      </c>
      <c r="AH1145" s="122" t="s">
        <v>2976</v>
      </c>
      <c r="AI1145" s="122" t="s">
        <v>2356</v>
      </c>
    </row>
    <row r="1146" spans="1:35" s="122" customFormat="1" ht="11.25" customHeight="1" x14ac:dyDescent="0.2">
      <c r="A1146" s="96" t="s">
        <v>89</v>
      </c>
      <c r="B1146" s="98">
        <v>612001213512</v>
      </c>
      <c r="C1146" s="99" t="s">
        <v>4436</v>
      </c>
      <c r="D1146" s="100" t="s">
        <v>87</v>
      </c>
      <c r="E1146" s="100" t="s">
        <v>87</v>
      </c>
      <c r="F1146" s="103" t="s">
        <v>88</v>
      </c>
      <c r="G1146" s="100" t="s">
        <v>88</v>
      </c>
      <c r="H1146" s="97">
        <v>0</v>
      </c>
      <c r="I1146" s="97">
        <v>0</v>
      </c>
      <c r="J1146" s="97">
        <v>113655.09</v>
      </c>
      <c r="K1146" s="97">
        <v>113655.09</v>
      </c>
      <c r="L1146" s="119">
        <f t="shared" si="360"/>
        <v>113655.09</v>
      </c>
      <c r="M1146" s="119">
        <f>IF(AND(D1146="да",G1146="нет",F1146="нет"),K1146/SUMIFS($K$22:$K$4031,$D$22:$D$4031,"да",$G$22:$G$4031,"нет",$F$22:$F$4031,"нет")*'Велич. кап. %'!$G$5,0)</f>
        <v>1821.008577625066</v>
      </c>
      <c r="N1146" s="120" t="s">
        <v>44</v>
      </c>
      <c r="O1146" s="121">
        <f t="shared" si="361"/>
        <v>1.0424981887636077E-4</v>
      </c>
      <c r="P1146" s="119">
        <f t="shared" si="362"/>
        <v>104.71869381307791</v>
      </c>
      <c r="Q1146" s="119">
        <f t="shared" si="363"/>
        <v>62.831216287846743</v>
      </c>
      <c r="R1146" s="119">
        <f t="shared" si="364"/>
        <v>104.71869381307791</v>
      </c>
      <c r="S1146" s="119">
        <f t="shared" si="365"/>
        <v>41.887477525231162</v>
      </c>
      <c r="T1146" s="119">
        <f t="shared" si="366"/>
        <v>125.66243257569349</v>
      </c>
      <c r="U1146" s="119">
        <f t="shared" si="367"/>
        <v>211.39184027361998</v>
      </c>
      <c r="V1146" s="119">
        <f t="shared" si="368"/>
        <v>122.10650101589026</v>
      </c>
      <c r="W1146" s="119">
        <f t="shared" si="369"/>
        <v>21.08730038471197</v>
      </c>
      <c r="X1146" s="119">
        <f t="shared" si="370"/>
        <v>63.212017979098739</v>
      </c>
      <c r="Y1146" s="119">
        <f t="shared" si="371"/>
        <v>178.81618262887898</v>
      </c>
      <c r="Z1146" s="119">
        <f t="shared" si="372"/>
        <v>180.34095485378165</v>
      </c>
      <c r="AA1146" s="119">
        <f t="shared" si="373"/>
        <v>1.3909643079125917</v>
      </c>
      <c r="AB1146" s="119">
        <f t="shared" si="374"/>
        <v>6.3273745402701458</v>
      </c>
      <c r="AC1146" s="119">
        <f t="shared" si="375"/>
        <v>182.37194671088716</v>
      </c>
      <c r="AD1146" s="119">
        <f t="shared" si="376"/>
        <v>372.62401881820222</v>
      </c>
      <c r="AE1146" s="119">
        <f t="shared" si="377"/>
        <v>41.520962096885391</v>
      </c>
      <c r="AF1146" s="138">
        <f t="shared" si="378"/>
        <v>0</v>
      </c>
      <c r="AH1146" s="122" t="s">
        <v>2976</v>
      </c>
      <c r="AI1146" s="122" t="s">
        <v>2356</v>
      </c>
    </row>
    <row r="1147" spans="1:35" s="122" customFormat="1" ht="11.25" customHeight="1" x14ac:dyDescent="0.2">
      <c r="A1147" s="96" t="s">
        <v>89</v>
      </c>
      <c r="B1147" s="98">
        <v>612001213513</v>
      </c>
      <c r="C1147" s="99" t="s">
        <v>4437</v>
      </c>
      <c r="D1147" s="100" t="s">
        <v>87</v>
      </c>
      <c r="E1147" s="100" t="s">
        <v>87</v>
      </c>
      <c r="F1147" s="103" t="s">
        <v>88</v>
      </c>
      <c r="G1147" s="100" t="s">
        <v>88</v>
      </c>
      <c r="H1147" s="97">
        <v>0</v>
      </c>
      <c r="I1147" s="97">
        <v>0</v>
      </c>
      <c r="J1147" s="97">
        <v>111884.26</v>
      </c>
      <c r="K1147" s="97">
        <v>111884.26</v>
      </c>
      <c r="L1147" s="119">
        <f t="shared" si="360"/>
        <v>111884.26</v>
      </c>
      <c r="M1147" s="119">
        <f>IF(AND(D1147="да",G1147="нет",F1147="нет"),K1147/SUMIFS($K$22:$K$4031,$D$22:$D$4031,"да",$G$22:$G$4031,"нет",$F$22:$F$4031,"нет")*'Велич. кап. %'!$G$5,0)</f>
        <v>1792.6359229598345</v>
      </c>
      <c r="N1147" s="120" t="s">
        <v>44</v>
      </c>
      <c r="O1147" s="121">
        <f t="shared" si="361"/>
        <v>1.026255299266901E-4</v>
      </c>
      <c r="P1147" s="119">
        <f t="shared" si="362"/>
        <v>103.08709944660464</v>
      </c>
      <c r="Q1147" s="119">
        <f t="shared" si="363"/>
        <v>61.852259667962777</v>
      </c>
      <c r="R1147" s="119">
        <f t="shared" si="364"/>
        <v>103.08709944660464</v>
      </c>
      <c r="S1147" s="119">
        <f t="shared" si="365"/>
        <v>41.234839778641849</v>
      </c>
      <c r="T1147" s="119">
        <f t="shared" si="366"/>
        <v>123.70451933592555</v>
      </c>
      <c r="U1147" s="119">
        <f t="shared" si="367"/>
        <v>208.09819972912931</v>
      </c>
      <c r="V1147" s="119">
        <f t="shared" si="368"/>
        <v>120.20399180848064</v>
      </c>
      <c r="W1147" s="119">
        <f t="shared" si="369"/>
        <v>20.758744715623507</v>
      </c>
      <c r="X1147" s="119">
        <f t="shared" si="370"/>
        <v>62.227128188435358</v>
      </c>
      <c r="Y1147" s="119">
        <f t="shared" si="371"/>
        <v>176.03009481983585</v>
      </c>
      <c r="Z1147" s="119">
        <f t="shared" si="372"/>
        <v>177.53110997060287</v>
      </c>
      <c r="AA1147" s="119">
        <f t="shared" si="373"/>
        <v>1.3692920596623739</v>
      </c>
      <c r="AB1147" s="119">
        <f t="shared" si="374"/>
        <v>6.2287893853321084</v>
      </c>
      <c r="AC1147" s="119">
        <f t="shared" si="375"/>
        <v>179.53045747891312</v>
      </c>
      <c r="AD1147" s="119">
        <f t="shared" si="376"/>
        <v>366.8182621975015</v>
      </c>
      <c r="AE1147" s="119">
        <f t="shared" si="377"/>
        <v>40.874034930578738</v>
      </c>
      <c r="AF1147" s="138">
        <f t="shared" si="378"/>
        <v>0</v>
      </c>
      <c r="AH1147" s="122" t="s">
        <v>2976</v>
      </c>
      <c r="AI1147" s="122" t="s">
        <v>2356</v>
      </c>
    </row>
    <row r="1148" spans="1:35" s="122" customFormat="1" ht="11.25" customHeight="1" x14ac:dyDescent="0.2">
      <c r="A1148" s="96" t="s">
        <v>89</v>
      </c>
      <c r="B1148" s="98">
        <v>612001213514</v>
      </c>
      <c r="C1148" s="99" t="s">
        <v>4438</v>
      </c>
      <c r="D1148" s="100" t="s">
        <v>87</v>
      </c>
      <c r="E1148" s="100" t="s">
        <v>87</v>
      </c>
      <c r="F1148" s="103" t="s">
        <v>88</v>
      </c>
      <c r="G1148" s="100" t="s">
        <v>88</v>
      </c>
      <c r="H1148" s="97">
        <v>0</v>
      </c>
      <c r="I1148" s="97">
        <v>0</v>
      </c>
      <c r="J1148" s="97">
        <v>112068.71</v>
      </c>
      <c r="K1148" s="97">
        <v>112068.71</v>
      </c>
      <c r="L1148" s="119">
        <f t="shared" si="360"/>
        <v>112068.71</v>
      </c>
      <c r="M1148" s="119">
        <f>IF(AND(D1148="да",G1148="нет",F1148="нет"),K1148/SUMIFS($K$22:$K$4031,$D$22:$D$4031,"да",$G$22:$G$4031,"нет",$F$22:$F$4031,"нет")*'Велич. кап. %'!$G$5,0)</f>
        <v>1795.5912242326854</v>
      </c>
      <c r="N1148" s="120" t="s">
        <v>44</v>
      </c>
      <c r="O1148" s="121">
        <f t="shared" si="361"/>
        <v>1.0279471618215605E-4</v>
      </c>
      <c r="P1148" s="119">
        <f t="shared" si="362"/>
        <v>103.2570466357171</v>
      </c>
      <c r="Q1148" s="119">
        <f t="shared" si="363"/>
        <v>61.954227981430257</v>
      </c>
      <c r="R1148" s="119">
        <f t="shared" si="364"/>
        <v>103.2570466357171</v>
      </c>
      <c r="S1148" s="119">
        <f t="shared" si="365"/>
        <v>41.302818654286838</v>
      </c>
      <c r="T1148" s="119">
        <f t="shared" si="366"/>
        <v>123.90845596286051</v>
      </c>
      <c r="U1148" s="119">
        <f t="shared" si="367"/>
        <v>208.44126597401524</v>
      </c>
      <c r="V1148" s="119">
        <f t="shared" si="368"/>
        <v>120.40215754054229</v>
      </c>
      <c r="W1148" s="119">
        <f t="shared" si="369"/>
        <v>20.792967138534443</v>
      </c>
      <c r="X1148" s="119">
        <f t="shared" si="370"/>
        <v>62.329714502134507</v>
      </c>
      <c r="Y1148" s="119">
        <f t="shared" si="371"/>
        <v>176.3202942722836</v>
      </c>
      <c r="Z1148" s="119">
        <f t="shared" si="372"/>
        <v>177.82378396455056</v>
      </c>
      <c r="AA1148" s="119">
        <f t="shared" si="373"/>
        <v>1.3715494452893131</v>
      </c>
      <c r="AB1148" s="119">
        <f t="shared" si="374"/>
        <v>6.2390580343996769</v>
      </c>
      <c r="AC1148" s="119">
        <f t="shared" si="375"/>
        <v>179.8264275544357</v>
      </c>
      <c r="AD1148" s="119">
        <f t="shared" si="376"/>
        <v>367.42299094542665</v>
      </c>
      <c r="AE1148" s="119">
        <f t="shared" si="377"/>
        <v>40.941418991061823</v>
      </c>
      <c r="AF1148" s="138">
        <f t="shared" si="378"/>
        <v>0</v>
      </c>
      <c r="AH1148" s="122" t="s">
        <v>2976</v>
      </c>
      <c r="AI1148" s="122" t="s">
        <v>2356</v>
      </c>
    </row>
    <row r="1149" spans="1:35" s="122" customFormat="1" ht="11.25" customHeight="1" x14ac:dyDescent="0.2">
      <c r="A1149" s="96" t="s">
        <v>89</v>
      </c>
      <c r="B1149" s="98">
        <v>612001213521</v>
      </c>
      <c r="C1149" s="99" t="s">
        <v>4439</v>
      </c>
      <c r="D1149" s="100" t="s">
        <v>87</v>
      </c>
      <c r="E1149" s="100" t="s">
        <v>87</v>
      </c>
      <c r="F1149" s="103" t="s">
        <v>88</v>
      </c>
      <c r="G1149" s="100" t="s">
        <v>88</v>
      </c>
      <c r="H1149" s="97">
        <v>0</v>
      </c>
      <c r="I1149" s="97">
        <v>0</v>
      </c>
      <c r="J1149" s="97">
        <v>21099.34</v>
      </c>
      <c r="K1149" s="97">
        <v>21099.34</v>
      </c>
      <c r="L1149" s="119">
        <f t="shared" si="360"/>
        <v>21099.34</v>
      </c>
      <c r="M1149" s="119">
        <f>IF(AND(D1149="да",G1149="нет",F1149="нет"),K1149/SUMIFS($K$22:$K$4031,$D$22:$D$4031,"да",$G$22:$G$4031,"нет",$F$22:$F$4031,"нет")*'Велич. кап. %'!$G$5,0)</f>
        <v>338.05858692494689</v>
      </c>
      <c r="N1149" s="120" t="s">
        <v>44</v>
      </c>
      <c r="O1149" s="121">
        <f t="shared" si="361"/>
        <v>1.9353311615086964E-5</v>
      </c>
      <c r="P1149" s="119">
        <f t="shared" si="362"/>
        <v>19.440355246016942</v>
      </c>
      <c r="Q1149" s="119">
        <f t="shared" si="363"/>
        <v>11.664213147610164</v>
      </c>
      <c r="R1149" s="119">
        <f t="shared" si="364"/>
        <v>19.440355246016942</v>
      </c>
      <c r="S1149" s="119">
        <f t="shared" si="365"/>
        <v>7.7761420984067762</v>
      </c>
      <c r="T1149" s="119">
        <f t="shared" si="366"/>
        <v>23.328426295220329</v>
      </c>
      <c r="U1149" s="119">
        <f t="shared" si="367"/>
        <v>39.24354211640501</v>
      </c>
      <c r="V1149" s="119">
        <f t="shared" si="368"/>
        <v>22.668290361167411</v>
      </c>
      <c r="W1149" s="119">
        <f t="shared" si="369"/>
        <v>3.9147223454679305</v>
      </c>
      <c r="X1149" s="119">
        <f t="shared" si="370"/>
        <v>11.734906544239394</v>
      </c>
      <c r="Y1149" s="119">
        <f t="shared" si="371"/>
        <v>33.196079777762804</v>
      </c>
      <c r="Z1149" s="119">
        <f t="shared" si="372"/>
        <v>33.479143981889329</v>
      </c>
      <c r="AA1149" s="119">
        <f t="shared" si="373"/>
        <v>0.25822362078559324</v>
      </c>
      <c r="AB1149" s="119">
        <f t="shared" si="374"/>
        <v>1.1746365845339926</v>
      </c>
      <c r="AC1149" s="119">
        <f t="shared" si="375"/>
        <v>33.856184620635034</v>
      </c>
      <c r="AD1149" s="119">
        <f t="shared" si="376"/>
        <v>69.175264083743613</v>
      </c>
      <c r="AE1149" s="119">
        <f t="shared" si="377"/>
        <v>7.7081008550457168</v>
      </c>
      <c r="AF1149" s="138">
        <f t="shared" si="378"/>
        <v>0</v>
      </c>
      <c r="AH1149" s="122" t="s">
        <v>2976</v>
      </c>
      <c r="AI1149" s="122" t="s">
        <v>2356</v>
      </c>
    </row>
    <row r="1150" spans="1:35" s="122" customFormat="1" ht="11.25" customHeight="1" x14ac:dyDescent="0.2">
      <c r="A1150" s="96" t="s">
        <v>89</v>
      </c>
      <c r="B1150" s="98">
        <v>612001213522</v>
      </c>
      <c r="C1150" s="99" t="s">
        <v>4440</v>
      </c>
      <c r="D1150" s="100" t="s">
        <v>87</v>
      </c>
      <c r="E1150" s="100" t="s">
        <v>87</v>
      </c>
      <c r="F1150" s="103" t="s">
        <v>88</v>
      </c>
      <c r="G1150" s="100" t="s">
        <v>88</v>
      </c>
      <c r="H1150" s="97">
        <v>0</v>
      </c>
      <c r="I1150" s="97">
        <v>0</v>
      </c>
      <c r="J1150" s="97">
        <v>11725.5</v>
      </c>
      <c r="K1150" s="97">
        <v>11725.5</v>
      </c>
      <c r="L1150" s="119">
        <f t="shared" si="360"/>
        <v>11725.5</v>
      </c>
      <c r="M1150" s="119">
        <f>IF(AND(D1150="да",G1150="нет",F1150="нет"),K1150/SUMIFS($K$22:$K$4031,$D$22:$D$4031,"да",$G$22:$G$4031,"нет",$F$22:$F$4031,"нет")*'Велич. кап. %'!$G$5,0)</f>
        <v>187.86871821528376</v>
      </c>
      <c r="N1150" s="120" t="s">
        <v>44</v>
      </c>
      <c r="O1150" s="121">
        <f t="shared" si="361"/>
        <v>1.0755182642807888E-5</v>
      </c>
      <c r="P1150" s="119">
        <f t="shared" si="362"/>
        <v>10.803555250409332</v>
      </c>
      <c r="Q1150" s="119">
        <f t="shared" si="363"/>
        <v>6.4821331502455992</v>
      </c>
      <c r="R1150" s="119">
        <f t="shared" si="364"/>
        <v>10.803555250409332</v>
      </c>
      <c r="S1150" s="119">
        <f t="shared" si="365"/>
        <v>4.3214221001637325</v>
      </c>
      <c r="T1150" s="119">
        <f t="shared" si="366"/>
        <v>12.964266300491198</v>
      </c>
      <c r="U1150" s="119">
        <f t="shared" si="367"/>
        <v>21.808746296609606</v>
      </c>
      <c r="V1150" s="119">
        <f t="shared" si="368"/>
        <v>12.59741009102031</v>
      </c>
      <c r="W1150" s="119">
        <f t="shared" si="369"/>
        <v>2.1755219292065164</v>
      </c>
      <c r="X1150" s="119">
        <f t="shared" si="370"/>
        <v>6.5214194702051822</v>
      </c>
      <c r="Y1150" s="119">
        <f t="shared" si="371"/>
        <v>18.448000431964118</v>
      </c>
      <c r="Z1150" s="119">
        <f t="shared" si="372"/>
        <v>18.605307216227772</v>
      </c>
      <c r="AA1150" s="119">
        <f t="shared" si="373"/>
        <v>0.14350216952385589</v>
      </c>
      <c r="AB1150" s="119">
        <f t="shared" si="374"/>
        <v>0.65277877279352481</v>
      </c>
      <c r="AC1150" s="119">
        <f t="shared" si="375"/>
        <v>18.814839363186529</v>
      </c>
      <c r="AD1150" s="119">
        <f t="shared" si="376"/>
        <v>38.442650766039876</v>
      </c>
      <c r="AE1150" s="119">
        <f t="shared" si="377"/>
        <v>4.2836096567873003</v>
      </c>
      <c r="AF1150" s="138">
        <f t="shared" si="378"/>
        <v>0</v>
      </c>
      <c r="AH1150" s="122" t="s">
        <v>2976</v>
      </c>
      <c r="AI1150" s="122" t="s">
        <v>2356</v>
      </c>
    </row>
    <row r="1151" spans="1:35" s="122" customFormat="1" ht="11.25" customHeight="1" x14ac:dyDescent="0.2">
      <c r="A1151" s="96" t="s">
        <v>89</v>
      </c>
      <c r="B1151" s="98">
        <v>612001213523</v>
      </c>
      <c r="C1151" s="99" t="s">
        <v>4441</v>
      </c>
      <c r="D1151" s="100" t="s">
        <v>87</v>
      </c>
      <c r="E1151" s="100" t="s">
        <v>87</v>
      </c>
      <c r="F1151" s="103" t="s">
        <v>88</v>
      </c>
      <c r="G1151" s="100" t="s">
        <v>88</v>
      </c>
      <c r="H1151" s="97">
        <v>0</v>
      </c>
      <c r="I1151" s="97">
        <v>0</v>
      </c>
      <c r="J1151" s="97">
        <v>5309.67</v>
      </c>
      <c r="K1151" s="97">
        <v>5309.67</v>
      </c>
      <c r="L1151" s="119">
        <f t="shared" si="360"/>
        <v>5309.67</v>
      </c>
      <c r="M1151" s="119">
        <f>IF(AND(D1151="да",G1151="нет",F1151="нет"),K1151/SUMIFS($K$22:$K$4031,$D$22:$D$4031,"да",$G$22:$G$4031,"нет",$F$22:$F$4031,"нет")*'Велич. кап. %'!$G$5,0)</f>
        <v>85.07278129257989</v>
      </c>
      <c r="N1151" s="120" t="s">
        <v>44</v>
      </c>
      <c r="O1151" s="121">
        <f t="shared" si="361"/>
        <v>4.870280211763912E-6</v>
      </c>
      <c r="P1151" s="119">
        <f t="shared" si="362"/>
        <v>4.8921848284884151</v>
      </c>
      <c r="Q1151" s="119">
        <f t="shared" si="363"/>
        <v>2.935310897093049</v>
      </c>
      <c r="R1151" s="119">
        <f t="shared" si="364"/>
        <v>4.8921848284884151</v>
      </c>
      <c r="S1151" s="119">
        <f t="shared" si="365"/>
        <v>1.9568739313953658</v>
      </c>
      <c r="T1151" s="119">
        <f t="shared" si="366"/>
        <v>5.8706217941860981</v>
      </c>
      <c r="U1151" s="119">
        <f t="shared" si="367"/>
        <v>9.8756765979036363</v>
      </c>
      <c r="V1151" s="119">
        <f t="shared" si="368"/>
        <v>5.704497926569255</v>
      </c>
      <c r="W1151" s="119">
        <f t="shared" si="369"/>
        <v>0.98514379104089045</v>
      </c>
      <c r="X1151" s="119">
        <f t="shared" si="370"/>
        <v>2.953100961013547</v>
      </c>
      <c r="Y1151" s="119">
        <f t="shared" si="371"/>
        <v>8.3538266558856247</v>
      </c>
      <c r="Z1151" s="119">
        <f t="shared" si="372"/>
        <v>8.4250600457795493</v>
      </c>
      <c r="AA1151" s="119">
        <f t="shared" si="373"/>
        <v>6.498223226776953E-2</v>
      </c>
      <c r="AB1151" s="119">
        <f t="shared" si="374"/>
        <v>0.29559847055891808</v>
      </c>
      <c r="AC1151" s="119">
        <f t="shared" si="375"/>
        <v>8.5199426993757719</v>
      </c>
      <c r="AD1151" s="119">
        <f t="shared" si="376"/>
        <v>17.408024348037941</v>
      </c>
      <c r="AE1151" s="119">
        <f t="shared" si="377"/>
        <v>1.9397512844956564</v>
      </c>
      <c r="AF1151" s="138">
        <f t="shared" si="378"/>
        <v>0</v>
      </c>
      <c r="AH1151" s="122" t="s">
        <v>2976</v>
      </c>
      <c r="AI1151" s="122" t="s">
        <v>2356</v>
      </c>
    </row>
    <row r="1152" spans="1:35" s="122" customFormat="1" ht="11.25" customHeight="1" x14ac:dyDescent="0.2">
      <c r="A1152" s="96" t="s">
        <v>89</v>
      </c>
      <c r="B1152" s="98">
        <v>612001110921</v>
      </c>
      <c r="C1152" s="99" t="s">
        <v>2234</v>
      </c>
      <c r="D1152" s="100" t="s">
        <v>88</v>
      </c>
      <c r="E1152" s="100" t="s">
        <v>88</v>
      </c>
      <c r="F1152" s="103" t="s">
        <v>88</v>
      </c>
      <c r="G1152" s="100" t="s">
        <v>88</v>
      </c>
      <c r="H1152" s="97">
        <v>0</v>
      </c>
      <c r="I1152" s="97">
        <v>0</v>
      </c>
      <c r="J1152" s="97">
        <v>0</v>
      </c>
      <c r="K1152" s="97">
        <v>1705639.53</v>
      </c>
      <c r="L1152" s="119">
        <f t="shared" si="360"/>
        <v>0</v>
      </c>
      <c r="M1152" s="119">
        <f>IF(AND(D1152="да",G1152="нет",F1152="нет"),K1152/SUMIFS($K$22:$K$4031,$D$22:$D$4031,"да",$G$22:$G$4031,"нет",$F$22:$F$4031,"нет")*'Велич. кап. %'!$G$5,0)</f>
        <v>0</v>
      </c>
      <c r="N1152" s="120" t="s">
        <v>44</v>
      </c>
      <c r="O1152" s="121">
        <f t="shared" si="361"/>
        <v>0</v>
      </c>
      <c r="P1152" s="119">
        <f t="shared" si="362"/>
        <v>0</v>
      </c>
      <c r="Q1152" s="119">
        <f t="shared" si="363"/>
        <v>0</v>
      </c>
      <c r="R1152" s="119">
        <f t="shared" si="364"/>
        <v>0</v>
      </c>
      <c r="S1152" s="119">
        <f t="shared" si="365"/>
        <v>0</v>
      </c>
      <c r="T1152" s="119">
        <f t="shared" si="366"/>
        <v>0</v>
      </c>
      <c r="U1152" s="119">
        <f t="shared" si="367"/>
        <v>0</v>
      </c>
      <c r="V1152" s="119">
        <f t="shared" si="368"/>
        <v>0</v>
      </c>
      <c r="W1152" s="119">
        <f t="shared" si="369"/>
        <v>0</v>
      </c>
      <c r="X1152" s="119">
        <f t="shared" si="370"/>
        <v>0</v>
      </c>
      <c r="Y1152" s="119">
        <f t="shared" si="371"/>
        <v>0</v>
      </c>
      <c r="Z1152" s="119">
        <f t="shared" si="372"/>
        <v>0</v>
      </c>
      <c r="AA1152" s="119">
        <f t="shared" si="373"/>
        <v>0</v>
      </c>
      <c r="AB1152" s="119">
        <f t="shared" si="374"/>
        <v>0</v>
      </c>
      <c r="AC1152" s="119">
        <f t="shared" si="375"/>
        <v>0</v>
      </c>
      <c r="AD1152" s="119">
        <f t="shared" si="376"/>
        <v>0</v>
      </c>
      <c r="AE1152" s="119">
        <f t="shared" si="377"/>
        <v>0</v>
      </c>
      <c r="AF1152" s="138">
        <f t="shared" si="378"/>
        <v>0</v>
      </c>
      <c r="AH1152" s="122" t="s">
        <v>2982</v>
      </c>
      <c r="AI1152" s="122" t="s">
        <v>2356</v>
      </c>
    </row>
    <row r="1153" spans="1:35" s="122" customFormat="1" ht="11.25" customHeight="1" x14ac:dyDescent="0.2">
      <c r="A1153" s="96" t="s">
        <v>89</v>
      </c>
      <c r="B1153" s="98">
        <v>612001111897</v>
      </c>
      <c r="C1153" s="99" t="s">
        <v>2235</v>
      </c>
      <c r="D1153" s="100" t="s">
        <v>87</v>
      </c>
      <c r="E1153" s="100" t="s">
        <v>87</v>
      </c>
      <c r="F1153" s="103" t="s">
        <v>88</v>
      </c>
      <c r="G1153" s="100" t="s">
        <v>88</v>
      </c>
      <c r="H1153" s="97">
        <v>0</v>
      </c>
      <c r="I1153" s="97">
        <v>0</v>
      </c>
      <c r="J1153" s="97">
        <v>0</v>
      </c>
      <c r="K1153" s="97">
        <v>1197146.6599999999</v>
      </c>
      <c r="L1153" s="119">
        <f t="shared" si="360"/>
        <v>1197146.6599999999</v>
      </c>
      <c r="M1153" s="119">
        <f>IF(AND(D1153="да",G1153="нет",F1153="нет"),K1153/SUMIFS($K$22:$K$4031,$D$22:$D$4031,"да",$G$22:$G$4031,"нет",$F$22:$F$4031,"нет")*'Велич. кап. %'!$G$5,0)</f>
        <v>19180.965291877368</v>
      </c>
      <c r="N1153" s="120" t="s">
        <v>44</v>
      </c>
      <c r="O1153" s="121">
        <f t="shared" si="361"/>
        <v>1.0980794830521032E-3</v>
      </c>
      <c r="P1153" s="119">
        <f t="shared" si="362"/>
        <v>1103.0182153556773</v>
      </c>
      <c r="Q1153" s="119">
        <f t="shared" si="363"/>
        <v>661.81092921340644</v>
      </c>
      <c r="R1153" s="119">
        <f t="shared" si="364"/>
        <v>1103.0182153556773</v>
      </c>
      <c r="S1153" s="119">
        <f t="shared" si="365"/>
        <v>441.2072861422709</v>
      </c>
      <c r="T1153" s="119">
        <f t="shared" si="366"/>
        <v>1323.6218584268129</v>
      </c>
      <c r="U1153" s="119">
        <f t="shared" si="367"/>
        <v>2226.6229830517723</v>
      </c>
      <c r="V1153" s="119">
        <f t="shared" si="368"/>
        <v>1286.1666807483909</v>
      </c>
      <c r="W1153" s="119">
        <f t="shared" si="369"/>
        <v>222.11579986408574</v>
      </c>
      <c r="X1153" s="119">
        <f t="shared" si="370"/>
        <v>665.821972386261</v>
      </c>
      <c r="Y1153" s="119">
        <f t="shared" si="371"/>
        <v>1883.4985374444075</v>
      </c>
      <c r="Z1153" s="119">
        <f t="shared" si="372"/>
        <v>1899.5591993672742</v>
      </c>
      <c r="AA1153" s="119">
        <f t="shared" si="373"/>
        <v>14.651242415951375</v>
      </c>
      <c r="AB1153" s="119">
        <f t="shared" si="374"/>
        <v>66.647215689622357</v>
      </c>
      <c r="AC1153" s="119">
        <f t="shared" si="375"/>
        <v>1920.9519510532839</v>
      </c>
      <c r="AD1153" s="119">
        <f t="shared" si="376"/>
        <v>3924.9064829739518</v>
      </c>
      <c r="AE1153" s="119">
        <f t="shared" si="377"/>
        <v>437.34672238852602</v>
      </c>
      <c r="AF1153" s="138">
        <f t="shared" si="378"/>
        <v>0</v>
      </c>
      <c r="AH1153" s="122" t="s">
        <v>2982</v>
      </c>
      <c r="AI1153" s="122" t="s">
        <v>2356</v>
      </c>
    </row>
    <row r="1154" spans="1:35" s="122" customFormat="1" ht="11.25" customHeight="1" x14ac:dyDescent="0.2">
      <c r="A1154" s="96" t="s">
        <v>89</v>
      </c>
      <c r="B1154" s="98">
        <v>612001111899</v>
      </c>
      <c r="C1154" s="99" t="s">
        <v>2236</v>
      </c>
      <c r="D1154" s="100" t="s">
        <v>87</v>
      </c>
      <c r="E1154" s="100" t="s">
        <v>87</v>
      </c>
      <c r="F1154" s="103" t="s">
        <v>88</v>
      </c>
      <c r="G1154" s="100" t="s">
        <v>88</v>
      </c>
      <c r="H1154" s="97">
        <v>0</v>
      </c>
      <c r="I1154" s="97">
        <v>0</v>
      </c>
      <c r="J1154" s="97">
        <v>0</v>
      </c>
      <c r="K1154" s="97">
        <v>1462314.03</v>
      </c>
      <c r="L1154" s="119">
        <f t="shared" si="360"/>
        <v>1462314.03</v>
      </c>
      <c r="M1154" s="119">
        <f>IF(AND(D1154="да",G1154="нет",F1154="нет"),K1154/SUMIFS($K$22:$K$4031,$D$22:$D$4031,"да",$G$22:$G$4031,"нет",$F$22:$F$4031,"нет")*'Велич. кап. %'!$G$5,0)</f>
        <v>23429.539247309367</v>
      </c>
      <c r="N1154" s="120" t="s">
        <v>44</v>
      </c>
      <c r="O1154" s="121">
        <f t="shared" si="361"/>
        <v>1.3413035242668078E-3</v>
      </c>
      <c r="P1154" s="119">
        <f t="shared" si="362"/>
        <v>1347.3361832377068</v>
      </c>
      <c r="Q1154" s="119">
        <f t="shared" si="363"/>
        <v>808.40170994262405</v>
      </c>
      <c r="R1154" s="119">
        <f t="shared" si="364"/>
        <v>1347.3361832377068</v>
      </c>
      <c r="S1154" s="119">
        <f t="shared" si="365"/>
        <v>538.93447329508263</v>
      </c>
      <c r="T1154" s="119">
        <f t="shared" si="366"/>
        <v>1616.8034198852481</v>
      </c>
      <c r="U1154" s="119">
        <f t="shared" si="367"/>
        <v>2719.8188295802111</v>
      </c>
      <c r="V1154" s="119">
        <f t="shared" si="368"/>
        <v>1571.0519395985311</v>
      </c>
      <c r="W1154" s="119">
        <f t="shared" si="369"/>
        <v>271.31433539306261</v>
      </c>
      <c r="X1154" s="119">
        <f t="shared" si="370"/>
        <v>813.30119711707016</v>
      </c>
      <c r="Y1154" s="119">
        <f t="shared" si="371"/>
        <v>2300.6924955956838</v>
      </c>
      <c r="Z1154" s="119">
        <f t="shared" si="372"/>
        <v>2320.3105858812091</v>
      </c>
      <c r="AA1154" s="119">
        <f t="shared" si="373"/>
        <v>17.896485082100796</v>
      </c>
      <c r="AB1154" s="119">
        <f t="shared" si="374"/>
        <v>81.409539716187254</v>
      </c>
      <c r="AC1154" s="119">
        <f t="shared" si="375"/>
        <v>2346.4418210723575</v>
      </c>
      <c r="AD1154" s="119">
        <f t="shared" si="376"/>
        <v>4794.2712520208397</v>
      </c>
      <c r="AE1154" s="119">
        <f t="shared" si="377"/>
        <v>534.2187966537507</v>
      </c>
      <c r="AF1154" s="138">
        <f t="shared" si="378"/>
        <v>0</v>
      </c>
      <c r="AH1154" s="122" t="s">
        <v>2982</v>
      </c>
      <c r="AI1154" s="122" t="s">
        <v>2357</v>
      </c>
    </row>
    <row r="1155" spans="1:35" s="122" customFormat="1" ht="11.25" customHeight="1" x14ac:dyDescent="0.2">
      <c r="A1155" s="96" t="s">
        <v>89</v>
      </c>
      <c r="B1155" s="98">
        <v>612001111927</v>
      </c>
      <c r="C1155" s="99" t="s">
        <v>2237</v>
      </c>
      <c r="D1155" s="100" t="s">
        <v>87</v>
      </c>
      <c r="E1155" s="100" t="s">
        <v>87</v>
      </c>
      <c r="F1155" s="103" t="s">
        <v>88</v>
      </c>
      <c r="G1155" s="100" t="s">
        <v>88</v>
      </c>
      <c r="H1155" s="97">
        <v>0</v>
      </c>
      <c r="I1155" s="97">
        <v>0</v>
      </c>
      <c r="J1155" s="97">
        <v>0</v>
      </c>
      <c r="K1155" s="97">
        <v>295156.46000000002</v>
      </c>
      <c r="L1155" s="119">
        <f t="shared" si="360"/>
        <v>295156.46000000002</v>
      </c>
      <c r="M1155" s="119">
        <f>IF(AND(D1155="да",G1155="нет",F1155="нет"),K1155/SUMIFS($K$22:$K$4031,$D$22:$D$4031,"да",$G$22:$G$4031,"нет",$F$22:$F$4031,"нет")*'Велич. кап. %'!$G$5,0)</f>
        <v>4729.0662072543319</v>
      </c>
      <c r="N1155" s="120" t="s">
        <v>44</v>
      </c>
      <c r="O1155" s="121">
        <f t="shared" si="361"/>
        <v>2.7073145158028404E-4</v>
      </c>
      <c r="P1155" s="119">
        <f t="shared" si="362"/>
        <v>271.94909582748983</v>
      </c>
      <c r="Q1155" s="119">
        <f t="shared" si="363"/>
        <v>163.16945749649389</v>
      </c>
      <c r="R1155" s="119">
        <f t="shared" si="364"/>
        <v>271.94909582748983</v>
      </c>
      <c r="S1155" s="119">
        <f t="shared" si="365"/>
        <v>108.77963833099592</v>
      </c>
      <c r="T1155" s="119">
        <f t="shared" si="366"/>
        <v>326.33891499298778</v>
      </c>
      <c r="U1155" s="119">
        <f t="shared" si="367"/>
        <v>548.97380529149291</v>
      </c>
      <c r="V1155" s="119">
        <f t="shared" si="368"/>
        <v>317.10434247015752</v>
      </c>
      <c r="W1155" s="119">
        <f t="shared" si="369"/>
        <v>54.762641360877225</v>
      </c>
      <c r="X1155" s="119">
        <f t="shared" si="370"/>
        <v>164.15838002650949</v>
      </c>
      <c r="Y1155" s="119">
        <f t="shared" si="371"/>
        <v>464.37648727789855</v>
      </c>
      <c r="Z1155" s="119">
        <f t="shared" si="372"/>
        <v>468.33624281729936</v>
      </c>
      <c r="AA1155" s="119">
        <f t="shared" si="373"/>
        <v>3.6122632176863401</v>
      </c>
      <c r="AB1155" s="119">
        <f t="shared" si="374"/>
        <v>16.431868299081579</v>
      </c>
      <c r="AC1155" s="119">
        <f t="shared" si="375"/>
        <v>473.61062486945463</v>
      </c>
      <c r="AD1155" s="119">
        <f t="shared" si="376"/>
        <v>967.68553265281787</v>
      </c>
      <c r="AE1155" s="119">
        <f t="shared" si="377"/>
        <v>107.82781649559971</v>
      </c>
      <c r="AF1155" s="138">
        <f t="shared" si="378"/>
        <v>0</v>
      </c>
      <c r="AH1155" s="122" t="s">
        <v>2982</v>
      </c>
      <c r="AI1155" s="122" t="s">
        <v>2356</v>
      </c>
    </row>
    <row r="1156" spans="1:35" s="122" customFormat="1" ht="11.25" customHeight="1" x14ac:dyDescent="0.2">
      <c r="A1156" s="96" t="s">
        <v>89</v>
      </c>
      <c r="B1156" s="98">
        <v>612001111940</v>
      </c>
      <c r="C1156" s="99" t="s">
        <v>4442</v>
      </c>
      <c r="D1156" s="100" t="s">
        <v>87</v>
      </c>
      <c r="E1156" s="100" t="s">
        <v>87</v>
      </c>
      <c r="F1156" s="103" t="s">
        <v>88</v>
      </c>
      <c r="G1156" s="100" t="s">
        <v>88</v>
      </c>
      <c r="H1156" s="97">
        <v>0</v>
      </c>
      <c r="I1156" s="97">
        <v>0</v>
      </c>
      <c r="J1156" s="97">
        <v>489860.77</v>
      </c>
      <c r="K1156" s="97">
        <v>508074.64</v>
      </c>
      <c r="L1156" s="119">
        <f t="shared" si="360"/>
        <v>508074.64</v>
      </c>
      <c r="M1156" s="119">
        <f>IF(AND(D1156="да",G1156="нет",F1156="нет"),K1156/SUMIFS($K$22:$K$4031,$D$22:$D$4031,"да",$G$22:$G$4031,"нет",$F$22:$F$4031,"нет")*'Велич. кап. %'!$G$5,0)</f>
        <v>8140.4913542699014</v>
      </c>
      <c r="N1156" s="120" t="s">
        <v>44</v>
      </c>
      <c r="O1156" s="121">
        <f t="shared" si="361"/>
        <v>4.6603006689513167E-4</v>
      </c>
      <c r="P1156" s="119">
        <f t="shared" si="362"/>
        <v>468.12608797678831</v>
      </c>
      <c r="Q1156" s="119">
        <f t="shared" si="363"/>
        <v>280.87565278607298</v>
      </c>
      <c r="R1156" s="119">
        <f t="shared" si="364"/>
        <v>468.12608797678831</v>
      </c>
      <c r="S1156" s="119">
        <f t="shared" si="365"/>
        <v>187.25043519071531</v>
      </c>
      <c r="T1156" s="119">
        <f t="shared" si="366"/>
        <v>561.75130557214595</v>
      </c>
      <c r="U1156" s="119">
        <f t="shared" si="367"/>
        <v>944.98920502334727</v>
      </c>
      <c r="V1156" s="119">
        <f t="shared" si="368"/>
        <v>545.85515303633201</v>
      </c>
      <c r="W1156" s="119">
        <f t="shared" si="369"/>
        <v>94.266984008673944</v>
      </c>
      <c r="X1156" s="119">
        <f t="shared" si="370"/>
        <v>282.57795826305818</v>
      </c>
      <c r="Y1156" s="119">
        <f t="shared" si="371"/>
        <v>799.3655859613674</v>
      </c>
      <c r="Z1156" s="119">
        <f t="shared" si="372"/>
        <v>806.1818059762337</v>
      </c>
      <c r="AA1156" s="119">
        <f t="shared" si="373"/>
        <v>6.2180557861116412</v>
      </c>
      <c r="AB1156" s="119">
        <f t="shared" si="374"/>
        <v>28.285389960915261</v>
      </c>
      <c r="AC1156" s="119">
        <f t="shared" si="375"/>
        <v>815.26098981781797</v>
      </c>
      <c r="AD1156" s="119">
        <f t="shared" si="376"/>
        <v>1665.7486630507383</v>
      </c>
      <c r="AE1156" s="119">
        <f t="shared" si="377"/>
        <v>185.61199388279655</v>
      </c>
      <c r="AF1156" s="138">
        <f t="shared" si="378"/>
        <v>0</v>
      </c>
      <c r="AH1156" s="122" t="s">
        <v>2982</v>
      </c>
      <c r="AI1156" s="122" t="s">
        <v>2356</v>
      </c>
    </row>
    <row r="1157" spans="1:35" s="122" customFormat="1" ht="11.25" customHeight="1" x14ac:dyDescent="0.2">
      <c r="A1157" s="96" t="s">
        <v>89</v>
      </c>
      <c r="B1157" s="98">
        <v>612001111986</v>
      </c>
      <c r="C1157" s="99" t="s">
        <v>2951</v>
      </c>
      <c r="D1157" s="100" t="s">
        <v>87</v>
      </c>
      <c r="E1157" s="100" t="s">
        <v>87</v>
      </c>
      <c r="F1157" s="103" t="s">
        <v>88</v>
      </c>
      <c r="G1157" s="100" t="s">
        <v>88</v>
      </c>
      <c r="H1157" s="97">
        <v>0</v>
      </c>
      <c r="I1157" s="97">
        <v>12452115.6</v>
      </c>
      <c r="J1157" s="97">
        <v>0</v>
      </c>
      <c r="K1157" s="97">
        <v>14097978.789999999</v>
      </c>
      <c r="L1157" s="119">
        <f t="shared" si="360"/>
        <v>1645863.1899999995</v>
      </c>
      <c r="M1157" s="119">
        <f>IF(AND(D1157="да",G1157="нет",F1157="нет"),K1157/SUMIFS($K$22:$K$4031,$D$22:$D$4031,"да",$G$22:$G$4031,"нет",$F$22:$F$4031,"нет")*'Велич. кап. %'!$G$5,0)</f>
        <v>225881.13126975877</v>
      </c>
      <c r="N1157" s="120" t="s">
        <v>44</v>
      </c>
      <c r="O1157" s="121">
        <f t="shared" si="361"/>
        <v>1.2931332291235489E-2</v>
      </c>
      <c r="P1157" s="119">
        <f t="shared" si="362"/>
        <v>12989.492369354302</v>
      </c>
      <c r="Q1157" s="119">
        <f t="shared" si="363"/>
        <v>7793.6954216125814</v>
      </c>
      <c r="R1157" s="119">
        <f t="shared" si="364"/>
        <v>12989.492369354302</v>
      </c>
      <c r="S1157" s="119">
        <f t="shared" si="365"/>
        <v>5195.7969477417209</v>
      </c>
      <c r="T1157" s="119">
        <f t="shared" si="366"/>
        <v>15587.390843225163</v>
      </c>
      <c r="U1157" s="119">
        <f t="shared" si="367"/>
        <v>26221.418508898827</v>
      </c>
      <c r="V1157" s="119">
        <f t="shared" si="368"/>
        <v>15146.30679051096</v>
      </c>
      <c r="W1157" s="119">
        <f t="shared" si="369"/>
        <v>2615.7061119042551</v>
      </c>
      <c r="X1157" s="119">
        <f t="shared" si="370"/>
        <v>7840.9307382751849</v>
      </c>
      <c r="Y1157" s="119">
        <f t="shared" si="371"/>
        <v>22180.67620210148</v>
      </c>
      <c r="Z1157" s="119">
        <f t="shared" si="372"/>
        <v>22369.811651171636</v>
      </c>
      <c r="AA1157" s="119">
        <f t="shared" si="373"/>
        <v>172.53767790425178</v>
      </c>
      <c r="AB1157" s="119">
        <f t="shared" si="374"/>
        <v>784.85875172959277</v>
      </c>
      <c r="AC1157" s="119">
        <f t="shared" si="375"/>
        <v>22621.739480573175</v>
      </c>
      <c r="AD1157" s="119">
        <f t="shared" si="376"/>
        <v>46220.94368095239</v>
      </c>
      <c r="AE1157" s="119">
        <f t="shared" si="377"/>
        <v>5150.3337244489803</v>
      </c>
      <c r="AF1157" s="138">
        <f t="shared" si="378"/>
        <v>0</v>
      </c>
      <c r="AH1157" s="122" t="s">
        <v>2982</v>
      </c>
      <c r="AI1157" s="122" t="s">
        <v>2357</v>
      </c>
    </row>
    <row r="1158" spans="1:35" s="122" customFormat="1" ht="11.25" customHeight="1" x14ac:dyDescent="0.2">
      <c r="A1158" s="96" t="s">
        <v>89</v>
      </c>
      <c r="B1158" s="98">
        <v>612001111994</v>
      </c>
      <c r="C1158" s="99" t="s">
        <v>2952</v>
      </c>
      <c r="D1158" s="100" t="s">
        <v>87</v>
      </c>
      <c r="E1158" s="100" t="s">
        <v>87</v>
      </c>
      <c r="F1158" s="103" t="s">
        <v>88</v>
      </c>
      <c r="G1158" s="100" t="s">
        <v>88</v>
      </c>
      <c r="H1158" s="97">
        <v>0</v>
      </c>
      <c r="I1158" s="97">
        <v>0</v>
      </c>
      <c r="J1158" s="97">
        <v>0</v>
      </c>
      <c r="K1158" s="97">
        <v>785623.65</v>
      </c>
      <c r="L1158" s="119">
        <f t="shared" si="360"/>
        <v>785623.65</v>
      </c>
      <c r="M1158" s="119">
        <f>IF(AND(D1158="да",G1158="нет",F1158="нет"),K1158/SUMIFS($K$22:$K$4031,$D$22:$D$4031,"да",$G$22:$G$4031,"нет",$F$22:$F$4031,"нет")*'Велич. кап. %'!$G$5,0)</f>
        <v>12587.446857286486</v>
      </c>
      <c r="N1158" s="120" t="s">
        <v>44</v>
      </c>
      <c r="O1158" s="121">
        <f t="shared" si="361"/>
        <v>7.2061113336398263E-4</v>
      </c>
      <c r="P1158" s="119">
        <f t="shared" si="362"/>
        <v>723.85216057338641</v>
      </c>
      <c r="Q1158" s="119">
        <f t="shared" si="363"/>
        <v>434.31129634403186</v>
      </c>
      <c r="R1158" s="119">
        <f t="shared" si="364"/>
        <v>723.85216057338641</v>
      </c>
      <c r="S1158" s="119">
        <f t="shared" si="365"/>
        <v>289.54086422935455</v>
      </c>
      <c r="T1158" s="119">
        <f t="shared" si="366"/>
        <v>868.62259268806372</v>
      </c>
      <c r="U1158" s="119">
        <f t="shared" si="367"/>
        <v>1461.2141799894605</v>
      </c>
      <c r="V1158" s="119">
        <f t="shared" si="368"/>
        <v>844.04275265482977</v>
      </c>
      <c r="W1158" s="119">
        <f t="shared" si="369"/>
        <v>145.76278015251074</v>
      </c>
      <c r="X1158" s="119">
        <f t="shared" si="370"/>
        <v>436.94353054144051</v>
      </c>
      <c r="Y1158" s="119">
        <f t="shared" si="371"/>
        <v>1236.039864787107</v>
      </c>
      <c r="Z1158" s="119">
        <f t="shared" si="372"/>
        <v>1246.5796225819113</v>
      </c>
      <c r="AA1158" s="119">
        <f t="shared" si="373"/>
        <v>9.6148307709053267</v>
      </c>
      <c r="AB1158" s="119">
        <f t="shared" si="374"/>
        <v>43.737021203749912</v>
      </c>
      <c r="AC1158" s="119">
        <f t="shared" si="375"/>
        <v>1260.6185471553686</v>
      </c>
      <c r="AD1158" s="119">
        <f t="shared" si="376"/>
        <v>2575.7072713736334</v>
      </c>
      <c r="AE1158" s="119">
        <f t="shared" si="377"/>
        <v>287.00738166734772</v>
      </c>
      <c r="AF1158" s="138">
        <f t="shared" si="378"/>
        <v>0</v>
      </c>
      <c r="AH1158" s="122" t="s">
        <v>2982</v>
      </c>
      <c r="AI1158" s="122" t="s">
        <v>2357</v>
      </c>
    </row>
    <row r="1159" spans="1:35" s="122" customFormat="1" ht="11.25" customHeight="1" x14ac:dyDescent="0.2">
      <c r="A1159" s="96" t="s">
        <v>89</v>
      </c>
      <c r="B1159" s="98">
        <v>612001112023</v>
      </c>
      <c r="C1159" s="99" t="s">
        <v>2238</v>
      </c>
      <c r="D1159" s="100" t="s">
        <v>87</v>
      </c>
      <c r="E1159" s="100" t="s">
        <v>87</v>
      </c>
      <c r="F1159" s="103" t="s">
        <v>88</v>
      </c>
      <c r="G1159" s="100" t="s">
        <v>88</v>
      </c>
      <c r="H1159" s="97">
        <v>0</v>
      </c>
      <c r="I1159" s="97">
        <v>0</v>
      </c>
      <c r="J1159" s="97">
        <v>0</v>
      </c>
      <c r="K1159" s="97">
        <v>1227490.79</v>
      </c>
      <c r="L1159" s="119">
        <f t="shared" si="360"/>
        <v>1227490.79</v>
      </c>
      <c r="M1159" s="119">
        <f>IF(AND(D1159="да",G1159="нет",F1159="нет"),K1159/SUMIFS($K$22:$K$4031,$D$22:$D$4031,"да",$G$22:$G$4031,"нет",$F$22:$F$4031,"нет")*'Велич. кап. %'!$G$5,0)</f>
        <v>19667.146078066267</v>
      </c>
      <c r="N1159" s="120" t="s">
        <v>44</v>
      </c>
      <c r="O1159" s="121">
        <f t="shared" si="361"/>
        <v>1.1259125528817143E-3</v>
      </c>
      <c r="P1159" s="119">
        <f t="shared" si="362"/>
        <v>1130.9764674541468</v>
      </c>
      <c r="Q1159" s="119">
        <f t="shared" si="363"/>
        <v>678.58588047248804</v>
      </c>
      <c r="R1159" s="119">
        <f t="shared" si="364"/>
        <v>1130.9764674541468</v>
      </c>
      <c r="S1159" s="119">
        <f t="shared" si="365"/>
        <v>452.39058698165866</v>
      </c>
      <c r="T1159" s="119">
        <f t="shared" si="366"/>
        <v>1357.1717609449761</v>
      </c>
      <c r="U1159" s="119">
        <f t="shared" si="367"/>
        <v>2283.0612955127622</v>
      </c>
      <c r="V1159" s="119">
        <f t="shared" si="368"/>
        <v>1318.7672052006728</v>
      </c>
      <c r="W1159" s="119">
        <f t="shared" si="369"/>
        <v>227.74577898972586</v>
      </c>
      <c r="X1159" s="119">
        <f t="shared" si="370"/>
        <v>682.69859173626196</v>
      </c>
      <c r="Y1159" s="119">
        <f t="shared" si="371"/>
        <v>1931.2396592172593</v>
      </c>
      <c r="Z1159" s="119">
        <f t="shared" si="372"/>
        <v>1947.7074114570917</v>
      </c>
      <c r="AA1159" s="119">
        <f t="shared" si="373"/>
        <v>15.02260811356034</v>
      </c>
      <c r="AB1159" s="119">
        <f t="shared" si="374"/>
        <v>68.336525650211428</v>
      </c>
      <c r="AC1159" s="119">
        <f t="shared" si="375"/>
        <v>1969.6424061780672</v>
      </c>
      <c r="AD1159" s="119">
        <f t="shared" si="376"/>
        <v>4024.391263357672</v>
      </c>
      <c r="AE1159" s="119">
        <f t="shared" si="377"/>
        <v>448.43216934556915</v>
      </c>
      <c r="AF1159" s="138">
        <f t="shared" si="378"/>
        <v>0</v>
      </c>
      <c r="AH1159" s="122" t="s">
        <v>2982</v>
      </c>
      <c r="AI1159" s="122" t="s">
        <v>2356</v>
      </c>
    </row>
    <row r="1160" spans="1:35" s="122" customFormat="1" ht="11.25" customHeight="1" x14ac:dyDescent="0.2">
      <c r="A1160" s="96" t="s">
        <v>89</v>
      </c>
      <c r="B1160" s="98">
        <v>612001112039</v>
      </c>
      <c r="C1160" s="99" t="s">
        <v>2239</v>
      </c>
      <c r="D1160" s="100" t="s">
        <v>87</v>
      </c>
      <c r="E1160" s="100" t="s">
        <v>87</v>
      </c>
      <c r="F1160" s="103" t="s">
        <v>88</v>
      </c>
      <c r="G1160" s="100" t="s">
        <v>88</v>
      </c>
      <c r="H1160" s="97">
        <v>0</v>
      </c>
      <c r="I1160" s="97">
        <v>0</v>
      </c>
      <c r="J1160" s="97">
        <v>0</v>
      </c>
      <c r="K1160" s="97">
        <v>799843.83</v>
      </c>
      <c r="L1160" s="119">
        <f t="shared" si="360"/>
        <v>799843.83</v>
      </c>
      <c r="M1160" s="119">
        <f>IF(AND(D1160="да",G1160="нет",F1160="нет"),K1160/SUMIFS($K$22:$K$4031,$D$22:$D$4031,"да",$G$22:$G$4031,"нет",$F$22:$F$4031,"нет")*'Велич. кап. %'!$G$5,0)</f>
        <v>12815.285925078104</v>
      </c>
      <c r="N1160" s="120" t="s">
        <v>44</v>
      </c>
      <c r="O1160" s="121">
        <f t="shared" si="361"/>
        <v>7.3365455437917216E-4</v>
      </c>
      <c r="P1160" s="119">
        <f t="shared" si="362"/>
        <v>736.95424579796247</v>
      </c>
      <c r="Q1160" s="119">
        <f t="shared" si="363"/>
        <v>442.17254747877746</v>
      </c>
      <c r="R1160" s="119">
        <f t="shared" si="364"/>
        <v>736.95424579796247</v>
      </c>
      <c r="S1160" s="119">
        <f t="shared" si="365"/>
        <v>294.78169831918495</v>
      </c>
      <c r="T1160" s="119">
        <f t="shared" si="366"/>
        <v>884.34509495755492</v>
      </c>
      <c r="U1160" s="119">
        <f t="shared" si="367"/>
        <v>1487.6628856235163</v>
      </c>
      <c r="V1160" s="119">
        <f t="shared" si="368"/>
        <v>859.32034755723282</v>
      </c>
      <c r="W1160" s="119">
        <f t="shared" si="369"/>
        <v>148.40115919197723</v>
      </c>
      <c r="X1160" s="119">
        <f t="shared" si="370"/>
        <v>444.85242642833856</v>
      </c>
      <c r="Y1160" s="119">
        <f t="shared" si="371"/>
        <v>1258.4128029801573</v>
      </c>
      <c r="Z1160" s="119">
        <f t="shared" si="372"/>
        <v>1269.143335649163</v>
      </c>
      <c r="AA1160" s="119">
        <f t="shared" si="373"/>
        <v>9.7888640045431039</v>
      </c>
      <c r="AB1160" s="119">
        <f t="shared" si="374"/>
        <v>44.528683107234031</v>
      </c>
      <c r="AC1160" s="119">
        <f t="shared" si="375"/>
        <v>1283.4363717611934</v>
      </c>
      <c r="AD1160" s="119">
        <f t="shared" si="376"/>
        <v>2622.3288579644163</v>
      </c>
      <c r="AE1160" s="119">
        <f t="shared" si="377"/>
        <v>292.20235845889209</v>
      </c>
      <c r="AF1160" s="138">
        <f t="shared" si="378"/>
        <v>0</v>
      </c>
      <c r="AH1160" s="122" t="s">
        <v>2982</v>
      </c>
      <c r="AI1160" s="122" t="s">
        <v>2356</v>
      </c>
    </row>
    <row r="1161" spans="1:35" s="122" customFormat="1" ht="11.25" customHeight="1" x14ac:dyDescent="0.2">
      <c r="A1161" s="96" t="s">
        <v>89</v>
      </c>
      <c r="B1161" s="98">
        <v>612001112106</v>
      </c>
      <c r="C1161" s="99" t="s">
        <v>2240</v>
      </c>
      <c r="D1161" s="100" t="s">
        <v>87</v>
      </c>
      <c r="E1161" s="100" t="s">
        <v>87</v>
      </c>
      <c r="F1161" s="103" t="s">
        <v>88</v>
      </c>
      <c r="G1161" s="100" t="s">
        <v>88</v>
      </c>
      <c r="H1161" s="97">
        <v>0</v>
      </c>
      <c r="I1161" s="97">
        <v>0</v>
      </c>
      <c r="J1161" s="97">
        <v>0</v>
      </c>
      <c r="K1161" s="97">
        <v>172134.65</v>
      </c>
      <c r="L1161" s="119">
        <f t="shared" si="360"/>
        <v>172134.65</v>
      </c>
      <c r="M1161" s="119">
        <f>IF(AND(D1161="да",G1161="нет",F1161="нет"),K1161/SUMIFS($K$22:$K$4031,$D$22:$D$4031,"да",$G$22:$G$4031,"нет",$F$22:$F$4031,"нет")*'Велич. кап. %'!$G$5,0)</f>
        <v>2757.9818392338484</v>
      </c>
      <c r="N1161" s="120" t="s">
        <v>44</v>
      </c>
      <c r="O1161" s="121">
        <f t="shared" si="361"/>
        <v>1.5789003453207205E-4</v>
      </c>
      <c r="P1161" s="119">
        <f t="shared" si="362"/>
        <v>158.60016219221976</v>
      </c>
      <c r="Q1161" s="119">
        <f t="shared" si="363"/>
        <v>95.160097315331853</v>
      </c>
      <c r="R1161" s="119">
        <f t="shared" si="364"/>
        <v>158.60016219221976</v>
      </c>
      <c r="S1161" s="119">
        <f t="shared" si="365"/>
        <v>63.440064876887895</v>
      </c>
      <c r="T1161" s="119">
        <f t="shared" si="366"/>
        <v>190.32019463066371</v>
      </c>
      <c r="U1161" s="119">
        <f t="shared" si="367"/>
        <v>320.16041198291674</v>
      </c>
      <c r="V1161" s="119">
        <f t="shared" si="368"/>
        <v>184.93461062848058</v>
      </c>
      <c r="W1161" s="119">
        <f t="shared" si="369"/>
        <v>31.937461588101868</v>
      </c>
      <c r="X1161" s="119">
        <f t="shared" si="370"/>
        <v>95.736834933005369</v>
      </c>
      <c r="Y1161" s="119">
        <f t="shared" si="371"/>
        <v>270.82342736394969</v>
      </c>
      <c r="Z1161" s="119">
        <f t="shared" si="372"/>
        <v>273.13274877897248</v>
      </c>
      <c r="AA1161" s="119">
        <f t="shared" si="373"/>
        <v>2.1066645964120587</v>
      </c>
      <c r="AB1161" s="119">
        <f t="shared" si="374"/>
        <v>9.5830323297294697</v>
      </c>
      <c r="AC1161" s="119">
        <f t="shared" si="375"/>
        <v>276.20875771509412</v>
      </c>
      <c r="AD1161" s="119">
        <f t="shared" si="376"/>
        <v>564.35224380064858</v>
      </c>
      <c r="AE1161" s="119">
        <f t="shared" si="377"/>
        <v>62.884964309215128</v>
      </c>
      <c r="AF1161" s="138">
        <f t="shared" si="378"/>
        <v>0</v>
      </c>
      <c r="AH1161" s="122" t="s">
        <v>2982</v>
      </c>
      <c r="AI1161" s="122" t="s">
        <v>2356</v>
      </c>
    </row>
    <row r="1162" spans="1:35" s="122" customFormat="1" ht="11.25" customHeight="1" x14ac:dyDescent="0.2">
      <c r="A1162" s="96" t="s">
        <v>89</v>
      </c>
      <c r="B1162" s="98">
        <v>612001112123</v>
      </c>
      <c r="C1162" s="99" t="s">
        <v>4443</v>
      </c>
      <c r="D1162" s="100" t="s">
        <v>87</v>
      </c>
      <c r="E1162" s="100" t="s">
        <v>87</v>
      </c>
      <c r="F1162" s="103" t="s">
        <v>88</v>
      </c>
      <c r="G1162" s="100" t="s">
        <v>88</v>
      </c>
      <c r="H1162" s="97">
        <v>0</v>
      </c>
      <c r="I1162" s="97">
        <v>0</v>
      </c>
      <c r="J1162" s="97">
        <v>43576.41</v>
      </c>
      <c r="K1162" s="97">
        <v>56533.919999999998</v>
      </c>
      <c r="L1162" s="119">
        <f t="shared" si="360"/>
        <v>56533.919999999998</v>
      </c>
      <c r="M1162" s="119">
        <f>IF(AND(D1162="да",G1162="нет",F1162="нет"),K1162/SUMIFS($K$22:$K$4031,$D$22:$D$4031,"да",$G$22:$G$4031,"нет",$F$22:$F$4031,"нет")*'Велич. кап. %'!$G$5,0)</f>
        <v>905.79976001751686</v>
      </c>
      <c r="N1162" s="120" t="s">
        <v>44</v>
      </c>
      <c r="O1162" s="121">
        <f t="shared" si="361"/>
        <v>5.1855582714075279E-5</v>
      </c>
      <c r="P1162" s="119">
        <f t="shared" si="362"/>
        <v>52.088808856101757</v>
      </c>
      <c r="Q1162" s="119">
        <f t="shared" si="363"/>
        <v>31.253285313661053</v>
      </c>
      <c r="R1162" s="119">
        <f t="shared" si="364"/>
        <v>52.088808856101757</v>
      </c>
      <c r="S1162" s="119">
        <f t="shared" si="365"/>
        <v>20.835523542440701</v>
      </c>
      <c r="T1162" s="119">
        <f t="shared" si="366"/>
        <v>62.506570627322105</v>
      </c>
      <c r="U1162" s="119">
        <f t="shared" si="367"/>
        <v>105.14979475782044</v>
      </c>
      <c r="V1162" s="119">
        <f t="shared" si="368"/>
        <v>60.737791505090172</v>
      </c>
      <c r="W1162" s="119">
        <f t="shared" si="369"/>
        <v>10.489171694512546</v>
      </c>
      <c r="X1162" s="119">
        <f t="shared" si="370"/>
        <v>31.442702367917967</v>
      </c>
      <c r="Y1162" s="119">
        <f t="shared" si="371"/>
        <v>88.946124308611559</v>
      </c>
      <c r="Z1162" s="119">
        <f t="shared" si="372"/>
        <v>89.704571211261225</v>
      </c>
      <c r="AA1162" s="119">
        <f t="shared" si="373"/>
        <v>0.69188863346450946</v>
      </c>
      <c r="AB1162" s="119">
        <f t="shared" si="374"/>
        <v>3.1473406608509062</v>
      </c>
      <c r="AC1162" s="119">
        <f t="shared" si="375"/>
        <v>90.714820124620545</v>
      </c>
      <c r="AD1162" s="119">
        <f t="shared" si="376"/>
        <v>185.34934484629539</v>
      </c>
      <c r="AE1162" s="119">
        <f t="shared" si="377"/>
        <v>20.653212711444343</v>
      </c>
      <c r="AF1162" s="138">
        <f t="shared" si="378"/>
        <v>0</v>
      </c>
      <c r="AH1162" s="122" t="s">
        <v>2982</v>
      </c>
      <c r="AI1162" s="122" t="s">
        <v>2356</v>
      </c>
    </row>
    <row r="1163" spans="1:35" s="122" customFormat="1" ht="11.25" customHeight="1" x14ac:dyDescent="0.2">
      <c r="A1163" s="96" t="s">
        <v>89</v>
      </c>
      <c r="B1163" s="98">
        <v>612001112130</v>
      </c>
      <c r="C1163" s="99" t="s">
        <v>4444</v>
      </c>
      <c r="D1163" s="100" t="s">
        <v>87</v>
      </c>
      <c r="E1163" s="100" t="s">
        <v>87</v>
      </c>
      <c r="F1163" s="103" t="s">
        <v>88</v>
      </c>
      <c r="G1163" s="100" t="s">
        <v>88</v>
      </c>
      <c r="H1163" s="97">
        <v>0</v>
      </c>
      <c r="I1163" s="97">
        <v>0</v>
      </c>
      <c r="J1163" s="97">
        <v>33920.82</v>
      </c>
      <c r="K1163" s="97">
        <v>141199.13</v>
      </c>
      <c r="L1163" s="119">
        <f t="shared" si="360"/>
        <v>141199.13</v>
      </c>
      <c r="M1163" s="119">
        <f>IF(AND(D1163="да",G1163="нет",F1163="нет"),K1163/SUMIFS($K$22:$K$4031,$D$22:$D$4031,"да",$G$22:$G$4031,"нет",$F$22:$F$4031,"нет")*'Велич. кап. %'!$G$5,0)</f>
        <v>2262.3256634014087</v>
      </c>
      <c r="N1163" s="120" t="s">
        <v>44</v>
      </c>
      <c r="O1163" s="121">
        <f t="shared" si="361"/>
        <v>1.2951451385063108E-4</v>
      </c>
      <c r="P1163" s="119">
        <f t="shared" si="362"/>
        <v>130.09701951001918</v>
      </c>
      <c r="Q1163" s="119">
        <f t="shared" si="363"/>
        <v>78.058211706011505</v>
      </c>
      <c r="R1163" s="119">
        <f t="shared" si="364"/>
        <v>130.09701951001918</v>
      </c>
      <c r="S1163" s="119">
        <f t="shared" si="365"/>
        <v>52.038807804007668</v>
      </c>
      <c r="T1163" s="119">
        <f t="shared" si="366"/>
        <v>156.11642341202301</v>
      </c>
      <c r="U1163" s="119">
        <f t="shared" si="367"/>
        <v>262.62214860534715</v>
      </c>
      <c r="V1163" s="119">
        <f t="shared" si="368"/>
        <v>151.69872031941398</v>
      </c>
      <c r="W1163" s="119">
        <f t="shared" si="369"/>
        <v>26.197757340828257</v>
      </c>
      <c r="X1163" s="119">
        <f t="shared" si="370"/>
        <v>78.531299778946121</v>
      </c>
      <c r="Y1163" s="119">
        <f t="shared" si="371"/>
        <v>222.1518580216586</v>
      </c>
      <c r="Z1163" s="119">
        <f t="shared" si="372"/>
        <v>224.0461551587637</v>
      </c>
      <c r="AA1163" s="119">
        <f t="shared" si="373"/>
        <v>1.7280611905574146</v>
      </c>
      <c r="AB1163" s="119">
        <f t="shared" si="374"/>
        <v>7.8607986696442262</v>
      </c>
      <c r="AC1163" s="119">
        <f t="shared" si="375"/>
        <v>226.56935304862839</v>
      </c>
      <c r="AD1163" s="119">
        <f t="shared" si="376"/>
        <v>462.92856108981829</v>
      </c>
      <c r="AE1163" s="119">
        <f t="shared" si="377"/>
        <v>51.583468235722606</v>
      </c>
      <c r="AF1163" s="138">
        <f t="shared" si="378"/>
        <v>0</v>
      </c>
      <c r="AH1163" s="122" t="s">
        <v>2982</v>
      </c>
      <c r="AI1163" s="122" t="s">
        <v>2356</v>
      </c>
    </row>
    <row r="1164" spans="1:35" s="122" customFormat="1" ht="11.25" customHeight="1" x14ac:dyDescent="0.2">
      <c r="A1164" s="96" t="s">
        <v>89</v>
      </c>
      <c r="B1164" s="98">
        <v>612001112143</v>
      </c>
      <c r="C1164" s="99" t="s">
        <v>2241</v>
      </c>
      <c r="D1164" s="100" t="s">
        <v>87</v>
      </c>
      <c r="E1164" s="100" t="s">
        <v>87</v>
      </c>
      <c r="F1164" s="103" t="s">
        <v>88</v>
      </c>
      <c r="G1164" s="100" t="s">
        <v>88</v>
      </c>
      <c r="H1164" s="97">
        <v>0</v>
      </c>
      <c r="I1164" s="97">
        <v>0</v>
      </c>
      <c r="J1164" s="97">
        <v>19062.32</v>
      </c>
      <c r="K1164" s="97">
        <v>704342.32</v>
      </c>
      <c r="L1164" s="119">
        <f t="shared" si="360"/>
        <v>704342.32</v>
      </c>
      <c r="M1164" s="119">
        <f>IF(AND(D1164="да",G1164="нет",F1164="нет"),K1164/SUMIFS($K$22:$K$4031,$D$22:$D$4031,"да",$G$22:$G$4031,"нет",$F$22:$F$4031,"нет")*'Велич. кап. %'!$G$5,0)</f>
        <v>11285.138274971576</v>
      </c>
      <c r="N1164" s="120" t="s">
        <v>44</v>
      </c>
      <c r="O1164" s="121">
        <f t="shared" si="361"/>
        <v>6.4605605685548928E-4</v>
      </c>
      <c r="P1164" s="119">
        <f t="shared" si="362"/>
        <v>648.96176447243101</v>
      </c>
      <c r="Q1164" s="119">
        <f t="shared" si="363"/>
        <v>389.37705868345864</v>
      </c>
      <c r="R1164" s="119">
        <f t="shared" si="364"/>
        <v>648.96176447243101</v>
      </c>
      <c r="S1164" s="119">
        <f t="shared" si="365"/>
        <v>259.58470578897237</v>
      </c>
      <c r="T1164" s="119">
        <f t="shared" si="366"/>
        <v>778.75411736691728</v>
      </c>
      <c r="U1164" s="119">
        <f t="shared" si="367"/>
        <v>1310.0356456309255</v>
      </c>
      <c r="V1164" s="119">
        <f t="shared" si="368"/>
        <v>756.71732970881044</v>
      </c>
      <c r="W1164" s="119">
        <f t="shared" si="369"/>
        <v>130.68203171107359</v>
      </c>
      <c r="X1164" s="119">
        <f t="shared" si="370"/>
        <v>391.73695956142501</v>
      </c>
      <c r="Y1164" s="119">
        <f t="shared" si="371"/>
        <v>1108.1580677677377</v>
      </c>
      <c r="Z1164" s="119">
        <f t="shared" si="372"/>
        <v>1117.6073727338376</v>
      </c>
      <c r="AA1164" s="119">
        <f t="shared" si="373"/>
        <v>8.6200717246570253</v>
      </c>
      <c r="AB1164" s="119">
        <f t="shared" si="374"/>
        <v>39.211949620582843</v>
      </c>
      <c r="AC1164" s="119">
        <f t="shared" si="375"/>
        <v>1130.1938175339324</v>
      </c>
      <c r="AD1164" s="119">
        <f t="shared" si="376"/>
        <v>2309.2222785810673</v>
      </c>
      <c r="AE1164" s="119">
        <f t="shared" si="377"/>
        <v>257.31333961331887</v>
      </c>
      <c r="AF1164" s="138">
        <f t="shared" si="378"/>
        <v>0</v>
      </c>
      <c r="AH1164" s="122" t="s">
        <v>2982</v>
      </c>
      <c r="AI1164" s="122" t="s">
        <v>2356</v>
      </c>
    </row>
    <row r="1165" spans="1:35" s="122" customFormat="1" ht="11.25" customHeight="1" x14ac:dyDescent="0.2">
      <c r="A1165" s="96" t="s">
        <v>89</v>
      </c>
      <c r="B1165" s="98">
        <v>612001112156</v>
      </c>
      <c r="C1165" s="99" t="s">
        <v>4445</v>
      </c>
      <c r="D1165" s="100" t="s">
        <v>88</v>
      </c>
      <c r="E1165" s="100" t="s">
        <v>87</v>
      </c>
      <c r="F1165" s="103" t="s">
        <v>88</v>
      </c>
      <c r="G1165" s="100" t="s">
        <v>88</v>
      </c>
      <c r="H1165" s="97">
        <v>0</v>
      </c>
      <c r="I1165" s="97">
        <v>0</v>
      </c>
      <c r="J1165" s="97">
        <v>155038</v>
      </c>
      <c r="K1165" s="97">
        <v>155038</v>
      </c>
      <c r="L1165" s="119">
        <f t="shared" si="360"/>
        <v>0</v>
      </c>
      <c r="M1165" s="119">
        <f>IF(AND(D1165="да",G1165="нет",F1165="нет"),K1165/SUMIFS($K$22:$K$4031,$D$22:$D$4031,"да",$G$22:$G$4031,"нет",$F$22:$F$4031,"нет")*'Велич. кап. %'!$G$5,0)</f>
        <v>0</v>
      </c>
      <c r="N1165" s="120" t="s">
        <v>44</v>
      </c>
      <c r="O1165" s="121">
        <f t="shared" si="361"/>
        <v>0</v>
      </c>
      <c r="P1165" s="119">
        <f t="shared" si="362"/>
        <v>0</v>
      </c>
      <c r="Q1165" s="119">
        <f t="shared" si="363"/>
        <v>0</v>
      </c>
      <c r="R1165" s="119">
        <f t="shared" si="364"/>
        <v>0</v>
      </c>
      <c r="S1165" s="119">
        <f t="shared" si="365"/>
        <v>0</v>
      </c>
      <c r="T1165" s="119">
        <f t="shared" si="366"/>
        <v>0</v>
      </c>
      <c r="U1165" s="119">
        <f t="shared" si="367"/>
        <v>0</v>
      </c>
      <c r="V1165" s="119">
        <f t="shared" si="368"/>
        <v>0</v>
      </c>
      <c r="W1165" s="119">
        <f t="shared" si="369"/>
        <v>0</v>
      </c>
      <c r="X1165" s="119">
        <f t="shared" si="370"/>
        <v>0</v>
      </c>
      <c r="Y1165" s="119">
        <f t="shared" si="371"/>
        <v>0</v>
      </c>
      <c r="Z1165" s="119">
        <f t="shared" si="372"/>
        <v>0</v>
      </c>
      <c r="AA1165" s="119">
        <f t="shared" si="373"/>
        <v>0</v>
      </c>
      <c r="AB1165" s="119">
        <f t="shared" si="374"/>
        <v>0</v>
      </c>
      <c r="AC1165" s="119">
        <f t="shared" si="375"/>
        <v>0</v>
      </c>
      <c r="AD1165" s="119">
        <f t="shared" si="376"/>
        <v>0</v>
      </c>
      <c r="AE1165" s="119">
        <f t="shared" si="377"/>
        <v>0</v>
      </c>
      <c r="AF1165" s="138">
        <f t="shared" si="378"/>
        <v>0</v>
      </c>
      <c r="AH1165" s="122" t="s">
        <v>2982</v>
      </c>
      <c r="AI1165" s="122" t="s">
        <v>2357</v>
      </c>
    </row>
    <row r="1166" spans="1:35" s="122" customFormat="1" ht="11.25" customHeight="1" x14ac:dyDescent="0.2">
      <c r="A1166" s="96" t="s">
        <v>89</v>
      </c>
      <c r="B1166" s="98">
        <v>612001112169</v>
      </c>
      <c r="C1166" s="99" t="s">
        <v>2242</v>
      </c>
      <c r="D1166" s="100" t="s">
        <v>87</v>
      </c>
      <c r="E1166" s="100" t="s">
        <v>87</v>
      </c>
      <c r="F1166" s="103" t="s">
        <v>88</v>
      </c>
      <c r="G1166" s="100" t="s">
        <v>88</v>
      </c>
      <c r="H1166" s="97">
        <v>0</v>
      </c>
      <c r="I1166" s="97">
        <v>0</v>
      </c>
      <c r="J1166" s="97">
        <v>0</v>
      </c>
      <c r="K1166" s="97">
        <v>102119.73</v>
      </c>
      <c r="L1166" s="119">
        <f t="shared" si="360"/>
        <v>102119.73</v>
      </c>
      <c r="M1166" s="119">
        <f>IF(AND(D1166="да",G1166="нет",F1166="нет"),K1166/SUMIFS($K$22:$K$4031,$D$22:$D$4031,"да",$G$22:$G$4031,"нет",$F$22:$F$4031,"нет")*'Велич. кап. %'!$G$5,0)</f>
        <v>1636.1863272006187</v>
      </c>
      <c r="N1166" s="120" t="s">
        <v>44</v>
      </c>
      <c r="O1166" s="121">
        <f t="shared" si="361"/>
        <v>9.3669041625877604E-5</v>
      </c>
      <c r="P1166" s="119">
        <f t="shared" si="362"/>
        <v>94.090328362277361</v>
      </c>
      <c r="Q1166" s="119">
        <f t="shared" si="363"/>
        <v>56.454197017366418</v>
      </c>
      <c r="R1166" s="119">
        <f t="shared" si="364"/>
        <v>94.090328362277361</v>
      </c>
      <c r="S1166" s="119">
        <f t="shared" si="365"/>
        <v>37.636131344910943</v>
      </c>
      <c r="T1166" s="119">
        <f t="shared" si="366"/>
        <v>112.90839403473284</v>
      </c>
      <c r="U1166" s="119">
        <f t="shared" si="367"/>
        <v>189.93674329011748</v>
      </c>
      <c r="V1166" s="119">
        <f t="shared" si="368"/>
        <v>109.71336976625895</v>
      </c>
      <c r="W1166" s="119">
        <f t="shared" si="369"/>
        <v>18.947056587748797</v>
      </c>
      <c r="X1166" s="119">
        <f t="shared" si="370"/>
        <v>56.796349453251132</v>
      </c>
      <c r="Y1166" s="119">
        <f t="shared" si="371"/>
        <v>160.6673338580068</v>
      </c>
      <c r="Z1166" s="119">
        <f t="shared" si="372"/>
        <v>162.03735017596108</v>
      </c>
      <c r="AA1166" s="119">
        <f t="shared" si="373"/>
        <v>1.2497891609048986</v>
      </c>
      <c r="AB1166" s="119">
        <f t="shared" si="374"/>
        <v>5.6851811886406622</v>
      </c>
      <c r="AC1166" s="119">
        <f t="shared" si="375"/>
        <v>163.8622076467511</v>
      </c>
      <c r="AD1166" s="119">
        <f t="shared" si="376"/>
        <v>334.80475175577027</v>
      </c>
      <c r="AE1166" s="119">
        <f t="shared" si="377"/>
        <v>37.306815195642976</v>
      </c>
      <c r="AF1166" s="138">
        <f t="shared" si="378"/>
        <v>0</v>
      </c>
      <c r="AH1166" s="122" t="s">
        <v>2982</v>
      </c>
      <c r="AI1166" s="122" t="s">
        <v>2356</v>
      </c>
    </row>
    <row r="1167" spans="1:35" s="122" customFormat="1" ht="11.25" customHeight="1" x14ac:dyDescent="0.2">
      <c r="A1167" s="96" t="s">
        <v>89</v>
      </c>
      <c r="B1167" s="98">
        <v>612001112211</v>
      </c>
      <c r="C1167" s="99" t="s">
        <v>4446</v>
      </c>
      <c r="D1167" s="100" t="s">
        <v>87</v>
      </c>
      <c r="E1167" s="100" t="s">
        <v>87</v>
      </c>
      <c r="F1167" s="103" t="s">
        <v>88</v>
      </c>
      <c r="G1167" s="100" t="s">
        <v>88</v>
      </c>
      <c r="H1167" s="97">
        <v>0</v>
      </c>
      <c r="I1167" s="97">
        <v>0</v>
      </c>
      <c r="J1167" s="97">
        <v>839238.31</v>
      </c>
      <c r="K1167" s="97">
        <v>911783.8</v>
      </c>
      <c r="L1167" s="119">
        <f t="shared" si="360"/>
        <v>911783.8</v>
      </c>
      <c r="M1167" s="119">
        <f>IF(AND(D1167="да",G1167="нет",F1167="нет"),K1167/SUMIFS($K$22:$K$4031,$D$22:$D$4031,"да",$G$22:$G$4031,"нет",$F$22:$F$4031,"нет")*'Велич. кап. %'!$G$5,0)</f>
        <v>14608.814446757975</v>
      </c>
      <c r="N1167" s="120" t="s">
        <v>44</v>
      </c>
      <c r="O1167" s="121">
        <f t="shared" si="361"/>
        <v>8.3633118415022128E-4</v>
      </c>
      <c r="P1167" s="119">
        <f t="shared" si="362"/>
        <v>840.09267491605249</v>
      </c>
      <c r="Q1167" s="119">
        <f t="shared" si="363"/>
        <v>504.05560494963146</v>
      </c>
      <c r="R1167" s="119">
        <f t="shared" si="364"/>
        <v>840.09267491605249</v>
      </c>
      <c r="S1167" s="119">
        <f t="shared" si="365"/>
        <v>336.03706996642097</v>
      </c>
      <c r="T1167" s="119">
        <f t="shared" si="366"/>
        <v>1008.1112098992629</v>
      </c>
      <c r="U1167" s="119">
        <f t="shared" si="367"/>
        <v>1695.8647027042457</v>
      </c>
      <c r="V1167" s="119">
        <f t="shared" si="368"/>
        <v>979.58419197039314</v>
      </c>
      <c r="W1167" s="119">
        <f t="shared" si="369"/>
        <v>169.17024021109961</v>
      </c>
      <c r="X1167" s="119">
        <f t="shared" si="370"/>
        <v>507.11053907617315</v>
      </c>
      <c r="Y1167" s="119">
        <f t="shared" si="371"/>
        <v>1434.5305476319036</v>
      </c>
      <c r="Z1167" s="119">
        <f t="shared" si="372"/>
        <v>1446.7628428450455</v>
      </c>
      <c r="AA1167" s="119">
        <f t="shared" si="373"/>
        <v>11.158837869319475</v>
      </c>
      <c r="AB1167" s="119">
        <f t="shared" si="374"/>
        <v>50.760573964182051</v>
      </c>
      <c r="AC1167" s="119">
        <f t="shared" si="375"/>
        <v>1463.0562219910278</v>
      </c>
      <c r="AD1167" s="119">
        <f t="shared" si="376"/>
        <v>2989.3297682429534</v>
      </c>
      <c r="AE1167" s="119">
        <f t="shared" si="377"/>
        <v>333.09674560421479</v>
      </c>
      <c r="AF1167" s="138">
        <f t="shared" si="378"/>
        <v>0</v>
      </c>
      <c r="AH1167" s="122" t="s">
        <v>2982</v>
      </c>
      <c r="AI1167" s="122" t="s">
        <v>2356</v>
      </c>
    </row>
    <row r="1168" spans="1:35" s="122" customFormat="1" ht="11.25" customHeight="1" x14ac:dyDescent="0.2">
      <c r="A1168" s="96" t="s">
        <v>89</v>
      </c>
      <c r="B1168" s="98">
        <v>612001112214</v>
      </c>
      <c r="C1168" s="99" t="s">
        <v>2243</v>
      </c>
      <c r="D1168" s="100" t="s">
        <v>87</v>
      </c>
      <c r="E1168" s="100" t="s">
        <v>87</v>
      </c>
      <c r="F1168" s="103" t="s">
        <v>88</v>
      </c>
      <c r="G1168" s="100" t="s">
        <v>88</v>
      </c>
      <c r="H1168" s="97">
        <v>0</v>
      </c>
      <c r="I1168" s="97">
        <v>0</v>
      </c>
      <c r="J1168" s="97">
        <v>0</v>
      </c>
      <c r="K1168" s="97">
        <v>108421.14</v>
      </c>
      <c r="L1168" s="119">
        <f t="shared" si="360"/>
        <v>108421.14</v>
      </c>
      <c r="M1168" s="119">
        <f>IF(AND(D1168="да",G1168="нет",F1168="нет"),K1168/SUMIFS($K$22:$K$4031,$D$22:$D$4031,"да",$G$22:$G$4031,"нет",$F$22:$F$4031,"нет")*'Велич. кап. %'!$G$5,0)</f>
        <v>1737.1489999778114</v>
      </c>
      <c r="N1168" s="120" t="s">
        <v>44</v>
      </c>
      <c r="O1168" s="121">
        <f t="shared" si="361"/>
        <v>9.9448992626450383E-5</v>
      </c>
      <c r="P1168" s="119">
        <f t="shared" si="362"/>
        <v>99.896275323215662</v>
      </c>
      <c r="Q1168" s="119">
        <f t="shared" si="363"/>
        <v>59.937765193929394</v>
      </c>
      <c r="R1168" s="119">
        <f t="shared" si="364"/>
        <v>99.896275323215662</v>
      </c>
      <c r="S1168" s="119">
        <f t="shared" si="365"/>
        <v>39.95851012928626</v>
      </c>
      <c r="T1168" s="119">
        <f t="shared" si="366"/>
        <v>119.87553038785879</v>
      </c>
      <c r="U1168" s="119">
        <f t="shared" si="367"/>
        <v>201.65699846055105</v>
      </c>
      <c r="V1168" s="119">
        <f t="shared" si="368"/>
        <v>116.48335364086185</v>
      </c>
      <c r="W1168" s="119">
        <f t="shared" si="369"/>
        <v>20.116205505911882</v>
      </c>
      <c r="X1168" s="119">
        <f t="shared" si="370"/>
        <v>60.301030521328883</v>
      </c>
      <c r="Y1168" s="119">
        <f t="shared" si="371"/>
        <v>170.58148800085641</v>
      </c>
      <c r="Z1168" s="119">
        <f t="shared" si="372"/>
        <v>172.03604267908759</v>
      </c>
      <c r="AA1168" s="119">
        <f t="shared" si="373"/>
        <v>1.3269087725256672</v>
      </c>
      <c r="AB1168" s="119">
        <f t="shared" si="374"/>
        <v>6.035991532478354</v>
      </c>
      <c r="AC1168" s="119">
        <f t="shared" si="375"/>
        <v>173.97350498260693</v>
      </c>
      <c r="AD1168" s="119">
        <f t="shared" si="376"/>
        <v>355.46424635844238</v>
      </c>
      <c r="AE1168" s="119">
        <f t="shared" si="377"/>
        <v>39.608873165655005</v>
      </c>
      <c r="AF1168" s="138">
        <f t="shared" si="378"/>
        <v>0</v>
      </c>
      <c r="AH1168" s="122" t="s">
        <v>2982</v>
      </c>
      <c r="AI1168" s="122" t="s">
        <v>2356</v>
      </c>
    </row>
    <row r="1169" spans="1:35" s="122" customFormat="1" ht="11.25" customHeight="1" x14ac:dyDescent="0.2">
      <c r="A1169" s="96" t="s">
        <v>89</v>
      </c>
      <c r="B1169" s="98">
        <v>612001112218</v>
      </c>
      <c r="C1169" s="99" t="s">
        <v>2244</v>
      </c>
      <c r="D1169" s="100" t="s">
        <v>87</v>
      </c>
      <c r="E1169" s="100" t="s">
        <v>87</v>
      </c>
      <c r="F1169" s="103" t="s">
        <v>88</v>
      </c>
      <c r="G1169" s="100" t="s">
        <v>88</v>
      </c>
      <c r="H1169" s="97">
        <v>0</v>
      </c>
      <c r="I1169" s="97">
        <v>0</v>
      </c>
      <c r="J1169" s="97">
        <v>33920.82</v>
      </c>
      <c r="K1169" s="97">
        <v>310789.65000000002</v>
      </c>
      <c r="L1169" s="119">
        <f t="shared" si="360"/>
        <v>310789.65000000002</v>
      </c>
      <c r="M1169" s="119">
        <f>IF(AND(D1169="да",G1169="нет",F1169="нет"),K1169/SUMIFS($K$22:$K$4031,$D$22:$D$4031,"да",$G$22:$G$4031,"нет",$F$22:$F$4031,"нет")*'Велич. кап. %'!$G$5,0)</f>
        <v>4979.5448535309079</v>
      </c>
      <c r="N1169" s="120" t="s">
        <v>44</v>
      </c>
      <c r="O1169" s="121">
        <f t="shared" si="361"/>
        <v>2.850709521337545E-4</v>
      </c>
      <c r="P1169" s="119">
        <f t="shared" si="362"/>
        <v>286.35308984950564</v>
      </c>
      <c r="Q1169" s="119">
        <f t="shared" si="363"/>
        <v>171.81185390970339</v>
      </c>
      <c r="R1169" s="119">
        <f t="shared" si="364"/>
        <v>286.35308984950564</v>
      </c>
      <c r="S1169" s="119">
        <f t="shared" si="365"/>
        <v>114.54123593980225</v>
      </c>
      <c r="T1169" s="119">
        <f t="shared" si="366"/>
        <v>343.62370781940677</v>
      </c>
      <c r="U1169" s="119">
        <f t="shared" si="367"/>
        <v>578.05062713420273</v>
      </c>
      <c r="V1169" s="119">
        <f t="shared" si="368"/>
        <v>333.90001902645258</v>
      </c>
      <c r="W1169" s="119">
        <f t="shared" si="369"/>
        <v>57.663186980974622</v>
      </c>
      <c r="X1169" s="119">
        <f t="shared" si="370"/>
        <v>172.85315548575787</v>
      </c>
      <c r="Y1169" s="119">
        <f t="shared" si="371"/>
        <v>488.9725467954438</v>
      </c>
      <c r="Z1169" s="119">
        <f t="shared" si="372"/>
        <v>493.14203384707719</v>
      </c>
      <c r="AA1169" s="119">
        <f t="shared" si="373"/>
        <v>3.8035895305581708</v>
      </c>
      <c r="AB1169" s="119">
        <f t="shared" si="374"/>
        <v>17.302194902045034</v>
      </c>
      <c r="AC1169" s="119">
        <f t="shared" si="375"/>
        <v>498.69577762065273</v>
      </c>
      <c r="AD1169" s="119">
        <f t="shared" si="376"/>
        <v>1018.9397447144909</v>
      </c>
      <c r="AE1169" s="119">
        <f t="shared" si="377"/>
        <v>113.53900012532898</v>
      </c>
      <c r="AF1169" s="138">
        <f t="shared" si="378"/>
        <v>0</v>
      </c>
      <c r="AH1169" s="122" t="s">
        <v>2982</v>
      </c>
      <c r="AI1169" s="122" t="s">
        <v>2356</v>
      </c>
    </row>
    <row r="1170" spans="1:35" s="122" customFormat="1" ht="11.25" customHeight="1" x14ac:dyDescent="0.2">
      <c r="A1170" s="96" t="s">
        <v>89</v>
      </c>
      <c r="B1170" s="98">
        <v>612001112231</v>
      </c>
      <c r="C1170" s="99" t="s">
        <v>4447</v>
      </c>
      <c r="D1170" s="100" t="s">
        <v>87</v>
      </c>
      <c r="E1170" s="100" t="s">
        <v>87</v>
      </c>
      <c r="F1170" s="103" t="s">
        <v>88</v>
      </c>
      <c r="G1170" s="100" t="s">
        <v>88</v>
      </c>
      <c r="H1170" s="97">
        <v>0</v>
      </c>
      <c r="I1170" s="97">
        <v>0</v>
      </c>
      <c r="J1170" s="97">
        <v>18800.22</v>
      </c>
      <c r="K1170" s="97">
        <v>23526.77</v>
      </c>
      <c r="L1170" s="119">
        <f t="shared" si="360"/>
        <v>23526.77</v>
      </c>
      <c r="M1170" s="119">
        <f>IF(AND(D1170="да",G1170="нет",F1170="нет"),K1170/SUMIFS($K$22:$K$4031,$D$22:$D$4031,"да",$G$22:$G$4031,"нет",$F$22:$F$4031,"нет")*'Велич. кап. %'!$G$5,0)</f>
        <v>376.95144118765012</v>
      </c>
      <c r="N1170" s="120" t="s">
        <v>44</v>
      </c>
      <c r="O1170" s="121">
        <f t="shared" si="361"/>
        <v>2.1579865109831849E-5</v>
      </c>
      <c r="P1170" s="119">
        <f t="shared" si="362"/>
        <v>21.676922908078357</v>
      </c>
      <c r="Q1170" s="119">
        <f t="shared" si="363"/>
        <v>13.006153744847014</v>
      </c>
      <c r="R1170" s="119">
        <f t="shared" si="364"/>
        <v>21.676922908078357</v>
      </c>
      <c r="S1170" s="119">
        <f t="shared" si="365"/>
        <v>8.6707691632313413</v>
      </c>
      <c r="T1170" s="119">
        <f t="shared" si="366"/>
        <v>26.012307489694027</v>
      </c>
      <c r="U1170" s="119">
        <f t="shared" si="367"/>
        <v>43.758420375138456</v>
      </c>
      <c r="V1170" s="119">
        <f t="shared" si="368"/>
        <v>25.276224451589602</v>
      </c>
      <c r="W1170" s="119">
        <f t="shared" si="369"/>
        <v>4.3651020475372473</v>
      </c>
      <c r="X1170" s="119">
        <f t="shared" si="370"/>
        <v>13.084980252359317</v>
      </c>
      <c r="Y1170" s="119">
        <f t="shared" si="371"/>
        <v>37.015211557948099</v>
      </c>
      <c r="Z1170" s="119">
        <f t="shared" si="372"/>
        <v>37.330841640487066</v>
      </c>
      <c r="AA1170" s="119">
        <f t="shared" si="373"/>
        <v>0.28793164785201203</v>
      </c>
      <c r="AB1170" s="119">
        <f t="shared" si="374"/>
        <v>1.3097757919402597</v>
      </c>
      <c r="AC1170" s="119">
        <f t="shared" si="375"/>
        <v>37.751259927903796</v>
      </c>
      <c r="AD1170" s="119">
        <f t="shared" si="376"/>
        <v>77.133717347912153</v>
      </c>
      <c r="AE1170" s="119">
        <f t="shared" si="377"/>
        <v>8.5948999330530675</v>
      </c>
      <c r="AF1170" s="138">
        <f t="shared" si="378"/>
        <v>0</v>
      </c>
      <c r="AH1170" s="122" t="s">
        <v>2982</v>
      </c>
      <c r="AI1170" s="122" t="s">
        <v>2356</v>
      </c>
    </row>
    <row r="1171" spans="1:35" s="122" customFormat="1" ht="11.25" customHeight="1" x14ac:dyDescent="0.2">
      <c r="A1171" s="96" t="s">
        <v>89</v>
      </c>
      <c r="B1171" s="98">
        <v>612001112240</v>
      </c>
      <c r="C1171" s="99" t="s">
        <v>2245</v>
      </c>
      <c r="D1171" s="100" t="s">
        <v>87</v>
      </c>
      <c r="E1171" s="100" t="s">
        <v>87</v>
      </c>
      <c r="F1171" s="103" t="s">
        <v>88</v>
      </c>
      <c r="G1171" s="100" t="s">
        <v>88</v>
      </c>
      <c r="H1171" s="97">
        <v>0</v>
      </c>
      <c r="I1171" s="97">
        <v>0</v>
      </c>
      <c r="J1171" s="97">
        <v>0</v>
      </c>
      <c r="K1171" s="97">
        <v>220742.46</v>
      </c>
      <c r="L1171" s="119">
        <f t="shared" si="360"/>
        <v>220742.46</v>
      </c>
      <c r="M1171" s="119">
        <f>IF(AND(D1171="да",G1171="нет",F1171="нет"),K1171/SUMIFS($K$22:$K$4031,$D$22:$D$4031,"да",$G$22:$G$4031,"нет",$F$22:$F$4031,"нет")*'Велич. кап. %'!$G$5,0)</f>
        <v>3536.7876010309615</v>
      </c>
      <c r="N1171" s="120" t="s">
        <v>44</v>
      </c>
      <c r="O1171" s="121">
        <f t="shared" si="361"/>
        <v>2.0247541463670754E-4</v>
      </c>
      <c r="P1171" s="119">
        <f t="shared" si="362"/>
        <v>203.38606990928076</v>
      </c>
      <c r="Q1171" s="119">
        <f t="shared" si="363"/>
        <v>122.03164194556845</v>
      </c>
      <c r="R1171" s="119">
        <f t="shared" si="364"/>
        <v>203.38606990928076</v>
      </c>
      <c r="S1171" s="119">
        <f t="shared" si="365"/>
        <v>81.354427963712297</v>
      </c>
      <c r="T1171" s="119">
        <f t="shared" si="366"/>
        <v>244.0632838911369</v>
      </c>
      <c r="U1171" s="119">
        <f t="shared" si="367"/>
        <v>410.56810430510365</v>
      </c>
      <c r="V1171" s="119">
        <f t="shared" si="368"/>
        <v>237.15690530217447</v>
      </c>
      <c r="W1171" s="119">
        <f t="shared" si="369"/>
        <v>40.956041314825995</v>
      </c>
      <c r="X1171" s="119">
        <f t="shared" si="370"/>
        <v>122.77124016417112</v>
      </c>
      <c r="Y1171" s="119">
        <f t="shared" si="371"/>
        <v>347.29921943054211</v>
      </c>
      <c r="Z1171" s="119">
        <f t="shared" si="372"/>
        <v>350.26065276242974</v>
      </c>
      <c r="AA1171" s="119">
        <f t="shared" si="373"/>
        <v>2.7015497774963091</v>
      </c>
      <c r="AB1171" s="119">
        <f t="shared" si="374"/>
        <v>12.289112800496671</v>
      </c>
      <c r="AC1171" s="119">
        <f t="shared" si="375"/>
        <v>354.20527274185554</v>
      </c>
      <c r="AD1171" s="119">
        <f t="shared" si="376"/>
        <v>723.71543209385743</v>
      </c>
      <c r="AE1171" s="119">
        <f t="shared" si="377"/>
        <v>80.642576719029819</v>
      </c>
      <c r="AF1171" s="138">
        <f t="shared" si="378"/>
        <v>0</v>
      </c>
      <c r="AH1171" s="122" t="s">
        <v>2982</v>
      </c>
      <c r="AI1171" s="122" t="s">
        <v>2356</v>
      </c>
    </row>
    <row r="1172" spans="1:35" s="122" customFormat="1" ht="11.25" customHeight="1" x14ac:dyDescent="0.2">
      <c r="A1172" s="96" t="s">
        <v>89</v>
      </c>
      <c r="B1172" s="98">
        <v>612001112248</v>
      </c>
      <c r="C1172" s="99" t="s">
        <v>2246</v>
      </c>
      <c r="D1172" s="100" t="s">
        <v>87</v>
      </c>
      <c r="E1172" s="100" t="s">
        <v>87</v>
      </c>
      <c r="F1172" s="103" t="s">
        <v>88</v>
      </c>
      <c r="G1172" s="100" t="s">
        <v>88</v>
      </c>
      <c r="H1172" s="97">
        <v>0</v>
      </c>
      <c r="I1172" s="97">
        <v>0</v>
      </c>
      <c r="J1172" s="97">
        <v>0</v>
      </c>
      <c r="K1172" s="97">
        <v>147551.37</v>
      </c>
      <c r="L1172" s="119">
        <f t="shared" si="360"/>
        <v>147551.37</v>
      </c>
      <c r="M1172" s="119">
        <f>IF(AND(D1172="да",G1172="нет",F1172="нет"),K1172/SUMIFS($K$22:$K$4031,$D$22:$D$4031,"да",$G$22:$G$4031,"нет",$F$22:$F$4031,"нет")*'Велич. кап. %'!$G$5,0)</f>
        <v>2364.1027463911196</v>
      </c>
      <c r="N1172" s="120" t="s">
        <v>44</v>
      </c>
      <c r="O1172" s="121">
        <f t="shared" si="361"/>
        <v>1.3534108852897742E-4</v>
      </c>
      <c r="P1172" s="119">
        <f t="shared" si="362"/>
        <v>135.94979984380967</v>
      </c>
      <c r="Q1172" s="119">
        <f t="shared" si="363"/>
        <v>81.569879906285792</v>
      </c>
      <c r="R1172" s="119">
        <f t="shared" si="364"/>
        <v>135.94979984380967</v>
      </c>
      <c r="S1172" s="119">
        <f t="shared" si="365"/>
        <v>54.379919937523859</v>
      </c>
      <c r="T1172" s="119">
        <f t="shared" si="366"/>
        <v>163.13975981257158</v>
      </c>
      <c r="U1172" s="119">
        <f t="shared" si="367"/>
        <v>274.43694461192905</v>
      </c>
      <c r="V1172" s="119">
        <f t="shared" si="368"/>
        <v>158.52331392110116</v>
      </c>
      <c r="W1172" s="119">
        <f t="shared" si="369"/>
        <v>27.376337138669101</v>
      </c>
      <c r="X1172" s="119">
        <f t="shared" si="370"/>
        <v>82.06425117678981</v>
      </c>
      <c r="Y1172" s="119">
        <f t="shared" si="371"/>
        <v>232.14598417951453</v>
      </c>
      <c r="Z1172" s="119">
        <f t="shared" si="372"/>
        <v>234.12550160123615</v>
      </c>
      <c r="AA1172" s="119">
        <f t="shared" si="373"/>
        <v>1.8058028835629341</v>
      </c>
      <c r="AB1172" s="119">
        <f t="shared" si="374"/>
        <v>8.2144388070959291</v>
      </c>
      <c r="AC1172" s="119">
        <f t="shared" si="375"/>
        <v>236.76221264492776</v>
      </c>
      <c r="AD1172" s="119">
        <f t="shared" si="376"/>
        <v>483.75470444422268</v>
      </c>
      <c r="AE1172" s="119">
        <f t="shared" si="377"/>
        <v>53.90409563807053</v>
      </c>
      <c r="AF1172" s="138">
        <f t="shared" si="378"/>
        <v>0</v>
      </c>
      <c r="AH1172" s="122" t="s">
        <v>2982</v>
      </c>
      <c r="AI1172" s="122" t="s">
        <v>2356</v>
      </c>
    </row>
    <row r="1173" spans="1:35" s="122" customFormat="1" ht="11.25" customHeight="1" x14ac:dyDescent="0.2">
      <c r="A1173" s="96" t="s">
        <v>89</v>
      </c>
      <c r="B1173" s="98">
        <v>612001112260</v>
      </c>
      <c r="C1173" s="99" t="s">
        <v>2247</v>
      </c>
      <c r="D1173" s="100" t="s">
        <v>87</v>
      </c>
      <c r="E1173" s="100" t="s">
        <v>87</v>
      </c>
      <c r="F1173" s="103" t="s">
        <v>88</v>
      </c>
      <c r="G1173" s="100" t="s">
        <v>88</v>
      </c>
      <c r="H1173" s="97">
        <v>0</v>
      </c>
      <c r="I1173" s="97">
        <v>0</v>
      </c>
      <c r="J1173" s="97">
        <v>60031.43</v>
      </c>
      <c r="K1173" s="97">
        <v>175688.35</v>
      </c>
      <c r="L1173" s="119">
        <f t="shared" si="360"/>
        <v>175688.35</v>
      </c>
      <c r="M1173" s="119">
        <f>IF(AND(D1173="да",G1173="нет",F1173="нет"),K1173/SUMIFS($K$22:$K$4031,$D$22:$D$4031,"да",$G$22:$G$4031,"нет",$F$22:$F$4031,"нет")*'Велич. кап. %'!$G$5,0)</f>
        <v>2814.9200562754809</v>
      </c>
      <c r="N1173" s="120" t="s">
        <v>44</v>
      </c>
      <c r="O1173" s="121">
        <f t="shared" si="361"/>
        <v>1.611496560883167E-4</v>
      </c>
      <c r="P1173" s="119">
        <f t="shared" si="362"/>
        <v>161.87444425212166</v>
      </c>
      <c r="Q1173" s="119">
        <f t="shared" si="363"/>
        <v>97.124666551272995</v>
      </c>
      <c r="R1173" s="119">
        <f t="shared" si="364"/>
        <v>161.87444425212166</v>
      </c>
      <c r="S1173" s="119">
        <f t="shared" si="365"/>
        <v>64.749777700848668</v>
      </c>
      <c r="T1173" s="119">
        <f t="shared" si="366"/>
        <v>194.24933310254599</v>
      </c>
      <c r="U1173" s="119">
        <f t="shared" si="367"/>
        <v>326.7700867698565</v>
      </c>
      <c r="V1173" s="119">
        <f t="shared" si="368"/>
        <v>188.75256433966211</v>
      </c>
      <c r="W1173" s="119">
        <f t="shared" si="369"/>
        <v>32.596806799804675</v>
      </c>
      <c r="X1173" s="119">
        <f t="shared" si="370"/>
        <v>97.713310850558429</v>
      </c>
      <c r="Y1173" s="119">
        <f t="shared" si="371"/>
        <v>276.4145457925942</v>
      </c>
      <c r="Z1173" s="119">
        <f t="shared" si="372"/>
        <v>278.77154288193691</v>
      </c>
      <c r="AA1173" s="119">
        <f t="shared" si="373"/>
        <v>2.1501564440805532</v>
      </c>
      <c r="AB1173" s="119">
        <f t="shared" si="374"/>
        <v>9.7808729271348156</v>
      </c>
      <c r="AC1173" s="119">
        <f t="shared" si="375"/>
        <v>281.91105566784296</v>
      </c>
      <c r="AD1173" s="119">
        <f t="shared" si="376"/>
        <v>576.00323079713291</v>
      </c>
      <c r="AE1173" s="119">
        <f t="shared" si="377"/>
        <v>64.183217145966239</v>
      </c>
      <c r="AF1173" s="138">
        <f t="shared" si="378"/>
        <v>0</v>
      </c>
      <c r="AH1173" s="122" t="s">
        <v>2982</v>
      </c>
      <c r="AI1173" s="122" t="s">
        <v>2356</v>
      </c>
    </row>
    <row r="1174" spans="1:35" s="122" customFormat="1" ht="11.25" customHeight="1" x14ac:dyDescent="0.2">
      <c r="A1174" s="96" t="s">
        <v>89</v>
      </c>
      <c r="B1174" s="98">
        <v>612001112299</v>
      </c>
      <c r="C1174" s="99" t="s">
        <v>2248</v>
      </c>
      <c r="D1174" s="100" t="s">
        <v>87</v>
      </c>
      <c r="E1174" s="100" t="s">
        <v>87</v>
      </c>
      <c r="F1174" s="103" t="s">
        <v>88</v>
      </c>
      <c r="G1174" s="100" t="s">
        <v>88</v>
      </c>
      <c r="H1174" s="97">
        <v>0</v>
      </c>
      <c r="I1174" s="97">
        <v>0</v>
      </c>
      <c r="J1174" s="97">
        <v>0</v>
      </c>
      <c r="K1174" s="97">
        <v>2394926.9300000002</v>
      </c>
      <c r="L1174" s="119">
        <f t="shared" si="360"/>
        <v>2394926.9300000002</v>
      </c>
      <c r="M1174" s="119">
        <f>IF(AND(D1174="да",G1174="нет",F1174="нет"),K1174/SUMIFS($K$22:$K$4031,$D$22:$D$4031,"да",$G$22:$G$4031,"нет",$F$22:$F$4031,"нет")*'Велич. кап. %'!$G$5,0)</f>
        <v>38372.082432166186</v>
      </c>
      <c r="N1174" s="120" t="s">
        <v>44</v>
      </c>
      <c r="O1174" s="121">
        <f t="shared" si="361"/>
        <v>2.1967401431349778E-3</v>
      </c>
      <c r="P1174" s="119">
        <f t="shared" si="362"/>
        <v>2206.6202216492434</v>
      </c>
      <c r="Q1174" s="119">
        <f t="shared" si="363"/>
        <v>1323.972132989546</v>
      </c>
      <c r="R1174" s="119">
        <f t="shared" si="364"/>
        <v>2206.6202216492434</v>
      </c>
      <c r="S1174" s="119">
        <f t="shared" si="365"/>
        <v>882.64808865969724</v>
      </c>
      <c r="T1174" s="119">
        <f t="shared" si="366"/>
        <v>2647.9442659790921</v>
      </c>
      <c r="U1174" s="119">
        <f t="shared" si="367"/>
        <v>4454.4244437583138</v>
      </c>
      <c r="V1174" s="119">
        <f t="shared" si="368"/>
        <v>2573.0140868396479</v>
      </c>
      <c r="W1174" s="119">
        <f t="shared" si="369"/>
        <v>444.34915825015901</v>
      </c>
      <c r="X1174" s="119">
        <f t="shared" si="370"/>
        <v>1331.9963422473006</v>
      </c>
      <c r="Y1174" s="119">
        <f t="shared" si="371"/>
        <v>3767.9939481610591</v>
      </c>
      <c r="Z1174" s="119">
        <f t="shared" si="372"/>
        <v>3800.1237723821778</v>
      </c>
      <c r="AA1174" s="119">
        <f t="shared" si="373"/>
        <v>29.310239248314161</v>
      </c>
      <c r="AB1174" s="119">
        <f t="shared" si="374"/>
        <v>133.32970553883106</v>
      </c>
      <c r="AC1174" s="119">
        <f t="shared" si="375"/>
        <v>3842.920598227749</v>
      </c>
      <c r="AD1174" s="119">
        <f t="shared" si="376"/>
        <v>7851.8902887018903</v>
      </c>
      <c r="AE1174" s="119">
        <f t="shared" si="377"/>
        <v>874.92491788392499</v>
      </c>
      <c r="AF1174" s="138">
        <f t="shared" si="378"/>
        <v>0</v>
      </c>
      <c r="AH1174" s="122" t="s">
        <v>2982</v>
      </c>
      <c r="AI1174" s="122" t="s">
        <v>2357</v>
      </c>
    </row>
    <row r="1175" spans="1:35" s="122" customFormat="1" ht="11.25" customHeight="1" x14ac:dyDescent="0.2">
      <c r="A1175" s="96" t="s">
        <v>89</v>
      </c>
      <c r="B1175" s="98">
        <v>612001112300</v>
      </c>
      <c r="C1175" s="99" t="s">
        <v>2249</v>
      </c>
      <c r="D1175" s="100" t="s">
        <v>87</v>
      </c>
      <c r="E1175" s="100" t="s">
        <v>87</v>
      </c>
      <c r="F1175" s="103" t="s">
        <v>88</v>
      </c>
      <c r="G1175" s="100" t="s">
        <v>88</v>
      </c>
      <c r="H1175" s="97">
        <v>0</v>
      </c>
      <c r="I1175" s="97">
        <v>0</v>
      </c>
      <c r="J1175" s="97">
        <v>41713.769999999997</v>
      </c>
      <c r="K1175" s="97">
        <v>205464.49</v>
      </c>
      <c r="L1175" s="119">
        <f t="shared" ref="L1175:L1238" si="379">IF(D1175="да",IF(F1175="нет",IF(G1175="нет",K1175+H1175-I1175,0),0),0)</f>
        <v>205464.49</v>
      </c>
      <c r="M1175" s="119">
        <f>IF(AND(D1175="да",G1175="нет",F1175="нет"),K1175/SUMIFS($K$22:$K$4031,$D$22:$D$4031,"да",$G$22:$G$4031,"нет",$F$22:$F$4031,"нет")*'Велич. кап. %'!$G$5,0)</f>
        <v>3292.0003731232769</v>
      </c>
      <c r="N1175" s="120" t="s">
        <v>44</v>
      </c>
      <c r="O1175" s="121">
        <f t="shared" si="361"/>
        <v>1.884617386517739E-4</v>
      </c>
      <c r="P1175" s="119">
        <f t="shared" si="362"/>
        <v>189.30936588735455</v>
      </c>
      <c r="Q1175" s="119">
        <f t="shared" si="363"/>
        <v>113.58561953241272</v>
      </c>
      <c r="R1175" s="119">
        <f t="shared" si="364"/>
        <v>189.30936588735455</v>
      </c>
      <c r="S1175" s="119">
        <f t="shared" si="365"/>
        <v>75.723746354941809</v>
      </c>
      <c r="T1175" s="119">
        <f t="shared" si="366"/>
        <v>227.17123906482544</v>
      </c>
      <c r="U1175" s="119">
        <f t="shared" si="367"/>
        <v>382.15197094983421</v>
      </c>
      <c r="V1175" s="119">
        <f t="shared" si="368"/>
        <v>220.74286296297313</v>
      </c>
      <c r="W1175" s="119">
        <f t="shared" si="369"/>
        <v>38.121402385248643</v>
      </c>
      <c r="X1175" s="119">
        <f t="shared" si="370"/>
        <v>114.27402887056228</v>
      </c>
      <c r="Y1175" s="119">
        <f t="shared" si="371"/>
        <v>323.26203575739089</v>
      </c>
      <c r="Z1175" s="119">
        <f t="shared" si="372"/>
        <v>326.01850313211025</v>
      </c>
      <c r="AA1175" s="119">
        <f t="shared" si="373"/>
        <v>2.5145708136209621</v>
      </c>
      <c r="AB1175" s="119">
        <f t="shared" si="374"/>
        <v>11.438561906515496</v>
      </c>
      <c r="AC1175" s="119">
        <f t="shared" si="375"/>
        <v>329.69010909462668</v>
      </c>
      <c r="AD1175" s="119">
        <f t="shared" si="376"/>
        <v>673.62582694916989</v>
      </c>
      <c r="AE1175" s="119">
        <f t="shared" si="377"/>
        <v>75.061163574336064</v>
      </c>
      <c r="AF1175" s="138">
        <f t="shared" si="378"/>
        <v>0</v>
      </c>
      <c r="AH1175" s="122" t="s">
        <v>2982</v>
      </c>
      <c r="AI1175" s="122" t="s">
        <v>2356</v>
      </c>
    </row>
    <row r="1176" spans="1:35" s="122" customFormat="1" ht="11.25" customHeight="1" x14ac:dyDescent="0.2">
      <c r="A1176" s="96" t="s">
        <v>89</v>
      </c>
      <c r="B1176" s="98">
        <v>612001112359</v>
      </c>
      <c r="C1176" s="99" t="s">
        <v>2953</v>
      </c>
      <c r="D1176" s="100" t="s">
        <v>87</v>
      </c>
      <c r="E1176" s="100" t="s">
        <v>87</v>
      </c>
      <c r="F1176" s="103" t="s">
        <v>88</v>
      </c>
      <c r="G1176" s="100" t="s">
        <v>88</v>
      </c>
      <c r="H1176" s="97">
        <v>0</v>
      </c>
      <c r="I1176" s="97">
        <v>0</v>
      </c>
      <c r="J1176" s="97">
        <v>0</v>
      </c>
      <c r="K1176" s="97">
        <v>647358.89</v>
      </c>
      <c r="L1176" s="119">
        <f t="shared" si="379"/>
        <v>647358.89</v>
      </c>
      <c r="M1176" s="119">
        <f>IF(AND(D1176="да",G1176="нет",F1176="нет"),K1176/SUMIFS($K$22:$K$4031,$D$22:$D$4031,"да",$G$22:$G$4031,"нет",$F$22:$F$4031,"нет")*'Велич. кап. %'!$G$5,0)</f>
        <v>10372.136360033164</v>
      </c>
      <c r="N1176" s="120" t="s">
        <v>44</v>
      </c>
      <c r="O1176" s="121">
        <f t="shared" si="361"/>
        <v>5.9378816232957073E-4</v>
      </c>
      <c r="P1176" s="119">
        <f t="shared" si="362"/>
        <v>596.45878938711849</v>
      </c>
      <c r="Q1176" s="119">
        <f t="shared" si="363"/>
        <v>357.8752736322711</v>
      </c>
      <c r="R1176" s="119">
        <f t="shared" si="364"/>
        <v>596.45878938711849</v>
      </c>
      <c r="S1176" s="119">
        <f t="shared" si="365"/>
        <v>238.58351575484738</v>
      </c>
      <c r="T1176" s="119">
        <f t="shared" si="366"/>
        <v>715.75054726454221</v>
      </c>
      <c r="U1176" s="119">
        <f t="shared" si="367"/>
        <v>1204.0497884836302</v>
      </c>
      <c r="V1176" s="119">
        <f t="shared" si="368"/>
        <v>695.49660256685911</v>
      </c>
      <c r="W1176" s="119">
        <f t="shared" si="369"/>
        <v>120.1094589793006</v>
      </c>
      <c r="X1176" s="119">
        <f t="shared" si="370"/>
        <v>360.04425137149082</v>
      </c>
      <c r="Y1176" s="119">
        <f t="shared" si="371"/>
        <v>1018.5047189762323</v>
      </c>
      <c r="Z1176" s="119">
        <f t="shared" si="372"/>
        <v>1027.1895465102727</v>
      </c>
      <c r="AA1176" s="119">
        <f t="shared" si="373"/>
        <v>7.9226817769438549</v>
      </c>
      <c r="AB1176" s="119">
        <f t="shared" si="374"/>
        <v>36.039583964110562</v>
      </c>
      <c r="AC1176" s="119">
        <f t="shared" si="375"/>
        <v>1038.7577097506069</v>
      </c>
      <c r="AD1176" s="119">
        <f t="shared" si="376"/>
        <v>2122.39919223583</v>
      </c>
      <c r="AE1176" s="119">
        <f t="shared" si="377"/>
        <v>236.49590999199248</v>
      </c>
      <c r="AF1176" s="138">
        <f t="shared" si="378"/>
        <v>0</v>
      </c>
      <c r="AH1176" s="122" t="s">
        <v>2982</v>
      </c>
      <c r="AI1176" s="122" t="s">
        <v>2356</v>
      </c>
    </row>
    <row r="1177" spans="1:35" s="122" customFormat="1" ht="11.25" customHeight="1" x14ac:dyDescent="0.2">
      <c r="A1177" s="96" t="s">
        <v>89</v>
      </c>
      <c r="B1177" s="98">
        <v>612001112377</v>
      </c>
      <c r="C1177" s="99" t="s">
        <v>4448</v>
      </c>
      <c r="D1177" s="100" t="s">
        <v>87</v>
      </c>
      <c r="E1177" s="100" t="s">
        <v>87</v>
      </c>
      <c r="F1177" s="103" t="s">
        <v>88</v>
      </c>
      <c r="G1177" s="100" t="s">
        <v>88</v>
      </c>
      <c r="H1177" s="97">
        <v>0</v>
      </c>
      <c r="I1177" s="97">
        <v>0</v>
      </c>
      <c r="J1177" s="97">
        <v>318023.26</v>
      </c>
      <c r="K1177" s="97">
        <v>322749.81</v>
      </c>
      <c r="L1177" s="119">
        <f t="shared" si="379"/>
        <v>322749.81</v>
      </c>
      <c r="M1177" s="119">
        <f>IF(AND(D1177="да",G1177="нет",F1177="нет"),K1177/SUMIFS($K$22:$K$4031,$D$22:$D$4031,"да",$G$22:$G$4031,"нет",$F$22:$F$4031,"нет")*'Велич. кап. %'!$G$5,0)</f>
        <v>5171.1733494457694</v>
      </c>
      <c r="N1177" s="120" t="s">
        <v>44</v>
      </c>
      <c r="O1177" s="121">
        <f t="shared" si="361"/>
        <v>2.9604137601650621E-4</v>
      </c>
      <c r="P1177" s="119">
        <f t="shared" si="362"/>
        <v>297.37285441082378</v>
      </c>
      <c r="Q1177" s="119">
        <f t="shared" si="363"/>
        <v>178.42371264649427</v>
      </c>
      <c r="R1177" s="119">
        <f t="shared" si="364"/>
        <v>297.37285441082378</v>
      </c>
      <c r="S1177" s="119">
        <f t="shared" si="365"/>
        <v>118.9491417643295</v>
      </c>
      <c r="T1177" s="119">
        <f t="shared" si="366"/>
        <v>356.84742529298853</v>
      </c>
      <c r="U1177" s="119">
        <f t="shared" si="367"/>
        <v>600.29582734799817</v>
      </c>
      <c r="V1177" s="119">
        <f t="shared" si="368"/>
        <v>346.74953847331778</v>
      </c>
      <c r="W1177" s="119">
        <f t="shared" si="369"/>
        <v>59.882247179415508</v>
      </c>
      <c r="X1177" s="119">
        <f t="shared" si="370"/>
        <v>179.50508677148292</v>
      </c>
      <c r="Y1177" s="119">
        <f t="shared" si="371"/>
        <v>507.78974323451763</v>
      </c>
      <c r="Z1177" s="119">
        <f t="shared" si="372"/>
        <v>512.11968521846768</v>
      </c>
      <c r="AA1177" s="119">
        <f t="shared" si="373"/>
        <v>3.94996357924287</v>
      </c>
      <c r="AB1177" s="119">
        <f t="shared" si="374"/>
        <v>17.968037601052686</v>
      </c>
      <c r="AC1177" s="119">
        <f t="shared" si="375"/>
        <v>517.88715446240872</v>
      </c>
      <c r="AD1177" s="119">
        <f t="shared" si="376"/>
        <v>1058.1517402785146</v>
      </c>
      <c r="AE1177" s="119">
        <f t="shared" si="377"/>
        <v>117.90833677389162</v>
      </c>
      <c r="AF1177" s="138">
        <f t="shared" si="378"/>
        <v>0</v>
      </c>
      <c r="AH1177" s="122" t="s">
        <v>2982</v>
      </c>
      <c r="AI1177" s="122" t="s">
        <v>2356</v>
      </c>
    </row>
    <row r="1178" spans="1:35" s="122" customFormat="1" ht="11.25" customHeight="1" x14ac:dyDescent="0.2">
      <c r="A1178" s="96" t="s">
        <v>89</v>
      </c>
      <c r="B1178" s="98">
        <v>612001112388</v>
      </c>
      <c r="C1178" s="99" t="s">
        <v>2954</v>
      </c>
      <c r="D1178" s="100" t="s">
        <v>87</v>
      </c>
      <c r="E1178" s="100" t="s">
        <v>87</v>
      </c>
      <c r="F1178" s="103" t="s">
        <v>88</v>
      </c>
      <c r="G1178" s="100" t="s">
        <v>88</v>
      </c>
      <c r="H1178" s="97">
        <v>0</v>
      </c>
      <c r="I1178" s="97">
        <v>0</v>
      </c>
      <c r="J1178" s="97">
        <v>0</v>
      </c>
      <c r="K1178" s="97">
        <v>106789.62</v>
      </c>
      <c r="L1178" s="119">
        <f t="shared" si="379"/>
        <v>106789.62</v>
      </c>
      <c r="M1178" s="119">
        <f>IF(AND(D1178="да",G1178="нет",F1178="нет"),K1178/SUMIFS($K$22:$K$4031,$D$22:$D$4031,"да",$G$22:$G$4031,"нет",$F$22:$F$4031,"нет")*'Велич. кап. %'!$G$5,0)</f>
        <v>1711.0084028908984</v>
      </c>
      <c r="N1178" s="120" t="s">
        <v>44</v>
      </c>
      <c r="O1178" s="121">
        <f t="shared" si="361"/>
        <v>9.7952485391330875E-5</v>
      </c>
      <c r="P1178" s="119">
        <f t="shared" si="362"/>
        <v>98.393037383498992</v>
      </c>
      <c r="Q1178" s="119">
        <f t="shared" si="363"/>
        <v>59.035822430099394</v>
      </c>
      <c r="R1178" s="119">
        <f t="shared" si="364"/>
        <v>98.393037383498992</v>
      </c>
      <c r="S1178" s="119">
        <f t="shared" si="365"/>
        <v>39.357214953399598</v>
      </c>
      <c r="T1178" s="119">
        <f t="shared" si="366"/>
        <v>118.07164486019879</v>
      </c>
      <c r="U1178" s="119">
        <f t="shared" si="367"/>
        <v>198.62246639301924</v>
      </c>
      <c r="V1178" s="119">
        <f t="shared" si="368"/>
        <v>114.73051354775697</v>
      </c>
      <c r="W1178" s="119">
        <f t="shared" si="369"/>
        <v>19.813497089389006</v>
      </c>
      <c r="X1178" s="119">
        <f t="shared" si="370"/>
        <v>59.393621345257152</v>
      </c>
      <c r="Y1178" s="119">
        <f t="shared" si="371"/>
        <v>168.01457983789894</v>
      </c>
      <c r="Z1178" s="119">
        <f t="shared" si="372"/>
        <v>169.44724639497008</v>
      </c>
      <c r="AA1178" s="119">
        <f t="shared" si="373"/>
        <v>1.3069414654068612</v>
      </c>
      <c r="AB1178" s="119">
        <f t="shared" si="374"/>
        <v>5.9451620050903458</v>
      </c>
      <c r="AC1178" s="119">
        <f t="shared" si="375"/>
        <v>171.35555378923982</v>
      </c>
      <c r="AD1178" s="119">
        <f t="shared" si="376"/>
        <v>350.11522468961726</v>
      </c>
      <c r="AE1178" s="119">
        <f t="shared" si="377"/>
        <v>39.012839322557348</v>
      </c>
      <c r="AF1178" s="138">
        <f t="shared" si="378"/>
        <v>0</v>
      </c>
      <c r="AH1178" s="122" t="s">
        <v>2982</v>
      </c>
      <c r="AI1178" s="122" t="s">
        <v>2356</v>
      </c>
    </row>
    <row r="1179" spans="1:35" s="122" customFormat="1" ht="11.25" customHeight="1" x14ac:dyDescent="0.2">
      <c r="A1179" s="96" t="s">
        <v>89</v>
      </c>
      <c r="B1179" s="98">
        <v>612001112395</v>
      </c>
      <c r="C1179" s="99" t="s">
        <v>4449</v>
      </c>
      <c r="D1179" s="100" t="s">
        <v>87</v>
      </c>
      <c r="E1179" s="100" t="s">
        <v>87</v>
      </c>
      <c r="F1179" s="103" t="s">
        <v>88</v>
      </c>
      <c r="G1179" s="100" t="s">
        <v>88</v>
      </c>
      <c r="H1179" s="97">
        <v>0</v>
      </c>
      <c r="I1179" s="97">
        <v>0</v>
      </c>
      <c r="J1179" s="97">
        <v>22666.98</v>
      </c>
      <c r="K1179" s="97">
        <v>42813.42</v>
      </c>
      <c r="L1179" s="119">
        <f t="shared" si="379"/>
        <v>42813.42</v>
      </c>
      <c r="M1179" s="119">
        <f>IF(AND(D1179="да",G1179="нет",F1179="нет"),K1179/SUMIFS($K$22:$K$4031,$D$22:$D$4031,"да",$G$22:$G$4031,"нет",$F$22:$F$4031,"нет")*'Велич. кап. %'!$G$5,0)</f>
        <v>685.9666826841152</v>
      </c>
      <c r="N1179" s="120" t="s">
        <v>44</v>
      </c>
      <c r="O1179" s="121">
        <f t="shared" si="361"/>
        <v>3.9270491805316966E-5</v>
      </c>
      <c r="P1179" s="119">
        <f t="shared" si="362"/>
        <v>39.447115127626105</v>
      </c>
      <c r="Q1179" s="119">
        <f t="shared" si="363"/>
        <v>23.668269076575662</v>
      </c>
      <c r="R1179" s="119">
        <f t="shared" si="364"/>
        <v>39.447115127626105</v>
      </c>
      <c r="S1179" s="119">
        <f t="shared" si="365"/>
        <v>15.77884605105044</v>
      </c>
      <c r="T1179" s="119">
        <f t="shared" si="366"/>
        <v>47.336538153151324</v>
      </c>
      <c r="U1179" s="119">
        <f t="shared" si="367"/>
        <v>79.630464787871858</v>
      </c>
      <c r="V1179" s="119">
        <f t="shared" si="368"/>
        <v>45.997032888925055</v>
      </c>
      <c r="W1179" s="119">
        <f t="shared" si="369"/>
        <v>7.9435021171232654</v>
      </c>
      <c r="X1179" s="119">
        <f t="shared" si="370"/>
        <v>23.811715557892793</v>
      </c>
      <c r="Y1179" s="119">
        <f t="shared" si="371"/>
        <v>67.359344220191986</v>
      </c>
      <c r="Z1179" s="119">
        <f t="shared" si="372"/>
        <v>67.933719847971545</v>
      </c>
      <c r="AA1179" s="119">
        <f t="shared" si="373"/>
        <v>0.52397071807053353</v>
      </c>
      <c r="AB1179" s="119">
        <f t="shared" si="374"/>
        <v>2.3834968032658521</v>
      </c>
      <c r="AC1179" s="119">
        <f t="shared" si="375"/>
        <v>68.698786396199509</v>
      </c>
      <c r="AD1179" s="119">
        <f t="shared" si="376"/>
        <v>140.36598466246954</v>
      </c>
      <c r="AE1179" s="119">
        <f t="shared" si="377"/>
        <v>15.64078114810375</v>
      </c>
      <c r="AF1179" s="138">
        <f t="shared" si="378"/>
        <v>0</v>
      </c>
      <c r="AH1179" s="122" t="s">
        <v>2982</v>
      </c>
      <c r="AI1179" s="122" t="s">
        <v>2356</v>
      </c>
    </row>
    <row r="1180" spans="1:35" s="122" customFormat="1" ht="11.25" customHeight="1" x14ac:dyDescent="0.2">
      <c r="A1180" s="96" t="s">
        <v>89</v>
      </c>
      <c r="B1180" s="98">
        <v>612001112410</v>
      </c>
      <c r="C1180" s="99" t="s">
        <v>4450</v>
      </c>
      <c r="D1180" s="100" t="s">
        <v>87</v>
      </c>
      <c r="E1180" s="100" t="s">
        <v>87</v>
      </c>
      <c r="F1180" s="103" t="s">
        <v>88</v>
      </c>
      <c r="G1180" s="100" t="s">
        <v>88</v>
      </c>
      <c r="H1180" s="97">
        <v>0</v>
      </c>
      <c r="I1180" s="97">
        <v>0</v>
      </c>
      <c r="J1180" s="97">
        <v>23180.66</v>
      </c>
      <c r="K1180" s="97">
        <v>27907.21</v>
      </c>
      <c r="L1180" s="119">
        <f t="shared" si="379"/>
        <v>27907.21</v>
      </c>
      <c r="M1180" s="119">
        <f>IF(AND(D1180="да",G1180="нет",F1180="нет"),K1180/SUMIFS($K$22:$K$4031,$D$22:$D$4031,"да",$G$22:$G$4031,"нет",$F$22:$F$4031,"нет")*'Велич. кап. %'!$G$5,0)</f>
        <v>447.13588091465169</v>
      </c>
      <c r="N1180" s="120" t="s">
        <v>44</v>
      </c>
      <c r="O1180" s="121">
        <f t="shared" si="361"/>
        <v>2.5597811658453348E-5</v>
      </c>
      <c r="P1180" s="119">
        <f t="shared" si="362"/>
        <v>25.712940609762981</v>
      </c>
      <c r="Q1180" s="119">
        <f t="shared" si="363"/>
        <v>15.427764365857788</v>
      </c>
      <c r="R1180" s="119">
        <f t="shared" si="364"/>
        <v>25.712940609762981</v>
      </c>
      <c r="S1180" s="119">
        <f t="shared" si="365"/>
        <v>10.285176243905191</v>
      </c>
      <c r="T1180" s="119">
        <f t="shared" si="366"/>
        <v>30.855528731715577</v>
      </c>
      <c r="U1180" s="119">
        <f t="shared" si="367"/>
        <v>51.905783355610126</v>
      </c>
      <c r="V1180" s="119">
        <f t="shared" si="368"/>
        <v>29.982394683913085</v>
      </c>
      <c r="W1180" s="119">
        <f t="shared" si="369"/>
        <v>5.1778386710990052</v>
      </c>
      <c r="X1180" s="119">
        <f t="shared" si="370"/>
        <v>15.521267549623024</v>
      </c>
      <c r="Y1180" s="119">
        <f t="shared" si="371"/>
        <v>43.907059156105355</v>
      </c>
      <c r="Z1180" s="119">
        <f t="shared" si="372"/>
        <v>44.281456278860929</v>
      </c>
      <c r="AA1180" s="119">
        <f t="shared" si="373"/>
        <v>0.34154152747071304</v>
      </c>
      <c r="AB1180" s="119">
        <f t="shared" si="374"/>
        <v>1.553642428543873</v>
      </c>
      <c r="AC1180" s="119">
        <f t="shared" si="375"/>
        <v>44.78015208091022</v>
      </c>
      <c r="AD1180" s="119">
        <f t="shared" si="376"/>
        <v>91.49521366973994</v>
      </c>
      <c r="AE1180" s="119">
        <f t="shared" si="377"/>
        <v>10.195180951771022</v>
      </c>
      <c r="AF1180" s="138">
        <f t="shared" si="378"/>
        <v>0</v>
      </c>
      <c r="AH1180" s="122" t="s">
        <v>2982</v>
      </c>
      <c r="AI1180" s="122" t="s">
        <v>2356</v>
      </c>
    </row>
    <row r="1181" spans="1:35" s="122" customFormat="1" ht="11.25" customHeight="1" x14ac:dyDescent="0.2">
      <c r="A1181" s="96" t="s">
        <v>89</v>
      </c>
      <c r="B1181" s="98">
        <v>612001112412</v>
      </c>
      <c r="C1181" s="99" t="s">
        <v>4451</v>
      </c>
      <c r="D1181" s="100" t="s">
        <v>87</v>
      </c>
      <c r="E1181" s="100" t="s">
        <v>87</v>
      </c>
      <c r="F1181" s="103" t="s">
        <v>88</v>
      </c>
      <c r="G1181" s="100" t="s">
        <v>88</v>
      </c>
      <c r="H1181" s="97">
        <v>0</v>
      </c>
      <c r="I1181" s="97">
        <v>0</v>
      </c>
      <c r="J1181" s="97">
        <v>39178.58</v>
      </c>
      <c r="K1181" s="97">
        <v>43905.13</v>
      </c>
      <c r="L1181" s="119">
        <f t="shared" si="379"/>
        <v>43905.13</v>
      </c>
      <c r="M1181" s="119">
        <f>IF(AND(D1181="да",G1181="нет",F1181="нет"),K1181/SUMIFS($K$22:$K$4031,$D$22:$D$4031,"да",$G$22:$G$4031,"нет",$F$22:$F$4031,"нет")*'Велич. кап. %'!$G$5,0)</f>
        <v>703.4583170163661</v>
      </c>
      <c r="N1181" s="120" t="s">
        <v>44</v>
      </c>
      <c r="O1181" s="121">
        <f t="shared" si="361"/>
        <v>4.027185980181859E-5</v>
      </c>
      <c r="P1181" s="119">
        <f t="shared" si="362"/>
        <v>40.452986885966844</v>
      </c>
      <c r="Q1181" s="119">
        <f t="shared" si="363"/>
        <v>24.271792131580106</v>
      </c>
      <c r="R1181" s="119">
        <f t="shared" si="364"/>
        <v>40.452986885966844</v>
      </c>
      <c r="S1181" s="119">
        <f t="shared" si="365"/>
        <v>16.181194754386738</v>
      </c>
      <c r="T1181" s="119">
        <f t="shared" si="366"/>
        <v>48.543584263160213</v>
      </c>
      <c r="U1181" s="119">
        <f t="shared" si="367"/>
        <v>81.660981731240724</v>
      </c>
      <c r="V1181" s="119">
        <f t="shared" si="368"/>
        <v>47.169922622451793</v>
      </c>
      <c r="W1181" s="119">
        <f t="shared" si="369"/>
        <v>8.1460554449416129</v>
      </c>
      <c r="X1181" s="119">
        <f t="shared" si="370"/>
        <v>24.418896390251131</v>
      </c>
      <c r="Y1181" s="119">
        <f t="shared" si="371"/>
        <v>69.076956821068677</v>
      </c>
      <c r="Z1181" s="119">
        <f t="shared" si="372"/>
        <v>69.665978595234179</v>
      </c>
      <c r="AA1181" s="119">
        <f t="shared" si="373"/>
        <v>0.53733157718024216</v>
      </c>
      <c r="AB1181" s="119">
        <f t="shared" si="374"/>
        <v>2.4442741785629751</v>
      </c>
      <c r="AC1181" s="119">
        <f t="shared" si="375"/>
        <v>70.450553764856238</v>
      </c>
      <c r="AD1181" s="119">
        <f t="shared" si="376"/>
        <v>143.94521166923204</v>
      </c>
      <c r="AE1181" s="119">
        <f t="shared" si="377"/>
        <v>16.039609300285854</v>
      </c>
      <c r="AF1181" s="138">
        <f t="shared" si="378"/>
        <v>0</v>
      </c>
      <c r="AH1181" s="122" t="s">
        <v>2982</v>
      </c>
      <c r="AI1181" s="122" t="s">
        <v>2356</v>
      </c>
    </row>
    <row r="1182" spans="1:35" s="122" customFormat="1" ht="11.25" customHeight="1" x14ac:dyDescent="0.2">
      <c r="A1182" s="96" t="s">
        <v>89</v>
      </c>
      <c r="B1182" s="98">
        <v>612001112435</v>
      </c>
      <c r="C1182" s="99" t="s">
        <v>2250</v>
      </c>
      <c r="D1182" s="100" t="s">
        <v>87</v>
      </c>
      <c r="E1182" s="100" t="s">
        <v>87</v>
      </c>
      <c r="F1182" s="103" t="s">
        <v>88</v>
      </c>
      <c r="G1182" s="100" t="s">
        <v>88</v>
      </c>
      <c r="H1182" s="97">
        <v>0</v>
      </c>
      <c r="I1182" s="97">
        <v>0</v>
      </c>
      <c r="J1182" s="97">
        <v>0</v>
      </c>
      <c r="K1182" s="97">
        <v>151488.56</v>
      </c>
      <c r="L1182" s="119">
        <f t="shared" si="379"/>
        <v>151488.56</v>
      </c>
      <c r="M1182" s="119">
        <f>IF(AND(D1182="да",G1182="нет",F1182="нет"),K1182/SUMIFS($K$22:$K$4031,$D$22:$D$4031,"да",$G$22:$G$4031,"нет",$F$22:$F$4031,"нет")*'Велич. кап. %'!$G$5,0)</f>
        <v>2427.1853303892462</v>
      </c>
      <c r="N1182" s="120" t="s">
        <v>44</v>
      </c>
      <c r="O1182" s="121">
        <f t="shared" si="361"/>
        <v>1.3895246523354754E-4</v>
      </c>
      <c r="P1182" s="119">
        <f t="shared" si="362"/>
        <v>139.57741910920211</v>
      </c>
      <c r="Q1182" s="119">
        <f t="shared" si="363"/>
        <v>83.746451465521261</v>
      </c>
      <c r="R1182" s="119">
        <f t="shared" si="364"/>
        <v>139.57741910920211</v>
      </c>
      <c r="S1182" s="119">
        <f t="shared" si="365"/>
        <v>55.830967643680843</v>
      </c>
      <c r="T1182" s="119">
        <f t="shared" si="366"/>
        <v>167.49290293104252</v>
      </c>
      <c r="U1182" s="119">
        <f t="shared" si="367"/>
        <v>281.75988843791072</v>
      </c>
      <c r="V1182" s="119">
        <f t="shared" si="368"/>
        <v>162.75327401118383</v>
      </c>
      <c r="W1182" s="119">
        <f t="shared" si="369"/>
        <v>28.106834190773711</v>
      </c>
      <c r="X1182" s="119">
        <f t="shared" si="370"/>
        <v>84.254014301935626</v>
      </c>
      <c r="Y1182" s="119">
        <f t="shared" si="371"/>
        <v>238.34045629760971</v>
      </c>
      <c r="Z1182" s="119">
        <f t="shared" si="372"/>
        <v>240.37279421295079</v>
      </c>
      <c r="AA1182" s="119">
        <f t="shared" si="373"/>
        <v>1.8539880617495899</v>
      </c>
      <c r="AB1182" s="119">
        <f t="shared" si="374"/>
        <v>8.4336289530560116</v>
      </c>
      <c r="AC1182" s="119">
        <f t="shared" si="375"/>
        <v>243.07986198971855</v>
      </c>
      <c r="AD1182" s="119">
        <f t="shared" si="376"/>
        <v>496.66298299691084</v>
      </c>
      <c r="AE1182" s="119">
        <f t="shared" si="377"/>
        <v>55.342446676798637</v>
      </c>
      <c r="AF1182" s="138">
        <f t="shared" si="378"/>
        <v>0</v>
      </c>
      <c r="AH1182" s="122" t="s">
        <v>2982</v>
      </c>
      <c r="AI1182" s="122" t="s">
        <v>2356</v>
      </c>
    </row>
    <row r="1183" spans="1:35" s="122" customFormat="1" ht="11.25" customHeight="1" x14ac:dyDescent="0.2">
      <c r="A1183" s="96" t="s">
        <v>89</v>
      </c>
      <c r="B1183" s="98">
        <v>612001112450</v>
      </c>
      <c r="C1183" s="99" t="s">
        <v>2251</v>
      </c>
      <c r="D1183" s="100" t="s">
        <v>87</v>
      </c>
      <c r="E1183" s="100" t="s">
        <v>87</v>
      </c>
      <c r="F1183" s="103" t="s">
        <v>88</v>
      </c>
      <c r="G1183" s="100" t="s">
        <v>88</v>
      </c>
      <c r="H1183" s="97">
        <v>0</v>
      </c>
      <c r="I1183" s="97">
        <v>0</v>
      </c>
      <c r="J1183" s="97">
        <v>0</v>
      </c>
      <c r="K1183" s="97">
        <v>205379.93</v>
      </c>
      <c r="L1183" s="119">
        <f t="shared" si="379"/>
        <v>205379.93</v>
      </c>
      <c r="M1183" s="119">
        <f>IF(AND(D1183="да",G1183="нет",F1183="нет"),K1183/SUMIFS($K$22:$K$4031,$D$22:$D$4031,"да",$G$22:$G$4031,"нет",$F$22:$F$4031,"нет")*'Велич. кап. %'!$G$5,0)</f>
        <v>3290.6455329192531</v>
      </c>
      <c r="N1183" s="120" t="s">
        <v>44</v>
      </c>
      <c r="O1183" s="121">
        <f t="shared" si="361"/>
        <v>1.8838417622422065E-4</v>
      </c>
      <c r="P1183" s="119">
        <f t="shared" si="362"/>
        <v>189.23145461431932</v>
      </c>
      <c r="Q1183" s="119">
        <f t="shared" si="363"/>
        <v>113.53887276859159</v>
      </c>
      <c r="R1183" s="119">
        <f t="shared" si="364"/>
        <v>189.23145461431932</v>
      </c>
      <c r="S1183" s="119">
        <f t="shared" si="365"/>
        <v>75.692581845727716</v>
      </c>
      <c r="T1183" s="119">
        <f t="shared" si="366"/>
        <v>227.07774553718318</v>
      </c>
      <c r="U1183" s="119">
        <f t="shared" si="367"/>
        <v>381.99469428045199</v>
      </c>
      <c r="V1183" s="119">
        <f t="shared" si="368"/>
        <v>220.65201506759158</v>
      </c>
      <c r="W1183" s="119">
        <f t="shared" si="369"/>
        <v>38.105713320020406</v>
      </c>
      <c r="X1183" s="119">
        <f t="shared" si="370"/>
        <v>114.22699878822885</v>
      </c>
      <c r="Y1183" s="119">
        <f t="shared" si="371"/>
        <v>323.12899555300504</v>
      </c>
      <c r="Z1183" s="119">
        <f t="shared" si="372"/>
        <v>325.88432848896463</v>
      </c>
      <c r="AA1183" s="119">
        <f t="shared" si="373"/>
        <v>2.5135359286732042</v>
      </c>
      <c r="AB1183" s="119">
        <f t="shared" si="374"/>
        <v>11.433854305728543</v>
      </c>
      <c r="AC1183" s="119">
        <f t="shared" si="375"/>
        <v>329.55442338258445</v>
      </c>
      <c r="AD1183" s="119">
        <f t="shared" si="376"/>
        <v>673.34859266928618</v>
      </c>
      <c r="AE1183" s="119">
        <f t="shared" si="377"/>
        <v>75.030271754577612</v>
      </c>
      <c r="AF1183" s="138">
        <f t="shared" si="378"/>
        <v>0</v>
      </c>
      <c r="AH1183" s="122" t="s">
        <v>2982</v>
      </c>
      <c r="AI1183" s="122" t="s">
        <v>2356</v>
      </c>
    </row>
    <row r="1184" spans="1:35" s="122" customFormat="1" ht="11.25" customHeight="1" x14ac:dyDescent="0.2">
      <c r="A1184" s="96" t="s">
        <v>89</v>
      </c>
      <c r="B1184" s="98">
        <v>612001112460</v>
      </c>
      <c r="C1184" s="99" t="s">
        <v>4452</v>
      </c>
      <c r="D1184" s="100" t="s">
        <v>87</v>
      </c>
      <c r="E1184" s="100" t="s">
        <v>87</v>
      </c>
      <c r="F1184" s="103" t="s">
        <v>88</v>
      </c>
      <c r="G1184" s="100" t="s">
        <v>88</v>
      </c>
      <c r="H1184" s="97">
        <v>0</v>
      </c>
      <c r="I1184" s="97">
        <v>0</v>
      </c>
      <c r="J1184" s="97">
        <v>20686.439999999999</v>
      </c>
      <c r="K1184" s="97">
        <v>25475.58</v>
      </c>
      <c r="L1184" s="119">
        <f t="shared" si="379"/>
        <v>25475.58</v>
      </c>
      <c r="M1184" s="119">
        <f>IF(AND(D1184="да",G1184="нет",F1184="нет"),K1184/SUMIFS($K$22:$K$4031,$D$22:$D$4031,"да",$G$22:$G$4031,"нет",$F$22:$F$4031,"нет")*'Велич. кап. %'!$G$5,0)</f>
        <v>408.17573326433148</v>
      </c>
      <c r="N1184" s="120" t="s">
        <v>44</v>
      </c>
      <c r="O1184" s="121">
        <f t="shared" si="361"/>
        <v>2.3367405725253831E-5</v>
      </c>
      <c r="P1184" s="119">
        <f t="shared" si="362"/>
        <v>23.472503182484584</v>
      </c>
      <c r="Q1184" s="119">
        <f t="shared" si="363"/>
        <v>14.083501909490749</v>
      </c>
      <c r="R1184" s="119">
        <f t="shared" si="364"/>
        <v>23.472503182484584</v>
      </c>
      <c r="S1184" s="119">
        <f t="shared" si="365"/>
        <v>9.3890012729938324</v>
      </c>
      <c r="T1184" s="119">
        <f t="shared" si="366"/>
        <v>28.167003818981499</v>
      </c>
      <c r="U1184" s="119">
        <f t="shared" si="367"/>
        <v>47.383093341774909</v>
      </c>
      <c r="V1184" s="119">
        <f t="shared" si="368"/>
        <v>27.36994828080638</v>
      </c>
      <c r="W1184" s="119">
        <f t="shared" si="369"/>
        <v>4.7266797108229879</v>
      </c>
      <c r="X1184" s="119">
        <f t="shared" si="370"/>
        <v>14.168857910261375</v>
      </c>
      <c r="Y1184" s="119">
        <f t="shared" si="371"/>
        <v>40.081319418748578</v>
      </c>
      <c r="Z1184" s="119">
        <f t="shared" si="372"/>
        <v>40.423094316795698</v>
      </c>
      <c r="AA1184" s="119">
        <f t="shared" si="373"/>
        <v>0.3117820988340414</v>
      </c>
      <c r="AB1184" s="119">
        <f t="shared" si="374"/>
        <v>1.4182693999064657</v>
      </c>
      <c r="AC1184" s="119">
        <f t="shared" si="375"/>
        <v>40.878337417083067</v>
      </c>
      <c r="AD1184" s="119">
        <f t="shared" si="376"/>
        <v>83.522990491007647</v>
      </c>
      <c r="AE1184" s="119">
        <f t="shared" si="377"/>
        <v>9.3068475118551373</v>
      </c>
      <c r="AF1184" s="138">
        <f t="shared" si="378"/>
        <v>0</v>
      </c>
      <c r="AH1184" s="122" t="s">
        <v>2982</v>
      </c>
      <c r="AI1184" s="122" t="s">
        <v>2356</v>
      </c>
    </row>
    <row r="1185" spans="1:35" s="122" customFormat="1" ht="11.25" customHeight="1" x14ac:dyDescent="0.2">
      <c r="A1185" s="96" t="s">
        <v>89</v>
      </c>
      <c r="B1185" s="98">
        <v>612001112461</v>
      </c>
      <c r="C1185" s="99" t="s">
        <v>4453</v>
      </c>
      <c r="D1185" s="100" t="s">
        <v>87</v>
      </c>
      <c r="E1185" s="100" t="s">
        <v>87</v>
      </c>
      <c r="F1185" s="103" t="s">
        <v>88</v>
      </c>
      <c r="G1185" s="100" t="s">
        <v>88</v>
      </c>
      <c r="H1185" s="97">
        <v>0</v>
      </c>
      <c r="I1185" s="97">
        <v>0</v>
      </c>
      <c r="J1185" s="97">
        <v>37923.25</v>
      </c>
      <c r="K1185" s="97">
        <v>42712.4</v>
      </c>
      <c r="L1185" s="119">
        <f t="shared" si="379"/>
        <v>42712.4</v>
      </c>
      <c r="M1185" s="119">
        <f>IF(AND(D1185="да",G1185="нет",F1185="нет"),K1185/SUMIFS($K$22:$K$4031,$D$22:$D$4031,"да",$G$22:$G$4031,"нет",$F$22:$F$4031,"нет")*'Велич. кап. %'!$G$5,0)</f>
        <v>684.34811648957282</v>
      </c>
      <c r="N1185" s="120" t="s">
        <v>44</v>
      </c>
      <c r="O1185" s="121">
        <f t="shared" si="361"/>
        <v>3.9177831488010546E-5</v>
      </c>
      <c r="P1185" s="119">
        <f t="shared" si="362"/>
        <v>39.354038060430987</v>
      </c>
      <c r="Q1185" s="119">
        <f t="shared" si="363"/>
        <v>23.612422836258592</v>
      </c>
      <c r="R1185" s="119">
        <f t="shared" si="364"/>
        <v>39.354038060430987</v>
      </c>
      <c r="S1185" s="119">
        <f t="shared" si="365"/>
        <v>15.741615224172394</v>
      </c>
      <c r="T1185" s="119">
        <f t="shared" si="366"/>
        <v>47.224845672517183</v>
      </c>
      <c r="U1185" s="119">
        <f t="shared" si="367"/>
        <v>79.442573478257472</v>
      </c>
      <c r="V1185" s="119">
        <f t="shared" si="368"/>
        <v>45.88850102526083</v>
      </c>
      <c r="W1185" s="119">
        <f t="shared" si="369"/>
        <v>7.9247591018754351</v>
      </c>
      <c r="X1185" s="119">
        <f t="shared" si="370"/>
        <v>23.755530849788226</v>
      </c>
      <c r="Y1185" s="119">
        <f t="shared" si="371"/>
        <v>67.200407116986412</v>
      </c>
      <c r="Z1185" s="119">
        <f t="shared" si="372"/>
        <v>67.773427482189007</v>
      </c>
      <c r="AA1185" s="119">
        <f t="shared" si="373"/>
        <v>0.5227343879212607</v>
      </c>
      <c r="AB1185" s="119">
        <f t="shared" si="374"/>
        <v>2.3778728459397165</v>
      </c>
      <c r="AC1185" s="119">
        <f t="shared" si="375"/>
        <v>68.536688824883228</v>
      </c>
      <c r="AD1185" s="119">
        <f t="shared" si="376"/>
        <v>140.03478543170027</v>
      </c>
      <c r="AE1185" s="119">
        <f t="shared" si="377"/>
        <v>15.603876090960886</v>
      </c>
      <c r="AF1185" s="138">
        <f t="shared" si="378"/>
        <v>0</v>
      </c>
      <c r="AH1185" s="122" t="s">
        <v>2982</v>
      </c>
      <c r="AI1185" s="122" t="s">
        <v>2356</v>
      </c>
    </row>
    <row r="1186" spans="1:35" s="122" customFormat="1" ht="11.25" customHeight="1" x14ac:dyDescent="0.2">
      <c r="A1186" s="96" t="s">
        <v>89</v>
      </c>
      <c r="B1186" s="98">
        <v>612001112486</v>
      </c>
      <c r="C1186" s="99" t="s">
        <v>2252</v>
      </c>
      <c r="D1186" s="100" t="s">
        <v>87</v>
      </c>
      <c r="E1186" s="100" t="s">
        <v>87</v>
      </c>
      <c r="F1186" s="103" t="s">
        <v>88</v>
      </c>
      <c r="G1186" s="100" t="s">
        <v>88</v>
      </c>
      <c r="H1186" s="97">
        <v>0</v>
      </c>
      <c r="I1186" s="97">
        <v>0</v>
      </c>
      <c r="J1186" s="97">
        <v>0</v>
      </c>
      <c r="K1186" s="97">
        <v>87986.84</v>
      </c>
      <c r="L1186" s="119">
        <f t="shared" si="379"/>
        <v>87986.84</v>
      </c>
      <c r="M1186" s="119">
        <f>IF(AND(D1186="да",G1186="нет",F1186="нет"),K1186/SUMIFS($K$22:$K$4031,$D$22:$D$4031,"да",$G$22:$G$4031,"нет",$F$22:$F$4031,"нет")*'Велич. кап. %'!$G$5,0)</f>
        <v>1409.7458403149765</v>
      </c>
      <c r="N1186" s="120" t="s">
        <v>44</v>
      </c>
      <c r="O1186" s="121">
        <f t="shared" si="361"/>
        <v>8.0705687123236951E-5</v>
      </c>
      <c r="P1186" s="119">
        <f t="shared" si="362"/>
        <v>81.068669758127669</v>
      </c>
      <c r="Q1186" s="119">
        <f t="shared" si="363"/>
        <v>48.641201854876599</v>
      </c>
      <c r="R1186" s="119">
        <f t="shared" si="364"/>
        <v>81.068669758127669</v>
      </c>
      <c r="S1186" s="119">
        <f t="shared" si="365"/>
        <v>32.427467903251063</v>
      </c>
      <c r="T1186" s="119">
        <f t="shared" si="366"/>
        <v>97.282403709753197</v>
      </c>
      <c r="U1186" s="119">
        <f t="shared" si="367"/>
        <v>163.65039196626003</v>
      </c>
      <c r="V1186" s="119">
        <f t="shared" si="368"/>
        <v>94.529555762482573</v>
      </c>
      <c r="W1186" s="119">
        <f t="shared" si="369"/>
        <v>16.32487313134494</v>
      </c>
      <c r="X1186" s="119">
        <f t="shared" si="370"/>
        <v>48.936002003993707</v>
      </c>
      <c r="Y1186" s="119">
        <f t="shared" si="371"/>
        <v>138.43173104150424</v>
      </c>
      <c r="Z1186" s="119">
        <f t="shared" si="372"/>
        <v>139.61214354910908</v>
      </c>
      <c r="AA1186" s="119">
        <f t="shared" si="373"/>
        <v>1.0768242232355452</v>
      </c>
      <c r="AB1186" s="119">
        <f t="shared" si="374"/>
        <v>4.8983788697437394</v>
      </c>
      <c r="AC1186" s="119">
        <f t="shared" si="375"/>
        <v>141.18444933473157</v>
      </c>
      <c r="AD1186" s="119">
        <f t="shared" si="376"/>
        <v>288.46934988933759</v>
      </c>
      <c r="AE1186" s="119">
        <f t="shared" si="377"/>
        <v>32.143727559097613</v>
      </c>
      <c r="AF1186" s="138">
        <f t="shared" si="378"/>
        <v>0</v>
      </c>
      <c r="AH1186" s="122" t="s">
        <v>2982</v>
      </c>
      <c r="AI1186" s="122" t="s">
        <v>2356</v>
      </c>
    </row>
    <row r="1187" spans="1:35" s="122" customFormat="1" ht="11.25" customHeight="1" x14ac:dyDescent="0.2">
      <c r="A1187" s="96" t="s">
        <v>89</v>
      </c>
      <c r="B1187" s="98">
        <v>612001112490</v>
      </c>
      <c r="C1187" s="99" t="s">
        <v>2253</v>
      </c>
      <c r="D1187" s="100" t="s">
        <v>87</v>
      </c>
      <c r="E1187" s="100" t="s">
        <v>87</v>
      </c>
      <c r="F1187" s="103" t="s">
        <v>88</v>
      </c>
      <c r="G1187" s="100" t="s">
        <v>88</v>
      </c>
      <c r="H1187" s="97">
        <v>0</v>
      </c>
      <c r="I1187" s="97">
        <v>0</v>
      </c>
      <c r="J1187" s="97">
        <v>0</v>
      </c>
      <c r="K1187" s="97">
        <v>2162004.88</v>
      </c>
      <c r="L1187" s="119">
        <f t="shared" si="379"/>
        <v>2162004.88</v>
      </c>
      <c r="M1187" s="119">
        <f>IF(AND(D1187="да",G1187="нет",F1187="нет"),K1187/SUMIFS($K$22:$K$4031,$D$22:$D$4031,"да",$G$22:$G$4031,"нет",$F$22:$F$4031,"нет")*'Велич. кап. %'!$G$5,0)</f>
        <v>34640.150576162065</v>
      </c>
      <c r="N1187" s="120" t="s">
        <v>44</v>
      </c>
      <c r="O1187" s="121">
        <f t="shared" si="361"/>
        <v>1.9830930330512089E-3</v>
      </c>
      <c r="P1187" s="119">
        <f t="shared" si="362"/>
        <v>1992.0122103735105</v>
      </c>
      <c r="Q1187" s="119">
        <f t="shared" si="363"/>
        <v>1195.2073262241063</v>
      </c>
      <c r="R1187" s="119">
        <f t="shared" si="364"/>
        <v>1992.0122103735105</v>
      </c>
      <c r="S1187" s="119">
        <f t="shared" si="365"/>
        <v>796.80488414940407</v>
      </c>
      <c r="T1187" s="119">
        <f t="shared" si="366"/>
        <v>2390.4146524482126</v>
      </c>
      <c r="U1187" s="119">
        <f t="shared" si="367"/>
        <v>4021.2030122341812</v>
      </c>
      <c r="V1187" s="119">
        <f t="shared" si="368"/>
        <v>2322.7719152400455</v>
      </c>
      <c r="W1187" s="119">
        <f t="shared" si="369"/>
        <v>401.13334420634538</v>
      </c>
      <c r="X1187" s="119">
        <f t="shared" si="370"/>
        <v>1202.4511295135062</v>
      </c>
      <c r="Y1187" s="119">
        <f t="shared" si="371"/>
        <v>3401.5322979956954</v>
      </c>
      <c r="Z1187" s="119">
        <f t="shared" si="372"/>
        <v>3430.5372901269589</v>
      </c>
      <c r="AA1187" s="119">
        <f t="shared" si="373"/>
        <v>26.459629934856821</v>
      </c>
      <c r="AB1187" s="119">
        <f t="shared" si="374"/>
        <v>120.36253399343411</v>
      </c>
      <c r="AC1187" s="119">
        <f t="shared" si="375"/>
        <v>3469.1718493561357</v>
      </c>
      <c r="AD1187" s="119">
        <f t="shared" si="376"/>
        <v>7088.2434485790745</v>
      </c>
      <c r="AE1187" s="119">
        <f t="shared" si="377"/>
        <v>789.83284141309684</v>
      </c>
      <c r="AF1187" s="138">
        <f t="shared" si="378"/>
        <v>0</v>
      </c>
      <c r="AH1187" s="122" t="s">
        <v>2982</v>
      </c>
      <c r="AI1187" s="122" t="s">
        <v>2357</v>
      </c>
    </row>
    <row r="1188" spans="1:35" s="122" customFormat="1" ht="11.25" customHeight="1" x14ac:dyDescent="0.2">
      <c r="A1188" s="96" t="s">
        <v>89</v>
      </c>
      <c r="B1188" s="98">
        <v>612001112495</v>
      </c>
      <c r="C1188" s="99" t="s">
        <v>2955</v>
      </c>
      <c r="D1188" s="100" t="s">
        <v>87</v>
      </c>
      <c r="E1188" s="100" t="s">
        <v>87</v>
      </c>
      <c r="F1188" s="103" t="s">
        <v>88</v>
      </c>
      <c r="G1188" s="100" t="s">
        <v>88</v>
      </c>
      <c r="H1188" s="97">
        <v>0</v>
      </c>
      <c r="I1188" s="97">
        <v>0</v>
      </c>
      <c r="J1188" s="97">
        <v>0</v>
      </c>
      <c r="K1188" s="97">
        <v>25527.25</v>
      </c>
      <c r="L1188" s="119">
        <f t="shared" si="379"/>
        <v>25527.25</v>
      </c>
      <c r="M1188" s="119">
        <f>IF(AND(D1188="да",G1188="нет",F1188="нет"),K1188/SUMIFS($K$22:$K$4031,$D$22:$D$4031,"да",$G$22:$G$4031,"нет",$F$22:$F$4031,"нет")*'Велич. кап. %'!$G$5,0)</f>
        <v>409.00360215437308</v>
      </c>
      <c r="N1188" s="120" t="s">
        <v>44</v>
      </c>
      <c r="O1188" s="121">
        <f t="shared" si="361"/>
        <v>2.3414799890718318E-5</v>
      </c>
      <c r="P1188" s="119">
        <f t="shared" si="362"/>
        <v>23.520110508380164</v>
      </c>
      <c r="Q1188" s="119">
        <f t="shared" si="363"/>
        <v>14.112066305028097</v>
      </c>
      <c r="R1188" s="119">
        <f t="shared" si="364"/>
        <v>23.520110508380164</v>
      </c>
      <c r="S1188" s="119">
        <f t="shared" si="365"/>
        <v>9.4080442033520644</v>
      </c>
      <c r="T1188" s="119">
        <f t="shared" si="366"/>
        <v>28.224132610056195</v>
      </c>
      <c r="U1188" s="119">
        <f t="shared" si="367"/>
        <v>47.47919652894354</v>
      </c>
      <c r="V1188" s="119">
        <f t="shared" si="368"/>
        <v>27.425460470427545</v>
      </c>
      <c r="W1188" s="119">
        <f t="shared" si="369"/>
        <v>4.736266442142087</v>
      </c>
      <c r="X1188" s="119">
        <f t="shared" si="370"/>
        <v>14.197595426275658</v>
      </c>
      <c r="Y1188" s="119">
        <f t="shared" si="371"/>
        <v>40.162613025189202</v>
      </c>
      <c r="Z1188" s="119">
        <f t="shared" si="372"/>
        <v>40.505081116835136</v>
      </c>
      <c r="AA1188" s="119">
        <f t="shared" si="373"/>
        <v>0.31241446053284289</v>
      </c>
      <c r="AB1188" s="119">
        <f t="shared" si="374"/>
        <v>1.4211459577667054</v>
      </c>
      <c r="AC1188" s="119">
        <f t="shared" si="375"/>
        <v>40.96124754883828</v>
      </c>
      <c r="AD1188" s="119">
        <f t="shared" si="376"/>
        <v>83.692393225652737</v>
      </c>
      <c r="AE1188" s="119">
        <f t="shared" si="377"/>
        <v>9.325723816572733</v>
      </c>
      <c r="AF1188" s="138">
        <f t="shared" si="378"/>
        <v>0</v>
      </c>
      <c r="AH1188" s="122" t="s">
        <v>2982</v>
      </c>
      <c r="AI1188" s="122" t="s">
        <v>2356</v>
      </c>
    </row>
    <row r="1189" spans="1:35" s="122" customFormat="1" ht="11.25" customHeight="1" x14ac:dyDescent="0.2">
      <c r="A1189" s="96" t="s">
        <v>89</v>
      </c>
      <c r="B1189" s="98">
        <v>612001112500</v>
      </c>
      <c r="C1189" s="99" t="s">
        <v>4454</v>
      </c>
      <c r="D1189" s="100" t="s">
        <v>87</v>
      </c>
      <c r="E1189" s="100" t="s">
        <v>87</v>
      </c>
      <c r="F1189" s="103" t="s">
        <v>88</v>
      </c>
      <c r="G1189" s="100" t="s">
        <v>88</v>
      </c>
      <c r="H1189" s="97">
        <v>0</v>
      </c>
      <c r="I1189" s="97">
        <v>0</v>
      </c>
      <c r="J1189" s="97">
        <v>38989.83</v>
      </c>
      <c r="K1189" s="97">
        <v>43716.36</v>
      </c>
      <c r="L1189" s="119">
        <f t="shared" si="379"/>
        <v>43716.36</v>
      </c>
      <c r="M1189" s="119">
        <f>IF(AND(D1189="да",G1189="нет",F1189="нет"),K1189/SUMIFS($K$22:$K$4031,$D$22:$D$4031,"да",$G$22:$G$4031,"нет",$F$22:$F$4031,"нет")*'Велич. кап. %'!$G$5,0)</f>
        <v>700.43379968768079</v>
      </c>
      <c r="N1189" s="120" t="s">
        <v>44</v>
      </c>
      <c r="O1189" s="121">
        <f t="shared" si="361"/>
        <v>4.0098711038227884E-5</v>
      </c>
      <c r="P1189" s="119">
        <f t="shared" si="362"/>
        <v>40.279059366916933</v>
      </c>
      <c r="Q1189" s="119">
        <f t="shared" si="363"/>
        <v>24.167435620150158</v>
      </c>
      <c r="R1189" s="119">
        <f t="shared" si="364"/>
        <v>40.279059366916933</v>
      </c>
      <c r="S1189" s="119">
        <f t="shared" si="365"/>
        <v>16.111623746766771</v>
      </c>
      <c r="T1189" s="119">
        <f t="shared" si="366"/>
        <v>48.334871240300316</v>
      </c>
      <c r="U1189" s="119">
        <f t="shared" si="367"/>
        <v>81.309880538250155</v>
      </c>
      <c r="V1189" s="119">
        <f t="shared" si="368"/>
        <v>46.967115654486086</v>
      </c>
      <c r="W1189" s="119">
        <f t="shared" si="369"/>
        <v>8.11103149930379</v>
      </c>
      <c r="X1189" s="119">
        <f t="shared" si="370"/>
        <v>24.313907404417638</v>
      </c>
      <c r="Y1189" s="119">
        <f t="shared" si="371"/>
        <v>68.779960612673136</v>
      </c>
      <c r="Z1189" s="119">
        <f t="shared" si="372"/>
        <v>69.366449889148541</v>
      </c>
      <c r="AA1189" s="119">
        <f t="shared" si="373"/>
        <v>0.53502132136675729</v>
      </c>
      <c r="AB1189" s="119">
        <f t="shared" si="374"/>
        <v>2.4337650276576634</v>
      </c>
      <c r="AC1189" s="119">
        <f t="shared" si="375"/>
        <v>70.147651779730765</v>
      </c>
      <c r="AD1189" s="119">
        <f t="shared" si="376"/>
        <v>143.32631958061276</v>
      </c>
      <c r="AE1189" s="119">
        <f t="shared" si="377"/>
        <v>15.970647038982563</v>
      </c>
      <c r="AF1189" s="138">
        <f t="shared" si="378"/>
        <v>0</v>
      </c>
      <c r="AH1189" s="122" t="s">
        <v>2982</v>
      </c>
      <c r="AI1189" s="122" t="s">
        <v>2356</v>
      </c>
    </row>
    <row r="1190" spans="1:35" s="122" customFormat="1" ht="11.25" customHeight="1" x14ac:dyDescent="0.2">
      <c r="A1190" s="96" t="s">
        <v>89</v>
      </c>
      <c r="B1190" s="98">
        <v>612001112528</v>
      </c>
      <c r="C1190" s="99" t="s">
        <v>2254</v>
      </c>
      <c r="D1190" s="100" t="s">
        <v>87</v>
      </c>
      <c r="E1190" s="100" t="s">
        <v>87</v>
      </c>
      <c r="F1190" s="103" t="s">
        <v>88</v>
      </c>
      <c r="G1190" s="100" t="s">
        <v>88</v>
      </c>
      <c r="H1190" s="97">
        <v>0</v>
      </c>
      <c r="I1190" s="97">
        <v>0</v>
      </c>
      <c r="J1190" s="97">
        <v>0</v>
      </c>
      <c r="K1190" s="97">
        <v>26597.75</v>
      </c>
      <c r="L1190" s="119">
        <f t="shared" si="379"/>
        <v>26597.75</v>
      </c>
      <c r="M1190" s="119">
        <f>IF(AND(D1190="да",G1190="нет",F1190="нет"),K1190/SUMIFS($K$22:$K$4031,$D$22:$D$4031,"да",$G$22:$G$4031,"нет",$F$22:$F$4031,"нет")*'Велич. кап. %'!$G$5,0)</f>
        <v>426.15540487915763</v>
      </c>
      <c r="N1190" s="120" t="s">
        <v>44</v>
      </c>
      <c r="O1190" s="121">
        <f t="shared" si="361"/>
        <v>2.4396713073024047E-5</v>
      </c>
      <c r="P1190" s="119">
        <f t="shared" si="362"/>
        <v>24.506439952375146</v>
      </c>
      <c r="Q1190" s="119">
        <f t="shared" si="363"/>
        <v>14.703863971425086</v>
      </c>
      <c r="R1190" s="119">
        <f t="shared" si="364"/>
        <v>24.506439952375146</v>
      </c>
      <c r="S1190" s="119">
        <f t="shared" si="365"/>
        <v>9.8025759809500581</v>
      </c>
      <c r="T1190" s="119">
        <f t="shared" si="366"/>
        <v>29.407727942850173</v>
      </c>
      <c r="U1190" s="119">
        <f t="shared" si="367"/>
        <v>49.470264109048486</v>
      </c>
      <c r="V1190" s="119">
        <f t="shared" si="368"/>
        <v>28.57556302489748</v>
      </c>
      <c r="W1190" s="119">
        <f t="shared" si="369"/>
        <v>4.9348845160165968</v>
      </c>
      <c r="X1190" s="119">
        <f t="shared" si="370"/>
        <v>14.792979805863277</v>
      </c>
      <c r="Y1190" s="119">
        <f t="shared" si="371"/>
        <v>41.846855442349884</v>
      </c>
      <c r="Z1190" s="119">
        <f t="shared" si="372"/>
        <v>42.203685131586894</v>
      </c>
      <c r="AA1190" s="119">
        <f t="shared" si="373"/>
        <v>0.32551574171277448</v>
      </c>
      <c r="AB1190" s="119">
        <f t="shared" si="374"/>
        <v>1.4807425358465711</v>
      </c>
      <c r="AC1190" s="119">
        <f t="shared" si="375"/>
        <v>42.67898116687514</v>
      </c>
      <c r="AD1190" s="119">
        <f t="shared" si="376"/>
        <v>87.202082163868226</v>
      </c>
      <c r="AE1190" s="119">
        <f t="shared" si="377"/>
        <v>9.7168034411167454</v>
      </c>
      <c r="AF1190" s="138">
        <f t="shared" si="378"/>
        <v>0</v>
      </c>
      <c r="AH1190" s="122" t="s">
        <v>2982</v>
      </c>
      <c r="AI1190" s="122" t="s">
        <v>2356</v>
      </c>
    </row>
    <row r="1191" spans="1:35" s="122" customFormat="1" ht="11.25" customHeight="1" x14ac:dyDescent="0.2">
      <c r="A1191" s="96" t="s">
        <v>89</v>
      </c>
      <c r="B1191" s="98">
        <v>612001112534</v>
      </c>
      <c r="C1191" s="99" t="s">
        <v>2255</v>
      </c>
      <c r="D1191" s="100" t="s">
        <v>87</v>
      </c>
      <c r="E1191" s="100" t="s">
        <v>87</v>
      </c>
      <c r="F1191" s="103" t="s">
        <v>88</v>
      </c>
      <c r="G1191" s="100" t="s">
        <v>88</v>
      </c>
      <c r="H1191" s="97">
        <v>0</v>
      </c>
      <c r="I1191" s="97">
        <v>0</v>
      </c>
      <c r="J1191" s="97">
        <v>0</v>
      </c>
      <c r="K1191" s="97">
        <v>81469.37</v>
      </c>
      <c r="L1191" s="119">
        <f t="shared" si="379"/>
        <v>81469.37</v>
      </c>
      <c r="M1191" s="119">
        <f>IF(AND(D1191="да",G1191="нет",F1191="нет"),K1191/SUMIFS($K$22:$K$4031,$D$22:$D$4031,"да",$G$22:$G$4031,"нет",$F$22:$F$4031,"нет")*'Велич. кап. %'!$G$5,0)</f>
        <v>1305.3214034119389</v>
      </c>
      <c r="N1191" s="120" t="s">
        <v>44</v>
      </c>
      <c r="O1191" s="121">
        <f t="shared" si="361"/>
        <v>7.4727555681590861E-5</v>
      </c>
      <c r="P1191" s="119">
        <f t="shared" si="362"/>
        <v>75.063651017955777</v>
      </c>
      <c r="Q1191" s="119">
        <f t="shared" si="363"/>
        <v>45.038190610773469</v>
      </c>
      <c r="R1191" s="119">
        <f t="shared" si="364"/>
        <v>75.063651017955777</v>
      </c>
      <c r="S1191" s="119">
        <f t="shared" si="365"/>
        <v>30.025460407182308</v>
      </c>
      <c r="T1191" s="119">
        <f t="shared" si="366"/>
        <v>90.076381221546939</v>
      </c>
      <c r="U1191" s="119">
        <f t="shared" si="367"/>
        <v>151.52827779409131</v>
      </c>
      <c r="V1191" s="119">
        <f t="shared" si="368"/>
        <v>87.527445631066243</v>
      </c>
      <c r="W1191" s="119">
        <f t="shared" si="369"/>
        <v>15.115636944577158</v>
      </c>
      <c r="X1191" s="119">
        <f t="shared" si="370"/>
        <v>45.311153958752286</v>
      </c>
      <c r="Y1191" s="119">
        <f t="shared" si="371"/>
        <v>128.17764470187578</v>
      </c>
      <c r="Z1191" s="119">
        <f t="shared" si="372"/>
        <v>129.27062023474738</v>
      </c>
      <c r="AA1191" s="119">
        <f t="shared" si="373"/>
        <v>0.99706036797933884</v>
      </c>
      <c r="AB1191" s="119">
        <f t="shared" si="374"/>
        <v>4.535540093715543</v>
      </c>
      <c r="AC1191" s="119">
        <f t="shared" si="375"/>
        <v>130.72646024220782</v>
      </c>
      <c r="AD1191" s="119">
        <f t="shared" si="376"/>
        <v>267.10149153889262</v>
      </c>
      <c r="AE1191" s="119">
        <f t="shared" si="377"/>
        <v>29.762737628619465</v>
      </c>
      <c r="AF1191" s="138">
        <f t="shared" si="378"/>
        <v>0</v>
      </c>
      <c r="AH1191" s="122" t="s">
        <v>2982</v>
      </c>
      <c r="AI1191" s="122" t="s">
        <v>2356</v>
      </c>
    </row>
    <row r="1192" spans="1:35" s="122" customFormat="1" ht="11.25" customHeight="1" x14ac:dyDescent="0.2">
      <c r="A1192" s="96" t="s">
        <v>89</v>
      </c>
      <c r="B1192" s="98">
        <v>612001112542</v>
      </c>
      <c r="C1192" s="99" t="s">
        <v>2256</v>
      </c>
      <c r="D1192" s="100" t="s">
        <v>87</v>
      </c>
      <c r="E1192" s="100" t="s">
        <v>87</v>
      </c>
      <c r="F1192" s="103" t="s">
        <v>88</v>
      </c>
      <c r="G1192" s="100" t="s">
        <v>88</v>
      </c>
      <c r="H1192" s="97">
        <v>0</v>
      </c>
      <c r="I1192" s="97">
        <v>0</v>
      </c>
      <c r="J1192" s="97">
        <v>0</v>
      </c>
      <c r="K1192" s="97">
        <v>365407.79</v>
      </c>
      <c r="L1192" s="119">
        <f t="shared" si="379"/>
        <v>365407.79</v>
      </c>
      <c r="M1192" s="119">
        <f>IF(AND(D1192="да",G1192="нет",F1192="нет"),K1192/SUMIFS($K$22:$K$4031,$D$22:$D$4031,"да",$G$22:$G$4031,"нет",$F$22:$F$4031,"нет")*'Велич. кап. %'!$G$5,0)</f>
        <v>5854.6495358986458</v>
      </c>
      <c r="N1192" s="120" t="s">
        <v>44</v>
      </c>
      <c r="O1192" s="121">
        <f t="shared" si="361"/>
        <v>3.351692909091117E-4</v>
      </c>
      <c r="P1192" s="119">
        <f t="shared" si="362"/>
        <v>336.67675137051469</v>
      </c>
      <c r="Q1192" s="119">
        <f t="shared" si="363"/>
        <v>202.00605082230882</v>
      </c>
      <c r="R1192" s="119">
        <f t="shared" si="364"/>
        <v>336.67675137051469</v>
      </c>
      <c r="S1192" s="119">
        <f t="shared" si="365"/>
        <v>134.67070054820587</v>
      </c>
      <c r="T1192" s="119">
        <f t="shared" si="366"/>
        <v>404.01210164461764</v>
      </c>
      <c r="U1192" s="119">
        <f t="shared" si="367"/>
        <v>679.63718279943703</v>
      </c>
      <c r="V1192" s="119">
        <f t="shared" si="368"/>
        <v>392.57957281850918</v>
      </c>
      <c r="W1192" s="119">
        <f t="shared" si="369"/>
        <v>67.796909321384121</v>
      </c>
      <c r="X1192" s="119">
        <f t="shared" si="370"/>
        <v>203.23035062646764</v>
      </c>
      <c r="Y1192" s="119">
        <f t="shared" si="371"/>
        <v>574.90453010643921</v>
      </c>
      <c r="Z1192" s="119">
        <f t="shared" si="372"/>
        <v>579.80676236858483</v>
      </c>
      <c r="AA1192" s="119">
        <f t="shared" si="373"/>
        <v>4.4720319496752818</v>
      </c>
      <c r="AB1192" s="119">
        <f t="shared" si="374"/>
        <v>20.342880791897485</v>
      </c>
      <c r="AC1192" s="119">
        <f t="shared" si="375"/>
        <v>586.33652048159956</v>
      </c>
      <c r="AD1192" s="119">
        <f t="shared" si="376"/>
        <v>1198.0081069600815</v>
      </c>
      <c r="AE1192" s="119">
        <f t="shared" si="377"/>
        <v>133.49233191840906</v>
      </c>
      <c r="AF1192" s="138">
        <f t="shared" si="378"/>
        <v>0</v>
      </c>
      <c r="AH1192" s="122" t="s">
        <v>2982</v>
      </c>
      <c r="AI1192" s="122" t="s">
        <v>2356</v>
      </c>
    </row>
    <row r="1193" spans="1:35" s="122" customFormat="1" ht="11.25" customHeight="1" x14ac:dyDescent="0.2">
      <c r="A1193" s="96" t="s">
        <v>89</v>
      </c>
      <c r="B1193" s="98">
        <v>612001112543</v>
      </c>
      <c r="C1193" s="99" t="s">
        <v>2257</v>
      </c>
      <c r="D1193" s="100" t="s">
        <v>87</v>
      </c>
      <c r="E1193" s="100" t="s">
        <v>87</v>
      </c>
      <c r="F1193" s="103" t="s">
        <v>88</v>
      </c>
      <c r="G1193" s="100" t="s">
        <v>88</v>
      </c>
      <c r="H1193" s="97">
        <v>0</v>
      </c>
      <c r="I1193" s="97">
        <v>0</v>
      </c>
      <c r="J1193" s="97">
        <v>0</v>
      </c>
      <c r="K1193" s="97">
        <v>29149.91</v>
      </c>
      <c r="L1193" s="119">
        <f t="shared" si="379"/>
        <v>29149.91</v>
      </c>
      <c r="M1193" s="119">
        <f>IF(AND(D1193="да",G1193="нет",F1193="нет"),K1193/SUMIFS($K$22:$K$4031,$D$22:$D$4031,"да",$G$22:$G$4031,"нет",$F$22:$F$4031,"нет")*'Велич. кап. %'!$G$5,0)</f>
        <v>467.04671253173694</v>
      </c>
      <c r="N1193" s="120" t="s">
        <v>44</v>
      </c>
      <c r="O1193" s="121">
        <f t="shared" si="361"/>
        <v>2.6737674817399007E-5</v>
      </c>
      <c r="P1193" s="119">
        <f t="shared" si="362"/>
        <v>26.857930427654214</v>
      </c>
      <c r="Q1193" s="119">
        <f t="shared" si="363"/>
        <v>16.114758256592527</v>
      </c>
      <c r="R1193" s="119">
        <f t="shared" si="364"/>
        <v>26.857930427654214</v>
      </c>
      <c r="S1193" s="119">
        <f t="shared" si="365"/>
        <v>10.743172171061683</v>
      </c>
      <c r="T1193" s="119">
        <f t="shared" si="366"/>
        <v>32.229516513185054</v>
      </c>
      <c r="U1193" s="119">
        <f t="shared" si="367"/>
        <v>54.217132894887484</v>
      </c>
      <c r="V1193" s="119">
        <f t="shared" si="368"/>
        <v>31.317502058448152</v>
      </c>
      <c r="W1193" s="119">
        <f t="shared" si="369"/>
        <v>5.408406331448238</v>
      </c>
      <c r="X1193" s="119">
        <f t="shared" si="370"/>
        <v>16.212425110121423</v>
      </c>
      <c r="Y1193" s="119">
        <f t="shared" si="371"/>
        <v>45.862227817296926</v>
      </c>
      <c r="Z1193" s="119">
        <f t="shared" si="372"/>
        <v>46.25329673578014</v>
      </c>
      <c r="AA1193" s="119">
        <f t="shared" si="373"/>
        <v>0.35675027303101287</v>
      </c>
      <c r="AB1193" s="119">
        <f t="shared" si="374"/>
        <v>1.6228256771004812</v>
      </c>
      <c r="AC1193" s="119">
        <f t="shared" si="375"/>
        <v>46.774199317840996</v>
      </c>
      <c r="AD1193" s="119">
        <f t="shared" si="376"/>
        <v>95.569469105069572</v>
      </c>
      <c r="AE1193" s="119">
        <f t="shared" si="377"/>
        <v>10.649169414564895</v>
      </c>
      <c r="AF1193" s="138">
        <f t="shared" si="378"/>
        <v>0</v>
      </c>
      <c r="AH1193" s="122" t="s">
        <v>2982</v>
      </c>
      <c r="AI1193" s="122" t="s">
        <v>2356</v>
      </c>
    </row>
    <row r="1194" spans="1:35" s="122" customFormat="1" ht="11.25" customHeight="1" x14ac:dyDescent="0.2">
      <c r="A1194" s="96" t="s">
        <v>89</v>
      </c>
      <c r="B1194" s="98">
        <v>612001112549</v>
      </c>
      <c r="C1194" s="99" t="s">
        <v>2258</v>
      </c>
      <c r="D1194" s="100" t="s">
        <v>87</v>
      </c>
      <c r="E1194" s="100" t="s">
        <v>87</v>
      </c>
      <c r="F1194" s="103" t="s">
        <v>88</v>
      </c>
      <c r="G1194" s="100" t="s">
        <v>88</v>
      </c>
      <c r="H1194" s="97">
        <v>0</v>
      </c>
      <c r="I1194" s="97">
        <v>0</v>
      </c>
      <c r="J1194" s="97">
        <v>0</v>
      </c>
      <c r="K1194" s="97">
        <v>156642.31</v>
      </c>
      <c r="L1194" s="119">
        <f t="shared" si="379"/>
        <v>156642.31</v>
      </c>
      <c r="M1194" s="119">
        <f>IF(AND(D1194="да",G1194="нет",F1194="нет"),K1194/SUMIFS($K$22:$K$4031,$D$22:$D$4031,"да",$G$22:$G$4031,"нет",$F$22:$F$4031,"нет")*'Велич. кап. %'!$G$5,0)</f>
        <v>2509.7599247777171</v>
      </c>
      <c r="N1194" s="120" t="s">
        <v>44</v>
      </c>
      <c r="O1194" s="121">
        <f t="shared" si="361"/>
        <v>1.4367972825391945E-4</v>
      </c>
      <c r="P1194" s="119">
        <f t="shared" si="362"/>
        <v>144.32594351087343</v>
      </c>
      <c r="Q1194" s="119">
        <f t="shared" si="363"/>
        <v>86.595566106524046</v>
      </c>
      <c r="R1194" s="119">
        <f t="shared" si="364"/>
        <v>144.32594351087343</v>
      </c>
      <c r="S1194" s="119">
        <f t="shared" si="365"/>
        <v>57.730377404349362</v>
      </c>
      <c r="T1194" s="119">
        <f t="shared" si="366"/>
        <v>173.19113221304809</v>
      </c>
      <c r="U1194" s="119">
        <f t="shared" si="367"/>
        <v>291.34556292736971</v>
      </c>
      <c r="V1194" s="119">
        <f t="shared" si="368"/>
        <v>168.29025770114123</v>
      </c>
      <c r="W1194" s="119">
        <f t="shared" si="369"/>
        <v>29.063048948579183</v>
      </c>
      <c r="X1194" s="119">
        <f t="shared" si="370"/>
        <v>87.120396596470599</v>
      </c>
      <c r="Y1194" s="119">
        <f t="shared" si="371"/>
        <v>246.44897041011959</v>
      </c>
      <c r="Z1194" s="119">
        <f t="shared" si="372"/>
        <v>248.55044992619401</v>
      </c>
      <c r="AA1194" s="119">
        <f t="shared" si="373"/>
        <v>1.9170620719140663</v>
      </c>
      <c r="AB1194" s="119">
        <f t="shared" si="374"/>
        <v>8.7205470887674625</v>
      </c>
      <c r="AC1194" s="119">
        <f t="shared" si="375"/>
        <v>251.34961409990763</v>
      </c>
      <c r="AD1194" s="119">
        <f t="shared" si="376"/>
        <v>513.55981565952459</v>
      </c>
      <c r="AE1194" s="119">
        <f t="shared" si="377"/>
        <v>57.225236602061308</v>
      </c>
      <c r="AF1194" s="138">
        <f t="shared" si="378"/>
        <v>0</v>
      </c>
      <c r="AH1194" s="122" t="s">
        <v>2982</v>
      </c>
      <c r="AI1194" s="122" t="s">
        <v>2356</v>
      </c>
    </row>
    <row r="1195" spans="1:35" s="122" customFormat="1" ht="11.25" customHeight="1" x14ac:dyDescent="0.2">
      <c r="A1195" s="96" t="s">
        <v>89</v>
      </c>
      <c r="B1195" s="98">
        <v>612001112556</v>
      </c>
      <c r="C1195" s="99" t="s">
        <v>2259</v>
      </c>
      <c r="D1195" s="100" t="s">
        <v>87</v>
      </c>
      <c r="E1195" s="100" t="s">
        <v>87</v>
      </c>
      <c r="F1195" s="103" t="s">
        <v>88</v>
      </c>
      <c r="G1195" s="100" t="s">
        <v>88</v>
      </c>
      <c r="H1195" s="97">
        <v>0</v>
      </c>
      <c r="I1195" s="97">
        <v>0</v>
      </c>
      <c r="J1195" s="97">
        <v>0</v>
      </c>
      <c r="K1195" s="97">
        <v>172855.28</v>
      </c>
      <c r="L1195" s="119">
        <f t="shared" si="379"/>
        <v>172855.28</v>
      </c>
      <c r="M1195" s="119">
        <f>IF(AND(D1195="да",G1195="нет",F1195="нет"),K1195/SUMIFS($K$22:$K$4031,$D$22:$D$4031,"да",$G$22:$G$4031,"нет",$F$22:$F$4031,"нет")*'Велич. кап. %'!$G$5,0)</f>
        <v>2769.5279425477784</v>
      </c>
      <c r="N1195" s="120" t="s">
        <v>44</v>
      </c>
      <c r="O1195" s="121">
        <f t="shared" si="361"/>
        <v>1.585510304186344E-4</v>
      </c>
      <c r="P1195" s="119">
        <f t="shared" si="362"/>
        <v>159.26413097991346</v>
      </c>
      <c r="Q1195" s="119">
        <f t="shared" si="363"/>
        <v>95.558478587948073</v>
      </c>
      <c r="R1195" s="119">
        <f t="shared" si="364"/>
        <v>159.26413097991346</v>
      </c>
      <c r="S1195" s="119">
        <f t="shared" si="365"/>
        <v>63.70565239196538</v>
      </c>
      <c r="T1195" s="119">
        <f t="shared" si="366"/>
        <v>191.11695717589615</v>
      </c>
      <c r="U1195" s="119">
        <f t="shared" si="367"/>
        <v>321.50074176362767</v>
      </c>
      <c r="V1195" s="119">
        <f t="shared" si="368"/>
        <v>185.70882679272879</v>
      </c>
      <c r="W1195" s="119">
        <f t="shared" si="369"/>
        <v>32.07116559798154</v>
      </c>
      <c r="X1195" s="119">
        <f t="shared" si="370"/>
        <v>96.137630678416144</v>
      </c>
      <c r="Y1195" s="119">
        <f t="shared" si="371"/>
        <v>271.95721121549434</v>
      </c>
      <c r="Z1195" s="119">
        <f t="shared" si="372"/>
        <v>274.27620044749244</v>
      </c>
      <c r="AA1195" s="119">
        <f t="shared" si="373"/>
        <v>2.1154840044052343</v>
      </c>
      <c r="AB1195" s="119">
        <f t="shared" si="374"/>
        <v>9.6231510425381526</v>
      </c>
      <c r="AC1195" s="119">
        <f t="shared" si="375"/>
        <v>277.36508688573019</v>
      </c>
      <c r="AD1195" s="119">
        <f t="shared" si="376"/>
        <v>566.7148660701921</v>
      </c>
      <c r="AE1195" s="119">
        <f t="shared" si="377"/>
        <v>63.148227933535686</v>
      </c>
      <c r="AF1195" s="138">
        <f t="shared" si="378"/>
        <v>0</v>
      </c>
      <c r="AH1195" s="122" t="s">
        <v>2982</v>
      </c>
      <c r="AI1195" s="122" t="s">
        <v>2356</v>
      </c>
    </row>
    <row r="1196" spans="1:35" s="122" customFormat="1" ht="11.25" customHeight="1" x14ac:dyDescent="0.2">
      <c r="A1196" s="96" t="s">
        <v>89</v>
      </c>
      <c r="B1196" s="98">
        <v>612001112560</v>
      </c>
      <c r="C1196" s="99" t="s">
        <v>2260</v>
      </c>
      <c r="D1196" s="100" t="s">
        <v>87</v>
      </c>
      <c r="E1196" s="100" t="s">
        <v>87</v>
      </c>
      <c r="F1196" s="103" t="s">
        <v>88</v>
      </c>
      <c r="G1196" s="100" t="s">
        <v>88</v>
      </c>
      <c r="H1196" s="97">
        <v>0</v>
      </c>
      <c r="I1196" s="97">
        <v>0</v>
      </c>
      <c r="J1196" s="97">
        <v>0</v>
      </c>
      <c r="K1196" s="97">
        <v>79047.58</v>
      </c>
      <c r="L1196" s="119">
        <f t="shared" si="379"/>
        <v>79047.58</v>
      </c>
      <c r="M1196" s="119">
        <f>IF(AND(D1196="да",G1196="нет",F1196="нет"),K1196/SUMIFS($K$22:$K$4031,$D$22:$D$4031,"да",$G$22:$G$4031,"нет",$F$22:$F$4031,"нет")*'Велич. кап. %'!$G$5,0)</f>
        <v>1266.5189145554646</v>
      </c>
      <c r="N1196" s="120" t="s">
        <v>44</v>
      </c>
      <c r="O1196" s="121">
        <f t="shared" si="361"/>
        <v>7.2506175461342206E-5</v>
      </c>
      <c r="P1196" s="119">
        <f t="shared" si="362"/>
        <v>72.832279897757175</v>
      </c>
      <c r="Q1196" s="119">
        <f t="shared" si="363"/>
        <v>43.699367938654305</v>
      </c>
      <c r="R1196" s="119">
        <f t="shared" si="364"/>
        <v>72.832279897757175</v>
      </c>
      <c r="S1196" s="119">
        <f t="shared" si="365"/>
        <v>29.13291195910287</v>
      </c>
      <c r="T1196" s="119">
        <f t="shared" si="366"/>
        <v>87.39873587730861</v>
      </c>
      <c r="U1196" s="119">
        <f t="shared" si="367"/>
        <v>147.02388960649452</v>
      </c>
      <c r="V1196" s="119">
        <f t="shared" si="368"/>
        <v>84.925570931963264</v>
      </c>
      <c r="W1196" s="119">
        <f t="shared" si="369"/>
        <v>14.666303674956842</v>
      </c>
      <c r="X1196" s="119">
        <f t="shared" si="370"/>
        <v>43.964217072585548</v>
      </c>
      <c r="Y1196" s="119">
        <f t="shared" si="371"/>
        <v>124.36738646417793</v>
      </c>
      <c r="Z1196" s="119">
        <f t="shared" si="372"/>
        <v>125.42787178366315</v>
      </c>
      <c r="AA1196" s="119">
        <f t="shared" si="373"/>
        <v>0.96742136587868832</v>
      </c>
      <c r="AB1196" s="119">
        <f t="shared" si="374"/>
        <v>4.4007148748196645</v>
      </c>
      <c r="AC1196" s="119">
        <f t="shared" si="375"/>
        <v>126.84043492803175</v>
      </c>
      <c r="AD1196" s="119">
        <f t="shared" si="376"/>
        <v>259.16152930285261</v>
      </c>
      <c r="AE1196" s="119">
        <f t="shared" si="377"/>
        <v>28.87799897946072</v>
      </c>
      <c r="AF1196" s="138">
        <f t="shared" si="378"/>
        <v>0</v>
      </c>
      <c r="AH1196" s="122" t="s">
        <v>2982</v>
      </c>
      <c r="AI1196" s="122" t="s">
        <v>2356</v>
      </c>
    </row>
    <row r="1197" spans="1:35" s="122" customFormat="1" ht="11.25" customHeight="1" x14ac:dyDescent="0.2">
      <c r="A1197" s="96" t="s">
        <v>89</v>
      </c>
      <c r="B1197" s="98">
        <v>612001112567</v>
      </c>
      <c r="C1197" s="99" t="s">
        <v>2261</v>
      </c>
      <c r="D1197" s="100" t="s">
        <v>87</v>
      </c>
      <c r="E1197" s="100" t="s">
        <v>87</v>
      </c>
      <c r="F1197" s="103" t="s">
        <v>88</v>
      </c>
      <c r="G1197" s="100" t="s">
        <v>88</v>
      </c>
      <c r="H1197" s="97">
        <v>0</v>
      </c>
      <c r="I1197" s="97">
        <v>0</v>
      </c>
      <c r="J1197" s="97">
        <v>0</v>
      </c>
      <c r="K1197" s="97">
        <v>133353.71</v>
      </c>
      <c r="L1197" s="119">
        <f t="shared" si="379"/>
        <v>133353.71</v>
      </c>
      <c r="M1197" s="119">
        <f>IF(AND(D1197="да",G1197="нет",F1197="нет"),K1197/SUMIFS($K$22:$K$4031,$D$22:$D$4031,"да",$G$22:$G$4031,"нет",$F$22:$F$4031,"нет")*'Велич. кап. %'!$G$5,0)</f>
        <v>2136.6244993350101</v>
      </c>
      <c r="N1197" s="120" t="s">
        <v>44</v>
      </c>
      <c r="O1197" s="121">
        <f t="shared" si="361"/>
        <v>1.2231832392188278E-4</v>
      </c>
      <c r="P1197" s="119">
        <f t="shared" si="362"/>
        <v>122.86846393177804</v>
      </c>
      <c r="Q1197" s="119">
        <f t="shared" si="363"/>
        <v>73.721078359066823</v>
      </c>
      <c r="R1197" s="119">
        <f t="shared" si="364"/>
        <v>122.86846393177804</v>
      </c>
      <c r="S1197" s="119">
        <f t="shared" si="365"/>
        <v>49.147385572711208</v>
      </c>
      <c r="T1197" s="119">
        <f t="shared" si="366"/>
        <v>147.44215671813365</v>
      </c>
      <c r="U1197" s="119">
        <f t="shared" si="367"/>
        <v>248.03012486475211</v>
      </c>
      <c r="V1197" s="119">
        <f t="shared" si="368"/>
        <v>143.26991360956853</v>
      </c>
      <c r="W1197" s="119">
        <f t="shared" si="369"/>
        <v>24.742136407491902</v>
      </c>
      <c r="X1197" s="119">
        <f t="shared" si="370"/>
        <v>74.167880330740303</v>
      </c>
      <c r="Y1197" s="119">
        <f t="shared" si="371"/>
        <v>209.80847722348875</v>
      </c>
      <c r="Z1197" s="119">
        <f t="shared" si="372"/>
        <v>211.59752189448173</v>
      </c>
      <c r="AA1197" s="119">
        <f t="shared" si="373"/>
        <v>1.6320452602494659</v>
      </c>
      <c r="AB1197" s="119">
        <f t="shared" si="374"/>
        <v>7.4240306307844941</v>
      </c>
      <c r="AC1197" s="119">
        <f t="shared" si="375"/>
        <v>213.98052382712558</v>
      </c>
      <c r="AD1197" s="119">
        <f t="shared" si="376"/>
        <v>437.20695082391018</v>
      </c>
      <c r="AE1197" s="119">
        <f t="shared" si="377"/>
        <v>48.717345948949983</v>
      </c>
      <c r="AF1197" s="138">
        <f t="shared" si="378"/>
        <v>0</v>
      </c>
      <c r="AH1197" s="122" t="s">
        <v>2982</v>
      </c>
      <c r="AI1197" s="122" t="s">
        <v>2356</v>
      </c>
    </row>
    <row r="1198" spans="1:35" s="122" customFormat="1" ht="11.25" customHeight="1" x14ac:dyDescent="0.2">
      <c r="A1198" s="96" t="s">
        <v>89</v>
      </c>
      <c r="B1198" s="98">
        <v>612001112575</v>
      </c>
      <c r="C1198" s="99" t="s">
        <v>2262</v>
      </c>
      <c r="D1198" s="100" t="s">
        <v>87</v>
      </c>
      <c r="E1198" s="100" t="s">
        <v>87</v>
      </c>
      <c r="F1198" s="103" t="s">
        <v>88</v>
      </c>
      <c r="G1198" s="100" t="s">
        <v>88</v>
      </c>
      <c r="H1198" s="97">
        <v>0</v>
      </c>
      <c r="I1198" s="97">
        <v>0</v>
      </c>
      <c r="J1198" s="97">
        <v>0</v>
      </c>
      <c r="K1198" s="97">
        <v>109859.55</v>
      </c>
      <c r="L1198" s="119">
        <f t="shared" si="379"/>
        <v>109859.55</v>
      </c>
      <c r="M1198" s="119">
        <f>IF(AND(D1198="да",G1198="нет",F1198="нет"),K1198/SUMIFS($K$22:$K$4031,$D$22:$D$4031,"да",$G$22:$G$4031,"нет",$F$22:$F$4031,"нет")*'Велич. кап. %'!$G$5,0)</f>
        <v>1760.1955432355016</v>
      </c>
      <c r="N1198" s="120" t="s">
        <v>44</v>
      </c>
      <c r="O1198" s="121">
        <f t="shared" si="361"/>
        <v>1.0076837024490941E-4</v>
      </c>
      <c r="P1198" s="119">
        <f t="shared" si="362"/>
        <v>101.22158698649153</v>
      </c>
      <c r="Q1198" s="119">
        <f t="shared" si="363"/>
        <v>60.732952191894917</v>
      </c>
      <c r="R1198" s="119">
        <f t="shared" si="364"/>
        <v>101.22158698649153</v>
      </c>
      <c r="S1198" s="119">
        <f t="shared" si="365"/>
        <v>40.488634794596607</v>
      </c>
      <c r="T1198" s="119">
        <f t="shared" si="366"/>
        <v>121.46590438378983</v>
      </c>
      <c r="U1198" s="119">
        <f t="shared" si="367"/>
        <v>204.33235718815379</v>
      </c>
      <c r="V1198" s="119">
        <f t="shared" si="368"/>
        <v>118.0287240428937</v>
      </c>
      <c r="W1198" s="119">
        <f t="shared" si="369"/>
        <v>20.38308474331668</v>
      </c>
      <c r="X1198" s="119">
        <f t="shared" si="370"/>
        <v>61.101036915950679</v>
      </c>
      <c r="Y1198" s="119">
        <f t="shared" si="371"/>
        <v>172.84457173300783</v>
      </c>
      <c r="Z1198" s="119">
        <f t="shared" si="372"/>
        <v>174.31842381020303</v>
      </c>
      <c r="AA1198" s="119">
        <f t="shared" si="373"/>
        <v>1.3445127088750604</v>
      </c>
      <c r="AB1198" s="119">
        <f t="shared" si="374"/>
        <v>6.116070293688872</v>
      </c>
      <c r="AC1198" s="119">
        <f t="shared" si="375"/>
        <v>176.28159018907155</v>
      </c>
      <c r="AD1198" s="119">
        <f t="shared" si="376"/>
        <v>360.18014702693233</v>
      </c>
      <c r="AE1198" s="119">
        <f t="shared" si="377"/>
        <v>40.134359240143887</v>
      </c>
      <c r="AF1198" s="138">
        <f t="shared" si="378"/>
        <v>0</v>
      </c>
      <c r="AH1198" s="122" t="s">
        <v>2982</v>
      </c>
      <c r="AI1198" s="122" t="s">
        <v>2356</v>
      </c>
    </row>
    <row r="1199" spans="1:35" s="122" customFormat="1" ht="11.25" customHeight="1" x14ac:dyDescent="0.2">
      <c r="A1199" s="96" t="s">
        <v>89</v>
      </c>
      <c r="B1199" s="98">
        <v>612001112592</v>
      </c>
      <c r="C1199" s="99" t="s">
        <v>2263</v>
      </c>
      <c r="D1199" s="100" t="s">
        <v>87</v>
      </c>
      <c r="E1199" s="100" t="s">
        <v>87</v>
      </c>
      <c r="F1199" s="103" t="s">
        <v>88</v>
      </c>
      <c r="G1199" s="100" t="s">
        <v>88</v>
      </c>
      <c r="H1199" s="97">
        <v>0</v>
      </c>
      <c r="I1199" s="97">
        <v>0</v>
      </c>
      <c r="J1199" s="97">
        <v>0</v>
      </c>
      <c r="K1199" s="97">
        <v>77365.87</v>
      </c>
      <c r="L1199" s="119">
        <f t="shared" si="379"/>
        <v>77365.87</v>
      </c>
      <c r="M1199" s="119">
        <f>IF(AND(D1199="да",G1199="нет",F1199="нет"),K1199/SUMIFS($K$22:$K$4031,$D$22:$D$4031,"да",$G$22:$G$4031,"нет",$F$22:$F$4031,"нет")*'Велич. кап. %'!$G$5,0)</f>
        <v>1239.5741614865269</v>
      </c>
      <c r="N1199" s="120" t="s">
        <v>44</v>
      </c>
      <c r="O1199" s="121">
        <f t="shared" si="361"/>
        <v>7.0963631586689813E-5</v>
      </c>
      <c r="P1199" s="119">
        <f t="shared" si="362"/>
        <v>71.282798263697558</v>
      </c>
      <c r="Q1199" s="119">
        <f t="shared" si="363"/>
        <v>42.769678958218535</v>
      </c>
      <c r="R1199" s="119">
        <f t="shared" si="364"/>
        <v>71.282798263697558</v>
      </c>
      <c r="S1199" s="119">
        <f t="shared" si="365"/>
        <v>28.51311930547902</v>
      </c>
      <c r="T1199" s="119">
        <f t="shared" si="366"/>
        <v>85.539357916437069</v>
      </c>
      <c r="U1199" s="119">
        <f t="shared" si="367"/>
        <v>143.89600706549655</v>
      </c>
      <c r="V1199" s="119">
        <f t="shared" si="368"/>
        <v>83.118808702278386</v>
      </c>
      <c r="W1199" s="119">
        <f t="shared" si="369"/>
        <v>14.354283122863889</v>
      </c>
      <c r="X1199" s="119">
        <f t="shared" si="370"/>
        <v>43.028893518175167</v>
      </c>
      <c r="Y1199" s="119">
        <f t="shared" si="371"/>
        <v>121.72151321302115</v>
      </c>
      <c r="Z1199" s="119">
        <f t="shared" si="372"/>
        <v>122.759437073109</v>
      </c>
      <c r="AA1199" s="119">
        <f t="shared" si="373"/>
        <v>0.94683980999535999</v>
      </c>
      <c r="AB1199" s="119">
        <f t="shared" si="374"/>
        <v>4.3070911837195318</v>
      </c>
      <c r="AC1199" s="119">
        <f t="shared" si="375"/>
        <v>124.14194842379187</v>
      </c>
      <c r="AD1199" s="119">
        <f t="shared" si="376"/>
        <v>253.64795715499048</v>
      </c>
      <c r="AE1199" s="119">
        <f t="shared" si="377"/>
        <v>28.263629511556079</v>
      </c>
      <c r="AF1199" s="138">
        <f t="shared" si="378"/>
        <v>0</v>
      </c>
      <c r="AH1199" s="122" t="s">
        <v>2982</v>
      </c>
      <c r="AI1199" s="122" t="s">
        <v>2356</v>
      </c>
    </row>
    <row r="1200" spans="1:35" s="122" customFormat="1" ht="11.25" customHeight="1" x14ac:dyDescent="0.2">
      <c r="A1200" s="96" t="s">
        <v>89</v>
      </c>
      <c r="B1200" s="98">
        <v>612001112604</v>
      </c>
      <c r="C1200" s="99" t="s">
        <v>2264</v>
      </c>
      <c r="D1200" s="100" t="s">
        <v>87</v>
      </c>
      <c r="E1200" s="100" t="s">
        <v>87</v>
      </c>
      <c r="F1200" s="103" t="s">
        <v>88</v>
      </c>
      <c r="G1200" s="100" t="s">
        <v>88</v>
      </c>
      <c r="H1200" s="97">
        <v>0</v>
      </c>
      <c r="I1200" s="97">
        <v>0</v>
      </c>
      <c r="J1200" s="97">
        <v>39974.9</v>
      </c>
      <c r="K1200" s="97">
        <v>129538.8</v>
      </c>
      <c r="L1200" s="119">
        <f t="shared" si="379"/>
        <v>129538.8</v>
      </c>
      <c r="M1200" s="119">
        <f>IF(AND(D1200="да",G1200="нет",F1200="нет"),K1200/SUMIFS($K$22:$K$4031,$D$22:$D$4031,"да",$G$22:$G$4031,"нет",$F$22:$F$4031,"нет")*'Велич. кап. %'!$G$5,0)</f>
        <v>2075.5011142506501</v>
      </c>
      <c r="N1200" s="120" t="s">
        <v>44</v>
      </c>
      <c r="O1200" s="121">
        <f t="shared" si="361"/>
        <v>1.1881910821117756E-4</v>
      </c>
      <c r="P1200" s="119">
        <f t="shared" si="362"/>
        <v>119.35351011656</v>
      </c>
      <c r="Q1200" s="119">
        <f t="shared" si="363"/>
        <v>71.612106069936004</v>
      </c>
      <c r="R1200" s="119">
        <f t="shared" si="364"/>
        <v>119.35351011656</v>
      </c>
      <c r="S1200" s="119">
        <f t="shared" si="365"/>
        <v>47.741404046623998</v>
      </c>
      <c r="T1200" s="119">
        <f t="shared" si="366"/>
        <v>143.22421213987201</v>
      </c>
      <c r="U1200" s="119">
        <f t="shared" si="367"/>
        <v>240.93461470873328</v>
      </c>
      <c r="V1200" s="119">
        <f t="shared" si="368"/>
        <v>139.17132628021506</v>
      </c>
      <c r="W1200" s="119">
        <f t="shared" si="369"/>
        <v>24.034326901462375</v>
      </c>
      <c r="X1200" s="119">
        <f t="shared" si="370"/>
        <v>72.046126175175047</v>
      </c>
      <c r="Y1200" s="119">
        <f t="shared" si="371"/>
        <v>203.806391058472</v>
      </c>
      <c r="Z1200" s="119">
        <f t="shared" si="372"/>
        <v>205.54425571800658</v>
      </c>
      <c r="AA1200" s="119">
        <f t="shared" si="373"/>
        <v>1.5853566020653158</v>
      </c>
      <c r="AB1200" s="119">
        <f t="shared" si="374"/>
        <v>7.2116480229538906</v>
      </c>
      <c r="AC1200" s="119">
        <f t="shared" si="375"/>
        <v>207.85908603470617</v>
      </c>
      <c r="AD1200" s="119">
        <f t="shared" si="376"/>
        <v>424.69957349809266</v>
      </c>
      <c r="AE1200" s="119">
        <f t="shared" si="377"/>
        <v>47.323666761216039</v>
      </c>
      <c r="AF1200" s="138">
        <f t="shared" si="378"/>
        <v>0</v>
      </c>
      <c r="AH1200" s="122" t="s">
        <v>2982</v>
      </c>
      <c r="AI1200" s="122" t="s">
        <v>2356</v>
      </c>
    </row>
    <row r="1201" spans="1:35" s="122" customFormat="1" ht="11.25" customHeight="1" x14ac:dyDescent="0.2">
      <c r="A1201" s="96" t="s">
        <v>89</v>
      </c>
      <c r="B1201" s="98">
        <v>612001112610</v>
      </c>
      <c r="C1201" s="99" t="s">
        <v>2265</v>
      </c>
      <c r="D1201" s="100" t="s">
        <v>87</v>
      </c>
      <c r="E1201" s="100" t="s">
        <v>87</v>
      </c>
      <c r="F1201" s="103" t="s">
        <v>88</v>
      </c>
      <c r="G1201" s="100" t="s">
        <v>88</v>
      </c>
      <c r="H1201" s="97">
        <v>0</v>
      </c>
      <c r="I1201" s="97">
        <v>0</v>
      </c>
      <c r="J1201" s="97">
        <v>0</v>
      </c>
      <c r="K1201" s="97">
        <v>80439.06</v>
      </c>
      <c r="L1201" s="119">
        <f t="shared" si="379"/>
        <v>80439.06</v>
      </c>
      <c r="M1201" s="119">
        <f>IF(AND(D1201="да",G1201="нет",F1201="нет"),K1201/SUMIFS($K$22:$K$4031,$D$22:$D$4031,"да",$G$22:$G$4031,"нет",$F$22:$F$4031,"нет")*'Велич. кап. %'!$G$5,0)</f>
        <v>1288.8135343177094</v>
      </c>
      <c r="N1201" s="120" t="s">
        <v>44</v>
      </c>
      <c r="O1201" s="121">
        <f t="shared" si="361"/>
        <v>7.3782506666306952E-5</v>
      </c>
      <c r="P1201" s="119">
        <f t="shared" si="362"/>
        <v>74.114351541596619</v>
      </c>
      <c r="Q1201" s="119">
        <f t="shared" si="363"/>
        <v>44.468610924957972</v>
      </c>
      <c r="R1201" s="119">
        <f t="shared" si="364"/>
        <v>74.114351541596619</v>
      </c>
      <c r="S1201" s="119">
        <f t="shared" si="365"/>
        <v>29.645740616638644</v>
      </c>
      <c r="T1201" s="119">
        <f t="shared" si="366"/>
        <v>88.937221849915943</v>
      </c>
      <c r="U1201" s="119">
        <f t="shared" si="367"/>
        <v>149.61196127054347</v>
      </c>
      <c r="V1201" s="119">
        <f t="shared" si="368"/>
        <v>86.420521611546462</v>
      </c>
      <c r="W1201" s="119">
        <f t="shared" si="369"/>
        <v>14.924475629590098</v>
      </c>
      <c r="X1201" s="119">
        <f t="shared" si="370"/>
        <v>44.738122216451565</v>
      </c>
      <c r="Y1201" s="119">
        <f t="shared" si="371"/>
        <v>126.55663414155366</v>
      </c>
      <c r="Z1201" s="119">
        <f t="shared" si="372"/>
        <v>127.63578725722388</v>
      </c>
      <c r="AA1201" s="119">
        <f t="shared" si="373"/>
        <v>0.98445095087285084</v>
      </c>
      <c r="AB1201" s="119">
        <f t="shared" si="374"/>
        <v>4.4781809621308</v>
      </c>
      <c r="AC1201" s="119">
        <f t="shared" si="375"/>
        <v>129.0732158479999</v>
      </c>
      <c r="AD1201" s="119">
        <f t="shared" si="376"/>
        <v>263.72356756884795</v>
      </c>
      <c r="AE1201" s="119">
        <f t="shared" si="377"/>
        <v>29.386340386243059</v>
      </c>
      <c r="AF1201" s="138">
        <f t="shared" si="378"/>
        <v>0</v>
      </c>
      <c r="AH1201" s="122" t="s">
        <v>2982</v>
      </c>
      <c r="AI1201" s="122" t="s">
        <v>2356</v>
      </c>
    </row>
    <row r="1202" spans="1:35" s="122" customFormat="1" ht="11.25" customHeight="1" x14ac:dyDescent="0.2">
      <c r="A1202" s="96" t="s">
        <v>89</v>
      </c>
      <c r="B1202" s="98">
        <v>612001112623</v>
      </c>
      <c r="C1202" s="99" t="s">
        <v>2288</v>
      </c>
      <c r="D1202" s="100" t="s">
        <v>87</v>
      </c>
      <c r="E1202" s="100" t="s">
        <v>87</v>
      </c>
      <c r="F1202" s="103" t="s">
        <v>88</v>
      </c>
      <c r="G1202" s="100" t="s">
        <v>88</v>
      </c>
      <c r="H1202" s="97">
        <v>0</v>
      </c>
      <c r="I1202" s="97">
        <v>0</v>
      </c>
      <c r="J1202" s="97">
        <v>0</v>
      </c>
      <c r="K1202" s="97">
        <v>1822406.99</v>
      </c>
      <c r="L1202" s="119">
        <f t="shared" si="379"/>
        <v>1822406.99</v>
      </c>
      <c r="M1202" s="119">
        <f>IF(AND(D1202="да",G1202="нет",F1202="нет"),K1202/SUMIFS($K$22:$K$4031,$D$22:$D$4031,"да",$G$22:$G$4031,"нет",$F$22:$F$4031,"нет")*'Велич. кап. %'!$G$5,0)</f>
        <v>29199.033327182075</v>
      </c>
      <c r="N1202" s="120" t="s">
        <v>44</v>
      </c>
      <c r="O1202" s="121">
        <f t="shared" si="361"/>
        <v>1.6715978019683398E-3</v>
      </c>
      <c r="P1202" s="119">
        <f t="shared" si="362"/>
        <v>1679.115995496752</v>
      </c>
      <c r="Q1202" s="119">
        <f t="shared" si="363"/>
        <v>1007.4695972980512</v>
      </c>
      <c r="R1202" s="119">
        <f t="shared" si="364"/>
        <v>1679.115995496752</v>
      </c>
      <c r="S1202" s="119">
        <f t="shared" si="365"/>
        <v>671.64639819870081</v>
      </c>
      <c r="T1202" s="119">
        <f t="shared" si="366"/>
        <v>2014.9391945961024</v>
      </c>
      <c r="U1202" s="119">
        <f t="shared" si="367"/>
        <v>3389.5707384826196</v>
      </c>
      <c r="V1202" s="119">
        <f t="shared" si="368"/>
        <v>1957.92147079203</v>
      </c>
      <c r="W1202" s="119">
        <f t="shared" si="369"/>
        <v>338.1251435490376</v>
      </c>
      <c r="X1202" s="119">
        <f t="shared" si="370"/>
        <v>1013.5755769241414</v>
      </c>
      <c r="Y1202" s="119">
        <f t="shared" si="371"/>
        <v>2867.2350806988552</v>
      </c>
      <c r="Z1202" s="119">
        <f t="shared" si="372"/>
        <v>2891.6841006311829</v>
      </c>
      <c r="AA1202" s="119">
        <f t="shared" si="373"/>
        <v>22.303471649007712</v>
      </c>
      <c r="AB1202" s="119">
        <f t="shared" si="374"/>
        <v>101.45653477144184</v>
      </c>
      <c r="AC1202" s="119">
        <f t="shared" si="375"/>
        <v>2924.2501190736666</v>
      </c>
      <c r="AD1202" s="119">
        <f t="shared" si="376"/>
        <v>5974.854417309276</v>
      </c>
      <c r="AE1202" s="119">
        <f t="shared" si="377"/>
        <v>665.76949221446216</v>
      </c>
      <c r="AF1202" s="138">
        <f t="shared" si="378"/>
        <v>0</v>
      </c>
      <c r="AH1202" s="122" t="s">
        <v>2982</v>
      </c>
      <c r="AI1202" s="122" t="s">
        <v>2357</v>
      </c>
    </row>
    <row r="1203" spans="1:35" s="122" customFormat="1" ht="11.25" customHeight="1" x14ac:dyDescent="0.2">
      <c r="A1203" s="96" t="s">
        <v>89</v>
      </c>
      <c r="B1203" s="98">
        <v>612001112624</v>
      </c>
      <c r="C1203" s="99" t="s">
        <v>2266</v>
      </c>
      <c r="D1203" s="100" t="s">
        <v>87</v>
      </c>
      <c r="E1203" s="100" t="s">
        <v>87</v>
      </c>
      <c r="F1203" s="103" t="s">
        <v>88</v>
      </c>
      <c r="G1203" s="100" t="s">
        <v>88</v>
      </c>
      <c r="H1203" s="97">
        <v>0</v>
      </c>
      <c r="I1203" s="97">
        <v>0</v>
      </c>
      <c r="J1203" s="97">
        <v>0</v>
      </c>
      <c r="K1203" s="97">
        <v>234589.64</v>
      </c>
      <c r="L1203" s="119">
        <f t="shared" si="379"/>
        <v>234589.64</v>
      </c>
      <c r="M1203" s="119">
        <f>IF(AND(D1203="да",G1203="нет",F1203="нет"),K1203/SUMIFS($K$22:$K$4031,$D$22:$D$4031,"да",$G$22:$G$4031,"нет",$F$22:$F$4031,"нет")*'Велич. кап. %'!$G$5,0)</f>
        <v>3758.6503751127766</v>
      </c>
      <c r="N1203" s="120" t="s">
        <v>44</v>
      </c>
      <c r="O1203" s="121">
        <f t="shared" si="361"/>
        <v>2.1517670242723563E-4</v>
      </c>
      <c r="P1203" s="119">
        <f t="shared" si="362"/>
        <v>216.14448312768201</v>
      </c>
      <c r="Q1203" s="119">
        <f t="shared" si="363"/>
        <v>129.68668987660919</v>
      </c>
      <c r="R1203" s="119">
        <f t="shared" si="364"/>
        <v>216.14448312768201</v>
      </c>
      <c r="S1203" s="119">
        <f t="shared" si="365"/>
        <v>86.4577932510728</v>
      </c>
      <c r="T1203" s="119">
        <f t="shared" si="366"/>
        <v>259.37337975321839</v>
      </c>
      <c r="U1203" s="119">
        <f t="shared" si="367"/>
        <v>436.32305168845517</v>
      </c>
      <c r="V1203" s="119">
        <f t="shared" si="368"/>
        <v>252.03376386378594</v>
      </c>
      <c r="W1203" s="119">
        <f t="shared" si="369"/>
        <v>43.525214804030718</v>
      </c>
      <c r="X1203" s="119">
        <f t="shared" si="370"/>
        <v>130.47268310983964</v>
      </c>
      <c r="Y1203" s="119">
        <f t="shared" si="371"/>
        <v>369.08530809383882</v>
      </c>
      <c r="Z1203" s="119">
        <f t="shared" si="372"/>
        <v>372.23251221221062</v>
      </c>
      <c r="AA1203" s="119">
        <f t="shared" si="373"/>
        <v>2.8710180621568653</v>
      </c>
      <c r="AB1203" s="119">
        <f t="shared" si="374"/>
        <v>13.060009151786685</v>
      </c>
      <c r="AC1203" s="119">
        <f t="shared" si="375"/>
        <v>376.4245783009473</v>
      </c>
      <c r="AD1203" s="119">
        <f t="shared" si="376"/>
        <v>769.11411912933511</v>
      </c>
      <c r="AE1203" s="119">
        <f t="shared" si="377"/>
        <v>85.701287560125905</v>
      </c>
      <c r="AF1203" s="138">
        <f t="shared" si="378"/>
        <v>0</v>
      </c>
      <c r="AH1203" s="122" t="s">
        <v>2982</v>
      </c>
      <c r="AI1203" s="122" t="s">
        <v>2356</v>
      </c>
    </row>
    <row r="1204" spans="1:35" s="122" customFormat="1" ht="11.25" customHeight="1" x14ac:dyDescent="0.2">
      <c r="A1204" s="96" t="s">
        <v>89</v>
      </c>
      <c r="B1204" s="98">
        <v>612001112629</v>
      </c>
      <c r="C1204" s="99" t="s">
        <v>2267</v>
      </c>
      <c r="D1204" s="100" t="s">
        <v>87</v>
      </c>
      <c r="E1204" s="100" t="s">
        <v>87</v>
      </c>
      <c r="F1204" s="103" t="s">
        <v>88</v>
      </c>
      <c r="G1204" s="100" t="s">
        <v>88</v>
      </c>
      <c r="H1204" s="97">
        <v>0</v>
      </c>
      <c r="I1204" s="97">
        <v>0</v>
      </c>
      <c r="J1204" s="97">
        <v>0</v>
      </c>
      <c r="K1204" s="97">
        <v>161178.01</v>
      </c>
      <c r="L1204" s="119">
        <f t="shared" si="379"/>
        <v>161178.01</v>
      </c>
      <c r="M1204" s="119">
        <f>IF(AND(D1204="да",G1204="нет",F1204="нет"),K1204/SUMIFS($K$22:$K$4031,$D$22:$D$4031,"да",$G$22:$G$4031,"нет",$F$22:$F$4031,"нет")*'Велич. кап. %'!$G$5,0)</f>
        <v>2582.4319767336306</v>
      </c>
      <c r="N1204" s="120" t="s">
        <v>44</v>
      </c>
      <c r="O1204" s="121">
        <f t="shared" si="361"/>
        <v>1.4784008661074719E-4</v>
      </c>
      <c r="P1204" s="119">
        <f t="shared" si="362"/>
        <v>148.50501353341247</v>
      </c>
      <c r="Q1204" s="119">
        <f t="shared" si="363"/>
        <v>89.103008120047477</v>
      </c>
      <c r="R1204" s="119">
        <f t="shared" si="364"/>
        <v>148.50501353341247</v>
      </c>
      <c r="S1204" s="119">
        <f t="shared" si="365"/>
        <v>59.402005413364975</v>
      </c>
      <c r="T1204" s="119">
        <f t="shared" si="366"/>
        <v>178.20601624009495</v>
      </c>
      <c r="U1204" s="119">
        <f t="shared" si="367"/>
        <v>299.78170045476998</v>
      </c>
      <c r="V1204" s="119">
        <f t="shared" si="368"/>
        <v>173.16323309236896</v>
      </c>
      <c r="W1204" s="119">
        <f t="shared" si="369"/>
        <v>29.904592150515303</v>
      </c>
      <c r="X1204" s="119">
        <f t="shared" si="370"/>
        <v>89.643035485303443</v>
      </c>
      <c r="Y1204" s="119">
        <f t="shared" si="371"/>
        <v>253.58509215838274</v>
      </c>
      <c r="Z1204" s="119">
        <f t="shared" si="372"/>
        <v>255.7474216494164</v>
      </c>
      <c r="AA1204" s="119">
        <f t="shared" si="373"/>
        <v>1.9725720962464488</v>
      </c>
      <c r="AB1204" s="119">
        <f t="shared" si="374"/>
        <v>8.973057316882219</v>
      </c>
      <c r="AC1204" s="119">
        <f t="shared" si="375"/>
        <v>258.62763780035579</v>
      </c>
      <c r="AD1204" s="119">
        <f t="shared" si="376"/>
        <v>528.43033982305928</v>
      </c>
      <c r="AE1204" s="119">
        <f t="shared" si="377"/>
        <v>58.882237865998036</v>
      </c>
      <c r="AF1204" s="138">
        <f t="shared" si="378"/>
        <v>0</v>
      </c>
      <c r="AH1204" s="122" t="s">
        <v>2982</v>
      </c>
      <c r="AI1204" s="122" t="s">
        <v>2356</v>
      </c>
    </row>
    <row r="1205" spans="1:35" s="122" customFormat="1" ht="11.25" customHeight="1" x14ac:dyDescent="0.2">
      <c r="A1205" s="96" t="s">
        <v>89</v>
      </c>
      <c r="B1205" s="98">
        <v>612001112650</v>
      </c>
      <c r="C1205" s="99" t="s">
        <v>2268</v>
      </c>
      <c r="D1205" s="100" t="s">
        <v>87</v>
      </c>
      <c r="E1205" s="100" t="s">
        <v>87</v>
      </c>
      <c r="F1205" s="103" t="s">
        <v>88</v>
      </c>
      <c r="G1205" s="100" t="s">
        <v>88</v>
      </c>
      <c r="H1205" s="97">
        <v>0</v>
      </c>
      <c r="I1205" s="97">
        <v>0</v>
      </c>
      <c r="J1205" s="97">
        <v>39974.9</v>
      </c>
      <c r="K1205" s="97">
        <v>299203.71000000002</v>
      </c>
      <c r="L1205" s="119">
        <f t="shared" si="379"/>
        <v>299203.71000000002</v>
      </c>
      <c r="M1205" s="119">
        <f>IF(AND(D1205="да",G1205="нет",F1205="нет"),K1205/SUMIFS($K$22:$K$4031,$D$22:$D$4031,"да",$G$22:$G$4031,"нет",$F$22:$F$4031,"нет")*'Велич. кап. %'!$G$5,0)</f>
        <v>4793.9121984527292</v>
      </c>
      <c r="N1205" s="120" t="s">
        <v>44</v>
      </c>
      <c r="O1205" s="121">
        <f t="shared" si="361"/>
        <v>2.7444378051731059E-4</v>
      </c>
      <c r="P1205" s="119">
        <f t="shared" si="362"/>
        <v>275.67812136902063</v>
      </c>
      <c r="Q1205" s="119">
        <f t="shared" si="363"/>
        <v>165.40687282141238</v>
      </c>
      <c r="R1205" s="119">
        <f t="shared" si="364"/>
        <v>275.67812136902063</v>
      </c>
      <c r="S1205" s="119">
        <f t="shared" si="365"/>
        <v>110.27124854760825</v>
      </c>
      <c r="T1205" s="119">
        <f t="shared" si="366"/>
        <v>330.81374564282476</v>
      </c>
      <c r="U1205" s="119">
        <f t="shared" si="367"/>
        <v>556.50145429997485</v>
      </c>
      <c r="V1205" s="119">
        <f t="shared" si="368"/>
        <v>321.45254663977778</v>
      </c>
      <c r="W1205" s="119">
        <f t="shared" si="369"/>
        <v>55.513558688750763</v>
      </c>
      <c r="X1205" s="119">
        <f t="shared" si="370"/>
        <v>166.40935567367066</v>
      </c>
      <c r="Y1205" s="119">
        <f t="shared" si="371"/>
        <v>470.74411934034941</v>
      </c>
      <c r="Z1205" s="119">
        <f t="shared" si="372"/>
        <v>474.75817191464097</v>
      </c>
      <c r="AA1205" s="119">
        <f t="shared" si="373"/>
        <v>3.6617953617830041</v>
      </c>
      <c r="AB1205" s="119">
        <f t="shared" si="374"/>
        <v>16.657185674731966</v>
      </c>
      <c r="AC1205" s="119">
        <f t="shared" si="375"/>
        <v>480.10487744824934</v>
      </c>
      <c r="AD1205" s="119">
        <f t="shared" si="376"/>
        <v>980.95464853809847</v>
      </c>
      <c r="AE1205" s="119">
        <f t="shared" si="377"/>
        <v>109.30637512281668</v>
      </c>
      <c r="AF1205" s="138">
        <f t="shared" si="378"/>
        <v>0</v>
      </c>
      <c r="AH1205" s="122" t="s">
        <v>2982</v>
      </c>
      <c r="AI1205" s="122" t="s">
        <v>2356</v>
      </c>
    </row>
    <row r="1206" spans="1:35" s="122" customFormat="1" ht="11.25" customHeight="1" x14ac:dyDescent="0.2">
      <c r="A1206" s="96" t="s">
        <v>89</v>
      </c>
      <c r="B1206" s="98">
        <v>612001112658</v>
      </c>
      <c r="C1206" s="99" t="s">
        <v>2956</v>
      </c>
      <c r="D1206" s="100" t="s">
        <v>87</v>
      </c>
      <c r="E1206" s="100" t="s">
        <v>87</v>
      </c>
      <c r="F1206" s="103" t="s">
        <v>88</v>
      </c>
      <c r="G1206" s="100" t="s">
        <v>88</v>
      </c>
      <c r="H1206" s="97">
        <v>0</v>
      </c>
      <c r="I1206" s="97">
        <v>0</v>
      </c>
      <c r="J1206" s="97">
        <v>0</v>
      </c>
      <c r="K1206" s="97">
        <v>202689.42</v>
      </c>
      <c r="L1206" s="119">
        <f t="shared" si="379"/>
        <v>202689.42</v>
      </c>
      <c r="M1206" s="119">
        <f>IF(AND(D1206="да",G1206="нет",F1206="нет"),K1206/SUMIFS($K$22:$K$4031,$D$22:$D$4031,"да",$G$22:$G$4031,"нет",$F$22:$F$4031,"нет")*'Велич. кап. %'!$G$5,0)</f>
        <v>3247.5375490340966</v>
      </c>
      <c r="N1206" s="120" t="s">
        <v>44</v>
      </c>
      <c r="O1206" s="121">
        <f t="shared" si="361"/>
        <v>1.8591631332265561E-4</v>
      </c>
      <c r="P1206" s="119">
        <f t="shared" si="362"/>
        <v>186.75249223004755</v>
      </c>
      <c r="Q1206" s="119">
        <f t="shared" si="363"/>
        <v>112.05149533802853</v>
      </c>
      <c r="R1206" s="119">
        <f t="shared" si="364"/>
        <v>186.75249223004755</v>
      </c>
      <c r="S1206" s="119">
        <f t="shared" si="365"/>
        <v>74.70099689201902</v>
      </c>
      <c r="T1206" s="119">
        <f t="shared" si="366"/>
        <v>224.10299067605706</v>
      </c>
      <c r="U1206" s="119">
        <f t="shared" si="367"/>
        <v>376.99050256167749</v>
      </c>
      <c r="V1206" s="119">
        <f t="shared" si="368"/>
        <v>217.76143830549265</v>
      </c>
      <c r="W1206" s="119">
        <f t="shared" si="369"/>
        <v>37.60652236818472</v>
      </c>
      <c r="X1206" s="119">
        <f t="shared" si="370"/>
        <v>112.73060679652005</v>
      </c>
      <c r="Y1206" s="119">
        <f t="shared" si="371"/>
        <v>318.89595392218303</v>
      </c>
      <c r="Z1206" s="119">
        <f t="shared" si="372"/>
        <v>321.6151915550742</v>
      </c>
      <c r="AA1206" s="119">
        <f t="shared" si="373"/>
        <v>2.4806082051538976</v>
      </c>
      <c r="AB1206" s="119">
        <f t="shared" si="374"/>
        <v>11.284068981777436</v>
      </c>
      <c r="AC1206" s="119">
        <f t="shared" si="375"/>
        <v>325.23720761736791</v>
      </c>
      <c r="AD1206" s="119">
        <f t="shared" si="376"/>
        <v>664.52761818525255</v>
      </c>
      <c r="AE1206" s="119">
        <f t="shared" si="377"/>
        <v>74.047363169213853</v>
      </c>
      <c r="AF1206" s="138">
        <f t="shared" si="378"/>
        <v>0</v>
      </c>
      <c r="AH1206" s="122" t="s">
        <v>2982</v>
      </c>
      <c r="AI1206" s="122" t="s">
        <v>2356</v>
      </c>
    </row>
    <row r="1207" spans="1:35" s="122" customFormat="1" ht="11.25" customHeight="1" x14ac:dyDescent="0.2">
      <c r="A1207" s="96" t="s">
        <v>89</v>
      </c>
      <c r="B1207" s="98">
        <v>612001112695</v>
      </c>
      <c r="C1207" s="99" t="s">
        <v>2957</v>
      </c>
      <c r="D1207" s="100" t="s">
        <v>87</v>
      </c>
      <c r="E1207" s="100" t="s">
        <v>87</v>
      </c>
      <c r="F1207" s="103" t="s">
        <v>88</v>
      </c>
      <c r="G1207" s="100" t="s">
        <v>88</v>
      </c>
      <c r="H1207" s="97">
        <v>0</v>
      </c>
      <c r="I1207" s="97">
        <v>0</v>
      </c>
      <c r="J1207" s="97">
        <v>0</v>
      </c>
      <c r="K1207" s="97">
        <v>183845.75</v>
      </c>
      <c r="L1207" s="119">
        <f t="shared" si="379"/>
        <v>183845.75</v>
      </c>
      <c r="M1207" s="119">
        <f>IF(AND(D1207="да",G1207="нет",F1207="нет"),K1207/SUMIFS($K$22:$K$4031,$D$22:$D$4031,"да",$G$22:$G$4031,"нет",$F$22:$F$4031,"нет")*'Велич. кап. %'!$G$5,0)</f>
        <v>2945.6198372630165</v>
      </c>
      <c r="N1207" s="120" t="s">
        <v>44</v>
      </c>
      <c r="O1207" s="121">
        <f t="shared" ref="O1207:O1270" si="380">M1207/$M$21</f>
        <v>1.6863200881446405E-4</v>
      </c>
      <c r="P1207" s="119">
        <f t="shared" ref="P1207:P1270" si="381">O1207*$P$21</f>
        <v>169.39044967617085</v>
      </c>
      <c r="Q1207" s="119">
        <f t="shared" ref="Q1207:Q1270" si="382">O1207*$Q$21</f>
        <v>101.6342698057025</v>
      </c>
      <c r="R1207" s="119">
        <f t="shared" ref="R1207:R1270" si="383">O1207*$R$21</f>
        <v>169.39044967617085</v>
      </c>
      <c r="S1207" s="119">
        <f t="shared" ref="S1207:S1270" si="384">O1207*$S$21</f>
        <v>67.75617987046833</v>
      </c>
      <c r="T1207" s="119">
        <f t="shared" ref="T1207:T1270" si="385">O1207*$T$21</f>
        <v>203.268539611405</v>
      </c>
      <c r="U1207" s="119">
        <f t="shared" ref="U1207:U1270" si="386">O1207*$U$21</f>
        <v>341.94237511917743</v>
      </c>
      <c r="V1207" s="119">
        <f t="shared" ref="V1207:V1270" si="387">O1207*$V$21</f>
        <v>197.51654993315398</v>
      </c>
      <c r="W1207" s="119">
        <f t="shared" ref="W1207:W1270" si="388">O1207*$W$21</f>
        <v>34.11031177488541</v>
      </c>
      <c r="X1207" s="119">
        <f t="shared" ref="X1207:X1270" si="389">O1207*$X$21</f>
        <v>102.25024549609606</v>
      </c>
      <c r="Y1207" s="119">
        <f t="shared" ref="Y1207:Y1270" si="390">O1207*$Y$21</f>
        <v>289.24877194275439</v>
      </c>
      <c r="Z1207" s="119">
        <f t="shared" ref="Z1207:Z1270" si="391">O1207*$Z$21</f>
        <v>291.71520695474027</v>
      </c>
      <c r="AA1207" s="119">
        <f t="shared" ref="AA1207:AA1270" si="392">O1207*$AA$21</f>
        <v>2.249990531980762</v>
      </c>
      <c r="AB1207" s="119">
        <f t="shared" ref="AB1207:AB1270" si="393">O1207*$AB$21</f>
        <v>10.235009429730514</v>
      </c>
      <c r="AC1207" s="119">
        <f t="shared" ref="AC1207:AC1270" si="394">O1207*$AC$21</f>
        <v>295.00049071293756</v>
      </c>
      <c r="AD1207" s="119">
        <f t="shared" ref="AD1207:AD1270" si="395">O1207*$AD$21</f>
        <v>602.74768343104131</v>
      </c>
      <c r="AE1207" s="119">
        <f t="shared" ref="AE1207:AE1270" si="396">O1207*$AE$21</f>
        <v>67.163313296601743</v>
      </c>
      <c r="AF1207" s="138">
        <f t="shared" ref="AF1207:AF1270" si="397">SUM(P1207:AE1207)-M1207</f>
        <v>0</v>
      </c>
      <c r="AH1207" s="122" t="s">
        <v>2982</v>
      </c>
      <c r="AI1207" s="122" t="s">
        <v>2356</v>
      </c>
    </row>
    <row r="1208" spans="1:35" s="122" customFormat="1" ht="11.25" customHeight="1" x14ac:dyDescent="0.2">
      <c r="A1208" s="96" t="s">
        <v>89</v>
      </c>
      <c r="B1208" s="98">
        <v>612001112704</v>
      </c>
      <c r="C1208" s="99" t="s">
        <v>2269</v>
      </c>
      <c r="D1208" s="100" t="s">
        <v>87</v>
      </c>
      <c r="E1208" s="100" t="s">
        <v>87</v>
      </c>
      <c r="F1208" s="103" t="s">
        <v>88</v>
      </c>
      <c r="G1208" s="100" t="s">
        <v>88</v>
      </c>
      <c r="H1208" s="97">
        <v>0</v>
      </c>
      <c r="I1208" s="97">
        <v>0</v>
      </c>
      <c r="J1208" s="97">
        <v>0</v>
      </c>
      <c r="K1208" s="97">
        <v>115596.87</v>
      </c>
      <c r="L1208" s="119">
        <f t="shared" si="379"/>
        <v>115596.87</v>
      </c>
      <c r="M1208" s="119">
        <f>IF(AND(D1208="да",G1208="нет",F1208="нет"),K1208/SUMIFS($K$22:$K$4031,$D$22:$D$4031,"да",$G$22:$G$4031,"нет",$F$22:$F$4031,"нет")*'Велич. кап. %'!$G$5,0)</f>
        <v>1852.1202333886645</v>
      </c>
      <c r="N1208" s="120" t="s">
        <v>44</v>
      </c>
      <c r="O1208" s="121">
        <f t="shared" si="380"/>
        <v>1.0603091124360751E-4</v>
      </c>
      <c r="P1208" s="119">
        <f t="shared" si="381"/>
        <v>106.50779683760905</v>
      </c>
      <c r="Q1208" s="119">
        <f t="shared" si="382"/>
        <v>63.904678102565427</v>
      </c>
      <c r="R1208" s="119">
        <f t="shared" si="383"/>
        <v>106.50779683760905</v>
      </c>
      <c r="S1208" s="119">
        <f t="shared" si="384"/>
        <v>42.603118735043616</v>
      </c>
      <c r="T1208" s="119">
        <f t="shared" si="385"/>
        <v>127.80935620513085</v>
      </c>
      <c r="U1208" s="119">
        <f t="shared" si="386"/>
        <v>215.00343785016943</v>
      </c>
      <c r="V1208" s="119">
        <f t="shared" si="387"/>
        <v>124.19267209316129</v>
      </c>
      <c r="W1208" s="119">
        <f t="shared" si="388"/>
        <v>21.44757371818983</v>
      </c>
      <c r="X1208" s="119">
        <f t="shared" si="389"/>
        <v>64.291985733041429</v>
      </c>
      <c r="Y1208" s="119">
        <f t="shared" si="390"/>
        <v>181.8712300280329</v>
      </c>
      <c r="Z1208" s="119">
        <f t="shared" si="391"/>
        <v>183.42205275547684</v>
      </c>
      <c r="AA1208" s="119">
        <f t="shared" si="392"/>
        <v>1.4147287224567933</v>
      </c>
      <c r="AB1208" s="119">
        <f t="shared" si="393"/>
        <v>6.435476776032802</v>
      </c>
      <c r="AC1208" s="119">
        <f t="shared" si="394"/>
        <v>185.48774380087468</v>
      </c>
      <c r="AD1208" s="119">
        <f t="shared" si="395"/>
        <v>378.9902437471589</v>
      </c>
      <c r="AE1208" s="119">
        <f t="shared" si="396"/>
        <v>42.230341446111986</v>
      </c>
      <c r="AF1208" s="138">
        <f t="shared" si="397"/>
        <v>0</v>
      </c>
      <c r="AH1208" s="122" t="s">
        <v>2982</v>
      </c>
      <c r="AI1208" s="122" t="s">
        <v>2356</v>
      </c>
    </row>
    <row r="1209" spans="1:35" s="122" customFormat="1" ht="11.25" customHeight="1" x14ac:dyDescent="0.2">
      <c r="A1209" s="96" t="s">
        <v>89</v>
      </c>
      <c r="B1209" s="98">
        <v>612001112708</v>
      </c>
      <c r="C1209" s="99" t="s">
        <v>2270</v>
      </c>
      <c r="D1209" s="100" t="s">
        <v>87</v>
      </c>
      <c r="E1209" s="100" t="s">
        <v>87</v>
      </c>
      <c r="F1209" s="103" t="s">
        <v>88</v>
      </c>
      <c r="G1209" s="100" t="s">
        <v>88</v>
      </c>
      <c r="H1209" s="97">
        <v>0</v>
      </c>
      <c r="I1209" s="97">
        <v>0</v>
      </c>
      <c r="J1209" s="97">
        <v>0</v>
      </c>
      <c r="K1209" s="97">
        <v>294551.05</v>
      </c>
      <c r="L1209" s="119">
        <f t="shared" si="379"/>
        <v>294551.05</v>
      </c>
      <c r="M1209" s="119">
        <f>IF(AND(D1209="да",G1209="нет",F1209="нет"),K1209/SUMIFS($K$22:$K$4031,$D$22:$D$4031,"да",$G$22:$G$4031,"нет",$F$22:$F$4031,"нет")*'Велич. кап. %'!$G$5,0)</f>
        <v>4719.3661858740306</v>
      </c>
      <c r="N1209" s="120" t="s">
        <v>44</v>
      </c>
      <c r="O1209" s="121">
        <f t="shared" si="380"/>
        <v>2.7017614092199376E-4</v>
      </c>
      <c r="P1209" s="119">
        <f t="shared" si="381"/>
        <v>271.39128759891526</v>
      </c>
      <c r="Q1209" s="119">
        <f t="shared" si="382"/>
        <v>162.83477255934915</v>
      </c>
      <c r="R1209" s="119">
        <f t="shared" si="383"/>
        <v>271.39128759891526</v>
      </c>
      <c r="S1209" s="119">
        <f t="shared" si="384"/>
        <v>108.55651503956611</v>
      </c>
      <c r="T1209" s="119">
        <f t="shared" si="385"/>
        <v>325.6695451186983</v>
      </c>
      <c r="U1209" s="119">
        <f t="shared" si="386"/>
        <v>547.84777799240703</v>
      </c>
      <c r="V1209" s="119">
        <f t="shared" si="387"/>
        <v>316.45391408388787</v>
      </c>
      <c r="W1209" s="119">
        <f t="shared" si="388"/>
        <v>54.6503150011347</v>
      </c>
      <c r="X1209" s="119">
        <f t="shared" si="389"/>
        <v>163.82166666149672</v>
      </c>
      <c r="Y1209" s="119">
        <f t="shared" si="390"/>
        <v>463.42398171809162</v>
      </c>
      <c r="Z1209" s="119">
        <f t="shared" si="391"/>
        <v>467.37561520723779</v>
      </c>
      <c r="AA1209" s="119">
        <f t="shared" si="392"/>
        <v>3.6048539261037686</v>
      </c>
      <c r="AB1209" s="119">
        <f t="shared" si="393"/>
        <v>16.39816408204717</v>
      </c>
      <c r="AC1209" s="119">
        <f t="shared" si="394"/>
        <v>472.63917871373695</v>
      </c>
      <c r="AD1209" s="119">
        <f t="shared" si="395"/>
        <v>965.70066503947351</v>
      </c>
      <c r="AE1209" s="119">
        <f t="shared" si="396"/>
        <v>107.60664553296991</v>
      </c>
      <c r="AF1209" s="138">
        <f t="shared" si="397"/>
        <v>0</v>
      </c>
      <c r="AH1209" s="122" t="s">
        <v>2982</v>
      </c>
      <c r="AI1209" s="122" t="s">
        <v>2356</v>
      </c>
    </row>
    <row r="1210" spans="1:35" s="122" customFormat="1" ht="11.25" customHeight="1" x14ac:dyDescent="0.2">
      <c r="A1210" s="96" t="s">
        <v>89</v>
      </c>
      <c r="B1210" s="98">
        <v>612001112714</v>
      </c>
      <c r="C1210" s="99" t="s">
        <v>2271</v>
      </c>
      <c r="D1210" s="100" t="s">
        <v>87</v>
      </c>
      <c r="E1210" s="100" t="s">
        <v>87</v>
      </c>
      <c r="F1210" s="103" t="s">
        <v>88</v>
      </c>
      <c r="G1210" s="100" t="s">
        <v>88</v>
      </c>
      <c r="H1210" s="97">
        <v>0</v>
      </c>
      <c r="I1210" s="97">
        <v>0</v>
      </c>
      <c r="J1210" s="97">
        <v>39974.9</v>
      </c>
      <c r="K1210" s="97">
        <v>136565.63</v>
      </c>
      <c r="L1210" s="119">
        <f t="shared" si="379"/>
        <v>136565.63</v>
      </c>
      <c r="M1210" s="119">
        <f>IF(AND(D1210="да",G1210="нет",F1210="нет"),K1210/SUMIFS($K$22:$K$4031,$D$22:$D$4031,"да",$G$22:$G$4031,"нет",$F$22:$F$4031,"нет")*'Велич. кап. %'!$G$5,0)</f>
        <v>2188.0866368481256</v>
      </c>
      <c r="N1210" s="120" t="s">
        <v>44</v>
      </c>
      <c r="O1210" s="121">
        <f t="shared" si="380"/>
        <v>1.2526444871264542E-4</v>
      </c>
      <c r="P1210" s="119">
        <f t="shared" si="381"/>
        <v>125.82783924028467</v>
      </c>
      <c r="Q1210" s="119">
        <f t="shared" si="382"/>
        <v>75.496703544170799</v>
      </c>
      <c r="R1210" s="119">
        <f t="shared" si="383"/>
        <v>125.82783924028467</v>
      </c>
      <c r="S1210" s="119">
        <f t="shared" si="384"/>
        <v>50.331135696113861</v>
      </c>
      <c r="T1210" s="119">
        <f t="shared" si="385"/>
        <v>150.9934070883416</v>
      </c>
      <c r="U1210" s="119">
        <f t="shared" si="386"/>
        <v>254.0041087805771</v>
      </c>
      <c r="V1210" s="119">
        <f t="shared" si="387"/>
        <v>146.72067250424678</v>
      </c>
      <c r="W1210" s="119">
        <f t="shared" si="388"/>
        <v>25.3380685549361</v>
      </c>
      <c r="X1210" s="119">
        <f t="shared" si="389"/>
        <v>75.954267062627324</v>
      </c>
      <c r="Y1210" s="119">
        <f t="shared" si="390"/>
        <v>214.86186527068793</v>
      </c>
      <c r="Z1210" s="119">
        <f t="shared" si="391"/>
        <v>216.69400036908374</v>
      </c>
      <c r="AA1210" s="119">
        <f t="shared" si="392"/>
        <v>1.6713542439462856</v>
      </c>
      <c r="AB1210" s="119">
        <f t="shared" si="393"/>
        <v>7.6028437471472046</v>
      </c>
      <c r="AC1210" s="119">
        <f t="shared" si="394"/>
        <v>219.13439861689196</v>
      </c>
      <c r="AD1210" s="119">
        <f t="shared" si="395"/>
        <v>447.73739463001294</v>
      </c>
      <c r="AE1210" s="119">
        <f t="shared" si="396"/>
        <v>49.89073825877287</v>
      </c>
      <c r="AF1210" s="138">
        <f t="shared" si="397"/>
        <v>0</v>
      </c>
      <c r="AH1210" s="122" t="s">
        <v>2982</v>
      </c>
      <c r="AI1210" s="122" t="s">
        <v>2356</v>
      </c>
    </row>
    <row r="1211" spans="1:35" s="122" customFormat="1" ht="11.25" customHeight="1" x14ac:dyDescent="0.2">
      <c r="A1211" s="96" t="s">
        <v>89</v>
      </c>
      <c r="B1211" s="98">
        <v>612001112721</v>
      </c>
      <c r="C1211" s="99" t="s">
        <v>4455</v>
      </c>
      <c r="D1211" s="100" t="s">
        <v>87</v>
      </c>
      <c r="E1211" s="100" t="s">
        <v>87</v>
      </c>
      <c r="F1211" s="103" t="s">
        <v>88</v>
      </c>
      <c r="G1211" s="100" t="s">
        <v>88</v>
      </c>
      <c r="H1211" s="97">
        <v>0</v>
      </c>
      <c r="I1211" s="97">
        <v>0</v>
      </c>
      <c r="J1211" s="97">
        <v>40009.300000000003</v>
      </c>
      <c r="K1211" s="97">
        <v>40009.300000000003</v>
      </c>
      <c r="L1211" s="119">
        <f t="shared" si="379"/>
        <v>40009.300000000003</v>
      </c>
      <c r="M1211" s="119">
        <f>IF(AND(D1211="да",G1211="нет",F1211="нет"),K1211/SUMIFS($K$22:$K$4031,$D$22:$D$4031,"да",$G$22:$G$4031,"нет",$F$22:$F$4031,"нет")*'Велич. кап. %'!$G$5,0)</f>
        <v>641.03841266391646</v>
      </c>
      <c r="N1211" s="120" t="s">
        <v>44</v>
      </c>
      <c r="O1211" s="121">
        <f t="shared" si="380"/>
        <v>3.6698420443554104E-5</v>
      </c>
      <c r="P1211" s="119">
        <f t="shared" si="381"/>
        <v>36.86347559423497</v>
      </c>
      <c r="Q1211" s="119">
        <f t="shared" si="382"/>
        <v>22.118085356540981</v>
      </c>
      <c r="R1211" s="119">
        <f t="shared" si="383"/>
        <v>36.86347559423497</v>
      </c>
      <c r="S1211" s="119">
        <f t="shared" si="384"/>
        <v>14.745390237693986</v>
      </c>
      <c r="T1211" s="119">
        <f t="shared" si="385"/>
        <v>44.236170713081961</v>
      </c>
      <c r="U1211" s="119">
        <f t="shared" si="386"/>
        <v>74.414965093594532</v>
      </c>
      <c r="V1211" s="119">
        <f t="shared" si="387"/>
        <v>42.984398068709979</v>
      </c>
      <c r="W1211" s="119">
        <f t="shared" si="388"/>
        <v>7.4232322307963221</v>
      </c>
      <c r="X1211" s="119">
        <f t="shared" si="389"/>
        <v>22.252136626095279</v>
      </c>
      <c r="Y1211" s="119">
        <f t="shared" si="390"/>
        <v>62.947557347881279</v>
      </c>
      <c r="Z1211" s="119">
        <f t="shared" si="391"/>
        <v>63.484313505285222</v>
      </c>
      <c r="AA1211" s="119">
        <f t="shared" si="392"/>
        <v>0.48965258207588647</v>
      </c>
      <c r="AB1211" s="119">
        <f t="shared" si="393"/>
        <v>2.2273866150124064</v>
      </c>
      <c r="AC1211" s="119">
        <f t="shared" si="394"/>
        <v>64.199271036078528</v>
      </c>
      <c r="AD1211" s="119">
        <f t="shared" si="395"/>
        <v>131.17253398948608</v>
      </c>
      <c r="AE1211" s="119">
        <f t="shared" si="396"/>
        <v>14.616368073114163</v>
      </c>
      <c r="AF1211" s="138">
        <f t="shared" si="397"/>
        <v>0</v>
      </c>
      <c r="AH1211" s="122" t="s">
        <v>2982</v>
      </c>
      <c r="AI1211" s="122" t="s">
        <v>2356</v>
      </c>
    </row>
    <row r="1212" spans="1:35" s="122" customFormat="1" ht="11.25" customHeight="1" x14ac:dyDescent="0.2">
      <c r="A1212" s="96" t="s">
        <v>89</v>
      </c>
      <c r="B1212" s="98">
        <v>612001112726</v>
      </c>
      <c r="C1212" s="99" t="s">
        <v>4456</v>
      </c>
      <c r="D1212" s="100" t="s">
        <v>87</v>
      </c>
      <c r="E1212" s="100" t="s">
        <v>87</v>
      </c>
      <c r="F1212" s="103" t="s">
        <v>88</v>
      </c>
      <c r="G1212" s="100" t="s">
        <v>88</v>
      </c>
      <c r="H1212" s="97">
        <v>0</v>
      </c>
      <c r="I1212" s="97">
        <v>0</v>
      </c>
      <c r="J1212" s="97">
        <v>149466.18</v>
      </c>
      <c r="K1212" s="97">
        <v>172492.45</v>
      </c>
      <c r="L1212" s="119">
        <f t="shared" si="379"/>
        <v>172492.45</v>
      </c>
      <c r="M1212" s="119">
        <f>IF(AND(D1212="да",G1212="нет",F1212="нет"),K1212/SUMIFS($K$22:$K$4031,$D$22:$D$4031,"да",$G$22:$G$4031,"нет",$F$22:$F$4031,"нет")*'Велич. кап. %'!$G$5,0)</f>
        <v>2763.7145949694191</v>
      </c>
      <c r="N1212" s="120" t="s">
        <v>44</v>
      </c>
      <c r="O1212" s="121">
        <f t="shared" si="380"/>
        <v>1.5821822559851671E-4</v>
      </c>
      <c r="P1212" s="119">
        <f t="shared" si="381"/>
        <v>158.92982933379977</v>
      </c>
      <c r="Q1212" s="119">
        <f t="shared" si="382"/>
        <v>95.35789760027987</v>
      </c>
      <c r="R1212" s="119">
        <f t="shared" si="383"/>
        <v>158.92982933379977</v>
      </c>
      <c r="S1212" s="119">
        <f t="shared" si="384"/>
        <v>63.571931733519911</v>
      </c>
      <c r="T1212" s="119">
        <f t="shared" si="385"/>
        <v>190.71579520055974</v>
      </c>
      <c r="U1212" s="119">
        <f t="shared" si="386"/>
        <v>320.82589911991965</v>
      </c>
      <c r="V1212" s="119">
        <f t="shared" si="387"/>
        <v>185.31901669479478</v>
      </c>
      <c r="W1212" s="119">
        <f t="shared" si="388"/>
        <v>32.003846965806027</v>
      </c>
      <c r="X1212" s="119">
        <f t="shared" si="389"/>
        <v>95.93583402783625</v>
      </c>
      <c r="Y1212" s="119">
        <f t="shared" si="390"/>
        <v>271.3863623820348</v>
      </c>
      <c r="Z1212" s="119">
        <f t="shared" si="391"/>
        <v>273.70048396484657</v>
      </c>
      <c r="AA1212" s="119">
        <f t="shared" si="392"/>
        <v>2.1110435206588405</v>
      </c>
      <c r="AB1212" s="119">
        <f t="shared" si="393"/>
        <v>9.6029516717537362</v>
      </c>
      <c r="AC1212" s="119">
        <f t="shared" si="394"/>
        <v>276.78288670952065</v>
      </c>
      <c r="AD1212" s="119">
        <f t="shared" si="395"/>
        <v>565.52530937943754</v>
      </c>
      <c r="AE1212" s="119">
        <f t="shared" si="396"/>
        <v>63.015677330851609</v>
      </c>
      <c r="AF1212" s="138">
        <f t="shared" si="397"/>
        <v>0</v>
      </c>
      <c r="AH1212" s="122" t="s">
        <v>2982</v>
      </c>
      <c r="AI1212" s="122" t="s">
        <v>2356</v>
      </c>
    </row>
    <row r="1213" spans="1:35" s="122" customFormat="1" ht="11.25" customHeight="1" x14ac:dyDescent="0.2">
      <c r="A1213" s="96" t="s">
        <v>89</v>
      </c>
      <c r="B1213" s="98">
        <v>612001112731</v>
      </c>
      <c r="C1213" s="99" t="s">
        <v>4457</v>
      </c>
      <c r="D1213" s="100" t="s">
        <v>87</v>
      </c>
      <c r="E1213" s="100" t="s">
        <v>87</v>
      </c>
      <c r="F1213" s="103" t="s">
        <v>88</v>
      </c>
      <c r="G1213" s="100" t="s">
        <v>88</v>
      </c>
      <c r="H1213" s="97">
        <v>0</v>
      </c>
      <c r="I1213" s="97">
        <v>0</v>
      </c>
      <c r="J1213" s="97">
        <v>41970</v>
      </c>
      <c r="K1213" s="97">
        <v>47009.53</v>
      </c>
      <c r="L1213" s="119">
        <f t="shared" si="379"/>
        <v>47009.53</v>
      </c>
      <c r="M1213" s="119">
        <f>IF(AND(D1213="да",G1213="нет",F1213="нет"),K1213/SUMIFS($K$22:$K$4031,$D$22:$D$4031,"да",$G$22:$G$4031,"нет",$F$22:$F$4031,"нет")*'Велич. кап. %'!$G$5,0)</f>
        <v>753.19774380648391</v>
      </c>
      <c r="N1213" s="120" t="s">
        <v>44</v>
      </c>
      <c r="O1213" s="121">
        <f t="shared" si="380"/>
        <v>4.3119362168142656E-5</v>
      </c>
      <c r="P1213" s="119">
        <f t="shared" si="381"/>
        <v>43.313296204918771</v>
      </c>
      <c r="Q1213" s="119">
        <f t="shared" si="382"/>
        <v>25.987977722951261</v>
      </c>
      <c r="R1213" s="119">
        <f t="shared" si="383"/>
        <v>43.313296204918771</v>
      </c>
      <c r="S1213" s="119">
        <f t="shared" si="384"/>
        <v>17.325318481967507</v>
      </c>
      <c r="T1213" s="119">
        <f t="shared" si="385"/>
        <v>51.975955445902521</v>
      </c>
      <c r="U1213" s="119">
        <f t="shared" si="386"/>
        <v>87.434984716460548</v>
      </c>
      <c r="V1213" s="119">
        <f t="shared" si="387"/>
        <v>50.505166312406459</v>
      </c>
      <c r="W1213" s="119">
        <f t="shared" si="388"/>
        <v>8.7220385822942816</v>
      </c>
      <c r="X1213" s="119">
        <f t="shared" si="389"/>
        <v>26.145483282349975</v>
      </c>
      <c r="Y1213" s="119">
        <f t="shared" si="390"/>
        <v>73.961181164677853</v>
      </c>
      <c r="Z1213" s="119">
        <f t="shared" si="391"/>
        <v>74.59185090106827</v>
      </c>
      <c r="AA1213" s="119">
        <f t="shared" si="392"/>
        <v>0.57532468067858844</v>
      </c>
      <c r="AB1213" s="119">
        <f t="shared" si="393"/>
        <v>2.6171014714085015</v>
      </c>
      <c r="AC1213" s="119">
        <f t="shared" si="394"/>
        <v>75.4319010267279</v>
      </c>
      <c r="AD1213" s="119">
        <f t="shared" si="395"/>
        <v>154.12314566250262</v>
      </c>
      <c r="AE1213" s="119">
        <f t="shared" si="396"/>
        <v>17.173721945250289</v>
      </c>
      <c r="AF1213" s="138">
        <f t="shared" si="397"/>
        <v>0</v>
      </c>
      <c r="AH1213" s="122" t="s">
        <v>2982</v>
      </c>
      <c r="AI1213" s="122" t="s">
        <v>2356</v>
      </c>
    </row>
    <row r="1214" spans="1:35" s="122" customFormat="1" ht="11.25" customHeight="1" x14ac:dyDescent="0.2">
      <c r="A1214" s="96" t="s">
        <v>89</v>
      </c>
      <c r="B1214" s="98">
        <v>612001112733</v>
      </c>
      <c r="C1214" s="99" t="s">
        <v>4458</v>
      </c>
      <c r="D1214" s="100" t="s">
        <v>87</v>
      </c>
      <c r="E1214" s="100" t="s">
        <v>87</v>
      </c>
      <c r="F1214" s="103" t="s">
        <v>88</v>
      </c>
      <c r="G1214" s="100" t="s">
        <v>88</v>
      </c>
      <c r="H1214" s="97">
        <v>0</v>
      </c>
      <c r="I1214" s="97">
        <v>0</v>
      </c>
      <c r="J1214" s="97">
        <v>144044.12</v>
      </c>
      <c r="K1214" s="97">
        <v>167070.32999999999</v>
      </c>
      <c r="L1214" s="119">
        <f t="shared" si="379"/>
        <v>167070.32999999999</v>
      </c>
      <c r="M1214" s="119">
        <f>IF(AND(D1214="да",G1214="нет",F1214="нет"),K1214/SUMIFS($K$22:$K$4031,$D$22:$D$4031,"да",$G$22:$G$4031,"нет",$F$22:$F$4031,"нет")*'Велич. кап. %'!$G$5,0)</f>
        <v>2676.8401133345669</v>
      </c>
      <c r="N1214" s="120" t="s">
        <v>44</v>
      </c>
      <c r="O1214" s="121">
        <f t="shared" si="380"/>
        <v>1.5324480093336623E-4</v>
      </c>
      <c r="P1214" s="119">
        <f t="shared" si="381"/>
        <v>153.93403614849001</v>
      </c>
      <c r="Q1214" s="119">
        <f t="shared" si="382"/>
        <v>92.360421689093997</v>
      </c>
      <c r="R1214" s="119">
        <f t="shared" si="383"/>
        <v>153.93403614849001</v>
      </c>
      <c r="S1214" s="119">
        <f t="shared" si="384"/>
        <v>61.573614459395998</v>
      </c>
      <c r="T1214" s="119">
        <f t="shared" si="385"/>
        <v>184.72084337818799</v>
      </c>
      <c r="U1214" s="119">
        <f t="shared" si="386"/>
        <v>310.74107207887459</v>
      </c>
      <c r="V1214" s="119">
        <f t="shared" si="387"/>
        <v>179.49370696789842</v>
      </c>
      <c r="W1214" s="119">
        <f t="shared" si="388"/>
        <v>30.997839463969065</v>
      </c>
      <c r="X1214" s="119">
        <f t="shared" si="389"/>
        <v>92.920191288695989</v>
      </c>
      <c r="Y1214" s="119">
        <f t="shared" si="390"/>
        <v>262.85561553949827</v>
      </c>
      <c r="Z1214" s="119">
        <f t="shared" si="391"/>
        <v>265.09699512741929</v>
      </c>
      <c r="AA1214" s="119">
        <f t="shared" si="392"/>
        <v>2.0446850725398953</v>
      </c>
      <c r="AB1214" s="119">
        <f t="shared" si="393"/>
        <v>9.3010929160896492</v>
      </c>
      <c r="AC1214" s="119">
        <f t="shared" si="394"/>
        <v>268.08250576133753</v>
      </c>
      <c r="AD1214" s="119">
        <f t="shared" si="395"/>
        <v>547.74861196171025</v>
      </c>
      <c r="AE1214" s="119">
        <f t="shared" si="396"/>
        <v>61.03484533287628</v>
      </c>
      <c r="AF1214" s="138">
        <f t="shared" si="397"/>
        <v>0</v>
      </c>
      <c r="AH1214" s="122" t="s">
        <v>2982</v>
      </c>
      <c r="AI1214" s="122" t="s">
        <v>2356</v>
      </c>
    </row>
    <row r="1215" spans="1:35" s="122" customFormat="1" ht="11.25" customHeight="1" x14ac:dyDescent="0.2">
      <c r="A1215" s="96" t="s">
        <v>89</v>
      </c>
      <c r="B1215" s="98">
        <v>612001112740</v>
      </c>
      <c r="C1215" s="99" t="s">
        <v>2272</v>
      </c>
      <c r="D1215" s="100" t="s">
        <v>87</v>
      </c>
      <c r="E1215" s="100" t="s">
        <v>87</v>
      </c>
      <c r="F1215" s="103" t="s">
        <v>88</v>
      </c>
      <c r="G1215" s="100" t="s">
        <v>88</v>
      </c>
      <c r="H1215" s="97">
        <v>0</v>
      </c>
      <c r="I1215" s="97">
        <v>0</v>
      </c>
      <c r="J1215" s="97">
        <v>0</v>
      </c>
      <c r="K1215" s="97">
        <v>104487.79</v>
      </c>
      <c r="L1215" s="119">
        <f t="shared" si="379"/>
        <v>104487.79</v>
      </c>
      <c r="M1215" s="119">
        <f>IF(AND(D1215="да",G1215="нет",F1215="нет"),K1215/SUMIFS($K$22:$K$4031,$D$22:$D$4031,"да",$G$22:$G$4031,"нет",$F$22:$F$4031,"нет")*'Велич. кап. %'!$G$5,0)</f>
        <v>1674.1279413626492</v>
      </c>
      <c r="N1215" s="120" t="s">
        <v>44</v>
      </c>
      <c r="O1215" s="121">
        <f t="shared" si="380"/>
        <v>9.584113815132452E-5</v>
      </c>
      <c r="P1215" s="119">
        <f t="shared" si="381"/>
        <v>96.272194128878752</v>
      </c>
      <c r="Q1215" s="119">
        <f t="shared" si="382"/>
        <v>57.763316477327244</v>
      </c>
      <c r="R1215" s="119">
        <f t="shared" si="383"/>
        <v>96.272194128878752</v>
      </c>
      <c r="S1215" s="119">
        <f t="shared" si="384"/>
        <v>38.508877651551494</v>
      </c>
      <c r="T1215" s="119">
        <f t="shared" si="385"/>
        <v>115.52663295465449</v>
      </c>
      <c r="U1215" s="119">
        <f t="shared" si="386"/>
        <v>194.34119681066241</v>
      </c>
      <c r="V1215" s="119">
        <f t="shared" si="387"/>
        <v>112.25751909380504</v>
      </c>
      <c r="W1215" s="119">
        <f t="shared" si="388"/>
        <v>19.3864209184534</v>
      </c>
      <c r="X1215" s="119">
        <f t="shared" si="389"/>
        <v>58.113403104746951</v>
      </c>
      <c r="Y1215" s="119">
        <f t="shared" si="390"/>
        <v>164.39305744360377</v>
      </c>
      <c r="Z1215" s="119">
        <f t="shared" si="391"/>
        <v>165.79484314482897</v>
      </c>
      <c r="AA1215" s="119">
        <f t="shared" si="392"/>
        <v>1.2787705900603856</v>
      </c>
      <c r="AB1215" s="119">
        <f t="shared" si="393"/>
        <v>5.8170151659296003</v>
      </c>
      <c r="AC1215" s="119">
        <f t="shared" si="394"/>
        <v>167.66201733524096</v>
      </c>
      <c r="AD1215" s="119">
        <f t="shared" si="395"/>
        <v>342.56855744192688</v>
      </c>
      <c r="AE1215" s="119">
        <f t="shared" si="396"/>
        <v>38.17192497210042</v>
      </c>
      <c r="AF1215" s="138">
        <f t="shared" si="397"/>
        <v>0</v>
      </c>
      <c r="AH1215" s="122" t="s">
        <v>2982</v>
      </c>
      <c r="AI1215" s="122" t="s">
        <v>2356</v>
      </c>
    </row>
    <row r="1216" spans="1:35" s="122" customFormat="1" ht="11.25" customHeight="1" x14ac:dyDescent="0.2">
      <c r="A1216" s="96" t="s">
        <v>89</v>
      </c>
      <c r="B1216" s="98">
        <v>612001112741</v>
      </c>
      <c r="C1216" s="99" t="s">
        <v>4459</v>
      </c>
      <c r="D1216" s="100" t="s">
        <v>87</v>
      </c>
      <c r="E1216" s="100" t="s">
        <v>87</v>
      </c>
      <c r="F1216" s="103" t="s">
        <v>88</v>
      </c>
      <c r="G1216" s="100" t="s">
        <v>88</v>
      </c>
      <c r="H1216" s="97">
        <v>0</v>
      </c>
      <c r="I1216" s="97">
        <v>0</v>
      </c>
      <c r="J1216" s="97">
        <v>65902.41</v>
      </c>
      <c r="K1216" s="97">
        <v>88919.01</v>
      </c>
      <c r="L1216" s="119">
        <f t="shared" si="379"/>
        <v>88919.01</v>
      </c>
      <c r="M1216" s="119">
        <f>IF(AND(D1216="да",G1216="нет",F1216="нет"),K1216/SUMIFS($K$22:$K$4031,$D$22:$D$4031,"да",$G$22:$G$4031,"нет",$F$22:$F$4031,"нет")*'Велич. кап. %'!$G$5,0)</f>
        <v>1424.6812872518865</v>
      </c>
      <c r="N1216" s="120" t="s">
        <v>44</v>
      </c>
      <c r="O1216" s="121">
        <f t="shared" si="380"/>
        <v>8.1560717493297589E-5</v>
      </c>
      <c r="P1216" s="119">
        <f t="shared" si="381"/>
        <v>81.927545720583325</v>
      </c>
      <c r="Q1216" s="119">
        <f t="shared" si="382"/>
        <v>49.156527432349989</v>
      </c>
      <c r="R1216" s="119">
        <f t="shared" si="383"/>
        <v>81.927545720583325</v>
      </c>
      <c r="S1216" s="119">
        <f t="shared" si="384"/>
        <v>32.771018288233329</v>
      </c>
      <c r="T1216" s="119">
        <f t="shared" si="385"/>
        <v>98.313054864699978</v>
      </c>
      <c r="U1216" s="119">
        <f t="shared" si="386"/>
        <v>165.38417381226319</v>
      </c>
      <c r="V1216" s="119">
        <f t="shared" si="387"/>
        <v>95.531042075607488</v>
      </c>
      <c r="W1216" s="119">
        <f t="shared" si="388"/>
        <v>16.49782577956876</v>
      </c>
      <c r="X1216" s="119">
        <f t="shared" si="389"/>
        <v>49.454450819612745</v>
      </c>
      <c r="Y1216" s="119">
        <f t="shared" si="390"/>
        <v>139.89833566925259</v>
      </c>
      <c r="Z1216" s="119">
        <f t="shared" si="391"/>
        <v>141.09125396894197</v>
      </c>
      <c r="AA1216" s="119">
        <f t="shared" si="392"/>
        <v>1.0882325569837903</v>
      </c>
      <c r="AB1216" s="119">
        <f t="shared" si="393"/>
        <v>4.9502743785608416</v>
      </c>
      <c r="AC1216" s="119">
        <f t="shared" si="394"/>
        <v>142.68021743069178</v>
      </c>
      <c r="AD1216" s="119">
        <f t="shared" si="395"/>
        <v>291.5255168557423</v>
      </c>
      <c r="AE1216" s="119">
        <f t="shared" si="396"/>
        <v>32.484271878211288</v>
      </c>
      <c r="AF1216" s="138">
        <f t="shared" si="397"/>
        <v>0</v>
      </c>
      <c r="AH1216" s="122" t="s">
        <v>2982</v>
      </c>
      <c r="AI1216" s="122" t="s">
        <v>2356</v>
      </c>
    </row>
    <row r="1217" spans="1:35" s="122" customFormat="1" ht="11.25" customHeight="1" x14ac:dyDescent="0.2">
      <c r="A1217" s="96" t="s">
        <v>89</v>
      </c>
      <c r="B1217" s="98">
        <v>612001112747</v>
      </c>
      <c r="C1217" s="99" t="s">
        <v>2273</v>
      </c>
      <c r="D1217" s="100" t="s">
        <v>87</v>
      </c>
      <c r="E1217" s="100" t="s">
        <v>87</v>
      </c>
      <c r="F1217" s="103" t="s">
        <v>88</v>
      </c>
      <c r="G1217" s="100" t="s">
        <v>88</v>
      </c>
      <c r="H1217" s="97">
        <v>0</v>
      </c>
      <c r="I1217" s="97">
        <v>0</v>
      </c>
      <c r="J1217" s="97">
        <v>0</v>
      </c>
      <c r="K1217" s="97">
        <v>19301.150000000001</v>
      </c>
      <c r="L1217" s="119">
        <f t="shared" si="379"/>
        <v>19301.150000000001</v>
      </c>
      <c r="M1217" s="119">
        <f>IF(AND(D1217="да",G1217="нет",F1217="нет"),K1217/SUMIFS($K$22:$K$4031,$D$22:$D$4031,"да",$G$22:$G$4031,"нет",$F$22:$F$4031,"нет")*'Велич. кап. %'!$G$5,0)</f>
        <v>309.24756390609559</v>
      </c>
      <c r="N1217" s="120" t="s">
        <v>44</v>
      </c>
      <c r="O1217" s="121">
        <f t="shared" si="380"/>
        <v>1.7703926780626113E-5</v>
      </c>
      <c r="P1217" s="119">
        <f t="shared" si="381"/>
        <v>17.783552123273047</v>
      </c>
      <c r="Q1217" s="119">
        <f t="shared" si="382"/>
        <v>10.670131273963827</v>
      </c>
      <c r="R1217" s="119">
        <f t="shared" si="383"/>
        <v>17.783552123273047</v>
      </c>
      <c r="S1217" s="119">
        <f t="shared" si="384"/>
        <v>7.1134208493092173</v>
      </c>
      <c r="T1217" s="119">
        <f t="shared" si="385"/>
        <v>21.340262547927654</v>
      </c>
      <c r="U1217" s="119">
        <f t="shared" si="386"/>
        <v>35.899013567251416</v>
      </c>
      <c r="V1217" s="119">
        <f t="shared" si="387"/>
        <v>20.736386659698663</v>
      </c>
      <c r="W1217" s="119">
        <f t="shared" si="388"/>
        <v>3.5810903657758182</v>
      </c>
      <c r="X1217" s="119">
        <f t="shared" si="389"/>
        <v>10.734799830058485</v>
      </c>
      <c r="Y1217" s="119">
        <f t="shared" si="390"/>
        <v>30.366945847716877</v>
      </c>
      <c r="Z1217" s="119">
        <f t="shared" si="391"/>
        <v>30.62588592183657</v>
      </c>
      <c r="AA1217" s="119">
        <f t="shared" si="392"/>
        <v>0.23621652802058513</v>
      </c>
      <c r="AB1217" s="119">
        <f t="shared" si="393"/>
        <v>1.0745282512902428</v>
      </c>
      <c r="AC1217" s="119">
        <f t="shared" si="394"/>
        <v>30.970793294509207</v>
      </c>
      <c r="AD1217" s="119">
        <f t="shared" si="395"/>
        <v>63.279806305313251</v>
      </c>
      <c r="AE1217" s="119">
        <f t="shared" si="396"/>
        <v>7.0511784168777618</v>
      </c>
      <c r="AF1217" s="138">
        <f t="shared" si="397"/>
        <v>0</v>
      </c>
      <c r="AH1217" s="122" t="s">
        <v>2982</v>
      </c>
      <c r="AI1217" s="122" t="s">
        <v>2356</v>
      </c>
    </row>
    <row r="1218" spans="1:35" s="122" customFormat="1" ht="11.25" customHeight="1" x14ac:dyDescent="0.2">
      <c r="A1218" s="96" t="s">
        <v>89</v>
      </c>
      <c r="B1218" s="98">
        <v>612001112748</v>
      </c>
      <c r="C1218" s="99" t="s">
        <v>4460</v>
      </c>
      <c r="D1218" s="100" t="s">
        <v>87</v>
      </c>
      <c r="E1218" s="100" t="s">
        <v>87</v>
      </c>
      <c r="F1218" s="103" t="s">
        <v>88</v>
      </c>
      <c r="G1218" s="100" t="s">
        <v>88</v>
      </c>
      <c r="H1218" s="97">
        <v>0</v>
      </c>
      <c r="I1218" s="97">
        <v>0</v>
      </c>
      <c r="J1218" s="97">
        <v>38220.54</v>
      </c>
      <c r="K1218" s="97">
        <v>43260.08</v>
      </c>
      <c r="L1218" s="119">
        <f t="shared" si="379"/>
        <v>43260.08</v>
      </c>
      <c r="M1218" s="119">
        <f>IF(AND(D1218="да",G1218="нет",F1218="нет"),K1218/SUMIFS($K$22:$K$4031,$D$22:$D$4031,"да",$G$22:$G$4031,"нет",$F$22:$F$4031,"нет")*'Велич. кап. %'!$G$5,0)</f>
        <v>693.12317423484137</v>
      </c>
      <c r="N1218" s="120" t="s">
        <v>44</v>
      </c>
      <c r="O1218" s="121">
        <f t="shared" si="380"/>
        <v>3.9680189462494622E-5</v>
      </c>
      <c r="P1218" s="119">
        <f t="shared" si="381"/>
        <v>39.858655444725407</v>
      </c>
      <c r="Q1218" s="119">
        <f t="shared" si="382"/>
        <v>23.915193266835242</v>
      </c>
      <c r="R1218" s="119">
        <f t="shared" si="383"/>
        <v>39.858655444725407</v>
      </c>
      <c r="S1218" s="119">
        <f t="shared" si="384"/>
        <v>15.943462177890162</v>
      </c>
      <c r="T1218" s="119">
        <f t="shared" si="385"/>
        <v>47.830386533670485</v>
      </c>
      <c r="U1218" s="119">
        <f t="shared" si="386"/>
        <v>80.461226343527798</v>
      </c>
      <c r="V1218" s="119">
        <f t="shared" si="387"/>
        <v>46.476906599321644</v>
      </c>
      <c r="W1218" s="119">
        <f t="shared" si="388"/>
        <v>8.0263743720291867</v>
      </c>
      <c r="X1218" s="119">
        <f t="shared" si="389"/>
        <v>24.060136283709337</v>
      </c>
      <c r="Y1218" s="119">
        <f t="shared" si="390"/>
        <v>68.06208473214808</v>
      </c>
      <c r="Z1218" s="119">
        <f t="shared" si="391"/>
        <v>68.642452654350848</v>
      </c>
      <c r="AA1218" s="119">
        <f t="shared" si="392"/>
        <v>0.52943715268223679</v>
      </c>
      <c r="AB1218" s="119">
        <f t="shared" si="393"/>
        <v>2.4083631344803811</v>
      </c>
      <c r="AC1218" s="119">
        <f t="shared" si="394"/>
        <v>69.415500920097088</v>
      </c>
      <c r="AD1218" s="119">
        <f t="shared" si="395"/>
        <v>141.83038229081458</v>
      </c>
      <c r="AE1218" s="119">
        <f t="shared" si="396"/>
        <v>15.803956883833623</v>
      </c>
      <c r="AF1218" s="138">
        <f t="shared" si="397"/>
        <v>0</v>
      </c>
      <c r="AH1218" s="122" t="s">
        <v>2982</v>
      </c>
      <c r="AI1218" s="122" t="s">
        <v>2356</v>
      </c>
    </row>
    <row r="1219" spans="1:35" s="122" customFormat="1" ht="11.25" customHeight="1" x14ac:dyDescent="0.2">
      <c r="A1219" s="96" t="s">
        <v>89</v>
      </c>
      <c r="B1219" s="98">
        <v>612001112752</v>
      </c>
      <c r="C1219" s="99" t="s">
        <v>2274</v>
      </c>
      <c r="D1219" s="100" t="s">
        <v>87</v>
      </c>
      <c r="E1219" s="100" t="s">
        <v>87</v>
      </c>
      <c r="F1219" s="103" t="s">
        <v>88</v>
      </c>
      <c r="G1219" s="100" t="s">
        <v>88</v>
      </c>
      <c r="H1219" s="97">
        <v>0</v>
      </c>
      <c r="I1219" s="97">
        <v>0</v>
      </c>
      <c r="J1219" s="97">
        <v>49934.02</v>
      </c>
      <c r="K1219" s="97">
        <v>136623.01</v>
      </c>
      <c r="L1219" s="119">
        <f t="shared" si="379"/>
        <v>136623.01</v>
      </c>
      <c r="M1219" s="119">
        <f>IF(AND(D1219="да",G1219="нет",F1219="нет"),K1219/SUMIFS($K$22:$K$4031,$D$22:$D$4031,"да",$G$22:$G$4031,"нет",$F$22:$F$4031,"нет")*'Велич. кап. %'!$G$5,0)</f>
        <v>2189.0059927008565</v>
      </c>
      <c r="N1219" s="120" t="s">
        <v>44</v>
      </c>
      <c r="O1219" s="121">
        <f t="shared" si="380"/>
        <v>1.2531708035991374E-4</v>
      </c>
      <c r="P1219" s="119">
        <f t="shared" si="381"/>
        <v>125.88070760413004</v>
      </c>
      <c r="Q1219" s="119">
        <f t="shared" si="382"/>
        <v>75.528424562478023</v>
      </c>
      <c r="R1219" s="119">
        <f t="shared" si="383"/>
        <v>125.88070760413004</v>
      </c>
      <c r="S1219" s="119">
        <f t="shared" si="384"/>
        <v>50.352283041652008</v>
      </c>
      <c r="T1219" s="119">
        <f t="shared" si="385"/>
        <v>151.05684912495605</v>
      </c>
      <c r="U1219" s="119">
        <f t="shared" si="386"/>
        <v>254.11083223480082</v>
      </c>
      <c r="V1219" s="119">
        <f t="shared" si="387"/>
        <v>146.78231929039859</v>
      </c>
      <c r="W1219" s="119">
        <f t="shared" si="388"/>
        <v>25.348714706340981</v>
      </c>
      <c r="X1219" s="119">
        <f t="shared" si="389"/>
        <v>75.986180332782169</v>
      </c>
      <c r="Y1219" s="119">
        <f t="shared" si="390"/>
        <v>214.95214255223556</v>
      </c>
      <c r="Z1219" s="119">
        <f t="shared" si="391"/>
        <v>216.78504744836121</v>
      </c>
      <c r="AA1219" s="119">
        <f t="shared" si="392"/>
        <v>1.6720564873036934</v>
      </c>
      <c r="AB1219" s="119">
        <f t="shared" si="393"/>
        <v>7.6060381905383538</v>
      </c>
      <c r="AC1219" s="119">
        <f t="shared" si="394"/>
        <v>219.22647106434923</v>
      </c>
      <c r="AD1219" s="119">
        <f t="shared" si="395"/>
        <v>447.92551789136269</v>
      </c>
      <c r="AE1219" s="119">
        <f t="shared" si="396"/>
        <v>49.911700565037556</v>
      </c>
      <c r="AF1219" s="138">
        <f t="shared" si="397"/>
        <v>0</v>
      </c>
      <c r="AH1219" s="122" t="s">
        <v>2982</v>
      </c>
      <c r="AI1219" s="122" t="s">
        <v>2356</v>
      </c>
    </row>
    <row r="1220" spans="1:35" s="122" customFormat="1" ht="11.25" customHeight="1" x14ac:dyDescent="0.2">
      <c r="A1220" s="96" t="s">
        <v>89</v>
      </c>
      <c r="B1220" s="98">
        <v>612001112754</v>
      </c>
      <c r="C1220" s="99" t="s">
        <v>2958</v>
      </c>
      <c r="D1220" s="100" t="s">
        <v>87</v>
      </c>
      <c r="E1220" s="100" t="s">
        <v>87</v>
      </c>
      <c r="F1220" s="103" t="s">
        <v>88</v>
      </c>
      <c r="G1220" s="100" t="s">
        <v>88</v>
      </c>
      <c r="H1220" s="97">
        <v>0</v>
      </c>
      <c r="I1220" s="97">
        <v>0</v>
      </c>
      <c r="J1220" s="97">
        <v>0</v>
      </c>
      <c r="K1220" s="97">
        <v>111334.79</v>
      </c>
      <c r="L1220" s="119">
        <f t="shared" si="379"/>
        <v>111334.79</v>
      </c>
      <c r="M1220" s="119">
        <f>IF(AND(D1220="да",G1220="нет",F1220="нет"),K1220/SUMIFS($K$22:$K$4031,$D$22:$D$4031,"да",$G$22:$G$4031,"нет",$F$22:$F$4031,"нет")*'Велич. кап. %'!$G$5,0)</f>
        <v>1783.8321854136532</v>
      </c>
      <c r="N1220" s="120" t="s">
        <v>44</v>
      </c>
      <c r="O1220" s="121">
        <f t="shared" si="380"/>
        <v>1.0212153007962656E-4</v>
      </c>
      <c r="P1220" s="119">
        <f t="shared" si="381"/>
        <v>102.58083280522966</v>
      </c>
      <c r="Q1220" s="119">
        <f t="shared" si="382"/>
        <v>61.548499683137798</v>
      </c>
      <c r="R1220" s="119">
        <f t="shared" si="383"/>
        <v>102.58083280522966</v>
      </c>
      <c r="S1220" s="119">
        <f t="shared" si="384"/>
        <v>41.032333122091863</v>
      </c>
      <c r="T1220" s="119">
        <f t="shared" si="385"/>
        <v>123.0969993662756</v>
      </c>
      <c r="U1220" s="119">
        <f t="shared" si="386"/>
        <v>207.07621756823232</v>
      </c>
      <c r="V1220" s="119">
        <f t="shared" si="387"/>
        <v>119.61366312972812</v>
      </c>
      <c r="W1220" s="119">
        <f t="shared" si="388"/>
        <v>20.656797333043567</v>
      </c>
      <c r="X1220" s="119">
        <f t="shared" si="389"/>
        <v>61.921527202865995</v>
      </c>
      <c r="Y1220" s="119">
        <f t="shared" si="390"/>
        <v>175.16560095626065</v>
      </c>
      <c r="Z1220" s="119">
        <f t="shared" si="391"/>
        <v>176.65924453577279</v>
      </c>
      <c r="AA1220" s="119">
        <f t="shared" si="392"/>
        <v>1.3625673880416949</v>
      </c>
      <c r="AB1220" s="119">
        <f t="shared" si="393"/>
        <v>6.1981994444096022</v>
      </c>
      <c r="AC1220" s="119">
        <f t="shared" si="394"/>
        <v>178.64877313411847</v>
      </c>
      <c r="AD1220" s="119">
        <f t="shared" si="395"/>
        <v>365.01679673194224</v>
      </c>
      <c r="AE1220" s="119">
        <f t="shared" si="396"/>
        <v>40.673300207273556</v>
      </c>
      <c r="AF1220" s="138">
        <f t="shared" si="397"/>
        <v>0</v>
      </c>
      <c r="AH1220" s="122" t="s">
        <v>2982</v>
      </c>
      <c r="AI1220" s="122" t="s">
        <v>2356</v>
      </c>
    </row>
    <row r="1221" spans="1:35" s="122" customFormat="1" ht="11.25" customHeight="1" x14ac:dyDescent="0.2">
      <c r="A1221" s="96" t="s">
        <v>89</v>
      </c>
      <c r="B1221" s="98">
        <v>612001112766</v>
      </c>
      <c r="C1221" s="99" t="s">
        <v>4461</v>
      </c>
      <c r="D1221" s="100" t="s">
        <v>87</v>
      </c>
      <c r="E1221" s="100" t="s">
        <v>87</v>
      </c>
      <c r="F1221" s="103" t="s">
        <v>88</v>
      </c>
      <c r="G1221" s="100" t="s">
        <v>88</v>
      </c>
      <c r="H1221" s="97">
        <v>0</v>
      </c>
      <c r="I1221" s="97">
        <v>0</v>
      </c>
      <c r="J1221" s="97">
        <v>76095.45</v>
      </c>
      <c r="K1221" s="97">
        <v>99112.03</v>
      </c>
      <c r="L1221" s="119">
        <f t="shared" si="379"/>
        <v>99112.03</v>
      </c>
      <c r="M1221" s="119">
        <f>IF(AND(D1221="да",G1221="нет",F1221="нет"),K1221/SUMIFS($K$22:$K$4031,$D$22:$D$4031,"да",$G$22:$G$4031,"нет",$F$22:$F$4031,"нет")*'Велич. кап. %'!$G$5,0)</f>
        <v>1587.9962505492088</v>
      </c>
      <c r="N1221" s="120" t="s">
        <v>44</v>
      </c>
      <c r="O1221" s="121">
        <f t="shared" si="380"/>
        <v>9.0910237068735203E-5</v>
      </c>
      <c r="P1221" s="119">
        <f t="shared" si="381"/>
        <v>91.319115780583104</v>
      </c>
      <c r="Q1221" s="119">
        <f t="shared" si="382"/>
        <v>54.79146946834986</v>
      </c>
      <c r="R1221" s="119">
        <f t="shared" si="383"/>
        <v>91.319115780583104</v>
      </c>
      <c r="S1221" s="119">
        <f t="shared" si="384"/>
        <v>36.527646312233237</v>
      </c>
      <c r="T1221" s="119">
        <f t="shared" si="385"/>
        <v>109.58293893669972</v>
      </c>
      <c r="U1221" s="119">
        <f t="shared" si="386"/>
        <v>184.34259666640739</v>
      </c>
      <c r="V1221" s="119">
        <f t="shared" si="387"/>
        <v>106.48201670406443</v>
      </c>
      <c r="W1221" s="119">
        <f t="shared" si="388"/>
        <v>18.389014942917068</v>
      </c>
      <c r="X1221" s="119">
        <f t="shared" si="389"/>
        <v>55.123544597122518</v>
      </c>
      <c r="Y1221" s="119">
        <f t="shared" si="390"/>
        <v>155.93524986165539</v>
      </c>
      <c r="Z1221" s="119">
        <f t="shared" si="391"/>
        <v>157.26491552377155</v>
      </c>
      <c r="AA1221" s="119">
        <f t="shared" si="392"/>
        <v>1.2129795173692797</v>
      </c>
      <c r="AB1221" s="119">
        <f t="shared" si="393"/>
        <v>5.5177373512835279</v>
      </c>
      <c r="AC1221" s="119">
        <f t="shared" si="394"/>
        <v>159.03602604659281</v>
      </c>
      <c r="AD1221" s="119">
        <f t="shared" si="395"/>
        <v>324.94385365257489</v>
      </c>
      <c r="AE1221" s="119">
        <f t="shared" si="396"/>
        <v>36.208029407001199</v>
      </c>
      <c r="AF1221" s="138">
        <f t="shared" si="397"/>
        <v>0</v>
      </c>
      <c r="AH1221" s="122" t="s">
        <v>2982</v>
      </c>
      <c r="AI1221" s="122" t="s">
        <v>2356</v>
      </c>
    </row>
    <row r="1222" spans="1:35" s="122" customFormat="1" ht="11.25" customHeight="1" x14ac:dyDescent="0.2">
      <c r="A1222" s="96" t="s">
        <v>89</v>
      </c>
      <c r="B1222" s="98">
        <v>612001112767</v>
      </c>
      <c r="C1222" s="99" t="s">
        <v>4462</v>
      </c>
      <c r="D1222" s="100" t="s">
        <v>87</v>
      </c>
      <c r="E1222" s="100" t="s">
        <v>87</v>
      </c>
      <c r="F1222" s="103" t="s">
        <v>88</v>
      </c>
      <c r="G1222" s="100" t="s">
        <v>88</v>
      </c>
      <c r="H1222" s="97">
        <v>0</v>
      </c>
      <c r="I1222" s="97">
        <v>0</v>
      </c>
      <c r="J1222" s="97">
        <v>80210.64</v>
      </c>
      <c r="K1222" s="97">
        <v>103227.23</v>
      </c>
      <c r="L1222" s="119">
        <f t="shared" si="379"/>
        <v>103227.23</v>
      </c>
      <c r="M1222" s="119">
        <f>IF(AND(D1222="да",G1222="нет",F1222="нет"),K1222/SUMIFS($K$22:$K$4031,$D$22:$D$4031,"да",$G$22:$G$4031,"нет",$F$22:$F$4031,"нет")*'Велич. кап. %'!$G$5,0)</f>
        <v>1653.9309526258398</v>
      </c>
      <c r="N1222" s="120" t="s">
        <v>44</v>
      </c>
      <c r="O1222" s="121">
        <f t="shared" si="380"/>
        <v>9.4684892956474161E-5</v>
      </c>
      <c r="P1222" s="119">
        <f t="shared" si="381"/>
        <v>95.110748595088637</v>
      </c>
      <c r="Q1222" s="119">
        <f t="shared" si="382"/>
        <v>57.066449157053178</v>
      </c>
      <c r="R1222" s="119">
        <f t="shared" si="383"/>
        <v>95.110748595088637</v>
      </c>
      <c r="S1222" s="119">
        <f t="shared" si="384"/>
        <v>38.044299438035452</v>
      </c>
      <c r="T1222" s="119">
        <f t="shared" si="385"/>
        <v>114.13289831410636</v>
      </c>
      <c r="U1222" s="119">
        <f t="shared" si="386"/>
        <v>191.99662871278562</v>
      </c>
      <c r="V1222" s="119">
        <f t="shared" si="387"/>
        <v>110.90322364675916</v>
      </c>
      <c r="W1222" s="119">
        <f t="shared" si="388"/>
        <v>19.152539555349009</v>
      </c>
      <c r="X1222" s="119">
        <f t="shared" si="389"/>
        <v>57.412312274730162</v>
      </c>
      <c r="Y1222" s="119">
        <f t="shared" si="390"/>
        <v>162.40978923120204</v>
      </c>
      <c r="Z1222" s="119">
        <f t="shared" si="391"/>
        <v>163.79466353078368</v>
      </c>
      <c r="AA1222" s="119">
        <f t="shared" si="392"/>
        <v>1.2633432654418202</v>
      </c>
      <c r="AB1222" s="119">
        <f t="shared" si="393"/>
        <v>5.7468376204234302</v>
      </c>
      <c r="AC1222" s="119">
        <f t="shared" si="394"/>
        <v>165.63931178684999</v>
      </c>
      <c r="AD1222" s="119">
        <f t="shared" si="395"/>
        <v>338.43574708419038</v>
      </c>
      <c r="AE1222" s="119">
        <f t="shared" si="396"/>
        <v>37.711411817952644</v>
      </c>
      <c r="AF1222" s="138">
        <f t="shared" si="397"/>
        <v>0</v>
      </c>
      <c r="AH1222" s="122" t="s">
        <v>2982</v>
      </c>
      <c r="AI1222" s="122" t="s">
        <v>2356</v>
      </c>
    </row>
    <row r="1223" spans="1:35" s="122" customFormat="1" ht="11.25" customHeight="1" x14ac:dyDescent="0.2">
      <c r="A1223" s="96" t="s">
        <v>89</v>
      </c>
      <c r="B1223" s="98">
        <v>612001112780</v>
      </c>
      <c r="C1223" s="99" t="s">
        <v>4463</v>
      </c>
      <c r="D1223" s="100" t="s">
        <v>87</v>
      </c>
      <c r="E1223" s="100" t="s">
        <v>87</v>
      </c>
      <c r="F1223" s="103" t="s">
        <v>88</v>
      </c>
      <c r="G1223" s="100" t="s">
        <v>88</v>
      </c>
      <c r="H1223" s="97">
        <v>0</v>
      </c>
      <c r="I1223" s="97">
        <v>0</v>
      </c>
      <c r="J1223" s="97">
        <v>42758.43</v>
      </c>
      <c r="K1223" s="97">
        <v>47797.98</v>
      </c>
      <c r="L1223" s="119">
        <f t="shared" si="379"/>
        <v>47797.98</v>
      </c>
      <c r="M1223" s="119">
        <f>IF(AND(D1223="да",G1223="нет",F1223="нет"),K1223/SUMIFS($K$22:$K$4031,$D$22:$D$4031,"да",$G$22:$G$4031,"нет",$F$22:$F$4031,"нет")*'Велич. кап. %'!$G$5,0)</f>
        <v>765.83047510807796</v>
      </c>
      <c r="N1223" s="120" t="s">
        <v>44</v>
      </c>
      <c r="O1223" s="121">
        <f t="shared" si="380"/>
        <v>4.3842565763274796E-5</v>
      </c>
      <c r="P1223" s="119">
        <f t="shared" si="381"/>
        <v>44.039752487140021</v>
      </c>
      <c r="Q1223" s="119">
        <f t="shared" si="382"/>
        <v>26.423851492284012</v>
      </c>
      <c r="R1223" s="119">
        <f t="shared" si="383"/>
        <v>44.039752487140021</v>
      </c>
      <c r="S1223" s="119">
        <f t="shared" si="384"/>
        <v>17.615900994856005</v>
      </c>
      <c r="T1223" s="119">
        <f t="shared" si="385"/>
        <v>52.847702984568024</v>
      </c>
      <c r="U1223" s="119">
        <f t="shared" si="386"/>
        <v>88.901455742648068</v>
      </c>
      <c r="V1223" s="119">
        <f t="shared" si="387"/>
        <v>51.352245582907933</v>
      </c>
      <c r="W1223" s="119">
        <f t="shared" si="388"/>
        <v>8.8683257568354854</v>
      </c>
      <c r="X1223" s="119">
        <f t="shared" si="389"/>
        <v>26.583998755573571</v>
      </c>
      <c r="Y1223" s="119">
        <f t="shared" si="390"/>
        <v>75.201667791310584</v>
      </c>
      <c r="Z1223" s="119">
        <f t="shared" si="391"/>
        <v>75.842915203199084</v>
      </c>
      <c r="AA1223" s="119">
        <f t="shared" si="392"/>
        <v>0.58497410164665664</v>
      </c>
      <c r="AB1223" s="119">
        <f t="shared" si="393"/>
        <v>2.6609958403828786</v>
      </c>
      <c r="AC1223" s="119">
        <f t="shared" si="394"/>
        <v>76.697054759694893</v>
      </c>
      <c r="AD1223" s="119">
        <f t="shared" si="395"/>
        <v>156.70811926673989</v>
      </c>
      <c r="AE1223" s="119">
        <f t="shared" si="396"/>
        <v>17.461761861151015</v>
      </c>
      <c r="AF1223" s="138">
        <f t="shared" si="397"/>
        <v>0</v>
      </c>
      <c r="AH1223" s="122" t="s">
        <v>2982</v>
      </c>
      <c r="AI1223" s="122" t="s">
        <v>2356</v>
      </c>
    </row>
    <row r="1224" spans="1:35" s="122" customFormat="1" ht="11.25" customHeight="1" x14ac:dyDescent="0.2">
      <c r="A1224" s="96" t="s">
        <v>89</v>
      </c>
      <c r="B1224" s="98">
        <v>612001112787</v>
      </c>
      <c r="C1224" s="99" t="s">
        <v>2959</v>
      </c>
      <c r="D1224" s="100" t="s">
        <v>87</v>
      </c>
      <c r="E1224" s="100" t="s">
        <v>87</v>
      </c>
      <c r="F1224" s="103" t="s">
        <v>88</v>
      </c>
      <c r="G1224" s="100" t="s">
        <v>88</v>
      </c>
      <c r="H1224" s="97">
        <v>0</v>
      </c>
      <c r="I1224" s="97">
        <v>0</v>
      </c>
      <c r="J1224" s="97">
        <v>0</v>
      </c>
      <c r="K1224" s="97">
        <v>48574.11</v>
      </c>
      <c r="L1224" s="119">
        <f t="shared" si="379"/>
        <v>48574.11</v>
      </c>
      <c r="M1224" s="119">
        <f>IF(AND(D1224="да",G1224="нет",F1224="нет"),K1224/SUMIFS($K$22:$K$4031,$D$22:$D$4031,"да",$G$22:$G$4031,"нет",$F$22:$F$4031,"нет")*'Велич. кап. %'!$G$5,0)</f>
        <v>778.26581247266188</v>
      </c>
      <c r="N1224" s="120" t="s">
        <v>44</v>
      </c>
      <c r="O1224" s="121">
        <f t="shared" si="380"/>
        <v>4.4554468872273344E-5</v>
      </c>
      <c r="P1224" s="119">
        <f t="shared" si="381"/>
        <v>44.754857458058119</v>
      </c>
      <c r="Q1224" s="119">
        <f t="shared" si="382"/>
        <v>26.852914474834872</v>
      </c>
      <c r="R1224" s="119">
        <f t="shared" si="383"/>
        <v>44.754857458058119</v>
      </c>
      <c r="S1224" s="119">
        <f t="shared" si="384"/>
        <v>17.901942983223247</v>
      </c>
      <c r="T1224" s="119">
        <f t="shared" si="385"/>
        <v>53.705828949669744</v>
      </c>
      <c r="U1224" s="119">
        <f t="shared" si="386"/>
        <v>90.345012287203744</v>
      </c>
      <c r="V1224" s="119">
        <f t="shared" si="387"/>
        <v>52.186088736201491</v>
      </c>
      <c r="W1224" s="119">
        <f t="shared" si="388"/>
        <v>9.012327107303701</v>
      </c>
      <c r="X1224" s="119">
        <f t="shared" si="389"/>
        <v>27.015662163821439</v>
      </c>
      <c r="Y1224" s="119">
        <f t="shared" si="390"/>
        <v>76.422771076906969</v>
      </c>
      <c r="Z1224" s="119">
        <f t="shared" si="391"/>
        <v>77.074430881825222</v>
      </c>
      <c r="AA1224" s="119">
        <f t="shared" si="392"/>
        <v>0.59447274467531641</v>
      </c>
      <c r="AB1224" s="119">
        <f t="shared" si="393"/>
        <v>2.7042043337459112</v>
      </c>
      <c r="AC1224" s="119">
        <f t="shared" si="394"/>
        <v>77.942439713423951</v>
      </c>
      <c r="AD1224" s="119">
        <f t="shared" si="395"/>
        <v>159.25270112159012</v>
      </c>
      <c r="AE1224" s="119">
        <f t="shared" si="396"/>
        <v>17.745300982120042</v>
      </c>
      <c r="AF1224" s="138">
        <f t="shared" si="397"/>
        <v>0</v>
      </c>
      <c r="AH1224" s="122" t="s">
        <v>2982</v>
      </c>
      <c r="AI1224" s="122" t="s">
        <v>2356</v>
      </c>
    </row>
    <row r="1225" spans="1:35" s="122" customFormat="1" ht="11.25" customHeight="1" x14ac:dyDescent="0.2">
      <c r="A1225" s="96" t="s">
        <v>89</v>
      </c>
      <c r="B1225" s="98">
        <v>612001112788</v>
      </c>
      <c r="C1225" s="99" t="s">
        <v>4464</v>
      </c>
      <c r="D1225" s="100" t="s">
        <v>87</v>
      </c>
      <c r="E1225" s="100" t="s">
        <v>87</v>
      </c>
      <c r="F1225" s="103" t="s">
        <v>88</v>
      </c>
      <c r="G1225" s="100" t="s">
        <v>88</v>
      </c>
      <c r="H1225" s="97">
        <v>0</v>
      </c>
      <c r="I1225" s="97">
        <v>0</v>
      </c>
      <c r="J1225" s="97">
        <v>42169.08</v>
      </c>
      <c r="K1225" s="97">
        <v>47208.62</v>
      </c>
      <c r="L1225" s="119">
        <f t="shared" si="379"/>
        <v>47208.62</v>
      </c>
      <c r="M1225" s="119">
        <f>IF(AND(D1225="да",G1225="нет",F1225="нет"),K1225/SUMIFS($K$22:$K$4031,$D$22:$D$4031,"да",$G$22:$G$4031,"нет",$F$22:$F$4031,"нет")*'Велич. кап. %'!$G$5,0)</f>
        <v>756.38761060188563</v>
      </c>
      <c r="N1225" s="120" t="s">
        <v>44</v>
      </c>
      <c r="O1225" s="121">
        <f t="shared" si="380"/>
        <v>4.3301976923364752E-5</v>
      </c>
      <c r="P1225" s="119">
        <f t="shared" si="381"/>
        <v>43.496732289930414</v>
      </c>
      <c r="Q1225" s="119">
        <f t="shared" si="382"/>
        <v>26.098039373958247</v>
      </c>
      <c r="R1225" s="119">
        <f t="shared" si="383"/>
        <v>43.496732289930414</v>
      </c>
      <c r="S1225" s="119">
        <f t="shared" si="384"/>
        <v>17.398692915972166</v>
      </c>
      <c r="T1225" s="119">
        <f t="shared" si="385"/>
        <v>52.196078747916495</v>
      </c>
      <c r="U1225" s="119">
        <f t="shared" si="386"/>
        <v>87.805280507701184</v>
      </c>
      <c r="V1225" s="119">
        <f t="shared" si="387"/>
        <v>50.719060677254127</v>
      </c>
      <c r="W1225" s="119">
        <f t="shared" si="388"/>
        <v>8.7589772766685723</v>
      </c>
      <c r="X1225" s="119">
        <f t="shared" si="389"/>
        <v>26.256211984948855</v>
      </c>
      <c r="Y1225" s="119">
        <f t="shared" si="390"/>
        <v>74.274414067837611</v>
      </c>
      <c r="Z1225" s="119">
        <f t="shared" si="391"/>
        <v>74.907754752816928</v>
      </c>
      <c r="AA1225" s="119">
        <f t="shared" si="392"/>
        <v>0.57776123749326624</v>
      </c>
      <c r="AB1225" s="119">
        <f t="shared" si="393"/>
        <v>2.6281851544817578</v>
      </c>
      <c r="AC1225" s="119">
        <f t="shared" si="394"/>
        <v>75.75136257368257</v>
      </c>
      <c r="AD1225" s="119">
        <f t="shared" si="395"/>
        <v>154.77587239833574</v>
      </c>
      <c r="AE1225" s="119">
        <f t="shared" si="396"/>
        <v>17.246454352957407</v>
      </c>
      <c r="AF1225" s="138">
        <f t="shared" si="397"/>
        <v>0</v>
      </c>
      <c r="AH1225" s="122" t="s">
        <v>2982</v>
      </c>
      <c r="AI1225" s="122" t="s">
        <v>2356</v>
      </c>
    </row>
    <row r="1226" spans="1:35" s="122" customFormat="1" ht="11.25" customHeight="1" x14ac:dyDescent="0.2">
      <c r="A1226" s="96" t="s">
        <v>89</v>
      </c>
      <c r="B1226" s="98">
        <v>612001112789</v>
      </c>
      <c r="C1226" s="99" t="s">
        <v>4465</v>
      </c>
      <c r="D1226" s="100" t="s">
        <v>87</v>
      </c>
      <c r="E1226" s="100" t="s">
        <v>87</v>
      </c>
      <c r="F1226" s="103" t="s">
        <v>88</v>
      </c>
      <c r="G1226" s="100" t="s">
        <v>88</v>
      </c>
      <c r="H1226" s="97">
        <v>0</v>
      </c>
      <c r="I1226" s="97">
        <v>0</v>
      </c>
      <c r="J1226" s="97">
        <v>40008.01</v>
      </c>
      <c r="K1226" s="97">
        <v>45047.58</v>
      </c>
      <c r="L1226" s="119">
        <f t="shared" si="379"/>
        <v>45047.58</v>
      </c>
      <c r="M1226" s="119">
        <f>IF(AND(D1226="да",G1226="нет",F1226="нет"),K1226/SUMIFS($K$22:$K$4031,$D$22:$D$4031,"да",$G$22:$G$4031,"нет",$F$22:$F$4031,"нет")*'Велич. кап. %'!$G$5,0)</f>
        <v>721.76291955997203</v>
      </c>
      <c r="N1226" s="120" t="s">
        <v>44</v>
      </c>
      <c r="O1226" s="121">
        <f t="shared" si="380"/>
        <v>4.1319768923841179E-5</v>
      </c>
      <c r="P1226" s="119">
        <f t="shared" si="381"/>
        <v>41.505609093619412</v>
      </c>
      <c r="Q1226" s="119">
        <f t="shared" si="382"/>
        <v>24.903365456171645</v>
      </c>
      <c r="R1226" s="119">
        <f t="shared" si="383"/>
        <v>41.505609093619412</v>
      </c>
      <c r="S1226" s="119">
        <f t="shared" si="384"/>
        <v>16.602243637447764</v>
      </c>
      <c r="T1226" s="119">
        <f t="shared" si="385"/>
        <v>49.806730912343291</v>
      </c>
      <c r="U1226" s="119">
        <f t="shared" si="386"/>
        <v>83.785872116005706</v>
      </c>
      <c r="V1226" s="119">
        <f t="shared" si="387"/>
        <v>48.397325390648128</v>
      </c>
      <c r="W1226" s="119">
        <f t="shared" si="388"/>
        <v>8.3580229540475788</v>
      </c>
      <c r="X1226" s="119">
        <f t="shared" si="389"/>
        <v>25.054297496705946</v>
      </c>
      <c r="Y1226" s="119">
        <f t="shared" si="390"/>
        <v>70.874399837869433</v>
      </c>
      <c r="Z1226" s="119">
        <f t="shared" si="391"/>
        <v>71.478748475339884</v>
      </c>
      <c r="AA1226" s="119">
        <f t="shared" si="392"/>
        <v>0.55131341621248209</v>
      </c>
      <c r="AB1226" s="119">
        <f t="shared" si="393"/>
        <v>2.5078763370191575</v>
      </c>
      <c r="AC1226" s="119">
        <f t="shared" si="394"/>
        <v>72.283738979173108</v>
      </c>
      <c r="AD1226" s="119">
        <f t="shared" si="395"/>
        <v>147.69079235812907</v>
      </c>
      <c r="AE1226" s="119">
        <f t="shared" si="396"/>
        <v>16.456974005620097</v>
      </c>
      <c r="AF1226" s="138">
        <f t="shared" si="397"/>
        <v>0</v>
      </c>
      <c r="AH1226" s="122" t="s">
        <v>2982</v>
      </c>
      <c r="AI1226" s="122" t="s">
        <v>2356</v>
      </c>
    </row>
    <row r="1227" spans="1:35" s="122" customFormat="1" ht="11.25" customHeight="1" x14ac:dyDescent="0.2">
      <c r="A1227" s="96" t="s">
        <v>89</v>
      </c>
      <c r="B1227" s="98">
        <v>612001112794</v>
      </c>
      <c r="C1227" s="99" t="s">
        <v>4466</v>
      </c>
      <c r="D1227" s="100" t="s">
        <v>87</v>
      </c>
      <c r="E1227" s="100" t="s">
        <v>87</v>
      </c>
      <c r="F1227" s="103" t="s">
        <v>88</v>
      </c>
      <c r="G1227" s="100" t="s">
        <v>88</v>
      </c>
      <c r="H1227" s="97">
        <v>0</v>
      </c>
      <c r="I1227" s="97">
        <v>0</v>
      </c>
      <c r="J1227" s="97">
        <v>51081.37</v>
      </c>
      <c r="K1227" s="97">
        <v>74097.97</v>
      </c>
      <c r="L1227" s="119">
        <f t="shared" si="379"/>
        <v>74097.97</v>
      </c>
      <c r="M1227" s="119">
        <f>IF(AND(D1227="да",G1227="нет",F1227="нет"),K1227/SUMIFS($K$22:$K$4031,$D$22:$D$4031,"да",$G$22:$G$4031,"нет",$F$22:$F$4031,"нет")*'Велич. кап. %'!$G$5,0)</f>
        <v>1187.2150992498869</v>
      </c>
      <c r="N1227" s="120" t="s">
        <v>44</v>
      </c>
      <c r="O1227" s="121">
        <f t="shared" si="380"/>
        <v>6.7966159294810421E-5</v>
      </c>
      <c r="P1227" s="119">
        <f t="shared" si="381"/>
        <v>68.271844513084574</v>
      </c>
      <c r="Q1227" s="119">
        <f t="shared" si="382"/>
        <v>40.963106707850741</v>
      </c>
      <c r="R1227" s="119">
        <f t="shared" si="383"/>
        <v>68.271844513084574</v>
      </c>
      <c r="S1227" s="119">
        <f t="shared" si="384"/>
        <v>27.308737805233829</v>
      </c>
      <c r="T1227" s="119">
        <f t="shared" si="385"/>
        <v>81.926213415701483</v>
      </c>
      <c r="U1227" s="119">
        <f t="shared" si="386"/>
        <v>137.81790361381513</v>
      </c>
      <c r="V1227" s="119">
        <f t="shared" si="387"/>
        <v>79.607907125676533</v>
      </c>
      <c r="W1227" s="119">
        <f t="shared" si="388"/>
        <v>13.747964576750379</v>
      </c>
      <c r="X1227" s="119">
        <f t="shared" si="389"/>
        <v>41.211372159880561</v>
      </c>
      <c r="Y1227" s="119">
        <f t="shared" si="390"/>
        <v>116.58005053666488</v>
      </c>
      <c r="Z1227" s="119">
        <f t="shared" si="391"/>
        <v>117.57413295371873</v>
      </c>
      <c r="AA1227" s="119">
        <f t="shared" si="392"/>
        <v>0.90684571679788384</v>
      </c>
      <c r="AB1227" s="119">
        <f t="shared" si="393"/>
        <v>4.1251615643760529</v>
      </c>
      <c r="AC1227" s="119">
        <f t="shared" si="394"/>
        <v>118.89824763875438</v>
      </c>
      <c r="AD1227" s="119">
        <f t="shared" si="395"/>
        <v>242.93398005905928</v>
      </c>
      <c r="AE1227" s="119">
        <f t="shared" si="396"/>
        <v>27.069786349438033</v>
      </c>
      <c r="AF1227" s="138">
        <f t="shared" si="397"/>
        <v>0</v>
      </c>
      <c r="AH1227" s="122" t="s">
        <v>2982</v>
      </c>
      <c r="AI1227" s="122" t="s">
        <v>2356</v>
      </c>
    </row>
    <row r="1228" spans="1:35" s="122" customFormat="1" ht="11.25" customHeight="1" x14ac:dyDescent="0.2">
      <c r="A1228" s="96" t="s">
        <v>89</v>
      </c>
      <c r="B1228" s="98">
        <v>612001112796</v>
      </c>
      <c r="C1228" s="99" t="s">
        <v>4467</v>
      </c>
      <c r="D1228" s="100" t="s">
        <v>87</v>
      </c>
      <c r="E1228" s="100" t="s">
        <v>87</v>
      </c>
      <c r="F1228" s="103" t="s">
        <v>88</v>
      </c>
      <c r="G1228" s="100" t="s">
        <v>88</v>
      </c>
      <c r="H1228" s="97">
        <v>0</v>
      </c>
      <c r="I1228" s="97">
        <v>0</v>
      </c>
      <c r="J1228" s="97">
        <v>20704.54</v>
      </c>
      <c r="K1228" s="97">
        <v>25744.12</v>
      </c>
      <c r="L1228" s="119">
        <f t="shared" si="379"/>
        <v>25744.12</v>
      </c>
      <c r="M1228" s="119">
        <f>IF(AND(D1228="да",G1228="нет",F1228="нет"),K1228/SUMIFS($K$22:$K$4031,$D$22:$D$4031,"да",$G$22:$G$4031,"нет",$F$22:$F$4031,"нет")*'Велич. кап. %'!$G$5,0)</f>
        <v>412.47834429068695</v>
      </c>
      <c r="N1228" s="120" t="s">
        <v>44</v>
      </c>
      <c r="O1228" s="121">
        <f t="shared" si="380"/>
        <v>2.3613723302065017E-5</v>
      </c>
      <c r="P1228" s="119">
        <f t="shared" si="381"/>
        <v>23.719928599477026</v>
      </c>
      <c r="Q1228" s="119">
        <f t="shared" si="382"/>
        <v>14.231957159686214</v>
      </c>
      <c r="R1228" s="119">
        <f t="shared" si="383"/>
        <v>23.719928599477026</v>
      </c>
      <c r="S1228" s="119">
        <f t="shared" si="384"/>
        <v>9.4879714397908081</v>
      </c>
      <c r="T1228" s="119">
        <f t="shared" si="385"/>
        <v>28.463914319372428</v>
      </c>
      <c r="U1228" s="119">
        <f t="shared" si="386"/>
        <v>47.882562083448306</v>
      </c>
      <c r="V1228" s="119">
        <f t="shared" si="387"/>
        <v>27.658456958972984</v>
      </c>
      <c r="W1228" s="119">
        <f t="shared" si="388"/>
        <v>4.7765039962580742</v>
      </c>
      <c r="X1228" s="119">
        <f t="shared" si="389"/>
        <v>14.318212904464509</v>
      </c>
      <c r="Y1228" s="119">
        <f t="shared" si="390"/>
        <v>40.503819613708238</v>
      </c>
      <c r="Z1228" s="119">
        <f t="shared" si="391"/>
        <v>40.849197186596193</v>
      </c>
      <c r="AA1228" s="119">
        <f t="shared" si="392"/>
        <v>0.31506861732825786</v>
      </c>
      <c r="AB1228" s="119">
        <f t="shared" si="393"/>
        <v>1.4332194840517873</v>
      </c>
      <c r="AC1228" s="119">
        <f t="shared" si="394"/>
        <v>41.309239038556775</v>
      </c>
      <c r="AD1228" s="119">
        <f t="shared" si="395"/>
        <v>84.403412599805748</v>
      </c>
      <c r="AE1228" s="119">
        <f t="shared" si="396"/>
        <v>9.4049516896926395</v>
      </c>
      <c r="AF1228" s="138">
        <f t="shared" si="397"/>
        <v>0</v>
      </c>
      <c r="AH1228" s="122" t="s">
        <v>2982</v>
      </c>
      <c r="AI1228" s="122" t="s">
        <v>2356</v>
      </c>
    </row>
    <row r="1229" spans="1:35" s="122" customFormat="1" ht="11.25" customHeight="1" x14ac:dyDescent="0.2">
      <c r="A1229" s="96" t="s">
        <v>89</v>
      </c>
      <c r="B1229" s="98">
        <v>612001112798</v>
      </c>
      <c r="C1229" s="99" t="s">
        <v>2275</v>
      </c>
      <c r="D1229" s="100" t="s">
        <v>87</v>
      </c>
      <c r="E1229" s="100" t="s">
        <v>87</v>
      </c>
      <c r="F1229" s="103" t="s">
        <v>88</v>
      </c>
      <c r="G1229" s="100" t="s">
        <v>88</v>
      </c>
      <c r="H1229" s="97">
        <v>0</v>
      </c>
      <c r="I1229" s="97">
        <v>0</v>
      </c>
      <c r="J1229" s="97">
        <v>0</v>
      </c>
      <c r="K1229" s="97">
        <v>206618.97</v>
      </c>
      <c r="L1229" s="119">
        <f t="shared" si="379"/>
        <v>206618.97</v>
      </c>
      <c r="M1229" s="119">
        <f>IF(AND(D1229="да",G1229="нет",F1229="нет"),K1229/SUMIFS($K$22:$K$4031,$D$22:$D$4031,"да",$G$22:$G$4031,"нет",$F$22:$F$4031,"нет")*'Велич. кап. %'!$G$5,0)</f>
        <v>3310.4977231557004</v>
      </c>
      <c r="N1229" s="120" t="s">
        <v>44</v>
      </c>
      <c r="O1229" s="121">
        <f t="shared" si="380"/>
        <v>1.8952068225822725E-4</v>
      </c>
      <c r="P1229" s="119">
        <f t="shared" si="381"/>
        <v>190.37307220823573</v>
      </c>
      <c r="Q1229" s="119">
        <f t="shared" si="382"/>
        <v>114.22384332494144</v>
      </c>
      <c r="R1229" s="119">
        <f t="shared" si="383"/>
        <v>190.37307220823573</v>
      </c>
      <c r="S1229" s="119">
        <f t="shared" si="384"/>
        <v>76.149228883294285</v>
      </c>
      <c r="T1229" s="119">
        <f t="shared" si="385"/>
        <v>228.44768664988288</v>
      </c>
      <c r="U1229" s="119">
        <f t="shared" si="386"/>
        <v>384.29923643314066</v>
      </c>
      <c r="V1229" s="119">
        <f t="shared" si="387"/>
        <v>221.9831902839301</v>
      </c>
      <c r="W1229" s="119">
        <f t="shared" si="388"/>
        <v>38.335601912503797</v>
      </c>
      <c r="X1229" s="119">
        <f t="shared" si="389"/>
        <v>114.91612075150232</v>
      </c>
      <c r="Y1229" s="119">
        <f t="shared" si="390"/>
        <v>325.07840585151854</v>
      </c>
      <c r="Z1229" s="119">
        <f t="shared" si="391"/>
        <v>327.85036148143359</v>
      </c>
      <c r="AA1229" s="119">
        <f t="shared" si="392"/>
        <v>2.5286998814365691</v>
      </c>
      <c r="AB1229" s="119">
        <f t="shared" si="393"/>
        <v>11.502833795783728</v>
      </c>
      <c r="AC1229" s="119">
        <f t="shared" si="394"/>
        <v>331.54259775165718</v>
      </c>
      <c r="AD1229" s="119">
        <f t="shared" si="395"/>
        <v>677.41084860763885</v>
      </c>
      <c r="AE1229" s="119">
        <f t="shared" si="396"/>
        <v>75.482923130565467</v>
      </c>
      <c r="AF1229" s="138">
        <f t="shared" si="397"/>
        <v>0</v>
      </c>
      <c r="AH1229" s="122" t="s">
        <v>2982</v>
      </c>
      <c r="AI1229" s="122" t="s">
        <v>2356</v>
      </c>
    </row>
    <row r="1230" spans="1:35" s="122" customFormat="1" ht="11.25" customHeight="1" x14ac:dyDescent="0.2">
      <c r="A1230" s="96" t="s">
        <v>89</v>
      </c>
      <c r="B1230" s="98">
        <v>612001112799</v>
      </c>
      <c r="C1230" s="99" t="s">
        <v>2960</v>
      </c>
      <c r="D1230" s="100" t="s">
        <v>87</v>
      </c>
      <c r="E1230" s="100" t="s">
        <v>87</v>
      </c>
      <c r="F1230" s="103" t="s">
        <v>88</v>
      </c>
      <c r="G1230" s="100" t="s">
        <v>88</v>
      </c>
      <c r="H1230" s="97">
        <v>0</v>
      </c>
      <c r="I1230" s="97">
        <v>0</v>
      </c>
      <c r="J1230" s="97">
        <v>0</v>
      </c>
      <c r="K1230" s="97">
        <v>77707.520000000004</v>
      </c>
      <c r="L1230" s="119">
        <f t="shared" si="379"/>
        <v>77707.520000000004</v>
      </c>
      <c r="M1230" s="119">
        <f>IF(AND(D1230="да",G1230="нет",F1230="нет"),K1230/SUMIFS($K$22:$K$4031,$D$22:$D$4031,"да",$G$22:$G$4031,"нет",$F$22:$F$4031,"нет")*'Велич. кап. %'!$G$5,0)</f>
        <v>1245.0481581244744</v>
      </c>
      <c r="N1230" s="120" t="s">
        <v>44</v>
      </c>
      <c r="O1230" s="121">
        <f t="shared" si="380"/>
        <v>7.1277009110029153E-5</v>
      </c>
      <c r="P1230" s="119">
        <f t="shared" si="381"/>
        <v>71.597585236645614</v>
      </c>
      <c r="Q1230" s="119">
        <f t="shared" si="382"/>
        <v>42.958551141987371</v>
      </c>
      <c r="R1230" s="119">
        <f t="shared" si="383"/>
        <v>71.597585236645614</v>
      </c>
      <c r="S1230" s="119">
        <f t="shared" si="384"/>
        <v>28.639034094658246</v>
      </c>
      <c r="T1230" s="119">
        <f t="shared" si="385"/>
        <v>85.917102283974742</v>
      </c>
      <c r="U1230" s="119">
        <f t="shared" si="386"/>
        <v>144.53145614419145</v>
      </c>
      <c r="V1230" s="119">
        <f t="shared" si="387"/>
        <v>83.485863851960474</v>
      </c>
      <c r="W1230" s="119">
        <f t="shared" si="388"/>
        <v>14.417672067225615</v>
      </c>
      <c r="X1230" s="119">
        <f t="shared" si="389"/>
        <v>43.218910401207509</v>
      </c>
      <c r="Y1230" s="119">
        <f t="shared" si="390"/>
        <v>122.25903906245877</v>
      </c>
      <c r="Z1230" s="119">
        <f t="shared" si="391"/>
        <v>123.30154642541163</v>
      </c>
      <c r="AA1230" s="119">
        <f t="shared" si="392"/>
        <v>0.95102108296605015</v>
      </c>
      <c r="AB1230" s="119">
        <f t="shared" si="393"/>
        <v>4.3261114274383425</v>
      </c>
      <c r="AC1230" s="119">
        <f t="shared" si="394"/>
        <v>124.69016298764271</v>
      </c>
      <c r="AD1230" s="119">
        <f t="shared" si="395"/>
        <v>254.76807413373064</v>
      </c>
      <c r="AE1230" s="119">
        <f t="shared" si="396"/>
        <v>28.388442546329987</v>
      </c>
      <c r="AF1230" s="138">
        <f t="shared" si="397"/>
        <v>0</v>
      </c>
      <c r="AH1230" s="122" t="s">
        <v>2982</v>
      </c>
      <c r="AI1230" s="122" t="s">
        <v>2356</v>
      </c>
    </row>
    <row r="1231" spans="1:35" s="122" customFormat="1" ht="11.25" customHeight="1" x14ac:dyDescent="0.2">
      <c r="A1231" s="96" t="s">
        <v>89</v>
      </c>
      <c r="B1231" s="98">
        <v>612001112800</v>
      </c>
      <c r="C1231" s="99" t="s">
        <v>2276</v>
      </c>
      <c r="D1231" s="100" t="s">
        <v>87</v>
      </c>
      <c r="E1231" s="100" t="s">
        <v>87</v>
      </c>
      <c r="F1231" s="103" t="s">
        <v>88</v>
      </c>
      <c r="G1231" s="100" t="s">
        <v>88</v>
      </c>
      <c r="H1231" s="97">
        <v>0</v>
      </c>
      <c r="I1231" s="97">
        <v>0</v>
      </c>
      <c r="J1231" s="97">
        <v>28632.53</v>
      </c>
      <c r="K1231" s="97">
        <v>759096.07</v>
      </c>
      <c r="L1231" s="119">
        <f t="shared" si="379"/>
        <v>759096.07</v>
      </c>
      <c r="M1231" s="119">
        <f>IF(AND(D1231="да",G1231="нет",F1231="нет"),K1231/SUMIFS($K$22:$K$4031,$D$22:$D$4031,"да",$G$22:$G$4031,"нет",$F$22:$F$4031,"нет")*'Велич. кап. %'!$G$5,0)</f>
        <v>12162.415732647589</v>
      </c>
      <c r="N1231" s="120" t="s">
        <v>44</v>
      </c>
      <c r="O1231" s="121">
        <f t="shared" si="380"/>
        <v>6.962787835305686E-4</v>
      </c>
      <c r="P1231" s="119">
        <f t="shared" si="381"/>
        <v>699.41037334131511</v>
      </c>
      <c r="Q1231" s="119">
        <f t="shared" si="382"/>
        <v>419.64622400478908</v>
      </c>
      <c r="R1231" s="119">
        <f t="shared" si="383"/>
        <v>699.41037334131511</v>
      </c>
      <c r="S1231" s="119">
        <f t="shared" si="384"/>
        <v>279.76414933652603</v>
      </c>
      <c r="T1231" s="119">
        <f t="shared" si="385"/>
        <v>839.29244800957815</v>
      </c>
      <c r="U1231" s="119">
        <f t="shared" si="386"/>
        <v>1411.8744279888624</v>
      </c>
      <c r="V1231" s="119">
        <f t="shared" si="387"/>
        <v>815.54257748256873</v>
      </c>
      <c r="W1231" s="119">
        <f t="shared" si="388"/>
        <v>140.84091481467613</v>
      </c>
      <c r="X1231" s="119">
        <f t="shared" si="389"/>
        <v>422.18957747253734</v>
      </c>
      <c r="Y1231" s="119">
        <f t="shared" si="390"/>
        <v>1194.3034094292154</v>
      </c>
      <c r="Z1231" s="119">
        <f t="shared" si="391"/>
        <v>1204.4872789203994</v>
      </c>
      <c r="AA1231" s="119">
        <f t="shared" si="392"/>
        <v>9.2901738025698499</v>
      </c>
      <c r="AB1231" s="119">
        <f t="shared" si="393"/>
        <v>42.260185152615037</v>
      </c>
      <c r="AC1231" s="119">
        <f t="shared" si="394"/>
        <v>1218.05216138128</v>
      </c>
      <c r="AD1231" s="119">
        <f t="shared" si="395"/>
        <v>2488.7352451395127</v>
      </c>
      <c r="AE1231" s="119">
        <f t="shared" si="396"/>
        <v>277.31621302983143</v>
      </c>
      <c r="AF1231" s="138">
        <f t="shared" si="397"/>
        <v>0</v>
      </c>
      <c r="AH1231" s="122" t="s">
        <v>2982</v>
      </c>
      <c r="AI1231" s="122" t="s">
        <v>2356</v>
      </c>
    </row>
    <row r="1232" spans="1:35" s="122" customFormat="1" ht="11.25" customHeight="1" x14ac:dyDescent="0.2">
      <c r="A1232" s="96" t="s">
        <v>89</v>
      </c>
      <c r="B1232" s="98">
        <v>612001112801</v>
      </c>
      <c r="C1232" s="99" t="s">
        <v>2277</v>
      </c>
      <c r="D1232" s="100" t="s">
        <v>87</v>
      </c>
      <c r="E1232" s="100" t="s">
        <v>87</v>
      </c>
      <c r="F1232" s="103" t="s">
        <v>88</v>
      </c>
      <c r="G1232" s="100" t="s">
        <v>88</v>
      </c>
      <c r="H1232" s="97">
        <v>0</v>
      </c>
      <c r="I1232" s="97">
        <v>0</v>
      </c>
      <c r="J1232" s="97">
        <v>0</v>
      </c>
      <c r="K1232" s="97">
        <v>220559.27</v>
      </c>
      <c r="L1232" s="119">
        <f t="shared" si="379"/>
        <v>220559.27</v>
      </c>
      <c r="M1232" s="119">
        <f>IF(AND(D1232="да",G1232="нет",F1232="нет"),K1232/SUMIFS($K$22:$K$4031,$D$22:$D$4031,"да",$G$22:$G$4031,"нет",$F$22:$F$4031,"нет")*'Велич. кап. %'!$G$5,0)</f>
        <v>3533.8524877743962</v>
      </c>
      <c r="N1232" s="120" t="s">
        <v>44</v>
      </c>
      <c r="O1232" s="121">
        <f t="shared" si="380"/>
        <v>2.02307384112778E-4</v>
      </c>
      <c r="P1232" s="119">
        <f t="shared" si="381"/>
        <v>203.21728364973345</v>
      </c>
      <c r="Q1232" s="119">
        <f t="shared" si="382"/>
        <v>121.93037018984006</v>
      </c>
      <c r="R1232" s="119">
        <f t="shared" si="383"/>
        <v>203.21728364973345</v>
      </c>
      <c r="S1232" s="119">
        <f t="shared" si="384"/>
        <v>81.28691345989337</v>
      </c>
      <c r="T1232" s="119">
        <f t="shared" si="385"/>
        <v>243.86074037968012</v>
      </c>
      <c r="U1232" s="119">
        <f t="shared" si="386"/>
        <v>410.22738158674832</v>
      </c>
      <c r="V1232" s="119">
        <f t="shared" si="387"/>
        <v>236.9600932639182</v>
      </c>
      <c r="W1232" s="119">
        <f t="shared" si="388"/>
        <v>40.922052669377074</v>
      </c>
      <c r="X1232" s="119">
        <f t="shared" si="389"/>
        <v>122.66935462984451</v>
      </c>
      <c r="Y1232" s="119">
        <f t="shared" si="390"/>
        <v>347.01100236524587</v>
      </c>
      <c r="Z1232" s="119">
        <f t="shared" si="391"/>
        <v>349.96997805952236</v>
      </c>
      <c r="AA1232" s="119">
        <f t="shared" si="392"/>
        <v>2.6993078123404457</v>
      </c>
      <c r="AB1232" s="119">
        <f t="shared" si="393"/>
        <v>12.278914297798446</v>
      </c>
      <c r="AC1232" s="119">
        <f t="shared" si="394"/>
        <v>353.91132447330057</v>
      </c>
      <c r="AD1232" s="119">
        <f t="shared" si="395"/>
        <v>723.1148343203015</v>
      </c>
      <c r="AE1232" s="119">
        <f t="shared" si="396"/>
        <v>80.575652967119296</v>
      </c>
      <c r="AF1232" s="138">
        <f t="shared" si="397"/>
        <v>0</v>
      </c>
      <c r="AH1232" s="122" t="s">
        <v>2982</v>
      </c>
      <c r="AI1232" s="122" t="s">
        <v>2356</v>
      </c>
    </row>
    <row r="1233" spans="1:35" s="122" customFormat="1" ht="11.25" customHeight="1" x14ac:dyDescent="0.2">
      <c r="A1233" s="96" t="s">
        <v>89</v>
      </c>
      <c r="B1233" s="98">
        <v>612001112804</v>
      </c>
      <c r="C1233" s="99" t="s">
        <v>2961</v>
      </c>
      <c r="D1233" s="100" t="s">
        <v>87</v>
      </c>
      <c r="E1233" s="100" t="s">
        <v>87</v>
      </c>
      <c r="F1233" s="103" t="s">
        <v>88</v>
      </c>
      <c r="G1233" s="100" t="s">
        <v>88</v>
      </c>
      <c r="H1233" s="97">
        <v>0</v>
      </c>
      <c r="I1233" s="97">
        <v>0</v>
      </c>
      <c r="J1233" s="97">
        <v>0</v>
      </c>
      <c r="K1233" s="97">
        <v>843205.64</v>
      </c>
      <c r="L1233" s="119">
        <f t="shared" si="379"/>
        <v>843205.64</v>
      </c>
      <c r="M1233" s="119">
        <f>IF(AND(D1233="да",G1233="нет",F1233="нет"),K1233/SUMIFS($K$22:$K$4031,$D$22:$D$4031,"да",$G$22:$G$4031,"нет",$F$22:$F$4031,"нет")*'Велич. кап. %'!$G$5,0)</f>
        <v>13510.039041294443</v>
      </c>
      <c r="N1233" s="120" t="s">
        <v>44</v>
      </c>
      <c r="O1233" s="121">
        <f t="shared" si="380"/>
        <v>7.7342805540452151E-4</v>
      </c>
      <c r="P1233" s="119">
        <f t="shared" si="381"/>
        <v>776.90663248447925</v>
      </c>
      <c r="Q1233" s="119">
        <f t="shared" si="382"/>
        <v>466.14397949068751</v>
      </c>
      <c r="R1233" s="119">
        <f t="shared" si="383"/>
        <v>776.90663248447925</v>
      </c>
      <c r="S1233" s="119">
        <f t="shared" si="384"/>
        <v>310.76265299379168</v>
      </c>
      <c r="T1233" s="119">
        <f t="shared" si="385"/>
        <v>932.28795898137503</v>
      </c>
      <c r="U1233" s="119">
        <f t="shared" si="386"/>
        <v>1568.3133238352591</v>
      </c>
      <c r="V1233" s="119">
        <f t="shared" si="387"/>
        <v>905.90654881593434</v>
      </c>
      <c r="W1233" s="119">
        <f t="shared" si="388"/>
        <v>156.44640831099872</v>
      </c>
      <c r="X1233" s="119">
        <f t="shared" si="389"/>
        <v>468.96914230376717</v>
      </c>
      <c r="Y1233" s="119">
        <f t="shared" si="390"/>
        <v>1326.6349418749376</v>
      </c>
      <c r="Z1233" s="119">
        <f t="shared" si="391"/>
        <v>1337.9472072539302</v>
      </c>
      <c r="AA1233" s="119">
        <f t="shared" si="392"/>
        <v>10.31954617668768</v>
      </c>
      <c r="AB1233" s="119">
        <f t="shared" si="393"/>
        <v>46.942709725962956</v>
      </c>
      <c r="AC1233" s="119">
        <f t="shared" si="394"/>
        <v>1353.015109524787</v>
      </c>
      <c r="AD1233" s="119">
        <f t="shared" si="395"/>
        <v>2764.4927672572721</v>
      </c>
      <c r="AE1233" s="119">
        <f t="shared" si="396"/>
        <v>308.04347978009599</v>
      </c>
      <c r="AF1233" s="138">
        <f t="shared" si="397"/>
        <v>0</v>
      </c>
      <c r="AH1233" s="122" t="s">
        <v>2982</v>
      </c>
      <c r="AI1233" s="122" t="s">
        <v>2356</v>
      </c>
    </row>
    <row r="1234" spans="1:35" s="122" customFormat="1" ht="11.25" customHeight="1" x14ac:dyDescent="0.2">
      <c r="A1234" s="96" t="s">
        <v>89</v>
      </c>
      <c r="B1234" s="98">
        <v>612001112816</v>
      </c>
      <c r="C1234" s="99" t="s">
        <v>2962</v>
      </c>
      <c r="D1234" s="100" t="s">
        <v>87</v>
      </c>
      <c r="E1234" s="100" t="s">
        <v>87</v>
      </c>
      <c r="F1234" s="103" t="s">
        <v>88</v>
      </c>
      <c r="G1234" s="100" t="s">
        <v>88</v>
      </c>
      <c r="H1234" s="97">
        <v>0</v>
      </c>
      <c r="I1234" s="97">
        <v>0</v>
      </c>
      <c r="J1234" s="97">
        <v>0</v>
      </c>
      <c r="K1234" s="97">
        <v>233447.52</v>
      </c>
      <c r="L1234" s="119">
        <f t="shared" si="379"/>
        <v>233447.52</v>
      </c>
      <c r="M1234" s="119">
        <f>IF(AND(D1234="да",G1234="нет",F1234="нет"),K1234/SUMIFS($K$22:$K$4031,$D$22:$D$4031,"да",$G$22:$G$4031,"нет",$F$22:$F$4031,"нет")*'Велич. кап. %'!$G$5,0)</f>
        <v>3740.3510599067681</v>
      </c>
      <c r="N1234" s="120" t="s">
        <v>44</v>
      </c>
      <c r="O1234" s="121">
        <f t="shared" si="380"/>
        <v>2.1412909599680585E-4</v>
      </c>
      <c r="P1234" s="119">
        <f t="shared" si="381"/>
        <v>215.09216497301074</v>
      </c>
      <c r="Q1234" s="119">
        <f t="shared" si="382"/>
        <v>129.05529898380644</v>
      </c>
      <c r="R1234" s="119">
        <f t="shared" si="383"/>
        <v>215.09216497301074</v>
      </c>
      <c r="S1234" s="119">
        <f t="shared" si="384"/>
        <v>86.036865989204287</v>
      </c>
      <c r="T1234" s="119">
        <f t="shared" si="385"/>
        <v>258.11059796761288</v>
      </c>
      <c r="U1234" s="119">
        <f t="shared" si="386"/>
        <v>434.19877508444807</v>
      </c>
      <c r="V1234" s="119">
        <f t="shared" si="387"/>
        <v>250.80671563444332</v>
      </c>
      <c r="W1234" s="119">
        <f t="shared" si="388"/>
        <v>43.313308522355271</v>
      </c>
      <c r="X1234" s="119">
        <f t="shared" si="389"/>
        <v>129.8374655408395</v>
      </c>
      <c r="Y1234" s="119">
        <f t="shared" si="390"/>
        <v>367.28838427367288</v>
      </c>
      <c r="Z1234" s="119">
        <f t="shared" si="391"/>
        <v>370.42026595594871</v>
      </c>
      <c r="AA1234" s="119">
        <f t="shared" si="392"/>
        <v>2.8570402618194302</v>
      </c>
      <c r="AB1234" s="119">
        <f t="shared" si="393"/>
        <v>12.996425364998661</v>
      </c>
      <c r="AC1234" s="119">
        <f t="shared" si="394"/>
        <v>374.5919226075028</v>
      </c>
      <c r="AD1234" s="119">
        <f t="shared" si="395"/>
        <v>765.36962036229647</v>
      </c>
      <c r="AE1234" s="119">
        <f t="shared" si="396"/>
        <v>85.284043411798748</v>
      </c>
      <c r="AF1234" s="138">
        <f t="shared" si="397"/>
        <v>0</v>
      </c>
      <c r="AH1234" s="122" t="s">
        <v>2982</v>
      </c>
      <c r="AI1234" s="122" t="s">
        <v>2356</v>
      </c>
    </row>
    <row r="1235" spans="1:35" s="122" customFormat="1" ht="11.25" customHeight="1" x14ac:dyDescent="0.2">
      <c r="A1235" s="96" t="s">
        <v>89</v>
      </c>
      <c r="B1235" s="98">
        <v>612001112817</v>
      </c>
      <c r="C1235" s="99" t="s">
        <v>2963</v>
      </c>
      <c r="D1235" s="100" t="s">
        <v>87</v>
      </c>
      <c r="E1235" s="100" t="s">
        <v>87</v>
      </c>
      <c r="F1235" s="103" t="s">
        <v>88</v>
      </c>
      <c r="G1235" s="100" t="s">
        <v>88</v>
      </c>
      <c r="H1235" s="97">
        <v>0</v>
      </c>
      <c r="I1235" s="97">
        <v>0</v>
      </c>
      <c r="J1235" s="97">
        <v>0</v>
      </c>
      <c r="K1235" s="97">
        <v>140543.88</v>
      </c>
      <c r="L1235" s="119">
        <f t="shared" si="379"/>
        <v>140543.88</v>
      </c>
      <c r="M1235" s="119">
        <f>IF(AND(D1235="да",G1235="нет",F1235="нет"),K1235/SUMIFS($K$22:$K$4031,$D$22:$D$4031,"да",$G$22:$G$4031,"нет",$F$22:$F$4031,"нет")*'Велич. кап. %'!$G$5,0)</f>
        <v>2251.827093821385</v>
      </c>
      <c r="N1235" s="120" t="s">
        <v>44</v>
      </c>
      <c r="O1235" s="121">
        <f t="shared" si="380"/>
        <v>1.2891348758934583E-4</v>
      </c>
      <c r="P1235" s="119">
        <f t="shared" si="381"/>
        <v>129.49329006753646</v>
      </c>
      <c r="Q1235" s="119">
        <f t="shared" si="382"/>
        <v>77.695974040521889</v>
      </c>
      <c r="R1235" s="119">
        <f t="shared" si="383"/>
        <v>129.49329006753646</v>
      </c>
      <c r="S1235" s="119">
        <f t="shared" si="384"/>
        <v>51.797316027014588</v>
      </c>
      <c r="T1235" s="119">
        <f t="shared" si="385"/>
        <v>155.39194808104378</v>
      </c>
      <c r="U1235" s="119">
        <f t="shared" si="386"/>
        <v>261.40342181238702</v>
      </c>
      <c r="V1235" s="119">
        <f t="shared" si="387"/>
        <v>150.99474582262141</v>
      </c>
      <c r="W1235" s="119">
        <f t="shared" si="388"/>
        <v>26.076183783699552</v>
      </c>
      <c r="X1235" s="119">
        <f t="shared" si="389"/>
        <v>78.166866696531542</v>
      </c>
      <c r="Y1235" s="119">
        <f t="shared" si="390"/>
        <v>221.12093803675006</v>
      </c>
      <c r="Z1235" s="119">
        <f t="shared" si="391"/>
        <v>223.00644448088778</v>
      </c>
      <c r="AA1235" s="119">
        <f t="shared" si="392"/>
        <v>1.720041933674509</v>
      </c>
      <c r="AB1235" s="119">
        <f t="shared" si="393"/>
        <v>7.8243197740002897</v>
      </c>
      <c r="AC1235" s="119">
        <f t="shared" si="394"/>
        <v>225.51793319508454</v>
      </c>
      <c r="AD1235" s="119">
        <f t="shared" si="395"/>
        <v>460.78029049031727</v>
      </c>
      <c r="AE1235" s="119">
        <f t="shared" si="396"/>
        <v>51.344089511778208</v>
      </c>
      <c r="AF1235" s="138">
        <f t="shared" si="397"/>
        <v>0</v>
      </c>
      <c r="AH1235" s="122" t="s">
        <v>2982</v>
      </c>
      <c r="AI1235" s="122" t="s">
        <v>2356</v>
      </c>
    </row>
    <row r="1236" spans="1:35" s="122" customFormat="1" ht="11.25" customHeight="1" x14ac:dyDescent="0.2">
      <c r="A1236" s="96" t="s">
        <v>89</v>
      </c>
      <c r="B1236" s="98">
        <v>612001112821</v>
      </c>
      <c r="C1236" s="99" t="s">
        <v>2964</v>
      </c>
      <c r="D1236" s="100" t="s">
        <v>87</v>
      </c>
      <c r="E1236" s="100" t="s">
        <v>87</v>
      </c>
      <c r="F1236" s="103" t="s">
        <v>88</v>
      </c>
      <c r="G1236" s="100" t="s">
        <v>88</v>
      </c>
      <c r="H1236" s="97">
        <v>0</v>
      </c>
      <c r="I1236" s="97">
        <v>0</v>
      </c>
      <c r="J1236" s="97">
        <v>0</v>
      </c>
      <c r="K1236" s="97">
        <v>354680.19</v>
      </c>
      <c r="L1236" s="119">
        <f t="shared" si="379"/>
        <v>354680.19</v>
      </c>
      <c r="M1236" s="119">
        <f>IF(AND(D1236="да",G1236="нет",F1236="нет"),K1236/SUMIFS($K$22:$K$4031,$D$22:$D$4031,"да",$G$22:$G$4031,"нет",$F$22:$F$4031,"нет")*'Велич. кап. %'!$G$5,0)</f>
        <v>5682.76940613648</v>
      </c>
      <c r="N1236" s="120" t="s">
        <v>44</v>
      </c>
      <c r="O1236" s="121">
        <f t="shared" si="380"/>
        <v>3.2532942929817949E-4</v>
      </c>
      <c r="P1236" s="119">
        <f t="shared" si="381"/>
        <v>326.79263390820682</v>
      </c>
      <c r="Q1236" s="119">
        <f t="shared" si="382"/>
        <v>196.07558034492408</v>
      </c>
      <c r="R1236" s="119">
        <f t="shared" si="383"/>
        <v>326.79263390820682</v>
      </c>
      <c r="S1236" s="119">
        <f t="shared" si="384"/>
        <v>130.71705356328272</v>
      </c>
      <c r="T1236" s="119">
        <f t="shared" si="385"/>
        <v>392.15116068984815</v>
      </c>
      <c r="U1236" s="119">
        <f t="shared" si="386"/>
        <v>659.68447231617324</v>
      </c>
      <c r="V1236" s="119">
        <f t="shared" si="387"/>
        <v>381.05426673412649</v>
      </c>
      <c r="W1236" s="119">
        <f t="shared" si="388"/>
        <v>65.806535431336286</v>
      </c>
      <c r="X1236" s="119">
        <f t="shared" si="389"/>
        <v>197.26393729581451</v>
      </c>
      <c r="Y1236" s="119">
        <f t="shared" si="390"/>
        <v>558.02654883195726</v>
      </c>
      <c r="Z1236" s="119">
        <f t="shared" si="391"/>
        <v>562.78486192145635</v>
      </c>
      <c r="AA1236" s="119">
        <f t="shared" si="392"/>
        <v>4.3407425484741298</v>
      </c>
      <c r="AB1236" s="119">
        <f t="shared" si="393"/>
        <v>19.745656830188409</v>
      </c>
      <c r="AC1236" s="119">
        <f t="shared" si="394"/>
        <v>569.12292014451214</v>
      </c>
      <c r="AD1236" s="119">
        <f t="shared" si="395"/>
        <v>1162.8371223233692</v>
      </c>
      <c r="AE1236" s="119">
        <f t="shared" si="396"/>
        <v>129.573279344604</v>
      </c>
      <c r="AF1236" s="138">
        <f t="shared" si="397"/>
        <v>0</v>
      </c>
      <c r="AH1236" s="122" t="s">
        <v>2982</v>
      </c>
      <c r="AI1236" s="122" t="s">
        <v>2356</v>
      </c>
    </row>
    <row r="1237" spans="1:35" s="122" customFormat="1" ht="11.25" customHeight="1" x14ac:dyDescent="0.2">
      <c r="A1237" s="96" t="s">
        <v>89</v>
      </c>
      <c r="B1237" s="98">
        <v>612001112827</v>
      </c>
      <c r="C1237" s="99" t="s">
        <v>4468</v>
      </c>
      <c r="D1237" s="100" t="s">
        <v>87</v>
      </c>
      <c r="E1237" s="100" t="s">
        <v>87</v>
      </c>
      <c r="F1237" s="103" t="s">
        <v>88</v>
      </c>
      <c r="G1237" s="100" t="s">
        <v>88</v>
      </c>
      <c r="H1237" s="97">
        <v>0</v>
      </c>
      <c r="I1237" s="97">
        <v>0</v>
      </c>
      <c r="J1237" s="97">
        <v>126546.17</v>
      </c>
      <c r="K1237" s="97">
        <v>149572.37</v>
      </c>
      <c r="L1237" s="119">
        <f t="shared" si="379"/>
        <v>149572.37</v>
      </c>
      <c r="M1237" s="119">
        <f>IF(AND(D1237="да",G1237="нет",F1237="нет"),K1237/SUMIFS($K$22:$K$4031,$D$22:$D$4031,"да",$G$22:$G$4031,"нет",$F$22:$F$4031,"нет")*'Велич. кап. %'!$G$5,0)</f>
        <v>2396.4836836230575</v>
      </c>
      <c r="N1237" s="120" t="s">
        <v>44</v>
      </c>
      <c r="O1237" s="121">
        <f t="shared" si="380"/>
        <v>1.3719484522345651E-4</v>
      </c>
      <c r="P1237" s="119">
        <f t="shared" si="381"/>
        <v>137.81189401131442</v>
      </c>
      <c r="Q1237" s="119">
        <f t="shared" si="382"/>
        <v>82.687136406788653</v>
      </c>
      <c r="R1237" s="119">
        <f t="shared" si="383"/>
        <v>137.81189401131442</v>
      </c>
      <c r="S1237" s="119">
        <f t="shared" si="384"/>
        <v>55.124757604525762</v>
      </c>
      <c r="T1237" s="119">
        <f t="shared" si="385"/>
        <v>165.37427281357731</v>
      </c>
      <c r="U1237" s="119">
        <f t="shared" si="386"/>
        <v>278.19588676923127</v>
      </c>
      <c r="V1237" s="119">
        <f t="shared" si="387"/>
        <v>160.69459581048343</v>
      </c>
      <c r="W1237" s="119">
        <f t="shared" si="388"/>
        <v>27.751308766226675</v>
      </c>
      <c r="X1237" s="119">
        <f t="shared" si="389"/>
        <v>83.188279043344295</v>
      </c>
      <c r="Y1237" s="119">
        <f t="shared" si="390"/>
        <v>235.32567023750772</v>
      </c>
      <c r="Z1237" s="119">
        <f t="shared" si="391"/>
        <v>237.33230096023968</v>
      </c>
      <c r="AA1237" s="119">
        <f t="shared" si="392"/>
        <v>1.8305368296298574</v>
      </c>
      <c r="AB1237" s="119">
        <f t="shared" si="393"/>
        <v>8.3269513566516586</v>
      </c>
      <c r="AC1237" s="119">
        <f t="shared" si="394"/>
        <v>240.00512683647605</v>
      </c>
      <c r="AD1237" s="119">
        <f t="shared" si="395"/>
        <v>490.38065619026048</v>
      </c>
      <c r="AE1237" s="119">
        <f t="shared" si="396"/>
        <v>54.642415975486166</v>
      </c>
      <c r="AF1237" s="138">
        <f t="shared" si="397"/>
        <v>0</v>
      </c>
      <c r="AH1237" s="122" t="s">
        <v>2982</v>
      </c>
      <c r="AI1237" s="122" t="s">
        <v>2356</v>
      </c>
    </row>
    <row r="1238" spans="1:35" s="122" customFormat="1" ht="11.25" customHeight="1" x14ac:dyDescent="0.2">
      <c r="A1238" s="96" t="s">
        <v>89</v>
      </c>
      <c r="B1238" s="98">
        <v>612001112828</v>
      </c>
      <c r="C1238" s="99" t="s">
        <v>2278</v>
      </c>
      <c r="D1238" s="100" t="s">
        <v>87</v>
      </c>
      <c r="E1238" s="100" t="s">
        <v>87</v>
      </c>
      <c r="F1238" s="103" t="s">
        <v>88</v>
      </c>
      <c r="G1238" s="100" t="s">
        <v>88</v>
      </c>
      <c r="H1238" s="97">
        <v>0</v>
      </c>
      <c r="I1238" s="97">
        <v>0</v>
      </c>
      <c r="J1238" s="97">
        <v>0</v>
      </c>
      <c r="K1238" s="97">
        <v>387276.78</v>
      </c>
      <c r="L1238" s="119">
        <f t="shared" si="379"/>
        <v>387276.78</v>
      </c>
      <c r="M1238" s="119">
        <f>IF(AND(D1238="да",G1238="нет",F1238="нет"),K1238/SUMIFS($K$22:$K$4031,$D$22:$D$4031,"да",$G$22:$G$4031,"нет",$F$22:$F$4031,"нет")*'Велич. кап. %'!$G$5,0)</f>
        <v>6205.0396361044259</v>
      </c>
      <c r="N1238" s="120" t="s">
        <v>44</v>
      </c>
      <c r="O1238" s="121">
        <f t="shared" si="380"/>
        <v>3.5522856187101019E-4</v>
      </c>
      <c r="P1238" s="119">
        <f t="shared" si="381"/>
        <v>356.82624109254368</v>
      </c>
      <c r="Q1238" s="119">
        <f t="shared" si="382"/>
        <v>214.0957446555262</v>
      </c>
      <c r="R1238" s="119">
        <f t="shared" si="383"/>
        <v>356.82624109254368</v>
      </c>
      <c r="S1238" s="119">
        <f t="shared" si="384"/>
        <v>142.73049643701745</v>
      </c>
      <c r="T1238" s="119">
        <f t="shared" si="385"/>
        <v>428.19148931105241</v>
      </c>
      <c r="U1238" s="119">
        <f t="shared" si="386"/>
        <v>720.31222903824096</v>
      </c>
      <c r="V1238" s="119">
        <f t="shared" si="387"/>
        <v>416.0747444791142</v>
      </c>
      <c r="W1238" s="119">
        <f t="shared" si="388"/>
        <v>71.854430733229947</v>
      </c>
      <c r="X1238" s="119">
        <f t="shared" si="389"/>
        <v>215.39331657075343</v>
      </c>
      <c r="Y1238" s="119">
        <f t="shared" si="390"/>
        <v>609.31151803587682</v>
      </c>
      <c r="Z1238" s="119">
        <f t="shared" si="391"/>
        <v>614.50713996089348</v>
      </c>
      <c r="AA1238" s="119">
        <f t="shared" si="392"/>
        <v>4.739674908209718</v>
      </c>
      <c r="AB1238" s="119">
        <f t="shared" si="393"/>
        <v>21.560365117037904</v>
      </c>
      <c r="AC1238" s="119">
        <f t="shared" si="394"/>
        <v>621.42769219155957</v>
      </c>
      <c r="AD1238" s="119">
        <f t="shared" si="395"/>
        <v>1269.7067078876346</v>
      </c>
      <c r="AE1238" s="119">
        <f t="shared" si="396"/>
        <v>141.48160459319357</v>
      </c>
      <c r="AF1238" s="138">
        <f t="shared" si="397"/>
        <v>0</v>
      </c>
      <c r="AH1238" s="122" t="s">
        <v>2982</v>
      </c>
      <c r="AI1238" s="122" t="s">
        <v>2356</v>
      </c>
    </row>
    <row r="1239" spans="1:35" s="122" customFormat="1" ht="11.25" customHeight="1" x14ac:dyDescent="0.2">
      <c r="A1239" s="96" t="s">
        <v>89</v>
      </c>
      <c r="B1239" s="98">
        <v>612001112839</v>
      </c>
      <c r="C1239" s="99" t="s">
        <v>4469</v>
      </c>
      <c r="D1239" s="100" t="s">
        <v>87</v>
      </c>
      <c r="E1239" s="100" t="s">
        <v>87</v>
      </c>
      <c r="F1239" s="103" t="s">
        <v>88</v>
      </c>
      <c r="G1239" s="100" t="s">
        <v>88</v>
      </c>
      <c r="H1239" s="97">
        <v>0</v>
      </c>
      <c r="I1239" s="97">
        <v>0</v>
      </c>
      <c r="J1239" s="97">
        <v>37811.279999999999</v>
      </c>
      <c r="K1239" s="97">
        <v>37811.279999999999</v>
      </c>
      <c r="L1239" s="119">
        <f t="shared" ref="L1239:L1302" si="398">IF(D1239="да",IF(F1239="нет",IF(G1239="нет",K1239+H1239-I1239,0),0),0)</f>
        <v>37811.279999999999</v>
      </c>
      <c r="M1239" s="119">
        <f>IF(AND(D1239="да",G1239="нет",F1239="нет"),K1239/SUMIFS($K$22:$K$4031,$D$22:$D$4031,"да",$G$22:$G$4031,"нет",$F$22:$F$4031,"нет")*'Велич. кап. %'!$G$5,0)</f>
        <v>605.82121936626947</v>
      </c>
      <c r="N1239" s="120" t="s">
        <v>44</v>
      </c>
      <c r="O1239" s="121">
        <f t="shared" si="380"/>
        <v>3.4682292640684747E-5</v>
      </c>
      <c r="P1239" s="119">
        <f t="shared" si="381"/>
        <v>34.838280036561116</v>
      </c>
      <c r="Q1239" s="119">
        <f t="shared" si="382"/>
        <v>20.902968021936665</v>
      </c>
      <c r="R1239" s="119">
        <f t="shared" si="383"/>
        <v>34.838280036561116</v>
      </c>
      <c r="S1239" s="119">
        <f t="shared" si="384"/>
        <v>13.935312014624444</v>
      </c>
      <c r="T1239" s="119">
        <f t="shared" si="385"/>
        <v>41.805936043873331</v>
      </c>
      <c r="U1239" s="119">
        <f t="shared" si="386"/>
        <v>70.326776058169685</v>
      </c>
      <c r="V1239" s="119">
        <f t="shared" si="387"/>
        <v>40.622932943276993</v>
      </c>
      <c r="W1239" s="119">
        <f t="shared" si="388"/>
        <v>7.0154167252029982</v>
      </c>
      <c r="X1239" s="119">
        <f t="shared" si="389"/>
        <v>21.029654819443074</v>
      </c>
      <c r="Y1239" s="119">
        <f t="shared" si="390"/>
        <v>59.489361628341314</v>
      </c>
      <c r="Z1239" s="119">
        <f t="shared" si="391"/>
        <v>59.996629622515783</v>
      </c>
      <c r="AA1239" s="119">
        <f t="shared" si="392"/>
        <v>0.46275218220749481</v>
      </c>
      <c r="AB1239" s="119">
        <f t="shared" si="393"/>
        <v>2.1050190572813392</v>
      </c>
      <c r="AC1239" s="119">
        <f t="shared" si="394"/>
        <v>60.672309011681165</v>
      </c>
      <c r="AD1239" s="119">
        <f t="shared" si="395"/>
        <v>123.96621313009662</v>
      </c>
      <c r="AE1239" s="119">
        <f t="shared" si="396"/>
        <v>13.81337803449648</v>
      </c>
      <c r="AF1239" s="138">
        <f t="shared" si="397"/>
        <v>0</v>
      </c>
      <c r="AH1239" s="122" t="s">
        <v>2982</v>
      </c>
      <c r="AI1239" s="122" t="s">
        <v>2356</v>
      </c>
    </row>
    <row r="1240" spans="1:35" s="122" customFormat="1" ht="11.25" customHeight="1" x14ac:dyDescent="0.2">
      <c r="A1240" s="96" t="s">
        <v>89</v>
      </c>
      <c r="B1240" s="98">
        <v>612001112841</v>
      </c>
      <c r="C1240" s="99" t="s">
        <v>4470</v>
      </c>
      <c r="D1240" s="100" t="s">
        <v>87</v>
      </c>
      <c r="E1240" s="100" t="s">
        <v>87</v>
      </c>
      <c r="F1240" s="103" t="s">
        <v>88</v>
      </c>
      <c r="G1240" s="100" t="s">
        <v>88</v>
      </c>
      <c r="H1240" s="97">
        <v>0</v>
      </c>
      <c r="I1240" s="97">
        <v>0</v>
      </c>
      <c r="J1240" s="97">
        <v>102075.14</v>
      </c>
      <c r="K1240" s="97">
        <v>125472.94</v>
      </c>
      <c r="L1240" s="119">
        <f t="shared" si="398"/>
        <v>125472.94</v>
      </c>
      <c r="M1240" s="119">
        <f>IF(AND(D1240="да",G1240="нет",F1240="нет"),K1240/SUMIFS($K$22:$K$4031,$D$22:$D$4031,"да",$G$22:$G$4031,"нет",$F$22:$F$4031,"нет")*'Велич. кап. %'!$G$5,0)</f>
        <v>2010.3569492561687</v>
      </c>
      <c r="N1240" s="120" t="s">
        <v>44</v>
      </c>
      <c r="O1240" s="121">
        <f t="shared" si="380"/>
        <v>1.1508970930280804E-4</v>
      </c>
      <c r="P1240" s="119">
        <f t="shared" si="381"/>
        <v>115.60733782962733</v>
      </c>
      <c r="Q1240" s="119">
        <f t="shared" si="382"/>
        <v>69.364402697776399</v>
      </c>
      <c r="R1240" s="119">
        <f t="shared" si="383"/>
        <v>115.60733782962733</v>
      </c>
      <c r="S1240" s="119">
        <f t="shared" si="384"/>
        <v>46.242935131850928</v>
      </c>
      <c r="T1240" s="119">
        <f t="shared" si="385"/>
        <v>138.7288053955528</v>
      </c>
      <c r="U1240" s="119">
        <f t="shared" si="386"/>
        <v>233.37235218538393</v>
      </c>
      <c r="V1240" s="119">
        <f t="shared" si="387"/>
        <v>134.8031282679618</v>
      </c>
      <c r="W1240" s="119">
        <f t="shared" si="388"/>
        <v>23.27995671758249</v>
      </c>
      <c r="X1240" s="119">
        <f t="shared" si="389"/>
        <v>69.784800127916654</v>
      </c>
      <c r="Y1240" s="119">
        <f t="shared" si="390"/>
        <v>197.40947945245898</v>
      </c>
      <c r="Z1240" s="119">
        <f t="shared" si="391"/>
        <v>199.09279740934838</v>
      </c>
      <c r="AA1240" s="119">
        <f t="shared" si="392"/>
        <v>1.535596700058556</v>
      </c>
      <c r="AB1240" s="119">
        <f t="shared" si="393"/>
        <v>6.9852945965626683</v>
      </c>
      <c r="AC1240" s="119">
        <f t="shared" si="394"/>
        <v>201.33497168792306</v>
      </c>
      <c r="AD1240" s="119">
        <f t="shared" si="395"/>
        <v>411.36944377709057</v>
      </c>
      <c r="AE1240" s="119">
        <f t="shared" si="396"/>
        <v>45.83830944944723</v>
      </c>
      <c r="AF1240" s="138">
        <f t="shared" si="397"/>
        <v>0</v>
      </c>
      <c r="AH1240" s="122" t="s">
        <v>2982</v>
      </c>
      <c r="AI1240" s="122" t="s">
        <v>2356</v>
      </c>
    </row>
    <row r="1241" spans="1:35" s="122" customFormat="1" ht="11.25" customHeight="1" x14ac:dyDescent="0.2">
      <c r="A1241" s="96" t="s">
        <v>89</v>
      </c>
      <c r="B1241" s="98">
        <v>612001112843</v>
      </c>
      <c r="C1241" s="99" t="s">
        <v>4471</v>
      </c>
      <c r="D1241" s="100" t="s">
        <v>87</v>
      </c>
      <c r="E1241" s="100" t="s">
        <v>87</v>
      </c>
      <c r="F1241" s="103" t="s">
        <v>88</v>
      </c>
      <c r="G1241" s="100" t="s">
        <v>88</v>
      </c>
      <c r="H1241" s="97">
        <v>0</v>
      </c>
      <c r="I1241" s="97">
        <v>0</v>
      </c>
      <c r="J1241" s="97">
        <v>68925.77</v>
      </c>
      <c r="K1241" s="97">
        <v>92333.35</v>
      </c>
      <c r="L1241" s="119">
        <f t="shared" si="398"/>
        <v>92333.35</v>
      </c>
      <c r="M1241" s="119">
        <f>IF(AND(D1241="да",G1241="нет",F1241="нет"),K1241/SUMIFS($K$22:$K$4031,$D$22:$D$4031,"да",$G$22:$G$4031,"нет",$F$22:$F$4031,"нет")*'Велич. кап. %'!$G$5,0)</f>
        <v>1479.386645603443</v>
      </c>
      <c r="N1241" s="120" t="s">
        <v>44</v>
      </c>
      <c r="O1241" s="121">
        <f t="shared" si="380"/>
        <v>8.4692511472628528E-5</v>
      </c>
      <c r="P1241" s="119">
        <f t="shared" si="381"/>
        <v>85.073425285095098</v>
      </c>
      <c r="Q1241" s="119">
        <f t="shared" si="382"/>
        <v>51.04405517105706</v>
      </c>
      <c r="R1241" s="119">
        <f t="shared" si="383"/>
        <v>85.073425285095098</v>
      </c>
      <c r="S1241" s="119">
        <f t="shared" si="384"/>
        <v>34.029370114038038</v>
      </c>
      <c r="T1241" s="119">
        <f t="shared" si="385"/>
        <v>102.08811034211412</v>
      </c>
      <c r="U1241" s="119">
        <f t="shared" si="386"/>
        <v>171.73464712515957</v>
      </c>
      <c r="V1241" s="119">
        <f t="shared" si="387"/>
        <v>99.199272954476157</v>
      </c>
      <c r="W1241" s="119">
        <f t="shared" si="388"/>
        <v>17.131314461822566</v>
      </c>
      <c r="X1241" s="119">
        <f t="shared" si="389"/>
        <v>51.353418313868893</v>
      </c>
      <c r="Y1241" s="119">
        <f t="shared" si="390"/>
        <v>145.27019578565469</v>
      </c>
      <c r="Z1241" s="119">
        <f t="shared" si="391"/>
        <v>146.50892013589907</v>
      </c>
      <c r="AA1241" s="119">
        <f t="shared" si="392"/>
        <v>1.1300188515974174</v>
      </c>
      <c r="AB1241" s="119">
        <f t="shared" si="393"/>
        <v>5.1403565648300713</v>
      </c>
      <c r="AC1241" s="119">
        <f t="shared" si="394"/>
        <v>148.15889711439846</v>
      </c>
      <c r="AD1241" s="119">
        <f t="shared" si="395"/>
        <v>302.71960497279673</v>
      </c>
      <c r="AE1241" s="119">
        <f t="shared" si="396"/>
        <v>33.731613125540207</v>
      </c>
      <c r="AF1241" s="138">
        <f t="shared" si="397"/>
        <v>0</v>
      </c>
      <c r="AH1241" s="122" t="s">
        <v>2982</v>
      </c>
      <c r="AI1241" s="122" t="s">
        <v>2356</v>
      </c>
    </row>
    <row r="1242" spans="1:35" s="122" customFormat="1" ht="11.25" customHeight="1" x14ac:dyDescent="0.2">
      <c r="A1242" s="96" t="s">
        <v>89</v>
      </c>
      <c r="B1242" s="98">
        <v>612001112846</v>
      </c>
      <c r="C1242" s="99" t="s">
        <v>4472</v>
      </c>
      <c r="D1242" s="100" t="s">
        <v>87</v>
      </c>
      <c r="E1242" s="100" t="s">
        <v>87</v>
      </c>
      <c r="F1242" s="103" t="s">
        <v>88</v>
      </c>
      <c r="G1242" s="100" t="s">
        <v>88</v>
      </c>
      <c r="H1242" s="97">
        <v>0</v>
      </c>
      <c r="I1242" s="97">
        <v>0</v>
      </c>
      <c r="J1242" s="97">
        <v>101326.6</v>
      </c>
      <c r="K1242" s="97">
        <v>124734.16</v>
      </c>
      <c r="L1242" s="119">
        <f t="shared" si="398"/>
        <v>124734.16</v>
      </c>
      <c r="M1242" s="119">
        <f>IF(AND(D1242="да",G1242="нет",F1242="нет"),K1242/SUMIFS($K$22:$K$4031,$D$22:$D$4031,"да",$G$22:$G$4031,"нет",$F$22:$F$4031,"нет")*'Велич. кап. %'!$G$5,0)</f>
        <v>1998.5200423743224</v>
      </c>
      <c r="N1242" s="120" t="s">
        <v>44</v>
      </c>
      <c r="O1242" s="121">
        <f t="shared" si="380"/>
        <v>1.1441206537863819E-4</v>
      </c>
      <c r="P1242" s="119">
        <f t="shared" si="381"/>
        <v>114.92664612796024</v>
      </c>
      <c r="Q1242" s="119">
        <f t="shared" si="382"/>
        <v>68.955987676776147</v>
      </c>
      <c r="R1242" s="119">
        <f t="shared" si="383"/>
        <v>114.92664612796024</v>
      </c>
      <c r="S1242" s="119">
        <f t="shared" si="384"/>
        <v>45.970658451184093</v>
      </c>
      <c r="T1242" s="119">
        <f t="shared" si="385"/>
        <v>137.91197535355229</v>
      </c>
      <c r="U1242" s="119">
        <f t="shared" si="386"/>
        <v>231.99826446298323</v>
      </c>
      <c r="V1242" s="119">
        <f t="shared" si="387"/>
        <v>134.00941246675552</v>
      </c>
      <c r="W1242" s="119">
        <f t="shared" si="388"/>
        <v>23.142885199023862</v>
      </c>
      <c r="X1242" s="119">
        <f t="shared" si="389"/>
        <v>69.373909822496998</v>
      </c>
      <c r="Y1242" s="119">
        <f t="shared" si="390"/>
        <v>196.24713978599476</v>
      </c>
      <c r="Z1242" s="119">
        <f t="shared" si="391"/>
        <v>197.92054642941537</v>
      </c>
      <c r="AA1242" s="119">
        <f t="shared" si="392"/>
        <v>1.5265551638510737</v>
      </c>
      <c r="AB1242" s="119">
        <f t="shared" si="393"/>
        <v>6.9441654420051311</v>
      </c>
      <c r="AC1242" s="119">
        <f t="shared" si="394"/>
        <v>200.14951886930254</v>
      </c>
      <c r="AD1242" s="119">
        <f t="shared" si="395"/>
        <v>408.94731580532516</v>
      </c>
      <c r="AE1242" s="119">
        <f t="shared" si="396"/>
        <v>45.568415189736236</v>
      </c>
      <c r="AF1242" s="138">
        <f t="shared" si="397"/>
        <v>0</v>
      </c>
      <c r="AH1242" s="122" t="s">
        <v>2982</v>
      </c>
      <c r="AI1242" s="122" t="s">
        <v>2356</v>
      </c>
    </row>
    <row r="1243" spans="1:35" s="122" customFormat="1" ht="11.25" customHeight="1" x14ac:dyDescent="0.2">
      <c r="A1243" s="96" t="s">
        <v>89</v>
      </c>
      <c r="B1243" s="98">
        <v>612001112869</v>
      </c>
      <c r="C1243" s="99" t="s">
        <v>4473</v>
      </c>
      <c r="D1243" s="100" t="s">
        <v>87</v>
      </c>
      <c r="E1243" s="100" t="s">
        <v>87</v>
      </c>
      <c r="F1243" s="103" t="s">
        <v>88</v>
      </c>
      <c r="G1243" s="100" t="s">
        <v>88</v>
      </c>
      <c r="H1243" s="97">
        <v>0</v>
      </c>
      <c r="I1243" s="97">
        <v>0</v>
      </c>
      <c r="J1243" s="97">
        <v>40233.760000000002</v>
      </c>
      <c r="K1243" s="97">
        <v>40233.760000000002</v>
      </c>
      <c r="L1243" s="119">
        <f t="shared" si="398"/>
        <v>40233.760000000002</v>
      </c>
      <c r="M1243" s="119">
        <f>IF(AND(D1243="да",G1243="нет",F1243="нет"),K1243/SUMIFS($K$22:$K$4031,$D$22:$D$4031,"да",$G$22:$G$4031,"нет",$F$22:$F$4031,"нет")*'Велич. кап. %'!$G$5,0)</f>
        <v>644.63476356499552</v>
      </c>
      <c r="N1243" s="120" t="s">
        <v>44</v>
      </c>
      <c r="O1243" s="121">
        <f t="shared" si="380"/>
        <v>3.6904305761536679E-5</v>
      </c>
      <c r="P1243" s="119">
        <f t="shared" si="381"/>
        <v>37.07028690390252</v>
      </c>
      <c r="Q1243" s="119">
        <f t="shared" si="382"/>
        <v>22.242172142341513</v>
      </c>
      <c r="R1243" s="119">
        <f t="shared" si="383"/>
        <v>37.07028690390252</v>
      </c>
      <c r="S1243" s="119">
        <f t="shared" si="384"/>
        <v>14.828114761561007</v>
      </c>
      <c r="T1243" s="119">
        <f t="shared" si="385"/>
        <v>44.484344284683026</v>
      </c>
      <c r="U1243" s="119">
        <f t="shared" si="386"/>
        <v>74.832447605533218</v>
      </c>
      <c r="V1243" s="119">
        <f t="shared" si="387"/>
        <v>43.225548950892438</v>
      </c>
      <c r="W1243" s="119">
        <f t="shared" si="388"/>
        <v>7.4648780158144197</v>
      </c>
      <c r="X1243" s="119">
        <f t="shared" si="389"/>
        <v>22.376975465742397</v>
      </c>
      <c r="Y1243" s="119">
        <f t="shared" si="390"/>
        <v>63.300705459003083</v>
      </c>
      <c r="Z1243" s="119">
        <f t="shared" si="391"/>
        <v>63.840472923455408</v>
      </c>
      <c r="AA1243" s="119">
        <f t="shared" si="392"/>
        <v>0.49239962885182992</v>
      </c>
      <c r="AB1243" s="119">
        <f t="shared" si="393"/>
        <v>2.2398826896651918</v>
      </c>
      <c r="AC1243" s="119">
        <f t="shared" si="394"/>
        <v>64.559441505863262</v>
      </c>
      <c r="AD1243" s="119">
        <f t="shared" si="395"/>
        <v>131.90843756638645</v>
      </c>
      <c r="AE1243" s="119">
        <f t="shared" si="396"/>
        <v>14.698368757397349</v>
      </c>
      <c r="AF1243" s="138">
        <f t="shared" si="397"/>
        <v>0</v>
      </c>
      <c r="AH1243" s="122" t="s">
        <v>2982</v>
      </c>
      <c r="AI1243" s="122" t="s">
        <v>2356</v>
      </c>
    </row>
    <row r="1244" spans="1:35" s="122" customFormat="1" ht="11.25" customHeight="1" x14ac:dyDescent="0.2">
      <c r="A1244" s="96" t="s">
        <v>89</v>
      </c>
      <c r="B1244" s="98">
        <v>612001112887</v>
      </c>
      <c r="C1244" s="99" t="s">
        <v>4474</v>
      </c>
      <c r="D1244" s="100" t="s">
        <v>87</v>
      </c>
      <c r="E1244" s="100" t="s">
        <v>87</v>
      </c>
      <c r="F1244" s="103" t="s">
        <v>88</v>
      </c>
      <c r="G1244" s="100" t="s">
        <v>88</v>
      </c>
      <c r="H1244" s="97">
        <v>0</v>
      </c>
      <c r="I1244" s="97">
        <v>0</v>
      </c>
      <c r="J1244" s="97">
        <v>37685.4</v>
      </c>
      <c r="K1244" s="97">
        <v>37685.4</v>
      </c>
      <c r="L1244" s="119">
        <f t="shared" si="398"/>
        <v>37685.4</v>
      </c>
      <c r="M1244" s="119">
        <f>IF(AND(D1244="да",G1244="нет",F1244="нет"),K1244/SUMIFS($K$22:$K$4031,$D$22:$D$4031,"да",$G$22:$G$4031,"нет",$F$22:$F$4031,"нет")*'Велич. кап. %'!$G$5,0)</f>
        <v>603.80434040597459</v>
      </c>
      <c r="N1244" s="120" t="s">
        <v>44</v>
      </c>
      <c r="O1244" s="121">
        <f t="shared" si="380"/>
        <v>3.4566829556715917E-5</v>
      </c>
      <c r="P1244" s="119">
        <f t="shared" si="381"/>
        <v>34.722297644772155</v>
      </c>
      <c r="Q1244" s="119">
        <f t="shared" si="382"/>
        <v>20.833378586863294</v>
      </c>
      <c r="R1244" s="119">
        <f t="shared" si="383"/>
        <v>34.722297644772155</v>
      </c>
      <c r="S1244" s="119">
        <f t="shared" si="384"/>
        <v>13.888919057908861</v>
      </c>
      <c r="T1244" s="119">
        <f t="shared" si="385"/>
        <v>41.666757173726587</v>
      </c>
      <c r="U1244" s="119">
        <f t="shared" si="386"/>
        <v>70.092646598119629</v>
      </c>
      <c r="V1244" s="119">
        <f t="shared" si="387"/>
        <v>40.487692485961098</v>
      </c>
      <c r="W1244" s="119">
        <f t="shared" si="388"/>
        <v>6.9920612435221754</v>
      </c>
      <c r="X1244" s="119">
        <f t="shared" si="389"/>
        <v>20.959643623083913</v>
      </c>
      <c r="Y1244" s="119">
        <f t="shared" si="390"/>
        <v>59.291311711973108</v>
      </c>
      <c r="Z1244" s="119">
        <f t="shared" si="391"/>
        <v>59.796890927161336</v>
      </c>
      <c r="AA1244" s="119">
        <f t="shared" si="392"/>
        <v>0.4612116037162014</v>
      </c>
      <c r="AB1244" s="119">
        <f t="shared" si="393"/>
        <v>2.0980111009537423</v>
      </c>
      <c r="AC1244" s="119">
        <f t="shared" si="394"/>
        <v>60.470320867974053</v>
      </c>
      <c r="AD1244" s="119">
        <f t="shared" si="395"/>
        <v>123.55350911931426</v>
      </c>
      <c r="AE1244" s="119">
        <f t="shared" si="396"/>
        <v>13.76739101615216</v>
      </c>
      <c r="AF1244" s="138">
        <f t="shared" si="397"/>
        <v>0</v>
      </c>
      <c r="AH1244" s="122" t="s">
        <v>2982</v>
      </c>
      <c r="AI1244" s="122" t="s">
        <v>2356</v>
      </c>
    </row>
    <row r="1245" spans="1:35" s="122" customFormat="1" ht="11.25" customHeight="1" x14ac:dyDescent="0.2">
      <c r="A1245" s="96" t="s">
        <v>89</v>
      </c>
      <c r="B1245" s="98">
        <v>612001112889</v>
      </c>
      <c r="C1245" s="99" t="s">
        <v>2965</v>
      </c>
      <c r="D1245" s="100" t="s">
        <v>87</v>
      </c>
      <c r="E1245" s="100" t="s">
        <v>87</v>
      </c>
      <c r="F1245" s="103" t="s">
        <v>88</v>
      </c>
      <c r="G1245" s="100" t="s">
        <v>88</v>
      </c>
      <c r="H1245" s="97">
        <v>0</v>
      </c>
      <c r="I1245" s="97">
        <v>0</v>
      </c>
      <c r="J1245" s="97">
        <v>0</v>
      </c>
      <c r="K1245" s="97">
        <v>880534.87</v>
      </c>
      <c r="L1245" s="119">
        <f t="shared" si="398"/>
        <v>880534.87</v>
      </c>
      <c r="M1245" s="119">
        <f>IF(AND(D1245="да",G1245="нет",F1245="нет"),K1245/SUMIFS($K$22:$K$4031,$D$22:$D$4031,"да",$G$22:$G$4031,"нет",$F$22:$F$4031,"нет")*'Велич. кап. %'!$G$5,0)</f>
        <v>14108.136742208137</v>
      </c>
      <c r="N1245" s="120" t="s">
        <v>44</v>
      </c>
      <c r="O1245" s="121">
        <f t="shared" si="380"/>
        <v>8.0766818900781211E-4</v>
      </c>
      <c r="P1245" s="119">
        <f t="shared" si="381"/>
        <v>811.3007648251247</v>
      </c>
      <c r="Q1245" s="119">
        <f t="shared" si="382"/>
        <v>486.78045889507479</v>
      </c>
      <c r="R1245" s="119">
        <f t="shared" si="383"/>
        <v>811.3007648251247</v>
      </c>
      <c r="S1245" s="119">
        <f t="shared" si="384"/>
        <v>324.52030593004986</v>
      </c>
      <c r="T1245" s="119">
        <f t="shared" si="385"/>
        <v>973.56091779014957</v>
      </c>
      <c r="U1245" s="119">
        <f t="shared" si="386"/>
        <v>1637.7435150013321</v>
      </c>
      <c r="V1245" s="119">
        <f t="shared" si="387"/>
        <v>946.01158644264694</v>
      </c>
      <c r="W1245" s="119">
        <f t="shared" si="388"/>
        <v>163.372386603216</v>
      </c>
      <c r="X1245" s="119">
        <f t="shared" si="389"/>
        <v>489.73069339581167</v>
      </c>
      <c r="Y1245" s="119">
        <f t="shared" si="390"/>
        <v>1385.3658830855375</v>
      </c>
      <c r="Z1245" s="119">
        <f t="shared" si="391"/>
        <v>1397.1789493796584</v>
      </c>
      <c r="AA1245" s="119">
        <f t="shared" si="392"/>
        <v>10.776398804861746</v>
      </c>
      <c r="AB1245" s="119">
        <f t="shared" si="393"/>
        <v>49.020892229798804</v>
      </c>
      <c r="AC1245" s="119">
        <f t="shared" si="394"/>
        <v>1412.9139169105229</v>
      </c>
      <c r="AD1245" s="119">
        <f t="shared" si="395"/>
        <v>2886.8785548360684</v>
      </c>
      <c r="AE1245" s="119">
        <f t="shared" si="396"/>
        <v>321.68075325316192</v>
      </c>
      <c r="AF1245" s="138">
        <f t="shared" si="397"/>
        <v>0</v>
      </c>
      <c r="AH1245" s="122" t="s">
        <v>2982</v>
      </c>
      <c r="AI1245" s="122" t="s">
        <v>2356</v>
      </c>
    </row>
    <row r="1246" spans="1:35" s="122" customFormat="1" ht="11.25" customHeight="1" x14ac:dyDescent="0.2">
      <c r="A1246" s="96" t="s">
        <v>89</v>
      </c>
      <c r="B1246" s="98">
        <v>612001112890</v>
      </c>
      <c r="C1246" s="99" t="s">
        <v>2966</v>
      </c>
      <c r="D1246" s="100" t="s">
        <v>87</v>
      </c>
      <c r="E1246" s="100" t="s">
        <v>87</v>
      </c>
      <c r="F1246" s="103" t="s">
        <v>88</v>
      </c>
      <c r="G1246" s="100" t="s">
        <v>88</v>
      </c>
      <c r="H1246" s="97">
        <v>0</v>
      </c>
      <c r="I1246" s="97">
        <v>0</v>
      </c>
      <c r="J1246" s="97">
        <v>0</v>
      </c>
      <c r="K1246" s="97">
        <v>118191.05</v>
      </c>
      <c r="L1246" s="119">
        <f t="shared" si="398"/>
        <v>118191.05</v>
      </c>
      <c r="M1246" s="119">
        <f>IF(AND(D1246="да",G1246="нет",F1246="нет"),K1246/SUMIFS($K$22:$K$4031,$D$22:$D$4031,"да",$G$22:$G$4031,"нет",$F$22:$F$4031,"нет")*'Велич. кап. %'!$G$5,0)</f>
        <v>1893.6847953621179</v>
      </c>
      <c r="N1246" s="120" t="s">
        <v>44</v>
      </c>
      <c r="O1246" s="121">
        <f t="shared" si="380"/>
        <v>1.0841041571747383E-4</v>
      </c>
      <c r="P1246" s="119">
        <f t="shared" si="381"/>
        <v>108.89800339251137</v>
      </c>
      <c r="Q1246" s="119">
        <f t="shared" si="382"/>
        <v>65.338802035506816</v>
      </c>
      <c r="R1246" s="119">
        <f t="shared" si="383"/>
        <v>108.89800339251137</v>
      </c>
      <c r="S1246" s="119">
        <f t="shared" si="384"/>
        <v>43.559201357004547</v>
      </c>
      <c r="T1246" s="119">
        <f t="shared" si="385"/>
        <v>130.67760407101363</v>
      </c>
      <c r="U1246" s="119">
        <f t="shared" si="386"/>
        <v>219.82846138585995</v>
      </c>
      <c r="V1246" s="119">
        <f t="shared" si="387"/>
        <v>126.97975574076041</v>
      </c>
      <c r="W1246" s="119">
        <f t="shared" si="388"/>
        <v>21.928891826441845</v>
      </c>
      <c r="X1246" s="119">
        <f t="shared" si="389"/>
        <v>65.734801473198957</v>
      </c>
      <c r="Y1246" s="119">
        <f t="shared" si="390"/>
        <v>185.95271344115756</v>
      </c>
      <c r="Z1246" s="119">
        <f t="shared" si="391"/>
        <v>187.53833912912353</v>
      </c>
      <c r="AA1246" s="119">
        <f t="shared" si="392"/>
        <v>1.4464775142469428</v>
      </c>
      <c r="AB1246" s="119">
        <f t="shared" si="393"/>
        <v>6.5798992430325471</v>
      </c>
      <c r="AC1246" s="119">
        <f t="shared" si="394"/>
        <v>189.65038760959854</v>
      </c>
      <c r="AD1246" s="119">
        <f t="shared" si="395"/>
        <v>387.49539540501962</v>
      </c>
      <c r="AE1246" s="119">
        <f t="shared" si="396"/>
        <v>43.178058345130758</v>
      </c>
      <c r="AF1246" s="138">
        <f t="shared" si="397"/>
        <v>0</v>
      </c>
      <c r="AH1246" s="122" t="s">
        <v>2982</v>
      </c>
      <c r="AI1246" s="122" t="s">
        <v>2356</v>
      </c>
    </row>
    <row r="1247" spans="1:35" s="122" customFormat="1" ht="11.25" customHeight="1" x14ac:dyDescent="0.2">
      <c r="A1247" s="96" t="s">
        <v>89</v>
      </c>
      <c r="B1247" s="98">
        <v>612001112891</v>
      </c>
      <c r="C1247" s="99" t="s">
        <v>4475</v>
      </c>
      <c r="D1247" s="100" t="s">
        <v>87</v>
      </c>
      <c r="E1247" s="100" t="s">
        <v>87</v>
      </c>
      <c r="F1247" s="103" t="s">
        <v>88</v>
      </c>
      <c r="G1247" s="100" t="s">
        <v>88</v>
      </c>
      <c r="H1247" s="97">
        <v>0</v>
      </c>
      <c r="I1247" s="97">
        <v>0</v>
      </c>
      <c r="J1247" s="97">
        <v>229596.1</v>
      </c>
      <c r="K1247" s="97">
        <v>252994.21</v>
      </c>
      <c r="L1247" s="119">
        <f t="shared" si="398"/>
        <v>252994.21</v>
      </c>
      <c r="M1247" s="119">
        <f>IF(AND(D1247="да",G1247="нет",F1247="нет"),K1247/SUMIFS($K$22:$K$4031,$D$22:$D$4031,"да",$G$22:$G$4031,"нет",$F$22:$F$4031,"нет")*'Велич. кап. %'!$G$5,0)</f>
        <v>4053.5327234308402</v>
      </c>
      <c r="N1247" s="120" t="s">
        <v>44</v>
      </c>
      <c r="O1247" s="121">
        <f t="shared" si="380"/>
        <v>2.3205824366746779E-4</v>
      </c>
      <c r="P1247" s="119">
        <f t="shared" si="381"/>
        <v>233.10195094184988</v>
      </c>
      <c r="Q1247" s="119">
        <f t="shared" si="382"/>
        <v>139.86117056510992</v>
      </c>
      <c r="R1247" s="119">
        <f t="shared" si="383"/>
        <v>233.10195094184988</v>
      </c>
      <c r="S1247" s="119">
        <f t="shared" si="384"/>
        <v>93.240780376739949</v>
      </c>
      <c r="T1247" s="119">
        <f t="shared" si="385"/>
        <v>279.72234113021983</v>
      </c>
      <c r="U1247" s="119">
        <f t="shared" si="386"/>
        <v>470.55447873448225</v>
      </c>
      <c r="V1247" s="119">
        <f t="shared" si="387"/>
        <v>271.80690068856006</v>
      </c>
      <c r="W1247" s="119">
        <f t="shared" si="388"/>
        <v>46.939955807196149</v>
      </c>
      <c r="X1247" s="119">
        <f t="shared" si="389"/>
        <v>140.70882836068213</v>
      </c>
      <c r="Y1247" s="119">
        <f t="shared" si="390"/>
        <v>398.04164388421987</v>
      </c>
      <c r="Z1247" s="119">
        <f t="shared" si="391"/>
        <v>401.43575975240663</v>
      </c>
      <c r="AA1247" s="119">
        <f t="shared" si="392"/>
        <v>3.0962618235447521</v>
      </c>
      <c r="AB1247" s="119">
        <f t="shared" si="393"/>
        <v>14.084623250835126</v>
      </c>
      <c r="AC1247" s="119">
        <f t="shared" si="394"/>
        <v>405.95671152328504</v>
      </c>
      <c r="AD1247" s="119">
        <f t="shared" si="395"/>
        <v>829.45444210141579</v>
      </c>
      <c r="AE1247" s="119">
        <f t="shared" si="396"/>
        <v>92.424923548443473</v>
      </c>
      <c r="AF1247" s="138">
        <f t="shared" si="397"/>
        <v>0</v>
      </c>
      <c r="AH1247" s="122" t="s">
        <v>2982</v>
      </c>
      <c r="AI1247" s="122" t="s">
        <v>2356</v>
      </c>
    </row>
    <row r="1248" spans="1:35" s="122" customFormat="1" ht="11.25" customHeight="1" x14ac:dyDescent="0.2">
      <c r="A1248" s="96" t="s">
        <v>89</v>
      </c>
      <c r="B1248" s="98">
        <v>612001112892</v>
      </c>
      <c r="C1248" s="99" t="s">
        <v>4476</v>
      </c>
      <c r="D1248" s="100" t="s">
        <v>87</v>
      </c>
      <c r="E1248" s="100" t="s">
        <v>87</v>
      </c>
      <c r="F1248" s="103" t="s">
        <v>88</v>
      </c>
      <c r="G1248" s="100" t="s">
        <v>88</v>
      </c>
      <c r="H1248" s="97">
        <v>0</v>
      </c>
      <c r="I1248" s="97">
        <v>0</v>
      </c>
      <c r="J1248" s="97">
        <v>19360.349999999999</v>
      </c>
      <c r="K1248" s="97">
        <v>42758.46</v>
      </c>
      <c r="L1248" s="119">
        <f t="shared" si="398"/>
        <v>42758.46</v>
      </c>
      <c r="M1248" s="119">
        <f>IF(AND(D1248="да",G1248="нет",F1248="нет"),K1248/SUMIFS($K$22:$K$4031,$D$22:$D$4031,"да",$G$22:$G$4031,"нет",$F$22:$F$4031,"нет")*'Велич. кап. %'!$G$5,0)</f>
        <v>685.08610064044012</v>
      </c>
      <c r="N1248" s="120" t="s">
        <v>44</v>
      </c>
      <c r="O1248" s="121">
        <f t="shared" si="380"/>
        <v>3.9220079896396344E-5</v>
      </c>
      <c r="P1248" s="119">
        <f t="shared" si="381"/>
        <v>39.396476485643888</v>
      </c>
      <c r="Q1248" s="119">
        <f t="shared" si="382"/>
        <v>23.637885891386329</v>
      </c>
      <c r="R1248" s="119">
        <f t="shared" si="383"/>
        <v>39.396476485643888</v>
      </c>
      <c r="S1248" s="119">
        <f t="shared" si="384"/>
        <v>15.758590594257551</v>
      </c>
      <c r="T1248" s="119">
        <f t="shared" si="385"/>
        <v>47.275771782772658</v>
      </c>
      <c r="U1248" s="119">
        <f t="shared" si="386"/>
        <v>79.528242392540179</v>
      </c>
      <c r="V1248" s="119">
        <f t="shared" si="387"/>
        <v>45.937986054367677</v>
      </c>
      <c r="W1248" s="119">
        <f t="shared" si="388"/>
        <v>7.9333049668755828</v>
      </c>
      <c r="X1248" s="119">
        <f t="shared" si="389"/>
        <v>23.781148229072489</v>
      </c>
      <c r="Y1248" s="119">
        <f t="shared" si="390"/>
        <v>67.272874380633695</v>
      </c>
      <c r="Z1248" s="119">
        <f t="shared" si="391"/>
        <v>67.846512676882568</v>
      </c>
      <c r="AA1248" s="119">
        <f t="shared" si="392"/>
        <v>0.52329809180836717</v>
      </c>
      <c r="AB1248" s="119">
        <f t="shared" si="393"/>
        <v>2.3804370854412191</v>
      </c>
      <c r="AC1248" s="119">
        <f t="shared" si="394"/>
        <v>68.610597101806889</v>
      </c>
      <c r="AD1248" s="119">
        <f t="shared" si="395"/>
        <v>140.18579549474947</v>
      </c>
      <c r="AE1248" s="119">
        <f t="shared" si="396"/>
        <v>15.620702926557799</v>
      </c>
      <c r="AF1248" s="138">
        <f t="shared" si="397"/>
        <v>0</v>
      </c>
      <c r="AH1248" s="122" t="s">
        <v>2982</v>
      </c>
      <c r="AI1248" s="122" t="s">
        <v>2356</v>
      </c>
    </row>
    <row r="1249" spans="1:35" s="122" customFormat="1" ht="11.25" customHeight="1" x14ac:dyDescent="0.2">
      <c r="A1249" s="96" t="s">
        <v>89</v>
      </c>
      <c r="B1249" s="98">
        <v>612001112896</v>
      </c>
      <c r="C1249" s="99" t="s">
        <v>2279</v>
      </c>
      <c r="D1249" s="100" t="s">
        <v>87</v>
      </c>
      <c r="E1249" s="100" t="s">
        <v>87</v>
      </c>
      <c r="F1249" s="103" t="s">
        <v>88</v>
      </c>
      <c r="G1249" s="100" t="s">
        <v>88</v>
      </c>
      <c r="H1249" s="97">
        <v>0</v>
      </c>
      <c r="I1249" s="97">
        <v>0</v>
      </c>
      <c r="J1249" s="97">
        <v>0</v>
      </c>
      <c r="K1249" s="97">
        <v>20980.2</v>
      </c>
      <c r="L1249" s="119">
        <f t="shared" si="398"/>
        <v>20980.2</v>
      </c>
      <c r="M1249" s="119">
        <f>IF(AND(D1249="да",G1249="нет",F1249="нет"),K1249/SUMIFS($K$22:$K$4031,$D$22:$D$4031,"да",$G$22:$G$4031,"нет",$F$22:$F$4031,"нет")*'Велич. кап. %'!$G$5,0)</f>
        <v>336.14969782954216</v>
      </c>
      <c r="N1249" s="120" t="s">
        <v>44</v>
      </c>
      <c r="O1249" s="121">
        <f t="shared" si="380"/>
        <v>1.924403077759056E-5</v>
      </c>
      <c r="P1249" s="119">
        <f t="shared" si="381"/>
        <v>19.330582906028564</v>
      </c>
      <c r="Q1249" s="119">
        <f t="shared" si="382"/>
        <v>11.598349743617138</v>
      </c>
      <c r="R1249" s="119">
        <f t="shared" si="383"/>
        <v>19.330582906028564</v>
      </c>
      <c r="S1249" s="119">
        <f t="shared" si="384"/>
        <v>7.7322331624114247</v>
      </c>
      <c r="T1249" s="119">
        <f t="shared" si="385"/>
        <v>23.196699487234277</v>
      </c>
      <c r="U1249" s="119">
        <f t="shared" si="386"/>
        <v>39.02194866335158</v>
      </c>
      <c r="V1249" s="119">
        <f t="shared" si="387"/>
        <v>22.540291091349996</v>
      </c>
      <c r="W1249" s="119">
        <f t="shared" si="388"/>
        <v>3.892617387671192</v>
      </c>
      <c r="X1249" s="119">
        <f t="shared" si="389"/>
        <v>11.668643961349094</v>
      </c>
      <c r="Y1249" s="119">
        <f t="shared" si="390"/>
        <v>33.008634059331683</v>
      </c>
      <c r="Z1249" s="119">
        <f t="shared" si="391"/>
        <v>33.290099906861286</v>
      </c>
      <c r="AA1249" s="119">
        <f t="shared" si="392"/>
        <v>0.25676552957608645</v>
      </c>
      <c r="AB1249" s="119">
        <f t="shared" si="393"/>
        <v>1.1680038556106529</v>
      </c>
      <c r="AC1249" s="119">
        <f t="shared" si="394"/>
        <v>33.665011539595419</v>
      </c>
      <c r="AD1249" s="119">
        <f t="shared" si="395"/>
        <v>68.784657507284976</v>
      </c>
      <c r="AE1249" s="119">
        <f t="shared" si="396"/>
        <v>7.6645761222403248</v>
      </c>
      <c r="AF1249" s="138">
        <f t="shared" si="397"/>
        <v>0</v>
      </c>
      <c r="AH1249" s="122" t="s">
        <v>2982</v>
      </c>
      <c r="AI1249" s="122" t="s">
        <v>2356</v>
      </c>
    </row>
    <row r="1250" spans="1:35" s="122" customFormat="1" ht="11.25" customHeight="1" x14ac:dyDescent="0.2">
      <c r="A1250" s="96" t="s">
        <v>89</v>
      </c>
      <c r="B1250" s="98">
        <v>612001112908</v>
      </c>
      <c r="C1250" s="99" t="s">
        <v>4477</v>
      </c>
      <c r="D1250" s="100" t="s">
        <v>87</v>
      </c>
      <c r="E1250" s="100" t="s">
        <v>87</v>
      </c>
      <c r="F1250" s="103" t="s">
        <v>88</v>
      </c>
      <c r="G1250" s="100" t="s">
        <v>88</v>
      </c>
      <c r="H1250" s="97">
        <v>0</v>
      </c>
      <c r="I1250" s="97">
        <v>0</v>
      </c>
      <c r="J1250" s="97">
        <v>42485.25</v>
      </c>
      <c r="K1250" s="97">
        <v>42485.25</v>
      </c>
      <c r="L1250" s="119">
        <f t="shared" si="398"/>
        <v>42485.25</v>
      </c>
      <c r="M1250" s="119">
        <f>IF(AND(D1250="да",G1250="нет",F1250="нет"),K1250/SUMIFS($K$22:$K$4031,$D$22:$D$4031,"да",$G$22:$G$4031,"нет",$F$22:$F$4031,"нет")*'Велич. кап. %'!$G$5,0)</f>
        <v>680.70866577594836</v>
      </c>
      <c r="N1250" s="120" t="s">
        <v>44</v>
      </c>
      <c r="O1250" s="121">
        <f t="shared" si="380"/>
        <v>3.8969478774922498E-5</v>
      </c>
      <c r="P1250" s="119">
        <f t="shared" si="381"/>
        <v>39.144748258279222</v>
      </c>
      <c r="Q1250" s="119">
        <f t="shared" si="382"/>
        <v>23.486848954967531</v>
      </c>
      <c r="R1250" s="119">
        <f t="shared" si="383"/>
        <v>39.144748258279222</v>
      </c>
      <c r="S1250" s="119">
        <f t="shared" si="384"/>
        <v>15.657899303311687</v>
      </c>
      <c r="T1250" s="119">
        <f t="shared" si="385"/>
        <v>46.973697909935062</v>
      </c>
      <c r="U1250" s="119">
        <f t="shared" si="386"/>
        <v>79.020087723170278</v>
      </c>
      <c r="V1250" s="119">
        <f t="shared" si="387"/>
        <v>45.644460114239948</v>
      </c>
      <c r="W1250" s="119">
        <f t="shared" si="388"/>
        <v>7.8826142205297112</v>
      </c>
      <c r="X1250" s="119">
        <f t="shared" si="389"/>
        <v>23.629195901798191</v>
      </c>
      <c r="Y1250" s="119">
        <f t="shared" si="390"/>
        <v>66.843026766628583</v>
      </c>
      <c r="Z1250" s="119">
        <f t="shared" si="391"/>
        <v>67.412999736321765</v>
      </c>
      <c r="AA1250" s="119">
        <f t="shared" si="392"/>
        <v>0.51995441966341704</v>
      </c>
      <c r="AB1250" s="119">
        <f t="shared" si="393"/>
        <v>2.3652270143555576</v>
      </c>
      <c r="AC1250" s="119">
        <f t="shared" si="394"/>
        <v>68.172201957683711</v>
      </c>
      <c r="AD1250" s="119">
        <f t="shared" si="395"/>
        <v>139.2900625523769</v>
      </c>
      <c r="AE1250" s="119">
        <f t="shared" si="396"/>
        <v>15.520892684407709</v>
      </c>
      <c r="AF1250" s="138">
        <f t="shared" si="397"/>
        <v>0</v>
      </c>
      <c r="AH1250" s="122" t="s">
        <v>2982</v>
      </c>
      <c r="AI1250" s="122" t="s">
        <v>2356</v>
      </c>
    </row>
    <row r="1251" spans="1:35" s="122" customFormat="1" ht="11.25" customHeight="1" x14ac:dyDescent="0.2">
      <c r="A1251" s="96" t="s">
        <v>89</v>
      </c>
      <c r="B1251" s="98">
        <v>612001112911</v>
      </c>
      <c r="C1251" s="99" t="s">
        <v>4478</v>
      </c>
      <c r="D1251" s="100" t="s">
        <v>87</v>
      </c>
      <c r="E1251" s="100" t="s">
        <v>87</v>
      </c>
      <c r="F1251" s="103" t="s">
        <v>88</v>
      </c>
      <c r="G1251" s="100" t="s">
        <v>88</v>
      </c>
      <c r="H1251" s="97">
        <v>0</v>
      </c>
      <c r="I1251" s="97">
        <v>0</v>
      </c>
      <c r="J1251" s="97">
        <v>316104.03999999998</v>
      </c>
      <c r="K1251" s="97">
        <v>339511.62</v>
      </c>
      <c r="L1251" s="119">
        <f t="shared" si="398"/>
        <v>339511.62</v>
      </c>
      <c r="M1251" s="119">
        <f>IF(AND(D1251="да",G1251="нет",F1251="нет"),K1251/SUMIFS($K$22:$K$4031,$D$22:$D$4031,"да",$G$22:$G$4031,"нет",$F$22:$F$4031,"нет")*'Велич. кап. %'!$G$5,0)</f>
        <v>5439.7350107538687</v>
      </c>
      <c r="N1251" s="120" t="s">
        <v>44</v>
      </c>
      <c r="O1251" s="121">
        <f t="shared" si="380"/>
        <v>3.1141610016251648E-4</v>
      </c>
      <c r="P1251" s="119">
        <f t="shared" si="381"/>
        <v>312.81672805645621</v>
      </c>
      <c r="Q1251" s="119">
        <f t="shared" si="382"/>
        <v>187.69003683387373</v>
      </c>
      <c r="R1251" s="119">
        <f t="shared" si="383"/>
        <v>312.81672805645621</v>
      </c>
      <c r="S1251" s="119">
        <f t="shared" si="384"/>
        <v>125.12669122258248</v>
      </c>
      <c r="T1251" s="119">
        <f t="shared" si="385"/>
        <v>375.38007366774747</v>
      </c>
      <c r="U1251" s="119">
        <f t="shared" si="386"/>
        <v>631.47181658188788</v>
      </c>
      <c r="V1251" s="119">
        <f t="shared" si="387"/>
        <v>364.75775939675509</v>
      </c>
      <c r="W1251" s="119">
        <f t="shared" si="388"/>
        <v>62.992194322666798</v>
      </c>
      <c r="X1251" s="119">
        <f t="shared" si="389"/>
        <v>188.82757144931156</v>
      </c>
      <c r="Y1251" s="119">
        <f t="shared" si="390"/>
        <v>534.16148670989185</v>
      </c>
      <c r="Z1251" s="119">
        <f t="shared" si="391"/>
        <v>538.71630152907596</v>
      </c>
      <c r="AA1251" s="119">
        <f t="shared" si="392"/>
        <v>4.1551024731191788</v>
      </c>
      <c r="AB1251" s="119">
        <f t="shared" si="393"/>
        <v>18.901196422561213</v>
      </c>
      <c r="AC1251" s="119">
        <f t="shared" si="394"/>
        <v>544.7833006895421</v>
      </c>
      <c r="AD1251" s="119">
        <f t="shared" si="395"/>
        <v>1113.1061906675568</v>
      </c>
      <c r="AE1251" s="119">
        <f t="shared" si="396"/>
        <v>124.03183267438489</v>
      </c>
      <c r="AF1251" s="138">
        <f t="shared" si="397"/>
        <v>0</v>
      </c>
      <c r="AH1251" s="122" t="s">
        <v>2982</v>
      </c>
      <c r="AI1251" s="122" t="s">
        <v>2356</v>
      </c>
    </row>
    <row r="1252" spans="1:35" s="122" customFormat="1" ht="11.25" customHeight="1" x14ac:dyDescent="0.2">
      <c r="A1252" s="96" t="s">
        <v>89</v>
      </c>
      <c r="B1252" s="98">
        <v>612001112912</v>
      </c>
      <c r="C1252" s="99" t="s">
        <v>2967</v>
      </c>
      <c r="D1252" s="100" t="s">
        <v>87</v>
      </c>
      <c r="E1252" s="100" t="s">
        <v>87</v>
      </c>
      <c r="F1252" s="103" t="s">
        <v>88</v>
      </c>
      <c r="G1252" s="100" t="s">
        <v>88</v>
      </c>
      <c r="H1252" s="97">
        <v>0</v>
      </c>
      <c r="I1252" s="97">
        <v>0</v>
      </c>
      <c r="J1252" s="97">
        <v>0</v>
      </c>
      <c r="K1252" s="97">
        <v>294709.36</v>
      </c>
      <c r="L1252" s="119">
        <f t="shared" si="398"/>
        <v>294709.36</v>
      </c>
      <c r="M1252" s="119">
        <f>IF(AND(D1252="да",G1252="нет",F1252="нет"),K1252/SUMIFS($K$22:$K$4031,$D$22:$D$4031,"да",$G$22:$G$4031,"нет",$F$22:$F$4031,"нет")*'Велич. кап. %'!$G$5,0)</f>
        <v>4721.9026659201409</v>
      </c>
      <c r="N1252" s="120" t="s">
        <v>44</v>
      </c>
      <c r="O1252" s="121">
        <f t="shared" si="380"/>
        <v>2.7032135033431588E-4</v>
      </c>
      <c r="P1252" s="119">
        <f t="shared" si="381"/>
        <v>271.53715010641537</v>
      </c>
      <c r="Q1252" s="119">
        <f t="shared" si="382"/>
        <v>162.92229006384923</v>
      </c>
      <c r="R1252" s="119">
        <f t="shared" si="383"/>
        <v>271.53715010641537</v>
      </c>
      <c r="S1252" s="119">
        <f t="shared" si="384"/>
        <v>108.61486004256615</v>
      </c>
      <c r="T1252" s="119">
        <f t="shared" si="385"/>
        <v>325.84458012769846</v>
      </c>
      <c r="U1252" s="119">
        <f t="shared" si="386"/>
        <v>548.14222536149293</v>
      </c>
      <c r="V1252" s="119">
        <f t="shared" si="387"/>
        <v>316.62399604128922</v>
      </c>
      <c r="W1252" s="119">
        <f t="shared" si="388"/>
        <v>54.679687469397265</v>
      </c>
      <c r="X1252" s="119">
        <f t="shared" si="389"/>
        <v>163.90971458408666</v>
      </c>
      <c r="Y1252" s="119">
        <f t="shared" si="390"/>
        <v>463.67305450376256</v>
      </c>
      <c r="Z1252" s="119">
        <f t="shared" si="391"/>
        <v>467.62681184579486</v>
      </c>
      <c r="AA1252" s="119">
        <f t="shared" si="392"/>
        <v>3.6067913981482294</v>
      </c>
      <c r="AB1252" s="119">
        <f t="shared" si="393"/>
        <v>16.406977472309503</v>
      </c>
      <c r="AC1252" s="119">
        <f t="shared" si="394"/>
        <v>472.89320431772705</v>
      </c>
      <c r="AD1252" s="119">
        <f t="shared" si="395"/>
        <v>966.21969246199467</v>
      </c>
      <c r="AE1252" s="119">
        <f t="shared" si="396"/>
        <v>107.6644800171937</v>
      </c>
      <c r="AF1252" s="138">
        <f t="shared" si="397"/>
        <v>0</v>
      </c>
      <c r="AH1252" s="122" t="s">
        <v>2982</v>
      </c>
      <c r="AI1252" s="122" t="s">
        <v>2356</v>
      </c>
    </row>
    <row r="1253" spans="1:35" s="122" customFormat="1" ht="11.25" customHeight="1" x14ac:dyDescent="0.2">
      <c r="A1253" s="96" t="s">
        <v>89</v>
      </c>
      <c r="B1253" s="98">
        <v>612001112916</v>
      </c>
      <c r="C1253" s="99" t="s">
        <v>2968</v>
      </c>
      <c r="D1253" s="100" t="s">
        <v>87</v>
      </c>
      <c r="E1253" s="100" t="s">
        <v>87</v>
      </c>
      <c r="F1253" s="103" t="s">
        <v>88</v>
      </c>
      <c r="G1253" s="100" t="s">
        <v>88</v>
      </c>
      <c r="H1253" s="97">
        <v>0</v>
      </c>
      <c r="I1253" s="97">
        <v>0</v>
      </c>
      <c r="J1253" s="97">
        <v>0</v>
      </c>
      <c r="K1253" s="97">
        <v>77871.3</v>
      </c>
      <c r="L1253" s="119">
        <f t="shared" si="398"/>
        <v>77871.3</v>
      </c>
      <c r="M1253" s="119">
        <f>IF(AND(D1253="да",G1253="нет",F1253="нет"),K1253/SUMIFS($K$22:$K$4031,$D$22:$D$4031,"да",$G$22:$G$4031,"нет",$F$22:$F$4031,"нет")*'Велич. кап. %'!$G$5,0)</f>
        <v>1247.672279796838</v>
      </c>
      <c r="N1253" s="120" t="s">
        <v>44</v>
      </c>
      <c r="O1253" s="121">
        <f t="shared" si="380"/>
        <v>7.1427235864814786E-5</v>
      </c>
      <c r="P1253" s="119">
        <f t="shared" si="381"/>
        <v>71.748487652654475</v>
      </c>
      <c r="Q1253" s="119">
        <f t="shared" si="382"/>
        <v>43.049092591592689</v>
      </c>
      <c r="R1253" s="119">
        <f t="shared" si="383"/>
        <v>71.748487652654475</v>
      </c>
      <c r="S1253" s="119">
        <f t="shared" si="384"/>
        <v>28.699395061061789</v>
      </c>
      <c r="T1253" s="119">
        <f t="shared" si="385"/>
        <v>86.098185183185379</v>
      </c>
      <c r="U1253" s="119">
        <f t="shared" si="386"/>
        <v>144.83607739432648</v>
      </c>
      <c r="V1253" s="119">
        <f t="shared" si="387"/>
        <v>83.661822559453299</v>
      </c>
      <c r="W1253" s="119">
        <f t="shared" si="388"/>
        <v>14.44805942653357</v>
      </c>
      <c r="X1253" s="119">
        <f t="shared" si="389"/>
        <v>43.310000596152719</v>
      </c>
      <c r="Y1253" s="119">
        <f t="shared" si="390"/>
        <v>122.51671792568395</v>
      </c>
      <c r="Z1253" s="119">
        <f t="shared" si="391"/>
        <v>123.56142252586564</v>
      </c>
      <c r="AA1253" s="119">
        <f t="shared" si="392"/>
        <v>0.95302549943653037</v>
      </c>
      <c r="AB1253" s="119">
        <f t="shared" si="393"/>
        <v>4.3352293420183701</v>
      </c>
      <c r="AC1253" s="119">
        <f t="shared" si="394"/>
        <v>124.95296580124574</v>
      </c>
      <c r="AD1253" s="119">
        <f t="shared" si="395"/>
        <v>255.30503523069552</v>
      </c>
      <c r="AE1253" s="119">
        <f t="shared" si="396"/>
        <v>28.448275354277499</v>
      </c>
      <c r="AF1253" s="138">
        <f t="shared" si="397"/>
        <v>0</v>
      </c>
      <c r="AH1253" s="122" t="s">
        <v>2982</v>
      </c>
      <c r="AI1253" s="122" t="s">
        <v>2356</v>
      </c>
    </row>
    <row r="1254" spans="1:35" s="122" customFormat="1" ht="11.25" customHeight="1" x14ac:dyDescent="0.2">
      <c r="A1254" s="96" t="s">
        <v>89</v>
      </c>
      <c r="B1254" s="98">
        <v>612001112918</v>
      </c>
      <c r="C1254" s="99" t="s">
        <v>4479</v>
      </c>
      <c r="D1254" s="100" t="s">
        <v>87</v>
      </c>
      <c r="E1254" s="100" t="s">
        <v>87</v>
      </c>
      <c r="F1254" s="103" t="s">
        <v>88</v>
      </c>
      <c r="G1254" s="100" t="s">
        <v>88</v>
      </c>
      <c r="H1254" s="97">
        <v>0</v>
      </c>
      <c r="I1254" s="97">
        <v>0</v>
      </c>
      <c r="J1254" s="97">
        <v>55483.8</v>
      </c>
      <c r="K1254" s="97">
        <v>78891.38</v>
      </c>
      <c r="L1254" s="119">
        <f t="shared" si="398"/>
        <v>78891.38</v>
      </c>
      <c r="M1254" s="119">
        <f>IF(AND(D1254="да",G1254="нет",F1254="нет"),K1254/SUMIFS($K$22:$K$4031,$D$22:$D$4031,"да",$G$22:$G$4031,"нет",$F$22:$F$4031,"нет")*'Велич. кап. %'!$G$5,0)</f>
        <v>1264.0162414255146</v>
      </c>
      <c r="N1254" s="120" t="s">
        <v>44</v>
      </c>
      <c r="O1254" s="121">
        <f t="shared" si="380"/>
        <v>7.2362901440719917E-5</v>
      </c>
      <c r="P1254" s="119">
        <f t="shared" si="381"/>
        <v>72.688361486592285</v>
      </c>
      <c r="Q1254" s="119">
        <f t="shared" si="382"/>
        <v>43.613016891955368</v>
      </c>
      <c r="R1254" s="119">
        <f t="shared" si="383"/>
        <v>72.688361486592285</v>
      </c>
      <c r="S1254" s="119">
        <f t="shared" si="384"/>
        <v>29.07534459463691</v>
      </c>
      <c r="T1254" s="119">
        <f t="shared" si="385"/>
        <v>87.226033783910736</v>
      </c>
      <c r="U1254" s="119">
        <f t="shared" si="386"/>
        <v>146.73336671437644</v>
      </c>
      <c r="V1254" s="119">
        <f t="shared" si="387"/>
        <v>84.757755874505804</v>
      </c>
      <c r="W1254" s="119">
        <f t="shared" si="388"/>
        <v>14.63732269117431</v>
      </c>
      <c r="X1254" s="119">
        <f t="shared" si="389"/>
        <v>43.877342677357532</v>
      </c>
      <c r="Y1254" s="119">
        <f t="shared" si="390"/>
        <v>124.12163339032411</v>
      </c>
      <c r="Z1254" s="119">
        <f t="shared" si="391"/>
        <v>125.18002316422903</v>
      </c>
      <c r="AA1254" s="119">
        <f t="shared" si="392"/>
        <v>0.96550971700404531</v>
      </c>
      <c r="AB1254" s="119">
        <f t="shared" si="393"/>
        <v>4.3920189518901216</v>
      </c>
      <c r="AC1254" s="119">
        <f t="shared" si="394"/>
        <v>126.58979504840788</v>
      </c>
      <c r="AD1254" s="119">
        <f t="shared" si="395"/>
        <v>258.64941962312417</v>
      </c>
      <c r="AE1254" s="119">
        <f t="shared" si="396"/>
        <v>28.820935329433837</v>
      </c>
      <c r="AF1254" s="138">
        <f t="shared" si="397"/>
        <v>0</v>
      </c>
      <c r="AH1254" s="122" t="s">
        <v>2982</v>
      </c>
      <c r="AI1254" s="122" t="s">
        <v>2356</v>
      </c>
    </row>
    <row r="1255" spans="1:35" s="122" customFormat="1" ht="11.25" customHeight="1" x14ac:dyDescent="0.2">
      <c r="A1255" s="96" t="s">
        <v>89</v>
      </c>
      <c r="B1255" s="98">
        <v>612001112919</v>
      </c>
      <c r="C1255" s="99" t="s">
        <v>2280</v>
      </c>
      <c r="D1255" s="100" t="s">
        <v>87</v>
      </c>
      <c r="E1255" s="100" t="s">
        <v>87</v>
      </c>
      <c r="F1255" s="103" t="s">
        <v>88</v>
      </c>
      <c r="G1255" s="100" t="s">
        <v>88</v>
      </c>
      <c r="H1255" s="97">
        <v>0</v>
      </c>
      <c r="I1255" s="97">
        <v>0</v>
      </c>
      <c r="J1255" s="97">
        <v>4426.17</v>
      </c>
      <c r="K1255" s="97">
        <v>161773.91</v>
      </c>
      <c r="L1255" s="119">
        <f t="shared" si="398"/>
        <v>161773.91</v>
      </c>
      <c r="M1255" s="119">
        <f>IF(AND(D1255="да",G1255="нет",F1255="нет"),K1255/SUMIFS($K$22:$K$4031,$D$22:$D$4031,"да",$G$22:$G$4031,"нет",$F$22:$F$4031,"нет")*'Велич. кап. %'!$G$5,0)</f>
        <v>2591.9796266576836</v>
      </c>
      <c r="N1255" s="120" t="s">
        <v>44</v>
      </c>
      <c r="O1255" s="121">
        <f t="shared" si="380"/>
        <v>1.4838667424767944E-4</v>
      </c>
      <c r="P1255" s="119">
        <f t="shared" si="381"/>
        <v>149.0540595078885</v>
      </c>
      <c r="Q1255" s="119">
        <f t="shared" si="382"/>
        <v>89.432435704733095</v>
      </c>
      <c r="R1255" s="119">
        <f t="shared" si="383"/>
        <v>149.0540595078885</v>
      </c>
      <c r="S1255" s="119">
        <f t="shared" si="384"/>
        <v>59.621623803155394</v>
      </c>
      <c r="T1255" s="119">
        <f t="shared" si="385"/>
        <v>178.86487140946619</v>
      </c>
      <c r="U1255" s="119">
        <f t="shared" si="386"/>
        <v>300.89003970837535</v>
      </c>
      <c r="V1255" s="119">
        <f t="shared" si="387"/>
        <v>173.80344431348865</v>
      </c>
      <c r="W1255" s="119">
        <f t="shared" si="388"/>
        <v>30.015154047032649</v>
      </c>
      <c r="X1255" s="119">
        <f t="shared" si="389"/>
        <v>89.974459634575993</v>
      </c>
      <c r="Y1255" s="119">
        <f t="shared" si="390"/>
        <v>254.52263541516558</v>
      </c>
      <c r="Z1255" s="119">
        <f t="shared" si="391"/>
        <v>256.69295937234079</v>
      </c>
      <c r="AA1255" s="119">
        <f t="shared" si="392"/>
        <v>1.9798649999878044</v>
      </c>
      <c r="AB1255" s="119">
        <f t="shared" si="393"/>
        <v>9.0062320958432576</v>
      </c>
      <c r="AC1255" s="119">
        <f t="shared" si="394"/>
        <v>259.58382412729475</v>
      </c>
      <c r="AD1255" s="119">
        <f t="shared" si="395"/>
        <v>530.3840284155699</v>
      </c>
      <c r="AE1255" s="119">
        <f t="shared" si="396"/>
        <v>59.099934594877787</v>
      </c>
      <c r="AF1255" s="138">
        <f t="shared" si="397"/>
        <v>0</v>
      </c>
      <c r="AH1255" s="122" t="s">
        <v>2982</v>
      </c>
      <c r="AI1255" s="122" t="s">
        <v>2356</v>
      </c>
    </row>
    <row r="1256" spans="1:35" s="122" customFormat="1" ht="11.25" customHeight="1" x14ac:dyDescent="0.2">
      <c r="A1256" s="96" t="s">
        <v>89</v>
      </c>
      <c r="B1256" s="98">
        <v>612001112921</v>
      </c>
      <c r="C1256" s="99" t="s">
        <v>4480</v>
      </c>
      <c r="D1256" s="100" t="s">
        <v>87</v>
      </c>
      <c r="E1256" s="100" t="s">
        <v>87</v>
      </c>
      <c r="F1256" s="103" t="s">
        <v>88</v>
      </c>
      <c r="G1256" s="100" t="s">
        <v>88</v>
      </c>
      <c r="H1256" s="97">
        <v>0</v>
      </c>
      <c r="I1256" s="97">
        <v>0</v>
      </c>
      <c r="J1256" s="97">
        <v>83647.149999999994</v>
      </c>
      <c r="K1256" s="97">
        <v>107054.74</v>
      </c>
      <c r="L1256" s="119">
        <f t="shared" si="398"/>
        <v>107054.74</v>
      </c>
      <c r="M1256" s="119">
        <f>IF(AND(D1256="да",G1256="нет",F1256="нет"),K1256/SUMIFS($K$22:$K$4031,$D$22:$D$4031,"да",$G$22:$G$4031,"нет",$F$22:$F$4031,"нет")*'Велич. кап. %'!$G$5,0)</f>
        <v>1715.2562178730516</v>
      </c>
      <c r="N1256" s="120" t="s">
        <v>44</v>
      </c>
      <c r="O1256" s="121">
        <f t="shared" si="380"/>
        <v>9.8195665982543301E-5</v>
      </c>
      <c r="P1256" s="119">
        <f t="shared" si="381"/>
        <v>98.637311705957615</v>
      </c>
      <c r="Q1256" s="119">
        <f t="shared" si="382"/>
        <v>59.18238702357457</v>
      </c>
      <c r="R1256" s="119">
        <f t="shared" si="383"/>
        <v>98.637311705957615</v>
      </c>
      <c r="S1256" s="119">
        <f t="shared" si="384"/>
        <v>39.454924682383044</v>
      </c>
      <c r="T1256" s="119">
        <f t="shared" si="385"/>
        <v>118.36477404714914</v>
      </c>
      <c r="U1256" s="119">
        <f t="shared" si="386"/>
        <v>199.11557413410978</v>
      </c>
      <c r="V1256" s="119">
        <f t="shared" si="387"/>
        <v>115.0153479141662</v>
      </c>
      <c r="W1256" s="119">
        <f t="shared" si="388"/>
        <v>19.862686835998637</v>
      </c>
      <c r="X1256" s="119">
        <f t="shared" si="389"/>
        <v>59.541074224020605</v>
      </c>
      <c r="Y1256" s="119">
        <f t="shared" si="390"/>
        <v>168.43169926773328</v>
      </c>
      <c r="Z1256" s="119">
        <f t="shared" si="391"/>
        <v>169.86792261766135</v>
      </c>
      <c r="AA1256" s="119">
        <f t="shared" si="392"/>
        <v>1.3101861283367291</v>
      </c>
      <c r="AB1256" s="119">
        <f t="shared" si="393"/>
        <v>5.9599216919474545</v>
      </c>
      <c r="AC1256" s="119">
        <f t="shared" si="394"/>
        <v>171.7809676489446</v>
      </c>
      <c r="AD1256" s="119">
        <f t="shared" si="395"/>
        <v>350.98443415369917</v>
      </c>
      <c r="AE1256" s="119">
        <f t="shared" si="396"/>
        <v>39.109694091412194</v>
      </c>
      <c r="AF1256" s="138">
        <f t="shared" si="397"/>
        <v>0</v>
      </c>
      <c r="AH1256" s="122" t="s">
        <v>2982</v>
      </c>
      <c r="AI1256" s="122" t="s">
        <v>2356</v>
      </c>
    </row>
    <row r="1257" spans="1:35" s="122" customFormat="1" ht="11.25" customHeight="1" x14ac:dyDescent="0.2">
      <c r="A1257" s="96" t="s">
        <v>89</v>
      </c>
      <c r="B1257" s="98">
        <v>612001112922</v>
      </c>
      <c r="C1257" s="99" t="s">
        <v>2281</v>
      </c>
      <c r="D1257" s="100" t="s">
        <v>87</v>
      </c>
      <c r="E1257" s="100" t="s">
        <v>87</v>
      </c>
      <c r="F1257" s="103" t="s">
        <v>88</v>
      </c>
      <c r="G1257" s="100" t="s">
        <v>88</v>
      </c>
      <c r="H1257" s="97">
        <v>0</v>
      </c>
      <c r="I1257" s="97">
        <v>0</v>
      </c>
      <c r="J1257" s="97">
        <v>0</v>
      </c>
      <c r="K1257" s="97">
        <v>123737.14</v>
      </c>
      <c r="L1257" s="119">
        <f t="shared" si="398"/>
        <v>123737.14</v>
      </c>
      <c r="M1257" s="119">
        <f>IF(AND(D1257="да",G1257="нет",F1257="нет"),K1257/SUMIFS($K$22:$K$4031,$D$22:$D$4031,"да",$G$22:$G$4031,"нет",$F$22:$F$4031,"нет")*'Велич. кап. %'!$G$5,0)</f>
        <v>1982.5455534881339</v>
      </c>
      <c r="N1257" s="120" t="s">
        <v>44</v>
      </c>
      <c r="O1257" s="121">
        <f t="shared" si="380"/>
        <v>1.1349755152434349E-4</v>
      </c>
      <c r="P1257" s="119">
        <f t="shared" si="381"/>
        <v>114.00801914780901</v>
      </c>
      <c r="Q1257" s="119">
        <f t="shared" si="382"/>
        <v>68.404811488685397</v>
      </c>
      <c r="R1257" s="119">
        <f t="shared" si="383"/>
        <v>114.00801914780901</v>
      </c>
      <c r="S1257" s="119">
        <f t="shared" si="384"/>
        <v>45.603207659123598</v>
      </c>
      <c r="T1257" s="119">
        <f t="shared" si="385"/>
        <v>136.80962297737079</v>
      </c>
      <c r="U1257" s="119">
        <f t="shared" si="386"/>
        <v>230.14386539832535</v>
      </c>
      <c r="V1257" s="119">
        <f t="shared" si="387"/>
        <v>132.93825389706134</v>
      </c>
      <c r="W1257" s="119">
        <f t="shared" si="388"/>
        <v>22.957900433013243</v>
      </c>
      <c r="X1257" s="119">
        <f t="shared" si="389"/>
        <v>68.819393116157471</v>
      </c>
      <c r="Y1257" s="119">
        <f t="shared" si="390"/>
        <v>194.6785051528723</v>
      </c>
      <c r="Z1257" s="119">
        <f t="shared" si="391"/>
        <v>196.33853599056638</v>
      </c>
      <c r="AA1257" s="119">
        <f t="shared" si="392"/>
        <v>1.5143531653811853</v>
      </c>
      <c r="AB1257" s="119">
        <f t="shared" si="393"/>
        <v>6.8886596220357816</v>
      </c>
      <c r="AC1257" s="119">
        <f t="shared" si="394"/>
        <v>198.54969189886336</v>
      </c>
      <c r="AD1257" s="119">
        <f t="shared" si="395"/>
        <v>405.67853480095368</v>
      </c>
      <c r="AE1257" s="119">
        <f t="shared" si="396"/>
        <v>45.204179592106271</v>
      </c>
      <c r="AF1257" s="138">
        <f t="shared" si="397"/>
        <v>0</v>
      </c>
      <c r="AH1257" s="122" t="s">
        <v>2982</v>
      </c>
      <c r="AI1257" s="122" t="s">
        <v>2356</v>
      </c>
    </row>
    <row r="1258" spans="1:35" s="122" customFormat="1" ht="11.25" customHeight="1" x14ac:dyDescent="0.2">
      <c r="A1258" s="96" t="s">
        <v>89</v>
      </c>
      <c r="B1258" s="98">
        <v>612001112923</v>
      </c>
      <c r="C1258" s="99" t="s">
        <v>4481</v>
      </c>
      <c r="D1258" s="100" t="s">
        <v>87</v>
      </c>
      <c r="E1258" s="100" t="s">
        <v>87</v>
      </c>
      <c r="F1258" s="103" t="s">
        <v>88</v>
      </c>
      <c r="G1258" s="100" t="s">
        <v>88</v>
      </c>
      <c r="H1258" s="97">
        <v>0</v>
      </c>
      <c r="I1258" s="97">
        <v>0</v>
      </c>
      <c r="J1258" s="97">
        <v>98741.15</v>
      </c>
      <c r="K1258" s="97">
        <v>122103.28</v>
      </c>
      <c r="L1258" s="119">
        <f t="shared" si="398"/>
        <v>122103.28</v>
      </c>
      <c r="M1258" s="119">
        <f>IF(AND(D1258="да",G1258="нет",F1258="нет"),K1258/SUMIFS($K$22:$K$4031,$D$22:$D$4031,"да",$G$22:$G$4031,"нет",$F$22:$F$4031,"нет")*'Велич. кап. %'!$G$5,0)</f>
        <v>1956.3674643709769</v>
      </c>
      <c r="N1258" s="120" t="s">
        <v>44</v>
      </c>
      <c r="O1258" s="121">
        <f t="shared" si="380"/>
        <v>1.1199889793065639E-4</v>
      </c>
      <c r="P1258" s="119">
        <f t="shared" si="381"/>
        <v>112.50262519604287</v>
      </c>
      <c r="Q1258" s="119">
        <f t="shared" si="382"/>
        <v>67.50157511762572</v>
      </c>
      <c r="R1258" s="119">
        <f t="shared" si="383"/>
        <v>112.50262519604287</v>
      </c>
      <c r="S1258" s="119">
        <f t="shared" si="384"/>
        <v>45.001050078417144</v>
      </c>
      <c r="T1258" s="119">
        <f t="shared" si="385"/>
        <v>135.00315023525144</v>
      </c>
      <c r="U1258" s="119">
        <f t="shared" si="386"/>
        <v>227.10498106723682</v>
      </c>
      <c r="V1258" s="119">
        <f t="shared" si="387"/>
        <v>131.18289980117507</v>
      </c>
      <c r="W1258" s="119">
        <f t="shared" si="388"/>
        <v>22.654757858346631</v>
      </c>
      <c r="X1258" s="119">
        <f t="shared" si="389"/>
        <v>67.910682492679626</v>
      </c>
      <c r="Y1258" s="119">
        <f t="shared" si="390"/>
        <v>192.10791541377642</v>
      </c>
      <c r="Z1258" s="119">
        <f t="shared" si="391"/>
        <v>193.74602673737411</v>
      </c>
      <c r="AA1258" s="119">
        <f t="shared" si="392"/>
        <v>1.4943572202446667</v>
      </c>
      <c r="AB1258" s="119">
        <f t="shared" si="393"/>
        <v>6.7976998228189958</v>
      </c>
      <c r="AC1258" s="119">
        <f t="shared" si="394"/>
        <v>195.927985921128</v>
      </c>
      <c r="AD1258" s="119">
        <f t="shared" si="395"/>
        <v>400.3218413225859</v>
      </c>
      <c r="AE1258" s="119">
        <f t="shared" si="396"/>
        <v>44.607290890230999</v>
      </c>
      <c r="AF1258" s="138">
        <f t="shared" si="397"/>
        <v>0</v>
      </c>
      <c r="AH1258" s="122" t="s">
        <v>2982</v>
      </c>
      <c r="AI1258" s="122" t="s">
        <v>2356</v>
      </c>
    </row>
    <row r="1259" spans="1:35" s="122" customFormat="1" ht="11.25" customHeight="1" x14ac:dyDescent="0.2">
      <c r="A1259" s="96" t="s">
        <v>89</v>
      </c>
      <c r="B1259" s="98">
        <v>612001112930</v>
      </c>
      <c r="C1259" s="99" t="s">
        <v>4482</v>
      </c>
      <c r="D1259" s="100" t="s">
        <v>87</v>
      </c>
      <c r="E1259" s="100" t="s">
        <v>87</v>
      </c>
      <c r="F1259" s="103" t="s">
        <v>88</v>
      </c>
      <c r="G1259" s="100" t="s">
        <v>88</v>
      </c>
      <c r="H1259" s="97">
        <v>0</v>
      </c>
      <c r="I1259" s="97">
        <v>0</v>
      </c>
      <c r="J1259" s="97">
        <v>19548.599999999999</v>
      </c>
      <c r="K1259" s="97">
        <v>19548.599999999999</v>
      </c>
      <c r="L1259" s="119">
        <f t="shared" si="398"/>
        <v>19548.599999999999</v>
      </c>
      <c r="M1259" s="119">
        <f>IF(AND(D1259="да",G1259="нет",F1259="нет"),K1259/SUMIFS($K$22:$K$4031,$D$22:$D$4031,"да",$G$22:$G$4031,"нет",$F$22:$F$4031,"нет")*'Велич. кап. %'!$G$5,0)</f>
        <v>313.21226599320249</v>
      </c>
      <c r="N1259" s="120" t="s">
        <v>44</v>
      </c>
      <c r="O1259" s="121">
        <f t="shared" si="380"/>
        <v>1.7930899612911542E-5</v>
      </c>
      <c r="P1259" s="119">
        <f t="shared" si="381"/>
        <v>18.011545790640216</v>
      </c>
      <c r="Q1259" s="119">
        <f t="shared" si="382"/>
        <v>10.80692747438413</v>
      </c>
      <c r="R1259" s="119">
        <f t="shared" si="383"/>
        <v>18.011545790640216</v>
      </c>
      <c r="S1259" s="119">
        <f t="shared" si="384"/>
        <v>7.2046183162560862</v>
      </c>
      <c r="T1259" s="119">
        <f t="shared" si="385"/>
        <v>21.61385494876826</v>
      </c>
      <c r="U1259" s="119">
        <f t="shared" si="386"/>
        <v>36.35925613866381</v>
      </c>
      <c r="V1259" s="119">
        <f t="shared" si="387"/>
        <v>21.002237082028024</v>
      </c>
      <c r="W1259" s="119">
        <f t="shared" si="388"/>
        <v>3.6270016617872591</v>
      </c>
      <c r="X1259" s="119">
        <f t="shared" si="389"/>
        <v>10.872425112383524</v>
      </c>
      <c r="Y1259" s="119">
        <f t="shared" si="390"/>
        <v>30.756264657736875</v>
      </c>
      <c r="Z1259" s="119">
        <f t="shared" si="391"/>
        <v>31.018524467796702</v>
      </c>
      <c r="AA1259" s="119">
        <f t="shared" si="392"/>
        <v>0.23924493720131754</v>
      </c>
      <c r="AB1259" s="119">
        <f t="shared" si="393"/>
        <v>1.0883042188249112</v>
      </c>
      <c r="AC1259" s="119">
        <f t="shared" si="394"/>
        <v>31.367853718407588</v>
      </c>
      <c r="AD1259" s="119">
        <f t="shared" si="395"/>
        <v>64.09108377169477</v>
      </c>
      <c r="AE1259" s="119">
        <f t="shared" si="396"/>
        <v>7.1415779059888456</v>
      </c>
      <c r="AF1259" s="138">
        <f t="shared" si="397"/>
        <v>0</v>
      </c>
      <c r="AH1259" s="122" t="s">
        <v>2982</v>
      </c>
      <c r="AI1259" s="122" t="s">
        <v>2356</v>
      </c>
    </row>
    <row r="1260" spans="1:35" s="122" customFormat="1" ht="11.25" customHeight="1" x14ac:dyDescent="0.2">
      <c r="A1260" s="96" t="s">
        <v>89</v>
      </c>
      <c r="B1260" s="98">
        <v>612001112968</v>
      </c>
      <c r="C1260" s="99" t="s">
        <v>4483</v>
      </c>
      <c r="D1260" s="100" t="s">
        <v>87</v>
      </c>
      <c r="E1260" s="100" t="s">
        <v>87</v>
      </c>
      <c r="F1260" s="103" t="s">
        <v>88</v>
      </c>
      <c r="G1260" s="100" t="s">
        <v>88</v>
      </c>
      <c r="H1260" s="97">
        <v>0</v>
      </c>
      <c r="I1260" s="97">
        <v>0</v>
      </c>
      <c r="J1260" s="97">
        <v>68525.34</v>
      </c>
      <c r="K1260" s="97">
        <v>91932.92</v>
      </c>
      <c r="L1260" s="119">
        <f t="shared" si="398"/>
        <v>91932.92</v>
      </c>
      <c r="M1260" s="119">
        <f>IF(AND(D1260="да",G1260="нет",F1260="нет"),K1260/SUMIFS($K$22:$K$4031,$D$22:$D$4031,"да",$G$22:$G$4031,"нет",$F$22:$F$4031,"нет")*'Велич. кап. %'!$G$5,0)</f>
        <v>1472.9708619835592</v>
      </c>
      <c r="N1260" s="120" t="s">
        <v>44</v>
      </c>
      <c r="O1260" s="121">
        <f t="shared" si="380"/>
        <v>8.4325218155869363E-5</v>
      </c>
      <c r="P1260" s="119">
        <f t="shared" si="381"/>
        <v>84.70448002656272</v>
      </c>
      <c r="Q1260" s="119">
        <f t="shared" si="382"/>
        <v>50.822688015937629</v>
      </c>
      <c r="R1260" s="119">
        <f t="shared" si="383"/>
        <v>84.70448002656272</v>
      </c>
      <c r="S1260" s="119">
        <f t="shared" si="384"/>
        <v>33.881792010625084</v>
      </c>
      <c r="T1260" s="119">
        <f t="shared" si="385"/>
        <v>101.64537603187526</v>
      </c>
      <c r="U1260" s="119">
        <f t="shared" si="386"/>
        <v>170.98987067387378</v>
      </c>
      <c r="V1260" s="119">
        <f t="shared" si="387"/>
        <v>98.769066914414125</v>
      </c>
      <c r="W1260" s="119">
        <f t="shared" si="388"/>
        <v>17.057019613320399</v>
      </c>
      <c r="X1260" s="119">
        <f t="shared" si="389"/>
        <v>51.130709516934495</v>
      </c>
      <c r="Y1260" s="119">
        <f t="shared" si="390"/>
        <v>144.64019000227901</v>
      </c>
      <c r="Z1260" s="119">
        <f t="shared" si="391"/>
        <v>145.8735422698299</v>
      </c>
      <c r="AA1260" s="119">
        <f t="shared" si="392"/>
        <v>1.1251182014125694</v>
      </c>
      <c r="AB1260" s="119">
        <f t="shared" si="393"/>
        <v>5.1180639373097341</v>
      </c>
      <c r="AC1260" s="119">
        <f t="shared" si="394"/>
        <v>147.51636365090428</v>
      </c>
      <c r="AD1260" s="119">
        <f t="shared" si="395"/>
        <v>301.40677476118566</v>
      </c>
      <c r="AE1260" s="119">
        <f t="shared" si="396"/>
        <v>33.585326330532112</v>
      </c>
      <c r="AF1260" s="138">
        <f t="shared" si="397"/>
        <v>0</v>
      </c>
      <c r="AH1260" s="122" t="s">
        <v>2982</v>
      </c>
      <c r="AI1260" s="122" t="s">
        <v>2356</v>
      </c>
    </row>
    <row r="1261" spans="1:35" s="122" customFormat="1" ht="11.25" customHeight="1" x14ac:dyDescent="0.2">
      <c r="A1261" s="96" t="s">
        <v>89</v>
      </c>
      <c r="B1261" s="98">
        <v>612001112969</v>
      </c>
      <c r="C1261" s="99" t="s">
        <v>4484</v>
      </c>
      <c r="D1261" s="100" t="s">
        <v>87</v>
      </c>
      <c r="E1261" s="100" t="s">
        <v>87</v>
      </c>
      <c r="F1261" s="103" t="s">
        <v>88</v>
      </c>
      <c r="G1261" s="100" t="s">
        <v>88</v>
      </c>
      <c r="H1261" s="97">
        <v>0</v>
      </c>
      <c r="I1261" s="97">
        <v>0</v>
      </c>
      <c r="J1261" s="97">
        <v>127568.16</v>
      </c>
      <c r="K1261" s="97">
        <v>150975.72</v>
      </c>
      <c r="L1261" s="119">
        <f t="shared" si="398"/>
        <v>150975.72</v>
      </c>
      <c r="M1261" s="119">
        <f>IF(AND(D1261="да",G1261="нет",F1261="нет"),K1261/SUMIFS($K$22:$K$4031,$D$22:$D$4031,"да",$G$22:$G$4031,"нет",$F$22:$F$4031,"нет")*'Велич. кап. %'!$G$5,0)</f>
        <v>2418.9684873164965</v>
      </c>
      <c r="N1261" s="120" t="s">
        <v>44</v>
      </c>
      <c r="O1261" s="121">
        <f t="shared" si="380"/>
        <v>1.3848206415329188E-4</v>
      </c>
      <c r="P1261" s="119">
        <f t="shared" si="381"/>
        <v>139.10490234875525</v>
      </c>
      <c r="Q1261" s="119">
        <f t="shared" si="382"/>
        <v>83.462941409253133</v>
      </c>
      <c r="R1261" s="119">
        <f t="shared" si="383"/>
        <v>139.10490234875525</v>
      </c>
      <c r="S1261" s="119">
        <f t="shared" si="384"/>
        <v>55.641960939502091</v>
      </c>
      <c r="T1261" s="119">
        <f t="shared" si="385"/>
        <v>166.92588281850627</v>
      </c>
      <c r="U1261" s="119">
        <f t="shared" si="386"/>
        <v>280.80603594115126</v>
      </c>
      <c r="V1261" s="119">
        <f t="shared" si="387"/>
        <v>162.20229914520124</v>
      </c>
      <c r="W1261" s="119">
        <f t="shared" si="388"/>
        <v>28.011683052982207</v>
      </c>
      <c r="X1261" s="119">
        <f t="shared" si="389"/>
        <v>83.968785973838735</v>
      </c>
      <c r="Y1261" s="119">
        <f t="shared" si="390"/>
        <v>237.53359326050864</v>
      </c>
      <c r="Z1261" s="119">
        <f t="shared" si="391"/>
        <v>239.55905102479076</v>
      </c>
      <c r="AA1261" s="119">
        <f t="shared" si="392"/>
        <v>1.8477116852523305</v>
      </c>
      <c r="AB1261" s="119">
        <f t="shared" si="393"/>
        <v>8.4050782672993751</v>
      </c>
      <c r="AC1261" s="119">
        <f t="shared" si="394"/>
        <v>242.25695446176522</v>
      </c>
      <c r="AD1261" s="119">
        <f t="shared" si="395"/>
        <v>494.981610857654</v>
      </c>
      <c r="AE1261" s="119">
        <f t="shared" si="396"/>
        <v>55.155093781281444</v>
      </c>
      <c r="AF1261" s="138">
        <f t="shared" si="397"/>
        <v>0</v>
      </c>
      <c r="AH1261" s="122" t="s">
        <v>2982</v>
      </c>
      <c r="AI1261" s="122" t="s">
        <v>2356</v>
      </c>
    </row>
    <row r="1262" spans="1:35" s="122" customFormat="1" ht="11.25" customHeight="1" x14ac:dyDescent="0.2">
      <c r="A1262" s="96" t="s">
        <v>89</v>
      </c>
      <c r="B1262" s="98">
        <v>612001112970</v>
      </c>
      <c r="C1262" s="99" t="s">
        <v>2969</v>
      </c>
      <c r="D1262" s="100" t="s">
        <v>87</v>
      </c>
      <c r="E1262" s="100" t="s">
        <v>87</v>
      </c>
      <c r="F1262" s="103" t="s">
        <v>88</v>
      </c>
      <c r="G1262" s="100" t="s">
        <v>88</v>
      </c>
      <c r="H1262" s="97">
        <v>0</v>
      </c>
      <c r="I1262" s="97">
        <v>0</v>
      </c>
      <c r="J1262" s="97">
        <v>0</v>
      </c>
      <c r="K1262" s="97">
        <v>99405.71</v>
      </c>
      <c r="L1262" s="119">
        <f t="shared" si="398"/>
        <v>99405.71</v>
      </c>
      <c r="M1262" s="119">
        <f>IF(AND(D1262="да",G1262="нет",F1262="нет"),K1262/SUMIFS($K$22:$K$4031,$D$22:$D$4031,"да",$G$22:$G$4031,"нет",$F$22:$F$4031,"нет")*'Велич. кап. %'!$G$5,0)</f>
        <v>1592.7016605671583</v>
      </c>
      <c r="N1262" s="120" t="s">
        <v>44</v>
      </c>
      <c r="O1262" s="121">
        <f t="shared" si="380"/>
        <v>9.1179614241439141E-5</v>
      </c>
      <c r="P1262" s="119">
        <f t="shared" si="381"/>
        <v>91.589704506517208</v>
      </c>
      <c r="Q1262" s="119">
        <f t="shared" si="382"/>
        <v>54.953822703910326</v>
      </c>
      <c r="R1262" s="119">
        <f t="shared" si="383"/>
        <v>91.589704506517208</v>
      </c>
      <c r="S1262" s="119">
        <f t="shared" si="384"/>
        <v>36.635881802606882</v>
      </c>
      <c r="T1262" s="119">
        <f t="shared" si="385"/>
        <v>109.90764540782065</v>
      </c>
      <c r="U1262" s="119">
        <f t="shared" si="386"/>
        <v>184.88882434218996</v>
      </c>
      <c r="V1262" s="119">
        <f t="shared" si="387"/>
        <v>106.79753479672839</v>
      </c>
      <c r="W1262" s="119">
        <f t="shared" si="388"/>
        <v>18.443503645332267</v>
      </c>
      <c r="X1262" s="119">
        <f t="shared" si="389"/>
        <v>55.286881808329717</v>
      </c>
      <c r="Y1262" s="119">
        <f t="shared" si="390"/>
        <v>156.39730340025585</v>
      </c>
      <c r="Z1262" s="119">
        <f t="shared" si="391"/>
        <v>157.73090901004184</v>
      </c>
      <c r="AA1262" s="119">
        <f t="shared" si="392"/>
        <v>1.2165737109768673</v>
      </c>
      <c r="AB1262" s="119">
        <f t="shared" si="393"/>
        <v>5.5340870225123888</v>
      </c>
      <c r="AC1262" s="119">
        <f t="shared" si="394"/>
        <v>159.50726753089464</v>
      </c>
      <c r="AD1262" s="119">
        <f t="shared" si="395"/>
        <v>325.9066985356904</v>
      </c>
      <c r="AE1262" s="119">
        <f t="shared" si="396"/>
        <v>36.315317836834069</v>
      </c>
      <c r="AF1262" s="138">
        <f t="shared" si="397"/>
        <v>0</v>
      </c>
      <c r="AH1262" s="122" t="s">
        <v>2982</v>
      </c>
      <c r="AI1262" s="122" t="s">
        <v>2356</v>
      </c>
    </row>
    <row r="1263" spans="1:35" s="122" customFormat="1" ht="11.25" customHeight="1" x14ac:dyDescent="0.2">
      <c r="A1263" s="96" t="s">
        <v>89</v>
      </c>
      <c r="B1263" s="98">
        <v>612001112971</v>
      </c>
      <c r="C1263" s="99" t="s">
        <v>4485</v>
      </c>
      <c r="D1263" s="100" t="s">
        <v>87</v>
      </c>
      <c r="E1263" s="100" t="s">
        <v>87</v>
      </c>
      <c r="F1263" s="103" t="s">
        <v>88</v>
      </c>
      <c r="G1263" s="100" t="s">
        <v>88</v>
      </c>
      <c r="H1263" s="97">
        <v>0</v>
      </c>
      <c r="I1263" s="97">
        <v>0</v>
      </c>
      <c r="J1263" s="97">
        <v>108322.12</v>
      </c>
      <c r="K1263" s="97">
        <v>131729.70000000001</v>
      </c>
      <c r="L1263" s="119">
        <f t="shared" si="398"/>
        <v>131729.70000000001</v>
      </c>
      <c r="M1263" s="119">
        <f>IF(AND(D1263="да",G1263="нет",F1263="нет"),K1263/SUMIFS($K$22:$K$4031,$D$22:$D$4031,"да",$G$22:$G$4031,"нет",$F$22:$F$4031,"нет")*'Велич. кап. %'!$G$5,0)</f>
        <v>2110.6042292340512</v>
      </c>
      <c r="N1263" s="120" t="s">
        <v>44</v>
      </c>
      <c r="O1263" s="121">
        <f t="shared" si="380"/>
        <v>1.2082870521361908E-4</v>
      </c>
      <c r="P1263" s="119">
        <f t="shared" si="381"/>
        <v>121.37214550081843</v>
      </c>
      <c r="Q1263" s="119">
        <f t="shared" si="382"/>
        <v>72.82328730049106</v>
      </c>
      <c r="R1263" s="119">
        <f t="shared" si="383"/>
        <v>121.37214550081843</v>
      </c>
      <c r="S1263" s="119">
        <f t="shared" si="384"/>
        <v>48.548858200327366</v>
      </c>
      <c r="T1263" s="119">
        <f t="shared" si="385"/>
        <v>145.64657460098212</v>
      </c>
      <c r="U1263" s="119">
        <f t="shared" si="386"/>
        <v>245.00956095931897</v>
      </c>
      <c r="V1263" s="119">
        <f t="shared" si="387"/>
        <v>141.52514196128766</v>
      </c>
      <c r="W1263" s="119">
        <f t="shared" si="388"/>
        <v>24.440821378857677</v>
      </c>
      <c r="X1263" s="119">
        <f t="shared" si="389"/>
        <v>73.264648022198443</v>
      </c>
      <c r="Y1263" s="119">
        <f t="shared" si="390"/>
        <v>207.25338471728318</v>
      </c>
      <c r="Z1263" s="119">
        <f t="shared" si="391"/>
        <v>209.02064201965973</v>
      </c>
      <c r="AA1263" s="119">
        <f t="shared" si="392"/>
        <v>1.6121698640336601</v>
      </c>
      <c r="AB1263" s="119">
        <f t="shared" si="393"/>
        <v>7.3336191980264545</v>
      </c>
      <c r="AC1263" s="119">
        <f t="shared" si="394"/>
        <v>211.37462324512839</v>
      </c>
      <c r="AD1263" s="119">
        <f t="shared" si="395"/>
        <v>431.88255107374556</v>
      </c>
      <c r="AE1263" s="119">
        <f t="shared" si="396"/>
        <v>48.124055691074503</v>
      </c>
      <c r="AF1263" s="138">
        <f t="shared" si="397"/>
        <v>0</v>
      </c>
      <c r="AH1263" s="122" t="s">
        <v>2982</v>
      </c>
      <c r="AI1263" s="122" t="s">
        <v>2356</v>
      </c>
    </row>
    <row r="1264" spans="1:35" s="122" customFormat="1" ht="11.25" customHeight="1" x14ac:dyDescent="0.2">
      <c r="A1264" s="96" t="s">
        <v>89</v>
      </c>
      <c r="B1264" s="98">
        <v>612001112972</v>
      </c>
      <c r="C1264" s="99" t="s">
        <v>4486</v>
      </c>
      <c r="D1264" s="100" t="s">
        <v>87</v>
      </c>
      <c r="E1264" s="100" t="s">
        <v>87</v>
      </c>
      <c r="F1264" s="103" t="s">
        <v>88</v>
      </c>
      <c r="G1264" s="100" t="s">
        <v>88</v>
      </c>
      <c r="H1264" s="97">
        <v>0</v>
      </c>
      <c r="I1264" s="97">
        <v>0</v>
      </c>
      <c r="J1264" s="97">
        <v>58734.46</v>
      </c>
      <c r="K1264" s="97">
        <v>82142.039999999994</v>
      </c>
      <c r="L1264" s="119">
        <f t="shared" si="398"/>
        <v>82142.039999999994</v>
      </c>
      <c r="M1264" s="119">
        <f>IF(AND(D1264="да",G1264="нет",F1264="нет"),K1264/SUMIFS($K$22:$K$4031,$D$22:$D$4031,"да",$G$22:$G$4031,"нет",$F$22:$F$4031,"нет")*'Велич. кап. %'!$G$5,0)</f>
        <v>1316.0990803282218</v>
      </c>
      <c r="N1264" s="120" t="s">
        <v>44</v>
      </c>
      <c r="O1264" s="121">
        <f t="shared" si="380"/>
        <v>7.5344560389990301E-5</v>
      </c>
      <c r="P1264" s="119">
        <f t="shared" si="381"/>
        <v>75.683430772362229</v>
      </c>
      <c r="Q1264" s="119">
        <f t="shared" si="382"/>
        <v>45.410058463417336</v>
      </c>
      <c r="R1264" s="119">
        <f t="shared" si="383"/>
        <v>75.683430772362229</v>
      </c>
      <c r="S1264" s="119">
        <f t="shared" si="384"/>
        <v>30.273372308944893</v>
      </c>
      <c r="T1264" s="119">
        <f t="shared" si="385"/>
        <v>90.820116926834672</v>
      </c>
      <c r="U1264" s="119">
        <f t="shared" si="386"/>
        <v>152.77940477130682</v>
      </c>
      <c r="V1264" s="119">
        <f t="shared" si="387"/>
        <v>88.2501354818979</v>
      </c>
      <c r="W1264" s="119">
        <f t="shared" si="388"/>
        <v>15.240442567886983</v>
      </c>
      <c r="X1264" s="119">
        <f t="shared" si="389"/>
        <v>45.685275594078966</v>
      </c>
      <c r="Y1264" s="119">
        <f t="shared" si="390"/>
        <v>129.23597197581458</v>
      </c>
      <c r="Z1264" s="119">
        <f t="shared" si="391"/>
        <v>130.33797190462414</v>
      </c>
      <c r="AA1264" s="119">
        <f t="shared" si="392"/>
        <v>1.0052928189941026</v>
      </c>
      <c r="AB1264" s="119">
        <f t="shared" si="393"/>
        <v>4.5729887907514923</v>
      </c>
      <c r="AC1264" s="119">
        <f t="shared" si="394"/>
        <v>131.80583237938188</v>
      </c>
      <c r="AD1264" s="119">
        <f t="shared" si="395"/>
        <v>269.30687449832226</v>
      </c>
      <c r="AE1264" s="119">
        <f t="shared" si="396"/>
        <v>30.008480301241622</v>
      </c>
      <c r="AF1264" s="138">
        <f t="shared" si="397"/>
        <v>0</v>
      </c>
      <c r="AH1264" s="122" t="s">
        <v>2982</v>
      </c>
      <c r="AI1264" s="122" t="s">
        <v>2356</v>
      </c>
    </row>
    <row r="1265" spans="1:35" s="122" customFormat="1" ht="11.25" customHeight="1" x14ac:dyDescent="0.2">
      <c r="A1265" s="96" t="s">
        <v>89</v>
      </c>
      <c r="B1265" s="98">
        <v>612001112974</v>
      </c>
      <c r="C1265" s="99" t="s">
        <v>4487</v>
      </c>
      <c r="D1265" s="100" t="s">
        <v>87</v>
      </c>
      <c r="E1265" s="100" t="s">
        <v>87</v>
      </c>
      <c r="F1265" s="103" t="s">
        <v>88</v>
      </c>
      <c r="G1265" s="100" t="s">
        <v>88</v>
      </c>
      <c r="H1265" s="97">
        <v>0</v>
      </c>
      <c r="I1265" s="97">
        <v>0</v>
      </c>
      <c r="J1265" s="97">
        <v>91350.53</v>
      </c>
      <c r="K1265" s="97">
        <v>114680.19</v>
      </c>
      <c r="L1265" s="119">
        <f t="shared" si="398"/>
        <v>114680.19</v>
      </c>
      <c r="M1265" s="119">
        <f>IF(AND(D1265="да",G1265="нет",F1265="нет"),K1265/SUMIFS($K$22:$K$4031,$D$22:$D$4031,"да",$G$22:$G$4031,"нет",$F$22:$F$4031,"нет")*'Велич. кап. %'!$G$5,0)</f>
        <v>1837.4329708741802</v>
      </c>
      <c r="N1265" s="120" t="s">
        <v>44</v>
      </c>
      <c r="O1265" s="121">
        <f t="shared" si="380"/>
        <v>1.0519008903346643E-4</v>
      </c>
      <c r="P1265" s="119">
        <f t="shared" si="381"/>
        <v>105.66319293782267</v>
      </c>
      <c r="Q1265" s="119">
        <f t="shared" si="382"/>
        <v>63.3979157626936</v>
      </c>
      <c r="R1265" s="119">
        <f t="shared" si="383"/>
        <v>105.66319293782267</v>
      </c>
      <c r="S1265" s="119">
        <f t="shared" si="384"/>
        <v>42.265277175129064</v>
      </c>
      <c r="T1265" s="119">
        <f t="shared" si="385"/>
        <v>126.7958315253872</v>
      </c>
      <c r="U1265" s="119">
        <f t="shared" si="386"/>
        <v>213.29846650095823</v>
      </c>
      <c r="V1265" s="119">
        <f t="shared" si="387"/>
        <v>123.20782761896092</v>
      </c>
      <c r="W1265" s="119">
        <f t="shared" si="388"/>
        <v>21.277495048447385</v>
      </c>
      <c r="X1265" s="119">
        <f t="shared" si="389"/>
        <v>63.78215205431151</v>
      </c>
      <c r="Y1265" s="119">
        <f t="shared" si="390"/>
        <v>180.42899617566218</v>
      </c>
      <c r="Z1265" s="119">
        <f t="shared" si="391"/>
        <v>181.96752092152761</v>
      </c>
      <c r="AA1265" s="119">
        <f t="shared" si="392"/>
        <v>1.4035099625950278</v>
      </c>
      <c r="AB1265" s="119">
        <f t="shared" si="393"/>
        <v>6.3844436221848317</v>
      </c>
      <c r="AC1265" s="119">
        <f t="shared" si="394"/>
        <v>184.01683109374525</v>
      </c>
      <c r="AD1265" s="119">
        <f t="shared" si="395"/>
        <v>375.98486153708564</v>
      </c>
      <c r="AE1265" s="119">
        <f t="shared" si="396"/>
        <v>41.895455999846682</v>
      </c>
      <c r="AF1265" s="138">
        <f t="shared" si="397"/>
        <v>0</v>
      </c>
      <c r="AH1265" s="122" t="s">
        <v>2982</v>
      </c>
      <c r="AI1265" s="122" t="s">
        <v>2356</v>
      </c>
    </row>
    <row r="1266" spans="1:35" s="122" customFormat="1" ht="11.25" customHeight="1" x14ac:dyDescent="0.2">
      <c r="A1266" s="96" t="s">
        <v>89</v>
      </c>
      <c r="B1266" s="98">
        <v>612001112976</v>
      </c>
      <c r="C1266" s="99" t="s">
        <v>2282</v>
      </c>
      <c r="D1266" s="100" t="s">
        <v>87</v>
      </c>
      <c r="E1266" s="100" t="s">
        <v>87</v>
      </c>
      <c r="F1266" s="103" t="s">
        <v>88</v>
      </c>
      <c r="G1266" s="100" t="s">
        <v>88</v>
      </c>
      <c r="H1266" s="97">
        <v>0</v>
      </c>
      <c r="I1266" s="97">
        <v>0</v>
      </c>
      <c r="J1266" s="97">
        <v>24482.82</v>
      </c>
      <c r="K1266" s="97">
        <v>875398.52</v>
      </c>
      <c r="L1266" s="119">
        <f t="shared" si="398"/>
        <v>875398.52</v>
      </c>
      <c r="M1266" s="119">
        <f>IF(AND(D1266="да",G1266="нет",F1266="нет"),K1266/SUMIFS($K$22:$K$4031,$D$22:$D$4031,"да",$G$22:$G$4031,"нет",$F$22:$F$4031,"нет")*'Велич. кап. %'!$G$5,0)</f>
        <v>14025.840934711221</v>
      </c>
      <c r="N1266" s="120" t="s">
        <v>44</v>
      </c>
      <c r="O1266" s="121">
        <f t="shared" si="380"/>
        <v>8.0295688608960931E-4</v>
      </c>
      <c r="P1266" s="119">
        <f t="shared" si="381"/>
        <v>806.56827230792362</v>
      </c>
      <c r="Q1266" s="119">
        <f t="shared" si="382"/>
        <v>483.94096338475418</v>
      </c>
      <c r="R1266" s="119">
        <f t="shared" si="383"/>
        <v>806.56827230792362</v>
      </c>
      <c r="S1266" s="119">
        <f t="shared" si="384"/>
        <v>322.62730892316944</v>
      </c>
      <c r="T1266" s="119">
        <f t="shared" si="385"/>
        <v>967.88192676950837</v>
      </c>
      <c r="U1266" s="119">
        <f t="shared" si="386"/>
        <v>1628.1902034972945</v>
      </c>
      <c r="V1266" s="119">
        <f t="shared" si="387"/>
        <v>940.49329661952527</v>
      </c>
      <c r="W1266" s="119">
        <f t="shared" si="388"/>
        <v>162.41940020083828</v>
      </c>
      <c r="X1266" s="119">
        <f t="shared" si="389"/>
        <v>486.87398853070664</v>
      </c>
      <c r="Y1266" s="119">
        <f t="shared" si="390"/>
        <v>1377.2847447955951</v>
      </c>
      <c r="Z1266" s="119">
        <f t="shared" si="391"/>
        <v>1389.0289029236376</v>
      </c>
      <c r="AA1266" s="119">
        <f t="shared" si="392"/>
        <v>10.713537744059744</v>
      </c>
      <c r="AB1266" s="119">
        <f t="shared" si="393"/>
        <v>48.734942782044932</v>
      </c>
      <c r="AC1266" s="119">
        <f t="shared" si="394"/>
        <v>1404.6720849917897</v>
      </c>
      <c r="AD1266" s="119">
        <f t="shared" si="395"/>
        <v>2870.0387689623617</v>
      </c>
      <c r="AE1266" s="119">
        <f t="shared" si="396"/>
        <v>319.80431997009168</v>
      </c>
      <c r="AF1266" s="138">
        <f t="shared" si="397"/>
        <v>0</v>
      </c>
      <c r="AH1266" s="122" t="s">
        <v>2982</v>
      </c>
      <c r="AI1266" s="122" t="s">
        <v>2356</v>
      </c>
    </row>
    <row r="1267" spans="1:35" s="122" customFormat="1" ht="11.25" customHeight="1" x14ac:dyDescent="0.2">
      <c r="A1267" s="96" t="s">
        <v>89</v>
      </c>
      <c r="B1267" s="98">
        <v>612001112977</v>
      </c>
      <c r="C1267" s="99" t="s">
        <v>4488</v>
      </c>
      <c r="D1267" s="100" t="s">
        <v>87</v>
      </c>
      <c r="E1267" s="100" t="s">
        <v>87</v>
      </c>
      <c r="F1267" s="103" t="s">
        <v>88</v>
      </c>
      <c r="G1267" s="100" t="s">
        <v>88</v>
      </c>
      <c r="H1267" s="97">
        <v>0</v>
      </c>
      <c r="I1267" s="97">
        <v>0</v>
      </c>
      <c r="J1267" s="97">
        <v>66319.03</v>
      </c>
      <c r="K1267" s="97">
        <v>89726.61</v>
      </c>
      <c r="L1267" s="119">
        <f t="shared" si="398"/>
        <v>89726.61</v>
      </c>
      <c r="M1267" s="119">
        <f>IF(AND(D1267="да",G1267="нет",F1267="нет"),K1267/SUMIFS($K$22:$K$4031,$D$22:$D$4031,"да",$G$22:$G$4031,"нет",$F$22:$F$4031,"нет")*'Велич. кап. %'!$G$5,0)</f>
        <v>1437.6208443565442</v>
      </c>
      <c r="N1267" s="120" t="s">
        <v>44</v>
      </c>
      <c r="O1267" s="121">
        <f t="shared" si="380"/>
        <v>8.2301486373288361E-5</v>
      </c>
      <c r="P1267" s="119">
        <f t="shared" si="381"/>
        <v>82.671646289448674</v>
      </c>
      <c r="Q1267" s="119">
        <f t="shared" si="382"/>
        <v>49.602987773669206</v>
      </c>
      <c r="R1267" s="119">
        <f t="shared" si="383"/>
        <v>82.671646289448674</v>
      </c>
      <c r="S1267" s="119">
        <f t="shared" si="384"/>
        <v>33.068658515779468</v>
      </c>
      <c r="T1267" s="119">
        <f t="shared" si="385"/>
        <v>99.205975547338412</v>
      </c>
      <c r="U1267" s="119">
        <f t="shared" si="386"/>
        <v>166.8862627218314</v>
      </c>
      <c r="V1267" s="119">
        <f t="shared" si="387"/>
        <v>96.398695343230031</v>
      </c>
      <c r="W1267" s="119">
        <f t="shared" si="388"/>
        <v>16.647666000457182</v>
      </c>
      <c r="X1267" s="119">
        <f t="shared" si="389"/>
        <v>49.903617026950407</v>
      </c>
      <c r="Y1267" s="119">
        <f t="shared" si="390"/>
        <v>141.16895143394106</v>
      </c>
      <c r="Z1267" s="119">
        <f t="shared" si="391"/>
        <v>142.37270432140676</v>
      </c>
      <c r="AA1267" s="119">
        <f t="shared" si="392"/>
        <v>1.0981163446352737</v>
      </c>
      <c r="AB1267" s="119">
        <f t="shared" si="393"/>
        <v>4.9952348610057742</v>
      </c>
      <c r="AC1267" s="119">
        <f t="shared" si="394"/>
        <v>143.97609942034762</v>
      </c>
      <c r="AD1267" s="119">
        <f t="shared" si="395"/>
        <v>294.17327471328821</v>
      </c>
      <c r="AE1267" s="119">
        <f t="shared" si="396"/>
        <v>32.779307753766396</v>
      </c>
      <c r="AF1267" s="138">
        <f t="shared" si="397"/>
        <v>0</v>
      </c>
      <c r="AH1267" s="122" t="s">
        <v>2982</v>
      </c>
      <c r="AI1267" s="122" t="s">
        <v>2356</v>
      </c>
    </row>
    <row r="1268" spans="1:35" s="122" customFormat="1" ht="11.25" customHeight="1" x14ac:dyDescent="0.2">
      <c r="A1268" s="96" t="s">
        <v>89</v>
      </c>
      <c r="B1268" s="98">
        <v>612001112984</v>
      </c>
      <c r="C1268" s="99" t="s">
        <v>4489</v>
      </c>
      <c r="D1268" s="100" t="s">
        <v>87</v>
      </c>
      <c r="E1268" s="100" t="s">
        <v>87</v>
      </c>
      <c r="F1268" s="103" t="s">
        <v>88</v>
      </c>
      <c r="G1268" s="100" t="s">
        <v>88</v>
      </c>
      <c r="H1268" s="97">
        <v>0</v>
      </c>
      <c r="I1268" s="97">
        <v>0</v>
      </c>
      <c r="J1268" s="97">
        <v>36611.550000000003</v>
      </c>
      <c r="K1268" s="97">
        <v>60620.65</v>
      </c>
      <c r="L1268" s="119">
        <f t="shared" si="398"/>
        <v>60620.65</v>
      </c>
      <c r="M1268" s="119">
        <f>IF(AND(D1268="да",G1268="нет",F1268="нет"),K1268/SUMIFS($K$22:$K$4031,$D$22:$D$4031,"да",$G$22:$G$4031,"нет",$F$22:$F$4031,"нет")*'Велич. кап. %'!$G$5,0)</f>
        <v>971.27830905951475</v>
      </c>
      <c r="N1268" s="120" t="s">
        <v>44</v>
      </c>
      <c r="O1268" s="121">
        <f t="shared" si="380"/>
        <v>5.5604124572575323E-5</v>
      </c>
      <c r="P1268" s="119">
        <f t="shared" si="381"/>
        <v>55.854210190672163</v>
      </c>
      <c r="Q1268" s="119">
        <f t="shared" si="382"/>
        <v>33.512526114403293</v>
      </c>
      <c r="R1268" s="119">
        <f t="shared" si="383"/>
        <v>55.854210190672163</v>
      </c>
      <c r="S1268" s="119">
        <f t="shared" si="384"/>
        <v>22.341684076268862</v>
      </c>
      <c r="T1268" s="119">
        <f t="shared" si="385"/>
        <v>67.025052228806587</v>
      </c>
      <c r="U1268" s="119">
        <f t="shared" si="386"/>
        <v>112.75087426425883</v>
      </c>
      <c r="V1268" s="119">
        <f t="shared" si="387"/>
        <v>65.128411413944846</v>
      </c>
      <c r="W1268" s="119">
        <f t="shared" si="388"/>
        <v>11.247414049529059</v>
      </c>
      <c r="X1268" s="119">
        <f t="shared" si="389"/>
        <v>33.715635768751334</v>
      </c>
      <c r="Y1268" s="119">
        <f t="shared" si="390"/>
        <v>95.375871168474305</v>
      </c>
      <c r="Z1268" s="119">
        <f t="shared" si="391"/>
        <v>96.189144761197227</v>
      </c>
      <c r="AA1268" s="119">
        <f t="shared" si="392"/>
        <v>0.74190395232154982</v>
      </c>
      <c r="AB1268" s="119">
        <f t="shared" si="393"/>
        <v>3.3748559560740081</v>
      </c>
      <c r="AC1268" s="119">
        <f t="shared" si="394"/>
        <v>97.272422655064034</v>
      </c>
      <c r="AD1268" s="119">
        <f t="shared" si="395"/>
        <v>198.74789792847511</v>
      </c>
      <c r="AE1268" s="119">
        <f t="shared" si="396"/>
        <v>22.146194340601511</v>
      </c>
      <c r="AF1268" s="138">
        <f t="shared" si="397"/>
        <v>0</v>
      </c>
      <c r="AH1268" s="122" t="s">
        <v>2982</v>
      </c>
      <c r="AI1268" s="122" t="s">
        <v>2356</v>
      </c>
    </row>
    <row r="1269" spans="1:35" s="122" customFormat="1" ht="11.25" customHeight="1" x14ac:dyDescent="0.2">
      <c r="A1269" s="96" t="s">
        <v>89</v>
      </c>
      <c r="B1269" s="98">
        <v>612001112994</v>
      </c>
      <c r="C1269" s="99" t="s">
        <v>2970</v>
      </c>
      <c r="D1269" s="100" t="s">
        <v>87</v>
      </c>
      <c r="E1269" s="100" t="s">
        <v>87</v>
      </c>
      <c r="F1269" s="103" t="s">
        <v>88</v>
      </c>
      <c r="G1269" s="100" t="s">
        <v>88</v>
      </c>
      <c r="H1269" s="97">
        <v>0</v>
      </c>
      <c r="I1269" s="97">
        <v>0</v>
      </c>
      <c r="J1269" s="97">
        <v>0</v>
      </c>
      <c r="K1269" s="97">
        <v>92414.86</v>
      </c>
      <c r="L1269" s="119">
        <f t="shared" si="398"/>
        <v>92414.86</v>
      </c>
      <c r="M1269" s="119">
        <f>IF(AND(D1269="да",G1269="нет",F1269="нет"),K1269/SUMIFS($K$22:$K$4031,$D$22:$D$4031,"да",$G$22:$G$4031,"нет",$F$22:$F$4031,"нет")*'Велич. кап. %'!$G$5,0)</f>
        <v>1480.6926179902689</v>
      </c>
      <c r="N1269" s="120" t="s">
        <v>44</v>
      </c>
      <c r="O1269" s="121">
        <f t="shared" si="380"/>
        <v>8.4767276296065925E-5</v>
      </c>
      <c r="P1269" s="119">
        <f t="shared" si="381"/>
        <v>85.148526371484664</v>
      </c>
      <c r="Q1269" s="119">
        <f t="shared" si="382"/>
        <v>51.089115822890797</v>
      </c>
      <c r="R1269" s="119">
        <f t="shared" si="383"/>
        <v>85.148526371484664</v>
      </c>
      <c r="S1269" s="119">
        <f t="shared" si="384"/>
        <v>34.05941054859386</v>
      </c>
      <c r="T1269" s="119">
        <f t="shared" si="385"/>
        <v>102.17823164578159</v>
      </c>
      <c r="U1269" s="119">
        <f t="shared" si="386"/>
        <v>171.88625097238454</v>
      </c>
      <c r="V1269" s="119">
        <f t="shared" si="387"/>
        <v>99.286844051360632</v>
      </c>
      <c r="W1269" s="119">
        <f t="shared" si="388"/>
        <v>17.146437637162606</v>
      </c>
      <c r="X1269" s="119">
        <f t="shared" si="389"/>
        <v>51.398752065181533</v>
      </c>
      <c r="Y1269" s="119">
        <f t="shared" si="390"/>
        <v>145.39843735447559</v>
      </c>
      <c r="Z1269" s="119">
        <f t="shared" si="391"/>
        <v>146.63825522533617</v>
      </c>
      <c r="AA1269" s="119">
        <f t="shared" si="392"/>
        <v>1.1310164092143966</v>
      </c>
      <c r="AB1269" s="119">
        <f t="shared" si="393"/>
        <v>5.1448943668658398</v>
      </c>
      <c r="AC1269" s="119">
        <f t="shared" si="394"/>
        <v>148.28968876989231</v>
      </c>
      <c r="AD1269" s="119">
        <f t="shared" si="395"/>
        <v>302.98683967186622</v>
      </c>
      <c r="AE1269" s="119">
        <f t="shared" si="396"/>
        <v>33.761390706293668</v>
      </c>
      <c r="AF1269" s="138">
        <f t="shared" si="397"/>
        <v>0</v>
      </c>
      <c r="AH1269" s="122" t="s">
        <v>2982</v>
      </c>
      <c r="AI1269" s="122" t="s">
        <v>2356</v>
      </c>
    </row>
    <row r="1270" spans="1:35" s="122" customFormat="1" ht="11.25" customHeight="1" x14ac:dyDescent="0.2">
      <c r="A1270" s="96" t="s">
        <v>89</v>
      </c>
      <c r="B1270" s="98">
        <v>612001113005</v>
      </c>
      <c r="C1270" s="99" t="s">
        <v>2283</v>
      </c>
      <c r="D1270" s="100" t="s">
        <v>87</v>
      </c>
      <c r="E1270" s="100" t="s">
        <v>87</v>
      </c>
      <c r="F1270" s="103" t="s">
        <v>88</v>
      </c>
      <c r="G1270" s="100" t="s">
        <v>88</v>
      </c>
      <c r="H1270" s="97">
        <v>0</v>
      </c>
      <c r="I1270" s="97">
        <v>0</v>
      </c>
      <c r="J1270" s="97">
        <v>0</v>
      </c>
      <c r="K1270" s="97">
        <v>22149.56</v>
      </c>
      <c r="L1270" s="119">
        <f t="shared" si="398"/>
        <v>22149.56</v>
      </c>
      <c r="M1270" s="119">
        <f>IF(AND(D1270="да",G1270="нет",F1270="нет"),K1270/SUMIFS($K$22:$K$4031,$D$22:$D$4031,"да",$G$22:$G$4031,"нет",$F$22:$F$4031,"нет")*'Велич. кап. %'!$G$5,0)</f>
        <v>354.88545872095176</v>
      </c>
      <c r="N1270" s="120" t="s">
        <v>44</v>
      </c>
      <c r="O1270" s="121">
        <f t="shared" si="380"/>
        <v>2.0316623023140324E-5</v>
      </c>
      <c r="P1270" s="119">
        <f t="shared" si="381"/>
        <v>20.407999252249926</v>
      </c>
      <c r="Q1270" s="119">
        <f t="shared" si="382"/>
        <v>12.244799551349955</v>
      </c>
      <c r="R1270" s="119">
        <f t="shared" si="383"/>
        <v>20.407999252249926</v>
      </c>
      <c r="S1270" s="119">
        <f t="shared" si="384"/>
        <v>8.1631997008999697</v>
      </c>
      <c r="T1270" s="119">
        <f t="shared" si="385"/>
        <v>24.489599102699909</v>
      </c>
      <c r="U1270" s="119">
        <f t="shared" si="386"/>
        <v>41.196890079018566</v>
      </c>
      <c r="V1270" s="119">
        <f t="shared" si="387"/>
        <v>23.796604891532112</v>
      </c>
      <c r="W1270" s="119">
        <f t="shared" si="388"/>
        <v>4.1095777154300865</v>
      </c>
      <c r="X1270" s="119">
        <f t="shared" si="389"/>
        <v>12.319011712974106</v>
      </c>
      <c r="Y1270" s="119">
        <f t="shared" si="390"/>
        <v>34.848415201724031</v>
      </c>
      <c r="Z1270" s="119">
        <f t="shared" si="391"/>
        <v>35.145568931326594</v>
      </c>
      <c r="AA1270" s="119">
        <f t="shared" si="392"/>
        <v>0.27107670581201798</v>
      </c>
      <c r="AB1270" s="119">
        <f t="shared" si="393"/>
        <v>1.233104140097782</v>
      </c>
      <c r="AC1270" s="119">
        <f t="shared" si="394"/>
        <v>35.541376774147096</v>
      </c>
      <c r="AD1270" s="119">
        <f t="shared" si="395"/>
        <v>72.618464005922647</v>
      </c>
      <c r="AE1270" s="119">
        <f t="shared" si="396"/>
        <v>8.0917717035170948</v>
      </c>
      <c r="AF1270" s="138">
        <f t="shared" si="397"/>
        <v>0</v>
      </c>
      <c r="AH1270" s="122" t="s">
        <v>2982</v>
      </c>
      <c r="AI1270" s="122" t="s">
        <v>2356</v>
      </c>
    </row>
    <row r="1271" spans="1:35" s="122" customFormat="1" ht="11.25" customHeight="1" x14ac:dyDescent="0.2">
      <c r="A1271" s="96" t="s">
        <v>89</v>
      </c>
      <c r="B1271" s="98">
        <v>612001113028</v>
      </c>
      <c r="C1271" s="99" t="s">
        <v>2284</v>
      </c>
      <c r="D1271" s="100" t="s">
        <v>87</v>
      </c>
      <c r="E1271" s="100" t="s">
        <v>87</v>
      </c>
      <c r="F1271" s="103" t="s">
        <v>88</v>
      </c>
      <c r="G1271" s="100" t="s">
        <v>88</v>
      </c>
      <c r="H1271" s="97">
        <v>0</v>
      </c>
      <c r="I1271" s="97">
        <v>0</v>
      </c>
      <c r="J1271" s="97">
        <v>0</v>
      </c>
      <c r="K1271" s="97">
        <v>12419.87</v>
      </c>
      <c r="L1271" s="119">
        <f t="shared" si="398"/>
        <v>12419.87</v>
      </c>
      <c r="M1271" s="119">
        <f>IF(AND(D1271="да",G1271="нет",F1271="нет"),K1271/SUMIFS($K$22:$K$4031,$D$22:$D$4031,"да",$G$22:$G$4031,"нет",$F$22:$F$4031,"нет")*'Велич. кап. %'!$G$5,0)</f>
        <v>198.99407763425492</v>
      </c>
      <c r="N1271" s="120" t="s">
        <v>44</v>
      </c>
      <c r="O1271" s="121">
        <f t="shared" ref="O1271:O1307" si="399">M1271/$M$21</f>
        <v>1.1392091616556257E-5</v>
      </c>
      <c r="P1271" s="119">
        <f t="shared" ref="P1271:P1307" si="400">O1271*$P$21</f>
        <v>11.443328791770188</v>
      </c>
      <c r="Q1271" s="119">
        <f t="shared" ref="Q1271:Q1307" si="401">O1271*$Q$21</f>
        <v>6.8659972750621128</v>
      </c>
      <c r="R1271" s="119">
        <f t="shared" ref="R1271:R1307" si="402">O1271*$R$21</f>
        <v>11.443328791770188</v>
      </c>
      <c r="S1271" s="119">
        <f t="shared" ref="S1271:S1307" si="403">O1271*$S$21</f>
        <v>4.5773315167080746</v>
      </c>
      <c r="T1271" s="119">
        <f t="shared" ref="T1271:T1307" si="404">O1271*$T$21</f>
        <v>13.731994550124226</v>
      </c>
      <c r="U1271" s="119">
        <f t="shared" ref="U1271:U1307" si="405">O1271*$U$21</f>
        <v>23.100234008517564</v>
      </c>
      <c r="V1271" s="119">
        <f t="shared" ref="V1271:V1307" si="406">O1271*$V$21</f>
        <v>13.343413557388631</v>
      </c>
      <c r="W1271" s="119">
        <f t="shared" ref="W1271:W1307" si="407">O1271*$W$21</f>
        <v>2.3043537199176267</v>
      </c>
      <c r="X1271" s="119">
        <f t="shared" ref="X1271:X1307" si="408">O1271*$X$21</f>
        <v>6.9076100836141086</v>
      </c>
      <c r="Y1271" s="119">
        <f t="shared" ref="Y1271:Y1307" si="409">O1271*$Y$21</f>
        <v>19.540468817955581</v>
      </c>
      <c r="Z1271" s="119">
        <f t="shared" ref="Z1271:Z1307" si="410">O1271*$Z$21</f>
        <v>19.707091120686606</v>
      </c>
      <c r="AA1271" s="119">
        <f t="shared" ref="AA1271:AA1307" si="411">O1271*$AA$21</f>
        <v>0.15200019531825951</v>
      </c>
      <c r="AB1271" s="119">
        <f t="shared" ref="AB1271:AB1307" si="412">O1271*$AB$21</f>
        <v>0.69143554619036407</v>
      </c>
      <c r="AC1271" s="119">
        <f t="shared" ref="AC1271:AC1307" si="413">O1271*$AC$21</f>
        <v>19.929031509245615</v>
      </c>
      <c r="AD1271" s="119">
        <f t="shared" ref="AD1271:AD1307" si="414">O1271*$AD$21</f>
        <v>40.719178284048915</v>
      </c>
      <c r="AE1271" s="119">
        <f t="shared" ref="AE1271:AE1307" si="415">O1271*$AE$21</f>
        <v>4.5372798659368794</v>
      </c>
      <c r="AF1271" s="138">
        <f t="shared" ref="AF1271:AF1307" si="416">SUM(P1271:AE1271)-M1271</f>
        <v>0</v>
      </c>
      <c r="AH1271" s="122" t="s">
        <v>2982</v>
      </c>
      <c r="AI1271" s="122" t="s">
        <v>2356</v>
      </c>
    </row>
    <row r="1272" spans="1:35" s="122" customFormat="1" ht="11.25" customHeight="1" x14ac:dyDescent="0.2">
      <c r="A1272" s="96" t="s">
        <v>89</v>
      </c>
      <c r="B1272" s="98">
        <v>612001113029</v>
      </c>
      <c r="C1272" s="99" t="s">
        <v>2285</v>
      </c>
      <c r="D1272" s="100" t="s">
        <v>87</v>
      </c>
      <c r="E1272" s="100" t="s">
        <v>87</v>
      </c>
      <c r="F1272" s="103" t="s">
        <v>88</v>
      </c>
      <c r="G1272" s="100" t="s">
        <v>88</v>
      </c>
      <c r="H1272" s="97">
        <v>0</v>
      </c>
      <c r="I1272" s="97">
        <v>0</v>
      </c>
      <c r="J1272" s="97">
        <v>0</v>
      </c>
      <c r="K1272" s="97">
        <v>12419.87</v>
      </c>
      <c r="L1272" s="119">
        <f t="shared" si="398"/>
        <v>12419.87</v>
      </c>
      <c r="M1272" s="119">
        <f>IF(AND(D1272="да",G1272="нет",F1272="нет"),K1272/SUMIFS($K$22:$K$4031,$D$22:$D$4031,"да",$G$22:$G$4031,"нет",$F$22:$F$4031,"нет")*'Велич. кап. %'!$G$5,0)</f>
        <v>198.99407763425492</v>
      </c>
      <c r="N1272" s="120" t="s">
        <v>44</v>
      </c>
      <c r="O1272" s="121">
        <f t="shared" si="399"/>
        <v>1.1392091616556257E-5</v>
      </c>
      <c r="P1272" s="119">
        <f t="shared" si="400"/>
        <v>11.443328791770188</v>
      </c>
      <c r="Q1272" s="119">
        <f t="shared" si="401"/>
        <v>6.8659972750621128</v>
      </c>
      <c r="R1272" s="119">
        <f t="shared" si="402"/>
        <v>11.443328791770188</v>
      </c>
      <c r="S1272" s="119">
        <f t="shared" si="403"/>
        <v>4.5773315167080746</v>
      </c>
      <c r="T1272" s="119">
        <f t="shared" si="404"/>
        <v>13.731994550124226</v>
      </c>
      <c r="U1272" s="119">
        <f t="shared" si="405"/>
        <v>23.100234008517564</v>
      </c>
      <c r="V1272" s="119">
        <f t="shared" si="406"/>
        <v>13.343413557388631</v>
      </c>
      <c r="W1272" s="119">
        <f t="shared" si="407"/>
        <v>2.3043537199176267</v>
      </c>
      <c r="X1272" s="119">
        <f t="shared" si="408"/>
        <v>6.9076100836141086</v>
      </c>
      <c r="Y1272" s="119">
        <f t="shared" si="409"/>
        <v>19.540468817955581</v>
      </c>
      <c r="Z1272" s="119">
        <f t="shared" si="410"/>
        <v>19.707091120686606</v>
      </c>
      <c r="AA1272" s="119">
        <f t="shared" si="411"/>
        <v>0.15200019531825951</v>
      </c>
      <c r="AB1272" s="119">
        <f t="shared" si="412"/>
        <v>0.69143554619036407</v>
      </c>
      <c r="AC1272" s="119">
        <f t="shared" si="413"/>
        <v>19.929031509245615</v>
      </c>
      <c r="AD1272" s="119">
        <f t="shared" si="414"/>
        <v>40.719178284048915</v>
      </c>
      <c r="AE1272" s="119">
        <f t="shared" si="415"/>
        <v>4.5372798659368794</v>
      </c>
      <c r="AF1272" s="138">
        <f t="shared" si="416"/>
        <v>0</v>
      </c>
      <c r="AH1272" s="122" t="s">
        <v>2982</v>
      </c>
      <c r="AI1272" s="122" t="s">
        <v>2356</v>
      </c>
    </row>
    <row r="1273" spans="1:35" s="122" customFormat="1" ht="11.25" customHeight="1" x14ac:dyDescent="0.2">
      <c r="A1273" s="96" t="s">
        <v>89</v>
      </c>
      <c r="B1273" s="98">
        <v>612001113030</v>
      </c>
      <c r="C1273" s="99" t="s">
        <v>2286</v>
      </c>
      <c r="D1273" s="100" t="s">
        <v>87</v>
      </c>
      <c r="E1273" s="100" t="s">
        <v>87</v>
      </c>
      <c r="F1273" s="103" t="s">
        <v>88</v>
      </c>
      <c r="G1273" s="100" t="s">
        <v>88</v>
      </c>
      <c r="H1273" s="97">
        <v>0</v>
      </c>
      <c r="I1273" s="97">
        <v>0</v>
      </c>
      <c r="J1273" s="97">
        <v>0</v>
      </c>
      <c r="K1273" s="97">
        <v>12418.53</v>
      </c>
      <c r="L1273" s="119">
        <f t="shared" si="398"/>
        <v>12418.53</v>
      </c>
      <c r="M1273" s="119">
        <f>IF(AND(D1273="да",G1273="нет",F1273="нет"),K1273/SUMIFS($K$22:$K$4031,$D$22:$D$4031,"да",$G$22:$G$4031,"нет",$F$22:$F$4031,"нет")*'Велич. кап. %'!$G$5,0)</f>
        <v>198.97260783915806</v>
      </c>
      <c r="N1273" s="120" t="s">
        <v>44</v>
      </c>
      <c r="O1273" s="121">
        <f t="shared" si="399"/>
        <v>1.1390862505239782E-5</v>
      </c>
      <c r="P1273" s="119">
        <f t="shared" si="400"/>
        <v>11.442094152391439</v>
      </c>
      <c r="Q1273" s="119">
        <f t="shared" si="401"/>
        <v>6.8652564914348631</v>
      </c>
      <c r="R1273" s="119">
        <f t="shared" si="402"/>
        <v>11.442094152391439</v>
      </c>
      <c r="S1273" s="119">
        <f t="shared" si="403"/>
        <v>4.5768376609565751</v>
      </c>
      <c r="T1273" s="119">
        <f t="shared" si="404"/>
        <v>13.730512982869726</v>
      </c>
      <c r="U1273" s="119">
        <f t="shared" si="405"/>
        <v>23.097741686651769</v>
      </c>
      <c r="V1273" s="119">
        <f t="shared" si="406"/>
        <v>13.341973914770241</v>
      </c>
      <c r="W1273" s="119">
        <f t="shared" si="407"/>
        <v>2.3041050994421561</v>
      </c>
      <c r="X1273" s="119">
        <f t="shared" si="408"/>
        <v>6.906864810313178</v>
      </c>
      <c r="Y1273" s="119">
        <f t="shared" si="409"/>
        <v>19.538360564953255</v>
      </c>
      <c r="Z1273" s="119">
        <f t="shared" si="410"/>
        <v>19.704964890532693</v>
      </c>
      <c r="AA1273" s="119">
        <f t="shared" si="411"/>
        <v>0.15198379576965504</v>
      </c>
      <c r="AB1273" s="119">
        <f t="shared" si="412"/>
        <v>0.69136094608328613</v>
      </c>
      <c r="AC1273" s="119">
        <f t="shared" si="413"/>
        <v>19.926881333581754</v>
      </c>
      <c r="AD1273" s="119">
        <f t="shared" si="414"/>
        <v>40.714785025592867</v>
      </c>
      <c r="AE1273" s="119">
        <f t="shared" si="415"/>
        <v>4.5367903314232052</v>
      </c>
      <c r="AF1273" s="138">
        <f t="shared" si="416"/>
        <v>0</v>
      </c>
      <c r="AH1273" s="122" t="s">
        <v>2982</v>
      </c>
      <c r="AI1273" s="122" t="s">
        <v>2356</v>
      </c>
    </row>
    <row r="1274" spans="1:35" s="122" customFormat="1" ht="11.25" customHeight="1" x14ac:dyDescent="0.2">
      <c r="A1274" s="96" t="s">
        <v>89</v>
      </c>
      <c r="B1274" s="98">
        <v>612001113034</v>
      </c>
      <c r="C1274" s="99" t="s">
        <v>4490</v>
      </c>
      <c r="D1274" s="100" t="s">
        <v>87</v>
      </c>
      <c r="E1274" s="100" t="s">
        <v>87</v>
      </c>
      <c r="F1274" s="103" t="s">
        <v>88</v>
      </c>
      <c r="G1274" s="100" t="s">
        <v>88</v>
      </c>
      <c r="H1274" s="97">
        <v>0</v>
      </c>
      <c r="I1274" s="97">
        <v>0</v>
      </c>
      <c r="J1274" s="97">
        <v>20828.95</v>
      </c>
      <c r="K1274" s="97">
        <v>20828.95</v>
      </c>
      <c r="L1274" s="119">
        <f t="shared" si="398"/>
        <v>20828.95</v>
      </c>
      <c r="M1274" s="119">
        <f>IF(AND(D1274="да",G1274="нет",F1274="нет"),K1274/SUMIFS($K$22:$K$4031,$D$22:$D$4031,"да",$G$22:$G$4031,"нет",$F$22:$F$4031,"нет")*'Велич. кап. %'!$G$5,0)</f>
        <v>333.72633476356953</v>
      </c>
      <c r="N1274" s="120" t="s">
        <v>44</v>
      </c>
      <c r="O1274" s="121">
        <f t="shared" si="399"/>
        <v>1.910529713086123E-5</v>
      </c>
      <c r="P1274" s="119">
        <f t="shared" si="400"/>
        <v>19.191225289583681</v>
      </c>
      <c r="Q1274" s="119">
        <f t="shared" si="401"/>
        <v>11.514735173750209</v>
      </c>
      <c r="R1274" s="119">
        <f t="shared" si="402"/>
        <v>19.191225289583681</v>
      </c>
      <c r="S1274" s="119">
        <f t="shared" si="403"/>
        <v>7.676490115833472</v>
      </c>
      <c r="T1274" s="119">
        <f t="shared" si="404"/>
        <v>23.029470347500418</v>
      </c>
      <c r="U1274" s="119">
        <f t="shared" si="405"/>
        <v>38.740632482603438</v>
      </c>
      <c r="V1274" s="119">
        <f t="shared" si="406"/>
        <v>22.377794116699285</v>
      </c>
      <c r="W1274" s="119">
        <f t="shared" si="407"/>
        <v>3.8645548153465579</v>
      </c>
      <c r="X1274" s="119">
        <f t="shared" si="408"/>
        <v>11.584522627941684</v>
      </c>
      <c r="Y1274" s="119">
        <f t="shared" si="409"/>
        <v>32.770668935001403</v>
      </c>
      <c r="Z1274" s="119">
        <f t="shared" si="410"/>
        <v>33.050105645085281</v>
      </c>
      <c r="AA1274" s="119">
        <f t="shared" si="411"/>
        <v>0.25491446112352717</v>
      </c>
      <c r="AB1274" s="119">
        <f t="shared" si="412"/>
        <v>1.1595835077035255</v>
      </c>
      <c r="AC1274" s="119">
        <f t="shared" si="413"/>
        <v>33.422314473058208</v>
      </c>
      <c r="AD1274" s="119">
        <f t="shared" si="414"/>
        <v>68.288776655435257</v>
      </c>
      <c r="AE1274" s="119">
        <f t="shared" si="415"/>
        <v>7.6093208273199293</v>
      </c>
      <c r="AF1274" s="138">
        <f t="shared" si="416"/>
        <v>0</v>
      </c>
      <c r="AH1274" s="122" t="s">
        <v>2982</v>
      </c>
      <c r="AI1274" s="122" t="s">
        <v>2356</v>
      </c>
    </row>
    <row r="1275" spans="1:35" s="122" customFormat="1" ht="11.25" customHeight="1" x14ac:dyDescent="0.2">
      <c r="A1275" s="96" t="s">
        <v>89</v>
      </c>
      <c r="B1275" s="98">
        <v>612001113041</v>
      </c>
      <c r="C1275" s="99" t="s">
        <v>4491</v>
      </c>
      <c r="D1275" s="100" t="s">
        <v>87</v>
      </c>
      <c r="E1275" s="100" t="s">
        <v>87</v>
      </c>
      <c r="F1275" s="103" t="s">
        <v>88</v>
      </c>
      <c r="G1275" s="100" t="s">
        <v>88</v>
      </c>
      <c r="H1275" s="97">
        <v>0</v>
      </c>
      <c r="I1275" s="97">
        <v>0</v>
      </c>
      <c r="J1275" s="97">
        <v>20828.95</v>
      </c>
      <c r="K1275" s="97">
        <v>20828.95</v>
      </c>
      <c r="L1275" s="119">
        <f t="shared" si="398"/>
        <v>20828.95</v>
      </c>
      <c r="M1275" s="119">
        <f>IF(AND(D1275="да",G1275="нет",F1275="нет"),K1275/SUMIFS($K$22:$K$4031,$D$22:$D$4031,"да",$G$22:$G$4031,"нет",$F$22:$F$4031,"нет")*'Велич. кап. %'!$G$5,0)</f>
        <v>333.72633476356953</v>
      </c>
      <c r="N1275" s="120" t="s">
        <v>44</v>
      </c>
      <c r="O1275" s="121">
        <f t="shared" si="399"/>
        <v>1.910529713086123E-5</v>
      </c>
      <c r="P1275" s="119">
        <f t="shared" si="400"/>
        <v>19.191225289583681</v>
      </c>
      <c r="Q1275" s="119">
        <f t="shared" si="401"/>
        <v>11.514735173750209</v>
      </c>
      <c r="R1275" s="119">
        <f t="shared" si="402"/>
        <v>19.191225289583681</v>
      </c>
      <c r="S1275" s="119">
        <f t="shared" si="403"/>
        <v>7.676490115833472</v>
      </c>
      <c r="T1275" s="119">
        <f t="shared" si="404"/>
        <v>23.029470347500418</v>
      </c>
      <c r="U1275" s="119">
        <f t="shared" si="405"/>
        <v>38.740632482603438</v>
      </c>
      <c r="V1275" s="119">
        <f t="shared" si="406"/>
        <v>22.377794116699285</v>
      </c>
      <c r="W1275" s="119">
        <f t="shared" si="407"/>
        <v>3.8645548153465579</v>
      </c>
      <c r="X1275" s="119">
        <f t="shared" si="408"/>
        <v>11.584522627941684</v>
      </c>
      <c r="Y1275" s="119">
        <f t="shared" si="409"/>
        <v>32.770668935001403</v>
      </c>
      <c r="Z1275" s="119">
        <f t="shared" si="410"/>
        <v>33.050105645085281</v>
      </c>
      <c r="AA1275" s="119">
        <f t="shared" si="411"/>
        <v>0.25491446112352717</v>
      </c>
      <c r="AB1275" s="119">
        <f t="shared" si="412"/>
        <v>1.1595835077035255</v>
      </c>
      <c r="AC1275" s="119">
        <f t="shared" si="413"/>
        <v>33.422314473058208</v>
      </c>
      <c r="AD1275" s="119">
        <f t="shared" si="414"/>
        <v>68.288776655435257</v>
      </c>
      <c r="AE1275" s="119">
        <f t="shared" si="415"/>
        <v>7.6093208273199293</v>
      </c>
      <c r="AF1275" s="138">
        <f t="shared" si="416"/>
        <v>0</v>
      </c>
      <c r="AH1275" s="122" t="s">
        <v>2982</v>
      </c>
      <c r="AI1275" s="122" t="s">
        <v>2356</v>
      </c>
    </row>
    <row r="1276" spans="1:35" s="122" customFormat="1" ht="11.25" customHeight="1" x14ac:dyDescent="0.2">
      <c r="A1276" s="96" t="s">
        <v>89</v>
      </c>
      <c r="B1276" s="98">
        <v>612001113044</v>
      </c>
      <c r="C1276" s="99" t="s">
        <v>4492</v>
      </c>
      <c r="D1276" s="100" t="s">
        <v>87</v>
      </c>
      <c r="E1276" s="100" t="s">
        <v>87</v>
      </c>
      <c r="F1276" s="103" t="s">
        <v>88</v>
      </c>
      <c r="G1276" s="100" t="s">
        <v>88</v>
      </c>
      <c r="H1276" s="97">
        <v>0</v>
      </c>
      <c r="I1276" s="97">
        <v>0</v>
      </c>
      <c r="J1276" s="97">
        <v>20013.63</v>
      </c>
      <c r="K1276" s="97">
        <v>20013.63</v>
      </c>
      <c r="L1276" s="119">
        <f t="shared" si="398"/>
        <v>20013.63</v>
      </c>
      <c r="M1276" s="119">
        <f>IF(AND(D1276="да",G1276="нет",F1276="нет"),K1276/SUMIFS($K$22:$K$4031,$D$22:$D$4031,"да",$G$22:$G$4031,"нет",$F$22:$F$4031,"нет")*'Велич. кап. %'!$G$5,0)</f>
        <v>320.66308600357763</v>
      </c>
      <c r="N1276" s="120" t="s">
        <v>44</v>
      </c>
      <c r="O1276" s="121">
        <f t="shared" si="399"/>
        <v>1.835744710209196E-5</v>
      </c>
      <c r="P1276" s="119">
        <f t="shared" si="400"/>
        <v>18.440011723700461</v>
      </c>
      <c r="Q1276" s="119">
        <f t="shared" si="401"/>
        <v>11.064007034220277</v>
      </c>
      <c r="R1276" s="119">
        <f t="shared" si="402"/>
        <v>18.440011723700461</v>
      </c>
      <c r="S1276" s="119">
        <f t="shared" si="403"/>
        <v>7.3760046894801841</v>
      </c>
      <c r="T1276" s="119">
        <f t="shared" si="404"/>
        <v>22.128014068440553</v>
      </c>
      <c r="U1276" s="119">
        <f t="shared" si="405"/>
        <v>37.224184823181524</v>
      </c>
      <c r="V1276" s="119">
        <f t="shared" si="406"/>
        <v>21.501846788618554</v>
      </c>
      <c r="W1276" s="119">
        <f t="shared" si="407"/>
        <v>3.7132822436591546</v>
      </c>
      <c r="X1276" s="119">
        <f t="shared" si="408"/>
        <v>11.131062756512094</v>
      </c>
      <c r="Y1276" s="119">
        <f t="shared" si="409"/>
        <v>31.487907115702537</v>
      </c>
      <c r="Z1276" s="119">
        <f t="shared" si="410"/>
        <v>31.756405668151697</v>
      </c>
      <c r="AA1276" s="119">
        <f t="shared" si="411"/>
        <v>0.24493619249053158</v>
      </c>
      <c r="AB1276" s="119">
        <f t="shared" si="412"/>
        <v>1.1141932395670695</v>
      </c>
      <c r="AC1276" s="119">
        <f t="shared" si="413"/>
        <v>32.11404490420459</v>
      </c>
      <c r="AD1276" s="119">
        <f t="shared" si="414"/>
        <v>65.615708383500802</v>
      </c>
      <c r="AE1276" s="119">
        <f t="shared" si="415"/>
        <v>7.3114646484472328</v>
      </c>
      <c r="AF1276" s="138">
        <f t="shared" si="416"/>
        <v>0</v>
      </c>
      <c r="AH1276" s="122" t="s">
        <v>2982</v>
      </c>
      <c r="AI1276" s="122" t="s">
        <v>2356</v>
      </c>
    </row>
    <row r="1277" spans="1:35" s="122" customFormat="1" ht="11.25" customHeight="1" x14ac:dyDescent="0.2">
      <c r="A1277" s="96" t="s">
        <v>89</v>
      </c>
      <c r="B1277" s="98">
        <v>612001113046</v>
      </c>
      <c r="C1277" s="99" t="s">
        <v>4493</v>
      </c>
      <c r="D1277" s="100" t="s">
        <v>87</v>
      </c>
      <c r="E1277" s="100" t="s">
        <v>87</v>
      </c>
      <c r="F1277" s="103" t="s">
        <v>88</v>
      </c>
      <c r="G1277" s="100" t="s">
        <v>88</v>
      </c>
      <c r="H1277" s="97">
        <v>0</v>
      </c>
      <c r="I1277" s="97">
        <v>0</v>
      </c>
      <c r="J1277" s="97">
        <v>20013.63</v>
      </c>
      <c r="K1277" s="97">
        <v>20013.63</v>
      </c>
      <c r="L1277" s="119">
        <f t="shared" si="398"/>
        <v>20013.63</v>
      </c>
      <c r="M1277" s="119">
        <f>IF(AND(D1277="да",G1277="нет",F1277="нет"),K1277/SUMIFS($K$22:$K$4031,$D$22:$D$4031,"да",$G$22:$G$4031,"нет",$F$22:$F$4031,"нет")*'Велич. кап. %'!$G$5,0)</f>
        <v>320.66308600357763</v>
      </c>
      <c r="N1277" s="120" t="s">
        <v>44</v>
      </c>
      <c r="O1277" s="121">
        <f t="shared" si="399"/>
        <v>1.835744710209196E-5</v>
      </c>
      <c r="P1277" s="119">
        <f t="shared" si="400"/>
        <v>18.440011723700461</v>
      </c>
      <c r="Q1277" s="119">
        <f t="shared" si="401"/>
        <v>11.064007034220277</v>
      </c>
      <c r="R1277" s="119">
        <f t="shared" si="402"/>
        <v>18.440011723700461</v>
      </c>
      <c r="S1277" s="119">
        <f t="shared" si="403"/>
        <v>7.3760046894801841</v>
      </c>
      <c r="T1277" s="119">
        <f t="shared" si="404"/>
        <v>22.128014068440553</v>
      </c>
      <c r="U1277" s="119">
        <f t="shared" si="405"/>
        <v>37.224184823181524</v>
      </c>
      <c r="V1277" s="119">
        <f t="shared" si="406"/>
        <v>21.501846788618554</v>
      </c>
      <c r="W1277" s="119">
        <f t="shared" si="407"/>
        <v>3.7132822436591546</v>
      </c>
      <c r="X1277" s="119">
        <f t="shared" si="408"/>
        <v>11.131062756512094</v>
      </c>
      <c r="Y1277" s="119">
        <f t="shared" si="409"/>
        <v>31.487907115702537</v>
      </c>
      <c r="Z1277" s="119">
        <f t="shared" si="410"/>
        <v>31.756405668151697</v>
      </c>
      <c r="AA1277" s="119">
        <f t="shared" si="411"/>
        <v>0.24493619249053158</v>
      </c>
      <c r="AB1277" s="119">
        <f t="shared" si="412"/>
        <v>1.1141932395670695</v>
      </c>
      <c r="AC1277" s="119">
        <f t="shared" si="413"/>
        <v>32.11404490420459</v>
      </c>
      <c r="AD1277" s="119">
        <f t="shared" si="414"/>
        <v>65.615708383500802</v>
      </c>
      <c r="AE1277" s="119">
        <f t="shared" si="415"/>
        <v>7.3114646484472328</v>
      </c>
      <c r="AF1277" s="138">
        <f t="shared" si="416"/>
        <v>0</v>
      </c>
      <c r="AH1277" s="122" t="s">
        <v>2982</v>
      </c>
      <c r="AI1277" s="122" t="s">
        <v>2356</v>
      </c>
    </row>
    <row r="1278" spans="1:35" s="122" customFormat="1" ht="11.25" customHeight="1" x14ac:dyDescent="0.2">
      <c r="A1278" s="96" t="s">
        <v>89</v>
      </c>
      <c r="B1278" s="98">
        <v>612001113071</v>
      </c>
      <c r="C1278" s="99" t="s">
        <v>4494</v>
      </c>
      <c r="D1278" s="100" t="s">
        <v>87</v>
      </c>
      <c r="E1278" s="100" t="s">
        <v>87</v>
      </c>
      <c r="F1278" s="103" t="s">
        <v>88</v>
      </c>
      <c r="G1278" s="100" t="s">
        <v>88</v>
      </c>
      <c r="H1278" s="97">
        <v>0</v>
      </c>
      <c r="I1278" s="97">
        <v>0</v>
      </c>
      <c r="J1278" s="97">
        <v>19992.03</v>
      </c>
      <c r="K1278" s="97">
        <v>19992.03</v>
      </c>
      <c r="L1278" s="119">
        <f t="shared" si="398"/>
        <v>19992.03</v>
      </c>
      <c r="M1278" s="119">
        <f>IF(AND(D1278="да",G1278="нет",F1278="нет"),K1278/SUMIFS($K$22:$K$4031,$D$22:$D$4031,"да",$G$22:$G$4031,"нет",$F$22:$F$4031,"нет")*'Велич. кап. %'!$G$5,0)</f>
        <v>320.317005724404</v>
      </c>
      <c r="N1278" s="120" t="s">
        <v>44</v>
      </c>
      <c r="O1278" s="121">
        <f t="shared" si="399"/>
        <v>1.8337634561468134E-5</v>
      </c>
      <c r="P1278" s="119">
        <f t="shared" si="400"/>
        <v>18.420110074013124</v>
      </c>
      <c r="Q1278" s="119">
        <f t="shared" si="401"/>
        <v>11.052066044407875</v>
      </c>
      <c r="R1278" s="119">
        <f t="shared" si="402"/>
        <v>18.420110074013124</v>
      </c>
      <c r="S1278" s="119">
        <f t="shared" si="403"/>
        <v>7.3680440296052492</v>
      </c>
      <c r="T1278" s="119">
        <f t="shared" si="404"/>
        <v>22.104132088815749</v>
      </c>
      <c r="U1278" s="119">
        <f t="shared" si="405"/>
        <v>37.184010082658148</v>
      </c>
      <c r="V1278" s="119">
        <f t="shared" si="406"/>
        <v>21.478640609098186</v>
      </c>
      <c r="W1278" s="119">
        <f t="shared" si="407"/>
        <v>3.7092746300246944</v>
      </c>
      <c r="X1278" s="119">
        <f t="shared" si="408"/>
        <v>11.119049395840358</v>
      </c>
      <c r="Y1278" s="119">
        <f t="shared" si="409"/>
        <v>31.453923335963466</v>
      </c>
      <c r="Z1278" s="119">
        <f t="shared" si="410"/>
        <v>31.7221321074617</v>
      </c>
      <c r="AA1278" s="119">
        <f t="shared" si="411"/>
        <v>0.24467184155780244</v>
      </c>
      <c r="AB1278" s="119">
        <f t="shared" si="412"/>
        <v>1.1129907303783491</v>
      </c>
      <c r="AC1278" s="119">
        <f t="shared" si="413"/>
        <v>32.079385356190016</v>
      </c>
      <c r="AD1278" s="119">
        <f t="shared" si="414"/>
        <v>65.544891680030034</v>
      </c>
      <c r="AE1278" s="119">
        <f t="shared" si="415"/>
        <v>7.303573644346204</v>
      </c>
      <c r="AF1278" s="138">
        <f t="shared" si="416"/>
        <v>0</v>
      </c>
      <c r="AH1278" s="122" t="s">
        <v>2982</v>
      </c>
      <c r="AI1278" s="122" t="s">
        <v>2356</v>
      </c>
    </row>
    <row r="1279" spans="1:35" s="122" customFormat="1" ht="11.25" customHeight="1" x14ac:dyDescent="0.2">
      <c r="A1279" s="96" t="s">
        <v>89</v>
      </c>
      <c r="B1279" s="98">
        <v>612001113072</v>
      </c>
      <c r="C1279" s="99" t="s">
        <v>4495</v>
      </c>
      <c r="D1279" s="100" t="s">
        <v>87</v>
      </c>
      <c r="E1279" s="100" t="s">
        <v>87</v>
      </c>
      <c r="F1279" s="103" t="s">
        <v>88</v>
      </c>
      <c r="G1279" s="100" t="s">
        <v>88</v>
      </c>
      <c r="H1279" s="97">
        <v>0</v>
      </c>
      <c r="I1279" s="97">
        <v>0</v>
      </c>
      <c r="J1279" s="97">
        <v>19992.03</v>
      </c>
      <c r="K1279" s="97">
        <v>19992.03</v>
      </c>
      <c r="L1279" s="119">
        <f t="shared" si="398"/>
        <v>19992.03</v>
      </c>
      <c r="M1279" s="119">
        <f>IF(AND(D1279="да",G1279="нет",F1279="нет"),K1279/SUMIFS($K$22:$K$4031,$D$22:$D$4031,"да",$G$22:$G$4031,"нет",$F$22:$F$4031,"нет")*'Велич. кап. %'!$G$5,0)</f>
        <v>320.317005724404</v>
      </c>
      <c r="N1279" s="120" t="s">
        <v>44</v>
      </c>
      <c r="O1279" s="121">
        <f t="shared" si="399"/>
        <v>1.8337634561468134E-5</v>
      </c>
      <c r="P1279" s="119">
        <f t="shared" si="400"/>
        <v>18.420110074013124</v>
      </c>
      <c r="Q1279" s="119">
        <f t="shared" si="401"/>
        <v>11.052066044407875</v>
      </c>
      <c r="R1279" s="119">
        <f t="shared" si="402"/>
        <v>18.420110074013124</v>
      </c>
      <c r="S1279" s="119">
        <f t="shared" si="403"/>
        <v>7.3680440296052492</v>
      </c>
      <c r="T1279" s="119">
        <f t="shared" si="404"/>
        <v>22.104132088815749</v>
      </c>
      <c r="U1279" s="119">
        <f t="shared" si="405"/>
        <v>37.184010082658148</v>
      </c>
      <c r="V1279" s="119">
        <f t="shared" si="406"/>
        <v>21.478640609098186</v>
      </c>
      <c r="W1279" s="119">
        <f t="shared" si="407"/>
        <v>3.7092746300246944</v>
      </c>
      <c r="X1279" s="119">
        <f t="shared" si="408"/>
        <v>11.119049395840358</v>
      </c>
      <c r="Y1279" s="119">
        <f t="shared" si="409"/>
        <v>31.453923335963466</v>
      </c>
      <c r="Z1279" s="119">
        <f t="shared" si="410"/>
        <v>31.7221321074617</v>
      </c>
      <c r="AA1279" s="119">
        <f t="shared" si="411"/>
        <v>0.24467184155780244</v>
      </c>
      <c r="AB1279" s="119">
        <f t="shared" si="412"/>
        <v>1.1129907303783491</v>
      </c>
      <c r="AC1279" s="119">
        <f t="shared" si="413"/>
        <v>32.079385356190016</v>
      </c>
      <c r="AD1279" s="119">
        <f t="shared" si="414"/>
        <v>65.544891680030034</v>
      </c>
      <c r="AE1279" s="119">
        <f t="shared" si="415"/>
        <v>7.303573644346204</v>
      </c>
      <c r="AF1279" s="138">
        <f t="shared" si="416"/>
        <v>0</v>
      </c>
      <c r="AH1279" s="122" t="s">
        <v>2982</v>
      </c>
      <c r="AI1279" s="122" t="s">
        <v>2356</v>
      </c>
    </row>
    <row r="1280" spans="1:35" s="122" customFormat="1" ht="11.25" customHeight="1" x14ac:dyDescent="0.2">
      <c r="A1280" s="96" t="s">
        <v>89</v>
      </c>
      <c r="B1280" s="98">
        <v>612001113075</v>
      </c>
      <c r="C1280" s="99" t="s">
        <v>2287</v>
      </c>
      <c r="D1280" s="100" t="s">
        <v>87</v>
      </c>
      <c r="E1280" s="100" t="s">
        <v>87</v>
      </c>
      <c r="F1280" s="103" t="s">
        <v>88</v>
      </c>
      <c r="G1280" s="100" t="s">
        <v>88</v>
      </c>
      <c r="H1280" s="97">
        <v>0</v>
      </c>
      <c r="I1280" s="97">
        <v>0</v>
      </c>
      <c r="J1280" s="97">
        <v>0</v>
      </c>
      <c r="K1280" s="97">
        <v>22120.43</v>
      </c>
      <c r="L1280" s="119">
        <f t="shared" si="398"/>
        <v>22120.43</v>
      </c>
      <c r="M1280" s="119">
        <f>IF(AND(D1280="да",G1280="нет",F1280="нет"),K1280/SUMIFS($K$22:$K$4031,$D$22:$D$4031,"да",$G$22:$G$4031,"нет",$F$22:$F$4031,"нет")*'Велич. кап. %'!$G$5,0)</f>
        <v>354.41873101112179</v>
      </c>
      <c r="N1280" s="120" t="s">
        <v>44</v>
      </c>
      <c r="O1280" s="121">
        <f t="shared" si="399"/>
        <v>2.0289903610715693E-5</v>
      </c>
      <c r="P1280" s="119">
        <f t="shared" si="400"/>
        <v>20.381159666352143</v>
      </c>
      <c r="Q1280" s="119">
        <f t="shared" si="401"/>
        <v>12.228695799811286</v>
      </c>
      <c r="R1280" s="119">
        <f t="shared" si="402"/>
        <v>20.381159666352143</v>
      </c>
      <c r="S1280" s="119">
        <f t="shared" si="403"/>
        <v>8.1524638665408578</v>
      </c>
      <c r="T1280" s="119">
        <f t="shared" si="404"/>
        <v>24.457391599622571</v>
      </c>
      <c r="U1280" s="119">
        <f t="shared" si="405"/>
        <v>41.142709977562738</v>
      </c>
      <c r="V1280" s="119">
        <f t="shared" si="406"/>
        <v>23.765308779984508</v>
      </c>
      <c r="W1280" s="119">
        <f t="shared" si="407"/>
        <v>4.1041730031536137</v>
      </c>
      <c r="X1280" s="119">
        <f t="shared" si="408"/>
        <v>12.302810361290419</v>
      </c>
      <c r="Y1280" s="119">
        <f t="shared" si="409"/>
        <v>34.80258429877037</v>
      </c>
      <c r="Z1280" s="119">
        <f t="shared" si="410"/>
        <v>35.099347226562728</v>
      </c>
      <c r="AA1280" s="119">
        <f t="shared" si="411"/>
        <v>0.27072019920690688</v>
      </c>
      <c r="AB1280" s="119">
        <f t="shared" si="412"/>
        <v>1.2314824228446606</v>
      </c>
      <c r="AC1280" s="119">
        <f t="shared" si="413"/>
        <v>35.494634522588562</v>
      </c>
      <c r="AD1280" s="119">
        <f t="shared" si="414"/>
        <v>72.522959812769713</v>
      </c>
      <c r="AE1280" s="119">
        <f t="shared" si="415"/>
        <v>8.0811298077086242</v>
      </c>
      <c r="AF1280" s="138">
        <f t="shared" si="416"/>
        <v>0</v>
      </c>
      <c r="AH1280" s="122" t="s">
        <v>2982</v>
      </c>
      <c r="AI1280" s="122" t="s">
        <v>2356</v>
      </c>
    </row>
    <row r="1281" spans="1:35" s="122" customFormat="1" ht="11.25" customHeight="1" x14ac:dyDescent="0.2">
      <c r="A1281" s="96" t="s">
        <v>89</v>
      </c>
      <c r="B1281" s="98">
        <v>612001113095</v>
      </c>
      <c r="C1281" s="99" t="s">
        <v>4496</v>
      </c>
      <c r="D1281" s="100" t="s">
        <v>87</v>
      </c>
      <c r="E1281" s="100" t="s">
        <v>87</v>
      </c>
      <c r="F1281" s="103" t="s">
        <v>88</v>
      </c>
      <c r="G1281" s="100" t="s">
        <v>88</v>
      </c>
      <c r="H1281" s="97">
        <v>0</v>
      </c>
      <c r="I1281" s="97">
        <v>0</v>
      </c>
      <c r="J1281" s="97">
        <v>14227.35</v>
      </c>
      <c r="K1281" s="97">
        <v>14227.35</v>
      </c>
      <c r="L1281" s="119">
        <f t="shared" si="398"/>
        <v>14227.35</v>
      </c>
      <c r="M1281" s="119">
        <f>IF(AND(D1281="да",G1281="нет",F1281="нет"),K1281/SUMIFS($K$22:$K$4031,$D$22:$D$4031,"да",$G$22:$G$4031,"нет",$F$22:$F$4031,"нет")*'Велич. кап. %'!$G$5,0)</f>
        <v>227.95394721762119</v>
      </c>
      <c r="N1281" s="120" t="s">
        <v>44</v>
      </c>
      <c r="O1281" s="121">
        <f t="shared" si="399"/>
        <v>1.3049997677979857E-5</v>
      </c>
      <c r="P1281" s="119">
        <f t="shared" si="400"/>
        <v>13.108691466624983</v>
      </c>
      <c r="Q1281" s="119">
        <f t="shared" si="401"/>
        <v>7.8652148799749888</v>
      </c>
      <c r="R1281" s="119">
        <f t="shared" si="402"/>
        <v>13.108691466624983</v>
      </c>
      <c r="S1281" s="119">
        <f t="shared" si="403"/>
        <v>5.2434765866499919</v>
      </c>
      <c r="T1281" s="119">
        <f t="shared" si="404"/>
        <v>15.730429759949978</v>
      </c>
      <c r="U1281" s="119">
        <f t="shared" si="405"/>
        <v>26.462041415979588</v>
      </c>
      <c r="V1281" s="119">
        <f t="shared" si="406"/>
        <v>15.285298064771466</v>
      </c>
      <c r="W1281" s="119">
        <f t="shared" si="407"/>
        <v>2.6397093445478941</v>
      </c>
      <c r="X1281" s="119">
        <f t="shared" si="408"/>
        <v>7.9128836552320756</v>
      </c>
      <c r="Y1281" s="119">
        <f t="shared" si="409"/>
        <v>22.384218919935584</v>
      </c>
      <c r="Z1281" s="119">
        <f t="shared" si="410"/>
        <v>22.575089985313909</v>
      </c>
      <c r="AA1281" s="119">
        <f t="shared" si="411"/>
        <v>0.17412098346127935</v>
      </c>
      <c r="AB1281" s="119">
        <f t="shared" si="412"/>
        <v>0.79206106972870705</v>
      </c>
      <c r="AC1281" s="119">
        <f t="shared" si="413"/>
        <v>22.82932965023512</v>
      </c>
      <c r="AD1281" s="119">
        <f t="shared" si="414"/>
        <v>46.645093802073895</v>
      </c>
      <c r="AE1281" s="119">
        <f t="shared" si="415"/>
        <v>5.1975961665168047</v>
      </c>
      <c r="AF1281" s="138">
        <f t="shared" si="416"/>
        <v>0</v>
      </c>
      <c r="AH1281" s="122" t="s">
        <v>2982</v>
      </c>
      <c r="AI1281" s="122" t="s">
        <v>2356</v>
      </c>
    </row>
    <row r="1282" spans="1:35" s="122" customFormat="1" ht="11.25" customHeight="1" x14ac:dyDescent="0.2">
      <c r="A1282" s="96" t="s">
        <v>89</v>
      </c>
      <c r="B1282" s="98">
        <v>612001113096</v>
      </c>
      <c r="C1282" s="99" t="s">
        <v>4497</v>
      </c>
      <c r="D1282" s="100" t="s">
        <v>87</v>
      </c>
      <c r="E1282" s="100" t="s">
        <v>87</v>
      </c>
      <c r="F1282" s="103" t="s">
        <v>88</v>
      </c>
      <c r="G1282" s="100" t="s">
        <v>88</v>
      </c>
      <c r="H1282" s="97">
        <v>0</v>
      </c>
      <c r="I1282" s="97">
        <v>0</v>
      </c>
      <c r="J1282" s="97">
        <v>13062.45</v>
      </c>
      <c r="K1282" s="97">
        <v>13062.45</v>
      </c>
      <c r="L1282" s="119">
        <f t="shared" si="398"/>
        <v>13062.45</v>
      </c>
      <c r="M1282" s="119">
        <f>IF(AND(D1282="да",G1282="нет",F1282="нет"),K1282/SUMIFS($K$22:$K$4031,$D$22:$D$4031,"да",$G$22:$G$4031,"нет",$F$22:$F$4031,"нет")*'Велич. кап. %'!$G$5,0)</f>
        <v>209.28964549496681</v>
      </c>
      <c r="N1282" s="120" t="s">
        <v>44</v>
      </c>
      <c r="O1282" s="121">
        <f t="shared" si="399"/>
        <v>1.1981496355170006E-5</v>
      </c>
      <c r="P1282" s="119">
        <f t="shared" si="400"/>
        <v>12.03538444251498</v>
      </c>
      <c r="Q1282" s="119">
        <f t="shared" si="401"/>
        <v>7.2212306655089877</v>
      </c>
      <c r="R1282" s="119">
        <f t="shared" si="402"/>
        <v>12.03538444251498</v>
      </c>
      <c r="S1282" s="119">
        <f t="shared" si="403"/>
        <v>4.8141537770059912</v>
      </c>
      <c r="T1282" s="119">
        <f t="shared" si="404"/>
        <v>14.442461331017975</v>
      </c>
      <c r="U1282" s="119">
        <f t="shared" si="405"/>
        <v>24.29539534025399</v>
      </c>
      <c r="V1282" s="119">
        <f t="shared" si="406"/>
        <v>14.03377591091623</v>
      </c>
      <c r="W1282" s="119">
        <f t="shared" si="407"/>
        <v>2.4235765147894468</v>
      </c>
      <c r="X1282" s="119">
        <f t="shared" si="408"/>
        <v>7.2649964401161302</v>
      </c>
      <c r="Y1282" s="119">
        <f t="shared" si="409"/>
        <v>20.551454798730092</v>
      </c>
      <c r="Z1282" s="119">
        <f t="shared" si="410"/>
        <v>20.726697816435504</v>
      </c>
      <c r="AA1282" s="119">
        <f t="shared" si="411"/>
        <v>0.15986439079756865</v>
      </c>
      <c r="AB1282" s="119">
        <f t="shared" si="412"/>
        <v>0.72720908112035976</v>
      </c>
      <c r="AC1282" s="119">
        <f t="shared" si="413"/>
        <v>20.96012097050496</v>
      </c>
      <c r="AD1282" s="119">
        <f t="shared" si="414"/>
        <v>42.825909641282465</v>
      </c>
      <c r="AE1282" s="119">
        <f t="shared" si="415"/>
        <v>4.7720299314571886</v>
      </c>
      <c r="AF1282" s="138">
        <f t="shared" si="416"/>
        <v>0</v>
      </c>
      <c r="AH1282" s="122" t="s">
        <v>2982</v>
      </c>
      <c r="AI1282" s="122" t="s">
        <v>2356</v>
      </c>
    </row>
    <row r="1283" spans="1:35" s="122" customFormat="1" ht="11.25" customHeight="1" x14ac:dyDescent="0.2">
      <c r="A1283" s="96" t="s">
        <v>89</v>
      </c>
      <c r="B1283" s="98">
        <v>612001113097</v>
      </c>
      <c r="C1283" s="99" t="s">
        <v>2971</v>
      </c>
      <c r="D1283" s="100" t="s">
        <v>87</v>
      </c>
      <c r="E1283" s="100" t="s">
        <v>87</v>
      </c>
      <c r="F1283" s="103" t="s">
        <v>88</v>
      </c>
      <c r="G1283" s="100" t="s">
        <v>88</v>
      </c>
      <c r="H1283" s="97">
        <v>0</v>
      </c>
      <c r="I1283" s="97">
        <v>0</v>
      </c>
      <c r="J1283" s="97">
        <v>4979.4399999999996</v>
      </c>
      <c r="K1283" s="97">
        <v>363952.04</v>
      </c>
      <c r="L1283" s="119">
        <f t="shared" si="398"/>
        <v>363952.04</v>
      </c>
      <c r="M1283" s="119">
        <f>IF(AND(D1283="да",G1283="нет",F1283="нет"),K1283/SUMIFS($K$22:$K$4031,$D$22:$D$4031,"да",$G$22:$G$4031,"нет",$F$22:$F$4031,"нет")*'Велич. кап. %'!$G$5,0)</f>
        <v>5831.3251670835079</v>
      </c>
      <c r="N1283" s="120" t="s">
        <v>44</v>
      </c>
      <c r="O1283" s="121">
        <f t="shared" si="399"/>
        <v>3.3383400822331859E-4</v>
      </c>
      <c r="P1283" s="119">
        <f t="shared" si="400"/>
        <v>335.33546310512878</v>
      </c>
      <c r="Q1283" s="119">
        <f t="shared" si="401"/>
        <v>201.20127786307725</v>
      </c>
      <c r="R1283" s="119">
        <f t="shared" si="402"/>
        <v>335.33546310512878</v>
      </c>
      <c r="S1283" s="119">
        <f t="shared" si="403"/>
        <v>134.1341852420515</v>
      </c>
      <c r="T1283" s="119">
        <f t="shared" si="404"/>
        <v>402.4025557261545</v>
      </c>
      <c r="U1283" s="119">
        <f t="shared" si="405"/>
        <v>676.92957268291423</v>
      </c>
      <c r="V1283" s="119">
        <f t="shared" si="406"/>
        <v>391.01557301125132</v>
      </c>
      <c r="W1283" s="119">
        <f t="shared" si="407"/>
        <v>67.52681286081166</v>
      </c>
      <c r="X1283" s="119">
        <f t="shared" si="408"/>
        <v>202.42070017286215</v>
      </c>
      <c r="Y1283" s="119">
        <f t="shared" si="409"/>
        <v>572.61416495110836</v>
      </c>
      <c r="Z1283" s="119">
        <f t="shared" si="410"/>
        <v>577.49686718458224</v>
      </c>
      <c r="AA1283" s="119">
        <f t="shared" si="411"/>
        <v>4.4542157982715596</v>
      </c>
      <c r="AB1283" s="119">
        <f t="shared" si="412"/>
        <v>20.261836683032691</v>
      </c>
      <c r="AC1283" s="119">
        <f t="shared" si="413"/>
        <v>584.00061136020111</v>
      </c>
      <c r="AD1283" s="119">
        <f t="shared" si="414"/>
        <v>1193.2353562157498</v>
      </c>
      <c r="AE1283" s="119">
        <f t="shared" si="415"/>
        <v>132.96051112118354</v>
      </c>
      <c r="AF1283" s="138">
        <f t="shared" si="416"/>
        <v>0</v>
      </c>
      <c r="AH1283" s="122" t="s">
        <v>2982</v>
      </c>
      <c r="AI1283" s="122" t="s">
        <v>2356</v>
      </c>
    </row>
    <row r="1284" spans="1:35" s="122" customFormat="1" ht="11.25" customHeight="1" x14ac:dyDescent="0.2">
      <c r="A1284" s="96" t="s">
        <v>89</v>
      </c>
      <c r="B1284" s="98">
        <v>612001113105</v>
      </c>
      <c r="C1284" s="99" t="s">
        <v>2972</v>
      </c>
      <c r="D1284" s="100" t="s">
        <v>87</v>
      </c>
      <c r="E1284" s="100" t="s">
        <v>87</v>
      </c>
      <c r="F1284" s="103" t="s">
        <v>88</v>
      </c>
      <c r="G1284" s="100" t="s">
        <v>88</v>
      </c>
      <c r="H1284" s="97">
        <v>0</v>
      </c>
      <c r="I1284" s="97">
        <v>0</v>
      </c>
      <c r="J1284" s="97">
        <v>0</v>
      </c>
      <c r="K1284" s="97">
        <v>40061.78</v>
      </c>
      <c r="L1284" s="119">
        <f t="shared" si="398"/>
        <v>40061.78</v>
      </c>
      <c r="M1284" s="119">
        <f>IF(AND(D1284="да",G1284="нет",F1284="нет"),K1284/SUMIFS($K$22:$K$4031,$D$22:$D$4031,"да",$G$22:$G$4031,"нет",$F$22:$F$4031,"нет")*'Велич. кап. %'!$G$5,0)</f>
        <v>641.87925956442712</v>
      </c>
      <c r="N1284" s="120" t="s">
        <v>44</v>
      </c>
      <c r="O1284" s="121">
        <f t="shared" si="399"/>
        <v>3.6746557579291986E-5</v>
      </c>
      <c r="P1284" s="119">
        <f t="shared" si="400"/>
        <v>36.911829231993821</v>
      </c>
      <c r="Q1284" s="119">
        <f t="shared" si="401"/>
        <v>22.147097539196292</v>
      </c>
      <c r="R1284" s="119">
        <f t="shared" si="402"/>
        <v>36.911829231993821</v>
      </c>
      <c r="S1284" s="119">
        <f t="shared" si="403"/>
        <v>14.764731692797527</v>
      </c>
      <c r="T1284" s="119">
        <f t="shared" si="404"/>
        <v>44.294195078392583</v>
      </c>
      <c r="U1284" s="119">
        <f t="shared" si="405"/>
        <v>74.512574833532781</v>
      </c>
      <c r="V1284" s="119">
        <f t="shared" si="406"/>
        <v>43.040780490063163</v>
      </c>
      <c r="W1284" s="119">
        <f t="shared" si="407"/>
        <v>7.4329692476267137</v>
      </c>
      <c r="X1284" s="119">
        <f t="shared" si="408"/>
        <v>22.281324643134752</v>
      </c>
      <c r="Y1284" s="119">
        <f t="shared" si="409"/>
        <v>63.030125346062121</v>
      </c>
      <c r="Z1284" s="119">
        <f t="shared" si="410"/>
        <v>63.567585563850535</v>
      </c>
      <c r="AA1284" s="119">
        <f t="shared" si="411"/>
        <v>0.49029485693466535</v>
      </c>
      <c r="AB1284" s="119">
        <f t="shared" si="412"/>
        <v>2.230308266967223</v>
      </c>
      <c r="AC1284" s="119">
        <f t="shared" si="413"/>
        <v>64.2834809008843</v>
      </c>
      <c r="AD1284" s="119">
        <f t="shared" si="414"/>
        <v>131.34459235051133</v>
      </c>
      <c r="AE1284" s="119">
        <f t="shared" si="415"/>
        <v>14.635540290485549</v>
      </c>
      <c r="AF1284" s="138">
        <f t="shared" si="416"/>
        <v>0</v>
      </c>
      <c r="AH1284" s="122" t="s">
        <v>2982</v>
      </c>
      <c r="AI1284" s="122" t="s">
        <v>2356</v>
      </c>
    </row>
    <row r="1285" spans="1:35" s="122" customFormat="1" ht="11.25" customHeight="1" x14ac:dyDescent="0.2">
      <c r="A1285" s="96" t="s">
        <v>89</v>
      </c>
      <c r="B1285" s="98">
        <v>612001113108</v>
      </c>
      <c r="C1285" s="99" t="s">
        <v>4498</v>
      </c>
      <c r="D1285" s="100" t="s">
        <v>87</v>
      </c>
      <c r="E1285" s="100" t="s">
        <v>87</v>
      </c>
      <c r="F1285" s="103" t="s">
        <v>88</v>
      </c>
      <c r="G1285" s="100" t="s">
        <v>88</v>
      </c>
      <c r="H1285" s="97">
        <v>0</v>
      </c>
      <c r="I1285" s="97">
        <v>0</v>
      </c>
      <c r="J1285" s="97">
        <v>200913.06</v>
      </c>
      <c r="K1285" s="97">
        <v>225083.44</v>
      </c>
      <c r="L1285" s="119">
        <f t="shared" si="398"/>
        <v>225083.44</v>
      </c>
      <c r="M1285" s="119">
        <f>IF(AND(D1285="да",G1285="нет",F1285="нет"),K1285/SUMIFS($K$22:$K$4031,$D$22:$D$4031,"да",$G$22:$G$4031,"нет",$F$22:$F$4031,"нет")*'Велич. кап. %'!$G$5,0)</f>
        <v>3606.3398033590656</v>
      </c>
      <c r="N1285" s="120" t="s">
        <v>44</v>
      </c>
      <c r="O1285" s="121">
        <f t="shared" si="399"/>
        <v>2.0645716660880052E-4</v>
      </c>
      <c r="P1285" s="119">
        <f t="shared" si="400"/>
        <v>207.38573024537919</v>
      </c>
      <c r="Q1285" s="119">
        <f t="shared" si="401"/>
        <v>124.43143814722751</v>
      </c>
      <c r="R1285" s="119">
        <f t="shared" si="402"/>
        <v>207.38573024537919</v>
      </c>
      <c r="S1285" s="119">
        <f t="shared" si="403"/>
        <v>82.954292098151669</v>
      </c>
      <c r="T1285" s="119">
        <f t="shared" si="404"/>
        <v>248.86287629445502</v>
      </c>
      <c r="U1285" s="119">
        <f t="shared" si="405"/>
        <v>418.64207398645254</v>
      </c>
      <c r="V1285" s="119">
        <f t="shared" si="406"/>
        <v>241.82068128246678</v>
      </c>
      <c r="W1285" s="119">
        <f t="shared" si="407"/>
        <v>41.761456621998136</v>
      </c>
      <c r="X1285" s="119">
        <f t="shared" si="408"/>
        <v>125.18558083124471</v>
      </c>
      <c r="Y1285" s="119">
        <f t="shared" si="409"/>
        <v>354.12898369775013</v>
      </c>
      <c r="Z1285" s="119">
        <f t="shared" si="410"/>
        <v>357.14865468298757</v>
      </c>
      <c r="AA1285" s="119">
        <f t="shared" si="411"/>
        <v>2.7546767271240151</v>
      </c>
      <c r="AB1285" s="119">
        <f t="shared" si="412"/>
        <v>12.530782630962001</v>
      </c>
      <c r="AC1285" s="119">
        <f t="shared" si="413"/>
        <v>361.17084703538723</v>
      </c>
      <c r="AD1285" s="119">
        <f t="shared" si="414"/>
        <v>737.94755678980755</v>
      </c>
      <c r="AE1285" s="119">
        <f t="shared" si="415"/>
        <v>82.228442042292841</v>
      </c>
      <c r="AF1285" s="138">
        <f t="shared" si="416"/>
        <v>0</v>
      </c>
      <c r="AH1285" s="122" t="s">
        <v>2982</v>
      </c>
      <c r="AI1285" s="122" t="s">
        <v>2356</v>
      </c>
    </row>
    <row r="1286" spans="1:35" s="122" customFormat="1" ht="11.25" customHeight="1" x14ac:dyDescent="0.2">
      <c r="A1286" s="96" t="s">
        <v>89</v>
      </c>
      <c r="B1286" s="98">
        <v>612001113120</v>
      </c>
      <c r="C1286" s="99" t="s">
        <v>2973</v>
      </c>
      <c r="D1286" s="100" t="s">
        <v>87</v>
      </c>
      <c r="E1286" s="100" t="s">
        <v>87</v>
      </c>
      <c r="F1286" s="103" t="s">
        <v>88</v>
      </c>
      <c r="G1286" s="100" t="s">
        <v>88</v>
      </c>
      <c r="H1286" s="97">
        <v>0</v>
      </c>
      <c r="I1286" s="97">
        <v>0</v>
      </c>
      <c r="J1286" s="97">
        <v>0</v>
      </c>
      <c r="K1286" s="97">
        <v>37532.720000000001</v>
      </c>
      <c r="L1286" s="119">
        <f t="shared" si="398"/>
        <v>37532.720000000001</v>
      </c>
      <c r="M1286" s="119">
        <f>IF(AND(D1286="да",G1286="нет",F1286="нет"),K1286/SUMIFS($K$22:$K$4031,$D$22:$D$4031,"да",$G$22:$G$4031,"нет",$F$22:$F$4031,"нет")*'Велич. кап. %'!$G$5,0)</f>
        <v>601.35806554374187</v>
      </c>
      <c r="N1286" s="120" t="s">
        <v>44</v>
      </c>
      <c r="O1286" s="121">
        <f t="shared" si="399"/>
        <v>3.4426784246417514E-5</v>
      </c>
      <c r="P1286" s="119">
        <f t="shared" si="400"/>
        <v>34.581622465408167</v>
      </c>
      <c r="Q1286" s="119">
        <f t="shared" si="401"/>
        <v>20.748973479244899</v>
      </c>
      <c r="R1286" s="119">
        <f t="shared" si="402"/>
        <v>34.581622465408167</v>
      </c>
      <c r="S1286" s="119">
        <f t="shared" si="403"/>
        <v>13.832648986163264</v>
      </c>
      <c r="T1286" s="119">
        <f t="shared" si="404"/>
        <v>41.497946958489798</v>
      </c>
      <c r="U1286" s="119">
        <f t="shared" si="405"/>
        <v>69.808670700753524</v>
      </c>
      <c r="V1286" s="119">
        <f t="shared" si="406"/>
        <v>40.323659176277332</v>
      </c>
      <c r="W1286" s="119">
        <f t="shared" si="407"/>
        <v>6.9637333523319276</v>
      </c>
      <c r="X1286" s="119">
        <f t="shared" si="408"/>
        <v>20.874726960706109</v>
      </c>
      <c r="Y1286" s="119">
        <f t="shared" si="409"/>
        <v>59.051096735558261</v>
      </c>
      <c r="Z1286" s="119">
        <f t="shared" si="410"/>
        <v>59.554627628728547</v>
      </c>
      <c r="AA1286" s="119">
        <f t="shared" si="411"/>
        <v>0.45934303425281797</v>
      </c>
      <c r="AB1286" s="119">
        <f t="shared" si="412"/>
        <v>2.0895111424845836</v>
      </c>
      <c r="AC1286" s="119">
        <f t="shared" si="413"/>
        <v>60.225329210989592</v>
      </c>
      <c r="AD1286" s="119">
        <f t="shared" si="414"/>
        <v>123.05293993941072</v>
      </c>
      <c r="AE1286" s="119">
        <f t="shared" si="415"/>
        <v>13.711613307534336</v>
      </c>
      <c r="AF1286" s="138">
        <f t="shared" si="416"/>
        <v>0</v>
      </c>
      <c r="AH1286" s="122" t="s">
        <v>2982</v>
      </c>
      <c r="AI1286" s="122" t="s">
        <v>2356</v>
      </c>
    </row>
    <row r="1287" spans="1:35" s="122" customFormat="1" ht="11.25" customHeight="1" x14ac:dyDescent="0.2">
      <c r="A1287" s="96" t="s">
        <v>89</v>
      </c>
      <c r="B1287" s="98">
        <v>612001113123</v>
      </c>
      <c r="C1287" s="99" t="s">
        <v>4499</v>
      </c>
      <c r="D1287" s="100" t="s">
        <v>87</v>
      </c>
      <c r="E1287" s="100" t="s">
        <v>87</v>
      </c>
      <c r="F1287" s="103" t="s">
        <v>88</v>
      </c>
      <c r="G1287" s="100" t="s">
        <v>88</v>
      </c>
      <c r="H1287" s="97">
        <v>0</v>
      </c>
      <c r="I1287" s="97">
        <v>0</v>
      </c>
      <c r="J1287" s="97">
        <v>19189.150000000001</v>
      </c>
      <c r="K1287" s="97">
        <v>19189.150000000001</v>
      </c>
      <c r="L1287" s="119">
        <f t="shared" si="398"/>
        <v>19189.150000000001</v>
      </c>
      <c r="M1287" s="119">
        <f>IF(AND(D1287="да",G1287="нет",F1287="нет"),K1287/SUMIFS($K$22:$K$4031,$D$22:$D$4031,"да",$G$22:$G$4031,"нет",$F$22:$F$4031,"нет")*'Велич. кап. %'!$G$5,0)</f>
        <v>307.45307356963991</v>
      </c>
      <c r="N1287" s="120" t="s">
        <v>44</v>
      </c>
      <c r="O1287" s="121">
        <f t="shared" si="399"/>
        <v>1.7601195088502583E-5</v>
      </c>
      <c r="P1287" s="119">
        <f t="shared" si="400"/>
        <v>17.680358384153536</v>
      </c>
      <c r="Q1287" s="119">
        <f t="shared" si="401"/>
        <v>10.60821503049212</v>
      </c>
      <c r="R1287" s="119">
        <f t="shared" si="402"/>
        <v>17.680358384153536</v>
      </c>
      <c r="S1287" s="119">
        <f t="shared" si="403"/>
        <v>7.0721433536614136</v>
      </c>
      <c r="T1287" s="119">
        <f t="shared" si="404"/>
        <v>21.216430060984241</v>
      </c>
      <c r="U1287" s="119">
        <f t="shared" si="405"/>
        <v>35.690700097870987</v>
      </c>
      <c r="V1287" s="119">
        <f t="shared" si="406"/>
        <v>20.616058321444921</v>
      </c>
      <c r="W1287" s="119">
        <f t="shared" si="407"/>
        <v>3.5603101469304703</v>
      </c>
      <c r="X1287" s="119">
        <f t="shared" si="408"/>
        <v>10.672508330279118</v>
      </c>
      <c r="Y1287" s="119">
        <f t="shared" si="409"/>
        <v>30.190733656477278</v>
      </c>
      <c r="Z1287" s="119">
        <f t="shared" si="410"/>
        <v>30.448171162703275</v>
      </c>
      <c r="AA1287" s="119">
        <f t="shared" si="411"/>
        <v>0.23484581948050826</v>
      </c>
      <c r="AB1287" s="119">
        <f t="shared" si="412"/>
        <v>1.0682930184598411</v>
      </c>
      <c r="AC1287" s="119">
        <f t="shared" si="413"/>
        <v>30.791077119618855</v>
      </c>
      <c r="AD1287" s="119">
        <f t="shared" si="414"/>
        <v>62.912608583612993</v>
      </c>
      <c r="AE1287" s="119">
        <f t="shared" si="415"/>
        <v>7.0102620993168765</v>
      </c>
      <c r="AF1287" s="138">
        <f t="shared" si="416"/>
        <v>0</v>
      </c>
      <c r="AH1287" s="122" t="s">
        <v>2982</v>
      </c>
      <c r="AI1287" s="122" t="s">
        <v>2356</v>
      </c>
    </row>
    <row r="1288" spans="1:35" s="122" customFormat="1" ht="11.25" customHeight="1" x14ac:dyDescent="0.2">
      <c r="A1288" s="96" t="s">
        <v>89</v>
      </c>
      <c r="B1288" s="98">
        <v>612001113127</v>
      </c>
      <c r="C1288" s="99" t="s">
        <v>4500</v>
      </c>
      <c r="D1288" s="100" t="s">
        <v>87</v>
      </c>
      <c r="E1288" s="100" t="s">
        <v>87</v>
      </c>
      <c r="F1288" s="103" t="s">
        <v>88</v>
      </c>
      <c r="G1288" s="100" t="s">
        <v>88</v>
      </c>
      <c r="H1288" s="97">
        <v>0</v>
      </c>
      <c r="I1288" s="97">
        <v>0</v>
      </c>
      <c r="J1288" s="97">
        <v>12021.94</v>
      </c>
      <c r="K1288" s="97">
        <v>12021.94</v>
      </c>
      <c r="L1288" s="119">
        <f t="shared" si="398"/>
        <v>12021.94</v>
      </c>
      <c r="M1288" s="119">
        <f>IF(AND(D1288="да",G1288="нет",F1288="нет"),K1288/SUMIFS($K$22:$K$4031,$D$22:$D$4031,"да",$G$22:$G$4031,"нет",$F$22:$F$4031,"нет")*'Велич. кап. %'!$G$5,0)</f>
        <v>192.61834960223857</v>
      </c>
      <c r="N1288" s="120" t="s">
        <v>44</v>
      </c>
      <c r="O1288" s="121">
        <f t="shared" si="399"/>
        <v>1.1027091417924854E-5</v>
      </c>
      <c r="P1288" s="119">
        <f t="shared" si="400"/>
        <v>11.076686964914586</v>
      </c>
      <c r="Q1288" s="119">
        <f t="shared" si="401"/>
        <v>6.6460121789487516</v>
      </c>
      <c r="R1288" s="119">
        <f t="shared" si="402"/>
        <v>11.076686964914586</v>
      </c>
      <c r="S1288" s="119">
        <f t="shared" si="403"/>
        <v>4.4306747859658335</v>
      </c>
      <c r="T1288" s="119">
        <f t="shared" si="404"/>
        <v>13.292024357897503</v>
      </c>
      <c r="U1288" s="119">
        <f t="shared" si="405"/>
        <v>22.360107411459033</v>
      </c>
      <c r="V1288" s="119">
        <f t="shared" si="406"/>
        <v>12.915893417734059</v>
      </c>
      <c r="W1288" s="119">
        <f t="shared" si="407"/>
        <v>2.2305227155861149</v>
      </c>
      <c r="X1288" s="119">
        <f t="shared" si="408"/>
        <v>6.6862917219426459</v>
      </c>
      <c r="Y1288" s="119">
        <f t="shared" si="409"/>
        <v>18.914396342420087</v>
      </c>
      <c r="Z1288" s="119">
        <f t="shared" si="410"/>
        <v>19.07568010191952</v>
      </c>
      <c r="AA1288" s="119">
        <f t="shared" si="411"/>
        <v>0.14713014130618088</v>
      </c>
      <c r="AB1288" s="119">
        <f t="shared" si="412"/>
        <v>0.66928209797427718</v>
      </c>
      <c r="AC1288" s="119">
        <f t="shared" si="413"/>
        <v>19.290509567512402</v>
      </c>
      <c r="AD1288" s="119">
        <f t="shared" si="414"/>
        <v>39.414544450154402</v>
      </c>
      <c r="AE1288" s="119">
        <f t="shared" si="415"/>
        <v>4.3919063815886332</v>
      </c>
      <c r="AF1288" s="138">
        <f t="shared" si="416"/>
        <v>0</v>
      </c>
      <c r="AH1288" s="122" t="s">
        <v>2982</v>
      </c>
      <c r="AI1288" s="122" t="s">
        <v>2356</v>
      </c>
    </row>
    <row r="1289" spans="1:35" s="122" customFormat="1" ht="11.25" customHeight="1" x14ac:dyDescent="0.2">
      <c r="A1289" s="96" t="s">
        <v>89</v>
      </c>
      <c r="B1289" s="98">
        <v>612001113128</v>
      </c>
      <c r="C1289" s="99" t="s">
        <v>4501</v>
      </c>
      <c r="D1289" s="100" t="s">
        <v>87</v>
      </c>
      <c r="E1289" s="100" t="s">
        <v>87</v>
      </c>
      <c r="F1289" s="103" t="s">
        <v>88</v>
      </c>
      <c r="G1289" s="100" t="s">
        <v>88</v>
      </c>
      <c r="H1289" s="97">
        <v>0</v>
      </c>
      <c r="I1289" s="97">
        <v>0</v>
      </c>
      <c r="J1289" s="97">
        <v>38368.5</v>
      </c>
      <c r="K1289" s="97">
        <v>38368.5</v>
      </c>
      <c r="L1289" s="119">
        <f t="shared" si="398"/>
        <v>38368.5</v>
      </c>
      <c r="M1289" s="119">
        <f>IF(AND(D1289="да",G1289="нет",F1289="нет"),K1289/SUMIFS($K$22:$K$4031,$D$22:$D$4031,"да",$G$22:$G$4031,"нет",$F$22:$F$4031,"нет")*'Велич. кап. %'!$G$5,0)</f>
        <v>614.74912923483987</v>
      </c>
      <c r="N1289" s="120" t="s">
        <v>44</v>
      </c>
      <c r="O1289" s="121">
        <f t="shared" si="399"/>
        <v>3.5193401153944352E-5</v>
      </c>
      <c r="P1289" s="119">
        <f t="shared" si="400"/>
        <v>35.351687316134111</v>
      </c>
      <c r="Q1289" s="119">
        <f t="shared" si="401"/>
        <v>21.211012389680466</v>
      </c>
      <c r="R1289" s="119">
        <f t="shared" si="402"/>
        <v>35.351687316134111</v>
      </c>
      <c r="S1289" s="119">
        <f t="shared" si="403"/>
        <v>14.140674926453643</v>
      </c>
      <c r="T1289" s="119">
        <f t="shared" si="404"/>
        <v>42.422024779360932</v>
      </c>
      <c r="U1289" s="119">
        <f t="shared" si="405"/>
        <v>71.363172767171179</v>
      </c>
      <c r="V1289" s="119">
        <f t="shared" si="406"/>
        <v>41.221587913292637</v>
      </c>
      <c r="W1289" s="119">
        <f t="shared" si="407"/>
        <v>7.1188020247119725</v>
      </c>
      <c r="X1289" s="119">
        <f t="shared" si="408"/>
        <v>21.339566154327539</v>
      </c>
      <c r="Y1289" s="119">
        <f t="shared" si="409"/>
        <v>60.366048746221082</v>
      </c>
      <c r="Z1289" s="119">
        <f t="shared" si="410"/>
        <v>60.88079228398238</v>
      </c>
      <c r="AA1289" s="119">
        <f t="shared" si="411"/>
        <v>0.46957170196375975</v>
      </c>
      <c r="AB1289" s="119">
        <f t="shared" si="412"/>
        <v>2.1360404540470221</v>
      </c>
      <c r="AC1289" s="119">
        <f t="shared" si="413"/>
        <v>61.566429073934792</v>
      </c>
      <c r="AD1289" s="119">
        <f t="shared" si="414"/>
        <v>125.79308736657721</v>
      </c>
      <c r="AE1289" s="119">
        <f t="shared" si="415"/>
        <v>14.016944020847173</v>
      </c>
      <c r="AF1289" s="138">
        <f t="shared" si="416"/>
        <v>0</v>
      </c>
      <c r="AH1289" s="122" t="s">
        <v>2982</v>
      </c>
      <c r="AI1289" s="122" t="s">
        <v>2356</v>
      </c>
    </row>
    <row r="1290" spans="1:35" s="122" customFormat="1" ht="11.25" customHeight="1" x14ac:dyDescent="0.2">
      <c r="A1290" s="96" t="s">
        <v>89</v>
      </c>
      <c r="B1290" s="98">
        <v>612001113129</v>
      </c>
      <c r="C1290" s="99" t="s">
        <v>4502</v>
      </c>
      <c r="D1290" s="100" t="s">
        <v>87</v>
      </c>
      <c r="E1290" s="100" t="s">
        <v>87</v>
      </c>
      <c r="F1290" s="103" t="s">
        <v>88</v>
      </c>
      <c r="G1290" s="100" t="s">
        <v>88</v>
      </c>
      <c r="H1290" s="97">
        <v>0</v>
      </c>
      <c r="I1290" s="97">
        <v>0</v>
      </c>
      <c r="J1290" s="97">
        <v>20828.95</v>
      </c>
      <c r="K1290" s="97">
        <v>20828.95</v>
      </c>
      <c r="L1290" s="119">
        <f t="shared" si="398"/>
        <v>20828.95</v>
      </c>
      <c r="M1290" s="119">
        <f>IF(AND(D1290="да",G1290="нет",F1290="нет"),K1290/SUMIFS($K$22:$K$4031,$D$22:$D$4031,"да",$G$22:$G$4031,"нет",$F$22:$F$4031,"нет")*'Велич. кап. %'!$G$5,0)</f>
        <v>333.72633476356953</v>
      </c>
      <c r="N1290" s="120" t="s">
        <v>44</v>
      </c>
      <c r="O1290" s="121">
        <f t="shared" si="399"/>
        <v>1.910529713086123E-5</v>
      </c>
      <c r="P1290" s="119">
        <f t="shared" si="400"/>
        <v>19.191225289583681</v>
      </c>
      <c r="Q1290" s="119">
        <f t="shared" si="401"/>
        <v>11.514735173750209</v>
      </c>
      <c r="R1290" s="119">
        <f t="shared" si="402"/>
        <v>19.191225289583681</v>
      </c>
      <c r="S1290" s="119">
        <f t="shared" si="403"/>
        <v>7.676490115833472</v>
      </c>
      <c r="T1290" s="119">
        <f t="shared" si="404"/>
        <v>23.029470347500418</v>
      </c>
      <c r="U1290" s="119">
        <f t="shared" si="405"/>
        <v>38.740632482603438</v>
      </c>
      <c r="V1290" s="119">
        <f t="shared" si="406"/>
        <v>22.377794116699285</v>
      </c>
      <c r="W1290" s="119">
        <f t="shared" si="407"/>
        <v>3.8645548153465579</v>
      </c>
      <c r="X1290" s="119">
        <f t="shared" si="408"/>
        <v>11.584522627941684</v>
      </c>
      <c r="Y1290" s="119">
        <f t="shared" si="409"/>
        <v>32.770668935001403</v>
      </c>
      <c r="Z1290" s="119">
        <f t="shared" si="410"/>
        <v>33.050105645085281</v>
      </c>
      <c r="AA1290" s="119">
        <f t="shared" si="411"/>
        <v>0.25491446112352717</v>
      </c>
      <c r="AB1290" s="119">
        <f t="shared" si="412"/>
        <v>1.1595835077035255</v>
      </c>
      <c r="AC1290" s="119">
        <f t="shared" si="413"/>
        <v>33.422314473058208</v>
      </c>
      <c r="AD1290" s="119">
        <f t="shared" si="414"/>
        <v>68.288776655435257</v>
      </c>
      <c r="AE1290" s="119">
        <f t="shared" si="415"/>
        <v>7.6093208273199293</v>
      </c>
      <c r="AF1290" s="138">
        <f t="shared" si="416"/>
        <v>0</v>
      </c>
      <c r="AH1290" s="122" t="s">
        <v>2982</v>
      </c>
      <c r="AI1290" s="122" t="s">
        <v>2356</v>
      </c>
    </row>
    <row r="1291" spans="1:35" s="122" customFormat="1" ht="11.25" customHeight="1" x14ac:dyDescent="0.2">
      <c r="A1291" s="96" t="s">
        <v>89</v>
      </c>
      <c r="B1291" s="98">
        <v>612001113130</v>
      </c>
      <c r="C1291" s="99" t="s">
        <v>4503</v>
      </c>
      <c r="D1291" s="100" t="s">
        <v>87</v>
      </c>
      <c r="E1291" s="100" t="s">
        <v>87</v>
      </c>
      <c r="F1291" s="103" t="s">
        <v>88</v>
      </c>
      <c r="G1291" s="100" t="s">
        <v>88</v>
      </c>
      <c r="H1291" s="97">
        <v>0</v>
      </c>
      <c r="I1291" s="97">
        <v>0</v>
      </c>
      <c r="J1291" s="97">
        <v>12345.26</v>
      </c>
      <c r="K1291" s="97">
        <v>12345.26</v>
      </c>
      <c r="L1291" s="119">
        <f t="shared" si="398"/>
        <v>12345.26</v>
      </c>
      <c r="M1291" s="119">
        <f>IF(AND(D1291="да",G1291="нет",F1291="нет"),K1291/SUMIFS($K$22:$K$4031,$D$22:$D$4031,"да",$G$22:$G$4031,"нет",$F$22:$F$4031,"нет")*'Велич. кап. %'!$G$5,0)</f>
        <v>197.79865866994277</v>
      </c>
      <c r="N1291" s="120" t="s">
        <v>44</v>
      </c>
      <c r="O1291" s="121">
        <f t="shared" si="399"/>
        <v>1.1323655799151466E-5</v>
      </c>
      <c r="P1291" s="119">
        <f t="shared" si="400"/>
        <v>11.374585176808521</v>
      </c>
      <c r="Q1291" s="119">
        <f t="shared" si="401"/>
        <v>6.8247511060851123</v>
      </c>
      <c r="R1291" s="119">
        <f t="shared" si="402"/>
        <v>11.374585176808521</v>
      </c>
      <c r="S1291" s="119">
        <f t="shared" si="403"/>
        <v>4.5498340707234082</v>
      </c>
      <c r="T1291" s="119">
        <f t="shared" si="404"/>
        <v>13.649502212170225</v>
      </c>
      <c r="U1291" s="119">
        <f t="shared" si="405"/>
        <v>22.961463758959763</v>
      </c>
      <c r="V1291" s="119">
        <f t="shared" si="406"/>
        <v>13.263255545628706</v>
      </c>
      <c r="W1291" s="119">
        <f t="shared" si="407"/>
        <v>2.2905107544885963</v>
      </c>
      <c r="X1291" s="119">
        <f t="shared" si="408"/>
        <v>6.8661139336271573</v>
      </c>
      <c r="Y1291" s="119">
        <f t="shared" si="409"/>
        <v>19.423083178773556</v>
      </c>
      <c r="Z1291" s="119">
        <f t="shared" si="410"/>
        <v>19.588704529803255</v>
      </c>
      <c r="AA1291" s="119">
        <f t="shared" si="411"/>
        <v>0.15108708313812433</v>
      </c>
      <c r="AB1291" s="119">
        <f t="shared" si="412"/>
        <v>0.68728187903432603</v>
      </c>
      <c r="AC1291" s="119">
        <f t="shared" si="413"/>
        <v>19.80931165381196</v>
      </c>
      <c r="AD1291" s="119">
        <f t="shared" si="414"/>
        <v>40.474565587476988</v>
      </c>
      <c r="AE1291" s="119">
        <f t="shared" si="415"/>
        <v>4.5100230226045781</v>
      </c>
      <c r="AF1291" s="138">
        <f t="shared" si="416"/>
        <v>0</v>
      </c>
      <c r="AH1291" s="122" t="s">
        <v>2982</v>
      </c>
      <c r="AI1291" s="122" t="s">
        <v>2356</v>
      </c>
    </row>
    <row r="1292" spans="1:35" s="122" customFormat="1" ht="11.25" customHeight="1" x14ac:dyDescent="0.2">
      <c r="A1292" s="96" t="s">
        <v>89</v>
      </c>
      <c r="B1292" s="98">
        <v>612001113133</v>
      </c>
      <c r="C1292" s="99" t="s">
        <v>4504</v>
      </c>
      <c r="D1292" s="100" t="s">
        <v>87</v>
      </c>
      <c r="E1292" s="100" t="s">
        <v>87</v>
      </c>
      <c r="F1292" s="103" t="s">
        <v>88</v>
      </c>
      <c r="G1292" s="100" t="s">
        <v>88</v>
      </c>
      <c r="H1292" s="97">
        <v>0</v>
      </c>
      <c r="I1292" s="97">
        <v>0</v>
      </c>
      <c r="J1292" s="97">
        <v>12683.77</v>
      </c>
      <c r="K1292" s="97">
        <v>12683.77</v>
      </c>
      <c r="L1292" s="119">
        <f t="shared" si="398"/>
        <v>12683.77</v>
      </c>
      <c r="M1292" s="119">
        <f>IF(AND(D1292="да",G1292="нет",F1292="нет"),K1292/SUMIFS($K$22:$K$4031,$D$22:$D$4031,"да",$G$22:$G$4031,"нет",$F$22:$F$4031,"нет")*'Велич. кап. %'!$G$5,0)</f>
        <v>203.22234548952878</v>
      </c>
      <c r="N1292" s="120" t="s">
        <v>44</v>
      </c>
      <c r="O1292" s="121">
        <f t="shared" si="399"/>
        <v>1.1634153166122334E-5</v>
      </c>
      <c r="P1292" s="119">
        <f t="shared" si="400"/>
        <v>11.686479039570543</v>
      </c>
      <c r="Q1292" s="119">
        <f t="shared" si="401"/>
        <v>7.0118874237423245</v>
      </c>
      <c r="R1292" s="119">
        <f t="shared" si="402"/>
        <v>11.686479039570543</v>
      </c>
      <c r="S1292" s="119">
        <f t="shared" si="403"/>
        <v>4.6745916158282164</v>
      </c>
      <c r="T1292" s="119">
        <f t="shared" si="404"/>
        <v>14.023774847484649</v>
      </c>
      <c r="U1292" s="119">
        <f t="shared" si="405"/>
        <v>23.591072620745216</v>
      </c>
      <c r="V1292" s="119">
        <f t="shared" si="406"/>
        <v>13.626937204399018</v>
      </c>
      <c r="W1292" s="119">
        <f t="shared" si="407"/>
        <v>2.3533171105719788</v>
      </c>
      <c r="X1292" s="119">
        <f t="shared" si="408"/>
        <v>7.0543844299692458</v>
      </c>
      <c r="Y1292" s="119">
        <f t="shared" si="409"/>
        <v>19.955668793563902</v>
      </c>
      <c r="Z1292" s="119">
        <f t="shared" si="410"/>
        <v>20.125831521894447</v>
      </c>
      <c r="AA1292" s="119">
        <f t="shared" si="411"/>
        <v>0.15522992731581575</v>
      </c>
      <c r="AB1292" s="119">
        <f t="shared" si="412"/>
        <v>0.70612731354699809</v>
      </c>
      <c r="AC1292" s="119">
        <f t="shared" si="413"/>
        <v>20.352487746331025</v>
      </c>
      <c r="AD1292" s="119">
        <f t="shared" si="414"/>
        <v>41.584387915805181</v>
      </c>
      <c r="AE1292" s="119">
        <f t="shared" si="415"/>
        <v>4.63368893918972</v>
      </c>
      <c r="AF1292" s="138">
        <f t="shared" si="416"/>
        <v>0</v>
      </c>
      <c r="AH1292" s="122" t="s">
        <v>2982</v>
      </c>
      <c r="AI1292" s="122" t="s">
        <v>2356</v>
      </c>
    </row>
    <row r="1293" spans="1:35" s="122" customFormat="1" ht="11.25" customHeight="1" x14ac:dyDescent="0.2">
      <c r="A1293" s="96" t="s">
        <v>89</v>
      </c>
      <c r="B1293" s="98">
        <v>612001113137</v>
      </c>
      <c r="C1293" s="99" t="s">
        <v>4505</v>
      </c>
      <c r="D1293" s="100" t="s">
        <v>87</v>
      </c>
      <c r="E1293" s="100" t="s">
        <v>87</v>
      </c>
      <c r="F1293" s="103" t="s">
        <v>88</v>
      </c>
      <c r="G1293" s="100" t="s">
        <v>88</v>
      </c>
      <c r="H1293" s="97">
        <v>0</v>
      </c>
      <c r="I1293" s="97">
        <v>0</v>
      </c>
      <c r="J1293" s="97">
        <v>15668.9</v>
      </c>
      <c r="K1293" s="97">
        <v>15668.9</v>
      </c>
      <c r="L1293" s="119">
        <f t="shared" si="398"/>
        <v>15668.9</v>
      </c>
      <c r="M1293" s="119">
        <f>IF(AND(D1293="да",G1293="нет",F1293="нет"),K1293/SUMIFS($K$22:$K$4031,$D$22:$D$4031,"да",$G$22:$G$4031,"нет",$F$22:$F$4031,"нет")*'Велич. кап. %'!$G$5,0)</f>
        <v>251.05080029367269</v>
      </c>
      <c r="N1293" s="120" t="s">
        <v>44</v>
      </c>
      <c r="O1293" s="121">
        <f t="shared" si="399"/>
        <v>1.4372255452807344E-5</v>
      </c>
      <c r="P1293" s="119">
        <f t="shared" si="400"/>
        <v>14.436896240086885</v>
      </c>
      <c r="Q1293" s="119">
        <f t="shared" si="401"/>
        <v>8.6621377440521314</v>
      </c>
      <c r="R1293" s="119">
        <f t="shared" si="402"/>
        <v>14.436896240086885</v>
      </c>
      <c r="S1293" s="119">
        <f t="shared" si="403"/>
        <v>5.774758496034754</v>
      </c>
      <c r="T1293" s="119">
        <f t="shared" si="404"/>
        <v>17.324275488104263</v>
      </c>
      <c r="U1293" s="119">
        <f t="shared" si="405"/>
        <v>29.143240360491767</v>
      </c>
      <c r="V1293" s="119">
        <f t="shared" si="406"/>
        <v>16.834041957715076</v>
      </c>
      <c r="W1293" s="119">
        <f t="shared" si="407"/>
        <v>2.9071711702310332</v>
      </c>
      <c r="X1293" s="119">
        <f t="shared" si="408"/>
        <v>8.7146364365441116</v>
      </c>
      <c r="Y1293" s="119">
        <f t="shared" si="409"/>
        <v>24.652242886734257</v>
      </c>
      <c r="Z1293" s="119">
        <f t="shared" si="410"/>
        <v>24.86245347664077</v>
      </c>
      <c r="AA1293" s="119">
        <f t="shared" si="411"/>
        <v>0.19176334860367109</v>
      </c>
      <c r="AB1293" s="119">
        <f t="shared" si="412"/>
        <v>0.87231464014536353</v>
      </c>
      <c r="AC1293" s="119">
        <f t="shared" si="413"/>
        <v>25.142453328031504</v>
      </c>
      <c r="AD1293" s="119">
        <f t="shared" si="414"/>
        <v>51.371289120975831</v>
      </c>
      <c r="AE1293" s="119">
        <f t="shared" si="415"/>
        <v>5.7242293591944495</v>
      </c>
      <c r="AF1293" s="138">
        <f t="shared" si="416"/>
        <v>0</v>
      </c>
      <c r="AH1293" s="122" t="s">
        <v>2982</v>
      </c>
      <c r="AI1293" s="122" t="s">
        <v>2356</v>
      </c>
    </row>
    <row r="1294" spans="1:35" s="122" customFormat="1" ht="11.25" customHeight="1" x14ac:dyDescent="0.2">
      <c r="A1294" s="96" t="s">
        <v>89</v>
      </c>
      <c r="B1294" s="98">
        <v>612001113138</v>
      </c>
      <c r="C1294" s="99" t="s">
        <v>4506</v>
      </c>
      <c r="D1294" s="100" t="s">
        <v>87</v>
      </c>
      <c r="E1294" s="100" t="s">
        <v>87</v>
      </c>
      <c r="F1294" s="103" t="s">
        <v>88</v>
      </c>
      <c r="G1294" s="100" t="s">
        <v>88</v>
      </c>
      <c r="H1294" s="97">
        <v>0</v>
      </c>
      <c r="I1294" s="97">
        <v>0</v>
      </c>
      <c r="J1294" s="97">
        <v>12985.65</v>
      </c>
      <c r="K1294" s="97">
        <v>12985.65</v>
      </c>
      <c r="L1294" s="119">
        <f t="shared" si="398"/>
        <v>12985.65</v>
      </c>
      <c r="M1294" s="119">
        <f>IF(AND(D1294="да",G1294="нет",F1294="нет"),K1294/SUMIFS($K$22:$K$4031,$D$22:$D$4031,"да",$G$22:$G$4031,"нет",$F$22:$F$4031,"нет")*'Велич. кап. %'!$G$5,0)</f>
        <v>208.05913783568283</v>
      </c>
      <c r="N1294" s="120" t="s">
        <v>44</v>
      </c>
      <c r="O1294" s="121">
        <f t="shared" si="399"/>
        <v>1.1911051766285296E-5</v>
      </c>
      <c r="P1294" s="119">
        <f t="shared" si="400"/>
        <v>11.964623021404455</v>
      </c>
      <c r="Q1294" s="119">
        <f t="shared" si="401"/>
        <v>7.1787738128426719</v>
      </c>
      <c r="R1294" s="119">
        <f t="shared" si="402"/>
        <v>11.964623021404455</v>
      </c>
      <c r="S1294" s="119">
        <f t="shared" si="403"/>
        <v>4.785849208561781</v>
      </c>
      <c r="T1294" s="119">
        <f t="shared" si="404"/>
        <v>14.357547625685344</v>
      </c>
      <c r="U1294" s="119">
        <f t="shared" si="405"/>
        <v>24.152551818393114</v>
      </c>
      <c r="V1294" s="119">
        <f t="shared" si="406"/>
        <v>13.951265050399375</v>
      </c>
      <c r="W1294" s="119">
        <f t="shared" si="407"/>
        <v>2.4093272218669219</v>
      </c>
      <c r="X1294" s="119">
        <f t="shared" si="408"/>
        <v>7.2222822688388479</v>
      </c>
      <c r="Y1294" s="119">
        <f t="shared" si="409"/>
        <v>20.430623581880074</v>
      </c>
      <c r="Z1294" s="119">
        <f t="shared" si="410"/>
        <v>20.604836267315523</v>
      </c>
      <c r="AA1294" s="119">
        <f t="shared" si="411"/>
        <v>0.1589244763700873</v>
      </c>
      <c r="AB1294" s="119">
        <f t="shared" si="412"/>
        <v>0.72293349289379849</v>
      </c>
      <c r="AC1294" s="119">
        <f t="shared" si="413"/>
        <v>20.83688702200871</v>
      </c>
      <c r="AD1294" s="119">
        <f t="shared" si="414"/>
        <v>42.57411691783085</v>
      </c>
      <c r="AE1294" s="119">
        <f t="shared" si="415"/>
        <v>4.7439730279868657</v>
      </c>
      <c r="AF1294" s="138">
        <f t="shared" si="416"/>
        <v>0</v>
      </c>
      <c r="AH1294" s="122" t="s">
        <v>2982</v>
      </c>
      <c r="AI1294" s="122" t="s">
        <v>2356</v>
      </c>
    </row>
    <row r="1295" spans="1:35" s="122" customFormat="1" ht="11.25" customHeight="1" x14ac:dyDescent="0.2">
      <c r="A1295" s="96" t="s">
        <v>89</v>
      </c>
      <c r="B1295" s="98">
        <v>612001113139</v>
      </c>
      <c r="C1295" s="99" t="s">
        <v>4507</v>
      </c>
      <c r="D1295" s="100" t="s">
        <v>87</v>
      </c>
      <c r="E1295" s="100" t="s">
        <v>87</v>
      </c>
      <c r="F1295" s="103" t="s">
        <v>88</v>
      </c>
      <c r="G1295" s="100" t="s">
        <v>88</v>
      </c>
      <c r="H1295" s="97">
        <v>0</v>
      </c>
      <c r="I1295" s="97">
        <v>0</v>
      </c>
      <c r="J1295" s="97">
        <v>19992.03</v>
      </c>
      <c r="K1295" s="97">
        <v>19992.03</v>
      </c>
      <c r="L1295" s="119">
        <f t="shared" si="398"/>
        <v>19992.03</v>
      </c>
      <c r="M1295" s="119">
        <f>IF(AND(D1295="да",G1295="нет",F1295="нет"),K1295/SUMIFS($K$22:$K$4031,$D$22:$D$4031,"да",$G$22:$G$4031,"нет",$F$22:$F$4031,"нет")*'Велич. кап. %'!$G$5,0)</f>
        <v>320.317005724404</v>
      </c>
      <c r="N1295" s="120" t="s">
        <v>44</v>
      </c>
      <c r="O1295" s="121">
        <f t="shared" si="399"/>
        <v>1.8337634561468134E-5</v>
      </c>
      <c r="P1295" s="119">
        <f t="shared" si="400"/>
        <v>18.420110074013124</v>
      </c>
      <c r="Q1295" s="119">
        <f t="shared" si="401"/>
        <v>11.052066044407875</v>
      </c>
      <c r="R1295" s="119">
        <f t="shared" si="402"/>
        <v>18.420110074013124</v>
      </c>
      <c r="S1295" s="119">
        <f t="shared" si="403"/>
        <v>7.3680440296052492</v>
      </c>
      <c r="T1295" s="119">
        <f t="shared" si="404"/>
        <v>22.104132088815749</v>
      </c>
      <c r="U1295" s="119">
        <f t="shared" si="405"/>
        <v>37.184010082658148</v>
      </c>
      <c r="V1295" s="119">
        <f t="shared" si="406"/>
        <v>21.478640609098186</v>
      </c>
      <c r="W1295" s="119">
        <f t="shared" si="407"/>
        <v>3.7092746300246944</v>
      </c>
      <c r="X1295" s="119">
        <f t="shared" si="408"/>
        <v>11.119049395840358</v>
      </c>
      <c r="Y1295" s="119">
        <f t="shared" si="409"/>
        <v>31.453923335963466</v>
      </c>
      <c r="Z1295" s="119">
        <f t="shared" si="410"/>
        <v>31.7221321074617</v>
      </c>
      <c r="AA1295" s="119">
        <f t="shared" si="411"/>
        <v>0.24467184155780244</v>
      </c>
      <c r="AB1295" s="119">
        <f t="shared" si="412"/>
        <v>1.1129907303783491</v>
      </c>
      <c r="AC1295" s="119">
        <f t="shared" si="413"/>
        <v>32.079385356190016</v>
      </c>
      <c r="AD1295" s="119">
        <f t="shared" si="414"/>
        <v>65.544891680030034</v>
      </c>
      <c r="AE1295" s="119">
        <f t="shared" si="415"/>
        <v>7.303573644346204</v>
      </c>
      <c r="AF1295" s="138">
        <f t="shared" si="416"/>
        <v>0</v>
      </c>
      <c r="AH1295" s="122" t="s">
        <v>2982</v>
      </c>
      <c r="AI1295" s="122" t="s">
        <v>2356</v>
      </c>
    </row>
    <row r="1296" spans="1:35" s="122" customFormat="1" ht="11.25" customHeight="1" x14ac:dyDescent="0.2">
      <c r="A1296" s="96" t="s">
        <v>89</v>
      </c>
      <c r="B1296" s="98">
        <v>612001113143</v>
      </c>
      <c r="C1296" s="99" t="s">
        <v>4508</v>
      </c>
      <c r="D1296" s="100" t="s">
        <v>87</v>
      </c>
      <c r="E1296" s="100" t="s">
        <v>87</v>
      </c>
      <c r="F1296" s="103" t="s">
        <v>88</v>
      </c>
      <c r="G1296" s="100" t="s">
        <v>88</v>
      </c>
      <c r="H1296" s="97">
        <v>0</v>
      </c>
      <c r="I1296" s="97">
        <v>0</v>
      </c>
      <c r="J1296" s="97">
        <v>38578.82</v>
      </c>
      <c r="K1296" s="97">
        <v>38578.82</v>
      </c>
      <c r="L1296" s="119">
        <f t="shared" si="398"/>
        <v>38578.82</v>
      </c>
      <c r="M1296" s="119">
        <f>IF(AND(D1296="да",G1296="нет",F1296="нет"),K1296/SUMIFS($K$22:$K$4031,$D$22:$D$4031,"да",$G$22:$G$4031,"нет",$F$22:$F$4031,"нет")*'Велич. кап. %'!$G$5,0)</f>
        <v>618.11892573094133</v>
      </c>
      <c r="N1296" s="120" t="s">
        <v>44</v>
      </c>
      <c r="O1296" s="121">
        <f t="shared" si="399"/>
        <v>3.5386316595796322E-5</v>
      </c>
      <c r="P1296" s="119">
        <f t="shared" si="400"/>
        <v>35.545470416237819</v>
      </c>
      <c r="Q1296" s="119">
        <f t="shared" si="401"/>
        <v>21.327282249742687</v>
      </c>
      <c r="R1296" s="119">
        <f t="shared" si="402"/>
        <v>35.545470416237819</v>
      </c>
      <c r="S1296" s="119">
        <f t="shared" si="403"/>
        <v>14.218188166495125</v>
      </c>
      <c r="T1296" s="119">
        <f t="shared" si="404"/>
        <v>42.654564499485375</v>
      </c>
      <c r="U1296" s="119">
        <f t="shared" si="405"/>
        <v>71.754355703600567</v>
      </c>
      <c r="V1296" s="119">
        <f t="shared" si="406"/>
        <v>41.447547342770548</v>
      </c>
      <c r="W1296" s="119">
        <f t="shared" si="407"/>
        <v>7.1578243071008423</v>
      </c>
      <c r="X1296" s="119">
        <f t="shared" si="408"/>
        <v>21.456540692127504</v>
      </c>
      <c r="Y1296" s="119">
        <f t="shared" si="409"/>
        <v>60.696950068198873</v>
      </c>
      <c r="Z1296" s="119">
        <f t="shared" si="410"/>
        <v>61.214515213811971</v>
      </c>
      <c r="AA1296" s="119">
        <f t="shared" si="411"/>
        <v>0.47214569678651835</v>
      </c>
      <c r="AB1296" s="119">
        <f t="shared" si="412"/>
        <v>2.1477493305549689</v>
      </c>
      <c r="AC1296" s="119">
        <f t="shared" si="413"/>
        <v>61.903910376639601</v>
      </c>
      <c r="AD1296" s="119">
        <f t="shared" si="414"/>
        <v>126.48263223111289</v>
      </c>
      <c r="AE1296" s="119">
        <f t="shared" si="415"/>
        <v>14.093779020038292</v>
      </c>
      <c r="AF1296" s="138">
        <f t="shared" si="416"/>
        <v>0</v>
      </c>
      <c r="AH1296" s="122" t="s">
        <v>2982</v>
      </c>
      <c r="AI1296" s="122" t="s">
        <v>2356</v>
      </c>
    </row>
    <row r="1297" spans="1:35" s="122" customFormat="1" ht="11.25" customHeight="1" x14ac:dyDescent="0.2">
      <c r="A1297" s="96" t="s">
        <v>89</v>
      </c>
      <c r="B1297" s="98">
        <v>612001113145</v>
      </c>
      <c r="C1297" s="99" t="s">
        <v>4509</v>
      </c>
      <c r="D1297" s="100" t="s">
        <v>87</v>
      </c>
      <c r="E1297" s="100" t="s">
        <v>87</v>
      </c>
      <c r="F1297" s="103" t="s">
        <v>88</v>
      </c>
      <c r="G1297" s="100" t="s">
        <v>88</v>
      </c>
      <c r="H1297" s="97">
        <v>0</v>
      </c>
      <c r="I1297" s="97">
        <v>0</v>
      </c>
      <c r="J1297" s="97">
        <v>39161.54</v>
      </c>
      <c r="K1297" s="97">
        <v>39161.54</v>
      </c>
      <c r="L1297" s="119">
        <f t="shared" si="398"/>
        <v>39161.54</v>
      </c>
      <c r="M1297" s="119">
        <f>IF(AND(D1297="да",G1297="нет",F1297="нет"),K1297/SUMIFS($K$22:$K$4031,$D$22:$D$4031,"да",$G$22:$G$4031,"нет",$F$22:$F$4031,"нет")*'Велич. кап. %'!$G$5,0)</f>
        <v>627.4554025957583</v>
      </c>
      <c r="N1297" s="120" t="s">
        <v>44</v>
      </c>
      <c r="O1297" s="121">
        <f t="shared" si="399"/>
        <v>3.5920814913959055E-5</v>
      </c>
      <c r="P1297" s="119">
        <f t="shared" si="400"/>
        <v>36.082372698913922</v>
      </c>
      <c r="Q1297" s="119">
        <f t="shared" si="401"/>
        <v>21.649423619348351</v>
      </c>
      <c r="R1297" s="119">
        <f t="shared" si="402"/>
        <v>36.082372698913922</v>
      </c>
      <c r="S1297" s="119">
        <f t="shared" si="403"/>
        <v>14.432949079565565</v>
      </c>
      <c r="T1297" s="119">
        <f t="shared" si="404"/>
        <v>43.298847238696702</v>
      </c>
      <c r="U1297" s="119">
        <f t="shared" si="405"/>
        <v>72.838180925719925</v>
      </c>
      <c r="V1297" s="119">
        <f t="shared" si="406"/>
        <v>42.073598496942182</v>
      </c>
      <c r="W1297" s="119">
        <f t="shared" si="407"/>
        <v>7.2659408171504989</v>
      </c>
      <c r="X1297" s="119">
        <f t="shared" si="408"/>
        <v>21.780634466693879</v>
      </c>
      <c r="Y1297" s="119">
        <f t="shared" si="409"/>
        <v>61.613756926048374</v>
      </c>
      <c r="Z1297" s="119">
        <f t="shared" si="410"/>
        <v>62.139139717759811</v>
      </c>
      <c r="AA1297" s="119">
        <f t="shared" si="411"/>
        <v>0.47927729750503295</v>
      </c>
      <c r="AB1297" s="119">
        <f t="shared" si="412"/>
        <v>2.1801903562240019</v>
      </c>
      <c r="AC1297" s="119">
        <f t="shared" si="413"/>
        <v>62.838947960854881</v>
      </c>
      <c r="AD1297" s="119">
        <f t="shared" si="414"/>
        <v>128.39310952030203</v>
      </c>
      <c r="AE1297" s="119">
        <f t="shared" si="415"/>
        <v>14.306660775119367</v>
      </c>
      <c r="AF1297" s="138">
        <f t="shared" si="416"/>
        <v>0</v>
      </c>
      <c r="AH1297" s="122" t="s">
        <v>2982</v>
      </c>
      <c r="AI1297" s="122" t="s">
        <v>2356</v>
      </c>
    </row>
    <row r="1298" spans="1:35" s="122" customFormat="1" ht="11.25" customHeight="1" x14ac:dyDescent="0.2">
      <c r="A1298" s="96" t="s">
        <v>89</v>
      </c>
      <c r="B1298" s="98">
        <v>612001113146</v>
      </c>
      <c r="C1298" s="99" t="s">
        <v>4510</v>
      </c>
      <c r="D1298" s="100" t="s">
        <v>87</v>
      </c>
      <c r="E1298" s="100" t="s">
        <v>87</v>
      </c>
      <c r="F1298" s="103" t="s">
        <v>88</v>
      </c>
      <c r="G1298" s="100" t="s">
        <v>88</v>
      </c>
      <c r="H1298" s="97">
        <v>0</v>
      </c>
      <c r="I1298" s="97">
        <v>0</v>
      </c>
      <c r="J1298" s="97">
        <v>37838.61</v>
      </c>
      <c r="K1298" s="97">
        <v>37838.61</v>
      </c>
      <c r="L1298" s="119">
        <f t="shared" si="398"/>
        <v>37838.61</v>
      </c>
      <c r="M1298" s="119">
        <f>IF(AND(D1298="да",G1298="нет",F1298="нет"),K1298/SUMIFS($K$22:$K$4031,$D$22:$D$4031,"да",$G$22:$G$4031,"нет",$F$22:$F$4031,"нет")*'Велич. кап. %'!$G$5,0)</f>
        <v>606.25910705283513</v>
      </c>
      <c r="N1298" s="120" t="s">
        <v>44</v>
      </c>
      <c r="O1298" s="121">
        <f t="shared" si="399"/>
        <v>3.4707361008057397E-5</v>
      </c>
      <c r="P1298" s="119">
        <f t="shared" si="400"/>
        <v>34.86346115165162</v>
      </c>
      <c r="Q1298" s="119">
        <f t="shared" si="401"/>
        <v>20.918076690990972</v>
      </c>
      <c r="R1298" s="119">
        <f t="shared" si="402"/>
        <v>34.86346115165162</v>
      </c>
      <c r="S1298" s="119">
        <f t="shared" si="403"/>
        <v>13.945384460660646</v>
      </c>
      <c r="T1298" s="119">
        <f t="shared" si="404"/>
        <v>41.836153381981944</v>
      </c>
      <c r="U1298" s="119">
        <f t="shared" si="405"/>
        <v>70.377608264581909</v>
      </c>
      <c r="V1298" s="119">
        <f t="shared" si="406"/>
        <v>40.652295206531235</v>
      </c>
      <c r="W1298" s="119">
        <f t="shared" si="407"/>
        <v>7.0204874696766009</v>
      </c>
      <c r="X1298" s="119">
        <f t="shared" si="408"/>
        <v>21.044855057737454</v>
      </c>
      <c r="Y1298" s="119">
        <f t="shared" si="409"/>
        <v>59.532360549650065</v>
      </c>
      <c r="Z1298" s="119">
        <f t="shared" si="410"/>
        <v>60.039995197222154</v>
      </c>
      <c r="AA1298" s="119">
        <f t="shared" si="411"/>
        <v>0.46308665956821188</v>
      </c>
      <c r="AB1298" s="119">
        <f t="shared" si="412"/>
        <v>2.106540565435401</v>
      </c>
      <c r="AC1298" s="119">
        <f t="shared" si="413"/>
        <v>60.716162967571826</v>
      </c>
      <c r="AD1298" s="119">
        <f t="shared" si="414"/>
        <v>124.05581593129368</v>
      </c>
      <c r="AE1298" s="119">
        <f t="shared" si="415"/>
        <v>13.823362346629867</v>
      </c>
      <c r="AF1298" s="138">
        <f t="shared" si="416"/>
        <v>0</v>
      </c>
      <c r="AH1298" s="122" t="s">
        <v>2982</v>
      </c>
      <c r="AI1298" s="122" t="s">
        <v>2356</v>
      </c>
    </row>
    <row r="1299" spans="1:35" s="122" customFormat="1" ht="11.25" customHeight="1" x14ac:dyDescent="0.2">
      <c r="A1299" s="96" t="s">
        <v>89</v>
      </c>
      <c r="B1299" s="98">
        <v>612001113149</v>
      </c>
      <c r="C1299" s="99" t="s">
        <v>4511</v>
      </c>
      <c r="D1299" s="100" t="s">
        <v>87</v>
      </c>
      <c r="E1299" s="100" t="s">
        <v>87</v>
      </c>
      <c r="F1299" s="103" t="s">
        <v>88</v>
      </c>
      <c r="G1299" s="100" t="s">
        <v>88</v>
      </c>
      <c r="H1299" s="97">
        <v>0</v>
      </c>
      <c r="I1299" s="97">
        <v>0</v>
      </c>
      <c r="J1299" s="97">
        <v>38972.720000000001</v>
      </c>
      <c r="K1299" s="97">
        <v>38972.720000000001</v>
      </c>
      <c r="L1299" s="119">
        <f t="shared" si="398"/>
        <v>38972.720000000001</v>
      </c>
      <c r="M1299" s="119">
        <f>IF(AND(D1299="да",G1299="нет",F1299="нет"),K1299/SUMIFS($K$22:$K$4031,$D$22:$D$4031,"да",$G$22:$G$4031,"нет",$F$22:$F$4031,"нет")*'Велич. кап. %'!$G$5,0)</f>
        <v>624.43008415531563</v>
      </c>
      <c r="N1299" s="120" t="s">
        <v>44</v>
      </c>
      <c r="O1299" s="121">
        <f t="shared" si="399"/>
        <v>3.5747620288005789E-5</v>
      </c>
      <c r="P1299" s="119">
        <f t="shared" si="400"/>
        <v>35.908399111230466</v>
      </c>
      <c r="Q1299" s="119">
        <f t="shared" si="401"/>
        <v>21.545039466738277</v>
      </c>
      <c r="R1299" s="119">
        <f t="shared" si="402"/>
        <v>35.908399111230466</v>
      </c>
      <c r="S1299" s="119">
        <f t="shared" si="403"/>
        <v>14.363359644492185</v>
      </c>
      <c r="T1299" s="119">
        <f t="shared" si="404"/>
        <v>43.090078933476555</v>
      </c>
      <c r="U1299" s="119">
        <f t="shared" si="405"/>
        <v>72.486986735644805</v>
      </c>
      <c r="V1299" s="119">
        <f t="shared" si="406"/>
        <v>41.870737810968322</v>
      </c>
      <c r="W1299" s="119">
        <f t="shared" si="407"/>
        <v>7.2309075946292598</v>
      </c>
      <c r="X1299" s="119">
        <f t="shared" si="408"/>
        <v>21.675617672155127</v>
      </c>
      <c r="Y1299" s="119">
        <f t="shared" si="409"/>
        <v>61.316682051496024</v>
      </c>
      <c r="Z1299" s="119">
        <f t="shared" si="410"/>
        <v>61.839531674728114</v>
      </c>
      <c r="AA1299" s="119">
        <f t="shared" si="411"/>
        <v>0.4769664297680925</v>
      </c>
      <c r="AB1299" s="119">
        <f t="shared" si="412"/>
        <v>2.1696784217326051</v>
      </c>
      <c r="AC1299" s="119">
        <f t="shared" si="413"/>
        <v>62.535965745294185</v>
      </c>
      <c r="AD1299" s="119">
        <f t="shared" si="414"/>
        <v>127.7740535041284</v>
      </c>
      <c r="AE1299" s="119">
        <f t="shared" si="415"/>
        <v>14.237680247602878</v>
      </c>
      <c r="AF1299" s="138">
        <f t="shared" si="416"/>
        <v>0</v>
      </c>
      <c r="AH1299" s="122" t="s">
        <v>2982</v>
      </c>
      <c r="AI1299" s="122" t="s">
        <v>2356</v>
      </c>
    </row>
    <row r="1300" spans="1:35" s="122" customFormat="1" ht="11.25" customHeight="1" x14ac:dyDescent="0.2">
      <c r="A1300" s="96" t="s">
        <v>89</v>
      </c>
      <c r="B1300" s="98">
        <v>612001113155</v>
      </c>
      <c r="C1300" s="99" t="s">
        <v>4512</v>
      </c>
      <c r="D1300" s="100" t="s">
        <v>87</v>
      </c>
      <c r="E1300" s="100" t="s">
        <v>87</v>
      </c>
      <c r="F1300" s="103" t="s">
        <v>88</v>
      </c>
      <c r="G1300" s="100" t="s">
        <v>88</v>
      </c>
      <c r="H1300" s="97">
        <v>0</v>
      </c>
      <c r="I1300" s="97">
        <v>0</v>
      </c>
      <c r="J1300" s="97">
        <v>12902.3</v>
      </c>
      <c r="K1300" s="97">
        <v>12902.3</v>
      </c>
      <c r="L1300" s="119">
        <f t="shared" si="398"/>
        <v>12902.3</v>
      </c>
      <c r="M1300" s="119">
        <f>IF(AND(D1300="да",G1300="нет",F1300="нет"),K1300/SUMIFS($K$22:$K$4031,$D$22:$D$4031,"да",$G$22:$G$4031,"нет",$F$22:$F$4031,"нет")*'Велич. кап. %'!$G$5,0)</f>
        <v>206.72368453618654</v>
      </c>
      <c r="N1300" s="120" t="s">
        <v>44</v>
      </c>
      <c r="O1300" s="121">
        <f t="shared" si="399"/>
        <v>1.1834599207905864E-5</v>
      </c>
      <c r="P1300" s="119">
        <f t="shared" si="400"/>
        <v>11.887826609300783</v>
      </c>
      <c r="Q1300" s="119">
        <f t="shared" si="401"/>
        <v>7.1326959655804689</v>
      </c>
      <c r="R1300" s="119">
        <f t="shared" si="402"/>
        <v>11.887826609300783</v>
      </c>
      <c r="S1300" s="119">
        <f t="shared" si="403"/>
        <v>4.755130643720312</v>
      </c>
      <c r="T1300" s="119">
        <f t="shared" si="404"/>
        <v>14.265391931160938</v>
      </c>
      <c r="U1300" s="119">
        <f t="shared" si="405"/>
        <v>23.997525678456874</v>
      </c>
      <c r="V1300" s="119">
        <f t="shared" si="406"/>
        <v>13.861717130815004</v>
      </c>
      <c r="W1300" s="119">
        <f t="shared" si="407"/>
        <v>2.3938626572172814</v>
      </c>
      <c r="X1300" s="119">
        <f t="shared" si="408"/>
        <v>7.175925157172685</v>
      </c>
      <c r="Y1300" s="119">
        <f t="shared" si="409"/>
        <v>20.299487098488818</v>
      </c>
      <c r="Z1300" s="119">
        <f t="shared" si="410"/>
        <v>20.472581578264091</v>
      </c>
      <c r="AA1300" s="119">
        <f t="shared" si="411"/>
        <v>0.15790439996994973</v>
      </c>
      <c r="AB1300" s="119">
        <f t="shared" si="412"/>
        <v>0.71829325489010221</v>
      </c>
      <c r="AC1300" s="119">
        <f t="shared" si="413"/>
        <v>20.703142886498789</v>
      </c>
      <c r="AD1300" s="119">
        <f t="shared" si="414"/>
        <v>42.30084968476195</v>
      </c>
      <c r="AE1300" s="119">
        <f t="shared" si="415"/>
        <v>4.7135232505877598</v>
      </c>
      <c r="AF1300" s="138">
        <f t="shared" si="416"/>
        <v>0</v>
      </c>
      <c r="AH1300" s="122" t="s">
        <v>2982</v>
      </c>
      <c r="AI1300" s="122" t="s">
        <v>2356</v>
      </c>
    </row>
    <row r="1301" spans="1:35" s="122" customFormat="1" ht="11.25" customHeight="1" x14ac:dyDescent="0.2">
      <c r="A1301" s="96" t="s">
        <v>89</v>
      </c>
      <c r="B1301" s="98">
        <v>612001113158</v>
      </c>
      <c r="C1301" s="99" t="s">
        <v>4513</v>
      </c>
      <c r="D1301" s="100" t="s">
        <v>87</v>
      </c>
      <c r="E1301" s="100" t="s">
        <v>87</v>
      </c>
      <c r="F1301" s="103" t="s">
        <v>88</v>
      </c>
      <c r="G1301" s="100" t="s">
        <v>88</v>
      </c>
      <c r="H1301" s="97">
        <v>0</v>
      </c>
      <c r="I1301" s="97">
        <v>0</v>
      </c>
      <c r="J1301" s="97">
        <v>37629.11</v>
      </c>
      <c r="K1301" s="97">
        <v>37629.11</v>
      </c>
      <c r="L1301" s="119">
        <f t="shared" si="398"/>
        <v>37629.11</v>
      </c>
      <c r="M1301" s="119">
        <f>IF(AND(D1301="да",G1301="нет",F1301="нет"),K1301/SUMIFS($K$22:$K$4031,$D$22:$D$4031,"да",$G$22:$G$4031,"нет",$F$22:$F$4031,"нет")*'Велич. кап. %'!$G$5,0)</f>
        <v>602.902448789554</v>
      </c>
      <c r="N1301" s="120" t="s">
        <v>44</v>
      </c>
      <c r="O1301" s="121">
        <f t="shared" si="399"/>
        <v>3.451519770895132E-5</v>
      </c>
      <c r="P1301" s="119">
        <f t="shared" si="400"/>
        <v>34.670433577137885</v>
      </c>
      <c r="Q1301" s="119">
        <f t="shared" si="401"/>
        <v>20.80226014628273</v>
      </c>
      <c r="R1301" s="119">
        <f t="shared" si="402"/>
        <v>34.670433577137885</v>
      </c>
      <c r="S1301" s="119">
        <f t="shared" si="403"/>
        <v>13.868173430855153</v>
      </c>
      <c r="T1301" s="119">
        <f t="shared" si="404"/>
        <v>41.604520292565461</v>
      </c>
      <c r="U1301" s="119">
        <f t="shared" si="405"/>
        <v>69.987950480339038</v>
      </c>
      <c r="V1301" s="119">
        <f t="shared" si="406"/>
        <v>40.427216752386954</v>
      </c>
      <c r="W1301" s="119">
        <f t="shared" si="407"/>
        <v>6.9816173281757035</v>
      </c>
      <c r="X1301" s="119">
        <f t="shared" si="408"/>
        <v>20.928336582703722</v>
      </c>
      <c r="Y1301" s="119">
        <f t="shared" si="409"/>
        <v>59.202749352643828</v>
      </c>
      <c r="Z1301" s="119">
        <f t="shared" si="410"/>
        <v>59.707573393307626</v>
      </c>
      <c r="AA1301" s="119">
        <f t="shared" si="411"/>
        <v>0.46052270029012149</v>
      </c>
      <c r="AB1301" s="119">
        <f t="shared" si="412"/>
        <v>2.0948773397392477</v>
      </c>
      <c r="AC1301" s="119">
        <f t="shared" si="413"/>
        <v>60.379997444004587</v>
      </c>
      <c r="AD1301" s="119">
        <f t="shared" si="414"/>
        <v>123.36895947864897</v>
      </c>
      <c r="AE1301" s="119">
        <f t="shared" si="415"/>
        <v>13.74682691333517</v>
      </c>
      <c r="AF1301" s="138">
        <f t="shared" si="416"/>
        <v>0</v>
      </c>
      <c r="AH1301" s="122" t="s">
        <v>2982</v>
      </c>
      <c r="AI1301" s="122" t="s">
        <v>2356</v>
      </c>
    </row>
    <row r="1302" spans="1:35" s="122" customFormat="1" ht="11.25" customHeight="1" x14ac:dyDescent="0.2">
      <c r="A1302" s="96" t="s">
        <v>89</v>
      </c>
      <c r="B1302" s="98">
        <v>612001113159</v>
      </c>
      <c r="C1302" s="99" t="s">
        <v>4514</v>
      </c>
      <c r="D1302" s="100" t="s">
        <v>87</v>
      </c>
      <c r="E1302" s="100" t="s">
        <v>87</v>
      </c>
      <c r="F1302" s="103" t="s">
        <v>88</v>
      </c>
      <c r="G1302" s="100" t="s">
        <v>88</v>
      </c>
      <c r="H1302" s="97">
        <v>0</v>
      </c>
      <c r="I1302" s="97">
        <v>0</v>
      </c>
      <c r="J1302" s="97">
        <v>37075.68</v>
      </c>
      <c r="K1302" s="97">
        <v>37075.68</v>
      </c>
      <c r="L1302" s="119">
        <f t="shared" si="398"/>
        <v>37075.68</v>
      </c>
      <c r="M1302" s="119">
        <f>IF(AND(D1302="да",G1302="нет",F1302="нет"),K1302/SUMIFS($K$22:$K$4031,$D$22:$D$4031,"да",$G$22:$G$4031,"нет",$F$22:$F$4031,"нет")*'Велич. кап. %'!$G$5,0)</f>
        <v>594.03526319219065</v>
      </c>
      <c r="N1302" s="120" t="s">
        <v>44</v>
      </c>
      <c r="O1302" s="121">
        <f t="shared" si="399"/>
        <v>3.4007565562773407E-5</v>
      </c>
      <c r="P1302" s="119">
        <f t="shared" si="400"/>
        <v>34.16051829998689</v>
      </c>
      <c r="Q1302" s="119">
        <f t="shared" si="401"/>
        <v>20.496310979992135</v>
      </c>
      <c r="R1302" s="119">
        <f t="shared" si="402"/>
        <v>34.16051829998689</v>
      </c>
      <c r="S1302" s="119">
        <f t="shared" si="403"/>
        <v>13.664207319994755</v>
      </c>
      <c r="T1302" s="119">
        <f t="shared" si="404"/>
        <v>40.99262195998427</v>
      </c>
      <c r="U1302" s="119">
        <f t="shared" si="405"/>
        <v>68.958602950346062</v>
      </c>
      <c r="V1302" s="119">
        <f t="shared" si="406"/>
        <v>39.832633607389013</v>
      </c>
      <c r="W1302" s="119">
        <f t="shared" si="407"/>
        <v>6.8789352164294453</v>
      </c>
      <c r="X1302" s="119">
        <f t="shared" si="408"/>
        <v>20.620533147677872</v>
      </c>
      <c r="Y1302" s="119">
        <f t="shared" si="409"/>
        <v>58.332025129449782</v>
      </c>
      <c r="Z1302" s="119">
        <f t="shared" si="410"/>
        <v>58.829424472351008</v>
      </c>
      <c r="AA1302" s="119">
        <f t="shared" si="411"/>
        <v>0.45374956433177543</v>
      </c>
      <c r="AB1302" s="119">
        <f t="shared" si="412"/>
        <v>2.0640669387988089</v>
      </c>
      <c r="AC1302" s="119">
        <f t="shared" si="413"/>
        <v>59.491958848740573</v>
      </c>
      <c r="AD1302" s="119">
        <f t="shared" si="414"/>
        <v>121.55451095078668</v>
      </c>
      <c r="AE1302" s="119">
        <f t="shared" si="415"/>
        <v>13.544645505944802</v>
      </c>
      <c r="AF1302" s="138">
        <f t="shared" si="416"/>
        <v>0</v>
      </c>
      <c r="AH1302" s="122" t="s">
        <v>2982</v>
      </c>
      <c r="AI1302" s="122" t="s">
        <v>2356</v>
      </c>
    </row>
    <row r="1303" spans="1:35" s="122" customFormat="1" ht="11.25" customHeight="1" x14ac:dyDescent="0.2">
      <c r="A1303" s="96" t="s">
        <v>89</v>
      </c>
      <c r="B1303" s="98">
        <v>612001113160</v>
      </c>
      <c r="C1303" s="99" t="s">
        <v>4515</v>
      </c>
      <c r="D1303" s="100" t="s">
        <v>87</v>
      </c>
      <c r="E1303" s="100" t="s">
        <v>87</v>
      </c>
      <c r="F1303" s="103" t="s">
        <v>88</v>
      </c>
      <c r="G1303" s="100" t="s">
        <v>88</v>
      </c>
      <c r="H1303" s="97">
        <v>0</v>
      </c>
      <c r="I1303" s="97">
        <v>0</v>
      </c>
      <c r="J1303" s="97">
        <v>21491.98</v>
      </c>
      <c r="K1303" s="97">
        <v>21491.98</v>
      </c>
      <c r="L1303" s="119">
        <f t="shared" ref="L1303:L1366" si="417">IF(D1303="да",IF(F1303="нет",IF(G1303="нет",K1303+H1303-I1303,0),0),0)</f>
        <v>21491.98</v>
      </c>
      <c r="M1303" s="119">
        <f>IF(AND(D1303="да",G1303="нет",F1303="нет"),K1303/SUMIFS($K$22:$K$4031,$D$22:$D$4031,"да",$G$22:$G$4031,"нет",$F$22:$F$4031,"нет")*'Велич. кап. %'!$G$5,0)</f>
        <v>344.34955733303599</v>
      </c>
      <c r="N1303" s="120" t="s">
        <v>44</v>
      </c>
      <c r="O1303" s="121">
        <f t="shared" si="399"/>
        <v>1.9713459575760032E-5</v>
      </c>
      <c r="P1303" s="119">
        <f t="shared" si="400"/>
        <v>19.802123011444486</v>
      </c>
      <c r="Q1303" s="119">
        <f t="shared" si="401"/>
        <v>11.881273806866693</v>
      </c>
      <c r="R1303" s="119">
        <f t="shared" si="402"/>
        <v>19.802123011444486</v>
      </c>
      <c r="S1303" s="119">
        <f t="shared" si="403"/>
        <v>7.9208492045777943</v>
      </c>
      <c r="T1303" s="119">
        <f t="shared" si="404"/>
        <v>23.762547613733386</v>
      </c>
      <c r="U1303" s="119">
        <f t="shared" si="405"/>
        <v>39.973829621918696</v>
      </c>
      <c r="V1303" s="119">
        <f t="shared" si="406"/>
        <v>23.090127135559818</v>
      </c>
      <c r="W1303" s="119">
        <f t="shared" si="407"/>
        <v>3.9875718555343362</v>
      </c>
      <c r="X1303" s="119">
        <f t="shared" si="408"/>
        <v>11.953282744894492</v>
      </c>
      <c r="Y1303" s="119">
        <f t="shared" si="409"/>
        <v>33.813829373908504</v>
      </c>
      <c r="Z1303" s="119">
        <f t="shared" si="410"/>
        <v>34.102161151765209</v>
      </c>
      <c r="AA1303" s="119">
        <f t="shared" si="411"/>
        <v>0.26302893329609139</v>
      </c>
      <c r="AB1303" s="119">
        <f t="shared" si="412"/>
        <v>1.1964955293422863</v>
      </c>
      <c r="AC1303" s="119">
        <f t="shared" si="413"/>
        <v>34.486218182322084</v>
      </c>
      <c r="AD1303" s="119">
        <f t="shared" si="414"/>
        <v>70.462554382389968</v>
      </c>
      <c r="AE1303" s="119">
        <f t="shared" si="415"/>
        <v>7.8515417740377389</v>
      </c>
      <c r="AF1303" s="138">
        <f t="shared" si="416"/>
        <v>0</v>
      </c>
      <c r="AH1303" s="122" t="s">
        <v>2982</v>
      </c>
      <c r="AI1303" s="122" t="s">
        <v>2356</v>
      </c>
    </row>
    <row r="1304" spans="1:35" s="122" customFormat="1" ht="11.25" customHeight="1" x14ac:dyDescent="0.2">
      <c r="A1304" s="96" t="s">
        <v>89</v>
      </c>
      <c r="B1304" s="98">
        <v>612001113162</v>
      </c>
      <c r="C1304" s="99" t="s">
        <v>4516</v>
      </c>
      <c r="D1304" s="100" t="s">
        <v>87</v>
      </c>
      <c r="E1304" s="100" t="s">
        <v>87</v>
      </c>
      <c r="F1304" s="103" t="s">
        <v>88</v>
      </c>
      <c r="G1304" s="100" t="s">
        <v>88</v>
      </c>
      <c r="H1304" s="97">
        <v>0</v>
      </c>
      <c r="I1304" s="97">
        <v>0</v>
      </c>
      <c r="J1304" s="97">
        <v>35834.65</v>
      </c>
      <c r="K1304" s="97">
        <v>35834.65</v>
      </c>
      <c r="L1304" s="119">
        <f t="shared" si="417"/>
        <v>35834.65</v>
      </c>
      <c r="M1304" s="119">
        <f>IF(AND(D1304="да",G1304="нет",F1304="нет"),K1304/SUMIFS($K$22:$K$4031,$D$22:$D$4031,"да",$G$22:$G$4031,"нет",$F$22:$F$4031,"нет")*'Велич. кап. %'!$G$5,0)</f>
        <v>574.15118870780077</v>
      </c>
      <c r="N1304" s="120" t="s">
        <v>44</v>
      </c>
      <c r="O1304" s="121">
        <f t="shared" si="399"/>
        <v>3.2869234206737086E-5</v>
      </c>
      <c r="P1304" s="119">
        <f t="shared" si="400"/>
        <v>33.01706717445574</v>
      </c>
      <c r="Q1304" s="119">
        <f t="shared" si="401"/>
        <v>19.810240304673442</v>
      </c>
      <c r="R1304" s="119">
        <f t="shared" si="402"/>
        <v>33.01706717445574</v>
      </c>
      <c r="S1304" s="119">
        <f t="shared" si="403"/>
        <v>13.206826869782295</v>
      </c>
      <c r="T1304" s="119">
        <f t="shared" si="404"/>
        <v>39.620480609346885</v>
      </c>
      <c r="U1304" s="119">
        <f t="shared" si="405"/>
        <v>66.650359513692493</v>
      </c>
      <c r="V1304" s="119">
        <f t="shared" si="406"/>
        <v>38.499320414326121</v>
      </c>
      <c r="W1304" s="119">
        <f t="shared" si="407"/>
        <v>6.6486774039862091</v>
      </c>
      <c r="X1304" s="119">
        <f t="shared" si="408"/>
        <v>19.93030439793511</v>
      </c>
      <c r="Y1304" s="119">
        <f t="shared" si="409"/>
        <v>56.379483917895442</v>
      </c>
      <c r="Z1304" s="119">
        <f t="shared" si="410"/>
        <v>56.860233869429585</v>
      </c>
      <c r="AA1304" s="119">
        <f t="shared" si="411"/>
        <v>0.43856125701488569</v>
      </c>
      <c r="AB1304" s="119">
        <f t="shared" si="412"/>
        <v>1.9949766620174392</v>
      </c>
      <c r="AC1304" s="119">
        <f t="shared" si="413"/>
        <v>57.500591308346102</v>
      </c>
      <c r="AD1304" s="119">
        <f t="shared" si="414"/>
        <v>117.48573069577168</v>
      </c>
      <c r="AE1304" s="119">
        <f t="shared" si="415"/>
        <v>13.0912671346717</v>
      </c>
      <c r="AF1304" s="138">
        <f t="shared" si="416"/>
        <v>0</v>
      </c>
      <c r="AH1304" s="122" t="s">
        <v>2982</v>
      </c>
      <c r="AI1304" s="122" t="s">
        <v>2356</v>
      </c>
    </row>
    <row r="1305" spans="1:35" s="122" customFormat="1" ht="11.25" customHeight="1" x14ac:dyDescent="0.2">
      <c r="A1305" s="96" t="s">
        <v>89</v>
      </c>
      <c r="B1305" s="98">
        <v>612001113170</v>
      </c>
      <c r="C1305" s="99" t="s">
        <v>4517</v>
      </c>
      <c r="D1305" s="100" t="s">
        <v>87</v>
      </c>
      <c r="E1305" s="100" t="s">
        <v>87</v>
      </c>
      <c r="F1305" s="103" t="s">
        <v>88</v>
      </c>
      <c r="G1305" s="100" t="s">
        <v>88</v>
      </c>
      <c r="H1305" s="97">
        <v>0</v>
      </c>
      <c r="I1305" s="97">
        <v>0</v>
      </c>
      <c r="J1305" s="97">
        <v>13485.1</v>
      </c>
      <c r="K1305" s="97">
        <v>13485.1</v>
      </c>
      <c r="L1305" s="119">
        <f t="shared" si="417"/>
        <v>13485.1</v>
      </c>
      <c r="M1305" s="119">
        <f>IF(AND(D1305="да",G1305="нет",F1305="нет"),K1305/SUMIFS($K$22:$K$4031,$D$22:$D$4031,"да",$G$22:$G$4031,"нет",$F$22:$F$4031,"нет")*'Велич. кап. %'!$G$5,0)</f>
        <v>216.06144317981517</v>
      </c>
      <c r="N1305" s="120" t="s">
        <v>44</v>
      </c>
      <c r="O1305" s="121">
        <f t="shared" si="399"/>
        <v>1.2369170905848675E-5</v>
      </c>
      <c r="P1305" s="119">
        <f t="shared" si="400"/>
        <v>12.424802601790532</v>
      </c>
      <c r="Q1305" s="119">
        <f t="shared" si="401"/>
        <v>7.4548815610743189</v>
      </c>
      <c r="R1305" s="119">
        <f t="shared" si="402"/>
        <v>12.424802601790532</v>
      </c>
      <c r="S1305" s="119">
        <f t="shared" si="403"/>
        <v>4.969921040716212</v>
      </c>
      <c r="T1305" s="119">
        <f t="shared" si="404"/>
        <v>14.909763122148638</v>
      </c>
      <c r="U1305" s="119">
        <f t="shared" si="405"/>
        <v>25.081499695911486</v>
      </c>
      <c r="V1305" s="119">
        <f t="shared" si="406"/>
        <v>14.487854233799665</v>
      </c>
      <c r="W1305" s="119">
        <f t="shared" si="407"/>
        <v>2.5019940102803968</v>
      </c>
      <c r="X1305" s="119">
        <f t="shared" si="408"/>
        <v>7.5000634256674683</v>
      </c>
      <c r="Y1305" s="119">
        <f t="shared" si="409"/>
        <v>21.216419822189184</v>
      </c>
      <c r="Z1305" s="119">
        <f t="shared" si="410"/>
        <v>21.397333021325583</v>
      </c>
      <c r="AA1305" s="119">
        <f t="shared" si="411"/>
        <v>0.1650369797659928</v>
      </c>
      <c r="AB1305" s="119">
        <f t="shared" si="412"/>
        <v>0.75073873429687088</v>
      </c>
      <c r="AC1305" s="119">
        <f t="shared" si="413"/>
        <v>21.638308839410399</v>
      </c>
      <c r="AD1305" s="119">
        <f t="shared" si="414"/>
        <v>44.211589258037975</v>
      </c>
      <c r="AE1305" s="119">
        <f t="shared" si="415"/>
        <v>4.926434231609945</v>
      </c>
      <c r="AF1305" s="138">
        <f t="shared" si="416"/>
        <v>0</v>
      </c>
      <c r="AH1305" s="122" t="s">
        <v>2982</v>
      </c>
      <c r="AI1305" s="122" t="s">
        <v>2356</v>
      </c>
    </row>
    <row r="1306" spans="1:35" s="122" customFormat="1" ht="11.25" customHeight="1" x14ac:dyDescent="0.2">
      <c r="A1306" s="96" t="s">
        <v>89</v>
      </c>
      <c r="B1306" s="98">
        <v>612001113182</v>
      </c>
      <c r="C1306" s="99" t="s">
        <v>4518</v>
      </c>
      <c r="D1306" s="100" t="s">
        <v>87</v>
      </c>
      <c r="E1306" s="100" t="s">
        <v>87</v>
      </c>
      <c r="F1306" s="103" t="s">
        <v>88</v>
      </c>
      <c r="G1306" s="100" t="s">
        <v>88</v>
      </c>
      <c r="H1306" s="97">
        <v>0</v>
      </c>
      <c r="I1306" s="97">
        <v>0</v>
      </c>
      <c r="J1306" s="97">
        <v>22489.37</v>
      </c>
      <c r="K1306" s="97">
        <v>22489.37</v>
      </c>
      <c r="L1306" s="119">
        <f t="shared" si="417"/>
        <v>22489.37</v>
      </c>
      <c r="M1306" s="119">
        <f>IF(AND(D1306="да",G1306="нет",F1306="нет"),K1306/SUMIFS($K$22:$K$4031,$D$22:$D$4031,"да",$G$22:$G$4031,"нет",$F$22:$F$4031,"нет")*'Велич. кап. %'!$G$5,0)</f>
        <v>360.32997444622879</v>
      </c>
      <c r="N1306" s="120" t="s">
        <v>44</v>
      </c>
      <c r="O1306" s="121">
        <f t="shared" si="399"/>
        <v>2.0628312811537625E-5</v>
      </c>
      <c r="P1306" s="119">
        <f t="shared" si="400"/>
        <v>20.721090899483869</v>
      </c>
      <c r="Q1306" s="119">
        <f t="shared" si="401"/>
        <v>12.43265453969032</v>
      </c>
      <c r="R1306" s="119">
        <f t="shared" si="402"/>
        <v>20.721090899483869</v>
      </c>
      <c r="S1306" s="119">
        <f t="shared" si="403"/>
        <v>8.2884363597935469</v>
      </c>
      <c r="T1306" s="119">
        <f t="shared" si="404"/>
        <v>24.865309079380641</v>
      </c>
      <c r="U1306" s="119">
        <f t="shared" si="405"/>
        <v>41.828916865002185</v>
      </c>
      <c r="V1306" s="119">
        <f t="shared" si="406"/>
        <v>24.161683218514298</v>
      </c>
      <c r="W1306" s="119">
        <f t="shared" si="407"/>
        <v>4.17262527048221</v>
      </c>
      <c r="X1306" s="119">
        <f t="shared" si="408"/>
        <v>12.50800523565292</v>
      </c>
      <c r="Y1306" s="119">
        <f t="shared" si="409"/>
        <v>35.383046136591261</v>
      </c>
      <c r="Z1306" s="119">
        <f t="shared" si="410"/>
        <v>35.684758684014867</v>
      </c>
      <c r="AA1306" s="119">
        <f t="shared" si="411"/>
        <v>0.27523545999954957</v>
      </c>
      <c r="AB1306" s="119">
        <f t="shared" si="412"/>
        <v>1.2520219478486641</v>
      </c>
      <c r="AC1306" s="119">
        <f t="shared" si="413"/>
        <v>36.086638857981853</v>
      </c>
      <c r="AD1306" s="119">
        <f t="shared" si="414"/>
        <v>73.73254845066343</v>
      </c>
      <c r="AE1306" s="119">
        <f t="shared" si="415"/>
        <v>8.2159125416453538</v>
      </c>
      <c r="AF1306" s="138">
        <f t="shared" si="416"/>
        <v>0</v>
      </c>
      <c r="AH1306" s="122" t="s">
        <v>2982</v>
      </c>
      <c r="AI1306" s="122" t="s">
        <v>2356</v>
      </c>
    </row>
    <row r="1307" spans="1:35" s="122" customFormat="1" ht="11.25" customHeight="1" x14ac:dyDescent="0.2">
      <c r="A1307" s="96" t="s">
        <v>89</v>
      </c>
      <c r="B1307" s="98">
        <v>612001113183</v>
      </c>
      <c r="C1307" s="99" t="s">
        <v>4519</v>
      </c>
      <c r="D1307" s="100" t="s">
        <v>87</v>
      </c>
      <c r="E1307" s="100" t="s">
        <v>87</v>
      </c>
      <c r="F1307" s="103" t="s">
        <v>88</v>
      </c>
      <c r="G1307" s="100" t="s">
        <v>88</v>
      </c>
      <c r="H1307" s="97">
        <v>0</v>
      </c>
      <c r="I1307" s="97">
        <v>0</v>
      </c>
      <c r="J1307" s="97">
        <v>40071.01</v>
      </c>
      <c r="K1307" s="97">
        <v>40071.01</v>
      </c>
      <c r="L1307" s="119">
        <f t="shared" si="417"/>
        <v>40071.01</v>
      </c>
      <c r="M1307" s="119">
        <f>IF(AND(D1307="да",G1307="нет",F1307="нет"),K1307/SUMIFS($K$22:$K$4031,$D$22:$D$4031,"да",$G$22:$G$4031,"нет",$F$22:$F$4031,"нет")*'Велич. кап. %'!$G$5,0)</f>
        <v>642.02714479483325</v>
      </c>
      <c r="N1307" s="120" t="s">
        <v>44</v>
      </c>
      <c r="O1307" s="121">
        <f t="shared" si="399"/>
        <v>3.675502377141967E-5</v>
      </c>
      <c r="P1307" s="119">
        <f t="shared" si="400"/>
        <v>36.92033350174448</v>
      </c>
      <c r="Q1307" s="119">
        <f t="shared" si="401"/>
        <v>22.152200101046688</v>
      </c>
      <c r="R1307" s="119">
        <f t="shared" si="402"/>
        <v>36.92033350174448</v>
      </c>
      <c r="S1307" s="119">
        <f t="shared" si="403"/>
        <v>14.76813340069779</v>
      </c>
      <c r="T1307" s="119">
        <f t="shared" si="404"/>
        <v>44.304400202093376</v>
      </c>
      <c r="U1307" s="119">
        <f t="shared" si="405"/>
        <v>74.52974209533977</v>
      </c>
      <c r="V1307" s="119">
        <f t="shared" si="406"/>
        <v>43.050696834367471</v>
      </c>
      <c r="W1307" s="119">
        <f t="shared" si="407"/>
        <v>7.4346817603047732</v>
      </c>
      <c r="X1307" s="119">
        <f t="shared" si="408"/>
        <v>22.286458130125503</v>
      </c>
      <c r="Y1307" s="119">
        <f t="shared" si="409"/>
        <v>63.044647118608033</v>
      </c>
      <c r="Z1307" s="119">
        <f t="shared" si="410"/>
        <v>63.582231164089826</v>
      </c>
      <c r="AA1307" s="119">
        <f t="shared" si="411"/>
        <v>0.49040781800453065</v>
      </c>
      <c r="AB1307" s="119">
        <f t="shared" si="412"/>
        <v>2.2308221169585143</v>
      </c>
      <c r="AC1307" s="119">
        <f t="shared" si="413"/>
        <v>64.298291439225707</v>
      </c>
      <c r="AD1307" s="119">
        <f t="shared" si="414"/>
        <v>131.37485337704078</v>
      </c>
      <c r="AE1307" s="119">
        <f t="shared" si="415"/>
        <v>14.638912233441685</v>
      </c>
      <c r="AF1307" s="138">
        <f t="shared" si="416"/>
        <v>0</v>
      </c>
      <c r="AH1307" s="122" t="s">
        <v>2982</v>
      </c>
      <c r="AI1307" s="122" t="s">
        <v>2356</v>
      </c>
    </row>
    <row r="1308" spans="1:35" s="122" customFormat="1" ht="11.25" customHeight="1" x14ac:dyDescent="0.2">
      <c r="A1308" s="96" t="s">
        <v>89</v>
      </c>
      <c r="B1308" s="98">
        <v>300000003892</v>
      </c>
      <c r="C1308" s="99" t="s">
        <v>2104</v>
      </c>
      <c r="D1308" s="100" t="s">
        <v>88</v>
      </c>
      <c r="E1308" s="100" t="s">
        <v>87</v>
      </c>
      <c r="F1308" s="103" t="s">
        <v>88</v>
      </c>
      <c r="G1308" s="100" t="s">
        <v>88</v>
      </c>
      <c r="H1308" s="97">
        <v>0</v>
      </c>
      <c r="I1308" s="97">
        <v>0</v>
      </c>
      <c r="J1308" s="97">
        <v>24616.37</v>
      </c>
      <c r="K1308" s="97">
        <v>184936.66</v>
      </c>
      <c r="L1308" s="119">
        <f t="shared" si="417"/>
        <v>0</v>
      </c>
      <c r="M1308" s="119">
        <f>IF(AND(D1308="да",G1308="нет",F1308="нет"),K1308/SUMIFS($K$22:$K$4031,$D$22:$D$4031,"да",$G$22:$G$4031,"нет",$F$22:$F$4031,"нет")*'Велич. кап. %'!$G$5,0)</f>
        <v>0</v>
      </c>
      <c r="N1308" s="120" t="s">
        <v>46</v>
      </c>
      <c r="O1308" s="121">
        <f t="shared" si="296"/>
        <v>0</v>
      </c>
      <c r="P1308" s="119">
        <f t="shared" si="297"/>
        <v>0</v>
      </c>
      <c r="Q1308" s="119">
        <f t="shared" si="298"/>
        <v>0</v>
      </c>
      <c r="R1308" s="119">
        <f t="shared" si="299"/>
        <v>0</v>
      </c>
      <c r="S1308" s="119">
        <f t="shared" si="300"/>
        <v>0</v>
      </c>
      <c r="T1308" s="119">
        <f t="shared" si="301"/>
        <v>0</v>
      </c>
      <c r="U1308" s="119">
        <f t="shared" si="302"/>
        <v>0</v>
      </c>
      <c r="V1308" s="119">
        <f t="shared" si="303"/>
        <v>0</v>
      </c>
      <c r="W1308" s="119">
        <f t="shared" si="286"/>
        <v>0</v>
      </c>
      <c r="X1308" s="119">
        <f t="shared" si="287"/>
        <v>0</v>
      </c>
      <c r="Y1308" s="119">
        <f t="shared" si="288"/>
        <v>0</v>
      </c>
      <c r="Z1308" s="119">
        <f t="shared" si="289"/>
        <v>0</v>
      </c>
      <c r="AA1308" s="119">
        <f t="shared" si="294"/>
        <v>0</v>
      </c>
      <c r="AB1308" s="119">
        <f t="shared" si="295"/>
        <v>0</v>
      </c>
      <c r="AC1308" s="119">
        <f t="shared" si="290"/>
        <v>0</v>
      </c>
      <c r="AD1308" s="119">
        <f t="shared" si="291"/>
        <v>0</v>
      </c>
      <c r="AE1308" s="119">
        <f t="shared" si="292"/>
        <v>0</v>
      </c>
      <c r="AF1308" s="138">
        <f t="shared" si="285"/>
        <v>0</v>
      </c>
      <c r="AH1308" s="144" t="s">
        <v>2358</v>
      </c>
      <c r="AI1308" s="122" t="s">
        <v>2356</v>
      </c>
    </row>
    <row r="1309" spans="1:35" s="122" customFormat="1" ht="11.25" customHeight="1" x14ac:dyDescent="0.2">
      <c r="A1309" s="96" t="s">
        <v>89</v>
      </c>
      <c r="B1309" s="98">
        <v>300000003641</v>
      </c>
      <c r="C1309" s="99" t="s">
        <v>2105</v>
      </c>
      <c r="D1309" s="100" t="s">
        <v>88</v>
      </c>
      <c r="E1309" s="100" t="s">
        <v>87</v>
      </c>
      <c r="F1309" s="103" t="s">
        <v>88</v>
      </c>
      <c r="G1309" s="100" t="s">
        <v>88</v>
      </c>
      <c r="H1309" s="97">
        <v>0</v>
      </c>
      <c r="I1309" s="97">
        <v>0</v>
      </c>
      <c r="J1309" s="97">
        <v>16884.66</v>
      </c>
      <c r="K1309" s="97">
        <v>127297.8</v>
      </c>
      <c r="L1309" s="119">
        <f t="shared" si="417"/>
        <v>0</v>
      </c>
      <c r="M1309" s="119">
        <f>IF(AND(D1309="да",G1309="нет",F1309="нет"),K1309/SUMIFS($K$22:$K$4031,$D$22:$D$4031,"да",$G$22:$G$4031,"нет",$F$22:$F$4031,"нет")*'Велич. кап. %'!$G$5,0)</f>
        <v>0</v>
      </c>
      <c r="N1309" s="120" t="s">
        <v>46</v>
      </c>
      <c r="O1309" s="121">
        <f t="shared" si="296"/>
        <v>0</v>
      </c>
      <c r="P1309" s="119">
        <f t="shared" si="297"/>
        <v>0</v>
      </c>
      <c r="Q1309" s="119">
        <f t="shared" si="298"/>
        <v>0</v>
      </c>
      <c r="R1309" s="119">
        <f t="shared" si="299"/>
        <v>0</v>
      </c>
      <c r="S1309" s="119">
        <f t="shared" si="300"/>
        <v>0</v>
      </c>
      <c r="T1309" s="119">
        <f t="shared" si="301"/>
        <v>0</v>
      </c>
      <c r="U1309" s="119">
        <f t="shared" si="302"/>
        <v>0</v>
      </c>
      <c r="V1309" s="119">
        <f t="shared" si="303"/>
        <v>0</v>
      </c>
      <c r="W1309" s="119">
        <f t="shared" si="286"/>
        <v>0</v>
      </c>
      <c r="X1309" s="119">
        <f t="shared" si="287"/>
        <v>0</v>
      </c>
      <c r="Y1309" s="119">
        <f t="shared" si="288"/>
        <v>0</v>
      </c>
      <c r="Z1309" s="119">
        <f t="shared" si="289"/>
        <v>0</v>
      </c>
      <c r="AA1309" s="119">
        <f t="shared" si="294"/>
        <v>0</v>
      </c>
      <c r="AB1309" s="119">
        <f t="shared" si="295"/>
        <v>0</v>
      </c>
      <c r="AC1309" s="119">
        <f t="shared" si="290"/>
        <v>0</v>
      </c>
      <c r="AD1309" s="119">
        <f t="shared" si="291"/>
        <v>0</v>
      </c>
      <c r="AE1309" s="119">
        <f t="shared" si="292"/>
        <v>0</v>
      </c>
      <c r="AF1309" s="138">
        <f t="shared" si="285"/>
        <v>0</v>
      </c>
      <c r="AH1309" s="144" t="s">
        <v>2358</v>
      </c>
      <c r="AI1309" s="122" t="s">
        <v>2356</v>
      </c>
    </row>
    <row r="1310" spans="1:35" s="122" customFormat="1" ht="11.25" customHeight="1" x14ac:dyDescent="0.2">
      <c r="A1310" s="96" t="s">
        <v>89</v>
      </c>
      <c r="B1310" s="98">
        <v>300000004568</v>
      </c>
      <c r="C1310" s="99" t="s">
        <v>2993</v>
      </c>
      <c r="D1310" s="100" t="s">
        <v>87</v>
      </c>
      <c r="E1310" s="100" t="s">
        <v>87</v>
      </c>
      <c r="F1310" s="103" t="s">
        <v>88</v>
      </c>
      <c r="G1310" s="100" t="s">
        <v>88</v>
      </c>
      <c r="H1310" s="97">
        <v>0</v>
      </c>
      <c r="I1310" s="97">
        <v>0</v>
      </c>
      <c r="J1310" s="97">
        <v>1143687.78</v>
      </c>
      <c r="K1310" s="97">
        <v>1143687.78</v>
      </c>
      <c r="L1310" s="119">
        <f t="shared" si="417"/>
        <v>1143687.78</v>
      </c>
      <c r="M1310" s="119">
        <f>IF(AND(D1310="да",G1310="нет",F1310="нет"),K1310/SUMIFS($K$22:$K$4031,$D$22:$D$4031,"да",$G$22:$G$4031,"нет",$F$22:$F$4031,"нет")*'Велич. кап. %'!$G$5,0)</f>
        <v>18324.434545826058</v>
      </c>
      <c r="N1310" s="120" t="s">
        <v>46</v>
      </c>
      <c r="O1310" s="121">
        <f t="shared" si="296"/>
        <v>1.0490444723250598E-3</v>
      </c>
      <c r="P1310" s="119">
        <f t="shared" si="297"/>
        <v>1053.7626643169158</v>
      </c>
      <c r="Q1310" s="119">
        <f t="shared" si="298"/>
        <v>632.25759859014943</v>
      </c>
      <c r="R1310" s="119">
        <f t="shared" si="299"/>
        <v>1053.7626643169158</v>
      </c>
      <c r="S1310" s="119">
        <f t="shared" si="300"/>
        <v>421.50506572676625</v>
      </c>
      <c r="T1310" s="119">
        <f t="shared" si="301"/>
        <v>1264.5151971802989</v>
      </c>
      <c r="U1310" s="119">
        <f t="shared" si="302"/>
        <v>2127.1925833911273</v>
      </c>
      <c r="V1310" s="119">
        <f t="shared" si="303"/>
        <v>1228.7325897188707</v>
      </c>
      <c r="W1310" s="119">
        <f t="shared" si="286"/>
        <v>212.19716392098573</v>
      </c>
      <c r="X1310" s="119">
        <f t="shared" si="287"/>
        <v>636.08952763871412</v>
      </c>
      <c r="Y1310" s="119">
        <f t="shared" si="288"/>
        <v>1799.3904447121304</v>
      </c>
      <c r="Z1310" s="119">
        <f t="shared" si="289"/>
        <v>1814.7339138071318</v>
      </c>
      <c r="AA1310" s="119">
        <f t="shared" si="294"/>
        <v>13.996987564532208</v>
      </c>
      <c r="AB1310" s="119">
        <f t="shared" si="295"/>
        <v>63.671067799867878</v>
      </c>
      <c r="AC1310" s="119">
        <f t="shared" si="290"/>
        <v>1835.1713668789748</v>
      </c>
      <c r="AD1310" s="119">
        <f t="shared" si="291"/>
        <v>3749.638813861025</v>
      </c>
      <c r="AE1310" s="119">
        <f t="shared" si="292"/>
        <v>417.81689640165706</v>
      </c>
      <c r="AF1310" s="138">
        <f t="shared" si="285"/>
        <v>0</v>
      </c>
      <c r="AH1310" s="144" t="s">
        <v>2358</v>
      </c>
      <c r="AI1310" s="122" t="s">
        <v>2357</v>
      </c>
    </row>
    <row r="1311" spans="1:35" s="122" customFormat="1" ht="11.25" customHeight="1" x14ac:dyDescent="0.2">
      <c r="A1311" s="96" t="s">
        <v>89</v>
      </c>
      <c r="B1311" s="98" t="s">
        <v>2106</v>
      </c>
      <c r="C1311" s="99" t="s">
        <v>2107</v>
      </c>
      <c r="D1311" s="100" t="s">
        <v>87</v>
      </c>
      <c r="E1311" s="100" t="s">
        <v>87</v>
      </c>
      <c r="F1311" s="103" t="s">
        <v>88</v>
      </c>
      <c r="G1311" s="100" t="s">
        <v>88</v>
      </c>
      <c r="H1311" s="97">
        <v>0</v>
      </c>
      <c r="I1311" s="97">
        <v>0</v>
      </c>
      <c r="J1311" s="97">
        <v>64696.14</v>
      </c>
      <c r="K1311" s="97">
        <v>184065.46</v>
      </c>
      <c r="L1311" s="119">
        <f t="shared" si="417"/>
        <v>184065.46</v>
      </c>
      <c r="M1311" s="119">
        <f>IF(AND(D1311="да",G1311="нет",F1311="нет"),K1311/SUMIFS($K$22:$K$4031,$D$22:$D$4031,"да",$G$22:$G$4031,"нет",$F$22:$F$4031,"нет")*'Велич. кап. %'!$G$5,0)</f>
        <v>2949.1400825471474</v>
      </c>
      <c r="N1311" s="120" t="s">
        <v>46</v>
      </c>
      <c r="O1311" s="121">
        <f t="shared" si="296"/>
        <v>1.6883353720800387E-4</v>
      </c>
      <c r="P1311" s="119">
        <f t="shared" si="297"/>
        <v>169.59288446565253</v>
      </c>
      <c r="Q1311" s="119">
        <f t="shared" si="298"/>
        <v>101.7557306793915</v>
      </c>
      <c r="R1311" s="119">
        <f t="shared" si="299"/>
        <v>169.59288446565253</v>
      </c>
      <c r="S1311" s="119">
        <f t="shared" si="300"/>
        <v>67.837153786260998</v>
      </c>
      <c r="T1311" s="119">
        <f t="shared" si="301"/>
        <v>203.51146135878301</v>
      </c>
      <c r="U1311" s="119">
        <f t="shared" si="302"/>
        <v>342.3510229080843</v>
      </c>
      <c r="V1311" s="119">
        <f t="shared" si="303"/>
        <v>197.75259760456225</v>
      </c>
      <c r="W1311" s="119">
        <f t="shared" si="286"/>
        <v>34.151076255979262</v>
      </c>
      <c r="X1311" s="119">
        <f t="shared" si="287"/>
        <v>102.37244250874359</v>
      </c>
      <c r="Y1311" s="119">
        <f t="shared" si="288"/>
        <v>289.59444676897988</v>
      </c>
      <c r="Z1311" s="119">
        <f t="shared" si="289"/>
        <v>292.06382936303646</v>
      </c>
      <c r="AA1311" s="119">
        <f t="shared" si="294"/>
        <v>2.2526794460284432</v>
      </c>
      <c r="AB1311" s="119">
        <f t="shared" si="295"/>
        <v>10.247241063705225</v>
      </c>
      <c r="AC1311" s="119">
        <f t="shared" si="290"/>
        <v>295.35303929137649</v>
      </c>
      <c r="AD1311" s="119">
        <f t="shared" si="291"/>
        <v>603.46801389028019</v>
      </c>
      <c r="AE1311" s="119">
        <f t="shared" si="292"/>
        <v>67.243578690631225</v>
      </c>
      <c r="AF1311" s="138">
        <f t="shared" si="285"/>
        <v>0</v>
      </c>
      <c r="AH1311" s="144" t="s">
        <v>2358</v>
      </c>
      <c r="AI1311" s="122" t="s">
        <v>2356</v>
      </c>
    </row>
    <row r="1312" spans="1:35" s="122" customFormat="1" ht="11.25" customHeight="1" x14ac:dyDescent="0.2">
      <c r="A1312" s="96" t="s">
        <v>89</v>
      </c>
      <c r="B1312" s="98" t="s">
        <v>2994</v>
      </c>
      <c r="C1312" s="99" t="s">
        <v>2995</v>
      </c>
      <c r="D1312" s="100" t="s">
        <v>87</v>
      </c>
      <c r="E1312" s="100" t="s">
        <v>87</v>
      </c>
      <c r="F1312" s="103" t="s">
        <v>88</v>
      </c>
      <c r="G1312" s="100" t="s">
        <v>88</v>
      </c>
      <c r="H1312" s="97">
        <v>0</v>
      </c>
      <c r="I1312" s="97">
        <v>0</v>
      </c>
      <c r="J1312" s="97">
        <v>244805.46</v>
      </c>
      <c r="K1312" s="97">
        <v>270752.11</v>
      </c>
      <c r="L1312" s="119">
        <f t="shared" si="417"/>
        <v>270752.11</v>
      </c>
      <c r="M1312" s="119">
        <f>IF(AND(D1312="да",G1312="нет",F1312="нет"),K1312/SUMIFS($K$22:$K$4031,$D$22:$D$4031,"да",$G$22:$G$4031,"нет",$F$22:$F$4031,"нет")*'Велич. кап. %'!$G$5,0)</f>
        <v>4338.0539729464417</v>
      </c>
      <c r="N1312" s="120" t="s">
        <v>46</v>
      </c>
      <c r="O1312" s="121">
        <f t="shared" si="296"/>
        <v>2.4834662862782925E-4</v>
      </c>
      <c r="P1312" s="119">
        <f t="shared" si="297"/>
        <v>249.46359469104982</v>
      </c>
      <c r="Q1312" s="119">
        <f t="shared" si="298"/>
        <v>149.67815681462989</v>
      </c>
      <c r="R1312" s="119">
        <f t="shared" si="299"/>
        <v>249.46359469104982</v>
      </c>
      <c r="S1312" s="119">
        <f t="shared" si="300"/>
        <v>99.78543787641992</v>
      </c>
      <c r="T1312" s="119">
        <f t="shared" si="301"/>
        <v>299.35631362925977</v>
      </c>
      <c r="U1312" s="119">
        <f t="shared" si="302"/>
        <v>503.58313728725733</v>
      </c>
      <c r="V1312" s="119">
        <f t="shared" si="303"/>
        <v>290.88528102674007</v>
      </c>
      <c r="W1312" s="119">
        <f t="shared" si="286"/>
        <v>50.234715166426582</v>
      </c>
      <c r="X1312" s="119">
        <f t="shared" si="287"/>
        <v>150.58531250293251</v>
      </c>
      <c r="Y1312" s="119">
        <f t="shared" si="288"/>
        <v>425.98055880219999</v>
      </c>
      <c r="Z1312" s="119">
        <f t="shared" si="289"/>
        <v>429.61291083466762</v>
      </c>
      <c r="AA1312" s="119">
        <f t="shared" si="294"/>
        <v>3.3135913341146792</v>
      </c>
      <c r="AB1312" s="119">
        <f t="shared" si="295"/>
        <v>15.07323611761182</v>
      </c>
      <c r="AC1312" s="119">
        <f t="shared" si="290"/>
        <v>434.45119243476256</v>
      </c>
      <c r="AD1312" s="119">
        <f t="shared" si="291"/>
        <v>887.67462444231899</v>
      </c>
      <c r="AE1312" s="119">
        <f t="shared" si="292"/>
        <v>98.91231529500125</v>
      </c>
      <c r="AF1312" s="138">
        <f t="shared" si="285"/>
        <v>0</v>
      </c>
      <c r="AH1312" s="144" t="s">
        <v>2358</v>
      </c>
      <c r="AI1312" s="122" t="s">
        <v>2356</v>
      </c>
    </row>
    <row r="1313" spans="1:35" s="122" customFormat="1" ht="11.25" customHeight="1" x14ac:dyDescent="0.2">
      <c r="A1313" s="96" t="s">
        <v>89</v>
      </c>
      <c r="B1313" s="98">
        <v>300000003362</v>
      </c>
      <c r="C1313" s="99" t="s">
        <v>2108</v>
      </c>
      <c r="D1313" s="100" t="s">
        <v>88</v>
      </c>
      <c r="E1313" s="100" t="s">
        <v>87</v>
      </c>
      <c r="F1313" s="103" t="s">
        <v>88</v>
      </c>
      <c r="G1313" s="100" t="s">
        <v>88</v>
      </c>
      <c r="H1313" s="97">
        <v>0</v>
      </c>
      <c r="I1313" s="97">
        <v>0</v>
      </c>
      <c r="J1313" s="97">
        <v>0</v>
      </c>
      <c r="K1313" s="97">
        <v>221356.1</v>
      </c>
      <c r="L1313" s="119">
        <f t="shared" si="417"/>
        <v>0</v>
      </c>
      <c r="M1313" s="119">
        <f>IF(AND(D1313="да",G1313="нет",F1313="нет"),K1313/SUMIFS($K$22:$K$4031,$D$22:$D$4031,"да",$G$22:$G$4031,"нет",$F$22:$F$4031,"нет")*'Велич. кап. %'!$G$5,0)</f>
        <v>0</v>
      </c>
      <c r="N1313" s="120" t="s">
        <v>46</v>
      </c>
      <c r="O1313" s="121">
        <f t="shared" si="296"/>
        <v>0</v>
      </c>
      <c r="P1313" s="119">
        <f t="shared" si="297"/>
        <v>0</v>
      </c>
      <c r="Q1313" s="119">
        <f t="shared" si="298"/>
        <v>0</v>
      </c>
      <c r="R1313" s="119">
        <f t="shared" si="299"/>
        <v>0</v>
      </c>
      <c r="S1313" s="119">
        <f t="shared" si="300"/>
        <v>0</v>
      </c>
      <c r="T1313" s="119">
        <f t="shared" si="301"/>
        <v>0</v>
      </c>
      <c r="U1313" s="119">
        <f t="shared" si="302"/>
        <v>0</v>
      </c>
      <c r="V1313" s="119">
        <f t="shared" si="303"/>
        <v>0</v>
      </c>
      <c r="W1313" s="119">
        <f t="shared" si="286"/>
        <v>0</v>
      </c>
      <c r="X1313" s="119">
        <f t="shared" si="287"/>
        <v>0</v>
      </c>
      <c r="Y1313" s="119">
        <f t="shared" si="288"/>
        <v>0</v>
      </c>
      <c r="Z1313" s="119">
        <f t="shared" si="289"/>
        <v>0</v>
      </c>
      <c r="AA1313" s="119">
        <f t="shared" si="294"/>
        <v>0</v>
      </c>
      <c r="AB1313" s="119">
        <f t="shared" si="295"/>
        <v>0</v>
      </c>
      <c r="AC1313" s="119">
        <f t="shared" si="290"/>
        <v>0</v>
      </c>
      <c r="AD1313" s="119">
        <f t="shared" si="291"/>
        <v>0</v>
      </c>
      <c r="AE1313" s="119">
        <f t="shared" si="292"/>
        <v>0</v>
      </c>
      <c r="AF1313" s="138">
        <f t="shared" si="285"/>
        <v>0</v>
      </c>
      <c r="AH1313" s="144" t="s">
        <v>2358</v>
      </c>
      <c r="AI1313" s="122" t="s">
        <v>2356</v>
      </c>
    </row>
    <row r="1314" spans="1:35" s="122" customFormat="1" ht="11.25" customHeight="1" x14ac:dyDescent="0.2">
      <c r="A1314" s="96" t="s">
        <v>89</v>
      </c>
      <c r="B1314" s="98" t="s">
        <v>2329</v>
      </c>
      <c r="C1314" s="99" t="s">
        <v>2330</v>
      </c>
      <c r="D1314" s="100" t="s">
        <v>87</v>
      </c>
      <c r="E1314" s="100" t="s">
        <v>87</v>
      </c>
      <c r="F1314" s="103" t="s">
        <v>88</v>
      </c>
      <c r="G1314" s="100" t="s">
        <v>88</v>
      </c>
      <c r="H1314" s="97">
        <v>0</v>
      </c>
      <c r="I1314" s="97">
        <v>0</v>
      </c>
      <c r="J1314" s="97">
        <v>16372.95</v>
      </c>
      <c r="K1314" s="97">
        <v>777038.49</v>
      </c>
      <c r="L1314" s="119">
        <f t="shared" si="417"/>
        <v>777038.49</v>
      </c>
      <c r="M1314" s="119">
        <f>IF(AND(D1314="да",G1314="нет",F1314="нет"),K1314/SUMIFS($K$22:$K$4031,$D$22:$D$4031,"да",$G$22:$G$4031,"нет",$F$22:$F$4031,"нет")*'Велич. кап. %'!$G$5,0)</f>
        <v>12449.893404992501</v>
      </c>
      <c r="N1314" s="120" t="s">
        <v>46</v>
      </c>
      <c r="O1314" s="121">
        <f t="shared" si="296"/>
        <v>7.1273641895370349E-4</v>
      </c>
      <c r="P1314" s="119">
        <f t="shared" si="297"/>
        <v>715.94202877571433</v>
      </c>
      <c r="Q1314" s="119">
        <f t="shared" si="298"/>
        <v>429.5652172654286</v>
      </c>
      <c r="R1314" s="119">
        <f t="shared" si="299"/>
        <v>715.94202877571433</v>
      </c>
      <c r="S1314" s="119">
        <f t="shared" si="300"/>
        <v>286.37681151028573</v>
      </c>
      <c r="T1314" s="119">
        <f t="shared" si="301"/>
        <v>859.1304345308572</v>
      </c>
      <c r="U1314" s="119">
        <f t="shared" si="302"/>
        <v>1445.2462829824415</v>
      </c>
      <c r="V1314" s="119">
        <f t="shared" si="303"/>
        <v>834.81919875802168</v>
      </c>
      <c r="W1314" s="119">
        <f t="shared" si="286"/>
        <v>144.16990958445425</v>
      </c>
      <c r="X1314" s="119">
        <f t="shared" si="287"/>
        <v>432.16868686067414</v>
      </c>
      <c r="Y1314" s="119">
        <f t="shared" si="288"/>
        <v>1222.5326339322626</v>
      </c>
      <c r="Z1314" s="119">
        <f t="shared" si="289"/>
        <v>1232.9572150683323</v>
      </c>
      <c r="AA1314" s="119">
        <f t="shared" si="294"/>
        <v>9.5097615554595514</v>
      </c>
      <c r="AB1314" s="119">
        <f t="shared" si="295"/>
        <v>43.25907056547981</v>
      </c>
      <c r="AC1314" s="119">
        <f t="shared" si="290"/>
        <v>1246.8427246908893</v>
      </c>
      <c r="AD1314" s="119">
        <f t="shared" si="291"/>
        <v>2547.560385726917</v>
      </c>
      <c r="AE1314" s="119">
        <f t="shared" si="292"/>
        <v>283.87101440957071</v>
      </c>
      <c r="AF1314" s="138">
        <f t="shared" si="285"/>
        <v>0</v>
      </c>
      <c r="AH1314" s="144" t="s">
        <v>2358</v>
      </c>
      <c r="AI1314" s="122" t="s">
        <v>2356</v>
      </c>
    </row>
    <row r="1315" spans="1:35" s="122" customFormat="1" ht="11.25" customHeight="1" x14ac:dyDescent="0.2">
      <c r="A1315" s="96" t="s">
        <v>89</v>
      </c>
      <c r="B1315" s="98">
        <v>300000004304</v>
      </c>
      <c r="C1315" s="99" t="s">
        <v>2109</v>
      </c>
      <c r="D1315" s="100" t="s">
        <v>87</v>
      </c>
      <c r="E1315" s="100" t="s">
        <v>87</v>
      </c>
      <c r="F1315" s="103" t="s">
        <v>88</v>
      </c>
      <c r="G1315" s="100" t="s">
        <v>88</v>
      </c>
      <c r="H1315" s="97">
        <v>0</v>
      </c>
      <c r="I1315" s="97">
        <v>0</v>
      </c>
      <c r="J1315" s="97">
        <v>0</v>
      </c>
      <c r="K1315" s="97">
        <v>2488946.77</v>
      </c>
      <c r="L1315" s="119">
        <f t="shared" si="417"/>
        <v>2488946.77</v>
      </c>
      <c r="M1315" s="119">
        <f>IF(AND(D1315="да",G1315="нет",F1315="нет"),K1315/SUMIFS($K$22:$K$4031,$D$22:$D$4031,"да",$G$22:$G$4031,"нет",$F$22:$F$4031,"нет")*'Велич. кап. %'!$G$5,0)</f>
        <v>39878.490417122572</v>
      </c>
      <c r="N1315" s="120" t="s">
        <v>46</v>
      </c>
      <c r="O1315" s="121">
        <f t="shared" si="296"/>
        <v>2.2829795829241192E-3</v>
      </c>
      <c r="P1315" s="119">
        <f t="shared" si="297"/>
        <v>2293.2475327297643</v>
      </c>
      <c r="Q1315" s="119">
        <f t="shared" si="298"/>
        <v>1375.9485196378585</v>
      </c>
      <c r="R1315" s="119">
        <f t="shared" si="299"/>
        <v>2293.2475327297643</v>
      </c>
      <c r="S1315" s="119">
        <f t="shared" si="300"/>
        <v>917.29901309190564</v>
      </c>
      <c r="T1315" s="119">
        <f t="shared" si="301"/>
        <v>2751.8970392757169</v>
      </c>
      <c r="U1315" s="119">
        <f t="shared" si="302"/>
        <v>4629.2958639457538</v>
      </c>
      <c r="V1315" s="119">
        <f t="shared" si="303"/>
        <v>2674.0252574653882</v>
      </c>
      <c r="W1315" s="119">
        <f t="shared" si="286"/>
        <v>461.79338013412888</v>
      </c>
      <c r="X1315" s="119">
        <f t="shared" si="287"/>
        <v>1384.2877426278028</v>
      </c>
      <c r="Y1315" s="119">
        <f t="shared" si="288"/>
        <v>3915.9175376824614</v>
      </c>
      <c r="Z1315" s="119">
        <f t="shared" si="289"/>
        <v>3949.3087118406729</v>
      </c>
      <c r="AA1315" s="119">
        <f t="shared" si="294"/>
        <v>30.460898155677246</v>
      </c>
      <c r="AB1315" s="119">
        <f t="shared" si="295"/>
        <v>138.56395190559101</v>
      </c>
      <c r="AC1315" s="119">
        <f t="shared" si="290"/>
        <v>3993.7856518759945</v>
      </c>
      <c r="AD1315" s="119">
        <f t="shared" si="291"/>
        <v>8160.1391372967446</v>
      </c>
      <c r="AE1315" s="119">
        <f t="shared" si="292"/>
        <v>909.27264672735146</v>
      </c>
      <c r="AF1315" s="138">
        <f t="shared" si="285"/>
        <v>0</v>
      </c>
      <c r="AH1315" s="144" t="s">
        <v>2358</v>
      </c>
      <c r="AI1315" s="122" t="s">
        <v>2356</v>
      </c>
    </row>
    <row r="1316" spans="1:35" s="122" customFormat="1" ht="11.25" customHeight="1" x14ac:dyDescent="0.2">
      <c r="A1316" s="96" t="s">
        <v>89</v>
      </c>
      <c r="B1316" s="98">
        <v>300000004468</v>
      </c>
      <c r="C1316" s="99" t="s">
        <v>2110</v>
      </c>
      <c r="D1316" s="100" t="s">
        <v>87</v>
      </c>
      <c r="E1316" s="100" t="s">
        <v>87</v>
      </c>
      <c r="F1316" s="103" t="s">
        <v>88</v>
      </c>
      <c r="G1316" s="100" t="s">
        <v>88</v>
      </c>
      <c r="H1316" s="97">
        <v>0</v>
      </c>
      <c r="I1316" s="97">
        <v>0</v>
      </c>
      <c r="J1316" s="97">
        <v>18476.509999999998</v>
      </c>
      <c r="K1316" s="97">
        <v>1015966.67</v>
      </c>
      <c r="L1316" s="119">
        <f t="shared" si="417"/>
        <v>1015966.67</v>
      </c>
      <c r="M1316" s="119">
        <f>IF(AND(D1316="да",G1316="нет",F1316="нет"),K1316/SUMIFS($K$22:$K$4031,$D$22:$D$4031,"да",$G$22:$G$4031,"нет",$F$22:$F$4031,"нет")*'Велич. кап. %'!$G$5,0)</f>
        <v>16278.056888179623</v>
      </c>
      <c r="N1316" s="120" t="s">
        <v>46</v>
      </c>
      <c r="O1316" s="121">
        <f t="shared" si="296"/>
        <v>9.318926352697394E-4</v>
      </c>
      <c r="P1316" s="119">
        <f t="shared" si="297"/>
        <v>936.08392409017824</v>
      </c>
      <c r="Q1316" s="119">
        <f t="shared" si="298"/>
        <v>561.65035445410695</v>
      </c>
      <c r="R1316" s="119">
        <f t="shared" si="299"/>
        <v>936.08392409017824</v>
      </c>
      <c r="S1316" s="119">
        <f t="shared" si="300"/>
        <v>374.4335696360713</v>
      </c>
      <c r="T1316" s="119">
        <f t="shared" si="301"/>
        <v>1123.3007089082139</v>
      </c>
      <c r="U1316" s="119">
        <f t="shared" si="302"/>
        <v>1889.6387660945197</v>
      </c>
      <c r="V1316" s="119">
        <f t="shared" si="303"/>
        <v>1091.5141171633022</v>
      </c>
      <c r="W1316" s="119">
        <f t="shared" si="286"/>
        <v>188.50008698374654</v>
      </c>
      <c r="X1316" s="119">
        <f t="shared" si="287"/>
        <v>565.05435357277076</v>
      </c>
      <c r="Y1316" s="119">
        <f t="shared" si="288"/>
        <v>1598.4438673848574</v>
      </c>
      <c r="Z1316" s="119">
        <f t="shared" si="289"/>
        <v>1612.073857558134</v>
      </c>
      <c r="AA1316" s="119">
        <f t="shared" si="294"/>
        <v>12.4338767053795</v>
      </c>
      <c r="AB1316" s="119">
        <f t="shared" si="295"/>
        <v>56.560613708730877</v>
      </c>
      <c r="AC1316" s="119">
        <f t="shared" si="290"/>
        <v>1630.2289620401295</v>
      </c>
      <c r="AD1316" s="119">
        <f t="shared" si="291"/>
        <v>3330.8986298875507</v>
      </c>
      <c r="AE1316" s="119">
        <f t="shared" si="292"/>
        <v>371.15727590175567</v>
      </c>
      <c r="AF1316" s="138">
        <f t="shared" si="285"/>
        <v>0</v>
      </c>
      <c r="AH1316" s="144" t="s">
        <v>2358</v>
      </c>
      <c r="AI1316" s="122" t="s">
        <v>2356</v>
      </c>
    </row>
    <row r="1317" spans="1:35" s="122" customFormat="1" ht="11.25" customHeight="1" x14ac:dyDescent="0.2">
      <c r="A1317" s="96" t="s">
        <v>89</v>
      </c>
      <c r="B1317" s="98" t="s">
        <v>2996</v>
      </c>
      <c r="C1317" s="99" t="s">
        <v>2997</v>
      </c>
      <c r="D1317" s="100" t="s">
        <v>88</v>
      </c>
      <c r="E1317" s="100" t="s">
        <v>87</v>
      </c>
      <c r="F1317" s="103" t="s">
        <v>88</v>
      </c>
      <c r="G1317" s="100" t="s">
        <v>88</v>
      </c>
      <c r="H1317" s="97">
        <v>0</v>
      </c>
      <c r="I1317" s="97">
        <v>0</v>
      </c>
      <c r="J1317" s="97">
        <v>1088247.27</v>
      </c>
      <c r="K1317" s="97">
        <v>1130596.8899999999</v>
      </c>
      <c r="L1317" s="119">
        <f t="shared" si="417"/>
        <v>0</v>
      </c>
      <c r="M1317" s="119">
        <f>IF(AND(D1317="да",G1317="нет",F1317="нет"),K1317/SUMIFS($K$22:$K$4031,$D$22:$D$4031,"да",$G$22:$G$4031,"нет",$F$22:$F$4031,"нет")*'Велич. кап. %'!$G$5,0)</f>
        <v>0</v>
      </c>
      <c r="N1317" s="120" t="s">
        <v>46</v>
      </c>
      <c r="O1317" s="121">
        <f t="shared" si="296"/>
        <v>0</v>
      </c>
      <c r="P1317" s="119">
        <f t="shared" si="297"/>
        <v>0</v>
      </c>
      <c r="Q1317" s="119">
        <f t="shared" si="298"/>
        <v>0</v>
      </c>
      <c r="R1317" s="119">
        <f t="shared" si="299"/>
        <v>0</v>
      </c>
      <c r="S1317" s="119">
        <f t="shared" si="300"/>
        <v>0</v>
      </c>
      <c r="T1317" s="119">
        <f t="shared" si="301"/>
        <v>0</v>
      </c>
      <c r="U1317" s="119">
        <f t="shared" si="302"/>
        <v>0</v>
      </c>
      <c r="V1317" s="119">
        <f t="shared" si="303"/>
        <v>0</v>
      </c>
      <c r="W1317" s="119">
        <f t="shared" si="286"/>
        <v>0</v>
      </c>
      <c r="X1317" s="119">
        <f t="shared" si="287"/>
        <v>0</v>
      </c>
      <c r="Y1317" s="119">
        <f t="shared" si="288"/>
        <v>0</v>
      </c>
      <c r="Z1317" s="119">
        <f t="shared" si="289"/>
        <v>0</v>
      </c>
      <c r="AA1317" s="119">
        <f t="shared" si="294"/>
        <v>0</v>
      </c>
      <c r="AB1317" s="119">
        <f t="shared" si="295"/>
        <v>0</v>
      </c>
      <c r="AC1317" s="119">
        <f t="shared" si="290"/>
        <v>0</v>
      </c>
      <c r="AD1317" s="119">
        <f t="shared" si="291"/>
        <v>0</v>
      </c>
      <c r="AE1317" s="119">
        <f t="shared" si="292"/>
        <v>0</v>
      </c>
      <c r="AF1317" s="138">
        <f t="shared" si="285"/>
        <v>0</v>
      </c>
      <c r="AH1317" s="144" t="s">
        <v>2358</v>
      </c>
      <c r="AI1317" s="122" t="s">
        <v>2356</v>
      </c>
    </row>
    <row r="1318" spans="1:35" s="122" customFormat="1" ht="11.25" customHeight="1" x14ac:dyDescent="0.2">
      <c r="A1318" s="96" t="s">
        <v>89</v>
      </c>
      <c r="B1318" s="98" t="s">
        <v>2998</v>
      </c>
      <c r="C1318" s="99" t="s">
        <v>2999</v>
      </c>
      <c r="D1318" s="100" t="s">
        <v>87</v>
      </c>
      <c r="E1318" s="100" t="s">
        <v>87</v>
      </c>
      <c r="F1318" s="103" t="s">
        <v>88</v>
      </c>
      <c r="G1318" s="100" t="s">
        <v>88</v>
      </c>
      <c r="H1318" s="97">
        <v>0</v>
      </c>
      <c r="I1318" s="97">
        <v>0</v>
      </c>
      <c r="J1318" s="97">
        <v>747934.65</v>
      </c>
      <c r="K1318" s="97">
        <v>747934.65</v>
      </c>
      <c r="L1318" s="119">
        <f t="shared" si="417"/>
        <v>747934.65</v>
      </c>
      <c r="M1318" s="119">
        <f>IF(AND(D1318="да",G1318="нет",F1318="нет"),K1318/SUMIFS($K$22:$K$4031,$D$22:$D$4031,"да",$G$22:$G$4031,"нет",$F$22:$F$4031,"нет")*'Велич. кап. %'!$G$5,0)</f>
        <v>11983.584836833985</v>
      </c>
      <c r="N1318" s="120" t="s">
        <v>46</v>
      </c>
      <c r="O1318" s="121">
        <f t="shared" si="296"/>
        <v>6.8604100171716295E-4</v>
      </c>
      <c r="P1318" s="119">
        <f t="shared" si="297"/>
        <v>689.12654598699987</v>
      </c>
      <c r="Q1318" s="119">
        <f t="shared" si="298"/>
        <v>413.47592759219992</v>
      </c>
      <c r="R1318" s="119">
        <f t="shared" si="299"/>
        <v>689.12654598699987</v>
      </c>
      <c r="S1318" s="119">
        <f t="shared" si="300"/>
        <v>275.65061839479995</v>
      </c>
      <c r="T1318" s="119">
        <f t="shared" si="301"/>
        <v>826.95185518439985</v>
      </c>
      <c r="U1318" s="119">
        <f t="shared" si="302"/>
        <v>1391.1148376012538</v>
      </c>
      <c r="V1318" s="119">
        <f t="shared" si="303"/>
        <v>803.5511924722822</v>
      </c>
      <c r="W1318" s="119">
        <f t="shared" si="286"/>
        <v>138.77005097338287</v>
      </c>
      <c r="X1318" s="119">
        <f t="shared" si="287"/>
        <v>415.9818846915781</v>
      </c>
      <c r="Y1318" s="119">
        <f t="shared" si="288"/>
        <v>1176.7428891118445</v>
      </c>
      <c r="Z1318" s="119">
        <f t="shared" si="289"/>
        <v>1186.7770193946353</v>
      </c>
      <c r="AA1318" s="119">
        <f t="shared" si="294"/>
        <v>9.1535751087003394</v>
      </c>
      <c r="AB1318" s="119">
        <f t="shared" si="295"/>
        <v>41.638809684598058</v>
      </c>
      <c r="AC1318" s="119">
        <f t="shared" si="290"/>
        <v>1200.1424496960592</v>
      </c>
      <c r="AD1318" s="119">
        <f t="shared" si="291"/>
        <v>2452.141959470408</v>
      </c>
      <c r="AE1318" s="119">
        <f t="shared" si="292"/>
        <v>273.23867548384544</v>
      </c>
      <c r="AF1318" s="138">
        <f t="shared" si="285"/>
        <v>0</v>
      </c>
      <c r="AH1318" s="144" t="s">
        <v>2358</v>
      </c>
      <c r="AI1318" s="122" t="s">
        <v>2356</v>
      </c>
    </row>
    <row r="1319" spans="1:35" s="122" customFormat="1" ht="11.25" customHeight="1" x14ac:dyDescent="0.2">
      <c r="A1319" s="96" t="s">
        <v>89</v>
      </c>
      <c r="B1319" s="98">
        <v>300000002872</v>
      </c>
      <c r="C1319" s="99" t="s">
        <v>2111</v>
      </c>
      <c r="D1319" s="100" t="s">
        <v>88</v>
      </c>
      <c r="E1319" s="100" t="s">
        <v>87</v>
      </c>
      <c r="F1319" s="103" t="s">
        <v>88</v>
      </c>
      <c r="G1319" s="100" t="s">
        <v>88</v>
      </c>
      <c r="H1319" s="97">
        <v>0</v>
      </c>
      <c r="I1319" s="97">
        <v>0</v>
      </c>
      <c r="J1319" s="97">
        <v>0</v>
      </c>
      <c r="K1319" s="97">
        <v>2402018.58</v>
      </c>
      <c r="L1319" s="119">
        <f t="shared" si="417"/>
        <v>0</v>
      </c>
      <c r="M1319" s="119">
        <f>IF(AND(D1319="да",G1319="нет",F1319="нет"),K1319/SUMIFS($K$22:$K$4031,$D$22:$D$4031,"да",$G$22:$G$4031,"нет",$F$22:$F$4031,"нет")*'Велич. кап. %'!$G$5,0)</f>
        <v>0</v>
      </c>
      <c r="N1319" s="120" t="s">
        <v>46</v>
      </c>
      <c r="O1319" s="121">
        <f t="shared" si="296"/>
        <v>0</v>
      </c>
      <c r="P1319" s="119">
        <f t="shared" si="297"/>
        <v>0</v>
      </c>
      <c r="Q1319" s="119">
        <f t="shared" si="298"/>
        <v>0</v>
      </c>
      <c r="R1319" s="119">
        <f t="shared" si="299"/>
        <v>0</v>
      </c>
      <c r="S1319" s="119">
        <f t="shared" si="300"/>
        <v>0</v>
      </c>
      <c r="T1319" s="119">
        <f t="shared" si="301"/>
        <v>0</v>
      </c>
      <c r="U1319" s="119">
        <f t="shared" si="302"/>
        <v>0</v>
      </c>
      <c r="V1319" s="119">
        <f t="shared" si="303"/>
        <v>0</v>
      </c>
      <c r="W1319" s="119">
        <f t="shared" si="286"/>
        <v>0</v>
      </c>
      <c r="X1319" s="119">
        <f t="shared" si="287"/>
        <v>0</v>
      </c>
      <c r="Y1319" s="119">
        <f t="shared" si="288"/>
        <v>0</v>
      </c>
      <c r="Z1319" s="119">
        <f t="shared" si="289"/>
        <v>0</v>
      </c>
      <c r="AA1319" s="119">
        <f t="shared" si="294"/>
        <v>0</v>
      </c>
      <c r="AB1319" s="119">
        <f t="shared" si="295"/>
        <v>0</v>
      </c>
      <c r="AC1319" s="119">
        <f t="shared" si="290"/>
        <v>0</v>
      </c>
      <c r="AD1319" s="119">
        <f t="shared" si="291"/>
        <v>0</v>
      </c>
      <c r="AE1319" s="119">
        <f t="shared" si="292"/>
        <v>0</v>
      </c>
      <c r="AF1319" s="138">
        <f t="shared" si="285"/>
        <v>0</v>
      </c>
      <c r="AH1319" s="144" t="s">
        <v>2358</v>
      </c>
      <c r="AI1319" s="122" t="s">
        <v>2357</v>
      </c>
    </row>
    <row r="1320" spans="1:35" s="122" customFormat="1" ht="11.25" customHeight="1" x14ac:dyDescent="0.2">
      <c r="A1320" s="96" t="s">
        <v>89</v>
      </c>
      <c r="B1320" s="98" t="s">
        <v>3000</v>
      </c>
      <c r="C1320" s="99" t="s">
        <v>3001</v>
      </c>
      <c r="D1320" s="100" t="s">
        <v>88</v>
      </c>
      <c r="E1320" s="100" t="s">
        <v>87</v>
      </c>
      <c r="F1320" s="103" t="s">
        <v>88</v>
      </c>
      <c r="G1320" s="100" t="s">
        <v>88</v>
      </c>
      <c r="H1320" s="97">
        <v>0</v>
      </c>
      <c r="I1320" s="97">
        <v>0</v>
      </c>
      <c r="J1320" s="97">
        <v>1015774.95</v>
      </c>
      <c r="K1320" s="97">
        <v>1015774.95</v>
      </c>
      <c r="L1320" s="119">
        <f t="shared" si="417"/>
        <v>0</v>
      </c>
      <c r="M1320" s="119">
        <f>IF(AND(D1320="да",G1320="нет",F1320="нет"),K1320/SUMIFS($K$22:$K$4031,$D$22:$D$4031,"да",$G$22:$G$4031,"нет",$F$22:$F$4031,"нет")*'Велич. кап. %'!$G$5,0)</f>
        <v>0</v>
      </c>
      <c r="N1320" s="120" t="s">
        <v>46</v>
      </c>
      <c r="O1320" s="121">
        <f t="shared" si="296"/>
        <v>0</v>
      </c>
      <c r="P1320" s="119">
        <f t="shared" si="297"/>
        <v>0</v>
      </c>
      <c r="Q1320" s="119">
        <f t="shared" si="298"/>
        <v>0</v>
      </c>
      <c r="R1320" s="119">
        <f t="shared" si="299"/>
        <v>0</v>
      </c>
      <c r="S1320" s="119">
        <f t="shared" si="300"/>
        <v>0</v>
      </c>
      <c r="T1320" s="119">
        <f t="shared" si="301"/>
        <v>0</v>
      </c>
      <c r="U1320" s="119">
        <f t="shared" si="302"/>
        <v>0</v>
      </c>
      <c r="V1320" s="119">
        <f t="shared" si="303"/>
        <v>0</v>
      </c>
      <c r="W1320" s="119">
        <f t="shared" si="286"/>
        <v>0</v>
      </c>
      <c r="X1320" s="119">
        <f t="shared" si="287"/>
        <v>0</v>
      </c>
      <c r="Y1320" s="119">
        <f t="shared" si="288"/>
        <v>0</v>
      </c>
      <c r="Z1320" s="119">
        <f t="shared" si="289"/>
        <v>0</v>
      </c>
      <c r="AA1320" s="119">
        <f t="shared" si="294"/>
        <v>0</v>
      </c>
      <c r="AB1320" s="119">
        <f t="shared" si="295"/>
        <v>0</v>
      </c>
      <c r="AC1320" s="119">
        <f t="shared" si="290"/>
        <v>0</v>
      </c>
      <c r="AD1320" s="119">
        <f t="shared" si="291"/>
        <v>0</v>
      </c>
      <c r="AE1320" s="119">
        <f t="shared" si="292"/>
        <v>0</v>
      </c>
      <c r="AF1320" s="138">
        <f t="shared" si="285"/>
        <v>0</v>
      </c>
      <c r="AH1320" s="144" t="s">
        <v>2358</v>
      </c>
      <c r="AI1320" s="122" t="s">
        <v>2356</v>
      </c>
    </row>
    <row r="1321" spans="1:35" s="122" customFormat="1" ht="11.25" customHeight="1" x14ac:dyDescent="0.2">
      <c r="A1321" s="96" t="s">
        <v>89</v>
      </c>
      <c r="B1321" s="98">
        <v>300000004293</v>
      </c>
      <c r="C1321" s="99" t="s">
        <v>2112</v>
      </c>
      <c r="D1321" s="100" t="s">
        <v>88</v>
      </c>
      <c r="E1321" s="100" t="s">
        <v>87</v>
      </c>
      <c r="F1321" s="103" t="s">
        <v>88</v>
      </c>
      <c r="G1321" s="100" t="s">
        <v>88</v>
      </c>
      <c r="H1321" s="97">
        <v>0</v>
      </c>
      <c r="I1321" s="97">
        <v>0</v>
      </c>
      <c r="J1321" s="97">
        <v>66003.73</v>
      </c>
      <c r="K1321" s="97">
        <v>83627.67</v>
      </c>
      <c r="L1321" s="119">
        <f t="shared" si="417"/>
        <v>0</v>
      </c>
      <c r="M1321" s="119">
        <f>IF(AND(D1321="да",G1321="нет",F1321="нет"),K1321/SUMIFS($K$22:$K$4031,$D$22:$D$4031,"да",$G$22:$G$4031,"нет",$F$22:$F$4031,"нет")*'Велич. кап. %'!$G$5,0)</f>
        <v>0</v>
      </c>
      <c r="N1321" s="120" t="s">
        <v>46</v>
      </c>
      <c r="O1321" s="121">
        <f t="shared" si="296"/>
        <v>0</v>
      </c>
      <c r="P1321" s="119">
        <f t="shared" si="297"/>
        <v>0</v>
      </c>
      <c r="Q1321" s="119">
        <f t="shared" si="298"/>
        <v>0</v>
      </c>
      <c r="R1321" s="119">
        <f t="shared" si="299"/>
        <v>0</v>
      </c>
      <c r="S1321" s="119">
        <f t="shared" si="300"/>
        <v>0</v>
      </c>
      <c r="T1321" s="119">
        <f t="shared" si="301"/>
        <v>0</v>
      </c>
      <c r="U1321" s="119">
        <f t="shared" si="302"/>
        <v>0</v>
      </c>
      <c r="V1321" s="119">
        <f t="shared" si="303"/>
        <v>0</v>
      </c>
      <c r="W1321" s="119">
        <f t="shared" si="286"/>
        <v>0</v>
      </c>
      <c r="X1321" s="119">
        <f t="shared" si="287"/>
        <v>0</v>
      </c>
      <c r="Y1321" s="119">
        <f t="shared" si="288"/>
        <v>0</v>
      </c>
      <c r="Z1321" s="119">
        <f t="shared" si="289"/>
        <v>0</v>
      </c>
      <c r="AA1321" s="119">
        <f t="shared" si="294"/>
        <v>0</v>
      </c>
      <c r="AB1321" s="119">
        <f t="shared" si="295"/>
        <v>0</v>
      </c>
      <c r="AC1321" s="119">
        <f t="shared" si="290"/>
        <v>0</v>
      </c>
      <c r="AD1321" s="119">
        <f t="shared" si="291"/>
        <v>0</v>
      </c>
      <c r="AE1321" s="119">
        <f t="shared" si="292"/>
        <v>0</v>
      </c>
      <c r="AF1321" s="138">
        <f t="shared" si="285"/>
        <v>0</v>
      </c>
      <c r="AH1321" s="144" t="s">
        <v>2358</v>
      </c>
      <c r="AI1321" s="122" t="s">
        <v>2356</v>
      </c>
    </row>
    <row r="1322" spans="1:35" s="122" customFormat="1" ht="11.25" customHeight="1" x14ac:dyDescent="0.2">
      <c r="A1322" s="96" t="s">
        <v>89</v>
      </c>
      <c r="B1322" s="98" t="s">
        <v>2331</v>
      </c>
      <c r="C1322" s="99" t="s">
        <v>2332</v>
      </c>
      <c r="D1322" s="100" t="s">
        <v>87</v>
      </c>
      <c r="E1322" s="100" t="s">
        <v>87</v>
      </c>
      <c r="F1322" s="103" t="s">
        <v>88</v>
      </c>
      <c r="G1322" s="100" t="s">
        <v>88</v>
      </c>
      <c r="H1322" s="97">
        <v>0</v>
      </c>
      <c r="I1322" s="97">
        <v>0</v>
      </c>
      <c r="J1322" s="97">
        <v>61398.61</v>
      </c>
      <c r="K1322" s="97">
        <v>372897.8</v>
      </c>
      <c r="L1322" s="119">
        <f t="shared" si="417"/>
        <v>372897.8</v>
      </c>
      <c r="M1322" s="119">
        <f>IF(AND(D1322="да",G1322="нет",F1322="нет"),K1322/SUMIFS($K$22:$K$4031,$D$22:$D$4031,"да",$G$22:$G$4031,"нет",$F$22:$F$4031,"нет")*'Велич. кап. %'!$G$5,0)</f>
        <v>5974.6562373714751</v>
      </c>
      <c r="N1322" s="120" t="s">
        <v>46</v>
      </c>
      <c r="O1322" s="121">
        <f t="shared" si="296"/>
        <v>3.4203948199234549E-4</v>
      </c>
      <c r="P1322" s="119">
        <f t="shared" si="297"/>
        <v>343.57784188785882</v>
      </c>
      <c r="Q1322" s="119">
        <f t="shared" si="298"/>
        <v>206.14670513271528</v>
      </c>
      <c r="R1322" s="119">
        <f t="shared" si="299"/>
        <v>343.57784188785882</v>
      </c>
      <c r="S1322" s="119">
        <f t="shared" si="300"/>
        <v>137.43113675514351</v>
      </c>
      <c r="T1322" s="119">
        <f t="shared" si="301"/>
        <v>412.29341026543057</v>
      </c>
      <c r="U1322" s="119">
        <f t="shared" si="302"/>
        <v>693.56816466367047</v>
      </c>
      <c r="V1322" s="119">
        <f t="shared" si="303"/>
        <v>400.62654118282995</v>
      </c>
      <c r="W1322" s="119">
        <f t="shared" si="286"/>
        <v>69.186588312043469</v>
      </c>
      <c r="X1322" s="119">
        <f t="shared" si="287"/>
        <v>207.39610023595392</v>
      </c>
      <c r="Y1322" s="119">
        <f t="shared" si="288"/>
        <v>586.68873612881907</v>
      </c>
      <c r="Z1322" s="119">
        <f t="shared" si="289"/>
        <v>591.69145275301355</v>
      </c>
      <c r="AA1322" s="119">
        <f t="shared" si="294"/>
        <v>4.5636982056776167</v>
      </c>
      <c r="AB1322" s="119">
        <f t="shared" si="295"/>
        <v>20.759862544147815</v>
      </c>
      <c r="AC1322" s="119">
        <f t="shared" si="290"/>
        <v>598.35505572347938</v>
      </c>
      <c r="AD1322" s="119">
        <f t="shared" si="291"/>
        <v>1222.5644873842975</v>
      </c>
      <c r="AE1322" s="119">
        <f t="shared" si="292"/>
        <v>136.22861430853601</v>
      </c>
      <c r="AF1322" s="138">
        <f t="shared" ref="AF1322:AF1385" si="418">SUM(P1322:AE1322)-M1322</f>
        <v>0</v>
      </c>
      <c r="AH1322" s="144" t="s">
        <v>2358</v>
      </c>
      <c r="AI1322" s="122" t="s">
        <v>2357</v>
      </c>
    </row>
    <row r="1323" spans="1:35" s="122" customFormat="1" ht="11.25" customHeight="1" x14ac:dyDescent="0.2">
      <c r="A1323" s="96" t="s">
        <v>89</v>
      </c>
      <c r="B1323" s="98">
        <v>300000004328</v>
      </c>
      <c r="C1323" s="99" t="s">
        <v>2113</v>
      </c>
      <c r="D1323" s="100" t="s">
        <v>88</v>
      </c>
      <c r="E1323" s="100" t="s">
        <v>87</v>
      </c>
      <c r="F1323" s="103" t="s">
        <v>88</v>
      </c>
      <c r="G1323" s="100" t="s">
        <v>88</v>
      </c>
      <c r="H1323" s="97">
        <v>0</v>
      </c>
      <c r="I1323" s="97">
        <v>0</v>
      </c>
      <c r="J1323" s="97">
        <v>61910.42</v>
      </c>
      <c r="K1323" s="97">
        <v>388318.18</v>
      </c>
      <c r="L1323" s="119">
        <f t="shared" si="417"/>
        <v>0</v>
      </c>
      <c r="M1323" s="119">
        <f>IF(AND(D1323="да",G1323="нет",F1323="нет"),K1323/SUMIFS($K$22:$K$4031,$D$22:$D$4031,"да",$G$22:$G$4031,"нет",$F$22:$F$4031,"нет")*'Велич. кап. %'!$G$5,0)</f>
        <v>0</v>
      </c>
      <c r="N1323" s="120" t="s">
        <v>46</v>
      </c>
      <c r="O1323" s="121">
        <f t="shared" si="296"/>
        <v>0</v>
      </c>
      <c r="P1323" s="119">
        <f t="shared" si="297"/>
        <v>0</v>
      </c>
      <c r="Q1323" s="119">
        <f t="shared" si="298"/>
        <v>0</v>
      </c>
      <c r="R1323" s="119">
        <f t="shared" si="299"/>
        <v>0</v>
      </c>
      <c r="S1323" s="119">
        <f t="shared" si="300"/>
        <v>0</v>
      </c>
      <c r="T1323" s="119">
        <f t="shared" si="301"/>
        <v>0</v>
      </c>
      <c r="U1323" s="119">
        <f t="shared" si="302"/>
        <v>0</v>
      </c>
      <c r="V1323" s="119">
        <f t="shared" si="303"/>
        <v>0</v>
      </c>
      <c r="W1323" s="119">
        <f t="shared" ref="W1323:W1386" si="419">O1323*$W$21</f>
        <v>0</v>
      </c>
      <c r="X1323" s="119">
        <f t="shared" ref="X1323:X1386" si="420">O1323*$X$21</f>
        <v>0</v>
      </c>
      <c r="Y1323" s="119">
        <f t="shared" ref="Y1323:Y1386" si="421">O1323*$Y$21</f>
        <v>0</v>
      </c>
      <c r="Z1323" s="119">
        <f t="shared" ref="Z1323:Z1386" si="422">O1323*$Z$21</f>
        <v>0</v>
      </c>
      <c r="AA1323" s="119">
        <f t="shared" si="294"/>
        <v>0</v>
      </c>
      <c r="AB1323" s="119">
        <f t="shared" si="295"/>
        <v>0</v>
      </c>
      <c r="AC1323" s="119">
        <f t="shared" ref="AC1323:AC1386" si="423">O1323*$AC$21</f>
        <v>0</v>
      </c>
      <c r="AD1323" s="119">
        <f t="shared" ref="AD1323:AD1386" si="424">O1323*$AD$21</f>
        <v>0</v>
      </c>
      <c r="AE1323" s="119">
        <f t="shared" ref="AE1323:AE1386" si="425">O1323*$AE$21</f>
        <v>0</v>
      </c>
      <c r="AF1323" s="138">
        <f t="shared" si="418"/>
        <v>0</v>
      </c>
      <c r="AH1323" s="144" t="s">
        <v>2358</v>
      </c>
      <c r="AI1323" s="122" t="s">
        <v>2356</v>
      </c>
    </row>
    <row r="1324" spans="1:35" s="122" customFormat="1" ht="11.25" customHeight="1" x14ac:dyDescent="0.2">
      <c r="A1324" s="96" t="s">
        <v>89</v>
      </c>
      <c r="B1324" s="98">
        <v>300000004643</v>
      </c>
      <c r="C1324" s="99" t="s">
        <v>3002</v>
      </c>
      <c r="D1324" s="100" t="s">
        <v>87</v>
      </c>
      <c r="E1324" s="100" t="s">
        <v>87</v>
      </c>
      <c r="F1324" s="103" t="s">
        <v>88</v>
      </c>
      <c r="G1324" s="100" t="s">
        <v>88</v>
      </c>
      <c r="H1324" s="97">
        <v>0</v>
      </c>
      <c r="I1324" s="97">
        <v>0</v>
      </c>
      <c r="J1324" s="97">
        <v>179545.71</v>
      </c>
      <c r="K1324" s="97">
        <v>179545.71</v>
      </c>
      <c r="L1324" s="119">
        <f t="shared" si="417"/>
        <v>179545.71</v>
      </c>
      <c r="M1324" s="119">
        <f>IF(AND(D1324="да",G1324="нет",F1324="нет"),K1324/SUMIFS($K$22:$K$4031,$D$22:$D$4031,"да",$G$22:$G$4031,"нет",$F$22:$F$4031,"нет")*'Велич. кап. %'!$G$5,0)</f>
        <v>2876.7235852418275</v>
      </c>
      <c r="N1324" s="120" t="s">
        <v>46</v>
      </c>
      <c r="O1324" s="121">
        <f t="shared" si="296"/>
        <v>1.6468780894483121E-4</v>
      </c>
      <c r="P1324" s="119">
        <f t="shared" si="297"/>
        <v>165.42851033721129</v>
      </c>
      <c r="Q1324" s="119">
        <f t="shared" si="298"/>
        <v>99.257106202326767</v>
      </c>
      <c r="R1324" s="119">
        <f t="shared" si="299"/>
        <v>165.42851033721129</v>
      </c>
      <c r="S1324" s="119">
        <f t="shared" si="300"/>
        <v>66.171404134884511</v>
      </c>
      <c r="T1324" s="119">
        <f t="shared" si="301"/>
        <v>198.51421240465353</v>
      </c>
      <c r="U1324" s="119">
        <f t="shared" si="302"/>
        <v>333.94455145065382</v>
      </c>
      <c r="V1324" s="119">
        <f t="shared" si="303"/>
        <v>192.89675825793404</v>
      </c>
      <c r="W1324" s="119">
        <f t="shared" si="419"/>
        <v>33.312492379851918</v>
      </c>
      <c r="X1324" s="119">
        <f t="shared" si="420"/>
        <v>99.85867459688825</v>
      </c>
      <c r="Y1324" s="119">
        <f t="shared" si="421"/>
        <v>282.48341952473697</v>
      </c>
      <c r="Z1324" s="119">
        <f t="shared" si="422"/>
        <v>284.89216612560131</v>
      </c>
      <c r="AA1324" s="119">
        <f t="shared" si="294"/>
        <v>2.1973646252783303</v>
      </c>
      <c r="AB1324" s="119">
        <f t="shared" si="295"/>
        <v>9.9956187995515808</v>
      </c>
      <c r="AC1324" s="119">
        <f t="shared" si="423"/>
        <v>288.10060909976312</v>
      </c>
      <c r="AD1324" s="119">
        <f t="shared" si="424"/>
        <v>588.64978261657689</v>
      </c>
      <c r="AE1324" s="119">
        <f t="shared" si="425"/>
        <v>65.592404348704278</v>
      </c>
      <c r="AF1324" s="138">
        <f t="shared" si="418"/>
        <v>0</v>
      </c>
      <c r="AH1324" s="144" t="s">
        <v>2358</v>
      </c>
      <c r="AI1324" s="122" t="s">
        <v>2357</v>
      </c>
    </row>
    <row r="1325" spans="1:35" s="122" customFormat="1" ht="11.25" customHeight="1" x14ac:dyDescent="0.2">
      <c r="A1325" s="96" t="s">
        <v>89</v>
      </c>
      <c r="B1325" s="98">
        <v>300000004689</v>
      </c>
      <c r="C1325" s="99" t="s">
        <v>3003</v>
      </c>
      <c r="D1325" s="100" t="s">
        <v>87</v>
      </c>
      <c r="E1325" s="100" t="s">
        <v>87</v>
      </c>
      <c r="F1325" s="103" t="s">
        <v>88</v>
      </c>
      <c r="G1325" s="100" t="s">
        <v>88</v>
      </c>
      <c r="H1325" s="97">
        <v>0</v>
      </c>
      <c r="I1325" s="97">
        <v>0</v>
      </c>
      <c r="J1325" s="97">
        <v>591929.13</v>
      </c>
      <c r="K1325" s="97">
        <v>591929.13</v>
      </c>
      <c r="L1325" s="119">
        <f t="shared" si="417"/>
        <v>591929.13</v>
      </c>
      <c r="M1325" s="119">
        <f>IF(AND(D1325="да",G1325="нет",F1325="нет"),K1325/SUMIFS($K$22:$K$4031,$D$22:$D$4031,"да",$G$22:$G$4031,"нет",$F$22:$F$4031,"нет")*'Велич. кап. %'!$G$5,0)</f>
        <v>9484.0277111754767</v>
      </c>
      <c r="N1325" s="120" t="s">
        <v>46</v>
      </c>
      <c r="O1325" s="121">
        <f t="shared" si="296"/>
        <v>5.4294536734027319E-4</v>
      </c>
      <c r="P1325" s="119">
        <f t="shared" si="297"/>
        <v>545.38732337910767</v>
      </c>
      <c r="Q1325" s="119">
        <f t="shared" si="298"/>
        <v>327.23239402746464</v>
      </c>
      <c r="R1325" s="119">
        <f t="shared" si="299"/>
        <v>545.38732337910767</v>
      </c>
      <c r="S1325" s="119">
        <f t="shared" si="300"/>
        <v>218.15492935164306</v>
      </c>
      <c r="T1325" s="119">
        <f t="shared" si="301"/>
        <v>654.46478805492927</v>
      </c>
      <c r="U1325" s="119">
        <f t="shared" si="302"/>
        <v>1100.95366694323</v>
      </c>
      <c r="V1325" s="119">
        <f t="shared" si="303"/>
        <v>635.94507657932468</v>
      </c>
      <c r="W1325" s="119">
        <f t="shared" si="419"/>
        <v>109.82515055657623</v>
      </c>
      <c r="X1325" s="119">
        <f t="shared" si="420"/>
        <v>329.21565420354051</v>
      </c>
      <c r="Y1325" s="119">
        <f t="shared" si="421"/>
        <v>931.29579514154136</v>
      </c>
      <c r="Z1325" s="119">
        <f t="shared" si="422"/>
        <v>939.23698894583822</v>
      </c>
      <c r="AA1325" s="119">
        <f t="shared" si="294"/>
        <v>7.2443063715294453</v>
      </c>
      <c r="AB1325" s="119">
        <f t="shared" si="295"/>
        <v>32.953713791491943</v>
      </c>
      <c r="AC1325" s="119">
        <f t="shared" si="423"/>
        <v>949.81463437301227</v>
      </c>
      <c r="AD1325" s="119">
        <f t="shared" si="424"/>
        <v>1940.6698923573249</v>
      </c>
      <c r="AE1325" s="119">
        <f t="shared" si="425"/>
        <v>216.2460737198162</v>
      </c>
      <c r="AF1325" s="138">
        <f t="shared" si="418"/>
        <v>0</v>
      </c>
      <c r="AH1325" s="144" t="s">
        <v>2358</v>
      </c>
      <c r="AI1325" s="122" t="s">
        <v>2357</v>
      </c>
    </row>
    <row r="1326" spans="1:35" s="122" customFormat="1" ht="11.25" customHeight="1" x14ac:dyDescent="0.2">
      <c r="A1326" s="96" t="s">
        <v>89</v>
      </c>
      <c r="B1326" s="98" t="s">
        <v>3004</v>
      </c>
      <c r="C1326" s="99" t="s">
        <v>3005</v>
      </c>
      <c r="D1326" s="100" t="s">
        <v>87</v>
      </c>
      <c r="E1326" s="100" t="s">
        <v>87</v>
      </c>
      <c r="F1326" s="103" t="s">
        <v>88</v>
      </c>
      <c r="G1326" s="100" t="s">
        <v>88</v>
      </c>
      <c r="H1326" s="97">
        <v>0</v>
      </c>
      <c r="I1326" s="97">
        <v>0</v>
      </c>
      <c r="J1326" s="97">
        <v>120402.01</v>
      </c>
      <c r="K1326" s="97">
        <v>120402.01</v>
      </c>
      <c r="L1326" s="119">
        <f t="shared" si="417"/>
        <v>120402.01</v>
      </c>
      <c r="M1326" s="119">
        <f>IF(AND(D1326="да",G1326="нет",F1326="нет"),K1326/SUMIFS($K$22:$K$4031,$D$22:$D$4031,"да",$G$22:$G$4031,"нет",$F$22:$F$4031,"нет")*'Велич. кап. %'!$G$5,0)</f>
        <v>1929.1093163825656</v>
      </c>
      <c r="N1326" s="120" t="s">
        <v>46</v>
      </c>
      <c r="O1326" s="121">
        <f t="shared" si="296"/>
        <v>1.1043841269977243E-4</v>
      </c>
      <c r="P1326" s="119">
        <f t="shared" si="297"/>
        <v>110.93512151254419</v>
      </c>
      <c r="Q1326" s="119">
        <f t="shared" si="298"/>
        <v>66.561072907526508</v>
      </c>
      <c r="R1326" s="119">
        <f t="shared" si="299"/>
        <v>110.93512151254419</v>
      </c>
      <c r="S1326" s="119">
        <f t="shared" si="300"/>
        <v>44.37404860501767</v>
      </c>
      <c r="T1326" s="119">
        <f t="shared" si="301"/>
        <v>133.12214581505302</v>
      </c>
      <c r="U1326" s="119">
        <f t="shared" si="302"/>
        <v>223.94071806676493</v>
      </c>
      <c r="V1326" s="119">
        <f t="shared" si="303"/>
        <v>129.35512308670232</v>
      </c>
      <c r="W1326" s="119">
        <f t="shared" si="419"/>
        <v>22.339108189462475</v>
      </c>
      <c r="X1326" s="119">
        <f t="shared" si="420"/>
        <v>66.96448017277207</v>
      </c>
      <c r="Y1326" s="119">
        <f t="shared" si="421"/>
        <v>189.43126796207818</v>
      </c>
      <c r="Z1326" s="119">
        <f t="shared" si="422"/>
        <v>191.04655541352847</v>
      </c>
      <c r="AA1326" s="119">
        <f t="shared" si="294"/>
        <v>1.4735362799055893</v>
      </c>
      <c r="AB1326" s="119">
        <f t="shared" si="295"/>
        <v>6.7029871928424107</v>
      </c>
      <c r="AC1326" s="119">
        <f t="shared" si="423"/>
        <v>193.1981132706305</v>
      </c>
      <c r="AD1326" s="119">
        <f t="shared" si="424"/>
        <v>394.74414071546971</v>
      </c>
      <c r="AE1326" s="119">
        <f t="shared" si="425"/>
        <v>43.985775679723766</v>
      </c>
      <c r="AF1326" s="138">
        <f t="shared" si="418"/>
        <v>0</v>
      </c>
      <c r="AH1326" s="144" t="s">
        <v>2358</v>
      </c>
      <c r="AI1326" s="122" t="s">
        <v>2357</v>
      </c>
    </row>
    <row r="1327" spans="1:35" s="122" customFormat="1" ht="11.25" customHeight="1" x14ac:dyDescent="0.2">
      <c r="A1327" s="96" t="s">
        <v>89</v>
      </c>
      <c r="B1327" s="98">
        <v>300000003843</v>
      </c>
      <c r="C1327" s="99" t="s">
        <v>2114</v>
      </c>
      <c r="D1327" s="100" t="s">
        <v>88</v>
      </c>
      <c r="E1327" s="100" t="s">
        <v>87</v>
      </c>
      <c r="F1327" s="103" t="s">
        <v>88</v>
      </c>
      <c r="G1327" s="100" t="s">
        <v>88</v>
      </c>
      <c r="H1327" s="97">
        <v>0</v>
      </c>
      <c r="I1327" s="97">
        <v>0</v>
      </c>
      <c r="J1327" s="97">
        <v>65000.05</v>
      </c>
      <c r="K1327" s="97">
        <v>250946.78</v>
      </c>
      <c r="L1327" s="119">
        <f t="shared" si="417"/>
        <v>0</v>
      </c>
      <c r="M1327" s="119">
        <f>IF(AND(D1327="да",G1327="нет",F1327="нет"),K1327/SUMIFS($K$22:$K$4031,$D$22:$D$4031,"да",$G$22:$G$4031,"нет",$F$22:$F$4031,"нет")*'Велич. кап. %'!$G$5,0)</f>
        <v>0</v>
      </c>
      <c r="N1327" s="120" t="s">
        <v>46</v>
      </c>
      <c r="O1327" s="121">
        <f t="shared" si="296"/>
        <v>0</v>
      </c>
      <c r="P1327" s="119">
        <f t="shared" si="297"/>
        <v>0</v>
      </c>
      <c r="Q1327" s="119">
        <f t="shared" si="298"/>
        <v>0</v>
      </c>
      <c r="R1327" s="119">
        <f t="shared" si="299"/>
        <v>0</v>
      </c>
      <c r="S1327" s="119">
        <f t="shared" si="300"/>
        <v>0</v>
      </c>
      <c r="T1327" s="119">
        <f t="shared" si="301"/>
        <v>0</v>
      </c>
      <c r="U1327" s="119">
        <f t="shared" si="302"/>
        <v>0</v>
      </c>
      <c r="V1327" s="119">
        <f t="shared" si="303"/>
        <v>0</v>
      </c>
      <c r="W1327" s="119">
        <f t="shared" si="419"/>
        <v>0</v>
      </c>
      <c r="X1327" s="119">
        <f t="shared" si="420"/>
        <v>0</v>
      </c>
      <c r="Y1327" s="119">
        <f t="shared" si="421"/>
        <v>0</v>
      </c>
      <c r="Z1327" s="119">
        <f t="shared" si="422"/>
        <v>0</v>
      </c>
      <c r="AA1327" s="119">
        <f t="shared" si="294"/>
        <v>0</v>
      </c>
      <c r="AB1327" s="119">
        <f t="shared" si="295"/>
        <v>0</v>
      </c>
      <c r="AC1327" s="119">
        <f t="shared" si="423"/>
        <v>0</v>
      </c>
      <c r="AD1327" s="119">
        <f t="shared" si="424"/>
        <v>0</v>
      </c>
      <c r="AE1327" s="119">
        <f t="shared" si="425"/>
        <v>0</v>
      </c>
      <c r="AF1327" s="138">
        <f t="shared" si="418"/>
        <v>0</v>
      </c>
      <c r="AH1327" s="144" t="s">
        <v>2358</v>
      </c>
      <c r="AI1327" s="122" t="s">
        <v>2356</v>
      </c>
    </row>
    <row r="1328" spans="1:35" s="122" customFormat="1" ht="11.25" customHeight="1" x14ac:dyDescent="0.2">
      <c r="A1328" s="96" t="s">
        <v>89</v>
      </c>
      <c r="B1328" s="98" t="s">
        <v>3006</v>
      </c>
      <c r="C1328" s="99" t="s">
        <v>3007</v>
      </c>
      <c r="D1328" s="100" t="s">
        <v>87</v>
      </c>
      <c r="E1328" s="100" t="s">
        <v>87</v>
      </c>
      <c r="F1328" s="103" t="s">
        <v>88</v>
      </c>
      <c r="G1328" s="100" t="s">
        <v>88</v>
      </c>
      <c r="H1328" s="97">
        <v>0</v>
      </c>
      <c r="I1328" s="97">
        <v>0</v>
      </c>
      <c r="J1328" s="97">
        <v>175111.87</v>
      </c>
      <c r="K1328" s="97">
        <v>217462.47</v>
      </c>
      <c r="L1328" s="119">
        <f t="shared" si="417"/>
        <v>217462.47</v>
      </c>
      <c r="M1328" s="119">
        <f>IF(AND(D1328="да",G1328="нет",F1328="нет"),K1328/SUMIFS($K$22:$K$4031,$D$22:$D$4031,"да",$G$22:$G$4031,"нет",$F$22:$F$4031,"нет")*'Велич. кап. %'!$G$5,0)</f>
        <v>3484.2348299713949</v>
      </c>
      <c r="N1328" s="120" t="s">
        <v>46</v>
      </c>
      <c r="O1328" s="121">
        <f t="shared" si="296"/>
        <v>1.9946685282556232E-4</v>
      </c>
      <c r="P1328" s="119">
        <f t="shared" si="297"/>
        <v>200.36397676307891</v>
      </c>
      <c r="Q1328" s="119">
        <f t="shared" si="298"/>
        <v>120.21838605784734</v>
      </c>
      <c r="R1328" s="119">
        <f t="shared" si="299"/>
        <v>200.36397676307891</v>
      </c>
      <c r="S1328" s="119">
        <f t="shared" si="300"/>
        <v>80.145590705231555</v>
      </c>
      <c r="T1328" s="119">
        <f t="shared" si="301"/>
        <v>240.43677211569468</v>
      </c>
      <c r="U1328" s="119">
        <f t="shared" si="302"/>
        <v>404.46751415837934</v>
      </c>
      <c r="V1328" s="119">
        <f t="shared" si="303"/>
        <v>233.63301471120218</v>
      </c>
      <c r="W1328" s="119">
        <f t="shared" si="419"/>
        <v>40.347479618303197</v>
      </c>
      <c r="X1328" s="119">
        <f t="shared" si="420"/>
        <v>120.94699466094497</v>
      </c>
      <c r="Y1328" s="119">
        <f t="shared" si="421"/>
        <v>342.1387352774708</v>
      </c>
      <c r="Z1328" s="119">
        <f t="shared" si="422"/>
        <v>345.05616496948659</v>
      </c>
      <c r="AA1328" s="119">
        <f t="shared" si="294"/>
        <v>2.6614077212073193</v>
      </c>
      <c r="AB1328" s="119">
        <f t="shared" si="295"/>
        <v>12.106510110037839</v>
      </c>
      <c r="AC1328" s="119">
        <f t="shared" si="423"/>
        <v>348.94217223758216</v>
      </c>
      <c r="AD1328" s="119">
        <f t="shared" si="424"/>
        <v>712.96181731528907</v>
      </c>
      <c r="AE1328" s="119">
        <f t="shared" si="425"/>
        <v>79.444316786560776</v>
      </c>
      <c r="AF1328" s="138">
        <f t="shared" si="418"/>
        <v>0</v>
      </c>
      <c r="AH1328" s="144" t="s">
        <v>2358</v>
      </c>
      <c r="AI1328" s="122" t="s">
        <v>2356</v>
      </c>
    </row>
    <row r="1329" spans="1:35" s="122" customFormat="1" ht="11.25" customHeight="1" x14ac:dyDescent="0.2">
      <c r="A1329" s="96" t="s">
        <v>89</v>
      </c>
      <c r="B1329" s="98" t="s">
        <v>2333</v>
      </c>
      <c r="C1329" s="99" t="s">
        <v>2334</v>
      </c>
      <c r="D1329" s="100" t="s">
        <v>87</v>
      </c>
      <c r="E1329" s="100" t="s">
        <v>87</v>
      </c>
      <c r="F1329" s="103" t="s">
        <v>88</v>
      </c>
      <c r="G1329" s="100" t="s">
        <v>88</v>
      </c>
      <c r="H1329" s="97">
        <v>0</v>
      </c>
      <c r="I1329" s="97">
        <v>0</v>
      </c>
      <c r="J1329" s="97">
        <v>63672.83</v>
      </c>
      <c r="K1329" s="97">
        <v>273640.15999999997</v>
      </c>
      <c r="L1329" s="119">
        <f t="shared" si="417"/>
        <v>273640.15999999997</v>
      </c>
      <c r="M1329" s="119">
        <f>IF(AND(D1329="да",G1329="нет",F1329="нет"),K1329/SUMIFS($K$22:$K$4031,$D$22:$D$4031,"да",$G$22:$G$4031,"нет",$F$22:$F$4031,"нет")*'Велич. кап. %'!$G$5,0)</f>
        <v>4384.3269891625214</v>
      </c>
      <c r="N1329" s="120" t="s">
        <v>46</v>
      </c>
      <c r="O1329" s="121">
        <f t="shared" si="296"/>
        <v>2.5099568455137712E-4</v>
      </c>
      <c r="P1329" s="119">
        <f t="shared" si="297"/>
        <v>252.1245650326936</v>
      </c>
      <c r="Q1329" s="119">
        <f t="shared" si="298"/>
        <v>151.27473901961616</v>
      </c>
      <c r="R1329" s="119">
        <f t="shared" si="299"/>
        <v>252.1245650326936</v>
      </c>
      <c r="S1329" s="119">
        <f t="shared" si="300"/>
        <v>100.84982601307743</v>
      </c>
      <c r="T1329" s="119">
        <f t="shared" si="301"/>
        <v>302.54947803923233</v>
      </c>
      <c r="U1329" s="119">
        <f t="shared" si="302"/>
        <v>508.95474188765149</v>
      </c>
      <c r="V1329" s="119">
        <f t="shared" si="303"/>
        <v>293.98808689543398</v>
      </c>
      <c r="W1329" s="119">
        <f t="shared" si="419"/>
        <v>50.770557229250748</v>
      </c>
      <c r="X1329" s="119">
        <f t="shared" si="420"/>
        <v>152.19157112737716</v>
      </c>
      <c r="Y1329" s="119">
        <f t="shared" si="421"/>
        <v>430.52439468532077</v>
      </c>
      <c r="Z1329" s="119">
        <f t="shared" si="422"/>
        <v>434.19549217497939</v>
      </c>
      <c r="AA1329" s="119">
        <f t="shared" si="294"/>
        <v>3.3489366448215456</v>
      </c>
      <c r="AB1329" s="119">
        <f t="shared" si="295"/>
        <v>15.234018833467546</v>
      </c>
      <c r="AC1329" s="119">
        <f t="shared" si="423"/>
        <v>439.08538260344193</v>
      </c>
      <c r="AD1329" s="119">
        <f t="shared" si="424"/>
        <v>897.14324390800141</v>
      </c>
      <c r="AE1329" s="119">
        <f t="shared" si="425"/>
        <v>99.967390035463012</v>
      </c>
      <c r="AF1329" s="138">
        <f t="shared" si="418"/>
        <v>0</v>
      </c>
      <c r="AH1329" s="144" t="s">
        <v>2358</v>
      </c>
      <c r="AI1329" s="122" t="s">
        <v>2357</v>
      </c>
    </row>
    <row r="1330" spans="1:35" s="122" customFormat="1" ht="11.25" customHeight="1" x14ac:dyDescent="0.2">
      <c r="A1330" s="96" t="s">
        <v>89</v>
      </c>
      <c r="B1330" s="98">
        <v>300000003491</v>
      </c>
      <c r="C1330" s="99" t="s">
        <v>2115</v>
      </c>
      <c r="D1330" s="100" t="s">
        <v>88</v>
      </c>
      <c r="E1330" s="100" t="s">
        <v>87</v>
      </c>
      <c r="F1330" s="103" t="s">
        <v>88</v>
      </c>
      <c r="G1330" s="100" t="s">
        <v>88</v>
      </c>
      <c r="H1330" s="97">
        <v>0</v>
      </c>
      <c r="I1330" s="97">
        <v>0</v>
      </c>
      <c r="J1330" s="97">
        <v>68563.89</v>
      </c>
      <c r="K1330" s="97">
        <v>132214.51999999999</v>
      </c>
      <c r="L1330" s="119">
        <f t="shared" si="417"/>
        <v>0</v>
      </c>
      <c r="M1330" s="119">
        <f>IF(AND(D1330="да",G1330="нет",F1330="нет"),K1330/SUMIFS($K$22:$K$4031,$D$22:$D$4031,"да",$G$22:$G$4031,"нет",$F$22:$F$4031,"нет")*'Велич. кап. %'!$G$5,0)</f>
        <v>0</v>
      </c>
      <c r="N1330" s="120" t="s">
        <v>46</v>
      </c>
      <c r="O1330" s="121">
        <f t="shared" si="296"/>
        <v>0</v>
      </c>
      <c r="P1330" s="119">
        <f t="shared" si="297"/>
        <v>0</v>
      </c>
      <c r="Q1330" s="119">
        <f t="shared" si="298"/>
        <v>0</v>
      </c>
      <c r="R1330" s="119">
        <f t="shared" si="299"/>
        <v>0</v>
      </c>
      <c r="S1330" s="119">
        <f t="shared" si="300"/>
        <v>0</v>
      </c>
      <c r="T1330" s="119">
        <f t="shared" si="301"/>
        <v>0</v>
      </c>
      <c r="U1330" s="119">
        <f t="shared" si="302"/>
        <v>0</v>
      </c>
      <c r="V1330" s="119">
        <f t="shared" si="303"/>
        <v>0</v>
      </c>
      <c r="W1330" s="119">
        <f t="shared" si="419"/>
        <v>0</v>
      </c>
      <c r="X1330" s="119">
        <f t="shared" si="420"/>
        <v>0</v>
      </c>
      <c r="Y1330" s="119">
        <f t="shared" si="421"/>
        <v>0</v>
      </c>
      <c r="Z1330" s="119">
        <f t="shared" si="422"/>
        <v>0</v>
      </c>
      <c r="AA1330" s="119">
        <f t="shared" si="294"/>
        <v>0</v>
      </c>
      <c r="AB1330" s="119">
        <f t="shared" si="295"/>
        <v>0</v>
      </c>
      <c r="AC1330" s="119">
        <f t="shared" si="423"/>
        <v>0</v>
      </c>
      <c r="AD1330" s="119">
        <f t="shared" si="424"/>
        <v>0</v>
      </c>
      <c r="AE1330" s="119">
        <f t="shared" si="425"/>
        <v>0</v>
      </c>
      <c r="AF1330" s="138">
        <f t="shared" si="418"/>
        <v>0</v>
      </c>
      <c r="AH1330" s="144" t="s">
        <v>2358</v>
      </c>
      <c r="AI1330" s="122" t="s">
        <v>2356</v>
      </c>
    </row>
    <row r="1331" spans="1:35" s="122" customFormat="1" ht="11.25" customHeight="1" x14ac:dyDescent="0.2">
      <c r="A1331" s="96" t="s">
        <v>89</v>
      </c>
      <c r="B1331" s="98">
        <v>300000002738</v>
      </c>
      <c r="C1331" s="99" t="s">
        <v>2116</v>
      </c>
      <c r="D1331" s="100" t="s">
        <v>88</v>
      </c>
      <c r="E1331" s="100" t="s">
        <v>87</v>
      </c>
      <c r="F1331" s="103" t="s">
        <v>88</v>
      </c>
      <c r="G1331" s="100" t="s">
        <v>88</v>
      </c>
      <c r="H1331" s="97">
        <v>0</v>
      </c>
      <c r="I1331" s="97">
        <v>0</v>
      </c>
      <c r="J1331" s="97">
        <v>2671.95</v>
      </c>
      <c r="K1331" s="97">
        <v>1011413.95</v>
      </c>
      <c r="L1331" s="119">
        <f t="shared" si="417"/>
        <v>0</v>
      </c>
      <c r="M1331" s="119">
        <f>IF(AND(D1331="да",G1331="нет",F1331="нет"),K1331/SUMIFS($K$22:$K$4031,$D$22:$D$4031,"да",$G$22:$G$4031,"нет",$F$22:$F$4031,"нет")*'Велич. кап. %'!$G$5,0)</f>
        <v>0</v>
      </c>
      <c r="N1331" s="120" t="s">
        <v>46</v>
      </c>
      <c r="O1331" s="121">
        <f t="shared" si="296"/>
        <v>0</v>
      </c>
      <c r="P1331" s="119">
        <f t="shared" si="297"/>
        <v>0</v>
      </c>
      <c r="Q1331" s="119">
        <f t="shared" si="298"/>
        <v>0</v>
      </c>
      <c r="R1331" s="119">
        <f t="shared" si="299"/>
        <v>0</v>
      </c>
      <c r="S1331" s="119">
        <f t="shared" si="300"/>
        <v>0</v>
      </c>
      <c r="T1331" s="119">
        <f t="shared" si="301"/>
        <v>0</v>
      </c>
      <c r="U1331" s="119">
        <f t="shared" si="302"/>
        <v>0</v>
      </c>
      <c r="V1331" s="119">
        <f t="shared" si="303"/>
        <v>0</v>
      </c>
      <c r="W1331" s="119">
        <f t="shared" si="419"/>
        <v>0</v>
      </c>
      <c r="X1331" s="119">
        <f t="shared" si="420"/>
        <v>0</v>
      </c>
      <c r="Y1331" s="119">
        <f t="shared" si="421"/>
        <v>0</v>
      </c>
      <c r="Z1331" s="119">
        <f t="shared" si="422"/>
        <v>0</v>
      </c>
      <c r="AA1331" s="119">
        <f t="shared" si="294"/>
        <v>0</v>
      </c>
      <c r="AB1331" s="119">
        <f t="shared" si="295"/>
        <v>0</v>
      </c>
      <c r="AC1331" s="119">
        <f t="shared" si="423"/>
        <v>0</v>
      </c>
      <c r="AD1331" s="119">
        <f t="shared" si="424"/>
        <v>0</v>
      </c>
      <c r="AE1331" s="119">
        <f t="shared" si="425"/>
        <v>0</v>
      </c>
      <c r="AF1331" s="138">
        <f t="shared" si="418"/>
        <v>0</v>
      </c>
      <c r="AH1331" s="144" t="s">
        <v>2358</v>
      </c>
      <c r="AI1331" s="122" t="s">
        <v>2356</v>
      </c>
    </row>
    <row r="1332" spans="1:35" s="122" customFormat="1" ht="11.25" customHeight="1" x14ac:dyDescent="0.2">
      <c r="A1332" s="96" t="s">
        <v>89</v>
      </c>
      <c r="B1332" s="98">
        <v>300000003302</v>
      </c>
      <c r="C1332" s="99" t="s">
        <v>2117</v>
      </c>
      <c r="D1332" s="100" t="s">
        <v>88</v>
      </c>
      <c r="E1332" s="100" t="s">
        <v>87</v>
      </c>
      <c r="F1332" s="103" t="s">
        <v>88</v>
      </c>
      <c r="G1332" s="100" t="s">
        <v>88</v>
      </c>
      <c r="H1332" s="97">
        <v>0</v>
      </c>
      <c r="I1332" s="97">
        <v>0</v>
      </c>
      <c r="J1332" s="97">
        <v>40705.120000000003</v>
      </c>
      <c r="K1332" s="97">
        <v>333968.15999999997</v>
      </c>
      <c r="L1332" s="119">
        <f t="shared" si="417"/>
        <v>0</v>
      </c>
      <c r="M1332" s="119">
        <f>IF(AND(D1332="да",G1332="нет",F1332="нет"),K1332/SUMIFS($K$22:$K$4031,$D$22:$D$4031,"да",$G$22:$G$4031,"нет",$F$22:$F$4031,"нет")*'Велич. кап. %'!$G$5,0)</f>
        <v>0</v>
      </c>
      <c r="N1332" s="120" t="s">
        <v>46</v>
      </c>
      <c r="O1332" s="121">
        <f t="shared" si="296"/>
        <v>0</v>
      </c>
      <c r="P1332" s="119">
        <f t="shared" si="297"/>
        <v>0</v>
      </c>
      <c r="Q1332" s="119">
        <f t="shared" si="298"/>
        <v>0</v>
      </c>
      <c r="R1332" s="119">
        <f t="shared" si="299"/>
        <v>0</v>
      </c>
      <c r="S1332" s="119">
        <f t="shared" si="300"/>
        <v>0</v>
      </c>
      <c r="T1332" s="119">
        <f t="shared" si="301"/>
        <v>0</v>
      </c>
      <c r="U1332" s="119">
        <f t="shared" si="302"/>
        <v>0</v>
      </c>
      <c r="V1332" s="119">
        <f t="shared" si="303"/>
        <v>0</v>
      </c>
      <c r="W1332" s="119">
        <f t="shared" si="419"/>
        <v>0</v>
      </c>
      <c r="X1332" s="119">
        <f t="shared" si="420"/>
        <v>0</v>
      </c>
      <c r="Y1332" s="119">
        <f t="shared" si="421"/>
        <v>0</v>
      </c>
      <c r="Z1332" s="119">
        <f t="shared" si="422"/>
        <v>0</v>
      </c>
      <c r="AA1332" s="119">
        <f t="shared" si="294"/>
        <v>0</v>
      </c>
      <c r="AB1332" s="119">
        <f t="shared" si="295"/>
        <v>0</v>
      </c>
      <c r="AC1332" s="119">
        <f t="shared" si="423"/>
        <v>0</v>
      </c>
      <c r="AD1332" s="119">
        <f t="shared" si="424"/>
        <v>0</v>
      </c>
      <c r="AE1332" s="119">
        <f t="shared" si="425"/>
        <v>0</v>
      </c>
      <c r="AF1332" s="138">
        <f t="shared" si="418"/>
        <v>0</v>
      </c>
      <c r="AH1332" s="144" t="s">
        <v>2358</v>
      </c>
      <c r="AI1332" s="122" t="s">
        <v>2356</v>
      </c>
    </row>
    <row r="1333" spans="1:35" s="122" customFormat="1" ht="11.25" customHeight="1" x14ac:dyDescent="0.2">
      <c r="A1333" s="96" t="s">
        <v>89</v>
      </c>
      <c r="B1333" s="98" t="s">
        <v>3008</v>
      </c>
      <c r="C1333" s="99" t="s">
        <v>3009</v>
      </c>
      <c r="D1333" s="100" t="s">
        <v>87</v>
      </c>
      <c r="E1333" s="100" t="s">
        <v>87</v>
      </c>
      <c r="F1333" s="103" t="s">
        <v>88</v>
      </c>
      <c r="G1333" s="100" t="s">
        <v>88</v>
      </c>
      <c r="H1333" s="97">
        <v>0</v>
      </c>
      <c r="I1333" s="97">
        <v>0</v>
      </c>
      <c r="J1333" s="97">
        <v>591061.36</v>
      </c>
      <c r="K1333" s="97">
        <v>591061.36</v>
      </c>
      <c r="L1333" s="119">
        <f t="shared" si="417"/>
        <v>591061.36</v>
      </c>
      <c r="M1333" s="119">
        <f>IF(AND(D1333="да",G1333="нет",F1333="нет"),K1333/SUMIFS($K$22:$K$4031,$D$22:$D$4031,"да",$G$22:$G$4031,"нет",$F$22:$F$4031,"нет")*'Велич. кап. %'!$G$5,0)</f>
        <v>9470.1240961820295</v>
      </c>
      <c r="N1333" s="120" t="s">
        <v>46</v>
      </c>
      <c r="O1333" s="121">
        <f t="shared" si="296"/>
        <v>5.4214940769318359E-4</v>
      </c>
      <c r="P1333" s="119">
        <f t="shared" si="297"/>
        <v>544.58778381664581</v>
      </c>
      <c r="Q1333" s="119">
        <f t="shared" si="298"/>
        <v>326.75267028998746</v>
      </c>
      <c r="R1333" s="119">
        <f t="shared" si="299"/>
        <v>544.58778381664581</v>
      </c>
      <c r="S1333" s="119">
        <f t="shared" si="300"/>
        <v>217.83511352665829</v>
      </c>
      <c r="T1333" s="119">
        <f t="shared" si="301"/>
        <v>653.50534057997493</v>
      </c>
      <c r="U1333" s="119">
        <f t="shared" si="302"/>
        <v>1099.3396653421205</v>
      </c>
      <c r="V1333" s="119">
        <f t="shared" si="303"/>
        <v>635.01277906069572</v>
      </c>
      <c r="W1333" s="119">
        <f t="shared" si="419"/>
        <v>109.66414653418849</v>
      </c>
      <c r="X1333" s="119">
        <f t="shared" si="420"/>
        <v>328.73302300029462</v>
      </c>
      <c r="Y1333" s="119">
        <f t="shared" si="421"/>
        <v>929.93051252375574</v>
      </c>
      <c r="Z1333" s="119">
        <f t="shared" si="422"/>
        <v>937.86006451250694</v>
      </c>
      <c r="AA1333" s="119">
        <f t="shared" si="294"/>
        <v>7.2336861951917442</v>
      </c>
      <c r="AB1333" s="119">
        <f t="shared" si="295"/>
        <v>32.905403541552317</v>
      </c>
      <c r="AC1333" s="119">
        <f t="shared" si="423"/>
        <v>948.42220307761397</v>
      </c>
      <c r="AD1333" s="119">
        <f t="shared" si="424"/>
        <v>1937.8248640808979</v>
      </c>
      <c r="AE1333" s="119">
        <f t="shared" si="425"/>
        <v>215.92905628330004</v>
      </c>
      <c r="AF1333" s="138">
        <f t="shared" si="418"/>
        <v>0</v>
      </c>
      <c r="AH1333" s="144" t="s">
        <v>2358</v>
      </c>
      <c r="AI1333" s="122" t="s">
        <v>2357</v>
      </c>
    </row>
    <row r="1334" spans="1:35" s="122" customFormat="1" ht="11.25" customHeight="1" x14ac:dyDescent="0.2">
      <c r="A1334" s="96" t="s">
        <v>89</v>
      </c>
      <c r="B1334" s="98">
        <v>300000004522</v>
      </c>
      <c r="C1334" s="99" t="s">
        <v>2335</v>
      </c>
      <c r="D1334" s="100" t="s">
        <v>88</v>
      </c>
      <c r="E1334" s="100" t="s">
        <v>87</v>
      </c>
      <c r="F1334" s="103" t="s">
        <v>88</v>
      </c>
      <c r="G1334" s="100" t="s">
        <v>88</v>
      </c>
      <c r="H1334" s="97">
        <v>0</v>
      </c>
      <c r="I1334" s="97">
        <v>0</v>
      </c>
      <c r="J1334" s="97">
        <v>34281</v>
      </c>
      <c r="K1334" s="97">
        <v>1166121.3700000001</v>
      </c>
      <c r="L1334" s="119">
        <f t="shared" si="417"/>
        <v>0</v>
      </c>
      <c r="M1334" s="119">
        <f>IF(AND(D1334="да",G1334="нет",F1334="нет"),K1334/SUMIFS($K$22:$K$4031,$D$22:$D$4031,"да",$G$22:$G$4031,"нет",$F$22:$F$4031,"нет")*'Велич. кап. %'!$G$5,0)</f>
        <v>0</v>
      </c>
      <c r="N1334" s="120" t="s">
        <v>46</v>
      </c>
      <c r="O1334" s="121">
        <f t="shared" si="296"/>
        <v>0</v>
      </c>
      <c r="P1334" s="119">
        <f t="shared" si="297"/>
        <v>0</v>
      </c>
      <c r="Q1334" s="119">
        <f t="shared" si="298"/>
        <v>0</v>
      </c>
      <c r="R1334" s="119">
        <f t="shared" si="299"/>
        <v>0</v>
      </c>
      <c r="S1334" s="119">
        <f t="shared" si="300"/>
        <v>0</v>
      </c>
      <c r="T1334" s="119">
        <f t="shared" si="301"/>
        <v>0</v>
      </c>
      <c r="U1334" s="119">
        <f t="shared" si="302"/>
        <v>0</v>
      </c>
      <c r="V1334" s="119">
        <f t="shared" si="303"/>
        <v>0</v>
      </c>
      <c r="W1334" s="119">
        <f t="shared" si="419"/>
        <v>0</v>
      </c>
      <c r="X1334" s="119">
        <f t="shared" si="420"/>
        <v>0</v>
      </c>
      <c r="Y1334" s="119">
        <f t="shared" si="421"/>
        <v>0</v>
      </c>
      <c r="Z1334" s="119">
        <f t="shared" si="422"/>
        <v>0</v>
      </c>
      <c r="AA1334" s="119">
        <f t="shared" si="294"/>
        <v>0</v>
      </c>
      <c r="AB1334" s="119">
        <f t="shared" si="295"/>
        <v>0</v>
      </c>
      <c r="AC1334" s="119">
        <f t="shared" si="423"/>
        <v>0</v>
      </c>
      <c r="AD1334" s="119">
        <f t="shared" si="424"/>
        <v>0</v>
      </c>
      <c r="AE1334" s="119">
        <f t="shared" si="425"/>
        <v>0</v>
      </c>
      <c r="AF1334" s="138">
        <f t="shared" si="418"/>
        <v>0</v>
      </c>
      <c r="AH1334" s="144" t="s">
        <v>2358</v>
      </c>
      <c r="AI1334" s="122" t="s">
        <v>2356</v>
      </c>
    </row>
    <row r="1335" spans="1:35" s="122" customFormat="1" ht="11.25" customHeight="1" x14ac:dyDescent="0.2">
      <c r="A1335" s="96" t="s">
        <v>89</v>
      </c>
      <c r="B1335" s="98" t="s">
        <v>3010</v>
      </c>
      <c r="C1335" s="99" t="s">
        <v>3011</v>
      </c>
      <c r="D1335" s="100" t="s">
        <v>87</v>
      </c>
      <c r="E1335" s="100" t="s">
        <v>87</v>
      </c>
      <c r="F1335" s="103" t="s">
        <v>88</v>
      </c>
      <c r="G1335" s="100" t="s">
        <v>88</v>
      </c>
      <c r="H1335" s="97">
        <v>0</v>
      </c>
      <c r="I1335" s="97">
        <v>0</v>
      </c>
      <c r="J1335" s="97">
        <v>768482.87</v>
      </c>
      <c r="K1335" s="97">
        <v>828731.83</v>
      </c>
      <c r="L1335" s="119">
        <f t="shared" si="417"/>
        <v>828731.83</v>
      </c>
      <c r="M1335" s="119">
        <f>IF(AND(D1335="да",G1335="нет",F1335="нет"),K1335/SUMIFS($K$22:$K$4031,$D$22:$D$4031,"да",$G$22:$G$4031,"нет",$F$22:$F$4031,"нет")*'Велич. кап. %'!$G$5,0)</f>
        <v>13278.136254002509</v>
      </c>
      <c r="N1335" s="120" t="s">
        <v>46</v>
      </c>
      <c r="O1335" s="121">
        <f t="shared" si="296"/>
        <v>7.6015199296903472E-4</v>
      </c>
      <c r="P1335" s="119">
        <f t="shared" si="297"/>
        <v>763.57085950943099</v>
      </c>
      <c r="Q1335" s="119">
        <f t="shared" si="298"/>
        <v>458.14251570565858</v>
      </c>
      <c r="R1335" s="119">
        <f t="shared" si="299"/>
        <v>763.57085950943099</v>
      </c>
      <c r="S1335" s="119">
        <f t="shared" si="300"/>
        <v>305.42834380377235</v>
      </c>
      <c r="T1335" s="119">
        <f t="shared" si="301"/>
        <v>916.28503141131716</v>
      </c>
      <c r="U1335" s="119">
        <f t="shared" si="302"/>
        <v>1541.392881190141</v>
      </c>
      <c r="V1335" s="119">
        <f t="shared" si="303"/>
        <v>890.35646394539481</v>
      </c>
      <c r="W1335" s="119">
        <f t="shared" si="419"/>
        <v>153.76097135273093</v>
      </c>
      <c r="X1335" s="119">
        <f t="shared" si="420"/>
        <v>460.9191839785741</v>
      </c>
      <c r="Y1335" s="119">
        <f t="shared" si="421"/>
        <v>1303.8629617348865</v>
      </c>
      <c r="Z1335" s="119">
        <f t="shared" si="422"/>
        <v>1314.9810495941877</v>
      </c>
      <c r="AA1335" s="119">
        <f t="shared" si="294"/>
        <v>10.142408900130084</v>
      </c>
      <c r="AB1335" s="119">
        <f t="shared" si="295"/>
        <v>46.136927803704054</v>
      </c>
      <c r="AC1335" s="119">
        <f t="shared" si="423"/>
        <v>1329.7903080132708</v>
      </c>
      <c r="AD1335" s="119">
        <f t="shared" si="424"/>
        <v>2717.0396417543921</v>
      </c>
      <c r="AE1335" s="119">
        <f t="shared" si="425"/>
        <v>302.75584579548939</v>
      </c>
      <c r="AF1335" s="138">
        <f t="shared" si="418"/>
        <v>0</v>
      </c>
      <c r="AH1335" s="144" t="s">
        <v>2358</v>
      </c>
      <c r="AI1335" s="122" t="s">
        <v>2356</v>
      </c>
    </row>
    <row r="1336" spans="1:35" s="122" customFormat="1" ht="11.25" customHeight="1" x14ac:dyDescent="0.2">
      <c r="A1336" s="96" t="s">
        <v>89</v>
      </c>
      <c r="B1336" s="98" t="s">
        <v>2118</v>
      </c>
      <c r="C1336" s="99" t="s">
        <v>2119</v>
      </c>
      <c r="D1336" s="100" t="s">
        <v>87</v>
      </c>
      <c r="E1336" s="100" t="s">
        <v>87</v>
      </c>
      <c r="F1336" s="103" t="s">
        <v>88</v>
      </c>
      <c r="G1336" s="100" t="s">
        <v>88</v>
      </c>
      <c r="H1336" s="97">
        <v>0</v>
      </c>
      <c r="I1336" s="97">
        <v>0</v>
      </c>
      <c r="J1336" s="97">
        <v>57817.08</v>
      </c>
      <c r="K1336" s="97">
        <v>120237.04</v>
      </c>
      <c r="L1336" s="119">
        <f t="shared" si="417"/>
        <v>120237.04</v>
      </c>
      <c r="M1336" s="119">
        <f>IF(AND(D1336="да",G1336="нет",F1336="нет"),K1336/SUMIFS($K$22:$K$4031,$D$22:$D$4031,"да",$G$22:$G$4031,"нет",$F$22:$F$4031,"нет")*'Велич. кап. %'!$G$5,0)</f>
        <v>1926.4661282503773</v>
      </c>
      <c r="N1336" s="120" t="s">
        <v>46</v>
      </c>
      <c r="O1336" s="121">
        <f t="shared" si="296"/>
        <v>1.1028709442075798E-4</v>
      </c>
      <c r="P1336" s="119">
        <f t="shared" si="297"/>
        <v>110.78312266305717</v>
      </c>
      <c r="Q1336" s="119">
        <f t="shared" si="298"/>
        <v>66.469873597834294</v>
      </c>
      <c r="R1336" s="119">
        <f t="shared" si="299"/>
        <v>110.78312266305717</v>
      </c>
      <c r="S1336" s="119">
        <f t="shared" si="300"/>
        <v>44.313249065222863</v>
      </c>
      <c r="T1336" s="119">
        <f t="shared" si="301"/>
        <v>132.93974719566859</v>
      </c>
      <c r="U1336" s="119">
        <f t="shared" si="302"/>
        <v>223.63388348601771</v>
      </c>
      <c r="V1336" s="119">
        <f t="shared" si="303"/>
        <v>129.17788589061553</v>
      </c>
      <c r="W1336" s="119">
        <f t="shared" si="419"/>
        <v>22.308500040329285</v>
      </c>
      <c r="X1336" s="119">
        <f t="shared" si="420"/>
        <v>66.872728130641704</v>
      </c>
      <c r="Y1336" s="119">
        <f t="shared" si="421"/>
        <v>189.17171684432108</v>
      </c>
      <c r="Z1336" s="119">
        <f t="shared" si="422"/>
        <v>190.78479109375866</v>
      </c>
      <c r="AA1336" s="119">
        <f t="shared" si="294"/>
        <v>1.4715172996568708</v>
      </c>
      <c r="AB1336" s="119">
        <f t="shared" si="295"/>
        <v>6.6938030289135595</v>
      </c>
      <c r="AC1336" s="119">
        <f t="shared" si="423"/>
        <v>192.93340097266923</v>
      </c>
      <c r="AD1336" s="119">
        <f t="shared" si="424"/>
        <v>394.20327814271172</v>
      </c>
      <c r="AE1336" s="119">
        <f t="shared" si="425"/>
        <v>43.925508135902163</v>
      </c>
      <c r="AF1336" s="138">
        <f t="shared" si="418"/>
        <v>0</v>
      </c>
      <c r="AH1336" s="144" t="s">
        <v>2358</v>
      </c>
      <c r="AI1336" s="122" t="s">
        <v>2356</v>
      </c>
    </row>
    <row r="1337" spans="1:35" s="122" customFormat="1" ht="11.25" customHeight="1" x14ac:dyDescent="0.2">
      <c r="A1337" s="96" t="s">
        <v>89</v>
      </c>
      <c r="B1337" s="98">
        <v>300000004399</v>
      </c>
      <c r="C1337" s="99" t="s">
        <v>2120</v>
      </c>
      <c r="D1337" s="100" t="s">
        <v>88</v>
      </c>
      <c r="E1337" s="100" t="s">
        <v>87</v>
      </c>
      <c r="F1337" s="103" t="s">
        <v>88</v>
      </c>
      <c r="G1337" s="100" t="s">
        <v>88</v>
      </c>
      <c r="H1337" s="97">
        <v>0</v>
      </c>
      <c r="I1337" s="97">
        <v>0</v>
      </c>
      <c r="J1337" s="97">
        <v>142225.34</v>
      </c>
      <c r="K1337" s="97">
        <v>5225908.7699999996</v>
      </c>
      <c r="L1337" s="119">
        <f t="shared" si="417"/>
        <v>0</v>
      </c>
      <c r="M1337" s="119">
        <f>IF(AND(D1337="да",G1337="нет",F1337="нет"),K1337/SUMIFS($K$22:$K$4031,$D$22:$D$4031,"да",$G$22:$G$4031,"нет",$F$22:$F$4031,"нет")*'Велич. кап. %'!$G$5,0)</f>
        <v>0</v>
      </c>
      <c r="N1337" s="120" t="s">
        <v>46</v>
      </c>
      <c r="O1337" s="121">
        <f t="shared" si="296"/>
        <v>0</v>
      </c>
      <c r="P1337" s="119">
        <f t="shared" si="297"/>
        <v>0</v>
      </c>
      <c r="Q1337" s="119">
        <f t="shared" si="298"/>
        <v>0</v>
      </c>
      <c r="R1337" s="119">
        <f t="shared" si="299"/>
        <v>0</v>
      </c>
      <c r="S1337" s="119">
        <f t="shared" si="300"/>
        <v>0</v>
      </c>
      <c r="T1337" s="119">
        <f t="shared" si="301"/>
        <v>0</v>
      </c>
      <c r="U1337" s="119">
        <f t="shared" si="302"/>
        <v>0</v>
      </c>
      <c r="V1337" s="119">
        <f t="shared" si="303"/>
        <v>0</v>
      </c>
      <c r="W1337" s="119">
        <f t="shared" si="419"/>
        <v>0</v>
      </c>
      <c r="X1337" s="119">
        <f t="shared" si="420"/>
        <v>0</v>
      </c>
      <c r="Y1337" s="119">
        <f t="shared" si="421"/>
        <v>0</v>
      </c>
      <c r="Z1337" s="119">
        <f t="shared" si="422"/>
        <v>0</v>
      </c>
      <c r="AA1337" s="119">
        <f t="shared" si="294"/>
        <v>0</v>
      </c>
      <c r="AB1337" s="119">
        <f t="shared" si="295"/>
        <v>0</v>
      </c>
      <c r="AC1337" s="119">
        <f t="shared" si="423"/>
        <v>0</v>
      </c>
      <c r="AD1337" s="119">
        <f t="shared" si="424"/>
        <v>0</v>
      </c>
      <c r="AE1337" s="119">
        <f t="shared" si="425"/>
        <v>0</v>
      </c>
      <c r="AF1337" s="138">
        <f t="shared" si="418"/>
        <v>0</v>
      </c>
      <c r="AH1337" s="144" t="s">
        <v>2358</v>
      </c>
      <c r="AI1337" s="122" t="s">
        <v>2357</v>
      </c>
    </row>
    <row r="1338" spans="1:35" s="122" customFormat="1" ht="11.25" customHeight="1" x14ac:dyDescent="0.2">
      <c r="A1338" s="96" t="s">
        <v>89</v>
      </c>
      <c r="B1338" s="98" t="s">
        <v>2336</v>
      </c>
      <c r="C1338" s="99" t="s">
        <v>2337</v>
      </c>
      <c r="D1338" s="100" t="s">
        <v>88</v>
      </c>
      <c r="E1338" s="100" t="s">
        <v>87</v>
      </c>
      <c r="F1338" s="103" t="s">
        <v>88</v>
      </c>
      <c r="G1338" s="100" t="s">
        <v>88</v>
      </c>
      <c r="H1338" s="97">
        <v>0</v>
      </c>
      <c r="I1338" s="97">
        <v>0</v>
      </c>
      <c r="J1338" s="97">
        <v>763714.02</v>
      </c>
      <c r="K1338" s="97">
        <v>1757344.78</v>
      </c>
      <c r="L1338" s="119">
        <f t="shared" si="417"/>
        <v>0</v>
      </c>
      <c r="M1338" s="119">
        <f>IF(AND(D1338="да",G1338="нет",F1338="нет"),K1338/SUMIFS($K$22:$K$4031,$D$22:$D$4031,"да",$G$22:$G$4031,"нет",$F$22:$F$4031,"нет")*'Велич. кап. %'!$G$5,0)</f>
        <v>0</v>
      </c>
      <c r="N1338" s="120" t="s">
        <v>46</v>
      </c>
      <c r="O1338" s="121">
        <f t="shared" si="296"/>
        <v>0</v>
      </c>
      <c r="P1338" s="119">
        <f t="shared" si="297"/>
        <v>0</v>
      </c>
      <c r="Q1338" s="119">
        <f t="shared" si="298"/>
        <v>0</v>
      </c>
      <c r="R1338" s="119">
        <f t="shared" si="299"/>
        <v>0</v>
      </c>
      <c r="S1338" s="119">
        <f t="shared" si="300"/>
        <v>0</v>
      </c>
      <c r="T1338" s="119">
        <f t="shared" si="301"/>
        <v>0</v>
      </c>
      <c r="U1338" s="119">
        <f t="shared" si="302"/>
        <v>0</v>
      </c>
      <c r="V1338" s="119">
        <f t="shared" si="303"/>
        <v>0</v>
      </c>
      <c r="W1338" s="119">
        <f t="shared" si="419"/>
        <v>0</v>
      </c>
      <c r="X1338" s="119">
        <f t="shared" si="420"/>
        <v>0</v>
      </c>
      <c r="Y1338" s="119">
        <f t="shared" si="421"/>
        <v>0</v>
      </c>
      <c r="Z1338" s="119">
        <f t="shared" si="422"/>
        <v>0</v>
      </c>
      <c r="AA1338" s="119">
        <f t="shared" si="294"/>
        <v>0</v>
      </c>
      <c r="AB1338" s="119">
        <f t="shared" si="295"/>
        <v>0</v>
      </c>
      <c r="AC1338" s="119">
        <f t="shared" si="423"/>
        <v>0</v>
      </c>
      <c r="AD1338" s="119">
        <f t="shared" si="424"/>
        <v>0</v>
      </c>
      <c r="AE1338" s="119">
        <f t="shared" si="425"/>
        <v>0</v>
      </c>
      <c r="AF1338" s="138">
        <f t="shared" si="418"/>
        <v>0</v>
      </c>
      <c r="AH1338" s="144" t="s">
        <v>2358</v>
      </c>
      <c r="AI1338" s="122" t="s">
        <v>2356</v>
      </c>
    </row>
    <row r="1339" spans="1:35" s="122" customFormat="1" ht="11.25" customHeight="1" x14ac:dyDescent="0.2">
      <c r="A1339" s="96" t="s">
        <v>89</v>
      </c>
      <c r="B1339" s="98" t="s">
        <v>2338</v>
      </c>
      <c r="C1339" s="99" t="s">
        <v>2339</v>
      </c>
      <c r="D1339" s="100" t="s">
        <v>87</v>
      </c>
      <c r="E1339" s="100" t="s">
        <v>87</v>
      </c>
      <c r="F1339" s="103" t="s">
        <v>88</v>
      </c>
      <c r="G1339" s="100" t="s">
        <v>88</v>
      </c>
      <c r="H1339" s="97">
        <v>0</v>
      </c>
      <c r="I1339" s="97">
        <v>0</v>
      </c>
      <c r="J1339" s="97">
        <v>113567.26</v>
      </c>
      <c r="K1339" s="97">
        <v>1268674.79</v>
      </c>
      <c r="L1339" s="119">
        <f t="shared" si="417"/>
        <v>1268674.79</v>
      </c>
      <c r="M1339" s="119">
        <f>IF(AND(D1339="да",G1339="нет",F1339="нет"),K1339/SUMIFS($K$22:$K$4031,$D$22:$D$4031,"да",$G$22:$G$4031,"нет",$F$22:$F$4031,"нет")*'Велич. кап. %'!$G$5,0)</f>
        <v>20327.005810357281</v>
      </c>
      <c r="N1339" s="120" t="s">
        <v>46</v>
      </c>
      <c r="O1339" s="121">
        <f t="shared" si="296"/>
        <v>1.1636884636711392E-3</v>
      </c>
      <c r="P1339" s="119">
        <f t="shared" si="297"/>
        <v>1168.9222795246649</v>
      </c>
      <c r="Q1339" s="119">
        <f t="shared" si="298"/>
        <v>701.35336771479888</v>
      </c>
      <c r="R1339" s="119">
        <f t="shared" si="299"/>
        <v>1168.9222795246649</v>
      </c>
      <c r="S1339" s="119">
        <f t="shared" si="300"/>
        <v>467.56891180986588</v>
      </c>
      <c r="T1339" s="119">
        <f t="shared" si="301"/>
        <v>1402.7067354295978</v>
      </c>
      <c r="U1339" s="119">
        <f t="shared" si="302"/>
        <v>2359.6611341106536</v>
      </c>
      <c r="V1339" s="119">
        <f t="shared" si="303"/>
        <v>1363.0136541528354</v>
      </c>
      <c r="W1339" s="119">
        <f t="shared" si="419"/>
        <v>235.38696231942961</v>
      </c>
      <c r="X1339" s="119">
        <f t="shared" si="420"/>
        <v>705.60406608370397</v>
      </c>
      <c r="Y1339" s="119">
        <f t="shared" si="421"/>
        <v>1996.0353992530797</v>
      </c>
      <c r="Z1339" s="119">
        <f t="shared" si="422"/>
        <v>2013.0556671726795</v>
      </c>
      <c r="AA1339" s="119">
        <f t="shared" si="294"/>
        <v>15.526637225297195</v>
      </c>
      <c r="AB1339" s="119">
        <f t="shared" si="295"/>
        <v>70.629309836704849</v>
      </c>
      <c r="AC1339" s="119">
        <f t="shared" si="423"/>
        <v>2035.726611059179</v>
      </c>
      <c r="AD1339" s="119">
        <f t="shared" si="424"/>
        <v>4159.4151113085991</v>
      </c>
      <c r="AE1339" s="119">
        <f t="shared" si="425"/>
        <v>463.47768383152953</v>
      </c>
      <c r="AF1339" s="138">
        <f t="shared" si="418"/>
        <v>0</v>
      </c>
      <c r="AH1339" s="144" t="s">
        <v>2358</v>
      </c>
      <c r="AI1339" s="122" t="s">
        <v>2356</v>
      </c>
    </row>
    <row r="1340" spans="1:35" s="122" customFormat="1" ht="11.25" customHeight="1" x14ac:dyDescent="0.2">
      <c r="A1340" s="96" t="s">
        <v>89</v>
      </c>
      <c r="B1340" s="98">
        <v>300000003989</v>
      </c>
      <c r="C1340" s="99" t="s">
        <v>2121</v>
      </c>
      <c r="D1340" s="100" t="s">
        <v>88</v>
      </c>
      <c r="E1340" s="100" t="s">
        <v>87</v>
      </c>
      <c r="F1340" s="103" t="s">
        <v>88</v>
      </c>
      <c r="G1340" s="100" t="s">
        <v>88</v>
      </c>
      <c r="H1340" s="97">
        <v>0</v>
      </c>
      <c r="I1340" s="97">
        <v>0</v>
      </c>
      <c r="J1340" s="97">
        <v>15122.3</v>
      </c>
      <c r="K1340" s="97">
        <v>280454.36</v>
      </c>
      <c r="L1340" s="119">
        <f t="shared" si="417"/>
        <v>0</v>
      </c>
      <c r="M1340" s="119">
        <f>IF(AND(D1340="да",G1340="нет",F1340="нет"),K1340/SUMIFS($K$22:$K$4031,$D$22:$D$4031,"да",$G$22:$G$4031,"нет",$F$22:$F$4031,"нет")*'Велич. кап. %'!$G$5,0)</f>
        <v>0</v>
      </c>
      <c r="N1340" s="120" t="s">
        <v>46</v>
      </c>
      <c r="O1340" s="121">
        <f t="shared" si="296"/>
        <v>0</v>
      </c>
      <c r="P1340" s="119">
        <f t="shared" si="297"/>
        <v>0</v>
      </c>
      <c r="Q1340" s="119">
        <f t="shared" si="298"/>
        <v>0</v>
      </c>
      <c r="R1340" s="119">
        <f t="shared" si="299"/>
        <v>0</v>
      </c>
      <c r="S1340" s="119">
        <f t="shared" si="300"/>
        <v>0</v>
      </c>
      <c r="T1340" s="119">
        <f t="shared" si="301"/>
        <v>0</v>
      </c>
      <c r="U1340" s="119">
        <f t="shared" si="302"/>
        <v>0</v>
      </c>
      <c r="V1340" s="119">
        <f t="shared" si="303"/>
        <v>0</v>
      </c>
      <c r="W1340" s="119">
        <f t="shared" si="419"/>
        <v>0</v>
      </c>
      <c r="X1340" s="119">
        <f t="shared" si="420"/>
        <v>0</v>
      </c>
      <c r="Y1340" s="119">
        <f t="shared" si="421"/>
        <v>0</v>
      </c>
      <c r="Z1340" s="119">
        <f t="shared" si="422"/>
        <v>0</v>
      </c>
      <c r="AA1340" s="119">
        <f t="shared" ref="AA1340:AA1403" si="426">O1340*$AA$21</f>
        <v>0</v>
      </c>
      <c r="AB1340" s="119">
        <f t="shared" ref="AB1340:AB1403" si="427">O1340*$AB$21</f>
        <v>0</v>
      </c>
      <c r="AC1340" s="119">
        <f t="shared" si="423"/>
        <v>0</v>
      </c>
      <c r="AD1340" s="119">
        <f t="shared" si="424"/>
        <v>0</v>
      </c>
      <c r="AE1340" s="119">
        <f t="shared" si="425"/>
        <v>0</v>
      </c>
      <c r="AF1340" s="138">
        <f t="shared" si="418"/>
        <v>0</v>
      </c>
      <c r="AH1340" s="144" t="s">
        <v>2358</v>
      </c>
      <c r="AI1340" s="122" t="s">
        <v>2356</v>
      </c>
    </row>
    <row r="1341" spans="1:35" s="122" customFormat="1" ht="11.25" customHeight="1" x14ac:dyDescent="0.2">
      <c r="A1341" s="96" t="s">
        <v>89</v>
      </c>
      <c r="B1341" s="98" t="s">
        <v>2122</v>
      </c>
      <c r="C1341" s="99" t="s">
        <v>2123</v>
      </c>
      <c r="D1341" s="100" t="s">
        <v>88</v>
      </c>
      <c r="E1341" s="100" t="s">
        <v>88</v>
      </c>
      <c r="F1341" s="103" t="s">
        <v>88</v>
      </c>
      <c r="G1341" s="100" t="s">
        <v>88</v>
      </c>
      <c r="H1341" s="97">
        <v>0</v>
      </c>
      <c r="I1341" s="97">
        <v>9484069.9000000004</v>
      </c>
      <c r="J1341" s="97">
        <v>158316.76999999999</v>
      </c>
      <c r="K1341" s="97">
        <v>11402113.82</v>
      </c>
      <c r="L1341" s="119">
        <f t="shared" si="417"/>
        <v>0</v>
      </c>
      <c r="M1341" s="119">
        <f>IF(AND(D1341="да",G1341="нет",F1341="нет"),K1341/SUMIFS($K$22:$K$4031,$D$22:$D$4031,"да",$G$22:$G$4031,"нет",$F$22:$F$4031,"нет")*'Велич. кап. %'!$G$5,0)</f>
        <v>0</v>
      </c>
      <c r="N1341" s="120" t="s">
        <v>46</v>
      </c>
      <c r="O1341" s="121">
        <f t="shared" ref="O1341:O1396" si="428">M1341/$M$21</f>
        <v>0</v>
      </c>
      <c r="P1341" s="119">
        <f t="shared" ref="P1341:P1396" si="429">O1341*$P$21</f>
        <v>0</v>
      </c>
      <c r="Q1341" s="119">
        <f t="shared" si="298"/>
        <v>0</v>
      </c>
      <c r="R1341" s="119">
        <f t="shared" si="299"/>
        <v>0</v>
      </c>
      <c r="S1341" s="119">
        <f t="shared" si="300"/>
        <v>0</v>
      </c>
      <c r="T1341" s="119">
        <f t="shared" si="301"/>
        <v>0</v>
      </c>
      <c r="U1341" s="119">
        <f t="shared" si="302"/>
        <v>0</v>
      </c>
      <c r="V1341" s="119">
        <f t="shared" si="303"/>
        <v>0</v>
      </c>
      <c r="W1341" s="119">
        <f t="shared" si="419"/>
        <v>0</v>
      </c>
      <c r="X1341" s="119">
        <f t="shared" si="420"/>
        <v>0</v>
      </c>
      <c r="Y1341" s="119">
        <f t="shared" si="421"/>
        <v>0</v>
      </c>
      <c r="Z1341" s="119">
        <f t="shared" si="422"/>
        <v>0</v>
      </c>
      <c r="AA1341" s="119">
        <f t="shared" si="426"/>
        <v>0</v>
      </c>
      <c r="AB1341" s="119">
        <f t="shared" si="427"/>
        <v>0</v>
      </c>
      <c r="AC1341" s="119">
        <f t="shared" si="423"/>
        <v>0</v>
      </c>
      <c r="AD1341" s="119">
        <f t="shared" si="424"/>
        <v>0</v>
      </c>
      <c r="AE1341" s="119">
        <f t="shared" si="425"/>
        <v>0</v>
      </c>
      <c r="AF1341" s="138">
        <f t="shared" si="418"/>
        <v>0</v>
      </c>
      <c r="AH1341" s="144" t="s">
        <v>2358</v>
      </c>
      <c r="AI1341" s="122" t="s">
        <v>2357</v>
      </c>
    </row>
    <row r="1342" spans="1:35" s="122" customFormat="1" ht="11.25" customHeight="1" x14ac:dyDescent="0.2">
      <c r="A1342" s="96" t="s">
        <v>89</v>
      </c>
      <c r="B1342" s="98">
        <v>300000004171</v>
      </c>
      <c r="C1342" s="99" t="s">
        <v>2124</v>
      </c>
      <c r="D1342" s="100" t="s">
        <v>88</v>
      </c>
      <c r="E1342" s="100" t="s">
        <v>87</v>
      </c>
      <c r="F1342" s="103" t="s">
        <v>88</v>
      </c>
      <c r="G1342" s="100" t="s">
        <v>88</v>
      </c>
      <c r="H1342" s="97">
        <v>0</v>
      </c>
      <c r="I1342" s="97">
        <v>0</v>
      </c>
      <c r="J1342" s="97">
        <v>0</v>
      </c>
      <c r="K1342" s="97">
        <v>65487.11</v>
      </c>
      <c r="L1342" s="119">
        <f t="shared" si="417"/>
        <v>0</v>
      </c>
      <c r="M1342" s="119">
        <f>IF(AND(D1342="да",G1342="нет",F1342="нет"),K1342/SUMIFS($K$22:$K$4031,$D$22:$D$4031,"да",$G$22:$G$4031,"нет",$F$22:$F$4031,"нет")*'Велич. кап. %'!$G$5,0)</f>
        <v>0</v>
      </c>
      <c r="N1342" s="120" t="s">
        <v>46</v>
      </c>
      <c r="O1342" s="121">
        <f t="shared" si="428"/>
        <v>0</v>
      </c>
      <c r="P1342" s="119">
        <f t="shared" si="429"/>
        <v>0</v>
      </c>
      <c r="Q1342" s="119">
        <f t="shared" si="298"/>
        <v>0</v>
      </c>
      <c r="R1342" s="119">
        <f t="shared" si="299"/>
        <v>0</v>
      </c>
      <c r="S1342" s="119">
        <f t="shared" si="300"/>
        <v>0</v>
      </c>
      <c r="T1342" s="119">
        <f t="shared" si="301"/>
        <v>0</v>
      </c>
      <c r="U1342" s="119">
        <f t="shared" si="302"/>
        <v>0</v>
      </c>
      <c r="V1342" s="119">
        <f t="shared" si="303"/>
        <v>0</v>
      </c>
      <c r="W1342" s="119">
        <f t="shared" si="419"/>
        <v>0</v>
      </c>
      <c r="X1342" s="119">
        <f t="shared" si="420"/>
        <v>0</v>
      </c>
      <c r="Y1342" s="119">
        <f t="shared" si="421"/>
        <v>0</v>
      </c>
      <c r="Z1342" s="119">
        <f t="shared" si="422"/>
        <v>0</v>
      </c>
      <c r="AA1342" s="119">
        <f t="shared" si="426"/>
        <v>0</v>
      </c>
      <c r="AB1342" s="119">
        <f t="shared" si="427"/>
        <v>0</v>
      </c>
      <c r="AC1342" s="119">
        <f t="shared" si="423"/>
        <v>0</v>
      </c>
      <c r="AD1342" s="119">
        <f t="shared" si="424"/>
        <v>0</v>
      </c>
      <c r="AE1342" s="119">
        <f t="shared" si="425"/>
        <v>0</v>
      </c>
      <c r="AF1342" s="138">
        <f t="shared" si="418"/>
        <v>0</v>
      </c>
      <c r="AH1342" s="144" t="s">
        <v>2358</v>
      </c>
      <c r="AI1342" s="122" t="s">
        <v>2356</v>
      </c>
    </row>
    <row r="1343" spans="1:35" s="122" customFormat="1" ht="11.25" customHeight="1" x14ac:dyDescent="0.2">
      <c r="A1343" s="96" t="s">
        <v>89</v>
      </c>
      <c r="B1343" s="98">
        <v>300000004192</v>
      </c>
      <c r="C1343" s="99" t="s">
        <v>2125</v>
      </c>
      <c r="D1343" s="100" t="s">
        <v>87</v>
      </c>
      <c r="E1343" s="100" t="s">
        <v>87</v>
      </c>
      <c r="F1343" s="103" t="s">
        <v>88</v>
      </c>
      <c r="G1343" s="100" t="s">
        <v>88</v>
      </c>
      <c r="H1343" s="97">
        <v>0</v>
      </c>
      <c r="I1343" s="97">
        <v>0</v>
      </c>
      <c r="J1343" s="97">
        <v>0</v>
      </c>
      <c r="K1343" s="97">
        <v>2905880.7</v>
      </c>
      <c r="L1343" s="119">
        <f t="shared" si="417"/>
        <v>2905880.7</v>
      </c>
      <c r="M1343" s="119">
        <f>IF(AND(D1343="да",G1343="нет",F1343="нет"),K1343/SUMIFS($K$22:$K$4031,$D$22:$D$4031,"да",$G$22:$G$4031,"нет",$F$22:$F$4031,"нет")*'Велич. кап. %'!$G$5,0)</f>
        <v>46558.703884314658</v>
      </c>
      <c r="N1343" s="120" t="s">
        <v>46</v>
      </c>
      <c r="O1343" s="121">
        <f t="shared" si="428"/>
        <v>2.6654110841081778E-3</v>
      </c>
      <c r="P1343" s="119">
        <f t="shared" si="429"/>
        <v>2677.3990613234532</v>
      </c>
      <c r="Q1343" s="119">
        <f t="shared" si="298"/>
        <v>1606.4394367940718</v>
      </c>
      <c r="R1343" s="119">
        <f t="shared" si="299"/>
        <v>2677.3990613234532</v>
      </c>
      <c r="S1343" s="119">
        <f t="shared" si="300"/>
        <v>1070.959624529381</v>
      </c>
      <c r="T1343" s="119">
        <f t="shared" si="301"/>
        <v>3212.8788735881435</v>
      </c>
      <c r="U1343" s="119">
        <f t="shared" si="302"/>
        <v>5404.7686627021731</v>
      </c>
      <c r="V1343" s="119">
        <f t="shared" si="303"/>
        <v>3121.9624624520202</v>
      </c>
      <c r="W1343" s="119">
        <f t="shared" si="419"/>
        <v>539.15032932565623</v>
      </c>
      <c r="X1343" s="119">
        <f t="shared" si="420"/>
        <v>1616.1755980617854</v>
      </c>
      <c r="Y1343" s="119">
        <f t="shared" si="421"/>
        <v>4571.8893359631738</v>
      </c>
      <c r="Z1343" s="119">
        <f t="shared" si="422"/>
        <v>4610.8740059875499</v>
      </c>
      <c r="AA1343" s="119">
        <f t="shared" si="426"/>
        <v>35.563531177988231</v>
      </c>
      <c r="AB1343" s="119">
        <f t="shared" si="427"/>
        <v>161.77538162384451</v>
      </c>
      <c r="AC1343" s="119">
        <f t="shared" si="423"/>
        <v>4662.8014651046033</v>
      </c>
      <c r="AD1343" s="119">
        <f t="shared" si="424"/>
        <v>9527.0783265426198</v>
      </c>
      <c r="AE1343" s="119">
        <f t="shared" si="425"/>
        <v>1061.5887278147491</v>
      </c>
      <c r="AF1343" s="138">
        <f t="shared" si="418"/>
        <v>0</v>
      </c>
      <c r="AH1343" s="144" t="s">
        <v>2358</v>
      </c>
      <c r="AI1343" s="122" t="s">
        <v>2356</v>
      </c>
    </row>
    <row r="1344" spans="1:35" s="122" customFormat="1" ht="11.25" customHeight="1" x14ac:dyDescent="0.2">
      <c r="A1344" s="96" t="s">
        <v>89</v>
      </c>
      <c r="B1344" s="98">
        <v>300000004124</v>
      </c>
      <c r="C1344" s="99" t="s">
        <v>2126</v>
      </c>
      <c r="D1344" s="100" t="s">
        <v>88</v>
      </c>
      <c r="E1344" s="100" t="s">
        <v>87</v>
      </c>
      <c r="F1344" s="103" t="s">
        <v>88</v>
      </c>
      <c r="G1344" s="100" t="s">
        <v>88</v>
      </c>
      <c r="H1344" s="97">
        <v>0</v>
      </c>
      <c r="I1344" s="97">
        <v>0</v>
      </c>
      <c r="J1344" s="97">
        <v>47925.09</v>
      </c>
      <c r="K1344" s="97">
        <v>215296.46</v>
      </c>
      <c r="L1344" s="119">
        <f t="shared" si="417"/>
        <v>0</v>
      </c>
      <c r="M1344" s="119">
        <f>IF(AND(D1344="да",G1344="нет",F1344="нет"),K1344/SUMIFS($K$22:$K$4031,$D$22:$D$4031,"да",$G$22:$G$4031,"нет",$F$22:$F$4031,"нет")*'Велич. кап. %'!$G$5,0)</f>
        <v>0</v>
      </c>
      <c r="N1344" s="120" t="s">
        <v>46</v>
      </c>
      <c r="O1344" s="121">
        <f t="shared" si="428"/>
        <v>0</v>
      </c>
      <c r="P1344" s="119">
        <f t="shared" si="429"/>
        <v>0</v>
      </c>
      <c r="Q1344" s="119">
        <f t="shared" ref="Q1344:Q1396" si="430">O1344*$Q$21</f>
        <v>0</v>
      </c>
      <c r="R1344" s="119">
        <f t="shared" ref="R1344:R1396" si="431">O1344*$R$21</f>
        <v>0</v>
      </c>
      <c r="S1344" s="119">
        <f t="shared" ref="S1344:S1396" si="432">O1344*$S$21</f>
        <v>0</v>
      </c>
      <c r="T1344" s="119">
        <f t="shared" ref="T1344:T1396" si="433">O1344*$T$21</f>
        <v>0</v>
      </c>
      <c r="U1344" s="119">
        <f t="shared" ref="U1344:U1396" si="434">O1344*$U$21</f>
        <v>0</v>
      </c>
      <c r="V1344" s="119">
        <f t="shared" ref="V1344:V1396" si="435">O1344*$V$21</f>
        <v>0</v>
      </c>
      <c r="W1344" s="119">
        <f t="shared" si="419"/>
        <v>0</v>
      </c>
      <c r="X1344" s="119">
        <f t="shared" si="420"/>
        <v>0</v>
      </c>
      <c r="Y1344" s="119">
        <f t="shared" si="421"/>
        <v>0</v>
      </c>
      <c r="Z1344" s="119">
        <f t="shared" si="422"/>
        <v>0</v>
      </c>
      <c r="AA1344" s="119">
        <f t="shared" si="426"/>
        <v>0</v>
      </c>
      <c r="AB1344" s="119">
        <f t="shared" si="427"/>
        <v>0</v>
      </c>
      <c r="AC1344" s="119">
        <f t="shared" si="423"/>
        <v>0</v>
      </c>
      <c r="AD1344" s="119">
        <f t="shared" si="424"/>
        <v>0</v>
      </c>
      <c r="AE1344" s="119">
        <f t="shared" si="425"/>
        <v>0</v>
      </c>
      <c r="AF1344" s="138">
        <f t="shared" si="418"/>
        <v>0</v>
      </c>
      <c r="AH1344" s="144" t="s">
        <v>2358</v>
      </c>
      <c r="AI1344" s="122" t="s">
        <v>2356</v>
      </c>
    </row>
    <row r="1345" spans="1:35" s="122" customFormat="1" ht="11.25" customHeight="1" x14ac:dyDescent="0.2">
      <c r="A1345" s="96" t="s">
        <v>89</v>
      </c>
      <c r="B1345" s="98">
        <v>300000004091</v>
      </c>
      <c r="C1345" s="99" t="s">
        <v>2127</v>
      </c>
      <c r="D1345" s="100" t="s">
        <v>88</v>
      </c>
      <c r="E1345" s="100" t="s">
        <v>87</v>
      </c>
      <c r="F1345" s="103" t="s">
        <v>88</v>
      </c>
      <c r="G1345" s="100" t="s">
        <v>88</v>
      </c>
      <c r="H1345" s="97">
        <v>0</v>
      </c>
      <c r="I1345" s="97">
        <v>0</v>
      </c>
      <c r="J1345" s="97">
        <v>43206.54</v>
      </c>
      <c r="K1345" s="97">
        <v>104254.65</v>
      </c>
      <c r="L1345" s="119">
        <f t="shared" si="417"/>
        <v>0</v>
      </c>
      <c r="M1345" s="119">
        <f>IF(AND(D1345="да",G1345="нет",F1345="нет"),K1345/SUMIFS($K$22:$K$4031,$D$22:$D$4031,"да",$G$22:$G$4031,"нет",$F$22:$F$4031,"нет")*'Велич. кап. %'!$G$5,0)</f>
        <v>0</v>
      </c>
      <c r="N1345" s="120" t="s">
        <v>46</v>
      </c>
      <c r="O1345" s="121">
        <f t="shared" si="428"/>
        <v>0</v>
      </c>
      <c r="P1345" s="119">
        <f t="shared" si="429"/>
        <v>0</v>
      </c>
      <c r="Q1345" s="119">
        <f t="shared" si="430"/>
        <v>0</v>
      </c>
      <c r="R1345" s="119">
        <f t="shared" si="431"/>
        <v>0</v>
      </c>
      <c r="S1345" s="119">
        <f t="shared" si="432"/>
        <v>0</v>
      </c>
      <c r="T1345" s="119">
        <f t="shared" si="433"/>
        <v>0</v>
      </c>
      <c r="U1345" s="119">
        <f t="shared" si="434"/>
        <v>0</v>
      </c>
      <c r="V1345" s="119">
        <f t="shared" si="435"/>
        <v>0</v>
      </c>
      <c r="W1345" s="119">
        <f t="shared" si="419"/>
        <v>0</v>
      </c>
      <c r="X1345" s="119">
        <f t="shared" si="420"/>
        <v>0</v>
      </c>
      <c r="Y1345" s="119">
        <f t="shared" si="421"/>
        <v>0</v>
      </c>
      <c r="Z1345" s="119">
        <f t="shared" si="422"/>
        <v>0</v>
      </c>
      <c r="AA1345" s="119">
        <f t="shared" si="426"/>
        <v>0</v>
      </c>
      <c r="AB1345" s="119">
        <f t="shared" si="427"/>
        <v>0</v>
      </c>
      <c r="AC1345" s="119">
        <f t="shared" si="423"/>
        <v>0</v>
      </c>
      <c r="AD1345" s="119">
        <f t="shared" si="424"/>
        <v>0</v>
      </c>
      <c r="AE1345" s="119">
        <f t="shared" si="425"/>
        <v>0</v>
      </c>
      <c r="AF1345" s="138">
        <f t="shared" si="418"/>
        <v>0</v>
      </c>
      <c r="AH1345" s="144" t="s">
        <v>2358</v>
      </c>
      <c r="AI1345" s="122" t="s">
        <v>2356</v>
      </c>
    </row>
    <row r="1346" spans="1:35" s="122" customFormat="1" ht="11.25" customHeight="1" x14ac:dyDescent="0.2">
      <c r="A1346" s="96" t="s">
        <v>89</v>
      </c>
      <c r="B1346" s="98">
        <v>300000001223</v>
      </c>
      <c r="C1346" s="99" t="s">
        <v>2128</v>
      </c>
      <c r="D1346" s="100" t="s">
        <v>88</v>
      </c>
      <c r="E1346" s="100" t="s">
        <v>87</v>
      </c>
      <c r="F1346" s="103" t="s">
        <v>88</v>
      </c>
      <c r="G1346" s="100" t="s">
        <v>88</v>
      </c>
      <c r="H1346" s="97">
        <v>0</v>
      </c>
      <c r="I1346" s="97">
        <v>0</v>
      </c>
      <c r="J1346" s="97">
        <v>0</v>
      </c>
      <c r="K1346" s="97">
        <v>1460236.1</v>
      </c>
      <c r="L1346" s="119">
        <f t="shared" si="417"/>
        <v>0</v>
      </c>
      <c r="M1346" s="119">
        <f>IF(AND(D1346="да",G1346="нет",F1346="нет"),K1346/SUMIFS($K$22:$K$4031,$D$22:$D$4031,"да",$G$22:$G$4031,"нет",$F$22:$F$4031,"нет")*'Велич. кап. %'!$G$5,0)</f>
        <v>0</v>
      </c>
      <c r="N1346" s="120" t="s">
        <v>46</v>
      </c>
      <c r="O1346" s="121">
        <f t="shared" si="428"/>
        <v>0</v>
      </c>
      <c r="P1346" s="119">
        <f t="shared" si="429"/>
        <v>0</v>
      </c>
      <c r="Q1346" s="119">
        <f t="shared" si="430"/>
        <v>0</v>
      </c>
      <c r="R1346" s="119">
        <f t="shared" si="431"/>
        <v>0</v>
      </c>
      <c r="S1346" s="119">
        <f t="shared" si="432"/>
        <v>0</v>
      </c>
      <c r="T1346" s="119">
        <f t="shared" si="433"/>
        <v>0</v>
      </c>
      <c r="U1346" s="119">
        <f t="shared" si="434"/>
        <v>0</v>
      </c>
      <c r="V1346" s="119">
        <f t="shared" si="435"/>
        <v>0</v>
      </c>
      <c r="W1346" s="119">
        <f t="shared" si="419"/>
        <v>0</v>
      </c>
      <c r="X1346" s="119">
        <f t="shared" si="420"/>
        <v>0</v>
      </c>
      <c r="Y1346" s="119">
        <f t="shared" si="421"/>
        <v>0</v>
      </c>
      <c r="Z1346" s="119">
        <f t="shared" si="422"/>
        <v>0</v>
      </c>
      <c r="AA1346" s="119">
        <f t="shared" si="426"/>
        <v>0</v>
      </c>
      <c r="AB1346" s="119">
        <f t="shared" si="427"/>
        <v>0</v>
      </c>
      <c r="AC1346" s="119">
        <f t="shared" si="423"/>
        <v>0</v>
      </c>
      <c r="AD1346" s="119">
        <f t="shared" si="424"/>
        <v>0</v>
      </c>
      <c r="AE1346" s="119">
        <f t="shared" si="425"/>
        <v>0</v>
      </c>
      <c r="AF1346" s="138">
        <f t="shared" si="418"/>
        <v>0</v>
      </c>
      <c r="AH1346" s="144" t="s">
        <v>2358</v>
      </c>
      <c r="AI1346" s="122" t="s">
        <v>2357</v>
      </c>
    </row>
    <row r="1347" spans="1:35" s="122" customFormat="1" ht="11.25" customHeight="1" x14ac:dyDescent="0.2">
      <c r="A1347" s="96" t="s">
        <v>89</v>
      </c>
      <c r="B1347" s="98">
        <v>300000003141</v>
      </c>
      <c r="C1347" s="99" t="s">
        <v>2129</v>
      </c>
      <c r="D1347" s="100" t="s">
        <v>88</v>
      </c>
      <c r="E1347" s="100" t="s">
        <v>87</v>
      </c>
      <c r="F1347" s="103" t="s">
        <v>88</v>
      </c>
      <c r="G1347" s="100" t="s">
        <v>88</v>
      </c>
      <c r="H1347" s="97">
        <v>0</v>
      </c>
      <c r="I1347" s="97">
        <v>0</v>
      </c>
      <c r="J1347" s="97">
        <v>0</v>
      </c>
      <c r="K1347" s="97">
        <v>647633.53</v>
      </c>
      <c r="L1347" s="119">
        <f t="shared" si="417"/>
        <v>0</v>
      </c>
      <c r="M1347" s="119">
        <f>IF(AND(D1347="да",G1347="нет",F1347="нет"),K1347/SUMIFS($K$22:$K$4031,$D$22:$D$4031,"да",$G$22:$G$4031,"нет",$F$22:$F$4031,"нет")*'Велич. кап. %'!$G$5,0)</f>
        <v>0</v>
      </c>
      <c r="N1347" s="120" t="s">
        <v>46</v>
      </c>
      <c r="O1347" s="121">
        <f t="shared" si="428"/>
        <v>0</v>
      </c>
      <c r="P1347" s="119">
        <f t="shared" si="429"/>
        <v>0</v>
      </c>
      <c r="Q1347" s="119">
        <f t="shared" si="430"/>
        <v>0</v>
      </c>
      <c r="R1347" s="119">
        <f t="shared" si="431"/>
        <v>0</v>
      </c>
      <c r="S1347" s="119">
        <f t="shared" si="432"/>
        <v>0</v>
      </c>
      <c r="T1347" s="119">
        <f t="shared" si="433"/>
        <v>0</v>
      </c>
      <c r="U1347" s="119">
        <f t="shared" si="434"/>
        <v>0</v>
      </c>
      <c r="V1347" s="119">
        <f t="shared" si="435"/>
        <v>0</v>
      </c>
      <c r="W1347" s="119">
        <f t="shared" si="419"/>
        <v>0</v>
      </c>
      <c r="X1347" s="119">
        <f t="shared" si="420"/>
        <v>0</v>
      </c>
      <c r="Y1347" s="119">
        <f t="shared" si="421"/>
        <v>0</v>
      </c>
      <c r="Z1347" s="119">
        <f t="shared" si="422"/>
        <v>0</v>
      </c>
      <c r="AA1347" s="119">
        <f t="shared" si="426"/>
        <v>0</v>
      </c>
      <c r="AB1347" s="119">
        <f t="shared" si="427"/>
        <v>0</v>
      </c>
      <c r="AC1347" s="119">
        <f t="shared" si="423"/>
        <v>0</v>
      </c>
      <c r="AD1347" s="119">
        <f t="shared" si="424"/>
        <v>0</v>
      </c>
      <c r="AE1347" s="119">
        <f t="shared" si="425"/>
        <v>0</v>
      </c>
      <c r="AF1347" s="138">
        <f t="shared" si="418"/>
        <v>0</v>
      </c>
      <c r="AH1347" s="144" t="s">
        <v>2358</v>
      </c>
      <c r="AI1347" s="122" t="s">
        <v>2356</v>
      </c>
    </row>
    <row r="1348" spans="1:35" s="122" customFormat="1" ht="11.25" customHeight="1" x14ac:dyDescent="0.2">
      <c r="A1348" s="96" t="s">
        <v>89</v>
      </c>
      <c r="B1348" s="98" t="s">
        <v>2340</v>
      </c>
      <c r="C1348" s="99" t="s">
        <v>2341</v>
      </c>
      <c r="D1348" s="100" t="s">
        <v>87</v>
      </c>
      <c r="E1348" s="100" t="s">
        <v>87</v>
      </c>
      <c r="F1348" s="103" t="s">
        <v>88</v>
      </c>
      <c r="G1348" s="100" t="s">
        <v>88</v>
      </c>
      <c r="H1348" s="97">
        <v>0</v>
      </c>
      <c r="I1348" s="97">
        <v>0</v>
      </c>
      <c r="J1348" s="97">
        <v>113076.15</v>
      </c>
      <c r="K1348" s="97">
        <v>1767765.17</v>
      </c>
      <c r="L1348" s="119">
        <f t="shared" si="417"/>
        <v>1767765.17</v>
      </c>
      <c r="M1348" s="119">
        <f>IF(AND(D1348="да",G1348="нет",F1348="нет"),K1348/SUMIFS($K$22:$K$4031,$D$22:$D$4031,"да",$G$22:$G$4031,"нет",$F$22:$F$4031,"нет")*'Велич. кап. %'!$G$5,0)</f>
        <v>28323.549238286054</v>
      </c>
      <c r="N1348" s="120" t="s">
        <v>46</v>
      </c>
      <c r="O1348" s="121">
        <f t="shared" si="428"/>
        <v>1.6214777427780763E-3</v>
      </c>
      <c r="P1348" s="119">
        <f t="shared" si="429"/>
        <v>1628.7705158709005</v>
      </c>
      <c r="Q1348" s="119">
        <f t="shared" si="430"/>
        <v>977.26230952254025</v>
      </c>
      <c r="R1348" s="119">
        <f t="shared" si="431"/>
        <v>1628.7705158709005</v>
      </c>
      <c r="S1348" s="119">
        <f t="shared" si="432"/>
        <v>651.50820634836009</v>
      </c>
      <c r="T1348" s="119">
        <f t="shared" si="433"/>
        <v>1954.5246190450805</v>
      </c>
      <c r="U1348" s="119">
        <f t="shared" si="434"/>
        <v>3287.9401393981443</v>
      </c>
      <c r="V1348" s="119">
        <f t="shared" si="435"/>
        <v>1899.2164761513138</v>
      </c>
      <c r="W1348" s="119">
        <f t="shared" si="419"/>
        <v>327.98702767664361</v>
      </c>
      <c r="X1348" s="119">
        <f t="shared" si="420"/>
        <v>983.18521158062117</v>
      </c>
      <c r="Y1348" s="119">
        <f t="shared" si="421"/>
        <v>2781.2658410959975</v>
      </c>
      <c r="Z1348" s="119">
        <f t="shared" si="422"/>
        <v>2804.9817981320293</v>
      </c>
      <c r="AA1348" s="119">
        <f t="shared" si="426"/>
        <v>21.634739422942125</v>
      </c>
      <c r="AB1348" s="119">
        <f t="shared" si="427"/>
        <v>98.41453057521953</v>
      </c>
      <c r="AC1348" s="119">
        <f t="shared" si="423"/>
        <v>2836.5713790785999</v>
      </c>
      <c r="AD1348" s="119">
        <f t="shared" si="424"/>
        <v>5795.7084189739544</v>
      </c>
      <c r="AE1348" s="119">
        <f t="shared" si="425"/>
        <v>645.807509542812</v>
      </c>
      <c r="AF1348" s="138">
        <f t="shared" si="418"/>
        <v>0</v>
      </c>
      <c r="AH1348" s="144" t="s">
        <v>2358</v>
      </c>
      <c r="AI1348" s="122" t="s">
        <v>2357</v>
      </c>
    </row>
    <row r="1349" spans="1:35" s="122" customFormat="1" ht="11.25" customHeight="1" x14ac:dyDescent="0.2">
      <c r="A1349" s="96" t="s">
        <v>89</v>
      </c>
      <c r="B1349" s="98" t="s">
        <v>2342</v>
      </c>
      <c r="C1349" s="99" t="s">
        <v>2343</v>
      </c>
      <c r="D1349" s="100" t="s">
        <v>87</v>
      </c>
      <c r="E1349" s="100" t="s">
        <v>87</v>
      </c>
      <c r="F1349" s="103" t="s">
        <v>88</v>
      </c>
      <c r="G1349" s="100" t="s">
        <v>88</v>
      </c>
      <c r="H1349" s="97">
        <v>0</v>
      </c>
      <c r="I1349" s="97">
        <v>0</v>
      </c>
      <c r="J1349" s="97">
        <v>114326.79</v>
      </c>
      <c r="K1349" s="97">
        <v>1775734.83</v>
      </c>
      <c r="L1349" s="119">
        <f t="shared" si="417"/>
        <v>1775734.83</v>
      </c>
      <c r="M1349" s="119">
        <f>IF(AND(D1349="да",G1349="нет",F1349="нет"),K1349/SUMIFS($K$22:$K$4031,$D$22:$D$4031,"да",$G$22:$G$4031,"нет",$F$22:$F$4031,"нет")*'Велич. кап. %'!$G$5,0)</f>
        <v>28451.24100484711</v>
      </c>
      <c r="N1349" s="120" t="s">
        <v>46</v>
      </c>
      <c r="O1349" s="121">
        <f t="shared" si="428"/>
        <v>1.6287878915053019E-3</v>
      </c>
      <c r="P1349" s="119">
        <f t="shared" si="429"/>
        <v>1636.1135427897509</v>
      </c>
      <c r="Q1349" s="119">
        <f t="shared" si="430"/>
        <v>981.66812567385057</v>
      </c>
      <c r="R1349" s="119">
        <f t="shared" si="431"/>
        <v>1636.1135427897509</v>
      </c>
      <c r="S1349" s="119">
        <f t="shared" si="432"/>
        <v>654.44541711590034</v>
      </c>
      <c r="T1349" s="119">
        <f t="shared" si="433"/>
        <v>1963.3362513477011</v>
      </c>
      <c r="U1349" s="119">
        <f t="shared" si="434"/>
        <v>3302.7632422944171</v>
      </c>
      <c r="V1349" s="119">
        <f t="shared" si="435"/>
        <v>1907.7787613678083</v>
      </c>
      <c r="W1349" s="119">
        <f t="shared" si="419"/>
        <v>329.46569980988494</v>
      </c>
      <c r="X1349" s="119">
        <f t="shared" si="420"/>
        <v>987.61773009965373</v>
      </c>
      <c r="Y1349" s="119">
        <f t="shared" si="421"/>
        <v>2793.8046915605928</v>
      </c>
      <c r="Z1349" s="119">
        <f t="shared" si="422"/>
        <v>2817.627567839836</v>
      </c>
      <c r="AA1349" s="119">
        <f t="shared" si="426"/>
        <v>21.732275860652031</v>
      </c>
      <c r="AB1349" s="119">
        <f t="shared" si="427"/>
        <v>98.858215268783283</v>
      </c>
      <c r="AC1349" s="119">
        <f t="shared" si="423"/>
        <v>2849.3595648855353</v>
      </c>
      <c r="AD1349" s="119">
        <f t="shared" si="424"/>
        <v>5821.8373564268632</v>
      </c>
      <c r="AE1349" s="119">
        <f t="shared" si="425"/>
        <v>648.71901971613624</v>
      </c>
      <c r="AF1349" s="138">
        <f t="shared" si="418"/>
        <v>0</v>
      </c>
      <c r="AH1349" s="144" t="s">
        <v>2358</v>
      </c>
      <c r="AI1349" s="122" t="s">
        <v>2357</v>
      </c>
    </row>
    <row r="1350" spans="1:35" s="122" customFormat="1" ht="11.25" customHeight="1" x14ac:dyDescent="0.2">
      <c r="A1350" s="96" t="s">
        <v>89</v>
      </c>
      <c r="B1350" s="98" t="s">
        <v>2344</v>
      </c>
      <c r="C1350" s="99" t="s">
        <v>2345</v>
      </c>
      <c r="D1350" s="100" t="s">
        <v>87</v>
      </c>
      <c r="E1350" s="100" t="s">
        <v>87</v>
      </c>
      <c r="F1350" s="103" t="s">
        <v>88</v>
      </c>
      <c r="G1350" s="100" t="s">
        <v>88</v>
      </c>
      <c r="H1350" s="97">
        <v>0</v>
      </c>
      <c r="I1350" s="97">
        <v>0</v>
      </c>
      <c r="J1350" s="97">
        <v>209096.9</v>
      </c>
      <c r="K1350" s="97">
        <v>1880850.45</v>
      </c>
      <c r="L1350" s="119">
        <f t="shared" si="417"/>
        <v>1880850.45</v>
      </c>
      <c r="M1350" s="119">
        <f>IF(AND(D1350="да",G1350="нет",F1350="нет"),K1350/SUMIFS($K$22:$K$4031,$D$22:$D$4031,"да",$G$22:$G$4031,"нет",$F$22:$F$4031,"нет")*'Велич. кап. %'!$G$5,0)</f>
        <v>30135.428186102054</v>
      </c>
      <c r="N1350" s="120" t="s">
        <v>46</v>
      </c>
      <c r="O1350" s="121">
        <f t="shared" si="428"/>
        <v>1.7252049049982863E-3</v>
      </c>
      <c r="P1350" s="119">
        <f t="shared" si="429"/>
        <v>1732.9642023224815</v>
      </c>
      <c r="Q1350" s="119">
        <f t="shared" si="430"/>
        <v>1039.7785213934887</v>
      </c>
      <c r="R1350" s="119">
        <f t="shared" si="431"/>
        <v>1732.9642023224815</v>
      </c>
      <c r="S1350" s="119">
        <f t="shared" si="432"/>
        <v>693.1856809289925</v>
      </c>
      <c r="T1350" s="119">
        <f t="shared" si="433"/>
        <v>2079.5570427869775</v>
      </c>
      <c r="U1350" s="119">
        <f t="shared" si="434"/>
        <v>3498.2721662968752</v>
      </c>
      <c r="V1350" s="119">
        <f t="shared" si="435"/>
        <v>2020.7107960027367</v>
      </c>
      <c r="W1350" s="119">
        <f t="shared" si="419"/>
        <v>348.96860684260326</v>
      </c>
      <c r="X1350" s="119">
        <f t="shared" si="420"/>
        <v>1046.0803159928514</v>
      </c>
      <c r="Y1350" s="119">
        <f t="shared" si="421"/>
        <v>2959.185528468714</v>
      </c>
      <c r="Z1350" s="119">
        <f t="shared" si="422"/>
        <v>2984.4186132813315</v>
      </c>
      <c r="AA1350" s="119">
        <f t="shared" si="426"/>
        <v>23.018730128772386</v>
      </c>
      <c r="AB1350" s="119">
        <f t="shared" si="427"/>
        <v>104.7101828117478</v>
      </c>
      <c r="AC1350" s="119">
        <f t="shared" si="423"/>
        <v>3018.0290037036457</v>
      </c>
      <c r="AD1350" s="119">
        <f t="shared" si="424"/>
        <v>6166.4642865974956</v>
      </c>
      <c r="AE1350" s="119">
        <f t="shared" si="425"/>
        <v>687.12030622086377</v>
      </c>
      <c r="AF1350" s="138">
        <f t="shared" si="418"/>
        <v>0</v>
      </c>
      <c r="AH1350" s="144" t="s">
        <v>2358</v>
      </c>
      <c r="AI1350" s="122" t="s">
        <v>2357</v>
      </c>
    </row>
    <row r="1351" spans="1:35" s="122" customFormat="1" ht="11.25" customHeight="1" x14ac:dyDescent="0.2">
      <c r="A1351" s="96" t="s">
        <v>89</v>
      </c>
      <c r="B1351" s="98" t="s">
        <v>2346</v>
      </c>
      <c r="C1351" s="99" t="s">
        <v>2347</v>
      </c>
      <c r="D1351" s="100" t="s">
        <v>88</v>
      </c>
      <c r="E1351" s="100" t="s">
        <v>87</v>
      </c>
      <c r="F1351" s="103" t="s">
        <v>88</v>
      </c>
      <c r="G1351" s="100" t="s">
        <v>88</v>
      </c>
      <c r="H1351" s="97">
        <v>0</v>
      </c>
      <c r="I1351" s="97">
        <v>0</v>
      </c>
      <c r="J1351" s="97">
        <v>26492.44</v>
      </c>
      <c r="K1351" s="97">
        <v>2092756.06</v>
      </c>
      <c r="L1351" s="119">
        <f t="shared" si="417"/>
        <v>0</v>
      </c>
      <c r="M1351" s="119">
        <f>IF(AND(D1351="да",G1351="нет",F1351="нет"),K1351/SUMIFS($K$22:$K$4031,$D$22:$D$4031,"да",$G$22:$G$4031,"нет",$F$22:$F$4031,"нет")*'Велич. кап. %'!$G$5,0)</f>
        <v>0</v>
      </c>
      <c r="N1351" s="120" t="s">
        <v>46</v>
      </c>
      <c r="O1351" s="121">
        <f t="shared" si="428"/>
        <v>0</v>
      </c>
      <c r="P1351" s="119">
        <f t="shared" si="429"/>
        <v>0</v>
      </c>
      <c r="Q1351" s="119">
        <f t="shared" si="430"/>
        <v>0</v>
      </c>
      <c r="R1351" s="119">
        <f t="shared" si="431"/>
        <v>0</v>
      </c>
      <c r="S1351" s="119">
        <f t="shared" si="432"/>
        <v>0</v>
      </c>
      <c r="T1351" s="119">
        <f t="shared" si="433"/>
        <v>0</v>
      </c>
      <c r="U1351" s="119">
        <f t="shared" si="434"/>
        <v>0</v>
      </c>
      <c r="V1351" s="119">
        <f t="shared" si="435"/>
        <v>0</v>
      </c>
      <c r="W1351" s="119">
        <f t="shared" si="419"/>
        <v>0</v>
      </c>
      <c r="X1351" s="119">
        <f t="shared" si="420"/>
        <v>0</v>
      </c>
      <c r="Y1351" s="119">
        <f t="shared" si="421"/>
        <v>0</v>
      </c>
      <c r="Z1351" s="119">
        <f t="shared" si="422"/>
        <v>0</v>
      </c>
      <c r="AA1351" s="119">
        <f t="shared" si="426"/>
        <v>0</v>
      </c>
      <c r="AB1351" s="119">
        <f t="shared" si="427"/>
        <v>0</v>
      </c>
      <c r="AC1351" s="119">
        <f t="shared" si="423"/>
        <v>0</v>
      </c>
      <c r="AD1351" s="119">
        <f t="shared" si="424"/>
        <v>0</v>
      </c>
      <c r="AE1351" s="119">
        <f t="shared" si="425"/>
        <v>0</v>
      </c>
      <c r="AF1351" s="138">
        <f t="shared" si="418"/>
        <v>0</v>
      </c>
      <c r="AH1351" s="144" t="s">
        <v>2358</v>
      </c>
      <c r="AI1351" s="122" t="s">
        <v>2357</v>
      </c>
    </row>
    <row r="1352" spans="1:35" s="122" customFormat="1" ht="11.25" customHeight="1" x14ac:dyDescent="0.2">
      <c r="A1352" s="96" t="s">
        <v>89</v>
      </c>
      <c r="B1352" s="98" t="s">
        <v>2348</v>
      </c>
      <c r="C1352" s="99" t="s">
        <v>2349</v>
      </c>
      <c r="D1352" s="100" t="s">
        <v>88</v>
      </c>
      <c r="E1352" s="100" t="s">
        <v>87</v>
      </c>
      <c r="F1352" s="103" t="s">
        <v>88</v>
      </c>
      <c r="G1352" s="100" t="s">
        <v>88</v>
      </c>
      <c r="H1352" s="97">
        <v>0</v>
      </c>
      <c r="I1352" s="97">
        <v>0</v>
      </c>
      <c r="J1352" s="97">
        <v>36611.919999999998</v>
      </c>
      <c r="K1352" s="97">
        <v>1587042.52</v>
      </c>
      <c r="L1352" s="119">
        <f t="shared" si="417"/>
        <v>0</v>
      </c>
      <c r="M1352" s="119">
        <f>IF(AND(D1352="да",G1352="нет",F1352="нет"),K1352/SUMIFS($K$22:$K$4031,$D$22:$D$4031,"да",$G$22:$G$4031,"нет",$F$22:$F$4031,"нет")*'Велич. кап. %'!$G$5,0)</f>
        <v>0</v>
      </c>
      <c r="N1352" s="120" t="s">
        <v>46</v>
      </c>
      <c r="O1352" s="121">
        <f t="shared" si="428"/>
        <v>0</v>
      </c>
      <c r="P1352" s="119">
        <f t="shared" si="429"/>
        <v>0</v>
      </c>
      <c r="Q1352" s="119">
        <f t="shared" si="430"/>
        <v>0</v>
      </c>
      <c r="R1352" s="119">
        <f t="shared" si="431"/>
        <v>0</v>
      </c>
      <c r="S1352" s="119">
        <f t="shared" si="432"/>
        <v>0</v>
      </c>
      <c r="T1352" s="119">
        <f t="shared" si="433"/>
        <v>0</v>
      </c>
      <c r="U1352" s="119">
        <f t="shared" si="434"/>
        <v>0</v>
      </c>
      <c r="V1352" s="119">
        <f t="shared" si="435"/>
        <v>0</v>
      </c>
      <c r="W1352" s="119">
        <f t="shared" si="419"/>
        <v>0</v>
      </c>
      <c r="X1352" s="119">
        <f t="shared" si="420"/>
        <v>0</v>
      </c>
      <c r="Y1352" s="119">
        <f t="shared" si="421"/>
        <v>0</v>
      </c>
      <c r="Z1352" s="119">
        <f t="shared" si="422"/>
        <v>0</v>
      </c>
      <c r="AA1352" s="119">
        <f t="shared" si="426"/>
        <v>0</v>
      </c>
      <c r="AB1352" s="119">
        <f t="shared" si="427"/>
        <v>0</v>
      </c>
      <c r="AC1352" s="119">
        <f t="shared" si="423"/>
        <v>0</v>
      </c>
      <c r="AD1352" s="119">
        <f t="shared" si="424"/>
        <v>0</v>
      </c>
      <c r="AE1352" s="119">
        <f t="shared" si="425"/>
        <v>0</v>
      </c>
      <c r="AF1352" s="138">
        <f t="shared" si="418"/>
        <v>0</v>
      </c>
      <c r="AH1352" s="144" t="s">
        <v>2358</v>
      </c>
      <c r="AI1352" s="122" t="s">
        <v>2357</v>
      </c>
    </row>
    <row r="1353" spans="1:35" s="122" customFormat="1" ht="11.25" customHeight="1" x14ac:dyDescent="0.2">
      <c r="A1353" s="96" t="s">
        <v>89</v>
      </c>
      <c r="B1353" s="98">
        <v>300000004190</v>
      </c>
      <c r="C1353" s="99" t="s">
        <v>2130</v>
      </c>
      <c r="D1353" s="100" t="s">
        <v>88</v>
      </c>
      <c r="E1353" s="100" t="s">
        <v>87</v>
      </c>
      <c r="F1353" s="103" t="s">
        <v>88</v>
      </c>
      <c r="G1353" s="100" t="s">
        <v>88</v>
      </c>
      <c r="H1353" s="97">
        <v>0</v>
      </c>
      <c r="I1353" s="97">
        <v>0</v>
      </c>
      <c r="J1353" s="97">
        <v>0</v>
      </c>
      <c r="K1353" s="97">
        <v>1096725.21</v>
      </c>
      <c r="L1353" s="119">
        <f t="shared" si="417"/>
        <v>0</v>
      </c>
      <c r="M1353" s="119">
        <f>IF(AND(D1353="да",G1353="нет",F1353="нет"),K1353/SUMIFS($K$22:$K$4031,$D$22:$D$4031,"да",$G$22:$G$4031,"нет",$F$22:$F$4031,"нет")*'Велич. кап. %'!$G$5,0)</f>
        <v>0</v>
      </c>
      <c r="N1353" s="120" t="s">
        <v>46</v>
      </c>
      <c r="O1353" s="121">
        <f t="shared" si="428"/>
        <v>0</v>
      </c>
      <c r="P1353" s="119">
        <f t="shared" si="429"/>
        <v>0</v>
      </c>
      <c r="Q1353" s="119">
        <f t="shared" si="430"/>
        <v>0</v>
      </c>
      <c r="R1353" s="119">
        <f t="shared" si="431"/>
        <v>0</v>
      </c>
      <c r="S1353" s="119">
        <f t="shared" si="432"/>
        <v>0</v>
      </c>
      <c r="T1353" s="119">
        <f t="shared" si="433"/>
        <v>0</v>
      </c>
      <c r="U1353" s="119">
        <f t="shared" si="434"/>
        <v>0</v>
      </c>
      <c r="V1353" s="119">
        <f t="shared" si="435"/>
        <v>0</v>
      </c>
      <c r="W1353" s="119">
        <f t="shared" si="419"/>
        <v>0</v>
      </c>
      <c r="X1353" s="119">
        <f t="shared" si="420"/>
        <v>0</v>
      </c>
      <c r="Y1353" s="119">
        <f t="shared" si="421"/>
        <v>0</v>
      </c>
      <c r="Z1353" s="119">
        <f t="shared" si="422"/>
        <v>0</v>
      </c>
      <c r="AA1353" s="119">
        <f t="shared" si="426"/>
        <v>0</v>
      </c>
      <c r="AB1353" s="119">
        <f t="shared" si="427"/>
        <v>0</v>
      </c>
      <c r="AC1353" s="119">
        <f t="shared" si="423"/>
        <v>0</v>
      </c>
      <c r="AD1353" s="119">
        <f t="shared" si="424"/>
        <v>0</v>
      </c>
      <c r="AE1353" s="119">
        <f t="shared" si="425"/>
        <v>0</v>
      </c>
      <c r="AF1353" s="138">
        <f t="shared" si="418"/>
        <v>0</v>
      </c>
      <c r="AH1353" s="144" t="s">
        <v>2358</v>
      </c>
      <c r="AI1353" s="122" t="s">
        <v>2356</v>
      </c>
    </row>
    <row r="1354" spans="1:35" s="122" customFormat="1" ht="11.25" customHeight="1" x14ac:dyDescent="0.2">
      <c r="A1354" s="96" t="s">
        <v>89</v>
      </c>
      <c r="B1354" s="98">
        <v>300000004246</v>
      </c>
      <c r="C1354" s="99" t="s">
        <v>2131</v>
      </c>
      <c r="D1354" s="100" t="s">
        <v>88</v>
      </c>
      <c r="E1354" s="100" t="s">
        <v>87</v>
      </c>
      <c r="F1354" s="103" t="s">
        <v>88</v>
      </c>
      <c r="G1354" s="100" t="s">
        <v>88</v>
      </c>
      <c r="H1354" s="97">
        <v>0</v>
      </c>
      <c r="I1354" s="97">
        <v>0</v>
      </c>
      <c r="J1354" s="97">
        <v>0</v>
      </c>
      <c r="K1354" s="97">
        <v>343044.55</v>
      </c>
      <c r="L1354" s="119">
        <f t="shared" si="417"/>
        <v>0</v>
      </c>
      <c r="M1354" s="119">
        <f>IF(AND(D1354="да",G1354="нет",F1354="нет"),K1354/SUMIFS($K$22:$K$4031,$D$22:$D$4031,"да",$G$22:$G$4031,"нет",$F$22:$F$4031,"нет")*'Велич. кап. %'!$G$5,0)</f>
        <v>0</v>
      </c>
      <c r="N1354" s="120" t="s">
        <v>46</v>
      </c>
      <c r="O1354" s="121">
        <f t="shared" si="428"/>
        <v>0</v>
      </c>
      <c r="P1354" s="119">
        <f t="shared" si="429"/>
        <v>0</v>
      </c>
      <c r="Q1354" s="119">
        <f t="shared" si="430"/>
        <v>0</v>
      </c>
      <c r="R1354" s="119">
        <f t="shared" si="431"/>
        <v>0</v>
      </c>
      <c r="S1354" s="119">
        <f t="shared" si="432"/>
        <v>0</v>
      </c>
      <c r="T1354" s="119">
        <f t="shared" si="433"/>
        <v>0</v>
      </c>
      <c r="U1354" s="119">
        <f t="shared" si="434"/>
        <v>0</v>
      </c>
      <c r="V1354" s="119">
        <f t="shared" si="435"/>
        <v>0</v>
      </c>
      <c r="W1354" s="119">
        <f t="shared" si="419"/>
        <v>0</v>
      </c>
      <c r="X1354" s="119">
        <f t="shared" si="420"/>
        <v>0</v>
      </c>
      <c r="Y1354" s="119">
        <f t="shared" si="421"/>
        <v>0</v>
      </c>
      <c r="Z1354" s="119">
        <f t="shared" si="422"/>
        <v>0</v>
      </c>
      <c r="AA1354" s="119">
        <f t="shared" si="426"/>
        <v>0</v>
      </c>
      <c r="AB1354" s="119">
        <f t="shared" si="427"/>
        <v>0</v>
      </c>
      <c r="AC1354" s="119">
        <f t="shared" si="423"/>
        <v>0</v>
      </c>
      <c r="AD1354" s="119">
        <f t="shared" si="424"/>
        <v>0</v>
      </c>
      <c r="AE1354" s="119">
        <f t="shared" si="425"/>
        <v>0</v>
      </c>
      <c r="AF1354" s="138">
        <f t="shared" si="418"/>
        <v>0</v>
      </c>
      <c r="AH1354" s="144" t="s">
        <v>2358</v>
      </c>
      <c r="AI1354" s="122" t="s">
        <v>2356</v>
      </c>
    </row>
    <row r="1355" spans="1:35" s="122" customFormat="1" ht="11.25" customHeight="1" x14ac:dyDescent="0.2">
      <c r="A1355" s="96" t="s">
        <v>89</v>
      </c>
      <c r="B1355" s="98">
        <v>300000004247</v>
      </c>
      <c r="C1355" s="99" t="s">
        <v>2132</v>
      </c>
      <c r="D1355" s="100" t="s">
        <v>88</v>
      </c>
      <c r="E1355" s="100" t="s">
        <v>87</v>
      </c>
      <c r="F1355" s="103" t="s">
        <v>88</v>
      </c>
      <c r="G1355" s="100" t="s">
        <v>88</v>
      </c>
      <c r="H1355" s="97">
        <v>0</v>
      </c>
      <c r="I1355" s="97">
        <v>0</v>
      </c>
      <c r="J1355" s="97">
        <v>0</v>
      </c>
      <c r="K1355" s="97">
        <v>570714.07999999996</v>
      </c>
      <c r="L1355" s="119">
        <f t="shared" si="417"/>
        <v>0</v>
      </c>
      <c r="M1355" s="119">
        <f>IF(AND(D1355="да",G1355="нет",F1355="нет"),K1355/SUMIFS($K$22:$K$4031,$D$22:$D$4031,"да",$G$22:$G$4031,"нет",$F$22:$F$4031,"нет")*'Велич. кап. %'!$G$5,0)</f>
        <v>0</v>
      </c>
      <c r="N1355" s="120" t="s">
        <v>46</v>
      </c>
      <c r="O1355" s="121">
        <f t="shared" si="428"/>
        <v>0</v>
      </c>
      <c r="P1355" s="119">
        <f t="shared" si="429"/>
        <v>0</v>
      </c>
      <c r="Q1355" s="119">
        <f t="shared" si="430"/>
        <v>0</v>
      </c>
      <c r="R1355" s="119">
        <f t="shared" si="431"/>
        <v>0</v>
      </c>
      <c r="S1355" s="119">
        <f t="shared" si="432"/>
        <v>0</v>
      </c>
      <c r="T1355" s="119">
        <f t="shared" si="433"/>
        <v>0</v>
      </c>
      <c r="U1355" s="119">
        <f t="shared" si="434"/>
        <v>0</v>
      </c>
      <c r="V1355" s="119">
        <f t="shared" si="435"/>
        <v>0</v>
      </c>
      <c r="W1355" s="119">
        <f t="shared" si="419"/>
        <v>0</v>
      </c>
      <c r="X1355" s="119">
        <f t="shared" si="420"/>
        <v>0</v>
      </c>
      <c r="Y1355" s="119">
        <f t="shared" si="421"/>
        <v>0</v>
      </c>
      <c r="Z1355" s="119">
        <f t="shared" si="422"/>
        <v>0</v>
      </c>
      <c r="AA1355" s="119">
        <f t="shared" si="426"/>
        <v>0</v>
      </c>
      <c r="AB1355" s="119">
        <f t="shared" si="427"/>
        <v>0</v>
      </c>
      <c r="AC1355" s="119">
        <f t="shared" si="423"/>
        <v>0</v>
      </c>
      <c r="AD1355" s="119">
        <f t="shared" si="424"/>
        <v>0</v>
      </c>
      <c r="AE1355" s="119">
        <f t="shared" si="425"/>
        <v>0</v>
      </c>
      <c r="AF1355" s="138">
        <f t="shared" si="418"/>
        <v>0</v>
      </c>
      <c r="AH1355" s="144" t="s">
        <v>2358</v>
      </c>
      <c r="AI1355" s="122" t="s">
        <v>2356</v>
      </c>
    </row>
    <row r="1356" spans="1:35" s="122" customFormat="1" ht="11.25" customHeight="1" x14ac:dyDescent="0.2">
      <c r="A1356" s="96" t="s">
        <v>89</v>
      </c>
      <c r="B1356" s="98">
        <v>300000004248</v>
      </c>
      <c r="C1356" s="99" t="s">
        <v>2133</v>
      </c>
      <c r="D1356" s="100" t="s">
        <v>88</v>
      </c>
      <c r="E1356" s="100" t="s">
        <v>87</v>
      </c>
      <c r="F1356" s="103" t="s">
        <v>88</v>
      </c>
      <c r="G1356" s="100" t="s">
        <v>88</v>
      </c>
      <c r="H1356" s="97">
        <v>0</v>
      </c>
      <c r="I1356" s="97">
        <v>0</v>
      </c>
      <c r="J1356" s="97">
        <v>0</v>
      </c>
      <c r="K1356" s="97">
        <v>278248.73</v>
      </c>
      <c r="L1356" s="119">
        <f t="shared" si="417"/>
        <v>0</v>
      </c>
      <c r="M1356" s="119">
        <f>IF(AND(D1356="да",G1356="нет",F1356="нет"),K1356/SUMIFS($K$22:$K$4031,$D$22:$D$4031,"да",$G$22:$G$4031,"нет",$F$22:$F$4031,"нет")*'Велич. кап. %'!$G$5,0)</f>
        <v>0</v>
      </c>
      <c r="N1356" s="120" t="s">
        <v>46</v>
      </c>
      <c r="O1356" s="121">
        <f t="shared" si="428"/>
        <v>0</v>
      </c>
      <c r="P1356" s="119">
        <f t="shared" si="429"/>
        <v>0</v>
      </c>
      <c r="Q1356" s="119">
        <f t="shared" si="430"/>
        <v>0</v>
      </c>
      <c r="R1356" s="119">
        <f t="shared" si="431"/>
        <v>0</v>
      </c>
      <c r="S1356" s="119">
        <f t="shared" si="432"/>
        <v>0</v>
      </c>
      <c r="T1356" s="119">
        <f t="shared" si="433"/>
        <v>0</v>
      </c>
      <c r="U1356" s="119">
        <f t="shared" si="434"/>
        <v>0</v>
      </c>
      <c r="V1356" s="119">
        <f t="shared" si="435"/>
        <v>0</v>
      </c>
      <c r="W1356" s="119">
        <f t="shared" si="419"/>
        <v>0</v>
      </c>
      <c r="X1356" s="119">
        <f t="shared" si="420"/>
        <v>0</v>
      </c>
      <c r="Y1356" s="119">
        <f t="shared" si="421"/>
        <v>0</v>
      </c>
      <c r="Z1356" s="119">
        <f t="shared" si="422"/>
        <v>0</v>
      </c>
      <c r="AA1356" s="119">
        <f t="shared" si="426"/>
        <v>0</v>
      </c>
      <c r="AB1356" s="119">
        <f t="shared" si="427"/>
        <v>0</v>
      </c>
      <c r="AC1356" s="119">
        <f t="shared" si="423"/>
        <v>0</v>
      </c>
      <c r="AD1356" s="119">
        <f t="shared" si="424"/>
        <v>0</v>
      </c>
      <c r="AE1356" s="119">
        <f t="shared" si="425"/>
        <v>0</v>
      </c>
      <c r="AF1356" s="138">
        <f t="shared" si="418"/>
        <v>0</v>
      </c>
      <c r="AH1356" s="144" t="s">
        <v>2358</v>
      </c>
      <c r="AI1356" s="122" t="s">
        <v>2356</v>
      </c>
    </row>
    <row r="1357" spans="1:35" s="122" customFormat="1" ht="11.25" customHeight="1" x14ac:dyDescent="0.2">
      <c r="A1357" s="96" t="s">
        <v>89</v>
      </c>
      <c r="B1357" s="98">
        <v>300000004250</v>
      </c>
      <c r="C1357" s="99" t="s">
        <v>2134</v>
      </c>
      <c r="D1357" s="100" t="s">
        <v>88</v>
      </c>
      <c r="E1357" s="100" t="s">
        <v>87</v>
      </c>
      <c r="F1357" s="103" t="s">
        <v>88</v>
      </c>
      <c r="G1357" s="100" t="s">
        <v>88</v>
      </c>
      <c r="H1357" s="97">
        <v>0</v>
      </c>
      <c r="I1357" s="97">
        <v>0</v>
      </c>
      <c r="J1357" s="97">
        <v>0</v>
      </c>
      <c r="K1357" s="97">
        <v>165835.81</v>
      </c>
      <c r="L1357" s="119">
        <f t="shared" si="417"/>
        <v>0</v>
      </c>
      <c r="M1357" s="119">
        <f>IF(AND(D1357="да",G1357="нет",F1357="нет"),K1357/SUMIFS($K$22:$K$4031,$D$22:$D$4031,"да",$G$22:$G$4031,"нет",$F$22:$F$4031,"нет")*'Велич. кап. %'!$G$5,0)</f>
        <v>0</v>
      </c>
      <c r="N1357" s="120" t="s">
        <v>46</v>
      </c>
      <c r="O1357" s="121">
        <f t="shared" si="428"/>
        <v>0</v>
      </c>
      <c r="P1357" s="119">
        <f t="shared" si="429"/>
        <v>0</v>
      </c>
      <c r="Q1357" s="119">
        <f t="shared" si="430"/>
        <v>0</v>
      </c>
      <c r="R1357" s="119">
        <f t="shared" si="431"/>
        <v>0</v>
      </c>
      <c r="S1357" s="119">
        <f t="shared" si="432"/>
        <v>0</v>
      </c>
      <c r="T1357" s="119">
        <f t="shared" si="433"/>
        <v>0</v>
      </c>
      <c r="U1357" s="119">
        <f t="shared" si="434"/>
        <v>0</v>
      </c>
      <c r="V1357" s="119">
        <f t="shared" si="435"/>
        <v>0</v>
      </c>
      <c r="W1357" s="119">
        <f t="shared" si="419"/>
        <v>0</v>
      </c>
      <c r="X1357" s="119">
        <f t="shared" si="420"/>
        <v>0</v>
      </c>
      <c r="Y1357" s="119">
        <f t="shared" si="421"/>
        <v>0</v>
      </c>
      <c r="Z1357" s="119">
        <f t="shared" si="422"/>
        <v>0</v>
      </c>
      <c r="AA1357" s="119">
        <f t="shared" si="426"/>
        <v>0</v>
      </c>
      <c r="AB1357" s="119">
        <f t="shared" si="427"/>
        <v>0</v>
      </c>
      <c r="AC1357" s="119">
        <f t="shared" si="423"/>
        <v>0</v>
      </c>
      <c r="AD1357" s="119">
        <f t="shared" si="424"/>
        <v>0</v>
      </c>
      <c r="AE1357" s="119">
        <f t="shared" si="425"/>
        <v>0</v>
      </c>
      <c r="AF1357" s="138">
        <f t="shared" si="418"/>
        <v>0</v>
      </c>
      <c r="AH1357" s="144" t="s">
        <v>2358</v>
      </c>
      <c r="AI1357" s="122" t="s">
        <v>2356</v>
      </c>
    </row>
    <row r="1358" spans="1:35" s="122" customFormat="1" ht="11.25" customHeight="1" x14ac:dyDescent="0.2">
      <c r="A1358" s="96" t="s">
        <v>89</v>
      </c>
      <c r="B1358" s="98">
        <v>300000004249</v>
      </c>
      <c r="C1358" s="99" t="s">
        <v>2135</v>
      </c>
      <c r="D1358" s="100" t="s">
        <v>88</v>
      </c>
      <c r="E1358" s="100" t="s">
        <v>87</v>
      </c>
      <c r="F1358" s="103" t="s">
        <v>88</v>
      </c>
      <c r="G1358" s="100" t="s">
        <v>88</v>
      </c>
      <c r="H1358" s="97">
        <v>0</v>
      </c>
      <c r="I1358" s="97">
        <v>0</v>
      </c>
      <c r="J1358" s="97">
        <v>0</v>
      </c>
      <c r="K1358" s="97">
        <v>187145.21</v>
      </c>
      <c r="L1358" s="119">
        <f t="shared" si="417"/>
        <v>0</v>
      </c>
      <c r="M1358" s="119">
        <f>IF(AND(D1358="да",G1358="нет",F1358="нет"),K1358/SUMIFS($K$22:$K$4031,$D$22:$D$4031,"да",$G$22:$G$4031,"нет",$F$22:$F$4031,"нет")*'Велич. кап. %'!$G$5,0)</f>
        <v>0</v>
      </c>
      <c r="N1358" s="120" t="s">
        <v>46</v>
      </c>
      <c r="O1358" s="121">
        <f t="shared" si="428"/>
        <v>0</v>
      </c>
      <c r="P1358" s="119">
        <f t="shared" si="429"/>
        <v>0</v>
      </c>
      <c r="Q1358" s="119">
        <f t="shared" si="430"/>
        <v>0</v>
      </c>
      <c r="R1358" s="119">
        <f t="shared" si="431"/>
        <v>0</v>
      </c>
      <c r="S1358" s="119">
        <f t="shared" si="432"/>
        <v>0</v>
      </c>
      <c r="T1358" s="119">
        <f t="shared" si="433"/>
        <v>0</v>
      </c>
      <c r="U1358" s="119">
        <f t="shared" si="434"/>
        <v>0</v>
      </c>
      <c r="V1358" s="119">
        <f t="shared" si="435"/>
        <v>0</v>
      </c>
      <c r="W1358" s="119">
        <f t="shared" si="419"/>
        <v>0</v>
      </c>
      <c r="X1358" s="119">
        <f t="shared" si="420"/>
        <v>0</v>
      </c>
      <c r="Y1358" s="119">
        <f t="shared" si="421"/>
        <v>0</v>
      </c>
      <c r="Z1358" s="119">
        <f t="shared" si="422"/>
        <v>0</v>
      </c>
      <c r="AA1358" s="119">
        <f t="shared" si="426"/>
        <v>0</v>
      </c>
      <c r="AB1358" s="119">
        <f t="shared" si="427"/>
        <v>0</v>
      </c>
      <c r="AC1358" s="119">
        <f t="shared" si="423"/>
        <v>0</v>
      </c>
      <c r="AD1358" s="119">
        <f t="shared" si="424"/>
        <v>0</v>
      </c>
      <c r="AE1358" s="119">
        <f t="shared" si="425"/>
        <v>0</v>
      </c>
      <c r="AF1358" s="138">
        <f t="shared" si="418"/>
        <v>0</v>
      </c>
      <c r="AH1358" s="144" t="s">
        <v>2358</v>
      </c>
      <c r="AI1358" s="122" t="s">
        <v>2356</v>
      </c>
    </row>
    <row r="1359" spans="1:35" s="122" customFormat="1" ht="11.25" customHeight="1" x14ac:dyDescent="0.2">
      <c r="A1359" s="96" t="s">
        <v>89</v>
      </c>
      <c r="B1359" s="98">
        <v>300000004254</v>
      </c>
      <c r="C1359" s="99" t="s">
        <v>2136</v>
      </c>
      <c r="D1359" s="100" t="s">
        <v>88</v>
      </c>
      <c r="E1359" s="100" t="s">
        <v>87</v>
      </c>
      <c r="F1359" s="103" t="s">
        <v>88</v>
      </c>
      <c r="G1359" s="100" t="s">
        <v>88</v>
      </c>
      <c r="H1359" s="97">
        <v>0</v>
      </c>
      <c r="I1359" s="97">
        <v>0</v>
      </c>
      <c r="J1359" s="97">
        <v>0</v>
      </c>
      <c r="K1359" s="97">
        <v>657556.74</v>
      </c>
      <c r="L1359" s="119">
        <f t="shared" si="417"/>
        <v>0</v>
      </c>
      <c r="M1359" s="119">
        <f>IF(AND(D1359="да",G1359="нет",F1359="нет"),K1359/SUMIFS($K$22:$K$4031,$D$22:$D$4031,"да",$G$22:$G$4031,"нет",$F$22:$F$4031,"нет")*'Велич. кап. %'!$G$5,0)</f>
        <v>0</v>
      </c>
      <c r="N1359" s="120" t="s">
        <v>46</v>
      </c>
      <c r="O1359" s="121">
        <f t="shared" si="428"/>
        <v>0</v>
      </c>
      <c r="P1359" s="119">
        <f t="shared" si="429"/>
        <v>0</v>
      </c>
      <c r="Q1359" s="119">
        <f t="shared" si="430"/>
        <v>0</v>
      </c>
      <c r="R1359" s="119">
        <f t="shared" si="431"/>
        <v>0</v>
      </c>
      <c r="S1359" s="119">
        <f t="shared" si="432"/>
        <v>0</v>
      </c>
      <c r="T1359" s="119">
        <f t="shared" si="433"/>
        <v>0</v>
      </c>
      <c r="U1359" s="119">
        <f t="shared" si="434"/>
        <v>0</v>
      </c>
      <c r="V1359" s="119">
        <f t="shared" si="435"/>
        <v>0</v>
      </c>
      <c r="W1359" s="119">
        <f t="shared" si="419"/>
        <v>0</v>
      </c>
      <c r="X1359" s="119">
        <f t="shared" si="420"/>
        <v>0</v>
      </c>
      <c r="Y1359" s="119">
        <f t="shared" si="421"/>
        <v>0</v>
      </c>
      <c r="Z1359" s="119">
        <f t="shared" si="422"/>
        <v>0</v>
      </c>
      <c r="AA1359" s="119">
        <f t="shared" si="426"/>
        <v>0</v>
      </c>
      <c r="AB1359" s="119">
        <f t="shared" si="427"/>
        <v>0</v>
      </c>
      <c r="AC1359" s="119">
        <f t="shared" si="423"/>
        <v>0</v>
      </c>
      <c r="AD1359" s="119">
        <f t="shared" si="424"/>
        <v>0</v>
      </c>
      <c r="AE1359" s="119">
        <f t="shared" si="425"/>
        <v>0</v>
      </c>
      <c r="AF1359" s="138">
        <f t="shared" si="418"/>
        <v>0</v>
      </c>
      <c r="AH1359" s="144" t="s">
        <v>2358</v>
      </c>
      <c r="AI1359" s="122" t="s">
        <v>2356</v>
      </c>
    </row>
    <row r="1360" spans="1:35" s="122" customFormat="1" ht="11.25" customHeight="1" x14ac:dyDescent="0.2">
      <c r="A1360" s="96" t="s">
        <v>89</v>
      </c>
      <c r="B1360" s="98">
        <v>300000004253</v>
      </c>
      <c r="C1360" s="99" t="s">
        <v>2137</v>
      </c>
      <c r="D1360" s="100" t="s">
        <v>88</v>
      </c>
      <c r="E1360" s="100" t="s">
        <v>87</v>
      </c>
      <c r="F1360" s="103" t="s">
        <v>88</v>
      </c>
      <c r="G1360" s="100" t="s">
        <v>88</v>
      </c>
      <c r="H1360" s="97">
        <v>0</v>
      </c>
      <c r="I1360" s="97">
        <v>0</v>
      </c>
      <c r="J1360" s="97">
        <v>0</v>
      </c>
      <c r="K1360" s="97">
        <v>1877746.93</v>
      </c>
      <c r="L1360" s="119">
        <f t="shared" si="417"/>
        <v>0</v>
      </c>
      <c r="M1360" s="119">
        <f>IF(AND(D1360="да",G1360="нет",F1360="нет"),K1360/SUMIFS($K$22:$K$4031,$D$22:$D$4031,"да",$G$22:$G$4031,"нет",$F$22:$F$4031,"нет")*'Велич. кап. %'!$G$5,0)</f>
        <v>0</v>
      </c>
      <c r="N1360" s="120" t="s">
        <v>46</v>
      </c>
      <c r="O1360" s="121">
        <f t="shared" si="428"/>
        <v>0</v>
      </c>
      <c r="P1360" s="119">
        <f t="shared" si="429"/>
        <v>0</v>
      </c>
      <c r="Q1360" s="119">
        <f t="shared" si="430"/>
        <v>0</v>
      </c>
      <c r="R1360" s="119">
        <f t="shared" si="431"/>
        <v>0</v>
      </c>
      <c r="S1360" s="119">
        <f t="shared" si="432"/>
        <v>0</v>
      </c>
      <c r="T1360" s="119">
        <f t="shared" si="433"/>
        <v>0</v>
      </c>
      <c r="U1360" s="119">
        <f t="shared" si="434"/>
        <v>0</v>
      </c>
      <c r="V1360" s="119">
        <f t="shared" si="435"/>
        <v>0</v>
      </c>
      <c r="W1360" s="119">
        <f t="shared" si="419"/>
        <v>0</v>
      </c>
      <c r="X1360" s="119">
        <f t="shared" si="420"/>
        <v>0</v>
      </c>
      <c r="Y1360" s="119">
        <f t="shared" si="421"/>
        <v>0</v>
      </c>
      <c r="Z1360" s="119">
        <f t="shared" si="422"/>
        <v>0</v>
      </c>
      <c r="AA1360" s="119">
        <f t="shared" si="426"/>
        <v>0</v>
      </c>
      <c r="AB1360" s="119">
        <f t="shared" si="427"/>
        <v>0</v>
      </c>
      <c r="AC1360" s="119">
        <f t="shared" si="423"/>
        <v>0</v>
      </c>
      <c r="AD1360" s="119">
        <f t="shared" si="424"/>
        <v>0</v>
      </c>
      <c r="AE1360" s="119">
        <f t="shared" si="425"/>
        <v>0</v>
      </c>
      <c r="AF1360" s="138">
        <f t="shared" si="418"/>
        <v>0</v>
      </c>
      <c r="AH1360" s="144" t="s">
        <v>2358</v>
      </c>
      <c r="AI1360" s="122" t="s">
        <v>2356</v>
      </c>
    </row>
    <row r="1361" spans="1:35" s="122" customFormat="1" ht="11.25" customHeight="1" x14ac:dyDescent="0.2">
      <c r="A1361" s="96" t="s">
        <v>89</v>
      </c>
      <c r="B1361" s="98">
        <v>300000004255</v>
      </c>
      <c r="C1361" s="99" t="s">
        <v>2138</v>
      </c>
      <c r="D1361" s="100" t="s">
        <v>88</v>
      </c>
      <c r="E1361" s="100" t="s">
        <v>87</v>
      </c>
      <c r="F1361" s="103" t="s">
        <v>88</v>
      </c>
      <c r="G1361" s="100" t="s">
        <v>88</v>
      </c>
      <c r="H1361" s="97">
        <v>0</v>
      </c>
      <c r="I1361" s="97">
        <v>0</v>
      </c>
      <c r="J1361" s="97">
        <v>0</v>
      </c>
      <c r="K1361" s="97">
        <v>895194.56</v>
      </c>
      <c r="L1361" s="119">
        <f t="shared" si="417"/>
        <v>0</v>
      </c>
      <c r="M1361" s="119">
        <f>IF(AND(D1361="да",G1361="нет",F1361="нет"),K1361/SUMIFS($K$22:$K$4031,$D$22:$D$4031,"да",$G$22:$G$4031,"нет",$F$22:$F$4031,"нет")*'Велич. кап. %'!$G$5,0)</f>
        <v>0</v>
      </c>
      <c r="N1361" s="120" t="s">
        <v>46</v>
      </c>
      <c r="O1361" s="121">
        <f t="shared" si="428"/>
        <v>0</v>
      </c>
      <c r="P1361" s="119">
        <f t="shared" si="429"/>
        <v>0</v>
      </c>
      <c r="Q1361" s="119">
        <f t="shared" si="430"/>
        <v>0</v>
      </c>
      <c r="R1361" s="119">
        <f t="shared" si="431"/>
        <v>0</v>
      </c>
      <c r="S1361" s="119">
        <f t="shared" si="432"/>
        <v>0</v>
      </c>
      <c r="T1361" s="119">
        <f t="shared" si="433"/>
        <v>0</v>
      </c>
      <c r="U1361" s="119">
        <f t="shared" si="434"/>
        <v>0</v>
      </c>
      <c r="V1361" s="119">
        <f t="shared" si="435"/>
        <v>0</v>
      </c>
      <c r="W1361" s="119">
        <f t="shared" si="419"/>
        <v>0</v>
      </c>
      <c r="X1361" s="119">
        <f t="shared" si="420"/>
        <v>0</v>
      </c>
      <c r="Y1361" s="119">
        <f t="shared" si="421"/>
        <v>0</v>
      </c>
      <c r="Z1361" s="119">
        <f t="shared" si="422"/>
        <v>0</v>
      </c>
      <c r="AA1361" s="119">
        <f t="shared" si="426"/>
        <v>0</v>
      </c>
      <c r="AB1361" s="119">
        <f t="shared" si="427"/>
        <v>0</v>
      </c>
      <c r="AC1361" s="119">
        <f t="shared" si="423"/>
        <v>0</v>
      </c>
      <c r="AD1361" s="119">
        <f t="shared" si="424"/>
        <v>0</v>
      </c>
      <c r="AE1361" s="119">
        <f t="shared" si="425"/>
        <v>0</v>
      </c>
      <c r="AF1361" s="138">
        <f t="shared" si="418"/>
        <v>0</v>
      </c>
      <c r="AH1361" s="144" t="s">
        <v>2358</v>
      </c>
      <c r="AI1361" s="122" t="s">
        <v>2356</v>
      </c>
    </row>
    <row r="1362" spans="1:35" s="122" customFormat="1" ht="11.25" customHeight="1" x14ac:dyDescent="0.2">
      <c r="A1362" s="96" t="s">
        <v>89</v>
      </c>
      <c r="B1362" s="98">
        <v>300000004256</v>
      </c>
      <c r="C1362" s="99" t="s">
        <v>2139</v>
      </c>
      <c r="D1362" s="100" t="s">
        <v>88</v>
      </c>
      <c r="E1362" s="100" t="s">
        <v>87</v>
      </c>
      <c r="F1362" s="103" t="s">
        <v>88</v>
      </c>
      <c r="G1362" s="100" t="s">
        <v>88</v>
      </c>
      <c r="H1362" s="97">
        <v>0</v>
      </c>
      <c r="I1362" s="97">
        <v>0</v>
      </c>
      <c r="J1362" s="97">
        <v>0</v>
      </c>
      <c r="K1362" s="97">
        <v>226346.97</v>
      </c>
      <c r="L1362" s="119">
        <f t="shared" si="417"/>
        <v>0</v>
      </c>
      <c r="M1362" s="119">
        <f>IF(AND(D1362="да",G1362="нет",F1362="нет"),K1362/SUMIFS($K$22:$K$4031,$D$22:$D$4031,"да",$G$22:$G$4031,"нет",$F$22:$F$4031,"нет")*'Велич. кап. %'!$G$5,0)</f>
        <v>0</v>
      </c>
      <c r="N1362" s="120" t="s">
        <v>46</v>
      </c>
      <c r="O1362" s="121">
        <f t="shared" si="428"/>
        <v>0</v>
      </c>
      <c r="P1362" s="119">
        <f t="shared" si="429"/>
        <v>0</v>
      </c>
      <c r="Q1362" s="119">
        <f t="shared" si="430"/>
        <v>0</v>
      </c>
      <c r="R1362" s="119">
        <f t="shared" si="431"/>
        <v>0</v>
      </c>
      <c r="S1362" s="119">
        <f t="shared" si="432"/>
        <v>0</v>
      </c>
      <c r="T1362" s="119">
        <f t="shared" si="433"/>
        <v>0</v>
      </c>
      <c r="U1362" s="119">
        <f t="shared" si="434"/>
        <v>0</v>
      </c>
      <c r="V1362" s="119">
        <f t="shared" si="435"/>
        <v>0</v>
      </c>
      <c r="W1362" s="119">
        <f t="shared" si="419"/>
        <v>0</v>
      </c>
      <c r="X1362" s="119">
        <f t="shared" si="420"/>
        <v>0</v>
      </c>
      <c r="Y1362" s="119">
        <f t="shared" si="421"/>
        <v>0</v>
      </c>
      <c r="Z1362" s="119">
        <f t="shared" si="422"/>
        <v>0</v>
      </c>
      <c r="AA1362" s="119">
        <f t="shared" si="426"/>
        <v>0</v>
      </c>
      <c r="AB1362" s="119">
        <f t="shared" si="427"/>
        <v>0</v>
      </c>
      <c r="AC1362" s="119">
        <f t="shared" si="423"/>
        <v>0</v>
      </c>
      <c r="AD1362" s="119">
        <f t="shared" si="424"/>
        <v>0</v>
      </c>
      <c r="AE1362" s="119">
        <f t="shared" si="425"/>
        <v>0</v>
      </c>
      <c r="AF1362" s="138">
        <f t="shared" si="418"/>
        <v>0</v>
      </c>
      <c r="AH1362" s="144" t="s">
        <v>2358</v>
      </c>
      <c r="AI1362" s="122" t="s">
        <v>2356</v>
      </c>
    </row>
    <row r="1363" spans="1:35" s="122" customFormat="1" ht="11.25" customHeight="1" x14ac:dyDescent="0.2">
      <c r="A1363" s="96" t="s">
        <v>89</v>
      </c>
      <c r="B1363" s="98">
        <v>300000004257</v>
      </c>
      <c r="C1363" s="99" t="s">
        <v>2140</v>
      </c>
      <c r="D1363" s="100" t="s">
        <v>88</v>
      </c>
      <c r="E1363" s="100" t="s">
        <v>87</v>
      </c>
      <c r="F1363" s="103" t="s">
        <v>88</v>
      </c>
      <c r="G1363" s="100" t="s">
        <v>88</v>
      </c>
      <c r="H1363" s="97">
        <v>0</v>
      </c>
      <c r="I1363" s="97">
        <v>0</v>
      </c>
      <c r="J1363" s="97">
        <v>0</v>
      </c>
      <c r="K1363" s="97">
        <v>95189.28</v>
      </c>
      <c r="L1363" s="119">
        <f t="shared" si="417"/>
        <v>0</v>
      </c>
      <c r="M1363" s="119">
        <f>IF(AND(D1363="да",G1363="нет",F1363="нет"),K1363/SUMIFS($K$22:$K$4031,$D$22:$D$4031,"да",$G$22:$G$4031,"нет",$F$22:$F$4031,"нет")*'Велич. кап. %'!$G$5,0)</f>
        <v>0</v>
      </c>
      <c r="N1363" s="120" t="s">
        <v>46</v>
      </c>
      <c r="O1363" s="121">
        <f t="shared" si="428"/>
        <v>0</v>
      </c>
      <c r="P1363" s="119">
        <f t="shared" si="429"/>
        <v>0</v>
      </c>
      <c r="Q1363" s="119">
        <f t="shared" si="430"/>
        <v>0</v>
      </c>
      <c r="R1363" s="119">
        <f t="shared" si="431"/>
        <v>0</v>
      </c>
      <c r="S1363" s="119">
        <f t="shared" si="432"/>
        <v>0</v>
      </c>
      <c r="T1363" s="119">
        <f t="shared" si="433"/>
        <v>0</v>
      </c>
      <c r="U1363" s="119">
        <f t="shared" si="434"/>
        <v>0</v>
      </c>
      <c r="V1363" s="119">
        <f t="shared" si="435"/>
        <v>0</v>
      </c>
      <c r="W1363" s="119">
        <f t="shared" si="419"/>
        <v>0</v>
      </c>
      <c r="X1363" s="119">
        <f t="shared" si="420"/>
        <v>0</v>
      </c>
      <c r="Y1363" s="119">
        <f t="shared" si="421"/>
        <v>0</v>
      </c>
      <c r="Z1363" s="119">
        <f t="shared" si="422"/>
        <v>0</v>
      </c>
      <c r="AA1363" s="119">
        <f t="shared" si="426"/>
        <v>0</v>
      </c>
      <c r="AB1363" s="119">
        <f t="shared" si="427"/>
        <v>0</v>
      </c>
      <c r="AC1363" s="119">
        <f t="shared" si="423"/>
        <v>0</v>
      </c>
      <c r="AD1363" s="119">
        <f t="shared" si="424"/>
        <v>0</v>
      </c>
      <c r="AE1363" s="119">
        <f t="shared" si="425"/>
        <v>0</v>
      </c>
      <c r="AF1363" s="138">
        <f t="shared" si="418"/>
        <v>0</v>
      </c>
      <c r="AH1363" s="144" t="s">
        <v>2358</v>
      </c>
      <c r="AI1363" s="122" t="s">
        <v>2356</v>
      </c>
    </row>
    <row r="1364" spans="1:35" s="122" customFormat="1" ht="11.25" customHeight="1" x14ac:dyDescent="0.2">
      <c r="A1364" s="96" t="s">
        <v>89</v>
      </c>
      <c r="B1364" s="98">
        <v>300000004251</v>
      </c>
      <c r="C1364" s="99" t="s">
        <v>2141</v>
      </c>
      <c r="D1364" s="100" t="s">
        <v>88</v>
      </c>
      <c r="E1364" s="100" t="s">
        <v>87</v>
      </c>
      <c r="F1364" s="103" t="s">
        <v>88</v>
      </c>
      <c r="G1364" s="100" t="s">
        <v>88</v>
      </c>
      <c r="H1364" s="97">
        <v>0</v>
      </c>
      <c r="I1364" s="97">
        <v>0</v>
      </c>
      <c r="J1364" s="97">
        <v>0</v>
      </c>
      <c r="K1364" s="97">
        <v>413223.94</v>
      </c>
      <c r="L1364" s="119">
        <f t="shared" si="417"/>
        <v>0</v>
      </c>
      <c r="M1364" s="119">
        <f>IF(AND(D1364="да",G1364="нет",F1364="нет"),K1364/SUMIFS($K$22:$K$4031,$D$22:$D$4031,"да",$G$22:$G$4031,"нет",$F$22:$F$4031,"нет")*'Велич. кап. %'!$G$5,0)</f>
        <v>0</v>
      </c>
      <c r="N1364" s="120" t="s">
        <v>46</v>
      </c>
      <c r="O1364" s="121">
        <f t="shared" si="428"/>
        <v>0</v>
      </c>
      <c r="P1364" s="119">
        <f t="shared" si="429"/>
        <v>0</v>
      </c>
      <c r="Q1364" s="119">
        <f t="shared" si="430"/>
        <v>0</v>
      </c>
      <c r="R1364" s="119">
        <f t="shared" si="431"/>
        <v>0</v>
      </c>
      <c r="S1364" s="119">
        <f t="shared" si="432"/>
        <v>0</v>
      </c>
      <c r="T1364" s="119">
        <f t="shared" si="433"/>
        <v>0</v>
      </c>
      <c r="U1364" s="119">
        <f t="shared" si="434"/>
        <v>0</v>
      </c>
      <c r="V1364" s="119">
        <f t="shared" si="435"/>
        <v>0</v>
      </c>
      <c r="W1364" s="119">
        <f t="shared" si="419"/>
        <v>0</v>
      </c>
      <c r="X1364" s="119">
        <f t="shared" si="420"/>
        <v>0</v>
      </c>
      <c r="Y1364" s="119">
        <f t="shared" si="421"/>
        <v>0</v>
      </c>
      <c r="Z1364" s="119">
        <f t="shared" si="422"/>
        <v>0</v>
      </c>
      <c r="AA1364" s="119">
        <f t="shared" si="426"/>
        <v>0</v>
      </c>
      <c r="AB1364" s="119">
        <f t="shared" si="427"/>
        <v>0</v>
      </c>
      <c r="AC1364" s="119">
        <f t="shared" si="423"/>
        <v>0</v>
      </c>
      <c r="AD1364" s="119">
        <f t="shared" si="424"/>
        <v>0</v>
      </c>
      <c r="AE1364" s="119">
        <f t="shared" si="425"/>
        <v>0</v>
      </c>
      <c r="AF1364" s="138">
        <f t="shared" si="418"/>
        <v>0</v>
      </c>
      <c r="AH1364" s="144" t="s">
        <v>2358</v>
      </c>
      <c r="AI1364" s="122" t="s">
        <v>2356</v>
      </c>
    </row>
    <row r="1365" spans="1:35" s="122" customFormat="1" ht="11.25" customHeight="1" x14ac:dyDescent="0.2">
      <c r="A1365" s="96" t="s">
        <v>89</v>
      </c>
      <c r="B1365" s="98">
        <v>300000004252</v>
      </c>
      <c r="C1365" s="99" t="s">
        <v>2142</v>
      </c>
      <c r="D1365" s="100" t="s">
        <v>88</v>
      </c>
      <c r="E1365" s="100" t="s">
        <v>87</v>
      </c>
      <c r="F1365" s="103" t="s">
        <v>88</v>
      </c>
      <c r="G1365" s="100" t="s">
        <v>88</v>
      </c>
      <c r="H1365" s="97">
        <v>0</v>
      </c>
      <c r="I1365" s="97">
        <v>0</v>
      </c>
      <c r="J1365" s="97">
        <v>0</v>
      </c>
      <c r="K1365" s="97">
        <v>37356.65</v>
      </c>
      <c r="L1365" s="119">
        <f t="shared" si="417"/>
        <v>0</v>
      </c>
      <c r="M1365" s="119">
        <f>IF(AND(D1365="да",G1365="нет",F1365="нет"),K1365/SUMIFS($K$22:$K$4031,$D$22:$D$4031,"да",$G$22:$G$4031,"нет",$F$22:$F$4031,"нет")*'Велич. кап. %'!$G$5,0)</f>
        <v>0</v>
      </c>
      <c r="N1365" s="120" t="s">
        <v>46</v>
      </c>
      <c r="O1365" s="121">
        <f t="shared" si="428"/>
        <v>0</v>
      </c>
      <c r="P1365" s="119">
        <f t="shared" si="429"/>
        <v>0</v>
      </c>
      <c r="Q1365" s="119">
        <f t="shared" si="430"/>
        <v>0</v>
      </c>
      <c r="R1365" s="119">
        <f t="shared" si="431"/>
        <v>0</v>
      </c>
      <c r="S1365" s="119">
        <f t="shared" si="432"/>
        <v>0</v>
      </c>
      <c r="T1365" s="119">
        <f t="shared" si="433"/>
        <v>0</v>
      </c>
      <c r="U1365" s="119">
        <f t="shared" si="434"/>
        <v>0</v>
      </c>
      <c r="V1365" s="119">
        <f t="shared" si="435"/>
        <v>0</v>
      </c>
      <c r="W1365" s="119">
        <f t="shared" si="419"/>
        <v>0</v>
      </c>
      <c r="X1365" s="119">
        <f t="shared" si="420"/>
        <v>0</v>
      </c>
      <c r="Y1365" s="119">
        <f t="shared" si="421"/>
        <v>0</v>
      </c>
      <c r="Z1365" s="119">
        <f t="shared" si="422"/>
        <v>0</v>
      </c>
      <c r="AA1365" s="119">
        <f t="shared" si="426"/>
        <v>0</v>
      </c>
      <c r="AB1365" s="119">
        <f t="shared" si="427"/>
        <v>0</v>
      </c>
      <c r="AC1365" s="119">
        <f t="shared" si="423"/>
        <v>0</v>
      </c>
      <c r="AD1365" s="119">
        <f t="shared" si="424"/>
        <v>0</v>
      </c>
      <c r="AE1365" s="119">
        <f t="shared" si="425"/>
        <v>0</v>
      </c>
      <c r="AF1365" s="138">
        <f t="shared" si="418"/>
        <v>0</v>
      </c>
      <c r="AH1365" s="144" t="s">
        <v>2358</v>
      </c>
      <c r="AI1365" s="122" t="s">
        <v>2356</v>
      </c>
    </row>
    <row r="1366" spans="1:35" s="122" customFormat="1" ht="11.25" customHeight="1" x14ac:dyDescent="0.2">
      <c r="A1366" s="96" t="s">
        <v>89</v>
      </c>
      <c r="B1366" s="98">
        <v>300000004244</v>
      </c>
      <c r="C1366" s="99" t="s">
        <v>2143</v>
      </c>
      <c r="D1366" s="100" t="s">
        <v>88</v>
      </c>
      <c r="E1366" s="100" t="s">
        <v>87</v>
      </c>
      <c r="F1366" s="103" t="s">
        <v>88</v>
      </c>
      <c r="G1366" s="100" t="s">
        <v>88</v>
      </c>
      <c r="H1366" s="97">
        <v>0</v>
      </c>
      <c r="I1366" s="97">
        <v>0</v>
      </c>
      <c r="J1366" s="97">
        <v>0</v>
      </c>
      <c r="K1366" s="97">
        <v>318314.09000000003</v>
      </c>
      <c r="L1366" s="119">
        <f t="shared" si="417"/>
        <v>0</v>
      </c>
      <c r="M1366" s="119">
        <f>IF(AND(D1366="да",G1366="нет",F1366="нет"),K1366/SUMIFS($K$22:$K$4031,$D$22:$D$4031,"да",$G$22:$G$4031,"нет",$F$22:$F$4031,"нет")*'Велич. кап. %'!$G$5,0)</f>
        <v>0</v>
      </c>
      <c r="N1366" s="120" t="s">
        <v>46</v>
      </c>
      <c r="O1366" s="121">
        <f t="shared" si="428"/>
        <v>0</v>
      </c>
      <c r="P1366" s="119">
        <f t="shared" si="429"/>
        <v>0</v>
      </c>
      <c r="Q1366" s="119">
        <f t="shared" si="430"/>
        <v>0</v>
      </c>
      <c r="R1366" s="119">
        <f t="shared" si="431"/>
        <v>0</v>
      </c>
      <c r="S1366" s="119">
        <f t="shared" si="432"/>
        <v>0</v>
      </c>
      <c r="T1366" s="119">
        <f t="shared" si="433"/>
        <v>0</v>
      </c>
      <c r="U1366" s="119">
        <f t="shared" si="434"/>
        <v>0</v>
      </c>
      <c r="V1366" s="119">
        <f t="shared" si="435"/>
        <v>0</v>
      </c>
      <c r="W1366" s="119">
        <f t="shared" si="419"/>
        <v>0</v>
      </c>
      <c r="X1366" s="119">
        <f t="shared" si="420"/>
        <v>0</v>
      </c>
      <c r="Y1366" s="119">
        <f t="shared" si="421"/>
        <v>0</v>
      </c>
      <c r="Z1366" s="119">
        <f t="shared" si="422"/>
        <v>0</v>
      </c>
      <c r="AA1366" s="119">
        <f t="shared" si="426"/>
        <v>0</v>
      </c>
      <c r="AB1366" s="119">
        <f t="shared" si="427"/>
        <v>0</v>
      </c>
      <c r="AC1366" s="119">
        <f t="shared" si="423"/>
        <v>0</v>
      </c>
      <c r="AD1366" s="119">
        <f t="shared" si="424"/>
        <v>0</v>
      </c>
      <c r="AE1366" s="119">
        <f t="shared" si="425"/>
        <v>0</v>
      </c>
      <c r="AF1366" s="138">
        <f t="shared" si="418"/>
        <v>0</v>
      </c>
      <c r="AH1366" s="144" t="s">
        <v>2358</v>
      </c>
      <c r="AI1366" s="122" t="s">
        <v>2356</v>
      </c>
    </row>
    <row r="1367" spans="1:35" s="122" customFormat="1" ht="11.25" customHeight="1" x14ac:dyDescent="0.2">
      <c r="A1367" s="96" t="s">
        <v>89</v>
      </c>
      <c r="B1367" s="98">
        <v>300000004191</v>
      </c>
      <c r="C1367" s="99" t="s">
        <v>2144</v>
      </c>
      <c r="D1367" s="100" t="s">
        <v>88</v>
      </c>
      <c r="E1367" s="100" t="s">
        <v>87</v>
      </c>
      <c r="F1367" s="103" t="s">
        <v>88</v>
      </c>
      <c r="G1367" s="100" t="s">
        <v>88</v>
      </c>
      <c r="H1367" s="97">
        <v>0</v>
      </c>
      <c r="I1367" s="97">
        <v>0</v>
      </c>
      <c r="J1367" s="97">
        <v>16372.95</v>
      </c>
      <c r="K1367" s="97">
        <v>1016788.89</v>
      </c>
      <c r="L1367" s="119">
        <f t="shared" ref="L1367:L1430" si="436">IF(D1367="да",IF(F1367="нет",IF(G1367="нет",K1367+H1367-I1367,0),0),0)</f>
        <v>0</v>
      </c>
      <c r="M1367" s="119">
        <f>IF(AND(D1367="да",G1367="нет",F1367="нет"),K1367/SUMIFS($K$22:$K$4031,$D$22:$D$4031,"да",$G$22:$G$4031,"нет",$F$22:$F$4031,"нет")*'Велич. кап. %'!$G$5,0)</f>
        <v>0</v>
      </c>
      <c r="N1367" s="120" t="s">
        <v>46</v>
      </c>
      <c r="O1367" s="121">
        <f t="shared" si="428"/>
        <v>0</v>
      </c>
      <c r="P1367" s="119">
        <f t="shared" si="429"/>
        <v>0</v>
      </c>
      <c r="Q1367" s="119">
        <f t="shared" si="430"/>
        <v>0</v>
      </c>
      <c r="R1367" s="119">
        <f t="shared" si="431"/>
        <v>0</v>
      </c>
      <c r="S1367" s="119">
        <f t="shared" si="432"/>
        <v>0</v>
      </c>
      <c r="T1367" s="119">
        <f t="shared" si="433"/>
        <v>0</v>
      </c>
      <c r="U1367" s="119">
        <f t="shared" si="434"/>
        <v>0</v>
      </c>
      <c r="V1367" s="119">
        <f t="shared" si="435"/>
        <v>0</v>
      </c>
      <c r="W1367" s="119">
        <f t="shared" si="419"/>
        <v>0</v>
      </c>
      <c r="X1367" s="119">
        <f t="shared" si="420"/>
        <v>0</v>
      </c>
      <c r="Y1367" s="119">
        <f t="shared" si="421"/>
        <v>0</v>
      </c>
      <c r="Z1367" s="119">
        <f t="shared" si="422"/>
        <v>0</v>
      </c>
      <c r="AA1367" s="119">
        <f t="shared" si="426"/>
        <v>0</v>
      </c>
      <c r="AB1367" s="119">
        <f t="shared" si="427"/>
        <v>0</v>
      </c>
      <c r="AC1367" s="119">
        <f t="shared" si="423"/>
        <v>0</v>
      </c>
      <c r="AD1367" s="119">
        <f t="shared" si="424"/>
        <v>0</v>
      </c>
      <c r="AE1367" s="119">
        <f t="shared" si="425"/>
        <v>0</v>
      </c>
      <c r="AF1367" s="138">
        <f t="shared" si="418"/>
        <v>0</v>
      </c>
      <c r="AH1367" s="144" t="s">
        <v>2358</v>
      </c>
      <c r="AI1367" s="122" t="s">
        <v>2356</v>
      </c>
    </row>
    <row r="1368" spans="1:35" s="122" customFormat="1" ht="11.25" customHeight="1" x14ac:dyDescent="0.2">
      <c r="A1368" s="96" t="s">
        <v>89</v>
      </c>
      <c r="B1368" s="98">
        <v>300000004224</v>
      </c>
      <c r="C1368" s="99" t="s">
        <v>2145</v>
      </c>
      <c r="D1368" s="100" t="s">
        <v>88</v>
      </c>
      <c r="E1368" s="100" t="s">
        <v>87</v>
      </c>
      <c r="F1368" s="103" t="s">
        <v>88</v>
      </c>
      <c r="G1368" s="100" t="s">
        <v>88</v>
      </c>
      <c r="H1368" s="97">
        <v>0</v>
      </c>
      <c r="I1368" s="97">
        <v>0</v>
      </c>
      <c r="J1368" s="97">
        <v>0</v>
      </c>
      <c r="K1368" s="97">
        <v>92294.98</v>
      </c>
      <c r="L1368" s="119">
        <f t="shared" si="436"/>
        <v>0</v>
      </c>
      <c r="M1368" s="119">
        <f>IF(AND(D1368="да",G1368="нет",F1368="нет"),K1368/SUMIFS($K$22:$K$4031,$D$22:$D$4031,"да",$G$22:$G$4031,"нет",$F$22:$F$4031,"нет")*'Велич. кап. %'!$G$5,0)</f>
        <v>0</v>
      </c>
      <c r="N1368" s="120" t="s">
        <v>46</v>
      </c>
      <c r="O1368" s="121">
        <f t="shared" si="428"/>
        <v>0</v>
      </c>
      <c r="P1368" s="119">
        <f t="shared" si="429"/>
        <v>0</v>
      </c>
      <c r="Q1368" s="119">
        <f t="shared" si="430"/>
        <v>0</v>
      </c>
      <c r="R1368" s="119">
        <f t="shared" si="431"/>
        <v>0</v>
      </c>
      <c r="S1368" s="119">
        <f t="shared" si="432"/>
        <v>0</v>
      </c>
      <c r="T1368" s="119">
        <f t="shared" si="433"/>
        <v>0</v>
      </c>
      <c r="U1368" s="119">
        <f t="shared" si="434"/>
        <v>0</v>
      </c>
      <c r="V1368" s="119">
        <f t="shared" si="435"/>
        <v>0</v>
      </c>
      <c r="W1368" s="119">
        <f t="shared" si="419"/>
        <v>0</v>
      </c>
      <c r="X1368" s="119">
        <f t="shared" si="420"/>
        <v>0</v>
      </c>
      <c r="Y1368" s="119">
        <f t="shared" si="421"/>
        <v>0</v>
      </c>
      <c r="Z1368" s="119">
        <f t="shared" si="422"/>
        <v>0</v>
      </c>
      <c r="AA1368" s="119">
        <f t="shared" si="426"/>
        <v>0</v>
      </c>
      <c r="AB1368" s="119">
        <f t="shared" si="427"/>
        <v>0</v>
      </c>
      <c r="AC1368" s="119">
        <f t="shared" si="423"/>
        <v>0</v>
      </c>
      <c r="AD1368" s="119">
        <f t="shared" si="424"/>
        <v>0</v>
      </c>
      <c r="AE1368" s="119">
        <f t="shared" si="425"/>
        <v>0</v>
      </c>
      <c r="AF1368" s="138">
        <f t="shared" si="418"/>
        <v>0</v>
      </c>
      <c r="AH1368" s="144" t="s">
        <v>2358</v>
      </c>
      <c r="AI1368" s="122" t="s">
        <v>2356</v>
      </c>
    </row>
    <row r="1369" spans="1:35" s="122" customFormat="1" ht="11.25" customHeight="1" x14ac:dyDescent="0.2">
      <c r="A1369" s="96" t="s">
        <v>89</v>
      </c>
      <c r="B1369" s="98">
        <v>300000002123</v>
      </c>
      <c r="C1369" s="99" t="s">
        <v>2146</v>
      </c>
      <c r="D1369" s="100" t="s">
        <v>88</v>
      </c>
      <c r="E1369" s="100" t="s">
        <v>87</v>
      </c>
      <c r="F1369" s="103" t="s">
        <v>88</v>
      </c>
      <c r="G1369" s="100" t="s">
        <v>88</v>
      </c>
      <c r="H1369" s="97">
        <v>0</v>
      </c>
      <c r="I1369" s="97">
        <v>0</v>
      </c>
      <c r="J1369" s="97">
        <v>0</v>
      </c>
      <c r="K1369" s="97">
        <v>531427.21</v>
      </c>
      <c r="L1369" s="119">
        <f t="shared" si="436"/>
        <v>0</v>
      </c>
      <c r="M1369" s="119">
        <f>IF(AND(D1369="да",G1369="нет",F1369="нет"),K1369/SUMIFS($K$22:$K$4031,$D$22:$D$4031,"да",$G$22:$G$4031,"нет",$F$22:$F$4031,"нет")*'Велич. кап. %'!$G$5,0)</f>
        <v>0</v>
      </c>
      <c r="N1369" s="120" t="s">
        <v>46</v>
      </c>
      <c r="O1369" s="121">
        <f t="shared" si="428"/>
        <v>0</v>
      </c>
      <c r="P1369" s="119">
        <f t="shared" si="429"/>
        <v>0</v>
      </c>
      <c r="Q1369" s="119">
        <f t="shared" si="430"/>
        <v>0</v>
      </c>
      <c r="R1369" s="119">
        <f t="shared" si="431"/>
        <v>0</v>
      </c>
      <c r="S1369" s="119">
        <f t="shared" si="432"/>
        <v>0</v>
      </c>
      <c r="T1369" s="119">
        <f t="shared" si="433"/>
        <v>0</v>
      </c>
      <c r="U1369" s="119">
        <f t="shared" si="434"/>
        <v>0</v>
      </c>
      <c r="V1369" s="119">
        <f t="shared" si="435"/>
        <v>0</v>
      </c>
      <c r="W1369" s="119">
        <f t="shared" si="419"/>
        <v>0</v>
      </c>
      <c r="X1369" s="119">
        <f t="shared" si="420"/>
        <v>0</v>
      </c>
      <c r="Y1369" s="119">
        <f t="shared" si="421"/>
        <v>0</v>
      </c>
      <c r="Z1369" s="119">
        <f t="shared" si="422"/>
        <v>0</v>
      </c>
      <c r="AA1369" s="119">
        <f t="shared" si="426"/>
        <v>0</v>
      </c>
      <c r="AB1369" s="119">
        <f t="shared" si="427"/>
        <v>0</v>
      </c>
      <c r="AC1369" s="119">
        <f t="shared" si="423"/>
        <v>0</v>
      </c>
      <c r="AD1369" s="119">
        <f t="shared" si="424"/>
        <v>0</v>
      </c>
      <c r="AE1369" s="119">
        <f t="shared" si="425"/>
        <v>0</v>
      </c>
      <c r="AF1369" s="138">
        <f t="shared" si="418"/>
        <v>0</v>
      </c>
      <c r="AH1369" s="144" t="s">
        <v>2358</v>
      </c>
      <c r="AI1369" s="122" t="s">
        <v>2356</v>
      </c>
    </row>
    <row r="1370" spans="1:35" s="122" customFormat="1" ht="11.25" customHeight="1" x14ac:dyDescent="0.2">
      <c r="A1370" s="96" t="s">
        <v>89</v>
      </c>
      <c r="B1370" s="98">
        <v>300000001808</v>
      </c>
      <c r="C1370" s="99" t="s">
        <v>2147</v>
      </c>
      <c r="D1370" s="100" t="s">
        <v>88</v>
      </c>
      <c r="E1370" s="100" t="s">
        <v>87</v>
      </c>
      <c r="F1370" s="103" t="s">
        <v>88</v>
      </c>
      <c r="G1370" s="100" t="s">
        <v>88</v>
      </c>
      <c r="H1370" s="97">
        <v>0</v>
      </c>
      <c r="I1370" s="97">
        <v>0</v>
      </c>
      <c r="J1370" s="97">
        <v>0</v>
      </c>
      <c r="K1370" s="97">
        <v>752773.52</v>
      </c>
      <c r="L1370" s="119">
        <f t="shared" si="436"/>
        <v>0</v>
      </c>
      <c r="M1370" s="119">
        <f>IF(AND(D1370="да",G1370="нет",F1370="нет"),K1370/SUMIFS($K$22:$K$4031,$D$22:$D$4031,"да",$G$22:$G$4031,"нет",$F$22:$F$4031,"нет")*'Велич. кап. %'!$G$5,0)</f>
        <v>0</v>
      </c>
      <c r="N1370" s="120" t="s">
        <v>46</v>
      </c>
      <c r="O1370" s="121">
        <f t="shared" si="428"/>
        <v>0</v>
      </c>
      <c r="P1370" s="119">
        <f t="shared" si="429"/>
        <v>0</v>
      </c>
      <c r="Q1370" s="119">
        <f t="shared" si="430"/>
        <v>0</v>
      </c>
      <c r="R1370" s="119">
        <f t="shared" si="431"/>
        <v>0</v>
      </c>
      <c r="S1370" s="119">
        <f t="shared" si="432"/>
        <v>0</v>
      </c>
      <c r="T1370" s="119">
        <f t="shared" si="433"/>
        <v>0</v>
      </c>
      <c r="U1370" s="119">
        <f t="shared" si="434"/>
        <v>0</v>
      </c>
      <c r="V1370" s="119">
        <f t="shared" si="435"/>
        <v>0</v>
      </c>
      <c r="W1370" s="119">
        <f t="shared" si="419"/>
        <v>0</v>
      </c>
      <c r="X1370" s="119">
        <f t="shared" si="420"/>
        <v>0</v>
      </c>
      <c r="Y1370" s="119">
        <f t="shared" si="421"/>
        <v>0</v>
      </c>
      <c r="Z1370" s="119">
        <f t="shared" si="422"/>
        <v>0</v>
      </c>
      <c r="AA1370" s="119">
        <f t="shared" si="426"/>
        <v>0</v>
      </c>
      <c r="AB1370" s="119">
        <f t="shared" si="427"/>
        <v>0</v>
      </c>
      <c r="AC1370" s="119">
        <f t="shared" si="423"/>
        <v>0</v>
      </c>
      <c r="AD1370" s="119">
        <f t="shared" si="424"/>
        <v>0</v>
      </c>
      <c r="AE1370" s="119">
        <f t="shared" si="425"/>
        <v>0</v>
      </c>
      <c r="AF1370" s="138">
        <f t="shared" si="418"/>
        <v>0</v>
      </c>
      <c r="AH1370" s="144" t="s">
        <v>2358</v>
      </c>
      <c r="AI1370" s="122" t="s">
        <v>2356</v>
      </c>
    </row>
    <row r="1371" spans="1:35" s="122" customFormat="1" ht="11.25" customHeight="1" x14ac:dyDescent="0.2">
      <c r="A1371" s="96" t="s">
        <v>89</v>
      </c>
      <c r="B1371" s="98">
        <v>300000001793</v>
      </c>
      <c r="C1371" s="99" t="s">
        <v>2148</v>
      </c>
      <c r="D1371" s="100" t="s">
        <v>88</v>
      </c>
      <c r="E1371" s="100" t="s">
        <v>87</v>
      </c>
      <c r="F1371" s="103" t="s">
        <v>88</v>
      </c>
      <c r="G1371" s="100" t="s">
        <v>88</v>
      </c>
      <c r="H1371" s="97">
        <v>0</v>
      </c>
      <c r="I1371" s="97">
        <v>0</v>
      </c>
      <c r="J1371" s="97">
        <v>0</v>
      </c>
      <c r="K1371" s="97">
        <v>727521.44</v>
      </c>
      <c r="L1371" s="119">
        <f t="shared" si="436"/>
        <v>0</v>
      </c>
      <c r="M1371" s="119">
        <f>IF(AND(D1371="да",G1371="нет",F1371="нет"),K1371/SUMIFS($K$22:$K$4031,$D$22:$D$4031,"да",$G$22:$G$4031,"нет",$F$22:$F$4031,"нет")*'Велич. кап. %'!$G$5,0)</f>
        <v>0</v>
      </c>
      <c r="N1371" s="120" t="s">
        <v>46</v>
      </c>
      <c r="O1371" s="121">
        <f t="shared" si="428"/>
        <v>0</v>
      </c>
      <c r="P1371" s="119">
        <f t="shared" si="429"/>
        <v>0</v>
      </c>
      <c r="Q1371" s="119">
        <f t="shared" si="430"/>
        <v>0</v>
      </c>
      <c r="R1371" s="119">
        <f t="shared" si="431"/>
        <v>0</v>
      </c>
      <c r="S1371" s="119">
        <f t="shared" si="432"/>
        <v>0</v>
      </c>
      <c r="T1371" s="119">
        <f t="shared" si="433"/>
        <v>0</v>
      </c>
      <c r="U1371" s="119">
        <f t="shared" si="434"/>
        <v>0</v>
      </c>
      <c r="V1371" s="119">
        <f t="shared" si="435"/>
        <v>0</v>
      </c>
      <c r="W1371" s="119">
        <f t="shared" si="419"/>
        <v>0</v>
      </c>
      <c r="X1371" s="119">
        <f t="shared" si="420"/>
        <v>0</v>
      </c>
      <c r="Y1371" s="119">
        <f t="shared" si="421"/>
        <v>0</v>
      </c>
      <c r="Z1371" s="119">
        <f t="shared" si="422"/>
        <v>0</v>
      </c>
      <c r="AA1371" s="119">
        <f t="shared" si="426"/>
        <v>0</v>
      </c>
      <c r="AB1371" s="119">
        <f t="shared" si="427"/>
        <v>0</v>
      </c>
      <c r="AC1371" s="119">
        <f t="shared" si="423"/>
        <v>0</v>
      </c>
      <c r="AD1371" s="119">
        <f t="shared" si="424"/>
        <v>0</v>
      </c>
      <c r="AE1371" s="119">
        <f t="shared" si="425"/>
        <v>0</v>
      </c>
      <c r="AF1371" s="138">
        <f t="shared" si="418"/>
        <v>0</v>
      </c>
      <c r="AH1371" s="144" t="s">
        <v>2358</v>
      </c>
      <c r="AI1371" s="122" t="s">
        <v>2356</v>
      </c>
    </row>
    <row r="1372" spans="1:35" s="122" customFormat="1" ht="11.25" customHeight="1" x14ac:dyDescent="0.2">
      <c r="A1372" s="96" t="s">
        <v>89</v>
      </c>
      <c r="B1372" s="98">
        <v>300000001806</v>
      </c>
      <c r="C1372" s="99" t="s">
        <v>2149</v>
      </c>
      <c r="D1372" s="100" t="s">
        <v>88</v>
      </c>
      <c r="E1372" s="100" t="s">
        <v>87</v>
      </c>
      <c r="F1372" s="103" t="s">
        <v>88</v>
      </c>
      <c r="G1372" s="100" t="s">
        <v>88</v>
      </c>
      <c r="H1372" s="97">
        <v>0</v>
      </c>
      <c r="I1372" s="97">
        <v>0</v>
      </c>
      <c r="J1372" s="97">
        <v>0</v>
      </c>
      <c r="K1372" s="97">
        <v>1105497.49</v>
      </c>
      <c r="L1372" s="119">
        <f t="shared" si="436"/>
        <v>0</v>
      </c>
      <c r="M1372" s="119">
        <f>IF(AND(D1372="да",G1372="нет",F1372="нет"),K1372/SUMIFS($K$22:$K$4031,$D$22:$D$4031,"да",$G$22:$G$4031,"нет",$F$22:$F$4031,"нет")*'Велич. кап. %'!$G$5,0)</f>
        <v>0</v>
      </c>
      <c r="N1372" s="120" t="s">
        <v>46</v>
      </c>
      <c r="O1372" s="121">
        <f t="shared" si="428"/>
        <v>0</v>
      </c>
      <c r="P1372" s="119">
        <f t="shared" si="429"/>
        <v>0</v>
      </c>
      <c r="Q1372" s="119">
        <f t="shared" si="430"/>
        <v>0</v>
      </c>
      <c r="R1372" s="119">
        <f t="shared" si="431"/>
        <v>0</v>
      </c>
      <c r="S1372" s="119">
        <f t="shared" si="432"/>
        <v>0</v>
      </c>
      <c r="T1372" s="119">
        <f t="shared" si="433"/>
        <v>0</v>
      </c>
      <c r="U1372" s="119">
        <f t="shared" si="434"/>
        <v>0</v>
      </c>
      <c r="V1372" s="119">
        <f t="shared" si="435"/>
        <v>0</v>
      </c>
      <c r="W1372" s="119">
        <f t="shared" si="419"/>
        <v>0</v>
      </c>
      <c r="X1372" s="119">
        <f t="shared" si="420"/>
        <v>0</v>
      </c>
      <c r="Y1372" s="119">
        <f t="shared" si="421"/>
        <v>0</v>
      </c>
      <c r="Z1372" s="119">
        <f t="shared" si="422"/>
        <v>0</v>
      </c>
      <c r="AA1372" s="119">
        <f t="shared" si="426"/>
        <v>0</v>
      </c>
      <c r="AB1372" s="119">
        <f t="shared" si="427"/>
        <v>0</v>
      </c>
      <c r="AC1372" s="119">
        <f t="shared" si="423"/>
        <v>0</v>
      </c>
      <c r="AD1372" s="119">
        <f t="shared" si="424"/>
        <v>0</v>
      </c>
      <c r="AE1372" s="119">
        <f t="shared" si="425"/>
        <v>0</v>
      </c>
      <c r="AF1372" s="138">
        <f t="shared" si="418"/>
        <v>0</v>
      </c>
      <c r="AH1372" s="144" t="s">
        <v>2358</v>
      </c>
      <c r="AI1372" s="122" t="s">
        <v>2356</v>
      </c>
    </row>
    <row r="1373" spans="1:35" s="122" customFormat="1" ht="11.25" customHeight="1" x14ac:dyDescent="0.2">
      <c r="A1373" s="96" t="s">
        <v>89</v>
      </c>
      <c r="B1373" s="98">
        <v>300000002032</v>
      </c>
      <c r="C1373" s="99" t="s">
        <v>2150</v>
      </c>
      <c r="D1373" s="100" t="s">
        <v>88</v>
      </c>
      <c r="E1373" s="100" t="s">
        <v>87</v>
      </c>
      <c r="F1373" s="103" t="s">
        <v>88</v>
      </c>
      <c r="G1373" s="100" t="s">
        <v>88</v>
      </c>
      <c r="H1373" s="97">
        <v>0</v>
      </c>
      <c r="I1373" s="97">
        <v>0</v>
      </c>
      <c r="J1373" s="97">
        <v>0</v>
      </c>
      <c r="K1373" s="97">
        <v>1123132.71</v>
      </c>
      <c r="L1373" s="119">
        <f t="shared" si="436"/>
        <v>0</v>
      </c>
      <c r="M1373" s="119">
        <f>IF(AND(D1373="да",G1373="нет",F1373="нет"),K1373/SUMIFS($K$22:$K$4031,$D$22:$D$4031,"да",$G$22:$G$4031,"нет",$F$22:$F$4031,"нет")*'Велич. кап. %'!$G$5,0)</f>
        <v>0</v>
      </c>
      <c r="N1373" s="120" t="s">
        <v>46</v>
      </c>
      <c r="O1373" s="121">
        <f t="shared" si="428"/>
        <v>0</v>
      </c>
      <c r="P1373" s="119">
        <f t="shared" si="429"/>
        <v>0</v>
      </c>
      <c r="Q1373" s="119">
        <f t="shared" si="430"/>
        <v>0</v>
      </c>
      <c r="R1373" s="119">
        <f t="shared" si="431"/>
        <v>0</v>
      </c>
      <c r="S1373" s="119">
        <f t="shared" si="432"/>
        <v>0</v>
      </c>
      <c r="T1373" s="119">
        <f t="shared" si="433"/>
        <v>0</v>
      </c>
      <c r="U1373" s="119">
        <f t="shared" si="434"/>
        <v>0</v>
      </c>
      <c r="V1373" s="119">
        <f t="shared" si="435"/>
        <v>0</v>
      </c>
      <c r="W1373" s="119">
        <f t="shared" si="419"/>
        <v>0</v>
      </c>
      <c r="X1373" s="119">
        <f t="shared" si="420"/>
        <v>0</v>
      </c>
      <c r="Y1373" s="119">
        <f t="shared" si="421"/>
        <v>0</v>
      </c>
      <c r="Z1373" s="119">
        <f t="shared" si="422"/>
        <v>0</v>
      </c>
      <c r="AA1373" s="119">
        <f t="shared" si="426"/>
        <v>0</v>
      </c>
      <c r="AB1373" s="119">
        <f t="shared" si="427"/>
        <v>0</v>
      </c>
      <c r="AC1373" s="119">
        <f t="shared" si="423"/>
        <v>0</v>
      </c>
      <c r="AD1373" s="119">
        <f t="shared" si="424"/>
        <v>0</v>
      </c>
      <c r="AE1373" s="119">
        <f t="shared" si="425"/>
        <v>0</v>
      </c>
      <c r="AF1373" s="138">
        <f t="shared" si="418"/>
        <v>0</v>
      </c>
      <c r="AH1373" s="144" t="s">
        <v>2358</v>
      </c>
      <c r="AI1373" s="122" t="s">
        <v>2356</v>
      </c>
    </row>
    <row r="1374" spans="1:35" s="122" customFormat="1" ht="11.25" customHeight="1" x14ac:dyDescent="0.2">
      <c r="A1374" s="96" t="s">
        <v>89</v>
      </c>
      <c r="B1374" s="98">
        <v>300000001810</v>
      </c>
      <c r="C1374" s="99" t="s">
        <v>2151</v>
      </c>
      <c r="D1374" s="100" t="s">
        <v>88</v>
      </c>
      <c r="E1374" s="100" t="s">
        <v>87</v>
      </c>
      <c r="F1374" s="103" t="s">
        <v>88</v>
      </c>
      <c r="G1374" s="100" t="s">
        <v>88</v>
      </c>
      <c r="H1374" s="97">
        <v>0</v>
      </c>
      <c r="I1374" s="97">
        <v>0</v>
      </c>
      <c r="J1374" s="97">
        <v>0</v>
      </c>
      <c r="K1374" s="97">
        <v>1206615.99</v>
      </c>
      <c r="L1374" s="119">
        <f t="shared" si="436"/>
        <v>0</v>
      </c>
      <c r="M1374" s="119">
        <f>IF(AND(D1374="да",G1374="нет",F1374="нет"),K1374/SUMIFS($K$22:$K$4031,$D$22:$D$4031,"да",$G$22:$G$4031,"нет",$F$22:$F$4031,"нет")*'Велич. кап. %'!$G$5,0)</f>
        <v>0</v>
      </c>
      <c r="N1374" s="120" t="s">
        <v>46</v>
      </c>
      <c r="O1374" s="121">
        <f t="shared" si="428"/>
        <v>0</v>
      </c>
      <c r="P1374" s="119">
        <f t="shared" si="429"/>
        <v>0</v>
      </c>
      <c r="Q1374" s="119">
        <f t="shared" si="430"/>
        <v>0</v>
      </c>
      <c r="R1374" s="119">
        <f t="shared" si="431"/>
        <v>0</v>
      </c>
      <c r="S1374" s="119">
        <f t="shared" si="432"/>
        <v>0</v>
      </c>
      <c r="T1374" s="119">
        <f t="shared" si="433"/>
        <v>0</v>
      </c>
      <c r="U1374" s="119">
        <f t="shared" si="434"/>
        <v>0</v>
      </c>
      <c r="V1374" s="119">
        <f t="shared" si="435"/>
        <v>0</v>
      </c>
      <c r="W1374" s="119">
        <f t="shared" si="419"/>
        <v>0</v>
      </c>
      <c r="X1374" s="119">
        <f t="shared" si="420"/>
        <v>0</v>
      </c>
      <c r="Y1374" s="119">
        <f t="shared" si="421"/>
        <v>0</v>
      </c>
      <c r="Z1374" s="119">
        <f t="shared" si="422"/>
        <v>0</v>
      </c>
      <c r="AA1374" s="119">
        <f t="shared" si="426"/>
        <v>0</v>
      </c>
      <c r="AB1374" s="119">
        <f t="shared" si="427"/>
        <v>0</v>
      </c>
      <c r="AC1374" s="119">
        <f t="shared" si="423"/>
        <v>0</v>
      </c>
      <c r="AD1374" s="119">
        <f t="shared" si="424"/>
        <v>0</v>
      </c>
      <c r="AE1374" s="119">
        <f t="shared" si="425"/>
        <v>0</v>
      </c>
      <c r="AF1374" s="138">
        <f t="shared" si="418"/>
        <v>0</v>
      </c>
      <c r="AH1374" s="144" t="s">
        <v>2358</v>
      </c>
      <c r="AI1374" s="122" t="s">
        <v>2356</v>
      </c>
    </row>
    <row r="1375" spans="1:35" s="122" customFormat="1" ht="11.25" customHeight="1" x14ac:dyDescent="0.2">
      <c r="A1375" s="96" t="s">
        <v>89</v>
      </c>
      <c r="B1375" s="98" t="s">
        <v>2350</v>
      </c>
      <c r="C1375" s="99" t="s">
        <v>2351</v>
      </c>
      <c r="D1375" s="100" t="s">
        <v>88</v>
      </c>
      <c r="E1375" s="100" t="s">
        <v>87</v>
      </c>
      <c r="F1375" s="103" t="s">
        <v>88</v>
      </c>
      <c r="G1375" s="100" t="s">
        <v>88</v>
      </c>
      <c r="H1375" s="97">
        <v>0</v>
      </c>
      <c r="I1375" s="97">
        <v>0</v>
      </c>
      <c r="J1375" s="97">
        <v>3581.56</v>
      </c>
      <c r="K1375" s="97">
        <v>10952229.43</v>
      </c>
      <c r="L1375" s="119">
        <f t="shared" si="436"/>
        <v>0</v>
      </c>
      <c r="M1375" s="119">
        <f>IF(AND(D1375="да",G1375="нет",F1375="нет"),K1375/SUMIFS($K$22:$K$4031,$D$22:$D$4031,"да",$G$22:$G$4031,"нет",$F$22:$F$4031,"нет")*'Велич. кап. %'!$G$5,0)</f>
        <v>0</v>
      </c>
      <c r="N1375" s="120" t="s">
        <v>46</v>
      </c>
      <c r="O1375" s="121">
        <f t="shared" si="428"/>
        <v>0</v>
      </c>
      <c r="P1375" s="119">
        <f t="shared" si="429"/>
        <v>0</v>
      </c>
      <c r="Q1375" s="119">
        <f t="shared" si="430"/>
        <v>0</v>
      </c>
      <c r="R1375" s="119">
        <f t="shared" si="431"/>
        <v>0</v>
      </c>
      <c r="S1375" s="119">
        <f t="shared" si="432"/>
        <v>0</v>
      </c>
      <c r="T1375" s="119">
        <f t="shared" si="433"/>
        <v>0</v>
      </c>
      <c r="U1375" s="119">
        <f t="shared" si="434"/>
        <v>0</v>
      </c>
      <c r="V1375" s="119">
        <f t="shared" si="435"/>
        <v>0</v>
      </c>
      <c r="W1375" s="119">
        <f t="shared" si="419"/>
        <v>0</v>
      </c>
      <c r="X1375" s="119">
        <f t="shared" si="420"/>
        <v>0</v>
      </c>
      <c r="Y1375" s="119">
        <f t="shared" si="421"/>
        <v>0</v>
      </c>
      <c r="Z1375" s="119">
        <f t="shared" si="422"/>
        <v>0</v>
      </c>
      <c r="AA1375" s="119">
        <f t="shared" si="426"/>
        <v>0</v>
      </c>
      <c r="AB1375" s="119">
        <f t="shared" si="427"/>
        <v>0</v>
      </c>
      <c r="AC1375" s="119">
        <f t="shared" si="423"/>
        <v>0</v>
      </c>
      <c r="AD1375" s="119">
        <f t="shared" si="424"/>
        <v>0</v>
      </c>
      <c r="AE1375" s="119">
        <f t="shared" si="425"/>
        <v>0</v>
      </c>
      <c r="AF1375" s="138">
        <f t="shared" si="418"/>
        <v>0</v>
      </c>
      <c r="AH1375" s="144" t="s">
        <v>2358</v>
      </c>
      <c r="AI1375" s="122" t="s">
        <v>2357</v>
      </c>
    </row>
    <row r="1376" spans="1:35" s="122" customFormat="1" ht="11.25" customHeight="1" x14ac:dyDescent="0.2">
      <c r="A1376" s="96" t="s">
        <v>89</v>
      </c>
      <c r="B1376" s="98" t="s">
        <v>2352</v>
      </c>
      <c r="C1376" s="99" t="s">
        <v>2353</v>
      </c>
      <c r="D1376" s="100" t="s">
        <v>88</v>
      </c>
      <c r="E1376" s="100" t="s">
        <v>87</v>
      </c>
      <c r="F1376" s="103" t="s">
        <v>88</v>
      </c>
      <c r="G1376" s="100" t="s">
        <v>88</v>
      </c>
      <c r="H1376" s="97">
        <v>0</v>
      </c>
      <c r="I1376" s="97">
        <v>0</v>
      </c>
      <c r="J1376" s="97">
        <v>43320.21</v>
      </c>
      <c r="K1376" s="97">
        <v>4386515.92</v>
      </c>
      <c r="L1376" s="119">
        <f t="shared" si="436"/>
        <v>0</v>
      </c>
      <c r="M1376" s="119">
        <f>IF(AND(D1376="да",G1376="нет",F1376="нет"),K1376/SUMIFS($K$22:$K$4031,$D$22:$D$4031,"да",$G$22:$G$4031,"нет",$F$22:$F$4031,"нет")*'Велич. кап. %'!$G$5,0)</f>
        <v>0</v>
      </c>
      <c r="N1376" s="120" t="s">
        <v>46</v>
      </c>
      <c r="O1376" s="121">
        <f t="shared" si="428"/>
        <v>0</v>
      </c>
      <c r="P1376" s="119">
        <f t="shared" si="429"/>
        <v>0</v>
      </c>
      <c r="Q1376" s="119">
        <f t="shared" si="430"/>
        <v>0</v>
      </c>
      <c r="R1376" s="119">
        <f t="shared" si="431"/>
        <v>0</v>
      </c>
      <c r="S1376" s="119">
        <f t="shared" si="432"/>
        <v>0</v>
      </c>
      <c r="T1376" s="119">
        <f t="shared" si="433"/>
        <v>0</v>
      </c>
      <c r="U1376" s="119">
        <f t="shared" si="434"/>
        <v>0</v>
      </c>
      <c r="V1376" s="119">
        <f t="shared" si="435"/>
        <v>0</v>
      </c>
      <c r="W1376" s="119">
        <f t="shared" si="419"/>
        <v>0</v>
      </c>
      <c r="X1376" s="119">
        <f t="shared" si="420"/>
        <v>0</v>
      </c>
      <c r="Y1376" s="119">
        <f t="shared" si="421"/>
        <v>0</v>
      </c>
      <c r="Z1376" s="119">
        <f t="shared" si="422"/>
        <v>0</v>
      </c>
      <c r="AA1376" s="119">
        <f t="shared" si="426"/>
        <v>0</v>
      </c>
      <c r="AB1376" s="119">
        <f t="shared" si="427"/>
        <v>0</v>
      </c>
      <c r="AC1376" s="119">
        <f t="shared" si="423"/>
        <v>0</v>
      </c>
      <c r="AD1376" s="119">
        <f t="shared" si="424"/>
        <v>0</v>
      </c>
      <c r="AE1376" s="119">
        <f t="shared" si="425"/>
        <v>0</v>
      </c>
      <c r="AF1376" s="138">
        <f t="shared" si="418"/>
        <v>0</v>
      </c>
      <c r="AH1376" s="144" t="s">
        <v>2358</v>
      </c>
      <c r="AI1376" s="122" t="s">
        <v>2357</v>
      </c>
    </row>
    <row r="1377" spans="1:35" s="122" customFormat="1" ht="11.25" customHeight="1" x14ac:dyDescent="0.2">
      <c r="A1377" s="96" t="s">
        <v>89</v>
      </c>
      <c r="B1377" s="98">
        <v>300000004456</v>
      </c>
      <c r="C1377" s="99" t="s">
        <v>2152</v>
      </c>
      <c r="D1377" s="100" t="s">
        <v>88</v>
      </c>
      <c r="E1377" s="100" t="s">
        <v>87</v>
      </c>
      <c r="F1377" s="103" t="s">
        <v>88</v>
      </c>
      <c r="G1377" s="100" t="s">
        <v>88</v>
      </c>
      <c r="H1377" s="97">
        <v>0</v>
      </c>
      <c r="I1377" s="97">
        <v>0</v>
      </c>
      <c r="J1377" s="97">
        <v>0</v>
      </c>
      <c r="K1377" s="97">
        <v>841775.94</v>
      </c>
      <c r="L1377" s="119">
        <f t="shared" si="436"/>
        <v>0</v>
      </c>
      <c r="M1377" s="119">
        <f>IF(AND(D1377="да",G1377="нет",F1377="нет"),K1377/SUMIFS($K$22:$K$4031,$D$22:$D$4031,"да",$G$22:$G$4031,"нет",$F$22:$F$4031,"нет")*'Велич. кап. %'!$G$5,0)</f>
        <v>0</v>
      </c>
      <c r="N1377" s="120" t="s">
        <v>46</v>
      </c>
      <c r="O1377" s="121">
        <f t="shared" si="428"/>
        <v>0</v>
      </c>
      <c r="P1377" s="119">
        <f t="shared" si="429"/>
        <v>0</v>
      </c>
      <c r="Q1377" s="119">
        <f t="shared" si="430"/>
        <v>0</v>
      </c>
      <c r="R1377" s="119">
        <f t="shared" si="431"/>
        <v>0</v>
      </c>
      <c r="S1377" s="119">
        <f t="shared" si="432"/>
        <v>0</v>
      </c>
      <c r="T1377" s="119">
        <f t="shared" si="433"/>
        <v>0</v>
      </c>
      <c r="U1377" s="119">
        <f t="shared" si="434"/>
        <v>0</v>
      </c>
      <c r="V1377" s="119">
        <f t="shared" si="435"/>
        <v>0</v>
      </c>
      <c r="W1377" s="119">
        <f t="shared" si="419"/>
        <v>0</v>
      </c>
      <c r="X1377" s="119">
        <f t="shared" si="420"/>
        <v>0</v>
      </c>
      <c r="Y1377" s="119">
        <f t="shared" si="421"/>
        <v>0</v>
      </c>
      <c r="Z1377" s="119">
        <f t="shared" si="422"/>
        <v>0</v>
      </c>
      <c r="AA1377" s="119">
        <f t="shared" si="426"/>
        <v>0</v>
      </c>
      <c r="AB1377" s="119">
        <f t="shared" si="427"/>
        <v>0</v>
      </c>
      <c r="AC1377" s="119">
        <f t="shared" si="423"/>
        <v>0</v>
      </c>
      <c r="AD1377" s="119">
        <f t="shared" si="424"/>
        <v>0</v>
      </c>
      <c r="AE1377" s="119">
        <f t="shared" si="425"/>
        <v>0</v>
      </c>
      <c r="AF1377" s="138">
        <f t="shared" si="418"/>
        <v>0</v>
      </c>
      <c r="AH1377" s="144" t="s">
        <v>2358</v>
      </c>
      <c r="AI1377" s="122" t="s">
        <v>2357</v>
      </c>
    </row>
    <row r="1378" spans="1:35" s="122" customFormat="1" ht="11.25" customHeight="1" x14ac:dyDescent="0.2">
      <c r="A1378" s="96" t="s">
        <v>89</v>
      </c>
      <c r="B1378" s="98">
        <v>300000004221</v>
      </c>
      <c r="C1378" s="99" t="s">
        <v>2153</v>
      </c>
      <c r="D1378" s="100" t="s">
        <v>88</v>
      </c>
      <c r="E1378" s="100" t="s">
        <v>87</v>
      </c>
      <c r="F1378" s="103" t="s">
        <v>88</v>
      </c>
      <c r="G1378" s="100" t="s">
        <v>88</v>
      </c>
      <c r="H1378" s="97">
        <v>0</v>
      </c>
      <c r="I1378" s="97">
        <v>0</v>
      </c>
      <c r="J1378" s="97">
        <v>227.47</v>
      </c>
      <c r="K1378" s="97">
        <v>7287813.5</v>
      </c>
      <c r="L1378" s="119">
        <f t="shared" si="436"/>
        <v>0</v>
      </c>
      <c r="M1378" s="119">
        <f>IF(AND(D1378="да",G1378="нет",F1378="нет"),K1378/SUMIFS($K$22:$K$4031,$D$22:$D$4031,"да",$G$22:$G$4031,"нет",$F$22:$F$4031,"нет")*'Велич. кап. %'!$G$5,0)</f>
        <v>0</v>
      </c>
      <c r="N1378" s="120" t="s">
        <v>46</v>
      </c>
      <c r="O1378" s="121">
        <f t="shared" si="428"/>
        <v>0</v>
      </c>
      <c r="P1378" s="119">
        <f t="shared" si="429"/>
        <v>0</v>
      </c>
      <c r="Q1378" s="119">
        <f t="shared" si="430"/>
        <v>0</v>
      </c>
      <c r="R1378" s="119">
        <f t="shared" si="431"/>
        <v>0</v>
      </c>
      <c r="S1378" s="119">
        <f t="shared" si="432"/>
        <v>0</v>
      </c>
      <c r="T1378" s="119">
        <f t="shared" si="433"/>
        <v>0</v>
      </c>
      <c r="U1378" s="119">
        <f t="shared" si="434"/>
        <v>0</v>
      </c>
      <c r="V1378" s="119">
        <f t="shared" si="435"/>
        <v>0</v>
      </c>
      <c r="W1378" s="119">
        <f t="shared" si="419"/>
        <v>0</v>
      </c>
      <c r="X1378" s="119">
        <f t="shared" si="420"/>
        <v>0</v>
      </c>
      <c r="Y1378" s="119">
        <f t="shared" si="421"/>
        <v>0</v>
      </c>
      <c r="Z1378" s="119">
        <f t="shared" si="422"/>
        <v>0</v>
      </c>
      <c r="AA1378" s="119">
        <f t="shared" si="426"/>
        <v>0</v>
      </c>
      <c r="AB1378" s="119">
        <f t="shared" si="427"/>
        <v>0</v>
      </c>
      <c r="AC1378" s="119">
        <f t="shared" si="423"/>
        <v>0</v>
      </c>
      <c r="AD1378" s="119">
        <f t="shared" si="424"/>
        <v>0</v>
      </c>
      <c r="AE1378" s="119">
        <f t="shared" si="425"/>
        <v>0</v>
      </c>
      <c r="AF1378" s="138">
        <f t="shared" si="418"/>
        <v>0</v>
      </c>
      <c r="AH1378" s="144" t="s">
        <v>2358</v>
      </c>
      <c r="AI1378" s="122" t="s">
        <v>2356</v>
      </c>
    </row>
    <row r="1379" spans="1:35" s="122" customFormat="1" ht="11.25" customHeight="1" x14ac:dyDescent="0.2">
      <c r="A1379" s="96" t="s">
        <v>89</v>
      </c>
      <c r="B1379" s="98">
        <v>300000004233</v>
      </c>
      <c r="C1379" s="99" t="s">
        <v>2154</v>
      </c>
      <c r="D1379" s="100" t="s">
        <v>88</v>
      </c>
      <c r="E1379" s="100" t="s">
        <v>87</v>
      </c>
      <c r="F1379" s="103" t="s">
        <v>88</v>
      </c>
      <c r="G1379" s="100" t="s">
        <v>88</v>
      </c>
      <c r="H1379" s="97">
        <v>0</v>
      </c>
      <c r="I1379" s="97">
        <v>0</v>
      </c>
      <c r="J1379" s="97">
        <v>0</v>
      </c>
      <c r="K1379" s="97">
        <v>328351.25</v>
      </c>
      <c r="L1379" s="119">
        <f t="shared" si="436"/>
        <v>0</v>
      </c>
      <c r="M1379" s="119">
        <f>IF(AND(D1379="да",G1379="нет",F1379="нет"),K1379/SUMIFS($K$22:$K$4031,$D$22:$D$4031,"да",$G$22:$G$4031,"нет",$F$22:$F$4031,"нет")*'Велич. кап. %'!$G$5,0)</f>
        <v>0</v>
      </c>
      <c r="N1379" s="120" t="s">
        <v>46</v>
      </c>
      <c r="O1379" s="121">
        <f t="shared" si="428"/>
        <v>0</v>
      </c>
      <c r="P1379" s="119">
        <f t="shared" si="429"/>
        <v>0</v>
      </c>
      <c r="Q1379" s="119">
        <f t="shared" si="430"/>
        <v>0</v>
      </c>
      <c r="R1379" s="119">
        <f t="shared" si="431"/>
        <v>0</v>
      </c>
      <c r="S1379" s="119">
        <f t="shared" si="432"/>
        <v>0</v>
      </c>
      <c r="T1379" s="119">
        <f t="shared" si="433"/>
        <v>0</v>
      </c>
      <c r="U1379" s="119">
        <f t="shared" si="434"/>
        <v>0</v>
      </c>
      <c r="V1379" s="119">
        <f t="shared" si="435"/>
        <v>0</v>
      </c>
      <c r="W1379" s="119">
        <f t="shared" si="419"/>
        <v>0</v>
      </c>
      <c r="X1379" s="119">
        <f t="shared" si="420"/>
        <v>0</v>
      </c>
      <c r="Y1379" s="119">
        <f t="shared" si="421"/>
        <v>0</v>
      </c>
      <c r="Z1379" s="119">
        <f t="shared" si="422"/>
        <v>0</v>
      </c>
      <c r="AA1379" s="119">
        <f t="shared" si="426"/>
        <v>0</v>
      </c>
      <c r="AB1379" s="119">
        <f t="shared" si="427"/>
        <v>0</v>
      </c>
      <c r="AC1379" s="119">
        <f t="shared" si="423"/>
        <v>0</v>
      </c>
      <c r="AD1379" s="119">
        <f t="shared" si="424"/>
        <v>0</v>
      </c>
      <c r="AE1379" s="119">
        <f t="shared" si="425"/>
        <v>0</v>
      </c>
      <c r="AF1379" s="138">
        <f t="shared" si="418"/>
        <v>0</v>
      </c>
      <c r="AH1379" s="144" t="s">
        <v>2358</v>
      </c>
      <c r="AI1379" s="122" t="s">
        <v>2356</v>
      </c>
    </row>
    <row r="1380" spans="1:35" s="122" customFormat="1" ht="11.25" customHeight="1" x14ac:dyDescent="0.2">
      <c r="A1380" s="96" t="s">
        <v>89</v>
      </c>
      <c r="B1380" s="98">
        <v>300000004225</v>
      </c>
      <c r="C1380" s="99" t="s">
        <v>2155</v>
      </c>
      <c r="D1380" s="100" t="s">
        <v>88</v>
      </c>
      <c r="E1380" s="100" t="s">
        <v>87</v>
      </c>
      <c r="F1380" s="103" t="s">
        <v>88</v>
      </c>
      <c r="G1380" s="100" t="s">
        <v>88</v>
      </c>
      <c r="H1380" s="97">
        <v>0</v>
      </c>
      <c r="I1380" s="97">
        <v>0</v>
      </c>
      <c r="J1380" s="97">
        <v>0</v>
      </c>
      <c r="K1380" s="97">
        <v>1713227.2</v>
      </c>
      <c r="L1380" s="119">
        <f t="shared" si="436"/>
        <v>0</v>
      </c>
      <c r="M1380" s="119">
        <f>IF(AND(D1380="да",G1380="нет",F1380="нет"),K1380/SUMIFS($K$22:$K$4031,$D$22:$D$4031,"да",$G$22:$G$4031,"нет",$F$22:$F$4031,"нет")*'Велич. кап. %'!$G$5,0)</f>
        <v>0</v>
      </c>
      <c r="N1380" s="120" t="s">
        <v>46</v>
      </c>
      <c r="O1380" s="121">
        <f t="shared" si="428"/>
        <v>0</v>
      </c>
      <c r="P1380" s="119">
        <f t="shared" si="429"/>
        <v>0</v>
      </c>
      <c r="Q1380" s="119">
        <f t="shared" si="430"/>
        <v>0</v>
      </c>
      <c r="R1380" s="119">
        <f t="shared" si="431"/>
        <v>0</v>
      </c>
      <c r="S1380" s="119">
        <f t="shared" si="432"/>
        <v>0</v>
      </c>
      <c r="T1380" s="119">
        <f t="shared" si="433"/>
        <v>0</v>
      </c>
      <c r="U1380" s="119">
        <f t="shared" si="434"/>
        <v>0</v>
      </c>
      <c r="V1380" s="119">
        <f t="shared" si="435"/>
        <v>0</v>
      </c>
      <c r="W1380" s="119">
        <f t="shared" si="419"/>
        <v>0</v>
      </c>
      <c r="X1380" s="119">
        <f t="shared" si="420"/>
        <v>0</v>
      </c>
      <c r="Y1380" s="119">
        <f t="shared" si="421"/>
        <v>0</v>
      </c>
      <c r="Z1380" s="119">
        <f t="shared" si="422"/>
        <v>0</v>
      </c>
      <c r="AA1380" s="119">
        <f t="shared" si="426"/>
        <v>0</v>
      </c>
      <c r="AB1380" s="119">
        <f t="shared" si="427"/>
        <v>0</v>
      </c>
      <c r="AC1380" s="119">
        <f t="shared" si="423"/>
        <v>0</v>
      </c>
      <c r="AD1380" s="119">
        <f t="shared" si="424"/>
        <v>0</v>
      </c>
      <c r="AE1380" s="119">
        <f t="shared" si="425"/>
        <v>0</v>
      </c>
      <c r="AF1380" s="138">
        <f t="shared" si="418"/>
        <v>0</v>
      </c>
      <c r="AH1380" s="144" t="s">
        <v>2358</v>
      </c>
      <c r="AI1380" s="122" t="s">
        <v>2356</v>
      </c>
    </row>
    <row r="1381" spans="1:35" s="122" customFormat="1" ht="11.25" customHeight="1" x14ac:dyDescent="0.2">
      <c r="A1381" s="96" t="s">
        <v>89</v>
      </c>
      <c r="B1381" s="98">
        <v>300000004227</v>
      </c>
      <c r="C1381" s="99" t="s">
        <v>2156</v>
      </c>
      <c r="D1381" s="100" t="s">
        <v>88</v>
      </c>
      <c r="E1381" s="100" t="s">
        <v>87</v>
      </c>
      <c r="F1381" s="103" t="s">
        <v>88</v>
      </c>
      <c r="G1381" s="100" t="s">
        <v>88</v>
      </c>
      <c r="H1381" s="97">
        <v>0</v>
      </c>
      <c r="I1381" s="97">
        <v>0</v>
      </c>
      <c r="J1381" s="97">
        <v>0</v>
      </c>
      <c r="K1381" s="97">
        <v>2282675.44</v>
      </c>
      <c r="L1381" s="119">
        <f t="shared" si="436"/>
        <v>0</v>
      </c>
      <c r="M1381" s="119">
        <f>IF(AND(D1381="да",G1381="нет",F1381="нет"),K1381/SUMIFS($K$22:$K$4031,$D$22:$D$4031,"да",$G$22:$G$4031,"нет",$F$22:$F$4031,"нет")*'Велич. кап. %'!$G$5,0)</f>
        <v>0</v>
      </c>
      <c r="N1381" s="120" t="s">
        <v>46</v>
      </c>
      <c r="O1381" s="121">
        <f t="shared" si="428"/>
        <v>0</v>
      </c>
      <c r="P1381" s="119">
        <f t="shared" si="429"/>
        <v>0</v>
      </c>
      <c r="Q1381" s="119">
        <f t="shared" si="430"/>
        <v>0</v>
      </c>
      <c r="R1381" s="119">
        <f t="shared" si="431"/>
        <v>0</v>
      </c>
      <c r="S1381" s="119">
        <f t="shared" si="432"/>
        <v>0</v>
      </c>
      <c r="T1381" s="119">
        <f t="shared" si="433"/>
        <v>0</v>
      </c>
      <c r="U1381" s="119">
        <f t="shared" si="434"/>
        <v>0</v>
      </c>
      <c r="V1381" s="119">
        <f t="shared" si="435"/>
        <v>0</v>
      </c>
      <c r="W1381" s="119">
        <f t="shared" si="419"/>
        <v>0</v>
      </c>
      <c r="X1381" s="119">
        <f t="shared" si="420"/>
        <v>0</v>
      </c>
      <c r="Y1381" s="119">
        <f t="shared" si="421"/>
        <v>0</v>
      </c>
      <c r="Z1381" s="119">
        <f t="shared" si="422"/>
        <v>0</v>
      </c>
      <c r="AA1381" s="119">
        <f t="shared" si="426"/>
        <v>0</v>
      </c>
      <c r="AB1381" s="119">
        <f t="shared" si="427"/>
        <v>0</v>
      </c>
      <c r="AC1381" s="119">
        <f t="shared" si="423"/>
        <v>0</v>
      </c>
      <c r="AD1381" s="119">
        <f t="shared" si="424"/>
        <v>0</v>
      </c>
      <c r="AE1381" s="119">
        <f t="shared" si="425"/>
        <v>0</v>
      </c>
      <c r="AF1381" s="138">
        <f t="shared" si="418"/>
        <v>0</v>
      </c>
      <c r="AH1381" s="144" t="s">
        <v>2358</v>
      </c>
      <c r="AI1381" s="122" t="s">
        <v>2356</v>
      </c>
    </row>
    <row r="1382" spans="1:35" s="122" customFormat="1" ht="11.25" customHeight="1" x14ac:dyDescent="0.2">
      <c r="A1382" s="96" t="s">
        <v>89</v>
      </c>
      <c r="B1382" s="98">
        <v>300000004228</v>
      </c>
      <c r="C1382" s="99" t="s">
        <v>2157</v>
      </c>
      <c r="D1382" s="100" t="s">
        <v>88</v>
      </c>
      <c r="E1382" s="100" t="s">
        <v>87</v>
      </c>
      <c r="F1382" s="103" t="s">
        <v>88</v>
      </c>
      <c r="G1382" s="100" t="s">
        <v>88</v>
      </c>
      <c r="H1382" s="97">
        <v>0</v>
      </c>
      <c r="I1382" s="97">
        <v>0</v>
      </c>
      <c r="J1382" s="97">
        <v>0</v>
      </c>
      <c r="K1382" s="97">
        <v>307504.32</v>
      </c>
      <c r="L1382" s="119">
        <f t="shared" si="436"/>
        <v>0</v>
      </c>
      <c r="M1382" s="119">
        <f>IF(AND(D1382="да",G1382="нет",F1382="нет"),K1382/SUMIFS($K$22:$K$4031,$D$22:$D$4031,"да",$G$22:$G$4031,"нет",$F$22:$F$4031,"нет")*'Велич. кап. %'!$G$5,0)</f>
        <v>0</v>
      </c>
      <c r="N1382" s="120" t="s">
        <v>46</v>
      </c>
      <c r="O1382" s="121">
        <f t="shared" si="428"/>
        <v>0</v>
      </c>
      <c r="P1382" s="119">
        <f t="shared" si="429"/>
        <v>0</v>
      </c>
      <c r="Q1382" s="119">
        <f t="shared" si="430"/>
        <v>0</v>
      </c>
      <c r="R1382" s="119">
        <f t="shared" si="431"/>
        <v>0</v>
      </c>
      <c r="S1382" s="119">
        <f t="shared" si="432"/>
        <v>0</v>
      </c>
      <c r="T1382" s="119">
        <f t="shared" si="433"/>
        <v>0</v>
      </c>
      <c r="U1382" s="119">
        <f t="shared" si="434"/>
        <v>0</v>
      </c>
      <c r="V1382" s="119">
        <f t="shared" si="435"/>
        <v>0</v>
      </c>
      <c r="W1382" s="119">
        <f t="shared" si="419"/>
        <v>0</v>
      </c>
      <c r="X1382" s="119">
        <f t="shared" si="420"/>
        <v>0</v>
      </c>
      <c r="Y1382" s="119">
        <f t="shared" si="421"/>
        <v>0</v>
      </c>
      <c r="Z1382" s="119">
        <f t="shared" si="422"/>
        <v>0</v>
      </c>
      <c r="AA1382" s="119">
        <f t="shared" si="426"/>
        <v>0</v>
      </c>
      <c r="AB1382" s="119">
        <f t="shared" si="427"/>
        <v>0</v>
      </c>
      <c r="AC1382" s="119">
        <f t="shared" si="423"/>
        <v>0</v>
      </c>
      <c r="AD1382" s="119">
        <f t="shared" si="424"/>
        <v>0</v>
      </c>
      <c r="AE1382" s="119">
        <f t="shared" si="425"/>
        <v>0</v>
      </c>
      <c r="AF1382" s="138">
        <f t="shared" si="418"/>
        <v>0</v>
      </c>
      <c r="AH1382" s="144" t="s">
        <v>2358</v>
      </c>
      <c r="AI1382" s="122" t="s">
        <v>2356</v>
      </c>
    </row>
    <row r="1383" spans="1:35" s="122" customFormat="1" ht="11.25" customHeight="1" x14ac:dyDescent="0.2">
      <c r="A1383" s="96" t="s">
        <v>89</v>
      </c>
      <c r="B1383" s="98">
        <v>300000004235</v>
      </c>
      <c r="C1383" s="99" t="s">
        <v>2158</v>
      </c>
      <c r="D1383" s="100" t="s">
        <v>88</v>
      </c>
      <c r="E1383" s="100" t="s">
        <v>87</v>
      </c>
      <c r="F1383" s="103" t="s">
        <v>88</v>
      </c>
      <c r="G1383" s="100" t="s">
        <v>88</v>
      </c>
      <c r="H1383" s="97">
        <v>0</v>
      </c>
      <c r="I1383" s="97">
        <v>0</v>
      </c>
      <c r="J1383" s="97">
        <v>0</v>
      </c>
      <c r="K1383" s="97">
        <v>4858727.76</v>
      </c>
      <c r="L1383" s="119">
        <f t="shared" si="436"/>
        <v>0</v>
      </c>
      <c r="M1383" s="119">
        <f>IF(AND(D1383="да",G1383="нет",F1383="нет"),K1383/SUMIFS($K$22:$K$4031,$D$22:$D$4031,"да",$G$22:$G$4031,"нет",$F$22:$F$4031,"нет")*'Велич. кап. %'!$G$5,0)</f>
        <v>0</v>
      </c>
      <c r="N1383" s="120" t="s">
        <v>46</v>
      </c>
      <c r="O1383" s="121">
        <f t="shared" si="428"/>
        <v>0</v>
      </c>
      <c r="P1383" s="119">
        <f t="shared" si="429"/>
        <v>0</v>
      </c>
      <c r="Q1383" s="119">
        <f t="shared" si="430"/>
        <v>0</v>
      </c>
      <c r="R1383" s="119">
        <f t="shared" si="431"/>
        <v>0</v>
      </c>
      <c r="S1383" s="119">
        <f t="shared" si="432"/>
        <v>0</v>
      </c>
      <c r="T1383" s="119">
        <f t="shared" si="433"/>
        <v>0</v>
      </c>
      <c r="U1383" s="119">
        <f t="shared" si="434"/>
        <v>0</v>
      </c>
      <c r="V1383" s="119">
        <f t="shared" si="435"/>
        <v>0</v>
      </c>
      <c r="W1383" s="119">
        <f t="shared" si="419"/>
        <v>0</v>
      </c>
      <c r="X1383" s="119">
        <f t="shared" si="420"/>
        <v>0</v>
      </c>
      <c r="Y1383" s="119">
        <f t="shared" si="421"/>
        <v>0</v>
      </c>
      <c r="Z1383" s="119">
        <f t="shared" si="422"/>
        <v>0</v>
      </c>
      <c r="AA1383" s="119">
        <f t="shared" si="426"/>
        <v>0</v>
      </c>
      <c r="AB1383" s="119">
        <f t="shared" si="427"/>
        <v>0</v>
      </c>
      <c r="AC1383" s="119">
        <f t="shared" si="423"/>
        <v>0</v>
      </c>
      <c r="AD1383" s="119">
        <f t="shared" si="424"/>
        <v>0</v>
      </c>
      <c r="AE1383" s="119">
        <f t="shared" si="425"/>
        <v>0</v>
      </c>
      <c r="AF1383" s="138">
        <f t="shared" si="418"/>
        <v>0</v>
      </c>
      <c r="AH1383" s="144" t="s">
        <v>2358</v>
      </c>
      <c r="AI1383" s="122" t="s">
        <v>2356</v>
      </c>
    </row>
    <row r="1384" spans="1:35" s="122" customFormat="1" ht="11.25" customHeight="1" x14ac:dyDescent="0.2">
      <c r="A1384" s="96" t="s">
        <v>89</v>
      </c>
      <c r="B1384" s="98">
        <v>300000004234</v>
      </c>
      <c r="C1384" s="99" t="s">
        <v>2159</v>
      </c>
      <c r="D1384" s="100" t="s">
        <v>88</v>
      </c>
      <c r="E1384" s="100" t="s">
        <v>87</v>
      </c>
      <c r="F1384" s="103" t="s">
        <v>88</v>
      </c>
      <c r="G1384" s="100" t="s">
        <v>88</v>
      </c>
      <c r="H1384" s="97">
        <v>0</v>
      </c>
      <c r="I1384" s="97">
        <v>0</v>
      </c>
      <c r="J1384" s="97">
        <v>0</v>
      </c>
      <c r="K1384" s="97">
        <v>2498642.2200000002</v>
      </c>
      <c r="L1384" s="119">
        <f t="shared" si="436"/>
        <v>0</v>
      </c>
      <c r="M1384" s="119">
        <f>IF(AND(D1384="да",G1384="нет",F1384="нет"),K1384/SUMIFS($K$22:$K$4031,$D$22:$D$4031,"да",$G$22:$G$4031,"нет",$F$22:$F$4031,"нет")*'Велич. кап. %'!$G$5,0)</f>
        <v>0</v>
      </c>
      <c r="N1384" s="120" t="s">
        <v>46</v>
      </c>
      <c r="O1384" s="121">
        <f t="shared" si="428"/>
        <v>0</v>
      </c>
      <c r="P1384" s="119">
        <f t="shared" si="429"/>
        <v>0</v>
      </c>
      <c r="Q1384" s="119">
        <f t="shared" si="430"/>
        <v>0</v>
      </c>
      <c r="R1384" s="119">
        <f t="shared" si="431"/>
        <v>0</v>
      </c>
      <c r="S1384" s="119">
        <f t="shared" si="432"/>
        <v>0</v>
      </c>
      <c r="T1384" s="119">
        <f t="shared" si="433"/>
        <v>0</v>
      </c>
      <c r="U1384" s="119">
        <f t="shared" si="434"/>
        <v>0</v>
      </c>
      <c r="V1384" s="119">
        <f t="shared" si="435"/>
        <v>0</v>
      </c>
      <c r="W1384" s="119">
        <f t="shared" si="419"/>
        <v>0</v>
      </c>
      <c r="X1384" s="119">
        <f t="shared" si="420"/>
        <v>0</v>
      </c>
      <c r="Y1384" s="119">
        <f t="shared" si="421"/>
        <v>0</v>
      </c>
      <c r="Z1384" s="119">
        <f t="shared" si="422"/>
        <v>0</v>
      </c>
      <c r="AA1384" s="119">
        <f t="shared" si="426"/>
        <v>0</v>
      </c>
      <c r="AB1384" s="119">
        <f t="shared" si="427"/>
        <v>0</v>
      </c>
      <c r="AC1384" s="119">
        <f t="shared" si="423"/>
        <v>0</v>
      </c>
      <c r="AD1384" s="119">
        <f t="shared" si="424"/>
        <v>0</v>
      </c>
      <c r="AE1384" s="119">
        <f t="shared" si="425"/>
        <v>0</v>
      </c>
      <c r="AF1384" s="138">
        <f t="shared" si="418"/>
        <v>0</v>
      </c>
      <c r="AH1384" s="144" t="s">
        <v>2358</v>
      </c>
      <c r="AI1384" s="122" t="s">
        <v>2356</v>
      </c>
    </row>
    <row r="1385" spans="1:35" s="122" customFormat="1" ht="11.25" customHeight="1" x14ac:dyDescent="0.2">
      <c r="A1385" s="96" t="s">
        <v>89</v>
      </c>
      <c r="B1385" s="98">
        <v>300000004236</v>
      </c>
      <c r="C1385" s="99" t="s">
        <v>2160</v>
      </c>
      <c r="D1385" s="100" t="s">
        <v>88</v>
      </c>
      <c r="E1385" s="100" t="s">
        <v>87</v>
      </c>
      <c r="F1385" s="103" t="s">
        <v>88</v>
      </c>
      <c r="G1385" s="100" t="s">
        <v>88</v>
      </c>
      <c r="H1385" s="97">
        <v>0</v>
      </c>
      <c r="I1385" s="97">
        <v>0</v>
      </c>
      <c r="J1385" s="97">
        <v>0</v>
      </c>
      <c r="K1385" s="97">
        <v>650143.21</v>
      </c>
      <c r="L1385" s="119">
        <f t="shared" si="436"/>
        <v>0</v>
      </c>
      <c r="M1385" s="119">
        <f>IF(AND(D1385="да",G1385="нет",F1385="нет"),K1385/SUMIFS($K$22:$K$4031,$D$22:$D$4031,"да",$G$22:$G$4031,"нет",$F$22:$F$4031,"нет")*'Велич. кап. %'!$G$5,0)</f>
        <v>0</v>
      </c>
      <c r="N1385" s="120" t="s">
        <v>46</v>
      </c>
      <c r="O1385" s="121">
        <f t="shared" si="428"/>
        <v>0</v>
      </c>
      <c r="P1385" s="119">
        <f t="shared" si="429"/>
        <v>0</v>
      </c>
      <c r="Q1385" s="119">
        <f t="shared" si="430"/>
        <v>0</v>
      </c>
      <c r="R1385" s="119">
        <f t="shared" si="431"/>
        <v>0</v>
      </c>
      <c r="S1385" s="119">
        <f t="shared" si="432"/>
        <v>0</v>
      </c>
      <c r="T1385" s="119">
        <f t="shared" si="433"/>
        <v>0</v>
      </c>
      <c r="U1385" s="119">
        <f t="shared" si="434"/>
        <v>0</v>
      </c>
      <c r="V1385" s="119">
        <f t="shared" si="435"/>
        <v>0</v>
      </c>
      <c r="W1385" s="119">
        <f t="shared" si="419"/>
        <v>0</v>
      </c>
      <c r="X1385" s="119">
        <f t="shared" si="420"/>
        <v>0</v>
      </c>
      <c r="Y1385" s="119">
        <f t="shared" si="421"/>
        <v>0</v>
      </c>
      <c r="Z1385" s="119">
        <f t="shared" si="422"/>
        <v>0</v>
      </c>
      <c r="AA1385" s="119">
        <f t="shared" si="426"/>
        <v>0</v>
      </c>
      <c r="AB1385" s="119">
        <f t="shared" si="427"/>
        <v>0</v>
      </c>
      <c r="AC1385" s="119">
        <f t="shared" si="423"/>
        <v>0</v>
      </c>
      <c r="AD1385" s="119">
        <f t="shared" si="424"/>
        <v>0</v>
      </c>
      <c r="AE1385" s="119">
        <f t="shared" si="425"/>
        <v>0</v>
      </c>
      <c r="AF1385" s="138">
        <f t="shared" si="418"/>
        <v>0</v>
      </c>
      <c r="AH1385" s="144" t="s">
        <v>2358</v>
      </c>
      <c r="AI1385" s="122" t="s">
        <v>2356</v>
      </c>
    </row>
    <row r="1386" spans="1:35" s="122" customFormat="1" ht="11.25" customHeight="1" x14ac:dyDescent="0.2">
      <c r="A1386" s="96" t="s">
        <v>89</v>
      </c>
      <c r="B1386" s="98">
        <v>300000004237</v>
      </c>
      <c r="C1386" s="99" t="s">
        <v>2161</v>
      </c>
      <c r="D1386" s="100" t="s">
        <v>88</v>
      </c>
      <c r="E1386" s="100" t="s">
        <v>87</v>
      </c>
      <c r="F1386" s="103" t="s">
        <v>88</v>
      </c>
      <c r="G1386" s="100" t="s">
        <v>88</v>
      </c>
      <c r="H1386" s="97">
        <v>0</v>
      </c>
      <c r="I1386" s="97">
        <v>0</v>
      </c>
      <c r="J1386" s="97">
        <v>19708.55</v>
      </c>
      <c r="K1386" s="97">
        <v>153324.29999999999</v>
      </c>
      <c r="L1386" s="119">
        <f t="shared" si="436"/>
        <v>0</v>
      </c>
      <c r="M1386" s="119">
        <f>IF(AND(D1386="да",G1386="нет",F1386="нет"),K1386/SUMIFS($K$22:$K$4031,$D$22:$D$4031,"да",$G$22:$G$4031,"нет",$F$22:$F$4031,"нет")*'Велич. кап. %'!$G$5,0)</f>
        <v>0</v>
      </c>
      <c r="N1386" s="120" t="s">
        <v>46</v>
      </c>
      <c r="O1386" s="121">
        <f t="shared" si="428"/>
        <v>0</v>
      </c>
      <c r="P1386" s="119">
        <f t="shared" si="429"/>
        <v>0</v>
      </c>
      <c r="Q1386" s="119">
        <f t="shared" si="430"/>
        <v>0</v>
      </c>
      <c r="R1386" s="119">
        <f t="shared" si="431"/>
        <v>0</v>
      </c>
      <c r="S1386" s="119">
        <f t="shared" si="432"/>
        <v>0</v>
      </c>
      <c r="T1386" s="119">
        <f t="shared" si="433"/>
        <v>0</v>
      </c>
      <c r="U1386" s="119">
        <f t="shared" si="434"/>
        <v>0</v>
      </c>
      <c r="V1386" s="119">
        <f t="shared" si="435"/>
        <v>0</v>
      </c>
      <c r="W1386" s="119">
        <f t="shared" si="419"/>
        <v>0</v>
      </c>
      <c r="X1386" s="119">
        <f t="shared" si="420"/>
        <v>0</v>
      </c>
      <c r="Y1386" s="119">
        <f t="shared" si="421"/>
        <v>0</v>
      </c>
      <c r="Z1386" s="119">
        <f t="shared" si="422"/>
        <v>0</v>
      </c>
      <c r="AA1386" s="119">
        <f t="shared" si="426"/>
        <v>0</v>
      </c>
      <c r="AB1386" s="119">
        <f t="shared" si="427"/>
        <v>0</v>
      </c>
      <c r="AC1386" s="119">
        <f t="shared" si="423"/>
        <v>0</v>
      </c>
      <c r="AD1386" s="119">
        <f t="shared" si="424"/>
        <v>0</v>
      </c>
      <c r="AE1386" s="119">
        <f t="shared" si="425"/>
        <v>0</v>
      </c>
      <c r="AF1386" s="138">
        <f t="shared" ref="AF1386:AF1449" si="437">SUM(P1386:AE1386)-M1386</f>
        <v>0</v>
      </c>
      <c r="AH1386" s="144" t="s">
        <v>2358</v>
      </c>
      <c r="AI1386" s="122" t="s">
        <v>2356</v>
      </c>
    </row>
    <row r="1387" spans="1:35" s="122" customFormat="1" ht="11.25" customHeight="1" x14ac:dyDescent="0.2">
      <c r="A1387" s="96" t="s">
        <v>89</v>
      </c>
      <c r="B1387" s="98">
        <v>300000004240</v>
      </c>
      <c r="C1387" s="99" t="s">
        <v>2162</v>
      </c>
      <c r="D1387" s="100" t="s">
        <v>88</v>
      </c>
      <c r="E1387" s="100" t="s">
        <v>87</v>
      </c>
      <c r="F1387" s="103" t="s">
        <v>88</v>
      </c>
      <c r="G1387" s="100" t="s">
        <v>88</v>
      </c>
      <c r="H1387" s="97">
        <v>0</v>
      </c>
      <c r="I1387" s="97">
        <v>0</v>
      </c>
      <c r="J1387" s="97">
        <v>0</v>
      </c>
      <c r="K1387" s="97">
        <v>6171835.7000000002</v>
      </c>
      <c r="L1387" s="119">
        <f t="shared" si="436"/>
        <v>0</v>
      </c>
      <c r="M1387" s="119">
        <f>IF(AND(D1387="да",G1387="нет",F1387="нет"),K1387/SUMIFS($K$22:$K$4031,$D$22:$D$4031,"да",$G$22:$G$4031,"нет",$F$22:$F$4031,"нет")*'Велич. кап. %'!$G$5,0)</f>
        <v>0</v>
      </c>
      <c r="N1387" s="120" t="s">
        <v>46</v>
      </c>
      <c r="O1387" s="121">
        <f t="shared" si="428"/>
        <v>0</v>
      </c>
      <c r="P1387" s="119">
        <f t="shared" si="429"/>
        <v>0</v>
      </c>
      <c r="Q1387" s="119">
        <f t="shared" si="430"/>
        <v>0</v>
      </c>
      <c r="R1387" s="119">
        <f t="shared" si="431"/>
        <v>0</v>
      </c>
      <c r="S1387" s="119">
        <f t="shared" si="432"/>
        <v>0</v>
      </c>
      <c r="T1387" s="119">
        <f t="shared" si="433"/>
        <v>0</v>
      </c>
      <c r="U1387" s="119">
        <f t="shared" si="434"/>
        <v>0</v>
      </c>
      <c r="V1387" s="119">
        <f t="shared" si="435"/>
        <v>0</v>
      </c>
      <c r="W1387" s="119">
        <f t="shared" ref="W1387:W1450" si="438">O1387*$W$21</f>
        <v>0</v>
      </c>
      <c r="X1387" s="119">
        <f t="shared" ref="X1387:X1450" si="439">O1387*$X$21</f>
        <v>0</v>
      </c>
      <c r="Y1387" s="119">
        <f t="shared" ref="Y1387:Y1450" si="440">O1387*$Y$21</f>
        <v>0</v>
      </c>
      <c r="Z1387" s="119">
        <f t="shared" ref="Z1387:Z1450" si="441">O1387*$Z$21</f>
        <v>0</v>
      </c>
      <c r="AA1387" s="119">
        <f t="shared" si="426"/>
        <v>0</v>
      </c>
      <c r="AB1387" s="119">
        <f t="shared" si="427"/>
        <v>0</v>
      </c>
      <c r="AC1387" s="119">
        <f t="shared" ref="AC1387:AC1450" si="442">O1387*$AC$21</f>
        <v>0</v>
      </c>
      <c r="AD1387" s="119">
        <f t="shared" ref="AD1387:AD1450" si="443">O1387*$AD$21</f>
        <v>0</v>
      </c>
      <c r="AE1387" s="119">
        <f t="shared" ref="AE1387:AE1450" si="444">O1387*$AE$21</f>
        <v>0</v>
      </c>
      <c r="AF1387" s="138">
        <f t="shared" si="437"/>
        <v>0</v>
      </c>
      <c r="AH1387" s="144" t="s">
        <v>2358</v>
      </c>
      <c r="AI1387" s="122" t="s">
        <v>2356</v>
      </c>
    </row>
    <row r="1388" spans="1:35" s="122" customFormat="1" ht="11.25" customHeight="1" x14ac:dyDescent="0.2">
      <c r="A1388" s="96" t="s">
        <v>89</v>
      </c>
      <c r="B1388" s="98">
        <v>300000004241</v>
      </c>
      <c r="C1388" s="99" t="s">
        <v>2163</v>
      </c>
      <c r="D1388" s="100" t="s">
        <v>88</v>
      </c>
      <c r="E1388" s="100" t="s">
        <v>87</v>
      </c>
      <c r="F1388" s="103" t="s">
        <v>88</v>
      </c>
      <c r="G1388" s="100" t="s">
        <v>88</v>
      </c>
      <c r="H1388" s="97">
        <v>0</v>
      </c>
      <c r="I1388" s="97">
        <v>0</v>
      </c>
      <c r="J1388" s="97">
        <v>0</v>
      </c>
      <c r="K1388" s="97">
        <v>1858520.54</v>
      </c>
      <c r="L1388" s="119">
        <f t="shared" si="436"/>
        <v>0</v>
      </c>
      <c r="M1388" s="119">
        <f>IF(AND(D1388="да",G1388="нет",F1388="нет"),K1388/SUMIFS($K$22:$K$4031,$D$22:$D$4031,"да",$G$22:$G$4031,"нет",$F$22:$F$4031,"нет")*'Велич. кап. %'!$G$5,0)</f>
        <v>0</v>
      </c>
      <c r="N1388" s="120" t="s">
        <v>46</v>
      </c>
      <c r="O1388" s="121">
        <f t="shared" si="428"/>
        <v>0</v>
      </c>
      <c r="P1388" s="119">
        <f t="shared" si="429"/>
        <v>0</v>
      </c>
      <c r="Q1388" s="119">
        <f t="shared" si="430"/>
        <v>0</v>
      </c>
      <c r="R1388" s="119">
        <f t="shared" si="431"/>
        <v>0</v>
      </c>
      <c r="S1388" s="119">
        <f t="shared" si="432"/>
        <v>0</v>
      </c>
      <c r="T1388" s="119">
        <f t="shared" si="433"/>
        <v>0</v>
      </c>
      <c r="U1388" s="119">
        <f t="shared" si="434"/>
        <v>0</v>
      </c>
      <c r="V1388" s="119">
        <f t="shared" si="435"/>
        <v>0</v>
      </c>
      <c r="W1388" s="119">
        <f t="shared" si="438"/>
        <v>0</v>
      </c>
      <c r="X1388" s="119">
        <f t="shared" si="439"/>
        <v>0</v>
      </c>
      <c r="Y1388" s="119">
        <f t="shared" si="440"/>
        <v>0</v>
      </c>
      <c r="Z1388" s="119">
        <f t="shared" si="441"/>
        <v>0</v>
      </c>
      <c r="AA1388" s="119">
        <f t="shared" si="426"/>
        <v>0</v>
      </c>
      <c r="AB1388" s="119">
        <f t="shared" si="427"/>
        <v>0</v>
      </c>
      <c r="AC1388" s="119">
        <f t="shared" si="442"/>
        <v>0</v>
      </c>
      <c r="AD1388" s="119">
        <f t="shared" si="443"/>
        <v>0</v>
      </c>
      <c r="AE1388" s="119">
        <f t="shared" si="444"/>
        <v>0</v>
      </c>
      <c r="AF1388" s="138">
        <f t="shared" si="437"/>
        <v>0</v>
      </c>
      <c r="AH1388" s="144" t="s">
        <v>2358</v>
      </c>
      <c r="AI1388" s="122" t="s">
        <v>2356</v>
      </c>
    </row>
    <row r="1389" spans="1:35" s="122" customFormat="1" ht="11.25" customHeight="1" x14ac:dyDescent="0.2">
      <c r="A1389" s="96" t="s">
        <v>89</v>
      </c>
      <c r="B1389" s="98">
        <v>300000004226</v>
      </c>
      <c r="C1389" s="99" t="s">
        <v>2164</v>
      </c>
      <c r="D1389" s="100" t="s">
        <v>88</v>
      </c>
      <c r="E1389" s="100" t="s">
        <v>87</v>
      </c>
      <c r="F1389" s="103" t="s">
        <v>88</v>
      </c>
      <c r="G1389" s="100" t="s">
        <v>88</v>
      </c>
      <c r="H1389" s="97">
        <v>0</v>
      </c>
      <c r="I1389" s="97">
        <v>0</v>
      </c>
      <c r="J1389" s="97">
        <v>0</v>
      </c>
      <c r="K1389" s="97">
        <v>6414940.5099999998</v>
      </c>
      <c r="L1389" s="119">
        <f t="shared" si="436"/>
        <v>0</v>
      </c>
      <c r="M1389" s="119">
        <f>IF(AND(D1389="да",G1389="нет",F1389="нет"),K1389/SUMIFS($K$22:$K$4031,$D$22:$D$4031,"да",$G$22:$G$4031,"нет",$F$22:$F$4031,"нет")*'Велич. кап. %'!$G$5,0)</f>
        <v>0</v>
      </c>
      <c r="N1389" s="120" t="s">
        <v>46</v>
      </c>
      <c r="O1389" s="121">
        <f t="shared" si="428"/>
        <v>0</v>
      </c>
      <c r="P1389" s="119">
        <f t="shared" si="429"/>
        <v>0</v>
      </c>
      <c r="Q1389" s="119">
        <f t="shared" si="430"/>
        <v>0</v>
      </c>
      <c r="R1389" s="119">
        <f t="shared" si="431"/>
        <v>0</v>
      </c>
      <c r="S1389" s="119">
        <f t="shared" si="432"/>
        <v>0</v>
      </c>
      <c r="T1389" s="119">
        <f t="shared" si="433"/>
        <v>0</v>
      </c>
      <c r="U1389" s="119">
        <f t="shared" si="434"/>
        <v>0</v>
      </c>
      <c r="V1389" s="119">
        <f t="shared" si="435"/>
        <v>0</v>
      </c>
      <c r="W1389" s="119">
        <f t="shared" si="438"/>
        <v>0</v>
      </c>
      <c r="X1389" s="119">
        <f t="shared" si="439"/>
        <v>0</v>
      </c>
      <c r="Y1389" s="119">
        <f t="shared" si="440"/>
        <v>0</v>
      </c>
      <c r="Z1389" s="119">
        <f t="shared" si="441"/>
        <v>0</v>
      </c>
      <c r="AA1389" s="119">
        <f t="shared" si="426"/>
        <v>0</v>
      </c>
      <c r="AB1389" s="119">
        <f t="shared" si="427"/>
        <v>0</v>
      </c>
      <c r="AC1389" s="119">
        <f t="shared" si="442"/>
        <v>0</v>
      </c>
      <c r="AD1389" s="119">
        <f t="shared" si="443"/>
        <v>0</v>
      </c>
      <c r="AE1389" s="119">
        <f t="shared" si="444"/>
        <v>0</v>
      </c>
      <c r="AF1389" s="138">
        <f t="shared" si="437"/>
        <v>0</v>
      </c>
      <c r="AH1389" s="144" t="s">
        <v>2358</v>
      </c>
      <c r="AI1389" s="122" t="s">
        <v>2356</v>
      </c>
    </row>
    <row r="1390" spans="1:35" s="122" customFormat="1" ht="11.25" customHeight="1" x14ac:dyDescent="0.2">
      <c r="A1390" s="96" t="s">
        <v>89</v>
      </c>
      <c r="B1390" s="98" t="s">
        <v>2354</v>
      </c>
      <c r="C1390" s="99" t="s">
        <v>2355</v>
      </c>
      <c r="D1390" s="100" t="s">
        <v>88</v>
      </c>
      <c r="E1390" s="100" t="s">
        <v>87</v>
      </c>
      <c r="F1390" s="103" t="s">
        <v>88</v>
      </c>
      <c r="G1390" s="100" t="s">
        <v>88</v>
      </c>
      <c r="H1390" s="97">
        <v>0</v>
      </c>
      <c r="I1390" s="97">
        <v>0</v>
      </c>
      <c r="J1390" s="97">
        <v>0</v>
      </c>
      <c r="K1390" s="97">
        <v>184781.19</v>
      </c>
      <c r="L1390" s="119">
        <f t="shared" si="436"/>
        <v>0</v>
      </c>
      <c r="M1390" s="119">
        <f>IF(AND(D1390="да",G1390="нет",F1390="нет"),K1390/SUMIFS($K$22:$K$4031,$D$22:$D$4031,"да",$G$22:$G$4031,"нет",$F$22:$F$4031,"нет")*'Велич. кап. %'!$G$5,0)</f>
        <v>0</v>
      </c>
      <c r="N1390" s="120" t="s">
        <v>46</v>
      </c>
      <c r="O1390" s="121">
        <f t="shared" si="428"/>
        <v>0</v>
      </c>
      <c r="P1390" s="119">
        <f t="shared" si="429"/>
        <v>0</v>
      </c>
      <c r="Q1390" s="119">
        <f t="shared" si="430"/>
        <v>0</v>
      </c>
      <c r="R1390" s="119">
        <f t="shared" si="431"/>
        <v>0</v>
      </c>
      <c r="S1390" s="119">
        <f t="shared" si="432"/>
        <v>0</v>
      </c>
      <c r="T1390" s="119">
        <f t="shared" si="433"/>
        <v>0</v>
      </c>
      <c r="U1390" s="119">
        <f t="shared" si="434"/>
        <v>0</v>
      </c>
      <c r="V1390" s="119">
        <f t="shared" si="435"/>
        <v>0</v>
      </c>
      <c r="W1390" s="119">
        <f t="shared" si="438"/>
        <v>0</v>
      </c>
      <c r="X1390" s="119">
        <f t="shared" si="439"/>
        <v>0</v>
      </c>
      <c r="Y1390" s="119">
        <f t="shared" si="440"/>
        <v>0</v>
      </c>
      <c r="Z1390" s="119">
        <f t="shared" si="441"/>
        <v>0</v>
      </c>
      <c r="AA1390" s="119">
        <f t="shared" si="426"/>
        <v>0</v>
      </c>
      <c r="AB1390" s="119">
        <f t="shared" si="427"/>
        <v>0</v>
      </c>
      <c r="AC1390" s="119">
        <f t="shared" si="442"/>
        <v>0</v>
      </c>
      <c r="AD1390" s="119">
        <f t="shared" si="443"/>
        <v>0</v>
      </c>
      <c r="AE1390" s="119">
        <f t="shared" si="444"/>
        <v>0</v>
      </c>
      <c r="AF1390" s="138">
        <f t="shared" si="437"/>
        <v>0</v>
      </c>
      <c r="AH1390" s="144" t="s">
        <v>2358</v>
      </c>
      <c r="AI1390" s="122" t="s">
        <v>2356</v>
      </c>
    </row>
    <row r="1391" spans="1:35" s="122" customFormat="1" ht="11.25" customHeight="1" x14ac:dyDescent="0.2">
      <c r="A1391" s="96" t="s">
        <v>89</v>
      </c>
      <c r="B1391" s="98">
        <v>300000004243</v>
      </c>
      <c r="C1391" s="99" t="s">
        <v>2165</v>
      </c>
      <c r="D1391" s="100" t="s">
        <v>88</v>
      </c>
      <c r="E1391" s="100" t="s">
        <v>87</v>
      </c>
      <c r="F1391" s="103" t="s">
        <v>88</v>
      </c>
      <c r="G1391" s="100" t="s">
        <v>88</v>
      </c>
      <c r="H1391" s="97">
        <v>0</v>
      </c>
      <c r="I1391" s="97">
        <v>0</v>
      </c>
      <c r="J1391" s="97">
        <v>0</v>
      </c>
      <c r="K1391" s="97">
        <v>4285441.59</v>
      </c>
      <c r="L1391" s="119">
        <f t="shared" si="436"/>
        <v>0</v>
      </c>
      <c r="M1391" s="119">
        <f>IF(AND(D1391="да",G1391="нет",F1391="нет"),K1391/SUMIFS($K$22:$K$4031,$D$22:$D$4031,"да",$G$22:$G$4031,"нет",$F$22:$F$4031,"нет")*'Велич. кап. %'!$G$5,0)</f>
        <v>0</v>
      </c>
      <c r="N1391" s="120" t="s">
        <v>46</v>
      </c>
      <c r="O1391" s="121">
        <f t="shared" si="428"/>
        <v>0</v>
      </c>
      <c r="P1391" s="119">
        <f t="shared" si="429"/>
        <v>0</v>
      </c>
      <c r="Q1391" s="119">
        <f t="shared" si="430"/>
        <v>0</v>
      </c>
      <c r="R1391" s="119">
        <f t="shared" si="431"/>
        <v>0</v>
      </c>
      <c r="S1391" s="119">
        <f t="shared" si="432"/>
        <v>0</v>
      </c>
      <c r="T1391" s="119">
        <f t="shared" si="433"/>
        <v>0</v>
      </c>
      <c r="U1391" s="119">
        <f t="shared" si="434"/>
        <v>0</v>
      </c>
      <c r="V1391" s="119">
        <f t="shared" si="435"/>
        <v>0</v>
      </c>
      <c r="W1391" s="119">
        <f t="shared" si="438"/>
        <v>0</v>
      </c>
      <c r="X1391" s="119">
        <f t="shared" si="439"/>
        <v>0</v>
      </c>
      <c r="Y1391" s="119">
        <f t="shared" si="440"/>
        <v>0</v>
      </c>
      <c r="Z1391" s="119">
        <f t="shared" si="441"/>
        <v>0</v>
      </c>
      <c r="AA1391" s="119">
        <f t="shared" si="426"/>
        <v>0</v>
      </c>
      <c r="AB1391" s="119">
        <f t="shared" si="427"/>
        <v>0</v>
      </c>
      <c r="AC1391" s="119">
        <f t="shared" si="442"/>
        <v>0</v>
      </c>
      <c r="AD1391" s="119">
        <f t="shared" si="443"/>
        <v>0</v>
      </c>
      <c r="AE1391" s="119">
        <f t="shared" si="444"/>
        <v>0</v>
      </c>
      <c r="AF1391" s="138">
        <f t="shared" si="437"/>
        <v>0</v>
      </c>
      <c r="AH1391" s="144" t="s">
        <v>2358</v>
      </c>
      <c r="AI1391" s="122" t="s">
        <v>2356</v>
      </c>
    </row>
    <row r="1392" spans="1:35" s="122" customFormat="1" ht="11.25" customHeight="1" x14ac:dyDescent="0.2">
      <c r="A1392" s="96" t="s">
        <v>89</v>
      </c>
      <c r="B1392" s="98">
        <v>300000004239</v>
      </c>
      <c r="C1392" s="99" t="s">
        <v>2166</v>
      </c>
      <c r="D1392" s="100" t="s">
        <v>88</v>
      </c>
      <c r="E1392" s="100" t="s">
        <v>87</v>
      </c>
      <c r="F1392" s="103" t="s">
        <v>88</v>
      </c>
      <c r="G1392" s="100" t="s">
        <v>88</v>
      </c>
      <c r="H1392" s="97">
        <v>0</v>
      </c>
      <c r="I1392" s="97">
        <v>0</v>
      </c>
      <c r="J1392" s="97">
        <v>0</v>
      </c>
      <c r="K1392" s="97">
        <v>2225983.48</v>
      </c>
      <c r="L1392" s="119">
        <f t="shared" si="436"/>
        <v>0</v>
      </c>
      <c r="M1392" s="119">
        <f>IF(AND(D1392="да",G1392="нет",F1392="нет"),K1392/SUMIFS($K$22:$K$4031,$D$22:$D$4031,"да",$G$22:$G$4031,"нет",$F$22:$F$4031,"нет")*'Велич. кап. %'!$G$5,0)</f>
        <v>0</v>
      </c>
      <c r="N1392" s="120" t="s">
        <v>46</v>
      </c>
      <c r="O1392" s="121">
        <f t="shared" si="428"/>
        <v>0</v>
      </c>
      <c r="P1392" s="119">
        <f t="shared" si="429"/>
        <v>0</v>
      </c>
      <c r="Q1392" s="119">
        <f t="shared" si="430"/>
        <v>0</v>
      </c>
      <c r="R1392" s="119">
        <f t="shared" si="431"/>
        <v>0</v>
      </c>
      <c r="S1392" s="119">
        <f t="shared" si="432"/>
        <v>0</v>
      </c>
      <c r="T1392" s="119">
        <f t="shared" si="433"/>
        <v>0</v>
      </c>
      <c r="U1392" s="119">
        <f t="shared" si="434"/>
        <v>0</v>
      </c>
      <c r="V1392" s="119">
        <f t="shared" si="435"/>
        <v>0</v>
      </c>
      <c r="W1392" s="119">
        <f t="shared" si="438"/>
        <v>0</v>
      </c>
      <c r="X1392" s="119">
        <f t="shared" si="439"/>
        <v>0</v>
      </c>
      <c r="Y1392" s="119">
        <f t="shared" si="440"/>
        <v>0</v>
      </c>
      <c r="Z1392" s="119">
        <f t="shared" si="441"/>
        <v>0</v>
      </c>
      <c r="AA1392" s="119">
        <f t="shared" si="426"/>
        <v>0</v>
      </c>
      <c r="AB1392" s="119">
        <f t="shared" si="427"/>
        <v>0</v>
      </c>
      <c r="AC1392" s="119">
        <f t="shared" si="442"/>
        <v>0</v>
      </c>
      <c r="AD1392" s="119">
        <f t="shared" si="443"/>
        <v>0</v>
      </c>
      <c r="AE1392" s="119">
        <f t="shared" si="444"/>
        <v>0</v>
      </c>
      <c r="AF1392" s="138">
        <f t="shared" si="437"/>
        <v>0</v>
      </c>
      <c r="AH1392" s="144" t="s">
        <v>2358</v>
      </c>
      <c r="AI1392" s="122" t="s">
        <v>2356</v>
      </c>
    </row>
    <row r="1393" spans="1:35" s="122" customFormat="1" ht="11.25" customHeight="1" x14ac:dyDescent="0.2">
      <c r="A1393" s="96" t="s">
        <v>89</v>
      </c>
      <c r="B1393" s="98">
        <v>300000004223</v>
      </c>
      <c r="C1393" s="99" t="s">
        <v>2167</v>
      </c>
      <c r="D1393" s="100" t="s">
        <v>88</v>
      </c>
      <c r="E1393" s="100" t="s">
        <v>87</v>
      </c>
      <c r="F1393" s="103" t="s">
        <v>88</v>
      </c>
      <c r="G1393" s="100" t="s">
        <v>88</v>
      </c>
      <c r="H1393" s="97">
        <v>0</v>
      </c>
      <c r="I1393" s="97">
        <v>0</v>
      </c>
      <c r="J1393" s="97">
        <v>0</v>
      </c>
      <c r="K1393" s="97">
        <v>466154.07</v>
      </c>
      <c r="L1393" s="119">
        <f t="shared" si="436"/>
        <v>0</v>
      </c>
      <c r="M1393" s="119">
        <f>IF(AND(D1393="да",G1393="нет",F1393="нет"),K1393/SUMIFS($K$22:$K$4031,$D$22:$D$4031,"да",$G$22:$G$4031,"нет",$F$22:$F$4031,"нет")*'Велич. кап. %'!$G$5,0)</f>
        <v>0</v>
      </c>
      <c r="N1393" s="120" t="s">
        <v>46</v>
      </c>
      <c r="O1393" s="121">
        <f t="shared" si="428"/>
        <v>0</v>
      </c>
      <c r="P1393" s="119">
        <f t="shared" si="429"/>
        <v>0</v>
      </c>
      <c r="Q1393" s="119">
        <f t="shared" si="430"/>
        <v>0</v>
      </c>
      <c r="R1393" s="119">
        <f t="shared" si="431"/>
        <v>0</v>
      </c>
      <c r="S1393" s="119">
        <f t="shared" si="432"/>
        <v>0</v>
      </c>
      <c r="T1393" s="119">
        <f t="shared" si="433"/>
        <v>0</v>
      </c>
      <c r="U1393" s="119">
        <f t="shared" si="434"/>
        <v>0</v>
      </c>
      <c r="V1393" s="119">
        <f t="shared" si="435"/>
        <v>0</v>
      </c>
      <c r="W1393" s="119">
        <f t="shared" si="438"/>
        <v>0</v>
      </c>
      <c r="X1393" s="119">
        <f t="shared" si="439"/>
        <v>0</v>
      </c>
      <c r="Y1393" s="119">
        <f t="shared" si="440"/>
        <v>0</v>
      </c>
      <c r="Z1393" s="119">
        <f t="shared" si="441"/>
        <v>0</v>
      </c>
      <c r="AA1393" s="119">
        <f t="shared" si="426"/>
        <v>0</v>
      </c>
      <c r="AB1393" s="119">
        <f t="shared" si="427"/>
        <v>0</v>
      </c>
      <c r="AC1393" s="119">
        <f t="shared" si="442"/>
        <v>0</v>
      </c>
      <c r="AD1393" s="119">
        <f t="shared" si="443"/>
        <v>0</v>
      </c>
      <c r="AE1393" s="119">
        <f t="shared" si="444"/>
        <v>0</v>
      </c>
      <c r="AF1393" s="138">
        <f t="shared" si="437"/>
        <v>0</v>
      </c>
      <c r="AH1393" s="144" t="s">
        <v>2358</v>
      </c>
      <c r="AI1393" s="122" t="s">
        <v>2356</v>
      </c>
    </row>
    <row r="1394" spans="1:35" s="122" customFormat="1" ht="11.25" customHeight="1" x14ac:dyDescent="0.2">
      <c r="A1394" s="96" t="s">
        <v>89</v>
      </c>
      <c r="B1394" s="98">
        <v>340000000062</v>
      </c>
      <c r="C1394" s="99" t="s">
        <v>101</v>
      </c>
      <c r="D1394" s="100" t="s">
        <v>88</v>
      </c>
      <c r="E1394" s="100" t="s">
        <v>87</v>
      </c>
      <c r="F1394" s="103" t="s">
        <v>88</v>
      </c>
      <c r="G1394" s="100" t="s">
        <v>88</v>
      </c>
      <c r="H1394" s="97">
        <v>0</v>
      </c>
      <c r="I1394" s="97">
        <v>0</v>
      </c>
      <c r="J1394" s="97">
        <v>0</v>
      </c>
      <c r="K1394" s="97">
        <v>736033.1</v>
      </c>
      <c r="L1394" s="119">
        <f t="shared" si="436"/>
        <v>0</v>
      </c>
      <c r="M1394" s="119">
        <f>IF(AND(D1394="да",G1394="нет",F1394="нет"),K1394/SUMIFS($K$22:$K$4031,$D$22:$D$4031,"да",$G$22:$G$4031,"нет",$F$22:$F$4031,"нет")*'Велич. кап. %'!$G$5,0)</f>
        <v>0</v>
      </c>
      <c r="N1394" s="120" t="s">
        <v>45</v>
      </c>
      <c r="O1394" s="121">
        <f t="shared" si="428"/>
        <v>0</v>
      </c>
      <c r="P1394" s="119">
        <f t="shared" si="429"/>
        <v>0</v>
      </c>
      <c r="Q1394" s="119">
        <f t="shared" si="430"/>
        <v>0</v>
      </c>
      <c r="R1394" s="119">
        <f t="shared" si="431"/>
        <v>0</v>
      </c>
      <c r="S1394" s="119">
        <f t="shared" si="432"/>
        <v>0</v>
      </c>
      <c r="T1394" s="119">
        <f t="shared" si="433"/>
        <v>0</v>
      </c>
      <c r="U1394" s="119">
        <f t="shared" si="434"/>
        <v>0</v>
      </c>
      <c r="V1394" s="119">
        <f t="shared" si="435"/>
        <v>0</v>
      </c>
      <c r="W1394" s="119">
        <f t="shared" si="438"/>
        <v>0</v>
      </c>
      <c r="X1394" s="119">
        <f t="shared" si="439"/>
        <v>0</v>
      </c>
      <c r="Y1394" s="119">
        <f t="shared" si="440"/>
        <v>0</v>
      </c>
      <c r="Z1394" s="119">
        <f t="shared" si="441"/>
        <v>0</v>
      </c>
      <c r="AA1394" s="119">
        <f t="shared" si="426"/>
        <v>0</v>
      </c>
      <c r="AB1394" s="119">
        <f t="shared" si="427"/>
        <v>0</v>
      </c>
      <c r="AC1394" s="119">
        <f t="shared" si="442"/>
        <v>0</v>
      </c>
      <c r="AD1394" s="119">
        <f t="shared" si="443"/>
        <v>0</v>
      </c>
      <c r="AE1394" s="119">
        <f t="shared" si="444"/>
        <v>0</v>
      </c>
      <c r="AF1394" s="138">
        <f t="shared" si="437"/>
        <v>0</v>
      </c>
      <c r="AH1394" s="122">
        <v>5300</v>
      </c>
      <c r="AI1394" s="122" t="s">
        <v>2357</v>
      </c>
    </row>
    <row r="1395" spans="1:35" s="122" customFormat="1" ht="11.25" customHeight="1" x14ac:dyDescent="0.2">
      <c r="A1395" s="96" t="s">
        <v>89</v>
      </c>
      <c r="B1395" s="98">
        <v>340000000070</v>
      </c>
      <c r="C1395" s="99" t="s">
        <v>102</v>
      </c>
      <c r="D1395" s="100" t="s">
        <v>88</v>
      </c>
      <c r="E1395" s="100" t="s">
        <v>88</v>
      </c>
      <c r="F1395" s="103" t="s">
        <v>88</v>
      </c>
      <c r="G1395" s="100" t="s">
        <v>88</v>
      </c>
      <c r="H1395" s="97">
        <v>0</v>
      </c>
      <c r="I1395" s="97">
        <v>0</v>
      </c>
      <c r="J1395" s="97">
        <v>0</v>
      </c>
      <c r="K1395" s="97">
        <v>64480746.18</v>
      </c>
      <c r="L1395" s="119">
        <f t="shared" si="436"/>
        <v>0</v>
      </c>
      <c r="M1395" s="119">
        <f>IF(AND(D1395="да",G1395="нет",F1395="нет"),K1395/SUMIFS($K$22:$K$4031,$D$22:$D$4031,"да",$G$22:$G$4031,"нет",$F$22:$F$4031,"нет")*'Велич. кап. %'!$G$5,0)</f>
        <v>0</v>
      </c>
      <c r="N1395" s="120" t="s">
        <v>45</v>
      </c>
      <c r="O1395" s="121">
        <f t="shared" si="428"/>
        <v>0</v>
      </c>
      <c r="P1395" s="119">
        <f t="shared" si="429"/>
        <v>0</v>
      </c>
      <c r="Q1395" s="119">
        <f t="shared" si="430"/>
        <v>0</v>
      </c>
      <c r="R1395" s="119">
        <f t="shared" si="431"/>
        <v>0</v>
      </c>
      <c r="S1395" s="119">
        <f t="shared" si="432"/>
        <v>0</v>
      </c>
      <c r="T1395" s="119">
        <f t="shared" si="433"/>
        <v>0</v>
      </c>
      <c r="U1395" s="119">
        <f t="shared" si="434"/>
        <v>0</v>
      </c>
      <c r="V1395" s="119">
        <f t="shared" si="435"/>
        <v>0</v>
      </c>
      <c r="W1395" s="119">
        <f t="shared" si="438"/>
        <v>0</v>
      </c>
      <c r="X1395" s="119">
        <f t="shared" si="439"/>
        <v>0</v>
      </c>
      <c r="Y1395" s="119">
        <f t="shared" si="440"/>
        <v>0</v>
      </c>
      <c r="Z1395" s="119">
        <f t="shared" si="441"/>
        <v>0</v>
      </c>
      <c r="AA1395" s="119">
        <f t="shared" si="426"/>
        <v>0</v>
      </c>
      <c r="AB1395" s="119">
        <f t="shared" si="427"/>
        <v>0</v>
      </c>
      <c r="AC1395" s="119">
        <f t="shared" si="442"/>
        <v>0</v>
      </c>
      <c r="AD1395" s="119">
        <f t="shared" si="443"/>
        <v>0</v>
      </c>
      <c r="AE1395" s="119">
        <f t="shared" si="444"/>
        <v>0</v>
      </c>
      <c r="AF1395" s="138">
        <f t="shared" si="437"/>
        <v>0</v>
      </c>
      <c r="AH1395" s="122">
        <v>5500</v>
      </c>
      <c r="AI1395" s="122" t="s">
        <v>2357</v>
      </c>
    </row>
    <row r="1396" spans="1:35" s="122" customFormat="1" ht="11.25" customHeight="1" x14ac:dyDescent="0.2">
      <c r="A1396" s="96" t="s">
        <v>89</v>
      </c>
      <c r="B1396" s="98">
        <v>340000000162</v>
      </c>
      <c r="C1396" s="99" t="s">
        <v>103</v>
      </c>
      <c r="D1396" s="100" t="s">
        <v>88</v>
      </c>
      <c r="E1396" s="100" t="s">
        <v>88</v>
      </c>
      <c r="F1396" s="103" t="s">
        <v>88</v>
      </c>
      <c r="G1396" s="100" t="s">
        <v>88</v>
      </c>
      <c r="H1396" s="97">
        <v>0</v>
      </c>
      <c r="I1396" s="97">
        <v>0</v>
      </c>
      <c r="J1396" s="97">
        <v>0</v>
      </c>
      <c r="K1396" s="97">
        <v>610915.04</v>
      </c>
      <c r="L1396" s="119">
        <f t="shared" si="436"/>
        <v>0</v>
      </c>
      <c r="M1396" s="119">
        <f>IF(AND(D1396="да",G1396="нет",F1396="нет"),K1396/SUMIFS($K$22:$K$4031,$D$22:$D$4031,"да",$G$22:$G$4031,"нет",$F$22:$F$4031,"нет")*'Велич. кап. %'!$G$5,0)</f>
        <v>0</v>
      </c>
      <c r="N1396" s="120" t="s">
        <v>45</v>
      </c>
      <c r="O1396" s="121">
        <f t="shared" si="428"/>
        <v>0</v>
      </c>
      <c r="P1396" s="119">
        <f t="shared" si="429"/>
        <v>0</v>
      </c>
      <c r="Q1396" s="119">
        <f t="shared" si="430"/>
        <v>0</v>
      </c>
      <c r="R1396" s="119">
        <f t="shared" si="431"/>
        <v>0</v>
      </c>
      <c r="S1396" s="119">
        <f t="shared" si="432"/>
        <v>0</v>
      </c>
      <c r="T1396" s="119">
        <f t="shared" si="433"/>
        <v>0</v>
      </c>
      <c r="U1396" s="119">
        <f t="shared" si="434"/>
        <v>0</v>
      </c>
      <c r="V1396" s="119">
        <f t="shared" si="435"/>
        <v>0</v>
      </c>
      <c r="W1396" s="119">
        <f t="shared" si="438"/>
        <v>0</v>
      </c>
      <c r="X1396" s="119">
        <f t="shared" si="439"/>
        <v>0</v>
      </c>
      <c r="Y1396" s="119">
        <f t="shared" si="440"/>
        <v>0</v>
      </c>
      <c r="Z1396" s="119">
        <f t="shared" si="441"/>
        <v>0</v>
      </c>
      <c r="AA1396" s="119">
        <f t="shared" si="426"/>
        <v>0</v>
      </c>
      <c r="AB1396" s="119">
        <f t="shared" si="427"/>
        <v>0</v>
      </c>
      <c r="AC1396" s="119">
        <f t="shared" si="442"/>
        <v>0</v>
      </c>
      <c r="AD1396" s="119">
        <f t="shared" si="443"/>
        <v>0</v>
      </c>
      <c r="AE1396" s="119">
        <f t="shared" si="444"/>
        <v>0</v>
      </c>
      <c r="AF1396" s="138">
        <f t="shared" si="437"/>
        <v>0</v>
      </c>
      <c r="AH1396" s="122">
        <v>5300</v>
      </c>
      <c r="AI1396" s="122" t="s">
        <v>2356</v>
      </c>
    </row>
    <row r="1397" spans="1:35" s="122" customFormat="1" ht="11.25" customHeight="1" x14ac:dyDescent="0.2">
      <c r="A1397" s="96" t="s">
        <v>89</v>
      </c>
      <c r="B1397" s="98">
        <v>340000000240</v>
      </c>
      <c r="C1397" s="99" t="s">
        <v>104</v>
      </c>
      <c r="D1397" s="100" t="s">
        <v>88</v>
      </c>
      <c r="E1397" s="100" t="s">
        <v>88</v>
      </c>
      <c r="F1397" s="103" t="s">
        <v>88</v>
      </c>
      <c r="G1397" s="100" t="s">
        <v>88</v>
      </c>
      <c r="H1397" s="97">
        <v>0</v>
      </c>
      <c r="I1397" s="97">
        <v>6683137.7999999998</v>
      </c>
      <c r="J1397" s="97">
        <v>980034</v>
      </c>
      <c r="K1397" s="97">
        <v>53161790.549999997</v>
      </c>
      <c r="L1397" s="119">
        <f t="shared" si="436"/>
        <v>0</v>
      </c>
      <c r="M1397" s="119">
        <f>IF(AND(D1397="да",G1397="нет",F1397="нет"),K1397/SUMIFS($K$22:$K$4031,$D$22:$D$4031,"да",$G$22:$G$4031,"нет",$F$22:$F$4031,"нет")*'Велич. кап. %'!$G$5,0)</f>
        <v>0</v>
      </c>
      <c r="N1397" s="120" t="s">
        <v>45</v>
      </c>
      <c r="O1397" s="121">
        <f t="shared" ref="O1397:O1446" si="445">M1397/$M$21</f>
        <v>0</v>
      </c>
      <c r="P1397" s="119">
        <f t="shared" ref="P1397:P1446" si="446">O1397*$P$21</f>
        <v>0</v>
      </c>
      <c r="Q1397" s="119">
        <f t="shared" ref="Q1397:Q1449" si="447">O1397*$Q$21</f>
        <v>0</v>
      </c>
      <c r="R1397" s="119">
        <f t="shared" ref="R1397:R1449" si="448">O1397*$R$21</f>
        <v>0</v>
      </c>
      <c r="S1397" s="119">
        <f t="shared" ref="S1397:S1449" si="449">O1397*$S$21</f>
        <v>0</v>
      </c>
      <c r="T1397" s="119">
        <f t="shared" ref="T1397:T1449" si="450">O1397*$T$21</f>
        <v>0</v>
      </c>
      <c r="U1397" s="119">
        <f t="shared" ref="U1397:U1449" si="451">O1397*$U$21</f>
        <v>0</v>
      </c>
      <c r="V1397" s="119">
        <f t="shared" ref="V1397:V1449" si="452">O1397*$V$21</f>
        <v>0</v>
      </c>
      <c r="W1397" s="119">
        <f t="shared" si="438"/>
        <v>0</v>
      </c>
      <c r="X1397" s="119">
        <f t="shared" si="439"/>
        <v>0</v>
      </c>
      <c r="Y1397" s="119">
        <f t="shared" si="440"/>
        <v>0</v>
      </c>
      <c r="Z1397" s="119">
        <f t="shared" si="441"/>
        <v>0</v>
      </c>
      <c r="AA1397" s="119">
        <f t="shared" si="426"/>
        <v>0</v>
      </c>
      <c r="AB1397" s="119">
        <f t="shared" si="427"/>
        <v>0</v>
      </c>
      <c r="AC1397" s="119">
        <f t="shared" si="442"/>
        <v>0</v>
      </c>
      <c r="AD1397" s="119">
        <f t="shared" si="443"/>
        <v>0</v>
      </c>
      <c r="AE1397" s="119">
        <f t="shared" si="444"/>
        <v>0</v>
      </c>
      <c r="AF1397" s="138">
        <f t="shared" si="437"/>
        <v>0</v>
      </c>
      <c r="AH1397" s="122">
        <v>5200</v>
      </c>
      <c r="AI1397" s="122" t="s">
        <v>2357</v>
      </c>
    </row>
    <row r="1398" spans="1:35" s="122" customFormat="1" ht="11.25" customHeight="1" x14ac:dyDescent="0.2">
      <c r="A1398" s="96" t="s">
        <v>89</v>
      </c>
      <c r="B1398" s="98">
        <v>340000000575</v>
      </c>
      <c r="C1398" s="99" t="s">
        <v>105</v>
      </c>
      <c r="D1398" s="100" t="s">
        <v>88</v>
      </c>
      <c r="E1398" s="100" t="s">
        <v>88</v>
      </c>
      <c r="F1398" s="103" t="s">
        <v>88</v>
      </c>
      <c r="G1398" s="100" t="s">
        <v>88</v>
      </c>
      <c r="H1398" s="97">
        <v>0</v>
      </c>
      <c r="I1398" s="97">
        <v>0</v>
      </c>
      <c r="J1398" s="97">
        <v>0</v>
      </c>
      <c r="K1398" s="97">
        <v>268365.18</v>
      </c>
      <c r="L1398" s="119">
        <f t="shared" si="436"/>
        <v>0</v>
      </c>
      <c r="M1398" s="119">
        <f>IF(AND(D1398="да",G1398="нет",F1398="нет"),K1398/SUMIFS($K$22:$K$4031,$D$22:$D$4031,"да",$G$22:$G$4031,"нет",$F$22:$F$4031,"нет")*'Велич. кап. %'!$G$5,0)</f>
        <v>0</v>
      </c>
      <c r="N1398" s="120" t="s">
        <v>45</v>
      </c>
      <c r="O1398" s="121">
        <f t="shared" si="445"/>
        <v>0</v>
      </c>
      <c r="P1398" s="119">
        <f t="shared" si="446"/>
        <v>0</v>
      </c>
      <c r="Q1398" s="119">
        <f t="shared" si="447"/>
        <v>0</v>
      </c>
      <c r="R1398" s="119">
        <f t="shared" si="448"/>
        <v>0</v>
      </c>
      <c r="S1398" s="119">
        <f t="shared" si="449"/>
        <v>0</v>
      </c>
      <c r="T1398" s="119">
        <f t="shared" si="450"/>
        <v>0</v>
      </c>
      <c r="U1398" s="119">
        <f t="shared" si="451"/>
        <v>0</v>
      </c>
      <c r="V1398" s="119">
        <f t="shared" si="452"/>
        <v>0</v>
      </c>
      <c r="W1398" s="119">
        <f t="shared" si="438"/>
        <v>0</v>
      </c>
      <c r="X1398" s="119">
        <f t="shared" si="439"/>
        <v>0</v>
      </c>
      <c r="Y1398" s="119">
        <f t="shared" si="440"/>
        <v>0</v>
      </c>
      <c r="Z1398" s="119">
        <f t="shared" si="441"/>
        <v>0</v>
      </c>
      <c r="AA1398" s="119">
        <f t="shared" si="426"/>
        <v>0</v>
      </c>
      <c r="AB1398" s="119">
        <f t="shared" si="427"/>
        <v>0</v>
      </c>
      <c r="AC1398" s="119">
        <f t="shared" si="442"/>
        <v>0</v>
      </c>
      <c r="AD1398" s="119">
        <f t="shared" si="443"/>
        <v>0</v>
      </c>
      <c r="AE1398" s="119">
        <f t="shared" si="444"/>
        <v>0</v>
      </c>
      <c r="AF1398" s="138">
        <f t="shared" si="437"/>
        <v>0</v>
      </c>
      <c r="AH1398" s="122">
        <v>5300</v>
      </c>
      <c r="AI1398" s="122" t="s">
        <v>2357</v>
      </c>
    </row>
    <row r="1399" spans="1:35" s="122" customFormat="1" ht="11.25" customHeight="1" x14ac:dyDescent="0.2">
      <c r="A1399" s="96" t="s">
        <v>89</v>
      </c>
      <c r="B1399" s="98">
        <v>340000000581</v>
      </c>
      <c r="C1399" s="99" t="s">
        <v>106</v>
      </c>
      <c r="D1399" s="100" t="s">
        <v>88</v>
      </c>
      <c r="E1399" s="100" t="s">
        <v>88</v>
      </c>
      <c r="F1399" s="103" t="s">
        <v>88</v>
      </c>
      <c r="G1399" s="100" t="s">
        <v>88</v>
      </c>
      <c r="H1399" s="97">
        <v>0</v>
      </c>
      <c r="I1399" s="97">
        <v>0</v>
      </c>
      <c r="J1399" s="97">
        <v>0</v>
      </c>
      <c r="K1399" s="97">
        <v>126242.03</v>
      </c>
      <c r="L1399" s="119">
        <f t="shared" si="436"/>
        <v>0</v>
      </c>
      <c r="M1399" s="119">
        <f>IF(AND(D1399="да",G1399="нет",F1399="нет"),K1399/SUMIFS($K$22:$K$4031,$D$22:$D$4031,"да",$G$22:$G$4031,"нет",$F$22:$F$4031,"нет")*'Велич. кап. %'!$G$5,0)</f>
        <v>0</v>
      </c>
      <c r="N1399" s="120" t="s">
        <v>45</v>
      </c>
      <c r="O1399" s="121">
        <f t="shared" si="445"/>
        <v>0</v>
      </c>
      <c r="P1399" s="119">
        <f t="shared" si="446"/>
        <v>0</v>
      </c>
      <c r="Q1399" s="119">
        <f t="shared" si="447"/>
        <v>0</v>
      </c>
      <c r="R1399" s="119">
        <f t="shared" si="448"/>
        <v>0</v>
      </c>
      <c r="S1399" s="119">
        <f t="shared" si="449"/>
        <v>0</v>
      </c>
      <c r="T1399" s="119">
        <f t="shared" si="450"/>
        <v>0</v>
      </c>
      <c r="U1399" s="119">
        <f t="shared" si="451"/>
        <v>0</v>
      </c>
      <c r="V1399" s="119">
        <f t="shared" si="452"/>
        <v>0</v>
      </c>
      <c r="W1399" s="119">
        <f t="shared" si="438"/>
        <v>0</v>
      </c>
      <c r="X1399" s="119">
        <f t="shared" si="439"/>
        <v>0</v>
      </c>
      <c r="Y1399" s="119">
        <f t="shared" si="440"/>
        <v>0</v>
      </c>
      <c r="Z1399" s="119">
        <f t="shared" si="441"/>
        <v>0</v>
      </c>
      <c r="AA1399" s="119">
        <f t="shared" si="426"/>
        <v>0</v>
      </c>
      <c r="AB1399" s="119">
        <f t="shared" si="427"/>
        <v>0</v>
      </c>
      <c r="AC1399" s="119">
        <f t="shared" si="442"/>
        <v>0</v>
      </c>
      <c r="AD1399" s="119">
        <f t="shared" si="443"/>
        <v>0</v>
      </c>
      <c r="AE1399" s="119">
        <f t="shared" si="444"/>
        <v>0</v>
      </c>
      <c r="AF1399" s="138">
        <f t="shared" si="437"/>
        <v>0</v>
      </c>
      <c r="AH1399" s="122">
        <v>7000</v>
      </c>
      <c r="AI1399" s="122" t="s">
        <v>2357</v>
      </c>
    </row>
    <row r="1400" spans="1:35" s="122" customFormat="1" ht="11.25" customHeight="1" x14ac:dyDescent="0.2">
      <c r="A1400" s="96" t="s">
        <v>89</v>
      </c>
      <c r="B1400" s="98">
        <v>340000000710</v>
      </c>
      <c r="C1400" s="99" t="s">
        <v>107</v>
      </c>
      <c r="D1400" s="100" t="s">
        <v>88</v>
      </c>
      <c r="E1400" s="100" t="s">
        <v>87</v>
      </c>
      <c r="F1400" s="103" t="s">
        <v>88</v>
      </c>
      <c r="G1400" s="100" t="s">
        <v>88</v>
      </c>
      <c r="H1400" s="97">
        <v>0</v>
      </c>
      <c r="I1400" s="97">
        <v>0</v>
      </c>
      <c r="J1400" s="97">
        <v>0</v>
      </c>
      <c r="K1400" s="97">
        <v>88437.73</v>
      </c>
      <c r="L1400" s="119">
        <f t="shared" si="436"/>
        <v>0</v>
      </c>
      <c r="M1400" s="119">
        <f>IF(AND(D1400="да",G1400="нет",F1400="нет"),K1400/SUMIFS($K$22:$K$4031,$D$22:$D$4031,"да",$G$22:$G$4031,"нет",$F$22:$F$4031,"нет")*'Велич. кап. %'!$G$5,0)</f>
        <v>0</v>
      </c>
      <c r="N1400" s="120" t="s">
        <v>45</v>
      </c>
      <c r="O1400" s="121">
        <f t="shared" si="445"/>
        <v>0</v>
      </c>
      <c r="P1400" s="119">
        <f t="shared" si="446"/>
        <v>0</v>
      </c>
      <c r="Q1400" s="119">
        <f t="shared" si="447"/>
        <v>0</v>
      </c>
      <c r="R1400" s="119">
        <f t="shared" si="448"/>
        <v>0</v>
      </c>
      <c r="S1400" s="119">
        <f t="shared" si="449"/>
        <v>0</v>
      </c>
      <c r="T1400" s="119">
        <f t="shared" si="450"/>
        <v>0</v>
      </c>
      <c r="U1400" s="119">
        <f t="shared" si="451"/>
        <v>0</v>
      </c>
      <c r="V1400" s="119">
        <f t="shared" si="452"/>
        <v>0</v>
      </c>
      <c r="W1400" s="119">
        <f t="shared" si="438"/>
        <v>0</v>
      </c>
      <c r="X1400" s="119">
        <f t="shared" si="439"/>
        <v>0</v>
      </c>
      <c r="Y1400" s="119">
        <f t="shared" si="440"/>
        <v>0</v>
      </c>
      <c r="Z1400" s="119">
        <f t="shared" si="441"/>
        <v>0</v>
      </c>
      <c r="AA1400" s="119">
        <f t="shared" si="426"/>
        <v>0</v>
      </c>
      <c r="AB1400" s="119">
        <f t="shared" si="427"/>
        <v>0</v>
      </c>
      <c r="AC1400" s="119">
        <f t="shared" si="442"/>
        <v>0</v>
      </c>
      <c r="AD1400" s="119">
        <f t="shared" si="443"/>
        <v>0</v>
      </c>
      <c r="AE1400" s="119">
        <f t="shared" si="444"/>
        <v>0</v>
      </c>
      <c r="AF1400" s="138">
        <f t="shared" si="437"/>
        <v>0</v>
      </c>
      <c r="AH1400" s="122">
        <v>5100</v>
      </c>
      <c r="AI1400" s="122" t="s">
        <v>2356</v>
      </c>
    </row>
    <row r="1401" spans="1:35" s="122" customFormat="1" ht="11.25" customHeight="1" x14ac:dyDescent="0.2">
      <c r="A1401" s="96" t="s">
        <v>89</v>
      </c>
      <c r="B1401" s="98">
        <v>340000000711</v>
      </c>
      <c r="C1401" s="99" t="s">
        <v>108</v>
      </c>
      <c r="D1401" s="100" t="s">
        <v>88</v>
      </c>
      <c r="E1401" s="100" t="s">
        <v>87</v>
      </c>
      <c r="F1401" s="103" t="s">
        <v>88</v>
      </c>
      <c r="G1401" s="100" t="s">
        <v>88</v>
      </c>
      <c r="H1401" s="97">
        <v>0</v>
      </c>
      <c r="I1401" s="97">
        <v>0</v>
      </c>
      <c r="J1401" s="97">
        <v>0</v>
      </c>
      <c r="K1401" s="97">
        <v>83585.78</v>
      </c>
      <c r="L1401" s="119">
        <f t="shared" si="436"/>
        <v>0</v>
      </c>
      <c r="M1401" s="119">
        <f>IF(AND(D1401="да",G1401="нет",F1401="нет"),K1401/SUMIFS($K$22:$K$4031,$D$22:$D$4031,"да",$G$22:$G$4031,"нет",$F$22:$F$4031,"нет")*'Велич. кап. %'!$G$5,0)</f>
        <v>0</v>
      </c>
      <c r="N1401" s="120" t="s">
        <v>45</v>
      </c>
      <c r="O1401" s="121">
        <f t="shared" si="445"/>
        <v>0</v>
      </c>
      <c r="P1401" s="119">
        <f t="shared" si="446"/>
        <v>0</v>
      </c>
      <c r="Q1401" s="119">
        <f t="shared" si="447"/>
        <v>0</v>
      </c>
      <c r="R1401" s="119">
        <f t="shared" si="448"/>
        <v>0</v>
      </c>
      <c r="S1401" s="119">
        <f t="shared" si="449"/>
        <v>0</v>
      </c>
      <c r="T1401" s="119">
        <f t="shared" si="450"/>
        <v>0</v>
      </c>
      <c r="U1401" s="119">
        <f t="shared" si="451"/>
        <v>0</v>
      </c>
      <c r="V1401" s="119">
        <f t="shared" si="452"/>
        <v>0</v>
      </c>
      <c r="W1401" s="119">
        <f t="shared" si="438"/>
        <v>0</v>
      </c>
      <c r="X1401" s="119">
        <f t="shared" si="439"/>
        <v>0</v>
      </c>
      <c r="Y1401" s="119">
        <f t="shared" si="440"/>
        <v>0</v>
      </c>
      <c r="Z1401" s="119">
        <f t="shared" si="441"/>
        <v>0</v>
      </c>
      <c r="AA1401" s="119">
        <f t="shared" si="426"/>
        <v>0</v>
      </c>
      <c r="AB1401" s="119">
        <f t="shared" si="427"/>
        <v>0</v>
      </c>
      <c r="AC1401" s="119">
        <f t="shared" si="442"/>
        <v>0</v>
      </c>
      <c r="AD1401" s="119">
        <f t="shared" si="443"/>
        <v>0</v>
      </c>
      <c r="AE1401" s="119">
        <f t="shared" si="444"/>
        <v>0</v>
      </c>
      <c r="AF1401" s="138">
        <f t="shared" si="437"/>
        <v>0</v>
      </c>
      <c r="AH1401" s="122">
        <v>5100</v>
      </c>
      <c r="AI1401" s="122" t="s">
        <v>2356</v>
      </c>
    </row>
    <row r="1402" spans="1:35" s="122" customFormat="1" ht="11.25" customHeight="1" x14ac:dyDescent="0.2">
      <c r="A1402" s="96" t="s">
        <v>89</v>
      </c>
      <c r="B1402" s="98">
        <v>340000000714</v>
      </c>
      <c r="C1402" s="99" t="s">
        <v>109</v>
      </c>
      <c r="D1402" s="100" t="s">
        <v>88</v>
      </c>
      <c r="E1402" s="100" t="s">
        <v>87</v>
      </c>
      <c r="F1402" s="103" t="s">
        <v>88</v>
      </c>
      <c r="G1402" s="100" t="s">
        <v>88</v>
      </c>
      <c r="H1402" s="97">
        <v>0</v>
      </c>
      <c r="I1402" s="97">
        <v>0</v>
      </c>
      <c r="J1402" s="97">
        <v>0</v>
      </c>
      <c r="K1402" s="97">
        <v>85992.46</v>
      </c>
      <c r="L1402" s="119">
        <f t="shared" si="436"/>
        <v>0</v>
      </c>
      <c r="M1402" s="119">
        <f>IF(AND(D1402="да",G1402="нет",F1402="нет"),K1402/SUMIFS($K$22:$K$4031,$D$22:$D$4031,"да",$G$22:$G$4031,"нет",$F$22:$F$4031,"нет")*'Велич. кап. %'!$G$5,0)</f>
        <v>0</v>
      </c>
      <c r="N1402" s="120" t="s">
        <v>45</v>
      </c>
      <c r="O1402" s="121">
        <f t="shared" si="445"/>
        <v>0</v>
      </c>
      <c r="P1402" s="119">
        <f t="shared" si="446"/>
        <v>0</v>
      </c>
      <c r="Q1402" s="119">
        <f t="shared" si="447"/>
        <v>0</v>
      </c>
      <c r="R1402" s="119">
        <f t="shared" si="448"/>
        <v>0</v>
      </c>
      <c r="S1402" s="119">
        <f t="shared" si="449"/>
        <v>0</v>
      </c>
      <c r="T1402" s="119">
        <f t="shared" si="450"/>
        <v>0</v>
      </c>
      <c r="U1402" s="119">
        <f t="shared" si="451"/>
        <v>0</v>
      </c>
      <c r="V1402" s="119">
        <f t="shared" si="452"/>
        <v>0</v>
      </c>
      <c r="W1402" s="119">
        <f t="shared" si="438"/>
        <v>0</v>
      </c>
      <c r="X1402" s="119">
        <f t="shared" si="439"/>
        <v>0</v>
      </c>
      <c r="Y1402" s="119">
        <f t="shared" si="440"/>
        <v>0</v>
      </c>
      <c r="Z1402" s="119">
        <f t="shared" si="441"/>
        <v>0</v>
      </c>
      <c r="AA1402" s="119">
        <f t="shared" si="426"/>
        <v>0</v>
      </c>
      <c r="AB1402" s="119">
        <f t="shared" si="427"/>
        <v>0</v>
      </c>
      <c r="AC1402" s="119">
        <f t="shared" si="442"/>
        <v>0</v>
      </c>
      <c r="AD1402" s="119">
        <f t="shared" si="443"/>
        <v>0</v>
      </c>
      <c r="AE1402" s="119">
        <f t="shared" si="444"/>
        <v>0</v>
      </c>
      <c r="AF1402" s="138">
        <f t="shared" si="437"/>
        <v>0</v>
      </c>
      <c r="AH1402" s="122">
        <v>5100</v>
      </c>
      <c r="AI1402" s="122" t="s">
        <v>2356</v>
      </c>
    </row>
    <row r="1403" spans="1:35" s="122" customFormat="1" ht="11.25" customHeight="1" x14ac:dyDescent="0.2">
      <c r="A1403" s="96" t="s">
        <v>89</v>
      </c>
      <c r="B1403" s="98">
        <v>340000000763</v>
      </c>
      <c r="C1403" s="99" t="s">
        <v>110</v>
      </c>
      <c r="D1403" s="100" t="s">
        <v>88</v>
      </c>
      <c r="E1403" s="100" t="s">
        <v>87</v>
      </c>
      <c r="F1403" s="103" t="s">
        <v>88</v>
      </c>
      <c r="G1403" s="100" t="s">
        <v>88</v>
      </c>
      <c r="H1403" s="97">
        <v>0</v>
      </c>
      <c r="I1403" s="97">
        <v>0</v>
      </c>
      <c r="J1403" s="97">
        <v>0</v>
      </c>
      <c r="K1403" s="97">
        <v>296638.46999999997</v>
      </c>
      <c r="L1403" s="119">
        <f t="shared" si="436"/>
        <v>0</v>
      </c>
      <c r="M1403" s="119">
        <f>IF(AND(D1403="да",G1403="нет",F1403="нет"),K1403/SUMIFS($K$22:$K$4031,$D$22:$D$4031,"да",$G$22:$G$4031,"нет",$F$22:$F$4031,"нет")*'Велич. кап. %'!$G$5,0)</f>
        <v>0</v>
      </c>
      <c r="N1403" s="120" t="s">
        <v>45</v>
      </c>
      <c r="O1403" s="121">
        <f t="shared" si="445"/>
        <v>0</v>
      </c>
      <c r="P1403" s="119">
        <f t="shared" si="446"/>
        <v>0</v>
      </c>
      <c r="Q1403" s="119">
        <f t="shared" si="447"/>
        <v>0</v>
      </c>
      <c r="R1403" s="119">
        <f t="shared" si="448"/>
        <v>0</v>
      </c>
      <c r="S1403" s="119">
        <f t="shared" si="449"/>
        <v>0</v>
      </c>
      <c r="T1403" s="119">
        <f t="shared" si="450"/>
        <v>0</v>
      </c>
      <c r="U1403" s="119">
        <f t="shared" si="451"/>
        <v>0</v>
      </c>
      <c r="V1403" s="119">
        <f t="shared" si="452"/>
        <v>0</v>
      </c>
      <c r="W1403" s="119">
        <f t="shared" si="438"/>
        <v>0</v>
      </c>
      <c r="X1403" s="119">
        <f t="shared" si="439"/>
        <v>0</v>
      </c>
      <c r="Y1403" s="119">
        <f t="shared" si="440"/>
        <v>0</v>
      </c>
      <c r="Z1403" s="119">
        <f t="shared" si="441"/>
        <v>0</v>
      </c>
      <c r="AA1403" s="119">
        <f t="shared" si="426"/>
        <v>0</v>
      </c>
      <c r="AB1403" s="119">
        <f t="shared" si="427"/>
        <v>0</v>
      </c>
      <c r="AC1403" s="119">
        <f t="shared" si="442"/>
        <v>0</v>
      </c>
      <c r="AD1403" s="119">
        <f t="shared" si="443"/>
        <v>0</v>
      </c>
      <c r="AE1403" s="119">
        <f t="shared" si="444"/>
        <v>0</v>
      </c>
      <c r="AF1403" s="138">
        <f t="shared" si="437"/>
        <v>0</v>
      </c>
      <c r="AH1403" s="122">
        <v>5300</v>
      </c>
      <c r="AI1403" s="122" t="s">
        <v>2356</v>
      </c>
    </row>
    <row r="1404" spans="1:35" s="122" customFormat="1" ht="11.25" customHeight="1" x14ac:dyDescent="0.2">
      <c r="A1404" s="96" t="s">
        <v>89</v>
      </c>
      <c r="B1404" s="98">
        <v>340000000883</v>
      </c>
      <c r="C1404" s="99" t="s">
        <v>111</v>
      </c>
      <c r="D1404" s="100" t="s">
        <v>88</v>
      </c>
      <c r="E1404" s="100" t="s">
        <v>87</v>
      </c>
      <c r="F1404" s="103" t="s">
        <v>88</v>
      </c>
      <c r="G1404" s="100" t="s">
        <v>88</v>
      </c>
      <c r="H1404" s="97">
        <v>0</v>
      </c>
      <c r="I1404" s="97">
        <v>1552427.38</v>
      </c>
      <c r="J1404" s="97">
        <v>0</v>
      </c>
      <c r="K1404" s="97">
        <v>57529.02</v>
      </c>
      <c r="L1404" s="119">
        <f t="shared" si="436"/>
        <v>0</v>
      </c>
      <c r="M1404" s="119">
        <f>IF(AND(D1404="да",G1404="нет",F1404="нет"),K1404/SUMIFS($K$22:$K$4031,$D$22:$D$4031,"да",$G$22:$G$4031,"нет",$F$22:$F$4031,"нет")*'Велич. кап. %'!$G$5,0)</f>
        <v>0</v>
      </c>
      <c r="N1404" s="120" t="s">
        <v>45</v>
      </c>
      <c r="O1404" s="121">
        <f t="shared" si="445"/>
        <v>0</v>
      </c>
      <c r="P1404" s="119">
        <f t="shared" si="446"/>
        <v>0</v>
      </c>
      <c r="Q1404" s="119">
        <f t="shared" si="447"/>
        <v>0</v>
      </c>
      <c r="R1404" s="119">
        <f t="shared" si="448"/>
        <v>0</v>
      </c>
      <c r="S1404" s="119">
        <f t="shared" si="449"/>
        <v>0</v>
      </c>
      <c r="T1404" s="119">
        <f t="shared" si="450"/>
        <v>0</v>
      </c>
      <c r="U1404" s="119">
        <f t="shared" si="451"/>
        <v>0</v>
      </c>
      <c r="V1404" s="119">
        <f t="shared" si="452"/>
        <v>0</v>
      </c>
      <c r="W1404" s="119">
        <f t="shared" si="438"/>
        <v>0</v>
      </c>
      <c r="X1404" s="119">
        <f t="shared" si="439"/>
        <v>0</v>
      </c>
      <c r="Y1404" s="119">
        <f t="shared" si="440"/>
        <v>0</v>
      </c>
      <c r="Z1404" s="119">
        <f t="shared" si="441"/>
        <v>0</v>
      </c>
      <c r="AA1404" s="119">
        <f t="shared" ref="AA1404:AA1467" si="453">O1404*$AA$21</f>
        <v>0</v>
      </c>
      <c r="AB1404" s="119">
        <f t="shared" ref="AB1404:AB1467" si="454">O1404*$AB$21</f>
        <v>0</v>
      </c>
      <c r="AC1404" s="119">
        <f t="shared" si="442"/>
        <v>0</v>
      </c>
      <c r="AD1404" s="119">
        <f t="shared" si="443"/>
        <v>0</v>
      </c>
      <c r="AE1404" s="119">
        <f t="shared" si="444"/>
        <v>0</v>
      </c>
      <c r="AF1404" s="138">
        <f t="shared" si="437"/>
        <v>0</v>
      </c>
      <c r="AH1404" s="122">
        <v>5100</v>
      </c>
      <c r="AI1404" s="122" t="s">
        <v>2356</v>
      </c>
    </row>
    <row r="1405" spans="1:35" s="122" customFormat="1" ht="11.25" customHeight="1" x14ac:dyDescent="0.2">
      <c r="A1405" s="96" t="s">
        <v>89</v>
      </c>
      <c r="B1405" s="98">
        <v>340000000942</v>
      </c>
      <c r="C1405" s="99" t="s">
        <v>112</v>
      </c>
      <c r="D1405" s="100" t="s">
        <v>88</v>
      </c>
      <c r="E1405" s="100" t="s">
        <v>87</v>
      </c>
      <c r="F1405" s="103" t="s">
        <v>88</v>
      </c>
      <c r="G1405" s="100" t="s">
        <v>88</v>
      </c>
      <c r="H1405" s="97">
        <v>0</v>
      </c>
      <c r="I1405" s="97">
        <v>0</v>
      </c>
      <c r="J1405" s="97">
        <v>0</v>
      </c>
      <c r="K1405" s="97">
        <v>278664.09000000003</v>
      </c>
      <c r="L1405" s="119">
        <f t="shared" si="436"/>
        <v>0</v>
      </c>
      <c r="M1405" s="119">
        <f>IF(AND(D1405="да",G1405="нет",F1405="нет"),K1405/SUMIFS($K$22:$K$4031,$D$22:$D$4031,"да",$G$22:$G$4031,"нет",$F$22:$F$4031,"нет")*'Велич. кап. %'!$G$5,0)</f>
        <v>0</v>
      </c>
      <c r="N1405" s="120" t="s">
        <v>45</v>
      </c>
      <c r="O1405" s="121">
        <f t="shared" si="445"/>
        <v>0</v>
      </c>
      <c r="P1405" s="119">
        <f t="shared" si="446"/>
        <v>0</v>
      </c>
      <c r="Q1405" s="119">
        <f t="shared" si="447"/>
        <v>0</v>
      </c>
      <c r="R1405" s="119">
        <f t="shared" si="448"/>
        <v>0</v>
      </c>
      <c r="S1405" s="119">
        <f t="shared" si="449"/>
        <v>0</v>
      </c>
      <c r="T1405" s="119">
        <f t="shared" si="450"/>
        <v>0</v>
      </c>
      <c r="U1405" s="119">
        <f t="shared" si="451"/>
        <v>0</v>
      </c>
      <c r="V1405" s="119">
        <f t="shared" si="452"/>
        <v>0</v>
      </c>
      <c r="W1405" s="119">
        <f t="shared" si="438"/>
        <v>0</v>
      </c>
      <c r="X1405" s="119">
        <f t="shared" si="439"/>
        <v>0</v>
      </c>
      <c r="Y1405" s="119">
        <f t="shared" si="440"/>
        <v>0</v>
      </c>
      <c r="Z1405" s="119">
        <f t="shared" si="441"/>
        <v>0</v>
      </c>
      <c r="AA1405" s="119">
        <f t="shared" si="453"/>
        <v>0</v>
      </c>
      <c r="AB1405" s="119">
        <f t="shared" si="454"/>
        <v>0</v>
      </c>
      <c r="AC1405" s="119">
        <f t="shared" si="442"/>
        <v>0</v>
      </c>
      <c r="AD1405" s="119">
        <f t="shared" si="443"/>
        <v>0</v>
      </c>
      <c r="AE1405" s="119">
        <f t="shared" si="444"/>
        <v>0</v>
      </c>
      <c r="AF1405" s="138">
        <f t="shared" si="437"/>
        <v>0</v>
      </c>
      <c r="AH1405" s="122">
        <v>5100</v>
      </c>
      <c r="AI1405" s="122" t="s">
        <v>2357</v>
      </c>
    </row>
    <row r="1406" spans="1:35" s="122" customFormat="1" ht="11.25" customHeight="1" x14ac:dyDescent="0.2">
      <c r="A1406" s="96" t="s">
        <v>89</v>
      </c>
      <c r="B1406" s="98">
        <v>340000000947</v>
      </c>
      <c r="C1406" s="99" t="s">
        <v>113</v>
      </c>
      <c r="D1406" s="100" t="s">
        <v>88</v>
      </c>
      <c r="E1406" s="100" t="s">
        <v>87</v>
      </c>
      <c r="F1406" s="103" t="s">
        <v>88</v>
      </c>
      <c r="G1406" s="100" t="s">
        <v>88</v>
      </c>
      <c r="H1406" s="97">
        <v>0</v>
      </c>
      <c r="I1406" s="97">
        <v>0</v>
      </c>
      <c r="J1406" s="97">
        <v>0</v>
      </c>
      <c r="K1406" s="97">
        <v>139469.73000000001</v>
      </c>
      <c r="L1406" s="119">
        <f t="shared" si="436"/>
        <v>0</v>
      </c>
      <c r="M1406" s="119">
        <f>IF(AND(D1406="да",G1406="нет",F1406="нет"),K1406/SUMIFS($K$22:$K$4031,$D$22:$D$4031,"да",$G$22:$G$4031,"нет",$F$22:$F$4031,"нет")*'Велич. кап. %'!$G$5,0)</f>
        <v>0</v>
      </c>
      <c r="N1406" s="120" t="s">
        <v>45</v>
      </c>
      <c r="O1406" s="121">
        <f t="shared" si="445"/>
        <v>0</v>
      </c>
      <c r="P1406" s="119">
        <f t="shared" si="446"/>
        <v>0</v>
      </c>
      <c r="Q1406" s="119">
        <f t="shared" si="447"/>
        <v>0</v>
      </c>
      <c r="R1406" s="119">
        <f t="shared" si="448"/>
        <v>0</v>
      </c>
      <c r="S1406" s="119">
        <f t="shared" si="449"/>
        <v>0</v>
      </c>
      <c r="T1406" s="119">
        <f t="shared" si="450"/>
        <v>0</v>
      </c>
      <c r="U1406" s="119">
        <f t="shared" si="451"/>
        <v>0</v>
      </c>
      <c r="V1406" s="119">
        <f t="shared" si="452"/>
        <v>0</v>
      </c>
      <c r="W1406" s="119">
        <f t="shared" si="438"/>
        <v>0</v>
      </c>
      <c r="X1406" s="119">
        <f t="shared" si="439"/>
        <v>0</v>
      </c>
      <c r="Y1406" s="119">
        <f t="shared" si="440"/>
        <v>0</v>
      </c>
      <c r="Z1406" s="119">
        <f t="shared" si="441"/>
        <v>0</v>
      </c>
      <c r="AA1406" s="119">
        <f t="shared" si="453"/>
        <v>0</v>
      </c>
      <c r="AB1406" s="119">
        <f t="shared" si="454"/>
        <v>0</v>
      </c>
      <c r="AC1406" s="119">
        <f t="shared" si="442"/>
        <v>0</v>
      </c>
      <c r="AD1406" s="119">
        <f t="shared" si="443"/>
        <v>0</v>
      </c>
      <c r="AE1406" s="119">
        <f t="shared" si="444"/>
        <v>0</v>
      </c>
      <c r="AF1406" s="138">
        <f t="shared" si="437"/>
        <v>0</v>
      </c>
      <c r="AH1406" s="122">
        <v>5100</v>
      </c>
      <c r="AI1406" s="122" t="s">
        <v>2356</v>
      </c>
    </row>
    <row r="1407" spans="1:35" s="122" customFormat="1" ht="11.25" customHeight="1" x14ac:dyDescent="0.2">
      <c r="A1407" s="96" t="s">
        <v>89</v>
      </c>
      <c r="B1407" s="98">
        <v>340000000951</v>
      </c>
      <c r="C1407" s="99" t="s">
        <v>114</v>
      </c>
      <c r="D1407" s="100" t="s">
        <v>88</v>
      </c>
      <c r="E1407" s="100" t="s">
        <v>87</v>
      </c>
      <c r="F1407" s="103" t="s">
        <v>88</v>
      </c>
      <c r="G1407" s="100" t="s">
        <v>88</v>
      </c>
      <c r="H1407" s="97">
        <v>0</v>
      </c>
      <c r="I1407" s="97">
        <v>0</v>
      </c>
      <c r="J1407" s="97">
        <v>0</v>
      </c>
      <c r="K1407" s="97">
        <v>520258.61</v>
      </c>
      <c r="L1407" s="119">
        <f t="shared" si="436"/>
        <v>0</v>
      </c>
      <c r="M1407" s="119">
        <f>IF(AND(D1407="да",G1407="нет",F1407="нет"),K1407/SUMIFS($K$22:$K$4031,$D$22:$D$4031,"да",$G$22:$G$4031,"нет",$F$22:$F$4031,"нет")*'Велич. кап. %'!$G$5,0)</f>
        <v>0</v>
      </c>
      <c r="N1407" s="120" t="s">
        <v>45</v>
      </c>
      <c r="O1407" s="121">
        <f t="shared" si="445"/>
        <v>0</v>
      </c>
      <c r="P1407" s="119">
        <f t="shared" si="446"/>
        <v>0</v>
      </c>
      <c r="Q1407" s="119">
        <f t="shared" si="447"/>
        <v>0</v>
      </c>
      <c r="R1407" s="119">
        <f t="shared" si="448"/>
        <v>0</v>
      </c>
      <c r="S1407" s="119">
        <f t="shared" si="449"/>
        <v>0</v>
      </c>
      <c r="T1407" s="119">
        <f t="shared" si="450"/>
        <v>0</v>
      </c>
      <c r="U1407" s="119">
        <f t="shared" si="451"/>
        <v>0</v>
      </c>
      <c r="V1407" s="119">
        <f t="shared" si="452"/>
        <v>0</v>
      </c>
      <c r="W1407" s="119">
        <f t="shared" si="438"/>
        <v>0</v>
      </c>
      <c r="X1407" s="119">
        <f t="shared" si="439"/>
        <v>0</v>
      </c>
      <c r="Y1407" s="119">
        <f t="shared" si="440"/>
        <v>0</v>
      </c>
      <c r="Z1407" s="119">
        <f t="shared" si="441"/>
        <v>0</v>
      </c>
      <c r="AA1407" s="119">
        <f t="shared" si="453"/>
        <v>0</v>
      </c>
      <c r="AB1407" s="119">
        <f t="shared" si="454"/>
        <v>0</v>
      </c>
      <c r="AC1407" s="119">
        <f t="shared" si="442"/>
        <v>0</v>
      </c>
      <c r="AD1407" s="119">
        <f t="shared" si="443"/>
        <v>0</v>
      </c>
      <c r="AE1407" s="119">
        <f t="shared" si="444"/>
        <v>0</v>
      </c>
      <c r="AF1407" s="138">
        <f t="shared" si="437"/>
        <v>0</v>
      </c>
      <c r="AH1407" s="122">
        <v>5100</v>
      </c>
      <c r="AI1407" s="122" t="s">
        <v>2356</v>
      </c>
    </row>
    <row r="1408" spans="1:35" s="122" customFormat="1" ht="11.25" customHeight="1" x14ac:dyDescent="0.2">
      <c r="A1408" s="96" t="s">
        <v>89</v>
      </c>
      <c r="B1408" s="98">
        <v>340000001123</v>
      </c>
      <c r="C1408" s="99" t="s">
        <v>115</v>
      </c>
      <c r="D1408" s="100" t="s">
        <v>88</v>
      </c>
      <c r="E1408" s="100" t="s">
        <v>87</v>
      </c>
      <c r="F1408" s="103" t="s">
        <v>88</v>
      </c>
      <c r="G1408" s="100" t="s">
        <v>88</v>
      </c>
      <c r="H1408" s="97">
        <v>0</v>
      </c>
      <c r="I1408" s="97">
        <v>0</v>
      </c>
      <c r="J1408" s="97">
        <v>0</v>
      </c>
      <c r="K1408" s="97">
        <v>458566.93</v>
      </c>
      <c r="L1408" s="119">
        <f t="shared" si="436"/>
        <v>0</v>
      </c>
      <c r="M1408" s="119">
        <f>IF(AND(D1408="да",G1408="нет",F1408="нет"),K1408/SUMIFS($K$22:$K$4031,$D$22:$D$4031,"да",$G$22:$G$4031,"нет",$F$22:$F$4031,"нет")*'Велич. кап. %'!$G$5,0)</f>
        <v>0</v>
      </c>
      <c r="N1408" s="120" t="s">
        <v>45</v>
      </c>
      <c r="O1408" s="121">
        <f t="shared" si="445"/>
        <v>0</v>
      </c>
      <c r="P1408" s="119">
        <f t="shared" si="446"/>
        <v>0</v>
      </c>
      <c r="Q1408" s="119">
        <f t="shared" si="447"/>
        <v>0</v>
      </c>
      <c r="R1408" s="119">
        <f t="shared" si="448"/>
        <v>0</v>
      </c>
      <c r="S1408" s="119">
        <f t="shared" si="449"/>
        <v>0</v>
      </c>
      <c r="T1408" s="119">
        <f t="shared" si="450"/>
        <v>0</v>
      </c>
      <c r="U1408" s="119">
        <f t="shared" si="451"/>
        <v>0</v>
      </c>
      <c r="V1408" s="119">
        <f t="shared" si="452"/>
        <v>0</v>
      </c>
      <c r="W1408" s="119">
        <f t="shared" si="438"/>
        <v>0</v>
      </c>
      <c r="X1408" s="119">
        <f t="shared" si="439"/>
        <v>0</v>
      </c>
      <c r="Y1408" s="119">
        <f t="shared" si="440"/>
        <v>0</v>
      </c>
      <c r="Z1408" s="119">
        <f t="shared" si="441"/>
        <v>0</v>
      </c>
      <c r="AA1408" s="119">
        <f t="shared" si="453"/>
        <v>0</v>
      </c>
      <c r="AB1408" s="119">
        <f t="shared" si="454"/>
        <v>0</v>
      </c>
      <c r="AC1408" s="119">
        <f t="shared" si="442"/>
        <v>0</v>
      </c>
      <c r="AD1408" s="119">
        <f t="shared" si="443"/>
        <v>0</v>
      </c>
      <c r="AE1408" s="119">
        <f t="shared" si="444"/>
        <v>0</v>
      </c>
      <c r="AF1408" s="138">
        <f t="shared" si="437"/>
        <v>0</v>
      </c>
      <c r="AH1408" s="122">
        <v>5400</v>
      </c>
      <c r="AI1408" s="122" t="s">
        <v>2356</v>
      </c>
    </row>
    <row r="1409" spans="1:35" s="122" customFormat="1" ht="11.25" customHeight="1" x14ac:dyDescent="0.2">
      <c r="A1409" s="96" t="s">
        <v>89</v>
      </c>
      <c r="B1409" s="98">
        <v>340000001146</v>
      </c>
      <c r="C1409" s="99" t="s">
        <v>116</v>
      </c>
      <c r="D1409" s="100" t="s">
        <v>88</v>
      </c>
      <c r="E1409" s="100" t="s">
        <v>87</v>
      </c>
      <c r="F1409" s="103" t="s">
        <v>88</v>
      </c>
      <c r="G1409" s="100" t="s">
        <v>88</v>
      </c>
      <c r="H1409" s="97">
        <v>0</v>
      </c>
      <c r="I1409" s="97">
        <v>0</v>
      </c>
      <c r="J1409" s="97">
        <v>0</v>
      </c>
      <c r="K1409" s="97">
        <v>140476.63</v>
      </c>
      <c r="L1409" s="119">
        <f t="shared" si="436"/>
        <v>0</v>
      </c>
      <c r="M1409" s="119">
        <f>IF(AND(D1409="да",G1409="нет",F1409="нет"),K1409/SUMIFS($K$22:$K$4031,$D$22:$D$4031,"да",$G$22:$G$4031,"нет",$F$22:$F$4031,"нет")*'Велич. кап. %'!$G$5,0)</f>
        <v>0</v>
      </c>
      <c r="N1409" s="120" t="s">
        <v>45</v>
      </c>
      <c r="O1409" s="121">
        <f t="shared" si="445"/>
        <v>0</v>
      </c>
      <c r="P1409" s="119">
        <f t="shared" si="446"/>
        <v>0</v>
      </c>
      <c r="Q1409" s="119">
        <f t="shared" si="447"/>
        <v>0</v>
      </c>
      <c r="R1409" s="119">
        <f t="shared" si="448"/>
        <v>0</v>
      </c>
      <c r="S1409" s="119">
        <f t="shared" si="449"/>
        <v>0</v>
      </c>
      <c r="T1409" s="119">
        <f t="shared" si="450"/>
        <v>0</v>
      </c>
      <c r="U1409" s="119">
        <f t="shared" si="451"/>
        <v>0</v>
      </c>
      <c r="V1409" s="119">
        <f t="shared" si="452"/>
        <v>0</v>
      </c>
      <c r="W1409" s="119">
        <f t="shared" si="438"/>
        <v>0</v>
      </c>
      <c r="X1409" s="119">
        <f t="shared" si="439"/>
        <v>0</v>
      </c>
      <c r="Y1409" s="119">
        <f t="shared" si="440"/>
        <v>0</v>
      </c>
      <c r="Z1409" s="119">
        <f t="shared" si="441"/>
        <v>0</v>
      </c>
      <c r="AA1409" s="119">
        <f t="shared" si="453"/>
        <v>0</v>
      </c>
      <c r="AB1409" s="119">
        <f t="shared" si="454"/>
        <v>0</v>
      </c>
      <c r="AC1409" s="119">
        <f t="shared" si="442"/>
        <v>0</v>
      </c>
      <c r="AD1409" s="119">
        <f t="shared" si="443"/>
        <v>0</v>
      </c>
      <c r="AE1409" s="119">
        <f t="shared" si="444"/>
        <v>0</v>
      </c>
      <c r="AF1409" s="138">
        <f t="shared" si="437"/>
        <v>0</v>
      </c>
      <c r="AH1409" s="122">
        <v>5100</v>
      </c>
      <c r="AI1409" s="122" t="s">
        <v>2356</v>
      </c>
    </row>
    <row r="1410" spans="1:35" s="122" customFormat="1" ht="11.25" customHeight="1" x14ac:dyDescent="0.2">
      <c r="A1410" s="96" t="s">
        <v>89</v>
      </c>
      <c r="B1410" s="98">
        <v>340000001186</v>
      </c>
      <c r="C1410" s="99" t="s">
        <v>117</v>
      </c>
      <c r="D1410" s="100" t="s">
        <v>88</v>
      </c>
      <c r="E1410" s="100" t="s">
        <v>87</v>
      </c>
      <c r="F1410" s="103" t="s">
        <v>88</v>
      </c>
      <c r="G1410" s="100" t="s">
        <v>88</v>
      </c>
      <c r="H1410" s="97">
        <v>0</v>
      </c>
      <c r="I1410" s="97">
        <v>0</v>
      </c>
      <c r="J1410" s="97">
        <v>0</v>
      </c>
      <c r="K1410" s="97">
        <v>71039.44</v>
      </c>
      <c r="L1410" s="119">
        <f t="shared" si="436"/>
        <v>0</v>
      </c>
      <c r="M1410" s="119">
        <f>IF(AND(D1410="да",G1410="нет",F1410="нет"),K1410/SUMIFS($K$22:$K$4031,$D$22:$D$4031,"да",$G$22:$G$4031,"нет",$F$22:$F$4031,"нет")*'Велич. кап. %'!$G$5,0)</f>
        <v>0</v>
      </c>
      <c r="N1410" s="120" t="s">
        <v>45</v>
      </c>
      <c r="O1410" s="121">
        <f t="shared" si="445"/>
        <v>0</v>
      </c>
      <c r="P1410" s="119">
        <f t="shared" si="446"/>
        <v>0</v>
      </c>
      <c r="Q1410" s="119">
        <f t="shared" si="447"/>
        <v>0</v>
      </c>
      <c r="R1410" s="119">
        <f t="shared" si="448"/>
        <v>0</v>
      </c>
      <c r="S1410" s="119">
        <f t="shared" si="449"/>
        <v>0</v>
      </c>
      <c r="T1410" s="119">
        <f t="shared" si="450"/>
        <v>0</v>
      </c>
      <c r="U1410" s="119">
        <f t="shared" si="451"/>
        <v>0</v>
      </c>
      <c r="V1410" s="119">
        <f t="shared" si="452"/>
        <v>0</v>
      </c>
      <c r="W1410" s="119">
        <f t="shared" si="438"/>
        <v>0</v>
      </c>
      <c r="X1410" s="119">
        <f t="shared" si="439"/>
        <v>0</v>
      </c>
      <c r="Y1410" s="119">
        <f t="shared" si="440"/>
        <v>0</v>
      </c>
      <c r="Z1410" s="119">
        <f t="shared" si="441"/>
        <v>0</v>
      </c>
      <c r="AA1410" s="119">
        <f t="shared" si="453"/>
        <v>0</v>
      </c>
      <c r="AB1410" s="119">
        <f t="shared" si="454"/>
        <v>0</v>
      </c>
      <c r="AC1410" s="119">
        <f t="shared" si="442"/>
        <v>0</v>
      </c>
      <c r="AD1410" s="119">
        <f t="shared" si="443"/>
        <v>0</v>
      </c>
      <c r="AE1410" s="119">
        <f t="shared" si="444"/>
        <v>0</v>
      </c>
      <c r="AF1410" s="138">
        <f t="shared" si="437"/>
        <v>0</v>
      </c>
      <c r="AH1410" s="122">
        <v>5100</v>
      </c>
      <c r="AI1410" s="122" t="s">
        <v>2356</v>
      </c>
    </row>
    <row r="1411" spans="1:35" s="122" customFormat="1" ht="11.25" customHeight="1" x14ac:dyDescent="0.2">
      <c r="A1411" s="96" t="s">
        <v>89</v>
      </c>
      <c r="B1411" s="98">
        <v>340000001217</v>
      </c>
      <c r="C1411" s="99" t="s">
        <v>118</v>
      </c>
      <c r="D1411" s="100" t="s">
        <v>88</v>
      </c>
      <c r="E1411" s="100" t="s">
        <v>87</v>
      </c>
      <c r="F1411" s="103" t="s">
        <v>88</v>
      </c>
      <c r="G1411" s="100" t="s">
        <v>88</v>
      </c>
      <c r="H1411" s="97">
        <v>0</v>
      </c>
      <c r="I1411" s="97">
        <v>0</v>
      </c>
      <c r="J1411" s="97">
        <v>0</v>
      </c>
      <c r="K1411" s="97">
        <v>93847.77</v>
      </c>
      <c r="L1411" s="119">
        <f t="shared" si="436"/>
        <v>0</v>
      </c>
      <c r="M1411" s="119">
        <f>IF(AND(D1411="да",G1411="нет",F1411="нет"),K1411/SUMIFS($K$22:$K$4031,$D$22:$D$4031,"да",$G$22:$G$4031,"нет",$F$22:$F$4031,"нет")*'Велич. кап. %'!$G$5,0)</f>
        <v>0</v>
      </c>
      <c r="N1411" s="120" t="s">
        <v>45</v>
      </c>
      <c r="O1411" s="121">
        <f t="shared" si="445"/>
        <v>0</v>
      </c>
      <c r="P1411" s="119">
        <f t="shared" si="446"/>
        <v>0</v>
      </c>
      <c r="Q1411" s="119">
        <f t="shared" si="447"/>
        <v>0</v>
      </c>
      <c r="R1411" s="119">
        <f t="shared" si="448"/>
        <v>0</v>
      </c>
      <c r="S1411" s="119">
        <f t="shared" si="449"/>
        <v>0</v>
      </c>
      <c r="T1411" s="119">
        <f t="shared" si="450"/>
        <v>0</v>
      </c>
      <c r="U1411" s="119">
        <f t="shared" si="451"/>
        <v>0</v>
      </c>
      <c r="V1411" s="119">
        <f t="shared" si="452"/>
        <v>0</v>
      </c>
      <c r="W1411" s="119">
        <f t="shared" si="438"/>
        <v>0</v>
      </c>
      <c r="X1411" s="119">
        <f t="shared" si="439"/>
        <v>0</v>
      </c>
      <c r="Y1411" s="119">
        <f t="shared" si="440"/>
        <v>0</v>
      </c>
      <c r="Z1411" s="119">
        <f t="shared" si="441"/>
        <v>0</v>
      </c>
      <c r="AA1411" s="119">
        <f t="shared" si="453"/>
        <v>0</v>
      </c>
      <c r="AB1411" s="119">
        <f t="shared" si="454"/>
        <v>0</v>
      </c>
      <c r="AC1411" s="119">
        <f t="shared" si="442"/>
        <v>0</v>
      </c>
      <c r="AD1411" s="119">
        <f t="shared" si="443"/>
        <v>0</v>
      </c>
      <c r="AE1411" s="119">
        <f t="shared" si="444"/>
        <v>0</v>
      </c>
      <c r="AF1411" s="138">
        <f t="shared" si="437"/>
        <v>0</v>
      </c>
      <c r="AH1411" s="122">
        <v>5400</v>
      </c>
      <c r="AI1411" s="122" t="s">
        <v>2356</v>
      </c>
    </row>
    <row r="1412" spans="1:35" s="122" customFormat="1" ht="11.25" customHeight="1" x14ac:dyDescent="0.2">
      <c r="A1412" s="96" t="s">
        <v>89</v>
      </c>
      <c r="B1412" s="98">
        <v>340000001218</v>
      </c>
      <c r="C1412" s="99" t="s">
        <v>119</v>
      </c>
      <c r="D1412" s="100" t="s">
        <v>88</v>
      </c>
      <c r="E1412" s="100" t="s">
        <v>87</v>
      </c>
      <c r="F1412" s="103" t="s">
        <v>88</v>
      </c>
      <c r="G1412" s="100" t="s">
        <v>88</v>
      </c>
      <c r="H1412" s="97">
        <v>0</v>
      </c>
      <c r="I1412" s="97">
        <v>315888.57</v>
      </c>
      <c r="J1412" s="97">
        <v>0</v>
      </c>
      <c r="K1412" s="97">
        <v>161162.44</v>
      </c>
      <c r="L1412" s="119">
        <f t="shared" si="436"/>
        <v>0</v>
      </c>
      <c r="M1412" s="119">
        <f>IF(AND(D1412="да",G1412="нет",F1412="нет"),K1412/SUMIFS($K$22:$K$4031,$D$22:$D$4031,"да",$G$22:$G$4031,"нет",$F$22:$F$4031,"нет")*'Велич. кап. %'!$G$5,0)</f>
        <v>0</v>
      </c>
      <c r="N1412" s="120" t="s">
        <v>45</v>
      </c>
      <c r="O1412" s="121">
        <f t="shared" si="445"/>
        <v>0</v>
      </c>
      <c r="P1412" s="119">
        <f t="shared" si="446"/>
        <v>0</v>
      </c>
      <c r="Q1412" s="119">
        <f t="shared" si="447"/>
        <v>0</v>
      </c>
      <c r="R1412" s="119">
        <f t="shared" si="448"/>
        <v>0</v>
      </c>
      <c r="S1412" s="119">
        <f t="shared" si="449"/>
        <v>0</v>
      </c>
      <c r="T1412" s="119">
        <f t="shared" si="450"/>
        <v>0</v>
      </c>
      <c r="U1412" s="119">
        <f t="shared" si="451"/>
        <v>0</v>
      </c>
      <c r="V1412" s="119">
        <f t="shared" si="452"/>
        <v>0</v>
      </c>
      <c r="W1412" s="119">
        <f t="shared" si="438"/>
        <v>0</v>
      </c>
      <c r="X1412" s="119">
        <f t="shared" si="439"/>
        <v>0</v>
      </c>
      <c r="Y1412" s="119">
        <f t="shared" si="440"/>
        <v>0</v>
      </c>
      <c r="Z1412" s="119">
        <f t="shared" si="441"/>
        <v>0</v>
      </c>
      <c r="AA1412" s="119">
        <f t="shared" si="453"/>
        <v>0</v>
      </c>
      <c r="AB1412" s="119">
        <f t="shared" si="454"/>
        <v>0</v>
      </c>
      <c r="AC1412" s="119">
        <f t="shared" si="442"/>
        <v>0</v>
      </c>
      <c r="AD1412" s="119">
        <f t="shared" si="443"/>
        <v>0</v>
      </c>
      <c r="AE1412" s="119">
        <f t="shared" si="444"/>
        <v>0</v>
      </c>
      <c r="AF1412" s="138">
        <f t="shared" si="437"/>
        <v>0</v>
      </c>
      <c r="AH1412" s="122">
        <v>5400</v>
      </c>
      <c r="AI1412" s="122" t="s">
        <v>2356</v>
      </c>
    </row>
    <row r="1413" spans="1:35" s="122" customFormat="1" ht="11.25" customHeight="1" x14ac:dyDescent="0.2">
      <c r="A1413" s="96" t="s">
        <v>89</v>
      </c>
      <c r="B1413" s="98">
        <v>340000001232</v>
      </c>
      <c r="C1413" s="99" t="s">
        <v>120</v>
      </c>
      <c r="D1413" s="100" t="s">
        <v>88</v>
      </c>
      <c r="E1413" s="100" t="s">
        <v>87</v>
      </c>
      <c r="F1413" s="103" t="s">
        <v>88</v>
      </c>
      <c r="G1413" s="100" t="s">
        <v>88</v>
      </c>
      <c r="H1413" s="97">
        <v>0</v>
      </c>
      <c r="I1413" s="97">
        <v>0</v>
      </c>
      <c r="J1413" s="97">
        <v>0</v>
      </c>
      <c r="K1413" s="97">
        <v>86421.99</v>
      </c>
      <c r="L1413" s="119">
        <f t="shared" si="436"/>
        <v>0</v>
      </c>
      <c r="M1413" s="119">
        <f>IF(AND(D1413="да",G1413="нет",F1413="нет"),K1413/SUMIFS($K$22:$K$4031,$D$22:$D$4031,"да",$G$22:$G$4031,"нет",$F$22:$F$4031,"нет")*'Велич. кап. %'!$G$5,0)</f>
        <v>0</v>
      </c>
      <c r="N1413" s="120" t="s">
        <v>45</v>
      </c>
      <c r="O1413" s="121">
        <f t="shared" si="445"/>
        <v>0</v>
      </c>
      <c r="P1413" s="119">
        <f t="shared" si="446"/>
        <v>0</v>
      </c>
      <c r="Q1413" s="119">
        <f t="shared" si="447"/>
        <v>0</v>
      </c>
      <c r="R1413" s="119">
        <f t="shared" si="448"/>
        <v>0</v>
      </c>
      <c r="S1413" s="119">
        <f t="shared" si="449"/>
        <v>0</v>
      </c>
      <c r="T1413" s="119">
        <f t="shared" si="450"/>
        <v>0</v>
      </c>
      <c r="U1413" s="119">
        <f t="shared" si="451"/>
        <v>0</v>
      </c>
      <c r="V1413" s="119">
        <f t="shared" si="452"/>
        <v>0</v>
      </c>
      <c r="W1413" s="119">
        <f t="shared" si="438"/>
        <v>0</v>
      </c>
      <c r="X1413" s="119">
        <f t="shared" si="439"/>
        <v>0</v>
      </c>
      <c r="Y1413" s="119">
        <f t="shared" si="440"/>
        <v>0</v>
      </c>
      <c r="Z1413" s="119">
        <f t="shared" si="441"/>
        <v>0</v>
      </c>
      <c r="AA1413" s="119">
        <f t="shared" si="453"/>
        <v>0</v>
      </c>
      <c r="AB1413" s="119">
        <f t="shared" si="454"/>
        <v>0</v>
      </c>
      <c r="AC1413" s="119">
        <f t="shared" si="442"/>
        <v>0</v>
      </c>
      <c r="AD1413" s="119">
        <f t="shared" si="443"/>
        <v>0</v>
      </c>
      <c r="AE1413" s="119">
        <f t="shared" si="444"/>
        <v>0</v>
      </c>
      <c r="AF1413" s="138">
        <f t="shared" si="437"/>
        <v>0</v>
      </c>
      <c r="AH1413" s="122">
        <v>5100</v>
      </c>
      <c r="AI1413" s="122" t="s">
        <v>2356</v>
      </c>
    </row>
    <row r="1414" spans="1:35" s="122" customFormat="1" ht="11.25" customHeight="1" x14ac:dyDescent="0.2">
      <c r="A1414" s="96" t="s">
        <v>89</v>
      </c>
      <c r="B1414" s="98">
        <v>340000001242</v>
      </c>
      <c r="C1414" s="99" t="s">
        <v>121</v>
      </c>
      <c r="D1414" s="100" t="s">
        <v>88</v>
      </c>
      <c r="E1414" s="100" t="s">
        <v>87</v>
      </c>
      <c r="F1414" s="103" t="s">
        <v>88</v>
      </c>
      <c r="G1414" s="100" t="s">
        <v>88</v>
      </c>
      <c r="H1414" s="97">
        <v>0</v>
      </c>
      <c r="I1414" s="97">
        <v>0</v>
      </c>
      <c r="J1414" s="97">
        <v>0</v>
      </c>
      <c r="K1414" s="97">
        <v>163638.51999999999</v>
      </c>
      <c r="L1414" s="119">
        <f t="shared" si="436"/>
        <v>0</v>
      </c>
      <c r="M1414" s="119">
        <f>IF(AND(D1414="да",G1414="нет",F1414="нет"),K1414/SUMIFS($K$22:$K$4031,$D$22:$D$4031,"да",$G$22:$G$4031,"нет",$F$22:$F$4031,"нет")*'Велич. кап. %'!$G$5,0)</f>
        <v>0</v>
      </c>
      <c r="N1414" s="120" t="s">
        <v>45</v>
      </c>
      <c r="O1414" s="121">
        <f t="shared" si="445"/>
        <v>0</v>
      </c>
      <c r="P1414" s="119">
        <f t="shared" si="446"/>
        <v>0</v>
      </c>
      <c r="Q1414" s="119">
        <f t="shared" si="447"/>
        <v>0</v>
      </c>
      <c r="R1414" s="119">
        <f t="shared" si="448"/>
        <v>0</v>
      </c>
      <c r="S1414" s="119">
        <f t="shared" si="449"/>
        <v>0</v>
      </c>
      <c r="T1414" s="119">
        <f t="shared" si="450"/>
        <v>0</v>
      </c>
      <c r="U1414" s="119">
        <f t="shared" si="451"/>
        <v>0</v>
      </c>
      <c r="V1414" s="119">
        <f t="shared" si="452"/>
        <v>0</v>
      </c>
      <c r="W1414" s="119">
        <f t="shared" si="438"/>
        <v>0</v>
      </c>
      <c r="X1414" s="119">
        <f t="shared" si="439"/>
        <v>0</v>
      </c>
      <c r="Y1414" s="119">
        <f t="shared" si="440"/>
        <v>0</v>
      </c>
      <c r="Z1414" s="119">
        <f t="shared" si="441"/>
        <v>0</v>
      </c>
      <c r="AA1414" s="119">
        <f t="shared" si="453"/>
        <v>0</v>
      </c>
      <c r="AB1414" s="119">
        <f t="shared" si="454"/>
        <v>0</v>
      </c>
      <c r="AC1414" s="119">
        <f t="shared" si="442"/>
        <v>0</v>
      </c>
      <c r="AD1414" s="119">
        <f t="shared" si="443"/>
        <v>0</v>
      </c>
      <c r="AE1414" s="119">
        <f t="shared" si="444"/>
        <v>0</v>
      </c>
      <c r="AF1414" s="138">
        <f t="shared" si="437"/>
        <v>0</v>
      </c>
      <c r="AH1414" s="122">
        <v>5300</v>
      </c>
      <c r="AI1414" s="122" t="s">
        <v>2356</v>
      </c>
    </row>
    <row r="1415" spans="1:35" s="122" customFormat="1" ht="11.25" customHeight="1" x14ac:dyDescent="0.2">
      <c r="A1415" s="96" t="s">
        <v>89</v>
      </c>
      <c r="B1415" s="98">
        <v>340000001251</v>
      </c>
      <c r="C1415" s="99" t="s">
        <v>122</v>
      </c>
      <c r="D1415" s="100" t="s">
        <v>88</v>
      </c>
      <c r="E1415" s="100" t="s">
        <v>87</v>
      </c>
      <c r="F1415" s="103" t="s">
        <v>88</v>
      </c>
      <c r="G1415" s="100" t="s">
        <v>88</v>
      </c>
      <c r="H1415" s="97">
        <v>0</v>
      </c>
      <c r="I1415" s="97">
        <v>0</v>
      </c>
      <c r="J1415" s="97">
        <v>0</v>
      </c>
      <c r="K1415" s="97">
        <v>61717.2</v>
      </c>
      <c r="L1415" s="119">
        <f t="shared" si="436"/>
        <v>0</v>
      </c>
      <c r="M1415" s="119">
        <f>IF(AND(D1415="да",G1415="нет",F1415="нет"),K1415/SUMIFS($K$22:$K$4031,$D$22:$D$4031,"да",$G$22:$G$4031,"нет",$F$22:$F$4031,"нет")*'Велич. кап. %'!$G$5,0)</f>
        <v>0</v>
      </c>
      <c r="N1415" s="120" t="s">
        <v>45</v>
      </c>
      <c r="O1415" s="121">
        <f t="shared" si="445"/>
        <v>0</v>
      </c>
      <c r="P1415" s="119">
        <f t="shared" si="446"/>
        <v>0</v>
      </c>
      <c r="Q1415" s="119">
        <f t="shared" si="447"/>
        <v>0</v>
      </c>
      <c r="R1415" s="119">
        <f t="shared" si="448"/>
        <v>0</v>
      </c>
      <c r="S1415" s="119">
        <f t="shared" si="449"/>
        <v>0</v>
      </c>
      <c r="T1415" s="119">
        <f t="shared" si="450"/>
        <v>0</v>
      </c>
      <c r="U1415" s="119">
        <f t="shared" si="451"/>
        <v>0</v>
      </c>
      <c r="V1415" s="119">
        <f t="shared" si="452"/>
        <v>0</v>
      </c>
      <c r="W1415" s="119">
        <f t="shared" si="438"/>
        <v>0</v>
      </c>
      <c r="X1415" s="119">
        <f t="shared" si="439"/>
        <v>0</v>
      </c>
      <c r="Y1415" s="119">
        <f t="shared" si="440"/>
        <v>0</v>
      </c>
      <c r="Z1415" s="119">
        <f t="shared" si="441"/>
        <v>0</v>
      </c>
      <c r="AA1415" s="119">
        <f t="shared" si="453"/>
        <v>0</v>
      </c>
      <c r="AB1415" s="119">
        <f t="shared" si="454"/>
        <v>0</v>
      </c>
      <c r="AC1415" s="119">
        <f t="shared" si="442"/>
        <v>0</v>
      </c>
      <c r="AD1415" s="119">
        <f t="shared" si="443"/>
        <v>0</v>
      </c>
      <c r="AE1415" s="119">
        <f t="shared" si="444"/>
        <v>0</v>
      </c>
      <c r="AF1415" s="138">
        <f t="shared" si="437"/>
        <v>0</v>
      </c>
      <c r="AH1415" s="122">
        <v>5100</v>
      </c>
      <c r="AI1415" s="122" t="s">
        <v>2356</v>
      </c>
    </row>
    <row r="1416" spans="1:35" s="122" customFormat="1" ht="11.25" customHeight="1" x14ac:dyDescent="0.2">
      <c r="A1416" s="96" t="s">
        <v>89</v>
      </c>
      <c r="B1416" s="98">
        <v>340000001262</v>
      </c>
      <c r="C1416" s="99" t="s">
        <v>123</v>
      </c>
      <c r="D1416" s="100" t="s">
        <v>88</v>
      </c>
      <c r="E1416" s="100" t="s">
        <v>87</v>
      </c>
      <c r="F1416" s="103" t="s">
        <v>88</v>
      </c>
      <c r="G1416" s="100" t="s">
        <v>88</v>
      </c>
      <c r="H1416" s="97">
        <v>0</v>
      </c>
      <c r="I1416" s="97">
        <v>0</v>
      </c>
      <c r="J1416" s="97">
        <v>0</v>
      </c>
      <c r="K1416" s="97">
        <v>100557.27</v>
      </c>
      <c r="L1416" s="119">
        <f t="shared" si="436"/>
        <v>0</v>
      </c>
      <c r="M1416" s="119">
        <f>IF(AND(D1416="да",G1416="нет",F1416="нет"),K1416/SUMIFS($K$22:$K$4031,$D$22:$D$4031,"да",$G$22:$G$4031,"нет",$F$22:$F$4031,"нет")*'Велич. кап. %'!$G$5,0)</f>
        <v>0</v>
      </c>
      <c r="N1416" s="120" t="s">
        <v>45</v>
      </c>
      <c r="O1416" s="121">
        <f t="shared" si="445"/>
        <v>0</v>
      </c>
      <c r="P1416" s="119">
        <f t="shared" si="446"/>
        <v>0</v>
      </c>
      <c r="Q1416" s="119">
        <f t="shared" si="447"/>
        <v>0</v>
      </c>
      <c r="R1416" s="119">
        <f t="shared" si="448"/>
        <v>0</v>
      </c>
      <c r="S1416" s="119">
        <f t="shared" si="449"/>
        <v>0</v>
      </c>
      <c r="T1416" s="119">
        <f t="shared" si="450"/>
        <v>0</v>
      </c>
      <c r="U1416" s="119">
        <f t="shared" si="451"/>
        <v>0</v>
      </c>
      <c r="V1416" s="119">
        <f t="shared" si="452"/>
        <v>0</v>
      </c>
      <c r="W1416" s="119">
        <f t="shared" si="438"/>
        <v>0</v>
      </c>
      <c r="X1416" s="119">
        <f t="shared" si="439"/>
        <v>0</v>
      </c>
      <c r="Y1416" s="119">
        <f t="shared" si="440"/>
        <v>0</v>
      </c>
      <c r="Z1416" s="119">
        <f t="shared" si="441"/>
        <v>0</v>
      </c>
      <c r="AA1416" s="119">
        <f t="shared" si="453"/>
        <v>0</v>
      </c>
      <c r="AB1416" s="119">
        <f t="shared" si="454"/>
        <v>0</v>
      </c>
      <c r="AC1416" s="119">
        <f t="shared" si="442"/>
        <v>0</v>
      </c>
      <c r="AD1416" s="119">
        <f t="shared" si="443"/>
        <v>0</v>
      </c>
      <c r="AE1416" s="119">
        <f t="shared" si="444"/>
        <v>0</v>
      </c>
      <c r="AF1416" s="138">
        <f t="shared" si="437"/>
        <v>0</v>
      </c>
      <c r="AH1416" s="122">
        <v>5100</v>
      </c>
      <c r="AI1416" s="122" t="s">
        <v>2356</v>
      </c>
    </row>
    <row r="1417" spans="1:35" s="122" customFormat="1" ht="11.25" customHeight="1" x14ac:dyDescent="0.2">
      <c r="A1417" s="96" t="s">
        <v>89</v>
      </c>
      <c r="B1417" s="98">
        <v>340000001268</v>
      </c>
      <c r="C1417" s="99" t="s">
        <v>124</v>
      </c>
      <c r="D1417" s="100" t="s">
        <v>88</v>
      </c>
      <c r="E1417" s="100" t="s">
        <v>87</v>
      </c>
      <c r="F1417" s="103" t="s">
        <v>88</v>
      </c>
      <c r="G1417" s="100" t="s">
        <v>88</v>
      </c>
      <c r="H1417" s="97">
        <v>0</v>
      </c>
      <c r="I1417" s="97">
        <v>0</v>
      </c>
      <c r="J1417" s="97">
        <v>0</v>
      </c>
      <c r="K1417" s="97">
        <v>98913.24</v>
      </c>
      <c r="L1417" s="119">
        <f t="shared" si="436"/>
        <v>0</v>
      </c>
      <c r="M1417" s="119">
        <f>IF(AND(D1417="да",G1417="нет",F1417="нет"),K1417/SUMIFS($K$22:$K$4031,$D$22:$D$4031,"да",$G$22:$G$4031,"нет",$F$22:$F$4031,"нет")*'Велич. кап. %'!$G$5,0)</f>
        <v>0</v>
      </c>
      <c r="N1417" s="120" t="s">
        <v>45</v>
      </c>
      <c r="O1417" s="121">
        <f t="shared" si="445"/>
        <v>0</v>
      </c>
      <c r="P1417" s="119">
        <f t="shared" si="446"/>
        <v>0</v>
      </c>
      <c r="Q1417" s="119">
        <f t="shared" si="447"/>
        <v>0</v>
      </c>
      <c r="R1417" s="119">
        <f t="shared" si="448"/>
        <v>0</v>
      </c>
      <c r="S1417" s="119">
        <f t="shared" si="449"/>
        <v>0</v>
      </c>
      <c r="T1417" s="119">
        <f t="shared" si="450"/>
        <v>0</v>
      </c>
      <c r="U1417" s="119">
        <f t="shared" si="451"/>
        <v>0</v>
      </c>
      <c r="V1417" s="119">
        <f t="shared" si="452"/>
        <v>0</v>
      </c>
      <c r="W1417" s="119">
        <f t="shared" si="438"/>
        <v>0</v>
      </c>
      <c r="X1417" s="119">
        <f t="shared" si="439"/>
        <v>0</v>
      </c>
      <c r="Y1417" s="119">
        <f t="shared" si="440"/>
        <v>0</v>
      </c>
      <c r="Z1417" s="119">
        <f t="shared" si="441"/>
        <v>0</v>
      </c>
      <c r="AA1417" s="119">
        <f t="shared" si="453"/>
        <v>0</v>
      </c>
      <c r="AB1417" s="119">
        <f t="shared" si="454"/>
        <v>0</v>
      </c>
      <c r="AC1417" s="119">
        <f t="shared" si="442"/>
        <v>0</v>
      </c>
      <c r="AD1417" s="119">
        <f t="shared" si="443"/>
        <v>0</v>
      </c>
      <c r="AE1417" s="119">
        <f t="shared" si="444"/>
        <v>0</v>
      </c>
      <c r="AF1417" s="138">
        <f t="shared" si="437"/>
        <v>0</v>
      </c>
      <c r="AH1417" s="122">
        <v>5100</v>
      </c>
      <c r="AI1417" s="122" t="s">
        <v>2356</v>
      </c>
    </row>
    <row r="1418" spans="1:35" s="122" customFormat="1" ht="11.25" customHeight="1" x14ac:dyDescent="0.2">
      <c r="A1418" s="96" t="s">
        <v>89</v>
      </c>
      <c r="B1418" s="98">
        <v>340000001288</v>
      </c>
      <c r="C1418" s="99" t="s">
        <v>125</v>
      </c>
      <c r="D1418" s="100" t="s">
        <v>88</v>
      </c>
      <c r="E1418" s="100" t="s">
        <v>87</v>
      </c>
      <c r="F1418" s="103" t="s">
        <v>88</v>
      </c>
      <c r="G1418" s="100" t="s">
        <v>88</v>
      </c>
      <c r="H1418" s="97">
        <v>0</v>
      </c>
      <c r="I1418" s="97">
        <v>0</v>
      </c>
      <c r="J1418" s="97">
        <v>0</v>
      </c>
      <c r="K1418" s="97">
        <v>218432.36</v>
      </c>
      <c r="L1418" s="119">
        <f t="shared" si="436"/>
        <v>0</v>
      </c>
      <c r="M1418" s="119">
        <f>IF(AND(D1418="да",G1418="нет",F1418="нет"),K1418/SUMIFS($K$22:$K$4031,$D$22:$D$4031,"да",$G$22:$G$4031,"нет",$F$22:$F$4031,"нет")*'Велич. кап. %'!$G$5,0)</f>
        <v>0</v>
      </c>
      <c r="N1418" s="120" t="s">
        <v>45</v>
      </c>
      <c r="O1418" s="121">
        <f t="shared" si="445"/>
        <v>0</v>
      </c>
      <c r="P1418" s="119">
        <f t="shared" si="446"/>
        <v>0</v>
      </c>
      <c r="Q1418" s="119">
        <f t="shared" si="447"/>
        <v>0</v>
      </c>
      <c r="R1418" s="119">
        <f t="shared" si="448"/>
        <v>0</v>
      </c>
      <c r="S1418" s="119">
        <f t="shared" si="449"/>
        <v>0</v>
      </c>
      <c r="T1418" s="119">
        <f t="shared" si="450"/>
        <v>0</v>
      </c>
      <c r="U1418" s="119">
        <f t="shared" si="451"/>
        <v>0</v>
      </c>
      <c r="V1418" s="119">
        <f t="shared" si="452"/>
        <v>0</v>
      </c>
      <c r="W1418" s="119">
        <f t="shared" si="438"/>
        <v>0</v>
      </c>
      <c r="X1418" s="119">
        <f t="shared" si="439"/>
        <v>0</v>
      </c>
      <c r="Y1418" s="119">
        <f t="shared" si="440"/>
        <v>0</v>
      </c>
      <c r="Z1418" s="119">
        <f t="shared" si="441"/>
        <v>0</v>
      </c>
      <c r="AA1418" s="119">
        <f t="shared" si="453"/>
        <v>0</v>
      </c>
      <c r="AB1418" s="119">
        <f t="shared" si="454"/>
        <v>0</v>
      </c>
      <c r="AC1418" s="119">
        <f t="shared" si="442"/>
        <v>0</v>
      </c>
      <c r="AD1418" s="119">
        <f t="shared" si="443"/>
        <v>0</v>
      </c>
      <c r="AE1418" s="119">
        <f t="shared" si="444"/>
        <v>0</v>
      </c>
      <c r="AF1418" s="138">
        <f t="shared" si="437"/>
        <v>0</v>
      </c>
      <c r="AH1418" s="122">
        <v>5400</v>
      </c>
      <c r="AI1418" s="122" t="s">
        <v>2356</v>
      </c>
    </row>
    <row r="1419" spans="1:35" s="122" customFormat="1" ht="11.25" customHeight="1" x14ac:dyDescent="0.2">
      <c r="A1419" s="96" t="s">
        <v>89</v>
      </c>
      <c r="B1419" s="98">
        <v>340000001295</v>
      </c>
      <c r="C1419" s="99" t="s">
        <v>126</v>
      </c>
      <c r="D1419" s="100" t="s">
        <v>88</v>
      </c>
      <c r="E1419" s="100" t="s">
        <v>87</v>
      </c>
      <c r="F1419" s="103" t="s">
        <v>88</v>
      </c>
      <c r="G1419" s="100" t="s">
        <v>88</v>
      </c>
      <c r="H1419" s="97">
        <v>0</v>
      </c>
      <c r="I1419" s="97">
        <v>0</v>
      </c>
      <c r="J1419" s="97">
        <v>0</v>
      </c>
      <c r="K1419" s="97">
        <v>105437.02</v>
      </c>
      <c r="L1419" s="119">
        <f t="shared" si="436"/>
        <v>0</v>
      </c>
      <c r="M1419" s="119">
        <f>IF(AND(D1419="да",G1419="нет",F1419="нет"),K1419/SUMIFS($K$22:$K$4031,$D$22:$D$4031,"да",$G$22:$G$4031,"нет",$F$22:$F$4031,"нет")*'Велич. кап. %'!$G$5,0)</f>
        <v>0</v>
      </c>
      <c r="N1419" s="120" t="s">
        <v>45</v>
      </c>
      <c r="O1419" s="121">
        <f t="shared" si="445"/>
        <v>0</v>
      </c>
      <c r="P1419" s="119">
        <f t="shared" si="446"/>
        <v>0</v>
      </c>
      <c r="Q1419" s="119">
        <f t="shared" si="447"/>
        <v>0</v>
      </c>
      <c r="R1419" s="119">
        <f t="shared" si="448"/>
        <v>0</v>
      </c>
      <c r="S1419" s="119">
        <f t="shared" si="449"/>
        <v>0</v>
      </c>
      <c r="T1419" s="119">
        <f t="shared" si="450"/>
        <v>0</v>
      </c>
      <c r="U1419" s="119">
        <f t="shared" si="451"/>
        <v>0</v>
      </c>
      <c r="V1419" s="119">
        <f t="shared" si="452"/>
        <v>0</v>
      </c>
      <c r="W1419" s="119">
        <f t="shared" si="438"/>
        <v>0</v>
      </c>
      <c r="X1419" s="119">
        <f t="shared" si="439"/>
        <v>0</v>
      </c>
      <c r="Y1419" s="119">
        <f t="shared" si="440"/>
        <v>0</v>
      </c>
      <c r="Z1419" s="119">
        <f t="shared" si="441"/>
        <v>0</v>
      </c>
      <c r="AA1419" s="119">
        <f t="shared" si="453"/>
        <v>0</v>
      </c>
      <c r="AB1419" s="119">
        <f t="shared" si="454"/>
        <v>0</v>
      </c>
      <c r="AC1419" s="119">
        <f t="shared" si="442"/>
        <v>0</v>
      </c>
      <c r="AD1419" s="119">
        <f t="shared" si="443"/>
        <v>0</v>
      </c>
      <c r="AE1419" s="119">
        <f t="shared" si="444"/>
        <v>0</v>
      </c>
      <c r="AF1419" s="138">
        <f t="shared" si="437"/>
        <v>0</v>
      </c>
      <c r="AH1419" s="122">
        <v>5100</v>
      </c>
      <c r="AI1419" s="122" t="s">
        <v>2356</v>
      </c>
    </row>
    <row r="1420" spans="1:35" s="122" customFormat="1" ht="11.25" customHeight="1" x14ac:dyDescent="0.2">
      <c r="A1420" s="96" t="s">
        <v>89</v>
      </c>
      <c r="B1420" s="98">
        <v>340000001296</v>
      </c>
      <c r="C1420" s="99" t="s">
        <v>127</v>
      </c>
      <c r="D1420" s="100" t="s">
        <v>88</v>
      </c>
      <c r="E1420" s="100" t="s">
        <v>87</v>
      </c>
      <c r="F1420" s="103" t="s">
        <v>88</v>
      </c>
      <c r="G1420" s="100" t="s">
        <v>88</v>
      </c>
      <c r="H1420" s="97">
        <v>0</v>
      </c>
      <c r="I1420" s="97">
        <v>0</v>
      </c>
      <c r="J1420" s="97">
        <v>0</v>
      </c>
      <c r="K1420" s="97">
        <v>42852.639999999999</v>
      </c>
      <c r="L1420" s="119">
        <f t="shared" si="436"/>
        <v>0</v>
      </c>
      <c r="M1420" s="119">
        <f>IF(AND(D1420="да",G1420="нет",F1420="нет"),K1420/SUMIFS($K$22:$K$4031,$D$22:$D$4031,"да",$G$22:$G$4031,"нет",$F$22:$F$4031,"нет")*'Велич. кап. %'!$G$5,0)</f>
        <v>0</v>
      </c>
      <c r="N1420" s="120" t="s">
        <v>45</v>
      </c>
      <c r="O1420" s="121">
        <f t="shared" si="445"/>
        <v>0</v>
      </c>
      <c r="P1420" s="119">
        <f t="shared" si="446"/>
        <v>0</v>
      </c>
      <c r="Q1420" s="119">
        <f t="shared" si="447"/>
        <v>0</v>
      </c>
      <c r="R1420" s="119">
        <f t="shared" si="448"/>
        <v>0</v>
      </c>
      <c r="S1420" s="119">
        <f t="shared" si="449"/>
        <v>0</v>
      </c>
      <c r="T1420" s="119">
        <f t="shared" si="450"/>
        <v>0</v>
      </c>
      <c r="U1420" s="119">
        <f t="shared" si="451"/>
        <v>0</v>
      </c>
      <c r="V1420" s="119">
        <f t="shared" si="452"/>
        <v>0</v>
      </c>
      <c r="W1420" s="119">
        <f t="shared" si="438"/>
        <v>0</v>
      </c>
      <c r="X1420" s="119">
        <f t="shared" si="439"/>
        <v>0</v>
      </c>
      <c r="Y1420" s="119">
        <f t="shared" si="440"/>
        <v>0</v>
      </c>
      <c r="Z1420" s="119">
        <f t="shared" si="441"/>
        <v>0</v>
      </c>
      <c r="AA1420" s="119">
        <f t="shared" si="453"/>
        <v>0</v>
      </c>
      <c r="AB1420" s="119">
        <f t="shared" si="454"/>
        <v>0</v>
      </c>
      <c r="AC1420" s="119">
        <f t="shared" si="442"/>
        <v>0</v>
      </c>
      <c r="AD1420" s="119">
        <f t="shared" si="443"/>
        <v>0</v>
      </c>
      <c r="AE1420" s="119">
        <f t="shared" si="444"/>
        <v>0</v>
      </c>
      <c r="AF1420" s="138">
        <f t="shared" si="437"/>
        <v>0</v>
      </c>
      <c r="AH1420" s="122">
        <v>5100</v>
      </c>
      <c r="AI1420" s="122" t="s">
        <v>2356</v>
      </c>
    </row>
    <row r="1421" spans="1:35" s="122" customFormat="1" ht="11.25" customHeight="1" x14ac:dyDescent="0.2">
      <c r="A1421" s="96" t="s">
        <v>89</v>
      </c>
      <c r="B1421" s="98">
        <v>340000001304</v>
      </c>
      <c r="C1421" s="99" t="s">
        <v>128</v>
      </c>
      <c r="D1421" s="100" t="s">
        <v>88</v>
      </c>
      <c r="E1421" s="100" t="s">
        <v>87</v>
      </c>
      <c r="F1421" s="103" t="s">
        <v>88</v>
      </c>
      <c r="G1421" s="100" t="s">
        <v>88</v>
      </c>
      <c r="H1421" s="97">
        <v>0</v>
      </c>
      <c r="I1421" s="97">
        <v>0</v>
      </c>
      <c r="J1421" s="97">
        <v>0</v>
      </c>
      <c r="K1421" s="97">
        <v>93193.07</v>
      </c>
      <c r="L1421" s="119">
        <f t="shared" si="436"/>
        <v>0</v>
      </c>
      <c r="M1421" s="119">
        <f>IF(AND(D1421="да",G1421="нет",F1421="нет"),K1421/SUMIFS($K$22:$K$4031,$D$22:$D$4031,"да",$G$22:$G$4031,"нет",$F$22:$F$4031,"нет")*'Велич. кап. %'!$G$5,0)</f>
        <v>0</v>
      </c>
      <c r="N1421" s="120" t="s">
        <v>45</v>
      </c>
      <c r="O1421" s="121">
        <f t="shared" si="445"/>
        <v>0</v>
      </c>
      <c r="P1421" s="119">
        <f t="shared" si="446"/>
        <v>0</v>
      </c>
      <c r="Q1421" s="119">
        <f t="shared" si="447"/>
        <v>0</v>
      </c>
      <c r="R1421" s="119">
        <f t="shared" si="448"/>
        <v>0</v>
      </c>
      <c r="S1421" s="119">
        <f t="shared" si="449"/>
        <v>0</v>
      </c>
      <c r="T1421" s="119">
        <f t="shared" si="450"/>
        <v>0</v>
      </c>
      <c r="U1421" s="119">
        <f t="shared" si="451"/>
        <v>0</v>
      </c>
      <c r="V1421" s="119">
        <f t="shared" si="452"/>
        <v>0</v>
      </c>
      <c r="W1421" s="119">
        <f t="shared" si="438"/>
        <v>0</v>
      </c>
      <c r="X1421" s="119">
        <f t="shared" si="439"/>
        <v>0</v>
      </c>
      <c r="Y1421" s="119">
        <f t="shared" si="440"/>
        <v>0</v>
      </c>
      <c r="Z1421" s="119">
        <f t="shared" si="441"/>
        <v>0</v>
      </c>
      <c r="AA1421" s="119">
        <f t="shared" si="453"/>
        <v>0</v>
      </c>
      <c r="AB1421" s="119">
        <f t="shared" si="454"/>
        <v>0</v>
      </c>
      <c r="AC1421" s="119">
        <f t="shared" si="442"/>
        <v>0</v>
      </c>
      <c r="AD1421" s="119">
        <f t="shared" si="443"/>
        <v>0</v>
      </c>
      <c r="AE1421" s="119">
        <f t="shared" si="444"/>
        <v>0</v>
      </c>
      <c r="AF1421" s="138">
        <f t="shared" si="437"/>
        <v>0</v>
      </c>
      <c r="AH1421" s="122">
        <v>5100</v>
      </c>
      <c r="AI1421" s="122" t="s">
        <v>2356</v>
      </c>
    </row>
    <row r="1422" spans="1:35" s="122" customFormat="1" ht="11.25" customHeight="1" x14ac:dyDescent="0.2">
      <c r="A1422" s="96" t="s">
        <v>89</v>
      </c>
      <c r="B1422" s="98">
        <v>340000001305</v>
      </c>
      <c r="C1422" s="99" t="s">
        <v>129</v>
      </c>
      <c r="D1422" s="100" t="s">
        <v>88</v>
      </c>
      <c r="E1422" s="100" t="s">
        <v>87</v>
      </c>
      <c r="F1422" s="103" t="s">
        <v>88</v>
      </c>
      <c r="G1422" s="100" t="s">
        <v>88</v>
      </c>
      <c r="H1422" s="97">
        <v>0</v>
      </c>
      <c r="I1422" s="97">
        <v>0</v>
      </c>
      <c r="J1422" s="97">
        <v>0</v>
      </c>
      <c r="K1422" s="97">
        <v>89109.4</v>
      </c>
      <c r="L1422" s="119">
        <f t="shared" si="436"/>
        <v>0</v>
      </c>
      <c r="M1422" s="119">
        <f>IF(AND(D1422="да",G1422="нет",F1422="нет"),K1422/SUMIFS($K$22:$K$4031,$D$22:$D$4031,"да",$G$22:$G$4031,"нет",$F$22:$F$4031,"нет")*'Велич. кап. %'!$G$5,0)</f>
        <v>0</v>
      </c>
      <c r="N1422" s="120" t="s">
        <v>45</v>
      </c>
      <c r="O1422" s="121">
        <f t="shared" si="445"/>
        <v>0</v>
      </c>
      <c r="P1422" s="119">
        <f t="shared" si="446"/>
        <v>0</v>
      </c>
      <c r="Q1422" s="119">
        <f t="shared" si="447"/>
        <v>0</v>
      </c>
      <c r="R1422" s="119">
        <f t="shared" si="448"/>
        <v>0</v>
      </c>
      <c r="S1422" s="119">
        <f t="shared" si="449"/>
        <v>0</v>
      </c>
      <c r="T1422" s="119">
        <f t="shared" si="450"/>
        <v>0</v>
      </c>
      <c r="U1422" s="119">
        <f t="shared" si="451"/>
        <v>0</v>
      </c>
      <c r="V1422" s="119">
        <f t="shared" si="452"/>
        <v>0</v>
      </c>
      <c r="W1422" s="119">
        <f t="shared" si="438"/>
        <v>0</v>
      </c>
      <c r="X1422" s="119">
        <f t="shared" si="439"/>
        <v>0</v>
      </c>
      <c r="Y1422" s="119">
        <f t="shared" si="440"/>
        <v>0</v>
      </c>
      <c r="Z1422" s="119">
        <f t="shared" si="441"/>
        <v>0</v>
      </c>
      <c r="AA1422" s="119">
        <f t="shared" si="453"/>
        <v>0</v>
      </c>
      <c r="AB1422" s="119">
        <f t="shared" si="454"/>
        <v>0</v>
      </c>
      <c r="AC1422" s="119">
        <f t="shared" si="442"/>
        <v>0</v>
      </c>
      <c r="AD1422" s="119">
        <f t="shared" si="443"/>
        <v>0</v>
      </c>
      <c r="AE1422" s="119">
        <f t="shared" si="444"/>
        <v>0</v>
      </c>
      <c r="AF1422" s="138">
        <f t="shared" si="437"/>
        <v>0</v>
      </c>
      <c r="AH1422" s="122">
        <v>5100</v>
      </c>
      <c r="AI1422" s="122" t="s">
        <v>2356</v>
      </c>
    </row>
    <row r="1423" spans="1:35" s="122" customFormat="1" ht="11.25" customHeight="1" x14ac:dyDescent="0.2">
      <c r="A1423" s="96" t="s">
        <v>89</v>
      </c>
      <c r="B1423" s="98">
        <v>340000001311</v>
      </c>
      <c r="C1423" s="99" t="s">
        <v>130</v>
      </c>
      <c r="D1423" s="100" t="s">
        <v>88</v>
      </c>
      <c r="E1423" s="100" t="s">
        <v>87</v>
      </c>
      <c r="F1423" s="103" t="s">
        <v>88</v>
      </c>
      <c r="G1423" s="100" t="s">
        <v>88</v>
      </c>
      <c r="H1423" s="97">
        <v>0</v>
      </c>
      <c r="I1423" s="97">
        <v>0</v>
      </c>
      <c r="J1423" s="97">
        <v>0</v>
      </c>
      <c r="K1423" s="97">
        <v>92824.6</v>
      </c>
      <c r="L1423" s="119">
        <f t="shared" si="436"/>
        <v>0</v>
      </c>
      <c r="M1423" s="119">
        <f>IF(AND(D1423="да",G1423="нет",F1423="нет"),K1423/SUMIFS($K$22:$K$4031,$D$22:$D$4031,"да",$G$22:$G$4031,"нет",$F$22:$F$4031,"нет")*'Велич. кап. %'!$G$5,0)</f>
        <v>0</v>
      </c>
      <c r="N1423" s="120" t="s">
        <v>45</v>
      </c>
      <c r="O1423" s="121">
        <f t="shared" si="445"/>
        <v>0</v>
      </c>
      <c r="P1423" s="119">
        <f t="shared" si="446"/>
        <v>0</v>
      </c>
      <c r="Q1423" s="119">
        <f t="shared" si="447"/>
        <v>0</v>
      </c>
      <c r="R1423" s="119">
        <f t="shared" si="448"/>
        <v>0</v>
      </c>
      <c r="S1423" s="119">
        <f t="shared" si="449"/>
        <v>0</v>
      </c>
      <c r="T1423" s="119">
        <f t="shared" si="450"/>
        <v>0</v>
      </c>
      <c r="U1423" s="119">
        <f t="shared" si="451"/>
        <v>0</v>
      </c>
      <c r="V1423" s="119">
        <f t="shared" si="452"/>
        <v>0</v>
      </c>
      <c r="W1423" s="119">
        <f t="shared" si="438"/>
        <v>0</v>
      </c>
      <c r="X1423" s="119">
        <f t="shared" si="439"/>
        <v>0</v>
      </c>
      <c r="Y1423" s="119">
        <f t="shared" si="440"/>
        <v>0</v>
      </c>
      <c r="Z1423" s="119">
        <f t="shared" si="441"/>
        <v>0</v>
      </c>
      <c r="AA1423" s="119">
        <f t="shared" si="453"/>
        <v>0</v>
      </c>
      <c r="AB1423" s="119">
        <f t="shared" si="454"/>
        <v>0</v>
      </c>
      <c r="AC1423" s="119">
        <f t="shared" si="442"/>
        <v>0</v>
      </c>
      <c r="AD1423" s="119">
        <f t="shared" si="443"/>
        <v>0</v>
      </c>
      <c r="AE1423" s="119">
        <f t="shared" si="444"/>
        <v>0</v>
      </c>
      <c r="AF1423" s="138">
        <f t="shared" si="437"/>
        <v>0</v>
      </c>
      <c r="AH1423" s="122">
        <v>5100</v>
      </c>
      <c r="AI1423" s="122" t="s">
        <v>2356</v>
      </c>
    </row>
    <row r="1424" spans="1:35" s="122" customFormat="1" ht="11.25" customHeight="1" x14ac:dyDescent="0.2">
      <c r="A1424" s="96" t="s">
        <v>89</v>
      </c>
      <c r="B1424" s="98">
        <v>340000001332</v>
      </c>
      <c r="C1424" s="99" t="s">
        <v>131</v>
      </c>
      <c r="D1424" s="100" t="s">
        <v>88</v>
      </c>
      <c r="E1424" s="100" t="s">
        <v>87</v>
      </c>
      <c r="F1424" s="103" t="s">
        <v>88</v>
      </c>
      <c r="G1424" s="100" t="s">
        <v>88</v>
      </c>
      <c r="H1424" s="97">
        <v>0</v>
      </c>
      <c r="I1424" s="97">
        <v>0</v>
      </c>
      <c r="J1424" s="97">
        <v>0</v>
      </c>
      <c r="K1424" s="97">
        <v>99137.24</v>
      </c>
      <c r="L1424" s="119">
        <f t="shared" si="436"/>
        <v>0</v>
      </c>
      <c r="M1424" s="119">
        <f>IF(AND(D1424="да",G1424="нет",F1424="нет"),K1424/SUMIFS($K$22:$K$4031,$D$22:$D$4031,"да",$G$22:$G$4031,"нет",$F$22:$F$4031,"нет")*'Велич. кап. %'!$G$5,0)</f>
        <v>0</v>
      </c>
      <c r="N1424" s="120" t="s">
        <v>45</v>
      </c>
      <c r="O1424" s="121">
        <f t="shared" si="445"/>
        <v>0</v>
      </c>
      <c r="P1424" s="119">
        <f t="shared" si="446"/>
        <v>0</v>
      </c>
      <c r="Q1424" s="119">
        <f t="shared" si="447"/>
        <v>0</v>
      </c>
      <c r="R1424" s="119">
        <f t="shared" si="448"/>
        <v>0</v>
      </c>
      <c r="S1424" s="119">
        <f t="shared" si="449"/>
        <v>0</v>
      </c>
      <c r="T1424" s="119">
        <f t="shared" si="450"/>
        <v>0</v>
      </c>
      <c r="U1424" s="119">
        <f t="shared" si="451"/>
        <v>0</v>
      </c>
      <c r="V1424" s="119">
        <f t="shared" si="452"/>
        <v>0</v>
      </c>
      <c r="W1424" s="119">
        <f t="shared" si="438"/>
        <v>0</v>
      </c>
      <c r="X1424" s="119">
        <f t="shared" si="439"/>
        <v>0</v>
      </c>
      <c r="Y1424" s="119">
        <f t="shared" si="440"/>
        <v>0</v>
      </c>
      <c r="Z1424" s="119">
        <f t="shared" si="441"/>
        <v>0</v>
      </c>
      <c r="AA1424" s="119">
        <f t="shared" si="453"/>
        <v>0</v>
      </c>
      <c r="AB1424" s="119">
        <f t="shared" si="454"/>
        <v>0</v>
      </c>
      <c r="AC1424" s="119">
        <f t="shared" si="442"/>
        <v>0</v>
      </c>
      <c r="AD1424" s="119">
        <f t="shared" si="443"/>
        <v>0</v>
      </c>
      <c r="AE1424" s="119">
        <f t="shared" si="444"/>
        <v>0</v>
      </c>
      <c r="AF1424" s="138">
        <f t="shared" si="437"/>
        <v>0</v>
      </c>
      <c r="AH1424" s="122">
        <v>5400</v>
      </c>
      <c r="AI1424" s="122" t="s">
        <v>2356</v>
      </c>
    </row>
    <row r="1425" spans="1:35" s="122" customFormat="1" ht="11.25" customHeight="1" x14ac:dyDescent="0.2">
      <c r="A1425" s="96" t="s">
        <v>89</v>
      </c>
      <c r="B1425" s="98">
        <v>340000001335</v>
      </c>
      <c r="C1425" s="99" t="s">
        <v>132</v>
      </c>
      <c r="D1425" s="100" t="s">
        <v>88</v>
      </c>
      <c r="E1425" s="100" t="s">
        <v>87</v>
      </c>
      <c r="F1425" s="103" t="s">
        <v>88</v>
      </c>
      <c r="G1425" s="100" t="s">
        <v>88</v>
      </c>
      <c r="H1425" s="97">
        <v>0</v>
      </c>
      <c r="I1425" s="97">
        <v>0</v>
      </c>
      <c r="J1425" s="97">
        <v>0</v>
      </c>
      <c r="K1425" s="97">
        <v>221336.87</v>
      </c>
      <c r="L1425" s="119">
        <f t="shared" si="436"/>
        <v>0</v>
      </c>
      <c r="M1425" s="119">
        <f>IF(AND(D1425="да",G1425="нет",F1425="нет"),K1425/SUMIFS($K$22:$K$4031,$D$22:$D$4031,"да",$G$22:$G$4031,"нет",$F$22:$F$4031,"нет")*'Велич. кап. %'!$G$5,0)</f>
        <v>0</v>
      </c>
      <c r="N1425" s="120" t="s">
        <v>45</v>
      </c>
      <c r="O1425" s="121">
        <f t="shared" si="445"/>
        <v>0</v>
      </c>
      <c r="P1425" s="119">
        <f t="shared" si="446"/>
        <v>0</v>
      </c>
      <c r="Q1425" s="119">
        <f t="shared" si="447"/>
        <v>0</v>
      </c>
      <c r="R1425" s="119">
        <f t="shared" si="448"/>
        <v>0</v>
      </c>
      <c r="S1425" s="119">
        <f t="shared" si="449"/>
        <v>0</v>
      </c>
      <c r="T1425" s="119">
        <f t="shared" si="450"/>
        <v>0</v>
      </c>
      <c r="U1425" s="119">
        <f t="shared" si="451"/>
        <v>0</v>
      </c>
      <c r="V1425" s="119">
        <f t="shared" si="452"/>
        <v>0</v>
      </c>
      <c r="W1425" s="119">
        <f t="shared" si="438"/>
        <v>0</v>
      </c>
      <c r="X1425" s="119">
        <f t="shared" si="439"/>
        <v>0</v>
      </c>
      <c r="Y1425" s="119">
        <f t="shared" si="440"/>
        <v>0</v>
      </c>
      <c r="Z1425" s="119">
        <f t="shared" si="441"/>
        <v>0</v>
      </c>
      <c r="AA1425" s="119">
        <f t="shared" si="453"/>
        <v>0</v>
      </c>
      <c r="AB1425" s="119">
        <f t="shared" si="454"/>
        <v>0</v>
      </c>
      <c r="AC1425" s="119">
        <f t="shared" si="442"/>
        <v>0</v>
      </c>
      <c r="AD1425" s="119">
        <f t="shared" si="443"/>
        <v>0</v>
      </c>
      <c r="AE1425" s="119">
        <f t="shared" si="444"/>
        <v>0</v>
      </c>
      <c r="AF1425" s="138">
        <f t="shared" si="437"/>
        <v>0</v>
      </c>
      <c r="AH1425" s="122">
        <v>5400</v>
      </c>
      <c r="AI1425" s="122" t="s">
        <v>2356</v>
      </c>
    </row>
    <row r="1426" spans="1:35" s="122" customFormat="1" ht="11.25" customHeight="1" x14ac:dyDescent="0.2">
      <c r="A1426" s="96" t="s">
        <v>89</v>
      </c>
      <c r="B1426" s="98">
        <v>340000001340</v>
      </c>
      <c r="C1426" s="99" t="s">
        <v>133</v>
      </c>
      <c r="D1426" s="100" t="s">
        <v>88</v>
      </c>
      <c r="E1426" s="100" t="s">
        <v>87</v>
      </c>
      <c r="F1426" s="103" t="s">
        <v>88</v>
      </c>
      <c r="G1426" s="100" t="s">
        <v>88</v>
      </c>
      <c r="H1426" s="97">
        <v>0</v>
      </c>
      <c r="I1426" s="97">
        <v>0</v>
      </c>
      <c r="J1426" s="97">
        <v>0</v>
      </c>
      <c r="K1426" s="97">
        <v>1361142.51</v>
      </c>
      <c r="L1426" s="119">
        <f t="shared" si="436"/>
        <v>0</v>
      </c>
      <c r="M1426" s="119">
        <f>IF(AND(D1426="да",G1426="нет",F1426="нет"),K1426/SUMIFS($K$22:$K$4031,$D$22:$D$4031,"да",$G$22:$G$4031,"нет",$F$22:$F$4031,"нет")*'Велич. кап. %'!$G$5,0)</f>
        <v>0</v>
      </c>
      <c r="N1426" s="120" t="s">
        <v>45</v>
      </c>
      <c r="O1426" s="121">
        <f t="shared" si="445"/>
        <v>0</v>
      </c>
      <c r="P1426" s="119">
        <f t="shared" si="446"/>
        <v>0</v>
      </c>
      <c r="Q1426" s="119">
        <f t="shared" si="447"/>
        <v>0</v>
      </c>
      <c r="R1426" s="119">
        <f t="shared" si="448"/>
        <v>0</v>
      </c>
      <c r="S1426" s="119">
        <f t="shared" si="449"/>
        <v>0</v>
      </c>
      <c r="T1426" s="119">
        <f t="shared" si="450"/>
        <v>0</v>
      </c>
      <c r="U1426" s="119">
        <f t="shared" si="451"/>
        <v>0</v>
      </c>
      <c r="V1426" s="119">
        <f t="shared" si="452"/>
        <v>0</v>
      </c>
      <c r="W1426" s="119">
        <f t="shared" si="438"/>
        <v>0</v>
      </c>
      <c r="X1426" s="119">
        <f t="shared" si="439"/>
        <v>0</v>
      </c>
      <c r="Y1426" s="119">
        <f t="shared" si="440"/>
        <v>0</v>
      </c>
      <c r="Z1426" s="119">
        <f t="shared" si="441"/>
        <v>0</v>
      </c>
      <c r="AA1426" s="119">
        <f t="shared" si="453"/>
        <v>0</v>
      </c>
      <c r="AB1426" s="119">
        <f t="shared" si="454"/>
        <v>0</v>
      </c>
      <c r="AC1426" s="119">
        <f t="shared" si="442"/>
        <v>0</v>
      </c>
      <c r="AD1426" s="119">
        <f t="shared" si="443"/>
        <v>0</v>
      </c>
      <c r="AE1426" s="119">
        <f t="shared" si="444"/>
        <v>0</v>
      </c>
      <c r="AF1426" s="138">
        <f t="shared" si="437"/>
        <v>0</v>
      </c>
      <c r="AH1426" s="122">
        <v>5100</v>
      </c>
      <c r="AI1426" s="122" t="s">
        <v>2356</v>
      </c>
    </row>
    <row r="1427" spans="1:35" s="122" customFormat="1" ht="11.25" customHeight="1" x14ac:dyDescent="0.2">
      <c r="A1427" s="96" t="s">
        <v>89</v>
      </c>
      <c r="B1427" s="98">
        <v>340000001376</v>
      </c>
      <c r="C1427" s="99" t="s">
        <v>134</v>
      </c>
      <c r="D1427" s="100" t="s">
        <v>88</v>
      </c>
      <c r="E1427" s="100" t="s">
        <v>87</v>
      </c>
      <c r="F1427" s="103" t="s">
        <v>88</v>
      </c>
      <c r="G1427" s="100" t="s">
        <v>88</v>
      </c>
      <c r="H1427" s="97">
        <v>0</v>
      </c>
      <c r="I1427" s="97">
        <v>0</v>
      </c>
      <c r="J1427" s="97">
        <v>0</v>
      </c>
      <c r="K1427" s="97">
        <v>74806.95</v>
      </c>
      <c r="L1427" s="119">
        <f t="shared" si="436"/>
        <v>0</v>
      </c>
      <c r="M1427" s="119">
        <f>IF(AND(D1427="да",G1427="нет",F1427="нет"),K1427/SUMIFS($K$22:$K$4031,$D$22:$D$4031,"да",$G$22:$G$4031,"нет",$F$22:$F$4031,"нет")*'Велич. кап. %'!$G$5,0)</f>
        <v>0</v>
      </c>
      <c r="N1427" s="120" t="s">
        <v>45</v>
      </c>
      <c r="O1427" s="121">
        <f t="shared" si="445"/>
        <v>0</v>
      </c>
      <c r="P1427" s="119">
        <f t="shared" si="446"/>
        <v>0</v>
      </c>
      <c r="Q1427" s="119">
        <f t="shared" si="447"/>
        <v>0</v>
      </c>
      <c r="R1427" s="119">
        <f t="shared" si="448"/>
        <v>0</v>
      </c>
      <c r="S1427" s="119">
        <f t="shared" si="449"/>
        <v>0</v>
      </c>
      <c r="T1427" s="119">
        <f t="shared" si="450"/>
        <v>0</v>
      </c>
      <c r="U1427" s="119">
        <f t="shared" si="451"/>
        <v>0</v>
      </c>
      <c r="V1427" s="119">
        <f t="shared" si="452"/>
        <v>0</v>
      </c>
      <c r="W1427" s="119">
        <f t="shared" si="438"/>
        <v>0</v>
      </c>
      <c r="X1427" s="119">
        <f t="shared" si="439"/>
        <v>0</v>
      </c>
      <c r="Y1427" s="119">
        <f t="shared" si="440"/>
        <v>0</v>
      </c>
      <c r="Z1427" s="119">
        <f t="shared" si="441"/>
        <v>0</v>
      </c>
      <c r="AA1427" s="119">
        <f t="shared" si="453"/>
        <v>0</v>
      </c>
      <c r="AB1427" s="119">
        <f t="shared" si="454"/>
        <v>0</v>
      </c>
      <c r="AC1427" s="119">
        <f t="shared" si="442"/>
        <v>0</v>
      </c>
      <c r="AD1427" s="119">
        <f t="shared" si="443"/>
        <v>0</v>
      </c>
      <c r="AE1427" s="119">
        <f t="shared" si="444"/>
        <v>0</v>
      </c>
      <c r="AF1427" s="138">
        <f t="shared" si="437"/>
        <v>0</v>
      </c>
      <c r="AH1427" s="122">
        <v>5100</v>
      </c>
      <c r="AI1427" s="122" t="s">
        <v>2356</v>
      </c>
    </row>
    <row r="1428" spans="1:35" s="122" customFormat="1" ht="11.25" customHeight="1" x14ac:dyDescent="0.2">
      <c r="A1428" s="96" t="s">
        <v>89</v>
      </c>
      <c r="B1428" s="98">
        <v>340000001385</v>
      </c>
      <c r="C1428" s="99" t="s">
        <v>135</v>
      </c>
      <c r="D1428" s="100" t="s">
        <v>88</v>
      </c>
      <c r="E1428" s="100" t="s">
        <v>87</v>
      </c>
      <c r="F1428" s="103" t="s">
        <v>88</v>
      </c>
      <c r="G1428" s="100" t="s">
        <v>88</v>
      </c>
      <c r="H1428" s="97">
        <v>0</v>
      </c>
      <c r="I1428" s="97">
        <v>0</v>
      </c>
      <c r="J1428" s="97">
        <v>0</v>
      </c>
      <c r="K1428" s="97">
        <v>502392.07</v>
      </c>
      <c r="L1428" s="119">
        <f t="shared" si="436"/>
        <v>0</v>
      </c>
      <c r="M1428" s="119">
        <f>IF(AND(D1428="да",G1428="нет",F1428="нет"),K1428/SUMIFS($K$22:$K$4031,$D$22:$D$4031,"да",$G$22:$G$4031,"нет",$F$22:$F$4031,"нет")*'Велич. кап. %'!$G$5,0)</f>
        <v>0</v>
      </c>
      <c r="N1428" s="120" t="s">
        <v>45</v>
      </c>
      <c r="O1428" s="121">
        <f t="shared" si="445"/>
        <v>0</v>
      </c>
      <c r="P1428" s="119">
        <f t="shared" si="446"/>
        <v>0</v>
      </c>
      <c r="Q1428" s="119">
        <f t="shared" si="447"/>
        <v>0</v>
      </c>
      <c r="R1428" s="119">
        <f t="shared" si="448"/>
        <v>0</v>
      </c>
      <c r="S1428" s="119">
        <f t="shared" si="449"/>
        <v>0</v>
      </c>
      <c r="T1428" s="119">
        <f t="shared" si="450"/>
        <v>0</v>
      </c>
      <c r="U1428" s="119">
        <f t="shared" si="451"/>
        <v>0</v>
      </c>
      <c r="V1428" s="119">
        <f t="shared" si="452"/>
        <v>0</v>
      </c>
      <c r="W1428" s="119">
        <f t="shared" si="438"/>
        <v>0</v>
      </c>
      <c r="X1428" s="119">
        <f t="shared" si="439"/>
        <v>0</v>
      </c>
      <c r="Y1428" s="119">
        <f t="shared" si="440"/>
        <v>0</v>
      </c>
      <c r="Z1428" s="119">
        <f t="shared" si="441"/>
        <v>0</v>
      </c>
      <c r="AA1428" s="119">
        <f t="shared" si="453"/>
        <v>0</v>
      </c>
      <c r="AB1428" s="119">
        <f t="shared" si="454"/>
        <v>0</v>
      </c>
      <c r="AC1428" s="119">
        <f t="shared" si="442"/>
        <v>0</v>
      </c>
      <c r="AD1428" s="119">
        <f t="shared" si="443"/>
        <v>0</v>
      </c>
      <c r="AE1428" s="119">
        <f t="shared" si="444"/>
        <v>0</v>
      </c>
      <c r="AF1428" s="138">
        <f t="shared" si="437"/>
        <v>0</v>
      </c>
      <c r="AH1428" s="122">
        <v>5100</v>
      </c>
      <c r="AI1428" s="122" t="s">
        <v>2356</v>
      </c>
    </row>
    <row r="1429" spans="1:35" s="122" customFormat="1" ht="11.25" customHeight="1" x14ac:dyDescent="0.2">
      <c r="A1429" s="96" t="s">
        <v>89</v>
      </c>
      <c r="B1429" s="98">
        <v>340000001388</v>
      </c>
      <c r="C1429" s="99" t="s">
        <v>136</v>
      </c>
      <c r="D1429" s="100" t="s">
        <v>88</v>
      </c>
      <c r="E1429" s="100" t="s">
        <v>87</v>
      </c>
      <c r="F1429" s="103" t="s">
        <v>88</v>
      </c>
      <c r="G1429" s="100" t="s">
        <v>88</v>
      </c>
      <c r="H1429" s="97">
        <v>0</v>
      </c>
      <c r="I1429" s="97">
        <v>0</v>
      </c>
      <c r="J1429" s="97">
        <v>0</v>
      </c>
      <c r="K1429" s="97">
        <v>360627.04</v>
      </c>
      <c r="L1429" s="119">
        <f t="shared" si="436"/>
        <v>0</v>
      </c>
      <c r="M1429" s="119">
        <f>IF(AND(D1429="да",G1429="нет",F1429="нет"),K1429/SUMIFS($K$22:$K$4031,$D$22:$D$4031,"да",$G$22:$G$4031,"нет",$F$22:$F$4031,"нет")*'Велич. кап. %'!$G$5,0)</f>
        <v>0</v>
      </c>
      <c r="N1429" s="120" t="s">
        <v>45</v>
      </c>
      <c r="O1429" s="121">
        <f t="shared" si="445"/>
        <v>0</v>
      </c>
      <c r="P1429" s="119">
        <f t="shared" si="446"/>
        <v>0</v>
      </c>
      <c r="Q1429" s="119">
        <f t="shared" si="447"/>
        <v>0</v>
      </c>
      <c r="R1429" s="119">
        <f t="shared" si="448"/>
        <v>0</v>
      </c>
      <c r="S1429" s="119">
        <f t="shared" si="449"/>
        <v>0</v>
      </c>
      <c r="T1429" s="119">
        <f t="shared" si="450"/>
        <v>0</v>
      </c>
      <c r="U1429" s="119">
        <f t="shared" si="451"/>
        <v>0</v>
      </c>
      <c r="V1429" s="119">
        <f t="shared" si="452"/>
        <v>0</v>
      </c>
      <c r="W1429" s="119">
        <f t="shared" si="438"/>
        <v>0</v>
      </c>
      <c r="X1429" s="119">
        <f t="shared" si="439"/>
        <v>0</v>
      </c>
      <c r="Y1429" s="119">
        <f t="shared" si="440"/>
        <v>0</v>
      </c>
      <c r="Z1429" s="119">
        <f t="shared" si="441"/>
        <v>0</v>
      </c>
      <c r="AA1429" s="119">
        <f t="shared" si="453"/>
        <v>0</v>
      </c>
      <c r="AB1429" s="119">
        <f t="shared" si="454"/>
        <v>0</v>
      </c>
      <c r="AC1429" s="119">
        <f t="shared" si="442"/>
        <v>0</v>
      </c>
      <c r="AD1429" s="119">
        <f t="shared" si="443"/>
        <v>0</v>
      </c>
      <c r="AE1429" s="119">
        <f t="shared" si="444"/>
        <v>0</v>
      </c>
      <c r="AF1429" s="138">
        <f t="shared" si="437"/>
        <v>0</v>
      </c>
      <c r="AH1429" s="122">
        <v>5100</v>
      </c>
      <c r="AI1429" s="122" t="s">
        <v>2356</v>
      </c>
    </row>
    <row r="1430" spans="1:35" s="122" customFormat="1" ht="11.25" customHeight="1" x14ac:dyDescent="0.2">
      <c r="A1430" s="96" t="s">
        <v>89</v>
      </c>
      <c r="B1430" s="98">
        <v>340000001393</v>
      </c>
      <c r="C1430" s="99" t="s">
        <v>137</v>
      </c>
      <c r="D1430" s="100" t="s">
        <v>88</v>
      </c>
      <c r="E1430" s="100" t="s">
        <v>87</v>
      </c>
      <c r="F1430" s="103" t="s">
        <v>88</v>
      </c>
      <c r="G1430" s="100" t="s">
        <v>88</v>
      </c>
      <c r="H1430" s="97">
        <v>0</v>
      </c>
      <c r="I1430" s="97">
        <v>0</v>
      </c>
      <c r="J1430" s="97">
        <v>0</v>
      </c>
      <c r="K1430" s="97">
        <v>2481228.23</v>
      </c>
      <c r="L1430" s="119">
        <f t="shared" si="436"/>
        <v>0</v>
      </c>
      <c r="M1430" s="119">
        <f>IF(AND(D1430="да",G1430="нет",F1430="нет"),K1430/SUMIFS($K$22:$K$4031,$D$22:$D$4031,"да",$G$22:$G$4031,"нет",$F$22:$F$4031,"нет")*'Велич. кап. %'!$G$5,0)</f>
        <v>0</v>
      </c>
      <c r="N1430" s="120" t="s">
        <v>45</v>
      </c>
      <c r="O1430" s="121">
        <f t="shared" si="445"/>
        <v>0</v>
      </c>
      <c r="P1430" s="119">
        <f t="shared" si="446"/>
        <v>0</v>
      </c>
      <c r="Q1430" s="119">
        <f t="shared" si="447"/>
        <v>0</v>
      </c>
      <c r="R1430" s="119">
        <f t="shared" si="448"/>
        <v>0</v>
      </c>
      <c r="S1430" s="119">
        <f t="shared" si="449"/>
        <v>0</v>
      </c>
      <c r="T1430" s="119">
        <f t="shared" si="450"/>
        <v>0</v>
      </c>
      <c r="U1430" s="119">
        <f t="shared" si="451"/>
        <v>0</v>
      </c>
      <c r="V1430" s="119">
        <f t="shared" si="452"/>
        <v>0</v>
      </c>
      <c r="W1430" s="119">
        <f t="shared" si="438"/>
        <v>0</v>
      </c>
      <c r="X1430" s="119">
        <f t="shared" si="439"/>
        <v>0</v>
      </c>
      <c r="Y1430" s="119">
        <f t="shared" si="440"/>
        <v>0</v>
      </c>
      <c r="Z1430" s="119">
        <f t="shared" si="441"/>
        <v>0</v>
      </c>
      <c r="AA1430" s="119">
        <f t="shared" si="453"/>
        <v>0</v>
      </c>
      <c r="AB1430" s="119">
        <f t="shared" si="454"/>
        <v>0</v>
      </c>
      <c r="AC1430" s="119">
        <f t="shared" si="442"/>
        <v>0</v>
      </c>
      <c r="AD1430" s="119">
        <f t="shared" si="443"/>
        <v>0</v>
      </c>
      <c r="AE1430" s="119">
        <f t="shared" si="444"/>
        <v>0</v>
      </c>
      <c r="AF1430" s="138">
        <f t="shared" si="437"/>
        <v>0</v>
      </c>
      <c r="AH1430" s="122">
        <v>5100</v>
      </c>
      <c r="AI1430" s="122" t="s">
        <v>2356</v>
      </c>
    </row>
    <row r="1431" spans="1:35" s="122" customFormat="1" ht="11.25" customHeight="1" x14ac:dyDescent="0.2">
      <c r="A1431" s="96" t="s">
        <v>89</v>
      </c>
      <c r="B1431" s="98">
        <v>340000001407</v>
      </c>
      <c r="C1431" s="99" t="s">
        <v>138</v>
      </c>
      <c r="D1431" s="100" t="s">
        <v>88</v>
      </c>
      <c r="E1431" s="100" t="s">
        <v>87</v>
      </c>
      <c r="F1431" s="103" t="s">
        <v>88</v>
      </c>
      <c r="G1431" s="100" t="s">
        <v>88</v>
      </c>
      <c r="H1431" s="97">
        <v>0</v>
      </c>
      <c r="I1431" s="97">
        <v>0</v>
      </c>
      <c r="J1431" s="97">
        <v>0</v>
      </c>
      <c r="K1431" s="97">
        <v>158280.28</v>
      </c>
      <c r="L1431" s="119">
        <f t="shared" ref="L1431:L1494" si="455">IF(D1431="да",IF(F1431="нет",IF(G1431="нет",K1431+H1431-I1431,0),0),0)</f>
        <v>0</v>
      </c>
      <c r="M1431" s="119">
        <f>IF(AND(D1431="да",G1431="нет",F1431="нет"),K1431/SUMIFS($K$22:$K$4031,$D$22:$D$4031,"да",$G$22:$G$4031,"нет",$F$22:$F$4031,"нет")*'Велич. кап. %'!$G$5,0)</f>
        <v>0</v>
      </c>
      <c r="N1431" s="120" t="s">
        <v>45</v>
      </c>
      <c r="O1431" s="121">
        <f t="shared" si="445"/>
        <v>0</v>
      </c>
      <c r="P1431" s="119">
        <f t="shared" si="446"/>
        <v>0</v>
      </c>
      <c r="Q1431" s="119">
        <f t="shared" si="447"/>
        <v>0</v>
      </c>
      <c r="R1431" s="119">
        <f t="shared" si="448"/>
        <v>0</v>
      </c>
      <c r="S1431" s="119">
        <f t="shared" si="449"/>
        <v>0</v>
      </c>
      <c r="T1431" s="119">
        <f t="shared" si="450"/>
        <v>0</v>
      </c>
      <c r="U1431" s="119">
        <f t="shared" si="451"/>
        <v>0</v>
      </c>
      <c r="V1431" s="119">
        <f t="shared" si="452"/>
        <v>0</v>
      </c>
      <c r="W1431" s="119">
        <f t="shared" si="438"/>
        <v>0</v>
      </c>
      <c r="X1431" s="119">
        <f t="shared" si="439"/>
        <v>0</v>
      </c>
      <c r="Y1431" s="119">
        <f t="shared" si="440"/>
        <v>0</v>
      </c>
      <c r="Z1431" s="119">
        <f t="shared" si="441"/>
        <v>0</v>
      </c>
      <c r="AA1431" s="119">
        <f t="shared" si="453"/>
        <v>0</v>
      </c>
      <c r="AB1431" s="119">
        <f t="shared" si="454"/>
        <v>0</v>
      </c>
      <c r="AC1431" s="119">
        <f t="shared" si="442"/>
        <v>0</v>
      </c>
      <c r="AD1431" s="119">
        <f t="shared" si="443"/>
        <v>0</v>
      </c>
      <c r="AE1431" s="119">
        <f t="shared" si="444"/>
        <v>0</v>
      </c>
      <c r="AF1431" s="138">
        <f t="shared" si="437"/>
        <v>0</v>
      </c>
      <c r="AH1431" s="122">
        <v>5100</v>
      </c>
      <c r="AI1431" s="122" t="s">
        <v>2356</v>
      </c>
    </row>
    <row r="1432" spans="1:35" s="122" customFormat="1" ht="11.25" customHeight="1" x14ac:dyDescent="0.2">
      <c r="A1432" s="96" t="s">
        <v>89</v>
      </c>
      <c r="B1432" s="98">
        <v>340000001412</v>
      </c>
      <c r="C1432" s="99" t="s">
        <v>139</v>
      </c>
      <c r="D1432" s="100" t="s">
        <v>88</v>
      </c>
      <c r="E1432" s="100" t="s">
        <v>87</v>
      </c>
      <c r="F1432" s="103" t="s">
        <v>88</v>
      </c>
      <c r="G1432" s="100" t="s">
        <v>88</v>
      </c>
      <c r="H1432" s="97">
        <v>0</v>
      </c>
      <c r="I1432" s="97">
        <v>0</v>
      </c>
      <c r="J1432" s="97">
        <v>0</v>
      </c>
      <c r="K1432" s="97">
        <v>144855.14000000001</v>
      </c>
      <c r="L1432" s="119">
        <f t="shared" si="455"/>
        <v>0</v>
      </c>
      <c r="M1432" s="119">
        <f>IF(AND(D1432="да",G1432="нет",F1432="нет"),K1432/SUMIFS($K$22:$K$4031,$D$22:$D$4031,"да",$G$22:$G$4031,"нет",$F$22:$F$4031,"нет")*'Велич. кап. %'!$G$5,0)</f>
        <v>0</v>
      </c>
      <c r="N1432" s="120" t="s">
        <v>45</v>
      </c>
      <c r="O1432" s="121">
        <f t="shared" si="445"/>
        <v>0</v>
      </c>
      <c r="P1432" s="119">
        <f t="shared" si="446"/>
        <v>0</v>
      </c>
      <c r="Q1432" s="119">
        <f t="shared" si="447"/>
        <v>0</v>
      </c>
      <c r="R1432" s="119">
        <f t="shared" si="448"/>
        <v>0</v>
      </c>
      <c r="S1432" s="119">
        <f t="shared" si="449"/>
        <v>0</v>
      </c>
      <c r="T1432" s="119">
        <f t="shared" si="450"/>
        <v>0</v>
      </c>
      <c r="U1432" s="119">
        <f t="shared" si="451"/>
        <v>0</v>
      </c>
      <c r="V1432" s="119">
        <f t="shared" si="452"/>
        <v>0</v>
      </c>
      <c r="W1432" s="119">
        <f t="shared" si="438"/>
        <v>0</v>
      </c>
      <c r="X1432" s="119">
        <f t="shared" si="439"/>
        <v>0</v>
      </c>
      <c r="Y1432" s="119">
        <f t="shared" si="440"/>
        <v>0</v>
      </c>
      <c r="Z1432" s="119">
        <f t="shared" si="441"/>
        <v>0</v>
      </c>
      <c r="AA1432" s="119">
        <f t="shared" si="453"/>
        <v>0</v>
      </c>
      <c r="AB1432" s="119">
        <f t="shared" si="454"/>
        <v>0</v>
      </c>
      <c r="AC1432" s="119">
        <f t="shared" si="442"/>
        <v>0</v>
      </c>
      <c r="AD1432" s="119">
        <f t="shared" si="443"/>
        <v>0</v>
      </c>
      <c r="AE1432" s="119">
        <f t="shared" si="444"/>
        <v>0</v>
      </c>
      <c r="AF1432" s="138">
        <f t="shared" si="437"/>
        <v>0</v>
      </c>
      <c r="AH1432" s="122">
        <v>5300</v>
      </c>
      <c r="AI1432" s="122" t="s">
        <v>2356</v>
      </c>
    </row>
    <row r="1433" spans="1:35" s="122" customFormat="1" ht="11.25" customHeight="1" x14ac:dyDescent="0.2">
      <c r="A1433" s="96" t="s">
        <v>89</v>
      </c>
      <c r="B1433" s="98">
        <v>340000001423</v>
      </c>
      <c r="C1433" s="99" t="s">
        <v>140</v>
      </c>
      <c r="D1433" s="100" t="s">
        <v>88</v>
      </c>
      <c r="E1433" s="100" t="s">
        <v>87</v>
      </c>
      <c r="F1433" s="103" t="s">
        <v>88</v>
      </c>
      <c r="G1433" s="100" t="s">
        <v>88</v>
      </c>
      <c r="H1433" s="97">
        <v>0</v>
      </c>
      <c r="I1433" s="97">
        <v>0</v>
      </c>
      <c r="J1433" s="97">
        <v>23011.86</v>
      </c>
      <c r="K1433" s="97">
        <v>89968.26</v>
      </c>
      <c r="L1433" s="119">
        <f t="shared" si="455"/>
        <v>0</v>
      </c>
      <c r="M1433" s="119">
        <f>IF(AND(D1433="да",G1433="нет",F1433="нет"),K1433/SUMIFS($K$22:$K$4031,$D$22:$D$4031,"да",$G$22:$G$4031,"нет",$F$22:$F$4031,"нет")*'Велич. кап. %'!$G$5,0)</f>
        <v>0</v>
      </c>
      <c r="N1433" s="120" t="s">
        <v>45</v>
      </c>
      <c r="O1433" s="121">
        <f t="shared" si="445"/>
        <v>0</v>
      </c>
      <c r="P1433" s="119">
        <f t="shared" si="446"/>
        <v>0</v>
      </c>
      <c r="Q1433" s="119">
        <f t="shared" si="447"/>
        <v>0</v>
      </c>
      <c r="R1433" s="119">
        <f t="shared" si="448"/>
        <v>0</v>
      </c>
      <c r="S1433" s="119">
        <f t="shared" si="449"/>
        <v>0</v>
      </c>
      <c r="T1433" s="119">
        <f t="shared" si="450"/>
        <v>0</v>
      </c>
      <c r="U1433" s="119">
        <f t="shared" si="451"/>
        <v>0</v>
      </c>
      <c r="V1433" s="119">
        <f t="shared" si="452"/>
        <v>0</v>
      </c>
      <c r="W1433" s="119">
        <f t="shared" si="438"/>
        <v>0</v>
      </c>
      <c r="X1433" s="119">
        <f t="shared" si="439"/>
        <v>0</v>
      </c>
      <c r="Y1433" s="119">
        <f t="shared" si="440"/>
        <v>0</v>
      </c>
      <c r="Z1433" s="119">
        <f t="shared" si="441"/>
        <v>0</v>
      </c>
      <c r="AA1433" s="119">
        <f t="shared" si="453"/>
        <v>0</v>
      </c>
      <c r="AB1433" s="119">
        <f t="shared" si="454"/>
        <v>0</v>
      </c>
      <c r="AC1433" s="119">
        <f t="shared" si="442"/>
        <v>0</v>
      </c>
      <c r="AD1433" s="119">
        <f t="shared" si="443"/>
        <v>0</v>
      </c>
      <c r="AE1433" s="119">
        <f t="shared" si="444"/>
        <v>0</v>
      </c>
      <c r="AF1433" s="138">
        <f t="shared" si="437"/>
        <v>0</v>
      </c>
      <c r="AH1433" s="122">
        <v>5400</v>
      </c>
      <c r="AI1433" s="122" t="s">
        <v>2356</v>
      </c>
    </row>
    <row r="1434" spans="1:35" s="122" customFormat="1" ht="11.25" customHeight="1" x14ac:dyDescent="0.2">
      <c r="A1434" s="96" t="s">
        <v>89</v>
      </c>
      <c r="B1434" s="98">
        <v>340000001436</v>
      </c>
      <c r="C1434" s="99" t="s">
        <v>141</v>
      </c>
      <c r="D1434" s="100" t="s">
        <v>88</v>
      </c>
      <c r="E1434" s="100" t="s">
        <v>87</v>
      </c>
      <c r="F1434" s="103" t="s">
        <v>88</v>
      </c>
      <c r="G1434" s="100" t="s">
        <v>88</v>
      </c>
      <c r="H1434" s="97">
        <v>0</v>
      </c>
      <c r="I1434" s="97">
        <v>0</v>
      </c>
      <c r="J1434" s="97">
        <v>0</v>
      </c>
      <c r="K1434" s="97">
        <v>84392.31</v>
      </c>
      <c r="L1434" s="119">
        <f t="shared" si="455"/>
        <v>0</v>
      </c>
      <c r="M1434" s="119">
        <f>IF(AND(D1434="да",G1434="нет",F1434="нет"),K1434/SUMIFS($K$22:$K$4031,$D$22:$D$4031,"да",$G$22:$G$4031,"нет",$F$22:$F$4031,"нет")*'Велич. кап. %'!$G$5,0)</f>
        <v>0</v>
      </c>
      <c r="N1434" s="120" t="s">
        <v>45</v>
      </c>
      <c r="O1434" s="121">
        <f t="shared" si="445"/>
        <v>0</v>
      </c>
      <c r="P1434" s="119">
        <f t="shared" si="446"/>
        <v>0</v>
      </c>
      <c r="Q1434" s="119">
        <f t="shared" si="447"/>
        <v>0</v>
      </c>
      <c r="R1434" s="119">
        <f t="shared" si="448"/>
        <v>0</v>
      </c>
      <c r="S1434" s="119">
        <f t="shared" si="449"/>
        <v>0</v>
      </c>
      <c r="T1434" s="119">
        <f t="shared" si="450"/>
        <v>0</v>
      </c>
      <c r="U1434" s="119">
        <f t="shared" si="451"/>
        <v>0</v>
      </c>
      <c r="V1434" s="119">
        <f t="shared" si="452"/>
        <v>0</v>
      </c>
      <c r="W1434" s="119">
        <f t="shared" si="438"/>
        <v>0</v>
      </c>
      <c r="X1434" s="119">
        <f t="shared" si="439"/>
        <v>0</v>
      </c>
      <c r="Y1434" s="119">
        <f t="shared" si="440"/>
        <v>0</v>
      </c>
      <c r="Z1434" s="119">
        <f t="shared" si="441"/>
        <v>0</v>
      </c>
      <c r="AA1434" s="119">
        <f t="shared" si="453"/>
        <v>0</v>
      </c>
      <c r="AB1434" s="119">
        <f t="shared" si="454"/>
        <v>0</v>
      </c>
      <c r="AC1434" s="119">
        <f t="shared" si="442"/>
        <v>0</v>
      </c>
      <c r="AD1434" s="119">
        <f t="shared" si="443"/>
        <v>0</v>
      </c>
      <c r="AE1434" s="119">
        <f t="shared" si="444"/>
        <v>0</v>
      </c>
      <c r="AF1434" s="138">
        <f t="shared" si="437"/>
        <v>0</v>
      </c>
      <c r="AH1434" s="122">
        <v>5100</v>
      </c>
      <c r="AI1434" s="122" t="s">
        <v>2356</v>
      </c>
    </row>
    <row r="1435" spans="1:35" s="122" customFormat="1" ht="11.25" customHeight="1" x14ac:dyDescent="0.2">
      <c r="A1435" s="96" t="s">
        <v>89</v>
      </c>
      <c r="B1435" s="98">
        <v>340000001456</v>
      </c>
      <c r="C1435" s="99" t="s">
        <v>142</v>
      </c>
      <c r="D1435" s="100" t="s">
        <v>88</v>
      </c>
      <c r="E1435" s="100" t="s">
        <v>87</v>
      </c>
      <c r="F1435" s="103" t="s">
        <v>88</v>
      </c>
      <c r="G1435" s="100" t="s">
        <v>88</v>
      </c>
      <c r="H1435" s="97">
        <v>0</v>
      </c>
      <c r="I1435" s="97">
        <v>0</v>
      </c>
      <c r="J1435" s="97">
        <v>0</v>
      </c>
      <c r="K1435" s="97">
        <v>84630.45</v>
      </c>
      <c r="L1435" s="119">
        <f t="shared" si="455"/>
        <v>0</v>
      </c>
      <c r="M1435" s="119">
        <f>IF(AND(D1435="да",G1435="нет",F1435="нет"),K1435/SUMIFS($K$22:$K$4031,$D$22:$D$4031,"да",$G$22:$G$4031,"нет",$F$22:$F$4031,"нет")*'Велич. кап. %'!$G$5,0)</f>
        <v>0</v>
      </c>
      <c r="N1435" s="120" t="s">
        <v>45</v>
      </c>
      <c r="O1435" s="121">
        <f t="shared" si="445"/>
        <v>0</v>
      </c>
      <c r="P1435" s="119">
        <f t="shared" si="446"/>
        <v>0</v>
      </c>
      <c r="Q1435" s="119">
        <f t="shared" si="447"/>
        <v>0</v>
      </c>
      <c r="R1435" s="119">
        <f t="shared" si="448"/>
        <v>0</v>
      </c>
      <c r="S1435" s="119">
        <f t="shared" si="449"/>
        <v>0</v>
      </c>
      <c r="T1435" s="119">
        <f t="shared" si="450"/>
        <v>0</v>
      </c>
      <c r="U1435" s="119">
        <f t="shared" si="451"/>
        <v>0</v>
      </c>
      <c r="V1435" s="119">
        <f t="shared" si="452"/>
        <v>0</v>
      </c>
      <c r="W1435" s="119">
        <f t="shared" si="438"/>
        <v>0</v>
      </c>
      <c r="X1435" s="119">
        <f t="shared" si="439"/>
        <v>0</v>
      </c>
      <c r="Y1435" s="119">
        <f t="shared" si="440"/>
        <v>0</v>
      </c>
      <c r="Z1435" s="119">
        <f t="shared" si="441"/>
        <v>0</v>
      </c>
      <c r="AA1435" s="119">
        <f t="shared" si="453"/>
        <v>0</v>
      </c>
      <c r="AB1435" s="119">
        <f t="shared" si="454"/>
        <v>0</v>
      </c>
      <c r="AC1435" s="119">
        <f t="shared" si="442"/>
        <v>0</v>
      </c>
      <c r="AD1435" s="119">
        <f t="shared" si="443"/>
        <v>0</v>
      </c>
      <c r="AE1435" s="119">
        <f t="shared" si="444"/>
        <v>0</v>
      </c>
      <c r="AF1435" s="138">
        <f t="shared" si="437"/>
        <v>0</v>
      </c>
      <c r="AH1435" s="122">
        <v>5100</v>
      </c>
      <c r="AI1435" s="122" t="s">
        <v>2356</v>
      </c>
    </row>
    <row r="1436" spans="1:35" s="122" customFormat="1" ht="11.25" customHeight="1" x14ac:dyDescent="0.2">
      <c r="A1436" s="96" t="s">
        <v>89</v>
      </c>
      <c r="B1436" s="98">
        <v>340000001460</v>
      </c>
      <c r="C1436" s="99" t="s">
        <v>143</v>
      </c>
      <c r="D1436" s="100" t="s">
        <v>88</v>
      </c>
      <c r="E1436" s="100" t="s">
        <v>87</v>
      </c>
      <c r="F1436" s="103" t="s">
        <v>88</v>
      </c>
      <c r="G1436" s="100" t="s">
        <v>88</v>
      </c>
      <c r="H1436" s="97">
        <v>0</v>
      </c>
      <c r="I1436" s="97">
        <v>0</v>
      </c>
      <c r="J1436" s="97">
        <v>0</v>
      </c>
      <c r="K1436" s="97">
        <v>100638.47</v>
      </c>
      <c r="L1436" s="119">
        <f t="shared" si="455"/>
        <v>0</v>
      </c>
      <c r="M1436" s="119">
        <f>IF(AND(D1436="да",G1436="нет",F1436="нет"),K1436/SUMIFS($K$22:$K$4031,$D$22:$D$4031,"да",$G$22:$G$4031,"нет",$F$22:$F$4031,"нет")*'Велич. кап. %'!$G$5,0)</f>
        <v>0</v>
      </c>
      <c r="N1436" s="120" t="s">
        <v>45</v>
      </c>
      <c r="O1436" s="121">
        <f t="shared" si="445"/>
        <v>0</v>
      </c>
      <c r="P1436" s="119">
        <f t="shared" si="446"/>
        <v>0</v>
      </c>
      <c r="Q1436" s="119">
        <f t="shared" si="447"/>
        <v>0</v>
      </c>
      <c r="R1436" s="119">
        <f t="shared" si="448"/>
        <v>0</v>
      </c>
      <c r="S1436" s="119">
        <f t="shared" si="449"/>
        <v>0</v>
      </c>
      <c r="T1436" s="119">
        <f t="shared" si="450"/>
        <v>0</v>
      </c>
      <c r="U1436" s="119">
        <f t="shared" si="451"/>
        <v>0</v>
      </c>
      <c r="V1436" s="119">
        <f t="shared" si="452"/>
        <v>0</v>
      </c>
      <c r="W1436" s="119">
        <f t="shared" si="438"/>
        <v>0</v>
      </c>
      <c r="X1436" s="119">
        <f t="shared" si="439"/>
        <v>0</v>
      </c>
      <c r="Y1436" s="119">
        <f t="shared" si="440"/>
        <v>0</v>
      </c>
      <c r="Z1436" s="119">
        <f t="shared" si="441"/>
        <v>0</v>
      </c>
      <c r="AA1436" s="119">
        <f t="shared" si="453"/>
        <v>0</v>
      </c>
      <c r="AB1436" s="119">
        <f t="shared" si="454"/>
        <v>0</v>
      </c>
      <c r="AC1436" s="119">
        <f t="shared" si="442"/>
        <v>0</v>
      </c>
      <c r="AD1436" s="119">
        <f t="shared" si="443"/>
        <v>0</v>
      </c>
      <c r="AE1436" s="119">
        <f t="shared" si="444"/>
        <v>0</v>
      </c>
      <c r="AF1436" s="138">
        <f t="shared" si="437"/>
        <v>0</v>
      </c>
      <c r="AH1436" s="122">
        <v>5100</v>
      </c>
      <c r="AI1436" s="122" t="s">
        <v>2356</v>
      </c>
    </row>
    <row r="1437" spans="1:35" s="122" customFormat="1" ht="11.25" customHeight="1" x14ac:dyDescent="0.2">
      <c r="A1437" s="96" t="s">
        <v>89</v>
      </c>
      <c r="B1437" s="98">
        <v>340000001463</v>
      </c>
      <c r="C1437" s="99" t="s">
        <v>144</v>
      </c>
      <c r="D1437" s="100" t="s">
        <v>88</v>
      </c>
      <c r="E1437" s="100" t="s">
        <v>87</v>
      </c>
      <c r="F1437" s="103" t="s">
        <v>88</v>
      </c>
      <c r="G1437" s="100" t="s">
        <v>88</v>
      </c>
      <c r="H1437" s="97">
        <v>0</v>
      </c>
      <c r="I1437" s="97">
        <v>0</v>
      </c>
      <c r="J1437" s="97">
        <v>0</v>
      </c>
      <c r="K1437" s="97">
        <v>181498.04</v>
      </c>
      <c r="L1437" s="119">
        <f t="shared" si="455"/>
        <v>0</v>
      </c>
      <c r="M1437" s="119">
        <f>IF(AND(D1437="да",G1437="нет",F1437="нет"),K1437/SUMIFS($K$22:$K$4031,$D$22:$D$4031,"да",$G$22:$G$4031,"нет",$F$22:$F$4031,"нет")*'Велич. кап. %'!$G$5,0)</f>
        <v>0</v>
      </c>
      <c r="N1437" s="120" t="s">
        <v>45</v>
      </c>
      <c r="O1437" s="121">
        <f t="shared" si="445"/>
        <v>0</v>
      </c>
      <c r="P1437" s="119">
        <f t="shared" si="446"/>
        <v>0</v>
      </c>
      <c r="Q1437" s="119">
        <f t="shared" si="447"/>
        <v>0</v>
      </c>
      <c r="R1437" s="119">
        <f t="shared" si="448"/>
        <v>0</v>
      </c>
      <c r="S1437" s="119">
        <f t="shared" si="449"/>
        <v>0</v>
      </c>
      <c r="T1437" s="119">
        <f t="shared" si="450"/>
        <v>0</v>
      </c>
      <c r="U1437" s="119">
        <f t="shared" si="451"/>
        <v>0</v>
      </c>
      <c r="V1437" s="119">
        <f t="shared" si="452"/>
        <v>0</v>
      </c>
      <c r="W1437" s="119">
        <f t="shared" si="438"/>
        <v>0</v>
      </c>
      <c r="X1437" s="119">
        <f t="shared" si="439"/>
        <v>0</v>
      </c>
      <c r="Y1437" s="119">
        <f t="shared" si="440"/>
        <v>0</v>
      </c>
      <c r="Z1437" s="119">
        <f t="shared" si="441"/>
        <v>0</v>
      </c>
      <c r="AA1437" s="119">
        <f t="shared" si="453"/>
        <v>0</v>
      </c>
      <c r="AB1437" s="119">
        <f t="shared" si="454"/>
        <v>0</v>
      </c>
      <c r="AC1437" s="119">
        <f t="shared" si="442"/>
        <v>0</v>
      </c>
      <c r="AD1437" s="119">
        <f t="shared" si="443"/>
        <v>0</v>
      </c>
      <c r="AE1437" s="119">
        <f t="shared" si="444"/>
        <v>0</v>
      </c>
      <c r="AF1437" s="138">
        <f t="shared" si="437"/>
        <v>0</v>
      </c>
      <c r="AH1437" s="122">
        <v>5100</v>
      </c>
      <c r="AI1437" s="122" t="s">
        <v>2356</v>
      </c>
    </row>
    <row r="1438" spans="1:35" s="122" customFormat="1" ht="11.25" customHeight="1" x14ac:dyDescent="0.2">
      <c r="A1438" s="96" t="s">
        <v>89</v>
      </c>
      <c r="B1438" s="98">
        <v>340000001477</v>
      </c>
      <c r="C1438" s="99" t="s">
        <v>145</v>
      </c>
      <c r="D1438" s="100" t="s">
        <v>88</v>
      </c>
      <c r="E1438" s="100" t="s">
        <v>87</v>
      </c>
      <c r="F1438" s="103" t="s">
        <v>88</v>
      </c>
      <c r="G1438" s="100" t="s">
        <v>88</v>
      </c>
      <c r="H1438" s="97">
        <v>0</v>
      </c>
      <c r="I1438" s="97">
        <v>0</v>
      </c>
      <c r="J1438" s="97">
        <v>0</v>
      </c>
      <c r="K1438" s="97">
        <v>78060.41</v>
      </c>
      <c r="L1438" s="119">
        <f t="shared" si="455"/>
        <v>0</v>
      </c>
      <c r="M1438" s="119">
        <f>IF(AND(D1438="да",G1438="нет",F1438="нет"),K1438/SUMIFS($K$22:$K$4031,$D$22:$D$4031,"да",$G$22:$G$4031,"нет",$F$22:$F$4031,"нет")*'Велич. кап. %'!$G$5,0)</f>
        <v>0</v>
      </c>
      <c r="N1438" s="120" t="s">
        <v>45</v>
      </c>
      <c r="O1438" s="121">
        <f t="shared" si="445"/>
        <v>0</v>
      </c>
      <c r="P1438" s="119">
        <f t="shared" si="446"/>
        <v>0</v>
      </c>
      <c r="Q1438" s="119">
        <f t="shared" si="447"/>
        <v>0</v>
      </c>
      <c r="R1438" s="119">
        <f t="shared" si="448"/>
        <v>0</v>
      </c>
      <c r="S1438" s="119">
        <f t="shared" si="449"/>
        <v>0</v>
      </c>
      <c r="T1438" s="119">
        <f t="shared" si="450"/>
        <v>0</v>
      </c>
      <c r="U1438" s="119">
        <f t="shared" si="451"/>
        <v>0</v>
      </c>
      <c r="V1438" s="119">
        <f t="shared" si="452"/>
        <v>0</v>
      </c>
      <c r="W1438" s="119">
        <f t="shared" si="438"/>
        <v>0</v>
      </c>
      <c r="X1438" s="119">
        <f t="shared" si="439"/>
        <v>0</v>
      </c>
      <c r="Y1438" s="119">
        <f t="shared" si="440"/>
        <v>0</v>
      </c>
      <c r="Z1438" s="119">
        <f t="shared" si="441"/>
        <v>0</v>
      </c>
      <c r="AA1438" s="119">
        <f t="shared" si="453"/>
        <v>0</v>
      </c>
      <c r="AB1438" s="119">
        <f t="shared" si="454"/>
        <v>0</v>
      </c>
      <c r="AC1438" s="119">
        <f t="shared" si="442"/>
        <v>0</v>
      </c>
      <c r="AD1438" s="119">
        <f t="shared" si="443"/>
        <v>0</v>
      </c>
      <c r="AE1438" s="119">
        <f t="shared" si="444"/>
        <v>0</v>
      </c>
      <c r="AF1438" s="138">
        <f t="shared" si="437"/>
        <v>0</v>
      </c>
      <c r="AH1438" s="122">
        <v>5100</v>
      </c>
      <c r="AI1438" s="122" t="s">
        <v>2356</v>
      </c>
    </row>
    <row r="1439" spans="1:35" s="122" customFormat="1" ht="11.25" customHeight="1" x14ac:dyDescent="0.2">
      <c r="A1439" s="96" t="s">
        <v>89</v>
      </c>
      <c r="B1439" s="98">
        <v>340000001481</v>
      </c>
      <c r="C1439" s="99" t="s">
        <v>146</v>
      </c>
      <c r="D1439" s="100" t="s">
        <v>88</v>
      </c>
      <c r="E1439" s="100" t="s">
        <v>87</v>
      </c>
      <c r="F1439" s="103" t="s">
        <v>88</v>
      </c>
      <c r="G1439" s="100" t="s">
        <v>88</v>
      </c>
      <c r="H1439" s="97">
        <v>0</v>
      </c>
      <c r="I1439" s="97">
        <v>0</v>
      </c>
      <c r="J1439" s="97">
        <v>0</v>
      </c>
      <c r="K1439" s="97">
        <v>642434.82999999996</v>
      </c>
      <c r="L1439" s="119">
        <f t="shared" si="455"/>
        <v>0</v>
      </c>
      <c r="M1439" s="119">
        <f>IF(AND(D1439="да",G1439="нет",F1439="нет"),K1439/SUMIFS($K$22:$K$4031,$D$22:$D$4031,"да",$G$22:$G$4031,"нет",$F$22:$F$4031,"нет")*'Велич. кап. %'!$G$5,0)</f>
        <v>0</v>
      </c>
      <c r="N1439" s="120" t="s">
        <v>45</v>
      </c>
      <c r="O1439" s="121">
        <f t="shared" si="445"/>
        <v>0</v>
      </c>
      <c r="P1439" s="119">
        <f t="shared" si="446"/>
        <v>0</v>
      </c>
      <c r="Q1439" s="119">
        <f t="shared" si="447"/>
        <v>0</v>
      </c>
      <c r="R1439" s="119">
        <f t="shared" si="448"/>
        <v>0</v>
      </c>
      <c r="S1439" s="119">
        <f t="shared" si="449"/>
        <v>0</v>
      </c>
      <c r="T1439" s="119">
        <f t="shared" si="450"/>
        <v>0</v>
      </c>
      <c r="U1439" s="119">
        <f t="shared" si="451"/>
        <v>0</v>
      </c>
      <c r="V1439" s="119">
        <f t="shared" si="452"/>
        <v>0</v>
      </c>
      <c r="W1439" s="119">
        <f t="shared" si="438"/>
        <v>0</v>
      </c>
      <c r="X1439" s="119">
        <f t="shared" si="439"/>
        <v>0</v>
      </c>
      <c r="Y1439" s="119">
        <f t="shared" si="440"/>
        <v>0</v>
      </c>
      <c r="Z1439" s="119">
        <f t="shared" si="441"/>
        <v>0</v>
      </c>
      <c r="AA1439" s="119">
        <f t="shared" si="453"/>
        <v>0</v>
      </c>
      <c r="AB1439" s="119">
        <f t="shared" si="454"/>
        <v>0</v>
      </c>
      <c r="AC1439" s="119">
        <f t="shared" si="442"/>
        <v>0</v>
      </c>
      <c r="AD1439" s="119">
        <f t="shared" si="443"/>
        <v>0</v>
      </c>
      <c r="AE1439" s="119">
        <f t="shared" si="444"/>
        <v>0</v>
      </c>
      <c r="AF1439" s="138">
        <f t="shared" si="437"/>
        <v>0</v>
      </c>
      <c r="AH1439" s="122">
        <v>5100</v>
      </c>
      <c r="AI1439" s="122" t="s">
        <v>2356</v>
      </c>
    </row>
    <row r="1440" spans="1:35" s="122" customFormat="1" ht="11.25" customHeight="1" x14ac:dyDescent="0.2">
      <c r="A1440" s="96" t="s">
        <v>89</v>
      </c>
      <c r="B1440" s="98">
        <v>340000001487</v>
      </c>
      <c r="C1440" s="99" t="s">
        <v>147</v>
      </c>
      <c r="D1440" s="100" t="s">
        <v>88</v>
      </c>
      <c r="E1440" s="100" t="s">
        <v>87</v>
      </c>
      <c r="F1440" s="103" t="s">
        <v>88</v>
      </c>
      <c r="G1440" s="100" t="s">
        <v>88</v>
      </c>
      <c r="H1440" s="97">
        <v>0</v>
      </c>
      <c r="I1440" s="97">
        <v>0</v>
      </c>
      <c r="J1440" s="97">
        <v>0</v>
      </c>
      <c r="K1440" s="97">
        <v>46242.65</v>
      </c>
      <c r="L1440" s="119">
        <f t="shared" si="455"/>
        <v>0</v>
      </c>
      <c r="M1440" s="119">
        <f>IF(AND(D1440="да",G1440="нет",F1440="нет"),K1440/SUMIFS($K$22:$K$4031,$D$22:$D$4031,"да",$G$22:$G$4031,"нет",$F$22:$F$4031,"нет")*'Велич. кап. %'!$G$5,0)</f>
        <v>0</v>
      </c>
      <c r="N1440" s="120" t="s">
        <v>45</v>
      </c>
      <c r="O1440" s="121">
        <f t="shared" si="445"/>
        <v>0</v>
      </c>
      <c r="P1440" s="119">
        <f t="shared" si="446"/>
        <v>0</v>
      </c>
      <c r="Q1440" s="119">
        <f t="shared" si="447"/>
        <v>0</v>
      </c>
      <c r="R1440" s="119">
        <f t="shared" si="448"/>
        <v>0</v>
      </c>
      <c r="S1440" s="119">
        <f t="shared" si="449"/>
        <v>0</v>
      </c>
      <c r="T1440" s="119">
        <f t="shared" si="450"/>
        <v>0</v>
      </c>
      <c r="U1440" s="119">
        <f t="shared" si="451"/>
        <v>0</v>
      </c>
      <c r="V1440" s="119">
        <f t="shared" si="452"/>
        <v>0</v>
      </c>
      <c r="W1440" s="119">
        <f t="shared" si="438"/>
        <v>0</v>
      </c>
      <c r="X1440" s="119">
        <f t="shared" si="439"/>
        <v>0</v>
      </c>
      <c r="Y1440" s="119">
        <f t="shared" si="440"/>
        <v>0</v>
      </c>
      <c r="Z1440" s="119">
        <f t="shared" si="441"/>
        <v>0</v>
      </c>
      <c r="AA1440" s="119">
        <f t="shared" si="453"/>
        <v>0</v>
      </c>
      <c r="AB1440" s="119">
        <f t="shared" si="454"/>
        <v>0</v>
      </c>
      <c r="AC1440" s="119">
        <f t="shared" si="442"/>
        <v>0</v>
      </c>
      <c r="AD1440" s="119">
        <f t="shared" si="443"/>
        <v>0</v>
      </c>
      <c r="AE1440" s="119">
        <f t="shared" si="444"/>
        <v>0</v>
      </c>
      <c r="AF1440" s="138">
        <f t="shared" si="437"/>
        <v>0</v>
      </c>
      <c r="AH1440" s="122">
        <v>5100</v>
      </c>
      <c r="AI1440" s="122" t="s">
        <v>2356</v>
      </c>
    </row>
    <row r="1441" spans="1:35" s="122" customFormat="1" ht="11.25" customHeight="1" x14ac:dyDescent="0.2">
      <c r="A1441" s="96" t="s">
        <v>89</v>
      </c>
      <c r="B1441" s="98">
        <v>340000001503</v>
      </c>
      <c r="C1441" s="99" t="s">
        <v>148</v>
      </c>
      <c r="D1441" s="100" t="s">
        <v>88</v>
      </c>
      <c r="E1441" s="100" t="s">
        <v>87</v>
      </c>
      <c r="F1441" s="103" t="s">
        <v>88</v>
      </c>
      <c r="G1441" s="100" t="s">
        <v>88</v>
      </c>
      <c r="H1441" s="97">
        <v>0</v>
      </c>
      <c r="I1441" s="97">
        <v>0</v>
      </c>
      <c r="J1441" s="97">
        <v>0</v>
      </c>
      <c r="K1441" s="97">
        <v>198389.59</v>
      </c>
      <c r="L1441" s="119">
        <f t="shared" si="455"/>
        <v>0</v>
      </c>
      <c r="M1441" s="119">
        <f>IF(AND(D1441="да",G1441="нет",F1441="нет"),K1441/SUMIFS($K$22:$K$4031,$D$22:$D$4031,"да",$G$22:$G$4031,"нет",$F$22:$F$4031,"нет")*'Велич. кап. %'!$G$5,0)</f>
        <v>0</v>
      </c>
      <c r="N1441" s="120" t="s">
        <v>45</v>
      </c>
      <c r="O1441" s="121">
        <f t="shared" si="445"/>
        <v>0</v>
      </c>
      <c r="P1441" s="119">
        <f t="shared" si="446"/>
        <v>0</v>
      </c>
      <c r="Q1441" s="119">
        <f t="shared" si="447"/>
        <v>0</v>
      </c>
      <c r="R1441" s="119">
        <f t="shared" si="448"/>
        <v>0</v>
      </c>
      <c r="S1441" s="119">
        <f t="shared" si="449"/>
        <v>0</v>
      </c>
      <c r="T1441" s="119">
        <f t="shared" si="450"/>
        <v>0</v>
      </c>
      <c r="U1441" s="119">
        <f t="shared" si="451"/>
        <v>0</v>
      </c>
      <c r="V1441" s="119">
        <f t="shared" si="452"/>
        <v>0</v>
      </c>
      <c r="W1441" s="119">
        <f t="shared" si="438"/>
        <v>0</v>
      </c>
      <c r="X1441" s="119">
        <f t="shared" si="439"/>
        <v>0</v>
      </c>
      <c r="Y1441" s="119">
        <f t="shared" si="440"/>
        <v>0</v>
      </c>
      <c r="Z1441" s="119">
        <f t="shared" si="441"/>
        <v>0</v>
      </c>
      <c r="AA1441" s="119">
        <f t="shared" si="453"/>
        <v>0</v>
      </c>
      <c r="AB1441" s="119">
        <f t="shared" si="454"/>
        <v>0</v>
      </c>
      <c r="AC1441" s="119">
        <f t="shared" si="442"/>
        <v>0</v>
      </c>
      <c r="AD1441" s="119">
        <f t="shared" si="443"/>
        <v>0</v>
      </c>
      <c r="AE1441" s="119">
        <f t="shared" si="444"/>
        <v>0</v>
      </c>
      <c r="AF1441" s="138">
        <f t="shared" si="437"/>
        <v>0</v>
      </c>
      <c r="AH1441" s="122">
        <v>5100</v>
      </c>
      <c r="AI1441" s="122" t="s">
        <v>2356</v>
      </c>
    </row>
    <row r="1442" spans="1:35" s="122" customFormat="1" ht="11.25" customHeight="1" x14ac:dyDescent="0.2">
      <c r="A1442" s="96" t="s">
        <v>89</v>
      </c>
      <c r="B1442" s="98">
        <v>340000001536</v>
      </c>
      <c r="C1442" s="99" t="s">
        <v>149</v>
      </c>
      <c r="D1442" s="100" t="s">
        <v>88</v>
      </c>
      <c r="E1442" s="100" t="s">
        <v>87</v>
      </c>
      <c r="F1442" s="103" t="s">
        <v>88</v>
      </c>
      <c r="G1442" s="100" t="s">
        <v>88</v>
      </c>
      <c r="H1442" s="97">
        <v>0</v>
      </c>
      <c r="I1442" s="97">
        <v>0</v>
      </c>
      <c r="J1442" s="97">
        <v>0</v>
      </c>
      <c r="K1442" s="97">
        <v>34896.379999999997</v>
      </c>
      <c r="L1442" s="119">
        <f t="shared" si="455"/>
        <v>0</v>
      </c>
      <c r="M1442" s="119">
        <f>IF(AND(D1442="да",G1442="нет",F1442="нет"),K1442/SUMIFS($K$22:$K$4031,$D$22:$D$4031,"да",$G$22:$G$4031,"нет",$F$22:$F$4031,"нет")*'Велич. кап. %'!$G$5,0)</f>
        <v>0</v>
      </c>
      <c r="N1442" s="120" t="s">
        <v>45</v>
      </c>
      <c r="O1442" s="121">
        <f t="shared" si="445"/>
        <v>0</v>
      </c>
      <c r="P1442" s="119">
        <f t="shared" si="446"/>
        <v>0</v>
      </c>
      <c r="Q1442" s="119">
        <f t="shared" si="447"/>
        <v>0</v>
      </c>
      <c r="R1442" s="119">
        <f t="shared" si="448"/>
        <v>0</v>
      </c>
      <c r="S1442" s="119">
        <f t="shared" si="449"/>
        <v>0</v>
      </c>
      <c r="T1442" s="119">
        <f t="shared" si="450"/>
        <v>0</v>
      </c>
      <c r="U1442" s="119">
        <f t="shared" si="451"/>
        <v>0</v>
      </c>
      <c r="V1442" s="119">
        <f t="shared" si="452"/>
        <v>0</v>
      </c>
      <c r="W1442" s="119">
        <f t="shared" si="438"/>
        <v>0</v>
      </c>
      <c r="X1442" s="119">
        <f t="shared" si="439"/>
        <v>0</v>
      </c>
      <c r="Y1442" s="119">
        <f t="shared" si="440"/>
        <v>0</v>
      </c>
      <c r="Z1442" s="119">
        <f t="shared" si="441"/>
        <v>0</v>
      </c>
      <c r="AA1442" s="119">
        <f t="shared" si="453"/>
        <v>0</v>
      </c>
      <c r="AB1442" s="119">
        <f t="shared" si="454"/>
        <v>0</v>
      </c>
      <c r="AC1442" s="119">
        <f t="shared" si="442"/>
        <v>0</v>
      </c>
      <c r="AD1442" s="119">
        <f t="shared" si="443"/>
        <v>0</v>
      </c>
      <c r="AE1442" s="119">
        <f t="shared" si="444"/>
        <v>0</v>
      </c>
      <c r="AF1442" s="138">
        <f t="shared" si="437"/>
        <v>0</v>
      </c>
      <c r="AH1442" s="122">
        <v>5300</v>
      </c>
      <c r="AI1442" s="122" t="s">
        <v>2356</v>
      </c>
    </row>
    <row r="1443" spans="1:35" s="122" customFormat="1" ht="11.25" customHeight="1" x14ac:dyDescent="0.2">
      <c r="A1443" s="96" t="s">
        <v>89</v>
      </c>
      <c r="B1443" s="98">
        <v>340000001537</v>
      </c>
      <c r="C1443" s="99" t="s">
        <v>150</v>
      </c>
      <c r="D1443" s="100" t="s">
        <v>88</v>
      </c>
      <c r="E1443" s="100" t="s">
        <v>87</v>
      </c>
      <c r="F1443" s="103" t="s">
        <v>88</v>
      </c>
      <c r="G1443" s="100" t="s">
        <v>88</v>
      </c>
      <c r="H1443" s="97">
        <v>0</v>
      </c>
      <c r="I1443" s="97">
        <v>0</v>
      </c>
      <c r="J1443" s="97">
        <v>0</v>
      </c>
      <c r="K1443" s="97">
        <v>133940.15</v>
      </c>
      <c r="L1443" s="119">
        <f t="shared" si="455"/>
        <v>0</v>
      </c>
      <c r="M1443" s="119">
        <f>IF(AND(D1443="да",G1443="нет",F1443="нет"),K1443/SUMIFS($K$22:$K$4031,$D$22:$D$4031,"да",$G$22:$G$4031,"нет",$F$22:$F$4031,"нет")*'Велич. кап. %'!$G$5,0)</f>
        <v>0</v>
      </c>
      <c r="N1443" s="120" t="s">
        <v>45</v>
      </c>
      <c r="O1443" s="121">
        <f t="shared" si="445"/>
        <v>0</v>
      </c>
      <c r="P1443" s="119">
        <f t="shared" si="446"/>
        <v>0</v>
      </c>
      <c r="Q1443" s="119">
        <f t="shared" si="447"/>
        <v>0</v>
      </c>
      <c r="R1443" s="119">
        <f t="shared" si="448"/>
        <v>0</v>
      </c>
      <c r="S1443" s="119">
        <f t="shared" si="449"/>
        <v>0</v>
      </c>
      <c r="T1443" s="119">
        <f t="shared" si="450"/>
        <v>0</v>
      </c>
      <c r="U1443" s="119">
        <f t="shared" si="451"/>
        <v>0</v>
      </c>
      <c r="V1443" s="119">
        <f t="shared" si="452"/>
        <v>0</v>
      </c>
      <c r="W1443" s="119">
        <f t="shared" si="438"/>
        <v>0</v>
      </c>
      <c r="X1443" s="119">
        <f t="shared" si="439"/>
        <v>0</v>
      </c>
      <c r="Y1443" s="119">
        <f t="shared" si="440"/>
        <v>0</v>
      </c>
      <c r="Z1443" s="119">
        <f t="shared" si="441"/>
        <v>0</v>
      </c>
      <c r="AA1443" s="119">
        <f t="shared" si="453"/>
        <v>0</v>
      </c>
      <c r="AB1443" s="119">
        <f t="shared" si="454"/>
        <v>0</v>
      </c>
      <c r="AC1443" s="119">
        <f t="shared" si="442"/>
        <v>0</v>
      </c>
      <c r="AD1443" s="119">
        <f t="shared" si="443"/>
        <v>0</v>
      </c>
      <c r="AE1443" s="119">
        <f t="shared" si="444"/>
        <v>0</v>
      </c>
      <c r="AF1443" s="138">
        <f t="shared" si="437"/>
        <v>0</v>
      </c>
      <c r="AH1443" s="122">
        <v>5300</v>
      </c>
      <c r="AI1443" s="122" t="s">
        <v>2356</v>
      </c>
    </row>
    <row r="1444" spans="1:35" s="122" customFormat="1" ht="11.25" customHeight="1" x14ac:dyDescent="0.2">
      <c r="A1444" s="96" t="s">
        <v>89</v>
      </c>
      <c r="B1444" s="98">
        <v>340000001539</v>
      </c>
      <c r="C1444" s="99" t="s">
        <v>151</v>
      </c>
      <c r="D1444" s="100" t="s">
        <v>88</v>
      </c>
      <c r="E1444" s="100" t="s">
        <v>87</v>
      </c>
      <c r="F1444" s="103" t="s">
        <v>88</v>
      </c>
      <c r="G1444" s="100" t="s">
        <v>88</v>
      </c>
      <c r="H1444" s="97">
        <v>0</v>
      </c>
      <c r="I1444" s="97">
        <v>0</v>
      </c>
      <c r="J1444" s="97">
        <v>0</v>
      </c>
      <c r="K1444" s="97">
        <v>92046.68</v>
      </c>
      <c r="L1444" s="119">
        <f t="shared" si="455"/>
        <v>0</v>
      </c>
      <c r="M1444" s="119">
        <f>IF(AND(D1444="да",G1444="нет",F1444="нет"),K1444/SUMIFS($K$22:$K$4031,$D$22:$D$4031,"да",$G$22:$G$4031,"нет",$F$22:$F$4031,"нет")*'Велич. кап. %'!$G$5,0)</f>
        <v>0</v>
      </c>
      <c r="N1444" s="120" t="s">
        <v>45</v>
      </c>
      <c r="O1444" s="121">
        <f t="shared" si="445"/>
        <v>0</v>
      </c>
      <c r="P1444" s="119">
        <f t="shared" si="446"/>
        <v>0</v>
      </c>
      <c r="Q1444" s="119">
        <f t="shared" si="447"/>
        <v>0</v>
      </c>
      <c r="R1444" s="119">
        <f t="shared" si="448"/>
        <v>0</v>
      </c>
      <c r="S1444" s="119">
        <f t="shared" si="449"/>
        <v>0</v>
      </c>
      <c r="T1444" s="119">
        <f t="shared" si="450"/>
        <v>0</v>
      </c>
      <c r="U1444" s="119">
        <f t="shared" si="451"/>
        <v>0</v>
      </c>
      <c r="V1444" s="119">
        <f t="shared" si="452"/>
        <v>0</v>
      </c>
      <c r="W1444" s="119">
        <f t="shared" si="438"/>
        <v>0</v>
      </c>
      <c r="X1444" s="119">
        <f t="shared" si="439"/>
        <v>0</v>
      </c>
      <c r="Y1444" s="119">
        <f t="shared" si="440"/>
        <v>0</v>
      </c>
      <c r="Z1444" s="119">
        <f t="shared" si="441"/>
        <v>0</v>
      </c>
      <c r="AA1444" s="119">
        <f t="shared" si="453"/>
        <v>0</v>
      </c>
      <c r="AB1444" s="119">
        <f t="shared" si="454"/>
        <v>0</v>
      </c>
      <c r="AC1444" s="119">
        <f t="shared" si="442"/>
        <v>0</v>
      </c>
      <c r="AD1444" s="119">
        <f t="shared" si="443"/>
        <v>0</v>
      </c>
      <c r="AE1444" s="119">
        <f t="shared" si="444"/>
        <v>0</v>
      </c>
      <c r="AF1444" s="138">
        <f t="shared" si="437"/>
        <v>0</v>
      </c>
      <c r="AH1444" s="122">
        <v>5300</v>
      </c>
      <c r="AI1444" s="122" t="s">
        <v>2356</v>
      </c>
    </row>
    <row r="1445" spans="1:35" s="122" customFormat="1" ht="11.25" customHeight="1" x14ac:dyDescent="0.2">
      <c r="A1445" s="96" t="s">
        <v>89</v>
      </c>
      <c r="B1445" s="98">
        <v>340000001545</v>
      </c>
      <c r="C1445" s="99" t="s">
        <v>152</v>
      </c>
      <c r="D1445" s="100" t="s">
        <v>88</v>
      </c>
      <c r="E1445" s="100" t="s">
        <v>87</v>
      </c>
      <c r="F1445" s="103" t="s">
        <v>88</v>
      </c>
      <c r="G1445" s="100" t="s">
        <v>88</v>
      </c>
      <c r="H1445" s="97">
        <v>0</v>
      </c>
      <c r="I1445" s="97">
        <v>0</v>
      </c>
      <c r="J1445" s="97">
        <v>0</v>
      </c>
      <c r="K1445" s="97">
        <v>218162.95</v>
      </c>
      <c r="L1445" s="119">
        <f t="shared" si="455"/>
        <v>0</v>
      </c>
      <c r="M1445" s="119">
        <f>IF(AND(D1445="да",G1445="нет",F1445="нет"),K1445/SUMIFS($K$22:$K$4031,$D$22:$D$4031,"да",$G$22:$G$4031,"нет",$F$22:$F$4031,"нет")*'Велич. кап. %'!$G$5,0)</f>
        <v>0</v>
      </c>
      <c r="N1445" s="120" t="s">
        <v>45</v>
      </c>
      <c r="O1445" s="121">
        <f t="shared" si="445"/>
        <v>0</v>
      </c>
      <c r="P1445" s="119">
        <f t="shared" si="446"/>
        <v>0</v>
      </c>
      <c r="Q1445" s="119">
        <f t="shared" si="447"/>
        <v>0</v>
      </c>
      <c r="R1445" s="119">
        <f t="shared" si="448"/>
        <v>0</v>
      </c>
      <c r="S1445" s="119">
        <f t="shared" si="449"/>
        <v>0</v>
      </c>
      <c r="T1445" s="119">
        <f t="shared" si="450"/>
        <v>0</v>
      </c>
      <c r="U1445" s="119">
        <f t="shared" si="451"/>
        <v>0</v>
      </c>
      <c r="V1445" s="119">
        <f t="shared" si="452"/>
        <v>0</v>
      </c>
      <c r="W1445" s="119">
        <f t="shared" si="438"/>
        <v>0</v>
      </c>
      <c r="X1445" s="119">
        <f t="shared" si="439"/>
        <v>0</v>
      </c>
      <c r="Y1445" s="119">
        <f t="shared" si="440"/>
        <v>0</v>
      </c>
      <c r="Z1445" s="119">
        <f t="shared" si="441"/>
        <v>0</v>
      </c>
      <c r="AA1445" s="119">
        <f t="shared" si="453"/>
        <v>0</v>
      </c>
      <c r="AB1445" s="119">
        <f t="shared" si="454"/>
        <v>0</v>
      </c>
      <c r="AC1445" s="119">
        <f t="shared" si="442"/>
        <v>0</v>
      </c>
      <c r="AD1445" s="119">
        <f t="shared" si="443"/>
        <v>0</v>
      </c>
      <c r="AE1445" s="119">
        <f t="shared" si="444"/>
        <v>0</v>
      </c>
      <c r="AF1445" s="138">
        <f t="shared" si="437"/>
        <v>0</v>
      </c>
      <c r="AH1445" s="122">
        <v>5400</v>
      </c>
      <c r="AI1445" s="122" t="s">
        <v>2356</v>
      </c>
    </row>
    <row r="1446" spans="1:35" s="122" customFormat="1" ht="11.25" customHeight="1" x14ac:dyDescent="0.2">
      <c r="A1446" s="96" t="s">
        <v>89</v>
      </c>
      <c r="B1446" s="98">
        <v>340000001546</v>
      </c>
      <c r="C1446" s="99" t="s">
        <v>153</v>
      </c>
      <c r="D1446" s="100" t="s">
        <v>88</v>
      </c>
      <c r="E1446" s="100" t="s">
        <v>87</v>
      </c>
      <c r="F1446" s="103" t="s">
        <v>88</v>
      </c>
      <c r="G1446" s="100" t="s">
        <v>88</v>
      </c>
      <c r="H1446" s="97">
        <v>0</v>
      </c>
      <c r="I1446" s="97">
        <v>0</v>
      </c>
      <c r="J1446" s="97">
        <v>0</v>
      </c>
      <c r="K1446" s="97">
        <v>165054.23000000001</v>
      </c>
      <c r="L1446" s="119">
        <f t="shared" si="455"/>
        <v>0</v>
      </c>
      <c r="M1446" s="119">
        <f>IF(AND(D1446="да",G1446="нет",F1446="нет"),K1446/SUMIFS($K$22:$K$4031,$D$22:$D$4031,"да",$G$22:$G$4031,"нет",$F$22:$F$4031,"нет")*'Велич. кап. %'!$G$5,0)</f>
        <v>0</v>
      </c>
      <c r="N1446" s="120" t="s">
        <v>45</v>
      </c>
      <c r="O1446" s="121">
        <f t="shared" si="445"/>
        <v>0</v>
      </c>
      <c r="P1446" s="119">
        <f t="shared" si="446"/>
        <v>0</v>
      </c>
      <c r="Q1446" s="119">
        <f t="shared" si="447"/>
        <v>0</v>
      </c>
      <c r="R1446" s="119">
        <f t="shared" si="448"/>
        <v>0</v>
      </c>
      <c r="S1446" s="119">
        <f t="shared" si="449"/>
        <v>0</v>
      </c>
      <c r="T1446" s="119">
        <f t="shared" si="450"/>
        <v>0</v>
      </c>
      <c r="U1446" s="119">
        <f t="shared" si="451"/>
        <v>0</v>
      </c>
      <c r="V1446" s="119">
        <f t="shared" si="452"/>
        <v>0</v>
      </c>
      <c r="W1446" s="119">
        <f t="shared" si="438"/>
        <v>0</v>
      </c>
      <c r="X1446" s="119">
        <f t="shared" si="439"/>
        <v>0</v>
      </c>
      <c r="Y1446" s="119">
        <f t="shared" si="440"/>
        <v>0</v>
      </c>
      <c r="Z1446" s="119">
        <f t="shared" si="441"/>
        <v>0</v>
      </c>
      <c r="AA1446" s="119">
        <f t="shared" si="453"/>
        <v>0</v>
      </c>
      <c r="AB1446" s="119">
        <f t="shared" si="454"/>
        <v>0</v>
      </c>
      <c r="AC1446" s="119">
        <f t="shared" si="442"/>
        <v>0</v>
      </c>
      <c r="AD1446" s="119">
        <f t="shared" si="443"/>
        <v>0</v>
      </c>
      <c r="AE1446" s="119">
        <f t="shared" si="444"/>
        <v>0</v>
      </c>
      <c r="AF1446" s="138">
        <f t="shared" si="437"/>
        <v>0</v>
      </c>
      <c r="AH1446" s="122">
        <v>5100</v>
      </c>
      <c r="AI1446" s="122" t="s">
        <v>2356</v>
      </c>
    </row>
    <row r="1447" spans="1:35" s="122" customFormat="1" ht="11.25" customHeight="1" x14ac:dyDescent="0.2">
      <c r="A1447" s="96" t="s">
        <v>89</v>
      </c>
      <c r="B1447" s="98">
        <v>340000001547</v>
      </c>
      <c r="C1447" s="99" t="s">
        <v>154</v>
      </c>
      <c r="D1447" s="100" t="s">
        <v>88</v>
      </c>
      <c r="E1447" s="100" t="s">
        <v>87</v>
      </c>
      <c r="F1447" s="103" t="s">
        <v>88</v>
      </c>
      <c r="G1447" s="100" t="s">
        <v>88</v>
      </c>
      <c r="H1447" s="97">
        <v>0</v>
      </c>
      <c r="I1447" s="97">
        <v>0</v>
      </c>
      <c r="J1447" s="97">
        <v>0</v>
      </c>
      <c r="K1447" s="97">
        <v>94331.13</v>
      </c>
      <c r="L1447" s="119">
        <f t="shared" si="455"/>
        <v>0</v>
      </c>
      <c r="M1447" s="119">
        <f>IF(AND(D1447="да",G1447="нет",F1447="нет"),K1447/SUMIFS($K$22:$K$4031,$D$22:$D$4031,"да",$G$22:$G$4031,"нет",$F$22:$F$4031,"нет")*'Велич. кап. %'!$G$5,0)</f>
        <v>0</v>
      </c>
      <c r="N1447" s="120" t="s">
        <v>45</v>
      </c>
      <c r="O1447" s="121">
        <f t="shared" ref="O1447:O1510" si="456">M1447/$M$21</f>
        <v>0</v>
      </c>
      <c r="P1447" s="119">
        <f t="shared" ref="P1447:P1510" si="457">O1447*$P$21</f>
        <v>0</v>
      </c>
      <c r="Q1447" s="119">
        <f t="shared" si="447"/>
        <v>0</v>
      </c>
      <c r="R1447" s="119">
        <f t="shared" si="448"/>
        <v>0</v>
      </c>
      <c r="S1447" s="119">
        <f t="shared" si="449"/>
        <v>0</v>
      </c>
      <c r="T1447" s="119">
        <f t="shared" si="450"/>
        <v>0</v>
      </c>
      <c r="U1447" s="119">
        <f t="shared" si="451"/>
        <v>0</v>
      </c>
      <c r="V1447" s="119">
        <f t="shared" si="452"/>
        <v>0</v>
      </c>
      <c r="W1447" s="119">
        <f t="shared" si="438"/>
        <v>0</v>
      </c>
      <c r="X1447" s="119">
        <f t="shared" si="439"/>
        <v>0</v>
      </c>
      <c r="Y1447" s="119">
        <f t="shared" si="440"/>
        <v>0</v>
      </c>
      <c r="Z1447" s="119">
        <f t="shared" si="441"/>
        <v>0</v>
      </c>
      <c r="AA1447" s="119">
        <f t="shared" si="453"/>
        <v>0</v>
      </c>
      <c r="AB1447" s="119">
        <f t="shared" si="454"/>
        <v>0</v>
      </c>
      <c r="AC1447" s="119">
        <f t="shared" si="442"/>
        <v>0</v>
      </c>
      <c r="AD1447" s="119">
        <f t="shared" si="443"/>
        <v>0</v>
      </c>
      <c r="AE1447" s="119">
        <f t="shared" si="444"/>
        <v>0</v>
      </c>
      <c r="AF1447" s="138">
        <f t="shared" si="437"/>
        <v>0</v>
      </c>
      <c r="AH1447" s="122">
        <v>5300</v>
      </c>
      <c r="AI1447" s="122" t="s">
        <v>2356</v>
      </c>
    </row>
    <row r="1448" spans="1:35" s="122" customFormat="1" ht="11.25" customHeight="1" x14ac:dyDescent="0.2">
      <c r="A1448" s="96" t="s">
        <v>89</v>
      </c>
      <c r="B1448" s="98">
        <v>340000001558</v>
      </c>
      <c r="C1448" s="99" t="s">
        <v>155</v>
      </c>
      <c r="D1448" s="100" t="s">
        <v>88</v>
      </c>
      <c r="E1448" s="100" t="s">
        <v>87</v>
      </c>
      <c r="F1448" s="103" t="s">
        <v>88</v>
      </c>
      <c r="G1448" s="100" t="s">
        <v>88</v>
      </c>
      <c r="H1448" s="97">
        <v>0</v>
      </c>
      <c r="I1448" s="97">
        <v>0</v>
      </c>
      <c r="J1448" s="97">
        <v>0</v>
      </c>
      <c r="K1448" s="97">
        <v>77272.789999999994</v>
      </c>
      <c r="L1448" s="119">
        <f t="shared" si="455"/>
        <v>0</v>
      </c>
      <c r="M1448" s="119">
        <f>IF(AND(D1448="да",G1448="нет",F1448="нет"),K1448/SUMIFS($K$22:$K$4031,$D$22:$D$4031,"да",$G$22:$G$4031,"нет",$F$22:$F$4031,"нет")*'Велич. кап. %'!$G$5,0)</f>
        <v>0</v>
      </c>
      <c r="N1448" s="120" t="s">
        <v>45</v>
      </c>
      <c r="O1448" s="121">
        <f t="shared" si="456"/>
        <v>0</v>
      </c>
      <c r="P1448" s="119">
        <f t="shared" si="457"/>
        <v>0</v>
      </c>
      <c r="Q1448" s="119">
        <f t="shared" si="447"/>
        <v>0</v>
      </c>
      <c r="R1448" s="119">
        <f t="shared" si="448"/>
        <v>0</v>
      </c>
      <c r="S1448" s="119">
        <f t="shared" si="449"/>
        <v>0</v>
      </c>
      <c r="T1448" s="119">
        <f t="shared" si="450"/>
        <v>0</v>
      </c>
      <c r="U1448" s="119">
        <f t="shared" si="451"/>
        <v>0</v>
      </c>
      <c r="V1448" s="119">
        <f t="shared" si="452"/>
        <v>0</v>
      </c>
      <c r="W1448" s="119">
        <f t="shared" si="438"/>
        <v>0</v>
      </c>
      <c r="X1448" s="119">
        <f t="shared" si="439"/>
        <v>0</v>
      </c>
      <c r="Y1448" s="119">
        <f t="shared" si="440"/>
        <v>0</v>
      </c>
      <c r="Z1448" s="119">
        <f t="shared" si="441"/>
        <v>0</v>
      </c>
      <c r="AA1448" s="119">
        <f t="shared" si="453"/>
        <v>0</v>
      </c>
      <c r="AB1448" s="119">
        <f t="shared" si="454"/>
        <v>0</v>
      </c>
      <c r="AC1448" s="119">
        <f t="shared" si="442"/>
        <v>0</v>
      </c>
      <c r="AD1448" s="119">
        <f t="shared" si="443"/>
        <v>0</v>
      </c>
      <c r="AE1448" s="119">
        <f t="shared" si="444"/>
        <v>0</v>
      </c>
      <c r="AF1448" s="138">
        <f t="shared" si="437"/>
        <v>0</v>
      </c>
      <c r="AH1448" s="122">
        <v>5300</v>
      </c>
      <c r="AI1448" s="122" t="s">
        <v>2356</v>
      </c>
    </row>
    <row r="1449" spans="1:35" s="122" customFormat="1" ht="11.25" customHeight="1" x14ac:dyDescent="0.2">
      <c r="A1449" s="96" t="s">
        <v>89</v>
      </c>
      <c r="B1449" s="98">
        <v>340000001562</v>
      </c>
      <c r="C1449" s="99" t="s">
        <v>156</v>
      </c>
      <c r="D1449" s="100" t="s">
        <v>88</v>
      </c>
      <c r="E1449" s="100" t="s">
        <v>87</v>
      </c>
      <c r="F1449" s="103" t="s">
        <v>88</v>
      </c>
      <c r="G1449" s="100" t="s">
        <v>88</v>
      </c>
      <c r="H1449" s="97">
        <v>0</v>
      </c>
      <c r="I1449" s="97">
        <v>0</v>
      </c>
      <c r="J1449" s="97">
        <v>0</v>
      </c>
      <c r="K1449" s="97">
        <v>94922.43</v>
      </c>
      <c r="L1449" s="119">
        <f t="shared" si="455"/>
        <v>0</v>
      </c>
      <c r="M1449" s="119">
        <f>IF(AND(D1449="да",G1449="нет",F1449="нет"),K1449/SUMIFS($K$22:$K$4031,$D$22:$D$4031,"да",$G$22:$G$4031,"нет",$F$22:$F$4031,"нет")*'Велич. кап. %'!$G$5,0)</f>
        <v>0</v>
      </c>
      <c r="N1449" s="120" t="s">
        <v>45</v>
      </c>
      <c r="O1449" s="121">
        <f t="shared" si="456"/>
        <v>0</v>
      </c>
      <c r="P1449" s="119">
        <f t="shared" si="457"/>
        <v>0</v>
      </c>
      <c r="Q1449" s="119">
        <f t="shared" si="447"/>
        <v>0</v>
      </c>
      <c r="R1449" s="119">
        <f t="shared" si="448"/>
        <v>0</v>
      </c>
      <c r="S1449" s="119">
        <f t="shared" si="449"/>
        <v>0</v>
      </c>
      <c r="T1449" s="119">
        <f t="shared" si="450"/>
        <v>0</v>
      </c>
      <c r="U1449" s="119">
        <f t="shared" si="451"/>
        <v>0</v>
      </c>
      <c r="V1449" s="119">
        <f t="shared" si="452"/>
        <v>0</v>
      </c>
      <c r="W1449" s="119">
        <f t="shared" si="438"/>
        <v>0</v>
      </c>
      <c r="X1449" s="119">
        <f t="shared" si="439"/>
        <v>0</v>
      </c>
      <c r="Y1449" s="119">
        <f t="shared" si="440"/>
        <v>0</v>
      </c>
      <c r="Z1449" s="119">
        <f t="shared" si="441"/>
        <v>0</v>
      </c>
      <c r="AA1449" s="119">
        <f t="shared" si="453"/>
        <v>0</v>
      </c>
      <c r="AB1449" s="119">
        <f t="shared" si="454"/>
        <v>0</v>
      </c>
      <c r="AC1449" s="119">
        <f t="shared" si="442"/>
        <v>0</v>
      </c>
      <c r="AD1449" s="119">
        <f t="shared" si="443"/>
        <v>0</v>
      </c>
      <c r="AE1449" s="119">
        <f t="shared" si="444"/>
        <v>0</v>
      </c>
      <c r="AF1449" s="138">
        <f t="shared" si="437"/>
        <v>0</v>
      </c>
      <c r="AH1449" s="122">
        <v>5100</v>
      </c>
      <c r="AI1449" s="122" t="s">
        <v>2356</v>
      </c>
    </row>
    <row r="1450" spans="1:35" s="122" customFormat="1" ht="11.25" customHeight="1" x14ac:dyDescent="0.2">
      <c r="A1450" s="96" t="s">
        <v>89</v>
      </c>
      <c r="B1450" s="98">
        <v>340000001586</v>
      </c>
      <c r="C1450" s="99" t="s">
        <v>157</v>
      </c>
      <c r="D1450" s="100" t="s">
        <v>88</v>
      </c>
      <c r="E1450" s="100" t="s">
        <v>87</v>
      </c>
      <c r="F1450" s="103" t="s">
        <v>88</v>
      </c>
      <c r="G1450" s="100" t="s">
        <v>88</v>
      </c>
      <c r="H1450" s="97">
        <v>0</v>
      </c>
      <c r="I1450" s="97">
        <v>0</v>
      </c>
      <c r="J1450" s="97">
        <v>0</v>
      </c>
      <c r="K1450" s="97">
        <v>127685.49</v>
      </c>
      <c r="L1450" s="119">
        <f t="shared" si="455"/>
        <v>0</v>
      </c>
      <c r="M1450" s="119">
        <f>IF(AND(D1450="да",G1450="нет",F1450="нет"),K1450/SUMIFS($K$22:$K$4031,$D$22:$D$4031,"да",$G$22:$G$4031,"нет",$F$22:$F$4031,"нет")*'Велич. кап. %'!$G$5,0)</f>
        <v>0</v>
      </c>
      <c r="N1450" s="120" t="s">
        <v>45</v>
      </c>
      <c r="O1450" s="121">
        <f t="shared" si="456"/>
        <v>0</v>
      </c>
      <c r="P1450" s="119">
        <f t="shared" si="457"/>
        <v>0</v>
      </c>
      <c r="Q1450" s="119">
        <f t="shared" ref="Q1450:Q1513" si="458">O1450*$Q$21</f>
        <v>0</v>
      </c>
      <c r="R1450" s="119">
        <f t="shared" ref="R1450:R1513" si="459">O1450*$R$21</f>
        <v>0</v>
      </c>
      <c r="S1450" s="119">
        <f t="shared" ref="S1450:S1513" si="460">O1450*$S$21</f>
        <v>0</v>
      </c>
      <c r="T1450" s="119">
        <f t="shared" ref="T1450:T1513" si="461">O1450*$T$21</f>
        <v>0</v>
      </c>
      <c r="U1450" s="119">
        <f t="shared" ref="U1450:U1513" si="462">O1450*$U$21</f>
        <v>0</v>
      </c>
      <c r="V1450" s="119">
        <f t="shared" ref="V1450:V1513" si="463">O1450*$V$21</f>
        <v>0</v>
      </c>
      <c r="W1450" s="119">
        <f t="shared" si="438"/>
        <v>0</v>
      </c>
      <c r="X1450" s="119">
        <f t="shared" si="439"/>
        <v>0</v>
      </c>
      <c r="Y1450" s="119">
        <f t="shared" si="440"/>
        <v>0</v>
      </c>
      <c r="Z1450" s="119">
        <f t="shared" si="441"/>
        <v>0</v>
      </c>
      <c r="AA1450" s="119">
        <f t="shared" si="453"/>
        <v>0</v>
      </c>
      <c r="AB1450" s="119">
        <f t="shared" si="454"/>
        <v>0</v>
      </c>
      <c r="AC1450" s="119">
        <f t="shared" si="442"/>
        <v>0</v>
      </c>
      <c r="AD1450" s="119">
        <f t="shared" si="443"/>
        <v>0</v>
      </c>
      <c r="AE1450" s="119">
        <f t="shared" si="444"/>
        <v>0</v>
      </c>
      <c r="AF1450" s="138">
        <f t="shared" ref="AF1450:AF1513" si="464">SUM(P1450:AE1450)-M1450</f>
        <v>0</v>
      </c>
      <c r="AH1450" s="122">
        <v>5300</v>
      </c>
      <c r="AI1450" s="122" t="s">
        <v>2356</v>
      </c>
    </row>
    <row r="1451" spans="1:35" s="122" customFormat="1" ht="11.25" customHeight="1" x14ac:dyDescent="0.2">
      <c r="A1451" s="96" t="s">
        <v>89</v>
      </c>
      <c r="B1451" s="98">
        <v>340000001606</v>
      </c>
      <c r="C1451" s="99" t="s">
        <v>158</v>
      </c>
      <c r="D1451" s="100" t="s">
        <v>88</v>
      </c>
      <c r="E1451" s="100" t="s">
        <v>87</v>
      </c>
      <c r="F1451" s="103" t="s">
        <v>88</v>
      </c>
      <c r="G1451" s="100" t="s">
        <v>88</v>
      </c>
      <c r="H1451" s="97">
        <v>0</v>
      </c>
      <c r="I1451" s="97">
        <v>0</v>
      </c>
      <c r="J1451" s="97">
        <v>0</v>
      </c>
      <c r="K1451" s="97">
        <v>317281.73</v>
      </c>
      <c r="L1451" s="119">
        <f t="shared" si="455"/>
        <v>0</v>
      </c>
      <c r="M1451" s="119">
        <f>IF(AND(D1451="да",G1451="нет",F1451="нет"),K1451/SUMIFS($K$22:$K$4031,$D$22:$D$4031,"да",$G$22:$G$4031,"нет",$F$22:$F$4031,"нет")*'Велич. кап. %'!$G$5,0)</f>
        <v>0</v>
      </c>
      <c r="N1451" s="120" t="s">
        <v>45</v>
      </c>
      <c r="O1451" s="121">
        <f t="shared" si="456"/>
        <v>0</v>
      </c>
      <c r="P1451" s="119">
        <f t="shared" si="457"/>
        <v>0</v>
      </c>
      <c r="Q1451" s="119">
        <f t="shared" si="458"/>
        <v>0</v>
      </c>
      <c r="R1451" s="119">
        <f t="shared" si="459"/>
        <v>0</v>
      </c>
      <c r="S1451" s="119">
        <f t="shared" si="460"/>
        <v>0</v>
      </c>
      <c r="T1451" s="119">
        <f t="shared" si="461"/>
        <v>0</v>
      </c>
      <c r="U1451" s="119">
        <f t="shared" si="462"/>
        <v>0</v>
      </c>
      <c r="V1451" s="119">
        <f t="shared" si="463"/>
        <v>0</v>
      </c>
      <c r="W1451" s="119">
        <f t="shared" ref="W1451:W1514" si="465">O1451*$W$21</f>
        <v>0</v>
      </c>
      <c r="X1451" s="119">
        <f t="shared" ref="X1451:X1514" si="466">O1451*$X$21</f>
        <v>0</v>
      </c>
      <c r="Y1451" s="119">
        <f t="shared" ref="Y1451:Y1514" si="467">O1451*$Y$21</f>
        <v>0</v>
      </c>
      <c r="Z1451" s="119">
        <f t="shared" ref="Z1451:Z1514" si="468">O1451*$Z$21</f>
        <v>0</v>
      </c>
      <c r="AA1451" s="119">
        <f t="shared" si="453"/>
        <v>0</v>
      </c>
      <c r="AB1451" s="119">
        <f t="shared" si="454"/>
        <v>0</v>
      </c>
      <c r="AC1451" s="119">
        <f t="shared" ref="AC1451:AC1514" si="469">O1451*$AC$21</f>
        <v>0</v>
      </c>
      <c r="AD1451" s="119">
        <f t="shared" ref="AD1451:AD1514" si="470">O1451*$AD$21</f>
        <v>0</v>
      </c>
      <c r="AE1451" s="119">
        <f t="shared" ref="AE1451:AE1514" si="471">O1451*$AE$21</f>
        <v>0</v>
      </c>
      <c r="AF1451" s="138">
        <f t="shared" si="464"/>
        <v>0</v>
      </c>
      <c r="AH1451" s="122">
        <v>5300</v>
      </c>
      <c r="AI1451" s="122" t="s">
        <v>2356</v>
      </c>
    </row>
    <row r="1452" spans="1:35" s="122" customFormat="1" ht="11.25" customHeight="1" x14ac:dyDescent="0.2">
      <c r="A1452" s="96" t="s">
        <v>89</v>
      </c>
      <c r="B1452" s="98">
        <v>340000001607</v>
      </c>
      <c r="C1452" s="99" t="s">
        <v>159</v>
      </c>
      <c r="D1452" s="100" t="s">
        <v>88</v>
      </c>
      <c r="E1452" s="100" t="s">
        <v>87</v>
      </c>
      <c r="F1452" s="103" t="s">
        <v>88</v>
      </c>
      <c r="G1452" s="100" t="s">
        <v>88</v>
      </c>
      <c r="H1452" s="97">
        <v>0</v>
      </c>
      <c r="I1452" s="97">
        <v>0</v>
      </c>
      <c r="J1452" s="97">
        <v>0</v>
      </c>
      <c r="K1452" s="97">
        <v>360050.51</v>
      </c>
      <c r="L1452" s="119">
        <f t="shared" si="455"/>
        <v>0</v>
      </c>
      <c r="M1452" s="119">
        <f>IF(AND(D1452="да",G1452="нет",F1452="нет"),K1452/SUMIFS($K$22:$K$4031,$D$22:$D$4031,"да",$G$22:$G$4031,"нет",$F$22:$F$4031,"нет")*'Велич. кап. %'!$G$5,0)</f>
        <v>0</v>
      </c>
      <c r="N1452" s="120" t="s">
        <v>45</v>
      </c>
      <c r="O1452" s="121">
        <f t="shared" si="456"/>
        <v>0</v>
      </c>
      <c r="P1452" s="119">
        <f t="shared" si="457"/>
        <v>0</v>
      </c>
      <c r="Q1452" s="119">
        <f t="shared" si="458"/>
        <v>0</v>
      </c>
      <c r="R1452" s="119">
        <f t="shared" si="459"/>
        <v>0</v>
      </c>
      <c r="S1452" s="119">
        <f t="shared" si="460"/>
        <v>0</v>
      </c>
      <c r="T1452" s="119">
        <f t="shared" si="461"/>
        <v>0</v>
      </c>
      <c r="U1452" s="119">
        <f t="shared" si="462"/>
        <v>0</v>
      </c>
      <c r="V1452" s="119">
        <f t="shared" si="463"/>
        <v>0</v>
      </c>
      <c r="W1452" s="119">
        <f t="shared" si="465"/>
        <v>0</v>
      </c>
      <c r="X1452" s="119">
        <f t="shared" si="466"/>
        <v>0</v>
      </c>
      <c r="Y1452" s="119">
        <f t="shared" si="467"/>
        <v>0</v>
      </c>
      <c r="Z1452" s="119">
        <f t="shared" si="468"/>
        <v>0</v>
      </c>
      <c r="AA1452" s="119">
        <f t="shared" si="453"/>
        <v>0</v>
      </c>
      <c r="AB1452" s="119">
        <f t="shared" si="454"/>
        <v>0</v>
      </c>
      <c r="AC1452" s="119">
        <f t="shared" si="469"/>
        <v>0</v>
      </c>
      <c r="AD1452" s="119">
        <f t="shared" si="470"/>
        <v>0</v>
      </c>
      <c r="AE1452" s="119">
        <f t="shared" si="471"/>
        <v>0</v>
      </c>
      <c r="AF1452" s="138">
        <f t="shared" si="464"/>
        <v>0</v>
      </c>
      <c r="AH1452" s="122">
        <v>5300</v>
      </c>
      <c r="AI1452" s="122" t="s">
        <v>2356</v>
      </c>
    </row>
    <row r="1453" spans="1:35" s="122" customFormat="1" ht="11.25" customHeight="1" x14ac:dyDescent="0.2">
      <c r="A1453" s="96" t="s">
        <v>89</v>
      </c>
      <c r="B1453" s="98">
        <v>340000001621</v>
      </c>
      <c r="C1453" s="99" t="s">
        <v>160</v>
      </c>
      <c r="D1453" s="100" t="s">
        <v>88</v>
      </c>
      <c r="E1453" s="100" t="s">
        <v>87</v>
      </c>
      <c r="F1453" s="103" t="s">
        <v>88</v>
      </c>
      <c r="G1453" s="100" t="s">
        <v>88</v>
      </c>
      <c r="H1453" s="97">
        <v>0</v>
      </c>
      <c r="I1453" s="97">
        <v>0</v>
      </c>
      <c r="J1453" s="97">
        <v>0</v>
      </c>
      <c r="K1453" s="97">
        <v>177522.08</v>
      </c>
      <c r="L1453" s="119">
        <f t="shared" si="455"/>
        <v>0</v>
      </c>
      <c r="M1453" s="119">
        <f>IF(AND(D1453="да",G1453="нет",F1453="нет"),K1453/SUMIFS($K$22:$K$4031,$D$22:$D$4031,"да",$G$22:$G$4031,"нет",$F$22:$F$4031,"нет")*'Велич. кап. %'!$G$5,0)</f>
        <v>0</v>
      </c>
      <c r="N1453" s="120" t="s">
        <v>45</v>
      </c>
      <c r="O1453" s="121">
        <f t="shared" si="456"/>
        <v>0</v>
      </c>
      <c r="P1453" s="119">
        <f t="shared" si="457"/>
        <v>0</v>
      </c>
      <c r="Q1453" s="119">
        <f t="shared" si="458"/>
        <v>0</v>
      </c>
      <c r="R1453" s="119">
        <f t="shared" si="459"/>
        <v>0</v>
      </c>
      <c r="S1453" s="119">
        <f t="shared" si="460"/>
        <v>0</v>
      </c>
      <c r="T1453" s="119">
        <f t="shared" si="461"/>
        <v>0</v>
      </c>
      <c r="U1453" s="119">
        <f t="shared" si="462"/>
        <v>0</v>
      </c>
      <c r="V1453" s="119">
        <f t="shared" si="463"/>
        <v>0</v>
      </c>
      <c r="W1453" s="119">
        <f t="shared" si="465"/>
        <v>0</v>
      </c>
      <c r="X1453" s="119">
        <f t="shared" si="466"/>
        <v>0</v>
      </c>
      <c r="Y1453" s="119">
        <f t="shared" si="467"/>
        <v>0</v>
      </c>
      <c r="Z1453" s="119">
        <f t="shared" si="468"/>
        <v>0</v>
      </c>
      <c r="AA1453" s="119">
        <f t="shared" si="453"/>
        <v>0</v>
      </c>
      <c r="AB1453" s="119">
        <f t="shared" si="454"/>
        <v>0</v>
      </c>
      <c r="AC1453" s="119">
        <f t="shared" si="469"/>
        <v>0</v>
      </c>
      <c r="AD1453" s="119">
        <f t="shared" si="470"/>
        <v>0</v>
      </c>
      <c r="AE1453" s="119">
        <f t="shared" si="471"/>
        <v>0</v>
      </c>
      <c r="AF1453" s="138">
        <f t="shared" si="464"/>
        <v>0</v>
      </c>
      <c r="AH1453" s="122">
        <v>5300</v>
      </c>
      <c r="AI1453" s="122" t="s">
        <v>2356</v>
      </c>
    </row>
    <row r="1454" spans="1:35" s="122" customFormat="1" ht="11.25" customHeight="1" x14ac:dyDescent="0.2">
      <c r="A1454" s="96" t="s">
        <v>89</v>
      </c>
      <c r="B1454" s="98">
        <v>340000001623</v>
      </c>
      <c r="C1454" s="99" t="s">
        <v>161</v>
      </c>
      <c r="D1454" s="100" t="s">
        <v>88</v>
      </c>
      <c r="E1454" s="100" t="s">
        <v>87</v>
      </c>
      <c r="F1454" s="103" t="s">
        <v>88</v>
      </c>
      <c r="G1454" s="100" t="s">
        <v>88</v>
      </c>
      <c r="H1454" s="97">
        <v>0</v>
      </c>
      <c r="I1454" s="97">
        <v>0</v>
      </c>
      <c r="J1454" s="97">
        <v>0</v>
      </c>
      <c r="K1454" s="97">
        <v>136211.63</v>
      </c>
      <c r="L1454" s="119">
        <f t="shared" si="455"/>
        <v>0</v>
      </c>
      <c r="M1454" s="119">
        <f>IF(AND(D1454="да",G1454="нет",F1454="нет"),K1454/SUMIFS($K$22:$K$4031,$D$22:$D$4031,"да",$G$22:$G$4031,"нет",$F$22:$F$4031,"нет")*'Велич. кап. %'!$G$5,0)</f>
        <v>0</v>
      </c>
      <c r="N1454" s="120" t="s">
        <v>45</v>
      </c>
      <c r="O1454" s="121">
        <f t="shared" si="456"/>
        <v>0</v>
      </c>
      <c r="P1454" s="119">
        <f t="shared" si="457"/>
        <v>0</v>
      </c>
      <c r="Q1454" s="119">
        <f t="shared" si="458"/>
        <v>0</v>
      </c>
      <c r="R1454" s="119">
        <f t="shared" si="459"/>
        <v>0</v>
      </c>
      <c r="S1454" s="119">
        <f t="shared" si="460"/>
        <v>0</v>
      </c>
      <c r="T1454" s="119">
        <f t="shared" si="461"/>
        <v>0</v>
      </c>
      <c r="U1454" s="119">
        <f t="shared" si="462"/>
        <v>0</v>
      </c>
      <c r="V1454" s="119">
        <f t="shared" si="463"/>
        <v>0</v>
      </c>
      <c r="W1454" s="119">
        <f t="shared" si="465"/>
        <v>0</v>
      </c>
      <c r="X1454" s="119">
        <f t="shared" si="466"/>
        <v>0</v>
      </c>
      <c r="Y1454" s="119">
        <f t="shared" si="467"/>
        <v>0</v>
      </c>
      <c r="Z1454" s="119">
        <f t="shared" si="468"/>
        <v>0</v>
      </c>
      <c r="AA1454" s="119">
        <f t="shared" si="453"/>
        <v>0</v>
      </c>
      <c r="AB1454" s="119">
        <f t="shared" si="454"/>
        <v>0</v>
      </c>
      <c r="AC1454" s="119">
        <f t="shared" si="469"/>
        <v>0</v>
      </c>
      <c r="AD1454" s="119">
        <f t="shared" si="470"/>
        <v>0</v>
      </c>
      <c r="AE1454" s="119">
        <f t="shared" si="471"/>
        <v>0</v>
      </c>
      <c r="AF1454" s="138">
        <f t="shared" si="464"/>
        <v>0</v>
      </c>
      <c r="AH1454" s="122">
        <v>5300</v>
      </c>
      <c r="AI1454" s="122" t="s">
        <v>2356</v>
      </c>
    </row>
    <row r="1455" spans="1:35" s="122" customFormat="1" ht="11.25" customHeight="1" x14ac:dyDescent="0.2">
      <c r="A1455" s="96" t="s">
        <v>89</v>
      </c>
      <c r="B1455" s="98">
        <v>340000001665</v>
      </c>
      <c r="C1455" s="99" t="s">
        <v>162</v>
      </c>
      <c r="D1455" s="100" t="s">
        <v>88</v>
      </c>
      <c r="E1455" s="100" t="s">
        <v>87</v>
      </c>
      <c r="F1455" s="103" t="s">
        <v>88</v>
      </c>
      <c r="G1455" s="100" t="s">
        <v>88</v>
      </c>
      <c r="H1455" s="97">
        <v>0</v>
      </c>
      <c r="I1455" s="97">
        <v>0</v>
      </c>
      <c r="J1455" s="97">
        <v>0</v>
      </c>
      <c r="K1455" s="97">
        <v>63528.52</v>
      </c>
      <c r="L1455" s="119">
        <f t="shared" si="455"/>
        <v>0</v>
      </c>
      <c r="M1455" s="119">
        <f>IF(AND(D1455="да",G1455="нет",F1455="нет"),K1455/SUMIFS($K$22:$K$4031,$D$22:$D$4031,"да",$G$22:$G$4031,"нет",$F$22:$F$4031,"нет")*'Велич. кап. %'!$G$5,0)</f>
        <v>0</v>
      </c>
      <c r="N1455" s="120" t="s">
        <v>45</v>
      </c>
      <c r="O1455" s="121">
        <f t="shared" si="456"/>
        <v>0</v>
      </c>
      <c r="P1455" s="119">
        <f t="shared" si="457"/>
        <v>0</v>
      </c>
      <c r="Q1455" s="119">
        <f t="shared" si="458"/>
        <v>0</v>
      </c>
      <c r="R1455" s="119">
        <f t="shared" si="459"/>
        <v>0</v>
      </c>
      <c r="S1455" s="119">
        <f t="shared" si="460"/>
        <v>0</v>
      </c>
      <c r="T1455" s="119">
        <f t="shared" si="461"/>
        <v>0</v>
      </c>
      <c r="U1455" s="119">
        <f t="shared" si="462"/>
        <v>0</v>
      </c>
      <c r="V1455" s="119">
        <f t="shared" si="463"/>
        <v>0</v>
      </c>
      <c r="W1455" s="119">
        <f t="shared" si="465"/>
        <v>0</v>
      </c>
      <c r="X1455" s="119">
        <f t="shared" si="466"/>
        <v>0</v>
      </c>
      <c r="Y1455" s="119">
        <f t="shared" si="467"/>
        <v>0</v>
      </c>
      <c r="Z1455" s="119">
        <f t="shared" si="468"/>
        <v>0</v>
      </c>
      <c r="AA1455" s="119">
        <f t="shared" si="453"/>
        <v>0</v>
      </c>
      <c r="AB1455" s="119">
        <f t="shared" si="454"/>
        <v>0</v>
      </c>
      <c r="AC1455" s="119">
        <f t="shared" si="469"/>
        <v>0</v>
      </c>
      <c r="AD1455" s="119">
        <f t="shared" si="470"/>
        <v>0</v>
      </c>
      <c r="AE1455" s="119">
        <f t="shared" si="471"/>
        <v>0</v>
      </c>
      <c r="AF1455" s="138">
        <f t="shared" si="464"/>
        <v>0</v>
      </c>
      <c r="AH1455" s="122">
        <v>5100</v>
      </c>
      <c r="AI1455" s="122" t="s">
        <v>2356</v>
      </c>
    </row>
    <row r="1456" spans="1:35" s="122" customFormat="1" ht="11.25" customHeight="1" x14ac:dyDescent="0.2">
      <c r="A1456" s="96" t="s">
        <v>89</v>
      </c>
      <c r="B1456" s="98">
        <v>340000001716</v>
      </c>
      <c r="C1456" s="99" t="s">
        <v>163</v>
      </c>
      <c r="D1456" s="100" t="s">
        <v>88</v>
      </c>
      <c r="E1456" s="100" t="s">
        <v>87</v>
      </c>
      <c r="F1456" s="103" t="s">
        <v>88</v>
      </c>
      <c r="G1456" s="100" t="s">
        <v>88</v>
      </c>
      <c r="H1456" s="97">
        <v>0</v>
      </c>
      <c r="I1456" s="97">
        <v>0</v>
      </c>
      <c r="J1456" s="97">
        <v>0</v>
      </c>
      <c r="K1456" s="97">
        <v>260799.88</v>
      </c>
      <c r="L1456" s="119">
        <f t="shared" si="455"/>
        <v>0</v>
      </c>
      <c r="M1456" s="119">
        <f>IF(AND(D1456="да",G1456="нет",F1456="нет"),K1456/SUMIFS($K$22:$K$4031,$D$22:$D$4031,"да",$G$22:$G$4031,"нет",$F$22:$F$4031,"нет")*'Велич. кап. %'!$G$5,0)</f>
        <v>0</v>
      </c>
      <c r="N1456" s="120" t="s">
        <v>45</v>
      </c>
      <c r="O1456" s="121">
        <f t="shared" si="456"/>
        <v>0</v>
      </c>
      <c r="P1456" s="119">
        <f t="shared" si="457"/>
        <v>0</v>
      </c>
      <c r="Q1456" s="119">
        <f t="shared" si="458"/>
        <v>0</v>
      </c>
      <c r="R1456" s="119">
        <f t="shared" si="459"/>
        <v>0</v>
      </c>
      <c r="S1456" s="119">
        <f t="shared" si="460"/>
        <v>0</v>
      </c>
      <c r="T1456" s="119">
        <f t="shared" si="461"/>
        <v>0</v>
      </c>
      <c r="U1456" s="119">
        <f t="shared" si="462"/>
        <v>0</v>
      </c>
      <c r="V1456" s="119">
        <f t="shared" si="463"/>
        <v>0</v>
      </c>
      <c r="W1456" s="119">
        <f t="shared" si="465"/>
        <v>0</v>
      </c>
      <c r="X1456" s="119">
        <f t="shared" si="466"/>
        <v>0</v>
      </c>
      <c r="Y1456" s="119">
        <f t="shared" si="467"/>
        <v>0</v>
      </c>
      <c r="Z1456" s="119">
        <f t="shared" si="468"/>
        <v>0</v>
      </c>
      <c r="AA1456" s="119">
        <f t="shared" si="453"/>
        <v>0</v>
      </c>
      <c r="AB1456" s="119">
        <f t="shared" si="454"/>
        <v>0</v>
      </c>
      <c r="AC1456" s="119">
        <f t="shared" si="469"/>
        <v>0</v>
      </c>
      <c r="AD1456" s="119">
        <f t="shared" si="470"/>
        <v>0</v>
      </c>
      <c r="AE1456" s="119">
        <f t="shared" si="471"/>
        <v>0</v>
      </c>
      <c r="AF1456" s="138">
        <f t="shared" si="464"/>
        <v>0</v>
      </c>
      <c r="AH1456" s="122">
        <v>5400</v>
      </c>
      <c r="AI1456" s="122" t="s">
        <v>2356</v>
      </c>
    </row>
    <row r="1457" spans="1:35" s="122" customFormat="1" ht="11.25" customHeight="1" x14ac:dyDescent="0.2">
      <c r="A1457" s="96" t="s">
        <v>89</v>
      </c>
      <c r="B1457" s="98">
        <v>340000001737</v>
      </c>
      <c r="C1457" s="99" t="s">
        <v>164</v>
      </c>
      <c r="D1457" s="100" t="s">
        <v>88</v>
      </c>
      <c r="E1457" s="100" t="s">
        <v>87</v>
      </c>
      <c r="F1457" s="103" t="s">
        <v>88</v>
      </c>
      <c r="G1457" s="100" t="s">
        <v>88</v>
      </c>
      <c r="H1457" s="97">
        <v>0</v>
      </c>
      <c r="I1457" s="97">
        <v>0</v>
      </c>
      <c r="J1457" s="97">
        <v>0</v>
      </c>
      <c r="K1457" s="97">
        <v>17524.55</v>
      </c>
      <c r="L1457" s="119">
        <f t="shared" si="455"/>
        <v>0</v>
      </c>
      <c r="M1457" s="119">
        <f>IF(AND(D1457="да",G1457="нет",F1457="нет"),K1457/SUMIFS($K$22:$K$4031,$D$22:$D$4031,"да",$G$22:$G$4031,"нет",$F$22:$F$4031,"нет")*'Велич. кап. %'!$G$5,0)</f>
        <v>0</v>
      </c>
      <c r="N1457" s="120" t="s">
        <v>45</v>
      </c>
      <c r="O1457" s="121">
        <f t="shared" si="456"/>
        <v>0</v>
      </c>
      <c r="P1457" s="119">
        <f t="shared" si="457"/>
        <v>0</v>
      </c>
      <c r="Q1457" s="119">
        <f t="shared" si="458"/>
        <v>0</v>
      </c>
      <c r="R1457" s="119">
        <f t="shared" si="459"/>
        <v>0</v>
      </c>
      <c r="S1457" s="119">
        <f t="shared" si="460"/>
        <v>0</v>
      </c>
      <c r="T1457" s="119">
        <f t="shared" si="461"/>
        <v>0</v>
      </c>
      <c r="U1457" s="119">
        <f t="shared" si="462"/>
        <v>0</v>
      </c>
      <c r="V1457" s="119">
        <f t="shared" si="463"/>
        <v>0</v>
      </c>
      <c r="W1457" s="119">
        <f t="shared" si="465"/>
        <v>0</v>
      </c>
      <c r="X1457" s="119">
        <f t="shared" si="466"/>
        <v>0</v>
      </c>
      <c r="Y1457" s="119">
        <f t="shared" si="467"/>
        <v>0</v>
      </c>
      <c r="Z1457" s="119">
        <f t="shared" si="468"/>
        <v>0</v>
      </c>
      <c r="AA1457" s="119">
        <f t="shared" si="453"/>
        <v>0</v>
      </c>
      <c r="AB1457" s="119">
        <f t="shared" si="454"/>
        <v>0</v>
      </c>
      <c r="AC1457" s="119">
        <f t="shared" si="469"/>
        <v>0</v>
      </c>
      <c r="AD1457" s="119">
        <f t="shared" si="470"/>
        <v>0</v>
      </c>
      <c r="AE1457" s="119">
        <f t="shared" si="471"/>
        <v>0</v>
      </c>
      <c r="AF1457" s="138">
        <f t="shared" si="464"/>
        <v>0</v>
      </c>
      <c r="AH1457" s="122">
        <v>5300</v>
      </c>
      <c r="AI1457" s="122" t="s">
        <v>2356</v>
      </c>
    </row>
    <row r="1458" spans="1:35" s="122" customFormat="1" ht="11.25" customHeight="1" x14ac:dyDescent="0.2">
      <c r="A1458" s="96" t="s">
        <v>89</v>
      </c>
      <c r="B1458" s="98">
        <v>340000001774</v>
      </c>
      <c r="C1458" s="99" t="s">
        <v>165</v>
      </c>
      <c r="D1458" s="100" t="s">
        <v>88</v>
      </c>
      <c r="E1458" s="100" t="s">
        <v>87</v>
      </c>
      <c r="F1458" s="103" t="s">
        <v>88</v>
      </c>
      <c r="G1458" s="100" t="s">
        <v>88</v>
      </c>
      <c r="H1458" s="97">
        <v>0</v>
      </c>
      <c r="I1458" s="97">
        <v>0</v>
      </c>
      <c r="J1458" s="97">
        <v>0</v>
      </c>
      <c r="K1458" s="97">
        <v>93241.05</v>
      </c>
      <c r="L1458" s="119">
        <f t="shared" si="455"/>
        <v>0</v>
      </c>
      <c r="M1458" s="119">
        <f>IF(AND(D1458="да",G1458="нет",F1458="нет"),K1458/SUMIFS($K$22:$K$4031,$D$22:$D$4031,"да",$G$22:$G$4031,"нет",$F$22:$F$4031,"нет")*'Велич. кап. %'!$G$5,0)</f>
        <v>0</v>
      </c>
      <c r="N1458" s="120" t="s">
        <v>45</v>
      </c>
      <c r="O1458" s="121">
        <f t="shared" si="456"/>
        <v>0</v>
      </c>
      <c r="P1458" s="119">
        <f t="shared" si="457"/>
        <v>0</v>
      </c>
      <c r="Q1458" s="119">
        <f t="shared" si="458"/>
        <v>0</v>
      </c>
      <c r="R1458" s="119">
        <f t="shared" si="459"/>
        <v>0</v>
      </c>
      <c r="S1458" s="119">
        <f t="shared" si="460"/>
        <v>0</v>
      </c>
      <c r="T1458" s="119">
        <f t="shared" si="461"/>
        <v>0</v>
      </c>
      <c r="U1458" s="119">
        <f t="shared" si="462"/>
        <v>0</v>
      </c>
      <c r="V1458" s="119">
        <f t="shared" si="463"/>
        <v>0</v>
      </c>
      <c r="W1458" s="119">
        <f t="shared" si="465"/>
        <v>0</v>
      </c>
      <c r="X1458" s="119">
        <f t="shared" si="466"/>
        <v>0</v>
      </c>
      <c r="Y1458" s="119">
        <f t="shared" si="467"/>
        <v>0</v>
      </c>
      <c r="Z1458" s="119">
        <f t="shared" si="468"/>
        <v>0</v>
      </c>
      <c r="AA1458" s="119">
        <f t="shared" si="453"/>
        <v>0</v>
      </c>
      <c r="AB1458" s="119">
        <f t="shared" si="454"/>
        <v>0</v>
      </c>
      <c r="AC1458" s="119">
        <f t="shared" si="469"/>
        <v>0</v>
      </c>
      <c r="AD1458" s="119">
        <f t="shared" si="470"/>
        <v>0</v>
      </c>
      <c r="AE1458" s="119">
        <f t="shared" si="471"/>
        <v>0</v>
      </c>
      <c r="AF1458" s="138">
        <f t="shared" si="464"/>
        <v>0</v>
      </c>
      <c r="AH1458" s="122">
        <v>5300</v>
      </c>
      <c r="AI1458" s="122" t="s">
        <v>2356</v>
      </c>
    </row>
    <row r="1459" spans="1:35" s="122" customFormat="1" ht="11.25" customHeight="1" x14ac:dyDescent="0.2">
      <c r="A1459" s="96" t="s">
        <v>89</v>
      </c>
      <c r="B1459" s="98">
        <v>340000001787</v>
      </c>
      <c r="C1459" s="99" t="s">
        <v>166</v>
      </c>
      <c r="D1459" s="100" t="s">
        <v>88</v>
      </c>
      <c r="E1459" s="100" t="s">
        <v>87</v>
      </c>
      <c r="F1459" s="103" t="s">
        <v>88</v>
      </c>
      <c r="G1459" s="100" t="s">
        <v>88</v>
      </c>
      <c r="H1459" s="97">
        <v>0</v>
      </c>
      <c r="I1459" s="97">
        <v>0</v>
      </c>
      <c r="J1459" s="97">
        <v>0</v>
      </c>
      <c r="K1459" s="97">
        <v>143114.99</v>
      </c>
      <c r="L1459" s="119">
        <f t="shared" si="455"/>
        <v>0</v>
      </c>
      <c r="M1459" s="119">
        <f>IF(AND(D1459="да",G1459="нет",F1459="нет"),K1459/SUMIFS($K$22:$K$4031,$D$22:$D$4031,"да",$G$22:$G$4031,"нет",$F$22:$F$4031,"нет")*'Велич. кап. %'!$G$5,0)</f>
        <v>0</v>
      </c>
      <c r="N1459" s="120" t="s">
        <v>45</v>
      </c>
      <c r="O1459" s="121">
        <f t="shared" si="456"/>
        <v>0</v>
      </c>
      <c r="P1459" s="119">
        <f t="shared" si="457"/>
        <v>0</v>
      </c>
      <c r="Q1459" s="119">
        <f t="shared" si="458"/>
        <v>0</v>
      </c>
      <c r="R1459" s="119">
        <f t="shared" si="459"/>
        <v>0</v>
      </c>
      <c r="S1459" s="119">
        <f t="shared" si="460"/>
        <v>0</v>
      </c>
      <c r="T1459" s="119">
        <f t="shared" si="461"/>
        <v>0</v>
      </c>
      <c r="U1459" s="119">
        <f t="shared" si="462"/>
        <v>0</v>
      </c>
      <c r="V1459" s="119">
        <f t="shared" si="463"/>
        <v>0</v>
      </c>
      <c r="W1459" s="119">
        <f t="shared" si="465"/>
        <v>0</v>
      </c>
      <c r="X1459" s="119">
        <f t="shared" si="466"/>
        <v>0</v>
      </c>
      <c r="Y1459" s="119">
        <f t="shared" si="467"/>
        <v>0</v>
      </c>
      <c r="Z1459" s="119">
        <f t="shared" si="468"/>
        <v>0</v>
      </c>
      <c r="AA1459" s="119">
        <f t="shared" si="453"/>
        <v>0</v>
      </c>
      <c r="AB1459" s="119">
        <f t="shared" si="454"/>
        <v>0</v>
      </c>
      <c r="AC1459" s="119">
        <f t="shared" si="469"/>
        <v>0</v>
      </c>
      <c r="AD1459" s="119">
        <f t="shared" si="470"/>
        <v>0</v>
      </c>
      <c r="AE1459" s="119">
        <f t="shared" si="471"/>
        <v>0</v>
      </c>
      <c r="AF1459" s="138">
        <f t="shared" si="464"/>
        <v>0</v>
      </c>
      <c r="AH1459" s="122">
        <v>5400</v>
      </c>
      <c r="AI1459" s="122" t="s">
        <v>2356</v>
      </c>
    </row>
    <row r="1460" spans="1:35" s="122" customFormat="1" ht="11.25" customHeight="1" x14ac:dyDescent="0.2">
      <c r="A1460" s="96" t="s">
        <v>89</v>
      </c>
      <c r="B1460" s="98">
        <v>340000001819</v>
      </c>
      <c r="C1460" s="99" t="s">
        <v>167</v>
      </c>
      <c r="D1460" s="100" t="s">
        <v>88</v>
      </c>
      <c r="E1460" s="100" t="s">
        <v>87</v>
      </c>
      <c r="F1460" s="103" t="s">
        <v>88</v>
      </c>
      <c r="G1460" s="100" t="s">
        <v>88</v>
      </c>
      <c r="H1460" s="97">
        <v>0</v>
      </c>
      <c r="I1460" s="97">
        <v>0</v>
      </c>
      <c r="J1460" s="97">
        <v>0</v>
      </c>
      <c r="K1460" s="97">
        <v>823857.04</v>
      </c>
      <c r="L1460" s="119">
        <f t="shared" si="455"/>
        <v>0</v>
      </c>
      <c r="M1460" s="119">
        <f>IF(AND(D1460="да",G1460="нет",F1460="нет"),K1460/SUMIFS($K$22:$K$4031,$D$22:$D$4031,"да",$G$22:$G$4031,"нет",$F$22:$F$4031,"нет")*'Велич. кап. %'!$G$5,0)</f>
        <v>0</v>
      </c>
      <c r="N1460" s="120" t="s">
        <v>45</v>
      </c>
      <c r="O1460" s="121">
        <f t="shared" si="456"/>
        <v>0</v>
      </c>
      <c r="P1460" s="119">
        <f t="shared" si="457"/>
        <v>0</v>
      </c>
      <c r="Q1460" s="119">
        <f t="shared" si="458"/>
        <v>0</v>
      </c>
      <c r="R1460" s="119">
        <f t="shared" si="459"/>
        <v>0</v>
      </c>
      <c r="S1460" s="119">
        <f t="shared" si="460"/>
        <v>0</v>
      </c>
      <c r="T1460" s="119">
        <f t="shared" si="461"/>
        <v>0</v>
      </c>
      <c r="U1460" s="119">
        <f t="shared" si="462"/>
        <v>0</v>
      </c>
      <c r="V1460" s="119">
        <f t="shared" si="463"/>
        <v>0</v>
      </c>
      <c r="W1460" s="119">
        <f t="shared" si="465"/>
        <v>0</v>
      </c>
      <c r="X1460" s="119">
        <f t="shared" si="466"/>
        <v>0</v>
      </c>
      <c r="Y1460" s="119">
        <f t="shared" si="467"/>
        <v>0</v>
      </c>
      <c r="Z1460" s="119">
        <f t="shared" si="468"/>
        <v>0</v>
      </c>
      <c r="AA1460" s="119">
        <f t="shared" si="453"/>
        <v>0</v>
      </c>
      <c r="AB1460" s="119">
        <f t="shared" si="454"/>
        <v>0</v>
      </c>
      <c r="AC1460" s="119">
        <f t="shared" si="469"/>
        <v>0</v>
      </c>
      <c r="AD1460" s="119">
        <f t="shared" si="470"/>
        <v>0</v>
      </c>
      <c r="AE1460" s="119">
        <f t="shared" si="471"/>
        <v>0</v>
      </c>
      <c r="AF1460" s="138">
        <f t="shared" si="464"/>
        <v>0</v>
      </c>
      <c r="AH1460" s="122">
        <v>5300</v>
      </c>
      <c r="AI1460" s="122" t="s">
        <v>2356</v>
      </c>
    </row>
    <row r="1461" spans="1:35" s="122" customFormat="1" ht="11.25" customHeight="1" x14ac:dyDescent="0.2">
      <c r="A1461" s="96" t="s">
        <v>89</v>
      </c>
      <c r="B1461" s="98">
        <v>340000001833</v>
      </c>
      <c r="C1461" s="99" t="s">
        <v>168</v>
      </c>
      <c r="D1461" s="100" t="s">
        <v>87</v>
      </c>
      <c r="E1461" s="100" t="s">
        <v>87</v>
      </c>
      <c r="F1461" s="103" t="s">
        <v>88</v>
      </c>
      <c r="G1461" s="100" t="s">
        <v>88</v>
      </c>
      <c r="H1461" s="97">
        <v>0</v>
      </c>
      <c r="I1461" s="97">
        <v>0</v>
      </c>
      <c r="J1461" s="97">
        <v>0</v>
      </c>
      <c r="K1461" s="97">
        <v>230168.28</v>
      </c>
      <c r="L1461" s="119">
        <f t="shared" si="455"/>
        <v>230168.28</v>
      </c>
      <c r="M1461" s="119">
        <f>IF(AND(D1461="да",G1461="нет",F1461="нет"),K1461/SUMIFS($K$22:$K$4031,$D$22:$D$4031,"да",$G$22:$G$4031,"нет",$F$22:$F$4031,"нет")*'Велич. кап. %'!$G$5,0)</f>
        <v>3687.810305523562</v>
      </c>
      <c r="N1461" s="120" t="s">
        <v>45</v>
      </c>
      <c r="O1461" s="121">
        <f t="shared" si="456"/>
        <v>2.1112122212109895E-4</v>
      </c>
      <c r="P1461" s="119">
        <f t="shared" si="457"/>
        <v>212.07076285631189</v>
      </c>
      <c r="Q1461" s="119">
        <f t="shared" si="458"/>
        <v>127.24245771378713</v>
      </c>
      <c r="R1461" s="119">
        <f t="shared" si="459"/>
        <v>212.07076285631189</v>
      </c>
      <c r="S1461" s="119">
        <f t="shared" si="460"/>
        <v>84.828305142524755</v>
      </c>
      <c r="T1461" s="119">
        <f t="shared" si="461"/>
        <v>254.48491542757426</v>
      </c>
      <c r="U1461" s="119">
        <f t="shared" si="462"/>
        <v>428.09957989399192</v>
      </c>
      <c r="V1461" s="119">
        <f t="shared" si="463"/>
        <v>247.28363081359328</v>
      </c>
      <c r="W1461" s="119">
        <f t="shared" si="465"/>
        <v>42.70488597908367</v>
      </c>
      <c r="X1461" s="119">
        <f t="shared" si="466"/>
        <v>128.01363716819222</v>
      </c>
      <c r="Y1461" s="119">
        <f t="shared" si="467"/>
        <v>362.1290801129536</v>
      </c>
      <c r="Z1461" s="119">
        <f t="shared" si="468"/>
        <v>365.21696821719621</v>
      </c>
      <c r="AA1461" s="119">
        <f t="shared" si="453"/>
        <v>2.8169073843822714</v>
      </c>
      <c r="AB1461" s="119">
        <f t="shared" si="454"/>
        <v>12.813864428331105</v>
      </c>
      <c r="AC1461" s="119">
        <f t="shared" si="469"/>
        <v>369.33002555975764</v>
      </c>
      <c r="AD1461" s="119">
        <f t="shared" si="470"/>
        <v>754.61846449704308</v>
      </c>
      <c r="AE1461" s="119">
        <f t="shared" si="471"/>
        <v>84.086057472527656</v>
      </c>
      <c r="AF1461" s="138">
        <f t="shared" si="464"/>
        <v>0</v>
      </c>
      <c r="AH1461" s="122">
        <v>5100</v>
      </c>
      <c r="AI1461" s="122" t="s">
        <v>2356</v>
      </c>
    </row>
    <row r="1462" spans="1:35" s="122" customFormat="1" ht="11.25" customHeight="1" x14ac:dyDescent="0.2">
      <c r="A1462" s="96" t="s">
        <v>89</v>
      </c>
      <c r="B1462" s="98">
        <v>340000001858</v>
      </c>
      <c r="C1462" s="99" t="s">
        <v>169</v>
      </c>
      <c r="D1462" s="100" t="s">
        <v>88</v>
      </c>
      <c r="E1462" s="100" t="s">
        <v>87</v>
      </c>
      <c r="F1462" s="103" t="s">
        <v>88</v>
      </c>
      <c r="G1462" s="100" t="s">
        <v>88</v>
      </c>
      <c r="H1462" s="97">
        <v>0</v>
      </c>
      <c r="I1462" s="97">
        <v>0</v>
      </c>
      <c r="J1462" s="97">
        <v>0</v>
      </c>
      <c r="K1462" s="97">
        <v>613813.66</v>
      </c>
      <c r="L1462" s="119">
        <f t="shared" si="455"/>
        <v>0</v>
      </c>
      <c r="M1462" s="119">
        <f>IF(AND(D1462="да",G1462="нет",F1462="нет"),K1462/SUMIFS($K$22:$K$4031,$D$22:$D$4031,"да",$G$22:$G$4031,"нет",$F$22:$F$4031,"нет")*'Велич. кап. %'!$G$5,0)</f>
        <v>0</v>
      </c>
      <c r="N1462" s="120" t="s">
        <v>45</v>
      </c>
      <c r="O1462" s="121">
        <f t="shared" si="456"/>
        <v>0</v>
      </c>
      <c r="P1462" s="119">
        <f t="shared" si="457"/>
        <v>0</v>
      </c>
      <c r="Q1462" s="119">
        <f t="shared" si="458"/>
        <v>0</v>
      </c>
      <c r="R1462" s="119">
        <f t="shared" si="459"/>
        <v>0</v>
      </c>
      <c r="S1462" s="119">
        <f t="shared" si="460"/>
        <v>0</v>
      </c>
      <c r="T1462" s="119">
        <f t="shared" si="461"/>
        <v>0</v>
      </c>
      <c r="U1462" s="119">
        <f t="shared" si="462"/>
        <v>0</v>
      </c>
      <c r="V1462" s="119">
        <f t="shared" si="463"/>
        <v>0</v>
      </c>
      <c r="W1462" s="119">
        <f t="shared" si="465"/>
        <v>0</v>
      </c>
      <c r="X1462" s="119">
        <f t="shared" si="466"/>
        <v>0</v>
      </c>
      <c r="Y1462" s="119">
        <f t="shared" si="467"/>
        <v>0</v>
      </c>
      <c r="Z1462" s="119">
        <f t="shared" si="468"/>
        <v>0</v>
      </c>
      <c r="AA1462" s="119">
        <f t="shared" si="453"/>
        <v>0</v>
      </c>
      <c r="AB1462" s="119">
        <f t="shared" si="454"/>
        <v>0</v>
      </c>
      <c r="AC1462" s="119">
        <f t="shared" si="469"/>
        <v>0</v>
      </c>
      <c r="AD1462" s="119">
        <f t="shared" si="470"/>
        <v>0</v>
      </c>
      <c r="AE1462" s="119">
        <f t="shared" si="471"/>
        <v>0</v>
      </c>
      <c r="AF1462" s="138">
        <f t="shared" si="464"/>
        <v>0</v>
      </c>
      <c r="AH1462" s="122">
        <v>5300</v>
      </c>
      <c r="AI1462" s="122" t="s">
        <v>2356</v>
      </c>
    </row>
    <row r="1463" spans="1:35" s="122" customFormat="1" ht="11.25" customHeight="1" x14ac:dyDescent="0.2">
      <c r="A1463" s="96" t="s">
        <v>89</v>
      </c>
      <c r="B1463" s="98">
        <v>340000001879</v>
      </c>
      <c r="C1463" s="99" t="s">
        <v>170</v>
      </c>
      <c r="D1463" s="100" t="s">
        <v>88</v>
      </c>
      <c r="E1463" s="100" t="s">
        <v>87</v>
      </c>
      <c r="F1463" s="103" t="s">
        <v>88</v>
      </c>
      <c r="G1463" s="100" t="s">
        <v>88</v>
      </c>
      <c r="H1463" s="97">
        <v>0</v>
      </c>
      <c r="I1463" s="97">
        <v>0</v>
      </c>
      <c r="J1463" s="97">
        <v>0</v>
      </c>
      <c r="K1463" s="97">
        <v>60377.17</v>
      </c>
      <c r="L1463" s="119">
        <f t="shared" si="455"/>
        <v>0</v>
      </c>
      <c r="M1463" s="119">
        <f>IF(AND(D1463="да",G1463="нет",F1463="нет"),K1463/SUMIFS($K$22:$K$4031,$D$22:$D$4031,"да",$G$22:$G$4031,"нет",$F$22:$F$4031,"нет")*'Велич. кап. %'!$G$5,0)</f>
        <v>0</v>
      </c>
      <c r="N1463" s="120" t="s">
        <v>45</v>
      </c>
      <c r="O1463" s="121">
        <f t="shared" si="456"/>
        <v>0</v>
      </c>
      <c r="P1463" s="119">
        <f t="shared" si="457"/>
        <v>0</v>
      </c>
      <c r="Q1463" s="119">
        <f t="shared" si="458"/>
        <v>0</v>
      </c>
      <c r="R1463" s="119">
        <f t="shared" si="459"/>
        <v>0</v>
      </c>
      <c r="S1463" s="119">
        <f t="shared" si="460"/>
        <v>0</v>
      </c>
      <c r="T1463" s="119">
        <f t="shared" si="461"/>
        <v>0</v>
      </c>
      <c r="U1463" s="119">
        <f t="shared" si="462"/>
        <v>0</v>
      </c>
      <c r="V1463" s="119">
        <f t="shared" si="463"/>
        <v>0</v>
      </c>
      <c r="W1463" s="119">
        <f t="shared" si="465"/>
        <v>0</v>
      </c>
      <c r="X1463" s="119">
        <f t="shared" si="466"/>
        <v>0</v>
      </c>
      <c r="Y1463" s="119">
        <f t="shared" si="467"/>
        <v>0</v>
      </c>
      <c r="Z1463" s="119">
        <f t="shared" si="468"/>
        <v>0</v>
      </c>
      <c r="AA1463" s="119">
        <f t="shared" si="453"/>
        <v>0</v>
      </c>
      <c r="AB1463" s="119">
        <f t="shared" si="454"/>
        <v>0</v>
      </c>
      <c r="AC1463" s="119">
        <f t="shared" si="469"/>
        <v>0</v>
      </c>
      <c r="AD1463" s="119">
        <f t="shared" si="470"/>
        <v>0</v>
      </c>
      <c r="AE1463" s="119">
        <f t="shared" si="471"/>
        <v>0</v>
      </c>
      <c r="AF1463" s="138">
        <f t="shared" si="464"/>
        <v>0</v>
      </c>
      <c r="AH1463" s="122">
        <v>5300</v>
      </c>
      <c r="AI1463" s="122" t="s">
        <v>2356</v>
      </c>
    </row>
    <row r="1464" spans="1:35" s="122" customFormat="1" ht="11.25" customHeight="1" x14ac:dyDescent="0.2">
      <c r="A1464" s="96" t="s">
        <v>89</v>
      </c>
      <c r="B1464" s="98">
        <v>340000001889</v>
      </c>
      <c r="C1464" s="99" t="s">
        <v>171</v>
      </c>
      <c r="D1464" s="100" t="s">
        <v>87</v>
      </c>
      <c r="E1464" s="100" t="s">
        <v>87</v>
      </c>
      <c r="F1464" s="103" t="s">
        <v>88</v>
      </c>
      <c r="G1464" s="100" t="s">
        <v>88</v>
      </c>
      <c r="H1464" s="97">
        <v>0</v>
      </c>
      <c r="I1464" s="97">
        <v>0</v>
      </c>
      <c r="J1464" s="97">
        <v>0</v>
      </c>
      <c r="K1464" s="97">
        <v>279008.07</v>
      </c>
      <c r="L1464" s="119">
        <f t="shared" si="455"/>
        <v>279008.07</v>
      </c>
      <c r="M1464" s="119">
        <f>IF(AND(D1464="да",G1464="нет",F1464="нет"),K1464/SUMIFS($K$22:$K$4031,$D$22:$D$4031,"да",$G$22:$G$4031,"нет",$F$22:$F$4031,"нет")*'Велич. кап. %'!$G$5,0)</f>
        <v>4470.3329054300593</v>
      </c>
      <c r="N1464" s="120" t="s">
        <v>45</v>
      </c>
      <c r="O1464" s="121">
        <f t="shared" si="456"/>
        <v>2.5591938524304532E-4</v>
      </c>
      <c r="P1464" s="119">
        <f t="shared" si="457"/>
        <v>257.07041060552422</v>
      </c>
      <c r="Q1464" s="119">
        <f t="shared" si="458"/>
        <v>154.24224636331454</v>
      </c>
      <c r="R1464" s="119">
        <f t="shared" si="459"/>
        <v>257.07041060552422</v>
      </c>
      <c r="S1464" s="119">
        <f t="shared" si="460"/>
        <v>102.82816424220968</v>
      </c>
      <c r="T1464" s="119">
        <f t="shared" si="461"/>
        <v>308.48449272662907</v>
      </c>
      <c r="U1464" s="119">
        <f t="shared" si="462"/>
        <v>518.93874148963312</v>
      </c>
      <c r="V1464" s="119">
        <f t="shared" si="463"/>
        <v>299.75515555789525</v>
      </c>
      <c r="W1464" s="119">
        <f t="shared" si="465"/>
        <v>51.76650673409123</v>
      </c>
      <c r="X1464" s="119">
        <f t="shared" si="466"/>
        <v>155.17706366827599</v>
      </c>
      <c r="Y1464" s="119">
        <f t="shared" si="467"/>
        <v>438.96985168065106</v>
      </c>
      <c r="Z1464" s="119">
        <f t="shared" si="468"/>
        <v>442.71296389550832</v>
      </c>
      <c r="AA1464" s="119">
        <f t="shared" si="453"/>
        <v>3.414631645530156</v>
      </c>
      <c r="AB1464" s="119">
        <f t="shared" si="454"/>
        <v>15.532859625098276</v>
      </c>
      <c r="AC1464" s="119">
        <f t="shared" si="469"/>
        <v>447.69877771376076</v>
      </c>
      <c r="AD1464" s="119">
        <f t="shared" si="470"/>
        <v>914.7422110713236</v>
      </c>
      <c r="AE1464" s="119">
        <f t="shared" si="471"/>
        <v>101.92841780509035</v>
      </c>
      <c r="AF1464" s="138">
        <f t="shared" si="464"/>
        <v>0</v>
      </c>
      <c r="AH1464" s="122">
        <v>5300</v>
      </c>
      <c r="AI1464" s="122" t="s">
        <v>2356</v>
      </c>
    </row>
    <row r="1465" spans="1:35" s="122" customFormat="1" ht="11.25" customHeight="1" x14ac:dyDescent="0.2">
      <c r="A1465" s="96" t="s">
        <v>89</v>
      </c>
      <c r="B1465" s="98">
        <v>340000001899</v>
      </c>
      <c r="C1465" s="99" t="s">
        <v>172</v>
      </c>
      <c r="D1465" s="100" t="s">
        <v>88</v>
      </c>
      <c r="E1465" s="100" t="s">
        <v>87</v>
      </c>
      <c r="F1465" s="103" t="s">
        <v>88</v>
      </c>
      <c r="G1465" s="100" t="s">
        <v>88</v>
      </c>
      <c r="H1465" s="97">
        <v>0</v>
      </c>
      <c r="I1465" s="97">
        <v>0</v>
      </c>
      <c r="J1465" s="97">
        <v>4255.43</v>
      </c>
      <c r="K1465" s="97">
        <v>193798.69999999998</v>
      </c>
      <c r="L1465" s="119">
        <f t="shared" si="455"/>
        <v>0</v>
      </c>
      <c r="M1465" s="119">
        <f>IF(AND(D1465="да",G1465="нет",F1465="нет"),K1465/SUMIFS($K$22:$K$4031,$D$22:$D$4031,"да",$G$22:$G$4031,"нет",$F$22:$F$4031,"нет")*'Велич. кап. %'!$G$5,0)</f>
        <v>0</v>
      </c>
      <c r="N1465" s="120" t="s">
        <v>45</v>
      </c>
      <c r="O1465" s="121">
        <f t="shared" si="456"/>
        <v>0</v>
      </c>
      <c r="P1465" s="119">
        <f t="shared" si="457"/>
        <v>0</v>
      </c>
      <c r="Q1465" s="119">
        <f t="shared" si="458"/>
        <v>0</v>
      </c>
      <c r="R1465" s="119">
        <f t="shared" si="459"/>
        <v>0</v>
      </c>
      <c r="S1465" s="119">
        <f t="shared" si="460"/>
        <v>0</v>
      </c>
      <c r="T1465" s="119">
        <f t="shared" si="461"/>
        <v>0</v>
      </c>
      <c r="U1465" s="119">
        <f t="shared" si="462"/>
        <v>0</v>
      </c>
      <c r="V1465" s="119">
        <f t="shared" si="463"/>
        <v>0</v>
      </c>
      <c r="W1465" s="119">
        <f t="shared" si="465"/>
        <v>0</v>
      </c>
      <c r="X1465" s="119">
        <f t="shared" si="466"/>
        <v>0</v>
      </c>
      <c r="Y1465" s="119">
        <f t="shared" si="467"/>
        <v>0</v>
      </c>
      <c r="Z1465" s="119">
        <f t="shared" si="468"/>
        <v>0</v>
      </c>
      <c r="AA1465" s="119">
        <f t="shared" si="453"/>
        <v>0</v>
      </c>
      <c r="AB1465" s="119">
        <f t="shared" si="454"/>
        <v>0</v>
      </c>
      <c r="AC1465" s="119">
        <f t="shared" si="469"/>
        <v>0</v>
      </c>
      <c r="AD1465" s="119">
        <f t="shared" si="470"/>
        <v>0</v>
      </c>
      <c r="AE1465" s="119">
        <f t="shared" si="471"/>
        <v>0</v>
      </c>
      <c r="AF1465" s="138">
        <f t="shared" si="464"/>
        <v>0</v>
      </c>
      <c r="AH1465" s="122">
        <v>5300</v>
      </c>
      <c r="AI1465" s="122" t="s">
        <v>2356</v>
      </c>
    </row>
    <row r="1466" spans="1:35" s="122" customFormat="1" ht="11.25" customHeight="1" x14ac:dyDescent="0.2">
      <c r="A1466" s="96" t="s">
        <v>89</v>
      </c>
      <c r="B1466" s="98">
        <v>340000001902</v>
      </c>
      <c r="C1466" s="99" t="s">
        <v>173</v>
      </c>
      <c r="D1466" s="100" t="s">
        <v>88</v>
      </c>
      <c r="E1466" s="100" t="s">
        <v>87</v>
      </c>
      <c r="F1466" s="103" t="s">
        <v>88</v>
      </c>
      <c r="G1466" s="100" t="s">
        <v>88</v>
      </c>
      <c r="H1466" s="97">
        <v>0</v>
      </c>
      <c r="I1466" s="97">
        <v>0</v>
      </c>
      <c r="J1466" s="97">
        <v>40715.24</v>
      </c>
      <c r="K1466" s="97">
        <v>182743.84</v>
      </c>
      <c r="L1466" s="119">
        <f t="shared" si="455"/>
        <v>0</v>
      </c>
      <c r="M1466" s="119">
        <f>IF(AND(D1466="да",G1466="нет",F1466="нет"),K1466/SUMIFS($K$22:$K$4031,$D$22:$D$4031,"да",$G$22:$G$4031,"нет",$F$22:$F$4031,"нет")*'Велич. кап. %'!$G$5,0)</f>
        <v>0</v>
      </c>
      <c r="N1466" s="120" t="s">
        <v>45</v>
      </c>
      <c r="O1466" s="121">
        <f t="shared" si="456"/>
        <v>0</v>
      </c>
      <c r="P1466" s="119">
        <f t="shared" si="457"/>
        <v>0</v>
      </c>
      <c r="Q1466" s="119">
        <f t="shared" si="458"/>
        <v>0</v>
      </c>
      <c r="R1466" s="119">
        <f t="shared" si="459"/>
        <v>0</v>
      </c>
      <c r="S1466" s="119">
        <f t="shared" si="460"/>
        <v>0</v>
      </c>
      <c r="T1466" s="119">
        <f t="shared" si="461"/>
        <v>0</v>
      </c>
      <c r="U1466" s="119">
        <f t="shared" si="462"/>
        <v>0</v>
      </c>
      <c r="V1466" s="119">
        <f t="shared" si="463"/>
        <v>0</v>
      </c>
      <c r="W1466" s="119">
        <f t="shared" si="465"/>
        <v>0</v>
      </c>
      <c r="X1466" s="119">
        <f t="shared" si="466"/>
        <v>0</v>
      </c>
      <c r="Y1466" s="119">
        <f t="shared" si="467"/>
        <v>0</v>
      </c>
      <c r="Z1466" s="119">
        <f t="shared" si="468"/>
        <v>0</v>
      </c>
      <c r="AA1466" s="119">
        <f t="shared" si="453"/>
        <v>0</v>
      </c>
      <c r="AB1466" s="119">
        <f t="shared" si="454"/>
        <v>0</v>
      </c>
      <c r="AC1466" s="119">
        <f t="shared" si="469"/>
        <v>0</v>
      </c>
      <c r="AD1466" s="119">
        <f t="shared" si="470"/>
        <v>0</v>
      </c>
      <c r="AE1466" s="119">
        <f t="shared" si="471"/>
        <v>0</v>
      </c>
      <c r="AF1466" s="138">
        <f t="shared" si="464"/>
        <v>0</v>
      </c>
      <c r="AH1466" s="122">
        <v>5300</v>
      </c>
      <c r="AI1466" s="122" t="s">
        <v>2356</v>
      </c>
    </row>
    <row r="1467" spans="1:35" s="122" customFormat="1" ht="11.25" customHeight="1" x14ac:dyDescent="0.2">
      <c r="A1467" s="96" t="s">
        <v>89</v>
      </c>
      <c r="B1467" s="98">
        <v>340000001905</v>
      </c>
      <c r="C1467" s="99" t="s">
        <v>174</v>
      </c>
      <c r="D1467" s="100" t="s">
        <v>88</v>
      </c>
      <c r="E1467" s="100" t="s">
        <v>87</v>
      </c>
      <c r="F1467" s="103" t="s">
        <v>88</v>
      </c>
      <c r="G1467" s="100" t="s">
        <v>88</v>
      </c>
      <c r="H1467" s="97">
        <v>0</v>
      </c>
      <c r="I1467" s="97">
        <v>0</v>
      </c>
      <c r="J1467" s="97">
        <v>0</v>
      </c>
      <c r="K1467" s="97">
        <v>115165.04</v>
      </c>
      <c r="L1467" s="119">
        <f t="shared" si="455"/>
        <v>0</v>
      </c>
      <c r="M1467" s="119">
        <f>IF(AND(D1467="да",G1467="нет",F1467="нет"),K1467/SUMIFS($K$22:$K$4031,$D$22:$D$4031,"да",$G$22:$G$4031,"нет",$F$22:$F$4031,"нет")*'Велич. кап. %'!$G$5,0)</f>
        <v>0</v>
      </c>
      <c r="N1467" s="120" t="s">
        <v>45</v>
      </c>
      <c r="O1467" s="121">
        <f t="shared" si="456"/>
        <v>0</v>
      </c>
      <c r="P1467" s="119">
        <f t="shared" si="457"/>
        <v>0</v>
      </c>
      <c r="Q1467" s="119">
        <f t="shared" si="458"/>
        <v>0</v>
      </c>
      <c r="R1467" s="119">
        <f t="shared" si="459"/>
        <v>0</v>
      </c>
      <c r="S1467" s="119">
        <f t="shared" si="460"/>
        <v>0</v>
      </c>
      <c r="T1467" s="119">
        <f t="shared" si="461"/>
        <v>0</v>
      </c>
      <c r="U1467" s="119">
        <f t="shared" si="462"/>
        <v>0</v>
      </c>
      <c r="V1467" s="119">
        <f t="shared" si="463"/>
        <v>0</v>
      </c>
      <c r="W1467" s="119">
        <f t="shared" si="465"/>
        <v>0</v>
      </c>
      <c r="X1467" s="119">
        <f t="shared" si="466"/>
        <v>0</v>
      </c>
      <c r="Y1467" s="119">
        <f t="shared" si="467"/>
        <v>0</v>
      </c>
      <c r="Z1467" s="119">
        <f t="shared" si="468"/>
        <v>0</v>
      </c>
      <c r="AA1467" s="119">
        <f t="shared" si="453"/>
        <v>0</v>
      </c>
      <c r="AB1467" s="119">
        <f t="shared" si="454"/>
        <v>0</v>
      </c>
      <c r="AC1467" s="119">
        <f t="shared" si="469"/>
        <v>0</v>
      </c>
      <c r="AD1467" s="119">
        <f t="shared" si="470"/>
        <v>0</v>
      </c>
      <c r="AE1467" s="119">
        <f t="shared" si="471"/>
        <v>0</v>
      </c>
      <c r="AF1467" s="138">
        <f t="shared" si="464"/>
        <v>0</v>
      </c>
      <c r="AH1467" s="122">
        <v>5300</v>
      </c>
      <c r="AI1467" s="122" t="s">
        <v>2356</v>
      </c>
    </row>
    <row r="1468" spans="1:35" s="122" customFormat="1" ht="11.25" customHeight="1" x14ac:dyDescent="0.2">
      <c r="A1468" s="96" t="s">
        <v>89</v>
      </c>
      <c r="B1468" s="98">
        <v>340000001908</v>
      </c>
      <c r="C1468" s="99" t="s">
        <v>175</v>
      </c>
      <c r="D1468" s="100" t="s">
        <v>88</v>
      </c>
      <c r="E1468" s="100" t="s">
        <v>87</v>
      </c>
      <c r="F1468" s="103" t="s">
        <v>88</v>
      </c>
      <c r="G1468" s="100" t="s">
        <v>88</v>
      </c>
      <c r="H1468" s="97">
        <v>0</v>
      </c>
      <c r="I1468" s="97">
        <v>54701.84</v>
      </c>
      <c r="J1468" s="97">
        <v>-12709.93</v>
      </c>
      <c r="K1468" s="97">
        <v>731928.48</v>
      </c>
      <c r="L1468" s="119">
        <f t="shared" si="455"/>
        <v>0</v>
      </c>
      <c r="M1468" s="119">
        <f>IF(AND(D1468="да",G1468="нет",F1468="нет"),K1468/SUMIFS($K$22:$K$4031,$D$22:$D$4031,"да",$G$22:$G$4031,"нет",$F$22:$F$4031,"нет")*'Велич. кап. %'!$G$5,0)</f>
        <v>0</v>
      </c>
      <c r="N1468" s="120" t="s">
        <v>45</v>
      </c>
      <c r="O1468" s="121">
        <f t="shared" si="456"/>
        <v>0</v>
      </c>
      <c r="P1468" s="119">
        <f t="shared" si="457"/>
        <v>0</v>
      </c>
      <c r="Q1468" s="119">
        <f t="shared" si="458"/>
        <v>0</v>
      </c>
      <c r="R1468" s="119">
        <f t="shared" si="459"/>
        <v>0</v>
      </c>
      <c r="S1468" s="119">
        <f t="shared" si="460"/>
        <v>0</v>
      </c>
      <c r="T1468" s="119">
        <f t="shared" si="461"/>
        <v>0</v>
      </c>
      <c r="U1468" s="119">
        <f t="shared" si="462"/>
        <v>0</v>
      </c>
      <c r="V1468" s="119">
        <f t="shared" si="463"/>
        <v>0</v>
      </c>
      <c r="W1468" s="119">
        <f t="shared" si="465"/>
        <v>0</v>
      </c>
      <c r="X1468" s="119">
        <f t="shared" si="466"/>
        <v>0</v>
      </c>
      <c r="Y1468" s="119">
        <f t="shared" si="467"/>
        <v>0</v>
      </c>
      <c r="Z1468" s="119">
        <f t="shared" si="468"/>
        <v>0</v>
      </c>
      <c r="AA1468" s="119">
        <f t="shared" ref="AA1468:AA1531" si="472">O1468*$AA$21</f>
        <v>0</v>
      </c>
      <c r="AB1468" s="119">
        <f t="shared" ref="AB1468:AB1531" si="473">O1468*$AB$21</f>
        <v>0</v>
      </c>
      <c r="AC1468" s="119">
        <f t="shared" si="469"/>
        <v>0</v>
      </c>
      <c r="AD1468" s="119">
        <f t="shared" si="470"/>
        <v>0</v>
      </c>
      <c r="AE1468" s="119">
        <f t="shared" si="471"/>
        <v>0</v>
      </c>
      <c r="AF1468" s="138">
        <f t="shared" si="464"/>
        <v>0</v>
      </c>
      <c r="AH1468" s="122">
        <v>5600</v>
      </c>
      <c r="AI1468" s="122" t="s">
        <v>2356</v>
      </c>
    </row>
    <row r="1469" spans="1:35" s="122" customFormat="1" ht="11.25" customHeight="1" x14ac:dyDescent="0.2">
      <c r="A1469" s="96" t="s">
        <v>89</v>
      </c>
      <c r="B1469" s="98">
        <v>340000001910</v>
      </c>
      <c r="C1469" s="99" t="s">
        <v>176</v>
      </c>
      <c r="D1469" s="100" t="s">
        <v>88</v>
      </c>
      <c r="E1469" s="100" t="s">
        <v>87</v>
      </c>
      <c r="F1469" s="103" t="s">
        <v>88</v>
      </c>
      <c r="G1469" s="100" t="s">
        <v>88</v>
      </c>
      <c r="H1469" s="97">
        <v>0</v>
      </c>
      <c r="I1469" s="97">
        <v>30000</v>
      </c>
      <c r="J1469" s="97">
        <v>0</v>
      </c>
      <c r="K1469" s="97">
        <v>400693.68</v>
      </c>
      <c r="L1469" s="119">
        <f t="shared" si="455"/>
        <v>0</v>
      </c>
      <c r="M1469" s="119">
        <f>IF(AND(D1469="да",G1469="нет",F1469="нет"),K1469/SUMIFS($K$22:$K$4031,$D$22:$D$4031,"да",$G$22:$G$4031,"нет",$F$22:$F$4031,"нет")*'Велич. кап. %'!$G$5,0)</f>
        <v>0</v>
      </c>
      <c r="N1469" s="120" t="s">
        <v>45</v>
      </c>
      <c r="O1469" s="121">
        <f t="shared" si="456"/>
        <v>0</v>
      </c>
      <c r="P1469" s="119">
        <f t="shared" si="457"/>
        <v>0</v>
      </c>
      <c r="Q1469" s="119">
        <f t="shared" si="458"/>
        <v>0</v>
      </c>
      <c r="R1469" s="119">
        <f t="shared" si="459"/>
        <v>0</v>
      </c>
      <c r="S1469" s="119">
        <f t="shared" si="460"/>
        <v>0</v>
      </c>
      <c r="T1469" s="119">
        <f t="shared" si="461"/>
        <v>0</v>
      </c>
      <c r="U1469" s="119">
        <f t="shared" si="462"/>
        <v>0</v>
      </c>
      <c r="V1469" s="119">
        <f t="shared" si="463"/>
        <v>0</v>
      </c>
      <c r="W1469" s="119">
        <f t="shared" si="465"/>
        <v>0</v>
      </c>
      <c r="X1469" s="119">
        <f t="shared" si="466"/>
        <v>0</v>
      </c>
      <c r="Y1469" s="119">
        <f t="shared" si="467"/>
        <v>0</v>
      </c>
      <c r="Z1469" s="119">
        <f t="shared" si="468"/>
        <v>0</v>
      </c>
      <c r="AA1469" s="119">
        <f t="shared" si="472"/>
        <v>0</v>
      </c>
      <c r="AB1469" s="119">
        <f t="shared" si="473"/>
        <v>0</v>
      </c>
      <c r="AC1469" s="119">
        <f t="shared" si="469"/>
        <v>0</v>
      </c>
      <c r="AD1469" s="119">
        <f t="shared" si="470"/>
        <v>0</v>
      </c>
      <c r="AE1469" s="119">
        <f t="shared" si="471"/>
        <v>0</v>
      </c>
      <c r="AF1469" s="138">
        <f t="shared" si="464"/>
        <v>0</v>
      </c>
      <c r="AH1469" s="122">
        <v>5300</v>
      </c>
      <c r="AI1469" s="122" t="s">
        <v>2356</v>
      </c>
    </row>
    <row r="1470" spans="1:35" s="122" customFormat="1" ht="11.25" customHeight="1" x14ac:dyDescent="0.2">
      <c r="A1470" s="96" t="s">
        <v>89</v>
      </c>
      <c r="B1470" s="98">
        <v>340000001919</v>
      </c>
      <c r="C1470" s="99" t="s">
        <v>177</v>
      </c>
      <c r="D1470" s="100" t="s">
        <v>88</v>
      </c>
      <c r="E1470" s="100" t="s">
        <v>87</v>
      </c>
      <c r="F1470" s="103" t="s">
        <v>88</v>
      </c>
      <c r="G1470" s="100" t="s">
        <v>88</v>
      </c>
      <c r="H1470" s="97">
        <v>0</v>
      </c>
      <c r="I1470" s="97">
        <v>0</v>
      </c>
      <c r="J1470" s="97">
        <v>0</v>
      </c>
      <c r="K1470" s="97">
        <v>343633.83</v>
      </c>
      <c r="L1470" s="119">
        <f t="shared" si="455"/>
        <v>0</v>
      </c>
      <c r="M1470" s="119">
        <f>IF(AND(D1470="да",G1470="нет",F1470="нет"),K1470/SUMIFS($K$22:$K$4031,$D$22:$D$4031,"да",$G$22:$G$4031,"нет",$F$22:$F$4031,"нет")*'Велич. кап. %'!$G$5,0)</f>
        <v>0</v>
      </c>
      <c r="N1470" s="120" t="s">
        <v>45</v>
      </c>
      <c r="O1470" s="121">
        <f t="shared" si="456"/>
        <v>0</v>
      </c>
      <c r="P1470" s="119">
        <f t="shared" si="457"/>
        <v>0</v>
      </c>
      <c r="Q1470" s="119">
        <f t="shared" si="458"/>
        <v>0</v>
      </c>
      <c r="R1470" s="119">
        <f t="shared" si="459"/>
        <v>0</v>
      </c>
      <c r="S1470" s="119">
        <f t="shared" si="460"/>
        <v>0</v>
      </c>
      <c r="T1470" s="119">
        <f t="shared" si="461"/>
        <v>0</v>
      </c>
      <c r="U1470" s="119">
        <f t="shared" si="462"/>
        <v>0</v>
      </c>
      <c r="V1470" s="119">
        <f t="shared" si="463"/>
        <v>0</v>
      </c>
      <c r="W1470" s="119">
        <f t="shared" si="465"/>
        <v>0</v>
      </c>
      <c r="X1470" s="119">
        <f t="shared" si="466"/>
        <v>0</v>
      </c>
      <c r="Y1470" s="119">
        <f t="shared" si="467"/>
        <v>0</v>
      </c>
      <c r="Z1470" s="119">
        <f t="shared" si="468"/>
        <v>0</v>
      </c>
      <c r="AA1470" s="119">
        <f t="shared" si="472"/>
        <v>0</v>
      </c>
      <c r="AB1470" s="119">
        <f t="shared" si="473"/>
        <v>0</v>
      </c>
      <c r="AC1470" s="119">
        <f t="shared" si="469"/>
        <v>0</v>
      </c>
      <c r="AD1470" s="119">
        <f t="shared" si="470"/>
        <v>0</v>
      </c>
      <c r="AE1470" s="119">
        <f t="shared" si="471"/>
        <v>0</v>
      </c>
      <c r="AF1470" s="138">
        <f t="shared" si="464"/>
        <v>0</v>
      </c>
      <c r="AH1470" s="122">
        <v>5300</v>
      </c>
      <c r="AI1470" s="122" t="s">
        <v>2356</v>
      </c>
    </row>
    <row r="1471" spans="1:35" s="122" customFormat="1" ht="11.25" customHeight="1" x14ac:dyDescent="0.2">
      <c r="A1471" s="96" t="s">
        <v>89</v>
      </c>
      <c r="B1471" s="98">
        <v>340000001941</v>
      </c>
      <c r="C1471" s="99" t="s">
        <v>178</v>
      </c>
      <c r="D1471" s="100" t="s">
        <v>88</v>
      </c>
      <c r="E1471" s="100" t="s">
        <v>87</v>
      </c>
      <c r="F1471" s="103" t="s">
        <v>88</v>
      </c>
      <c r="G1471" s="100" t="s">
        <v>88</v>
      </c>
      <c r="H1471" s="97">
        <v>0</v>
      </c>
      <c r="I1471" s="97">
        <v>0</v>
      </c>
      <c r="J1471" s="97">
        <v>0</v>
      </c>
      <c r="K1471" s="97">
        <v>125914.4</v>
      </c>
      <c r="L1471" s="119">
        <f t="shared" si="455"/>
        <v>0</v>
      </c>
      <c r="M1471" s="119">
        <f>IF(AND(D1471="да",G1471="нет",F1471="нет"),K1471/SUMIFS($K$22:$K$4031,$D$22:$D$4031,"да",$G$22:$G$4031,"нет",$F$22:$F$4031,"нет")*'Велич. кап. %'!$G$5,0)</f>
        <v>0</v>
      </c>
      <c r="N1471" s="120" t="s">
        <v>45</v>
      </c>
      <c r="O1471" s="121">
        <f t="shared" si="456"/>
        <v>0</v>
      </c>
      <c r="P1471" s="119">
        <f t="shared" si="457"/>
        <v>0</v>
      </c>
      <c r="Q1471" s="119">
        <f t="shared" si="458"/>
        <v>0</v>
      </c>
      <c r="R1471" s="119">
        <f t="shared" si="459"/>
        <v>0</v>
      </c>
      <c r="S1471" s="119">
        <f t="shared" si="460"/>
        <v>0</v>
      </c>
      <c r="T1471" s="119">
        <f t="shared" si="461"/>
        <v>0</v>
      </c>
      <c r="U1471" s="119">
        <f t="shared" si="462"/>
        <v>0</v>
      </c>
      <c r="V1471" s="119">
        <f t="shared" si="463"/>
        <v>0</v>
      </c>
      <c r="W1471" s="119">
        <f t="shared" si="465"/>
        <v>0</v>
      </c>
      <c r="X1471" s="119">
        <f t="shared" si="466"/>
        <v>0</v>
      </c>
      <c r="Y1471" s="119">
        <f t="shared" si="467"/>
        <v>0</v>
      </c>
      <c r="Z1471" s="119">
        <f t="shared" si="468"/>
        <v>0</v>
      </c>
      <c r="AA1471" s="119">
        <f t="shared" si="472"/>
        <v>0</v>
      </c>
      <c r="AB1471" s="119">
        <f t="shared" si="473"/>
        <v>0</v>
      </c>
      <c r="AC1471" s="119">
        <f t="shared" si="469"/>
        <v>0</v>
      </c>
      <c r="AD1471" s="119">
        <f t="shared" si="470"/>
        <v>0</v>
      </c>
      <c r="AE1471" s="119">
        <f t="shared" si="471"/>
        <v>0</v>
      </c>
      <c r="AF1471" s="138">
        <f t="shared" si="464"/>
        <v>0</v>
      </c>
      <c r="AH1471" s="122">
        <v>5100</v>
      </c>
      <c r="AI1471" s="122" t="s">
        <v>2356</v>
      </c>
    </row>
    <row r="1472" spans="1:35" s="122" customFormat="1" ht="11.25" customHeight="1" x14ac:dyDescent="0.2">
      <c r="A1472" s="96" t="s">
        <v>89</v>
      </c>
      <c r="B1472" s="98">
        <v>340000001959</v>
      </c>
      <c r="C1472" s="99" t="s">
        <v>179</v>
      </c>
      <c r="D1472" s="100" t="s">
        <v>88</v>
      </c>
      <c r="E1472" s="100" t="s">
        <v>87</v>
      </c>
      <c r="F1472" s="103" t="s">
        <v>88</v>
      </c>
      <c r="G1472" s="100" t="s">
        <v>88</v>
      </c>
      <c r="H1472" s="97">
        <v>0</v>
      </c>
      <c r="I1472" s="97">
        <v>0</v>
      </c>
      <c r="J1472" s="97">
        <v>55250.17</v>
      </c>
      <c r="K1472" s="97">
        <v>234803.65999999997</v>
      </c>
      <c r="L1472" s="119">
        <f t="shared" si="455"/>
        <v>0</v>
      </c>
      <c r="M1472" s="119">
        <f>IF(AND(D1472="да",G1472="нет",F1472="нет"),K1472/SUMIFS($K$22:$K$4031,$D$22:$D$4031,"да",$G$22:$G$4031,"нет",$F$22:$F$4031,"нет")*'Велич. кап. %'!$G$5,0)</f>
        <v>0</v>
      </c>
      <c r="N1472" s="120" t="s">
        <v>45</v>
      </c>
      <c r="O1472" s="121">
        <f t="shared" si="456"/>
        <v>0</v>
      </c>
      <c r="P1472" s="119">
        <f t="shared" si="457"/>
        <v>0</v>
      </c>
      <c r="Q1472" s="119">
        <f t="shared" si="458"/>
        <v>0</v>
      </c>
      <c r="R1472" s="119">
        <f t="shared" si="459"/>
        <v>0</v>
      </c>
      <c r="S1472" s="119">
        <f t="shared" si="460"/>
        <v>0</v>
      </c>
      <c r="T1472" s="119">
        <f t="shared" si="461"/>
        <v>0</v>
      </c>
      <c r="U1472" s="119">
        <f t="shared" si="462"/>
        <v>0</v>
      </c>
      <c r="V1472" s="119">
        <f t="shared" si="463"/>
        <v>0</v>
      </c>
      <c r="W1472" s="119">
        <f t="shared" si="465"/>
        <v>0</v>
      </c>
      <c r="X1472" s="119">
        <f t="shared" si="466"/>
        <v>0</v>
      </c>
      <c r="Y1472" s="119">
        <f t="shared" si="467"/>
        <v>0</v>
      </c>
      <c r="Z1472" s="119">
        <f t="shared" si="468"/>
        <v>0</v>
      </c>
      <c r="AA1472" s="119">
        <f t="shared" si="472"/>
        <v>0</v>
      </c>
      <c r="AB1472" s="119">
        <f t="shared" si="473"/>
        <v>0</v>
      </c>
      <c r="AC1472" s="119">
        <f t="shared" si="469"/>
        <v>0</v>
      </c>
      <c r="AD1472" s="119">
        <f t="shared" si="470"/>
        <v>0</v>
      </c>
      <c r="AE1472" s="119">
        <f t="shared" si="471"/>
        <v>0</v>
      </c>
      <c r="AF1472" s="138">
        <f t="shared" si="464"/>
        <v>0</v>
      </c>
      <c r="AH1472" s="122">
        <v>5300</v>
      </c>
      <c r="AI1472" s="122" t="s">
        <v>2356</v>
      </c>
    </row>
    <row r="1473" spans="1:35" s="122" customFormat="1" ht="11.25" customHeight="1" x14ac:dyDescent="0.2">
      <c r="A1473" s="96" t="s">
        <v>89</v>
      </c>
      <c r="B1473" s="98">
        <v>340000001974</v>
      </c>
      <c r="C1473" s="99" t="s">
        <v>180</v>
      </c>
      <c r="D1473" s="100" t="s">
        <v>88</v>
      </c>
      <c r="E1473" s="100" t="s">
        <v>87</v>
      </c>
      <c r="F1473" s="103" t="s">
        <v>88</v>
      </c>
      <c r="G1473" s="100" t="s">
        <v>88</v>
      </c>
      <c r="H1473" s="97">
        <v>0</v>
      </c>
      <c r="I1473" s="97">
        <v>0</v>
      </c>
      <c r="J1473" s="97">
        <v>0</v>
      </c>
      <c r="K1473" s="97">
        <v>67365.09</v>
      </c>
      <c r="L1473" s="119">
        <f t="shared" si="455"/>
        <v>0</v>
      </c>
      <c r="M1473" s="119">
        <f>IF(AND(D1473="да",G1473="нет",F1473="нет"),K1473/SUMIFS($K$22:$K$4031,$D$22:$D$4031,"да",$G$22:$G$4031,"нет",$F$22:$F$4031,"нет")*'Велич. кап. %'!$G$5,0)</f>
        <v>0</v>
      </c>
      <c r="N1473" s="120" t="s">
        <v>45</v>
      </c>
      <c r="O1473" s="121">
        <f t="shared" si="456"/>
        <v>0</v>
      </c>
      <c r="P1473" s="119">
        <f t="shared" si="457"/>
        <v>0</v>
      </c>
      <c r="Q1473" s="119">
        <f t="shared" si="458"/>
        <v>0</v>
      </c>
      <c r="R1473" s="119">
        <f t="shared" si="459"/>
        <v>0</v>
      </c>
      <c r="S1473" s="119">
        <f t="shared" si="460"/>
        <v>0</v>
      </c>
      <c r="T1473" s="119">
        <f t="shared" si="461"/>
        <v>0</v>
      </c>
      <c r="U1473" s="119">
        <f t="shared" si="462"/>
        <v>0</v>
      </c>
      <c r="V1473" s="119">
        <f t="shared" si="463"/>
        <v>0</v>
      </c>
      <c r="W1473" s="119">
        <f t="shared" si="465"/>
        <v>0</v>
      </c>
      <c r="X1473" s="119">
        <f t="shared" si="466"/>
        <v>0</v>
      </c>
      <c r="Y1473" s="119">
        <f t="shared" si="467"/>
        <v>0</v>
      </c>
      <c r="Z1473" s="119">
        <f t="shared" si="468"/>
        <v>0</v>
      </c>
      <c r="AA1473" s="119">
        <f t="shared" si="472"/>
        <v>0</v>
      </c>
      <c r="AB1473" s="119">
        <f t="shared" si="473"/>
        <v>0</v>
      </c>
      <c r="AC1473" s="119">
        <f t="shared" si="469"/>
        <v>0</v>
      </c>
      <c r="AD1473" s="119">
        <f t="shared" si="470"/>
        <v>0</v>
      </c>
      <c r="AE1473" s="119">
        <f t="shared" si="471"/>
        <v>0</v>
      </c>
      <c r="AF1473" s="138">
        <f t="shared" si="464"/>
        <v>0</v>
      </c>
      <c r="AH1473" s="122">
        <v>5300</v>
      </c>
      <c r="AI1473" s="122" t="s">
        <v>2356</v>
      </c>
    </row>
    <row r="1474" spans="1:35" s="122" customFormat="1" ht="11.25" customHeight="1" x14ac:dyDescent="0.2">
      <c r="A1474" s="96" t="s">
        <v>89</v>
      </c>
      <c r="B1474" s="98">
        <v>340000001986</v>
      </c>
      <c r="C1474" s="99" t="s">
        <v>181</v>
      </c>
      <c r="D1474" s="100" t="s">
        <v>88</v>
      </c>
      <c r="E1474" s="100" t="s">
        <v>87</v>
      </c>
      <c r="F1474" s="103" t="s">
        <v>88</v>
      </c>
      <c r="G1474" s="100" t="s">
        <v>88</v>
      </c>
      <c r="H1474" s="97">
        <v>0</v>
      </c>
      <c r="I1474" s="97">
        <v>0</v>
      </c>
      <c r="J1474" s="97">
        <v>0</v>
      </c>
      <c r="K1474" s="97">
        <v>215398.66</v>
      </c>
      <c r="L1474" s="119">
        <f t="shared" si="455"/>
        <v>0</v>
      </c>
      <c r="M1474" s="119">
        <f>IF(AND(D1474="да",G1474="нет",F1474="нет"),K1474/SUMIFS($K$22:$K$4031,$D$22:$D$4031,"да",$G$22:$G$4031,"нет",$F$22:$F$4031,"нет")*'Велич. кап. %'!$G$5,0)</f>
        <v>0</v>
      </c>
      <c r="N1474" s="120" t="s">
        <v>45</v>
      </c>
      <c r="O1474" s="121">
        <f t="shared" si="456"/>
        <v>0</v>
      </c>
      <c r="P1474" s="119">
        <f t="shared" si="457"/>
        <v>0</v>
      </c>
      <c r="Q1474" s="119">
        <f t="shared" si="458"/>
        <v>0</v>
      </c>
      <c r="R1474" s="119">
        <f t="shared" si="459"/>
        <v>0</v>
      </c>
      <c r="S1474" s="119">
        <f t="shared" si="460"/>
        <v>0</v>
      </c>
      <c r="T1474" s="119">
        <f t="shared" si="461"/>
        <v>0</v>
      </c>
      <c r="U1474" s="119">
        <f t="shared" si="462"/>
        <v>0</v>
      </c>
      <c r="V1474" s="119">
        <f t="shared" si="463"/>
        <v>0</v>
      </c>
      <c r="W1474" s="119">
        <f t="shared" si="465"/>
        <v>0</v>
      </c>
      <c r="X1474" s="119">
        <f t="shared" si="466"/>
        <v>0</v>
      </c>
      <c r="Y1474" s="119">
        <f t="shared" si="467"/>
        <v>0</v>
      </c>
      <c r="Z1474" s="119">
        <f t="shared" si="468"/>
        <v>0</v>
      </c>
      <c r="AA1474" s="119">
        <f t="shared" si="472"/>
        <v>0</v>
      </c>
      <c r="AB1474" s="119">
        <f t="shared" si="473"/>
        <v>0</v>
      </c>
      <c r="AC1474" s="119">
        <f t="shared" si="469"/>
        <v>0</v>
      </c>
      <c r="AD1474" s="119">
        <f t="shared" si="470"/>
        <v>0</v>
      </c>
      <c r="AE1474" s="119">
        <f t="shared" si="471"/>
        <v>0</v>
      </c>
      <c r="AF1474" s="138">
        <f t="shared" si="464"/>
        <v>0</v>
      </c>
      <c r="AH1474" s="122">
        <v>5200</v>
      </c>
      <c r="AI1474" s="122" t="s">
        <v>2356</v>
      </c>
    </row>
    <row r="1475" spans="1:35" s="122" customFormat="1" ht="11.25" customHeight="1" x14ac:dyDescent="0.2">
      <c r="A1475" s="96" t="s">
        <v>89</v>
      </c>
      <c r="B1475" s="98">
        <v>340000002000</v>
      </c>
      <c r="C1475" s="99" t="s">
        <v>182</v>
      </c>
      <c r="D1475" s="100" t="s">
        <v>88</v>
      </c>
      <c r="E1475" s="100" t="s">
        <v>87</v>
      </c>
      <c r="F1475" s="103" t="s">
        <v>88</v>
      </c>
      <c r="G1475" s="100" t="s">
        <v>88</v>
      </c>
      <c r="H1475" s="97">
        <v>0</v>
      </c>
      <c r="I1475" s="97">
        <v>0</v>
      </c>
      <c r="J1475" s="97">
        <v>0</v>
      </c>
      <c r="K1475" s="97">
        <v>56907.48</v>
      </c>
      <c r="L1475" s="119">
        <f t="shared" si="455"/>
        <v>0</v>
      </c>
      <c r="M1475" s="119">
        <f>IF(AND(D1475="да",G1475="нет",F1475="нет"),K1475/SUMIFS($K$22:$K$4031,$D$22:$D$4031,"да",$G$22:$G$4031,"нет",$F$22:$F$4031,"нет")*'Велич. кап. %'!$G$5,0)</f>
        <v>0</v>
      </c>
      <c r="N1475" s="120" t="s">
        <v>45</v>
      </c>
      <c r="O1475" s="121">
        <f t="shared" si="456"/>
        <v>0</v>
      </c>
      <c r="P1475" s="119">
        <f t="shared" si="457"/>
        <v>0</v>
      </c>
      <c r="Q1475" s="119">
        <f t="shared" si="458"/>
        <v>0</v>
      </c>
      <c r="R1475" s="119">
        <f t="shared" si="459"/>
        <v>0</v>
      </c>
      <c r="S1475" s="119">
        <f t="shared" si="460"/>
        <v>0</v>
      </c>
      <c r="T1475" s="119">
        <f t="shared" si="461"/>
        <v>0</v>
      </c>
      <c r="U1475" s="119">
        <f t="shared" si="462"/>
        <v>0</v>
      </c>
      <c r="V1475" s="119">
        <f t="shared" si="463"/>
        <v>0</v>
      </c>
      <c r="W1475" s="119">
        <f t="shared" si="465"/>
        <v>0</v>
      </c>
      <c r="X1475" s="119">
        <f t="shared" si="466"/>
        <v>0</v>
      </c>
      <c r="Y1475" s="119">
        <f t="shared" si="467"/>
        <v>0</v>
      </c>
      <c r="Z1475" s="119">
        <f t="shared" si="468"/>
        <v>0</v>
      </c>
      <c r="AA1475" s="119">
        <f t="shared" si="472"/>
        <v>0</v>
      </c>
      <c r="AB1475" s="119">
        <f t="shared" si="473"/>
        <v>0</v>
      </c>
      <c r="AC1475" s="119">
        <f t="shared" si="469"/>
        <v>0</v>
      </c>
      <c r="AD1475" s="119">
        <f t="shared" si="470"/>
        <v>0</v>
      </c>
      <c r="AE1475" s="119">
        <f t="shared" si="471"/>
        <v>0</v>
      </c>
      <c r="AF1475" s="138">
        <f t="shared" si="464"/>
        <v>0</v>
      </c>
      <c r="AH1475" s="122">
        <v>5300</v>
      </c>
      <c r="AI1475" s="122" t="s">
        <v>2356</v>
      </c>
    </row>
    <row r="1476" spans="1:35" s="122" customFormat="1" ht="11.25" customHeight="1" x14ac:dyDescent="0.2">
      <c r="A1476" s="96" t="s">
        <v>89</v>
      </c>
      <c r="B1476" s="98">
        <v>340000002006</v>
      </c>
      <c r="C1476" s="99" t="s">
        <v>183</v>
      </c>
      <c r="D1476" s="100" t="s">
        <v>88</v>
      </c>
      <c r="E1476" s="100" t="s">
        <v>87</v>
      </c>
      <c r="F1476" s="103" t="s">
        <v>88</v>
      </c>
      <c r="G1476" s="100" t="s">
        <v>88</v>
      </c>
      <c r="H1476" s="97">
        <v>0</v>
      </c>
      <c r="I1476" s="97">
        <v>0</v>
      </c>
      <c r="J1476" s="97">
        <v>0</v>
      </c>
      <c r="K1476" s="97">
        <v>131854.78</v>
      </c>
      <c r="L1476" s="119">
        <f t="shared" si="455"/>
        <v>0</v>
      </c>
      <c r="M1476" s="119">
        <f>IF(AND(D1476="да",G1476="нет",F1476="нет"),K1476/SUMIFS($K$22:$K$4031,$D$22:$D$4031,"да",$G$22:$G$4031,"нет",$F$22:$F$4031,"нет")*'Велич. кап. %'!$G$5,0)</f>
        <v>0</v>
      </c>
      <c r="N1476" s="120" t="s">
        <v>45</v>
      </c>
      <c r="O1476" s="121">
        <f t="shared" si="456"/>
        <v>0</v>
      </c>
      <c r="P1476" s="119">
        <f t="shared" si="457"/>
        <v>0</v>
      </c>
      <c r="Q1476" s="119">
        <f t="shared" si="458"/>
        <v>0</v>
      </c>
      <c r="R1476" s="119">
        <f t="shared" si="459"/>
        <v>0</v>
      </c>
      <c r="S1476" s="119">
        <f t="shared" si="460"/>
        <v>0</v>
      </c>
      <c r="T1476" s="119">
        <f t="shared" si="461"/>
        <v>0</v>
      </c>
      <c r="U1476" s="119">
        <f t="shared" si="462"/>
        <v>0</v>
      </c>
      <c r="V1476" s="119">
        <f t="shared" si="463"/>
        <v>0</v>
      </c>
      <c r="W1476" s="119">
        <f t="shared" si="465"/>
        <v>0</v>
      </c>
      <c r="X1476" s="119">
        <f t="shared" si="466"/>
        <v>0</v>
      </c>
      <c r="Y1476" s="119">
        <f t="shared" si="467"/>
        <v>0</v>
      </c>
      <c r="Z1476" s="119">
        <f t="shared" si="468"/>
        <v>0</v>
      </c>
      <c r="AA1476" s="119">
        <f t="shared" si="472"/>
        <v>0</v>
      </c>
      <c r="AB1476" s="119">
        <f t="shared" si="473"/>
        <v>0</v>
      </c>
      <c r="AC1476" s="119">
        <f t="shared" si="469"/>
        <v>0</v>
      </c>
      <c r="AD1476" s="119">
        <f t="shared" si="470"/>
        <v>0</v>
      </c>
      <c r="AE1476" s="119">
        <f t="shared" si="471"/>
        <v>0</v>
      </c>
      <c r="AF1476" s="138">
        <f t="shared" si="464"/>
        <v>0</v>
      </c>
      <c r="AH1476" s="122">
        <v>5300</v>
      </c>
      <c r="AI1476" s="122" t="s">
        <v>2356</v>
      </c>
    </row>
    <row r="1477" spans="1:35" s="122" customFormat="1" ht="11.25" customHeight="1" x14ac:dyDescent="0.2">
      <c r="A1477" s="96" t="s">
        <v>89</v>
      </c>
      <c r="B1477" s="98">
        <v>340000002010</v>
      </c>
      <c r="C1477" s="99" t="s">
        <v>184</v>
      </c>
      <c r="D1477" s="100" t="s">
        <v>88</v>
      </c>
      <c r="E1477" s="100" t="s">
        <v>87</v>
      </c>
      <c r="F1477" s="103" t="s">
        <v>88</v>
      </c>
      <c r="G1477" s="100" t="s">
        <v>88</v>
      </c>
      <c r="H1477" s="97">
        <v>0</v>
      </c>
      <c r="I1477" s="97">
        <v>0</v>
      </c>
      <c r="J1477" s="97">
        <v>0</v>
      </c>
      <c r="K1477" s="97">
        <v>3203.35</v>
      </c>
      <c r="L1477" s="119">
        <f t="shared" si="455"/>
        <v>0</v>
      </c>
      <c r="M1477" s="119">
        <f>IF(AND(D1477="да",G1477="нет",F1477="нет"),K1477/SUMIFS($K$22:$K$4031,$D$22:$D$4031,"да",$G$22:$G$4031,"нет",$F$22:$F$4031,"нет")*'Велич. кап. %'!$G$5,0)</f>
        <v>0</v>
      </c>
      <c r="N1477" s="120" t="s">
        <v>45</v>
      </c>
      <c r="O1477" s="121">
        <f t="shared" si="456"/>
        <v>0</v>
      </c>
      <c r="P1477" s="119">
        <f t="shared" si="457"/>
        <v>0</v>
      </c>
      <c r="Q1477" s="119">
        <f t="shared" si="458"/>
        <v>0</v>
      </c>
      <c r="R1477" s="119">
        <f t="shared" si="459"/>
        <v>0</v>
      </c>
      <c r="S1477" s="119">
        <f t="shared" si="460"/>
        <v>0</v>
      </c>
      <c r="T1477" s="119">
        <f t="shared" si="461"/>
        <v>0</v>
      </c>
      <c r="U1477" s="119">
        <f t="shared" si="462"/>
        <v>0</v>
      </c>
      <c r="V1477" s="119">
        <f t="shared" si="463"/>
        <v>0</v>
      </c>
      <c r="W1477" s="119">
        <f t="shared" si="465"/>
        <v>0</v>
      </c>
      <c r="X1477" s="119">
        <f t="shared" si="466"/>
        <v>0</v>
      </c>
      <c r="Y1477" s="119">
        <f t="shared" si="467"/>
        <v>0</v>
      </c>
      <c r="Z1477" s="119">
        <f t="shared" si="468"/>
        <v>0</v>
      </c>
      <c r="AA1477" s="119">
        <f t="shared" si="472"/>
        <v>0</v>
      </c>
      <c r="AB1477" s="119">
        <f t="shared" si="473"/>
        <v>0</v>
      </c>
      <c r="AC1477" s="119">
        <f t="shared" si="469"/>
        <v>0</v>
      </c>
      <c r="AD1477" s="119">
        <f t="shared" si="470"/>
        <v>0</v>
      </c>
      <c r="AE1477" s="119">
        <f t="shared" si="471"/>
        <v>0</v>
      </c>
      <c r="AF1477" s="138">
        <f t="shared" si="464"/>
        <v>0</v>
      </c>
      <c r="AH1477" s="122">
        <v>5300</v>
      </c>
      <c r="AI1477" s="122" t="s">
        <v>2356</v>
      </c>
    </row>
    <row r="1478" spans="1:35" s="122" customFormat="1" ht="11.25" customHeight="1" x14ac:dyDescent="0.2">
      <c r="A1478" s="96" t="s">
        <v>89</v>
      </c>
      <c r="B1478" s="98">
        <v>340000002011</v>
      </c>
      <c r="C1478" s="99" t="s">
        <v>185</v>
      </c>
      <c r="D1478" s="100" t="s">
        <v>88</v>
      </c>
      <c r="E1478" s="100" t="s">
        <v>87</v>
      </c>
      <c r="F1478" s="103" t="s">
        <v>88</v>
      </c>
      <c r="G1478" s="100" t="s">
        <v>88</v>
      </c>
      <c r="H1478" s="97">
        <v>0</v>
      </c>
      <c r="I1478" s="97">
        <v>0</v>
      </c>
      <c r="J1478" s="97">
        <v>0</v>
      </c>
      <c r="K1478" s="97">
        <v>152234.71</v>
      </c>
      <c r="L1478" s="119">
        <f t="shared" si="455"/>
        <v>0</v>
      </c>
      <c r="M1478" s="119">
        <f>IF(AND(D1478="да",G1478="нет",F1478="нет"),K1478/SUMIFS($K$22:$K$4031,$D$22:$D$4031,"да",$G$22:$G$4031,"нет",$F$22:$F$4031,"нет")*'Велич. кап. %'!$G$5,0)</f>
        <v>0</v>
      </c>
      <c r="N1478" s="120" t="s">
        <v>45</v>
      </c>
      <c r="O1478" s="121">
        <f t="shared" si="456"/>
        <v>0</v>
      </c>
      <c r="P1478" s="119">
        <f t="shared" si="457"/>
        <v>0</v>
      </c>
      <c r="Q1478" s="119">
        <f t="shared" si="458"/>
        <v>0</v>
      </c>
      <c r="R1478" s="119">
        <f t="shared" si="459"/>
        <v>0</v>
      </c>
      <c r="S1478" s="119">
        <f t="shared" si="460"/>
        <v>0</v>
      </c>
      <c r="T1478" s="119">
        <f t="shared" si="461"/>
        <v>0</v>
      </c>
      <c r="U1478" s="119">
        <f t="shared" si="462"/>
        <v>0</v>
      </c>
      <c r="V1478" s="119">
        <f t="shared" si="463"/>
        <v>0</v>
      </c>
      <c r="W1478" s="119">
        <f t="shared" si="465"/>
        <v>0</v>
      </c>
      <c r="X1478" s="119">
        <f t="shared" si="466"/>
        <v>0</v>
      </c>
      <c r="Y1478" s="119">
        <f t="shared" si="467"/>
        <v>0</v>
      </c>
      <c r="Z1478" s="119">
        <f t="shared" si="468"/>
        <v>0</v>
      </c>
      <c r="AA1478" s="119">
        <f t="shared" si="472"/>
        <v>0</v>
      </c>
      <c r="AB1478" s="119">
        <f t="shared" si="473"/>
        <v>0</v>
      </c>
      <c r="AC1478" s="119">
        <f t="shared" si="469"/>
        <v>0</v>
      </c>
      <c r="AD1478" s="119">
        <f t="shared" si="470"/>
        <v>0</v>
      </c>
      <c r="AE1478" s="119">
        <f t="shared" si="471"/>
        <v>0</v>
      </c>
      <c r="AF1478" s="138">
        <f t="shared" si="464"/>
        <v>0</v>
      </c>
      <c r="AH1478" s="122">
        <v>5300</v>
      </c>
      <c r="AI1478" s="122" t="s">
        <v>2356</v>
      </c>
    </row>
    <row r="1479" spans="1:35" s="122" customFormat="1" ht="11.25" customHeight="1" x14ac:dyDescent="0.2">
      <c r="A1479" s="96" t="s">
        <v>89</v>
      </c>
      <c r="B1479" s="98">
        <v>340000002014</v>
      </c>
      <c r="C1479" s="99" t="s">
        <v>186</v>
      </c>
      <c r="D1479" s="100" t="s">
        <v>88</v>
      </c>
      <c r="E1479" s="100" t="s">
        <v>87</v>
      </c>
      <c r="F1479" s="103" t="s">
        <v>88</v>
      </c>
      <c r="G1479" s="100" t="s">
        <v>88</v>
      </c>
      <c r="H1479" s="97">
        <v>0</v>
      </c>
      <c r="I1479" s="97">
        <v>0</v>
      </c>
      <c r="J1479" s="97">
        <v>0</v>
      </c>
      <c r="K1479" s="97">
        <v>32643.38</v>
      </c>
      <c r="L1479" s="119">
        <f t="shared" si="455"/>
        <v>0</v>
      </c>
      <c r="M1479" s="119">
        <f>IF(AND(D1479="да",G1479="нет",F1479="нет"),K1479/SUMIFS($K$22:$K$4031,$D$22:$D$4031,"да",$G$22:$G$4031,"нет",$F$22:$F$4031,"нет")*'Велич. кап. %'!$G$5,0)</f>
        <v>0</v>
      </c>
      <c r="N1479" s="120" t="s">
        <v>45</v>
      </c>
      <c r="O1479" s="121">
        <f t="shared" si="456"/>
        <v>0</v>
      </c>
      <c r="P1479" s="119">
        <f t="shared" si="457"/>
        <v>0</v>
      </c>
      <c r="Q1479" s="119">
        <f t="shared" si="458"/>
        <v>0</v>
      </c>
      <c r="R1479" s="119">
        <f t="shared" si="459"/>
        <v>0</v>
      </c>
      <c r="S1479" s="119">
        <f t="shared" si="460"/>
        <v>0</v>
      </c>
      <c r="T1479" s="119">
        <f t="shared" si="461"/>
        <v>0</v>
      </c>
      <c r="U1479" s="119">
        <f t="shared" si="462"/>
        <v>0</v>
      </c>
      <c r="V1479" s="119">
        <f t="shared" si="463"/>
        <v>0</v>
      </c>
      <c r="W1479" s="119">
        <f t="shared" si="465"/>
        <v>0</v>
      </c>
      <c r="X1479" s="119">
        <f t="shared" si="466"/>
        <v>0</v>
      </c>
      <c r="Y1479" s="119">
        <f t="shared" si="467"/>
        <v>0</v>
      </c>
      <c r="Z1479" s="119">
        <f t="shared" si="468"/>
        <v>0</v>
      </c>
      <c r="AA1479" s="119">
        <f t="shared" si="472"/>
        <v>0</v>
      </c>
      <c r="AB1479" s="119">
        <f t="shared" si="473"/>
        <v>0</v>
      </c>
      <c r="AC1479" s="119">
        <f t="shared" si="469"/>
        <v>0</v>
      </c>
      <c r="AD1479" s="119">
        <f t="shared" si="470"/>
        <v>0</v>
      </c>
      <c r="AE1479" s="119">
        <f t="shared" si="471"/>
        <v>0</v>
      </c>
      <c r="AF1479" s="138">
        <f t="shared" si="464"/>
        <v>0</v>
      </c>
      <c r="AH1479" s="122">
        <v>5100</v>
      </c>
      <c r="AI1479" s="122" t="s">
        <v>2356</v>
      </c>
    </row>
    <row r="1480" spans="1:35" s="122" customFormat="1" ht="11.25" customHeight="1" x14ac:dyDescent="0.2">
      <c r="A1480" s="96" t="s">
        <v>89</v>
      </c>
      <c r="B1480" s="98">
        <v>340000002058</v>
      </c>
      <c r="C1480" s="99" t="s">
        <v>187</v>
      </c>
      <c r="D1480" s="100" t="s">
        <v>87</v>
      </c>
      <c r="E1480" s="100" t="s">
        <v>87</v>
      </c>
      <c r="F1480" s="103" t="s">
        <v>88</v>
      </c>
      <c r="G1480" s="100" t="s">
        <v>88</v>
      </c>
      <c r="H1480" s="97">
        <v>0</v>
      </c>
      <c r="I1480" s="97">
        <v>0</v>
      </c>
      <c r="J1480" s="97">
        <v>0</v>
      </c>
      <c r="K1480" s="97">
        <v>9574.83</v>
      </c>
      <c r="L1480" s="119">
        <f t="shared" si="455"/>
        <v>9574.83</v>
      </c>
      <c r="M1480" s="119">
        <f>IF(AND(D1480="да",G1480="нет",F1480="нет"),K1480/SUMIFS($K$22:$K$4031,$D$22:$D$4031,"да",$G$22:$G$4031,"нет",$F$22:$F$4031,"нет")*'Велич. кап. %'!$G$5,0)</f>
        <v>153.41017775184386</v>
      </c>
      <c r="N1480" s="120" t="s">
        <v>45</v>
      </c>
      <c r="O1480" s="121">
        <f t="shared" si="456"/>
        <v>8.7824864972782603E-6</v>
      </c>
      <c r="P1480" s="119">
        <f t="shared" si="457"/>
        <v>8.8219866886935971</v>
      </c>
      <c r="Q1480" s="119">
        <f t="shared" si="458"/>
        <v>5.2931920132161583</v>
      </c>
      <c r="R1480" s="119">
        <f t="shared" si="459"/>
        <v>8.8219866886935971</v>
      </c>
      <c r="S1480" s="119">
        <f t="shared" si="460"/>
        <v>3.5287946754774384</v>
      </c>
      <c r="T1480" s="119">
        <f t="shared" si="461"/>
        <v>10.586384026432317</v>
      </c>
      <c r="U1480" s="119">
        <f t="shared" si="462"/>
        <v>17.808625500248734</v>
      </c>
      <c r="V1480" s="119">
        <f t="shared" si="463"/>
        <v>10.28681591930442</v>
      </c>
      <c r="W1480" s="119">
        <f t="shared" si="465"/>
        <v>1.7764916322054007</v>
      </c>
      <c r="X1480" s="119">
        <f t="shared" si="466"/>
        <v>5.3252725074329179</v>
      </c>
      <c r="Y1480" s="119">
        <f t="shared" si="467"/>
        <v>15.064301562916974</v>
      </c>
      <c r="Z1480" s="119">
        <f t="shared" si="468"/>
        <v>15.192755421359784</v>
      </c>
      <c r="AA1480" s="119">
        <f t="shared" si="472"/>
        <v>0.11718126116772</v>
      </c>
      <c r="AB1480" s="119">
        <f t="shared" si="473"/>
        <v>0.53304727108495364</v>
      </c>
      <c r="AC1480" s="119">
        <f t="shared" si="469"/>
        <v>15.363855560941474</v>
      </c>
      <c r="AD1480" s="119">
        <f t="shared" si="470"/>
        <v>31.391569300601383</v>
      </c>
      <c r="AE1480" s="119">
        <f t="shared" si="471"/>
        <v>3.4979177220670112</v>
      </c>
      <c r="AF1480" s="138">
        <f t="shared" si="464"/>
        <v>0</v>
      </c>
      <c r="AH1480" s="122">
        <v>5300</v>
      </c>
      <c r="AI1480" s="122" t="s">
        <v>2356</v>
      </c>
    </row>
    <row r="1481" spans="1:35" s="122" customFormat="1" ht="11.25" customHeight="1" x14ac:dyDescent="0.2">
      <c r="A1481" s="96" t="s">
        <v>89</v>
      </c>
      <c r="B1481" s="98">
        <v>340000002060</v>
      </c>
      <c r="C1481" s="99" t="s">
        <v>188</v>
      </c>
      <c r="D1481" s="100" t="s">
        <v>88</v>
      </c>
      <c r="E1481" s="100" t="s">
        <v>87</v>
      </c>
      <c r="F1481" s="103" t="s">
        <v>88</v>
      </c>
      <c r="G1481" s="100" t="s">
        <v>88</v>
      </c>
      <c r="H1481" s="97">
        <v>0</v>
      </c>
      <c r="I1481" s="97">
        <v>0</v>
      </c>
      <c r="J1481" s="97">
        <v>0</v>
      </c>
      <c r="K1481" s="97">
        <v>348703.82</v>
      </c>
      <c r="L1481" s="119">
        <f t="shared" si="455"/>
        <v>0</v>
      </c>
      <c r="M1481" s="119">
        <f>IF(AND(D1481="да",G1481="нет",F1481="нет"),K1481/SUMIFS($K$22:$K$4031,$D$22:$D$4031,"да",$G$22:$G$4031,"нет",$F$22:$F$4031,"нет")*'Велич. кап. %'!$G$5,0)</f>
        <v>0</v>
      </c>
      <c r="N1481" s="120" t="s">
        <v>45</v>
      </c>
      <c r="O1481" s="121">
        <f t="shared" si="456"/>
        <v>0</v>
      </c>
      <c r="P1481" s="119">
        <f t="shared" si="457"/>
        <v>0</v>
      </c>
      <c r="Q1481" s="119">
        <f t="shared" si="458"/>
        <v>0</v>
      </c>
      <c r="R1481" s="119">
        <f t="shared" si="459"/>
        <v>0</v>
      </c>
      <c r="S1481" s="119">
        <f t="shared" si="460"/>
        <v>0</v>
      </c>
      <c r="T1481" s="119">
        <f t="shared" si="461"/>
        <v>0</v>
      </c>
      <c r="U1481" s="119">
        <f t="shared" si="462"/>
        <v>0</v>
      </c>
      <c r="V1481" s="119">
        <f t="shared" si="463"/>
        <v>0</v>
      </c>
      <c r="W1481" s="119">
        <f t="shared" si="465"/>
        <v>0</v>
      </c>
      <c r="X1481" s="119">
        <f t="shared" si="466"/>
        <v>0</v>
      </c>
      <c r="Y1481" s="119">
        <f t="shared" si="467"/>
        <v>0</v>
      </c>
      <c r="Z1481" s="119">
        <f t="shared" si="468"/>
        <v>0</v>
      </c>
      <c r="AA1481" s="119">
        <f t="shared" si="472"/>
        <v>0</v>
      </c>
      <c r="AB1481" s="119">
        <f t="shared" si="473"/>
        <v>0</v>
      </c>
      <c r="AC1481" s="119">
        <f t="shared" si="469"/>
        <v>0</v>
      </c>
      <c r="AD1481" s="119">
        <f t="shared" si="470"/>
        <v>0</v>
      </c>
      <c r="AE1481" s="119">
        <f t="shared" si="471"/>
        <v>0</v>
      </c>
      <c r="AF1481" s="138">
        <f t="shared" si="464"/>
        <v>0</v>
      </c>
      <c r="AH1481" s="122">
        <v>5300</v>
      </c>
      <c r="AI1481" s="122" t="s">
        <v>2356</v>
      </c>
    </row>
    <row r="1482" spans="1:35" s="122" customFormat="1" ht="11.25" customHeight="1" x14ac:dyDescent="0.2">
      <c r="A1482" s="96" t="s">
        <v>89</v>
      </c>
      <c r="B1482" s="98">
        <v>340000002076</v>
      </c>
      <c r="C1482" s="99" t="s">
        <v>189</v>
      </c>
      <c r="D1482" s="100" t="s">
        <v>88</v>
      </c>
      <c r="E1482" s="100" t="s">
        <v>87</v>
      </c>
      <c r="F1482" s="103" t="s">
        <v>88</v>
      </c>
      <c r="G1482" s="100" t="s">
        <v>88</v>
      </c>
      <c r="H1482" s="97">
        <v>0</v>
      </c>
      <c r="I1482" s="97">
        <v>0</v>
      </c>
      <c r="J1482" s="97">
        <v>0</v>
      </c>
      <c r="K1482" s="97">
        <v>327247.71999999997</v>
      </c>
      <c r="L1482" s="119">
        <f t="shared" si="455"/>
        <v>0</v>
      </c>
      <c r="M1482" s="119">
        <f>IF(AND(D1482="да",G1482="нет",F1482="нет"),K1482/SUMIFS($K$22:$K$4031,$D$22:$D$4031,"да",$G$22:$G$4031,"нет",$F$22:$F$4031,"нет")*'Велич. кап. %'!$G$5,0)</f>
        <v>0</v>
      </c>
      <c r="N1482" s="120" t="s">
        <v>45</v>
      </c>
      <c r="O1482" s="121">
        <f t="shared" si="456"/>
        <v>0</v>
      </c>
      <c r="P1482" s="119">
        <f t="shared" si="457"/>
        <v>0</v>
      </c>
      <c r="Q1482" s="119">
        <f t="shared" si="458"/>
        <v>0</v>
      </c>
      <c r="R1482" s="119">
        <f t="shared" si="459"/>
        <v>0</v>
      </c>
      <c r="S1482" s="119">
        <f t="shared" si="460"/>
        <v>0</v>
      </c>
      <c r="T1482" s="119">
        <f t="shared" si="461"/>
        <v>0</v>
      </c>
      <c r="U1482" s="119">
        <f t="shared" si="462"/>
        <v>0</v>
      </c>
      <c r="V1482" s="119">
        <f t="shared" si="463"/>
        <v>0</v>
      </c>
      <c r="W1482" s="119">
        <f t="shared" si="465"/>
        <v>0</v>
      </c>
      <c r="X1482" s="119">
        <f t="shared" si="466"/>
        <v>0</v>
      </c>
      <c r="Y1482" s="119">
        <f t="shared" si="467"/>
        <v>0</v>
      </c>
      <c r="Z1482" s="119">
        <f t="shared" si="468"/>
        <v>0</v>
      </c>
      <c r="AA1482" s="119">
        <f t="shared" si="472"/>
        <v>0</v>
      </c>
      <c r="AB1482" s="119">
        <f t="shared" si="473"/>
        <v>0</v>
      </c>
      <c r="AC1482" s="119">
        <f t="shared" si="469"/>
        <v>0</v>
      </c>
      <c r="AD1482" s="119">
        <f t="shared" si="470"/>
        <v>0</v>
      </c>
      <c r="AE1482" s="119">
        <f t="shared" si="471"/>
        <v>0</v>
      </c>
      <c r="AF1482" s="138">
        <f t="shared" si="464"/>
        <v>0</v>
      </c>
      <c r="AH1482" s="122">
        <v>5400</v>
      </c>
      <c r="AI1482" s="122" t="s">
        <v>2356</v>
      </c>
    </row>
    <row r="1483" spans="1:35" s="122" customFormat="1" ht="11.25" customHeight="1" x14ac:dyDescent="0.2">
      <c r="A1483" s="96" t="s">
        <v>89</v>
      </c>
      <c r="B1483" s="98">
        <v>340000002084</v>
      </c>
      <c r="C1483" s="99" t="s">
        <v>190</v>
      </c>
      <c r="D1483" s="100" t="s">
        <v>88</v>
      </c>
      <c r="E1483" s="100" t="s">
        <v>87</v>
      </c>
      <c r="F1483" s="103" t="s">
        <v>88</v>
      </c>
      <c r="G1483" s="100" t="s">
        <v>88</v>
      </c>
      <c r="H1483" s="97">
        <v>0</v>
      </c>
      <c r="I1483" s="97">
        <v>49344.72</v>
      </c>
      <c r="J1483" s="97">
        <v>0</v>
      </c>
      <c r="K1483" s="97">
        <v>1624167.25</v>
      </c>
      <c r="L1483" s="119">
        <f t="shared" si="455"/>
        <v>0</v>
      </c>
      <c r="M1483" s="119">
        <f>IF(AND(D1483="да",G1483="нет",F1483="нет"),K1483/SUMIFS($K$22:$K$4031,$D$22:$D$4031,"да",$G$22:$G$4031,"нет",$F$22:$F$4031,"нет")*'Велич. кап. %'!$G$5,0)</f>
        <v>0</v>
      </c>
      <c r="N1483" s="120" t="s">
        <v>45</v>
      </c>
      <c r="O1483" s="121">
        <f t="shared" si="456"/>
        <v>0</v>
      </c>
      <c r="P1483" s="119">
        <f t="shared" si="457"/>
        <v>0</v>
      </c>
      <c r="Q1483" s="119">
        <f t="shared" si="458"/>
        <v>0</v>
      </c>
      <c r="R1483" s="119">
        <f t="shared" si="459"/>
        <v>0</v>
      </c>
      <c r="S1483" s="119">
        <f t="shared" si="460"/>
        <v>0</v>
      </c>
      <c r="T1483" s="119">
        <f t="shared" si="461"/>
        <v>0</v>
      </c>
      <c r="U1483" s="119">
        <f t="shared" si="462"/>
        <v>0</v>
      </c>
      <c r="V1483" s="119">
        <f t="shared" si="463"/>
        <v>0</v>
      </c>
      <c r="W1483" s="119">
        <f t="shared" si="465"/>
        <v>0</v>
      </c>
      <c r="X1483" s="119">
        <f t="shared" si="466"/>
        <v>0</v>
      </c>
      <c r="Y1483" s="119">
        <f t="shared" si="467"/>
        <v>0</v>
      </c>
      <c r="Z1483" s="119">
        <f t="shared" si="468"/>
        <v>0</v>
      </c>
      <c r="AA1483" s="119">
        <f t="shared" si="472"/>
        <v>0</v>
      </c>
      <c r="AB1483" s="119">
        <f t="shared" si="473"/>
        <v>0</v>
      </c>
      <c r="AC1483" s="119">
        <f t="shared" si="469"/>
        <v>0</v>
      </c>
      <c r="AD1483" s="119">
        <f t="shared" si="470"/>
        <v>0</v>
      </c>
      <c r="AE1483" s="119">
        <f t="shared" si="471"/>
        <v>0</v>
      </c>
      <c r="AF1483" s="138">
        <f t="shared" si="464"/>
        <v>0</v>
      </c>
      <c r="AH1483" s="122">
        <v>5300</v>
      </c>
      <c r="AI1483" s="122" t="s">
        <v>2356</v>
      </c>
    </row>
    <row r="1484" spans="1:35" s="122" customFormat="1" ht="11.25" customHeight="1" x14ac:dyDescent="0.2">
      <c r="A1484" s="96" t="s">
        <v>89</v>
      </c>
      <c r="B1484" s="98">
        <v>340000002092</v>
      </c>
      <c r="C1484" s="99" t="s">
        <v>191</v>
      </c>
      <c r="D1484" s="100" t="s">
        <v>88</v>
      </c>
      <c r="E1484" s="100" t="s">
        <v>87</v>
      </c>
      <c r="F1484" s="103" t="s">
        <v>88</v>
      </c>
      <c r="G1484" s="100" t="s">
        <v>88</v>
      </c>
      <c r="H1484" s="97">
        <v>0</v>
      </c>
      <c r="I1484" s="97">
        <v>0</v>
      </c>
      <c r="J1484" s="97">
        <v>0</v>
      </c>
      <c r="K1484" s="97">
        <v>388125.89</v>
      </c>
      <c r="L1484" s="119">
        <f t="shared" si="455"/>
        <v>0</v>
      </c>
      <c r="M1484" s="119">
        <f>IF(AND(D1484="да",G1484="нет",F1484="нет"),K1484/SUMIFS($K$22:$K$4031,$D$22:$D$4031,"да",$G$22:$G$4031,"нет",$F$22:$F$4031,"нет")*'Велич. кап. %'!$G$5,0)</f>
        <v>0</v>
      </c>
      <c r="N1484" s="120" t="s">
        <v>45</v>
      </c>
      <c r="O1484" s="121">
        <f t="shared" si="456"/>
        <v>0</v>
      </c>
      <c r="P1484" s="119">
        <f t="shared" si="457"/>
        <v>0</v>
      </c>
      <c r="Q1484" s="119">
        <f t="shared" si="458"/>
        <v>0</v>
      </c>
      <c r="R1484" s="119">
        <f t="shared" si="459"/>
        <v>0</v>
      </c>
      <c r="S1484" s="119">
        <f t="shared" si="460"/>
        <v>0</v>
      </c>
      <c r="T1484" s="119">
        <f t="shared" si="461"/>
        <v>0</v>
      </c>
      <c r="U1484" s="119">
        <f t="shared" si="462"/>
        <v>0</v>
      </c>
      <c r="V1484" s="119">
        <f t="shared" si="463"/>
        <v>0</v>
      </c>
      <c r="W1484" s="119">
        <f t="shared" si="465"/>
        <v>0</v>
      </c>
      <c r="X1484" s="119">
        <f t="shared" si="466"/>
        <v>0</v>
      </c>
      <c r="Y1484" s="119">
        <f t="shared" si="467"/>
        <v>0</v>
      </c>
      <c r="Z1484" s="119">
        <f t="shared" si="468"/>
        <v>0</v>
      </c>
      <c r="AA1484" s="119">
        <f t="shared" si="472"/>
        <v>0</v>
      </c>
      <c r="AB1484" s="119">
        <f t="shared" si="473"/>
        <v>0</v>
      </c>
      <c r="AC1484" s="119">
        <f t="shared" si="469"/>
        <v>0</v>
      </c>
      <c r="AD1484" s="119">
        <f t="shared" si="470"/>
        <v>0</v>
      </c>
      <c r="AE1484" s="119">
        <f t="shared" si="471"/>
        <v>0</v>
      </c>
      <c r="AF1484" s="138">
        <f t="shared" si="464"/>
        <v>0</v>
      </c>
      <c r="AH1484" s="122">
        <v>5300</v>
      </c>
      <c r="AI1484" s="122" t="s">
        <v>2356</v>
      </c>
    </row>
    <row r="1485" spans="1:35" s="122" customFormat="1" ht="11.25" customHeight="1" x14ac:dyDescent="0.2">
      <c r="A1485" s="96" t="s">
        <v>89</v>
      </c>
      <c r="B1485" s="98">
        <v>340000002093</v>
      </c>
      <c r="C1485" s="99" t="s">
        <v>192</v>
      </c>
      <c r="D1485" s="100" t="s">
        <v>88</v>
      </c>
      <c r="E1485" s="100" t="s">
        <v>87</v>
      </c>
      <c r="F1485" s="103" t="s">
        <v>88</v>
      </c>
      <c r="G1485" s="100" t="s">
        <v>88</v>
      </c>
      <c r="H1485" s="97">
        <v>0</v>
      </c>
      <c r="I1485" s="97">
        <v>0</v>
      </c>
      <c r="J1485" s="97">
        <v>0</v>
      </c>
      <c r="K1485" s="97">
        <v>162827.5</v>
      </c>
      <c r="L1485" s="119">
        <f t="shared" si="455"/>
        <v>0</v>
      </c>
      <c r="M1485" s="119">
        <f>IF(AND(D1485="да",G1485="нет",F1485="нет"),K1485/SUMIFS($K$22:$K$4031,$D$22:$D$4031,"да",$G$22:$G$4031,"нет",$F$22:$F$4031,"нет")*'Велич. кап. %'!$G$5,0)</f>
        <v>0</v>
      </c>
      <c r="N1485" s="120" t="s">
        <v>45</v>
      </c>
      <c r="O1485" s="121">
        <f t="shared" si="456"/>
        <v>0</v>
      </c>
      <c r="P1485" s="119">
        <f t="shared" si="457"/>
        <v>0</v>
      </c>
      <c r="Q1485" s="119">
        <f t="shared" si="458"/>
        <v>0</v>
      </c>
      <c r="R1485" s="119">
        <f t="shared" si="459"/>
        <v>0</v>
      </c>
      <c r="S1485" s="119">
        <f t="shared" si="460"/>
        <v>0</v>
      </c>
      <c r="T1485" s="119">
        <f t="shared" si="461"/>
        <v>0</v>
      </c>
      <c r="U1485" s="119">
        <f t="shared" si="462"/>
        <v>0</v>
      </c>
      <c r="V1485" s="119">
        <f t="shared" si="463"/>
        <v>0</v>
      </c>
      <c r="W1485" s="119">
        <f t="shared" si="465"/>
        <v>0</v>
      </c>
      <c r="X1485" s="119">
        <f t="shared" si="466"/>
        <v>0</v>
      </c>
      <c r="Y1485" s="119">
        <f t="shared" si="467"/>
        <v>0</v>
      </c>
      <c r="Z1485" s="119">
        <f t="shared" si="468"/>
        <v>0</v>
      </c>
      <c r="AA1485" s="119">
        <f t="shared" si="472"/>
        <v>0</v>
      </c>
      <c r="AB1485" s="119">
        <f t="shared" si="473"/>
        <v>0</v>
      </c>
      <c r="AC1485" s="119">
        <f t="shared" si="469"/>
        <v>0</v>
      </c>
      <c r="AD1485" s="119">
        <f t="shared" si="470"/>
        <v>0</v>
      </c>
      <c r="AE1485" s="119">
        <f t="shared" si="471"/>
        <v>0</v>
      </c>
      <c r="AF1485" s="138">
        <f t="shared" si="464"/>
        <v>0</v>
      </c>
      <c r="AH1485" s="122">
        <v>5300</v>
      </c>
      <c r="AI1485" s="122" t="s">
        <v>2356</v>
      </c>
    </row>
    <row r="1486" spans="1:35" s="122" customFormat="1" ht="11.25" customHeight="1" x14ac:dyDescent="0.2">
      <c r="A1486" s="96" t="s">
        <v>89</v>
      </c>
      <c r="B1486" s="98">
        <v>340000002115</v>
      </c>
      <c r="C1486" s="99" t="s">
        <v>193</v>
      </c>
      <c r="D1486" s="100" t="s">
        <v>88</v>
      </c>
      <c r="E1486" s="100" t="s">
        <v>87</v>
      </c>
      <c r="F1486" s="103" t="s">
        <v>88</v>
      </c>
      <c r="G1486" s="100" t="s">
        <v>88</v>
      </c>
      <c r="H1486" s="97">
        <v>0</v>
      </c>
      <c r="I1486" s="97">
        <v>0</v>
      </c>
      <c r="J1486" s="97">
        <v>0</v>
      </c>
      <c r="K1486" s="97">
        <v>142170.5</v>
      </c>
      <c r="L1486" s="119">
        <f t="shared" si="455"/>
        <v>0</v>
      </c>
      <c r="M1486" s="119">
        <f>IF(AND(D1486="да",G1486="нет",F1486="нет"),K1486/SUMIFS($K$22:$K$4031,$D$22:$D$4031,"да",$G$22:$G$4031,"нет",$F$22:$F$4031,"нет")*'Велич. кап. %'!$G$5,0)</f>
        <v>0</v>
      </c>
      <c r="N1486" s="120" t="s">
        <v>45</v>
      </c>
      <c r="O1486" s="121">
        <f t="shared" si="456"/>
        <v>0</v>
      </c>
      <c r="P1486" s="119">
        <f t="shared" si="457"/>
        <v>0</v>
      </c>
      <c r="Q1486" s="119">
        <f t="shared" si="458"/>
        <v>0</v>
      </c>
      <c r="R1486" s="119">
        <f t="shared" si="459"/>
        <v>0</v>
      </c>
      <c r="S1486" s="119">
        <f t="shared" si="460"/>
        <v>0</v>
      </c>
      <c r="T1486" s="119">
        <f t="shared" si="461"/>
        <v>0</v>
      </c>
      <c r="U1486" s="119">
        <f t="shared" si="462"/>
        <v>0</v>
      </c>
      <c r="V1486" s="119">
        <f t="shared" si="463"/>
        <v>0</v>
      </c>
      <c r="W1486" s="119">
        <f t="shared" si="465"/>
        <v>0</v>
      </c>
      <c r="X1486" s="119">
        <f t="shared" si="466"/>
        <v>0</v>
      </c>
      <c r="Y1486" s="119">
        <f t="shared" si="467"/>
        <v>0</v>
      </c>
      <c r="Z1486" s="119">
        <f t="shared" si="468"/>
        <v>0</v>
      </c>
      <c r="AA1486" s="119">
        <f t="shared" si="472"/>
        <v>0</v>
      </c>
      <c r="AB1486" s="119">
        <f t="shared" si="473"/>
        <v>0</v>
      </c>
      <c r="AC1486" s="119">
        <f t="shared" si="469"/>
        <v>0</v>
      </c>
      <c r="AD1486" s="119">
        <f t="shared" si="470"/>
        <v>0</v>
      </c>
      <c r="AE1486" s="119">
        <f t="shared" si="471"/>
        <v>0</v>
      </c>
      <c r="AF1486" s="138">
        <f t="shared" si="464"/>
        <v>0</v>
      </c>
      <c r="AH1486" s="122">
        <v>5100</v>
      </c>
      <c r="AI1486" s="122" t="s">
        <v>2356</v>
      </c>
    </row>
    <row r="1487" spans="1:35" s="122" customFormat="1" ht="11.25" customHeight="1" x14ac:dyDescent="0.2">
      <c r="A1487" s="96" t="s">
        <v>89</v>
      </c>
      <c r="B1487" s="98">
        <v>340000002123</v>
      </c>
      <c r="C1487" s="99" t="s">
        <v>194</v>
      </c>
      <c r="D1487" s="100" t="s">
        <v>88</v>
      </c>
      <c r="E1487" s="100" t="s">
        <v>87</v>
      </c>
      <c r="F1487" s="103" t="s">
        <v>88</v>
      </c>
      <c r="G1487" s="100" t="s">
        <v>88</v>
      </c>
      <c r="H1487" s="97">
        <v>0</v>
      </c>
      <c r="I1487" s="97">
        <v>0</v>
      </c>
      <c r="J1487" s="97">
        <v>0</v>
      </c>
      <c r="K1487" s="97">
        <v>76733.8</v>
      </c>
      <c r="L1487" s="119">
        <f t="shared" si="455"/>
        <v>0</v>
      </c>
      <c r="M1487" s="119">
        <f>IF(AND(D1487="да",G1487="нет",F1487="нет"),K1487/SUMIFS($K$22:$K$4031,$D$22:$D$4031,"да",$G$22:$G$4031,"нет",$F$22:$F$4031,"нет")*'Велич. кап. %'!$G$5,0)</f>
        <v>0</v>
      </c>
      <c r="N1487" s="120" t="s">
        <v>45</v>
      </c>
      <c r="O1487" s="121">
        <f t="shared" si="456"/>
        <v>0</v>
      </c>
      <c r="P1487" s="119">
        <f t="shared" si="457"/>
        <v>0</v>
      </c>
      <c r="Q1487" s="119">
        <f t="shared" si="458"/>
        <v>0</v>
      </c>
      <c r="R1487" s="119">
        <f t="shared" si="459"/>
        <v>0</v>
      </c>
      <c r="S1487" s="119">
        <f t="shared" si="460"/>
        <v>0</v>
      </c>
      <c r="T1487" s="119">
        <f t="shared" si="461"/>
        <v>0</v>
      </c>
      <c r="U1487" s="119">
        <f t="shared" si="462"/>
        <v>0</v>
      </c>
      <c r="V1487" s="119">
        <f t="shared" si="463"/>
        <v>0</v>
      </c>
      <c r="W1487" s="119">
        <f t="shared" si="465"/>
        <v>0</v>
      </c>
      <c r="X1487" s="119">
        <f t="shared" si="466"/>
        <v>0</v>
      </c>
      <c r="Y1487" s="119">
        <f t="shared" si="467"/>
        <v>0</v>
      </c>
      <c r="Z1487" s="119">
        <f t="shared" si="468"/>
        <v>0</v>
      </c>
      <c r="AA1487" s="119">
        <f t="shared" si="472"/>
        <v>0</v>
      </c>
      <c r="AB1487" s="119">
        <f t="shared" si="473"/>
        <v>0</v>
      </c>
      <c r="AC1487" s="119">
        <f t="shared" si="469"/>
        <v>0</v>
      </c>
      <c r="AD1487" s="119">
        <f t="shared" si="470"/>
        <v>0</v>
      </c>
      <c r="AE1487" s="119">
        <f t="shared" si="471"/>
        <v>0</v>
      </c>
      <c r="AF1487" s="138">
        <f t="shared" si="464"/>
        <v>0</v>
      </c>
      <c r="AH1487" s="122">
        <v>5100</v>
      </c>
      <c r="AI1487" s="122" t="s">
        <v>2356</v>
      </c>
    </row>
    <row r="1488" spans="1:35" s="122" customFormat="1" ht="11.25" customHeight="1" x14ac:dyDescent="0.2">
      <c r="A1488" s="96" t="s">
        <v>89</v>
      </c>
      <c r="B1488" s="98">
        <v>340000002134</v>
      </c>
      <c r="C1488" s="99" t="s">
        <v>195</v>
      </c>
      <c r="D1488" s="100" t="s">
        <v>88</v>
      </c>
      <c r="E1488" s="100" t="s">
        <v>87</v>
      </c>
      <c r="F1488" s="103" t="s">
        <v>88</v>
      </c>
      <c r="G1488" s="100" t="s">
        <v>88</v>
      </c>
      <c r="H1488" s="97">
        <v>0</v>
      </c>
      <c r="I1488" s="97">
        <v>0</v>
      </c>
      <c r="J1488" s="97">
        <v>0</v>
      </c>
      <c r="K1488" s="97">
        <v>175242.17</v>
      </c>
      <c r="L1488" s="119">
        <f t="shared" si="455"/>
        <v>0</v>
      </c>
      <c r="M1488" s="119">
        <f>IF(AND(D1488="да",G1488="нет",F1488="нет"),K1488/SUMIFS($K$22:$K$4031,$D$22:$D$4031,"да",$G$22:$G$4031,"нет",$F$22:$F$4031,"нет")*'Велич. кап. %'!$G$5,0)</f>
        <v>0</v>
      </c>
      <c r="N1488" s="120" t="s">
        <v>45</v>
      </c>
      <c r="O1488" s="121">
        <f t="shared" si="456"/>
        <v>0</v>
      </c>
      <c r="P1488" s="119">
        <f t="shared" si="457"/>
        <v>0</v>
      </c>
      <c r="Q1488" s="119">
        <f t="shared" si="458"/>
        <v>0</v>
      </c>
      <c r="R1488" s="119">
        <f t="shared" si="459"/>
        <v>0</v>
      </c>
      <c r="S1488" s="119">
        <f t="shared" si="460"/>
        <v>0</v>
      </c>
      <c r="T1488" s="119">
        <f t="shared" si="461"/>
        <v>0</v>
      </c>
      <c r="U1488" s="119">
        <f t="shared" si="462"/>
        <v>0</v>
      </c>
      <c r="V1488" s="119">
        <f t="shared" si="463"/>
        <v>0</v>
      </c>
      <c r="W1488" s="119">
        <f t="shared" si="465"/>
        <v>0</v>
      </c>
      <c r="X1488" s="119">
        <f t="shared" si="466"/>
        <v>0</v>
      </c>
      <c r="Y1488" s="119">
        <f t="shared" si="467"/>
        <v>0</v>
      </c>
      <c r="Z1488" s="119">
        <f t="shared" si="468"/>
        <v>0</v>
      </c>
      <c r="AA1488" s="119">
        <f t="shared" si="472"/>
        <v>0</v>
      </c>
      <c r="AB1488" s="119">
        <f t="shared" si="473"/>
        <v>0</v>
      </c>
      <c r="AC1488" s="119">
        <f t="shared" si="469"/>
        <v>0</v>
      </c>
      <c r="AD1488" s="119">
        <f t="shared" si="470"/>
        <v>0</v>
      </c>
      <c r="AE1488" s="119">
        <f t="shared" si="471"/>
        <v>0</v>
      </c>
      <c r="AF1488" s="138">
        <f t="shared" si="464"/>
        <v>0</v>
      </c>
      <c r="AH1488" s="122">
        <v>5300</v>
      </c>
      <c r="AI1488" s="122" t="s">
        <v>2356</v>
      </c>
    </row>
    <row r="1489" spans="1:35" s="122" customFormat="1" ht="11.25" customHeight="1" x14ac:dyDescent="0.2">
      <c r="A1489" s="96" t="s">
        <v>89</v>
      </c>
      <c r="B1489" s="98">
        <v>340000002151</v>
      </c>
      <c r="C1489" s="99" t="s">
        <v>196</v>
      </c>
      <c r="D1489" s="100" t="s">
        <v>88</v>
      </c>
      <c r="E1489" s="100" t="s">
        <v>87</v>
      </c>
      <c r="F1489" s="103" t="s">
        <v>88</v>
      </c>
      <c r="G1489" s="100" t="s">
        <v>88</v>
      </c>
      <c r="H1489" s="97">
        <v>0</v>
      </c>
      <c r="I1489" s="97">
        <v>0</v>
      </c>
      <c r="J1489" s="97">
        <v>0</v>
      </c>
      <c r="K1489" s="97">
        <v>44795.96</v>
      </c>
      <c r="L1489" s="119">
        <f t="shared" si="455"/>
        <v>0</v>
      </c>
      <c r="M1489" s="119">
        <f>IF(AND(D1489="да",G1489="нет",F1489="нет"),K1489/SUMIFS($K$22:$K$4031,$D$22:$D$4031,"да",$G$22:$G$4031,"нет",$F$22:$F$4031,"нет")*'Велич. кап. %'!$G$5,0)</f>
        <v>0</v>
      </c>
      <c r="N1489" s="120" t="s">
        <v>45</v>
      </c>
      <c r="O1489" s="121">
        <f t="shared" si="456"/>
        <v>0</v>
      </c>
      <c r="P1489" s="119">
        <f t="shared" si="457"/>
        <v>0</v>
      </c>
      <c r="Q1489" s="119">
        <f t="shared" si="458"/>
        <v>0</v>
      </c>
      <c r="R1489" s="119">
        <f t="shared" si="459"/>
        <v>0</v>
      </c>
      <c r="S1489" s="119">
        <f t="shared" si="460"/>
        <v>0</v>
      </c>
      <c r="T1489" s="119">
        <f t="shared" si="461"/>
        <v>0</v>
      </c>
      <c r="U1489" s="119">
        <f t="shared" si="462"/>
        <v>0</v>
      </c>
      <c r="V1489" s="119">
        <f t="shared" si="463"/>
        <v>0</v>
      </c>
      <c r="W1489" s="119">
        <f t="shared" si="465"/>
        <v>0</v>
      </c>
      <c r="X1489" s="119">
        <f t="shared" si="466"/>
        <v>0</v>
      </c>
      <c r="Y1489" s="119">
        <f t="shared" si="467"/>
        <v>0</v>
      </c>
      <c r="Z1489" s="119">
        <f t="shared" si="468"/>
        <v>0</v>
      </c>
      <c r="AA1489" s="119">
        <f t="shared" si="472"/>
        <v>0</v>
      </c>
      <c r="AB1489" s="119">
        <f t="shared" si="473"/>
        <v>0</v>
      </c>
      <c r="AC1489" s="119">
        <f t="shared" si="469"/>
        <v>0</v>
      </c>
      <c r="AD1489" s="119">
        <f t="shared" si="470"/>
        <v>0</v>
      </c>
      <c r="AE1489" s="119">
        <f t="shared" si="471"/>
        <v>0</v>
      </c>
      <c r="AF1489" s="138">
        <f t="shared" si="464"/>
        <v>0</v>
      </c>
      <c r="AH1489" s="122">
        <v>5100</v>
      </c>
      <c r="AI1489" s="122" t="s">
        <v>2356</v>
      </c>
    </row>
    <row r="1490" spans="1:35" s="122" customFormat="1" ht="11.25" customHeight="1" x14ac:dyDescent="0.2">
      <c r="A1490" s="96" t="s">
        <v>89</v>
      </c>
      <c r="B1490" s="98">
        <v>340000002158</v>
      </c>
      <c r="C1490" s="99" t="s">
        <v>197</v>
      </c>
      <c r="D1490" s="100" t="s">
        <v>88</v>
      </c>
      <c r="E1490" s="100" t="s">
        <v>87</v>
      </c>
      <c r="F1490" s="103" t="s">
        <v>88</v>
      </c>
      <c r="G1490" s="100" t="s">
        <v>88</v>
      </c>
      <c r="H1490" s="97">
        <v>0</v>
      </c>
      <c r="I1490" s="97">
        <v>0</v>
      </c>
      <c r="J1490" s="97">
        <v>0</v>
      </c>
      <c r="K1490" s="97">
        <v>61358.47</v>
      </c>
      <c r="L1490" s="119">
        <f t="shared" si="455"/>
        <v>0</v>
      </c>
      <c r="M1490" s="119">
        <f>IF(AND(D1490="да",G1490="нет",F1490="нет"),K1490/SUMIFS($K$22:$K$4031,$D$22:$D$4031,"да",$G$22:$G$4031,"нет",$F$22:$F$4031,"нет")*'Велич. кап. %'!$G$5,0)</f>
        <v>0</v>
      </c>
      <c r="N1490" s="120" t="s">
        <v>45</v>
      </c>
      <c r="O1490" s="121">
        <f t="shared" si="456"/>
        <v>0</v>
      </c>
      <c r="P1490" s="119">
        <f t="shared" si="457"/>
        <v>0</v>
      </c>
      <c r="Q1490" s="119">
        <f t="shared" si="458"/>
        <v>0</v>
      </c>
      <c r="R1490" s="119">
        <f t="shared" si="459"/>
        <v>0</v>
      </c>
      <c r="S1490" s="119">
        <f t="shared" si="460"/>
        <v>0</v>
      </c>
      <c r="T1490" s="119">
        <f t="shared" si="461"/>
        <v>0</v>
      </c>
      <c r="U1490" s="119">
        <f t="shared" si="462"/>
        <v>0</v>
      </c>
      <c r="V1490" s="119">
        <f t="shared" si="463"/>
        <v>0</v>
      </c>
      <c r="W1490" s="119">
        <f t="shared" si="465"/>
        <v>0</v>
      </c>
      <c r="X1490" s="119">
        <f t="shared" si="466"/>
        <v>0</v>
      </c>
      <c r="Y1490" s="119">
        <f t="shared" si="467"/>
        <v>0</v>
      </c>
      <c r="Z1490" s="119">
        <f t="shared" si="468"/>
        <v>0</v>
      </c>
      <c r="AA1490" s="119">
        <f t="shared" si="472"/>
        <v>0</v>
      </c>
      <c r="AB1490" s="119">
        <f t="shared" si="473"/>
        <v>0</v>
      </c>
      <c r="AC1490" s="119">
        <f t="shared" si="469"/>
        <v>0</v>
      </c>
      <c r="AD1490" s="119">
        <f t="shared" si="470"/>
        <v>0</v>
      </c>
      <c r="AE1490" s="119">
        <f t="shared" si="471"/>
        <v>0</v>
      </c>
      <c r="AF1490" s="138">
        <f t="shared" si="464"/>
        <v>0</v>
      </c>
      <c r="AH1490" s="122">
        <v>5300</v>
      </c>
      <c r="AI1490" s="122" t="s">
        <v>2356</v>
      </c>
    </row>
    <row r="1491" spans="1:35" s="122" customFormat="1" ht="11.25" customHeight="1" x14ac:dyDescent="0.2">
      <c r="A1491" s="96" t="s">
        <v>89</v>
      </c>
      <c r="B1491" s="98">
        <v>340000002162</v>
      </c>
      <c r="C1491" s="99" t="s">
        <v>198</v>
      </c>
      <c r="D1491" s="100" t="s">
        <v>87</v>
      </c>
      <c r="E1491" s="100" t="s">
        <v>87</v>
      </c>
      <c r="F1491" s="103" t="s">
        <v>88</v>
      </c>
      <c r="G1491" s="100" t="s">
        <v>88</v>
      </c>
      <c r="H1491" s="97">
        <v>0</v>
      </c>
      <c r="I1491" s="97">
        <v>0</v>
      </c>
      <c r="J1491" s="97">
        <v>0</v>
      </c>
      <c r="K1491" s="97">
        <v>101628.45</v>
      </c>
      <c r="L1491" s="119">
        <f t="shared" si="455"/>
        <v>101628.45</v>
      </c>
      <c r="M1491" s="119">
        <f>IF(AND(D1491="да",G1491="нет",F1491="нет"),K1491/SUMIFS($K$22:$K$4031,$D$22:$D$4031,"да",$G$22:$G$4031,"нет",$F$22:$F$4031,"нет")*'Велич. кап. %'!$G$5,0)</f>
        <v>1628.314923517637</v>
      </c>
      <c r="N1491" s="120" t="s">
        <v>45</v>
      </c>
      <c r="O1491" s="121">
        <f t="shared" si="456"/>
        <v>9.3218416396355751E-5</v>
      </c>
      <c r="P1491" s="119">
        <f t="shared" si="457"/>
        <v>93.637676396610999</v>
      </c>
      <c r="Q1491" s="119">
        <f t="shared" si="458"/>
        <v>56.182605837966598</v>
      </c>
      <c r="R1491" s="119">
        <f t="shared" si="459"/>
        <v>93.637676396610999</v>
      </c>
      <c r="S1491" s="119">
        <f t="shared" si="460"/>
        <v>37.455070558644401</v>
      </c>
      <c r="T1491" s="119">
        <f t="shared" si="461"/>
        <v>112.3652116759332</v>
      </c>
      <c r="U1491" s="119">
        <f t="shared" si="462"/>
        <v>189.02299113621376</v>
      </c>
      <c r="V1491" s="119">
        <f t="shared" si="463"/>
        <v>109.18555810539021</v>
      </c>
      <c r="W1491" s="119">
        <f t="shared" si="465"/>
        <v>18.855905642085027</v>
      </c>
      <c r="X1491" s="119">
        <f t="shared" si="466"/>
        <v>56.523112238861785</v>
      </c>
      <c r="Y1491" s="119">
        <f t="shared" si="467"/>
        <v>159.89439166771939</v>
      </c>
      <c r="Z1491" s="119">
        <f t="shared" si="468"/>
        <v>161.25781707893424</v>
      </c>
      <c r="AA1491" s="119">
        <f t="shared" si="472"/>
        <v>1.2437766458016042</v>
      </c>
      <c r="AB1491" s="119">
        <f t="shared" si="473"/>
        <v>5.6578307852038803</v>
      </c>
      <c r="AC1491" s="119">
        <f t="shared" si="469"/>
        <v>163.07389548246422</v>
      </c>
      <c r="AD1491" s="119">
        <f t="shared" si="470"/>
        <v>333.19406517794079</v>
      </c>
      <c r="AE1491" s="119">
        <f t="shared" si="471"/>
        <v>37.127338691256263</v>
      </c>
      <c r="AF1491" s="138">
        <f t="shared" si="464"/>
        <v>0</v>
      </c>
      <c r="AH1491" s="122">
        <v>5300</v>
      </c>
      <c r="AI1491" s="122" t="s">
        <v>2356</v>
      </c>
    </row>
    <row r="1492" spans="1:35" s="122" customFormat="1" ht="11.25" customHeight="1" x14ac:dyDescent="0.2">
      <c r="A1492" s="96" t="s">
        <v>89</v>
      </c>
      <c r="B1492" s="98">
        <v>340000002164</v>
      </c>
      <c r="C1492" s="99" t="s">
        <v>199</v>
      </c>
      <c r="D1492" s="100" t="s">
        <v>88</v>
      </c>
      <c r="E1492" s="100" t="s">
        <v>87</v>
      </c>
      <c r="F1492" s="103" t="s">
        <v>88</v>
      </c>
      <c r="G1492" s="100" t="s">
        <v>88</v>
      </c>
      <c r="H1492" s="97">
        <v>0</v>
      </c>
      <c r="I1492" s="97">
        <v>0</v>
      </c>
      <c r="J1492" s="97">
        <v>0</v>
      </c>
      <c r="K1492" s="97">
        <v>1198780.17</v>
      </c>
      <c r="L1492" s="119">
        <f t="shared" si="455"/>
        <v>0</v>
      </c>
      <c r="M1492" s="119">
        <f>IF(AND(D1492="да",G1492="нет",F1492="нет"),K1492/SUMIFS($K$22:$K$4031,$D$22:$D$4031,"да",$G$22:$G$4031,"нет",$F$22:$F$4031,"нет")*'Велич. кап. %'!$G$5,0)</f>
        <v>0</v>
      </c>
      <c r="N1492" s="120" t="s">
        <v>45</v>
      </c>
      <c r="O1492" s="121">
        <f t="shared" si="456"/>
        <v>0</v>
      </c>
      <c r="P1492" s="119">
        <f t="shared" si="457"/>
        <v>0</v>
      </c>
      <c r="Q1492" s="119">
        <f t="shared" si="458"/>
        <v>0</v>
      </c>
      <c r="R1492" s="119">
        <f t="shared" si="459"/>
        <v>0</v>
      </c>
      <c r="S1492" s="119">
        <f t="shared" si="460"/>
        <v>0</v>
      </c>
      <c r="T1492" s="119">
        <f t="shared" si="461"/>
        <v>0</v>
      </c>
      <c r="U1492" s="119">
        <f t="shared" si="462"/>
        <v>0</v>
      </c>
      <c r="V1492" s="119">
        <f t="shared" si="463"/>
        <v>0</v>
      </c>
      <c r="W1492" s="119">
        <f t="shared" si="465"/>
        <v>0</v>
      </c>
      <c r="X1492" s="119">
        <f t="shared" si="466"/>
        <v>0</v>
      </c>
      <c r="Y1492" s="119">
        <f t="shared" si="467"/>
        <v>0</v>
      </c>
      <c r="Z1492" s="119">
        <f t="shared" si="468"/>
        <v>0</v>
      </c>
      <c r="AA1492" s="119">
        <f t="shared" si="472"/>
        <v>0</v>
      </c>
      <c r="AB1492" s="119">
        <f t="shared" si="473"/>
        <v>0</v>
      </c>
      <c r="AC1492" s="119">
        <f t="shared" si="469"/>
        <v>0</v>
      </c>
      <c r="AD1492" s="119">
        <f t="shared" si="470"/>
        <v>0</v>
      </c>
      <c r="AE1492" s="119">
        <f t="shared" si="471"/>
        <v>0</v>
      </c>
      <c r="AF1492" s="138">
        <f t="shared" si="464"/>
        <v>0</v>
      </c>
      <c r="AH1492" s="122">
        <v>5300</v>
      </c>
      <c r="AI1492" s="122" t="s">
        <v>2356</v>
      </c>
    </row>
    <row r="1493" spans="1:35" s="122" customFormat="1" ht="11.25" customHeight="1" x14ac:dyDescent="0.2">
      <c r="A1493" s="96" t="s">
        <v>89</v>
      </c>
      <c r="B1493" s="98">
        <v>340000002165</v>
      </c>
      <c r="C1493" s="99" t="s">
        <v>200</v>
      </c>
      <c r="D1493" s="100" t="s">
        <v>88</v>
      </c>
      <c r="E1493" s="100" t="s">
        <v>87</v>
      </c>
      <c r="F1493" s="103" t="s">
        <v>88</v>
      </c>
      <c r="G1493" s="100" t="s">
        <v>88</v>
      </c>
      <c r="H1493" s="97">
        <v>0</v>
      </c>
      <c r="I1493" s="97">
        <v>0</v>
      </c>
      <c r="J1493" s="97">
        <v>0</v>
      </c>
      <c r="K1493" s="97">
        <v>697832.79</v>
      </c>
      <c r="L1493" s="119">
        <f t="shared" si="455"/>
        <v>0</v>
      </c>
      <c r="M1493" s="119">
        <f>IF(AND(D1493="да",G1493="нет",F1493="нет"),K1493/SUMIFS($K$22:$K$4031,$D$22:$D$4031,"да",$G$22:$G$4031,"нет",$F$22:$F$4031,"нет")*'Велич. кап. %'!$G$5,0)</f>
        <v>0</v>
      </c>
      <c r="N1493" s="120" t="s">
        <v>45</v>
      </c>
      <c r="O1493" s="121">
        <f t="shared" si="456"/>
        <v>0</v>
      </c>
      <c r="P1493" s="119">
        <f t="shared" si="457"/>
        <v>0</v>
      </c>
      <c r="Q1493" s="119">
        <f t="shared" si="458"/>
        <v>0</v>
      </c>
      <c r="R1493" s="119">
        <f t="shared" si="459"/>
        <v>0</v>
      </c>
      <c r="S1493" s="119">
        <f t="shared" si="460"/>
        <v>0</v>
      </c>
      <c r="T1493" s="119">
        <f t="shared" si="461"/>
        <v>0</v>
      </c>
      <c r="U1493" s="119">
        <f t="shared" si="462"/>
        <v>0</v>
      </c>
      <c r="V1493" s="119">
        <f t="shared" si="463"/>
        <v>0</v>
      </c>
      <c r="W1493" s="119">
        <f t="shared" si="465"/>
        <v>0</v>
      </c>
      <c r="X1493" s="119">
        <f t="shared" si="466"/>
        <v>0</v>
      </c>
      <c r="Y1493" s="119">
        <f t="shared" si="467"/>
        <v>0</v>
      </c>
      <c r="Z1493" s="119">
        <f t="shared" si="468"/>
        <v>0</v>
      </c>
      <c r="AA1493" s="119">
        <f t="shared" si="472"/>
        <v>0</v>
      </c>
      <c r="AB1493" s="119">
        <f t="shared" si="473"/>
        <v>0</v>
      </c>
      <c r="AC1493" s="119">
        <f t="shared" si="469"/>
        <v>0</v>
      </c>
      <c r="AD1493" s="119">
        <f t="shared" si="470"/>
        <v>0</v>
      </c>
      <c r="AE1493" s="119">
        <f t="shared" si="471"/>
        <v>0</v>
      </c>
      <c r="AF1493" s="138">
        <f t="shared" si="464"/>
        <v>0</v>
      </c>
      <c r="AH1493" s="122">
        <v>5300</v>
      </c>
      <c r="AI1493" s="122" t="s">
        <v>2356</v>
      </c>
    </row>
    <row r="1494" spans="1:35" s="122" customFormat="1" ht="11.25" customHeight="1" x14ac:dyDescent="0.2">
      <c r="A1494" s="96" t="s">
        <v>89</v>
      </c>
      <c r="B1494" s="98">
        <v>340000002181</v>
      </c>
      <c r="C1494" s="99" t="s">
        <v>201</v>
      </c>
      <c r="D1494" s="100" t="s">
        <v>88</v>
      </c>
      <c r="E1494" s="100" t="s">
        <v>87</v>
      </c>
      <c r="F1494" s="103" t="s">
        <v>88</v>
      </c>
      <c r="G1494" s="100" t="s">
        <v>88</v>
      </c>
      <c r="H1494" s="97">
        <v>0</v>
      </c>
      <c r="I1494" s="97">
        <v>0</v>
      </c>
      <c r="J1494" s="97">
        <v>0</v>
      </c>
      <c r="K1494" s="97">
        <v>88909.67</v>
      </c>
      <c r="L1494" s="119">
        <f t="shared" si="455"/>
        <v>0</v>
      </c>
      <c r="M1494" s="119">
        <f>IF(AND(D1494="да",G1494="нет",F1494="нет"),K1494/SUMIFS($K$22:$K$4031,$D$22:$D$4031,"да",$G$22:$G$4031,"нет",$F$22:$F$4031,"нет")*'Велич. кап. %'!$G$5,0)</f>
        <v>0</v>
      </c>
      <c r="N1494" s="120" t="s">
        <v>45</v>
      </c>
      <c r="O1494" s="121">
        <f t="shared" si="456"/>
        <v>0</v>
      </c>
      <c r="P1494" s="119">
        <f t="shared" si="457"/>
        <v>0</v>
      </c>
      <c r="Q1494" s="119">
        <f t="shared" si="458"/>
        <v>0</v>
      </c>
      <c r="R1494" s="119">
        <f t="shared" si="459"/>
        <v>0</v>
      </c>
      <c r="S1494" s="119">
        <f t="shared" si="460"/>
        <v>0</v>
      </c>
      <c r="T1494" s="119">
        <f t="shared" si="461"/>
        <v>0</v>
      </c>
      <c r="U1494" s="119">
        <f t="shared" si="462"/>
        <v>0</v>
      </c>
      <c r="V1494" s="119">
        <f t="shared" si="463"/>
        <v>0</v>
      </c>
      <c r="W1494" s="119">
        <f t="shared" si="465"/>
        <v>0</v>
      </c>
      <c r="X1494" s="119">
        <f t="shared" si="466"/>
        <v>0</v>
      </c>
      <c r="Y1494" s="119">
        <f t="shared" si="467"/>
        <v>0</v>
      </c>
      <c r="Z1494" s="119">
        <f t="shared" si="468"/>
        <v>0</v>
      </c>
      <c r="AA1494" s="119">
        <f t="shared" si="472"/>
        <v>0</v>
      </c>
      <c r="AB1494" s="119">
        <f t="shared" si="473"/>
        <v>0</v>
      </c>
      <c r="AC1494" s="119">
        <f t="shared" si="469"/>
        <v>0</v>
      </c>
      <c r="AD1494" s="119">
        <f t="shared" si="470"/>
        <v>0</v>
      </c>
      <c r="AE1494" s="119">
        <f t="shared" si="471"/>
        <v>0</v>
      </c>
      <c r="AF1494" s="138">
        <f t="shared" si="464"/>
        <v>0</v>
      </c>
      <c r="AH1494" s="122">
        <v>5100</v>
      </c>
      <c r="AI1494" s="122" t="s">
        <v>2356</v>
      </c>
    </row>
    <row r="1495" spans="1:35" s="122" customFormat="1" ht="11.25" customHeight="1" x14ac:dyDescent="0.2">
      <c r="A1495" s="96" t="s">
        <v>89</v>
      </c>
      <c r="B1495" s="98">
        <v>340000002200</v>
      </c>
      <c r="C1495" s="99" t="s">
        <v>202</v>
      </c>
      <c r="D1495" s="100" t="s">
        <v>88</v>
      </c>
      <c r="E1495" s="100" t="s">
        <v>87</v>
      </c>
      <c r="F1495" s="103" t="s">
        <v>88</v>
      </c>
      <c r="G1495" s="100" t="s">
        <v>88</v>
      </c>
      <c r="H1495" s="97">
        <v>0</v>
      </c>
      <c r="I1495" s="97">
        <v>0</v>
      </c>
      <c r="J1495" s="97">
        <v>0</v>
      </c>
      <c r="K1495" s="97">
        <v>64952.94</v>
      </c>
      <c r="L1495" s="119">
        <f t="shared" ref="L1495:L1558" si="474">IF(D1495="да",IF(F1495="нет",IF(G1495="нет",K1495+H1495-I1495,0),0),0)</f>
        <v>0</v>
      </c>
      <c r="M1495" s="119">
        <f>IF(AND(D1495="да",G1495="нет",F1495="нет"),K1495/SUMIFS($K$22:$K$4031,$D$22:$D$4031,"да",$G$22:$G$4031,"нет",$F$22:$F$4031,"нет")*'Велич. кап. %'!$G$5,0)</f>
        <v>0</v>
      </c>
      <c r="N1495" s="120" t="s">
        <v>45</v>
      </c>
      <c r="O1495" s="121">
        <f t="shared" si="456"/>
        <v>0</v>
      </c>
      <c r="P1495" s="119">
        <f t="shared" si="457"/>
        <v>0</v>
      </c>
      <c r="Q1495" s="119">
        <f t="shared" si="458"/>
        <v>0</v>
      </c>
      <c r="R1495" s="119">
        <f t="shared" si="459"/>
        <v>0</v>
      </c>
      <c r="S1495" s="119">
        <f t="shared" si="460"/>
        <v>0</v>
      </c>
      <c r="T1495" s="119">
        <f t="shared" si="461"/>
        <v>0</v>
      </c>
      <c r="U1495" s="119">
        <f t="shared" si="462"/>
        <v>0</v>
      </c>
      <c r="V1495" s="119">
        <f t="shared" si="463"/>
        <v>0</v>
      </c>
      <c r="W1495" s="119">
        <f t="shared" si="465"/>
        <v>0</v>
      </c>
      <c r="X1495" s="119">
        <f t="shared" si="466"/>
        <v>0</v>
      </c>
      <c r="Y1495" s="119">
        <f t="shared" si="467"/>
        <v>0</v>
      </c>
      <c r="Z1495" s="119">
        <f t="shared" si="468"/>
        <v>0</v>
      </c>
      <c r="AA1495" s="119">
        <f t="shared" si="472"/>
        <v>0</v>
      </c>
      <c r="AB1495" s="119">
        <f t="shared" si="473"/>
        <v>0</v>
      </c>
      <c r="AC1495" s="119">
        <f t="shared" si="469"/>
        <v>0</v>
      </c>
      <c r="AD1495" s="119">
        <f t="shared" si="470"/>
        <v>0</v>
      </c>
      <c r="AE1495" s="119">
        <f t="shared" si="471"/>
        <v>0</v>
      </c>
      <c r="AF1495" s="138">
        <f t="shared" si="464"/>
        <v>0</v>
      </c>
      <c r="AH1495" s="122">
        <v>5100</v>
      </c>
      <c r="AI1495" s="122" t="s">
        <v>2356</v>
      </c>
    </row>
    <row r="1496" spans="1:35" s="122" customFormat="1" ht="11.25" customHeight="1" x14ac:dyDescent="0.2">
      <c r="A1496" s="96" t="s">
        <v>89</v>
      </c>
      <c r="B1496" s="98">
        <v>340000002212</v>
      </c>
      <c r="C1496" s="99" t="s">
        <v>203</v>
      </c>
      <c r="D1496" s="100" t="s">
        <v>88</v>
      </c>
      <c r="E1496" s="100" t="s">
        <v>87</v>
      </c>
      <c r="F1496" s="103" t="s">
        <v>88</v>
      </c>
      <c r="G1496" s="100" t="s">
        <v>88</v>
      </c>
      <c r="H1496" s="97">
        <v>0</v>
      </c>
      <c r="I1496" s="97">
        <v>0</v>
      </c>
      <c r="J1496" s="97">
        <v>0</v>
      </c>
      <c r="K1496" s="97">
        <v>1031594.96</v>
      </c>
      <c r="L1496" s="119">
        <f t="shared" si="474"/>
        <v>0</v>
      </c>
      <c r="M1496" s="119">
        <f>IF(AND(D1496="да",G1496="нет",F1496="нет"),K1496/SUMIFS($K$22:$K$4031,$D$22:$D$4031,"да",$G$22:$G$4031,"нет",$F$22:$F$4031,"нет")*'Велич. кап. %'!$G$5,0)</f>
        <v>0</v>
      </c>
      <c r="N1496" s="120" t="s">
        <v>45</v>
      </c>
      <c r="O1496" s="121">
        <f t="shared" si="456"/>
        <v>0</v>
      </c>
      <c r="P1496" s="119">
        <f t="shared" si="457"/>
        <v>0</v>
      </c>
      <c r="Q1496" s="119">
        <f t="shared" si="458"/>
        <v>0</v>
      </c>
      <c r="R1496" s="119">
        <f t="shared" si="459"/>
        <v>0</v>
      </c>
      <c r="S1496" s="119">
        <f t="shared" si="460"/>
        <v>0</v>
      </c>
      <c r="T1496" s="119">
        <f t="shared" si="461"/>
        <v>0</v>
      </c>
      <c r="U1496" s="119">
        <f t="shared" si="462"/>
        <v>0</v>
      </c>
      <c r="V1496" s="119">
        <f t="shared" si="463"/>
        <v>0</v>
      </c>
      <c r="W1496" s="119">
        <f t="shared" si="465"/>
        <v>0</v>
      </c>
      <c r="X1496" s="119">
        <f t="shared" si="466"/>
        <v>0</v>
      </c>
      <c r="Y1496" s="119">
        <f t="shared" si="467"/>
        <v>0</v>
      </c>
      <c r="Z1496" s="119">
        <f t="shared" si="468"/>
        <v>0</v>
      </c>
      <c r="AA1496" s="119">
        <f t="shared" si="472"/>
        <v>0</v>
      </c>
      <c r="AB1496" s="119">
        <f t="shared" si="473"/>
        <v>0</v>
      </c>
      <c r="AC1496" s="119">
        <f t="shared" si="469"/>
        <v>0</v>
      </c>
      <c r="AD1496" s="119">
        <f t="shared" si="470"/>
        <v>0</v>
      </c>
      <c r="AE1496" s="119">
        <f t="shared" si="471"/>
        <v>0</v>
      </c>
      <c r="AF1496" s="138">
        <f t="shared" si="464"/>
        <v>0</v>
      </c>
      <c r="AH1496" s="122">
        <v>5300</v>
      </c>
      <c r="AI1496" s="122" t="s">
        <v>2356</v>
      </c>
    </row>
    <row r="1497" spans="1:35" s="122" customFormat="1" ht="11.25" customHeight="1" x14ac:dyDescent="0.2">
      <c r="A1497" s="96" t="s">
        <v>89</v>
      </c>
      <c r="B1497" s="98">
        <v>340000002214</v>
      </c>
      <c r="C1497" s="99" t="s">
        <v>204</v>
      </c>
      <c r="D1497" s="100" t="s">
        <v>88</v>
      </c>
      <c r="E1497" s="100" t="s">
        <v>87</v>
      </c>
      <c r="F1497" s="103" t="s">
        <v>88</v>
      </c>
      <c r="G1497" s="100" t="s">
        <v>88</v>
      </c>
      <c r="H1497" s="97">
        <v>0</v>
      </c>
      <c r="I1497" s="97">
        <v>0</v>
      </c>
      <c r="J1497" s="97">
        <v>0</v>
      </c>
      <c r="K1497" s="97">
        <v>180321.22</v>
      </c>
      <c r="L1497" s="119">
        <f t="shared" si="474"/>
        <v>0</v>
      </c>
      <c r="M1497" s="119">
        <f>IF(AND(D1497="да",G1497="нет",F1497="нет"),K1497/SUMIFS($K$22:$K$4031,$D$22:$D$4031,"да",$G$22:$G$4031,"нет",$F$22:$F$4031,"нет")*'Велич. кап. %'!$G$5,0)</f>
        <v>0</v>
      </c>
      <c r="N1497" s="120" t="s">
        <v>45</v>
      </c>
      <c r="O1497" s="121">
        <f t="shared" si="456"/>
        <v>0</v>
      </c>
      <c r="P1497" s="119">
        <f t="shared" si="457"/>
        <v>0</v>
      </c>
      <c r="Q1497" s="119">
        <f t="shared" si="458"/>
        <v>0</v>
      </c>
      <c r="R1497" s="119">
        <f t="shared" si="459"/>
        <v>0</v>
      </c>
      <c r="S1497" s="119">
        <f t="shared" si="460"/>
        <v>0</v>
      </c>
      <c r="T1497" s="119">
        <f t="shared" si="461"/>
        <v>0</v>
      </c>
      <c r="U1497" s="119">
        <f t="shared" si="462"/>
        <v>0</v>
      </c>
      <c r="V1497" s="119">
        <f t="shared" si="463"/>
        <v>0</v>
      </c>
      <c r="W1497" s="119">
        <f t="shared" si="465"/>
        <v>0</v>
      </c>
      <c r="X1497" s="119">
        <f t="shared" si="466"/>
        <v>0</v>
      </c>
      <c r="Y1497" s="119">
        <f t="shared" si="467"/>
        <v>0</v>
      </c>
      <c r="Z1497" s="119">
        <f t="shared" si="468"/>
        <v>0</v>
      </c>
      <c r="AA1497" s="119">
        <f t="shared" si="472"/>
        <v>0</v>
      </c>
      <c r="AB1497" s="119">
        <f t="shared" si="473"/>
        <v>0</v>
      </c>
      <c r="AC1497" s="119">
        <f t="shared" si="469"/>
        <v>0</v>
      </c>
      <c r="AD1497" s="119">
        <f t="shared" si="470"/>
        <v>0</v>
      </c>
      <c r="AE1497" s="119">
        <f t="shared" si="471"/>
        <v>0</v>
      </c>
      <c r="AF1497" s="138">
        <f t="shared" si="464"/>
        <v>0</v>
      </c>
      <c r="AH1497" s="122">
        <v>5100</v>
      </c>
      <c r="AI1497" s="122" t="s">
        <v>2356</v>
      </c>
    </row>
    <row r="1498" spans="1:35" s="122" customFormat="1" ht="11.25" customHeight="1" x14ac:dyDescent="0.2">
      <c r="A1498" s="96" t="s">
        <v>89</v>
      </c>
      <c r="B1498" s="98">
        <v>340000002215</v>
      </c>
      <c r="C1498" s="99" t="s">
        <v>205</v>
      </c>
      <c r="D1498" s="100" t="s">
        <v>88</v>
      </c>
      <c r="E1498" s="100" t="s">
        <v>87</v>
      </c>
      <c r="F1498" s="103" t="s">
        <v>88</v>
      </c>
      <c r="G1498" s="100" t="s">
        <v>88</v>
      </c>
      <c r="H1498" s="97">
        <v>0</v>
      </c>
      <c r="I1498" s="97">
        <v>0</v>
      </c>
      <c r="J1498" s="97">
        <v>0</v>
      </c>
      <c r="K1498" s="97">
        <v>44564.6</v>
      </c>
      <c r="L1498" s="119">
        <f t="shared" si="474"/>
        <v>0</v>
      </c>
      <c r="M1498" s="119">
        <f>IF(AND(D1498="да",G1498="нет",F1498="нет"),K1498/SUMIFS($K$22:$K$4031,$D$22:$D$4031,"да",$G$22:$G$4031,"нет",$F$22:$F$4031,"нет")*'Велич. кап. %'!$G$5,0)</f>
        <v>0</v>
      </c>
      <c r="N1498" s="120" t="s">
        <v>45</v>
      </c>
      <c r="O1498" s="121">
        <f t="shared" si="456"/>
        <v>0</v>
      </c>
      <c r="P1498" s="119">
        <f t="shared" si="457"/>
        <v>0</v>
      </c>
      <c r="Q1498" s="119">
        <f t="shared" si="458"/>
        <v>0</v>
      </c>
      <c r="R1498" s="119">
        <f t="shared" si="459"/>
        <v>0</v>
      </c>
      <c r="S1498" s="119">
        <f t="shared" si="460"/>
        <v>0</v>
      </c>
      <c r="T1498" s="119">
        <f t="shared" si="461"/>
        <v>0</v>
      </c>
      <c r="U1498" s="119">
        <f t="shared" si="462"/>
        <v>0</v>
      </c>
      <c r="V1498" s="119">
        <f t="shared" si="463"/>
        <v>0</v>
      </c>
      <c r="W1498" s="119">
        <f t="shared" si="465"/>
        <v>0</v>
      </c>
      <c r="X1498" s="119">
        <f t="shared" si="466"/>
        <v>0</v>
      </c>
      <c r="Y1498" s="119">
        <f t="shared" si="467"/>
        <v>0</v>
      </c>
      <c r="Z1498" s="119">
        <f t="shared" si="468"/>
        <v>0</v>
      </c>
      <c r="AA1498" s="119">
        <f t="shared" si="472"/>
        <v>0</v>
      </c>
      <c r="AB1498" s="119">
        <f t="shared" si="473"/>
        <v>0</v>
      </c>
      <c r="AC1498" s="119">
        <f t="shared" si="469"/>
        <v>0</v>
      </c>
      <c r="AD1498" s="119">
        <f t="shared" si="470"/>
        <v>0</v>
      </c>
      <c r="AE1498" s="119">
        <f t="shared" si="471"/>
        <v>0</v>
      </c>
      <c r="AF1498" s="138">
        <f t="shared" si="464"/>
        <v>0</v>
      </c>
      <c r="AH1498" s="122">
        <v>5100</v>
      </c>
      <c r="AI1498" s="122" t="s">
        <v>2356</v>
      </c>
    </row>
    <row r="1499" spans="1:35" s="122" customFormat="1" ht="11.25" customHeight="1" x14ac:dyDescent="0.2">
      <c r="A1499" s="96" t="s">
        <v>89</v>
      </c>
      <c r="B1499" s="98">
        <v>340000002218</v>
      </c>
      <c r="C1499" s="99" t="s">
        <v>206</v>
      </c>
      <c r="D1499" s="100" t="s">
        <v>88</v>
      </c>
      <c r="E1499" s="100" t="s">
        <v>87</v>
      </c>
      <c r="F1499" s="103" t="s">
        <v>88</v>
      </c>
      <c r="G1499" s="100" t="s">
        <v>88</v>
      </c>
      <c r="H1499" s="97">
        <v>0</v>
      </c>
      <c r="I1499" s="97">
        <v>0</v>
      </c>
      <c r="J1499" s="97">
        <v>0</v>
      </c>
      <c r="K1499" s="97">
        <v>176752.35</v>
      </c>
      <c r="L1499" s="119">
        <f t="shared" si="474"/>
        <v>0</v>
      </c>
      <c r="M1499" s="119">
        <f>IF(AND(D1499="да",G1499="нет",F1499="нет"),K1499/SUMIFS($K$22:$K$4031,$D$22:$D$4031,"да",$G$22:$G$4031,"нет",$F$22:$F$4031,"нет")*'Велич. кап. %'!$G$5,0)</f>
        <v>0</v>
      </c>
      <c r="N1499" s="120" t="s">
        <v>45</v>
      </c>
      <c r="O1499" s="121">
        <f t="shared" si="456"/>
        <v>0</v>
      </c>
      <c r="P1499" s="119">
        <f t="shared" si="457"/>
        <v>0</v>
      </c>
      <c r="Q1499" s="119">
        <f t="shared" si="458"/>
        <v>0</v>
      </c>
      <c r="R1499" s="119">
        <f t="shared" si="459"/>
        <v>0</v>
      </c>
      <c r="S1499" s="119">
        <f t="shared" si="460"/>
        <v>0</v>
      </c>
      <c r="T1499" s="119">
        <f t="shared" si="461"/>
        <v>0</v>
      </c>
      <c r="U1499" s="119">
        <f t="shared" si="462"/>
        <v>0</v>
      </c>
      <c r="V1499" s="119">
        <f t="shared" si="463"/>
        <v>0</v>
      </c>
      <c r="W1499" s="119">
        <f t="shared" si="465"/>
        <v>0</v>
      </c>
      <c r="X1499" s="119">
        <f t="shared" si="466"/>
        <v>0</v>
      </c>
      <c r="Y1499" s="119">
        <f t="shared" si="467"/>
        <v>0</v>
      </c>
      <c r="Z1499" s="119">
        <f t="shared" si="468"/>
        <v>0</v>
      </c>
      <c r="AA1499" s="119">
        <f t="shared" si="472"/>
        <v>0</v>
      </c>
      <c r="AB1499" s="119">
        <f t="shared" si="473"/>
        <v>0</v>
      </c>
      <c r="AC1499" s="119">
        <f t="shared" si="469"/>
        <v>0</v>
      </c>
      <c r="AD1499" s="119">
        <f t="shared" si="470"/>
        <v>0</v>
      </c>
      <c r="AE1499" s="119">
        <f t="shared" si="471"/>
        <v>0</v>
      </c>
      <c r="AF1499" s="138">
        <f t="shared" si="464"/>
        <v>0</v>
      </c>
      <c r="AH1499" s="122">
        <v>5100</v>
      </c>
      <c r="AI1499" s="122" t="s">
        <v>2356</v>
      </c>
    </row>
    <row r="1500" spans="1:35" s="122" customFormat="1" ht="11.25" customHeight="1" x14ac:dyDescent="0.2">
      <c r="A1500" s="96" t="s">
        <v>89</v>
      </c>
      <c r="B1500" s="98">
        <v>340000002221</v>
      </c>
      <c r="C1500" s="99" t="s">
        <v>207</v>
      </c>
      <c r="D1500" s="100" t="s">
        <v>88</v>
      </c>
      <c r="E1500" s="100" t="s">
        <v>87</v>
      </c>
      <c r="F1500" s="103" t="s">
        <v>88</v>
      </c>
      <c r="G1500" s="100" t="s">
        <v>88</v>
      </c>
      <c r="H1500" s="97">
        <v>0</v>
      </c>
      <c r="I1500" s="97">
        <v>0</v>
      </c>
      <c r="J1500" s="97">
        <v>0</v>
      </c>
      <c r="K1500" s="97">
        <v>95534.7</v>
      </c>
      <c r="L1500" s="119">
        <f t="shared" si="474"/>
        <v>0</v>
      </c>
      <c r="M1500" s="119">
        <f>IF(AND(D1500="да",G1500="нет",F1500="нет"),K1500/SUMIFS($K$22:$K$4031,$D$22:$D$4031,"да",$G$22:$G$4031,"нет",$F$22:$F$4031,"нет")*'Велич. кап. %'!$G$5,0)</f>
        <v>0</v>
      </c>
      <c r="N1500" s="120" t="s">
        <v>45</v>
      </c>
      <c r="O1500" s="121">
        <f t="shared" si="456"/>
        <v>0</v>
      </c>
      <c r="P1500" s="119">
        <f t="shared" si="457"/>
        <v>0</v>
      </c>
      <c r="Q1500" s="119">
        <f t="shared" si="458"/>
        <v>0</v>
      </c>
      <c r="R1500" s="119">
        <f t="shared" si="459"/>
        <v>0</v>
      </c>
      <c r="S1500" s="119">
        <f t="shared" si="460"/>
        <v>0</v>
      </c>
      <c r="T1500" s="119">
        <f t="shared" si="461"/>
        <v>0</v>
      </c>
      <c r="U1500" s="119">
        <f t="shared" si="462"/>
        <v>0</v>
      </c>
      <c r="V1500" s="119">
        <f t="shared" si="463"/>
        <v>0</v>
      </c>
      <c r="W1500" s="119">
        <f t="shared" si="465"/>
        <v>0</v>
      </c>
      <c r="X1500" s="119">
        <f t="shared" si="466"/>
        <v>0</v>
      </c>
      <c r="Y1500" s="119">
        <f t="shared" si="467"/>
        <v>0</v>
      </c>
      <c r="Z1500" s="119">
        <f t="shared" si="468"/>
        <v>0</v>
      </c>
      <c r="AA1500" s="119">
        <f t="shared" si="472"/>
        <v>0</v>
      </c>
      <c r="AB1500" s="119">
        <f t="shared" si="473"/>
        <v>0</v>
      </c>
      <c r="AC1500" s="119">
        <f t="shared" si="469"/>
        <v>0</v>
      </c>
      <c r="AD1500" s="119">
        <f t="shared" si="470"/>
        <v>0</v>
      </c>
      <c r="AE1500" s="119">
        <f t="shared" si="471"/>
        <v>0</v>
      </c>
      <c r="AF1500" s="138">
        <f t="shared" si="464"/>
        <v>0</v>
      </c>
      <c r="AH1500" s="122">
        <v>5300</v>
      </c>
      <c r="AI1500" s="122" t="s">
        <v>2356</v>
      </c>
    </row>
    <row r="1501" spans="1:35" s="122" customFormat="1" ht="11.25" customHeight="1" x14ac:dyDescent="0.2">
      <c r="A1501" s="96" t="s">
        <v>89</v>
      </c>
      <c r="B1501" s="98">
        <v>340000002222</v>
      </c>
      <c r="C1501" s="99" t="s">
        <v>208</v>
      </c>
      <c r="D1501" s="100" t="s">
        <v>88</v>
      </c>
      <c r="E1501" s="100" t="s">
        <v>87</v>
      </c>
      <c r="F1501" s="103" t="s">
        <v>88</v>
      </c>
      <c r="G1501" s="100" t="s">
        <v>88</v>
      </c>
      <c r="H1501" s="97">
        <v>0</v>
      </c>
      <c r="I1501" s="97">
        <v>0</v>
      </c>
      <c r="J1501" s="97">
        <v>0</v>
      </c>
      <c r="K1501" s="97">
        <v>271063.49</v>
      </c>
      <c r="L1501" s="119">
        <f t="shared" si="474"/>
        <v>0</v>
      </c>
      <c r="M1501" s="119">
        <f>IF(AND(D1501="да",G1501="нет",F1501="нет"),K1501/SUMIFS($K$22:$K$4031,$D$22:$D$4031,"да",$G$22:$G$4031,"нет",$F$22:$F$4031,"нет")*'Велич. кап. %'!$G$5,0)</f>
        <v>0</v>
      </c>
      <c r="N1501" s="120" t="s">
        <v>45</v>
      </c>
      <c r="O1501" s="121">
        <f t="shared" si="456"/>
        <v>0</v>
      </c>
      <c r="P1501" s="119">
        <f t="shared" si="457"/>
        <v>0</v>
      </c>
      <c r="Q1501" s="119">
        <f t="shared" si="458"/>
        <v>0</v>
      </c>
      <c r="R1501" s="119">
        <f t="shared" si="459"/>
        <v>0</v>
      </c>
      <c r="S1501" s="119">
        <f t="shared" si="460"/>
        <v>0</v>
      </c>
      <c r="T1501" s="119">
        <f t="shared" si="461"/>
        <v>0</v>
      </c>
      <c r="U1501" s="119">
        <f t="shared" si="462"/>
        <v>0</v>
      </c>
      <c r="V1501" s="119">
        <f t="shared" si="463"/>
        <v>0</v>
      </c>
      <c r="W1501" s="119">
        <f t="shared" si="465"/>
        <v>0</v>
      </c>
      <c r="X1501" s="119">
        <f t="shared" si="466"/>
        <v>0</v>
      </c>
      <c r="Y1501" s="119">
        <f t="shared" si="467"/>
        <v>0</v>
      </c>
      <c r="Z1501" s="119">
        <f t="shared" si="468"/>
        <v>0</v>
      </c>
      <c r="AA1501" s="119">
        <f t="shared" si="472"/>
        <v>0</v>
      </c>
      <c r="AB1501" s="119">
        <f t="shared" si="473"/>
        <v>0</v>
      </c>
      <c r="AC1501" s="119">
        <f t="shared" si="469"/>
        <v>0</v>
      </c>
      <c r="AD1501" s="119">
        <f t="shared" si="470"/>
        <v>0</v>
      </c>
      <c r="AE1501" s="119">
        <f t="shared" si="471"/>
        <v>0</v>
      </c>
      <c r="AF1501" s="138">
        <f t="shared" si="464"/>
        <v>0</v>
      </c>
      <c r="AH1501" s="122">
        <v>5300</v>
      </c>
      <c r="AI1501" s="122" t="s">
        <v>2356</v>
      </c>
    </row>
    <row r="1502" spans="1:35" s="122" customFormat="1" ht="11.25" customHeight="1" x14ac:dyDescent="0.2">
      <c r="A1502" s="96" t="s">
        <v>89</v>
      </c>
      <c r="B1502" s="98">
        <v>340000002223</v>
      </c>
      <c r="C1502" s="99" t="s">
        <v>209</v>
      </c>
      <c r="D1502" s="100" t="s">
        <v>88</v>
      </c>
      <c r="E1502" s="100" t="s">
        <v>87</v>
      </c>
      <c r="F1502" s="103" t="s">
        <v>88</v>
      </c>
      <c r="G1502" s="100" t="s">
        <v>88</v>
      </c>
      <c r="H1502" s="97">
        <v>0</v>
      </c>
      <c r="I1502" s="97">
        <v>0</v>
      </c>
      <c r="J1502" s="97">
        <v>0</v>
      </c>
      <c r="K1502" s="97">
        <v>11412.85</v>
      </c>
      <c r="L1502" s="119">
        <f t="shared" si="474"/>
        <v>0</v>
      </c>
      <c r="M1502" s="119">
        <f>IF(AND(D1502="да",G1502="нет",F1502="нет"),K1502/SUMIFS($K$22:$K$4031,$D$22:$D$4031,"да",$G$22:$G$4031,"нет",$F$22:$F$4031,"нет")*'Велич. кап. %'!$G$5,0)</f>
        <v>0</v>
      </c>
      <c r="N1502" s="120" t="s">
        <v>45</v>
      </c>
      <c r="O1502" s="121">
        <f t="shared" si="456"/>
        <v>0</v>
      </c>
      <c r="P1502" s="119">
        <f t="shared" si="457"/>
        <v>0</v>
      </c>
      <c r="Q1502" s="119">
        <f t="shared" si="458"/>
        <v>0</v>
      </c>
      <c r="R1502" s="119">
        <f t="shared" si="459"/>
        <v>0</v>
      </c>
      <c r="S1502" s="119">
        <f t="shared" si="460"/>
        <v>0</v>
      </c>
      <c r="T1502" s="119">
        <f t="shared" si="461"/>
        <v>0</v>
      </c>
      <c r="U1502" s="119">
        <f t="shared" si="462"/>
        <v>0</v>
      </c>
      <c r="V1502" s="119">
        <f t="shared" si="463"/>
        <v>0</v>
      </c>
      <c r="W1502" s="119">
        <f t="shared" si="465"/>
        <v>0</v>
      </c>
      <c r="X1502" s="119">
        <f t="shared" si="466"/>
        <v>0</v>
      </c>
      <c r="Y1502" s="119">
        <f t="shared" si="467"/>
        <v>0</v>
      </c>
      <c r="Z1502" s="119">
        <f t="shared" si="468"/>
        <v>0</v>
      </c>
      <c r="AA1502" s="119">
        <f t="shared" si="472"/>
        <v>0</v>
      </c>
      <c r="AB1502" s="119">
        <f t="shared" si="473"/>
        <v>0</v>
      </c>
      <c r="AC1502" s="119">
        <f t="shared" si="469"/>
        <v>0</v>
      </c>
      <c r="AD1502" s="119">
        <f t="shared" si="470"/>
        <v>0</v>
      </c>
      <c r="AE1502" s="119">
        <f t="shared" si="471"/>
        <v>0</v>
      </c>
      <c r="AF1502" s="138">
        <f t="shared" si="464"/>
        <v>0</v>
      </c>
      <c r="AH1502" s="122">
        <v>5300</v>
      </c>
      <c r="AI1502" s="122" t="s">
        <v>2356</v>
      </c>
    </row>
    <row r="1503" spans="1:35" s="122" customFormat="1" ht="11.25" customHeight="1" x14ac:dyDescent="0.2">
      <c r="A1503" s="96" t="s">
        <v>89</v>
      </c>
      <c r="B1503" s="98">
        <v>340000002224</v>
      </c>
      <c r="C1503" s="99" t="s">
        <v>210</v>
      </c>
      <c r="D1503" s="100" t="s">
        <v>88</v>
      </c>
      <c r="E1503" s="100" t="s">
        <v>87</v>
      </c>
      <c r="F1503" s="103" t="s">
        <v>88</v>
      </c>
      <c r="G1503" s="100" t="s">
        <v>88</v>
      </c>
      <c r="H1503" s="97">
        <v>0</v>
      </c>
      <c r="I1503" s="97">
        <v>0</v>
      </c>
      <c r="J1503" s="97">
        <v>0</v>
      </c>
      <c r="K1503" s="97">
        <v>284566.89</v>
      </c>
      <c r="L1503" s="119">
        <f t="shared" si="474"/>
        <v>0</v>
      </c>
      <c r="M1503" s="119">
        <f>IF(AND(D1503="да",G1503="нет",F1503="нет"),K1503/SUMIFS($K$22:$K$4031,$D$22:$D$4031,"да",$G$22:$G$4031,"нет",$F$22:$F$4031,"нет")*'Велич. кап. %'!$G$5,0)</f>
        <v>0</v>
      </c>
      <c r="N1503" s="120" t="s">
        <v>45</v>
      </c>
      <c r="O1503" s="121">
        <f t="shared" si="456"/>
        <v>0</v>
      </c>
      <c r="P1503" s="119">
        <f t="shared" si="457"/>
        <v>0</v>
      </c>
      <c r="Q1503" s="119">
        <f t="shared" si="458"/>
        <v>0</v>
      </c>
      <c r="R1503" s="119">
        <f t="shared" si="459"/>
        <v>0</v>
      </c>
      <c r="S1503" s="119">
        <f t="shared" si="460"/>
        <v>0</v>
      </c>
      <c r="T1503" s="119">
        <f t="shared" si="461"/>
        <v>0</v>
      </c>
      <c r="U1503" s="119">
        <f t="shared" si="462"/>
        <v>0</v>
      </c>
      <c r="V1503" s="119">
        <f t="shared" si="463"/>
        <v>0</v>
      </c>
      <c r="W1503" s="119">
        <f t="shared" si="465"/>
        <v>0</v>
      </c>
      <c r="X1503" s="119">
        <f t="shared" si="466"/>
        <v>0</v>
      </c>
      <c r="Y1503" s="119">
        <f t="shared" si="467"/>
        <v>0</v>
      </c>
      <c r="Z1503" s="119">
        <f t="shared" si="468"/>
        <v>0</v>
      </c>
      <c r="AA1503" s="119">
        <f t="shared" si="472"/>
        <v>0</v>
      </c>
      <c r="AB1503" s="119">
        <f t="shared" si="473"/>
        <v>0</v>
      </c>
      <c r="AC1503" s="119">
        <f t="shared" si="469"/>
        <v>0</v>
      </c>
      <c r="AD1503" s="119">
        <f t="shared" si="470"/>
        <v>0</v>
      </c>
      <c r="AE1503" s="119">
        <f t="shared" si="471"/>
        <v>0</v>
      </c>
      <c r="AF1503" s="138">
        <f t="shared" si="464"/>
        <v>0</v>
      </c>
      <c r="AH1503" s="122">
        <v>5300</v>
      </c>
      <c r="AI1503" s="122" t="s">
        <v>2356</v>
      </c>
    </row>
    <row r="1504" spans="1:35" s="122" customFormat="1" ht="11.25" customHeight="1" x14ac:dyDescent="0.2">
      <c r="A1504" s="96" t="s">
        <v>89</v>
      </c>
      <c r="B1504" s="98">
        <v>340000002236</v>
      </c>
      <c r="C1504" s="99" t="s">
        <v>211</v>
      </c>
      <c r="D1504" s="100" t="s">
        <v>88</v>
      </c>
      <c r="E1504" s="100" t="s">
        <v>87</v>
      </c>
      <c r="F1504" s="103" t="s">
        <v>88</v>
      </c>
      <c r="G1504" s="100" t="s">
        <v>88</v>
      </c>
      <c r="H1504" s="97">
        <v>0</v>
      </c>
      <c r="I1504" s="97">
        <v>0</v>
      </c>
      <c r="J1504" s="97">
        <v>0</v>
      </c>
      <c r="K1504" s="97">
        <v>999103.8</v>
      </c>
      <c r="L1504" s="119">
        <f t="shared" si="474"/>
        <v>0</v>
      </c>
      <c r="M1504" s="119">
        <f>IF(AND(D1504="да",G1504="нет",F1504="нет"),K1504/SUMIFS($K$22:$K$4031,$D$22:$D$4031,"да",$G$22:$G$4031,"нет",$F$22:$F$4031,"нет")*'Велич. кап. %'!$G$5,0)</f>
        <v>0</v>
      </c>
      <c r="N1504" s="120" t="s">
        <v>45</v>
      </c>
      <c r="O1504" s="121">
        <f t="shared" si="456"/>
        <v>0</v>
      </c>
      <c r="P1504" s="119">
        <f t="shared" si="457"/>
        <v>0</v>
      </c>
      <c r="Q1504" s="119">
        <f t="shared" si="458"/>
        <v>0</v>
      </c>
      <c r="R1504" s="119">
        <f t="shared" si="459"/>
        <v>0</v>
      </c>
      <c r="S1504" s="119">
        <f t="shared" si="460"/>
        <v>0</v>
      </c>
      <c r="T1504" s="119">
        <f t="shared" si="461"/>
        <v>0</v>
      </c>
      <c r="U1504" s="119">
        <f t="shared" si="462"/>
        <v>0</v>
      </c>
      <c r="V1504" s="119">
        <f t="shared" si="463"/>
        <v>0</v>
      </c>
      <c r="W1504" s="119">
        <f t="shared" si="465"/>
        <v>0</v>
      </c>
      <c r="X1504" s="119">
        <f t="shared" si="466"/>
        <v>0</v>
      </c>
      <c r="Y1504" s="119">
        <f t="shared" si="467"/>
        <v>0</v>
      </c>
      <c r="Z1504" s="119">
        <f t="shared" si="468"/>
        <v>0</v>
      </c>
      <c r="AA1504" s="119">
        <f t="shared" si="472"/>
        <v>0</v>
      </c>
      <c r="AB1504" s="119">
        <f t="shared" si="473"/>
        <v>0</v>
      </c>
      <c r="AC1504" s="119">
        <f t="shared" si="469"/>
        <v>0</v>
      </c>
      <c r="AD1504" s="119">
        <f t="shared" si="470"/>
        <v>0</v>
      </c>
      <c r="AE1504" s="119">
        <f t="shared" si="471"/>
        <v>0</v>
      </c>
      <c r="AF1504" s="138">
        <f t="shared" si="464"/>
        <v>0</v>
      </c>
      <c r="AH1504" s="122">
        <v>5300</v>
      </c>
      <c r="AI1504" s="122" t="s">
        <v>2356</v>
      </c>
    </row>
    <row r="1505" spans="1:35" s="122" customFormat="1" ht="11.25" customHeight="1" x14ac:dyDescent="0.2">
      <c r="A1505" s="96" t="s">
        <v>89</v>
      </c>
      <c r="B1505" s="98">
        <v>340000002240</v>
      </c>
      <c r="C1505" s="99" t="s">
        <v>212</v>
      </c>
      <c r="D1505" s="100" t="s">
        <v>88</v>
      </c>
      <c r="E1505" s="100" t="s">
        <v>87</v>
      </c>
      <c r="F1505" s="103" t="s">
        <v>88</v>
      </c>
      <c r="G1505" s="100" t="s">
        <v>88</v>
      </c>
      <c r="H1505" s="97">
        <v>0</v>
      </c>
      <c r="I1505" s="97">
        <v>0</v>
      </c>
      <c r="J1505" s="97">
        <v>0</v>
      </c>
      <c r="K1505" s="97">
        <v>1842523.53</v>
      </c>
      <c r="L1505" s="119">
        <f t="shared" si="474"/>
        <v>0</v>
      </c>
      <c r="M1505" s="119">
        <f>IF(AND(D1505="да",G1505="нет",F1505="нет"),K1505/SUMIFS($K$22:$K$4031,$D$22:$D$4031,"да",$G$22:$G$4031,"нет",$F$22:$F$4031,"нет")*'Велич. кап. %'!$G$5,0)</f>
        <v>0</v>
      </c>
      <c r="N1505" s="120" t="s">
        <v>45</v>
      </c>
      <c r="O1505" s="121">
        <f t="shared" si="456"/>
        <v>0</v>
      </c>
      <c r="P1505" s="119">
        <f t="shared" si="457"/>
        <v>0</v>
      </c>
      <c r="Q1505" s="119">
        <f t="shared" si="458"/>
        <v>0</v>
      </c>
      <c r="R1505" s="119">
        <f t="shared" si="459"/>
        <v>0</v>
      </c>
      <c r="S1505" s="119">
        <f t="shared" si="460"/>
        <v>0</v>
      </c>
      <c r="T1505" s="119">
        <f t="shared" si="461"/>
        <v>0</v>
      </c>
      <c r="U1505" s="119">
        <f t="shared" si="462"/>
        <v>0</v>
      </c>
      <c r="V1505" s="119">
        <f t="shared" si="463"/>
        <v>0</v>
      </c>
      <c r="W1505" s="119">
        <f t="shared" si="465"/>
        <v>0</v>
      </c>
      <c r="X1505" s="119">
        <f t="shared" si="466"/>
        <v>0</v>
      </c>
      <c r="Y1505" s="119">
        <f t="shared" si="467"/>
        <v>0</v>
      </c>
      <c r="Z1505" s="119">
        <f t="shared" si="468"/>
        <v>0</v>
      </c>
      <c r="AA1505" s="119">
        <f t="shared" si="472"/>
        <v>0</v>
      </c>
      <c r="AB1505" s="119">
        <f t="shared" si="473"/>
        <v>0</v>
      </c>
      <c r="AC1505" s="119">
        <f t="shared" si="469"/>
        <v>0</v>
      </c>
      <c r="AD1505" s="119">
        <f t="shared" si="470"/>
        <v>0</v>
      </c>
      <c r="AE1505" s="119">
        <f t="shared" si="471"/>
        <v>0</v>
      </c>
      <c r="AF1505" s="138">
        <f t="shared" si="464"/>
        <v>0</v>
      </c>
      <c r="AH1505" s="122">
        <v>5100</v>
      </c>
      <c r="AI1505" s="122" t="s">
        <v>2356</v>
      </c>
    </row>
    <row r="1506" spans="1:35" s="122" customFormat="1" ht="11.25" customHeight="1" x14ac:dyDescent="0.2">
      <c r="A1506" s="96" t="s">
        <v>89</v>
      </c>
      <c r="B1506" s="98">
        <v>340000002241</v>
      </c>
      <c r="C1506" s="99" t="s">
        <v>213</v>
      </c>
      <c r="D1506" s="100" t="s">
        <v>88</v>
      </c>
      <c r="E1506" s="100" t="s">
        <v>87</v>
      </c>
      <c r="F1506" s="103" t="s">
        <v>88</v>
      </c>
      <c r="G1506" s="100" t="s">
        <v>88</v>
      </c>
      <c r="H1506" s="97">
        <v>0</v>
      </c>
      <c r="I1506" s="97">
        <v>0</v>
      </c>
      <c r="J1506" s="97">
        <v>0</v>
      </c>
      <c r="K1506" s="97">
        <v>2445800.5099999998</v>
      </c>
      <c r="L1506" s="119">
        <f t="shared" si="474"/>
        <v>0</v>
      </c>
      <c r="M1506" s="119">
        <f>IF(AND(D1506="да",G1506="нет",F1506="нет"),K1506/SUMIFS($K$22:$K$4031,$D$22:$D$4031,"да",$G$22:$G$4031,"нет",$F$22:$F$4031,"нет")*'Велич. кап. %'!$G$5,0)</f>
        <v>0</v>
      </c>
      <c r="N1506" s="120" t="s">
        <v>45</v>
      </c>
      <c r="O1506" s="121">
        <f t="shared" si="456"/>
        <v>0</v>
      </c>
      <c r="P1506" s="119">
        <f t="shared" si="457"/>
        <v>0</v>
      </c>
      <c r="Q1506" s="119">
        <f t="shared" si="458"/>
        <v>0</v>
      </c>
      <c r="R1506" s="119">
        <f t="shared" si="459"/>
        <v>0</v>
      </c>
      <c r="S1506" s="119">
        <f t="shared" si="460"/>
        <v>0</v>
      </c>
      <c r="T1506" s="119">
        <f t="shared" si="461"/>
        <v>0</v>
      </c>
      <c r="U1506" s="119">
        <f t="shared" si="462"/>
        <v>0</v>
      </c>
      <c r="V1506" s="119">
        <f t="shared" si="463"/>
        <v>0</v>
      </c>
      <c r="W1506" s="119">
        <f t="shared" si="465"/>
        <v>0</v>
      </c>
      <c r="X1506" s="119">
        <f t="shared" si="466"/>
        <v>0</v>
      </c>
      <c r="Y1506" s="119">
        <f t="shared" si="467"/>
        <v>0</v>
      </c>
      <c r="Z1506" s="119">
        <f t="shared" si="468"/>
        <v>0</v>
      </c>
      <c r="AA1506" s="119">
        <f t="shared" si="472"/>
        <v>0</v>
      </c>
      <c r="AB1506" s="119">
        <f t="shared" si="473"/>
        <v>0</v>
      </c>
      <c r="AC1506" s="119">
        <f t="shared" si="469"/>
        <v>0</v>
      </c>
      <c r="AD1506" s="119">
        <f t="shared" si="470"/>
        <v>0</v>
      </c>
      <c r="AE1506" s="119">
        <f t="shared" si="471"/>
        <v>0</v>
      </c>
      <c r="AF1506" s="138">
        <f t="shared" si="464"/>
        <v>0</v>
      </c>
      <c r="AH1506" s="122">
        <v>5100</v>
      </c>
      <c r="AI1506" s="122" t="s">
        <v>2356</v>
      </c>
    </row>
    <row r="1507" spans="1:35" s="122" customFormat="1" ht="11.25" customHeight="1" x14ac:dyDescent="0.2">
      <c r="A1507" s="96" t="s">
        <v>89</v>
      </c>
      <c r="B1507" s="98">
        <v>340000002243</v>
      </c>
      <c r="C1507" s="99" t="s">
        <v>214</v>
      </c>
      <c r="D1507" s="100" t="s">
        <v>88</v>
      </c>
      <c r="E1507" s="100" t="s">
        <v>87</v>
      </c>
      <c r="F1507" s="103" t="s">
        <v>88</v>
      </c>
      <c r="G1507" s="100" t="s">
        <v>88</v>
      </c>
      <c r="H1507" s="97">
        <v>0</v>
      </c>
      <c r="I1507" s="97">
        <v>0</v>
      </c>
      <c r="J1507" s="97">
        <v>0</v>
      </c>
      <c r="K1507" s="97">
        <v>315669.83</v>
      </c>
      <c r="L1507" s="119">
        <f t="shared" si="474"/>
        <v>0</v>
      </c>
      <c r="M1507" s="119">
        <f>IF(AND(D1507="да",G1507="нет",F1507="нет"),K1507/SUMIFS($K$22:$K$4031,$D$22:$D$4031,"да",$G$22:$G$4031,"нет",$F$22:$F$4031,"нет")*'Велич. кап. %'!$G$5,0)</f>
        <v>0</v>
      </c>
      <c r="N1507" s="120" t="s">
        <v>45</v>
      </c>
      <c r="O1507" s="121">
        <f t="shared" si="456"/>
        <v>0</v>
      </c>
      <c r="P1507" s="119">
        <f t="shared" si="457"/>
        <v>0</v>
      </c>
      <c r="Q1507" s="119">
        <f t="shared" si="458"/>
        <v>0</v>
      </c>
      <c r="R1507" s="119">
        <f t="shared" si="459"/>
        <v>0</v>
      </c>
      <c r="S1507" s="119">
        <f t="shared" si="460"/>
        <v>0</v>
      </c>
      <c r="T1507" s="119">
        <f t="shared" si="461"/>
        <v>0</v>
      </c>
      <c r="U1507" s="119">
        <f t="shared" si="462"/>
        <v>0</v>
      </c>
      <c r="V1507" s="119">
        <f t="shared" si="463"/>
        <v>0</v>
      </c>
      <c r="W1507" s="119">
        <f t="shared" si="465"/>
        <v>0</v>
      </c>
      <c r="X1507" s="119">
        <f t="shared" si="466"/>
        <v>0</v>
      </c>
      <c r="Y1507" s="119">
        <f t="shared" si="467"/>
        <v>0</v>
      </c>
      <c r="Z1507" s="119">
        <f t="shared" si="468"/>
        <v>0</v>
      </c>
      <c r="AA1507" s="119">
        <f t="shared" si="472"/>
        <v>0</v>
      </c>
      <c r="AB1507" s="119">
        <f t="shared" si="473"/>
        <v>0</v>
      </c>
      <c r="AC1507" s="119">
        <f t="shared" si="469"/>
        <v>0</v>
      </c>
      <c r="AD1507" s="119">
        <f t="shared" si="470"/>
        <v>0</v>
      </c>
      <c r="AE1507" s="119">
        <f t="shared" si="471"/>
        <v>0</v>
      </c>
      <c r="AF1507" s="138">
        <f t="shared" si="464"/>
        <v>0</v>
      </c>
      <c r="AH1507" s="122">
        <v>5100</v>
      </c>
      <c r="AI1507" s="122" t="s">
        <v>2356</v>
      </c>
    </row>
    <row r="1508" spans="1:35" s="122" customFormat="1" ht="11.25" customHeight="1" x14ac:dyDescent="0.2">
      <c r="A1508" s="96" t="s">
        <v>89</v>
      </c>
      <c r="B1508" s="98">
        <v>340000002249</v>
      </c>
      <c r="C1508" s="99" t="s">
        <v>215</v>
      </c>
      <c r="D1508" s="100" t="s">
        <v>88</v>
      </c>
      <c r="E1508" s="100" t="s">
        <v>87</v>
      </c>
      <c r="F1508" s="103" t="s">
        <v>88</v>
      </c>
      <c r="G1508" s="100" t="s">
        <v>88</v>
      </c>
      <c r="H1508" s="97">
        <v>0</v>
      </c>
      <c r="I1508" s="97">
        <v>0</v>
      </c>
      <c r="J1508" s="97">
        <v>0</v>
      </c>
      <c r="K1508" s="97">
        <v>161970.38</v>
      </c>
      <c r="L1508" s="119">
        <f t="shared" si="474"/>
        <v>0</v>
      </c>
      <c r="M1508" s="119">
        <f>IF(AND(D1508="да",G1508="нет",F1508="нет"),K1508/SUMIFS($K$22:$K$4031,$D$22:$D$4031,"да",$G$22:$G$4031,"нет",$F$22:$F$4031,"нет")*'Велич. кап. %'!$G$5,0)</f>
        <v>0</v>
      </c>
      <c r="N1508" s="120" t="s">
        <v>45</v>
      </c>
      <c r="O1508" s="121">
        <f t="shared" si="456"/>
        <v>0</v>
      </c>
      <c r="P1508" s="119">
        <f t="shared" si="457"/>
        <v>0</v>
      </c>
      <c r="Q1508" s="119">
        <f t="shared" si="458"/>
        <v>0</v>
      </c>
      <c r="R1508" s="119">
        <f t="shared" si="459"/>
        <v>0</v>
      </c>
      <c r="S1508" s="119">
        <f t="shared" si="460"/>
        <v>0</v>
      </c>
      <c r="T1508" s="119">
        <f t="shared" si="461"/>
        <v>0</v>
      </c>
      <c r="U1508" s="119">
        <f t="shared" si="462"/>
        <v>0</v>
      </c>
      <c r="V1508" s="119">
        <f t="shared" si="463"/>
        <v>0</v>
      </c>
      <c r="W1508" s="119">
        <f t="shared" si="465"/>
        <v>0</v>
      </c>
      <c r="X1508" s="119">
        <f t="shared" si="466"/>
        <v>0</v>
      </c>
      <c r="Y1508" s="119">
        <f t="shared" si="467"/>
        <v>0</v>
      </c>
      <c r="Z1508" s="119">
        <f t="shared" si="468"/>
        <v>0</v>
      </c>
      <c r="AA1508" s="119">
        <f t="shared" si="472"/>
        <v>0</v>
      </c>
      <c r="AB1508" s="119">
        <f t="shared" si="473"/>
        <v>0</v>
      </c>
      <c r="AC1508" s="119">
        <f t="shared" si="469"/>
        <v>0</v>
      </c>
      <c r="AD1508" s="119">
        <f t="shared" si="470"/>
        <v>0</v>
      </c>
      <c r="AE1508" s="119">
        <f t="shared" si="471"/>
        <v>0</v>
      </c>
      <c r="AF1508" s="138">
        <f t="shared" si="464"/>
        <v>0</v>
      </c>
      <c r="AH1508" s="122">
        <v>5100</v>
      </c>
      <c r="AI1508" s="122" t="s">
        <v>2356</v>
      </c>
    </row>
    <row r="1509" spans="1:35" s="122" customFormat="1" ht="11.25" customHeight="1" x14ac:dyDescent="0.2">
      <c r="A1509" s="96" t="s">
        <v>89</v>
      </c>
      <c r="B1509" s="98">
        <v>340000002250</v>
      </c>
      <c r="C1509" s="99" t="s">
        <v>216</v>
      </c>
      <c r="D1509" s="100" t="s">
        <v>88</v>
      </c>
      <c r="E1509" s="100" t="s">
        <v>87</v>
      </c>
      <c r="F1509" s="103" t="s">
        <v>88</v>
      </c>
      <c r="G1509" s="100" t="s">
        <v>88</v>
      </c>
      <c r="H1509" s="97">
        <v>0</v>
      </c>
      <c r="I1509" s="97">
        <v>0</v>
      </c>
      <c r="J1509" s="97">
        <v>0</v>
      </c>
      <c r="K1509" s="97">
        <v>90661.64</v>
      </c>
      <c r="L1509" s="119">
        <f t="shared" si="474"/>
        <v>0</v>
      </c>
      <c r="M1509" s="119">
        <f>IF(AND(D1509="да",G1509="нет",F1509="нет"),K1509/SUMIFS($K$22:$K$4031,$D$22:$D$4031,"да",$G$22:$G$4031,"нет",$F$22:$F$4031,"нет")*'Велич. кап. %'!$G$5,0)</f>
        <v>0</v>
      </c>
      <c r="N1509" s="120" t="s">
        <v>45</v>
      </c>
      <c r="O1509" s="121">
        <f t="shared" si="456"/>
        <v>0</v>
      </c>
      <c r="P1509" s="119">
        <f t="shared" si="457"/>
        <v>0</v>
      </c>
      <c r="Q1509" s="119">
        <f t="shared" si="458"/>
        <v>0</v>
      </c>
      <c r="R1509" s="119">
        <f t="shared" si="459"/>
        <v>0</v>
      </c>
      <c r="S1509" s="119">
        <f t="shared" si="460"/>
        <v>0</v>
      </c>
      <c r="T1509" s="119">
        <f t="shared" si="461"/>
        <v>0</v>
      </c>
      <c r="U1509" s="119">
        <f t="shared" si="462"/>
        <v>0</v>
      </c>
      <c r="V1509" s="119">
        <f t="shared" si="463"/>
        <v>0</v>
      </c>
      <c r="W1509" s="119">
        <f t="shared" si="465"/>
        <v>0</v>
      </c>
      <c r="X1509" s="119">
        <f t="shared" si="466"/>
        <v>0</v>
      </c>
      <c r="Y1509" s="119">
        <f t="shared" si="467"/>
        <v>0</v>
      </c>
      <c r="Z1509" s="119">
        <f t="shared" si="468"/>
        <v>0</v>
      </c>
      <c r="AA1509" s="119">
        <f t="shared" si="472"/>
        <v>0</v>
      </c>
      <c r="AB1509" s="119">
        <f t="shared" si="473"/>
        <v>0</v>
      </c>
      <c r="AC1509" s="119">
        <f t="shared" si="469"/>
        <v>0</v>
      </c>
      <c r="AD1509" s="119">
        <f t="shared" si="470"/>
        <v>0</v>
      </c>
      <c r="AE1509" s="119">
        <f t="shared" si="471"/>
        <v>0</v>
      </c>
      <c r="AF1509" s="138">
        <f t="shared" si="464"/>
        <v>0</v>
      </c>
      <c r="AH1509" s="122">
        <v>5100</v>
      </c>
      <c r="AI1509" s="122" t="s">
        <v>2356</v>
      </c>
    </row>
    <row r="1510" spans="1:35" s="122" customFormat="1" ht="11.25" customHeight="1" x14ac:dyDescent="0.2">
      <c r="A1510" s="96" t="s">
        <v>89</v>
      </c>
      <c r="B1510" s="98">
        <v>340000002252</v>
      </c>
      <c r="C1510" s="99" t="s">
        <v>217</v>
      </c>
      <c r="D1510" s="100" t="s">
        <v>88</v>
      </c>
      <c r="E1510" s="100" t="s">
        <v>87</v>
      </c>
      <c r="F1510" s="103" t="s">
        <v>88</v>
      </c>
      <c r="G1510" s="100" t="s">
        <v>88</v>
      </c>
      <c r="H1510" s="97">
        <v>0</v>
      </c>
      <c r="I1510" s="97">
        <v>0</v>
      </c>
      <c r="J1510" s="97">
        <v>0</v>
      </c>
      <c r="K1510" s="97">
        <v>405559.66</v>
      </c>
      <c r="L1510" s="119">
        <f t="shared" si="474"/>
        <v>0</v>
      </c>
      <c r="M1510" s="119">
        <f>IF(AND(D1510="да",G1510="нет",F1510="нет"),K1510/SUMIFS($K$22:$K$4031,$D$22:$D$4031,"да",$G$22:$G$4031,"нет",$F$22:$F$4031,"нет")*'Велич. кап. %'!$G$5,0)</f>
        <v>0</v>
      </c>
      <c r="N1510" s="120" t="s">
        <v>45</v>
      </c>
      <c r="O1510" s="121">
        <f t="shared" si="456"/>
        <v>0</v>
      </c>
      <c r="P1510" s="119">
        <f t="shared" si="457"/>
        <v>0</v>
      </c>
      <c r="Q1510" s="119">
        <f t="shared" si="458"/>
        <v>0</v>
      </c>
      <c r="R1510" s="119">
        <f t="shared" si="459"/>
        <v>0</v>
      </c>
      <c r="S1510" s="119">
        <f t="shared" si="460"/>
        <v>0</v>
      </c>
      <c r="T1510" s="119">
        <f t="shared" si="461"/>
        <v>0</v>
      </c>
      <c r="U1510" s="119">
        <f t="shared" si="462"/>
        <v>0</v>
      </c>
      <c r="V1510" s="119">
        <f t="shared" si="463"/>
        <v>0</v>
      </c>
      <c r="W1510" s="119">
        <f t="shared" si="465"/>
        <v>0</v>
      </c>
      <c r="X1510" s="119">
        <f t="shared" si="466"/>
        <v>0</v>
      </c>
      <c r="Y1510" s="119">
        <f t="shared" si="467"/>
        <v>0</v>
      </c>
      <c r="Z1510" s="119">
        <f t="shared" si="468"/>
        <v>0</v>
      </c>
      <c r="AA1510" s="119">
        <f t="shared" si="472"/>
        <v>0</v>
      </c>
      <c r="AB1510" s="119">
        <f t="shared" si="473"/>
        <v>0</v>
      </c>
      <c r="AC1510" s="119">
        <f t="shared" si="469"/>
        <v>0</v>
      </c>
      <c r="AD1510" s="119">
        <f t="shared" si="470"/>
        <v>0</v>
      </c>
      <c r="AE1510" s="119">
        <f t="shared" si="471"/>
        <v>0</v>
      </c>
      <c r="AF1510" s="138">
        <f t="shared" si="464"/>
        <v>0</v>
      </c>
      <c r="AH1510" s="122">
        <v>5100</v>
      </c>
      <c r="AI1510" s="122" t="s">
        <v>2356</v>
      </c>
    </row>
    <row r="1511" spans="1:35" s="122" customFormat="1" ht="11.25" customHeight="1" x14ac:dyDescent="0.2">
      <c r="A1511" s="96" t="s">
        <v>89</v>
      </c>
      <c r="B1511" s="98">
        <v>340000002254</v>
      </c>
      <c r="C1511" s="99" t="s">
        <v>218</v>
      </c>
      <c r="D1511" s="100" t="s">
        <v>88</v>
      </c>
      <c r="E1511" s="100" t="s">
        <v>87</v>
      </c>
      <c r="F1511" s="103" t="s">
        <v>88</v>
      </c>
      <c r="G1511" s="100" t="s">
        <v>88</v>
      </c>
      <c r="H1511" s="97">
        <v>0</v>
      </c>
      <c r="I1511" s="97">
        <v>0</v>
      </c>
      <c r="J1511" s="97">
        <v>0</v>
      </c>
      <c r="K1511" s="97">
        <v>82482.080000000002</v>
      </c>
      <c r="L1511" s="119">
        <f t="shared" si="474"/>
        <v>0</v>
      </c>
      <c r="M1511" s="119">
        <f>IF(AND(D1511="да",G1511="нет",F1511="нет"),K1511/SUMIFS($K$22:$K$4031,$D$22:$D$4031,"да",$G$22:$G$4031,"нет",$F$22:$F$4031,"нет")*'Велич. кап. %'!$G$5,0)</f>
        <v>0</v>
      </c>
      <c r="N1511" s="120" t="s">
        <v>45</v>
      </c>
      <c r="O1511" s="121">
        <f t="shared" ref="O1511:O1574" si="475">M1511/$M$21</f>
        <v>0</v>
      </c>
      <c r="P1511" s="119">
        <f t="shared" ref="P1511:P1574" si="476">O1511*$P$21</f>
        <v>0</v>
      </c>
      <c r="Q1511" s="119">
        <f t="shared" si="458"/>
        <v>0</v>
      </c>
      <c r="R1511" s="119">
        <f t="shared" si="459"/>
        <v>0</v>
      </c>
      <c r="S1511" s="119">
        <f t="shared" si="460"/>
        <v>0</v>
      </c>
      <c r="T1511" s="119">
        <f t="shared" si="461"/>
        <v>0</v>
      </c>
      <c r="U1511" s="119">
        <f t="shared" si="462"/>
        <v>0</v>
      </c>
      <c r="V1511" s="119">
        <f t="shared" si="463"/>
        <v>0</v>
      </c>
      <c r="W1511" s="119">
        <f t="shared" si="465"/>
        <v>0</v>
      </c>
      <c r="X1511" s="119">
        <f t="shared" si="466"/>
        <v>0</v>
      </c>
      <c r="Y1511" s="119">
        <f t="shared" si="467"/>
        <v>0</v>
      </c>
      <c r="Z1511" s="119">
        <f t="shared" si="468"/>
        <v>0</v>
      </c>
      <c r="AA1511" s="119">
        <f t="shared" si="472"/>
        <v>0</v>
      </c>
      <c r="AB1511" s="119">
        <f t="shared" si="473"/>
        <v>0</v>
      </c>
      <c r="AC1511" s="119">
        <f t="shared" si="469"/>
        <v>0</v>
      </c>
      <c r="AD1511" s="119">
        <f t="shared" si="470"/>
        <v>0</v>
      </c>
      <c r="AE1511" s="119">
        <f t="shared" si="471"/>
        <v>0</v>
      </c>
      <c r="AF1511" s="138">
        <f t="shared" si="464"/>
        <v>0</v>
      </c>
      <c r="AH1511" s="122">
        <v>5100</v>
      </c>
      <c r="AI1511" s="122" t="s">
        <v>2356</v>
      </c>
    </row>
    <row r="1512" spans="1:35" s="122" customFormat="1" ht="11.25" customHeight="1" x14ac:dyDescent="0.2">
      <c r="A1512" s="96" t="s">
        <v>89</v>
      </c>
      <c r="B1512" s="98">
        <v>340000002265</v>
      </c>
      <c r="C1512" s="99" t="s">
        <v>219</v>
      </c>
      <c r="D1512" s="100" t="s">
        <v>88</v>
      </c>
      <c r="E1512" s="100" t="s">
        <v>87</v>
      </c>
      <c r="F1512" s="103" t="s">
        <v>88</v>
      </c>
      <c r="G1512" s="100" t="s">
        <v>88</v>
      </c>
      <c r="H1512" s="97">
        <v>0</v>
      </c>
      <c r="I1512" s="97">
        <v>0</v>
      </c>
      <c r="J1512" s="97">
        <v>0</v>
      </c>
      <c r="K1512" s="97">
        <v>124929.57</v>
      </c>
      <c r="L1512" s="119">
        <f t="shared" si="474"/>
        <v>0</v>
      </c>
      <c r="M1512" s="119">
        <f>IF(AND(D1512="да",G1512="нет",F1512="нет"),K1512/SUMIFS($K$22:$K$4031,$D$22:$D$4031,"да",$G$22:$G$4031,"нет",$F$22:$F$4031,"нет")*'Велич. кап. %'!$G$5,0)</f>
        <v>0</v>
      </c>
      <c r="N1512" s="120" t="s">
        <v>45</v>
      </c>
      <c r="O1512" s="121">
        <f t="shared" si="475"/>
        <v>0</v>
      </c>
      <c r="P1512" s="119">
        <f t="shared" si="476"/>
        <v>0</v>
      </c>
      <c r="Q1512" s="119">
        <f t="shared" si="458"/>
        <v>0</v>
      </c>
      <c r="R1512" s="119">
        <f t="shared" si="459"/>
        <v>0</v>
      </c>
      <c r="S1512" s="119">
        <f t="shared" si="460"/>
        <v>0</v>
      </c>
      <c r="T1512" s="119">
        <f t="shared" si="461"/>
        <v>0</v>
      </c>
      <c r="U1512" s="119">
        <f t="shared" si="462"/>
        <v>0</v>
      </c>
      <c r="V1512" s="119">
        <f t="shared" si="463"/>
        <v>0</v>
      </c>
      <c r="W1512" s="119">
        <f t="shared" si="465"/>
        <v>0</v>
      </c>
      <c r="X1512" s="119">
        <f t="shared" si="466"/>
        <v>0</v>
      </c>
      <c r="Y1512" s="119">
        <f t="shared" si="467"/>
        <v>0</v>
      </c>
      <c r="Z1512" s="119">
        <f t="shared" si="468"/>
        <v>0</v>
      </c>
      <c r="AA1512" s="119">
        <f t="shared" si="472"/>
        <v>0</v>
      </c>
      <c r="AB1512" s="119">
        <f t="shared" si="473"/>
        <v>0</v>
      </c>
      <c r="AC1512" s="119">
        <f t="shared" si="469"/>
        <v>0</v>
      </c>
      <c r="AD1512" s="119">
        <f t="shared" si="470"/>
        <v>0</v>
      </c>
      <c r="AE1512" s="119">
        <f t="shared" si="471"/>
        <v>0</v>
      </c>
      <c r="AF1512" s="138">
        <f t="shared" si="464"/>
        <v>0</v>
      </c>
      <c r="AH1512" s="122">
        <v>5300</v>
      </c>
      <c r="AI1512" s="122" t="s">
        <v>2356</v>
      </c>
    </row>
    <row r="1513" spans="1:35" s="122" customFormat="1" ht="11.25" customHeight="1" x14ac:dyDescent="0.2">
      <c r="A1513" s="96" t="s">
        <v>89</v>
      </c>
      <c r="B1513" s="98">
        <v>340000002270</v>
      </c>
      <c r="C1513" s="99" t="s">
        <v>220</v>
      </c>
      <c r="D1513" s="100" t="s">
        <v>88</v>
      </c>
      <c r="E1513" s="100" t="s">
        <v>87</v>
      </c>
      <c r="F1513" s="103" t="s">
        <v>88</v>
      </c>
      <c r="G1513" s="100" t="s">
        <v>88</v>
      </c>
      <c r="H1513" s="97">
        <v>0</v>
      </c>
      <c r="I1513" s="97">
        <v>0</v>
      </c>
      <c r="J1513" s="97">
        <v>0</v>
      </c>
      <c r="K1513" s="97">
        <v>2645737.12</v>
      </c>
      <c r="L1513" s="119">
        <f t="shared" si="474"/>
        <v>0</v>
      </c>
      <c r="M1513" s="119">
        <f>IF(AND(D1513="да",G1513="нет",F1513="нет"),K1513/SUMIFS($K$22:$K$4031,$D$22:$D$4031,"да",$G$22:$G$4031,"нет",$F$22:$F$4031,"нет")*'Велич. кап. %'!$G$5,0)</f>
        <v>0</v>
      </c>
      <c r="N1513" s="120" t="s">
        <v>45</v>
      </c>
      <c r="O1513" s="121">
        <f t="shared" si="475"/>
        <v>0</v>
      </c>
      <c r="P1513" s="119">
        <f t="shared" si="476"/>
        <v>0</v>
      </c>
      <c r="Q1513" s="119">
        <f t="shared" si="458"/>
        <v>0</v>
      </c>
      <c r="R1513" s="119">
        <f t="shared" si="459"/>
        <v>0</v>
      </c>
      <c r="S1513" s="119">
        <f t="shared" si="460"/>
        <v>0</v>
      </c>
      <c r="T1513" s="119">
        <f t="shared" si="461"/>
        <v>0</v>
      </c>
      <c r="U1513" s="119">
        <f t="shared" si="462"/>
        <v>0</v>
      </c>
      <c r="V1513" s="119">
        <f t="shared" si="463"/>
        <v>0</v>
      </c>
      <c r="W1513" s="119">
        <f t="shared" si="465"/>
        <v>0</v>
      </c>
      <c r="X1513" s="119">
        <f t="shared" si="466"/>
        <v>0</v>
      </c>
      <c r="Y1513" s="119">
        <f t="shared" si="467"/>
        <v>0</v>
      </c>
      <c r="Z1513" s="119">
        <f t="shared" si="468"/>
        <v>0</v>
      </c>
      <c r="AA1513" s="119">
        <f t="shared" si="472"/>
        <v>0</v>
      </c>
      <c r="AB1513" s="119">
        <f t="shared" si="473"/>
        <v>0</v>
      </c>
      <c r="AC1513" s="119">
        <f t="shared" si="469"/>
        <v>0</v>
      </c>
      <c r="AD1513" s="119">
        <f t="shared" si="470"/>
        <v>0</v>
      </c>
      <c r="AE1513" s="119">
        <f t="shared" si="471"/>
        <v>0</v>
      </c>
      <c r="AF1513" s="138">
        <f t="shared" si="464"/>
        <v>0</v>
      </c>
      <c r="AH1513" s="122">
        <v>5300</v>
      </c>
      <c r="AI1513" s="122" t="s">
        <v>2356</v>
      </c>
    </row>
    <row r="1514" spans="1:35" s="122" customFormat="1" ht="11.25" customHeight="1" x14ac:dyDescent="0.2">
      <c r="A1514" s="96" t="s">
        <v>89</v>
      </c>
      <c r="B1514" s="98">
        <v>340000002273</v>
      </c>
      <c r="C1514" s="99" t="s">
        <v>221</v>
      </c>
      <c r="D1514" s="100" t="s">
        <v>88</v>
      </c>
      <c r="E1514" s="100" t="s">
        <v>87</v>
      </c>
      <c r="F1514" s="103" t="s">
        <v>88</v>
      </c>
      <c r="G1514" s="100" t="s">
        <v>88</v>
      </c>
      <c r="H1514" s="97">
        <v>0</v>
      </c>
      <c r="I1514" s="97">
        <v>0</v>
      </c>
      <c r="J1514" s="97">
        <v>0</v>
      </c>
      <c r="K1514" s="97">
        <v>589278.47</v>
      </c>
      <c r="L1514" s="119">
        <f t="shared" si="474"/>
        <v>0</v>
      </c>
      <c r="M1514" s="119">
        <f>IF(AND(D1514="да",G1514="нет",F1514="нет"),K1514/SUMIFS($K$22:$K$4031,$D$22:$D$4031,"да",$G$22:$G$4031,"нет",$F$22:$F$4031,"нет")*'Велич. кап. %'!$G$5,0)</f>
        <v>0</v>
      </c>
      <c r="N1514" s="120" t="s">
        <v>45</v>
      </c>
      <c r="O1514" s="121">
        <f t="shared" si="475"/>
        <v>0</v>
      </c>
      <c r="P1514" s="119">
        <f t="shared" si="476"/>
        <v>0</v>
      </c>
      <c r="Q1514" s="119">
        <f t="shared" ref="Q1514:Q1577" si="477">O1514*$Q$21</f>
        <v>0</v>
      </c>
      <c r="R1514" s="119">
        <f t="shared" ref="R1514:R1577" si="478">O1514*$R$21</f>
        <v>0</v>
      </c>
      <c r="S1514" s="119">
        <f t="shared" ref="S1514:S1577" si="479">O1514*$S$21</f>
        <v>0</v>
      </c>
      <c r="T1514" s="119">
        <f t="shared" ref="T1514:T1577" si="480">O1514*$T$21</f>
        <v>0</v>
      </c>
      <c r="U1514" s="119">
        <f t="shared" ref="U1514:U1577" si="481">O1514*$U$21</f>
        <v>0</v>
      </c>
      <c r="V1514" s="119">
        <f t="shared" ref="V1514:V1577" si="482">O1514*$V$21</f>
        <v>0</v>
      </c>
      <c r="W1514" s="119">
        <f t="shared" si="465"/>
        <v>0</v>
      </c>
      <c r="X1514" s="119">
        <f t="shared" si="466"/>
        <v>0</v>
      </c>
      <c r="Y1514" s="119">
        <f t="shared" si="467"/>
        <v>0</v>
      </c>
      <c r="Z1514" s="119">
        <f t="shared" si="468"/>
        <v>0</v>
      </c>
      <c r="AA1514" s="119">
        <f t="shared" si="472"/>
        <v>0</v>
      </c>
      <c r="AB1514" s="119">
        <f t="shared" si="473"/>
        <v>0</v>
      </c>
      <c r="AC1514" s="119">
        <f t="shared" si="469"/>
        <v>0</v>
      </c>
      <c r="AD1514" s="119">
        <f t="shared" si="470"/>
        <v>0</v>
      </c>
      <c r="AE1514" s="119">
        <f t="shared" si="471"/>
        <v>0</v>
      </c>
      <c r="AF1514" s="138">
        <f t="shared" ref="AF1514:AF1577" si="483">SUM(P1514:AE1514)-M1514</f>
        <v>0</v>
      </c>
      <c r="AH1514" s="122">
        <v>5100</v>
      </c>
      <c r="AI1514" s="122" t="s">
        <v>2356</v>
      </c>
    </row>
    <row r="1515" spans="1:35" s="122" customFormat="1" ht="11.25" customHeight="1" x14ac:dyDescent="0.2">
      <c r="A1515" s="96" t="s">
        <v>89</v>
      </c>
      <c r="B1515" s="98">
        <v>340000002274</v>
      </c>
      <c r="C1515" s="99" t="s">
        <v>222</v>
      </c>
      <c r="D1515" s="100" t="s">
        <v>88</v>
      </c>
      <c r="E1515" s="100" t="s">
        <v>87</v>
      </c>
      <c r="F1515" s="103" t="s">
        <v>88</v>
      </c>
      <c r="G1515" s="100" t="s">
        <v>88</v>
      </c>
      <c r="H1515" s="97">
        <v>0</v>
      </c>
      <c r="I1515" s="97">
        <v>0</v>
      </c>
      <c r="J1515" s="97">
        <v>0</v>
      </c>
      <c r="K1515" s="97">
        <v>286724.59999999998</v>
      </c>
      <c r="L1515" s="119">
        <f t="shared" si="474"/>
        <v>0</v>
      </c>
      <c r="M1515" s="119">
        <f>IF(AND(D1515="да",G1515="нет",F1515="нет"),K1515/SUMIFS($K$22:$K$4031,$D$22:$D$4031,"да",$G$22:$G$4031,"нет",$F$22:$F$4031,"нет")*'Велич. кап. %'!$G$5,0)</f>
        <v>0</v>
      </c>
      <c r="N1515" s="120" t="s">
        <v>45</v>
      </c>
      <c r="O1515" s="121">
        <f t="shared" si="475"/>
        <v>0</v>
      </c>
      <c r="P1515" s="119">
        <f t="shared" si="476"/>
        <v>0</v>
      </c>
      <c r="Q1515" s="119">
        <f t="shared" si="477"/>
        <v>0</v>
      </c>
      <c r="R1515" s="119">
        <f t="shared" si="478"/>
        <v>0</v>
      </c>
      <c r="S1515" s="119">
        <f t="shared" si="479"/>
        <v>0</v>
      </c>
      <c r="T1515" s="119">
        <f t="shared" si="480"/>
        <v>0</v>
      </c>
      <c r="U1515" s="119">
        <f t="shared" si="481"/>
        <v>0</v>
      </c>
      <c r="V1515" s="119">
        <f t="shared" si="482"/>
        <v>0</v>
      </c>
      <c r="W1515" s="119">
        <f t="shared" ref="W1515:W1578" si="484">O1515*$W$21</f>
        <v>0</v>
      </c>
      <c r="X1515" s="119">
        <f t="shared" ref="X1515:X1578" si="485">O1515*$X$21</f>
        <v>0</v>
      </c>
      <c r="Y1515" s="119">
        <f t="shared" ref="Y1515:Y1578" si="486">O1515*$Y$21</f>
        <v>0</v>
      </c>
      <c r="Z1515" s="119">
        <f t="shared" ref="Z1515:Z1578" si="487">O1515*$Z$21</f>
        <v>0</v>
      </c>
      <c r="AA1515" s="119">
        <f t="shared" si="472"/>
        <v>0</v>
      </c>
      <c r="AB1515" s="119">
        <f t="shared" si="473"/>
        <v>0</v>
      </c>
      <c r="AC1515" s="119">
        <f t="shared" ref="AC1515:AC1578" si="488">O1515*$AC$21</f>
        <v>0</v>
      </c>
      <c r="AD1515" s="119">
        <f t="shared" ref="AD1515:AD1578" si="489">O1515*$AD$21</f>
        <v>0</v>
      </c>
      <c r="AE1515" s="119">
        <f t="shared" ref="AE1515:AE1578" si="490">O1515*$AE$21</f>
        <v>0</v>
      </c>
      <c r="AF1515" s="138">
        <f t="shared" si="483"/>
        <v>0</v>
      </c>
      <c r="AH1515" s="122">
        <v>5100</v>
      </c>
      <c r="AI1515" s="122" t="s">
        <v>2356</v>
      </c>
    </row>
    <row r="1516" spans="1:35" s="122" customFormat="1" ht="11.25" customHeight="1" x14ac:dyDescent="0.2">
      <c r="A1516" s="96" t="s">
        <v>89</v>
      </c>
      <c r="B1516" s="98">
        <v>340000002279</v>
      </c>
      <c r="C1516" s="99" t="s">
        <v>223</v>
      </c>
      <c r="D1516" s="100" t="s">
        <v>88</v>
      </c>
      <c r="E1516" s="100" t="s">
        <v>87</v>
      </c>
      <c r="F1516" s="103" t="s">
        <v>88</v>
      </c>
      <c r="G1516" s="100" t="s">
        <v>88</v>
      </c>
      <c r="H1516" s="97">
        <v>0</v>
      </c>
      <c r="I1516" s="97">
        <v>0</v>
      </c>
      <c r="J1516" s="97">
        <v>0</v>
      </c>
      <c r="K1516" s="97">
        <v>118785.59</v>
      </c>
      <c r="L1516" s="119">
        <f t="shared" si="474"/>
        <v>0</v>
      </c>
      <c r="M1516" s="119">
        <f>IF(AND(D1516="да",G1516="нет",F1516="нет"),K1516/SUMIFS($K$22:$K$4031,$D$22:$D$4031,"да",$G$22:$G$4031,"нет",$F$22:$F$4031,"нет")*'Велич. кап. %'!$G$5,0)</f>
        <v>0</v>
      </c>
      <c r="N1516" s="120" t="s">
        <v>45</v>
      </c>
      <c r="O1516" s="121">
        <f t="shared" si="475"/>
        <v>0</v>
      </c>
      <c r="P1516" s="119">
        <f t="shared" si="476"/>
        <v>0</v>
      </c>
      <c r="Q1516" s="119">
        <f t="shared" si="477"/>
        <v>0</v>
      </c>
      <c r="R1516" s="119">
        <f t="shared" si="478"/>
        <v>0</v>
      </c>
      <c r="S1516" s="119">
        <f t="shared" si="479"/>
        <v>0</v>
      </c>
      <c r="T1516" s="119">
        <f t="shared" si="480"/>
        <v>0</v>
      </c>
      <c r="U1516" s="119">
        <f t="shared" si="481"/>
        <v>0</v>
      </c>
      <c r="V1516" s="119">
        <f t="shared" si="482"/>
        <v>0</v>
      </c>
      <c r="W1516" s="119">
        <f t="shared" si="484"/>
        <v>0</v>
      </c>
      <c r="X1516" s="119">
        <f t="shared" si="485"/>
        <v>0</v>
      </c>
      <c r="Y1516" s="119">
        <f t="shared" si="486"/>
        <v>0</v>
      </c>
      <c r="Z1516" s="119">
        <f t="shared" si="487"/>
        <v>0</v>
      </c>
      <c r="AA1516" s="119">
        <f t="shared" si="472"/>
        <v>0</v>
      </c>
      <c r="AB1516" s="119">
        <f t="shared" si="473"/>
        <v>0</v>
      </c>
      <c r="AC1516" s="119">
        <f t="shared" si="488"/>
        <v>0</v>
      </c>
      <c r="AD1516" s="119">
        <f t="shared" si="489"/>
        <v>0</v>
      </c>
      <c r="AE1516" s="119">
        <f t="shared" si="490"/>
        <v>0</v>
      </c>
      <c r="AF1516" s="138">
        <f t="shared" si="483"/>
        <v>0</v>
      </c>
      <c r="AH1516" s="122">
        <v>5100</v>
      </c>
      <c r="AI1516" s="122" t="s">
        <v>2356</v>
      </c>
    </row>
    <row r="1517" spans="1:35" s="122" customFormat="1" ht="11.25" customHeight="1" x14ac:dyDescent="0.2">
      <c r="A1517" s="96" t="s">
        <v>89</v>
      </c>
      <c r="B1517" s="98">
        <v>340000002288</v>
      </c>
      <c r="C1517" s="99" t="s">
        <v>224</v>
      </c>
      <c r="D1517" s="100" t="s">
        <v>88</v>
      </c>
      <c r="E1517" s="100" t="s">
        <v>88</v>
      </c>
      <c r="F1517" s="103" t="s">
        <v>88</v>
      </c>
      <c r="G1517" s="100" t="s">
        <v>88</v>
      </c>
      <c r="H1517" s="97">
        <v>0</v>
      </c>
      <c r="I1517" s="97">
        <v>0</v>
      </c>
      <c r="J1517" s="97">
        <v>0</v>
      </c>
      <c r="K1517" s="97">
        <v>228385.99</v>
      </c>
      <c r="L1517" s="119">
        <f t="shared" si="474"/>
        <v>0</v>
      </c>
      <c r="M1517" s="119">
        <f>IF(AND(D1517="да",G1517="нет",F1517="нет"),K1517/SUMIFS($K$22:$K$4031,$D$22:$D$4031,"да",$G$22:$G$4031,"нет",$F$22:$F$4031,"нет")*'Велич. кап. %'!$G$5,0)</f>
        <v>0</v>
      </c>
      <c r="N1517" s="120" t="s">
        <v>45</v>
      </c>
      <c r="O1517" s="121">
        <f t="shared" si="475"/>
        <v>0</v>
      </c>
      <c r="P1517" s="119">
        <f t="shared" si="476"/>
        <v>0</v>
      </c>
      <c r="Q1517" s="119">
        <f t="shared" si="477"/>
        <v>0</v>
      </c>
      <c r="R1517" s="119">
        <f t="shared" si="478"/>
        <v>0</v>
      </c>
      <c r="S1517" s="119">
        <f t="shared" si="479"/>
        <v>0</v>
      </c>
      <c r="T1517" s="119">
        <f t="shared" si="480"/>
        <v>0</v>
      </c>
      <c r="U1517" s="119">
        <f t="shared" si="481"/>
        <v>0</v>
      </c>
      <c r="V1517" s="119">
        <f t="shared" si="482"/>
        <v>0</v>
      </c>
      <c r="W1517" s="119">
        <f t="shared" si="484"/>
        <v>0</v>
      </c>
      <c r="X1517" s="119">
        <f t="shared" si="485"/>
        <v>0</v>
      </c>
      <c r="Y1517" s="119">
        <f t="shared" si="486"/>
        <v>0</v>
      </c>
      <c r="Z1517" s="119">
        <f t="shared" si="487"/>
        <v>0</v>
      </c>
      <c r="AA1517" s="119">
        <f t="shared" si="472"/>
        <v>0</v>
      </c>
      <c r="AB1517" s="119">
        <f t="shared" si="473"/>
        <v>0</v>
      </c>
      <c r="AC1517" s="119">
        <f t="shared" si="488"/>
        <v>0</v>
      </c>
      <c r="AD1517" s="119">
        <f t="shared" si="489"/>
        <v>0</v>
      </c>
      <c r="AE1517" s="119">
        <f t="shared" si="490"/>
        <v>0</v>
      </c>
      <c r="AF1517" s="138">
        <f t="shared" si="483"/>
        <v>0</v>
      </c>
      <c r="AH1517" s="122">
        <v>5100</v>
      </c>
      <c r="AI1517" s="122" t="s">
        <v>2356</v>
      </c>
    </row>
    <row r="1518" spans="1:35" s="122" customFormat="1" ht="11.25" customHeight="1" x14ac:dyDescent="0.2">
      <c r="A1518" s="96" t="s">
        <v>89</v>
      </c>
      <c r="B1518" s="98">
        <v>340000002290</v>
      </c>
      <c r="C1518" s="99" t="s">
        <v>225</v>
      </c>
      <c r="D1518" s="100" t="s">
        <v>88</v>
      </c>
      <c r="E1518" s="100" t="s">
        <v>87</v>
      </c>
      <c r="F1518" s="103" t="s">
        <v>88</v>
      </c>
      <c r="G1518" s="100" t="s">
        <v>88</v>
      </c>
      <c r="H1518" s="97">
        <v>0</v>
      </c>
      <c r="I1518" s="97">
        <v>0</v>
      </c>
      <c r="J1518" s="97">
        <v>54575.66</v>
      </c>
      <c r="K1518" s="97">
        <v>514212.55000000005</v>
      </c>
      <c r="L1518" s="119">
        <f t="shared" si="474"/>
        <v>0</v>
      </c>
      <c r="M1518" s="119">
        <f>IF(AND(D1518="да",G1518="нет",F1518="нет"),K1518/SUMIFS($K$22:$K$4031,$D$22:$D$4031,"да",$G$22:$G$4031,"нет",$F$22:$F$4031,"нет")*'Велич. кап. %'!$G$5,0)</f>
        <v>0</v>
      </c>
      <c r="N1518" s="120" t="s">
        <v>45</v>
      </c>
      <c r="O1518" s="121">
        <f t="shared" si="475"/>
        <v>0</v>
      </c>
      <c r="P1518" s="119">
        <f t="shared" si="476"/>
        <v>0</v>
      </c>
      <c r="Q1518" s="119">
        <f t="shared" si="477"/>
        <v>0</v>
      </c>
      <c r="R1518" s="119">
        <f t="shared" si="478"/>
        <v>0</v>
      </c>
      <c r="S1518" s="119">
        <f t="shared" si="479"/>
        <v>0</v>
      </c>
      <c r="T1518" s="119">
        <f t="shared" si="480"/>
        <v>0</v>
      </c>
      <c r="U1518" s="119">
        <f t="shared" si="481"/>
        <v>0</v>
      </c>
      <c r="V1518" s="119">
        <f t="shared" si="482"/>
        <v>0</v>
      </c>
      <c r="W1518" s="119">
        <f t="shared" si="484"/>
        <v>0</v>
      </c>
      <c r="X1518" s="119">
        <f t="shared" si="485"/>
        <v>0</v>
      </c>
      <c r="Y1518" s="119">
        <f t="shared" si="486"/>
        <v>0</v>
      </c>
      <c r="Z1518" s="119">
        <f t="shared" si="487"/>
        <v>0</v>
      </c>
      <c r="AA1518" s="119">
        <f t="shared" si="472"/>
        <v>0</v>
      </c>
      <c r="AB1518" s="119">
        <f t="shared" si="473"/>
        <v>0</v>
      </c>
      <c r="AC1518" s="119">
        <f t="shared" si="488"/>
        <v>0</v>
      </c>
      <c r="AD1518" s="119">
        <f t="shared" si="489"/>
        <v>0</v>
      </c>
      <c r="AE1518" s="119">
        <f t="shared" si="490"/>
        <v>0</v>
      </c>
      <c r="AF1518" s="138">
        <f t="shared" si="483"/>
        <v>0</v>
      </c>
      <c r="AH1518" s="122">
        <v>5200</v>
      </c>
      <c r="AI1518" s="122" t="s">
        <v>2356</v>
      </c>
    </row>
    <row r="1519" spans="1:35" s="122" customFormat="1" ht="11.25" customHeight="1" x14ac:dyDescent="0.2">
      <c r="A1519" s="96" t="s">
        <v>89</v>
      </c>
      <c r="B1519" s="98">
        <v>340000002291</v>
      </c>
      <c r="C1519" s="99" t="s">
        <v>226</v>
      </c>
      <c r="D1519" s="100" t="s">
        <v>87</v>
      </c>
      <c r="E1519" s="100" t="s">
        <v>87</v>
      </c>
      <c r="F1519" s="103" t="s">
        <v>88</v>
      </c>
      <c r="G1519" s="100" t="s">
        <v>88</v>
      </c>
      <c r="H1519" s="97">
        <v>0</v>
      </c>
      <c r="I1519" s="97">
        <v>60462.084000000003</v>
      </c>
      <c r="J1519" s="97">
        <v>0</v>
      </c>
      <c r="K1519" s="97">
        <v>178095.13</v>
      </c>
      <c r="L1519" s="119">
        <f t="shared" si="474"/>
        <v>117633.046</v>
      </c>
      <c r="M1519" s="119">
        <f>IF(AND(D1519="да",G1519="нет",F1519="нет"),K1519/SUMIFS($K$22:$K$4031,$D$22:$D$4031,"да",$G$22:$G$4031,"нет",$F$22:$F$4031,"нет")*'Велич. кап. %'!$G$5,0)</f>
        <v>2853.4820513823993</v>
      </c>
      <c r="N1519" s="120" t="s">
        <v>45</v>
      </c>
      <c r="O1519" s="121">
        <f t="shared" si="475"/>
        <v>1.6335726842732628E-4</v>
      </c>
      <c r="P1519" s="119">
        <f t="shared" si="476"/>
        <v>164.09198556853289</v>
      </c>
      <c r="Q1519" s="119">
        <f t="shared" si="477"/>
        <v>98.455191341119729</v>
      </c>
      <c r="R1519" s="119">
        <f t="shared" si="478"/>
        <v>164.09198556853289</v>
      </c>
      <c r="S1519" s="119">
        <f t="shared" si="479"/>
        <v>65.636794227413148</v>
      </c>
      <c r="T1519" s="119">
        <f t="shared" si="480"/>
        <v>196.91038268223946</v>
      </c>
      <c r="U1519" s="119">
        <f t="shared" si="481"/>
        <v>331.24655723267284</v>
      </c>
      <c r="V1519" s="119">
        <f t="shared" si="482"/>
        <v>191.33831289271876</v>
      </c>
      <c r="W1519" s="119">
        <f t="shared" si="484"/>
        <v>33.043355149024372</v>
      </c>
      <c r="X1519" s="119">
        <f t="shared" si="485"/>
        <v>99.051899563406508</v>
      </c>
      <c r="Y1519" s="119">
        <f t="shared" si="486"/>
        <v>280.20118845001963</v>
      </c>
      <c r="Z1519" s="119">
        <f t="shared" si="487"/>
        <v>282.59047438181938</v>
      </c>
      <c r="AA1519" s="119">
        <f t="shared" si="472"/>
        <v>2.1796117467598948</v>
      </c>
      <c r="AB1519" s="119">
        <f t="shared" si="473"/>
        <v>9.9148625134879751</v>
      </c>
      <c r="AC1519" s="119">
        <f t="shared" si="488"/>
        <v>285.77299580536624</v>
      </c>
      <c r="AD1519" s="119">
        <f t="shared" si="489"/>
        <v>583.89398198136291</v>
      </c>
      <c r="AE1519" s="119">
        <f t="shared" si="490"/>
        <v>65.062472277923291</v>
      </c>
      <c r="AF1519" s="138">
        <f t="shared" si="483"/>
        <v>0</v>
      </c>
      <c r="AH1519" s="122">
        <v>5300</v>
      </c>
      <c r="AI1519" s="122" t="s">
        <v>2356</v>
      </c>
    </row>
    <row r="1520" spans="1:35" s="122" customFormat="1" ht="11.25" customHeight="1" x14ac:dyDescent="0.2">
      <c r="A1520" s="96" t="s">
        <v>89</v>
      </c>
      <c r="B1520" s="98">
        <v>340000002294</v>
      </c>
      <c r="C1520" s="99" t="s">
        <v>227</v>
      </c>
      <c r="D1520" s="100" t="s">
        <v>87</v>
      </c>
      <c r="E1520" s="100" t="s">
        <v>87</v>
      </c>
      <c r="F1520" s="103" t="s">
        <v>88</v>
      </c>
      <c r="G1520" s="100" t="s">
        <v>88</v>
      </c>
      <c r="H1520" s="97">
        <v>0</v>
      </c>
      <c r="I1520" s="97">
        <v>0</v>
      </c>
      <c r="J1520" s="97">
        <v>0</v>
      </c>
      <c r="K1520" s="97">
        <v>32112.77</v>
      </c>
      <c r="L1520" s="119">
        <f t="shared" si="474"/>
        <v>32112.77</v>
      </c>
      <c r="M1520" s="119">
        <f>IF(AND(D1520="да",G1520="нет",F1520="нет"),K1520/SUMIFS($K$22:$K$4031,$D$22:$D$4031,"да",$G$22:$G$4031,"нет",$F$22:$F$4031,"нет")*'Велич. кап. %'!$G$5,0)</f>
        <v>514.51835215915889</v>
      </c>
      <c r="N1520" s="120" t="s">
        <v>45</v>
      </c>
      <c r="O1520" s="121">
        <f t="shared" si="475"/>
        <v>2.9455350007801959E-5</v>
      </c>
      <c r="P1520" s="119">
        <f t="shared" si="476"/>
        <v>29.58782865879385</v>
      </c>
      <c r="Q1520" s="119">
        <f t="shared" si="477"/>
        <v>17.752697195276308</v>
      </c>
      <c r="R1520" s="119">
        <f t="shared" si="478"/>
        <v>29.58782865879385</v>
      </c>
      <c r="S1520" s="119">
        <f t="shared" si="479"/>
        <v>11.83513146351754</v>
      </c>
      <c r="T1520" s="119">
        <f t="shared" si="480"/>
        <v>35.505394390552617</v>
      </c>
      <c r="U1520" s="119">
        <f t="shared" si="481"/>
        <v>59.727879733177772</v>
      </c>
      <c r="V1520" s="119">
        <f t="shared" si="482"/>
        <v>34.500680810934654</v>
      </c>
      <c r="W1520" s="119">
        <f t="shared" si="484"/>
        <v>5.958128467235098</v>
      </c>
      <c r="X1520" s="119">
        <f t="shared" si="485"/>
        <v>17.860291119374089</v>
      </c>
      <c r="Y1520" s="119">
        <f t="shared" si="486"/>
        <v>50.523764004227054</v>
      </c>
      <c r="Z1520" s="119">
        <f t="shared" si="487"/>
        <v>50.954582014759517</v>
      </c>
      <c r="AA1520" s="119">
        <f t="shared" si="472"/>
        <v>0.39301114361183687</v>
      </c>
      <c r="AB1520" s="119">
        <f t="shared" si="473"/>
        <v>1.7877731944565876</v>
      </c>
      <c r="AC1520" s="119">
        <f t="shared" si="488"/>
        <v>51.528430263694979</v>
      </c>
      <c r="AD1520" s="119">
        <f t="shared" si="489"/>
        <v>105.28335697754144</v>
      </c>
      <c r="AE1520" s="119">
        <f t="shared" si="490"/>
        <v>11.731574063211761</v>
      </c>
      <c r="AF1520" s="138">
        <f t="shared" si="483"/>
        <v>0</v>
      </c>
      <c r="AH1520" s="122">
        <v>5300</v>
      </c>
      <c r="AI1520" s="122" t="s">
        <v>2356</v>
      </c>
    </row>
    <row r="1521" spans="1:35" s="122" customFormat="1" ht="11.25" customHeight="1" x14ac:dyDescent="0.2">
      <c r="A1521" s="96" t="s">
        <v>89</v>
      </c>
      <c r="B1521" s="98">
        <v>340000002295</v>
      </c>
      <c r="C1521" s="99" t="s">
        <v>228</v>
      </c>
      <c r="D1521" s="100" t="s">
        <v>88</v>
      </c>
      <c r="E1521" s="100" t="s">
        <v>87</v>
      </c>
      <c r="F1521" s="103" t="s">
        <v>88</v>
      </c>
      <c r="G1521" s="100" t="s">
        <v>88</v>
      </c>
      <c r="H1521" s="97">
        <v>0</v>
      </c>
      <c r="I1521" s="97">
        <v>0</v>
      </c>
      <c r="J1521" s="97">
        <v>0</v>
      </c>
      <c r="K1521" s="97">
        <v>140211.03</v>
      </c>
      <c r="L1521" s="119">
        <f t="shared" si="474"/>
        <v>0</v>
      </c>
      <c r="M1521" s="119">
        <f>IF(AND(D1521="да",G1521="нет",F1521="нет"),K1521/SUMIFS($K$22:$K$4031,$D$22:$D$4031,"да",$G$22:$G$4031,"нет",$F$22:$F$4031,"нет")*'Велич. кап. %'!$G$5,0)</f>
        <v>0</v>
      </c>
      <c r="N1521" s="120" t="s">
        <v>45</v>
      </c>
      <c r="O1521" s="121">
        <f t="shared" si="475"/>
        <v>0</v>
      </c>
      <c r="P1521" s="119">
        <f t="shared" si="476"/>
        <v>0</v>
      </c>
      <c r="Q1521" s="119">
        <f t="shared" si="477"/>
        <v>0</v>
      </c>
      <c r="R1521" s="119">
        <f t="shared" si="478"/>
        <v>0</v>
      </c>
      <c r="S1521" s="119">
        <f t="shared" si="479"/>
        <v>0</v>
      </c>
      <c r="T1521" s="119">
        <f t="shared" si="480"/>
        <v>0</v>
      </c>
      <c r="U1521" s="119">
        <f t="shared" si="481"/>
        <v>0</v>
      </c>
      <c r="V1521" s="119">
        <f t="shared" si="482"/>
        <v>0</v>
      </c>
      <c r="W1521" s="119">
        <f t="shared" si="484"/>
        <v>0</v>
      </c>
      <c r="X1521" s="119">
        <f t="shared" si="485"/>
        <v>0</v>
      </c>
      <c r="Y1521" s="119">
        <f t="shared" si="486"/>
        <v>0</v>
      </c>
      <c r="Z1521" s="119">
        <f t="shared" si="487"/>
        <v>0</v>
      </c>
      <c r="AA1521" s="119">
        <f t="shared" si="472"/>
        <v>0</v>
      </c>
      <c r="AB1521" s="119">
        <f t="shared" si="473"/>
        <v>0</v>
      </c>
      <c r="AC1521" s="119">
        <f t="shared" si="488"/>
        <v>0</v>
      </c>
      <c r="AD1521" s="119">
        <f t="shared" si="489"/>
        <v>0</v>
      </c>
      <c r="AE1521" s="119">
        <f t="shared" si="490"/>
        <v>0</v>
      </c>
      <c r="AF1521" s="138">
        <f t="shared" si="483"/>
        <v>0</v>
      </c>
      <c r="AH1521" s="122">
        <v>5300</v>
      </c>
      <c r="AI1521" s="122" t="s">
        <v>2356</v>
      </c>
    </row>
    <row r="1522" spans="1:35" s="122" customFormat="1" ht="11.25" customHeight="1" x14ac:dyDescent="0.2">
      <c r="A1522" s="96" t="s">
        <v>89</v>
      </c>
      <c r="B1522" s="98">
        <v>340000002296</v>
      </c>
      <c r="C1522" s="99" t="s">
        <v>229</v>
      </c>
      <c r="D1522" s="100" t="s">
        <v>88</v>
      </c>
      <c r="E1522" s="100" t="s">
        <v>87</v>
      </c>
      <c r="F1522" s="103" t="s">
        <v>88</v>
      </c>
      <c r="G1522" s="100" t="s">
        <v>88</v>
      </c>
      <c r="H1522" s="97">
        <v>0</v>
      </c>
      <c r="I1522" s="97">
        <v>0</v>
      </c>
      <c r="J1522" s="97">
        <v>0</v>
      </c>
      <c r="K1522" s="97">
        <v>495364.69</v>
      </c>
      <c r="L1522" s="119">
        <f t="shared" si="474"/>
        <v>0</v>
      </c>
      <c r="M1522" s="119">
        <f>IF(AND(D1522="да",G1522="нет",F1522="нет"),K1522/SUMIFS($K$22:$K$4031,$D$22:$D$4031,"да",$G$22:$G$4031,"нет",$F$22:$F$4031,"нет")*'Велич. кап. %'!$G$5,0)</f>
        <v>0</v>
      </c>
      <c r="N1522" s="120" t="s">
        <v>45</v>
      </c>
      <c r="O1522" s="121">
        <f t="shared" si="475"/>
        <v>0</v>
      </c>
      <c r="P1522" s="119">
        <f t="shared" si="476"/>
        <v>0</v>
      </c>
      <c r="Q1522" s="119">
        <f t="shared" si="477"/>
        <v>0</v>
      </c>
      <c r="R1522" s="119">
        <f t="shared" si="478"/>
        <v>0</v>
      </c>
      <c r="S1522" s="119">
        <f t="shared" si="479"/>
        <v>0</v>
      </c>
      <c r="T1522" s="119">
        <f t="shared" si="480"/>
        <v>0</v>
      </c>
      <c r="U1522" s="119">
        <f t="shared" si="481"/>
        <v>0</v>
      </c>
      <c r="V1522" s="119">
        <f t="shared" si="482"/>
        <v>0</v>
      </c>
      <c r="W1522" s="119">
        <f t="shared" si="484"/>
        <v>0</v>
      </c>
      <c r="X1522" s="119">
        <f t="shared" si="485"/>
        <v>0</v>
      </c>
      <c r="Y1522" s="119">
        <f t="shared" si="486"/>
        <v>0</v>
      </c>
      <c r="Z1522" s="119">
        <f t="shared" si="487"/>
        <v>0</v>
      </c>
      <c r="AA1522" s="119">
        <f t="shared" si="472"/>
        <v>0</v>
      </c>
      <c r="AB1522" s="119">
        <f t="shared" si="473"/>
        <v>0</v>
      </c>
      <c r="AC1522" s="119">
        <f t="shared" si="488"/>
        <v>0</v>
      </c>
      <c r="AD1522" s="119">
        <f t="shared" si="489"/>
        <v>0</v>
      </c>
      <c r="AE1522" s="119">
        <f t="shared" si="490"/>
        <v>0</v>
      </c>
      <c r="AF1522" s="138">
        <f t="shared" si="483"/>
        <v>0</v>
      </c>
      <c r="AH1522" s="122">
        <v>5300</v>
      </c>
      <c r="AI1522" s="122" t="s">
        <v>2356</v>
      </c>
    </row>
    <row r="1523" spans="1:35" s="122" customFormat="1" ht="11.25" customHeight="1" x14ac:dyDescent="0.2">
      <c r="A1523" s="96" t="s">
        <v>89</v>
      </c>
      <c r="B1523" s="98">
        <v>340000002302</v>
      </c>
      <c r="C1523" s="99" t="s">
        <v>230</v>
      </c>
      <c r="D1523" s="100" t="s">
        <v>88</v>
      </c>
      <c r="E1523" s="100" t="s">
        <v>87</v>
      </c>
      <c r="F1523" s="103" t="s">
        <v>88</v>
      </c>
      <c r="G1523" s="100" t="s">
        <v>88</v>
      </c>
      <c r="H1523" s="97">
        <v>0</v>
      </c>
      <c r="I1523" s="97">
        <v>0</v>
      </c>
      <c r="J1523" s="97">
        <v>0</v>
      </c>
      <c r="K1523" s="97">
        <v>92024.06</v>
      </c>
      <c r="L1523" s="119">
        <f t="shared" si="474"/>
        <v>0</v>
      </c>
      <c r="M1523" s="119">
        <f>IF(AND(D1523="да",G1523="нет",F1523="нет"),K1523/SUMIFS($K$22:$K$4031,$D$22:$D$4031,"да",$G$22:$G$4031,"нет",$F$22:$F$4031,"нет")*'Велич. кап. %'!$G$5,0)</f>
        <v>0</v>
      </c>
      <c r="N1523" s="120" t="s">
        <v>45</v>
      </c>
      <c r="O1523" s="121">
        <f t="shared" si="475"/>
        <v>0</v>
      </c>
      <c r="P1523" s="119">
        <f t="shared" si="476"/>
        <v>0</v>
      </c>
      <c r="Q1523" s="119">
        <f t="shared" si="477"/>
        <v>0</v>
      </c>
      <c r="R1523" s="119">
        <f t="shared" si="478"/>
        <v>0</v>
      </c>
      <c r="S1523" s="119">
        <f t="shared" si="479"/>
        <v>0</v>
      </c>
      <c r="T1523" s="119">
        <f t="shared" si="480"/>
        <v>0</v>
      </c>
      <c r="U1523" s="119">
        <f t="shared" si="481"/>
        <v>0</v>
      </c>
      <c r="V1523" s="119">
        <f t="shared" si="482"/>
        <v>0</v>
      </c>
      <c r="W1523" s="119">
        <f t="shared" si="484"/>
        <v>0</v>
      </c>
      <c r="X1523" s="119">
        <f t="shared" si="485"/>
        <v>0</v>
      </c>
      <c r="Y1523" s="119">
        <f t="shared" si="486"/>
        <v>0</v>
      </c>
      <c r="Z1523" s="119">
        <f t="shared" si="487"/>
        <v>0</v>
      </c>
      <c r="AA1523" s="119">
        <f t="shared" si="472"/>
        <v>0</v>
      </c>
      <c r="AB1523" s="119">
        <f t="shared" si="473"/>
        <v>0</v>
      </c>
      <c r="AC1523" s="119">
        <f t="shared" si="488"/>
        <v>0</v>
      </c>
      <c r="AD1523" s="119">
        <f t="shared" si="489"/>
        <v>0</v>
      </c>
      <c r="AE1523" s="119">
        <f t="shared" si="490"/>
        <v>0</v>
      </c>
      <c r="AF1523" s="138">
        <f t="shared" si="483"/>
        <v>0</v>
      </c>
      <c r="AH1523" s="122">
        <v>5300</v>
      </c>
      <c r="AI1523" s="122" t="s">
        <v>2356</v>
      </c>
    </row>
    <row r="1524" spans="1:35" s="122" customFormat="1" ht="11.25" customHeight="1" x14ac:dyDescent="0.2">
      <c r="A1524" s="96" t="s">
        <v>89</v>
      </c>
      <c r="B1524" s="98">
        <v>340000002304</v>
      </c>
      <c r="C1524" s="99" t="s">
        <v>231</v>
      </c>
      <c r="D1524" s="100" t="s">
        <v>88</v>
      </c>
      <c r="E1524" s="100" t="s">
        <v>87</v>
      </c>
      <c r="F1524" s="103" t="s">
        <v>88</v>
      </c>
      <c r="G1524" s="100" t="s">
        <v>88</v>
      </c>
      <c r="H1524" s="97">
        <v>0</v>
      </c>
      <c r="I1524" s="97">
        <v>0</v>
      </c>
      <c r="J1524" s="97">
        <v>0</v>
      </c>
      <c r="K1524" s="97">
        <v>113369.51</v>
      </c>
      <c r="L1524" s="119">
        <f t="shared" si="474"/>
        <v>0</v>
      </c>
      <c r="M1524" s="119">
        <f>IF(AND(D1524="да",G1524="нет",F1524="нет"),K1524/SUMIFS($K$22:$K$4031,$D$22:$D$4031,"да",$G$22:$G$4031,"нет",$F$22:$F$4031,"нет")*'Велич. кап. %'!$G$5,0)</f>
        <v>0</v>
      </c>
      <c r="N1524" s="120" t="s">
        <v>45</v>
      </c>
      <c r="O1524" s="121">
        <f t="shared" si="475"/>
        <v>0</v>
      </c>
      <c r="P1524" s="119">
        <f t="shared" si="476"/>
        <v>0</v>
      </c>
      <c r="Q1524" s="119">
        <f t="shared" si="477"/>
        <v>0</v>
      </c>
      <c r="R1524" s="119">
        <f t="shared" si="478"/>
        <v>0</v>
      </c>
      <c r="S1524" s="119">
        <f t="shared" si="479"/>
        <v>0</v>
      </c>
      <c r="T1524" s="119">
        <f t="shared" si="480"/>
        <v>0</v>
      </c>
      <c r="U1524" s="119">
        <f t="shared" si="481"/>
        <v>0</v>
      </c>
      <c r="V1524" s="119">
        <f t="shared" si="482"/>
        <v>0</v>
      </c>
      <c r="W1524" s="119">
        <f t="shared" si="484"/>
        <v>0</v>
      </c>
      <c r="X1524" s="119">
        <f t="shared" si="485"/>
        <v>0</v>
      </c>
      <c r="Y1524" s="119">
        <f t="shared" si="486"/>
        <v>0</v>
      </c>
      <c r="Z1524" s="119">
        <f t="shared" si="487"/>
        <v>0</v>
      </c>
      <c r="AA1524" s="119">
        <f t="shared" si="472"/>
        <v>0</v>
      </c>
      <c r="AB1524" s="119">
        <f t="shared" si="473"/>
        <v>0</v>
      </c>
      <c r="AC1524" s="119">
        <f t="shared" si="488"/>
        <v>0</v>
      </c>
      <c r="AD1524" s="119">
        <f t="shared" si="489"/>
        <v>0</v>
      </c>
      <c r="AE1524" s="119">
        <f t="shared" si="490"/>
        <v>0</v>
      </c>
      <c r="AF1524" s="138">
        <f t="shared" si="483"/>
        <v>0</v>
      </c>
      <c r="AH1524" s="122">
        <v>5300</v>
      </c>
      <c r="AI1524" s="122" t="s">
        <v>2356</v>
      </c>
    </row>
    <row r="1525" spans="1:35" s="122" customFormat="1" ht="11.25" customHeight="1" x14ac:dyDescent="0.2">
      <c r="A1525" s="96" t="s">
        <v>89</v>
      </c>
      <c r="B1525" s="98">
        <v>340000002305</v>
      </c>
      <c r="C1525" s="99" t="s">
        <v>232</v>
      </c>
      <c r="D1525" s="100" t="s">
        <v>88</v>
      </c>
      <c r="E1525" s="100" t="s">
        <v>87</v>
      </c>
      <c r="F1525" s="103" t="s">
        <v>88</v>
      </c>
      <c r="G1525" s="100" t="s">
        <v>88</v>
      </c>
      <c r="H1525" s="97">
        <v>0</v>
      </c>
      <c r="I1525" s="97">
        <v>0</v>
      </c>
      <c r="J1525" s="97">
        <v>0</v>
      </c>
      <c r="K1525" s="97">
        <v>600864.19999999995</v>
      </c>
      <c r="L1525" s="119">
        <f t="shared" si="474"/>
        <v>0</v>
      </c>
      <c r="M1525" s="119">
        <f>IF(AND(D1525="да",G1525="нет",F1525="нет"),K1525/SUMIFS($K$22:$K$4031,$D$22:$D$4031,"да",$G$22:$G$4031,"нет",$F$22:$F$4031,"нет")*'Велич. кап. %'!$G$5,0)</f>
        <v>0</v>
      </c>
      <c r="N1525" s="120" t="s">
        <v>45</v>
      </c>
      <c r="O1525" s="121">
        <f t="shared" si="475"/>
        <v>0</v>
      </c>
      <c r="P1525" s="119">
        <f t="shared" si="476"/>
        <v>0</v>
      </c>
      <c r="Q1525" s="119">
        <f t="shared" si="477"/>
        <v>0</v>
      </c>
      <c r="R1525" s="119">
        <f t="shared" si="478"/>
        <v>0</v>
      </c>
      <c r="S1525" s="119">
        <f t="shared" si="479"/>
        <v>0</v>
      </c>
      <c r="T1525" s="119">
        <f t="shared" si="480"/>
        <v>0</v>
      </c>
      <c r="U1525" s="119">
        <f t="shared" si="481"/>
        <v>0</v>
      </c>
      <c r="V1525" s="119">
        <f t="shared" si="482"/>
        <v>0</v>
      </c>
      <c r="W1525" s="119">
        <f t="shared" si="484"/>
        <v>0</v>
      </c>
      <c r="X1525" s="119">
        <f t="shared" si="485"/>
        <v>0</v>
      </c>
      <c r="Y1525" s="119">
        <f t="shared" si="486"/>
        <v>0</v>
      </c>
      <c r="Z1525" s="119">
        <f t="shared" si="487"/>
        <v>0</v>
      </c>
      <c r="AA1525" s="119">
        <f t="shared" si="472"/>
        <v>0</v>
      </c>
      <c r="AB1525" s="119">
        <f t="shared" si="473"/>
        <v>0</v>
      </c>
      <c r="AC1525" s="119">
        <f t="shared" si="488"/>
        <v>0</v>
      </c>
      <c r="AD1525" s="119">
        <f t="shared" si="489"/>
        <v>0</v>
      </c>
      <c r="AE1525" s="119">
        <f t="shared" si="490"/>
        <v>0</v>
      </c>
      <c r="AF1525" s="138">
        <f t="shared" si="483"/>
        <v>0</v>
      </c>
      <c r="AH1525" s="122">
        <v>5300</v>
      </c>
      <c r="AI1525" s="122" t="s">
        <v>2356</v>
      </c>
    </row>
    <row r="1526" spans="1:35" s="122" customFormat="1" ht="11.25" customHeight="1" x14ac:dyDescent="0.2">
      <c r="A1526" s="96" t="s">
        <v>89</v>
      </c>
      <c r="B1526" s="98">
        <v>340000002313</v>
      </c>
      <c r="C1526" s="99" t="s">
        <v>233</v>
      </c>
      <c r="D1526" s="100" t="s">
        <v>88</v>
      </c>
      <c r="E1526" s="100" t="s">
        <v>87</v>
      </c>
      <c r="F1526" s="103" t="s">
        <v>88</v>
      </c>
      <c r="G1526" s="100" t="s">
        <v>88</v>
      </c>
      <c r="H1526" s="97">
        <v>0</v>
      </c>
      <c r="I1526" s="97">
        <v>0</v>
      </c>
      <c r="J1526" s="97">
        <v>0</v>
      </c>
      <c r="K1526" s="97">
        <v>189224.12</v>
      </c>
      <c r="L1526" s="119">
        <f t="shared" si="474"/>
        <v>0</v>
      </c>
      <c r="M1526" s="119">
        <f>IF(AND(D1526="да",G1526="нет",F1526="нет"),K1526/SUMIFS($K$22:$K$4031,$D$22:$D$4031,"да",$G$22:$G$4031,"нет",$F$22:$F$4031,"нет")*'Велич. кап. %'!$G$5,0)</f>
        <v>0</v>
      </c>
      <c r="N1526" s="120" t="s">
        <v>45</v>
      </c>
      <c r="O1526" s="121">
        <f t="shared" si="475"/>
        <v>0</v>
      </c>
      <c r="P1526" s="119">
        <f t="shared" si="476"/>
        <v>0</v>
      </c>
      <c r="Q1526" s="119">
        <f t="shared" si="477"/>
        <v>0</v>
      </c>
      <c r="R1526" s="119">
        <f t="shared" si="478"/>
        <v>0</v>
      </c>
      <c r="S1526" s="119">
        <f t="shared" si="479"/>
        <v>0</v>
      </c>
      <c r="T1526" s="119">
        <f t="shared" si="480"/>
        <v>0</v>
      </c>
      <c r="U1526" s="119">
        <f t="shared" si="481"/>
        <v>0</v>
      </c>
      <c r="V1526" s="119">
        <f t="shared" si="482"/>
        <v>0</v>
      </c>
      <c r="W1526" s="119">
        <f t="shared" si="484"/>
        <v>0</v>
      </c>
      <c r="X1526" s="119">
        <f t="shared" si="485"/>
        <v>0</v>
      </c>
      <c r="Y1526" s="119">
        <f t="shared" si="486"/>
        <v>0</v>
      </c>
      <c r="Z1526" s="119">
        <f t="shared" si="487"/>
        <v>0</v>
      </c>
      <c r="AA1526" s="119">
        <f t="shared" si="472"/>
        <v>0</v>
      </c>
      <c r="AB1526" s="119">
        <f t="shared" si="473"/>
        <v>0</v>
      </c>
      <c r="AC1526" s="119">
        <f t="shared" si="488"/>
        <v>0</v>
      </c>
      <c r="AD1526" s="119">
        <f t="shared" si="489"/>
        <v>0</v>
      </c>
      <c r="AE1526" s="119">
        <f t="shared" si="490"/>
        <v>0</v>
      </c>
      <c r="AF1526" s="138">
        <f t="shared" si="483"/>
        <v>0</v>
      </c>
      <c r="AH1526" s="122">
        <v>5100</v>
      </c>
      <c r="AI1526" s="122" t="s">
        <v>2356</v>
      </c>
    </row>
    <row r="1527" spans="1:35" s="122" customFormat="1" ht="11.25" customHeight="1" x14ac:dyDescent="0.2">
      <c r="A1527" s="96" t="s">
        <v>89</v>
      </c>
      <c r="B1527" s="98">
        <v>340000002314</v>
      </c>
      <c r="C1527" s="99" t="s">
        <v>234</v>
      </c>
      <c r="D1527" s="100" t="s">
        <v>87</v>
      </c>
      <c r="E1527" s="100" t="s">
        <v>87</v>
      </c>
      <c r="F1527" s="103" t="s">
        <v>88</v>
      </c>
      <c r="G1527" s="100" t="s">
        <v>88</v>
      </c>
      <c r="H1527" s="97">
        <v>0</v>
      </c>
      <c r="I1527" s="97">
        <v>0</v>
      </c>
      <c r="J1527" s="97">
        <v>0</v>
      </c>
      <c r="K1527" s="97">
        <v>203991.94</v>
      </c>
      <c r="L1527" s="119">
        <f t="shared" si="474"/>
        <v>203991.94</v>
      </c>
      <c r="M1527" s="119">
        <f>IF(AND(D1527="да",G1527="нет",F1527="нет"),K1527/SUMIFS($K$22:$K$4031,$D$22:$D$4031,"да",$G$22:$G$4031,"нет",$F$22:$F$4031,"нет")*'Велич. кап. %'!$G$5,0)</f>
        <v>3268.4068307576708</v>
      </c>
      <c r="N1527" s="120" t="s">
        <v>45</v>
      </c>
      <c r="O1527" s="121">
        <f t="shared" si="475"/>
        <v>1.8711104621216222E-4</v>
      </c>
      <c r="P1527" s="119">
        <f t="shared" si="476"/>
        <v>187.95259856110064</v>
      </c>
      <c r="Q1527" s="119">
        <f t="shared" si="477"/>
        <v>112.77155913666037</v>
      </c>
      <c r="R1527" s="119">
        <f t="shared" si="478"/>
        <v>187.95259856110064</v>
      </c>
      <c r="S1527" s="119">
        <f t="shared" si="479"/>
        <v>75.181039424440243</v>
      </c>
      <c r="T1527" s="119">
        <f t="shared" si="480"/>
        <v>225.54311827332074</v>
      </c>
      <c r="U1527" s="119">
        <f t="shared" si="481"/>
        <v>379.41311381290421</v>
      </c>
      <c r="V1527" s="119">
        <f t="shared" si="482"/>
        <v>219.16081390497715</v>
      </c>
      <c r="W1527" s="119">
        <f t="shared" si="484"/>
        <v>37.848188891849382</v>
      </c>
      <c r="X1527" s="119">
        <f t="shared" si="485"/>
        <v>113.45503469198988</v>
      </c>
      <c r="Y1527" s="119">
        <f t="shared" si="486"/>
        <v>320.94523877337411</v>
      </c>
      <c r="Z1527" s="119">
        <f t="shared" si="487"/>
        <v>323.6819507342376</v>
      </c>
      <c r="AA1527" s="119">
        <f t="shared" si="472"/>
        <v>2.4965490559362276</v>
      </c>
      <c r="AB1527" s="119">
        <f t="shared" si="473"/>
        <v>11.356582512726138</v>
      </c>
      <c r="AC1527" s="119">
        <f t="shared" si="488"/>
        <v>327.32724254699457</v>
      </c>
      <c r="AD1527" s="119">
        <f t="shared" si="489"/>
        <v>668.79799654658302</v>
      </c>
      <c r="AE1527" s="119">
        <f t="shared" si="490"/>
        <v>74.523205329476397</v>
      </c>
      <c r="AF1527" s="138">
        <f t="shared" si="483"/>
        <v>0</v>
      </c>
      <c r="AH1527" s="122">
        <v>5100</v>
      </c>
      <c r="AI1527" s="122" t="s">
        <v>2356</v>
      </c>
    </row>
    <row r="1528" spans="1:35" s="122" customFormat="1" ht="11.25" customHeight="1" x14ac:dyDescent="0.2">
      <c r="A1528" s="96" t="s">
        <v>89</v>
      </c>
      <c r="B1528" s="98">
        <v>340000002315</v>
      </c>
      <c r="C1528" s="99" t="s">
        <v>235</v>
      </c>
      <c r="D1528" s="100" t="s">
        <v>88</v>
      </c>
      <c r="E1528" s="100" t="s">
        <v>87</v>
      </c>
      <c r="F1528" s="103" t="s">
        <v>88</v>
      </c>
      <c r="G1528" s="100" t="s">
        <v>88</v>
      </c>
      <c r="H1528" s="97">
        <v>0</v>
      </c>
      <c r="I1528" s="97">
        <v>0</v>
      </c>
      <c r="J1528" s="97">
        <v>0</v>
      </c>
      <c r="K1528" s="97">
        <v>582035.43999999994</v>
      </c>
      <c r="L1528" s="119">
        <f t="shared" si="474"/>
        <v>0</v>
      </c>
      <c r="M1528" s="119">
        <f>IF(AND(D1528="да",G1528="нет",F1528="нет"),K1528/SUMIFS($K$22:$K$4031,$D$22:$D$4031,"да",$G$22:$G$4031,"нет",$F$22:$F$4031,"нет")*'Велич. кап. %'!$G$5,0)</f>
        <v>0</v>
      </c>
      <c r="N1528" s="120" t="s">
        <v>45</v>
      </c>
      <c r="O1528" s="121">
        <f t="shared" si="475"/>
        <v>0</v>
      </c>
      <c r="P1528" s="119">
        <f t="shared" si="476"/>
        <v>0</v>
      </c>
      <c r="Q1528" s="119">
        <f t="shared" si="477"/>
        <v>0</v>
      </c>
      <c r="R1528" s="119">
        <f t="shared" si="478"/>
        <v>0</v>
      </c>
      <c r="S1528" s="119">
        <f t="shared" si="479"/>
        <v>0</v>
      </c>
      <c r="T1528" s="119">
        <f t="shared" si="480"/>
        <v>0</v>
      </c>
      <c r="U1528" s="119">
        <f t="shared" si="481"/>
        <v>0</v>
      </c>
      <c r="V1528" s="119">
        <f t="shared" si="482"/>
        <v>0</v>
      </c>
      <c r="W1528" s="119">
        <f t="shared" si="484"/>
        <v>0</v>
      </c>
      <c r="X1528" s="119">
        <f t="shared" si="485"/>
        <v>0</v>
      </c>
      <c r="Y1528" s="119">
        <f t="shared" si="486"/>
        <v>0</v>
      </c>
      <c r="Z1528" s="119">
        <f t="shared" si="487"/>
        <v>0</v>
      </c>
      <c r="AA1528" s="119">
        <f t="shared" si="472"/>
        <v>0</v>
      </c>
      <c r="AB1528" s="119">
        <f t="shared" si="473"/>
        <v>0</v>
      </c>
      <c r="AC1528" s="119">
        <f t="shared" si="488"/>
        <v>0</v>
      </c>
      <c r="AD1528" s="119">
        <f t="shared" si="489"/>
        <v>0</v>
      </c>
      <c r="AE1528" s="119">
        <f t="shared" si="490"/>
        <v>0</v>
      </c>
      <c r="AF1528" s="138">
        <f t="shared" si="483"/>
        <v>0</v>
      </c>
      <c r="AH1528" s="122">
        <v>5100</v>
      </c>
      <c r="AI1528" s="122" t="s">
        <v>2356</v>
      </c>
    </row>
    <row r="1529" spans="1:35" s="122" customFormat="1" ht="11.25" customHeight="1" x14ac:dyDescent="0.2">
      <c r="A1529" s="96" t="s">
        <v>89</v>
      </c>
      <c r="B1529" s="98">
        <v>340000002323</v>
      </c>
      <c r="C1529" s="99" t="s">
        <v>236</v>
      </c>
      <c r="D1529" s="100" t="s">
        <v>88</v>
      </c>
      <c r="E1529" s="100" t="s">
        <v>87</v>
      </c>
      <c r="F1529" s="103" t="s">
        <v>88</v>
      </c>
      <c r="G1529" s="100" t="s">
        <v>88</v>
      </c>
      <c r="H1529" s="97">
        <v>0</v>
      </c>
      <c r="I1529" s="97">
        <v>0</v>
      </c>
      <c r="J1529" s="97">
        <v>0</v>
      </c>
      <c r="K1529" s="97">
        <v>79643.710000000006</v>
      </c>
      <c r="L1529" s="119">
        <f t="shared" si="474"/>
        <v>0</v>
      </c>
      <c r="M1529" s="119">
        <f>IF(AND(D1529="да",G1529="нет",F1529="нет"),K1529/SUMIFS($K$22:$K$4031,$D$22:$D$4031,"да",$G$22:$G$4031,"нет",$F$22:$F$4031,"нет")*'Велич. кап. %'!$G$5,0)</f>
        <v>0</v>
      </c>
      <c r="N1529" s="120" t="s">
        <v>45</v>
      </c>
      <c r="O1529" s="121">
        <f t="shared" si="475"/>
        <v>0</v>
      </c>
      <c r="P1529" s="119">
        <f t="shared" si="476"/>
        <v>0</v>
      </c>
      <c r="Q1529" s="119">
        <f t="shared" si="477"/>
        <v>0</v>
      </c>
      <c r="R1529" s="119">
        <f t="shared" si="478"/>
        <v>0</v>
      </c>
      <c r="S1529" s="119">
        <f t="shared" si="479"/>
        <v>0</v>
      </c>
      <c r="T1529" s="119">
        <f t="shared" si="480"/>
        <v>0</v>
      </c>
      <c r="U1529" s="119">
        <f t="shared" si="481"/>
        <v>0</v>
      </c>
      <c r="V1529" s="119">
        <f t="shared" si="482"/>
        <v>0</v>
      </c>
      <c r="W1529" s="119">
        <f t="shared" si="484"/>
        <v>0</v>
      </c>
      <c r="X1529" s="119">
        <f t="shared" si="485"/>
        <v>0</v>
      </c>
      <c r="Y1529" s="119">
        <f t="shared" si="486"/>
        <v>0</v>
      </c>
      <c r="Z1529" s="119">
        <f t="shared" si="487"/>
        <v>0</v>
      </c>
      <c r="AA1529" s="119">
        <f t="shared" si="472"/>
        <v>0</v>
      </c>
      <c r="AB1529" s="119">
        <f t="shared" si="473"/>
        <v>0</v>
      </c>
      <c r="AC1529" s="119">
        <f t="shared" si="488"/>
        <v>0</v>
      </c>
      <c r="AD1529" s="119">
        <f t="shared" si="489"/>
        <v>0</v>
      </c>
      <c r="AE1529" s="119">
        <f t="shared" si="490"/>
        <v>0</v>
      </c>
      <c r="AF1529" s="138">
        <f t="shared" si="483"/>
        <v>0</v>
      </c>
      <c r="AH1529" s="122">
        <v>5100</v>
      </c>
      <c r="AI1529" s="122" t="s">
        <v>2356</v>
      </c>
    </row>
    <row r="1530" spans="1:35" s="122" customFormat="1" ht="11.25" customHeight="1" x14ac:dyDescent="0.2">
      <c r="A1530" s="96" t="s">
        <v>89</v>
      </c>
      <c r="B1530" s="98">
        <v>340000002328</v>
      </c>
      <c r="C1530" s="99" t="s">
        <v>237</v>
      </c>
      <c r="D1530" s="100" t="s">
        <v>88</v>
      </c>
      <c r="E1530" s="100" t="s">
        <v>87</v>
      </c>
      <c r="F1530" s="103" t="s">
        <v>88</v>
      </c>
      <c r="G1530" s="100" t="s">
        <v>88</v>
      </c>
      <c r="H1530" s="97">
        <v>0</v>
      </c>
      <c r="I1530" s="97">
        <v>0</v>
      </c>
      <c r="J1530" s="97">
        <v>0</v>
      </c>
      <c r="K1530" s="97">
        <v>6010089.5099999998</v>
      </c>
      <c r="L1530" s="119">
        <f t="shared" si="474"/>
        <v>0</v>
      </c>
      <c r="M1530" s="119">
        <f>IF(AND(D1530="да",G1530="нет",F1530="нет"),K1530/SUMIFS($K$22:$K$4031,$D$22:$D$4031,"да",$G$22:$G$4031,"нет",$F$22:$F$4031,"нет")*'Велич. кап. %'!$G$5,0)</f>
        <v>0</v>
      </c>
      <c r="N1530" s="120" t="s">
        <v>45</v>
      </c>
      <c r="O1530" s="121">
        <f t="shared" si="475"/>
        <v>0</v>
      </c>
      <c r="P1530" s="119">
        <f t="shared" si="476"/>
        <v>0</v>
      </c>
      <c r="Q1530" s="119">
        <f t="shared" si="477"/>
        <v>0</v>
      </c>
      <c r="R1530" s="119">
        <f t="shared" si="478"/>
        <v>0</v>
      </c>
      <c r="S1530" s="119">
        <f t="shared" si="479"/>
        <v>0</v>
      </c>
      <c r="T1530" s="119">
        <f t="shared" si="480"/>
        <v>0</v>
      </c>
      <c r="U1530" s="119">
        <f t="shared" si="481"/>
        <v>0</v>
      </c>
      <c r="V1530" s="119">
        <f t="shared" si="482"/>
        <v>0</v>
      </c>
      <c r="W1530" s="119">
        <f t="shared" si="484"/>
        <v>0</v>
      </c>
      <c r="X1530" s="119">
        <f t="shared" si="485"/>
        <v>0</v>
      </c>
      <c r="Y1530" s="119">
        <f t="shared" si="486"/>
        <v>0</v>
      </c>
      <c r="Z1530" s="119">
        <f t="shared" si="487"/>
        <v>0</v>
      </c>
      <c r="AA1530" s="119">
        <f t="shared" si="472"/>
        <v>0</v>
      </c>
      <c r="AB1530" s="119">
        <f t="shared" si="473"/>
        <v>0</v>
      </c>
      <c r="AC1530" s="119">
        <f t="shared" si="488"/>
        <v>0</v>
      </c>
      <c r="AD1530" s="119">
        <f t="shared" si="489"/>
        <v>0</v>
      </c>
      <c r="AE1530" s="119">
        <f t="shared" si="490"/>
        <v>0</v>
      </c>
      <c r="AF1530" s="138">
        <f t="shared" si="483"/>
        <v>0</v>
      </c>
      <c r="AH1530" s="122">
        <v>5100</v>
      </c>
      <c r="AI1530" s="122" t="s">
        <v>2356</v>
      </c>
    </row>
    <row r="1531" spans="1:35" s="122" customFormat="1" ht="11.25" customHeight="1" x14ac:dyDescent="0.2">
      <c r="A1531" s="96" t="s">
        <v>89</v>
      </c>
      <c r="B1531" s="98">
        <v>340000002344</v>
      </c>
      <c r="C1531" s="99" t="s">
        <v>238</v>
      </c>
      <c r="D1531" s="100" t="s">
        <v>88</v>
      </c>
      <c r="E1531" s="100" t="s">
        <v>87</v>
      </c>
      <c r="F1531" s="103" t="s">
        <v>88</v>
      </c>
      <c r="G1531" s="100" t="s">
        <v>88</v>
      </c>
      <c r="H1531" s="97">
        <v>0</v>
      </c>
      <c r="I1531" s="97">
        <v>0</v>
      </c>
      <c r="J1531" s="97">
        <v>0</v>
      </c>
      <c r="K1531" s="97">
        <v>60784.46</v>
      </c>
      <c r="L1531" s="119">
        <f t="shared" si="474"/>
        <v>0</v>
      </c>
      <c r="M1531" s="119">
        <f>IF(AND(D1531="да",G1531="нет",F1531="нет"),K1531/SUMIFS($K$22:$K$4031,$D$22:$D$4031,"да",$G$22:$G$4031,"нет",$F$22:$F$4031,"нет")*'Велич. кап. %'!$G$5,0)</f>
        <v>0</v>
      </c>
      <c r="N1531" s="120" t="s">
        <v>45</v>
      </c>
      <c r="O1531" s="121">
        <f t="shared" si="475"/>
        <v>0</v>
      </c>
      <c r="P1531" s="119">
        <f t="shared" si="476"/>
        <v>0</v>
      </c>
      <c r="Q1531" s="119">
        <f t="shared" si="477"/>
        <v>0</v>
      </c>
      <c r="R1531" s="119">
        <f t="shared" si="478"/>
        <v>0</v>
      </c>
      <c r="S1531" s="119">
        <f t="shared" si="479"/>
        <v>0</v>
      </c>
      <c r="T1531" s="119">
        <f t="shared" si="480"/>
        <v>0</v>
      </c>
      <c r="U1531" s="119">
        <f t="shared" si="481"/>
        <v>0</v>
      </c>
      <c r="V1531" s="119">
        <f t="shared" si="482"/>
        <v>0</v>
      </c>
      <c r="W1531" s="119">
        <f t="shared" si="484"/>
        <v>0</v>
      </c>
      <c r="X1531" s="119">
        <f t="shared" si="485"/>
        <v>0</v>
      </c>
      <c r="Y1531" s="119">
        <f t="shared" si="486"/>
        <v>0</v>
      </c>
      <c r="Z1531" s="119">
        <f t="shared" si="487"/>
        <v>0</v>
      </c>
      <c r="AA1531" s="119">
        <f t="shared" si="472"/>
        <v>0</v>
      </c>
      <c r="AB1531" s="119">
        <f t="shared" si="473"/>
        <v>0</v>
      </c>
      <c r="AC1531" s="119">
        <f t="shared" si="488"/>
        <v>0</v>
      </c>
      <c r="AD1531" s="119">
        <f t="shared" si="489"/>
        <v>0</v>
      </c>
      <c r="AE1531" s="119">
        <f t="shared" si="490"/>
        <v>0</v>
      </c>
      <c r="AF1531" s="138">
        <f t="shared" si="483"/>
        <v>0</v>
      </c>
      <c r="AH1531" s="122">
        <v>5300</v>
      </c>
      <c r="AI1531" s="122" t="s">
        <v>2356</v>
      </c>
    </row>
    <row r="1532" spans="1:35" s="122" customFormat="1" ht="11.25" customHeight="1" x14ac:dyDescent="0.2">
      <c r="A1532" s="96" t="s">
        <v>89</v>
      </c>
      <c r="B1532" s="98">
        <v>340000002355</v>
      </c>
      <c r="C1532" s="99" t="s">
        <v>239</v>
      </c>
      <c r="D1532" s="100" t="s">
        <v>88</v>
      </c>
      <c r="E1532" s="100" t="s">
        <v>87</v>
      </c>
      <c r="F1532" s="103" t="s">
        <v>88</v>
      </c>
      <c r="G1532" s="100" t="s">
        <v>88</v>
      </c>
      <c r="H1532" s="97">
        <v>0</v>
      </c>
      <c r="I1532" s="97">
        <v>0</v>
      </c>
      <c r="J1532" s="97">
        <v>0</v>
      </c>
      <c r="K1532" s="97">
        <v>77841.929999999993</v>
      </c>
      <c r="L1532" s="119">
        <f t="shared" si="474"/>
        <v>0</v>
      </c>
      <c r="M1532" s="119">
        <f>IF(AND(D1532="да",G1532="нет",F1532="нет"),K1532/SUMIFS($K$22:$K$4031,$D$22:$D$4031,"да",$G$22:$G$4031,"нет",$F$22:$F$4031,"нет")*'Велич. кап. %'!$G$5,0)</f>
        <v>0</v>
      </c>
      <c r="N1532" s="120" t="s">
        <v>45</v>
      </c>
      <c r="O1532" s="121">
        <f t="shared" si="475"/>
        <v>0</v>
      </c>
      <c r="P1532" s="119">
        <f t="shared" si="476"/>
        <v>0</v>
      </c>
      <c r="Q1532" s="119">
        <f t="shared" si="477"/>
        <v>0</v>
      </c>
      <c r="R1532" s="119">
        <f t="shared" si="478"/>
        <v>0</v>
      </c>
      <c r="S1532" s="119">
        <f t="shared" si="479"/>
        <v>0</v>
      </c>
      <c r="T1532" s="119">
        <f t="shared" si="480"/>
        <v>0</v>
      </c>
      <c r="U1532" s="119">
        <f t="shared" si="481"/>
        <v>0</v>
      </c>
      <c r="V1532" s="119">
        <f t="shared" si="482"/>
        <v>0</v>
      </c>
      <c r="W1532" s="119">
        <f t="shared" si="484"/>
        <v>0</v>
      </c>
      <c r="X1532" s="119">
        <f t="shared" si="485"/>
        <v>0</v>
      </c>
      <c r="Y1532" s="119">
        <f t="shared" si="486"/>
        <v>0</v>
      </c>
      <c r="Z1532" s="119">
        <f t="shared" si="487"/>
        <v>0</v>
      </c>
      <c r="AA1532" s="119">
        <f t="shared" ref="AA1532:AA1595" si="491">O1532*$AA$21</f>
        <v>0</v>
      </c>
      <c r="AB1532" s="119">
        <f t="shared" ref="AB1532:AB1595" si="492">O1532*$AB$21</f>
        <v>0</v>
      </c>
      <c r="AC1532" s="119">
        <f t="shared" si="488"/>
        <v>0</v>
      </c>
      <c r="AD1532" s="119">
        <f t="shared" si="489"/>
        <v>0</v>
      </c>
      <c r="AE1532" s="119">
        <f t="shared" si="490"/>
        <v>0</v>
      </c>
      <c r="AF1532" s="138">
        <f t="shared" si="483"/>
        <v>0</v>
      </c>
      <c r="AH1532" s="122">
        <v>5300</v>
      </c>
      <c r="AI1532" s="122" t="s">
        <v>2356</v>
      </c>
    </row>
    <row r="1533" spans="1:35" s="122" customFormat="1" ht="11.25" customHeight="1" x14ac:dyDescent="0.2">
      <c r="A1533" s="96" t="s">
        <v>89</v>
      </c>
      <c r="B1533" s="98">
        <v>340000002356</v>
      </c>
      <c r="C1533" s="99" t="s">
        <v>240</v>
      </c>
      <c r="D1533" s="100" t="s">
        <v>88</v>
      </c>
      <c r="E1533" s="100" t="s">
        <v>87</v>
      </c>
      <c r="F1533" s="103" t="s">
        <v>88</v>
      </c>
      <c r="G1533" s="100" t="s">
        <v>88</v>
      </c>
      <c r="H1533" s="97">
        <v>0</v>
      </c>
      <c r="I1533" s="97">
        <v>0</v>
      </c>
      <c r="J1533" s="97">
        <v>0</v>
      </c>
      <c r="K1533" s="97">
        <v>194067.08</v>
      </c>
      <c r="L1533" s="119">
        <f t="shared" si="474"/>
        <v>0</v>
      </c>
      <c r="M1533" s="119">
        <f>IF(AND(D1533="да",G1533="нет",F1533="нет"),K1533/SUMIFS($K$22:$K$4031,$D$22:$D$4031,"да",$G$22:$G$4031,"нет",$F$22:$F$4031,"нет")*'Велич. кап. %'!$G$5,0)</f>
        <v>0</v>
      </c>
      <c r="N1533" s="120" t="s">
        <v>45</v>
      </c>
      <c r="O1533" s="121">
        <f t="shared" si="475"/>
        <v>0</v>
      </c>
      <c r="P1533" s="119">
        <f t="shared" si="476"/>
        <v>0</v>
      </c>
      <c r="Q1533" s="119">
        <f t="shared" si="477"/>
        <v>0</v>
      </c>
      <c r="R1533" s="119">
        <f t="shared" si="478"/>
        <v>0</v>
      </c>
      <c r="S1533" s="119">
        <f t="shared" si="479"/>
        <v>0</v>
      </c>
      <c r="T1533" s="119">
        <f t="shared" si="480"/>
        <v>0</v>
      </c>
      <c r="U1533" s="119">
        <f t="shared" si="481"/>
        <v>0</v>
      </c>
      <c r="V1533" s="119">
        <f t="shared" si="482"/>
        <v>0</v>
      </c>
      <c r="W1533" s="119">
        <f t="shared" si="484"/>
        <v>0</v>
      </c>
      <c r="X1533" s="119">
        <f t="shared" si="485"/>
        <v>0</v>
      </c>
      <c r="Y1533" s="119">
        <f t="shared" si="486"/>
        <v>0</v>
      </c>
      <c r="Z1533" s="119">
        <f t="shared" si="487"/>
        <v>0</v>
      </c>
      <c r="AA1533" s="119">
        <f t="shared" si="491"/>
        <v>0</v>
      </c>
      <c r="AB1533" s="119">
        <f t="shared" si="492"/>
        <v>0</v>
      </c>
      <c r="AC1533" s="119">
        <f t="shared" si="488"/>
        <v>0</v>
      </c>
      <c r="AD1533" s="119">
        <f t="shared" si="489"/>
        <v>0</v>
      </c>
      <c r="AE1533" s="119">
        <f t="shared" si="490"/>
        <v>0</v>
      </c>
      <c r="AF1533" s="138">
        <f t="shared" si="483"/>
        <v>0</v>
      </c>
      <c r="AH1533" s="122">
        <v>5300</v>
      </c>
      <c r="AI1533" s="122" t="s">
        <v>2356</v>
      </c>
    </row>
    <row r="1534" spans="1:35" s="122" customFormat="1" ht="11.25" customHeight="1" x14ac:dyDescent="0.2">
      <c r="A1534" s="96" t="s">
        <v>89</v>
      </c>
      <c r="B1534" s="98">
        <v>340000002377</v>
      </c>
      <c r="C1534" s="99" t="s">
        <v>241</v>
      </c>
      <c r="D1534" s="100" t="s">
        <v>88</v>
      </c>
      <c r="E1534" s="100" t="s">
        <v>87</v>
      </c>
      <c r="F1534" s="103" t="s">
        <v>88</v>
      </c>
      <c r="G1534" s="100" t="s">
        <v>88</v>
      </c>
      <c r="H1534" s="97">
        <v>0</v>
      </c>
      <c r="I1534" s="97">
        <v>0</v>
      </c>
      <c r="J1534" s="97">
        <v>0</v>
      </c>
      <c r="K1534" s="97">
        <v>109178.16</v>
      </c>
      <c r="L1534" s="119">
        <f t="shared" si="474"/>
        <v>0</v>
      </c>
      <c r="M1534" s="119">
        <f>IF(AND(D1534="да",G1534="нет",F1534="нет"),K1534/SUMIFS($K$22:$K$4031,$D$22:$D$4031,"да",$G$22:$G$4031,"нет",$F$22:$F$4031,"нет")*'Велич. кап. %'!$G$5,0)</f>
        <v>0</v>
      </c>
      <c r="N1534" s="120" t="s">
        <v>45</v>
      </c>
      <c r="O1534" s="121">
        <f t="shared" si="475"/>
        <v>0</v>
      </c>
      <c r="P1534" s="119">
        <f t="shared" si="476"/>
        <v>0</v>
      </c>
      <c r="Q1534" s="119">
        <f t="shared" si="477"/>
        <v>0</v>
      </c>
      <c r="R1534" s="119">
        <f t="shared" si="478"/>
        <v>0</v>
      </c>
      <c r="S1534" s="119">
        <f t="shared" si="479"/>
        <v>0</v>
      </c>
      <c r="T1534" s="119">
        <f t="shared" si="480"/>
        <v>0</v>
      </c>
      <c r="U1534" s="119">
        <f t="shared" si="481"/>
        <v>0</v>
      </c>
      <c r="V1534" s="119">
        <f t="shared" si="482"/>
        <v>0</v>
      </c>
      <c r="W1534" s="119">
        <f t="shared" si="484"/>
        <v>0</v>
      </c>
      <c r="X1534" s="119">
        <f t="shared" si="485"/>
        <v>0</v>
      </c>
      <c r="Y1534" s="119">
        <f t="shared" si="486"/>
        <v>0</v>
      </c>
      <c r="Z1534" s="119">
        <f t="shared" si="487"/>
        <v>0</v>
      </c>
      <c r="AA1534" s="119">
        <f t="shared" si="491"/>
        <v>0</v>
      </c>
      <c r="AB1534" s="119">
        <f t="shared" si="492"/>
        <v>0</v>
      </c>
      <c r="AC1534" s="119">
        <f t="shared" si="488"/>
        <v>0</v>
      </c>
      <c r="AD1534" s="119">
        <f t="shared" si="489"/>
        <v>0</v>
      </c>
      <c r="AE1534" s="119">
        <f t="shared" si="490"/>
        <v>0</v>
      </c>
      <c r="AF1534" s="138">
        <f t="shared" si="483"/>
        <v>0</v>
      </c>
      <c r="AH1534" s="122">
        <v>5100</v>
      </c>
      <c r="AI1534" s="122" t="s">
        <v>2356</v>
      </c>
    </row>
    <row r="1535" spans="1:35" s="122" customFormat="1" ht="11.25" customHeight="1" x14ac:dyDescent="0.2">
      <c r="A1535" s="96" t="s">
        <v>89</v>
      </c>
      <c r="B1535" s="98">
        <v>340000002378</v>
      </c>
      <c r="C1535" s="99" t="s">
        <v>242</v>
      </c>
      <c r="D1535" s="100" t="s">
        <v>88</v>
      </c>
      <c r="E1535" s="100" t="s">
        <v>87</v>
      </c>
      <c r="F1535" s="103" t="s">
        <v>88</v>
      </c>
      <c r="G1535" s="100" t="s">
        <v>88</v>
      </c>
      <c r="H1535" s="97">
        <v>0</v>
      </c>
      <c r="I1535" s="97">
        <v>0</v>
      </c>
      <c r="J1535" s="97">
        <v>0</v>
      </c>
      <c r="K1535" s="97">
        <v>65140.92</v>
      </c>
      <c r="L1535" s="119">
        <f t="shared" si="474"/>
        <v>0</v>
      </c>
      <c r="M1535" s="119">
        <f>IF(AND(D1535="да",G1535="нет",F1535="нет"),K1535/SUMIFS($K$22:$K$4031,$D$22:$D$4031,"да",$G$22:$G$4031,"нет",$F$22:$F$4031,"нет")*'Велич. кап. %'!$G$5,0)</f>
        <v>0</v>
      </c>
      <c r="N1535" s="120" t="s">
        <v>45</v>
      </c>
      <c r="O1535" s="121">
        <f t="shared" si="475"/>
        <v>0</v>
      </c>
      <c r="P1535" s="119">
        <f t="shared" si="476"/>
        <v>0</v>
      </c>
      <c r="Q1535" s="119">
        <f t="shared" si="477"/>
        <v>0</v>
      </c>
      <c r="R1535" s="119">
        <f t="shared" si="478"/>
        <v>0</v>
      </c>
      <c r="S1535" s="119">
        <f t="shared" si="479"/>
        <v>0</v>
      </c>
      <c r="T1535" s="119">
        <f t="shared" si="480"/>
        <v>0</v>
      </c>
      <c r="U1535" s="119">
        <f t="shared" si="481"/>
        <v>0</v>
      </c>
      <c r="V1535" s="119">
        <f t="shared" si="482"/>
        <v>0</v>
      </c>
      <c r="W1535" s="119">
        <f t="shared" si="484"/>
        <v>0</v>
      </c>
      <c r="X1535" s="119">
        <f t="shared" si="485"/>
        <v>0</v>
      </c>
      <c r="Y1535" s="119">
        <f t="shared" si="486"/>
        <v>0</v>
      </c>
      <c r="Z1535" s="119">
        <f t="shared" si="487"/>
        <v>0</v>
      </c>
      <c r="AA1535" s="119">
        <f t="shared" si="491"/>
        <v>0</v>
      </c>
      <c r="AB1535" s="119">
        <f t="shared" si="492"/>
        <v>0</v>
      </c>
      <c r="AC1535" s="119">
        <f t="shared" si="488"/>
        <v>0</v>
      </c>
      <c r="AD1535" s="119">
        <f t="shared" si="489"/>
        <v>0</v>
      </c>
      <c r="AE1535" s="119">
        <f t="shared" si="490"/>
        <v>0</v>
      </c>
      <c r="AF1535" s="138">
        <f t="shared" si="483"/>
        <v>0</v>
      </c>
      <c r="AH1535" s="122">
        <v>5100</v>
      </c>
      <c r="AI1535" s="122" t="s">
        <v>2356</v>
      </c>
    </row>
    <row r="1536" spans="1:35" s="122" customFormat="1" ht="11.25" customHeight="1" x14ac:dyDescent="0.2">
      <c r="A1536" s="96" t="s">
        <v>89</v>
      </c>
      <c r="B1536" s="98">
        <v>340000002379</v>
      </c>
      <c r="C1536" s="99" t="s">
        <v>243</v>
      </c>
      <c r="D1536" s="100" t="s">
        <v>88</v>
      </c>
      <c r="E1536" s="100" t="s">
        <v>87</v>
      </c>
      <c r="F1536" s="103" t="s">
        <v>88</v>
      </c>
      <c r="G1536" s="100" t="s">
        <v>88</v>
      </c>
      <c r="H1536" s="97">
        <v>0</v>
      </c>
      <c r="I1536" s="97">
        <v>38217.233999999997</v>
      </c>
      <c r="J1536" s="97">
        <v>0</v>
      </c>
      <c r="K1536" s="97">
        <v>1361422.35</v>
      </c>
      <c r="L1536" s="119">
        <f t="shared" si="474"/>
        <v>0</v>
      </c>
      <c r="M1536" s="119">
        <f>IF(AND(D1536="да",G1536="нет",F1536="нет"),K1536/SUMIFS($K$22:$K$4031,$D$22:$D$4031,"да",$G$22:$G$4031,"нет",$F$22:$F$4031,"нет")*'Велич. кап. %'!$G$5,0)</f>
        <v>0</v>
      </c>
      <c r="N1536" s="120" t="s">
        <v>45</v>
      </c>
      <c r="O1536" s="121">
        <f t="shared" si="475"/>
        <v>0</v>
      </c>
      <c r="P1536" s="119">
        <f t="shared" si="476"/>
        <v>0</v>
      </c>
      <c r="Q1536" s="119">
        <f t="shared" si="477"/>
        <v>0</v>
      </c>
      <c r="R1536" s="119">
        <f t="shared" si="478"/>
        <v>0</v>
      </c>
      <c r="S1536" s="119">
        <f t="shared" si="479"/>
        <v>0</v>
      </c>
      <c r="T1536" s="119">
        <f t="shared" si="480"/>
        <v>0</v>
      </c>
      <c r="U1536" s="119">
        <f t="shared" si="481"/>
        <v>0</v>
      </c>
      <c r="V1536" s="119">
        <f t="shared" si="482"/>
        <v>0</v>
      </c>
      <c r="W1536" s="119">
        <f t="shared" si="484"/>
        <v>0</v>
      </c>
      <c r="X1536" s="119">
        <f t="shared" si="485"/>
        <v>0</v>
      </c>
      <c r="Y1536" s="119">
        <f t="shared" si="486"/>
        <v>0</v>
      </c>
      <c r="Z1536" s="119">
        <f t="shared" si="487"/>
        <v>0</v>
      </c>
      <c r="AA1536" s="119">
        <f t="shared" si="491"/>
        <v>0</v>
      </c>
      <c r="AB1536" s="119">
        <f t="shared" si="492"/>
        <v>0</v>
      </c>
      <c r="AC1536" s="119">
        <f t="shared" si="488"/>
        <v>0</v>
      </c>
      <c r="AD1536" s="119">
        <f t="shared" si="489"/>
        <v>0</v>
      </c>
      <c r="AE1536" s="119">
        <f t="shared" si="490"/>
        <v>0</v>
      </c>
      <c r="AF1536" s="138">
        <f t="shared" si="483"/>
        <v>0</v>
      </c>
      <c r="AH1536" s="122">
        <v>5300</v>
      </c>
      <c r="AI1536" s="122" t="s">
        <v>2356</v>
      </c>
    </row>
    <row r="1537" spans="1:35" s="122" customFormat="1" ht="11.25" customHeight="1" x14ac:dyDescent="0.2">
      <c r="A1537" s="96" t="s">
        <v>89</v>
      </c>
      <c r="B1537" s="98">
        <v>340000002381</v>
      </c>
      <c r="C1537" s="99" t="s">
        <v>244</v>
      </c>
      <c r="D1537" s="100" t="s">
        <v>88</v>
      </c>
      <c r="E1537" s="100" t="s">
        <v>87</v>
      </c>
      <c r="F1537" s="103" t="s">
        <v>88</v>
      </c>
      <c r="G1537" s="100" t="s">
        <v>88</v>
      </c>
      <c r="H1537" s="97">
        <v>0</v>
      </c>
      <c r="I1537" s="97">
        <v>0</v>
      </c>
      <c r="J1537" s="97">
        <v>0</v>
      </c>
      <c r="K1537" s="97">
        <v>909782.85</v>
      </c>
      <c r="L1537" s="119">
        <f t="shared" si="474"/>
        <v>0</v>
      </c>
      <c r="M1537" s="119">
        <f>IF(AND(D1537="да",G1537="нет",F1537="нет"),K1537/SUMIFS($K$22:$K$4031,$D$22:$D$4031,"да",$G$22:$G$4031,"нет",$F$22:$F$4031,"нет")*'Велич. кап. %'!$G$5,0)</f>
        <v>0</v>
      </c>
      <c r="N1537" s="120" t="s">
        <v>45</v>
      </c>
      <c r="O1537" s="121">
        <f t="shared" si="475"/>
        <v>0</v>
      </c>
      <c r="P1537" s="119">
        <f t="shared" si="476"/>
        <v>0</v>
      </c>
      <c r="Q1537" s="119">
        <f t="shared" si="477"/>
        <v>0</v>
      </c>
      <c r="R1537" s="119">
        <f t="shared" si="478"/>
        <v>0</v>
      </c>
      <c r="S1537" s="119">
        <f t="shared" si="479"/>
        <v>0</v>
      </c>
      <c r="T1537" s="119">
        <f t="shared" si="480"/>
        <v>0</v>
      </c>
      <c r="U1537" s="119">
        <f t="shared" si="481"/>
        <v>0</v>
      </c>
      <c r="V1537" s="119">
        <f t="shared" si="482"/>
        <v>0</v>
      </c>
      <c r="W1537" s="119">
        <f t="shared" si="484"/>
        <v>0</v>
      </c>
      <c r="X1537" s="119">
        <f t="shared" si="485"/>
        <v>0</v>
      </c>
      <c r="Y1537" s="119">
        <f t="shared" si="486"/>
        <v>0</v>
      </c>
      <c r="Z1537" s="119">
        <f t="shared" si="487"/>
        <v>0</v>
      </c>
      <c r="AA1537" s="119">
        <f t="shared" si="491"/>
        <v>0</v>
      </c>
      <c r="AB1537" s="119">
        <f t="shared" si="492"/>
        <v>0</v>
      </c>
      <c r="AC1537" s="119">
        <f t="shared" si="488"/>
        <v>0</v>
      </c>
      <c r="AD1537" s="119">
        <f t="shared" si="489"/>
        <v>0</v>
      </c>
      <c r="AE1537" s="119">
        <f t="shared" si="490"/>
        <v>0</v>
      </c>
      <c r="AF1537" s="138">
        <f t="shared" si="483"/>
        <v>0</v>
      </c>
      <c r="AH1537" s="122">
        <v>5100</v>
      </c>
      <c r="AI1537" s="122" t="s">
        <v>2356</v>
      </c>
    </row>
    <row r="1538" spans="1:35" s="122" customFormat="1" ht="11.25" customHeight="1" x14ac:dyDescent="0.2">
      <c r="A1538" s="96" t="s">
        <v>89</v>
      </c>
      <c r="B1538" s="98">
        <v>340000002382</v>
      </c>
      <c r="C1538" s="99" t="s">
        <v>245</v>
      </c>
      <c r="D1538" s="100" t="s">
        <v>88</v>
      </c>
      <c r="E1538" s="100" t="s">
        <v>87</v>
      </c>
      <c r="F1538" s="103" t="s">
        <v>88</v>
      </c>
      <c r="G1538" s="100" t="s">
        <v>88</v>
      </c>
      <c r="H1538" s="97">
        <v>0</v>
      </c>
      <c r="I1538" s="97">
        <v>0</v>
      </c>
      <c r="J1538" s="97">
        <v>0</v>
      </c>
      <c r="K1538" s="97">
        <v>809648.31</v>
      </c>
      <c r="L1538" s="119">
        <f t="shared" si="474"/>
        <v>0</v>
      </c>
      <c r="M1538" s="119">
        <f>IF(AND(D1538="да",G1538="нет",F1538="нет"),K1538/SUMIFS($K$22:$K$4031,$D$22:$D$4031,"да",$G$22:$G$4031,"нет",$F$22:$F$4031,"нет")*'Велич. кап. %'!$G$5,0)</f>
        <v>0</v>
      </c>
      <c r="N1538" s="120" t="s">
        <v>45</v>
      </c>
      <c r="O1538" s="121">
        <f t="shared" si="475"/>
        <v>0</v>
      </c>
      <c r="P1538" s="119">
        <f t="shared" si="476"/>
        <v>0</v>
      </c>
      <c r="Q1538" s="119">
        <f t="shared" si="477"/>
        <v>0</v>
      </c>
      <c r="R1538" s="119">
        <f t="shared" si="478"/>
        <v>0</v>
      </c>
      <c r="S1538" s="119">
        <f t="shared" si="479"/>
        <v>0</v>
      </c>
      <c r="T1538" s="119">
        <f t="shared" si="480"/>
        <v>0</v>
      </c>
      <c r="U1538" s="119">
        <f t="shared" si="481"/>
        <v>0</v>
      </c>
      <c r="V1538" s="119">
        <f t="shared" si="482"/>
        <v>0</v>
      </c>
      <c r="W1538" s="119">
        <f t="shared" si="484"/>
        <v>0</v>
      </c>
      <c r="X1538" s="119">
        <f t="shared" si="485"/>
        <v>0</v>
      </c>
      <c r="Y1538" s="119">
        <f t="shared" si="486"/>
        <v>0</v>
      </c>
      <c r="Z1538" s="119">
        <f t="shared" si="487"/>
        <v>0</v>
      </c>
      <c r="AA1538" s="119">
        <f t="shared" si="491"/>
        <v>0</v>
      </c>
      <c r="AB1538" s="119">
        <f t="shared" si="492"/>
        <v>0</v>
      </c>
      <c r="AC1538" s="119">
        <f t="shared" si="488"/>
        <v>0</v>
      </c>
      <c r="AD1538" s="119">
        <f t="shared" si="489"/>
        <v>0</v>
      </c>
      <c r="AE1538" s="119">
        <f t="shared" si="490"/>
        <v>0</v>
      </c>
      <c r="AF1538" s="138">
        <f t="shared" si="483"/>
        <v>0</v>
      </c>
      <c r="AH1538" s="122">
        <v>5100</v>
      </c>
      <c r="AI1538" s="122" t="s">
        <v>2356</v>
      </c>
    </row>
    <row r="1539" spans="1:35" s="122" customFormat="1" ht="11.25" customHeight="1" x14ac:dyDescent="0.2">
      <c r="A1539" s="96" t="s">
        <v>89</v>
      </c>
      <c r="B1539" s="98">
        <v>340000002383</v>
      </c>
      <c r="C1539" s="99" t="s">
        <v>246</v>
      </c>
      <c r="D1539" s="100" t="s">
        <v>88</v>
      </c>
      <c r="E1539" s="100" t="s">
        <v>87</v>
      </c>
      <c r="F1539" s="103" t="s">
        <v>88</v>
      </c>
      <c r="G1539" s="100" t="s">
        <v>88</v>
      </c>
      <c r="H1539" s="97">
        <v>0</v>
      </c>
      <c r="I1539" s="97">
        <v>0</v>
      </c>
      <c r="J1539" s="97">
        <v>0</v>
      </c>
      <c r="K1539" s="97">
        <v>3405728.03</v>
      </c>
      <c r="L1539" s="119">
        <f t="shared" si="474"/>
        <v>0</v>
      </c>
      <c r="M1539" s="119">
        <f>IF(AND(D1539="да",G1539="нет",F1539="нет"),K1539/SUMIFS($K$22:$K$4031,$D$22:$D$4031,"да",$G$22:$G$4031,"нет",$F$22:$F$4031,"нет")*'Велич. кап. %'!$G$5,0)</f>
        <v>0</v>
      </c>
      <c r="N1539" s="120" t="s">
        <v>45</v>
      </c>
      <c r="O1539" s="121">
        <f t="shared" si="475"/>
        <v>0</v>
      </c>
      <c r="P1539" s="119">
        <f t="shared" si="476"/>
        <v>0</v>
      </c>
      <c r="Q1539" s="119">
        <f t="shared" si="477"/>
        <v>0</v>
      </c>
      <c r="R1539" s="119">
        <f t="shared" si="478"/>
        <v>0</v>
      </c>
      <c r="S1539" s="119">
        <f t="shared" si="479"/>
        <v>0</v>
      </c>
      <c r="T1539" s="119">
        <f t="shared" si="480"/>
        <v>0</v>
      </c>
      <c r="U1539" s="119">
        <f t="shared" si="481"/>
        <v>0</v>
      </c>
      <c r="V1539" s="119">
        <f t="shared" si="482"/>
        <v>0</v>
      </c>
      <c r="W1539" s="119">
        <f t="shared" si="484"/>
        <v>0</v>
      </c>
      <c r="X1539" s="119">
        <f t="shared" si="485"/>
        <v>0</v>
      </c>
      <c r="Y1539" s="119">
        <f t="shared" si="486"/>
        <v>0</v>
      </c>
      <c r="Z1539" s="119">
        <f t="shared" si="487"/>
        <v>0</v>
      </c>
      <c r="AA1539" s="119">
        <f t="shared" si="491"/>
        <v>0</v>
      </c>
      <c r="AB1539" s="119">
        <f t="shared" si="492"/>
        <v>0</v>
      </c>
      <c r="AC1539" s="119">
        <f t="shared" si="488"/>
        <v>0</v>
      </c>
      <c r="AD1539" s="119">
        <f t="shared" si="489"/>
        <v>0</v>
      </c>
      <c r="AE1539" s="119">
        <f t="shared" si="490"/>
        <v>0</v>
      </c>
      <c r="AF1539" s="138">
        <f t="shared" si="483"/>
        <v>0</v>
      </c>
      <c r="AH1539" s="122">
        <v>5100</v>
      </c>
      <c r="AI1539" s="122" t="s">
        <v>2356</v>
      </c>
    </row>
    <row r="1540" spans="1:35" s="122" customFormat="1" ht="11.25" customHeight="1" x14ac:dyDescent="0.2">
      <c r="A1540" s="96" t="s">
        <v>89</v>
      </c>
      <c r="B1540" s="98">
        <v>340000002385</v>
      </c>
      <c r="C1540" s="99" t="s">
        <v>247</v>
      </c>
      <c r="D1540" s="100" t="s">
        <v>88</v>
      </c>
      <c r="E1540" s="100" t="s">
        <v>87</v>
      </c>
      <c r="F1540" s="103" t="s">
        <v>88</v>
      </c>
      <c r="G1540" s="100" t="s">
        <v>88</v>
      </c>
      <c r="H1540" s="97">
        <v>0</v>
      </c>
      <c r="I1540" s="97">
        <v>0</v>
      </c>
      <c r="J1540" s="97">
        <v>0</v>
      </c>
      <c r="K1540" s="97">
        <v>79997.47</v>
      </c>
      <c r="L1540" s="119">
        <f t="shared" si="474"/>
        <v>0</v>
      </c>
      <c r="M1540" s="119">
        <f>IF(AND(D1540="да",G1540="нет",F1540="нет"),K1540/SUMIFS($K$22:$K$4031,$D$22:$D$4031,"да",$G$22:$G$4031,"нет",$F$22:$F$4031,"нет")*'Велич. кап. %'!$G$5,0)</f>
        <v>0</v>
      </c>
      <c r="N1540" s="120" t="s">
        <v>45</v>
      </c>
      <c r="O1540" s="121">
        <f t="shared" si="475"/>
        <v>0</v>
      </c>
      <c r="P1540" s="119">
        <f t="shared" si="476"/>
        <v>0</v>
      </c>
      <c r="Q1540" s="119">
        <f t="shared" si="477"/>
        <v>0</v>
      </c>
      <c r="R1540" s="119">
        <f t="shared" si="478"/>
        <v>0</v>
      </c>
      <c r="S1540" s="119">
        <f t="shared" si="479"/>
        <v>0</v>
      </c>
      <c r="T1540" s="119">
        <f t="shared" si="480"/>
        <v>0</v>
      </c>
      <c r="U1540" s="119">
        <f t="shared" si="481"/>
        <v>0</v>
      </c>
      <c r="V1540" s="119">
        <f t="shared" si="482"/>
        <v>0</v>
      </c>
      <c r="W1540" s="119">
        <f t="shared" si="484"/>
        <v>0</v>
      </c>
      <c r="X1540" s="119">
        <f t="shared" si="485"/>
        <v>0</v>
      </c>
      <c r="Y1540" s="119">
        <f t="shared" si="486"/>
        <v>0</v>
      </c>
      <c r="Z1540" s="119">
        <f t="shared" si="487"/>
        <v>0</v>
      </c>
      <c r="AA1540" s="119">
        <f t="shared" si="491"/>
        <v>0</v>
      </c>
      <c r="AB1540" s="119">
        <f t="shared" si="492"/>
        <v>0</v>
      </c>
      <c r="AC1540" s="119">
        <f t="shared" si="488"/>
        <v>0</v>
      </c>
      <c r="AD1540" s="119">
        <f t="shared" si="489"/>
        <v>0</v>
      </c>
      <c r="AE1540" s="119">
        <f t="shared" si="490"/>
        <v>0</v>
      </c>
      <c r="AF1540" s="138">
        <f t="shared" si="483"/>
        <v>0</v>
      </c>
      <c r="AH1540" s="122">
        <v>5300</v>
      </c>
      <c r="AI1540" s="122" t="s">
        <v>2356</v>
      </c>
    </row>
    <row r="1541" spans="1:35" s="122" customFormat="1" ht="11.25" customHeight="1" x14ac:dyDescent="0.2">
      <c r="A1541" s="96" t="s">
        <v>89</v>
      </c>
      <c r="B1541" s="98">
        <v>340000002387</v>
      </c>
      <c r="C1541" s="99" t="s">
        <v>248</v>
      </c>
      <c r="D1541" s="100" t="s">
        <v>88</v>
      </c>
      <c r="E1541" s="100" t="s">
        <v>87</v>
      </c>
      <c r="F1541" s="103" t="s">
        <v>88</v>
      </c>
      <c r="G1541" s="100" t="s">
        <v>88</v>
      </c>
      <c r="H1541" s="97">
        <v>0</v>
      </c>
      <c r="I1541" s="97">
        <v>0</v>
      </c>
      <c r="J1541" s="97">
        <v>0</v>
      </c>
      <c r="K1541" s="97">
        <v>56747.51</v>
      </c>
      <c r="L1541" s="119">
        <f t="shared" si="474"/>
        <v>0</v>
      </c>
      <c r="M1541" s="119">
        <f>IF(AND(D1541="да",G1541="нет",F1541="нет"),K1541/SUMIFS($K$22:$K$4031,$D$22:$D$4031,"да",$G$22:$G$4031,"нет",$F$22:$F$4031,"нет")*'Велич. кап. %'!$G$5,0)</f>
        <v>0</v>
      </c>
      <c r="N1541" s="120" t="s">
        <v>45</v>
      </c>
      <c r="O1541" s="121">
        <f t="shared" si="475"/>
        <v>0</v>
      </c>
      <c r="P1541" s="119">
        <f t="shared" si="476"/>
        <v>0</v>
      </c>
      <c r="Q1541" s="119">
        <f t="shared" si="477"/>
        <v>0</v>
      </c>
      <c r="R1541" s="119">
        <f t="shared" si="478"/>
        <v>0</v>
      </c>
      <c r="S1541" s="119">
        <f t="shared" si="479"/>
        <v>0</v>
      </c>
      <c r="T1541" s="119">
        <f t="shared" si="480"/>
        <v>0</v>
      </c>
      <c r="U1541" s="119">
        <f t="shared" si="481"/>
        <v>0</v>
      </c>
      <c r="V1541" s="119">
        <f t="shared" si="482"/>
        <v>0</v>
      </c>
      <c r="W1541" s="119">
        <f t="shared" si="484"/>
        <v>0</v>
      </c>
      <c r="X1541" s="119">
        <f t="shared" si="485"/>
        <v>0</v>
      </c>
      <c r="Y1541" s="119">
        <f t="shared" si="486"/>
        <v>0</v>
      </c>
      <c r="Z1541" s="119">
        <f t="shared" si="487"/>
        <v>0</v>
      </c>
      <c r="AA1541" s="119">
        <f t="shared" si="491"/>
        <v>0</v>
      </c>
      <c r="AB1541" s="119">
        <f t="shared" si="492"/>
        <v>0</v>
      </c>
      <c r="AC1541" s="119">
        <f t="shared" si="488"/>
        <v>0</v>
      </c>
      <c r="AD1541" s="119">
        <f t="shared" si="489"/>
        <v>0</v>
      </c>
      <c r="AE1541" s="119">
        <f t="shared" si="490"/>
        <v>0</v>
      </c>
      <c r="AF1541" s="138">
        <f t="shared" si="483"/>
        <v>0</v>
      </c>
      <c r="AH1541" s="122">
        <v>5100</v>
      </c>
      <c r="AI1541" s="122" t="s">
        <v>2356</v>
      </c>
    </row>
    <row r="1542" spans="1:35" s="122" customFormat="1" ht="11.25" customHeight="1" x14ac:dyDescent="0.2">
      <c r="A1542" s="96" t="s">
        <v>89</v>
      </c>
      <c r="B1542" s="98">
        <v>340000002390</v>
      </c>
      <c r="C1542" s="99" t="s">
        <v>249</v>
      </c>
      <c r="D1542" s="100" t="s">
        <v>88</v>
      </c>
      <c r="E1542" s="100" t="s">
        <v>87</v>
      </c>
      <c r="F1542" s="103" t="s">
        <v>88</v>
      </c>
      <c r="G1542" s="100" t="s">
        <v>88</v>
      </c>
      <c r="H1542" s="97">
        <v>0</v>
      </c>
      <c r="I1542" s="97">
        <v>0</v>
      </c>
      <c r="J1542" s="97">
        <v>0</v>
      </c>
      <c r="K1542" s="97">
        <v>2088575.02</v>
      </c>
      <c r="L1542" s="119">
        <f t="shared" si="474"/>
        <v>0</v>
      </c>
      <c r="M1542" s="119">
        <f>IF(AND(D1542="да",G1542="нет",F1542="нет"),K1542/SUMIFS($K$22:$K$4031,$D$22:$D$4031,"да",$G$22:$G$4031,"нет",$F$22:$F$4031,"нет")*'Велич. кап. %'!$G$5,0)</f>
        <v>0</v>
      </c>
      <c r="N1542" s="120" t="s">
        <v>45</v>
      </c>
      <c r="O1542" s="121">
        <f t="shared" si="475"/>
        <v>0</v>
      </c>
      <c r="P1542" s="119">
        <f t="shared" si="476"/>
        <v>0</v>
      </c>
      <c r="Q1542" s="119">
        <f t="shared" si="477"/>
        <v>0</v>
      </c>
      <c r="R1542" s="119">
        <f t="shared" si="478"/>
        <v>0</v>
      </c>
      <c r="S1542" s="119">
        <f t="shared" si="479"/>
        <v>0</v>
      </c>
      <c r="T1542" s="119">
        <f t="shared" si="480"/>
        <v>0</v>
      </c>
      <c r="U1542" s="119">
        <f t="shared" si="481"/>
        <v>0</v>
      </c>
      <c r="V1542" s="119">
        <f t="shared" si="482"/>
        <v>0</v>
      </c>
      <c r="W1542" s="119">
        <f t="shared" si="484"/>
        <v>0</v>
      </c>
      <c r="X1542" s="119">
        <f t="shared" si="485"/>
        <v>0</v>
      </c>
      <c r="Y1542" s="119">
        <f t="shared" si="486"/>
        <v>0</v>
      </c>
      <c r="Z1542" s="119">
        <f t="shared" si="487"/>
        <v>0</v>
      </c>
      <c r="AA1542" s="119">
        <f t="shared" si="491"/>
        <v>0</v>
      </c>
      <c r="AB1542" s="119">
        <f t="shared" si="492"/>
        <v>0</v>
      </c>
      <c r="AC1542" s="119">
        <f t="shared" si="488"/>
        <v>0</v>
      </c>
      <c r="AD1542" s="119">
        <f t="shared" si="489"/>
        <v>0</v>
      </c>
      <c r="AE1542" s="119">
        <f t="shared" si="490"/>
        <v>0</v>
      </c>
      <c r="AF1542" s="138">
        <f t="shared" si="483"/>
        <v>0</v>
      </c>
      <c r="AH1542" s="122">
        <v>5100</v>
      </c>
      <c r="AI1542" s="122" t="s">
        <v>2356</v>
      </c>
    </row>
    <row r="1543" spans="1:35" s="122" customFormat="1" ht="11.25" customHeight="1" x14ac:dyDescent="0.2">
      <c r="A1543" s="96" t="s">
        <v>89</v>
      </c>
      <c r="B1543" s="98">
        <v>340000002395</v>
      </c>
      <c r="C1543" s="99" t="s">
        <v>250</v>
      </c>
      <c r="D1543" s="100" t="s">
        <v>88</v>
      </c>
      <c r="E1543" s="100" t="s">
        <v>87</v>
      </c>
      <c r="F1543" s="103" t="s">
        <v>88</v>
      </c>
      <c r="G1543" s="100" t="s">
        <v>88</v>
      </c>
      <c r="H1543" s="97">
        <v>0</v>
      </c>
      <c r="I1543" s="97">
        <v>0</v>
      </c>
      <c r="J1543" s="97">
        <v>0</v>
      </c>
      <c r="K1543" s="97">
        <v>87198.17</v>
      </c>
      <c r="L1543" s="119">
        <f t="shared" si="474"/>
        <v>0</v>
      </c>
      <c r="M1543" s="119">
        <f>IF(AND(D1543="да",G1543="нет",F1543="нет"),K1543/SUMIFS($K$22:$K$4031,$D$22:$D$4031,"да",$G$22:$G$4031,"нет",$F$22:$F$4031,"нет")*'Велич. кап. %'!$G$5,0)</f>
        <v>0</v>
      </c>
      <c r="N1543" s="120" t="s">
        <v>45</v>
      </c>
      <c r="O1543" s="121">
        <f t="shared" si="475"/>
        <v>0</v>
      </c>
      <c r="P1543" s="119">
        <f t="shared" si="476"/>
        <v>0</v>
      </c>
      <c r="Q1543" s="119">
        <f t="shared" si="477"/>
        <v>0</v>
      </c>
      <c r="R1543" s="119">
        <f t="shared" si="478"/>
        <v>0</v>
      </c>
      <c r="S1543" s="119">
        <f t="shared" si="479"/>
        <v>0</v>
      </c>
      <c r="T1543" s="119">
        <f t="shared" si="480"/>
        <v>0</v>
      </c>
      <c r="U1543" s="119">
        <f t="shared" si="481"/>
        <v>0</v>
      </c>
      <c r="V1543" s="119">
        <f t="shared" si="482"/>
        <v>0</v>
      </c>
      <c r="W1543" s="119">
        <f t="shared" si="484"/>
        <v>0</v>
      </c>
      <c r="X1543" s="119">
        <f t="shared" si="485"/>
        <v>0</v>
      </c>
      <c r="Y1543" s="119">
        <f t="shared" si="486"/>
        <v>0</v>
      </c>
      <c r="Z1543" s="119">
        <f t="shared" si="487"/>
        <v>0</v>
      </c>
      <c r="AA1543" s="119">
        <f t="shared" si="491"/>
        <v>0</v>
      </c>
      <c r="AB1543" s="119">
        <f t="shared" si="492"/>
        <v>0</v>
      </c>
      <c r="AC1543" s="119">
        <f t="shared" si="488"/>
        <v>0</v>
      </c>
      <c r="AD1543" s="119">
        <f t="shared" si="489"/>
        <v>0</v>
      </c>
      <c r="AE1543" s="119">
        <f t="shared" si="490"/>
        <v>0</v>
      </c>
      <c r="AF1543" s="138">
        <f t="shared" si="483"/>
        <v>0</v>
      </c>
      <c r="AH1543" s="122">
        <v>5100</v>
      </c>
      <c r="AI1543" s="122" t="s">
        <v>2356</v>
      </c>
    </row>
    <row r="1544" spans="1:35" s="122" customFormat="1" ht="11.25" customHeight="1" x14ac:dyDescent="0.2">
      <c r="A1544" s="96" t="s">
        <v>89</v>
      </c>
      <c r="B1544" s="98">
        <v>340000002398</v>
      </c>
      <c r="C1544" s="99" t="s">
        <v>251</v>
      </c>
      <c r="D1544" s="100" t="s">
        <v>88</v>
      </c>
      <c r="E1544" s="100" t="s">
        <v>87</v>
      </c>
      <c r="F1544" s="103" t="s">
        <v>88</v>
      </c>
      <c r="G1544" s="100" t="s">
        <v>88</v>
      </c>
      <c r="H1544" s="97">
        <v>0</v>
      </c>
      <c r="I1544" s="97">
        <v>0</v>
      </c>
      <c r="J1544" s="97">
        <v>0</v>
      </c>
      <c r="K1544" s="97">
        <v>202888.58</v>
      </c>
      <c r="L1544" s="119">
        <f t="shared" si="474"/>
        <v>0</v>
      </c>
      <c r="M1544" s="119">
        <f>IF(AND(D1544="да",G1544="нет",F1544="нет"),K1544/SUMIFS($K$22:$K$4031,$D$22:$D$4031,"да",$G$22:$G$4031,"нет",$F$22:$F$4031,"нет")*'Велич. кап. %'!$G$5,0)</f>
        <v>0</v>
      </c>
      <c r="N1544" s="120" t="s">
        <v>45</v>
      </c>
      <c r="O1544" s="121">
        <f t="shared" si="475"/>
        <v>0</v>
      </c>
      <c r="P1544" s="119">
        <f t="shared" si="476"/>
        <v>0</v>
      </c>
      <c r="Q1544" s="119">
        <f t="shared" si="477"/>
        <v>0</v>
      </c>
      <c r="R1544" s="119">
        <f t="shared" si="478"/>
        <v>0</v>
      </c>
      <c r="S1544" s="119">
        <f t="shared" si="479"/>
        <v>0</v>
      </c>
      <c r="T1544" s="119">
        <f t="shared" si="480"/>
        <v>0</v>
      </c>
      <c r="U1544" s="119">
        <f t="shared" si="481"/>
        <v>0</v>
      </c>
      <c r="V1544" s="119">
        <f t="shared" si="482"/>
        <v>0</v>
      </c>
      <c r="W1544" s="119">
        <f t="shared" si="484"/>
        <v>0</v>
      </c>
      <c r="X1544" s="119">
        <f t="shared" si="485"/>
        <v>0</v>
      </c>
      <c r="Y1544" s="119">
        <f t="shared" si="486"/>
        <v>0</v>
      </c>
      <c r="Z1544" s="119">
        <f t="shared" si="487"/>
        <v>0</v>
      </c>
      <c r="AA1544" s="119">
        <f t="shared" si="491"/>
        <v>0</v>
      </c>
      <c r="AB1544" s="119">
        <f t="shared" si="492"/>
        <v>0</v>
      </c>
      <c r="AC1544" s="119">
        <f t="shared" si="488"/>
        <v>0</v>
      </c>
      <c r="AD1544" s="119">
        <f t="shared" si="489"/>
        <v>0</v>
      </c>
      <c r="AE1544" s="119">
        <f t="shared" si="490"/>
        <v>0</v>
      </c>
      <c r="AF1544" s="138">
        <f t="shared" si="483"/>
        <v>0</v>
      </c>
      <c r="AH1544" s="122">
        <v>5100</v>
      </c>
      <c r="AI1544" s="122" t="s">
        <v>2356</v>
      </c>
    </row>
    <row r="1545" spans="1:35" s="122" customFormat="1" ht="11.25" customHeight="1" x14ac:dyDescent="0.2">
      <c r="A1545" s="96" t="s">
        <v>89</v>
      </c>
      <c r="B1545" s="98">
        <v>340000002399</v>
      </c>
      <c r="C1545" s="99" t="s">
        <v>252</v>
      </c>
      <c r="D1545" s="100" t="s">
        <v>88</v>
      </c>
      <c r="E1545" s="100" t="s">
        <v>87</v>
      </c>
      <c r="F1545" s="103" t="s">
        <v>88</v>
      </c>
      <c r="G1545" s="100" t="s">
        <v>88</v>
      </c>
      <c r="H1545" s="97">
        <v>0</v>
      </c>
      <c r="I1545" s="97">
        <v>0</v>
      </c>
      <c r="J1545" s="97">
        <v>0</v>
      </c>
      <c r="K1545" s="97">
        <v>194620.51</v>
      </c>
      <c r="L1545" s="119">
        <f t="shared" si="474"/>
        <v>0</v>
      </c>
      <c r="M1545" s="119">
        <f>IF(AND(D1545="да",G1545="нет",F1545="нет"),K1545/SUMIFS($K$22:$K$4031,$D$22:$D$4031,"да",$G$22:$G$4031,"нет",$F$22:$F$4031,"нет")*'Велич. кап. %'!$G$5,0)</f>
        <v>0</v>
      </c>
      <c r="N1545" s="120" t="s">
        <v>45</v>
      </c>
      <c r="O1545" s="121">
        <f t="shared" si="475"/>
        <v>0</v>
      </c>
      <c r="P1545" s="119">
        <f t="shared" si="476"/>
        <v>0</v>
      </c>
      <c r="Q1545" s="119">
        <f t="shared" si="477"/>
        <v>0</v>
      </c>
      <c r="R1545" s="119">
        <f t="shared" si="478"/>
        <v>0</v>
      </c>
      <c r="S1545" s="119">
        <f t="shared" si="479"/>
        <v>0</v>
      </c>
      <c r="T1545" s="119">
        <f t="shared" si="480"/>
        <v>0</v>
      </c>
      <c r="U1545" s="119">
        <f t="shared" si="481"/>
        <v>0</v>
      </c>
      <c r="V1545" s="119">
        <f t="shared" si="482"/>
        <v>0</v>
      </c>
      <c r="W1545" s="119">
        <f t="shared" si="484"/>
        <v>0</v>
      </c>
      <c r="X1545" s="119">
        <f t="shared" si="485"/>
        <v>0</v>
      </c>
      <c r="Y1545" s="119">
        <f t="shared" si="486"/>
        <v>0</v>
      </c>
      <c r="Z1545" s="119">
        <f t="shared" si="487"/>
        <v>0</v>
      </c>
      <c r="AA1545" s="119">
        <f t="shared" si="491"/>
        <v>0</v>
      </c>
      <c r="AB1545" s="119">
        <f t="shared" si="492"/>
        <v>0</v>
      </c>
      <c r="AC1545" s="119">
        <f t="shared" si="488"/>
        <v>0</v>
      </c>
      <c r="AD1545" s="119">
        <f t="shared" si="489"/>
        <v>0</v>
      </c>
      <c r="AE1545" s="119">
        <f t="shared" si="490"/>
        <v>0</v>
      </c>
      <c r="AF1545" s="138">
        <f t="shared" si="483"/>
        <v>0</v>
      </c>
      <c r="AH1545" s="122">
        <v>5100</v>
      </c>
      <c r="AI1545" s="122" t="s">
        <v>2356</v>
      </c>
    </row>
    <row r="1546" spans="1:35" s="122" customFormat="1" ht="11.25" customHeight="1" x14ac:dyDescent="0.2">
      <c r="A1546" s="96" t="s">
        <v>89</v>
      </c>
      <c r="B1546" s="98">
        <v>340000002400</v>
      </c>
      <c r="C1546" s="99" t="s">
        <v>253</v>
      </c>
      <c r="D1546" s="100" t="s">
        <v>88</v>
      </c>
      <c r="E1546" s="100" t="s">
        <v>87</v>
      </c>
      <c r="F1546" s="103" t="s">
        <v>88</v>
      </c>
      <c r="G1546" s="100" t="s">
        <v>88</v>
      </c>
      <c r="H1546" s="97">
        <v>0</v>
      </c>
      <c r="I1546" s="97">
        <v>0</v>
      </c>
      <c r="J1546" s="97">
        <v>0</v>
      </c>
      <c r="K1546" s="97">
        <v>216691.28</v>
      </c>
      <c r="L1546" s="119">
        <f t="shared" si="474"/>
        <v>0</v>
      </c>
      <c r="M1546" s="119">
        <f>IF(AND(D1546="да",G1546="нет",F1546="нет"),K1546/SUMIFS($K$22:$K$4031,$D$22:$D$4031,"да",$G$22:$G$4031,"нет",$F$22:$F$4031,"нет")*'Велич. кап. %'!$G$5,0)</f>
        <v>0</v>
      </c>
      <c r="N1546" s="120" t="s">
        <v>45</v>
      </c>
      <c r="O1546" s="121">
        <f t="shared" si="475"/>
        <v>0</v>
      </c>
      <c r="P1546" s="119">
        <f t="shared" si="476"/>
        <v>0</v>
      </c>
      <c r="Q1546" s="119">
        <f t="shared" si="477"/>
        <v>0</v>
      </c>
      <c r="R1546" s="119">
        <f t="shared" si="478"/>
        <v>0</v>
      </c>
      <c r="S1546" s="119">
        <f t="shared" si="479"/>
        <v>0</v>
      </c>
      <c r="T1546" s="119">
        <f t="shared" si="480"/>
        <v>0</v>
      </c>
      <c r="U1546" s="119">
        <f t="shared" si="481"/>
        <v>0</v>
      </c>
      <c r="V1546" s="119">
        <f t="shared" si="482"/>
        <v>0</v>
      </c>
      <c r="W1546" s="119">
        <f t="shared" si="484"/>
        <v>0</v>
      </c>
      <c r="X1546" s="119">
        <f t="shared" si="485"/>
        <v>0</v>
      </c>
      <c r="Y1546" s="119">
        <f t="shared" si="486"/>
        <v>0</v>
      </c>
      <c r="Z1546" s="119">
        <f t="shared" si="487"/>
        <v>0</v>
      </c>
      <c r="AA1546" s="119">
        <f t="shared" si="491"/>
        <v>0</v>
      </c>
      <c r="AB1546" s="119">
        <f t="shared" si="492"/>
        <v>0</v>
      </c>
      <c r="AC1546" s="119">
        <f t="shared" si="488"/>
        <v>0</v>
      </c>
      <c r="AD1546" s="119">
        <f t="shared" si="489"/>
        <v>0</v>
      </c>
      <c r="AE1546" s="119">
        <f t="shared" si="490"/>
        <v>0</v>
      </c>
      <c r="AF1546" s="138">
        <f t="shared" si="483"/>
        <v>0</v>
      </c>
      <c r="AH1546" s="122">
        <v>5100</v>
      </c>
      <c r="AI1546" s="122" t="s">
        <v>2356</v>
      </c>
    </row>
    <row r="1547" spans="1:35" s="122" customFormat="1" ht="11.25" customHeight="1" x14ac:dyDescent="0.2">
      <c r="A1547" s="96" t="s">
        <v>89</v>
      </c>
      <c r="B1547" s="98">
        <v>340000002401</v>
      </c>
      <c r="C1547" s="99" t="s">
        <v>254</v>
      </c>
      <c r="D1547" s="100" t="s">
        <v>88</v>
      </c>
      <c r="E1547" s="100" t="s">
        <v>87</v>
      </c>
      <c r="F1547" s="103" t="s">
        <v>88</v>
      </c>
      <c r="G1547" s="100" t="s">
        <v>88</v>
      </c>
      <c r="H1547" s="97">
        <v>0</v>
      </c>
      <c r="I1547" s="97">
        <v>0</v>
      </c>
      <c r="J1547" s="97">
        <v>0</v>
      </c>
      <c r="K1547" s="97">
        <v>388842.72</v>
      </c>
      <c r="L1547" s="119">
        <f t="shared" si="474"/>
        <v>0</v>
      </c>
      <c r="M1547" s="119">
        <f>IF(AND(D1547="да",G1547="нет",F1547="нет"),K1547/SUMIFS($K$22:$K$4031,$D$22:$D$4031,"да",$G$22:$G$4031,"нет",$F$22:$F$4031,"нет")*'Велич. кап. %'!$G$5,0)</f>
        <v>0</v>
      </c>
      <c r="N1547" s="120" t="s">
        <v>45</v>
      </c>
      <c r="O1547" s="121">
        <f t="shared" si="475"/>
        <v>0</v>
      </c>
      <c r="P1547" s="119">
        <f t="shared" si="476"/>
        <v>0</v>
      </c>
      <c r="Q1547" s="119">
        <f t="shared" si="477"/>
        <v>0</v>
      </c>
      <c r="R1547" s="119">
        <f t="shared" si="478"/>
        <v>0</v>
      </c>
      <c r="S1547" s="119">
        <f t="shared" si="479"/>
        <v>0</v>
      </c>
      <c r="T1547" s="119">
        <f t="shared" si="480"/>
        <v>0</v>
      </c>
      <c r="U1547" s="119">
        <f t="shared" si="481"/>
        <v>0</v>
      </c>
      <c r="V1547" s="119">
        <f t="shared" si="482"/>
        <v>0</v>
      </c>
      <c r="W1547" s="119">
        <f t="shared" si="484"/>
        <v>0</v>
      </c>
      <c r="X1547" s="119">
        <f t="shared" si="485"/>
        <v>0</v>
      </c>
      <c r="Y1547" s="119">
        <f t="shared" si="486"/>
        <v>0</v>
      </c>
      <c r="Z1547" s="119">
        <f t="shared" si="487"/>
        <v>0</v>
      </c>
      <c r="AA1547" s="119">
        <f t="shared" si="491"/>
        <v>0</v>
      </c>
      <c r="AB1547" s="119">
        <f t="shared" si="492"/>
        <v>0</v>
      </c>
      <c r="AC1547" s="119">
        <f t="shared" si="488"/>
        <v>0</v>
      </c>
      <c r="AD1547" s="119">
        <f t="shared" si="489"/>
        <v>0</v>
      </c>
      <c r="AE1547" s="119">
        <f t="shared" si="490"/>
        <v>0</v>
      </c>
      <c r="AF1547" s="138">
        <f t="shared" si="483"/>
        <v>0</v>
      </c>
      <c r="AH1547" s="122">
        <v>5200</v>
      </c>
      <c r="AI1547" s="122" t="s">
        <v>2356</v>
      </c>
    </row>
    <row r="1548" spans="1:35" s="122" customFormat="1" ht="11.25" customHeight="1" x14ac:dyDescent="0.2">
      <c r="A1548" s="96" t="s">
        <v>89</v>
      </c>
      <c r="B1548" s="98">
        <v>340000002402</v>
      </c>
      <c r="C1548" s="99" t="s">
        <v>255</v>
      </c>
      <c r="D1548" s="100" t="s">
        <v>88</v>
      </c>
      <c r="E1548" s="100" t="s">
        <v>87</v>
      </c>
      <c r="F1548" s="103" t="s">
        <v>88</v>
      </c>
      <c r="G1548" s="100" t="s">
        <v>88</v>
      </c>
      <c r="H1548" s="97">
        <v>0</v>
      </c>
      <c r="I1548" s="97">
        <v>0</v>
      </c>
      <c r="J1548" s="97">
        <v>0</v>
      </c>
      <c r="K1548" s="97">
        <v>157768.69</v>
      </c>
      <c r="L1548" s="119">
        <f t="shared" si="474"/>
        <v>0</v>
      </c>
      <c r="M1548" s="119">
        <f>IF(AND(D1548="да",G1548="нет",F1548="нет"),K1548/SUMIFS($K$22:$K$4031,$D$22:$D$4031,"да",$G$22:$G$4031,"нет",$F$22:$F$4031,"нет")*'Велич. кап. %'!$G$5,0)</f>
        <v>0</v>
      </c>
      <c r="N1548" s="120" t="s">
        <v>45</v>
      </c>
      <c r="O1548" s="121">
        <f t="shared" si="475"/>
        <v>0</v>
      </c>
      <c r="P1548" s="119">
        <f t="shared" si="476"/>
        <v>0</v>
      </c>
      <c r="Q1548" s="119">
        <f t="shared" si="477"/>
        <v>0</v>
      </c>
      <c r="R1548" s="119">
        <f t="shared" si="478"/>
        <v>0</v>
      </c>
      <c r="S1548" s="119">
        <f t="shared" si="479"/>
        <v>0</v>
      </c>
      <c r="T1548" s="119">
        <f t="shared" si="480"/>
        <v>0</v>
      </c>
      <c r="U1548" s="119">
        <f t="shared" si="481"/>
        <v>0</v>
      </c>
      <c r="V1548" s="119">
        <f t="shared" si="482"/>
        <v>0</v>
      </c>
      <c r="W1548" s="119">
        <f t="shared" si="484"/>
        <v>0</v>
      </c>
      <c r="X1548" s="119">
        <f t="shared" si="485"/>
        <v>0</v>
      </c>
      <c r="Y1548" s="119">
        <f t="shared" si="486"/>
        <v>0</v>
      </c>
      <c r="Z1548" s="119">
        <f t="shared" si="487"/>
        <v>0</v>
      </c>
      <c r="AA1548" s="119">
        <f t="shared" si="491"/>
        <v>0</v>
      </c>
      <c r="AB1548" s="119">
        <f t="shared" si="492"/>
        <v>0</v>
      </c>
      <c r="AC1548" s="119">
        <f t="shared" si="488"/>
        <v>0</v>
      </c>
      <c r="AD1548" s="119">
        <f t="shared" si="489"/>
        <v>0</v>
      </c>
      <c r="AE1548" s="119">
        <f t="shared" si="490"/>
        <v>0</v>
      </c>
      <c r="AF1548" s="138">
        <f t="shared" si="483"/>
        <v>0</v>
      </c>
      <c r="AH1548" s="122">
        <v>5300</v>
      </c>
      <c r="AI1548" s="122" t="s">
        <v>2356</v>
      </c>
    </row>
    <row r="1549" spans="1:35" s="122" customFormat="1" ht="11.25" customHeight="1" x14ac:dyDescent="0.2">
      <c r="A1549" s="96" t="s">
        <v>89</v>
      </c>
      <c r="B1549" s="98">
        <v>340000002413</v>
      </c>
      <c r="C1549" s="99" t="s">
        <v>256</v>
      </c>
      <c r="D1549" s="100" t="s">
        <v>88</v>
      </c>
      <c r="E1549" s="100" t="s">
        <v>87</v>
      </c>
      <c r="F1549" s="103" t="s">
        <v>88</v>
      </c>
      <c r="G1549" s="100" t="s">
        <v>88</v>
      </c>
      <c r="H1549" s="97">
        <v>0</v>
      </c>
      <c r="I1549" s="97">
        <v>0</v>
      </c>
      <c r="J1549" s="97">
        <v>0</v>
      </c>
      <c r="K1549" s="97">
        <v>1424401.9</v>
      </c>
      <c r="L1549" s="119">
        <f t="shared" si="474"/>
        <v>0</v>
      </c>
      <c r="M1549" s="119">
        <f>IF(AND(D1549="да",G1549="нет",F1549="нет"),K1549/SUMIFS($K$22:$K$4031,$D$22:$D$4031,"да",$G$22:$G$4031,"нет",$F$22:$F$4031,"нет")*'Велич. кап. %'!$G$5,0)</f>
        <v>0</v>
      </c>
      <c r="N1549" s="120" t="s">
        <v>45</v>
      </c>
      <c r="O1549" s="121">
        <f t="shared" si="475"/>
        <v>0</v>
      </c>
      <c r="P1549" s="119">
        <f t="shared" si="476"/>
        <v>0</v>
      </c>
      <c r="Q1549" s="119">
        <f t="shared" si="477"/>
        <v>0</v>
      </c>
      <c r="R1549" s="119">
        <f t="shared" si="478"/>
        <v>0</v>
      </c>
      <c r="S1549" s="119">
        <f t="shared" si="479"/>
        <v>0</v>
      </c>
      <c r="T1549" s="119">
        <f t="shared" si="480"/>
        <v>0</v>
      </c>
      <c r="U1549" s="119">
        <f t="shared" si="481"/>
        <v>0</v>
      </c>
      <c r="V1549" s="119">
        <f t="shared" si="482"/>
        <v>0</v>
      </c>
      <c r="W1549" s="119">
        <f t="shared" si="484"/>
        <v>0</v>
      </c>
      <c r="X1549" s="119">
        <f t="shared" si="485"/>
        <v>0</v>
      </c>
      <c r="Y1549" s="119">
        <f t="shared" si="486"/>
        <v>0</v>
      </c>
      <c r="Z1549" s="119">
        <f t="shared" si="487"/>
        <v>0</v>
      </c>
      <c r="AA1549" s="119">
        <f t="shared" si="491"/>
        <v>0</v>
      </c>
      <c r="AB1549" s="119">
        <f t="shared" si="492"/>
        <v>0</v>
      </c>
      <c r="AC1549" s="119">
        <f t="shared" si="488"/>
        <v>0</v>
      </c>
      <c r="AD1549" s="119">
        <f t="shared" si="489"/>
        <v>0</v>
      </c>
      <c r="AE1549" s="119">
        <f t="shared" si="490"/>
        <v>0</v>
      </c>
      <c r="AF1549" s="138">
        <f t="shared" si="483"/>
        <v>0</v>
      </c>
      <c r="AH1549" s="122">
        <v>5300</v>
      </c>
      <c r="AI1549" s="122" t="s">
        <v>2356</v>
      </c>
    </row>
    <row r="1550" spans="1:35" s="122" customFormat="1" ht="11.25" customHeight="1" x14ac:dyDescent="0.2">
      <c r="A1550" s="96" t="s">
        <v>89</v>
      </c>
      <c r="B1550" s="98">
        <v>340000002421</v>
      </c>
      <c r="C1550" s="99" t="s">
        <v>257</v>
      </c>
      <c r="D1550" s="100" t="s">
        <v>88</v>
      </c>
      <c r="E1550" s="100" t="s">
        <v>87</v>
      </c>
      <c r="F1550" s="103" t="s">
        <v>88</v>
      </c>
      <c r="G1550" s="100" t="s">
        <v>88</v>
      </c>
      <c r="H1550" s="97">
        <v>0</v>
      </c>
      <c r="I1550" s="97">
        <v>0</v>
      </c>
      <c r="J1550" s="97">
        <v>0</v>
      </c>
      <c r="K1550" s="97">
        <v>52726.33</v>
      </c>
      <c r="L1550" s="119">
        <f t="shared" si="474"/>
        <v>0</v>
      </c>
      <c r="M1550" s="119">
        <f>IF(AND(D1550="да",G1550="нет",F1550="нет"),K1550/SUMIFS($K$22:$K$4031,$D$22:$D$4031,"да",$G$22:$G$4031,"нет",$F$22:$F$4031,"нет")*'Велич. кап. %'!$G$5,0)</f>
        <v>0</v>
      </c>
      <c r="N1550" s="120" t="s">
        <v>45</v>
      </c>
      <c r="O1550" s="121">
        <f t="shared" si="475"/>
        <v>0</v>
      </c>
      <c r="P1550" s="119">
        <f t="shared" si="476"/>
        <v>0</v>
      </c>
      <c r="Q1550" s="119">
        <f t="shared" si="477"/>
        <v>0</v>
      </c>
      <c r="R1550" s="119">
        <f t="shared" si="478"/>
        <v>0</v>
      </c>
      <c r="S1550" s="119">
        <f t="shared" si="479"/>
        <v>0</v>
      </c>
      <c r="T1550" s="119">
        <f t="shared" si="480"/>
        <v>0</v>
      </c>
      <c r="U1550" s="119">
        <f t="shared" si="481"/>
        <v>0</v>
      </c>
      <c r="V1550" s="119">
        <f t="shared" si="482"/>
        <v>0</v>
      </c>
      <c r="W1550" s="119">
        <f t="shared" si="484"/>
        <v>0</v>
      </c>
      <c r="X1550" s="119">
        <f t="shared" si="485"/>
        <v>0</v>
      </c>
      <c r="Y1550" s="119">
        <f t="shared" si="486"/>
        <v>0</v>
      </c>
      <c r="Z1550" s="119">
        <f t="shared" si="487"/>
        <v>0</v>
      </c>
      <c r="AA1550" s="119">
        <f t="shared" si="491"/>
        <v>0</v>
      </c>
      <c r="AB1550" s="119">
        <f t="shared" si="492"/>
        <v>0</v>
      </c>
      <c r="AC1550" s="119">
        <f t="shared" si="488"/>
        <v>0</v>
      </c>
      <c r="AD1550" s="119">
        <f t="shared" si="489"/>
        <v>0</v>
      </c>
      <c r="AE1550" s="119">
        <f t="shared" si="490"/>
        <v>0</v>
      </c>
      <c r="AF1550" s="138">
        <f t="shared" si="483"/>
        <v>0</v>
      </c>
      <c r="AH1550" s="122">
        <v>5100</v>
      </c>
      <c r="AI1550" s="122" t="s">
        <v>2356</v>
      </c>
    </row>
    <row r="1551" spans="1:35" s="122" customFormat="1" ht="11.25" customHeight="1" x14ac:dyDescent="0.2">
      <c r="A1551" s="96" t="s">
        <v>89</v>
      </c>
      <c r="B1551" s="98">
        <v>340000002422</v>
      </c>
      <c r="C1551" s="99" t="s">
        <v>258</v>
      </c>
      <c r="D1551" s="100" t="s">
        <v>88</v>
      </c>
      <c r="E1551" s="100" t="s">
        <v>88</v>
      </c>
      <c r="F1551" s="103" t="s">
        <v>88</v>
      </c>
      <c r="G1551" s="100" t="s">
        <v>88</v>
      </c>
      <c r="H1551" s="97">
        <v>0</v>
      </c>
      <c r="I1551" s="97">
        <v>0</v>
      </c>
      <c r="J1551" s="97">
        <v>0</v>
      </c>
      <c r="K1551" s="97">
        <v>251551.12</v>
      </c>
      <c r="L1551" s="119">
        <f t="shared" si="474"/>
        <v>0</v>
      </c>
      <c r="M1551" s="119">
        <f>IF(AND(D1551="да",G1551="нет",F1551="нет"),K1551/SUMIFS($K$22:$K$4031,$D$22:$D$4031,"да",$G$22:$G$4031,"нет",$F$22:$F$4031,"нет")*'Велич. кап. %'!$G$5,0)</f>
        <v>0</v>
      </c>
      <c r="N1551" s="120" t="s">
        <v>45</v>
      </c>
      <c r="O1551" s="121">
        <f t="shared" si="475"/>
        <v>0</v>
      </c>
      <c r="P1551" s="119">
        <f t="shared" si="476"/>
        <v>0</v>
      </c>
      <c r="Q1551" s="119">
        <f t="shared" si="477"/>
        <v>0</v>
      </c>
      <c r="R1551" s="119">
        <f t="shared" si="478"/>
        <v>0</v>
      </c>
      <c r="S1551" s="119">
        <f t="shared" si="479"/>
        <v>0</v>
      </c>
      <c r="T1551" s="119">
        <f t="shared" si="480"/>
        <v>0</v>
      </c>
      <c r="U1551" s="119">
        <f t="shared" si="481"/>
        <v>0</v>
      </c>
      <c r="V1551" s="119">
        <f t="shared" si="482"/>
        <v>0</v>
      </c>
      <c r="W1551" s="119">
        <f t="shared" si="484"/>
        <v>0</v>
      </c>
      <c r="X1551" s="119">
        <f t="shared" si="485"/>
        <v>0</v>
      </c>
      <c r="Y1551" s="119">
        <f t="shared" si="486"/>
        <v>0</v>
      </c>
      <c r="Z1551" s="119">
        <f t="shared" si="487"/>
        <v>0</v>
      </c>
      <c r="AA1551" s="119">
        <f t="shared" si="491"/>
        <v>0</v>
      </c>
      <c r="AB1551" s="119">
        <f t="shared" si="492"/>
        <v>0</v>
      </c>
      <c r="AC1551" s="119">
        <f t="shared" si="488"/>
        <v>0</v>
      </c>
      <c r="AD1551" s="119">
        <f t="shared" si="489"/>
        <v>0</v>
      </c>
      <c r="AE1551" s="119">
        <f t="shared" si="490"/>
        <v>0</v>
      </c>
      <c r="AF1551" s="138">
        <f t="shared" si="483"/>
        <v>0</v>
      </c>
      <c r="AH1551" s="122">
        <v>5100</v>
      </c>
      <c r="AI1551" s="122" t="s">
        <v>2356</v>
      </c>
    </row>
    <row r="1552" spans="1:35" s="122" customFormat="1" ht="11.25" customHeight="1" x14ac:dyDescent="0.2">
      <c r="A1552" s="96" t="s">
        <v>89</v>
      </c>
      <c r="B1552" s="98">
        <v>340000002423</v>
      </c>
      <c r="C1552" s="99" t="s">
        <v>259</v>
      </c>
      <c r="D1552" s="100" t="s">
        <v>88</v>
      </c>
      <c r="E1552" s="100" t="s">
        <v>87</v>
      </c>
      <c r="F1552" s="103" t="s">
        <v>88</v>
      </c>
      <c r="G1552" s="100" t="s">
        <v>88</v>
      </c>
      <c r="H1552" s="97">
        <v>0</v>
      </c>
      <c r="I1552" s="97">
        <v>0</v>
      </c>
      <c r="J1552" s="97">
        <v>0</v>
      </c>
      <c r="K1552" s="97">
        <v>115777.28</v>
      </c>
      <c r="L1552" s="119">
        <f t="shared" si="474"/>
        <v>0</v>
      </c>
      <c r="M1552" s="119">
        <f>IF(AND(D1552="да",G1552="нет",F1552="нет"),K1552/SUMIFS($K$22:$K$4031,$D$22:$D$4031,"да",$G$22:$G$4031,"нет",$F$22:$F$4031,"нет")*'Велич. кап. %'!$G$5,0)</f>
        <v>0</v>
      </c>
      <c r="N1552" s="120" t="s">
        <v>45</v>
      </c>
      <c r="O1552" s="121">
        <f t="shared" si="475"/>
        <v>0</v>
      </c>
      <c r="P1552" s="119">
        <f t="shared" si="476"/>
        <v>0</v>
      </c>
      <c r="Q1552" s="119">
        <f t="shared" si="477"/>
        <v>0</v>
      </c>
      <c r="R1552" s="119">
        <f t="shared" si="478"/>
        <v>0</v>
      </c>
      <c r="S1552" s="119">
        <f t="shared" si="479"/>
        <v>0</v>
      </c>
      <c r="T1552" s="119">
        <f t="shared" si="480"/>
        <v>0</v>
      </c>
      <c r="U1552" s="119">
        <f t="shared" si="481"/>
        <v>0</v>
      </c>
      <c r="V1552" s="119">
        <f t="shared" si="482"/>
        <v>0</v>
      </c>
      <c r="W1552" s="119">
        <f t="shared" si="484"/>
        <v>0</v>
      </c>
      <c r="X1552" s="119">
        <f t="shared" si="485"/>
        <v>0</v>
      </c>
      <c r="Y1552" s="119">
        <f t="shared" si="486"/>
        <v>0</v>
      </c>
      <c r="Z1552" s="119">
        <f t="shared" si="487"/>
        <v>0</v>
      </c>
      <c r="AA1552" s="119">
        <f t="shared" si="491"/>
        <v>0</v>
      </c>
      <c r="AB1552" s="119">
        <f t="shared" si="492"/>
        <v>0</v>
      </c>
      <c r="AC1552" s="119">
        <f t="shared" si="488"/>
        <v>0</v>
      </c>
      <c r="AD1552" s="119">
        <f t="shared" si="489"/>
        <v>0</v>
      </c>
      <c r="AE1552" s="119">
        <f t="shared" si="490"/>
        <v>0</v>
      </c>
      <c r="AF1552" s="138">
        <f t="shared" si="483"/>
        <v>0</v>
      </c>
      <c r="AH1552" s="122">
        <v>5300</v>
      </c>
      <c r="AI1552" s="122" t="s">
        <v>2356</v>
      </c>
    </row>
    <row r="1553" spans="1:35" s="122" customFormat="1" ht="11.25" customHeight="1" x14ac:dyDescent="0.2">
      <c r="A1553" s="96" t="s">
        <v>89</v>
      </c>
      <c r="B1553" s="98">
        <v>340000002429</v>
      </c>
      <c r="C1553" s="99" t="s">
        <v>257</v>
      </c>
      <c r="D1553" s="100" t="s">
        <v>88</v>
      </c>
      <c r="E1553" s="100" t="s">
        <v>87</v>
      </c>
      <c r="F1553" s="103" t="s">
        <v>88</v>
      </c>
      <c r="G1553" s="100" t="s">
        <v>88</v>
      </c>
      <c r="H1553" s="97">
        <v>0</v>
      </c>
      <c r="I1553" s="97">
        <v>65323.46</v>
      </c>
      <c r="J1553" s="97">
        <v>0</v>
      </c>
      <c r="K1553" s="97">
        <v>67540</v>
      </c>
      <c r="L1553" s="119">
        <f t="shared" si="474"/>
        <v>0</v>
      </c>
      <c r="M1553" s="119">
        <f>IF(AND(D1553="да",G1553="нет",F1553="нет"),K1553/SUMIFS($K$22:$K$4031,$D$22:$D$4031,"да",$G$22:$G$4031,"нет",$F$22:$F$4031,"нет")*'Велич. кап. %'!$G$5,0)</f>
        <v>0</v>
      </c>
      <c r="N1553" s="120" t="s">
        <v>45</v>
      </c>
      <c r="O1553" s="121">
        <f t="shared" si="475"/>
        <v>0</v>
      </c>
      <c r="P1553" s="119">
        <f t="shared" si="476"/>
        <v>0</v>
      </c>
      <c r="Q1553" s="119">
        <f t="shared" si="477"/>
        <v>0</v>
      </c>
      <c r="R1553" s="119">
        <f t="shared" si="478"/>
        <v>0</v>
      </c>
      <c r="S1553" s="119">
        <f t="shared" si="479"/>
        <v>0</v>
      </c>
      <c r="T1553" s="119">
        <f t="shared" si="480"/>
        <v>0</v>
      </c>
      <c r="U1553" s="119">
        <f t="shared" si="481"/>
        <v>0</v>
      </c>
      <c r="V1553" s="119">
        <f t="shared" si="482"/>
        <v>0</v>
      </c>
      <c r="W1553" s="119">
        <f t="shared" si="484"/>
        <v>0</v>
      </c>
      <c r="X1553" s="119">
        <f t="shared" si="485"/>
        <v>0</v>
      </c>
      <c r="Y1553" s="119">
        <f t="shared" si="486"/>
        <v>0</v>
      </c>
      <c r="Z1553" s="119">
        <f t="shared" si="487"/>
        <v>0</v>
      </c>
      <c r="AA1553" s="119">
        <f t="shared" si="491"/>
        <v>0</v>
      </c>
      <c r="AB1553" s="119">
        <f t="shared" si="492"/>
        <v>0</v>
      </c>
      <c r="AC1553" s="119">
        <f t="shared" si="488"/>
        <v>0</v>
      </c>
      <c r="AD1553" s="119">
        <f t="shared" si="489"/>
        <v>0</v>
      </c>
      <c r="AE1553" s="119">
        <f t="shared" si="490"/>
        <v>0</v>
      </c>
      <c r="AF1553" s="138">
        <f t="shared" si="483"/>
        <v>0</v>
      </c>
      <c r="AH1553" s="122">
        <v>5100</v>
      </c>
      <c r="AI1553" s="122" t="s">
        <v>2356</v>
      </c>
    </row>
    <row r="1554" spans="1:35" s="122" customFormat="1" ht="11.25" customHeight="1" x14ac:dyDescent="0.2">
      <c r="A1554" s="96" t="s">
        <v>89</v>
      </c>
      <c r="B1554" s="98">
        <v>340000002432</v>
      </c>
      <c r="C1554" s="99" t="s">
        <v>260</v>
      </c>
      <c r="D1554" s="100" t="s">
        <v>88</v>
      </c>
      <c r="E1554" s="100" t="s">
        <v>87</v>
      </c>
      <c r="F1554" s="103" t="s">
        <v>88</v>
      </c>
      <c r="G1554" s="100" t="s">
        <v>88</v>
      </c>
      <c r="H1554" s="97">
        <v>0</v>
      </c>
      <c r="I1554" s="97">
        <v>0</v>
      </c>
      <c r="J1554" s="97">
        <v>0</v>
      </c>
      <c r="K1554" s="97">
        <v>152018.18</v>
      </c>
      <c r="L1554" s="119">
        <f t="shared" si="474"/>
        <v>0</v>
      </c>
      <c r="M1554" s="119">
        <f>IF(AND(D1554="да",G1554="нет",F1554="нет"),K1554/SUMIFS($K$22:$K$4031,$D$22:$D$4031,"да",$G$22:$G$4031,"нет",$F$22:$F$4031,"нет")*'Велич. кап. %'!$G$5,0)</f>
        <v>0</v>
      </c>
      <c r="N1554" s="120" t="s">
        <v>45</v>
      </c>
      <c r="O1554" s="121">
        <f t="shared" si="475"/>
        <v>0</v>
      </c>
      <c r="P1554" s="119">
        <f t="shared" si="476"/>
        <v>0</v>
      </c>
      <c r="Q1554" s="119">
        <f t="shared" si="477"/>
        <v>0</v>
      </c>
      <c r="R1554" s="119">
        <f t="shared" si="478"/>
        <v>0</v>
      </c>
      <c r="S1554" s="119">
        <f t="shared" si="479"/>
        <v>0</v>
      </c>
      <c r="T1554" s="119">
        <f t="shared" si="480"/>
        <v>0</v>
      </c>
      <c r="U1554" s="119">
        <f t="shared" si="481"/>
        <v>0</v>
      </c>
      <c r="V1554" s="119">
        <f t="shared" si="482"/>
        <v>0</v>
      </c>
      <c r="W1554" s="119">
        <f t="shared" si="484"/>
        <v>0</v>
      </c>
      <c r="X1554" s="119">
        <f t="shared" si="485"/>
        <v>0</v>
      </c>
      <c r="Y1554" s="119">
        <f t="shared" si="486"/>
        <v>0</v>
      </c>
      <c r="Z1554" s="119">
        <f t="shared" si="487"/>
        <v>0</v>
      </c>
      <c r="AA1554" s="119">
        <f t="shared" si="491"/>
        <v>0</v>
      </c>
      <c r="AB1554" s="119">
        <f t="shared" si="492"/>
        <v>0</v>
      </c>
      <c r="AC1554" s="119">
        <f t="shared" si="488"/>
        <v>0</v>
      </c>
      <c r="AD1554" s="119">
        <f t="shared" si="489"/>
        <v>0</v>
      </c>
      <c r="AE1554" s="119">
        <f t="shared" si="490"/>
        <v>0</v>
      </c>
      <c r="AF1554" s="138">
        <f t="shared" si="483"/>
        <v>0</v>
      </c>
      <c r="AH1554" s="122">
        <v>5300</v>
      </c>
      <c r="AI1554" s="122" t="s">
        <v>2356</v>
      </c>
    </row>
    <row r="1555" spans="1:35" s="122" customFormat="1" ht="11.25" customHeight="1" x14ac:dyDescent="0.2">
      <c r="A1555" s="96" t="s">
        <v>89</v>
      </c>
      <c r="B1555" s="98">
        <v>340000002439</v>
      </c>
      <c r="C1555" s="99" t="s">
        <v>261</v>
      </c>
      <c r="D1555" s="100" t="s">
        <v>88</v>
      </c>
      <c r="E1555" s="100" t="s">
        <v>87</v>
      </c>
      <c r="F1555" s="103" t="s">
        <v>88</v>
      </c>
      <c r="G1555" s="100" t="s">
        <v>88</v>
      </c>
      <c r="H1555" s="97">
        <v>0</v>
      </c>
      <c r="I1555" s="97">
        <v>0</v>
      </c>
      <c r="J1555" s="97">
        <v>0</v>
      </c>
      <c r="K1555" s="97">
        <v>503681.72</v>
      </c>
      <c r="L1555" s="119">
        <f t="shared" si="474"/>
        <v>0</v>
      </c>
      <c r="M1555" s="119">
        <f>IF(AND(D1555="да",G1555="нет",F1555="нет"),K1555/SUMIFS($K$22:$K$4031,$D$22:$D$4031,"да",$G$22:$G$4031,"нет",$F$22:$F$4031,"нет")*'Велич. кап. %'!$G$5,0)</f>
        <v>0</v>
      </c>
      <c r="N1555" s="120" t="s">
        <v>45</v>
      </c>
      <c r="O1555" s="121">
        <f t="shared" si="475"/>
        <v>0</v>
      </c>
      <c r="P1555" s="119">
        <f t="shared" si="476"/>
        <v>0</v>
      </c>
      <c r="Q1555" s="119">
        <f t="shared" si="477"/>
        <v>0</v>
      </c>
      <c r="R1555" s="119">
        <f t="shared" si="478"/>
        <v>0</v>
      </c>
      <c r="S1555" s="119">
        <f t="shared" si="479"/>
        <v>0</v>
      </c>
      <c r="T1555" s="119">
        <f t="shared" si="480"/>
        <v>0</v>
      </c>
      <c r="U1555" s="119">
        <f t="shared" si="481"/>
        <v>0</v>
      </c>
      <c r="V1555" s="119">
        <f t="shared" si="482"/>
        <v>0</v>
      </c>
      <c r="W1555" s="119">
        <f t="shared" si="484"/>
        <v>0</v>
      </c>
      <c r="X1555" s="119">
        <f t="shared" si="485"/>
        <v>0</v>
      </c>
      <c r="Y1555" s="119">
        <f t="shared" si="486"/>
        <v>0</v>
      </c>
      <c r="Z1555" s="119">
        <f t="shared" si="487"/>
        <v>0</v>
      </c>
      <c r="AA1555" s="119">
        <f t="shared" si="491"/>
        <v>0</v>
      </c>
      <c r="AB1555" s="119">
        <f t="shared" si="492"/>
        <v>0</v>
      </c>
      <c r="AC1555" s="119">
        <f t="shared" si="488"/>
        <v>0</v>
      </c>
      <c r="AD1555" s="119">
        <f t="shared" si="489"/>
        <v>0</v>
      </c>
      <c r="AE1555" s="119">
        <f t="shared" si="490"/>
        <v>0</v>
      </c>
      <c r="AF1555" s="138">
        <f t="shared" si="483"/>
        <v>0</v>
      </c>
      <c r="AH1555" s="122">
        <v>5100</v>
      </c>
      <c r="AI1555" s="122" t="s">
        <v>2356</v>
      </c>
    </row>
    <row r="1556" spans="1:35" s="122" customFormat="1" ht="11.25" customHeight="1" x14ac:dyDescent="0.2">
      <c r="A1556" s="96" t="s">
        <v>89</v>
      </c>
      <c r="B1556" s="98">
        <v>340000002445</v>
      </c>
      <c r="C1556" s="99" t="s">
        <v>262</v>
      </c>
      <c r="D1556" s="100" t="s">
        <v>88</v>
      </c>
      <c r="E1556" s="100" t="s">
        <v>87</v>
      </c>
      <c r="F1556" s="103" t="s">
        <v>88</v>
      </c>
      <c r="G1556" s="100" t="s">
        <v>88</v>
      </c>
      <c r="H1556" s="97">
        <v>0</v>
      </c>
      <c r="I1556" s="97">
        <v>0</v>
      </c>
      <c r="J1556" s="97">
        <v>0</v>
      </c>
      <c r="K1556" s="97">
        <v>433980.41</v>
      </c>
      <c r="L1556" s="119">
        <f t="shared" si="474"/>
        <v>0</v>
      </c>
      <c r="M1556" s="119">
        <f>IF(AND(D1556="да",G1556="нет",F1556="нет"),K1556/SUMIFS($K$22:$K$4031,$D$22:$D$4031,"да",$G$22:$G$4031,"нет",$F$22:$F$4031,"нет")*'Велич. кап. %'!$G$5,0)</f>
        <v>0</v>
      </c>
      <c r="N1556" s="120" t="s">
        <v>45</v>
      </c>
      <c r="O1556" s="121">
        <f t="shared" si="475"/>
        <v>0</v>
      </c>
      <c r="P1556" s="119">
        <f t="shared" si="476"/>
        <v>0</v>
      </c>
      <c r="Q1556" s="119">
        <f t="shared" si="477"/>
        <v>0</v>
      </c>
      <c r="R1556" s="119">
        <f t="shared" si="478"/>
        <v>0</v>
      </c>
      <c r="S1556" s="119">
        <f t="shared" si="479"/>
        <v>0</v>
      </c>
      <c r="T1556" s="119">
        <f t="shared" si="480"/>
        <v>0</v>
      </c>
      <c r="U1556" s="119">
        <f t="shared" si="481"/>
        <v>0</v>
      </c>
      <c r="V1556" s="119">
        <f t="shared" si="482"/>
        <v>0</v>
      </c>
      <c r="W1556" s="119">
        <f t="shared" si="484"/>
        <v>0</v>
      </c>
      <c r="X1556" s="119">
        <f t="shared" si="485"/>
        <v>0</v>
      </c>
      <c r="Y1556" s="119">
        <f t="shared" si="486"/>
        <v>0</v>
      </c>
      <c r="Z1556" s="119">
        <f t="shared" si="487"/>
        <v>0</v>
      </c>
      <c r="AA1556" s="119">
        <f t="shared" si="491"/>
        <v>0</v>
      </c>
      <c r="AB1556" s="119">
        <f t="shared" si="492"/>
        <v>0</v>
      </c>
      <c r="AC1556" s="119">
        <f t="shared" si="488"/>
        <v>0</v>
      </c>
      <c r="AD1556" s="119">
        <f t="shared" si="489"/>
        <v>0</v>
      </c>
      <c r="AE1556" s="119">
        <f t="shared" si="490"/>
        <v>0</v>
      </c>
      <c r="AF1556" s="138">
        <f t="shared" si="483"/>
        <v>0</v>
      </c>
      <c r="AH1556" s="122">
        <v>5300</v>
      </c>
      <c r="AI1556" s="122" t="s">
        <v>2356</v>
      </c>
    </row>
    <row r="1557" spans="1:35" s="122" customFormat="1" ht="11.25" customHeight="1" x14ac:dyDescent="0.2">
      <c r="A1557" s="96" t="s">
        <v>89</v>
      </c>
      <c r="B1557" s="98">
        <v>340000002446</v>
      </c>
      <c r="C1557" s="99" t="s">
        <v>263</v>
      </c>
      <c r="D1557" s="100" t="s">
        <v>88</v>
      </c>
      <c r="E1557" s="100" t="s">
        <v>87</v>
      </c>
      <c r="F1557" s="103" t="s">
        <v>88</v>
      </c>
      <c r="G1557" s="100" t="s">
        <v>88</v>
      </c>
      <c r="H1557" s="97">
        <v>0</v>
      </c>
      <c r="I1557" s="97">
        <v>0</v>
      </c>
      <c r="J1557" s="97">
        <v>0</v>
      </c>
      <c r="K1557" s="97">
        <v>147550.37</v>
      </c>
      <c r="L1557" s="119">
        <f t="shared" si="474"/>
        <v>0</v>
      </c>
      <c r="M1557" s="119">
        <f>IF(AND(D1557="да",G1557="нет",F1557="нет"),K1557/SUMIFS($K$22:$K$4031,$D$22:$D$4031,"да",$G$22:$G$4031,"нет",$F$22:$F$4031,"нет")*'Велич. кап. %'!$G$5,0)</f>
        <v>0</v>
      </c>
      <c r="N1557" s="120" t="s">
        <v>45</v>
      </c>
      <c r="O1557" s="121">
        <f t="shared" si="475"/>
        <v>0</v>
      </c>
      <c r="P1557" s="119">
        <f t="shared" si="476"/>
        <v>0</v>
      </c>
      <c r="Q1557" s="119">
        <f t="shared" si="477"/>
        <v>0</v>
      </c>
      <c r="R1557" s="119">
        <f t="shared" si="478"/>
        <v>0</v>
      </c>
      <c r="S1557" s="119">
        <f t="shared" si="479"/>
        <v>0</v>
      </c>
      <c r="T1557" s="119">
        <f t="shared" si="480"/>
        <v>0</v>
      </c>
      <c r="U1557" s="119">
        <f t="shared" si="481"/>
        <v>0</v>
      </c>
      <c r="V1557" s="119">
        <f t="shared" si="482"/>
        <v>0</v>
      </c>
      <c r="W1557" s="119">
        <f t="shared" si="484"/>
        <v>0</v>
      </c>
      <c r="X1557" s="119">
        <f t="shared" si="485"/>
        <v>0</v>
      </c>
      <c r="Y1557" s="119">
        <f t="shared" si="486"/>
        <v>0</v>
      </c>
      <c r="Z1557" s="119">
        <f t="shared" si="487"/>
        <v>0</v>
      </c>
      <c r="AA1557" s="119">
        <f t="shared" si="491"/>
        <v>0</v>
      </c>
      <c r="AB1557" s="119">
        <f t="shared" si="492"/>
        <v>0</v>
      </c>
      <c r="AC1557" s="119">
        <f t="shared" si="488"/>
        <v>0</v>
      </c>
      <c r="AD1557" s="119">
        <f t="shared" si="489"/>
        <v>0</v>
      </c>
      <c r="AE1557" s="119">
        <f t="shared" si="490"/>
        <v>0</v>
      </c>
      <c r="AF1557" s="138">
        <f t="shared" si="483"/>
        <v>0</v>
      </c>
      <c r="AH1557" s="122">
        <v>5300</v>
      </c>
      <c r="AI1557" s="122" t="s">
        <v>2356</v>
      </c>
    </row>
    <row r="1558" spans="1:35" s="122" customFormat="1" ht="11.25" customHeight="1" x14ac:dyDescent="0.2">
      <c r="A1558" s="96" t="s">
        <v>89</v>
      </c>
      <c r="B1558" s="98">
        <v>340000002447</v>
      </c>
      <c r="C1558" s="99" t="s">
        <v>264</v>
      </c>
      <c r="D1558" s="100" t="s">
        <v>88</v>
      </c>
      <c r="E1558" s="100" t="s">
        <v>87</v>
      </c>
      <c r="F1558" s="103" t="s">
        <v>88</v>
      </c>
      <c r="G1558" s="100" t="s">
        <v>88</v>
      </c>
      <c r="H1558" s="97">
        <v>0</v>
      </c>
      <c r="I1558" s="97">
        <v>0</v>
      </c>
      <c r="J1558" s="97">
        <v>0</v>
      </c>
      <c r="K1558" s="97">
        <v>412103.22</v>
      </c>
      <c r="L1558" s="119">
        <f t="shared" si="474"/>
        <v>0</v>
      </c>
      <c r="M1558" s="119">
        <f>IF(AND(D1558="да",G1558="нет",F1558="нет"),K1558/SUMIFS($K$22:$K$4031,$D$22:$D$4031,"да",$G$22:$G$4031,"нет",$F$22:$F$4031,"нет")*'Велич. кап. %'!$G$5,0)</f>
        <v>0</v>
      </c>
      <c r="N1558" s="120" t="s">
        <v>45</v>
      </c>
      <c r="O1558" s="121">
        <f t="shared" si="475"/>
        <v>0</v>
      </c>
      <c r="P1558" s="119">
        <f t="shared" si="476"/>
        <v>0</v>
      </c>
      <c r="Q1558" s="119">
        <f t="shared" si="477"/>
        <v>0</v>
      </c>
      <c r="R1558" s="119">
        <f t="shared" si="478"/>
        <v>0</v>
      </c>
      <c r="S1558" s="119">
        <f t="shared" si="479"/>
        <v>0</v>
      </c>
      <c r="T1558" s="119">
        <f t="shared" si="480"/>
        <v>0</v>
      </c>
      <c r="U1558" s="119">
        <f t="shared" si="481"/>
        <v>0</v>
      </c>
      <c r="V1558" s="119">
        <f t="shared" si="482"/>
        <v>0</v>
      </c>
      <c r="W1558" s="119">
        <f t="shared" si="484"/>
        <v>0</v>
      </c>
      <c r="X1558" s="119">
        <f t="shared" si="485"/>
        <v>0</v>
      </c>
      <c r="Y1558" s="119">
        <f t="shared" si="486"/>
        <v>0</v>
      </c>
      <c r="Z1558" s="119">
        <f t="shared" si="487"/>
        <v>0</v>
      </c>
      <c r="AA1558" s="119">
        <f t="shared" si="491"/>
        <v>0</v>
      </c>
      <c r="AB1558" s="119">
        <f t="shared" si="492"/>
        <v>0</v>
      </c>
      <c r="AC1558" s="119">
        <f t="shared" si="488"/>
        <v>0</v>
      </c>
      <c r="AD1558" s="119">
        <f t="shared" si="489"/>
        <v>0</v>
      </c>
      <c r="AE1558" s="119">
        <f t="shared" si="490"/>
        <v>0</v>
      </c>
      <c r="AF1558" s="138">
        <f t="shared" si="483"/>
        <v>0</v>
      </c>
      <c r="AH1558" s="122">
        <v>5100</v>
      </c>
      <c r="AI1558" s="122" t="s">
        <v>2356</v>
      </c>
    </row>
    <row r="1559" spans="1:35" s="122" customFormat="1" ht="11.25" customHeight="1" x14ac:dyDescent="0.2">
      <c r="A1559" s="96" t="s">
        <v>89</v>
      </c>
      <c r="B1559" s="98">
        <v>340000002448</v>
      </c>
      <c r="C1559" s="99" t="s">
        <v>265</v>
      </c>
      <c r="D1559" s="100" t="s">
        <v>88</v>
      </c>
      <c r="E1559" s="100" t="s">
        <v>87</v>
      </c>
      <c r="F1559" s="103" t="s">
        <v>88</v>
      </c>
      <c r="G1559" s="100" t="s">
        <v>88</v>
      </c>
      <c r="H1559" s="97">
        <v>0</v>
      </c>
      <c r="I1559" s="97">
        <v>0</v>
      </c>
      <c r="J1559" s="97">
        <v>0</v>
      </c>
      <c r="K1559" s="97">
        <v>1323538</v>
      </c>
      <c r="L1559" s="119">
        <f t="shared" ref="L1559:L1622" si="493">IF(D1559="да",IF(F1559="нет",IF(G1559="нет",K1559+H1559-I1559,0),0),0)</f>
        <v>0</v>
      </c>
      <c r="M1559" s="119">
        <f>IF(AND(D1559="да",G1559="нет",F1559="нет"),K1559/SUMIFS($K$22:$K$4031,$D$22:$D$4031,"да",$G$22:$G$4031,"нет",$F$22:$F$4031,"нет")*'Велич. кап. %'!$G$5,0)</f>
        <v>0</v>
      </c>
      <c r="N1559" s="120" t="s">
        <v>45</v>
      </c>
      <c r="O1559" s="121">
        <f t="shared" si="475"/>
        <v>0</v>
      </c>
      <c r="P1559" s="119">
        <f t="shared" si="476"/>
        <v>0</v>
      </c>
      <c r="Q1559" s="119">
        <f t="shared" si="477"/>
        <v>0</v>
      </c>
      <c r="R1559" s="119">
        <f t="shared" si="478"/>
        <v>0</v>
      </c>
      <c r="S1559" s="119">
        <f t="shared" si="479"/>
        <v>0</v>
      </c>
      <c r="T1559" s="119">
        <f t="shared" si="480"/>
        <v>0</v>
      </c>
      <c r="U1559" s="119">
        <f t="shared" si="481"/>
        <v>0</v>
      </c>
      <c r="V1559" s="119">
        <f t="shared" si="482"/>
        <v>0</v>
      </c>
      <c r="W1559" s="119">
        <f t="shared" si="484"/>
        <v>0</v>
      </c>
      <c r="X1559" s="119">
        <f t="shared" si="485"/>
        <v>0</v>
      </c>
      <c r="Y1559" s="119">
        <f t="shared" si="486"/>
        <v>0</v>
      </c>
      <c r="Z1559" s="119">
        <f t="shared" si="487"/>
        <v>0</v>
      </c>
      <c r="AA1559" s="119">
        <f t="shared" si="491"/>
        <v>0</v>
      </c>
      <c r="AB1559" s="119">
        <f t="shared" si="492"/>
        <v>0</v>
      </c>
      <c r="AC1559" s="119">
        <f t="shared" si="488"/>
        <v>0</v>
      </c>
      <c r="AD1559" s="119">
        <f t="shared" si="489"/>
        <v>0</v>
      </c>
      <c r="AE1559" s="119">
        <f t="shared" si="490"/>
        <v>0</v>
      </c>
      <c r="AF1559" s="138">
        <f t="shared" si="483"/>
        <v>0</v>
      </c>
      <c r="AH1559" s="122">
        <v>5100</v>
      </c>
      <c r="AI1559" s="122" t="s">
        <v>2356</v>
      </c>
    </row>
    <row r="1560" spans="1:35" s="122" customFormat="1" ht="11.25" customHeight="1" x14ac:dyDescent="0.2">
      <c r="A1560" s="96" t="s">
        <v>89</v>
      </c>
      <c r="B1560" s="98">
        <v>340000002449</v>
      </c>
      <c r="C1560" s="99" t="s">
        <v>266</v>
      </c>
      <c r="D1560" s="100" t="s">
        <v>88</v>
      </c>
      <c r="E1560" s="100" t="s">
        <v>87</v>
      </c>
      <c r="F1560" s="103" t="s">
        <v>88</v>
      </c>
      <c r="G1560" s="100" t="s">
        <v>88</v>
      </c>
      <c r="H1560" s="97">
        <v>0</v>
      </c>
      <c r="I1560" s="97">
        <v>0</v>
      </c>
      <c r="J1560" s="97">
        <v>0</v>
      </c>
      <c r="K1560" s="97">
        <v>71079.460000000006</v>
      </c>
      <c r="L1560" s="119">
        <f t="shared" si="493"/>
        <v>0</v>
      </c>
      <c r="M1560" s="119">
        <f>IF(AND(D1560="да",G1560="нет",F1560="нет"),K1560/SUMIFS($K$22:$K$4031,$D$22:$D$4031,"да",$G$22:$G$4031,"нет",$F$22:$F$4031,"нет")*'Велич. кап. %'!$G$5,0)</f>
        <v>0</v>
      </c>
      <c r="N1560" s="120" t="s">
        <v>45</v>
      </c>
      <c r="O1560" s="121">
        <f t="shared" si="475"/>
        <v>0</v>
      </c>
      <c r="P1560" s="119">
        <f t="shared" si="476"/>
        <v>0</v>
      </c>
      <c r="Q1560" s="119">
        <f t="shared" si="477"/>
        <v>0</v>
      </c>
      <c r="R1560" s="119">
        <f t="shared" si="478"/>
        <v>0</v>
      </c>
      <c r="S1560" s="119">
        <f t="shared" si="479"/>
        <v>0</v>
      </c>
      <c r="T1560" s="119">
        <f t="shared" si="480"/>
        <v>0</v>
      </c>
      <c r="U1560" s="119">
        <f t="shared" si="481"/>
        <v>0</v>
      </c>
      <c r="V1560" s="119">
        <f t="shared" si="482"/>
        <v>0</v>
      </c>
      <c r="W1560" s="119">
        <f t="shared" si="484"/>
        <v>0</v>
      </c>
      <c r="X1560" s="119">
        <f t="shared" si="485"/>
        <v>0</v>
      </c>
      <c r="Y1560" s="119">
        <f t="shared" si="486"/>
        <v>0</v>
      </c>
      <c r="Z1560" s="119">
        <f t="shared" si="487"/>
        <v>0</v>
      </c>
      <c r="AA1560" s="119">
        <f t="shared" si="491"/>
        <v>0</v>
      </c>
      <c r="AB1560" s="119">
        <f t="shared" si="492"/>
        <v>0</v>
      </c>
      <c r="AC1560" s="119">
        <f t="shared" si="488"/>
        <v>0</v>
      </c>
      <c r="AD1560" s="119">
        <f t="shared" si="489"/>
        <v>0</v>
      </c>
      <c r="AE1560" s="119">
        <f t="shared" si="490"/>
        <v>0</v>
      </c>
      <c r="AF1560" s="138">
        <f t="shared" si="483"/>
        <v>0</v>
      </c>
      <c r="AH1560" s="122">
        <v>5100</v>
      </c>
      <c r="AI1560" s="122" t="s">
        <v>2356</v>
      </c>
    </row>
    <row r="1561" spans="1:35" s="122" customFormat="1" ht="11.25" customHeight="1" x14ac:dyDescent="0.2">
      <c r="A1561" s="96" t="s">
        <v>89</v>
      </c>
      <c r="B1561" s="98">
        <v>340000002453</v>
      </c>
      <c r="C1561" s="99" t="s">
        <v>267</v>
      </c>
      <c r="D1561" s="100" t="s">
        <v>88</v>
      </c>
      <c r="E1561" s="100" t="s">
        <v>87</v>
      </c>
      <c r="F1561" s="103" t="s">
        <v>88</v>
      </c>
      <c r="G1561" s="100" t="s">
        <v>88</v>
      </c>
      <c r="H1561" s="97">
        <v>0</v>
      </c>
      <c r="I1561" s="97">
        <v>0</v>
      </c>
      <c r="J1561" s="97">
        <v>0</v>
      </c>
      <c r="K1561" s="97">
        <v>513911.48</v>
      </c>
      <c r="L1561" s="119">
        <f t="shared" si="493"/>
        <v>0</v>
      </c>
      <c r="M1561" s="119">
        <f>IF(AND(D1561="да",G1561="нет",F1561="нет"),K1561/SUMIFS($K$22:$K$4031,$D$22:$D$4031,"да",$G$22:$G$4031,"нет",$F$22:$F$4031,"нет")*'Велич. кап. %'!$G$5,0)</f>
        <v>0</v>
      </c>
      <c r="N1561" s="120" t="s">
        <v>45</v>
      </c>
      <c r="O1561" s="121">
        <f t="shared" si="475"/>
        <v>0</v>
      </c>
      <c r="P1561" s="119">
        <f t="shared" si="476"/>
        <v>0</v>
      </c>
      <c r="Q1561" s="119">
        <f t="shared" si="477"/>
        <v>0</v>
      </c>
      <c r="R1561" s="119">
        <f t="shared" si="478"/>
        <v>0</v>
      </c>
      <c r="S1561" s="119">
        <f t="shared" si="479"/>
        <v>0</v>
      </c>
      <c r="T1561" s="119">
        <f t="shared" si="480"/>
        <v>0</v>
      </c>
      <c r="U1561" s="119">
        <f t="shared" si="481"/>
        <v>0</v>
      </c>
      <c r="V1561" s="119">
        <f t="shared" si="482"/>
        <v>0</v>
      </c>
      <c r="W1561" s="119">
        <f t="shared" si="484"/>
        <v>0</v>
      </c>
      <c r="X1561" s="119">
        <f t="shared" si="485"/>
        <v>0</v>
      </c>
      <c r="Y1561" s="119">
        <f t="shared" si="486"/>
        <v>0</v>
      </c>
      <c r="Z1561" s="119">
        <f t="shared" si="487"/>
        <v>0</v>
      </c>
      <c r="AA1561" s="119">
        <f t="shared" si="491"/>
        <v>0</v>
      </c>
      <c r="AB1561" s="119">
        <f t="shared" si="492"/>
        <v>0</v>
      </c>
      <c r="AC1561" s="119">
        <f t="shared" si="488"/>
        <v>0</v>
      </c>
      <c r="AD1561" s="119">
        <f t="shared" si="489"/>
        <v>0</v>
      </c>
      <c r="AE1561" s="119">
        <f t="shared" si="490"/>
        <v>0</v>
      </c>
      <c r="AF1561" s="138">
        <f t="shared" si="483"/>
        <v>0</v>
      </c>
      <c r="AH1561" s="122">
        <v>5100</v>
      </c>
      <c r="AI1561" s="122" t="s">
        <v>2356</v>
      </c>
    </row>
    <row r="1562" spans="1:35" s="122" customFormat="1" ht="11.25" customHeight="1" x14ac:dyDescent="0.2">
      <c r="A1562" s="96" t="s">
        <v>89</v>
      </c>
      <c r="B1562" s="98">
        <v>340000002454</v>
      </c>
      <c r="C1562" s="99" t="s">
        <v>268</v>
      </c>
      <c r="D1562" s="100" t="s">
        <v>88</v>
      </c>
      <c r="E1562" s="100" t="s">
        <v>87</v>
      </c>
      <c r="F1562" s="103" t="s">
        <v>88</v>
      </c>
      <c r="G1562" s="100" t="s">
        <v>88</v>
      </c>
      <c r="H1562" s="97">
        <v>0</v>
      </c>
      <c r="I1562" s="97">
        <v>0</v>
      </c>
      <c r="J1562" s="97">
        <v>0</v>
      </c>
      <c r="K1562" s="97">
        <v>441406.35</v>
      </c>
      <c r="L1562" s="119">
        <f t="shared" si="493"/>
        <v>0</v>
      </c>
      <c r="M1562" s="119">
        <f>IF(AND(D1562="да",G1562="нет",F1562="нет"),K1562/SUMIFS($K$22:$K$4031,$D$22:$D$4031,"да",$G$22:$G$4031,"нет",$F$22:$F$4031,"нет")*'Велич. кап. %'!$G$5,0)</f>
        <v>0</v>
      </c>
      <c r="N1562" s="120" t="s">
        <v>45</v>
      </c>
      <c r="O1562" s="121">
        <f t="shared" si="475"/>
        <v>0</v>
      </c>
      <c r="P1562" s="119">
        <f t="shared" si="476"/>
        <v>0</v>
      </c>
      <c r="Q1562" s="119">
        <f t="shared" si="477"/>
        <v>0</v>
      </c>
      <c r="R1562" s="119">
        <f t="shared" si="478"/>
        <v>0</v>
      </c>
      <c r="S1562" s="119">
        <f t="shared" si="479"/>
        <v>0</v>
      </c>
      <c r="T1562" s="119">
        <f t="shared" si="480"/>
        <v>0</v>
      </c>
      <c r="U1562" s="119">
        <f t="shared" si="481"/>
        <v>0</v>
      </c>
      <c r="V1562" s="119">
        <f t="shared" si="482"/>
        <v>0</v>
      </c>
      <c r="W1562" s="119">
        <f t="shared" si="484"/>
        <v>0</v>
      </c>
      <c r="X1562" s="119">
        <f t="shared" si="485"/>
        <v>0</v>
      </c>
      <c r="Y1562" s="119">
        <f t="shared" si="486"/>
        <v>0</v>
      </c>
      <c r="Z1562" s="119">
        <f t="shared" si="487"/>
        <v>0</v>
      </c>
      <c r="AA1562" s="119">
        <f t="shared" si="491"/>
        <v>0</v>
      </c>
      <c r="AB1562" s="119">
        <f t="shared" si="492"/>
        <v>0</v>
      </c>
      <c r="AC1562" s="119">
        <f t="shared" si="488"/>
        <v>0</v>
      </c>
      <c r="AD1562" s="119">
        <f t="shared" si="489"/>
        <v>0</v>
      </c>
      <c r="AE1562" s="119">
        <f t="shared" si="490"/>
        <v>0</v>
      </c>
      <c r="AF1562" s="138">
        <f t="shared" si="483"/>
        <v>0</v>
      </c>
      <c r="AH1562" s="122">
        <v>5100</v>
      </c>
      <c r="AI1562" s="122" t="s">
        <v>2356</v>
      </c>
    </row>
    <row r="1563" spans="1:35" s="122" customFormat="1" ht="11.25" customHeight="1" x14ac:dyDescent="0.2">
      <c r="A1563" s="96" t="s">
        <v>89</v>
      </c>
      <c r="B1563" s="98">
        <v>340000002455</v>
      </c>
      <c r="C1563" s="99" t="s">
        <v>269</v>
      </c>
      <c r="D1563" s="100" t="s">
        <v>88</v>
      </c>
      <c r="E1563" s="100" t="s">
        <v>87</v>
      </c>
      <c r="F1563" s="103" t="s">
        <v>88</v>
      </c>
      <c r="G1563" s="100" t="s">
        <v>88</v>
      </c>
      <c r="H1563" s="97">
        <v>0</v>
      </c>
      <c r="I1563" s="97">
        <v>0</v>
      </c>
      <c r="J1563" s="97">
        <v>88772.15</v>
      </c>
      <c r="K1563" s="97">
        <v>1234051.6199999999</v>
      </c>
      <c r="L1563" s="119">
        <f t="shared" si="493"/>
        <v>0</v>
      </c>
      <c r="M1563" s="119">
        <f>IF(AND(D1563="да",G1563="нет",F1563="нет"),K1563/SUMIFS($K$22:$K$4031,$D$22:$D$4031,"да",$G$22:$G$4031,"нет",$F$22:$F$4031,"нет")*'Велич. кап. %'!$G$5,0)</f>
        <v>0</v>
      </c>
      <c r="N1563" s="120" t="s">
        <v>45</v>
      </c>
      <c r="O1563" s="121">
        <f t="shared" si="475"/>
        <v>0</v>
      </c>
      <c r="P1563" s="119">
        <f t="shared" si="476"/>
        <v>0</v>
      </c>
      <c r="Q1563" s="119">
        <f t="shared" si="477"/>
        <v>0</v>
      </c>
      <c r="R1563" s="119">
        <f t="shared" si="478"/>
        <v>0</v>
      </c>
      <c r="S1563" s="119">
        <f t="shared" si="479"/>
        <v>0</v>
      </c>
      <c r="T1563" s="119">
        <f t="shared" si="480"/>
        <v>0</v>
      </c>
      <c r="U1563" s="119">
        <f t="shared" si="481"/>
        <v>0</v>
      </c>
      <c r="V1563" s="119">
        <f t="shared" si="482"/>
        <v>0</v>
      </c>
      <c r="W1563" s="119">
        <f t="shared" si="484"/>
        <v>0</v>
      </c>
      <c r="X1563" s="119">
        <f t="shared" si="485"/>
        <v>0</v>
      </c>
      <c r="Y1563" s="119">
        <f t="shared" si="486"/>
        <v>0</v>
      </c>
      <c r="Z1563" s="119">
        <f t="shared" si="487"/>
        <v>0</v>
      </c>
      <c r="AA1563" s="119">
        <f t="shared" si="491"/>
        <v>0</v>
      </c>
      <c r="AB1563" s="119">
        <f t="shared" si="492"/>
        <v>0</v>
      </c>
      <c r="AC1563" s="119">
        <f t="shared" si="488"/>
        <v>0</v>
      </c>
      <c r="AD1563" s="119">
        <f t="shared" si="489"/>
        <v>0</v>
      </c>
      <c r="AE1563" s="119">
        <f t="shared" si="490"/>
        <v>0</v>
      </c>
      <c r="AF1563" s="138">
        <f t="shared" si="483"/>
        <v>0</v>
      </c>
      <c r="AH1563" s="122">
        <v>5200</v>
      </c>
      <c r="AI1563" s="122" t="s">
        <v>2356</v>
      </c>
    </row>
    <row r="1564" spans="1:35" s="122" customFormat="1" ht="11.25" customHeight="1" x14ac:dyDescent="0.2">
      <c r="A1564" s="96" t="s">
        <v>89</v>
      </c>
      <c r="B1564" s="98">
        <v>340000002458</v>
      </c>
      <c r="C1564" s="99" t="s">
        <v>270</v>
      </c>
      <c r="D1564" s="100" t="s">
        <v>88</v>
      </c>
      <c r="E1564" s="100" t="s">
        <v>87</v>
      </c>
      <c r="F1564" s="103" t="s">
        <v>88</v>
      </c>
      <c r="G1564" s="100" t="s">
        <v>88</v>
      </c>
      <c r="H1564" s="97">
        <v>0</v>
      </c>
      <c r="I1564" s="97">
        <v>0</v>
      </c>
      <c r="J1564" s="97">
        <v>0</v>
      </c>
      <c r="K1564" s="97">
        <v>71453.289999999994</v>
      </c>
      <c r="L1564" s="119">
        <f t="shared" si="493"/>
        <v>0</v>
      </c>
      <c r="M1564" s="119">
        <f>IF(AND(D1564="да",G1564="нет",F1564="нет"),K1564/SUMIFS($K$22:$K$4031,$D$22:$D$4031,"да",$G$22:$G$4031,"нет",$F$22:$F$4031,"нет")*'Велич. кап. %'!$G$5,0)</f>
        <v>0</v>
      </c>
      <c r="N1564" s="120" t="s">
        <v>45</v>
      </c>
      <c r="O1564" s="121">
        <f t="shared" si="475"/>
        <v>0</v>
      </c>
      <c r="P1564" s="119">
        <f t="shared" si="476"/>
        <v>0</v>
      </c>
      <c r="Q1564" s="119">
        <f t="shared" si="477"/>
        <v>0</v>
      </c>
      <c r="R1564" s="119">
        <f t="shared" si="478"/>
        <v>0</v>
      </c>
      <c r="S1564" s="119">
        <f t="shared" si="479"/>
        <v>0</v>
      </c>
      <c r="T1564" s="119">
        <f t="shared" si="480"/>
        <v>0</v>
      </c>
      <c r="U1564" s="119">
        <f t="shared" si="481"/>
        <v>0</v>
      </c>
      <c r="V1564" s="119">
        <f t="shared" si="482"/>
        <v>0</v>
      </c>
      <c r="W1564" s="119">
        <f t="shared" si="484"/>
        <v>0</v>
      </c>
      <c r="X1564" s="119">
        <f t="shared" si="485"/>
        <v>0</v>
      </c>
      <c r="Y1564" s="119">
        <f t="shared" si="486"/>
        <v>0</v>
      </c>
      <c r="Z1564" s="119">
        <f t="shared" si="487"/>
        <v>0</v>
      </c>
      <c r="AA1564" s="119">
        <f t="shared" si="491"/>
        <v>0</v>
      </c>
      <c r="AB1564" s="119">
        <f t="shared" si="492"/>
        <v>0</v>
      </c>
      <c r="AC1564" s="119">
        <f t="shared" si="488"/>
        <v>0</v>
      </c>
      <c r="AD1564" s="119">
        <f t="shared" si="489"/>
        <v>0</v>
      </c>
      <c r="AE1564" s="119">
        <f t="shared" si="490"/>
        <v>0</v>
      </c>
      <c r="AF1564" s="138">
        <f t="shared" si="483"/>
        <v>0</v>
      </c>
      <c r="AH1564" s="122">
        <v>5100</v>
      </c>
      <c r="AI1564" s="122" t="s">
        <v>2356</v>
      </c>
    </row>
    <row r="1565" spans="1:35" s="122" customFormat="1" ht="11.25" customHeight="1" x14ac:dyDescent="0.2">
      <c r="A1565" s="96" t="s">
        <v>89</v>
      </c>
      <c r="B1565" s="98">
        <v>340000002460</v>
      </c>
      <c r="C1565" s="99" t="s">
        <v>271</v>
      </c>
      <c r="D1565" s="100" t="s">
        <v>88</v>
      </c>
      <c r="E1565" s="100" t="s">
        <v>87</v>
      </c>
      <c r="F1565" s="103" t="s">
        <v>88</v>
      </c>
      <c r="G1565" s="100" t="s">
        <v>88</v>
      </c>
      <c r="H1565" s="97">
        <v>0</v>
      </c>
      <c r="I1565" s="97">
        <v>0</v>
      </c>
      <c r="J1565" s="97">
        <v>0</v>
      </c>
      <c r="K1565" s="97">
        <v>1043444.91</v>
      </c>
      <c r="L1565" s="119">
        <f t="shared" si="493"/>
        <v>0</v>
      </c>
      <c r="M1565" s="119">
        <f>IF(AND(D1565="да",G1565="нет",F1565="нет"),K1565/SUMIFS($K$22:$K$4031,$D$22:$D$4031,"да",$G$22:$G$4031,"нет",$F$22:$F$4031,"нет")*'Велич. кап. %'!$G$5,0)</f>
        <v>0</v>
      </c>
      <c r="N1565" s="120" t="s">
        <v>45</v>
      </c>
      <c r="O1565" s="121">
        <f t="shared" si="475"/>
        <v>0</v>
      </c>
      <c r="P1565" s="119">
        <f t="shared" si="476"/>
        <v>0</v>
      </c>
      <c r="Q1565" s="119">
        <f t="shared" si="477"/>
        <v>0</v>
      </c>
      <c r="R1565" s="119">
        <f t="shared" si="478"/>
        <v>0</v>
      </c>
      <c r="S1565" s="119">
        <f t="shared" si="479"/>
        <v>0</v>
      </c>
      <c r="T1565" s="119">
        <f t="shared" si="480"/>
        <v>0</v>
      </c>
      <c r="U1565" s="119">
        <f t="shared" si="481"/>
        <v>0</v>
      </c>
      <c r="V1565" s="119">
        <f t="shared" si="482"/>
        <v>0</v>
      </c>
      <c r="W1565" s="119">
        <f t="shared" si="484"/>
        <v>0</v>
      </c>
      <c r="X1565" s="119">
        <f t="shared" si="485"/>
        <v>0</v>
      </c>
      <c r="Y1565" s="119">
        <f t="shared" si="486"/>
        <v>0</v>
      </c>
      <c r="Z1565" s="119">
        <f t="shared" si="487"/>
        <v>0</v>
      </c>
      <c r="AA1565" s="119">
        <f t="shared" si="491"/>
        <v>0</v>
      </c>
      <c r="AB1565" s="119">
        <f t="shared" si="492"/>
        <v>0</v>
      </c>
      <c r="AC1565" s="119">
        <f t="shared" si="488"/>
        <v>0</v>
      </c>
      <c r="AD1565" s="119">
        <f t="shared" si="489"/>
        <v>0</v>
      </c>
      <c r="AE1565" s="119">
        <f t="shared" si="490"/>
        <v>0</v>
      </c>
      <c r="AF1565" s="138">
        <f t="shared" si="483"/>
        <v>0</v>
      </c>
      <c r="AH1565" s="122">
        <v>5100</v>
      </c>
      <c r="AI1565" s="122" t="s">
        <v>2356</v>
      </c>
    </row>
    <row r="1566" spans="1:35" s="122" customFormat="1" ht="11.25" customHeight="1" x14ac:dyDescent="0.2">
      <c r="A1566" s="96" t="s">
        <v>89</v>
      </c>
      <c r="B1566" s="98">
        <v>340000002464</v>
      </c>
      <c r="C1566" s="99" t="s">
        <v>272</v>
      </c>
      <c r="D1566" s="100" t="s">
        <v>88</v>
      </c>
      <c r="E1566" s="100" t="s">
        <v>87</v>
      </c>
      <c r="F1566" s="103" t="s">
        <v>88</v>
      </c>
      <c r="G1566" s="100" t="s">
        <v>88</v>
      </c>
      <c r="H1566" s="97">
        <v>0</v>
      </c>
      <c r="I1566" s="97">
        <v>0</v>
      </c>
      <c r="J1566" s="97">
        <v>52637.69</v>
      </c>
      <c r="K1566" s="97">
        <v>173165.87</v>
      </c>
      <c r="L1566" s="119">
        <f t="shared" si="493"/>
        <v>0</v>
      </c>
      <c r="M1566" s="119">
        <f>IF(AND(D1566="да",G1566="нет",F1566="нет"),K1566/SUMIFS($K$22:$K$4031,$D$22:$D$4031,"да",$G$22:$G$4031,"нет",$F$22:$F$4031,"нет")*'Велич. кап. %'!$G$5,0)</f>
        <v>0</v>
      </c>
      <c r="N1566" s="120" t="s">
        <v>45</v>
      </c>
      <c r="O1566" s="121">
        <f t="shared" si="475"/>
        <v>0</v>
      </c>
      <c r="P1566" s="119">
        <f t="shared" si="476"/>
        <v>0</v>
      </c>
      <c r="Q1566" s="119">
        <f t="shared" si="477"/>
        <v>0</v>
      </c>
      <c r="R1566" s="119">
        <f t="shared" si="478"/>
        <v>0</v>
      </c>
      <c r="S1566" s="119">
        <f t="shared" si="479"/>
        <v>0</v>
      </c>
      <c r="T1566" s="119">
        <f t="shared" si="480"/>
        <v>0</v>
      </c>
      <c r="U1566" s="119">
        <f t="shared" si="481"/>
        <v>0</v>
      </c>
      <c r="V1566" s="119">
        <f t="shared" si="482"/>
        <v>0</v>
      </c>
      <c r="W1566" s="119">
        <f t="shared" si="484"/>
        <v>0</v>
      </c>
      <c r="X1566" s="119">
        <f t="shared" si="485"/>
        <v>0</v>
      </c>
      <c r="Y1566" s="119">
        <f t="shared" si="486"/>
        <v>0</v>
      </c>
      <c r="Z1566" s="119">
        <f t="shared" si="487"/>
        <v>0</v>
      </c>
      <c r="AA1566" s="119">
        <f t="shared" si="491"/>
        <v>0</v>
      </c>
      <c r="AB1566" s="119">
        <f t="shared" si="492"/>
        <v>0</v>
      </c>
      <c r="AC1566" s="119">
        <f t="shared" si="488"/>
        <v>0</v>
      </c>
      <c r="AD1566" s="119">
        <f t="shared" si="489"/>
        <v>0</v>
      </c>
      <c r="AE1566" s="119">
        <f t="shared" si="490"/>
        <v>0</v>
      </c>
      <c r="AF1566" s="138">
        <f t="shared" si="483"/>
        <v>0</v>
      </c>
      <c r="AH1566" s="122">
        <v>5100</v>
      </c>
      <c r="AI1566" s="122" t="s">
        <v>2356</v>
      </c>
    </row>
    <row r="1567" spans="1:35" s="122" customFormat="1" ht="11.25" customHeight="1" x14ac:dyDescent="0.2">
      <c r="A1567" s="96" t="s">
        <v>89</v>
      </c>
      <c r="B1567" s="98">
        <v>340000002468</v>
      </c>
      <c r="C1567" s="99" t="s">
        <v>273</v>
      </c>
      <c r="D1567" s="100" t="s">
        <v>88</v>
      </c>
      <c r="E1567" s="100" t="s">
        <v>87</v>
      </c>
      <c r="F1567" s="103" t="s">
        <v>88</v>
      </c>
      <c r="G1567" s="100" t="s">
        <v>88</v>
      </c>
      <c r="H1567" s="97">
        <v>0</v>
      </c>
      <c r="I1567" s="97">
        <v>0</v>
      </c>
      <c r="J1567" s="97">
        <v>0</v>
      </c>
      <c r="K1567" s="97">
        <v>97328.34</v>
      </c>
      <c r="L1567" s="119">
        <f t="shared" si="493"/>
        <v>0</v>
      </c>
      <c r="M1567" s="119">
        <f>IF(AND(D1567="да",G1567="нет",F1567="нет"),K1567/SUMIFS($K$22:$K$4031,$D$22:$D$4031,"да",$G$22:$G$4031,"нет",$F$22:$F$4031,"нет")*'Велич. кап. %'!$G$5,0)</f>
        <v>0</v>
      </c>
      <c r="N1567" s="120" t="s">
        <v>45</v>
      </c>
      <c r="O1567" s="121">
        <f t="shared" si="475"/>
        <v>0</v>
      </c>
      <c r="P1567" s="119">
        <f t="shared" si="476"/>
        <v>0</v>
      </c>
      <c r="Q1567" s="119">
        <f t="shared" si="477"/>
        <v>0</v>
      </c>
      <c r="R1567" s="119">
        <f t="shared" si="478"/>
        <v>0</v>
      </c>
      <c r="S1567" s="119">
        <f t="shared" si="479"/>
        <v>0</v>
      </c>
      <c r="T1567" s="119">
        <f t="shared" si="480"/>
        <v>0</v>
      </c>
      <c r="U1567" s="119">
        <f t="shared" si="481"/>
        <v>0</v>
      </c>
      <c r="V1567" s="119">
        <f t="shared" si="482"/>
        <v>0</v>
      </c>
      <c r="W1567" s="119">
        <f t="shared" si="484"/>
        <v>0</v>
      </c>
      <c r="X1567" s="119">
        <f t="shared" si="485"/>
        <v>0</v>
      </c>
      <c r="Y1567" s="119">
        <f t="shared" si="486"/>
        <v>0</v>
      </c>
      <c r="Z1567" s="119">
        <f t="shared" si="487"/>
        <v>0</v>
      </c>
      <c r="AA1567" s="119">
        <f t="shared" si="491"/>
        <v>0</v>
      </c>
      <c r="AB1567" s="119">
        <f t="shared" si="492"/>
        <v>0</v>
      </c>
      <c r="AC1567" s="119">
        <f t="shared" si="488"/>
        <v>0</v>
      </c>
      <c r="AD1567" s="119">
        <f t="shared" si="489"/>
        <v>0</v>
      </c>
      <c r="AE1567" s="119">
        <f t="shared" si="490"/>
        <v>0</v>
      </c>
      <c r="AF1567" s="138">
        <f t="shared" si="483"/>
        <v>0</v>
      </c>
      <c r="AH1567" s="122">
        <v>5300</v>
      </c>
      <c r="AI1567" s="122" t="s">
        <v>2356</v>
      </c>
    </row>
    <row r="1568" spans="1:35" s="122" customFormat="1" ht="11.25" customHeight="1" x14ac:dyDescent="0.2">
      <c r="A1568" s="96" t="s">
        <v>89</v>
      </c>
      <c r="B1568" s="98">
        <v>340000002480</v>
      </c>
      <c r="C1568" s="99" t="s">
        <v>274</v>
      </c>
      <c r="D1568" s="100" t="s">
        <v>88</v>
      </c>
      <c r="E1568" s="100" t="s">
        <v>87</v>
      </c>
      <c r="F1568" s="103" t="s">
        <v>88</v>
      </c>
      <c r="G1568" s="100" t="s">
        <v>88</v>
      </c>
      <c r="H1568" s="97">
        <v>0</v>
      </c>
      <c r="I1568" s="97">
        <v>0</v>
      </c>
      <c r="J1568" s="97">
        <v>0</v>
      </c>
      <c r="K1568" s="97">
        <v>292447.17</v>
      </c>
      <c r="L1568" s="119">
        <f t="shared" si="493"/>
        <v>0</v>
      </c>
      <c r="M1568" s="119">
        <f>IF(AND(D1568="да",G1568="нет",F1568="нет"),K1568/SUMIFS($K$22:$K$4031,$D$22:$D$4031,"да",$G$22:$G$4031,"нет",$F$22:$F$4031,"нет")*'Велич. кап. %'!$G$5,0)</f>
        <v>0</v>
      </c>
      <c r="N1568" s="120" t="s">
        <v>45</v>
      </c>
      <c r="O1568" s="121">
        <f t="shared" si="475"/>
        <v>0</v>
      </c>
      <c r="P1568" s="119">
        <f t="shared" si="476"/>
        <v>0</v>
      </c>
      <c r="Q1568" s="119">
        <f t="shared" si="477"/>
        <v>0</v>
      </c>
      <c r="R1568" s="119">
        <f t="shared" si="478"/>
        <v>0</v>
      </c>
      <c r="S1568" s="119">
        <f t="shared" si="479"/>
        <v>0</v>
      </c>
      <c r="T1568" s="119">
        <f t="shared" si="480"/>
        <v>0</v>
      </c>
      <c r="U1568" s="119">
        <f t="shared" si="481"/>
        <v>0</v>
      </c>
      <c r="V1568" s="119">
        <f t="shared" si="482"/>
        <v>0</v>
      </c>
      <c r="W1568" s="119">
        <f t="shared" si="484"/>
        <v>0</v>
      </c>
      <c r="X1568" s="119">
        <f t="shared" si="485"/>
        <v>0</v>
      </c>
      <c r="Y1568" s="119">
        <f t="shared" si="486"/>
        <v>0</v>
      </c>
      <c r="Z1568" s="119">
        <f t="shared" si="487"/>
        <v>0</v>
      </c>
      <c r="AA1568" s="119">
        <f t="shared" si="491"/>
        <v>0</v>
      </c>
      <c r="AB1568" s="119">
        <f t="shared" si="492"/>
        <v>0</v>
      </c>
      <c r="AC1568" s="119">
        <f t="shared" si="488"/>
        <v>0</v>
      </c>
      <c r="AD1568" s="119">
        <f t="shared" si="489"/>
        <v>0</v>
      </c>
      <c r="AE1568" s="119">
        <f t="shared" si="490"/>
        <v>0</v>
      </c>
      <c r="AF1568" s="138">
        <f t="shared" si="483"/>
        <v>0</v>
      </c>
      <c r="AH1568" s="122">
        <v>5300</v>
      </c>
      <c r="AI1568" s="122" t="s">
        <v>2356</v>
      </c>
    </row>
    <row r="1569" spans="1:35" s="122" customFormat="1" ht="11.25" customHeight="1" x14ac:dyDescent="0.2">
      <c r="A1569" s="96" t="s">
        <v>89</v>
      </c>
      <c r="B1569" s="98">
        <v>340000002481</v>
      </c>
      <c r="C1569" s="99" t="s">
        <v>275</v>
      </c>
      <c r="D1569" s="100" t="s">
        <v>88</v>
      </c>
      <c r="E1569" s="100" t="s">
        <v>87</v>
      </c>
      <c r="F1569" s="103" t="s">
        <v>88</v>
      </c>
      <c r="G1569" s="100" t="s">
        <v>88</v>
      </c>
      <c r="H1569" s="97">
        <v>0</v>
      </c>
      <c r="I1569" s="97">
        <v>0</v>
      </c>
      <c r="J1569" s="97">
        <v>0</v>
      </c>
      <c r="K1569" s="97">
        <v>695074.23</v>
      </c>
      <c r="L1569" s="119">
        <f t="shared" si="493"/>
        <v>0</v>
      </c>
      <c r="M1569" s="119">
        <f>IF(AND(D1569="да",G1569="нет",F1569="нет"),K1569/SUMIFS($K$22:$K$4031,$D$22:$D$4031,"да",$G$22:$G$4031,"нет",$F$22:$F$4031,"нет")*'Велич. кап. %'!$G$5,0)</f>
        <v>0</v>
      </c>
      <c r="N1569" s="120" t="s">
        <v>45</v>
      </c>
      <c r="O1569" s="121">
        <f t="shared" si="475"/>
        <v>0</v>
      </c>
      <c r="P1569" s="119">
        <f t="shared" si="476"/>
        <v>0</v>
      </c>
      <c r="Q1569" s="119">
        <f t="shared" si="477"/>
        <v>0</v>
      </c>
      <c r="R1569" s="119">
        <f t="shared" si="478"/>
        <v>0</v>
      </c>
      <c r="S1569" s="119">
        <f t="shared" si="479"/>
        <v>0</v>
      </c>
      <c r="T1569" s="119">
        <f t="shared" si="480"/>
        <v>0</v>
      </c>
      <c r="U1569" s="119">
        <f t="shared" si="481"/>
        <v>0</v>
      </c>
      <c r="V1569" s="119">
        <f t="shared" si="482"/>
        <v>0</v>
      </c>
      <c r="W1569" s="119">
        <f t="shared" si="484"/>
        <v>0</v>
      </c>
      <c r="X1569" s="119">
        <f t="shared" si="485"/>
        <v>0</v>
      </c>
      <c r="Y1569" s="119">
        <f t="shared" si="486"/>
        <v>0</v>
      </c>
      <c r="Z1569" s="119">
        <f t="shared" si="487"/>
        <v>0</v>
      </c>
      <c r="AA1569" s="119">
        <f t="shared" si="491"/>
        <v>0</v>
      </c>
      <c r="AB1569" s="119">
        <f t="shared" si="492"/>
        <v>0</v>
      </c>
      <c r="AC1569" s="119">
        <f t="shared" si="488"/>
        <v>0</v>
      </c>
      <c r="AD1569" s="119">
        <f t="shared" si="489"/>
        <v>0</v>
      </c>
      <c r="AE1569" s="119">
        <f t="shared" si="490"/>
        <v>0</v>
      </c>
      <c r="AF1569" s="138">
        <f t="shared" si="483"/>
        <v>0</v>
      </c>
      <c r="AH1569" s="122">
        <v>5100</v>
      </c>
      <c r="AI1569" s="122" t="s">
        <v>2356</v>
      </c>
    </row>
    <row r="1570" spans="1:35" s="122" customFormat="1" ht="11.25" customHeight="1" x14ac:dyDescent="0.2">
      <c r="A1570" s="96" t="s">
        <v>89</v>
      </c>
      <c r="B1570" s="98">
        <v>340000002484</v>
      </c>
      <c r="C1570" s="99" t="s">
        <v>276</v>
      </c>
      <c r="D1570" s="100" t="s">
        <v>88</v>
      </c>
      <c r="E1570" s="100" t="s">
        <v>87</v>
      </c>
      <c r="F1570" s="103" t="s">
        <v>88</v>
      </c>
      <c r="G1570" s="100" t="s">
        <v>88</v>
      </c>
      <c r="H1570" s="97">
        <v>0</v>
      </c>
      <c r="I1570" s="97">
        <v>0</v>
      </c>
      <c r="J1570" s="97">
        <v>0</v>
      </c>
      <c r="K1570" s="97">
        <v>84303.62</v>
      </c>
      <c r="L1570" s="119">
        <f t="shared" si="493"/>
        <v>0</v>
      </c>
      <c r="M1570" s="119">
        <f>IF(AND(D1570="да",G1570="нет",F1570="нет"),K1570/SUMIFS($K$22:$K$4031,$D$22:$D$4031,"да",$G$22:$G$4031,"нет",$F$22:$F$4031,"нет")*'Велич. кап. %'!$G$5,0)</f>
        <v>0</v>
      </c>
      <c r="N1570" s="120" t="s">
        <v>45</v>
      </c>
      <c r="O1570" s="121">
        <f t="shared" si="475"/>
        <v>0</v>
      </c>
      <c r="P1570" s="119">
        <f t="shared" si="476"/>
        <v>0</v>
      </c>
      <c r="Q1570" s="119">
        <f t="shared" si="477"/>
        <v>0</v>
      </c>
      <c r="R1570" s="119">
        <f t="shared" si="478"/>
        <v>0</v>
      </c>
      <c r="S1570" s="119">
        <f t="shared" si="479"/>
        <v>0</v>
      </c>
      <c r="T1570" s="119">
        <f t="shared" si="480"/>
        <v>0</v>
      </c>
      <c r="U1570" s="119">
        <f t="shared" si="481"/>
        <v>0</v>
      </c>
      <c r="V1570" s="119">
        <f t="shared" si="482"/>
        <v>0</v>
      </c>
      <c r="W1570" s="119">
        <f t="shared" si="484"/>
        <v>0</v>
      </c>
      <c r="X1570" s="119">
        <f t="shared" si="485"/>
        <v>0</v>
      </c>
      <c r="Y1570" s="119">
        <f t="shared" si="486"/>
        <v>0</v>
      </c>
      <c r="Z1570" s="119">
        <f t="shared" si="487"/>
        <v>0</v>
      </c>
      <c r="AA1570" s="119">
        <f t="shared" si="491"/>
        <v>0</v>
      </c>
      <c r="AB1570" s="119">
        <f t="shared" si="492"/>
        <v>0</v>
      </c>
      <c r="AC1570" s="119">
        <f t="shared" si="488"/>
        <v>0</v>
      </c>
      <c r="AD1570" s="119">
        <f t="shared" si="489"/>
        <v>0</v>
      </c>
      <c r="AE1570" s="119">
        <f t="shared" si="490"/>
        <v>0</v>
      </c>
      <c r="AF1570" s="138">
        <f t="shared" si="483"/>
        <v>0</v>
      </c>
      <c r="AH1570" s="122">
        <v>5100</v>
      </c>
      <c r="AI1570" s="122" t="s">
        <v>2356</v>
      </c>
    </row>
    <row r="1571" spans="1:35" s="122" customFormat="1" ht="11.25" customHeight="1" x14ac:dyDescent="0.2">
      <c r="A1571" s="96" t="s">
        <v>89</v>
      </c>
      <c r="B1571" s="98">
        <v>340000002486</v>
      </c>
      <c r="C1571" s="99" t="s">
        <v>277</v>
      </c>
      <c r="D1571" s="100" t="s">
        <v>88</v>
      </c>
      <c r="E1571" s="100" t="s">
        <v>87</v>
      </c>
      <c r="F1571" s="103" t="s">
        <v>88</v>
      </c>
      <c r="G1571" s="100" t="s">
        <v>88</v>
      </c>
      <c r="H1571" s="97">
        <v>0</v>
      </c>
      <c r="I1571" s="97">
        <v>0</v>
      </c>
      <c r="J1571" s="97">
        <v>0</v>
      </c>
      <c r="K1571" s="97">
        <v>484641.77</v>
      </c>
      <c r="L1571" s="119">
        <f t="shared" si="493"/>
        <v>0</v>
      </c>
      <c r="M1571" s="119">
        <f>IF(AND(D1571="да",G1571="нет",F1571="нет"),K1571/SUMIFS($K$22:$K$4031,$D$22:$D$4031,"да",$G$22:$G$4031,"нет",$F$22:$F$4031,"нет")*'Велич. кап. %'!$G$5,0)</f>
        <v>0</v>
      </c>
      <c r="N1571" s="120" t="s">
        <v>45</v>
      </c>
      <c r="O1571" s="121">
        <f t="shared" si="475"/>
        <v>0</v>
      </c>
      <c r="P1571" s="119">
        <f t="shared" si="476"/>
        <v>0</v>
      </c>
      <c r="Q1571" s="119">
        <f t="shared" si="477"/>
        <v>0</v>
      </c>
      <c r="R1571" s="119">
        <f t="shared" si="478"/>
        <v>0</v>
      </c>
      <c r="S1571" s="119">
        <f t="shared" si="479"/>
        <v>0</v>
      </c>
      <c r="T1571" s="119">
        <f t="shared" si="480"/>
        <v>0</v>
      </c>
      <c r="U1571" s="119">
        <f t="shared" si="481"/>
        <v>0</v>
      </c>
      <c r="V1571" s="119">
        <f t="shared" si="482"/>
        <v>0</v>
      </c>
      <c r="W1571" s="119">
        <f t="shared" si="484"/>
        <v>0</v>
      </c>
      <c r="X1571" s="119">
        <f t="shared" si="485"/>
        <v>0</v>
      </c>
      <c r="Y1571" s="119">
        <f t="shared" si="486"/>
        <v>0</v>
      </c>
      <c r="Z1571" s="119">
        <f t="shared" si="487"/>
        <v>0</v>
      </c>
      <c r="AA1571" s="119">
        <f t="shared" si="491"/>
        <v>0</v>
      </c>
      <c r="AB1571" s="119">
        <f t="shared" si="492"/>
        <v>0</v>
      </c>
      <c r="AC1571" s="119">
        <f t="shared" si="488"/>
        <v>0</v>
      </c>
      <c r="AD1571" s="119">
        <f t="shared" si="489"/>
        <v>0</v>
      </c>
      <c r="AE1571" s="119">
        <f t="shared" si="490"/>
        <v>0</v>
      </c>
      <c r="AF1571" s="138">
        <f t="shared" si="483"/>
        <v>0</v>
      </c>
      <c r="AH1571" s="122">
        <v>5100</v>
      </c>
      <c r="AI1571" s="122" t="s">
        <v>2356</v>
      </c>
    </row>
    <row r="1572" spans="1:35" s="122" customFormat="1" ht="11.25" customHeight="1" x14ac:dyDescent="0.2">
      <c r="A1572" s="96" t="s">
        <v>89</v>
      </c>
      <c r="B1572" s="98">
        <v>340000002488</v>
      </c>
      <c r="C1572" s="99" t="s">
        <v>278</v>
      </c>
      <c r="D1572" s="100" t="s">
        <v>88</v>
      </c>
      <c r="E1572" s="100" t="s">
        <v>87</v>
      </c>
      <c r="F1572" s="103" t="s">
        <v>88</v>
      </c>
      <c r="G1572" s="100" t="s">
        <v>88</v>
      </c>
      <c r="H1572" s="97">
        <v>0</v>
      </c>
      <c r="I1572" s="97">
        <v>0</v>
      </c>
      <c r="J1572" s="97">
        <v>1562543.45</v>
      </c>
      <c r="K1572" s="97">
        <v>1676913.9</v>
      </c>
      <c r="L1572" s="119">
        <f t="shared" si="493"/>
        <v>0</v>
      </c>
      <c r="M1572" s="119">
        <f>IF(AND(D1572="да",G1572="нет",F1572="нет"),K1572/SUMIFS($K$22:$K$4031,$D$22:$D$4031,"да",$G$22:$G$4031,"нет",$F$22:$F$4031,"нет")*'Велич. кап. %'!$G$5,0)</f>
        <v>0</v>
      </c>
      <c r="N1572" s="120" t="s">
        <v>45</v>
      </c>
      <c r="O1572" s="121">
        <f t="shared" si="475"/>
        <v>0</v>
      </c>
      <c r="P1572" s="119">
        <f t="shared" si="476"/>
        <v>0</v>
      </c>
      <c r="Q1572" s="119">
        <f t="shared" si="477"/>
        <v>0</v>
      </c>
      <c r="R1572" s="119">
        <f t="shared" si="478"/>
        <v>0</v>
      </c>
      <c r="S1572" s="119">
        <f t="shared" si="479"/>
        <v>0</v>
      </c>
      <c r="T1572" s="119">
        <f t="shared" si="480"/>
        <v>0</v>
      </c>
      <c r="U1572" s="119">
        <f t="shared" si="481"/>
        <v>0</v>
      </c>
      <c r="V1572" s="119">
        <f t="shared" si="482"/>
        <v>0</v>
      </c>
      <c r="W1572" s="119">
        <f t="shared" si="484"/>
        <v>0</v>
      </c>
      <c r="X1572" s="119">
        <f t="shared" si="485"/>
        <v>0</v>
      </c>
      <c r="Y1572" s="119">
        <f t="shared" si="486"/>
        <v>0</v>
      </c>
      <c r="Z1572" s="119">
        <f t="shared" si="487"/>
        <v>0</v>
      </c>
      <c r="AA1572" s="119">
        <f t="shared" si="491"/>
        <v>0</v>
      </c>
      <c r="AB1572" s="119">
        <f t="shared" si="492"/>
        <v>0</v>
      </c>
      <c r="AC1572" s="119">
        <f t="shared" si="488"/>
        <v>0</v>
      </c>
      <c r="AD1572" s="119">
        <f t="shared" si="489"/>
        <v>0</v>
      </c>
      <c r="AE1572" s="119">
        <f t="shared" si="490"/>
        <v>0</v>
      </c>
      <c r="AF1572" s="138">
        <f t="shared" si="483"/>
        <v>0</v>
      </c>
      <c r="AH1572" s="122">
        <v>5500</v>
      </c>
      <c r="AI1572" s="122" t="s">
        <v>2357</v>
      </c>
    </row>
    <row r="1573" spans="1:35" s="122" customFormat="1" ht="11.25" customHeight="1" x14ac:dyDescent="0.2">
      <c r="A1573" s="96" t="s">
        <v>89</v>
      </c>
      <c r="B1573" s="98">
        <v>340000002502</v>
      </c>
      <c r="C1573" s="99" t="s">
        <v>279</v>
      </c>
      <c r="D1573" s="100" t="s">
        <v>88</v>
      </c>
      <c r="E1573" s="100" t="s">
        <v>87</v>
      </c>
      <c r="F1573" s="103" t="s">
        <v>88</v>
      </c>
      <c r="G1573" s="100" t="s">
        <v>88</v>
      </c>
      <c r="H1573" s="97">
        <v>0</v>
      </c>
      <c r="I1573" s="97">
        <v>0</v>
      </c>
      <c r="J1573" s="97">
        <v>0</v>
      </c>
      <c r="K1573" s="97">
        <v>69353.72</v>
      </c>
      <c r="L1573" s="119">
        <f t="shared" si="493"/>
        <v>0</v>
      </c>
      <c r="M1573" s="119">
        <f>IF(AND(D1573="да",G1573="нет",F1573="нет"),K1573/SUMIFS($K$22:$K$4031,$D$22:$D$4031,"да",$G$22:$G$4031,"нет",$F$22:$F$4031,"нет")*'Велич. кап. %'!$G$5,0)</f>
        <v>0</v>
      </c>
      <c r="N1573" s="120" t="s">
        <v>45</v>
      </c>
      <c r="O1573" s="121">
        <f t="shared" si="475"/>
        <v>0</v>
      </c>
      <c r="P1573" s="119">
        <f t="shared" si="476"/>
        <v>0</v>
      </c>
      <c r="Q1573" s="119">
        <f t="shared" si="477"/>
        <v>0</v>
      </c>
      <c r="R1573" s="119">
        <f t="shared" si="478"/>
        <v>0</v>
      </c>
      <c r="S1573" s="119">
        <f t="shared" si="479"/>
        <v>0</v>
      </c>
      <c r="T1573" s="119">
        <f t="shared" si="480"/>
        <v>0</v>
      </c>
      <c r="U1573" s="119">
        <f t="shared" si="481"/>
        <v>0</v>
      </c>
      <c r="V1573" s="119">
        <f t="shared" si="482"/>
        <v>0</v>
      </c>
      <c r="W1573" s="119">
        <f t="shared" si="484"/>
        <v>0</v>
      </c>
      <c r="X1573" s="119">
        <f t="shared" si="485"/>
        <v>0</v>
      </c>
      <c r="Y1573" s="119">
        <f t="shared" si="486"/>
        <v>0</v>
      </c>
      <c r="Z1573" s="119">
        <f t="shared" si="487"/>
        <v>0</v>
      </c>
      <c r="AA1573" s="119">
        <f t="shared" si="491"/>
        <v>0</v>
      </c>
      <c r="AB1573" s="119">
        <f t="shared" si="492"/>
        <v>0</v>
      </c>
      <c r="AC1573" s="119">
        <f t="shared" si="488"/>
        <v>0</v>
      </c>
      <c r="AD1573" s="119">
        <f t="shared" si="489"/>
        <v>0</v>
      </c>
      <c r="AE1573" s="119">
        <f t="shared" si="490"/>
        <v>0</v>
      </c>
      <c r="AF1573" s="138">
        <f t="shared" si="483"/>
        <v>0</v>
      </c>
      <c r="AH1573" s="122">
        <v>5100</v>
      </c>
      <c r="AI1573" s="122" t="s">
        <v>2356</v>
      </c>
    </row>
    <row r="1574" spans="1:35" s="122" customFormat="1" ht="11.25" customHeight="1" x14ac:dyDescent="0.2">
      <c r="A1574" s="96" t="s">
        <v>89</v>
      </c>
      <c r="B1574" s="98">
        <v>340000002504</v>
      </c>
      <c r="C1574" s="99" t="s">
        <v>280</v>
      </c>
      <c r="D1574" s="100" t="s">
        <v>88</v>
      </c>
      <c r="E1574" s="100" t="s">
        <v>87</v>
      </c>
      <c r="F1574" s="103" t="s">
        <v>88</v>
      </c>
      <c r="G1574" s="100" t="s">
        <v>88</v>
      </c>
      <c r="H1574" s="97">
        <v>0</v>
      </c>
      <c r="I1574" s="97">
        <v>11805.35</v>
      </c>
      <c r="J1574" s="97">
        <v>0</v>
      </c>
      <c r="K1574" s="97">
        <v>113744.24</v>
      </c>
      <c r="L1574" s="119">
        <f t="shared" si="493"/>
        <v>0</v>
      </c>
      <c r="M1574" s="119">
        <f>IF(AND(D1574="да",G1574="нет",F1574="нет"),K1574/SUMIFS($K$22:$K$4031,$D$22:$D$4031,"да",$G$22:$G$4031,"нет",$F$22:$F$4031,"нет")*'Велич. кап. %'!$G$5,0)</f>
        <v>0</v>
      </c>
      <c r="N1574" s="120" t="s">
        <v>45</v>
      </c>
      <c r="O1574" s="121">
        <f t="shared" si="475"/>
        <v>0</v>
      </c>
      <c r="P1574" s="119">
        <f t="shared" si="476"/>
        <v>0</v>
      </c>
      <c r="Q1574" s="119">
        <f t="shared" si="477"/>
        <v>0</v>
      </c>
      <c r="R1574" s="119">
        <f t="shared" si="478"/>
        <v>0</v>
      </c>
      <c r="S1574" s="119">
        <f t="shared" si="479"/>
        <v>0</v>
      </c>
      <c r="T1574" s="119">
        <f t="shared" si="480"/>
        <v>0</v>
      </c>
      <c r="U1574" s="119">
        <f t="shared" si="481"/>
        <v>0</v>
      </c>
      <c r="V1574" s="119">
        <f t="shared" si="482"/>
        <v>0</v>
      </c>
      <c r="W1574" s="119">
        <f t="shared" si="484"/>
        <v>0</v>
      </c>
      <c r="X1574" s="119">
        <f t="shared" si="485"/>
        <v>0</v>
      </c>
      <c r="Y1574" s="119">
        <f t="shared" si="486"/>
        <v>0</v>
      </c>
      <c r="Z1574" s="119">
        <f t="shared" si="487"/>
        <v>0</v>
      </c>
      <c r="AA1574" s="119">
        <f t="shared" si="491"/>
        <v>0</v>
      </c>
      <c r="AB1574" s="119">
        <f t="shared" si="492"/>
        <v>0</v>
      </c>
      <c r="AC1574" s="119">
        <f t="shared" si="488"/>
        <v>0</v>
      </c>
      <c r="AD1574" s="119">
        <f t="shared" si="489"/>
        <v>0</v>
      </c>
      <c r="AE1574" s="119">
        <f t="shared" si="490"/>
        <v>0</v>
      </c>
      <c r="AF1574" s="138">
        <f t="shared" si="483"/>
        <v>0</v>
      </c>
      <c r="AH1574" s="122">
        <v>5200</v>
      </c>
      <c r="AI1574" s="122" t="s">
        <v>2356</v>
      </c>
    </row>
    <row r="1575" spans="1:35" s="122" customFormat="1" ht="11.25" customHeight="1" x14ac:dyDescent="0.2">
      <c r="A1575" s="96" t="s">
        <v>89</v>
      </c>
      <c r="B1575" s="98">
        <v>340000002563</v>
      </c>
      <c r="C1575" s="99" t="s">
        <v>281</v>
      </c>
      <c r="D1575" s="100" t="s">
        <v>88</v>
      </c>
      <c r="E1575" s="100" t="s">
        <v>88</v>
      </c>
      <c r="F1575" s="103" t="s">
        <v>88</v>
      </c>
      <c r="G1575" s="100" t="s">
        <v>88</v>
      </c>
      <c r="H1575" s="97">
        <v>0</v>
      </c>
      <c r="I1575" s="97">
        <v>0</v>
      </c>
      <c r="J1575" s="97">
        <v>0</v>
      </c>
      <c r="K1575" s="97">
        <v>27054.57</v>
      </c>
      <c r="L1575" s="119">
        <f t="shared" si="493"/>
        <v>0</v>
      </c>
      <c r="M1575" s="119">
        <f>IF(AND(D1575="да",G1575="нет",F1575="нет"),K1575/SUMIFS($K$22:$K$4031,$D$22:$D$4031,"да",$G$22:$G$4031,"нет",$F$22:$F$4031,"нет")*'Велич. кап. %'!$G$5,0)</f>
        <v>0</v>
      </c>
      <c r="N1575" s="120" t="s">
        <v>45</v>
      </c>
      <c r="O1575" s="121">
        <f t="shared" ref="O1575:O1638" si="494">M1575/$M$21</f>
        <v>0</v>
      </c>
      <c r="P1575" s="119">
        <f t="shared" ref="P1575:P1638" si="495">O1575*$P$21</f>
        <v>0</v>
      </c>
      <c r="Q1575" s="119">
        <f t="shared" si="477"/>
        <v>0</v>
      </c>
      <c r="R1575" s="119">
        <f t="shared" si="478"/>
        <v>0</v>
      </c>
      <c r="S1575" s="119">
        <f t="shared" si="479"/>
        <v>0</v>
      </c>
      <c r="T1575" s="119">
        <f t="shared" si="480"/>
        <v>0</v>
      </c>
      <c r="U1575" s="119">
        <f t="shared" si="481"/>
        <v>0</v>
      </c>
      <c r="V1575" s="119">
        <f t="shared" si="482"/>
        <v>0</v>
      </c>
      <c r="W1575" s="119">
        <f t="shared" si="484"/>
        <v>0</v>
      </c>
      <c r="X1575" s="119">
        <f t="shared" si="485"/>
        <v>0</v>
      </c>
      <c r="Y1575" s="119">
        <f t="shared" si="486"/>
        <v>0</v>
      </c>
      <c r="Z1575" s="119">
        <f t="shared" si="487"/>
        <v>0</v>
      </c>
      <c r="AA1575" s="119">
        <f t="shared" si="491"/>
        <v>0</v>
      </c>
      <c r="AB1575" s="119">
        <f t="shared" si="492"/>
        <v>0</v>
      </c>
      <c r="AC1575" s="119">
        <f t="shared" si="488"/>
        <v>0</v>
      </c>
      <c r="AD1575" s="119">
        <f t="shared" si="489"/>
        <v>0</v>
      </c>
      <c r="AE1575" s="119">
        <f t="shared" si="490"/>
        <v>0</v>
      </c>
      <c r="AF1575" s="138">
        <f t="shared" si="483"/>
        <v>0</v>
      </c>
      <c r="AH1575" s="122">
        <v>5100</v>
      </c>
      <c r="AI1575" s="122" t="s">
        <v>2356</v>
      </c>
    </row>
    <row r="1576" spans="1:35" s="122" customFormat="1" ht="11.25" customHeight="1" x14ac:dyDescent="0.2">
      <c r="A1576" s="96" t="s">
        <v>89</v>
      </c>
      <c r="B1576" s="98">
        <v>340000002568</v>
      </c>
      <c r="C1576" s="99" t="s">
        <v>282</v>
      </c>
      <c r="D1576" s="100" t="s">
        <v>88</v>
      </c>
      <c r="E1576" s="100" t="s">
        <v>88</v>
      </c>
      <c r="F1576" s="103" t="s">
        <v>88</v>
      </c>
      <c r="G1576" s="100" t="s">
        <v>88</v>
      </c>
      <c r="H1576" s="97">
        <v>0</v>
      </c>
      <c r="I1576" s="97">
        <v>0</v>
      </c>
      <c r="J1576" s="97">
        <v>0</v>
      </c>
      <c r="K1576" s="97">
        <v>176099.47</v>
      </c>
      <c r="L1576" s="119">
        <f t="shared" si="493"/>
        <v>0</v>
      </c>
      <c r="M1576" s="119">
        <f>IF(AND(D1576="да",G1576="нет",F1576="нет"),K1576/SUMIFS($K$22:$K$4031,$D$22:$D$4031,"да",$G$22:$G$4031,"нет",$F$22:$F$4031,"нет")*'Велич. кап. %'!$G$5,0)</f>
        <v>0</v>
      </c>
      <c r="N1576" s="120" t="s">
        <v>45</v>
      </c>
      <c r="O1576" s="121">
        <f t="shared" si="494"/>
        <v>0</v>
      </c>
      <c r="P1576" s="119">
        <f t="shared" si="495"/>
        <v>0</v>
      </c>
      <c r="Q1576" s="119">
        <f t="shared" si="477"/>
        <v>0</v>
      </c>
      <c r="R1576" s="119">
        <f t="shared" si="478"/>
        <v>0</v>
      </c>
      <c r="S1576" s="119">
        <f t="shared" si="479"/>
        <v>0</v>
      </c>
      <c r="T1576" s="119">
        <f t="shared" si="480"/>
        <v>0</v>
      </c>
      <c r="U1576" s="119">
        <f t="shared" si="481"/>
        <v>0</v>
      </c>
      <c r="V1576" s="119">
        <f t="shared" si="482"/>
        <v>0</v>
      </c>
      <c r="W1576" s="119">
        <f t="shared" si="484"/>
        <v>0</v>
      </c>
      <c r="X1576" s="119">
        <f t="shared" si="485"/>
        <v>0</v>
      </c>
      <c r="Y1576" s="119">
        <f t="shared" si="486"/>
        <v>0</v>
      </c>
      <c r="Z1576" s="119">
        <f t="shared" si="487"/>
        <v>0</v>
      </c>
      <c r="AA1576" s="119">
        <f t="shared" si="491"/>
        <v>0</v>
      </c>
      <c r="AB1576" s="119">
        <f t="shared" si="492"/>
        <v>0</v>
      </c>
      <c r="AC1576" s="119">
        <f t="shared" si="488"/>
        <v>0</v>
      </c>
      <c r="AD1576" s="119">
        <f t="shared" si="489"/>
        <v>0</v>
      </c>
      <c r="AE1576" s="119">
        <f t="shared" si="490"/>
        <v>0</v>
      </c>
      <c r="AF1576" s="138">
        <f t="shared" si="483"/>
        <v>0</v>
      </c>
      <c r="AH1576" s="122">
        <v>5100</v>
      </c>
      <c r="AI1576" s="122" t="s">
        <v>2356</v>
      </c>
    </row>
    <row r="1577" spans="1:35" s="122" customFormat="1" ht="11.25" customHeight="1" x14ac:dyDescent="0.2">
      <c r="A1577" s="96" t="s">
        <v>89</v>
      </c>
      <c r="B1577" s="98">
        <v>340000002569</v>
      </c>
      <c r="C1577" s="99" t="s">
        <v>283</v>
      </c>
      <c r="D1577" s="100" t="s">
        <v>88</v>
      </c>
      <c r="E1577" s="100" t="s">
        <v>87</v>
      </c>
      <c r="F1577" s="103" t="s">
        <v>88</v>
      </c>
      <c r="G1577" s="100" t="s">
        <v>88</v>
      </c>
      <c r="H1577" s="97">
        <v>0</v>
      </c>
      <c r="I1577" s="97">
        <v>0</v>
      </c>
      <c r="J1577" s="97">
        <v>0</v>
      </c>
      <c r="K1577" s="97">
        <v>480976.28</v>
      </c>
      <c r="L1577" s="119">
        <f t="shared" si="493"/>
        <v>0</v>
      </c>
      <c r="M1577" s="119">
        <f>IF(AND(D1577="да",G1577="нет",F1577="нет"),K1577/SUMIFS($K$22:$K$4031,$D$22:$D$4031,"да",$G$22:$G$4031,"нет",$F$22:$F$4031,"нет")*'Велич. кап. %'!$G$5,0)</f>
        <v>0</v>
      </c>
      <c r="N1577" s="120" t="s">
        <v>45</v>
      </c>
      <c r="O1577" s="121">
        <f t="shared" si="494"/>
        <v>0</v>
      </c>
      <c r="P1577" s="119">
        <f t="shared" si="495"/>
        <v>0</v>
      </c>
      <c r="Q1577" s="119">
        <f t="shared" si="477"/>
        <v>0</v>
      </c>
      <c r="R1577" s="119">
        <f t="shared" si="478"/>
        <v>0</v>
      </c>
      <c r="S1577" s="119">
        <f t="shared" si="479"/>
        <v>0</v>
      </c>
      <c r="T1577" s="119">
        <f t="shared" si="480"/>
        <v>0</v>
      </c>
      <c r="U1577" s="119">
        <f t="shared" si="481"/>
        <v>0</v>
      </c>
      <c r="V1577" s="119">
        <f t="shared" si="482"/>
        <v>0</v>
      </c>
      <c r="W1577" s="119">
        <f t="shared" si="484"/>
        <v>0</v>
      </c>
      <c r="X1577" s="119">
        <f t="shared" si="485"/>
        <v>0</v>
      </c>
      <c r="Y1577" s="119">
        <f t="shared" si="486"/>
        <v>0</v>
      </c>
      <c r="Z1577" s="119">
        <f t="shared" si="487"/>
        <v>0</v>
      </c>
      <c r="AA1577" s="119">
        <f t="shared" si="491"/>
        <v>0</v>
      </c>
      <c r="AB1577" s="119">
        <f t="shared" si="492"/>
        <v>0</v>
      </c>
      <c r="AC1577" s="119">
        <f t="shared" si="488"/>
        <v>0</v>
      </c>
      <c r="AD1577" s="119">
        <f t="shared" si="489"/>
        <v>0</v>
      </c>
      <c r="AE1577" s="119">
        <f t="shared" si="490"/>
        <v>0</v>
      </c>
      <c r="AF1577" s="138">
        <f t="shared" si="483"/>
        <v>0</v>
      </c>
      <c r="AH1577" s="122">
        <v>5100</v>
      </c>
      <c r="AI1577" s="122" t="s">
        <v>2356</v>
      </c>
    </row>
    <row r="1578" spans="1:35" s="122" customFormat="1" ht="11.25" customHeight="1" x14ac:dyDescent="0.2">
      <c r="A1578" s="96" t="s">
        <v>89</v>
      </c>
      <c r="B1578" s="98">
        <v>340000002570</v>
      </c>
      <c r="C1578" s="99" t="s">
        <v>284</v>
      </c>
      <c r="D1578" s="100" t="s">
        <v>88</v>
      </c>
      <c r="E1578" s="100" t="s">
        <v>87</v>
      </c>
      <c r="F1578" s="103" t="s">
        <v>88</v>
      </c>
      <c r="G1578" s="100" t="s">
        <v>88</v>
      </c>
      <c r="H1578" s="97">
        <v>0</v>
      </c>
      <c r="I1578" s="97">
        <v>0</v>
      </c>
      <c r="J1578" s="97">
        <v>0</v>
      </c>
      <c r="K1578" s="97">
        <v>412381.9</v>
      </c>
      <c r="L1578" s="119">
        <f t="shared" si="493"/>
        <v>0</v>
      </c>
      <c r="M1578" s="119">
        <f>IF(AND(D1578="да",G1578="нет",F1578="нет"),K1578/SUMIFS($K$22:$K$4031,$D$22:$D$4031,"да",$G$22:$G$4031,"нет",$F$22:$F$4031,"нет")*'Велич. кап. %'!$G$5,0)</f>
        <v>0</v>
      </c>
      <c r="N1578" s="120" t="s">
        <v>45</v>
      </c>
      <c r="O1578" s="121">
        <f t="shared" si="494"/>
        <v>0</v>
      </c>
      <c r="P1578" s="119">
        <f t="shared" si="495"/>
        <v>0</v>
      </c>
      <c r="Q1578" s="119">
        <f t="shared" ref="Q1578:Q1641" si="496">O1578*$Q$21</f>
        <v>0</v>
      </c>
      <c r="R1578" s="119">
        <f t="shared" ref="R1578:R1641" si="497">O1578*$R$21</f>
        <v>0</v>
      </c>
      <c r="S1578" s="119">
        <f t="shared" ref="S1578:S1641" si="498">O1578*$S$21</f>
        <v>0</v>
      </c>
      <c r="T1578" s="119">
        <f t="shared" ref="T1578:T1641" si="499">O1578*$T$21</f>
        <v>0</v>
      </c>
      <c r="U1578" s="119">
        <f t="shared" ref="U1578:U1641" si="500">O1578*$U$21</f>
        <v>0</v>
      </c>
      <c r="V1578" s="119">
        <f t="shared" ref="V1578:V1641" si="501">O1578*$V$21</f>
        <v>0</v>
      </c>
      <c r="W1578" s="119">
        <f t="shared" si="484"/>
        <v>0</v>
      </c>
      <c r="X1578" s="119">
        <f t="shared" si="485"/>
        <v>0</v>
      </c>
      <c r="Y1578" s="119">
        <f t="shared" si="486"/>
        <v>0</v>
      </c>
      <c r="Z1578" s="119">
        <f t="shared" si="487"/>
        <v>0</v>
      </c>
      <c r="AA1578" s="119">
        <f t="shared" si="491"/>
        <v>0</v>
      </c>
      <c r="AB1578" s="119">
        <f t="shared" si="492"/>
        <v>0</v>
      </c>
      <c r="AC1578" s="119">
        <f t="shared" si="488"/>
        <v>0</v>
      </c>
      <c r="AD1578" s="119">
        <f t="shared" si="489"/>
        <v>0</v>
      </c>
      <c r="AE1578" s="119">
        <f t="shared" si="490"/>
        <v>0</v>
      </c>
      <c r="AF1578" s="138">
        <f t="shared" ref="AF1578:AF1641" si="502">SUM(P1578:AE1578)-M1578</f>
        <v>0</v>
      </c>
      <c r="AH1578" s="122">
        <v>5100</v>
      </c>
      <c r="AI1578" s="122" t="s">
        <v>2356</v>
      </c>
    </row>
    <row r="1579" spans="1:35" s="122" customFormat="1" ht="11.25" customHeight="1" x14ac:dyDescent="0.2">
      <c r="A1579" s="96" t="s">
        <v>89</v>
      </c>
      <c r="B1579" s="98">
        <v>340000002583</v>
      </c>
      <c r="C1579" s="99" t="s">
        <v>285</v>
      </c>
      <c r="D1579" s="100" t="s">
        <v>88</v>
      </c>
      <c r="E1579" s="100" t="s">
        <v>87</v>
      </c>
      <c r="F1579" s="103" t="s">
        <v>88</v>
      </c>
      <c r="G1579" s="100" t="s">
        <v>88</v>
      </c>
      <c r="H1579" s="97">
        <v>0</v>
      </c>
      <c r="I1579" s="97">
        <v>0</v>
      </c>
      <c r="J1579" s="97">
        <v>0</v>
      </c>
      <c r="K1579" s="97">
        <v>905996.76</v>
      </c>
      <c r="L1579" s="119">
        <f t="shared" si="493"/>
        <v>0</v>
      </c>
      <c r="M1579" s="119">
        <f>IF(AND(D1579="да",G1579="нет",F1579="нет"),K1579/SUMIFS($K$22:$K$4031,$D$22:$D$4031,"да",$G$22:$G$4031,"нет",$F$22:$F$4031,"нет")*'Велич. кап. %'!$G$5,0)</f>
        <v>0</v>
      </c>
      <c r="N1579" s="120" t="s">
        <v>45</v>
      </c>
      <c r="O1579" s="121">
        <f t="shared" si="494"/>
        <v>0</v>
      </c>
      <c r="P1579" s="119">
        <f t="shared" si="495"/>
        <v>0</v>
      </c>
      <c r="Q1579" s="119">
        <f t="shared" si="496"/>
        <v>0</v>
      </c>
      <c r="R1579" s="119">
        <f t="shared" si="497"/>
        <v>0</v>
      </c>
      <c r="S1579" s="119">
        <f t="shared" si="498"/>
        <v>0</v>
      </c>
      <c r="T1579" s="119">
        <f t="shared" si="499"/>
        <v>0</v>
      </c>
      <c r="U1579" s="119">
        <f t="shared" si="500"/>
        <v>0</v>
      </c>
      <c r="V1579" s="119">
        <f t="shared" si="501"/>
        <v>0</v>
      </c>
      <c r="W1579" s="119">
        <f t="shared" ref="W1579:W1642" si="503">O1579*$W$21</f>
        <v>0</v>
      </c>
      <c r="X1579" s="119">
        <f t="shared" ref="X1579:X1642" si="504">O1579*$X$21</f>
        <v>0</v>
      </c>
      <c r="Y1579" s="119">
        <f t="shared" ref="Y1579:Y1642" si="505">O1579*$Y$21</f>
        <v>0</v>
      </c>
      <c r="Z1579" s="119">
        <f t="shared" ref="Z1579:Z1642" si="506">O1579*$Z$21</f>
        <v>0</v>
      </c>
      <c r="AA1579" s="119">
        <f t="shared" si="491"/>
        <v>0</v>
      </c>
      <c r="AB1579" s="119">
        <f t="shared" si="492"/>
        <v>0</v>
      </c>
      <c r="AC1579" s="119">
        <f t="shared" ref="AC1579:AC1642" si="507">O1579*$AC$21</f>
        <v>0</v>
      </c>
      <c r="AD1579" s="119">
        <f t="shared" ref="AD1579:AD1642" si="508">O1579*$AD$21</f>
        <v>0</v>
      </c>
      <c r="AE1579" s="119">
        <f t="shared" ref="AE1579:AE1642" si="509">O1579*$AE$21</f>
        <v>0</v>
      </c>
      <c r="AF1579" s="138">
        <f t="shared" si="502"/>
        <v>0</v>
      </c>
      <c r="AH1579" s="122">
        <v>5100</v>
      </c>
      <c r="AI1579" s="122" t="s">
        <v>2356</v>
      </c>
    </row>
    <row r="1580" spans="1:35" s="122" customFormat="1" ht="11.25" customHeight="1" x14ac:dyDescent="0.2">
      <c r="A1580" s="96" t="s">
        <v>89</v>
      </c>
      <c r="B1580" s="98">
        <v>340000002584</v>
      </c>
      <c r="C1580" s="99" t="s">
        <v>286</v>
      </c>
      <c r="D1580" s="100" t="s">
        <v>87</v>
      </c>
      <c r="E1580" s="100" t="s">
        <v>87</v>
      </c>
      <c r="F1580" s="103" t="s">
        <v>88</v>
      </c>
      <c r="G1580" s="100" t="s">
        <v>88</v>
      </c>
      <c r="H1580" s="97">
        <v>0</v>
      </c>
      <c r="I1580" s="97">
        <v>0</v>
      </c>
      <c r="J1580" s="97">
        <v>0</v>
      </c>
      <c r="K1580" s="97">
        <v>958777.7</v>
      </c>
      <c r="L1580" s="119">
        <f t="shared" si="493"/>
        <v>958777.7</v>
      </c>
      <c r="M1580" s="119">
        <f>IF(AND(D1580="да",G1580="нет",F1580="нет"),K1580/SUMIFS($K$22:$K$4031,$D$22:$D$4031,"да",$G$22:$G$4031,"нет",$F$22:$F$4031,"нет")*'Велич. кап. %'!$G$5,0)</f>
        <v>15361.76176302911</v>
      </c>
      <c r="N1580" s="120" t="s">
        <v>45</v>
      </c>
      <c r="O1580" s="121">
        <f t="shared" si="494"/>
        <v>8.7943620974382901E-4</v>
      </c>
      <c r="P1580" s="119">
        <f t="shared" si="495"/>
        <v>883.39157006612788</v>
      </c>
      <c r="Q1580" s="119">
        <f t="shared" si="496"/>
        <v>530.03494203967671</v>
      </c>
      <c r="R1580" s="119">
        <f t="shared" si="497"/>
        <v>883.39157006612788</v>
      </c>
      <c r="S1580" s="119">
        <f t="shared" si="498"/>
        <v>353.35662802645112</v>
      </c>
      <c r="T1580" s="119">
        <f t="shared" si="499"/>
        <v>1060.0698840793534</v>
      </c>
      <c r="U1580" s="119">
        <f t="shared" si="500"/>
        <v>1783.2706165320772</v>
      </c>
      <c r="V1580" s="119">
        <f t="shared" si="501"/>
        <v>1030.0725660334519</v>
      </c>
      <c r="W1580" s="119">
        <f t="shared" si="503"/>
        <v>177.88937883963894</v>
      </c>
      <c r="X1580" s="119">
        <f t="shared" si="504"/>
        <v>533.2473293572591</v>
      </c>
      <c r="Y1580" s="119">
        <f t="shared" si="505"/>
        <v>1508.4671377559644</v>
      </c>
      <c r="Z1580" s="119">
        <f t="shared" si="506"/>
        <v>1521.3298930167809</v>
      </c>
      <c r="AA1580" s="119">
        <f t="shared" si="491"/>
        <v>11.733971262725905</v>
      </c>
      <c r="AB1580" s="119">
        <f t="shared" si="492"/>
        <v>53.376805286580371</v>
      </c>
      <c r="AC1580" s="119">
        <f t="shared" si="507"/>
        <v>1538.4630429837059</v>
      </c>
      <c r="AD1580" s="119">
        <f t="shared" si="508"/>
        <v>3143.4016701519713</v>
      </c>
      <c r="AE1580" s="119">
        <f t="shared" si="509"/>
        <v>350.26475753121969</v>
      </c>
      <c r="AF1580" s="138">
        <f t="shared" si="502"/>
        <v>0</v>
      </c>
      <c r="AH1580" s="122">
        <v>5100</v>
      </c>
      <c r="AI1580" s="122" t="s">
        <v>2356</v>
      </c>
    </row>
    <row r="1581" spans="1:35" s="122" customFormat="1" ht="11.25" customHeight="1" x14ac:dyDescent="0.2">
      <c r="A1581" s="96" t="s">
        <v>89</v>
      </c>
      <c r="B1581" s="98">
        <v>340000002586</v>
      </c>
      <c r="C1581" s="99" t="s">
        <v>287</v>
      </c>
      <c r="D1581" s="100" t="s">
        <v>88</v>
      </c>
      <c r="E1581" s="100" t="s">
        <v>87</v>
      </c>
      <c r="F1581" s="103" t="s">
        <v>88</v>
      </c>
      <c r="G1581" s="100" t="s">
        <v>88</v>
      </c>
      <c r="H1581" s="97">
        <v>0</v>
      </c>
      <c r="I1581" s="97">
        <v>0</v>
      </c>
      <c r="J1581" s="97">
        <v>0</v>
      </c>
      <c r="K1581" s="97">
        <v>310356.24</v>
      </c>
      <c r="L1581" s="119">
        <f t="shared" si="493"/>
        <v>0</v>
      </c>
      <c r="M1581" s="119">
        <f>IF(AND(D1581="да",G1581="нет",F1581="нет"),K1581/SUMIFS($K$22:$K$4031,$D$22:$D$4031,"да",$G$22:$G$4031,"нет",$F$22:$F$4031,"нет")*'Велич. кап. %'!$G$5,0)</f>
        <v>0</v>
      </c>
      <c r="N1581" s="120" t="s">
        <v>45</v>
      </c>
      <c r="O1581" s="121">
        <f t="shared" si="494"/>
        <v>0</v>
      </c>
      <c r="P1581" s="119">
        <f t="shared" si="495"/>
        <v>0</v>
      </c>
      <c r="Q1581" s="119">
        <f t="shared" si="496"/>
        <v>0</v>
      </c>
      <c r="R1581" s="119">
        <f t="shared" si="497"/>
        <v>0</v>
      </c>
      <c r="S1581" s="119">
        <f t="shared" si="498"/>
        <v>0</v>
      </c>
      <c r="T1581" s="119">
        <f t="shared" si="499"/>
        <v>0</v>
      </c>
      <c r="U1581" s="119">
        <f t="shared" si="500"/>
        <v>0</v>
      </c>
      <c r="V1581" s="119">
        <f t="shared" si="501"/>
        <v>0</v>
      </c>
      <c r="W1581" s="119">
        <f t="shared" si="503"/>
        <v>0</v>
      </c>
      <c r="X1581" s="119">
        <f t="shared" si="504"/>
        <v>0</v>
      </c>
      <c r="Y1581" s="119">
        <f t="shared" si="505"/>
        <v>0</v>
      </c>
      <c r="Z1581" s="119">
        <f t="shared" si="506"/>
        <v>0</v>
      </c>
      <c r="AA1581" s="119">
        <f t="shared" si="491"/>
        <v>0</v>
      </c>
      <c r="AB1581" s="119">
        <f t="shared" si="492"/>
        <v>0</v>
      </c>
      <c r="AC1581" s="119">
        <f t="shared" si="507"/>
        <v>0</v>
      </c>
      <c r="AD1581" s="119">
        <f t="shared" si="508"/>
        <v>0</v>
      </c>
      <c r="AE1581" s="119">
        <f t="shared" si="509"/>
        <v>0</v>
      </c>
      <c r="AF1581" s="138">
        <f t="shared" si="502"/>
        <v>0</v>
      </c>
      <c r="AH1581" s="122">
        <v>5100</v>
      </c>
      <c r="AI1581" s="122" t="s">
        <v>2356</v>
      </c>
    </row>
    <row r="1582" spans="1:35" s="122" customFormat="1" ht="11.25" customHeight="1" x14ac:dyDescent="0.2">
      <c r="A1582" s="96" t="s">
        <v>89</v>
      </c>
      <c r="B1582" s="98">
        <v>340000002593</v>
      </c>
      <c r="C1582" s="99" t="s">
        <v>288</v>
      </c>
      <c r="D1582" s="100" t="s">
        <v>88</v>
      </c>
      <c r="E1582" s="100" t="s">
        <v>88</v>
      </c>
      <c r="F1582" s="103" t="s">
        <v>88</v>
      </c>
      <c r="G1582" s="100" t="s">
        <v>88</v>
      </c>
      <c r="H1582" s="97">
        <v>0</v>
      </c>
      <c r="I1582" s="97">
        <v>0</v>
      </c>
      <c r="J1582" s="97">
        <v>0</v>
      </c>
      <c r="K1582" s="97">
        <v>19938.45</v>
      </c>
      <c r="L1582" s="119">
        <f t="shared" si="493"/>
        <v>0</v>
      </c>
      <c r="M1582" s="119">
        <f>IF(AND(D1582="да",G1582="нет",F1582="нет"),K1582/SUMIFS($K$22:$K$4031,$D$22:$D$4031,"да",$G$22:$G$4031,"нет",$F$22:$F$4031,"нет")*'Велич. кап. %'!$G$5,0)</f>
        <v>0</v>
      </c>
      <c r="N1582" s="120" t="s">
        <v>45</v>
      </c>
      <c r="O1582" s="121">
        <f t="shared" si="494"/>
        <v>0</v>
      </c>
      <c r="P1582" s="119">
        <f t="shared" si="495"/>
        <v>0</v>
      </c>
      <c r="Q1582" s="119">
        <f t="shared" si="496"/>
        <v>0</v>
      </c>
      <c r="R1582" s="119">
        <f t="shared" si="497"/>
        <v>0</v>
      </c>
      <c r="S1582" s="119">
        <f t="shared" si="498"/>
        <v>0</v>
      </c>
      <c r="T1582" s="119">
        <f t="shared" si="499"/>
        <v>0</v>
      </c>
      <c r="U1582" s="119">
        <f t="shared" si="500"/>
        <v>0</v>
      </c>
      <c r="V1582" s="119">
        <f t="shared" si="501"/>
        <v>0</v>
      </c>
      <c r="W1582" s="119">
        <f t="shared" si="503"/>
        <v>0</v>
      </c>
      <c r="X1582" s="119">
        <f t="shared" si="504"/>
        <v>0</v>
      </c>
      <c r="Y1582" s="119">
        <f t="shared" si="505"/>
        <v>0</v>
      </c>
      <c r="Z1582" s="119">
        <f t="shared" si="506"/>
        <v>0</v>
      </c>
      <c r="AA1582" s="119">
        <f t="shared" si="491"/>
        <v>0</v>
      </c>
      <c r="AB1582" s="119">
        <f t="shared" si="492"/>
        <v>0</v>
      </c>
      <c r="AC1582" s="119">
        <f t="shared" si="507"/>
        <v>0</v>
      </c>
      <c r="AD1582" s="119">
        <f t="shared" si="508"/>
        <v>0</v>
      </c>
      <c r="AE1582" s="119">
        <f t="shared" si="509"/>
        <v>0</v>
      </c>
      <c r="AF1582" s="138">
        <f t="shared" si="502"/>
        <v>0</v>
      </c>
      <c r="AH1582" s="122">
        <v>5600</v>
      </c>
      <c r="AI1582" s="122" t="s">
        <v>2356</v>
      </c>
    </row>
    <row r="1583" spans="1:35" s="122" customFormat="1" ht="11.25" customHeight="1" x14ac:dyDescent="0.2">
      <c r="A1583" s="96" t="s">
        <v>89</v>
      </c>
      <c r="B1583" s="98">
        <v>340000002594</v>
      </c>
      <c r="C1583" s="99" t="s">
        <v>289</v>
      </c>
      <c r="D1583" s="100" t="s">
        <v>88</v>
      </c>
      <c r="E1583" s="100" t="s">
        <v>88</v>
      </c>
      <c r="F1583" s="103" t="s">
        <v>88</v>
      </c>
      <c r="G1583" s="100" t="s">
        <v>88</v>
      </c>
      <c r="H1583" s="97">
        <v>0</v>
      </c>
      <c r="I1583" s="97">
        <v>0</v>
      </c>
      <c r="J1583" s="97">
        <v>0</v>
      </c>
      <c r="K1583" s="97">
        <v>13296.77</v>
      </c>
      <c r="L1583" s="119">
        <f t="shared" si="493"/>
        <v>0</v>
      </c>
      <c r="M1583" s="119">
        <f>IF(AND(D1583="да",G1583="нет",F1583="нет"),K1583/SUMIFS($K$22:$K$4031,$D$22:$D$4031,"да",$G$22:$G$4031,"нет",$F$22:$F$4031,"нет")*'Велич. кап. %'!$G$5,0)</f>
        <v>0</v>
      </c>
      <c r="N1583" s="120" t="s">
        <v>45</v>
      </c>
      <c r="O1583" s="121">
        <f t="shared" si="494"/>
        <v>0</v>
      </c>
      <c r="P1583" s="119">
        <f t="shared" si="495"/>
        <v>0</v>
      </c>
      <c r="Q1583" s="119">
        <f t="shared" si="496"/>
        <v>0</v>
      </c>
      <c r="R1583" s="119">
        <f t="shared" si="497"/>
        <v>0</v>
      </c>
      <c r="S1583" s="119">
        <f t="shared" si="498"/>
        <v>0</v>
      </c>
      <c r="T1583" s="119">
        <f t="shared" si="499"/>
        <v>0</v>
      </c>
      <c r="U1583" s="119">
        <f t="shared" si="500"/>
        <v>0</v>
      </c>
      <c r="V1583" s="119">
        <f t="shared" si="501"/>
        <v>0</v>
      </c>
      <c r="W1583" s="119">
        <f t="shared" si="503"/>
        <v>0</v>
      </c>
      <c r="X1583" s="119">
        <f t="shared" si="504"/>
        <v>0</v>
      </c>
      <c r="Y1583" s="119">
        <f t="shared" si="505"/>
        <v>0</v>
      </c>
      <c r="Z1583" s="119">
        <f t="shared" si="506"/>
        <v>0</v>
      </c>
      <c r="AA1583" s="119">
        <f t="shared" si="491"/>
        <v>0</v>
      </c>
      <c r="AB1583" s="119">
        <f t="shared" si="492"/>
        <v>0</v>
      </c>
      <c r="AC1583" s="119">
        <f t="shared" si="507"/>
        <v>0</v>
      </c>
      <c r="AD1583" s="119">
        <f t="shared" si="508"/>
        <v>0</v>
      </c>
      <c r="AE1583" s="119">
        <f t="shared" si="509"/>
        <v>0</v>
      </c>
      <c r="AF1583" s="138">
        <f t="shared" si="502"/>
        <v>0</v>
      </c>
      <c r="AH1583" s="122">
        <v>5600</v>
      </c>
      <c r="AI1583" s="122" t="s">
        <v>2356</v>
      </c>
    </row>
    <row r="1584" spans="1:35" s="122" customFormat="1" ht="11.25" customHeight="1" x14ac:dyDescent="0.2">
      <c r="A1584" s="96" t="s">
        <v>89</v>
      </c>
      <c r="B1584" s="98">
        <v>340000002611</v>
      </c>
      <c r="C1584" s="99" t="s">
        <v>290</v>
      </c>
      <c r="D1584" s="100" t="s">
        <v>88</v>
      </c>
      <c r="E1584" s="100" t="s">
        <v>87</v>
      </c>
      <c r="F1584" s="103" t="s">
        <v>88</v>
      </c>
      <c r="G1584" s="100" t="s">
        <v>88</v>
      </c>
      <c r="H1584" s="97">
        <v>0</v>
      </c>
      <c r="I1584" s="97">
        <v>0</v>
      </c>
      <c r="J1584" s="97">
        <v>0</v>
      </c>
      <c r="K1584" s="97">
        <v>714229.38</v>
      </c>
      <c r="L1584" s="119">
        <f t="shared" si="493"/>
        <v>0</v>
      </c>
      <c r="M1584" s="119">
        <f>IF(AND(D1584="да",G1584="нет",F1584="нет"),K1584/SUMIFS($K$22:$K$4031,$D$22:$D$4031,"да",$G$22:$G$4031,"нет",$F$22:$F$4031,"нет")*'Велич. кап. %'!$G$5,0)</f>
        <v>0</v>
      </c>
      <c r="N1584" s="120" t="s">
        <v>45</v>
      </c>
      <c r="O1584" s="121">
        <f t="shared" si="494"/>
        <v>0</v>
      </c>
      <c r="P1584" s="119">
        <f t="shared" si="495"/>
        <v>0</v>
      </c>
      <c r="Q1584" s="119">
        <f t="shared" si="496"/>
        <v>0</v>
      </c>
      <c r="R1584" s="119">
        <f t="shared" si="497"/>
        <v>0</v>
      </c>
      <c r="S1584" s="119">
        <f t="shared" si="498"/>
        <v>0</v>
      </c>
      <c r="T1584" s="119">
        <f t="shared" si="499"/>
        <v>0</v>
      </c>
      <c r="U1584" s="119">
        <f t="shared" si="500"/>
        <v>0</v>
      </c>
      <c r="V1584" s="119">
        <f t="shared" si="501"/>
        <v>0</v>
      </c>
      <c r="W1584" s="119">
        <f t="shared" si="503"/>
        <v>0</v>
      </c>
      <c r="X1584" s="119">
        <f t="shared" si="504"/>
        <v>0</v>
      </c>
      <c r="Y1584" s="119">
        <f t="shared" si="505"/>
        <v>0</v>
      </c>
      <c r="Z1584" s="119">
        <f t="shared" si="506"/>
        <v>0</v>
      </c>
      <c r="AA1584" s="119">
        <f t="shared" si="491"/>
        <v>0</v>
      </c>
      <c r="AB1584" s="119">
        <f t="shared" si="492"/>
        <v>0</v>
      </c>
      <c r="AC1584" s="119">
        <f t="shared" si="507"/>
        <v>0</v>
      </c>
      <c r="AD1584" s="119">
        <f t="shared" si="508"/>
        <v>0</v>
      </c>
      <c r="AE1584" s="119">
        <f t="shared" si="509"/>
        <v>0</v>
      </c>
      <c r="AF1584" s="138">
        <f t="shared" si="502"/>
        <v>0</v>
      </c>
      <c r="AH1584" s="122">
        <v>5100</v>
      </c>
      <c r="AI1584" s="122" t="s">
        <v>2356</v>
      </c>
    </row>
    <row r="1585" spans="1:35" s="122" customFormat="1" ht="11.25" customHeight="1" x14ac:dyDescent="0.2">
      <c r="A1585" s="96" t="s">
        <v>89</v>
      </c>
      <c r="B1585" s="98">
        <v>340000002615</v>
      </c>
      <c r="C1585" s="99" t="s">
        <v>291</v>
      </c>
      <c r="D1585" s="100" t="s">
        <v>88</v>
      </c>
      <c r="E1585" s="100" t="s">
        <v>87</v>
      </c>
      <c r="F1585" s="103" t="s">
        <v>88</v>
      </c>
      <c r="G1585" s="100" t="s">
        <v>88</v>
      </c>
      <c r="H1585" s="97">
        <v>0</v>
      </c>
      <c r="I1585" s="97">
        <v>0</v>
      </c>
      <c r="J1585" s="97">
        <v>0</v>
      </c>
      <c r="K1585" s="97">
        <v>193070.53</v>
      </c>
      <c r="L1585" s="119">
        <f t="shared" si="493"/>
        <v>0</v>
      </c>
      <c r="M1585" s="119">
        <f>IF(AND(D1585="да",G1585="нет",F1585="нет"),K1585/SUMIFS($K$22:$K$4031,$D$22:$D$4031,"да",$G$22:$G$4031,"нет",$F$22:$F$4031,"нет")*'Велич. кап. %'!$G$5,0)</f>
        <v>0</v>
      </c>
      <c r="N1585" s="120" t="s">
        <v>45</v>
      </c>
      <c r="O1585" s="121">
        <f t="shared" si="494"/>
        <v>0</v>
      </c>
      <c r="P1585" s="119">
        <f t="shared" si="495"/>
        <v>0</v>
      </c>
      <c r="Q1585" s="119">
        <f t="shared" si="496"/>
        <v>0</v>
      </c>
      <c r="R1585" s="119">
        <f t="shared" si="497"/>
        <v>0</v>
      </c>
      <c r="S1585" s="119">
        <f t="shared" si="498"/>
        <v>0</v>
      </c>
      <c r="T1585" s="119">
        <f t="shared" si="499"/>
        <v>0</v>
      </c>
      <c r="U1585" s="119">
        <f t="shared" si="500"/>
        <v>0</v>
      </c>
      <c r="V1585" s="119">
        <f t="shared" si="501"/>
        <v>0</v>
      </c>
      <c r="W1585" s="119">
        <f t="shared" si="503"/>
        <v>0</v>
      </c>
      <c r="X1585" s="119">
        <f t="shared" si="504"/>
        <v>0</v>
      </c>
      <c r="Y1585" s="119">
        <f t="shared" si="505"/>
        <v>0</v>
      </c>
      <c r="Z1585" s="119">
        <f t="shared" si="506"/>
        <v>0</v>
      </c>
      <c r="AA1585" s="119">
        <f t="shared" si="491"/>
        <v>0</v>
      </c>
      <c r="AB1585" s="119">
        <f t="shared" si="492"/>
        <v>0</v>
      </c>
      <c r="AC1585" s="119">
        <f t="shared" si="507"/>
        <v>0</v>
      </c>
      <c r="AD1585" s="119">
        <f t="shared" si="508"/>
        <v>0</v>
      </c>
      <c r="AE1585" s="119">
        <f t="shared" si="509"/>
        <v>0</v>
      </c>
      <c r="AF1585" s="138">
        <f t="shared" si="502"/>
        <v>0</v>
      </c>
      <c r="AH1585" s="122">
        <v>5100</v>
      </c>
      <c r="AI1585" s="122" t="s">
        <v>2356</v>
      </c>
    </row>
    <row r="1586" spans="1:35" s="122" customFormat="1" ht="11.25" customHeight="1" x14ac:dyDescent="0.2">
      <c r="A1586" s="96" t="s">
        <v>89</v>
      </c>
      <c r="B1586" s="98">
        <v>340000002617</v>
      </c>
      <c r="C1586" s="99" t="s">
        <v>292</v>
      </c>
      <c r="D1586" s="100" t="s">
        <v>88</v>
      </c>
      <c r="E1586" s="100" t="s">
        <v>87</v>
      </c>
      <c r="F1586" s="103" t="s">
        <v>88</v>
      </c>
      <c r="G1586" s="100" t="s">
        <v>88</v>
      </c>
      <c r="H1586" s="97">
        <v>0</v>
      </c>
      <c r="I1586" s="97">
        <v>0</v>
      </c>
      <c r="J1586" s="97">
        <v>0</v>
      </c>
      <c r="K1586" s="97">
        <v>902081.74</v>
      </c>
      <c r="L1586" s="119">
        <f t="shared" si="493"/>
        <v>0</v>
      </c>
      <c r="M1586" s="119">
        <f>IF(AND(D1586="да",G1586="нет",F1586="нет"),K1586/SUMIFS($K$22:$K$4031,$D$22:$D$4031,"да",$G$22:$G$4031,"нет",$F$22:$F$4031,"нет")*'Велич. кап. %'!$G$5,0)</f>
        <v>0</v>
      </c>
      <c r="N1586" s="120" t="s">
        <v>45</v>
      </c>
      <c r="O1586" s="121">
        <f t="shared" si="494"/>
        <v>0</v>
      </c>
      <c r="P1586" s="119">
        <f t="shared" si="495"/>
        <v>0</v>
      </c>
      <c r="Q1586" s="119">
        <f t="shared" si="496"/>
        <v>0</v>
      </c>
      <c r="R1586" s="119">
        <f t="shared" si="497"/>
        <v>0</v>
      </c>
      <c r="S1586" s="119">
        <f t="shared" si="498"/>
        <v>0</v>
      </c>
      <c r="T1586" s="119">
        <f t="shared" si="499"/>
        <v>0</v>
      </c>
      <c r="U1586" s="119">
        <f t="shared" si="500"/>
        <v>0</v>
      </c>
      <c r="V1586" s="119">
        <f t="shared" si="501"/>
        <v>0</v>
      </c>
      <c r="W1586" s="119">
        <f t="shared" si="503"/>
        <v>0</v>
      </c>
      <c r="X1586" s="119">
        <f t="shared" si="504"/>
        <v>0</v>
      </c>
      <c r="Y1586" s="119">
        <f t="shared" si="505"/>
        <v>0</v>
      </c>
      <c r="Z1586" s="119">
        <f t="shared" si="506"/>
        <v>0</v>
      </c>
      <c r="AA1586" s="119">
        <f t="shared" si="491"/>
        <v>0</v>
      </c>
      <c r="AB1586" s="119">
        <f t="shared" si="492"/>
        <v>0</v>
      </c>
      <c r="AC1586" s="119">
        <f t="shared" si="507"/>
        <v>0</v>
      </c>
      <c r="AD1586" s="119">
        <f t="shared" si="508"/>
        <v>0</v>
      </c>
      <c r="AE1586" s="119">
        <f t="shared" si="509"/>
        <v>0</v>
      </c>
      <c r="AF1586" s="138">
        <f t="shared" si="502"/>
        <v>0</v>
      </c>
      <c r="AH1586" s="122">
        <v>5300</v>
      </c>
      <c r="AI1586" s="122" t="s">
        <v>2356</v>
      </c>
    </row>
    <row r="1587" spans="1:35" s="122" customFormat="1" ht="11.25" customHeight="1" x14ac:dyDescent="0.2">
      <c r="A1587" s="96" t="s">
        <v>89</v>
      </c>
      <c r="B1587" s="98">
        <v>340000002622</v>
      </c>
      <c r="C1587" s="99" t="s">
        <v>293</v>
      </c>
      <c r="D1587" s="100" t="s">
        <v>88</v>
      </c>
      <c r="E1587" s="100" t="s">
        <v>87</v>
      </c>
      <c r="F1587" s="103" t="s">
        <v>88</v>
      </c>
      <c r="G1587" s="100" t="s">
        <v>88</v>
      </c>
      <c r="H1587" s="97">
        <v>0</v>
      </c>
      <c r="I1587" s="97">
        <v>148985</v>
      </c>
      <c r="J1587" s="97">
        <v>0</v>
      </c>
      <c r="K1587" s="97">
        <v>1498565.9</v>
      </c>
      <c r="L1587" s="119">
        <f t="shared" si="493"/>
        <v>0</v>
      </c>
      <c r="M1587" s="119">
        <f>IF(AND(D1587="да",G1587="нет",F1587="нет"),K1587/SUMIFS($K$22:$K$4031,$D$22:$D$4031,"да",$G$22:$G$4031,"нет",$F$22:$F$4031,"нет")*'Велич. кап. %'!$G$5,0)</f>
        <v>0</v>
      </c>
      <c r="N1587" s="120" t="s">
        <v>45</v>
      </c>
      <c r="O1587" s="121">
        <f t="shared" si="494"/>
        <v>0</v>
      </c>
      <c r="P1587" s="119">
        <f t="shared" si="495"/>
        <v>0</v>
      </c>
      <c r="Q1587" s="119">
        <f t="shared" si="496"/>
        <v>0</v>
      </c>
      <c r="R1587" s="119">
        <f t="shared" si="497"/>
        <v>0</v>
      </c>
      <c r="S1587" s="119">
        <f t="shared" si="498"/>
        <v>0</v>
      </c>
      <c r="T1587" s="119">
        <f t="shared" si="499"/>
        <v>0</v>
      </c>
      <c r="U1587" s="119">
        <f t="shared" si="500"/>
        <v>0</v>
      </c>
      <c r="V1587" s="119">
        <f t="shared" si="501"/>
        <v>0</v>
      </c>
      <c r="W1587" s="119">
        <f t="shared" si="503"/>
        <v>0</v>
      </c>
      <c r="X1587" s="119">
        <f t="shared" si="504"/>
        <v>0</v>
      </c>
      <c r="Y1587" s="119">
        <f t="shared" si="505"/>
        <v>0</v>
      </c>
      <c r="Z1587" s="119">
        <f t="shared" si="506"/>
        <v>0</v>
      </c>
      <c r="AA1587" s="119">
        <f t="shared" si="491"/>
        <v>0</v>
      </c>
      <c r="AB1587" s="119">
        <f t="shared" si="492"/>
        <v>0</v>
      </c>
      <c r="AC1587" s="119">
        <f t="shared" si="507"/>
        <v>0</v>
      </c>
      <c r="AD1587" s="119">
        <f t="shared" si="508"/>
        <v>0</v>
      </c>
      <c r="AE1587" s="119">
        <f t="shared" si="509"/>
        <v>0</v>
      </c>
      <c r="AF1587" s="138">
        <f t="shared" si="502"/>
        <v>0</v>
      </c>
      <c r="AH1587" s="122">
        <v>5100</v>
      </c>
      <c r="AI1587" s="122" t="s">
        <v>2356</v>
      </c>
    </row>
    <row r="1588" spans="1:35" s="122" customFormat="1" ht="11.25" customHeight="1" x14ac:dyDescent="0.2">
      <c r="A1588" s="96" t="s">
        <v>89</v>
      </c>
      <c r="B1588" s="98">
        <v>340000002631</v>
      </c>
      <c r="C1588" s="99" t="s">
        <v>294</v>
      </c>
      <c r="D1588" s="100" t="s">
        <v>87</v>
      </c>
      <c r="E1588" s="100" t="s">
        <v>87</v>
      </c>
      <c r="F1588" s="103" t="s">
        <v>88</v>
      </c>
      <c r="G1588" s="100" t="s">
        <v>88</v>
      </c>
      <c r="H1588" s="97">
        <v>0</v>
      </c>
      <c r="I1588" s="97">
        <v>0</v>
      </c>
      <c r="J1588" s="97">
        <v>0</v>
      </c>
      <c r="K1588" s="97">
        <v>458049.53</v>
      </c>
      <c r="L1588" s="119">
        <f t="shared" si="493"/>
        <v>458049.53</v>
      </c>
      <c r="M1588" s="119">
        <f>IF(AND(D1588="да",G1588="нет",F1588="нет"),K1588/SUMIFS($K$22:$K$4031,$D$22:$D$4031,"да",$G$22:$G$4031,"нет",$F$22:$F$4031,"нет")*'Велич. кап. %'!$G$5,0)</f>
        <v>7338.9772785990499</v>
      </c>
      <c r="N1588" s="120" t="s">
        <v>45</v>
      </c>
      <c r="O1588" s="121">
        <f t="shared" si="494"/>
        <v>4.2014467226150792E-4</v>
      </c>
      <c r="P1588" s="119">
        <f t="shared" si="495"/>
        <v>422.03431877353006</v>
      </c>
      <c r="Q1588" s="119">
        <f t="shared" si="496"/>
        <v>253.22059126411804</v>
      </c>
      <c r="R1588" s="119">
        <f t="shared" si="497"/>
        <v>422.03431877353006</v>
      </c>
      <c r="S1588" s="119">
        <f t="shared" si="498"/>
        <v>168.81372750941202</v>
      </c>
      <c r="T1588" s="119">
        <f t="shared" si="499"/>
        <v>506.44118252823608</v>
      </c>
      <c r="U1588" s="119">
        <f t="shared" si="500"/>
        <v>851.94541734265226</v>
      </c>
      <c r="V1588" s="119">
        <f t="shared" si="501"/>
        <v>492.11016770364677</v>
      </c>
      <c r="W1588" s="119">
        <f t="shared" si="503"/>
        <v>84.985441744722024</v>
      </c>
      <c r="X1588" s="119">
        <f t="shared" si="504"/>
        <v>254.75528747263084</v>
      </c>
      <c r="Y1588" s="119">
        <f t="shared" si="505"/>
        <v>720.65992301402594</v>
      </c>
      <c r="Z1588" s="119">
        <f t="shared" si="506"/>
        <v>726.80501692027974</v>
      </c>
      <c r="AA1588" s="119">
        <f t="shared" si="491"/>
        <v>5.6058250227608637</v>
      </c>
      <c r="AB1588" s="119">
        <f t="shared" si="492"/>
        <v>25.500405958982629</v>
      </c>
      <c r="AC1588" s="119">
        <f t="shared" si="507"/>
        <v>734.99026287434128</v>
      </c>
      <c r="AD1588" s="119">
        <f t="shared" si="508"/>
        <v>1501.7387843024778</v>
      </c>
      <c r="AE1588" s="119">
        <f t="shared" si="509"/>
        <v>167.33660739370467</v>
      </c>
      <c r="AF1588" s="138">
        <f t="shared" si="502"/>
        <v>0</v>
      </c>
      <c r="AH1588" s="122">
        <v>5100</v>
      </c>
      <c r="AI1588" s="122" t="s">
        <v>2356</v>
      </c>
    </row>
    <row r="1589" spans="1:35" s="122" customFormat="1" ht="11.25" customHeight="1" x14ac:dyDescent="0.2">
      <c r="A1589" s="96" t="s">
        <v>89</v>
      </c>
      <c r="B1589" s="98">
        <v>340000002636</v>
      </c>
      <c r="C1589" s="99" t="s">
        <v>295</v>
      </c>
      <c r="D1589" s="100" t="s">
        <v>88</v>
      </c>
      <c r="E1589" s="100" t="s">
        <v>87</v>
      </c>
      <c r="F1589" s="103" t="s">
        <v>88</v>
      </c>
      <c r="G1589" s="100" t="s">
        <v>88</v>
      </c>
      <c r="H1589" s="97">
        <v>0</v>
      </c>
      <c r="I1589" s="97">
        <v>0</v>
      </c>
      <c r="J1589" s="97">
        <v>0</v>
      </c>
      <c r="K1589" s="97">
        <v>162274.37</v>
      </c>
      <c r="L1589" s="119">
        <f t="shared" si="493"/>
        <v>0</v>
      </c>
      <c r="M1589" s="119">
        <f>IF(AND(D1589="да",G1589="нет",F1589="нет"),K1589/SUMIFS($K$22:$K$4031,$D$22:$D$4031,"да",$G$22:$G$4031,"нет",$F$22:$F$4031,"нет")*'Велич. кап. %'!$G$5,0)</f>
        <v>0</v>
      </c>
      <c r="N1589" s="120" t="s">
        <v>45</v>
      </c>
      <c r="O1589" s="121">
        <f t="shared" si="494"/>
        <v>0</v>
      </c>
      <c r="P1589" s="119">
        <f t="shared" si="495"/>
        <v>0</v>
      </c>
      <c r="Q1589" s="119">
        <f t="shared" si="496"/>
        <v>0</v>
      </c>
      <c r="R1589" s="119">
        <f t="shared" si="497"/>
        <v>0</v>
      </c>
      <c r="S1589" s="119">
        <f t="shared" si="498"/>
        <v>0</v>
      </c>
      <c r="T1589" s="119">
        <f t="shared" si="499"/>
        <v>0</v>
      </c>
      <c r="U1589" s="119">
        <f t="shared" si="500"/>
        <v>0</v>
      </c>
      <c r="V1589" s="119">
        <f t="shared" si="501"/>
        <v>0</v>
      </c>
      <c r="W1589" s="119">
        <f t="shared" si="503"/>
        <v>0</v>
      </c>
      <c r="X1589" s="119">
        <f t="shared" si="504"/>
        <v>0</v>
      </c>
      <c r="Y1589" s="119">
        <f t="shared" si="505"/>
        <v>0</v>
      </c>
      <c r="Z1589" s="119">
        <f t="shared" si="506"/>
        <v>0</v>
      </c>
      <c r="AA1589" s="119">
        <f t="shared" si="491"/>
        <v>0</v>
      </c>
      <c r="AB1589" s="119">
        <f t="shared" si="492"/>
        <v>0</v>
      </c>
      <c r="AC1589" s="119">
        <f t="shared" si="507"/>
        <v>0</v>
      </c>
      <c r="AD1589" s="119">
        <f t="shared" si="508"/>
        <v>0</v>
      </c>
      <c r="AE1589" s="119">
        <f t="shared" si="509"/>
        <v>0</v>
      </c>
      <c r="AF1589" s="138">
        <f t="shared" si="502"/>
        <v>0</v>
      </c>
      <c r="AH1589" s="122">
        <v>5300</v>
      </c>
      <c r="AI1589" s="122" t="s">
        <v>2356</v>
      </c>
    </row>
    <row r="1590" spans="1:35" s="122" customFormat="1" ht="11.25" customHeight="1" x14ac:dyDescent="0.2">
      <c r="A1590" s="96" t="s">
        <v>89</v>
      </c>
      <c r="B1590" s="98">
        <v>340000002637</v>
      </c>
      <c r="C1590" s="99" t="s">
        <v>296</v>
      </c>
      <c r="D1590" s="100" t="s">
        <v>88</v>
      </c>
      <c r="E1590" s="100" t="s">
        <v>87</v>
      </c>
      <c r="F1590" s="103" t="s">
        <v>88</v>
      </c>
      <c r="G1590" s="100" t="s">
        <v>88</v>
      </c>
      <c r="H1590" s="97">
        <v>0</v>
      </c>
      <c r="I1590" s="97">
        <v>0</v>
      </c>
      <c r="J1590" s="97">
        <v>90573.97</v>
      </c>
      <c r="K1590" s="97">
        <v>811606.13</v>
      </c>
      <c r="L1590" s="119">
        <f t="shared" si="493"/>
        <v>0</v>
      </c>
      <c r="M1590" s="119">
        <f>IF(AND(D1590="да",G1590="нет",F1590="нет"),K1590/SUMIFS($K$22:$K$4031,$D$22:$D$4031,"да",$G$22:$G$4031,"нет",$F$22:$F$4031,"нет")*'Велич. кап. %'!$G$5,0)</f>
        <v>0</v>
      </c>
      <c r="N1590" s="120" t="s">
        <v>45</v>
      </c>
      <c r="O1590" s="121">
        <f t="shared" si="494"/>
        <v>0</v>
      </c>
      <c r="P1590" s="119">
        <f t="shared" si="495"/>
        <v>0</v>
      </c>
      <c r="Q1590" s="119">
        <f t="shared" si="496"/>
        <v>0</v>
      </c>
      <c r="R1590" s="119">
        <f t="shared" si="497"/>
        <v>0</v>
      </c>
      <c r="S1590" s="119">
        <f t="shared" si="498"/>
        <v>0</v>
      </c>
      <c r="T1590" s="119">
        <f t="shared" si="499"/>
        <v>0</v>
      </c>
      <c r="U1590" s="119">
        <f t="shared" si="500"/>
        <v>0</v>
      </c>
      <c r="V1590" s="119">
        <f t="shared" si="501"/>
        <v>0</v>
      </c>
      <c r="W1590" s="119">
        <f t="shared" si="503"/>
        <v>0</v>
      </c>
      <c r="X1590" s="119">
        <f t="shared" si="504"/>
        <v>0</v>
      </c>
      <c r="Y1590" s="119">
        <f t="shared" si="505"/>
        <v>0</v>
      </c>
      <c r="Z1590" s="119">
        <f t="shared" si="506"/>
        <v>0</v>
      </c>
      <c r="AA1590" s="119">
        <f t="shared" si="491"/>
        <v>0</v>
      </c>
      <c r="AB1590" s="119">
        <f t="shared" si="492"/>
        <v>0</v>
      </c>
      <c r="AC1590" s="119">
        <f t="shared" si="507"/>
        <v>0</v>
      </c>
      <c r="AD1590" s="119">
        <f t="shared" si="508"/>
        <v>0</v>
      </c>
      <c r="AE1590" s="119">
        <f t="shared" si="509"/>
        <v>0</v>
      </c>
      <c r="AF1590" s="138">
        <f t="shared" si="502"/>
        <v>0</v>
      </c>
      <c r="AH1590" s="122">
        <v>5300</v>
      </c>
      <c r="AI1590" s="122" t="s">
        <v>2356</v>
      </c>
    </row>
    <row r="1591" spans="1:35" s="122" customFormat="1" ht="11.25" customHeight="1" x14ac:dyDescent="0.2">
      <c r="A1591" s="96" t="s">
        <v>89</v>
      </c>
      <c r="B1591" s="98">
        <v>340000002638</v>
      </c>
      <c r="C1591" s="99" t="s">
        <v>297</v>
      </c>
      <c r="D1591" s="100" t="s">
        <v>88</v>
      </c>
      <c r="E1591" s="100" t="s">
        <v>88</v>
      </c>
      <c r="F1591" s="103" t="s">
        <v>88</v>
      </c>
      <c r="G1591" s="100" t="s">
        <v>88</v>
      </c>
      <c r="H1591" s="97">
        <v>0</v>
      </c>
      <c r="I1591" s="97">
        <v>0</v>
      </c>
      <c r="J1591" s="97">
        <v>0</v>
      </c>
      <c r="K1591" s="97">
        <v>35253.410000000003</v>
      </c>
      <c r="L1591" s="119">
        <f t="shared" si="493"/>
        <v>0</v>
      </c>
      <c r="M1591" s="119">
        <f>IF(AND(D1591="да",G1591="нет",F1591="нет"),K1591/SUMIFS($K$22:$K$4031,$D$22:$D$4031,"да",$G$22:$G$4031,"нет",$F$22:$F$4031,"нет")*'Велич. кап. %'!$G$5,0)</f>
        <v>0</v>
      </c>
      <c r="N1591" s="120" t="s">
        <v>45</v>
      </c>
      <c r="O1591" s="121">
        <f t="shared" si="494"/>
        <v>0</v>
      </c>
      <c r="P1591" s="119">
        <f t="shared" si="495"/>
        <v>0</v>
      </c>
      <c r="Q1591" s="119">
        <f t="shared" si="496"/>
        <v>0</v>
      </c>
      <c r="R1591" s="119">
        <f t="shared" si="497"/>
        <v>0</v>
      </c>
      <c r="S1591" s="119">
        <f t="shared" si="498"/>
        <v>0</v>
      </c>
      <c r="T1591" s="119">
        <f t="shared" si="499"/>
        <v>0</v>
      </c>
      <c r="U1591" s="119">
        <f t="shared" si="500"/>
        <v>0</v>
      </c>
      <c r="V1591" s="119">
        <f t="shared" si="501"/>
        <v>0</v>
      </c>
      <c r="W1591" s="119">
        <f t="shared" si="503"/>
        <v>0</v>
      </c>
      <c r="X1591" s="119">
        <f t="shared" si="504"/>
        <v>0</v>
      </c>
      <c r="Y1591" s="119">
        <f t="shared" si="505"/>
        <v>0</v>
      </c>
      <c r="Z1591" s="119">
        <f t="shared" si="506"/>
        <v>0</v>
      </c>
      <c r="AA1591" s="119">
        <f t="shared" si="491"/>
        <v>0</v>
      </c>
      <c r="AB1591" s="119">
        <f t="shared" si="492"/>
        <v>0</v>
      </c>
      <c r="AC1591" s="119">
        <f t="shared" si="507"/>
        <v>0</v>
      </c>
      <c r="AD1591" s="119">
        <f t="shared" si="508"/>
        <v>0</v>
      </c>
      <c r="AE1591" s="119">
        <f t="shared" si="509"/>
        <v>0</v>
      </c>
      <c r="AF1591" s="138">
        <f t="shared" si="502"/>
        <v>0</v>
      </c>
      <c r="AH1591" s="122">
        <v>5600</v>
      </c>
      <c r="AI1591" s="122" t="s">
        <v>2356</v>
      </c>
    </row>
    <row r="1592" spans="1:35" s="122" customFormat="1" ht="11.25" customHeight="1" x14ac:dyDescent="0.2">
      <c r="A1592" s="96" t="s">
        <v>89</v>
      </c>
      <c r="B1592" s="98">
        <v>340000002641</v>
      </c>
      <c r="C1592" s="99" t="s">
        <v>298</v>
      </c>
      <c r="D1592" s="100" t="s">
        <v>88</v>
      </c>
      <c r="E1592" s="100" t="s">
        <v>88</v>
      </c>
      <c r="F1592" s="103" t="s">
        <v>88</v>
      </c>
      <c r="G1592" s="100" t="s">
        <v>88</v>
      </c>
      <c r="H1592" s="97">
        <v>0</v>
      </c>
      <c r="I1592" s="97">
        <v>0</v>
      </c>
      <c r="J1592" s="97">
        <v>0</v>
      </c>
      <c r="K1592" s="97">
        <v>17603.57</v>
      </c>
      <c r="L1592" s="119">
        <f t="shared" si="493"/>
        <v>0</v>
      </c>
      <c r="M1592" s="119">
        <f>IF(AND(D1592="да",G1592="нет",F1592="нет"),K1592/SUMIFS($K$22:$K$4031,$D$22:$D$4031,"да",$G$22:$G$4031,"нет",$F$22:$F$4031,"нет")*'Велич. кап. %'!$G$5,0)</f>
        <v>0</v>
      </c>
      <c r="N1592" s="120" t="s">
        <v>45</v>
      </c>
      <c r="O1592" s="121">
        <f t="shared" si="494"/>
        <v>0</v>
      </c>
      <c r="P1592" s="119">
        <f t="shared" si="495"/>
        <v>0</v>
      </c>
      <c r="Q1592" s="119">
        <f t="shared" si="496"/>
        <v>0</v>
      </c>
      <c r="R1592" s="119">
        <f t="shared" si="497"/>
        <v>0</v>
      </c>
      <c r="S1592" s="119">
        <f t="shared" si="498"/>
        <v>0</v>
      </c>
      <c r="T1592" s="119">
        <f t="shared" si="499"/>
        <v>0</v>
      </c>
      <c r="U1592" s="119">
        <f t="shared" si="500"/>
        <v>0</v>
      </c>
      <c r="V1592" s="119">
        <f t="shared" si="501"/>
        <v>0</v>
      </c>
      <c r="W1592" s="119">
        <f t="shared" si="503"/>
        <v>0</v>
      </c>
      <c r="X1592" s="119">
        <f t="shared" si="504"/>
        <v>0</v>
      </c>
      <c r="Y1592" s="119">
        <f t="shared" si="505"/>
        <v>0</v>
      </c>
      <c r="Z1592" s="119">
        <f t="shared" si="506"/>
        <v>0</v>
      </c>
      <c r="AA1592" s="119">
        <f t="shared" si="491"/>
        <v>0</v>
      </c>
      <c r="AB1592" s="119">
        <f t="shared" si="492"/>
        <v>0</v>
      </c>
      <c r="AC1592" s="119">
        <f t="shared" si="507"/>
        <v>0</v>
      </c>
      <c r="AD1592" s="119">
        <f t="shared" si="508"/>
        <v>0</v>
      </c>
      <c r="AE1592" s="119">
        <f t="shared" si="509"/>
        <v>0</v>
      </c>
      <c r="AF1592" s="138">
        <f t="shared" si="502"/>
        <v>0</v>
      </c>
      <c r="AH1592" s="122">
        <v>5600</v>
      </c>
      <c r="AI1592" s="122" t="s">
        <v>2356</v>
      </c>
    </row>
    <row r="1593" spans="1:35" s="122" customFormat="1" ht="11.25" customHeight="1" x14ac:dyDescent="0.2">
      <c r="A1593" s="96" t="s">
        <v>89</v>
      </c>
      <c r="B1593" s="98">
        <v>340000002643</v>
      </c>
      <c r="C1593" s="99" t="s">
        <v>299</v>
      </c>
      <c r="D1593" s="100" t="s">
        <v>88</v>
      </c>
      <c r="E1593" s="100" t="s">
        <v>88</v>
      </c>
      <c r="F1593" s="103" t="s">
        <v>88</v>
      </c>
      <c r="G1593" s="100" t="s">
        <v>88</v>
      </c>
      <c r="H1593" s="97">
        <v>0</v>
      </c>
      <c r="I1593" s="97">
        <v>0</v>
      </c>
      <c r="J1593" s="97">
        <v>0</v>
      </c>
      <c r="K1593" s="97">
        <v>24935.34</v>
      </c>
      <c r="L1593" s="119">
        <f t="shared" si="493"/>
        <v>0</v>
      </c>
      <c r="M1593" s="119">
        <f>IF(AND(D1593="да",G1593="нет",F1593="нет"),K1593/SUMIFS($K$22:$K$4031,$D$22:$D$4031,"да",$G$22:$G$4031,"нет",$F$22:$F$4031,"нет")*'Велич. кап. %'!$G$5,0)</f>
        <v>0</v>
      </c>
      <c r="N1593" s="120" t="s">
        <v>45</v>
      </c>
      <c r="O1593" s="121">
        <f t="shared" si="494"/>
        <v>0</v>
      </c>
      <c r="P1593" s="119">
        <f t="shared" si="495"/>
        <v>0</v>
      </c>
      <c r="Q1593" s="119">
        <f t="shared" si="496"/>
        <v>0</v>
      </c>
      <c r="R1593" s="119">
        <f t="shared" si="497"/>
        <v>0</v>
      </c>
      <c r="S1593" s="119">
        <f t="shared" si="498"/>
        <v>0</v>
      </c>
      <c r="T1593" s="119">
        <f t="shared" si="499"/>
        <v>0</v>
      </c>
      <c r="U1593" s="119">
        <f t="shared" si="500"/>
        <v>0</v>
      </c>
      <c r="V1593" s="119">
        <f t="shared" si="501"/>
        <v>0</v>
      </c>
      <c r="W1593" s="119">
        <f t="shared" si="503"/>
        <v>0</v>
      </c>
      <c r="X1593" s="119">
        <f t="shared" si="504"/>
        <v>0</v>
      </c>
      <c r="Y1593" s="119">
        <f t="shared" si="505"/>
        <v>0</v>
      </c>
      <c r="Z1593" s="119">
        <f t="shared" si="506"/>
        <v>0</v>
      </c>
      <c r="AA1593" s="119">
        <f t="shared" si="491"/>
        <v>0</v>
      </c>
      <c r="AB1593" s="119">
        <f t="shared" si="492"/>
        <v>0</v>
      </c>
      <c r="AC1593" s="119">
        <f t="shared" si="507"/>
        <v>0</v>
      </c>
      <c r="AD1593" s="119">
        <f t="shared" si="508"/>
        <v>0</v>
      </c>
      <c r="AE1593" s="119">
        <f t="shared" si="509"/>
        <v>0</v>
      </c>
      <c r="AF1593" s="138">
        <f t="shared" si="502"/>
        <v>0</v>
      </c>
      <c r="AH1593" s="122">
        <v>5600</v>
      </c>
      <c r="AI1593" s="122" t="s">
        <v>2356</v>
      </c>
    </row>
    <row r="1594" spans="1:35" s="122" customFormat="1" ht="11.25" customHeight="1" x14ac:dyDescent="0.2">
      <c r="A1594" s="96" t="s">
        <v>89</v>
      </c>
      <c r="B1594" s="98">
        <v>340000002646</v>
      </c>
      <c r="C1594" s="99" t="s">
        <v>300</v>
      </c>
      <c r="D1594" s="100" t="s">
        <v>88</v>
      </c>
      <c r="E1594" s="100" t="s">
        <v>88</v>
      </c>
      <c r="F1594" s="103" t="s">
        <v>88</v>
      </c>
      <c r="G1594" s="100" t="s">
        <v>88</v>
      </c>
      <c r="H1594" s="97">
        <v>0</v>
      </c>
      <c r="I1594" s="97">
        <v>0</v>
      </c>
      <c r="J1594" s="97">
        <v>0</v>
      </c>
      <c r="K1594" s="97">
        <v>8579.31</v>
      </c>
      <c r="L1594" s="119">
        <f t="shared" si="493"/>
        <v>0</v>
      </c>
      <c r="M1594" s="119">
        <f>IF(AND(D1594="да",G1594="нет",F1594="нет"),K1594/SUMIFS($K$22:$K$4031,$D$22:$D$4031,"да",$G$22:$G$4031,"нет",$F$22:$F$4031,"нет")*'Велич. кап. %'!$G$5,0)</f>
        <v>0</v>
      </c>
      <c r="N1594" s="120" t="s">
        <v>45</v>
      </c>
      <c r="O1594" s="121">
        <f t="shared" si="494"/>
        <v>0</v>
      </c>
      <c r="P1594" s="119">
        <f t="shared" si="495"/>
        <v>0</v>
      </c>
      <c r="Q1594" s="119">
        <f t="shared" si="496"/>
        <v>0</v>
      </c>
      <c r="R1594" s="119">
        <f t="shared" si="497"/>
        <v>0</v>
      </c>
      <c r="S1594" s="119">
        <f t="shared" si="498"/>
        <v>0</v>
      </c>
      <c r="T1594" s="119">
        <f t="shared" si="499"/>
        <v>0</v>
      </c>
      <c r="U1594" s="119">
        <f t="shared" si="500"/>
        <v>0</v>
      </c>
      <c r="V1594" s="119">
        <f t="shared" si="501"/>
        <v>0</v>
      </c>
      <c r="W1594" s="119">
        <f t="shared" si="503"/>
        <v>0</v>
      </c>
      <c r="X1594" s="119">
        <f t="shared" si="504"/>
        <v>0</v>
      </c>
      <c r="Y1594" s="119">
        <f t="shared" si="505"/>
        <v>0</v>
      </c>
      <c r="Z1594" s="119">
        <f t="shared" si="506"/>
        <v>0</v>
      </c>
      <c r="AA1594" s="119">
        <f t="shared" si="491"/>
        <v>0</v>
      </c>
      <c r="AB1594" s="119">
        <f t="shared" si="492"/>
        <v>0</v>
      </c>
      <c r="AC1594" s="119">
        <f t="shared" si="507"/>
        <v>0</v>
      </c>
      <c r="AD1594" s="119">
        <f t="shared" si="508"/>
        <v>0</v>
      </c>
      <c r="AE1594" s="119">
        <f t="shared" si="509"/>
        <v>0</v>
      </c>
      <c r="AF1594" s="138">
        <f t="shared" si="502"/>
        <v>0</v>
      </c>
      <c r="AH1594" s="122">
        <v>5600</v>
      </c>
      <c r="AI1594" s="122" t="s">
        <v>2356</v>
      </c>
    </row>
    <row r="1595" spans="1:35" s="122" customFormat="1" ht="11.25" customHeight="1" x14ac:dyDescent="0.2">
      <c r="A1595" s="96" t="s">
        <v>89</v>
      </c>
      <c r="B1595" s="98">
        <v>340000002648</v>
      </c>
      <c r="C1595" s="99" t="s">
        <v>301</v>
      </c>
      <c r="D1595" s="100" t="s">
        <v>88</v>
      </c>
      <c r="E1595" s="100" t="s">
        <v>87</v>
      </c>
      <c r="F1595" s="103" t="s">
        <v>88</v>
      </c>
      <c r="G1595" s="100" t="s">
        <v>88</v>
      </c>
      <c r="H1595" s="97">
        <v>0</v>
      </c>
      <c r="I1595" s="97">
        <v>0</v>
      </c>
      <c r="J1595" s="97">
        <v>0</v>
      </c>
      <c r="K1595" s="97">
        <v>174724.56</v>
      </c>
      <c r="L1595" s="119">
        <f t="shared" si="493"/>
        <v>0</v>
      </c>
      <c r="M1595" s="119">
        <f>IF(AND(D1595="да",G1595="нет",F1595="нет"),K1595/SUMIFS($K$22:$K$4031,$D$22:$D$4031,"да",$G$22:$G$4031,"нет",$F$22:$F$4031,"нет")*'Велич. кап. %'!$G$5,0)</f>
        <v>0</v>
      </c>
      <c r="N1595" s="120" t="s">
        <v>45</v>
      </c>
      <c r="O1595" s="121">
        <f t="shared" si="494"/>
        <v>0</v>
      </c>
      <c r="P1595" s="119">
        <f t="shared" si="495"/>
        <v>0</v>
      </c>
      <c r="Q1595" s="119">
        <f t="shared" si="496"/>
        <v>0</v>
      </c>
      <c r="R1595" s="119">
        <f t="shared" si="497"/>
        <v>0</v>
      </c>
      <c r="S1595" s="119">
        <f t="shared" si="498"/>
        <v>0</v>
      </c>
      <c r="T1595" s="119">
        <f t="shared" si="499"/>
        <v>0</v>
      </c>
      <c r="U1595" s="119">
        <f t="shared" si="500"/>
        <v>0</v>
      </c>
      <c r="V1595" s="119">
        <f t="shared" si="501"/>
        <v>0</v>
      </c>
      <c r="W1595" s="119">
        <f t="shared" si="503"/>
        <v>0</v>
      </c>
      <c r="X1595" s="119">
        <f t="shared" si="504"/>
        <v>0</v>
      </c>
      <c r="Y1595" s="119">
        <f t="shared" si="505"/>
        <v>0</v>
      </c>
      <c r="Z1595" s="119">
        <f t="shared" si="506"/>
        <v>0</v>
      </c>
      <c r="AA1595" s="119">
        <f t="shared" si="491"/>
        <v>0</v>
      </c>
      <c r="AB1595" s="119">
        <f t="shared" si="492"/>
        <v>0</v>
      </c>
      <c r="AC1595" s="119">
        <f t="shared" si="507"/>
        <v>0</v>
      </c>
      <c r="AD1595" s="119">
        <f t="shared" si="508"/>
        <v>0</v>
      </c>
      <c r="AE1595" s="119">
        <f t="shared" si="509"/>
        <v>0</v>
      </c>
      <c r="AF1595" s="138">
        <f t="shared" si="502"/>
        <v>0</v>
      </c>
      <c r="AH1595" s="122">
        <v>5100</v>
      </c>
      <c r="AI1595" s="122" t="s">
        <v>2356</v>
      </c>
    </row>
    <row r="1596" spans="1:35" s="122" customFormat="1" ht="11.25" customHeight="1" x14ac:dyDescent="0.2">
      <c r="A1596" s="96" t="s">
        <v>89</v>
      </c>
      <c r="B1596" s="98">
        <v>340000002649</v>
      </c>
      <c r="C1596" s="99" t="s">
        <v>302</v>
      </c>
      <c r="D1596" s="100" t="s">
        <v>88</v>
      </c>
      <c r="E1596" s="100" t="s">
        <v>87</v>
      </c>
      <c r="F1596" s="103" t="s">
        <v>88</v>
      </c>
      <c r="G1596" s="100" t="s">
        <v>88</v>
      </c>
      <c r="H1596" s="97">
        <v>0</v>
      </c>
      <c r="I1596" s="97">
        <v>0</v>
      </c>
      <c r="J1596" s="97">
        <v>0</v>
      </c>
      <c r="K1596" s="97">
        <v>155989.54</v>
      </c>
      <c r="L1596" s="119">
        <f t="shared" si="493"/>
        <v>0</v>
      </c>
      <c r="M1596" s="119">
        <f>IF(AND(D1596="да",G1596="нет",F1596="нет"),K1596/SUMIFS($K$22:$K$4031,$D$22:$D$4031,"да",$G$22:$G$4031,"нет",$F$22:$F$4031,"нет")*'Велич. кап. %'!$G$5,0)</f>
        <v>0</v>
      </c>
      <c r="N1596" s="120" t="s">
        <v>45</v>
      </c>
      <c r="O1596" s="121">
        <f t="shared" si="494"/>
        <v>0</v>
      </c>
      <c r="P1596" s="119">
        <f t="shared" si="495"/>
        <v>0</v>
      </c>
      <c r="Q1596" s="119">
        <f t="shared" si="496"/>
        <v>0</v>
      </c>
      <c r="R1596" s="119">
        <f t="shared" si="497"/>
        <v>0</v>
      </c>
      <c r="S1596" s="119">
        <f t="shared" si="498"/>
        <v>0</v>
      </c>
      <c r="T1596" s="119">
        <f t="shared" si="499"/>
        <v>0</v>
      </c>
      <c r="U1596" s="119">
        <f t="shared" si="500"/>
        <v>0</v>
      </c>
      <c r="V1596" s="119">
        <f t="shared" si="501"/>
        <v>0</v>
      </c>
      <c r="W1596" s="119">
        <f t="shared" si="503"/>
        <v>0</v>
      </c>
      <c r="X1596" s="119">
        <f t="shared" si="504"/>
        <v>0</v>
      </c>
      <c r="Y1596" s="119">
        <f t="shared" si="505"/>
        <v>0</v>
      </c>
      <c r="Z1596" s="119">
        <f t="shared" si="506"/>
        <v>0</v>
      </c>
      <c r="AA1596" s="119">
        <f t="shared" ref="AA1596:AA1659" si="510">O1596*$AA$21</f>
        <v>0</v>
      </c>
      <c r="AB1596" s="119">
        <f t="shared" ref="AB1596:AB1659" si="511">O1596*$AB$21</f>
        <v>0</v>
      </c>
      <c r="AC1596" s="119">
        <f t="shared" si="507"/>
        <v>0</v>
      </c>
      <c r="AD1596" s="119">
        <f t="shared" si="508"/>
        <v>0</v>
      </c>
      <c r="AE1596" s="119">
        <f t="shared" si="509"/>
        <v>0</v>
      </c>
      <c r="AF1596" s="138">
        <f t="shared" si="502"/>
        <v>0</v>
      </c>
      <c r="AH1596" s="122">
        <v>5100</v>
      </c>
      <c r="AI1596" s="122" t="s">
        <v>2356</v>
      </c>
    </row>
    <row r="1597" spans="1:35" s="122" customFormat="1" ht="11.25" customHeight="1" x14ac:dyDescent="0.2">
      <c r="A1597" s="96" t="s">
        <v>89</v>
      </c>
      <c r="B1597" s="98">
        <v>340000002650</v>
      </c>
      <c r="C1597" s="99" t="s">
        <v>303</v>
      </c>
      <c r="D1597" s="100" t="s">
        <v>88</v>
      </c>
      <c r="E1597" s="100" t="s">
        <v>87</v>
      </c>
      <c r="F1597" s="103" t="s">
        <v>88</v>
      </c>
      <c r="G1597" s="100" t="s">
        <v>88</v>
      </c>
      <c r="H1597" s="97">
        <v>0</v>
      </c>
      <c r="I1597" s="97">
        <v>0</v>
      </c>
      <c r="J1597" s="97">
        <v>0</v>
      </c>
      <c r="K1597" s="97">
        <v>142763.76</v>
      </c>
      <c r="L1597" s="119">
        <f t="shared" si="493"/>
        <v>0</v>
      </c>
      <c r="M1597" s="119">
        <f>IF(AND(D1597="да",G1597="нет",F1597="нет"),K1597/SUMIFS($K$22:$K$4031,$D$22:$D$4031,"да",$G$22:$G$4031,"нет",$F$22:$F$4031,"нет")*'Велич. кап. %'!$G$5,0)</f>
        <v>0</v>
      </c>
      <c r="N1597" s="120" t="s">
        <v>45</v>
      </c>
      <c r="O1597" s="121">
        <f t="shared" si="494"/>
        <v>0</v>
      </c>
      <c r="P1597" s="119">
        <f t="shared" si="495"/>
        <v>0</v>
      </c>
      <c r="Q1597" s="119">
        <f t="shared" si="496"/>
        <v>0</v>
      </c>
      <c r="R1597" s="119">
        <f t="shared" si="497"/>
        <v>0</v>
      </c>
      <c r="S1597" s="119">
        <f t="shared" si="498"/>
        <v>0</v>
      </c>
      <c r="T1597" s="119">
        <f t="shared" si="499"/>
        <v>0</v>
      </c>
      <c r="U1597" s="119">
        <f t="shared" si="500"/>
        <v>0</v>
      </c>
      <c r="V1597" s="119">
        <f t="shared" si="501"/>
        <v>0</v>
      </c>
      <c r="W1597" s="119">
        <f t="shared" si="503"/>
        <v>0</v>
      </c>
      <c r="X1597" s="119">
        <f t="shared" si="504"/>
        <v>0</v>
      </c>
      <c r="Y1597" s="119">
        <f t="shared" si="505"/>
        <v>0</v>
      </c>
      <c r="Z1597" s="119">
        <f t="shared" si="506"/>
        <v>0</v>
      </c>
      <c r="AA1597" s="119">
        <f t="shared" si="510"/>
        <v>0</v>
      </c>
      <c r="AB1597" s="119">
        <f t="shared" si="511"/>
        <v>0</v>
      </c>
      <c r="AC1597" s="119">
        <f t="shared" si="507"/>
        <v>0</v>
      </c>
      <c r="AD1597" s="119">
        <f t="shared" si="508"/>
        <v>0</v>
      </c>
      <c r="AE1597" s="119">
        <f t="shared" si="509"/>
        <v>0</v>
      </c>
      <c r="AF1597" s="138">
        <f t="shared" si="502"/>
        <v>0</v>
      </c>
      <c r="AH1597" s="122">
        <v>5100</v>
      </c>
      <c r="AI1597" s="122" t="s">
        <v>2356</v>
      </c>
    </row>
    <row r="1598" spans="1:35" s="122" customFormat="1" ht="11.25" customHeight="1" x14ac:dyDescent="0.2">
      <c r="A1598" s="96" t="s">
        <v>89</v>
      </c>
      <c r="B1598" s="98">
        <v>340000002652</v>
      </c>
      <c r="C1598" s="99" t="s">
        <v>304</v>
      </c>
      <c r="D1598" s="100" t="s">
        <v>88</v>
      </c>
      <c r="E1598" s="100" t="s">
        <v>87</v>
      </c>
      <c r="F1598" s="103" t="s">
        <v>88</v>
      </c>
      <c r="G1598" s="100" t="s">
        <v>88</v>
      </c>
      <c r="H1598" s="97">
        <v>0</v>
      </c>
      <c r="I1598" s="97">
        <v>0</v>
      </c>
      <c r="J1598" s="97">
        <v>40782.03</v>
      </c>
      <c r="K1598" s="97">
        <v>493990.27</v>
      </c>
      <c r="L1598" s="119">
        <f t="shared" si="493"/>
        <v>0</v>
      </c>
      <c r="M1598" s="119">
        <f>IF(AND(D1598="да",G1598="нет",F1598="нет"),K1598/SUMIFS($K$22:$K$4031,$D$22:$D$4031,"да",$G$22:$G$4031,"нет",$F$22:$F$4031,"нет")*'Велич. кап. %'!$G$5,0)</f>
        <v>0</v>
      </c>
      <c r="N1598" s="120" t="s">
        <v>45</v>
      </c>
      <c r="O1598" s="121">
        <f t="shared" si="494"/>
        <v>0</v>
      </c>
      <c r="P1598" s="119">
        <f t="shared" si="495"/>
        <v>0</v>
      </c>
      <c r="Q1598" s="119">
        <f t="shared" si="496"/>
        <v>0</v>
      </c>
      <c r="R1598" s="119">
        <f t="shared" si="497"/>
        <v>0</v>
      </c>
      <c r="S1598" s="119">
        <f t="shared" si="498"/>
        <v>0</v>
      </c>
      <c r="T1598" s="119">
        <f t="shared" si="499"/>
        <v>0</v>
      </c>
      <c r="U1598" s="119">
        <f t="shared" si="500"/>
        <v>0</v>
      </c>
      <c r="V1598" s="119">
        <f t="shared" si="501"/>
        <v>0</v>
      </c>
      <c r="W1598" s="119">
        <f t="shared" si="503"/>
        <v>0</v>
      </c>
      <c r="X1598" s="119">
        <f t="shared" si="504"/>
        <v>0</v>
      </c>
      <c r="Y1598" s="119">
        <f t="shared" si="505"/>
        <v>0</v>
      </c>
      <c r="Z1598" s="119">
        <f t="shared" si="506"/>
        <v>0</v>
      </c>
      <c r="AA1598" s="119">
        <f t="shared" si="510"/>
        <v>0</v>
      </c>
      <c r="AB1598" s="119">
        <f t="shared" si="511"/>
        <v>0</v>
      </c>
      <c r="AC1598" s="119">
        <f t="shared" si="507"/>
        <v>0</v>
      </c>
      <c r="AD1598" s="119">
        <f t="shared" si="508"/>
        <v>0</v>
      </c>
      <c r="AE1598" s="119">
        <f t="shared" si="509"/>
        <v>0</v>
      </c>
      <c r="AF1598" s="138">
        <f t="shared" si="502"/>
        <v>0</v>
      </c>
      <c r="AH1598" s="122">
        <v>5300</v>
      </c>
      <c r="AI1598" s="122" t="s">
        <v>2356</v>
      </c>
    </row>
    <row r="1599" spans="1:35" s="122" customFormat="1" ht="11.25" customHeight="1" x14ac:dyDescent="0.2">
      <c r="A1599" s="96" t="s">
        <v>89</v>
      </c>
      <c r="B1599" s="98">
        <v>340000002653</v>
      </c>
      <c r="C1599" s="99" t="s">
        <v>305</v>
      </c>
      <c r="D1599" s="100" t="s">
        <v>88</v>
      </c>
      <c r="E1599" s="100" t="s">
        <v>87</v>
      </c>
      <c r="F1599" s="103" t="s">
        <v>88</v>
      </c>
      <c r="G1599" s="100" t="s">
        <v>88</v>
      </c>
      <c r="H1599" s="97">
        <v>0</v>
      </c>
      <c r="I1599" s="97">
        <v>0</v>
      </c>
      <c r="J1599" s="97">
        <v>29561.93</v>
      </c>
      <c r="K1599" s="97">
        <v>155430.49</v>
      </c>
      <c r="L1599" s="119">
        <f t="shared" si="493"/>
        <v>0</v>
      </c>
      <c r="M1599" s="119">
        <f>IF(AND(D1599="да",G1599="нет",F1599="нет"),K1599/SUMIFS($K$22:$K$4031,$D$22:$D$4031,"да",$G$22:$G$4031,"нет",$F$22:$F$4031,"нет")*'Велич. кап. %'!$G$5,0)</f>
        <v>0</v>
      </c>
      <c r="N1599" s="120" t="s">
        <v>45</v>
      </c>
      <c r="O1599" s="121">
        <f t="shared" si="494"/>
        <v>0</v>
      </c>
      <c r="P1599" s="119">
        <f t="shared" si="495"/>
        <v>0</v>
      </c>
      <c r="Q1599" s="119">
        <f t="shared" si="496"/>
        <v>0</v>
      </c>
      <c r="R1599" s="119">
        <f t="shared" si="497"/>
        <v>0</v>
      </c>
      <c r="S1599" s="119">
        <f t="shared" si="498"/>
        <v>0</v>
      </c>
      <c r="T1599" s="119">
        <f t="shared" si="499"/>
        <v>0</v>
      </c>
      <c r="U1599" s="119">
        <f t="shared" si="500"/>
        <v>0</v>
      </c>
      <c r="V1599" s="119">
        <f t="shared" si="501"/>
        <v>0</v>
      </c>
      <c r="W1599" s="119">
        <f t="shared" si="503"/>
        <v>0</v>
      </c>
      <c r="X1599" s="119">
        <f t="shared" si="504"/>
        <v>0</v>
      </c>
      <c r="Y1599" s="119">
        <f t="shared" si="505"/>
        <v>0</v>
      </c>
      <c r="Z1599" s="119">
        <f t="shared" si="506"/>
        <v>0</v>
      </c>
      <c r="AA1599" s="119">
        <f t="shared" si="510"/>
        <v>0</v>
      </c>
      <c r="AB1599" s="119">
        <f t="shared" si="511"/>
        <v>0</v>
      </c>
      <c r="AC1599" s="119">
        <f t="shared" si="507"/>
        <v>0</v>
      </c>
      <c r="AD1599" s="119">
        <f t="shared" si="508"/>
        <v>0</v>
      </c>
      <c r="AE1599" s="119">
        <f t="shared" si="509"/>
        <v>0</v>
      </c>
      <c r="AF1599" s="138">
        <f t="shared" si="502"/>
        <v>0</v>
      </c>
      <c r="AH1599" s="122">
        <v>5300</v>
      </c>
      <c r="AI1599" s="122" t="s">
        <v>2356</v>
      </c>
    </row>
    <row r="1600" spans="1:35" s="122" customFormat="1" ht="11.25" customHeight="1" x14ac:dyDescent="0.2">
      <c r="A1600" s="96" t="s">
        <v>89</v>
      </c>
      <c r="B1600" s="98">
        <v>340000002655</v>
      </c>
      <c r="C1600" s="99" t="s">
        <v>306</v>
      </c>
      <c r="D1600" s="100" t="s">
        <v>88</v>
      </c>
      <c r="E1600" s="100" t="s">
        <v>87</v>
      </c>
      <c r="F1600" s="103" t="s">
        <v>88</v>
      </c>
      <c r="G1600" s="100" t="s">
        <v>88</v>
      </c>
      <c r="H1600" s="97">
        <v>0</v>
      </c>
      <c r="I1600" s="97">
        <v>0</v>
      </c>
      <c r="J1600" s="97">
        <v>0</v>
      </c>
      <c r="K1600" s="97">
        <v>1642470.38</v>
      </c>
      <c r="L1600" s="119">
        <f t="shared" si="493"/>
        <v>0</v>
      </c>
      <c r="M1600" s="119">
        <f>IF(AND(D1600="да",G1600="нет",F1600="нет"),K1600/SUMIFS($K$22:$K$4031,$D$22:$D$4031,"да",$G$22:$G$4031,"нет",$F$22:$F$4031,"нет")*'Велич. кап. %'!$G$5,0)</f>
        <v>0</v>
      </c>
      <c r="N1600" s="120" t="s">
        <v>45</v>
      </c>
      <c r="O1600" s="121">
        <f t="shared" si="494"/>
        <v>0</v>
      </c>
      <c r="P1600" s="119">
        <f t="shared" si="495"/>
        <v>0</v>
      </c>
      <c r="Q1600" s="119">
        <f t="shared" si="496"/>
        <v>0</v>
      </c>
      <c r="R1600" s="119">
        <f t="shared" si="497"/>
        <v>0</v>
      </c>
      <c r="S1600" s="119">
        <f t="shared" si="498"/>
        <v>0</v>
      </c>
      <c r="T1600" s="119">
        <f t="shared" si="499"/>
        <v>0</v>
      </c>
      <c r="U1600" s="119">
        <f t="shared" si="500"/>
        <v>0</v>
      </c>
      <c r="V1600" s="119">
        <f t="shared" si="501"/>
        <v>0</v>
      </c>
      <c r="W1600" s="119">
        <f t="shared" si="503"/>
        <v>0</v>
      </c>
      <c r="X1600" s="119">
        <f t="shared" si="504"/>
        <v>0</v>
      </c>
      <c r="Y1600" s="119">
        <f t="shared" si="505"/>
        <v>0</v>
      </c>
      <c r="Z1600" s="119">
        <f t="shared" si="506"/>
        <v>0</v>
      </c>
      <c r="AA1600" s="119">
        <f t="shared" si="510"/>
        <v>0</v>
      </c>
      <c r="AB1600" s="119">
        <f t="shared" si="511"/>
        <v>0</v>
      </c>
      <c r="AC1600" s="119">
        <f t="shared" si="507"/>
        <v>0</v>
      </c>
      <c r="AD1600" s="119">
        <f t="shared" si="508"/>
        <v>0</v>
      </c>
      <c r="AE1600" s="119">
        <f t="shared" si="509"/>
        <v>0</v>
      </c>
      <c r="AF1600" s="138">
        <f t="shared" si="502"/>
        <v>0</v>
      </c>
      <c r="AH1600" s="122">
        <v>5100</v>
      </c>
      <c r="AI1600" s="122" t="s">
        <v>2356</v>
      </c>
    </row>
    <row r="1601" spans="1:35" s="122" customFormat="1" ht="11.25" customHeight="1" x14ac:dyDescent="0.2">
      <c r="A1601" s="96" t="s">
        <v>89</v>
      </c>
      <c r="B1601" s="98">
        <v>340000002656</v>
      </c>
      <c r="C1601" s="99" t="s">
        <v>307</v>
      </c>
      <c r="D1601" s="100" t="s">
        <v>87</v>
      </c>
      <c r="E1601" s="100" t="s">
        <v>87</v>
      </c>
      <c r="F1601" s="103" t="s">
        <v>88</v>
      </c>
      <c r="G1601" s="100" t="s">
        <v>88</v>
      </c>
      <c r="H1601" s="97">
        <v>0</v>
      </c>
      <c r="I1601" s="97">
        <v>0</v>
      </c>
      <c r="J1601" s="97">
        <v>0</v>
      </c>
      <c r="K1601" s="97">
        <v>489154.8</v>
      </c>
      <c r="L1601" s="119">
        <f t="shared" si="493"/>
        <v>489154.8</v>
      </c>
      <c r="M1601" s="119">
        <f>IF(AND(D1601="да",G1601="нет",F1601="нет"),K1601/SUMIFS($K$22:$K$4031,$D$22:$D$4031,"да",$G$22:$G$4031,"нет",$F$22:$F$4031,"нет")*'Велич. кап. %'!$G$5,0)</f>
        <v>7837.3532288476799</v>
      </c>
      <c r="N1601" s="120" t="s">
        <v>45</v>
      </c>
      <c r="O1601" s="121">
        <f t="shared" si="494"/>
        <v>4.4867589566382359E-4</v>
      </c>
      <c r="P1601" s="119">
        <f t="shared" si="495"/>
        <v>450.69386446658365</v>
      </c>
      <c r="Q1601" s="119">
        <f t="shared" si="496"/>
        <v>270.41631867995017</v>
      </c>
      <c r="R1601" s="119">
        <f t="shared" si="497"/>
        <v>450.69386446658365</v>
      </c>
      <c r="S1601" s="119">
        <f t="shared" si="498"/>
        <v>180.27754578663342</v>
      </c>
      <c r="T1601" s="119">
        <f t="shared" si="499"/>
        <v>540.83263735990033</v>
      </c>
      <c r="U1601" s="119">
        <f t="shared" si="500"/>
        <v>909.79940582225152</v>
      </c>
      <c r="V1601" s="119">
        <f t="shared" si="501"/>
        <v>525.52843065037916</v>
      </c>
      <c r="W1601" s="119">
        <f t="shared" si="503"/>
        <v>90.756641011183106</v>
      </c>
      <c r="X1601" s="119">
        <f t="shared" si="504"/>
        <v>272.05523318104315</v>
      </c>
      <c r="Y1601" s="119">
        <f t="shared" si="505"/>
        <v>769.5985639586645</v>
      </c>
      <c r="Z1601" s="119">
        <f t="shared" si="506"/>
        <v>776.16095947229985</v>
      </c>
      <c r="AA1601" s="119">
        <f t="shared" si="510"/>
        <v>5.9865059087465617</v>
      </c>
      <c r="AB1601" s="119">
        <f t="shared" si="511"/>
        <v>27.232089893826448</v>
      </c>
      <c r="AC1601" s="119">
        <f t="shared" si="507"/>
        <v>784.90204986837523</v>
      </c>
      <c r="AD1601" s="119">
        <f t="shared" si="508"/>
        <v>1603.7190010602601</v>
      </c>
      <c r="AE1601" s="119">
        <f t="shared" si="509"/>
        <v>178.7001172610004</v>
      </c>
      <c r="AF1601" s="138">
        <f t="shared" si="502"/>
        <v>0</v>
      </c>
      <c r="AH1601" s="122">
        <v>5100</v>
      </c>
      <c r="AI1601" s="122" t="s">
        <v>2356</v>
      </c>
    </row>
    <row r="1602" spans="1:35" s="122" customFormat="1" ht="11.25" customHeight="1" x14ac:dyDescent="0.2">
      <c r="A1602" s="96" t="s">
        <v>89</v>
      </c>
      <c r="B1602" s="98">
        <v>340000002660</v>
      </c>
      <c r="C1602" s="99" t="s">
        <v>308</v>
      </c>
      <c r="D1602" s="100" t="s">
        <v>88</v>
      </c>
      <c r="E1602" s="100" t="s">
        <v>87</v>
      </c>
      <c r="F1602" s="103" t="s">
        <v>88</v>
      </c>
      <c r="G1602" s="100" t="s">
        <v>88</v>
      </c>
      <c r="H1602" s="97">
        <v>0</v>
      </c>
      <c r="I1602" s="97">
        <v>0</v>
      </c>
      <c r="J1602" s="97">
        <v>0</v>
      </c>
      <c r="K1602" s="97">
        <v>25120.69</v>
      </c>
      <c r="L1602" s="119">
        <f t="shared" si="493"/>
        <v>0</v>
      </c>
      <c r="M1602" s="119">
        <f>IF(AND(D1602="да",G1602="нет",F1602="нет"),K1602/SUMIFS($K$22:$K$4031,$D$22:$D$4031,"да",$G$22:$G$4031,"нет",$F$22:$F$4031,"нет")*'Велич. кап. %'!$G$5,0)</f>
        <v>0</v>
      </c>
      <c r="N1602" s="120" t="s">
        <v>45</v>
      </c>
      <c r="O1602" s="121">
        <f t="shared" si="494"/>
        <v>0</v>
      </c>
      <c r="P1602" s="119">
        <f t="shared" si="495"/>
        <v>0</v>
      </c>
      <c r="Q1602" s="119">
        <f t="shared" si="496"/>
        <v>0</v>
      </c>
      <c r="R1602" s="119">
        <f t="shared" si="497"/>
        <v>0</v>
      </c>
      <c r="S1602" s="119">
        <f t="shared" si="498"/>
        <v>0</v>
      </c>
      <c r="T1602" s="119">
        <f t="shared" si="499"/>
        <v>0</v>
      </c>
      <c r="U1602" s="119">
        <f t="shared" si="500"/>
        <v>0</v>
      </c>
      <c r="V1602" s="119">
        <f t="shared" si="501"/>
        <v>0</v>
      </c>
      <c r="W1602" s="119">
        <f t="shared" si="503"/>
        <v>0</v>
      </c>
      <c r="X1602" s="119">
        <f t="shared" si="504"/>
        <v>0</v>
      </c>
      <c r="Y1602" s="119">
        <f t="shared" si="505"/>
        <v>0</v>
      </c>
      <c r="Z1602" s="119">
        <f t="shared" si="506"/>
        <v>0</v>
      </c>
      <c r="AA1602" s="119">
        <f t="shared" si="510"/>
        <v>0</v>
      </c>
      <c r="AB1602" s="119">
        <f t="shared" si="511"/>
        <v>0</v>
      </c>
      <c r="AC1602" s="119">
        <f t="shared" si="507"/>
        <v>0</v>
      </c>
      <c r="AD1602" s="119">
        <f t="shared" si="508"/>
        <v>0</v>
      </c>
      <c r="AE1602" s="119">
        <f t="shared" si="509"/>
        <v>0</v>
      </c>
      <c r="AF1602" s="138">
        <f t="shared" si="502"/>
        <v>0</v>
      </c>
      <c r="AH1602" s="122">
        <v>5300</v>
      </c>
      <c r="AI1602" s="122" t="s">
        <v>2356</v>
      </c>
    </row>
    <row r="1603" spans="1:35" s="122" customFormat="1" ht="11.25" customHeight="1" x14ac:dyDescent="0.2">
      <c r="A1603" s="96" t="s">
        <v>89</v>
      </c>
      <c r="B1603" s="98">
        <v>340000002661</v>
      </c>
      <c r="C1603" s="99" t="s">
        <v>309</v>
      </c>
      <c r="D1603" s="100" t="s">
        <v>88</v>
      </c>
      <c r="E1603" s="100" t="s">
        <v>87</v>
      </c>
      <c r="F1603" s="103" t="s">
        <v>88</v>
      </c>
      <c r="G1603" s="100" t="s">
        <v>88</v>
      </c>
      <c r="H1603" s="97">
        <v>0</v>
      </c>
      <c r="I1603" s="97">
        <v>0</v>
      </c>
      <c r="J1603" s="97">
        <v>0</v>
      </c>
      <c r="K1603" s="97">
        <v>97436.95</v>
      </c>
      <c r="L1603" s="119">
        <f t="shared" si="493"/>
        <v>0</v>
      </c>
      <c r="M1603" s="119">
        <f>IF(AND(D1603="да",G1603="нет",F1603="нет"),K1603/SUMIFS($K$22:$K$4031,$D$22:$D$4031,"да",$G$22:$G$4031,"нет",$F$22:$F$4031,"нет")*'Велич. кап. %'!$G$5,0)</f>
        <v>0</v>
      </c>
      <c r="N1603" s="120" t="s">
        <v>45</v>
      </c>
      <c r="O1603" s="121">
        <f t="shared" si="494"/>
        <v>0</v>
      </c>
      <c r="P1603" s="119">
        <f t="shared" si="495"/>
        <v>0</v>
      </c>
      <c r="Q1603" s="119">
        <f t="shared" si="496"/>
        <v>0</v>
      </c>
      <c r="R1603" s="119">
        <f t="shared" si="497"/>
        <v>0</v>
      </c>
      <c r="S1603" s="119">
        <f t="shared" si="498"/>
        <v>0</v>
      </c>
      <c r="T1603" s="119">
        <f t="shared" si="499"/>
        <v>0</v>
      </c>
      <c r="U1603" s="119">
        <f t="shared" si="500"/>
        <v>0</v>
      </c>
      <c r="V1603" s="119">
        <f t="shared" si="501"/>
        <v>0</v>
      </c>
      <c r="W1603" s="119">
        <f t="shared" si="503"/>
        <v>0</v>
      </c>
      <c r="X1603" s="119">
        <f t="shared" si="504"/>
        <v>0</v>
      </c>
      <c r="Y1603" s="119">
        <f t="shared" si="505"/>
        <v>0</v>
      </c>
      <c r="Z1603" s="119">
        <f t="shared" si="506"/>
        <v>0</v>
      </c>
      <c r="AA1603" s="119">
        <f t="shared" si="510"/>
        <v>0</v>
      </c>
      <c r="AB1603" s="119">
        <f t="shared" si="511"/>
        <v>0</v>
      </c>
      <c r="AC1603" s="119">
        <f t="shared" si="507"/>
        <v>0</v>
      </c>
      <c r="AD1603" s="119">
        <f t="shared" si="508"/>
        <v>0</v>
      </c>
      <c r="AE1603" s="119">
        <f t="shared" si="509"/>
        <v>0</v>
      </c>
      <c r="AF1603" s="138">
        <f t="shared" si="502"/>
        <v>0</v>
      </c>
      <c r="AH1603" s="122">
        <v>5100</v>
      </c>
      <c r="AI1603" s="122" t="s">
        <v>2356</v>
      </c>
    </row>
    <row r="1604" spans="1:35" s="122" customFormat="1" ht="11.25" customHeight="1" x14ac:dyDescent="0.2">
      <c r="A1604" s="96" t="s">
        <v>89</v>
      </c>
      <c r="B1604" s="98">
        <v>340000002664</v>
      </c>
      <c r="C1604" s="99" t="s">
        <v>310</v>
      </c>
      <c r="D1604" s="100" t="s">
        <v>88</v>
      </c>
      <c r="E1604" s="100" t="s">
        <v>87</v>
      </c>
      <c r="F1604" s="103" t="s">
        <v>88</v>
      </c>
      <c r="G1604" s="100" t="s">
        <v>88</v>
      </c>
      <c r="H1604" s="97">
        <v>0</v>
      </c>
      <c r="I1604" s="97">
        <v>0</v>
      </c>
      <c r="J1604" s="97">
        <v>0</v>
      </c>
      <c r="K1604" s="97">
        <v>1693927.37</v>
      </c>
      <c r="L1604" s="119">
        <f t="shared" si="493"/>
        <v>0</v>
      </c>
      <c r="M1604" s="119">
        <f>IF(AND(D1604="да",G1604="нет",F1604="нет"),K1604/SUMIFS($K$22:$K$4031,$D$22:$D$4031,"да",$G$22:$G$4031,"нет",$F$22:$F$4031,"нет")*'Велич. кап. %'!$G$5,0)</f>
        <v>0</v>
      </c>
      <c r="N1604" s="120" t="s">
        <v>45</v>
      </c>
      <c r="O1604" s="121">
        <f t="shared" si="494"/>
        <v>0</v>
      </c>
      <c r="P1604" s="119">
        <f t="shared" si="495"/>
        <v>0</v>
      </c>
      <c r="Q1604" s="119">
        <f t="shared" si="496"/>
        <v>0</v>
      </c>
      <c r="R1604" s="119">
        <f t="shared" si="497"/>
        <v>0</v>
      </c>
      <c r="S1604" s="119">
        <f t="shared" si="498"/>
        <v>0</v>
      </c>
      <c r="T1604" s="119">
        <f t="shared" si="499"/>
        <v>0</v>
      </c>
      <c r="U1604" s="119">
        <f t="shared" si="500"/>
        <v>0</v>
      </c>
      <c r="V1604" s="119">
        <f t="shared" si="501"/>
        <v>0</v>
      </c>
      <c r="W1604" s="119">
        <f t="shared" si="503"/>
        <v>0</v>
      </c>
      <c r="X1604" s="119">
        <f t="shared" si="504"/>
        <v>0</v>
      </c>
      <c r="Y1604" s="119">
        <f t="shared" si="505"/>
        <v>0</v>
      </c>
      <c r="Z1604" s="119">
        <f t="shared" si="506"/>
        <v>0</v>
      </c>
      <c r="AA1604" s="119">
        <f t="shared" si="510"/>
        <v>0</v>
      </c>
      <c r="AB1604" s="119">
        <f t="shared" si="511"/>
        <v>0</v>
      </c>
      <c r="AC1604" s="119">
        <f t="shared" si="507"/>
        <v>0</v>
      </c>
      <c r="AD1604" s="119">
        <f t="shared" si="508"/>
        <v>0</v>
      </c>
      <c r="AE1604" s="119">
        <f t="shared" si="509"/>
        <v>0</v>
      </c>
      <c r="AF1604" s="138">
        <f t="shared" si="502"/>
        <v>0</v>
      </c>
      <c r="AH1604" s="122">
        <v>5100</v>
      </c>
      <c r="AI1604" s="122" t="s">
        <v>2356</v>
      </c>
    </row>
    <row r="1605" spans="1:35" s="122" customFormat="1" ht="11.25" customHeight="1" x14ac:dyDescent="0.2">
      <c r="A1605" s="96" t="s">
        <v>89</v>
      </c>
      <c r="B1605" s="98">
        <v>340000002665</v>
      </c>
      <c r="C1605" s="99" t="s">
        <v>311</v>
      </c>
      <c r="D1605" s="100" t="s">
        <v>88</v>
      </c>
      <c r="E1605" s="100" t="s">
        <v>87</v>
      </c>
      <c r="F1605" s="103" t="s">
        <v>88</v>
      </c>
      <c r="G1605" s="100" t="s">
        <v>88</v>
      </c>
      <c r="H1605" s="97">
        <v>0</v>
      </c>
      <c r="I1605" s="97">
        <v>0</v>
      </c>
      <c r="J1605" s="97">
        <v>0</v>
      </c>
      <c r="K1605" s="97">
        <v>55312.92</v>
      </c>
      <c r="L1605" s="119">
        <f t="shared" si="493"/>
        <v>0</v>
      </c>
      <c r="M1605" s="119">
        <f>IF(AND(D1605="да",G1605="нет",F1605="нет"),K1605/SUMIFS($K$22:$K$4031,$D$22:$D$4031,"да",$G$22:$G$4031,"нет",$F$22:$F$4031,"нет")*'Велич. кап. %'!$G$5,0)</f>
        <v>0</v>
      </c>
      <c r="N1605" s="120" t="s">
        <v>45</v>
      </c>
      <c r="O1605" s="121">
        <f t="shared" si="494"/>
        <v>0</v>
      </c>
      <c r="P1605" s="119">
        <f t="shared" si="495"/>
        <v>0</v>
      </c>
      <c r="Q1605" s="119">
        <f t="shared" si="496"/>
        <v>0</v>
      </c>
      <c r="R1605" s="119">
        <f t="shared" si="497"/>
        <v>0</v>
      </c>
      <c r="S1605" s="119">
        <f t="shared" si="498"/>
        <v>0</v>
      </c>
      <c r="T1605" s="119">
        <f t="shared" si="499"/>
        <v>0</v>
      </c>
      <c r="U1605" s="119">
        <f t="shared" si="500"/>
        <v>0</v>
      </c>
      <c r="V1605" s="119">
        <f t="shared" si="501"/>
        <v>0</v>
      </c>
      <c r="W1605" s="119">
        <f t="shared" si="503"/>
        <v>0</v>
      </c>
      <c r="X1605" s="119">
        <f t="shared" si="504"/>
        <v>0</v>
      </c>
      <c r="Y1605" s="119">
        <f t="shared" si="505"/>
        <v>0</v>
      </c>
      <c r="Z1605" s="119">
        <f t="shared" si="506"/>
        <v>0</v>
      </c>
      <c r="AA1605" s="119">
        <f t="shared" si="510"/>
        <v>0</v>
      </c>
      <c r="AB1605" s="119">
        <f t="shared" si="511"/>
        <v>0</v>
      </c>
      <c r="AC1605" s="119">
        <f t="shared" si="507"/>
        <v>0</v>
      </c>
      <c r="AD1605" s="119">
        <f t="shared" si="508"/>
        <v>0</v>
      </c>
      <c r="AE1605" s="119">
        <f t="shared" si="509"/>
        <v>0</v>
      </c>
      <c r="AF1605" s="138">
        <f t="shared" si="502"/>
        <v>0</v>
      </c>
      <c r="AH1605" s="122">
        <v>5100</v>
      </c>
      <c r="AI1605" s="122" t="s">
        <v>2356</v>
      </c>
    </row>
    <row r="1606" spans="1:35" s="122" customFormat="1" ht="11.25" customHeight="1" x14ac:dyDescent="0.2">
      <c r="A1606" s="96" t="s">
        <v>89</v>
      </c>
      <c r="B1606" s="98">
        <v>340000002669</v>
      </c>
      <c r="C1606" s="99" t="s">
        <v>312</v>
      </c>
      <c r="D1606" s="100" t="s">
        <v>88</v>
      </c>
      <c r="E1606" s="100" t="s">
        <v>87</v>
      </c>
      <c r="F1606" s="103" t="s">
        <v>88</v>
      </c>
      <c r="G1606" s="100" t="s">
        <v>88</v>
      </c>
      <c r="H1606" s="97">
        <v>0</v>
      </c>
      <c r="I1606" s="97">
        <v>0</v>
      </c>
      <c r="J1606" s="97">
        <v>0</v>
      </c>
      <c r="K1606" s="97">
        <v>142118.96</v>
      </c>
      <c r="L1606" s="119">
        <f t="shared" si="493"/>
        <v>0</v>
      </c>
      <c r="M1606" s="119">
        <f>IF(AND(D1606="да",G1606="нет",F1606="нет"),K1606/SUMIFS($K$22:$K$4031,$D$22:$D$4031,"да",$G$22:$G$4031,"нет",$F$22:$F$4031,"нет")*'Велич. кап. %'!$G$5,0)</f>
        <v>0</v>
      </c>
      <c r="N1606" s="120" t="s">
        <v>45</v>
      </c>
      <c r="O1606" s="121">
        <f t="shared" si="494"/>
        <v>0</v>
      </c>
      <c r="P1606" s="119">
        <f t="shared" si="495"/>
        <v>0</v>
      </c>
      <c r="Q1606" s="119">
        <f t="shared" si="496"/>
        <v>0</v>
      </c>
      <c r="R1606" s="119">
        <f t="shared" si="497"/>
        <v>0</v>
      </c>
      <c r="S1606" s="119">
        <f t="shared" si="498"/>
        <v>0</v>
      </c>
      <c r="T1606" s="119">
        <f t="shared" si="499"/>
        <v>0</v>
      </c>
      <c r="U1606" s="119">
        <f t="shared" si="500"/>
        <v>0</v>
      </c>
      <c r="V1606" s="119">
        <f t="shared" si="501"/>
        <v>0</v>
      </c>
      <c r="W1606" s="119">
        <f t="shared" si="503"/>
        <v>0</v>
      </c>
      <c r="X1606" s="119">
        <f t="shared" si="504"/>
        <v>0</v>
      </c>
      <c r="Y1606" s="119">
        <f t="shared" si="505"/>
        <v>0</v>
      </c>
      <c r="Z1606" s="119">
        <f t="shared" si="506"/>
        <v>0</v>
      </c>
      <c r="AA1606" s="119">
        <f t="shared" si="510"/>
        <v>0</v>
      </c>
      <c r="AB1606" s="119">
        <f t="shared" si="511"/>
        <v>0</v>
      </c>
      <c r="AC1606" s="119">
        <f t="shared" si="507"/>
        <v>0</v>
      </c>
      <c r="AD1606" s="119">
        <f t="shared" si="508"/>
        <v>0</v>
      </c>
      <c r="AE1606" s="119">
        <f t="shared" si="509"/>
        <v>0</v>
      </c>
      <c r="AF1606" s="138">
        <f t="shared" si="502"/>
        <v>0</v>
      </c>
      <c r="AH1606" s="122">
        <v>5100</v>
      </c>
      <c r="AI1606" s="122" t="s">
        <v>2356</v>
      </c>
    </row>
    <row r="1607" spans="1:35" s="122" customFormat="1" ht="11.25" customHeight="1" x14ac:dyDescent="0.2">
      <c r="A1607" s="96" t="s">
        <v>89</v>
      </c>
      <c r="B1607" s="98">
        <v>340000002671</v>
      </c>
      <c r="C1607" s="99" t="s">
        <v>313</v>
      </c>
      <c r="D1607" s="100" t="s">
        <v>88</v>
      </c>
      <c r="E1607" s="100" t="s">
        <v>87</v>
      </c>
      <c r="F1607" s="103" t="s">
        <v>88</v>
      </c>
      <c r="G1607" s="100" t="s">
        <v>88</v>
      </c>
      <c r="H1607" s="97">
        <v>0</v>
      </c>
      <c r="I1607" s="97">
        <v>34705.03</v>
      </c>
      <c r="J1607" s="97">
        <v>0</v>
      </c>
      <c r="K1607" s="97">
        <v>145846.75</v>
      </c>
      <c r="L1607" s="119">
        <f t="shared" si="493"/>
        <v>0</v>
      </c>
      <c r="M1607" s="119">
        <f>IF(AND(D1607="да",G1607="нет",F1607="нет"),K1607/SUMIFS($K$22:$K$4031,$D$22:$D$4031,"да",$G$22:$G$4031,"нет",$F$22:$F$4031,"нет")*'Велич. кап. %'!$G$5,0)</f>
        <v>0</v>
      </c>
      <c r="N1607" s="120" t="s">
        <v>45</v>
      </c>
      <c r="O1607" s="121">
        <f t="shared" si="494"/>
        <v>0</v>
      </c>
      <c r="P1607" s="119">
        <f t="shared" si="495"/>
        <v>0</v>
      </c>
      <c r="Q1607" s="119">
        <f t="shared" si="496"/>
        <v>0</v>
      </c>
      <c r="R1607" s="119">
        <f t="shared" si="497"/>
        <v>0</v>
      </c>
      <c r="S1607" s="119">
        <f t="shared" si="498"/>
        <v>0</v>
      </c>
      <c r="T1607" s="119">
        <f t="shared" si="499"/>
        <v>0</v>
      </c>
      <c r="U1607" s="119">
        <f t="shared" si="500"/>
        <v>0</v>
      </c>
      <c r="V1607" s="119">
        <f t="shared" si="501"/>
        <v>0</v>
      </c>
      <c r="W1607" s="119">
        <f t="shared" si="503"/>
        <v>0</v>
      </c>
      <c r="X1607" s="119">
        <f t="shared" si="504"/>
        <v>0</v>
      </c>
      <c r="Y1607" s="119">
        <f t="shared" si="505"/>
        <v>0</v>
      </c>
      <c r="Z1607" s="119">
        <f t="shared" si="506"/>
        <v>0</v>
      </c>
      <c r="AA1607" s="119">
        <f t="shared" si="510"/>
        <v>0</v>
      </c>
      <c r="AB1607" s="119">
        <f t="shared" si="511"/>
        <v>0</v>
      </c>
      <c r="AC1607" s="119">
        <f t="shared" si="507"/>
        <v>0</v>
      </c>
      <c r="AD1607" s="119">
        <f t="shared" si="508"/>
        <v>0</v>
      </c>
      <c r="AE1607" s="119">
        <f t="shared" si="509"/>
        <v>0</v>
      </c>
      <c r="AF1607" s="138">
        <f t="shared" si="502"/>
        <v>0</v>
      </c>
      <c r="AH1607" s="122">
        <v>5100</v>
      </c>
      <c r="AI1607" s="122" t="s">
        <v>2356</v>
      </c>
    </row>
    <row r="1608" spans="1:35" s="122" customFormat="1" ht="11.25" customHeight="1" x14ac:dyDescent="0.2">
      <c r="A1608" s="96" t="s">
        <v>89</v>
      </c>
      <c r="B1608" s="98">
        <v>340000002672</v>
      </c>
      <c r="C1608" s="99" t="s">
        <v>314</v>
      </c>
      <c r="D1608" s="100" t="s">
        <v>88</v>
      </c>
      <c r="E1608" s="100" t="s">
        <v>87</v>
      </c>
      <c r="F1608" s="103" t="s">
        <v>88</v>
      </c>
      <c r="G1608" s="100" t="s">
        <v>88</v>
      </c>
      <c r="H1608" s="97">
        <v>0</v>
      </c>
      <c r="I1608" s="97">
        <v>0</v>
      </c>
      <c r="J1608" s="97">
        <v>0</v>
      </c>
      <c r="K1608" s="97">
        <v>139329.99</v>
      </c>
      <c r="L1608" s="119">
        <f t="shared" si="493"/>
        <v>0</v>
      </c>
      <c r="M1608" s="119">
        <f>IF(AND(D1608="да",G1608="нет",F1608="нет"),K1608/SUMIFS($K$22:$K$4031,$D$22:$D$4031,"да",$G$22:$G$4031,"нет",$F$22:$F$4031,"нет")*'Велич. кап. %'!$G$5,0)</f>
        <v>0</v>
      </c>
      <c r="N1608" s="120" t="s">
        <v>45</v>
      </c>
      <c r="O1608" s="121">
        <f t="shared" si="494"/>
        <v>0</v>
      </c>
      <c r="P1608" s="119">
        <f t="shared" si="495"/>
        <v>0</v>
      </c>
      <c r="Q1608" s="119">
        <f t="shared" si="496"/>
        <v>0</v>
      </c>
      <c r="R1608" s="119">
        <f t="shared" si="497"/>
        <v>0</v>
      </c>
      <c r="S1608" s="119">
        <f t="shared" si="498"/>
        <v>0</v>
      </c>
      <c r="T1608" s="119">
        <f t="shared" si="499"/>
        <v>0</v>
      </c>
      <c r="U1608" s="119">
        <f t="shared" si="500"/>
        <v>0</v>
      </c>
      <c r="V1608" s="119">
        <f t="shared" si="501"/>
        <v>0</v>
      </c>
      <c r="W1608" s="119">
        <f t="shared" si="503"/>
        <v>0</v>
      </c>
      <c r="X1608" s="119">
        <f t="shared" si="504"/>
        <v>0</v>
      </c>
      <c r="Y1608" s="119">
        <f t="shared" si="505"/>
        <v>0</v>
      </c>
      <c r="Z1608" s="119">
        <f t="shared" si="506"/>
        <v>0</v>
      </c>
      <c r="AA1608" s="119">
        <f t="shared" si="510"/>
        <v>0</v>
      </c>
      <c r="AB1608" s="119">
        <f t="shared" si="511"/>
        <v>0</v>
      </c>
      <c r="AC1608" s="119">
        <f t="shared" si="507"/>
        <v>0</v>
      </c>
      <c r="AD1608" s="119">
        <f t="shared" si="508"/>
        <v>0</v>
      </c>
      <c r="AE1608" s="119">
        <f t="shared" si="509"/>
        <v>0</v>
      </c>
      <c r="AF1608" s="138">
        <f t="shared" si="502"/>
        <v>0</v>
      </c>
      <c r="AH1608" s="122">
        <v>5100</v>
      </c>
      <c r="AI1608" s="122" t="s">
        <v>2356</v>
      </c>
    </row>
    <row r="1609" spans="1:35" s="122" customFormat="1" ht="11.25" customHeight="1" x14ac:dyDescent="0.2">
      <c r="A1609" s="96" t="s">
        <v>89</v>
      </c>
      <c r="B1609" s="98">
        <v>340000002673</v>
      </c>
      <c r="C1609" s="99" t="s">
        <v>315</v>
      </c>
      <c r="D1609" s="100" t="s">
        <v>87</v>
      </c>
      <c r="E1609" s="100" t="s">
        <v>87</v>
      </c>
      <c r="F1609" s="103" t="s">
        <v>88</v>
      </c>
      <c r="G1609" s="100" t="s">
        <v>88</v>
      </c>
      <c r="H1609" s="97">
        <v>0</v>
      </c>
      <c r="I1609" s="97">
        <v>0</v>
      </c>
      <c r="J1609" s="97">
        <v>0</v>
      </c>
      <c r="K1609" s="97">
        <v>289198.94</v>
      </c>
      <c r="L1609" s="119">
        <f t="shared" si="493"/>
        <v>289198.94</v>
      </c>
      <c r="M1609" s="119">
        <f>IF(AND(D1609="да",G1609="нет",F1609="нет"),K1609/SUMIFS($K$22:$K$4031,$D$22:$D$4031,"да",$G$22:$G$4031,"нет",$F$22:$F$4031,"нет")*'Велич. кап. %'!$G$5,0)</f>
        <v>4633.6134209218162</v>
      </c>
      <c r="N1609" s="120" t="s">
        <v>45</v>
      </c>
      <c r="O1609" s="121">
        <f t="shared" si="494"/>
        <v>2.652669327368931E-4</v>
      </c>
      <c r="P1609" s="119">
        <f t="shared" si="495"/>
        <v>266.45999971428199</v>
      </c>
      <c r="Q1609" s="119">
        <f t="shared" si="496"/>
        <v>159.87599982856921</v>
      </c>
      <c r="R1609" s="119">
        <f t="shared" si="497"/>
        <v>266.45999971428199</v>
      </c>
      <c r="S1609" s="119">
        <f t="shared" si="498"/>
        <v>106.58399988571279</v>
      </c>
      <c r="T1609" s="119">
        <f t="shared" si="499"/>
        <v>319.75199965713841</v>
      </c>
      <c r="U1609" s="119">
        <f t="shared" si="500"/>
        <v>537.89316546914188</v>
      </c>
      <c r="V1609" s="119">
        <f t="shared" si="501"/>
        <v>310.70382031200182</v>
      </c>
      <c r="W1609" s="119">
        <f t="shared" si="503"/>
        <v>53.657296991452782</v>
      </c>
      <c r="X1609" s="119">
        <f t="shared" si="504"/>
        <v>160.84496167145969</v>
      </c>
      <c r="Y1609" s="119">
        <f t="shared" si="505"/>
        <v>455.00338322831141</v>
      </c>
      <c r="Z1609" s="119">
        <f t="shared" si="506"/>
        <v>458.88321396165816</v>
      </c>
      <c r="AA1609" s="119">
        <f t="shared" si="510"/>
        <v>3.5393522932070636</v>
      </c>
      <c r="AB1609" s="119">
        <f t="shared" si="511"/>
        <v>16.100202903619309</v>
      </c>
      <c r="AC1609" s="119">
        <f t="shared" si="507"/>
        <v>464.05113642094744</v>
      </c>
      <c r="AD1609" s="119">
        <f t="shared" si="508"/>
        <v>948.15349898332011</v>
      </c>
      <c r="AE1609" s="119">
        <f t="shared" si="509"/>
        <v>105.65138988671281</v>
      </c>
      <c r="AF1609" s="138">
        <f t="shared" si="502"/>
        <v>0</v>
      </c>
      <c r="AH1609" s="122">
        <v>5100</v>
      </c>
      <c r="AI1609" s="122" t="s">
        <v>2356</v>
      </c>
    </row>
    <row r="1610" spans="1:35" s="122" customFormat="1" ht="11.25" customHeight="1" x14ac:dyDescent="0.2">
      <c r="A1610" s="96" t="s">
        <v>89</v>
      </c>
      <c r="B1610" s="98">
        <v>340000002675</v>
      </c>
      <c r="C1610" s="99" t="s">
        <v>316</v>
      </c>
      <c r="D1610" s="100" t="s">
        <v>88</v>
      </c>
      <c r="E1610" s="100" t="s">
        <v>87</v>
      </c>
      <c r="F1610" s="103" t="s">
        <v>88</v>
      </c>
      <c r="G1610" s="100" t="s">
        <v>88</v>
      </c>
      <c r="H1610" s="97">
        <v>0</v>
      </c>
      <c r="I1610" s="97">
        <v>0</v>
      </c>
      <c r="J1610" s="97">
        <v>0</v>
      </c>
      <c r="K1610" s="97">
        <v>133590.88</v>
      </c>
      <c r="L1610" s="119">
        <f t="shared" si="493"/>
        <v>0</v>
      </c>
      <c r="M1610" s="119">
        <f>IF(AND(D1610="да",G1610="нет",F1610="нет"),K1610/SUMIFS($K$22:$K$4031,$D$22:$D$4031,"да",$G$22:$G$4031,"нет",$F$22:$F$4031,"нет")*'Велич. кап. %'!$G$5,0)</f>
        <v>0</v>
      </c>
      <c r="N1610" s="120" t="s">
        <v>45</v>
      </c>
      <c r="O1610" s="121">
        <f t="shared" si="494"/>
        <v>0</v>
      </c>
      <c r="P1610" s="119">
        <f t="shared" si="495"/>
        <v>0</v>
      </c>
      <c r="Q1610" s="119">
        <f t="shared" si="496"/>
        <v>0</v>
      </c>
      <c r="R1610" s="119">
        <f t="shared" si="497"/>
        <v>0</v>
      </c>
      <c r="S1610" s="119">
        <f t="shared" si="498"/>
        <v>0</v>
      </c>
      <c r="T1610" s="119">
        <f t="shared" si="499"/>
        <v>0</v>
      </c>
      <c r="U1610" s="119">
        <f t="shared" si="500"/>
        <v>0</v>
      </c>
      <c r="V1610" s="119">
        <f t="shared" si="501"/>
        <v>0</v>
      </c>
      <c r="W1610" s="119">
        <f t="shared" si="503"/>
        <v>0</v>
      </c>
      <c r="X1610" s="119">
        <f t="shared" si="504"/>
        <v>0</v>
      </c>
      <c r="Y1610" s="119">
        <f t="shared" si="505"/>
        <v>0</v>
      </c>
      <c r="Z1610" s="119">
        <f t="shared" si="506"/>
        <v>0</v>
      </c>
      <c r="AA1610" s="119">
        <f t="shared" si="510"/>
        <v>0</v>
      </c>
      <c r="AB1610" s="119">
        <f t="shared" si="511"/>
        <v>0</v>
      </c>
      <c r="AC1610" s="119">
        <f t="shared" si="507"/>
        <v>0</v>
      </c>
      <c r="AD1610" s="119">
        <f t="shared" si="508"/>
        <v>0</v>
      </c>
      <c r="AE1610" s="119">
        <f t="shared" si="509"/>
        <v>0</v>
      </c>
      <c r="AF1610" s="138">
        <f t="shared" si="502"/>
        <v>0</v>
      </c>
      <c r="AH1610" s="122">
        <v>5100</v>
      </c>
      <c r="AI1610" s="122" t="s">
        <v>2356</v>
      </c>
    </row>
    <row r="1611" spans="1:35" s="122" customFormat="1" ht="11.25" customHeight="1" x14ac:dyDescent="0.2">
      <c r="A1611" s="96" t="s">
        <v>89</v>
      </c>
      <c r="B1611" s="98">
        <v>340000009949</v>
      </c>
      <c r="C1611" s="99" t="s">
        <v>2550</v>
      </c>
      <c r="D1611" s="100" t="s">
        <v>87</v>
      </c>
      <c r="E1611" s="100" t="s">
        <v>87</v>
      </c>
      <c r="F1611" s="103" t="s">
        <v>88</v>
      </c>
      <c r="G1611" s="100" t="s">
        <v>88</v>
      </c>
      <c r="H1611" s="97">
        <v>0</v>
      </c>
      <c r="I1611" s="97">
        <v>0</v>
      </c>
      <c r="J1611" s="97">
        <v>24229.360000000001</v>
      </c>
      <c r="K1611" s="97">
        <v>24229.360000000001</v>
      </c>
      <c r="L1611" s="119">
        <f t="shared" si="493"/>
        <v>24229.360000000001</v>
      </c>
      <c r="M1611" s="119">
        <f>IF(AND(D1611="да",G1611="нет",F1611="нет"),K1611/SUMIFS($K$22:$K$4031,$D$22:$D$4031,"да",$G$22:$G$4031,"нет",$F$22:$F$4031,"нет")*'Велич. кап. %'!$G$5,0)</f>
        <v>388.20850337952902</v>
      </c>
      <c r="N1611" s="120" t="s">
        <v>45</v>
      </c>
      <c r="O1611" s="121">
        <f t="shared" si="494"/>
        <v>2.2224313855984285E-5</v>
      </c>
      <c r="P1611" s="119">
        <f t="shared" si="495"/>
        <v>22.324270132792449</v>
      </c>
      <c r="Q1611" s="119">
        <f t="shared" si="496"/>
        <v>13.394562079675469</v>
      </c>
      <c r="R1611" s="119">
        <f t="shared" si="497"/>
        <v>22.324270132792449</v>
      </c>
      <c r="S1611" s="119">
        <f t="shared" si="498"/>
        <v>8.929708053116979</v>
      </c>
      <c r="T1611" s="119">
        <f t="shared" si="499"/>
        <v>26.789124159350937</v>
      </c>
      <c r="U1611" s="119">
        <f t="shared" si="500"/>
        <v>45.065196807745586</v>
      </c>
      <c r="V1611" s="119">
        <f t="shared" si="501"/>
        <v>26.031059158497619</v>
      </c>
      <c r="W1611" s="119">
        <f t="shared" si="503"/>
        <v>4.4954589578814721</v>
      </c>
      <c r="X1611" s="119">
        <f t="shared" si="504"/>
        <v>13.475742616912767</v>
      </c>
      <c r="Y1611" s="119">
        <f t="shared" si="505"/>
        <v>38.120612660118042</v>
      </c>
      <c r="Z1611" s="119">
        <f t="shared" si="506"/>
        <v>38.445668538875147</v>
      </c>
      <c r="AA1611" s="119">
        <f t="shared" si="510"/>
        <v>0.29653027386248199</v>
      </c>
      <c r="AB1611" s="119">
        <f t="shared" si="511"/>
        <v>1.3488901868894732</v>
      </c>
      <c r="AC1611" s="119">
        <f t="shared" si="507"/>
        <v>38.878641957512869</v>
      </c>
      <c r="AD1611" s="119">
        <f t="shared" si="508"/>
        <v>79.437194555853125</v>
      </c>
      <c r="AE1611" s="119">
        <f t="shared" si="509"/>
        <v>8.8515731076522055</v>
      </c>
      <c r="AF1611" s="138">
        <f t="shared" si="502"/>
        <v>0</v>
      </c>
      <c r="AH1611" s="122">
        <v>5300</v>
      </c>
      <c r="AI1611" s="122" t="s">
        <v>2356</v>
      </c>
    </row>
    <row r="1612" spans="1:35" s="122" customFormat="1" ht="11.25" customHeight="1" x14ac:dyDescent="0.2">
      <c r="A1612" s="96" t="s">
        <v>89</v>
      </c>
      <c r="B1612" s="98">
        <v>340000002678</v>
      </c>
      <c r="C1612" s="99" t="s">
        <v>317</v>
      </c>
      <c r="D1612" s="100" t="s">
        <v>88</v>
      </c>
      <c r="E1612" s="100" t="s">
        <v>87</v>
      </c>
      <c r="F1612" s="103" t="s">
        <v>88</v>
      </c>
      <c r="G1612" s="100" t="s">
        <v>88</v>
      </c>
      <c r="H1612" s="97">
        <v>0</v>
      </c>
      <c r="I1612" s="97">
        <v>0</v>
      </c>
      <c r="J1612" s="97">
        <v>0</v>
      </c>
      <c r="K1612" s="97">
        <v>50272.36</v>
      </c>
      <c r="L1612" s="119">
        <f t="shared" si="493"/>
        <v>0</v>
      </c>
      <c r="M1612" s="119">
        <f>IF(AND(D1612="да",G1612="нет",F1612="нет"),K1612/SUMIFS($K$22:$K$4031,$D$22:$D$4031,"да",$G$22:$G$4031,"нет",$F$22:$F$4031,"нет")*'Велич. кап. %'!$G$5,0)</f>
        <v>0</v>
      </c>
      <c r="N1612" s="120" t="s">
        <v>45</v>
      </c>
      <c r="O1612" s="121">
        <f t="shared" si="494"/>
        <v>0</v>
      </c>
      <c r="P1612" s="119">
        <f t="shared" si="495"/>
        <v>0</v>
      </c>
      <c r="Q1612" s="119">
        <f t="shared" si="496"/>
        <v>0</v>
      </c>
      <c r="R1612" s="119">
        <f t="shared" si="497"/>
        <v>0</v>
      </c>
      <c r="S1612" s="119">
        <f t="shared" si="498"/>
        <v>0</v>
      </c>
      <c r="T1612" s="119">
        <f t="shared" si="499"/>
        <v>0</v>
      </c>
      <c r="U1612" s="119">
        <f t="shared" si="500"/>
        <v>0</v>
      </c>
      <c r="V1612" s="119">
        <f t="shared" si="501"/>
        <v>0</v>
      </c>
      <c r="W1612" s="119">
        <f t="shared" si="503"/>
        <v>0</v>
      </c>
      <c r="X1612" s="119">
        <f t="shared" si="504"/>
        <v>0</v>
      </c>
      <c r="Y1612" s="119">
        <f t="shared" si="505"/>
        <v>0</v>
      </c>
      <c r="Z1612" s="119">
        <f t="shared" si="506"/>
        <v>0</v>
      </c>
      <c r="AA1612" s="119">
        <f t="shared" si="510"/>
        <v>0</v>
      </c>
      <c r="AB1612" s="119">
        <f t="shared" si="511"/>
        <v>0</v>
      </c>
      <c r="AC1612" s="119">
        <f t="shared" si="507"/>
        <v>0</v>
      </c>
      <c r="AD1612" s="119">
        <f t="shared" si="508"/>
        <v>0</v>
      </c>
      <c r="AE1612" s="119">
        <f t="shared" si="509"/>
        <v>0</v>
      </c>
      <c r="AF1612" s="138">
        <f t="shared" si="502"/>
        <v>0</v>
      </c>
      <c r="AH1612" s="122">
        <v>5100</v>
      </c>
      <c r="AI1612" s="122" t="s">
        <v>2356</v>
      </c>
    </row>
    <row r="1613" spans="1:35" s="122" customFormat="1" ht="11.25" customHeight="1" x14ac:dyDescent="0.2">
      <c r="A1613" s="96" t="s">
        <v>89</v>
      </c>
      <c r="B1613" s="98">
        <v>340000002679</v>
      </c>
      <c r="C1613" s="99" t="s">
        <v>318</v>
      </c>
      <c r="D1613" s="100" t="s">
        <v>88</v>
      </c>
      <c r="E1613" s="100" t="s">
        <v>87</v>
      </c>
      <c r="F1613" s="103" t="s">
        <v>88</v>
      </c>
      <c r="G1613" s="100" t="s">
        <v>88</v>
      </c>
      <c r="H1613" s="97">
        <v>0</v>
      </c>
      <c r="I1613" s="97">
        <v>0</v>
      </c>
      <c r="J1613" s="97">
        <v>0</v>
      </c>
      <c r="K1613" s="97">
        <v>75686.58</v>
      </c>
      <c r="L1613" s="119">
        <f t="shared" si="493"/>
        <v>0</v>
      </c>
      <c r="M1613" s="119">
        <f>IF(AND(D1613="да",G1613="нет",F1613="нет"),K1613/SUMIFS($K$22:$K$4031,$D$22:$D$4031,"да",$G$22:$G$4031,"нет",$F$22:$F$4031,"нет")*'Велич. кап. %'!$G$5,0)</f>
        <v>0</v>
      </c>
      <c r="N1613" s="120" t="s">
        <v>45</v>
      </c>
      <c r="O1613" s="121">
        <f t="shared" si="494"/>
        <v>0</v>
      </c>
      <c r="P1613" s="119">
        <f t="shared" si="495"/>
        <v>0</v>
      </c>
      <c r="Q1613" s="119">
        <f t="shared" si="496"/>
        <v>0</v>
      </c>
      <c r="R1613" s="119">
        <f t="shared" si="497"/>
        <v>0</v>
      </c>
      <c r="S1613" s="119">
        <f t="shared" si="498"/>
        <v>0</v>
      </c>
      <c r="T1613" s="119">
        <f t="shared" si="499"/>
        <v>0</v>
      </c>
      <c r="U1613" s="119">
        <f t="shared" si="500"/>
        <v>0</v>
      </c>
      <c r="V1613" s="119">
        <f t="shared" si="501"/>
        <v>0</v>
      </c>
      <c r="W1613" s="119">
        <f t="shared" si="503"/>
        <v>0</v>
      </c>
      <c r="X1613" s="119">
        <f t="shared" si="504"/>
        <v>0</v>
      </c>
      <c r="Y1613" s="119">
        <f t="shared" si="505"/>
        <v>0</v>
      </c>
      <c r="Z1613" s="119">
        <f t="shared" si="506"/>
        <v>0</v>
      </c>
      <c r="AA1613" s="119">
        <f t="shared" si="510"/>
        <v>0</v>
      </c>
      <c r="AB1613" s="119">
        <f t="shared" si="511"/>
        <v>0</v>
      </c>
      <c r="AC1613" s="119">
        <f t="shared" si="507"/>
        <v>0</v>
      </c>
      <c r="AD1613" s="119">
        <f t="shared" si="508"/>
        <v>0</v>
      </c>
      <c r="AE1613" s="119">
        <f t="shared" si="509"/>
        <v>0</v>
      </c>
      <c r="AF1613" s="138">
        <f t="shared" si="502"/>
        <v>0</v>
      </c>
      <c r="AH1613" s="122">
        <v>5100</v>
      </c>
      <c r="AI1613" s="122" t="s">
        <v>2356</v>
      </c>
    </row>
    <row r="1614" spans="1:35" s="122" customFormat="1" ht="11.25" customHeight="1" x14ac:dyDescent="0.2">
      <c r="A1614" s="96" t="s">
        <v>89</v>
      </c>
      <c r="B1614" s="98">
        <v>340000002680</v>
      </c>
      <c r="C1614" s="99" t="s">
        <v>319</v>
      </c>
      <c r="D1614" s="100" t="s">
        <v>88</v>
      </c>
      <c r="E1614" s="100" t="s">
        <v>87</v>
      </c>
      <c r="F1614" s="103" t="s">
        <v>88</v>
      </c>
      <c r="G1614" s="100" t="s">
        <v>88</v>
      </c>
      <c r="H1614" s="97">
        <v>0</v>
      </c>
      <c r="I1614" s="97">
        <v>0</v>
      </c>
      <c r="J1614" s="97">
        <v>0</v>
      </c>
      <c r="K1614" s="97">
        <v>387775.14</v>
      </c>
      <c r="L1614" s="119">
        <f t="shared" si="493"/>
        <v>0</v>
      </c>
      <c r="M1614" s="119">
        <f>IF(AND(D1614="да",G1614="нет",F1614="нет"),K1614/SUMIFS($K$22:$K$4031,$D$22:$D$4031,"да",$G$22:$G$4031,"нет",$F$22:$F$4031,"нет")*'Велич. кап. %'!$G$5,0)</f>
        <v>0</v>
      </c>
      <c r="N1614" s="120" t="s">
        <v>45</v>
      </c>
      <c r="O1614" s="121">
        <f t="shared" si="494"/>
        <v>0</v>
      </c>
      <c r="P1614" s="119">
        <f t="shared" si="495"/>
        <v>0</v>
      </c>
      <c r="Q1614" s="119">
        <f t="shared" si="496"/>
        <v>0</v>
      </c>
      <c r="R1614" s="119">
        <f t="shared" si="497"/>
        <v>0</v>
      </c>
      <c r="S1614" s="119">
        <f t="shared" si="498"/>
        <v>0</v>
      </c>
      <c r="T1614" s="119">
        <f t="shared" si="499"/>
        <v>0</v>
      </c>
      <c r="U1614" s="119">
        <f t="shared" si="500"/>
        <v>0</v>
      </c>
      <c r="V1614" s="119">
        <f t="shared" si="501"/>
        <v>0</v>
      </c>
      <c r="W1614" s="119">
        <f t="shared" si="503"/>
        <v>0</v>
      </c>
      <c r="X1614" s="119">
        <f t="shared" si="504"/>
        <v>0</v>
      </c>
      <c r="Y1614" s="119">
        <f t="shared" si="505"/>
        <v>0</v>
      </c>
      <c r="Z1614" s="119">
        <f t="shared" si="506"/>
        <v>0</v>
      </c>
      <c r="AA1614" s="119">
        <f t="shared" si="510"/>
        <v>0</v>
      </c>
      <c r="AB1614" s="119">
        <f t="shared" si="511"/>
        <v>0</v>
      </c>
      <c r="AC1614" s="119">
        <f t="shared" si="507"/>
        <v>0</v>
      </c>
      <c r="AD1614" s="119">
        <f t="shared" si="508"/>
        <v>0</v>
      </c>
      <c r="AE1614" s="119">
        <f t="shared" si="509"/>
        <v>0</v>
      </c>
      <c r="AF1614" s="138">
        <f t="shared" si="502"/>
        <v>0</v>
      </c>
      <c r="AH1614" s="122">
        <v>5100</v>
      </c>
      <c r="AI1614" s="122" t="s">
        <v>2356</v>
      </c>
    </row>
    <row r="1615" spans="1:35" s="122" customFormat="1" ht="11.25" customHeight="1" x14ac:dyDescent="0.2">
      <c r="A1615" s="96" t="s">
        <v>89</v>
      </c>
      <c r="B1615" s="98">
        <v>340000002684</v>
      </c>
      <c r="C1615" s="99" t="s">
        <v>320</v>
      </c>
      <c r="D1615" s="100" t="s">
        <v>88</v>
      </c>
      <c r="E1615" s="100" t="s">
        <v>87</v>
      </c>
      <c r="F1615" s="103" t="s">
        <v>88</v>
      </c>
      <c r="G1615" s="100" t="s">
        <v>88</v>
      </c>
      <c r="H1615" s="97">
        <v>0</v>
      </c>
      <c r="I1615" s="97">
        <v>0</v>
      </c>
      <c r="J1615" s="97">
        <v>0</v>
      </c>
      <c r="K1615" s="97">
        <v>596961.75</v>
      </c>
      <c r="L1615" s="119">
        <f t="shared" si="493"/>
        <v>0</v>
      </c>
      <c r="M1615" s="119">
        <f>IF(AND(D1615="да",G1615="нет",F1615="нет"),K1615/SUMIFS($K$22:$K$4031,$D$22:$D$4031,"да",$G$22:$G$4031,"нет",$F$22:$F$4031,"нет")*'Велич. кап. %'!$G$5,0)</f>
        <v>0</v>
      </c>
      <c r="N1615" s="120" t="s">
        <v>45</v>
      </c>
      <c r="O1615" s="121">
        <f t="shared" si="494"/>
        <v>0</v>
      </c>
      <c r="P1615" s="119">
        <f t="shared" si="495"/>
        <v>0</v>
      </c>
      <c r="Q1615" s="119">
        <f t="shared" si="496"/>
        <v>0</v>
      </c>
      <c r="R1615" s="119">
        <f t="shared" si="497"/>
        <v>0</v>
      </c>
      <c r="S1615" s="119">
        <f t="shared" si="498"/>
        <v>0</v>
      </c>
      <c r="T1615" s="119">
        <f t="shared" si="499"/>
        <v>0</v>
      </c>
      <c r="U1615" s="119">
        <f t="shared" si="500"/>
        <v>0</v>
      </c>
      <c r="V1615" s="119">
        <f t="shared" si="501"/>
        <v>0</v>
      </c>
      <c r="W1615" s="119">
        <f t="shared" si="503"/>
        <v>0</v>
      </c>
      <c r="X1615" s="119">
        <f t="shared" si="504"/>
        <v>0</v>
      </c>
      <c r="Y1615" s="119">
        <f t="shared" si="505"/>
        <v>0</v>
      </c>
      <c r="Z1615" s="119">
        <f t="shared" si="506"/>
        <v>0</v>
      </c>
      <c r="AA1615" s="119">
        <f t="shared" si="510"/>
        <v>0</v>
      </c>
      <c r="AB1615" s="119">
        <f t="shared" si="511"/>
        <v>0</v>
      </c>
      <c r="AC1615" s="119">
        <f t="shared" si="507"/>
        <v>0</v>
      </c>
      <c r="AD1615" s="119">
        <f t="shared" si="508"/>
        <v>0</v>
      </c>
      <c r="AE1615" s="119">
        <f t="shared" si="509"/>
        <v>0</v>
      </c>
      <c r="AF1615" s="138">
        <f t="shared" si="502"/>
        <v>0</v>
      </c>
      <c r="AH1615" s="122">
        <v>5300</v>
      </c>
      <c r="AI1615" s="122" t="s">
        <v>2356</v>
      </c>
    </row>
    <row r="1616" spans="1:35" s="122" customFormat="1" ht="11.25" customHeight="1" x14ac:dyDescent="0.2">
      <c r="A1616" s="96" t="s">
        <v>89</v>
      </c>
      <c r="B1616" s="98">
        <v>340000002686</v>
      </c>
      <c r="C1616" s="99" t="s">
        <v>321</v>
      </c>
      <c r="D1616" s="100" t="s">
        <v>88</v>
      </c>
      <c r="E1616" s="100" t="s">
        <v>87</v>
      </c>
      <c r="F1616" s="103" t="s">
        <v>88</v>
      </c>
      <c r="G1616" s="100" t="s">
        <v>88</v>
      </c>
      <c r="H1616" s="97">
        <v>0</v>
      </c>
      <c r="I1616" s="97">
        <v>0</v>
      </c>
      <c r="J1616" s="97">
        <v>0</v>
      </c>
      <c r="K1616" s="97">
        <v>271141.77</v>
      </c>
      <c r="L1616" s="119">
        <f t="shared" si="493"/>
        <v>0</v>
      </c>
      <c r="M1616" s="119">
        <f>IF(AND(D1616="да",G1616="нет",F1616="нет"),K1616/SUMIFS($K$22:$K$4031,$D$22:$D$4031,"да",$G$22:$G$4031,"нет",$F$22:$F$4031,"нет")*'Велич. кап. %'!$G$5,0)</f>
        <v>0</v>
      </c>
      <c r="N1616" s="120" t="s">
        <v>45</v>
      </c>
      <c r="O1616" s="121">
        <f t="shared" si="494"/>
        <v>0</v>
      </c>
      <c r="P1616" s="119">
        <f t="shared" si="495"/>
        <v>0</v>
      </c>
      <c r="Q1616" s="119">
        <f t="shared" si="496"/>
        <v>0</v>
      </c>
      <c r="R1616" s="119">
        <f t="shared" si="497"/>
        <v>0</v>
      </c>
      <c r="S1616" s="119">
        <f t="shared" si="498"/>
        <v>0</v>
      </c>
      <c r="T1616" s="119">
        <f t="shared" si="499"/>
        <v>0</v>
      </c>
      <c r="U1616" s="119">
        <f t="shared" si="500"/>
        <v>0</v>
      </c>
      <c r="V1616" s="119">
        <f t="shared" si="501"/>
        <v>0</v>
      </c>
      <c r="W1616" s="119">
        <f t="shared" si="503"/>
        <v>0</v>
      </c>
      <c r="X1616" s="119">
        <f t="shared" si="504"/>
        <v>0</v>
      </c>
      <c r="Y1616" s="119">
        <f t="shared" si="505"/>
        <v>0</v>
      </c>
      <c r="Z1616" s="119">
        <f t="shared" si="506"/>
        <v>0</v>
      </c>
      <c r="AA1616" s="119">
        <f t="shared" si="510"/>
        <v>0</v>
      </c>
      <c r="AB1616" s="119">
        <f t="shared" si="511"/>
        <v>0</v>
      </c>
      <c r="AC1616" s="119">
        <f t="shared" si="507"/>
        <v>0</v>
      </c>
      <c r="AD1616" s="119">
        <f t="shared" si="508"/>
        <v>0</v>
      </c>
      <c r="AE1616" s="119">
        <f t="shared" si="509"/>
        <v>0</v>
      </c>
      <c r="AF1616" s="138">
        <f t="shared" si="502"/>
        <v>0</v>
      </c>
      <c r="AH1616" s="122">
        <v>5100</v>
      </c>
      <c r="AI1616" s="122" t="s">
        <v>2356</v>
      </c>
    </row>
    <row r="1617" spans="1:35" s="122" customFormat="1" ht="11.25" customHeight="1" x14ac:dyDescent="0.2">
      <c r="A1617" s="96" t="s">
        <v>89</v>
      </c>
      <c r="B1617" s="98">
        <v>340000002693</v>
      </c>
      <c r="C1617" s="99" t="s">
        <v>322</v>
      </c>
      <c r="D1617" s="100" t="s">
        <v>87</v>
      </c>
      <c r="E1617" s="100" t="s">
        <v>87</v>
      </c>
      <c r="F1617" s="103" t="s">
        <v>88</v>
      </c>
      <c r="G1617" s="100" t="s">
        <v>88</v>
      </c>
      <c r="H1617" s="97">
        <v>0</v>
      </c>
      <c r="I1617" s="97">
        <v>0</v>
      </c>
      <c r="J1617" s="97">
        <v>0</v>
      </c>
      <c r="K1617" s="97">
        <v>981294.63</v>
      </c>
      <c r="L1617" s="119">
        <f t="shared" si="493"/>
        <v>981294.63</v>
      </c>
      <c r="M1617" s="119">
        <f>IF(AND(D1617="да",G1617="нет",F1617="нет"),K1617/SUMIFS($K$22:$K$4031,$D$22:$D$4031,"да",$G$22:$G$4031,"нет",$F$22:$F$4031,"нет")*'Велич. кап. %'!$G$5,0)</f>
        <v>15722.533310275991</v>
      </c>
      <c r="N1617" s="120" t="s">
        <v>45</v>
      </c>
      <c r="O1617" s="121">
        <f t="shared" si="494"/>
        <v>9.000898018896072E-4</v>
      </c>
      <c r="P1617" s="119">
        <f t="shared" si="495"/>
        <v>904.1380539964166</v>
      </c>
      <c r="Q1617" s="119">
        <f t="shared" si="496"/>
        <v>542.48283239784996</v>
      </c>
      <c r="R1617" s="119">
        <f t="shared" si="497"/>
        <v>904.1380539964166</v>
      </c>
      <c r="S1617" s="119">
        <f t="shared" si="498"/>
        <v>361.65522159856664</v>
      </c>
      <c r="T1617" s="119">
        <f t="shared" si="499"/>
        <v>1084.9656647956999</v>
      </c>
      <c r="U1617" s="119">
        <f t="shared" si="500"/>
        <v>1825.1507933900807</v>
      </c>
      <c r="V1617" s="119">
        <f t="shared" si="501"/>
        <v>1054.2638586180583</v>
      </c>
      <c r="W1617" s="119">
        <f t="shared" si="503"/>
        <v>182.06711752825848</v>
      </c>
      <c r="X1617" s="119">
        <f t="shared" si="504"/>
        <v>545.77066275125071</v>
      </c>
      <c r="Y1617" s="119">
        <f t="shared" si="505"/>
        <v>1543.8935446781859</v>
      </c>
      <c r="Z1617" s="119">
        <f t="shared" si="506"/>
        <v>1557.0583822254541</v>
      </c>
      <c r="AA1617" s="119">
        <f t="shared" si="510"/>
        <v>12.00954401493407</v>
      </c>
      <c r="AB1617" s="119">
        <f t="shared" si="511"/>
        <v>54.630361547079097</v>
      </c>
      <c r="AC1617" s="119">
        <f t="shared" si="507"/>
        <v>1574.5939048575806</v>
      </c>
      <c r="AD1617" s="119">
        <f t="shared" si="508"/>
        <v>3217.2245754705823</v>
      </c>
      <c r="AE1617" s="119">
        <f t="shared" si="509"/>
        <v>358.49073840957919</v>
      </c>
      <c r="AF1617" s="138">
        <f t="shared" si="502"/>
        <v>0</v>
      </c>
      <c r="AH1617" s="122">
        <v>5500</v>
      </c>
      <c r="AI1617" s="122" t="s">
        <v>2356</v>
      </c>
    </row>
    <row r="1618" spans="1:35" s="122" customFormat="1" ht="11.25" customHeight="1" x14ac:dyDescent="0.2">
      <c r="A1618" s="96" t="s">
        <v>89</v>
      </c>
      <c r="B1618" s="98">
        <v>340000002696</v>
      </c>
      <c r="C1618" s="99" t="s">
        <v>323</v>
      </c>
      <c r="D1618" s="100" t="s">
        <v>88</v>
      </c>
      <c r="E1618" s="100" t="s">
        <v>87</v>
      </c>
      <c r="F1618" s="103" t="s">
        <v>88</v>
      </c>
      <c r="G1618" s="100" t="s">
        <v>88</v>
      </c>
      <c r="H1618" s="97">
        <v>0</v>
      </c>
      <c r="I1618" s="97">
        <v>0</v>
      </c>
      <c r="J1618" s="97">
        <v>0</v>
      </c>
      <c r="K1618" s="97">
        <v>78575.48</v>
      </c>
      <c r="L1618" s="119">
        <f t="shared" si="493"/>
        <v>0</v>
      </c>
      <c r="M1618" s="119">
        <f>IF(AND(D1618="да",G1618="нет",F1618="нет"),K1618/SUMIFS($K$22:$K$4031,$D$22:$D$4031,"да",$G$22:$G$4031,"нет",$F$22:$F$4031,"нет")*'Велич. кап. %'!$G$5,0)</f>
        <v>0</v>
      </c>
      <c r="N1618" s="120" t="s">
        <v>45</v>
      </c>
      <c r="O1618" s="121">
        <f t="shared" si="494"/>
        <v>0</v>
      </c>
      <c r="P1618" s="119">
        <f t="shared" si="495"/>
        <v>0</v>
      </c>
      <c r="Q1618" s="119">
        <f t="shared" si="496"/>
        <v>0</v>
      </c>
      <c r="R1618" s="119">
        <f t="shared" si="497"/>
        <v>0</v>
      </c>
      <c r="S1618" s="119">
        <f t="shared" si="498"/>
        <v>0</v>
      </c>
      <c r="T1618" s="119">
        <f t="shared" si="499"/>
        <v>0</v>
      </c>
      <c r="U1618" s="119">
        <f t="shared" si="500"/>
        <v>0</v>
      </c>
      <c r="V1618" s="119">
        <f t="shared" si="501"/>
        <v>0</v>
      </c>
      <c r="W1618" s="119">
        <f t="shared" si="503"/>
        <v>0</v>
      </c>
      <c r="X1618" s="119">
        <f t="shared" si="504"/>
        <v>0</v>
      </c>
      <c r="Y1618" s="119">
        <f t="shared" si="505"/>
        <v>0</v>
      </c>
      <c r="Z1618" s="119">
        <f t="shared" si="506"/>
        <v>0</v>
      </c>
      <c r="AA1618" s="119">
        <f t="shared" si="510"/>
        <v>0</v>
      </c>
      <c r="AB1618" s="119">
        <f t="shared" si="511"/>
        <v>0</v>
      </c>
      <c r="AC1618" s="119">
        <f t="shared" si="507"/>
        <v>0</v>
      </c>
      <c r="AD1618" s="119">
        <f t="shared" si="508"/>
        <v>0</v>
      </c>
      <c r="AE1618" s="119">
        <f t="shared" si="509"/>
        <v>0</v>
      </c>
      <c r="AF1618" s="138">
        <f t="shared" si="502"/>
        <v>0</v>
      </c>
      <c r="AH1618" s="122">
        <v>5300</v>
      </c>
      <c r="AI1618" s="122" t="s">
        <v>2356</v>
      </c>
    </row>
    <row r="1619" spans="1:35" s="122" customFormat="1" ht="11.25" customHeight="1" x14ac:dyDescent="0.2">
      <c r="A1619" s="96" t="s">
        <v>89</v>
      </c>
      <c r="B1619" s="98">
        <v>340000002697</v>
      </c>
      <c r="C1619" s="99" t="s">
        <v>324</v>
      </c>
      <c r="D1619" s="100" t="s">
        <v>88</v>
      </c>
      <c r="E1619" s="100" t="s">
        <v>87</v>
      </c>
      <c r="F1619" s="103" t="s">
        <v>88</v>
      </c>
      <c r="G1619" s="100" t="s">
        <v>88</v>
      </c>
      <c r="H1619" s="97">
        <v>0</v>
      </c>
      <c r="I1619" s="97">
        <v>0</v>
      </c>
      <c r="J1619" s="97">
        <v>0</v>
      </c>
      <c r="K1619" s="97">
        <v>428788.05</v>
      </c>
      <c r="L1619" s="119">
        <f t="shared" si="493"/>
        <v>0</v>
      </c>
      <c r="M1619" s="119">
        <f>IF(AND(D1619="да",G1619="нет",F1619="нет"),K1619/SUMIFS($K$22:$K$4031,$D$22:$D$4031,"да",$G$22:$G$4031,"нет",$F$22:$F$4031,"нет")*'Велич. кап. %'!$G$5,0)</f>
        <v>0</v>
      </c>
      <c r="N1619" s="120" t="s">
        <v>45</v>
      </c>
      <c r="O1619" s="121">
        <f t="shared" si="494"/>
        <v>0</v>
      </c>
      <c r="P1619" s="119">
        <f t="shared" si="495"/>
        <v>0</v>
      </c>
      <c r="Q1619" s="119">
        <f t="shared" si="496"/>
        <v>0</v>
      </c>
      <c r="R1619" s="119">
        <f t="shared" si="497"/>
        <v>0</v>
      </c>
      <c r="S1619" s="119">
        <f t="shared" si="498"/>
        <v>0</v>
      </c>
      <c r="T1619" s="119">
        <f t="shared" si="499"/>
        <v>0</v>
      </c>
      <c r="U1619" s="119">
        <f t="shared" si="500"/>
        <v>0</v>
      </c>
      <c r="V1619" s="119">
        <f t="shared" si="501"/>
        <v>0</v>
      </c>
      <c r="W1619" s="119">
        <f t="shared" si="503"/>
        <v>0</v>
      </c>
      <c r="X1619" s="119">
        <f t="shared" si="504"/>
        <v>0</v>
      </c>
      <c r="Y1619" s="119">
        <f t="shared" si="505"/>
        <v>0</v>
      </c>
      <c r="Z1619" s="119">
        <f t="shared" si="506"/>
        <v>0</v>
      </c>
      <c r="AA1619" s="119">
        <f t="shared" si="510"/>
        <v>0</v>
      </c>
      <c r="AB1619" s="119">
        <f t="shared" si="511"/>
        <v>0</v>
      </c>
      <c r="AC1619" s="119">
        <f t="shared" si="507"/>
        <v>0</v>
      </c>
      <c r="AD1619" s="119">
        <f t="shared" si="508"/>
        <v>0</v>
      </c>
      <c r="AE1619" s="119">
        <f t="shared" si="509"/>
        <v>0</v>
      </c>
      <c r="AF1619" s="138">
        <f t="shared" si="502"/>
        <v>0</v>
      </c>
      <c r="AH1619" s="122">
        <v>5100</v>
      </c>
      <c r="AI1619" s="122" t="s">
        <v>2356</v>
      </c>
    </row>
    <row r="1620" spans="1:35" s="122" customFormat="1" ht="11.25" customHeight="1" x14ac:dyDescent="0.2">
      <c r="A1620" s="96" t="s">
        <v>89</v>
      </c>
      <c r="B1620" s="98">
        <v>340000002700</v>
      </c>
      <c r="C1620" s="99" t="s">
        <v>325</v>
      </c>
      <c r="D1620" s="100" t="s">
        <v>88</v>
      </c>
      <c r="E1620" s="100" t="s">
        <v>87</v>
      </c>
      <c r="F1620" s="103" t="s">
        <v>88</v>
      </c>
      <c r="G1620" s="100" t="s">
        <v>88</v>
      </c>
      <c r="H1620" s="97">
        <v>0</v>
      </c>
      <c r="I1620" s="97">
        <v>0</v>
      </c>
      <c r="J1620" s="97">
        <v>0</v>
      </c>
      <c r="K1620" s="97">
        <v>54792.39</v>
      </c>
      <c r="L1620" s="119">
        <f t="shared" si="493"/>
        <v>0</v>
      </c>
      <c r="M1620" s="119">
        <f>IF(AND(D1620="да",G1620="нет",F1620="нет"),K1620/SUMIFS($K$22:$K$4031,$D$22:$D$4031,"да",$G$22:$G$4031,"нет",$F$22:$F$4031,"нет")*'Велич. кап. %'!$G$5,0)</f>
        <v>0</v>
      </c>
      <c r="N1620" s="120" t="s">
        <v>45</v>
      </c>
      <c r="O1620" s="121">
        <f t="shared" si="494"/>
        <v>0</v>
      </c>
      <c r="P1620" s="119">
        <f t="shared" si="495"/>
        <v>0</v>
      </c>
      <c r="Q1620" s="119">
        <f t="shared" si="496"/>
        <v>0</v>
      </c>
      <c r="R1620" s="119">
        <f t="shared" si="497"/>
        <v>0</v>
      </c>
      <c r="S1620" s="119">
        <f t="shared" si="498"/>
        <v>0</v>
      </c>
      <c r="T1620" s="119">
        <f t="shared" si="499"/>
        <v>0</v>
      </c>
      <c r="U1620" s="119">
        <f t="shared" si="500"/>
        <v>0</v>
      </c>
      <c r="V1620" s="119">
        <f t="shared" si="501"/>
        <v>0</v>
      </c>
      <c r="W1620" s="119">
        <f t="shared" si="503"/>
        <v>0</v>
      </c>
      <c r="X1620" s="119">
        <f t="shared" si="504"/>
        <v>0</v>
      </c>
      <c r="Y1620" s="119">
        <f t="shared" si="505"/>
        <v>0</v>
      </c>
      <c r="Z1620" s="119">
        <f t="shared" si="506"/>
        <v>0</v>
      </c>
      <c r="AA1620" s="119">
        <f t="shared" si="510"/>
        <v>0</v>
      </c>
      <c r="AB1620" s="119">
        <f t="shared" si="511"/>
        <v>0</v>
      </c>
      <c r="AC1620" s="119">
        <f t="shared" si="507"/>
        <v>0</v>
      </c>
      <c r="AD1620" s="119">
        <f t="shared" si="508"/>
        <v>0</v>
      </c>
      <c r="AE1620" s="119">
        <f t="shared" si="509"/>
        <v>0</v>
      </c>
      <c r="AF1620" s="138">
        <f t="shared" si="502"/>
        <v>0</v>
      </c>
      <c r="AH1620" s="122">
        <v>5100</v>
      </c>
      <c r="AI1620" s="122" t="s">
        <v>2356</v>
      </c>
    </row>
    <row r="1621" spans="1:35" s="122" customFormat="1" ht="11.25" customHeight="1" x14ac:dyDescent="0.2">
      <c r="A1621" s="96" t="s">
        <v>89</v>
      </c>
      <c r="B1621" s="98">
        <v>340000002701</v>
      </c>
      <c r="C1621" s="99" t="s">
        <v>326</v>
      </c>
      <c r="D1621" s="100" t="s">
        <v>88</v>
      </c>
      <c r="E1621" s="100" t="s">
        <v>87</v>
      </c>
      <c r="F1621" s="103" t="s">
        <v>88</v>
      </c>
      <c r="G1621" s="100" t="s">
        <v>88</v>
      </c>
      <c r="H1621" s="97">
        <v>0</v>
      </c>
      <c r="I1621" s="97">
        <v>0</v>
      </c>
      <c r="J1621" s="97">
        <v>0</v>
      </c>
      <c r="K1621" s="97">
        <v>144907.15</v>
      </c>
      <c r="L1621" s="119">
        <f t="shared" si="493"/>
        <v>0</v>
      </c>
      <c r="M1621" s="119">
        <f>IF(AND(D1621="да",G1621="нет",F1621="нет"),K1621/SUMIFS($K$22:$K$4031,$D$22:$D$4031,"да",$G$22:$G$4031,"нет",$F$22:$F$4031,"нет")*'Велич. кап. %'!$G$5,0)</f>
        <v>0</v>
      </c>
      <c r="N1621" s="120" t="s">
        <v>45</v>
      </c>
      <c r="O1621" s="121">
        <f t="shared" si="494"/>
        <v>0</v>
      </c>
      <c r="P1621" s="119">
        <f t="shared" si="495"/>
        <v>0</v>
      </c>
      <c r="Q1621" s="119">
        <f t="shared" si="496"/>
        <v>0</v>
      </c>
      <c r="R1621" s="119">
        <f t="shared" si="497"/>
        <v>0</v>
      </c>
      <c r="S1621" s="119">
        <f t="shared" si="498"/>
        <v>0</v>
      </c>
      <c r="T1621" s="119">
        <f t="shared" si="499"/>
        <v>0</v>
      </c>
      <c r="U1621" s="119">
        <f t="shared" si="500"/>
        <v>0</v>
      </c>
      <c r="V1621" s="119">
        <f t="shared" si="501"/>
        <v>0</v>
      </c>
      <c r="W1621" s="119">
        <f t="shared" si="503"/>
        <v>0</v>
      </c>
      <c r="X1621" s="119">
        <f t="shared" si="504"/>
        <v>0</v>
      </c>
      <c r="Y1621" s="119">
        <f t="shared" si="505"/>
        <v>0</v>
      </c>
      <c r="Z1621" s="119">
        <f t="shared" si="506"/>
        <v>0</v>
      </c>
      <c r="AA1621" s="119">
        <f t="shared" si="510"/>
        <v>0</v>
      </c>
      <c r="AB1621" s="119">
        <f t="shared" si="511"/>
        <v>0</v>
      </c>
      <c r="AC1621" s="119">
        <f t="shared" si="507"/>
        <v>0</v>
      </c>
      <c r="AD1621" s="119">
        <f t="shared" si="508"/>
        <v>0</v>
      </c>
      <c r="AE1621" s="119">
        <f t="shared" si="509"/>
        <v>0</v>
      </c>
      <c r="AF1621" s="138">
        <f t="shared" si="502"/>
        <v>0</v>
      </c>
      <c r="AH1621" s="122">
        <v>5300</v>
      </c>
      <c r="AI1621" s="122" t="s">
        <v>2356</v>
      </c>
    </row>
    <row r="1622" spans="1:35" s="122" customFormat="1" ht="11.25" customHeight="1" x14ac:dyDescent="0.2">
      <c r="A1622" s="96" t="s">
        <v>89</v>
      </c>
      <c r="B1622" s="98">
        <v>340000002702</v>
      </c>
      <c r="C1622" s="99" t="s">
        <v>327</v>
      </c>
      <c r="D1622" s="100" t="s">
        <v>88</v>
      </c>
      <c r="E1622" s="100" t="s">
        <v>87</v>
      </c>
      <c r="F1622" s="103" t="s">
        <v>88</v>
      </c>
      <c r="G1622" s="100" t="s">
        <v>88</v>
      </c>
      <c r="H1622" s="97">
        <v>0</v>
      </c>
      <c r="I1622" s="97">
        <v>0</v>
      </c>
      <c r="J1622" s="97">
        <v>62407.6</v>
      </c>
      <c r="K1622" s="97">
        <v>325796.14999999997</v>
      </c>
      <c r="L1622" s="119">
        <f t="shared" si="493"/>
        <v>0</v>
      </c>
      <c r="M1622" s="119">
        <f>IF(AND(D1622="да",G1622="нет",F1622="нет"),K1622/SUMIFS($K$22:$K$4031,$D$22:$D$4031,"да",$G$22:$G$4031,"нет",$F$22:$F$4031,"нет")*'Велич. кап. %'!$G$5,0)</f>
        <v>0</v>
      </c>
      <c r="N1622" s="120" t="s">
        <v>45</v>
      </c>
      <c r="O1622" s="121">
        <f t="shared" si="494"/>
        <v>0</v>
      </c>
      <c r="P1622" s="119">
        <f t="shared" si="495"/>
        <v>0</v>
      </c>
      <c r="Q1622" s="119">
        <f t="shared" si="496"/>
        <v>0</v>
      </c>
      <c r="R1622" s="119">
        <f t="shared" si="497"/>
        <v>0</v>
      </c>
      <c r="S1622" s="119">
        <f t="shared" si="498"/>
        <v>0</v>
      </c>
      <c r="T1622" s="119">
        <f t="shared" si="499"/>
        <v>0</v>
      </c>
      <c r="U1622" s="119">
        <f t="shared" si="500"/>
        <v>0</v>
      </c>
      <c r="V1622" s="119">
        <f t="shared" si="501"/>
        <v>0</v>
      </c>
      <c r="W1622" s="119">
        <f t="shared" si="503"/>
        <v>0</v>
      </c>
      <c r="X1622" s="119">
        <f t="shared" si="504"/>
        <v>0</v>
      </c>
      <c r="Y1622" s="119">
        <f t="shared" si="505"/>
        <v>0</v>
      </c>
      <c r="Z1622" s="119">
        <f t="shared" si="506"/>
        <v>0</v>
      </c>
      <c r="AA1622" s="119">
        <f t="shared" si="510"/>
        <v>0</v>
      </c>
      <c r="AB1622" s="119">
        <f t="shared" si="511"/>
        <v>0</v>
      </c>
      <c r="AC1622" s="119">
        <f t="shared" si="507"/>
        <v>0</v>
      </c>
      <c r="AD1622" s="119">
        <f t="shared" si="508"/>
        <v>0</v>
      </c>
      <c r="AE1622" s="119">
        <f t="shared" si="509"/>
        <v>0</v>
      </c>
      <c r="AF1622" s="138">
        <f t="shared" si="502"/>
        <v>0</v>
      </c>
      <c r="AH1622" s="122">
        <v>5100</v>
      </c>
      <c r="AI1622" s="122" t="s">
        <v>2356</v>
      </c>
    </row>
    <row r="1623" spans="1:35" s="122" customFormat="1" ht="11.25" customHeight="1" x14ac:dyDescent="0.2">
      <c r="A1623" s="96" t="s">
        <v>89</v>
      </c>
      <c r="B1623" s="98">
        <v>340000002712</v>
      </c>
      <c r="C1623" s="99" t="s">
        <v>328</v>
      </c>
      <c r="D1623" s="100" t="s">
        <v>88</v>
      </c>
      <c r="E1623" s="100" t="s">
        <v>87</v>
      </c>
      <c r="F1623" s="103" t="s">
        <v>88</v>
      </c>
      <c r="G1623" s="100" t="s">
        <v>88</v>
      </c>
      <c r="H1623" s="97">
        <v>0</v>
      </c>
      <c r="I1623" s="97">
        <v>0</v>
      </c>
      <c r="J1623" s="97">
        <v>0</v>
      </c>
      <c r="K1623" s="97">
        <v>45813.919999999998</v>
      </c>
      <c r="L1623" s="119">
        <f t="shared" ref="L1623:L1686" si="512">IF(D1623="да",IF(F1623="нет",IF(G1623="нет",K1623+H1623-I1623,0),0),0)</f>
        <v>0</v>
      </c>
      <c r="M1623" s="119">
        <f>IF(AND(D1623="да",G1623="нет",F1623="нет"),K1623/SUMIFS($K$22:$K$4031,$D$22:$D$4031,"да",$G$22:$G$4031,"нет",$F$22:$F$4031,"нет")*'Велич. кап. %'!$G$5,0)</f>
        <v>0</v>
      </c>
      <c r="N1623" s="120" t="s">
        <v>45</v>
      </c>
      <c r="O1623" s="121">
        <f t="shared" si="494"/>
        <v>0</v>
      </c>
      <c r="P1623" s="119">
        <f t="shared" si="495"/>
        <v>0</v>
      </c>
      <c r="Q1623" s="119">
        <f t="shared" si="496"/>
        <v>0</v>
      </c>
      <c r="R1623" s="119">
        <f t="shared" si="497"/>
        <v>0</v>
      </c>
      <c r="S1623" s="119">
        <f t="shared" si="498"/>
        <v>0</v>
      </c>
      <c r="T1623" s="119">
        <f t="shared" si="499"/>
        <v>0</v>
      </c>
      <c r="U1623" s="119">
        <f t="shared" si="500"/>
        <v>0</v>
      </c>
      <c r="V1623" s="119">
        <f t="shared" si="501"/>
        <v>0</v>
      </c>
      <c r="W1623" s="119">
        <f t="shared" si="503"/>
        <v>0</v>
      </c>
      <c r="X1623" s="119">
        <f t="shared" si="504"/>
        <v>0</v>
      </c>
      <c r="Y1623" s="119">
        <f t="shared" si="505"/>
        <v>0</v>
      </c>
      <c r="Z1623" s="119">
        <f t="shared" si="506"/>
        <v>0</v>
      </c>
      <c r="AA1623" s="119">
        <f t="shared" si="510"/>
        <v>0</v>
      </c>
      <c r="AB1623" s="119">
        <f t="shared" si="511"/>
        <v>0</v>
      </c>
      <c r="AC1623" s="119">
        <f t="shared" si="507"/>
        <v>0</v>
      </c>
      <c r="AD1623" s="119">
        <f t="shared" si="508"/>
        <v>0</v>
      </c>
      <c r="AE1623" s="119">
        <f t="shared" si="509"/>
        <v>0</v>
      </c>
      <c r="AF1623" s="138">
        <f t="shared" si="502"/>
        <v>0</v>
      </c>
      <c r="AH1623" s="122">
        <v>5100</v>
      </c>
      <c r="AI1623" s="122" t="s">
        <v>2356</v>
      </c>
    </row>
    <row r="1624" spans="1:35" s="122" customFormat="1" ht="11.25" customHeight="1" x14ac:dyDescent="0.2">
      <c r="A1624" s="96" t="s">
        <v>89</v>
      </c>
      <c r="B1624" s="98">
        <v>340000002713</v>
      </c>
      <c r="C1624" s="99" t="s">
        <v>329</v>
      </c>
      <c r="D1624" s="100" t="s">
        <v>88</v>
      </c>
      <c r="E1624" s="100" t="s">
        <v>87</v>
      </c>
      <c r="F1624" s="103" t="s">
        <v>88</v>
      </c>
      <c r="G1624" s="100" t="s">
        <v>88</v>
      </c>
      <c r="H1624" s="97">
        <v>0</v>
      </c>
      <c r="I1624" s="97">
        <v>0</v>
      </c>
      <c r="J1624" s="97">
        <v>0</v>
      </c>
      <c r="K1624" s="97">
        <v>128765.25</v>
      </c>
      <c r="L1624" s="119">
        <f t="shared" si="512"/>
        <v>0</v>
      </c>
      <c r="M1624" s="119">
        <f>IF(AND(D1624="да",G1624="нет",F1624="нет"),K1624/SUMIFS($K$22:$K$4031,$D$22:$D$4031,"да",$G$22:$G$4031,"нет",$F$22:$F$4031,"нет")*'Велич. кап. %'!$G$5,0)</f>
        <v>0</v>
      </c>
      <c r="N1624" s="120" t="s">
        <v>45</v>
      </c>
      <c r="O1624" s="121">
        <f t="shared" si="494"/>
        <v>0</v>
      </c>
      <c r="P1624" s="119">
        <f t="shared" si="495"/>
        <v>0</v>
      </c>
      <c r="Q1624" s="119">
        <f t="shared" si="496"/>
        <v>0</v>
      </c>
      <c r="R1624" s="119">
        <f t="shared" si="497"/>
        <v>0</v>
      </c>
      <c r="S1624" s="119">
        <f t="shared" si="498"/>
        <v>0</v>
      </c>
      <c r="T1624" s="119">
        <f t="shared" si="499"/>
        <v>0</v>
      </c>
      <c r="U1624" s="119">
        <f t="shared" si="500"/>
        <v>0</v>
      </c>
      <c r="V1624" s="119">
        <f t="shared" si="501"/>
        <v>0</v>
      </c>
      <c r="W1624" s="119">
        <f t="shared" si="503"/>
        <v>0</v>
      </c>
      <c r="X1624" s="119">
        <f t="shared" si="504"/>
        <v>0</v>
      </c>
      <c r="Y1624" s="119">
        <f t="shared" si="505"/>
        <v>0</v>
      </c>
      <c r="Z1624" s="119">
        <f t="shared" si="506"/>
        <v>0</v>
      </c>
      <c r="AA1624" s="119">
        <f t="shared" si="510"/>
        <v>0</v>
      </c>
      <c r="AB1624" s="119">
        <f t="shared" si="511"/>
        <v>0</v>
      </c>
      <c r="AC1624" s="119">
        <f t="shared" si="507"/>
        <v>0</v>
      </c>
      <c r="AD1624" s="119">
        <f t="shared" si="508"/>
        <v>0</v>
      </c>
      <c r="AE1624" s="119">
        <f t="shared" si="509"/>
        <v>0</v>
      </c>
      <c r="AF1624" s="138">
        <f t="shared" si="502"/>
        <v>0</v>
      </c>
      <c r="AH1624" s="122">
        <v>5300</v>
      </c>
      <c r="AI1624" s="122" t="s">
        <v>2356</v>
      </c>
    </row>
    <row r="1625" spans="1:35" s="122" customFormat="1" ht="11.25" customHeight="1" x14ac:dyDescent="0.2">
      <c r="A1625" s="96" t="s">
        <v>89</v>
      </c>
      <c r="B1625" s="98">
        <v>340000002717</v>
      </c>
      <c r="C1625" s="99" t="s">
        <v>330</v>
      </c>
      <c r="D1625" s="100" t="s">
        <v>88</v>
      </c>
      <c r="E1625" s="100" t="s">
        <v>87</v>
      </c>
      <c r="F1625" s="103" t="s">
        <v>88</v>
      </c>
      <c r="G1625" s="100" t="s">
        <v>88</v>
      </c>
      <c r="H1625" s="97">
        <v>0</v>
      </c>
      <c r="I1625" s="97">
        <v>0</v>
      </c>
      <c r="J1625" s="97">
        <v>0</v>
      </c>
      <c r="K1625" s="97">
        <v>312487.07</v>
      </c>
      <c r="L1625" s="119">
        <f t="shared" si="512"/>
        <v>0</v>
      </c>
      <c r="M1625" s="119">
        <f>IF(AND(D1625="да",G1625="нет",F1625="нет"),K1625/SUMIFS($K$22:$K$4031,$D$22:$D$4031,"да",$G$22:$G$4031,"нет",$F$22:$F$4031,"нет")*'Велич. кап. %'!$G$5,0)</f>
        <v>0</v>
      </c>
      <c r="N1625" s="120" t="s">
        <v>45</v>
      </c>
      <c r="O1625" s="121">
        <f t="shared" si="494"/>
        <v>0</v>
      </c>
      <c r="P1625" s="119">
        <f t="shared" si="495"/>
        <v>0</v>
      </c>
      <c r="Q1625" s="119">
        <f t="shared" si="496"/>
        <v>0</v>
      </c>
      <c r="R1625" s="119">
        <f t="shared" si="497"/>
        <v>0</v>
      </c>
      <c r="S1625" s="119">
        <f t="shared" si="498"/>
        <v>0</v>
      </c>
      <c r="T1625" s="119">
        <f t="shared" si="499"/>
        <v>0</v>
      </c>
      <c r="U1625" s="119">
        <f t="shared" si="500"/>
        <v>0</v>
      </c>
      <c r="V1625" s="119">
        <f t="shared" si="501"/>
        <v>0</v>
      </c>
      <c r="W1625" s="119">
        <f t="shared" si="503"/>
        <v>0</v>
      </c>
      <c r="X1625" s="119">
        <f t="shared" si="504"/>
        <v>0</v>
      </c>
      <c r="Y1625" s="119">
        <f t="shared" si="505"/>
        <v>0</v>
      </c>
      <c r="Z1625" s="119">
        <f t="shared" si="506"/>
        <v>0</v>
      </c>
      <c r="AA1625" s="119">
        <f t="shared" si="510"/>
        <v>0</v>
      </c>
      <c r="AB1625" s="119">
        <f t="shared" si="511"/>
        <v>0</v>
      </c>
      <c r="AC1625" s="119">
        <f t="shared" si="507"/>
        <v>0</v>
      </c>
      <c r="AD1625" s="119">
        <f t="shared" si="508"/>
        <v>0</v>
      </c>
      <c r="AE1625" s="119">
        <f t="shared" si="509"/>
        <v>0</v>
      </c>
      <c r="AF1625" s="138">
        <f t="shared" si="502"/>
        <v>0</v>
      </c>
      <c r="AH1625" s="122">
        <v>5100</v>
      </c>
      <c r="AI1625" s="122" t="s">
        <v>2356</v>
      </c>
    </row>
    <row r="1626" spans="1:35" s="122" customFormat="1" ht="11.25" customHeight="1" x14ac:dyDescent="0.2">
      <c r="A1626" s="96" t="s">
        <v>89</v>
      </c>
      <c r="B1626" s="98">
        <v>340000002718</v>
      </c>
      <c r="C1626" s="99" t="s">
        <v>331</v>
      </c>
      <c r="D1626" s="100" t="s">
        <v>88</v>
      </c>
      <c r="E1626" s="100" t="s">
        <v>87</v>
      </c>
      <c r="F1626" s="103" t="s">
        <v>88</v>
      </c>
      <c r="G1626" s="100" t="s">
        <v>88</v>
      </c>
      <c r="H1626" s="97">
        <v>0</v>
      </c>
      <c r="I1626" s="97">
        <v>0</v>
      </c>
      <c r="J1626" s="97">
        <v>0</v>
      </c>
      <c r="K1626" s="97">
        <v>97300.64</v>
      </c>
      <c r="L1626" s="119">
        <f t="shared" si="512"/>
        <v>0</v>
      </c>
      <c r="M1626" s="119">
        <f>IF(AND(D1626="да",G1626="нет",F1626="нет"),K1626/SUMIFS($K$22:$K$4031,$D$22:$D$4031,"да",$G$22:$G$4031,"нет",$F$22:$F$4031,"нет")*'Велич. кап. %'!$G$5,0)</f>
        <v>0</v>
      </c>
      <c r="N1626" s="120" t="s">
        <v>45</v>
      </c>
      <c r="O1626" s="121">
        <f t="shared" si="494"/>
        <v>0</v>
      </c>
      <c r="P1626" s="119">
        <f t="shared" si="495"/>
        <v>0</v>
      </c>
      <c r="Q1626" s="119">
        <f t="shared" si="496"/>
        <v>0</v>
      </c>
      <c r="R1626" s="119">
        <f t="shared" si="497"/>
        <v>0</v>
      </c>
      <c r="S1626" s="119">
        <f t="shared" si="498"/>
        <v>0</v>
      </c>
      <c r="T1626" s="119">
        <f t="shared" si="499"/>
        <v>0</v>
      </c>
      <c r="U1626" s="119">
        <f t="shared" si="500"/>
        <v>0</v>
      </c>
      <c r="V1626" s="119">
        <f t="shared" si="501"/>
        <v>0</v>
      </c>
      <c r="W1626" s="119">
        <f t="shared" si="503"/>
        <v>0</v>
      </c>
      <c r="X1626" s="119">
        <f t="shared" si="504"/>
        <v>0</v>
      </c>
      <c r="Y1626" s="119">
        <f t="shared" si="505"/>
        <v>0</v>
      </c>
      <c r="Z1626" s="119">
        <f t="shared" si="506"/>
        <v>0</v>
      </c>
      <c r="AA1626" s="119">
        <f t="shared" si="510"/>
        <v>0</v>
      </c>
      <c r="AB1626" s="119">
        <f t="shared" si="511"/>
        <v>0</v>
      </c>
      <c r="AC1626" s="119">
        <f t="shared" si="507"/>
        <v>0</v>
      </c>
      <c r="AD1626" s="119">
        <f t="shared" si="508"/>
        <v>0</v>
      </c>
      <c r="AE1626" s="119">
        <f t="shared" si="509"/>
        <v>0</v>
      </c>
      <c r="AF1626" s="138">
        <f t="shared" si="502"/>
        <v>0</v>
      </c>
      <c r="AH1626" s="122">
        <v>5100</v>
      </c>
      <c r="AI1626" s="122" t="s">
        <v>2356</v>
      </c>
    </row>
    <row r="1627" spans="1:35" s="122" customFormat="1" ht="11.25" customHeight="1" x14ac:dyDescent="0.2">
      <c r="A1627" s="96" t="s">
        <v>89</v>
      </c>
      <c r="B1627" s="98">
        <v>340000002722</v>
      </c>
      <c r="C1627" s="99" t="s">
        <v>332</v>
      </c>
      <c r="D1627" s="100" t="s">
        <v>88</v>
      </c>
      <c r="E1627" s="100" t="s">
        <v>87</v>
      </c>
      <c r="F1627" s="103" t="s">
        <v>88</v>
      </c>
      <c r="G1627" s="100" t="s">
        <v>88</v>
      </c>
      <c r="H1627" s="97">
        <v>0</v>
      </c>
      <c r="I1627" s="97">
        <v>0</v>
      </c>
      <c r="J1627" s="97">
        <v>0</v>
      </c>
      <c r="K1627" s="97">
        <v>240334.75</v>
      </c>
      <c r="L1627" s="119">
        <f t="shared" si="512"/>
        <v>0</v>
      </c>
      <c r="M1627" s="119">
        <f>IF(AND(D1627="да",G1627="нет",F1627="нет"),K1627/SUMIFS($K$22:$K$4031,$D$22:$D$4031,"да",$G$22:$G$4031,"нет",$F$22:$F$4031,"нет")*'Велич. кап. %'!$G$5,0)</f>
        <v>0</v>
      </c>
      <c r="N1627" s="120" t="s">
        <v>45</v>
      </c>
      <c r="O1627" s="121">
        <f t="shared" si="494"/>
        <v>0</v>
      </c>
      <c r="P1627" s="119">
        <f t="shared" si="495"/>
        <v>0</v>
      </c>
      <c r="Q1627" s="119">
        <f t="shared" si="496"/>
        <v>0</v>
      </c>
      <c r="R1627" s="119">
        <f t="shared" si="497"/>
        <v>0</v>
      </c>
      <c r="S1627" s="119">
        <f t="shared" si="498"/>
        <v>0</v>
      </c>
      <c r="T1627" s="119">
        <f t="shared" si="499"/>
        <v>0</v>
      </c>
      <c r="U1627" s="119">
        <f t="shared" si="500"/>
        <v>0</v>
      </c>
      <c r="V1627" s="119">
        <f t="shared" si="501"/>
        <v>0</v>
      </c>
      <c r="W1627" s="119">
        <f t="shared" si="503"/>
        <v>0</v>
      </c>
      <c r="X1627" s="119">
        <f t="shared" si="504"/>
        <v>0</v>
      </c>
      <c r="Y1627" s="119">
        <f t="shared" si="505"/>
        <v>0</v>
      </c>
      <c r="Z1627" s="119">
        <f t="shared" si="506"/>
        <v>0</v>
      </c>
      <c r="AA1627" s="119">
        <f t="shared" si="510"/>
        <v>0</v>
      </c>
      <c r="AB1627" s="119">
        <f t="shared" si="511"/>
        <v>0</v>
      </c>
      <c r="AC1627" s="119">
        <f t="shared" si="507"/>
        <v>0</v>
      </c>
      <c r="AD1627" s="119">
        <f t="shared" si="508"/>
        <v>0</v>
      </c>
      <c r="AE1627" s="119">
        <f t="shared" si="509"/>
        <v>0</v>
      </c>
      <c r="AF1627" s="138">
        <f t="shared" si="502"/>
        <v>0</v>
      </c>
      <c r="AH1627" s="122">
        <v>5100</v>
      </c>
      <c r="AI1627" s="122" t="s">
        <v>2356</v>
      </c>
    </row>
    <row r="1628" spans="1:35" s="122" customFormat="1" ht="11.25" customHeight="1" x14ac:dyDescent="0.2">
      <c r="A1628" s="96" t="s">
        <v>89</v>
      </c>
      <c r="B1628" s="98">
        <v>340000002725</v>
      </c>
      <c r="C1628" s="99" t="s">
        <v>333</v>
      </c>
      <c r="D1628" s="100" t="s">
        <v>88</v>
      </c>
      <c r="E1628" s="100" t="s">
        <v>87</v>
      </c>
      <c r="F1628" s="103" t="s">
        <v>88</v>
      </c>
      <c r="G1628" s="100" t="s">
        <v>88</v>
      </c>
      <c r="H1628" s="97">
        <v>0</v>
      </c>
      <c r="I1628" s="97">
        <v>0</v>
      </c>
      <c r="J1628" s="97">
        <v>0</v>
      </c>
      <c r="K1628" s="97">
        <v>1345366.46</v>
      </c>
      <c r="L1628" s="119">
        <f t="shared" si="512"/>
        <v>0</v>
      </c>
      <c r="M1628" s="119">
        <f>IF(AND(D1628="да",G1628="нет",F1628="нет"),K1628/SUMIFS($K$22:$K$4031,$D$22:$D$4031,"да",$G$22:$G$4031,"нет",$F$22:$F$4031,"нет")*'Велич. кап. %'!$G$5,0)</f>
        <v>0</v>
      </c>
      <c r="N1628" s="120" t="s">
        <v>45</v>
      </c>
      <c r="O1628" s="121">
        <f t="shared" si="494"/>
        <v>0</v>
      </c>
      <c r="P1628" s="119">
        <f t="shared" si="495"/>
        <v>0</v>
      </c>
      <c r="Q1628" s="119">
        <f t="shared" si="496"/>
        <v>0</v>
      </c>
      <c r="R1628" s="119">
        <f t="shared" si="497"/>
        <v>0</v>
      </c>
      <c r="S1628" s="119">
        <f t="shared" si="498"/>
        <v>0</v>
      </c>
      <c r="T1628" s="119">
        <f t="shared" si="499"/>
        <v>0</v>
      </c>
      <c r="U1628" s="119">
        <f t="shared" si="500"/>
        <v>0</v>
      </c>
      <c r="V1628" s="119">
        <f t="shared" si="501"/>
        <v>0</v>
      </c>
      <c r="W1628" s="119">
        <f t="shared" si="503"/>
        <v>0</v>
      </c>
      <c r="X1628" s="119">
        <f t="shared" si="504"/>
        <v>0</v>
      </c>
      <c r="Y1628" s="119">
        <f t="shared" si="505"/>
        <v>0</v>
      </c>
      <c r="Z1628" s="119">
        <f t="shared" si="506"/>
        <v>0</v>
      </c>
      <c r="AA1628" s="119">
        <f t="shared" si="510"/>
        <v>0</v>
      </c>
      <c r="AB1628" s="119">
        <f t="shared" si="511"/>
        <v>0</v>
      </c>
      <c r="AC1628" s="119">
        <f t="shared" si="507"/>
        <v>0</v>
      </c>
      <c r="AD1628" s="119">
        <f t="shared" si="508"/>
        <v>0</v>
      </c>
      <c r="AE1628" s="119">
        <f t="shared" si="509"/>
        <v>0</v>
      </c>
      <c r="AF1628" s="138">
        <f t="shared" si="502"/>
        <v>0</v>
      </c>
      <c r="AH1628" s="122">
        <v>5100</v>
      </c>
      <c r="AI1628" s="122" t="s">
        <v>2356</v>
      </c>
    </row>
    <row r="1629" spans="1:35" s="122" customFormat="1" ht="11.25" customHeight="1" x14ac:dyDescent="0.2">
      <c r="A1629" s="96" t="s">
        <v>89</v>
      </c>
      <c r="B1629" s="98">
        <v>340000002729</v>
      </c>
      <c r="C1629" s="99" t="s">
        <v>334</v>
      </c>
      <c r="D1629" s="100" t="s">
        <v>88</v>
      </c>
      <c r="E1629" s="100" t="s">
        <v>87</v>
      </c>
      <c r="F1629" s="103" t="s">
        <v>88</v>
      </c>
      <c r="G1629" s="100" t="s">
        <v>88</v>
      </c>
      <c r="H1629" s="97">
        <v>0</v>
      </c>
      <c r="I1629" s="97">
        <v>0</v>
      </c>
      <c r="J1629" s="97">
        <v>0</v>
      </c>
      <c r="K1629" s="97">
        <v>786791.24</v>
      </c>
      <c r="L1629" s="119">
        <f t="shared" si="512"/>
        <v>0</v>
      </c>
      <c r="M1629" s="119">
        <f>IF(AND(D1629="да",G1629="нет",F1629="нет"),K1629/SUMIFS($K$22:$K$4031,$D$22:$D$4031,"да",$G$22:$G$4031,"нет",$F$22:$F$4031,"нет")*'Велич. кап. %'!$G$5,0)</f>
        <v>0</v>
      </c>
      <c r="N1629" s="120" t="s">
        <v>45</v>
      </c>
      <c r="O1629" s="121">
        <f t="shared" si="494"/>
        <v>0</v>
      </c>
      <c r="P1629" s="119">
        <f t="shared" si="495"/>
        <v>0</v>
      </c>
      <c r="Q1629" s="119">
        <f t="shared" si="496"/>
        <v>0</v>
      </c>
      <c r="R1629" s="119">
        <f t="shared" si="497"/>
        <v>0</v>
      </c>
      <c r="S1629" s="119">
        <f t="shared" si="498"/>
        <v>0</v>
      </c>
      <c r="T1629" s="119">
        <f t="shared" si="499"/>
        <v>0</v>
      </c>
      <c r="U1629" s="119">
        <f t="shared" si="500"/>
        <v>0</v>
      </c>
      <c r="V1629" s="119">
        <f t="shared" si="501"/>
        <v>0</v>
      </c>
      <c r="W1629" s="119">
        <f t="shared" si="503"/>
        <v>0</v>
      </c>
      <c r="X1629" s="119">
        <f t="shared" si="504"/>
        <v>0</v>
      </c>
      <c r="Y1629" s="119">
        <f t="shared" si="505"/>
        <v>0</v>
      </c>
      <c r="Z1629" s="119">
        <f t="shared" si="506"/>
        <v>0</v>
      </c>
      <c r="AA1629" s="119">
        <f t="shared" si="510"/>
        <v>0</v>
      </c>
      <c r="AB1629" s="119">
        <f t="shared" si="511"/>
        <v>0</v>
      </c>
      <c r="AC1629" s="119">
        <f t="shared" si="507"/>
        <v>0</v>
      </c>
      <c r="AD1629" s="119">
        <f t="shared" si="508"/>
        <v>0</v>
      </c>
      <c r="AE1629" s="119">
        <f t="shared" si="509"/>
        <v>0</v>
      </c>
      <c r="AF1629" s="138">
        <f t="shared" si="502"/>
        <v>0</v>
      </c>
      <c r="AH1629" s="122">
        <v>5100</v>
      </c>
      <c r="AI1629" s="122" t="s">
        <v>2356</v>
      </c>
    </row>
    <row r="1630" spans="1:35" s="122" customFormat="1" ht="11.25" customHeight="1" x14ac:dyDescent="0.2">
      <c r="A1630" s="96" t="s">
        <v>89</v>
      </c>
      <c r="B1630" s="98">
        <v>340000002731</v>
      </c>
      <c r="C1630" s="99" t="s">
        <v>335</v>
      </c>
      <c r="D1630" s="100" t="s">
        <v>88</v>
      </c>
      <c r="E1630" s="100" t="s">
        <v>87</v>
      </c>
      <c r="F1630" s="103" t="s">
        <v>88</v>
      </c>
      <c r="G1630" s="100" t="s">
        <v>88</v>
      </c>
      <c r="H1630" s="97">
        <v>0</v>
      </c>
      <c r="I1630" s="97">
        <v>0</v>
      </c>
      <c r="J1630" s="97">
        <v>0</v>
      </c>
      <c r="K1630" s="97">
        <v>240925.54</v>
      </c>
      <c r="L1630" s="119">
        <f t="shared" si="512"/>
        <v>0</v>
      </c>
      <c r="M1630" s="119">
        <f>IF(AND(D1630="да",G1630="нет",F1630="нет"),K1630/SUMIFS($K$22:$K$4031,$D$22:$D$4031,"да",$G$22:$G$4031,"нет",$F$22:$F$4031,"нет")*'Велич. кап. %'!$G$5,0)</f>
        <v>0</v>
      </c>
      <c r="N1630" s="120" t="s">
        <v>45</v>
      </c>
      <c r="O1630" s="121">
        <f t="shared" si="494"/>
        <v>0</v>
      </c>
      <c r="P1630" s="119">
        <f t="shared" si="495"/>
        <v>0</v>
      </c>
      <c r="Q1630" s="119">
        <f t="shared" si="496"/>
        <v>0</v>
      </c>
      <c r="R1630" s="119">
        <f t="shared" si="497"/>
        <v>0</v>
      </c>
      <c r="S1630" s="119">
        <f t="shared" si="498"/>
        <v>0</v>
      </c>
      <c r="T1630" s="119">
        <f t="shared" si="499"/>
        <v>0</v>
      </c>
      <c r="U1630" s="119">
        <f t="shared" si="500"/>
        <v>0</v>
      </c>
      <c r="V1630" s="119">
        <f t="shared" si="501"/>
        <v>0</v>
      </c>
      <c r="W1630" s="119">
        <f t="shared" si="503"/>
        <v>0</v>
      </c>
      <c r="X1630" s="119">
        <f t="shared" si="504"/>
        <v>0</v>
      </c>
      <c r="Y1630" s="119">
        <f t="shared" si="505"/>
        <v>0</v>
      </c>
      <c r="Z1630" s="119">
        <f t="shared" si="506"/>
        <v>0</v>
      </c>
      <c r="AA1630" s="119">
        <f t="shared" si="510"/>
        <v>0</v>
      </c>
      <c r="AB1630" s="119">
        <f t="shared" si="511"/>
        <v>0</v>
      </c>
      <c r="AC1630" s="119">
        <f t="shared" si="507"/>
        <v>0</v>
      </c>
      <c r="AD1630" s="119">
        <f t="shared" si="508"/>
        <v>0</v>
      </c>
      <c r="AE1630" s="119">
        <f t="shared" si="509"/>
        <v>0</v>
      </c>
      <c r="AF1630" s="138">
        <f t="shared" si="502"/>
        <v>0</v>
      </c>
      <c r="AH1630" s="122">
        <v>5100</v>
      </c>
      <c r="AI1630" s="122" t="s">
        <v>2356</v>
      </c>
    </row>
    <row r="1631" spans="1:35" s="122" customFormat="1" ht="11.25" customHeight="1" x14ac:dyDescent="0.2">
      <c r="A1631" s="96" t="s">
        <v>89</v>
      </c>
      <c r="B1631" s="98">
        <v>340000002732</v>
      </c>
      <c r="C1631" s="99" t="s">
        <v>336</v>
      </c>
      <c r="D1631" s="100" t="s">
        <v>87</v>
      </c>
      <c r="E1631" s="100" t="s">
        <v>87</v>
      </c>
      <c r="F1631" s="103" t="s">
        <v>88</v>
      </c>
      <c r="G1631" s="100" t="s">
        <v>88</v>
      </c>
      <c r="H1631" s="97">
        <v>0</v>
      </c>
      <c r="I1631" s="97">
        <v>0</v>
      </c>
      <c r="J1631" s="97">
        <v>0</v>
      </c>
      <c r="K1631" s="97">
        <v>1690563.72</v>
      </c>
      <c r="L1631" s="119">
        <f t="shared" si="512"/>
        <v>1690563.72</v>
      </c>
      <c r="M1631" s="119">
        <f>IF(AND(D1631="да",G1631="нет",F1631="нет"),K1631/SUMIFS($K$22:$K$4031,$D$22:$D$4031,"да",$G$22:$G$4031,"нет",$F$22:$F$4031,"нет")*'Велич. кап. %'!$G$5,0)</f>
        <v>27086.609452702389</v>
      </c>
      <c r="N1631" s="120" t="s">
        <v>45</v>
      </c>
      <c r="O1631" s="121">
        <f t="shared" si="494"/>
        <v>1.5506649249844131E-3</v>
      </c>
      <c r="P1631" s="119">
        <f t="shared" si="495"/>
        <v>1557.6392097017213</v>
      </c>
      <c r="Q1631" s="119">
        <f t="shared" si="496"/>
        <v>934.58352582103271</v>
      </c>
      <c r="R1631" s="119">
        <f t="shared" si="497"/>
        <v>1557.6392097017213</v>
      </c>
      <c r="S1631" s="119">
        <f t="shared" si="498"/>
        <v>623.05568388068843</v>
      </c>
      <c r="T1631" s="119">
        <f t="shared" si="499"/>
        <v>1869.1670516420654</v>
      </c>
      <c r="U1631" s="119">
        <f t="shared" si="500"/>
        <v>3144.3499439454654</v>
      </c>
      <c r="V1631" s="119">
        <f t="shared" si="501"/>
        <v>1816.2743137470329</v>
      </c>
      <c r="W1631" s="119">
        <f t="shared" si="503"/>
        <v>313.66325065719542</v>
      </c>
      <c r="X1631" s="119">
        <f t="shared" si="504"/>
        <v>940.24776420881858</v>
      </c>
      <c r="Y1631" s="119">
        <f t="shared" si="505"/>
        <v>2659.803013673009</v>
      </c>
      <c r="Z1631" s="119">
        <f t="shared" si="506"/>
        <v>2682.4832526722844</v>
      </c>
      <c r="AA1631" s="119">
        <f t="shared" si="510"/>
        <v>20.689911862037476</v>
      </c>
      <c r="AB1631" s="119">
        <f t="shared" si="511"/>
        <v>94.116592935981927</v>
      </c>
      <c r="AC1631" s="119">
        <f t="shared" si="507"/>
        <v>2712.6932604179824</v>
      </c>
      <c r="AD1631" s="119">
        <f t="shared" si="508"/>
        <v>5542.5995211886247</v>
      </c>
      <c r="AE1631" s="119">
        <f t="shared" si="509"/>
        <v>617.60394664673242</v>
      </c>
      <c r="AF1631" s="138">
        <f t="shared" si="502"/>
        <v>0</v>
      </c>
      <c r="AH1631" s="122">
        <v>5100</v>
      </c>
      <c r="AI1631" s="122" t="s">
        <v>2356</v>
      </c>
    </row>
    <row r="1632" spans="1:35" s="122" customFormat="1" ht="11.25" customHeight="1" x14ac:dyDescent="0.2">
      <c r="A1632" s="96" t="s">
        <v>89</v>
      </c>
      <c r="B1632" s="98">
        <v>340000002734</v>
      </c>
      <c r="C1632" s="99" t="s">
        <v>337</v>
      </c>
      <c r="D1632" s="100" t="s">
        <v>88</v>
      </c>
      <c r="E1632" s="100" t="s">
        <v>87</v>
      </c>
      <c r="F1632" s="103" t="s">
        <v>88</v>
      </c>
      <c r="G1632" s="100" t="s">
        <v>88</v>
      </c>
      <c r="H1632" s="97">
        <v>0</v>
      </c>
      <c r="I1632" s="97">
        <v>0</v>
      </c>
      <c r="J1632" s="97">
        <v>0</v>
      </c>
      <c r="K1632" s="97">
        <v>135536.54</v>
      </c>
      <c r="L1632" s="119">
        <f t="shared" si="512"/>
        <v>0</v>
      </c>
      <c r="M1632" s="119">
        <f>IF(AND(D1632="да",G1632="нет",F1632="нет"),K1632/SUMIFS($K$22:$K$4031,$D$22:$D$4031,"да",$G$22:$G$4031,"нет",$F$22:$F$4031,"нет")*'Велич. кап. %'!$G$5,0)</f>
        <v>0</v>
      </c>
      <c r="N1632" s="120" t="s">
        <v>45</v>
      </c>
      <c r="O1632" s="121">
        <f t="shared" si="494"/>
        <v>0</v>
      </c>
      <c r="P1632" s="119">
        <f t="shared" si="495"/>
        <v>0</v>
      </c>
      <c r="Q1632" s="119">
        <f t="shared" si="496"/>
        <v>0</v>
      </c>
      <c r="R1632" s="119">
        <f t="shared" si="497"/>
        <v>0</v>
      </c>
      <c r="S1632" s="119">
        <f t="shared" si="498"/>
        <v>0</v>
      </c>
      <c r="T1632" s="119">
        <f t="shared" si="499"/>
        <v>0</v>
      </c>
      <c r="U1632" s="119">
        <f t="shared" si="500"/>
        <v>0</v>
      </c>
      <c r="V1632" s="119">
        <f t="shared" si="501"/>
        <v>0</v>
      </c>
      <c r="W1632" s="119">
        <f t="shared" si="503"/>
        <v>0</v>
      </c>
      <c r="X1632" s="119">
        <f t="shared" si="504"/>
        <v>0</v>
      </c>
      <c r="Y1632" s="119">
        <f t="shared" si="505"/>
        <v>0</v>
      </c>
      <c r="Z1632" s="119">
        <f t="shared" si="506"/>
        <v>0</v>
      </c>
      <c r="AA1632" s="119">
        <f t="shared" si="510"/>
        <v>0</v>
      </c>
      <c r="AB1632" s="119">
        <f t="shared" si="511"/>
        <v>0</v>
      </c>
      <c r="AC1632" s="119">
        <f t="shared" si="507"/>
        <v>0</v>
      </c>
      <c r="AD1632" s="119">
        <f t="shared" si="508"/>
        <v>0</v>
      </c>
      <c r="AE1632" s="119">
        <f t="shared" si="509"/>
        <v>0</v>
      </c>
      <c r="AF1632" s="138">
        <f t="shared" si="502"/>
        <v>0</v>
      </c>
      <c r="AH1632" s="122">
        <v>5100</v>
      </c>
      <c r="AI1632" s="122" t="s">
        <v>2356</v>
      </c>
    </row>
    <row r="1633" spans="1:35" s="122" customFormat="1" ht="11.25" customHeight="1" x14ac:dyDescent="0.2">
      <c r="A1633" s="96" t="s">
        <v>89</v>
      </c>
      <c r="B1633" s="98">
        <v>340000002739</v>
      </c>
      <c r="C1633" s="99" t="s">
        <v>338</v>
      </c>
      <c r="D1633" s="100" t="s">
        <v>88</v>
      </c>
      <c r="E1633" s="100" t="s">
        <v>87</v>
      </c>
      <c r="F1633" s="103" t="s">
        <v>88</v>
      </c>
      <c r="G1633" s="100" t="s">
        <v>88</v>
      </c>
      <c r="H1633" s="97">
        <v>0</v>
      </c>
      <c r="I1633" s="97">
        <v>102972.5</v>
      </c>
      <c r="J1633" s="97">
        <v>0</v>
      </c>
      <c r="K1633" s="97">
        <v>614926.85</v>
      </c>
      <c r="L1633" s="119">
        <f t="shared" si="512"/>
        <v>0</v>
      </c>
      <c r="M1633" s="119">
        <f>IF(AND(D1633="да",G1633="нет",F1633="нет"),K1633/SUMIFS($K$22:$K$4031,$D$22:$D$4031,"да",$G$22:$G$4031,"нет",$F$22:$F$4031,"нет")*'Велич. кап. %'!$G$5,0)</f>
        <v>0</v>
      </c>
      <c r="N1633" s="120" t="s">
        <v>45</v>
      </c>
      <c r="O1633" s="121">
        <f t="shared" si="494"/>
        <v>0</v>
      </c>
      <c r="P1633" s="119">
        <f t="shared" si="495"/>
        <v>0</v>
      </c>
      <c r="Q1633" s="119">
        <f t="shared" si="496"/>
        <v>0</v>
      </c>
      <c r="R1633" s="119">
        <f t="shared" si="497"/>
        <v>0</v>
      </c>
      <c r="S1633" s="119">
        <f t="shared" si="498"/>
        <v>0</v>
      </c>
      <c r="T1633" s="119">
        <f t="shared" si="499"/>
        <v>0</v>
      </c>
      <c r="U1633" s="119">
        <f t="shared" si="500"/>
        <v>0</v>
      </c>
      <c r="V1633" s="119">
        <f t="shared" si="501"/>
        <v>0</v>
      </c>
      <c r="W1633" s="119">
        <f t="shared" si="503"/>
        <v>0</v>
      </c>
      <c r="X1633" s="119">
        <f t="shared" si="504"/>
        <v>0</v>
      </c>
      <c r="Y1633" s="119">
        <f t="shared" si="505"/>
        <v>0</v>
      </c>
      <c r="Z1633" s="119">
        <f t="shared" si="506"/>
        <v>0</v>
      </c>
      <c r="AA1633" s="119">
        <f t="shared" si="510"/>
        <v>0</v>
      </c>
      <c r="AB1633" s="119">
        <f t="shared" si="511"/>
        <v>0</v>
      </c>
      <c r="AC1633" s="119">
        <f t="shared" si="507"/>
        <v>0</v>
      </c>
      <c r="AD1633" s="119">
        <f t="shared" si="508"/>
        <v>0</v>
      </c>
      <c r="AE1633" s="119">
        <f t="shared" si="509"/>
        <v>0</v>
      </c>
      <c r="AF1633" s="138">
        <f t="shared" si="502"/>
        <v>0</v>
      </c>
      <c r="AH1633" s="122">
        <v>5300</v>
      </c>
      <c r="AI1633" s="122" t="s">
        <v>2356</v>
      </c>
    </row>
    <row r="1634" spans="1:35" s="122" customFormat="1" ht="11.25" customHeight="1" x14ac:dyDescent="0.2">
      <c r="A1634" s="96" t="s">
        <v>89</v>
      </c>
      <c r="B1634" s="98">
        <v>340000002743</v>
      </c>
      <c r="C1634" s="99" t="s">
        <v>2360</v>
      </c>
      <c r="D1634" s="100" t="s">
        <v>87</v>
      </c>
      <c r="E1634" s="100" t="s">
        <v>87</v>
      </c>
      <c r="F1634" s="103" t="s">
        <v>88</v>
      </c>
      <c r="G1634" s="100" t="s">
        <v>88</v>
      </c>
      <c r="H1634" s="97">
        <v>0</v>
      </c>
      <c r="I1634" s="97">
        <v>0</v>
      </c>
      <c r="J1634" s="97">
        <v>0</v>
      </c>
      <c r="K1634" s="97">
        <v>6379.58</v>
      </c>
      <c r="L1634" s="119">
        <f t="shared" si="512"/>
        <v>6379.58</v>
      </c>
      <c r="M1634" s="119">
        <f>IF(AND(D1634="да",G1634="нет",F1634="нет"),K1634/SUMIFS($K$22:$K$4031,$D$22:$D$4031,"да",$G$22:$G$4031,"нет",$F$22:$F$4031,"нет")*'Велич. кап. %'!$G$5,0)</f>
        <v>102.21513089862776</v>
      </c>
      <c r="N1634" s="120" t="s">
        <v>45</v>
      </c>
      <c r="O1634" s="121">
        <f t="shared" si="494"/>
        <v>5.8516522181914925E-6</v>
      </c>
      <c r="P1634" s="119">
        <f t="shared" si="495"/>
        <v>5.8779706626076811</v>
      </c>
      <c r="Q1634" s="119">
        <f t="shared" si="496"/>
        <v>3.5267823975646087</v>
      </c>
      <c r="R1634" s="119">
        <f t="shared" si="497"/>
        <v>5.8779706626076811</v>
      </c>
      <c r="S1634" s="119">
        <f t="shared" si="498"/>
        <v>2.3511882650430724</v>
      </c>
      <c r="T1634" s="119">
        <f t="shared" si="499"/>
        <v>7.0535647951292173</v>
      </c>
      <c r="U1634" s="119">
        <f t="shared" si="500"/>
        <v>11.865646812410958</v>
      </c>
      <c r="V1634" s="119">
        <f t="shared" si="501"/>
        <v>6.8539666085430335</v>
      </c>
      <c r="W1634" s="119">
        <f t="shared" si="503"/>
        <v>1.1836523976911268</v>
      </c>
      <c r="X1634" s="119">
        <f t="shared" si="504"/>
        <v>3.548157197879116</v>
      </c>
      <c r="Y1634" s="119">
        <f t="shared" si="505"/>
        <v>10.037140812396029</v>
      </c>
      <c r="Z1634" s="119">
        <f t="shared" si="506"/>
        <v>10.122727884568024</v>
      </c>
      <c r="AA1634" s="119">
        <f t="shared" si="510"/>
        <v>7.8076292750927506E-2</v>
      </c>
      <c r="AB1634" s="119">
        <f t="shared" si="511"/>
        <v>0.35516220232298107</v>
      </c>
      <c r="AC1634" s="119">
        <f t="shared" si="507"/>
        <v>10.236729598277048</v>
      </c>
      <c r="AD1634" s="119">
        <f t="shared" si="508"/>
        <v>20.915778941112332</v>
      </c>
      <c r="AE1634" s="119">
        <f t="shared" si="509"/>
        <v>2.3306153677239454</v>
      </c>
      <c r="AF1634" s="138">
        <f t="shared" si="502"/>
        <v>0</v>
      </c>
      <c r="AH1634" s="122">
        <v>5100</v>
      </c>
      <c r="AI1634" s="122" t="s">
        <v>2356</v>
      </c>
    </row>
    <row r="1635" spans="1:35" s="122" customFormat="1" ht="11.25" customHeight="1" x14ac:dyDescent="0.2">
      <c r="A1635" s="96" t="s">
        <v>89</v>
      </c>
      <c r="B1635" s="98">
        <v>340000002746</v>
      </c>
      <c r="C1635" s="99" t="s">
        <v>339</v>
      </c>
      <c r="D1635" s="100" t="s">
        <v>88</v>
      </c>
      <c r="E1635" s="100" t="s">
        <v>87</v>
      </c>
      <c r="F1635" s="103" t="s">
        <v>88</v>
      </c>
      <c r="G1635" s="100" t="s">
        <v>88</v>
      </c>
      <c r="H1635" s="97">
        <v>0</v>
      </c>
      <c r="I1635" s="97">
        <v>0</v>
      </c>
      <c r="J1635" s="97">
        <v>0</v>
      </c>
      <c r="K1635" s="97">
        <v>201630.96</v>
      </c>
      <c r="L1635" s="119">
        <f t="shared" si="512"/>
        <v>0</v>
      </c>
      <c r="M1635" s="119">
        <f>IF(AND(D1635="да",G1635="нет",F1635="нет"),K1635/SUMIFS($K$22:$K$4031,$D$22:$D$4031,"да",$G$22:$G$4031,"нет",$F$22:$F$4031,"нет")*'Велич. кап. %'!$G$5,0)</f>
        <v>0</v>
      </c>
      <c r="N1635" s="120" t="s">
        <v>45</v>
      </c>
      <c r="O1635" s="121">
        <f t="shared" si="494"/>
        <v>0</v>
      </c>
      <c r="P1635" s="119">
        <f t="shared" si="495"/>
        <v>0</v>
      </c>
      <c r="Q1635" s="119">
        <f t="shared" si="496"/>
        <v>0</v>
      </c>
      <c r="R1635" s="119">
        <f t="shared" si="497"/>
        <v>0</v>
      </c>
      <c r="S1635" s="119">
        <f t="shared" si="498"/>
        <v>0</v>
      </c>
      <c r="T1635" s="119">
        <f t="shared" si="499"/>
        <v>0</v>
      </c>
      <c r="U1635" s="119">
        <f t="shared" si="500"/>
        <v>0</v>
      </c>
      <c r="V1635" s="119">
        <f t="shared" si="501"/>
        <v>0</v>
      </c>
      <c r="W1635" s="119">
        <f t="shared" si="503"/>
        <v>0</v>
      </c>
      <c r="X1635" s="119">
        <f t="shared" si="504"/>
        <v>0</v>
      </c>
      <c r="Y1635" s="119">
        <f t="shared" si="505"/>
        <v>0</v>
      </c>
      <c r="Z1635" s="119">
        <f t="shared" si="506"/>
        <v>0</v>
      </c>
      <c r="AA1635" s="119">
        <f t="shared" si="510"/>
        <v>0</v>
      </c>
      <c r="AB1635" s="119">
        <f t="shared" si="511"/>
        <v>0</v>
      </c>
      <c r="AC1635" s="119">
        <f t="shared" si="507"/>
        <v>0</v>
      </c>
      <c r="AD1635" s="119">
        <f t="shared" si="508"/>
        <v>0</v>
      </c>
      <c r="AE1635" s="119">
        <f t="shared" si="509"/>
        <v>0</v>
      </c>
      <c r="AF1635" s="138">
        <f t="shared" si="502"/>
        <v>0</v>
      </c>
      <c r="AH1635" s="122">
        <v>5300</v>
      </c>
      <c r="AI1635" s="122" t="s">
        <v>2356</v>
      </c>
    </row>
    <row r="1636" spans="1:35" s="122" customFormat="1" ht="11.25" customHeight="1" x14ac:dyDescent="0.2">
      <c r="A1636" s="96" t="s">
        <v>89</v>
      </c>
      <c r="B1636" s="98">
        <v>340000002747</v>
      </c>
      <c r="C1636" s="99" t="s">
        <v>340</v>
      </c>
      <c r="D1636" s="100" t="s">
        <v>88</v>
      </c>
      <c r="E1636" s="100" t="s">
        <v>87</v>
      </c>
      <c r="F1636" s="103" t="s">
        <v>88</v>
      </c>
      <c r="G1636" s="100" t="s">
        <v>88</v>
      </c>
      <c r="H1636" s="97">
        <v>0</v>
      </c>
      <c r="I1636" s="97">
        <v>0</v>
      </c>
      <c r="J1636" s="97">
        <v>0</v>
      </c>
      <c r="K1636" s="97">
        <v>123552.5</v>
      </c>
      <c r="L1636" s="119">
        <f t="shared" si="512"/>
        <v>0</v>
      </c>
      <c r="M1636" s="119">
        <f>IF(AND(D1636="да",G1636="нет",F1636="нет"),K1636/SUMIFS($K$22:$K$4031,$D$22:$D$4031,"да",$G$22:$G$4031,"нет",$F$22:$F$4031,"нет")*'Велич. кап. %'!$G$5,0)</f>
        <v>0</v>
      </c>
      <c r="N1636" s="120" t="s">
        <v>45</v>
      </c>
      <c r="O1636" s="121">
        <f t="shared" si="494"/>
        <v>0</v>
      </c>
      <c r="P1636" s="119">
        <f t="shared" si="495"/>
        <v>0</v>
      </c>
      <c r="Q1636" s="119">
        <f t="shared" si="496"/>
        <v>0</v>
      </c>
      <c r="R1636" s="119">
        <f t="shared" si="497"/>
        <v>0</v>
      </c>
      <c r="S1636" s="119">
        <f t="shared" si="498"/>
        <v>0</v>
      </c>
      <c r="T1636" s="119">
        <f t="shared" si="499"/>
        <v>0</v>
      </c>
      <c r="U1636" s="119">
        <f t="shared" si="500"/>
        <v>0</v>
      </c>
      <c r="V1636" s="119">
        <f t="shared" si="501"/>
        <v>0</v>
      </c>
      <c r="W1636" s="119">
        <f t="shared" si="503"/>
        <v>0</v>
      </c>
      <c r="X1636" s="119">
        <f t="shared" si="504"/>
        <v>0</v>
      </c>
      <c r="Y1636" s="119">
        <f t="shared" si="505"/>
        <v>0</v>
      </c>
      <c r="Z1636" s="119">
        <f t="shared" si="506"/>
        <v>0</v>
      </c>
      <c r="AA1636" s="119">
        <f t="shared" si="510"/>
        <v>0</v>
      </c>
      <c r="AB1636" s="119">
        <f t="shared" si="511"/>
        <v>0</v>
      </c>
      <c r="AC1636" s="119">
        <f t="shared" si="507"/>
        <v>0</v>
      </c>
      <c r="AD1636" s="119">
        <f t="shared" si="508"/>
        <v>0</v>
      </c>
      <c r="AE1636" s="119">
        <f t="shared" si="509"/>
        <v>0</v>
      </c>
      <c r="AF1636" s="138">
        <f t="shared" si="502"/>
        <v>0</v>
      </c>
      <c r="AH1636" s="122">
        <v>5300</v>
      </c>
      <c r="AI1636" s="122" t="s">
        <v>2356</v>
      </c>
    </row>
    <row r="1637" spans="1:35" s="122" customFormat="1" ht="11.25" customHeight="1" x14ac:dyDescent="0.2">
      <c r="A1637" s="96" t="s">
        <v>89</v>
      </c>
      <c r="B1637" s="98">
        <v>340000002750</v>
      </c>
      <c r="C1637" s="99" t="s">
        <v>341</v>
      </c>
      <c r="D1637" s="100" t="s">
        <v>87</v>
      </c>
      <c r="E1637" s="100" t="s">
        <v>88</v>
      </c>
      <c r="F1637" s="103" t="s">
        <v>88</v>
      </c>
      <c r="G1637" s="100" t="s">
        <v>88</v>
      </c>
      <c r="H1637" s="97">
        <v>0</v>
      </c>
      <c r="I1637" s="97">
        <v>0</v>
      </c>
      <c r="J1637" s="97">
        <v>0</v>
      </c>
      <c r="K1637" s="97">
        <v>4268414.2</v>
      </c>
      <c r="L1637" s="119">
        <f t="shared" si="512"/>
        <v>4268414.2</v>
      </c>
      <c r="M1637" s="119">
        <f>IF(AND(D1637="да",G1637="нет",F1637="нет"),K1637/SUMIFS($K$22:$K$4031,$D$22:$D$4031,"да",$G$22:$G$4031,"нет",$F$22:$F$4031,"нет")*'Велич. кап. %'!$G$5,0)</f>
        <v>68389.536016879094</v>
      </c>
      <c r="N1637" s="120" t="s">
        <v>45</v>
      </c>
      <c r="O1637" s="121">
        <f t="shared" si="494"/>
        <v>3.9151911915188877E-3</v>
      </c>
      <c r="P1637" s="119">
        <f t="shared" si="495"/>
        <v>3932.800191150207</v>
      </c>
      <c r="Q1637" s="119">
        <f t="shared" si="496"/>
        <v>2359.6801146901239</v>
      </c>
      <c r="R1637" s="119">
        <f t="shared" si="497"/>
        <v>3932.800191150207</v>
      </c>
      <c r="S1637" s="119">
        <f t="shared" si="498"/>
        <v>1573.1200764600826</v>
      </c>
      <c r="T1637" s="119">
        <f t="shared" si="499"/>
        <v>4719.3602293802478</v>
      </c>
      <c r="U1637" s="119">
        <f t="shared" si="500"/>
        <v>7939.001524595612</v>
      </c>
      <c r="V1637" s="119">
        <f t="shared" si="501"/>
        <v>4585.8141755775341</v>
      </c>
      <c r="W1637" s="119">
        <f t="shared" si="503"/>
        <v>791.95161784456855</v>
      </c>
      <c r="X1637" s="119">
        <f t="shared" si="504"/>
        <v>2373.981448192425</v>
      </c>
      <c r="Y1637" s="119">
        <f t="shared" si="505"/>
        <v>6715.5948151807406</v>
      </c>
      <c r="Z1637" s="119">
        <f t="shared" si="506"/>
        <v>6772.8589413764103</v>
      </c>
      <c r="AA1637" s="119">
        <f t="shared" si="510"/>
        <v>52.238855326121161</v>
      </c>
      <c r="AB1637" s="119">
        <f t="shared" si="511"/>
        <v>237.62996744279175</v>
      </c>
      <c r="AC1637" s="119">
        <f t="shared" si="507"/>
        <v>6849.1345792114907</v>
      </c>
      <c r="AD1637" s="119">
        <f t="shared" si="508"/>
        <v>13994.214013509485</v>
      </c>
      <c r="AE1637" s="119">
        <f t="shared" si="509"/>
        <v>1559.3552757910568</v>
      </c>
      <c r="AF1637" s="138">
        <f t="shared" si="502"/>
        <v>0</v>
      </c>
      <c r="AH1637" s="122">
        <v>5300</v>
      </c>
      <c r="AI1637" s="122" t="s">
        <v>2356</v>
      </c>
    </row>
    <row r="1638" spans="1:35" s="122" customFormat="1" ht="11.25" customHeight="1" x14ac:dyDescent="0.2">
      <c r="A1638" s="96" t="s">
        <v>89</v>
      </c>
      <c r="B1638" s="98">
        <v>340000002751</v>
      </c>
      <c r="C1638" s="99" t="s">
        <v>342</v>
      </c>
      <c r="D1638" s="100" t="s">
        <v>88</v>
      </c>
      <c r="E1638" s="100" t="s">
        <v>87</v>
      </c>
      <c r="F1638" s="103" t="s">
        <v>88</v>
      </c>
      <c r="G1638" s="100" t="s">
        <v>88</v>
      </c>
      <c r="H1638" s="97">
        <v>0</v>
      </c>
      <c r="I1638" s="97">
        <v>0</v>
      </c>
      <c r="J1638" s="97">
        <v>0</v>
      </c>
      <c r="K1638" s="97">
        <v>281002.27</v>
      </c>
      <c r="L1638" s="119">
        <f t="shared" si="512"/>
        <v>0</v>
      </c>
      <c r="M1638" s="119">
        <f>IF(AND(D1638="да",G1638="нет",F1638="нет"),K1638/SUMIFS($K$22:$K$4031,$D$22:$D$4031,"да",$G$22:$G$4031,"нет",$F$22:$F$4031,"нет")*'Велич. кап. %'!$G$5,0)</f>
        <v>0</v>
      </c>
      <c r="N1638" s="120" t="s">
        <v>45</v>
      </c>
      <c r="O1638" s="121">
        <f t="shared" si="494"/>
        <v>0</v>
      </c>
      <c r="P1638" s="119">
        <f t="shared" si="495"/>
        <v>0</v>
      </c>
      <c r="Q1638" s="119">
        <f t="shared" si="496"/>
        <v>0</v>
      </c>
      <c r="R1638" s="119">
        <f t="shared" si="497"/>
        <v>0</v>
      </c>
      <c r="S1638" s="119">
        <f t="shared" si="498"/>
        <v>0</v>
      </c>
      <c r="T1638" s="119">
        <f t="shared" si="499"/>
        <v>0</v>
      </c>
      <c r="U1638" s="119">
        <f t="shared" si="500"/>
        <v>0</v>
      </c>
      <c r="V1638" s="119">
        <f t="shared" si="501"/>
        <v>0</v>
      </c>
      <c r="W1638" s="119">
        <f t="shared" si="503"/>
        <v>0</v>
      </c>
      <c r="X1638" s="119">
        <f t="shared" si="504"/>
        <v>0</v>
      </c>
      <c r="Y1638" s="119">
        <f t="shared" si="505"/>
        <v>0</v>
      </c>
      <c r="Z1638" s="119">
        <f t="shared" si="506"/>
        <v>0</v>
      </c>
      <c r="AA1638" s="119">
        <f t="shared" si="510"/>
        <v>0</v>
      </c>
      <c r="AB1638" s="119">
        <f t="shared" si="511"/>
        <v>0</v>
      </c>
      <c r="AC1638" s="119">
        <f t="shared" si="507"/>
        <v>0</v>
      </c>
      <c r="AD1638" s="119">
        <f t="shared" si="508"/>
        <v>0</v>
      </c>
      <c r="AE1638" s="119">
        <f t="shared" si="509"/>
        <v>0</v>
      </c>
      <c r="AF1638" s="138">
        <f t="shared" si="502"/>
        <v>0</v>
      </c>
      <c r="AH1638" s="122">
        <v>5400</v>
      </c>
      <c r="AI1638" s="122" t="s">
        <v>2356</v>
      </c>
    </row>
    <row r="1639" spans="1:35" s="122" customFormat="1" ht="11.25" customHeight="1" x14ac:dyDescent="0.2">
      <c r="A1639" s="96" t="s">
        <v>89</v>
      </c>
      <c r="B1639" s="98">
        <v>340000002757</v>
      </c>
      <c r="C1639" s="99" t="s">
        <v>343</v>
      </c>
      <c r="D1639" s="100" t="s">
        <v>88</v>
      </c>
      <c r="E1639" s="100" t="s">
        <v>87</v>
      </c>
      <c r="F1639" s="103" t="s">
        <v>88</v>
      </c>
      <c r="G1639" s="100" t="s">
        <v>88</v>
      </c>
      <c r="H1639" s="97">
        <v>0</v>
      </c>
      <c r="I1639" s="97">
        <v>0</v>
      </c>
      <c r="J1639" s="97">
        <v>0</v>
      </c>
      <c r="K1639" s="97">
        <v>220111.58</v>
      </c>
      <c r="L1639" s="119">
        <f t="shared" si="512"/>
        <v>0</v>
      </c>
      <c r="M1639" s="119">
        <f>IF(AND(D1639="да",G1639="нет",F1639="нет"),K1639/SUMIFS($K$22:$K$4031,$D$22:$D$4031,"да",$G$22:$G$4031,"нет",$F$22:$F$4031,"нет")*'Велич. кап. %'!$G$5,0)</f>
        <v>0</v>
      </c>
      <c r="N1639" s="120" t="s">
        <v>45</v>
      </c>
      <c r="O1639" s="121">
        <f t="shared" ref="O1639:O1702" si="513">M1639/$M$21</f>
        <v>0</v>
      </c>
      <c r="P1639" s="119">
        <f t="shared" ref="P1639:P1702" si="514">O1639*$P$21</f>
        <v>0</v>
      </c>
      <c r="Q1639" s="119">
        <f t="shared" si="496"/>
        <v>0</v>
      </c>
      <c r="R1639" s="119">
        <f t="shared" si="497"/>
        <v>0</v>
      </c>
      <c r="S1639" s="119">
        <f t="shared" si="498"/>
        <v>0</v>
      </c>
      <c r="T1639" s="119">
        <f t="shared" si="499"/>
        <v>0</v>
      </c>
      <c r="U1639" s="119">
        <f t="shared" si="500"/>
        <v>0</v>
      </c>
      <c r="V1639" s="119">
        <f t="shared" si="501"/>
        <v>0</v>
      </c>
      <c r="W1639" s="119">
        <f t="shared" si="503"/>
        <v>0</v>
      </c>
      <c r="X1639" s="119">
        <f t="shared" si="504"/>
        <v>0</v>
      </c>
      <c r="Y1639" s="119">
        <f t="shared" si="505"/>
        <v>0</v>
      </c>
      <c r="Z1639" s="119">
        <f t="shared" si="506"/>
        <v>0</v>
      </c>
      <c r="AA1639" s="119">
        <f t="shared" si="510"/>
        <v>0</v>
      </c>
      <c r="AB1639" s="119">
        <f t="shared" si="511"/>
        <v>0</v>
      </c>
      <c r="AC1639" s="119">
        <f t="shared" si="507"/>
        <v>0</v>
      </c>
      <c r="AD1639" s="119">
        <f t="shared" si="508"/>
        <v>0</v>
      </c>
      <c r="AE1639" s="119">
        <f t="shared" si="509"/>
        <v>0</v>
      </c>
      <c r="AF1639" s="138">
        <f t="shared" si="502"/>
        <v>0</v>
      </c>
      <c r="AH1639" s="122">
        <v>5300</v>
      </c>
      <c r="AI1639" s="122" t="s">
        <v>2356</v>
      </c>
    </row>
    <row r="1640" spans="1:35" s="122" customFormat="1" ht="11.25" customHeight="1" x14ac:dyDescent="0.2">
      <c r="A1640" s="96" t="s">
        <v>89</v>
      </c>
      <c r="B1640" s="98">
        <v>340000002763</v>
      </c>
      <c r="C1640" s="99" t="s">
        <v>344</v>
      </c>
      <c r="D1640" s="100" t="s">
        <v>88</v>
      </c>
      <c r="E1640" s="100" t="s">
        <v>87</v>
      </c>
      <c r="F1640" s="103" t="s">
        <v>88</v>
      </c>
      <c r="G1640" s="100" t="s">
        <v>88</v>
      </c>
      <c r="H1640" s="97">
        <v>0</v>
      </c>
      <c r="I1640" s="97">
        <v>54364.570000000007</v>
      </c>
      <c r="J1640" s="97">
        <v>0</v>
      </c>
      <c r="K1640" s="97">
        <v>351758.27</v>
      </c>
      <c r="L1640" s="119">
        <f t="shared" si="512"/>
        <v>0</v>
      </c>
      <c r="M1640" s="119">
        <f>IF(AND(D1640="да",G1640="нет",F1640="нет"),K1640/SUMIFS($K$22:$K$4031,$D$22:$D$4031,"да",$G$22:$G$4031,"нет",$F$22:$F$4031,"нет")*'Велич. кап. %'!$G$5,0)</f>
        <v>0</v>
      </c>
      <c r="N1640" s="120" t="s">
        <v>45</v>
      </c>
      <c r="O1640" s="121">
        <f t="shared" si="513"/>
        <v>0</v>
      </c>
      <c r="P1640" s="119">
        <f t="shared" si="514"/>
        <v>0</v>
      </c>
      <c r="Q1640" s="119">
        <f t="shared" si="496"/>
        <v>0</v>
      </c>
      <c r="R1640" s="119">
        <f t="shared" si="497"/>
        <v>0</v>
      </c>
      <c r="S1640" s="119">
        <f t="shared" si="498"/>
        <v>0</v>
      </c>
      <c r="T1640" s="119">
        <f t="shared" si="499"/>
        <v>0</v>
      </c>
      <c r="U1640" s="119">
        <f t="shared" si="500"/>
        <v>0</v>
      </c>
      <c r="V1640" s="119">
        <f t="shared" si="501"/>
        <v>0</v>
      </c>
      <c r="W1640" s="119">
        <f t="shared" si="503"/>
        <v>0</v>
      </c>
      <c r="X1640" s="119">
        <f t="shared" si="504"/>
        <v>0</v>
      </c>
      <c r="Y1640" s="119">
        <f t="shared" si="505"/>
        <v>0</v>
      </c>
      <c r="Z1640" s="119">
        <f t="shared" si="506"/>
        <v>0</v>
      </c>
      <c r="AA1640" s="119">
        <f t="shared" si="510"/>
        <v>0</v>
      </c>
      <c r="AB1640" s="119">
        <f t="shared" si="511"/>
        <v>0</v>
      </c>
      <c r="AC1640" s="119">
        <f t="shared" si="507"/>
        <v>0</v>
      </c>
      <c r="AD1640" s="119">
        <f t="shared" si="508"/>
        <v>0</v>
      </c>
      <c r="AE1640" s="119">
        <f t="shared" si="509"/>
        <v>0</v>
      </c>
      <c r="AF1640" s="138">
        <f t="shared" si="502"/>
        <v>0</v>
      </c>
      <c r="AH1640" s="122">
        <v>5100</v>
      </c>
      <c r="AI1640" s="122" t="s">
        <v>2356</v>
      </c>
    </row>
    <row r="1641" spans="1:35" s="122" customFormat="1" ht="11.25" customHeight="1" x14ac:dyDescent="0.2">
      <c r="A1641" s="96" t="s">
        <v>89</v>
      </c>
      <c r="B1641" s="98">
        <v>340000002766</v>
      </c>
      <c r="C1641" s="99" t="s">
        <v>345</v>
      </c>
      <c r="D1641" s="100" t="s">
        <v>87</v>
      </c>
      <c r="E1641" s="100" t="s">
        <v>87</v>
      </c>
      <c r="F1641" s="103" t="s">
        <v>88</v>
      </c>
      <c r="G1641" s="100" t="s">
        <v>88</v>
      </c>
      <c r="H1641" s="97">
        <v>0</v>
      </c>
      <c r="I1641" s="97">
        <v>0</v>
      </c>
      <c r="J1641" s="97">
        <v>0</v>
      </c>
      <c r="K1641" s="97">
        <v>139941.85</v>
      </c>
      <c r="L1641" s="119">
        <f t="shared" si="512"/>
        <v>139941.85</v>
      </c>
      <c r="M1641" s="119">
        <f>IF(AND(D1641="да",G1641="нет",F1641="нет"),K1641/SUMIFS($K$22:$K$4031,$D$22:$D$4031,"да",$G$22:$G$4031,"нет",$F$22:$F$4031,"нет")*'Велич. кап. %'!$G$5,0)</f>
        <v>2242.1812275958814</v>
      </c>
      <c r="N1641" s="120" t="s">
        <v>45</v>
      </c>
      <c r="O1641" s="121">
        <f t="shared" si="513"/>
        <v>1.2836127722676434E-4</v>
      </c>
      <c r="P1641" s="119">
        <f t="shared" si="514"/>
        <v>128.938596078589</v>
      </c>
      <c r="Q1641" s="119">
        <f t="shared" si="496"/>
        <v>77.3631576471534</v>
      </c>
      <c r="R1641" s="119">
        <f t="shared" si="497"/>
        <v>128.938596078589</v>
      </c>
      <c r="S1641" s="119">
        <f t="shared" si="498"/>
        <v>51.5754384314356</v>
      </c>
      <c r="T1641" s="119">
        <f t="shared" si="499"/>
        <v>154.7263152943068</v>
      </c>
      <c r="U1641" s="119">
        <f t="shared" si="500"/>
        <v>260.28368111621654</v>
      </c>
      <c r="V1641" s="119">
        <f t="shared" si="501"/>
        <v>150.34794877370268</v>
      </c>
      <c r="W1641" s="119">
        <f t="shared" si="503"/>
        <v>25.964484541275766</v>
      </c>
      <c r="X1641" s="119">
        <f t="shared" si="504"/>
        <v>77.832033199994314</v>
      </c>
      <c r="Y1641" s="119">
        <f t="shared" si="505"/>
        <v>220.17375030914317</v>
      </c>
      <c r="Z1641" s="119">
        <f t="shared" si="506"/>
        <v>222.05118004837874</v>
      </c>
      <c r="AA1641" s="119">
        <f t="shared" si="510"/>
        <v>1.7126740081175227</v>
      </c>
      <c r="AB1641" s="119">
        <f t="shared" si="511"/>
        <v>7.7908037273852324</v>
      </c>
      <c r="AC1641" s="119">
        <f t="shared" si="507"/>
        <v>224.55191061678778</v>
      </c>
      <c r="AD1641" s="119">
        <f t="shared" si="508"/>
        <v>458.8065043796459</v>
      </c>
      <c r="AE1641" s="119">
        <f t="shared" si="509"/>
        <v>51.124153345160536</v>
      </c>
      <c r="AF1641" s="138">
        <f t="shared" si="502"/>
        <v>0</v>
      </c>
      <c r="AH1641" s="122">
        <v>5100</v>
      </c>
      <c r="AI1641" s="122" t="s">
        <v>2356</v>
      </c>
    </row>
    <row r="1642" spans="1:35" s="122" customFormat="1" ht="11.25" customHeight="1" x14ac:dyDescent="0.2">
      <c r="A1642" s="96" t="s">
        <v>89</v>
      </c>
      <c r="B1642" s="98">
        <v>340000002769</v>
      </c>
      <c r="C1642" s="99" t="s">
        <v>346</v>
      </c>
      <c r="D1642" s="100" t="s">
        <v>88</v>
      </c>
      <c r="E1642" s="100" t="s">
        <v>87</v>
      </c>
      <c r="F1642" s="103" t="s">
        <v>88</v>
      </c>
      <c r="G1642" s="100" t="s">
        <v>88</v>
      </c>
      <c r="H1642" s="97">
        <v>0</v>
      </c>
      <c r="I1642" s="97">
        <v>0</v>
      </c>
      <c r="J1642" s="97">
        <v>0</v>
      </c>
      <c r="K1642" s="97">
        <v>216902.01</v>
      </c>
      <c r="L1642" s="119">
        <f t="shared" si="512"/>
        <v>0</v>
      </c>
      <c r="M1642" s="119">
        <f>IF(AND(D1642="да",G1642="нет",F1642="нет"),K1642/SUMIFS($K$22:$K$4031,$D$22:$D$4031,"да",$G$22:$G$4031,"нет",$F$22:$F$4031,"нет")*'Велич. кап. %'!$G$5,0)</f>
        <v>0</v>
      </c>
      <c r="N1642" s="120" t="s">
        <v>45</v>
      </c>
      <c r="O1642" s="121">
        <f t="shared" si="513"/>
        <v>0</v>
      </c>
      <c r="P1642" s="119">
        <f t="shared" si="514"/>
        <v>0</v>
      </c>
      <c r="Q1642" s="119">
        <f t="shared" ref="Q1642:Q1705" si="515">O1642*$Q$21</f>
        <v>0</v>
      </c>
      <c r="R1642" s="119">
        <f t="shared" ref="R1642:R1705" si="516">O1642*$R$21</f>
        <v>0</v>
      </c>
      <c r="S1642" s="119">
        <f t="shared" ref="S1642:S1705" si="517">O1642*$S$21</f>
        <v>0</v>
      </c>
      <c r="T1642" s="119">
        <f t="shared" ref="T1642:T1705" si="518">O1642*$T$21</f>
        <v>0</v>
      </c>
      <c r="U1642" s="119">
        <f t="shared" ref="U1642:U1705" si="519">O1642*$U$21</f>
        <v>0</v>
      </c>
      <c r="V1642" s="119">
        <f t="shared" ref="V1642:V1705" si="520">O1642*$V$21</f>
        <v>0</v>
      </c>
      <c r="W1642" s="119">
        <f t="shared" si="503"/>
        <v>0</v>
      </c>
      <c r="X1642" s="119">
        <f t="shared" si="504"/>
        <v>0</v>
      </c>
      <c r="Y1642" s="119">
        <f t="shared" si="505"/>
        <v>0</v>
      </c>
      <c r="Z1642" s="119">
        <f t="shared" si="506"/>
        <v>0</v>
      </c>
      <c r="AA1642" s="119">
        <f t="shared" si="510"/>
        <v>0</v>
      </c>
      <c r="AB1642" s="119">
        <f t="shared" si="511"/>
        <v>0</v>
      </c>
      <c r="AC1642" s="119">
        <f t="shared" si="507"/>
        <v>0</v>
      </c>
      <c r="AD1642" s="119">
        <f t="shared" si="508"/>
        <v>0</v>
      </c>
      <c r="AE1642" s="119">
        <f t="shared" si="509"/>
        <v>0</v>
      </c>
      <c r="AF1642" s="138">
        <f t="shared" ref="AF1642:AF1705" si="521">SUM(P1642:AE1642)-M1642</f>
        <v>0</v>
      </c>
      <c r="AH1642" s="122">
        <v>5100</v>
      </c>
      <c r="AI1642" s="122" t="s">
        <v>2356</v>
      </c>
    </row>
    <row r="1643" spans="1:35" s="122" customFormat="1" ht="11.25" customHeight="1" x14ac:dyDescent="0.2">
      <c r="A1643" s="96" t="s">
        <v>89</v>
      </c>
      <c r="B1643" s="98">
        <v>340000002771</v>
      </c>
      <c r="C1643" s="99" t="s">
        <v>347</v>
      </c>
      <c r="D1643" s="100" t="s">
        <v>88</v>
      </c>
      <c r="E1643" s="100" t="s">
        <v>87</v>
      </c>
      <c r="F1643" s="103" t="s">
        <v>88</v>
      </c>
      <c r="G1643" s="100" t="s">
        <v>88</v>
      </c>
      <c r="H1643" s="97">
        <v>0</v>
      </c>
      <c r="I1643" s="97">
        <v>0</v>
      </c>
      <c r="J1643" s="97">
        <v>0</v>
      </c>
      <c r="K1643" s="97">
        <v>268894.69</v>
      </c>
      <c r="L1643" s="119">
        <f t="shared" si="512"/>
        <v>0</v>
      </c>
      <c r="M1643" s="119">
        <f>IF(AND(D1643="да",G1643="нет",F1643="нет"),K1643/SUMIFS($K$22:$K$4031,$D$22:$D$4031,"да",$G$22:$G$4031,"нет",$F$22:$F$4031,"нет")*'Велич. кап. %'!$G$5,0)</f>
        <v>0</v>
      </c>
      <c r="N1643" s="120" t="s">
        <v>45</v>
      </c>
      <c r="O1643" s="121">
        <f t="shared" si="513"/>
        <v>0</v>
      </c>
      <c r="P1643" s="119">
        <f t="shared" si="514"/>
        <v>0</v>
      </c>
      <c r="Q1643" s="119">
        <f t="shared" si="515"/>
        <v>0</v>
      </c>
      <c r="R1643" s="119">
        <f t="shared" si="516"/>
        <v>0</v>
      </c>
      <c r="S1643" s="119">
        <f t="shared" si="517"/>
        <v>0</v>
      </c>
      <c r="T1643" s="119">
        <f t="shared" si="518"/>
        <v>0</v>
      </c>
      <c r="U1643" s="119">
        <f t="shared" si="519"/>
        <v>0</v>
      </c>
      <c r="V1643" s="119">
        <f t="shared" si="520"/>
        <v>0</v>
      </c>
      <c r="W1643" s="119">
        <f t="shared" ref="W1643:W1706" si="522">O1643*$W$21</f>
        <v>0</v>
      </c>
      <c r="X1643" s="119">
        <f t="shared" ref="X1643:X1706" si="523">O1643*$X$21</f>
        <v>0</v>
      </c>
      <c r="Y1643" s="119">
        <f t="shared" ref="Y1643:Y1706" si="524">O1643*$Y$21</f>
        <v>0</v>
      </c>
      <c r="Z1643" s="119">
        <f t="shared" ref="Z1643:Z1706" si="525">O1643*$Z$21</f>
        <v>0</v>
      </c>
      <c r="AA1643" s="119">
        <f t="shared" si="510"/>
        <v>0</v>
      </c>
      <c r="AB1643" s="119">
        <f t="shared" si="511"/>
        <v>0</v>
      </c>
      <c r="AC1643" s="119">
        <f t="shared" ref="AC1643:AC1706" si="526">O1643*$AC$21</f>
        <v>0</v>
      </c>
      <c r="AD1643" s="119">
        <f t="shared" ref="AD1643:AD1706" si="527">O1643*$AD$21</f>
        <v>0</v>
      </c>
      <c r="AE1643" s="119">
        <f t="shared" ref="AE1643:AE1706" si="528">O1643*$AE$21</f>
        <v>0</v>
      </c>
      <c r="AF1643" s="138">
        <f t="shared" si="521"/>
        <v>0</v>
      </c>
      <c r="AH1643" s="122">
        <v>5100</v>
      </c>
      <c r="AI1643" s="122" t="s">
        <v>2356</v>
      </c>
    </row>
    <row r="1644" spans="1:35" s="122" customFormat="1" ht="11.25" customHeight="1" x14ac:dyDescent="0.2">
      <c r="A1644" s="96" t="s">
        <v>89</v>
      </c>
      <c r="B1644" s="98">
        <v>340000002776</v>
      </c>
      <c r="C1644" s="99" t="s">
        <v>348</v>
      </c>
      <c r="D1644" s="100" t="s">
        <v>88</v>
      </c>
      <c r="E1644" s="100" t="s">
        <v>87</v>
      </c>
      <c r="F1644" s="103" t="s">
        <v>88</v>
      </c>
      <c r="G1644" s="100" t="s">
        <v>88</v>
      </c>
      <c r="H1644" s="97">
        <v>0</v>
      </c>
      <c r="I1644" s="97">
        <v>0</v>
      </c>
      <c r="J1644" s="97">
        <v>0</v>
      </c>
      <c r="K1644" s="97">
        <v>1487614.88</v>
      </c>
      <c r="L1644" s="119">
        <f t="shared" si="512"/>
        <v>0</v>
      </c>
      <c r="M1644" s="119">
        <f>IF(AND(D1644="да",G1644="нет",F1644="нет"),K1644/SUMIFS($K$22:$K$4031,$D$22:$D$4031,"да",$G$22:$G$4031,"нет",$F$22:$F$4031,"нет")*'Велич. кап. %'!$G$5,0)</f>
        <v>0</v>
      </c>
      <c r="N1644" s="120" t="s">
        <v>45</v>
      </c>
      <c r="O1644" s="121">
        <f t="shared" si="513"/>
        <v>0</v>
      </c>
      <c r="P1644" s="119">
        <f t="shared" si="514"/>
        <v>0</v>
      </c>
      <c r="Q1644" s="119">
        <f t="shared" si="515"/>
        <v>0</v>
      </c>
      <c r="R1644" s="119">
        <f t="shared" si="516"/>
        <v>0</v>
      </c>
      <c r="S1644" s="119">
        <f t="shared" si="517"/>
        <v>0</v>
      </c>
      <c r="T1644" s="119">
        <f t="shared" si="518"/>
        <v>0</v>
      </c>
      <c r="U1644" s="119">
        <f t="shared" si="519"/>
        <v>0</v>
      </c>
      <c r="V1644" s="119">
        <f t="shared" si="520"/>
        <v>0</v>
      </c>
      <c r="W1644" s="119">
        <f t="shared" si="522"/>
        <v>0</v>
      </c>
      <c r="X1644" s="119">
        <f t="shared" si="523"/>
        <v>0</v>
      </c>
      <c r="Y1644" s="119">
        <f t="shared" si="524"/>
        <v>0</v>
      </c>
      <c r="Z1644" s="119">
        <f t="shared" si="525"/>
        <v>0</v>
      </c>
      <c r="AA1644" s="119">
        <f t="shared" si="510"/>
        <v>0</v>
      </c>
      <c r="AB1644" s="119">
        <f t="shared" si="511"/>
        <v>0</v>
      </c>
      <c r="AC1644" s="119">
        <f t="shared" si="526"/>
        <v>0</v>
      </c>
      <c r="AD1644" s="119">
        <f t="shared" si="527"/>
        <v>0</v>
      </c>
      <c r="AE1644" s="119">
        <f t="shared" si="528"/>
        <v>0</v>
      </c>
      <c r="AF1644" s="138">
        <f t="shared" si="521"/>
        <v>0</v>
      </c>
      <c r="AH1644" s="122">
        <v>5200</v>
      </c>
      <c r="AI1644" s="122" t="s">
        <v>2356</v>
      </c>
    </row>
    <row r="1645" spans="1:35" s="122" customFormat="1" ht="11.25" customHeight="1" x14ac:dyDescent="0.2">
      <c r="A1645" s="96" t="s">
        <v>89</v>
      </c>
      <c r="B1645" s="98">
        <v>340000002777</v>
      </c>
      <c r="C1645" s="99" t="s">
        <v>349</v>
      </c>
      <c r="D1645" s="100" t="s">
        <v>88</v>
      </c>
      <c r="E1645" s="100" t="s">
        <v>87</v>
      </c>
      <c r="F1645" s="103" t="s">
        <v>88</v>
      </c>
      <c r="G1645" s="100" t="s">
        <v>88</v>
      </c>
      <c r="H1645" s="97">
        <v>0</v>
      </c>
      <c r="I1645" s="97">
        <v>0</v>
      </c>
      <c r="J1645" s="97">
        <v>0</v>
      </c>
      <c r="K1645" s="97">
        <v>191526.46</v>
      </c>
      <c r="L1645" s="119">
        <f t="shared" si="512"/>
        <v>0</v>
      </c>
      <c r="M1645" s="119">
        <f>IF(AND(D1645="да",G1645="нет",F1645="нет"),K1645/SUMIFS($K$22:$K$4031,$D$22:$D$4031,"да",$G$22:$G$4031,"нет",$F$22:$F$4031,"нет")*'Велич. кап. %'!$G$5,0)</f>
        <v>0</v>
      </c>
      <c r="N1645" s="120" t="s">
        <v>45</v>
      </c>
      <c r="O1645" s="121">
        <f t="shared" si="513"/>
        <v>0</v>
      </c>
      <c r="P1645" s="119">
        <f t="shared" si="514"/>
        <v>0</v>
      </c>
      <c r="Q1645" s="119">
        <f t="shared" si="515"/>
        <v>0</v>
      </c>
      <c r="R1645" s="119">
        <f t="shared" si="516"/>
        <v>0</v>
      </c>
      <c r="S1645" s="119">
        <f t="shared" si="517"/>
        <v>0</v>
      </c>
      <c r="T1645" s="119">
        <f t="shared" si="518"/>
        <v>0</v>
      </c>
      <c r="U1645" s="119">
        <f t="shared" si="519"/>
        <v>0</v>
      </c>
      <c r="V1645" s="119">
        <f t="shared" si="520"/>
        <v>0</v>
      </c>
      <c r="W1645" s="119">
        <f t="shared" si="522"/>
        <v>0</v>
      </c>
      <c r="X1645" s="119">
        <f t="shared" si="523"/>
        <v>0</v>
      </c>
      <c r="Y1645" s="119">
        <f t="shared" si="524"/>
        <v>0</v>
      </c>
      <c r="Z1645" s="119">
        <f t="shared" si="525"/>
        <v>0</v>
      </c>
      <c r="AA1645" s="119">
        <f t="shared" si="510"/>
        <v>0</v>
      </c>
      <c r="AB1645" s="119">
        <f t="shared" si="511"/>
        <v>0</v>
      </c>
      <c r="AC1645" s="119">
        <f t="shared" si="526"/>
        <v>0</v>
      </c>
      <c r="AD1645" s="119">
        <f t="shared" si="527"/>
        <v>0</v>
      </c>
      <c r="AE1645" s="119">
        <f t="shared" si="528"/>
        <v>0</v>
      </c>
      <c r="AF1645" s="138">
        <f t="shared" si="521"/>
        <v>0</v>
      </c>
      <c r="AH1645" s="122">
        <v>5100</v>
      </c>
      <c r="AI1645" s="122" t="s">
        <v>2356</v>
      </c>
    </row>
    <row r="1646" spans="1:35" s="122" customFormat="1" ht="11.25" customHeight="1" x14ac:dyDescent="0.2">
      <c r="A1646" s="96" t="s">
        <v>89</v>
      </c>
      <c r="B1646" s="98">
        <v>340000002782</v>
      </c>
      <c r="C1646" s="99" t="s">
        <v>350</v>
      </c>
      <c r="D1646" s="100" t="s">
        <v>88</v>
      </c>
      <c r="E1646" s="100" t="s">
        <v>87</v>
      </c>
      <c r="F1646" s="103" t="s">
        <v>88</v>
      </c>
      <c r="G1646" s="100" t="s">
        <v>88</v>
      </c>
      <c r="H1646" s="97">
        <v>0</v>
      </c>
      <c r="I1646" s="97">
        <v>0</v>
      </c>
      <c r="J1646" s="97">
        <v>0</v>
      </c>
      <c r="K1646" s="97">
        <v>190296.84</v>
      </c>
      <c r="L1646" s="119">
        <f t="shared" si="512"/>
        <v>0</v>
      </c>
      <c r="M1646" s="119">
        <f>IF(AND(D1646="да",G1646="нет",F1646="нет"),K1646/SUMIFS($K$22:$K$4031,$D$22:$D$4031,"да",$G$22:$G$4031,"нет",$F$22:$F$4031,"нет")*'Велич. кап. %'!$G$5,0)</f>
        <v>0</v>
      </c>
      <c r="N1646" s="120" t="s">
        <v>45</v>
      </c>
      <c r="O1646" s="121">
        <f t="shared" si="513"/>
        <v>0</v>
      </c>
      <c r="P1646" s="119">
        <f t="shared" si="514"/>
        <v>0</v>
      </c>
      <c r="Q1646" s="119">
        <f t="shared" si="515"/>
        <v>0</v>
      </c>
      <c r="R1646" s="119">
        <f t="shared" si="516"/>
        <v>0</v>
      </c>
      <c r="S1646" s="119">
        <f t="shared" si="517"/>
        <v>0</v>
      </c>
      <c r="T1646" s="119">
        <f t="shared" si="518"/>
        <v>0</v>
      </c>
      <c r="U1646" s="119">
        <f t="shared" si="519"/>
        <v>0</v>
      </c>
      <c r="V1646" s="119">
        <f t="shared" si="520"/>
        <v>0</v>
      </c>
      <c r="W1646" s="119">
        <f t="shared" si="522"/>
        <v>0</v>
      </c>
      <c r="X1646" s="119">
        <f t="shared" si="523"/>
        <v>0</v>
      </c>
      <c r="Y1646" s="119">
        <f t="shared" si="524"/>
        <v>0</v>
      </c>
      <c r="Z1646" s="119">
        <f t="shared" si="525"/>
        <v>0</v>
      </c>
      <c r="AA1646" s="119">
        <f t="shared" si="510"/>
        <v>0</v>
      </c>
      <c r="AB1646" s="119">
        <f t="shared" si="511"/>
        <v>0</v>
      </c>
      <c r="AC1646" s="119">
        <f t="shared" si="526"/>
        <v>0</v>
      </c>
      <c r="AD1646" s="119">
        <f t="shared" si="527"/>
        <v>0</v>
      </c>
      <c r="AE1646" s="119">
        <f t="shared" si="528"/>
        <v>0</v>
      </c>
      <c r="AF1646" s="138">
        <f t="shared" si="521"/>
        <v>0</v>
      </c>
      <c r="AH1646" s="122">
        <v>5100</v>
      </c>
      <c r="AI1646" s="122" t="s">
        <v>2356</v>
      </c>
    </row>
    <row r="1647" spans="1:35" s="122" customFormat="1" ht="11.25" customHeight="1" x14ac:dyDescent="0.2">
      <c r="A1647" s="96" t="s">
        <v>89</v>
      </c>
      <c r="B1647" s="98">
        <v>340000002784</v>
      </c>
      <c r="C1647" s="99" t="s">
        <v>351</v>
      </c>
      <c r="D1647" s="100" t="s">
        <v>88</v>
      </c>
      <c r="E1647" s="100" t="s">
        <v>87</v>
      </c>
      <c r="F1647" s="103" t="s">
        <v>88</v>
      </c>
      <c r="G1647" s="100" t="s">
        <v>88</v>
      </c>
      <c r="H1647" s="97">
        <v>0</v>
      </c>
      <c r="I1647" s="97">
        <v>0</v>
      </c>
      <c r="J1647" s="97">
        <v>0</v>
      </c>
      <c r="K1647" s="97">
        <v>219673.55</v>
      </c>
      <c r="L1647" s="119">
        <f t="shared" si="512"/>
        <v>0</v>
      </c>
      <c r="M1647" s="119">
        <f>IF(AND(D1647="да",G1647="нет",F1647="нет"),K1647/SUMIFS($K$22:$K$4031,$D$22:$D$4031,"да",$G$22:$G$4031,"нет",$F$22:$F$4031,"нет")*'Велич. кап. %'!$G$5,0)</f>
        <v>0</v>
      </c>
      <c r="N1647" s="120" t="s">
        <v>45</v>
      </c>
      <c r="O1647" s="121">
        <f t="shared" si="513"/>
        <v>0</v>
      </c>
      <c r="P1647" s="119">
        <f t="shared" si="514"/>
        <v>0</v>
      </c>
      <c r="Q1647" s="119">
        <f t="shared" si="515"/>
        <v>0</v>
      </c>
      <c r="R1647" s="119">
        <f t="shared" si="516"/>
        <v>0</v>
      </c>
      <c r="S1647" s="119">
        <f t="shared" si="517"/>
        <v>0</v>
      </c>
      <c r="T1647" s="119">
        <f t="shared" si="518"/>
        <v>0</v>
      </c>
      <c r="U1647" s="119">
        <f t="shared" si="519"/>
        <v>0</v>
      </c>
      <c r="V1647" s="119">
        <f t="shared" si="520"/>
        <v>0</v>
      </c>
      <c r="W1647" s="119">
        <f t="shared" si="522"/>
        <v>0</v>
      </c>
      <c r="X1647" s="119">
        <f t="shared" si="523"/>
        <v>0</v>
      </c>
      <c r="Y1647" s="119">
        <f t="shared" si="524"/>
        <v>0</v>
      </c>
      <c r="Z1647" s="119">
        <f t="shared" si="525"/>
        <v>0</v>
      </c>
      <c r="AA1647" s="119">
        <f t="shared" si="510"/>
        <v>0</v>
      </c>
      <c r="AB1647" s="119">
        <f t="shared" si="511"/>
        <v>0</v>
      </c>
      <c r="AC1647" s="119">
        <f t="shared" si="526"/>
        <v>0</v>
      </c>
      <c r="AD1647" s="119">
        <f t="shared" si="527"/>
        <v>0</v>
      </c>
      <c r="AE1647" s="119">
        <f t="shared" si="528"/>
        <v>0</v>
      </c>
      <c r="AF1647" s="138">
        <f t="shared" si="521"/>
        <v>0</v>
      </c>
      <c r="AH1647" s="122">
        <v>5100</v>
      </c>
      <c r="AI1647" s="122" t="s">
        <v>2356</v>
      </c>
    </row>
    <row r="1648" spans="1:35" s="122" customFormat="1" ht="11.25" customHeight="1" x14ac:dyDescent="0.2">
      <c r="A1648" s="96" t="s">
        <v>89</v>
      </c>
      <c r="B1648" s="98">
        <v>340000002786</v>
      </c>
      <c r="C1648" s="99" t="s">
        <v>352</v>
      </c>
      <c r="D1648" s="100" t="s">
        <v>88</v>
      </c>
      <c r="E1648" s="100" t="s">
        <v>87</v>
      </c>
      <c r="F1648" s="103" t="s">
        <v>88</v>
      </c>
      <c r="G1648" s="100" t="s">
        <v>88</v>
      </c>
      <c r="H1648" s="97">
        <v>0</v>
      </c>
      <c r="I1648" s="97">
        <v>0</v>
      </c>
      <c r="J1648" s="97">
        <v>0</v>
      </c>
      <c r="K1648" s="97">
        <v>152730.04</v>
      </c>
      <c r="L1648" s="119">
        <f t="shared" si="512"/>
        <v>0</v>
      </c>
      <c r="M1648" s="119">
        <f>IF(AND(D1648="да",G1648="нет",F1648="нет"),K1648/SUMIFS($K$22:$K$4031,$D$22:$D$4031,"да",$G$22:$G$4031,"нет",$F$22:$F$4031,"нет")*'Велич. кап. %'!$G$5,0)</f>
        <v>0</v>
      </c>
      <c r="N1648" s="120" t="s">
        <v>45</v>
      </c>
      <c r="O1648" s="121">
        <f t="shared" si="513"/>
        <v>0</v>
      </c>
      <c r="P1648" s="119">
        <f t="shared" si="514"/>
        <v>0</v>
      </c>
      <c r="Q1648" s="119">
        <f t="shared" si="515"/>
        <v>0</v>
      </c>
      <c r="R1648" s="119">
        <f t="shared" si="516"/>
        <v>0</v>
      </c>
      <c r="S1648" s="119">
        <f t="shared" si="517"/>
        <v>0</v>
      </c>
      <c r="T1648" s="119">
        <f t="shared" si="518"/>
        <v>0</v>
      </c>
      <c r="U1648" s="119">
        <f t="shared" si="519"/>
        <v>0</v>
      </c>
      <c r="V1648" s="119">
        <f t="shared" si="520"/>
        <v>0</v>
      </c>
      <c r="W1648" s="119">
        <f t="shared" si="522"/>
        <v>0</v>
      </c>
      <c r="X1648" s="119">
        <f t="shared" si="523"/>
        <v>0</v>
      </c>
      <c r="Y1648" s="119">
        <f t="shared" si="524"/>
        <v>0</v>
      </c>
      <c r="Z1648" s="119">
        <f t="shared" si="525"/>
        <v>0</v>
      </c>
      <c r="AA1648" s="119">
        <f t="shared" si="510"/>
        <v>0</v>
      </c>
      <c r="AB1648" s="119">
        <f t="shared" si="511"/>
        <v>0</v>
      </c>
      <c r="AC1648" s="119">
        <f t="shared" si="526"/>
        <v>0</v>
      </c>
      <c r="AD1648" s="119">
        <f t="shared" si="527"/>
        <v>0</v>
      </c>
      <c r="AE1648" s="119">
        <f t="shared" si="528"/>
        <v>0</v>
      </c>
      <c r="AF1648" s="138">
        <f t="shared" si="521"/>
        <v>0</v>
      </c>
      <c r="AH1648" s="122">
        <v>5300</v>
      </c>
      <c r="AI1648" s="122" t="s">
        <v>2356</v>
      </c>
    </row>
    <row r="1649" spans="1:35" s="122" customFormat="1" ht="11.25" customHeight="1" x14ac:dyDescent="0.2">
      <c r="A1649" s="96" t="s">
        <v>89</v>
      </c>
      <c r="B1649" s="98">
        <v>340000002787</v>
      </c>
      <c r="C1649" s="99" t="s">
        <v>353</v>
      </c>
      <c r="D1649" s="100" t="s">
        <v>88</v>
      </c>
      <c r="E1649" s="100" t="s">
        <v>87</v>
      </c>
      <c r="F1649" s="103" t="s">
        <v>88</v>
      </c>
      <c r="G1649" s="100" t="s">
        <v>88</v>
      </c>
      <c r="H1649" s="97">
        <v>0</v>
      </c>
      <c r="I1649" s="97">
        <v>0</v>
      </c>
      <c r="J1649" s="97">
        <v>0</v>
      </c>
      <c r="K1649" s="97">
        <v>798741.92</v>
      </c>
      <c r="L1649" s="119">
        <f t="shared" si="512"/>
        <v>0</v>
      </c>
      <c r="M1649" s="119">
        <f>IF(AND(D1649="да",G1649="нет",F1649="нет"),K1649/SUMIFS($K$22:$K$4031,$D$22:$D$4031,"да",$G$22:$G$4031,"нет",$F$22:$F$4031,"нет")*'Велич. кап. %'!$G$5,0)</f>
        <v>0</v>
      </c>
      <c r="N1649" s="120" t="s">
        <v>45</v>
      </c>
      <c r="O1649" s="121">
        <f t="shared" si="513"/>
        <v>0</v>
      </c>
      <c r="P1649" s="119">
        <f t="shared" si="514"/>
        <v>0</v>
      </c>
      <c r="Q1649" s="119">
        <f t="shared" si="515"/>
        <v>0</v>
      </c>
      <c r="R1649" s="119">
        <f t="shared" si="516"/>
        <v>0</v>
      </c>
      <c r="S1649" s="119">
        <f t="shared" si="517"/>
        <v>0</v>
      </c>
      <c r="T1649" s="119">
        <f t="shared" si="518"/>
        <v>0</v>
      </c>
      <c r="U1649" s="119">
        <f t="shared" si="519"/>
        <v>0</v>
      </c>
      <c r="V1649" s="119">
        <f t="shared" si="520"/>
        <v>0</v>
      </c>
      <c r="W1649" s="119">
        <f t="shared" si="522"/>
        <v>0</v>
      </c>
      <c r="X1649" s="119">
        <f t="shared" si="523"/>
        <v>0</v>
      </c>
      <c r="Y1649" s="119">
        <f t="shared" si="524"/>
        <v>0</v>
      </c>
      <c r="Z1649" s="119">
        <f t="shared" si="525"/>
        <v>0</v>
      </c>
      <c r="AA1649" s="119">
        <f t="shared" si="510"/>
        <v>0</v>
      </c>
      <c r="AB1649" s="119">
        <f t="shared" si="511"/>
        <v>0</v>
      </c>
      <c r="AC1649" s="119">
        <f t="shared" si="526"/>
        <v>0</v>
      </c>
      <c r="AD1649" s="119">
        <f t="shared" si="527"/>
        <v>0</v>
      </c>
      <c r="AE1649" s="119">
        <f t="shared" si="528"/>
        <v>0</v>
      </c>
      <c r="AF1649" s="138">
        <f t="shared" si="521"/>
        <v>0</v>
      </c>
      <c r="AH1649" s="122">
        <v>5100</v>
      </c>
      <c r="AI1649" s="122" t="s">
        <v>2356</v>
      </c>
    </row>
    <row r="1650" spans="1:35" s="122" customFormat="1" ht="11.25" customHeight="1" x14ac:dyDescent="0.2">
      <c r="A1650" s="96" t="s">
        <v>89</v>
      </c>
      <c r="B1650" s="98">
        <v>340000002789</v>
      </c>
      <c r="C1650" s="99" t="s">
        <v>354</v>
      </c>
      <c r="D1650" s="100" t="s">
        <v>88</v>
      </c>
      <c r="E1650" s="100" t="s">
        <v>87</v>
      </c>
      <c r="F1650" s="103" t="s">
        <v>88</v>
      </c>
      <c r="G1650" s="100" t="s">
        <v>88</v>
      </c>
      <c r="H1650" s="97">
        <v>0</v>
      </c>
      <c r="I1650" s="97">
        <v>0</v>
      </c>
      <c r="J1650" s="97">
        <v>0</v>
      </c>
      <c r="K1650" s="97">
        <v>149693.82</v>
      </c>
      <c r="L1650" s="119">
        <f t="shared" si="512"/>
        <v>0</v>
      </c>
      <c r="M1650" s="119">
        <f>IF(AND(D1650="да",G1650="нет",F1650="нет"),K1650/SUMIFS($K$22:$K$4031,$D$22:$D$4031,"да",$G$22:$G$4031,"нет",$F$22:$F$4031,"нет")*'Велич. кап. %'!$G$5,0)</f>
        <v>0</v>
      </c>
      <c r="N1650" s="120" t="s">
        <v>45</v>
      </c>
      <c r="O1650" s="121">
        <f t="shared" si="513"/>
        <v>0</v>
      </c>
      <c r="P1650" s="119">
        <f t="shared" si="514"/>
        <v>0</v>
      </c>
      <c r="Q1650" s="119">
        <f t="shared" si="515"/>
        <v>0</v>
      </c>
      <c r="R1650" s="119">
        <f t="shared" si="516"/>
        <v>0</v>
      </c>
      <c r="S1650" s="119">
        <f t="shared" si="517"/>
        <v>0</v>
      </c>
      <c r="T1650" s="119">
        <f t="shared" si="518"/>
        <v>0</v>
      </c>
      <c r="U1650" s="119">
        <f t="shared" si="519"/>
        <v>0</v>
      </c>
      <c r="V1650" s="119">
        <f t="shared" si="520"/>
        <v>0</v>
      </c>
      <c r="W1650" s="119">
        <f t="shared" si="522"/>
        <v>0</v>
      </c>
      <c r="X1650" s="119">
        <f t="shared" si="523"/>
        <v>0</v>
      </c>
      <c r="Y1650" s="119">
        <f t="shared" si="524"/>
        <v>0</v>
      </c>
      <c r="Z1650" s="119">
        <f t="shared" si="525"/>
        <v>0</v>
      </c>
      <c r="AA1650" s="119">
        <f t="shared" si="510"/>
        <v>0</v>
      </c>
      <c r="AB1650" s="119">
        <f t="shared" si="511"/>
        <v>0</v>
      </c>
      <c r="AC1650" s="119">
        <f t="shared" si="526"/>
        <v>0</v>
      </c>
      <c r="AD1650" s="119">
        <f t="shared" si="527"/>
        <v>0</v>
      </c>
      <c r="AE1650" s="119">
        <f t="shared" si="528"/>
        <v>0</v>
      </c>
      <c r="AF1650" s="138">
        <f t="shared" si="521"/>
        <v>0</v>
      </c>
      <c r="AH1650" s="122">
        <v>5100</v>
      </c>
      <c r="AI1650" s="122" t="s">
        <v>2356</v>
      </c>
    </row>
    <row r="1651" spans="1:35" s="122" customFormat="1" ht="11.25" customHeight="1" x14ac:dyDescent="0.2">
      <c r="A1651" s="96" t="s">
        <v>89</v>
      </c>
      <c r="B1651" s="98">
        <v>340000002791</v>
      </c>
      <c r="C1651" s="99" t="s">
        <v>355</v>
      </c>
      <c r="D1651" s="100" t="s">
        <v>88</v>
      </c>
      <c r="E1651" s="100" t="s">
        <v>87</v>
      </c>
      <c r="F1651" s="103" t="s">
        <v>88</v>
      </c>
      <c r="G1651" s="100" t="s">
        <v>88</v>
      </c>
      <c r="H1651" s="97">
        <v>0</v>
      </c>
      <c r="I1651" s="97">
        <v>0</v>
      </c>
      <c r="J1651" s="97">
        <v>0</v>
      </c>
      <c r="K1651" s="97">
        <v>37938.15</v>
      </c>
      <c r="L1651" s="119">
        <f t="shared" si="512"/>
        <v>0</v>
      </c>
      <c r="M1651" s="119">
        <f>IF(AND(D1651="да",G1651="нет",F1651="нет"),K1651/SUMIFS($K$22:$K$4031,$D$22:$D$4031,"да",$G$22:$G$4031,"нет",$F$22:$F$4031,"нет")*'Велич. кап. %'!$G$5,0)</f>
        <v>0</v>
      </c>
      <c r="N1651" s="120" t="s">
        <v>45</v>
      </c>
      <c r="O1651" s="121">
        <f t="shared" si="513"/>
        <v>0</v>
      </c>
      <c r="P1651" s="119">
        <f t="shared" si="514"/>
        <v>0</v>
      </c>
      <c r="Q1651" s="119">
        <f t="shared" si="515"/>
        <v>0</v>
      </c>
      <c r="R1651" s="119">
        <f t="shared" si="516"/>
        <v>0</v>
      </c>
      <c r="S1651" s="119">
        <f t="shared" si="517"/>
        <v>0</v>
      </c>
      <c r="T1651" s="119">
        <f t="shared" si="518"/>
        <v>0</v>
      </c>
      <c r="U1651" s="119">
        <f t="shared" si="519"/>
        <v>0</v>
      </c>
      <c r="V1651" s="119">
        <f t="shared" si="520"/>
        <v>0</v>
      </c>
      <c r="W1651" s="119">
        <f t="shared" si="522"/>
        <v>0</v>
      </c>
      <c r="X1651" s="119">
        <f t="shared" si="523"/>
        <v>0</v>
      </c>
      <c r="Y1651" s="119">
        <f t="shared" si="524"/>
        <v>0</v>
      </c>
      <c r="Z1651" s="119">
        <f t="shared" si="525"/>
        <v>0</v>
      </c>
      <c r="AA1651" s="119">
        <f t="shared" si="510"/>
        <v>0</v>
      </c>
      <c r="AB1651" s="119">
        <f t="shared" si="511"/>
        <v>0</v>
      </c>
      <c r="AC1651" s="119">
        <f t="shared" si="526"/>
        <v>0</v>
      </c>
      <c r="AD1651" s="119">
        <f t="shared" si="527"/>
        <v>0</v>
      </c>
      <c r="AE1651" s="119">
        <f t="shared" si="528"/>
        <v>0</v>
      </c>
      <c r="AF1651" s="138">
        <f t="shared" si="521"/>
        <v>0</v>
      </c>
      <c r="AH1651" s="122">
        <v>5100</v>
      </c>
      <c r="AI1651" s="122" t="s">
        <v>2356</v>
      </c>
    </row>
    <row r="1652" spans="1:35" s="122" customFormat="1" ht="11.25" customHeight="1" x14ac:dyDescent="0.2">
      <c r="A1652" s="96" t="s">
        <v>89</v>
      </c>
      <c r="B1652" s="98">
        <v>340000002797</v>
      </c>
      <c r="C1652" s="99" t="s">
        <v>356</v>
      </c>
      <c r="D1652" s="100" t="s">
        <v>88</v>
      </c>
      <c r="E1652" s="100" t="s">
        <v>87</v>
      </c>
      <c r="F1652" s="103" t="s">
        <v>88</v>
      </c>
      <c r="G1652" s="100" t="s">
        <v>88</v>
      </c>
      <c r="H1652" s="97">
        <v>0</v>
      </c>
      <c r="I1652" s="97">
        <v>0</v>
      </c>
      <c r="J1652" s="97">
        <v>0</v>
      </c>
      <c r="K1652" s="97">
        <v>232259.13</v>
      </c>
      <c r="L1652" s="119">
        <f t="shared" si="512"/>
        <v>0</v>
      </c>
      <c r="M1652" s="119">
        <f>IF(AND(D1652="да",G1652="нет",F1652="нет"),K1652/SUMIFS($K$22:$K$4031,$D$22:$D$4031,"да",$G$22:$G$4031,"нет",$F$22:$F$4031,"нет")*'Велич. кап. %'!$G$5,0)</f>
        <v>0</v>
      </c>
      <c r="N1652" s="120" t="s">
        <v>45</v>
      </c>
      <c r="O1652" s="121">
        <f t="shared" si="513"/>
        <v>0</v>
      </c>
      <c r="P1652" s="119">
        <f t="shared" si="514"/>
        <v>0</v>
      </c>
      <c r="Q1652" s="119">
        <f t="shared" si="515"/>
        <v>0</v>
      </c>
      <c r="R1652" s="119">
        <f t="shared" si="516"/>
        <v>0</v>
      </c>
      <c r="S1652" s="119">
        <f t="shared" si="517"/>
        <v>0</v>
      </c>
      <c r="T1652" s="119">
        <f t="shared" si="518"/>
        <v>0</v>
      </c>
      <c r="U1652" s="119">
        <f t="shared" si="519"/>
        <v>0</v>
      </c>
      <c r="V1652" s="119">
        <f t="shared" si="520"/>
        <v>0</v>
      </c>
      <c r="W1652" s="119">
        <f t="shared" si="522"/>
        <v>0</v>
      </c>
      <c r="X1652" s="119">
        <f t="shared" si="523"/>
        <v>0</v>
      </c>
      <c r="Y1652" s="119">
        <f t="shared" si="524"/>
        <v>0</v>
      </c>
      <c r="Z1652" s="119">
        <f t="shared" si="525"/>
        <v>0</v>
      </c>
      <c r="AA1652" s="119">
        <f t="shared" si="510"/>
        <v>0</v>
      </c>
      <c r="AB1652" s="119">
        <f t="shared" si="511"/>
        <v>0</v>
      </c>
      <c r="AC1652" s="119">
        <f t="shared" si="526"/>
        <v>0</v>
      </c>
      <c r="AD1652" s="119">
        <f t="shared" si="527"/>
        <v>0</v>
      </c>
      <c r="AE1652" s="119">
        <f t="shared" si="528"/>
        <v>0</v>
      </c>
      <c r="AF1652" s="138">
        <f t="shared" si="521"/>
        <v>0</v>
      </c>
      <c r="AH1652" s="122">
        <v>5100</v>
      </c>
      <c r="AI1652" s="122" t="s">
        <v>2356</v>
      </c>
    </row>
    <row r="1653" spans="1:35" s="122" customFormat="1" ht="11.25" customHeight="1" x14ac:dyDescent="0.2">
      <c r="A1653" s="96" t="s">
        <v>89</v>
      </c>
      <c r="B1653" s="98">
        <v>340000002799</v>
      </c>
      <c r="C1653" s="99" t="s">
        <v>357</v>
      </c>
      <c r="D1653" s="100" t="s">
        <v>88</v>
      </c>
      <c r="E1653" s="100" t="s">
        <v>87</v>
      </c>
      <c r="F1653" s="103" t="s">
        <v>88</v>
      </c>
      <c r="G1653" s="100" t="s">
        <v>88</v>
      </c>
      <c r="H1653" s="97">
        <v>0</v>
      </c>
      <c r="I1653" s="97">
        <v>0</v>
      </c>
      <c r="J1653" s="97">
        <v>0</v>
      </c>
      <c r="K1653" s="97">
        <v>602161.06999999995</v>
      </c>
      <c r="L1653" s="119">
        <f t="shared" si="512"/>
        <v>0</v>
      </c>
      <c r="M1653" s="119">
        <f>IF(AND(D1653="да",G1653="нет",F1653="нет"),K1653/SUMIFS($K$22:$K$4031,$D$22:$D$4031,"да",$G$22:$G$4031,"нет",$F$22:$F$4031,"нет")*'Велич. кап. %'!$G$5,0)</f>
        <v>0</v>
      </c>
      <c r="N1653" s="120" t="s">
        <v>45</v>
      </c>
      <c r="O1653" s="121">
        <f t="shared" si="513"/>
        <v>0</v>
      </c>
      <c r="P1653" s="119">
        <f t="shared" si="514"/>
        <v>0</v>
      </c>
      <c r="Q1653" s="119">
        <f t="shared" si="515"/>
        <v>0</v>
      </c>
      <c r="R1653" s="119">
        <f t="shared" si="516"/>
        <v>0</v>
      </c>
      <c r="S1653" s="119">
        <f t="shared" si="517"/>
        <v>0</v>
      </c>
      <c r="T1653" s="119">
        <f t="shared" si="518"/>
        <v>0</v>
      </c>
      <c r="U1653" s="119">
        <f t="shared" si="519"/>
        <v>0</v>
      </c>
      <c r="V1653" s="119">
        <f t="shared" si="520"/>
        <v>0</v>
      </c>
      <c r="W1653" s="119">
        <f t="shared" si="522"/>
        <v>0</v>
      </c>
      <c r="X1653" s="119">
        <f t="shared" si="523"/>
        <v>0</v>
      </c>
      <c r="Y1653" s="119">
        <f t="shared" si="524"/>
        <v>0</v>
      </c>
      <c r="Z1653" s="119">
        <f t="shared" si="525"/>
        <v>0</v>
      </c>
      <c r="AA1653" s="119">
        <f t="shared" si="510"/>
        <v>0</v>
      </c>
      <c r="AB1653" s="119">
        <f t="shared" si="511"/>
        <v>0</v>
      </c>
      <c r="AC1653" s="119">
        <f t="shared" si="526"/>
        <v>0</v>
      </c>
      <c r="AD1653" s="119">
        <f t="shared" si="527"/>
        <v>0</v>
      </c>
      <c r="AE1653" s="119">
        <f t="shared" si="528"/>
        <v>0</v>
      </c>
      <c r="AF1653" s="138">
        <f t="shared" si="521"/>
        <v>0</v>
      </c>
      <c r="AH1653" s="122">
        <v>5100</v>
      </c>
      <c r="AI1653" s="122" t="s">
        <v>2356</v>
      </c>
    </row>
    <row r="1654" spans="1:35" s="122" customFormat="1" ht="11.25" customHeight="1" x14ac:dyDescent="0.2">
      <c r="A1654" s="96" t="s">
        <v>89</v>
      </c>
      <c r="B1654" s="98">
        <v>340000002801</v>
      </c>
      <c r="C1654" s="99" t="s">
        <v>358</v>
      </c>
      <c r="D1654" s="100" t="s">
        <v>88</v>
      </c>
      <c r="E1654" s="100" t="s">
        <v>87</v>
      </c>
      <c r="F1654" s="103" t="s">
        <v>88</v>
      </c>
      <c r="G1654" s="100" t="s">
        <v>88</v>
      </c>
      <c r="H1654" s="97">
        <v>0</v>
      </c>
      <c r="I1654" s="97">
        <v>0</v>
      </c>
      <c r="J1654" s="97">
        <v>0</v>
      </c>
      <c r="K1654" s="97">
        <v>273826.62</v>
      </c>
      <c r="L1654" s="119">
        <f t="shared" si="512"/>
        <v>0</v>
      </c>
      <c r="M1654" s="119">
        <f>IF(AND(D1654="да",G1654="нет",F1654="нет"),K1654/SUMIFS($K$22:$K$4031,$D$22:$D$4031,"да",$G$22:$G$4031,"нет",$F$22:$F$4031,"нет")*'Велич. кап. %'!$G$5,0)</f>
        <v>0</v>
      </c>
      <c r="N1654" s="120" t="s">
        <v>45</v>
      </c>
      <c r="O1654" s="121">
        <f t="shared" si="513"/>
        <v>0</v>
      </c>
      <c r="P1654" s="119">
        <f t="shared" si="514"/>
        <v>0</v>
      </c>
      <c r="Q1654" s="119">
        <f t="shared" si="515"/>
        <v>0</v>
      </c>
      <c r="R1654" s="119">
        <f t="shared" si="516"/>
        <v>0</v>
      </c>
      <c r="S1654" s="119">
        <f t="shared" si="517"/>
        <v>0</v>
      </c>
      <c r="T1654" s="119">
        <f t="shared" si="518"/>
        <v>0</v>
      </c>
      <c r="U1654" s="119">
        <f t="shared" si="519"/>
        <v>0</v>
      </c>
      <c r="V1654" s="119">
        <f t="shared" si="520"/>
        <v>0</v>
      </c>
      <c r="W1654" s="119">
        <f t="shared" si="522"/>
        <v>0</v>
      </c>
      <c r="X1654" s="119">
        <f t="shared" si="523"/>
        <v>0</v>
      </c>
      <c r="Y1654" s="119">
        <f t="shared" si="524"/>
        <v>0</v>
      </c>
      <c r="Z1654" s="119">
        <f t="shared" si="525"/>
        <v>0</v>
      </c>
      <c r="AA1654" s="119">
        <f t="shared" si="510"/>
        <v>0</v>
      </c>
      <c r="AB1654" s="119">
        <f t="shared" si="511"/>
        <v>0</v>
      </c>
      <c r="AC1654" s="119">
        <f t="shared" si="526"/>
        <v>0</v>
      </c>
      <c r="AD1654" s="119">
        <f t="shared" si="527"/>
        <v>0</v>
      </c>
      <c r="AE1654" s="119">
        <f t="shared" si="528"/>
        <v>0</v>
      </c>
      <c r="AF1654" s="138">
        <f t="shared" si="521"/>
        <v>0</v>
      </c>
      <c r="AH1654" s="122">
        <v>5400</v>
      </c>
      <c r="AI1654" s="122" t="s">
        <v>2356</v>
      </c>
    </row>
    <row r="1655" spans="1:35" s="122" customFormat="1" ht="11.25" customHeight="1" x14ac:dyDescent="0.2">
      <c r="A1655" s="96" t="s">
        <v>89</v>
      </c>
      <c r="B1655" s="98">
        <v>340000002807</v>
      </c>
      <c r="C1655" s="99" t="s">
        <v>359</v>
      </c>
      <c r="D1655" s="100" t="s">
        <v>88</v>
      </c>
      <c r="E1655" s="100" t="s">
        <v>88</v>
      </c>
      <c r="F1655" s="103" t="s">
        <v>88</v>
      </c>
      <c r="G1655" s="100" t="s">
        <v>88</v>
      </c>
      <c r="H1655" s="97">
        <v>0</v>
      </c>
      <c r="I1655" s="97">
        <v>4338497.4000000004</v>
      </c>
      <c r="J1655" s="97">
        <v>0</v>
      </c>
      <c r="K1655" s="97">
        <v>25849702.649999999</v>
      </c>
      <c r="L1655" s="119">
        <f t="shared" si="512"/>
        <v>0</v>
      </c>
      <c r="M1655" s="119">
        <f>IF(AND(D1655="да",G1655="нет",F1655="нет"),K1655/SUMIFS($K$22:$K$4031,$D$22:$D$4031,"да",$G$22:$G$4031,"нет",$F$22:$F$4031,"нет")*'Велич. кап. %'!$G$5,0)</f>
        <v>0</v>
      </c>
      <c r="N1655" s="120" t="s">
        <v>45</v>
      </c>
      <c r="O1655" s="121">
        <f t="shared" si="513"/>
        <v>0</v>
      </c>
      <c r="P1655" s="119">
        <f t="shared" si="514"/>
        <v>0</v>
      </c>
      <c r="Q1655" s="119">
        <f t="shared" si="515"/>
        <v>0</v>
      </c>
      <c r="R1655" s="119">
        <f t="shared" si="516"/>
        <v>0</v>
      </c>
      <c r="S1655" s="119">
        <f t="shared" si="517"/>
        <v>0</v>
      </c>
      <c r="T1655" s="119">
        <f t="shared" si="518"/>
        <v>0</v>
      </c>
      <c r="U1655" s="119">
        <f t="shared" si="519"/>
        <v>0</v>
      </c>
      <c r="V1655" s="119">
        <f t="shared" si="520"/>
        <v>0</v>
      </c>
      <c r="W1655" s="119">
        <f t="shared" si="522"/>
        <v>0</v>
      </c>
      <c r="X1655" s="119">
        <f t="shared" si="523"/>
        <v>0</v>
      </c>
      <c r="Y1655" s="119">
        <f t="shared" si="524"/>
        <v>0</v>
      </c>
      <c r="Z1655" s="119">
        <f t="shared" si="525"/>
        <v>0</v>
      </c>
      <c r="AA1655" s="119">
        <f t="shared" si="510"/>
        <v>0</v>
      </c>
      <c r="AB1655" s="119">
        <f t="shared" si="511"/>
        <v>0</v>
      </c>
      <c r="AC1655" s="119">
        <f t="shared" si="526"/>
        <v>0</v>
      </c>
      <c r="AD1655" s="119">
        <f t="shared" si="527"/>
        <v>0</v>
      </c>
      <c r="AE1655" s="119">
        <f t="shared" si="528"/>
        <v>0</v>
      </c>
      <c r="AF1655" s="138">
        <f t="shared" si="521"/>
        <v>0</v>
      </c>
      <c r="AH1655" s="122">
        <v>5500</v>
      </c>
      <c r="AI1655" s="122" t="s">
        <v>2357</v>
      </c>
    </row>
    <row r="1656" spans="1:35" s="122" customFormat="1" ht="11.25" customHeight="1" x14ac:dyDescent="0.2">
      <c r="A1656" s="96" t="s">
        <v>89</v>
      </c>
      <c r="B1656" s="98">
        <v>340000002808</v>
      </c>
      <c r="C1656" s="99" t="s">
        <v>359</v>
      </c>
      <c r="D1656" s="100" t="s">
        <v>88</v>
      </c>
      <c r="E1656" s="100" t="s">
        <v>88</v>
      </c>
      <c r="F1656" s="103" t="s">
        <v>88</v>
      </c>
      <c r="G1656" s="100" t="s">
        <v>88</v>
      </c>
      <c r="H1656" s="97">
        <v>0</v>
      </c>
      <c r="I1656" s="97">
        <v>18014414</v>
      </c>
      <c r="J1656" s="97">
        <v>0</v>
      </c>
      <c r="K1656" s="97">
        <v>3127563.05</v>
      </c>
      <c r="L1656" s="119">
        <f t="shared" si="512"/>
        <v>0</v>
      </c>
      <c r="M1656" s="119">
        <f>IF(AND(D1656="да",G1656="нет",F1656="нет"),K1656/SUMIFS($K$22:$K$4031,$D$22:$D$4031,"да",$G$22:$G$4031,"нет",$F$22:$F$4031,"нет")*'Велич. кап. %'!$G$5,0)</f>
        <v>0</v>
      </c>
      <c r="N1656" s="120" t="s">
        <v>45</v>
      </c>
      <c r="O1656" s="121">
        <f t="shared" si="513"/>
        <v>0</v>
      </c>
      <c r="P1656" s="119">
        <f t="shared" si="514"/>
        <v>0</v>
      </c>
      <c r="Q1656" s="119">
        <f t="shared" si="515"/>
        <v>0</v>
      </c>
      <c r="R1656" s="119">
        <f t="shared" si="516"/>
        <v>0</v>
      </c>
      <c r="S1656" s="119">
        <f t="shared" si="517"/>
        <v>0</v>
      </c>
      <c r="T1656" s="119">
        <f t="shared" si="518"/>
        <v>0</v>
      </c>
      <c r="U1656" s="119">
        <f t="shared" si="519"/>
        <v>0</v>
      </c>
      <c r="V1656" s="119">
        <f t="shared" si="520"/>
        <v>0</v>
      </c>
      <c r="W1656" s="119">
        <f t="shared" si="522"/>
        <v>0</v>
      </c>
      <c r="X1656" s="119">
        <f t="shared" si="523"/>
        <v>0</v>
      </c>
      <c r="Y1656" s="119">
        <f t="shared" si="524"/>
        <v>0</v>
      </c>
      <c r="Z1656" s="119">
        <f t="shared" si="525"/>
        <v>0</v>
      </c>
      <c r="AA1656" s="119">
        <f t="shared" si="510"/>
        <v>0</v>
      </c>
      <c r="AB1656" s="119">
        <f t="shared" si="511"/>
        <v>0</v>
      </c>
      <c r="AC1656" s="119">
        <f t="shared" si="526"/>
        <v>0</v>
      </c>
      <c r="AD1656" s="119">
        <f t="shared" si="527"/>
        <v>0</v>
      </c>
      <c r="AE1656" s="119">
        <f t="shared" si="528"/>
        <v>0</v>
      </c>
      <c r="AF1656" s="138">
        <f t="shared" si="521"/>
        <v>0</v>
      </c>
      <c r="AH1656" s="122">
        <v>5300</v>
      </c>
      <c r="AI1656" s="122" t="s">
        <v>2357</v>
      </c>
    </row>
    <row r="1657" spans="1:35" s="122" customFormat="1" ht="11.25" customHeight="1" x14ac:dyDescent="0.2">
      <c r="A1657" s="96" t="s">
        <v>89</v>
      </c>
      <c r="B1657" s="98">
        <v>340000002817</v>
      </c>
      <c r="C1657" s="99" t="s">
        <v>360</v>
      </c>
      <c r="D1657" s="100" t="s">
        <v>88</v>
      </c>
      <c r="E1657" s="100" t="s">
        <v>87</v>
      </c>
      <c r="F1657" s="103" t="s">
        <v>88</v>
      </c>
      <c r="G1657" s="100" t="s">
        <v>88</v>
      </c>
      <c r="H1657" s="97">
        <v>0</v>
      </c>
      <c r="I1657" s="97">
        <v>0</v>
      </c>
      <c r="J1657" s="97">
        <v>0</v>
      </c>
      <c r="K1657" s="97">
        <v>70955.740000000005</v>
      </c>
      <c r="L1657" s="119">
        <f t="shared" si="512"/>
        <v>0</v>
      </c>
      <c r="M1657" s="119">
        <f>IF(AND(D1657="да",G1657="нет",F1657="нет"),K1657/SUMIFS($K$22:$K$4031,$D$22:$D$4031,"да",$G$22:$G$4031,"нет",$F$22:$F$4031,"нет")*'Велич. кап. %'!$G$5,0)</f>
        <v>0</v>
      </c>
      <c r="N1657" s="120" t="s">
        <v>45</v>
      </c>
      <c r="O1657" s="121">
        <f t="shared" si="513"/>
        <v>0</v>
      </c>
      <c r="P1657" s="119">
        <f t="shared" si="514"/>
        <v>0</v>
      </c>
      <c r="Q1657" s="119">
        <f t="shared" si="515"/>
        <v>0</v>
      </c>
      <c r="R1657" s="119">
        <f t="shared" si="516"/>
        <v>0</v>
      </c>
      <c r="S1657" s="119">
        <f t="shared" si="517"/>
        <v>0</v>
      </c>
      <c r="T1657" s="119">
        <f t="shared" si="518"/>
        <v>0</v>
      </c>
      <c r="U1657" s="119">
        <f t="shared" si="519"/>
        <v>0</v>
      </c>
      <c r="V1657" s="119">
        <f t="shared" si="520"/>
        <v>0</v>
      </c>
      <c r="W1657" s="119">
        <f t="shared" si="522"/>
        <v>0</v>
      </c>
      <c r="X1657" s="119">
        <f t="shared" si="523"/>
        <v>0</v>
      </c>
      <c r="Y1657" s="119">
        <f t="shared" si="524"/>
        <v>0</v>
      </c>
      <c r="Z1657" s="119">
        <f t="shared" si="525"/>
        <v>0</v>
      </c>
      <c r="AA1657" s="119">
        <f t="shared" si="510"/>
        <v>0</v>
      </c>
      <c r="AB1657" s="119">
        <f t="shared" si="511"/>
        <v>0</v>
      </c>
      <c r="AC1657" s="119">
        <f t="shared" si="526"/>
        <v>0</v>
      </c>
      <c r="AD1657" s="119">
        <f t="shared" si="527"/>
        <v>0</v>
      </c>
      <c r="AE1657" s="119">
        <f t="shared" si="528"/>
        <v>0</v>
      </c>
      <c r="AF1657" s="138">
        <f t="shared" si="521"/>
        <v>0</v>
      </c>
      <c r="AH1657" s="122">
        <v>5100</v>
      </c>
      <c r="AI1657" s="122" t="s">
        <v>2356</v>
      </c>
    </row>
    <row r="1658" spans="1:35" s="122" customFormat="1" ht="11.25" customHeight="1" x14ac:dyDescent="0.2">
      <c r="A1658" s="96" t="s">
        <v>89</v>
      </c>
      <c r="B1658" s="98">
        <v>340000002819</v>
      </c>
      <c r="C1658" s="99" t="s">
        <v>361</v>
      </c>
      <c r="D1658" s="100" t="s">
        <v>88</v>
      </c>
      <c r="E1658" s="100" t="s">
        <v>87</v>
      </c>
      <c r="F1658" s="103" t="s">
        <v>88</v>
      </c>
      <c r="G1658" s="100" t="s">
        <v>88</v>
      </c>
      <c r="H1658" s="97">
        <v>0</v>
      </c>
      <c r="I1658" s="97">
        <v>0</v>
      </c>
      <c r="J1658" s="97">
        <v>0</v>
      </c>
      <c r="K1658" s="97">
        <v>86450.78</v>
      </c>
      <c r="L1658" s="119">
        <f t="shared" si="512"/>
        <v>0</v>
      </c>
      <c r="M1658" s="119">
        <f>IF(AND(D1658="да",G1658="нет",F1658="нет"),K1658/SUMIFS($K$22:$K$4031,$D$22:$D$4031,"да",$G$22:$G$4031,"нет",$F$22:$F$4031,"нет")*'Велич. кап. %'!$G$5,0)</f>
        <v>0</v>
      </c>
      <c r="N1658" s="120" t="s">
        <v>45</v>
      </c>
      <c r="O1658" s="121">
        <f t="shared" si="513"/>
        <v>0</v>
      </c>
      <c r="P1658" s="119">
        <f t="shared" si="514"/>
        <v>0</v>
      </c>
      <c r="Q1658" s="119">
        <f t="shared" si="515"/>
        <v>0</v>
      </c>
      <c r="R1658" s="119">
        <f t="shared" si="516"/>
        <v>0</v>
      </c>
      <c r="S1658" s="119">
        <f t="shared" si="517"/>
        <v>0</v>
      </c>
      <c r="T1658" s="119">
        <f t="shared" si="518"/>
        <v>0</v>
      </c>
      <c r="U1658" s="119">
        <f t="shared" si="519"/>
        <v>0</v>
      </c>
      <c r="V1658" s="119">
        <f t="shared" si="520"/>
        <v>0</v>
      </c>
      <c r="W1658" s="119">
        <f t="shared" si="522"/>
        <v>0</v>
      </c>
      <c r="X1658" s="119">
        <f t="shared" si="523"/>
        <v>0</v>
      </c>
      <c r="Y1658" s="119">
        <f t="shared" si="524"/>
        <v>0</v>
      </c>
      <c r="Z1658" s="119">
        <f t="shared" si="525"/>
        <v>0</v>
      </c>
      <c r="AA1658" s="119">
        <f t="shared" si="510"/>
        <v>0</v>
      </c>
      <c r="AB1658" s="119">
        <f t="shared" si="511"/>
        <v>0</v>
      </c>
      <c r="AC1658" s="119">
        <f t="shared" si="526"/>
        <v>0</v>
      </c>
      <c r="AD1658" s="119">
        <f t="shared" si="527"/>
        <v>0</v>
      </c>
      <c r="AE1658" s="119">
        <f t="shared" si="528"/>
        <v>0</v>
      </c>
      <c r="AF1658" s="138">
        <f t="shared" si="521"/>
        <v>0</v>
      </c>
      <c r="AH1658" s="122">
        <v>5300</v>
      </c>
      <c r="AI1658" s="122" t="s">
        <v>2356</v>
      </c>
    </row>
    <row r="1659" spans="1:35" s="122" customFormat="1" ht="11.25" customHeight="1" x14ac:dyDescent="0.2">
      <c r="A1659" s="96" t="s">
        <v>89</v>
      </c>
      <c r="B1659" s="98">
        <v>340000002820</v>
      </c>
      <c r="C1659" s="99" t="s">
        <v>362</v>
      </c>
      <c r="D1659" s="100" t="s">
        <v>88</v>
      </c>
      <c r="E1659" s="100" t="s">
        <v>87</v>
      </c>
      <c r="F1659" s="103" t="s">
        <v>88</v>
      </c>
      <c r="G1659" s="100" t="s">
        <v>88</v>
      </c>
      <c r="H1659" s="97">
        <v>0</v>
      </c>
      <c r="I1659" s="97">
        <v>0</v>
      </c>
      <c r="J1659" s="97">
        <v>0</v>
      </c>
      <c r="K1659" s="97">
        <v>666039.88</v>
      </c>
      <c r="L1659" s="119">
        <f t="shared" si="512"/>
        <v>0</v>
      </c>
      <c r="M1659" s="119">
        <f>IF(AND(D1659="да",G1659="нет",F1659="нет"),K1659/SUMIFS($K$22:$K$4031,$D$22:$D$4031,"да",$G$22:$G$4031,"нет",$F$22:$F$4031,"нет")*'Велич. кап. %'!$G$5,0)</f>
        <v>0</v>
      </c>
      <c r="N1659" s="120" t="s">
        <v>45</v>
      </c>
      <c r="O1659" s="121">
        <f t="shared" si="513"/>
        <v>0</v>
      </c>
      <c r="P1659" s="119">
        <f t="shared" si="514"/>
        <v>0</v>
      </c>
      <c r="Q1659" s="119">
        <f t="shared" si="515"/>
        <v>0</v>
      </c>
      <c r="R1659" s="119">
        <f t="shared" si="516"/>
        <v>0</v>
      </c>
      <c r="S1659" s="119">
        <f t="shared" si="517"/>
        <v>0</v>
      </c>
      <c r="T1659" s="119">
        <f t="shared" si="518"/>
        <v>0</v>
      </c>
      <c r="U1659" s="119">
        <f t="shared" si="519"/>
        <v>0</v>
      </c>
      <c r="V1659" s="119">
        <f t="shared" si="520"/>
        <v>0</v>
      </c>
      <c r="W1659" s="119">
        <f t="shared" si="522"/>
        <v>0</v>
      </c>
      <c r="X1659" s="119">
        <f t="shared" si="523"/>
        <v>0</v>
      </c>
      <c r="Y1659" s="119">
        <f t="shared" si="524"/>
        <v>0</v>
      </c>
      <c r="Z1659" s="119">
        <f t="shared" si="525"/>
        <v>0</v>
      </c>
      <c r="AA1659" s="119">
        <f t="shared" si="510"/>
        <v>0</v>
      </c>
      <c r="AB1659" s="119">
        <f t="shared" si="511"/>
        <v>0</v>
      </c>
      <c r="AC1659" s="119">
        <f t="shared" si="526"/>
        <v>0</v>
      </c>
      <c r="AD1659" s="119">
        <f t="shared" si="527"/>
        <v>0</v>
      </c>
      <c r="AE1659" s="119">
        <f t="shared" si="528"/>
        <v>0</v>
      </c>
      <c r="AF1659" s="138">
        <f t="shared" si="521"/>
        <v>0</v>
      </c>
      <c r="AH1659" s="122">
        <v>5300</v>
      </c>
      <c r="AI1659" s="122" t="s">
        <v>2356</v>
      </c>
    </row>
    <row r="1660" spans="1:35" s="122" customFormat="1" ht="11.25" customHeight="1" x14ac:dyDescent="0.2">
      <c r="A1660" s="96" t="s">
        <v>89</v>
      </c>
      <c r="B1660" s="98">
        <v>340000002822</v>
      </c>
      <c r="C1660" s="99" t="s">
        <v>363</v>
      </c>
      <c r="D1660" s="100" t="s">
        <v>88</v>
      </c>
      <c r="E1660" s="100" t="s">
        <v>87</v>
      </c>
      <c r="F1660" s="103" t="s">
        <v>88</v>
      </c>
      <c r="G1660" s="100" t="s">
        <v>88</v>
      </c>
      <c r="H1660" s="97">
        <v>0</v>
      </c>
      <c r="I1660" s="97">
        <v>0</v>
      </c>
      <c r="J1660" s="97">
        <v>0</v>
      </c>
      <c r="K1660" s="97">
        <v>615897.93999999994</v>
      </c>
      <c r="L1660" s="119">
        <f t="shared" si="512"/>
        <v>0</v>
      </c>
      <c r="M1660" s="119">
        <f>IF(AND(D1660="да",G1660="нет",F1660="нет"),K1660/SUMIFS($K$22:$K$4031,$D$22:$D$4031,"да",$G$22:$G$4031,"нет",$F$22:$F$4031,"нет")*'Велич. кап. %'!$G$5,0)</f>
        <v>0</v>
      </c>
      <c r="N1660" s="120" t="s">
        <v>45</v>
      </c>
      <c r="O1660" s="121">
        <f t="shared" si="513"/>
        <v>0</v>
      </c>
      <c r="P1660" s="119">
        <f t="shared" si="514"/>
        <v>0</v>
      </c>
      <c r="Q1660" s="119">
        <f t="shared" si="515"/>
        <v>0</v>
      </c>
      <c r="R1660" s="119">
        <f t="shared" si="516"/>
        <v>0</v>
      </c>
      <c r="S1660" s="119">
        <f t="shared" si="517"/>
        <v>0</v>
      </c>
      <c r="T1660" s="119">
        <f t="shared" si="518"/>
        <v>0</v>
      </c>
      <c r="U1660" s="119">
        <f t="shared" si="519"/>
        <v>0</v>
      </c>
      <c r="V1660" s="119">
        <f t="shared" si="520"/>
        <v>0</v>
      </c>
      <c r="W1660" s="119">
        <f t="shared" si="522"/>
        <v>0</v>
      </c>
      <c r="X1660" s="119">
        <f t="shared" si="523"/>
        <v>0</v>
      </c>
      <c r="Y1660" s="119">
        <f t="shared" si="524"/>
        <v>0</v>
      </c>
      <c r="Z1660" s="119">
        <f t="shared" si="525"/>
        <v>0</v>
      </c>
      <c r="AA1660" s="119">
        <f t="shared" ref="AA1660:AA1723" si="529">O1660*$AA$21</f>
        <v>0</v>
      </c>
      <c r="AB1660" s="119">
        <f t="shared" ref="AB1660:AB1723" si="530">O1660*$AB$21</f>
        <v>0</v>
      </c>
      <c r="AC1660" s="119">
        <f t="shared" si="526"/>
        <v>0</v>
      </c>
      <c r="AD1660" s="119">
        <f t="shared" si="527"/>
        <v>0</v>
      </c>
      <c r="AE1660" s="119">
        <f t="shared" si="528"/>
        <v>0</v>
      </c>
      <c r="AF1660" s="138">
        <f t="shared" si="521"/>
        <v>0</v>
      </c>
      <c r="AH1660" s="122">
        <v>5300</v>
      </c>
      <c r="AI1660" s="122" t="s">
        <v>2356</v>
      </c>
    </row>
    <row r="1661" spans="1:35" s="122" customFormat="1" ht="11.25" customHeight="1" x14ac:dyDescent="0.2">
      <c r="A1661" s="96" t="s">
        <v>89</v>
      </c>
      <c r="B1661" s="98">
        <v>340000002823</v>
      </c>
      <c r="C1661" s="99" t="s">
        <v>364</v>
      </c>
      <c r="D1661" s="100" t="s">
        <v>88</v>
      </c>
      <c r="E1661" s="100" t="s">
        <v>87</v>
      </c>
      <c r="F1661" s="103" t="s">
        <v>88</v>
      </c>
      <c r="G1661" s="100" t="s">
        <v>88</v>
      </c>
      <c r="H1661" s="97">
        <v>0</v>
      </c>
      <c r="I1661" s="97">
        <v>0</v>
      </c>
      <c r="J1661" s="97">
        <v>0</v>
      </c>
      <c r="K1661" s="97">
        <v>95652.55</v>
      </c>
      <c r="L1661" s="119">
        <f t="shared" si="512"/>
        <v>0</v>
      </c>
      <c r="M1661" s="119">
        <f>IF(AND(D1661="да",G1661="нет",F1661="нет"),K1661/SUMIFS($K$22:$K$4031,$D$22:$D$4031,"да",$G$22:$G$4031,"нет",$F$22:$F$4031,"нет")*'Велич. кап. %'!$G$5,0)</f>
        <v>0</v>
      </c>
      <c r="N1661" s="120" t="s">
        <v>45</v>
      </c>
      <c r="O1661" s="121">
        <f t="shared" si="513"/>
        <v>0</v>
      </c>
      <c r="P1661" s="119">
        <f t="shared" si="514"/>
        <v>0</v>
      </c>
      <c r="Q1661" s="119">
        <f t="shared" si="515"/>
        <v>0</v>
      </c>
      <c r="R1661" s="119">
        <f t="shared" si="516"/>
        <v>0</v>
      </c>
      <c r="S1661" s="119">
        <f t="shared" si="517"/>
        <v>0</v>
      </c>
      <c r="T1661" s="119">
        <f t="shared" si="518"/>
        <v>0</v>
      </c>
      <c r="U1661" s="119">
        <f t="shared" si="519"/>
        <v>0</v>
      </c>
      <c r="V1661" s="119">
        <f t="shared" si="520"/>
        <v>0</v>
      </c>
      <c r="W1661" s="119">
        <f t="shared" si="522"/>
        <v>0</v>
      </c>
      <c r="X1661" s="119">
        <f t="shared" si="523"/>
        <v>0</v>
      </c>
      <c r="Y1661" s="119">
        <f t="shared" si="524"/>
        <v>0</v>
      </c>
      <c r="Z1661" s="119">
        <f t="shared" si="525"/>
        <v>0</v>
      </c>
      <c r="AA1661" s="119">
        <f t="shared" si="529"/>
        <v>0</v>
      </c>
      <c r="AB1661" s="119">
        <f t="shared" si="530"/>
        <v>0</v>
      </c>
      <c r="AC1661" s="119">
        <f t="shared" si="526"/>
        <v>0</v>
      </c>
      <c r="AD1661" s="119">
        <f t="shared" si="527"/>
        <v>0</v>
      </c>
      <c r="AE1661" s="119">
        <f t="shared" si="528"/>
        <v>0</v>
      </c>
      <c r="AF1661" s="138">
        <f t="shared" si="521"/>
        <v>0</v>
      </c>
      <c r="AH1661" s="122">
        <v>5100</v>
      </c>
      <c r="AI1661" s="122" t="s">
        <v>2356</v>
      </c>
    </row>
    <row r="1662" spans="1:35" s="122" customFormat="1" ht="11.25" customHeight="1" x14ac:dyDescent="0.2">
      <c r="A1662" s="96" t="s">
        <v>89</v>
      </c>
      <c r="B1662" s="98">
        <v>340000002824</v>
      </c>
      <c r="C1662" s="99" t="s">
        <v>365</v>
      </c>
      <c r="D1662" s="100" t="s">
        <v>88</v>
      </c>
      <c r="E1662" s="100" t="s">
        <v>87</v>
      </c>
      <c r="F1662" s="103" t="s">
        <v>88</v>
      </c>
      <c r="G1662" s="100" t="s">
        <v>88</v>
      </c>
      <c r="H1662" s="97">
        <v>0</v>
      </c>
      <c r="I1662" s="97">
        <v>0</v>
      </c>
      <c r="J1662" s="97">
        <v>0</v>
      </c>
      <c r="K1662" s="97">
        <v>871523.16</v>
      </c>
      <c r="L1662" s="119">
        <f t="shared" si="512"/>
        <v>0</v>
      </c>
      <c r="M1662" s="119">
        <f>IF(AND(D1662="да",G1662="нет",F1662="нет"),K1662/SUMIFS($K$22:$K$4031,$D$22:$D$4031,"да",$G$22:$G$4031,"нет",$F$22:$F$4031,"нет")*'Велич. кап. %'!$G$5,0)</f>
        <v>0</v>
      </c>
      <c r="N1662" s="120" t="s">
        <v>45</v>
      </c>
      <c r="O1662" s="121">
        <f t="shared" si="513"/>
        <v>0</v>
      </c>
      <c r="P1662" s="119">
        <f t="shared" si="514"/>
        <v>0</v>
      </c>
      <c r="Q1662" s="119">
        <f t="shared" si="515"/>
        <v>0</v>
      </c>
      <c r="R1662" s="119">
        <f t="shared" si="516"/>
        <v>0</v>
      </c>
      <c r="S1662" s="119">
        <f t="shared" si="517"/>
        <v>0</v>
      </c>
      <c r="T1662" s="119">
        <f t="shared" si="518"/>
        <v>0</v>
      </c>
      <c r="U1662" s="119">
        <f t="shared" si="519"/>
        <v>0</v>
      </c>
      <c r="V1662" s="119">
        <f t="shared" si="520"/>
        <v>0</v>
      </c>
      <c r="W1662" s="119">
        <f t="shared" si="522"/>
        <v>0</v>
      </c>
      <c r="X1662" s="119">
        <f t="shared" si="523"/>
        <v>0</v>
      </c>
      <c r="Y1662" s="119">
        <f t="shared" si="524"/>
        <v>0</v>
      </c>
      <c r="Z1662" s="119">
        <f t="shared" si="525"/>
        <v>0</v>
      </c>
      <c r="AA1662" s="119">
        <f t="shared" si="529"/>
        <v>0</v>
      </c>
      <c r="AB1662" s="119">
        <f t="shared" si="530"/>
        <v>0</v>
      </c>
      <c r="AC1662" s="119">
        <f t="shared" si="526"/>
        <v>0</v>
      </c>
      <c r="AD1662" s="119">
        <f t="shared" si="527"/>
        <v>0</v>
      </c>
      <c r="AE1662" s="119">
        <f t="shared" si="528"/>
        <v>0</v>
      </c>
      <c r="AF1662" s="138">
        <f t="shared" si="521"/>
        <v>0</v>
      </c>
      <c r="AH1662" s="122">
        <v>5100</v>
      </c>
      <c r="AI1662" s="122" t="s">
        <v>2356</v>
      </c>
    </row>
    <row r="1663" spans="1:35" s="122" customFormat="1" ht="11.25" customHeight="1" x14ac:dyDescent="0.2">
      <c r="A1663" s="96" t="s">
        <v>89</v>
      </c>
      <c r="B1663" s="98">
        <v>340000002828</v>
      </c>
      <c r="C1663" s="99" t="s">
        <v>366</v>
      </c>
      <c r="D1663" s="100" t="s">
        <v>88</v>
      </c>
      <c r="E1663" s="100" t="s">
        <v>87</v>
      </c>
      <c r="F1663" s="103" t="s">
        <v>88</v>
      </c>
      <c r="G1663" s="100" t="s">
        <v>88</v>
      </c>
      <c r="H1663" s="97">
        <v>0</v>
      </c>
      <c r="I1663" s="97">
        <v>0</v>
      </c>
      <c r="J1663" s="97">
        <v>0</v>
      </c>
      <c r="K1663" s="97">
        <v>107648.22</v>
      </c>
      <c r="L1663" s="119">
        <f t="shared" si="512"/>
        <v>0</v>
      </c>
      <c r="M1663" s="119">
        <f>IF(AND(D1663="да",G1663="нет",F1663="нет"),K1663/SUMIFS($K$22:$K$4031,$D$22:$D$4031,"да",$G$22:$G$4031,"нет",$F$22:$F$4031,"нет")*'Велич. кап. %'!$G$5,0)</f>
        <v>0</v>
      </c>
      <c r="N1663" s="120" t="s">
        <v>45</v>
      </c>
      <c r="O1663" s="121">
        <f t="shared" si="513"/>
        <v>0</v>
      </c>
      <c r="P1663" s="119">
        <f t="shared" si="514"/>
        <v>0</v>
      </c>
      <c r="Q1663" s="119">
        <f t="shared" si="515"/>
        <v>0</v>
      </c>
      <c r="R1663" s="119">
        <f t="shared" si="516"/>
        <v>0</v>
      </c>
      <c r="S1663" s="119">
        <f t="shared" si="517"/>
        <v>0</v>
      </c>
      <c r="T1663" s="119">
        <f t="shared" si="518"/>
        <v>0</v>
      </c>
      <c r="U1663" s="119">
        <f t="shared" si="519"/>
        <v>0</v>
      </c>
      <c r="V1663" s="119">
        <f t="shared" si="520"/>
        <v>0</v>
      </c>
      <c r="W1663" s="119">
        <f t="shared" si="522"/>
        <v>0</v>
      </c>
      <c r="X1663" s="119">
        <f t="shared" si="523"/>
        <v>0</v>
      </c>
      <c r="Y1663" s="119">
        <f t="shared" si="524"/>
        <v>0</v>
      </c>
      <c r="Z1663" s="119">
        <f t="shared" si="525"/>
        <v>0</v>
      </c>
      <c r="AA1663" s="119">
        <f t="shared" si="529"/>
        <v>0</v>
      </c>
      <c r="AB1663" s="119">
        <f t="shared" si="530"/>
        <v>0</v>
      </c>
      <c r="AC1663" s="119">
        <f t="shared" si="526"/>
        <v>0</v>
      </c>
      <c r="AD1663" s="119">
        <f t="shared" si="527"/>
        <v>0</v>
      </c>
      <c r="AE1663" s="119">
        <f t="shared" si="528"/>
        <v>0</v>
      </c>
      <c r="AF1663" s="138">
        <f t="shared" si="521"/>
        <v>0</v>
      </c>
      <c r="AH1663" s="122">
        <v>5100</v>
      </c>
      <c r="AI1663" s="122" t="s">
        <v>2356</v>
      </c>
    </row>
    <row r="1664" spans="1:35" s="122" customFormat="1" ht="11.25" customHeight="1" x14ac:dyDescent="0.2">
      <c r="A1664" s="96" t="s">
        <v>89</v>
      </c>
      <c r="B1664" s="98">
        <v>340000002829</v>
      </c>
      <c r="C1664" s="99" t="s">
        <v>367</v>
      </c>
      <c r="D1664" s="100" t="s">
        <v>87</v>
      </c>
      <c r="E1664" s="100" t="s">
        <v>87</v>
      </c>
      <c r="F1664" s="103" t="s">
        <v>88</v>
      </c>
      <c r="G1664" s="100" t="s">
        <v>88</v>
      </c>
      <c r="H1664" s="97">
        <v>0</v>
      </c>
      <c r="I1664" s="97">
        <v>0</v>
      </c>
      <c r="J1664" s="97">
        <v>0</v>
      </c>
      <c r="K1664" s="97">
        <v>772241.06</v>
      </c>
      <c r="L1664" s="119">
        <f t="shared" si="512"/>
        <v>772241.06</v>
      </c>
      <c r="M1664" s="119">
        <f>IF(AND(D1664="да",G1664="нет",F1664="нет"),K1664/SUMIFS($K$22:$K$4031,$D$22:$D$4031,"да",$G$22:$G$4031,"нет",$F$22:$F$4031,"нет")*'Велич. кап. %'!$G$5,0)</f>
        <v>12373.027853431584</v>
      </c>
      <c r="N1664" s="120" t="s">
        <v>45</v>
      </c>
      <c r="O1664" s="121">
        <f t="shared" si="513"/>
        <v>7.083359894738447E-4</v>
      </c>
      <c r="P1664" s="119">
        <f t="shared" si="514"/>
        <v>711.52180788407054</v>
      </c>
      <c r="Q1664" s="119">
        <f t="shared" si="515"/>
        <v>426.91308473044234</v>
      </c>
      <c r="R1664" s="119">
        <f t="shared" si="516"/>
        <v>711.52180788407054</v>
      </c>
      <c r="S1664" s="119">
        <f t="shared" si="517"/>
        <v>284.6087231536282</v>
      </c>
      <c r="T1664" s="119">
        <f t="shared" si="518"/>
        <v>853.82616946088467</v>
      </c>
      <c r="U1664" s="119">
        <f t="shared" si="519"/>
        <v>1436.3233429162831</v>
      </c>
      <c r="V1664" s="119">
        <f t="shared" si="520"/>
        <v>829.66503108133736</v>
      </c>
      <c r="W1664" s="119">
        <f t="shared" si="522"/>
        <v>143.27980560860394</v>
      </c>
      <c r="X1664" s="119">
        <f t="shared" si="523"/>
        <v>429.50048052329447</v>
      </c>
      <c r="Y1664" s="119">
        <f t="shared" si="524"/>
        <v>1214.9847263195966</v>
      </c>
      <c r="Z1664" s="119">
        <f t="shared" si="525"/>
        <v>1225.3449461673606</v>
      </c>
      <c r="AA1664" s="119">
        <f t="shared" si="529"/>
        <v>9.4510483566075791</v>
      </c>
      <c r="AB1664" s="119">
        <f t="shared" si="530"/>
        <v>42.991989377644515</v>
      </c>
      <c r="AC1664" s="119">
        <f t="shared" si="526"/>
        <v>1239.1447267542444</v>
      </c>
      <c r="AD1664" s="119">
        <f t="shared" si="527"/>
        <v>2531.8317663874841</v>
      </c>
      <c r="AE1664" s="119">
        <f t="shared" si="528"/>
        <v>282.11839682603397</v>
      </c>
      <c r="AF1664" s="138">
        <f t="shared" si="521"/>
        <v>0</v>
      </c>
      <c r="AH1664" s="122">
        <v>5100</v>
      </c>
      <c r="AI1664" s="122" t="s">
        <v>2356</v>
      </c>
    </row>
    <row r="1665" spans="1:35" s="122" customFormat="1" ht="11.25" customHeight="1" x14ac:dyDescent="0.2">
      <c r="A1665" s="96" t="s">
        <v>89</v>
      </c>
      <c r="B1665" s="98">
        <v>340000002830</v>
      </c>
      <c r="C1665" s="99" t="s">
        <v>368</v>
      </c>
      <c r="D1665" s="100" t="s">
        <v>88</v>
      </c>
      <c r="E1665" s="100" t="s">
        <v>87</v>
      </c>
      <c r="F1665" s="103" t="s">
        <v>88</v>
      </c>
      <c r="G1665" s="100" t="s">
        <v>88</v>
      </c>
      <c r="H1665" s="97">
        <v>0</v>
      </c>
      <c r="I1665" s="97">
        <v>0</v>
      </c>
      <c r="J1665" s="97">
        <v>0</v>
      </c>
      <c r="K1665" s="97">
        <v>498684.79</v>
      </c>
      <c r="L1665" s="119">
        <f t="shared" si="512"/>
        <v>0</v>
      </c>
      <c r="M1665" s="119">
        <f>IF(AND(D1665="да",G1665="нет",F1665="нет"),K1665/SUMIFS($K$22:$K$4031,$D$22:$D$4031,"да",$G$22:$G$4031,"нет",$F$22:$F$4031,"нет")*'Велич. кап. %'!$G$5,0)</f>
        <v>0</v>
      </c>
      <c r="N1665" s="120" t="s">
        <v>45</v>
      </c>
      <c r="O1665" s="121">
        <f t="shared" si="513"/>
        <v>0</v>
      </c>
      <c r="P1665" s="119">
        <f t="shared" si="514"/>
        <v>0</v>
      </c>
      <c r="Q1665" s="119">
        <f t="shared" si="515"/>
        <v>0</v>
      </c>
      <c r="R1665" s="119">
        <f t="shared" si="516"/>
        <v>0</v>
      </c>
      <c r="S1665" s="119">
        <f t="shared" si="517"/>
        <v>0</v>
      </c>
      <c r="T1665" s="119">
        <f t="shared" si="518"/>
        <v>0</v>
      </c>
      <c r="U1665" s="119">
        <f t="shared" si="519"/>
        <v>0</v>
      </c>
      <c r="V1665" s="119">
        <f t="shared" si="520"/>
        <v>0</v>
      </c>
      <c r="W1665" s="119">
        <f t="shared" si="522"/>
        <v>0</v>
      </c>
      <c r="X1665" s="119">
        <f t="shared" si="523"/>
        <v>0</v>
      </c>
      <c r="Y1665" s="119">
        <f t="shared" si="524"/>
        <v>0</v>
      </c>
      <c r="Z1665" s="119">
        <f t="shared" si="525"/>
        <v>0</v>
      </c>
      <c r="AA1665" s="119">
        <f t="shared" si="529"/>
        <v>0</v>
      </c>
      <c r="AB1665" s="119">
        <f t="shared" si="530"/>
        <v>0</v>
      </c>
      <c r="AC1665" s="119">
        <f t="shared" si="526"/>
        <v>0</v>
      </c>
      <c r="AD1665" s="119">
        <f t="shared" si="527"/>
        <v>0</v>
      </c>
      <c r="AE1665" s="119">
        <f t="shared" si="528"/>
        <v>0</v>
      </c>
      <c r="AF1665" s="138">
        <f t="shared" si="521"/>
        <v>0</v>
      </c>
      <c r="AH1665" s="122">
        <v>5100</v>
      </c>
      <c r="AI1665" s="122" t="s">
        <v>2356</v>
      </c>
    </row>
    <row r="1666" spans="1:35" s="122" customFormat="1" ht="11.25" customHeight="1" x14ac:dyDescent="0.2">
      <c r="A1666" s="96" t="s">
        <v>89</v>
      </c>
      <c r="B1666" s="98">
        <v>340000002831</v>
      </c>
      <c r="C1666" s="99" t="s">
        <v>369</v>
      </c>
      <c r="D1666" s="100" t="s">
        <v>88</v>
      </c>
      <c r="E1666" s="100" t="s">
        <v>87</v>
      </c>
      <c r="F1666" s="103" t="s">
        <v>88</v>
      </c>
      <c r="G1666" s="100" t="s">
        <v>88</v>
      </c>
      <c r="H1666" s="97">
        <v>0</v>
      </c>
      <c r="I1666" s="97">
        <v>0</v>
      </c>
      <c r="J1666" s="97">
        <v>0</v>
      </c>
      <c r="K1666" s="97">
        <v>242647.07</v>
      </c>
      <c r="L1666" s="119">
        <f t="shared" si="512"/>
        <v>0</v>
      </c>
      <c r="M1666" s="119">
        <f>IF(AND(D1666="да",G1666="нет",F1666="нет"),K1666/SUMIFS($K$22:$K$4031,$D$22:$D$4031,"да",$G$22:$G$4031,"нет",$F$22:$F$4031,"нет")*'Велич. кап. %'!$G$5,0)</f>
        <v>0</v>
      </c>
      <c r="N1666" s="120" t="s">
        <v>45</v>
      </c>
      <c r="O1666" s="121">
        <f t="shared" si="513"/>
        <v>0</v>
      </c>
      <c r="P1666" s="119">
        <f t="shared" si="514"/>
        <v>0</v>
      </c>
      <c r="Q1666" s="119">
        <f t="shared" si="515"/>
        <v>0</v>
      </c>
      <c r="R1666" s="119">
        <f t="shared" si="516"/>
        <v>0</v>
      </c>
      <c r="S1666" s="119">
        <f t="shared" si="517"/>
        <v>0</v>
      </c>
      <c r="T1666" s="119">
        <f t="shared" si="518"/>
        <v>0</v>
      </c>
      <c r="U1666" s="119">
        <f t="shared" si="519"/>
        <v>0</v>
      </c>
      <c r="V1666" s="119">
        <f t="shared" si="520"/>
        <v>0</v>
      </c>
      <c r="W1666" s="119">
        <f t="shared" si="522"/>
        <v>0</v>
      </c>
      <c r="X1666" s="119">
        <f t="shared" si="523"/>
        <v>0</v>
      </c>
      <c r="Y1666" s="119">
        <f t="shared" si="524"/>
        <v>0</v>
      </c>
      <c r="Z1666" s="119">
        <f t="shared" si="525"/>
        <v>0</v>
      </c>
      <c r="AA1666" s="119">
        <f t="shared" si="529"/>
        <v>0</v>
      </c>
      <c r="AB1666" s="119">
        <f t="shared" si="530"/>
        <v>0</v>
      </c>
      <c r="AC1666" s="119">
        <f t="shared" si="526"/>
        <v>0</v>
      </c>
      <c r="AD1666" s="119">
        <f t="shared" si="527"/>
        <v>0</v>
      </c>
      <c r="AE1666" s="119">
        <f t="shared" si="528"/>
        <v>0</v>
      </c>
      <c r="AF1666" s="138">
        <f t="shared" si="521"/>
        <v>0</v>
      </c>
      <c r="AH1666" s="122">
        <v>5300</v>
      </c>
      <c r="AI1666" s="122" t="s">
        <v>2356</v>
      </c>
    </row>
    <row r="1667" spans="1:35" s="122" customFormat="1" ht="11.25" customHeight="1" x14ac:dyDescent="0.2">
      <c r="A1667" s="96" t="s">
        <v>89</v>
      </c>
      <c r="B1667" s="98">
        <v>340000002835</v>
      </c>
      <c r="C1667" s="99" t="s">
        <v>370</v>
      </c>
      <c r="D1667" s="100" t="s">
        <v>88</v>
      </c>
      <c r="E1667" s="100" t="s">
        <v>87</v>
      </c>
      <c r="F1667" s="103" t="s">
        <v>88</v>
      </c>
      <c r="G1667" s="100" t="s">
        <v>88</v>
      </c>
      <c r="H1667" s="97">
        <v>0</v>
      </c>
      <c r="I1667" s="97">
        <v>0</v>
      </c>
      <c r="J1667" s="97">
        <v>0</v>
      </c>
      <c r="K1667" s="97">
        <v>279626.61</v>
      </c>
      <c r="L1667" s="119">
        <f t="shared" si="512"/>
        <v>0</v>
      </c>
      <c r="M1667" s="119">
        <f>IF(AND(D1667="да",G1667="нет",F1667="нет"),K1667/SUMIFS($K$22:$K$4031,$D$22:$D$4031,"да",$G$22:$G$4031,"нет",$F$22:$F$4031,"нет")*'Велич. кап. %'!$G$5,0)</f>
        <v>0</v>
      </c>
      <c r="N1667" s="120" t="s">
        <v>45</v>
      </c>
      <c r="O1667" s="121">
        <f t="shared" si="513"/>
        <v>0</v>
      </c>
      <c r="P1667" s="119">
        <f t="shared" si="514"/>
        <v>0</v>
      </c>
      <c r="Q1667" s="119">
        <f t="shared" si="515"/>
        <v>0</v>
      </c>
      <c r="R1667" s="119">
        <f t="shared" si="516"/>
        <v>0</v>
      </c>
      <c r="S1667" s="119">
        <f t="shared" si="517"/>
        <v>0</v>
      </c>
      <c r="T1667" s="119">
        <f t="shared" si="518"/>
        <v>0</v>
      </c>
      <c r="U1667" s="119">
        <f t="shared" si="519"/>
        <v>0</v>
      </c>
      <c r="V1667" s="119">
        <f t="shared" si="520"/>
        <v>0</v>
      </c>
      <c r="W1667" s="119">
        <f t="shared" si="522"/>
        <v>0</v>
      </c>
      <c r="X1667" s="119">
        <f t="shared" si="523"/>
        <v>0</v>
      </c>
      <c r="Y1667" s="119">
        <f t="shared" si="524"/>
        <v>0</v>
      </c>
      <c r="Z1667" s="119">
        <f t="shared" si="525"/>
        <v>0</v>
      </c>
      <c r="AA1667" s="119">
        <f t="shared" si="529"/>
        <v>0</v>
      </c>
      <c r="AB1667" s="119">
        <f t="shared" si="530"/>
        <v>0</v>
      </c>
      <c r="AC1667" s="119">
        <f t="shared" si="526"/>
        <v>0</v>
      </c>
      <c r="AD1667" s="119">
        <f t="shared" si="527"/>
        <v>0</v>
      </c>
      <c r="AE1667" s="119">
        <f t="shared" si="528"/>
        <v>0</v>
      </c>
      <c r="AF1667" s="138">
        <f t="shared" si="521"/>
        <v>0</v>
      </c>
      <c r="AH1667" s="122">
        <v>5200</v>
      </c>
      <c r="AI1667" s="122" t="s">
        <v>2356</v>
      </c>
    </row>
    <row r="1668" spans="1:35" s="122" customFormat="1" ht="11.25" customHeight="1" x14ac:dyDescent="0.2">
      <c r="A1668" s="96" t="s">
        <v>89</v>
      </c>
      <c r="B1668" s="98">
        <v>340000002837</v>
      </c>
      <c r="C1668" s="99" t="s">
        <v>371</v>
      </c>
      <c r="D1668" s="100" t="s">
        <v>88</v>
      </c>
      <c r="E1668" s="100" t="s">
        <v>87</v>
      </c>
      <c r="F1668" s="103" t="s">
        <v>88</v>
      </c>
      <c r="G1668" s="100" t="s">
        <v>88</v>
      </c>
      <c r="H1668" s="97">
        <v>0</v>
      </c>
      <c r="I1668" s="97">
        <v>0</v>
      </c>
      <c r="J1668" s="97">
        <v>0</v>
      </c>
      <c r="K1668" s="97">
        <v>1486453.95</v>
      </c>
      <c r="L1668" s="119">
        <f t="shared" si="512"/>
        <v>0</v>
      </c>
      <c r="M1668" s="119">
        <f>IF(AND(D1668="да",G1668="нет",F1668="нет"),K1668/SUMIFS($K$22:$K$4031,$D$22:$D$4031,"да",$G$22:$G$4031,"нет",$F$22:$F$4031,"нет")*'Велич. кап. %'!$G$5,0)</f>
        <v>0</v>
      </c>
      <c r="N1668" s="120" t="s">
        <v>45</v>
      </c>
      <c r="O1668" s="121">
        <f t="shared" si="513"/>
        <v>0</v>
      </c>
      <c r="P1668" s="119">
        <f t="shared" si="514"/>
        <v>0</v>
      </c>
      <c r="Q1668" s="119">
        <f t="shared" si="515"/>
        <v>0</v>
      </c>
      <c r="R1668" s="119">
        <f t="shared" si="516"/>
        <v>0</v>
      </c>
      <c r="S1668" s="119">
        <f t="shared" si="517"/>
        <v>0</v>
      </c>
      <c r="T1668" s="119">
        <f t="shared" si="518"/>
        <v>0</v>
      </c>
      <c r="U1668" s="119">
        <f t="shared" si="519"/>
        <v>0</v>
      </c>
      <c r="V1668" s="119">
        <f t="shared" si="520"/>
        <v>0</v>
      </c>
      <c r="W1668" s="119">
        <f t="shared" si="522"/>
        <v>0</v>
      </c>
      <c r="X1668" s="119">
        <f t="shared" si="523"/>
        <v>0</v>
      </c>
      <c r="Y1668" s="119">
        <f t="shared" si="524"/>
        <v>0</v>
      </c>
      <c r="Z1668" s="119">
        <f t="shared" si="525"/>
        <v>0</v>
      </c>
      <c r="AA1668" s="119">
        <f t="shared" si="529"/>
        <v>0</v>
      </c>
      <c r="AB1668" s="119">
        <f t="shared" si="530"/>
        <v>0</v>
      </c>
      <c r="AC1668" s="119">
        <f t="shared" si="526"/>
        <v>0</v>
      </c>
      <c r="AD1668" s="119">
        <f t="shared" si="527"/>
        <v>0</v>
      </c>
      <c r="AE1668" s="119">
        <f t="shared" si="528"/>
        <v>0</v>
      </c>
      <c r="AF1668" s="138">
        <f t="shared" si="521"/>
        <v>0</v>
      </c>
      <c r="AH1668" s="122">
        <v>5600</v>
      </c>
      <c r="AI1668" s="122" t="s">
        <v>2356</v>
      </c>
    </row>
    <row r="1669" spans="1:35" s="122" customFormat="1" ht="11.25" customHeight="1" x14ac:dyDescent="0.2">
      <c r="A1669" s="96" t="s">
        <v>89</v>
      </c>
      <c r="B1669" s="98">
        <v>340000002839</v>
      </c>
      <c r="C1669" s="99" t="s">
        <v>372</v>
      </c>
      <c r="D1669" s="100" t="s">
        <v>88</v>
      </c>
      <c r="E1669" s="100" t="s">
        <v>87</v>
      </c>
      <c r="F1669" s="103" t="s">
        <v>88</v>
      </c>
      <c r="G1669" s="100" t="s">
        <v>88</v>
      </c>
      <c r="H1669" s="97">
        <v>0</v>
      </c>
      <c r="I1669" s="97">
        <v>0</v>
      </c>
      <c r="J1669" s="97">
        <v>0</v>
      </c>
      <c r="K1669" s="97">
        <v>186755.09</v>
      </c>
      <c r="L1669" s="119">
        <f t="shared" si="512"/>
        <v>0</v>
      </c>
      <c r="M1669" s="119">
        <f>IF(AND(D1669="да",G1669="нет",F1669="нет"),K1669/SUMIFS($K$22:$K$4031,$D$22:$D$4031,"да",$G$22:$G$4031,"нет",$F$22:$F$4031,"нет")*'Велич. кап. %'!$G$5,0)</f>
        <v>0</v>
      </c>
      <c r="N1669" s="120" t="s">
        <v>45</v>
      </c>
      <c r="O1669" s="121">
        <f t="shared" si="513"/>
        <v>0</v>
      </c>
      <c r="P1669" s="119">
        <f t="shared" si="514"/>
        <v>0</v>
      </c>
      <c r="Q1669" s="119">
        <f t="shared" si="515"/>
        <v>0</v>
      </c>
      <c r="R1669" s="119">
        <f t="shared" si="516"/>
        <v>0</v>
      </c>
      <c r="S1669" s="119">
        <f t="shared" si="517"/>
        <v>0</v>
      </c>
      <c r="T1669" s="119">
        <f t="shared" si="518"/>
        <v>0</v>
      </c>
      <c r="U1669" s="119">
        <f t="shared" si="519"/>
        <v>0</v>
      </c>
      <c r="V1669" s="119">
        <f t="shared" si="520"/>
        <v>0</v>
      </c>
      <c r="W1669" s="119">
        <f t="shared" si="522"/>
        <v>0</v>
      </c>
      <c r="X1669" s="119">
        <f t="shared" si="523"/>
        <v>0</v>
      </c>
      <c r="Y1669" s="119">
        <f t="shared" si="524"/>
        <v>0</v>
      </c>
      <c r="Z1669" s="119">
        <f t="shared" si="525"/>
        <v>0</v>
      </c>
      <c r="AA1669" s="119">
        <f t="shared" si="529"/>
        <v>0</v>
      </c>
      <c r="AB1669" s="119">
        <f t="shared" si="530"/>
        <v>0</v>
      </c>
      <c r="AC1669" s="119">
        <f t="shared" si="526"/>
        <v>0</v>
      </c>
      <c r="AD1669" s="119">
        <f t="shared" si="527"/>
        <v>0</v>
      </c>
      <c r="AE1669" s="119">
        <f t="shared" si="528"/>
        <v>0</v>
      </c>
      <c r="AF1669" s="138">
        <f t="shared" si="521"/>
        <v>0</v>
      </c>
      <c r="AH1669" s="122">
        <v>5100</v>
      </c>
      <c r="AI1669" s="122" t="s">
        <v>2356</v>
      </c>
    </row>
    <row r="1670" spans="1:35" s="122" customFormat="1" ht="11.25" customHeight="1" x14ac:dyDescent="0.2">
      <c r="A1670" s="96" t="s">
        <v>89</v>
      </c>
      <c r="B1670" s="98">
        <v>340000002846</v>
      </c>
      <c r="C1670" s="99" t="s">
        <v>373</v>
      </c>
      <c r="D1670" s="100" t="s">
        <v>87</v>
      </c>
      <c r="E1670" s="100" t="s">
        <v>87</v>
      </c>
      <c r="F1670" s="103" t="s">
        <v>88</v>
      </c>
      <c r="G1670" s="100" t="s">
        <v>88</v>
      </c>
      <c r="H1670" s="97">
        <v>0</v>
      </c>
      <c r="I1670" s="97">
        <v>31668.460000000003</v>
      </c>
      <c r="J1670" s="97">
        <v>0</v>
      </c>
      <c r="K1670" s="97">
        <v>37106.93</v>
      </c>
      <c r="L1670" s="119">
        <f t="shared" si="512"/>
        <v>5438.4699999999975</v>
      </c>
      <c r="M1670" s="119">
        <f>IF(AND(D1670="да",G1670="нет",F1670="нет"),K1670/SUMIFS($K$22:$K$4031,$D$22:$D$4031,"да",$G$22:$G$4031,"нет",$F$22:$F$4031,"нет")*'Велич. кап. %'!$G$5,0)</f>
        <v>594.53595804053202</v>
      </c>
      <c r="N1670" s="120" t="s">
        <v>45</v>
      </c>
      <c r="O1670" s="121">
        <f t="shared" si="513"/>
        <v>3.4036229539370371E-5</v>
      </c>
      <c r="P1670" s="119">
        <f t="shared" si="514"/>
        <v>34.189311195946573</v>
      </c>
      <c r="Q1670" s="119">
        <f t="shared" si="515"/>
        <v>20.513586717567943</v>
      </c>
      <c r="R1670" s="119">
        <f t="shared" si="516"/>
        <v>34.189311195946573</v>
      </c>
      <c r="S1670" s="119">
        <f t="shared" si="517"/>
        <v>13.675724478378628</v>
      </c>
      <c r="T1670" s="119">
        <f t="shared" si="518"/>
        <v>41.027173435135886</v>
      </c>
      <c r="U1670" s="119">
        <f t="shared" si="519"/>
        <v>69.016726128186576</v>
      </c>
      <c r="V1670" s="119">
        <f t="shared" si="520"/>
        <v>39.866207362482129</v>
      </c>
      <c r="W1670" s="119">
        <f t="shared" si="522"/>
        <v>6.8847332685626332</v>
      </c>
      <c r="X1670" s="119">
        <f t="shared" si="523"/>
        <v>20.637913588464524</v>
      </c>
      <c r="Y1670" s="119">
        <f t="shared" si="524"/>
        <v>58.3811914774519</v>
      </c>
      <c r="Z1670" s="119">
        <f t="shared" si="525"/>
        <v>58.879010063627035</v>
      </c>
      <c r="AA1670" s="119">
        <f t="shared" si="529"/>
        <v>0.45413201649139506</v>
      </c>
      <c r="AB1670" s="119">
        <f t="shared" si="530"/>
        <v>2.0658066801019341</v>
      </c>
      <c r="AC1670" s="119">
        <f t="shared" si="526"/>
        <v>59.542102870752387</v>
      </c>
      <c r="AD1670" s="119">
        <f t="shared" si="527"/>
        <v>121.65696567224322</v>
      </c>
      <c r="AE1670" s="119">
        <f t="shared" si="528"/>
        <v>13.556061889192815</v>
      </c>
      <c r="AF1670" s="138">
        <f t="shared" si="521"/>
        <v>0</v>
      </c>
      <c r="AH1670" s="122">
        <v>5100</v>
      </c>
      <c r="AI1670" s="122" t="s">
        <v>2356</v>
      </c>
    </row>
    <row r="1671" spans="1:35" s="122" customFormat="1" ht="11.25" customHeight="1" x14ac:dyDescent="0.2">
      <c r="A1671" s="96" t="s">
        <v>89</v>
      </c>
      <c r="B1671" s="98">
        <v>340000002853</v>
      </c>
      <c r="C1671" s="99" t="s">
        <v>374</v>
      </c>
      <c r="D1671" s="100" t="s">
        <v>88</v>
      </c>
      <c r="E1671" s="100" t="s">
        <v>87</v>
      </c>
      <c r="F1671" s="103" t="s">
        <v>88</v>
      </c>
      <c r="G1671" s="100" t="s">
        <v>88</v>
      </c>
      <c r="H1671" s="97">
        <v>0</v>
      </c>
      <c r="I1671" s="97">
        <v>46210.04</v>
      </c>
      <c r="J1671" s="97">
        <v>0</v>
      </c>
      <c r="K1671" s="97">
        <v>689447.75</v>
      </c>
      <c r="L1671" s="119">
        <f t="shared" si="512"/>
        <v>0</v>
      </c>
      <c r="M1671" s="119">
        <f>IF(AND(D1671="да",G1671="нет",F1671="нет"),K1671/SUMIFS($K$22:$K$4031,$D$22:$D$4031,"да",$G$22:$G$4031,"нет",$F$22:$F$4031,"нет")*'Велич. кап. %'!$G$5,0)</f>
        <v>0</v>
      </c>
      <c r="N1671" s="120" t="s">
        <v>45</v>
      </c>
      <c r="O1671" s="121">
        <f t="shared" si="513"/>
        <v>0</v>
      </c>
      <c r="P1671" s="119">
        <f t="shared" si="514"/>
        <v>0</v>
      </c>
      <c r="Q1671" s="119">
        <f t="shared" si="515"/>
        <v>0</v>
      </c>
      <c r="R1671" s="119">
        <f t="shared" si="516"/>
        <v>0</v>
      </c>
      <c r="S1671" s="119">
        <f t="shared" si="517"/>
        <v>0</v>
      </c>
      <c r="T1671" s="119">
        <f t="shared" si="518"/>
        <v>0</v>
      </c>
      <c r="U1671" s="119">
        <f t="shared" si="519"/>
        <v>0</v>
      </c>
      <c r="V1671" s="119">
        <f t="shared" si="520"/>
        <v>0</v>
      </c>
      <c r="W1671" s="119">
        <f t="shared" si="522"/>
        <v>0</v>
      </c>
      <c r="X1671" s="119">
        <f t="shared" si="523"/>
        <v>0</v>
      </c>
      <c r="Y1671" s="119">
        <f t="shared" si="524"/>
        <v>0</v>
      </c>
      <c r="Z1671" s="119">
        <f t="shared" si="525"/>
        <v>0</v>
      </c>
      <c r="AA1671" s="119">
        <f t="shared" si="529"/>
        <v>0</v>
      </c>
      <c r="AB1671" s="119">
        <f t="shared" si="530"/>
        <v>0</v>
      </c>
      <c r="AC1671" s="119">
        <f t="shared" si="526"/>
        <v>0</v>
      </c>
      <c r="AD1671" s="119">
        <f t="shared" si="527"/>
        <v>0</v>
      </c>
      <c r="AE1671" s="119">
        <f t="shared" si="528"/>
        <v>0</v>
      </c>
      <c r="AF1671" s="138">
        <f t="shared" si="521"/>
        <v>0</v>
      </c>
      <c r="AH1671" s="122">
        <v>5100</v>
      </c>
      <c r="AI1671" s="122" t="s">
        <v>2356</v>
      </c>
    </row>
    <row r="1672" spans="1:35" s="122" customFormat="1" ht="11.25" customHeight="1" x14ac:dyDescent="0.2">
      <c r="A1672" s="96" t="s">
        <v>89</v>
      </c>
      <c r="B1672" s="98">
        <v>340000002855</v>
      </c>
      <c r="C1672" s="99" t="s">
        <v>375</v>
      </c>
      <c r="D1672" s="100" t="s">
        <v>88</v>
      </c>
      <c r="E1672" s="100" t="s">
        <v>87</v>
      </c>
      <c r="F1672" s="103" t="s">
        <v>88</v>
      </c>
      <c r="G1672" s="100" t="s">
        <v>88</v>
      </c>
      <c r="H1672" s="97">
        <v>0</v>
      </c>
      <c r="I1672" s="97">
        <v>0</v>
      </c>
      <c r="J1672" s="97">
        <v>0</v>
      </c>
      <c r="K1672" s="97">
        <v>738609.03</v>
      </c>
      <c r="L1672" s="119">
        <f t="shared" si="512"/>
        <v>0</v>
      </c>
      <c r="M1672" s="119">
        <f>IF(AND(D1672="да",G1672="нет",F1672="нет"),K1672/SUMIFS($K$22:$K$4031,$D$22:$D$4031,"да",$G$22:$G$4031,"нет",$F$22:$F$4031,"нет")*'Велич. кап. %'!$G$5,0)</f>
        <v>0</v>
      </c>
      <c r="N1672" s="120" t="s">
        <v>45</v>
      </c>
      <c r="O1672" s="121">
        <f t="shared" si="513"/>
        <v>0</v>
      </c>
      <c r="P1672" s="119">
        <f t="shared" si="514"/>
        <v>0</v>
      </c>
      <c r="Q1672" s="119">
        <f t="shared" si="515"/>
        <v>0</v>
      </c>
      <c r="R1672" s="119">
        <f t="shared" si="516"/>
        <v>0</v>
      </c>
      <c r="S1672" s="119">
        <f t="shared" si="517"/>
        <v>0</v>
      </c>
      <c r="T1672" s="119">
        <f t="shared" si="518"/>
        <v>0</v>
      </c>
      <c r="U1672" s="119">
        <f t="shared" si="519"/>
        <v>0</v>
      </c>
      <c r="V1672" s="119">
        <f t="shared" si="520"/>
        <v>0</v>
      </c>
      <c r="W1672" s="119">
        <f t="shared" si="522"/>
        <v>0</v>
      </c>
      <c r="X1672" s="119">
        <f t="shared" si="523"/>
        <v>0</v>
      </c>
      <c r="Y1672" s="119">
        <f t="shared" si="524"/>
        <v>0</v>
      </c>
      <c r="Z1672" s="119">
        <f t="shared" si="525"/>
        <v>0</v>
      </c>
      <c r="AA1672" s="119">
        <f t="shared" si="529"/>
        <v>0</v>
      </c>
      <c r="AB1672" s="119">
        <f t="shared" si="530"/>
        <v>0</v>
      </c>
      <c r="AC1672" s="119">
        <f t="shared" si="526"/>
        <v>0</v>
      </c>
      <c r="AD1672" s="119">
        <f t="shared" si="527"/>
        <v>0</v>
      </c>
      <c r="AE1672" s="119">
        <f t="shared" si="528"/>
        <v>0</v>
      </c>
      <c r="AF1672" s="138">
        <f t="shared" si="521"/>
        <v>0</v>
      </c>
      <c r="AH1672" s="122">
        <v>5300</v>
      </c>
      <c r="AI1672" s="122" t="s">
        <v>2356</v>
      </c>
    </row>
    <row r="1673" spans="1:35" s="122" customFormat="1" ht="11.25" customHeight="1" x14ac:dyDescent="0.2">
      <c r="A1673" s="96" t="s">
        <v>89</v>
      </c>
      <c r="B1673" s="98">
        <v>340000002860</v>
      </c>
      <c r="C1673" s="99" t="s">
        <v>376</v>
      </c>
      <c r="D1673" s="100" t="s">
        <v>88</v>
      </c>
      <c r="E1673" s="100" t="s">
        <v>87</v>
      </c>
      <c r="F1673" s="103" t="s">
        <v>88</v>
      </c>
      <c r="G1673" s="100" t="s">
        <v>88</v>
      </c>
      <c r="H1673" s="97">
        <v>0</v>
      </c>
      <c r="I1673" s="97">
        <v>0</v>
      </c>
      <c r="J1673" s="97">
        <v>0</v>
      </c>
      <c r="K1673" s="97">
        <v>265082.19</v>
      </c>
      <c r="L1673" s="119">
        <f t="shared" si="512"/>
        <v>0</v>
      </c>
      <c r="M1673" s="119">
        <f>IF(AND(D1673="да",G1673="нет",F1673="нет"),K1673/SUMIFS($K$22:$K$4031,$D$22:$D$4031,"да",$G$22:$G$4031,"нет",$F$22:$F$4031,"нет")*'Велич. кап. %'!$G$5,0)</f>
        <v>0</v>
      </c>
      <c r="N1673" s="120" t="s">
        <v>45</v>
      </c>
      <c r="O1673" s="121">
        <f t="shared" si="513"/>
        <v>0</v>
      </c>
      <c r="P1673" s="119">
        <f t="shared" si="514"/>
        <v>0</v>
      </c>
      <c r="Q1673" s="119">
        <f t="shared" si="515"/>
        <v>0</v>
      </c>
      <c r="R1673" s="119">
        <f t="shared" si="516"/>
        <v>0</v>
      </c>
      <c r="S1673" s="119">
        <f t="shared" si="517"/>
        <v>0</v>
      </c>
      <c r="T1673" s="119">
        <f t="shared" si="518"/>
        <v>0</v>
      </c>
      <c r="U1673" s="119">
        <f t="shared" si="519"/>
        <v>0</v>
      </c>
      <c r="V1673" s="119">
        <f t="shared" si="520"/>
        <v>0</v>
      </c>
      <c r="W1673" s="119">
        <f t="shared" si="522"/>
        <v>0</v>
      </c>
      <c r="X1673" s="119">
        <f t="shared" si="523"/>
        <v>0</v>
      </c>
      <c r="Y1673" s="119">
        <f t="shared" si="524"/>
        <v>0</v>
      </c>
      <c r="Z1673" s="119">
        <f t="shared" si="525"/>
        <v>0</v>
      </c>
      <c r="AA1673" s="119">
        <f t="shared" si="529"/>
        <v>0</v>
      </c>
      <c r="AB1673" s="119">
        <f t="shared" si="530"/>
        <v>0</v>
      </c>
      <c r="AC1673" s="119">
        <f t="shared" si="526"/>
        <v>0</v>
      </c>
      <c r="AD1673" s="119">
        <f t="shared" si="527"/>
        <v>0</v>
      </c>
      <c r="AE1673" s="119">
        <f t="shared" si="528"/>
        <v>0</v>
      </c>
      <c r="AF1673" s="138">
        <f t="shared" si="521"/>
        <v>0</v>
      </c>
      <c r="AH1673" s="122">
        <v>5200</v>
      </c>
      <c r="AI1673" s="122" t="s">
        <v>2356</v>
      </c>
    </row>
    <row r="1674" spans="1:35" s="122" customFormat="1" ht="11.25" customHeight="1" x14ac:dyDescent="0.2">
      <c r="A1674" s="96" t="s">
        <v>89</v>
      </c>
      <c r="B1674" s="98">
        <v>340000002865</v>
      </c>
      <c r="C1674" s="99" t="s">
        <v>377</v>
      </c>
      <c r="D1674" s="100" t="s">
        <v>87</v>
      </c>
      <c r="E1674" s="100" t="s">
        <v>87</v>
      </c>
      <c r="F1674" s="103" t="s">
        <v>88</v>
      </c>
      <c r="G1674" s="100" t="s">
        <v>88</v>
      </c>
      <c r="H1674" s="97">
        <v>0</v>
      </c>
      <c r="I1674" s="97">
        <v>0</v>
      </c>
      <c r="J1674" s="97">
        <v>0</v>
      </c>
      <c r="K1674" s="97">
        <v>117134.86</v>
      </c>
      <c r="L1674" s="119">
        <f t="shared" si="512"/>
        <v>117134.86</v>
      </c>
      <c r="M1674" s="119">
        <f>IF(AND(D1674="да",G1674="нет",F1674="нет"),K1674/SUMIFS($K$22:$K$4031,$D$22:$D$4031,"да",$G$22:$G$4031,"нет",$F$22:$F$4031,"нет")*'Велич. кап. %'!$G$5,0)</f>
        <v>1876.7622708222857</v>
      </c>
      <c r="N1674" s="120" t="s">
        <v>45</v>
      </c>
      <c r="O1674" s="121">
        <f t="shared" si="513"/>
        <v>1.0744162834333138E-4</v>
      </c>
      <c r="P1674" s="119">
        <f t="shared" si="514"/>
        <v>107.92485879143423</v>
      </c>
      <c r="Q1674" s="119">
        <f t="shared" si="515"/>
        <v>64.754915274860537</v>
      </c>
      <c r="R1674" s="119">
        <f t="shared" si="516"/>
        <v>107.92485879143423</v>
      </c>
      <c r="S1674" s="119">
        <f t="shared" si="517"/>
        <v>43.169943516573689</v>
      </c>
      <c r="T1674" s="119">
        <f t="shared" si="518"/>
        <v>129.50983054972107</v>
      </c>
      <c r="U1674" s="119">
        <f t="shared" si="519"/>
        <v>217.86400957135172</v>
      </c>
      <c r="V1674" s="119">
        <f t="shared" si="520"/>
        <v>125.84502728022269</v>
      </c>
      <c r="W1674" s="119">
        <f t="shared" si="522"/>
        <v>21.732928796600163</v>
      </c>
      <c r="X1674" s="119">
        <f t="shared" si="523"/>
        <v>65.147375945056353</v>
      </c>
      <c r="Y1674" s="119">
        <f t="shared" si="524"/>
        <v>184.29098527807398</v>
      </c>
      <c r="Z1674" s="119">
        <f t="shared" si="525"/>
        <v>185.86244134832884</v>
      </c>
      <c r="AA1674" s="119">
        <f t="shared" si="529"/>
        <v>1.4335513655599441</v>
      </c>
      <c r="AB1674" s="119">
        <f t="shared" si="530"/>
        <v>6.5210993272902078</v>
      </c>
      <c r="AC1674" s="119">
        <f t="shared" si="526"/>
        <v>187.95561594212131</v>
      </c>
      <c r="AD1674" s="119">
        <f t="shared" si="527"/>
        <v>384.03262253285345</v>
      </c>
      <c r="AE1674" s="119">
        <f t="shared" si="528"/>
        <v>42.792206510803673</v>
      </c>
      <c r="AF1674" s="138">
        <f t="shared" si="521"/>
        <v>0</v>
      </c>
      <c r="AH1674" s="122">
        <v>5100</v>
      </c>
      <c r="AI1674" s="122" t="s">
        <v>2356</v>
      </c>
    </row>
    <row r="1675" spans="1:35" s="122" customFormat="1" ht="11.25" customHeight="1" x14ac:dyDescent="0.2">
      <c r="A1675" s="96" t="s">
        <v>89</v>
      </c>
      <c r="B1675" s="98">
        <v>340000002866</v>
      </c>
      <c r="C1675" s="99" t="s">
        <v>378</v>
      </c>
      <c r="D1675" s="100" t="s">
        <v>88</v>
      </c>
      <c r="E1675" s="100" t="s">
        <v>87</v>
      </c>
      <c r="F1675" s="103" t="s">
        <v>88</v>
      </c>
      <c r="G1675" s="100" t="s">
        <v>88</v>
      </c>
      <c r="H1675" s="97">
        <v>0</v>
      </c>
      <c r="I1675" s="97">
        <v>0</v>
      </c>
      <c r="J1675" s="97">
        <v>0</v>
      </c>
      <c r="K1675" s="97">
        <v>81117.539999999994</v>
      </c>
      <c r="L1675" s="119">
        <f t="shared" si="512"/>
        <v>0</v>
      </c>
      <c r="M1675" s="119">
        <f>IF(AND(D1675="да",G1675="нет",F1675="нет"),K1675/SUMIFS($K$22:$K$4031,$D$22:$D$4031,"да",$G$22:$G$4031,"нет",$F$22:$F$4031,"нет")*'Велич. кап. %'!$G$5,0)</f>
        <v>0</v>
      </c>
      <c r="N1675" s="120" t="s">
        <v>45</v>
      </c>
      <c r="O1675" s="121">
        <f t="shared" si="513"/>
        <v>0</v>
      </c>
      <c r="P1675" s="119">
        <f t="shared" si="514"/>
        <v>0</v>
      </c>
      <c r="Q1675" s="119">
        <f t="shared" si="515"/>
        <v>0</v>
      </c>
      <c r="R1675" s="119">
        <f t="shared" si="516"/>
        <v>0</v>
      </c>
      <c r="S1675" s="119">
        <f t="shared" si="517"/>
        <v>0</v>
      </c>
      <c r="T1675" s="119">
        <f t="shared" si="518"/>
        <v>0</v>
      </c>
      <c r="U1675" s="119">
        <f t="shared" si="519"/>
        <v>0</v>
      </c>
      <c r="V1675" s="119">
        <f t="shared" si="520"/>
        <v>0</v>
      </c>
      <c r="W1675" s="119">
        <f t="shared" si="522"/>
        <v>0</v>
      </c>
      <c r="X1675" s="119">
        <f t="shared" si="523"/>
        <v>0</v>
      </c>
      <c r="Y1675" s="119">
        <f t="shared" si="524"/>
        <v>0</v>
      </c>
      <c r="Z1675" s="119">
        <f t="shared" si="525"/>
        <v>0</v>
      </c>
      <c r="AA1675" s="119">
        <f t="shared" si="529"/>
        <v>0</v>
      </c>
      <c r="AB1675" s="119">
        <f t="shared" si="530"/>
        <v>0</v>
      </c>
      <c r="AC1675" s="119">
        <f t="shared" si="526"/>
        <v>0</v>
      </c>
      <c r="AD1675" s="119">
        <f t="shared" si="527"/>
        <v>0</v>
      </c>
      <c r="AE1675" s="119">
        <f t="shared" si="528"/>
        <v>0</v>
      </c>
      <c r="AF1675" s="138">
        <f t="shared" si="521"/>
        <v>0</v>
      </c>
      <c r="AH1675" s="122">
        <v>5100</v>
      </c>
      <c r="AI1675" s="122" t="s">
        <v>2356</v>
      </c>
    </row>
    <row r="1676" spans="1:35" s="122" customFormat="1" ht="11.25" customHeight="1" x14ac:dyDescent="0.2">
      <c r="A1676" s="96" t="s">
        <v>89</v>
      </c>
      <c r="B1676" s="98">
        <v>340000002872</v>
      </c>
      <c r="C1676" s="99" t="s">
        <v>379</v>
      </c>
      <c r="D1676" s="100" t="s">
        <v>88</v>
      </c>
      <c r="E1676" s="100" t="s">
        <v>88</v>
      </c>
      <c r="F1676" s="103" t="s">
        <v>88</v>
      </c>
      <c r="G1676" s="100" t="s">
        <v>88</v>
      </c>
      <c r="H1676" s="97">
        <v>0</v>
      </c>
      <c r="I1676" s="97">
        <v>0</v>
      </c>
      <c r="J1676" s="97">
        <v>0</v>
      </c>
      <c r="K1676" s="97">
        <v>722922.59</v>
      </c>
      <c r="L1676" s="119">
        <f t="shared" si="512"/>
        <v>0</v>
      </c>
      <c r="M1676" s="119">
        <f>IF(AND(D1676="да",G1676="нет",F1676="нет"),K1676/SUMIFS($K$22:$K$4031,$D$22:$D$4031,"да",$G$22:$G$4031,"нет",$F$22:$F$4031,"нет")*'Велич. кап. %'!$G$5,0)</f>
        <v>0</v>
      </c>
      <c r="N1676" s="120" t="s">
        <v>45</v>
      </c>
      <c r="O1676" s="121">
        <f t="shared" si="513"/>
        <v>0</v>
      </c>
      <c r="P1676" s="119">
        <f t="shared" si="514"/>
        <v>0</v>
      </c>
      <c r="Q1676" s="119">
        <f t="shared" si="515"/>
        <v>0</v>
      </c>
      <c r="R1676" s="119">
        <f t="shared" si="516"/>
        <v>0</v>
      </c>
      <c r="S1676" s="119">
        <f t="shared" si="517"/>
        <v>0</v>
      </c>
      <c r="T1676" s="119">
        <f t="shared" si="518"/>
        <v>0</v>
      </c>
      <c r="U1676" s="119">
        <f t="shared" si="519"/>
        <v>0</v>
      </c>
      <c r="V1676" s="119">
        <f t="shared" si="520"/>
        <v>0</v>
      </c>
      <c r="W1676" s="119">
        <f t="shared" si="522"/>
        <v>0</v>
      </c>
      <c r="X1676" s="119">
        <f t="shared" si="523"/>
        <v>0</v>
      </c>
      <c r="Y1676" s="119">
        <f t="shared" si="524"/>
        <v>0</v>
      </c>
      <c r="Z1676" s="119">
        <f t="shared" si="525"/>
        <v>0</v>
      </c>
      <c r="AA1676" s="119">
        <f t="shared" si="529"/>
        <v>0</v>
      </c>
      <c r="AB1676" s="119">
        <f t="shared" si="530"/>
        <v>0</v>
      </c>
      <c r="AC1676" s="119">
        <f t="shared" si="526"/>
        <v>0</v>
      </c>
      <c r="AD1676" s="119">
        <f t="shared" si="527"/>
        <v>0</v>
      </c>
      <c r="AE1676" s="119">
        <f t="shared" si="528"/>
        <v>0</v>
      </c>
      <c r="AF1676" s="138">
        <f t="shared" si="521"/>
        <v>0</v>
      </c>
      <c r="AH1676" s="122">
        <v>5100</v>
      </c>
      <c r="AI1676" s="122" t="s">
        <v>2356</v>
      </c>
    </row>
    <row r="1677" spans="1:35" s="122" customFormat="1" ht="11.25" customHeight="1" x14ac:dyDescent="0.2">
      <c r="A1677" s="96" t="s">
        <v>89</v>
      </c>
      <c r="B1677" s="98">
        <v>340000002873</v>
      </c>
      <c r="C1677" s="99" t="s">
        <v>380</v>
      </c>
      <c r="D1677" s="100" t="s">
        <v>88</v>
      </c>
      <c r="E1677" s="100" t="s">
        <v>88</v>
      </c>
      <c r="F1677" s="103" t="s">
        <v>88</v>
      </c>
      <c r="G1677" s="100" t="s">
        <v>88</v>
      </c>
      <c r="H1677" s="97">
        <v>0</v>
      </c>
      <c r="I1677" s="97">
        <v>0</v>
      </c>
      <c r="J1677" s="97">
        <v>0</v>
      </c>
      <c r="K1677" s="97">
        <v>2504985.3199999998</v>
      </c>
      <c r="L1677" s="119">
        <f t="shared" si="512"/>
        <v>0</v>
      </c>
      <c r="M1677" s="119">
        <f>IF(AND(D1677="да",G1677="нет",F1677="нет"),K1677/SUMIFS($K$22:$K$4031,$D$22:$D$4031,"да",$G$22:$G$4031,"нет",$F$22:$F$4031,"нет")*'Велич. кап. %'!$G$5,0)</f>
        <v>0</v>
      </c>
      <c r="N1677" s="120" t="s">
        <v>45</v>
      </c>
      <c r="O1677" s="121">
        <f t="shared" si="513"/>
        <v>0</v>
      </c>
      <c r="P1677" s="119">
        <f t="shared" si="514"/>
        <v>0</v>
      </c>
      <c r="Q1677" s="119">
        <f t="shared" si="515"/>
        <v>0</v>
      </c>
      <c r="R1677" s="119">
        <f t="shared" si="516"/>
        <v>0</v>
      </c>
      <c r="S1677" s="119">
        <f t="shared" si="517"/>
        <v>0</v>
      </c>
      <c r="T1677" s="119">
        <f t="shared" si="518"/>
        <v>0</v>
      </c>
      <c r="U1677" s="119">
        <f t="shared" si="519"/>
        <v>0</v>
      </c>
      <c r="V1677" s="119">
        <f t="shared" si="520"/>
        <v>0</v>
      </c>
      <c r="W1677" s="119">
        <f t="shared" si="522"/>
        <v>0</v>
      </c>
      <c r="X1677" s="119">
        <f t="shared" si="523"/>
        <v>0</v>
      </c>
      <c r="Y1677" s="119">
        <f t="shared" si="524"/>
        <v>0</v>
      </c>
      <c r="Z1677" s="119">
        <f t="shared" si="525"/>
        <v>0</v>
      </c>
      <c r="AA1677" s="119">
        <f t="shared" si="529"/>
        <v>0</v>
      </c>
      <c r="AB1677" s="119">
        <f t="shared" si="530"/>
        <v>0</v>
      </c>
      <c r="AC1677" s="119">
        <f t="shared" si="526"/>
        <v>0</v>
      </c>
      <c r="AD1677" s="119">
        <f t="shared" si="527"/>
        <v>0</v>
      </c>
      <c r="AE1677" s="119">
        <f t="shared" si="528"/>
        <v>0</v>
      </c>
      <c r="AF1677" s="138">
        <f t="shared" si="521"/>
        <v>0</v>
      </c>
      <c r="AH1677" s="122">
        <v>5100</v>
      </c>
      <c r="AI1677" s="122" t="s">
        <v>2356</v>
      </c>
    </row>
    <row r="1678" spans="1:35" s="122" customFormat="1" ht="11.25" customHeight="1" x14ac:dyDescent="0.2">
      <c r="A1678" s="96" t="s">
        <v>89</v>
      </c>
      <c r="B1678" s="98">
        <v>340000002874</v>
      </c>
      <c r="C1678" s="99" t="s">
        <v>381</v>
      </c>
      <c r="D1678" s="100" t="s">
        <v>87</v>
      </c>
      <c r="E1678" s="100" t="s">
        <v>88</v>
      </c>
      <c r="F1678" s="103" t="s">
        <v>88</v>
      </c>
      <c r="G1678" s="100" t="s">
        <v>88</v>
      </c>
      <c r="H1678" s="97">
        <v>0</v>
      </c>
      <c r="I1678" s="97">
        <v>0</v>
      </c>
      <c r="J1678" s="97">
        <v>0</v>
      </c>
      <c r="K1678" s="97">
        <v>12189713.289999999</v>
      </c>
      <c r="L1678" s="119">
        <f t="shared" si="512"/>
        <v>12189713.289999999</v>
      </c>
      <c r="M1678" s="119">
        <f>IF(AND(D1678="да",G1678="нет",F1678="нет"),K1678/SUMIFS($K$22:$K$4031,$D$22:$D$4031,"да",$G$22:$G$4031,"нет",$F$22:$F$4031,"нет")*'Велич. кап. %'!$G$5,0)</f>
        <v>195306.45270599198</v>
      </c>
      <c r="N1678" s="120" t="s">
        <v>45</v>
      </c>
      <c r="O1678" s="121">
        <f t="shared" si="513"/>
        <v>1.1180981006985852E-2</v>
      </c>
      <c r="P1678" s="119">
        <f t="shared" si="514"/>
        <v>11231.268689195675</v>
      </c>
      <c r="Q1678" s="119">
        <f t="shared" si="515"/>
        <v>6738.7612135174049</v>
      </c>
      <c r="R1678" s="119">
        <f t="shared" si="516"/>
        <v>11231.268689195675</v>
      </c>
      <c r="S1678" s="119">
        <f t="shared" si="517"/>
        <v>4492.5074756782697</v>
      </c>
      <c r="T1678" s="119">
        <f t="shared" si="518"/>
        <v>13477.52242703481</v>
      </c>
      <c r="U1678" s="119">
        <f t="shared" si="519"/>
        <v>22672.155948148935</v>
      </c>
      <c r="V1678" s="119">
        <f t="shared" si="520"/>
        <v>13096.142356922122</v>
      </c>
      <c r="W1678" s="119">
        <f t="shared" si="522"/>
        <v>2261.6509806093645</v>
      </c>
      <c r="X1678" s="119">
        <f t="shared" si="523"/>
        <v>6779.6028813803123</v>
      </c>
      <c r="Y1678" s="119">
        <f t="shared" si="524"/>
        <v>19178.357941191309</v>
      </c>
      <c r="Z1678" s="119">
        <f t="shared" si="525"/>
        <v>19341.892511038721</v>
      </c>
      <c r="AA1678" s="119">
        <f t="shared" si="529"/>
        <v>149.18342953296479</v>
      </c>
      <c r="AB1678" s="119">
        <f t="shared" si="530"/>
        <v>678.62232588385291</v>
      </c>
      <c r="AC1678" s="119">
        <f t="shared" si="526"/>
        <v>19559.720049008563</v>
      </c>
      <c r="AD1678" s="119">
        <f t="shared" si="527"/>
        <v>39964.597752387941</v>
      </c>
      <c r="AE1678" s="119">
        <f t="shared" si="528"/>
        <v>4453.1980352660848</v>
      </c>
      <c r="AF1678" s="138">
        <f t="shared" si="521"/>
        <v>0</v>
      </c>
      <c r="AH1678" s="122">
        <v>5300</v>
      </c>
      <c r="AI1678" s="122" t="s">
        <v>2356</v>
      </c>
    </row>
    <row r="1679" spans="1:35" s="122" customFormat="1" ht="11.25" customHeight="1" x14ac:dyDescent="0.2">
      <c r="A1679" s="96" t="s">
        <v>89</v>
      </c>
      <c r="B1679" s="98">
        <v>340000002875</v>
      </c>
      <c r="C1679" s="99" t="s">
        <v>382</v>
      </c>
      <c r="D1679" s="100" t="s">
        <v>87</v>
      </c>
      <c r="E1679" s="100" t="s">
        <v>88</v>
      </c>
      <c r="F1679" s="103" t="s">
        <v>88</v>
      </c>
      <c r="G1679" s="100" t="s">
        <v>88</v>
      </c>
      <c r="H1679" s="97">
        <v>0</v>
      </c>
      <c r="I1679" s="97">
        <v>0</v>
      </c>
      <c r="J1679" s="97">
        <v>0</v>
      </c>
      <c r="K1679" s="97">
        <v>3678325.29</v>
      </c>
      <c r="L1679" s="119">
        <f t="shared" si="512"/>
        <v>3678325.29</v>
      </c>
      <c r="M1679" s="119">
        <f>IF(AND(D1679="да",G1679="нет",F1679="нет"),K1679/SUMIFS($K$22:$K$4031,$D$22:$D$4031,"да",$G$22:$G$4031,"нет",$F$22:$F$4031,"нет")*'Велич. кап. %'!$G$5,0)</f>
        <v>58934.992743265691</v>
      </c>
      <c r="N1679" s="120" t="s">
        <v>45</v>
      </c>
      <c r="O1679" s="121">
        <f t="shared" si="513"/>
        <v>3.3739337609150393E-3</v>
      </c>
      <c r="P1679" s="119">
        <f t="shared" si="514"/>
        <v>3389.1083961871927</v>
      </c>
      <c r="Q1679" s="119">
        <f t="shared" si="515"/>
        <v>2033.4650377123157</v>
      </c>
      <c r="R1679" s="119">
        <f t="shared" si="516"/>
        <v>3389.1083961871927</v>
      </c>
      <c r="S1679" s="119">
        <f t="shared" si="517"/>
        <v>1355.643358474877</v>
      </c>
      <c r="T1679" s="119">
        <f t="shared" si="518"/>
        <v>4066.9300754246315</v>
      </c>
      <c r="U1679" s="119">
        <f t="shared" si="519"/>
        <v>6841.470559550804</v>
      </c>
      <c r="V1679" s="119">
        <f t="shared" si="520"/>
        <v>3951.8461580573289</v>
      </c>
      <c r="W1679" s="119">
        <f t="shared" si="522"/>
        <v>682.46789741588157</v>
      </c>
      <c r="X1679" s="119">
        <f t="shared" si="523"/>
        <v>2045.7892767007056</v>
      </c>
      <c r="Y1679" s="119">
        <f t="shared" si="524"/>
        <v>5787.194280740654</v>
      </c>
      <c r="Z1679" s="119">
        <f t="shared" si="525"/>
        <v>5836.5419011274671</v>
      </c>
      <c r="AA1679" s="119">
        <f t="shared" si="529"/>
        <v>45.017070430213323</v>
      </c>
      <c r="AB1679" s="119">
        <f t="shared" si="530"/>
        <v>204.77870186700662</v>
      </c>
      <c r="AC1679" s="119">
        <f t="shared" si="526"/>
        <v>5902.2727778684502</v>
      </c>
      <c r="AD1679" s="119">
        <f t="shared" si="527"/>
        <v>12059.577376432761</v>
      </c>
      <c r="AE1679" s="119">
        <f t="shared" si="528"/>
        <v>1343.7814790882219</v>
      </c>
      <c r="AF1679" s="138">
        <f t="shared" si="521"/>
        <v>0</v>
      </c>
      <c r="AH1679" s="122">
        <v>5300</v>
      </c>
      <c r="AI1679" s="122" t="s">
        <v>2356</v>
      </c>
    </row>
    <row r="1680" spans="1:35" s="122" customFormat="1" ht="11.25" customHeight="1" x14ac:dyDescent="0.2">
      <c r="A1680" s="96" t="s">
        <v>89</v>
      </c>
      <c r="B1680" s="98">
        <v>340000002877</v>
      </c>
      <c r="C1680" s="99" t="s">
        <v>383</v>
      </c>
      <c r="D1680" s="100" t="s">
        <v>87</v>
      </c>
      <c r="E1680" s="100" t="s">
        <v>88</v>
      </c>
      <c r="F1680" s="103" t="s">
        <v>88</v>
      </c>
      <c r="G1680" s="100" t="s">
        <v>88</v>
      </c>
      <c r="H1680" s="97">
        <v>0</v>
      </c>
      <c r="I1680" s="97">
        <v>0</v>
      </c>
      <c r="J1680" s="97">
        <v>0</v>
      </c>
      <c r="K1680" s="97">
        <v>5750604.5099999998</v>
      </c>
      <c r="L1680" s="119">
        <f t="shared" si="512"/>
        <v>5750604.5099999998</v>
      </c>
      <c r="M1680" s="119">
        <f>IF(AND(D1680="да",G1680="нет",F1680="нет"),K1680/SUMIFS($K$22:$K$4031,$D$22:$D$4031,"да",$G$22:$G$4031,"нет",$F$22:$F$4031,"нет")*'Велич. кап. %'!$G$5,0)</f>
        <v>92137.537696194602</v>
      </c>
      <c r="N1680" s="120" t="s">
        <v>45</v>
      </c>
      <c r="O1680" s="121">
        <f t="shared" si="513"/>
        <v>5.2747261789778477E-3</v>
      </c>
      <c r="P1680" s="119">
        <f t="shared" si="514"/>
        <v>5298.4498355752912</v>
      </c>
      <c r="Q1680" s="119">
        <f t="shared" si="515"/>
        <v>3179.0699013451745</v>
      </c>
      <c r="R1680" s="119">
        <f t="shared" si="516"/>
        <v>5298.4498355752912</v>
      </c>
      <c r="S1680" s="119">
        <f t="shared" si="517"/>
        <v>2119.3799342301163</v>
      </c>
      <c r="T1680" s="119">
        <f t="shared" si="518"/>
        <v>6358.1398026903489</v>
      </c>
      <c r="U1680" s="119">
        <f t="shared" si="519"/>
        <v>10695.789076007759</v>
      </c>
      <c r="V1680" s="119">
        <f t="shared" si="520"/>
        <v>6178.2203985962979</v>
      </c>
      <c r="W1680" s="119">
        <f t="shared" si="522"/>
        <v>1066.9537518825543</v>
      </c>
      <c r="X1680" s="119">
        <f t="shared" si="523"/>
        <v>3198.3373175526613</v>
      </c>
      <c r="Y1680" s="119">
        <f t="shared" si="524"/>
        <v>9047.5591219593862</v>
      </c>
      <c r="Z1680" s="119">
        <f t="shared" si="525"/>
        <v>9124.7079943349927</v>
      </c>
      <c r="AA1680" s="119">
        <f t="shared" si="529"/>
        <v>70.378595646980514</v>
      </c>
      <c r="AB1680" s="119">
        <f t="shared" si="530"/>
        <v>320.14605388757053</v>
      </c>
      <c r="AC1680" s="119">
        <f t="shared" si="526"/>
        <v>9227.4700521825052</v>
      </c>
      <c r="AD1680" s="119">
        <f t="shared" si="527"/>
        <v>18853.650664922079</v>
      </c>
      <c r="AE1680" s="119">
        <f t="shared" si="528"/>
        <v>2100.8353598056028</v>
      </c>
      <c r="AF1680" s="138">
        <f t="shared" si="521"/>
        <v>0</v>
      </c>
      <c r="AH1680" s="122">
        <v>5500</v>
      </c>
      <c r="AI1680" s="122" t="s">
        <v>2356</v>
      </c>
    </row>
    <row r="1681" spans="1:35" s="122" customFormat="1" ht="11.25" customHeight="1" x14ac:dyDescent="0.2">
      <c r="A1681" s="96" t="s">
        <v>89</v>
      </c>
      <c r="B1681" s="98">
        <v>340000002882</v>
      </c>
      <c r="C1681" s="99" t="s">
        <v>384</v>
      </c>
      <c r="D1681" s="100" t="s">
        <v>88</v>
      </c>
      <c r="E1681" s="100" t="s">
        <v>87</v>
      </c>
      <c r="F1681" s="103" t="s">
        <v>88</v>
      </c>
      <c r="G1681" s="100" t="s">
        <v>88</v>
      </c>
      <c r="H1681" s="97">
        <v>0</v>
      </c>
      <c r="I1681" s="97">
        <v>0</v>
      </c>
      <c r="J1681" s="97">
        <v>0</v>
      </c>
      <c r="K1681" s="97">
        <v>142876.66</v>
      </c>
      <c r="L1681" s="119">
        <f t="shared" si="512"/>
        <v>0</v>
      </c>
      <c r="M1681" s="119">
        <f>IF(AND(D1681="да",G1681="нет",F1681="нет"),K1681/SUMIFS($K$22:$K$4031,$D$22:$D$4031,"да",$G$22:$G$4031,"нет",$F$22:$F$4031,"нет")*'Велич. кап. %'!$G$5,0)</f>
        <v>0</v>
      </c>
      <c r="N1681" s="120" t="s">
        <v>45</v>
      </c>
      <c r="O1681" s="121">
        <f t="shared" si="513"/>
        <v>0</v>
      </c>
      <c r="P1681" s="119">
        <f t="shared" si="514"/>
        <v>0</v>
      </c>
      <c r="Q1681" s="119">
        <f t="shared" si="515"/>
        <v>0</v>
      </c>
      <c r="R1681" s="119">
        <f t="shared" si="516"/>
        <v>0</v>
      </c>
      <c r="S1681" s="119">
        <f t="shared" si="517"/>
        <v>0</v>
      </c>
      <c r="T1681" s="119">
        <f t="shared" si="518"/>
        <v>0</v>
      </c>
      <c r="U1681" s="119">
        <f t="shared" si="519"/>
        <v>0</v>
      </c>
      <c r="V1681" s="119">
        <f t="shared" si="520"/>
        <v>0</v>
      </c>
      <c r="W1681" s="119">
        <f t="shared" si="522"/>
        <v>0</v>
      </c>
      <c r="X1681" s="119">
        <f t="shared" si="523"/>
        <v>0</v>
      </c>
      <c r="Y1681" s="119">
        <f t="shared" si="524"/>
        <v>0</v>
      </c>
      <c r="Z1681" s="119">
        <f t="shared" si="525"/>
        <v>0</v>
      </c>
      <c r="AA1681" s="119">
        <f t="shared" si="529"/>
        <v>0</v>
      </c>
      <c r="AB1681" s="119">
        <f t="shared" si="530"/>
        <v>0</v>
      </c>
      <c r="AC1681" s="119">
        <f t="shared" si="526"/>
        <v>0</v>
      </c>
      <c r="AD1681" s="119">
        <f t="shared" si="527"/>
        <v>0</v>
      </c>
      <c r="AE1681" s="119">
        <f t="shared" si="528"/>
        <v>0</v>
      </c>
      <c r="AF1681" s="138">
        <f t="shared" si="521"/>
        <v>0</v>
      </c>
      <c r="AH1681" s="122">
        <v>5100</v>
      </c>
      <c r="AI1681" s="122" t="s">
        <v>2356</v>
      </c>
    </row>
    <row r="1682" spans="1:35" s="122" customFormat="1" ht="11.25" customHeight="1" x14ac:dyDescent="0.2">
      <c r="A1682" s="96" t="s">
        <v>89</v>
      </c>
      <c r="B1682" s="98">
        <v>340000002884</v>
      </c>
      <c r="C1682" s="99" t="s">
        <v>385</v>
      </c>
      <c r="D1682" s="100" t="s">
        <v>88</v>
      </c>
      <c r="E1682" s="100" t="s">
        <v>87</v>
      </c>
      <c r="F1682" s="103" t="s">
        <v>88</v>
      </c>
      <c r="G1682" s="100" t="s">
        <v>88</v>
      </c>
      <c r="H1682" s="97">
        <v>0</v>
      </c>
      <c r="I1682" s="97">
        <v>0</v>
      </c>
      <c r="J1682" s="97">
        <v>0</v>
      </c>
      <c r="K1682" s="97">
        <v>206111.71</v>
      </c>
      <c r="L1682" s="119">
        <f t="shared" si="512"/>
        <v>0</v>
      </c>
      <c r="M1682" s="119">
        <f>IF(AND(D1682="да",G1682="нет",F1682="нет"),K1682/SUMIFS($K$22:$K$4031,$D$22:$D$4031,"да",$G$22:$G$4031,"нет",$F$22:$F$4031,"нет")*'Велич. кап. %'!$G$5,0)</f>
        <v>0</v>
      </c>
      <c r="N1682" s="120" t="s">
        <v>45</v>
      </c>
      <c r="O1682" s="121">
        <f t="shared" si="513"/>
        <v>0</v>
      </c>
      <c r="P1682" s="119">
        <f t="shared" si="514"/>
        <v>0</v>
      </c>
      <c r="Q1682" s="119">
        <f t="shared" si="515"/>
        <v>0</v>
      </c>
      <c r="R1682" s="119">
        <f t="shared" si="516"/>
        <v>0</v>
      </c>
      <c r="S1682" s="119">
        <f t="shared" si="517"/>
        <v>0</v>
      </c>
      <c r="T1682" s="119">
        <f t="shared" si="518"/>
        <v>0</v>
      </c>
      <c r="U1682" s="119">
        <f t="shared" si="519"/>
        <v>0</v>
      </c>
      <c r="V1682" s="119">
        <f t="shared" si="520"/>
        <v>0</v>
      </c>
      <c r="W1682" s="119">
        <f t="shared" si="522"/>
        <v>0</v>
      </c>
      <c r="X1682" s="119">
        <f t="shared" si="523"/>
        <v>0</v>
      </c>
      <c r="Y1682" s="119">
        <f t="shared" si="524"/>
        <v>0</v>
      </c>
      <c r="Z1682" s="119">
        <f t="shared" si="525"/>
        <v>0</v>
      </c>
      <c r="AA1682" s="119">
        <f t="shared" si="529"/>
        <v>0</v>
      </c>
      <c r="AB1682" s="119">
        <f t="shared" si="530"/>
        <v>0</v>
      </c>
      <c r="AC1682" s="119">
        <f t="shared" si="526"/>
        <v>0</v>
      </c>
      <c r="AD1682" s="119">
        <f t="shared" si="527"/>
        <v>0</v>
      </c>
      <c r="AE1682" s="119">
        <f t="shared" si="528"/>
        <v>0</v>
      </c>
      <c r="AF1682" s="138">
        <f t="shared" si="521"/>
        <v>0</v>
      </c>
      <c r="AH1682" s="122">
        <v>5100</v>
      </c>
      <c r="AI1682" s="122" t="s">
        <v>2356</v>
      </c>
    </row>
    <row r="1683" spans="1:35" s="122" customFormat="1" ht="11.25" customHeight="1" x14ac:dyDescent="0.2">
      <c r="A1683" s="96" t="s">
        <v>89</v>
      </c>
      <c r="B1683" s="98">
        <v>340000002887</v>
      </c>
      <c r="C1683" s="99" t="s">
        <v>386</v>
      </c>
      <c r="D1683" s="100" t="s">
        <v>88</v>
      </c>
      <c r="E1683" s="100" t="s">
        <v>87</v>
      </c>
      <c r="F1683" s="103" t="s">
        <v>88</v>
      </c>
      <c r="G1683" s="100" t="s">
        <v>88</v>
      </c>
      <c r="H1683" s="97">
        <v>0</v>
      </c>
      <c r="I1683" s="97">
        <v>0</v>
      </c>
      <c r="J1683" s="97">
        <v>0</v>
      </c>
      <c r="K1683" s="97">
        <v>77882.759999999995</v>
      </c>
      <c r="L1683" s="119">
        <f t="shared" si="512"/>
        <v>0</v>
      </c>
      <c r="M1683" s="119">
        <f>IF(AND(D1683="да",G1683="нет",F1683="нет"),K1683/SUMIFS($K$22:$K$4031,$D$22:$D$4031,"да",$G$22:$G$4031,"нет",$F$22:$F$4031,"нет")*'Велич. кап. %'!$G$5,0)</f>
        <v>0</v>
      </c>
      <c r="N1683" s="120" t="s">
        <v>45</v>
      </c>
      <c r="O1683" s="121">
        <f t="shared" si="513"/>
        <v>0</v>
      </c>
      <c r="P1683" s="119">
        <f t="shared" si="514"/>
        <v>0</v>
      </c>
      <c r="Q1683" s="119">
        <f t="shared" si="515"/>
        <v>0</v>
      </c>
      <c r="R1683" s="119">
        <f t="shared" si="516"/>
        <v>0</v>
      </c>
      <c r="S1683" s="119">
        <f t="shared" si="517"/>
        <v>0</v>
      </c>
      <c r="T1683" s="119">
        <f t="shared" si="518"/>
        <v>0</v>
      </c>
      <c r="U1683" s="119">
        <f t="shared" si="519"/>
        <v>0</v>
      </c>
      <c r="V1683" s="119">
        <f t="shared" si="520"/>
        <v>0</v>
      </c>
      <c r="W1683" s="119">
        <f t="shared" si="522"/>
        <v>0</v>
      </c>
      <c r="X1683" s="119">
        <f t="shared" si="523"/>
        <v>0</v>
      </c>
      <c r="Y1683" s="119">
        <f t="shared" si="524"/>
        <v>0</v>
      </c>
      <c r="Z1683" s="119">
        <f t="shared" si="525"/>
        <v>0</v>
      </c>
      <c r="AA1683" s="119">
        <f t="shared" si="529"/>
        <v>0</v>
      </c>
      <c r="AB1683" s="119">
        <f t="shared" si="530"/>
        <v>0</v>
      </c>
      <c r="AC1683" s="119">
        <f t="shared" si="526"/>
        <v>0</v>
      </c>
      <c r="AD1683" s="119">
        <f t="shared" si="527"/>
        <v>0</v>
      </c>
      <c r="AE1683" s="119">
        <f t="shared" si="528"/>
        <v>0</v>
      </c>
      <c r="AF1683" s="138">
        <f t="shared" si="521"/>
        <v>0</v>
      </c>
      <c r="AH1683" s="122">
        <v>5100</v>
      </c>
      <c r="AI1683" s="122" t="s">
        <v>2356</v>
      </c>
    </row>
    <row r="1684" spans="1:35" s="122" customFormat="1" ht="11.25" customHeight="1" x14ac:dyDescent="0.2">
      <c r="A1684" s="96" t="s">
        <v>89</v>
      </c>
      <c r="B1684" s="98">
        <v>340000002888</v>
      </c>
      <c r="C1684" s="99" t="s">
        <v>387</v>
      </c>
      <c r="D1684" s="100" t="s">
        <v>88</v>
      </c>
      <c r="E1684" s="100" t="s">
        <v>87</v>
      </c>
      <c r="F1684" s="103" t="s">
        <v>88</v>
      </c>
      <c r="G1684" s="100" t="s">
        <v>88</v>
      </c>
      <c r="H1684" s="97">
        <v>0</v>
      </c>
      <c r="I1684" s="97">
        <v>0</v>
      </c>
      <c r="J1684" s="97">
        <v>0</v>
      </c>
      <c r="K1684" s="97">
        <v>370921.4</v>
      </c>
      <c r="L1684" s="119">
        <f t="shared" si="512"/>
        <v>0</v>
      </c>
      <c r="M1684" s="119">
        <f>IF(AND(D1684="да",G1684="нет",F1684="нет"),K1684/SUMIFS($K$22:$K$4031,$D$22:$D$4031,"да",$G$22:$G$4031,"нет",$F$22:$F$4031,"нет")*'Велич. кап. %'!$G$5,0)</f>
        <v>0</v>
      </c>
      <c r="N1684" s="120" t="s">
        <v>45</v>
      </c>
      <c r="O1684" s="121">
        <f t="shared" si="513"/>
        <v>0</v>
      </c>
      <c r="P1684" s="119">
        <f t="shared" si="514"/>
        <v>0</v>
      </c>
      <c r="Q1684" s="119">
        <f t="shared" si="515"/>
        <v>0</v>
      </c>
      <c r="R1684" s="119">
        <f t="shared" si="516"/>
        <v>0</v>
      </c>
      <c r="S1684" s="119">
        <f t="shared" si="517"/>
        <v>0</v>
      </c>
      <c r="T1684" s="119">
        <f t="shared" si="518"/>
        <v>0</v>
      </c>
      <c r="U1684" s="119">
        <f t="shared" si="519"/>
        <v>0</v>
      </c>
      <c r="V1684" s="119">
        <f t="shared" si="520"/>
        <v>0</v>
      </c>
      <c r="W1684" s="119">
        <f t="shared" si="522"/>
        <v>0</v>
      </c>
      <c r="X1684" s="119">
        <f t="shared" si="523"/>
        <v>0</v>
      </c>
      <c r="Y1684" s="119">
        <f t="shared" si="524"/>
        <v>0</v>
      </c>
      <c r="Z1684" s="119">
        <f t="shared" si="525"/>
        <v>0</v>
      </c>
      <c r="AA1684" s="119">
        <f t="shared" si="529"/>
        <v>0</v>
      </c>
      <c r="AB1684" s="119">
        <f t="shared" si="530"/>
        <v>0</v>
      </c>
      <c r="AC1684" s="119">
        <f t="shared" si="526"/>
        <v>0</v>
      </c>
      <c r="AD1684" s="119">
        <f t="shared" si="527"/>
        <v>0</v>
      </c>
      <c r="AE1684" s="119">
        <f t="shared" si="528"/>
        <v>0</v>
      </c>
      <c r="AF1684" s="138">
        <f t="shared" si="521"/>
        <v>0</v>
      </c>
      <c r="AH1684" s="122">
        <v>5300</v>
      </c>
      <c r="AI1684" s="122" t="s">
        <v>2356</v>
      </c>
    </row>
    <row r="1685" spans="1:35" s="122" customFormat="1" ht="11.25" customHeight="1" x14ac:dyDescent="0.2">
      <c r="A1685" s="96" t="s">
        <v>89</v>
      </c>
      <c r="B1685" s="98">
        <v>340000002890</v>
      </c>
      <c r="C1685" s="99" t="s">
        <v>388</v>
      </c>
      <c r="D1685" s="100" t="s">
        <v>87</v>
      </c>
      <c r="E1685" s="100" t="s">
        <v>87</v>
      </c>
      <c r="F1685" s="103" t="s">
        <v>88</v>
      </c>
      <c r="G1685" s="100" t="s">
        <v>88</v>
      </c>
      <c r="H1685" s="97">
        <v>0</v>
      </c>
      <c r="I1685" s="97">
        <v>10000</v>
      </c>
      <c r="J1685" s="97">
        <v>86544.49</v>
      </c>
      <c r="K1685" s="97">
        <v>1586055.13</v>
      </c>
      <c r="L1685" s="119">
        <f t="shared" si="512"/>
        <v>1576055.13</v>
      </c>
      <c r="M1685" s="119">
        <f>IF(AND(D1685="да",G1685="нет",F1685="нет"),K1685/SUMIFS($K$22:$K$4031,$D$22:$D$4031,"да",$G$22:$G$4031,"нет",$F$22:$F$4031,"нет")*'Велич. кап. %'!$G$5,0)</f>
        <v>25412.148248848684</v>
      </c>
      <c r="N1685" s="120" t="s">
        <v>45</v>
      </c>
      <c r="O1685" s="121">
        <f t="shared" si="513"/>
        <v>1.4548047080902655E-3</v>
      </c>
      <c r="P1685" s="119">
        <f t="shared" si="514"/>
        <v>1461.3478510212917</v>
      </c>
      <c r="Q1685" s="119">
        <f t="shared" si="515"/>
        <v>876.80871061277503</v>
      </c>
      <c r="R1685" s="119">
        <f t="shared" si="516"/>
        <v>1461.3478510212917</v>
      </c>
      <c r="S1685" s="119">
        <f t="shared" si="517"/>
        <v>584.53914040851669</v>
      </c>
      <c r="T1685" s="119">
        <f t="shared" si="518"/>
        <v>1753.6174212255501</v>
      </c>
      <c r="U1685" s="119">
        <f t="shared" si="519"/>
        <v>2949.9700603476326</v>
      </c>
      <c r="V1685" s="119">
        <f t="shared" si="520"/>
        <v>1703.9944479618377</v>
      </c>
      <c r="W1685" s="119">
        <f t="shared" si="522"/>
        <v>294.27297055524218</v>
      </c>
      <c r="X1685" s="119">
        <f t="shared" si="523"/>
        <v>882.12279268268401</v>
      </c>
      <c r="Y1685" s="119">
        <f t="shared" si="524"/>
        <v>2495.3772311081748</v>
      </c>
      <c r="Z1685" s="119">
        <f t="shared" si="525"/>
        <v>2516.6554053579021</v>
      </c>
      <c r="AA1685" s="119">
        <f t="shared" si="529"/>
        <v>19.410886711819646</v>
      </c>
      <c r="AB1685" s="119">
        <f t="shared" si="530"/>
        <v>88.298419798240957</v>
      </c>
      <c r="AC1685" s="119">
        <f t="shared" si="526"/>
        <v>2544.9978672216903</v>
      </c>
      <c r="AD1685" s="119">
        <f t="shared" si="527"/>
        <v>5199.9627698840959</v>
      </c>
      <c r="AE1685" s="119">
        <f t="shared" si="528"/>
        <v>579.42442292994212</v>
      </c>
      <c r="AF1685" s="138">
        <f t="shared" si="521"/>
        <v>0</v>
      </c>
      <c r="AH1685" s="122">
        <v>5400</v>
      </c>
      <c r="AI1685" s="122" t="s">
        <v>2356</v>
      </c>
    </row>
    <row r="1686" spans="1:35" s="122" customFormat="1" ht="11.25" customHeight="1" x14ac:dyDescent="0.2">
      <c r="A1686" s="96" t="s">
        <v>89</v>
      </c>
      <c r="B1686" s="98">
        <v>340000002892</v>
      </c>
      <c r="C1686" s="99" t="s">
        <v>389</v>
      </c>
      <c r="D1686" s="100" t="s">
        <v>88</v>
      </c>
      <c r="E1686" s="100" t="s">
        <v>87</v>
      </c>
      <c r="F1686" s="103" t="s">
        <v>88</v>
      </c>
      <c r="G1686" s="100" t="s">
        <v>88</v>
      </c>
      <c r="H1686" s="97">
        <v>0</v>
      </c>
      <c r="I1686" s="97">
        <v>0</v>
      </c>
      <c r="J1686" s="97">
        <v>0</v>
      </c>
      <c r="K1686" s="97">
        <v>53360.33</v>
      </c>
      <c r="L1686" s="119">
        <f t="shared" si="512"/>
        <v>0</v>
      </c>
      <c r="M1686" s="119">
        <f>IF(AND(D1686="да",G1686="нет",F1686="нет"),K1686/SUMIFS($K$22:$K$4031,$D$22:$D$4031,"да",$G$22:$G$4031,"нет",$F$22:$F$4031,"нет")*'Велич. кап. %'!$G$5,0)</f>
        <v>0</v>
      </c>
      <c r="N1686" s="120" t="s">
        <v>45</v>
      </c>
      <c r="O1686" s="121">
        <f t="shared" si="513"/>
        <v>0</v>
      </c>
      <c r="P1686" s="119">
        <f t="shared" si="514"/>
        <v>0</v>
      </c>
      <c r="Q1686" s="119">
        <f t="shared" si="515"/>
        <v>0</v>
      </c>
      <c r="R1686" s="119">
        <f t="shared" si="516"/>
        <v>0</v>
      </c>
      <c r="S1686" s="119">
        <f t="shared" si="517"/>
        <v>0</v>
      </c>
      <c r="T1686" s="119">
        <f t="shared" si="518"/>
        <v>0</v>
      </c>
      <c r="U1686" s="119">
        <f t="shared" si="519"/>
        <v>0</v>
      </c>
      <c r="V1686" s="119">
        <f t="shared" si="520"/>
        <v>0</v>
      </c>
      <c r="W1686" s="119">
        <f t="shared" si="522"/>
        <v>0</v>
      </c>
      <c r="X1686" s="119">
        <f t="shared" si="523"/>
        <v>0</v>
      </c>
      <c r="Y1686" s="119">
        <f t="shared" si="524"/>
        <v>0</v>
      </c>
      <c r="Z1686" s="119">
        <f t="shared" si="525"/>
        <v>0</v>
      </c>
      <c r="AA1686" s="119">
        <f t="shared" si="529"/>
        <v>0</v>
      </c>
      <c r="AB1686" s="119">
        <f t="shared" si="530"/>
        <v>0</v>
      </c>
      <c r="AC1686" s="119">
        <f t="shared" si="526"/>
        <v>0</v>
      </c>
      <c r="AD1686" s="119">
        <f t="shared" si="527"/>
        <v>0</v>
      </c>
      <c r="AE1686" s="119">
        <f t="shared" si="528"/>
        <v>0</v>
      </c>
      <c r="AF1686" s="138">
        <f t="shared" si="521"/>
        <v>0</v>
      </c>
      <c r="AH1686" s="122">
        <v>5100</v>
      </c>
      <c r="AI1686" s="122" t="s">
        <v>2356</v>
      </c>
    </row>
    <row r="1687" spans="1:35" s="122" customFormat="1" ht="11.25" customHeight="1" x14ac:dyDescent="0.2">
      <c r="A1687" s="96" t="s">
        <v>89</v>
      </c>
      <c r="B1687" s="98">
        <v>340000002893</v>
      </c>
      <c r="C1687" s="99" t="s">
        <v>390</v>
      </c>
      <c r="D1687" s="100" t="s">
        <v>88</v>
      </c>
      <c r="E1687" s="100" t="s">
        <v>87</v>
      </c>
      <c r="F1687" s="103" t="s">
        <v>88</v>
      </c>
      <c r="G1687" s="100" t="s">
        <v>88</v>
      </c>
      <c r="H1687" s="97">
        <v>0</v>
      </c>
      <c r="I1687" s="97">
        <v>0</v>
      </c>
      <c r="J1687" s="97">
        <v>0</v>
      </c>
      <c r="K1687" s="97">
        <v>410633.96</v>
      </c>
      <c r="L1687" s="119">
        <f t="shared" ref="L1687:L1750" si="531">IF(D1687="да",IF(F1687="нет",IF(G1687="нет",K1687+H1687-I1687,0),0),0)</f>
        <v>0</v>
      </c>
      <c r="M1687" s="119">
        <f>IF(AND(D1687="да",G1687="нет",F1687="нет"),K1687/SUMIFS($K$22:$K$4031,$D$22:$D$4031,"да",$G$22:$G$4031,"нет",$F$22:$F$4031,"нет")*'Велич. кап. %'!$G$5,0)</f>
        <v>0</v>
      </c>
      <c r="N1687" s="120" t="s">
        <v>45</v>
      </c>
      <c r="O1687" s="121">
        <f t="shared" si="513"/>
        <v>0</v>
      </c>
      <c r="P1687" s="119">
        <f t="shared" si="514"/>
        <v>0</v>
      </c>
      <c r="Q1687" s="119">
        <f t="shared" si="515"/>
        <v>0</v>
      </c>
      <c r="R1687" s="119">
        <f t="shared" si="516"/>
        <v>0</v>
      </c>
      <c r="S1687" s="119">
        <f t="shared" si="517"/>
        <v>0</v>
      </c>
      <c r="T1687" s="119">
        <f t="shared" si="518"/>
        <v>0</v>
      </c>
      <c r="U1687" s="119">
        <f t="shared" si="519"/>
        <v>0</v>
      </c>
      <c r="V1687" s="119">
        <f t="shared" si="520"/>
        <v>0</v>
      </c>
      <c r="W1687" s="119">
        <f t="shared" si="522"/>
        <v>0</v>
      </c>
      <c r="X1687" s="119">
        <f t="shared" si="523"/>
        <v>0</v>
      </c>
      <c r="Y1687" s="119">
        <f t="shared" si="524"/>
        <v>0</v>
      </c>
      <c r="Z1687" s="119">
        <f t="shared" si="525"/>
        <v>0</v>
      </c>
      <c r="AA1687" s="119">
        <f t="shared" si="529"/>
        <v>0</v>
      </c>
      <c r="AB1687" s="119">
        <f t="shared" si="530"/>
        <v>0</v>
      </c>
      <c r="AC1687" s="119">
        <f t="shared" si="526"/>
        <v>0</v>
      </c>
      <c r="AD1687" s="119">
        <f t="shared" si="527"/>
        <v>0</v>
      </c>
      <c r="AE1687" s="119">
        <f t="shared" si="528"/>
        <v>0</v>
      </c>
      <c r="AF1687" s="138">
        <f t="shared" si="521"/>
        <v>0</v>
      </c>
      <c r="AH1687" s="122">
        <v>5300</v>
      </c>
      <c r="AI1687" s="122" t="s">
        <v>2356</v>
      </c>
    </row>
    <row r="1688" spans="1:35" s="122" customFormat="1" ht="11.25" customHeight="1" x14ac:dyDescent="0.2">
      <c r="A1688" s="96" t="s">
        <v>89</v>
      </c>
      <c r="B1688" s="98">
        <v>340000002894</v>
      </c>
      <c r="C1688" s="99" t="s">
        <v>391</v>
      </c>
      <c r="D1688" s="100" t="s">
        <v>88</v>
      </c>
      <c r="E1688" s="100" t="s">
        <v>87</v>
      </c>
      <c r="F1688" s="103" t="s">
        <v>88</v>
      </c>
      <c r="G1688" s="100" t="s">
        <v>88</v>
      </c>
      <c r="H1688" s="97">
        <v>0</v>
      </c>
      <c r="I1688" s="97">
        <v>0</v>
      </c>
      <c r="J1688" s="97">
        <v>0</v>
      </c>
      <c r="K1688" s="97">
        <v>55863.5</v>
      </c>
      <c r="L1688" s="119">
        <f t="shared" si="531"/>
        <v>0</v>
      </c>
      <c r="M1688" s="119">
        <f>IF(AND(D1688="да",G1688="нет",F1688="нет"),K1688/SUMIFS($K$22:$K$4031,$D$22:$D$4031,"да",$G$22:$G$4031,"нет",$F$22:$F$4031,"нет")*'Велич. кап. %'!$G$5,0)</f>
        <v>0</v>
      </c>
      <c r="N1688" s="120" t="s">
        <v>45</v>
      </c>
      <c r="O1688" s="121">
        <f t="shared" si="513"/>
        <v>0</v>
      </c>
      <c r="P1688" s="119">
        <f t="shared" si="514"/>
        <v>0</v>
      </c>
      <c r="Q1688" s="119">
        <f t="shared" si="515"/>
        <v>0</v>
      </c>
      <c r="R1688" s="119">
        <f t="shared" si="516"/>
        <v>0</v>
      </c>
      <c r="S1688" s="119">
        <f t="shared" si="517"/>
        <v>0</v>
      </c>
      <c r="T1688" s="119">
        <f t="shared" si="518"/>
        <v>0</v>
      </c>
      <c r="U1688" s="119">
        <f t="shared" si="519"/>
        <v>0</v>
      </c>
      <c r="V1688" s="119">
        <f t="shared" si="520"/>
        <v>0</v>
      </c>
      <c r="W1688" s="119">
        <f t="shared" si="522"/>
        <v>0</v>
      </c>
      <c r="X1688" s="119">
        <f t="shared" si="523"/>
        <v>0</v>
      </c>
      <c r="Y1688" s="119">
        <f t="shared" si="524"/>
        <v>0</v>
      </c>
      <c r="Z1688" s="119">
        <f t="shared" si="525"/>
        <v>0</v>
      </c>
      <c r="AA1688" s="119">
        <f t="shared" si="529"/>
        <v>0</v>
      </c>
      <c r="AB1688" s="119">
        <f t="shared" si="530"/>
        <v>0</v>
      </c>
      <c r="AC1688" s="119">
        <f t="shared" si="526"/>
        <v>0</v>
      </c>
      <c r="AD1688" s="119">
        <f t="shared" si="527"/>
        <v>0</v>
      </c>
      <c r="AE1688" s="119">
        <f t="shared" si="528"/>
        <v>0</v>
      </c>
      <c r="AF1688" s="138">
        <f t="shared" si="521"/>
        <v>0</v>
      </c>
      <c r="AH1688" s="122">
        <v>5100</v>
      </c>
      <c r="AI1688" s="122" t="s">
        <v>2356</v>
      </c>
    </row>
    <row r="1689" spans="1:35" s="122" customFormat="1" ht="11.25" customHeight="1" x14ac:dyDescent="0.2">
      <c r="A1689" s="96" t="s">
        <v>89</v>
      </c>
      <c r="B1689" s="98">
        <v>340000002902</v>
      </c>
      <c r="C1689" s="99" t="s">
        <v>392</v>
      </c>
      <c r="D1689" s="100" t="s">
        <v>88</v>
      </c>
      <c r="E1689" s="100" t="s">
        <v>87</v>
      </c>
      <c r="F1689" s="103" t="s">
        <v>88</v>
      </c>
      <c r="G1689" s="100" t="s">
        <v>88</v>
      </c>
      <c r="H1689" s="97">
        <v>0</v>
      </c>
      <c r="I1689" s="97">
        <v>0</v>
      </c>
      <c r="J1689" s="97">
        <v>0</v>
      </c>
      <c r="K1689" s="97">
        <v>878476.68</v>
      </c>
      <c r="L1689" s="119">
        <f t="shared" si="531"/>
        <v>0</v>
      </c>
      <c r="M1689" s="119">
        <f>IF(AND(D1689="да",G1689="нет",F1689="нет"),K1689/SUMIFS($K$22:$K$4031,$D$22:$D$4031,"да",$G$22:$G$4031,"нет",$F$22:$F$4031,"нет")*'Велич. кап. %'!$G$5,0)</f>
        <v>0</v>
      </c>
      <c r="N1689" s="120" t="s">
        <v>45</v>
      </c>
      <c r="O1689" s="121">
        <f t="shared" si="513"/>
        <v>0</v>
      </c>
      <c r="P1689" s="119">
        <f t="shared" si="514"/>
        <v>0</v>
      </c>
      <c r="Q1689" s="119">
        <f t="shared" si="515"/>
        <v>0</v>
      </c>
      <c r="R1689" s="119">
        <f t="shared" si="516"/>
        <v>0</v>
      </c>
      <c r="S1689" s="119">
        <f t="shared" si="517"/>
        <v>0</v>
      </c>
      <c r="T1689" s="119">
        <f t="shared" si="518"/>
        <v>0</v>
      </c>
      <c r="U1689" s="119">
        <f t="shared" si="519"/>
        <v>0</v>
      </c>
      <c r="V1689" s="119">
        <f t="shared" si="520"/>
        <v>0</v>
      </c>
      <c r="W1689" s="119">
        <f t="shared" si="522"/>
        <v>0</v>
      </c>
      <c r="X1689" s="119">
        <f t="shared" si="523"/>
        <v>0</v>
      </c>
      <c r="Y1689" s="119">
        <f t="shared" si="524"/>
        <v>0</v>
      </c>
      <c r="Z1689" s="119">
        <f t="shared" si="525"/>
        <v>0</v>
      </c>
      <c r="AA1689" s="119">
        <f t="shared" si="529"/>
        <v>0</v>
      </c>
      <c r="AB1689" s="119">
        <f t="shared" si="530"/>
        <v>0</v>
      </c>
      <c r="AC1689" s="119">
        <f t="shared" si="526"/>
        <v>0</v>
      </c>
      <c r="AD1689" s="119">
        <f t="shared" si="527"/>
        <v>0</v>
      </c>
      <c r="AE1689" s="119">
        <f t="shared" si="528"/>
        <v>0</v>
      </c>
      <c r="AF1689" s="138">
        <f t="shared" si="521"/>
        <v>0</v>
      </c>
      <c r="AH1689" s="122">
        <v>5100</v>
      </c>
      <c r="AI1689" s="122" t="s">
        <v>2356</v>
      </c>
    </row>
    <row r="1690" spans="1:35" s="122" customFormat="1" ht="11.25" customHeight="1" x14ac:dyDescent="0.2">
      <c r="A1690" s="96" t="s">
        <v>89</v>
      </c>
      <c r="B1690" s="98">
        <v>340000002903</v>
      </c>
      <c r="C1690" s="99" t="s">
        <v>393</v>
      </c>
      <c r="D1690" s="100" t="s">
        <v>88</v>
      </c>
      <c r="E1690" s="100" t="s">
        <v>87</v>
      </c>
      <c r="F1690" s="103" t="s">
        <v>88</v>
      </c>
      <c r="G1690" s="100" t="s">
        <v>88</v>
      </c>
      <c r="H1690" s="97">
        <v>0</v>
      </c>
      <c r="I1690" s="97">
        <v>11805.35</v>
      </c>
      <c r="J1690" s="97">
        <v>0</v>
      </c>
      <c r="K1690" s="97">
        <v>174848.9</v>
      </c>
      <c r="L1690" s="119">
        <f t="shared" si="531"/>
        <v>0</v>
      </c>
      <c r="M1690" s="119">
        <f>IF(AND(D1690="да",G1690="нет",F1690="нет"),K1690/SUMIFS($K$22:$K$4031,$D$22:$D$4031,"да",$G$22:$G$4031,"нет",$F$22:$F$4031,"нет")*'Велич. кап. %'!$G$5,0)</f>
        <v>0</v>
      </c>
      <c r="N1690" s="120" t="s">
        <v>45</v>
      </c>
      <c r="O1690" s="121">
        <f t="shared" si="513"/>
        <v>0</v>
      </c>
      <c r="P1690" s="119">
        <f t="shared" si="514"/>
        <v>0</v>
      </c>
      <c r="Q1690" s="119">
        <f t="shared" si="515"/>
        <v>0</v>
      </c>
      <c r="R1690" s="119">
        <f t="shared" si="516"/>
        <v>0</v>
      </c>
      <c r="S1690" s="119">
        <f t="shared" si="517"/>
        <v>0</v>
      </c>
      <c r="T1690" s="119">
        <f t="shared" si="518"/>
        <v>0</v>
      </c>
      <c r="U1690" s="119">
        <f t="shared" si="519"/>
        <v>0</v>
      </c>
      <c r="V1690" s="119">
        <f t="shared" si="520"/>
        <v>0</v>
      </c>
      <c r="W1690" s="119">
        <f t="shared" si="522"/>
        <v>0</v>
      </c>
      <c r="X1690" s="119">
        <f t="shared" si="523"/>
        <v>0</v>
      </c>
      <c r="Y1690" s="119">
        <f t="shared" si="524"/>
        <v>0</v>
      </c>
      <c r="Z1690" s="119">
        <f t="shared" si="525"/>
        <v>0</v>
      </c>
      <c r="AA1690" s="119">
        <f t="shared" si="529"/>
        <v>0</v>
      </c>
      <c r="AB1690" s="119">
        <f t="shared" si="530"/>
        <v>0</v>
      </c>
      <c r="AC1690" s="119">
        <f t="shared" si="526"/>
        <v>0</v>
      </c>
      <c r="AD1690" s="119">
        <f t="shared" si="527"/>
        <v>0</v>
      </c>
      <c r="AE1690" s="119">
        <f t="shared" si="528"/>
        <v>0</v>
      </c>
      <c r="AF1690" s="138">
        <f t="shared" si="521"/>
        <v>0</v>
      </c>
      <c r="AH1690" s="122">
        <v>5200</v>
      </c>
      <c r="AI1690" s="122" t="s">
        <v>2356</v>
      </c>
    </row>
    <row r="1691" spans="1:35" s="122" customFormat="1" ht="11.25" customHeight="1" x14ac:dyDescent="0.2">
      <c r="A1691" s="96" t="s">
        <v>89</v>
      </c>
      <c r="B1691" s="98">
        <v>340000002910</v>
      </c>
      <c r="C1691" s="99" t="s">
        <v>394</v>
      </c>
      <c r="D1691" s="100" t="s">
        <v>88</v>
      </c>
      <c r="E1691" s="100" t="s">
        <v>87</v>
      </c>
      <c r="F1691" s="103" t="s">
        <v>88</v>
      </c>
      <c r="G1691" s="100" t="s">
        <v>88</v>
      </c>
      <c r="H1691" s="97">
        <v>0</v>
      </c>
      <c r="I1691" s="97">
        <v>0</v>
      </c>
      <c r="J1691" s="97">
        <v>0</v>
      </c>
      <c r="K1691" s="97">
        <v>6025.15</v>
      </c>
      <c r="L1691" s="119">
        <f t="shared" si="531"/>
        <v>0</v>
      </c>
      <c r="M1691" s="119">
        <f>IF(AND(D1691="да",G1691="нет",F1691="нет"),K1691/SUMIFS($K$22:$K$4031,$D$22:$D$4031,"да",$G$22:$G$4031,"нет",$F$22:$F$4031,"нет")*'Велич. кап. %'!$G$5,0)</f>
        <v>0</v>
      </c>
      <c r="N1691" s="120" t="s">
        <v>45</v>
      </c>
      <c r="O1691" s="121">
        <f t="shared" si="513"/>
        <v>0</v>
      </c>
      <c r="P1691" s="119">
        <f t="shared" si="514"/>
        <v>0</v>
      </c>
      <c r="Q1691" s="119">
        <f t="shared" si="515"/>
        <v>0</v>
      </c>
      <c r="R1691" s="119">
        <f t="shared" si="516"/>
        <v>0</v>
      </c>
      <c r="S1691" s="119">
        <f t="shared" si="517"/>
        <v>0</v>
      </c>
      <c r="T1691" s="119">
        <f t="shared" si="518"/>
        <v>0</v>
      </c>
      <c r="U1691" s="119">
        <f t="shared" si="519"/>
        <v>0</v>
      </c>
      <c r="V1691" s="119">
        <f t="shared" si="520"/>
        <v>0</v>
      </c>
      <c r="W1691" s="119">
        <f t="shared" si="522"/>
        <v>0</v>
      </c>
      <c r="X1691" s="119">
        <f t="shared" si="523"/>
        <v>0</v>
      </c>
      <c r="Y1691" s="119">
        <f t="shared" si="524"/>
        <v>0</v>
      </c>
      <c r="Z1691" s="119">
        <f t="shared" si="525"/>
        <v>0</v>
      </c>
      <c r="AA1691" s="119">
        <f t="shared" si="529"/>
        <v>0</v>
      </c>
      <c r="AB1691" s="119">
        <f t="shared" si="530"/>
        <v>0</v>
      </c>
      <c r="AC1691" s="119">
        <f t="shared" si="526"/>
        <v>0</v>
      </c>
      <c r="AD1691" s="119">
        <f t="shared" si="527"/>
        <v>0</v>
      </c>
      <c r="AE1691" s="119">
        <f t="shared" si="528"/>
        <v>0</v>
      </c>
      <c r="AF1691" s="138">
        <f t="shared" si="521"/>
        <v>0</v>
      </c>
      <c r="AH1691" s="122">
        <v>5300</v>
      </c>
      <c r="AI1691" s="122" t="s">
        <v>2356</v>
      </c>
    </row>
    <row r="1692" spans="1:35" s="122" customFormat="1" ht="11.25" customHeight="1" x14ac:dyDescent="0.2">
      <c r="A1692" s="96" t="s">
        <v>89</v>
      </c>
      <c r="B1692" s="98">
        <v>340000002914</v>
      </c>
      <c r="C1692" s="99" t="s">
        <v>395</v>
      </c>
      <c r="D1692" s="100" t="s">
        <v>88</v>
      </c>
      <c r="E1692" s="100" t="s">
        <v>87</v>
      </c>
      <c r="F1692" s="103" t="s">
        <v>88</v>
      </c>
      <c r="G1692" s="100" t="s">
        <v>88</v>
      </c>
      <c r="H1692" s="97">
        <v>0</v>
      </c>
      <c r="I1692" s="97">
        <v>0</v>
      </c>
      <c r="J1692" s="97">
        <v>77453.41</v>
      </c>
      <c r="K1692" s="97">
        <v>77453.41</v>
      </c>
      <c r="L1692" s="119">
        <f t="shared" si="531"/>
        <v>0</v>
      </c>
      <c r="M1692" s="119">
        <f>IF(AND(D1692="да",G1692="нет",F1692="нет"),K1692/SUMIFS($K$22:$K$4031,$D$22:$D$4031,"да",$G$22:$G$4031,"нет",$F$22:$F$4031,"нет")*'Велич. кап. %'!$G$5,0)</f>
        <v>0</v>
      </c>
      <c r="N1692" s="120" t="s">
        <v>45</v>
      </c>
      <c r="O1692" s="121">
        <f t="shared" si="513"/>
        <v>0</v>
      </c>
      <c r="P1692" s="119">
        <f t="shared" si="514"/>
        <v>0</v>
      </c>
      <c r="Q1692" s="119">
        <f t="shared" si="515"/>
        <v>0</v>
      </c>
      <c r="R1692" s="119">
        <f t="shared" si="516"/>
        <v>0</v>
      </c>
      <c r="S1692" s="119">
        <f t="shared" si="517"/>
        <v>0</v>
      </c>
      <c r="T1692" s="119">
        <f t="shared" si="518"/>
        <v>0</v>
      </c>
      <c r="U1692" s="119">
        <f t="shared" si="519"/>
        <v>0</v>
      </c>
      <c r="V1692" s="119">
        <f t="shared" si="520"/>
        <v>0</v>
      </c>
      <c r="W1692" s="119">
        <f t="shared" si="522"/>
        <v>0</v>
      </c>
      <c r="X1692" s="119">
        <f t="shared" si="523"/>
        <v>0</v>
      </c>
      <c r="Y1692" s="119">
        <f t="shared" si="524"/>
        <v>0</v>
      </c>
      <c r="Z1692" s="119">
        <f t="shared" si="525"/>
        <v>0</v>
      </c>
      <c r="AA1692" s="119">
        <f t="shared" si="529"/>
        <v>0</v>
      </c>
      <c r="AB1692" s="119">
        <f t="shared" si="530"/>
        <v>0</v>
      </c>
      <c r="AC1692" s="119">
        <f t="shared" si="526"/>
        <v>0</v>
      </c>
      <c r="AD1692" s="119">
        <f t="shared" si="527"/>
        <v>0</v>
      </c>
      <c r="AE1692" s="119">
        <f t="shared" si="528"/>
        <v>0</v>
      </c>
      <c r="AF1692" s="138">
        <f t="shared" si="521"/>
        <v>0</v>
      </c>
      <c r="AH1692" s="122">
        <v>5500</v>
      </c>
      <c r="AI1692" s="122" t="s">
        <v>2356</v>
      </c>
    </row>
    <row r="1693" spans="1:35" s="122" customFormat="1" ht="11.25" customHeight="1" x14ac:dyDescent="0.2">
      <c r="A1693" s="96" t="s">
        <v>89</v>
      </c>
      <c r="B1693" s="98">
        <v>340000002921</v>
      </c>
      <c r="C1693" s="99" t="s">
        <v>396</v>
      </c>
      <c r="D1693" s="100" t="s">
        <v>87</v>
      </c>
      <c r="E1693" s="100" t="s">
        <v>87</v>
      </c>
      <c r="F1693" s="103" t="s">
        <v>88</v>
      </c>
      <c r="G1693" s="100" t="s">
        <v>88</v>
      </c>
      <c r="H1693" s="97">
        <v>0</v>
      </c>
      <c r="I1693" s="97">
        <v>0</v>
      </c>
      <c r="J1693" s="97">
        <v>0</v>
      </c>
      <c r="K1693" s="97">
        <v>1228403.5900000001</v>
      </c>
      <c r="L1693" s="119">
        <f t="shared" si="531"/>
        <v>1228403.5900000001</v>
      </c>
      <c r="M1693" s="119">
        <f>IF(AND(D1693="да",G1693="нет",F1693="нет"),K1693/SUMIFS($K$22:$K$4031,$D$22:$D$4031,"да",$G$22:$G$4031,"нет",$F$22:$F$4031,"нет")*'Велич. кап. %'!$G$5,0)</f>
        <v>19681.771174308382</v>
      </c>
      <c r="N1693" s="120" t="s">
        <v>45</v>
      </c>
      <c r="O1693" s="121">
        <f t="shared" si="513"/>
        <v>1.1267498161725211E-3</v>
      </c>
      <c r="P1693" s="119">
        <f t="shared" si="514"/>
        <v>1131.8174964279708</v>
      </c>
      <c r="Q1693" s="119">
        <f t="shared" si="515"/>
        <v>679.09049785678246</v>
      </c>
      <c r="R1693" s="119">
        <f t="shared" si="516"/>
        <v>1131.8174964279708</v>
      </c>
      <c r="S1693" s="119">
        <f t="shared" si="517"/>
        <v>452.72699857118829</v>
      </c>
      <c r="T1693" s="119">
        <f t="shared" si="518"/>
        <v>1358.1809957135649</v>
      </c>
      <c r="U1693" s="119">
        <f t="shared" si="519"/>
        <v>2284.7590502882126</v>
      </c>
      <c r="V1693" s="119">
        <f t="shared" si="520"/>
        <v>1319.7478811574408</v>
      </c>
      <c r="W1693" s="119">
        <f t="shared" si="522"/>
        <v>227.91513777331545</v>
      </c>
      <c r="X1693" s="119">
        <f t="shared" si="523"/>
        <v>683.20626745946379</v>
      </c>
      <c r="Y1693" s="119">
        <f t="shared" si="524"/>
        <v>1932.675788575862</v>
      </c>
      <c r="Z1693" s="119">
        <f t="shared" si="525"/>
        <v>1949.1557867440279</v>
      </c>
      <c r="AA1693" s="119">
        <f t="shared" si="529"/>
        <v>15.033779388161966</v>
      </c>
      <c r="AB1693" s="119">
        <f t="shared" si="530"/>
        <v>68.387342797779198</v>
      </c>
      <c r="AC1693" s="119">
        <f t="shared" si="526"/>
        <v>1971.1070930034236</v>
      </c>
      <c r="AD1693" s="119">
        <f t="shared" si="527"/>
        <v>4027.3839247895289</v>
      </c>
      <c r="AE1693" s="119">
        <f t="shared" si="528"/>
        <v>448.76563733369039</v>
      </c>
      <c r="AF1693" s="138">
        <f t="shared" si="521"/>
        <v>0</v>
      </c>
      <c r="AH1693" s="122">
        <v>5100</v>
      </c>
      <c r="AI1693" s="122" t="s">
        <v>2356</v>
      </c>
    </row>
    <row r="1694" spans="1:35" s="122" customFormat="1" ht="11.25" customHeight="1" x14ac:dyDescent="0.2">
      <c r="A1694" s="96" t="s">
        <v>89</v>
      </c>
      <c r="B1694" s="98">
        <v>340000002924</v>
      </c>
      <c r="C1694" s="99" t="s">
        <v>397</v>
      </c>
      <c r="D1694" s="100" t="s">
        <v>88</v>
      </c>
      <c r="E1694" s="100" t="s">
        <v>87</v>
      </c>
      <c r="F1694" s="103" t="s">
        <v>88</v>
      </c>
      <c r="G1694" s="100" t="s">
        <v>88</v>
      </c>
      <c r="H1694" s="97">
        <v>0</v>
      </c>
      <c r="I1694" s="97">
        <v>0</v>
      </c>
      <c r="J1694" s="97">
        <v>0</v>
      </c>
      <c r="K1694" s="97">
        <v>149666.09</v>
      </c>
      <c r="L1694" s="119">
        <f t="shared" si="531"/>
        <v>0</v>
      </c>
      <c r="M1694" s="119">
        <f>IF(AND(D1694="да",G1694="нет",F1694="нет"),K1694/SUMIFS($K$22:$K$4031,$D$22:$D$4031,"да",$G$22:$G$4031,"нет",$F$22:$F$4031,"нет")*'Велич. кап. %'!$G$5,0)</f>
        <v>0</v>
      </c>
      <c r="N1694" s="120" t="s">
        <v>45</v>
      </c>
      <c r="O1694" s="121">
        <f t="shared" si="513"/>
        <v>0</v>
      </c>
      <c r="P1694" s="119">
        <f t="shared" si="514"/>
        <v>0</v>
      </c>
      <c r="Q1694" s="119">
        <f t="shared" si="515"/>
        <v>0</v>
      </c>
      <c r="R1694" s="119">
        <f t="shared" si="516"/>
        <v>0</v>
      </c>
      <c r="S1694" s="119">
        <f t="shared" si="517"/>
        <v>0</v>
      </c>
      <c r="T1694" s="119">
        <f t="shared" si="518"/>
        <v>0</v>
      </c>
      <c r="U1694" s="119">
        <f t="shared" si="519"/>
        <v>0</v>
      </c>
      <c r="V1694" s="119">
        <f t="shared" si="520"/>
        <v>0</v>
      </c>
      <c r="W1694" s="119">
        <f t="shared" si="522"/>
        <v>0</v>
      </c>
      <c r="X1694" s="119">
        <f t="shared" si="523"/>
        <v>0</v>
      </c>
      <c r="Y1694" s="119">
        <f t="shared" si="524"/>
        <v>0</v>
      </c>
      <c r="Z1694" s="119">
        <f t="shared" si="525"/>
        <v>0</v>
      </c>
      <c r="AA1694" s="119">
        <f t="shared" si="529"/>
        <v>0</v>
      </c>
      <c r="AB1694" s="119">
        <f t="shared" si="530"/>
        <v>0</v>
      </c>
      <c r="AC1694" s="119">
        <f t="shared" si="526"/>
        <v>0</v>
      </c>
      <c r="AD1694" s="119">
        <f t="shared" si="527"/>
        <v>0</v>
      </c>
      <c r="AE1694" s="119">
        <f t="shared" si="528"/>
        <v>0</v>
      </c>
      <c r="AF1694" s="138">
        <f t="shared" si="521"/>
        <v>0</v>
      </c>
      <c r="AH1694" s="122">
        <v>5100</v>
      </c>
      <c r="AI1694" s="122" t="s">
        <v>2356</v>
      </c>
    </row>
    <row r="1695" spans="1:35" s="122" customFormat="1" ht="11.25" customHeight="1" x14ac:dyDescent="0.2">
      <c r="A1695" s="96" t="s">
        <v>89</v>
      </c>
      <c r="B1695" s="98">
        <v>340000002929</v>
      </c>
      <c r="C1695" s="99" t="s">
        <v>398</v>
      </c>
      <c r="D1695" s="100" t="s">
        <v>87</v>
      </c>
      <c r="E1695" s="100" t="s">
        <v>87</v>
      </c>
      <c r="F1695" s="103" t="s">
        <v>88</v>
      </c>
      <c r="G1695" s="100" t="s">
        <v>88</v>
      </c>
      <c r="H1695" s="97">
        <v>0</v>
      </c>
      <c r="I1695" s="97">
        <v>65429.35</v>
      </c>
      <c r="J1695" s="97">
        <v>0</v>
      </c>
      <c r="K1695" s="97">
        <v>128878.18</v>
      </c>
      <c r="L1695" s="119">
        <f t="shared" si="531"/>
        <v>63448.829999999994</v>
      </c>
      <c r="M1695" s="119">
        <f>IF(AND(D1695="да",G1695="нет",F1695="нет"),K1695/SUMIFS($K$22:$K$4031,$D$22:$D$4031,"да",$G$22:$G$4031,"нет",$F$22:$F$4031,"нет")*'Велич. кап. %'!$G$5,0)</f>
        <v>2064.9165052678873</v>
      </c>
      <c r="N1695" s="120" t="s">
        <v>45</v>
      </c>
      <c r="O1695" s="121">
        <f t="shared" si="513"/>
        <v>1.1821315633215389E-4</v>
      </c>
      <c r="P1695" s="119">
        <f t="shared" si="514"/>
        <v>118.74483290283558</v>
      </c>
      <c r="Q1695" s="119">
        <f t="shared" si="515"/>
        <v>71.246899741701355</v>
      </c>
      <c r="R1695" s="119">
        <f t="shared" si="516"/>
        <v>118.74483290283558</v>
      </c>
      <c r="S1695" s="119">
        <f t="shared" si="517"/>
        <v>47.497933161134235</v>
      </c>
      <c r="T1695" s="119">
        <f t="shared" si="518"/>
        <v>142.49379948340271</v>
      </c>
      <c r="U1695" s="119">
        <f t="shared" si="519"/>
        <v>239.70590002889304</v>
      </c>
      <c r="V1695" s="119">
        <f t="shared" si="520"/>
        <v>138.46158246934726</v>
      </c>
      <c r="W1695" s="119">
        <f t="shared" si="522"/>
        <v>23.911757007055101</v>
      </c>
      <c r="X1695" s="119">
        <f t="shared" si="523"/>
        <v>71.678706437815691</v>
      </c>
      <c r="Y1695" s="119">
        <f t="shared" si="524"/>
        <v>202.76702232832278</v>
      </c>
      <c r="Z1695" s="119">
        <f t="shared" si="525"/>
        <v>204.49602425212581</v>
      </c>
      <c r="AA1695" s="119">
        <f t="shared" si="529"/>
        <v>1.5772716246033012</v>
      </c>
      <c r="AB1695" s="119">
        <f t="shared" si="530"/>
        <v>7.1748701701644251</v>
      </c>
      <c r="AC1695" s="119">
        <f t="shared" si="526"/>
        <v>206.79904943241979</v>
      </c>
      <c r="AD1695" s="119">
        <f t="shared" si="527"/>
        <v>422.53369707925663</v>
      </c>
      <c r="AE1695" s="119">
        <f t="shared" si="528"/>
        <v>47.082326245974308</v>
      </c>
      <c r="AF1695" s="138">
        <f t="shared" si="521"/>
        <v>0</v>
      </c>
      <c r="AH1695" s="122">
        <v>5100</v>
      </c>
      <c r="AI1695" s="122" t="s">
        <v>2356</v>
      </c>
    </row>
    <row r="1696" spans="1:35" s="122" customFormat="1" ht="11.25" customHeight="1" x14ac:dyDescent="0.2">
      <c r="A1696" s="96" t="s">
        <v>89</v>
      </c>
      <c r="B1696" s="98">
        <v>340000002942</v>
      </c>
      <c r="C1696" s="99" t="s">
        <v>399</v>
      </c>
      <c r="D1696" s="100" t="s">
        <v>88</v>
      </c>
      <c r="E1696" s="100" t="s">
        <v>87</v>
      </c>
      <c r="F1696" s="103" t="s">
        <v>88</v>
      </c>
      <c r="G1696" s="100" t="s">
        <v>88</v>
      </c>
      <c r="H1696" s="97">
        <v>0</v>
      </c>
      <c r="I1696" s="97">
        <v>0</v>
      </c>
      <c r="J1696" s="97">
        <v>0</v>
      </c>
      <c r="K1696" s="97">
        <v>260339.33</v>
      </c>
      <c r="L1696" s="119">
        <f t="shared" si="531"/>
        <v>0</v>
      </c>
      <c r="M1696" s="119">
        <f>IF(AND(D1696="да",G1696="нет",F1696="нет"),K1696/SUMIFS($K$22:$K$4031,$D$22:$D$4031,"да",$G$22:$G$4031,"нет",$F$22:$F$4031,"нет")*'Велич. кап. %'!$G$5,0)</f>
        <v>0</v>
      </c>
      <c r="N1696" s="120" t="s">
        <v>45</v>
      </c>
      <c r="O1696" s="121">
        <f t="shared" si="513"/>
        <v>0</v>
      </c>
      <c r="P1696" s="119">
        <f t="shared" si="514"/>
        <v>0</v>
      </c>
      <c r="Q1696" s="119">
        <f t="shared" si="515"/>
        <v>0</v>
      </c>
      <c r="R1696" s="119">
        <f t="shared" si="516"/>
        <v>0</v>
      </c>
      <c r="S1696" s="119">
        <f t="shared" si="517"/>
        <v>0</v>
      </c>
      <c r="T1696" s="119">
        <f t="shared" si="518"/>
        <v>0</v>
      </c>
      <c r="U1696" s="119">
        <f t="shared" si="519"/>
        <v>0</v>
      </c>
      <c r="V1696" s="119">
        <f t="shared" si="520"/>
        <v>0</v>
      </c>
      <c r="W1696" s="119">
        <f t="shared" si="522"/>
        <v>0</v>
      </c>
      <c r="X1696" s="119">
        <f t="shared" si="523"/>
        <v>0</v>
      </c>
      <c r="Y1696" s="119">
        <f t="shared" si="524"/>
        <v>0</v>
      </c>
      <c r="Z1696" s="119">
        <f t="shared" si="525"/>
        <v>0</v>
      </c>
      <c r="AA1696" s="119">
        <f t="shared" si="529"/>
        <v>0</v>
      </c>
      <c r="AB1696" s="119">
        <f t="shared" si="530"/>
        <v>0</v>
      </c>
      <c r="AC1696" s="119">
        <f t="shared" si="526"/>
        <v>0</v>
      </c>
      <c r="AD1696" s="119">
        <f t="shared" si="527"/>
        <v>0</v>
      </c>
      <c r="AE1696" s="119">
        <f t="shared" si="528"/>
        <v>0</v>
      </c>
      <c r="AF1696" s="138">
        <f t="shared" si="521"/>
        <v>0</v>
      </c>
      <c r="AH1696" s="122">
        <v>5100</v>
      </c>
      <c r="AI1696" s="122" t="s">
        <v>2356</v>
      </c>
    </row>
    <row r="1697" spans="1:35" s="122" customFormat="1" ht="11.25" customHeight="1" x14ac:dyDescent="0.2">
      <c r="A1697" s="96" t="s">
        <v>89</v>
      </c>
      <c r="B1697" s="98">
        <v>340000002945</v>
      </c>
      <c r="C1697" s="99" t="s">
        <v>400</v>
      </c>
      <c r="D1697" s="100" t="s">
        <v>88</v>
      </c>
      <c r="E1697" s="100" t="s">
        <v>87</v>
      </c>
      <c r="F1697" s="103" t="s">
        <v>88</v>
      </c>
      <c r="G1697" s="100" t="s">
        <v>88</v>
      </c>
      <c r="H1697" s="97">
        <v>0</v>
      </c>
      <c r="I1697" s="97">
        <v>0</v>
      </c>
      <c r="J1697" s="97">
        <v>0</v>
      </c>
      <c r="K1697" s="97">
        <v>588566</v>
      </c>
      <c r="L1697" s="119">
        <f t="shared" si="531"/>
        <v>0</v>
      </c>
      <c r="M1697" s="119">
        <f>IF(AND(D1697="да",G1697="нет",F1697="нет"),K1697/SUMIFS($K$22:$K$4031,$D$22:$D$4031,"да",$G$22:$G$4031,"нет",$F$22:$F$4031,"нет")*'Велич. кап. %'!$G$5,0)</f>
        <v>0</v>
      </c>
      <c r="N1697" s="120" t="s">
        <v>45</v>
      </c>
      <c r="O1697" s="121">
        <f t="shared" si="513"/>
        <v>0</v>
      </c>
      <c r="P1697" s="119">
        <f t="shared" si="514"/>
        <v>0</v>
      </c>
      <c r="Q1697" s="119">
        <f t="shared" si="515"/>
        <v>0</v>
      </c>
      <c r="R1697" s="119">
        <f t="shared" si="516"/>
        <v>0</v>
      </c>
      <c r="S1697" s="119">
        <f t="shared" si="517"/>
        <v>0</v>
      </c>
      <c r="T1697" s="119">
        <f t="shared" si="518"/>
        <v>0</v>
      </c>
      <c r="U1697" s="119">
        <f t="shared" si="519"/>
        <v>0</v>
      </c>
      <c r="V1697" s="119">
        <f t="shared" si="520"/>
        <v>0</v>
      </c>
      <c r="W1697" s="119">
        <f t="shared" si="522"/>
        <v>0</v>
      </c>
      <c r="X1697" s="119">
        <f t="shared" si="523"/>
        <v>0</v>
      </c>
      <c r="Y1697" s="119">
        <f t="shared" si="524"/>
        <v>0</v>
      </c>
      <c r="Z1697" s="119">
        <f t="shared" si="525"/>
        <v>0</v>
      </c>
      <c r="AA1697" s="119">
        <f t="shared" si="529"/>
        <v>0</v>
      </c>
      <c r="AB1697" s="119">
        <f t="shared" si="530"/>
        <v>0</v>
      </c>
      <c r="AC1697" s="119">
        <f t="shared" si="526"/>
        <v>0</v>
      </c>
      <c r="AD1697" s="119">
        <f t="shared" si="527"/>
        <v>0</v>
      </c>
      <c r="AE1697" s="119">
        <f t="shared" si="528"/>
        <v>0</v>
      </c>
      <c r="AF1697" s="138">
        <f t="shared" si="521"/>
        <v>0</v>
      </c>
      <c r="AH1697" s="122">
        <v>5400</v>
      </c>
      <c r="AI1697" s="122" t="s">
        <v>2356</v>
      </c>
    </row>
    <row r="1698" spans="1:35" s="122" customFormat="1" ht="11.25" customHeight="1" x14ac:dyDescent="0.2">
      <c r="A1698" s="96" t="s">
        <v>89</v>
      </c>
      <c r="B1698" s="98">
        <v>340000002950</v>
      </c>
      <c r="C1698" s="99" t="s">
        <v>401</v>
      </c>
      <c r="D1698" s="100" t="s">
        <v>88</v>
      </c>
      <c r="E1698" s="100" t="s">
        <v>87</v>
      </c>
      <c r="F1698" s="103" t="s">
        <v>88</v>
      </c>
      <c r="G1698" s="100" t="s">
        <v>88</v>
      </c>
      <c r="H1698" s="97">
        <v>0</v>
      </c>
      <c r="I1698" s="97">
        <v>0</v>
      </c>
      <c r="J1698" s="97">
        <v>0</v>
      </c>
      <c r="K1698" s="97">
        <v>668128.05000000005</v>
      </c>
      <c r="L1698" s="119">
        <f t="shared" si="531"/>
        <v>0</v>
      </c>
      <c r="M1698" s="119">
        <f>IF(AND(D1698="да",G1698="нет",F1698="нет"),K1698/SUMIFS($K$22:$K$4031,$D$22:$D$4031,"да",$G$22:$G$4031,"нет",$F$22:$F$4031,"нет")*'Велич. кап. %'!$G$5,0)</f>
        <v>0</v>
      </c>
      <c r="N1698" s="120" t="s">
        <v>45</v>
      </c>
      <c r="O1698" s="121">
        <f t="shared" si="513"/>
        <v>0</v>
      </c>
      <c r="P1698" s="119">
        <f t="shared" si="514"/>
        <v>0</v>
      </c>
      <c r="Q1698" s="119">
        <f t="shared" si="515"/>
        <v>0</v>
      </c>
      <c r="R1698" s="119">
        <f t="shared" si="516"/>
        <v>0</v>
      </c>
      <c r="S1698" s="119">
        <f t="shared" si="517"/>
        <v>0</v>
      </c>
      <c r="T1698" s="119">
        <f t="shared" si="518"/>
        <v>0</v>
      </c>
      <c r="U1698" s="119">
        <f t="shared" si="519"/>
        <v>0</v>
      </c>
      <c r="V1698" s="119">
        <f t="shared" si="520"/>
        <v>0</v>
      </c>
      <c r="W1698" s="119">
        <f t="shared" si="522"/>
        <v>0</v>
      </c>
      <c r="X1698" s="119">
        <f t="shared" si="523"/>
        <v>0</v>
      </c>
      <c r="Y1698" s="119">
        <f t="shared" si="524"/>
        <v>0</v>
      </c>
      <c r="Z1698" s="119">
        <f t="shared" si="525"/>
        <v>0</v>
      </c>
      <c r="AA1698" s="119">
        <f t="shared" si="529"/>
        <v>0</v>
      </c>
      <c r="AB1698" s="119">
        <f t="shared" si="530"/>
        <v>0</v>
      </c>
      <c r="AC1698" s="119">
        <f t="shared" si="526"/>
        <v>0</v>
      </c>
      <c r="AD1698" s="119">
        <f t="shared" si="527"/>
        <v>0</v>
      </c>
      <c r="AE1698" s="119">
        <f t="shared" si="528"/>
        <v>0</v>
      </c>
      <c r="AF1698" s="138">
        <f t="shared" si="521"/>
        <v>0</v>
      </c>
      <c r="AH1698" s="122">
        <v>5100</v>
      </c>
      <c r="AI1698" s="122" t="s">
        <v>2356</v>
      </c>
    </row>
    <row r="1699" spans="1:35" s="122" customFormat="1" ht="11.25" customHeight="1" x14ac:dyDescent="0.2">
      <c r="A1699" s="96" t="s">
        <v>89</v>
      </c>
      <c r="B1699" s="98">
        <v>340000002955</v>
      </c>
      <c r="C1699" s="99" t="s">
        <v>3012</v>
      </c>
      <c r="D1699" s="100" t="s">
        <v>88</v>
      </c>
      <c r="E1699" s="100" t="s">
        <v>87</v>
      </c>
      <c r="F1699" s="103" t="s">
        <v>88</v>
      </c>
      <c r="G1699" s="100" t="s">
        <v>88</v>
      </c>
      <c r="H1699" s="97">
        <v>0</v>
      </c>
      <c r="I1699" s="97">
        <v>0</v>
      </c>
      <c r="J1699" s="97">
        <v>10993.13</v>
      </c>
      <c r="K1699" s="97">
        <v>10993.13</v>
      </c>
      <c r="L1699" s="119">
        <f t="shared" si="531"/>
        <v>0</v>
      </c>
      <c r="M1699" s="119">
        <f>IF(AND(D1699="да",G1699="нет",F1699="нет"),K1699/SUMIFS($K$22:$K$4031,$D$22:$D$4031,"да",$G$22:$G$4031,"нет",$F$22:$F$4031,"нет")*'Велич. кап. %'!$G$5,0)</f>
        <v>0</v>
      </c>
      <c r="N1699" s="120" t="s">
        <v>45</v>
      </c>
      <c r="O1699" s="121">
        <f t="shared" si="513"/>
        <v>0</v>
      </c>
      <c r="P1699" s="119">
        <f t="shared" si="514"/>
        <v>0</v>
      </c>
      <c r="Q1699" s="119">
        <f t="shared" si="515"/>
        <v>0</v>
      </c>
      <c r="R1699" s="119">
        <f t="shared" si="516"/>
        <v>0</v>
      </c>
      <c r="S1699" s="119">
        <f t="shared" si="517"/>
        <v>0</v>
      </c>
      <c r="T1699" s="119">
        <f t="shared" si="518"/>
        <v>0</v>
      </c>
      <c r="U1699" s="119">
        <f t="shared" si="519"/>
        <v>0</v>
      </c>
      <c r="V1699" s="119">
        <f t="shared" si="520"/>
        <v>0</v>
      </c>
      <c r="W1699" s="119">
        <f t="shared" si="522"/>
        <v>0</v>
      </c>
      <c r="X1699" s="119">
        <f t="shared" si="523"/>
        <v>0</v>
      </c>
      <c r="Y1699" s="119">
        <f t="shared" si="524"/>
        <v>0</v>
      </c>
      <c r="Z1699" s="119">
        <f t="shared" si="525"/>
        <v>0</v>
      </c>
      <c r="AA1699" s="119">
        <f t="shared" si="529"/>
        <v>0</v>
      </c>
      <c r="AB1699" s="119">
        <f t="shared" si="530"/>
        <v>0</v>
      </c>
      <c r="AC1699" s="119">
        <f t="shared" si="526"/>
        <v>0</v>
      </c>
      <c r="AD1699" s="119">
        <f t="shared" si="527"/>
        <v>0</v>
      </c>
      <c r="AE1699" s="119">
        <f t="shared" si="528"/>
        <v>0</v>
      </c>
      <c r="AF1699" s="138">
        <f t="shared" si="521"/>
        <v>0</v>
      </c>
      <c r="AH1699" s="122">
        <v>5200</v>
      </c>
      <c r="AI1699" s="122" t="s">
        <v>2356</v>
      </c>
    </row>
    <row r="1700" spans="1:35" s="122" customFormat="1" ht="11.25" customHeight="1" x14ac:dyDescent="0.2">
      <c r="A1700" s="96" t="s">
        <v>89</v>
      </c>
      <c r="B1700" s="98">
        <v>340000002960</v>
      </c>
      <c r="C1700" s="99" t="s">
        <v>402</v>
      </c>
      <c r="D1700" s="100" t="s">
        <v>88</v>
      </c>
      <c r="E1700" s="100" t="s">
        <v>87</v>
      </c>
      <c r="F1700" s="103" t="s">
        <v>88</v>
      </c>
      <c r="G1700" s="100" t="s">
        <v>88</v>
      </c>
      <c r="H1700" s="97">
        <v>0</v>
      </c>
      <c r="I1700" s="97">
        <v>0</v>
      </c>
      <c r="J1700" s="97">
        <v>0</v>
      </c>
      <c r="K1700" s="97">
        <v>549923.77</v>
      </c>
      <c r="L1700" s="119">
        <f t="shared" si="531"/>
        <v>0</v>
      </c>
      <c r="M1700" s="119">
        <f>IF(AND(D1700="да",G1700="нет",F1700="нет"),K1700/SUMIFS($K$22:$K$4031,$D$22:$D$4031,"да",$G$22:$G$4031,"нет",$F$22:$F$4031,"нет")*'Велич. кап. %'!$G$5,0)</f>
        <v>0</v>
      </c>
      <c r="N1700" s="120" t="s">
        <v>45</v>
      </c>
      <c r="O1700" s="121">
        <f t="shared" si="513"/>
        <v>0</v>
      </c>
      <c r="P1700" s="119">
        <f t="shared" si="514"/>
        <v>0</v>
      </c>
      <c r="Q1700" s="119">
        <f t="shared" si="515"/>
        <v>0</v>
      </c>
      <c r="R1700" s="119">
        <f t="shared" si="516"/>
        <v>0</v>
      </c>
      <c r="S1700" s="119">
        <f t="shared" si="517"/>
        <v>0</v>
      </c>
      <c r="T1700" s="119">
        <f t="shared" si="518"/>
        <v>0</v>
      </c>
      <c r="U1700" s="119">
        <f t="shared" si="519"/>
        <v>0</v>
      </c>
      <c r="V1700" s="119">
        <f t="shared" si="520"/>
        <v>0</v>
      </c>
      <c r="W1700" s="119">
        <f t="shared" si="522"/>
        <v>0</v>
      </c>
      <c r="X1700" s="119">
        <f t="shared" si="523"/>
        <v>0</v>
      </c>
      <c r="Y1700" s="119">
        <f t="shared" si="524"/>
        <v>0</v>
      </c>
      <c r="Z1700" s="119">
        <f t="shared" si="525"/>
        <v>0</v>
      </c>
      <c r="AA1700" s="119">
        <f t="shared" si="529"/>
        <v>0</v>
      </c>
      <c r="AB1700" s="119">
        <f t="shared" si="530"/>
        <v>0</v>
      </c>
      <c r="AC1700" s="119">
        <f t="shared" si="526"/>
        <v>0</v>
      </c>
      <c r="AD1700" s="119">
        <f t="shared" si="527"/>
        <v>0</v>
      </c>
      <c r="AE1700" s="119">
        <f t="shared" si="528"/>
        <v>0</v>
      </c>
      <c r="AF1700" s="138">
        <f t="shared" si="521"/>
        <v>0</v>
      </c>
      <c r="AH1700" s="122">
        <v>5300</v>
      </c>
      <c r="AI1700" s="122" t="s">
        <v>2356</v>
      </c>
    </row>
    <row r="1701" spans="1:35" s="122" customFormat="1" ht="11.25" customHeight="1" x14ac:dyDescent="0.2">
      <c r="A1701" s="96" t="s">
        <v>89</v>
      </c>
      <c r="B1701" s="98">
        <v>340000002966</v>
      </c>
      <c r="C1701" s="99" t="s">
        <v>403</v>
      </c>
      <c r="D1701" s="100" t="s">
        <v>88</v>
      </c>
      <c r="E1701" s="100" t="s">
        <v>87</v>
      </c>
      <c r="F1701" s="103" t="s">
        <v>88</v>
      </c>
      <c r="G1701" s="100" t="s">
        <v>88</v>
      </c>
      <c r="H1701" s="97">
        <v>0</v>
      </c>
      <c r="I1701" s="97">
        <v>0</v>
      </c>
      <c r="J1701" s="97">
        <v>0</v>
      </c>
      <c r="K1701" s="97">
        <v>1005621.18</v>
      </c>
      <c r="L1701" s="119">
        <f t="shared" si="531"/>
        <v>0</v>
      </c>
      <c r="M1701" s="119">
        <f>IF(AND(D1701="да",G1701="нет",F1701="нет"),K1701/SUMIFS($K$22:$K$4031,$D$22:$D$4031,"да",$G$22:$G$4031,"нет",$F$22:$F$4031,"нет")*'Велич. кап. %'!$G$5,0)</f>
        <v>0</v>
      </c>
      <c r="N1701" s="120" t="s">
        <v>45</v>
      </c>
      <c r="O1701" s="121">
        <f t="shared" si="513"/>
        <v>0</v>
      </c>
      <c r="P1701" s="119">
        <f t="shared" si="514"/>
        <v>0</v>
      </c>
      <c r="Q1701" s="119">
        <f t="shared" si="515"/>
        <v>0</v>
      </c>
      <c r="R1701" s="119">
        <f t="shared" si="516"/>
        <v>0</v>
      </c>
      <c r="S1701" s="119">
        <f t="shared" si="517"/>
        <v>0</v>
      </c>
      <c r="T1701" s="119">
        <f t="shared" si="518"/>
        <v>0</v>
      </c>
      <c r="U1701" s="119">
        <f t="shared" si="519"/>
        <v>0</v>
      </c>
      <c r="V1701" s="119">
        <f t="shared" si="520"/>
        <v>0</v>
      </c>
      <c r="W1701" s="119">
        <f t="shared" si="522"/>
        <v>0</v>
      </c>
      <c r="X1701" s="119">
        <f t="shared" si="523"/>
        <v>0</v>
      </c>
      <c r="Y1701" s="119">
        <f t="shared" si="524"/>
        <v>0</v>
      </c>
      <c r="Z1701" s="119">
        <f t="shared" si="525"/>
        <v>0</v>
      </c>
      <c r="AA1701" s="119">
        <f t="shared" si="529"/>
        <v>0</v>
      </c>
      <c r="AB1701" s="119">
        <f t="shared" si="530"/>
        <v>0</v>
      </c>
      <c r="AC1701" s="119">
        <f t="shared" si="526"/>
        <v>0</v>
      </c>
      <c r="AD1701" s="119">
        <f t="shared" si="527"/>
        <v>0</v>
      </c>
      <c r="AE1701" s="119">
        <f t="shared" si="528"/>
        <v>0</v>
      </c>
      <c r="AF1701" s="138">
        <f t="shared" si="521"/>
        <v>0</v>
      </c>
      <c r="AH1701" s="122">
        <v>5300</v>
      </c>
      <c r="AI1701" s="122" t="s">
        <v>2356</v>
      </c>
    </row>
    <row r="1702" spans="1:35" s="122" customFormat="1" ht="11.25" customHeight="1" x14ac:dyDescent="0.2">
      <c r="A1702" s="96" t="s">
        <v>89</v>
      </c>
      <c r="B1702" s="98">
        <v>340000002967</v>
      </c>
      <c r="C1702" s="99" t="s">
        <v>404</v>
      </c>
      <c r="D1702" s="100" t="s">
        <v>88</v>
      </c>
      <c r="E1702" s="100" t="s">
        <v>87</v>
      </c>
      <c r="F1702" s="103" t="s">
        <v>88</v>
      </c>
      <c r="G1702" s="100" t="s">
        <v>88</v>
      </c>
      <c r="H1702" s="97">
        <v>0</v>
      </c>
      <c r="I1702" s="97">
        <v>0</v>
      </c>
      <c r="J1702" s="97">
        <v>0</v>
      </c>
      <c r="K1702" s="97">
        <v>565924.19999999995</v>
      </c>
      <c r="L1702" s="119">
        <f t="shared" si="531"/>
        <v>0</v>
      </c>
      <c r="M1702" s="119">
        <f>IF(AND(D1702="да",G1702="нет",F1702="нет"),K1702/SUMIFS($K$22:$K$4031,$D$22:$D$4031,"да",$G$22:$G$4031,"нет",$F$22:$F$4031,"нет")*'Велич. кап. %'!$G$5,0)</f>
        <v>0</v>
      </c>
      <c r="N1702" s="120" t="s">
        <v>45</v>
      </c>
      <c r="O1702" s="121">
        <f t="shared" si="513"/>
        <v>0</v>
      </c>
      <c r="P1702" s="119">
        <f t="shared" si="514"/>
        <v>0</v>
      </c>
      <c r="Q1702" s="119">
        <f t="shared" si="515"/>
        <v>0</v>
      </c>
      <c r="R1702" s="119">
        <f t="shared" si="516"/>
        <v>0</v>
      </c>
      <c r="S1702" s="119">
        <f t="shared" si="517"/>
        <v>0</v>
      </c>
      <c r="T1702" s="119">
        <f t="shared" si="518"/>
        <v>0</v>
      </c>
      <c r="U1702" s="119">
        <f t="shared" si="519"/>
        <v>0</v>
      </c>
      <c r="V1702" s="119">
        <f t="shared" si="520"/>
        <v>0</v>
      </c>
      <c r="W1702" s="119">
        <f t="shared" si="522"/>
        <v>0</v>
      </c>
      <c r="X1702" s="119">
        <f t="shared" si="523"/>
        <v>0</v>
      </c>
      <c r="Y1702" s="119">
        <f t="shared" si="524"/>
        <v>0</v>
      </c>
      <c r="Z1702" s="119">
        <f t="shared" si="525"/>
        <v>0</v>
      </c>
      <c r="AA1702" s="119">
        <f t="shared" si="529"/>
        <v>0</v>
      </c>
      <c r="AB1702" s="119">
        <f t="shared" si="530"/>
        <v>0</v>
      </c>
      <c r="AC1702" s="119">
        <f t="shared" si="526"/>
        <v>0</v>
      </c>
      <c r="AD1702" s="119">
        <f t="shared" si="527"/>
        <v>0</v>
      </c>
      <c r="AE1702" s="119">
        <f t="shared" si="528"/>
        <v>0</v>
      </c>
      <c r="AF1702" s="138">
        <f t="shared" si="521"/>
        <v>0</v>
      </c>
      <c r="AH1702" s="122">
        <v>5100</v>
      </c>
      <c r="AI1702" s="122" t="s">
        <v>2356</v>
      </c>
    </row>
    <row r="1703" spans="1:35" s="122" customFormat="1" ht="11.25" customHeight="1" x14ac:dyDescent="0.2">
      <c r="A1703" s="96" t="s">
        <v>89</v>
      </c>
      <c r="B1703" s="98">
        <v>340000002972</v>
      </c>
      <c r="C1703" s="99" t="s">
        <v>405</v>
      </c>
      <c r="D1703" s="100" t="s">
        <v>88</v>
      </c>
      <c r="E1703" s="100" t="s">
        <v>87</v>
      </c>
      <c r="F1703" s="103" t="s">
        <v>88</v>
      </c>
      <c r="G1703" s="100" t="s">
        <v>88</v>
      </c>
      <c r="H1703" s="97">
        <v>0</v>
      </c>
      <c r="I1703" s="97">
        <v>47588.63</v>
      </c>
      <c r="J1703" s="97">
        <v>0</v>
      </c>
      <c r="K1703" s="97">
        <v>288924.57</v>
      </c>
      <c r="L1703" s="119">
        <f t="shared" si="531"/>
        <v>0</v>
      </c>
      <c r="M1703" s="119">
        <f>IF(AND(D1703="да",G1703="нет",F1703="нет"),K1703/SUMIFS($K$22:$K$4031,$D$22:$D$4031,"да",$G$22:$G$4031,"нет",$F$22:$F$4031,"нет")*'Велич. кап. %'!$G$5,0)</f>
        <v>0</v>
      </c>
      <c r="N1703" s="120" t="s">
        <v>45</v>
      </c>
      <c r="O1703" s="121">
        <f t="shared" ref="O1703:O1766" si="532">M1703/$M$21</f>
        <v>0</v>
      </c>
      <c r="P1703" s="119">
        <f t="shared" ref="P1703:P1766" si="533">O1703*$P$21</f>
        <v>0</v>
      </c>
      <c r="Q1703" s="119">
        <f t="shared" si="515"/>
        <v>0</v>
      </c>
      <c r="R1703" s="119">
        <f t="shared" si="516"/>
        <v>0</v>
      </c>
      <c r="S1703" s="119">
        <f t="shared" si="517"/>
        <v>0</v>
      </c>
      <c r="T1703" s="119">
        <f t="shared" si="518"/>
        <v>0</v>
      </c>
      <c r="U1703" s="119">
        <f t="shared" si="519"/>
        <v>0</v>
      </c>
      <c r="V1703" s="119">
        <f t="shared" si="520"/>
        <v>0</v>
      </c>
      <c r="W1703" s="119">
        <f t="shared" si="522"/>
        <v>0</v>
      </c>
      <c r="X1703" s="119">
        <f t="shared" si="523"/>
        <v>0</v>
      </c>
      <c r="Y1703" s="119">
        <f t="shared" si="524"/>
        <v>0</v>
      </c>
      <c r="Z1703" s="119">
        <f t="shared" si="525"/>
        <v>0</v>
      </c>
      <c r="AA1703" s="119">
        <f t="shared" si="529"/>
        <v>0</v>
      </c>
      <c r="AB1703" s="119">
        <f t="shared" si="530"/>
        <v>0</v>
      </c>
      <c r="AC1703" s="119">
        <f t="shared" si="526"/>
        <v>0</v>
      </c>
      <c r="AD1703" s="119">
        <f t="shared" si="527"/>
        <v>0</v>
      </c>
      <c r="AE1703" s="119">
        <f t="shared" si="528"/>
        <v>0</v>
      </c>
      <c r="AF1703" s="138">
        <f t="shared" si="521"/>
        <v>0</v>
      </c>
      <c r="AH1703" s="122">
        <v>5300</v>
      </c>
      <c r="AI1703" s="122" t="s">
        <v>2356</v>
      </c>
    </row>
    <row r="1704" spans="1:35" s="122" customFormat="1" ht="11.25" customHeight="1" x14ac:dyDescent="0.2">
      <c r="A1704" s="96" t="s">
        <v>89</v>
      </c>
      <c r="B1704" s="98">
        <v>340000002982</v>
      </c>
      <c r="C1704" s="99" t="s">
        <v>406</v>
      </c>
      <c r="D1704" s="100" t="s">
        <v>88</v>
      </c>
      <c r="E1704" s="100" t="s">
        <v>87</v>
      </c>
      <c r="F1704" s="103" t="s">
        <v>88</v>
      </c>
      <c r="G1704" s="100" t="s">
        <v>88</v>
      </c>
      <c r="H1704" s="97">
        <v>0</v>
      </c>
      <c r="I1704" s="97">
        <v>9554.06</v>
      </c>
      <c r="J1704" s="97">
        <v>0</v>
      </c>
      <c r="K1704" s="97">
        <v>399675.02</v>
      </c>
      <c r="L1704" s="119">
        <f t="shared" si="531"/>
        <v>0</v>
      </c>
      <c r="M1704" s="119">
        <f>IF(AND(D1704="да",G1704="нет",F1704="нет"),K1704/SUMIFS($K$22:$K$4031,$D$22:$D$4031,"да",$G$22:$G$4031,"нет",$F$22:$F$4031,"нет")*'Велич. кап. %'!$G$5,0)</f>
        <v>0</v>
      </c>
      <c r="N1704" s="120" t="s">
        <v>45</v>
      </c>
      <c r="O1704" s="121">
        <f t="shared" si="532"/>
        <v>0</v>
      </c>
      <c r="P1704" s="119">
        <f t="shared" si="533"/>
        <v>0</v>
      </c>
      <c r="Q1704" s="119">
        <f t="shared" si="515"/>
        <v>0</v>
      </c>
      <c r="R1704" s="119">
        <f t="shared" si="516"/>
        <v>0</v>
      </c>
      <c r="S1704" s="119">
        <f t="shared" si="517"/>
        <v>0</v>
      </c>
      <c r="T1704" s="119">
        <f t="shared" si="518"/>
        <v>0</v>
      </c>
      <c r="U1704" s="119">
        <f t="shared" si="519"/>
        <v>0</v>
      </c>
      <c r="V1704" s="119">
        <f t="shared" si="520"/>
        <v>0</v>
      </c>
      <c r="W1704" s="119">
        <f t="shared" si="522"/>
        <v>0</v>
      </c>
      <c r="X1704" s="119">
        <f t="shared" si="523"/>
        <v>0</v>
      </c>
      <c r="Y1704" s="119">
        <f t="shared" si="524"/>
        <v>0</v>
      </c>
      <c r="Z1704" s="119">
        <f t="shared" si="525"/>
        <v>0</v>
      </c>
      <c r="AA1704" s="119">
        <f t="shared" si="529"/>
        <v>0</v>
      </c>
      <c r="AB1704" s="119">
        <f t="shared" si="530"/>
        <v>0</v>
      </c>
      <c r="AC1704" s="119">
        <f t="shared" si="526"/>
        <v>0</v>
      </c>
      <c r="AD1704" s="119">
        <f t="shared" si="527"/>
        <v>0</v>
      </c>
      <c r="AE1704" s="119">
        <f t="shared" si="528"/>
        <v>0</v>
      </c>
      <c r="AF1704" s="138">
        <f t="shared" si="521"/>
        <v>0</v>
      </c>
      <c r="AH1704" s="122">
        <v>5200</v>
      </c>
      <c r="AI1704" s="122" t="s">
        <v>2356</v>
      </c>
    </row>
    <row r="1705" spans="1:35" s="122" customFormat="1" ht="11.25" customHeight="1" x14ac:dyDescent="0.2">
      <c r="A1705" s="96" t="s">
        <v>89</v>
      </c>
      <c r="B1705" s="98">
        <v>340000003002</v>
      </c>
      <c r="C1705" s="99" t="s">
        <v>407</v>
      </c>
      <c r="D1705" s="100" t="s">
        <v>88</v>
      </c>
      <c r="E1705" s="100" t="s">
        <v>87</v>
      </c>
      <c r="F1705" s="103" t="s">
        <v>88</v>
      </c>
      <c r="G1705" s="100" t="s">
        <v>88</v>
      </c>
      <c r="H1705" s="97">
        <v>0</v>
      </c>
      <c r="I1705" s="97">
        <v>0</v>
      </c>
      <c r="J1705" s="97">
        <v>0</v>
      </c>
      <c r="K1705" s="97">
        <v>343289.83</v>
      </c>
      <c r="L1705" s="119">
        <f t="shared" si="531"/>
        <v>0</v>
      </c>
      <c r="M1705" s="119">
        <f>IF(AND(D1705="да",G1705="нет",F1705="нет"),K1705/SUMIFS($K$22:$K$4031,$D$22:$D$4031,"да",$G$22:$G$4031,"нет",$F$22:$F$4031,"нет")*'Велич. кап. %'!$G$5,0)</f>
        <v>0</v>
      </c>
      <c r="N1705" s="120" t="s">
        <v>45</v>
      </c>
      <c r="O1705" s="121">
        <f t="shared" si="532"/>
        <v>0</v>
      </c>
      <c r="P1705" s="119">
        <f t="shared" si="533"/>
        <v>0</v>
      </c>
      <c r="Q1705" s="119">
        <f t="shared" si="515"/>
        <v>0</v>
      </c>
      <c r="R1705" s="119">
        <f t="shared" si="516"/>
        <v>0</v>
      </c>
      <c r="S1705" s="119">
        <f t="shared" si="517"/>
        <v>0</v>
      </c>
      <c r="T1705" s="119">
        <f t="shared" si="518"/>
        <v>0</v>
      </c>
      <c r="U1705" s="119">
        <f t="shared" si="519"/>
        <v>0</v>
      </c>
      <c r="V1705" s="119">
        <f t="shared" si="520"/>
        <v>0</v>
      </c>
      <c r="W1705" s="119">
        <f t="shared" si="522"/>
        <v>0</v>
      </c>
      <c r="X1705" s="119">
        <f t="shared" si="523"/>
        <v>0</v>
      </c>
      <c r="Y1705" s="119">
        <f t="shared" si="524"/>
        <v>0</v>
      </c>
      <c r="Z1705" s="119">
        <f t="shared" si="525"/>
        <v>0</v>
      </c>
      <c r="AA1705" s="119">
        <f t="shared" si="529"/>
        <v>0</v>
      </c>
      <c r="AB1705" s="119">
        <f t="shared" si="530"/>
        <v>0</v>
      </c>
      <c r="AC1705" s="119">
        <f t="shared" si="526"/>
        <v>0</v>
      </c>
      <c r="AD1705" s="119">
        <f t="shared" si="527"/>
        <v>0</v>
      </c>
      <c r="AE1705" s="119">
        <f t="shared" si="528"/>
        <v>0</v>
      </c>
      <c r="AF1705" s="138">
        <f t="shared" si="521"/>
        <v>0</v>
      </c>
      <c r="AH1705" s="122">
        <v>5300</v>
      </c>
      <c r="AI1705" s="122" t="s">
        <v>2356</v>
      </c>
    </row>
    <row r="1706" spans="1:35" s="122" customFormat="1" ht="11.25" customHeight="1" x14ac:dyDescent="0.2">
      <c r="A1706" s="96" t="s">
        <v>89</v>
      </c>
      <c r="B1706" s="98">
        <v>340000003005</v>
      </c>
      <c r="C1706" s="99" t="s">
        <v>408</v>
      </c>
      <c r="D1706" s="100" t="s">
        <v>87</v>
      </c>
      <c r="E1706" s="100" t="s">
        <v>87</v>
      </c>
      <c r="F1706" s="103" t="s">
        <v>88</v>
      </c>
      <c r="G1706" s="100" t="s">
        <v>88</v>
      </c>
      <c r="H1706" s="97">
        <v>0</v>
      </c>
      <c r="I1706" s="97">
        <v>0</v>
      </c>
      <c r="J1706" s="97">
        <v>0</v>
      </c>
      <c r="K1706" s="97">
        <v>94749.31</v>
      </c>
      <c r="L1706" s="119">
        <f t="shared" si="531"/>
        <v>94749.31</v>
      </c>
      <c r="M1706" s="119">
        <f>IF(AND(D1706="да",G1706="нет",F1706="нет"),K1706/SUMIFS($K$22:$K$4031,$D$22:$D$4031,"да",$G$22:$G$4031,"нет",$F$22:$F$4031,"нет")*'Велич. кап. %'!$G$5,0)</f>
        <v>1518.0957248290108</v>
      </c>
      <c r="N1706" s="120" t="s">
        <v>45</v>
      </c>
      <c r="O1706" s="121">
        <f t="shared" si="532"/>
        <v>8.6908544141403257E-5</v>
      </c>
      <c r="P1706" s="119">
        <f t="shared" si="533"/>
        <v>87.299424802623463</v>
      </c>
      <c r="Q1706" s="119">
        <f t="shared" ref="Q1706:Q1769" si="534">O1706*$Q$21</f>
        <v>52.379654881574076</v>
      </c>
      <c r="R1706" s="119">
        <f t="shared" ref="R1706:R1769" si="535">O1706*$R$21</f>
        <v>87.299424802623463</v>
      </c>
      <c r="S1706" s="119">
        <f t="shared" ref="S1706:S1769" si="536">O1706*$S$21</f>
        <v>34.919769921049387</v>
      </c>
      <c r="T1706" s="119">
        <f t="shared" ref="T1706:T1769" si="537">O1706*$T$21</f>
        <v>104.75930976314815</v>
      </c>
      <c r="U1706" s="119">
        <f t="shared" ref="U1706:U1769" si="538">O1706*$U$21</f>
        <v>176.22819185269842</v>
      </c>
      <c r="V1706" s="119">
        <f t="shared" ref="V1706:V1769" si="539">O1706*$V$21</f>
        <v>101.79488413382897</v>
      </c>
      <c r="W1706" s="119">
        <f t="shared" si="522"/>
        <v>17.579566046836916</v>
      </c>
      <c r="X1706" s="119">
        <f t="shared" si="523"/>
        <v>52.697112705002482</v>
      </c>
      <c r="Y1706" s="119">
        <f t="shared" si="524"/>
        <v>149.07128154946929</v>
      </c>
      <c r="Z1706" s="119">
        <f t="shared" si="525"/>
        <v>150.34241789907486</v>
      </c>
      <c r="AA1706" s="119">
        <f t="shared" si="529"/>
        <v>1.1595865034231694</v>
      </c>
      <c r="AB1706" s="119">
        <f t="shared" si="530"/>
        <v>5.2748572175884396</v>
      </c>
      <c r="AC1706" s="119">
        <f t="shared" si="526"/>
        <v>152.035567559828</v>
      </c>
      <c r="AD1706" s="119">
        <f t="shared" si="527"/>
        <v>310.64045325600182</v>
      </c>
      <c r="AE1706" s="119">
        <f t="shared" si="528"/>
        <v>34.614221934240199</v>
      </c>
      <c r="AF1706" s="138">
        <f t="shared" ref="AF1706:AF1769" si="540">SUM(P1706:AE1706)-M1706</f>
        <v>0</v>
      </c>
      <c r="AH1706" s="122">
        <v>5100</v>
      </c>
      <c r="AI1706" s="122" t="s">
        <v>2356</v>
      </c>
    </row>
    <row r="1707" spans="1:35" s="122" customFormat="1" ht="11.25" customHeight="1" x14ac:dyDescent="0.2">
      <c r="A1707" s="96" t="s">
        <v>89</v>
      </c>
      <c r="B1707" s="98">
        <v>340000003006</v>
      </c>
      <c r="C1707" s="99" t="s">
        <v>409</v>
      </c>
      <c r="D1707" s="100" t="s">
        <v>88</v>
      </c>
      <c r="E1707" s="100" t="s">
        <v>87</v>
      </c>
      <c r="F1707" s="103" t="s">
        <v>88</v>
      </c>
      <c r="G1707" s="100" t="s">
        <v>88</v>
      </c>
      <c r="H1707" s="97">
        <v>0</v>
      </c>
      <c r="I1707" s="97">
        <v>0</v>
      </c>
      <c r="J1707" s="97">
        <v>0</v>
      </c>
      <c r="K1707" s="97">
        <v>190318.76</v>
      </c>
      <c r="L1707" s="119">
        <f t="shared" si="531"/>
        <v>0</v>
      </c>
      <c r="M1707" s="119">
        <f>IF(AND(D1707="да",G1707="нет",F1707="нет"),K1707/SUMIFS($K$22:$K$4031,$D$22:$D$4031,"да",$G$22:$G$4031,"нет",$F$22:$F$4031,"нет")*'Велич. кап. %'!$G$5,0)</f>
        <v>0</v>
      </c>
      <c r="N1707" s="120" t="s">
        <v>45</v>
      </c>
      <c r="O1707" s="121">
        <f t="shared" si="532"/>
        <v>0</v>
      </c>
      <c r="P1707" s="119">
        <f t="shared" si="533"/>
        <v>0</v>
      </c>
      <c r="Q1707" s="119">
        <f t="shared" si="534"/>
        <v>0</v>
      </c>
      <c r="R1707" s="119">
        <f t="shared" si="535"/>
        <v>0</v>
      </c>
      <c r="S1707" s="119">
        <f t="shared" si="536"/>
        <v>0</v>
      </c>
      <c r="T1707" s="119">
        <f t="shared" si="537"/>
        <v>0</v>
      </c>
      <c r="U1707" s="119">
        <f t="shared" si="538"/>
        <v>0</v>
      </c>
      <c r="V1707" s="119">
        <f t="shared" si="539"/>
        <v>0</v>
      </c>
      <c r="W1707" s="119">
        <f t="shared" ref="W1707:W1770" si="541">O1707*$W$21</f>
        <v>0</v>
      </c>
      <c r="X1707" s="119">
        <f t="shared" ref="X1707:X1770" si="542">O1707*$X$21</f>
        <v>0</v>
      </c>
      <c r="Y1707" s="119">
        <f t="shared" ref="Y1707:Y1770" si="543">O1707*$Y$21</f>
        <v>0</v>
      </c>
      <c r="Z1707" s="119">
        <f t="shared" ref="Z1707:Z1770" si="544">O1707*$Z$21</f>
        <v>0</v>
      </c>
      <c r="AA1707" s="119">
        <f t="shared" si="529"/>
        <v>0</v>
      </c>
      <c r="AB1707" s="119">
        <f t="shared" si="530"/>
        <v>0</v>
      </c>
      <c r="AC1707" s="119">
        <f t="shared" ref="AC1707:AC1770" si="545">O1707*$AC$21</f>
        <v>0</v>
      </c>
      <c r="AD1707" s="119">
        <f t="shared" ref="AD1707:AD1770" si="546">O1707*$AD$21</f>
        <v>0</v>
      </c>
      <c r="AE1707" s="119">
        <f t="shared" ref="AE1707:AE1770" si="547">O1707*$AE$21</f>
        <v>0</v>
      </c>
      <c r="AF1707" s="138">
        <f t="shared" si="540"/>
        <v>0</v>
      </c>
      <c r="AH1707" s="122">
        <v>5100</v>
      </c>
      <c r="AI1707" s="122" t="s">
        <v>2356</v>
      </c>
    </row>
    <row r="1708" spans="1:35" s="122" customFormat="1" ht="11.25" customHeight="1" x14ac:dyDescent="0.2">
      <c r="A1708" s="96" t="s">
        <v>89</v>
      </c>
      <c r="B1708" s="98">
        <v>340000003007</v>
      </c>
      <c r="C1708" s="99" t="s">
        <v>410</v>
      </c>
      <c r="D1708" s="100" t="s">
        <v>88</v>
      </c>
      <c r="E1708" s="100" t="s">
        <v>87</v>
      </c>
      <c r="F1708" s="103" t="s">
        <v>88</v>
      </c>
      <c r="G1708" s="100" t="s">
        <v>88</v>
      </c>
      <c r="H1708" s="97">
        <v>0</v>
      </c>
      <c r="I1708" s="97">
        <v>38131.47</v>
      </c>
      <c r="J1708" s="97">
        <v>0</v>
      </c>
      <c r="K1708" s="97">
        <v>181813.28</v>
      </c>
      <c r="L1708" s="119">
        <f t="shared" si="531"/>
        <v>0</v>
      </c>
      <c r="M1708" s="119">
        <f>IF(AND(D1708="да",G1708="нет",F1708="нет"),K1708/SUMIFS($K$22:$K$4031,$D$22:$D$4031,"да",$G$22:$G$4031,"нет",$F$22:$F$4031,"нет")*'Велич. кап. %'!$G$5,0)</f>
        <v>0</v>
      </c>
      <c r="N1708" s="120" t="s">
        <v>45</v>
      </c>
      <c r="O1708" s="121">
        <f t="shared" si="532"/>
        <v>0</v>
      </c>
      <c r="P1708" s="119">
        <f t="shared" si="533"/>
        <v>0</v>
      </c>
      <c r="Q1708" s="119">
        <f t="shared" si="534"/>
        <v>0</v>
      </c>
      <c r="R1708" s="119">
        <f t="shared" si="535"/>
        <v>0</v>
      </c>
      <c r="S1708" s="119">
        <f t="shared" si="536"/>
        <v>0</v>
      </c>
      <c r="T1708" s="119">
        <f t="shared" si="537"/>
        <v>0</v>
      </c>
      <c r="U1708" s="119">
        <f t="shared" si="538"/>
        <v>0</v>
      </c>
      <c r="V1708" s="119">
        <f t="shared" si="539"/>
        <v>0</v>
      </c>
      <c r="W1708" s="119">
        <f t="shared" si="541"/>
        <v>0</v>
      </c>
      <c r="X1708" s="119">
        <f t="shared" si="542"/>
        <v>0</v>
      </c>
      <c r="Y1708" s="119">
        <f t="shared" si="543"/>
        <v>0</v>
      </c>
      <c r="Z1708" s="119">
        <f t="shared" si="544"/>
        <v>0</v>
      </c>
      <c r="AA1708" s="119">
        <f t="shared" si="529"/>
        <v>0</v>
      </c>
      <c r="AB1708" s="119">
        <f t="shared" si="530"/>
        <v>0</v>
      </c>
      <c r="AC1708" s="119">
        <f t="shared" si="545"/>
        <v>0</v>
      </c>
      <c r="AD1708" s="119">
        <f t="shared" si="546"/>
        <v>0</v>
      </c>
      <c r="AE1708" s="119">
        <f t="shared" si="547"/>
        <v>0</v>
      </c>
      <c r="AF1708" s="138">
        <f t="shared" si="540"/>
        <v>0</v>
      </c>
      <c r="AH1708" s="122">
        <v>5100</v>
      </c>
      <c r="AI1708" s="122" t="s">
        <v>2356</v>
      </c>
    </row>
    <row r="1709" spans="1:35" s="122" customFormat="1" ht="11.25" customHeight="1" x14ac:dyDescent="0.2">
      <c r="A1709" s="96" t="s">
        <v>89</v>
      </c>
      <c r="B1709" s="98">
        <v>340000003009</v>
      </c>
      <c r="C1709" s="99" t="s">
        <v>411</v>
      </c>
      <c r="D1709" s="100" t="s">
        <v>88</v>
      </c>
      <c r="E1709" s="100" t="s">
        <v>87</v>
      </c>
      <c r="F1709" s="103" t="s">
        <v>88</v>
      </c>
      <c r="G1709" s="100" t="s">
        <v>88</v>
      </c>
      <c r="H1709" s="97">
        <v>0</v>
      </c>
      <c r="I1709" s="97">
        <v>0</v>
      </c>
      <c r="J1709" s="97">
        <v>0</v>
      </c>
      <c r="K1709" s="97">
        <v>254925.01</v>
      </c>
      <c r="L1709" s="119">
        <f t="shared" si="531"/>
        <v>0</v>
      </c>
      <c r="M1709" s="119">
        <f>IF(AND(D1709="да",G1709="нет",F1709="нет"),K1709/SUMIFS($K$22:$K$4031,$D$22:$D$4031,"да",$G$22:$G$4031,"нет",$F$22:$F$4031,"нет")*'Велич. кап. %'!$G$5,0)</f>
        <v>0</v>
      </c>
      <c r="N1709" s="120" t="s">
        <v>45</v>
      </c>
      <c r="O1709" s="121">
        <f t="shared" si="532"/>
        <v>0</v>
      </c>
      <c r="P1709" s="119">
        <f t="shared" si="533"/>
        <v>0</v>
      </c>
      <c r="Q1709" s="119">
        <f t="shared" si="534"/>
        <v>0</v>
      </c>
      <c r="R1709" s="119">
        <f t="shared" si="535"/>
        <v>0</v>
      </c>
      <c r="S1709" s="119">
        <f t="shared" si="536"/>
        <v>0</v>
      </c>
      <c r="T1709" s="119">
        <f t="shared" si="537"/>
        <v>0</v>
      </c>
      <c r="U1709" s="119">
        <f t="shared" si="538"/>
        <v>0</v>
      </c>
      <c r="V1709" s="119">
        <f t="shared" si="539"/>
        <v>0</v>
      </c>
      <c r="W1709" s="119">
        <f t="shared" si="541"/>
        <v>0</v>
      </c>
      <c r="X1709" s="119">
        <f t="shared" si="542"/>
        <v>0</v>
      </c>
      <c r="Y1709" s="119">
        <f t="shared" si="543"/>
        <v>0</v>
      </c>
      <c r="Z1709" s="119">
        <f t="shared" si="544"/>
        <v>0</v>
      </c>
      <c r="AA1709" s="119">
        <f t="shared" si="529"/>
        <v>0</v>
      </c>
      <c r="AB1709" s="119">
        <f t="shared" si="530"/>
        <v>0</v>
      </c>
      <c r="AC1709" s="119">
        <f t="shared" si="545"/>
        <v>0</v>
      </c>
      <c r="AD1709" s="119">
        <f t="shared" si="546"/>
        <v>0</v>
      </c>
      <c r="AE1709" s="119">
        <f t="shared" si="547"/>
        <v>0</v>
      </c>
      <c r="AF1709" s="138">
        <f t="shared" si="540"/>
        <v>0</v>
      </c>
      <c r="AH1709" s="122">
        <v>5100</v>
      </c>
      <c r="AI1709" s="122" t="s">
        <v>2356</v>
      </c>
    </row>
    <row r="1710" spans="1:35" s="122" customFormat="1" ht="11.25" customHeight="1" x14ac:dyDescent="0.2">
      <c r="A1710" s="96" t="s">
        <v>89</v>
      </c>
      <c r="B1710" s="98">
        <v>340000003011</v>
      </c>
      <c r="C1710" s="99" t="s">
        <v>412</v>
      </c>
      <c r="D1710" s="100" t="s">
        <v>88</v>
      </c>
      <c r="E1710" s="100" t="s">
        <v>87</v>
      </c>
      <c r="F1710" s="103" t="s">
        <v>88</v>
      </c>
      <c r="G1710" s="100" t="s">
        <v>88</v>
      </c>
      <c r="H1710" s="97">
        <v>0</v>
      </c>
      <c r="I1710" s="97">
        <v>39633.47</v>
      </c>
      <c r="J1710" s="97">
        <v>0</v>
      </c>
      <c r="K1710" s="97">
        <v>246958.8</v>
      </c>
      <c r="L1710" s="119">
        <f t="shared" si="531"/>
        <v>0</v>
      </c>
      <c r="M1710" s="119">
        <f>IF(AND(D1710="да",G1710="нет",F1710="нет"),K1710/SUMIFS($K$22:$K$4031,$D$22:$D$4031,"да",$G$22:$G$4031,"нет",$F$22:$F$4031,"нет")*'Велич. кап. %'!$G$5,0)</f>
        <v>0</v>
      </c>
      <c r="N1710" s="120" t="s">
        <v>45</v>
      </c>
      <c r="O1710" s="121">
        <f t="shared" si="532"/>
        <v>0</v>
      </c>
      <c r="P1710" s="119">
        <f t="shared" si="533"/>
        <v>0</v>
      </c>
      <c r="Q1710" s="119">
        <f t="shared" si="534"/>
        <v>0</v>
      </c>
      <c r="R1710" s="119">
        <f t="shared" si="535"/>
        <v>0</v>
      </c>
      <c r="S1710" s="119">
        <f t="shared" si="536"/>
        <v>0</v>
      </c>
      <c r="T1710" s="119">
        <f t="shared" si="537"/>
        <v>0</v>
      </c>
      <c r="U1710" s="119">
        <f t="shared" si="538"/>
        <v>0</v>
      </c>
      <c r="V1710" s="119">
        <f t="shared" si="539"/>
        <v>0</v>
      </c>
      <c r="W1710" s="119">
        <f t="shared" si="541"/>
        <v>0</v>
      </c>
      <c r="X1710" s="119">
        <f t="shared" si="542"/>
        <v>0</v>
      </c>
      <c r="Y1710" s="119">
        <f t="shared" si="543"/>
        <v>0</v>
      </c>
      <c r="Z1710" s="119">
        <f t="shared" si="544"/>
        <v>0</v>
      </c>
      <c r="AA1710" s="119">
        <f t="shared" si="529"/>
        <v>0</v>
      </c>
      <c r="AB1710" s="119">
        <f t="shared" si="530"/>
        <v>0</v>
      </c>
      <c r="AC1710" s="119">
        <f t="shared" si="545"/>
        <v>0</v>
      </c>
      <c r="AD1710" s="119">
        <f t="shared" si="546"/>
        <v>0</v>
      </c>
      <c r="AE1710" s="119">
        <f t="shared" si="547"/>
        <v>0</v>
      </c>
      <c r="AF1710" s="138">
        <f t="shared" si="540"/>
        <v>0</v>
      </c>
      <c r="AH1710" s="122">
        <v>5100</v>
      </c>
      <c r="AI1710" s="122" t="s">
        <v>2356</v>
      </c>
    </row>
    <row r="1711" spans="1:35" s="122" customFormat="1" ht="11.25" customHeight="1" x14ac:dyDescent="0.2">
      <c r="A1711" s="96" t="s">
        <v>89</v>
      </c>
      <c r="B1711" s="98">
        <v>340000003015</v>
      </c>
      <c r="C1711" s="99" t="s">
        <v>413</v>
      </c>
      <c r="D1711" s="100" t="s">
        <v>88</v>
      </c>
      <c r="E1711" s="100" t="s">
        <v>87</v>
      </c>
      <c r="F1711" s="103" t="s">
        <v>88</v>
      </c>
      <c r="G1711" s="100" t="s">
        <v>88</v>
      </c>
      <c r="H1711" s="97">
        <v>0</v>
      </c>
      <c r="I1711" s="97">
        <v>0</v>
      </c>
      <c r="J1711" s="97">
        <v>0</v>
      </c>
      <c r="K1711" s="97">
        <v>205908.05</v>
      </c>
      <c r="L1711" s="119">
        <f t="shared" si="531"/>
        <v>0</v>
      </c>
      <c r="M1711" s="119">
        <f>IF(AND(D1711="да",G1711="нет",F1711="нет"),K1711/SUMIFS($K$22:$K$4031,$D$22:$D$4031,"да",$G$22:$G$4031,"нет",$F$22:$F$4031,"нет")*'Велич. кап. %'!$G$5,0)</f>
        <v>0</v>
      </c>
      <c r="N1711" s="120" t="s">
        <v>45</v>
      </c>
      <c r="O1711" s="121">
        <f t="shared" si="532"/>
        <v>0</v>
      </c>
      <c r="P1711" s="119">
        <f t="shared" si="533"/>
        <v>0</v>
      </c>
      <c r="Q1711" s="119">
        <f t="shared" si="534"/>
        <v>0</v>
      </c>
      <c r="R1711" s="119">
        <f t="shared" si="535"/>
        <v>0</v>
      </c>
      <c r="S1711" s="119">
        <f t="shared" si="536"/>
        <v>0</v>
      </c>
      <c r="T1711" s="119">
        <f t="shared" si="537"/>
        <v>0</v>
      </c>
      <c r="U1711" s="119">
        <f t="shared" si="538"/>
        <v>0</v>
      </c>
      <c r="V1711" s="119">
        <f t="shared" si="539"/>
        <v>0</v>
      </c>
      <c r="W1711" s="119">
        <f t="shared" si="541"/>
        <v>0</v>
      </c>
      <c r="X1711" s="119">
        <f t="shared" si="542"/>
        <v>0</v>
      </c>
      <c r="Y1711" s="119">
        <f t="shared" si="543"/>
        <v>0</v>
      </c>
      <c r="Z1711" s="119">
        <f t="shared" si="544"/>
        <v>0</v>
      </c>
      <c r="AA1711" s="119">
        <f t="shared" si="529"/>
        <v>0</v>
      </c>
      <c r="AB1711" s="119">
        <f t="shared" si="530"/>
        <v>0</v>
      </c>
      <c r="AC1711" s="119">
        <f t="shared" si="545"/>
        <v>0</v>
      </c>
      <c r="AD1711" s="119">
        <f t="shared" si="546"/>
        <v>0</v>
      </c>
      <c r="AE1711" s="119">
        <f t="shared" si="547"/>
        <v>0</v>
      </c>
      <c r="AF1711" s="138">
        <f t="shared" si="540"/>
        <v>0</v>
      </c>
      <c r="AH1711" s="122">
        <v>5300</v>
      </c>
      <c r="AI1711" s="122" t="s">
        <v>2356</v>
      </c>
    </row>
    <row r="1712" spans="1:35" s="122" customFormat="1" ht="11.25" customHeight="1" x14ac:dyDescent="0.2">
      <c r="A1712" s="96" t="s">
        <v>89</v>
      </c>
      <c r="B1712" s="98">
        <v>340000003016</v>
      </c>
      <c r="C1712" s="99" t="s">
        <v>414</v>
      </c>
      <c r="D1712" s="100" t="s">
        <v>88</v>
      </c>
      <c r="E1712" s="100" t="s">
        <v>87</v>
      </c>
      <c r="F1712" s="103" t="s">
        <v>88</v>
      </c>
      <c r="G1712" s="100" t="s">
        <v>88</v>
      </c>
      <c r="H1712" s="97">
        <v>0</v>
      </c>
      <c r="I1712" s="97">
        <v>0</v>
      </c>
      <c r="J1712" s="97">
        <v>0</v>
      </c>
      <c r="K1712" s="97">
        <v>290386.19</v>
      </c>
      <c r="L1712" s="119">
        <f t="shared" si="531"/>
        <v>0</v>
      </c>
      <c r="M1712" s="119">
        <f>IF(AND(D1712="да",G1712="нет",F1712="нет"),K1712/SUMIFS($K$22:$K$4031,$D$22:$D$4031,"да",$G$22:$G$4031,"нет",$F$22:$F$4031,"нет")*'Велич. кап. %'!$G$5,0)</f>
        <v>0</v>
      </c>
      <c r="N1712" s="120" t="s">
        <v>45</v>
      </c>
      <c r="O1712" s="121">
        <f t="shared" si="532"/>
        <v>0</v>
      </c>
      <c r="P1712" s="119">
        <f t="shared" si="533"/>
        <v>0</v>
      </c>
      <c r="Q1712" s="119">
        <f t="shared" si="534"/>
        <v>0</v>
      </c>
      <c r="R1712" s="119">
        <f t="shared" si="535"/>
        <v>0</v>
      </c>
      <c r="S1712" s="119">
        <f t="shared" si="536"/>
        <v>0</v>
      </c>
      <c r="T1712" s="119">
        <f t="shared" si="537"/>
        <v>0</v>
      </c>
      <c r="U1712" s="119">
        <f t="shared" si="538"/>
        <v>0</v>
      </c>
      <c r="V1712" s="119">
        <f t="shared" si="539"/>
        <v>0</v>
      </c>
      <c r="W1712" s="119">
        <f t="shared" si="541"/>
        <v>0</v>
      </c>
      <c r="X1712" s="119">
        <f t="shared" si="542"/>
        <v>0</v>
      </c>
      <c r="Y1712" s="119">
        <f t="shared" si="543"/>
        <v>0</v>
      </c>
      <c r="Z1712" s="119">
        <f t="shared" si="544"/>
        <v>0</v>
      </c>
      <c r="AA1712" s="119">
        <f t="shared" si="529"/>
        <v>0</v>
      </c>
      <c r="AB1712" s="119">
        <f t="shared" si="530"/>
        <v>0</v>
      </c>
      <c r="AC1712" s="119">
        <f t="shared" si="545"/>
        <v>0</v>
      </c>
      <c r="AD1712" s="119">
        <f t="shared" si="546"/>
        <v>0</v>
      </c>
      <c r="AE1712" s="119">
        <f t="shared" si="547"/>
        <v>0</v>
      </c>
      <c r="AF1712" s="138">
        <f t="shared" si="540"/>
        <v>0</v>
      </c>
      <c r="AH1712" s="122">
        <v>5100</v>
      </c>
      <c r="AI1712" s="122" t="s">
        <v>2356</v>
      </c>
    </row>
    <row r="1713" spans="1:35" s="122" customFormat="1" ht="11.25" customHeight="1" x14ac:dyDescent="0.2">
      <c r="A1713" s="96" t="s">
        <v>89</v>
      </c>
      <c r="B1713" s="98">
        <v>340000003020</v>
      </c>
      <c r="C1713" s="99" t="s">
        <v>415</v>
      </c>
      <c r="D1713" s="100" t="s">
        <v>88</v>
      </c>
      <c r="E1713" s="100" t="s">
        <v>87</v>
      </c>
      <c r="F1713" s="103" t="s">
        <v>88</v>
      </c>
      <c r="G1713" s="100" t="s">
        <v>88</v>
      </c>
      <c r="H1713" s="97">
        <v>0</v>
      </c>
      <c r="I1713" s="97">
        <v>0</v>
      </c>
      <c r="J1713" s="97">
        <v>0</v>
      </c>
      <c r="K1713" s="97">
        <v>131603.25</v>
      </c>
      <c r="L1713" s="119">
        <f t="shared" si="531"/>
        <v>0</v>
      </c>
      <c r="M1713" s="119">
        <f>IF(AND(D1713="да",G1713="нет",F1713="нет"),K1713/SUMIFS($K$22:$K$4031,$D$22:$D$4031,"да",$G$22:$G$4031,"нет",$F$22:$F$4031,"нет")*'Велич. кап. %'!$G$5,0)</f>
        <v>0</v>
      </c>
      <c r="N1713" s="120" t="s">
        <v>45</v>
      </c>
      <c r="O1713" s="121">
        <f t="shared" si="532"/>
        <v>0</v>
      </c>
      <c r="P1713" s="119">
        <f t="shared" si="533"/>
        <v>0</v>
      </c>
      <c r="Q1713" s="119">
        <f t="shared" si="534"/>
        <v>0</v>
      </c>
      <c r="R1713" s="119">
        <f t="shared" si="535"/>
        <v>0</v>
      </c>
      <c r="S1713" s="119">
        <f t="shared" si="536"/>
        <v>0</v>
      </c>
      <c r="T1713" s="119">
        <f t="shared" si="537"/>
        <v>0</v>
      </c>
      <c r="U1713" s="119">
        <f t="shared" si="538"/>
        <v>0</v>
      </c>
      <c r="V1713" s="119">
        <f t="shared" si="539"/>
        <v>0</v>
      </c>
      <c r="W1713" s="119">
        <f t="shared" si="541"/>
        <v>0</v>
      </c>
      <c r="X1713" s="119">
        <f t="shared" si="542"/>
        <v>0</v>
      </c>
      <c r="Y1713" s="119">
        <f t="shared" si="543"/>
        <v>0</v>
      </c>
      <c r="Z1713" s="119">
        <f t="shared" si="544"/>
        <v>0</v>
      </c>
      <c r="AA1713" s="119">
        <f t="shared" si="529"/>
        <v>0</v>
      </c>
      <c r="AB1713" s="119">
        <f t="shared" si="530"/>
        <v>0</v>
      </c>
      <c r="AC1713" s="119">
        <f t="shared" si="545"/>
        <v>0</v>
      </c>
      <c r="AD1713" s="119">
        <f t="shared" si="546"/>
        <v>0</v>
      </c>
      <c r="AE1713" s="119">
        <f t="shared" si="547"/>
        <v>0</v>
      </c>
      <c r="AF1713" s="138">
        <f t="shared" si="540"/>
        <v>0</v>
      </c>
      <c r="AH1713" s="122">
        <v>5100</v>
      </c>
      <c r="AI1713" s="122" t="s">
        <v>2356</v>
      </c>
    </row>
    <row r="1714" spans="1:35" s="122" customFormat="1" ht="11.25" customHeight="1" x14ac:dyDescent="0.2">
      <c r="A1714" s="96" t="s">
        <v>89</v>
      </c>
      <c r="B1714" s="98">
        <v>340000003029</v>
      </c>
      <c r="C1714" s="99" t="s">
        <v>416</v>
      </c>
      <c r="D1714" s="100" t="s">
        <v>88</v>
      </c>
      <c r="E1714" s="100" t="s">
        <v>87</v>
      </c>
      <c r="F1714" s="103" t="s">
        <v>88</v>
      </c>
      <c r="G1714" s="100" t="s">
        <v>88</v>
      </c>
      <c r="H1714" s="97">
        <v>0</v>
      </c>
      <c r="I1714" s="97">
        <v>0</v>
      </c>
      <c r="J1714" s="97">
        <v>0</v>
      </c>
      <c r="K1714" s="97">
        <v>104576.12</v>
      </c>
      <c r="L1714" s="119">
        <f t="shared" si="531"/>
        <v>0</v>
      </c>
      <c r="M1714" s="119">
        <f>IF(AND(D1714="да",G1714="нет",F1714="нет"),K1714/SUMIFS($K$22:$K$4031,$D$22:$D$4031,"да",$G$22:$G$4031,"нет",$F$22:$F$4031,"нет")*'Велич. кап. %'!$G$5,0)</f>
        <v>0</v>
      </c>
      <c r="N1714" s="120" t="s">
        <v>45</v>
      </c>
      <c r="O1714" s="121">
        <f t="shared" si="532"/>
        <v>0</v>
      </c>
      <c r="P1714" s="119">
        <f t="shared" si="533"/>
        <v>0</v>
      </c>
      <c r="Q1714" s="119">
        <f t="shared" si="534"/>
        <v>0</v>
      </c>
      <c r="R1714" s="119">
        <f t="shared" si="535"/>
        <v>0</v>
      </c>
      <c r="S1714" s="119">
        <f t="shared" si="536"/>
        <v>0</v>
      </c>
      <c r="T1714" s="119">
        <f t="shared" si="537"/>
        <v>0</v>
      </c>
      <c r="U1714" s="119">
        <f t="shared" si="538"/>
        <v>0</v>
      </c>
      <c r="V1714" s="119">
        <f t="shared" si="539"/>
        <v>0</v>
      </c>
      <c r="W1714" s="119">
        <f t="shared" si="541"/>
        <v>0</v>
      </c>
      <c r="X1714" s="119">
        <f t="shared" si="542"/>
        <v>0</v>
      </c>
      <c r="Y1714" s="119">
        <f t="shared" si="543"/>
        <v>0</v>
      </c>
      <c r="Z1714" s="119">
        <f t="shared" si="544"/>
        <v>0</v>
      </c>
      <c r="AA1714" s="119">
        <f t="shared" si="529"/>
        <v>0</v>
      </c>
      <c r="AB1714" s="119">
        <f t="shared" si="530"/>
        <v>0</v>
      </c>
      <c r="AC1714" s="119">
        <f t="shared" si="545"/>
        <v>0</v>
      </c>
      <c r="AD1714" s="119">
        <f t="shared" si="546"/>
        <v>0</v>
      </c>
      <c r="AE1714" s="119">
        <f t="shared" si="547"/>
        <v>0</v>
      </c>
      <c r="AF1714" s="138">
        <f t="shared" si="540"/>
        <v>0</v>
      </c>
      <c r="AH1714" s="122">
        <v>5300</v>
      </c>
      <c r="AI1714" s="122" t="s">
        <v>2356</v>
      </c>
    </row>
    <row r="1715" spans="1:35" s="122" customFormat="1" ht="11.25" customHeight="1" x14ac:dyDescent="0.2">
      <c r="A1715" s="96" t="s">
        <v>89</v>
      </c>
      <c r="B1715" s="98">
        <v>340000003031</v>
      </c>
      <c r="C1715" s="99" t="s">
        <v>417</v>
      </c>
      <c r="D1715" s="100" t="s">
        <v>88</v>
      </c>
      <c r="E1715" s="100" t="s">
        <v>87</v>
      </c>
      <c r="F1715" s="103" t="s">
        <v>88</v>
      </c>
      <c r="G1715" s="100" t="s">
        <v>88</v>
      </c>
      <c r="H1715" s="97">
        <v>0</v>
      </c>
      <c r="I1715" s="97">
        <v>654744.5</v>
      </c>
      <c r="J1715" s="97">
        <v>0</v>
      </c>
      <c r="K1715" s="97">
        <v>3006462.58</v>
      </c>
      <c r="L1715" s="119">
        <f t="shared" si="531"/>
        <v>0</v>
      </c>
      <c r="M1715" s="119">
        <f>IF(AND(D1715="да",G1715="нет",F1715="нет"),K1715/SUMIFS($K$22:$K$4031,$D$22:$D$4031,"да",$G$22:$G$4031,"нет",$F$22:$F$4031,"нет")*'Велич. кап. %'!$G$5,0)</f>
        <v>0</v>
      </c>
      <c r="N1715" s="120" t="s">
        <v>45</v>
      </c>
      <c r="O1715" s="121">
        <f t="shared" si="532"/>
        <v>0</v>
      </c>
      <c r="P1715" s="119">
        <f t="shared" si="533"/>
        <v>0</v>
      </c>
      <c r="Q1715" s="119">
        <f t="shared" si="534"/>
        <v>0</v>
      </c>
      <c r="R1715" s="119">
        <f t="shared" si="535"/>
        <v>0</v>
      </c>
      <c r="S1715" s="119">
        <f t="shared" si="536"/>
        <v>0</v>
      </c>
      <c r="T1715" s="119">
        <f t="shared" si="537"/>
        <v>0</v>
      </c>
      <c r="U1715" s="119">
        <f t="shared" si="538"/>
        <v>0</v>
      </c>
      <c r="V1715" s="119">
        <f t="shared" si="539"/>
        <v>0</v>
      </c>
      <c r="W1715" s="119">
        <f t="shared" si="541"/>
        <v>0</v>
      </c>
      <c r="X1715" s="119">
        <f t="shared" si="542"/>
        <v>0</v>
      </c>
      <c r="Y1715" s="119">
        <f t="shared" si="543"/>
        <v>0</v>
      </c>
      <c r="Z1715" s="119">
        <f t="shared" si="544"/>
        <v>0</v>
      </c>
      <c r="AA1715" s="119">
        <f t="shared" si="529"/>
        <v>0</v>
      </c>
      <c r="AB1715" s="119">
        <f t="shared" si="530"/>
        <v>0</v>
      </c>
      <c r="AC1715" s="119">
        <f t="shared" si="545"/>
        <v>0</v>
      </c>
      <c r="AD1715" s="119">
        <f t="shared" si="546"/>
        <v>0</v>
      </c>
      <c r="AE1715" s="119">
        <f t="shared" si="547"/>
        <v>0</v>
      </c>
      <c r="AF1715" s="138">
        <f t="shared" si="540"/>
        <v>0</v>
      </c>
      <c r="AH1715" s="122">
        <v>5100</v>
      </c>
      <c r="AI1715" s="122" t="s">
        <v>2356</v>
      </c>
    </row>
    <row r="1716" spans="1:35" s="122" customFormat="1" ht="11.25" customHeight="1" x14ac:dyDescent="0.2">
      <c r="A1716" s="96" t="s">
        <v>89</v>
      </c>
      <c r="B1716" s="98">
        <v>340000003033</v>
      </c>
      <c r="C1716" s="99" t="s">
        <v>418</v>
      </c>
      <c r="D1716" s="100" t="s">
        <v>88</v>
      </c>
      <c r="E1716" s="100" t="s">
        <v>87</v>
      </c>
      <c r="F1716" s="103" t="s">
        <v>88</v>
      </c>
      <c r="G1716" s="100" t="s">
        <v>88</v>
      </c>
      <c r="H1716" s="97">
        <v>0</v>
      </c>
      <c r="I1716" s="97">
        <v>0</v>
      </c>
      <c r="J1716" s="97">
        <v>0</v>
      </c>
      <c r="K1716" s="97">
        <v>1494917.27</v>
      </c>
      <c r="L1716" s="119">
        <f t="shared" si="531"/>
        <v>0</v>
      </c>
      <c r="M1716" s="119">
        <f>IF(AND(D1716="да",G1716="нет",F1716="нет"),K1716/SUMIFS($K$22:$K$4031,$D$22:$D$4031,"да",$G$22:$G$4031,"нет",$F$22:$F$4031,"нет")*'Велич. кап. %'!$G$5,0)</f>
        <v>0</v>
      </c>
      <c r="N1716" s="120" t="s">
        <v>45</v>
      </c>
      <c r="O1716" s="121">
        <f t="shared" si="532"/>
        <v>0</v>
      </c>
      <c r="P1716" s="119">
        <f t="shared" si="533"/>
        <v>0</v>
      </c>
      <c r="Q1716" s="119">
        <f t="shared" si="534"/>
        <v>0</v>
      </c>
      <c r="R1716" s="119">
        <f t="shared" si="535"/>
        <v>0</v>
      </c>
      <c r="S1716" s="119">
        <f t="shared" si="536"/>
        <v>0</v>
      </c>
      <c r="T1716" s="119">
        <f t="shared" si="537"/>
        <v>0</v>
      </c>
      <c r="U1716" s="119">
        <f t="shared" si="538"/>
        <v>0</v>
      </c>
      <c r="V1716" s="119">
        <f t="shared" si="539"/>
        <v>0</v>
      </c>
      <c r="W1716" s="119">
        <f t="shared" si="541"/>
        <v>0</v>
      </c>
      <c r="X1716" s="119">
        <f t="shared" si="542"/>
        <v>0</v>
      </c>
      <c r="Y1716" s="119">
        <f t="shared" si="543"/>
        <v>0</v>
      </c>
      <c r="Z1716" s="119">
        <f t="shared" si="544"/>
        <v>0</v>
      </c>
      <c r="AA1716" s="119">
        <f t="shared" si="529"/>
        <v>0</v>
      </c>
      <c r="AB1716" s="119">
        <f t="shared" si="530"/>
        <v>0</v>
      </c>
      <c r="AC1716" s="119">
        <f t="shared" si="545"/>
        <v>0</v>
      </c>
      <c r="AD1716" s="119">
        <f t="shared" si="546"/>
        <v>0</v>
      </c>
      <c r="AE1716" s="119">
        <f t="shared" si="547"/>
        <v>0</v>
      </c>
      <c r="AF1716" s="138">
        <f t="shared" si="540"/>
        <v>0</v>
      </c>
      <c r="AH1716" s="122">
        <v>5100</v>
      </c>
      <c r="AI1716" s="122" t="s">
        <v>2356</v>
      </c>
    </row>
    <row r="1717" spans="1:35" s="122" customFormat="1" ht="11.25" customHeight="1" x14ac:dyDescent="0.2">
      <c r="A1717" s="96" t="s">
        <v>89</v>
      </c>
      <c r="B1717" s="98">
        <v>340000003038</v>
      </c>
      <c r="C1717" s="99" t="s">
        <v>419</v>
      </c>
      <c r="D1717" s="100" t="s">
        <v>88</v>
      </c>
      <c r="E1717" s="100" t="s">
        <v>87</v>
      </c>
      <c r="F1717" s="103" t="s">
        <v>88</v>
      </c>
      <c r="G1717" s="100" t="s">
        <v>88</v>
      </c>
      <c r="H1717" s="97">
        <v>0</v>
      </c>
      <c r="I1717" s="97">
        <v>0</v>
      </c>
      <c r="J1717" s="97">
        <v>0</v>
      </c>
      <c r="K1717" s="97">
        <v>129627.34</v>
      </c>
      <c r="L1717" s="119">
        <f t="shared" si="531"/>
        <v>0</v>
      </c>
      <c r="M1717" s="119">
        <f>IF(AND(D1717="да",G1717="нет",F1717="нет"),K1717/SUMIFS($K$22:$K$4031,$D$22:$D$4031,"да",$G$22:$G$4031,"нет",$F$22:$F$4031,"нет")*'Велич. кап. %'!$G$5,0)</f>
        <v>0</v>
      </c>
      <c r="N1717" s="120" t="s">
        <v>45</v>
      </c>
      <c r="O1717" s="121">
        <f t="shared" si="532"/>
        <v>0</v>
      </c>
      <c r="P1717" s="119">
        <f t="shared" si="533"/>
        <v>0</v>
      </c>
      <c r="Q1717" s="119">
        <f t="shared" si="534"/>
        <v>0</v>
      </c>
      <c r="R1717" s="119">
        <f t="shared" si="535"/>
        <v>0</v>
      </c>
      <c r="S1717" s="119">
        <f t="shared" si="536"/>
        <v>0</v>
      </c>
      <c r="T1717" s="119">
        <f t="shared" si="537"/>
        <v>0</v>
      </c>
      <c r="U1717" s="119">
        <f t="shared" si="538"/>
        <v>0</v>
      </c>
      <c r="V1717" s="119">
        <f t="shared" si="539"/>
        <v>0</v>
      </c>
      <c r="W1717" s="119">
        <f t="shared" si="541"/>
        <v>0</v>
      </c>
      <c r="X1717" s="119">
        <f t="shared" si="542"/>
        <v>0</v>
      </c>
      <c r="Y1717" s="119">
        <f t="shared" si="543"/>
        <v>0</v>
      </c>
      <c r="Z1717" s="119">
        <f t="shared" si="544"/>
        <v>0</v>
      </c>
      <c r="AA1717" s="119">
        <f t="shared" si="529"/>
        <v>0</v>
      </c>
      <c r="AB1717" s="119">
        <f t="shared" si="530"/>
        <v>0</v>
      </c>
      <c r="AC1717" s="119">
        <f t="shared" si="545"/>
        <v>0</v>
      </c>
      <c r="AD1717" s="119">
        <f t="shared" si="546"/>
        <v>0</v>
      </c>
      <c r="AE1717" s="119">
        <f t="shared" si="547"/>
        <v>0</v>
      </c>
      <c r="AF1717" s="138">
        <f t="shared" si="540"/>
        <v>0</v>
      </c>
      <c r="AH1717" s="122">
        <v>5400</v>
      </c>
      <c r="AI1717" s="122" t="s">
        <v>2356</v>
      </c>
    </row>
    <row r="1718" spans="1:35" s="122" customFormat="1" ht="11.25" customHeight="1" x14ac:dyDescent="0.2">
      <c r="A1718" s="96" t="s">
        <v>89</v>
      </c>
      <c r="B1718" s="98">
        <v>340000003041</v>
      </c>
      <c r="C1718" s="99" t="s">
        <v>420</v>
      </c>
      <c r="D1718" s="100" t="s">
        <v>88</v>
      </c>
      <c r="E1718" s="100" t="s">
        <v>87</v>
      </c>
      <c r="F1718" s="103" t="s">
        <v>88</v>
      </c>
      <c r="G1718" s="100" t="s">
        <v>88</v>
      </c>
      <c r="H1718" s="97">
        <v>0</v>
      </c>
      <c r="I1718" s="97">
        <v>0</v>
      </c>
      <c r="J1718" s="97">
        <v>0</v>
      </c>
      <c r="K1718" s="97">
        <v>1729367.74</v>
      </c>
      <c r="L1718" s="119">
        <f t="shared" si="531"/>
        <v>0</v>
      </c>
      <c r="M1718" s="119">
        <f>IF(AND(D1718="да",G1718="нет",F1718="нет"),K1718/SUMIFS($K$22:$K$4031,$D$22:$D$4031,"да",$G$22:$G$4031,"нет",$F$22:$F$4031,"нет")*'Велич. кап. %'!$G$5,0)</f>
        <v>0</v>
      </c>
      <c r="N1718" s="120" t="s">
        <v>45</v>
      </c>
      <c r="O1718" s="121">
        <f t="shared" si="532"/>
        <v>0</v>
      </c>
      <c r="P1718" s="119">
        <f t="shared" si="533"/>
        <v>0</v>
      </c>
      <c r="Q1718" s="119">
        <f t="shared" si="534"/>
        <v>0</v>
      </c>
      <c r="R1718" s="119">
        <f t="shared" si="535"/>
        <v>0</v>
      </c>
      <c r="S1718" s="119">
        <f t="shared" si="536"/>
        <v>0</v>
      </c>
      <c r="T1718" s="119">
        <f t="shared" si="537"/>
        <v>0</v>
      </c>
      <c r="U1718" s="119">
        <f t="shared" si="538"/>
        <v>0</v>
      </c>
      <c r="V1718" s="119">
        <f t="shared" si="539"/>
        <v>0</v>
      </c>
      <c r="W1718" s="119">
        <f t="shared" si="541"/>
        <v>0</v>
      </c>
      <c r="X1718" s="119">
        <f t="shared" si="542"/>
        <v>0</v>
      </c>
      <c r="Y1718" s="119">
        <f t="shared" si="543"/>
        <v>0</v>
      </c>
      <c r="Z1718" s="119">
        <f t="shared" si="544"/>
        <v>0</v>
      </c>
      <c r="AA1718" s="119">
        <f t="shared" si="529"/>
        <v>0</v>
      </c>
      <c r="AB1718" s="119">
        <f t="shared" si="530"/>
        <v>0</v>
      </c>
      <c r="AC1718" s="119">
        <f t="shared" si="545"/>
        <v>0</v>
      </c>
      <c r="AD1718" s="119">
        <f t="shared" si="546"/>
        <v>0</v>
      </c>
      <c r="AE1718" s="119">
        <f t="shared" si="547"/>
        <v>0</v>
      </c>
      <c r="AF1718" s="138">
        <f t="shared" si="540"/>
        <v>0</v>
      </c>
      <c r="AH1718" s="122">
        <v>5100</v>
      </c>
      <c r="AI1718" s="122" t="s">
        <v>2356</v>
      </c>
    </row>
    <row r="1719" spans="1:35" s="122" customFormat="1" ht="11.25" customHeight="1" x14ac:dyDescent="0.2">
      <c r="A1719" s="96" t="s">
        <v>89</v>
      </c>
      <c r="B1719" s="98">
        <v>340000003048</v>
      </c>
      <c r="C1719" s="99" t="s">
        <v>421</v>
      </c>
      <c r="D1719" s="100" t="s">
        <v>88</v>
      </c>
      <c r="E1719" s="100" t="s">
        <v>87</v>
      </c>
      <c r="F1719" s="103" t="s">
        <v>88</v>
      </c>
      <c r="G1719" s="100" t="s">
        <v>88</v>
      </c>
      <c r="H1719" s="97">
        <v>0</v>
      </c>
      <c r="I1719" s="97">
        <v>0</v>
      </c>
      <c r="J1719" s="97">
        <v>0</v>
      </c>
      <c r="K1719" s="97">
        <v>66317.83</v>
      </c>
      <c r="L1719" s="119">
        <f t="shared" si="531"/>
        <v>0</v>
      </c>
      <c r="M1719" s="119">
        <f>IF(AND(D1719="да",G1719="нет",F1719="нет"),K1719/SUMIFS($K$22:$K$4031,$D$22:$D$4031,"да",$G$22:$G$4031,"нет",$F$22:$F$4031,"нет")*'Велич. кап. %'!$G$5,0)</f>
        <v>0</v>
      </c>
      <c r="N1719" s="120" t="s">
        <v>45</v>
      </c>
      <c r="O1719" s="121">
        <f t="shared" si="532"/>
        <v>0</v>
      </c>
      <c r="P1719" s="119">
        <f t="shared" si="533"/>
        <v>0</v>
      </c>
      <c r="Q1719" s="119">
        <f t="shared" si="534"/>
        <v>0</v>
      </c>
      <c r="R1719" s="119">
        <f t="shared" si="535"/>
        <v>0</v>
      </c>
      <c r="S1719" s="119">
        <f t="shared" si="536"/>
        <v>0</v>
      </c>
      <c r="T1719" s="119">
        <f t="shared" si="537"/>
        <v>0</v>
      </c>
      <c r="U1719" s="119">
        <f t="shared" si="538"/>
        <v>0</v>
      </c>
      <c r="V1719" s="119">
        <f t="shared" si="539"/>
        <v>0</v>
      </c>
      <c r="W1719" s="119">
        <f t="shared" si="541"/>
        <v>0</v>
      </c>
      <c r="X1719" s="119">
        <f t="shared" si="542"/>
        <v>0</v>
      </c>
      <c r="Y1719" s="119">
        <f t="shared" si="543"/>
        <v>0</v>
      </c>
      <c r="Z1719" s="119">
        <f t="shared" si="544"/>
        <v>0</v>
      </c>
      <c r="AA1719" s="119">
        <f t="shared" si="529"/>
        <v>0</v>
      </c>
      <c r="AB1719" s="119">
        <f t="shared" si="530"/>
        <v>0</v>
      </c>
      <c r="AC1719" s="119">
        <f t="shared" si="545"/>
        <v>0</v>
      </c>
      <c r="AD1719" s="119">
        <f t="shared" si="546"/>
        <v>0</v>
      </c>
      <c r="AE1719" s="119">
        <f t="shared" si="547"/>
        <v>0</v>
      </c>
      <c r="AF1719" s="138">
        <f t="shared" si="540"/>
        <v>0</v>
      </c>
      <c r="AH1719" s="122">
        <v>5300</v>
      </c>
      <c r="AI1719" s="122" t="s">
        <v>2356</v>
      </c>
    </row>
    <row r="1720" spans="1:35" s="122" customFormat="1" ht="11.25" customHeight="1" x14ac:dyDescent="0.2">
      <c r="A1720" s="96" t="s">
        <v>89</v>
      </c>
      <c r="B1720" s="98">
        <v>340000003060</v>
      </c>
      <c r="C1720" s="99" t="s">
        <v>422</v>
      </c>
      <c r="D1720" s="100" t="s">
        <v>88</v>
      </c>
      <c r="E1720" s="100" t="s">
        <v>87</v>
      </c>
      <c r="F1720" s="103" t="s">
        <v>88</v>
      </c>
      <c r="G1720" s="100" t="s">
        <v>88</v>
      </c>
      <c r="H1720" s="97">
        <v>0</v>
      </c>
      <c r="I1720" s="97">
        <v>0</v>
      </c>
      <c r="J1720" s="97">
        <v>0</v>
      </c>
      <c r="K1720" s="97">
        <v>1053558.6000000001</v>
      </c>
      <c r="L1720" s="119">
        <f t="shared" si="531"/>
        <v>0</v>
      </c>
      <c r="M1720" s="119">
        <f>IF(AND(D1720="да",G1720="нет",F1720="нет"),K1720/SUMIFS($K$22:$K$4031,$D$22:$D$4031,"да",$G$22:$G$4031,"нет",$F$22:$F$4031,"нет")*'Велич. кап. %'!$G$5,0)</f>
        <v>0</v>
      </c>
      <c r="N1720" s="120" t="s">
        <v>45</v>
      </c>
      <c r="O1720" s="121">
        <f t="shared" si="532"/>
        <v>0</v>
      </c>
      <c r="P1720" s="119">
        <f t="shared" si="533"/>
        <v>0</v>
      </c>
      <c r="Q1720" s="119">
        <f t="shared" si="534"/>
        <v>0</v>
      </c>
      <c r="R1720" s="119">
        <f t="shared" si="535"/>
        <v>0</v>
      </c>
      <c r="S1720" s="119">
        <f t="shared" si="536"/>
        <v>0</v>
      </c>
      <c r="T1720" s="119">
        <f t="shared" si="537"/>
        <v>0</v>
      </c>
      <c r="U1720" s="119">
        <f t="shared" si="538"/>
        <v>0</v>
      </c>
      <c r="V1720" s="119">
        <f t="shared" si="539"/>
        <v>0</v>
      </c>
      <c r="W1720" s="119">
        <f t="shared" si="541"/>
        <v>0</v>
      </c>
      <c r="X1720" s="119">
        <f t="shared" si="542"/>
        <v>0</v>
      </c>
      <c r="Y1720" s="119">
        <f t="shared" si="543"/>
        <v>0</v>
      </c>
      <c r="Z1720" s="119">
        <f t="shared" si="544"/>
        <v>0</v>
      </c>
      <c r="AA1720" s="119">
        <f t="shared" si="529"/>
        <v>0</v>
      </c>
      <c r="AB1720" s="119">
        <f t="shared" si="530"/>
        <v>0</v>
      </c>
      <c r="AC1720" s="119">
        <f t="shared" si="545"/>
        <v>0</v>
      </c>
      <c r="AD1720" s="119">
        <f t="shared" si="546"/>
        <v>0</v>
      </c>
      <c r="AE1720" s="119">
        <f t="shared" si="547"/>
        <v>0</v>
      </c>
      <c r="AF1720" s="138">
        <f t="shared" si="540"/>
        <v>0</v>
      </c>
      <c r="AH1720" s="122">
        <v>5300</v>
      </c>
      <c r="AI1720" s="122" t="s">
        <v>2356</v>
      </c>
    </row>
    <row r="1721" spans="1:35" s="122" customFormat="1" ht="11.25" customHeight="1" x14ac:dyDescent="0.2">
      <c r="A1721" s="96" t="s">
        <v>89</v>
      </c>
      <c r="B1721" s="98">
        <v>340000003061</v>
      </c>
      <c r="C1721" s="99" t="s">
        <v>423</v>
      </c>
      <c r="D1721" s="100" t="s">
        <v>88</v>
      </c>
      <c r="E1721" s="100" t="s">
        <v>87</v>
      </c>
      <c r="F1721" s="103" t="s">
        <v>88</v>
      </c>
      <c r="G1721" s="100" t="s">
        <v>88</v>
      </c>
      <c r="H1721" s="97">
        <v>0</v>
      </c>
      <c r="I1721" s="97">
        <v>0</v>
      </c>
      <c r="J1721" s="97">
        <v>0</v>
      </c>
      <c r="K1721" s="97">
        <v>83729.36</v>
      </c>
      <c r="L1721" s="119">
        <f t="shared" si="531"/>
        <v>0</v>
      </c>
      <c r="M1721" s="119">
        <f>IF(AND(D1721="да",G1721="нет",F1721="нет"),K1721/SUMIFS($K$22:$K$4031,$D$22:$D$4031,"да",$G$22:$G$4031,"нет",$F$22:$F$4031,"нет")*'Велич. кап. %'!$G$5,0)</f>
        <v>0</v>
      </c>
      <c r="N1721" s="120" t="s">
        <v>45</v>
      </c>
      <c r="O1721" s="121">
        <f t="shared" si="532"/>
        <v>0</v>
      </c>
      <c r="P1721" s="119">
        <f t="shared" si="533"/>
        <v>0</v>
      </c>
      <c r="Q1721" s="119">
        <f t="shared" si="534"/>
        <v>0</v>
      </c>
      <c r="R1721" s="119">
        <f t="shared" si="535"/>
        <v>0</v>
      </c>
      <c r="S1721" s="119">
        <f t="shared" si="536"/>
        <v>0</v>
      </c>
      <c r="T1721" s="119">
        <f t="shared" si="537"/>
        <v>0</v>
      </c>
      <c r="U1721" s="119">
        <f t="shared" si="538"/>
        <v>0</v>
      </c>
      <c r="V1721" s="119">
        <f t="shared" si="539"/>
        <v>0</v>
      </c>
      <c r="W1721" s="119">
        <f t="shared" si="541"/>
        <v>0</v>
      </c>
      <c r="X1721" s="119">
        <f t="shared" si="542"/>
        <v>0</v>
      </c>
      <c r="Y1721" s="119">
        <f t="shared" si="543"/>
        <v>0</v>
      </c>
      <c r="Z1721" s="119">
        <f t="shared" si="544"/>
        <v>0</v>
      </c>
      <c r="AA1721" s="119">
        <f t="shared" si="529"/>
        <v>0</v>
      </c>
      <c r="AB1721" s="119">
        <f t="shared" si="530"/>
        <v>0</v>
      </c>
      <c r="AC1721" s="119">
        <f t="shared" si="545"/>
        <v>0</v>
      </c>
      <c r="AD1721" s="119">
        <f t="shared" si="546"/>
        <v>0</v>
      </c>
      <c r="AE1721" s="119">
        <f t="shared" si="547"/>
        <v>0</v>
      </c>
      <c r="AF1721" s="138">
        <f t="shared" si="540"/>
        <v>0</v>
      </c>
      <c r="AH1721" s="122">
        <v>5300</v>
      </c>
      <c r="AI1721" s="122" t="s">
        <v>2356</v>
      </c>
    </row>
    <row r="1722" spans="1:35" s="122" customFormat="1" ht="11.25" customHeight="1" x14ac:dyDescent="0.2">
      <c r="A1722" s="96" t="s">
        <v>89</v>
      </c>
      <c r="B1722" s="98">
        <v>340000003067</v>
      </c>
      <c r="C1722" s="99" t="s">
        <v>424</v>
      </c>
      <c r="D1722" s="100" t="s">
        <v>87</v>
      </c>
      <c r="E1722" s="100" t="s">
        <v>87</v>
      </c>
      <c r="F1722" s="103" t="s">
        <v>88</v>
      </c>
      <c r="G1722" s="100" t="s">
        <v>88</v>
      </c>
      <c r="H1722" s="97">
        <v>0</v>
      </c>
      <c r="I1722" s="97">
        <v>0</v>
      </c>
      <c r="J1722" s="97">
        <v>0</v>
      </c>
      <c r="K1722" s="97">
        <v>3231452.94</v>
      </c>
      <c r="L1722" s="119">
        <f t="shared" si="531"/>
        <v>3231452.94</v>
      </c>
      <c r="M1722" s="119">
        <f>IF(AND(D1722="да",G1722="нет",F1722="нет"),K1722/SUMIFS($K$22:$K$4031,$D$22:$D$4031,"да",$G$22:$G$4031,"нет",$F$22:$F$4031,"нет")*'Велич. кап. %'!$G$5,0)</f>
        <v>51775.098870906164</v>
      </c>
      <c r="N1722" s="120" t="s">
        <v>45</v>
      </c>
      <c r="O1722" s="121">
        <f t="shared" si="532"/>
        <v>2.9640413262836144E-3</v>
      </c>
      <c r="P1722" s="119">
        <f t="shared" si="533"/>
        <v>2977.3724256012683</v>
      </c>
      <c r="Q1722" s="119">
        <f t="shared" si="534"/>
        <v>1786.423455360761</v>
      </c>
      <c r="R1722" s="119">
        <f t="shared" si="535"/>
        <v>2977.3724256012683</v>
      </c>
      <c r="S1722" s="119">
        <f t="shared" si="536"/>
        <v>1190.9489702405074</v>
      </c>
      <c r="T1722" s="119">
        <f t="shared" si="537"/>
        <v>3572.8469107215219</v>
      </c>
      <c r="U1722" s="119">
        <f t="shared" si="538"/>
        <v>6010.3140452768084</v>
      </c>
      <c r="V1722" s="119">
        <f t="shared" si="539"/>
        <v>3471.744307280137</v>
      </c>
      <c r="W1722" s="119">
        <f t="shared" si="541"/>
        <v>599.55624358610453</v>
      </c>
      <c r="X1722" s="119">
        <f t="shared" si="542"/>
        <v>1797.2504473129316</v>
      </c>
      <c r="Y1722" s="119">
        <f t="shared" si="543"/>
        <v>5084.1196736166239</v>
      </c>
      <c r="Z1722" s="119">
        <f t="shared" si="544"/>
        <v>5127.4721507383438</v>
      </c>
      <c r="AA1722" s="119">
        <f t="shared" si="529"/>
        <v>39.548036979595111</v>
      </c>
      <c r="AB1722" s="119">
        <f t="shared" si="530"/>
        <v>179.90054876237497</v>
      </c>
      <c r="AC1722" s="119">
        <f t="shared" si="545"/>
        <v>5185.2175153125099</v>
      </c>
      <c r="AD1722" s="119">
        <f t="shared" si="546"/>
        <v>10594.483547764514</v>
      </c>
      <c r="AE1722" s="119">
        <f t="shared" si="547"/>
        <v>1180.5281667509028</v>
      </c>
      <c r="AF1722" s="138">
        <f t="shared" si="540"/>
        <v>0</v>
      </c>
      <c r="AH1722" s="122">
        <v>5300</v>
      </c>
      <c r="AI1722" s="122" t="s">
        <v>2356</v>
      </c>
    </row>
    <row r="1723" spans="1:35" s="122" customFormat="1" ht="11.25" customHeight="1" x14ac:dyDescent="0.2">
      <c r="A1723" s="96" t="s">
        <v>89</v>
      </c>
      <c r="B1723" s="98">
        <v>340000003071</v>
      </c>
      <c r="C1723" s="99" t="s">
        <v>425</v>
      </c>
      <c r="D1723" s="100" t="s">
        <v>88</v>
      </c>
      <c r="E1723" s="100" t="s">
        <v>88</v>
      </c>
      <c r="F1723" s="103" t="s">
        <v>88</v>
      </c>
      <c r="G1723" s="100" t="s">
        <v>88</v>
      </c>
      <c r="H1723" s="97">
        <v>0</v>
      </c>
      <c r="I1723" s="97">
        <v>0</v>
      </c>
      <c r="J1723" s="97">
        <v>0</v>
      </c>
      <c r="K1723" s="97">
        <v>973375.21</v>
      </c>
      <c r="L1723" s="119">
        <f t="shared" si="531"/>
        <v>0</v>
      </c>
      <c r="M1723" s="119">
        <f>IF(AND(D1723="да",G1723="нет",F1723="нет"),K1723/SUMIFS($K$22:$K$4031,$D$22:$D$4031,"да",$G$22:$G$4031,"нет",$F$22:$F$4031,"нет")*'Велич. кап. %'!$G$5,0)</f>
        <v>0</v>
      </c>
      <c r="N1723" s="120" t="s">
        <v>45</v>
      </c>
      <c r="O1723" s="121">
        <f t="shared" si="532"/>
        <v>0</v>
      </c>
      <c r="P1723" s="119">
        <f t="shared" si="533"/>
        <v>0</v>
      </c>
      <c r="Q1723" s="119">
        <f t="shared" si="534"/>
        <v>0</v>
      </c>
      <c r="R1723" s="119">
        <f t="shared" si="535"/>
        <v>0</v>
      </c>
      <c r="S1723" s="119">
        <f t="shared" si="536"/>
        <v>0</v>
      </c>
      <c r="T1723" s="119">
        <f t="shared" si="537"/>
        <v>0</v>
      </c>
      <c r="U1723" s="119">
        <f t="shared" si="538"/>
        <v>0</v>
      </c>
      <c r="V1723" s="119">
        <f t="shared" si="539"/>
        <v>0</v>
      </c>
      <c r="W1723" s="119">
        <f t="shared" si="541"/>
        <v>0</v>
      </c>
      <c r="X1723" s="119">
        <f t="shared" si="542"/>
        <v>0</v>
      </c>
      <c r="Y1723" s="119">
        <f t="shared" si="543"/>
        <v>0</v>
      </c>
      <c r="Z1723" s="119">
        <f t="shared" si="544"/>
        <v>0</v>
      </c>
      <c r="AA1723" s="119">
        <f t="shared" si="529"/>
        <v>0</v>
      </c>
      <c r="AB1723" s="119">
        <f t="shared" si="530"/>
        <v>0</v>
      </c>
      <c r="AC1723" s="119">
        <f t="shared" si="545"/>
        <v>0</v>
      </c>
      <c r="AD1723" s="119">
        <f t="shared" si="546"/>
        <v>0</v>
      </c>
      <c r="AE1723" s="119">
        <f t="shared" si="547"/>
        <v>0</v>
      </c>
      <c r="AF1723" s="138">
        <f t="shared" si="540"/>
        <v>0</v>
      </c>
      <c r="AH1723" s="122">
        <v>5100</v>
      </c>
      <c r="AI1723" s="122" t="s">
        <v>2356</v>
      </c>
    </row>
    <row r="1724" spans="1:35" s="122" customFormat="1" ht="11.25" customHeight="1" x14ac:dyDescent="0.2">
      <c r="A1724" s="96" t="s">
        <v>89</v>
      </c>
      <c r="B1724" s="98">
        <v>340000003072</v>
      </c>
      <c r="C1724" s="99" t="s">
        <v>426</v>
      </c>
      <c r="D1724" s="100" t="s">
        <v>88</v>
      </c>
      <c r="E1724" s="100" t="s">
        <v>87</v>
      </c>
      <c r="F1724" s="103" t="s">
        <v>88</v>
      </c>
      <c r="G1724" s="100" t="s">
        <v>88</v>
      </c>
      <c r="H1724" s="97">
        <v>0</v>
      </c>
      <c r="I1724" s="97">
        <v>0</v>
      </c>
      <c r="J1724" s="97">
        <v>0</v>
      </c>
      <c r="K1724" s="97">
        <v>848413.98</v>
      </c>
      <c r="L1724" s="119">
        <f t="shared" si="531"/>
        <v>0</v>
      </c>
      <c r="M1724" s="119">
        <f>IF(AND(D1724="да",G1724="нет",F1724="нет"),K1724/SUMIFS($K$22:$K$4031,$D$22:$D$4031,"да",$G$22:$G$4031,"нет",$F$22:$F$4031,"нет")*'Велич. кап. %'!$G$5,0)</f>
        <v>0</v>
      </c>
      <c r="N1724" s="120" t="s">
        <v>45</v>
      </c>
      <c r="O1724" s="121">
        <f t="shared" si="532"/>
        <v>0</v>
      </c>
      <c r="P1724" s="119">
        <f t="shared" si="533"/>
        <v>0</v>
      </c>
      <c r="Q1724" s="119">
        <f t="shared" si="534"/>
        <v>0</v>
      </c>
      <c r="R1724" s="119">
        <f t="shared" si="535"/>
        <v>0</v>
      </c>
      <c r="S1724" s="119">
        <f t="shared" si="536"/>
        <v>0</v>
      </c>
      <c r="T1724" s="119">
        <f t="shared" si="537"/>
        <v>0</v>
      </c>
      <c r="U1724" s="119">
        <f t="shared" si="538"/>
        <v>0</v>
      </c>
      <c r="V1724" s="119">
        <f t="shared" si="539"/>
        <v>0</v>
      </c>
      <c r="W1724" s="119">
        <f t="shared" si="541"/>
        <v>0</v>
      </c>
      <c r="X1724" s="119">
        <f t="shared" si="542"/>
        <v>0</v>
      </c>
      <c r="Y1724" s="119">
        <f t="shared" si="543"/>
        <v>0</v>
      </c>
      <c r="Z1724" s="119">
        <f t="shared" si="544"/>
        <v>0</v>
      </c>
      <c r="AA1724" s="119">
        <f t="shared" ref="AA1724:AA1787" si="548">O1724*$AA$21</f>
        <v>0</v>
      </c>
      <c r="AB1724" s="119">
        <f t="shared" ref="AB1724:AB1787" si="549">O1724*$AB$21</f>
        <v>0</v>
      </c>
      <c r="AC1724" s="119">
        <f t="shared" si="545"/>
        <v>0</v>
      </c>
      <c r="AD1724" s="119">
        <f t="shared" si="546"/>
        <v>0</v>
      </c>
      <c r="AE1724" s="119">
        <f t="shared" si="547"/>
        <v>0</v>
      </c>
      <c r="AF1724" s="138">
        <f t="shared" si="540"/>
        <v>0</v>
      </c>
      <c r="AH1724" s="122">
        <v>5400</v>
      </c>
      <c r="AI1724" s="122" t="s">
        <v>2356</v>
      </c>
    </row>
    <row r="1725" spans="1:35" s="122" customFormat="1" ht="11.25" customHeight="1" x14ac:dyDescent="0.2">
      <c r="A1725" s="96" t="s">
        <v>89</v>
      </c>
      <c r="B1725" s="98">
        <v>340000003074</v>
      </c>
      <c r="C1725" s="99" t="s">
        <v>427</v>
      </c>
      <c r="D1725" s="100" t="s">
        <v>88</v>
      </c>
      <c r="E1725" s="100" t="s">
        <v>87</v>
      </c>
      <c r="F1725" s="103" t="s">
        <v>88</v>
      </c>
      <c r="G1725" s="100" t="s">
        <v>88</v>
      </c>
      <c r="H1725" s="97">
        <v>0</v>
      </c>
      <c r="I1725" s="97">
        <v>0</v>
      </c>
      <c r="J1725" s="97">
        <v>0</v>
      </c>
      <c r="K1725" s="97">
        <v>90463.5</v>
      </c>
      <c r="L1725" s="119">
        <f t="shared" si="531"/>
        <v>0</v>
      </c>
      <c r="M1725" s="119">
        <f>IF(AND(D1725="да",G1725="нет",F1725="нет"),K1725/SUMIFS($K$22:$K$4031,$D$22:$D$4031,"да",$G$22:$G$4031,"нет",$F$22:$F$4031,"нет")*'Велич. кап. %'!$G$5,0)</f>
        <v>0</v>
      </c>
      <c r="N1725" s="120" t="s">
        <v>45</v>
      </c>
      <c r="O1725" s="121">
        <f t="shared" si="532"/>
        <v>0</v>
      </c>
      <c r="P1725" s="119">
        <f t="shared" si="533"/>
        <v>0</v>
      </c>
      <c r="Q1725" s="119">
        <f t="shared" si="534"/>
        <v>0</v>
      </c>
      <c r="R1725" s="119">
        <f t="shared" si="535"/>
        <v>0</v>
      </c>
      <c r="S1725" s="119">
        <f t="shared" si="536"/>
        <v>0</v>
      </c>
      <c r="T1725" s="119">
        <f t="shared" si="537"/>
        <v>0</v>
      </c>
      <c r="U1725" s="119">
        <f t="shared" si="538"/>
        <v>0</v>
      </c>
      <c r="V1725" s="119">
        <f t="shared" si="539"/>
        <v>0</v>
      </c>
      <c r="W1725" s="119">
        <f t="shared" si="541"/>
        <v>0</v>
      </c>
      <c r="X1725" s="119">
        <f t="shared" si="542"/>
        <v>0</v>
      </c>
      <c r="Y1725" s="119">
        <f t="shared" si="543"/>
        <v>0</v>
      </c>
      <c r="Z1725" s="119">
        <f t="shared" si="544"/>
        <v>0</v>
      </c>
      <c r="AA1725" s="119">
        <f t="shared" si="548"/>
        <v>0</v>
      </c>
      <c r="AB1725" s="119">
        <f t="shared" si="549"/>
        <v>0</v>
      </c>
      <c r="AC1725" s="119">
        <f t="shared" si="545"/>
        <v>0</v>
      </c>
      <c r="AD1725" s="119">
        <f t="shared" si="546"/>
        <v>0</v>
      </c>
      <c r="AE1725" s="119">
        <f t="shared" si="547"/>
        <v>0</v>
      </c>
      <c r="AF1725" s="138">
        <f t="shared" si="540"/>
        <v>0</v>
      </c>
      <c r="AH1725" s="122">
        <v>5400</v>
      </c>
      <c r="AI1725" s="122" t="s">
        <v>2356</v>
      </c>
    </row>
    <row r="1726" spans="1:35" s="122" customFormat="1" ht="11.25" customHeight="1" x14ac:dyDescent="0.2">
      <c r="A1726" s="96" t="s">
        <v>89</v>
      </c>
      <c r="B1726" s="98">
        <v>340000003075</v>
      </c>
      <c r="C1726" s="99" t="s">
        <v>428</v>
      </c>
      <c r="D1726" s="100" t="s">
        <v>88</v>
      </c>
      <c r="E1726" s="100" t="s">
        <v>87</v>
      </c>
      <c r="F1726" s="103" t="s">
        <v>88</v>
      </c>
      <c r="G1726" s="100" t="s">
        <v>88</v>
      </c>
      <c r="H1726" s="97">
        <v>0</v>
      </c>
      <c r="I1726" s="97">
        <v>0</v>
      </c>
      <c r="J1726" s="97">
        <v>0</v>
      </c>
      <c r="K1726" s="97">
        <v>171032.65</v>
      </c>
      <c r="L1726" s="119">
        <f t="shared" si="531"/>
        <v>0</v>
      </c>
      <c r="M1726" s="119">
        <f>IF(AND(D1726="да",G1726="нет",F1726="нет"),K1726/SUMIFS($K$22:$K$4031,$D$22:$D$4031,"да",$G$22:$G$4031,"нет",$F$22:$F$4031,"нет")*'Велич. кап. %'!$G$5,0)</f>
        <v>0</v>
      </c>
      <c r="N1726" s="120" t="s">
        <v>45</v>
      </c>
      <c r="O1726" s="121">
        <f t="shared" si="532"/>
        <v>0</v>
      </c>
      <c r="P1726" s="119">
        <f t="shared" si="533"/>
        <v>0</v>
      </c>
      <c r="Q1726" s="119">
        <f t="shared" si="534"/>
        <v>0</v>
      </c>
      <c r="R1726" s="119">
        <f t="shared" si="535"/>
        <v>0</v>
      </c>
      <c r="S1726" s="119">
        <f t="shared" si="536"/>
        <v>0</v>
      </c>
      <c r="T1726" s="119">
        <f t="shared" si="537"/>
        <v>0</v>
      </c>
      <c r="U1726" s="119">
        <f t="shared" si="538"/>
        <v>0</v>
      </c>
      <c r="V1726" s="119">
        <f t="shared" si="539"/>
        <v>0</v>
      </c>
      <c r="W1726" s="119">
        <f t="shared" si="541"/>
        <v>0</v>
      </c>
      <c r="X1726" s="119">
        <f t="shared" si="542"/>
        <v>0</v>
      </c>
      <c r="Y1726" s="119">
        <f t="shared" si="543"/>
        <v>0</v>
      </c>
      <c r="Z1726" s="119">
        <f t="shared" si="544"/>
        <v>0</v>
      </c>
      <c r="AA1726" s="119">
        <f t="shared" si="548"/>
        <v>0</v>
      </c>
      <c r="AB1726" s="119">
        <f t="shared" si="549"/>
        <v>0</v>
      </c>
      <c r="AC1726" s="119">
        <f t="shared" si="545"/>
        <v>0</v>
      </c>
      <c r="AD1726" s="119">
        <f t="shared" si="546"/>
        <v>0</v>
      </c>
      <c r="AE1726" s="119">
        <f t="shared" si="547"/>
        <v>0</v>
      </c>
      <c r="AF1726" s="138">
        <f t="shared" si="540"/>
        <v>0</v>
      </c>
      <c r="AH1726" s="122">
        <v>5300</v>
      </c>
      <c r="AI1726" s="122" t="s">
        <v>2356</v>
      </c>
    </row>
    <row r="1727" spans="1:35" s="122" customFormat="1" ht="11.25" customHeight="1" x14ac:dyDescent="0.2">
      <c r="A1727" s="96" t="s">
        <v>89</v>
      </c>
      <c r="B1727" s="98">
        <v>340000003080</v>
      </c>
      <c r="C1727" s="99" t="s">
        <v>429</v>
      </c>
      <c r="D1727" s="100" t="s">
        <v>88</v>
      </c>
      <c r="E1727" s="100" t="s">
        <v>87</v>
      </c>
      <c r="F1727" s="103" t="s">
        <v>88</v>
      </c>
      <c r="G1727" s="100" t="s">
        <v>88</v>
      </c>
      <c r="H1727" s="97">
        <v>0</v>
      </c>
      <c r="I1727" s="97">
        <v>0</v>
      </c>
      <c r="J1727" s="97">
        <v>0</v>
      </c>
      <c r="K1727" s="97">
        <v>192779.25</v>
      </c>
      <c r="L1727" s="119">
        <f t="shared" si="531"/>
        <v>0</v>
      </c>
      <c r="M1727" s="119">
        <f>IF(AND(D1727="да",G1727="нет",F1727="нет"),K1727/SUMIFS($K$22:$K$4031,$D$22:$D$4031,"да",$G$22:$G$4031,"нет",$F$22:$F$4031,"нет")*'Велич. кап. %'!$G$5,0)</f>
        <v>0</v>
      </c>
      <c r="N1727" s="120" t="s">
        <v>45</v>
      </c>
      <c r="O1727" s="121">
        <f t="shared" si="532"/>
        <v>0</v>
      </c>
      <c r="P1727" s="119">
        <f t="shared" si="533"/>
        <v>0</v>
      </c>
      <c r="Q1727" s="119">
        <f t="shared" si="534"/>
        <v>0</v>
      </c>
      <c r="R1727" s="119">
        <f t="shared" si="535"/>
        <v>0</v>
      </c>
      <c r="S1727" s="119">
        <f t="shared" si="536"/>
        <v>0</v>
      </c>
      <c r="T1727" s="119">
        <f t="shared" si="537"/>
        <v>0</v>
      </c>
      <c r="U1727" s="119">
        <f t="shared" si="538"/>
        <v>0</v>
      </c>
      <c r="V1727" s="119">
        <f t="shared" si="539"/>
        <v>0</v>
      </c>
      <c r="W1727" s="119">
        <f t="shared" si="541"/>
        <v>0</v>
      </c>
      <c r="X1727" s="119">
        <f t="shared" si="542"/>
        <v>0</v>
      </c>
      <c r="Y1727" s="119">
        <f t="shared" si="543"/>
        <v>0</v>
      </c>
      <c r="Z1727" s="119">
        <f t="shared" si="544"/>
        <v>0</v>
      </c>
      <c r="AA1727" s="119">
        <f t="shared" si="548"/>
        <v>0</v>
      </c>
      <c r="AB1727" s="119">
        <f t="shared" si="549"/>
        <v>0</v>
      </c>
      <c r="AC1727" s="119">
        <f t="shared" si="545"/>
        <v>0</v>
      </c>
      <c r="AD1727" s="119">
        <f t="shared" si="546"/>
        <v>0</v>
      </c>
      <c r="AE1727" s="119">
        <f t="shared" si="547"/>
        <v>0</v>
      </c>
      <c r="AF1727" s="138">
        <f t="shared" si="540"/>
        <v>0</v>
      </c>
      <c r="AH1727" s="122">
        <v>5300</v>
      </c>
      <c r="AI1727" s="122" t="s">
        <v>2356</v>
      </c>
    </row>
    <row r="1728" spans="1:35" s="122" customFormat="1" ht="11.25" customHeight="1" x14ac:dyDescent="0.2">
      <c r="A1728" s="96" t="s">
        <v>89</v>
      </c>
      <c r="B1728" s="98">
        <v>340000003081</v>
      </c>
      <c r="C1728" s="99" t="s">
        <v>430</v>
      </c>
      <c r="D1728" s="100" t="s">
        <v>88</v>
      </c>
      <c r="E1728" s="100" t="s">
        <v>87</v>
      </c>
      <c r="F1728" s="103" t="s">
        <v>88</v>
      </c>
      <c r="G1728" s="100" t="s">
        <v>88</v>
      </c>
      <c r="H1728" s="97">
        <v>0</v>
      </c>
      <c r="I1728" s="97">
        <v>0</v>
      </c>
      <c r="J1728" s="97">
        <v>33201.9</v>
      </c>
      <c r="K1728" s="97">
        <v>494145.58</v>
      </c>
      <c r="L1728" s="119">
        <f t="shared" si="531"/>
        <v>0</v>
      </c>
      <c r="M1728" s="119">
        <f>IF(AND(D1728="да",G1728="нет",F1728="нет"),K1728/SUMIFS($K$22:$K$4031,$D$22:$D$4031,"да",$G$22:$G$4031,"нет",$F$22:$F$4031,"нет")*'Велич. кап. %'!$G$5,0)</f>
        <v>0</v>
      </c>
      <c r="N1728" s="120" t="s">
        <v>45</v>
      </c>
      <c r="O1728" s="121">
        <f t="shared" si="532"/>
        <v>0</v>
      </c>
      <c r="P1728" s="119">
        <f t="shared" si="533"/>
        <v>0</v>
      </c>
      <c r="Q1728" s="119">
        <f t="shared" si="534"/>
        <v>0</v>
      </c>
      <c r="R1728" s="119">
        <f t="shared" si="535"/>
        <v>0</v>
      </c>
      <c r="S1728" s="119">
        <f t="shared" si="536"/>
        <v>0</v>
      </c>
      <c r="T1728" s="119">
        <f t="shared" si="537"/>
        <v>0</v>
      </c>
      <c r="U1728" s="119">
        <f t="shared" si="538"/>
        <v>0</v>
      </c>
      <c r="V1728" s="119">
        <f t="shared" si="539"/>
        <v>0</v>
      </c>
      <c r="W1728" s="119">
        <f t="shared" si="541"/>
        <v>0</v>
      </c>
      <c r="X1728" s="119">
        <f t="shared" si="542"/>
        <v>0</v>
      </c>
      <c r="Y1728" s="119">
        <f t="shared" si="543"/>
        <v>0</v>
      </c>
      <c r="Z1728" s="119">
        <f t="shared" si="544"/>
        <v>0</v>
      </c>
      <c r="AA1728" s="119">
        <f t="shared" si="548"/>
        <v>0</v>
      </c>
      <c r="AB1728" s="119">
        <f t="shared" si="549"/>
        <v>0</v>
      </c>
      <c r="AC1728" s="119">
        <f t="shared" si="545"/>
        <v>0</v>
      </c>
      <c r="AD1728" s="119">
        <f t="shared" si="546"/>
        <v>0</v>
      </c>
      <c r="AE1728" s="119">
        <f t="shared" si="547"/>
        <v>0</v>
      </c>
      <c r="AF1728" s="138">
        <f t="shared" si="540"/>
        <v>0</v>
      </c>
      <c r="AH1728" s="122">
        <v>5300</v>
      </c>
      <c r="AI1728" s="122" t="s">
        <v>2356</v>
      </c>
    </row>
    <row r="1729" spans="1:35" s="122" customFormat="1" ht="11.25" customHeight="1" x14ac:dyDescent="0.2">
      <c r="A1729" s="96" t="s">
        <v>89</v>
      </c>
      <c r="B1729" s="98">
        <v>340000003083</v>
      </c>
      <c r="C1729" s="99" t="s">
        <v>431</v>
      </c>
      <c r="D1729" s="100" t="s">
        <v>88</v>
      </c>
      <c r="E1729" s="100" t="s">
        <v>87</v>
      </c>
      <c r="F1729" s="103" t="s">
        <v>88</v>
      </c>
      <c r="G1729" s="100" t="s">
        <v>88</v>
      </c>
      <c r="H1729" s="97">
        <v>0</v>
      </c>
      <c r="I1729" s="97">
        <v>0</v>
      </c>
      <c r="J1729" s="97">
        <v>0</v>
      </c>
      <c r="K1729" s="97">
        <v>1085018.25</v>
      </c>
      <c r="L1729" s="119">
        <f t="shared" si="531"/>
        <v>0</v>
      </c>
      <c r="M1729" s="119">
        <f>IF(AND(D1729="да",G1729="нет",F1729="нет"),K1729/SUMIFS($K$22:$K$4031,$D$22:$D$4031,"да",$G$22:$G$4031,"нет",$F$22:$F$4031,"нет")*'Велич. кап. %'!$G$5,0)</f>
        <v>0</v>
      </c>
      <c r="N1729" s="120" t="s">
        <v>45</v>
      </c>
      <c r="O1729" s="121">
        <f t="shared" si="532"/>
        <v>0</v>
      </c>
      <c r="P1729" s="119">
        <f t="shared" si="533"/>
        <v>0</v>
      </c>
      <c r="Q1729" s="119">
        <f t="shared" si="534"/>
        <v>0</v>
      </c>
      <c r="R1729" s="119">
        <f t="shared" si="535"/>
        <v>0</v>
      </c>
      <c r="S1729" s="119">
        <f t="shared" si="536"/>
        <v>0</v>
      </c>
      <c r="T1729" s="119">
        <f t="shared" si="537"/>
        <v>0</v>
      </c>
      <c r="U1729" s="119">
        <f t="shared" si="538"/>
        <v>0</v>
      </c>
      <c r="V1729" s="119">
        <f t="shared" si="539"/>
        <v>0</v>
      </c>
      <c r="W1729" s="119">
        <f t="shared" si="541"/>
        <v>0</v>
      </c>
      <c r="X1729" s="119">
        <f t="shared" si="542"/>
        <v>0</v>
      </c>
      <c r="Y1729" s="119">
        <f t="shared" si="543"/>
        <v>0</v>
      </c>
      <c r="Z1729" s="119">
        <f t="shared" si="544"/>
        <v>0</v>
      </c>
      <c r="AA1729" s="119">
        <f t="shared" si="548"/>
        <v>0</v>
      </c>
      <c r="AB1729" s="119">
        <f t="shared" si="549"/>
        <v>0</v>
      </c>
      <c r="AC1729" s="119">
        <f t="shared" si="545"/>
        <v>0</v>
      </c>
      <c r="AD1729" s="119">
        <f t="shared" si="546"/>
        <v>0</v>
      </c>
      <c r="AE1729" s="119">
        <f t="shared" si="547"/>
        <v>0</v>
      </c>
      <c r="AF1729" s="138">
        <f t="shared" si="540"/>
        <v>0</v>
      </c>
      <c r="AH1729" s="122">
        <v>5100</v>
      </c>
      <c r="AI1729" s="122" t="s">
        <v>2356</v>
      </c>
    </row>
    <row r="1730" spans="1:35" s="122" customFormat="1" ht="11.25" customHeight="1" x14ac:dyDescent="0.2">
      <c r="A1730" s="96" t="s">
        <v>89</v>
      </c>
      <c r="B1730" s="98">
        <v>340000003097</v>
      </c>
      <c r="C1730" s="99" t="s">
        <v>432</v>
      </c>
      <c r="D1730" s="100" t="s">
        <v>88</v>
      </c>
      <c r="E1730" s="100" t="s">
        <v>87</v>
      </c>
      <c r="F1730" s="103" t="s">
        <v>88</v>
      </c>
      <c r="G1730" s="100" t="s">
        <v>88</v>
      </c>
      <c r="H1730" s="97">
        <v>0</v>
      </c>
      <c r="I1730" s="97">
        <v>0</v>
      </c>
      <c r="J1730" s="97">
        <v>0</v>
      </c>
      <c r="K1730" s="97">
        <v>537034.86</v>
      </c>
      <c r="L1730" s="119">
        <f t="shared" si="531"/>
        <v>0</v>
      </c>
      <c r="M1730" s="119">
        <f>IF(AND(D1730="да",G1730="нет",F1730="нет"),K1730/SUMIFS($K$22:$K$4031,$D$22:$D$4031,"да",$G$22:$G$4031,"нет",$F$22:$F$4031,"нет")*'Велич. кап. %'!$G$5,0)</f>
        <v>0</v>
      </c>
      <c r="N1730" s="120" t="s">
        <v>45</v>
      </c>
      <c r="O1730" s="121">
        <f t="shared" si="532"/>
        <v>0</v>
      </c>
      <c r="P1730" s="119">
        <f t="shared" si="533"/>
        <v>0</v>
      </c>
      <c r="Q1730" s="119">
        <f t="shared" si="534"/>
        <v>0</v>
      </c>
      <c r="R1730" s="119">
        <f t="shared" si="535"/>
        <v>0</v>
      </c>
      <c r="S1730" s="119">
        <f t="shared" si="536"/>
        <v>0</v>
      </c>
      <c r="T1730" s="119">
        <f t="shared" si="537"/>
        <v>0</v>
      </c>
      <c r="U1730" s="119">
        <f t="shared" si="538"/>
        <v>0</v>
      </c>
      <c r="V1730" s="119">
        <f t="shared" si="539"/>
        <v>0</v>
      </c>
      <c r="W1730" s="119">
        <f t="shared" si="541"/>
        <v>0</v>
      </c>
      <c r="X1730" s="119">
        <f t="shared" si="542"/>
        <v>0</v>
      </c>
      <c r="Y1730" s="119">
        <f t="shared" si="543"/>
        <v>0</v>
      </c>
      <c r="Z1730" s="119">
        <f t="shared" si="544"/>
        <v>0</v>
      </c>
      <c r="AA1730" s="119">
        <f t="shared" si="548"/>
        <v>0</v>
      </c>
      <c r="AB1730" s="119">
        <f t="shared" si="549"/>
        <v>0</v>
      </c>
      <c r="AC1730" s="119">
        <f t="shared" si="545"/>
        <v>0</v>
      </c>
      <c r="AD1730" s="119">
        <f t="shared" si="546"/>
        <v>0</v>
      </c>
      <c r="AE1730" s="119">
        <f t="shared" si="547"/>
        <v>0</v>
      </c>
      <c r="AF1730" s="138">
        <f t="shared" si="540"/>
        <v>0</v>
      </c>
      <c r="AH1730" s="122">
        <v>5100</v>
      </c>
      <c r="AI1730" s="122" t="s">
        <v>2356</v>
      </c>
    </row>
    <row r="1731" spans="1:35" s="122" customFormat="1" ht="11.25" customHeight="1" x14ac:dyDescent="0.2">
      <c r="A1731" s="96" t="s">
        <v>89</v>
      </c>
      <c r="B1731" s="98">
        <v>340000003104</v>
      </c>
      <c r="C1731" s="99" t="s">
        <v>433</v>
      </c>
      <c r="D1731" s="100" t="s">
        <v>88</v>
      </c>
      <c r="E1731" s="100" t="s">
        <v>87</v>
      </c>
      <c r="F1731" s="103" t="s">
        <v>88</v>
      </c>
      <c r="G1731" s="100" t="s">
        <v>88</v>
      </c>
      <c r="H1731" s="97">
        <v>0</v>
      </c>
      <c r="I1731" s="97">
        <v>46934.02</v>
      </c>
      <c r="J1731" s="97">
        <v>0</v>
      </c>
      <c r="K1731" s="97">
        <v>207554.5</v>
      </c>
      <c r="L1731" s="119">
        <f t="shared" si="531"/>
        <v>0</v>
      </c>
      <c r="M1731" s="119">
        <f>IF(AND(D1731="да",G1731="нет",F1731="нет"),K1731/SUMIFS($K$22:$K$4031,$D$22:$D$4031,"да",$G$22:$G$4031,"нет",$F$22:$F$4031,"нет")*'Велич. кап. %'!$G$5,0)</f>
        <v>0</v>
      </c>
      <c r="N1731" s="120" t="s">
        <v>45</v>
      </c>
      <c r="O1731" s="121">
        <f t="shared" si="532"/>
        <v>0</v>
      </c>
      <c r="P1731" s="119">
        <f t="shared" si="533"/>
        <v>0</v>
      </c>
      <c r="Q1731" s="119">
        <f t="shared" si="534"/>
        <v>0</v>
      </c>
      <c r="R1731" s="119">
        <f t="shared" si="535"/>
        <v>0</v>
      </c>
      <c r="S1731" s="119">
        <f t="shared" si="536"/>
        <v>0</v>
      </c>
      <c r="T1731" s="119">
        <f t="shared" si="537"/>
        <v>0</v>
      </c>
      <c r="U1731" s="119">
        <f t="shared" si="538"/>
        <v>0</v>
      </c>
      <c r="V1731" s="119">
        <f t="shared" si="539"/>
        <v>0</v>
      </c>
      <c r="W1731" s="119">
        <f t="shared" si="541"/>
        <v>0</v>
      </c>
      <c r="X1731" s="119">
        <f t="shared" si="542"/>
        <v>0</v>
      </c>
      <c r="Y1731" s="119">
        <f t="shared" si="543"/>
        <v>0</v>
      </c>
      <c r="Z1731" s="119">
        <f t="shared" si="544"/>
        <v>0</v>
      </c>
      <c r="AA1731" s="119">
        <f t="shared" si="548"/>
        <v>0</v>
      </c>
      <c r="AB1731" s="119">
        <f t="shared" si="549"/>
        <v>0</v>
      </c>
      <c r="AC1731" s="119">
        <f t="shared" si="545"/>
        <v>0</v>
      </c>
      <c r="AD1731" s="119">
        <f t="shared" si="546"/>
        <v>0</v>
      </c>
      <c r="AE1731" s="119">
        <f t="shared" si="547"/>
        <v>0</v>
      </c>
      <c r="AF1731" s="138">
        <f t="shared" si="540"/>
        <v>0</v>
      </c>
      <c r="AH1731" s="122">
        <v>5100</v>
      </c>
      <c r="AI1731" s="122" t="s">
        <v>2356</v>
      </c>
    </row>
    <row r="1732" spans="1:35" s="122" customFormat="1" ht="11.25" customHeight="1" x14ac:dyDescent="0.2">
      <c r="A1732" s="96" t="s">
        <v>89</v>
      </c>
      <c r="B1732" s="98">
        <v>340000003106</v>
      </c>
      <c r="C1732" s="99" t="s">
        <v>434</v>
      </c>
      <c r="D1732" s="100" t="s">
        <v>88</v>
      </c>
      <c r="E1732" s="100" t="s">
        <v>87</v>
      </c>
      <c r="F1732" s="103" t="s">
        <v>88</v>
      </c>
      <c r="G1732" s="100" t="s">
        <v>88</v>
      </c>
      <c r="H1732" s="97">
        <v>0</v>
      </c>
      <c r="I1732" s="97">
        <v>0</v>
      </c>
      <c r="J1732" s="97">
        <v>0</v>
      </c>
      <c r="K1732" s="97">
        <v>662271.06999999995</v>
      </c>
      <c r="L1732" s="119">
        <f t="shared" si="531"/>
        <v>0</v>
      </c>
      <c r="M1732" s="119">
        <f>IF(AND(D1732="да",G1732="нет",F1732="нет"),K1732/SUMIFS($K$22:$K$4031,$D$22:$D$4031,"да",$G$22:$G$4031,"нет",$F$22:$F$4031,"нет")*'Велич. кап. %'!$G$5,0)</f>
        <v>0</v>
      </c>
      <c r="N1732" s="120" t="s">
        <v>45</v>
      </c>
      <c r="O1732" s="121">
        <f t="shared" si="532"/>
        <v>0</v>
      </c>
      <c r="P1732" s="119">
        <f t="shared" si="533"/>
        <v>0</v>
      </c>
      <c r="Q1732" s="119">
        <f t="shared" si="534"/>
        <v>0</v>
      </c>
      <c r="R1732" s="119">
        <f t="shared" si="535"/>
        <v>0</v>
      </c>
      <c r="S1732" s="119">
        <f t="shared" si="536"/>
        <v>0</v>
      </c>
      <c r="T1732" s="119">
        <f t="shared" si="537"/>
        <v>0</v>
      </c>
      <c r="U1732" s="119">
        <f t="shared" si="538"/>
        <v>0</v>
      </c>
      <c r="V1732" s="119">
        <f t="shared" si="539"/>
        <v>0</v>
      </c>
      <c r="W1732" s="119">
        <f t="shared" si="541"/>
        <v>0</v>
      </c>
      <c r="X1732" s="119">
        <f t="shared" si="542"/>
        <v>0</v>
      </c>
      <c r="Y1732" s="119">
        <f t="shared" si="543"/>
        <v>0</v>
      </c>
      <c r="Z1732" s="119">
        <f t="shared" si="544"/>
        <v>0</v>
      </c>
      <c r="AA1732" s="119">
        <f t="shared" si="548"/>
        <v>0</v>
      </c>
      <c r="AB1732" s="119">
        <f t="shared" si="549"/>
        <v>0</v>
      </c>
      <c r="AC1732" s="119">
        <f t="shared" si="545"/>
        <v>0</v>
      </c>
      <c r="AD1732" s="119">
        <f t="shared" si="546"/>
        <v>0</v>
      </c>
      <c r="AE1732" s="119">
        <f t="shared" si="547"/>
        <v>0</v>
      </c>
      <c r="AF1732" s="138">
        <f t="shared" si="540"/>
        <v>0</v>
      </c>
      <c r="AH1732" s="122">
        <v>5300</v>
      </c>
      <c r="AI1732" s="122" t="s">
        <v>2356</v>
      </c>
    </row>
    <row r="1733" spans="1:35" s="122" customFormat="1" ht="11.25" customHeight="1" x14ac:dyDescent="0.2">
      <c r="A1733" s="96" t="s">
        <v>89</v>
      </c>
      <c r="B1733" s="98">
        <v>340000003108</v>
      </c>
      <c r="C1733" s="99" t="s">
        <v>435</v>
      </c>
      <c r="D1733" s="100" t="s">
        <v>88</v>
      </c>
      <c r="E1733" s="100" t="s">
        <v>87</v>
      </c>
      <c r="F1733" s="103" t="s">
        <v>88</v>
      </c>
      <c r="G1733" s="100" t="s">
        <v>88</v>
      </c>
      <c r="H1733" s="97">
        <v>0</v>
      </c>
      <c r="I1733" s="97">
        <v>0</v>
      </c>
      <c r="J1733" s="97">
        <v>0</v>
      </c>
      <c r="K1733" s="97">
        <v>103641.34</v>
      </c>
      <c r="L1733" s="119">
        <f t="shared" si="531"/>
        <v>0</v>
      </c>
      <c r="M1733" s="119">
        <f>IF(AND(D1733="да",G1733="нет",F1733="нет"),K1733/SUMIFS($K$22:$K$4031,$D$22:$D$4031,"да",$G$22:$G$4031,"нет",$F$22:$F$4031,"нет")*'Велич. кап. %'!$G$5,0)</f>
        <v>0</v>
      </c>
      <c r="N1733" s="120" t="s">
        <v>45</v>
      </c>
      <c r="O1733" s="121">
        <f t="shared" si="532"/>
        <v>0</v>
      </c>
      <c r="P1733" s="119">
        <f t="shared" si="533"/>
        <v>0</v>
      </c>
      <c r="Q1733" s="119">
        <f t="shared" si="534"/>
        <v>0</v>
      </c>
      <c r="R1733" s="119">
        <f t="shared" si="535"/>
        <v>0</v>
      </c>
      <c r="S1733" s="119">
        <f t="shared" si="536"/>
        <v>0</v>
      </c>
      <c r="T1733" s="119">
        <f t="shared" si="537"/>
        <v>0</v>
      </c>
      <c r="U1733" s="119">
        <f t="shared" si="538"/>
        <v>0</v>
      </c>
      <c r="V1733" s="119">
        <f t="shared" si="539"/>
        <v>0</v>
      </c>
      <c r="W1733" s="119">
        <f t="shared" si="541"/>
        <v>0</v>
      </c>
      <c r="X1733" s="119">
        <f t="shared" si="542"/>
        <v>0</v>
      </c>
      <c r="Y1733" s="119">
        <f t="shared" si="543"/>
        <v>0</v>
      </c>
      <c r="Z1733" s="119">
        <f t="shared" si="544"/>
        <v>0</v>
      </c>
      <c r="AA1733" s="119">
        <f t="shared" si="548"/>
        <v>0</v>
      </c>
      <c r="AB1733" s="119">
        <f t="shared" si="549"/>
        <v>0</v>
      </c>
      <c r="AC1733" s="119">
        <f t="shared" si="545"/>
        <v>0</v>
      </c>
      <c r="AD1733" s="119">
        <f t="shared" si="546"/>
        <v>0</v>
      </c>
      <c r="AE1733" s="119">
        <f t="shared" si="547"/>
        <v>0</v>
      </c>
      <c r="AF1733" s="138">
        <f t="shared" si="540"/>
        <v>0</v>
      </c>
      <c r="AH1733" s="122">
        <v>5100</v>
      </c>
      <c r="AI1733" s="122" t="s">
        <v>2356</v>
      </c>
    </row>
    <row r="1734" spans="1:35" s="122" customFormat="1" ht="11.25" customHeight="1" x14ac:dyDescent="0.2">
      <c r="A1734" s="96" t="s">
        <v>89</v>
      </c>
      <c r="B1734" s="98">
        <v>340000003109</v>
      </c>
      <c r="C1734" s="99" t="s">
        <v>436</v>
      </c>
      <c r="D1734" s="100" t="s">
        <v>88</v>
      </c>
      <c r="E1734" s="100" t="s">
        <v>87</v>
      </c>
      <c r="F1734" s="103" t="s">
        <v>88</v>
      </c>
      <c r="G1734" s="100" t="s">
        <v>88</v>
      </c>
      <c r="H1734" s="97">
        <v>0</v>
      </c>
      <c r="I1734" s="97">
        <v>0</v>
      </c>
      <c r="J1734" s="97">
        <v>0</v>
      </c>
      <c r="K1734" s="97">
        <v>145155.21</v>
      </c>
      <c r="L1734" s="119">
        <f t="shared" si="531"/>
        <v>0</v>
      </c>
      <c r="M1734" s="119">
        <f>IF(AND(D1734="да",G1734="нет",F1734="нет"),K1734/SUMIFS($K$22:$K$4031,$D$22:$D$4031,"да",$G$22:$G$4031,"нет",$F$22:$F$4031,"нет")*'Велич. кап. %'!$G$5,0)</f>
        <v>0</v>
      </c>
      <c r="N1734" s="120" t="s">
        <v>45</v>
      </c>
      <c r="O1734" s="121">
        <f t="shared" si="532"/>
        <v>0</v>
      </c>
      <c r="P1734" s="119">
        <f t="shared" si="533"/>
        <v>0</v>
      </c>
      <c r="Q1734" s="119">
        <f t="shared" si="534"/>
        <v>0</v>
      </c>
      <c r="R1734" s="119">
        <f t="shared" si="535"/>
        <v>0</v>
      </c>
      <c r="S1734" s="119">
        <f t="shared" si="536"/>
        <v>0</v>
      </c>
      <c r="T1734" s="119">
        <f t="shared" si="537"/>
        <v>0</v>
      </c>
      <c r="U1734" s="119">
        <f t="shared" si="538"/>
        <v>0</v>
      </c>
      <c r="V1734" s="119">
        <f t="shared" si="539"/>
        <v>0</v>
      </c>
      <c r="W1734" s="119">
        <f t="shared" si="541"/>
        <v>0</v>
      </c>
      <c r="X1734" s="119">
        <f t="shared" si="542"/>
        <v>0</v>
      </c>
      <c r="Y1734" s="119">
        <f t="shared" si="543"/>
        <v>0</v>
      </c>
      <c r="Z1734" s="119">
        <f t="shared" si="544"/>
        <v>0</v>
      </c>
      <c r="AA1734" s="119">
        <f t="shared" si="548"/>
        <v>0</v>
      </c>
      <c r="AB1734" s="119">
        <f t="shared" si="549"/>
        <v>0</v>
      </c>
      <c r="AC1734" s="119">
        <f t="shared" si="545"/>
        <v>0</v>
      </c>
      <c r="AD1734" s="119">
        <f t="shared" si="546"/>
        <v>0</v>
      </c>
      <c r="AE1734" s="119">
        <f t="shared" si="547"/>
        <v>0</v>
      </c>
      <c r="AF1734" s="138">
        <f t="shared" si="540"/>
        <v>0</v>
      </c>
      <c r="AH1734" s="122">
        <v>5300</v>
      </c>
      <c r="AI1734" s="122" t="s">
        <v>2356</v>
      </c>
    </row>
    <row r="1735" spans="1:35" s="122" customFormat="1" ht="11.25" customHeight="1" x14ac:dyDescent="0.2">
      <c r="A1735" s="96" t="s">
        <v>89</v>
      </c>
      <c r="B1735" s="98">
        <v>340000003115</v>
      </c>
      <c r="C1735" s="99" t="s">
        <v>437</v>
      </c>
      <c r="D1735" s="100" t="s">
        <v>88</v>
      </c>
      <c r="E1735" s="100" t="s">
        <v>87</v>
      </c>
      <c r="F1735" s="103" t="s">
        <v>88</v>
      </c>
      <c r="G1735" s="100" t="s">
        <v>88</v>
      </c>
      <c r="H1735" s="97">
        <v>0</v>
      </c>
      <c r="I1735" s="97">
        <v>0</v>
      </c>
      <c r="J1735" s="97">
        <v>0</v>
      </c>
      <c r="K1735" s="97">
        <v>100198.45</v>
      </c>
      <c r="L1735" s="119">
        <f t="shared" si="531"/>
        <v>0</v>
      </c>
      <c r="M1735" s="119">
        <f>IF(AND(D1735="да",G1735="нет",F1735="нет"),K1735/SUMIFS($K$22:$K$4031,$D$22:$D$4031,"да",$G$22:$G$4031,"нет",$F$22:$F$4031,"нет")*'Велич. кап. %'!$G$5,0)</f>
        <v>0</v>
      </c>
      <c r="N1735" s="120" t="s">
        <v>45</v>
      </c>
      <c r="O1735" s="121">
        <f t="shared" si="532"/>
        <v>0</v>
      </c>
      <c r="P1735" s="119">
        <f t="shared" si="533"/>
        <v>0</v>
      </c>
      <c r="Q1735" s="119">
        <f t="shared" si="534"/>
        <v>0</v>
      </c>
      <c r="R1735" s="119">
        <f t="shared" si="535"/>
        <v>0</v>
      </c>
      <c r="S1735" s="119">
        <f t="shared" si="536"/>
        <v>0</v>
      </c>
      <c r="T1735" s="119">
        <f t="shared" si="537"/>
        <v>0</v>
      </c>
      <c r="U1735" s="119">
        <f t="shared" si="538"/>
        <v>0</v>
      </c>
      <c r="V1735" s="119">
        <f t="shared" si="539"/>
        <v>0</v>
      </c>
      <c r="W1735" s="119">
        <f t="shared" si="541"/>
        <v>0</v>
      </c>
      <c r="X1735" s="119">
        <f t="shared" si="542"/>
        <v>0</v>
      </c>
      <c r="Y1735" s="119">
        <f t="shared" si="543"/>
        <v>0</v>
      </c>
      <c r="Z1735" s="119">
        <f t="shared" si="544"/>
        <v>0</v>
      </c>
      <c r="AA1735" s="119">
        <f t="shared" si="548"/>
        <v>0</v>
      </c>
      <c r="AB1735" s="119">
        <f t="shared" si="549"/>
        <v>0</v>
      </c>
      <c r="AC1735" s="119">
        <f t="shared" si="545"/>
        <v>0</v>
      </c>
      <c r="AD1735" s="119">
        <f t="shared" si="546"/>
        <v>0</v>
      </c>
      <c r="AE1735" s="119">
        <f t="shared" si="547"/>
        <v>0</v>
      </c>
      <c r="AF1735" s="138">
        <f t="shared" si="540"/>
        <v>0</v>
      </c>
      <c r="AH1735" s="122">
        <v>5100</v>
      </c>
      <c r="AI1735" s="122" t="s">
        <v>2356</v>
      </c>
    </row>
    <row r="1736" spans="1:35" s="122" customFormat="1" ht="11.25" customHeight="1" x14ac:dyDescent="0.2">
      <c r="A1736" s="96" t="s">
        <v>89</v>
      </c>
      <c r="B1736" s="98">
        <v>340000003117</v>
      </c>
      <c r="C1736" s="99" t="s">
        <v>438</v>
      </c>
      <c r="D1736" s="100" t="s">
        <v>88</v>
      </c>
      <c r="E1736" s="100" t="s">
        <v>87</v>
      </c>
      <c r="F1736" s="103" t="s">
        <v>88</v>
      </c>
      <c r="G1736" s="100" t="s">
        <v>88</v>
      </c>
      <c r="H1736" s="97">
        <v>0</v>
      </c>
      <c r="I1736" s="97">
        <v>0</v>
      </c>
      <c r="J1736" s="97">
        <v>0</v>
      </c>
      <c r="K1736" s="97">
        <v>2606925.2799999998</v>
      </c>
      <c r="L1736" s="119">
        <f t="shared" si="531"/>
        <v>0</v>
      </c>
      <c r="M1736" s="119">
        <f>IF(AND(D1736="да",G1736="нет",F1736="нет"),K1736/SUMIFS($K$22:$K$4031,$D$22:$D$4031,"да",$G$22:$G$4031,"нет",$F$22:$F$4031,"нет")*'Велич. кап. %'!$G$5,0)</f>
        <v>0</v>
      </c>
      <c r="N1736" s="120" t="s">
        <v>45</v>
      </c>
      <c r="O1736" s="121">
        <f t="shared" si="532"/>
        <v>0</v>
      </c>
      <c r="P1736" s="119">
        <f t="shared" si="533"/>
        <v>0</v>
      </c>
      <c r="Q1736" s="119">
        <f t="shared" si="534"/>
        <v>0</v>
      </c>
      <c r="R1736" s="119">
        <f t="shared" si="535"/>
        <v>0</v>
      </c>
      <c r="S1736" s="119">
        <f t="shared" si="536"/>
        <v>0</v>
      </c>
      <c r="T1736" s="119">
        <f t="shared" si="537"/>
        <v>0</v>
      </c>
      <c r="U1736" s="119">
        <f t="shared" si="538"/>
        <v>0</v>
      </c>
      <c r="V1736" s="119">
        <f t="shared" si="539"/>
        <v>0</v>
      </c>
      <c r="W1736" s="119">
        <f t="shared" si="541"/>
        <v>0</v>
      </c>
      <c r="X1736" s="119">
        <f t="shared" si="542"/>
        <v>0</v>
      </c>
      <c r="Y1736" s="119">
        <f t="shared" si="543"/>
        <v>0</v>
      </c>
      <c r="Z1736" s="119">
        <f t="shared" si="544"/>
        <v>0</v>
      </c>
      <c r="AA1736" s="119">
        <f t="shared" si="548"/>
        <v>0</v>
      </c>
      <c r="AB1736" s="119">
        <f t="shared" si="549"/>
        <v>0</v>
      </c>
      <c r="AC1736" s="119">
        <f t="shared" si="545"/>
        <v>0</v>
      </c>
      <c r="AD1736" s="119">
        <f t="shared" si="546"/>
        <v>0</v>
      </c>
      <c r="AE1736" s="119">
        <f t="shared" si="547"/>
        <v>0</v>
      </c>
      <c r="AF1736" s="138">
        <f t="shared" si="540"/>
        <v>0</v>
      </c>
      <c r="AH1736" s="122">
        <v>5300</v>
      </c>
      <c r="AI1736" s="122" t="s">
        <v>2356</v>
      </c>
    </row>
    <row r="1737" spans="1:35" s="122" customFormat="1" ht="11.25" customHeight="1" x14ac:dyDescent="0.2">
      <c r="A1737" s="96" t="s">
        <v>89</v>
      </c>
      <c r="B1737" s="98">
        <v>340000003118</v>
      </c>
      <c r="C1737" s="99" t="s">
        <v>439</v>
      </c>
      <c r="D1737" s="100" t="s">
        <v>88</v>
      </c>
      <c r="E1737" s="100" t="s">
        <v>87</v>
      </c>
      <c r="F1737" s="103" t="s">
        <v>88</v>
      </c>
      <c r="G1737" s="100" t="s">
        <v>88</v>
      </c>
      <c r="H1737" s="97">
        <v>0</v>
      </c>
      <c r="I1737" s="97">
        <v>0</v>
      </c>
      <c r="J1737" s="97">
        <v>0</v>
      </c>
      <c r="K1737" s="97">
        <v>115766.15</v>
      </c>
      <c r="L1737" s="119">
        <f t="shared" si="531"/>
        <v>0</v>
      </c>
      <c r="M1737" s="119">
        <f>IF(AND(D1737="да",G1737="нет",F1737="нет"),K1737/SUMIFS($K$22:$K$4031,$D$22:$D$4031,"да",$G$22:$G$4031,"нет",$F$22:$F$4031,"нет")*'Велич. кап. %'!$G$5,0)</f>
        <v>0</v>
      </c>
      <c r="N1737" s="120" t="s">
        <v>45</v>
      </c>
      <c r="O1737" s="121">
        <f t="shared" si="532"/>
        <v>0</v>
      </c>
      <c r="P1737" s="119">
        <f t="shared" si="533"/>
        <v>0</v>
      </c>
      <c r="Q1737" s="119">
        <f t="shared" si="534"/>
        <v>0</v>
      </c>
      <c r="R1737" s="119">
        <f t="shared" si="535"/>
        <v>0</v>
      </c>
      <c r="S1737" s="119">
        <f t="shared" si="536"/>
        <v>0</v>
      </c>
      <c r="T1737" s="119">
        <f t="shared" si="537"/>
        <v>0</v>
      </c>
      <c r="U1737" s="119">
        <f t="shared" si="538"/>
        <v>0</v>
      </c>
      <c r="V1737" s="119">
        <f t="shared" si="539"/>
        <v>0</v>
      </c>
      <c r="W1737" s="119">
        <f t="shared" si="541"/>
        <v>0</v>
      </c>
      <c r="X1737" s="119">
        <f t="shared" si="542"/>
        <v>0</v>
      </c>
      <c r="Y1737" s="119">
        <f t="shared" si="543"/>
        <v>0</v>
      </c>
      <c r="Z1737" s="119">
        <f t="shared" si="544"/>
        <v>0</v>
      </c>
      <c r="AA1737" s="119">
        <f t="shared" si="548"/>
        <v>0</v>
      </c>
      <c r="AB1737" s="119">
        <f t="shared" si="549"/>
        <v>0</v>
      </c>
      <c r="AC1737" s="119">
        <f t="shared" si="545"/>
        <v>0</v>
      </c>
      <c r="AD1737" s="119">
        <f t="shared" si="546"/>
        <v>0</v>
      </c>
      <c r="AE1737" s="119">
        <f t="shared" si="547"/>
        <v>0</v>
      </c>
      <c r="AF1737" s="138">
        <f t="shared" si="540"/>
        <v>0</v>
      </c>
      <c r="AH1737" s="122">
        <v>5100</v>
      </c>
      <c r="AI1737" s="122" t="s">
        <v>2356</v>
      </c>
    </row>
    <row r="1738" spans="1:35" s="122" customFormat="1" ht="11.25" customHeight="1" x14ac:dyDescent="0.2">
      <c r="A1738" s="96" t="s">
        <v>89</v>
      </c>
      <c r="B1738" s="98">
        <v>340000003120</v>
      </c>
      <c r="C1738" s="99" t="s">
        <v>440</v>
      </c>
      <c r="D1738" s="100" t="s">
        <v>88</v>
      </c>
      <c r="E1738" s="100" t="s">
        <v>87</v>
      </c>
      <c r="F1738" s="103" t="s">
        <v>88</v>
      </c>
      <c r="G1738" s="100" t="s">
        <v>88</v>
      </c>
      <c r="H1738" s="97">
        <v>0</v>
      </c>
      <c r="I1738" s="97">
        <v>0</v>
      </c>
      <c r="J1738" s="97">
        <v>0</v>
      </c>
      <c r="K1738" s="97">
        <v>670936.84</v>
      </c>
      <c r="L1738" s="119">
        <f t="shared" si="531"/>
        <v>0</v>
      </c>
      <c r="M1738" s="119">
        <f>IF(AND(D1738="да",G1738="нет",F1738="нет"),K1738/SUMIFS($K$22:$K$4031,$D$22:$D$4031,"да",$G$22:$G$4031,"нет",$F$22:$F$4031,"нет")*'Велич. кап. %'!$G$5,0)</f>
        <v>0</v>
      </c>
      <c r="N1738" s="120" t="s">
        <v>45</v>
      </c>
      <c r="O1738" s="121">
        <f t="shared" si="532"/>
        <v>0</v>
      </c>
      <c r="P1738" s="119">
        <f t="shared" si="533"/>
        <v>0</v>
      </c>
      <c r="Q1738" s="119">
        <f t="shared" si="534"/>
        <v>0</v>
      </c>
      <c r="R1738" s="119">
        <f t="shared" si="535"/>
        <v>0</v>
      </c>
      <c r="S1738" s="119">
        <f t="shared" si="536"/>
        <v>0</v>
      </c>
      <c r="T1738" s="119">
        <f t="shared" si="537"/>
        <v>0</v>
      </c>
      <c r="U1738" s="119">
        <f t="shared" si="538"/>
        <v>0</v>
      </c>
      <c r="V1738" s="119">
        <f t="shared" si="539"/>
        <v>0</v>
      </c>
      <c r="W1738" s="119">
        <f t="shared" si="541"/>
        <v>0</v>
      </c>
      <c r="X1738" s="119">
        <f t="shared" si="542"/>
        <v>0</v>
      </c>
      <c r="Y1738" s="119">
        <f t="shared" si="543"/>
        <v>0</v>
      </c>
      <c r="Z1738" s="119">
        <f t="shared" si="544"/>
        <v>0</v>
      </c>
      <c r="AA1738" s="119">
        <f t="shared" si="548"/>
        <v>0</v>
      </c>
      <c r="AB1738" s="119">
        <f t="shared" si="549"/>
        <v>0</v>
      </c>
      <c r="AC1738" s="119">
        <f t="shared" si="545"/>
        <v>0</v>
      </c>
      <c r="AD1738" s="119">
        <f t="shared" si="546"/>
        <v>0</v>
      </c>
      <c r="AE1738" s="119">
        <f t="shared" si="547"/>
        <v>0</v>
      </c>
      <c r="AF1738" s="138">
        <f t="shared" si="540"/>
        <v>0</v>
      </c>
      <c r="AH1738" s="122">
        <v>5100</v>
      </c>
      <c r="AI1738" s="122" t="s">
        <v>2356</v>
      </c>
    </row>
    <row r="1739" spans="1:35" s="122" customFormat="1" ht="11.25" customHeight="1" x14ac:dyDescent="0.2">
      <c r="A1739" s="96" t="s">
        <v>89</v>
      </c>
      <c r="B1739" s="98">
        <v>340000003125</v>
      </c>
      <c r="C1739" s="99" t="s">
        <v>441</v>
      </c>
      <c r="D1739" s="100" t="s">
        <v>88</v>
      </c>
      <c r="E1739" s="100" t="s">
        <v>87</v>
      </c>
      <c r="F1739" s="103" t="s">
        <v>88</v>
      </c>
      <c r="G1739" s="100" t="s">
        <v>88</v>
      </c>
      <c r="H1739" s="97">
        <v>0</v>
      </c>
      <c r="I1739" s="97">
        <v>0</v>
      </c>
      <c r="J1739" s="97">
        <v>0</v>
      </c>
      <c r="K1739" s="97">
        <v>1467259.37</v>
      </c>
      <c r="L1739" s="119">
        <f t="shared" si="531"/>
        <v>0</v>
      </c>
      <c r="M1739" s="119">
        <f>IF(AND(D1739="да",G1739="нет",F1739="нет"),K1739/SUMIFS($K$22:$K$4031,$D$22:$D$4031,"да",$G$22:$G$4031,"нет",$F$22:$F$4031,"нет")*'Велич. кап. %'!$G$5,0)</f>
        <v>0</v>
      </c>
      <c r="N1739" s="120" t="s">
        <v>45</v>
      </c>
      <c r="O1739" s="121">
        <f t="shared" si="532"/>
        <v>0</v>
      </c>
      <c r="P1739" s="119">
        <f t="shared" si="533"/>
        <v>0</v>
      </c>
      <c r="Q1739" s="119">
        <f t="shared" si="534"/>
        <v>0</v>
      </c>
      <c r="R1739" s="119">
        <f t="shared" si="535"/>
        <v>0</v>
      </c>
      <c r="S1739" s="119">
        <f t="shared" si="536"/>
        <v>0</v>
      </c>
      <c r="T1739" s="119">
        <f t="shared" si="537"/>
        <v>0</v>
      </c>
      <c r="U1739" s="119">
        <f t="shared" si="538"/>
        <v>0</v>
      </c>
      <c r="V1739" s="119">
        <f t="shared" si="539"/>
        <v>0</v>
      </c>
      <c r="W1739" s="119">
        <f t="shared" si="541"/>
        <v>0</v>
      </c>
      <c r="X1739" s="119">
        <f t="shared" si="542"/>
        <v>0</v>
      </c>
      <c r="Y1739" s="119">
        <f t="shared" si="543"/>
        <v>0</v>
      </c>
      <c r="Z1739" s="119">
        <f t="shared" si="544"/>
        <v>0</v>
      </c>
      <c r="AA1739" s="119">
        <f t="shared" si="548"/>
        <v>0</v>
      </c>
      <c r="AB1739" s="119">
        <f t="shared" si="549"/>
        <v>0</v>
      </c>
      <c r="AC1739" s="119">
        <f t="shared" si="545"/>
        <v>0</v>
      </c>
      <c r="AD1739" s="119">
        <f t="shared" si="546"/>
        <v>0</v>
      </c>
      <c r="AE1739" s="119">
        <f t="shared" si="547"/>
        <v>0</v>
      </c>
      <c r="AF1739" s="138">
        <f t="shared" si="540"/>
        <v>0</v>
      </c>
      <c r="AH1739" s="122">
        <v>5300</v>
      </c>
      <c r="AI1739" s="122" t="s">
        <v>2356</v>
      </c>
    </row>
    <row r="1740" spans="1:35" s="122" customFormat="1" ht="11.25" customHeight="1" x14ac:dyDescent="0.2">
      <c r="A1740" s="96" t="s">
        <v>89</v>
      </c>
      <c r="B1740" s="98">
        <v>340000003126</v>
      </c>
      <c r="C1740" s="99" t="s">
        <v>442</v>
      </c>
      <c r="D1740" s="100" t="s">
        <v>88</v>
      </c>
      <c r="E1740" s="100" t="s">
        <v>87</v>
      </c>
      <c r="F1740" s="103" t="s">
        <v>88</v>
      </c>
      <c r="G1740" s="100" t="s">
        <v>88</v>
      </c>
      <c r="H1740" s="97">
        <v>0</v>
      </c>
      <c r="I1740" s="97">
        <v>0</v>
      </c>
      <c r="J1740" s="97">
        <v>0</v>
      </c>
      <c r="K1740" s="97">
        <v>2309141.7799999998</v>
      </c>
      <c r="L1740" s="119">
        <f t="shared" si="531"/>
        <v>0</v>
      </c>
      <c r="M1740" s="119">
        <f>IF(AND(D1740="да",G1740="нет",F1740="нет"),K1740/SUMIFS($K$22:$K$4031,$D$22:$D$4031,"да",$G$22:$G$4031,"нет",$F$22:$F$4031,"нет")*'Велич. кап. %'!$G$5,0)</f>
        <v>0</v>
      </c>
      <c r="N1740" s="120" t="s">
        <v>45</v>
      </c>
      <c r="O1740" s="121">
        <f t="shared" si="532"/>
        <v>0</v>
      </c>
      <c r="P1740" s="119">
        <f t="shared" si="533"/>
        <v>0</v>
      </c>
      <c r="Q1740" s="119">
        <f t="shared" si="534"/>
        <v>0</v>
      </c>
      <c r="R1740" s="119">
        <f t="shared" si="535"/>
        <v>0</v>
      </c>
      <c r="S1740" s="119">
        <f t="shared" si="536"/>
        <v>0</v>
      </c>
      <c r="T1740" s="119">
        <f t="shared" si="537"/>
        <v>0</v>
      </c>
      <c r="U1740" s="119">
        <f t="shared" si="538"/>
        <v>0</v>
      </c>
      <c r="V1740" s="119">
        <f t="shared" si="539"/>
        <v>0</v>
      </c>
      <c r="W1740" s="119">
        <f t="shared" si="541"/>
        <v>0</v>
      </c>
      <c r="X1740" s="119">
        <f t="shared" si="542"/>
        <v>0</v>
      </c>
      <c r="Y1740" s="119">
        <f t="shared" si="543"/>
        <v>0</v>
      </c>
      <c r="Z1740" s="119">
        <f t="shared" si="544"/>
        <v>0</v>
      </c>
      <c r="AA1740" s="119">
        <f t="shared" si="548"/>
        <v>0</v>
      </c>
      <c r="AB1740" s="119">
        <f t="shared" si="549"/>
        <v>0</v>
      </c>
      <c r="AC1740" s="119">
        <f t="shared" si="545"/>
        <v>0</v>
      </c>
      <c r="AD1740" s="119">
        <f t="shared" si="546"/>
        <v>0</v>
      </c>
      <c r="AE1740" s="119">
        <f t="shared" si="547"/>
        <v>0</v>
      </c>
      <c r="AF1740" s="138">
        <f t="shared" si="540"/>
        <v>0</v>
      </c>
      <c r="AH1740" s="122">
        <v>5300</v>
      </c>
      <c r="AI1740" s="122" t="s">
        <v>2356</v>
      </c>
    </row>
    <row r="1741" spans="1:35" s="122" customFormat="1" ht="11.25" customHeight="1" x14ac:dyDescent="0.2">
      <c r="A1741" s="96" t="s">
        <v>89</v>
      </c>
      <c r="B1741" s="98">
        <v>340000003128</v>
      </c>
      <c r="C1741" s="99" t="s">
        <v>443</v>
      </c>
      <c r="D1741" s="100" t="s">
        <v>88</v>
      </c>
      <c r="E1741" s="100" t="s">
        <v>87</v>
      </c>
      <c r="F1741" s="103" t="s">
        <v>88</v>
      </c>
      <c r="G1741" s="100" t="s">
        <v>88</v>
      </c>
      <c r="H1741" s="97">
        <v>0</v>
      </c>
      <c r="I1741" s="97">
        <v>0</v>
      </c>
      <c r="J1741" s="97">
        <v>0</v>
      </c>
      <c r="K1741" s="97">
        <v>152667.93</v>
      </c>
      <c r="L1741" s="119">
        <f t="shared" si="531"/>
        <v>0</v>
      </c>
      <c r="M1741" s="119">
        <f>IF(AND(D1741="да",G1741="нет",F1741="нет"),K1741/SUMIFS($K$22:$K$4031,$D$22:$D$4031,"да",$G$22:$G$4031,"нет",$F$22:$F$4031,"нет")*'Велич. кап. %'!$G$5,0)</f>
        <v>0</v>
      </c>
      <c r="N1741" s="120" t="s">
        <v>45</v>
      </c>
      <c r="O1741" s="121">
        <f t="shared" si="532"/>
        <v>0</v>
      </c>
      <c r="P1741" s="119">
        <f t="shared" si="533"/>
        <v>0</v>
      </c>
      <c r="Q1741" s="119">
        <f t="shared" si="534"/>
        <v>0</v>
      </c>
      <c r="R1741" s="119">
        <f t="shared" si="535"/>
        <v>0</v>
      </c>
      <c r="S1741" s="119">
        <f t="shared" si="536"/>
        <v>0</v>
      </c>
      <c r="T1741" s="119">
        <f t="shared" si="537"/>
        <v>0</v>
      </c>
      <c r="U1741" s="119">
        <f t="shared" si="538"/>
        <v>0</v>
      </c>
      <c r="V1741" s="119">
        <f t="shared" si="539"/>
        <v>0</v>
      </c>
      <c r="W1741" s="119">
        <f t="shared" si="541"/>
        <v>0</v>
      </c>
      <c r="X1741" s="119">
        <f t="shared" si="542"/>
        <v>0</v>
      </c>
      <c r="Y1741" s="119">
        <f t="shared" si="543"/>
        <v>0</v>
      </c>
      <c r="Z1741" s="119">
        <f t="shared" si="544"/>
        <v>0</v>
      </c>
      <c r="AA1741" s="119">
        <f t="shared" si="548"/>
        <v>0</v>
      </c>
      <c r="AB1741" s="119">
        <f t="shared" si="549"/>
        <v>0</v>
      </c>
      <c r="AC1741" s="119">
        <f t="shared" si="545"/>
        <v>0</v>
      </c>
      <c r="AD1741" s="119">
        <f t="shared" si="546"/>
        <v>0</v>
      </c>
      <c r="AE1741" s="119">
        <f t="shared" si="547"/>
        <v>0</v>
      </c>
      <c r="AF1741" s="138">
        <f t="shared" si="540"/>
        <v>0</v>
      </c>
      <c r="AH1741" s="122">
        <v>5100</v>
      </c>
      <c r="AI1741" s="122" t="s">
        <v>2356</v>
      </c>
    </row>
    <row r="1742" spans="1:35" s="122" customFormat="1" ht="11.25" customHeight="1" x14ac:dyDescent="0.2">
      <c r="A1742" s="96" t="s">
        <v>89</v>
      </c>
      <c r="B1742" s="98">
        <v>340000003130</v>
      </c>
      <c r="C1742" s="99" t="s">
        <v>444</v>
      </c>
      <c r="D1742" s="100" t="s">
        <v>88</v>
      </c>
      <c r="E1742" s="100" t="s">
        <v>87</v>
      </c>
      <c r="F1742" s="103" t="s">
        <v>88</v>
      </c>
      <c r="G1742" s="100" t="s">
        <v>88</v>
      </c>
      <c r="H1742" s="97">
        <v>0</v>
      </c>
      <c r="I1742" s="97">
        <v>64279.46</v>
      </c>
      <c r="J1742" s="97">
        <v>0</v>
      </c>
      <c r="K1742" s="97">
        <v>436587.03</v>
      </c>
      <c r="L1742" s="119">
        <f t="shared" si="531"/>
        <v>0</v>
      </c>
      <c r="M1742" s="119">
        <f>IF(AND(D1742="да",G1742="нет",F1742="нет"),K1742/SUMIFS($K$22:$K$4031,$D$22:$D$4031,"да",$G$22:$G$4031,"нет",$F$22:$F$4031,"нет")*'Велич. кап. %'!$G$5,0)</f>
        <v>0</v>
      </c>
      <c r="N1742" s="120" t="s">
        <v>45</v>
      </c>
      <c r="O1742" s="121">
        <f t="shared" si="532"/>
        <v>0</v>
      </c>
      <c r="P1742" s="119">
        <f t="shared" si="533"/>
        <v>0</v>
      </c>
      <c r="Q1742" s="119">
        <f t="shared" si="534"/>
        <v>0</v>
      </c>
      <c r="R1742" s="119">
        <f t="shared" si="535"/>
        <v>0</v>
      </c>
      <c r="S1742" s="119">
        <f t="shared" si="536"/>
        <v>0</v>
      </c>
      <c r="T1742" s="119">
        <f t="shared" si="537"/>
        <v>0</v>
      </c>
      <c r="U1742" s="119">
        <f t="shared" si="538"/>
        <v>0</v>
      </c>
      <c r="V1742" s="119">
        <f t="shared" si="539"/>
        <v>0</v>
      </c>
      <c r="W1742" s="119">
        <f t="shared" si="541"/>
        <v>0</v>
      </c>
      <c r="X1742" s="119">
        <f t="shared" si="542"/>
        <v>0</v>
      </c>
      <c r="Y1742" s="119">
        <f t="shared" si="543"/>
        <v>0</v>
      </c>
      <c r="Z1742" s="119">
        <f t="shared" si="544"/>
        <v>0</v>
      </c>
      <c r="AA1742" s="119">
        <f t="shared" si="548"/>
        <v>0</v>
      </c>
      <c r="AB1742" s="119">
        <f t="shared" si="549"/>
        <v>0</v>
      </c>
      <c r="AC1742" s="119">
        <f t="shared" si="545"/>
        <v>0</v>
      </c>
      <c r="AD1742" s="119">
        <f t="shared" si="546"/>
        <v>0</v>
      </c>
      <c r="AE1742" s="119">
        <f t="shared" si="547"/>
        <v>0</v>
      </c>
      <c r="AF1742" s="138">
        <f t="shared" si="540"/>
        <v>0</v>
      </c>
      <c r="AH1742" s="122">
        <v>5100</v>
      </c>
      <c r="AI1742" s="122" t="s">
        <v>2356</v>
      </c>
    </row>
    <row r="1743" spans="1:35" s="122" customFormat="1" ht="11.25" customHeight="1" x14ac:dyDescent="0.2">
      <c r="A1743" s="96" t="s">
        <v>89</v>
      </c>
      <c r="B1743" s="98">
        <v>340000003133</v>
      </c>
      <c r="C1743" s="99" t="s">
        <v>445</v>
      </c>
      <c r="D1743" s="100" t="s">
        <v>88</v>
      </c>
      <c r="E1743" s="100" t="s">
        <v>87</v>
      </c>
      <c r="F1743" s="103" t="s">
        <v>88</v>
      </c>
      <c r="G1743" s="100" t="s">
        <v>88</v>
      </c>
      <c r="H1743" s="97">
        <v>0</v>
      </c>
      <c r="I1743" s="97">
        <v>0</v>
      </c>
      <c r="J1743" s="97">
        <v>0</v>
      </c>
      <c r="K1743" s="97">
        <v>377876.18</v>
      </c>
      <c r="L1743" s="119">
        <f t="shared" si="531"/>
        <v>0</v>
      </c>
      <c r="M1743" s="119">
        <f>IF(AND(D1743="да",G1743="нет",F1743="нет"),K1743/SUMIFS($K$22:$K$4031,$D$22:$D$4031,"да",$G$22:$G$4031,"нет",$F$22:$F$4031,"нет")*'Велич. кап. %'!$G$5,0)</f>
        <v>0</v>
      </c>
      <c r="N1743" s="120" t="s">
        <v>45</v>
      </c>
      <c r="O1743" s="121">
        <f t="shared" si="532"/>
        <v>0</v>
      </c>
      <c r="P1743" s="119">
        <f t="shared" si="533"/>
        <v>0</v>
      </c>
      <c r="Q1743" s="119">
        <f t="shared" si="534"/>
        <v>0</v>
      </c>
      <c r="R1743" s="119">
        <f t="shared" si="535"/>
        <v>0</v>
      </c>
      <c r="S1743" s="119">
        <f t="shared" si="536"/>
        <v>0</v>
      </c>
      <c r="T1743" s="119">
        <f t="shared" si="537"/>
        <v>0</v>
      </c>
      <c r="U1743" s="119">
        <f t="shared" si="538"/>
        <v>0</v>
      </c>
      <c r="V1743" s="119">
        <f t="shared" si="539"/>
        <v>0</v>
      </c>
      <c r="W1743" s="119">
        <f t="shared" si="541"/>
        <v>0</v>
      </c>
      <c r="X1743" s="119">
        <f t="shared" si="542"/>
        <v>0</v>
      </c>
      <c r="Y1743" s="119">
        <f t="shared" si="543"/>
        <v>0</v>
      </c>
      <c r="Z1743" s="119">
        <f t="shared" si="544"/>
        <v>0</v>
      </c>
      <c r="AA1743" s="119">
        <f t="shared" si="548"/>
        <v>0</v>
      </c>
      <c r="AB1743" s="119">
        <f t="shared" si="549"/>
        <v>0</v>
      </c>
      <c r="AC1743" s="119">
        <f t="shared" si="545"/>
        <v>0</v>
      </c>
      <c r="AD1743" s="119">
        <f t="shared" si="546"/>
        <v>0</v>
      </c>
      <c r="AE1743" s="119">
        <f t="shared" si="547"/>
        <v>0</v>
      </c>
      <c r="AF1743" s="138">
        <f t="shared" si="540"/>
        <v>0</v>
      </c>
      <c r="AH1743" s="122">
        <v>5100</v>
      </c>
      <c r="AI1743" s="122" t="s">
        <v>2356</v>
      </c>
    </row>
    <row r="1744" spans="1:35" s="122" customFormat="1" ht="11.25" customHeight="1" x14ac:dyDescent="0.2">
      <c r="A1744" s="96" t="s">
        <v>89</v>
      </c>
      <c r="B1744" s="98">
        <v>340000003137</v>
      </c>
      <c r="C1744" s="99" t="s">
        <v>446</v>
      </c>
      <c r="D1744" s="100" t="s">
        <v>88</v>
      </c>
      <c r="E1744" s="100" t="s">
        <v>87</v>
      </c>
      <c r="F1744" s="103" t="s">
        <v>88</v>
      </c>
      <c r="G1744" s="100" t="s">
        <v>88</v>
      </c>
      <c r="H1744" s="97">
        <v>0</v>
      </c>
      <c r="I1744" s="97">
        <v>0</v>
      </c>
      <c r="J1744" s="97">
        <v>0</v>
      </c>
      <c r="K1744" s="97">
        <v>93257.39</v>
      </c>
      <c r="L1744" s="119">
        <f t="shared" si="531"/>
        <v>0</v>
      </c>
      <c r="M1744" s="119">
        <f>IF(AND(D1744="да",G1744="нет",F1744="нет"),K1744/SUMIFS($K$22:$K$4031,$D$22:$D$4031,"да",$G$22:$G$4031,"нет",$F$22:$F$4031,"нет")*'Велич. кап. %'!$G$5,0)</f>
        <v>0</v>
      </c>
      <c r="N1744" s="120" t="s">
        <v>45</v>
      </c>
      <c r="O1744" s="121">
        <f t="shared" si="532"/>
        <v>0</v>
      </c>
      <c r="P1744" s="119">
        <f t="shared" si="533"/>
        <v>0</v>
      </c>
      <c r="Q1744" s="119">
        <f t="shared" si="534"/>
        <v>0</v>
      </c>
      <c r="R1744" s="119">
        <f t="shared" si="535"/>
        <v>0</v>
      </c>
      <c r="S1744" s="119">
        <f t="shared" si="536"/>
        <v>0</v>
      </c>
      <c r="T1744" s="119">
        <f t="shared" si="537"/>
        <v>0</v>
      </c>
      <c r="U1744" s="119">
        <f t="shared" si="538"/>
        <v>0</v>
      </c>
      <c r="V1744" s="119">
        <f t="shared" si="539"/>
        <v>0</v>
      </c>
      <c r="W1744" s="119">
        <f t="shared" si="541"/>
        <v>0</v>
      </c>
      <c r="X1744" s="119">
        <f t="shared" si="542"/>
        <v>0</v>
      </c>
      <c r="Y1744" s="119">
        <f t="shared" si="543"/>
        <v>0</v>
      </c>
      <c r="Z1744" s="119">
        <f t="shared" si="544"/>
        <v>0</v>
      </c>
      <c r="AA1744" s="119">
        <f t="shared" si="548"/>
        <v>0</v>
      </c>
      <c r="AB1744" s="119">
        <f t="shared" si="549"/>
        <v>0</v>
      </c>
      <c r="AC1744" s="119">
        <f t="shared" si="545"/>
        <v>0</v>
      </c>
      <c r="AD1744" s="119">
        <f t="shared" si="546"/>
        <v>0</v>
      </c>
      <c r="AE1744" s="119">
        <f t="shared" si="547"/>
        <v>0</v>
      </c>
      <c r="AF1744" s="138">
        <f t="shared" si="540"/>
        <v>0</v>
      </c>
      <c r="AH1744" s="122">
        <v>5300</v>
      </c>
      <c r="AI1744" s="122" t="s">
        <v>2356</v>
      </c>
    </row>
    <row r="1745" spans="1:35" s="122" customFormat="1" ht="11.25" customHeight="1" x14ac:dyDescent="0.2">
      <c r="A1745" s="96" t="s">
        <v>89</v>
      </c>
      <c r="B1745" s="98">
        <v>340000003143</v>
      </c>
      <c r="C1745" s="99" t="s">
        <v>447</v>
      </c>
      <c r="D1745" s="100" t="s">
        <v>88</v>
      </c>
      <c r="E1745" s="100" t="s">
        <v>87</v>
      </c>
      <c r="F1745" s="103" t="s">
        <v>88</v>
      </c>
      <c r="G1745" s="100" t="s">
        <v>88</v>
      </c>
      <c r="H1745" s="97">
        <v>0</v>
      </c>
      <c r="I1745" s="97">
        <v>9554.06</v>
      </c>
      <c r="J1745" s="97">
        <v>0</v>
      </c>
      <c r="K1745" s="97">
        <v>123501.42</v>
      </c>
      <c r="L1745" s="119">
        <f t="shared" si="531"/>
        <v>0</v>
      </c>
      <c r="M1745" s="119">
        <f>IF(AND(D1745="да",G1745="нет",F1745="нет"),K1745/SUMIFS($K$22:$K$4031,$D$22:$D$4031,"да",$G$22:$G$4031,"нет",$F$22:$F$4031,"нет")*'Велич. кап. %'!$G$5,0)</f>
        <v>0</v>
      </c>
      <c r="N1745" s="120" t="s">
        <v>45</v>
      </c>
      <c r="O1745" s="121">
        <f t="shared" si="532"/>
        <v>0</v>
      </c>
      <c r="P1745" s="119">
        <f t="shared" si="533"/>
        <v>0</v>
      </c>
      <c r="Q1745" s="119">
        <f t="shared" si="534"/>
        <v>0</v>
      </c>
      <c r="R1745" s="119">
        <f t="shared" si="535"/>
        <v>0</v>
      </c>
      <c r="S1745" s="119">
        <f t="shared" si="536"/>
        <v>0</v>
      </c>
      <c r="T1745" s="119">
        <f t="shared" si="537"/>
        <v>0</v>
      </c>
      <c r="U1745" s="119">
        <f t="shared" si="538"/>
        <v>0</v>
      </c>
      <c r="V1745" s="119">
        <f t="shared" si="539"/>
        <v>0</v>
      </c>
      <c r="W1745" s="119">
        <f t="shared" si="541"/>
        <v>0</v>
      </c>
      <c r="X1745" s="119">
        <f t="shared" si="542"/>
        <v>0</v>
      </c>
      <c r="Y1745" s="119">
        <f t="shared" si="543"/>
        <v>0</v>
      </c>
      <c r="Z1745" s="119">
        <f t="shared" si="544"/>
        <v>0</v>
      </c>
      <c r="AA1745" s="119">
        <f t="shared" si="548"/>
        <v>0</v>
      </c>
      <c r="AB1745" s="119">
        <f t="shared" si="549"/>
        <v>0</v>
      </c>
      <c r="AC1745" s="119">
        <f t="shared" si="545"/>
        <v>0</v>
      </c>
      <c r="AD1745" s="119">
        <f t="shared" si="546"/>
        <v>0</v>
      </c>
      <c r="AE1745" s="119">
        <f t="shared" si="547"/>
        <v>0</v>
      </c>
      <c r="AF1745" s="138">
        <f t="shared" si="540"/>
        <v>0</v>
      </c>
      <c r="AH1745" s="122">
        <v>5200</v>
      </c>
      <c r="AI1745" s="122" t="s">
        <v>2356</v>
      </c>
    </row>
    <row r="1746" spans="1:35" s="122" customFormat="1" ht="11.25" customHeight="1" x14ac:dyDescent="0.2">
      <c r="A1746" s="96" t="s">
        <v>89</v>
      </c>
      <c r="B1746" s="98">
        <v>340000003150</v>
      </c>
      <c r="C1746" s="99" t="s">
        <v>448</v>
      </c>
      <c r="D1746" s="100" t="s">
        <v>88</v>
      </c>
      <c r="E1746" s="100" t="s">
        <v>87</v>
      </c>
      <c r="F1746" s="103" t="s">
        <v>88</v>
      </c>
      <c r="G1746" s="100" t="s">
        <v>88</v>
      </c>
      <c r="H1746" s="97">
        <v>0</v>
      </c>
      <c r="I1746" s="97">
        <v>0</v>
      </c>
      <c r="J1746" s="97">
        <v>0</v>
      </c>
      <c r="K1746" s="97">
        <v>317514.48</v>
      </c>
      <c r="L1746" s="119">
        <f t="shared" si="531"/>
        <v>0</v>
      </c>
      <c r="M1746" s="119">
        <f>IF(AND(D1746="да",G1746="нет",F1746="нет"),K1746/SUMIFS($K$22:$K$4031,$D$22:$D$4031,"да",$G$22:$G$4031,"нет",$F$22:$F$4031,"нет")*'Велич. кап. %'!$G$5,0)</f>
        <v>0</v>
      </c>
      <c r="N1746" s="120" t="s">
        <v>45</v>
      </c>
      <c r="O1746" s="121">
        <f t="shared" si="532"/>
        <v>0</v>
      </c>
      <c r="P1746" s="119">
        <f t="shared" si="533"/>
        <v>0</v>
      </c>
      <c r="Q1746" s="119">
        <f t="shared" si="534"/>
        <v>0</v>
      </c>
      <c r="R1746" s="119">
        <f t="shared" si="535"/>
        <v>0</v>
      </c>
      <c r="S1746" s="119">
        <f t="shared" si="536"/>
        <v>0</v>
      </c>
      <c r="T1746" s="119">
        <f t="shared" si="537"/>
        <v>0</v>
      </c>
      <c r="U1746" s="119">
        <f t="shared" si="538"/>
        <v>0</v>
      </c>
      <c r="V1746" s="119">
        <f t="shared" si="539"/>
        <v>0</v>
      </c>
      <c r="W1746" s="119">
        <f t="shared" si="541"/>
        <v>0</v>
      </c>
      <c r="X1746" s="119">
        <f t="shared" si="542"/>
        <v>0</v>
      </c>
      <c r="Y1746" s="119">
        <f t="shared" si="543"/>
        <v>0</v>
      </c>
      <c r="Z1746" s="119">
        <f t="shared" si="544"/>
        <v>0</v>
      </c>
      <c r="AA1746" s="119">
        <f t="shared" si="548"/>
        <v>0</v>
      </c>
      <c r="AB1746" s="119">
        <f t="shared" si="549"/>
        <v>0</v>
      </c>
      <c r="AC1746" s="119">
        <f t="shared" si="545"/>
        <v>0</v>
      </c>
      <c r="AD1746" s="119">
        <f t="shared" si="546"/>
        <v>0</v>
      </c>
      <c r="AE1746" s="119">
        <f t="shared" si="547"/>
        <v>0</v>
      </c>
      <c r="AF1746" s="138">
        <f t="shared" si="540"/>
        <v>0</v>
      </c>
      <c r="AH1746" s="122">
        <v>5300</v>
      </c>
      <c r="AI1746" s="122" t="s">
        <v>2356</v>
      </c>
    </row>
    <row r="1747" spans="1:35" s="122" customFormat="1" ht="11.25" customHeight="1" x14ac:dyDescent="0.2">
      <c r="A1747" s="96" t="s">
        <v>89</v>
      </c>
      <c r="B1747" s="98">
        <v>340000003151</v>
      </c>
      <c r="C1747" s="99" t="s">
        <v>449</v>
      </c>
      <c r="D1747" s="100" t="s">
        <v>87</v>
      </c>
      <c r="E1747" s="100" t="s">
        <v>87</v>
      </c>
      <c r="F1747" s="103" t="s">
        <v>88</v>
      </c>
      <c r="G1747" s="100" t="s">
        <v>88</v>
      </c>
      <c r="H1747" s="97">
        <v>0</v>
      </c>
      <c r="I1747" s="97">
        <v>0</v>
      </c>
      <c r="J1747" s="97">
        <v>0</v>
      </c>
      <c r="K1747" s="97">
        <v>116459.98</v>
      </c>
      <c r="L1747" s="119">
        <f t="shared" si="531"/>
        <v>116459.98</v>
      </c>
      <c r="M1747" s="119">
        <f>IF(AND(D1747="да",G1747="нет",F1747="нет"),K1747/SUMIFS($K$22:$K$4031,$D$22:$D$4031,"да",$G$22:$G$4031,"нет",$F$22:$F$4031,"нет")*'Велич. кап. %'!$G$5,0)</f>
        <v>1865.949184766328</v>
      </c>
      <c r="N1747" s="120" t="s">
        <v>45</v>
      </c>
      <c r="O1747" s="121">
        <f t="shared" si="532"/>
        <v>1.06822596518507E-4</v>
      </c>
      <c r="P1747" s="119">
        <f t="shared" si="533"/>
        <v>107.30304280342551</v>
      </c>
      <c r="Q1747" s="119">
        <f t="shared" si="534"/>
        <v>64.381825682055307</v>
      </c>
      <c r="R1747" s="119">
        <f t="shared" si="535"/>
        <v>107.30304280342551</v>
      </c>
      <c r="S1747" s="119">
        <f t="shared" si="536"/>
        <v>42.921217121370198</v>
      </c>
      <c r="T1747" s="119">
        <f t="shared" si="537"/>
        <v>128.76365136411061</v>
      </c>
      <c r="U1747" s="119">
        <f t="shared" si="538"/>
        <v>216.60877212299931</v>
      </c>
      <c r="V1747" s="119">
        <f t="shared" si="539"/>
        <v>125.11996309343084</v>
      </c>
      <c r="W1747" s="119">
        <f t="shared" si="541"/>
        <v>21.607713135043479</v>
      </c>
      <c r="X1747" s="119">
        <f t="shared" si="542"/>
        <v>64.772025164957242</v>
      </c>
      <c r="Y1747" s="119">
        <f t="shared" si="543"/>
        <v>183.22918096000447</v>
      </c>
      <c r="Z1747" s="119">
        <f t="shared" si="544"/>
        <v>184.79158298543703</v>
      </c>
      <c r="AA1747" s="119">
        <f t="shared" si="548"/>
        <v>1.425291867528452</v>
      </c>
      <c r="AB1747" s="119">
        <f t="shared" si="549"/>
        <v>6.4835275957493019</v>
      </c>
      <c r="AC1747" s="119">
        <f t="shared" si="545"/>
        <v>186.87269761971055</v>
      </c>
      <c r="AD1747" s="119">
        <f t="shared" si="546"/>
        <v>381.81999397552244</v>
      </c>
      <c r="AE1747" s="119">
        <f t="shared" si="547"/>
        <v>42.54565647155821</v>
      </c>
      <c r="AF1747" s="138">
        <f t="shared" si="540"/>
        <v>0</v>
      </c>
      <c r="AH1747" s="122">
        <v>5100</v>
      </c>
      <c r="AI1747" s="122" t="s">
        <v>2356</v>
      </c>
    </row>
    <row r="1748" spans="1:35" s="122" customFormat="1" ht="11.25" customHeight="1" x14ac:dyDescent="0.2">
      <c r="A1748" s="96" t="s">
        <v>89</v>
      </c>
      <c r="B1748" s="98">
        <v>340000003155</v>
      </c>
      <c r="C1748" s="99" t="s">
        <v>450</v>
      </c>
      <c r="D1748" s="100" t="s">
        <v>88</v>
      </c>
      <c r="E1748" s="100" t="s">
        <v>87</v>
      </c>
      <c r="F1748" s="103" t="s">
        <v>88</v>
      </c>
      <c r="G1748" s="100" t="s">
        <v>88</v>
      </c>
      <c r="H1748" s="97">
        <v>0</v>
      </c>
      <c r="I1748" s="97">
        <v>137669.51</v>
      </c>
      <c r="J1748" s="97">
        <v>0</v>
      </c>
      <c r="K1748" s="97">
        <v>989000.23</v>
      </c>
      <c r="L1748" s="119">
        <f t="shared" si="531"/>
        <v>0</v>
      </c>
      <c r="M1748" s="119">
        <f>IF(AND(D1748="да",G1748="нет",F1748="нет"),K1748/SUMIFS($K$22:$K$4031,$D$22:$D$4031,"да",$G$22:$G$4031,"нет",$F$22:$F$4031,"нет")*'Велич. кап. %'!$G$5,0)</f>
        <v>0</v>
      </c>
      <c r="N1748" s="120" t="s">
        <v>45</v>
      </c>
      <c r="O1748" s="121">
        <f t="shared" si="532"/>
        <v>0</v>
      </c>
      <c r="P1748" s="119">
        <f t="shared" si="533"/>
        <v>0</v>
      </c>
      <c r="Q1748" s="119">
        <f t="shared" si="534"/>
        <v>0</v>
      </c>
      <c r="R1748" s="119">
        <f t="shared" si="535"/>
        <v>0</v>
      </c>
      <c r="S1748" s="119">
        <f t="shared" si="536"/>
        <v>0</v>
      </c>
      <c r="T1748" s="119">
        <f t="shared" si="537"/>
        <v>0</v>
      </c>
      <c r="U1748" s="119">
        <f t="shared" si="538"/>
        <v>0</v>
      </c>
      <c r="V1748" s="119">
        <f t="shared" si="539"/>
        <v>0</v>
      </c>
      <c r="W1748" s="119">
        <f t="shared" si="541"/>
        <v>0</v>
      </c>
      <c r="X1748" s="119">
        <f t="shared" si="542"/>
        <v>0</v>
      </c>
      <c r="Y1748" s="119">
        <f t="shared" si="543"/>
        <v>0</v>
      </c>
      <c r="Z1748" s="119">
        <f t="shared" si="544"/>
        <v>0</v>
      </c>
      <c r="AA1748" s="119">
        <f t="shared" si="548"/>
        <v>0</v>
      </c>
      <c r="AB1748" s="119">
        <f t="shared" si="549"/>
        <v>0</v>
      </c>
      <c r="AC1748" s="119">
        <f t="shared" si="545"/>
        <v>0</v>
      </c>
      <c r="AD1748" s="119">
        <f t="shared" si="546"/>
        <v>0</v>
      </c>
      <c r="AE1748" s="119">
        <f t="shared" si="547"/>
        <v>0</v>
      </c>
      <c r="AF1748" s="138">
        <f t="shared" si="540"/>
        <v>0</v>
      </c>
      <c r="AH1748" s="122">
        <v>5100</v>
      </c>
      <c r="AI1748" s="122" t="s">
        <v>2356</v>
      </c>
    </row>
    <row r="1749" spans="1:35" s="122" customFormat="1" ht="11.25" customHeight="1" x14ac:dyDescent="0.2">
      <c r="A1749" s="96" t="s">
        <v>89</v>
      </c>
      <c r="B1749" s="98">
        <v>340000003172</v>
      </c>
      <c r="C1749" s="99" t="s">
        <v>451</v>
      </c>
      <c r="D1749" s="100" t="s">
        <v>88</v>
      </c>
      <c r="E1749" s="100" t="s">
        <v>87</v>
      </c>
      <c r="F1749" s="103" t="s">
        <v>88</v>
      </c>
      <c r="G1749" s="100" t="s">
        <v>88</v>
      </c>
      <c r="H1749" s="97">
        <v>0</v>
      </c>
      <c r="I1749" s="97">
        <v>0</v>
      </c>
      <c r="J1749" s="97">
        <v>0</v>
      </c>
      <c r="K1749" s="97">
        <v>115512.23</v>
      </c>
      <c r="L1749" s="119">
        <f t="shared" si="531"/>
        <v>0</v>
      </c>
      <c r="M1749" s="119">
        <f>IF(AND(D1749="да",G1749="нет",F1749="нет"),K1749/SUMIFS($K$22:$K$4031,$D$22:$D$4031,"да",$G$22:$G$4031,"нет",$F$22:$F$4031,"нет")*'Велич. кап. %'!$G$5,0)</f>
        <v>0</v>
      </c>
      <c r="N1749" s="120" t="s">
        <v>45</v>
      </c>
      <c r="O1749" s="121">
        <f t="shared" si="532"/>
        <v>0</v>
      </c>
      <c r="P1749" s="119">
        <f t="shared" si="533"/>
        <v>0</v>
      </c>
      <c r="Q1749" s="119">
        <f t="shared" si="534"/>
        <v>0</v>
      </c>
      <c r="R1749" s="119">
        <f t="shared" si="535"/>
        <v>0</v>
      </c>
      <c r="S1749" s="119">
        <f t="shared" si="536"/>
        <v>0</v>
      </c>
      <c r="T1749" s="119">
        <f t="shared" si="537"/>
        <v>0</v>
      </c>
      <c r="U1749" s="119">
        <f t="shared" si="538"/>
        <v>0</v>
      </c>
      <c r="V1749" s="119">
        <f t="shared" si="539"/>
        <v>0</v>
      </c>
      <c r="W1749" s="119">
        <f t="shared" si="541"/>
        <v>0</v>
      </c>
      <c r="X1749" s="119">
        <f t="shared" si="542"/>
        <v>0</v>
      </c>
      <c r="Y1749" s="119">
        <f t="shared" si="543"/>
        <v>0</v>
      </c>
      <c r="Z1749" s="119">
        <f t="shared" si="544"/>
        <v>0</v>
      </c>
      <c r="AA1749" s="119">
        <f t="shared" si="548"/>
        <v>0</v>
      </c>
      <c r="AB1749" s="119">
        <f t="shared" si="549"/>
        <v>0</v>
      </c>
      <c r="AC1749" s="119">
        <f t="shared" si="545"/>
        <v>0</v>
      </c>
      <c r="AD1749" s="119">
        <f t="shared" si="546"/>
        <v>0</v>
      </c>
      <c r="AE1749" s="119">
        <f t="shared" si="547"/>
        <v>0</v>
      </c>
      <c r="AF1749" s="138">
        <f t="shared" si="540"/>
        <v>0</v>
      </c>
      <c r="AH1749" s="122">
        <v>5400</v>
      </c>
      <c r="AI1749" s="122" t="s">
        <v>2356</v>
      </c>
    </row>
    <row r="1750" spans="1:35" s="122" customFormat="1" ht="11.25" customHeight="1" x14ac:dyDescent="0.2">
      <c r="A1750" s="96" t="s">
        <v>89</v>
      </c>
      <c r="B1750" s="98">
        <v>340000003173</v>
      </c>
      <c r="C1750" s="99" t="s">
        <v>452</v>
      </c>
      <c r="D1750" s="100" t="s">
        <v>88</v>
      </c>
      <c r="E1750" s="100" t="s">
        <v>87</v>
      </c>
      <c r="F1750" s="103" t="s">
        <v>88</v>
      </c>
      <c r="G1750" s="100" t="s">
        <v>88</v>
      </c>
      <c r="H1750" s="97">
        <v>0</v>
      </c>
      <c r="I1750" s="97">
        <v>0</v>
      </c>
      <c r="J1750" s="97">
        <v>0</v>
      </c>
      <c r="K1750" s="97">
        <v>126824.76</v>
      </c>
      <c r="L1750" s="119">
        <f t="shared" si="531"/>
        <v>0</v>
      </c>
      <c r="M1750" s="119">
        <f>IF(AND(D1750="да",G1750="нет",F1750="нет"),K1750/SUMIFS($K$22:$K$4031,$D$22:$D$4031,"да",$G$22:$G$4031,"нет",$F$22:$F$4031,"нет")*'Велич. кап. %'!$G$5,0)</f>
        <v>0</v>
      </c>
      <c r="N1750" s="120" t="s">
        <v>45</v>
      </c>
      <c r="O1750" s="121">
        <f t="shared" si="532"/>
        <v>0</v>
      </c>
      <c r="P1750" s="119">
        <f t="shared" si="533"/>
        <v>0</v>
      </c>
      <c r="Q1750" s="119">
        <f t="shared" si="534"/>
        <v>0</v>
      </c>
      <c r="R1750" s="119">
        <f t="shared" si="535"/>
        <v>0</v>
      </c>
      <c r="S1750" s="119">
        <f t="shared" si="536"/>
        <v>0</v>
      </c>
      <c r="T1750" s="119">
        <f t="shared" si="537"/>
        <v>0</v>
      </c>
      <c r="U1750" s="119">
        <f t="shared" si="538"/>
        <v>0</v>
      </c>
      <c r="V1750" s="119">
        <f t="shared" si="539"/>
        <v>0</v>
      </c>
      <c r="W1750" s="119">
        <f t="shared" si="541"/>
        <v>0</v>
      </c>
      <c r="X1750" s="119">
        <f t="shared" si="542"/>
        <v>0</v>
      </c>
      <c r="Y1750" s="119">
        <f t="shared" si="543"/>
        <v>0</v>
      </c>
      <c r="Z1750" s="119">
        <f t="shared" si="544"/>
        <v>0</v>
      </c>
      <c r="AA1750" s="119">
        <f t="shared" si="548"/>
        <v>0</v>
      </c>
      <c r="AB1750" s="119">
        <f t="shared" si="549"/>
        <v>0</v>
      </c>
      <c r="AC1750" s="119">
        <f t="shared" si="545"/>
        <v>0</v>
      </c>
      <c r="AD1750" s="119">
        <f t="shared" si="546"/>
        <v>0</v>
      </c>
      <c r="AE1750" s="119">
        <f t="shared" si="547"/>
        <v>0</v>
      </c>
      <c r="AF1750" s="138">
        <f t="shared" si="540"/>
        <v>0</v>
      </c>
      <c r="AH1750" s="122">
        <v>5100</v>
      </c>
      <c r="AI1750" s="122" t="s">
        <v>2356</v>
      </c>
    </row>
    <row r="1751" spans="1:35" s="122" customFormat="1" ht="11.25" customHeight="1" x14ac:dyDescent="0.2">
      <c r="A1751" s="96" t="s">
        <v>89</v>
      </c>
      <c r="B1751" s="98">
        <v>340000003175</v>
      </c>
      <c r="C1751" s="99" t="s">
        <v>453</v>
      </c>
      <c r="D1751" s="100" t="s">
        <v>88</v>
      </c>
      <c r="E1751" s="100" t="s">
        <v>87</v>
      </c>
      <c r="F1751" s="103" t="s">
        <v>88</v>
      </c>
      <c r="G1751" s="100" t="s">
        <v>88</v>
      </c>
      <c r="H1751" s="97">
        <v>0</v>
      </c>
      <c r="I1751" s="97">
        <v>57882.23</v>
      </c>
      <c r="J1751" s="97">
        <v>0</v>
      </c>
      <c r="K1751" s="97">
        <v>237040.48</v>
      </c>
      <c r="L1751" s="119">
        <f t="shared" ref="L1751:L1814" si="550">IF(D1751="да",IF(F1751="нет",IF(G1751="нет",K1751+H1751-I1751,0),0),0)</f>
        <v>0</v>
      </c>
      <c r="M1751" s="119">
        <f>IF(AND(D1751="да",G1751="нет",F1751="нет"),K1751/SUMIFS($K$22:$K$4031,$D$22:$D$4031,"да",$G$22:$G$4031,"нет",$F$22:$F$4031,"нет")*'Велич. кап. %'!$G$5,0)</f>
        <v>0</v>
      </c>
      <c r="N1751" s="120" t="s">
        <v>45</v>
      </c>
      <c r="O1751" s="121">
        <f t="shared" si="532"/>
        <v>0</v>
      </c>
      <c r="P1751" s="119">
        <f t="shared" si="533"/>
        <v>0</v>
      </c>
      <c r="Q1751" s="119">
        <f t="shared" si="534"/>
        <v>0</v>
      </c>
      <c r="R1751" s="119">
        <f t="shared" si="535"/>
        <v>0</v>
      </c>
      <c r="S1751" s="119">
        <f t="shared" si="536"/>
        <v>0</v>
      </c>
      <c r="T1751" s="119">
        <f t="shared" si="537"/>
        <v>0</v>
      </c>
      <c r="U1751" s="119">
        <f t="shared" si="538"/>
        <v>0</v>
      </c>
      <c r="V1751" s="119">
        <f t="shared" si="539"/>
        <v>0</v>
      </c>
      <c r="W1751" s="119">
        <f t="shared" si="541"/>
        <v>0</v>
      </c>
      <c r="X1751" s="119">
        <f t="shared" si="542"/>
        <v>0</v>
      </c>
      <c r="Y1751" s="119">
        <f t="shared" si="543"/>
        <v>0</v>
      </c>
      <c r="Z1751" s="119">
        <f t="shared" si="544"/>
        <v>0</v>
      </c>
      <c r="AA1751" s="119">
        <f t="shared" si="548"/>
        <v>0</v>
      </c>
      <c r="AB1751" s="119">
        <f t="shared" si="549"/>
        <v>0</v>
      </c>
      <c r="AC1751" s="119">
        <f t="shared" si="545"/>
        <v>0</v>
      </c>
      <c r="AD1751" s="119">
        <f t="shared" si="546"/>
        <v>0</v>
      </c>
      <c r="AE1751" s="119">
        <f t="shared" si="547"/>
        <v>0</v>
      </c>
      <c r="AF1751" s="138">
        <f t="shared" si="540"/>
        <v>0</v>
      </c>
      <c r="AH1751" s="122">
        <v>5100</v>
      </c>
      <c r="AI1751" s="122" t="s">
        <v>2356</v>
      </c>
    </row>
    <row r="1752" spans="1:35" s="122" customFormat="1" ht="11.25" customHeight="1" x14ac:dyDescent="0.2">
      <c r="A1752" s="96" t="s">
        <v>89</v>
      </c>
      <c r="B1752" s="98">
        <v>340000003179</v>
      </c>
      <c r="C1752" s="99" t="s">
        <v>454</v>
      </c>
      <c r="D1752" s="100" t="s">
        <v>88</v>
      </c>
      <c r="E1752" s="100" t="s">
        <v>87</v>
      </c>
      <c r="F1752" s="103" t="s">
        <v>88</v>
      </c>
      <c r="G1752" s="100" t="s">
        <v>88</v>
      </c>
      <c r="H1752" s="97">
        <v>0</v>
      </c>
      <c r="I1752" s="97">
        <v>0</v>
      </c>
      <c r="J1752" s="97">
        <v>82119.88</v>
      </c>
      <c r="K1752" s="97">
        <v>1092869.1600000001</v>
      </c>
      <c r="L1752" s="119">
        <f t="shared" si="550"/>
        <v>0</v>
      </c>
      <c r="M1752" s="119">
        <f>IF(AND(D1752="да",G1752="нет",F1752="нет"),K1752/SUMIFS($K$22:$K$4031,$D$22:$D$4031,"да",$G$22:$G$4031,"нет",$F$22:$F$4031,"нет")*'Велич. кап. %'!$G$5,0)</f>
        <v>0</v>
      </c>
      <c r="N1752" s="120" t="s">
        <v>45</v>
      </c>
      <c r="O1752" s="121">
        <f t="shared" si="532"/>
        <v>0</v>
      </c>
      <c r="P1752" s="119">
        <f t="shared" si="533"/>
        <v>0</v>
      </c>
      <c r="Q1752" s="119">
        <f t="shared" si="534"/>
        <v>0</v>
      </c>
      <c r="R1752" s="119">
        <f t="shared" si="535"/>
        <v>0</v>
      </c>
      <c r="S1752" s="119">
        <f t="shared" si="536"/>
        <v>0</v>
      </c>
      <c r="T1752" s="119">
        <f t="shared" si="537"/>
        <v>0</v>
      </c>
      <c r="U1752" s="119">
        <f t="shared" si="538"/>
        <v>0</v>
      </c>
      <c r="V1752" s="119">
        <f t="shared" si="539"/>
        <v>0</v>
      </c>
      <c r="W1752" s="119">
        <f t="shared" si="541"/>
        <v>0</v>
      </c>
      <c r="X1752" s="119">
        <f t="shared" si="542"/>
        <v>0</v>
      </c>
      <c r="Y1752" s="119">
        <f t="shared" si="543"/>
        <v>0</v>
      </c>
      <c r="Z1752" s="119">
        <f t="shared" si="544"/>
        <v>0</v>
      </c>
      <c r="AA1752" s="119">
        <f t="shared" si="548"/>
        <v>0</v>
      </c>
      <c r="AB1752" s="119">
        <f t="shared" si="549"/>
        <v>0</v>
      </c>
      <c r="AC1752" s="119">
        <f t="shared" si="545"/>
        <v>0</v>
      </c>
      <c r="AD1752" s="119">
        <f t="shared" si="546"/>
        <v>0</v>
      </c>
      <c r="AE1752" s="119">
        <f t="shared" si="547"/>
        <v>0</v>
      </c>
      <c r="AF1752" s="138">
        <f t="shared" si="540"/>
        <v>0</v>
      </c>
      <c r="AH1752" s="122">
        <v>5600</v>
      </c>
      <c r="AI1752" s="122" t="s">
        <v>2356</v>
      </c>
    </row>
    <row r="1753" spans="1:35" s="122" customFormat="1" ht="11.25" customHeight="1" x14ac:dyDescent="0.2">
      <c r="A1753" s="96" t="s">
        <v>89</v>
      </c>
      <c r="B1753" s="98">
        <v>340000003182</v>
      </c>
      <c r="C1753" s="99" t="s">
        <v>455</v>
      </c>
      <c r="D1753" s="100" t="s">
        <v>88</v>
      </c>
      <c r="E1753" s="100" t="s">
        <v>87</v>
      </c>
      <c r="F1753" s="103" t="s">
        <v>88</v>
      </c>
      <c r="G1753" s="100" t="s">
        <v>88</v>
      </c>
      <c r="H1753" s="97">
        <v>0</v>
      </c>
      <c r="I1753" s="97">
        <v>0</v>
      </c>
      <c r="J1753" s="97">
        <v>0</v>
      </c>
      <c r="K1753" s="97">
        <v>265634.56</v>
      </c>
      <c r="L1753" s="119">
        <f t="shared" si="550"/>
        <v>0</v>
      </c>
      <c r="M1753" s="119">
        <f>IF(AND(D1753="да",G1753="нет",F1753="нет"),K1753/SUMIFS($K$22:$K$4031,$D$22:$D$4031,"да",$G$22:$G$4031,"нет",$F$22:$F$4031,"нет")*'Велич. кап. %'!$G$5,0)</f>
        <v>0</v>
      </c>
      <c r="N1753" s="120" t="s">
        <v>45</v>
      </c>
      <c r="O1753" s="121">
        <f t="shared" si="532"/>
        <v>0</v>
      </c>
      <c r="P1753" s="119">
        <f t="shared" si="533"/>
        <v>0</v>
      </c>
      <c r="Q1753" s="119">
        <f t="shared" si="534"/>
        <v>0</v>
      </c>
      <c r="R1753" s="119">
        <f t="shared" si="535"/>
        <v>0</v>
      </c>
      <c r="S1753" s="119">
        <f t="shared" si="536"/>
        <v>0</v>
      </c>
      <c r="T1753" s="119">
        <f t="shared" si="537"/>
        <v>0</v>
      </c>
      <c r="U1753" s="119">
        <f t="shared" si="538"/>
        <v>0</v>
      </c>
      <c r="V1753" s="119">
        <f t="shared" si="539"/>
        <v>0</v>
      </c>
      <c r="W1753" s="119">
        <f t="shared" si="541"/>
        <v>0</v>
      </c>
      <c r="X1753" s="119">
        <f t="shared" si="542"/>
        <v>0</v>
      </c>
      <c r="Y1753" s="119">
        <f t="shared" si="543"/>
        <v>0</v>
      </c>
      <c r="Z1753" s="119">
        <f t="shared" si="544"/>
        <v>0</v>
      </c>
      <c r="AA1753" s="119">
        <f t="shared" si="548"/>
        <v>0</v>
      </c>
      <c r="AB1753" s="119">
        <f t="shared" si="549"/>
        <v>0</v>
      </c>
      <c r="AC1753" s="119">
        <f t="shared" si="545"/>
        <v>0</v>
      </c>
      <c r="AD1753" s="119">
        <f t="shared" si="546"/>
        <v>0</v>
      </c>
      <c r="AE1753" s="119">
        <f t="shared" si="547"/>
        <v>0</v>
      </c>
      <c r="AF1753" s="138">
        <f t="shared" si="540"/>
        <v>0</v>
      </c>
      <c r="AH1753" s="122">
        <v>5100</v>
      </c>
      <c r="AI1753" s="122" t="s">
        <v>2356</v>
      </c>
    </row>
    <row r="1754" spans="1:35" s="122" customFormat="1" ht="11.25" customHeight="1" x14ac:dyDescent="0.2">
      <c r="A1754" s="96" t="s">
        <v>89</v>
      </c>
      <c r="B1754" s="98">
        <v>340000003188</v>
      </c>
      <c r="C1754" s="99" t="s">
        <v>456</v>
      </c>
      <c r="D1754" s="100" t="s">
        <v>88</v>
      </c>
      <c r="E1754" s="100" t="s">
        <v>87</v>
      </c>
      <c r="F1754" s="103" t="s">
        <v>88</v>
      </c>
      <c r="G1754" s="100" t="s">
        <v>88</v>
      </c>
      <c r="H1754" s="97">
        <v>0</v>
      </c>
      <c r="I1754" s="97">
        <v>0</v>
      </c>
      <c r="J1754" s="97">
        <v>0</v>
      </c>
      <c r="K1754" s="97">
        <v>118869.21</v>
      </c>
      <c r="L1754" s="119">
        <f t="shared" si="550"/>
        <v>0</v>
      </c>
      <c r="M1754" s="119">
        <f>IF(AND(D1754="да",G1754="нет",F1754="нет"),K1754/SUMIFS($K$22:$K$4031,$D$22:$D$4031,"да",$G$22:$G$4031,"нет",$F$22:$F$4031,"нет")*'Велич. кап. %'!$G$5,0)</f>
        <v>0</v>
      </c>
      <c r="N1754" s="120" t="s">
        <v>45</v>
      </c>
      <c r="O1754" s="121">
        <f t="shared" si="532"/>
        <v>0</v>
      </c>
      <c r="P1754" s="119">
        <f t="shared" si="533"/>
        <v>0</v>
      </c>
      <c r="Q1754" s="119">
        <f t="shared" si="534"/>
        <v>0</v>
      </c>
      <c r="R1754" s="119">
        <f t="shared" si="535"/>
        <v>0</v>
      </c>
      <c r="S1754" s="119">
        <f t="shared" si="536"/>
        <v>0</v>
      </c>
      <c r="T1754" s="119">
        <f t="shared" si="537"/>
        <v>0</v>
      </c>
      <c r="U1754" s="119">
        <f t="shared" si="538"/>
        <v>0</v>
      </c>
      <c r="V1754" s="119">
        <f t="shared" si="539"/>
        <v>0</v>
      </c>
      <c r="W1754" s="119">
        <f t="shared" si="541"/>
        <v>0</v>
      </c>
      <c r="X1754" s="119">
        <f t="shared" si="542"/>
        <v>0</v>
      </c>
      <c r="Y1754" s="119">
        <f t="shared" si="543"/>
        <v>0</v>
      </c>
      <c r="Z1754" s="119">
        <f t="shared" si="544"/>
        <v>0</v>
      </c>
      <c r="AA1754" s="119">
        <f t="shared" si="548"/>
        <v>0</v>
      </c>
      <c r="AB1754" s="119">
        <f t="shared" si="549"/>
        <v>0</v>
      </c>
      <c r="AC1754" s="119">
        <f t="shared" si="545"/>
        <v>0</v>
      </c>
      <c r="AD1754" s="119">
        <f t="shared" si="546"/>
        <v>0</v>
      </c>
      <c r="AE1754" s="119">
        <f t="shared" si="547"/>
        <v>0</v>
      </c>
      <c r="AF1754" s="138">
        <f t="shared" si="540"/>
        <v>0</v>
      </c>
      <c r="AH1754" s="122">
        <v>5300</v>
      </c>
      <c r="AI1754" s="122" t="s">
        <v>2356</v>
      </c>
    </row>
    <row r="1755" spans="1:35" s="122" customFormat="1" ht="11.25" customHeight="1" x14ac:dyDescent="0.2">
      <c r="A1755" s="96" t="s">
        <v>89</v>
      </c>
      <c r="B1755" s="98">
        <v>340000003193</v>
      </c>
      <c r="C1755" s="99" t="s">
        <v>457</v>
      </c>
      <c r="D1755" s="100" t="s">
        <v>88</v>
      </c>
      <c r="E1755" s="100" t="s">
        <v>87</v>
      </c>
      <c r="F1755" s="103" t="s">
        <v>88</v>
      </c>
      <c r="G1755" s="100" t="s">
        <v>88</v>
      </c>
      <c r="H1755" s="97">
        <v>0</v>
      </c>
      <c r="I1755" s="97">
        <v>57673.67</v>
      </c>
      <c r="J1755" s="97">
        <v>0</v>
      </c>
      <c r="K1755" s="97">
        <v>238488.07</v>
      </c>
      <c r="L1755" s="119">
        <f t="shared" si="550"/>
        <v>0</v>
      </c>
      <c r="M1755" s="119">
        <f>IF(AND(D1755="да",G1755="нет",F1755="нет"),K1755/SUMIFS($K$22:$K$4031,$D$22:$D$4031,"да",$G$22:$G$4031,"нет",$F$22:$F$4031,"нет")*'Велич. кап. %'!$G$5,0)</f>
        <v>0</v>
      </c>
      <c r="N1755" s="120" t="s">
        <v>45</v>
      </c>
      <c r="O1755" s="121">
        <f t="shared" si="532"/>
        <v>0</v>
      </c>
      <c r="P1755" s="119">
        <f t="shared" si="533"/>
        <v>0</v>
      </c>
      <c r="Q1755" s="119">
        <f t="shared" si="534"/>
        <v>0</v>
      </c>
      <c r="R1755" s="119">
        <f t="shared" si="535"/>
        <v>0</v>
      </c>
      <c r="S1755" s="119">
        <f t="shared" si="536"/>
        <v>0</v>
      </c>
      <c r="T1755" s="119">
        <f t="shared" si="537"/>
        <v>0</v>
      </c>
      <c r="U1755" s="119">
        <f t="shared" si="538"/>
        <v>0</v>
      </c>
      <c r="V1755" s="119">
        <f t="shared" si="539"/>
        <v>0</v>
      </c>
      <c r="W1755" s="119">
        <f t="shared" si="541"/>
        <v>0</v>
      </c>
      <c r="X1755" s="119">
        <f t="shared" si="542"/>
        <v>0</v>
      </c>
      <c r="Y1755" s="119">
        <f t="shared" si="543"/>
        <v>0</v>
      </c>
      <c r="Z1755" s="119">
        <f t="shared" si="544"/>
        <v>0</v>
      </c>
      <c r="AA1755" s="119">
        <f t="shared" si="548"/>
        <v>0</v>
      </c>
      <c r="AB1755" s="119">
        <f t="shared" si="549"/>
        <v>0</v>
      </c>
      <c r="AC1755" s="119">
        <f t="shared" si="545"/>
        <v>0</v>
      </c>
      <c r="AD1755" s="119">
        <f t="shared" si="546"/>
        <v>0</v>
      </c>
      <c r="AE1755" s="119">
        <f t="shared" si="547"/>
        <v>0</v>
      </c>
      <c r="AF1755" s="138">
        <f t="shared" si="540"/>
        <v>0</v>
      </c>
      <c r="AH1755" s="122">
        <v>5100</v>
      </c>
      <c r="AI1755" s="122" t="s">
        <v>2356</v>
      </c>
    </row>
    <row r="1756" spans="1:35" s="122" customFormat="1" ht="11.25" customHeight="1" x14ac:dyDescent="0.2">
      <c r="A1756" s="96" t="s">
        <v>89</v>
      </c>
      <c r="B1756" s="98">
        <v>340000003194</v>
      </c>
      <c r="C1756" s="99" t="s">
        <v>458</v>
      </c>
      <c r="D1756" s="100" t="s">
        <v>87</v>
      </c>
      <c r="E1756" s="100" t="s">
        <v>87</v>
      </c>
      <c r="F1756" s="103" t="s">
        <v>88</v>
      </c>
      <c r="G1756" s="100" t="s">
        <v>88</v>
      </c>
      <c r="H1756" s="97">
        <v>0</v>
      </c>
      <c r="I1756" s="97">
        <v>0</v>
      </c>
      <c r="J1756" s="97">
        <v>0</v>
      </c>
      <c r="K1756" s="97">
        <v>2384653.06</v>
      </c>
      <c r="L1756" s="119">
        <f t="shared" si="550"/>
        <v>2384653.06</v>
      </c>
      <c r="M1756" s="119">
        <f>IF(AND(D1756="да",G1756="нет",F1756="нет"),K1756/SUMIFS($K$22:$K$4031,$D$22:$D$4031,"да",$G$22:$G$4031,"нет",$F$22:$F$4031,"нет")*'Велич. кап. %'!$G$5,0)</f>
        <v>38207.47207115723</v>
      </c>
      <c r="N1756" s="120" t="s">
        <v>45</v>
      </c>
      <c r="O1756" s="121">
        <f t="shared" si="532"/>
        <v>2.1873164641192885E-3</v>
      </c>
      <c r="P1756" s="119">
        <f t="shared" si="533"/>
        <v>2197.1541586088165</v>
      </c>
      <c r="Q1756" s="119">
        <f t="shared" si="534"/>
        <v>1318.2924951652899</v>
      </c>
      <c r="R1756" s="119">
        <f t="shared" si="535"/>
        <v>2197.1541586088165</v>
      </c>
      <c r="S1756" s="119">
        <f t="shared" si="536"/>
        <v>878.8616634435266</v>
      </c>
      <c r="T1756" s="119">
        <f t="shared" si="537"/>
        <v>2636.5849903305798</v>
      </c>
      <c r="U1756" s="119">
        <f t="shared" si="538"/>
        <v>4435.3156446184603</v>
      </c>
      <c r="V1756" s="119">
        <f t="shared" si="539"/>
        <v>2561.976250192014</v>
      </c>
      <c r="W1756" s="119">
        <f t="shared" si="541"/>
        <v>442.44296836633168</v>
      </c>
      <c r="X1756" s="119">
        <f t="shared" si="542"/>
        <v>1326.2822817933877</v>
      </c>
      <c r="Y1756" s="119">
        <f t="shared" si="543"/>
        <v>3751.829830793105</v>
      </c>
      <c r="Z1756" s="119">
        <f t="shared" si="544"/>
        <v>3783.8218229855988</v>
      </c>
      <c r="AA1756" s="119">
        <f t="shared" si="548"/>
        <v>29.184502807701303</v>
      </c>
      <c r="AB1756" s="119">
        <f t="shared" si="549"/>
        <v>132.75774150740895</v>
      </c>
      <c r="AC1756" s="119">
        <f t="shared" si="545"/>
        <v>3826.4350569980988</v>
      </c>
      <c r="AD1756" s="119">
        <f t="shared" si="546"/>
        <v>7818.2068810497058</v>
      </c>
      <c r="AE1756" s="119">
        <f t="shared" si="547"/>
        <v>871.17162388839574</v>
      </c>
      <c r="AF1756" s="138">
        <f t="shared" si="540"/>
        <v>0</v>
      </c>
      <c r="AH1756" s="122">
        <v>5100</v>
      </c>
      <c r="AI1756" s="122" t="s">
        <v>2356</v>
      </c>
    </row>
    <row r="1757" spans="1:35" s="122" customFormat="1" ht="11.25" customHeight="1" x14ac:dyDescent="0.2">
      <c r="A1757" s="96" t="s">
        <v>89</v>
      </c>
      <c r="B1757" s="98">
        <v>340000003196</v>
      </c>
      <c r="C1757" s="99" t="s">
        <v>459</v>
      </c>
      <c r="D1757" s="100" t="s">
        <v>88</v>
      </c>
      <c r="E1757" s="100" t="s">
        <v>87</v>
      </c>
      <c r="F1757" s="103" t="s">
        <v>88</v>
      </c>
      <c r="G1757" s="100" t="s">
        <v>88</v>
      </c>
      <c r="H1757" s="97">
        <v>0</v>
      </c>
      <c r="I1757" s="97">
        <v>9554.06</v>
      </c>
      <c r="J1757" s="97">
        <v>0</v>
      </c>
      <c r="K1757" s="97">
        <v>255382.31</v>
      </c>
      <c r="L1757" s="119">
        <f t="shared" si="550"/>
        <v>0</v>
      </c>
      <c r="M1757" s="119">
        <f>IF(AND(D1757="да",G1757="нет",F1757="нет"),K1757/SUMIFS($K$22:$K$4031,$D$22:$D$4031,"да",$G$22:$G$4031,"нет",$F$22:$F$4031,"нет")*'Велич. кап. %'!$G$5,0)</f>
        <v>0</v>
      </c>
      <c r="N1757" s="120" t="s">
        <v>45</v>
      </c>
      <c r="O1757" s="121">
        <f t="shared" si="532"/>
        <v>0</v>
      </c>
      <c r="P1757" s="119">
        <f t="shared" si="533"/>
        <v>0</v>
      </c>
      <c r="Q1757" s="119">
        <f t="shared" si="534"/>
        <v>0</v>
      </c>
      <c r="R1757" s="119">
        <f t="shared" si="535"/>
        <v>0</v>
      </c>
      <c r="S1757" s="119">
        <f t="shared" si="536"/>
        <v>0</v>
      </c>
      <c r="T1757" s="119">
        <f t="shared" si="537"/>
        <v>0</v>
      </c>
      <c r="U1757" s="119">
        <f t="shared" si="538"/>
        <v>0</v>
      </c>
      <c r="V1757" s="119">
        <f t="shared" si="539"/>
        <v>0</v>
      </c>
      <c r="W1757" s="119">
        <f t="shared" si="541"/>
        <v>0</v>
      </c>
      <c r="X1757" s="119">
        <f t="shared" si="542"/>
        <v>0</v>
      </c>
      <c r="Y1757" s="119">
        <f t="shared" si="543"/>
        <v>0</v>
      </c>
      <c r="Z1757" s="119">
        <f t="shared" si="544"/>
        <v>0</v>
      </c>
      <c r="AA1757" s="119">
        <f t="shared" si="548"/>
        <v>0</v>
      </c>
      <c r="AB1757" s="119">
        <f t="shared" si="549"/>
        <v>0</v>
      </c>
      <c r="AC1757" s="119">
        <f t="shared" si="545"/>
        <v>0</v>
      </c>
      <c r="AD1757" s="119">
        <f t="shared" si="546"/>
        <v>0</v>
      </c>
      <c r="AE1757" s="119">
        <f t="shared" si="547"/>
        <v>0</v>
      </c>
      <c r="AF1757" s="138">
        <f t="shared" si="540"/>
        <v>0</v>
      </c>
      <c r="AH1757" s="122">
        <v>5200</v>
      </c>
      <c r="AI1757" s="122" t="s">
        <v>2356</v>
      </c>
    </row>
    <row r="1758" spans="1:35" s="122" customFormat="1" ht="11.25" customHeight="1" x14ac:dyDescent="0.2">
      <c r="A1758" s="96" t="s">
        <v>89</v>
      </c>
      <c r="B1758" s="98">
        <v>340000003197</v>
      </c>
      <c r="C1758" s="99" t="s">
        <v>460</v>
      </c>
      <c r="D1758" s="100" t="s">
        <v>88</v>
      </c>
      <c r="E1758" s="100" t="s">
        <v>87</v>
      </c>
      <c r="F1758" s="103" t="s">
        <v>88</v>
      </c>
      <c r="G1758" s="100" t="s">
        <v>88</v>
      </c>
      <c r="H1758" s="97">
        <v>0</v>
      </c>
      <c r="I1758" s="97">
        <v>0</v>
      </c>
      <c r="J1758" s="97">
        <v>18375.54</v>
      </c>
      <c r="K1758" s="97">
        <v>88826.510000000009</v>
      </c>
      <c r="L1758" s="119">
        <f t="shared" si="550"/>
        <v>0</v>
      </c>
      <c r="M1758" s="119">
        <f>IF(AND(D1758="да",G1758="нет",F1758="нет"),K1758/SUMIFS($K$22:$K$4031,$D$22:$D$4031,"да",$G$22:$G$4031,"нет",$F$22:$F$4031,"нет")*'Велич. кап. %'!$G$5,0)</f>
        <v>0</v>
      </c>
      <c r="N1758" s="120" t="s">
        <v>45</v>
      </c>
      <c r="O1758" s="121">
        <f t="shared" si="532"/>
        <v>0</v>
      </c>
      <c r="P1758" s="119">
        <f t="shared" si="533"/>
        <v>0</v>
      </c>
      <c r="Q1758" s="119">
        <f t="shared" si="534"/>
        <v>0</v>
      </c>
      <c r="R1758" s="119">
        <f t="shared" si="535"/>
        <v>0</v>
      </c>
      <c r="S1758" s="119">
        <f t="shared" si="536"/>
        <v>0</v>
      </c>
      <c r="T1758" s="119">
        <f t="shared" si="537"/>
        <v>0</v>
      </c>
      <c r="U1758" s="119">
        <f t="shared" si="538"/>
        <v>0</v>
      </c>
      <c r="V1758" s="119">
        <f t="shared" si="539"/>
        <v>0</v>
      </c>
      <c r="W1758" s="119">
        <f t="shared" si="541"/>
        <v>0</v>
      </c>
      <c r="X1758" s="119">
        <f t="shared" si="542"/>
        <v>0</v>
      </c>
      <c r="Y1758" s="119">
        <f t="shared" si="543"/>
        <v>0</v>
      </c>
      <c r="Z1758" s="119">
        <f t="shared" si="544"/>
        <v>0</v>
      </c>
      <c r="AA1758" s="119">
        <f t="shared" si="548"/>
        <v>0</v>
      </c>
      <c r="AB1758" s="119">
        <f t="shared" si="549"/>
        <v>0</v>
      </c>
      <c r="AC1758" s="119">
        <f t="shared" si="545"/>
        <v>0</v>
      </c>
      <c r="AD1758" s="119">
        <f t="shared" si="546"/>
        <v>0</v>
      </c>
      <c r="AE1758" s="119">
        <f t="shared" si="547"/>
        <v>0</v>
      </c>
      <c r="AF1758" s="138">
        <f t="shared" si="540"/>
        <v>0</v>
      </c>
      <c r="AH1758" s="122">
        <v>5300</v>
      </c>
      <c r="AI1758" s="122" t="s">
        <v>2356</v>
      </c>
    </row>
    <row r="1759" spans="1:35" s="122" customFormat="1" ht="11.25" customHeight="1" x14ac:dyDescent="0.2">
      <c r="A1759" s="96" t="s">
        <v>89</v>
      </c>
      <c r="B1759" s="98">
        <v>340000003212</v>
      </c>
      <c r="C1759" s="99" t="s">
        <v>461</v>
      </c>
      <c r="D1759" s="100" t="s">
        <v>88</v>
      </c>
      <c r="E1759" s="100" t="s">
        <v>88</v>
      </c>
      <c r="F1759" s="103" t="s">
        <v>88</v>
      </c>
      <c r="G1759" s="100" t="s">
        <v>88</v>
      </c>
      <c r="H1759" s="97">
        <v>0</v>
      </c>
      <c r="I1759" s="97">
        <v>0</v>
      </c>
      <c r="J1759" s="97">
        <v>0</v>
      </c>
      <c r="K1759" s="97">
        <v>433339.36</v>
      </c>
      <c r="L1759" s="119">
        <f t="shared" si="550"/>
        <v>0</v>
      </c>
      <c r="M1759" s="119">
        <f>IF(AND(D1759="да",G1759="нет",F1759="нет"),K1759/SUMIFS($K$22:$K$4031,$D$22:$D$4031,"да",$G$22:$G$4031,"нет",$F$22:$F$4031,"нет")*'Велич. кап. %'!$G$5,0)</f>
        <v>0</v>
      </c>
      <c r="N1759" s="120" t="s">
        <v>45</v>
      </c>
      <c r="O1759" s="121">
        <f t="shared" si="532"/>
        <v>0</v>
      </c>
      <c r="P1759" s="119">
        <f t="shared" si="533"/>
        <v>0</v>
      </c>
      <c r="Q1759" s="119">
        <f t="shared" si="534"/>
        <v>0</v>
      </c>
      <c r="R1759" s="119">
        <f t="shared" si="535"/>
        <v>0</v>
      </c>
      <c r="S1759" s="119">
        <f t="shared" si="536"/>
        <v>0</v>
      </c>
      <c r="T1759" s="119">
        <f t="shared" si="537"/>
        <v>0</v>
      </c>
      <c r="U1759" s="119">
        <f t="shared" si="538"/>
        <v>0</v>
      </c>
      <c r="V1759" s="119">
        <f t="shared" si="539"/>
        <v>0</v>
      </c>
      <c r="W1759" s="119">
        <f t="shared" si="541"/>
        <v>0</v>
      </c>
      <c r="X1759" s="119">
        <f t="shared" si="542"/>
        <v>0</v>
      </c>
      <c r="Y1759" s="119">
        <f t="shared" si="543"/>
        <v>0</v>
      </c>
      <c r="Z1759" s="119">
        <f t="shared" si="544"/>
        <v>0</v>
      </c>
      <c r="AA1759" s="119">
        <f t="shared" si="548"/>
        <v>0</v>
      </c>
      <c r="AB1759" s="119">
        <f t="shared" si="549"/>
        <v>0</v>
      </c>
      <c r="AC1759" s="119">
        <f t="shared" si="545"/>
        <v>0</v>
      </c>
      <c r="AD1759" s="119">
        <f t="shared" si="546"/>
        <v>0</v>
      </c>
      <c r="AE1759" s="119">
        <f t="shared" si="547"/>
        <v>0</v>
      </c>
      <c r="AF1759" s="138">
        <f t="shared" si="540"/>
        <v>0</v>
      </c>
      <c r="AH1759" s="122">
        <v>5100</v>
      </c>
      <c r="AI1759" s="122" t="s">
        <v>2356</v>
      </c>
    </row>
    <row r="1760" spans="1:35" s="122" customFormat="1" ht="11.25" customHeight="1" x14ac:dyDescent="0.2">
      <c r="A1760" s="96" t="s">
        <v>89</v>
      </c>
      <c r="B1760" s="98">
        <v>340000003218</v>
      </c>
      <c r="C1760" s="99" t="s">
        <v>462</v>
      </c>
      <c r="D1760" s="100" t="s">
        <v>88</v>
      </c>
      <c r="E1760" s="100" t="s">
        <v>87</v>
      </c>
      <c r="F1760" s="103" t="s">
        <v>88</v>
      </c>
      <c r="G1760" s="100" t="s">
        <v>88</v>
      </c>
      <c r="H1760" s="97">
        <v>0</v>
      </c>
      <c r="I1760" s="97">
        <v>0</v>
      </c>
      <c r="J1760" s="97">
        <v>15899.25</v>
      </c>
      <c r="K1760" s="97">
        <v>94420.13</v>
      </c>
      <c r="L1760" s="119">
        <f t="shared" si="550"/>
        <v>0</v>
      </c>
      <c r="M1760" s="119">
        <f>IF(AND(D1760="да",G1760="нет",F1760="нет"),K1760/SUMIFS($K$22:$K$4031,$D$22:$D$4031,"да",$G$22:$G$4031,"нет",$F$22:$F$4031,"нет")*'Велич. кап. %'!$G$5,0)</f>
        <v>0</v>
      </c>
      <c r="N1760" s="120" t="s">
        <v>45</v>
      </c>
      <c r="O1760" s="121">
        <f t="shared" si="532"/>
        <v>0</v>
      </c>
      <c r="P1760" s="119">
        <f t="shared" si="533"/>
        <v>0</v>
      </c>
      <c r="Q1760" s="119">
        <f t="shared" si="534"/>
        <v>0</v>
      </c>
      <c r="R1760" s="119">
        <f t="shared" si="535"/>
        <v>0</v>
      </c>
      <c r="S1760" s="119">
        <f t="shared" si="536"/>
        <v>0</v>
      </c>
      <c r="T1760" s="119">
        <f t="shared" si="537"/>
        <v>0</v>
      </c>
      <c r="U1760" s="119">
        <f t="shared" si="538"/>
        <v>0</v>
      </c>
      <c r="V1760" s="119">
        <f t="shared" si="539"/>
        <v>0</v>
      </c>
      <c r="W1760" s="119">
        <f t="shared" si="541"/>
        <v>0</v>
      </c>
      <c r="X1760" s="119">
        <f t="shared" si="542"/>
        <v>0</v>
      </c>
      <c r="Y1760" s="119">
        <f t="shared" si="543"/>
        <v>0</v>
      </c>
      <c r="Z1760" s="119">
        <f t="shared" si="544"/>
        <v>0</v>
      </c>
      <c r="AA1760" s="119">
        <f t="shared" si="548"/>
        <v>0</v>
      </c>
      <c r="AB1760" s="119">
        <f t="shared" si="549"/>
        <v>0</v>
      </c>
      <c r="AC1760" s="119">
        <f t="shared" si="545"/>
        <v>0</v>
      </c>
      <c r="AD1760" s="119">
        <f t="shared" si="546"/>
        <v>0</v>
      </c>
      <c r="AE1760" s="119">
        <f t="shared" si="547"/>
        <v>0</v>
      </c>
      <c r="AF1760" s="138">
        <f t="shared" si="540"/>
        <v>0</v>
      </c>
      <c r="AH1760" s="122">
        <v>5300</v>
      </c>
      <c r="AI1760" s="122" t="s">
        <v>2356</v>
      </c>
    </row>
    <row r="1761" spans="1:35" s="122" customFormat="1" ht="11.25" customHeight="1" x14ac:dyDescent="0.2">
      <c r="A1761" s="96" t="s">
        <v>89</v>
      </c>
      <c r="B1761" s="98">
        <v>340000003219</v>
      </c>
      <c r="C1761" s="99" t="s">
        <v>463</v>
      </c>
      <c r="D1761" s="100" t="s">
        <v>88</v>
      </c>
      <c r="E1761" s="100" t="s">
        <v>87</v>
      </c>
      <c r="F1761" s="103" t="s">
        <v>88</v>
      </c>
      <c r="G1761" s="100" t="s">
        <v>88</v>
      </c>
      <c r="H1761" s="97">
        <v>0</v>
      </c>
      <c r="I1761" s="97">
        <v>11805.35</v>
      </c>
      <c r="J1761" s="97">
        <v>0</v>
      </c>
      <c r="K1761" s="97">
        <v>256071.06</v>
      </c>
      <c r="L1761" s="119">
        <f t="shared" si="550"/>
        <v>0</v>
      </c>
      <c r="M1761" s="119">
        <f>IF(AND(D1761="да",G1761="нет",F1761="нет"),K1761/SUMIFS($K$22:$K$4031,$D$22:$D$4031,"да",$G$22:$G$4031,"нет",$F$22:$F$4031,"нет")*'Велич. кап. %'!$G$5,0)</f>
        <v>0</v>
      </c>
      <c r="N1761" s="120" t="s">
        <v>45</v>
      </c>
      <c r="O1761" s="121">
        <f t="shared" si="532"/>
        <v>0</v>
      </c>
      <c r="P1761" s="119">
        <f t="shared" si="533"/>
        <v>0</v>
      </c>
      <c r="Q1761" s="119">
        <f t="shared" si="534"/>
        <v>0</v>
      </c>
      <c r="R1761" s="119">
        <f t="shared" si="535"/>
        <v>0</v>
      </c>
      <c r="S1761" s="119">
        <f t="shared" si="536"/>
        <v>0</v>
      </c>
      <c r="T1761" s="119">
        <f t="shared" si="537"/>
        <v>0</v>
      </c>
      <c r="U1761" s="119">
        <f t="shared" si="538"/>
        <v>0</v>
      </c>
      <c r="V1761" s="119">
        <f t="shared" si="539"/>
        <v>0</v>
      </c>
      <c r="W1761" s="119">
        <f t="shared" si="541"/>
        <v>0</v>
      </c>
      <c r="X1761" s="119">
        <f t="shared" si="542"/>
        <v>0</v>
      </c>
      <c r="Y1761" s="119">
        <f t="shared" si="543"/>
        <v>0</v>
      </c>
      <c r="Z1761" s="119">
        <f t="shared" si="544"/>
        <v>0</v>
      </c>
      <c r="AA1761" s="119">
        <f t="shared" si="548"/>
        <v>0</v>
      </c>
      <c r="AB1761" s="119">
        <f t="shared" si="549"/>
        <v>0</v>
      </c>
      <c r="AC1761" s="119">
        <f t="shared" si="545"/>
        <v>0</v>
      </c>
      <c r="AD1761" s="119">
        <f t="shared" si="546"/>
        <v>0</v>
      </c>
      <c r="AE1761" s="119">
        <f t="shared" si="547"/>
        <v>0</v>
      </c>
      <c r="AF1761" s="138">
        <f t="shared" si="540"/>
        <v>0</v>
      </c>
      <c r="AH1761" s="122">
        <v>5200</v>
      </c>
      <c r="AI1761" s="122" t="s">
        <v>2356</v>
      </c>
    </row>
    <row r="1762" spans="1:35" s="122" customFormat="1" ht="11.25" customHeight="1" x14ac:dyDescent="0.2">
      <c r="A1762" s="96" t="s">
        <v>89</v>
      </c>
      <c r="B1762" s="98">
        <v>340000003221</v>
      </c>
      <c r="C1762" s="99" t="s">
        <v>464</v>
      </c>
      <c r="D1762" s="100" t="s">
        <v>88</v>
      </c>
      <c r="E1762" s="100" t="s">
        <v>87</v>
      </c>
      <c r="F1762" s="103" t="s">
        <v>88</v>
      </c>
      <c r="G1762" s="100" t="s">
        <v>88</v>
      </c>
      <c r="H1762" s="97">
        <v>0</v>
      </c>
      <c r="I1762" s="97">
        <v>0</v>
      </c>
      <c r="J1762" s="97">
        <v>0</v>
      </c>
      <c r="K1762" s="97">
        <v>1995.69</v>
      </c>
      <c r="L1762" s="119">
        <f t="shared" si="550"/>
        <v>0</v>
      </c>
      <c r="M1762" s="119">
        <f>IF(AND(D1762="да",G1762="нет",F1762="нет"),K1762/SUMIFS($K$22:$K$4031,$D$22:$D$4031,"да",$G$22:$G$4031,"нет",$F$22:$F$4031,"нет")*'Велич. кап. %'!$G$5,0)</f>
        <v>0</v>
      </c>
      <c r="N1762" s="120" t="s">
        <v>45</v>
      </c>
      <c r="O1762" s="121">
        <f t="shared" si="532"/>
        <v>0</v>
      </c>
      <c r="P1762" s="119">
        <f t="shared" si="533"/>
        <v>0</v>
      </c>
      <c r="Q1762" s="119">
        <f t="shared" si="534"/>
        <v>0</v>
      </c>
      <c r="R1762" s="119">
        <f t="shared" si="535"/>
        <v>0</v>
      </c>
      <c r="S1762" s="119">
        <f t="shared" si="536"/>
        <v>0</v>
      </c>
      <c r="T1762" s="119">
        <f t="shared" si="537"/>
        <v>0</v>
      </c>
      <c r="U1762" s="119">
        <f t="shared" si="538"/>
        <v>0</v>
      </c>
      <c r="V1762" s="119">
        <f t="shared" si="539"/>
        <v>0</v>
      </c>
      <c r="W1762" s="119">
        <f t="shared" si="541"/>
        <v>0</v>
      </c>
      <c r="X1762" s="119">
        <f t="shared" si="542"/>
        <v>0</v>
      </c>
      <c r="Y1762" s="119">
        <f t="shared" si="543"/>
        <v>0</v>
      </c>
      <c r="Z1762" s="119">
        <f t="shared" si="544"/>
        <v>0</v>
      </c>
      <c r="AA1762" s="119">
        <f t="shared" si="548"/>
        <v>0</v>
      </c>
      <c r="AB1762" s="119">
        <f t="shared" si="549"/>
        <v>0</v>
      </c>
      <c r="AC1762" s="119">
        <f t="shared" si="545"/>
        <v>0</v>
      </c>
      <c r="AD1762" s="119">
        <f t="shared" si="546"/>
        <v>0</v>
      </c>
      <c r="AE1762" s="119">
        <f t="shared" si="547"/>
        <v>0</v>
      </c>
      <c r="AF1762" s="138">
        <f t="shared" si="540"/>
        <v>0</v>
      </c>
      <c r="AH1762" s="122">
        <v>5300</v>
      </c>
      <c r="AI1762" s="122" t="s">
        <v>2356</v>
      </c>
    </row>
    <row r="1763" spans="1:35" s="122" customFormat="1" ht="11.25" customHeight="1" x14ac:dyDescent="0.2">
      <c r="A1763" s="96" t="s">
        <v>89</v>
      </c>
      <c r="B1763" s="98">
        <v>340000003223</v>
      </c>
      <c r="C1763" s="99" t="s">
        <v>465</v>
      </c>
      <c r="D1763" s="100" t="s">
        <v>88</v>
      </c>
      <c r="E1763" s="100" t="s">
        <v>87</v>
      </c>
      <c r="F1763" s="103" t="s">
        <v>88</v>
      </c>
      <c r="G1763" s="100" t="s">
        <v>88</v>
      </c>
      <c r="H1763" s="97">
        <v>0</v>
      </c>
      <c r="I1763" s="97">
        <v>0</v>
      </c>
      <c r="J1763" s="97">
        <v>74532.539999999994</v>
      </c>
      <c r="K1763" s="97">
        <v>981901.99</v>
      </c>
      <c r="L1763" s="119">
        <f t="shared" si="550"/>
        <v>0</v>
      </c>
      <c r="M1763" s="119">
        <f>IF(AND(D1763="да",G1763="нет",F1763="нет"),K1763/SUMIFS($K$22:$K$4031,$D$22:$D$4031,"да",$G$22:$G$4031,"нет",$F$22:$F$4031,"нет")*'Велич. кап. %'!$G$5,0)</f>
        <v>0</v>
      </c>
      <c r="N1763" s="120" t="s">
        <v>45</v>
      </c>
      <c r="O1763" s="121">
        <f t="shared" si="532"/>
        <v>0</v>
      </c>
      <c r="P1763" s="119">
        <f t="shared" si="533"/>
        <v>0</v>
      </c>
      <c r="Q1763" s="119">
        <f t="shared" si="534"/>
        <v>0</v>
      </c>
      <c r="R1763" s="119">
        <f t="shared" si="535"/>
        <v>0</v>
      </c>
      <c r="S1763" s="119">
        <f t="shared" si="536"/>
        <v>0</v>
      </c>
      <c r="T1763" s="119">
        <f t="shared" si="537"/>
        <v>0</v>
      </c>
      <c r="U1763" s="119">
        <f t="shared" si="538"/>
        <v>0</v>
      </c>
      <c r="V1763" s="119">
        <f t="shared" si="539"/>
        <v>0</v>
      </c>
      <c r="W1763" s="119">
        <f t="shared" si="541"/>
        <v>0</v>
      </c>
      <c r="X1763" s="119">
        <f t="shared" si="542"/>
        <v>0</v>
      </c>
      <c r="Y1763" s="119">
        <f t="shared" si="543"/>
        <v>0</v>
      </c>
      <c r="Z1763" s="119">
        <f t="shared" si="544"/>
        <v>0</v>
      </c>
      <c r="AA1763" s="119">
        <f t="shared" si="548"/>
        <v>0</v>
      </c>
      <c r="AB1763" s="119">
        <f t="shared" si="549"/>
        <v>0</v>
      </c>
      <c r="AC1763" s="119">
        <f t="shared" si="545"/>
        <v>0</v>
      </c>
      <c r="AD1763" s="119">
        <f t="shared" si="546"/>
        <v>0</v>
      </c>
      <c r="AE1763" s="119">
        <f t="shared" si="547"/>
        <v>0</v>
      </c>
      <c r="AF1763" s="138">
        <f t="shared" si="540"/>
        <v>0</v>
      </c>
      <c r="AH1763" s="122">
        <v>5600</v>
      </c>
      <c r="AI1763" s="122" t="s">
        <v>2356</v>
      </c>
    </row>
    <row r="1764" spans="1:35" s="122" customFormat="1" ht="11.25" customHeight="1" x14ac:dyDescent="0.2">
      <c r="A1764" s="96" t="s">
        <v>89</v>
      </c>
      <c r="B1764" s="98">
        <v>340000003233</v>
      </c>
      <c r="C1764" s="99" t="s">
        <v>466</v>
      </c>
      <c r="D1764" s="100" t="s">
        <v>88</v>
      </c>
      <c r="E1764" s="100" t="s">
        <v>87</v>
      </c>
      <c r="F1764" s="103" t="s">
        <v>88</v>
      </c>
      <c r="G1764" s="100" t="s">
        <v>88</v>
      </c>
      <c r="H1764" s="97">
        <v>0</v>
      </c>
      <c r="I1764" s="97">
        <v>0</v>
      </c>
      <c r="J1764" s="97">
        <v>0</v>
      </c>
      <c r="K1764" s="97">
        <v>14679.48</v>
      </c>
      <c r="L1764" s="119">
        <f t="shared" si="550"/>
        <v>0</v>
      </c>
      <c r="M1764" s="119">
        <f>IF(AND(D1764="да",G1764="нет",F1764="нет"),K1764/SUMIFS($K$22:$K$4031,$D$22:$D$4031,"да",$G$22:$G$4031,"нет",$F$22:$F$4031,"нет")*'Велич. кап. %'!$G$5,0)</f>
        <v>0</v>
      </c>
      <c r="N1764" s="120" t="s">
        <v>45</v>
      </c>
      <c r="O1764" s="121">
        <f t="shared" si="532"/>
        <v>0</v>
      </c>
      <c r="P1764" s="119">
        <f t="shared" si="533"/>
        <v>0</v>
      </c>
      <c r="Q1764" s="119">
        <f t="shared" si="534"/>
        <v>0</v>
      </c>
      <c r="R1764" s="119">
        <f t="shared" si="535"/>
        <v>0</v>
      </c>
      <c r="S1764" s="119">
        <f t="shared" si="536"/>
        <v>0</v>
      </c>
      <c r="T1764" s="119">
        <f t="shared" si="537"/>
        <v>0</v>
      </c>
      <c r="U1764" s="119">
        <f t="shared" si="538"/>
        <v>0</v>
      </c>
      <c r="V1764" s="119">
        <f t="shared" si="539"/>
        <v>0</v>
      </c>
      <c r="W1764" s="119">
        <f t="shared" si="541"/>
        <v>0</v>
      </c>
      <c r="X1764" s="119">
        <f t="shared" si="542"/>
        <v>0</v>
      </c>
      <c r="Y1764" s="119">
        <f t="shared" si="543"/>
        <v>0</v>
      </c>
      <c r="Z1764" s="119">
        <f t="shared" si="544"/>
        <v>0</v>
      </c>
      <c r="AA1764" s="119">
        <f t="shared" si="548"/>
        <v>0</v>
      </c>
      <c r="AB1764" s="119">
        <f t="shared" si="549"/>
        <v>0</v>
      </c>
      <c r="AC1764" s="119">
        <f t="shared" si="545"/>
        <v>0</v>
      </c>
      <c r="AD1764" s="119">
        <f t="shared" si="546"/>
        <v>0</v>
      </c>
      <c r="AE1764" s="119">
        <f t="shared" si="547"/>
        <v>0</v>
      </c>
      <c r="AF1764" s="138">
        <f t="shared" si="540"/>
        <v>0</v>
      </c>
      <c r="AH1764" s="122">
        <v>5300</v>
      </c>
      <c r="AI1764" s="122" t="s">
        <v>2356</v>
      </c>
    </row>
    <row r="1765" spans="1:35" s="122" customFormat="1" ht="11.25" customHeight="1" x14ac:dyDescent="0.2">
      <c r="A1765" s="96" t="s">
        <v>89</v>
      </c>
      <c r="B1765" s="98">
        <v>340000003235</v>
      </c>
      <c r="C1765" s="99" t="s">
        <v>467</v>
      </c>
      <c r="D1765" s="100" t="s">
        <v>88</v>
      </c>
      <c r="E1765" s="100" t="s">
        <v>87</v>
      </c>
      <c r="F1765" s="103" t="s">
        <v>88</v>
      </c>
      <c r="G1765" s="100" t="s">
        <v>88</v>
      </c>
      <c r="H1765" s="97">
        <v>0</v>
      </c>
      <c r="I1765" s="97">
        <v>0</v>
      </c>
      <c r="J1765" s="97">
        <v>0</v>
      </c>
      <c r="K1765" s="97">
        <v>2041814.18</v>
      </c>
      <c r="L1765" s="119">
        <f t="shared" si="550"/>
        <v>0</v>
      </c>
      <c r="M1765" s="119">
        <f>IF(AND(D1765="да",G1765="нет",F1765="нет"),K1765/SUMIFS($K$22:$K$4031,$D$22:$D$4031,"да",$G$22:$G$4031,"нет",$F$22:$F$4031,"нет")*'Велич. кап. %'!$G$5,0)</f>
        <v>0</v>
      </c>
      <c r="N1765" s="120" t="s">
        <v>45</v>
      </c>
      <c r="O1765" s="121">
        <f t="shared" si="532"/>
        <v>0</v>
      </c>
      <c r="P1765" s="119">
        <f t="shared" si="533"/>
        <v>0</v>
      </c>
      <c r="Q1765" s="119">
        <f t="shared" si="534"/>
        <v>0</v>
      </c>
      <c r="R1765" s="119">
        <f t="shared" si="535"/>
        <v>0</v>
      </c>
      <c r="S1765" s="119">
        <f t="shared" si="536"/>
        <v>0</v>
      </c>
      <c r="T1765" s="119">
        <f t="shared" si="537"/>
        <v>0</v>
      </c>
      <c r="U1765" s="119">
        <f t="shared" si="538"/>
        <v>0</v>
      </c>
      <c r="V1765" s="119">
        <f t="shared" si="539"/>
        <v>0</v>
      </c>
      <c r="W1765" s="119">
        <f t="shared" si="541"/>
        <v>0</v>
      </c>
      <c r="X1765" s="119">
        <f t="shared" si="542"/>
        <v>0</v>
      </c>
      <c r="Y1765" s="119">
        <f t="shared" si="543"/>
        <v>0</v>
      </c>
      <c r="Z1765" s="119">
        <f t="shared" si="544"/>
        <v>0</v>
      </c>
      <c r="AA1765" s="119">
        <f t="shared" si="548"/>
        <v>0</v>
      </c>
      <c r="AB1765" s="119">
        <f t="shared" si="549"/>
        <v>0</v>
      </c>
      <c r="AC1765" s="119">
        <f t="shared" si="545"/>
        <v>0</v>
      </c>
      <c r="AD1765" s="119">
        <f t="shared" si="546"/>
        <v>0</v>
      </c>
      <c r="AE1765" s="119">
        <f t="shared" si="547"/>
        <v>0</v>
      </c>
      <c r="AF1765" s="138">
        <f t="shared" si="540"/>
        <v>0</v>
      </c>
      <c r="AH1765" s="122">
        <v>5300</v>
      </c>
      <c r="AI1765" s="122" t="s">
        <v>2356</v>
      </c>
    </row>
    <row r="1766" spans="1:35" s="122" customFormat="1" ht="11.25" customHeight="1" x14ac:dyDescent="0.2">
      <c r="A1766" s="96" t="s">
        <v>89</v>
      </c>
      <c r="B1766" s="98">
        <v>340000003236</v>
      </c>
      <c r="C1766" s="99" t="s">
        <v>468</v>
      </c>
      <c r="D1766" s="100" t="s">
        <v>88</v>
      </c>
      <c r="E1766" s="100" t="s">
        <v>87</v>
      </c>
      <c r="F1766" s="103" t="s">
        <v>88</v>
      </c>
      <c r="G1766" s="100" t="s">
        <v>88</v>
      </c>
      <c r="H1766" s="97">
        <v>0</v>
      </c>
      <c r="I1766" s="97">
        <v>0</v>
      </c>
      <c r="J1766" s="97">
        <v>12004.28</v>
      </c>
      <c r="K1766" s="97">
        <v>94854.65</v>
      </c>
      <c r="L1766" s="119">
        <f t="shared" si="550"/>
        <v>0</v>
      </c>
      <c r="M1766" s="119">
        <f>IF(AND(D1766="да",G1766="нет",F1766="нет"),K1766/SUMIFS($K$22:$K$4031,$D$22:$D$4031,"да",$G$22:$G$4031,"нет",$F$22:$F$4031,"нет")*'Велич. кап. %'!$G$5,0)</f>
        <v>0</v>
      </c>
      <c r="N1766" s="120" t="s">
        <v>45</v>
      </c>
      <c r="O1766" s="121">
        <f t="shared" si="532"/>
        <v>0</v>
      </c>
      <c r="P1766" s="119">
        <f t="shared" si="533"/>
        <v>0</v>
      </c>
      <c r="Q1766" s="119">
        <f t="shared" si="534"/>
        <v>0</v>
      </c>
      <c r="R1766" s="119">
        <f t="shared" si="535"/>
        <v>0</v>
      </c>
      <c r="S1766" s="119">
        <f t="shared" si="536"/>
        <v>0</v>
      </c>
      <c r="T1766" s="119">
        <f t="shared" si="537"/>
        <v>0</v>
      </c>
      <c r="U1766" s="119">
        <f t="shared" si="538"/>
        <v>0</v>
      </c>
      <c r="V1766" s="119">
        <f t="shared" si="539"/>
        <v>0</v>
      </c>
      <c r="W1766" s="119">
        <f t="shared" si="541"/>
        <v>0</v>
      </c>
      <c r="X1766" s="119">
        <f t="shared" si="542"/>
        <v>0</v>
      </c>
      <c r="Y1766" s="119">
        <f t="shared" si="543"/>
        <v>0</v>
      </c>
      <c r="Z1766" s="119">
        <f t="shared" si="544"/>
        <v>0</v>
      </c>
      <c r="AA1766" s="119">
        <f t="shared" si="548"/>
        <v>0</v>
      </c>
      <c r="AB1766" s="119">
        <f t="shared" si="549"/>
        <v>0</v>
      </c>
      <c r="AC1766" s="119">
        <f t="shared" si="545"/>
        <v>0</v>
      </c>
      <c r="AD1766" s="119">
        <f t="shared" si="546"/>
        <v>0</v>
      </c>
      <c r="AE1766" s="119">
        <f t="shared" si="547"/>
        <v>0</v>
      </c>
      <c r="AF1766" s="138">
        <f t="shared" si="540"/>
        <v>0</v>
      </c>
      <c r="AH1766" s="122">
        <v>5100</v>
      </c>
      <c r="AI1766" s="122" t="s">
        <v>2356</v>
      </c>
    </row>
    <row r="1767" spans="1:35" s="122" customFormat="1" ht="11.25" customHeight="1" x14ac:dyDescent="0.2">
      <c r="A1767" s="96" t="s">
        <v>89</v>
      </c>
      <c r="B1767" s="98">
        <v>340000003237</v>
      </c>
      <c r="C1767" s="99" t="s">
        <v>469</v>
      </c>
      <c r="D1767" s="100" t="s">
        <v>87</v>
      </c>
      <c r="E1767" s="100" t="s">
        <v>88</v>
      </c>
      <c r="F1767" s="103" t="s">
        <v>88</v>
      </c>
      <c r="G1767" s="100" t="s">
        <v>88</v>
      </c>
      <c r="H1767" s="97">
        <v>0</v>
      </c>
      <c r="I1767" s="97">
        <v>0</v>
      </c>
      <c r="J1767" s="97">
        <v>533965.73</v>
      </c>
      <c r="K1767" s="97">
        <v>1437084.3900000001</v>
      </c>
      <c r="L1767" s="119">
        <f t="shared" si="550"/>
        <v>1437084.3900000001</v>
      </c>
      <c r="M1767" s="119">
        <f>IF(AND(D1767="да",G1767="нет",F1767="нет"),K1767/SUMIFS($K$22:$K$4031,$D$22:$D$4031,"да",$G$22:$G$4031,"нет",$F$22:$F$4031,"нет")*'Велич. кап. %'!$G$5,0)</f>
        <v>23025.304022557073</v>
      </c>
      <c r="N1767" s="120" t="s">
        <v>45</v>
      </c>
      <c r="O1767" s="121">
        <f t="shared" ref="O1767:O1830" si="551">M1767/$M$21</f>
        <v>1.3181617063304902E-3</v>
      </c>
      <c r="P1767" s="119">
        <f t="shared" ref="P1767:P1830" si="552">O1767*$P$21</f>
        <v>1324.0902824498567</v>
      </c>
      <c r="Q1767" s="119">
        <f t="shared" si="534"/>
        <v>794.45416946991395</v>
      </c>
      <c r="R1767" s="119">
        <f t="shared" si="535"/>
        <v>1324.0902824498567</v>
      </c>
      <c r="S1767" s="119">
        <f t="shared" si="536"/>
        <v>529.6361129799426</v>
      </c>
      <c r="T1767" s="119">
        <f t="shared" si="537"/>
        <v>1588.9083389398279</v>
      </c>
      <c r="U1767" s="119">
        <f t="shared" si="538"/>
        <v>2672.8931702978953</v>
      </c>
      <c r="V1767" s="119">
        <f t="shared" si="539"/>
        <v>1543.9462194562079</v>
      </c>
      <c r="W1767" s="119">
        <f t="shared" si="541"/>
        <v>266.63328681637199</v>
      </c>
      <c r="X1767" s="119">
        <f t="shared" si="542"/>
        <v>799.26912466623492</v>
      </c>
      <c r="Y1767" s="119">
        <f t="shared" si="543"/>
        <v>2260.9981192690198</v>
      </c>
      <c r="Z1767" s="119">
        <f t="shared" si="544"/>
        <v>2280.2777341346032</v>
      </c>
      <c r="AA1767" s="119">
        <f t="shared" si="548"/>
        <v>17.587712912359134</v>
      </c>
      <c r="AB1767" s="119">
        <f t="shared" si="549"/>
        <v>80.00496221951569</v>
      </c>
      <c r="AC1767" s="119">
        <f t="shared" si="545"/>
        <v>2305.9581211200293</v>
      </c>
      <c r="AD1767" s="119">
        <f t="shared" si="546"/>
        <v>4711.5545883840732</v>
      </c>
      <c r="AE1767" s="119">
        <f t="shared" si="547"/>
        <v>525.00179699136811</v>
      </c>
      <c r="AF1767" s="138">
        <f t="shared" si="540"/>
        <v>0</v>
      </c>
      <c r="AH1767" s="122">
        <v>5300</v>
      </c>
      <c r="AI1767" s="122" t="s">
        <v>2356</v>
      </c>
    </row>
    <row r="1768" spans="1:35" s="122" customFormat="1" ht="11.25" customHeight="1" x14ac:dyDescent="0.2">
      <c r="A1768" s="96" t="s">
        <v>89</v>
      </c>
      <c r="B1768" s="98">
        <v>340000003238</v>
      </c>
      <c r="C1768" s="99" t="s">
        <v>470</v>
      </c>
      <c r="D1768" s="100" t="s">
        <v>88</v>
      </c>
      <c r="E1768" s="100" t="s">
        <v>87</v>
      </c>
      <c r="F1768" s="103" t="s">
        <v>88</v>
      </c>
      <c r="G1768" s="100" t="s">
        <v>88</v>
      </c>
      <c r="H1768" s="97">
        <v>0</v>
      </c>
      <c r="I1768" s="97">
        <v>0</v>
      </c>
      <c r="J1768" s="97">
        <v>0</v>
      </c>
      <c r="K1768" s="97">
        <v>197609.23</v>
      </c>
      <c r="L1768" s="119">
        <f t="shared" si="550"/>
        <v>0</v>
      </c>
      <c r="M1768" s="119">
        <f>IF(AND(D1768="да",G1768="нет",F1768="нет"),K1768/SUMIFS($K$22:$K$4031,$D$22:$D$4031,"да",$G$22:$G$4031,"нет",$F$22:$F$4031,"нет")*'Велич. кап. %'!$G$5,0)</f>
        <v>0</v>
      </c>
      <c r="N1768" s="120" t="s">
        <v>45</v>
      </c>
      <c r="O1768" s="121">
        <f t="shared" si="551"/>
        <v>0</v>
      </c>
      <c r="P1768" s="119">
        <f t="shared" si="552"/>
        <v>0</v>
      </c>
      <c r="Q1768" s="119">
        <f t="shared" si="534"/>
        <v>0</v>
      </c>
      <c r="R1768" s="119">
        <f t="shared" si="535"/>
        <v>0</v>
      </c>
      <c r="S1768" s="119">
        <f t="shared" si="536"/>
        <v>0</v>
      </c>
      <c r="T1768" s="119">
        <f t="shared" si="537"/>
        <v>0</v>
      </c>
      <c r="U1768" s="119">
        <f t="shared" si="538"/>
        <v>0</v>
      </c>
      <c r="V1768" s="119">
        <f t="shared" si="539"/>
        <v>0</v>
      </c>
      <c r="W1768" s="119">
        <f t="shared" si="541"/>
        <v>0</v>
      </c>
      <c r="X1768" s="119">
        <f t="shared" si="542"/>
        <v>0</v>
      </c>
      <c r="Y1768" s="119">
        <f t="shared" si="543"/>
        <v>0</v>
      </c>
      <c r="Z1768" s="119">
        <f t="shared" si="544"/>
        <v>0</v>
      </c>
      <c r="AA1768" s="119">
        <f t="shared" si="548"/>
        <v>0</v>
      </c>
      <c r="AB1768" s="119">
        <f t="shared" si="549"/>
        <v>0</v>
      </c>
      <c r="AC1768" s="119">
        <f t="shared" si="545"/>
        <v>0</v>
      </c>
      <c r="AD1768" s="119">
        <f t="shared" si="546"/>
        <v>0</v>
      </c>
      <c r="AE1768" s="119">
        <f t="shared" si="547"/>
        <v>0</v>
      </c>
      <c r="AF1768" s="138">
        <f t="shared" si="540"/>
        <v>0</v>
      </c>
      <c r="AH1768" s="122">
        <v>5300</v>
      </c>
      <c r="AI1768" s="122" t="s">
        <v>2356</v>
      </c>
    </row>
    <row r="1769" spans="1:35" s="122" customFormat="1" ht="11.25" customHeight="1" x14ac:dyDescent="0.2">
      <c r="A1769" s="96" t="s">
        <v>89</v>
      </c>
      <c r="B1769" s="98">
        <v>340000003239</v>
      </c>
      <c r="C1769" s="99" t="s">
        <v>471</v>
      </c>
      <c r="D1769" s="100" t="s">
        <v>88</v>
      </c>
      <c r="E1769" s="100" t="s">
        <v>87</v>
      </c>
      <c r="F1769" s="103" t="s">
        <v>88</v>
      </c>
      <c r="G1769" s="100" t="s">
        <v>88</v>
      </c>
      <c r="H1769" s="97">
        <v>0</v>
      </c>
      <c r="I1769" s="97">
        <v>0</v>
      </c>
      <c r="J1769" s="97">
        <v>0</v>
      </c>
      <c r="K1769" s="97">
        <v>490883.37</v>
      </c>
      <c r="L1769" s="119">
        <f t="shared" si="550"/>
        <v>0</v>
      </c>
      <c r="M1769" s="119">
        <f>IF(AND(D1769="да",G1769="нет",F1769="нет"),K1769/SUMIFS($K$22:$K$4031,$D$22:$D$4031,"да",$G$22:$G$4031,"нет",$F$22:$F$4031,"нет")*'Велич. кап. %'!$G$5,0)</f>
        <v>0</v>
      </c>
      <c r="N1769" s="120" t="s">
        <v>45</v>
      </c>
      <c r="O1769" s="121">
        <f t="shared" si="551"/>
        <v>0</v>
      </c>
      <c r="P1769" s="119">
        <f t="shared" si="552"/>
        <v>0</v>
      </c>
      <c r="Q1769" s="119">
        <f t="shared" si="534"/>
        <v>0</v>
      </c>
      <c r="R1769" s="119">
        <f t="shared" si="535"/>
        <v>0</v>
      </c>
      <c r="S1769" s="119">
        <f t="shared" si="536"/>
        <v>0</v>
      </c>
      <c r="T1769" s="119">
        <f t="shared" si="537"/>
        <v>0</v>
      </c>
      <c r="U1769" s="119">
        <f t="shared" si="538"/>
        <v>0</v>
      </c>
      <c r="V1769" s="119">
        <f t="shared" si="539"/>
        <v>0</v>
      </c>
      <c r="W1769" s="119">
        <f t="shared" si="541"/>
        <v>0</v>
      </c>
      <c r="X1769" s="119">
        <f t="shared" si="542"/>
        <v>0</v>
      </c>
      <c r="Y1769" s="119">
        <f t="shared" si="543"/>
        <v>0</v>
      </c>
      <c r="Z1769" s="119">
        <f t="shared" si="544"/>
        <v>0</v>
      </c>
      <c r="AA1769" s="119">
        <f t="shared" si="548"/>
        <v>0</v>
      </c>
      <c r="AB1769" s="119">
        <f t="shared" si="549"/>
        <v>0</v>
      </c>
      <c r="AC1769" s="119">
        <f t="shared" si="545"/>
        <v>0</v>
      </c>
      <c r="AD1769" s="119">
        <f t="shared" si="546"/>
        <v>0</v>
      </c>
      <c r="AE1769" s="119">
        <f t="shared" si="547"/>
        <v>0</v>
      </c>
      <c r="AF1769" s="138">
        <f t="shared" si="540"/>
        <v>0</v>
      </c>
      <c r="AH1769" s="122">
        <v>5300</v>
      </c>
      <c r="AI1769" s="122" t="s">
        <v>2356</v>
      </c>
    </row>
    <row r="1770" spans="1:35" s="122" customFormat="1" ht="11.25" customHeight="1" x14ac:dyDescent="0.2">
      <c r="A1770" s="96" t="s">
        <v>89</v>
      </c>
      <c r="B1770" s="98">
        <v>340000003243</v>
      </c>
      <c r="C1770" s="99" t="s">
        <v>472</v>
      </c>
      <c r="D1770" s="100" t="s">
        <v>88</v>
      </c>
      <c r="E1770" s="100" t="s">
        <v>87</v>
      </c>
      <c r="F1770" s="103" t="s">
        <v>88</v>
      </c>
      <c r="G1770" s="100" t="s">
        <v>88</v>
      </c>
      <c r="H1770" s="97">
        <v>0</v>
      </c>
      <c r="I1770" s="97">
        <v>0</v>
      </c>
      <c r="J1770" s="97">
        <v>0</v>
      </c>
      <c r="K1770" s="97">
        <v>319757.45</v>
      </c>
      <c r="L1770" s="119">
        <f t="shared" si="550"/>
        <v>0</v>
      </c>
      <c r="M1770" s="119">
        <f>IF(AND(D1770="да",G1770="нет",F1770="нет"),K1770/SUMIFS($K$22:$K$4031,$D$22:$D$4031,"да",$G$22:$G$4031,"нет",$F$22:$F$4031,"нет")*'Велич. кап. %'!$G$5,0)</f>
        <v>0</v>
      </c>
      <c r="N1770" s="120" t="s">
        <v>45</v>
      </c>
      <c r="O1770" s="121">
        <f t="shared" si="551"/>
        <v>0</v>
      </c>
      <c r="P1770" s="119">
        <f t="shared" si="552"/>
        <v>0</v>
      </c>
      <c r="Q1770" s="119">
        <f t="shared" ref="Q1770:Q1833" si="553">O1770*$Q$21</f>
        <v>0</v>
      </c>
      <c r="R1770" s="119">
        <f t="shared" ref="R1770:R1833" si="554">O1770*$R$21</f>
        <v>0</v>
      </c>
      <c r="S1770" s="119">
        <f t="shared" ref="S1770:S1833" si="555">O1770*$S$21</f>
        <v>0</v>
      </c>
      <c r="T1770" s="119">
        <f t="shared" ref="T1770:T1833" si="556">O1770*$T$21</f>
        <v>0</v>
      </c>
      <c r="U1770" s="119">
        <f t="shared" ref="U1770:U1833" si="557">O1770*$U$21</f>
        <v>0</v>
      </c>
      <c r="V1770" s="119">
        <f t="shared" ref="V1770:V1833" si="558">O1770*$V$21</f>
        <v>0</v>
      </c>
      <c r="W1770" s="119">
        <f t="shared" si="541"/>
        <v>0</v>
      </c>
      <c r="X1770" s="119">
        <f t="shared" si="542"/>
        <v>0</v>
      </c>
      <c r="Y1770" s="119">
        <f t="shared" si="543"/>
        <v>0</v>
      </c>
      <c r="Z1770" s="119">
        <f t="shared" si="544"/>
        <v>0</v>
      </c>
      <c r="AA1770" s="119">
        <f t="shared" si="548"/>
        <v>0</v>
      </c>
      <c r="AB1770" s="119">
        <f t="shared" si="549"/>
        <v>0</v>
      </c>
      <c r="AC1770" s="119">
        <f t="shared" si="545"/>
        <v>0</v>
      </c>
      <c r="AD1770" s="119">
        <f t="shared" si="546"/>
        <v>0</v>
      </c>
      <c r="AE1770" s="119">
        <f t="shared" si="547"/>
        <v>0</v>
      </c>
      <c r="AF1770" s="138">
        <f t="shared" ref="AF1770:AF1833" si="559">SUM(P1770:AE1770)-M1770</f>
        <v>0</v>
      </c>
      <c r="AH1770" s="122">
        <v>5100</v>
      </c>
      <c r="AI1770" s="122" t="s">
        <v>2356</v>
      </c>
    </row>
    <row r="1771" spans="1:35" s="122" customFormat="1" ht="11.25" customHeight="1" x14ac:dyDescent="0.2">
      <c r="A1771" s="96" t="s">
        <v>89</v>
      </c>
      <c r="B1771" s="98">
        <v>340000003245</v>
      </c>
      <c r="C1771" s="99" t="s">
        <v>473</v>
      </c>
      <c r="D1771" s="100" t="s">
        <v>87</v>
      </c>
      <c r="E1771" s="100" t="s">
        <v>88</v>
      </c>
      <c r="F1771" s="103" t="s">
        <v>88</v>
      </c>
      <c r="G1771" s="100" t="s">
        <v>88</v>
      </c>
      <c r="H1771" s="97">
        <v>0</v>
      </c>
      <c r="I1771" s="97">
        <v>0</v>
      </c>
      <c r="J1771" s="97">
        <v>485882.55</v>
      </c>
      <c r="K1771" s="97">
        <v>1645985.57</v>
      </c>
      <c r="L1771" s="119">
        <f t="shared" si="550"/>
        <v>1645985.57</v>
      </c>
      <c r="M1771" s="119">
        <f>IF(AND(D1771="да",G1771="нет",F1771="нет"),K1771/SUMIFS($K$22:$K$4031,$D$22:$D$4031,"да",$G$22:$G$4031,"нет",$F$22:$F$4031,"нет")*'Велич. кап. %'!$G$5,0)</f>
        <v>26372.367850987437</v>
      </c>
      <c r="N1771" s="120" t="s">
        <v>45</v>
      </c>
      <c r="O1771" s="121">
        <f t="shared" si="551"/>
        <v>1.509775739437657E-3</v>
      </c>
      <c r="P1771" s="119">
        <f t="shared" si="552"/>
        <v>1516.5661205809131</v>
      </c>
      <c r="Q1771" s="119">
        <f t="shared" si="553"/>
        <v>909.93967234854779</v>
      </c>
      <c r="R1771" s="119">
        <f t="shared" si="554"/>
        <v>1516.5661205809131</v>
      </c>
      <c r="S1771" s="119">
        <f t="shared" si="555"/>
        <v>606.62644823236519</v>
      </c>
      <c r="T1771" s="119">
        <f t="shared" si="556"/>
        <v>1819.8793446970956</v>
      </c>
      <c r="U1771" s="119">
        <f t="shared" si="557"/>
        <v>3061.4371842574174</v>
      </c>
      <c r="V1771" s="119">
        <f t="shared" si="558"/>
        <v>1768.3813252476923</v>
      </c>
      <c r="W1771" s="119">
        <f t="shared" ref="W1771:W1834" si="560">O1771*$W$21</f>
        <v>305.39232465076009</v>
      </c>
      <c r="X1771" s="119">
        <f t="shared" ref="X1771:X1834" si="561">O1771*$X$21</f>
        <v>915.45455152230397</v>
      </c>
      <c r="Y1771" s="119">
        <f t="shared" ref="Y1771:Y1834" si="562">O1771*$Y$21</f>
        <v>2589.6671789149036</v>
      </c>
      <c r="Z1771" s="119">
        <f t="shared" ref="Z1771:Z1834" si="563">O1771*$Z$21</f>
        <v>2611.749367048551</v>
      </c>
      <c r="AA1771" s="119">
        <f t="shared" si="548"/>
        <v>20.144343550378281</v>
      </c>
      <c r="AB1771" s="119">
        <f t="shared" si="549"/>
        <v>91.634850575280396</v>
      </c>
      <c r="AC1771" s="119">
        <f t="shared" ref="AC1771:AC1834" si="564">O1771*$AC$21</f>
        <v>2641.1627729029051</v>
      </c>
      <c r="AD1771" s="119">
        <f t="shared" ref="AD1771:AD1834" si="565">O1771*$AD$21</f>
        <v>5396.4477790670826</v>
      </c>
      <c r="AE1771" s="119">
        <f t="shared" ref="AE1771:AE1834" si="566">O1771*$AE$21</f>
        <v>601.31846681033198</v>
      </c>
      <c r="AF1771" s="138">
        <f t="shared" si="559"/>
        <v>0</v>
      </c>
      <c r="AH1771" s="122">
        <v>5300</v>
      </c>
      <c r="AI1771" s="122" t="s">
        <v>2356</v>
      </c>
    </row>
    <row r="1772" spans="1:35" s="122" customFormat="1" ht="11.25" customHeight="1" x14ac:dyDescent="0.2">
      <c r="A1772" s="96" t="s">
        <v>89</v>
      </c>
      <c r="B1772" s="98">
        <v>340000003253</v>
      </c>
      <c r="C1772" s="99" t="s">
        <v>3013</v>
      </c>
      <c r="D1772" s="100" t="s">
        <v>88</v>
      </c>
      <c r="E1772" s="100" t="s">
        <v>87</v>
      </c>
      <c r="F1772" s="103" t="s">
        <v>88</v>
      </c>
      <c r="G1772" s="100" t="s">
        <v>88</v>
      </c>
      <c r="H1772" s="97">
        <v>0</v>
      </c>
      <c r="I1772" s="97">
        <v>0</v>
      </c>
      <c r="J1772" s="97">
        <v>56251.199999999997</v>
      </c>
      <c r="K1772" s="97">
        <v>56251.199999999997</v>
      </c>
      <c r="L1772" s="119">
        <f t="shared" si="550"/>
        <v>0</v>
      </c>
      <c r="M1772" s="119">
        <f>IF(AND(D1772="да",G1772="нет",F1772="нет"),K1772/SUMIFS($K$22:$K$4031,$D$22:$D$4031,"да",$G$22:$G$4031,"нет",$F$22:$F$4031,"нет")*'Велич. кап. %'!$G$5,0)</f>
        <v>0</v>
      </c>
      <c r="N1772" s="120" t="s">
        <v>45</v>
      </c>
      <c r="O1772" s="121">
        <f t="shared" si="551"/>
        <v>0</v>
      </c>
      <c r="P1772" s="119">
        <f t="shared" si="552"/>
        <v>0</v>
      </c>
      <c r="Q1772" s="119">
        <f t="shared" si="553"/>
        <v>0</v>
      </c>
      <c r="R1772" s="119">
        <f t="shared" si="554"/>
        <v>0</v>
      </c>
      <c r="S1772" s="119">
        <f t="shared" si="555"/>
        <v>0</v>
      </c>
      <c r="T1772" s="119">
        <f t="shared" si="556"/>
        <v>0</v>
      </c>
      <c r="U1772" s="119">
        <f t="shared" si="557"/>
        <v>0</v>
      </c>
      <c r="V1772" s="119">
        <f t="shared" si="558"/>
        <v>0</v>
      </c>
      <c r="W1772" s="119">
        <f t="shared" si="560"/>
        <v>0</v>
      </c>
      <c r="X1772" s="119">
        <f t="shared" si="561"/>
        <v>0</v>
      </c>
      <c r="Y1772" s="119">
        <f t="shared" si="562"/>
        <v>0</v>
      </c>
      <c r="Z1772" s="119">
        <f t="shared" si="563"/>
        <v>0</v>
      </c>
      <c r="AA1772" s="119">
        <f t="shared" si="548"/>
        <v>0</v>
      </c>
      <c r="AB1772" s="119">
        <f t="shared" si="549"/>
        <v>0</v>
      </c>
      <c r="AC1772" s="119">
        <f t="shared" si="564"/>
        <v>0</v>
      </c>
      <c r="AD1772" s="119">
        <f t="shared" si="565"/>
        <v>0</v>
      </c>
      <c r="AE1772" s="119">
        <f t="shared" si="566"/>
        <v>0</v>
      </c>
      <c r="AF1772" s="138">
        <f t="shared" si="559"/>
        <v>0</v>
      </c>
      <c r="AH1772" s="122">
        <v>5400</v>
      </c>
      <c r="AI1772" s="122" t="s">
        <v>2356</v>
      </c>
    </row>
    <row r="1773" spans="1:35" s="122" customFormat="1" ht="11.25" customHeight="1" x14ac:dyDescent="0.2">
      <c r="A1773" s="96" t="s">
        <v>89</v>
      </c>
      <c r="B1773" s="98">
        <v>340000003254</v>
      </c>
      <c r="C1773" s="99" t="s">
        <v>474</v>
      </c>
      <c r="D1773" s="100" t="s">
        <v>88</v>
      </c>
      <c r="E1773" s="100" t="s">
        <v>87</v>
      </c>
      <c r="F1773" s="103" t="s">
        <v>88</v>
      </c>
      <c r="G1773" s="100" t="s">
        <v>88</v>
      </c>
      <c r="H1773" s="97">
        <v>0</v>
      </c>
      <c r="I1773" s="97">
        <v>0</v>
      </c>
      <c r="J1773" s="97">
        <v>0</v>
      </c>
      <c r="K1773" s="97">
        <v>168960.57</v>
      </c>
      <c r="L1773" s="119">
        <f t="shared" si="550"/>
        <v>0</v>
      </c>
      <c r="M1773" s="119">
        <f>IF(AND(D1773="да",G1773="нет",F1773="нет"),K1773/SUMIFS($K$22:$K$4031,$D$22:$D$4031,"да",$G$22:$G$4031,"нет",$F$22:$F$4031,"нет")*'Велич. кап. %'!$G$5,0)</f>
        <v>0</v>
      </c>
      <c r="N1773" s="120" t="s">
        <v>45</v>
      </c>
      <c r="O1773" s="121">
        <f t="shared" si="551"/>
        <v>0</v>
      </c>
      <c r="P1773" s="119">
        <f t="shared" si="552"/>
        <v>0</v>
      </c>
      <c r="Q1773" s="119">
        <f t="shared" si="553"/>
        <v>0</v>
      </c>
      <c r="R1773" s="119">
        <f t="shared" si="554"/>
        <v>0</v>
      </c>
      <c r="S1773" s="119">
        <f t="shared" si="555"/>
        <v>0</v>
      </c>
      <c r="T1773" s="119">
        <f t="shared" si="556"/>
        <v>0</v>
      </c>
      <c r="U1773" s="119">
        <f t="shared" si="557"/>
        <v>0</v>
      </c>
      <c r="V1773" s="119">
        <f t="shared" si="558"/>
        <v>0</v>
      </c>
      <c r="W1773" s="119">
        <f t="shared" si="560"/>
        <v>0</v>
      </c>
      <c r="X1773" s="119">
        <f t="shared" si="561"/>
        <v>0</v>
      </c>
      <c r="Y1773" s="119">
        <f t="shared" si="562"/>
        <v>0</v>
      </c>
      <c r="Z1773" s="119">
        <f t="shared" si="563"/>
        <v>0</v>
      </c>
      <c r="AA1773" s="119">
        <f t="shared" si="548"/>
        <v>0</v>
      </c>
      <c r="AB1773" s="119">
        <f t="shared" si="549"/>
        <v>0</v>
      </c>
      <c r="AC1773" s="119">
        <f t="shared" si="564"/>
        <v>0</v>
      </c>
      <c r="AD1773" s="119">
        <f t="shared" si="565"/>
        <v>0</v>
      </c>
      <c r="AE1773" s="119">
        <f t="shared" si="566"/>
        <v>0</v>
      </c>
      <c r="AF1773" s="138">
        <f t="shared" si="559"/>
        <v>0</v>
      </c>
      <c r="AH1773" s="122">
        <v>5300</v>
      </c>
      <c r="AI1773" s="122" t="s">
        <v>2356</v>
      </c>
    </row>
    <row r="1774" spans="1:35" s="122" customFormat="1" ht="11.25" customHeight="1" x14ac:dyDescent="0.2">
      <c r="A1774" s="96" t="s">
        <v>89</v>
      </c>
      <c r="B1774" s="98">
        <v>340000003260</v>
      </c>
      <c r="C1774" s="99" t="s">
        <v>475</v>
      </c>
      <c r="D1774" s="100" t="s">
        <v>88</v>
      </c>
      <c r="E1774" s="100" t="s">
        <v>87</v>
      </c>
      <c r="F1774" s="103" t="s">
        <v>88</v>
      </c>
      <c r="G1774" s="100" t="s">
        <v>88</v>
      </c>
      <c r="H1774" s="97">
        <v>0</v>
      </c>
      <c r="I1774" s="97">
        <v>0</v>
      </c>
      <c r="J1774" s="97">
        <v>0</v>
      </c>
      <c r="K1774" s="97">
        <v>749901.39</v>
      </c>
      <c r="L1774" s="119">
        <f t="shared" si="550"/>
        <v>0</v>
      </c>
      <c r="M1774" s="119">
        <f>IF(AND(D1774="да",G1774="нет",F1774="нет"),K1774/SUMIFS($K$22:$K$4031,$D$22:$D$4031,"да",$G$22:$G$4031,"нет",$F$22:$F$4031,"нет")*'Велич. кап. %'!$G$5,0)</f>
        <v>0</v>
      </c>
      <c r="N1774" s="120" t="s">
        <v>45</v>
      </c>
      <c r="O1774" s="121">
        <f t="shared" si="551"/>
        <v>0</v>
      </c>
      <c r="P1774" s="119">
        <f t="shared" si="552"/>
        <v>0</v>
      </c>
      <c r="Q1774" s="119">
        <f t="shared" si="553"/>
        <v>0</v>
      </c>
      <c r="R1774" s="119">
        <f t="shared" si="554"/>
        <v>0</v>
      </c>
      <c r="S1774" s="119">
        <f t="shared" si="555"/>
        <v>0</v>
      </c>
      <c r="T1774" s="119">
        <f t="shared" si="556"/>
        <v>0</v>
      </c>
      <c r="U1774" s="119">
        <f t="shared" si="557"/>
        <v>0</v>
      </c>
      <c r="V1774" s="119">
        <f t="shared" si="558"/>
        <v>0</v>
      </c>
      <c r="W1774" s="119">
        <f t="shared" si="560"/>
        <v>0</v>
      </c>
      <c r="X1774" s="119">
        <f t="shared" si="561"/>
        <v>0</v>
      </c>
      <c r="Y1774" s="119">
        <f t="shared" si="562"/>
        <v>0</v>
      </c>
      <c r="Z1774" s="119">
        <f t="shared" si="563"/>
        <v>0</v>
      </c>
      <c r="AA1774" s="119">
        <f t="shared" si="548"/>
        <v>0</v>
      </c>
      <c r="AB1774" s="119">
        <f t="shared" si="549"/>
        <v>0</v>
      </c>
      <c r="AC1774" s="119">
        <f t="shared" si="564"/>
        <v>0</v>
      </c>
      <c r="AD1774" s="119">
        <f t="shared" si="565"/>
        <v>0</v>
      </c>
      <c r="AE1774" s="119">
        <f t="shared" si="566"/>
        <v>0</v>
      </c>
      <c r="AF1774" s="138">
        <f t="shared" si="559"/>
        <v>0</v>
      </c>
      <c r="AH1774" s="122">
        <v>5400</v>
      </c>
      <c r="AI1774" s="122" t="s">
        <v>2356</v>
      </c>
    </row>
    <row r="1775" spans="1:35" s="122" customFormat="1" ht="11.25" customHeight="1" x14ac:dyDescent="0.2">
      <c r="A1775" s="96" t="s">
        <v>89</v>
      </c>
      <c r="B1775" s="98">
        <v>340000003262</v>
      </c>
      <c r="C1775" s="99" t="s">
        <v>476</v>
      </c>
      <c r="D1775" s="100" t="s">
        <v>87</v>
      </c>
      <c r="E1775" s="100" t="s">
        <v>87</v>
      </c>
      <c r="F1775" s="103" t="s">
        <v>88</v>
      </c>
      <c r="G1775" s="100" t="s">
        <v>88</v>
      </c>
      <c r="H1775" s="97">
        <v>0</v>
      </c>
      <c r="I1775" s="97">
        <v>101342.12</v>
      </c>
      <c r="J1775" s="97">
        <v>363631.7</v>
      </c>
      <c r="K1775" s="97">
        <v>1855763.71</v>
      </c>
      <c r="L1775" s="119">
        <f t="shared" si="550"/>
        <v>1754421.5899999999</v>
      </c>
      <c r="M1775" s="119">
        <f>IF(AND(D1775="да",G1775="нет",F1775="нет"),K1775/SUMIFS($K$22:$K$4031,$D$22:$D$4031,"да",$G$22:$G$4031,"нет",$F$22:$F$4031,"нет")*'Велич. кап. %'!$G$5,0)</f>
        <v>29733.482538752251</v>
      </c>
      <c r="N1775" s="120" t="s">
        <v>45</v>
      </c>
      <c r="O1775" s="121">
        <f t="shared" si="551"/>
        <v>1.7021941616941511E-3</v>
      </c>
      <c r="P1775" s="119">
        <f t="shared" si="552"/>
        <v>1709.8499656892755</v>
      </c>
      <c r="Q1775" s="119">
        <f t="shared" si="553"/>
        <v>1025.9099794135652</v>
      </c>
      <c r="R1775" s="119">
        <f t="shared" si="554"/>
        <v>1709.8499656892755</v>
      </c>
      <c r="S1775" s="119">
        <f t="shared" si="555"/>
        <v>683.93998627571011</v>
      </c>
      <c r="T1775" s="119">
        <f t="shared" si="556"/>
        <v>2051.8199588271304</v>
      </c>
      <c r="U1775" s="119">
        <f t="shared" si="557"/>
        <v>3451.6122926821877</v>
      </c>
      <c r="V1775" s="119">
        <f t="shared" si="558"/>
        <v>1993.7586019277032</v>
      </c>
      <c r="W1775" s="119">
        <f t="shared" si="560"/>
        <v>344.31407159870724</v>
      </c>
      <c r="X1775" s="119">
        <f t="shared" si="561"/>
        <v>1032.1277208216452</v>
      </c>
      <c r="Y1775" s="119">
        <f t="shared" si="562"/>
        <v>2919.7159800181935</v>
      </c>
      <c r="Z1775" s="119">
        <f t="shared" si="563"/>
        <v>2944.6125065265123</v>
      </c>
      <c r="AA1775" s="119">
        <f t="shared" si="548"/>
        <v>22.711706836266231</v>
      </c>
      <c r="AB1775" s="119">
        <f t="shared" si="549"/>
        <v>103.31356080410715</v>
      </c>
      <c r="AC1775" s="119">
        <f t="shared" si="564"/>
        <v>2977.7746023351724</v>
      </c>
      <c r="AD1775" s="119">
        <f t="shared" si="565"/>
        <v>6084.2161279110051</v>
      </c>
      <c r="AE1775" s="119">
        <f t="shared" si="566"/>
        <v>677.95551139579766</v>
      </c>
      <c r="AF1775" s="138">
        <f t="shared" si="559"/>
        <v>0</v>
      </c>
      <c r="AH1775" s="122">
        <v>5500</v>
      </c>
      <c r="AI1775" s="122" t="s">
        <v>2356</v>
      </c>
    </row>
    <row r="1776" spans="1:35" s="122" customFormat="1" ht="11.25" customHeight="1" x14ac:dyDescent="0.2">
      <c r="A1776" s="96" t="s">
        <v>89</v>
      </c>
      <c r="B1776" s="98">
        <v>340000003263</v>
      </c>
      <c r="C1776" s="99" t="s">
        <v>477</v>
      </c>
      <c r="D1776" s="100" t="s">
        <v>88</v>
      </c>
      <c r="E1776" s="100" t="s">
        <v>87</v>
      </c>
      <c r="F1776" s="103" t="s">
        <v>88</v>
      </c>
      <c r="G1776" s="100" t="s">
        <v>88</v>
      </c>
      <c r="H1776" s="97">
        <v>0</v>
      </c>
      <c r="I1776" s="97">
        <v>0</v>
      </c>
      <c r="J1776" s="97">
        <v>0</v>
      </c>
      <c r="K1776" s="97">
        <v>650232.75</v>
      </c>
      <c r="L1776" s="119">
        <f t="shared" si="550"/>
        <v>0</v>
      </c>
      <c r="M1776" s="119">
        <f>IF(AND(D1776="да",G1776="нет",F1776="нет"),K1776/SUMIFS($K$22:$K$4031,$D$22:$D$4031,"да",$G$22:$G$4031,"нет",$F$22:$F$4031,"нет")*'Велич. кап. %'!$G$5,0)</f>
        <v>0</v>
      </c>
      <c r="N1776" s="120" t="s">
        <v>45</v>
      </c>
      <c r="O1776" s="121">
        <f t="shared" si="551"/>
        <v>0</v>
      </c>
      <c r="P1776" s="119">
        <f t="shared" si="552"/>
        <v>0</v>
      </c>
      <c r="Q1776" s="119">
        <f t="shared" si="553"/>
        <v>0</v>
      </c>
      <c r="R1776" s="119">
        <f t="shared" si="554"/>
        <v>0</v>
      </c>
      <c r="S1776" s="119">
        <f t="shared" si="555"/>
        <v>0</v>
      </c>
      <c r="T1776" s="119">
        <f t="shared" si="556"/>
        <v>0</v>
      </c>
      <c r="U1776" s="119">
        <f t="shared" si="557"/>
        <v>0</v>
      </c>
      <c r="V1776" s="119">
        <f t="shared" si="558"/>
        <v>0</v>
      </c>
      <c r="W1776" s="119">
        <f t="shared" si="560"/>
        <v>0</v>
      </c>
      <c r="X1776" s="119">
        <f t="shared" si="561"/>
        <v>0</v>
      </c>
      <c r="Y1776" s="119">
        <f t="shared" si="562"/>
        <v>0</v>
      </c>
      <c r="Z1776" s="119">
        <f t="shared" si="563"/>
        <v>0</v>
      </c>
      <c r="AA1776" s="119">
        <f t="shared" si="548"/>
        <v>0</v>
      </c>
      <c r="AB1776" s="119">
        <f t="shared" si="549"/>
        <v>0</v>
      </c>
      <c r="AC1776" s="119">
        <f t="shared" si="564"/>
        <v>0</v>
      </c>
      <c r="AD1776" s="119">
        <f t="shared" si="565"/>
        <v>0</v>
      </c>
      <c r="AE1776" s="119">
        <f t="shared" si="566"/>
        <v>0</v>
      </c>
      <c r="AF1776" s="138">
        <f t="shared" si="559"/>
        <v>0</v>
      </c>
      <c r="AH1776" s="122">
        <v>5100</v>
      </c>
      <c r="AI1776" s="122" t="s">
        <v>2356</v>
      </c>
    </row>
    <row r="1777" spans="1:35" s="122" customFormat="1" ht="11.25" customHeight="1" x14ac:dyDescent="0.2">
      <c r="A1777" s="96" t="s">
        <v>89</v>
      </c>
      <c r="B1777" s="98">
        <v>340000003265</v>
      </c>
      <c r="C1777" s="99" t="s">
        <v>478</v>
      </c>
      <c r="D1777" s="100" t="s">
        <v>88</v>
      </c>
      <c r="E1777" s="100" t="s">
        <v>87</v>
      </c>
      <c r="F1777" s="103" t="s">
        <v>88</v>
      </c>
      <c r="G1777" s="100" t="s">
        <v>88</v>
      </c>
      <c r="H1777" s="97">
        <v>0</v>
      </c>
      <c r="I1777" s="97">
        <v>0</v>
      </c>
      <c r="J1777" s="97">
        <v>0</v>
      </c>
      <c r="K1777" s="97">
        <v>927822.88</v>
      </c>
      <c r="L1777" s="119">
        <f t="shared" si="550"/>
        <v>0</v>
      </c>
      <c r="M1777" s="119">
        <f>IF(AND(D1777="да",G1777="нет",F1777="нет"),K1777/SUMIFS($K$22:$K$4031,$D$22:$D$4031,"да",$G$22:$G$4031,"нет",$F$22:$F$4031,"нет")*'Велич. кап. %'!$G$5,0)</f>
        <v>0</v>
      </c>
      <c r="N1777" s="120" t="s">
        <v>45</v>
      </c>
      <c r="O1777" s="121">
        <f t="shared" si="551"/>
        <v>0</v>
      </c>
      <c r="P1777" s="119">
        <f t="shared" si="552"/>
        <v>0</v>
      </c>
      <c r="Q1777" s="119">
        <f t="shared" si="553"/>
        <v>0</v>
      </c>
      <c r="R1777" s="119">
        <f t="shared" si="554"/>
        <v>0</v>
      </c>
      <c r="S1777" s="119">
        <f t="shared" si="555"/>
        <v>0</v>
      </c>
      <c r="T1777" s="119">
        <f t="shared" si="556"/>
        <v>0</v>
      </c>
      <c r="U1777" s="119">
        <f t="shared" si="557"/>
        <v>0</v>
      </c>
      <c r="V1777" s="119">
        <f t="shared" si="558"/>
        <v>0</v>
      </c>
      <c r="W1777" s="119">
        <f t="shared" si="560"/>
        <v>0</v>
      </c>
      <c r="X1777" s="119">
        <f t="shared" si="561"/>
        <v>0</v>
      </c>
      <c r="Y1777" s="119">
        <f t="shared" si="562"/>
        <v>0</v>
      </c>
      <c r="Z1777" s="119">
        <f t="shared" si="563"/>
        <v>0</v>
      </c>
      <c r="AA1777" s="119">
        <f t="shared" si="548"/>
        <v>0</v>
      </c>
      <c r="AB1777" s="119">
        <f t="shared" si="549"/>
        <v>0</v>
      </c>
      <c r="AC1777" s="119">
        <f t="shared" si="564"/>
        <v>0</v>
      </c>
      <c r="AD1777" s="119">
        <f t="shared" si="565"/>
        <v>0</v>
      </c>
      <c r="AE1777" s="119">
        <f t="shared" si="566"/>
        <v>0</v>
      </c>
      <c r="AF1777" s="138">
        <f t="shared" si="559"/>
        <v>0</v>
      </c>
      <c r="AH1777" s="122">
        <v>5100</v>
      </c>
      <c r="AI1777" s="122" t="s">
        <v>2356</v>
      </c>
    </row>
    <row r="1778" spans="1:35" s="122" customFormat="1" ht="11.25" customHeight="1" x14ac:dyDescent="0.2">
      <c r="A1778" s="96" t="s">
        <v>89</v>
      </c>
      <c r="B1778" s="98">
        <v>340000003267</v>
      </c>
      <c r="C1778" s="99" t="s">
        <v>479</v>
      </c>
      <c r="D1778" s="100" t="s">
        <v>88</v>
      </c>
      <c r="E1778" s="100" t="s">
        <v>87</v>
      </c>
      <c r="F1778" s="103" t="s">
        <v>88</v>
      </c>
      <c r="G1778" s="100" t="s">
        <v>88</v>
      </c>
      <c r="H1778" s="97">
        <v>0</v>
      </c>
      <c r="I1778" s="97">
        <v>0</v>
      </c>
      <c r="J1778" s="97">
        <v>95410.49</v>
      </c>
      <c r="K1778" s="97">
        <v>430684.89999999997</v>
      </c>
      <c r="L1778" s="119">
        <f t="shared" si="550"/>
        <v>0</v>
      </c>
      <c r="M1778" s="119">
        <f>IF(AND(D1778="да",G1778="нет",F1778="нет"),K1778/SUMIFS($K$22:$K$4031,$D$22:$D$4031,"да",$G$22:$G$4031,"нет",$F$22:$F$4031,"нет")*'Велич. кап. %'!$G$5,0)</f>
        <v>0</v>
      </c>
      <c r="N1778" s="120" t="s">
        <v>45</v>
      </c>
      <c r="O1778" s="121">
        <f t="shared" si="551"/>
        <v>0</v>
      </c>
      <c r="P1778" s="119">
        <f t="shared" si="552"/>
        <v>0</v>
      </c>
      <c r="Q1778" s="119">
        <f t="shared" si="553"/>
        <v>0</v>
      </c>
      <c r="R1778" s="119">
        <f t="shared" si="554"/>
        <v>0</v>
      </c>
      <c r="S1778" s="119">
        <f t="shared" si="555"/>
        <v>0</v>
      </c>
      <c r="T1778" s="119">
        <f t="shared" si="556"/>
        <v>0</v>
      </c>
      <c r="U1778" s="119">
        <f t="shared" si="557"/>
        <v>0</v>
      </c>
      <c r="V1778" s="119">
        <f t="shared" si="558"/>
        <v>0</v>
      </c>
      <c r="W1778" s="119">
        <f t="shared" si="560"/>
        <v>0</v>
      </c>
      <c r="X1778" s="119">
        <f t="shared" si="561"/>
        <v>0</v>
      </c>
      <c r="Y1778" s="119">
        <f t="shared" si="562"/>
        <v>0</v>
      </c>
      <c r="Z1778" s="119">
        <f t="shared" si="563"/>
        <v>0</v>
      </c>
      <c r="AA1778" s="119">
        <f t="shared" si="548"/>
        <v>0</v>
      </c>
      <c r="AB1778" s="119">
        <f t="shared" si="549"/>
        <v>0</v>
      </c>
      <c r="AC1778" s="119">
        <f t="shared" si="564"/>
        <v>0</v>
      </c>
      <c r="AD1778" s="119">
        <f t="shared" si="565"/>
        <v>0</v>
      </c>
      <c r="AE1778" s="119">
        <f t="shared" si="566"/>
        <v>0</v>
      </c>
      <c r="AF1778" s="138">
        <f t="shared" si="559"/>
        <v>0</v>
      </c>
      <c r="AH1778" s="122">
        <v>5200</v>
      </c>
      <c r="AI1778" s="122" t="s">
        <v>2356</v>
      </c>
    </row>
    <row r="1779" spans="1:35" s="122" customFormat="1" ht="11.25" customHeight="1" x14ac:dyDescent="0.2">
      <c r="A1779" s="96" t="s">
        <v>89</v>
      </c>
      <c r="B1779" s="98">
        <v>340000003269</v>
      </c>
      <c r="C1779" s="99" t="s">
        <v>480</v>
      </c>
      <c r="D1779" s="100" t="s">
        <v>88</v>
      </c>
      <c r="E1779" s="100" t="s">
        <v>87</v>
      </c>
      <c r="F1779" s="103" t="s">
        <v>88</v>
      </c>
      <c r="G1779" s="100" t="s">
        <v>88</v>
      </c>
      <c r="H1779" s="97">
        <v>0</v>
      </c>
      <c r="I1779" s="97">
        <v>0</v>
      </c>
      <c r="J1779" s="97">
        <v>0</v>
      </c>
      <c r="K1779" s="97">
        <v>1070658.24</v>
      </c>
      <c r="L1779" s="119">
        <f t="shared" si="550"/>
        <v>0</v>
      </c>
      <c r="M1779" s="119">
        <f>IF(AND(D1779="да",G1779="нет",F1779="нет"),K1779/SUMIFS($K$22:$K$4031,$D$22:$D$4031,"да",$G$22:$G$4031,"нет",$F$22:$F$4031,"нет")*'Велич. кап. %'!$G$5,0)</f>
        <v>0</v>
      </c>
      <c r="N1779" s="120" t="s">
        <v>45</v>
      </c>
      <c r="O1779" s="121">
        <f t="shared" si="551"/>
        <v>0</v>
      </c>
      <c r="P1779" s="119">
        <f t="shared" si="552"/>
        <v>0</v>
      </c>
      <c r="Q1779" s="119">
        <f t="shared" si="553"/>
        <v>0</v>
      </c>
      <c r="R1779" s="119">
        <f t="shared" si="554"/>
        <v>0</v>
      </c>
      <c r="S1779" s="119">
        <f t="shared" si="555"/>
        <v>0</v>
      </c>
      <c r="T1779" s="119">
        <f t="shared" si="556"/>
        <v>0</v>
      </c>
      <c r="U1779" s="119">
        <f t="shared" si="557"/>
        <v>0</v>
      </c>
      <c r="V1779" s="119">
        <f t="shared" si="558"/>
        <v>0</v>
      </c>
      <c r="W1779" s="119">
        <f t="shared" si="560"/>
        <v>0</v>
      </c>
      <c r="X1779" s="119">
        <f t="shared" si="561"/>
        <v>0</v>
      </c>
      <c r="Y1779" s="119">
        <f t="shared" si="562"/>
        <v>0</v>
      </c>
      <c r="Z1779" s="119">
        <f t="shared" si="563"/>
        <v>0</v>
      </c>
      <c r="AA1779" s="119">
        <f t="shared" si="548"/>
        <v>0</v>
      </c>
      <c r="AB1779" s="119">
        <f t="shared" si="549"/>
        <v>0</v>
      </c>
      <c r="AC1779" s="119">
        <f t="shared" si="564"/>
        <v>0</v>
      </c>
      <c r="AD1779" s="119">
        <f t="shared" si="565"/>
        <v>0</v>
      </c>
      <c r="AE1779" s="119">
        <f t="shared" si="566"/>
        <v>0</v>
      </c>
      <c r="AF1779" s="138">
        <f t="shared" si="559"/>
        <v>0</v>
      </c>
      <c r="AH1779" s="122">
        <v>5300</v>
      </c>
      <c r="AI1779" s="122" t="s">
        <v>2356</v>
      </c>
    </row>
    <row r="1780" spans="1:35" s="122" customFormat="1" ht="11.25" customHeight="1" x14ac:dyDescent="0.2">
      <c r="A1780" s="96" t="s">
        <v>89</v>
      </c>
      <c r="B1780" s="98">
        <v>340000003270</v>
      </c>
      <c r="C1780" s="99" t="s">
        <v>481</v>
      </c>
      <c r="D1780" s="100" t="s">
        <v>88</v>
      </c>
      <c r="E1780" s="100" t="s">
        <v>87</v>
      </c>
      <c r="F1780" s="103" t="s">
        <v>88</v>
      </c>
      <c r="G1780" s="100" t="s">
        <v>88</v>
      </c>
      <c r="H1780" s="97">
        <v>0</v>
      </c>
      <c r="I1780" s="97">
        <v>0</v>
      </c>
      <c r="J1780" s="97">
        <v>0</v>
      </c>
      <c r="K1780" s="97">
        <v>831198.98</v>
      </c>
      <c r="L1780" s="119">
        <f t="shared" si="550"/>
        <v>0</v>
      </c>
      <c r="M1780" s="119">
        <f>IF(AND(D1780="да",G1780="нет",F1780="нет"),K1780/SUMIFS($K$22:$K$4031,$D$22:$D$4031,"да",$G$22:$G$4031,"нет",$F$22:$F$4031,"нет")*'Велич. кап. %'!$G$5,0)</f>
        <v>0</v>
      </c>
      <c r="N1780" s="120" t="s">
        <v>45</v>
      </c>
      <c r="O1780" s="121">
        <f t="shared" si="551"/>
        <v>0</v>
      </c>
      <c r="P1780" s="119">
        <f t="shared" si="552"/>
        <v>0</v>
      </c>
      <c r="Q1780" s="119">
        <f t="shared" si="553"/>
        <v>0</v>
      </c>
      <c r="R1780" s="119">
        <f t="shared" si="554"/>
        <v>0</v>
      </c>
      <c r="S1780" s="119">
        <f t="shared" si="555"/>
        <v>0</v>
      </c>
      <c r="T1780" s="119">
        <f t="shared" si="556"/>
        <v>0</v>
      </c>
      <c r="U1780" s="119">
        <f t="shared" si="557"/>
        <v>0</v>
      </c>
      <c r="V1780" s="119">
        <f t="shared" si="558"/>
        <v>0</v>
      </c>
      <c r="W1780" s="119">
        <f t="shared" si="560"/>
        <v>0</v>
      </c>
      <c r="X1780" s="119">
        <f t="shared" si="561"/>
        <v>0</v>
      </c>
      <c r="Y1780" s="119">
        <f t="shared" si="562"/>
        <v>0</v>
      </c>
      <c r="Z1780" s="119">
        <f t="shared" si="563"/>
        <v>0</v>
      </c>
      <c r="AA1780" s="119">
        <f t="shared" si="548"/>
        <v>0</v>
      </c>
      <c r="AB1780" s="119">
        <f t="shared" si="549"/>
        <v>0</v>
      </c>
      <c r="AC1780" s="119">
        <f t="shared" si="564"/>
        <v>0</v>
      </c>
      <c r="AD1780" s="119">
        <f t="shared" si="565"/>
        <v>0</v>
      </c>
      <c r="AE1780" s="119">
        <f t="shared" si="566"/>
        <v>0</v>
      </c>
      <c r="AF1780" s="138">
        <f t="shared" si="559"/>
        <v>0</v>
      </c>
      <c r="AH1780" s="122">
        <v>5300</v>
      </c>
      <c r="AI1780" s="122" t="s">
        <v>2356</v>
      </c>
    </row>
    <row r="1781" spans="1:35" s="122" customFormat="1" ht="11.25" customHeight="1" x14ac:dyDescent="0.2">
      <c r="A1781" s="96" t="s">
        <v>89</v>
      </c>
      <c r="B1781" s="98">
        <v>340000003281</v>
      </c>
      <c r="C1781" s="99" t="s">
        <v>482</v>
      </c>
      <c r="D1781" s="100" t="s">
        <v>88</v>
      </c>
      <c r="E1781" s="100" t="s">
        <v>87</v>
      </c>
      <c r="F1781" s="103" t="s">
        <v>88</v>
      </c>
      <c r="G1781" s="100" t="s">
        <v>88</v>
      </c>
      <c r="H1781" s="97">
        <v>0</v>
      </c>
      <c r="I1781" s="97">
        <v>0</v>
      </c>
      <c r="J1781" s="97">
        <v>0</v>
      </c>
      <c r="K1781" s="97">
        <v>38744.82</v>
      </c>
      <c r="L1781" s="119">
        <f t="shared" si="550"/>
        <v>0</v>
      </c>
      <c r="M1781" s="119">
        <f>IF(AND(D1781="да",G1781="нет",F1781="нет"),K1781/SUMIFS($K$22:$K$4031,$D$22:$D$4031,"да",$G$22:$G$4031,"нет",$F$22:$F$4031,"нет")*'Велич. кап. %'!$G$5,0)</f>
        <v>0</v>
      </c>
      <c r="N1781" s="120" t="s">
        <v>45</v>
      </c>
      <c r="O1781" s="121">
        <f t="shared" si="551"/>
        <v>0</v>
      </c>
      <c r="P1781" s="119">
        <f t="shared" si="552"/>
        <v>0</v>
      </c>
      <c r="Q1781" s="119">
        <f t="shared" si="553"/>
        <v>0</v>
      </c>
      <c r="R1781" s="119">
        <f t="shared" si="554"/>
        <v>0</v>
      </c>
      <c r="S1781" s="119">
        <f t="shared" si="555"/>
        <v>0</v>
      </c>
      <c r="T1781" s="119">
        <f t="shared" si="556"/>
        <v>0</v>
      </c>
      <c r="U1781" s="119">
        <f t="shared" si="557"/>
        <v>0</v>
      </c>
      <c r="V1781" s="119">
        <f t="shared" si="558"/>
        <v>0</v>
      </c>
      <c r="W1781" s="119">
        <f t="shared" si="560"/>
        <v>0</v>
      </c>
      <c r="X1781" s="119">
        <f t="shared" si="561"/>
        <v>0</v>
      </c>
      <c r="Y1781" s="119">
        <f t="shared" si="562"/>
        <v>0</v>
      </c>
      <c r="Z1781" s="119">
        <f t="shared" si="563"/>
        <v>0</v>
      </c>
      <c r="AA1781" s="119">
        <f t="shared" si="548"/>
        <v>0</v>
      </c>
      <c r="AB1781" s="119">
        <f t="shared" si="549"/>
        <v>0</v>
      </c>
      <c r="AC1781" s="119">
        <f t="shared" si="564"/>
        <v>0</v>
      </c>
      <c r="AD1781" s="119">
        <f t="shared" si="565"/>
        <v>0</v>
      </c>
      <c r="AE1781" s="119">
        <f t="shared" si="566"/>
        <v>0</v>
      </c>
      <c r="AF1781" s="138">
        <f t="shared" si="559"/>
        <v>0</v>
      </c>
      <c r="AH1781" s="122">
        <v>5300</v>
      </c>
      <c r="AI1781" s="122" t="s">
        <v>2356</v>
      </c>
    </row>
    <row r="1782" spans="1:35" s="122" customFormat="1" ht="11.25" customHeight="1" x14ac:dyDescent="0.2">
      <c r="A1782" s="96" t="s">
        <v>89</v>
      </c>
      <c r="B1782" s="98">
        <v>340000003282</v>
      </c>
      <c r="C1782" s="99" t="s">
        <v>483</v>
      </c>
      <c r="D1782" s="100" t="s">
        <v>88</v>
      </c>
      <c r="E1782" s="100" t="s">
        <v>87</v>
      </c>
      <c r="F1782" s="103" t="s">
        <v>88</v>
      </c>
      <c r="G1782" s="100" t="s">
        <v>88</v>
      </c>
      <c r="H1782" s="97">
        <v>0</v>
      </c>
      <c r="I1782" s="97">
        <v>0</v>
      </c>
      <c r="J1782" s="97">
        <v>0</v>
      </c>
      <c r="K1782" s="97">
        <v>219516.65</v>
      </c>
      <c r="L1782" s="119">
        <f t="shared" si="550"/>
        <v>0</v>
      </c>
      <c r="M1782" s="119">
        <f>IF(AND(D1782="да",G1782="нет",F1782="нет"),K1782/SUMIFS($K$22:$K$4031,$D$22:$D$4031,"да",$G$22:$G$4031,"нет",$F$22:$F$4031,"нет")*'Велич. кап. %'!$G$5,0)</f>
        <v>0</v>
      </c>
      <c r="N1782" s="120" t="s">
        <v>45</v>
      </c>
      <c r="O1782" s="121">
        <f t="shared" si="551"/>
        <v>0</v>
      </c>
      <c r="P1782" s="119">
        <f t="shared" si="552"/>
        <v>0</v>
      </c>
      <c r="Q1782" s="119">
        <f t="shared" si="553"/>
        <v>0</v>
      </c>
      <c r="R1782" s="119">
        <f t="shared" si="554"/>
        <v>0</v>
      </c>
      <c r="S1782" s="119">
        <f t="shared" si="555"/>
        <v>0</v>
      </c>
      <c r="T1782" s="119">
        <f t="shared" si="556"/>
        <v>0</v>
      </c>
      <c r="U1782" s="119">
        <f t="shared" si="557"/>
        <v>0</v>
      </c>
      <c r="V1782" s="119">
        <f t="shared" si="558"/>
        <v>0</v>
      </c>
      <c r="W1782" s="119">
        <f t="shared" si="560"/>
        <v>0</v>
      </c>
      <c r="X1782" s="119">
        <f t="shared" si="561"/>
        <v>0</v>
      </c>
      <c r="Y1782" s="119">
        <f t="shared" si="562"/>
        <v>0</v>
      </c>
      <c r="Z1782" s="119">
        <f t="shared" si="563"/>
        <v>0</v>
      </c>
      <c r="AA1782" s="119">
        <f t="shared" si="548"/>
        <v>0</v>
      </c>
      <c r="AB1782" s="119">
        <f t="shared" si="549"/>
        <v>0</v>
      </c>
      <c r="AC1782" s="119">
        <f t="shared" si="564"/>
        <v>0</v>
      </c>
      <c r="AD1782" s="119">
        <f t="shared" si="565"/>
        <v>0</v>
      </c>
      <c r="AE1782" s="119">
        <f t="shared" si="566"/>
        <v>0</v>
      </c>
      <c r="AF1782" s="138">
        <f t="shared" si="559"/>
        <v>0</v>
      </c>
      <c r="AH1782" s="122">
        <v>5100</v>
      </c>
      <c r="AI1782" s="122" t="s">
        <v>2356</v>
      </c>
    </row>
    <row r="1783" spans="1:35" s="122" customFormat="1" ht="11.25" customHeight="1" x14ac:dyDescent="0.2">
      <c r="A1783" s="96" t="s">
        <v>89</v>
      </c>
      <c r="B1783" s="98">
        <v>340000003283</v>
      </c>
      <c r="C1783" s="99" t="s">
        <v>484</v>
      </c>
      <c r="D1783" s="100" t="s">
        <v>88</v>
      </c>
      <c r="E1783" s="100" t="s">
        <v>87</v>
      </c>
      <c r="F1783" s="103" t="s">
        <v>88</v>
      </c>
      <c r="G1783" s="100" t="s">
        <v>88</v>
      </c>
      <c r="H1783" s="97">
        <v>0</v>
      </c>
      <c r="I1783" s="97">
        <v>0</v>
      </c>
      <c r="J1783" s="97">
        <v>0</v>
      </c>
      <c r="K1783" s="97">
        <v>200152.04</v>
      </c>
      <c r="L1783" s="119">
        <f t="shared" si="550"/>
        <v>0</v>
      </c>
      <c r="M1783" s="119">
        <f>IF(AND(D1783="да",G1783="нет",F1783="нет"),K1783/SUMIFS($K$22:$K$4031,$D$22:$D$4031,"да",$G$22:$G$4031,"нет",$F$22:$F$4031,"нет")*'Велич. кап. %'!$G$5,0)</f>
        <v>0</v>
      </c>
      <c r="N1783" s="120" t="s">
        <v>45</v>
      </c>
      <c r="O1783" s="121">
        <f t="shared" si="551"/>
        <v>0</v>
      </c>
      <c r="P1783" s="119">
        <f t="shared" si="552"/>
        <v>0</v>
      </c>
      <c r="Q1783" s="119">
        <f t="shared" si="553"/>
        <v>0</v>
      </c>
      <c r="R1783" s="119">
        <f t="shared" si="554"/>
        <v>0</v>
      </c>
      <c r="S1783" s="119">
        <f t="shared" si="555"/>
        <v>0</v>
      </c>
      <c r="T1783" s="119">
        <f t="shared" si="556"/>
        <v>0</v>
      </c>
      <c r="U1783" s="119">
        <f t="shared" si="557"/>
        <v>0</v>
      </c>
      <c r="V1783" s="119">
        <f t="shared" si="558"/>
        <v>0</v>
      </c>
      <c r="W1783" s="119">
        <f t="shared" si="560"/>
        <v>0</v>
      </c>
      <c r="X1783" s="119">
        <f t="shared" si="561"/>
        <v>0</v>
      </c>
      <c r="Y1783" s="119">
        <f t="shared" si="562"/>
        <v>0</v>
      </c>
      <c r="Z1783" s="119">
        <f t="shared" si="563"/>
        <v>0</v>
      </c>
      <c r="AA1783" s="119">
        <f t="shared" si="548"/>
        <v>0</v>
      </c>
      <c r="AB1783" s="119">
        <f t="shared" si="549"/>
        <v>0</v>
      </c>
      <c r="AC1783" s="119">
        <f t="shared" si="564"/>
        <v>0</v>
      </c>
      <c r="AD1783" s="119">
        <f t="shared" si="565"/>
        <v>0</v>
      </c>
      <c r="AE1783" s="119">
        <f t="shared" si="566"/>
        <v>0</v>
      </c>
      <c r="AF1783" s="138">
        <f t="shared" si="559"/>
        <v>0</v>
      </c>
      <c r="AH1783" s="122">
        <v>5100</v>
      </c>
      <c r="AI1783" s="122" t="s">
        <v>2356</v>
      </c>
    </row>
    <row r="1784" spans="1:35" s="122" customFormat="1" ht="11.25" customHeight="1" x14ac:dyDescent="0.2">
      <c r="A1784" s="96" t="s">
        <v>89</v>
      </c>
      <c r="B1784" s="98">
        <v>340000003284</v>
      </c>
      <c r="C1784" s="99" t="s">
        <v>485</v>
      </c>
      <c r="D1784" s="100" t="s">
        <v>88</v>
      </c>
      <c r="E1784" s="100" t="s">
        <v>87</v>
      </c>
      <c r="F1784" s="103" t="s">
        <v>88</v>
      </c>
      <c r="G1784" s="100" t="s">
        <v>88</v>
      </c>
      <c r="H1784" s="97">
        <v>0</v>
      </c>
      <c r="I1784" s="97">
        <v>0</v>
      </c>
      <c r="J1784" s="97">
        <v>0</v>
      </c>
      <c r="K1784" s="97">
        <v>208565.67</v>
      </c>
      <c r="L1784" s="119">
        <f t="shared" si="550"/>
        <v>0</v>
      </c>
      <c r="M1784" s="119">
        <f>IF(AND(D1784="да",G1784="нет",F1784="нет"),K1784/SUMIFS($K$22:$K$4031,$D$22:$D$4031,"да",$G$22:$G$4031,"нет",$F$22:$F$4031,"нет")*'Велич. кап. %'!$G$5,0)</f>
        <v>0</v>
      </c>
      <c r="N1784" s="120" t="s">
        <v>45</v>
      </c>
      <c r="O1784" s="121">
        <f t="shared" si="551"/>
        <v>0</v>
      </c>
      <c r="P1784" s="119">
        <f t="shared" si="552"/>
        <v>0</v>
      </c>
      <c r="Q1784" s="119">
        <f t="shared" si="553"/>
        <v>0</v>
      </c>
      <c r="R1784" s="119">
        <f t="shared" si="554"/>
        <v>0</v>
      </c>
      <c r="S1784" s="119">
        <f t="shared" si="555"/>
        <v>0</v>
      </c>
      <c r="T1784" s="119">
        <f t="shared" si="556"/>
        <v>0</v>
      </c>
      <c r="U1784" s="119">
        <f t="shared" si="557"/>
        <v>0</v>
      </c>
      <c r="V1784" s="119">
        <f t="shared" si="558"/>
        <v>0</v>
      </c>
      <c r="W1784" s="119">
        <f t="shared" si="560"/>
        <v>0</v>
      </c>
      <c r="X1784" s="119">
        <f t="shared" si="561"/>
        <v>0</v>
      </c>
      <c r="Y1784" s="119">
        <f t="shared" si="562"/>
        <v>0</v>
      </c>
      <c r="Z1784" s="119">
        <f t="shared" si="563"/>
        <v>0</v>
      </c>
      <c r="AA1784" s="119">
        <f t="shared" si="548"/>
        <v>0</v>
      </c>
      <c r="AB1784" s="119">
        <f t="shared" si="549"/>
        <v>0</v>
      </c>
      <c r="AC1784" s="119">
        <f t="shared" si="564"/>
        <v>0</v>
      </c>
      <c r="AD1784" s="119">
        <f t="shared" si="565"/>
        <v>0</v>
      </c>
      <c r="AE1784" s="119">
        <f t="shared" si="566"/>
        <v>0</v>
      </c>
      <c r="AF1784" s="138">
        <f t="shared" si="559"/>
        <v>0</v>
      </c>
      <c r="AH1784" s="122">
        <v>5300</v>
      </c>
      <c r="AI1784" s="122" t="s">
        <v>2356</v>
      </c>
    </row>
    <row r="1785" spans="1:35" s="122" customFormat="1" ht="11.25" customHeight="1" x14ac:dyDescent="0.2">
      <c r="A1785" s="96" t="s">
        <v>89</v>
      </c>
      <c r="B1785" s="98">
        <v>340000003285</v>
      </c>
      <c r="C1785" s="99" t="s">
        <v>486</v>
      </c>
      <c r="D1785" s="100" t="s">
        <v>88</v>
      </c>
      <c r="E1785" s="100" t="s">
        <v>87</v>
      </c>
      <c r="F1785" s="103" t="s">
        <v>88</v>
      </c>
      <c r="G1785" s="100" t="s">
        <v>88</v>
      </c>
      <c r="H1785" s="97">
        <v>0</v>
      </c>
      <c r="I1785" s="97">
        <v>0</v>
      </c>
      <c r="J1785" s="97">
        <v>0</v>
      </c>
      <c r="K1785" s="97">
        <v>137559.85999999999</v>
      </c>
      <c r="L1785" s="119">
        <f t="shared" si="550"/>
        <v>0</v>
      </c>
      <c r="M1785" s="119">
        <f>IF(AND(D1785="да",G1785="нет",F1785="нет"),K1785/SUMIFS($K$22:$K$4031,$D$22:$D$4031,"да",$G$22:$G$4031,"нет",$F$22:$F$4031,"нет")*'Велич. кап. %'!$G$5,0)</f>
        <v>0</v>
      </c>
      <c r="N1785" s="120" t="s">
        <v>45</v>
      </c>
      <c r="O1785" s="121">
        <f t="shared" si="551"/>
        <v>0</v>
      </c>
      <c r="P1785" s="119">
        <f t="shared" si="552"/>
        <v>0</v>
      </c>
      <c r="Q1785" s="119">
        <f t="shared" si="553"/>
        <v>0</v>
      </c>
      <c r="R1785" s="119">
        <f t="shared" si="554"/>
        <v>0</v>
      </c>
      <c r="S1785" s="119">
        <f t="shared" si="555"/>
        <v>0</v>
      </c>
      <c r="T1785" s="119">
        <f t="shared" si="556"/>
        <v>0</v>
      </c>
      <c r="U1785" s="119">
        <f t="shared" si="557"/>
        <v>0</v>
      </c>
      <c r="V1785" s="119">
        <f t="shared" si="558"/>
        <v>0</v>
      </c>
      <c r="W1785" s="119">
        <f t="shared" si="560"/>
        <v>0</v>
      </c>
      <c r="X1785" s="119">
        <f t="shared" si="561"/>
        <v>0</v>
      </c>
      <c r="Y1785" s="119">
        <f t="shared" si="562"/>
        <v>0</v>
      </c>
      <c r="Z1785" s="119">
        <f t="shared" si="563"/>
        <v>0</v>
      </c>
      <c r="AA1785" s="119">
        <f t="shared" si="548"/>
        <v>0</v>
      </c>
      <c r="AB1785" s="119">
        <f t="shared" si="549"/>
        <v>0</v>
      </c>
      <c r="AC1785" s="119">
        <f t="shared" si="564"/>
        <v>0</v>
      </c>
      <c r="AD1785" s="119">
        <f t="shared" si="565"/>
        <v>0</v>
      </c>
      <c r="AE1785" s="119">
        <f t="shared" si="566"/>
        <v>0</v>
      </c>
      <c r="AF1785" s="138">
        <f t="shared" si="559"/>
        <v>0</v>
      </c>
      <c r="AH1785" s="122">
        <v>5300</v>
      </c>
      <c r="AI1785" s="122" t="s">
        <v>2356</v>
      </c>
    </row>
    <row r="1786" spans="1:35" s="122" customFormat="1" ht="11.25" customHeight="1" x14ac:dyDescent="0.2">
      <c r="A1786" s="96" t="s">
        <v>89</v>
      </c>
      <c r="B1786" s="98">
        <v>340000003286</v>
      </c>
      <c r="C1786" s="99" t="s">
        <v>487</v>
      </c>
      <c r="D1786" s="100" t="s">
        <v>88</v>
      </c>
      <c r="E1786" s="100" t="s">
        <v>87</v>
      </c>
      <c r="F1786" s="103" t="s">
        <v>88</v>
      </c>
      <c r="G1786" s="100" t="s">
        <v>88</v>
      </c>
      <c r="H1786" s="97">
        <v>0</v>
      </c>
      <c r="I1786" s="97">
        <v>0</v>
      </c>
      <c r="J1786" s="97">
        <v>0</v>
      </c>
      <c r="K1786" s="97">
        <v>1003959.73</v>
      </c>
      <c r="L1786" s="119">
        <f t="shared" si="550"/>
        <v>0</v>
      </c>
      <c r="M1786" s="119">
        <f>IF(AND(D1786="да",G1786="нет",F1786="нет"),K1786/SUMIFS($K$22:$K$4031,$D$22:$D$4031,"да",$G$22:$G$4031,"нет",$F$22:$F$4031,"нет")*'Велич. кап. %'!$G$5,0)</f>
        <v>0</v>
      </c>
      <c r="N1786" s="120" t="s">
        <v>45</v>
      </c>
      <c r="O1786" s="121">
        <f t="shared" si="551"/>
        <v>0</v>
      </c>
      <c r="P1786" s="119">
        <f t="shared" si="552"/>
        <v>0</v>
      </c>
      <c r="Q1786" s="119">
        <f t="shared" si="553"/>
        <v>0</v>
      </c>
      <c r="R1786" s="119">
        <f t="shared" si="554"/>
        <v>0</v>
      </c>
      <c r="S1786" s="119">
        <f t="shared" si="555"/>
        <v>0</v>
      </c>
      <c r="T1786" s="119">
        <f t="shared" si="556"/>
        <v>0</v>
      </c>
      <c r="U1786" s="119">
        <f t="shared" si="557"/>
        <v>0</v>
      </c>
      <c r="V1786" s="119">
        <f t="shared" si="558"/>
        <v>0</v>
      </c>
      <c r="W1786" s="119">
        <f t="shared" si="560"/>
        <v>0</v>
      </c>
      <c r="X1786" s="119">
        <f t="shared" si="561"/>
        <v>0</v>
      </c>
      <c r="Y1786" s="119">
        <f t="shared" si="562"/>
        <v>0</v>
      </c>
      <c r="Z1786" s="119">
        <f t="shared" si="563"/>
        <v>0</v>
      </c>
      <c r="AA1786" s="119">
        <f t="shared" si="548"/>
        <v>0</v>
      </c>
      <c r="AB1786" s="119">
        <f t="shared" si="549"/>
        <v>0</v>
      </c>
      <c r="AC1786" s="119">
        <f t="shared" si="564"/>
        <v>0</v>
      </c>
      <c r="AD1786" s="119">
        <f t="shared" si="565"/>
        <v>0</v>
      </c>
      <c r="AE1786" s="119">
        <f t="shared" si="566"/>
        <v>0</v>
      </c>
      <c r="AF1786" s="138">
        <f t="shared" si="559"/>
        <v>0</v>
      </c>
      <c r="AH1786" s="122">
        <v>5600</v>
      </c>
      <c r="AI1786" s="122" t="s">
        <v>2356</v>
      </c>
    </row>
    <row r="1787" spans="1:35" s="122" customFormat="1" ht="11.25" customHeight="1" x14ac:dyDescent="0.2">
      <c r="A1787" s="96" t="s">
        <v>89</v>
      </c>
      <c r="B1787" s="98">
        <v>340000003287</v>
      </c>
      <c r="C1787" s="99" t="s">
        <v>488</v>
      </c>
      <c r="D1787" s="100" t="s">
        <v>88</v>
      </c>
      <c r="E1787" s="100" t="s">
        <v>87</v>
      </c>
      <c r="F1787" s="103" t="s">
        <v>88</v>
      </c>
      <c r="G1787" s="100" t="s">
        <v>88</v>
      </c>
      <c r="H1787" s="97">
        <v>0</v>
      </c>
      <c r="I1787" s="97">
        <v>9554.06</v>
      </c>
      <c r="J1787" s="97">
        <v>0</v>
      </c>
      <c r="K1787" s="97">
        <v>35657.089999999997</v>
      </c>
      <c r="L1787" s="119">
        <f t="shared" si="550"/>
        <v>0</v>
      </c>
      <c r="M1787" s="119">
        <f>IF(AND(D1787="да",G1787="нет",F1787="нет"),K1787/SUMIFS($K$22:$K$4031,$D$22:$D$4031,"да",$G$22:$G$4031,"нет",$F$22:$F$4031,"нет")*'Велич. кап. %'!$G$5,0)</f>
        <v>0</v>
      </c>
      <c r="N1787" s="120" t="s">
        <v>45</v>
      </c>
      <c r="O1787" s="121">
        <f t="shared" si="551"/>
        <v>0</v>
      </c>
      <c r="P1787" s="119">
        <f t="shared" si="552"/>
        <v>0</v>
      </c>
      <c r="Q1787" s="119">
        <f t="shared" si="553"/>
        <v>0</v>
      </c>
      <c r="R1787" s="119">
        <f t="shared" si="554"/>
        <v>0</v>
      </c>
      <c r="S1787" s="119">
        <f t="shared" si="555"/>
        <v>0</v>
      </c>
      <c r="T1787" s="119">
        <f t="shared" si="556"/>
        <v>0</v>
      </c>
      <c r="U1787" s="119">
        <f t="shared" si="557"/>
        <v>0</v>
      </c>
      <c r="V1787" s="119">
        <f t="shared" si="558"/>
        <v>0</v>
      </c>
      <c r="W1787" s="119">
        <f t="shared" si="560"/>
        <v>0</v>
      </c>
      <c r="X1787" s="119">
        <f t="shared" si="561"/>
        <v>0</v>
      </c>
      <c r="Y1787" s="119">
        <f t="shared" si="562"/>
        <v>0</v>
      </c>
      <c r="Z1787" s="119">
        <f t="shared" si="563"/>
        <v>0</v>
      </c>
      <c r="AA1787" s="119">
        <f t="shared" si="548"/>
        <v>0</v>
      </c>
      <c r="AB1787" s="119">
        <f t="shared" si="549"/>
        <v>0</v>
      </c>
      <c r="AC1787" s="119">
        <f t="shared" si="564"/>
        <v>0</v>
      </c>
      <c r="AD1787" s="119">
        <f t="shared" si="565"/>
        <v>0</v>
      </c>
      <c r="AE1787" s="119">
        <f t="shared" si="566"/>
        <v>0</v>
      </c>
      <c r="AF1787" s="138">
        <f t="shared" si="559"/>
        <v>0</v>
      </c>
      <c r="AH1787" s="122">
        <v>5200</v>
      </c>
      <c r="AI1787" s="122" t="s">
        <v>2356</v>
      </c>
    </row>
    <row r="1788" spans="1:35" s="122" customFormat="1" ht="11.25" customHeight="1" x14ac:dyDescent="0.2">
      <c r="A1788" s="96" t="s">
        <v>89</v>
      </c>
      <c r="B1788" s="98">
        <v>340000003293</v>
      </c>
      <c r="C1788" s="99" t="s">
        <v>489</v>
      </c>
      <c r="D1788" s="100" t="s">
        <v>88</v>
      </c>
      <c r="E1788" s="100" t="s">
        <v>87</v>
      </c>
      <c r="F1788" s="103" t="s">
        <v>88</v>
      </c>
      <c r="G1788" s="100" t="s">
        <v>88</v>
      </c>
      <c r="H1788" s="97">
        <v>0</v>
      </c>
      <c r="I1788" s="97">
        <v>0</v>
      </c>
      <c r="J1788" s="97">
        <v>0</v>
      </c>
      <c r="K1788" s="97">
        <v>131727.31</v>
      </c>
      <c r="L1788" s="119">
        <f t="shared" si="550"/>
        <v>0</v>
      </c>
      <c r="M1788" s="119">
        <f>IF(AND(D1788="да",G1788="нет",F1788="нет"),K1788/SUMIFS($K$22:$K$4031,$D$22:$D$4031,"да",$G$22:$G$4031,"нет",$F$22:$F$4031,"нет")*'Велич. кап. %'!$G$5,0)</f>
        <v>0</v>
      </c>
      <c r="N1788" s="120" t="s">
        <v>45</v>
      </c>
      <c r="O1788" s="121">
        <f t="shared" si="551"/>
        <v>0</v>
      </c>
      <c r="P1788" s="119">
        <f t="shared" si="552"/>
        <v>0</v>
      </c>
      <c r="Q1788" s="119">
        <f t="shared" si="553"/>
        <v>0</v>
      </c>
      <c r="R1788" s="119">
        <f t="shared" si="554"/>
        <v>0</v>
      </c>
      <c r="S1788" s="119">
        <f t="shared" si="555"/>
        <v>0</v>
      </c>
      <c r="T1788" s="119">
        <f t="shared" si="556"/>
        <v>0</v>
      </c>
      <c r="U1788" s="119">
        <f t="shared" si="557"/>
        <v>0</v>
      </c>
      <c r="V1788" s="119">
        <f t="shared" si="558"/>
        <v>0</v>
      </c>
      <c r="W1788" s="119">
        <f t="shared" si="560"/>
        <v>0</v>
      </c>
      <c r="X1788" s="119">
        <f t="shared" si="561"/>
        <v>0</v>
      </c>
      <c r="Y1788" s="119">
        <f t="shared" si="562"/>
        <v>0</v>
      </c>
      <c r="Z1788" s="119">
        <f t="shared" si="563"/>
        <v>0</v>
      </c>
      <c r="AA1788" s="119">
        <f t="shared" ref="AA1788:AA1851" si="567">O1788*$AA$21</f>
        <v>0</v>
      </c>
      <c r="AB1788" s="119">
        <f t="shared" ref="AB1788:AB1851" si="568">O1788*$AB$21</f>
        <v>0</v>
      </c>
      <c r="AC1788" s="119">
        <f t="shared" si="564"/>
        <v>0</v>
      </c>
      <c r="AD1788" s="119">
        <f t="shared" si="565"/>
        <v>0</v>
      </c>
      <c r="AE1788" s="119">
        <f t="shared" si="566"/>
        <v>0</v>
      </c>
      <c r="AF1788" s="138">
        <f t="shared" si="559"/>
        <v>0</v>
      </c>
      <c r="AH1788" s="122">
        <v>5100</v>
      </c>
      <c r="AI1788" s="122" t="s">
        <v>2356</v>
      </c>
    </row>
    <row r="1789" spans="1:35" s="122" customFormat="1" ht="11.25" customHeight="1" x14ac:dyDescent="0.2">
      <c r="A1789" s="96" t="s">
        <v>89</v>
      </c>
      <c r="B1789" s="98">
        <v>340000003298</v>
      </c>
      <c r="C1789" s="99" t="s">
        <v>490</v>
      </c>
      <c r="D1789" s="100" t="s">
        <v>88</v>
      </c>
      <c r="E1789" s="100" t="s">
        <v>87</v>
      </c>
      <c r="F1789" s="103" t="s">
        <v>88</v>
      </c>
      <c r="G1789" s="100" t="s">
        <v>88</v>
      </c>
      <c r="H1789" s="97">
        <v>0</v>
      </c>
      <c r="I1789" s="97">
        <v>156002.23000000001</v>
      </c>
      <c r="J1789" s="97">
        <v>0</v>
      </c>
      <c r="K1789" s="97">
        <v>809957.89</v>
      </c>
      <c r="L1789" s="119">
        <f t="shared" si="550"/>
        <v>0</v>
      </c>
      <c r="M1789" s="119">
        <f>IF(AND(D1789="да",G1789="нет",F1789="нет"),K1789/SUMIFS($K$22:$K$4031,$D$22:$D$4031,"да",$G$22:$G$4031,"нет",$F$22:$F$4031,"нет")*'Велич. кап. %'!$G$5,0)</f>
        <v>0</v>
      </c>
      <c r="N1789" s="120" t="s">
        <v>45</v>
      </c>
      <c r="O1789" s="121">
        <f t="shared" si="551"/>
        <v>0</v>
      </c>
      <c r="P1789" s="119">
        <f t="shared" si="552"/>
        <v>0</v>
      </c>
      <c r="Q1789" s="119">
        <f t="shared" si="553"/>
        <v>0</v>
      </c>
      <c r="R1789" s="119">
        <f t="shared" si="554"/>
        <v>0</v>
      </c>
      <c r="S1789" s="119">
        <f t="shared" si="555"/>
        <v>0</v>
      </c>
      <c r="T1789" s="119">
        <f t="shared" si="556"/>
        <v>0</v>
      </c>
      <c r="U1789" s="119">
        <f t="shared" si="557"/>
        <v>0</v>
      </c>
      <c r="V1789" s="119">
        <f t="shared" si="558"/>
        <v>0</v>
      </c>
      <c r="W1789" s="119">
        <f t="shared" si="560"/>
        <v>0</v>
      </c>
      <c r="X1789" s="119">
        <f t="shared" si="561"/>
        <v>0</v>
      </c>
      <c r="Y1789" s="119">
        <f t="shared" si="562"/>
        <v>0</v>
      </c>
      <c r="Z1789" s="119">
        <f t="shared" si="563"/>
        <v>0</v>
      </c>
      <c r="AA1789" s="119">
        <f t="shared" si="567"/>
        <v>0</v>
      </c>
      <c r="AB1789" s="119">
        <f t="shared" si="568"/>
        <v>0</v>
      </c>
      <c r="AC1789" s="119">
        <f t="shared" si="564"/>
        <v>0</v>
      </c>
      <c r="AD1789" s="119">
        <f t="shared" si="565"/>
        <v>0</v>
      </c>
      <c r="AE1789" s="119">
        <f t="shared" si="566"/>
        <v>0</v>
      </c>
      <c r="AF1789" s="138">
        <f t="shared" si="559"/>
        <v>0</v>
      </c>
      <c r="AH1789" s="122">
        <v>5100</v>
      </c>
      <c r="AI1789" s="122" t="s">
        <v>2356</v>
      </c>
    </row>
    <row r="1790" spans="1:35" s="122" customFormat="1" ht="11.25" customHeight="1" x14ac:dyDescent="0.2">
      <c r="A1790" s="96" t="s">
        <v>89</v>
      </c>
      <c r="B1790" s="98">
        <v>340000003299</v>
      </c>
      <c r="C1790" s="99" t="s">
        <v>491</v>
      </c>
      <c r="D1790" s="100" t="s">
        <v>88</v>
      </c>
      <c r="E1790" s="100" t="s">
        <v>87</v>
      </c>
      <c r="F1790" s="103" t="s">
        <v>88</v>
      </c>
      <c r="G1790" s="100" t="s">
        <v>88</v>
      </c>
      <c r="H1790" s="97">
        <v>0</v>
      </c>
      <c r="I1790" s="97">
        <v>0</v>
      </c>
      <c r="J1790" s="97">
        <v>0</v>
      </c>
      <c r="K1790" s="97">
        <v>135828.56</v>
      </c>
      <c r="L1790" s="119">
        <f t="shared" si="550"/>
        <v>0</v>
      </c>
      <c r="M1790" s="119">
        <f>IF(AND(D1790="да",G1790="нет",F1790="нет"),K1790/SUMIFS($K$22:$K$4031,$D$22:$D$4031,"да",$G$22:$G$4031,"нет",$F$22:$F$4031,"нет")*'Велич. кап. %'!$G$5,0)</f>
        <v>0</v>
      </c>
      <c r="N1790" s="120" t="s">
        <v>45</v>
      </c>
      <c r="O1790" s="121">
        <f t="shared" si="551"/>
        <v>0</v>
      </c>
      <c r="P1790" s="119">
        <f t="shared" si="552"/>
        <v>0</v>
      </c>
      <c r="Q1790" s="119">
        <f t="shared" si="553"/>
        <v>0</v>
      </c>
      <c r="R1790" s="119">
        <f t="shared" si="554"/>
        <v>0</v>
      </c>
      <c r="S1790" s="119">
        <f t="shared" si="555"/>
        <v>0</v>
      </c>
      <c r="T1790" s="119">
        <f t="shared" si="556"/>
        <v>0</v>
      </c>
      <c r="U1790" s="119">
        <f t="shared" si="557"/>
        <v>0</v>
      </c>
      <c r="V1790" s="119">
        <f t="shared" si="558"/>
        <v>0</v>
      </c>
      <c r="W1790" s="119">
        <f t="shared" si="560"/>
        <v>0</v>
      </c>
      <c r="X1790" s="119">
        <f t="shared" si="561"/>
        <v>0</v>
      </c>
      <c r="Y1790" s="119">
        <f t="shared" si="562"/>
        <v>0</v>
      </c>
      <c r="Z1790" s="119">
        <f t="shared" si="563"/>
        <v>0</v>
      </c>
      <c r="AA1790" s="119">
        <f t="shared" si="567"/>
        <v>0</v>
      </c>
      <c r="AB1790" s="119">
        <f t="shared" si="568"/>
        <v>0</v>
      </c>
      <c r="AC1790" s="119">
        <f t="shared" si="564"/>
        <v>0</v>
      </c>
      <c r="AD1790" s="119">
        <f t="shared" si="565"/>
        <v>0</v>
      </c>
      <c r="AE1790" s="119">
        <f t="shared" si="566"/>
        <v>0</v>
      </c>
      <c r="AF1790" s="138">
        <f t="shared" si="559"/>
        <v>0</v>
      </c>
      <c r="AH1790" s="122">
        <v>5100</v>
      </c>
      <c r="AI1790" s="122" t="s">
        <v>2356</v>
      </c>
    </row>
    <row r="1791" spans="1:35" s="122" customFormat="1" ht="11.25" customHeight="1" x14ac:dyDescent="0.2">
      <c r="A1791" s="96" t="s">
        <v>89</v>
      </c>
      <c r="B1791" s="98">
        <v>340000003300</v>
      </c>
      <c r="C1791" s="99" t="s">
        <v>492</v>
      </c>
      <c r="D1791" s="100" t="s">
        <v>88</v>
      </c>
      <c r="E1791" s="100" t="s">
        <v>87</v>
      </c>
      <c r="F1791" s="103" t="s">
        <v>88</v>
      </c>
      <c r="G1791" s="100" t="s">
        <v>88</v>
      </c>
      <c r="H1791" s="97">
        <v>0</v>
      </c>
      <c r="I1791" s="97">
        <v>59791.349999999991</v>
      </c>
      <c r="J1791" s="97">
        <v>0</v>
      </c>
      <c r="K1791" s="97">
        <v>61767.69</v>
      </c>
      <c r="L1791" s="119">
        <f t="shared" si="550"/>
        <v>0</v>
      </c>
      <c r="M1791" s="119">
        <f>IF(AND(D1791="да",G1791="нет",F1791="нет"),K1791/SUMIFS($K$22:$K$4031,$D$22:$D$4031,"да",$G$22:$G$4031,"нет",$F$22:$F$4031,"нет")*'Велич. кап. %'!$G$5,0)</f>
        <v>0</v>
      </c>
      <c r="N1791" s="120" t="s">
        <v>45</v>
      </c>
      <c r="O1791" s="121">
        <f t="shared" si="551"/>
        <v>0</v>
      </c>
      <c r="P1791" s="119">
        <f t="shared" si="552"/>
        <v>0</v>
      </c>
      <c r="Q1791" s="119">
        <f t="shared" si="553"/>
        <v>0</v>
      </c>
      <c r="R1791" s="119">
        <f t="shared" si="554"/>
        <v>0</v>
      </c>
      <c r="S1791" s="119">
        <f t="shared" si="555"/>
        <v>0</v>
      </c>
      <c r="T1791" s="119">
        <f t="shared" si="556"/>
        <v>0</v>
      </c>
      <c r="U1791" s="119">
        <f t="shared" si="557"/>
        <v>0</v>
      </c>
      <c r="V1791" s="119">
        <f t="shared" si="558"/>
        <v>0</v>
      </c>
      <c r="W1791" s="119">
        <f t="shared" si="560"/>
        <v>0</v>
      </c>
      <c r="X1791" s="119">
        <f t="shared" si="561"/>
        <v>0</v>
      </c>
      <c r="Y1791" s="119">
        <f t="shared" si="562"/>
        <v>0</v>
      </c>
      <c r="Z1791" s="119">
        <f t="shared" si="563"/>
        <v>0</v>
      </c>
      <c r="AA1791" s="119">
        <f t="shared" si="567"/>
        <v>0</v>
      </c>
      <c r="AB1791" s="119">
        <f t="shared" si="568"/>
        <v>0</v>
      </c>
      <c r="AC1791" s="119">
        <f t="shared" si="564"/>
        <v>0</v>
      </c>
      <c r="AD1791" s="119">
        <f t="shared" si="565"/>
        <v>0</v>
      </c>
      <c r="AE1791" s="119">
        <f t="shared" si="566"/>
        <v>0</v>
      </c>
      <c r="AF1791" s="138">
        <f t="shared" si="559"/>
        <v>0</v>
      </c>
      <c r="AH1791" s="122">
        <v>5100</v>
      </c>
      <c r="AI1791" s="122" t="s">
        <v>2356</v>
      </c>
    </row>
    <row r="1792" spans="1:35" s="122" customFormat="1" ht="11.25" customHeight="1" x14ac:dyDescent="0.2">
      <c r="A1792" s="96" t="s">
        <v>89</v>
      </c>
      <c r="B1792" s="98">
        <v>340000003301</v>
      </c>
      <c r="C1792" s="99" t="s">
        <v>493</v>
      </c>
      <c r="D1792" s="100" t="s">
        <v>88</v>
      </c>
      <c r="E1792" s="100" t="s">
        <v>87</v>
      </c>
      <c r="F1792" s="103" t="s">
        <v>88</v>
      </c>
      <c r="G1792" s="100" t="s">
        <v>88</v>
      </c>
      <c r="H1792" s="97">
        <v>0</v>
      </c>
      <c r="I1792" s="97">
        <v>0</v>
      </c>
      <c r="J1792" s="97">
        <v>0</v>
      </c>
      <c r="K1792" s="97">
        <v>932726.11</v>
      </c>
      <c r="L1792" s="119">
        <f t="shared" si="550"/>
        <v>0</v>
      </c>
      <c r="M1792" s="119">
        <f>IF(AND(D1792="да",G1792="нет",F1792="нет"),K1792/SUMIFS($K$22:$K$4031,$D$22:$D$4031,"да",$G$22:$G$4031,"нет",$F$22:$F$4031,"нет")*'Велич. кап. %'!$G$5,0)</f>
        <v>0</v>
      </c>
      <c r="N1792" s="120" t="s">
        <v>45</v>
      </c>
      <c r="O1792" s="121">
        <f t="shared" si="551"/>
        <v>0</v>
      </c>
      <c r="P1792" s="119">
        <f t="shared" si="552"/>
        <v>0</v>
      </c>
      <c r="Q1792" s="119">
        <f t="shared" si="553"/>
        <v>0</v>
      </c>
      <c r="R1792" s="119">
        <f t="shared" si="554"/>
        <v>0</v>
      </c>
      <c r="S1792" s="119">
        <f t="shared" si="555"/>
        <v>0</v>
      </c>
      <c r="T1792" s="119">
        <f t="shared" si="556"/>
        <v>0</v>
      </c>
      <c r="U1792" s="119">
        <f t="shared" si="557"/>
        <v>0</v>
      </c>
      <c r="V1792" s="119">
        <f t="shared" si="558"/>
        <v>0</v>
      </c>
      <c r="W1792" s="119">
        <f t="shared" si="560"/>
        <v>0</v>
      </c>
      <c r="X1792" s="119">
        <f t="shared" si="561"/>
        <v>0</v>
      </c>
      <c r="Y1792" s="119">
        <f t="shared" si="562"/>
        <v>0</v>
      </c>
      <c r="Z1792" s="119">
        <f t="shared" si="563"/>
        <v>0</v>
      </c>
      <c r="AA1792" s="119">
        <f t="shared" si="567"/>
        <v>0</v>
      </c>
      <c r="AB1792" s="119">
        <f t="shared" si="568"/>
        <v>0</v>
      </c>
      <c r="AC1792" s="119">
        <f t="shared" si="564"/>
        <v>0</v>
      </c>
      <c r="AD1792" s="119">
        <f t="shared" si="565"/>
        <v>0</v>
      </c>
      <c r="AE1792" s="119">
        <f t="shared" si="566"/>
        <v>0</v>
      </c>
      <c r="AF1792" s="138">
        <f t="shared" si="559"/>
        <v>0</v>
      </c>
      <c r="AH1792" s="122">
        <v>5300</v>
      </c>
      <c r="AI1792" s="122" t="s">
        <v>2356</v>
      </c>
    </row>
    <row r="1793" spans="1:35" s="122" customFormat="1" ht="11.25" customHeight="1" x14ac:dyDescent="0.2">
      <c r="A1793" s="96" t="s">
        <v>89</v>
      </c>
      <c r="B1793" s="98">
        <v>340000003303</v>
      </c>
      <c r="C1793" s="99" t="s">
        <v>494</v>
      </c>
      <c r="D1793" s="100" t="s">
        <v>88</v>
      </c>
      <c r="E1793" s="100" t="s">
        <v>87</v>
      </c>
      <c r="F1793" s="103" t="s">
        <v>88</v>
      </c>
      <c r="G1793" s="100" t="s">
        <v>88</v>
      </c>
      <c r="H1793" s="97">
        <v>0</v>
      </c>
      <c r="I1793" s="97">
        <v>240243.3</v>
      </c>
      <c r="J1793" s="97">
        <v>0</v>
      </c>
      <c r="K1793" s="97">
        <v>15445883.24</v>
      </c>
      <c r="L1793" s="119">
        <f t="shared" si="550"/>
        <v>0</v>
      </c>
      <c r="M1793" s="119">
        <f>IF(AND(D1793="да",G1793="нет",F1793="нет"),K1793/SUMIFS($K$22:$K$4031,$D$22:$D$4031,"да",$G$22:$G$4031,"нет",$F$22:$F$4031,"нет")*'Велич. кап. %'!$G$5,0)</f>
        <v>0</v>
      </c>
      <c r="N1793" s="120" t="s">
        <v>45</v>
      </c>
      <c r="O1793" s="121">
        <f t="shared" si="551"/>
        <v>0</v>
      </c>
      <c r="P1793" s="119">
        <f t="shared" si="552"/>
        <v>0</v>
      </c>
      <c r="Q1793" s="119">
        <f t="shared" si="553"/>
        <v>0</v>
      </c>
      <c r="R1793" s="119">
        <f t="shared" si="554"/>
        <v>0</v>
      </c>
      <c r="S1793" s="119">
        <f t="shared" si="555"/>
        <v>0</v>
      </c>
      <c r="T1793" s="119">
        <f t="shared" si="556"/>
        <v>0</v>
      </c>
      <c r="U1793" s="119">
        <f t="shared" si="557"/>
        <v>0</v>
      </c>
      <c r="V1793" s="119">
        <f t="shared" si="558"/>
        <v>0</v>
      </c>
      <c r="W1793" s="119">
        <f t="shared" si="560"/>
        <v>0</v>
      </c>
      <c r="X1793" s="119">
        <f t="shared" si="561"/>
        <v>0</v>
      </c>
      <c r="Y1793" s="119">
        <f t="shared" si="562"/>
        <v>0</v>
      </c>
      <c r="Z1793" s="119">
        <f t="shared" si="563"/>
        <v>0</v>
      </c>
      <c r="AA1793" s="119">
        <f t="shared" si="567"/>
        <v>0</v>
      </c>
      <c r="AB1793" s="119">
        <f t="shared" si="568"/>
        <v>0</v>
      </c>
      <c r="AC1793" s="119">
        <f t="shared" si="564"/>
        <v>0</v>
      </c>
      <c r="AD1793" s="119">
        <f t="shared" si="565"/>
        <v>0</v>
      </c>
      <c r="AE1793" s="119">
        <f t="shared" si="566"/>
        <v>0</v>
      </c>
      <c r="AF1793" s="138">
        <f t="shared" si="559"/>
        <v>0</v>
      </c>
      <c r="AH1793" s="122">
        <v>5500</v>
      </c>
      <c r="AI1793" s="122" t="s">
        <v>2357</v>
      </c>
    </row>
    <row r="1794" spans="1:35" s="122" customFormat="1" ht="11.25" customHeight="1" x14ac:dyDescent="0.2">
      <c r="A1794" s="96" t="s">
        <v>89</v>
      </c>
      <c r="B1794" s="98">
        <v>340000003305</v>
      </c>
      <c r="C1794" s="99" t="s">
        <v>495</v>
      </c>
      <c r="D1794" s="100" t="s">
        <v>88</v>
      </c>
      <c r="E1794" s="100" t="s">
        <v>87</v>
      </c>
      <c r="F1794" s="103" t="s">
        <v>88</v>
      </c>
      <c r="G1794" s="100" t="s">
        <v>88</v>
      </c>
      <c r="H1794" s="97">
        <v>0</v>
      </c>
      <c r="I1794" s="97">
        <v>0</v>
      </c>
      <c r="J1794" s="97">
        <v>0</v>
      </c>
      <c r="K1794" s="97">
        <v>373262.34</v>
      </c>
      <c r="L1794" s="119">
        <f t="shared" si="550"/>
        <v>0</v>
      </c>
      <c r="M1794" s="119">
        <f>IF(AND(D1794="да",G1794="нет",F1794="нет"),K1794/SUMIFS($K$22:$K$4031,$D$22:$D$4031,"да",$G$22:$G$4031,"нет",$F$22:$F$4031,"нет")*'Велич. кап. %'!$G$5,0)</f>
        <v>0</v>
      </c>
      <c r="N1794" s="120" t="s">
        <v>45</v>
      </c>
      <c r="O1794" s="121">
        <f t="shared" si="551"/>
        <v>0</v>
      </c>
      <c r="P1794" s="119">
        <f t="shared" si="552"/>
        <v>0</v>
      </c>
      <c r="Q1794" s="119">
        <f t="shared" si="553"/>
        <v>0</v>
      </c>
      <c r="R1794" s="119">
        <f t="shared" si="554"/>
        <v>0</v>
      </c>
      <c r="S1794" s="119">
        <f t="shared" si="555"/>
        <v>0</v>
      </c>
      <c r="T1794" s="119">
        <f t="shared" si="556"/>
        <v>0</v>
      </c>
      <c r="U1794" s="119">
        <f t="shared" si="557"/>
        <v>0</v>
      </c>
      <c r="V1794" s="119">
        <f t="shared" si="558"/>
        <v>0</v>
      </c>
      <c r="W1794" s="119">
        <f t="shared" si="560"/>
        <v>0</v>
      </c>
      <c r="X1794" s="119">
        <f t="shared" si="561"/>
        <v>0</v>
      </c>
      <c r="Y1794" s="119">
        <f t="shared" si="562"/>
        <v>0</v>
      </c>
      <c r="Z1794" s="119">
        <f t="shared" si="563"/>
        <v>0</v>
      </c>
      <c r="AA1794" s="119">
        <f t="shared" si="567"/>
        <v>0</v>
      </c>
      <c r="AB1794" s="119">
        <f t="shared" si="568"/>
        <v>0</v>
      </c>
      <c r="AC1794" s="119">
        <f t="shared" si="564"/>
        <v>0</v>
      </c>
      <c r="AD1794" s="119">
        <f t="shared" si="565"/>
        <v>0</v>
      </c>
      <c r="AE1794" s="119">
        <f t="shared" si="566"/>
        <v>0</v>
      </c>
      <c r="AF1794" s="138">
        <f t="shared" si="559"/>
        <v>0</v>
      </c>
      <c r="AH1794" s="122">
        <v>5600</v>
      </c>
      <c r="AI1794" s="122" t="s">
        <v>2356</v>
      </c>
    </row>
    <row r="1795" spans="1:35" s="122" customFormat="1" ht="11.25" customHeight="1" x14ac:dyDescent="0.2">
      <c r="A1795" s="96" t="s">
        <v>89</v>
      </c>
      <c r="B1795" s="98">
        <v>340000003320</v>
      </c>
      <c r="C1795" s="99" t="s">
        <v>496</v>
      </c>
      <c r="D1795" s="100" t="s">
        <v>88</v>
      </c>
      <c r="E1795" s="100" t="s">
        <v>87</v>
      </c>
      <c r="F1795" s="103" t="s">
        <v>88</v>
      </c>
      <c r="G1795" s="100" t="s">
        <v>88</v>
      </c>
      <c r="H1795" s="97">
        <v>0</v>
      </c>
      <c r="I1795" s="97">
        <v>0</v>
      </c>
      <c r="J1795" s="97">
        <v>0</v>
      </c>
      <c r="K1795" s="97">
        <v>241719.21</v>
      </c>
      <c r="L1795" s="119">
        <f t="shared" si="550"/>
        <v>0</v>
      </c>
      <c r="M1795" s="119">
        <f>IF(AND(D1795="да",G1795="нет",F1795="нет"),K1795/SUMIFS($K$22:$K$4031,$D$22:$D$4031,"да",$G$22:$G$4031,"нет",$F$22:$F$4031,"нет")*'Велич. кап. %'!$G$5,0)</f>
        <v>0</v>
      </c>
      <c r="N1795" s="120" t="s">
        <v>45</v>
      </c>
      <c r="O1795" s="121">
        <f t="shared" si="551"/>
        <v>0</v>
      </c>
      <c r="P1795" s="119">
        <f t="shared" si="552"/>
        <v>0</v>
      </c>
      <c r="Q1795" s="119">
        <f t="shared" si="553"/>
        <v>0</v>
      </c>
      <c r="R1795" s="119">
        <f t="shared" si="554"/>
        <v>0</v>
      </c>
      <c r="S1795" s="119">
        <f t="shared" si="555"/>
        <v>0</v>
      </c>
      <c r="T1795" s="119">
        <f t="shared" si="556"/>
        <v>0</v>
      </c>
      <c r="U1795" s="119">
        <f t="shared" si="557"/>
        <v>0</v>
      </c>
      <c r="V1795" s="119">
        <f t="shared" si="558"/>
        <v>0</v>
      </c>
      <c r="W1795" s="119">
        <f t="shared" si="560"/>
        <v>0</v>
      </c>
      <c r="X1795" s="119">
        <f t="shared" si="561"/>
        <v>0</v>
      </c>
      <c r="Y1795" s="119">
        <f t="shared" si="562"/>
        <v>0</v>
      </c>
      <c r="Z1795" s="119">
        <f t="shared" si="563"/>
        <v>0</v>
      </c>
      <c r="AA1795" s="119">
        <f t="shared" si="567"/>
        <v>0</v>
      </c>
      <c r="AB1795" s="119">
        <f t="shared" si="568"/>
        <v>0</v>
      </c>
      <c r="AC1795" s="119">
        <f t="shared" si="564"/>
        <v>0</v>
      </c>
      <c r="AD1795" s="119">
        <f t="shared" si="565"/>
        <v>0</v>
      </c>
      <c r="AE1795" s="119">
        <f t="shared" si="566"/>
        <v>0</v>
      </c>
      <c r="AF1795" s="138">
        <f t="shared" si="559"/>
        <v>0</v>
      </c>
      <c r="AH1795" s="122">
        <v>5100</v>
      </c>
      <c r="AI1795" s="122" t="s">
        <v>2356</v>
      </c>
    </row>
    <row r="1796" spans="1:35" s="122" customFormat="1" ht="11.25" customHeight="1" x14ac:dyDescent="0.2">
      <c r="A1796" s="96" t="s">
        <v>89</v>
      </c>
      <c r="B1796" s="98">
        <v>340000003338</v>
      </c>
      <c r="C1796" s="99" t="s">
        <v>497</v>
      </c>
      <c r="D1796" s="100" t="s">
        <v>88</v>
      </c>
      <c r="E1796" s="100" t="s">
        <v>87</v>
      </c>
      <c r="F1796" s="103" t="s">
        <v>88</v>
      </c>
      <c r="G1796" s="100" t="s">
        <v>88</v>
      </c>
      <c r="H1796" s="97">
        <v>0</v>
      </c>
      <c r="I1796" s="97">
        <v>0</v>
      </c>
      <c r="J1796" s="97">
        <v>0</v>
      </c>
      <c r="K1796" s="97">
        <v>195850.75</v>
      </c>
      <c r="L1796" s="119">
        <f t="shared" si="550"/>
        <v>0</v>
      </c>
      <c r="M1796" s="119">
        <f>IF(AND(D1796="да",G1796="нет",F1796="нет"),K1796/SUMIFS($K$22:$K$4031,$D$22:$D$4031,"да",$G$22:$G$4031,"нет",$F$22:$F$4031,"нет")*'Велич. кап. %'!$G$5,0)</f>
        <v>0</v>
      </c>
      <c r="N1796" s="120" t="s">
        <v>45</v>
      </c>
      <c r="O1796" s="121">
        <f t="shared" si="551"/>
        <v>0</v>
      </c>
      <c r="P1796" s="119">
        <f t="shared" si="552"/>
        <v>0</v>
      </c>
      <c r="Q1796" s="119">
        <f t="shared" si="553"/>
        <v>0</v>
      </c>
      <c r="R1796" s="119">
        <f t="shared" si="554"/>
        <v>0</v>
      </c>
      <c r="S1796" s="119">
        <f t="shared" si="555"/>
        <v>0</v>
      </c>
      <c r="T1796" s="119">
        <f t="shared" si="556"/>
        <v>0</v>
      </c>
      <c r="U1796" s="119">
        <f t="shared" si="557"/>
        <v>0</v>
      </c>
      <c r="V1796" s="119">
        <f t="shared" si="558"/>
        <v>0</v>
      </c>
      <c r="W1796" s="119">
        <f t="shared" si="560"/>
        <v>0</v>
      </c>
      <c r="X1796" s="119">
        <f t="shared" si="561"/>
        <v>0</v>
      </c>
      <c r="Y1796" s="119">
        <f t="shared" si="562"/>
        <v>0</v>
      </c>
      <c r="Z1796" s="119">
        <f t="shared" si="563"/>
        <v>0</v>
      </c>
      <c r="AA1796" s="119">
        <f t="shared" si="567"/>
        <v>0</v>
      </c>
      <c r="AB1796" s="119">
        <f t="shared" si="568"/>
        <v>0</v>
      </c>
      <c r="AC1796" s="119">
        <f t="shared" si="564"/>
        <v>0</v>
      </c>
      <c r="AD1796" s="119">
        <f t="shared" si="565"/>
        <v>0</v>
      </c>
      <c r="AE1796" s="119">
        <f t="shared" si="566"/>
        <v>0</v>
      </c>
      <c r="AF1796" s="138">
        <f t="shared" si="559"/>
        <v>0</v>
      </c>
      <c r="AH1796" s="122">
        <v>5100</v>
      </c>
      <c r="AI1796" s="122" t="s">
        <v>2356</v>
      </c>
    </row>
    <row r="1797" spans="1:35" s="122" customFormat="1" ht="11.25" customHeight="1" x14ac:dyDescent="0.2">
      <c r="A1797" s="96" t="s">
        <v>89</v>
      </c>
      <c r="B1797" s="98">
        <v>340000003339</v>
      </c>
      <c r="C1797" s="99" t="s">
        <v>498</v>
      </c>
      <c r="D1797" s="100" t="s">
        <v>88</v>
      </c>
      <c r="E1797" s="100" t="s">
        <v>87</v>
      </c>
      <c r="F1797" s="103" t="s">
        <v>88</v>
      </c>
      <c r="G1797" s="100" t="s">
        <v>88</v>
      </c>
      <c r="H1797" s="97">
        <v>0</v>
      </c>
      <c r="I1797" s="97">
        <v>0</v>
      </c>
      <c r="J1797" s="97">
        <v>0</v>
      </c>
      <c r="K1797" s="97">
        <v>136769.96</v>
      </c>
      <c r="L1797" s="119">
        <f t="shared" si="550"/>
        <v>0</v>
      </c>
      <c r="M1797" s="119">
        <f>IF(AND(D1797="да",G1797="нет",F1797="нет"),K1797/SUMIFS($K$22:$K$4031,$D$22:$D$4031,"да",$G$22:$G$4031,"нет",$F$22:$F$4031,"нет")*'Велич. кап. %'!$G$5,0)</f>
        <v>0</v>
      </c>
      <c r="N1797" s="120" t="s">
        <v>45</v>
      </c>
      <c r="O1797" s="121">
        <f t="shared" si="551"/>
        <v>0</v>
      </c>
      <c r="P1797" s="119">
        <f t="shared" si="552"/>
        <v>0</v>
      </c>
      <c r="Q1797" s="119">
        <f t="shared" si="553"/>
        <v>0</v>
      </c>
      <c r="R1797" s="119">
        <f t="shared" si="554"/>
        <v>0</v>
      </c>
      <c r="S1797" s="119">
        <f t="shared" si="555"/>
        <v>0</v>
      </c>
      <c r="T1797" s="119">
        <f t="shared" si="556"/>
        <v>0</v>
      </c>
      <c r="U1797" s="119">
        <f t="shared" si="557"/>
        <v>0</v>
      </c>
      <c r="V1797" s="119">
        <f t="shared" si="558"/>
        <v>0</v>
      </c>
      <c r="W1797" s="119">
        <f t="shared" si="560"/>
        <v>0</v>
      </c>
      <c r="X1797" s="119">
        <f t="shared" si="561"/>
        <v>0</v>
      </c>
      <c r="Y1797" s="119">
        <f t="shared" si="562"/>
        <v>0</v>
      </c>
      <c r="Z1797" s="119">
        <f t="shared" si="563"/>
        <v>0</v>
      </c>
      <c r="AA1797" s="119">
        <f t="shared" si="567"/>
        <v>0</v>
      </c>
      <c r="AB1797" s="119">
        <f t="shared" si="568"/>
        <v>0</v>
      </c>
      <c r="AC1797" s="119">
        <f t="shared" si="564"/>
        <v>0</v>
      </c>
      <c r="AD1797" s="119">
        <f t="shared" si="565"/>
        <v>0</v>
      </c>
      <c r="AE1797" s="119">
        <f t="shared" si="566"/>
        <v>0</v>
      </c>
      <c r="AF1797" s="138">
        <f t="shared" si="559"/>
        <v>0</v>
      </c>
      <c r="AH1797" s="122">
        <v>5100</v>
      </c>
      <c r="AI1797" s="122" t="s">
        <v>2356</v>
      </c>
    </row>
    <row r="1798" spans="1:35" s="122" customFormat="1" ht="11.25" customHeight="1" x14ac:dyDescent="0.2">
      <c r="A1798" s="96" t="s">
        <v>89</v>
      </c>
      <c r="B1798" s="98">
        <v>340000003340</v>
      </c>
      <c r="C1798" s="99" t="s">
        <v>499</v>
      </c>
      <c r="D1798" s="100" t="s">
        <v>88</v>
      </c>
      <c r="E1798" s="100" t="s">
        <v>87</v>
      </c>
      <c r="F1798" s="103" t="s">
        <v>88</v>
      </c>
      <c r="G1798" s="100" t="s">
        <v>88</v>
      </c>
      <c r="H1798" s="97">
        <v>0</v>
      </c>
      <c r="I1798" s="97">
        <v>0</v>
      </c>
      <c r="J1798" s="97">
        <v>0</v>
      </c>
      <c r="K1798" s="97">
        <v>111174.64</v>
      </c>
      <c r="L1798" s="119">
        <f t="shared" si="550"/>
        <v>0</v>
      </c>
      <c r="M1798" s="119">
        <f>IF(AND(D1798="да",G1798="нет",F1798="нет"),K1798/SUMIFS($K$22:$K$4031,$D$22:$D$4031,"да",$G$22:$G$4031,"нет",$F$22:$F$4031,"нет")*'Велич. кап. %'!$G$5,0)</f>
        <v>0</v>
      </c>
      <c r="N1798" s="120" t="s">
        <v>45</v>
      </c>
      <c r="O1798" s="121">
        <f t="shared" si="551"/>
        <v>0</v>
      </c>
      <c r="P1798" s="119">
        <f t="shared" si="552"/>
        <v>0</v>
      </c>
      <c r="Q1798" s="119">
        <f t="shared" si="553"/>
        <v>0</v>
      </c>
      <c r="R1798" s="119">
        <f t="shared" si="554"/>
        <v>0</v>
      </c>
      <c r="S1798" s="119">
        <f t="shared" si="555"/>
        <v>0</v>
      </c>
      <c r="T1798" s="119">
        <f t="shared" si="556"/>
        <v>0</v>
      </c>
      <c r="U1798" s="119">
        <f t="shared" si="557"/>
        <v>0</v>
      </c>
      <c r="V1798" s="119">
        <f t="shared" si="558"/>
        <v>0</v>
      </c>
      <c r="W1798" s="119">
        <f t="shared" si="560"/>
        <v>0</v>
      </c>
      <c r="X1798" s="119">
        <f t="shared" si="561"/>
        <v>0</v>
      </c>
      <c r="Y1798" s="119">
        <f t="shared" si="562"/>
        <v>0</v>
      </c>
      <c r="Z1798" s="119">
        <f t="shared" si="563"/>
        <v>0</v>
      </c>
      <c r="AA1798" s="119">
        <f t="shared" si="567"/>
        <v>0</v>
      </c>
      <c r="AB1798" s="119">
        <f t="shared" si="568"/>
        <v>0</v>
      </c>
      <c r="AC1798" s="119">
        <f t="shared" si="564"/>
        <v>0</v>
      </c>
      <c r="AD1798" s="119">
        <f t="shared" si="565"/>
        <v>0</v>
      </c>
      <c r="AE1798" s="119">
        <f t="shared" si="566"/>
        <v>0</v>
      </c>
      <c r="AF1798" s="138">
        <f t="shared" si="559"/>
        <v>0</v>
      </c>
      <c r="AH1798" s="122">
        <v>5100</v>
      </c>
      <c r="AI1798" s="122" t="s">
        <v>2356</v>
      </c>
    </row>
    <row r="1799" spans="1:35" s="122" customFormat="1" ht="11.25" customHeight="1" x14ac:dyDescent="0.2">
      <c r="A1799" s="96" t="s">
        <v>89</v>
      </c>
      <c r="B1799" s="98">
        <v>340000003341</v>
      </c>
      <c r="C1799" s="99" t="s">
        <v>500</v>
      </c>
      <c r="D1799" s="100" t="s">
        <v>88</v>
      </c>
      <c r="E1799" s="100" t="s">
        <v>87</v>
      </c>
      <c r="F1799" s="103" t="s">
        <v>88</v>
      </c>
      <c r="G1799" s="100" t="s">
        <v>88</v>
      </c>
      <c r="H1799" s="97">
        <v>0</v>
      </c>
      <c r="I1799" s="97">
        <v>0</v>
      </c>
      <c r="J1799" s="97">
        <v>0</v>
      </c>
      <c r="K1799" s="97">
        <v>61757.82</v>
      </c>
      <c r="L1799" s="119">
        <f t="shared" si="550"/>
        <v>0</v>
      </c>
      <c r="M1799" s="119">
        <f>IF(AND(D1799="да",G1799="нет",F1799="нет"),K1799/SUMIFS($K$22:$K$4031,$D$22:$D$4031,"да",$G$22:$G$4031,"нет",$F$22:$F$4031,"нет")*'Велич. кап. %'!$G$5,0)</f>
        <v>0</v>
      </c>
      <c r="N1799" s="120" t="s">
        <v>45</v>
      </c>
      <c r="O1799" s="121">
        <f t="shared" si="551"/>
        <v>0</v>
      </c>
      <c r="P1799" s="119">
        <f t="shared" si="552"/>
        <v>0</v>
      </c>
      <c r="Q1799" s="119">
        <f t="shared" si="553"/>
        <v>0</v>
      </c>
      <c r="R1799" s="119">
        <f t="shared" si="554"/>
        <v>0</v>
      </c>
      <c r="S1799" s="119">
        <f t="shared" si="555"/>
        <v>0</v>
      </c>
      <c r="T1799" s="119">
        <f t="shared" si="556"/>
        <v>0</v>
      </c>
      <c r="U1799" s="119">
        <f t="shared" si="557"/>
        <v>0</v>
      </c>
      <c r="V1799" s="119">
        <f t="shared" si="558"/>
        <v>0</v>
      </c>
      <c r="W1799" s="119">
        <f t="shared" si="560"/>
        <v>0</v>
      </c>
      <c r="X1799" s="119">
        <f t="shared" si="561"/>
        <v>0</v>
      </c>
      <c r="Y1799" s="119">
        <f t="shared" si="562"/>
        <v>0</v>
      </c>
      <c r="Z1799" s="119">
        <f t="shared" si="563"/>
        <v>0</v>
      </c>
      <c r="AA1799" s="119">
        <f t="shared" si="567"/>
        <v>0</v>
      </c>
      <c r="AB1799" s="119">
        <f t="shared" si="568"/>
        <v>0</v>
      </c>
      <c r="AC1799" s="119">
        <f t="shared" si="564"/>
        <v>0</v>
      </c>
      <c r="AD1799" s="119">
        <f t="shared" si="565"/>
        <v>0</v>
      </c>
      <c r="AE1799" s="119">
        <f t="shared" si="566"/>
        <v>0</v>
      </c>
      <c r="AF1799" s="138">
        <f t="shared" si="559"/>
        <v>0</v>
      </c>
      <c r="AH1799" s="122">
        <v>5100</v>
      </c>
      <c r="AI1799" s="122" t="s">
        <v>2356</v>
      </c>
    </row>
    <row r="1800" spans="1:35" s="122" customFormat="1" ht="11.25" customHeight="1" x14ac:dyDescent="0.2">
      <c r="A1800" s="96" t="s">
        <v>89</v>
      </c>
      <c r="B1800" s="98">
        <v>340000003359</v>
      </c>
      <c r="C1800" s="99" t="s">
        <v>501</v>
      </c>
      <c r="D1800" s="100" t="s">
        <v>88</v>
      </c>
      <c r="E1800" s="100" t="s">
        <v>87</v>
      </c>
      <c r="F1800" s="103" t="s">
        <v>88</v>
      </c>
      <c r="G1800" s="100" t="s">
        <v>88</v>
      </c>
      <c r="H1800" s="97">
        <v>0</v>
      </c>
      <c r="I1800" s="97">
        <v>0</v>
      </c>
      <c r="J1800" s="97">
        <v>0</v>
      </c>
      <c r="K1800" s="97">
        <v>50775.13</v>
      </c>
      <c r="L1800" s="119">
        <f t="shared" si="550"/>
        <v>0</v>
      </c>
      <c r="M1800" s="119">
        <f>IF(AND(D1800="да",G1800="нет",F1800="нет"),K1800/SUMIFS($K$22:$K$4031,$D$22:$D$4031,"да",$G$22:$G$4031,"нет",$F$22:$F$4031,"нет")*'Велич. кап. %'!$G$5,0)</f>
        <v>0</v>
      </c>
      <c r="N1800" s="120" t="s">
        <v>45</v>
      </c>
      <c r="O1800" s="121">
        <f t="shared" si="551"/>
        <v>0</v>
      </c>
      <c r="P1800" s="119">
        <f t="shared" si="552"/>
        <v>0</v>
      </c>
      <c r="Q1800" s="119">
        <f t="shared" si="553"/>
        <v>0</v>
      </c>
      <c r="R1800" s="119">
        <f t="shared" si="554"/>
        <v>0</v>
      </c>
      <c r="S1800" s="119">
        <f t="shared" si="555"/>
        <v>0</v>
      </c>
      <c r="T1800" s="119">
        <f t="shared" si="556"/>
        <v>0</v>
      </c>
      <c r="U1800" s="119">
        <f t="shared" si="557"/>
        <v>0</v>
      </c>
      <c r="V1800" s="119">
        <f t="shared" si="558"/>
        <v>0</v>
      </c>
      <c r="W1800" s="119">
        <f t="shared" si="560"/>
        <v>0</v>
      </c>
      <c r="X1800" s="119">
        <f t="shared" si="561"/>
        <v>0</v>
      </c>
      <c r="Y1800" s="119">
        <f t="shared" si="562"/>
        <v>0</v>
      </c>
      <c r="Z1800" s="119">
        <f t="shared" si="563"/>
        <v>0</v>
      </c>
      <c r="AA1800" s="119">
        <f t="shared" si="567"/>
        <v>0</v>
      </c>
      <c r="AB1800" s="119">
        <f t="shared" si="568"/>
        <v>0</v>
      </c>
      <c r="AC1800" s="119">
        <f t="shared" si="564"/>
        <v>0</v>
      </c>
      <c r="AD1800" s="119">
        <f t="shared" si="565"/>
        <v>0</v>
      </c>
      <c r="AE1800" s="119">
        <f t="shared" si="566"/>
        <v>0</v>
      </c>
      <c r="AF1800" s="138">
        <f t="shared" si="559"/>
        <v>0</v>
      </c>
      <c r="AH1800" s="122">
        <v>5100</v>
      </c>
      <c r="AI1800" s="122" t="s">
        <v>2356</v>
      </c>
    </row>
    <row r="1801" spans="1:35" s="122" customFormat="1" ht="11.25" customHeight="1" x14ac:dyDescent="0.2">
      <c r="A1801" s="96" t="s">
        <v>89</v>
      </c>
      <c r="B1801" s="98">
        <v>340000003360</v>
      </c>
      <c r="C1801" s="99" t="s">
        <v>502</v>
      </c>
      <c r="D1801" s="100" t="s">
        <v>88</v>
      </c>
      <c r="E1801" s="100" t="s">
        <v>87</v>
      </c>
      <c r="F1801" s="103" t="s">
        <v>88</v>
      </c>
      <c r="G1801" s="100" t="s">
        <v>88</v>
      </c>
      <c r="H1801" s="97">
        <v>0</v>
      </c>
      <c r="I1801" s="97">
        <v>0</v>
      </c>
      <c r="J1801" s="97">
        <v>0</v>
      </c>
      <c r="K1801" s="97">
        <v>164211.38</v>
      </c>
      <c r="L1801" s="119">
        <f t="shared" si="550"/>
        <v>0</v>
      </c>
      <c r="M1801" s="119">
        <f>IF(AND(D1801="да",G1801="нет",F1801="нет"),K1801/SUMIFS($K$22:$K$4031,$D$22:$D$4031,"да",$G$22:$G$4031,"нет",$F$22:$F$4031,"нет")*'Велич. кап. %'!$G$5,0)</f>
        <v>0</v>
      </c>
      <c r="N1801" s="120" t="s">
        <v>45</v>
      </c>
      <c r="O1801" s="121">
        <f t="shared" si="551"/>
        <v>0</v>
      </c>
      <c r="P1801" s="119">
        <f t="shared" si="552"/>
        <v>0</v>
      </c>
      <c r="Q1801" s="119">
        <f t="shared" si="553"/>
        <v>0</v>
      </c>
      <c r="R1801" s="119">
        <f t="shared" si="554"/>
        <v>0</v>
      </c>
      <c r="S1801" s="119">
        <f t="shared" si="555"/>
        <v>0</v>
      </c>
      <c r="T1801" s="119">
        <f t="shared" si="556"/>
        <v>0</v>
      </c>
      <c r="U1801" s="119">
        <f t="shared" si="557"/>
        <v>0</v>
      </c>
      <c r="V1801" s="119">
        <f t="shared" si="558"/>
        <v>0</v>
      </c>
      <c r="W1801" s="119">
        <f t="shared" si="560"/>
        <v>0</v>
      </c>
      <c r="X1801" s="119">
        <f t="shared" si="561"/>
        <v>0</v>
      </c>
      <c r="Y1801" s="119">
        <f t="shared" si="562"/>
        <v>0</v>
      </c>
      <c r="Z1801" s="119">
        <f t="shared" si="563"/>
        <v>0</v>
      </c>
      <c r="AA1801" s="119">
        <f t="shared" si="567"/>
        <v>0</v>
      </c>
      <c r="AB1801" s="119">
        <f t="shared" si="568"/>
        <v>0</v>
      </c>
      <c r="AC1801" s="119">
        <f t="shared" si="564"/>
        <v>0</v>
      </c>
      <c r="AD1801" s="119">
        <f t="shared" si="565"/>
        <v>0</v>
      </c>
      <c r="AE1801" s="119">
        <f t="shared" si="566"/>
        <v>0</v>
      </c>
      <c r="AF1801" s="138">
        <f t="shared" si="559"/>
        <v>0</v>
      </c>
      <c r="AH1801" s="122">
        <v>5100</v>
      </c>
      <c r="AI1801" s="122" t="s">
        <v>2356</v>
      </c>
    </row>
    <row r="1802" spans="1:35" s="122" customFormat="1" ht="11.25" customHeight="1" x14ac:dyDescent="0.2">
      <c r="A1802" s="96" t="s">
        <v>89</v>
      </c>
      <c r="B1802" s="98">
        <v>340000003608</v>
      </c>
      <c r="C1802" s="99" t="s">
        <v>503</v>
      </c>
      <c r="D1802" s="100" t="s">
        <v>88</v>
      </c>
      <c r="E1802" s="100" t="s">
        <v>87</v>
      </c>
      <c r="F1802" s="103" t="s">
        <v>88</v>
      </c>
      <c r="G1802" s="100" t="s">
        <v>88</v>
      </c>
      <c r="H1802" s="97">
        <v>0</v>
      </c>
      <c r="I1802" s="97">
        <v>0</v>
      </c>
      <c r="J1802" s="97">
        <v>0</v>
      </c>
      <c r="K1802" s="97">
        <v>137912.78</v>
      </c>
      <c r="L1802" s="119">
        <f t="shared" si="550"/>
        <v>0</v>
      </c>
      <c r="M1802" s="119">
        <f>IF(AND(D1802="да",G1802="нет",F1802="нет"),K1802/SUMIFS($K$22:$K$4031,$D$22:$D$4031,"да",$G$22:$G$4031,"нет",$F$22:$F$4031,"нет")*'Велич. кап. %'!$G$5,0)</f>
        <v>0</v>
      </c>
      <c r="N1802" s="120" t="s">
        <v>45</v>
      </c>
      <c r="O1802" s="121">
        <f t="shared" si="551"/>
        <v>0</v>
      </c>
      <c r="P1802" s="119">
        <f t="shared" si="552"/>
        <v>0</v>
      </c>
      <c r="Q1802" s="119">
        <f t="shared" si="553"/>
        <v>0</v>
      </c>
      <c r="R1802" s="119">
        <f t="shared" si="554"/>
        <v>0</v>
      </c>
      <c r="S1802" s="119">
        <f t="shared" si="555"/>
        <v>0</v>
      </c>
      <c r="T1802" s="119">
        <f t="shared" si="556"/>
        <v>0</v>
      </c>
      <c r="U1802" s="119">
        <f t="shared" si="557"/>
        <v>0</v>
      </c>
      <c r="V1802" s="119">
        <f t="shared" si="558"/>
        <v>0</v>
      </c>
      <c r="W1802" s="119">
        <f t="shared" si="560"/>
        <v>0</v>
      </c>
      <c r="X1802" s="119">
        <f t="shared" si="561"/>
        <v>0</v>
      </c>
      <c r="Y1802" s="119">
        <f t="shared" si="562"/>
        <v>0</v>
      </c>
      <c r="Z1802" s="119">
        <f t="shared" si="563"/>
        <v>0</v>
      </c>
      <c r="AA1802" s="119">
        <f t="shared" si="567"/>
        <v>0</v>
      </c>
      <c r="AB1802" s="119">
        <f t="shared" si="568"/>
        <v>0</v>
      </c>
      <c r="AC1802" s="119">
        <f t="shared" si="564"/>
        <v>0</v>
      </c>
      <c r="AD1802" s="119">
        <f t="shared" si="565"/>
        <v>0</v>
      </c>
      <c r="AE1802" s="119">
        <f t="shared" si="566"/>
        <v>0</v>
      </c>
      <c r="AF1802" s="138">
        <f t="shared" si="559"/>
        <v>0</v>
      </c>
      <c r="AH1802" s="122">
        <v>5300</v>
      </c>
      <c r="AI1802" s="122" t="s">
        <v>2356</v>
      </c>
    </row>
    <row r="1803" spans="1:35" s="122" customFormat="1" ht="11.25" customHeight="1" x14ac:dyDescent="0.2">
      <c r="A1803" s="96" t="s">
        <v>89</v>
      </c>
      <c r="B1803" s="98">
        <v>340000003626</v>
      </c>
      <c r="C1803" s="99" t="s">
        <v>504</v>
      </c>
      <c r="D1803" s="100" t="s">
        <v>88</v>
      </c>
      <c r="E1803" s="100" t="s">
        <v>87</v>
      </c>
      <c r="F1803" s="103" t="s">
        <v>88</v>
      </c>
      <c r="G1803" s="100" t="s">
        <v>88</v>
      </c>
      <c r="H1803" s="97">
        <v>0</v>
      </c>
      <c r="I1803" s="97">
        <v>68609.37999999999</v>
      </c>
      <c r="J1803" s="97">
        <v>13349.32</v>
      </c>
      <c r="K1803" s="97">
        <v>430263.22000000003</v>
      </c>
      <c r="L1803" s="119">
        <f t="shared" si="550"/>
        <v>0</v>
      </c>
      <c r="M1803" s="119">
        <f>IF(AND(D1803="да",G1803="нет",F1803="нет"),K1803/SUMIFS($K$22:$K$4031,$D$22:$D$4031,"да",$G$22:$G$4031,"нет",$F$22:$F$4031,"нет")*'Велич. кап. %'!$G$5,0)</f>
        <v>0</v>
      </c>
      <c r="N1803" s="120" t="s">
        <v>45</v>
      </c>
      <c r="O1803" s="121">
        <f t="shared" si="551"/>
        <v>0</v>
      </c>
      <c r="P1803" s="119">
        <f t="shared" si="552"/>
        <v>0</v>
      </c>
      <c r="Q1803" s="119">
        <f t="shared" si="553"/>
        <v>0</v>
      </c>
      <c r="R1803" s="119">
        <f t="shared" si="554"/>
        <v>0</v>
      </c>
      <c r="S1803" s="119">
        <f t="shared" si="555"/>
        <v>0</v>
      </c>
      <c r="T1803" s="119">
        <f t="shared" si="556"/>
        <v>0</v>
      </c>
      <c r="U1803" s="119">
        <f t="shared" si="557"/>
        <v>0</v>
      </c>
      <c r="V1803" s="119">
        <f t="shared" si="558"/>
        <v>0</v>
      </c>
      <c r="W1803" s="119">
        <f t="shared" si="560"/>
        <v>0</v>
      </c>
      <c r="X1803" s="119">
        <f t="shared" si="561"/>
        <v>0</v>
      </c>
      <c r="Y1803" s="119">
        <f t="shared" si="562"/>
        <v>0</v>
      </c>
      <c r="Z1803" s="119">
        <f t="shared" si="563"/>
        <v>0</v>
      </c>
      <c r="AA1803" s="119">
        <f t="shared" si="567"/>
        <v>0</v>
      </c>
      <c r="AB1803" s="119">
        <f t="shared" si="568"/>
        <v>0</v>
      </c>
      <c r="AC1803" s="119">
        <f t="shared" si="564"/>
        <v>0</v>
      </c>
      <c r="AD1803" s="119">
        <f t="shared" si="565"/>
        <v>0</v>
      </c>
      <c r="AE1803" s="119">
        <f t="shared" si="566"/>
        <v>0</v>
      </c>
      <c r="AF1803" s="138">
        <f t="shared" si="559"/>
        <v>0</v>
      </c>
      <c r="AH1803" s="122">
        <v>5300</v>
      </c>
      <c r="AI1803" s="122" t="s">
        <v>2356</v>
      </c>
    </row>
    <row r="1804" spans="1:35" s="122" customFormat="1" ht="11.25" customHeight="1" x14ac:dyDescent="0.2">
      <c r="A1804" s="96" t="s">
        <v>89</v>
      </c>
      <c r="B1804" s="98">
        <v>340000003630</v>
      </c>
      <c r="C1804" s="99" t="s">
        <v>505</v>
      </c>
      <c r="D1804" s="100" t="s">
        <v>88</v>
      </c>
      <c r="E1804" s="100" t="s">
        <v>87</v>
      </c>
      <c r="F1804" s="103" t="s">
        <v>88</v>
      </c>
      <c r="G1804" s="100" t="s">
        <v>88</v>
      </c>
      <c r="H1804" s="97">
        <v>0</v>
      </c>
      <c r="I1804" s="97">
        <v>91306.79</v>
      </c>
      <c r="J1804" s="97">
        <v>0</v>
      </c>
      <c r="K1804" s="97">
        <v>945179.85</v>
      </c>
      <c r="L1804" s="119">
        <f t="shared" si="550"/>
        <v>0</v>
      </c>
      <c r="M1804" s="119">
        <f>IF(AND(D1804="да",G1804="нет",F1804="нет"),K1804/SUMIFS($K$22:$K$4031,$D$22:$D$4031,"да",$G$22:$G$4031,"нет",$F$22:$F$4031,"нет")*'Велич. кап. %'!$G$5,0)</f>
        <v>0</v>
      </c>
      <c r="N1804" s="120" t="s">
        <v>45</v>
      </c>
      <c r="O1804" s="121">
        <f t="shared" si="551"/>
        <v>0</v>
      </c>
      <c r="P1804" s="119">
        <f t="shared" si="552"/>
        <v>0</v>
      </c>
      <c r="Q1804" s="119">
        <f t="shared" si="553"/>
        <v>0</v>
      </c>
      <c r="R1804" s="119">
        <f t="shared" si="554"/>
        <v>0</v>
      </c>
      <c r="S1804" s="119">
        <f t="shared" si="555"/>
        <v>0</v>
      </c>
      <c r="T1804" s="119">
        <f t="shared" si="556"/>
        <v>0</v>
      </c>
      <c r="U1804" s="119">
        <f t="shared" si="557"/>
        <v>0</v>
      </c>
      <c r="V1804" s="119">
        <f t="shared" si="558"/>
        <v>0</v>
      </c>
      <c r="W1804" s="119">
        <f t="shared" si="560"/>
        <v>0</v>
      </c>
      <c r="X1804" s="119">
        <f t="shared" si="561"/>
        <v>0</v>
      </c>
      <c r="Y1804" s="119">
        <f t="shared" si="562"/>
        <v>0</v>
      </c>
      <c r="Z1804" s="119">
        <f t="shared" si="563"/>
        <v>0</v>
      </c>
      <c r="AA1804" s="119">
        <f t="shared" si="567"/>
        <v>0</v>
      </c>
      <c r="AB1804" s="119">
        <f t="shared" si="568"/>
        <v>0</v>
      </c>
      <c r="AC1804" s="119">
        <f t="shared" si="564"/>
        <v>0</v>
      </c>
      <c r="AD1804" s="119">
        <f t="shared" si="565"/>
        <v>0</v>
      </c>
      <c r="AE1804" s="119">
        <f t="shared" si="566"/>
        <v>0</v>
      </c>
      <c r="AF1804" s="138">
        <f t="shared" si="559"/>
        <v>0</v>
      </c>
      <c r="AH1804" s="122">
        <v>5100</v>
      </c>
      <c r="AI1804" s="122" t="s">
        <v>2356</v>
      </c>
    </row>
    <row r="1805" spans="1:35" s="122" customFormat="1" ht="11.25" customHeight="1" x14ac:dyDescent="0.2">
      <c r="A1805" s="96" t="s">
        <v>89</v>
      </c>
      <c r="B1805" s="98">
        <v>340000003636</v>
      </c>
      <c r="C1805" s="99" t="s">
        <v>506</v>
      </c>
      <c r="D1805" s="100" t="s">
        <v>88</v>
      </c>
      <c r="E1805" s="100" t="s">
        <v>87</v>
      </c>
      <c r="F1805" s="103" t="s">
        <v>88</v>
      </c>
      <c r="G1805" s="100" t="s">
        <v>88</v>
      </c>
      <c r="H1805" s="97">
        <v>0</v>
      </c>
      <c r="I1805" s="97">
        <v>0</v>
      </c>
      <c r="J1805" s="97">
        <v>0</v>
      </c>
      <c r="K1805" s="97">
        <v>103864.86</v>
      </c>
      <c r="L1805" s="119">
        <f t="shared" si="550"/>
        <v>0</v>
      </c>
      <c r="M1805" s="119">
        <f>IF(AND(D1805="да",G1805="нет",F1805="нет"),K1805/SUMIFS($K$22:$K$4031,$D$22:$D$4031,"да",$G$22:$G$4031,"нет",$F$22:$F$4031,"нет")*'Велич. кап. %'!$G$5,0)</f>
        <v>0</v>
      </c>
      <c r="N1805" s="120" t="s">
        <v>45</v>
      </c>
      <c r="O1805" s="121">
        <f t="shared" si="551"/>
        <v>0</v>
      </c>
      <c r="P1805" s="119">
        <f t="shared" si="552"/>
        <v>0</v>
      </c>
      <c r="Q1805" s="119">
        <f t="shared" si="553"/>
        <v>0</v>
      </c>
      <c r="R1805" s="119">
        <f t="shared" si="554"/>
        <v>0</v>
      </c>
      <c r="S1805" s="119">
        <f t="shared" si="555"/>
        <v>0</v>
      </c>
      <c r="T1805" s="119">
        <f t="shared" si="556"/>
        <v>0</v>
      </c>
      <c r="U1805" s="119">
        <f t="shared" si="557"/>
        <v>0</v>
      </c>
      <c r="V1805" s="119">
        <f t="shared" si="558"/>
        <v>0</v>
      </c>
      <c r="W1805" s="119">
        <f t="shared" si="560"/>
        <v>0</v>
      </c>
      <c r="X1805" s="119">
        <f t="shared" si="561"/>
        <v>0</v>
      </c>
      <c r="Y1805" s="119">
        <f t="shared" si="562"/>
        <v>0</v>
      </c>
      <c r="Z1805" s="119">
        <f t="shared" si="563"/>
        <v>0</v>
      </c>
      <c r="AA1805" s="119">
        <f t="shared" si="567"/>
        <v>0</v>
      </c>
      <c r="AB1805" s="119">
        <f t="shared" si="568"/>
        <v>0</v>
      </c>
      <c r="AC1805" s="119">
        <f t="shared" si="564"/>
        <v>0</v>
      </c>
      <c r="AD1805" s="119">
        <f t="shared" si="565"/>
        <v>0</v>
      </c>
      <c r="AE1805" s="119">
        <f t="shared" si="566"/>
        <v>0</v>
      </c>
      <c r="AF1805" s="138">
        <f t="shared" si="559"/>
        <v>0</v>
      </c>
      <c r="AH1805" s="122">
        <v>5300</v>
      </c>
      <c r="AI1805" s="122" t="s">
        <v>2356</v>
      </c>
    </row>
    <row r="1806" spans="1:35" s="122" customFormat="1" ht="11.25" customHeight="1" x14ac:dyDescent="0.2">
      <c r="A1806" s="96" t="s">
        <v>89</v>
      </c>
      <c r="B1806" s="98">
        <v>340000003640</v>
      </c>
      <c r="C1806" s="99" t="s">
        <v>507</v>
      </c>
      <c r="D1806" s="100" t="s">
        <v>88</v>
      </c>
      <c r="E1806" s="100" t="s">
        <v>87</v>
      </c>
      <c r="F1806" s="103" t="s">
        <v>88</v>
      </c>
      <c r="G1806" s="100" t="s">
        <v>88</v>
      </c>
      <c r="H1806" s="97">
        <v>0</v>
      </c>
      <c r="I1806" s="97">
        <v>0</v>
      </c>
      <c r="J1806" s="97">
        <v>0</v>
      </c>
      <c r="K1806" s="97">
        <v>677206.17</v>
      </c>
      <c r="L1806" s="119">
        <f t="shared" si="550"/>
        <v>0</v>
      </c>
      <c r="M1806" s="119">
        <f>IF(AND(D1806="да",G1806="нет",F1806="нет"),K1806/SUMIFS($K$22:$K$4031,$D$22:$D$4031,"да",$G$22:$G$4031,"нет",$F$22:$F$4031,"нет")*'Велич. кап. %'!$G$5,0)</f>
        <v>0</v>
      </c>
      <c r="N1806" s="120" t="s">
        <v>45</v>
      </c>
      <c r="O1806" s="121">
        <f t="shared" si="551"/>
        <v>0</v>
      </c>
      <c r="P1806" s="119">
        <f t="shared" si="552"/>
        <v>0</v>
      </c>
      <c r="Q1806" s="119">
        <f t="shared" si="553"/>
        <v>0</v>
      </c>
      <c r="R1806" s="119">
        <f t="shared" si="554"/>
        <v>0</v>
      </c>
      <c r="S1806" s="119">
        <f t="shared" si="555"/>
        <v>0</v>
      </c>
      <c r="T1806" s="119">
        <f t="shared" si="556"/>
        <v>0</v>
      </c>
      <c r="U1806" s="119">
        <f t="shared" si="557"/>
        <v>0</v>
      </c>
      <c r="V1806" s="119">
        <f t="shared" si="558"/>
        <v>0</v>
      </c>
      <c r="W1806" s="119">
        <f t="shared" si="560"/>
        <v>0</v>
      </c>
      <c r="X1806" s="119">
        <f t="shared" si="561"/>
        <v>0</v>
      </c>
      <c r="Y1806" s="119">
        <f t="shared" si="562"/>
        <v>0</v>
      </c>
      <c r="Z1806" s="119">
        <f t="shared" si="563"/>
        <v>0</v>
      </c>
      <c r="AA1806" s="119">
        <f t="shared" si="567"/>
        <v>0</v>
      </c>
      <c r="AB1806" s="119">
        <f t="shared" si="568"/>
        <v>0</v>
      </c>
      <c r="AC1806" s="119">
        <f t="shared" si="564"/>
        <v>0</v>
      </c>
      <c r="AD1806" s="119">
        <f t="shared" si="565"/>
        <v>0</v>
      </c>
      <c r="AE1806" s="119">
        <f t="shared" si="566"/>
        <v>0</v>
      </c>
      <c r="AF1806" s="138">
        <f t="shared" si="559"/>
        <v>0</v>
      </c>
      <c r="AH1806" s="122">
        <v>5400</v>
      </c>
      <c r="AI1806" s="122" t="s">
        <v>2356</v>
      </c>
    </row>
    <row r="1807" spans="1:35" s="122" customFormat="1" ht="11.25" customHeight="1" x14ac:dyDescent="0.2">
      <c r="A1807" s="96" t="s">
        <v>89</v>
      </c>
      <c r="B1807" s="98">
        <v>340000003642</v>
      </c>
      <c r="C1807" s="99" t="s">
        <v>508</v>
      </c>
      <c r="D1807" s="100" t="s">
        <v>88</v>
      </c>
      <c r="E1807" s="100" t="s">
        <v>87</v>
      </c>
      <c r="F1807" s="103" t="s">
        <v>88</v>
      </c>
      <c r="G1807" s="100" t="s">
        <v>88</v>
      </c>
      <c r="H1807" s="97">
        <v>0</v>
      </c>
      <c r="I1807" s="97">
        <v>0</v>
      </c>
      <c r="J1807" s="97">
        <v>0</v>
      </c>
      <c r="K1807" s="97">
        <v>41072.050000000003</v>
      </c>
      <c r="L1807" s="119">
        <f t="shared" si="550"/>
        <v>0</v>
      </c>
      <c r="M1807" s="119">
        <f>IF(AND(D1807="да",G1807="нет",F1807="нет"),K1807/SUMIFS($K$22:$K$4031,$D$22:$D$4031,"да",$G$22:$G$4031,"нет",$F$22:$F$4031,"нет")*'Велич. кап. %'!$G$5,0)</f>
        <v>0</v>
      </c>
      <c r="N1807" s="120" t="s">
        <v>45</v>
      </c>
      <c r="O1807" s="121">
        <f t="shared" si="551"/>
        <v>0</v>
      </c>
      <c r="P1807" s="119">
        <f t="shared" si="552"/>
        <v>0</v>
      </c>
      <c r="Q1807" s="119">
        <f t="shared" si="553"/>
        <v>0</v>
      </c>
      <c r="R1807" s="119">
        <f t="shared" si="554"/>
        <v>0</v>
      </c>
      <c r="S1807" s="119">
        <f t="shared" si="555"/>
        <v>0</v>
      </c>
      <c r="T1807" s="119">
        <f t="shared" si="556"/>
        <v>0</v>
      </c>
      <c r="U1807" s="119">
        <f t="shared" si="557"/>
        <v>0</v>
      </c>
      <c r="V1807" s="119">
        <f t="shared" si="558"/>
        <v>0</v>
      </c>
      <c r="W1807" s="119">
        <f t="shared" si="560"/>
        <v>0</v>
      </c>
      <c r="X1807" s="119">
        <f t="shared" si="561"/>
        <v>0</v>
      </c>
      <c r="Y1807" s="119">
        <f t="shared" si="562"/>
        <v>0</v>
      </c>
      <c r="Z1807" s="119">
        <f t="shared" si="563"/>
        <v>0</v>
      </c>
      <c r="AA1807" s="119">
        <f t="shared" si="567"/>
        <v>0</v>
      </c>
      <c r="AB1807" s="119">
        <f t="shared" si="568"/>
        <v>0</v>
      </c>
      <c r="AC1807" s="119">
        <f t="shared" si="564"/>
        <v>0</v>
      </c>
      <c r="AD1807" s="119">
        <f t="shared" si="565"/>
        <v>0</v>
      </c>
      <c r="AE1807" s="119">
        <f t="shared" si="566"/>
        <v>0</v>
      </c>
      <c r="AF1807" s="138">
        <f t="shared" si="559"/>
        <v>0</v>
      </c>
      <c r="AH1807" s="122">
        <v>5100</v>
      </c>
      <c r="AI1807" s="122" t="s">
        <v>2356</v>
      </c>
    </row>
    <row r="1808" spans="1:35" s="122" customFormat="1" ht="11.25" customHeight="1" x14ac:dyDescent="0.2">
      <c r="A1808" s="96" t="s">
        <v>89</v>
      </c>
      <c r="B1808" s="98">
        <v>340000003646</v>
      </c>
      <c r="C1808" s="99" t="s">
        <v>509</v>
      </c>
      <c r="D1808" s="100" t="s">
        <v>88</v>
      </c>
      <c r="E1808" s="100" t="s">
        <v>87</v>
      </c>
      <c r="F1808" s="103" t="s">
        <v>88</v>
      </c>
      <c r="G1808" s="100" t="s">
        <v>88</v>
      </c>
      <c r="H1808" s="97">
        <v>0</v>
      </c>
      <c r="I1808" s="97">
        <v>0</v>
      </c>
      <c r="J1808" s="97">
        <v>154690.54</v>
      </c>
      <c r="K1808" s="97">
        <v>888545.85000000009</v>
      </c>
      <c r="L1808" s="119">
        <f t="shared" si="550"/>
        <v>0</v>
      </c>
      <c r="M1808" s="119">
        <f>IF(AND(D1808="да",G1808="нет",F1808="нет"),K1808/SUMIFS($K$22:$K$4031,$D$22:$D$4031,"да",$G$22:$G$4031,"нет",$F$22:$F$4031,"нет")*'Велич. кап. %'!$G$5,0)</f>
        <v>0</v>
      </c>
      <c r="N1808" s="120" t="s">
        <v>45</v>
      </c>
      <c r="O1808" s="121">
        <f t="shared" si="551"/>
        <v>0</v>
      </c>
      <c r="P1808" s="119">
        <f t="shared" si="552"/>
        <v>0</v>
      </c>
      <c r="Q1808" s="119">
        <f t="shared" si="553"/>
        <v>0</v>
      </c>
      <c r="R1808" s="119">
        <f t="shared" si="554"/>
        <v>0</v>
      </c>
      <c r="S1808" s="119">
        <f t="shared" si="555"/>
        <v>0</v>
      </c>
      <c r="T1808" s="119">
        <f t="shared" si="556"/>
        <v>0</v>
      </c>
      <c r="U1808" s="119">
        <f t="shared" si="557"/>
        <v>0</v>
      </c>
      <c r="V1808" s="119">
        <f t="shared" si="558"/>
        <v>0</v>
      </c>
      <c r="W1808" s="119">
        <f t="shared" si="560"/>
        <v>0</v>
      </c>
      <c r="X1808" s="119">
        <f t="shared" si="561"/>
        <v>0</v>
      </c>
      <c r="Y1808" s="119">
        <f t="shared" si="562"/>
        <v>0</v>
      </c>
      <c r="Z1808" s="119">
        <f t="shared" si="563"/>
        <v>0</v>
      </c>
      <c r="AA1808" s="119">
        <f t="shared" si="567"/>
        <v>0</v>
      </c>
      <c r="AB1808" s="119">
        <f t="shared" si="568"/>
        <v>0</v>
      </c>
      <c r="AC1808" s="119">
        <f t="shared" si="564"/>
        <v>0</v>
      </c>
      <c r="AD1808" s="119">
        <f t="shared" si="565"/>
        <v>0</v>
      </c>
      <c r="AE1808" s="119">
        <f t="shared" si="566"/>
        <v>0</v>
      </c>
      <c r="AF1808" s="138">
        <f t="shared" si="559"/>
        <v>0</v>
      </c>
      <c r="AH1808" s="122">
        <v>5200</v>
      </c>
      <c r="AI1808" s="122" t="s">
        <v>2356</v>
      </c>
    </row>
    <row r="1809" spans="1:35" s="122" customFormat="1" ht="11.25" customHeight="1" x14ac:dyDescent="0.2">
      <c r="A1809" s="96" t="s">
        <v>89</v>
      </c>
      <c r="B1809" s="98">
        <v>340000003659</v>
      </c>
      <c r="C1809" s="99" t="s">
        <v>510</v>
      </c>
      <c r="D1809" s="100" t="s">
        <v>88</v>
      </c>
      <c r="E1809" s="100" t="s">
        <v>87</v>
      </c>
      <c r="F1809" s="103" t="s">
        <v>88</v>
      </c>
      <c r="G1809" s="100" t="s">
        <v>88</v>
      </c>
      <c r="H1809" s="97">
        <v>0</v>
      </c>
      <c r="I1809" s="97">
        <v>0</v>
      </c>
      <c r="J1809" s="97">
        <v>0</v>
      </c>
      <c r="K1809" s="97">
        <v>745320.73</v>
      </c>
      <c r="L1809" s="119">
        <f t="shared" si="550"/>
        <v>0</v>
      </c>
      <c r="M1809" s="119">
        <f>IF(AND(D1809="да",G1809="нет",F1809="нет"),K1809/SUMIFS($K$22:$K$4031,$D$22:$D$4031,"да",$G$22:$G$4031,"нет",$F$22:$F$4031,"нет")*'Велич. кап. %'!$G$5,0)</f>
        <v>0</v>
      </c>
      <c r="N1809" s="120" t="s">
        <v>45</v>
      </c>
      <c r="O1809" s="121">
        <f t="shared" si="551"/>
        <v>0</v>
      </c>
      <c r="P1809" s="119">
        <f t="shared" si="552"/>
        <v>0</v>
      </c>
      <c r="Q1809" s="119">
        <f t="shared" si="553"/>
        <v>0</v>
      </c>
      <c r="R1809" s="119">
        <f t="shared" si="554"/>
        <v>0</v>
      </c>
      <c r="S1809" s="119">
        <f t="shared" si="555"/>
        <v>0</v>
      </c>
      <c r="T1809" s="119">
        <f t="shared" si="556"/>
        <v>0</v>
      </c>
      <c r="U1809" s="119">
        <f t="shared" si="557"/>
        <v>0</v>
      </c>
      <c r="V1809" s="119">
        <f t="shared" si="558"/>
        <v>0</v>
      </c>
      <c r="W1809" s="119">
        <f t="shared" si="560"/>
        <v>0</v>
      </c>
      <c r="X1809" s="119">
        <f t="shared" si="561"/>
        <v>0</v>
      </c>
      <c r="Y1809" s="119">
        <f t="shared" si="562"/>
        <v>0</v>
      </c>
      <c r="Z1809" s="119">
        <f t="shared" si="563"/>
        <v>0</v>
      </c>
      <c r="AA1809" s="119">
        <f t="shared" si="567"/>
        <v>0</v>
      </c>
      <c r="AB1809" s="119">
        <f t="shared" si="568"/>
        <v>0</v>
      </c>
      <c r="AC1809" s="119">
        <f t="shared" si="564"/>
        <v>0</v>
      </c>
      <c r="AD1809" s="119">
        <f t="shared" si="565"/>
        <v>0</v>
      </c>
      <c r="AE1809" s="119">
        <f t="shared" si="566"/>
        <v>0</v>
      </c>
      <c r="AF1809" s="138">
        <f t="shared" si="559"/>
        <v>0</v>
      </c>
      <c r="AH1809" s="122">
        <v>5400</v>
      </c>
      <c r="AI1809" s="122" t="s">
        <v>2356</v>
      </c>
    </row>
    <row r="1810" spans="1:35" s="122" customFormat="1" ht="11.25" customHeight="1" x14ac:dyDescent="0.2">
      <c r="A1810" s="96" t="s">
        <v>89</v>
      </c>
      <c r="B1810" s="98">
        <v>340000003660</v>
      </c>
      <c r="C1810" s="99" t="s">
        <v>511</v>
      </c>
      <c r="D1810" s="100" t="s">
        <v>88</v>
      </c>
      <c r="E1810" s="100" t="s">
        <v>87</v>
      </c>
      <c r="F1810" s="103" t="s">
        <v>88</v>
      </c>
      <c r="G1810" s="100" t="s">
        <v>88</v>
      </c>
      <c r="H1810" s="97">
        <v>0</v>
      </c>
      <c r="I1810" s="97">
        <v>0</v>
      </c>
      <c r="J1810" s="97">
        <v>0</v>
      </c>
      <c r="K1810" s="97">
        <v>183646.2</v>
      </c>
      <c r="L1810" s="119">
        <f t="shared" si="550"/>
        <v>0</v>
      </c>
      <c r="M1810" s="119">
        <f>IF(AND(D1810="да",G1810="нет",F1810="нет"),K1810/SUMIFS($K$22:$K$4031,$D$22:$D$4031,"да",$G$22:$G$4031,"нет",$F$22:$F$4031,"нет")*'Велич. кап. %'!$G$5,0)</f>
        <v>0</v>
      </c>
      <c r="N1810" s="120" t="s">
        <v>45</v>
      </c>
      <c r="O1810" s="121">
        <f t="shared" si="551"/>
        <v>0</v>
      </c>
      <c r="P1810" s="119">
        <f t="shared" si="552"/>
        <v>0</v>
      </c>
      <c r="Q1810" s="119">
        <f t="shared" si="553"/>
        <v>0</v>
      </c>
      <c r="R1810" s="119">
        <f t="shared" si="554"/>
        <v>0</v>
      </c>
      <c r="S1810" s="119">
        <f t="shared" si="555"/>
        <v>0</v>
      </c>
      <c r="T1810" s="119">
        <f t="shared" si="556"/>
        <v>0</v>
      </c>
      <c r="U1810" s="119">
        <f t="shared" si="557"/>
        <v>0</v>
      </c>
      <c r="V1810" s="119">
        <f t="shared" si="558"/>
        <v>0</v>
      </c>
      <c r="W1810" s="119">
        <f t="shared" si="560"/>
        <v>0</v>
      </c>
      <c r="X1810" s="119">
        <f t="shared" si="561"/>
        <v>0</v>
      </c>
      <c r="Y1810" s="119">
        <f t="shared" si="562"/>
        <v>0</v>
      </c>
      <c r="Z1810" s="119">
        <f t="shared" si="563"/>
        <v>0</v>
      </c>
      <c r="AA1810" s="119">
        <f t="shared" si="567"/>
        <v>0</v>
      </c>
      <c r="AB1810" s="119">
        <f t="shared" si="568"/>
        <v>0</v>
      </c>
      <c r="AC1810" s="119">
        <f t="shared" si="564"/>
        <v>0</v>
      </c>
      <c r="AD1810" s="119">
        <f t="shared" si="565"/>
        <v>0</v>
      </c>
      <c r="AE1810" s="119">
        <f t="shared" si="566"/>
        <v>0</v>
      </c>
      <c r="AF1810" s="138">
        <f t="shared" si="559"/>
        <v>0</v>
      </c>
      <c r="AH1810" s="122">
        <v>5400</v>
      </c>
      <c r="AI1810" s="122" t="s">
        <v>2356</v>
      </c>
    </row>
    <row r="1811" spans="1:35" s="122" customFormat="1" ht="11.25" customHeight="1" x14ac:dyDescent="0.2">
      <c r="A1811" s="96" t="s">
        <v>89</v>
      </c>
      <c r="B1811" s="98">
        <v>340000003665</v>
      </c>
      <c r="C1811" s="99" t="s">
        <v>512</v>
      </c>
      <c r="D1811" s="100" t="s">
        <v>88</v>
      </c>
      <c r="E1811" s="100" t="s">
        <v>87</v>
      </c>
      <c r="F1811" s="103" t="s">
        <v>88</v>
      </c>
      <c r="G1811" s="100" t="s">
        <v>88</v>
      </c>
      <c r="H1811" s="97">
        <v>0</v>
      </c>
      <c r="I1811" s="97">
        <v>0</v>
      </c>
      <c r="J1811" s="97">
        <v>0</v>
      </c>
      <c r="K1811" s="97">
        <v>555457.96</v>
      </c>
      <c r="L1811" s="119">
        <f t="shared" si="550"/>
        <v>0</v>
      </c>
      <c r="M1811" s="119">
        <f>IF(AND(D1811="да",G1811="нет",F1811="нет"),K1811/SUMIFS($K$22:$K$4031,$D$22:$D$4031,"да",$G$22:$G$4031,"нет",$F$22:$F$4031,"нет")*'Велич. кап. %'!$G$5,0)</f>
        <v>0</v>
      </c>
      <c r="N1811" s="120" t="s">
        <v>45</v>
      </c>
      <c r="O1811" s="121">
        <f t="shared" si="551"/>
        <v>0</v>
      </c>
      <c r="P1811" s="119">
        <f t="shared" si="552"/>
        <v>0</v>
      </c>
      <c r="Q1811" s="119">
        <f t="shared" si="553"/>
        <v>0</v>
      </c>
      <c r="R1811" s="119">
        <f t="shared" si="554"/>
        <v>0</v>
      </c>
      <c r="S1811" s="119">
        <f t="shared" si="555"/>
        <v>0</v>
      </c>
      <c r="T1811" s="119">
        <f t="shared" si="556"/>
        <v>0</v>
      </c>
      <c r="U1811" s="119">
        <f t="shared" si="557"/>
        <v>0</v>
      </c>
      <c r="V1811" s="119">
        <f t="shared" si="558"/>
        <v>0</v>
      </c>
      <c r="W1811" s="119">
        <f t="shared" si="560"/>
        <v>0</v>
      </c>
      <c r="X1811" s="119">
        <f t="shared" si="561"/>
        <v>0</v>
      </c>
      <c r="Y1811" s="119">
        <f t="shared" si="562"/>
        <v>0</v>
      </c>
      <c r="Z1811" s="119">
        <f t="shared" si="563"/>
        <v>0</v>
      </c>
      <c r="AA1811" s="119">
        <f t="shared" si="567"/>
        <v>0</v>
      </c>
      <c r="AB1811" s="119">
        <f t="shared" si="568"/>
        <v>0</v>
      </c>
      <c r="AC1811" s="119">
        <f t="shared" si="564"/>
        <v>0</v>
      </c>
      <c r="AD1811" s="119">
        <f t="shared" si="565"/>
        <v>0</v>
      </c>
      <c r="AE1811" s="119">
        <f t="shared" si="566"/>
        <v>0</v>
      </c>
      <c r="AF1811" s="138">
        <f t="shared" si="559"/>
        <v>0</v>
      </c>
      <c r="AH1811" s="122">
        <v>5100</v>
      </c>
      <c r="AI1811" s="122" t="s">
        <v>2356</v>
      </c>
    </row>
    <row r="1812" spans="1:35" s="122" customFormat="1" ht="11.25" customHeight="1" x14ac:dyDescent="0.2">
      <c r="A1812" s="96" t="s">
        <v>89</v>
      </c>
      <c r="B1812" s="98">
        <v>340000003666</v>
      </c>
      <c r="C1812" s="99" t="s">
        <v>513</v>
      </c>
      <c r="D1812" s="100" t="s">
        <v>87</v>
      </c>
      <c r="E1812" s="100" t="s">
        <v>87</v>
      </c>
      <c r="F1812" s="103" t="s">
        <v>88</v>
      </c>
      <c r="G1812" s="100" t="s">
        <v>88</v>
      </c>
      <c r="H1812" s="97">
        <v>0</v>
      </c>
      <c r="I1812" s="97">
        <v>0</v>
      </c>
      <c r="J1812" s="97">
        <v>0</v>
      </c>
      <c r="K1812" s="97">
        <v>230638.55</v>
      </c>
      <c r="L1812" s="119">
        <f t="shared" si="550"/>
        <v>230638.55</v>
      </c>
      <c r="M1812" s="119">
        <f>IF(AND(D1812="да",G1812="нет",F1812="нет"),K1812/SUMIFS($K$22:$K$4031,$D$22:$D$4031,"да",$G$22:$G$4031,"нет",$F$22:$F$4031,"нет")*'Велич. кап. %'!$G$5,0)</f>
        <v>3695.3450820461071</v>
      </c>
      <c r="N1812" s="120" t="s">
        <v>45</v>
      </c>
      <c r="O1812" s="121">
        <f t="shared" si="551"/>
        <v>2.1155257598587515E-4</v>
      </c>
      <c r="P1812" s="119">
        <f t="shared" si="552"/>
        <v>212.50405678216666</v>
      </c>
      <c r="Q1812" s="119">
        <f t="shared" si="553"/>
        <v>127.50243406929998</v>
      </c>
      <c r="R1812" s="119">
        <f t="shared" si="554"/>
        <v>212.50405678216666</v>
      </c>
      <c r="S1812" s="119">
        <f t="shared" si="555"/>
        <v>85.001622712866649</v>
      </c>
      <c r="T1812" s="119">
        <f t="shared" si="556"/>
        <v>255.00486813859996</v>
      </c>
      <c r="U1812" s="119">
        <f t="shared" si="557"/>
        <v>428.97425467296989</v>
      </c>
      <c r="V1812" s="119">
        <f t="shared" si="558"/>
        <v>247.78887016743781</v>
      </c>
      <c r="W1812" s="119">
        <f t="shared" si="560"/>
        <v>42.792138778337261</v>
      </c>
      <c r="X1812" s="119">
        <f t="shared" si="561"/>
        <v>128.27518916463191</v>
      </c>
      <c r="Y1812" s="119">
        <f t="shared" si="562"/>
        <v>362.86896678415224</v>
      </c>
      <c r="Z1812" s="119">
        <f t="shared" si="563"/>
        <v>365.96316392949637</v>
      </c>
      <c r="AA1812" s="119">
        <f t="shared" si="567"/>
        <v>2.8226627692496105</v>
      </c>
      <c r="AB1812" s="119">
        <f t="shared" si="568"/>
        <v>12.840045168894971</v>
      </c>
      <c r="AC1812" s="119">
        <f t="shared" si="564"/>
        <v>370.08462489516558</v>
      </c>
      <c r="AD1812" s="119">
        <f t="shared" si="565"/>
        <v>756.16026871654299</v>
      </c>
      <c r="AE1812" s="119">
        <f t="shared" si="566"/>
        <v>84.257858514129069</v>
      </c>
      <c r="AF1812" s="138">
        <f t="shared" si="559"/>
        <v>0</v>
      </c>
      <c r="AH1812" s="122">
        <v>5100</v>
      </c>
      <c r="AI1812" s="122" t="s">
        <v>2356</v>
      </c>
    </row>
    <row r="1813" spans="1:35" s="122" customFormat="1" ht="11.25" customHeight="1" x14ac:dyDescent="0.2">
      <c r="A1813" s="96" t="s">
        <v>89</v>
      </c>
      <c r="B1813" s="98">
        <v>340000003667</v>
      </c>
      <c r="C1813" s="99" t="s">
        <v>514</v>
      </c>
      <c r="D1813" s="100" t="s">
        <v>88</v>
      </c>
      <c r="E1813" s="100" t="s">
        <v>87</v>
      </c>
      <c r="F1813" s="103" t="s">
        <v>88</v>
      </c>
      <c r="G1813" s="100" t="s">
        <v>88</v>
      </c>
      <c r="H1813" s="97">
        <v>0</v>
      </c>
      <c r="I1813" s="97">
        <v>0</v>
      </c>
      <c r="J1813" s="97">
        <v>0</v>
      </c>
      <c r="K1813" s="97">
        <v>62338.13</v>
      </c>
      <c r="L1813" s="119">
        <f t="shared" si="550"/>
        <v>0</v>
      </c>
      <c r="M1813" s="119">
        <f>IF(AND(D1813="да",G1813="нет",F1813="нет"),K1813/SUMIFS($K$22:$K$4031,$D$22:$D$4031,"да",$G$22:$G$4031,"нет",$F$22:$F$4031,"нет")*'Велич. кап. %'!$G$5,0)</f>
        <v>0</v>
      </c>
      <c r="N1813" s="120" t="s">
        <v>45</v>
      </c>
      <c r="O1813" s="121">
        <f t="shared" si="551"/>
        <v>0</v>
      </c>
      <c r="P1813" s="119">
        <f t="shared" si="552"/>
        <v>0</v>
      </c>
      <c r="Q1813" s="119">
        <f t="shared" si="553"/>
        <v>0</v>
      </c>
      <c r="R1813" s="119">
        <f t="shared" si="554"/>
        <v>0</v>
      </c>
      <c r="S1813" s="119">
        <f t="shared" si="555"/>
        <v>0</v>
      </c>
      <c r="T1813" s="119">
        <f t="shared" si="556"/>
        <v>0</v>
      </c>
      <c r="U1813" s="119">
        <f t="shared" si="557"/>
        <v>0</v>
      </c>
      <c r="V1813" s="119">
        <f t="shared" si="558"/>
        <v>0</v>
      </c>
      <c r="W1813" s="119">
        <f t="shared" si="560"/>
        <v>0</v>
      </c>
      <c r="X1813" s="119">
        <f t="shared" si="561"/>
        <v>0</v>
      </c>
      <c r="Y1813" s="119">
        <f t="shared" si="562"/>
        <v>0</v>
      </c>
      <c r="Z1813" s="119">
        <f t="shared" si="563"/>
        <v>0</v>
      </c>
      <c r="AA1813" s="119">
        <f t="shared" si="567"/>
        <v>0</v>
      </c>
      <c r="AB1813" s="119">
        <f t="shared" si="568"/>
        <v>0</v>
      </c>
      <c r="AC1813" s="119">
        <f t="shared" si="564"/>
        <v>0</v>
      </c>
      <c r="AD1813" s="119">
        <f t="shared" si="565"/>
        <v>0</v>
      </c>
      <c r="AE1813" s="119">
        <f t="shared" si="566"/>
        <v>0</v>
      </c>
      <c r="AF1813" s="138">
        <f t="shared" si="559"/>
        <v>0</v>
      </c>
      <c r="AH1813" s="122">
        <v>5100</v>
      </c>
      <c r="AI1813" s="122" t="s">
        <v>2356</v>
      </c>
    </row>
    <row r="1814" spans="1:35" s="122" customFormat="1" ht="11.25" customHeight="1" x14ac:dyDescent="0.2">
      <c r="A1814" s="96" t="s">
        <v>89</v>
      </c>
      <c r="B1814" s="98">
        <v>340000003670</v>
      </c>
      <c r="C1814" s="99" t="s">
        <v>515</v>
      </c>
      <c r="D1814" s="100" t="s">
        <v>87</v>
      </c>
      <c r="E1814" s="100" t="s">
        <v>87</v>
      </c>
      <c r="F1814" s="103" t="s">
        <v>88</v>
      </c>
      <c r="G1814" s="100" t="s">
        <v>88</v>
      </c>
      <c r="H1814" s="97">
        <v>0</v>
      </c>
      <c r="I1814" s="97">
        <v>0</v>
      </c>
      <c r="J1814" s="97">
        <v>0</v>
      </c>
      <c r="K1814" s="97">
        <v>40202.559999999998</v>
      </c>
      <c r="L1814" s="119">
        <f t="shared" si="550"/>
        <v>40202.559999999998</v>
      </c>
      <c r="M1814" s="119">
        <f>IF(AND(D1814="да",G1814="нет",F1814="нет"),K1814/SUMIFS($K$22:$K$4031,$D$22:$D$4031,"да",$G$22:$G$4031,"нет",$F$22:$F$4031,"нет")*'Велич. кап. %'!$G$5,0)</f>
        <v>644.13486982841141</v>
      </c>
      <c r="N1814" s="120" t="s">
        <v>45</v>
      </c>
      <c r="O1814" s="121">
        <f t="shared" si="551"/>
        <v>3.6875687647302268E-5</v>
      </c>
      <c r="P1814" s="119">
        <f t="shared" si="552"/>
        <v>37.041540076576375</v>
      </c>
      <c r="Q1814" s="119">
        <f t="shared" si="553"/>
        <v>22.224924045945823</v>
      </c>
      <c r="R1814" s="119">
        <f t="shared" si="554"/>
        <v>37.041540076576375</v>
      </c>
      <c r="S1814" s="119">
        <f t="shared" si="555"/>
        <v>14.816616030630547</v>
      </c>
      <c r="T1814" s="119">
        <f t="shared" si="556"/>
        <v>44.449848091891646</v>
      </c>
      <c r="U1814" s="119">
        <f t="shared" si="557"/>
        <v>74.774417424777241</v>
      </c>
      <c r="V1814" s="119">
        <f t="shared" si="558"/>
        <v>43.192028913807469</v>
      </c>
      <c r="W1814" s="119">
        <f t="shared" si="560"/>
        <v>7.4590892405646443</v>
      </c>
      <c r="X1814" s="119">
        <f t="shared" si="561"/>
        <v>22.359622833661003</v>
      </c>
      <c r="Y1814" s="119">
        <f t="shared" si="562"/>
        <v>63.251617777157769</v>
      </c>
      <c r="Z1814" s="119">
        <f t="shared" si="563"/>
        <v>63.790966669125417</v>
      </c>
      <c r="AA1814" s="119">
        <f t="shared" si="567"/>
        <v>0.4920177886156657</v>
      </c>
      <c r="AB1814" s="119">
        <f t="shared" si="568"/>
        <v>2.2381457319481513</v>
      </c>
      <c r="AC1814" s="119">
        <f t="shared" si="564"/>
        <v>64.509377714286671</v>
      </c>
      <c r="AD1814" s="119">
        <f t="shared" si="565"/>
        <v>131.80614677248425</v>
      </c>
      <c r="AE1814" s="119">
        <f t="shared" si="566"/>
        <v>14.68697064036253</v>
      </c>
      <c r="AF1814" s="138">
        <f t="shared" si="559"/>
        <v>0</v>
      </c>
      <c r="AH1814" s="122">
        <v>5100</v>
      </c>
      <c r="AI1814" s="122" t="s">
        <v>2356</v>
      </c>
    </row>
    <row r="1815" spans="1:35" s="122" customFormat="1" ht="11.25" customHeight="1" x14ac:dyDescent="0.2">
      <c r="A1815" s="96" t="s">
        <v>89</v>
      </c>
      <c r="B1815" s="98">
        <v>340000003671</v>
      </c>
      <c r="C1815" s="99" t="s">
        <v>516</v>
      </c>
      <c r="D1815" s="100" t="s">
        <v>88</v>
      </c>
      <c r="E1815" s="100" t="s">
        <v>87</v>
      </c>
      <c r="F1815" s="103" t="s">
        <v>88</v>
      </c>
      <c r="G1815" s="100" t="s">
        <v>88</v>
      </c>
      <c r="H1815" s="97">
        <v>0</v>
      </c>
      <c r="I1815" s="97">
        <v>0</v>
      </c>
      <c r="J1815" s="97">
        <v>0</v>
      </c>
      <c r="K1815" s="97">
        <v>2780776.91</v>
      </c>
      <c r="L1815" s="119">
        <f t="shared" ref="L1815:L1878" si="569">IF(D1815="да",IF(F1815="нет",IF(G1815="нет",K1815+H1815-I1815,0),0),0)</f>
        <v>0</v>
      </c>
      <c r="M1815" s="119">
        <f>IF(AND(D1815="да",G1815="нет",F1815="нет"),K1815/SUMIFS($K$22:$K$4031,$D$22:$D$4031,"да",$G$22:$G$4031,"нет",$F$22:$F$4031,"нет")*'Велич. кап. %'!$G$5,0)</f>
        <v>0</v>
      </c>
      <c r="N1815" s="120" t="s">
        <v>45</v>
      </c>
      <c r="O1815" s="121">
        <f t="shared" si="551"/>
        <v>0</v>
      </c>
      <c r="P1815" s="119">
        <f t="shared" si="552"/>
        <v>0</v>
      </c>
      <c r="Q1815" s="119">
        <f t="shared" si="553"/>
        <v>0</v>
      </c>
      <c r="R1815" s="119">
        <f t="shared" si="554"/>
        <v>0</v>
      </c>
      <c r="S1815" s="119">
        <f t="shared" si="555"/>
        <v>0</v>
      </c>
      <c r="T1815" s="119">
        <f t="shared" si="556"/>
        <v>0</v>
      </c>
      <c r="U1815" s="119">
        <f t="shared" si="557"/>
        <v>0</v>
      </c>
      <c r="V1815" s="119">
        <f t="shared" si="558"/>
        <v>0</v>
      </c>
      <c r="W1815" s="119">
        <f t="shared" si="560"/>
        <v>0</v>
      </c>
      <c r="X1815" s="119">
        <f t="shared" si="561"/>
        <v>0</v>
      </c>
      <c r="Y1815" s="119">
        <f t="shared" si="562"/>
        <v>0</v>
      </c>
      <c r="Z1815" s="119">
        <f t="shared" si="563"/>
        <v>0</v>
      </c>
      <c r="AA1815" s="119">
        <f t="shared" si="567"/>
        <v>0</v>
      </c>
      <c r="AB1815" s="119">
        <f t="shared" si="568"/>
        <v>0</v>
      </c>
      <c r="AC1815" s="119">
        <f t="shared" si="564"/>
        <v>0</v>
      </c>
      <c r="AD1815" s="119">
        <f t="shared" si="565"/>
        <v>0</v>
      </c>
      <c r="AE1815" s="119">
        <f t="shared" si="566"/>
        <v>0</v>
      </c>
      <c r="AF1815" s="138">
        <f t="shared" si="559"/>
        <v>0</v>
      </c>
      <c r="AH1815" s="122">
        <v>5100</v>
      </c>
      <c r="AI1815" s="122" t="s">
        <v>2356</v>
      </c>
    </row>
    <row r="1816" spans="1:35" s="122" customFormat="1" ht="11.25" customHeight="1" x14ac:dyDescent="0.2">
      <c r="A1816" s="96" t="s">
        <v>89</v>
      </c>
      <c r="B1816" s="98">
        <v>340000003672</v>
      </c>
      <c r="C1816" s="99" t="s">
        <v>517</v>
      </c>
      <c r="D1816" s="100" t="s">
        <v>88</v>
      </c>
      <c r="E1816" s="100" t="s">
        <v>87</v>
      </c>
      <c r="F1816" s="103" t="s">
        <v>88</v>
      </c>
      <c r="G1816" s="100" t="s">
        <v>88</v>
      </c>
      <c r="H1816" s="97">
        <v>0</v>
      </c>
      <c r="I1816" s="97">
        <v>0</v>
      </c>
      <c r="J1816" s="97">
        <v>0</v>
      </c>
      <c r="K1816" s="97">
        <v>372926.05</v>
      </c>
      <c r="L1816" s="119">
        <f t="shared" si="569"/>
        <v>0</v>
      </c>
      <c r="M1816" s="119">
        <f>IF(AND(D1816="да",G1816="нет",F1816="нет"),K1816/SUMIFS($K$22:$K$4031,$D$22:$D$4031,"да",$G$22:$G$4031,"нет",$F$22:$F$4031,"нет")*'Велич. кап. %'!$G$5,0)</f>
        <v>0</v>
      </c>
      <c r="N1816" s="120" t="s">
        <v>45</v>
      </c>
      <c r="O1816" s="121">
        <f t="shared" si="551"/>
        <v>0</v>
      </c>
      <c r="P1816" s="119">
        <f t="shared" si="552"/>
        <v>0</v>
      </c>
      <c r="Q1816" s="119">
        <f t="shared" si="553"/>
        <v>0</v>
      </c>
      <c r="R1816" s="119">
        <f t="shared" si="554"/>
        <v>0</v>
      </c>
      <c r="S1816" s="119">
        <f t="shared" si="555"/>
        <v>0</v>
      </c>
      <c r="T1816" s="119">
        <f t="shared" si="556"/>
        <v>0</v>
      </c>
      <c r="U1816" s="119">
        <f t="shared" si="557"/>
        <v>0</v>
      </c>
      <c r="V1816" s="119">
        <f t="shared" si="558"/>
        <v>0</v>
      </c>
      <c r="W1816" s="119">
        <f t="shared" si="560"/>
        <v>0</v>
      </c>
      <c r="X1816" s="119">
        <f t="shared" si="561"/>
        <v>0</v>
      </c>
      <c r="Y1816" s="119">
        <f t="shared" si="562"/>
        <v>0</v>
      </c>
      <c r="Z1816" s="119">
        <f t="shared" si="563"/>
        <v>0</v>
      </c>
      <c r="AA1816" s="119">
        <f t="shared" si="567"/>
        <v>0</v>
      </c>
      <c r="AB1816" s="119">
        <f t="shared" si="568"/>
        <v>0</v>
      </c>
      <c r="AC1816" s="119">
        <f t="shared" si="564"/>
        <v>0</v>
      </c>
      <c r="AD1816" s="119">
        <f t="shared" si="565"/>
        <v>0</v>
      </c>
      <c r="AE1816" s="119">
        <f t="shared" si="566"/>
        <v>0</v>
      </c>
      <c r="AF1816" s="138">
        <f t="shared" si="559"/>
        <v>0</v>
      </c>
      <c r="AH1816" s="122">
        <v>5300</v>
      </c>
      <c r="AI1816" s="122" t="s">
        <v>2356</v>
      </c>
    </row>
    <row r="1817" spans="1:35" s="122" customFormat="1" ht="11.25" customHeight="1" x14ac:dyDescent="0.2">
      <c r="A1817" s="96" t="s">
        <v>89</v>
      </c>
      <c r="B1817" s="98">
        <v>340000003673</v>
      </c>
      <c r="C1817" s="99" t="s">
        <v>518</v>
      </c>
      <c r="D1817" s="100" t="s">
        <v>88</v>
      </c>
      <c r="E1817" s="100" t="s">
        <v>87</v>
      </c>
      <c r="F1817" s="103" t="s">
        <v>88</v>
      </c>
      <c r="G1817" s="100" t="s">
        <v>88</v>
      </c>
      <c r="H1817" s="97">
        <v>0</v>
      </c>
      <c r="I1817" s="97">
        <v>250904.03000000003</v>
      </c>
      <c r="J1817" s="97">
        <v>0</v>
      </c>
      <c r="K1817" s="97">
        <v>2473294.9</v>
      </c>
      <c r="L1817" s="119">
        <f t="shared" si="569"/>
        <v>0</v>
      </c>
      <c r="M1817" s="119">
        <f>IF(AND(D1817="да",G1817="нет",F1817="нет"),K1817/SUMIFS($K$22:$K$4031,$D$22:$D$4031,"да",$G$22:$G$4031,"нет",$F$22:$F$4031,"нет")*'Велич. кап. %'!$G$5,0)</f>
        <v>0</v>
      </c>
      <c r="N1817" s="120" t="s">
        <v>45</v>
      </c>
      <c r="O1817" s="121">
        <f t="shared" si="551"/>
        <v>0</v>
      </c>
      <c r="P1817" s="119">
        <f t="shared" si="552"/>
        <v>0</v>
      </c>
      <c r="Q1817" s="119">
        <f t="shared" si="553"/>
        <v>0</v>
      </c>
      <c r="R1817" s="119">
        <f t="shared" si="554"/>
        <v>0</v>
      </c>
      <c r="S1817" s="119">
        <f t="shared" si="555"/>
        <v>0</v>
      </c>
      <c r="T1817" s="119">
        <f t="shared" si="556"/>
        <v>0</v>
      </c>
      <c r="U1817" s="119">
        <f t="shared" si="557"/>
        <v>0</v>
      </c>
      <c r="V1817" s="119">
        <f t="shared" si="558"/>
        <v>0</v>
      </c>
      <c r="W1817" s="119">
        <f t="shared" si="560"/>
        <v>0</v>
      </c>
      <c r="X1817" s="119">
        <f t="shared" si="561"/>
        <v>0</v>
      </c>
      <c r="Y1817" s="119">
        <f t="shared" si="562"/>
        <v>0</v>
      </c>
      <c r="Z1817" s="119">
        <f t="shared" si="563"/>
        <v>0</v>
      </c>
      <c r="AA1817" s="119">
        <f t="shared" si="567"/>
        <v>0</v>
      </c>
      <c r="AB1817" s="119">
        <f t="shared" si="568"/>
        <v>0</v>
      </c>
      <c r="AC1817" s="119">
        <f t="shared" si="564"/>
        <v>0</v>
      </c>
      <c r="AD1817" s="119">
        <f t="shared" si="565"/>
        <v>0</v>
      </c>
      <c r="AE1817" s="119">
        <f t="shared" si="566"/>
        <v>0</v>
      </c>
      <c r="AF1817" s="138">
        <f t="shared" si="559"/>
        <v>0</v>
      </c>
      <c r="AH1817" s="122">
        <v>5100</v>
      </c>
      <c r="AI1817" s="122" t="s">
        <v>2356</v>
      </c>
    </row>
    <row r="1818" spans="1:35" s="122" customFormat="1" ht="11.25" customHeight="1" x14ac:dyDescent="0.2">
      <c r="A1818" s="96" t="s">
        <v>89</v>
      </c>
      <c r="B1818" s="98">
        <v>340000003675</v>
      </c>
      <c r="C1818" s="99" t="s">
        <v>519</v>
      </c>
      <c r="D1818" s="100" t="s">
        <v>88</v>
      </c>
      <c r="E1818" s="100" t="s">
        <v>87</v>
      </c>
      <c r="F1818" s="103" t="s">
        <v>88</v>
      </c>
      <c r="G1818" s="100" t="s">
        <v>88</v>
      </c>
      <c r="H1818" s="97">
        <v>0</v>
      </c>
      <c r="I1818" s="97">
        <v>0</v>
      </c>
      <c r="J1818" s="97">
        <v>0</v>
      </c>
      <c r="K1818" s="97">
        <v>805263.49</v>
      </c>
      <c r="L1818" s="119">
        <f t="shared" si="569"/>
        <v>0</v>
      </c>
      <c r="M1818" s="119">
        <f>IF(AND(D1818="да",G1818="нет",F1818="нет"),K1818/SUMIFS($K$22:$K$4031,$D$22:$D$4031,"да",$G$22:$G$4031,"нет",$F$22:$F$4031,"нет")*'Велич. кап. %'!$G$5,0)</f>
        <v>0</v>
      </c>
      <c r="N1818" s="120" t="s">
        <v>45</v>
      </c>
      <c r="O1818" s="121">
        <f t="shared" si="551"/>
        <v>0</v>
      </c>
      <c r="P1818" s="119">
        <f t="shared" si="552"/>
        <v>0</v>
      </c>
      <c r="Q1818" s="119">
        <f t="shared" si="553"/>
        <v>0</v>
      </c>
      <c r="R1818" s="119">
        <f t="shared" si="554"/>
        <v>0</v>
      </c>
      <c r="S1818" s="119">
        <f t="shared" si="555"/>
        <v>0</v>
      </c>
      <c r="T1818" s="119">
        <f t="shared" si="556"/>
        <v>0</v>
      </c>
      <c r="U1818" s="119">
        <f t="shared" si="557"/>
        <v>0</v>
      </c>
      <c r="V1818" s="119">
        <f t="shared" si="558"/>
        <v>0</v>
      </c>
      <c r="W1818" s="119">
        <f t="shared" si="560"/>
        <v>0</v>
      </c>
      <c r="X1818" s="119">
        <f t="shared" si="561"/>
        <v>0</v>
      </c>
      <c r="Y1818" s="119">
        <f t="shared" si="562"/>
        <v>0</v>
      </c>
      <c r="Z1818" s="119">
        <f t="shared" si="563"/>
        <v>0</v>
      </c>
      <c r="AA1818" s="119">
        <f t="shared" si="567"/>
        <v>0</v>
      </c>
      <c r="AB1818" s="119">
        <f t="shared" si="568"/>
        <v>0</v>
      </c>
      <c r="AC1818" s="119">
        <f t="shared" si="564"/>
        <v>0</v>
      </c>
      <c r="AD1818" s="119">
        <f t="shared" si="565"/>
        <v>0</v>
      </c>
      <c r="AE1818" s="119">
        <f t="shared" si="566"/>
        <v>0</v>
      </c>
      <c r="AF1818" s="138">
        <f t="shared" si="559"/>
        <v>0</v>
      </c>
      <c r="AH1818" s="122">
        <v>5300</v>
      </c>
      <c r="AI1818" s="122" t="s">
        <v>2356</v>
      </c>
    </row>
    <row r="1819" spans="1:35" s="122" customFormat="1" ht="11.25" customHeight="1" x14ac:dyDescent="0.2">
      <c r="A1819" s="96" t="s">
        <v>89</v>
      </c>
      <c r="B1819" s="98">
        <v>340000003677</v>
      </c>
      <c r="C1819" s="99" t="s">
        <v>520</v>
      </c>
      <c r="D1819" s="100" t="s">
        <v>88</v>
      </c>
      <c r="E1819" s="100" t="s">
        <v>87</v>
      </c>
      <c r="F1819" s="103" t="s">
        <v>88</v>
      </c>
      <c r="G1819" s="100" t="s">
        <v>88</v>
      </c>
      <c r="H1819" s="97">
        <v>0</v>
      </c>
      <c r="I1819" s="97">
        <v>0</v>
      </c>
      <c r="J1819" s="97">
        <v>0</v>
      </c>
      <c r="K1819" s="97">
        <v>2622394.48</v>
      </c>
      <c r="L1819" s="119">
        <f t="shared" si="569"/>
        <v>0</v>
      </c>
      <c r="M1819" s="119">
        <f>IF(AND(D1819="да",G1819="нет",F1819="нет"),K1819/SUMIFS($K$22:$K$4031,$D$22:$D$4031,"да",$G$22:$G$4031,"нет",$F$22:$F$4031,"нет")*'Велич. кап. %'!$G$5,0)</f>
        <v>0</v>
      </c>
      <c r="N1819" s="120" t="s">
        <v>45</v>
      </c>
      <c r="O1819" s="121">
        <f t="shared" si="551"/>
        <v>0</v>
      </c>
      <c r="P1819" s="119">
        <f t="shared" si="552"/>
        <v>0</v>
      </c>
      <c r="Q1819" s="119">
        <f t="shared" si="553"/>
        <v>0</v>
      </c>
      <c r="R1819" s="119">
        <f t="shared" si="554"/>
        <v>0</v>
      </c>
      <c r="S1819" s="119">
        <f t="shared" si="555"/>
        <v>0</v>
      </c>
      <c r="T1819" s="119">
        <f t="shared" si="556"/>
        <v>0</v>
      </c>
      <c r="U1819" s="119">
        <f t="shared" si="557"/>
        <v>0</v>
      </c>
      <c r="V1819" s="119">
        <f t="shared" si="558"/>
        <v>0</v>
      </c>
      <c r="W1819" s="119">
        <f t="shared" si="560"/>
        <v>0</v>
      </c>
      <c r="X1819" s="119">
        <f t="shared" si="561"/>
        <v>0</v>
      </c>
      <c r="Y1819" s="119">
        <f t="shared" si="562"/>
        <v>0</v>
      </c>
      <c r="Z1819" s="119">
        <f t="shared" si="563"/>
        <v>0</v>
      </c>
      <c r="AA1819" s="119">
        <f t="shared" si="567"/>
        <v>0</v>
      </c>
      <c r="AB1819" s="119">
        <f t="shared" si="568"/>
        <v>0</v>
      </c>
      <c r="AC1819" s="119">
        <f t="shared" si="564"/>
        <v>0</v>
      </c>
      <c r="AD1819" s="119">
        <f t="shared" si="565"/>
        <v>0</v>
      </c>
      <c r="AE1819" s="119">
        <f t="shared" si="566"/>
        <v>0</v>
      </c>
      <c r="AF1819" s="138">
        <f t="shared" si="559"/>
        <v>0</v>
      </c>
      <c r="AH1819" s="122">
        <v>5100</v>
      </c>
      <c r="AI1819" s="122" t="s">
        <v>2356</v>
      </c>
    </row>
    <row r="1820" spans="1:35" s="122" customFormat="1" ht="11.25" customHeight="1" x14ac:dyDescent="0.2">
      <c r="A1820" s="96" t="s">
        <v>89</v>
      </c>
      <c r="B1820" s="98">
        <v>340000003678</v>
      </c>
      <c r="C1820" s="99" t="s">
        <v>521</v>
      </c>
      <c r="D1820" s="100" t="s">
        <v>88</v>
      </c>
      <c r="E1820" s="100" t="s">
        <v>87</v>
      </c>
      <c r="F1820" s="103" t="s">
        <v>88</v>
      </c>
      <c r="G1820" s="100" t="s">
        <v>88</v>
      </c>
      <c r="H1820" s="97">
        <v>0</v>
      </c>
      <c r="I1820" s="97">
        <v>0</v>
      </c>
      <c r="J1820" s="97">
        <v>0</v>
      </c>
      <c r="K1820" s="97">
        <v>372630.46</v>
      </c>
      <c r="L1820" s="119">
        <f t="shared" si="569"/>
        <v>0</v>
      </c>
      <c r="M1820" s="119">
        <f>IF(AND(D1820="да",G1820="нет",F1820="нет"),K1820/SUMIFS($K$22:$K$4031,$D$22:$D$4031,"да",$G$22:$G$4031,"нет",$F$22:$F$4031,"нет")*'Велич. кап. %'!$G$5,0)</f>
        <v>0</v>
      </c>
      <c r="N1820" s="120" t="s">
        <v>45</v>
      </c>
      <c r="O1820" s="121">
        <f t="shared" si="551"/>
        <v>0</v>
      </c>
      <c r="P1820" s="119">
        <f t="shared" si="552"/>
        <v>0</v>
      </c>
      <c r="Q1820" s="119">
        <f t="shared" si="553"/>
        <v>0</v>
      </c>
      <c r="R1820" s="119">
        <f t="shared" si="554"/>
        <v>0</v>
      </c>
      <c r="S1820" s="119">
        <f t="shared" si="555"/>
        <v>0</v>
      </c>
      <c r="T1820" s="119">
        <f t="shared" si="556"/>
        <v>0</v>
      </c>
      <c r="U1820" s="119">
        <f t="shared" si="557"/>
        <v>0</v>
      </c>
      <c r="V1820" s="119">
        <f t="shared" si="558"/>
        <v>0</v>
      </c>
      <c r="W1820" s="119">
        <f t="shared" si="560"/>
        <v>0</v>
      </c>
      <c r="X1820" s="119">
        <f t="shared" si="561"/>
        <v>0</v>
      </c>
      <c r="Y1820" s="119">
        <f t="shared" si="562"/>
        <v>0</v>
      </c>
      <c r="Z1820" s="119">
        <f t="shared" si="563"/>
        <v>0</v>
      </c>
      <c r="AA1820" s="119">
        <f t="shared" si="567"/>
        <v>0</v>
      </c>
      <c r="AB1820" s="119">
        <f t="shared" si="568"/>
        <v>0</v>
      </c>
      <c r="AC1820" s="119">
        <f t="shared" si="564"/>
        <v>0</v>
      </c>
      <c r="AD1820" s="119">
        <f t="shared" si="565"/>
        <v>0</v>
      </c>
      <c r="AE1820" s="119">
        <f t="shared" si="566"/>
        <v>0</v>
      </c>
      <c r="AF1820" s="138">
        <f t="shared" si="559"/>
        <v>0</v>
      </c>
      <c r="AH1820" s="122">
        <v>5100</v>
      </c>
      <c r="AI1820" s="122" t="s">
        <v>2356</v>
      </c>
    </row>
    <row r="1821" spans="1:35" s="122" customFormat="1" ht="11.25" customHeight="1" x14ac:dyDescent="0.2">
      <c r="A1821" s="96" t="s">
        <v>89</v>
      </c>
      <c r="B1821" s="98">
        <v>340000003679</v>
      </c>
      <c r="C1821" s="99" t="s">
        <v>522</v>
      </c>
      <c r="D1821" s="100" t="s">
        <v>88</v>
      </c>
      <c r="E1821" s="100" t="s">
        <v>87</v>
      </c>
      <c r="F1821" s="103" t="s">
        <v>88</v>
      </c>
      <c r="G1821" s="100" t="s">
        <v>88</v>
      </c>
      <c r="H1821" s="97">
        <v>0</v>
      </c>
      <c r="I1821" s="97">
        <v>0</v>
      </c>
      <c r="J1821" s="97">
        <v>0</v>
      </c>
      <c r="K1821" s="97">
        <v>168664.01</v>
      </c>
      <c r="L1821" s="119">
        <f t="shared" si="569"/>
        <v>0</v>
      </c>
      <c r="M1821" s="119">
        <f>IF(AND(D1821="да",G1821="нет",F1821="нет"),K1821/SUMIFS($K$22:$K$4031,$D$22:$D$4031,"да",$G$22:$G$4031,"нет",$F$22:$F$4031,"нет")*'Велич. кап. %'!$G$5,0)</f>
        <v>0</v>
      </c>
      <c r="N1821" s="120" t="s">
        <v>45</v>
      </c>
      <c r="O1821" s="121">
        <f t="shared" si="551"/>
        <v>0</v>
      </c>
      <c r="P1821" s="119">
        <f t="shared" si="552"/>
        <v>0</v>
      </c>
      <c r="Q1821" s="119">
        <f t="shared" si="553"/>
        <v>0</v>
      </c>
      <c r="R1821" s="119">
        <f t="shared" si="554"/>
        <v>0</v>
      </c>
      <c r="S1821" s="119">
        <f t="shared" si="555"/>
        <v>0</v>
      </c>
      <c r="T1821" s="119">
        <f t="shared" si="556"/>
        <v>0</v>
      </c>
      <c r="U1821" s="119">
        <f t="shared" si="557"/>
        <v>0</v>
      </c>
      <c r="V1821" s="119">
        <f t="shared" si="558"/>
        <v>0</v>
      </c>
      <c r="W1821" s="119">
        <f t="shared" si="560"/>
        <v>0</v>
      </c>
      <c r="X1821" s="119">
        <f t="shared" si="561"/>
        <v>0</v>
      </c>
      <c r="Y1821" s="119">
        <f t="shared" si="562"/>
        <v>0</v>
      </c>
      <c r="Z1821" s="119">
        <f t="shared" si="563"/>
        <v>0</v>
      </c>
      <c r="AA1821" s="119">
        <f t="shared" si="567"/>
        <v>0</v>
      </c>
      <c r="AB1821" s="119">
        <f t="shared" si="568"/>
        <v>0</v>
      </c>
      <c r="AC1821" s="119">
        <f t="shared" si="564"/>
        <v>0</v>
      </c>
      <c r="AD1821" s="119">
        <f t="shared" si="565"/>
        <v>0</v>
      </c>
      <c r="AE1821" s="119">
        <f t="shared" si="566"/>
        <v>0</v>
      </c>
      <c r="AF1821" s="138">
        <f t="shared" si="559"/>
        <v>0</v>
      </c>
      <c r="AH1821" s="122">
        <v>5100</v>
      </c>
      <c r="AI1821" s="122" t="s">
        <v>2356</v>
      </c>
    </row>
    <row r="1822" spans="1:35" s="122" customFormat="1" ht="11.25" customHeight="1" x14ac:dyDescent="0.2">
      <c r="A1822" s="96" t="s">
        <v>89</v>
      </c>
      <c r="B1822" s="98">
        <v>340000003680</v>
      </c>
      <c r="C1822" s="99" t="s">
        <v>523</v>
      </c>
      <c r="D1822" s="100" t="s">
        <v>88</v>
      </c>
      <c r="E1822" s="100" t="s">
        <v>87</v>
      </c>
      <c r="F1822" s="103" t="s">
        <v>88</v>
      </c>
      <c r="G1822" s="100" t="s">
        <v>88</v>
      </c>
      <c r="H1822" s="97">
        <v>0</v>
      </c>
      <c r="I1822" s="97">
        <v>0</v>
      </c>
      <c r="J1822" s="97">
        <v>0</v>
      </c>
      <c r="K1822" s="97">
        <v>166644.9</v>
      </c>
      <c r="L1822" s="119">
        <f t="shared" si="569"/>
        <v>0</v>
      </c>
      <c r="M1822" s="119">
        <f>IF(AND(D1822="да",G1822="нет",F1822="нет"),K1822/SUMIFS($K$22:$K$4031,$D$22:$D$4031,"да",$G$22:$G$4031,"нет",$F$22:$F$4031,"нет")*'Велич. кап. %'!$G$5,0)</f>
        <v>0</v>
      </c>
      <c r="N1822" s="120" t="s">
        <v>45</v>
      </c>
      <c r="O1822" s="121">
        <f t="shared" si="551"/>
        <v>0</v>
      </c>
      <c r="P1822" s="119">
        <f t="shared" si="552"/>
        <v>0</v>
      </c>
      <c r="Q1822" s="119">
        <f t="shared" si="553"/>
        <v>0</v>
      </c>
      <c r="R1822" s="119">
        <f t="shared" si="554"/>
        <v>0</v>
      </c>
      <c r="S1822" s="119">
        <f t="shared" si="555"/>
        <v>0</v>
      </c>
      <c r="T1822" s="119">
        <f t="shared" si="556"/>
        <v>0</v>
      </c>
      <c r="U1822" s="119">
        <f t="shared" si="557"/>
        <v>0</v>
      </c>
      <c r="V1822" s="119">
        <f t="shared" si="558"/>
        <v>0</v>
      </c>
      <c r="W1822" s="119">
        <f t="shared" si="560"/>
        <v>0</v>
      </c>
      <c r="X1822" s="119">
        <f t="shared" si="561"/>
        <v>0</v>
      </c>
      <c r="Y1822" s="119">
        <f t="shared" si="562"/>
        <v>0</v>
      </c>
      <c r="Z1822" s="119">
        <f t="shared" si="563"/>
        <v>0</v>
      </c>
      <c r="AA1822" s="119">
        <f t="shared" si="567"/>
        <v>0</v>
      </c>
      <c r="AB1822" s="119">
        <f t="shared" si="568"/>
        <v>0</v>
      </c>
      <c r="AC1822" s="119">
        <f t="shared" si="564"/>
        <v>0</v>
      </c>
      <c r="AD1822" s="119">
        <f t="shared" si="565"/>
        <v>0</v>
      </c>
      <c r="AE1822" s="119">
        <f t="shared" si="566"/>
        <v>0</v>
      </c>
      <c r="AF1822" s="138">
        <f t="shared" si="559"/>
        <v>0</v>
      </c>
      <c r="AH1822" s="122">
        <v>5400</v>
      </c>
      <c r="AI1822" s="122" t="s">
        <v>2356</v>
      </c>
    </row>
    <row r="1823" spans="1:35" s="122" customFormat="1" ht="11.25" customHeight="1" x14ac:dyDescent="0.2">
      <c r="A1823" s="96" t="s">
        <v>89</v>
      </c>
      <c r="B1823" s="98">
        <v>340000003682</v>
      </c>
      <c r="C1823" s="99" t="s">
        <v>524</v>
      </c>
      <c r="D1823" s="100" t="s">
        <v>88</v>
      </c>
      <c r="E1823" s="100" t="s">
        <v>87</v>
      </c>
      <c r="F1823" s="103" t="s">
        <v>88</v>
      </c>
      <c r="G1823" s="100" t="s">
        <v>88</v>
      </c>
      <c r="H1823" s="97">
        <v>0</v>
      </c>
      <c r="I1823" s="97">
        <v>0</v>
      </c>
      <c r="J1823" s="97">
        <v>0</v>
      </c>
      <c r="K1823" s="97">
        <v>699030.05</v>
      </c>
      <c r="L1823" s="119">
        <f t="shared" si="569"/>
        <v>0</v>
      </c>
      <c r="M1823" s="119">
        <f>IF(AND(D1823="да",G1823="нет",F1823="нет"),K1823/SUMIFS($K$22:$K$4031,$D$22:$D$4031,"да",$G$22:$G$4031,"нет",$F$22:$F$4031,"нет")*'Велич. кап. %'!$G$5,0)</f>
        <v>0</v>
      </c>
      <c r="N1823" s="120" t="s">
        <v>45</v>
      </c>
      <c r="O1823" s="121">
        <f t="shared" si="551"/>
        <v>0</v>
      </c>
      <c r="P1823" s="119">
        <f t="shared" si="552"/>
        <v>0</v>
      </c>
      <c r="Q1823" s="119">
        <f t="shared" si="553"/>
        <v>0</v>
      </c>
      <c r="R1823" s="119">
        <f t="shared" si="554"/>
        <v>0</v>
      </c>
      <c r="S1823" s="119">
        <f t="shared" si="555"/>
        <v>0</v>
      </c>
      <c r="T1823" s="119">
        <f t="shared" si="556"/>
        <v>0</v>
      </c>
      <c r="U1823" s="119">
        <f t="shared" si="557"/>
        <v>0</v>
      </c>
      <c r="V1823" s="119">
        <f t="shared" si="558"/>
        <v>0</v>
      </c>
      <c r="W1823" s="119">
        <f t="shared" si="560"/>
        <v>0</v>
      </c>
      <c r="X1823" s="119">
        <f t="shared" si="561"/>
        <v>0</v>
      </c>
      <c r="Y1823" s="119">
        <f t="shared" si="562"/>
        <v>0</v>
      </c>
      <c r="Z1823" s="119">
        <f t="shared" si="563"/>
        <v>0</v>
      </c>
      <c r="AA1823" s="119">
        <f t="shared" si="567"/>
        <v>0</v>
      </c>
      <c r="AB1823" s="119">
        <f t="shared" si="568"/>
        <v>0</v>
      </c>
      <c r="AC1823" s="119">
        <f t="shared" si="564"/>
        <v>0</v>
      </c>
      <c r="AD1823" s="119">
        <f t="shared" si="565"/>
        <v>0</v>
      </c>
      <c r="AE1823" s="119">
        <f t="shared" si="566"/>
        <v>0</v>
      </c>
      <c r="AF1823" s="138">
        <f t="shared" si="559"/>
        <v>0</v>
      </c>
      <c r="AH1823" s="122">
        <v>5600</v>
      </c>
      <c r="AI1823" s="122" t="s">
        <v>2356</v>
      </c>
    </row>
    <row r="1824" spans="1:35" s="122" customFormat="1" ht="11.25" customHeight="1" x14ac:dyDescent="0.2">
      <c r="A1824" s="96" t="s">
        <v>89</v>
      </c>
      <c r="B1824" s="98">
        <v>340000003683</v>
      </c>
      <c r="C1824" s="99" t="s">
        <v>525</v>
      </c>
      <c r="D1824" s="100" t="s">
        <v>88</v>
      </c>
      <c r="E1824" s="100" t="s">
        <v>87</v>
      </c>
      <c r="F1824" s="103" t="s">
        <v>88</v>
      </c>
      <c r="G1824" s="100" t="s">
        <v>88</v>
      </c>
      <c r="H1824" s="97">
        <v>0</v>
      </c>
      <c r="I1824" s="97">
        <v>0</v>
      </c>
      <c r="J1824" s="97">
        <v>0</v>
      </c>
      <c r="K1824" s="97">
        <v>304487.59000000003</v>
      </c>
      <c r="L1824" s="119">
        <f t="shared" si="569"/>
        <v>0</v>
      </c>
      <c r="M1824" s="119">
        <f>IF(AND(D1824="да",G1824="нет",F1824="нет"),K1824/SUMIFS($K$22:$K$4031,$D$22:$D$4031,"да",$G$22:$G$4031,"нет",$F$22:$F$4031,"нет")*'Велич. кап. %'!$G$5,0)</f>
        <v>0</v>
      </c>
      <c r="N1824" s="120" t="s">
        <v>45</v>
      </c>
      <c r="O1824" s="121">
        <f t="shared" si="551"/>
        <v>0</v>
      </c>
      <c r="P1824" s="119">
        <f t="shared" si="552"/>
        <v>0</v>
      </c>
      <c r="Q1824" s="119">
        <f t="shared" si="553"/>
        <v>0</v>
      </c>
      <c r="R1824" s="119">
        <f t="shared" si="554"/>
        <v>0</v>
      </c>
      <c r="S1824" s="119">
        <f t="shared" si="555"/>
        <v>0</v>
      </c>
      <c r="T1824" s="119">
        <f t="shared" si="556"/>
        <v>0</v>
      </c>
      <c r="U1824" s="119">
        <f t="shared" si="557"/>
        <v>0</v>
      </c>
      <c r="V1824" s="119">
        <f t="shared" si="558"/>
        <v>0</v>
      </c>
      <c r="W1824" s="119">
        <f t="shared" si="560"/>
        <v>0</v>
      </c>
      <c r="X1824" s="119">
        <f t="shared" si="561"/>
        <v>0</v>
      </c>
      <c r="Y1824" s="119">
        <f t="shared" si="562"/>
        <v>0</v>
      </c>
      <c r="Z1824" s="119">
        <f t="shared" si="563"/>
        <v>0</v>
      </c>
      <c r="AA1824" s="119">
        <f t="shared" si="567"/>
        <v>0</v>
      </c>
      <c r="AB1824" s="119">
        <f t="shared" si="568"/>
        <v>0</v>
      </c>
      <c r="AC1824" s="119">
        <f t="shared" si="564"/>
        <v>0</v>
      </c>
      <c r="AD1824" s="119">
        <f t="shared" si="565"/>
        <v>0</v>
      </c>
      <c r="AE1824" s="119">
        <f t="shared" si="566"/>
        <v>0</v>
      </c>
      <c r="AF1824" s="138">
        <f t="shared" si="559"/>
        <v>0</v>
      </c>
      <c r="AH1824" s="122">
        <v>5400</v>
      </c>
      <c r="AI1824" s="122" t="s">
        <v>2356</v>
      </c>
    </row>
    <row r="1825" spans="1:35" s="122" customFormat="1" ht="11.25" customHeight="1" x14ac:dyDescent="0.2">
      <c r="A1825" s="96" t="s">
        <v>89</v>
      </c>
      <c r="B1825" s="98">
        <v>340000003686</v>
      </c>
      <c r="C1825" s="99" t="s">
        <v>526</v>
      </c>
      <c r="D1825" s="100" t="s">
        <v>88</v>
      </c>
      <c r="E1825" s="100" t="s">
        <v>87</v>
      </c>
      <c r="F1825" s="103" t="s">
        <v>88</v>
      </c>
      <c r="G1825" s="100" t="s">
        <v>88</v>
      </c>
      <c r="H1825" s="97">
        <v>0</v>
      </c>
      <c r="I1825" s="97">
        <v>0</v>
      </c>
      <c r="J1825" s="97">
        <v>0</v>
      </c>
      <c r="K1825" s="97">
        <v>115941.07</v>
      </c>
      <c r="L1825" s="119">
        <f t="shared" si="569"/>
        <v>0</v>
      </c>
      <c r="M1825" s="119">
        <f>IF(AND(D1825="да",G1825="нет",F1825="нет"),K1825/SUMIFS($K$22:$K$4031,$D$22:$D$4031,"да",$G$22:$G$4031,"нет",$F$22:$F$4031,"нет")*'Велич. кап. %'!$G$5,0)</f>
        <v>0</v>
      </c>
      <c r="N1825" s="120" t="s">
        <v>45</v>
      </c>
      <c r="O1825" s="121">
        <f t="shared" si="551"/>
        <v>0</v>
      </c>
      <c r="P1825" s="119">
        <f t="shared" si="552"/>
        <v>0</v>
      </c>
      <c r="Q1825" s="119">
        <f t="shared" si="553"/>
        <v>0</v>
      </c>
      <c r="R1825" s="119">
        <f t="shared" si="554"/>
        <v>0</v>
      </c>
      <c r="S1825" s="119">
        <f t="shared" si="555"/>
        <v>0</v>
      </c>
      <c r="T1825" s="119">
        <f t="shared" si="556"/>
        <v>0</v>
      </c>
      <c r="U1825" s="119">
        <f t="shared" si="557"/>
        <v>0</v>
      </c>
      <c r="V1825" s="119">
        <f t="shared" si="558"/>
        <v>0</v>
      </c>
      <c r="W1825" s="119">
        <f t="shared" si="560"/>
        <v>0</v>
      </c>
      <c r="X1825" s="119">
        <f t="shared" si="561"/>
        <v>0</v>
      </c>
      <c r="Y1825" s="119">
        <f t="shared" si="562"/>
        <v>0</v>
      </c>
      <c r="Z1825" s="119">
        <f t="shared" si="563"/>
        <v>0</v>
      </c>
      <c r="AA1825" s="119">
        <f t="shared" si="567"/>
        <v>0</v>
      </c>
      <c r="AB1825" s="119">
        <f t="shared" si="568"/>
        <v>0</v>
      </c>
      <c r="AC1825" s="119">
        <f t="shared" si="564"/>
        <v>0</v>
      </c>
      <c r="AD1825" s="119">
        <f t="shared" si="565"/>
        <v>0</v>
      </c>
      <c r="AE1825" s="119">
        <f t="shared" si="566"/>
        <v>0</v>
      </c>
      <c r="AF1825" s="138">
        <f t="shared" si="559"/>
        <v>0</v>
      </c>
      <c r="AH1825" s="122">
        <v>5100</v>
      </c>
      <c r="AI1825" s="122" t="s">
        <v>2356</v>
      </c>
    </row>
    <row r="1826" spans="1:35" s="122" customFormat="1" ht="11.25" customHeight="1" x14ac:dyDescent="0.2">
      <c r="A1826" s="96" t="s">
        <v>89</v>
      </c>
      <c r="B1826" s="98">
        <v>340000003687</v>
      </c>
      <c r="C1826" s="99" t="s">
        <v>527</v>
      </c>
      <c r="D1826" s="100" t="s">
        <v>88</v>
      </c>
      <c r="E1826" s="100" t="s">
        <v>87</v>
      </c>
      <c r="F1826" s="103" t="s">
        <v>88</v>
      </c>
      <c r="G1826" s="100" t="s">
        <v>88</v>
      </c>
      <c r="H1826" s="97">
        <v>0</v>
      </c>
      <c r="I1826" s="97">
        <v>0</v>
      </c>
      <c r="J1826" s="97">
        <v>63548.54</v>
      </c>
      <c r="K1826" s="97">
        <v>301225.58</v>
      </c>
      <c r="L1826" s="119">
        <f t="shared" si="569"/>
        <v>0</v>
      </c>
      <c r="M1826" s="119">
        <f>IF(AND(D1826="да",G1826="нет",F1826="нет"),K1826/SUMIFS($K$22:$K$4031,$D$22:$D$4031,"да",$G$22:$G$4031,"нет",$F$22:$F$4031,"нет")*'Велич. кап. %'!$G$5,0)</f>
        <v>0</v>
      </c>
      <c r="N1826" s="120" t="s">
        <v>45</v>
      </c>
      <c r="O1826" s="121">
        <f t="shared" si="551"/>
        <v>0</v>
      </c>
      <c r="P1826" s="119">
        <f t="shared" si="552"/>
        <v>0</v>
      </c>
      <c r="Q1826" s="119">
        <f t="shared" si="553"/>
        <v>0</v>
      </c>
      <c r="R1826" s="119">
        <f t="shared" si="554"/>
        <v>0</v>
      </c>
      <c r="S1826" s="119">
        <f t="shared" si="555"/>
        <v>0</v>
      </c>
      <c r="T1826" s="119">
        <f t="shared" si="556"/>
        <v>0</v>
      </c>
      <c r="U1826" s="119">
        <f t="shared" si="557"/>
        <v>0</v>
      </c>
      <c r="V1826" s="119">
        <f t="shared" si="558"/>
        <v>0</v>
      </c>
      <c r="W1826" s="119">
        <f t="shared" si="560"/>
        <v>0</v>
      </c>
      <c r="X1826" s="119">
        <f t="shared" si="561"/>
        <v>0</v>
      </c>
      <c r="Y1826" s="119">
        <f t="shared" si="562"/>
        <v>0</v>
      </c>
      <c r="Z1826" s="119">
        <f t="shared" si="563"/>
        <v>0</v>
      </c>
      <c r="AA1826" s="119">
        <f t="shared" si="567"/>
        <v>0</v>
      </c>
      <c r="AB1826" s="119">
        <f t="shared" si="568"/>
        <v>0</v>
      </c>
      <c r="AC1826" s="119">
        <f t="shared" si="564"/>
        <v>0</v>
      </c>
      <c r="AD1826" s="119">
        <f t="shared" si="565"/>
        <v>0</v>
      </c>
      <c r="AE1826" s="119">
        <f t="shared" si="566"/>
        <v>0</v>
      </c>
      <c r="AF1826" s="138">
        <f t="shared" si="559"/>
        <v>0</v>
      </c>
      <c r="AH1826" s="122">
        <v>5100</v>
      </c>
      <c r="AI1826" s="122" t="s">
        <v>2356</v>
      </c>
    </row>
    <row r="1827" spans="1:35" s="122" customFormat="1" ht="11.25" customHeight="1" x14ac:dyDescent="0.2">
      <c r="A1827" s="96" t="s">
        <v>89</v>
      </c>
      <c r="B1827" s="98">
        <v>340000003688</v>
      </c>
      <c r="C1827" s="99" t="s">
        <v>528</v>
      </c>
      <c r="D1827" s="100" t="s">
        <v>88</v>
      </c>
      <c r="E1827" s="100" t="s">
        <v>87</v>
      </c>
      <c r="F1827" s="103" t="s">
        <v>88</v>
      </c>
      <c r="G1827" s="100" t="s">
        <v>88</v>
      </c>
      <c r="H1827" s="97">
        <v>0</v>
      </c>
      <c r="I1827" s="97">
        <v>168198.81</v>
      </c>
      <c r="J1827" s="97">
        <v>0</v>
      </c>
      <c r="K1827" s="97">
        <v>614054.97</v>
      </c>
      <c r="L1827" s="119">
        <f t="shared" si="569"/>
        <v>0</v>
      </c>
      <c r="M1827" s="119">
        <f>IF(AND(D1827="да",G1827="нет",F1827="нет"),K1827/SUMIFS($K$22:$K$4031,$D$22:$D$4031,"да",$G$22:$G$4031,"нет",$F$22:$F$4031,"нет")*'Велич. кап. %'!$G$5,0)</f>
        <v>0</v>
      </c>
      <c r="N1827" s="120" t="s">
        <v>45</v>
      </c>
      <c r="O1827" s="121">
        <f t="shared" si="551"/>
        <v>0</v>
      </c>
      <c r="P1827" s="119">
        <f t="shared" si="552"/>
        <v>0</v>
      </c>
      <c r="Q1827" s="119">
        <f t="shared" si="553"/>
        <v>0</v>
      </c>
      <c r="R1827" s="119">
        <f t="shared" si="554"/>
        <v>0</v>
      </c>
      <c r="S1827" s="119">
        <f t="shared" si="555"/>
        <v>0</v>
      </c>
      <c r="T1827" s="119">
        <f t="shared" si="556"/>
        <v>0</v>
      </c>
      <c r="U1827" s="119">
        <f t="shared" si="557"/>
        <v>0</v>
      </c>
      <c r="V1827" s="119">
        <f t="shared" si="558"/>
        <v>0</v>
      </c>
      <c r="W1827" s="119">
        <f t="shared" si="560"/>
        <v>0</v>
      </c>
      <c r="X1827" s="119">
        <f t="shared" si="561"/>
        <v>0</v>
      </c>
      <c r="Y1827" s="119">
        <f t="shared" si="562"/>
        <v>0</v>
      </c>
      <c r="Z1827" s="119">
        <f t="shared" si="563"/>
        <v>0</v>
      </c>
      <c r="AA1827" s="119">
        <f t="shared" si="567"/>
        <v>0</v>
      </c>
      <c r="AB1827" s="119">
        <f t="shared" si="568"/>
        <v>0</v>
      </c>
      <c r="AC1827" s="119">
        <f t="shared" si="564"/>
        <v>0</v>
      </c>
      <c r="AD1827" s="119">
        <f t="shared" si="565"/>
        <v>0</v>
      </c>
      <c r="AE1827" s="119">
        <f t="shared" si="566"/>
        <v>0</v>
      </c>
      <c r="AF1827" s="138">
        <f t="shared" si="559"/>
        <v>0</v>
      </c>
      <c r="AH1827" s="122">
        <v>5100</v>
      </c>
      <c r="AI1827" s="122" t="s">
        <v>2356</v>
      </c>
    </row>
    <row r="1828" spans="1:35" s="122" customFormat="1" ht="11.25" customHeight="1" x14ac:dyDescent="0.2">
      <c r="A1828" s="96" t="s">
        <v>89</v>
      </c>
      <c r="B1828" s="98">
        <v>340000003689</v>
      </c>
      <c r="C1828" s="99" t="s">
        <v>529</v>
      </c>
      <c r="D1828" s="100" t="s">
        <v>88</v>
      </c>
      <c r="E1828" s="100" t="s">
        <v>87</v>
      </c>
      <c r="F1828" s="103" t="s">
        <v>88</v>
      </c>
      <c r="G1828" s="100" t="s">
        <v>88</v>
      </c>
      <c r="H1828" s="97">
        <v>0</v>
      </c>
      <c r="I1828" s="97">
        <v>0</v>
      </c>
      <c r="J1828" s="97">
        <v>0</v>
      </c>
      <c r="K1828" s="97">
        <v>2306528.06</v>
      </c>
      <c r="L1828" s="119">
        <f t="shared" si="569"/>
        <v>0</v>
      </c>
      <c r="M1828" s="119">
        <f>IF(AND(D1828="да",G1828="нет",F1828="нет"),K1828/SUMIFS($K$22:$K$4031,$D$22:$D$4031,"да",$G$22:$G$4031,"нет",$F$22:$F$4031,"нет")*'Велич. кап. %'!$G$5,0)</f>
        <v>0</v>
      </c>
      <c r="N1828" s="120" t="s">
        <v>45</v>
      </c>
      <c r="O1828" s="121">
        <f t="shared" si="551"/>
        <v>0</v>
      </c>
      <c r="P1828" s="119">
        <f t="shared" si="552"/>
        <v>0</v>
      </c>
      <c r="Q1828" s="119">
        <f t="shared" si="553"/>
        <v>0</v>
      </c>
      <c r="R1828" s="119">
        <f t="shared" si="554"/>
        <v>0</v>
      </c>
      <c r="S1828" s="119">
        <f t="shared" si="555"/>
        <v>0</v>
      </c>
      <c r="T1828" s="119">
        <f t="shared" si="556"/>
        <v>0</v>
      </c>
      <c r="U1828" s="119">
        <f t="shared" si="557"/>
        <v>0</v>
      </c>
      <c r="V1828" s="119">
        <f t="shared" si="558"/>
        <v>0</v>
      </c>
      <c r="W1828" s="119">
        <f t="shared" si="560"/>
        <v>0</v>
      </c>
      <c r="X1828" s="119">
        <f t="shared" si="561"/>
        <v>0</v>
      </c>
      <c r="Y1828" s="119">
        <f t="shared" si="562"/>
        <v>0</v>
      </c>
      <c r="Z1828" s="119">
        <f t="shared" si="563"/>
        <v>0</v>
      </c>
      <c r="AA1828" s="119">
        <f t="shared" si="567"/>
        <v>0</v>
      </c>
      <c r="AB1828" s="119">
        <f t="shared" si="568"/>
        <v>0</v>
      </c>
      <c r="AC1828" s="119">
        <f t="shared" si="564"/>
        <v>0</v>
      </c>
      <c r="AD1828" s="119">
        <f t="shared" si="565"/>
        <v>0</v>
      </c>
      <c r="AE1828" s="119">
        <f t="shared" si="566"/>
        <v>0</v>
      </c>
      <c r="AF1828" s="138">
        <f t="shared" si="559"/>
        <v>0</v>
      </c>
      <c r="AH1828" s="122">
        <v>5300</v>
      </c>
      <c r="AI1828" s="122" t="s">
        <v>2356</v>
      </c>
    </row>
    <row r="1829" spans="1:35" s="122" customFormat="1" ht="11.25" customHeight="1" x14ac:dyDescent="0.2">
      <c r="A1829" s="96" t="s">
        <v>89</v>
      </c>
      <c r="B1829" s="98">
        <v>340000003691</v>
      </c>
      <c r="C1829" s="99" t="s">
        <v>530</v>
      </c>
      <c r="D1829" s="100" t="s">
        <v>88</v>
      </c>
      <c r="E1829" s="100" t="s">
        <v>87</v>
      </c>
      <c r="F1829" s="103" t="s">
        <v>88</v>
      </c>
      <c r="G1829" s="100" t="s">
        <v>88</v>
      </c>
      <c r="H1829" s="97">
        <v>0</v>
      </c>
      <c r="I1829" s="97">
        <v>0</v>
      </c>
      <c r="J1829" s="97">
        <v>0</v>
      </c>
      <c r="K1829" s="97">
        <v>326822.09000000003</v>
      </c>
      <c r="L1829" s="119">
        <f t="shared" si="569"/>
        <v>0</v>
      </c>
      <c r="M1829" s="119">
        <f>IF(AND(D1829="да",G1829="нет",F1829="нет"),K1829/SUMIFS($K$22:$K$4031,$D$22:$D$4031,"да",$G$22:$G$4031,"нет",$F$22:$F$4031,"нет")*'Велич. кап. %'!$G$5,0)</f>
        <v>0</v>
      </c>
      <c r="N1829" s="120" t="s">
        <v>45</v>
      </c>
      <c r="O1829" s="121">
        <f t="shared" si="551"/>
        <v>0</v>
      </c>
      <c r="P1829" s="119">
        <f t="shared" si="552"/>
        <v>0</v>
      </c>
      <c r="Q1829" s="119">
        <f t="shared" si="553"/>
        <v>0</v>
      </c>
      <c r="R1829" s="119">
        <f t="shared" si="554"/>
        <v>0</v>
      </c>
      <c r="S1829" s="119">
        <f t="shared" si="555"/>
        <v>0</v>
      </c>
      <c r="T1829" s="119">
        <f t="shared" si="556"/>
        <v>0</v>
      </c>
      <c r="U1829" s="119">
        <f t="shared" si="557"/>
        <v>0</v>
      </c>
      <c r="V1829" s="119">
        <f t="shared" si="558"/>
        <v>0</v>
      </c>
      <c r="W1829" s="119">
        <f t="shared" si="560"/>
        <v>0</v>
      </c>
      <c r="X1829" s="119">
        <f t="shared" si="561"/>
        <v>0</v>
      </c>
      <c r="Y1829" s="119">
        <f t="shared" si="562"/>
        <v>0</v>
      </c>
      <c r="Z1829" s="119">
        <f t="shared" si="563"/>
        <v>0</v>
      </c>
      <c r="AA1829" s="119">
        <f t="shared" si="567"/>
        <v>0</v>
      </c>
      <c r="AB1829" s="119">
        <f t="shared" si="568"/>
        <v>0</v>
      </c>
      <c r="AC1829" s="119">
        <f t="shared" si="564"/>
        <v>0</v>
      </c>
      <c r="AD1829" s="119">
        <f t="shared" si="565"/>
        <v>0</v>
      </c>
      <c r="AE1829" s="119">
        <f t="shared" si="566"/>
        <v>0</v>
      </c>
      <c r="AF1829" s="138">
        <f t="shared" si="559"/>
        <v>0</v>
      </c>
      <c r="AH1829" s="122">
        <v>5400</v>
      </c>
      <c r="AI1829" s="122" t="s">
        <v>2356</v>
      </c>
    </row>
    <row r="1830" spans="1:35" s="122" customFormat="1" ht="11.25" customHeight="1" x14ac:dyDescent="0.2">
      <c r="A1830" s="96" t="s">
        <v>89</v>
      </c>
      <c r="B1830" s="98">
        <v>340000003695</v>
      </c>
      <c r="C1830" s="99" t="s">
        <v>531</v>
      </c>
      <c r="D1830" s="100" t="s">
        <v>87</v>
      </c>
      <c r="E1830" s="100" t="s">
        <v>87</v>
      </c>
      <c r="F1830" s="103" t="s">
        <v>88</v>
      </c>
      <c r="G1830" s="100" t="s">
        <v>88</v>
      </c>
      <c r="H1830" s="97">
        <v>0</v>
      </c>
      <c r="I1830" s="97">
        <v>0</v>
      </c>
      <c r="J1830" s="97">
        <v>0</v>
      </c>
      <c r="K1830" s="97">
        <v>246856.78</v>
      </c>
      <c r="L1830" s="119">
        <f t="shared" si="569"/>
        <v>246856.78</v>
      </c>
      <c r="M1830" s="119">
        <f>IF(AND(D1830="да",G1830="нет",F1830="нет"),K1830/SUMIFS($K$22:$K$4031,$D$22:$D$4031,"да",$G$22:$G$4031,"нет",$F$22:$F$4031,"нет")*'Велич. кап. %'!$G$5,0)</f>
        <v>3955.197376773041</v>
      </c>
      <c r="N1830" s="120" t="s">
        <v>45</v>
      </c>
      <c r="O1830" s="121">
        <f t="shared" si="551"/>
        <v>2.2642870287113091E-4</v>
      </c>
      <c r="P1830" s="119">
        <f t="shared" si="552"/>
        <v>227.44709067145465</v>
      </c>
      <c r="Q1830" s="119">
        <f t="shared" si="553"/>
        <v>136.46825440287279</v>
      </c>
      <c r="R1830" s="119">
        <f t="shared" si="554"/>
        <v>227.44709067145465</v>
      </c>
      <c r="S1830" s="119">
        <f t="shared" si="555"/>
        <v>90.978836268581844</v>
      </c>
      <c r="T1830" s="119">
        <f t="shared" si="556"/>
        <v>272.93650880574558</v>
      </c>
      <c r="U1830" s="119">
        <f t="shared" si="557"/>
        <v>459.13921680252201</v>
      </c>
      <c r="V1830" s="119">
        <f t="shared" si="558"/>
        <v>265.21309039348262</v>
      </c>
      <c r="W1830" s="119">
        <f t="shared" si="560"/>
        <v>45.801231355874684</v>
      </c>
      <c r="X1830" s="119">
        <f t="shared" si="561"/>
        <v>137.29534872237068</v>
      </c>
      <c r="Y1830" s="119">
        <f t="shared" si="562"/>
        <v>388.38548326922273</v>
      </c>
      <c r="Z1830" s="119">
        <f t="shared" si="563"/>
        <v>391.6972606975184</v>
      </c>
      <c r="AA1830" s="119">
        <f t="shared" si="567"/>
        <v>3.0211490760882858</v>
      </c>
      <c r="AB1830" s="119">
        <f t="shared" si="568"/>
        <v>13.742941955921806</v>
      </c>
      <c r="AC1830" s="119">
        <f t="shared" si="564"/>
        <v>396.10853792277322</v>
      </c>
      <c r="AD1830" s="119">
        <f t="shared" si="565"/>
        <v>809.3325643059261</v>
      </c>
      <c r="AE1830" s="119">
        <f t="shared" si="566"/>
        <v>90.182771451231758</v>
      </c>
      <c r="AF1830" s="138">
        <f t="shared" si="559"/>
        <v>0</v>
      </c>
      <c r="AH1830" s="122">
        <v>5100</v>
      </c>
      <c r="AI1830" s="122" t="s">
        <v>2356</v>
      </c>
    </row>
    <row r="1831" spans="1:35" s="122" customFormat="1" ht="11.25" customHeight="1" x14ac:dyDescent="0.2">
      <c r="A1831" s="96" t="s">
        <v>89</v>
      </c>
      <c r="B1831" s="98">
        <v>340000003699</v>
      </c>
      <c r="C1831" s="99" t="s">
        <v>532</v>
      </c>
      <c r="D1831" s="100" t="s">
        <v>88</v>
      </c>
      <c r="E1831" s="100" t="s">
        <v>87</v>
      </c>
      <c r="F1831" s="103" t="s">
        <v>88</v>
      </c>
      <c r="G1831" s="100" t="s">
        <v>88</v>
      </c>
      <c r="H1831" s="97">
        <v>0</v>
      </c>
      <c r="I1831" s="97">
        <v>0</v>
      </c>
      <c r="J1831" s="97">
        <v>0</v>
      </c>
      <c r="K1831" s="97">
        <v>754762.81</v>
      </c>
      <c r="L1831" s="119">
        <f t="shared" si="569"/>
        <v>0</v>
      </c>
      <c r="M1831" s="119">
        <f>IF(AND(D1831="да",G1831="нет",F1831="нет"),K1831/SUMIFS($K$22:$K$4031,$D$22:$D$4031,"да",$G$22:$G$4031,"нет",$F$22:$F$4031,"нет")*'Велич. кап. %'!$G$5,0)</f>
        <v>0</v>
      </c>
      <c r="N1831" s="120" t="s">
        <v>45</v>
      </c>
      <c r="O1831" s="121">
        <f t="shared" ref="O1831:O1894" si="570">M1831/$M$21</f>
        <v>0</v>
      </c>
      <c r="P1831" s="119">
        <f t="shared" ref="P1831:P1894" si="571">O1831*$P$21</f>
        <v>0</v>
      </c>
      <c r="Q1831" s="119">
        <f t="shared" si="553"/>
        <v>0</v>
      </c>
      <c r="R1831" s="119">
        <f t="shared" si="554"/>
        <v>0</v>
      </c>
      <c r="S1831" s="119">
        <f t="shared" si="555"/>
        <v>0</v>
      </c>
      <c r="T1831" s="119">
        <f t="shared" si="556"/>
        <v>0</v>
      </c>
      <c r="U1831" s="119">
        <f t="shared" si="557"/>
        <v>0</v>
      </c>
      <c r="V1831" s="119">
        <f t="shared" si="558"/>
        <v>0</v>
      </c>
      <c r="W1831" s="119">
        <f t="shared" si="560"/>
        <v>0</v>
      </c>
      <c r="X1831" s="119">
        <f t="shared" si="561"/>
        <v>0</v>
      </c>
      <c r="Y1831" s="119">
        <f t="shared" si="562"/>
        <v>0</v>
      </c>
      <c r="Z1831" s="119">
        <f t="shared" si="563"/>
        <v>0</v>
      </c>
      <c r="AA1831" s="119">
        <f t="shared" si="567"/>
        <v>0</v>
      </c>
      <c r="AB1831" s="119">
        <f t="shared" si="568"/>
        <v>0</v>
      </c>
      <c r="AC1831" s="119">
        <f t="shared" si="564"/>
        <v>0</v>
      </c>
      <c r="AD1831" s="119">
        <f t="shared" si="565"/>
        <v>0</v>
      </c>
      <c r="AE1831" s="119">
        <f t="shared" si="566"/>
        <v>0</v>
      </c>
      <c r="AF1831" s="138">
        <f t="shared" si="559"/>
        <v>0</v>
      </c>
      <c r="AH1831" s="122">
        <v>5300</v>
      </c>
      <c r="AI1831" s="122" t="s">
        <v>2356</v>
      </c>
    </row>
    <row r="1832" spans="1:35" s="122" customFormat="1" ht="11.25" customHeight="1" x14ac:dyDescent="0.2">
      <c r="A1832" s="96" t="s">
        <v>89</v>
      </c>
      <c r="B1832" s="98">
        <v>340000003702</v>
      </c>
      <c r="C1832" s="99" t="s">
        <v>533</v>
      </c>
      <c r="D1832" s="100" t="s">
        <v>88</v>
      </c>
      <c r="E1832" s="100" t="s">
        <v>87</v>
      </c>
      <c r="F1832" s="103" t="s">
        <v>88</v>
      </c>
      <c r="G1832" s="100" t="s">
        <v>88</v>
      </c>
      <c r="H1832" s="97">
        <v>0</v>
      </c>
      <c r="I1832" s="97">
        <v>54254.23</v>
      </c>
      <c r="J1832" s="97">
        <v>14062.84</v>
      </c>
      <c r="K1832" s="97">
        <v>14062.84</v>
      </c>
      <c r="L1832" s="119">
        <f t="shared" si="569"/>
        <v>0</v>
      </c>
      <c r="M1832" s="119">
        <f>IF(AND(D1832="да",G1832="нет",F1832="нет"),K1832/SUMIFS($K$22:$K$4031,$D$22:$D$4031,"да",$G$22:$G$4031,"нет",$F$22:$F$4031,"нет")*'Велич. кап. %'!$G$5,0)</f>
        <v>0</v>
      </c>
      <c r="N1832" s="120" t="s">
        <v>45</v>
      </c>
      <c r="O1832" s="121">
        <f t="shared" si="570"/>
        <v>0</v>
      </c>
      <c r="P1832" s="119">
        <f t="shared" si="571"/>
        <v>0</v>
      </c>
      <c r="Q1832" s="119">
        <f t="shared" si="553"/>
        <v>0</v>
      </c>
      <c r="R1832" s="119">
        <f t="shared" si="554"/>
        <v>0</v>
      </c>
      <c r="S1832" s="119">
        <f t="shared" si="555"/>
        <v>0</v>
      </c>
      <c r="T1832" s="119">
        <f t="shared" si="556"/>
        <v>0</v>
      </c>
      <c r="U1832" s="119">
        <f t="shared" si="557"/>
        <v>0</v>
      </c>
      <c r="V1832" s="119">
        <f t="shared" si="558"/>
        <v>0</v>
      </c>
      <c r="W1832" s="119">
        <f t="shared" si="560"/>
        <v>0</v>
      </c>
      <c r="X1832" s="119">
        <f t="shared" si="561"/>
        <v>0</v>
      </c>
      <c r="Y1832" s="119">
        <f t="shared" si="562"/>
        <v>0</v>
      </c>
      <c r="Z1832" s="119">
        <f t="shared" si="563"/>
        <v>0</v>
      </c>
      <c r="AA1832" s="119">
        <f t="shared" si="567"/>
        <v>0</v>
      </c>
      <c r="AB1832" s="119">
        <f t="shared" si="568"/>
        <v>0</v>
      </c>
      <c r="AC1832" s="119">
        <f t="shared" si="564"/>
        <v>0</v>
      </c>
      <c r="AD1832" s="119">
        <f t="shared" si="565"/>
        <v>0</v>
      </c>
      <c r="AE1832" s="119">
        <f t="shared" si="566"/>
        <v>0</v>
      </c>
      <c r="AF1832" s="138">
        <f t="shared" si="559"/>
        <v>0</v>
      </c>
      <c r="AH1832" s="122">
        <v>5500</v>
      </c>
      <c r="AI1832" s="122" t="s">
        <v>2356</v>
      </c>
    </row>
    <row r="1833" spans="1:35" s="122" customFormat="1" ht="11.25" customHeight="1" x14ac:dyDescent="0.2">
      <c r="A1833" s="96" t="s">
        <v>89</v>
      </c>
      <c r="B1833" s="98">
        <v>340000003708</v>
      </c>
      <c r="C1833" s="99" t="s">
        <v>534</v>
      </c>
      <c r="D1833" s="100" t="s">
        <v>87</v>
      </c>
      <c r="E1833" s="100" t="s">
        <v>87</v>
      </c>
      <c r="F1833" s="103" t="s">
        <v>88</v>
      </c>
      <c r="G1833" s="100" t="s">
        <v>88</v>
      </c>
      <c r="H1833" s="97">
        <v>0</v>
      </c>
      <c r="I1833" s="97">
        <v>131323.86000000002</v>
      </c>
      <c r="J1833" s="97">
        <v>0</v>
      </c>
      <c r="K1833" s="97">
        <v>1186393.6399999999</v>
      </c>
      <c r="L1833" s="119">
        <f t="shared" si="569"/>
        <v>1055069.7799999998</v>
      </c>
      <c r="M1833" s="119">
        <f>IF(AND(D1833="да",G1833="нет",F1833="нет"),K1833/SUMIFS($K$22:$K$4031,$D$22:$D$4031,"да",$G$22:$G$4031,"нет",$F$22:$F$4031,"нет")*'Велич. кап. %'!$G$5,0)</f>
        <v>19008.677876897767</v>
      </c>
      <c r="N1833" s="120" t="s">
        <v>45</v>
      </c>
      <c r="O1833" s="121">
        <f t="shared" si="570"/>
        <v>1.0882163050160479E-3</v>
      </c>
      <c r="P1833" s="119">
        <f t="shared" si="571"/>
        <v>1093.1106766000801</v>
      </c>
      <c r="Q1833" s="119">
        <f t="shared" si="553"/>
        <v>655.86640596004804</v>
      </c>
      <c r="R1833" s="119">
        <f t="shared" si="554"/>
        <v>1093.1106766000801</v>
      </c>
      <c r="S1833" s="119">
        <f t="shared" si="555"/>
        <v>437.24427064003197</v>
      </c>
      <c r="T1833" s="119">
        <f t="shared" si="556"/>
        <v>1311.7328119200961</v>
      </c>
      <c r="U1833" s="119">
        <f t="shared" si="557"/>
        <v>2206.622992850726</v>
      </c>
      <c r="V1833" s="119">
        <f t="shared" si="558"/>
        <v>1274.6140644286654</v>
      </c>
      <c r="W1833" s="119">
        <f t="shared" si="560"/>
        <v>220.1207096065107</v>
      </c>
      <c r="X1833" s="119">
        <f t="shared" si="561"/>
        <v>659.84142110985442</v>
      </c>
      <c r="Y1833" s="119">
        <f t="shared" si="562"/>
        <v>1866.5805622958067</v>
      </c>
      <c r="Z1833" s="119">
        <f t="shared" si="563"/>
        <v>1882.4969640167783</v>
      </c>
      <c r="AA1833" s="119">
        <f t="shared" si="567"/>
        <v>14.519641912865501</v>
      </c>
      <c r="AB1833" s="119">
        <f t="shared" si="568"/>
        <v>66.048576552747662</v>
      </c>
      <c r="AC1833" s="119">
        <f t="shared" si="564"/>
        <v>1903.697561562931</v>
      </c>
      <c r="AD1833" s="119">
        <f t="shared" si="565"/>
        <v>3889.6521575686179</v>
      </c>
      <c r="AE1833" s="119">
        <f t="shared" si="566"/>
        <v>433.4183832719317</v>
      </c>
      <c r="AF1833" s="138">
        <f t="shared" si="559"/>
        <v>0</v>
      </c>
      <c r="AH1833" s="122">
        <v>5100</v>
      </c>
      <c r="AI1833" s="122" t="s">
        <v>2356</v>
      </c>
    </row>
    <row r="1834" spans="1:35" s="122" customFormat="1" ht="11.25" customHeight="1" x14ac:dyDescent="0.2">
      <c r="A1834" s="96" t="s">
        <v>89</v>
      </c>
      <c r="B1834" s="98">
        <v>340000003715</v>
      </c>
      <c r="C1834" s="99" t="s">
        <v>535</v>
      </c>
      <c r="D1834" s="100" t="s">
        <v>88</v>
      </c>
      <c r="E1834" s="100" t="s">
        <v>87</v>
      </c>
      <c r="F1834" s="103" t="s">
        <v>88</v>
      </c>
      <c r="G1834" s="100" t="s">
        <v>88</v>
      </c>
      <c r="H1834" s="97">
        <v>0</v>
      </c>
      <c r="I1834" s="97">
        <v>130815.99</v>
      </c>
      <c r="J1834" s="97">
        <v>0</v>
      </c>
      <c r="K1834" s="97">
        <v>707040.5</v>
      </c>
      <c r="L1834" s="119">
        <f t="shared" si="569"/>
        <v>0</v>
      </c>
      <c r="M1834" s="119">
        <f>IF(AND(D1834="да",G1834="нет",F1834="нет"),K1834/SUMIFS($K$22:$K$4031,$D$22:$D$4031,"да",$G$22:$G$4031,"нет",$F$22:$F$4031,"нет")*'Велич. кап. %'!$G$5,0)</f>
        <v>0</v>
      </c>
      <c r="N1834" s="120" t="s">
        <v>45</v>
      </c>
      <c r="O1834" s="121">
        <f t="shared" si="570"/>
        <v>0</v>
      </c>
      <c r="P1834" s="119">
        <f t="shared" si="571"/>
        <v>0</v>
      </c>
      <c r="Q1834" s="119">
        <f t="shared" ref="Q1834:Q1897" si="572">O1834*$Q$21</f>
        <v>0</v>
      </c>
      <c r="R1834" s="119">
        <f t="shared" ref="R1834:R1897" si="573">O1834*$R$21</f>
        <v>0</v>
      </c>
      <c r="S1834" s="119">
        <f t="shared" ref="S1834:S1897" si="574">O1834*$S$21</f>
        <v>0</v>
      </c>
      <c r="T1834" s="119">
        <f t="shared" ref="T1834:T1897" si="575">O1834*$T$21</f>
        <v>0</v>
      </c>
      <c r="U1834" s="119">
        <f t="shared" ref="U1834:U1897" si="576">O1834*$U$21</f>
        <v>0</v>
      </c>
      <c r="V1834" s="119">
        <f t="shared" ref="V1834:V1897" si="577">O1834*$V$21</f>
        <v>0</v>
      </c>
      <c r="W1834" s="119">
        <f t="shared" si="560"/>
        <v>0</v>
      </c>
      <c r="X1834" s="119">
        <f t="shared" si="561"/>
        <v>0</v>
      </c>
      <c r="Y1834" s="119">
        <f t="shared" si="562"/>
        <v>0</v>
      </c>
      <c r="Z1834" s="119">
        <f t="shared" si="563"/>
        <v>0</v>
      </c>
      <c r="AA1834" s="119">
        <f t="shared" si="567"/>
        <v>0</v>
      </c>
      <c r="AB1834" s="119">
        <f t="shared" si="568"/>
        <v>0</v>
      </c>
      <c r="AC1834" s="119">
        <f t="shared" si="564"/>
        <v>0</v>
      </c>
      <c r="AD1834" s="119">
        <f t="shared" si="565"/>
        <v>0</v>
      </c>
      <c r="AE1834" s="119">
        <f t="shared" si="566"/>
        <v>0</v>
      </c>
      <c r="AF1834" s="138">
        <f t="shared" ref="AF1834:AF1897" si="578">SUM(P1834:AE1834)-M1834</f>
        <v>0</v>
      </c>
      <c r="AH1834" s="122">
        <v>5100</v>
      </c>
      <c r="AI1834" s="122" t="s">
        <v>2356</v>
      </c>
    </row>
    <row r="1835" spans="1:35" s="122" customFormat="1" ht="11.25" customHeight="1" x14ac:dyDescent="0.2">
      <c r="A1835" s="96" t="s">
        <v>89</v>
      </c>
      <c r="B1835" s="98">
        <v>340000003719</v>
      </c>
      <c r="C1835" s="99" t="s">
        <v>536</v>
      </c>
      <c r="D1835" s="100" t="s">
        <v>88</v>
      </c>
      <c r="E1835" s="100" t="s">
        <v>87</v>
      </c>
      <c r="F1835" s="103" t="s">
        <v>88</v>
      </c>
      <c r="G1835" s="100" t="s">
        <v>88</v>
      </c>
      <c r="H1835" s="97">
        <v>0</v>
      </c>
      <c r="I1835" s="97">
        <v>0</v>
      </c>
      <c r="J1835" s="97">
        <v>0</v>
      </c>
      <c r="K1835" s="97">
        <v>796664.05</v>
      </c>
      <c r="L1835" s="119">
        <f t="shared" si="569"/>
        <v>0</v>
      </c>
      <c r="M1835" s="119">
        <f>IF(AND(D1835="да",G1835="нет",F1835="нет"),K1835/SUMIFS($K$22:$K$4031,$D$22:$D$4031,"да",$G$22:$G$4031,"нет",$F$22:$F$4031,"нет")*'Велич. кап. %'!$G$5,0)</f>
        <v>0</v>
      </c>
      <c r="N1835" s="120" t="s">
        <v>45</v>
      </c>
      <c r="O1835" s="121">
        <f t="shared" si="570"/>
        <v>0</v>
      </c>
      <c r="P1835" s="119">
        <f t="shared" si="571"/>
        <v>0</v>
      </c>
      <c r="Q1835" s="119">
        <f t="shared" si="572"/>
        <v>0</v>
      </c>
      <c r="R1835" s="119">
        <f t="shared" si="573"/>
        <v>0</v>
      </c>
      <c r="S1835" s="119">
        <f t="shared" si="574"/>
        <v>0</v>
      </c>
      <c r="T1835" s="119">
        <f t="shared" si="575"/>
        <v>0</v>
      </c>
      <c r="U1835" s="119">
        <f t="shared" si="576"/>
        <v>0</v>
      </c>
      <c r="V1835" s="119">
        <f t="shared" si="577"/>
        <v>0</v>
      </c>
      <c r="W1835" s="119">
        <f t="shared" ref="W1835:W1898" si="579">O1835*$W$21</f>
        <v>0</v>
      </c>
      <c r="X1835" s="119">
        <f t="shared" ref="X1835:X1898" si="580">O1835*$X$21</f>
        <v>0</v>
      </c>
      <c r="Y1835" s="119">
        <f t="shared" ref="Y1835:Y1898" si="581">O1835*$Y$21</f>
        <v>0</v>
      </c>
      <c r="Z1835" s="119">
        <f t="shared" ref="Z1835:Z1898" si="582">O1835*$Z$21</f>
        <v>0</v>
      </c>
      <c r="AA1835" s="119">
        <f t="shared" si="567"/>
        <v>0</v>
      </c>
      <c r="AB1835" s="119">
        <f t="shared" si="568"/>
        <v>0</v>
      </c>
      <c r="AC1835" s="119">
        <f t="shared" ref="AC1835:AC1898" si="583">O1835*$AC$21</f>
        <v>0</v>
      </c>
      <c r="AD1835" s="119">
        <f t="shared" ref="AD1835:AD1898" si="584">O1835*$AD$21</f>
        <v>0</v>
      </c>
      <c r="AE1835" s="119">
        <f t="shared" ref="AE1835:AE1898" si="585">O1835*$AE$21</f>
        <v>0</v>
      </c>
      <c r="AF1835" s="138">
        <f t="shared" si="578"/>
        <v>0</v>
      </c>
      <c r="AH1835" s="122">
        <v>5400</v>
      </c>
      <c r="AI1835" s="122" t="s">
        <v>2356</v>
      </c>
    </row>
    <row r="1836" spans="1:35" s="122" customFormat="1" ht="11.25" customHeight="1" x14ac:dyDescent="0.2">
      <c r="A1836" s="96" t="s">
        <v>89</v>
      </c>
      <c r="B1836" s="98">
        <v>340000003720</v>
      </c>
      <c r="C1836" s="99" t="s">
        <v>537</v>
      </c>
      <c r="D1836" s="100" t="s">
        <v>88</v>
      </c>
      <c r="E1836" s="100" t="s">
        <v>87</v>
      </c>
      <c r="F1836" s="103" t="s">
        <v>88</v>
      </c>
      <c r="G1836" s="100" t="s">
        <v>88</v>
      </c>
      <c r="H1836" s="97">
        <v>0</v>
      </c>
      <c r="I1836" s="97">
        <v>0</v>
      </c>
      <c r="J1836" s="97">
        <v>0</v>
      </c>
      <c r="K1836" s="97">
        <v>252610.01</v>
      </c>
      <c r="L1836" s="119">
        <f t="shared" si="569"/>
        <v>0</v>
      </c>
      <c r="M1836" s="119">
        <f>IF(AND(D1836="да",G1836="нет",F1836="нет"),K1836/SUMIFS($K$22:$K$4031,$D$22:$D$4031,"да",$G$22:$G$4031,"нет",$F$22:$F$4031,"нет")*'Велич. кап. %'!$G$5,0)</f>
        <v>0</v>
      </c>
      <c r="N1836" s="120" t="s">
        <v>45</v>
      </c>
      <c r="O1836" s="121">
        <f t="shared" si="570"/>
        <v>0</v>
      </c>
      <c r="P1836" s="119">
        <f t="shared" si="571"/>
        <v>0</v>
      </c>
      <c r="Q1836" s="119">
        <f t="shared" si="572"/>
        <v>0</v>
      </c>
      <c r="R1836" s="119">
        <f t="shared" si="573"/>
        <v>0</v>
      </c>
      <c r="S1836" s="119">
        <f t="shared" si="574"/>
        <v>0</v>
      </c>
      <c r="T1836" s="119">
        <f t="shared" si="575"/>
        <v>0</v>
      </c>
      <c r="U1836" s="119">
        <f t="shared" si="576"/>
        <v>0</v>
      </c>
      <c r="V1836" s="119">
        <f t="shared" si="577"/>
        <v>0</v>
      </c>
      <c r="W1836" s="119">
        <f t="shared" si="579"/>
        <v>0</v>
      </c>
      <c r="X1836" s="119">
        <f t="shared" si="580"/>
        <v>0</v>
      </c>
      <c r="Y1836" s="119">
        <f t="shared" si="581"/>
        <v>0</v>
      </c>
      <c r="Z1836" s="119">
        <f t="shared" si="582"/>
        <v>0</v>
      </c>
      <c r="AA1836" s="119">
        <f t="shared" si="567"/>
        <v>0</v>
      </c>
      <c r="AB1836" s="119">
        <f t="shared" si="568"/>
        <v>0</v>
      </c>
      <c r="AC1836" s="119">
        <f t="shared" si="583"/>
        <v>0</v>
      </c>
      <c r="AD1836" s="119">
        <f t="shared" si="584"/>
        <v>0</v>
      </c>
      <c r="AE1836" s="119">
        <f t="shared" si="585"/>
        <v>0</v>
      </c>
      <c r="AF1836" s="138">
        <f t="shared" si="578"/>
        <v>0</v>
      </c>
      <c r="AH1836" s="122">
        <v>5100</v>
      </c>
      <c r="AI1836" s="122" t="s">
        <v>2356</v>
      </c>
    </row>
    <row r="1837" spans="1:35" s="122" customFormat="1" ht="11.25" customHeight="1" x14ac:dyDescent="0.2">
      <c r="A1837" s="96" t="s">
        <v>89</v>
      </c>
      <c r="B1837" s="98">
        <v>340000003721</v>
      </c>
      <c r="C1837" s="99" t="s">
        <v>538</v>
      </c>
      <c r="D1837" s="100" t="s">
        <v>88</v>
      </c>
      <c r="E1837" s="100" t="s">
        <v>87</v>
      </c>
      <c r="F1837" s="103" t="s">
        <v>88</v>
      </c>
      <c r="G1837" s="100" t="s">
        <v>88</v>
      </c>
      <c r="H1837" s="97">
        <v>0</v>
      </c>
      <c r="I1837" s="97">
        <v>0</v>
      </c>
      <c r="J1837" s="97">
        <v>0</v>
      </c>
      <c r="K1837" s="97">
        <v>79728.22</v>
      </c>
      <c r="L1837" s="119">
        <f t="shared" si="569"/>
        <v>0</v>
      </c>
      <c r="M1837" s="119">
        <f>IF(AND(D1837="да",G1837="нет",F1837="нет"),K1837/SUMIFS($K$22:$K$4031,$D$22:$D$4031,"да",$G$22:$G$4031,"нет",$F$22:$F$4031,"нет")*'Велич. кап. %'!$G$5,0)</f>
        <v>0</v>
      </c>
      <c r="N1837" s="120" t="s">
        <v>45</v>
      </c>
      <c r="O1837" s="121">
        <f t="shared" si="570"/>
        <v>0</v>
      </c>
      <c r="P1837" s="119">
        <f t="shared" si="571"/>
        <v>0</v>
      </c>
      <c r="Q1837" s="119">
        <f t="shared" si="572"/>
        <v>0</v>
      </c>
      <c r="R1837" s="119">
        <f t="shared" si="573"/>
        <v>0</v>
      </c>
      <c r="S1837" s="119">
        <f t="shared" si="574"/>
        <v>0</v>
      </c>
      <c r="T1837" s="119">
        <f t="shared" si="575"/>
        <v>0</v>
      </c>
      <c r="U1837" s="119">
        <f t="shared" si="576"/>
        <v>0</v>
      </c>
      <c r="V1837" s="119">
        <f t="shared" si="577"/>
        <v>0</v>
      </c>
      <c r="W1837" s="119">
        <f t="shared" si="579"/>
        <v>0</v>
      </c>
      <c r="X1837" s="119">
        <f t="shared" si="580"/>
        <v>0</v>
      </c>
      <c r="Y1837" s="119">
        <f t="shared" si="581"/>
        <v>0</v>
      </c>
      <c r="Z1837" s="119">
        <f t="shared" si="582"/>
        <v>0</v>
      </c>
      <c r="AA1837" s="119">
        <f t="shared" si="567"/>
        <v>0</v>
      </c>
      <c r="AB1837" s="119">
        <f t="shared" si="568"/>
        <v>0</v>
      </c>
      <c r="AC1837" s="119">
        <f t="shared" si="583"/>
        <v>0</v>
      </c>
      <c r="AD1837" s="119">
        <f t="shared" si="584"/>
        <v>0</v>
      </c>
      <c r="AE1837" s="119">
        <f t="shared" si="585"/>
        <v>0</v>
      </c>
      <c r="AF1837" s="138">
        <f t="shared" si="578"/>
        <v>0</v>
      </c>
      <c r="AH1837" s="122">
        <v>5100</v>
      </c>
      <c r="AI1837" s="122" t="s">
        <v>2356</v>
      </c>
    </row>
    <row r="1838" spans="1:35" s="122" customFormat="1" ht="11.25" customHeight="1" x14ac:dyDescent="0.2">
      <c r="A1838" s="96" t="s">
        <v>89</v>
      </c>
      <c r="B1838" s="98">
        <v>340000003726</v>
      </c>
      <c r="C1838" s="99" t="s">
        <v>539</v>
      </c>
      <c r="D1838" s="100" t="s">
        <v>88</v>
      </c>
      <c r="E1838" s="100" t="s">
        <v>87</v>
      </c>
      <c r="F1838" s="103" t="s">
        <v>88</v>
      </c>
      <c r="G1838" s="100" t="s">
        <v>88</v>
      </c>
      <c r="H1838" s="97">
        <v>0</v>
      </c>
      <c r="I1838" s="97">
        <v>183861.6</v>
      </c>
      <c r="J1838" s="97">
        <v>173932.29</v>
      </c>
      <c r="K1838" s="97">
        <v>1625028.6600000001</v>
      </c>
      <c r="L1838" s="119">
        <f t="shared" si="569"/>
        <v>0</v>
      </c>
      <c r="M1838" s="119">
        <f>IF(AND(D1838="да",G1838="нет",F1838="нет"),K1838/SUMIFS($K$22:$K$4031,$D$22:$D$4031,"да",$G$22:$G$4031,"нет",$F$22:$F$4031,"нет")*'Велич. кап. %'!$G$5,0)</f>
        <v>0</v>
      </c>
      <c r="N1838" s="120" t="s">
        <v>45</v>
      </c>
      <c r="O1838" s="121">
        <f t="shared" si="570"/>
        <v>0</v>
      </c>
      <c r="P1838" s="119">
        <f t="shared" si="571"/>
        <v>0</v>
      </c>
      <c r="Q1838" s="119">
        <f t="shared" si="572"/>
        <v>0</v>
      </c>
      <c r="R1838" s="119">
        <f t="shared" si="573"/>
        <v>0</v>
      </c>
      <c r="S1838" s="119">
        <f t="shared" si="574"/>
        <v>0</v>
      </c>
      <c r="T1838" s="119">
        <f t="shared" si="575"/>
        <v>0</v>
      </c>
      <c r="U1838" s="119">
        <f t="shared" si="576"/>
        <v>0</v>
      </c>
      <c r="V1838" s="119">
        <f t="shared" si="577"/>
        <v>0</v>
      </c>
      <c r="W1838" s="119">
        <f t="shared" si="579"/>
        <v>0</v>
      </c>
      <c r="X1838" s="119">
        <f t="shared" si="580"/>
        <v>0</v>
      </c>
      <c r="Y1838" s="119">
        <f t="shared" si="581"/>
        <v>0</v>
      </c>
      <c r="Z1838" s="119">
        <f t="shared" si="582"/>
        <v>0</v>
      </c>
      <c r="AA1838" s="119">
        <f t="shared" si="567"/>
        <v>0</v>
      </c>
      <c r="AB1838" s="119">
        <f t="shared" si="568"/>
        <v>0</v>
      </c>
      <c r="AC1838" s="119">
        <f t="shared" si="583"/>
        <v>0</v>
      </c>
      <c r="AD1838" s="119">
        <f t="shared" si="584"/>
        <v>0</v>
      </c>
      <c r="AE1838" s="119">
        <f t="shared" si="585"/>
        <v>0</v>
      </c>
      <c r="AF1838" s="138">
        <f t="shared" si="578"/>
        <v>0</v>
      </c>
      <c r="AH1838" s="122">
        <v>5300</v>
      </c>
      <c r="AI1838" s="122" t="s">
        <v>2356</v>
      </c>
    </row>
    <row r="1839" spans="1:35" s="122" customFormat="1" ht="11.25" customHeight="1" x14ac:dyDescent="0.2">
      <c r="A1839" s="96" t="s">
        <v>89</v>
      </c>
      <c r="B1839" s="98">
        <v>340000003727</v>
      </c>
      <c r="C1839" s="99" t="s">
        <v>540</v>
      </c>
      <c r="D1839" s="100" t="s">
        <v>88</v>
      </c>
      <c r="E1839" s="100" t="s">
        <v>87</v>
      </c>
      <c r="F1839" s="103" t="s">
        <v>88</v>
      </c>
      <c r="G1839" s="100" t="s">
        <v>88</v>
      </c>
      <c r="H1839" s="97">
        <v>0</v>
      </c>
      <c r="I1839" s="97">
        <v>0</v>
      </c>
      <c r="J1839" s="97">
        <v>0</v>
      </c>
      <c r="K1839" s="97">
        <v>858650</v>
      </c>
      <c r="L1839" s="119">
        <f t="shared" si="569"/>
        <v>0</v>
      </c>
      <c r="M1839" s="119">
        <f>IF(AND(D1839="да",G1839="нет",F1839="нет"),K1839/SUMIFS($K$22:$K$4031,$D$22:$D$4031,"да",$G$22:$G$4031,"нет",$F$22:$F$4031,"нет")*'Велич. кап. %'!$G$5,0)</f>
        <v>0</v>
      </c>
      <c r="N1839" s="120" t="s">
        <v>45</v>
      </c>
      <c r="O1839" s="121">
        <f t="shared" si="570"/>
        <v>0</v>
      </c>
      <c r="P1839" s="119">
        <f t="shared" si="571"/>
        <v>0</v>
      </c>
      <c r="Q1839" s="119">
        <f t="shared" si="572"/>
        <v>0</v>
      </c>
      <c r="R1839" s="119">
        <f t="shared" si="573"/>
        <v>0</v>
      </c>
      <c r="S1839" s="119">
        <f t="shared" si="574"/>
        <v>0</v>
      </c>
      <c r="T1839" s="119">
        <f t="shared" si="575"/>
        <v>0</v>
      </c>
      <c r="U1839" s="119">
        <f t="shared" si="576"/>
        <v>0</v>
      </c>
      <c r="V1839" s="119">
        <f t="shared" si="577"/>
        <v>0</v>
      </c>
      <c r="W1839" s="119">
        <f t="shared" si="579"/>
        <v>0</v>
      </c>
      <c r="X1839" s="119">
        <f t="shared" si="580"/>
        <v>0</v>
      </c>
      <c r="Y1839" s="119">
        <f t="shared" si="581"/>
        <v>0</v>
      </c>
      <c r="Z1839" s="119">
        <f t="shared" si="582"/>
        <v>0</v>
      </c>
      <c r="AA1839" s="119">
        <f t="shared" si="567"/>
        <v>0</v>
      </c>
      <c r="AB1839" s="119">
        <f t="shared" si="568"/>
        <v>0</v>
      </c>
      <c r="AC1839" s="119">
        <f t="shared" si="583"/>
        <v>0</v>
      </c>
      <c r="AD1839" s="119">
        <f t="shared" si="584"/>
        <v>0</v>
      </c>
      <c r="AE1839" s="119">
        <f t="shared" si="585"/>
        <v>0</v>
      </c>
      <c r="AF1839" s="138">
        <f t="shared" si="578"/>
        <v>0</v>
      </c>
      <c r="AH1839" s="122">
        <v>5300</v>
      </c>
      <c r="AI1839" s="122" t="s">
        <v>2356</v>
      </c>
    </row>
    <row r="1840" spans="1:35" s="122" customFormat="1" ht="11.25" customHeight="1" x14ac:dyDescent="0.2">
      <c r="A1840" s="96" t="s">
        <v>89</v>
      </c>
      <c r="B1840" s="98">
        <v>340000003732</v>
      </c>
      <c r="C1840" s="99" t="s">
        <v>541</v>
      </c>
      <c r="D1840" s="100" t="s">
        <v>88</v>
      </c>
      <c r="E1840" s="100" t="s">
        <v>87</v>
      </c>
      <c r="F1840" s="103" t="s">
        <v>88</v>
      </c>
      <c r="G1840" s="100" t="s">
        <v>88</v>
      </c>
      <c r="H1840" s="97">
        <v>0</v>
      </c>
      <c r="I1840" s="97">
        <v>0</v>
      </c>
      <c r="J1840" s="97">
        <v>0</v>
      </c>
      <c r="K1840" s="97">
        <v>97712.55</v>
      </c>
      <c r="L1840" s="119">
        <f t="shared" si="569"/>
        <v>0</v>
      </c>
      <c r="M1840" s="119">
        <f>IF(AND(D1840="да",G1840="нет",F1840="нет"),K1840/SUMIFS($K$22:$K$4031,$D$22:$D$4031,"да",$G$22:$G$4031,"нет",$F$22:$F$4031,"нет")*'Велич. кап. %'!$G$5,0)</f>
        <v>0</v>
      </c>
      <c r="N1840" s="120" t="s">
        <v>45</v>
      </c>
      <c r="O1840" s="121">
        <f t="shared" si="570"/>
        <v>0</v>
      </c>
      <c r="P1840" s="119">
        <f t="shared" si="571"/>
        <v>0</v>
      </c>
      <c r="Q1840" s="119">
        <f t="shared" si="572"/>
        <v>0</v>
      </c>
      <c r="R1840" s="119">
        <f t="shared" si="573"/>
        <v>0</v>
      </c>
      <c r="S1840" s="119">
        <f t="shared" si="574"/>
        <v>0</v>
      </c>
      <c r="T1840" s="119">
        <f t="shared" si="575"/>
        <v>0</v>
      </c>
      <c r="U1840" s="119">
        <f t="shared" si="576"/>
        <v>0</v>
      </c>
      <c r="V1840" s="119">
        <f t="shared" si="577"/>
        <v>0</v>
      </c>
      <c r="W1840" s="119">
        <f t="shared" si="579"/>
        <v>0</v>
      </c>
      <c r="X1840" s="119">
        <f t="shared" si="580"/>
        <v>0</v>
      </c>
      <c r="Y1840" s="119">
        <f t="shared" si="581"/>
        <v>0</v>
      </c>
      <c r="Z1840" s="119">
        <f t="shared" si="582"/>
        <v>0</v>
      </c>
      <c r="AA1840" s="119">
        <f t="shared" si="567"/>
        <v>0</v>
      </c>
      <c r="AB1840" s="119">
        <f t="shared" si="568"/>
        <v>0</v>
      </c>
      <c r="AC1840" s="119">
        <f t="shared" si="583"/>
        <v>0</v>
      </c>
      <c r="AD1840" s="119">
        <f t="shared" si="584"/>
        <v>0</v>
      </c>
      <c r="AE1840" s="119">
        <f t="shared" si="585"/>
        <v>0</v>
      </c>
      <c r="AF1840" s="138">
        <f t="shared" si="578"/>
        <v>0</v>
      </c>
      <c r="AH1840" s="122">
        <v>5300</v>
      </c>
      <c r="AI1840" s="122" t="s">
        <v>2356</v>
      </c>
    </row>
    <row r="1841" spans="1:35" s="122" customFormat="1" ht="11.25" customHeight="1" x14ac:dyDescent="0.2">
      <c r="A1841" s="96" t="s">
        <v>89</v>
      </c>
      <c r="B1841" s="98">
        <v>340000003735</v>
      </c>
      <c r="C1841" s="99" t="s">
        <v>542</v>
      </c>
      <c r="D1841" s="100" t="s">
        <v>88</v>
      </c>
      <c r="E1841" s="100" t="s">
        <v>87</v>
      </c>
      <c r="F1841" s="103" t="s">
        <v>88</v>
      </c>
      <c r="G1841" s="100" t="s">
        <v>88</v>
      </c>
      <c r="H1841" s="97">
        <v>0</v>
      </c>
      <c r="I1841" s="97">
        <v>0</v>
      </c>
      <c r="J1841" s="97">
        <v>0</v>
      </c>
      <c r="K1841" s="97">
        <v>36801.339999999997</v>
      </c>
      <c r="L1841" s="119">
        <f t="shared" si="569"/>
        <v>0</v>
      </c>
      <c r="M1841" s="119">
        <f>IF(AND(D1841="да",G1841="нет",F1841="нет"),K1841/SUMIFS($K$22:$K$4031,$D$22:$D$4031,"да",$G$22:$G$4031,"нет",$F$22:$F$4031,"нет")*'Велич. кап. %'!$G$5,0)</f>
        <v>0</v>
      </c>
      <c r="N1841" s="120" t="s">
        <v>45</v>
      </c>
      <c r="O1841" s="121">
        <f t="shared" si="570"/>
        <v>0</v>
      </c>
      <c r="P1841" s="119">
        <f t="shared" si="571"/>
        <v>0</v>
      </c>
      <c r="Q1841" s="119">
        <f t="shared" si="572"/>
        <v>0</v>
      </c>
      <c r="R1841" s="119">
        <f t="shared" si="573"/>
        <v>0</v>
      </c>
      <c r="S1841" s="119">
        <f t="shared" si="574"/>
        <v>0</v>
      </c>
      <c r="T1841" s="119">
        <f t="shared" si="575"/>
        <v>0</v>
      </c>
      <c r="U1841" s="119">
        <f t="shared" si="576"/>
        <v>0</v>
      </c>
      <c r="V1841" s="119">
        <f t="shared" si="577"/>
        <v>0</v>
      </c>
      <c r="W1841" s="119">
        <f t="shared" si="579"/>
        <v>0</v>
      </c>
      <c r="X1841" s="119">
        <f t="shared" si="580"/>
        <v>0</v>
      </c>
      <c r="Y1841" s="119">
        <f t="shared" si="581"/>
        <v>0</v>
      </c>
      <c r="Z1841" s="119">
        <f t="shared" si="582"/>
        <v>0</v>
      </c>
      <c r="AA1841" s="119">
        <f t="shared" si="567"/>
        <v>0</v>
      </c>
      <c r="AB1841" s="119">
        <f t="shared" si="568"/>
        <v>0</v>
      </c>
      <c r="AC1841" s="119">
        <f t="shared" si="583"/>
        <v>0</v>
      </c>
      <c r="AD1841" s="119">
        <f t="shared" si="584"/>
        <v>0</v>
      </c>
      <c r="AE1841" s="119">
        <f t="shared" si="585"/>
        <v>0</v>
      </c>
      <c r="AF1841" s="138">
        <f t="shared" si="578"/>
        <v>0</v>
      </c>
      <c r="AH1841" s="122">
        <v>5100</v>
      </c>
      <c r="AI1841" s="122" t="s">
        <v>2356</v>
      </c>
    </row>
    <row r="1842" spans="1:35" s="122" customFormat="1" ht="11.25" customHeight="1" x14ac:dyDescent="0.2">
      <c r="A1842" s="96" t="s">
        <v>89</v>
      </c>
      <c r="B1842" s="98">
        <v>340000003736</v>
      </c>
      <c r="C1842" s="99" t="s">
        <v>543</v>
      </c>
      <c r="D1842" s="100" t="s">
        <v>88</v>
      </c>
      <c r="E1842" s="100" t="s">
        <v>87</v>
      </c>
      <c r="F1842" s="103" t="s">
        <v>88</v>
      </c>
      <c r="G1842" s="100" t="s">
        <v>88</v>
      </c>
      <c r="H1842" s="97">
        <v>0</v>
      </c>
      <c r="I1842" s="97">
        <v>0</v>
      </c>
      <c r="J1842" s="97">
        <v>0</v>
      </c>
      <c r="K1842" s="97">
        <v>79265.789999999994</v>
      </c>
      <c r="L1842" s="119">
        <f t="shared" si="569"/>
        <v>0</v>
      </c>
      <c r="M1842" s="119">
        <f>IF(AND(D1842="да",G1842="нет",F1842="нет"),K1842/SUMIFS($K$22:$K$4031,$D$22:$D$4031,"да",$G$22:$G$4031,"нет",$F$22:$F$4031,"нет")*'Велич. кап. %'!$G$5,0)</f>
        <v>0</v>
      </c>
      <c r="N1842" s="120" t="s">
        <v>45</v>
      </c>
      <c r="O1842" s="121">
        <f t="shared" si="570"/>
        <v>0</v>
      </c>
      <c r="P1842" s="119">
        <f t="shared" si="571"/>
        <v>0</v>
      </c>
      <c r="Q1842" s="119">
        <f t="shared" si="572"/>
        <v>0</v>
      </c>
      <c r="R1842" s="119">
        <f t="shared" si="573"/>
        <v>0</v>
      </c>
      <c r="S1842" s="119">
        <f t="shared" si="574"/>
        <v>0</v>
      </c>
      <c r="T1842" s="119">
        <f t="shared" si="575"/>
        <v>0</v>
      </c>
      <c r="U1842" s="119">
        <f t="shared" si="576"/>
        <v>0</v>
      </c>
      <c r="V1842" s="119">
        <f t="shared" si="577"/>
        <v>0</v>
      </c>
      <c r="W1842" s="119">
        <f t="shared" si="579"/>
        <v>0</v>
      </c>
      <c r="X1842" s="119">
        <f t="shared" si="580"/>
        <v>0</v>
      </c>
      <c r="Y1842" s="119">
        <f t="shared" si="581"/>
        <v>0</v>
      </c>
      <c r="Z1842" s="119">
        <f t="shared" si="582"/>
        <v>0</v>
      </c>
      <c r="AA1842" s="119">
        <f t="shared" si="567"/>
        <v>0</v>
      </c>
      <c r="AB1842" s="119">
        <f t="shared" si="568"/>
        <v>0</v>
      </c>
      <c r="AC1842" s="119">
        <f t="shared" si="583"/>
        <v>0</v>
      </c>
      <c r="AD1842" s="119">
        <f t="shared" si="584"/>
        <v>0</v>
      </c>
      <c r="AE1842" s="119">
        <f t="shared" si="585"/>
        <v>0</v>
      </c>
      <c r="AF1842" s="138">
        <f t="shared" si="578"/>
        <v>0</v>
      </c>
      <c r="AH1842" s="122">
        <v>5100</v>
      </c>
      <c r="AI1842" s="122" t="s">
        <v>2356</v>
      </c>
    </row>
    <row r="1843" spans="1:35" s="122" customFormat="1" ht="11.25" customHeight="1" x14ac:dyDescent="0.2">
      <c r="A1843" s="96" t="s">
        <v>89</v>
      </c>
      <c r="B1843" s="98">
        <v>340000003737</v>
      </c>
      <c r="C1843" s="99" t="s">
        <v>544</v>
      </c>
      <c r="D1843" s="100" t="s">
        <v>87</v>
      </c>
      <c r="E1843" s="100" t="s">
        <v>87</v>
      </c>
      <c r="F1843" s="103" t="s">
        <v>88</v>
      </c>
      <c r="G1843" s="100" t="s">
        <v>88</v>
      </c>
      <c r="H1843" s="97">
        <v>0</v>
      </c>
      <c r="I1843" s="97">
        <v>151470.25</v>
      </c>
      <c r="J1843" s="97">
        <v>0</v>
      </c>
      <c r="K1843" s="97">
        <v>442928</v>
      </c>
      <c r="L1843" s="119">
        <f t="shared" si="569"/>
        <v>291457.75</v>
      </c>
      <c r="M1843" s="119">
        <f>IF(AND(D1843="да",G1843="нет",F1843="нет"),K1843/SUMIFS($K$22:$K$4031,$D$22:$D$4031,"да",$G$22:$G$4031,"нет",$F$22:$F$4031,"нет")*'Велич. кап. %'!$G$5,0)</f>
        <v>7096.6965691577498</v>
      </c>
      <c r="N1843" s="120" t="s">
        <v>45</v>
      </c>
      <c r="O1843" s="121">
        <f t="shared" si="570"/>
        <v>4.0627449043653679E-4</v>
      </c>
      <c r="P1843" s="119">
        <f t="shared" si="571"/>
        <v>408.1017542922097</v>
      </c>
      <c r="Q1843" s="119">
        <f t="shared" si="572"/>
        <v>244.8610525753258</v>
      </c>
      <c r="R1843" s="119">
        <f t="shared" si="573"/>
        <v>408.1017542922097</v>
      </c>
      <c r="S1843" s="119">
        <f t="shared" si="574"/>
        <v>163.24070171688385</v>
      </c>
      <c r="T1843" s="119">
        <f t="shared" si="575"/>
        <v>489.7221051506516</v>
      </c>
      <c r="U1843" s="119">
        <f t="shared" si="576"/>
        <v>823.82025326550672</v>
      </c>
      <c r="V1843" s="119">
        <f t="shared" si="577"/>
        <v>475.86419826834197</v>
      </c>
      <c r="W1843" s="119">
        <f t="shared" si="579"/>
        <v>82.179828327967584</v>
      </c>
      <c r="X1843" s="119">
        <f t="shared" si="580"/>
        <v>246.3450840560352</v>
      </c>
      <c r="Y1843" s="119">
        <f t="shared" si="581"/>
        <v>696.86887001228115</v>
      </c>
      <c r="Z1843" s="119">
        <f t="shared" si="582"/>
        <v>702.81109672673529</v>
      </c>
      <c r="AA1843" s="119">
        <f t="shared" si="567"/>
        <v>5.420760644992745</v>
      </c>
      <c r="AB1843" s="119">
        <f t="shared" si="568"/>
        <v>24.6585643491442</v>
      </c>
      <c r="AC1843" s="119">
        <f t="shared" si="583"/>
        <v>710.72612421282531</v>
      </c>
      <c r="AD1843" s="119">
        <f t="shared" si="584"/>
        <v>1452.1620756897794</v>
      </c>
      <c r="AE1843" s="119">
        <f t="shared" si="585"/>
        <v>161.81234557686113</v>
      </c>
      <c r="AF1843" s="138">
        <f t="shared" si="578"/>
        <v>0</v>
      </c>
      <c r="AH1843" s="122">
        <v>5100</v>
      </c>
      <c r="AI1843" s="122" t="s">
        <v>2356</v>
      </c>
    </row>
    <row r="1844" spans="1:35" s="122" customFormat="1" ht="11.25" customHeight="1" x14ac:dyDescent="0.2">
      <c r="A1844" s="96" t="s">
        <v>89</v>
      </c>
      <c r="B1844" s="98">
        <v>340000003739</v>
      </c>
      <c r="C1844" s="99" t="s">
        <v>545</v>
      </c>
      <c r="D1844" s="100" t="s">
        <v>88</v>
      </c>
      <c r="E1844" s="100" t="s">
        <v>87</v>
      </c>
      <c r="F1844" s="103" t="s">
        <v>88</v>
      </c>
      <c r="G1844" s="100" t="s">
        <v>88</v>
      </c>
      <c r="H1844" s="97">
        <v>0</v>
      </c>
      <c r="I1844" s="97">
        <v>0</v>
      </c>
      <c r="J1844" s="97">
        <v>0</v>
      </c>
      <c r="K1844" s="97">
        <v>58894.18</v>
      </c>
      <c r="L1844" s="119">
        <f t="shared" si="569"/>
        <v>0</v>
      </c>
      <c r="M1844" s="119">
        <f>IF(AND(D1844="да",G1844="нет",F1844="нет"),K1844/SUMIFS($K$22:$K$4031,$D$22:$D$4031,"да",$G$22:$G$4031,"нет",$F$22:$F$4031,"нет")*'Велич. кап. %'!$G$5,0)</f>
        <v>0</v>
      </c>
      <c r="N1844" s="120" t="s">
        <v>45</v>
      </c>
      <c r="O1844" s="121">
        <f t="shared" si="570"/>
        <v>0</v>
      </c>
      <c r="P1844" s="119">
        <f t="shared" si="571"/>
        <v>0</v>
      </c>
      <c r="Q1844" s="119">
        <f t="shared" si="572"/>
        <v>0</v>
      </c>
      <c r="R1844" s="119">
        <f t="shared" si="573"/>
        <v>0</v>
      </c>
      <c r="S1844" s="119">
        <f t="shared" si="574"/>
        <v>0</v>
      </c>
      <c r="T1844" s="119">
        <f t="shared" si="575"/>
        <v>0</v>
      </c>
      <c r="U1844" s="119">
        <f t="shared" si="576"/>
        <v>0</v>
      </c>
      <c r="V1844" s="119">
        <f t="shared" si="577"/>
        <v>0</v>
      </c>
      <c r="W1844" s="119">
        <f t="shared" si="579"/>
        <v>0</v>
      </c>
      <c r="X1844" s="119">
        <f t="shared" si="580"/>
        <v>0</v>
      </c>
      <c r="Y1844" s="119">
        <f t="shared" si="581"/>
        <v>0</v>
      </c>
      <c r="Z1844" s="119">
        <f t="shared" si="582"/>
        <v>0</v>
      </c>
      <c r="AA1844" s="119">
        <f t="shared" si="567"/>
        <v>0</v>
      </c>
      <c r="AB1844" s="119">
        <f t="shared" si="568"/>
        <v>0</v>
      </c>
      <c r="AC1844" s="119">
        <f t="shared" si="583"/>
        <v>0</v>
      </c>
      <c r="AD1844" s="119">
        <f t="shared" si="584"/>
        <v>0</v>
      </c>
      <c r="AE1844" s="119">
        <f t="shared" si="585"/>
        <v>0</v>
      </c>
      <c r="AF1844" s="138">
        <f t="shared" si="578"/>
        <v>0</v>
      </c>
      <c r="AH1844" s="122">
        <v>5300</v>
      </c>
      <c r="AI1844" s="122" t="s">
        <v>2356</v>
      </c>
    </row>
    <row r="1845" spans="1:35" s="122" customFormat="1" ht="11.25" customHeight="1" x14ac:dyDescent="0.2">
      <c r="A1845" s="96" t="s">
        <v>89</v>
      </c>
      <c r="B1845" s="98">
        <v>340000003740</v>
      </c>
      <c r="C1845" s="99" t="s">
        <v>546</v>
      </c>
      <c r="D1845" s="100" t="s">
        <v>88</v>
      </c>
      <c r="E1845" s="100" t="s">
        <v>87</v>
      </c>
      <c r="F1845" s="103" t="s">
        <v>88</v>
      </c>
      <c r="G1845" s="100" t="s">
        <v>88</v>
      </c>
      <c r="H1845" s="97">
        <v>0</v>
      </c>
      <c r="I1845" s="97">
        <v>0</v>
      </c>
      <c r="J1845" s="97">
        <v>0</v>
      </c>
      <c r="K1845" s="97">
        <v>170218.81</v>
      </c>
      <c r="L1845" s="119">
        <f t="shared" si="569"/>
        <v>0</v>
      </c>
      <c r="M1845" s="119">
        <f>IF(AND(D1845="да",G1845="нет",F1845="нет"),K1845/SUMIFS($K$22:$K$4031,$D$22:$D$4031,"да",$G$22:$G$4031,"нет",$F$22:$F$4031,"нет")*'Велич. кап. %'!$G$5,0)</f>
        <v>0</v>
      </c>
      <c r="N1845" s="120" t="s">
        <v>45</v>
      </c>
      <c r="O1845" s="121">
        <f t="shared" si="570"/>
        <v>0</v>
      </c>
      <c r="P1845" s="119">
        <f t="shared" si="571"/>
        <v>0</v>
      </c>
      <c r="Q1845" s="119">
        <f t="shared" si="572"/>
        <v>0</v>
      </c>
      <c r="R1845" s="119">
        <f t="shared" si="573"/>
        <v>0</v>
      </c>
      <c r="S1845" s="119">
        <f t="shared" si="574"/>
        <v>0</v>
      </c>
      <c r="T1845" s="119">
        <f t="shared" si="575"/>
        <v>0</v>
      </c>
      <c r="U1845" s="119">
        <f t="shared" si="576"/>
        <v>0</v>
      </c>
      <c r="V1845" s="119">
        <f t="shared" si="577"/>
        <v>0</v>
      </c>
      <c r="W1845" s="119">
        <f t="shared" si="579"/>
        <v>0</v>
      </c>
      <c r="X1845" s="119">
        <f t="shared" si="580"/>
        <v>0</v>
      </c>
      <c r="Y1845" s="119">
        <f t="shared" si="581"/>
        <v>0</v>
      </c>
      <c r="Z1845" s="119">
        <f t="shared" si="582"/>
        <v>0</v>
      </c>
      <c r="AA1845" s="119">
        <f t="shared" si="567"/>
        <v>0</v>
      </c>
      <c r="AB1845" s="119">
        <f t="shared" si="568"/>
        <v>0</v>
      </c>
      <c r="AC1845" s="119">
        <f t="shared" si="583"/>
        <v>0</v>
      </c>
      <c r="AD1845" s="119">
        <f t="shared" si="584"/>
        <v>0</v>
      </c>
      <c r="AE1845" s="119">
        <f t="shared" si="585"/>
        <v>0</v>
      </c>
      <c r="AF1845" s="138">
        <f t="shared" si="578"/>
        <v>0</v>
      </c>
      <c r="AH1845" s="122">
        <v>5100</v>
      </c>
      <c r="AI1845" s="122" t="s">
        <v>2356</v>
      </c>
    </row>
    <row r="1846" spans="1:35" s="122" customFormat="1" ht="11.25" customHeight="1" x14ac:dyDescent="0.2">
      <c r="A1846" s="96" t="s">
        <v>89</v>
      </c>
      <c r="B1846" s="98">
        <v>340000003742</v>
      </c>
      <c r="C1846" s="99" t="s">
        <v>547</v>
      </c>
      <c r="D1846" s="100" t="s">
        <v>88</v>
      </c>
      <c r="E1846" s="100" t="s">
        <v>87</v>
      </c>
      <c r="F1846" s="103" t="s">
        <v>88</v>
      </c>
      <c r="G1846" s="100" t="s">
        <v>88</v>
      </c>
      <c r="H1846" s="97">
        <v>0</v>
      </c>
      <c r="I1846" s="97">
        <v>0</v>
      </c>
      <c r="J1846" s="97">
        <v>0</v>
      </c>
      <c r="K1846" s="97">
        <v>3137863.1</v>
      </c>
      <c r="L1846" s="119">
        <f t="shared" si="569"/>
        <v>0</v>
      </c>
      <c r="M1846" s="119">
        <f>IF(AND(D1846="да",G1846="нет",F1846="нет"),K1846/SUMIFS($K$22:$K$4031,$D$22:$D$4031,"да",$G$22:$G$4031,"нет",$F$22:$F$4031,"нет")*'Велич. кап. %'!$G$5,0)</f>
        <v>0</v>
      </c>
      <c r="N1846" s="120" t="s">
        <v>45</v>
      </c>
      <c r="O1846" s="121">
        <f t="shared" si="570"/>
        <v>0</v>
      </c>
      <c r="P1846" s="119">
        <f t="shared" si="571"/>
        <v>0</v>
      </c>
      <c r="Q1846" s="119">
        <f t="shared" si="572"/>
        <v>0</v>
      </c>
      <c r="R1846" s="119">
        <f t="shared" si="573"/>
        <v>0</v>
      </c>
      <c r="S1846" s="119">
        <f t="shared" si="574"/>
        <v>0</v>
      </c>
      <c r="T1846" s="119">
        <f t="shared" si="575"/>
        <v>0</v>
      </c>
      <c r="U1846" s="119">
        <f t="shared" si="576"/>
        <v>0</v>
      </c>
      <c r="V1846" s="119">
        <f t="shared" si="577"/>
        <v>0</v>
      </c>
      <c r="W1846" s="119">
        <f t="shared" si="579"/>
        <v>0</v>
      </c>
      <c r="X1846" s="119">
        <f t="shared" si="580"/>
        <v>0</v>
      </c>
      <c r="Y1846" s="119">
        <f t="shared" si="581"/>
        <v>0</v>
      </c>
      <c r="Z1846" s="119">
        <f t="shared" si="582"/>
        <v>0</v>
      </c>
      <c r="AA1846" s="119">
        <f t="shared" si="567"/>
        <v>0</v>
      </c>
      <c r="AB1846" s="119">
        <f t="shared" si="568"/>
        <v>0</v>
      </c>
      <c r="AC1846" s="119">
        <f t="shared" si="583"/>
        <v>0</v>
      </c>
      <c r="AD1846" s="119">
        <f t="shared" si="584"/>
        <v>0</v>
      </c>
      <c r="AE1846" s="119">
        <f t="shared" si="585"/>
        <v>0</v>
      </c>
      <c r="AF1846" s="138">
        <f t="shared" si="578"/>
        <v>0</v>
      </c>
      <c r="AH1846" s="122">
        <v>5400</v>
      </c>
      <c r="AI1846" s="122" t="s">
        <v>2356</v>
      </c>
    </row>
    <row r="1847" spans="1:35" s="122" customFormat="1" ht="11.25" customHeight="1" x14ac:dyDescent="0.2">
      <c r="A1847" s="96" t="s">
        <v>89</v>
      </c>
      <c r="B1847" s="98">
        <v>340000003743</v>
      </c>
      <c r="C1847" s="99" t="s">
        <v>548</v>
      </c>
      <c r="D1847" s="100" t="s">
        <v>88</v>
      </c>
      <c r="E1847" s="100" t="s">
        <v>87</v>
      </c>
      <c r="F1847" s="103" t="s">
        <v>88</v>
      </c>
      <c r="G1847" s="100" t="s">
        <v>88</v>
      </c>
      <c r="H1847" s="97">
        <v>0</v>
      </c>
      <c r="I1847" s="97">
        <v>0</v>
      </c>
      <c r="J1847" s="97">
        <v>0</v>
      </c>
      <c r="K1847" s="97">
        <v>100591.2</v>
      </c>
      <c r="L1847" s="119">
        <f t="shared" si="569"/>
        <v>0</v>
      </c>
      <c r="M1847" s="119">
        <f>IF(AND(D1847="да",G1847="нет",F1847="нет"),K1847/SUMIFS($K$22:$K$4031,$D$22:$D$4031,"да",$G$22:$G$4031,"нет",$F$22:$F$4031,"нет")*'Велич. кап. %'!$G$5,0)</f>
        <v>0</v>
      </c>
      <c r="N1847" s="120" t="s">
        <v>45</v>
      </c>
      <c r="O1847" s="121">
        <f t="shared" si="570"/>
        <v>0</v>
      </c>
      <c r="P1847" s="119">
        <f t="shared" si="571"/>
        <v>0</v>
      </c>
      <c r="Q1847" s="119">
        <f t="shared" si="572"/>
        <v>0</v>
      </c>
      <c r="R1847" s="119">
        <f t="shared" si="573"/>
        <v>0</v>
      </c>
      <c r="S1847" s="119">
        <f t="shared" si="574"/>
        <v>0</v>
      </c>
      <c r="T1847" s="119">
        <f t="shared" si="575"/>
        <v>0</v>
      </c>
      <c r="U1847" s="119">
        <f t="shared" si="576"/>
        <v>0</v>
      </c>
      <c r="V1847" s="119">
        <f t="shared" si="577"/>
        <v>0</v>
      </c>
      <c r="W1847" s="119">
        <f t="shared" si="579"/>
        <v>0</v>
      </c>
      <c r="X1847" s="119">
        <f t="shared" si="580"/>
        <v>0</v>
      </c>
      <c r="Y1847" s="119">
        <f t="shared" si="581"/>
        <v>0</v>
      </c>
      <c r="Z1847" s="119">
        <f t="shared" si="582"/>
        <v>0</v>
      </c>
      <c r="AA1847" s="119">
        <f t="shared" si="567"/>
        <v>0</v>
      </c>
      <c r="AB1847" s="119">
        <f t="shared" si="568"/>
        <v>0</v>
      </c>
      <c r="AC1847" s="119">
        <f t="shared" si="583"/>
        <v>0</v>
      </c>
      <c r="AD1847" s="119">
        <f t="shared" si="584"/>
        <v>0</v>
      </c>
      <c r="AE1847" s="119">
        <f t="shared" si="585"/>
        <v>0</v>
      </c>
      <c r="AF1847" s="138">
        <f t="shared" si="578"/>
        <v>0</v>
      </c>
      <c r="AH1847" s="122">
        <v>5100</v>
      </c>
      <c r="AI1847" s="122" t="s">
        <v>2356</v>
      </c>
    </row>
    <row r="1848" spans="1:35" s="122" customFormat="1" ht="11.25" customHeight="1" x14ac:dyDescent="0.2">
      <c r="A1848" s="96" t="s">
        <v>89</v>
      </c>
      <c r="B1848" s="98">
        <v>340000003744</v>
      </c>
      <c r="C1848" s="99" t="s">
        <v>549</v>
      </c>
      <c r="D1848" s="100" t="s">
        <v>88</v>
      </c>
      <c r="E1848" s="100" t="s">
        <v>87</v>
      </c>
      <c r="F1848" s="103" t="s">
        <v>88</v>
      </c>
      <c r="G1848" s="100" t="s">
        <v>88</v>
      </c>
      <c r="H1848" s="97">
        <v>0</v>
      </c>
      <c r="I1848" s="97">
        <v>0</v>
      </c>
      <c r="J1848" s="97">
        <v>0</v>
      </c>
      <c r="K1848" s="97">
        <v>284158.81</v>
      </c>
      <c r="L1848" s="119">
        <f t="shared" si="569"/>
        <v>0</v>
      </c>
      <c r="M1848" s="119">
        <f>IF(AND(D1848="да",G1848="нет",F1848="нет"),K1848/SUMIFS($K$22:$K$4031,$D$22:$D$4031,"да",$G$22:$G$4031,"нет",$F$22:$F$4031,"нет")*'Велич. кап. %'!$G$5,0)</f>
        <v>0</v>
      </c>
      <c r="N1848" s="120" t="s">
        <v>45</v>
      </c>
      <c r="O1848" s="121">
        <f t="shared" si="570"/>
        <v>0</v>
      </c>
      <c r="P1848" s="119">
        <f t="shared" si="571"/>
        <v>0</v>
      </c>
      <c r="Q1848" s="119">
        <f t="shared" si="572"/>
        <v>0</v>
      </c>
      <c r="R1848" s="119">
        <f t="shared" si="573"/>
        <v>0</v>
      </c>
      <c r="S1848" s="119">
        <f t="shared" si="574"/>
        <v>0</v>
      </c>
      <c r="T1848" s="119">
        <f t="shared" si="575"/>
        <v>0</v>
      </c>
      <c r="U1848" s="119">
        <f t="shared" si="576"/>
        <v>0</v>
      </c>
      <c r="V1848" s="119">
        <f t="shared" si="577"/>
        <v>0</v>
      </c>
      <c r="W1848" s="119">
        <f t="shared" si="579"/>
        <v>0</v>
      </c>
      <c r="X1848" s="119">
        <f t="shared" si="580"/>
        <v>0</v>
      </c>
      <c r="Y1848" s="119">
        <f t="shared" si="581"/>
        <v>0</v>
      </c>
      <c r="Z1848" s="119">
        <f t="shared" si="582"/>
        <v>0</v>
      </c>
      <c r="AA1848" s="119">
        <f t="shared" si="567"/>
        <v>0</v>
      </c>
      <c r="AB1848" s="119">
        <f t="shared" si="568"/>
        <v>0</v>
      </c>
      <c r="AC1848" s="119">
        <f t="shared" si="583"/>
        <v>0</v>
      </c>
      <c r="AD1848" s="119">
        <f t="shared" si="584"/>
        <v>0</v>
      </c>
      <c r="AE1848" s="119">
        <f t="shared" si="585"/>
        <v>0</v>
      </c>
      <c r="AF1848" s="138">
        <f t="shared" si="578"/>
        <v>0</v>
      </c>
      <c r="AH1848" s="122">
        <v>5100</v>
      </c>
      <c r="AI1848" s="122" t="s">
        <v>2356</v>
      </c>
    </row>
    <row r="1849" spans="1:35" s="122" customFormat="1" ht="11.25" customHeight="1" x14ac:dyDescent="0.2">
      <c r="A1849" s="96" t="s">
        <v>89</v>
      </c>
      <c r="B1849" s="98">
        <v>340000003745</v>
      </c>
      <c r="C1849" s="99" t="s">
        <v>550</v>
      </c>
      <c r="D1849" s="100" t="s">
        <v>88</v>
      </c>
      <c r="E1849" s="100" t="s">
        <v>87</v>
      </c>
      <c r="F1849" s="103" t="s">
        <v>88</v>
      </c>
      <c r="G1849" s="100" t="s">
        <v>88</v>
      </c>
      <c r="H1849" s="97">
        <v>0</v>
      </c>
      <c r="I1849" s="97">
        <v>51060.95</v>
      </c>
      <c r="J1849" s="97">
        <v>0</v>
      </c>
      <c r="K1849" s="97">
        <v>154708.06</v>
      </c>
      <c r="L1849" s="119">
        <f t="shared" si="569"/>
        <v>0</v>
      </c>
      <c r="M1849" s="119">
        <f>IF(AND(D1849="да",G1849="нет",F1849="нет"),K1849/SUMIFS($K$22:$K$4031,$D$22:$D$4031,"да",$G$22:$G$4031,"нет",$F$22:$F$4031,"нет")*'Велич. кап. %'!$G$5,0)</f>
        <v>0</v>
      </c>
      <c r="N1849" s="120" t="s">
        <v>45</v>
      </c>
      <c r="O1849" s="121">
        <f t="shared" si="570"/>
        <v>0</v>
      </c>
      <c r="P1849" s="119">
        <f t="shared" si="571"/>
        <v>0</v>
      </c>
      <c r="Q1849" s="119">
        <f t="shared" si="572"/>
        <v>0</v>
      </c>
      <c r="R1849" s="119">
        <f t="shared" si="573"/>
        <v>0</v>
      </c>
      <c r="S1849" s="119">
        <f t="shared" si="574"/>
        <v>0</v>
      </c>
      <c r="T1849" s="119">
        <f t="shared" si="575"/>
        <v>0</v>
      </c>
      <c r="U1849" s="119">
        <f t="shared" si="576"/>
        <v>0</v>
      </c>
      <c r="V1849" s="119">
        <f t="shared" si="577"/>
        <v>0</v>
      </c>
      <c r="W1849" s="119">
        <f t="shared" si="579"/>
        <v>0</v>
      </c>
      <c r="X1849" s="119">
        <f t="shared" si="580"/>
        <v>0</v>
      </c>
      <c r="Y1849" s="119">
        <f t="shared" si="581"/>
        <v>0</v>
      </c>
      <c r="Z1849" s="119">
        <f t="shared" si="582"/>
        <v>0</v>
      </c>
      <c r="AA1849" s="119">
        <f t="shared" si="567"/>
        <v>0</v>
      </c>
      <c r="AB1849" s="119">
        <f t="shared" si="568"/>
        <v>0</v>
      </c>
      <c r="AC1849" s="119">
        <f t="shared" si="583"/>
        <v>0</v>
      </c>
      <c r="AD1849" s="119">
        <f t="shared" si="584"/>
        <v>0</v>
      </c>
      <c r="AE1849" s="119">
        <f t="shared" si="585"/>
        <v>0</v>
      </c>
      <c r="AF1849" s="138">
        <f t="shared" si="578"/>
        <v>0</v>
      </c>
      <c r="AH1849" s="122">
        <v>5100</v>
      </c>
      <c r="AI1849" s="122" t="s">
        <v>2356</v>
      </c>
    </row>
    <row r="1850" spans="1:35" s="122" customFormat="1" ht="11.25" customHeight="1" x14ac:dyDescent="0.2">
      <c r="A1850" s="96" t="s">
        <v>89</v>
      </c>
      <c r="B1850" s="98">
        <v>340000003747</v>
      </c>
      <c r="C1850" s="99" t="s">
        <v>551</v>
      </c>
      <c r="D1850" s="100" t="s">
        <v>88</v>
      </c>
      <c r="E1850" s="100" t="s">
        <v>87</v>
      </c>
      <c r="F1850" s="103" t="s">
        <v>88</v>
      </c>
      <c r="G1850" s="100" t="s">
        <v>88</v>
      </c>
      <c r="H1850" s="97">
        <v>0</v>
      </c>
      <c r="I1850" s="97">
        <v>0</v>
      </c>
      <c r="J1850" s="97">
        <v>42648.67</v>
      </c>
      <c r="K1850" s="97">
        <v>1684560.25</v>
      </c>
      <c r="L1850" s="119">
        <f t="shared" si="569"/>
        <v>0</v>
      </c>
      <c r="M1850" s="119">
        <f>IF(AND(D1850="да",G1850="нет",F1850="нет"),K1850/SUMIFS($K$22:$K$4031,$D$22:$D$4031,"да",$G$22:$G$4031,"нет",$F$22:$F$4031,"нет")*'Велич. кап. %'!$G$5,0)</f>
        <v>0</v>
      </c>
      <c r="N1850" s="120" t="s">
        <v>45</v>
      </c>
      <c r="O1850" s="121">
        <f t="shared" si="570"/>
        <v>0</v>
      </c>
      <c r="P1850" s="119">
        <f t="shared" si="571"/>
        <v>0</v>
      </c>
      <c r="Q1850" s="119">
        <f t="shared" si="572"/>
        <v>0</v>
      </c>
      <c r="R1850" s="119">
        <f t="shared" si="573"/>
        <v>0</v>
      </c>
      <c r="S1850" s="119">
        <f t="shared" si="574"/>
        <v>0</v>
      </c>
      <c r="T1850" s="119">
        <f t="shared" si="575"/>
        <v>0</v>
      </c>
      <c r="U1850" s="119">
        <f t="shared" si="576"/>
        <v>0</v>
      </c>
      <c r="V1850" s="119">
        <f t="shared" si="577"/>
        <v>0</v>
      </c>
      <c r="W1850" s="119">
        <f t="shared" si="579"/>
        <v>0</v>
      </c>
      <c r="X1850" s="119">
        <f t="shared" si="580"/>
        <v>0</v>
      </c>
      <c r="Y1850" s="119">
        <f t="shared" si="581"/>
        <v>0</v>
      </c>
      <c r="Z1850" s="119">
        <f t="shared" si="582"/>
        <v>0</v>
      </c>
      <c r="AA1850" s="119">
        <f t="shared" si="567"/>
        <v>0</v>
      </c>
      <c r="AB1850" s="119">
        <f t="shared" si="568"/>
        <v>0</v>
      </c>
      <c r="AC1850" s="119">
        <f t="shared" si="583"/>
        <v>0</v>
      </c>
      <c r="AD1850" s="119">
        <f t="shared" si="584"/>
        <v>0</v>
      </c>
      <c r="AE1850" s="119">
        <f t="shared" si="585"/>
        <v>0</v>
      </c>
      <c r="AF1850" s="138">
        <f t="shared" si="578"/>
        <v>0</v>
      </c>
      <c r="AH1850" s="122">
        <v>5500</v>
      </c>
      <c r="AI1850" s="122" t="s">
        <v>2356</v>
      </c>
    </row>
    <row r="1851" spans="1:35" s="122" customFormat="1" ht="11.25" customHeight="1" x14ac:dyDescent="0.2">
      <c r="A1851" s="96" t="s">
        <v>89</v>
      </c>
      <c r="B1851" s="98">
        <v>340000003748</v>
      </c>
      <c r="C1851" s="99" t="s">
        <v>552</v>
      </c>
      <c r="D1851" s="100" t="s">
        <v>88</v>
      </c>
      <c r="E1851" s="100" t="s">
        <v>87</v>
      </c>
      <c r="F1851" s="103" t="s">
        <v>88</v>
      </c>
      <c r="G1851" s="100" t="s">
        <v>88</v>
      </c>
      <c r="H1851" s="97">
        <v>0</v>
      </c>
      <c r="I1851" s="97">
        <v>142593.15</v>
      </c>
      <c r="J1851" s="97">
        <v>0</v>
      </c>
      <c r="K1851" s="97">
        <v>771973.73</v>
      </c>
      <c r="L1851" s="119">
        <f t="shared" si="569"/>
        <v>0</v>
      </c>
      <c r="M1851" s="119">
        <f>IF(AND(D1851="да",G1851="нет",F1851="нет"),K1851/SUMIFS($K$22:$K$4031,$D$22:$D$4031,"да",$G$22:$G$4031,"нет",$F$22:$F$4031,"нет")*'Велич. кап. %'!$G$5,0)</f>
        <v>0</v>
      </c>
      <c r="N1851" s="120" t="s">
        <v>45</v>
      </c>
      <c r="O1851" s="121">
        <f t="shared" si="570"/>
        <v>0</v>
      </c>
      <c r="P1851" s="119">
        <f t="shared" si="571"/>
        <v>0</v>
      </c>
      <c r="Q1851" s="119">
        <f t="shared" si="572"/>
        <v>0</v>
      </c>
      <c r="R1851" s="119">
        <f t="shared" si="573"/>
        <v>0</v>
      </c>
      <c r="S1851" s="119">
        <f t="shared" si="574"/>
        <v>0</v>
      </c>
      <c r="T1851" s="119">
        <f t="shared" si="575"/>
        <v>0</v>
      </c>
      <c r="U1851" s="119">
        <f t="shared" si="576"/>
        <v>0</v>
      </c>
      <c r="V1851" s="119">
        <f t="shared" si="577"/>
        <v>0</v>
      </c>
      <c r="W1851" s="119">
        <f t="shared" si="579"/>
        <v>0</v>
      </c>
      <c r="X1851" s="119">
        <f t="shared" si="580"/>
        <v>0</v>
      </c>
      <c r="Y1851" s="119">
        <f t="shared" si="581"/>
        <v>0</v>
      </c>
      <c r="Z1851" s="119">
        <f t="shared" si="582"/>
        <v>0</v>
      </c>
      <c r="AA1851" s="119">
        <f t="shared" si="567"/>
        <v>0</v>
      </c>
      <c r="AB1851" s="119">
        <f t="shared" si="568"/>
        <v>0</v>
      </c>
      <c r="AC1851" s="119">
        <f t="shared" si="583"/>
        <v>0</v>
      </c>
      <c r="AD1851" s="119">
        <f t="shared" si="584"/>
        <v>0</v>
      </c>
      <c r="AE1851" s="119">
        <f t="shared" si="585"/>
        <v>0</v>
      </c>
      <c r="AF1851" s="138">
        <f t="shared" si="578"/>
        <v>0</v>
      </c>
      <c r="AH1851" s="122">
        <v>5300</v>
      </c>
      <c r="AI1851" s="122" t="s">
        <v>2356</v>
      </c>
    </row>
    <row r="1852" spans="1:35" s="122" customFormat="1" ht="11.25" customHeight="1" x14ac:dyDescent="0.2">
      <c r="A1852" s="96" t="s">
        <v>89</v>
      </c>
      <c r="B1852" s="98">
        <v>340000003749</v>
      </c>
      <c r="C1852" s="99" t="s">
        <v>553</v>
      </c>
      <c r="D1852" s="100" t="s">
        <v>88</v>
      </c>
      <c r="E1852" s="100" t="s">
        <v>87</v>
      </c>
      <c r="F1852" s="103" t="s">
        <v>88</v>
      </c>
      <c r="G1852" s="100" t="s">
        <v>88</v>
      </c>
      <c r="H1852" s="97">
        <v>0</v>
      </c>
      <c r="I1852" s="97">
        <v>0</v>
      </c>
      <c r="J1852" s="97">
        <v>0</v>
      </c>
      <c r="K1852" s="97">
        <v>35695.410000000003</v>
      </c>
      <c r="L1852" s="119">
        <f t="shared" si="569"/>
        <v>0</v>
      </c>
      <c r="M1852" s="119">
        <f>IF(AND(D1852="да",G1852="нет",F1852="нет"),K1852/SUMIFS($K$22:$K$4031,$D$22:$D$4031,"да",$G$22:$G$4031,"нет",$F$22:$F$4031,"нет")*'Велич. кап. %'!$G$5,0)</f>
        <v>0</v>
      </c>
      <c r="N1852" s="120" t="s">
        <v>45</v>
      </c>
      <c r="O1852" s="121">
        <f t="shared" si="570"/>
        <v>0</v>
      </c>
      <c r="P1852" s="119">
        <f t="shared" si="571"/>
        <v>0</v>
      </c>
      <c r="Q1852" s="119">
        <f t="shared" si="572"/>
        <v>0</v>
      </c>
      <c r="R1852" s="119">
        <f t="shared" si="573"/>
        <v>0</v>
      </c>
      <c r="S1852" s="119">
        <f t="shared" si="574"/>
        <v>0</v>
      </c>
      <c r="T1852" s="119">
        <f t="shared" si="575"/>
        <v>0</v>
      </c>
      <c r="U1852" s="119">
        <f t="shared" si="576"/>
        <v>0</v>
      </c>
      <c r="V1852" s="119">
        <f t="shared" si="577"/>
        <v>0</v>
      </c>
      <c r="W1852" s="119">
        <f t="shared" si="579"/>
        <v>0</v>
      </c>
      <c r="X1852" s="119">
        <f t="shared" si="580"/>
        <v>0</v>
      </c>
      <c r="Y1852" s="119">
        <f t="shared" si="581"/>
        <v>0</v>
      </c>
      <c r="Z1852" s="119">
        <f t="shared" si="582"/>
        <v>0</v>
      </c>
      <c r="AA1852" s="119">
        <f t="shared" ref="AA1852:AA1915" si="586">O1852*$AA$21</f>
        <v>0</v>
      </c>
      <c r="AB1852" s="119">
        <f t="shared" ref="AB1852:AB1915" si="587">O1852*$AB$21</f>
        <v>0</v>
      </c>
      <c r="AC1852" s="119">
        <f t="shared" si="583"/>
        <v>0</v>
      </c>
      <c r="AD1852" s="119">
        <f t="shared" si="584"/>
        <v>0</v>
      </c>
      <c r="AE1852" s="119">
        <f t="shared" si="585"/>
        <v>0</v>
      </c>
      <c r="AF1852" s="138">
        <f t="shared" si="578"/>
        <v>0</v>
      </c>
      <c r="AH1852" s="122">
        <v>5300</v>
      </c>
      <c r="AI1852" s="122" t="s">
        <v>2356</v>
      </c>
    </row>
    <row r="1853" spans="1:35" s="122" customFormat="1" ht="11.25" customHeight="1" x14ac:dyDescent="0.2">
      <c r="A1853" s="96" t="s">
        <v>89</v>
      </c>
      <c r="B1853" s="98">
        <v>340000003752</v>
      </c>
      <c r="C1853" s="99" t="s">
        <v>554</v>
      </c>
      <c r="D1853" s="100" t="s">
        <v>88</v>
      </c>
      <c r="E1853" s="100" t="s">
        <v>87</v>
      </c>
      <c r="F1853" s="103" t="s">
        <v>88</v>
      </c>
      <c r="G1853" s="100" t="s">
        <v>88</v>
      </c>
      <c r="H1853" s="97">
        <v>0</v>
      </c>
      <c r="I1853" s="97">
        <v>0</v>
      </c>
      <c r="J1853" s="97">
        <v>0</v>
      </c>
      <c r="K1853" s="97">
        <v>432754.99</v>
      </c>
      <c r="L1853" s="119">
        <f t="shared" si="569"/>
        <v>0</v>
      </c>
      <c r="M1853" s="119">
        <f>IF(AND(D1853="да",G1853="нет",F1853="нет"),K1853/SUMIFS($K$22:$K$4031,$D$22:$D$4031,"да",$G$22:$G$4031,"нет",$F$22:$F$4031,"нет")*'Велич. кап. %'!$G$5,0)</f>
        <v>0</v>
      </c>
      <c r="N1853" s="120" t="s">
        <v>45</v>
      </c>
      <c r="O1853" s="121">
        <f t="shared" si="570"/>
        <v>0</v>
      </c>
      <c r="P1853" s="119">
        <f t="shared" si="571"/>
        <v>0</v>
      </c>
      <c r="Q1853" s="119">
        <f t="shared" si="572"/>
        <v>0</v>
      </c>
      <c r="R1853" s="119">
        <f t="shared" si="573"/>
        <v>0</v>
      </c>
      <c r="S1853" s="119">
        <f t="shared" si="574"/>
        <v>0</v>
      </c>
      <c r="T1853" s="119">
        <f t="shared" si="575"/>
        <v>0</v>
      </c>
      <c r="U1853" s="119">
        <f t="shared" si="576"/>
        <v>0</v>
      </c>
      <c r="V1853" s="119">
        <f t="shared" si="577"/>
        <v>0</v>
      </c>
      <c r="W1853" s="119">
        <f t="shared" si="579"/>
        <v>0</v>
      </c>
      <c r="X1853" s="119">
        <f t="shared" si="580"/>
        <v>0</v>
      </c>
      <c r="Y1853" s="119">
        <f t="shared" si="581"/>
        <v>0</v>
      </c>
      <c r="Z1853" s="119">
        <f t="shared" si="582"/>
        <v>0</v>
      </c>
      <c r="AA1853" s="119">
        <f t="shared" si="586"/>
        <v>0</v>
      </c>
      <c r="AB1853" s="119">
        <f t="shared" si="587"/>
        <v>0</v>
      </c>
      <c r="AC1853" s="119">
        <f t="shared" si="583"/>
        <v>0</v>
      </c>
      <c r="AD1853" s="119">
        <f t="shared" si="584"/>
        <v>0</v>
      </c>
      <c r="AE1853" s="119">
        <f t="shared" si="585"/>
        <v>0</v>
      </c>
      <c r="AF1853" s="138">
        <f t="shared" si="578"/>
        <v>0</v>
      </c>
      <c r="AH1853" s="122">
        <v>5100</v>
      </c>
      <c r="AI1853" s="122" t="s">
        <v>2356</v>
      </c>
    </row>
    <row r="1854" spans="1:35" s="122" customFormat="1" ht="11.25" customHeight="1" x14ac:dyDescent="0.2">
      <c r="A1854" s="96" t="s">
        <v>89</v>
      </c>
      <c r="B1854" s="98">
        <v>340000003753</v>
      </c>
      <c r="C1854" s="99" t="s">
        <v>1901</v>
      </c>
      <c r="D1854" s="100" t="s">
        <v>88</v>
      </c>
      <c r="E1854" s="100" t="s">
        <v>87</v>
      </c>
      <c r="F1854" s="103" t="s">
        <v>88</v>
      </c>
      <c r="G1854" s="100" t="s">
        <v>88</v>
      </c>
      <c r="H1854" s="97">
        <v>0</v>
      </c>
      <c r="I1854" s="97">
        <v>51071.8</v>
      </c>
      <c r="J1854" s="97">
        <v>0</v>
      </c>
      <c r="K1854" s="97">
        <v>51545.05</v>
      </c>
      <c r="L1854" s="119">
        <f t="shared" si="569"/>
        <v>0</v>
      </c>
      <c r="M1854" s="119">
        <f>IF(AND(D1854="да",G1854="нет",F1854="нет"),K1854/SUMIFS($K$22:$K$4031,$D$22:$D$4031,"да",$G$22:$G$4031,"нет",$F$22:$F$4031,"нет")*'Велич. кап. %'!$G$5,0)</f>
        <v>0</v>
      </c>
      <c r="N1854" s="120" t="s">
        <v>45</v>
      </c>
      <c r="O1854" s="121">
        <f t="shared" si="570"/>
        <v>0</v>
      </c>
      <c r="P1854" s="119">
        <f t="shared" si="571"/>
        <v>0</v>
      </c>
      <c r="Q1854" s="119">
        <f t="shared" si="572"/>
        <v>0</v>
      </c>
      <c r="R1854" s="119">
        <f t="shared" si="573"/>
        <v>0</v>
      </c>
      <c r="S1854" s="119">
        <f t="shared" si="574"/>
        <v>0</v>
      </c>
      <c r="T1854" s="119">
        <f t="shared" si="575"/>
        <v>0</v>
      </c>
      <c r="U1854" s="119">
        <f t="shared" si="576"/>
        <v>0</v>
      </c>
      <c r="V1854" s="119">
        <f t="shared" si="577"/>
        <v>0</v>
      </c>
      <c r="W1854" s="119">
        <f t="shared" si="579"/>
        <v>0</v>
      </c>
      <c r="X1854" s="119">
        <f t="shared" si="580"/>
        <v>0</v>
      </c>
      <c r="Y1854" s="119">
        <f t="shared" si="581"/>
        <v>0</v>
      </c>
      <c r="Z1854" s="119">
        <f t="shared" si="582"/>
        <v>0</v>
      </c>
      <c r="AA1854" s="119">
        <f t="shared" si="586"/>
        <v>0</v>
      </c>
      <c r="AB1854" s="119">
        <f t="shared" si="587"/>
        <v>0</v>
      </c>
      <c r="AC1854" s="119">
        <f t="shared" si="583"/>
        <v>0</v>
      </c>
      <c r="AD1854" s="119">
        <f t="shared" si="584"/>
        <v>0</v>
      </c>
      <c r="AE1854" s="119">
        <f t="shared" si="585"/>
        <v>0</v>
      </c>
      <c r="AF1854" s="138">
        <f t="shared" si="578"/>
        <v>0</v>
      </c>
      <c r="AH1854" s="122">
        <v>5100</v>
      </c>
      <c r="AI1854" s="122" t="s">
        <v>2357</v>
      </c>
    </row>
    <row r="1855" spans="1:35" s="122" customFormat="1" ht="11.25" customHeight="1" x14ac:dyDescent="0.2">
      <c r="A1855" s="96" t="s">
        <v>89</v>
      </c>
      <c r="B1855" s="98">
        <v>340000003756</v>
      </c>
      <c r="C1855" s="99" t="s">
        <v>555</v>
      </c>
      <c r="D1855" s="100" t="s">
        <v>88</v>
      </c>
      <c r="E1855" s="100" t="s">
        <v>87</v>
      </c>
      <c r="F1855" s="103" t="s">
        <v>88</v>
      </c>
      <c r="G1855" s="100" t="s">
        <v>88</v>
      </c>
      <c r="H1855" s="97">
        <v>0</v>
      </c>
      <c r="I1855" s="97">
        <v>0</v>
      </c>
      <c r="J1855" s="97">
        <v>0</v>
      </c>
      <c r="K1855" s="97">
        <v>21276.42</v>
      </c>
      <c r="L1855" s="119">
        <f t="shared" si="569"/>
        <v>0</v>
      </c>
      <c r="M1855" s="119">
        <f>IF(AND(D1855="да",G1855="нет",F1855="нет"),K1855/SUMIFS($K$22:$K$4031,$D$22:$D$4031,"да",$G$22:$G$4031,"нет",$F$22:$F$4031,"нет")*'Велич. кап. %'!$G$5,0)</f>
        <v>0</v>
      </c>
      <c r="N1855" s="120" t="s">
        <v>45</v>
      </c>
      <c r="O1855" s="121">
        <f t="shared" si="570"/>
        <v>0</v>
      </c>
      <c r="P1855" s="119">
        <f t="shared" si="571"/>
        <v>0</v>
      </c>
      <c r="Q1855" s="119">
        <f t="shared" si="572"/>
        <v>0</v>
      </c>
      <c r="R1855" s="119">
        <f t="shared" si="573"/>
        <v>0</v>
      </c>
      <c r="S1855" s="119">
        <f t="shared" si="574"/>
        <v>0</v>
      </c>
      <c r="T1855" s="119">
        <f t="shared" si="575"/>
        <v>0</v>
      </c>
      <c r="U1855" s="119">
        <f t="shared" si="576"/>
        <v>0</v>
      </c>
      <c r="V1855" s="119">
        <f t="shared" si="577"/>
        <v>0</v>
      </c>
      <c r="W1855" s="119">
        <f t="shared" si="579"/>
        <v>0</v>
      </c>
      <c r="X1855" s="119">
        <f t="shared" si="580"/>
        <v>0</v>
      </c>
      <c r="Y1855" s="119">
        <f t="shared" si="581"/>
        <v>0</v>
      </c>
      <c r="Z1855" s="119">
        <f t="shared" si="582"/>
        <v>0</v>
      </c>
      <c r="AA1855" s="119">
        <f t="shared" si="586"/>
        <v>0</v>
      </c>
      <c r="AB1855" s="119">
        <f t="shared" si="587"/>
        <v>0</v>
      </c>
      <c r="AC1855" s="119">
        <f t="shared" si="583"/>
        <v>0</v>
      </c>
      <c r="AD1855" s="119">
        <f t="shared" si="584"/>
        <v>0</v>
      </c>
      <c r="AE1855" s="119">
        <f t="shared" si="585"/>
        <v>0</v>
      </c>
      <c r="AF1855" s="138">
        <f t="shared" si="578"/>
        <v>0</v>
      </c>
      <c r="AH1855" s="122">
        <v>5300</v>
      </c>
      <c r="AI1855" s="122" t="s">
        <v>2356</v>
      </c>
    </row>
    <row r="1856" spans="1:35" s="122" customFormat="1" ht="11.25" customHeight="1" x14ac:dyDescent="0.2">
      <c r="A1856" s="96" t="s">
        <v>89</v>
      </c>
      <c r="B1856" s="98">
        <v>340000003757</v>
      </c>
      <c r="C1856" s="99" t="s">
        <v>556</v>
      </c>
      <c r="D1856" s="100" t="s">
        <v>88</v>
      </c>
      <c r="E1856" s="100" t="s">
        <v>87</v>
      </c>
      <c r="F1856" s="103" t="s">
        <v>88</v>
      </c>
      <c r="G1856" s="100" t="s">
        <v>88</v>
      </c>
      <c r="H1856" s="97">
        <v>0</v>
      </c>
      <c r="I1856" s="97">
        <v>0</v>
      </c>
      <c r="J1856" s="97">
        <v>0</v>
      </c>
      <c r="K1856" s="97">
        <v>726981.11</v>
      </c>
      <c r="L1856" s="119">
        <f t="shared" si="569"/>
        <v>0</v>
      </c>
      <c r="M1856" s="119">
        <f>IF(AND(D1856="да",G1856="нет",F1856="нет"),K1856/SUMIFS($K$22:$K$4031,$D$22:$D$4031,"да",$G$22:$G$4031,"нет",$F$22:$F$4031,"нет")*'Велич. кап. %'!$G$5,0)</f>
        <v>0</v>
      </c>
      <c r="N1856" s="120" t="s">
        <v>45</v>
      </c>
      <c r="O1856" s="121">
        <f t="shared" si="570"/>
        <v>0</v>
      </c>
      <c r="P1856" s="119">
        <f t="shared" si="571"/>
        <v>0</v>
      </c>
      <c r="Q1856" s="119">
        <f t="shared" si="572"/>
        <v>0</v>
      </c>
      <c r="R1856" s="119">
        <f t="shared" si="573"/>
        <v>0</v>
      </c>
      <c r="S1856" s="119">
        <f t="shared" si="574"/>
        <v>0</v>
      </c>
      <c r="T1856" s="119">
        <f t="shared" si="575"/>
        <v>0</v>
      </c>
      <c r="U1856" s="119">
        <f t="shared" si="576"/>
        <v>0</v>
      </c>
      <c r="V1856" s="119">
        <f t="shared" si="577"/>
        <v>0</v>
      </c>
      <c r="W1856" s="119">
        <f t="shared" si="579"/>
        <v>0</v>
      </c>
      <c r="X1856" s="119">
        <f t="shared" si="580"/>
        <v>0</v>
      </c>
      <c r="Y1856" s="119">
        <f t="shared" si="581"/>
        <v>0</v>
      </c>
      <c r="Z1856" s="119">
        <f t="shared" si="582"/>
        <v>0</v>
      </c>
      <c r="AA1856" s="119">
        <f t="shared" si="586"/>
        <v>0</v>
      </c>
      <c r="AB1856" s="119">
        <f t="shared" si="587"/>
        <v>0</v>
      </c>
      <c r="AC1856" s="119">
        <f t="shared" si="583"/>
        <v>0</v>
      </c>
      <c r="AD1856" s="119">
        <f t="shared" si="584"/>
        <v>0</v>
      </c>
      <c r="AE1856" s="119">
        <f t="shared" si="585"/>
        <v>0</v>
      </c>
      <c r="AF1856" s="138">
        <f t="shared" si="578"/>
        <v>0</v>
      </c>
      <c r="AH1856" s="122">
        <v>5600</v>
      </c>
      <c r="AI1856" s="122" t="s">
        <v>2356</v>
      </c>
    </row>
    <row r="1857" spans="1:35" s="122" customFormat="1" ht="11.25" customHeight="1" x14ac:dyDescent="0.2">
      <c r="A1857" s="96" t="s">
        <v>89</v>
      </c>
      <c r="B1857" s="98">
        <v>340000003762</v>
      </c>
      <c r="C1857" s="99" t="s">
        <v>557</v>
      </c>
      <c r="D1857" s="100" t="s">
        <v>88</v>
      </c>
      <c r="E1857" s="100" t="s">
        <v>87</v>
      </c>
      <c r="F1857" s="103" t="s">
        <v>88</v>
      </c>
      <c r="G1857" s="100" t="s">
        <v>88</v>
      </c>
      <c r="H1857" s="97">
        <v>0</v>
      </c>
      <c r="I1857" s="97">
        <v>0</v>
      </c>
      <c r="J1857" s="97">
        <v>63715.06</v>
      </c>
      <c r="K1857" s="97">
        <v>820476.57000000007</v>
      </c>
      <c r="L1857" s="119">
        <f t="shared" si="569"/>
        <v>0</v>
      </c>
      <c r="M1857" s="119">
        <f>IF(AND(D1857="да",G1857="нет",F1857="нет"),K1857/SUMIFS($K$22:$K$4031,$D$22:$D$4031,"да",$G$22:$G$4031,"нет",$F$22:$F$4031,"нет")*'Велич. кап. %'!$G$5,0)</f>
        <v>0</v>
      </c>
      <c r="N1857" s="120" t="s">
        <v>45</v>
      </c>
      <c r="O1857" s="121">
        <f t="shared" si="570"/>
        <v>0</v>
      </c>
      <c r="P1857" s="119">
        <f t="shared" si="571"/>
        <v>0</v>
      </c>
      <c r="Q1857" s="119">
        <f t="shared" si="572"/>
        <v>0</v>
      </c>
      <c r="R1857" s="119">
        <f t="shared" si="573"/>
        <v>0</v>
      </c>
      <c r="S1857" s="119">
        <f t="shared" si="574"/>
        <v>0</v>
      </c>
      <c r="T1857" s="119">
        <f t="shared" si="575"/>
        <v>0</v>
      </c>
      <c r="U1857" s="119">
        <f t="shared" si="576"/>
        <v>0</v>
      </c>
      <c r="V1857" s="119">
        <f t="shared" si="577"/>
        <v>0</v>
      </c>
      <c r="W1857" s="119">
        <f t="shared" si="579"/>
        <v>0</v>
      </c>
      <c r="X1857" s="119">
        <f t="shared" si="580"/>
        <v>0</v>
      </c>
      <c r="Y1857" s="119">
        <f t="shared" si="581"/>
        <v>0</v>
      </c>
      <c r="Z1857" s="119">
        <f t="shared" si="582"/>
        <v>0</v>
      </c>
      <c r="AA1857" s="119">
        <f t="shared" si="586"/>
        <v>0</v>
      </c>
      <c r="AB1857" s="119">
        <f t="shared" si="587"/>
        <v>0</v>
      </c>
      <c r="AC1857" s="119">
        <f t="shared" si="583"/>
        <v>0</v>
      </c>
      <c r="AD1857" s="119">
        <f t="shared" si="584"/>
        <v>0</v>
      </c>
      <c r="AE1857" s="119">
        <f t="shared" si="585"/>
        <v>0</v>
      </c>
      <c r="AF1857" s="138">
        <f t="shared" si="578"/>
        <v>0</v>
      </c>
      <c r="AH1857" s="122">
        <v>5600</v>
      </c>
      <c r="AI1857" s="122" t="s">
        <v>2356</v>
      </c>
    </row>
    <row r="1858" spans="1:35" s="122" customFormat="1" ht="11.25" customHeight="1" x14ac:dyDescent="0.2">
      <c r="A1858" s="96" t="s">
        <v>89</v>
      </c>
      <c r="B1858" s="98">
        <v>340000003767</v>
      </c>
      <c r="C1858" s="99" t="s">
        <v>558</v>
      </c>
      <c r="D1858" s="100" t="s">
        <v>88</v>
      </c>
      <c r="E1858" s="100" t="s">
        <v>87</v>
      </c>
      <c r="F1858" s="103" t="s">
        <v>88</v>
      </c>
      <c r="G1858" s="100" t="s">
        <v>88</v>
      </c>
      <c r="H1858" s="97">
        <v>0</v>
      </c>
      <c r="I1858" s="97">
        <v>0</v>
      </c>
      <c r="J1858" s="97">
        <v>0</v>
      </c>
      <c r="K1858" s="97">
        <v>475691.01</v>
      </c>
      <c r="L1858" s="119">
        <f t="shared" si="569"/>
        <v>0</v>
      </c>
      <c r="M1858" s="119">
        <f>IF(AND(D1858="да",G1858="нет",F1858="нет"),K1858/SUMIFS($K$22:$K$4031,$D$22:$D$4031,"да",$G$22:$G$4031,"нет",$F$22:$F$4031,"нет")*'Велич. кап. %'!$G$5,0)</f>
        <v>0</v>
      </c>
      <c r="N1858" s="120" t="s">
        <v>45</v>
      </c>
      <c r="O1858" s="121">
        <f t="shared" si="570"/>
        <v>0</v>
      </c>
      <c r="P1858" s="119">
        <f t="shared" si="571"/>
        <v>0</v>
      </c>
      <c r="Q1858" s="119">
        <f t="shared" si="572"/>
        <v>0</v>
      </c>
      <c r="R1858" s="119">
        <f t="shared" si="573"/>
        <v>0</v>
      </c>
      <c r="S1858" s="119">
        <f t="shared" si="574"/>
        <v>0</v>
      </c>
      <c r="T1858" s="119">
        <f t="shared" si="575"/>
        <v>0</v>
      </c>
      <c r="U1858" s="119">
        <f t="shared" si="576"/>
        <v>0</v>
      </c>
      <c r="V1858" s="119">
        <f t="shared" si="577"/>
        <v>0</v>
      </c>
      <c r="W1858" s="119">
        <f t="shared" si="579"/>
        <v>0</v>
      </c>
      <c r="X1858" s="119">
        <f t="shared" si="580"/>
        <v>0</v>
      </c>
      <c r="Y1858" s="119">
        <f t="shared" si="581"/>
        <v>0</v>
      </c>
      <c r="Z1858" s="119">
        <f t="shared" si="582"/>
        <v>0</v>
      </c>
      <c r="AA1858" s="119">
        <f t="shared" si="586"/>
        <v>0</v>
      </c>
      <c r="AB1858" s="119">
        <f t="shared" si="587"/>
        <v>0</v>
      </c>
      <c r="AC1858" s="119">
        <f t="shared" si="583"/>
        <v>0</v>
      </c>
      <c r="AD1858" s="119">
        <f t="shared" si="584"/>
        <v>0</v>
      </c>
      <c r="AE1858" s="119">
        <f t="shared" si="585"/>
        <v>0</v>
      </c>
      <c r="AF1858" s="138">
        <f t="shared" si="578"/>
        <v>0</v>
      </c>
      <c r="AH1858" s="122">
        <v>5100</v>
      </c>
      <c r="AI1858" s="122" t="s">
        <v>2356</v>
      </c>
    </row>
    <row r="1859" spans="1:35" s="122" customFormat="1" ht="11.25" customHeight="1" x14ac:dyDescent="0.2">
      <c r="A1859" s="96" t="s">
        <v>89</v>
      </c>
      <c r="B1859" s="98">
        <v>340000003768</v>
      </c>
      <c r="C1859" s="99" t="s">
        <v>559</v>
      </c>
      <c r="D1859" s="100" t="s">
        <v>88</v>
      </c>
      <c r="E1859" s="100" t="s">
        <v>87</v>
      </c>
      <c r="F1859" s="103" t="s">
        <v>88</v>
      </c>
      <c r="G1859" s="100" t="s">
        <v>88</v>
      </c>
      <c r="H1859" s="97">
        <v>0</v>
      </c>
      <c r="I1859" s="97">
        <v>0</v>
      </c>
      <c r="J1859" s="97">
        <v>0</v>
      </c>
      <c r="K1859" s="97">
        <v>117218.23</v>
      </c>
      <c r="L1859" s="119">
        <f t="shared" si="569"/>
        <v>0</v>
      </c>
      <c r="M1859" s="119">
        <f>IF(AND(D1859="да",G1859="нет",F1859="нет"),K1859/SUMIFS($K$22:$K$4031,$D$22:$D$4031,"да",$G$22:$G$4031,"нет",$F$22:$F$4031,"нет")*'Велич. кап. %'!$G$5,0)</f>
        <v>0</v>
      </c>
      <c r="N1859" s="120" t="s">
        <v>45</v>
      </c>
      <c r="O1859" s="121">
        <f t="shared" si="570"/>
        <v>0</v>
      </c>
      <c r="P1859" s="119">
        <f t="shared" si="571"/>
        <v>0</v>
      </c>
      <c r="Q1859" s="119">
        <f t="shared" si="572"/>
        <v>0</v>
      </c>
      <c r="R1859" s="119">
        <f t="shared" si="573"/>
        <v>0</v>
      </c>
      <c r="S1859" s="119">
        <f t="shared" si="574"/>
        <v>0</v>
      </c>
      <c r="T1859" s="119">
        <f t="shared" si="575"/>
        <v>0</v>
      </c>
      <c r="U1859" s="119">
        <f t="shared" si="576"/>
        <v>0</v>
      </c>
      <c r="V1859" s="119">
        <f t="shared" si="577"/>
        <v>0</v>
      </c>
      <c r="W1859" s="119">
        <f t="shared" si="579"/>
        <v>0</v>
      </c>
      <c r="X1859" s="119">
        <f t="shared" si="580"/>
        <v>0</v>
      </c>
      <c r="Y1859" s="119">
        <f t="shared" si="581"/>
        <v>0</v>
      </c>
      <c r="Z1859" s="119">
        <f t="shared" si="582"/>
        <v>0</v>
      </c>
      <c r="AA1859" s="119">
        <f t="shared" si="586"/>
        <v>0</v>
      </c>
      <c r="AB1859" s="119">
        <f t="shared" si="587"/>
        <v>0</v>
      </c>
      <c r="AC1859" s="119">
        <f t="shared" si="583"/>
        <v>0</v>
      </c>
      <c r="AD1859" s="119">
        <f t="shared" si="584"/>
        <v>0</v>
      </c>
      <c r="AE1859" s="119">
        <f t="shared" si="585"/>
        <v>0</v>
      </c>
      <c r="AF1859" s="138">
        <f t="shared" si="578"/>
        <v>0</v>
      </c>
      <c r="AH1859" s="122">
        <v>5100</v>
      </c>
      <c r="AI1859" s="122" t="s">
        <v>2356</v>
      </c>
    </row>
    <row r="1860" spans="1:35" s="122" customFormat="1" ht="11.25" customHeight="1" x14ac:dyDescent="0.2">
      <c r="A1860" s="96" t="s">
        <v>89</v>
      </c>
      <c r="B1860" s="98">
        <v>340000003775</v>
      </c>
      <c r="C1860" s="99" t="s">
        <v>560</v>
      </c>
      <c r="D1860" s="100" t="s">
        <v>88</v>
      </c>
      <c r="E1860" s="100" t="s">
        <v>87</v>
      </c>
      <c r="F1860" s="103" t="s">
        <v>88</v>
      </c>
      <c r="G1860" s="100" t="s">
        <v>88</v>
      </c>
      <c r="H1860" s="97">
        <v>0</v>
      </c>
      <c r="I1860" s="97">
        <v>0</v>
      </c>
      <c r="J1860" s="97">
        <v>22284.02</v>
      </c>
      <c r="K1860" s="97">
        <v>268649.02</v>
      </c>
      <c r="L1860" s="119">
        <f t="shared" si="569"/>
        <v>0</v>
      </c>
      <c r="M1860" s="119">
        <f>IF(AND(D1860="да",G1860="нет",F1860="нет"),K1860/SUMIFS($K$22:$K$4031,$D$22:$D$4031,"да",$G$22:$G$4031,"нет",$F$22:$F$4031,"нет")*'Велич. кап. %'!$G$5,0)</f>
        <v>0</v>
      </c>
      <c r="N1860" s="120" t="s">
        <v>45</v>
      </c>
      <c r="O1860" s="121">
        <f t="shared" si="570"/>
        <v>0</v>
      </c>
      <c r="P1860" s="119">
        <f t="shared" si="571"/>
        <v>0</v>
      </c>
      <c r="Q1860" s="119">
        <f t="shared" si="572"/>
        <v>0</v>
      </c>
      <c r="R1860" s="119">
        <f t="shared" si="573"/>
        <v>0</v>
      </c>
      <c r="S1860" s="119">
        <f t="shared" si="574"/>
        <v>0</v>
      </c>
      <c r="T1860" s="119">
        <f t="shared" si="575"/>
        <v>0</v>
      </c>
      <c r="U1860" s="119">
        <f t="shared" si="576"/>
        <v>0</v>
      </c>
      <c r="V1860" s="119">
        <f t="shared" si="577"/>
        <v>0</v>
      </c>
      <c r="W1860" s="119">
        <f t="shared" si="579"/>
        <v>0</v>
      </c>
      <c r="X1860" s="119">
        <f t="shared" si="580"/>
        <v>0</v>
      </c>
      <c r="Y1860" s="119">
        <f t="shared" si="581"/>
        <v>0</v>
      </c>
      <c r="Z1860" s="119">
        <f t="shared" si="582"/>
        <v>0</v>
      </c>
      <c r="AA1860" s="119">
        <f t="shared" si="586"/>
        <v>0</v>
      </c>
      <c r="AB1860" s="119">
        <f t="shared" si="587"/>
        <v>0</v>
      </c>
      <c r="AC1860" s="119">
        <f t="shared" si="583"/>
        <v>0</v>
      </c>
      <c r="AD1860" s="119">
        <f t="shared" si="584"/>
        <v>0</v>
      </c>
      <c r="AE1860" s="119">
        <f t="shared" si="585"/>
        <v>0</v>
      </c>
      <c r="AF1860" s="138">
        <f t="shared" si="578"/>
        <v>0</v>
      </c>
      <c r="AH1860" s="122">
        <v>5300</v>
      </c>
      <c r="AI1860" s="122" t="s">
        <v>2356</v>
      </c>
    </row>
    <row r="1861" spans="1:35" s="122" customFormat="1" ht="11.25" customHeight="1" x14ac:dyDescent="0.2">
      <c r="A1861" s="96" t="s">
        <v>89</v>
      </c>
      <c r="B1861" s="98">
        <v>340000003778</v>
      </c>
      <c r="C1861" s="99" t="s">
        <v>561</v>
      </c>
      <c r="D1861" s="100" t="s">
        <v>87</v>
      </c>
      <c r="E1861" s="100" t="s">
        <v>87</v>
      </c>
      <c r="F1861" s="103" t="s">
        <v>88</v>
      </c>
      <c r="G1861" s="100" t="s">
        <v>88</v>
      </c>
      <c r="H1861" s="97">
        <v>0</v>
      </c>
      <c r="I1861" s="97">
        <v>0</v>
      </c>
      <c r="J1861" s="97">
        <v>0</v>
      </c>
      <c r="K1861" s="97">
        <v>1511468.4</v>
      </c>
      <c r="L1861" s="119">
        <f t="shared" si="569"/>
        <v>1511468.4</v>
      </c>
      <c r="M1861" s="119">
        <f>IF(AND(D1861="да",G1861="нет",F1861="нет"),K1861/SUMIFS($K$22:$K$4031,$D$22:$D$4031,"да",$G$22:$G$4031,"нет",$F$22:$F$4031,"нет")*'Велич. кап. %'!$G$5,0)</f>
        <v>24217.102121948381</v>
      </c>
      <c r="N1861" s="120" t="s">
        <v>45</v>
      </c>
      <c r="O1861" s="121">
        <f t="shared" si="570"/>
        <v>1.386390235029006E-3</v>
      </c>
      <c r="P1861" s="119">
        <f t="shared" si="571"/>
        <v>1392.6256764016709</v>
      </c>
      <c r="Q1861" s="119">
        <f t="shared" si="572"/>
        <v>835.57540584100252</v>
      </c>
      <c r="R1861" s="119">
        <f t="shared" si="573"/>
        <v>1392.6256764016709</v>
      </c>
      <c r="S1861" s="119">
        <f t="shared" si="574"/>
        <v>557.05027056066831</v>
      </c>
      <c r="T1861" s="119">
        <f t="shared" si="575"/>
        <v>1671.150811682005</v>
      </c>
      <c r="U1861" s="119">
        <f t="shared" si="576"/>
        <v>2811.2430916329745</v>
      </c>
      <c r="V1861" s="119">
        <f t="shared" si="577"/>
        <v>1623.861436562903</v>
      </c>
      <c r="W1861" s="119">
        <f t="shared" si="579"/>
        <v>280.43432258775204</v>
      </c>
      <c r="X1861" s="119">
        <f t="shared" si="580"/>
        <v>840.6395848671591</v>
      </c>
      <c r="Y1861" s="119">
        <f t="shared" si="581"/>
        <v>2378.0282031555253</v>
      </c>
      <c r="Z1861" s="119">
        <f t="shared" si="582"/>
        <v>2398.3057378892368</v>
      </c>
      <c r="AA1861" s="119">
        <f t="shared" si="586"/>
        <v>18.498059320860619</v>
      </c>
      <c r="AB1861" s="119">
        <f t="shared" si="587"/>
        <v>84.146048123166807</v>
      </c>
      <c r="AC1861" s="119">
        <f t="shared" si="583"/>
        <v>2425.3153510325837</v>
      </c>
      <c r="AD1861" s="119">
        <f t="shared" si="584"/>
        <v>4955.4263651959454</v>
      </c>
      <c r="AE1861" s="119">
        <f t="shared" si="585"/>
        <v>552.17608069326241</v>
      </c>
      <c r="AF1861" s="138">
        <f t="shared" si="578"/>
        <v>0</v>
      </c>
      <c r="AH1861" s="122">
        <v>5100</v>
      </c>
      <c r="AI1861" s="122" t="s">
        <v>2356</v>
      </c>
    </row>
    <row r="1862" spans="1:35" s="122" customFormat="1" ht="11.25" customHeight="1" x14ac:dyDescent="0.2">
      <c r="A1862" s="96" t="s">
        <v>89</v>
      </c>
      <c r="B1862" s="98">
        <v>340000003779</v>
      </c>
      <c r="C1862" s="99" t="s">
        <v>562</v>
      </c>
      <c r="D1862" s="100" t="s">
        <v>88</v>
      </c>
      <c r="E1862" s="100" t="s">
        <v>87</v>
      </c>
      <c r="F1862" s="103" t="s">
        <v>88</v>
      </c>
      <c r="G1862" s="100" t="s">
        <v>88</v>
      </c>
      <c r="H1862" s="97">
        <v>0</v>
      </c>
      <c r="I1862" s="97">
        <v>0</v>
      </c>
      <c r="J1862" s="97">
        <v>0</v>
      </c>
      <c r="K1862" s="97">
        <v>476624.34</v>
      </c>
      <c r="L1862" s="119">
        <f t="shared" si="569"/>
        <v>0</v>
      </c>
      <c r="M1862" s="119">
        <f>IF(AND(D1862="да",G1862="нет",F1862="нет"),K1862/SUMIFS($K$22:$K$4031,$D$22:$D$4031,"да",$G$22:$G$4031,"нет",$F$22:$F$4031,"нет")*'Велич. кап. %'!$G$5,0)</f>
        <v>0</v>
      </c>
      <c r="N1862" s="120" t="s">
        <v>45</v>
      </c>
      <c r="O1862" s="121">
        <f t="shared" si="570"/>
        <v>0</v>
      </c>
      <c r="P1862" s="119">
        <f t="shared" si="571"/>
        <v>0</v>
      </c>
      <c r="Q1862" s="119">
        <f t="shared" si="572"/>
        <v>0</v>
      </c>
      <c r="R1862" s="119">
        <f t="shared" si="573"/>
        <v>0</v>
      </c>
      <c r="S1862" s="119">
        <f t="shared" si="574"/>
        <v>0</v>
      </c>
      <c r="T1862" s="119">
        <f t="shared" si="575"/>
        <v>0</v>
      </c>
      <c r="U1862" s="119">
        <f t="shared" si="576"/>
        <v>0</v>
      </c>
      <c r="V1862" s="119">
        <f t="shared" si="577"/>
        <v>0</v>
      </c>
      <c r="W1862" s="119">
        <f t="shared" si="579"/>
        <v>0</v>
      </c>
      <c r="X1862" s="119">
        <f t="shared" si="580"/>
        <v>0</v>
      </c>
      <c r="Y1862" s="119">
        <f t="shared" si="581"/>
        <v>0</v>
      </c>
      <c r="Z1862" s="119">
        <f t="shared" si="582"/>
        <v>0</v>
      </c>
      <c r="AA1862" s="119">
        <f t="shared" si="586"/>
        <v>0</v>
      </c>
      <c r="AB1862" s="119">
        <f t="shared" si="587"/>
        <v>0</v>
      </c>
      <c r="AC1862" s="119">
        <f t="shared" si="583"/>
        <v>0</v>
      </c>
      <c r="AD1862" s="119">
        <f t="shared" si="584"/>
        <v>0</v>
      </c>
      <c r="AE1862" s="119">
        <f t="shared" si="585"/>
        <v>0</v>
      </c>
      <c r="AF1862" s="138">
        <f t="shared" si="578"/>
        <v>0</v>
      </c>
      <c r="AH1862" s="122">
        <v>5300</v>
      </c>
      <c r="AI1862" s="122" t="s">
        <v>2356</v>
      </c>
    </row>
    <row r="1863" spans="1:35" s="122" customFormat="1" ht="11.25" customHeight="1" x14ac:dyDescent="0.2">
      <c r="A1863" s="96" t="s">
        <v>89</v>
      </c>
      <c r="B1863" s="98">
        <v>340000003781</v>
      </c>
      <c r="C1863" s="99" t="s">
        <v>563</v>
      </c>
      <c r="D1863" s="100" t="s">
        <v>87</v>
      </c>
      <c r="E1863" s="100" t="s">
        <v>87</v>
      </c>
      <c r="F1863" s="103" t="s">
        <v>88</v>
      </c>
      <c r="G1863" s="100" t="s">
        <v>88</v>
      </c>
      <c r="H1863" s="97">
        <v>0</v>
      </c>
      <c r="I1863" s="97">
        <v>0</v>
      </c>
      <c r="J1863" s="97">
        <v>0</v>
      </c>
      <c r="K1863" s="97">
        <v>1037590.92</v>
      </c>
      <c r="L1863" s="119">
        <f t="shared" si="569"/>
        <v>1037590.92</v>
      </c>
      <c r="M1863" s="119">
        <f>IF(AND(D1863="да",G1863="нет",F1863="нет"),K1863/SUMIFS($K$22:$K$4031,$D$22:$D$4031,"да",$G$22:$G$4031,"нет",$F$22:$F$4031,"нет")*'Велич. кап. %'!$G$5,0)</f>
        <v>16624.525706555545</v>
      </c>
      <c r="N1863" s="120" t="s">
        <v>45</v>
      </c>
      <c r="O1863" s="121">
        <f t="shared" si="570"/>
        <v>9.5172741913940296E-4</v>
      </c>
      <c r="P1863" s="119">
        <f t="shared" si="571"/>
        <v>956.00791706477764</v>
      </c>
      <c r="Q1863" s="119">
        <f t="shared" si="572"/>
        <v>573.60475023886659</v>
      </c>
      <c r="R1863" s="119">
        <f t="shared" si="573"/>
        <v>956.00791706477764</v>
      </c>
      <c r="S1863" s="119">
        <f t="shared" si="574"/>
        <v>382.40316682591106</v>
      </c>
      <c r="T1863" s="119">
        <f t="shared" si="575"/>
        <v>1147.2095004777332</v>
      </c>
      <c r="U1863" s="119">
        <f t="shared" si="576"/>
        <v>1929.8586102038937</v>
      </c>
      <c r="V1863" s="119">
        <f t="shared" si="577"/>
        <v>1114.7463499176195</v>
      </c>
      <c r="W1863" s="119">
        <f t="shared" si="579"/>
        <v>192.51219990666192</v>
      </c>
      <c r="X1863" s="119">
        <f t="shared" si="580"/>
        <v>577.08120146655654</v>
      </c>
      <c r="Y1863" s="119">
        <f t="shared" si="581"/>
        <v>1632.4658002099738</v>
      </c>
      <c r="Z1863" s="119">
        <f t="shared" si="582"/>
        <v>1646.3858966669579</v>
      </c>
      <c r="AA1863" s="119">
        <f t="shared" si="586"/>
        <v>12.698524420984487</v>
      </c>
      <c r="AB1863" s="119">
        <f t="shared" si="587"/>
        <v>57.764472936702433</v>
      </c>
      <c r="AC1863" s="119">
        <f t="shared" si="583"/>
        <v>1664.92742181578</v>
      </c>
      <c r="AD1863" s="119">
        <f t="shared" si="584"/>
        <v>3401.7948382221671</v>
      </c>
      <c r="AE1863" s="119">
        <f t="shared" si="585"/>
        <v>379.05713911618432</v>
      </c>
      <c r="AF1863" s="138">
        <f t="shared" si="578"/>
        <v>0</v>
      </c>
      <c r="AH1863" s="122">
        <v>5300</v>
      </c>
      <c r="AI1863" s="122" t="s">
        <v>2356</v>
      </c>
    </row>
    <row r="1864" spans="1:35" s="122" customFormat="1" ht="11.25" customHeight="1" x14ac:dyDescent="0.2">
      <c r="A1864" s="96" t="s">
        <v>89</v>
      </c>
      <c r="B1864" s="98">
        <v>340000003783</v>
      </c>
      <c r="C1864" s="99" t="s">
        <v>564</v>
      </c>
      <c r="D1864" s="100" t="s">
        <v>88</v>
      </c>
      <c r="E1864" s="100" t="s">
        <v>87</v>
      </c>
      <c r="F1864" s="103" t="s">
        <v>88</v>
      </c>
      <c r="G1864" s="100" t="s">
        <v>88</v>
      </c>
      <c r="H1864" s="97">
        <v>0</v>
      </c>
      <c r="I1864" s="97">
        <v>0</v>
      </c>
      <c r="J1864" s="97">
        <v>0</v>
      </c>
      <c r="K1864" s="97">
        <v>1296095.73</v>
      </c>
      <c r="L1864" s="119">
        <f t="shared" si="569"/>
        <v>0</v>
      </c>
      <c r="M1864" s="119">
        <f>IF(AND(D1864="да",G1864="нет",F1864="нет"),K1864/SUMIFS($K$22:$K$4031,$D$22:$D$4031,"да",$G$22:$G$4031,"нет",$F$22:$F$4031,"нет")*'Велич. кап. %'!$G$5,0)</f>
        <v>0</v>
      </c>
      <c r="N1864" s="120" t="s">
        <v>45</v>
      </c>
      <c r="O1864" s="121">
        <f t="shared" si="570"/>
        <v>0</v>
      </c>
      <c r="P1864" s="119">
        <f t="shared" si="571"/>
        <v>0</v>
      </c>
      <c r="Q1864" s="119">
        <f t="shared" si="572"/>
        <v>0</v>
      </c>
      <c r="R1864" s="119">
        <f t="shared" si="573"/>
        <v>0</v>
      </c>
      <c r="S1864" s="119">
        <f t="shared" si="574"/>
        <v>0</v>
      </c>
      <c r="T1864" s="119">
        <f t="shared" si="575"/>
        <v>0</v>
      </c>
      <c r="U1864" s="119">
        <f t="shared" si="576"/>
        <v>0</v>
      </c>
      <c r="V1864" s="119">
        <f t="shared" si="577"/>
        <v>0</v>
      </c>
      <c r="W1864" s="119">
        <f t="shared" si="579"/>
        <v>0</v>
      </c>
      <c r="X1864" s="119">
        <f t="shared" si="580"/>
        <v>0</v>
      </c>
      <c r="Y1864" s="119">
        <f t="shared" si="581"/>
        <v>0</v>
      </c>
      <c r="Z1864" s="119">
        <f t="shared" si="582"/>
        <v>0</v>
      </c>
      <c r="AA1864" s="119">
        <f t="shared" si="586"/>
        <v>0</v>
      </c>
      <c r="AB1864" s="119">
        <f t="shared" si="587"/>
        <v>0</v>
      </c>
      <c r="AC1864" s="119">
        <f t="shared" si="583"/>
        <v>0</v>
      </c>
      <c r="AD1864" s="119">
        <f t="shared" si="584"/>
        <v>0</v>
      </c>
      <c r="AE1864" s="119">
        <f t="shared" si="585"/>
        <v>0</v>
      </c>
      <c r="AF1864" s="138">
        <f t="shared" si="578"/>
        <v>0</v>
      </c>
      <c r="AH1864" s="122">
        <v>5300</v>
      </c>
      <c r="AI1864" s="122" t="s">
        <v>2356</v>
      </c>
    </row>
    <row r="1865" spans="1:35" s="122" customFormat="1" ht="11.25" customHeight="1" x14ac:dyDescent="0.2">
      <c r="A1865" s="96" t="s">
        <v>89</v>
      </c>
      <c r="B1865" s="98">
        <v>340000003785</v>
      </c>
      <c r="C1865" s="99" t="s">
        <v>565</v>
      </c>
      <c r="D1865" s="100" t="s">
        <v>88</v>
      </c>
      <c r="E1865" s="100" t="s">
        <v>87</v>
      </c>
      <c r="F1865" s="103" t="s">
        <v>88</v>
      </c>
      <c r="G1865" s="100" t="s">
        <v>88</v>
      </c>
      <c r="H1865" s="97">
        <v>0</v>
      </c>
      <c r="I1865" s="97">
        <v>0</v>
      </c>
      <c r="J1865" s="97">
        <v>57981.9</v>
      </c>
      <c r="K1865" s="97">
        <v>57981.9</v>
      </c>
      <c r="L1865" s="119">
        <f t="shared" si="569"/>
        <v>0</v>
      </c>
      <c r="M1865" s="119">
        <f>IF(AND(D1865="да",G1865="нет",F1865="нет"),K1865/SUMIFS($K$22:$K$4031,$D$22:$D$4031,"да",$G$22:$G$4031,"нет",$F$22:$F$4031,"нет")*'Велич. кап. %'!$G$5,0)</f>
        <v>0</v>
      </c>
      <c r="N1865" s="120" t="s">
        <v>45</v>
      </c>
      <c r="O1865" s="121">
        <f t="shared" si="570"/>
        <v>0</v>
      </c>
      <c r="P1865" s="119">
        <f t="shared" si="571"/>
        <v>0</v>
      </c>
      <c r="Q1865" s="119">
        <f t="shared" si="572"/>
        <v>0</v>
      </c>
      <c r="R1865" s="119">
        <f t="shared" si="573"/>
        <v>0</v>
      </c>
      <c r="S1865" s="119">
        <f t="shared" si="574"/>
        <v>0</v>
      </c>
      <c r="T1865" s="119">
        <f t="shared" si="575"/>
        <v>0</v>
      </c>
      <c r="U1865" s="119">
        <f t="shared" si="576"/>
        <v>0</v>
      </c>
      <c r="V1865" s="119">
        <f t="shared" si="577"/>
        <v>0</v>
      </c>
      <c r="W1865" s="119">
        <f t="shared" si="579"/>
        <v>0</v>
      </c>
      <c r="X1865" s="119">
        <f t="shared" si="580"/>
        <v>0</v>
      </c>
      <c r="Y1865" s="119">
        <f t="shared" si="581"/>
        <v>0</v>
      </c>
      <c r="Z1865" s="119">
        <f t="shared" si="582"/>
        <v>0</v>
      </c>
      <c r="AA1865" s="119">
        <f t="shared" si="586"/>
        <v>0</v>
      </c>
      <c r="AB1865" s="119">
        <f t="shared" si="587"/>
        <v>0</v>
      </c>
      <c r="AC1865" s="119">
        <f t="shared" si="583"/>
        <v>0</v>
      </c>
      <c r="AD1865" s="119">
        <f t="shared" si="584"/>
        <v>0</v>
      </c>
      <c r="AE1865" s="119">
        <f t="shared" si="585"/>
        <v>0</v>
      </c>
      <c r="AF1865" s="138">
        <f t="shared" si="578"/>
        <v>0</v>
      </c>
      <c r="AH1865" s="122">
        <v>5600</v>
      </c>
      <c r="AI1865" s="122" t="s">
        <v>2356</v>
      </c>
    </row>
    <row r="1866" spans="1:35" s="122" customFormat="1" ht="11.25" customHeight="1" x14ac:dyDescent="0.2">
      <c r="A1866" s="96" t="s">
        <v>89</v>
      </c>
      <c r="B1866" s="98">
        <v>340000003786</v>
      </c>
      <c r="C1866" s="99" t="s">
        <v>3014</v>
      </c>
      <c r="D1866" s="100" t="s">
        <v>87</v>
      </c>
      <c r="E1866" s="100" t="s">
        <v>87</v>
      </c>
      <c r="F1866" s="103" t="s">
        <v>88</v>
      </c>
      <c r="G1866" s="100" t="s">
        <v>88</v>
      </c>
      <c r="H1866" s="97">
        <v>0</v>
      </c>
      <c r="I1866" s="97">
        <v>60645.04</v>
      </c>
      <c r="J1866" s="97">
        <v>209305.03</v>
      </c>
      <c r="K1866" s="97">
        <v>269950.07</v>
      </c>
      <c r="L1866" s="119">
        <f t="shared" si="569"/>
        <v>209305.03</v>
      </c>
      <c r="M1866" s="119">
        <f>IF(AND(D1866="да",G1866="нет",F1866="нет"),K1866/SUMIFS($K$22:$K$4031,$D$22:$D$4031,"да",$G$22:$G$4031,"нет",$F$22:$F$4031,"нет")*'Велич. кап. %'!$G$5,0)</f>
        <v>4325.2034994692021</v>
      </c>
      <c r="N1866" s="120" t="s">
        <v>45</v>
      </c>
      <c r="O1866" s="121">
        <f t="shared" si="570"/>
        <v>2.4761095964255465E-4</v>
      </c>
      <c r="P1866" s="119">
        <f t="shared" si="571"/>
        <v>248.72461695423368</v>
      </c>
      <c r="Q1866" s="119">
        <f t="shared" si="572"/>
        <v>149.23477017254021</v>
      </c>
      <c r="R1866" s="119">
        <f t="shared" si="573"/>
        <v>248.72461695423368</v>
      </c>
      <c r="S1866" s="119">
        <f t="shared" si="574"/>
        <v>99.489846781693458</v>
      </c>
      <c r="T1866" s="119">
        <f t="shared" si="575"/>
        <v>298.46954034508042</v>
      </c>
      <c r="U1866" s="119">
        <f t="shared" si="576"/>
        <v>502.09138965349058</v>
      </c>
      <c r="V1866" s="119">
        <f t="shared" si="577"/>
        <v>290.02360120162376</v>
      </c>
      <c r="W1866" s="119">
        <f t="shared" si="579"/>
        <v>50.085906534973702</v>
      </c>
      <c r="X1866" s="119">
        <f t="shared" si="580"/>
        <v>150.13923862361963</v>
      </c>
      <c r="Y1866" s="119">
        <f t="shared" si="581"/>
        <v>424.71869071414812</v>
      </c>
      <c r="Z1866" s="119">
        <f t="shared" si="582"/>
        <v>428.34028275060274</v>
      </c>
      <c r="AA1866" s="119">
        <f t="shared" si="586"/>
        <v>3.3037755923514358</v>
      </c>
      <c r="AB1866" s="119">
        <f t="shared" si="587"/>
        <v>15.028585169939543</v>
      </c>
      <c r="AC1866" s="119">
        <f t="shared" si="583"/>
        <v>433.16423206950316</v>
      </c>
      <c r="AD1866" s="119">
        <f t="shared" si="584"/>
        <v>885.0450953288148</v>
      </c>
      <c r="AE1866" s="119">
        <f t="shared" si="585"/>
        <v>98.619310622353638</v>
      </c>
      <c r="AF1866" s="138">
        <f t="shared" si="578"/>
        <v>0</v>
      </c>
      <c r="AH1866" s="122">
        <v>5300</v>
      </c>
      <c r="AI1866" s="122" t="s">
        <v>2357</v>
      </c>
    </row>
    <row r="1867" spans="1:35" s="122" customFormat="1" ht="11.25" customHeight="1" x14ac:dyDescent="0.2">
      <c r="A1867" s="96" t="s">
        <v>89</v>
      </c>
      <c r="B1867" s="98">
        <v>340000003787</v>
      </c>
      <c r="C1867" s="99" t="s">
        <v>566</v>
      </c>
      <c r="D1867" s="100" t="s">
        <v>88</v>
      </c>
      <c r="E1867" s="100" t="s">
        <v>87</v>
      </c>
      <c r="F1867" s="103" t="s">
        <v>88</v>
      </c>
      <c r="G1867" s="100" t="s">
        <v>88</v>
      </c>
      <c r="H1867" s="97">
        <v>0</v>
      </c>
      <c r="I1867" s="97">
        <v>0</v>
      </c>
      <c r="J1867" s="97">
        <v>0</v>
      </c>
      <c r="K1867" s="97">
        <v>122166.09</v>
      </c>
      <c r="L1867" s="119">
        <f t="shared" si="569"/>
        <v>0</v>
      </c>
      <c r="M1867" s="119">
        <f>IF(AND(D1867="да",G1867="нет",F1867="нет"),K1867/SUMIFS($K$22:$K$4031,$D$22:$D$4031,"да",$G$22:$G$4031,"нет",$F$22:$F$4031,"нет")*'Велич. кап. %'!$G$5,0)</f>
        <v>0</v>
      </c>
      <c r="N1867" s="120" t="s">
        <v>45</v>
      </c>
      <c r="O1867" s="121">
        <f t="shared" si="570"/>
        <v>0</v>
      </c>
      <c r="P1867" s="119">
        <f t="shared" si="571"/>
        <v>0</v>
      </c>
      <c r="Q1867" s="119">
        <f t="shared" si="572"/>
        <v>0</v>
      </c>
      <c r="R1867" s="119">
        <f t="shared" si="573"/>
        <v>0</v>
      </c>
      <c r="S1867" s="119">
        <f t="shared" si="574"/>
        <v>0</v>
      </c>
      <c r="T1867" s="119">
        <f t="shared" si="575"/>
        <v>0</v>
      </c>
      <c r="U1867" s="119">
        <f t="shared" si="576"/>
        <v>0</v>
      </c>
      <c r="V1867" s="119">
        <f t="shared" si="577"/>
        <v>0</v>
      </c>
      <c r="W1867" s="119">
        <f t="shared" si="579"/>
        <v>0</v>
      </c>
      <c r="X1867" s="119">
        <f t="shared" si="580"/>
        <v>0</v>
      </c>
      <c r="Y1867" s="119">
        <f t="shared" si="581"/>
        <v>0</v>
      </c>
      <c r="Z1867" s="119">
        <f t="shared" si="582"/>
        <v>0</v>
      </c>
      <c r="AA1867" s="119">
        <f t="shared" si="586"/>
        <v>0</v>
      </c>
      <c r="AB1867" s="119">
        <f t="shared" si="587"/>
        <v>0</v>
      </c>
      <c r="AC1867" s="119">
        <f t="shared" si="583"/>
        <v>0</v>
      </c>
      <c r="AD1867" s="119">
        <f t="shared" si="584"/>
        <v>0</v>
      </c>
      <c r="AE1867" s="119">
        <f t="shared" si="585"/>
        <v>0</v>
      </c>
      <c r="AF1867" s="138">
        <f t="shared" si="578"/>
        <v>0</v>
      </c>
      <c r="AH1867" s="122">
        <v>5300</v>
      </c>
      <c r="AI1867" s="122" t="s">
        <v>2356</v>
      </c>
    </row>
    <row r="1868" spans="1:35" s="122" customFormat="1" ht="11.25" customHeight="1" x14ac:dyDescent="0.2">
      <c r="A1868" s="96" t="s">
        <v>89</v>
      </c>
      <c r="B1868" s="98">
        <v>340000003788</v>
      </c>
      <c r="C1868" s="99" t="s">
        <v>567</v>
      </c>
      <c r="D1868" s="100" t="s">
        <v>88</v>
      </c>
      <c r="E1868" s="100" t="s">
        <v>87</v>
      </c>
      <c r="F1868" s="103" t="s">
        <v>88</v>
      </c>
      <c r="G1868" s="100" t="s">
        <v>88</v>
      </c>
      <c r="H1868" s="97">
        <v>0</v>
      </c>
      <c r="I1868" s="97">
        <v>166681.46</v>
      </c>
      <c r="J1868" s="97">
        <v>172755.87</v>
      </c>
      <c r="K1868" s="97">
        <v>2092541.94</v>
      </c>
      <c r="L1868" s="119">
        <f t="shared" si="569"/>
        <v>0</v>
      </c>
      <c r="M1868" s="119">
        <f>IF(AND(D1868="да",G1868="нет",F1868="нет"),K1868/SUMIFS($K$22:$K$4031,$D$22:$D$4031,"да",$G$22:$G$4031,"нет",$F$22:$F$4031,"нет")*'Велич. кап. %'!$G$5,0)</f>
        <v>0</v>
      </c>
      <c r="N1868" s="120" t="s">
        <v>45</v>
      </c>
      <c r="O1868" s="121">
        <f t="shared" si="570"/>
        <v>0</v>
      </c>
      <c r="P1868" s="119">
        <f t="shared" si="571"/>
        <v>0</v>
      </c>
      <c r="Q1868" s="119">
        <f t="shared" si="572"/>
        <v>0</v>
      </c>
      <c r="R1868" s="119">
        <f t="shared" si="573"/>
        <v>0</v>
      </c>
      <c r="S1868" s="119">
        <f t="shared" si="574"/>
        <v>0</v>
      </c>
      <c r="T1868" s="119">
        <f t="shared" si="575"/>
        <v>0</v>
      </c>
      <c r="U1868" s="119">
        <f t="shared" si="576"/>
        <v>0</v>
      </c>
      <c r="V1868" s="119">
        <f t="shared" si="577"/>
        <v>0</v>
      </c>
      <c r="W1868" s="119">
        <f t="shared" si="579"/>
        <v>0</v>
      </c>
      <c r="X1868" s="119">
        <f t="shared" si="580"/>
        <v>0</v>
      </c>
      <c r="Y1868" s="119">
        <f t="shared" si="581"/>
        <v>0</v>
      </c>
      <c r="Z1868" s="119">
        <f t="shared" si="582"/>
        <v>0</v>
      </c>
      <c r="AA1868" s="119">
        <f t="shared" si="586"/>
        <v>0</v>
      </c>
      <c r="AB1868" s="119">
        <f t="shared" si="587"/>
        <v>0</v>
      </c>
      <c r="AC1868" s="119">
        <f t="shared" si="583"/>
        <v>0</v>
      </c>
      <c r="AD1868" s="119">
        <f t="shared" si="584"/>
        <v>0</v>
      </c>
      <c r="AE1868" s="119">
        <f t="shared" si="585"/>
        <v>0</v>
      </c>
      <c r="AF1868" s="138">
        <f t="shared" si="578"/>
        <v>0</v>
      </c>
      <c r="AH1868" s="122">
        <v>5200</v>
      </c>
      <c r="AI1868" s="122" t="s">
        <v>2356</v>
      </c>
    </row>
    <row r="1869" spans="1:35" s="122" customFormat="1" ht="11.25" customHeight="1" x14ac:dyDescent="0.2">
      <c r="A1869" s="96" t="s">
        <v>89</v>
      </c>
      <c r="B1869" s="98">
        <v>340000003790</v>
      </c>
      <c r="C1869" s="99" t="s">
        <v>568</v>
      </c>
      <c r="D1869" s="100" t="s">
        <v>87</v>
      </c>
      <c r="E1869" s="100" t="s">
        <v>87</v>
      </c>
      <c r="F1869" s="103" t="s">
        <v>88</v>
      </c>
      <c r="G1869" s="100" t="s">
        <v>88</v>
      </c>
      <c r="H1869" s="97">
        <v>0</v>
      </c>
      <c r="I1869" s="97">
        <v>0</v>
      </c>
      <c r="J1869" s="97">
        <v>0</v>
      </c>
      <c r="K1869" s="97">
        <v>132147.54</v>
      </c>
      <c r="L1869" s="119">
        <f t="shared" si="569"/>
        <v>132147.54</v>
      </c>
      <c r="M1869" s="119">
        <f>IF(AND(D1869="да",G1869="нет",F1869="нет"),K1869/SUMIFS($K$22:$K$4031,$D$22:$D$4031,"да",$G$22:$G$4031,"нет",$F$22:$F$4031,"нет")*'Велич. кап. %'!$G$5,0)</f>
        <v>2117.2989599678426</v>
      </c>
      <c r="N1869" s="120" t="s">
        <v>45</v>
      </c>
      <c r="O1869" s="121">
        <f t="shared" si="570"/>
        <v>1.2121196780501992E-4</v>
      </c>
      <c r="P1869" s="119">
        <f t="shared" si="571"/>
        <v>121.75713185754785</v>
      </c>
      <c r="Q1869" s="119">
        <f t="shared" si="572"/>
        <v>73.054279114528697</v>
      </c>
      <c r="R1869" s="119">
        <f t="shared" si="573"/>
        <v>121.75713185754785</v>
      </c>
      <c r="S1869" s="119">
        <f t="shared" si="574"/>
        <v>48.702852743019136</v>
      </c>
      <c r="T1869" s="119">
        <f t="shared" si="575"/>
        <v>146.10855822905739</v>
      </c>
      <c r="U1869" s="119">
        <f t="shared" si="576"/>
        <v>245.78671899544321</v>
      </c>
      <c r="V1869" s="119">
        <f t="shared" si="577"/>
        <v>141.97405261178713</v>
      </c>
      <c r="W1869" s="119">
        <f t="shared" si="579"/>
        <v>24.518346438164283</v>
      </c>
      <c r="X1869" s="119">
        <f t="shared" si="580"/>
        <v>73.497039810303875</v>
      </c>
      <c r="Y1869" s="119">
        <f t="shared" si="581"/>
        <v>207.91078205645775</v>
      </c>
      <c r="Z1869" s="119">
        <f t="shared" si="582"/>
        <v>209.68364501034057</v>
      </c>
      <c r="AA1869" s="119">
        <f t="shared" si="586"/>
        <v>1.6172835859656753</v>
      </c>
      <c r="AB1869" s="119">
        <f t="shared" si="587"/>
        <v>7.3568810702215872</v>
      </c>
      <c r="AC1869" s="119">
        <f t="shared" si="583"/>
        <v>212.04509294616574</v>
      </c>
      <c r="AD1869" s="119">
        <f t="shared" si="584"/>
        <v>433.25246085977437</v>
      </c>
      <c r="AE1869" s="119">
        <f t="shared" si="585"/>
        <v>48.27670278151772</v>
      </c>
      <c r="AF1869" s="138">
        <f t="shared" si="578"/>
        <v>0</v>
      </c>
      <c r="AH1869" s="122">
        <v>5100</v>
      </c>
      <c r="AI1869" s="122" t="s">
        <v>2356</v>
      </c>
    </row>
    <row r="1870" spans="1:35" s="122" customFormat="1" ht="11.25" customHeight="1" x14ac:dyDescent="0.2">
      <c r="A1870" s="96" t="s">
        <v>89</v>
      </c>
      <c r="B1870" s="98">
        <v>340000003798</v>
      </c>
      <c r="C1870" s="99" t="s">
        <v>569</v>
      </c>
      <c r="D1870" s="100" t="s">
        <v>88</v>
      </c>
      <c r="E1870" s="100" t="s">
        <v>87</v>
      </c>
      <c r="F1870" s="103" t="s">
        <v>88</v>
      </c>
      <c r="G1870" s="100" t="s">
        <v>88</v>
      </c>
      <c r="H1870" s="97">
        <v>0</v>
      </c>
      <c r="I1870" s="97">
        <v>0</v>
      </c>
      <c r="J1870" s="97">
        <v>0</v>
      </c>
      <c r="K1870" s="97">
        <v>393180.98</v>
      </c>
      <c r="L1870" s="119">
        <f t="shared" si="569"/>
        <v>0</v>
      </c>
      <c r="M1870" s="119">
        <f>IF(AND(D1870="да",G1870="нет",F1870="нет"),K1870/SUMIFS($K$22:$K$4031,$D$22:$D$4031,"да",$G$22:$G$4031,"нет",$F$22:$F$4031,"нет")*'Велич. кап. %'!$G$5,0)</f>
        <v>0</v>
      </c>
      <c r="N1870" s="120" t="s">
        <v>45</v>
      </c>
      <c r="O1870" s="121">
        <f t="shared" si="570"/>
        <v>0</v>
      </c>
      <c r="P1870" s="119">
        <f t="shared" si="571"/>
        <v>0</v>
      </c>
      <c r="Q1870" s="119">
        <f t="shared" si="572"/>
        <v>0</v>
      </c>
      <c r="R1870" s="119">
        <f t="shared" si="573"/>
        <v>0</v>
      </c>
      <c r="S1870" s="119">
        <f t="shared" si="574"/>
        <v>0</v>
      </c>
      <c r="T1870" s="119">
        <f t="shared" si="575"/>
        <v>0</v>
      </c>
      <c r="U1870" s="119">
        <f t="shared" si="576"/>
        <v>0</v>
      </c>
      <c r="V1870" s="119">
        <f t="shared" si="577"/>
        <v>0</v>
      </c>
      <c r="W1870" s="119">
        <f t="shared" si="579"/>
        <v>0</v>
      </c>
      <c r="X1870" s="119">
        <f t="shared" si="580"/>
        <v>0</v>
      </c>
      <c r="Y1870" s="119">
        <f t="shared" si="581"/>
        <v>0</v>
      </c>
      <c r="Z1870" s="119">
        <f t="shared" si="582"/>
        <v>0</v>
      </c>
      <c r="AA1870" s="119">
        <f t="shared" si="586"/>
        <v>0</v>
      </c>
      <c r="AB1870" s="119">
        <f t="shared" si="587"/>
        <v>0</v>
      </c>
      <c r="AC1870" s="119">
        <f t="shared" si="583"/>
        <v>0</v>
      </c>
      <c r="AD1870" s="119">
        <f t="shared" si="584"/>
        <v>0</v>
      </c>
      <c r="AE1870" s="119">
        <f t="shared" si="585"/>
        <v>0</v>
      </c>
      <c r="AF1870" s="138">
        <f t="shared" si="578"/>
        <v>0</v>
      </c>
      <c r="AH1870" s="122">
        <v>5300</v>
      </c>
      <c r="AI1870" s="122" t="s">
        <v>2356</v>
      </c>
    </row>
    <row r="1871" spans="1:35" s="122" customFormat="1" ht="11.25" customHeight="1" x14ac:dyDescent="0.2">
      <c r="A1871" s="96" t="s">
        <v>89</v>
      </c>
      <c r="B1871" s="98">
        <v>340000003799</v>
      </c>
      <c r="C1871" s="99" t="s">
        <v>570</v>
      </c>
      <c r="D1871" s="100" t="s">
        <v>88</v>
      </c>
      <c r="E1871" s="100" t="s">
        <v>87</v>
      </c>
      <c r="F1871" s="103" t="s">
        <v>88</v>
      </c>
      <c r="G1871" s="100" t="s">
        <v>88</v>
      </c>
      <c r="H1871" s="97">
        <v>0</v>
      </c>
      <c r="I1871" s="97">
        <v>0</v>
      </c>
      <c r="J1871" s="97">
        <v>0</v>
      </c>
      <c r="K1871" s="97">
        <v>152911.75</v>
      </c>
      <c r="L1871" s="119">
        <f t="shared" si="569"/>
        <v>0</v>
      </c>
      <c r="M1871" s="119">
        <f>IF(AND(D1871="да",G1871="нет",F1871="нет"),K1871/SUMIFS($K$22:$K$4031,$D$22:$D$4031,"да",$G$22:$G$4031,"нет",$F$22:$F$4031,"нет")*'Велич. кап. %'!$G$5,0)</f>
        <v>0</v>
      </c>
      <c r="N1871" s="120" t="s">
        <v>45</v>
      </c>
      <c r="O1871" s="121">
        <f t="shared" si="570"/>
        <v>0</v>
      </c>
      <c r="P1871" s="119">
        <f t="shared" si="571"/>
        <v>0</v>
      </c>
      <c r="Q1871" s="119">
        <f t="shared" si="572"/>
        <v>0</v>
      </c>
      <c r="R1871" s="119">
        <f t="shared" si="573"/>
        <v>0</v>
      </c>
      <c r="S1871" s="119">
        <f t="shared" si="574"/>
        <v>0</v>
      </c>
      <c r="T1871" s="119">
        <f t="shared" si="575"/>
        <v>0</v>
      </c>
      <c r="U1871" s="119">
        <f t="shared" si="576"/>
        <v>0</v>
      </c>
      <c r="V1871" s="119">
        <f t="shared" si="577"/>
        <v>0</v>
      </c>
      <c r="W1871" s="119">
        <f t="shared" si="579"/>
        <v>0</v>
      </c>
      <c r="X1871" s="119">
        <f t="shared" si="580"/>
        <v>0</v>
      </c>
      <c r="Y1871" s="119">
        <f t="shared" si="581"/>
        <v>0</v>
      </c>
      <c r="Z1871" s="119">
        <f t="shared" si="582"/>
        <v>0</v>
      </c>
      <c r="AA1871" s="119">
        <f t="shared" si="586"/>
        <v>0</v>
      </c>
      <c r="AB1871" s="119">
        <f t="shared" si="587"/>
        <v>0</v>
      </c>
      <c r="AC1871" s="119">
        <f t="shared" si="583"/>
        <v>0</v>
      </c>
      <c r="AD1871" s="119">
        <f t="shared" si="584"/>
        <v>0</v>
      </c>
      <c r="AE1871" s="119">
        <f t="shared" si="585"/>
        <v>0</v>
      </c>
      <c r="AF1871" s="138">
        <f t="shared" si="578"/>
        <v>0</v>
      </c>
      <c r="AH1871" s="122">
        <v>5300</v>
      </c>
      <c r="AI1871" s="122" t="s">
        <v>2356</v>
      </c>
    </row>
    <row r="1872" spans="1:35" s="122" customFormat="1" ht="11.25" customHeight="1" x14ac:dyDescent="0.2">
      <c r="A1872" s="96" t="s">
        <v>89</v>
      </c>
      <c r="B1872" s="98">
        <v>340000003800</v>
      </c>
      <c r="C1872" s="99" t="s">
        <v>571</v>
      </c>
      <c r="D1872" s="100" t="s">
        <v>87</v>
      </c>
      <c r="E1872" s="100" t="s">
        <v>87</v>
      </c>
      <c r="F1872" s="103" t="s">
        <v>88</v>
      </c>
      <c r="G1872" s="100" t="s">
        <v>88</v>
      </c>
      <c r="H1872" s="97">
        <v>0</v>
      </c>
      <c r="I1872" s="97">
        <v>48257.77</v>
      </c>
      <c r="J1872" s="97">
        <v>0</v>
      </c>
      <c r="K1872" s="97">
        <v>391782.95</v>
      </c>
      <c r="L1872" s="119">
        <f t="shared" si="569"/>
        <v>343525.18</v>
      </c>
      <c r="M1872" s="119">
        <f>IF(AND(D1872="да",G1872="нет",F1872="нет"),K1872/SUMIFS($K$22:$K$4031,$D$22:$D$4031,"да",$G$22:$G$4031,"нет",$F$22:$F$4031,"нет")*'Велич. кап. %'!$G$5,0)</f>
        <v>6277.2385514564494</v>
      </c>
      <c r="N1872" s="120" t="s">
        <v>45</v>
      </c>
      <c r="O1872" s="121">
        <f t="shared" si="570"/>
        <v>3.5936183391651277E-4</v>
      </c>
      <c r="P1872" s="119">
        <f t="shared" si="571"/>
        <v>360.97810298011655</v>
      </c>
      <c r="Q1872" s="119">
        <f t="shared" si="572"/>
        <v>216.58686178806991</v>
      </c>
      <c r="R1872" s="119">
        <f t="shared" si="573"/>
        <v>360.97810298011655</v>
      </c>
      <c r="S1872" s="119">
        <f t="shared" si="574"/>
        <v>144.39124119204661</v>
      </c>
      <c r="T1872" s="119">
        <f t="shared" si="575"/>
        <v>433.17372357613982</v>
      </c>
      <c r="U1872" s="119">
        <f t="shared" si="576"/>
        <v>728.69344248750883</v>
      </c>
      <c r="V1872" s="119">
        <f t="shared" si="577"/>
        <v>420.91599401472899</v>
      </c>
      <c r="W1872" s="119">
        <f t="shared" si="579"/>
        <v>72.690495007822278</v>
      </c>
      <c r="X1872" s="119">
        <f t="shared" si="580"/>
        <v>217.89953163826047</v>
      </c>
      <c r="Y1872" s="119">
        <f t="shared" si="581"/>
        <v>616.4011795519317</v>
      </c>
      <c r="Z1872" s="119">
        <f t="shared" si="582"/>
        <v>621.65725528378357</v>
      </c>
      <c r="AA1872" s="119">
        <f t="shared" si="586"/>
        <v>4.794823530549345</v>
      </c>
      <c r="AB1872" s="119">
        <f t="shared" si="587"/>
        <v>21.811231359210854</v>
      </c>
      <c r="AC1872" s="119">
        <f t="shared" si="583"/>
        <v>628.65833179696722</v>
      </c>
      <c r="AD1872" s="119">
        <f t="shared" si="584"/>
        <v>1284.4804164375814</v>
      </c>
      <c r="AE1872" s="119">
        <f t="shared" si="585"/>
        <v>143.1278178316162</v>
      </c>
      <c r="AF1872" s="138">
        <f t="shared" si="578"/>
        <v>0</v>
      </c>
      <c r="AH1872" s="122">
        <v>5100</v>
      </c>
      <c r="AI1872" s="122" t="s">
        <v>2356</v>
      </c>
    </row>
    <row r="1873" spans="1:35" s="122" customFormat="1" ht="11.25" customHeight="1" x14ac:dyDescent="0.2">
      <c r="A1873" s="96" t="s">
        <v>89</v>
      </c>
      <c r="B1873" s="98">
        <v>340000003802</v>
      </c>
      <c r="C1873" s="99" t="s">
        <v>572</v>
      </c>
      <c r="D1873" s="100" t="s">
        <v>88</v>
      </c>
      <c r="E1873" s="100" t="s">
        <v>87</v>
      </c>
      <c r="F1873" s="103" t="s">
        <v>88</v>
      </c>
      <c r="G1873" s="100" t="s">
        <v>88</v>
      </c>
      <c r="H1873" s="97">
        <v>0</v>
      </c>
      <c r="I1873" s="97">
        <v>350000</v>
      </c>
      <c r="J1873" s="97">
        <v>0</v>
      </c>
      <c r="K1873" s="97">
        <v>3815345.32</v>
      </c>
      <c r="L1873" s="119">
        <f t="shared" si="569"/>
        <v>0</v>
      </c>
      <c r="M1873" s="119">
        <f>IF(AND(D1873="да",G1873="нет",F1873="нет"),K1873/SUMIFS($K$22:$K$4031,$D$22:$D$4031,"да",$G$22:$G$4031,"нет",$F$22:$F$4031,"нет")*'Велич. кап. %'!$G$5,0)</f>
        <v>0</v>
      </c>
      <c r="N1873" s="120" t="s">
        <v>45</v>
      </c>
      <c r="O1873" s="121">
        <f t="shared" si="570"/>
        <v>0</v>
      </c>
      <c r="P1873" s="119">
        <f t="shared" si="571"/>
        <v>0</v>
      </c>
      <c r="Q1873" s="119">
        <f t="shared" si="572"/>
        <v>0</v>
      </c>
      <c r="R1873" s="119">
        <f t="shared" si="573"/>
        <v>0</v>
      </c>
      <c r="S1873" s="119">
        <f t="shared" si="574"/>
        <v>0</v>
      </c>
      <c r="T1873" s="119">
        <f t="shared" si="575"/>
        <v>0</v>
      </c>
      <c r="U1873" s="119">
        <f t="shared" si="576"/>
        <v>0</v>
      </c>
      <c r="V1873" s="119">
        <f t="shared" si="577"/>
        <v>0</v>
      </c>
      <c r="W1873" s="119">
        <f t="shared" si="579"/>
        <v>0</v>
      </c>
      <c r="X1873" s="119">
        <f t="shared" si="580"/>
        <v>0</v>
      </c>
      <c r="Y1873" s="119">
        <f t="shared" si="581"/>
        <v>0</v>
      </c>
      <c r="Z1873" s="119">
        <f t="shared" si="582"/>
        <v>0</v>
      </c>
      <c r="AA1873" s="119">
        <f t="shared" si="586"/>
        <v>0</v>
      </c>
      <c r="AB1873" s="119">
        <f t="shared" si="587"/>
        <v>0</v>
      </c>
      <c r="AC1873" s="119">
        <f t="shared" si="583"/>
        <v>0</v>
      </c>
      <c r="AD1873" s="119">
        <f t="shared" si="584"/>
        <v>0</v>
      </c>
      <c r="AE1873" s="119">
        <f t="shared" si="585"/>
        <v>0</v>
      </c>
      <c r="AF1873" s="138">
        <f t="shared" si="578"/>
        <v>0</v>
      </c>
      <c r="AH1873" s="122">
        <v>5400</v>
      </c>
      <c r="AI1873" s="122" t="s">
        <v>2356</v>
      </c>
    </row>
    <row r="1874" spans="1:35" s="122" customFormat="1" ht="11.25" customHeight="1" x14ac:dyDescent="0.2">
      <c r="A1874" s="96" t="s">
        <v>89</v>
      </c>
      <c r="B1874" s="98">
        <v>340000003803</v>
      </c>
      <c r="C1874" s="99" t="s">
        <v>3015</v>
      </c>
      <c r="D1874" s="100" t="s">
        <v>88</v>
      </c>
      <c r="E1874" s="100" t="s">
        <v>87</v>
      </c>
      <c r="F1874" s="103" t="s">
        <v>88</v>
      </c>
      <c r="G1874" s="100" t="s">
        <v>88</v>
      </c>
      <c r="H1874" s="97">
        <v>0</v>
      </c>
      <c r="I1874" s="97">
        <v>0</v>
      </c>
      <c r="J1874" s="97">
        <v>7463.99</v>
      </c>
      <c r="K1874" s="97">
        <v>7463.99</v>
      </c>
      <c r="L1874" s="119">
        <f t="shared" si="569"/>
        <v>0</v>
      </c>
      <c r="M1874" s="119">
        <f>IF(AND(D1874="да",G1874="нет",F1874="нет"),K1874/SUMIFS($K$22:$K$4031,$D$22:$D$4031,"да",$G$22:$G$4031,"нет",$F$22:$F$4031,"нет")*'Велич. кап. %'!$G$5,0)</f>
        <v>0</v>
      </c>
      <c r="N1874" s="120" t="s">
        <v>45</v>
      </c>
      <c r="O1874" s="121">
        <f t="shared" si="570"/>
        <v>0</v>
      </c>
      <c r="P1874" s="119">
        <f t="shared" si="571"/>
        <v>0</v>
      </c>
      <c r="Q1874" s="119">
        <f t="shared" si="572"/>
        <v>0</v>
      </c>
      <c r="R1874" s="119">
        <f t="shared" si="573"/>
        <v>0</v>
      </c>
      <c r="S1874" s="119">
        <f t="shared" si="574"/>
        <v>0</v>
      </c>
      <c r="T1874" s="119">
        <f t="shared" si="575"/>
        <v>0</v>
      </c>
      <c r="U1874" s="119">
        <f t="shared" si="576"/>
        <v>0</v>
      </c>
      <c r="V1874" s="119">
        <f t="shared" si="577"/>
        <v>0</v>
      </c>
      <c r="W1874" s="119">
        <f t="shared" si="579"/>
        <v>0</v>
      </c>
      <c r="X1874" s="119">
        <f t="shared" si="580"/>
        <v>0</v>
      </c>
      <c r="Y1874" s="119">
        <f t="shared" si="581"/>
        <v>0</v>
      </c>
      <c r="Z1874" s="119">
        <f t="shared" si="582"/>
        <v>0</v>
      </c>
      <c r="AA1874" s="119">
        <f t="shared" si="586"/>
        <v>0</v>
      </c>
      <c r="AB1874" s="119">
        <f t="shared" si="587"/>
        <v>0</v>
      </c>
      <c r="AC1874" s="119">
        <f t="shared" si="583"/>
        <v>0</v>
      </c>
      <c r="AD1874" s="119">
        <f t="shared" si="584"/>
        <v>0</v>
      </c>
      <c r="AE1874" s="119">
        <f t="shared" si="585"/>
        <v>0</v>
      </c>
      <c r="AF1874" s="138">
        <f t="shared" si="578"/>
        <v>0</v>
      </c>
      <c r="AH1874" s="122">
        <v>5100</v>
      </c>
      <c r="AI1874" s="122" t="s">
        <v>2356</v>
      </c>
    </row>
    <row r="1875" spans="1:35" s="122" customFormat="1" ht="11.25" customHeight="1" x14ac:dyDescent="0.2">
      <c r="A1875" s="96" t="s">
        <v>89</v>
      </c>
      <c r="B1875" s="98">
        <v>340000003806</v>
      </c>
      <c r="C1875" s="99" t="s">
        <v>573</v>
      </c>
      <c r="D1875" s="100" t="s">
        <v>88</v>
      </c>
      <c r="E1875" s="100" t="s">
        <v>87</v>
      </c>
      <c r="F1875" s="103" t="s">
        <v>88</v>
      </c>
      <c r="G1875" s="100" t="s">
        <v>88</v>
      </c>
      <c r="H1875" s="97">
        <v>0</v>
      </c>
      <c r="I1875" s="97">
        <v>0</v>
      </c>
      <c r="J1875" s="97">
        <v>0</v>
      </c>
      <c r="K1875" s="97">
        <v>761238.15</v>
      </c>
      <c r="L1875" s="119">
        <f t="shared" si="569"/>
        <v>0</v>
      </c>
      <c r="M1875" s="119">
        <f>IF(AND(D1875="да",G1875="нет",F1875="нет"),K1875/SUMIFS($K$22:$K$4031,$D$22:$D$4031,"да",$G$22:$G$4031,"нет",$F$22:$F$4031,"нет")*'Велич. кап. %'!$G$5,0)</f>
        <v>0</v>
      </c>
      <c r="N1875" s="120" t="s">
        <v>45</v>
      </c>
      <c r="O1875" s="121">
        <f t="shared" si="570"/>
        <v>0</v>
      </c>
      <c r="P1875" s="119">
        <f t="shared" si="571"/>
        <v>0</v>
      </c>
      <c r="Q1875" s="119">
        <f t="shared" si="572"/>
        <v>0</v>
      </c>
      <c r="R1875" s="119">
        <f t="shared" si="573"/>
        <v>0</v>
      </c>
      <c r="S1875" s="119">
        <f t="shared" si="574"/>
        <v>0</v>
      </c>
      <c r="T1875" s="119">
        <f t="shared" si="575"/>
        <v>0</v>
      </c>
      <c r="U1875" s="119">
        <f t="shared" si="576"/>
        <v>0</v>
      </c>
      <c r="V1875" s="119">
        <f t="shared" si="577"/>
        <v>0</v>
      </c>
      <c r="W1875" s="119">
        <f t="shared" si="579"/>
        <v>0</v>
      </c>
      <c r="X1875" s="119">
        <f t="shared" si="580"/>
        <v>0</v>
      </c>
      <c r="Y1875" s="119">
        <f t="shared" si="581"/>
        <v>0</v>
      </c>
      <c r="Z1875" s="119">
        <f t="shared" si="582"/>
        <v>0</v>
      </c>
      <c r="AA1875" s="119">
        <f t="shared" si="586"/>
        <v>0</v>
      </c>
      <c r="AB1875" s="119">
        <f t="shared" si="587"/>
        <v>0</v>
      </c>
      <c r="AC1875" s="119">
        <f t="shared" si="583"/>
        <v>0</v>
      </c>
      <c r="AD1875" s="119">
        <f t="shared" si="584"/>
        <v>0</v>
      </c>
      <c r="AE1875" s="119">
        <f t="shared" si="585"/>
        <v>0</v>
      </c>
      <c r="AF1875" s="138">
        <f t="shared" si="578"/>
        <v>0</v>
      </c>
      <c r="AH1875" s="122">
        <v>5300</v>
      </c>
      <c r="AI1875" s="122" t="s">
        <v>2356</v>
      </c>
    </row>
    <row r="1876" spans="1:35" s="122" customFormat="1" ht="11.25" customHeight="1" x14ac:dyDescent="0.2">
      <c r="A1876" s="96" t="s">
        <v>89</v>
      </c>
      <c r="B1876" s="98">
        <v>340000003807</v>
      </c>
      <c r="C1876" s="99" t="s">
        <v>574</v>
      </c>
      <c r="D1876" s="100" t="s">
        <v>88</v>
      </c>
      <c r="E1876" s="100" t="s">
        <v>87</v>
      </c>
      <c r="F1876" s="103" t="s">
        <v>88</v>
      </c>
      <c r="G1876" s="100" t="s">
        <v>88</v>
      </c>
      <c r="H1876" s="97">
        <v>0</v>
      </c>
      <c r="I1876" s="97">
        <v>0</v>
      </c>
      <c r="J1876" s="97">
        <v>0</v>
      </c>
      <c r="K1876" s="97">
        <v>701769.07</v>
      </c>
      <c r="L1876" s="119">
        <f t="shared" si="569"/>
        <v>0</v>
      </c>
      <c r="M1876" s="119">
        <f>IF(AND(D1876="да",G1876="нет",F1876="нет"),K1876/SUMIFS($K$22:$K$4031,$D$22:$D$4031,"да",$G$22:$G$4031,"нет",$F$22:$F$4031,"нет")*'Велич. кап. %'!$G$5,0)</f>
        <v>0</v>
      </c>
      <c r="N1876" s="120" t="s">
        <v>45</v>
      </c>
      <c r="O1876" s="121">
        <f t="shared" si="570"/>
        <v>0</v>
      </c>
      <c r="P1876" s="119">
        <f t="shared" si="571"/>
        <v>0</v>
      </c>
      <c r="Q1876" s="119">
        <f t="shared" si="572"/>
        <v>0</v>
      </c>
      <c r="R1876" s="119">
        <f t="shared" si="573"/>
        <v>0</v>
      </c>
      <c r="S1876" s="119">
        <f t="shared" si="574"/>
        <v>0</v>
      </c>
      <c r="T1876" s="119">
        <f t="shared" si="575"/>
        <v>0</v>
      </c>
      <c r="U1876" s="119">
        <f t="shared" si="576"/>
        <v>0</v>
      </c>
      <c r="V1876" s="119">
        <f t="shared" si="577"/>
        <v>0</v>
      </c>
      <c r="W1876" s="119">
        <f t="shared" si="579"/>
        <v>0</v>
      </c>
      <c r="X1876" s="119">
        <f t="shared" si="580"/>
        <v>0</v>
      </c>
      <c r="Y1876" s="119">
        <f t="shared" si="581"/>
        <v>0</v>
      </c>
      <c r="Z1876" s="119">
        <f t="shared" si="582"/>
        <v>0</v>
      </c>
      <c r="AA1876" s="119">
        <f t="shared" si="586"/>
        <v>0</v>
      </c>
      <c r="AB1876" s="119">
        <f t="shared" si="587"/>
        <v>0</v>
      </c>
      <c r="AC1876" s="119">
        <f t="shared" si="583"/>
        <v>0</v>
      </c>
      <c r="AD1876" s="119">
        <f t="shared" si="584"/>
        <v>0</v>
      </c>
      <c r="AE1876" s="119">
        <f t="shared" si="585"/>
        <v>0</v>
      </c>
      <c r="AF1876" s="138">
        <f t="shared" si="578"/>
        <v>0</v>
      </c>
      <c r="AH1876" s="122">
        <v>5300</v>
      </c>
      <c r="AI1876" s="122" t="s">
        <v>2356</v>
      </c>
    </row>
    <row r="1877" spans="1:35" s="122" customFormat="1" ht="11.25" customHeight="1" x14ac:dyDescent="0.2">
      <c r="A1877" s="96" t="s">
        <v>89</v>
      </c>
      <c r="B1877" s="98">
        <v>340000003812</v>
      </c>
      <c r="C1877" s="99" t="s">
        <v>575</v>
      </c>
      <c r="D1877" s="100" t="s">
        <v>88</v>
      </c>
      <c r="E1877" s="100" t="s">
        <v>87</v>
      </c>
      <c r="F1877" s="103" t="s">
        <v>88</v>
      </c>
      <c r="G1877" s="100" t="s">
        <v>88</v>
      </c>
      <c r="H1877" s="97">
        <v>0</v>
      </c>
      <c r="I1877" s="97">
        <v>0</v>
      </c>
      <c r="J1877" s="97">
        <v>0</v>
      </c>
      <c r="K1877" s="97">
        <v>630796.63</v>
      </c>
      <c r="L1877" s="119">
        <f t="shared" si="569"/>
        <v>0</v>
      </c>
      <c r="M1877" s="119">
        <f>IF(AND(D1877="да",G1877="нет",F1877="нет"),K1877/SUMIFS($K$22:$K$4031,$D$22:$D$4031,"да",$G$22:$G$4031,"нет",$F$22:$F$4031,"нет")*'Велич. кап. %'!$G$5,0)</f>
        <v>0</v>
      </c>
      <c r="N1877" s="120" t="s">
        <v>45</v>
      </c>
      <c r="O1877" s="121">
        <f t="shared" si="570"/>
        <v>0</v>
      </c>
      <c r="P1877" s="119">
        <f t="shared" si="571"/>
        <v>0</v>
      </c>
      <c r="Q1877" s="119">
        <f t="shared" si="572"/>
        <v>0</v>
      </c>
      <c r="R1877" s="119">
        <f t="shared" si="573"/>
        <v>0</v>
      </c>
      <c r="S1877" s="119">
        <f t="shared" si="574"/>
        <v>0</v>
      </c>
      <c r="T1877" s="119">
        <f t="shared" si="575"/>
        <v>0</v>
      </c>
      <c r="U1877" s="119">
        <f t="shared" si="576"/>
        <v>0</v>
      </c>
      <c r="V1877" s="119">
        <f t="shared" si="577"/>
        <v>0</v>
      </c>
      <c r="W1877" s="119">
        <f t="shared" si="579"/>
        <v>0</v>
      </c>
      <c r="X1877" s="119">
        <f t="shared" si="580"/>
        <v>0</v>
      </c>
      <c r="Y1877" s="119">
        <f t="shared" si="581"/>
        <v>0</v>
      </c>
      <c r="Z1877" s="119">
        <f t="shared" si="582"/>
        <v>0</v>
      </c>
      <c r="AA1877" s="119">
        <f t="shared" si="586"/>
        <v>0</v>
      </c>
      <c r="AB1877" s="119">
        <f t="shared" si="587"/>
        <v>0</v>
      </c>
      <c r="AC1877" s="119">
        <f t="shared" si="583"/>
        <v>0</v>
      </c>
      <c r="AD1877" s="119">
        <f t="shared" si="584"/>
        <v>0</v>
      </c>
      <c r="AE1877" s="119">
        <f t="shared" si="585"/>
        <v>0</v>
      </c>
      <c r="AF1877" s="138">
        <f t="shared" si="578"/>
        <v>0</v>
      </c>
      <c r="AH1877" s="122">
        <v>5300</v>
      </c>
      <c r="AI1877" s="122" t="s">
        <v>2356</v>
      </c>
    </row>
    <row r="1878" spans="1:35" s="122" customFormat="1" ht="11.25" customHeight="1" x14ac:dyDescent="0.2">
      <c r="A1878" s="96" t="s">
        <v>89</v>
      </c>
      <c r="B1878" s="98">
        <v>340000003815</v>
      </c>
      <c r="C1878" s="99" t="s">
        <v>576</v>
      </c>
      <c r="D1878" s="100" t="s">
        <v>88</v>
      </c>
      <c r="E1878" s="100" t="s">
        <v>87</v>
      </c>
      <c r="F1878" s="103" t="s">
        <v>88</v>
      </c>
      <c r="G1878" s="100" t="s">
        <v>88</v>
      </c>
      <c r="H1878" s="97">
        <v>0</v>
      </c>
      <c r="I1878" s="97">
        <v>0</v>
      </c>
      <c r="J1878" s="97">
        <v>0</v>
      </c>
      <c r="K1878" s="97">
        <v>226174.79</v>
      </c>
      <c r="L1878" s="119">
        <f t="shared" si="569"/>
        <v>0</v>
      </c>
      <c r="M1878" s="119">
        <f>IF(AND(D1878="да",G1878="нет",F1878="нет"),K1878/SUMIFS($K$22:$K$4031,$D$22:$D$4031,"да",$G$22:$G$4031,"нет",$F$22:$F$4031,"нет")*'Велич. кап. %'!$G$5,0)</f>
        <v>0</v>
      </c>
      <c r="N1878" s="120" t="s">
        <v>45</v>
      </c>
      <c r="O1878" s="121">
        <f t="shared" si="570"/>
        <v>0</v>
      </c>
      <c r="P1878" s="119">
        <f t="shared" si="571"/>
        <v>0</v>
      </c>
      <c r="Q1878" s="119">
        <f t="shared" si="572"/>
        <v>0</v>
      </c>
      <c r="R1878" s="119">
        <f t="shared" si="573"/>
        <v>0</v>
      </c>
      <c r="S1878" s="119">
        <f t="shared" si="574"/>
        <v>0</v>
      </c>
      <c r="T1878" s="119">
        <f t="shared" si="575"/>
        <v>0</v>
      </c>
      <c r="U1878" s="119">
        <f t="shared" si="576"/>
        <v>0</v>
      </c>
      <c r="V1878" s="119">
        <f t="shared" si="577"/>
        <v>0</v>
      </c>
      <c r="W1878" s="119">
        <f t="shared" si="579"/>
        <v>0</v>
      </c>
      <c r="X1878" s="119">
        <f t="shared" si="580"/>
        <v>0</v>
      </c>
      <c r="Y1878" s="119">
        <f t="shared" si="581"/>
        <v>0</v>
      </c>
      <c r="Z1878" s="119">
        <f t="shared" si="582"/>
        <v>0</v>
      </c>
      <c r="AA1878" s="119">
        <f t="shared" si="586"/>
        <v>0</v>
      </c>
      <c r="AB1878" s="119">
        <f t="shared" si="587"/>
        <v>0</v>
      </c>
      <c r="AC1878" s="119">
        <f t="shared" si="583"/>
        <v>0</v>
      </c>
      <c r="AD1878" s="119">
        <f t="shared" si="584"/>
        <v>0</v>
      </c>
      <c r="AE1878" s="119">
        <f t="shared" si="585"/>
        <v>0</v>
      </c>
      <c r="AF1878" s="138">
        <f t="shared" si="578"/>
        <v>0</v>
      </c>
      <c r="AH1878" s="122">
        <v>5400</v>
      </c>
      <c r="AI1878" s="122" t="s">
        <v>2356</v>
      </c>
    </row>
    <row r="1879" spans="1:35" s="122" customFormat="1" ht="11.25" customHeight="1" x14ac:dyDescent="0.2">
      <c r="A1879" s="96" t="s">
        <v>89</v>
      </c>
      <c r="B1879" s="98">
        <v>340000003817</v>
      </c>
      <c r="C1879" s="99" t="s">
        <v>577</v>
      </c>
      <c r="D1879" s="100" t="s">
        <v>87</v>
      </c>
      <c r="E1879" s="100" t="s">
        <v>87</v>
      </c>
      <c r="F1879" s="103" t="s">
        <v>88</v>
      </c>
      <c r="G1879" s="100" t="s">
        <v>88</v>
      </c>
      <c r="H1879" s="97">
        <v>0</v>
      </c>
      <c r="I1879" s="97">
        <v>154933.04999999999</v>
      </c>
      <c r="J1879" s="97">
        <v>0</v>
      </c>
      <c r="K1879" s="97">
        <v>1744563.22</v>
      </c>
      <c r="L1879" s="119">
        <f t="shared" ref="L1879:L1942" si="588">IF(D1879="да",IF(F1879="нет",IF(G1879="нет",K1879+H1879-I1879,0),0),0)</f>
        <v>1589630.17</v>
      </c>
      <c r="M1879" s="119">
        <f>IF(AND(D1879="да",G1879="нет",F1879="нет"),K1879/SUMIFS($K$22:$K$4031,$D$22:$D$4031,"да",$G$22:$G$4031,"нет",$F$22:$F$4031,"нет")*'Велич. кап. %'!$G$5,0)</f>
        <v>27951.80213951883</v>
      </c>
      <c r="N1879" s="120" t="s">
        <v>45</v>
      </c>
      <c r="O1879" s="121">
        <f t="shared" si="570"/>
        <v>1.6001958179203478E-3</v>
      </c>
      <c r="P1879" s="119">
        <f t="shared" si="571"/>
        <v>1607.3928732337222</v>
      </c>
      <c r="Q1879" s="119">
        <f t="shared" si="572"/>
        <v>964.43572394023329</v>
      </c>
      <c r="R1879" s="119">
        <f t="shared" si="573"/>
        <v>1607.3928732337222</v>
      </c>
      <c r="S1879" s="119">
        <f t="shared" si="574"/>
        <v>642.95714929348878</v>
      </c>
      <c r="T1879" s="119">
        <f t="shared" si="575"/>
        <v>1928.8714478804666</v>
      </c>
      <c r="U1879" s="119">
        <f t="shared" si="576"/>
        <v>3244.7858652830432</v>
      </c>
      <c r="V1879" s="119">
        <f t="shared" si="577"/>
        <v>1874.2892253678633</v>
      </c>
      <c r="W1879" s="119">
        <f t="shared" si="579"/>
        <v>323.68219197451128</v>
      </c>
      <c r="X1879" s="119">
        <f t="shared" si="580"/>
        <v>970.28088780110409</v>
      </c>
      <c r="Y1879" s="119">
        <f t="shared" si="581"/>
        <v>2744.7616763591068</v>
      </c>
      <c r="Z1879" s="119">
        <f t="shared" si="582"/>
        <v>2768.1663610278074</v>
      </c>
      <c r="AA1879" s="119">
        <f t="shared" si="586"/>
        <v>21.350783074625717</v>
      </c>
      <c r="AB1879" s="119">
        <f t="shared" si="587"/>
        <v>97.122838071921862</v>
      </c>
      <c r="AC1879" s="119">
        <f t="shared" si="583"/>
        <v>2799.3413281500525</v>
      </c>
      <c r="AD1879" s="119">
        <f t="shared" si="584"/>
        <v>5719.639640589995</v>
      </c>
      <c r="AE1879" s="119">
        <f t="shared" si="585"/>
        <v>637.33127423717076</v>
      </c>
      <c r="AF1879" s="138">
        <f t="shared" si="578"/>
        <v>0</v>
      </c>
      <c r="AH1879" s="122">
        <v>5300</v>
      </c>
      <c r="AI1879" s="122" t="s">
        <v>2356</v>
      </c>
    </row>
    <row r="1880" spans="1:35" s="122" customFormat="1" ht="11.25" customHeight="1" x14ac:dyDescent="0.2">
      <c r="A1880" s="96" t="s">
        <v>89</v>
      </c>
      <c r="B1880" s="98">
        <v>340000003818</v>
      </c>
      <c r="C1880" s="99" t="s">
        <v>578</v>
      </c>
      <c r="D1880" s="100" t="s">
        <v>88</v>
      </c>
      <c r="E1880" s="100" t="s">
        <v>87</v>
      </c>
      <c r="F1880" s="103" t="s">
        <v>88</v>
      </c>
      <c r="G1880" s="100" t="s">
        <v>88</v>
      </c>
      <c r="H1880" s="97">
        <v>0</v>
      </c>
      <c r="I1880" s="97">
        <v>53473.73</v>
      </c>
      <c r="J1880" s="97">
        <v>0</v>
      </c>
      <c r="K1880" s="97">
        <v>574867.98</v>
      </c>
      <c r="L1880" s="119">
        <f t="shared" si="588"/>
        <v>0</v>
      </c>
      <c r="M1880" s="119">
        <f>IF(AND(D1880="да",G1880="нет",F1880="нет"),K1880/SUMIFS($K$22:$K$4031,$D$22:$D$4031,"да",$G$22:$G$4031,"нет",$F$22:$F$4031,"нет")*'Велич. кап. %'!$G$5,0)</f>
        <v>0</v>
      </c>
      <c r="N1880" s="120" t="s">
        <v>45</v>
      </c>
      <c r="O1880" s="121">
        <f t="shared" si="570"/>
        <v>0</v>
      </c>
      <c r="P1880" s="119">
        <f t="shared" si="571"/>
        <v>0</v>
      </c>
      <c r="Q1880" s="119">
        <f t="shared" si="572"/>
        <v>0</v>
      </c>
      <c r="R1880" s="119">
        <f t="shared" si="573"/>
        <v>0</v>
      </c>
      <c r="S1880" s="119">
        <f t="shared" si="574"/>
        <v>0</v>
      </c>
      <c r="T1880" s="119">
        <f t="shared" si="575"/>
        <v>0</v>
      </c>
      <c r="U1880" s="119">
        <f t="shared" si="576"/>
        <v>0</v>
      </c>
      <c r="V1880" s="119">
        <f t="shared" si="577"/>
        <v>0</v>
      </c>
      <c r="W1880" s="119">
        <f t="shared" si="579"/>
        <v>0</v>
      </c>
      <c r="X1880" s="119">
        <f t="shared" si="580"/>
        <v>0</v>
      </c>
      <c r="Y1880" s="119">
        <f t="shared" si="581"/>
        <v>0</v>
      </c>
      <c r="Z1880" s="119">
        <f t="shared" si="582"/>
        <v>0</v>
      </c>
      <c r="AA1880" s="119">
        <f t="shared" si="586"/>
        <v>0</v>
      </c>
      <c r="AB1880" s="119">
        <f t="shared" si="587"/>
        <v>0</v>
      </c>
      <c r="AC1880" s="119">
        <f t="shared" si="583"/>
        <v>0</v>
      </c>
      <c r="AD1880" s="119">
        <f t="shared" si="584"/>
        <v>0</v>
      </c>
      <c r="AE1880" s="119">
        <f t="shared" si="585"/>
        <v>0</v>
      </c>
      <c r="AF1880" s="138">
        <f t="shared" si="578"/>
        <v>0</v>
      </c>
      <c r="AH1880" s="122">
        <v>5300</v>
      </c>
      <c r="AI1880" s="122" t="s">
        <v>2356</v>
      </c>
    </row>
    <row r="1881" spans="1:35" s="122" customFormat="1" ht="11.25" customHeight="1" x14ac:dyDescent="0.2">
      <c r="A1881" s="96" t="s">
        <v>89</v>
      </c>
      <c r="B1881" s="98">
        <v>340000003820</v>
      </c>
      <c r="C1881" s="99" t="s">
        <v>579</v>
      </c>
      <c r="D1881" s="100" t="s">
        <v>88</v>
      </c>
      <c r="E1881" s="100" t="s">
        <v>87</v>
      </c>
      <c r="F1881" s="103" t="s">
        <v>88</v>
      </c>
      <c r="G1881" s="100" t="s">
        <v>88</v>
      </c>
      <c r="H1881" s="97">
        <v>0</v>
      </c>
      <c r="I1881" s="97">
        <v>0</v>
      </c>
      <c r="J1881" s="97">
        <v>0</v>
      </c>
      <c r="K1881" s="97">
        <v>1674444.44</v>
      </c>
      <c r="L1881" s="119">
        <f t="shared" si="588"/>
        <v>0</v>
      </c>
      <c r="M1881" s="119">
        <f>IF(AND(D1881="да",G1881="нет",F1881="нет"),K1881/SUMIFS($K$22:$K$4031,$D$22:$D$4031,"да",$G$22:$G$4031,"нет",$F$22:$F$4031,"нет")*'Велич. кап. %'!$G$5,0)</f>
        <v>0</v>
      </c>
      <c r="N1881" s="120" t="s">
        <v>45</v>
      </c>
      <c r="O1881" s="121">
        <f t="shared" si="570"/>
        <v>0</v>
      </c>
      <c r="P1881" s="119">
        <f t="shared" si="571"/>
        <v>0</v>
      </c>
      <c r="Q1881" s="119">
        <f t="shared" si="572"/>
        <v>0</v>
      </c>
      <c r="R1881" s="119">
        <f t="shared" si="573"/>
        <v>0</v>
      </c>
      <c r="S1881" s="119">
        <f t="shared" si="574"/>
        <v>0</v>
      </c>
      <c r="T1881" s="119">
        <f t="shared" si="575"/>
        <v>0</v>
      </c>
      <c r="U1881" s="119">
        <f t="shared" si="576"/>
        <v>0</v>
      </c>
      <c r="V1881" s="119">
        <f t="shared" si="577"/>
        <v>0</v>
      </c>
      <c r="W1881" s="119">
        <f t="shared" si="579"/>
        <v>0</v>
      </c>
      <c r="X1881" s="119">
        <f t="shared" si="580"/>
        <v>0</v>
      </c>
      <c r="Y1881" s="119">
        <f t="shared" si="581"/>
        <v>0</v>
      </c>
      <c r="Z1881" s="119">
        <f t="shared" si="582"/>
        <v>0</v>
      </c>
      <c r="AA1881" s="119">
        <f t="shared" si="586"/>
        <v>0</v>
      </c>
      <c r="AB1881" s="119">
        <f t="shared" si="587"/>
        <v>0</v>
      </c>
      <c r="AC1881" s="119">
        <f t="shared" si="583"/>
        <v>0</v>
      </c>
      <c r="AD1881" s="119">
        <f t="shared" si="584"/>
        <v>0</v>
      </c>
      <c r="AE1881" s="119">
        <f t="shared" si="585"/>
        <v>0</v>
      </c>
      <c r="AF1881" s="138">
        <f t="shared" si="578"/>
        <v>0</v>
      </c>
      <c r="AH1881" s="122">
        <v>5300</v>
      </c>
      <c r="AI1881" s="122" t="s">
        <v>2356</v>
      </c>
    </row>
    <row r="1882" spans="1:35" s="122" customFormat="1" ht="11.25" customHeight="1" x14ac:dyDescent="0.2">
      <c r="A1882" s="96" t="s">
        <v>89</v>
      </c>
      <c r="B1882" s="98">
        <v>340000003821</v>
      </c>
      <c r="C1882" s="99" t="s">
        <v>580</v>
      </c>
      <c r="D1882" s="100" t="s">
        <v>87</v>
      </c>
      <c r="E1882" s="100" t="s">
        <v>87</v>
      </c>
      <c r="F1882" s="103" t="s">
        <v>88</v>
      </c>
      <c r="G1882" s="100" t="s">
        <v>88</v>
      </c>
      <c r="H1882" s="97">
        <v>0</v>
      </c>
      <c r="I1882" s="97">
        <v>0</v>
      </c>
      <c r="J1882" s="97">
        <v>0</v>
      </c>
      <c r="K1882" s="97">
        <v>2046059.29</v>
      </c>
      <c r="L1882" s="119">
        <f t="shared" si="588"/>
        <v>2046059.29</v>
      </c>
      <c r="M1882" s="119">
        <f>IF(AND(D1882="да",G1882="нет",F1882="нет"),K1882/SUMIFS($K$22:$K$4031,$D$22:$D$4031,"да",$G$22:$G$4031,"нет",$F$22:$F$4031,"нет")*'Велич. кап. %'!$G$5,0)</f>
        <v>32782.443068932967</v>
      </c>
      <c r="N1882" s="120" t="s">
        <v>45</v>
      </c>
      <c r="O1882" s="121">
        <f t="shared" si="570"/>
        <v>1.8767422593461967E-3</v>
      </c>
      <c r="P1882" s="119">
        <f t="shared" si="571"/>
        <v>1885.1831124581713</v>
      </c>
      <c r="Q1882" s="119">
        <f t="shared" si="572"/>
        <v>1131.1098674749028</v>
      </c>
      <c r="R1882" s="119">
        <f t="shared" si="573"/>
        <v>1885.1831124581713</v>
      </c>
      <c r="S1882" s="119">
        <f t="shared" si="574"/>
        <v>754.07324498326852</v>
      </c>
      <c r="T1882" s="119">
        <f t="shared" si="575"/>
        <v>2262.2197349498056</v>
      </c>
      <c r="U1882" s="119">
        <f t="shared" si="576"/>
        <v>3805.5509755175617</v>
      </c>
      <c r="V1882" s="119">
        <f t="shared" si="577"/>
        <v>2198.2045922708498</v>
      </c>
      <c r="W1882" s="119">
        <f t="shared" si="579"/>
        <v>379.6210697924792</v>
      </c>
      <c r="X1882" s="119">
        <f t="shared" si="580"/>
        <v>1137.9651947465088</v>
      </c>
      <c r="Y1882" s="119">
        <f t="shared" si="581"/>
        <v>3219.1124187236528</v>
      </c>
      <c r="Z1882" s="119">
        <f t="shared" si="582"/>
        <v>3246.5619097750091</v>
      </c>
      <c r="AA1882" s="119">
        <f t="shared" si="586"/>
        <v>25.040633413452746</v>
      </c>
      <c r="AB1882" s="119">
        <f t="shared" si="587"/>
        <v>113.90764337461007</v>
      </c>
      <c r="AC1882" s="119">
        <f t="shared" si="583"/>
        <v>3283.1245464078697</v>
      </c>
      <c r="AD1882" s="119">
        <f t="shared" si="584"/>
        <v>6708.1099084969928</v>
      </c>
      <c r="AE1882" s="119">
        <f t="shared" si="585"/>
        <v>747.47510408966491</v>
      </c>
      <c r="AF1882" s="138">
        <f t="shared" si="578"/>
        <v>0</v>
      </c>
      <c r="AH1882" s="122">
        <v>5600</v>
      </c>
      <c r="AI1882" s="122" t="s">
        <v>2356</v>
      </c>
    </row>
    <row r="1883" spans="1:35" s="122" customFormat="1" ht="11.25" customHeight="1" x14ac:dyDescent="0.2">
      <c r="A1883" s="96" t="s">
        <v>89</v>
      </c>
      <c r="B1883" s="98">
        <v>340000003825</v>
      </c>
      <c r="C1883" s="99" t="s">
        <v>581</v>
      </c>
      <c r="D1883" s="100" t="s">
        <v>88</v>
      </c>
      <c r="E1883" s="100" t="s">
        <v>87</v>
      </c>
      <c r="F1883" s="103" t="s">
        <v>88</v>
      </c>
      <c r="G1883" s="100" t="s">
        <v>88</v>
      </c>
      <c r="H1883" s="97">
        <v>0</v>
      </c>
      <c r="I1883" s="97">
        <v>0</v>
      </c>
      <c r="J1883" s="97">
        <v>0</v>
      </c>
      <c r="K1883" s="97">
        <v>404669.59</v>
      </c>
      <c r="L1883" s="119">
        <f t="shared" si="588"/>
        <v>0</v>
      </c>
      <c r="M1883" s="119">
        <f>IF(AND(D1883="да",G1883="нет",F1883="нет"),K1883/SUMIFS($K$22:$K$4031,$D$22:$D$4031,"да",$G$22:$G$4031,"нет",$F$22:$F$4031,"нет")*'Велич. кап. %'!$G$5,0)</f>
        <v>0</v>
      </c>
      <c r="N1883" s="120" t="s">
        <v>45</v>
      </c>
      <c r="O1883" s="121">
        <f t="shared" si="570"/>
        <v>0</v>
      </c>
      <c r="P1883" s="119">
        <f t="shared" si="571"/>
        <v>0</v>
      </c>
      <c r="Q1883" s="119">
        <f t="shared" si="572"/>
        <v>0</v>
      </c>
      <c r="R1883" s="119">
        <f t="shared" si="573"/>
        <v>0</v>
      </c>
      <c r="S1883" s="119">
        <f t="shared" si="574"/>
        <v>0</v>
      </c>
      <c r="T1883" s="119">
        <f t="shared" si="575"/>
        <v>0</v>
      </c>
      <c r="U1883" s="119">
        <f t="shared" si="576"/>
        <v>0</v>
      </c>
      <c r="V1883" s="119">
        <f t="shared" si="577"/>
        <v>0</v>
      </c>
      <c r="W1883" s="119">
        <f t="shared" si="579"/>
        <v>0</v>
      </c>
      <c r="X1883" s="119">
        <f t="shared" si="580"/>
        <v>0</v>
      </c>
      <c r="Y1883" s="119">
        <f t="shared" si="581"/>
        <v>0</v>
      </c>
      <c r="Z1883" s="119">
        <f t="shared" si="582"/>
        <v>0</v>
      </c>
      <c r="AA1883" s="119">
        <f t="shared" si="586"/>
        <v>0</v>
      </c>
      <c r="AB1883" s="119">
        <f t="shared" si="587"/>
        <v>0</v>
      </c>
      <c r="AC1883" s="119">
        <f t="shared" si="583"/>
        <v>0</v>
      </c>
      <c r="AD1883" s="119">
        <f t="shared" si="584"/>
        <v>0</v>
      </c>
      <c r="AE1883" s="119">
        <f t="shared" si="585"/>
        <v>0</v>
      </c>
      <c r="AF1883" s="138">
        <f t="shared" si="578"/>
        <v>0</v>
      </c>
      <c r="AH1883" s="122">
        <v>5600</v>
      </c>
      <c r="AI1883" s="122" t="s">
        <v>2356</v>
      </c>
    </row>
    <row r="1884" spans="1:35" s="122" customFormat="1" ht="11.25" customHeight="1" x14ac:dyDescent="0.2">
      <c r="A1884" s="96" t="s">
        <v>89</v>
      </c>
      <c r="B1884" s="98">
        <v>340000003826</v>
      </c>
      <c r="C1884" s="99" t="s">
        <v>582</v>
      </c>
      <c r="D1884" s="100" t="s">
        <v>88</v>
      </c>
      <c r="E1884" s="100" t="s">
        <v>87</v>
      </c>
      <c r="F1884" s="103" t="s">
        <v>88</v>
      </c>
      <c r="G1884" s="100" t="s">
        <v>88</v>
      </c>
      <c r="H1884" s="97">
        <v>0</v>
      </c>
      <c r="I1884" s="97">
        <v>0</v>
      </c>
      <c r="J1884" s="97">
        <v>0</v>
      </c>
      <c r="K1884" s="97">
        <v>186208.06</v>
      </c>
      <c r="L1884" s="119">
        <f t="shared" si="588"/>
        <v>0</v>
      </c>
      <c r="M1884" s="119">
        <f>IF(AND(D1884="да",G1884="нет",F1884="нет"),K1884/SUMIFS($K$22:$K$4031,$D$22:$D$4031,"да",$G$22:$G$4031,"нет",$F$22:$F$4031,"нет")*'Велич. кап. %'!$G$5,0)</f>
        <v>0</v>
      </c>
      <c r="N1884" s="120" t="s">
        <v>45</v>
      </c>
      <c r="O1884" s="121">
        <f t="shared" si="570"/>
        <v>0</v>
      </c>
      <c r="P1884" s="119">
        <f t="shared" si="571"/>
        <v>0</v>
      </c>
      <c r="Q1884" s="119">
        <f t="shared" si="572"/>
        <v>0</v>
      </c>
      <c r="R1884" s="119">
        <f t="shared" si="573"/>
        <v>0</v>
      </c>
      <c r="S1884" s="119">
        <f t="shared" si="574"/>
        <v>0</v>
      </c>
      <c r="T1884" s="119">
        <f t="shared" si="575"/>
        <v>0</v>
      </c>
      <c r="U1884" s="119">
        <f t="shared" si="576"/>
        <v>0</v>
      </c>
      <c r="V1884" s="119">
        <f t="shared" si="577"/>
        <v>0</v>
      </c>
      <c r="W1884" s="119">
        <f t="shared" si="579"/>
        <v>0</v>
      </c>
      <c r="X1884" s="119">
        <f t="shared" si="580"/>
        <v>0</v>
      </c>
      <c r="Y1884" s="119">
        <f t="shared" si="581"/>
        <v>0</v>
      </c>
      <c r="Z1884" s="119">
        <f t="shared" si="582"/>
        <v>0</v>
      </c>
      <c r="AA1884" s="119">
        <f t="shared" si="586"/>
        <v>0</v>
      </c>
      <c r="AB1884" s="119">
        <f t="shared" si="587"/>
        <v>0</v>
      </c>
      <c r="AC1884" s="119">
        <f t="shared" si="583"/>
        <v>0</v>
      </c>
      <c r="AD1884" s="119">
        <f t="shared" si="584"/>
        <v>0</v>
      </c>
      <c r="AE1884" s="119">
        <f t="shared" si="585"/>
        <v>0</v>
      </c>
      <c r="AF1884" s="138">
        <f t="shared" si="578"/>
        <v>0</v>
      </c>
      <c r="AH1884" s="122">
        <v>5300</v>
      </c>
      <c r="AI1884" s="122" t="s">
        <v>2356</v>
      </c>
    </row>
    <row r="1885" spans="1:35" s="122" customFormat="1" ht="11.25" customHeight="1" x14ac:dyDescent="0.2">
      <c r="A1885" s="96" t="s">
        <v>89</v>
      </c>
      <c r="B1885" s="98">
        <v>340000003829</v>
      </c>
      <c r="C1885" s="99" t="s">
        <v>583</v>
      </c>
      <c r="D1885" s="100" t="s">
        <v>88</v>
      </c>
      <c r="E1885" s="100" t="s">
        <v>87</v>
      </c>
      <c r="F1885" s="103" t="s">
        <v>88</v>
      </c>
      <c r="G1885" s="100" t="s">
        <v>88</v>
      </c>
      <c r="H1885" s="97">
        <v>0</v>
      </c>
      <c r="I1885" s="97">
        <v>0</v>
      </c>
      <c r="J1885" s="97">
        <v>0</v>
      </c>
      <c r="K1885" s="97">
        <v>76994.48</v>
      </c>
      <c r="L1885" s="119">
        <f t="shared" si="588"/>
        <v>0</v>
      </c>
      <c r="M1885" s="119">
        <f>IF(AND(D1885="да",G1885="нет",F1885="нет"),K1885/SUMIFS($K$22:$K$4031,$D$22:$D$4031,"да",$G$22:$G$4031,"нет",$F$22:$F$4031,"нет")*'Велич. кап. %'!$G$5,0)</f>
        <v>0</v>
      </c>
      <c r="N1885" s="120" t="s">
        <v>45</v>
      </c>
      <c r="O1885" s="121">
        <f t="shared" si="570"/>
        <v>0</v>
      </c>
      <c r="P1885" s="119">
        <f t="shared" si="571"/>
        <v>0</v>
      </c>
      <c r="Q1885" s="119">
        <f t="shared" si="572"/>
        <v>0</v>
      </c>
      <c r="R1885" s="119">
        <f t="shared" si="573"/>
        <v>0</v>
      </c>
      <c r="S1885" s="119">
        <f t="shared" si="574"/>
        <v>0</v>
      </c>
      <c r="T1885" s="119">
        <f t="shared" si="575"/>
        <v>0</v>
      </c>
      <c r="U1885" s="119">
        <f t="shared" si="576"/>
        <v>0</v>
      </c>
      <c r="V1885" s="119">
        <f t="shared" si="577"/>
        <v>0</v>
      </c>
      <c r="W1885" s="119">
        <f t="shared" si="579"/>
        <v>0</v>
      </c>
      <c r="X1885" s="119">
        <f t="shared" si="580"/>
        <v>0</v>
      </c>
      <c r="Y1885" s="119">
        <f t="shared" si="581"/>
        <v>0</v>
      </c>
      <c r="Z1885" s="119">
        <f t="shared" si="582"/>
        <v>0</v>
      </c>
      <c r="AA1885" s="119">
        <f t="shared" si="586"/>
        <v>0</v>
      </c>
      <c r="AB1885" s="119">
        <f t="shared" si="587"/>
        <v>0</v>
      </c>
      <c r="AC1885" s="119">
        <f t="shared" si="583"/>
        <v>0</v>
      </c>
      <c r="AD1885" s="119">
        <f t="shared" si="584"/>
        <v>0</v>
      </c>
      <c r="AE1885" s="119">
        <f t="shared" si="585"/>
        <v>0</v>
      </c>
      <c r="AF1885" s="138">
        <f t="shared" si="578"/>
        <v>0</v>
      </c>
      <c r="AH1885" s="122">
        <v>5300</v>
      </c>
      <c r="AI1885" s="122" t="s">
        <v>2356</v>
      </c>
    </row>
    <row r="1886" spans="1:35" s="122" customFormat="1" ht="11.25" customHeight="1" x14ac:dyDescent="0.2">
      <c r="A1886" s="96" t="s">
        <v>89</v>
      </c>
      <c r="B1886" s="98">
        <v>340000003830</v>
      </c>
      <c r="C1886" s="99" t="s">
        <v>584</v>
      </c>
      <c r="D1886" s="100" t="s">
        <v>88</v>
      </c>
      <c r="E1886" s="100" t="s">
        <v>87</v>
      </c>
      <c r="F1886" s="103" t="s">
        <v>88</v>
      </c>
      <c r="G1886" s="100" t="s">
        <v>88</v>
      </c>
      <c r="H1886" s="97">
        <v>0</v>
      </c>
      <c r="I1886" s="97">
        <v>129178.83</v>
      </c>
      <c r="J1886" s="97">
        <v>0</v>
      </c>
      <c r="K1886" s="97">
        <v>1913314.9</v>
      </c>
      <c r="L1886" s="119">
        <f t="shared" si="588"/>
        <v>0</v>
      </c>
      <c r="M1886" s="119">
        <f>IF(AND(D1886="да",G1886="нет",F1886="нет"),K1886/SUMIFS($K$22:$K$4031,$D$22:$D$4031,"да",$G$22:$G$4031,"нет",$F$22:$F$4031,"нет")*'Велич. кап. %'!$G$5,0)</f>
        <v>0</v>
      </c>
      <c r="N1886" s="120" t="s">
        <v>45</v>
      </c>
      <c r="O1886" s="121">
        <f t="shared" si="570"/>
        <v>0</v>
      </c>
      <c r="P1886" s="119">
        <f t="shared" si="571"/>
        <v>0</v>
      </c>
      <c r="Q1886" s="119">
        <f t="shared" si="572"/>
        <v>0</v>
      </c>
      <c r="R1886" s="119">
        <f t="shared" si="573"/>
        <v>0</v>
      </c>
      <c r="S1886" s="119">
        <f t="shared" si="574"/>
        <v>0</v>
      </c>
      <c r="T1886" s="119">
        <f t="shared" si="575"/>
        <v>0</v>
      </c>
      <c r="U1886" s="119">
        <f t="shared" si="576"/>
        <v>0</v>
      </c>
      <c r="V1886" s="119">
        <f t="shared" si="577"/>
        <v>0</v>
      </c>
      <c r="W1886" s="119">
        <f t="shared" si="579"/>
        <v>0</v>
      </c>
      <c r="X1886" s="119">
        <f t="shared" si="580"/>
        <v>0</v>
      </c>
      <c r="Y1886" s="119">
        <f t="shared" si="581"/>
        <v>0</v>
      </c>
      <c r="Z1886" s="119">
        <f t="shared" si="582"/>
        <v>0</v>
      </c>
      <c r="AA1886" s="119">
        <f t="shared" si="586"/>
        <v>0</v>
      </c>
      <c r="AB1886" s="119">
        <f t="shared" si="587"/>
        <v>0</v>
      </c>
      <c r="AC1886" s="119">
        <f t="shared" si="583"/>
        <v>0</v>
      </c>
      <c r="AD1886" s="119">
        <f t="shared" si="584"/>
        <v>0</v>
      </c>
      <c r="AE1886" s="119">
        <f t="shared" si="585"/>
        <v>0</v>
      </c>
      <c r="AF1886" s="138">
        <f t="shared" si="578"/>
        <v>0</v>
      </c>
      <c r="AH1886" s="122">
        <v>5100</v>
      </c>
      <c r="AI1886" s="122" t="s">
        <v>2356</v>
      </c>
    </row>
    <row r="1887" spans="1:35" s="122" customFormat="1" ht="11.25" customHeight="1" x14ac:dyDescent="0.2">
      <c r="A1887" s="96" t="s">
        <v>89</v>
      </c>
      <c r="B1887" s="98">
        <v>340000003831</v>
      </c>
      <c r="C1887" s="99" t="s">
        <v>585</v>
      </c>
      <c r="D1887" s="100" t="s">
        <v>87</v>
      </c>
      <c r="E1887" s="100" t="s">
        <v>87</v>
      </c>
      <c r="F1887" s="103" t="s">
        <v>88</v>
      </c>
      <c r="G1887" s="100" t="s">
        <v>88</v>
      </c>
      <c r="H1887" s="97">
        <v>0</v>
      </c>
      <c r="I1887" s="97">
        <v>152962.04999999999</v>
      </c>
      <c r="J1887" s="97">
        <v>0</v>
      </c>
      <c r="K1887" s="97">
        <v>234984.43</v>
      </c>
      <c r="L1887" s="119">
        <f t="shared" si="588"/>
        <v>82022.38</v>
      </c>
      <c r="M1887" s="119">
        <f>IF(AND(D1887="да",G1887="нет",F1887="нет"),K1887/SUMIFS($K$22:$K$4031,$D$22:$D$4031,"да",$G$22:$G$4031,"нет",$F$22:$F$4031,"нет")*'Велич. кап. %'!$G$5,0)</f>
        <v>3764.9757933264309</v>
      </c>
      <c r="N1887" s="120" t="s">
        <v>45</v>
      </c>
      <c r="O1887" s="121">
        <f t="shared" si="570"/>
        <v>2.1553882246949852E-4</v>
      </c>
      <c r="P1887" s="119">
        <f t="shared" si="571"/>
        <v>216.50823184435154</v>
      </c>
      <c r="Q1887" s="119">
        <f t="shared" si="572"/>
        <v>129.90493910661093</v>
      </c>
      <c r="R1887" s="119">
        <f t="shared" si="573"/>
        <v>216.50823184435154</v>
      </c>
      <c r="S1887" s="119">
        <f t="shared" si="574"/>
        <v>86.603292737740603</v>
      </c>
      <c r="T1887" s="119">
        <f t="shared" si="575"/>
        <v>259.80987821322185</v>
      </c>
      <c r="U1887" s="119">
        <f t="shared" si="576"/>
        <v>437.05733806860417</v>
      </c>
      <c r="V1887" s="119">
        <f t="shared" si="577"/>
        <v>252.45791051252868</v>
      </c>
      <c r="W1887" s="119">
        <f t="shared" si="579"/>
        <v>43.598463220083879</v>
      </c>
      <c r="X1887" s="119">
        <f t="shared" si="580"/>
        <v>130.69225508482083</v>
      </c>
      <c r="Y1887" s="119">
        <f t="shared" si="581"/>
        <v>369.70644033472701</v>
      </c>
      <c r="Z1887" s="119">
        <f t="shared" si="582"/>
        <v>372.85894087076622</v>
      </c>
      <c r="AA1887" s="119">
        <f t="shared" si="586"/>
        <v>2.8758496873759447</v>
      </c>
      <c r="AB1887" s="119">
        <f t="shared" si="587"/>
        <v>13.081987790796632</v>
      </c>
      <c r="AC1887" s="119">
        <f t="shared" si="583"/>
        <v>377.05806177134872</v>
      </c>
      <c r="AD1887" s="119">
        <f t="shared" si="584"/>
        <v>770.40845831281752</v>
      </c>
      <c r="AE1887" s="119">
        <f t="shared" si="585"/>
        <v>85.845513926285378</v>
      </c>
      <c r="AF1887" s="138">
        <f t="shared" si="578"/>
        <v>0</v>
      </c>
      <c r="AH1887" s="122">
        <v>5100</v>
      </c>
      <c r="AI1887" s="122" t="s">
        <v>2356</v>
      </c>
    </row>
    <row r="1888" spans="1:35" s="122" customFormat="1" ht="11.25" customHeight="1" x14ac:dyDescent="0.2">
      <c r="A1888" s="96" t="s">
        <v>89</v>
      </c>
      <c r="B1888" s="98">
        <v>340000003832</v>
      </c>
      <c r="C1888" s="99" t="s">
        <v>586</v>
      </c>
      <c r="D1888" s="100" t="s">
        <v>88</v>
      </c>
      <c r="E1888" s="100" t="s">
        <v>87</v>
      </c>
      <c r="F1888" s="103" t="s">
        <v>88</v>
      </c>
      <c r="G1888" s="100" t="s">
        <v>88</v>
      </c>
      <c r="H1888" s="97">
        <v>0</v>
      </c>
      <c r="I1888" s="97">
        <v>0</v>
      </c>
      <c r="J1888" s="97">
        <v>0</v>
      </c>
      <c r="K1888" s="97">
        <v>190256.13</v>
      </c>
      <c r="L1888" s="119">
        <f t="shared" si="588"/>
        <v>0</v>
      </c>
      <c r="M1888" s="119">
        <f>IF(AND(D1888="да",G1888="нет",F1888="нет"),K1888/SUMIFS($K$22:$K$4031,$D$22:$D$4031,"да",$G$22:$G$4031,"нет",$F$22:$F$4031,"нет")*'Велич. кап. %'!$G$5,0)</f>
        <v>0</v>
      </c>
      <c r="N1888" s="120" t="s">
        <v>45</v>
      </c>
      <c r="O1888" s="121">
        <f t="shared" si="570"/>
        <v>0</v>
      </c>
      <c r="P1888" s="119">
        <f t="shared" si="571"/>
        <v>0</v>
      </c>
      <c r="Q1888" s="119">
        <f t="shared" si="572"/>
        <v>0</v>
      </c>
      <c r="R1888" s="119">
        <f t="shared" si="573"/>
        <v>0</v>
      </c>
      <c r="S1888" s="119">
        <f t="shared" si="574"/>
        <v>0</v>
      </c>
      <c r="T1888" s="119">
        <f t="shared" si="575"/>
        <v>0</v>
      </c>
      <c r="U1888" s="119">
        <f t="shared" si="576"/>
        <v>0</v>
      </c>
      <c r="V1888" s="119">
        <f t="shared" si="577"/>
        <v>0</v>
      </c>
      <c r="W1888" s="119">
        <f t="shared" si="579"/>
        <v>0</v>
      </c>
      <c r="X1888" s="119">
        <f t="shared" si="580"/>
        <v>0</v>
      </c>
      <c r="Y1888" s="119">
        <f t="shared" si="581"/>
        <v>0</v>
      </c>
      <c r="Z1888" s="119">
        <f t="shared" si="582"/>
        <v>0</v>
      </c>
      <c r="AA1888" s="119">
        <f t="shared" si="586"/>
        <v>0</v>
      </c>
      <c r="AB1888" s="119">
        <f t="shared" si="587"/>
        <v>0</v>
      </c>
      <c r="AC1888" s="119">
        <f t="shared" si="583"/>
        <v>0</v>
      </c>
      <c r="AD1888" s="119">
        <f t="shared" si="584"/>
        <v>0</v>
      </c>
      <c r="AE1888" s="119">
        <f t="shared" si="585"/>
        <v>0</v>
      </c>
      <c r="AF1888" s="138">
        <f t="shared" si="578"/>
        <v>0</v>
      </c>
      <c r="AH1888" s="122">
        <v>5100</v>
      </c>
      <c r="AI1888" s="122" t="s">
        <v>2356</v>
      </c>
    </row>
    <row r="1889" spans="1:35" s="122" customFormat="1" ht="11.25" customHeight="1" x14ac:dyDescent="0.2">
      <c r="A1889" s="96" t="s">
        <v>89</v>
      </c>
      <c r="B1889" s="98">
        <v>340000003835</v>
      </c>
      <c r="C1889" s="99" t="s">
        <v>587</v>
      </c>
      <c r="D1889" s="100" t="s">
        <v>88</v>
      </c>
      <c r="E1889" s="100" t="s">
        <v>87</v>
      </c>
      <c r="F1889" s="103" t="s">
        <v>88</v>
      </c>
      <c r="G1889" s="100" t="s">
        <v>88</v>
      </c>
      <c r="H1889" s="97">
        <v>0</v>
      </c>
      <c r="I1889" s="97">
        <v>0</v>
      </c>
      <c r="J1889" s="97">
        <v>0</v>
      </c>
      <c r="K1889" s="97">
        <v>36339.040000000001</v>
      </c>
      <c r="L1889" s="119">
        <f t="shared" si="588"/>
        <v>0</v>
      </c>
      <c r="M1889" s="119">
        <f>IF(AND(D1889="да",G1889="нет",F1889="нет"),K1889/SUMIFS($K$22:$K$4031,$D$22:$D$4031,"да",$G$22:$G$4031,"нет",$F$22:$F$4031,"нет")*'Велич. кап. %'!$G$5,0)</f>
        <v>0</v>
      </c>
      <c r="N1889" s="120" t="s">
        <v>45</v>
      </c>
      <c r="O1889" s="121">
        <f t="shared" si="570"/>
        <v>0</v>
      </c>
      <c r="P1889" s="119">
        <f t="shared" si="571"/>
        <v>0</v>
      </c>
      <c r="Q1889" s="119">
        <f t="shared" si="572"/>
        <v>0</v>
      </c>
      <c r="R1889" s="119">
        <f t="shared" si="573"/>
        <v>0</v>
      </c>
      <c r="S1889" s="119">
        <f t="shared" si="574"/>
        <v>0</v>
      </c>
      <c r="T1889" s="119">
        <f t="shared" si="575"/>
        <v>0</v>
      </c>
      <c r="U1889" s="119">
        <f t="shared" si="576"/>
        <v>0</v>
      </c>
      <c r="V1889" s="119">
        <f t="shared" si="577"/>
        <v>0</v>
      </c>
      <c r="W1889" s="119">
        <f t="shared" si="579"/>
        <v>0</v>
      </c>
      <c r="X1889" s="119">
        <f t="shared" si="580"/>
        <v>0</v>
      </c>
      <c r="Y1889" s="119">
        <f t="shared" si="581"/>
        <v>0</v>
      </c>
      <c r="Z1889" s="119">
        <f t="shared" si="582"/>
        <v>0</v>
      </c>
      <c r="AA1889" s="119">
        <f t="shared" si="586"/>
        <v>0</v>
      </c>
      <c r="AB1889" s="119">
        <f t="shared" si="587"/>
        <v>0</v>
      </c>
      <c r="AC1889" s="119">
        <f t="shared" si="583"/>
        <v>0</v>
      </c>
      <c r="AD1889" s="119">
        <f t="shared" si="584"/>
        <v>0</v>
      </c>
      <c r="AE1889" s="119">
        <f t="shared" si="585"/>
        <v>0</v>
      </c>
      <c r="AF1889" s="138">
        <f t="shared" si="578"/>
        <v>0</v>
      </c>
      <c r="AH1889" s="122">
        <v>5100</v>
      </c>
      <c r="AI1889" s="122" t="s">
        <v>2356</v>
      </c>
    </row>
    <row r="1890" spans="1:35" s="122" customFormat="1" ht="11.25" customHeight="1" x14ac:dyDescent="0.2">
      <c r="A1890" s="96" t="s">
        <v>89</v>
      </c>
      <c r="B1890" s="98">
        <v>340000003836</v>
      </c>
      <c r="C1890" s="99" t="s">
        <v>588</v>
      </c>
      <c r="D1890" s="100" t="s">
        <v>88</v>
      </c>
      <c r="E1890" s="100" t="s">
        <v>87</v>
      </c>
      <c r="F1890" s="103" t="s">
        <v>88</v>
      </c>
      <c r="G1890" s="100" t="s">
        <v>88</v>
      </c>
      <c r="H1890" s="97">
        <v>0</v>
      </c>
      <c r="I1890" s="97">
        <v>0</v>
      </c>
      <c r="J1890" s="97">
        <v>0</v>
      </c>
      <c r="K1890" s="97">
        <v>2299659.85</v>
      </c>
      <c r="L1890" s="119">
        <f t="shared" si="588"/>
        <v>0</v>
      </c>
      <c r="M1890" s="119">
        <f>IF(AND(D1890="да",G1890="нет",F1890="нет"),K1890/SUMIFS($K$22:$K$4031,$D$22:$D$4031,"да",$G$22:$G$4031,"нет",$F$22:$F$4031,"нет")*'Велич. кап. %'!$G$5,0)</f>
        <v>0</v>
      </c>
      <c r="N1890" s="120" t="s">
        <v>45</v>
      </c>
      <c r="O1890" s="121">
        <f t="shared" si="570"/>
        <v>0</v>
      </c>
      <c r="P1890" s="119">
        <f t="shared" si="571"/>
        <v>0</v>
      </c>
      <c r="Q1890" s="119">
        <f t="shared" si="572"/>
        <v>0</v>
      </c>
      <c r="R1890" s="119">
        <f t="shared" si="573"/>
        <v>0</v>
      </c>
      <c r="S1890" s="119">
        <f t="shared" si="574"/>
        <v>0</v>
      </c>
      <c r="T1890" s="119">
        <f t="shared" si="575"/>
        <v>0</v>
      </c>
      <c r="U1890" s="119">
        <f t="shared" si="576"/>
        <v>0</v>
      </c>
      <c r="V1890" s="119">
        <f t="shared" si="577"/>
        <v>0</v>
      </c>
      <c r="W1890" s="119">
        <f t="shared" si="579"/>
        <v>0</v>
      </c>
      <c r="X1890" s="119">
        <f t="shared" si="580"/>
        <v>0</v>
      </c>
      <c r="Y1890" s="119">
        <f t="shared" si="581"/>
        <v>0</v>
      </c>
      <c r="Z1890" s="119">
        <f t="shared" si="582"/>
        <v>0</v>
      </c>
      <c r="AA1890" s="119">
        <f t="shared" si="586"/>
        <v>0</v>
      </c>
      <c r="AB1890" s="119">
        <f t="shared" si="587"/>
        <v>0</v>
      </c>
      <c r="AC1890" s="119">
        <f t="shared" si="583"/>
        <v>0</v>
      </c>
      <c r="AD1890" s="119">
        <f t="shared" si="584"/>
        <v>0</v>
      </c>
      <c r="AE1890" s="119">
        <f t="shared" si="585"/>
        <v>0</v>
      </c>
      <c r="AF1890" s="138">
        <f t="shared" si="578"/>
        <v>0</v>
      </c>
      <c r="AH1890" s="122">
        <v>5300</v>
      </c>
      <c r="AI1890" s="122" t="s">
        <v>2356</v>
      </c>
    </row>
    <row r="1891" spans="1:35" s="122" customFormat="1" ht="11.25" customHeight="1" x14ac:dyDescent="0.2">
      <c r="A1891" s="96" t="s">
        <v>89</v>
      </c>
      <c r="B1891" s="98">
        <v>340000003838</v>
      </c>
      <c r="C1891" s="99" t="s">
        <v>589</v>
      </c>
      <c r="D1891" s="100" t="s">
        <v>87</v>
      </c>
      <c r="E1891" s="100" t="s">
        <v>87</v>
      </c>
      <c r="F1891" s="103" t="s">
        <v>88</v>
      </c>
      <c r="G1891" s="100" t="s">
        <v>88</v>
      </c>
      <c r="H1891" s="97">
        <v>0</v>
      </c>
      <c r="I1891" s="97">
        <v>0</v>
      </c>
      <c r="J1891" s="97">
        <v>0</v>
      </c>
      <c r="K1891" s="97">
        <v>378605</v>
      </c>
      <c r="L1891" s="119">
        <f t="shared" si="588"/>
        <v>378605</v>
      </c>
      <c r="M1891" s="119">
        <f>IF(AND(D1891="да",G1891="нет",F1891="нет"),K1891/SUMIFS($K$22:$K$4031,$D$22:$D$4031,"да",$G$22:$G$4031,"нет",$F$22:$F$4031,"нет")*'Велич. кап. %'!$G$5,0)</f>
        <v>6066.0983378020128</v>
      </c>
      <c r="N1891" s="120" t="s">
        <v>45</v>
      </c>
      <c r="O1891" s="121">
        <f t="shared" si="570"/>
        <v>3.4727439550384041E-4</v>
      </c>
      <c r="P1891" s="119">
        <f t="shared" si="571"/>
        <v>348.83629999413461</v>
      </c>
      <c r="Q1891" s="119">
        <f t="shared" si="572"/>
        <v>209.30177999648075</v>
      </c>
      <c r="R1891" s="119">
        <f t="shared" si="573"/>
        <v>348.83629999413461</v>
      </c>
      <c r="S1891" s="119">
        <f t="shared" si="574"/>
        <v>139.53451999765383</v>
      </c>
      <c r="T1891" s="119">
        <f t="shared" si="575"/>
        <v>418.60355999296149</v>
      </c>
      <c r="U1891" s="119">
        <f t="shared" si="576"/>
        <v>704.18322388195634</v>
      </c>
      <c r="V1891" s="119">
        <f t="shared" si="577"/>
        <v>406.75812950498863</v>
      </c>
      <c r="W1891" s="119">
        <f t="shared" si="579"/>
        <v>70.245488892348575</v>
      </c>
      <c r="X1891" s="119">
        <f t="shared" si="580"/>
        <v>210.57029708899691</v>
      </c>
      <c r="Y1891" s="119">
        <f t="shared" si="581"/>
        <v>595.66800593098583</v>
      </c>
      <c r="Z1891" s="119">
        <f t="shared" si="582"/>
        <v>600.74728912199191</v>
      </c>
      <c r="AA1891" s="119">
        <f t="shared" si="586"/>
        <v>4.6335455965698227</v>
      </c>
      <c r="AB1891" s="119">
        <f t="shared" si="587"/>
        <v>21.077592194234143</v>
      </c>
      <c r="AC1891" s="119">
        <f t="shared" si="583"/>
        <v>607.5128785211067</v>
      </c>
      <c r="AD1891" s="119">
        <f t="shared" si="584"/>
        <v>1241.2758341457957</v>
      </c>
      <c r="AE1891" s="119">
        <f t="shared" si="585"/>
        <v>138.31359294767435</v>
      </c>
      <c r="AF1891" s="138">
        <f t="shared" si="578"/>
        <v>0</v>
      </c>
      <c r="AH1891" s="122">
        <v>5300</v>
      </c>
      <c r="AI1891" s="122" t="s">
        <v>2356</v>
      </c>
    </row>
    <row r="1892" spans="1:35" s="122" customFormat="1" ht="11.25" customHeight="1" x14ac:dyDescent="0.2">
      <c r="A1892" s="96" t="s">
        <v>89</v>
      </c>
      <c r="B1892" s="98">
        <v>340000003840</v>
      </c>
      <c r="C1892" s="99" t="s">
        <v>590</v>
      </c>
      <c r="D1892" s="100" t="s">
        <v>88</v>
      </c>
      <c r="E1892" s="100" t="s">
        <v>87</v>
      </c>
      <c r="F1892" s="103" t="s">
        <v>88</v>
      </c>
      <c r="G1892" s="100" t="s">
        <v>88</v>
      </c>
      <c r="H1892" s="97">
        <v>0</v>
      </c>
      <c r="I1892" s="97">
        <v>0</v>
      </c>
      <c r="J1892" s="97">
        <v>0</v>
      </c>
      <c r="K1892" s="97">
        <v>79053.41</v>
      </c>
      <c r="L1892" s="119">
        <f t="shared" si="588"/>
        <v>0</v>
      </c>
      <c r="M1892" s="119">
        <f>IF(AND(D1892="да",G1892="нет",F1892="нет"),K1892/SUMIFS($K$22:$K$4031,$D$22:$D$4031,"да",$G$22:$G$4031,"нет",$F$22:$F$4031,"нет")*'Велич. кап. %'!$G$5,0)</f>
        <v>0</v>
      </c>
      <c r="N1892" s="120" t="s">
        <v>45</v>
      </c>
      <c r="O1892" s="121">
        <f t="shared" si="570"/>
        <v>0</v>
      </c>
      <c r="P1892" s="119">
        <f t="shared" si="571"/>
        <v>0</v>
      </c>
      <c r="Q1892" s="119">
        <f t="shared" si="572"/>
        <v>0</v>
      </c>
      <c r="R1892" s="119">
        <f t="shared" si="573"/>
        <v>0</v>
      </c>
      <c r="S1892" s="119">
        <f t="shared" si="574"/>
        <v>0</v>
      </c>
      <c r="T1892" s="119">
        <f t="shared" si="575"/>
        <v>0</v>
      </c>
      <c r="U1892" s="119">
        <f t="shared" si="576"/>
        <v>0</v>
      </c>
      <c r="V1892" s="119">
        <f t="shared" si="577"/>
        <v>0</v>
      </c>
      <c r="W1892" s="119">
        <f t="shared" si="579"/>
        <v>0</v>
      </c>
      <c r="X1892" s="119">
        <f t="shared" si="580"/>
        <v>0</v>
      </c>
      <c r="Y1892" s="119">
        <f t="shared" si="581"/>
        <v>0</v>
      </c>
      <c r="Z1892" s="119">
        <f t="shared" si="582"/>
        <v>0</v>
      </c>
      <c r="AA1892" s="119">
        <f t="shared" si="586"/>
        <v>0</v>
      </c>
      <c r="AB1892" s="119">
        <f t="shared" si="587"/>
        <v>0</v>
      </c>
      <c r="AC1892" s="119">
        <f t="shared" si="583"/>
        <v>0</v>
      </c>
      <c r="AD1892" s="119">
        <f t="shared" si="584"/>
        <v>0</v>
      </c>
      <c r="AE1892" s="119">
        <f t="shared" si="585"/>
        <v>0</v>
      </c>
      <c r="AF1892" s="138">
        <f t="shared" si="578"/>
        <v>0</v>
      </c>
      <c r="AH1892" s="122">
        <v>5300</v>
      </c>
      <c r="AI1892" s="122" t="s">
        <v>2356</v>
      </c>
    </row>
    <row r="1893" spans="1:35" s="122" customFormat="1" ht="11.25" customHeight="1" x14ac:dyDescent="0.2">
      <c r="A1893" s="96" t="s">
        <v>89</v>
      </c>
      <c r="B1893" s="98">
        <v>340000003842</v>
      </c>
      <c r="C1893" s="99" t="s">
        <v>591</v>
      </c>
      <c r="D1893" s="100" t="s">
        <v>88</v>
      </c>
      <c r="E1893" s="100" t="s">
        <v>87</v>
      </c>
      <c r="F1893" s="103" t="s">
        <v>88</v>
      </c>
      <c r="G1893" s="100" t="s">
        <v>88</v>
      </c>
      <c r="H1893" s="97">
        <v>0</v>
      </c>
      <c r="I1893" s="97">
        <v>0</v>
      </c>
      <c r="J1893" s="97">
        <v>0</v>
      </c>
      <c r="K1893" s="97">
        <v>1144748.54</v>
      </c>
      <c r="L1893" s="119">
        <f t="shared" si="588"/>
        <v>0</v>
      </c>
      <c r="M1893" s="119">
        <f>IF(AND(D1893="да",G1893="нет",F1893="нет"),K1893/SUMIFS($K$22:$K$4031,$D$22:$D$4031,"да",$G$22:$G$4031,"нет",$F$22:$F$4031,"нет")*'Велич. кап. %'!$G$5,0)</f>
        <v>0</v>
      </c>
      <c r="N1893" s="120" t="s">
        <v>45</v>
      </c>
      <c r="O1893" s="121">
        <f t="shared" si="570"/>
        <v>0</v>
      </c>
      <c r="P1893" s="119">
        <f t="shared" si="571"/>
        <v>0</v>
      </c>
      <c r="Q1893" s="119">
        <f t="shared" si="572"/>
        <v>0</v>
      </c>
      <c r="R1893" s="119">
        <f t="shared" si="573"/>
        <v>0</v>
      </c>
      <c r="S1893" s="119">
        <f t="shared" si="574"/>
        <v>0</v>
      </c>
      <c r="T1893" s="119">
        <f t="shared" si="575"/>
        <v>0</v>
      </c>
      <c r="U1893" s="119">
        <f t="shared" si="576"/>
        <v>0</v>
      </c>
      <c r="V1893" s="119">
        <f t="shared" si="577"/>
        <v>0</v>
      </c>
      <c r="W1893" s="119">
        <f t="shared" si="579"/>
        <v>0</v>
      </c>
      <c r="X1893" s="119">
        <f t="shared" si="580"/>
        <v>0</v>
      </c>
      <c r="Y1893" s="119">
        <f t="shared" si="581"/>
        <v>0</v>
      </c>
      <c r="Z1893" s="119">
        <f t="shared" si="582"/>
        <v>0</v>
      </c>
      <c r="AA1893" s="119">
        <f t="shared" si="586"/>
        <v>0</v>
      </c>
      <c r="AB1893" s="119">
        <f t="shared" si="587"/>
        <v>0</v>
      </c>
      <c r="AC1893" s="119">
        <f t="shared" si="583"/>
        <v>0</v>
      </c>
      <c r="AD1893" s="119">
        <f t="shared" si="584"/>
        <v>0</v>
      </c>
      <c r="AE1893" s="119">
        <f t="shared" si="585"/>
        <v>0</v>
      </c>
      <c r="AF1893" s="138">
        <f t="shared" si="578"/>
        <v>0</v>
      </c>
      <c r="AH1893" s="122">
        <v>5300</v>
      </c>
      <c r="AI1893" s="122" t="s">
        <v>2356</v>
      </c>
    </row>
    <row r="1894" spans="1:35" s="122" customFormat="1" ht="11.25" customHeight="1" x14ac:dyDescent="0.2">
      <c r="A1894" s="96" t="s">
        <v>89</v>
      </c>
      <c r="B1894" s="98">
        <v>340000003843</v>
      </c>
      <c r="C1894" s="99" t="s">
        <v>592</v>
      </c>
      <c r="D1894" s="100" t="s">
        <v>88</v>
      </c>
      <c r="E1894" s="100" t="s">
        <v>87</v>
      </c>
      <c r="F1894" s="103" t="s">
        <v>88</v>
      </c>
      <c r="G1894" s="100" t="s">
        <v>88</v>
      </c>
      <c r="H1894" s="97">
        <v>0</v>
      </c>
      <c r="I1894" s="97">
        <v>0</v>
      </c>
      <c r="J1894" s="97">
        <v>0</v>
      </c>
      <c r="K1894" s="97">
        <v>188877.85</v>
      </c>
      <c r="L1894" s="119">
        <f t="shared" si="588"/>
        <v>0</v>
      </c>
      <c r="M1894" s="119">
        <f>IF(AND(D1894="да",G1894="нет",F1894="нет"),K1894/SUMIFS($K$22:$K$4031,$D$22:$D$4031,"да",$G$22:$G$4031,"нет",$F$22:$F$4031,"нет")*'Велич. кап. %'!$G$5,0)</f>
        <v>0</v>
      </c>
      <c r="N1894" s="120" t="s">
        <v>45</v>
      </c>
      <c r="O1894" s="121">
        <f t="shared" si="570"/>
        <v>0</v>
      </c>
      <c r="P1894" s="119">
        <f t="shared" si="571"/>
        <v>0</v>
      </c>
      <c r="Q1894" s="119">
        <f t="shared" si="572"/>
        <v>0</v>
      </c>
      <c r="R1894" s="119">
        <f t="shared" si="573"/>
        <v>0</v>
      </c>
      <c r="S1894" s="119">
        <f t="shared" si="574"/>
        <v>0</v>
      </c>
      <c r="T1894" s="119">
        <f t="shared" si="575"/>
        <v>0</v>
      </c>
      <c r="U1894" s="119">
        <f t="shared" si="576"/>
        <v>0</v>
      </c>
      <c r="V1894" s="119">
        <f t="shared" si="577"/>
        <v>0</v>
      </c>
      <c r="W1894" s="119">
        <f t="shared" si="579"/>
        <v>0</v>
      </c>
      <c r="X1894" s="119">
        <f t="shared" si="580"/>
        <v>0</v>
      </c>
      <c r="Y1894" s="119">
        <f t="shared" si="581"/>
        <v>0</v>
      </c>
      <c r="Z1894" s="119">
        <f t="shared" si="582"/>
        <v>0</v>
      </c>
      <c r="AA1894" s="119">
        <f t="shared" si="586"/>
        <v>0</v>
      </c>
      <c r="AB1894" s="119">
        <f t="shared" si="587"/>
        <v>0</v>
      </c>
      <c r="AC1894" s="119">
        <f t="shared" si="583"/>
        <v>0</v>
      </c>
      <c r="AD1894" s="119">
        <f t="shared" si="584"/>
        <v>0</v>
      </c>
      <c r="AE1894" s="119">
        <f t="shared" si="585"/>
        <v>0</v>
      </c>
      <c r="AF1894" s="138">
        <f t="shared" si="578"/>
        <v>0</v>
      </c>
      <c r="AH1894" s="122">
        <v>5300</v>
      </c>
      <c r="AI1894" s="122" t="s">
        <v>2356</v>
      </c>
    </row>
    <row r="1895" spans="1:35" s="122" customFormat="1" ht="11.25" customHeight="1" x14ac:dyDescent="0.2">
      <c r="A1895" s="96" t="s">
        <v>89</v>
      </c>
      <c r="B1895" s="98">
        <v>340000003844</v>
      </c>
      <c r="C1895" s="99" t="s">
        <v>593</v>
      </c>
      <c r="D1895" s="100" t="s">
        <v>88</v>
      </c>
      <c r="E1895" s="100" t="s">
        <v>87</v>
      </c>
      <c r="F1895" s="103" t="s">
        <v>88</v>
      </c>
      <c r="G1895" s="100" t="s">
        <v>88</v>
      </c>
      <c r="H1895" s="97">
        <v>0</v>
      </c>
      <c r="I1895" s="97">
        <v>0</v>
      </c>
      <c r="J1895" s="97">
        <v>0</v>
      </c>
      <c r="K1895" s="97">
        <v>77446.52</v>
      </c>
      <c r="L1895" s="119">
        <f t="shared" si="588"/>
        <v>0</v>
      </c>
      <c r="M1895" s="119">
        <f>IF(AND(D1895="да",G1895="нет",F1895="нет"),K1895/SUMIFS($K$22:$K$4031,$D$22:$D$4031,"да",$G$22:$G$4031,"нет",$F$22:$F$4031,"нет")*'Велич. кап. %'!$G$5,0)</f>
        <v>0</v>
      </c>
      <c r="N1895" s="120" t="s">
        <v>45</v>
      </c>
      <c r="O1895" s="121">
        <f t="shared" ref="O1895:O1958" si="589">M1895/$M$21</f>
        <v>0</v>
      </c>
      <c r="P1895" s="119">
        <f t="shared" ref="P1895:P1958" si="590">O1895*$P$21</f>
        <v>0</v>
      </c>
      <c r="Q1895" s="119">
        <f t="shared" si="572"/>
        <v>0</v>
      </c>
      <c r="R1895" s="119">
        <f t="shared" si="573"/>
        <v>0</v>
      </c>
      <c r="S1895" s="119">
        <f t="shared" si="574"/>
        <v>0</v>
      </c>
      <c r="T1895" s="119">
        <f t="shared" si="575"/>
        <v>0</v>
      </c>
      <c r="U1895" s="119">
        <f t="shared" si="576"/>
        <v>0</v>
      </c>
      <c r="V1895" s="119">
        <f t="shared" si="577"/>
        <v>0</v>
      </c>
      <c r="W1895" s="119">
        <f t="shared" si="579"/>
        <v>0</v>
      </c>
      <c r="X1895" s="119">
        <f t="shared" si="580"/>
        <v>0</v>
      </c>
      <c r="Y1895" s="119">
        <f t="shared" si="581"/>
        <v>0</v>
      </c>
      <c r="Z1895" s="119">
        <f t="shared" si="582"/>
        <v>0</v>
      </c>
      <c r="AA1895" s="119">
        <f t="shared" si="586"/>
        <v>0</v>
      </c>
      <c r="AB1895" s="119">
        <f t="shared" si="587"/>
        <v>0</v>
      </c>
      <c r="AC1895" s="119">
        <f t="shared" si="583"/>
        <v>0</v>
      </c>
      <c r="AD1895" s="119">
        <f t="shared" si="584"/>
        <v>0</v>
      </c>
      <c r="AE1895" s="119">
        <f t="shared" si="585"/>
        <v>0</v>
      </c>
      <c r="AF1895" s="138">
        <f t="shared" si="578"/>
        <v>0</v>
      </c>
      <c r="AH1895" s="122">
        <v>5300</v>
      </c>
      <c r="AI1895" s="122" t="s">
        <v>2356</v>
      </c>
    </row>
    <row r="1896" spans="1:35" s="122" customFormat="1" ht="11.25" customHeight="1" x14ac:dyDescent="0.2">
      <c r="A1896" s="96" t="s">
        <v>89</v>
      </c>
      <c r="B1896" s="98">
        <v>340000003845</v>
      </c>
      <c r="C1896" s="99" t="s">
        <v>594</v>
      </c>
      <c r="D1896" s="100" t="s">
        <v>88</v>
      </c>
      <c r="E1896" s="100" t="s">
        <v>87</v>
      </c>
      <c r="F1896" s="103" t="s">
        <v>88</v>
      </c>
      <c r="G1896" s="100" t="s">
        <v>88</v>
      </c>
      <c r="H1896" s="97">
        <v>0</v>
      </c>
      <c r="I1896" s="97">
        <v>0</v>
      </c>
      <c r="J1896" s="97">
        <v>0</v>
      </c>
      <c r="K1896" s="97">
        <v>367501.69</v>
      </c>
      <c r="L1896" s="119">
        <f t="shared" si="588"/>
        <v>0</v>
      </c>
      <c r="M1896" s="119">
        <f>IF(AND(D1896="да",G1896="нет",F1896="нет"),K1896/SUMIFS($K$22:$K$4031,$D$22:$D$4031,"да",$G$22:$G$4031,"нет",$F$22:$F$4031,"нет")*'Велич. кап. %'!$G$5,0)</f>
        <v>0</v>
      </c>
      <c r="N1896" s="120" t="s">
        <v>45</v>
      </c>
      <c r="O1896" s="121">
        <f t="shared" si="589"/>
        <v>0</v>
      </c>
      <c r="P1896" s="119">
        <f t="shared" si="590"/>
        <v>0</v>
      </c>
      <c r="Q1896" s="119">
        <f t="shared" si="572"/>
        <v>0</v>
      </c>
      <c r="R1896" s="119">
        <f t="shared" si="573"/>
        <v>0</v>
      </c>
      <c r="S1896" s="119">
        <f t="shared" si="574"/>
        <v>0</v>
      </c>
      <c r="T1896" s="119">
        <f t="shared" si="575"/>
        <v>0</v>
      </c>
      <c r="U1896" s="119">
        <f t="shared" si="576"/>
        <v>0</v>
      </c>
      <c r="V1896" s="119">
        <f t="shared" si="577"/>
        <v>0</v>
      </c>
      <c r="W1896" s="119">
        <f t="shared" si="579"/>
        <v>0</v>
      </c>
      <c r="X1896" s="119">
        <f t="shared" si="580"/>
        <v>0</v>
      </c>
      <c r="Y1896" s="119">
        <f t="shared" si="581"/>
        <v>0</v>
      </c>
      <c r="Z1896" s="119">
        <f t="shared" si="582"/>
        <v>0</v>
      </c>
      <c r="AA1896" s="119">
        <f t="shared" si="586"/>
        <v>0</v>
      </c>
      <c r="AB1896" s="119">
        <f t="shared" si="587"/>
        <v>0</v>
      </c>
      <c r="AC1896" s="119">
        <f t="shared" si="583"/>
        <v>0</v>
      </c>
      <c r="AD1896" s="119">
        <f t="shared" si="584"/>
        <v>0</v>
      </c>
      <c r="AE1896" s="119">
        <f t="shared" si="585"/>
        <v>0</v>
      </c>
      <c r="AF1896" s="138">
        <f t="shared" si="578"/>
        <v>0</v>
      </c>
      <c r="AH1896" s="122">
        <v>5300</v>
      </c>
      <c r="AI1896" s="122" t="s">
        <v>2356</v>
      </c>
    </row>
    <row r="1897" spans="1:35" s="122" customFormat="1" ht="11.25" customHeight="1" x14ac:dyDescent="0.2">
      <c r="A1897" s="96" t="s">
        <v>89</v>
      </c>
      <c r="B1897" s="98">
        <v>340000003850</v>
      </c>
      <c r="C1897" s="99" t="s">
        <v>595</v>
      </c>
      <c r="D1897" s="100" t="s">
        <v>87</v>
      </c>
      <c r="E1897" s="100" t="s">
        <v>87</v>
      </c>
      <c r="F1897" s="103" t="s">
        <v>88</v>
      </c>
      <c r="G1897" s="100" t="s">
        <v>88</v>
      </c>
      <c r="H1897" s="97">
        <v>0</v>
      </c>
      <c r="I1897" s="97">
        <v>0</v>
      </c>
      <c r="J1897" s="97">
        <v>0</v>
      </c>
      <c r="K1897" s="97">
        <v>488846.21</v>
      </c>
      <c r="L1897" s="119">
        <f t="shared" si="588"/>
        <v>488846.21</v>
      </c>
      <c r="M1897" s="119">
        <f>IF(AND(D1897="да",G1897="нет",F1897="нет"),K1897/SUMIFS($K$22:$K$4031,$D$22:$D$4031,"да",$G$22:$G$4031,"нет",$F$22:$F$4031,"нет")*'Велич. кап. %'!$G$5,0)</f>
        <v>7832.4089273036907</v>
      </c>
      <c r="N1897" s="120" t="s">
        <v>45</v>
      </c>
      <c r="O1897" s="121">
        <f t="shared" si="589"/>
        <v>4.4839284233460575E-4</v>
      </c>
      <c r="P1897" s="119">
        <f t="shared" si="590"/>
        <v>450.40953807412927</v>
      </c>
      <c r="Q1897" s="119">
        <f t="shared" si="572"/>
        <v>270.24572284447754</v>
      </c>
      <c r="R1897" s="119">
        <f t="shared" si="573"/>
        <v>450.40953807412927</v>
      </c>
      <c r="S1897" s="119">
        <f t="shared" si="574"/>
        <v>180.1638152296517</v>
      </c>
      <c r="T1897" s="119">
        <f t="shared" si="575"/>
        <v>540.49144568895508</v>
      </c>
      <c r="U1897" s="119">
        <f t="shared" si="576"/>
        <v>909.22544641585773</v>
      </c>
      <c r="V1897" s="119">
        <f t="shared" si="577"/>
        <v>525.19689384768526</v>
      </c>
      <c r="W1897" s="119">
        <f t="shared" si="579"/>
        <v>90.699385942134128</v>
      </c>
      <c r="X1897" s="119">
        <f t="shared" si="580"/>
        <v>271.88360341392786</v>
      </c>
      <c r="Y1897" s="119">
        <f t="shared" si="581"/>
        <v>769.11305217210531</v>
      </c>
      <c r="Z1897" s="119">
        <f t="shared" si="582"/>
        <v>775.67130770872006</v>
      </c>
      <c r="AA1897" s="119">
        <f t="shared" si="586"/>
        <v>5.982729239564577</v>
      </c>
      <c r="AB1897" s="119">
        <f t="shared" si="587"/>
        <v>27.214910157227042</v>
      </c>
      <c r="AC1897" s="119">
        <f t="shared" si="583"/>
        <v>784.40688366829113</v>
      </c>
      <c r="AD1897" s="119">
        <f t="shared" si="584"/>
        <v>1602.7072729804433</v>
      </c>
      <c r="AE1897" s="119">
        <f t="shared" si="585"/>
        <v>178.58738184639225</v>
      </c>
      <c r="AF1897" s="138">
        <f t="shared" si="578"/>
        <v>0</v>
      </c>
      <c r="AH1897" s="122">
        <v>5100</v>
      </c>
      <c r="AI1897" s="122" t="s">
        <v>2356</v>
      </c>
    </row>
    <row r="1898" spans="1:35" s="122" customFormat="1" ht="11.25" customHeight="1" x14ac:dyDescent="0.2">
      <c r="A1898" s="96" t="s">
        <v>89</v>
      </c>
      <c r="B1898" s="98">
        <v>340000003852</v>
      </c>
      <c r="C1898" s="99" t="s">
        <v>596</v>
      </c>
      <c r="D1898" s="100" t="s">
        <v>88</v>
      </c>
      <c r="E1898" s="100" t="s">
        <v>87</v>
      </c>
      <c r="F1898" s="103" t="s">
        <v>88</v>
      </c>
      <c r="G1898" s="100" t="s">
        <v>88</v>
      </c>
      <c r="H1898" s="97">
        <v>0</v>
      </c>
      <c r="I1898" s="97">
        <v>0</v>
      </c>
      <c r="J1898" s="97">
        <v>0</v>
      </c>
      <c r="K1898" s="97">
        <v>140798.38</v>
      </c>
      <c r="L1898" s="119">
        <f t="shared" si="588"/>
        <v>0</v>
      </c>
      <c r="M1898" s="119">
        <f>IF(AND(D1898="да",G1898="нет",F1898="нет"),K1898/SUMIFS($K$22:$K$4031,$D$22:$D$4031,"да",$G$22:$G$4031,"нет",$F$22:$F$4031,"нет")*'Велич. кап. %'!$G$5,0)</f>
        <v>0</v>
      </c>
      <c r="N1898" s="120" t="s">
        <v>45</v>
      </c>
      <c r="O1898" s="121">
        <f t="shared" si="589"/>
        <v>0</v>
      </c>
      <c r="P1898" s="119">
        <f t="shared" si="590"/>
        <v>0</v>
      </c>
      <c r="Q1898" s="119">
        <f t="shared" ref="Q1898:Q1961" si="591">O1898*$Q$21</f>
        <v>0</v>
      </c>
      <c r="R1898" s="119">
        <f t="shared" ref="R1898:R1961" si="592">O1898*$R$21</f>
        <v>0</v>
      </c>
      <c r="S1898" s="119">
        <f t="shared" ref="S1898:S1961" si="593">O1898*$S$21</f>
        <v>0</v>
      </c>
      <c r="T1898" s="119">
        <f t="shared" ref="T1898:T1961" si="594">O1898*$T$21</f>
        <v>0</v>
      </c>
      <c r="U1898" s="119">
        <f t="shared" ref="U1898:U1961" si="595">O1898*$U$21</f>
        <v>0</v>
      </c>
      <c r="V1898" s="119">
        <f t="shared" ref="V1898:V1961" si="596">O1898*$V$21</f>
        <v>0</v>
      </c>
      <c r="W1898" s="119">
        <f t="shared" si="579"/>
        <v>0</v>
      </c>
      <c r="X1898" s="119">
        <f t="shared" si="580"/>
        <v>0</v>
      </c>
      <c r="Y1898" s="119">
        <f t="shared" si="581"/>
        <v>0</v>
      </c>
      <c r="Z1898" s="119">
        <f t="shared" si="582"/>
        <v>0</v>
      </c>
      <c r="AA1898" s="119">
        <f t="shared" si="586"/>
        <v>0</v>
      </c>
      <c r="AB1898" s="119">
        <f t="shared" si="587"/>
        <v>0</v>
      </c>
      <c r="AC1898" s="119">
        <f t="shared" si="583"/>
        <v>0</v>
      </c>
      <c r="AD1898" s="119">
        <f t="shared" si="584"/>
        <v>0</v>
      </c>
      <c r="AE1898" s="119">
        <f t="shared" si="585"/>
        <v>0</v>
      </c>
      <c r="AF1898" s="138">
        <f t="shared" ref="AF1898:AF1961" si="597">SUM(P1898:AE1898)-M1898</f>
        <v>0</v>
      </c>
      <c r="AH1898" s="122">
        <v>5100</v>
      </c>
      <c r="AI1898" s="122" t="s">
        <v>2356</v>
      </c>
    </row>
    <row r="1899" spans="1:35" s="122" customFormat="1" ht="11.25" customHeight="1" x14ac:dyDescent="0.2">
      <c r="A1899" s="96" t="s">
        <v>89</v>
      </c>
      <c r="B1899" s="98">
        <v>340000003854</v>
      </c>
      <c r="C1899" s="99" t="s">
        <v>597</v>
      </c>
      <c r="D1899" s="100" t="s">
        <v>88</v>
      </c>
      <c r="E1899" s="100" t="s">
        <v>87</v>
      </c>
      <c r="F1899" s="103" t="s">
        <v>88</v>
      </c>
      <c r="G1899" s="100" t="s">
        <v>88</v>
      </c>
      <c r="H1899" s="97">
        <v>0</v>
      </c>
      <c r="I1899" s="97">
        <v>0</v>
      </c>
      <c r="J1899" s="97">
        <v>0</v>
      </c>
      <c r="K1899" s="97">
        <v>688303.99</v>
      </c>
      <c r="L1899" s="119">
        <f t="shared" si="588"/>
        <v>0</v>
      </c>
      <c r="M1899" s="119">
        <f>IF(AND(D1899="да",G1899="нет",F1899="нет"),K1899/SUMIFS($K$22:$K$4031,$D$22:$D$4031,"да",$G$22:$G$4031,"нет",$F$22:$F$4031,"нет")*'Велич. кап. %'!$G$5,0)</f>
        <v>0</v>
      </c>
      <c r="N1899" s="120" t="s">
        <v>45</v>
      </c>
      <c r="O1899" s="121">
        <f t="shared" si="589"/>
        <v>0</v>
      </c>
      <c r="P1899" s="119">
        <f t="shared" si="590"/>
        <v>0</v>
      </c>
      <c r="Q1899" s="119">
        <f t="shared" si="591"/>
        <v>0</v>
      </c>
      <c r="R1899" s="119">
        <f t="shared" si="592"/>
        <v>0</v>
      </c>
      <c r="S1899" s="119">
        <f t="shared" si="593"/>
        <v>0</v>
      </c>
      <c r="T1899" s="119">
        <f t="shared" si="594"/>
        <v>0</v>
      </c>
      <c r="U1899" s="119">
        <f t="shared" si="595"/>
        <v>0</v>
      </c>
      <c r="V1899" s="119">
        <f t="shared" si="596"/>
        <v>0</v>
      </c>
      <c r="W1899" s="119">
        <f t="shared" ref="W1899:W1962" si="598">O1899*$W$21</f>
        <v>0</v>
      </c>
      <c r="X1899" s="119">
        <f t="shared" ref="X1899:X1962" si="599">O1899*$X$21</f>
        <v>0</v>
      </c>
      <c r="Y1899" s="119">
        <f t="shared" ref="Y1899:Y1962" si="600">O1899*$Y$21</f>
        <v>0</v>
      </c>
      <c r="Z1899" s="119">
        <f t="shared" ref="Z1899:Z1962" si="601">O1899*$Z$21</f>
        <v>0</v>
      </c>
      <c r="AA1899" s="119">
        <f t="shared" si="586"/>
        <v>0</v>
      </c>
      <c r="AB1899" s="119">
        <f t="shared" si="587"/>
        <v>0</v>
      </c>
      <c r="AC1899" s="119">
        <f t="shared" ref="AC1899:AC1962" si="602">O1899*$AC$21</f>
        <v>0</v>
      </c>
      <c r="AD1899" s="119">
        <f t="shared" ref="AD1899:AD1962" si="603">O1899*$AD$21</f>
        <v>0</v>
      </c>
      <c r="AE1899" s="119">
        <f t="shared" ref="AE1899:AE1962" si="604">O1899*$AE$21</f>
        <v>0</v>
      </c>
      <c r="AF1899" s="138">
        <f t="shared" si="597"/>
        <v>0</v>
      </c>
      <c r="AH1899" s="122">
        <v>5100</v>
      </c>
      <c r="AI1899" s="122" t="s">
        <v>2356</v>
      </c>
    </row>
    <row r="1900" spans="1:35" s="122" customFormat="1" ht="11.25" customHeight="1" x14ac:dyDescent="0.2">
      <c r="A1900" s="96" t="s">
        <v>89</v>
      </c>
      <c r="B1900" s="98">
        <v>340000003856</v>
      </c>
      <c r="C1900" s="99" t="s">
        <v>598</v>
      </c>
      <c r="D1900" s="100" t="s">
        <v>88</v>
      </c>
      <c r="E1900" s="100" t="s">
        <v>87</v>
      </c>
      <c r="F1900" s="103" t="s">
        <v>88</v>
      </c>
      <c r="G1900" s="100" t="s">
        <v>88</v>
      </c>
      <c r="H1900" s="97">
        <v>0</v>
      </c>
      <c r="I1900" s="97">
        <v>0</v>
      </c>
      <c r="J1900" s="97">
        <v>0</v>
      </c>
      <c r="K1900" s="97">
        <v>3577808.31</v>
      </c>
      <c r="L1900" s="119">
        <f t="shared" si="588"/>
        <v>0</v>
      </c>
      <c r="M1900" s="119">
        <f>IF(AND(D1900="да",G1900="нет",F1900="нет"),K1900/SUMIFS($K$22:$K$4031,$D$22:$D$4031,"да",$G$22:$G$4031,"нет",$F$22:$F$4031,"нет")*'Велич. кап. %'!$G$5,0)</f>
        <v>0</v>
      </c>
      <c r="N1900" s="120" t="s">
        <v>45</v>
      </c>
      <c r="O1900" s="121">
        <f t="shared" si="589"/>
        <v>0</v>
      </c>
      <c r="P1900" s="119">
        <f t="shared" si="590"/>
        <v>0</v>
      </c>
      <c r="Q1900" s="119">
        <f t="shared" si="591"/>
        <v>0</v>
      </c>
      <c r="R1900" s="119">
        <f t="shared" si="592"/>
        <v>0</v>
      </c>
      <c r="S1900" s="119">
        <f t="shared" si="593"/>
        <v>0</v>
      </c>
      <c r="T1900" s="119">
        <f t="shared" si="594"/>
        <v>0</v>
      </c>
      <c r="U1900" s="119">
        <f t="shared" si="595"/>
        <v>0</v>
      </c>
      <c r="V1900" s="119">
        <f t="shared" si="596"/>
        <v>0</v>
      </c>
      <c r="W1900" s="119">
        <f t="shared" si="598"/>
        <v>0</v>
      </c>
      <c r="X1900" s="119">
        <f t="shared" si="599"/>
        <v>0</v>
      </c>
      <c r="Y1900" s="119">
        <f t="shared" si="600"/>
        <v>0</v>
      </c>
      <c r="Z1900" s="119">
        <f t="shared" si="601"/>
        <v>0</v>
      </c>
      <c r="AA1900" s="119">
        <f t="shared" si="586"/>
        <v>0</v>
      </c>
      <c r="AB1900" s="119">
        <f t="shared" si="587"/>
        <v>0</v>
      </c>
      <c r="AC1900" s="119">
        <f t="shared" si="602"/>
        <v>0</v>
      </c>
      <c r="AD1900" s="119">
        <f t="shared" si="603"/>
        <v>0</v>
      </c>
      <c r="AE1900" s="119">
        <f t="shared" si="604"/>
        <v>0</v>
      </c>
      <c r="AF1900" s="138">
        <f t="shared" si="597"/>
        <v>0</v>
      </c>
      <c r="AH1900" s="122">
        <v>5100</v>
      </c>
      <c r="AI1900" s="122" t="s">
        <v>2356</v>
      </c>
    </row>
    <row r="1901" spans="1:35" s="122" customFormat="1" ht="11.25" customHeight="1" x14ac:dyDescent="0.2">
      <c r="A1901" s="96" t="s">
        <v>89</v>
      </c>
      <c r="B1901" s="98">
        <v>340000003859</v>
      </c>
      <c r="C1901" s="99" t="s">
        <v>599</v>
      </c>
      <c r="D1901" s="100" t="s">
        <v>88</v>
      </c>
      <c r="E1901" s="100" t="s">
        <v>88</v>
      </c>
      <c r="F1901" s="103" t="s">
        <v>88</v>
      </c>
      <c r="G1901" s="100" t="s">
        <v>88</v>
      </c>
      <c r="H1901" s="97">
        <v>0</v>
      </c>
      <c r="I1901" s="97">
        <v>0</v>
      </c>
      <c r="J1901" s="97">
        <v>0</v>
      </c>
      <c r="K1901" s="97">
        <v>743141.97</v>
      </c>
      <c r="L1901" s="119">
        <f t="shared" si="588"/>
        <v>0</v>
      </c>
      <c r="M1901" s="119">
        <f>IF(AND(D1901="да",G1901="нет",F1901="нет"),K1901/SUMIFS($K$22:$K$4031,$D$22:$D$4031,"да",$G$22:$G$4031,"нет",$F$22:$F$4031,"нет")*'Велич. кап. %'!$G$5,0)</f>
        <v>0</v>
      </c>
      <c r="N1901" s="120" t="s">
        <v>45</v>
      </c>
      <c r="O1901" s="121">
        <f t="shared" si="589"/>
        <v>0</v>
      </c>
      <c r="P1901" s="119">
        <f t="shared" si="590"/>
        <v>0</v>
      </c>
      <c r="Q1901" s="119">
        <f t="shared" si="591"/>
        <v>0</v>
      </c>
      <c r="R1901" s="119">
        <f t="shared" si="592"/>
        <v>0</v>
      </c>
      <c r="S1901" s="119">
        <f t="shared" si="593"/>
        <v>0</v>
      </c>
      <c r="T1901" s="119">
        <f t="shared" si="594"/>
        <v>0</v>
      </c>
      <c r="U1901" s="119">
        <f t="shared" si="595"/>
        <v>0</v>
      </c>
      <c r="V1901" s="119">
        <f t="shared" si="596"/>
        <v>0</v>
      </c>
      <c r="W1901" s="119">
        <f t="shared" si="598"/>
        <v>0</v>
      </c>
      <c r="X1901" s="119">
        <f t="shared" si="599"/>
        <v>0</v>
      </c>
      <c r="Y1901" s="119">
        <f t="shared" si="600"/>
        <v>0</v>
      </c>
      <c r="Z1901" s="119">
        <f t="shared" si="601"/>
        <v>0</v>
      </c>
      <c r="AA1901" s="119">
        <f t="shared" si="586"/>
        <v>0</v>
      </c>
      <c r="AB1901" s="119">
        <f t="shared" si="587"/>
        <v>0</v>
      </c>
      <c r="AC1901" s="119">
        <f t="shared" si="602"/>
        <v>0</v>
      </c>
      <c r="AD1901" s="119">
        <f t="shared" si="603"/>
        <v>0</v>
      </c>
      <c r="AE1901" s="119">
        <f t="shared" si="604"/>
        <v>0</v>
      </c>
      <c r="AF1901" s="138">
        <f t="shared" si="597"/>
        <v>0</v>
      </c>
      <c r="AH1901" s="122">
        <v>5300</v>
      </c>
      <c r="AI1901" s="122" t="s">
        <v>2356</v>
      </c>
    </row>
    <row r="1902" spans="1:35" s="122" customFormat="1" ht="11.25" customHeight="1" x14ac:dyDescent="0.2">
      <c r="A1902" s="96" t="s">
        <v>89</v>
      </c>
      <c r="B1902" s="98">
        <v>340000003866</v>
      </c>
      <c r="C1902" s="99" t="s">
        <v>600</v>
      </c>
      <c r="D1902" s="100" t="s">
        <v>88</v>
      </c>
      <c r="E1902" s="100" t="s">
        <v>87</v>
      </c>
      <c r="F1902" s="103" t="s">
        <v>88</v>
      </c>
      <c r="G1902" s="100" t="s">
        <v>88</v>
      </c>
      <c r="H1902" s="97">
        <v>0</v>
      </c>
      <c r="I1902" s="97">
        <v>0</v>
      </c>
      <c r="J1902" s="97">
        <v>0</v>
      </c>
      <c r="K1902" s="97">
        <v>73870.460000000006</v>
      </c>
      <c r="L1902" s="119">
        <f t="shared" si="588"/>
        <v>0</v>
      </c>
      <c r="M1902" s="119">
        <f>IF(AND(D1902="да",G1902="нет",F1902="нет"),K1902/SUMIFS($K$22:$K$4031,$D$22:$D$4031,"да",$G$22:$G$4031,"нет",$F$22:$F$4031,"нет")*'Велич. кап. %'!$G$5,0)</f>
        <v>0</v>
      </c>
      <c r="N1902" s="120" t="s">
        <v>45</v>
      </c>
      <c r="O1902" s="121">
        <f t="shared" si="589"/>
        <v>0</v>
      </c>
      <c r="P1902" s="119">
        <f t="shared" si="590"/>
        <v>0</v>
      </c>
      <c r="Q1902" s="119">
        <f t="shared" si="591"/>
        <v>0</v>
      </c>
      <c r="R1902" s="119">
        <f t="shared" si="592"/>
        <v>0</v>
      </c>
      <c r="S1902" s="119">
        <f t="shared" si="593"/>
        <v>0</v>
      </c>
      <c r="T1902" s="119">
        <f t="shared" si="594"/>
        <v>0</v>
      </c>
      <c r="U1902" s="119">
        <f t="shared" si="595"/>
        <v>0</v>
      </c>
      <c r="V1902" s="119">
        <f t="shared" si="596"/>
        <v>0</v>
      </c>
      <c r="W1902" s="119">
        <f t="shared" si="598"/>
        <v>0</v>
      </c>
      <c r="X1902" s="119">
        <f t="shared" si="599"/>
        <v>0</v>
      </c>
      <c r="Y1902" s="119">
        <f t="shared" si="600"/>
        <v>0</v>
      </c>
      <c r="Z1902" s="119">
        <f t="shared" si="601"/>
        <v>0</v>
      </c>
      <c r="AA1902" s="119">
        <f t="shared" si="586"/>
        <v>0</v>
      </c>
      <c r="AB1902" s="119">
        <f t="shared" si="587"/>
        <v>0</v>
      </c>
      <c r="AC1902" s="119">
        <f t="shared" si="602"/>
        <v>0</v>
      </c>
      <c r="AD1902" s="119">
        <f t="shared" si="603"/>
        <v>0</v>
      </c>
      <c r="AE1902" s="119">
        <f t="shared" si="604"/>
        <v>0</v>
      </c>
      <c r="AF1902" s="138">
        <f t="shared" si="597"/>
        <v>0</v>
      </c>
      <c r="AH1902" s="122">
        <v>5100</v>
      </c>
      <c r="AI1902" s="122" t="s">
        <v>2356</v>
      </c>
    </row>
    <row r="1903" spans="1:35" s="122" customFormat="1" ht="11.25" customHeight="1" x14ac:dyDescent="0.2">
      <c r="A1903" s="96" t="s">
        <v>89</v>
      </c>
      <c r="B1903" s="98">
        <v>340000003870</v>
      </c>
      <c r="C1903" s="99" t="s">
        <v>601</v>
      </c>
      <c r="D1903" s="100" t="s">
        <v>87</v>
      </c>
      <c r="E1903" s="100" t="s">
        <v>88</v>
      </c>
      <c r="F1903" s="103" t="s">
        <v>88</v>
      </c>
      <c r="G1903" s="100" t="s">
        <v>88</v>
      </c>
      <c r="H1903" s="97">
        <v>0</v>
      </c>
      <c r="I1903" s="97">
        <v>0</v>
      </c>
      <c r="J1903" s="97">
        <v>0</v>
      </c>
      <c r="K1903" s="97">
        <v>546310.06000000006</v>
      </c>
      <c r="L1903" s="119">
        <f t="shared" si="588"/>
        <v>546310.06000000006</v>
      </c>
      <c r="M1903" s="119">
        <f>IF(AND(D1903="да",G1903="нет",F1903="нет"),K1903/SUMIFS($K$22:$K$4031,$D$22:$D$4031,"да",$G$22:$G$4031,"нет",$F$22:$F$4031,"нет")*'Велич. кап. %'!$G$5,0)</f>
        <v>8753.1082444513886</v>
      </c>
      <c r="N1903" s="120" t="s">
        <v>45</v>
      </c>
      <c r="O1903" s="121">
        <f t="shared" si="589"/>
        <v>5.0110140078489919E-4</v>
      </c>
      <c r="P1903" s="119">
        <f t="shared" si="590"/>
        <v>503.35515901790427</v>
      </c>
      <c r="Q1903" s="119">
        <f t="shared" si="591"/>
        <v>302.01309541074255</v>
      </c>
      <c r="R1903" s="119">
        <f t="shared" si="592"/>
        <v>503.35515901790427</v>
      </c>
      <c r="S1903" s="119">
        <f t="shared" si="593"/>
        <v>201.34206360716169</v>
      </c>
      <c r="T1903" s="119">
        <f t="shared" si="594"/>
        <v>604.0261908214851</v>
      </c>
      <c r="U1903" s="119">
        <f t="shared" si="595"/>
        <v>1016.1048567502937</v>
      </c>
      <c r="V1903" s="119">
        <f t="shared" si="596"/>
        <v>586.93376509913526</v>
      </c>
      <c r="W1903" s="119">
        <f t="shared" si="598"/>
        <v>101.36109468049359</v>
      </c>
      <c r="X1903" s="119">
        <f t="shared" si="599"/>
        <v>303.8435087674693</v>
      </c>
      <c r="Y1903" s="119">
        <f t="shared" si="600"/>
        <v>859.52225686464044</v>
      </c>
      <c r="Z1903" s="119">
        <f t="shared" si="601"/>
        <v>866.85143504463144</v>
      </c>
      <c r="AA1903" s="119">
        <f t="shared" si="586"/>
        <v>6.6859987926065303</v>
      </c>
      <c r="AB1903" s="119">
        <f t="shared" si="587"/>
        <v>30.41402162223844</v>
      </c>
      <c r="AC1903" s="119">
        <f t="shared" si="602"/>
        <v>876.61387756537408</v>
      </c>
      <c r="AD1903" s="119">
        <f t="shared" si="603"/>
        <v>1791.1054408387095</v>
      </c>
      <c r="AE1903" s="119">
        <f t="shared" si="604"/>
        <v>199.58032055059903</v>
      </c>
      <c r="AF1903" s="138">
        <f t="shared" si="597"/>
        <v>0</v>
      </c>
      <c r="AH1903" s="122">
        <v>5300</v>
      </c>
      <c r="AI1903" s="122" t="s">
        <v>2357</v>
      </c>
    </row>
    <row r="1904" spans="1:35" s="122" customFormat="1" ht="11.25" customHeight="1" x14ac:dyDescent="0.2">
      <c r="A1904" s="96" t="s">
        <v>89</v>
      </c>
      <c r="B1904" s="98">
        <v>340000003871</v>
      </c>
      <c r="C1904" s="99" t="s">
        <v>602</v>
      </c>
      <c r="D1904" s="100" t="s">
        <v>88</v>
      </c>
      <c r="E1904" s="100" t="s">
        <v>87</v>
      </c>
      <c r="F1904" s="103" t="s">
        <v>88</v>
      </c>
      <c r="G1904" s="100" t="s">
        <v>88</v>
      </c>
      <c r="H1904" s="97">
        <v>0</v>
      </c>
      <c r="I1904" s="97">
        <v>0</v>
      </c>
      <c r="J1904" s="97">
        <v>3448.27</v>
      </c>
      <c r="K1904" s="97">
        <v>1208238.8999999999</v>
      </c>
      <c r="L1904" s="119">
        <f t="shared" si="588"/>
        <v>0</v>
      </c>
      <c r="M1904" s="119">
        <f>IF(AND(D1904="да",G1904="нет",F1904="нет"),K1904/SUMIFS($K$22:$K$4031,$D$22:$D$4031,"да",$G$22:$G$4031,"нет",$F$22:$F$4031,"нет")*'Велич. кап. %'!$G$5,0)</f>
        <v>0</v>
      </c>
      <c r="N1904" s="120" t="s">
        <v>45</v>
      </c>
      <c r="O1904" s="121">
        <f t="shared" si="589"/>
        <v>0</v>
      </c>
      <c r="P1904" s="119">
        <f t="shared" si="590"/>
        <v>0</v>
      </c>
      <c r="Q1904" s="119">
        <f t="shared" si="591"/>
        <v>0</v>
      </c>
      <c r="R1904" s="119">
        <f t="shared" si="592"/>
        <v>0</v>
      </c>
      <c r="S1904" s="119">
        <f t="shared" si="593"/>
        <v>0</v>
      </c>
      <c r="T1904" s="119">
        <f t="shared" si="594"/>
        <v>0</v>
      </c>
      <c r="U1904" s="119">
        <f t="shared" si="595"/>
        <v>0</v>
      </c>
      <c r="V1904" s="119">
        <f t="shared" si="596"/>
        <v>0</v>
      </c>
      <c r="W1904" s="119">
        <f t="shared" si="598"/>
        <v>0</v>
      </c>
      <c r="X1904" s="119">
        <f t="shared" si="599"/>
        <v>0</v>
      </c>
      <c r="Y1904" s="119">
        <f t="shared" si="600"/>
        <v>0</v>
      </c>
      <c r="Z1904" s="119">
        <f t="shared" si="601"/>
        <v>0</v>
      </c>
      <c r="AA1904" s="119">
        <f t="shared" si="586"/>
        <v>0</v>
      </c>
      <c r="AB1904" s="119">
        <f t="shared" si="587"/>
        <v>0</v>
      </c>
      <c r="AC1904" s="119">
        <f t="shared" si="602"/>
        <v>0</v>
      </c>
      <c r="AD1904" s="119">
        <f t="shared" si="603"/>
        <v>0</v>
      </c>
      <c r="AE1904" s="119">
        <f t="shared" si="604"/>
        <v>0</v>
      </c>
      <c r="AF1904" s="138">
        <f t="shared" si="597"/>
        <v>0</v>
      </c>
      <c r="AH1904" s="122">
        <v>5300</v>
      </c>
      <c r="AI1904" s="122" t="s">
        <v>2356</v>
      </c>
    </row>
    <row r="1905" spans="1:35" s="122" customFormat="1" ht="11.25" customHeight="1" x14ac:dyDescent="0.2">
      <c r="A1905" s="96" t="s">
        <v>89</v>
      </c>
      <c r="B1905" s="98">
        <v>340000003872</v>
      </c>
      <c r="C1905" s="99" t="s">
        <v>603</v>
      </c>
      <c r="D1905" s="100" t="s">
        <v>88</v>
      </c>
      <c r="E1905" s="100" t="s">
        <v>87</v>
      </c>
      <c r="F1905" s="103" t="s">
        <v>88</v>
      </c>
      <c r="G1905" s="100" t="s">
        <v>88</v>
      </c>
      <c r="H1905" s="97">
        <v>0</v>
      </c>
      <c r="I1905" s="97">
        <v>0</v>
      </c>
      <c r="J1905" s="97">
        <v>0</v>
      </c>
      <c r="K1905" s="97">
        <v>160071.5</v>
      </c>
      <c r="L1905" s="119">
        <f t="shared" si="588"/>
        <v>0</v>
      </c>
      <c r="M1905" s="119">
        <f>IF(AND(D1905="да",G1905="нет",F1905="нет"),K1905/SUMIFS($K$22:$K$4031,$D$22:$D$4031,"да",$G$22:$G$4031,"нет",$F$22:$F$4031,"нет")*'Велич. кап. %'!$G$5,0)</f>
        <v>0</v>
      </c>
      <c r="N1905" s="120" t="s">
        <v>45</v>
      </c>
      <c r="O1905" s="121">
        <f t="shared" si="589"/>
        <v>0</v>
      </c>
      <c r="P1905" s="119">
        <f t="shared" si="590"/>
        <v>0</v>
      </c>
      <c r="Q1905" s="119">
        <f t="shared" si="591"/>
        <v>0</v>
      </c>
      <c r="R1905" s="119">
        <f t="shared" si="592"/>
        <v>0</v>
      </c>
      <c r="S1905" s="119">
        <f t="shared" si="593"/>
        <v>0</v>
      </c>
      <c r="T1905" s="119">
        <f t="shared" si="594"/>
        <v>0</v>
      </c>
      <c r="U1905" s="119">
        <f t="shared" si="595"/>
        <v>0</v>
      </c>
      <c r="V1905" s="119">
        <f t="shared" si="596"/>
        <v>0</v>
      </c>
      <c r="W1905" s="119">
        <f t="shared" si="598"/>
        <v>0</v>
      </c>
      <c r="X1905" s="119">
        <f t="shared" si="599"/>
        <v>0</v>
      </c>
      <c r="Y1905" s="119">
        <f t="shared" si="600"/>
        <v>0</v>
      </c>
      <c r="Z1905" s="119">
        <f t="shared" si="601"/>
        <v>0</v>
      </c>
      <c r="AA1905" s="119">
        <f t="shared" si="586"/>
        <v>0</v>
      </c>
      <c r="AB1905" s="119">
        <f t="shared" si="587"/>
        <v>0</v>
      </c>
      <c r="AC1905" s="119">
        <f t="shared" si="602"/>
        <v>0</v>
      </c>
      <c r="AD1905" s="119">
        <f t="shared" si="603"/>
        <v>0</v>
      </c>
      <c r="AE1905" s="119">
        <f t="shared" si="604"/>
        <v>0</v>
      </c>
      <c r="AF1905" s="138">
        <f t="shared" si="597"/>
        <v>0</v>
      </c>
      <c r="AH1905" s="122">
        <v>5300</v>
      </c>
      <c r="AI1905" s="122" t="s">
        <v>2356</v>
      </c>
    </row>
    <row r="1906" spans="1:35" s="122" customFormat="1" ht="11.25" customHeight="1" x14ac:dyDescent="0.2">
      <c r="A1906" s="96" t="s">
        <v>89</v>
      </c>
      <c r="B1906" s="98">
        <v>340000003873</v>
      </c>
      <c r="C1906" s="99" t="s">
        <v>604</v>
      </c>
      <c r="D1906" s="100" t="s">
        <v>88</v>
      </c>
      <c r="E1906" s="100" t="s">
        <v>87</v>
      </c>
      <c r="F1906" s="103" t="s">
        <v>88</v>
      </c>
      <c r="G1906" s="100" t="s">
        <v>88</v>
      </c>
      <c r="H1906" s="97">
        <v>0</v>
      </c>
      <c r="I1906" s="97">
        <v>0</v>
      </c>
      <c r="J1906" s="97">
        <v>0</v>
      </c>
      <c r="K1906" s="97">
        <v>236597.3</v>
      </c>
      <c r="L1906" s="119">
        <f t="shared" si="588"/>
        <v>0</v>
      </c>
      <c r="M1906" s="119">
        <f>IF(AND(D1906="да",G1906="нет",F1906="нет"),K1906/SUMIFS($K$22:$K$4031,$D$22:$D$4031,"да",$G$22:$G$4031,"нет",$F$22:$F$4031,"нет")*'Велич. кап. %'!$G$5,0)</f>
        <v>0</v>
      </c>
      <c r="N1906" s="120" t="s">
        <v>45</v>
      </c>
      <c r="O1906" s="121">
        <f t="shared" si="589"/>
        <v>0</v>
      </c>
      <c r="P1906" s="119">
        <f t="shared" si="590"/>
        <v>0</v>
      </c>
      <c r="Q1906" s="119">
        <f t="shared" si="591"/>
        <v>0</v>
      </c>
      <c r="R1906" s="119">
        <f t="shared" si="592"/>
        <v>0</v>
      </c>
      <c r="S1906" s="119">
        <f t="shared" si="593"/>
        <v>0</v>
      </c>
      <c r="T1906" s="119">
        <f t="shared" si="594"/>
        <v>0</v>
      </c>
      <c r="U1906" s="119">
        <f t="shared" si="595"/>
        <v>0</v>
      </c>
      <c r="V1906" s="119">
        <f t="shared" si="596"/>
        <v>0</v>
      </c>
      <c r="W1906" s="119">
        <f t="shared" si="598"/>
        <v>0</v>
      </c>
      <c r="X1906" s="119">
        <f t="shared" si="599"/>
        <v>0</v>
      </c>
      <c r="Y1906" s="119">
        <f t="shared" si="600"/>
        <v>0</v>
      </c>
      <c r="Z1906" s="119">
        <f t="shared" si="601"/>
        <v>0</v>
      </c>
      <c r="AA1906" s="119">
        <f t="shared" si="586"/>
        <v>0</v>
      </c>
      <c r="AB1906" s="119">
        <f t="shared" si="587"/>
        <v>0</v>
      </c>
      <c r="AC1906" s="119">
        <f t="shared" si="602"/>
        <v>0</v>
      </c>
      <c r="AD1906" s="119">
        <f t="shared" si="603"/>
        <v>0</v>
      </c>
      <c r="AE1906" s="119">
        <f t="shared" si="604"/>
        <v>0</v>
      </c>
      <c r="AF1906" s="138">
        <f t="shared" si="597"/>
        <v>0</v>
      </c>
      <c r="AH1906" s="122">
        <v>5300</v>
      </c>
      <c r="AI1906" s="122" t="s">
        <v>2356</v>
      </c>
    </row>
    <row r="1907" spans="1:35" s="122" customFormat="1" ht="11.25" customHeight="1" x14ac:dyDescent="0.2">
      <c r="A1907" s="96" t="s">
        <v>89</v>
      </c>
      <c r="B1907" s="98">
        <v>340000003875</v>
      </c>
      <c r="C1907" s="99" t="s">
        <v>605</v>
      </c>
      <c r="D1907" s="100" t="s">
        <v>88</v>
      </c>
      <c r="E1907" s="100" t="s">
        <v>87</v>
      </c>
      <c r="F1907" s="103" t="s">
        <v>88</v>
      </c>
      <c r="G1907" s="100" t="s">
        <v>88</v>
      </c>
      <c r="H1907" s="97">
        <v>0</v>
      </c>
      <c r="I1907" s="97">
        <v>62286.479999999996</v>
      </c>
      <c r="J1907" s="97">
        <v>0</v>
      </c>
      <c r="K1907" s="97">
        <v>312950.90000000002</v>
      </c>
      <c r="L1907" s="119">
        <f t="shared" si="588"/>
        <v>0</v>
      </c>
      <c r="M1907" s="119">
        <f>IF(AND(D1907="да",G1907="нет",F1907="нет"),K1907/SUMIFS($K$22:$K$4031,$D$22:$D$4031,"да",$G$22:$G$4031,"нет",$F$22:$F$4031,"нет")*'Велич. кап. %'!$G$5,0)</f>
        <v>0</v>
      </c>
      <c r="N1907" s="120" t="s">
        <v>45</v>
      </c>
      <c r="O1907" s="121">
        <f t="shared" si="589"/>
        <v>0</v>
      </c>
      <c r="P1907" s="119">
        <f t="shared" si="590"/>
        <v>0</v>
      </c>
      <c r="Q1907" s="119">
        <f t="shared" si="591"/>
        <v>0</v>
      </c>
      <c r="R1907" s="119">
        <f t="shared" si="592"/>
        <v>0</v>
      </c>
      <c r="S1907" s="119">
        <f t="shared" si="593"/>
        <v>0</v>
      </c>
      <c r="T1907" s="119">
        <f t="shared" si="594"/>
        <v>0</v>
      </c>
      <c r="U1907" s="119">
        <f t="shared" si="595"/>
        <v>0</v>
      </c>
      <c r="V1907" s="119">
        <f t="shared" si="596"/>
        <v>0</v>
      </c>
      <c r="W1907" s="119">
        <f t="shared" si="598"/>
        <v>0</v>
      </c>
      <c r="X1907" s="119">
        <f t="shared" si="599"/>
        <v>0</v>
      </c>
      <c r="Y1907" s="119">
        <f t="shared" si="600"/>
        <v>0</v>
      </c>
      <c r="Z1907" s="119">
        <f t="shared" si="601"/>
        <v>0</v>
      </c>
      <c r="AA1907" s="119">
        <f t="shared" si="586"/>
        <v>0</v>
      </c>
      <c r="AB1907" s="119">
        <f t="shared" si="587"/>
        <v>0</v>
      </c>
      <c r="AC1907" s="119">
        <f t="shared" si="602"/>
        <v>0</v>
      </c>
      <c r="AD1907" s="119">
        <f t="shared" si="603"/>
        <v>0</v>
      </c>
      <c r="AE1907" s="119">
        <f t="shared" si="604"/>
        <v>0</v>
      </c>
      <c r="AF1907" s="138">
        <f t="shared" si="597"/>
        <v>0</v>
      </c>
      <c r="AH1907" s="122">
        <v>5400</v>
      </c>
      <c r="AI1907" s="122" t="s">
        <v>2356</v>
      </c>
    </row>
    <row r="1908" spans="1:35" s="122" customFormat="1" ht="11.25" customHeight="1" x14ac:dyDescent="0.2">
      <c r="A1908" s="96" t="s">
        <v>89</v>
      </c>
      <c r="B1908" s="98">
        <v>340000003876</v>
      </c>
      <c r="C1908" s="99" t="s">
        <v>606</v>
      </c>
      <c r="D1908" s="100" t="s">
        <v>88</v>
      </c>
      <c r="E1908" s="100" t="s">
        <v>87</v>
      </c>
      <c r="F1908" s="103" t="s">
        <v>88</v>
      </c>
      <c r="G1908" s="100" t="s">
        <v>88</v>
      </c>
      <c r="H1908" s="97">
        <v>0</v>
      </c>
      <c r="I1908" s="97">
        <v>0</v>
      </c>
      <c r="J1908" s="97">
        <v>0</v>
      </c>
      <c r="K1908" s="97">
        <v>468184.12</v>
      </c>
      <c r="L1908" s="119">
        <f t="shared" si="588"/>
        <v>0</v>
      </c>
      <c r="M1908" s="119">
        <f>IF(AND(D1908="да",G1908="нет",F1908="нет"),K1908/SUMIFS($K$22:$K$4031,$D$22:$D$4031,"да",$G$22:$G$4031,"нет",$F$22:$F$4031,"нет")*'Велич. кап. %'!$G$5,0)</f>
        <v>0</v>
      </c>
      <c r="N1908" s="120" t="s">
        <v>45</v>
      </c>
      <c r="O1908" s="121">
        <f t="shared" si="589"/>
        <v>0</v>
      </c>
      <c r="P1908" s="119">
        <f t="shared" si="590"/>
        <v>0</v>
      </c>
      <c r="Q1908" s="119">
        <f t="shared" si="591"/>
        <v>0</v>
      </c>
      <c r="R1908" s="119">
        <f t="shared" si="592"/>
        <v>0</v>
      </c>
      <c r="S1908" s="119">
        <f t="shared" si="593"/>
        <v>0</v>
      </c>
      <c r="T1908" s="119">
        <f t="shared" si="594"/>
        <v>0</v>
      </c>
      <c r="U1908" s="119">
        <f t="shared" si="595"/>
        <v>0</v>
      </c>
      <c r="V1908" s="119">
        <f t="shared" si="596"/>
        <v>0</v>
      </c>
      <c r="W1908" s="119">
        <f t="shared" si="598"/>
        <v>0</v>
      </c>
      <c r="X1908" s="119">
        <f t="shared" si="599"/>
        <v>0</v>
      </c>
      <c r="Y1908" s="119">
        <f t="shared" si="600"/>
        <v>0</v>
      </c>
      <c r="Z1908" s="119">
        <f t="shared" si="601"/>
        <v>0</v>
      </c>
      <c r="AA1908" s="119">
        <f t="shared" si="586"/>
        <v>0</v>
      </c>
      <c r="AB1908" s="119">
        <f t="shared" si="587"/>
        <v>0</v>
      </c>
      <c r="AC1908" s="119">
        <f t="shared" si="602"/>
        <v>0</v>
      </c>
      <c r="AD1908" s="119">
        <f t="shared" si="603"/>
        <v>0</v>
      </c>
      <c r="AE1908" s="119">
        <f t="shared" si="604"/>
        <v>0</v>
      </c>
      <c r="AF1908" s="138">
        <f t="shared" si="597"/>
        <v>0</v>
      </c>
      <c r="AH1908" s="122">
        <v>5400</v>
      </c>
      <c r="AI1908" s="122" t="s">
        <v>2356</v>
      </c>
    </row>
    <row r="1909" spans="1:35" s="122" customFormat="1" ht="11.25" customHeight="1" x14ac:dyDescent="0.2">
      <c r="A1909" s="96" t="s">
        <v>89</v>
      </c>
      <c r="B1909" s="98">
        <v>340000003880</v>
      </c>
      <c r="C1909" s="99" t="s">
        <v>607</v>
      </c>
      <c r="D1909" s="100" t="s">
        <v>88</v>
      </c>
      <c r="E1909" s="100" t="s">
        <v>87</v>
      </c>
      <c r="F1909" s="103" t="s">
        <v>88</v>
      </c>
      <c r="G1909" s="100" t="s">
        <v>88</v>
      </c>
      <c r="H1909" s="97">
        <v>0</v>
      </c>
      <c r="I1909" s="97">
        <v>58958.61</v>
      </c>
      <c r="J1909" s="97">
        <v>0</v>
      </c>
      <c r="K1909" s="97">
        <v>90232.39</v>
      </c>
      <c r="L1909" s="119">
        <f t="shared" si="588"/>
        <v>0</v>
      </c>
      <c r="M1909" s="119">
        <f>IF(AND(D1909="да",G1909="нет",F1909="нет"),K1909/SUMIFS($K$22:$K$4031,$D$22:$D$4031,"да",$G$22:$G$4031,"нет",$F$22:$F$4031,"нет")*'Велич. кап. %'!$G$5,0)</f>
        <v>0</v>
      </c>
      <c r="N1909" s="120" t="s">
        <v>45</v>
      </c>
      <c r="O1909" s="121">
        <f t="shared" si="589"/>
        <v>0</v>
      </c>
      <c r="P1909" s="119">
        <f t="shared" si="590"/>
        <v>0</v>
      </c>
      <c r="Q1909" s="119">
        <f t="shared" si="591"/>
        <v>0</v>
      </c>
      <c r="R1909" s="119">
        <f t="shared" si="592"/>
        <v>0</v>
      </c>
      <c r="S1909" s="119">
        <f t="shared" si="593"/>
        <v>0</v>
      </c>
      <c r="T1909" s="119">
        <f t="shared" si="594"/>
        <v>0</v>
      </c>
      <c r="U1909" s="119">
        <f t="shared" si="595"/>
        <v>0</v>
      </c>
      <c r="V1909" s="119">
        <f t="shared" si="596"/>
        <v>0</v>
      </c>
      <c r="W1909" s="119">
        <f t="shared" si="598"/>
        <v>0</v>
      </c>
      <c r="X1909" s="119">
        <f t="shared" si="599"/>
        <v>0</v>
      </c>
      <c r="Y1909" s="119">
        <f t="shared" si="600"/>
        <v>0</v>
      </c>
      <c r="Z1909" s="119">
        <f t="shared" si="601"/>
        <v>0</v>
      </c>
      <c r="AA1909" s="119">
        <f t="shared" si="586"/>
        <v>0</v>
      </c>
      <c r="AB1909" s="119">
        <f t="shared" si="587"/>
        <v>0</v>
      </c>
      <c r="AC1909" s="119">
        <f t="shared" si="602"/>
        <v>0</v>
      </c>
      <c r="AD1909" s="119">
        <f t="shared" si="603"/>
        <v>0</v>
      </c>
      <c r="AE1909" s="119">
        <f t="shared" si="604"/>
        <v>0</v>
      </c>
      <c r="AF1909" s="138">
        <f t="shared" si="597"/>
        <v>0</v>
      </c>
      <c r="AH1909" s="122">
        <v>5100</v>
      </c>
      <c r="AI1909" s="122" t="s">
        <v>2356</v>
      </c>
    </row>
    <row r="1910" spans="1:35" s="122" customFormat="1" ht="11.25" customHeight="1" x14ac:dyDescent="0.2">
      <c r="A1910" s="96" t="s">
        <v>89</v>
      </c>
      <c r="B1910" s="98">
        <v>340000003885</v>
      </c>
      <c r="C1910" s="99" t="s">
        <v>608</v>
      </c>
      <c r="D1910" s="100" t="s">
        <v>87</v>
      </c>
      <c r="E1910" s="100" t="s">
        <v>87</v>
      </c>
      <c r="F1910" s="103" t="s">
        <v>88</v>
      </c>
      <c r="G1910" s="100" t="s">
        <v>88</v>
      </c>
      <c r="H1910" s="97">
        <v>0</v>
      </c>
      <c r="I1910" s="97">
        <v>0</v>
      </c>
      <c r="J1910" s="97">
        <v>0</v>
      </c>
      <c r="K1910" s="97">
        <v>511055.1</v>
      </c>
      <c r="L1910" s="119">
        <f t="shared" si="588"/>
        <v>511055.1</v>
      </c>
      <c r="M1910" s="119">
        <f>IF(AND(D1910="да",G1910="нет",F1910="нет"),K1910/SUMIFS($K$22:$K$4031,$D$22:$D$4031,"да",$G$22:$G$4031,"нет",$F$22:$F$4031,"нет")*'Велич. кап. %'!$G$5,0)</f>
        <v>8188.2449852359086</v>
      </c>
      <c r="N1910" s="120" t="s">
        <v>45</v>
      </c>
      <c r="O1910" s="121">
        <f t="shared" si="589"/>
        <v>4.6876388563715397E-4</v>
      </c>
      <c r="P1910" s="119">
        <f t="shared" si="590"/>
        <v>470.87220236693236</v>
      </c>
      <c r="Q1910" s="119">
        <f t="shared" si="591"/>
        <v>282.52332142015939</v>
      </c>
      <c r="R1910" s="119">
        <f t="shared" si="592"/>
        <v>470.87220236693236</v>
      </c>
      <c r="S1910" s="119">
        <f t="shared" si="593"/>
        <v>188.34888094677294</v>
      </c>
      <c r="T1910" s="119">
        <f t="shared" si="594"/>
        <v>565.04664284031878</v>
      </c>
      <c r="U1910" s="119">
        <f t="shared" si="595"/>
        <v>950.53268683539716</v>
      </c>
      <c r="V1910" s="119">
        <f t="shared" si="596"/>
        <v>549.05724052768687</v>
      </c>
      <c r="W1910" s="119">
        <f t="shared" si="598"/>
        <v>94.819971607422204</v>
      </c>
      <c r="X1910" s="119">
        <f t="shared" si="599"/>
        <v>284.23561293656184</v>
      </c>
      <c r="Y1910" s="119">
        <f t="shared" si="600"/>
        <v>804.05481263549223</v>
      </c>
      <c r="Z1910" s="119">
        <f t="shared" si="601"/>
        <v>810.91101786021954</v>
      </c>
      <c r="AA1910" s="119">
        <f t="shared" si="586"/>
        <v>6.2545320537487621</v>
      </c>
      <c r="AB1910" s="119">
        <f t="shared" si="587"/>
        <v>28.451317300573283</v>
      </c>
      <c r="AC1910" s="119">
        <f t="shared" si="602"/>
        <v>820.04346187686895</v>
      </c>
      <c r="AD1910" s="119">
        <f t="shared" si="603"/>
        <v>1675.5202534223342</v>
      </c>
      <c r="AE1910" s="119">
        <f t="shared" si="604"/>
        <v>186.70082823848867</v>
      </c>
      <c r="AF1910" s="138">
        <f t="shared" si="597"/>
        <v>0</v>
      </c>
      <c r="AH1910" s="122">
        <v>5300</v>
      </c>
      <c r="AI1910" s="122" t="s">
        <v>2356</v>
      </c>
    </row>
    <row r="1911" spans="1:35" s="122" customFormat="1" ht="11.25" customHeight="1" x14ac:dyDescent="0.2">
      <c r="A1911" s="96" t="s">
        <v>89</v>
      </c>
      <c r="B1911" s="98">
        <v>340000003886</v>
      </c>
      <c r="C1911" s="99" t="s">
        <v>609</v>
      </c>
      <c r="D1911" s="100" t="s">
        <v>88</v>
      </c>
      <c r="E1911" s="100" t="s">
        <v>87</v>
      </c>
      <c r="F1911" s="103" t="s">
        <v>88</v>
      </c>
      <c r="G1911" s="100" t="s">
        <v>88</v>
      </c>
      <c r="H1911" s="97">
        <v>0</v>
      </c>
      <c r="I1911" s="97">
        <v>0</v>
      </c>
      <c r="J1911" s="97">
        <v>0</v>
      </c>
      <c r="K1911" s="97">
        <v>145217.35999999999</v>
      </c>
      <c r="L1911" s="119">
        <f t="shared" si="588"/>
        <v>0</v>
      </c>
      <c r="M1911" s="119">
        <f>IF(AND(D1911="да",G1911="нет",F1911="нет"),K1911/SUMIFS($K$22:$K$4031,$D$22:$D$4031,"да",$G$22:$G$4031,"нет",$F$22:$F$4031,"нет")*'Велич. кап. %'!$G$5,0)</f>
        <v>0</v>
      </c>
      <c r="N1911" s="120" t="s">
        <v>45</v>
      </c>
      <c r="O1911" s="121">
        <f t="shared" si="589"/>
        <v>0</v>
      </c>
      <c r="P1911" s="119">
        <f t="shared" si="590"/>
        <v>0</v>
      </c>
      <c r="Q1911" s="119">
        <f t="shared" si="591"/>
        <v>0</v>
      </c>
      <c r="R1911" s="119">
        <f t="shared" si="592"/>
        <v>0</v>
      </c>
      <c r="S1911" s="119">
        <f t="shared" si="593"/>
        <v>0</v>
      </c>
      <c r="T1911" s="119">
        <f t="shared" si="594"/>
        <v>0</v>
      </c>
      <c r="U1911" s="119">
        <f t="shared" si="595"/>
        <v>0</v>
      </c>
      <c r="V1911" s="119">
        <f t="shared" si="596"/>
        <v>0</v>
      </c>
      <c r="W1911" s="119">
        <f t="shared" si="598"/>
        <v>0</v>
      </c>
      <c r="X1911" s="119">
        <f t="shared" si="599"/>
        <v>0</v>
      </c>
      <c r="Y1911" s="119">
        <f t="shared" si="600"/>
        <v>0</v>
      </c>
      <c r="Z1911" s="119">
        <f t="shared" si="601"/>
        <v>0</v>
      </c>
      <c r="AA1911" s="119">
        <f t="shared" si="586"/>
        <v>0</v>
      </c>
      <c r="AB1911" s="119">
        <f t="shared" si="587"/>
        <v>0</v>
      </c>
      <c r="AC1911" s="119">
        <f t="shared" si="602"/>
        <v>0</v>
      </c>
      <c r="AD1911" s="119">
        <f t="shared" si="603"/>
        <v>0</v>
      </c>
      <c r="AE1911" s="119">
        <f t="shared" si="604"/>
        <v>0</v>
      </c>
      <c r="AF1911" s="138">
        <f t="shared" si="597"/>
        <v>0</v>
      </c>
      <c r="AH1911" s="122">
        <v>5300</v>
      </c>
      <c r="AI1911" s="122" t="s">
        <v>2356</v>
      </c>
    </row>
    <row r="1912" spans="1:35" s="122" customFormat="1" ht="11.25" customHeight="1" x14ac:dyDescent="0.2">
      <c r="A1912" s="96" t="s">
        <v>89</v>
      </c>
      <c r="B1912" s="98">
        <v>340000003889</v>
      </c>
      <c r="C1912" s="99" t="s">
        <v>610</v>
      </c>
      <c r="D1912" s="100" t="s">
        <v>87</v>
      </c>
      <c r="E1912" s="100" t="s">
        <v>87</v>
      </c>
      <c r="F1912" s="103" t="s">
        <v>88</v>
      </c>
      <c r="G1912" s="100" t="s">
        <v>88</v>
      </c>
      <c r="H1912" s="97">
        <v>0</v>
      </c>
      <c r="I1912" s="97">
        <v>153018.78</v>
      </c>
      <c r="J1912" s="97">
        <v>0</v>
      </c>
      <c r="K1912" s="97">
        <v>218114.4</v>
      </c>
      <c r="L1912" s="119">
        <f t="shared" si="588"/>
        <v>65095.619999999995</v>
      </c>
      <c r="M1912" s="119">
        <f>IF(AND(D1912="да",G1912="нет",F1912="нет"),K1912/SUMIFS($K$22:$K$4031,$D$22:$D$4031,"да",$G$22:$G$4031,"нет",$F$22:$F$4031,"нет")*'Велич. кап. %'!$G$5,0)</f>
        <v>3494.6802057307309</v>
      </c>
      <c r="N1912" s="120" t="s">
        <v>45</v>
      </c>
      <c r="O1912" s="121">
        <f t="shared" si="589"/>
        <v>2.0006483382597388E-4</v>
      </c>
      <c r="P1912" s="119">
        <f t="shared" si="590"/>
        <v>200.96464724829485</v>
      </c>
      <c r="Q1912" s="119">
        <f t="shared" si="591"/>
        <v>120.5787883489769</v>
      </c>
      <c r="R1912" s="119">
        <f t="shared" si="592"/>
        <v>200.96464724829485</v>
      </c>
      <c r="S1912" s="119">
        <f t="shared" si="593"/>
        <v>80.385858899317924</v>
      </c>
      <c r="T1912" s="119">
        <f t="shared" si="594"/>
        <v>241.1575766979538</v>
      </c>
      <c r="U1912" s="119">
        <f t="shared" si="595"/>
        <v>405.68006594492567</v>
      </c>
      <c r="V1912" s="119">
        <f t="shared" si="596"/>
        <v>234.33342233225363</v>
      </c>
      <c r="W1912" s="119">
        <f t="shared" si="598"/>
        <v>40.468437190373272</v>
      </c>
      <c r="X1912" s="119">
        <f t="shared" si="599"/>
        <v>121.30958124533036</v>
      </c>
      <c r="Y1912" s="119">
        <f t="shared" si="600"/>
        <v>343.16443182956755</v>
      </c>
      <c r="Z1912" s="119">
        <f t="shared" si="601"/>
        <v>346.0906076741453</v>
      </c>
      <c r="AA1912" s="119">
        <f t="shared" si="586"/>
        <v>2.6693863463727867</v>
      </c>
      <c r="AB1912" s="119">
        <f t="shared" si="587"/>
        <v>12.142804175565731</v>
      </c>
      <c r="AC1912" s="119">
        <f t="shared" si="602"/>
        <v>349.98826479022745</v>
      </c>
      <c r="AD1912" s="119">
        <f t="shared" si="603"/>
        <v>715.0992031251825</v>
      </c>
      <c r="AE1912" s="119">
        <f t="shared" si="604"/>
        <v>79.682482633948894</v>
      </c>
      <c r="AF1912" s="138">
        <f t="shared" si="597"/>
        <v>0</v>
      </c>
      <c r="AH1912" s="122">
        <v>5100</v>
      </c>
      <c r="AI1912" s="122" t="s">
        <v>2356</v>
      </c>
    </row>
    <row r="1913" spans="1:35" s="122" customFormat="1" ht="11.25" customHeight="1" x14ac:dyDescent="0.2">
      <c r="A1913" s="96" t="s">
        <v>89</v>
      </c>
      <c r="B1913" s="98">
        <v>340000003896</v>
      </c>
      <c r="C1913" s="99" t="s">
        <v>611</v>
      </c>
      <c r="D1913" s="100" t="s">
        <v>88</v>
      </c>
      <c r="E1913" s="100" t="s">
        <v>87</v>
      </c>
      <c r="F1913" s="103" t="s">
        <v>88</v>
      </c>
      <c r="G1913" s="100" t="s">
        <v>88</v>
      </c>
      <c r="H1913" s="97">
        <v>0</v>
      </c>
      <c r="I1913" s="97">
        <v>9554.06</v>
      </c>
      <c r="J1913" s="97">
        <v>0</v>
      </c>
      <c r="K1913" s="97">
        <v>89753.72</v>
      </c>
      <c r="L1913" s="119">
        <f t="shared" si="588"/>
        <v>0</v>
      </c>
      <c r="M1913" s="119">
        <f>IF(AND(D1913="да",G1913="нет",F1913="нет"),K1913/SUMIFS($K$22:$K$4031,$D$22:$D$4031,"да",$G$22:$G$4031,"нет",$F$22:$F$4031,"нет")*'Велич. кап. %'!$G$5,0)</f>
        <v>0</v>
      </c>
      <c r="N1913" s="120" t="s">
        <v>45</v>
      </c>
      <c r="O1913" s="121">
        <f t="shared" si="589"/>
        <v>0</v>
      </c>
      <c r="P1913" s="119">
        <f t="shared" si="590"/>
        <v>0</v>
      </c>
      <c r="Q1913" s="119">
        <f t="shared" si="591"/>
        <v>0</v>
      </c>
      <c r="R1913" s="119">
        <f t="shared" si="592"/>
        <v>0</v>
      </c>
      <c r="S1913" s="119">
        <f t="shared" si="593"/>
        <v>0</v>
      </c>
      <c r="T1913" s="119">
        <f t="shared" si="594"/>
        <v>0</v>
      </c>
      <c r="U1913" s="119">
        <f t="shared" si="595"/>
        <v>0</v>
      </c>
      <c r="V1913" s="119">
        <f t="shared" si="596"/>
        <v>0</v>
      </c>
      <c r="W1913" s="119">
        <f t="shared" si="598"/>
        <v>0</v>
      </c>
      <c r="X1913" s="119">
        <f t="shared" si="599"/>
        <v>0</v>
      </c>
      <c r="Y1913" s="119">
        <f t="shared" si="600"/>
        <v>0</v>
      </c>
      <c r="Z1913" s="119">
        <f t="shared" si="601"/>
        <v>0</v>
      </c>
      <c r="AA1913" s="119">
        <f t="shared" si="586"/>
        <v>0</v>
      </c>
      <c r="AB1913" s="119">
        <f t="shared" si="587"/>
        <v>0</v>
      </c>
      <c r="AC1913" s="119">
        <f t="shared" si="602"/>
        <v>0</v>
      </c>
      <c r="AD1913" s="119">
        <f t="shared" si="603"/>
        <v>0</v>
      </c>
      <c r="AE1913" s="119">
        <f t="shared" si="604"/>
        <v>0</v>
      </c>
      <c r="AF1913" s="138">
        <f t="shared" si="597"/>
        <v>0</v>
      </c>
      <c r="AH1913" s="122">
        <v>5200</v>
      </c>
      <c r="AI1913" s="122" t="s">
        <v>2356</v>
      </c>
    </row>
    <row r="1914" spans="1:35" s="122" customFormat="1" ht="11.25" customHeight="1" x14ac:dyDescent="0.2">
      <c r="A1914" s="96" t="s">
        <v>89</v>
      </c>
      <c r="B1914" s="98">
        <v>340000003897</v>
      </c>
      <c r="C1914" s="99" t="s">
        <v>612</v>
      </c>
      <c r="D1914" s="100" t="s">
        <v>88</v>
      </c>
      <c r="E1914" s="100" t="s">
        <v>87</v>
      </c>
      <c r="F1914" s="103" t="s">
        <v>88</v>
      </c>
      <c r="G1914" s="100" t="s">
        <v>88</v>
      </c>
      <c r="H1914" s="97">
        <v>0</v>
      </c>
      <c r="I1914" s="97">
        <v>9554.06</v>
      </c>
      <c r="J1914" s="97">
        <v>0</v>
      </c>
      <c r="K1914" s="97">
        <v>85610.43</v>
      </c>
      <c r="L1914" s="119">
        <f t="shared" si="588"/>
        <v>0</v>
      </c>
      <c r="M1914" s="119">
        <f>IF(AND(D1914="да",G1914="нет",F1914="нет"),K1914/SUMIFS($K$22:$K$4031,$D$22:$D$4031,"да",$G$22:$G$4031,"нет",$F$22:$F$4031,"нет")*'Велич. кап. %'!$G$5,0)</f>
        <v>0</v>
      </c>
      <c r="N1914" s="120" t="s">
        <v>45</v>
      </c>
      <c r="O1914" s="121">
        <f t="shared" si="589"/>
        <v>0</v>
      </c>
      <c r="P1914" s="119">
        <f t="shared" si="590"/>
        <v>0</v>
      </c>
      <c r="Q1914" s="119">
        <f t="shared" si="591"/>
        <v>0</v>
      </c>
      <c r="R1914" s="119">
        <f t="shared" si="592"/>
        <v>0</v>
      </c>
      <c r="S1914" s="119">
        <f t="shared" si="593"/>
        <v>0</v>
      </c>
      <c r="T1914" s="119">
        <f t="shared" si="594"/>
        <v>0</v>
      </c>
      <c r="U1914" s="119">
        <f t="shared" si="595"/>
        <v>0</v>
      </c>
      <c r="V1914" s="119">
        <f t="shared" si="596"/>
        <v>0</v>
      </c>
      <c r="W1914" s="119">
        <f t="shared" si="598"/>
        <v>0</v>
      </c>
      <c r="X1914" s="119">
        <f t="shared" si="599"/>
        <v>0</v>
      </c>
      <c r="Y1914" s="119">
        <f t="shared" si="600"/>
        <v>0</v>
      </c>
      <c r="Z1914" s="119">
        <f t="shared" si="601"/>
        <v>0</v>
      </c>
      <c r="AA1914" s="119">
        <f t="shared" si="586"/>
        <v>0</v>
      </c>
      <c r="AB1914" s="119">
        <f t="shared" si="587"/>
        <v>0</v>
      </c>
      <c r="AC1914" s="119">
        <f t="shared" si="602"/>
        <v>0</v>
      </c>
      <c r="AD1914" s="119">
        <f t="shared" si="603"/>
        <v>0</v>
      </c>
      <c r="AE1914" s="119">
        <f t="shared" si="604"/>
        <v>0</v>
      </c>
      <c r="AF1914" s="138">
        <f t="shared" si="597"/>
        <v>0</v>
      </c>
      <c r="AH1914" s="122">
        <v>5200</v>
      </c>
      <c r="AI1914" s="122" t="s">
        <v>2356</v>
      </c>
    </row>
    <row r="1915" spans="1:35" s="122" customFormat="1" ht="11.25" customHeight="1" x14ac:dyDescent="0.2">
      <c r="A1915" s="96" t="s">
        <v>89</v>
      </c>
      <c r="B1915" s="98">
        <v>340000003898</v>
      </c>
      <c r="C1915" s="99" t="s">
        <v>613</v>
      </c>
      <c r="D1915" s="100" t="s">
        <v>88</v>
      </c>
      <c r="E1915" s="100" t="s">
        <v>87</v>
      </c>
      <c r="F1915" s="103" t="s">
        <v>88</v>
      </c>
      <c r="G1915" s="100" t="s">
        <v>88</v>
      </c>
      <c r="H1915" s="97">
        <v>0</v>
      </c>
      <c r="I1915" s="97">
        <v>0</v>
      </c>
      <c r="J1915" s="97">
        <v>0</v>
      </c>
      <c r="K1915" s="97">
        <v>157659.72</v>
      </c>
      <c r="L1915" s="119">
        <f t="shared" si="588"/>
        <v>0</v>
      </c>
      <c r="M1915" s="119">
        <f>IF(AND(D1915="да",G1915="нет",F1915="нет"),K1915/SUMIFS($K$22:$K$4031,$D$22:$D$4031,"да",$G$22:$G$4031,"нет",$F$22:$F$4031,"нет")*'Велич. кап. %'!$G$5,0)</f>
        <v>0</v>
      </c>
      <c r="N1915" s="120" t="s">
        <v>45</v>
      </c>
      <c r="O1915" s="121">
        <f t="shared" si="589"/>
        <v>0</v>
      </c>
      <c r="P1915" s="119">
        <f t="shared" si="590"/>
        <v>0</v>
      </c>
      <c r="Q1915" s="119">
        <f t="shared" si="591"/>
        <v>0</v>
      </c>
      <c r="R1915" s="119">
        <f t="shared" si="592"/>
        <v>0</v>
      </c>
      <c r="S1915" s="119">
        <f t="shared" si="593"/>
        <v>0</v>
      </c>
      <c r="T1915" s="119">
        <f t="shared" si="594"/>
        <v>0</v>
      </c>
      <c r="U1915" s="119">
        <f t="shared" si="595"/>
        <v>0</v>
      </c>
      <c r="V1915" s="119">
        <f t="shared" si="596"/>
        <v>0</v>
      </c>
      <c r="W1915" s="119">
        <f t="shared" si="598"/>
        <v>0</v>
      </c>
      <c r="X1915" s="119">
        <f t="shared" si="599"/>
        <v>0</v>
      </c>
      <c r="Y1915" s="119">
        <f t="shared" si="600"/>
        <v>0</v>
      </c>
      <c r="Z1915" s="119">
        <f t="shared" si="601"/>
        <v>0</v>
      </c>
      <c r="AA1915" s="119">
        <f t="shared" si="586"/>
        <v>0</v>
      </c>
      <c r="AB1915" s="119">
        <f t="shared" si="587"/>
        <v>0</v>
      </c>
      <c r="AC1915" s="119">
        <f t="shared" si="602"/>
        <v>0</v>
      </c>
      <c r="AD1915" s="119">
        <f t="shared" si="603"/>
        <v>0</v>
      </c>
      <c r="AE1915" s="119">
        <f t="shared" si="604"/>
        <v>0</v>
      </c>
      <c r="AF1915" s="138">
        <f t="shared" si="597"/>
        <v>0</v>
      </c>
      <c r="AH1915" s="122">
        <v>5300</v>
      </c>
      <c r="AI1915" s="122" t="s">
        <v>2356</v>
      </c>
    </row>
    <row r="1916" spans="1:35" s="122" customFormat="1" ht="11.25" customHeight="1" x14ac:dyDescent="0.2">
      <c r="A1916" s="96" t="s">
        <v>89</v>
      </c>
      <c r="B1916" s="98">
        <v>340000003901</v>
      </c>
      <c r="C1916" s="99" t="s">
        <v>614</v>
      </c>
      <c r="D1916" s="100" t="s">
        <v>88</v>
      </c>
      <c r="E1916" s="100" t="s">
        <v>87</v>
      </c>
      <c r="F1916" s="103" t="s">
        <v>88</v>
      </c>
      <c r="G1916" s="100" t="s">
        <v>88</v>
      </c>
      <c r="H1916" s="97">
        <v>0</v>
      </c>
      <c r="I1916" s="97">
        <v>0</v>
      </c>
      <c r="J1916" s="97">
        <v>0</v>
      </c>
      <c r="K1916" s="97">
        <v>210444.63</v>
      </c>
      <c r="L1916" s="119">
        <f t="shared" si="588"/>
        <v>0</v>
      </c>
      <c r="M1916" s="119">
        <f>IF(AND(D1916="да",G1916="нет",F1916="нет"),K1916/SUMIFS($K$22:$K$4031,$D$22:$D$4031,"да",$G$22:$G$4031,"нет",$F$22:$F$4031,"нет")*'Велич. кап. %'!$G$5,0)</f>
        <v>0</v>
      </c>
      <c r="N1916" s="120" t="s">
        <v>45</v>
      </c>
      <c r="O1916" s="121">
        <f t="shared" si="589"/>
        <v>0</v>
      </c>
      <c r="P1916" s="119">
        <f t="shared" si="590"/>
        <v>0</v>
      </c>
      <c r="Q1916" s="119">
        <f t="shared" si="591"/>
        <v>0</v>
      </c>
      <c r="R1916" s="119">
        <f t="shared" si="592"/>
        <v>0</v>
      </c>
      <c r="S1916" s="119">
        <f t="shared" si="593"/>
        <v>0</v>
      </c>
      <c r="T1916" s="119">
        <f t="shared" si="594"/>
        <v>0</v>
      </c>
      <c r="U1916" s="119">
        <f t="shared" si="595"/>
        <v>0</v>
      </c>
      <c r="V1916" s="119">
        <f t="shared" si="596"/>
        <v>0</v>
      </c>
      <c r="W1916" s="119">
        <f t="shared" si="598"/>
        <v>0</v>
      </c>
      <c r="X1916" s="119">
        <f t="shared" si="599"/>
        <v>0</v>
      </c>
      <c r="Y1916" s="119">
        <f t="shared" si="600"/>
        <v>0</v>
      </c>
      <c r="Z1916" s="119">
        <f t="shared" si="601"/>
        <v>0</v>
      </c>
      <c r="AA1916" s="119">
        <f t="shared" ref="AA1916:AA1979" si="605">O1916*$AA$21</f>
        <v>0</v>
      </c>
      <c r="AB1916" s="119">
        <f t="shared" ref="AB1916:AB1979" si="606">O1916*$AB$21</f>
        <v>0</v>
      </c>
      <c r="AC1916" s="119">
        <f t="shared" si="602"/>
        <v>0</v>
      </c>
      <c r="AD1916" s="119">
        <f t="shared" si="603"/>
        <v>0</v>
      </c>
      <c r="AE1916" s="119">
        <f t="shared" si="604"/>
        <v>0</v>
      </c>
      <c r="AF1916" s="138">
        <f t="shared" si="597"/>
        <v>0</v>
      </c>
      <c r="AH1916" s="122">
        <v>5300</v>
      </c>
      <c r="AI1916" s="122" t="s">
        <v>2356</v>
      </c>
    </row>
    <row r="1917" spans="1:35" s="122" customFormat="1" ht="11.25" customHeight="1" x14ac:dyDescent="0.2">
      <c r="A1917" s="96" t="s">
        <v>89</v>
      </c>
      <c r="B1917" s="98">
        <v>340000003904</v>
      </c>
      <c r="C1917" s="99" t="s">
        <v>615</v>
      </c>
      <c r="D1917" s="100" t="s">
        <v>88</v>
      </c>
      <c r="E1917" s="100" t="s">
        <v>87</v>
      </c>
      <c r="F1917" s="103" t="s">
        <v>88</v>
      </c>
      <c r="G1917" s="100" t="s">
        <v>88</v>
      </c>
      <c r="H1917" s="97">
        <v>0</v>
      </c>
      <c r="I1917" s="97">
        <v>0</v>
      </c>
      <c r="J1917" s="97">
        <v>0</v>
      </c>
      <c r="K1917" s="97">
        <v>429305.94</v>
      </c>
      <c r="L1917" s="119">
        <f t="shared" si="588"/>
        <v>0</v>
      </c>
      <c r="M1917" s="119">
        <f>IF(AND(D1917="да",G1917="нет",F1917="нет"),K1917/SUMIFS($K$22:$K$4031,$D$22:$D$4031,"да",$G$22:$G$4031,"нет",$F$22:$F$4031,"нет")*'Велич. кап. %'!$G$5,0)</f>
        <v>0</v>
      </c>
      <c r="N1917" s="120" t="s">
        <v>45</v>
      </c>
      <c r="O1917" s="121">
        <f t="shared" si="589"/>
        <v>0</v>
      </c>
      <c r="P1917" s="119">
        <f t="shared" si="590"/>
        <v>0</v>
      </c>
      <c r="Q1917" s="119">
        <f t="shared" si="591"/>
        <v>0</v>
      </c>
      <c r="R1917" s="119">
        <f t="shared" si="592"/>
        <v>0</v>
      </c>
      <c r="S1917" s="119">
        <f t="shared" si="593"/>
        <v>0</v>
      </c>
      <c r="T1917" s="119">
        <f t="shared" si="594"/>
        <v>0</v>
      </c>
      <c r="U1917" s="119">
        <f t="shared" si="595"/>
        <v>0</v>
      </c>
      <c r="V1917" s="119">
        <f t="shared" si="596"/>
        <v>0</v>
      </c>
      <c r="W1917" s="119">
        <f t="shared" si="598"/>
        <v>0</v>
      </c>
      <c r="X1917" s="119">
        <f t="shared" si="599"/>
        <v>0</v>
      </c>
      <c r="Y1917" s="119">
        <f t="shared" si="600"/>
        <v>0</v>
      </c>
      <c r="Z1917" s="119">
        <f t="shared" si="601"/>
        <v>0</v>
      </c>
      <c r="AA1917" s="119">
        <f t="shared" si="605"/>
        <v>0</v>
      </c>
      <c r="AB1917" s="119">
        <f t="shared" si="606"/>
        <v>0</v>
      </c>
      <c r="AC1917" s="119">
        <f t="shared" si="602"/>
        <v>0</v>
      </c>
      <c r="AD1917" s="119">
        <f t="shared" si="603"/>
        <v>0</v>
      </c>
      <c r="AE1917" s="119">
        <f t="shared" si="604"/>
        <v>0</v>
      </c>
      <c r="AF1917" s="138">
        <f t="shared" si="597"/>
        <v>0</v>
      </c>
      <c r="AH1917" s="122">
        <v>5600</v>
      </c>
      <c r="AI1917" s="122" t="s">
        <v>2356</v>
      </c>
    </row>
    <row r="1918" spans="1:35" s="122" customFormat="1" ht="11.25" customHeight="1" x14ac:dyDescent="0.2">
      <c r="A1918" s="96" t="s">
        <v>89</v>
      </c>
      <c r="B1918" s="98">
        <v>340000003907</v>
      </c>
      <c r="C1918" s="99" t="s">
        <v>616</v>
      </c>
      <c r="D1918" s="100" t="s">
        <v>88</v>
      </c>
      <c r="E1918" s="100" t="s">
        <v>87</v>
      </c>
      <c r="F1918" s="103" t="s">
        <v>88</v>
      </c>
      <c r="G1918" s="100" t="s">
        <v>88</v>
      </c>
      <c r="H1918" s="97">
        <v>0</v>
      </c>
      <c r="I1918" s="97">
        <v>0</v>
      </c>
      <c r="J1918" s="97">
        <v>0</v>
      </c>
      <c r="K1918" s="97">
        <v>193953.64</v>
      </c>
      <c r="L1918" s="119">
        <f t="shared" si="588"/>
        <v>0</v>
      </c>
      <c r="M1918" s="119">
        <f>IF(AND(D1918="да",G1918="нет",F1918="нет"),K1918/SUMIFS($K$22:$K$4031,$D$22:$D$4031,"да",$G$22:$G$4031,"нет",$F$22:$F$4031,"нет")*'Велич. кап. %'!$G$5,0)</f>
        <v>0</v>
      </c>
      <c r="N1918" s="120" t="s">
        <v>45</v>
      </c>
      <c r="O1918" s="121">
        <f t="shared" si="589"/>
        <v>0</v>
      </c>
      <c r="P1918" s="119">
        <f t="shared" si="590"/>
        <v>0</v>
      </c>
      <c r="Q1918" s="119">
        <f t="shared" si="591"/>
        <v>0</v>
      </c>
      <c r="R1918" s="119">
        <f t="shared" si="592"/>
        <v>0</v>
      </c>
      <c r="S1918" s="119">
        <f t="shared" si="593"/>
        <v>0</v>
      </c>
      <c r="T1918" s="119">
        <f t="shared" si="594"/>
        <v>0</v>
      </c>
      <c r="U1918" s="119">
        <f t="shared" si="595"/>
        <v>0</v>
      </c>
      <c r="V1918" s="119">
        <f t="shared" si="596"/>
        <v>0</v>
      </c>
      <c r="W1918" s="119">
        <f t="shared" si="598"/>
        <v>0</v>
      </c>
      <c r="X1918" s="119">
        <f t="shared" si="599"/>
        <v>0</v>
      </c>
      <c r="Y1918" s="119">
        <f t="shared" si="600"/>
        <v>0</v>
      </c>
      <c r="Z1918" s="119">
        <f t="shared" si="601"/>
        <v>0</v>
      </c>
      <c r="AA1918" s="119">
        <f t="shared" si="605"/>
        <v>0</v>
      </c>
      <c r="AB1918" s="119">
        <f t="shared" si="606"/>
        <v>0</v>
      </c>
      <c r="AC1918" s="119">
        <f t="shared" si="602"/>
        <v>0</v>
      </c>
      <c r="AD1918" s="119">
        <f t="shared" si="603"/>
        <v>0</v>
      </c>
      <c r="AE1918" s="119">
        <f t="shared" si="604"/>
        <v>0</v>
      </c>
      <c r="AF1918" s="138">
        <f t="shared" si="597"/>
        <v>0</v>
      </c>
      <c r="AH1918" s="122">
        <v>5400</v>
      </c>
      <c r="AI1918" s="122" t="s">
        <v>2356</v>
      </c>
    </row>
    <row r="1919" spans="1:35" s="122" customFormat="1" ht="11.25" customHeight="1" x14ac:dyDescent="0.2">
      <c r="A1919" s="96" t="s">
        <v>89</v>
      </c>
      <c r="B1919" s="98">
        <v>340000003908</v>
      </c>
      <c r="C1919" s="99" t="s">
        <v>617</v>
      </c>
      <c r="D1919" s="100" t="s">
        <v>88</v>
      </c>
      <c r="E1919" s="100" t="s">
        <v>87</v>
      </c>
      <c r="F1919" s="103" t="s">
        <v>88</v>
      </c>
      <c r="G1919" s="100" t="s">
        <v>88</v>
      </c>
      <c r="H1919" s="97">
        <v>0</v>
      </c>
      <c r="I1919" s="97">
        <v>0</v>
      </c>
      <c r="J1919" s="97">
        <v>81927.320000000007</v>
      </c>
      <c r="K1919" s="97">
        <v>883457.08000000007</v>
      </c>
      <c r="L1919" s="119">
        <f t="shared" si="588"/>
        <v>0</v>
      </c>
      <c r="M1919" s="119">
        <f>IF(AND(D1919="да",G1919="нет",F1919="нет"),K1919/SUMIFS($K$22:$K$4031,$D$22:$D$4031,"да",$G$22:$G$4031,"нет",$F$22:$F$4031,"нет")*'Велич. кап. %'!$G$5,0)</f>
        <v>0</v>
      </c>
      <c r="N1919" s="120" t="s">
        <v>45</v>
      </c>
      <c r="O1919" s="121">
        <f t="shared" si="589"/>
        <v>0</v>
      </c>
      <c r="P1919" s="119">
        <f t="shared" si="590"/>
        <v>0</v>
      </c>
      <c r="Q1919" s="119">
        <f t="shared" si="591"/>
        <v>0</v>
      </c>
      <c r="R1919" s="119">
        <f t="shared" si="592"/>
        <v>0</v>
      </c>
      <c r="S1919" s="119">
        <f t="shared" si="593"/>
        <v>0</v>
      </c>
      <c r="T1919" s="119">
        <f t="shared" si="594"/>
        <v>0</v>
      </c>
      <c r="U1919" s="119">
        <f t="shared" si="595"/>
        <v>0</v>
      </c>
      <c r="V1919" s="119">
        <f t="shared" si="596"/>
        <v>0</v>
      </c>
      <c r="W1919" s="119">
        <f t="shared" si="598"/>
        <v>0</v>
      </c>
      <c r="X1919" s="119">
        <f t="shared" si="599"/>
        <v>0</v>
      </c>
      <c r="Y1919" s="119">
        <f t="shared" si="600"/>
        <v>0</v>
      </c>
      <c r="Z1919" s="119">
        <f t="shared" si="601"/>
        <v>0</v>
      </c>
      <c r="AA1919" s="119">
        <f t="shared" si="605"/>
        <v>0</v>
      </c>
      <c r="AB1919" s="119">
        <f t="shared" si="606"/>
        <v>0</v>
      </c>
      <c r="AC1919" s="119">
        <f t="shared" si="602"/>
        <v>0</v>
      </c>
      <c r="AD1919" s="119">
        <f t="shared" si="603"/>
        <v>0</v>
      </c>
      <c r="AE1919" s="119">
        <f t="shared" si="604"/>
        <v>0</v>
      </c>
      <c r="AF1919" s="138">
        <f t="shared" si="597"/>
        <v>0</v>
      </c>
      <c r="AH1919" s="122">
        <v>5400</v>
      </c>
      <c r="AI1919" s="122" t="s">
        <v>2356</v>
      </c>
    </row>
    <row r="1920" spans="1:35" s="122" customFormat="1" ht="11.25" customHeight="1" x14ac:dyDescent="0.2">
      <c r="A1920" s="96" t="s">
        <v>89</v>
      </c>
      <c r="B1920" s="98">
        <v>340000003909</v>
      </c>
      <c r="C1920" s="99" t="s">
        <v>618</v>
      </c>
      <c r="D1920" s="100" t="s">
        <v>88</v>
      </c>
      <c r="E1920" s="100" t="s">
        <v>87</v>
      </c>
      <c r="F1920" s="103" t="s">
        <v>88</v>
      </c>
      <c r="G1920" s="100" t="s">
        <v>88</v>
      </c>
      <c r="H1920" s="97">
        <v>0</v>
      </c>
      <c r="I1920" s="97">
        <v>0</v>
      </c>
      <c r="J1920" s="97">
        <v>0</v>
      </c>
      <c r="K1920" s="97">
        <v>598989.98</v>
      </c>
      <c r="L1920" s="119">
        <f t="shared" si="588"/>
        <v>0</v>
      </c>
      <c r="M1920" s="119">
        <f>IF(AND(D1920="да",G1920="нет",F1920="нет"),K1920/SUMIFS($K$22:$K$4031,$D$22:$D$4031,"да",$G$22:$G$4031,"нет",$F$22:$F$4031,"нет")*'Велич. кап. %'!$G$5,0)</f>
        <v>0</v>
      </c>
      <c r="N1920" s="120" t="s">
        <v>45</v>
      </c>
      <c r="O1920" s="121">
        <f t="shared" si="589"/>
        <v>0</v>
      </c>
      <c r="P1920" s="119">
        <f t="shared" si="590"/>
        <v>0</v>
      </c>
      <c r="Q1920" s="119">
        <f t="shared" si="591"/>
        <v>0</v>
      </c>
      <c r="R1920" s="119">
        <f t="shared" si="592"/>
        <v>0</v>
      </c>
      <c r="S1920" s="119">
        <f t="shared" si="593"/>
        <v>0</v>
      </c>
      <c r="T1920" s="119">
        <f t="shared" si="594"/>
        <v>0</v>
      </c>
      <c r="U1920" s="119">
        <f t="shared" si="595"/>
        <v>0</v>
      </c>
      <c r="V1920" s="119">
        <f t="shared" si="596"/>
        <v>0</v>
      </c>
      <c r="W1920" s="119">
        <f t="shared" si="598"/>
        <v>0</v>
      </c>
      <c r="X1920" s="119">
        <f t="shared" si="599"/>
        <v>0</v>
      </c>
      <c r="Y1920" s="119">
        <f t="shared" si="600"/>
        <v>0</v>
      </c>
      <c r="Z1920" s="119">
        <f t="shared" si="601"/>
        <v>0</v>
      </c>
      <c r="AA1920" s="119">
        <f t="shared" si="605"/>
        <v>0</v>
      </c>
      <c r="AB1920" s="119">
        <f t="shared" si="606"/>
        <v>0</v>
      </c>
      <c r="AC1920" s="119">
        <f t="shared" si="602"/>
        <v>0</v>
      </c>
      <c r="AD1920" s="119">
        <f t="shared" si="603"/>
        <v>0</v>
      </c>
      <c r="AE1920" s="119">
        <f t="shared" si="604"/>
        <v>0</v>
      </c>
      <c r="AF1920" s="138">
        <f t="shared" si="597"/>
        <v>0</v>
      </c>
      <c r="AH1920" s="122">
        <v>5400</v>
      </c>
      <c r="AI1920" s="122" t="s">
        <v>2356</v>
      </c>
    </row>
    <row r="1921" spans="1:35" s="122" customFormat="1" ht="11.25" customHeight="1" x14ac:dyDescent="0.2">
      <c r="A1921" s="96" t="s">
        <v>89</v>
      </c>
      <c r="B1921" s="98">
        <v>340000003910</v>
      </c>
      <c r="C1921" s="99" t="s">
        <v>619</v>
      </c>
      <c r="D1921" s="100" t="s">
        <v>88</v>
      </c>
      <c r="E1921" s="100" t="s">
        <v>87</v>
      </c>
      <c r="F1921" s="103" t="s">
        <v>88</v>
      </c>
      <c r="G1921" s="100" t="s">
        <v>88</v>
      </c>
      <c r="H1921" s="97">
        <v>0</v>
      </c>
      <c r="I1921" s="97">
        <v>0</v>
      </c>
      <c r="J1921" s="97">
        <v>90187.19</v>
      </c>
      <c r="K1921" s="97">
        <v>379040.61</v>
      </c>
      <c r="L1921" s="119">
        <f t="shared" si="588"/>
        <v>0</v>
      </c>
      <c r="M1921" s="119">
        <f>IF(AND(D1921="да",G1921="нет",F1921="нет"),K1921/SUMIFS($K$22:$K$4031,$D$22:$D$4031,"да",$G$22:$G$4031,"нет",$F$22:$F$4031,"нет")*'Велич. кап. %'!$G$5,0)</f>
        <v>0</v>
      </c>
      <c r="N1921" s="120" t="s">
        <v>45</v>
      </c>
      <c r="O1921" s="121">
        <f t="shared" si="589"/>
        <v>0</v>
      </c>
      <c r="P1921" s="119">
        <f t="shared" si="590"/>
        <v>0</v>
      </c>
      <c r="Q1921" s="119">
        <f t="shared" si="591"/>
        <v>0</v>
      </c>
      <c r="R1921" s="119">
        <f t="shared" si="592"/>
        <v>0</v>
      </c>
      <c r="S1921" s="119">
        <f t="shared" si="593"/>
        <v>0</v>
      </c>
      <c r="T1921" s="119">
        <f t="shared" si="594"/>
        <v>0</v>
      </c>
      <c r="U1921" s="119">
        <f t="shared" si="595"/>
        <v>0</v>
      </c>
      <c r="V1921" s="119">
        <f t="shared" si="596"/>
        <v>0</v>
      </c>
      <c r="W1921" s="119">
        <f t="shared" si="598"/>
        <v>0</v>
      </c>
      <c r="X1921" s="119">
        <f t="shared" si="599"/>
        <v>0</v>
      </c>
      <c r="Y1921" s="119">
        <f t="shared" si="600"/>
        <v>0</v>
      </c>
      <c r="Z1921" s="119">
        <f t="shared" si="601"/>
        <v>0</v>
      </c>
      <c r="AA1921" s="119">
        <f t="shared" si="605"/>
        <v>0</v>
      </c>
      <c r="AB1921" s="119">
        <f t="shared" si="606"/>
        <v>0</v>
      </c>
      <c r="AC1921" s="119">
        <f t="shared" si="602"/>
        <v>0</v>
      </c>
      <c r="AD1921" s="119">
        <f t="shared" si="603"/>
        <v>0</v>
      </c>
      <c r="AE1921" s="119">
        <f t="shared" si="604"/>
        <v>0</v>
      </c>
      <c r="AF1921" s="138">
        <f t="shared" si="597"/>
        <v>0</v>
      </c>
      <c r="AH1921" s="122">
        <v>5400</v>
      </c>
      <c r="AI1921" s="122" t="s">
        <v>2356</v>
      </c>
    </row>
    <row r="1922" spans="1:35" s="122" customFormat="1" ht="11.25" customHeight="1" x14ac:dyDescent="0.2">
      <c r="A1922" s="96" t="s">
        <v>89</v>
      </c>
      <c r="B1922" s="98">
        <v>340000003912</v>
      </c>
      <c r="C1922" s="99" t="s">
        <v>620</v>
      </c>
      <c r="D1922" s="100" t="s">
        <v>88</v>
      </c>
      <c r="E1922" s="100" t="s">
        <v>87</v>
      </c>
      <c r="F1922" s="103" t="s">
        <v>88</v>
      </c>
      <c r="G1922" s="100" t="s">
        <v>88</v>
      </c>
      <c r="H1922" s="97">
        <v>0</v>
      </c>
      <c r="I1922" s="97">
        <v>0</v>
      </c>
      <c r="J1922" s="97">
        <v>0</v>
      </c>
      <c r="K1922" s="97">
        <v>523511.99</v>
      </c>
      <c r="L1922" s="119">
        <f t="shared" si="588"/>
        <v>0</v>
      </c>
      <c r="M1922" s="119">
        <f>IF(AND(D1922="да",G1922="нет",F1922="нет"),K1922/SUMIFS($K$22:$K$4031,$D$22:$D$4031,"да",$G$22:$G$4031,"нет",$F$22:$F$4031,"нет")*'Велич. кап. %'!$G$5,0)</f>
        <v>0</v>
      </c>
      <c r="N1922" s="120" t="s">
        <v>45</v>
      </c>
      <c r="O1922" s="121">
        <f t="shared" si="589"/>
        <v>0</v>
      </c>
      <c r="P1922" s="119">
        <f t="shared" si="590"/>
        <v>0</v>
      </c>
      <c r="Q1922" s="119">
        <f t="shared" si="591"/>
        <v>0</v>
      </c>
      <c r="R1922" s="119">
        <f t="shared" si="592"/>
        <v>0</v>
      </c>
      <c r="S1922" s="119">
        <f t="shared" si="593"/>
        <v>0</v>
      </c>
      <c r="T1922" s="119">
        <f t="shared" si="594"/>
        <v>0</v>
      </c>
      <c r="U1922" s="119">
        <f t="shared" si="595"/>
        <v>0</v>
      </c>
      <c r="V1922" s="119">
        <f t="shared" si="596"/>
        <v>0</v>
      </c>
      <c r="W1922" s="119">
        <f t="shared" si="598"/>
        <v>0</v>
      </c>
      <c r="X1922" s="119">
        <f t="shared" si="599"/>
        <v>0</v>
      </c>
      <c r="Y1922" s="119">
        <f t="shared" si="600"/>
        <v>0</v>
      </c>
      <c r="Z1922" s="119">
        <f t="shared" si="601"/>
        <v>0</v>
      </c>
      <c r="AA1922" s="119">
        <f t="shared" si="605"/>
        <v>0</v>
      </c>
      <c r="AB1922" s="119">
        <f t="shared" si="606"/>
        <v>0</v>
      </c>
      <c r="AC1922" s="119">
        <f t="shared" si="602"/>
        <v>0</v>
      </c>
      <c r="AD1922" s="119">
        <f t="shared" si="603"/>
        <v>0</v>
      </c>
      <c r="AE1922" s="119">
        <f t="shared" si="604"/>
        <v>0</v>
      </c>
      <c r="AF1922" s="138">
        <f t="shared" si="597"/>
        <v>0</v>
      </c>
      <c r="AH1922" s="122">
        <v>5100</v>
      </c>
      <c r="AI1922" s="122" t="s">
        <v>2356</v>
      </c>
    </row>
    <row r="1923" spans="1:35" s="122" customFormat="1" ht="11.25" customHeight="1" x14ac:dyDescent="0.2">
      <c r="A1923" s="96" t="s">
        <v>89</v>
      </c>
      <c r="B1923" s="98">
        <v>340000003913</v>
      </c>
      <c r="C1923" s="99" t="s">
        <v>621</v>
      </c>
      <c r="D1923" s="100" t="s">
        <v>87</v>
      </c>
      <c r="E1923" s="100" t="s">
        <v>87</v>
      </c>
      <c r="F1923" s="103" t="s">
        <v>88</v>
      </c>
      <c r="G1923" s="100" t="s">
        <v>88</v>
      </c>
      <c r="H1923" s="97">
        <v>0</v>
      </c>
      <c r="I1923" s="97">
        <v>0</v>
      </c>
      <c r="J1923" s="97">
        <v>0</v>
      </c>
      <c r="K1923" s="97">
        <v>1018118.49</v>
      </c>
      <c r="L1923" s="119">
        <f t="shared" si="588"/>
        <v>1018118.49</v>
      </c>
      <c r="M1923" s="119">
        <f>IF(AND(D1923="да",G1923="нет",F1923="нет"),K1923/SUMIFS($K$22:$K$4031,$D$22:$D$4031,"да",$G$22:$G$4031,"нет",$F$22:$F$4031,"нет")*'Велич. кап. %'!$G$5,0)</f>
        <v>16312.533854213481</v>
      </c>
      <c r="N1923" s="120" t="s">
        <v>45</v>
      </c>
      <c r="O1923" s="121">
        <f t="shared" si="589"/>
        <v>9.3386638624960781E-4</v>
      </c>
      <c r="P1923" s="119">
        <f t="shared" si="590"/>
        <v>938.06655223046528</v>
      </c>
      <c r="Q1923" s="119">
        <f t="shared" si="591"/>
        <v>562.83993133827914</v>
      </c>
      <c r="R1923" s="119">
        <f t="shared" si="592"/>
        <v>938.06655223046528</v>
      </c>
      <c r="S1923" s="119">
        <f t="shared" si="593"/>
        <v>375.22662089218608</v>
      </c>
      <c r="T1923" s="119">
        <f t="shared" si="594"/>
        <v>1125.6798626765583</v>
      </c>
      <c r="U1923" s="119">
        <f t="shared" si="595"/>
        <v>1893.6410258238252</v>
      </c>
      <c r="V1923" s="119">
        <f t="shared" si="596"/>
        <v>1093.8259468492056</v>
      </c>
      <c r="W1923" s="119">
        <f t="shared" si="598"/>
        <v>188.89933064906617</v>
      </c>
      <c r="X1923" s="119">
        <f t="shared" si="599"/>
        <v>566.25114013576399</v>
      </c>
      <c r="Y1923" s="119">
        <f t="shared" si="600"/>
        <v>1601.829375575511</v>
      </c>
      <c r="Z1923" s="119">
        <f t="shared" si="601"/>
        <v>1615.488234102761</v>
      </c>
      <c r="AA1923" s="119">
        <f t="shared" si="605"/>
        <v>12.460211687975111</v>
      </c>
      <c r="AB1923" s="119">
        <f t="shared" si="606"/>
        <v>56.680409232919409</v>
      </c>
      <c r="AC1923" s="119">
        <f t="shared" si="602"/>
        <v>1633.6817911423846</v>
      </c>
      <c r="AD1923" s="119">
        <f t="shared" si="603"/>
        <v>3337.953481686739</v>
      </c>
      <c r="AE1923" s="119">
        <f t="shared" si="604"/>
        <v>371.94338795937949</v>
      </c>
      <c r="AF1923" s="138">
        <f t="shared" si="597"/>
        <v>0</v>
      </c>
      <c r="AH1923" s="122">
        <v>5100</v>
      </c>
      <c r="AI1923" s="122" t="s">
        <v>2356</v>
      </c>
    </row>
    <row r="1924" spans="1:35" s="122" customFormat="1" ht="11.25" customHeight="1" x14ac:dyDescent="0.2">
      <c r="A1924" s="96" t="s">
        <v>89</v>
      </c>
      <c r="B1924" s="98">
        <v>340000003914</v>
      </c>
      <c r="C1924" s="99" t="s">
        <v>622</v>
      </c>
      <c r="D1924" s="100" t="s">
        <v>87</v>
      </c>
      <c r="E1924" s="100" t="s">
        <v>87</v>
      </c>
      <c r="F1924" s="103" t="s">
        <v>88</v>
      </c>
      <c r="G1924" s="100" t="s">
        <v>88</v>
      </c>
      <c r="H1924" s="97">
        <v>0</v>
      </c>
      <c r="I1924" s="97">
        <v>0</v>
      </c>
      <c r="J1924" s="97">
        <v>0</v>
      </c>
      <c r="K1924" s="97">
        <v>558213.03</v>
      </c>
      <c r="L1924" s="119">
        <f t="shared" si="588"/>
        <v>558213.03</v>
      </c>
      <c r="M1924" s="119">
        <f>IF(AND(D1924="да",G1924="нет",F1924="нет"),K1924/SUMIFS($K$22:$K$4031,$D$22:$D$4031,"да",$G$22:$G$4031,"нет",$F$22:$F$4031,"нет")*'Велич. кап. %'!$G$5,0)</f>
        <v>8943.8204287381977</v>
      </c>
      <c r="N1924" s="120" t="s">
        <v>45</v>
      </c>
      <c r="O1924" s="121">
        <f t="shared" si="589"/>
        <v>5.1201936729736045E-4</v>
      </c>
      <c r="P1924" s="119">
        <f t="shared" si="590"/>
        <v>514.32223027618465</v>
      </c>
      <c r="Q1924" s="119">
        <f t="shared" si="591"/>
        <v>308.59333816571075</v>
      </c>
      <c r="R1924" s="119">
        <f t="shared" si="592"/>
        <v>514.32223027618465</v>
      </c>
      <c r="S1924" s="119">
        <f t="shared" si="593"/>
        <v>205.72889211047385</v>
      </c>
      <c r="T1924" s="119">
        <f t="shared" si="594"/>
        <v>617.18667633142149</v>
      </c>
      <c r="U1924" s="119">
        <f t="shared" si="595"/>
        <v>1038.243686898787</v>
      </c>
      <c r="V1924" s="119">
        <f t="shared" si="596"/>
        <v>599.72184188827976</v>
      </c>
      <c r="W1924" s="119">
        <f t="shared" si="598"/>
        <v>103.5695439796866</v>
      </c>
      <c r="X1924" s="119">
        <f t="shared" si="599"/>
        <v>310.46363245611957</v>
      </c>
      <c r="Y1924" s="119">
        <f t="shared" si="600"/>
        <v>878.24947495356275</v>
      </c>
      <c r="Z1924" s="119">
        <f t="shared" si="601"/>
        <v>885.73834081713971</v>
      </c>
      <c r="AA1924" s="119">
        <f t="shared" si="605"/>
        <v>6.8316729232429543</v>
      </c>
      <c r="AB1924" s="119">
        <f t="shared" si="606"/>
        <v>31.076680455482077</v>
      </c>
      <c r="AC1924" s="119">
        <f t="shared" si="602"/>
        <v>895.71348683532688</v>
      </c>
      <c r="AD1924" s="119">
        <f t="shared" si="603"/>
        <v>1830.1299360660903</v>
      </c>
      <c r="AE1924" s="119">
        <f t="shared" si="604"/>
        <v>203.92876430450718</v>
      </c>
      <c r="AF1924" s="138">
        <f t="shared" si="597"/>
        <v>0</v>
      </c>
      <c r="AH1924" s="122">
        <v>5100</v>
      </c>
      <c r="AI1924" s="122" t="s">
        <v>2356</v>
      </c>
    </row>
    <row r="1925" spans="1:35" s="122" customFormat="1" ht="11.25" customHeight="1" x14ac:dyDescent="0.2">
      <c r="A1925" s="96" t="s">
        <v>89</v>
      </c>
      <c r="B1925" s="98">
        <v>340000003915</v>
      </c>
      <c r="C1925" s="99" t="s">
        <v>623</v>
      </c>
      <c r="D1925" s="100" t="s">
        <v>88</v>
      </c>
      <c r="E1925" s="100" t="s">
        <v>88</v>
      </c>
      <c r="F1925" s="103" t="s">
        <v>88</v>
      </c>
      <c r="G1925" s="100" t="s">
        <v>88</v>
      </c>
      <c r="H1925" s="97">
        <v>0</v>
      </c>
      <c r="I1925" s="97">
        <v>0</v>
      </c>
      <c r="J1925" s="97">
        <v>0</v>
      </c>
      <c r="K1925" s="97">
        <v>447612.42</v>
      </c>
      <c r="L1925" s="119">
        <f t="shared" si="588"/>
        <v>0</v>
      </c>
      <c r="M1925" s="119">
        <f>IF(AND(D1925="да",G1925="нет",F1925="нет"),K1925/SUMIFS($K$22:$K$4031,$D$22:$D$4031,"да",$G$22:$G$4031,"нет",$F$22:$F$4031,"нет")*'Велич. кап. %'!$G$5,0)</f>
        <v>0</v>
      </c>
      <c r="N1925" s="120" t="s">
        <v>45</v>
      </c>
      <c r="O1925" s="121">
        <f t="shared" si="589"/>
        <v>0</v>
      </c>
      <c r="P1925" s="119">
        <f t="shared" si="590"/>
        <v>0</v>
      </c>
      <c r="Q1925" s="119">
        <f t="shared" si="591"/>
        <v>0</v>
      </c>
      <c r="R1925" s="119">
        <f t="shared" si="592"/>
        <v>0</v>
      </c>
      <c r="S1925" s="119">
        <f t="shared" si="593"/>
        <v>0</v>
      </c>
      <c r="T1925" s="119">
        <f t="shared" si="594"/>
        <v>0</v>
      </c>
      <c r="U1925" s="119">
        <f t="shared" si="595"/>
        <v>0</v>
      </c>
      <c r="V1925" s="119">
        <f t="shared" si="596"/>
        <v>0</v>
      </c>
      <c r="W1925" s="119">
        <f t="shared" si="598"/>
        <v>0</v>
      </c>
      <c r="X1925" s="119">
        <f t="shared" si="599"/>
        <v>0</v>
      </c>
      <c r="Y1925" s="119">
        <f t="shared" si="600"/>
        <v>0</v>
      </c>
      <c r="Z1925" s="119">
        <f t="shared" si="601"/>
        <v>0</v>
      </c>
      <c r="AA1925" s="119">
        <f t="shared" si="605"/>
        <v>0</v>
      </c>
      <c r="AB1925" s="119">
        <f t="shared" si="606"/>
        <v>0</v>
      </c>
      <c r="AC1925" s="119">
        <f t="shared" si="602"/>
        <v>0</v>
      </c>
      <c r="AD1925" s="119">
        <f t="shared" si="603"/>
        <v>0</v>
      </c>
      <c r="AE1925" s="119">
        <f t="shared" si="604"/>
        <v>0</v>
      </c>
      <c r="AF1925" s="138">
        <f t="shared" si="597"/>
        <v>0</v>
      </c>
      <c r="AH1925" s="122">
        <v>5300</v>
      </c>
      <c r="AI1925" s="122" t="s">
        <v>2357</v>
      </c>
    </row>
    <row r="1926" spans="1:35" s="122" customFormat="1" ht="11.25" customHeight="1" x14ac:dyDescent="0.2">
      <c r="A1926" s="96" t="s">
        <v>89</v>
      </c>
      <c r="B1926" s="98">
        <v>340000003916</v>
      </c>
      <c r="C1926" s="99" t="s">
        <v>624</v>
      </c>
      <c r="D1926" s="100" t="s">
        <v>88</v>
      </c>
      <c r="E1926" s="100" t="s">
        <v>87</v>
      </c>
      <c r="F1926" s="103" t="s">
        <v>88</v>
      </c>
      <c r="G1926" s="100" t="s">
        <v>88</v>
      </c>
      <c r="H1926" s="97">
        <v>0</v>
      </c>
      <c r="I1926" s="97">
        <v>0</v>
      </c>
      <c r="J1926" s="97">
        <v>-4478.1000000000004</v>
      </c>
      <c r="K1926" s="97">
        <v>901558.3</v>
      </c>
      <c r="L1926" s="119">
        <f t="shared" si="588"/>
        <v>0</v>
      </c>
      <c r="M1926" s="119">
        <f>IF(AND(D1926="да",G1926="нет",F1926="нет"),K1926/SUMIFS($K$22:$K$4031,$D$22:$D$4031,"да",$G$22:$G$4031,"нет",$F$22:$F$4031,"нет")*'Велич. кап. %'!$G$5,0)</f>
        <v>0</v>
      </c>
      <c r="N1926" s="120" t="s">
        <v>45</v>
      </c>
      <c r="O1926" s="121">
        <f t="shared" si="589"/>
        <v>0</v>
      </c>
      <c r="P1926" s="119">
        <f t="shared" si="590"/>
        <v>0</v>
      </c>
      <c r="Q1926" s="119">
        <f t="shared" si="591"/>
        <v>0</v>
      </c>
      <c r="R1926" s="119">
        <f t="shared" si="592"/>
        <v>0</v>
      </c>
      <c r="S1926" s="119">
        <f t="shared" si="593"/>
        <v>0</v>
      </c>
      <c r="T1926" s="119">
        <f t="shared" si="594"/>
        <v>0</v>
      </c>
      <c r="U1926" s="119">
        <f t="shared" si="595"/>
        <v>0</v>
      </c>
      <c r="V1926" s="119">
        <f t="shared" si="596"/>
        <v>0</v>
      </c>
      <c r="W1926" s="119">
        <f t="shared" si="598"/>
        <v>0</v>
      </c>
      <c r="X1926" s="119">
        <f t="shared" si="599"/>
        <v>0</v>
      </c>
      <c r="Y1926" s="119">
        <f t="shared" si="600"/>
        <v>0</v>
      </c>
      <c r="Z1926" s="119">
        <f t="shared" si="601"/>
        <v>0</v>
      </c>
      <c r="AA1926" s="119">
        <f t="shared" si="605"/>
        <v>0</v>
      </c>
      <c r="AB1926" s="119">
        <f t="shared" si="606"/>
        <v>0</v>
      </c>
      <c r="AC1926" s="119">
        <f t="shared" si="602"/>
        <v>0</v>
      </c>
      <c r="AD1926" s="119">
        <f t="shared" si="603"/>
        <v>0</v>
      </c>
      <c r="AE1926" s="119">
        <f t="shared" si="604"/>
        <v>0</v>
      </c>
      <c r="AF1926" s="138">
        <f t="shared" si="597"/>
        <v>0</v>
      </c>
      <c r="AH1926" s="122">
        <v>5600</v>
      </c>
      <c r="AI1926" s="122" t="s">
        <v>2356</v>
      </c>
    </row>
    <row r="1927" spans="1:35" s="122" customFormat="1" ht="11.25" customHeight="1" x14ac:dyDescent="0.2">
      <c r="A1927" s="96" t="s">
        <v>89</v>
      </c>
      <c r="B1927" s="98">
        <v>340000003917</v>
      </c>
      <c r="C1927" s="99" t="s">
        <v>625</v>
      </c>
      <c r="D1927" s="100" t="s">
        <v>87</v>
      </c>
      <c r="E1927" s="100" t="s">
        <v>87</v>
      </c>
      <c r="F1927" s="103" t="s">
        <v>88</v>
      </c>
      <c r="G1927" s="100" t="s">
        <v>88</v>
      </c>
      <c r="H1927" s="97">
        <v>0</v>
      </c>
      <c r="I1927" s="97">
        <v>0</v>
      </c>
      <c r="J1927" s="97">
        <v>0</v>
      </c>
      <c r="K1927" s="97">
        <v>710614.28</v>
      </c>
      <c r="L1927" s="119">
        <f t="shared" si="588"/>
        <v>710614.28</v>
      </c>
      <c r="M1927" s="119">
        <f>IF(AND(D1927="да",G1927="нет",F1927="нет"),K1927/SUMIFS($K$22:$K$4031,$D$22:$D$4031,"да",$G$22:$G$4031,"нет",$F$22:$F$4031,"нет")*'Велич. кап. %'!$G$5,0)</f>
        <v>11385.629092923691</v>
      </c>
      <c r="N1927" s="120" t="s">
        <v>45</v>
      </c>
      <c r="O1927" s="121">
        <f t="shared" si="589"/>
        <v>6.5180899492451704E-4</v>
      </c>
      <c r="P1927" s="119">
        <f t="shared" si="590"/>
        <v>654.74057700821686</v>
      </c>
      <c r="Q1927" s="119">
        <f t="shared" si="591"/>
        <v>392.8443462049301</v>
      </c>
      <c r="R1927" s="119">
        <f t="shared" si="592"/>
        <v>654.74057700821686</v>
      </c>
      <c r="S1927" s="119">
        <f t="shared" si="593"/>
        <v>261.89623080328676</v>
      </c>
      <c r="T1927" s="119">
        <f t="shared" si="594"/>
        <v>785.68869240986021</v>
      </c>
      <c r="U1927" s="119">
        <f t="shared" si="595"/>
        <v>1321.7011255185621</v>
      </c>
      <c r="V1927" s="119">
        <f t="shared" si="596"/>
        <v>763.45567367661351</v>
      </c>
      <c r="W1927" s="119">
        <f t="shared" si="598"/>
        <v>131.84571654490637</v>
      </c>
      <c r="X1927" s="119">
        <f t="shared" si="599"/>
        <v>395.22526130210542</v>
      </c>
      <c r="Y1927" s="119">
        <f t="shared" si="600"/>
        <v>1118.02588754423</v>
      </c>
      <c r="Z1927" s="119">
        <f t="shared" si="601"/>
        <v>1127.5593357757455</v>
      </c>
      <c r="AA1927" s="119">
        <f t="shared" si="605"/>
        <v>8.6968309133625681</v>
      </c>
      <c r="AB1927" s="119">
        <f t="shared" si="606"/>
        <v>39.56112043221647</v>
      </c>
      <c r="AC1927" s="119">
        <f t="shared" si="602"/>
        <v>1140.2578591434442</v>
      </c>
      <c r="AD1927" s="119">
        <f t="shared" si="603"/>
        <v>2329.7852198542382</v>
      </c>
      <c r="AE1927" s="119">
        <f t="shared" si="604"/>
        <v>259.60463878375799</v>
      </c>
      <c r="AF1927" s="138">
        <f t="shared" si="597"/>
        <v>0</v>
      </c>
      <c r="AH1927" s="122">
        <v>5100</v>
      </c>
      <c r="AI1927" s="122" t="s">
        <v>2356</v>
      </c>
    </row>
    <row r="1928" spans="1:35" s="122" customFormat="1" ht="11.25" customHeight="1" x14ac:dyDescent="0.2">
      <c r="A1928" s="96" t="s">
        <v>89</v>
      </c>
      <c r="B1928" s="98">
        <v>340000003923</v>
      </c>
      <c r="C1928" s="99" t="s">
        <v>626</v>
      </c>
      <c r="D1928" s="100" t="s">
        <v>88</v>
      </c>
      <c r="E1928" s="100" t="s">
        <v>87</v>
      </c>
      <c r="F1928" s="103" t="s">
        <v>88</v>
      </c>
      <c r="G1928" s="100" t="s">
        <v>88</v>
      </c>
      <c r="H1928" s="97">
        <v>0</v>
      </c>
      <c r="I1928" s="97">
        <v>0</v>
      </c>
      <c r="J1928" s="97">
        <v>0</v>
      </c>
      <c r="K1928" s="97">
        <v>1511960.28</v>
      </c>
      <c r="L1928" s="119">
        <f t="shared" si="588"/>
        <v>0</v>
      </c>
      <c r="M1928" s="119">
        <f>IF(AND(D1928="да",G1928="нет",F1928="нет"),K1928/SUMIFS($K$22:$K$4031,$D$22:$D$4031,"да",$G$22:$G$4031,"нет",$F$22:$F$4031,"нет")*'Велич. кап. %'!$G$5,0)</f>
        <v>0</v>
      </c>
      <c r="N1928" s="120" t="s">
        <v>45</v>
      </c>
      <c r="O1928" s="121">
        <f t="shared" si="589"/>
        <v>0</v>
      </c>
      <c r="P1928" s="119">
        <f t="shared" si="590"/>
        <v>0</v>
      </c>
      <c r="Q1928" s="119">
        <f t="shared" si="591"/>
        <v>0</v>
      </c>
      <c r="R1928" s="119">
        <f t="shared" si="592"/>
        <v>0</v>
      </c>
      <c r="S1928" s="119">
        <f t="shared" si="593"/>
        <v>0</v>
      </c>
      <c r="T1928" s="119">
        <f t="shared" si="594"/>
        <v>0</v>
      </c>
      <c r="U1928" s="119">
        <f t="shared" si="595"/>
        <v>0</v>
      </c>
      <c r="V1928" s="119">
        <f t="shared" si="596"/>
        <v>0</v>
      </c>
      <c r="W1928" s="119">
        <f t="shared" si="598"/>
        <v>0</v>
      </c>
      <c r="X1928" s="119">
        <f t="shared" si="599"/>
        <v>0</v>
      </c>
      <c r="Y1928" s="119">
        <f t="shared" si="600"/>
        <v>0</v>
      </c>
      <c r="Z1928" s="119">
        <f t="shared" si="601"/>
        <v>0</v>
      </c>
      <c r="AA1928" s="119">
        <f t="shared" si="605"/>
        <v>0</v>
      </c>
      <c r="AB1928" s="119">
        <f t="shared" si="606"/>
        <v>0</v>
      </c>
      <c r="AC1928" s="119">
        <f t="shared" si="602"/>
        <v>0</v>
      </c>
      <c r="AD1928" s="119">
        <f t="shared" si="603"/>
        <v>0</v>
      </c>
      <c r="AE1928" s="119">
        <f t="shared" si="604"/>
        <v>0</v>
      </c>
      <c r="AF1928" s="138">
        <f t="shared" si="597"/>
        <v>0</v>
      </c>
      <c r="AH1928" s="122">
        <v>5300</v>
      </c>
      <c r="AI1928" s="122" t="s">
        <v>2356</v>
      </c>
    </row>
    <row r="1929" spans="1:35" s="122" customFormat="1" ht="11.25" customHeight="1" x14ac:dyDescent="0.2">
      <c r="A1929" s="96" t="s">
        <v>89</v>
      </c>
      <c r="B1929" s="98">
        <v>340000003925</v>
      </c>
      <c r="C1929" s="99" t="s">
        <v>627</v>
      </c>
      <c r="D1929" s="100" t="s">
        <v>88</v>
      </c>
      <c r="E1929" s="100" t="s">
        <v>87</v>
      </c>
      <c r="F1929" s="103" t="s">
        <v>88</v>
      </c>
      <c r="G1929" s="100" t="s">
        <v>88</v>
      </c>
      <c r="H1929" s="97">
        <v>0</v>
      </c>
      <c r="I1929" s="97">
        <v>19800</v>
      </c>
      <c r="J1929" s="97">
        <v>0</v>
      </c>
      <c r="K1929" s="97">
        <v>20285.2</v>
      </c>
      <c r="L1929" s="119">
        <f t="shared" si="588"/>
        <v>0</v>
      </c>
      <c r="M1929" s="119">
        <f>IF(AND(D1929="да",G1929="нет",F1929="нет"),K1929/SUMIFS($K$22:$K$4031,$D$22:$D$4031,"да",$G$22:$G$4031,"нет",$F$22:$F$4031,"нет")*'Велич. кап. %'!$G$5,0)</f>
        <v>0</v>
      </c>
      <c r="N1929" s="120" t="s">
        <v>45</v>
      </c>
      <c r="O1929" s="121">
        <f t="shared" si="589"/>
        <v>0</v>
      </c>
      <c r="P1929" s="119">
        <f t="shared" si="590"/>
        <v>0</v>
      </c>
      <c r="Q1929" s="119">
        <f t="shared" si="591"/>
        <v>0</v>
      </c>
      <c r="R1929" s="119">
        <f t="shared" si="592"/>
        <v>0</v>
      </c>
      <c r="S1929" s="119">
        <f t="shared" si="593"/>
        <v>0</v>
      </c>
      <c r="T1929" s="119">
        <f t="shared" si="594"/>
        <v>0</v>
      </c>
      <c r="U1929" s="119">
        <f t="shared" si="595"/>
        <v>0</v>
      </c>
      <c r="V1929" s="119">
        <f t="shared" si="596"/>
        <v>0</v>
      </c>
      <c r="W1929" s="119">
        <f t="shared" si="598"/>
        <v>0</v>
      </c>
      <c r="X1929" s="119">
        <f t="shared" si="599"/>
        <v>0</v>
      </c>
      <c r="Y1929" s="119">
        <f t="shared" si="600"/>
        <v>0</v>
      </c>
      <c r="Z1929" s="119">
        <f t="shared" si="601"/>
        <v>0</v>
      </c>
      <c r="AA1929" s="119">
        <f t="shared" si="605"/>
        <v>0</v>
      </c>
      <c r="AB1929" s="119">
        <f t="shared" si="606"/>
        <v>0</v>
      </c>
      <c r="AC1929" s="119">
        <f t="shared" si="602"/>
        <v>0</v>
      </c>
      <c r="AD1929" s="119">
        <f t="shared" si="603"/>
        <v>0</v>
      </c>
      <c r="AE1929" s="119">
        <f t="shared" si="604"/>
        <v>0</v>
      </c>
      <c r="AF1929" s="138">
        <f t="shared" si="597"/>
        <v>0</v>
      </c>
      <c r="AH1929" s="122">
        <v>5100</v>
      </c>
      <c r="AI1929" s="122" t="s">
        <v>2356</v>
      </c>
    </row>
    <row r="1930" spans="1:35" s="122" customFormat="1" ht="11.25" customHeight="1" x14ac:dyDescent="0.2">
      <c r="A1930" s="96" t="s">
        <v>89</v>
      </c>
      <c r="B1930" s="98">
        <v>340000003926</v>
      </c>
      <c r="C1930" s="99" t="s">
        <v>628</v>
      </c>
      <c r="D1930" s="100" t="s">
        <v>88</v>
      </c>
      <c r="E1930" s="100" t="s">
        <v>87</v>
      </c>
      <c r="F1930" s="103" t="s">
        <v>88</v>
      </c>
      <c r="G1930" s="100" t="s">
        <v>88</v>
      </c>
      <c r="H1930" s="97">
        <v>0</v>
      </c>
      <c r="I1930" s="97">
        <v>0</v>
      </c>
      <c r="J1930" s="97">
        <v>0</v>
      </c>
      <c r="K1930" s="97">
        <v>12802</v>
      </c>
      <c r="L1930" s="119">
        <f t="shared" si="588"/>
        <v>0</v>
      </c>
      <c r="M1930" s="119">
        <f>IF(AND(D1930="да",G1930="нет",F1930="нет"),K1930/SUMIFS($K$22:$K$4031,$D$22:$D$4031,"да",$G$22:$G$4031,"нет",$F$22:$F$4031,"нет")*'Велич. кап. %'!$G$5,0)</f>
        <v>0</v>
      </c>
      <c r="N1930" s="120" t="s">
        <v>45</v>
      </c>
      <c r="O1930" s="121">
        <f t="shared" si="589"/>
        <v>0</v>
      </c>
      <c r="P1930" s="119">
        <f t="shared" si="590"/>
        <v>0</v>
      </c>
      <c r="Q1930" s="119">
        <f t="shared" si="591"/>
        <v>0</v>
      </c>
      <c r="R1930" s="119">
        <f t="shared" si="592"/>
        <v>0</v>
      </c>
      <c r="S1930" s="119">
        <f t="shared" si="593"/>
        <v>0</v>
      </c>
      <c r="T1930" s="119">
        <f t="shared" si="594"/>
        <v>0</v>
      </c>
      <c r="U1930" s="119">
        <f t="shared" si="595"/>
        <v>0</v>
      </c>
      <c r="V1930" s="119">
        <f t="shared" si="596"/>
        <v>0</v>
      </c>
      <c r="W1930" s="119">
        <f t="shared" si="598"/>
        <v>0</v>
      </c>
      <c r="X1930" s="119">
        <f t="shared" si="599"/>
        <v>0</v>
      </c>
      <c r="Y1930" s="119">
        <f t="shared" si="600"/>
        <v>0</v>
      </c>
      <c r="Z1930" s="119">
        <f t="shared" si="601"/>
        <v>0</v>
      </c>
      <c r="AA1930" s="119">
        <f t="shared" si="605"/>
        <v>0</v>
      </c>
      <c r="AB1930" s="119">
        <f t="shared" si="606"/>
        <v>0</v>
      </c>
      <c r="AC1930" s="119">
        <f t="shared" si="602"/>
        <v>0</v>
      </c>
      <c r="AD1930" s="119">
        <f t="shared" si="603"/>
        <v>0</v>
      </c>
      <c r="AE1930" s="119">
        <f t="shared" si="604"/>
        <v>0</v>
      </c>
      <c r="AF1930" s="138">
        <f t="shared" si="597"/>
        <v>0</v>
      </c>
      <c r="AH1930" s="122">
        <v>5100</v>
      </c>
      <c r="AI1930" s="122" t="s">
        <v>2356</v>
      </c>
    </row>
    <row r="1931" spans="1:35" s="122" customFormat="1" ht="11.25" customHeight="1" x14ac:dyDescent="0.2">
      <c r="A1931" s="96" t="s">
        <v>89</v>
      </c>
      <c r="B1931" s="98">
        <v>340000003927</v>
      </c>
      <c r="C1931" s="99" t="s">
        <v>629</v>
      </c>
      <c r="D1931" s="100" t="s">
        <v>88</v>
      </c>
      <c r="E1931" s="100" t="s">
        <v>87</v>
      </c>
      <c r="F1931" s="103" t="s">
        <v>88</v>
      </c>
      <c r="G1931" s="100" t="s">
        <v>88</v>
      </c>
      <c r="H1931" s="97">
        <v>0</v>
      </c>
      <c r="I1931" s="97">
        <v>114714.09</v>
      </c>
      <c r="J1931" s="97">
        <v>0</v>
      </c>
      <c r="K1931" s="97">
        <v>1515668.29</v>
      </c>
      <c r="L1931" s="119">
        <f t="shared" si="588"/>
        <v>0</v>
      </c>
      <c r="M1931" s="119">
        <f>IF(AND(D1931="да",G1931="нет",F1931="нет"),K1931/SUMIFS($K$22:$K$4031,$D$22:$D$4031,"да",$G$22:$G$4031,"нет",$F$22:$F$4031,"нет")*'Велич. кап. %'!$G$5,0)</f>
        <v>0</v>
      </c>
      <c r="N1931" s="120" t="s">
        <v>45</v>
      </c>
      <c r="O1931" s="121">
        <f t="shared" si="589"/>
        <v>0</v>
      </c>
      <c r="P1931" s="119">
        <f t="shared" si="590"/>
        <v>0</v>
      </c>
      <c r="Q1931" s="119">
        <f t="shared" si="591"/>
        <v>0</v>
      </c>
      <c r="R1931" s="119">
        <f t="shared" si="592"/>
        <v>0</v>
      </c>
      <c r="S1931" s="119">
        <f t="shared" si="593"/>
        <v>0</v>
      </c>
      <c r="T1931" s="119">
        <f t="shared" si="594"/>
        <v>0</v>
      </c>
      <c r="U1931" s="119">
        <f t="shared" si="595"/>
        <v>0</v>
      </c>
      <c r="V1931" s="119">
        <f t="shared" si="596"/>
        <v>0</v>
      </c>
      <c r="W1931" s="119">
        <f t="shared" si="598"/>
        <v>0</v>
      </c>
      <c r="X1931" s="119">
        <f t="shared" si="599"/>
        <v>0</v>
      </c>
      <c r="Y1931" s="119">
        <f t="shared" si="600"/>
        <v>0</v>
      </c>
      <c r="Z1931" s="119">
        <f t="shared" si="601"/>
        <v>0</v>
      </c>
      <c r="AA1931" s="119">
        <f t="shared" si="605"/>
        <v>0</v>
      </c>
      <c r="AB1931" s="119">
        <f t="shared" si="606"/>
        <v>0</v>
      </c>
      <c r="AC1931" s="119">
        <f t="shared" si="602"/>
        <v>0</v>
      </c>
      <c r="AD1931" s="119">
        <f t="shared" si="603"/>
        <v>0</v>
      </c>
      <c r="AE1931" s="119">
        <f t="shared" si="604"/>
        <v>0</v>
      </c>
      <c r="AF1931" s="138">
        <f t="shared" si="597"/>
        <v>0</v>
      </c>
      <c r="AH1931" s="122">
        <v>5100</v>
      </c>
      <c r="AI1931" s="122" t="s">
        <v>2356</v>
      </c>
    </row>
    <row r="1932" spans="1:35" s="122" customFormat="1" ht="11.25" customHeight="1" x14ac:dyDescent="0.2">
      <c r="A1932" s="96" t="s">
        <v>89</v>
      </c>
      <c r="B1932" s="98">
        <v>340000003928</v>
      </c>
      <c r="C1932" s="99" t="s">
        <v>630</v>
      </c>
      <c r="D1932" s="100" t="s">
        <v>88</v>
      </c>
      <c r="E1932" s="100" t="s">
        <v>87</v>
      </c>
      <c r="F1932" s="103" t="s">
        <v>88</v>
      </c>
      <c r="G1932" s="100" t="s">
        <v>88</v>
      </c>
      <c r="H1932" s="97">
        <v>0</v>
      </c>
      <c r="I1932" s="97">
        <v>0</v>
      </c>
      <c r="J1932" s="97">
        <v>0</v>
      </c>
      <c r="K1932" s="97">
        <v>213488.87</v>
      </c>
      <c r="L1932" s="119">
        <f t="shared" si="588"/>
        <v>0</v>
      </c>
      <c r="M1932" s="119">
        <f>IF(AND(D1932="да",G1932="нет",F1932="нет"),K1932/SUMIFS($K$22:$K$4031,$D$22:$D$4031,"да",$G$22:$G$4031,"нет",$F$22:$F$4031,"нет")*'Велич. кап. %'!$G$5,0)</f>
        <v>0</v>
      </c>
      <c r="N1932" s="120" t="s">
        <v>45</v>
      </c>
      <c r="O1932" s="121">
        <f t="shared" si="589"/>
        <v>0</v>
      </c>
      <c r="P1932" s="119">
        <f t="shared" si="590"/>
        <v>0</v>
      </c>
      <c r="Q1932" s="119">
        <f t="shared" si="591"/>
        <v>0</v>
      </c>
      <c r="R1932" s="119">
        <f t="shared" si="592"/>
        <v>0</v>
      </c>
      <c r="S1932" s="119">
        <f t="shared" si="593"/>
        <v>0</v>
      </c>
      <c r="T1932" s="119">
        <f t="shared" si="594"/>
        <v>0</v>
      </c>
      <c r="U1932" s="119">
        <f t="shared" si="595"/>
        <v>0</v>
      </c>
      <c r="V1932" s="119">
        <f t="shared" si="596"/>
        <v>0</v>
      </c>
      <c r="W1932" s="119">
        <f t="shared" si="598"/>
        <v>0</v>
      </c>
      <c r="X1932" s="119">
        <f t="shared" si="599"/>
        <v>0</v>
      </c>
      <c r="Y1932" s="119">
        <f t="shared" si="600"/>
        <v>0</v>
      </c>
      <c r="Z1932" s="119">
        <f t="shared" si="601"/>
        <v>0</v>
      </c>
      <c r="AA1932" s="119">
        <f t="shared" si="605"/>
        <v>0</v>
      </c>
      <c r="AB1932" s="119">
        <f t="shared" si="606"/>
        <v>0</v>
      </c>
      <c r="AC1932" s="119">
        <f t="shared" si="602"/>
        <v>0</v>
      </c>
      <c r="AD1932" s="119">
        <f t="shared" si="603"/>
        <v>0</v>
      </c>
      <c r="AE1932" s="119">
        <f t="shared" si="604"/>
        <v>0</v>
      </c>
      <c r="AF1932" s="138">
        <f t="shared" si="597"/>
        <v>0</v>
      </c>
      <c r="AH1932" s="122">
        <v>5100</v>
      </c>
      <c r="AI1932" s="122" t="s">
        <v>2356</v>
      </c>
    </row>
    <row r="1933" spans="1:35" s="122" customFormat="1" ht="11.25" customHeight="1" x14ac:dyDescent="0.2">
      <c r="A1933" s="96" t="s">
        <v>89</v>
      </c>
      <c r="B1933" s="98">
        <v>340000003931</v>
      </c>
      <c r="C1933" s="99" t="s">
        <v>631</v>
      </c>
      <c r="D1933" s="100" t="s">
        <v>87</v>
      </c>
      <c r="E1933" s="100" t="s">
        <v>87</v>
      </c>
      <c r="F1933" s="103" t="s">
        <v>88</v>
      </c>
      <c r="G1933" s="100" t="s">
        <v>88</v>
      </c>
      <c r="H1933" s="97">
        <v>0</v>
      </c>
      <c r="I1933" s="97">
        <v>0</v>
      </c>
      <c r="J1933" s="97">
        <v>0</v>
      </c>
      <c r="K1933" s="97">
        <v>146411.69</v>
      </c>
      <c r="L1933" s="119">
        <f t="shared" si="588"/>
        <v>146411.69</v>
      </c>
      <c r="M1933" s="119">
        <f>IF(AND(D1933="да",G1933="нет",F1933="нет"),K1933/SUMIFS($K$22:$K$4031,$D$22:$D$4031,"да",$G$22:$G$4031,"нет",$F$22:$F$4031,"нет")*'Велич. кап. %'!$G$5,0)</f>
        <v>2345.8425254388703</v>
      </c>
      <c r="N1933" s="120" t="s">
        <v>45</v>
      </c>
      <c r="O1933" s="121">
        <f t="shared" si="589"/>
        <v>1.3429572018184037E-4</v>
      </c>
      <c r="P1933" s="119">
        <f t="shared" si="590"/>
        <v>134.89972983845496</v>
      </c>
      <c r="Q1933" s="119">
        <f t="shared" si="591"/>
        <v>80.93983790307297</v>
      </c>
      <c r="R1933" s="119">
        <f t="shared" si="592"/>
        <v>134.89972983845496</v>
      </c>
      <c r="S1933" s="119">
        <f t="shared" si="593"/>
        <v>53.959891935381975</v>
      </c>
      <c r="T1933" s="119">
        <f t="shared" si="594"/>
        <v>161.87967580614594</v>
      </c>
      <c r="U1933" s="119">
        <f t="shared" si="595"/>
        <v>272.31720626564783</v>
      </c>
      <c r="V1933" s="119">
        <f t="shared" si="596"/>
        <v>157.29888713055624</v>
      </c>
      <c r="W1933" s="119">
        <f t="shared" si="598"/>
        <v>27.164883568904219</v>
      </c>
      <c r="X1933" s="119">
        <f t="shared" si="599"/>
        <v>81.430390672606322</v>
      </c>
      <c r="Y1933" s="119">
        <f t="shared" si="600"/>
        <v>230.35289926780064</v>
      </c>
      <c r="Z1933" s="119">
        <f t="shared" si="601"/>
        <v>232.31712698794112</v>
      </c>
      <c r="AA1933" s="119">
        <f t="shared" si="605"/>
        <v>1.7918549450901227</v>
      </c>
      <c r="AB1933" s="119">
        <f t="shared" si="606"/>
        <v>8.1509908593088554</v>
      </c>
      <c r="AC1933" s="119">
        <f t="shared" si="602"/>
        <v>234.93347219672197</v>
      </c>
      <c r="AD1933" s="119">
        <f t="shared" si="603"/>
        <v>480.01820534183548</v>
      </c>
      <c r="AE1933" s="119">
        <f t="shared" si="604"/>
        <v>53.48774288094738</v>
      </c>
      <c r="AF1933" s="138">
        <f t="shared" si="597"/>
        <v>0</v>
      </c>
      <c r="AH1933" s="122">
        <v>5100</v>
      </c>
      <c r="AI1933" s="122" t="s">
        <v>2356</v>
      </c>
    </row>
    <row r="1934" spans="1:35" s="122" customFormat="1" ht="11.25" customHeight="1" x14ac:dyDescent="0.2">
      <c r="A1934" s="96" t="s">
        <v>89</v>
      </c>
      <c r="B1934" s="98">
        <v>340000003939</v>
      </c>
      <c r="C1934" s="99" t="s">
        <v>632</v>
      </c>
      <c r="D1934" s="100" t="s">
        <v>88</v>
      </c>
      <c r="E1934" s="100" t="s">
        <v>87</v>
      </c>
      <c r="F1934" s="103" t="s">
        <v>88</v>
      </c>
      <c r="G1934" s="100" t="s">
        <v>88</v>
      </c>
      <c r="H1934" s="97">
        <v>0</v>
      </c>
      <c r="I1934" s="97">
        <v>0</v>
      </c>
      <c r="J1934" s="97">
        <v>0</v>
      </c>
      <c r="K1934" s="97">
        <v>1343337.36</v>
      </c>
      <c r="L1934" s="119">
        <f t="shared" si="588"/>
        <v>0</v>
      </c>
      <c r="M1934" s="119">
        <f>IF(AND(D1934="да",G1934="нет",F1934="нет"),K1934/SUMIFS($K$22:$K$4031,$D$22:$D$4031,"да",$G$22:$G$4031,"нет",$F$22:$F$4031,"нет")*'Велич. кап. %'!$G$5,0)</f>
        <v>0</v>
      </c>
      <c r="N1934" s="120" t="s">
        <v>45</v>
      </c>
      <c r="O1934" s="121">
        <f t="shared" si="589"/>
        <v>0</v>
      </c>
      <c r="P1934" s="119">
        <f t="shared" si="590"/>
        <v>0</v>
      </c>
      <c r="Q1934" s="119">
        <f t="shared" si="591"/>
        <v>0</v>
      </c>
      <c r="R1934" s="119">
        <f t="shared" si="592"/>
        <v>0</v>
      </c>
      <c r="S1934" s="119">
        <f t="shared" si="593"/>
        <v>0</v>
      </c>
      <c r="T1934" s="119">
        <f t="shared" si="594"/>
        <v>0</v>
      </c>
      <c r="U1934" s="119">
        <f t="shared" si="595"/>
        <v>0</v>
      </c>
      <c r="V1934" s="119">
        <f t="shared" si="596"/>
        <v>0</v>
      </c>
      <c r="W1934" s="119">
        <f t="shared" si="598"/>
        <v>0</v>
      </c>
      <c r="X1934" s="119">
        <f t="shared" si="599"/>
        <v>0</v>
      </c>
      <c r="Y1934" s="119">
        <f t="shared" si="600"/>
        <v>0</v>
      </c>
      <c r="Z1934" s="119">
        <f t="shared" si="601"/>
        <v>0</v>
      </c>
      <c r="AA1934" s="119">
        <f t="shared" si="605"/>
        <v>0</v>
      </c>
      <c r="AB1934" s="119">
        <f t="shared" si="606"/>
        <v>0</v>
      </c>
      <c r="AC1934" s="119">
        <f t="shared" si="602"/>
        <v>0</v>
      </c>
      <c r="AD1934" s="119">
        <f t="shared" si="603"/>
        <v>0</v>
      </c>
      <c r="AE1934" s="119">
        <f t="shared" si="604"/>
        <v>0</v>
      </c>
      <c r="AF1934" s="138">
        <f t="shared" si="597"/>
        <v>0</v>
      </c>
      <c r="AH1934" s="122">
        <v>5100</v>
      </c>
      <c r="AI1934" s="122" t="s">
        <v>2356</v>
      </c>
    </row>
    <row r="1935" spans="1:35" s="122" customFormat="1" ht="11.25" customHeight="1" x14ac:dyDescent="0.2">
      <c r="A1935" s="96" t="s">
        <v>89</v>
      </c>
      <c r="B1935" s="98">
        <v>340000003940</v>
      </c>
      <c r="C1935" s="99" t="s">
        <v>633</v>
      </c>
      <c r="D1935" s="100" t="s">
        <v>88</v>
      </c>
      <c r="E1935" s="100" t="s">
        <v>87</v>
      </c>
      <c r="F1935" s="103" t="s">
        <v>88</v>
      </c>
      <c r="G1935" s="100" t="s">
        <v>88</v>
      </c>
      <c r="H1935" s="97">
        <v>0</v>
      </c>
      <c r="I1935" s="97">
        <v>0</v>
      </c>
      <c r="J1935" s="97">
        <v>1773087.79</v>
      </c>
      <c r="K1935" s="97">
        <v>5524429.8200000003</v>
      </c>
      <c r="L1935" s="119">
        <f t="shared" si="588"/>
        <v>0</v>
      </c>
      <c r="M1935" s="119">
        <f>IF(AND(D1935="да",G1935="нет",F1935="нет"),K1935/SUMIFS($K$22:$K$4031,$D$22:$D$4031,"да",$G$22:$G$4031,"нет",$F$22:$F$4031,"нет")*'Велич. кап. %'!$G$5,0)</f>
        <v>0</v>
      </c>
      <c r="N1935" s="120" t="s">
        <v>45</v>
      </c>
      <c r="O1935" s="121">
        <f t="shared" si="589"/>
        <v>0</v>
      </c>
      <c r="P1935" s="119">
        <f t="shared" si="590"/>
        <v>0</v>
      </c>
      <c r="Q1935" s="119">
        <f t="shared" si="591"/>
        <v>0</v>
      </c>
      <c r="R1935" s="119">
        <f t="shared" si="592"/>
        <v>0</v>
      </c>
      <c r="S1935" s="119">
        <f t="shared" si="593"/>
        <v>0</v>
      </c>
      <c r="T1935" s="119">
        <f t="shared" si="594"/>
        <v>0</v>
      </c>
      <c r="U1935" s="119">
        <f t="shared" si="595"/>
        <v>0</v>
      </c>
      <c r="V1935" s="119">
        <f t="shared" si="596"/>
        <v>0</v>
      </c>
      <c r="W1935" s="119">
        <f t="shared" si="598"/>
        <v>0</v>
      </c>
      <c r="X1935" s="119">
        <f t="shared" si="599"/>
        <v>0</v>
      </c>
      <c r="Y1935" s="119">
        <f t="shared" si="600"/>
        <v>0</v>
      </c>
      <c r="Z1935" s="119">
        <f t="shared" si="601"/>
        <v>0</v>
      </c>
      <c r="AA1935" s="119">
        <f t="shared" si="605"/>
        <v>0</v>
      </c>
      <c r="AB1935" s="119">
        <f t="shared" si="606"/>
        <v>0</v>
      </c>
      <c r="AC1935" s="119">
        <f t="shared" si="602"/>
        <v>0</v>
      </c>
      <c r="AD1935" s="119">
        <f t="shared" si="603"/>
        <v>0</v>
      </c>
      <c r="AE1935" s="119">
        <f t="shared" si="604"/>
        <v>0</v>
      </c>
      <c r="AF1935" s="138">
        <f t="shared" si="597"/>
        <v>0</v>
      </c>
      <c r="AH1935" s="122">
        <v>5100</v>
      </c>
      <c r="AI1935" s="122" t="s">
        <v>2356</v>
      </c>
    </row>
    <row r="1936" spans="1:35" s="122" customFormat="1" ht="11.25" customHeight="1" x14ac:dyDescent="0.2">
      <c r="A1936" s="96" t="s">
        <v>89</v>
      </c>
      <c r="B1936" s="98">
        <v>340000003942</v>
      </c>
      <c r="C1936" s="99" t="s">
        <v>634</v>
      </c>
      <c r="D1936" s="100" t="s">
        <v>88</v>
      </c>
      <c r="E1936" s="100" t="s">
        <v>87</v>
      </c>
      <c r="F1936" s="103" t="s">
        <v>88</v>
      </c>
      <c r="G1936" s="100" t="s">
        <v>88</v>
      </c>
      <c r="H1936" s="97">
        <v>0</v>
      </c>
      <c r="I1936" s="97">
        <v>0</v>
      </c>
      <c r="J1936" s="97">
        <v>0</v>
      </c>
      <c r="K1936" s="97">
        <v>23036.04</v>
      </c>
      <c r="L1936" s="119">
        <f t="shared" si="588"/>
        <v>0</v>
      </c>
      <c r="M1936" s="119">
        <f>IF(AND(D1936="да",G1936="нет",F1936="нет"),K1936/SUMIFS($K$22:$K$4031,$D$22:$D$4031,"да",$G$22:$G$4031,"нет",$F$22:$F$4031,"нет")*'Велич. кап. %'!$G$5,0)</f>
        <v>0</v>
      </c>
      <c r="N1936" s="120" t="s">
        <v>45</v>
      </c>
      <c r="O1936" s="121">
        <f t="shared" si="589"/>
        <v>0</v>
      </c>
      <c r="P1936" s="119">
        <f t="shared" si="590"/>
        <v>0</v>
      </c>
      <c r="Q1936" s="119">
        <f t="shared" si="591"/>
        <v>0</v>
      </c>
      <c r="R1936" s="119">
        <f t="shared" si="592"/>
        <v>0</v>
      </c>
      <c r="S1936" s="119">
        <f t="shared" si="593"/>
        <v>0</v>
      </c>
      <c r="T1936" s="119">
        <f t="shared" si="594"/>
        <v>0</v>
      </c>
      <c r="U1936" s="119">
        <f t="shared" si="595"/>
        <v>0</v>
      </c>
      <c r="V1936" s="119">
        <f t="shared" si="596"/>
        <v>0</v>
      </c>
      <c r="W1936" s="119">
        <f t="shared" si="598"/>
        <v>0</v>
      </c>
      <c r="X1936" s="119">
        <f t="shared" si="599"/>
        <v>0</v>
      </c>
      <c r="Y1936" s="119">
        <f t="shared" si="600"/>
        <v>0</v>
      </c>
      <c r="Z1936" s="119">
        <f t="shared" si="601"/>
        <v>0</v>
      </c>
      <c r="AA1936" s="119">
        <f t="shared" si="605"/>
        <v>0</v>
      </c>
      <c r="AB1936" s="119">
        <f t="shared" si="606"/>
        <v>0</v>
      </c>
      <c r="AC1936" s="119">
        <f t="shared" si="602"/>
        <v>0</v>
      </c>
      <c r="AD1936" s="119">
        <f t="shared" si="603"/>
        <v>0</v>
      </c>
      <c r="AE1936" s="119">
        <f t="shared" si="604"/>
        <v>0</v>
      </c>
      <c r="AF1936" s="138">
        <f t="shared" si="597"/>
        <v>0</v>
      </c>
      <c r="AH1936" s="122">
        <v>5300</v>
      </c>
      <c r="AI1936" s="122" t="s">
        <v>2356</v>
      </c>
    </row>
    <row r="1937" spans="1:35" s="122" customFormat="1" ht="11.25" customHeight="1" x14ac:dyDescent="0.2">
      <c r="A1937" s="96" t="s">
        <v>89</v>
      </c>
      <c r="B1937" s="98">
        <v>340000003945</v>
      </c>
      <c r="C1937" s="99" t="s">
        <v>635</v>
      </c>
      <c r="D1937" s="100" t="s">
        <v>88</v>
      </c>
      <c r="E1937" s="100" t="s">
        <v>87</v>
      </c>
      <c r="F1937" s="103" t="s">
        <v>88</v>
      </c>
      <c r="G1937" s="100" t="s">
        <v>88</v>
      </c>
      <c r="H1937" s="97">
        <v>0</v>
      </c>
      <c r="I1937" s="97">
        <v>0</v>
      </c>
      <c r="J1937" s="97">
        <v>0</v>
      </c>
      <c r="K1937" s="97">
        <v>287718.53999999998</v>
      </c>
      <c r="L1937" s="119">
        <f t="shared" si="588"/>
        <v>0</v>
      </c>
      <c r="M1937" s="119">
        <f>IF(AND(D1937="да",G1937="нет",F1937="нет"),K1937/SUMIFS($K$22:$K$4031,$D$22:$D$4031,"да",$G$22:$G$4031,"нет",$F$22:$F$4031,"нет")*'Велич. кап. %'!$G$5,0)</f>
        <v>0</v>
      </c>
      <c r="N1937" s="120" t="s">
        <v>45</v>
      </c>
      <c r="O1937" s="121">
        <f t="shared" si="589"/>
        <v>0</v>
      </c>
      <c r="P1937" s="119">
        <f t="shared" si="590"/>
        <v>0</v>
      </c>
      <c r="Q1937" s="119">
        <f t="shared" si="591"/>
        <v>0</v>
      </c>
      <c r="R1937" s="119">
        <f t="shared" si="592"/>
        <v>0</v>
      </c>
      <c r="S1937" s="119">
        <f t="shared" si="593"/>
        <v>0</v>
      </c>
      <c r="T1937" s="119">
        <f t="shared" si="594"/>
        <v>0</v>
      </c>
      <c r="U1937" s="119">
        <f t="shared" si="595"/>
        <v>0</v>
      </c>
      <c r="V1937" s="119">
        <f t="shared" si="596"/>
        <v>0</v>
      </c>
      <c r="W1937" s="119">
        <f t="shared" si="598"/>
        <v>0</v>
      </c>
      <c r="X1937" s="119">
        <f t="shared" si="599"/>
        <v>0</v>
      </c>
      <c r="Y1937" s="119">
        <f t="shared" si="600"/>
        <v>0</v>
      </c>
      <c r="Z1937" s="119">
        <f t="shared" si="601"/>
        <v>0</v>
      </c>
      <c r="AA1937" s="119">
        <f t="shared" si="605"/>
        <v>0</v>
      </c>
      <c r="AB1937" s="119">
        <f t="shared" si="606"/>
        <v>0</v>
      </c>
      <c r="AC1937" s="119">
        <f t="shared" si="602"/>
        <v>0</v>
      </c>
      <c r="AD1937" s="119">
        <f t="shared" si="603"/>
        <v>0</v>
      </c>
      <c r="AE1937" s="119">
        <f t="shared" si="604"/>
        <v>0</v>
      </c>
      <c r="AF1937" s="138">
        <f t="shared" si="597"/>
        <v>0</v>
      </c>
      <c r="AH1937" s="122">
        <v>5300</v>
      </c>
      <c r="AI1937" s="122" t="s">
        <v>2356</v>
      </c>
    </row>
    <row r="1938" spans="1:35" s="122" customFormat="1" ht="11.25" customHeight="1" x14ac:dyDescent="0.2">
      <c r="A1938" s="96" t="s">
        <v>89</v>
      </c>
      <c r="B1938" s="98">
        <v>340000003951</v>
      </c>
      <c r="C1938" s="99" t="s">
        <v>636</v>
      </c>
      <c r="D1938" s="100" t="s">
        <v>88</v>
      </c>
      <c r="E1938" s="100" t="s">
        <v>87</v>
      </c>
      <c r="F1938" s="103" t="s">
        <v>88</v>
      </c>
      <c r="G1938" s="100" t="s">
        <v>88</v>
      </c>
      <c r="H1938" s="97">
        <v>0</v>
      </c>
      <c r="I1938" s="97">
        <v>0</v>
      </c>
      <c r="J1938" s="97">
        <v>0</v>
      </c>
      <c r="K1938" s="97">
        <v>83911.67</v>
      </c>
      <c r="L1938" s="119">
        <f t="shared" si="588"/>
        <v>0</v>
      </c>
      <c r="M1938" s="119">
        <f>IF(AND(D1938="да",G1938="нет",F1938="нет"),K1938/SUMIFS($K$22:$K$4031,$D$22:$D$4031,"да",$G$22:$G$4031,"нет",$F$22:$F$4031,"нет")*'Велич. кап. %'!$G$5,0)</f>
        <v>0</v>
      </c>
      <c r="N1938" s="120" t="s">
        <v>45</v>
      </c>
      <c r="O1938" s="121">
        <f t="shared" si="589"/>
        <v>0</v>
      </c>
      <c r="P1938" s="119">
        <f t="shared" si="590"/>
        <v>0</v>
      </c>
      <c r="Q1938" s="119">
        <f t="shared" si="591"/>
        <v>0</v>
      </c>
      <c r="R1938" s="119">
        <f t="shared" si="592"/>
        <v>0</v>
      </c>
      <c r="S1938" s="119">
        <f t="shared" si="593"/>
        <v>0</v>
      </c>
      <c r="T1938" s="119">
        <f t="shared" si="594"/>
        <v>0</v>
      </c>
      <c r="U1938" s="119">
        <f t="shared" si="595"/>
        <v>0</v>
      </c>
      <c r="V1938" s="119">
        <f t="shared" si="596"/>
        <v>0</v>
      </c>
      <c r="W1938" s="119">
        <f t="shared" si="598"/>
        <v>0</v>
      </c>
      <c r="X1938" s="119">
        <f t="shared" si="599"/>
        <v>0</v>
      </c>
      <c r="Y1938" s="119">
        <f t="shared" si="600"/>
        <v>0</v>
      </c>
      <c r="Z1938" s="119">
        <f t="shared" si="601"/>
        <v>0</v>
      </c>
      <c r="AA1938" s="119">
        <f t="shared" si="605"/>
        <v>0</v>
      </c>
      <c r="AB1938" s="119">
        <f t="shared" si="606"/>
        <v>0</v>
      </c>
      <c r="AC1938" s="119">
        <f t="shared" si="602"/>
        <v>0</v>
      </c>
      <c r="AD1938" s="119">
        <f t="shared" si="603"/>
        <v>0</v>
      </c>
      <c r="AE1938" s="119">
        <f t="shared" si="604"/>
        <v>0</v>
      </c>
      <c r="AF1938" s="138">
        <f t="shared" si="597"/>
        <v>0</v>
      </c>
      <c r="AH1938" s="122">
        <v>5300</v>
      </c>
      <c r="AI1938" s="122" t="s">
        <v>2356</v>
      </c>
    </row>
    <row r="1939" spans="1:35" s="122" customFormat="1" ht="11.25" customHeight="1" x14ac:dyDescent="0.2">
      <c r="A1939" s="96" t="s">
        <v>89</v>
      </c>
      <c r="B1939" s="98">
        <v>340000003952</v>
      </c>
      <c r="C1939" s="99" t="s">
        <v>637</v>
      </c>
      <c r="D1939" s="100" t="s">
        <v>87</v>
      </c>
      <c r="E1939" s="100" t="s">
        <v>87</v>
      </c>
      <c r="F1939" s="103" t="s">
        <v>88</v>
      </c>
      <c r="G1939" s="100" t="s">
        <v>88</v>
      </c>
      <c r="H1939" s="97">
        <v>0</v>
      </c>
      <c r="I1939" s="97">
        <v>0</v>
      </c>
      <c r="J1939" s="97">
        <v>108054.46</v>
      </c>
      <c r="K1939" s="97">
        <v>485511.41000000003</v>
      </c>
      <c r="L1939" s="119">
        <f t="shared" si="588"/>
        <v>485511.41000000003</v>
      </c>
      <c r="M1939" s="119">
        <f>IF(AND(D1939="да",G1939="нет",F1939="нет"),K1939/SUMIFS($K$22:$K$4031,$D$22:$D$4031,"да",$G$22:$G$4031,"нет",$F$22:$F$4031,"нет")*'Велич. кап. %'!$G$5,0)</f>
        <v>7778.977977535721</v>
      </c>
      <c r="N1939" s="120" t="s">
        <v>45</v>
      </c>
      <c r="O1939" s="121">
        <f t="shared" si="589"/>
        <v>4.4533400620162757E-4</v>
      </c>
      <c r="P1939" s="119">
        <f t="shared" si="590"/>
        <v>447.33694449184577</v>
      </c>
      <c r="Q1939" s="119">
        <f t="shared" si="591"/>
        <v>268.40216669510744</v>
      </c>
      <c r="R1939" s="119">
        <f t="shared" si="592"/>
        <v>447.33694449184577</v>
      </c>
      <c r="S1939" s="119">
        <f t="shared" si="593"/>
        <v>178.9347777967383</v>
      </c>
      <c r="T1939" s="119">
        <f t="shared" si="594"/>
        <v>536.80433339021488</v>
      </c>
      <c r="U1939" s="119">
        <f t="shared" si="595"/>
        <v>903.02291286505533</v>
      </c>
      <c r="V1939" s="119">
        <f t="shared" si="596"/>
        <v>521.61411757617998</v>
      </c>
      <c r="W1939" s="119">
        <f t="shared" si="598"/>
        <v>90.080654926013892</v>
      </c>
      <c r="X1939" s="119">
        <f t="shared" si="599"/>
        <v>270.02887400799716</v>
      </c>
      <c r="Y1939" s="119">
        <f t="shared" si="600"/>
        <v>763.8663341779461</v>
      </c>
      <c r="Z1939" s="119">
        <f t="shared" si="601"/>
        <v>770.37985075552604</v>
      </c>
      <c r="AA1939" s="119">
        <f t="shared" si="605"/>
        <v>5.9419163927837868</v>
      </c>
      <c r="AB1939" s="119">
        <f t="shared" si="606"/>
        <v>27.029256099701833</v>
      </c>
      <c r="AC1939" s="119">
        <f t="shared" si="602"/>
        <v>779.05583456093075</v>
      </c>
      <c r="AD1939" s="119">
        <f t="shared" si="603"/>
        <v>1591.7739608168179</v>
      </c>
      <c r="AE1939" s="119">
        <f t="shared" si="604"/>
        <v>177.36909849101684</v>
      </c>
      <c r="AF1939" s="138">
        <f t="shared" si="597"/>
        <v>0</v>
      </c>
      <c r="AH1939" s="122">
        <v>5200</v>
      </c>
      <c r="AI1939" s="122" t="s">
        <v>2356</v>
      </c>
    </row>
    <row r="1940" spans="1:35" s="122" customFormat="1" ht="11.25" customHeight="1" x14ac:dyDescent="0.2">
      <c r="A1940" s="96" t="s">
        <v>89</v>
      </c>
      <c r="B1940" s="98">
        <v>340000003954</v>
      </c>
      <c r="C1940" s="99" t="s">
        <v>638</v>
      </c>
      <c r="D1940" s="100" t="s">
        <v>88</v>
      </c>
      <c r="E1940" s="100" t="s">
        <v>88</v>
      </c>
      <c r="F1940" s="103" t="s">
        <v>88</v>
      </c>
      <c r="G1940" s="100" t="s">
        <v>88</v>
      </c>
      <c r="H1940" s="97">
        <v>0</v>
      </c>
      <c r="I1940" s="97">
        <v>0</v>
      </c>
      <c r="J1940" s="97">
        <v>0</v>
      </c>
      <c r="K1940" s="97">
        <v>246508.87</v>
      </c>
      <c r="L1940" s="119">
        <f t="shared" si="588"/>
        <v>0</v>
      </c>
      <c r="M1940" s="119">
        <f>IF(AND(D1940="да",G1940="нет",F1940="нет"),K1940/SUMIFS($K$22:$K$4031,$D$22:$D$4031,"да",$G$22:$G$4031,"нет",$F$22:$F$4031,"нет")*'Велич. кап. %'!$G$5,0)</f>
        <v>0</v>
      </c>
      <c r="N1940" s="120" t="s">
        <v>45</v>
      </c>
      <c r="O1940" s="121">
        <f t="shared" si="589"/>
        <v>0</v>
      </c>
      <c r="P1940" s="119">
        <f t="shared" si="590"/>
        <v>0</v>
      </c>
      <c r="Q1940" s="119">
        <f t="shared" si="591"/>
        <v>0</v>
      </c>
      <c r="R1940" s="119">
        <f t="shared" si="592"/>
        <v>0</v>
      </c>
      <c r="S1940" s="119">
        <f t="shared" si="593"/>
        <v>0</v>
      </c>
      <c r="T1940" s="119">
        <f t="shared" si="594"/>
        <v>0</v>
      </c>
      <c r="U1940" s="119">
        <f t="shared" si="595"/>
        <v>0</v>
      </c>
      <c r="V1940" s="119">
        <f t="shared" si="596"/>
        <v>0</v>
      </c>
      <c r="W1940" s="119">
        <f t="shared" si="598"/>
        <v>0</v>
      </c>
      <c r="X1940" s="119">
        <f t="shared" si="599"/>
        <v>0</v>
      </c>
      <c r="Y1940" s="119">
        <f t="shared" si="600"/>
        <v>0</v>
      </c>
      <c r="Z1940" s="119">
        <f t="shared" si="601"/>
        <v>0</v>
      </c>
      <c r="AA1940" s="119">
        <f t="shared" si="605"/>
        <v>0</v>
      </c>
      <c r="AB1940" s="119">
        <f t="shared" si="606"/>
        <v>0</v>
      </c>
      <c r="AC1940" s="119">
        <f t="shared" si="602"/>
        <v>0</v>
      </c>
      <c r="AD1940" s="119">
        <f t="shared" si="603"/>
        <v>0</v>
      </c>
      <c r="AE1940" s="119">
        <f t="shared" si="604"/>
        <v>0</v>
      </c>
      <c r="AF1940" s="138">
        <f t="shared" si="597"/>
        <v>0</v>
      </c>
      <c r="AH1940" s="122">
        <v>5300</v>
      </c>
      <c r="AI1940" s="122" t="s">
        <v>2356</v>
      </c>
    </row>
    <row r="1941" spans="1:35" s="122" customFormat="1" ht="11.25" customHeight="1" x14ac:dyDescent="0.2">
      <c r="A1941" s="96" t="s">
        <v>89</v>
      </c>
      <c r="B1941" s="98">
        <v>340000003956</v>
      </c>
      <c r="C1941" s="99" t="s">
        <v>639</v>
      </c>
      <c r="D1941" s="100" t="s">
        <v>88</v>
      </c>
      <c r="E1941" s="100" t="s">
        <v>87</v>
      </c>
      <c r="F1941" s="103" t="s">
        <v>88</v>
      </c>
      <c r="G1941" s="100" t="s">
        <v>88</v>
      </c>
      <c r="H1941" s="97">
        <v>0</v>
      </c>
      <c r="I1941" s="97">
        <v>0</v>
      </c>
      <c r="J1941" s="97">
        <v>0</v>
      </c>
      <c r="K1941" s="97">
        <v>57759.03</v>
      </c>
      <c r="L1941" s="119">
        <f t="shared" si="588"/>
        <v>0</v>
      </c>
      <c r="M1941" s="119">
        <f>IF(AND(D1941="да",G1941="нет",F1941="нет"),K1941/SUMIFS($K$22:$K$4031,$D$22:$D$4031,"да",$G$22:$G$4031,"нет",$F$22:$F$4031,"нет")*'Велич. кап. %'!$G$5,0)</f>
        <v>0</v>
      </c>
      <c r="N1941" s="120" t="s">
        <v>45</v>
      </c>
      <c r="O1941" s="121">
        <f t="shared" si="589"/>
        <v>0</v>
      </c>
      <c r="P1941" s="119">
        <f t="shared" si="590"/>
        <v>0</v>
      </c>
      <c r="Q1941" s="119">
        <f t="shared" si="591"/>
        <v>0</v>
      </c>
      <c r="R1941" s="119">
        <f t="shared" si="592"/>
        <v>0</v>
      </c>
      <c r="S1941" s="119">
        <f t="shared" si="593"/>
        <v>0</v>
      </c>
      <c r="T1941" s="119">
        <f t="shared" si="594"/>
        <v>0</v>
      </c>
      <c r="U1941" s="119">
        <f t="shared" si="595"/>
        <v>0</v>
      </c>
      <c r="V1941" s="119">
        <f t="shared" si="596"/>
        <v>0</v>
      </c>
      <c r="W1941" s="119">
        <f t="shared" si="598"/>
        <v>0</v>
      </c>
      <c r="X1941" s="119">
        <f t="shared" si="599"/>
        <v>0</v>
      </c>
      <c r="Y1941" s="119">
        <f t="shared" si="600"/>
        <v>0</v>
      </c>
      <c r="Z1941" s="119">
        <f t="shared" si="601"/>
        <v>0</v>
      </c>
      <c r="AA1941" s="119">
        <f t="shared" si="605"/>
        <v>0</v>
      </c>
      <c r="AB1941" s="119">
        <f t="shared" si="606"/>
        <v>0</v>
      </c>
      <c r="AC1941" s="119">
        <f t="shared" si="602"/>
        <v>0</v>
      </c>
      <c r="AD1941" s="119">
        <f t="shared" si="603"/>
        <v>0</v>
      </c>
      <c r="AE1941" s="119">
        <f t="shared" si="604"/>
        <v>0</v>
      </c>
      <c r="AF1941" s="138">
        <f t="shared" si="597"/>
        <v>0</v>
      </c>
      <c r="AH1941" s="122">
        <v>5300</v>
      </c>
      <c r="AI1941" s="122" t="s">
        <v>2356</v>
      </c>
    </row>
    <row r="1942" spans="1:35" s="122" customFormat="1" ht="11.25" customHeight="1" x14ac:dyDescent="0.2">
      <c r="A1942" s="96" t="s">
        <v>89</v>
      </c>
      <c r="B1942" s="98">
        <v>340000003957</v>
      </c>
      <c r="C1942" s="99" t="s">
        <v>640</v>
      </c>
      <c r="D1942" s="100" t="s">
        <v>88</v>
      </c>
      <c r="E1942" s="100" t="s">
        <v>87</v>
      </c>
      <c r="F1942" s="103" t="s">
        <v>88</v>
      </c>
      <c r="G1942" s="100" t="s">
        <v>88</v>
      </c>
      <c r="H1942" s="97">
        <v>0</v>
      </c>
      <c r="I1942" s="97">
        <v>0</v>
      </c>
      <c r="J1942" s="97">
        <v>0</v>
      </c>
      <c r="K1942" s="97">
        <v>386826.32</v>
      </c>
      <c r="L1942" s="119">
        <f t="shared" si="588"/>
        <v>0</v>
      </c>
      <c r="M1942" s="119">
        <f>IF(AND(D1942="да",G1942="нет",F1942="нет"),K1942/SUMIFS($K$22:$K$4031,$D$22:$D$4031,"да",$G$22:$G$4031,"нет",$F$22:$F$4031,"нет")*'Велич. кап. %'!$G$5,0)</f>
        <v>0</v>
      </c>
      <c r="N1942" s="120" t="s">
        <v>45</v>
      </c>
      <c r="O1942" s="121">
        <f t="shared" si="589"/>
        <v>0</v>
      </c>
      <c r="P1942" s="119">
        <f t="shared" si="590"/>
        <v>0</v>
      </c>
      <c r="Q1942" s="119">
        <f t="shared" si="591"/>
        <v>0</v>
      </c>
      <c r="R1942" s="119">
        <f t="shared" si="592"/>
        <v>0</v>
      </c>
      <c r="S1942" s="119">
        <f t="shared" si="593"/>
        <v>0</v>
      </c>
      <c r="T1942" s="119">
        <f t="shared" si="594"/>
        <v>0</v>
      </c>
      <c r="U1942" s="119">
        <f t="shared" si="595"/>
        <v>0</v>
      </c>
      <c r="V1942" s="119">
        <f t="shared" si="596"/>
        <v>0</v>
      </c>
      <c r="W1942" s="119">
        <f t="shared" si="598"/>
        <v>0</v>
      </c>
      <c r="X1942" s="119">
        <f t="shared" si="599"/>
        <v>0</v>
      </c>
      <c r="Y1942" s="119">
        <f t="shared" si="600"/>
        <v>0</v>
      </c>
      <c r="Z1942" s="119">
        <f t="shared" si="601"/>
        <v>0</v>
      </c>
      <c r="AA1942" s="119">
        <f t="shared" si="605"/>
        <v>0</v>
      </c>
      <c r="AB1942" s="119">
        <f t="shared" si="606"/>
        <v>0</v>
      </c>
      <c r="AC1942" s="119">
        <f t="shared" si="602"/>
        <v>0</v>
      </c>
      <c r="AD1942" s="119">
        <f t="shared" si="603"/>
        <v>0</v>
      </c>
      <c r="AE1942" s="119">
        <f t="shared" si="604"/>
        <v>0</v>
      </c>
      <c r="AF1942" s="138">
        <f t="shared" si="597"/>
        <v>0</v>
      </c>
      <c r="AH1942" s="122">
        <v>5300</v>
      </c>
      <c r="AI1942" s="122" t="s">
        <v>2356</v>
      </c>
    </row>
    <row r="1943" spans="1:35" s="122" customFormat="1" ht="11.25" customHeight="1" x14ac:dyDescent="0.2">
      <c r="A1943" s="96" t="s">
        <v>89</v>
      </c>
      <c r="B1943" s="98">
        <v>340000003958</v>
      </c>
      <c r="C1943" s="99" t="s">
        <v>641</v>
      </c>
      <c r="D1943" s="100" t="s">
        <v>87</v>
      </c>
      <c r="E1943" s="100" t="s">
        <v>87</v>
      </c>
      <c r="F1943" s="103" t="s">
        <v>88</v>
      </c>
      <c r="G1943" s="100" t="s">
        <v>88</v>
      </c>
      <c r="H1943" s="97">
        <v>0</v>
      </c>
      <c r="I1943" s="97">
        <v>0</v>
      </c>
      <c r="J1943" s="97">
        <v>0</v>
      </c>
      <c r="K1943" s="97">
        <v>1113121.18</v>
      </c>
      <c r="L1943" s="119">
        <f t="shared" ref="L1943:L2006" si="607">IF(D1943="да",IF(F1943="нет",IF(G1943="нет",K1943+H1943-I1943,0),0),0)</f>
        <v>1113121.18</v>
      </c>
      <c r="M1943" s="119">
        <f>IF(AND(D1943="да",G1943="нет",F1943="нет"),K1943/SUMIFS($K$22:$K$4031,$D$22:$D$4031,"да",$G$22:$G$4031,"нет",$F$22:$F$4031,"нет")*'Велич. кап. %'!$G$5,0)</f>
        <v>17834.689292984021</v>
      </c>
      <c r="N1943" s="120" t="s">
        <v>45</v>
      </c>
      <c r="O1943" s="121">
        <f t="shared" si="589"/>
        <v>1.0210073424994956E-3</v>
      </c>
      <c r="P1943" s="119">
        <f t="shared" si="590"/>
        <v>1025.5994344403932</v>
      </c>
      <c r="Q1943" s="119">
        <f t="shared" si="591"/>
        <v>615.359660664236</v>
      </c>
      <c r="R1943" s="119">
        <f t="shared" si="592"/>
        <v>1025.5994344403932</v>
      </c>
      <c r="S1943" s="119">
        <f t="shared" si="593"/>
        <v>410.23977377615728</v>
      </c>
      <c r="T1943" s="119">
        <f t="shared" si="594"/>
        <v>1230.719321328472</v>
      </c>
      <c r="U1943" s="119">
        <f t="shared" si="595"/>
        <v>2070.3404897021628</v>
      </c>
      <c r="V1943" s="119">
        <f t="shared" si="596"/>
        <v>1195.8930523611305</v>
      </c>
      <c r="W1943" s="119">
        <f t="shared" si="598"/>
        <v>206.52590823028731</v>
      </c>
      <c r="X1943" s="119">
        <f t="shared" si="599"/>
        <v>619.08917623553521</v>
      </c>
      <c r="Y1943" s="119">
        <f t="shared" si="600"/>
        <v>1751.2993057411973</v>
      </c>
      <c r="Z1943" s="119">
        <f t="shared" si="601"/>
        <v>1766.2326999095965</v>
      </c>
      <c r="AA1943" s="119">
        <f t="shared" si="605"/>
        <v>13.622899174700821</v>
      </c>
      <c r="AB1943" s="119">
        <f t="shared" si="606"/>
        <v>61.969372551352194</v>
      </c>
      <c r="AC1943" s="119">
        <f t="shared" si="602"/>
        <v>1786.123934455728</v>
      </c>
      <c r="AD1943" s="119">
        <f t="shared" si="603"/>
        <v>3649.4246542170658</v>
      </c>
      <c r="AE1943" s="119">
        <f t="shared" si="604"/>
        <v>406.65017575561592</v>
      </c>
      <c r="AF1943" s="138">
        <f t="shared" si="597"/>
        <v>0</v>
      </c>
      <c r="AH1943" s="122">
        <v>5100</v>
      </c>
      <c r="AI1943" s="122" t="s">
        <v>2356</v>
      </c>
    </row>
    <row r="1944" spans="1:35" s="122" customFormat="1" ht="11.25" customHeight="1" x14ac:dyDescent="0.2">
      <c r="A1944" s="96" t="s">
        <v>89</v>
      </c>
      <c r="B1944" s="98">
        <v>340000003959</v>
      </c>
      <c r="C1944" s="99" t="s">
        <v>642</v>
      </c>
      <c r="D1944" s="100" t="s">
        <v>88</v>
      </c>
      <c r="E1944" s="100" t="s">
        <v>87</v>
      </c>
      <c r="F1944" s="103" t="s">
        <v>88</v>
      </c>
      <c r="G1944" s="100" t="s">
        <v>88</v>
      </c>
      <c r="H1944" s="97">
        <v>0</v>
      </c>
      <c r="I1944" s="97">
        <v>0</v>
      </c>
      <c r="J1944" s="97">
        <v>0</v>
      </c>
      <c r="K1944" s="97">
        <v>195378.76</v>
      </c>
      <c r="L1944" s="119">
        <f t="shared" si="607"/>
        <v>0</v>
      </c>
      <c r="M1944" s="119">
        <f>IF(AND(D1944="да",G1944="нет",F1944="нет"),K1944/SUMIFS($K$22:$K$4031,$D$22:$D$4031,"да",$G$22:$G$4031,"нет",$F$22:$F$4031,"нет")*'Велич. кап. %'!$G$5,0)</f>
        <v>0</v>
      </c>
      <c r="N1944" s="120" t="s">
        <v>45</v>
      </c>
      <c r="O1944" s="121">
        <f t="shared" si="589"/>
        <v>0</v>
      </c>
      <c r="P1944" s="119">
        <f t="shared" si="590"/>
        <v>0</v>
      </c>
      <c r="Q1944" s="119">
        <f t="shared" si="591"/>
        <v>0</v>
      </c>
      <c r="R1944" s="119">
        <f t="shared" si="592"/>
        <v>0</v>
      </c>
      <c r="S1944" s="119">
        <f t="shared" si="593"/>
        <v>0</v>
      </c>
      <c r="T1944" s="119">
        <f t="shared" si="594"/>
        <v>0</v>
      </c>
      <c r="U1944" s="119">
        <f t="shared" si="595"/>
        <v>0</v>
      </c>
      <c r="V1944" s="119">
        <f t="shared" si="596"/>
        <v>0</v>
      </c>
      <c r="W1944" s="119">
        <f t="shared" si="598"/>
        <v>0</v>
      </c>
      <c r="X1944" s="119">
        <f t="shared" si="599"/>
        <v>0</v>
      </c>
      <c r="Y1944" s="119">
        <f t="shared" si="600"/>
        <v>0</v>
      </c>
      <c r="Z1944" s="119">
        <f t="shared" si="601"/>
        <v>0</v>
      </c>
      <c r="AA1944" s="119">
        <f t="shared" si="605"/>
        <v>0</v>
      </c>
      <c r="AB1944" s="119">
        <f t="shared" si="606"/>
        <v>0</v>
      </c>
      <c r="AC1944" s="119">
        <f t="shared" si="602"/>
        <v>0</v>
      </c>
      <c r="AD1944" s="119">
        <f t="shared" si="603"/>
        <v>0</v>
      </c>
      <c r="AE1944" s="119">
        <f t="shared" si="604"/>
        <v>0</v>
      </c>
      <c r="AF1944" s="138">
        <f t="shared" si="597"/>
        <v>0</v>
      </c>
      <c r="AH1944" s="122">
        <v>5300</v>
      </c>
      <c r="AI1944" s="122" t="s">
        <v>2356</v>
      </c>
    </row>
    <row r="1945" spans="1:35" s="122" customFormat="1" ht="11.25" customHeight="1" x14ac:dyDescent="0.2">
      <c r="A1945" s="96" t="s">
        <v>89</v>
      </c>
      <c r="B1945" s="98">
        <v>340000003962</v>
      </c>
      <c r="C1945" s="99" t="s">
        <v>643</v>
      </c>
      <c r="D1945" s="100" t="s">
        <v>88</v>
      </c>
      <c r="E1945" s="100" t="s">
        <v>87</v>
      </c>
      <c r="F1945" s="103" t="s">
        <v>88</v>
      </c>
      <c r="G1945" s="100" t="s">
        <v>88</v>
      </c>
      <c r="H1945" s="97">
        <v>0</v>
      </c>
      <c r="I1945" s="97">
        <v>0</v>
      </c>
      <c r="J1945" s="97">
        <v>0</v>
      </c>
      <c r="K1945" s="97">
        <v>403466.95</v>
      </c>
      <c r="L1945" s="119">
        <f t="shared" si="607"/>
        <v>0</v>
      </c>
      <c r="M1945" s="119">
        <f>IF(AND(D1945="да",G1945="нет",F1945="нет"),K1945/SUMIFS($K$22:$K$4031,$D$22:$D$4031,"да",$G$22:$G$4031,"нет",$F$22:$F$4031,"нет")*'Велич. кап. %'!$G$5,0)</f>
        <v>0</v>
      </c>
      <c r="N1945" s="120" t="s">
        <v>45</v>
      </c>
      <c r="O1945" s="121">
        <f t="shared" si="589"/>
        <v>0</v>
      </c>
      <c r="P1945" s="119">
        <f t="shared" si="590"/>
        <v>0</v>
      </c>
      <c r="Q1945" s="119">
        <f t="shared" si="591"/>
        <v>0</v>
      </c>
      <c r="R1945" s="119">
        <f t="shared" si="592"/>
        <v>0</v>
      </c>
      <c r="S1945" s="119">
        <f t="shared" si="593"/>
        <v>0</v>
      </c>
      <c r="T1945" s="119">
        <f t="shared" si="594"/>
        <v>0</v>
      </c>
      <c r="U1945" s="119">
        <f t="shared" si="595"/>
        <v>0</v>
      </c>
      <c r="V1945" s="119">
        <f t="shared" si="596"/>
        <v>0</v>
      </c>
      <c r="W1945" s="119">
        <f t="shared" si="598"/>
        <v>0</v>
      </c>
      <c r="X1945" s="119">
        <f t="shared" si="599"/>
        <v>0</v>
      </c>
      <c r="Y1945" s="119">
        <f t="shared" si="600"/>
        <v>0</v>
      </c>
      <c r="Z1945" s="119">
        <f t="shared" si="601"/>
        <v>0</v>
      </c>
      <c r="AA1945" s="119">
        <f t="shared" si="605"/>
        <v>0</v>
      </c>
      <c r="AB1945" s="119">
        <f t="shared" si="606"/>
        <v>0</v>
      </c>
      <c r="AC1945" s="119">
        <f t="shared" si="602"/>
        <v>0</v>
      </c>
      <c r="AD1945" s="119">
        <f t="shared" si="603"/>
        <v>0</v>
      </c>
      <c r="AE1945" s="119">
        <f t="shared" si="604"/>
        <v>0</v>
      </c>
      <c r="AF1945" s="138">
        <f t="shared" si="597"/>
        <v>0</v>
      </c>
      <c r="AH1945" s="122">
        <v>5100</v>
      </c>
      <c r="AI1945" s="122" t="s">
        <v>2356</v>
      </c>
    </row>
    <row r="1946" spans="1:35" s="122" customFormat="1" ht="11.25" customHeight="1" x14ac:dyDescent="0.2">
      <c r="A1946" s="96" t="s">
        <v>89</v>
      </c>
      <c r="B1946" s="98">
        <v>340000003966</v>
      </c>
      <c r="C1946" s="99" t="s">
        <v>644</v>
      </c>
      <c r="D1946" s="100" t="s">
        <v>88</v>
      </c>
      <c r="E1946" s="100" t="s">
        <v>87</v>
      </c>
      <c r="F1946" s="103" t="s">
        <v>88</v>
      </c>
      <c r="G1946" s="100" t="s">
        <v>88</v>
      </c>
      <c r="H1946" s="97">
        <v>0</v>
      </c>
      <c r="I1946" s="97">
        <v>0</v>
      </c>
      <c r="J1946" s="97">
        <v>35914.239999999998</v>
      </c>
      <c r="K1946" s="97">
        <v>435376.3</v>
      </c>
      <c r="L1946" s="119">
        <f t="shared" si="607"/>
        <v>0</v>
      </c>
      <c r="M1946" s="119">
        <f>IF(AND(D1946="да",G1946="нет",F1946="нет"),K1946/SUMIFS($K$22:$K$4031,$D$22:$D$4031,"да",$G$22:$G$4031,"нет",$F$22:$F$4031,"нет")*'Велич. кап. %'!$G$5,0)</f>
        <v>0</v>
      </c>
      <c r="N1946" s="120" t="s">
        <v>45</v>
      </c>
      <c r="O1946" s="121">
        <f t="shared" si="589"/>
        <v>0</v>
      </c>
      <c r="P1946" s="119">
        <f t="shared" si="590"/>
        <v>0</v>
      </c>
      <c r="Q1946" s="119">
        <f t="shared" si="591"/>
        <v>0</v>
      </c>
      <c r="R1946" s="119">
        <f t="shared" si="592"/>
        <v>0</v>
      </c>
      <c r="S1946" s="119">
        <f t="shared" si="593"/>
        <v>0</v>
      </c>
      <c r="T1946" s="119">
        <f t="shared" si="594"/>
        <v>0</v>
      </c>
      <c r="U1946" s="119">
        <f t="shared" si="595"/>
        <v>0</v>
      </c>
      <c r="V1946" s="119">
        <f t="shared" si="596"/>
        <v>0</v>
      </c>
      <c r="W1946" s="119">
        <f t="shared" si="598"/>
        <v>0</v>
      </c>
      <c r="X1946" s="119">
        <f t="shared" si="599"/>
        <v>0</v>
      </c>
      <c r="Y1946" s="119">
        <f t="shared" si="600"/>
        <v>0</v>
      </c>
      <c r="Z1946" s="119">
        <f t="shared" si="601"/>
        <v>0</v>
      </c>
      <c r="AA1946" s="119">
        <f t="shared" si="605"/>
        <v>0</v>
      </c>
      <c r="AB1946" s="119">
        <f t="shared" si="606"/>
        <v>0</v>
      </c>
      <c r="AC1946" s="119">
        <f t="shared" si="602"/>
        <v>0</v>
      </c>
      <c r="AD1946" s="119">
        <f t="shared" si="603"/>
        <v>0</v>
      </c>
      <c r="AE1946" s="119">
        <f t="shared" si="604"/>
        <v>0</v>
      </c>
      <c r="AF1946" s="138">
        <f t="shared" si="597"/>
        <v>0</v>
      </c>
      <c r="AH1946" s="122">
        <v>5300</v>
      </c>
      <c r="AI1946" s="122" t="s">
        <v>2356</v>
      </c>
    </row>
    <row r="1947" spans="1:35" s="122" customFormat="1" ht="11.25" customHeight="1" x14ac:dyDescent="0.2">
      <c r="A1947" s="96" t="s">
        <v>89</v>
      </c>
      <c r="B1947" s="98">
        <v>340000003969</v>
      </c>
      <c r="C1947" s="99" t="s">
        <v>645</v>
      </c>
      <c r="D1947" s="100" t="s">
        <v>88</v>
      </c>
      <c r="E1947" s="100" t="s">
        <v>87</v>
      </c>
      <c r="F1947" s="103" t="s">
        <v>88</v>
      </c>
      <c r="G1947" s="100" t="s">
        <v>88</v>
      </c>
      <c r="H1947" s="97">
        <v>0</v>
      </c>
      <c r="I1947" s="97">
        <v>0</v>
      </c>
      <c r="J1947" s="97">
        <v>0</v>
      </c>
      <c r="K1947" s="97">
        <v>94419.16</v>
      </c>
      <c r="L1947" s="119">
        <f t="shared" si="607"/>
        <v>0</v>
      </c>
      <c r="M1947" s="119">
        <f>IF(AND(D1947="да",G1947="нет",F1947="нет"),K1947/SUMIFS($K$22:$K$4031,$D$22:$D$4031,"да",$G$22:$G$4031,"нет",$F$22:$F$4031,"нет")*'Велич. кап. %'!$G$5,0)</f>
        <v>0</v>
      </c>
      <c r="N1947" s="120" t="s">
        <v>45</v>
      </c>
      <c r="O1947" s="121">
        <f t="shared" si="589"/>
        <v>0</v>
      </c>
      <c r="P1947" s="119">
        <f t="shared" si="590"/>
        <v>0</v>
      </c>
      <c r="Q1947" s="119">
        <f t="shared" si="591"/>
        <v>0</v>
      </c>
      <c r="R1947" s="119">
        <f t="shared" si="592"/>
        <v>0</v>
      </c>
      <c r="S1947" s="119">
        <f t="shared" si="593"/>
        <v>0</v>
      </c>
      <c r="T1947" s="119">
        <f t="shared" si="594"/>
        <v>0</v>
      </c>
      <c r="U1947" s="119">
        <f t="shared" si="595"/>
        <v>0</v>
      </c>
      <c r="V1947" s="119">
        <f t="shared" si="596"/>
        <v>0</v>
      </c>
      <c r="W1947" s="119">
        <f t="shared" si="598"/>
        <v>0</v>
      </c>
      <c r="X1947" s="119">
        <f t="shared" si="599"/>
        <v>0</v>
      </c>
      <c r="Y1947" s="119">
        <f t="shared" si="600"/>
        <v>0</v>
      </c>
      <c r="Z1947" s="119">
        <f t="shared" si="601"/>
        <v>0</v>
      </c>
      <c r="AA1947" s="119">
        <f t="shared" si="605"/>
        <v>0</v>
      </c>
      <c r="AB1947" s="119">
        <f t="shared" si="606"/>
        <v>0</v>
      </c>
      <c r="AC1947" s="119">
        <f t="shared" si="602"/>
        <v>0</v>
      </c>
      <c r="AD1947" s="119">
        <f t="shared" si="603"/>
        <v>0</v>
      </c>
      <c r="AE1947" s="119">
        <f t="shared" si="604"/>
        <v>0</v>
      </c>
      <c r="AF1947" s="138">
        <f t="shared" si="597"/>
        <v>0</v>
      </c>
      <c r="AH1947" s="122">
        <v>5300</v>
      </c>
      <c r="AI1947" s="122" t="s">
        <v>2356</v>
      </c>
    </row>
    <row r="1948" spans="1:35" s="122" customFormat="1" ht="11.25" customHeight="1" x14ac:dyDescent="0.2">
      <c r="A1948" s="96" t="s">
        <v>89</v>
      </c>
      <c r="B1948" s="98">
        <v>340000003970</v>
      </c>
      <c r="C1948" s="99" t="s">
        <v>646</v>
      </c>
      <c r="D1948" s="100" t="s">
        <v>88</v>
      </c>
      <c r="E1948" s="100" t="s">
        <v>87</v>
      </c>
      <c r="F1948" s="103" t="s">
        <v>88</v>
      </c>
      <c r="G1948" s="100" t="s">
        <v>88</v>
      </c>
      <c r="H1948" s="97">
        <v>0</v>
      </c>
      <c r="I1948" s="97">
        <v>0</v>
      </c>
      <c r="J1948" s="97">
        <v>0</v>
      </c>
      <c r="K1948" s="97">
        <v>525649.05000000005</v>
      </c>
      <c r="L1948" s="119">
        <f t="shared" si="607"/>
        <v>0</v>
      </c>
      <c r="M1948" s="119">
        <f>IF(AND(D1948="да",G1948="нет",F1948="нет"),K1948/SUMIFS($K$22:$K$4031,$D$22:$D$4031,"да",$G$22:$G$4031,"нет",$F$22:$F$4031,"нет")*'Велич. кап. %'!$G$5,0)</f>
        <v>0</v>
      </c>
      <c r="N1948" s="120" t="s">
        <v>45</v>
      </c>
      <c r="O1948" s="121">
        <f t="shared" si="589"/>
        <v>0</v>
      </c>
      <c r="P1948" s="119">
        <f t="shared" si="590"/>
        <v>0</v>
      </c>
      <c r="Q1948" s="119">
        <f t="shared" si="591"/>
        <v>0</v>
      </c>
      <c r="R1948" s="119">
        <f t="shared" si="592"/>
        <v>0</v>
      </c>
      <c r="S1948" s="119">
        <f t="shared" si="593"/>
        <v>0</v>
      </c>
      <c r="T1948" s="119">
        <f t="shared" si="594"/>
        <v>0</v>
      </c>
      <c r="U1948" s="119">
        <f t="shared" si="595"/>
        <v>0</v>
      </c>
      <c r="V1948" s="119">
        <f t="shared" si="596"/>
        <v>0</v>
      </c>
      <c r="W1948" s="119">
        <f t="shared" si="598"/>
        <v>0</v>
      </c>
      <c r="X1948" s="119">
        <f t="shared" si="599"/>
        <v>0</v>
      </c>
      <c r="Y1948" s="119">
        <f t="shared" si="600"/>
        <v>0</v>
      </c>
      <c r="Z1948" s="119">
        <f t="shared" si="601"/>
        <v>0</v>
      </c>
      <c r="AA1948" s="119">
        <f t="shared" si="605"/>
        <v>0</v>
      </c>
      <c r="AB1948" s="119">
        <f t="shared" si="606"/>
        <v>0</v>
      </c>
      <c r="AC1948" s="119">
        <f t="shared" si="602"/>
        <v>0</v>
      </c>
      <c r="AD1948" s="119">
        <f t="shared" si="603"/>
        <v>0</v>
      </c>
      <c r="AE1948" s="119">
        <f t="shared" si="604"/>
        <v>0</v>
      </c>
      <c r="AF1948" s="138">
        <f t="shared" si="597"/>
        <v>0</v>
      </c>
      <c r="AH1948" s="122">
        <v>5300</v>
      </c>
      <c r="AI1948" s="122" t="s">
        <v>2356</v>
      </c>
    </row>
    <row r="1949" spans="1:35" s="122" customFormat="1" ht="11.25" customHeight="1" x14ac:dyDescent="0.2">
      <c r="A1949" s="96" t="s">
        <v>89</v>
      </c>
      <c r="B1949" s="98">
        <v>340000003971</v>
      </c>
      <c r="C1949" s="99" t="s">
        <v>647</v>
      </c>
      <c r="D1949" s="100" t="s">
        <v>88</v>
      </c>
      <c r="E1949" s="100" t="s">
        <v>87</v>
      </c>
      <c r="F1949" s="103" t="s">
        <v>88</v>
      </c>
      <c r="G1949" s="100" t="s">
        <v>88</v>
      </c>
      <c r="H1949" s="97">
        <v>0</v>
      </c>
      <c r="I1949" s="97">
        <v>0</v>
      </c>
      <c r="J1949" s="97">
        <v>0</v>
      </c>
      <c r="K1949" s="97">
        <v>755526.91</v>
      </c>
      <c r="L1949" s="119">
        <f t="shared" si="607"/>
        <v>0</v>
      </c>
      <c r="M1949" s="119">
        <f>IF(AND(D1949="да",G1949="нет",F1949="нет"),K1949/SUMIFS($K$22:$K$4031,$D$22:$D$4031,"да",$G$22:$G$4031,"нет",$F$22:$F$4031,"нет")*'Велич. кап. %'!$G$5,0)</f>
        <v>0</v>
      </c>
      <c r="N1949" s="120" t="s">
        <v>45</v>
      </c>
      <c r="O1949" s="121">
        <f t="shared" si="589"/>
        <v>0</v>
      </c>
      <c r="P1949" s="119">
        <f t="shared" si="590"/>
        <v>0</v>
      </c>
      <c r="Q1949" s="119">
        <f t="shared" si="591"/>
        <v>0</v>
      </c>
      <c r="R1949" s="119">
        <f t="shared" si="592"/>
        <v>0</v>
      </c>
      <c r="S1949" s="119">
        <f t="shared" si="593"/>
        <v>0</v>
      </c>
      <c r="T1949" s="119">
        <f t="shared" si="594"/>
        <v>0</v>
      </c>
      <c r="U1949" s="119">
        <f t="shared" si="595"/>
        <v>0</v>
      </c>
      <c r="V1949" s="119">
        <f t="shared" si="596"/>
        <v>0</v>
      </c>
      <c r="W1949" s="119">
        <f t="shared" si="598"/>
        <v>0</v>
      </c>
      <c r="X1949" s="119">
        <f t="shared" si="599"/>
        <v>0</v>
      </c>
      <c r="Y1949" s="119">
        <f t="shared" si="600"/>
        <v>0</v>
      </c>
      <c r="Z1949" s="119">
        <f t="shared" si="601"/>
        <v>0</v>
      </c>
      <c r="AA1949" s="119">
        <f t="shared" si="605"/>
        <v>0</v>
      </c>
      <c r="AB1949" s="119">
        <f t="shared" si="606"/>
        <v>0</v>
      </c>
      <c r="AC1949" s="119">
        <f t="shared" si="602"/>
        <v>0</v>
      </c>
      <c r="AD1949" s="119">
        <f t="shared" si="603"/>
        <v>0</v>
      </c>
      <c r="AE1949" s="119">
        <f t="shared" si="604"/>
        <v>0</v>
      </c>
      <c r="AF1949" s="138">
        <f t="shared" si="597"/>
        <v>0</v>
      </c>
      <c r="AH1949" s="122">
        <v>5100</v>
      </c>
      <c r="AI1949" s="122" t="s">
        <v>2356</v>
      </c>
    </row>
    <row r="1950" spans="1:35" s="122" customFormat="1" ht="11.25" customHeight="1" x14ac:dyDescent="0.2">
      <c r="A1950" s="96" t="s">
        <v>89</v>
      </c>
      <c r="B1950" s="98">
        <v>340000003973</v>
      </c>
      <c r="C1950" s="99" t="s">
        <v>648</v>
      </c>
      <c r="D1950" s="100" t="s">
        <v>88</v>
      </c>
      <c r="E1950" s="100" t="s">
        <v>87</v>
      </c>
      <c r="F1950" s="103" t="s">
        <v>88</v>
      </c>
      <c r="G1950" s="100" t="s">
        <v>88</v>
      </c>
      <c r="H1950" s="97">
        <v>0</v>
      </c>
      <c r="I1950" s="97">
        <v>0</v>
      </c>
      <c r="J1950" s="97">
        <v>0</v>
      </c>
      <c r="K1950" s="97">
        <v>724171.32</v>
      </c>
      <c r="L1950" s="119">
        <f t="shared" si="607"/>
        <v>0</v>
      </c>
      <c r="M1950" s="119">
        <f>IF(AND(D1950="да",G1950="нет",F1950="нет"),K1950/SUMIFS($K$22:$K$4031,$D$22:$D$4031,"да",$G$22:$G$4031,"нет",$F$22:$F$4031,"нет")*'Велич. кап. %'!$G$5,0)</f>
        <v>0</v>
      </c>
      <c r="N1950" s="120" t="s">
        <v>45</v>
      </c>
      <c r="O1950" s="121">
        <f t="shared" si="589"/>
        <v>0</v>
      </c>
      <c r="P1950" s="119">
        <f t="shared" si="590"/>
        <v>0</v>
      </c>
      <c r="Q1950" s="119">
        <f t="shared" si="591"/>
        <v>0</v>
      </c>
      <c r="R1950" s="119">
        <f t="shared" si="592"/>
        <v>0</v>
      </c>
      <c r="S1950" s="119">
        <f t="shared" si="593"/>
        <v>0</v>
      </c>
      <c r="T1950" s="119">
        <f t="shared" si="594"/>
        <v>0</v>
      </c>
      <c r="U1950" s="119">
        <f t="shared" si="595"/>
        <v>0</v>
      </c>
      <c r="V1950" s="119">
        <f t="shared" si="596"/>
        <v>0</v>
      </c>
      <c r="W1950" s="119">
        <f t="shared" si="598"/>
        <v>0</v>
      </c>
      <c r="X1950" s="119">
        <f t="shared" si="599"/>
        <v>0</v>
      </c>
      <c r="Y1950" s="119">
        <f t="shared" si="600"/>
        <v>0</v>
      </c>
      <c r="Z1950" s="119">
        <f t="shared" si="601"/>
        <v>0</v>
      </c>
      <c r="AA1950" s="119">
        <f t="shared" si="605"/>
        <v>0</v>
      </c>
      <c r="AB1950" s="119">
        <f t="shared" si="606"/>
        <v>0</v>
      </c>
      <c r="AC1950" s="119">
        <f t="shared" si="602"/>
        <v>0</v>
      </c>
      <c r="AD1950" s="119">
        <f t="shared" si="603"/>
        <v>0</v>
      </c>
      <c r="AE1950" s="119">
        <f t="shared" si="604"/>
        <v>0</v>
      </c>
      <c r="AF1950" s="138">
        <f t="shared" si="597"/>
        <v>0</v>
      </c>
      <c r="AH1950" s="122">
        <v>5300</v>
      </c>
      <c r="AI1950" s="122" t="s">
        <v>2356</v>
      </c>
    </row>
    <row r="1951" spans="1:35" s="122" customFormat="1" ht="11.25" customHeight="1" x14ac:dyDescent="0.2">
      <c r="A1951" s="96" t="s">
        <v>89</v>
      </c>
      <c r="B1951" s="98">
        <v>340000003975</v>
      </c>
      <c r="C1951" s="99" t="s">
        <v>649</v>
      </c>
      <c r="D1951" s="100" t="s">
        <v>88</v>
      </c>
      <c r="E1951" s="100" t="s">
        <v>87</v>
      </c>
      <c r="F1951" s="103" t="s">
        <v>88</v>
      </c>
      <c r="G1951" s="100" t="s">
        <v>88</v>
      </c>
      <c r="H1951" s="97">
        <v>0</v>
      </c>
      <c r="I1951" s="97">
        <v>0</v>
      </c>
      <c r="J1951" s="97">
        <v>0</v>
      </c>
      <c r="K1951" s="97">
        <v>425651.28</v>
      </c>
      <c r="L1951" s="119">
        <f t="shared" si="607"/>
        <v>0</v>
      </c>
      <c r="M1951" s="119">
        <f>IF(AND(D1951="да",G1951="нет",F1951="нет"),K1951/SUMIFS($K$22:$K$4031,$D$22:$D$4031,"да",$G$22:$G$4031,"нет",$F$22:$F$4031,"нет")*'Велич. кап. %'!$G$5,0)</f>
        <v>0</v>
      </c>
      <c r="N1951" s="120" t="s">
        <v>45</v>
      </c>
      <c r="O1951" s="121">
        <f t="shared" si="589"/>
        <v>0</v>
      </c>
      <c r="P1951" s="119">
        <f t="shared" si="590"/>
        <v>0</v>
      </c>
      <c r="Q1951" s="119">
        <f t="shared" si="591"/>
        <v>0</v>
      </c>
      <c r="R1951" s="119">
        <f t="shared" si="592"/>
        <v>0</v>
      </c>
      <c r="S1951" s="119">
        <f t="shared" si="593"/>
        <v>0</v>
      </c>
      <c r="T1951" s="119">
        <f t="shared" si="594"/>
        <v>0</v>
      </c>
      <c r="U1951" s="119">
        <f t="shared" si="595"/>
        <v>0</v>
      </c>
      <c r="V1951" s="119">
        <f t="shared" si="596"/>
        <v>0</v>
      </c>
      <c r="W1951" s="119">
        <f t="shared" si="598"/>
        <v>0</v>
      </c>
      <c r="X1951" s="119">
        <f t="shared" si="599"/>
        <v>0</v>
      </c>
      <c r="Y1951" s="119">
        <f t="shared" si="600"/>
        <v>0</v>
      </c>
      <c r="Z1951" s="119">
        <f t="shared" si="601"/>
        <v>0</v>
      </c>
      <c r="AA1951" s="119">
        <f t="shared" si="605"/>
        <v>0</v>
      </c>
      <c r="AB1951" s="119">
        <f t="shared" si="606"/>
        <v>0</v>
      </c>
      <c r="AC1951" s="119">
        <f t="shared" si="602"/>
        <v>0</v>
      </c>
      <c r="AD1951" s="119">
        <f t="shared" si="603"/>
        <v>0</v>
      </c>
      <c r="AE1951" s="119">
        <f t="shared" si="604"/>
        <v>0</v>
      </c>
      <c r="AF1951" s="138">
        <f t="shared" si="597"/>
        <v>0</v>
      </c>
      <c r="AH1951" s="122">
        <v>5300</v>
      </c>
      <c r="AI1951" s="122" t="s">
        <v>2356</v>
      </c>
    </row>
    <row r="1952" spans="1:35" s="122" customFormat="1" ht="11.25" customHeight="1" x14ac:dyDescent="0.2">
      <c r="A1952" s="96" t="s">
        <v>89</v>
      </c>
      <c r="B1952" s="98">
        <v>340000003977</v>
      </c>
      <c r="C1952" s="99" t="s">
        <v>650</v>
      </c>
      <c r="D1952" s="100" t="s">
        <v>88</v>
      </c>
      <c r="E1952" s="100" t="s">
        <v>87</v>
      </c>
      <c r="F1952" s="103" t="s">
        <v>88</v>
      </c>
      <c r="G1952" s="100" t="s">
        <v>88</v>
      </c>
      <c r="H1952" s="97">
        <v>0</v>
      </c>
      <c r="I1952" s="97">
        <v>0</v>
      </c>
      <c r="J1952" s="97">
        <v>0</v>
      </c>
      <c r="K1952" s="97">
        <v>214403.97</v>
      </c>
      <c r="L1952" s="119">
        <f t="shared" si="607"/>
        <v>0</v>
      </c>
      <c r="M1952" s="119">
        <f>IF(AND(D1952="да",G1952="нет",F1952="нет"),K1952/SUMIFS($K$22:$K$4031,$D$22:$D$4031,"да",$G$22:$G$4031,"нет",$F$22:$F$4031,"нет")*'Велич. кап. %'!$G$5,0)</f>
        <v>0</v>
      </c>
      <c r="N1952" s="120" t="s">
        <v>45</v>
      </c>
      <c r="O1952" s="121">
        <f t="shared" si="589"/>
        <v>0</v>
      </c>
      <c r="P1952" s="119">
        <f t="shared" si="590"/>
        <v>0</v>
      </c>
      <c r="Q1952" s="119">
        <f t="shared" si="591"/>
        <v>0</v>
      </c>
      <c r="R1952" s="119">
        <f t="shared" si="592"/>
        <v>0</v>
      </c>
      <c r="S1952" s="119">
        <f t="shared" si="593"/>
        <v>0</v>
      </c>
      <c r="T1952" s="119">
        <f t="shared" si="594"/>
        <v>0</v>
      </c>
      <c r="U1952" s="119">
        <f t="shared" si="595"/>
        <v>0</v>
      </c>
      <c r="V1952" s="119">
        <f t="shared" si="596"/>
        <v>0</v>
      </c>
      <c r="W1952" s="119">
        <f t="shared" si="598"/>
        <v>0</v>
      </c>
      <c r="X1952" s="119">
        <f t="shared" si="599"/>
        <v>0</v>
      </c>
      <c r="Y1952" s="119">
        <f t="shared" si="600"/>
        <v>0</v>
      </c>
      <c r="Z1952" s="119">
        <f t="shared" si="601"/>
        <v>0</v>
      </c>
      <c r="AA1952" s="119">
        <f t="shared" si="605"/>
        <v>0</v>
      </c>
      <c r="AB1952" s="119">
        <f t="shared" si="606"/>
        <v>0</v>
      </c>
      <c r="AC1952" s="119">
        <f t="shared" si="602"/>
        <v>0</v>
      </c>
      <c r="AD1952" s="119">
        <f t="shared" si="603"/>
        <v>0</v>
      </c>
      <c r="AE1952" s="119">
        <f t="shared" si="604"/>
        <v>0</v>
      </c>
      <c r="AF1952" s="138">
        <f t="shared" si="597"/>
        <v>0</v>
      </c>
      <c r="AH1952" s="122">
        <v>5300</v>
      </c>
      <c r="AI1952" s="122" t="s">
        <v>2356</v>
      </c>
    </row>
    <row r="1953" spans="1:35" s="122" customFormat="1" ht="11.25" customHeight="1" x14ac:dyDescent="0.2">
      <c r="A1953" s="96" t="s">
        <v>89</v>
      </c>
      <c r="B1953" s="98">
        <v>340000003979</v>
      </c>
      <c r="C1953" s="99" t="s">
        <v>651</v>
      </c>
      <c r="D1953" s="100" t="s">
        <v>88</v>
      </c>
      <c r="E1953" s="100" t="s">
        <v>87</v>
      </c>
      <c r="F1953" s="103" t="s">
        <v>88</v>
      </c>
      <c r="G1953" s="100" t="s">
        <v>88</v>
      </c>
      <c r="H1953" s="97">
        <v>0</v>
      </c>
      <c r="I1953" s="97">
        <v>0</v>
      </c>
      <c r="J1953" s="97">
        <v>0</v>
      </c>
      <c r="K1953" s="97">
        <v>396976.03</v>
      </c>
      <c r="L1953" s="119">
        <f t="shared" si="607"/>
        <v>0</v>
      </c>
      <c r="M1953" s="119">
        <f>IF(AND(D1953="да",G1953="нет",F1953="нет"),K1953/SUMIFS($K$22:$K$4031,$D$22:$D$4031,"да",$G$22:$G$4031,"нет",$F$22:$F$4031,"нет")*'Велич. кап. %'!$G$5,0)</f>
        <v>0</v>
      </c>
      <c r="N1953" s="120" t="s">
        <v>45</v>
      </c>
      <c r="O1953" s="121">
        <f t="shared" si="589"/>
        <v>0</v>
      </c>
      <c r="P1953" s="119">
        <f t="shared" si="590"/>
        <v>0</v>
      </c>
      <c r="Q1953" s="119">
        <f t="shared" si="591"/>
        <v>0</v>
      </c>
      <c r="R1953" s="119">
        <f t="shared" si="592"/>
        <v>0</v>
      </c>
      <c r="S1953" s="119">
        <f t="shared" si="593"/>
        <v>0</v>
      </c>
      <c r="T1953" s="119">
        <f t="shared" si="594"/>
        <v>0</v>
      </c>
      <c r="U1953" s="119">
        <f t="shared" si="595"/>
        <v>0</v>
      </c>
      <c r="V1953" s="119">
        <f t="shared" si="596"/>
        <v>0</v>
      </c>
      <c r="W1953" s="119">
        <f t="shared" si="598"/>
        <v>0</v>
      </c>
      <c r="X1953" s="119">
        <f t="shared" si="599"/>
        <v>0</v>
      </c>
      <c r="Y1953" s="119">
        <f t="shared" si="600"/>
        <v>0</v>
      </c>
      <c r="Z1953" s="119">
        <f t="shared" si="601"/>
        <v>0</v>
      </c>
      <c r="AA1953" s="119">
        <f t="shared" si="605"/>
        <v>0</v>
      </c>
      <c r="AB1953" s="119">
        <f t="shared" si="606"/>
        <v>0</v>
      </c>
      <c r="AC1953" s="119">
        <f t="shared" si="602"/>
        <v>0</v>
      </c>
      <c r="AD1953" s="119">
        <f t="shared" si="603"/>
        <v>0</v>
      </c>
      <c r="AE1953" s="119">
        <f t="shared" si="604"/>
        <v>0</v>
      </c>
      <c r="AF1953" s="138">
        <f t="shared" si="597"/>
        <v>0</v>
      </c>
      <c r="AH1953" s="122">
        <v>5100</v>
      </c>
      <c r="AI1953" s="122" t="s">
        <v>2356</v>
      </c>
    </row>
    <row r="1954" spans="1:35" s="122" customFormat="1" ht="11.25" customHeight="1" x14ac:dyDescent="0.2">
      <c r="A1954" s="96" t="s">
        <v>89</v>
      </c>
      <c r="B1954" s="98">
        <v>340000003982</v>
      </c>
      <c r="C1954" s="99" t="s">
        <v>652</v>
      </c>
      <c r="D1954" s="100" t="s">
        <v>88</v>
      </c>
      <c r="E1954" s="100" t="s">
        <v>87</v>
      </c>
      <c r="F1954" s="103" t="s">
        <v>88</v>
      </c>
      <c r="G1954" s="100" t="s">
        <v>88</v>
      </c>
      <c r="H1954" s="97">
        <v>0</v>
      </c>
      <c r="I1954" s="97">
        <v>0</v>
      </c>
      <c r="J1954" s="97">
        <v>0</v>
      </c>
      <c r="K1954" s="97">
        <v>35413.4</v>
      </c>
      <c r="L1954" s="119">
        <f t="shared" si="607"/>
        <v>0</v>
      </c>
      <c r="M1954" s="119">
        <f>IF(AND(D1954="да",G1954="нет",F1954="нет"),K1954/SUMIFS($K$22:$K$4031,$D$22:$D$4031,"да",$G$22:$G$4031,"нет",$F$22:$F$4031,"нет")*'Велич. кап. %'!$G$5,0)</f>
        <v>0</v>
      </c>
      <c r="N1954" s="120" t="s">
        <v>45</v>
      </c>
      <c r="O1954" s="121">
        <f t="shared" si="589"/>
        <v>0</v>
      </c>
      <c r="P1954" s="119">
        <f t="shared" si="590"/>
        <v>0</v>
      </c>
      <c r="Q1954" s="119">
        <f t="shared" si="591"/>
        <v>0</v>
      </c>
      <c r="R1954" s="119">
        <f t="shared" si="592"/>
        <v>0</v>
      </c>
      <c r="S1954" s="119">
        <f t="shared" si="593"/>
        <v>0</v>
      </c>
      <c r="T1954" s="119">
        <f t="shared" si="594"/>
        <v>0</v>
      </c>
      <c r="U1954" s="119">
        <f t="shared" si="595"/>
        <v>0</v>
      </c>
      <c r="V1954" s="119">
        <f t="shared" si="596"/>
        <v>0</v>
      </c>
      <c r="W1954" s="119">
        <f t="shared" si="598"/>
        <v>0</v>
      </c>
      <c r="X1954" s="119">
        <f t="shared" si="599"/>
        <v>0</v>
      </c>
      <c r="Y1954" s="119">
        <f t="shared" si="600"/>
        <v>0</v>
      </c>
      <c r="Z1954" s="119">
        <f t="shared" si="601"/>
        <v>0</v>
      </c>
      <c r="AA1954" s="119">
        <f t="shared" si="605"/>
        <v>0</v>
      </c>
      <c r="AB1954" s="119">
        <f t="shared" si="606"/>
        <v>0</v>
      </c>
      <c r="AC1954" s="119">
        <f t="shared" si="602"/>
        <v>0</v>
      </c>
      <c r="AD1954" s="119">
        <f t="shared" si="603"/>
        <v>0</v>
      </c>
      <c r="AE1954" s="119">
        <f t="shared" si="604"/>
        <v>0</v>
      </c>
      <c r="AF1954" s="138">
        <f t="shared" si="597"/>
        <v>0</v>
      </c>
      <c r="AH1954" s="122">
        <v>5300</v>
      </c>
      <c r="AI1954" s="122" t="s">
        <v>2356</v>
      </c>
    </row>
    <row r="1955" spans="1:35" s="122" customFormat="1" ht="11.25" customHeight="1" x14ac:dyDescent="0.2">
      <c r="A1955" s="96" t="s">
        <v>89</v>
      </c>
      <c r="B1955" s="98">
        <v>340000003988</v>
      </c>
      <c r="C1955" s="99" t="s">
        <v>653</v>
      </c>
      <c r="D1955" s="100" t="s">
        <v>88</v>
      </c>
      <c r="E1955" s="100" t="s">
        <v>87</v>
      </c>
      <c r="F1955" s="103" t="s">
        <v>88</v>
      </c>
      <c r="G1955" s="100" t="s">
        <v>88</v>
      </c>
      <c r="H1955" s="97">
        <v>0</v>
      </c>
      <c r="I1955" s="97">
        <v>0</v>
      </c>
      <c r="J1955" s="97">
        <v>0</v>
      </c>
      <c r="K1955" s="97">
        <v>693512.66</v>
      </c>
      <c r="L1955" s="119">
        <f t="shared" si="607"/>
        <v>0</v>
      </c>
      <c r="M1955" s="119">
        <f>IF(AND(D1955="да",G1955="нет",F1955="нет"),K1955/SUMIFS($K$22:$K$4031,$D$22:$D$4031,"да",$G$22:$G$4031,"нет",$F$22:$F$4031,"нет")*'Велич. кап. %'!$G$5,0)</f>
        <v>0</v>
      </c>
      <c r="N1955" s="120" t="s">
        <v>45</v>
      </c>
      <c r="O1955" s="121">
        <f t="shared" si="589"/>
        <v>0</v>
      </c>
      <c r="P1955" s="119">
        <f t="shared" si="590"/>
        <v>0</v>
      </c>
      <c r="Q1955" s="119">
        <f t="shared" si="591"/>
        <v>0</v>
      </c>
      <c r="R1955" s="119">
        <f t="shared" si="592"/>
        <v>0</v>
      </c>
      <c r="S1955" s="119">
        <f t="shared" si="593"/>
        <v>0</v>
      </c>
      <c r="T1955" s="119">
        <f t="shared" si="594"/>
        <v>0</v>
      </c>
      <c r="U1955" s="119">
        <f t="shared" si="595"/>
        <v>0</v>
      </c>
      <c r="V1955" s="119">
        <f t="shared" si="596"/>
        <v>0</v>
      </c>
      <c r="W1955" s="119">
        <f t="shared" si="598"/>
        <v>0</v>
      </c>
      <c r="X1955" s="119">
        <f t="shared" si="599"/>
        <v>0</v>
      </c>
      <c r="Y1955" s="119">
        <f t="shared" si="600"/>
        <v>0</v>
      </c>
      <c r="Z1955" s="119">
        <f t="shared" si="601"/>
        <v>0</v>
      </c>
      <c r="AA1955" s="119">
        <f t="shared" si="605"/>
        <v>0</v>
      </c>
      <c r="AB1955" s="119">
        <f t="shared" si="606"/>
        <v>0</v>
      </c>
      <c r="AC1955" s="119">
        <f t="shared" si="602"/>
        <v>0</v>
      </c>
      <c r="AD1955" s="119">
        <f t="shared" si="603"/>
        <v>0</v>
      </c>
      <c r="AE1955" s="119">
        <f t="shared" si="604"/>
        <v>0</v>
      </c>
      <c r="AF1955" s="138">
        <f t="shared" si="597"/>
        <v>0</v>
      </c>
      <c r="AH1955" s="122">
        <v>5300</v>
      </c>
      <c r="AI1955" s="122" t="s">
        <v>2356</v>
      </c>
    </row>
    <row r="1956" spans="1:35" s="122" customFormat="1" ht="11.25" customHeight="1" x14ac:dyDescent="0.2">
      <c r="A1956" s="96" t="s">
        <v>89</v>
      </c>
      <c r="B1956" s="98">
        <v>340000003992</v>
      </c>
      <c r="C1956" s="99" t="s">
        <v>654</v>
      </c>
      <c r="D1956" s="100" t="s">
        <v>88</v>
      </c>
      <c r="E1956" s="100" t="s">
        <v>87</v>
      </c>
      <c r="F1956" s="103" t="s">
        <v>88</v>
      </c>
      <c r="G1956" s="100" t="s">
        <v>88</v>
      </c>
      <c r="H1956" s="97">
        <v>0</v>
      </c>
      <c r="I1956" s="97">
        <v>58980.640000000007</v>
      </c>
      <c r="J1956" s="97">
        <v>0</v>
      </c>
      <c r="K1956" s="97">
        <v>138755.82</v>
      </c>
      <c r="L1956" s="119">
        <f t="shared" si="607"/>
        <v>0</v>
      </c>
      <c r="M1956" s="119">
        <f>IF(AND(D1956="да",G1956="нет",F1956="нет"),K1956/SUMIFS($K$22:$K$4031,$D$22:$D$4031,"да",$G$22:$G$4031,"нет",$F$22:$F$4031,"нет")*'Велич. кап. %'!$G$5,0)</f>
        <v>0</v>
      </c>
      <c r="N1956" s="120" t="s">
        <v>45</v>
      </c>
      <c r="O1956" s="121">
        <f t="shared" si="589"/>
        <v>0</v>
      </c>
      <c r="P1956" s="119">
        <f t="shared" si="590"/>
        <v>0</v>
      </c>
      <c r="Q1956" s="119">
        <f t="shared" si="591"/>
        <v>0</v>
      </c>
      <c r="R1956" s="119">
        <f t="shared" si="592"/>
        <v>0</v>
      </c>
      <c r="S1956" s="119">
        <f t="shared" si="593"/>
        <v>0</v>
      </c>
      <c r="T1956" s="119">
        <f t="shared" si="594"/>
        <v>0</v>
      </c>
      <c r="U1956" s="119">
        <f t="shared" si="595"/>
        <v>0</v>
      </c>
      <c r="V1956" s="119">
        <f t="shared" si="596"/>
        <v>0</v>
      </c>
      <c r="W1956" s="119">
        <f t="shared" si="598"/>
        <v>0</v>
      </c>
      <c r="X1956" s="119">
        <f t="shared" si="599"/>
        <v>0</v>
      </c>
      <c r="Y1956" s="119">
        <f t="shared" si="600"/>
        <v>0</v>
      </c>
      <c r="Z1956" s="119">
        <f t="shared" si="601"/>
        <v>0</v>
      </c>
      <c r="AA1956" s="119">
        <f t="shared" si="605"/>
        <v>0</v>
      </c>
      <c r="AB1956" s="119">
        <f t="shared" si="606"/>
        <v>0</v>
      </c>
      <c r="AC1956" s="119">
        <f t="shared" si="602"/>
        <v>0</v>
      </c>
      <c r="AD1956" s="119">
        <f t="shared" si="603"/>
        <v>0</v>
      </c>
      <c r="AE1956" s="119">
        <f t="shared" si="604"/>
        <v>0</v>
      </c>
      <c r="AF1956" s="138">
        <f t="shared" si="597"/>
        <v>0</v>
      </c>
      <c r="AH1956" s="122">
        <v>5100</v>
      </c>
      <c r="AI1956" s="122" t="s">
        <v>2356</v>
      </c>
    </row>
    <row r="1957" spans="1:35" s="122" customFormat="1" ht="11.25" customHeight="1" x14ac:dyDescent="0.2">
      <c r="A1957" s="96" t="s">
        <v>89</v>
      </c>
      <c r="B1957" s="98">
        <v>340000003994</v>
      </c>
      <c r="C1957" s="99" t="s">
        <v>655</v>
      </c>
      <c r="D1957" s="100" t="s">
        <v>88</v>
      </c>
      <c r="E1957" s="100" t="s">
        <v>87</v>
      </c>
      <c r="F1957" s="103" t="s">
        <v>88</v>
      </c>
      <c r="G1957" s="100" t="s">
        <v>88</v>
      </c>
      <c r="H1957" s="97">
        <v>0</v>
      </c>
      <c r="I1957" s="97">
        <v>0</v>
      </c>
      <c r="J1957" s="97">
        <v>0</v>
      </c>
      <c r="K1957" s="97">
        <v>174156.58</v>
      </c>
      <c r="L1957" s="119">
        <f t="shared" si="607"/>
        <v>0</v>
      </c>
      <c r="M1957" s="119">
        <f>IF(AND(D1957="да",G1957="нет",F1957="нет"),K1957/SUMIFS($K$22:$K$4031,$D$22:$D$4031,"да",$G$22:$G$4031,"нет",$F$22:$F$4031,"нет")*'Велич. кап. %'!$G$5,0)</f>
        <v>0</v>
      </c>
      <c r="N1957" s="120" t="s">
        <v>45</v>
      </c>
      <c r="O1957" s="121">
        <f t="shared" si="589"/>
        <v>0</v>
      </c>
      <c r="P1957" s="119">
        <f t="shared" si="590"/>
        <v>0</v>
      </c>
      <c r="Q1957" s="119">
        <f t="shared" si="591"/>
        <v>0</v>
      </c>
      <c r="R1957" s="119">
        <f t="shared" si="592"/>
        <v>0</v>
      </c>
      <c r="S1957" s="119">
        <f t="shared" si="593"/>
        <v>0</v>
      </c>
      <c r="T1957" s="119">
        <f t="shared" si="594"/>
        <v>0</v>
      </c>
      <c r="U1957" s="119">
        <f t="shared" si="595"/>
        <v>0</v>
      </c>
      <c r="V1957" s="119">
        <f t="shared" si="596"/>
        <v>0</v>
      </c>
      <c r="W1957" s="119">
        <f t="shared" si="598"/>
        <v>0</v>
      </c>
      <c r="X1957" s="119">
        <f t="shared" si="599"/>
        <v>0</v>
      </c>
      <c r="Y1957" s="119">
        <f t="shared" si="600"/>
        <v>0</v>
      </c>
      <c r="Z1957" s="119">
        <f t="shared" si="601"/>
        <v>0</v>
      </c>
      <c r="AA1957" s="119">
        <f t="shared" si="605"/>
        <v>0</v>
      </c>
      <c r="AB1957" s="119">
        <f t="shared" si="606"/>
        <v>0</v>
      </c>
      <c r="AC1957" s="119">
        <f t="shared" si="602"/>
        <v>0</v>
      </c>
      <c r="AD1957" s="119">
        <f t="shared" si="603"/>
        <v>0</v>
      </c>
      <c r="AE1957" s="119">
        <f t="shared" si="604"/>
        <v>0</v>
      </c>
      <c r="AF1957" s="138">
        <f t="shared" si="597"/>
        <v>0</v>
      </c>
      <c r="AH1957" s="122">
        <v>5600</v>
      </c>
      <c r="AI1957" s="122" t="s">
        <v>2356</v>
      </c>
    </row>
    <row r="1958" spans="1:35" s="122" customFormat="1" ht="11.25" customHeight="1" x14ac:dyDescent="0.2">
      <c r="A1958" s="96" t="s">
        <v>89</v>
      </c>
      <c r="B1958" s="98">
        <v>340000003995</v>
      </c>
      <c r="C1958" s="99" t="s">
        <v>656</v>
      </c>
      <c r="D1958" s="100" t="s">
        <v>87</v>
      </c>
      <c r="E1958" s="100" t="s">
        <v>87</v>
      </c>
      <c r="F1958" s="103" t="s">
        <v>88</v>
      </c>
      <c r="G1958" s="100" t="s">
        <v>88</v>
      </c>
      <c r="H1958" s="97">
        <v>0</v>
      </c>
      <c r="I1958" s="97">
        <v>154573.76000000001</v>
      </c>
      <c r="J1958" s="97">
        <v>0</v>
      </c>
      <c r="K1958" s="97">
        <v>710780.79</v>
      </c>
      <c r="L1958" s="119">
        <f t="shared" si="607"/>
        <v>556207.03</v>
      </c>
      <c r="M1958" s="119">
        <f>IF(AND(D1958="да",G1958="нет",F1958="нет"),K1958/SUMIFS($K$22:$K$4031,$D$22:$D$4031,"да",$G$22:$G$4031,"нет",$F$22:$F$4031,"нет")*'Велич. кап. %'!$G$5,0)</f>
        <v>11388.296955298007</v>
      </c>
      <c r="N1958" s="120" t="s">
        <v>45</v>
      </c>
      <c r="O1958" s="121">
        <f t="shared" si="589"/>
        <v>6.5196172576429822E-4</v>
      </c>
      <c r="P1958" s="119">
        <f t="shared" si="590"/>
        <v>654.8939947716168</v>
      </c>
      <c r="Q1958" s="119">
        <f t="shared" si="591"/>
        <v>392.93639686297007</v>
      </c>
      <c r="R1958" s="119">
        <f t="shared" si="592"/>
        <v>654.8939947716168</v>
      </c>
      <c r="S1958" s="119">
        <f t="shared" si="593"/>
        <v>261.95759790864673</v>
      </c>
      <c r="T1958" s="119">
        <f t="shared" si="594"/>
        <v>785.87279372594014</v>
      </c>
      <c r="U1958" s="119">
        <f t="shared" si="595"/>
        <v>1322.0108244095134</v>
      </c>
      <c r="V1958" s="119">
        <f t="shared" si="596"/>
        <v>763.63456538735124</v>
      </c>
      <c r="W1958" s="119">
        <f t="shared" si="598"/>
        <v>131.87661042204869</v>
      </c>
      <c r="X1958" s="119">
        <f t="shared" si="599"/>
        <v>395.31786985235777</v>
      </c>
      <c r="Y1958" s="119">
        <f t="shared" si="600"/>
        <v>1118.2878615796169</v>
      </c>
      <c r="Z1958" s="119">
        <f t="shared" si="601"/>
        <v>1127.8235436734533</v>
      </c>
      <c r="AA1958" s="119">
        <f t="shared" si="605"/>
        <v>8.6988687408537118</v>
      </c>
      <c r="AB1958" s="119">
        <f t="shared" si="606"/>
        <v>39.570390330596737</v>
      </c>
      <c r="AC1958" s="119">
        <f t="shared" si="602"/>
        <v>1140.5250425388101</v>
      </c>
      <c r="AD1958" s="119">
        <f t="shared" si="603"/>
        <v>2330.3311313956697</v>
      </c>
      <c r="AE1958" s="119">
        <f t="shared" si="604"/>
        <v>259.66546892694606</v>
      </c>
      <c r="AF1958" s="138">
        <f t="shared" si="597"/>
        <v>0</v>
      </c>
      <c r="AH1958" s="122">
        <v>5100</v>
      </c>
      <c r="AI1958" s="122" t="s">
        <v>2356</v>
      </c>
    </row>
    <row r="1959" spans="1:35" s="122" customFormat="1" ht="11.25" customHeight="1" x14ac:dyDescent="0.2">
      <c r="A1959" s="96" t="s">
        <v>89</v>
      </c>
      <c r="B1959" s="98">
        <v>340000003999</v>
      </c>
      <c r="C1959" s="99" t="s">
        <v>657</v>
      </c>
      <c r="D1959" s="100" t="s">
        <v>87</v>
      </c>
      <c r="E1959" s="100" t="s">
        <v>88</v>
      </c>
      <c r="F1959" s="103" t="s">
        <v>88</v>
      </c>
      <c r="G1959" s="100" t="s">
        <v>88</v>
      </c>
      <c r="H1959" s="97">
        <v>0</v>
      </c>
      <c r="I1959" s="97">
        <v>0</v>
      </c>
      <c r="J1959" s="97">
        <v>0</v>
      </c>
      <c r="K1959" s="97">
        <v>1077079.04</v>
      </c>
      <c r="L1959" s="119">
        <f t="shared" si="607"/>
        <v>1077079.04</v>
      </c>
      <c r="M1959" s="119">
        <f>IF(AND(D1959="да",G1959="нет",F1959="нет"),K1959/SUMIFS($K$22:$K$4031,$D$22:$D$4031,"да",$G$22:$G$4031,"нет",$F$22:$F$4031,"нет")*'Велич. кап. %'!$G$5,0)</f>
        <v>17257.213650705584</v>
      </c>
      <c r="N1959" s="120" t="s">
        <v>45</v>
      </c>
      <c r="O1959" s="121">
        <f t="shared" ref="O1959:O2022" si="608">M1959/$M$21</f>
        <v>9.8794778866062713E-4</v>
      </c>
      <c r="P1959" s="119">
        <f t="shared" ref="P1959:P2022" si="609">O1959*$P$21</f>
        <v>992.39119165049192</v>
      </c>
      <c r="Q1959" s="119">
        <f t="shared" si="591"/>
        <v>595.43471499029511</v>
      </c>
      <c r="R1959" s="119">
        <f t="shared" si="592"/>
        <v>992.39119165049192</v>
      </c>
      <c r="S1959" s="119">
        <f t="shared" si="593"/>
        <v>396.95647666019676</v>
      </c>
      <c r="T1959" s="119">
        <f t="shared" si="594"/>
        <v>1190.8694299805902</v>
      </c>
      <c r="U1959" s="119">
        <f t="shared" si="595"/>
        <v>2003.3042108870263</v>
      </c>
      <c r="V1959" s="119">
        <f t="shared" si="596"/>
        <v>1157.1708129565875</v>
      </c>
      <c r="W1959" s="119">
        <f t="shared" si="598"/>
        <v>199.83873361551343</v>
      </c>
      <c r="X1959" s="119">
        <f t="shared" si="599"/>
        <v>599.04347127251776</v>
      </c>
      <c r="Y1959" s="119">
        <f t="shared" si="600"/>
        <v>1694.5933730057991</v>
      </c>
      <c r="Z1959" s="119">
        <f t="shared" si="601"/>
        <v>1709.0432335814833</v>
      </c>
      <c r="AA1959" s="119">
        <f t="shared" si="605"/>
        <v>13.181798557730753</v>
      </c>
      <c r="AB1959" s="119">
        <f t="shared" si="606"/>
        <v>59.962844563799223</v>
      </c>
      <c r="AC1959" s="119">
        <f t="shared" si="602"/>
        <v>1728.2904028873104</v>
      </c>
      <c r="AD1959" s="119">
        <f t="shared" si="603"/>
        <v>3531.2586569563337</v>
      </c>
      <c r="AE1959" s="119">
        <f t="shared" si="604"/>
        <v>393.48310748942004</v>
      </c>
      <c r="AF1959" s="138">
        <f t="shared" si="597"/>
        <v>0</v>
      </c>
      <c r="AH1959" s="122">
        <v>5300</v>
      </c>
      <c r="AI1959" s="122" t="s">
        <v>2357</v>
      </c>
    </row>
    <row r="1960" spans="1:35" s="122" customFormat="1" ht="11.25" customHeight="1" x14ac:dyDescent="0.2">
      <c r="A1960" s="96" t="s">
        <v>89</v>
      </c>
      <c r="B1960" s="98">
        <v>340000004005</v>
      </c>
      <c r="C1960" s="99" t="s">
        <v>658</v>
      </c>
      <c r="D1960" s="100" t="s">
        <v>87</v>
      </c>
      <c r="E1960" s="100" t="s">
        <v>87</v>
      </c>
      <c r="F1960" s="103" t="s">
        <v>88</v>
      </c>
      <c r="G1960" s="100" t="s">
        <v>88</v>
      </c>
      <c r="H1960" s="97">
        <v>0</v>
      </c>
      <c r="I1960" s="97">
        <v>0</v>
      </c>
      <c r="J1960" s="97">
        <v>0</v>
      </c>
      <c r="K1960" s="97">
        <v>588054</v>
      </c>
      <c r="L1960" s="119">
        <f t="shared" si="607"/>
        <v>588054</v>
      </c>
      <c r="M1960" s="119">
        <f>IF(AND(D1960="да",G1960="нет",F1960="нет"),K1960/SUMIFS($K$22:$K$4031,$D$22:$D$4031,"да",$G$22:$G$4031,"нет",$F$22:$F$4031,"нет")*'Велич. кап. %'!$G$5,0)</f>
        <v>9421.9394670905695</v>
      </c>
      <c r="N1960" s="120" t="s">
        <v>45</v>
      </c>
      <c r="O1960" s="121">
        <f t="shared" si="608"/>
        <v>5.3939091500010666E-4</v>
      </c>
      <c r="P1960" s="119">
        <f t="shared" si="609"/>
        <v>541.81688450165962</v>
      </c>
      <c r="Q1960" s="119">
        <f t="shared" si="591"/>
        <v>325.09013070099576</v>
      </c>
      <c r="R1960" s="119">
        <f t="shared" si="592"/>
        <v>541.81688450165962</v>
      </c>
      <c r="S1960" s="119">
        <f t="shared" si="593"/>
        <v>216.72675380066383</v>
      </c>
      <c r="T1960" s="119">
        <f t="shared" si="594"/>
        <v>650.18026140199152</v>
      </c>
      <c r="U1960" s="119">
        <f t="shared" si="595"/>
        <v>1093.7461510985856</v>
      </c>
      <c r="V1960" s="119">
        <f t="shared" si="596"/>
        <v>631.78179128095667</v>
      </c>
      <c r="W1960" s="119">
        <f t="shared" si="598"/>
        <v>109.10616797216399</v>
      </c>
      <c r="X1960" s="119">
        <f t="shared" si="599"/>
        <v>327.06040724336179</v>
      </c>
      <c r="Y1960" s="119">
        <f t="shared" si="600"/>
        <v>925.19896345727079</v>
      </c>
      <c r="Z1960" s="119">
        <f t="shared" si="601"/>
        <v>933.08816935155073</v>
      </c>
      <c r="AA1960" s="119">
        <f t="shared" si="605"/>
        <v>7.1968807127356236</v>
      </c>
      <c r="AB1960" s="119">
        <f t="shared" si="606"/>
        <v>32.737978632580571</v>
      </c>
      <c r="AC1960" s="119">
        <f t="shared" si="602"/>
        <v>943.59656704441534</v>
      </c>
      <c r="AD1960" s="119">
        <f t="shared" si="603"/>
        <v>1927.9650806850723</v>
      </c>
      <c r="AE1960" s="119">
        <f t="shared" si="604"/>
        <v>214.83039470490803</v>
      </c>
      <c r="AF1960" s="138">
        <f t="shared" si="597"/>
        <v>0</v>
      </c>
      <c r="AH1960" s="122">
        <v>5100</v>
      </c>
      <c r="AI1960" s="122" t="s">
        <v>2356</v>
      </c>
    </row>
    <row r="1961" spans="1:35" s="122" customFormat="1" ht="11.25" customHeight="1" x14ac:dyDescent="0.2">
      <c r="A1961" s="96" t="s">
        <v>89</v>
      </c>
      <c r="B1961" s="98">
        <v>340000004009</v>
      </c>
      <c r="C1961" s="99" t="s">
        <v>659</v>
      </c>
      <c r="D1961" s="100" t="s">
        <v>88</v>
      </c>
      <c r="E1961" s="100" t="s">
        <v>87</v>
      </c>
      <c r="F1961" s="103" t="s">
        <v>88</v>
      </c>
      <c r="G1961" s="100" t="s">
        <v>88</v>
      </c>
      <c r="H1961" s="97">
        <v>0</v>
      </c>
      <c r="I1961" s="97">
        <v>0</v>
      </c>
      <c r="J1961" s="97">
        <v>37871.629999999997</v>
      </c>
      <c r="K1961" s="97">
        <v>399742.71</v>
      </c>
      <c r="L1961" s="119">
        <f t="shared" si="607"/>
        <v>0</v>
      </c>
      <c r="M1961" s="119">
        <f>IF(AND(D1961="да",G1961="нет",F1961="нет"),K1961/SUMIFS($K$22:$K$4031,$D$22:$D$4031,"да",$G$22:$G$4031,"нет",$F$22:$F$4031,"нет")*'Велич. кап. %'!$G$5,0)</f>
        <v>0</v>
      </c>
      <c r="N1961" s="120" t="s">
        <v>45</v>
      </c>
      <c r="O1961" s="121">
        <f t="shared" si="608"/>
        <v>0</v>
      </c>
      <c r="P1961" s="119">
        <f t="shared" si="609"/>
        <v>0</v>
      </c>
      <c r="Q1961" s="119">
        <f t="shared" si="591"/>
        <v>0</v>
      </c>
      <c r="R1961" s="119">
        <f t="shared" si="592"/>
        <v>0</v>
      </c>
      <c r="S1961" s="119">
        <f t="shared" si="593"/>
        <v>0</v>
      </c>
      <c r="T1961" s="119">
        <f t="shared" si="594"/>
        <v>0</v>
      </c>
      <c r="U1961" s="119">
        <f t="shared" si="595"/>
        <v>0</v>
      </c>
      <c r="V1961" s="119">
        <f t="shared" si="596"/>
        <v>0</v>
      </c>
      <c r="W1961" s="119">
        <f t="shared" si="598"/>
        <v>0</v>
      </c>
      <c r="X1961" s="119">
        <f t="shared" si="599"/>
        <v>0</v>
      </c>
      <c r="Y1961" s="119">
        <f t="shared" si="600"/>
        <v>0</v>
      </c>
      <c r="Z1961" s="119">
        <f t="shared" si="601"/>
        <v>0</v>
      </c>
      <c r="AA1961" s="119">
        <f t="shared" si="605"/>
        <v>0</v>
      </c>
      <c r="AB1961" s="119">
        <f t="shared" si="606"/>
        <v>0</v>
      </c>
      <c r="AC1961" s="119">
        <f t="shared" si="602"/>
        <v>0</v>
      </c>
      <c r="AD1961" s="119">
        <f t="shared" si="603"/>
        <v>0</v>
      </c>
      <c r="AE1961" s="119">
        <f t="shared" si="604"/>
        <v>0</v>
      </c>
      <c r="AF1961" s="138">
        <f t="shared" si="597"/>
        <v>0</v>
      </c>
      <c r="AH1961" s="122">
        <v>5400</v>
      </c>
      <c r="AI1961" s="122" t="s">
        <v>2356</v>
      </c>
    </row>
    <row r="1962" spans="1:35" s="122" customFormat="1" ht="11.25" customHeight="1" x14ac:dyDescent="0.2">
      <c r="A1962" s="96" t="s">
        <v>89</v>
      </c>
      <c r="B1962" s="98">
        <v>340000004013</v>
      </c>
      <c r="C1962" s="99" t="s">
        <v>660</v>
      </c>
      <c r="D1962" s="100" t="s">
        <v>88</v>
      </c>
      <c r="E1962" s="100" t="s">
        <v>87</v>
      </c>
      <c r="F1962" s="103" t="s">
        <v>88</v>
      </c>
      <c r="G1962" s="100" t="s">
        <v>88</v>
      </c>
      <c r="H1962" s="97">
        <v>0</v>
      </c>
      <c r="I1962" s="97">
        <v>0</v>
      </c>
      <c r="J1962" s="97">
        <v>19512.150000000001</v>
      </c>
      <c r="K1962" s="97">
        <v>1001082.54</v>
      </c>
      <c r="L1962" s="119">
        <f t="shared" si="607"/>
        <v>0</v>
      </c>
      <c r="M1962" s="119">
        <f>IF(AND(D1962="да",G1962="нет",F1962="нет"),K1962/SUMIFS($K$22:$K$4031,$D$22:$D$4031,"да",$G$22:$G$4031,"нет",$F$22:$F$4031,"нет")*'Велич. кап. %'!$G$5,0)</f>
        <v>0</v>
      </c>
      <c r="N1962" s="120" t="s">
        <v>45</v>
      </c>
      <c r="O1962" s="121">
        <f t="shared" si="608"/>
        <v>0</v>
      </c>
      <c r="P1962" s="119">
        <f t="shared" si="609"/>
        <v>0</v>
      </c>
      <c r="Q1962" s="119">
        <f t="shared" ref="Q1962:Q2025" si="610">O1962*$Q$21</f>
        <v>0</v>
      </c>
      <c r="R1962" s="119">
        <f t="shared" ref="R1962:R2025" si="611">O1962*$R$21</f>
        <v>0</v>
      </c>
      <c r="S1962" s="119">
        <f t="shared" ref="S1962:S2025" si="612">O1962*$S$21</f>
        <v>0</v>
      </c>
      <c r="T1962" s="119">
        <f t="shared" ref="T1962:T2025" si="613">O1962*$T$21</f>
        <v>0</v>
      </c>
      <c r="U1962" s="119">
        <f t="shared" ref="U1962:U2025" si="614">O1962*$U$21</f>
        <v>0</v>
      </c>
      <c r="V1962" s="119">
        <f t="shared" ref="V1962:V2025" si="615">O1962*$V$21</f>
        <v>0</v>
      </c>
      <c r="W1962" s="119">
        <f t="shared" si="598"/>
        <v>0</v>
      </c>
      <c r="X1962" s="119">
        <f t="shared" si="599"/>
        <v>0</v>
      </c>
      <c r="Y1962" s="119">
        <f t="shared" si="600"/>
        <v>0</v>
      </c>
      <c r="Z1962" s="119">
        <f t="shared" si="601"/>
        <v>0</v>
      </c>
      <c r="AA1962" s="119">
        <f t="shared" si="605"/>
        <v>0</v>
      </c>
      <c r="AB1962" s="119">
        <f t="shared" si="606"/>
        <v>0</v>
      </c>
      <c r="AC1962" s="119">
        <f t="shared" si="602"/>
        <v>0</v>
      </c>
      <c r="AD1962" s="119">
        <f t="shared" si="603"/>
        <v>0</v>
      </c>
      <c r="AE1962" s="119">
        <f t="shared" si="604"/>
        <v>0</v>
      </c>
      <c r="AF1962" s="138">
        <f t="shared" ref="AF1962:AF2025" si="616">SUM(P1962:AE1962)-M1962</f>
        <v>0</v>
      </c>
      <c r="AH1962" s="122">
        <v>5400</v>
      </c>
      <c r="AI1962" s="122" t="s">
        <v>2356</v>
      </c>
    </row>
    <row r="1963" spans="1:35" s="122" customFormat="1" ht="11.25" customHeight="1" x14ac:dyDescent="0.2">
      <c r="A1963" s="96" t="s">
        <v>89</v>
      </c>
      <c r="B1963" s="98">
        <v>340000004014</v>
      </c>
      <c r="C1963" s="99" t="s">
        <v>661</v>
      </c>
      <c r="D1963" s="100" t="s">
        <v>88</v>
      </c>
      <c r="E1963" s="100" t="s">
        <v>87</v>
      </c>
      <c r="F1963" s="103" t="s">
        <v>88</v>
      </c>
      <c r="G1963" s="100" t="s">
        <v>88</v>
      </c>
      <c r="H1963" s="97">
        <v>0</v>
      </c>
      <c r="I1963" s="97">
        <v>0</v>
      </c>
      <c r="J1963" s="97">
        <v>0</v>
      </c>
      <c r="K1963" s="97">
        <v>259856.36</v>
      </c>
      <c r="L1963" s="119">
        <f t="shared" si="607"/>
        <v>0</v>
      </c>
      <c r="M1963" s="119">
        <f>IF(AND(D1963="да",G1963="нет",F1963="нет"),K1963/SUMIFS($K$22:$K$4031,$D$22:$D$4031,"да",$G$22:$G$4031,"нет",$F$22:$F$4031,"нет")*'Велич. кап. %'!$G$5,0)</f>
        <v>0</v>
      </c>
      <c r="N1963" s="120" t="s">
        <v>45</v>
      </c>
      <c r="O1963" s="121">
        <f t="shared" si="608"/>
        <v>0</v>
      </c>
      <c r="P1963" s="119">
        <f t="shared" si="609"/>
        <v>0</v>
      </c>
      <c r="Q1963" s="119">
        <f t="shared" si="610"/>
        <v>0</v>
      </c>
      <c r="R1963" s="119">
        <f t="shared" si="611"/>
        <v>0</v>
      </c>
      <c r="S1963" s="119">
        <f t="shared" si="612"/>
        <v>0</v>
      </c>
      <c r="T1963" s="119">
        <f t="shared" si="613"/>
        <v>0</v>
      </c>
      <c r="U1963" s="119">
        <f t="shared" si="614"/>
        <v>0</v>
      </c>
      <c r="V1963" s="119">
        <f t="shared" si="615"/>
        <v>0</v>
      </c>
      <c r="W1963" s="119">
        <f t="shared" ref="W1963:W2026" si="617">O1963*$W$21</f>
        <v>0</v>
      </c>
      <c r="X1963" s="119">
        <f t="shared" ref="X1963:X2026" si="618">O1963*$X$21</f>
        <v>0</v>
      </c>
      <c r="Y1963" s="119">
        <f t="shared" ref="Y1963:Y2026" si="619">O1963*$Y$21</f>
        <v>0</v>
      </c>
      <c r="Z1963" s="119">
        <f t="shared" ref="Z1963:Z2026" si="620">O1963*$Z$21</f>
        <v>0</v>
      </c>
      <c r="AA1963" s="119">
        <f t="shared" si="605"/>
        <v>0</v>
      </c>
      <c r="AB1963" s="119">
        <f t="shared" si="606"/>
        <v>0</v>
      </c>
      <c r="AC1963" s="119">
        <f t="shared" ref="AC1963:AC2026" si="621">O1963*$AC$21</f>
        <v>0</v>
      </c>
      <c r="AD1963" s="119">
        <f t="shared" ref="AD1963:AD2026" si="622">O1963*$AD$21</f>
        <v>0</v>
      </c>
      <c r="AE1963" s="119">
        <f t="shared" ref="AE1963:AE2026" si="623">O1963*$AE$21</f>
        <v>0</v>
      </c>
      <c r="AF1963" s="138">
        <f t="shared" si="616"/>
        <v>0</v>
      </c>
      <c r="AH1963" s="122">
        <v>5300</v>
      </c>
      <c r="AI1963" s="122" t="s">
        <v>2356</v>
      </c>
    </row>
    <row r="1964" spans="1:35" s="122" customFormat="1" ht="11.25" customHeight="1" x14ac:dyDescent="0.2">
      <c r="A1964" s="96" t="s">
        <v>89</v>
      </c>
      <c r="B1964" s="98">
        <v>340000004015</v>
      </c>
      <c r="C1964" s="99" t="s">
        <v>662</v>
      </c>
      <c r="D1964" s="100" t="s">
        <v>88</v>
      </c>
      <c r="E1964" s="100" t="s">
        <v>87</v>
      </c>
      <c r="F1964" s="103" t="s">
        <v>88</v>
      </c>
      <c r="G1964" s="100" t="s">
        <v>88</v>
      </c>
      <c r="H1964" s="97">
        <v>0</v>
      </c>
      <c r="I1964" s="97">
        <v>0</v>
      </c>
      <c r="J1964" s="97">
        <v>40548.379999999997</v>
      </c>
      <c r="K1964" s="97">
        <v>145103.57</v>
      </c>
      <c r="L1964" s="119">
        <f t="shared" si="607"/>
        <v>0</v>
      </c>
      <c r="M1964" s="119">
        <f>IF(AND(D1964="да",G1964="нет",F1964="нет"),K1964/SUMIFS($K$22:$K$4031,$D$22:$D$4031,"да",$G$22:$G$4031,"нет",$F$22:$F$4031,"нет")*'Велич. кап. %'!$G$5,0)</f>
        <v>0</v>
      </c>
      <c r="N1964" s="120" t="s">
        <v>45</v>
      </c>
      <c r="O1964" s="121">
        <f t="shared" si="608"/>
        <v>0</v>
      </c>
      <c r="P1964" s="119">
        <f t="shared" si="609"/>
        <v>0</v>
      </c>
      <c r="Q1964" s="119">
        <f t="shared" si="610"/>
        <v>0</v>
      </c>
      <c r="R1964" s="119">
        <f t="shared" si="611"/>
        <v>0</v>
      </c>
      <c r="S1964" s="119">
        <f t="shared" si="612"/>
        <v>0</v>
      </c>
      <c r="T1964" s="119">
        <f t="shared" si="613"/>
        <v>0</v>
      </c>
      <c r="U1964" s="119">
        <f t="shared" si="614"/>
        <v>0</v>
      </c>
      <c r="V1964" s="119">
        <f t="shared" si="615"/>
        <v>0</v>
      </c>
      <c r="W1964" s="119">
        <f t="shared" si="617"/>
        <v>0</v>
      </c>
      <c r="X1964" s="119">
        <f t="shared" si="618"/>
        <v>0</v>
      </c>
      <c r="Y1964" s="119">
        <f t="shared" si="619"/>
        <v>0</v>
      </c>
      <c r="Z1964" s="119">
        <f t="shared" si="620"/>
        <v>0</v>
      </c>
      <c r="AA1964" s="119">
        <f t="shared" si="605"/>
        <v>0</v>
      </c>
      <c r="AB1964" s="119">
        <f t="shared" si="606"/>
        <v>0</v>
      </c>
      <c r="AC1964" s="119">
        <f t="shared" si="621"/>
        <v>0</v>
      </c>
      <c r="AD1964" s="119">
        <f t="shared" si="622"/>
        <v>0</v>
      </c>
      <c r="AE1964" s="119">
        <f t="shared" si="623"/>
        <v>0</v>
      </c>
      <c r="AF1964" s="138">
        <f t="shared" si="616"/>
        <v>0</v>
      </c>
      <c r="AH1964" s="122">
        <v>5300</v>
      </c>
      <c r="AI1964" s="122" t="s">
        <v>2356</v>
      </c>
    </row>
    <row r="1965" spans="1:35" s="122" customFormat="1" ht="11.25" customHeight="1" x14ac:dyDescent="0.2">
      <c r="A1965" s="96" t="s">
        <v>89</v>
      </c>
      <c r="B1965" s="98">
        <v>340000004016</v>
      </c>
      <c r="C1965" s="99" t="s">
        <v>663</v>
      </c>
      <c r="D1965" s="100" t="s">
        <v>88</v>
      </c>
      <c r="E1965" s="100" t="s">
        <v>87</v>
      </c>
      <c r="F1965" s="103" t="s">
        <v>88</v>
      </c>
      <c r="G1965" s="100" t="s">
        <v>88</v>
      </c>
      <c r="H1965" s="97">
        <v>0</v>
      </c>
      <c r="I1965" s="97">
        <v>0</v>
      </c>
      <c r="J1965" s="97">
        <v>0</v>
      </c>
      <c r="K1965" s="97">
        <v>102862.65</v>
      </c>
      <c r="L1965" s="119">
        <f t="shared" si="607"/>
        <v>0</v>
      </c>
      <c r="M1965" s="119">
        <f>IF(AND(D1965="да",G1965="нет",F1965="нет"),K1965/SUMIFS($K$22:$K$4031,$D$22:$D$4031,"да",$G$22:$G$4031,"нет",$F$22:$F$4031,"нет")*'Велич. кап. %'!$G$5,0)</f>
        <v>0</v>
      </c>
      <c r="N1965" s="120" t="s">
        <v>45</v>
      </c>
      <c r="O1965" s="121">
        <f t="shared" si="608"/>
        <v>0</v>
      </c>
      <c r="P1965" s="119">
        <f t="shared" si="609"/>
        <v>0</v>
      </c>
      <c r="Q1965" s="119">
        <f t="shared" si="610"/>
        <v>0</v>
      </c>
      <c r="R1965" s="119">
        <f t="shared" si="611"/>
        <v>0</v>
      </c>
      <c r="S1965" s="119">
        <f t="shared" si="612"/>
        <v>0</v>
      </c>
      <c r="T1965" s="119">
        <f t="shared" si="613"/>
        <v>0</v>
      </c>
      <c r="U1965" s="119">
        <f t="shared" si="614"/>
        <v>0</v>
      </c>
      <c r="V1965" s="119">
        <f t="shared" si="615"/>
        <v>0</v>
      </c>
      <c r="W1965" s="119">
        <f t="shared" si="617"/>
        <v>0</v>
      </c>
      <c r="X1965" s="119">
        <f t="shared" si="618"/>
        <v>0</v>
      </c>
      <c r="Y1965" s="119">
        <f t="shared" si="619"/>
        <v>0</v>
      </c>
      <c r="Z1965" s="119">
        <f t="shared" si="620"/>
        <v>0</v>
      </c>
      <c r="AA1965" s="119">
        <f t="shared" si="605"/>
        <v>0</v>
      </c>
      <c r="AB1965" s="119">
        <f t="shared" si="606"/>
        <v>0</v>
      </c>
      <c r="AC1965" s="119">
        <f t="shared" si="621"/>
        <v>0</v>
      </c>
      <c r="AD1965" s="119">
        <f t="shared" si="622"/>
        <v>0</v>
      </c>
      <c r="AE1965" s="119">
        <f t="shared" si="623"/>
        <v>0</v>
      </c>
      <c r="AF1965" s="138">
        <f t="shared" si="616"/>
        <v>0</v>
      </c>
      <c r="AH1965" s="122">
        <v>5300</v>
      </c>
      <c r="AI1965" s="122" t="s">
        <v>2356</v>
      </c>
    </row>
    <row r="1966" spans="1:35" s="122" customFormat="1" ht="11.25" customHeight="1" x14ac:dyDescent="0.2">
      <c r="A1966" s="96" t="s">
        <v>89</v>
      </c>
      <c r="B1966" s="98">
        <v>340000004020</v>
      </c>
      <c r="C1966" s="99" t="s">
        <v>664</v>
      </c>
      <c r="D1966" s="100" t="s">
        <v>88</v>
      </c>
      <c r="E1966" s="100" t="s">
        <v>87</v>
      </c>
      <c r="F1966" s="103" t="s">
        <v>88</v>
      </c>
      <c r="G1966" s="100" t="s">
        <v>88</v>
      </c>
      <c r="H1966" s="97">
        <v>0</v>
      </c>
      <c r="I1966" s="97">
        <v>0</v>
      </c>
      <c r="J1966" s="97">
        <v>0</v>
      </c>
      <c r="K1966" s="97">
        <v>639391.31999999995</v>
      </c>
      <c r="L1966" s="119">
        <f t="shared" si="607"/>
        <v>0</v>
      </c>
      <c r="M1966" s="119">
        <f>IF(AND(D1966="да",G1966="нет",F1966="нет"),K1966/SUMIFS($K$22:$K$4031,$D$22:$D$4031,"да",$G$22:$G$4031,"нет",$F$22:$F$4031,"нет")*'Велич. кап. %'!$G$5,0)</f>
        <v>0</v>
      </c>
      <c r="N1966" s="120" t="s">
        <v>45</v>
      </c>
      <c r="O1966" s="121">
        <f t="shared" si="608"/>
        <v>0</v>
      </c>
      <c r="P1966" s="119">
        <f t="shared" si="609"/>
        <v>0</v>
      </c>
      <c r="Q1966" s="119">
        <f t="shared" si="610"/>
        <v>0</v>
      </c>
      <c r="R1966" s="119">
        <f t="shared" si="611"/>
        <v>0</v>
      </c>
      <c r="S1966" s="119">
        <f t="shared" si="612"/>
        <v>0</v>
      </c>
      <c r="T1966" s="119">
        <f t="shared" si="613"/>
        <v>0</v>
      </c>
      <c r="U1966" s="119">
        <f t="shared" si="614"/>
        <v>0</v>
      </c>
      <c r="V1966" s="119">
        <f t="shared" si="615"/>
        <v>0</v>
      </c>
      <c r="W1966" s="119">
        <f t="shared" si="617"/>
        <v>0</v>
      </c>
      <c r="X1966" s="119">
        <f t="shared" si="618"/>
        <v>0</v>
      </c>
      <c r="Y1966" s="119">
        <f t="shared" si="619"/>
        <v>0</v>
      </c>
      <c r="Z1966" s="119">
        <f t="shared" si="620"/>
        <v>0</v>
      </c>
      <c r="AA1966" s="119">
        <f t="shared" si="605"/>
        <v>0</v>
      </c>
      <c r="AB1966" s="119">
        <f t="shared" si="606"/>
        <v>0</v>
      </c>
      <c r="AC1966" s="119">
        <f t="shared" si="621"/>
        <v>0</v>
      </c>
      <c r="AD1966" s="119">
        <f t="shared" si="622"/>
        <v>0</v>
      </c>
      <c r="AE1966" s="119">
        <f t="shared" si="623"/>
        <v>0</v>
      </c>
      <c r="AF1966" s="138">
        <f t="shared" si="616"/>
        <v>0</v>
      </c>
      <c r="AH1966" s="122">
        <v>5400</v>
      </c>
      <c r="AI1966" s="122" t="s">
        <v>2356</v>
      </c>
    </row>
    <row r="1967" spans="1:35" s="122" customFormat="1" ht="11.25" customHeight="1" x14ac:dyDescent="0.2">
      <c r="A1967" s="96" t="s">
        <v>89</v>
      </c>
      <c r="B1967" s="98">
        <v>340000004021</v>
      </c>
      <c r="C1967" s="99" t="s">
        <v>665</v>
      </c>
      <c r="D1967" s="100" t="s">
        <v>88</v>
      </c>
      <c r="E1967" s="100" t="s">
        <v>87</v>
      </c>
      <c r="F1967" s="103" t="s">
        <v>88</v>
      </c>
      <c r="G1967" s="100" t="s">
        <v>88</v>
      </c>
      <c r="H1967" s="97">
        <v>0</v>
      </c>
      <c r="I1967" s="97">
        <v>0</v>
      </c>
      <c r="J1967" s="97">
        <v>0</v>
      </c>
      <c r="K1967" s="97">
        <v>209319.24</v>
      </c>
      <c r="L1967" s="119">
        <f t="shared" si="607"/>
        <v>0</v>
      </c>
      <c r="M1967" s="119">
        <f>IF(AND(D1967="да",G1967="нет",F1967="нет"),K1967/SUMIFS($K$22:$K$4031,$D$22:$D$4031,"да",$G$22:$G$4031,"нет",$F$22:$F$4031,"нет")*'Велич. кап. %'!$G$5,0)</f>
        <v>0</v>
      </c>
      <c r="N1967" s="120" t="s">
        <v>45</v>
      </c>
      <c r="O1967" s="121">
        <f t="shared" si="608"/>
        <v>0</v>
      </c>
      <c r="P1967" s="119">
        <f t="shared" si="609"/>
        <v>0</v>
      </c>
      <c r="Q1967" s="119">
        <f t="shared" si="610"/>
        <v>0</v>
      </c>
      <c r="R1967" s="119">
        <f t="shared" si="611"/>
        <v>0</v>
      </c>
      <c r="S1967" s="119">
        <f t="shared" si="612"/>
        <v>0</v>
      </c>
      <c r="T1967" s="119">
        <f t="shared" si="613"/>
        <v>0</v>
      </c>
      <c r="U1967" s="119">
        <f t="shared" si="614"/>
        <v>0</v>
      </c>
      <c r="V1967" s="119">
        <f t="shared" si="615"/>
        <v>0</v>
      </c>
      <c r="W1967" s="119">
        <f t="shared" si="617"/>
        <v>0</v>
      </c>
      <c r="X1967" s="119">
        <f t="shared" si="618"/>
        <v>0</v>
      </c>
      <c r="Y1967" s="119">
        <f t="shared" si="619"/>
        <v>0</v>
      </c>
      <c r="Z1967" s="119">
        <f t="shared" si="620"/>
        <v>0</v>
      </c>
      <c r="AA1967" s="119">
        <f t="shared" si="605"/>
        <v>0</v>
      </c>
      <c r="AB1967" s="119">
        <f t="shared" si="606"/>
        <v>0</v>
      </c>
      <c r="AC1967" s="119">
        <f t="shared" si="621"/>
        <v>0</v>
      </c>
      <c r="AD1967" s="119">
        <f t="shared" si="622"/>
        <v>0</v>
      </c>
      <c r="AE1967" s="119">
        <f t="shared" si="623"/>
        <v>0</v>
      </c>
      <c r="AF1967" s="138">
        <f t="shared" si="616"/>
        <v>0</v>
      </c>
      <c r="AH1967" s="122">
        <v>5400</v>
      </c>
      <c r="AI1967" s="122" t="s">
        <v>2356</v>
      </c>
    </row>
    <row r="1968" spans="1:35" s="122" customFormat="1" ht="11.25" customHeight="1" x14ac:dyDescent="0.2">
      <c r="A1968" s="96" t="s">
        <v>89</v>
      </c>
      <c r="B1968" s="98">
        <v>340000004022</v>
      </c>
      <c r="C1968" s="99" t="s">
        <v>666</v>
      </c>
      <c r="D1968" s="100" t="s">
        <v>88</v>
      </c>
      <c r="E1968" s="100" t="s">
        <v>87</v>
      </c>
      <c r="F1968" s="103" t="s">
        <v>88</v>
      </c>
      <c r="G1968" s="100" t="s">
        <v>88</v>
      </c>
      <c r="H1968" s="97">
        <v>0</v>
      </c>
      <c r="I1968" s="97">
        <v>0</v>
      </c>
      <c r="J1968" s="97">
        <v>8654.2199999999993</v>
      </c>
      <c r="K1968" s="97">
        <v>104297.43000000001</v>
      </c>
      <c r="L1968" s="119">
        <f t="shared" si="607"/>
        <v>0</v>
      </c>
      <c r="M1968" s="119">
        <f>IF(AND(D1968="да",G1968="нет",F1968="нет"),K1968/SUMIFS($K$22:$K$4031,$D$22:$D$4031,"да",$G$22:$G$4031,"нет",$F$22:$F$4031,"нет")*'Велич. кап. %'!$G$5,0)</f>
        <v>0</v>
      </c>
      <c r="N1968" s="120" t="s">
        <v>45</v>
      </c>
      <c r="O1968" s="121">
        <f t="shared" si="608"/>
        <v>0</v>
      </c>
      <c r="P1968" s="119">
        <f t="shared" si="609"/>
        <v>0</v>
      </c>
      <c r="Q1968" s="119">
        <f t="shared" si="610"/>
        <v>0</v>
      </c>
      <c r="R1968" s="119">
        <f t="shared" si="611"/>
        <v>0</v>
      </c>
      <c r="S1968" s="119">
        <f t="shared" si="612"/>
        <v>0</v>
      </c>
      <c r="T1968" s="119">
        <f t="shared" si="613"/>
        <v>0</v>
      </c>
      <c r="U1968" s="119">
        <f t="shared" si="614"/>
        <v>0</v>
      </c>
      <c r="V1968" s="119">
        <f t="shared" si="615"/>
        <v>0</v>
      </c>
      <c r="W1968" s="119">
        <f t="shared" si="617"/>
        <v>0</v>
      </c>
      <c r="X1968" s="119">
        <f t="shared" si="618"/>
        <v>0</v>
      </c>
      <c r="Y1968" s="119">
        <f t="shared" si="619"/>
        <v>0</v>
      </c>
      <c r="Z1968" s="119">
        <f t="shared" si="620"/>
        <v>0</v>
      </c>
      <c r="AA1968" s="119">
        <f t="shared" si="605"/>
        <v>0</v>
      </c>
      <c r="AB1968" s="119">
        <f t="shared" si="606"/>
        <v>0</v>
      </c>
      <c r="AC1968" s="119">
        <f t="shared" si="621"/>
        <v>0</v>
      </c>
      <c r="AD1968" s="119">
        <f t="shared" si="622"/>
        <v>0</v>
      </c>
      <c r="AE1968" s="119">
        <f t="shared" si="623"/>
        <v>0</v>
      </c>
      <c r="AF1968" s="138">
        <f t="shared" si="616"/>
        <v>0</v>
      </c>
      <c r="AH1968" s="122">
        <v>5400</v>
      </c>
      <c r="AI1968" s="122" t="s">
        <v>2356</v>
      </c>
    </row>
    <row r="1969" spans="1:35" s="122" customFormat="1" ht="11.25" customHeight="1" x14ac:dyDescent="0.2">
      <c r="A1969" s="96" t="s">
        <v>89</v>
      </c>
      <c r="B1969" s="98">
        <v>340000004024</v>
      </c>
      <c r="C1969" s="99" t="s">
        <v>667</v>
      </c>
      <c r="D1969" s="100" t="s">
        <v>88</v>
      </c>
      <c r="E1969" s="100" t="s">
        <v>87</v>
      </c>
      <c r="F1969" s="103" t="s">
        <v>88</v>
      </c>
      <c r="G1969" s="100" t="s">
        <v>88</v>
      </c>
      <c r="H1969" s="97">
        <v>0</v>
      </c>
      <c r="I1969" s="97">
        <v>0</v>
      </c>
      <c r="J1969" s="97">
        <v>0</v>
      </c>
      <c r="K1969" s="97">
        <v>712565.83</v>
      </c>
      <c r="L1969" s="119">
        <f t="shared" si="607"/>
        <v>0</v>
      </c>
      <c r="M1969" s="119">
        <f>IF(AND(D1969="да",G1969="нет",F1969="нет"),K1969/SUMIFS($K$22:$K$4031,$D$22:$D$4031,"да",$G$22:$G$4031,"нет",$F$22:$F$4031,"нет")*'Велич. кап. %'!$G$5,0)</f>
        <v>0</v>
      </c>
      <c r="N1969" s="120" t="s">
        <v>45</v>
      </c>
      <c r="O1969" s="121">
        <f t="shared" si="608"/>
        <v>0</v>
      </c>
      <c r="P1969" s="119">
        <f t="shared" si="609"/>
        <v>0</v>
      </c>
      <c r="Q1969" s="119">
        <f t="shared" si="610"/>
        <v>0</v>
      </c>
      <c r="R1969" s="119">
        <f t="shared" si="611"/>
        <v>0</v>
      </c>
      <c r="S1969" s="119">
        <f t="shared" si="612"/>
        <v>0</v>
      </c>
      <c r="T1969" s="119">
        <f t="shared" si="613"/>
        <v>0</v>
      </c>
      <c r="U1969" s="119">
        <f t="shared" si="614"/>
        <v>0</v>
      </c>
      <c r="V1969" s="119">
        <f t="shared" si="615"/>
        <v>0</v>
      </c>
      <c r="W1969" s="119">
        <f t="shared" si="617"/>
        <v>0</v>
      </c>
      <c r="X1969" s="119">
        <f t="shared" si="618"/>
        <v>0</v>
      </c>
      <c r="Y1969" s="119">
        <f t="shared" si="619"/>
        <v>0</v>
      </c>
      <c r="Z1969" s="119">
        <f t="shared" si="620"/>
        <v>0</v>
      </c>
      <c r="AA1969" s="119">
        <f t="shared" si="605"/>
        <v>0</v>
      </c>
      <c r="AB1969" s="119">
        <f t="shared" si="606"/>
        <v>0</v>
      </c>
      <c r="AC1969" s="119">
        <f t="shared" si="621"/>
        <v>0</v>
      </c>
      <c r="AD1969" s="119">
        <f t="shared" si="622"/>
        <v>0</v>
      </c>
      <c r="AE1969" s="119">
        <f t="shared" si="623"/>
        <v>0</v>
      </c>
      <c r="AF1969" s="138">
        <f t="shared" si="616"/>
        <v>0</v>
      </c>
      <c r="AH1969" s="122">
        <v>5400</v>
      </c>
      <c r="AI1969" s="122" t="s">
        <v>2356</v>
      </c>
    </row>
    <row r="1970" spans="1:35" s="122" customFormat="1" ht="11.25" customHeight="1" x14ac:dyDescent="0.2">
      <c r="A1970" s="96" t="s">
        <v>89</v>
      </c>
      <c r="B1970" s="98">
        <v>340000004025</v>
      </c>
      <c r="C1970" s="99" t="s">
        <v>668</v>
      </c>
      <c r="D1970" s="100" t="s">
        <v>88</v>
      </c>
      <c r="E1970" s="100" t="s">
        <v>87</v>
      </c>
      <c r="F1970" s="103" t="s">
        <v>88</v>
      </c>
      <c r="G1970" s="100" t="s">
        <v>88</v>
      </c>
      <c r="H1970" s="97">
        <v>0</v>
      </c>
      <c r="I1970" s="97">
        <v>28362.880000000001</v>
      </c>
      <c r="J1970" s="97">
        <v>360548.15</v>
      </c>
      <c r="K1970" s="97">
        <v>3557222.53</v>
      </c>
      <c r="L1970" s="119">
        <f t="shared" si="607"/>
        <v>0</v>
      </c>
      <c r="M1970" s="119">
        <f>IF(AND(D1970="да",G1970="нет",F1970="нет"),K1970/SUMIFS($K$22:$K$4031,$D$22:$D$4031,"да",$G$22:$G$4031,"нет",$F$22:$F$4031,"нет")*'Велич. кап. %'!$G$5,0)</f>
        <v>0</v>
      </c>
      <c r="N1970" s="120" t="s">
        <v>45</v>
      </c>
      <c r="O1970" s="121">
        <f t="shared" si="608"/>
        <v>0</v>
      </c>
      <c r="P1970" s="119">
        <f t="shared" si="609"/>
        <v>0</v>
      </c>
      <c r="Q1970" s="119">
        <f t="shared" si="610"/>
        <v>0</v>
      </c>
      <c r="R1970" s="119">
        <f t="shared" si="611"/>
        <v>0</v>
      </c>
      <c r="S1970" s="119">
        <f t="shared" si="612"/>
        <v>0</v>
      </c>
      <c r="T1970" s="119">
        <f t="shared" si="613"/>
        <v>0</v>
      </c>
      <c r="U1970" s="119">
        <f t="shared" si="614"/>
        <v>0</v>
      </c>
      <c r="V1970" s="119">
        <f t="shared" si="615"/>
        <v>0</v>
      </c>
      <c r="W1970" s="119">
        <f t="shared" si="617"/>
        <v>0</v>
      </c>
      <c r="X1970" s="119">
        <f t="shared" si="618"/>
        <v>0</v>
      </c>
      <c r="Y1970" s="119">
        <f t="shared" si="619"/>
        <v>0</v>
      </c>
      <c r="Z1970" s="119">
        <f t="shared" si="620"/>
        <v>0</v>
      </c>
      <c r="AA1970" s="119">
        <f t="shared" si="605"/>
        <v>0</v>
      </c>
      <c r="AB1970" s="119">
        <f t="shared" si="606"/>
        <v>0</v>
      </c>
      <c r="AC1970" s="119">
        <f t="shared" si="621"/>
        <v>0</v>
      </c>
      <c r="AD1970" s="119">
        <f t="shared" si="622"/>
        <v>0</v>
      </c>
      <c r="AE1970" s="119">
        <f t="shared" si="623"/>
        <v>0</v>
      </c>
      <c r="AF1970" s="138">
        <f t="shared" si="616"/>
        <v>0</v>
      </c>
      <c r="AH1970" s="122">
        <v>5300</v>
      </c>
      <c r="AI1970" s="122" t="s">
        <v>2357</v>
      </c>
    </row>
    <row r="1971" spans="1:35" s="122" customFormat="1" ht="11.25" customHeight="1" x14ac:dyDescent="0.2">
      <c r="A1971" s="96" t="s">
        <v>89</v>
      </c>
      <c r="B1971" s="98">
        <v>340000004026</v>
      </c>
      <c r="C1971" s="99" t="s">
        <v>669</v>
      </c>
      <c r="D1971" s="100" t="s">
        <v>88</v>
      </c>
      <c r="E1971" s="100" t="s">
        <v>87</v>
      </c>
      <c r="F1971" s="103" t="s">
        <v>88</v>
      </c>
      <c r="G1971" s="100" t="s">
        <v>88</v>
      </c>
      <c r="H1971" s="97">
        <v>0</v>
      </c>
      <c r="I1971" s="97">
        <v>60769.48</v>
      </c>
      <c r="J1971" s="97">
        <v>0</v>
      </c>
      <c r="K1971" s="97">
        <v>308100.31</v>
      </c>
      <c r="L1971" s="119">
        <f t="shared" si="607"/>
        <v>0</v>
      </c>
      <c r="M1971" s="119">
        <f>IF(AND(D1971="да",G1971="нет",F1971="нет"),K1971/SUMIFS($K$22:$K$4031,$D$22:$D$4031,"да",$G$22:$G$4031,"нет",$F$22:$F$4031,"нет")*'Велич. кап. %'!$G$5,0)</f>
        <v>0</v>
      </c>
      <c r="N1971" s="120" t="s">
        <v>45</v>
      </c>
      <c r="O1971" s="121">
        <f t="shared" si="608"/>
        <v>0</v>
      </c>
      <c r="P1971" s="119">
        <f t="shared" si="609"/>
        <v>0</v>
      </c>
      <c r="Q1971" s="119">
        <f t="shared" si="610"/>
        <v>0</v>
      </c>
      <c r="R1971" s="119">
        <f t="shared" si="611"/>
        <v>0</v>
      </c>
      <c r="S1971" s="119">
        <f t="shared" si="612"/>
        <v>0</v>
      </c>
      <c r="T1971" s="119">
        <f t="shared" si="613"/>
        <v>0</v>
      </c>
      <c r="U1971" s="119">
        <f t="shared" si="614"/>
        <v>0</v>
      </c>
      <c r="V1971" s="119">
        <f t="shared" si="615"/>
        <v>0</v>
      </c>
      <c r="W1971" s="119">
        <f t="shared" si="617"/>
        <v>0</v>
      </c>
      <c r="X1971" s="119">
        <f t="shared" si="618"/>
        <v>0</v>
      </c>
      <c r="Y1971" s="119">
        <f t="shared" si="619"/>
        <v>0</v>
      </c>
      <c r="Z1971" s="119">
        <f t="shared" si="620"/>
        <v>0</v>
      </c>
      <c r="AA1971" s="119">
        <f t="shared" si="605"/>
        <v>0</v>
      </c>
      <c r="AB1971" s="119">
        <f t="shared" si="606"/>
        <v>0</v>
      </c>
      <c r="AC1971" s="119">
        <f t="shared" si="621"/>
        <v>0</v>
      </c>
      <c r="AD1971" s="119">
        <f t="shared" si="622"/>
        <v>0</v>
      </c>
      <c r="AE1971" s="119">
        <f t="shared" si="623"/>
        <v>0</v>
      </c>
      <c r="AF1971" s="138">
        <f t="shared" si="616"/>
        <v>0</v>
      </c>
      <c r="AH1971" s="122">
        <v>5100</v>
      </c>
      <c r="AI1971" s="122" t="s">
        <v>2356</v>
      </c>
    </row>
    <row r="1972" spans="1:35" s="122" customFormat="1" ht="11.25" customHeight="1" x14ac:dyDescent="0.2">
      <c r="A1972" s="96" t="s">
        <v>89</v>
      </c>
      <c r="B1972" s="98">
        <v>340000004029</v>
      </c>
      <c r="C1972" s="99" t="s">
        <v>3016</v>
      </c>
      <c r="D1972" s="100" t="s">
        <v>88</v>
      </c>
      <c r="E1972" s="100" t="s">
        <v>87</v>
      </c>
      <c r="F1972" s="103" t="s">
        <v>88</v>
      </c>
      <c r="G1972" s="100" t="s">
        <v>88</v>
      </c>
      <c r="H1972" s="97">
        <v>0</v>
      </c>
      <c r="I1972" s="97">
        <v>0</v>
      </c>
      <c r="J1972" s="97">
        <v>58189.55</v>
      </c>
      <c r="K1972" s="97">
        <v>118864.65</v>
      </c>
      <c r="L1972" s="119">
        <f t="shared" si="607"/>
        <v>0</v>
      </c>
      <c r="M1972" s="119">
        <f>IF(AND(D1972="да",G1972="нет",F1972="нет"),K1972/SUMIFS($K$22:$K$4031,$D$22:$D$4031,"да",$G$22:$G$4031,"нет",$F$22:$F$4031,"нет")*'Велич. кап. %'!$G$5,0)</f>
        <v>0</v>
      </c>
      <c r="N1972" s="120" t="s">
        <v>45</v>
      </c>
      <c r="O1972" s="121">
        <f t="shared" si="608"/>
        <v>0</v>
      </c>
      <c r="P1972" s="119">
        <f t="shared" si="609"/>
        <v>0</v>
      </c>
      <c r="Q1972" s="119">
        <f t="shared" si="610"/>
        <v>0</v>
      </c>
      <c r="R1972" s="119">
        <f t="shared" si="611"/>
        <v>0</v>
      </c>
      <c r="S1972" s="119">
        <f t="shared" si="612"/>
        <v>0</v>
      </c>
      <c r="T1972" s="119">
        <f t="shared" si="613"/>
        <v>0</v>
      </c>
      <c r="U1972" s="119">
        <f t="shared" si="614"/>
        <v>0</v>
      </c>
      <c r="V1972" s="119">
        <f t="shared" si="615"/>
        <v>0</v>
      </c>
      <c r="W1972" s="119">
        <f t="shared" si="617"/>
        <v>0</v>
      </c>
      <c r="X1972" s="119">
        <f t="shared" si="618"/>
        <v>0</v>
      </c>
      <c r="Y1972" s="119">
        <f t="shared" si="619"/>
        <v>0</v>
      </c>
      <c r="Z1972" s="119">
        <f t="shared" si="620"/>
        <v>0</v>
      </c>
      <c r="AA1972" s="119">
        <f t="shared" si="605"/>
        <v>0</v>
      </c>
      <c r="AB1972" s="119">
        <f t="shared" si="606"/>
        <v>0</v>
      </c>
      <c r="AC1972" s="119">
        <f t="shared" si="621"/>
        <v>0</v>
      </c>
      <c r="AD1972" s="119">
        <f t="shared" si="622"/>
        <v>0</v>
      </c>
      <c r="AE1972" s="119">
        <f t="shared" si="623"/>
        <v>0</v>
      </c>
      <c r="AF1972" s="138">
        <f t="shared" si="616"/>
        <v>0</v>
      </c>
      <c r="AH1972" s="122">
        <v>5500</v>
      </c>
      <c r="AI1972" s="122" t="s">
        <v>2356</v>
      </c>
    </row>
    <row r="1973" spans="1:35" s="122" customFormat="1" ht="11.25" customHeight="1" x14ac:dyDescent="0.2">
      <c r="A1973" s="96" t="s">
        <v>89</v>
      </c>
      <c r="B1973" s="98">
        <v>340000004030</v>
      </c>
      <c r="C1973" s="99" t="s">
        <v>670</v>
      </c>
      <c r="D1973" s="100" t="s">
        <v>88</v>
      </c>
      <c r="E1973" s="100" t="s">
        <v>87</v>
      </c>
      <c r="F1973" s="103" t="s">
        <v>88</v>
      </c>
      <c r="G1973" s="100" t="s">
        <v>88</v>
      </c>
      <c r="H1973" s="97">
        <v>0</v>
      </c>
      <c r="I1973" s="97">
        <v>0</v>
      </c>
      <c r="J1973" s="97">
        <v>0</v>
      </c>
      <c r="K1973" s="97">
        <v>185945.45</v>
      </c>
      <c r="L1973" s="119">
        <f t="shared" si="607"/>
        <v>0</v>
      </c>
      <c r="M1973" s="119">
        <f>IF(AND(D1973="да",G1973="нет",F1973="нет"),K1973/SUMIFS($K$22:$K$4031,$D$22:$D$4031,"да",$G$22:$G$4031,"нет",$F$22:$F$4031,"нет")*'Велич. кап. %'!$G$5,0)</f>
        <v>0</v>
      </c>
      <c r="N1973" s="120" t="s">
        <v>45</v>
      </c>
      <c r="O1973" s="121">
        <f t="shared" si="608"/>
        <v>0</v>
      </c>
      <c r="P1973" s="119">
        <f t="shared" si="609"/>
        <v>0</v>
      </c>
      <c r="Q1973" s="119">
        <f t="shared" si="610"/>
        <v>0</v>
      </c>
      <c r="R1973" s="119">
        <f t="shared" si="611"/>
        <v>0</v>
      </c>
      <c r="S1973" s="119">
        <f t="shared" si="612"/>
        <v>0</v>
      </c>
      <c r="T1973" s="119">
        <f t="shared" si="613"/>
        <v>0</v>
      </c>
      <c r="U1973" s="119">
        <f t="shared" si="614"/>
        <v>0</v>
      </c>
      <c r="V1973" s="119">
        <f t="shared" si="615"/>
        <v>0</v>
      </c>
      <c r="W1973" s="119">
        <f t="shared" si="617"/>
        <v>0</v>
      </c>
      <c r="X1973" s="119">
        <f t="shared" si="618"/>
        <v>0</v>
      </c>
      <c r="Y1973" s="119">
        <f t="shared" si="619"/>
        <v>0</v>
      </c>
      <c r="Z1973" s="119">
        <f t="shared" si="620"/>
        <v>0</v>
      </c>
      <c r="AA1973" s="119">
        <f t="shared" si="605"/>
        <v>0</v>
      </c>
      <c r="AB1973" s="119">
        <f t="shared" si="606"/>
        <v>0</v>
      </c>
      <c r="AC1973" s="119">
        <f t="shared" si="621"/>
        <v>0</v>
      </c>
      <c r="AD1973" s="119">
        <f t="shared" si="622"/>
        <v>0</v>
      </c>
      <c r="AE1973" s="119">
        <f t="shared" si="623"/>
        <v>0</v>
      </c>
      <c r="AF1973" s="138">
        <f t="shared" si="616"/>
        <v>0</v>
      </c>
      <c r="AH1973" s="122">
        <v>5100</v>
      </c>
      <c r="AI1973" s="122" t="s">
        <v>2356</v>
      </c>
    </row>
    <row r="1974" spans="1:35" s="122" customFormat="1" ht="11.25" customHeight="1" x14ac:dyDescent="0.2">
      <c r="A1974" s="96" t="s">
        <v>89</v>
      </c>
      <c r="B1974" s="98">
        <v>340000004037</v>
      </c>
      <c r="C1974" s="99" t="s">
        <v>671</v>
      </c>
      <c r="D1974" s="100" t="s">
        <v>88</v>
      </c>
      <c r="E1974" s="100" t="s">
        <v>87</v>
      </c>
      <c r="F1974" s="103" t="s">
        <v>88</v>
      </c>
      <c r="G1974" s="100" t="s">
        <v>88</v>
      </c>
      <c r="H1974" s="97">
        <v>0</v>
      </c>
      <c r="I1974" s="97">
        <v>81214.63</v>
      </c>
      <c r="J1974" s="97">
        <v>0</v>
      </c>
      <c r="K1974" s="97">
        <v>860711.35</v>
      </c>
      <c r="L1974" s="119">
        <f t="shared" si="607"/>
        <v>0</v>
      </c>
      <c r="M1974" s="119">
        <f>IF(AND(D1974="да",G1974="нет",F1974="нет"),K1974/SUMIFS($K$22:$K$4031,$D$22:$D$4031,"да",$G$22:$G$4031,"нет",$F$22:$F$4031,"нет")*'Велич. кап. %'!$G$5,0)</f>
        <v>0</v>
      </c>
      <c r="N1974" s="120" t="s">
        <v>45</v>
      </c>
      <c r="O1974" s="121">
        <f t="shared" si="608"/>
        <v>0</v>
      </c>
      <c r="P1974" s="119">
        <f t="shared" si="609"/>
        <v>0</v>
      </c>
      <c r="Q1974" s="119">
        <f t="shared" si="610"/>
        <v>0</v>
      </c>
      <c r="R1974" s="119">
        <f t="shared" si="611"/>
        <v>0</v>
      </c>
      <c r="S1974" s="119">
        <f t="shared" si="612"/>
        <v>0</v>
      </c>
      <c r="T1974" s="119">
        <f t="shared" si="613"/>
        <v>0</v>
      </c>
      <c r="U1974" s="119">
        <f t="shared" si="614"/>
        <v>0</v>
      </c>
      <c r="V1974" s="119">
        <f t="shared" si="615"/>
        <v>0</v>
      </c>
      <c r="W1974" s="119">
        <f t="shared" si="617"/>
        <v>0</v>
      </c>
      <c r="X1974" s="119">
        <f t="shared" si="618"/>
        <v>0</v>
      </c>
      <c r="Y1974" s="119">
        <f t="shared" si="619"/>
        <v>0</v>
      </c>
      <c r="Z1974" s="119">
        <f t="shared" si="620"/>
        <v>0</v>
      </c>
      <c r="AA1974" s="119">
        <f t="shared" si="605"/>
        <v>0</v>
      </c>
      <c r="AB1974" s="119">
        <f t="shared" si="606"/>
        <v>0</v>
      </c>
      <c r="AC1974" s="119">
        <f t="shared" si="621"/>
        <v>0</v>
      </c>
      <c r="AD1974" s="119">
        <f t="shared" si="622"/>
        <v>0</v>
      </c>
      <c r="AE1974" s="119">
        <f t="shared" si="623"/>
        <v>0</v>
      </c>
      <c r="AF1974" s="138">
        <f t="shared" si="616"/>
        <v>0</v>
      </c>
      <c r="AH1974" s="122">
        <v>5100</v>
      </c>
      <c r="AI1974" s="122" t="s">
        <v>2356</v>
      </c>
    </row>
    <row r="1975" spans="1:35" s="122" customFormat="1" ht="11.25" customHeight="1" x14ac:dyDescent="0.2">
      <c r="A1975" s="96" t="s">
        <v>89</v>
      </c>
      <c r="B1975" s="98">
        <v>340000004038</v>
      </c>
      <c r="C1975" s="99" t="s">
        <v>672</v>
      </c>
      <c r="D1975" s="100" t="s">
        <v>88</v>
      </c>
      <c r="E1975" s="100" t="s">
        <v>87</v>
      </c>
      <c r="F1975" s="103" t="s">
        <v>88</v>
      </c>
      <c r="G1975" s="100" t="s">
        <v>88</v>
      </c>
      <c r="H1975" s="97">
        <v>0</v>
      </c>
      <c r="I1975" s="97">
        <v>0</v>
      </c>
      <c r="J1975" s="97">
        <v>34501.379999999997</v>
      </c>
      <c r="K1975" s="97">
        <v>230944.79</v>
      </c>
      <c r="L1975" s="119">
        <f t="shared" si="607"/>
        <v>0</v>
      </c>
      <c r="M1975" s="119">
        <f>IF(AND(D1975="да",G1975="нет",F1975="нет"),K1975/SUMIFS($K$22:$K$4031,$D$22:$D$4031,"да",$G$22:$G$4031,"нет",$F$22:$F$4031,"нет")*'Велич. кап. %'!$G$5,0)</f>
        <v>0</v>
      </c>
      <c r="N1975" s="120" t="s">
        <v>45</v>
      </c>
      <c r="O1975" s="121">
        <f t="shared" si="608"/>
        <v>0</v>
      </c>
      <c r="P1975" s="119">
        <f t="shared" si="609"/>
        <v>0</v>
      </c>
      <c r="Q1975" s="119">
        <f t="shared" si="610"/>
        <v>0</v>
      </c>
      <c r="R1975" s="119">
        <f t="shared" si="611"/>
        <v>0</v>
      </c>
      <c r="S1975" s="119">
        <f t="shared" si="612"/>
        <v>0</v>
      </c>
      <c r="T1975" s="119">
        <f t="shared" si="613"/>
        <v>0</v>
      </c>
      <c r="U1975" s="119">
        <f t="shared" si="614"/>
        <v>0</v>
      </c>
      <c r="V1975" s="119">
        <f t="shared" si="615"/>
        <v>0</v>
      </c>
      <c r="W1975" s="119">
        <f t="shared" si="617"/>
        <v>0</v>
      </c>
      <c r="X1975" s="119">
        <f t="shared" si="618"/>
        <v>0</v>
      </c>
      <c r="Y1975" s="119">
        <f t="shared" si="619"/>
        <v>0</v>
      </c>
      <c r="Z1975" s="119">
        <f t="shared" si="620"/>
        <v>0</v>
      </c>
      <c r="AA1975" s="119">
        <f t="shared" si="605"/>
        <v>0</v>
      </c>
      <c r="AB1975" s="119">
        <f t="shared" si="606"/>
        <v>0</v>
      </c>
      <c r="AC1975" s="119">
        <f t="shared" si="621"/>
        <v>0</v>
      </c>
      <c r="AD1975" s="119">
        <f t="shared" si="622"/>
        <v>0</v>
      </c>
      <c r="AE1975" s="119">
        <f t="shared" si="623"/>
        <v>0</v>
      </c>
      <c r="AF1975" s="138">
        <f t="shared" si="616"/>
        <v>0</v>
      </c>
      <c r="AH1975" s="122">
        <v>5200</v>
      </c>
      <c r="AI1975" s="122" t="s">
        <v>2356</v>
      </c>
    </row>
    <row r="1976" spans="1:35" s="122" customFormat="1" ht="11.25" customHeight="1" x14ac:dyDescent="0.2">
      <c r="A1976" s="96" t="s">
        <v>89</v>
      </c>
      <c r="B1976" s="98">
        <v>340000004039</v>
      </c>
      <c r="C1976" s="99" t="s">
        <v>673</v>
      </c>
      <c r="D1976" s="100" t="s">
        <v>88</v>
      </c>
      <c r="E1976" s="100" t="s">
        <v>87</v>
      </c>
      <c r="F1976" s="103" t="s">
        <v>88</v>
      </c>
      <c r="G1976" s="100" t="s">
        <v>88</v>
      </c>
      <c r="H1976" s="97">
        <v>0</v>
      </c>
      <c r="I1976" s="97">
        <v>0</v>
      </c>
      <c r="J1976" s="97">
        <v>0</v>
      </c>
      <c r="K1976" s="97">
        <v>88177.95</v>
      </c>
      <c r="L1976" s="119">
        <f t="shared" si="607"/>
        <v>0</v>
      </c>
      <c r="M1976" s="119">
        <f>IF(AND(D1976="да",G1976="нет",F1976="нет"),K1976/SUMIFS($K$22:$K$4031,$D$22:$D$4031,"да",$G$22:$G$4031,"нет",$F$22:$F$4031,"нет")*'Велич. кап. %'!$G$5,0)</f>
        <v>0</v>
      </c>
      <c r="N1976" s="120" t="s">
        <v>45</v>
      </c>
      <c r="O1976" s="121">
        <f t="shared" si="608"/>
        <v>0</v>
      </c>
      <c r="P1976" s="119">
        <f t="shared" si="609"/>
        <v>0</v>
      </c>
      <c r="Q1976" s="119">
        <f t="shared" si="610"/>
        <v>0</v>
      </c>
      <c r="R1976" s="119">
        <f t="shared" si="611"/>
        <v>0</v>
      </c>
      <c r="S1976" s="119">
        <f t="shared" si="612"/>
        <v>0</v>
      </c>
      <c r="T1976" s="119">
        <f t="shared" si="613"/>
        <v>0</v>
      </c>
      <c r="U1976" s="119">
        <f t="shared" si="614"/>
        <v>0</v>
      </c>
      <c r="V1976" s="119">
        <f t="shared" si="615"/>
        <v>0</v>
      </c>
      <c r="W1976" s="119">
        <f t="shared" si="617"/>
        <v>0</v>
      </c>
      <c r="X1976" s="119">
        <f t="shared" si="618"/>
        <v>0</v>
      </c>
      <c r="Y1976" s="119">
        <f t="shared" si="619"/>
        <v>0</v>
      </c>
      <c r="Z1976" s="119">
        <f t="shared" si="620"/>
        <v>0</v>
      </c>
      <c r="AA1976" s="119">
        <f t="shared" si="605"/>
        <v>0</v>
      </c>
      <c r="AB1976" s="119">
        <f t="shared" si="606"/>
        <v>0</v>
      </c>
      <c r="AC1976" s="119">
        <f t="shared" si="621"/>
        <v>0</v>
      </c>
      <c r="AD1976" s="119">
        <f t="shared" si="622"/>
        <v>0</v>
      </c>
      <c r="AE1976" s="119">
        <f t="shared" si="623"/>
        <v>0</v>
      </c>
      <c r="AF1976" s="138">
        <f t="shared" si="616"/>
        <v>0</v>
      </c>
      <c r="AH1976" s="122">
        <v>5100</v>
      </c>
      <c r="AI1976" s="122" t="s">
        <v>2356</v>
      </c>
    </row>
    <row r="1977" spans="1:35" s="122" customFormat="1" ht="11.25" customHeight="1" x14ac:dyDescent="0.2">
      <c r="A1977" s="96" t="s">
        <v>89</v>
      </c>
      <c r="B1977" s="98">
        <v>340000004040</v>
      </c>
      <c r="C1977" s="99" t="s">
        <v>674</v>
      </c>
      <c r="D1977" s="100" t="s">
        <v>88</v>
      </c>
      <c r="E1977" s="100" t="s">
        <v>87</v>
      </c>
      <c r="F1977" s="103" t="s">
        <v>88</v>
      </c>
      <c r="G1977" s="100" t="s">
        <v>88</v>
      </c>
      <c r="H1977" s="97">
        <v>0</v>
      </c>
      <c r="I1977" s="97">
        <v>0</v>
      </c>
      <c r="J1977" s="97">
        <v>0</v>
      </c>
      <c r="K1977" s="97">
        <v>13722.75</v>
      </c>
      <c r="L1977" s="119">
        <f t="shared" si="607"/>
        <v>0</v>
      </c>
      <c r="M1977" s="119">
        <f>IF(AND(D1977="да",G1977="нет",F1977="нет"),K1977/SUMIFS($K$22:$K$4031,$D$22:$D$4031,"да",$G$22:$G$4031,"нет",$F$22:$F$4031,"нет")*'Велич. кап. %'!$G$5,0)</f>
        <v>0</v>
      </c>
      <c r="N1977" s="120" t="s">
        <v>45</v>
      </c>
      <c r="O1977" s="121">
        <f t="shared" si="608"/>
        <v>0</v>
      </c>
      <c r="P1977" s="119">
        <f t="shared" si="609"/>
        <v>0</v>
      </c>
      <c r="Q1977" s="119">
        <f t="shared" si="610"/>
        <v>0</v>
      </c>
      <c r="R1977" s="119">
        <f t="shared" si="611"/>
        <v>0</v>
      </c>
      <c r="S1977" s="119">
        <f t="shared" si="612"/>
        <v>0</v>
      </c>
      <c r="T1977" s="119">
        <f t="shared" si="613"/>
        <v>0</v>
      </c>
      <c r="U1977" s="119">
        <f t="shared" si="614"/>
        <v>0</v>
      </c>
      <c r="V1977" s="119">
        <f t="shared" si="615"/>
        <v>0</v>
      </c>
      <c r="W1977" s="119">
        <f t="shared" si="617"/>
        <v>0</v>
      </c>
      <c r="X1977" s="119">
        <f t="shared" si="618"/>
        <v>0</v>
      </c>
      <c r="Y1977" s="119">
        <f t="shared" si="619"/>
        <v>0</v>
      </c>
      <c r="Z1977" s="119">
        <f t="shared" si="620"/>
        <v>0</v>
      </c>
      <c r="AA1977" s="119">
        <f t="shared" si="605"/>
        <v>0</v>
      </c>
      <c r="AB1977" s="119">
        <f t="shared" si="606"/>
        <v>0</v>
      </c>
      <c r="AC1977" s="119">
        <f t="shared" si="621"/>
        <v>0</v>
      </c>
      <c r="AD1977" s="119">
        <f t="shared" si="622"/>
        <v>0</v>
      </c>
      <c r="AE1977" s="119">
        <f t="shared" si="623"/>
        <v>0</v>
      </c>
      <c r="AF1977" s="138">
        <f t="shared" si="616"/>
        <v>0</v>
      </c>
      <c r="AH1977" s="122">
        <v>5100</v>
      </c>
      <c r="AI1977" s="122" t="s">
        <v>2356</v>
      </c>
    </row>
    <row r="1978" spans="1:35" s="122" customFormat="1" ht="11.25" customHeight="1" x14ac:dyDescent="0.2">
      <c r="A1978" s="96" t="s">
        <v>89</v>
      </c>
      <c r="B1978" s="98">
        <v>340000004041</v>
      </c>
      <c r="C1978" s="99" t="s">
        <v>675</v>
      </c>
      <c r="D1978" s="100" t="s">
        <v>88</v>
      </c>
      <c r="E1978" s="100" t="s">
        <v>87</v>
      </c>
      <c r="F1978" s="103" t="s">
        <v>88</v>
      </c>
      <c r="G1978" s="100" t="s">
        <v>88</v>
      </c>
      <c r="H1978" s="97">
        <v>0</v>
      </c>
      <c r="I1978" s="97">
        <v>60574.420000000006</v>
      </c>
      <c r="J1978" s="97">
        <v>0</v>
      </c>
      <c r="K1978" s="97">
        <v>220685.06</v>
      </c>
      <c r="L1978" s="119">
        <f t="shared" si="607"/>
        <v>0</v>
      </c>
      <c r="M1978" s="119">
        <f>IF(AND(D1978="да",G1978="нет",F1978="нет"),K1978/SUMIFS($K$22:$K$4031,$D$22:$D$4031,"да",$G$22:$G$4031,"нет",$F$22:$F$4031,"нет")*'Велич. кап. %'!$G$5,0)</f>
        <v>0</v>
      </c>
      <c r="N1978" s="120" t="s">
        <v>45</v>
      </c>
      <c r="O1978" s="121">
        <f t="shared" si="608"/>
        <v>0</v>
      </c>
      <c r="P1978" s="119">
        <f t="shared" si="609"/>
        <v>0</v>
      </c>
      <c r="Q1978" s="119">
        <f t="shared" si="610"/>
        <v>0</v>
      </c>
      <c r="R1978" s="119">
        <f t="shared" si="611"/>
        <v>0</v>
      </c>
      <c r="S1978" s="119">
        <f t="shared" si="612"/>
        <v>0</v>
      </c>
      <c r="T1978" s="119">
        <f t="shared" si="613"/>
        <v>0</v>
      </c>
      <c r="U1978" s="119">
        <f t="shared" si="614"/>
        <v>0</v>
      </c>
      <c r="V1978" s="119">
        <f t="shared" si="615"/>
        <v>0</v>
      </c>
      <c r="W1978" s="119">
        <f t="shared" si="617"/>
        <v>0</v>
      </c>
      <c r="X1978" s="119">
        <f t="shared" si="618"/>
        <v>0</v>
      </c>
      <c r="Y1978" s="119">
        <f t="shared" si="619"/>
        <v>0</v>
      </c>
      <c r="Z1978" s="119">
        <f t="shared" si="620"/>
        <v>0</v>
      </c>
      <c r="AA1978" s="119">
        <f t="shared" si="605"/>
        <v>0</v>
      </c>
      <c r="AB1978" s="119">
        <f t="shared" si="606"/>
        <v>0</v>
      </c>
      <c r="AC1978" s="119">
        <f t="shared" si="621"/>
        <v>0</v>
      </c>
      <c r="AD1978" s="119">
        <f t="shared" si="622"/>
        <v>0</v>
      </c>
      <c r="AE1978" s="119">
        <f t="shared" si="623"/>
        <v>0</v>
      </c>
      <c r="AF1978" s="138">
        <f t="shared" si="616"/>
        <v>0</v>
      </c>
      <c r="AH1978" s="122">
        <v>5100</v>
      </c>
      <c r="AI1978" s="122" t="s">
        <v>2356</v>
      </c>
    </row>
    <row r="1979" spans="1:35" s="122" customFormat="1" ht="11.25" customHeight="1" x14ac:dyDescent="0.2">
      <c r="A1979" s="96" t="s">
        <v>89</v>
      </c>
      <c r="B1979" s="98">
        <v>340000004044</v>
      </c>
      <c r="C1979" s="99" t="s">
        <v>676</v>
      </c>
      <c r="D1979" s="100" t="s">
        <v>88</v>
      </c>
      <c r="E1979" s="100" t="s">
        <v>87</v>
      </c>
      <c r="F1979" s="103" t="s">
        <v>88</v>
      </c>
      <c r="G1979" s="100" t="s">
        <v>88</v>
      </c>
      <c r="H1979" s="97">
        <v>0</v>
      </c>
      <c r="I1979" s="97">
        <v>0</v>
      </c>
      <c r="J1979" s="97">
        <v>0</v>
      </c>
      <c r="K1979" s="97">
        <v>796894.45</v>
      </c>
      <c r="L1979" s="119">
        <f t="shared" si="607"/>
        <v>0</v>
      </c>
      <c r="M1979" s="119">
        <f>IF(AND(D1979="да",G1979="нет",F1979="нет"),K1979/SUMIFS($K$22:$K$4031,$D$22:$D$4031,"да",$G$22:$G$4031,"нет",$F$22:$F$4031,"нет")*'Велич. кап. %'!$G$5,0)</f>
        <v>0</v>
      </c>
      <c r="N1979" s="120" t="s">
        <v>45</v>
      </c>
      <c r="O1979" s="121">
        <f t="shared" si="608"/>
        <v>0</v>
      </c>
      <c r="P1979" s="119">
        <f t="shared" si="609"/>
        <v>0</v>
      </c>
      <c r="Q1979" s="119">
        <f t="shared" si="610"/>
        <v>0</v>
      </c>
      <c r="R1979" s="119">
        <f t="shared" si="611"/>
        <v>0</v>
      </c>
      <c r="S1979" s="119">
        <f t="shared" si="612"/>
        <v>0</v>
      </c>
      <c r="T1979" s="119">
        <f t="shared" si="613"/>
        <v>0</v>
      </c>
      <c r="U1979" s="119">
        <f t="shared" si="614"/>
        <v>0</v>
      </c>
      <c r="V1979" s="119">
        <f t="shared" si="615"/>
        <v>0</v>
      </c>
      <c r="W1979" s="119">
        <f t="shared" si="617"/>
        <v>0</v>
      </c>
      <c r="X1979" s="119">
        <f t="shared" si="618"/>
        <v>0</v>
      </c>
      <c r="Y1979" s="119">
        <f t="shared" si="619"/>
        <v>0</v>
      </c>
      <c r="Z1979" s="119">
        <f t="shared" si="620"/>
        <v>0</v>
      </c>
      <c r="AA1979" s="119">
        <f t="shared" si="605"/>
        <v>0</v>
      </c>
      <c r="AB1979" s="119">
        <f t="shared" si="606"/>
        <v>0</v>
      </c>
      <c r="AC1979" s="119">
        <f t="shared" si="621"/>
        <v>0</v>
      </c>
      <c r="AD1979" s="119">
        <f t="shared" si="622"/>
        <v>0</v>
      </c>
      <c r="AE1979" s="119">
        <f t="shared" si="623"/>
        <v>0</v>
      </c>
      <c r="AF1979" s="138">
        <f t="shared" si="616"/>
        <v>0</v>
      </c>
      <c r="AH1979" s="122">
        <v>5300</v>
      </c>
      <c r="AI1979" s="122" t="s">
        <v>2356</v>
      </c>
    </row>
    <row r="1980" spans="1:35" s="122" customFormat="1" ht="11.25" customHeight="1" x14ac:dyDescent="0.2">
      <c r="A1980" s="96" t="s">
        <v>89</v>
      </c>
      <c r="B1980" s="98">
        <v>340000004046</v>
      </c>
      <c r="C1980" s="99" t="s">
        <v>677</v>
      </c>
      <c r="D1980" s="100" t="s">
        <v>87</v>
      </c>
      <c r="E1980" s="100" t="s">
        <v>87</v>
      </c>
      <c r="F1980" s="103" t="s">
        <v>88</v>
      </c>
      <c r="G1980" s="100" t="s">
        <v>88</v>
      </c>
      <c r="H1980" s="97">
        <v>0</v>
      </c>
      <c r="I1980" s="97">
        <v>67075.09</v>
      </c>
      <c r="J1980" s="97">
        <v>0</v>
      </c>
      <c r="K1980" s="97">
        <v>182887.31</v>
      </c>
      <c r="L1980" s="119">
        <f t="shared" si="607"/>
        <v>115812.22</v>
      </c>
      <c r="M1980" s="119">
        <f>IF(AND(D1980="да",G1980="нет",F1980="нет"),K1980/SUMIFS($K$22:$K$4031,$D$22:$D$4031,"да",$G$22:$G$4031,"нет",$F$22:$F$4031,"нет")*'Велич. кап. %'!$G$5,0)</f>
        <v>2930.2634862087966</v>
      </c>
      <c r="N1980" s="120" t="s">
        <v>45</v>
      </c>
      <c r="O1980" s="121">
        <f t="shared" si="608"/>
        <v>1.6775288235911691E-4</v>
      </c>
      <c r="P1980" s="119">
        <f t="shared" si="609"/>
        <v>168.50736925365561</v>
      </c>
      <c r="Q1980" s="119">
        <f t="shared" si="610"/>
        <v>101.10442155219337</v>
      </c>
      <c r="R1980" s="119">
        <f t="shared" si="611"/>
        <v>168.50736925365561</v>
      </c>
      <c r="S1980" s="119">
        <f t="shared" si="612"/>
        <v>67.402947701462239</v>
      </c>
      <c r="T1980" s="119">
        <f t="shared" si="613"/>
        <v>202.20884310438674</v>
      </c>
      <c r="U1980" s="119">
        <f t="shared" si="614"/>
        <v>340.15973260495434</v>
      </c>
      <c r="V1980" s="119">
        <f t="shared" si="615"/>
        <v>196.48684017854757</v>
      </c>
      <c r="W1980" s="119">
        <f t="shared" si="617"/>
        <v>33.932485052116341</v>
      </c>
      <c r="X1980" s="119">
        <f t="shared" si="618"/>
        <v>101.71718598673411</v>
      </c>
      <c r="Y1980" s="119">
        <f t="shared" si="619"/>
        <v>287.74083611622149</v>
      </c>
      <c r="Z1980" s="119">
        <f t="shared" si="620"/>
        <v>290.19441290345702</v>
      </c>
      <c r="AA1980" s="119">
        <f t="shared" ref="AA1980:AA2043" si="624">O1980*$AA$21</f>
        <v>2.2382606936490537</v>
      </c>
      <c r="AB1980" s="119">
        <f t="shared" ref="AB1980:AB2043" si="625">O1980*$AB$21</f>
        <v>10.181651424784352</v>
      </c>
      <c r="AC1980" s="119">
        <f t="shared" si="621"/>
        <v>293.46256954631332</v>
      </c>
      <c r="AD1980" s="119">
        <f t="shared" si="622"/>
        <v>599.60538892759121</v>
      </c>
      <c r="AE1980" s="119">
        <f t="shared" si="623"/>
        <v>66.813171909074455</v>
      </c>
      <c r="AF1980" s="138">
        <f t="shared" si="616"/>
        <v>0</v>
      </c>
      <c r="AH1980" s="122">
        <v>5100</v>
      </c>
      <c r="AI1980" s="122" t="s">
        <v>2356</v>
      </c>
    </row>
    <row r="1981" spans="1:35" s="122" customFormat="1" ht="11.25" customHeight="1" x14ac:dyDescent="0.2">
      <c r="A1981" s="96" t="s">
        <v>89</v>
      </c>
      <c r="B1981" s="98">
        <v>340000004047</v>
      </c>
      <c r="C1981" s="99" t="s">
        <v>678</v>
      </c>
      <c r="D1981" s="100" t="s">
        <v>88</v>
      </c>
      <c r="E1981" s="100" t="s">
        <v>87</v>
      </c>
      <c r="F1981" s="103" t="s">
        <v>88</v>
      </c>
      <c r="G1981" s="100" t="s">
        <v>88</v>
      </c>
      <c r="H1981" s="97">
        <v>0</v>
      </c>
      <c r="I1981" s="97">
        <v>0</v>
      </c>
      <c r="J1981" s="97">
        <v>29253.95</v>
      </c>
      <c r="K1981" s="97">
        <v>159981.17000000001</v>
      </c>
      <c r="L1981" s="119">
        <f t="shared" si="607"/>
        <v>0</v>
      </c>
      <c r="M1981" s="119">
        <f>IF(AND(D1981="да",G1981="нет",F1981="нет"),K1981/SUMIFS($K$22:$K$4031,$D$22:$D$4031,"да",$G$22:$G$4031,"нет",$F$22:$F$4031,"нет")*'Велич. кап. %'!$G$5,0)</f>
        <v>0</v>
      </c>
      <c r="N1981" s="120" t="s">
        <v>45</v>
      </c>
      <c r="O1981" s="121">
        <f t="shared" si="608"/>
        <v>0</v>
      </c>
      <c r="P1981" s="119">
        <f t="shared" si="609"/>
        <v>0</v>
      </c>
      <c r="Q1981" s="119">
        <f t="shared" si="610"/>
        <v>0</v>
      </c>
      <c r="R1981" s="119">
        <f t="shared" si="611"/>
        <v>0</v>
      </c>
      <c r="S1981" s="119">
        <f t="shared" si="612"/>
        <v>0</v>
      </c>
      <c r="T1981" s="119">
        <f t="shared" si="613"/>
        <v>0</v>
      </c>
      <c r="U1981" s="119">
        <f t="shared" si="614"/>
        <v>0</v>
      </c>
      <c r="V1981" s="119">
        <f t="shared" si="615"/>
        <v>0</v>
      </c>
      <c r="W1981" s="119">
        <f t="shared" si="617"/>
        <v>0</v>
      </c>
      <c r="X1981" s="119">
        <f t="shared" si="618"/>
        <v>0</v>
      </c>
      <c r="Y1981" s="119">
        <f t="shared" si="619"/>
        <v>0</v>
      </c>
      <c r="Z1981" s="119">
        <f t="shared" si="620"/>
        <v>0</v>
      </c>
      <c r="AA1981" s="119">
        <f t="shared" si="624"/>
        <v>0</v>
      </c>
      <c r="AB1981" s="119">
        <f t="shared" si="625"/>
        <v>0</v>
      </c>
      <c r="AC1981" s="119">
        <f t="shared" si="621"/>
        <v>0</v>
      </c>
      <c r="AD1981" s="119">
        <f t="shared" si="622"/>
        <v>0</v>
      </c>
      <c r="AE1981" s="119">
        <f t="shared" si="623"/>
        <v>0</v>
      </c>
      <c r="AF1981" s="138">
        <f t="shared" si="616"/>
        <v>0</v>
      </c>
      <c r="AH1981" s="122">
        <v>5100</v>
      </c>
      <c r="AI1981" s="122" t="s">
        <v>2356</v>
      </c>
    </row>
    <row r="1982" spans="1:35" s="122" customFormat="1" ht="11.25" customHeight="1" x14ac:dyDescent="0.2">
      <c r="A1982" s="96" t="s">
        <v>89</v>
      </c>
      <c r="B1982" s="98">
        <v>340000004053</v>
      </c>
      <c r="C1982" s="99" t="s">
        <v>679</v>
      </c>
      <c r="D1982" s="100" t="s">
        <v>88</v>
      </c>
      <c r="E1982" s="100" t="s">
        <v>87</v>
      </c>
      <c r="F1982" s="103" t="s">
        <v>88</v>
      </c>
      <c r="G1982" s="100" t="s">
        <v>88</v>
      </c>
      <c r="H1982" s="97">
        <v>0</v>
      </c>
      <c r="I1982" s="97">
        <v>0</v>
      </c>
      <c r="J1982" s="97">
        <v>0</v>
      </c>
      <c r="K1982" s="97">
        <v>928296.75</v>
      </c>
      <c r="L1982" s="119">
        <f t="shared" si="607"/>
        <v>0</v>
      </c>
      <c r="M1982" s="119">
        <f>IF(AND(D1982="да",G1982="нет",F1982="нет"),K1982/SUMIFS($K$22:$K$4031,$D$22:$D$4031,"да",$G$22:$G$4031,"нет",$F$22:$F$4031,"нет")*'Велич. кап. %'!$G$5,0)</f>
        <v>0</v>
      </c>
      <c r="N1982" s="120" t="s">
        <v>45</v>
      </c>
      <c r="O1982" s="121">
        <f t="shared" si="608"/>
        <v>0</v>
      </c>
      <c r="P1982" s="119">
        <f t="shared" si="609"/>
        <v>0</v>
      </c>
      <c r="Q1982" s="119">
        <f t="shared" si="610"/>
        <v>0</v>
      </c>
      <c r="R1982" s="119">
        <f t="shared" si="611"/>
        <v>0</v>
      </c>
      <c r="S1982" s="119">
        <f t="shared" si="612"/>
        <v>0</v>
      </c>
      <c r="T1982" s="119">
        <f t="shared" si="613"/>
        <v>0</v>
      </c>
      <c r="U1982" s="119">
        <f t="shared" si="614"/>
        <v>0</v>
      </c>
      <c r="V1982" s="119">
        <f t="shared" si="615"/>
        <v>0</v>
      </c>
      <c r="W1982" s="119">
        <f t="shared" si="617"/>
        <v>0</v>
      </c>
      <c r="X1982" s="119">
        <f t="shared" si="618"/>
        <v>0</v>
      </c>
      <c r="Y1982" s="119">
        <f t="shared" si="619"/>
        <v>0</v>
      </c>
      <c r="Z1982" s="119">
        <f t="shared" si="620"/>
        <v>0</v>
      </c>
      <c r="AA1982" s="119">
        <f t="shared" si="624"/>
        <v>0</v>
      </c>
      <c r="AB1982" s="119">
        <f t="shared" si="625"/>
        <v>0</v>
      </c>
      <c r="AC1982" s="119">
        <f t="shared" si="621"/>
        <v>0</v>
      </c>
      <c r="AD1982" s="119">
        <f t="shared" si="622"/>
        <v>0</v>
      </c>
      <c r="AE1982" s="119">
        <f t="shared" si="623"/>
        <v>0</v>
      </c>
      <c r="AF1982" s="138">
        <f t="shared" si="616"/>
        <v>0</v>
      </c>
      <c r="AH1982" s="122">
        <v>5300</v>
      </c>
      <c r="AI1982" s="122" t="s">
        <v>2356</v>
      </c>
    </row>
    <row r="1983" spans="1:35" s="122" customFormat="1" ht="11.25" customHeight="1" x14ac:dyDescent="0.2">
      <c r="A1983" s="96" t="s">
        <v>89</v>
      </c>
      <c r="B1983" s="98">
        <v>340000004057</v>
      </c>
      <c r="C1983" s="99" t="s">
        <v>680</v>
      </c>
      <c r="D1983" s="100" t="s">
        <v>88</v>
      </c>
      <c r="E1983" s="100" t="s">
        <v>87</v>
      </c>
      <c r="F1983" s="103" t="s">
        <v>88</v>
      </c>
      <c r="G1983" s="100" t="s">
        <v>88</v>
      </c>
      <c r="H1983" s="97">
        <v>0</v>
      </c>
      <c r="I1983" s="97">
        <v>63227.75</v>
      </c>
      <c r="J1983" s="97">
        <v>0</v>
      </c>
      <c r="K1983" s="97">
        <v>228952.65</v>
      </c>
      <c r="L1983" s="119">
        <f t="shared" si="607"/>
        <v>0</v>
      </c>
      <c r="M1983" s="119">
        <f>IF(AND(D1983="да",G1983="нет",F1983="нет"),K1983/SUMIFS($K$22:$K$4031,$D$22:$D$4031,"да",$G$22:$G$4031,"нет",$F$22:$F$4031,"нет")*'Велич. кап. %'!$G$5,0)</f>
        <v>0</v>
      </c>
      <c r="N1983" s="120" t="s">
        <v>45</v>
      </c>
      <c r="O1983" s="121">
        <f t="shared" si="608"/>
        <v>0</v>
      </c>
      <c r="P1983" s="119">
        <f t="shared" si="609"/>
        <v>0</v>
      </c>
      <c r="Q1983" s="119">
        <f t="shared" si="610"/>
        <v>0</v>
      </c>
      <c r="R1983" s="119">
        <f t="shared" si="611"/>
        <v>0</v>
      </c>
      <c r="S1983" s="119">
        <f t="shared" si="612"/>
        <v>0</v>
      </c>
      <c r="T1983" s="119">
        <f t="shared" si="613"/>
        <v>0</v>
      </c>
      <c r="U1983" s="119">
        <f t="shared" si="614"/>
        <v>0</v>
      </c>
      <c r="V1983" s="119">
        <f t="shared" si="615"/>
        <v>0</v>
      </c>
      <c r="W1983" s="119">
        <f t="shared" si="617"/>
        <v>0</v>
      </c>
      <c r="X1983" s="119">
        <f t="shared" si="618"/>
        <v>0</v>
      </c>
      <c r="Y1983" s="119">
        <f t="shared" si="619"/>
        <v>0</v>
      </c>
      <c r="Z1983" s="119">
        <f t="shared" si="620"/>
        <v>0</v>
      </c>
      <c r="AA1983" s="119">
        <f t="shared" si="624"/>
        <v>0</v>
      </c>
      <c r="AB1983" s="119">
        <f t="shared" si="625"/>
        <v>0</v>
      </c>
      <c r="AC1983" s="119">
        <f t="shared" si="621"/>
        <v>0</v>
      </c>
      <c r="AD1983" s="119">
        <f t="shared" si="622"/>
        <v>0</v>
      </c>
      <c r="AE1983" s="119">
        <f t="shared" si="623"/>
        <v>0</v>
      </c>
      <c r="AF1983" s="138">
        <f t="shared" si="616"/>
        <v>0</v>
      </c>
      <c r="AH1983" s="122">
        <v>5100</v>
      </c>
      <c r="AI1983" s="122" t="s">
        <v>2356</v>
      </c>
    </row>
    <row r="1984" spans="1:35" s="122" customFormat="1" ht="11.25" customHeight="1" x14ac:dyDescent="0.2">
      <c r="A1984" s="96" t="s">
        <v>89</v>
      </c>
      <c r="B1984" s="98">
        <v>340000004060</v>
      </c>
      <c r="C1984" s="99" t="s">
        <v>681</v>
      </c>
      <c r="D1984" s="100" t="s">
        <v>88</v>
      </c>
      <c r="E1984" s="100" t="s">
        <v>87</v>
      </c>
      <c r="F1984" s="103" t="s">
        <v>88</v>
      </c>
      <c r="G1984" s="100" t="s">
        <v>88</v>
      </c>
      <c r="H1984" s="97">
        <v>0</v>
      </c>
      <c r="I1984" s="97">
        <v>49751.31</v>
      </c>
      <c r="J1984" s="97">
        <v>0</v>
      </c>
      <c r="K1984" s="97">
        <v>228115.28</v>
      </c>
      <c r="L1984" s="119">
        <f t="shared" si="607"/>
        <v>0</v>
      </c>
      <c r="M1984" s="119">
        <f>IF(AND(D1984="да",G1984="нет",F1984="нет"),K1984/SUMIFS($K$22:$K$4031,$D$22:$D$4031,"да",$G$22:$G$4031,"нет",$F$22:$F$4031,"нет")*'Велич. кап. %'!$G$5,0)</f>
        <v>0</v>
      </c>
      <c r="N1984" s="120" t="s">
        <v>45</v>
      </c>
      <c r="O1984" s="121">
        <f t="shared" si="608"/>
        <v>0</v>
      </c>
      <c r="P1984" s="119">
        <f t="shared" si="609"/>
        <v>0</v>
      </c>
      <c r="Q1984" s="119">
        <f t="shared" si="610"/>
        <v>0</v>
      </c>
      <c r="R1984" s="119">
        <f t="shared" si="611"/>
        <v>0</v>
      </c>
      <c r="S1984" s="119">
        <f t="shared" si="612"/>
        <v>0</v>
      </c>
      <c r="T1984" s="119">
        <f t="shared" si="613"/>
        <v>0</v>
      </c>
      <c r="U1984" s="119">
        <f t="shared" si="614"/>
        <v>0</v>
      </c>
      <c r="V1984" s="119">
        <f t="shared" si="615"/>
        <v>0</v>
      </c>
      <c r="W1984" s="119">
        <f t="shared" si="617"/>
        <v>0</v>
      </c>
      <c r="X1984" s="119">
        <f t="shared" si="618"/>
        <v>0</v>
      </c>
      <c r="Y1984" s="119">
        <f t="shared" si="619"/>
        <v>0</v>
      </c>
      <c r="Z1984" s="119">
        <f t="shared" si="620"/>
        <v>0</v>
      </c>
      <c r="AA1984" s="119">
        <f t="shared" si="624"/>
        <v>0</v>
      </c>
      <c r="AB1984" s="119">
        <f t="shared" si="625"/>
        <v>0</v>
      </c>
      <c r="AC1984" s="119">
        <f t="shared" si="621"/>
        <v>0</v>
      </c>
      <c r="AD1984" s="119">
        <f t="shared" si="622"/>
        <v>0</v>
      </c>
      <c r="AE1984" s="119">
        <f t="shared" si="623"/>
        <v>0</v>
      </c>
      <c r="AF1984" s="138">
        <f t="shared" si="616"/>
        <v>0</v>
      </c>
      <c r="AH1984" s="122">
        <v>5100</v>
      </c>
      <c r="AI1984" s="122" t="s">
        <v>2356</v>
      </c>
    </row>
    <row r="1985" spans="1:35" s="122" customFormat="1" ht="11.25" customHeight="1" x14ac:dyDescent="0.2">
      <c r="A1985" s="96" t="s">
        <v>89</v>
      </c>
      <c r="B1985" s="98">
        <v>340000004062</v>
      </c>
      <c r="C1985" s="99" t="s">
        <v>682</v>
      </c>
      <c r="D1985" s="100" t="s">
        <v>88</v>
      </c>
      <c r="E1985" s="100" t="s">
        <v>87</v>
      </c>
      <c r="F1985" s="103" t="s">
        <v>88</v>
      </c>
      <c r="G1985" s="100" t="s">
        <v>88</v>
      </c>
      <c r="H1985" s="97">
        <v>0</v>
      </c>
      <c r="I1985" s="97">
        <v>0</v>
      </c>
      <c r="J1985" s="97">
        <v>0</v>
      </c>
      <c r="K1985" s="97">
        <v>1134372.32</v>
      </c>
      <c r="L1985" s="119">
        <f t="shared" si="607"/>
        <v>0</v>
      </c>
      <c r="M1985" s="119">
        <f>IF(AND(D1985="да",G1985="нет",F1985="нет"),K1985/SUMIFS($K$22:$K$4031,$D$22:$D$4031,"да",$G$22:$G$4031,"нет",$F$22:$F$4031,"нет")*'Велич. кап. %'!$G$5,0)</f>
        <v>0</v>
      </c>
      <c r="N1985" s="120" t="s">
        <v>45</v>
      </c>
      <c r="O1985" s="121">
        <f t="shared" si="608"/>
        <v>0</v>
      </c>
      <c r="P1985" s="119">
        <f t="shared" si="609"/>
        <v>0</v>
      </c>
      <c r="Q1985" s="119">
        <f t="shared" si="610"/>
        <v>0</v>
      </c>
      <c r="R1985" s="119">
        <f t="shared" si="611"/>
        <v>0</v>
      </c>
      <c r="S1985" s="119">
        <f t="shared" si="612"/>
        <v>0</v>
      </c>
      <c r="T1985" s="119">
        <f t="shared" si="613"/>
        <v>0</v>
      </c>
      <c r="U1985" s="119">
        <f t="shared" si="614"/>
        <v>0</v>
      </c>
      <c r="V1985" s="119">
        <f t="shared" si="615"/>
        <v>0</v>
      </c>
      <c r="W1985" s="119">
        <f t="shared" si="617"/>
        <v>0</v>
      </c>
      <c r="X1985" s="119">
        <f t="shared" si="618"/>
        <v>0</v>
      </c>
      <c r="Y1985" s="119">
        <f t="shared" si="619"/>
        <v>0</v>
      </c>
      <c r="Z1985" s="119">
        <f t="shared" si="620"/>
        <v>0</v>
      </c>
      <c r="AA1985" s="119">
        <f t="shared" si="624"/>
        <v>0</v>
      </c>
      <c r="AB1985" s="119">
        <f t="shared" si="625"/>
        <v>0</v>
      </c>
      <c r="AC1985" s="119">
        <f t="shared" si="621"/>
        <v>0</v>
      </c>
      <c r="AD1985" s="119">
        <f t="shared" si="622"/>
        <v>0</v>
      </c>
      <c r="AE1985" s="119">
        <f t="shared" si="623"/>
        <v>0</v>
      </c>
      <c r="AF1985" s="138">
        <f t="shared" si="616"/>
        <v>0</v>
      </c>
      <c r="AH1985" s="122">
        <v>5100</v>
      </c>
      <c r="AI1985" s="122" t="s">
        <v>2356</v>
      </c>
    </row>
    <row r="1986" spans="1:35" s="122" customFormat="1" ht="11.25" customHeight="1" x14ac:dyDescent="0.2">
      <c r="A1986" s="96" t="s">
        <v>89</v>
      </c>
      <c r="B1986" s="98">
        <v>340000004064</v>
      </c>
      <c r="C1986" s="99" t="s">
        <v>683</v>
      </c>
      <c r="D1986" s="100" t="s">
        <v>88</v>
      </c>
      <c r="E1986" s="100" t="s">
        <v>87</v>
      </c>
      <c r="F1986" s="103" t="s">
        <v>88</v>
      </c>
      <c r="G1986" s="100" t="s">
        <v>88</v>
      </c>
      <c r="H1986" s="97">
        <v>0</v>
      </c>
      <c r="I1986" s="97">
        <v>0</v>
      </c>
      <c r="J1986" s="97">
        <v>0</v>
      </c>
      <c r="K1986" s="97">
        <v>229976.4</v>
      </c>
      <c r="L1986" s="119">
        <f t="shared" si="607"/>
        <v>0</v>
      </c>
      <c r="M1986" s="119">
        <f>IF(AND(D1986="да",G1986="нет",F1986="нет"),K1986/SUMIFS($K$22:$K$4031,$D$22:$D$4031,"да",$G$22:$G$4031,"нет",$F$22:$F$4031,"нет")*'Велич. кап. %'!$G$5,0)</f>
        <v>0</v>
      </c>
      <c r="N1986" s="120" t="s">
        <v>45</v>
      </c>
      <c r="O1986" s="121">
        <f t="shared" si="608"/>
        <v>0</v>
      </c>
      <c r="P1986" s="119">
        <f t="shared" si="609"/>
        <v>0</v>
      </c>
      <c r="Q1986" s="119">
        <f t="shared" si="610"/>
        <v>0</v>
      </c>
      <c r="R1986" s="119">
        <f t="shared" si="611"/>
        <v>0</v>
      </c>
      <c r="S1986" s="119">
        <f t="shared" si="612"/>
        <v>0</v>
      </c>
      <c r="T1986" s="119">
        <f t="shared" si="613"/>
        <v>0</v>
      </c>
      <c r="U1986" s="119">
        <f t="shared" si="614"/>
        <v>0</v>
      </c>
      <c r="V1986" s="119">
        <f t="shared" si="615"/>
        <v>0</v>
      </c>
      <c r="W1986" s="119">
        <f t="shared" si="617"/>
        <v>0</v>
      </c>
      <c r="X1986" s="119">
        <f t="shared" si="618"/>
        <v>0</v>
      </c>
      <c r="Y1986" s="119">
        <f t="shared" si="619"/>
        <v>0</v>
      </c>
      <c r="Z1986" s="119">
        <f t="shared" si="620"/>
        <v>0</v>
      </c>
      <c r="AA1986" s="119">
        <f t="shared" si="624"/>
        <v>0</v>
      </c>
      <c r="AB1986" s="119">
        <f t="shared" si="625"/>
        <v>0</v>
      </c>
      <c r="AC1986" s="119">
        <f t="shared" si="621"/>
        <v>0</v>
      </c>
      <c r="AD1986" s="119">
        <f t="shared" si="622"/>
        <v>0</v>
      </c>
      <c r="AE1986" s="119">
        <f t="shared" si="623"/>
        <v>0</v>
      </c>
      <c r="AF1986" s="138">
        <f t="shared" si="616"/>
        <v>0</v>
      </c>
      <c r="AH1986" s="122">
        <v>5100</v>
      </c>
      <c r="AI1986" s="122" t="s">
        <v>2356</v>
      </c>
    </row>
    <row r="1987" spans="1:35" s="122" customFormat="1" ht="11.25" customHeight="1" x14ac:dyDescent="0.2">
      <c r="A1987" s="96" t="s">
        <v>89</v>
      </c>
      <c r="B1987" s="98">
        <v>340000004065</v>
      </c>
      <c r="C1987" s="99" t="s">
        <v>684</v>
      </c>
      <c r="D1987" s="100" t="s">
        <v>88</v>
      </c>
      <c r="E1987" s="100" t="s">
        <v>87</v>
      </c>
      <c r="F1987" s="103" t="s">
        <v>88</v>
      </c>
      <c r="G1987" s="100" t="s">
        <v>88</v>
      </c>
      <c r="H1987" s="97">
        <v>0</v>
      </c>
      <c r="I1987" s="97">
        <v>0</v>
      </c>
      <c r="J1987" s="97">
        <v>0</v>
      </c>
      <c r="K1987" s="97">
        <v>976783.51</v>
      </c>
      <c r="L1987" s="119">
        <f t="shared" si="607"/>
        <v>0</v>
      </c>
      <c r="M1987" s="119">
        <f>IF(AND(D1987="да",G1987="нет",F1987="нет"),K1987/SUMIFS($K$22:$K$4031,$D$22:$D$4031,"да",$G$22:$G$4031,"нет",$F$22:$F$4031,"нет")*'Велич. кап. %'!$G$5,0)</f>
        <v>0</v>
      </c>
      <c r="N1987" s="120" t="s">
        <v>45</v>
      </c>
      <c r="O1987" s="121">
        <f t="shared" si="608"/>
        <v>0</v>
      </c>
      <c r="P1987" s="119">
        <f t="shared" si="609"/>
        <v>0</v>
      </c>
      <c r="Q1987" s="119">
        <f t="shared" si="610"/>
        <v>0</v>
      </c>
      <c r="R1987" s="119">
        <f t="shared" si="611"/>
        <v>0</v>
      </c>
      <c r="S1987" s="119">
        <f t="shared" si="612"/>
        <v>0</v>
      </c>
      <c r="T1987" s="119">
        <f t="shared" si="613"/>
        <v>0</v>
      </c>
      <c r="U1987" s="119">
        <f t="shared" si="614"/>
        <v>0</v>
      </c>
      <c r="V1987" s="119">
        <f t="shared" si="615"/>
        <v>0</v>
      </c>
      <c r="W1987" s="119">
        <f t="shared" si="617"/>
        <v>0</v>
      </c>
      <c r="X1987" s="119">
        <f t="shared" si="618"/>
        <v>0</v>
      </c>
      <c r="Y1987" s="119">
        <f t="shared" si="619"/>
        <v>0</v>
      </c>
      <c r="Z1987" s="119">
        <f t="shared" si="620"/>
        <v>0</v>
      </c>
      <c r="AA1987" s="119">
        <f t="shared" si="624"/>
        <v>0</v>
      </c>
      <c r="AB1987" s="119">
        <f t="shared" si="625"/>
        <v>0</v>
      </c>
      <c r="AC1987" s="119">
        <f t="shared" si="621"/>
        <v>0</v>
      </c>
      <c r="AD1987" s="119">
        <f t="shared" si="622"/>
        <v>0</v>
      </c>
      <c r="AE1987" s="119">
        <f t="shared" si="623"/>
        <v>0</v>
      </c>
      <c r="AF1987" s="138">
        <f t="shared" si="616"/>
        <v>0</v>
      </c>
      <c r="AH1987" s="122">
        <v>5600</v>
      </c>
      <c r="AI1987" s="122" t="s">
        <v>2356</v>
      </c>
    </row>
    <row r="1988" spans="1:35" s="122" customFormat="1" ht="11.25" customHeight="1" x14ac:dyDescent="0.2">
      <c r="A1988" s="96" t="s">
        <v>89</v>
      </c>
      <c r="B1988" s="98">
        <v>340000004066</v>
      </c>
      <c r="C1988" s="99" t="s">
        <v>685</v>
      </c>
      <c r="D1988" s="100" t="s">
        <v>88</v>
      </c>
      <c r="E1988" s="100" t="s">
        <v>87</v>
      </c>
      <c r="F1988" s="103" t="s">
        <v>88</v>
      </c>
      <c r="G1988" s="100" t="s">
        <v>88</v>
      </c>
      <c r="H1988" s="97">
        <v>0</v>
      </c>
      <c r="I1988" s="97">
        <v>0</v>
      </c>
      <c r="J1988" s="97">
        <v>0</v>
      </c>
      <c r="K1988" s="97">
        <v>861695.14</v>
      </c>
      <c r="L1988" s="119">
        <f t="shared" si="607"/>
        <v>0</v>
      </c>
      <c r="M1988" s="119">
        <f>IF(AND(D1988="да",G1988="нет",F1988="нет"),K1988/SUMIFS($K$22:$K$4031,$D$22:$D$4031,"да",$G$22:$G$4031,"нет",$F$22:$F$4031,"нет")*'Велич. кап. %'!$G$5,0)</f>
        <v>0</v>
      </c>
      <c r="N1988" s="120" t="s">
        <v>45</v>
      </c>
      <c r="O1988" s="121">
        <f t="shared" si="608"/>
        <v>0</v>
      </c>
      <c r="P1988" s="119">
        <f t="shared" si="609"/>
        <v>0</v>
      </c>
      <c r="Q1988" s="119">
        <f t="shared" si="610"/>
        <v>0</v>
      </c>
      <c r="R1988" s="119">
        <f t="shared" si="611"/>
        <v>0</v>
      </c>
      <c r="S1988" s="119">
        <f t="shared" si="612"/>
        <v>0</v>
      </c>
      <c r="T1988" s="119">
        <f t="shared" si="613"/>
        <v>0</v>
      </c>
      <c r="U1988" s="119">
        <f t="shared" si="614"/>
        <v>0</v>
      </c>
      <c r="V1988" s="119">
        <f t="shared" si="615"/>
        <v>0</v>
      </c>
      <c r="W1988" s="119">
        <f t="shared" si="617"/>
        <v>0</v>
      </c>
      <c r="X1988" s="119">
        <f t="shared" si="618"/>
        <v>0</v>
      </c>
      <c r="Y1988" s="119">
        <f t="shared" si="619"/>
        <v>0</v>
      </c>
      <c r="Z1988" s="119">
        <f t="shared" si="620"/>
        <v>0</v>
      </c>
      <c r="AA1988" s="119">
        <f t="shared" si="624"/>
        <v>0</v>
      </c>
      <c r="AB1988" s="119">
        <f t="shared" si="625"/>
        <v>0</v>
      </c>
      <c r="AC1988" s="119">
        <f t="shared" si="621"/>
        <v>0</v>
      </c>
      <c r="AD1988" s="119">
        <f t="shared" si="622"/>
        <v>0</v>
      </c>
      <c r="AE1988" s="119">
        <f t="shared" si="623"/>
        <v>0</v>
      </c>
      <c r="AF1988" s="138">
        <f t="shared" si="616"/>
        <v>0</v>
      </c>
      <c r="AH1988" s="122">
        <v>5400</v>
      </c>
      <c r="AI1988" s="122" t="s">
        <v>2356</v>
      </c>
    </row>
    <row r="1989" spans="1:35" s="122" customFormat="1" ht="11.25" customHeight="1" x14ac:dyDescent="0.2">
      <c r="A1989" s="96" t="s">
        <v>89</v>
      </c>
      <c r="B1989" s="98">
        <v>340000004068</v>
      </c>
      <c r="C1989" s="99" t="s">
        <v>686</v>
      </c>
      <c r="D1989" s="100" t="s">
        <v>88</v>
      </c>
      <c r="E1989" s="100" t="s">
        <v>87</v>
      </c>
      <c r="F1989" s="103" t="s">
        <v>88</v>
      </c>
      <c r="G1989" s="100" t="s">
        <v>88</v>
      </c>
      <c r="H1989" s="97">
        <v>0</v>
      </c>
      <c r="I1989" s="97">
        <v>0</v>
      </c>
      <c r="J1989" s="97">
        <v>0</v>
      </c>
      <c r="K1989" s="97">
        <v>852839.35</v>
      </c>
      <c r="L1989" s="119">
        <f t="shared" si="607"/>
        <v>0</v>
      </c>
      <c r="M1989" s="119">
        <f>IF(AND(D1989="да",G1989="нет",F1989="нет"),K1989/SUMIFS($K$22:$K$4031,$D$22:$D$4031,"да",$G$22:$G$4031,"нет",$F$22:$F$4031,"нет")*'Велич. кап. %'!$G$5,0)</f>
        <v>0</v>
      </c>
      <c r="N1989" s="120" t="s">
        <v>45</v>
      </c>
      <c r="O1989" s="121">
        <f t="shared" si="608"/>
        <v>0</v>
      </c>
      <c r="P1989" s="119">
        <f t="shared" si="609"/>
        <v>0</v>
      </c>
      <c r="Q1989" s="119">
        <f t="shared" si="610"/>
        <v>0</v>
      </c>
      <c r="R1989" s="119">
        <f t="shared" si="611"/>
        <v>0</v>
      </c>
      <c r="S1989" s="119">
        <f t="shared" si="612"/>
        <v>0</v>
      </c>
      <c r="T1989" s="119">
        <f t="shared" si="613"/>
        <v>0</v>
      </c>
      <c r="U1989" s="119">
        <f t="shared" si="614"/>
        <v>0</v>
      </c>
      <c r="V1989" s="119">
        <f t="shared" si="615"/>
        <v>0</v>
      </c>
      <c r="W1989" s="119">
        <f t="shared" si="617"/>
        <v>0</v>
      </c>
      <c r="X1989" s="119">
        <f t="shared" si="618"/>
        <v>0</v>
      </c>
      <c r="Y1989" s="119">
        <f t="shared" si="619"/>
        <v>0</v>
      </c>
      <c r="Z1989" s="119">
        <f t="shared" si="620"/>
        <v>0</v>
      </c>
      <c r="AA1989" s="119">
        <f t="shared" si="624"/>
        <v>0</v>
      </c>
      <c r="AB1989" s="119">
        <f t="shared" si="625"/>
        <v>0</v>
      </c>
      <c r="AC1989" s="119">
        <f t="shared" si="621"/>
        <v>0</v>
      </c>
      <c r="AD1989" s="119">
        <f t="shared" si="622"/>
        <v>0</v>
      </c>
      <c r="AE1989" s="119">
        <f t="shared" si="623"/>
        <v>0</v>
      </c>
      <c r="AF1989" s="138">
        <f t="shared" si="616"/>
        <v>0</v>
      </c>
      <c r="AH1989" s="122">
        <v>5300</v>
      </c>
      <c r="AI1989" s="122" t="s">
        <v>2356</v>
      </c>
    </row>
    <row r="1990" spans="1:35" s="122" customFormat="1" ht="11.25" customHeight="1" x14ac:dyDescent="0.2">
      <c r="A1990" s="96" t="s">
        <v>89</v>
      </c>
      <c r="B1990" s="98">
        <v>340000004070</v>
      </c>
      <c r="C1990" s="99" t="s">
        <v>687</v>
      </c>
      <c r="D1990" s="100" t="s">
        <v>88</v>
      </c>
      <c r="E1990" s="100" t="s">
        <v>87</v>
      </c>
      <c r="F1990" s="103" t="s">
        <v>88</v>
      </c>
      <c r="G1990" s="100" t="s">
        <v>88</v>
      </c>
      <c r="H1990" s="97">
        <v>0</v>
      </c>
      <c r="I1990" s="97">
        <v>0</v>
      </c>
      <c r="J1990" s="97">
        <v>0</v>
      </c>
      <c r="K1990" s="97">
        <v>857597.62</v>
      </c>
      <c r="L1990" s="119">
        <f t="shared" si="607"/>
        <v>0</v>
      </c>
      <c r="M1990" s="119">
        <f>IF(AND(D1990="да",G1990="нет",F1990="нет"),K1990/SUMIFS($K$22:$K$4031,$D$22:$D$4031,"да",$G$22:$G$4031,"нет",$F$22:$F$4031,"нет")*'Велич. кап. %'!$G$5,0)</f>
        <v>0</v>
      </c>
      <c r="N1990" s="120" t="s">
        <v>45</v>
      </c>
      <c r="O1990" s="121">
        <f t="shared" si="608"/>
        <v>0</v>
      </c>
      <c r="P1990" s="119">
        <f t="shared" si="609"/>
        <v>0</v>
      </c>
      <c r="Q1990" s="119">
        <f t="shared" si="610"/>
        <v>0</v>
      </c>
      <c r="R1990" s="119">
        <f t="shared" si="611"/>
        <v>0</v>
      </c>
      <c r="S1990" s="119">
        <f t="shared" si="612"/>
        <v>0</v>
      </c>
      <c r="T1990" s="119">
        <f t="shared" si="613"/>
        <v>0</v>
      </c>
      <c r="U1990" s="119">
        <f t="shared" si="614"/>
        <v>0</v>
      </c>
      <c r="V1990" s="119">
        <f t="shared" si="615"/>
        <v>0</v>
      </c>
      <c r="W1990" s="119">
        <f t="shared" si="617"/>
        <v>0</v>
      </c>
      <c r="X1990" s="119">
        <f t="shared" si="618"/>
        <v>0</v>
      </c>
      <c r="Y1990" s="119">
        <f t="shared" si="619"/>
        <v>0</v>
      </c>
      <c r="Z1990" s="119">
        <f t="shared" si="620"/>
        <v>0</v>
      </c>
      <c r="AA1990" s="119">
        <f t="shared" si="624"/>
        <v>0</v>
      </c>
      <c r="AB1990" s="119">
        <f t="shared" si="625"/>
        <v>0</v>
      </c>
      <c r="AC1990" s="119">
        <f t="shared" si="621"/>
        <v>0</v>
      </c>
      <c r="AD1990" s="119">
        <f t="shared" si="622"/>
        <v>0</v>
      </c>
      <c r="AE1990" s="119">
        <f t="shared" si="623"/>
        <v>0</v>
      </c>
      <c r="AF1990" s="138">
        <f t="shared" si="616"/>
        <v>0</v>
      </c>
      <c r="AH1990" s="122">
        <v>5500</v>
      </c>
      <c r="AI1990" s="122" t="s">
        <v>2356</v>
      </c>
    </row>
    <row r="1991" spans="1:35" s="122" customFormat="1" ht="11.25" customHeight="1" x14ac:dyDescent="0.2">
      <c r="A1991" s="96" t="s">
        <v>89</v>
      </c>
      <c r="B1991" s="98">
        <v>340000004074</v>
      </c>
      <c r="C1991" s="99" t="s">
        <v>688</v>
      </c>
      <c r="D1991" s="100" t="s">
        <v>88</v>
      </c>
      <c r="E1991" s="100" t="s">
        <v>87</v>
      </c>
      <c r="F1991" s="103" t="s">
        <v>88</v>
      </c>
      <c r="G1991" s="100" t="s">
        <v>88</v>
      </c>
      <c r="H1991" s="97">
        <v>0</v>
      </c>
      <c r="I1991" s="97">
        <v>0</v>
      </c>
      <c r="J1991" s="97">
        <v>0</v>
      </c>
      <c r="K1991" s="97">
        <v>795046.86</v>
      </c>
      <c r="L1991" s="119">
        <f t="shared" si="607"/>
        <v>0</v>
      </c>
      <c r="M1991" s="119">
        <f>IF(AND(D1991="да",G1991="нет",F1991="нет"),K1991/SUMIFS($K$22:$K$4031,$D$22:$D$4031,"да",$G$22:$G$4031,"нет",$F$22:$F$4031,"нет")*'Велич. кап. %'!$G$5,0)</f>
        <v>0</v>
      </c>
      <c r="N1991" s="120" t="s">
        <v>45</v>
      </c>
      <c r="O1991" s="121">
        <f t="shared" si="608"/>
        <v>0</v>
      </c>
      <c r="P1991" s="119">
        <f t="shared" si="609"/>
        <v>0</v>
      </c>
      <c r="Q1991" s="119">
        <f t="shared" si="610"/>
        <v>0</v>
      </c>
      <c r="R1991" s="119">
        <f t="shared" si="611"/>
        <v>0</v>
      </c>
      <c r="S1991" s="119">
        <f t="shared" si="612"/>
        <v>0</v>
      </c>
      <c r="T1991" s="119">
        <f t="shared" si="613"/>
        <v>0</v>
      </c>
      <c r="U1991" s="119">
        <f t="shared" si="614"/>
        <v>0</v>
      </c>
      <c r="V1991" s="119">
        <f t="shared" si="615"/>
        <v>0</v>
      </c>
      <c r="W1991" s="119">
        <f t="shared" si="617"/>
        <v>0</v>
      </c>
      <c r="X1991" s="119">
        <f t="shared" si="618"/>
        <v>0</v>
      </c>
      <c r="Y1991" s="119">
        <f t="shared" si="619"/>
        <v>0</v>
      </c>
      <c r="Z1991" s="119">
        <f t="shared" si="620"/>
        <v>0</v>
      </c>
      <c r="AA1991" s="119">
        <f t="shared" si="624"/>
        <v>0</v>
      </c>
      <c r="AB1991" s="119">
        <f t="shared" si="625"/>
        <v>0</v>
      </c>
      <c r="AC1991" s="119">
        <f t="shared" si="621"/>
        <v>0</v>
      </c>
      <c r="AD1991" s="119">
        <f t="shared" si="622"/>
        <v>0</v>
      </c>
      <c r="AE1991" s="119">
        <f t="shared" si="623"/>
        <v>0</v>
      </c>
      <c r="AF1991" s="138">
        <f t="shared" si="616"/>
        <v>0</v>
      </c>
      <c r="AH1991" s="122">
        <v>5300</v>
      </c>
      <c r="AI1991" s="122" t="s">
        <v>2356</v>
      </c>
    </row>
    <row r="1992" spans="1:35" s="122" customFormat="1" ht="11.25" customHeight="1" x14ac:dyDescent="0.2">
      <c r="A1992" s="96" t="s">
        <v>89</v>
      </c>
      <c r="B1992" s="98">
        <v>340000004078</v>
      </c>
      <c r="C1992" s="99" t="s">
        <v>689</v>
      </c>
      <c r="D1992" s="100" t="s">
        <v>88</v>
      </c>
      <c r="E1992" s="100" t="s">
        <v>87</v>
      </c>
      <c r="F1992" s="103" t="s">
        <v>88</v>
      </c>
      <c r="G1992" s="100" t="s">
        <v>88</v>
      </c>
      <c r="H1992" s="97">
        <v>0</v>
      </c>
      <c r="I1992" s="97">
        <v>14000</v>
      </c>
      <c r="J1992" s="97">
        <v>0</v>
      </c>
      <c r="K1992" s="97">
        <v>14339.46</v>
      </c>
      <c r="L1992" s="119">
        <f t="shared" si="607"/>
        <v>0</v>
      </c>
      <c r="M1992" s="119">
        <f>IF(AND(D1992="да",G1992="нет",F1992="нет"),K1992/SUMIFS($K$22:$K$4031,$D$22:$D$4031,"да",$G$22:$G$4031,"нет",$F$22:$F$4031,"нет")*'Велич. кап. %'!$G$5,0)</f>
        <v>0</v>
      </c>
      <c r="N1992" s="120" t="s">
        <v>45</v>
      </c>
      <c r="O1992" s="121">
        <f t="shared" si="608"/>
        <v>0</v>
      </c>
      <c r="P1992" s="119">
        <f t="shared" si="609"/>
        <v>0</v>
      </c>
      <c r="Q1992" s="119">
        <f t="shared" si="610"/>
        <v>0</v>
      </c>
      <c r="R1992" s="119">
        <f t="shared" si="611"/>
        <v>0</v>
      </c>
      <c r="S1992" s="119">
        <f t="shared" si="612"/>
        <v>0</v>
      </c>
      <c r="T1992" s="119">
        <f t="shared" si="613"/>
        <v>0</v>
      </c>
      <c r="U1992" s="119">
        <f t="shared" si="614"/>
        <v>0</v>
      </c>
      <c r="V1992" s="119">
        <f t="shared" si="615"/>
        <v>0</v>
      </c>
      <c r="W1992" s="119">
        <f t="shared" si="617"/>
        <v>0</v>
      </c>
      <c r="X1992" s="119">
        <f t="shared" si="618"/>
        <v>0</v>
      </c>
      <c r="Y1992" s="119">
        <f t="shared" si="619"/>
        <v>0</v>
      </c>
      <c r="Z1992" s="119">
        <f t="shared" si="620"/>
        <v>0</v>
      </c>
      <c r="AA1992" s="119">
        <f t="shared" si="624"/>
        <v>0</v>
      </c>
      <c r="AB1992" s="119">
        <f t="shared" si="625"/>
        <v>0</v>
      </c>
      <c r="AC1992" s="119">
        <f t="shared" si="621"/>
        <v>0</v>
      </c>
      <c r="AD1992" s="119">
        <f t="shared" si="622"/>
        <v>0</v>
      </c>
      <c r="AE1992" s="119">
        <f t="shared" si="623"/>
        <v>0</v>
      </c>
      <c r="AF1992" s="138">
        <f t="shared" si="616"/>
        <v>0</v>
      </c>
      <c r="AH1992" s="122">
        <v>5100</v>
      </c>
      <c r="AI1992" s="122" t="s">
        <v>2356</v>
      </c>
    </row>
    <row r="1993" spans="1:35" s="122" customFormat="1" ht="11.25" customHeight="1" x14ac:dyDescent="0.2">
      <c r="A1993" s="96" t="s">
        <v>89</v>
      </c>
      <c r="B1993" s="98">
        <v>340000004079</v>
      </c>
      <c r="C1993" s="99" t="s">
        <v>690</v>
      </c>
      <c r="D1993" s="100" t="s">
        <v>88</v>
      </c>
      <c r="E1993" s="100" t="s">
        <v>87</v>
      </c>
      <c r="F1993" s="103" t="s">
        <v>88</v>
      </c>
      <c r="G1993" s="100" t="s">
        <v>88</v>
      </c>
      <c r="H1993" s="97">
        <v>0</v>
      </c>
      <c r="I1993" s="97">
        <v>0</v>
      </c>
      <c r="J1993" s="97">
        <v>0</v>
      </c>
      <c r="K1993" s="97">
        <v>484547.1</v>
      </c>
      <c r="L1993" s="119">
        <f t="shared" si="607"/>
        <v>0</v>
      </c>
      <c r="M1993" s="119">
        <f>IF(AND(D1993="да",G1993="нет",F1993="нет"),K1993/SUMIFS($K$22:$K$4031,$D$22:$D$4031,"да",$G$22:$G$4031,"нет",$F$22:$F$4031,"нет")*'Велич. кап. %'!$G$5,0)</f>
        <v>0</v>
      </c>
      <c r="N1993" s="120" t="s">
        <v>45</v>
      </c>
      <c r="O1993" s="121">
        <f t="shared" si="608"/>
        <v>0</v>
      </c>
      <c r="P1993" s="119">
        <f t="shared" si="609"/>
        <v>0</v>
      </c>
      <c r="Q1993" s="119">
        <f t="shared" si="610"/>
        <v>0</v>
      </c>
      <c r="R1993" s="119">
        <f t="shared" si="611"/>
        <v>0</v>
      </c>
      <c r="S1993" s="119">
        <f t="shared" si="612"/>
        <v>0</v>
      </c>
      <c r="T1993" s="119">
        <f t="shared" si="613"/>
        <v>0</v>
      </c>
      <c r="U1993" s="119">
        <f t="shared" si="614"/>
        <v>0</v>
      </c>
      <c r="V1993" s="119">
        <f t="shared" si="615"/>
        <v>0</v>
      </c>
      <c r="W1993" s="119">
        <f t="shared" si="617"/>
        <v>0</v>
      </c>
      <c r="X1993" s="119">
        <f t="shared" si="618"/>
        <v>0</v>
      </c>
      <c r="Y1993" s="119">
        <f t="shared" si="619"/>
        <v>0</v>
      </c>
      <c r="Z1993" s="119">
        <f t="shared" si="620"/>
        <v>0</v>
      </c>
      <c r="AA1993" s="119">
        <f t="shared" si="624"/>
        <v>0</v>
      </c>
      <c r="AB1993" s="119">
        <f t="shared" si="625"/>
        <v>0</v>
      </c>
      <c r="AC1993" s="119">
        <f t="shared" si="621"/>
        <v>0</v>
      </c>
      <c r="AD1993" s="119">
        <f t="shared" si="622"/>
        <v>0</v>
      </c>
      <c r="AE1993" s="119">
        <f t="shared" si="623"/>
        <v>0</v>
      </c>
      <c r="AF1993" s="138">
        <f t="shared" si="616"/>
        <v>0</v>
      </c>
      <c r="AH1993" s="122">
        <v>5300</v>
      </c>
      <c r="AI1993" s="122" t="s">
        <v>2356</v>
      </c>
    </row>
    <row r="1994" spans="1:35" s="122" customFormat="1" ht="11.25" customHeight="1" x14ac:dyDescent="0.2">
      <c r="A1994" s="96" t="s">
        <v>89</v>
      </c>
      <c r="B1994" s="98">
        <v>340000004080</v>
      </c>
      <c r="C1994" s="99" t="s">
        <v>691</v>
      </c>
      <c r="D1994" s="100" t="s">
        <v>88</v>
      </c>
      <c r="E1994" s="100" t="s">
        <v>87</v>
      </c>
      <c r="F1994" s="103" t="s">
        <v>88</v>
      </c>
      <c r="G1994" s="100" t="s">
        <v>88</v>
      </c>
      <c r="H1994" s="97">
        <v>0</v>
      </c>
      <c r="I1994" s="97">
        <v>0</v>
      </c>
      <c r="J1994" s="97">
        <v>0</v>
      </c>
      <c r="K1994" s="97">
        <v>294119.59999999998</v>
      </c>
      <c r="L1994" s="119">
        <f t="shared" si="607"/>
        <v>0</v>
      </c>
      <c r="M1994" s="119">
        <f>IF(AND(D1994="да",G1994="нет",F1994="нет"),K1994/SUMIFS($K$22:$K$4031,$D$22:$D$4031,"да",$G$22:$G$4031,"нет",$F$22:$F$4031,"нет")*'Велич. кап. %'!$G$5,0)</f>
        <v>0</v>
      </c>
      <c r="N1994" s="120" t="s">
        <v>45</v>
      </c>
      <c r="O1994" s="121">
        <f t="shared" si="608"/>
        <v>0</v>
      </c>
      <c r="P1994" s="119">
        <f t="shared" si="609"/>
        <v>0</v>
      </c>
      <c r="Q1994" s="119">
        <f t="shared" si="610"/>
        <v>0</v>
      </c>
      <c r="R1994" s="119">
        <f t="shared" si="611"/>
        <v>0</v>
      </c>
      <c r="S1994" s="119">
        <f t="shared" si="612"/>
        <v>0</v>
      </c>
      <c r="T1994" s="119">
        <f t="shared" si="613"/>
        <v>0</v>
      </c>
      <c r="U1994" s="119">
        <f t="shared" si="614"/>
        <v>0</v>
      </c>
      <c r="V1994" s="119">
        <f t="shared" si="615"/>
        <v>0</v>
      </c>
      <c r="W1994" s="119">
        <f t="shared" si="617"/>
        <v>0</v>
      </c>
      <c r="X1994" s="119">
        <f t="shared" si="618"/>
        <v>0</v>
      </c>
      <c r="Y1994" s="119">
        <f t="shared" si="619"/>
        <v>0</v>
      </c>
      <c r="Z1994" s="119">
        <f t="shared" si="620"/>
        <v>0</v>
      </c>
      <c r="AA1994" s="119">
        <f t="shared" si="624"/>
        <v>0</v>
      </c>
      <c r="AB1994" s="119">
        <f t="shared" si="625"/>
        <v>0</v>
      </c>
      <c r="AC1994" s="119">
        <f t="shared" si="621"/>
        <v>0</v>
      </c>
      <c r="AD1994" s="119">
        <f t="shared" si="622"/>
        <v>0</v>
      </c>
      <c r="AE1994" s="119">
        <f t="shared" si="623"/>
        <v>0</v>
      </c>
      <c r="AF1994" s="138">
        <f t="shared" si="616"/>
        <v>0</v>
      </c>
      <c r="AH1994" s="122">
        <v>5400</v>
      </c>
      <c r="AI1994" s="122" t="s">
        <v>2356</v>
      </c>
    </row>
    <row r="1995" spans="1:35" s="122" customFormat="1" ht="11.25" customHeight="1" x14ac:dyDescent="0.2">
      <c r="A1995" s="96" t="s">
        <v>89</v>
      </c>
      <c r="B1995" s="98">
        <v>340000004081</v>
      </c>
      <c r="C1995" s="99" t="s">
        <v>692</v>
      </c>
      <c r="D1995" s="100" t="s">
        <v>88</v>
      </c>
      <c r="E1995" s="100" t="s">
        <v>87</v>
      </c>
      <c r="F1995" s="103" t="s">
        <v>88</v>
      </c>
      <c r="G1995" s="100" t="s">
        <v>88</v>
      </c>
      <c r="H1995" s="97">
        <v>0</v>
      </c>
      <c r="I1995" s="97">
        <v>0</v>
      </c>
      <c r="J1995" s="97">
        <v>0</v>
      </c>
      <c r="K1995" s="97">
        <v>652411.07999999996</v>
      </c>
      <c r="L1995" s="119">
        <f t="shared" si="607"/>
        <v>0</v>
      </c>
      <c r="M1995" s="119">
        <f>IF(AND(D1995="да",G1995="нет",F1995="нет"),K1995/SUMIFS($K$22:$K$4031,$D$22:$D$4031,"да",$G$22:$G$4031,"нет",$F$22:$F$4031,"нет")*'Велич. кап. %'!$G$5,0)</f>
        <v>0</v>
      </c>
      <c r="N1995" s="120" t="s">
        <v>45</v>
      </c>
      <c r="O1995" s="121">
        <f t="shared" si="608"/>
        <v>0</v>
      </c>
      <c r="P1995" s="119">
        <f t="shared" si="609"/>
        <v>0</v>
      </c>
      <c r="Q1995" s="119">
        <f t="shared" si="610"/>
        <v>0</v>
      </c>
      <c r="R1995" s="119">
        <f t="shared" si="611"/>
        <v>0</v>
      </c>
      <c r="S1995" s="119">
        <f t="shared" si="612"/>
        <v>0</v>
      </c>
      <c r="T1995" s="119">
        <f t="shared" si="613"/>
        <v>0</v>
      </c>
      <c r="U1995" s="119">
        <f t="shared" si="614"/>
        <v>0</v>
      </c>
      <c r="V1995" s="119">
        <f t="shared" si="615"/>
        <v>0</v>
      </c>
      <c r="W1995" s="119">
        <f t="shared" si="617"/>
        <v>0</v>
      </c>
      <c r="X1995" s="119">
        <f t="shared" si="618"/>
        <v>0</v>
      </c>
      <c r="Y1995" s="119">
        <f t="shared" si="619"/>
        <v>0</v>
      </c>
      <c r="Z1995" s="119">
        <f t="shared" si="620"/>
        <v>0</v>
      </c>
      <c r="AA1995" s="119">
        <f t="shared" si="624"/>
        <v>0</v>
      </c>
      <c r="AB1995" s="119">
        <f t="shared" si="625"/>
        <v>0</v>
      </c>
      <c r="AC1995" s="119">
        <f t="shared" si="621"/>
        <v>0</v>
      </c>
      <c r="AD1995" s="119">
        <f t="shared" si="622"/>
        <v>0</v>
      </c>
      <c r="AE1995" s="119">
        <f t="shared" si="623"/>
        <v>0</v>
      </c>
      <c r="AF1995" s="138">
        <f t="shared" si="616"/>
        <v>0</v>
      </c>
      <c r="AH1995" s="122">
        <v>5300</v>
      </c>
      <c r="AI1995" s="122" t="s">
        <v>2356</v>
      </c>
    </row>
    <row r="1996" spans="1:35" s="122" customFormat="1" ht="11.25" customHeight="1" x14ac:dyDescent="0.2">
      <c r="A1996" s="96" t="s">
        <v>89</v>
      </c>
      <c r="B1996" s="98">
        <v>340000004085</v>
      </c>
      <c r="C1996" s="99" t="s">
        <v>3017</v>
      </c>
      <c r="D1996" s="100" t="s">
        <v>87</v>
      </c>
      <c r="E1996" s="100" t="s">
        <v>88</v>
      </c>
      <c r="F1996" s="103" t="s">
        <v>88</v>
      </c>
      <c r="G1996" s="100" t="s">
        <v>88</v>
      </c>
      <c r="H1996" s="97">
        <v>0</v>
      </c>
      <c r="I1996" s="97">
        <v>0</v>
      </c>
      <c r="J1996" s="97">
        <v>36470.31</v>
      </c>
      <c r="K1996" s="97">
        <v>36470.31</v>
      </c>
      <c r="L1996" s="119">
        <f t="shared" si="607"/>
        <v>36470.31</v>
      </c>
      <c r="M1996" s="119">
        <f>IF(AND(D1996="да",G1996="нет",F1996="нет"),K1996/SUMIFS($K$22:$K$4031,$D$22:$D$4031,"да",$G$22:$G$4031,"нет",$F$22:$F$4031,"нет")*'Велич. кап. %'!$G$5,0)</f>
        <v>584.33588270129587</v>
      </c>
      <c r="N1996" s="120" t="s">
        <v>45</v>
      </c>
      <c r="O1996" s="121">
        <f t="shared" si="608"/>
        <v>3.3452291594373197E-5</v>
      </c>
      <c r="P1996" s="119">
        <f t="shared" si="609"/>
        <v>33.602746926319213</v>
      </c>
      <c r="Q1996" s="119">
        <f t="shared" si="610"/>
        <v>20.161648155791529</v>
      </c>
      <c r="R1996" s="119">
        <f t="shared" si="611"/>
        <v>33.602746926319213</v>
      </c>
      <c r="S1996" s="119">
        <f t="shared" si="612"/>
        <v>13.441098770527685</v>
      </c>
      <c r="T1996" s="119">
        <f t="shared" si="613"/>
        <v>40.323296311583057</v>
      </c>
      <c r="U1996" s="119">
        <f t="shared" si="614"/>
        <v>67.832650048927903</v>
      </c>
      <c r="V1996" s="119">
        <f t="shared" si="615"/>
        <v>39.182248195525894</v>
      </c>
      <c r="W1996" s="119">
        <f t="shared" si="617"/>
        <v>6.7666162781936547</v>
      </c>
      <c r="X1996" s="119">
        <f t="shared" si="618"/>
        <v>20.283842029629334</v>
      </c>
      <c r="Y1996" s="119">
        <f t="shared" si="619"/>
        <v>57.379582502568354</v>
      </c>
      <c r="Z1996" s="119">
        <f t="shared" si="620"/>
        <v>57.868860331846307</v>
      </c>
      <c r="AA1996" s="119">
        <f t="shared" si="624"/>
        <v>0.4463407622879686</v>
      </c>
      <c r="AB1996" s="119">
        <f t="shared" si="625"/>
        <v>2.0303649486332702</v>
      </c>
      <c r="AC1996" s="119">
        <f t="shared" si="621"/>
        <v>58.520576877371134</v>
      </c>
      <c r="AD1996" s="119">
        <f t="shared" si="622"/>
        <v>119.56977447948587</v>
      </c>
      <c r="AE1996" s="119">
        <f t="shared" si="623"/>
        <v>13.323489156285568</v>
      </c>
      <c r="AF1996" s="138">
        <f t="shared" si="616"/>
        <v>0</v>
      </c>
      <c r="AH1996" s="122">
        <v>5200</v>
      </c>
      <c r="AI1996" s="122" t="s">
        <v>2356</v>
      </c>
    </row>
    <row r="1997" spans="1:35" s="122" customFormat="1" ht="11.25" customHeight="1" x14ac:dyDescent="0.2">
      <c r="A1997" s="96" t="s">
        <v>89</v>
      </c>
      <c r="B1997" s="98">
        <v>340000004086</v>
      </c>
      <c r="C1997" s="99" t="s">
        <v>3018</v>
      </c>
      <c r="D1997" s="100" t="s">
        <v>87</v>
      </c>
      <c r="E1997" s="100" t="s">
        <v>88</v>
      </c>
      <c r="F1997" s="103" t="s">
        <v>88</v>
      </c>
      <c r="G1997" s="100" t="s">
        <v>88</v>
      </c>
      <c r="H1997" s="97">
        <v>0</v>
      </c>
      <c r="I1997" s="97">
        <v>0</v>
      </c>
      <c r="J1997" s="97">
        <v>67617.899999999994</v>
      </c>
      <c r="K1997" s="97">
        <v>67617.899999999994</v>
      </c>
      <c r="L1997" s="119">
        <f t="shared" si="607"/>
        <v>67617.899999999994</v>
      </c>
      <c r="M1997" s="119">
        <f>IF(AND(D1997="да",G1997="нет",F1997="нет"),K1997/SUMIFS($K$22:$K$4031,$D$22:$D$4031,"да",$G$22:$G$4031,"нет",$F$22:$F$4031,"нет")*'Велич. кап. %'!$G$5,0)</f>
        <v>1083.3898939413443</v>
      </c>
      <c r="N1997" s="120" t="s">
        <v>45</v>
      </c>
      <c r="O1997" s="121">
        <f t="shared" si="608"/>
        <v>6.202233290035558E-5</v>
      </c>
      <c r="P1997" s="119">
        <f t="shared" si="609"/>
        <v>62.301285110797238</v>
      </c>
      <c r="Q1997" s="119">
        <f t="shared" si="610"/>
        <v>37.380771066478346</v>
      </c>
      <c r="R1997" s="119">
        <f t="shared" si="611"/>
        <v>62.301285110797238</v>
      </c>
      <c r="S1997" s="119">
        <f t="shared" si="612"/>
        <v>24.920514044318892</v>
      </c>
      <c r="T1997" s="119">
        <f t="shared" si="613"/>
        <v>74.761542132956691</v>
      </c>
      <c r="U1997" s="119">
        <f t="shared" si="614"/>
        <v>125.76535126088595</v>
      </c>
      <c r="V1997" s="119">
        <f t="shared" si="615"/>
        <v>72.645978064355631</v>
      </c>
      <c r="W1997" s="119">
        <f t="shared" si="617"/>
        <v>12.545667498775599</v>
      </c>
      <c r="X1997" s="119">
        <f t="shared" si="618"/>
        <v>37.60732502617261</v>
      </c>
      <c r="Y1997" s="119">
        <f t="shared" si="619"/>
        <v>106.38480648232537</v>
      </c>
      <c r="Z1997" s="119">
        <f t="shared" si="620"/>
        <v>107.29195367499618</v>
      </c>
      <c r="AA1997" s="119">
        <f t="shared" si="624"/>
        <v>0.82753958028631036</v>
      </c>
      <c r="AB1997" s="119">
        <f t="shared" si="625"/>
        <v>3.7644049107394371</v>
      </c>
      <c r="AC1997" s="119">
        <f t="shared" si="621"/>
        <v>108.50027091177435</v>
      </c>
      <c r="AD1997" s="119">
        <f t="shared" si="622"/>
        <v>221.68873951925352</v>
      </c>
      <c r="AE1997" s="119">
        <f t="shared" si="623"/>
        <v>24.702459546431104</v>
      </c>
      <c r="AF1997" s="138">
        <f t="shared" si="616"/>
        <v>0</v>
      </c>
      <c r="AH1997" s="122">
        <v>5200</v>
      </c>
      <c r="AI1997" s="122" t="s">
        <v>2359</v>
      </c>
    </row>
    <row r="1998" spans="1:35" s="122" customFormat="1" ht="11.25" customHeight="1" x14ac:dyDescent="0.2">
      <c r="A1998" s="96" t="s">
        <v>89</v>
      </c>
      <c r="B1998" s="98">
        <v>340000004087</v>
      </c>
      <c r="C1998" s="99" t="s">
        <v>693</v>
      </c>
      <c r="D1998" s="100" t="s">
        <v>87</v>
      </c>
      <c r="E1998" s="100" t="s">
        <v>88</v>
      </c>
      <c r="F1998" s="103" t="s">
        <v>88</v>
      </c>
      <c r="G1998" s="100" t="s">
        <v>88</v>
      </c>
      <c r="H1998" s="97">
        <v>0</v>
      </c>
      <c r="I1998" s="97">
        <v>0</v>
      </c>
      <c r="J1998" s="97">
        <v>71169.19</v>
      </c>
      <c r="K1998" s="97">
        <v>99837</v>
      </c>
      <c r="L1998" s="119">
        <f t="shared" si="607"/>
        <v>99837</v>
      </c>
      <c r="M1998" s="119">
        <f>IF(AND(D1998="да",G1998="нет",F1998="нет"),K1998/SUMIFS($K$22:$K$4031,$D$22:$D$4031,"да",$G$22:$G$4031,"нет",$F$22:$F$4031,"нет")*'Велич. кап. %'!$G$5,0)</f>
        <v>1599.6118903636759</v>
      </c>
      <c r="N1998" s="120" t="s">
        <v>45</v>
      </c>
      <c r="O1998" s="121">
        <f t="shared" si="608"/>
        <v>9.1575213808367322E-5</v>
      </c>
      <c r="P1998" s="119">
        <f t="shared" si="609"/>
        <v>91.987083325667683</v>
      </c>
      <c r="Q1998" s="119">
        <f t="shared" si="610"/>
        <v>55.192249995400608</v>
      </c>
      <c r="R1998" s="119">
        <f t="shared" si="611"/>
        <v>91.987083325667683</v>
      </c>
      <c r="S1998" s="119">
        <f t="shared" si="612"/>
        <v>36.794833330267068</v>
      </c>
      <c r="T1998" s="119">
        <f t="shared" si="613"/>
        <v>110.38449999080122</v>
      </c>
      <c r="U1998" s="119">
        <f t="shared" si="614"/>
        <v>185.69099859405679</v>
      </c>
      <c r="V1998" s="119">
        <f t="shared" si="615"/>
        <v>107.26089559141994</v>
      </c>
      <c r="W1998" s="119">
        <f t="shared" si="617"/>
        <v>18.523524186276997</v>
      </c>
      <c r="X1998" s="119">
        <f t="shared" si="618"/>
        <v>55.526754138149734</v>
      </c>
      <c r="Y1998" s="119">
        <f t="shared" si="619"/>
        <v>157.07586193561053</v>
      </c>
      <c r="Z1998" s="119">
        <f t="shared" si="620"/>
        <v>158.41525363920789</v>
      </c>
      <c r="AA1998" s="119">
        <f t="shared" si="624"/>
        <v>1.2218520403183828</v>
      </c>
      <c r="AB1998" s="119">
        <f t="shared" si="625"/>
        <v>5.558097679364387</v>
      </c>
      <c r="AC1998" s="119">
        <f t="shared" si="621"/>
        <v>160.19931921900587</v>
      </c>
      <c r="AD1998" s="119">
        <f t="shared" si="622"/>
        <v>327.32070483383416</v>
      </c>
      <c r="AE1998" s="119">
        <f t="shared" si="623"/>
        <v>36.472878538627235</v>
      </c>
      <c r="AF1998" s="138">
        <f t="shared" si="616"/>
        <v>0</v>
      </c>
      <c r="AH1998" s="122">
        <v>5200</v>
      </c>
      <c r="AI1998" s="122" t="s">
        <v>2356</v>
      </c>
    </row>
    <row r="1999" spans="1:35" s="122" customFormat="1" ht="11.25" customHeight="1" x14ac:dyDescent="0.2">
      <c r="A1999" s="96" t="s">
        <v>89</v>
      </c>
      <c r="B1999" s="98">
        <v>340000004091</v>
      </c>
      <c r="C1999" s="99" t="s">
        <v>694</v>
      </c>
      <c r="D1999" s="100" t="s">
        <v>88</v>
      </c>
      <c r="E1999" s="100" t="s">
        <v>88</v>
      </c>
      <c r="F1999" s="103" t="s">
        <v>88</v>
      </c>
      <c r="G1999" s="100" t="s">
        <v>88</v>
      </c>
      <c r="H1999" s="97">
        <v>0</v>
      </c>
      <c r="I1999" s="97">
        <v>0</v>
      </c>
      <c r="J1999" s="97">
        <v>0</v>
      </c>
      <c r="K1999" s="97">
        <v>39497.699999999997</v>
      </c>
      <c r="L1999" s="119">
        <f t="shared" si="607"/>
        <v>0</v>
      </c>
      <c r="M1999" s="119">
        <f>IF(AND(D1999="да",G1999="нет",F1999="нет"),K1999/SUMIFS($K$22:$K$4031,$D$22:$D$4031,"да",$G$22:$G$4031,"нет",$F$22:$F$4031,"нет")*'Велич. кап. %'!$G$5,0)</f>
        <v>0</v>
      </c>
      <c r="N1999" s="120" t="s">
        <v>45</v>
      </c>
      <c r="O1999" s="121">
        <f t="shared" si="608"/>
        <v>0</v>
      </c>
      <c r="P1999" s="119">
        <f t="shared" si="609"/>
        <v>0</v>
      </c>
      <c r="Q1999" s="119">
        <f t="shared" si="610"/>
        <v>0</v>
      </c>
      <c r="R1999" s="119">
        <f t="shared" si="611"/>
        <v>0</v>
      </c>
      <c r="S1999" s="119">
        <f t="shared" si="612"/>
        <v>0</v>
      </c>
      <c r="T1999" s="119">
        <f t="shared" si="613"/>
        <v>0</v>
      </c>
      <c r="U1999" s="119">
        <f t="shared" si="614"/>
        <v>0</v>
      </c>
      <c r="V1999" s="119">
        <f t="shared" si="615"/>
        <v>0</v>
      </c>
      <c r="W1999" s="119">
        <f t="shared" si="617"/>
        <v>0</v>
      </c>
      <c r="X1999" s="119">
        <f t="shared" si="618"/>
        <v>0</v>
      </c>
      <c r="Y1999" s="119">
        <f t="shared" si="619"/>
        <v>0</v>
      </c>
      <c r="Z1999" s="119">
        <f t="shared" si="620"/>
        <v>0</v>
      </c>
      <c r="AA1999" s="119">
        <f t="shared" si="624"/>
        <v>0</v>
      </c>
      <c r="AB1999" s="119">
        <f t="shared" si="625"/>
        <v>0</v>
      </c>
      <c r="AC1999" s="119">
        <f t="shared" si="621"/>
        <v>0</v>
      </c>
      <c r="AD1999" s="119">
        <f t="shared" si="622"/>
        <v>0</v>
      </c>
      <c r="AE1999" s="119">
        <f t="shared" si="623"/>
        <v>0</v>
      </c>
      <c r="AF1999" s="138">
        <f t="shared" si="616"/>
        <v>0</v>
      </c>
      <c r="AH1999" s="122">
        <v>5200</v>
      </c>
      <c r="AI1999" s="122" t="s">
        <v>2356</v>
      </c>
    </row>
    <row r="2000" spans="1:35" s="122" customFormat="1" ht="11.25" customHeight="1" x14ac:dyDescent="0.2">
      <c r="A2000" s="96" t="s">
        <v>89</v>
      </c>
      <c r="B2000" s="98">
        <v>340000004092</v>
      </c>
      <c r="C2000" s="99" t="s">
        <v>695</v>
      </c>
      <c r="D2000" s="100" t="s">
        <v>88</v>
      </c>
      <c r="E2000" s="100" t="s">
        <v>87</v>
      </c>
      <c r="F2000" s="103" t="s">
        <v>88</v>
      </c>
      <c r="G2000" s="100" t="s">
        <v>88</v>
      </c>
      <c r="H2000" s="97">
        <v>0</v>
      </c>
      <c r="I2000" s="97">
        <v>142229.57999999999</v>
      </c>
      <c r="J2000" s="97">
        <v>0</v>
      </c>
      <c r="K2000" s="97">
        <v>976126.18</v>
      </c>
      <c r="L2000" s="119">
        <f t="shared" si="607"/>
        <v>0</v>
      </c>
      <c r="M2000" s="119">
        <f>IF(AND(D2000="да",G2000="нет",F2000="нет"),K2000/SUMIFS($K$22:$K$4031,$D$22:$D$4031,"да",$G$22:$G$4031,"нет",$F$22:$F$4031,"нет")*'Велич. кап. %'!$G$5,0)</f>
        <v>0</v>
      </c>
      <c r="N2000" s="120" t="s">
        <v>45</v>
      </c>
      <c r="O2000" s="121">
        <f t="shared" si="608"/>
        <v>0</v>
      </c>
      <c r="P2000" s="119">
        <f t="shared" si="609"/>
        <v>0</v>
      </c>
      <c r="Q2000" s="119">
        <f t="shared" si="610"/>
        <v>0</v>
      </c>
      <c r="R2000" s="119">
        <f t="shared" si="611"/>
        <v>0</v>
      </c>
      <c r="S2000" s="119">
        <f t="shared" si="612"/>
        <v>0</v>
      </c>
      <c r="T2000" s="119">
        <f t="shared" si="613"/>
        <v>0</v>
      </c>
      <c r="U2000" s="119">
        <f t="shared" si="614"/>
        <v>0</v>
      </c>
      <c r="V2000" s="119">
        <f t="shared" si="615"/>
        <v>0</v>
      </c>
      <c r="W2000" s="119">
        <f t="shared" si="617"/>
        <v>0</v>
      </c>
      <c r="X2000" s="119">
        <f t="shared" si="618"/>
        <v>0</v>
      </c>
      <c r="Y2000" s="119">
        <f t="shared" si="619"/>
        <v>0</v>
      </c>
      <c r="Z2000" s="119">
        <f t="shared" si="620"/>
        <v>0</v>
      </c>
      <c r="AA2000" s="119">
        <f t="shared" si="624"/>
        <v>0</v>
      </c>
      <c r="AB2000" s="119">
        <f t="shared" si="625"/>
        <v>0</v>
      </c>
      <c r="AC2000" s="119">
        <f t="shared" si="621"/>
        <v>0</v>
      </c>
      <c r="AD2000" s="119">
        <f t="shared" si="622"/>
        <v>0</v>
      </c>
      <c r="AE2000" s="119">
        <f t="shared" si="623"/>
        <v>0</v>
      </c>
      <c r="AF2000" s="138">
        <f t="shared" si="616"/>
        <v>0</v>
      </c>
      <c r="AH2000" s="122">
        <v>5100</v>
      </c>
      <c r="AI2000" s="122" t="s">
        <v>2356</v>
      </c>
    </row>
    <row r="2001" spans="1:35" s="122" customFormat="1" ht="11.25" customHeight="1" x14ac:dyDescent="0.2">
      <c r="A2001" s="96" t="s">
        <v>89</v>
      </c>
      <c r="B2001" s="98">
        <v>340000004094</v>
      </c>
      <c r="C2001" s="99" t="s">
        <v>696</v>
      </c>
      <c r="D2001" s="100" t="s">
        <v>88</v>
      </c>
      <c r="E2001" s="100" t="s">
        <v>87</v>
      </c>
      <c r="F2001" s="103" t="s">
        <v>88</v>
      </c>
      <c r="G2001" s="100" t="s">
        <v>88</v>
      </c>
      <c r="H2001" s="97">
        <v>0</v>
      </c>
      <c r="I2001" s="97">
        <v>0</v>
      </c>
      <c r="J2001" s="97">
        <v>0</v>
      </c>
      <c r="K2001" s="97">
        <v>535323.53</v>
      </c>
      <c r="L2001" s="119">
        <f t="shared" si="607"/>
        <v>0</v>
      </c>
      <c r="M2001" s="119">
        <f>IF(AND(D2001="да",G2001="нет",F2001="нет"),K2001/SUMIFS($K$22:$K$4031,$D$22:$D$4031,"да",$G$22:$G$4031,"нет",$F$22:$F$4031,"нет")*'Велич. кап. %'!$G$5,0)</f>
        <v>0</v>
      </c>
      <c r="N2001" s="120" t="s">
        <v>45</v>
      </c>
      <c r="O2001" s="121">
        <f t="shared" si="608"/>
        <v>0</v>
      </c>
      <c r="P2001" s="119">
        <f t="shared" si="609"/>
        <v>0</v>
      </c>
      <c r="Q2001" s="119">
        <f t="shared" si="610"/>
        <v>0</v>
      </c>
      <c r="R2001" s="119">
        <f t="shared" si="611"/>
        <v>0</v>
      </c>
      <c r="S2001" s="119">
        <f t="shared" si="612"/>
        <v>0</v>
      </c>
      <c r="T2001" s="119">
        <f t="shared" si="613"/>
        <v>0</v>
      </c>
      <c r="U2001" s="119">
        <f t="shared" si="614"/>
        <v>0</v>
      </c>
      <c r="V2001" s="119">
        <f t="shared" si="615"/>
        <v>0</v>
      </c>
      <c r="W2001" s="119">
        <f t="shared" si="617"/>
        <v>0</v>
      </c>
      <c r="X2001" s="119">
        <f t="shared" si="618"/>
        <v>0</v>
      </c>
      <c r="Y2001" s="119">
        <f t="shared" si="619"/>
        <v>0</v>
      </c>
      <c r="Z2001" s="119">
        <f t="shared" si="620"/>
        <v>0</v>
      </c>
      <c r="AA2001" s="119">
        <f t="shared" si="624"/>
        <v>0</v>
      </c>
      <c r="AB2001" s="119">
        <f t="shared" si="625"/>
        <v>0</v>
      </c>
      <c r="AC2001" s="119">
        <f t="shared" si="621"/>
        <v>0</v>
      </c>
      <c r="AD2001" s="119">
        <f t="shared" si="622"/>
        <v>0</v>
      </c>
      <c r="AE2001" s="119">
        <f t="shared" si="623"/>
        <v>0</v>
      </c>
      <c r="AF2001" s="138">
        <f t="shared" si="616"/>
        <v>0</v>
      </c>
      <c r="AH2001" s="122">
        <v>5400</v>
      </c>
      <c r="AI2001" s="122" t="s">
        <v>2356</v>
      </c>
    </row>
    <row r="2002" spans="1:35" s="122" customFormat="1" ht="11.25" customHeight="1" x14ac:dyDescent="0.2">
      <c r="A2002" s="96" t="s">
        <v>89</v>
      </c>
      <c r="B2002" s="98">
        <v>340000004095</v>
      </c>
      <c r="C2002" s="99" t="s">
        <v>697</v>
      </c>
      <c r="D2002" s="100" t="s">
        <v>88</v>
      </c>
      <c r="E2002" s="100" t="s">
        <v>87</v>
      </c>
      <c r="F2002" s="103" t="s">
        <v>88</v>
      </c>
      <c r="G2002" s="100" t="s">
        <v>88</v>
      </c>
      <c r="H2002" s="97">
        <v>0</v>
      </c>
      <c r="I2002" s="97">
        <v>0</v>
      </c>
      <c r="J2002" s="97">
        <v>0</v>
      </c>
      <c r="K2002" s="97">
        <v>280187.94</v>
      </c>
      <c r="L2002" s="119">
        <f t="shared" si="607"/>
        <v>0</v>
      </c>
      <c r="M2002" s="119">
        <f>IF(AND(D2002="да",G2002="нет",F2002="нет"),K2002/SUMIFS($K$22:$K$4031,$D$22:$D$4031,"да",$G$22:$G$4031,"нет",$F$22:$F$4031,"нет")*'Велич. кап. %'!$G$5,0)</f>
        <v>0</v>
      </c>
      <c r="N2002" s="120" t="s">
        <v>45</v>
      </c>
      <c r="O2002" s="121">
        <f t="shared" si="608"/>
        <v>0</v>
      </c>
      <c r="P2002" s="119">
        <f t="shared" si="609"/>
        <v>0</v>
      </c>
      <c r="Q2002" s="119">
        <f t="shared" si="610"/>
        <v>0</v>
      </c>
      <c r="R2002" s="119">
        <f t="shared" si="611"/>
        <v>0</v>
      </c>
      <c r="S2002" s="119">
        <f t="shared" si="612"/>
        <v>0</v>
      </c>
      <c r="T2002" s="119">
        <f t="shared" si="613"/>
        <v>0</v>
      </c>
      <c r="U2002" s="119">
        <f t="shared" si="614"/>
        <v>0</v>
      </c>
      <c r="V2002" s="119">
        <f t="shared" si="615"/>
        <v>0</v>
      </c>
      <c r="W2002" s="119">
        <f t="shared" si="617"/>
        <v>0</v>
      </c>
      <c r="X2002" s="119">
        <f t="shared" si="618"/>
        <v>0</v>
      </c>
      <c r="Y2002" s="119">
        <f t="shared" si="619"/>
        <v>0</v>
      </c>
      <c r="Z2002" s="119">
        <f t="shared" si="620"/>
        <v>0</v>
      </c>
      <c r="AA2002" s="119">
        <f t="shared" si="624"/>
        <v>0</v>
      </c>
      <c r="AB2002" s="119">
        <f t="shared" si="625"/>
        <v>0</v>
      </c>
      <c r="AC2002" s="119">
        <f t="shared" si="621"/>
        <v>0</v>
      </c>
      <c r="AD2002" s="119">
        <f t="shared" si="622"/>
        <v>0</v>
      </c>
      <c r="AE2002" s="119">
        <f t="shared" si="623"/>
        <v>0</v>
      </c>
      <c r="AF2002" s="138">
        <f t="shared" si="616"/>
        <v>0</v>
      </c>
      <c r="AH2002" s="122">
        <v>5400</v>
      </c>
      <c r="AI2002" s="122" t="s">
        <v>2356</v>
      </c>
    </row>
    <row r="2003" spans="1:35" s="122" customFormat="1" ht="11.25" customHeight="1" x14ac:dyDescent="0.2">
      <c r="A2003" s="96" t="s">
        <v>89</v>
      </c>
      <c r="B2003" s="98">
        <v>340000004096</v>
      </c>
      <c r="C2003" s="99" t="s">
        <v>698</v>
      </c>
      <c r="D2003" s="100" t="s">
        <v>88</v>
      </c>
      <c r="E2003" s="100" t="s">
        <v>87</v>
      </c>
      <c r="F2003" s="103" t="s">
        <v>88</v>
      </c>
      <c r="G2003" s="100" t="s">
        <v>88</v>
      </c>
      <c r="H2003" s="97">
        <v>0</v>
      </c>
      <c r="I2003" s="97">
        <v>17485.060000000001</v>
      </c>
      <c r="J2003" s="97">
        <v>0</v>
      </c>
      <c r="K2003" s="97">
        <v>263468.33</v>
      </c>
      <c r="L2003" s="119">
        <f t="shared" si="607"/>
        <v>0</v>
      </c>
      <c r="M2003" s="119">
        <f>IF(AND(D2003="да",G2003="нет",F2003="нет"),K2003/SUMIFS($K$22:$K$4031,$D$22:$D$4031,"да",$G$22:$G$4031,"нет",$F$22:$F$4031,"нет")*'Велич. кап. %'!$G$5,0)</f>
        <v>0</v>
      </c>
      <c r="N2003" s="120" t="s">
        <v>45</v>
      </c>
      <c r="O2003" s="121">
        <f t="shared" si="608"/>
        <v>0</v>
      </c>
      <c r="P2003" s="119">
        <f t="shared" si="609"/>
        <v>0</v>
      </c>
      <c r="Q2003" s="119">
        <f t="shared" si="610"/>
        <v>0</v>
      </c>
      <c r="R2003" s="119">
        <f t="shared" si="611"/>
        <v>0</v>
      </c>
      <c r="S2003" s="119">
        <f t="shared" si="612"/>
        <v>0</v>
      </c>
      <c r="T2003" s="119">
        <f t="shared" si="613"/>
        <v>0</v>
      </c>
      <c r="U2003" s="119">
        <f t="shared" si="614"/>
        <v>0</v>
      </c>
      <c r="V2003" s="119">
        <f t="shared" si="615"/>
        <v>0</v>
      </c>
      <c r="W2003" s="119">
        <f t="shared" si="617"/>
        <v>0</v>
      </c>
      <c r="X2003" s="119">
        <f t="shared" si="618"/>
        <v>0</v>
      </c>
      <c r="Y2003" s="119">
        <f t="shared" si="619"/>
        <v>0</v>
      </c>
      <c r="Z2003" s="119">
        <f t="shared" si="620"/>
        <v>0</v>
      </c>
      <c r="AA2003" s="119">
        <f t="shared" si="624"/>
        <v>0</v>
      </c>
      <c r="AB2003" s="119">
        <f t="shared" si="625"/>
        <v>0</v>
      </c>
      <c r="AC2003" s="119">
        <f t="shared" si="621"/>
        <v>0</v>
      </c>
      <c r="AD2003" s="119">
        <f t="shared" si="622"/>
        <v>0</v>
      </c>
      <c r="AE2003" s="119">
        <f t="shared" si="623"/>
        <v>0</v>
      </c>
      <c r="AF2003" s="138">
        <f t="shared" si="616"/>
        <v>0</v>
      </c>
      <c r="AH2003" s="122">
        <v>5400</v>
      </c>
      <c r="AI2003" s="122" t="s">
        <v>2356</v>
      </c>
    </row>
    <row r="2004" spans="1:35" s="122" customFormat="1" ht="11.25" customHeight="1" x14ac:dyDescent="0.2">
      <c r="A2004" s="96" t="s">
        <v>89</v>
      </c>
      <c r="B2004" s="98">
        <v>340000004098</v>
      </c>
      <c r="C2004" s="99" t="s">
        <v>699</v>
      </c>
      <c r="D2004" s="100" t="s">
        <v>88</v>
      </c>
      <c r="E2004" s="100" t="s">
        <v>87</v>
      </c>
      <c r="F2004" s="103" t="s">
        <v>88</v>
      </c>
      <c r="G2004" s="100" t="s">
        <v>88</v>
      </c>
      <c r="H2004" s="97">
        <v>0</v>
      </c>
      <c r="I2004" s="97">
        <v>0</v>
      </c>
      <c r="J2004" s="97">
        <v>0</v>
      </c>
      <c r="K2004" s="97">
        <v>455240.93</v>
      </c>
      <c r="L2004" s="119">
        <f t="shared" si="607"/>
        <v>0</v>
      </c>
      <c r="M2004" s="119">
        <f>IF(AND(D2004="да",G2004="нет",F2004="нет"),K2004/SUMIFS($K$22:$K$4031,$D$22:$D$4031,"да",$G$22:$G$4031,"нет",$F$22:$F$4031,"нет")*'Велич. кап. %'!$G$5,0)</f>
        <v>0</v>
      </c>
      <c r="N2004" s="120" t="s">
        <v>45</v>
      </c>
      <c r="O2004" s="121">
        <f t="shared" si="608"/>
        <v>0</v>
      </c>
      <c r="P2004" s="119">
        <f t="shared" si="609"/>
        <v>0</v>
      </c>
      <c r="Q2004" s="119">
        <f t="shared" si="610"/>
        <v>0</v>
      </c>
      <c r="R2004" s="119">
        <f t="shared" si="611"/>
        <v>0</v>
      </c>
      <c r="S2004" s="119">
        <f t="shared" si="612"/>
        <v>0</v>
      </c>
      <c r="T2004" s="119">
        <f t="shared" si="613"/>
        <v>0</v>
      </c>
      <c r="U2004" s="119">
        <f t="shared" si="614"/>
        <v>0</v>
      </c>
      <c r="V2004" s="119">
        <f t="shared" si="615"/>
        <v>0</v>
      </c>
      <c r="W2004" s="119">
        <f t="shared" si="617"/>
        <v>0</v>
      </c>
      <c r="X2004" s="119">
        <f t="shared" si="618"/>
        <v>0</v>
      </c>
      <c r="Y2004" s="119">
        <f t="shared" si="619"/>
        <v>0</v>
      </c>
      <c r="Z2004" s="119">
        <f t="shared" si="620"/>
        <v>0</v>
      </c>
      <c r="AA2004" s="119">
        <f t="shared" si="624"/>
        <v>0</v>
      </c>
      <c r="AB2004" s="119">
        <f t="shared" si="625"/>
        <v>0</v>
      </c>
      <c r="AC2004" s="119">
        <f t="shared" si="621"/>
        <v>0</v>
      </c>
      <c r="AD2004" s="119">
        <f t="shared" si="622"/>
        <v>0</v>
      </c>
      <c r="AE2004" s="119">
        <f t="shared" si="623"/>
        <v>0</v>
      </c>
      <c r="AF2004" s="138">
        <f t="shared" si="616"/>
        <v>0</v>
      </c>
      <c r="AH2004" s="122">
        <v>5600</v>
      </c>
      <c r="AI2004" s="122" t="s">
        <v>2356</v>
      </c>
    </row>
    <row r="2005" spans="1:35" s="122" customFormat="1" ht="11.25" customHeight="1" x14ac:dyDescent="0.2">
      <c r="A2005" s="96" t="s">
        <v>89</v>
      </c>
      <c r="B2005" s="98">
        <v>340000004102</v>
      </c>
      <c r="C2005" s="99" t="s">
        <v>700</v>
      </c>
      <c r="D2005" s="100" t="s">
        <v>88</v>
      </c>
      <c r="E2005" s="100" t="s">
        <v>87</v>
      </c>
      <c r="F2005" s="103" t="s">
        <v>88</v>
      </c>
      <c r="G2005" s="100" t="s">
        <v>88</v>
      </c>
      <c r="H2005" s="97">
        <v>0</v>
      </c>
      <c r="I2005" s="97">
        <v>0</v>
      </c>
      <c r="J2005" s="97">
        <v>0</v>
      </c>
      <c r="K2005" s="97">
        <v>202573.71</v>
      </c>
      <c r="L2005" s="119">
        <f t="shared" si="607"/>
        <v>0</v>
      </c>
      <c r="M2005" s="119">
        <f>IF(AND(D2005="да",G2005="нет",F2005="нет"),K2005/SUMIFS($K$22:$K$4031,$D$22:$D$4031,"да",$G$22:$G$4031,"нет",$F$22:$F$4031,"нет")*'Велич. кап. %'!$G$5,0)</f>
        <v>0</v>
      </c>
      <c r="N2005" s="120" t="s">
        <v>45</v>
      </c>
      <c r="O2005" s="121">
        <f t="shared" si="608"/>
        <v>0</v>
      </c>
      <c r="P2005" s="119">
        <f t="shared" si="609"/>
        <v>0</v>
      </c>
      <c r="Q2005" s="119">
        <f t="shared" si="610"/>
        <v>0</v>
      </c>
      <c r="R2005" s="119">
        <f t="shared" si="611"/>
        <v>0</v>
      </c>
      <c r="S2005" s="119">
        <f t="shared" si="612"/>
        <v>0</v>
      </c>
      <c r="T2005" s="119">
        <f t="shared" si="613"/>
        <v>0</v>
      </c>
      <c r="U2005" s="119">
        <f t="shared" si="614"/>
        <v>0</v>
      </c>
      <c r="V2005" s="119">
        <f t="shared" si="615"/>
        <v>0</v>
      </c>
      <c r="W2005" s="119">
        <f t="shared" si="617"/>
        <v>0</v>
      </c>
      <c r="X2005" s="119">
        <f t="shared" si="618"/>
        <v>0</v>
      </c>
      <c r="Y2005" s="119">
        <f t="shared" si="619"/>
        <v>0</v>
      </c>
      <c r="Z2005" s="119">
        <f t="shared" si="620"/>
        <v>0</v>
      </c>
      <c r="AA2005" s="119">
        <f t="shared" si="624"/>
        <v>0</v>
      </c>
      <c r="AB2005" s="119">
        <f t="shared" si="625"/>
        <v>0</v>
      </c>
      <c r="AC2005" s="119">
        <f t="shared" si="621"/>
        <v>0</v>
      </c>
      <c r="AD2005" s="119">
        <f t="shared" si="622"/>
        <v>0</v>
      </c>
      <c r="AE2005" s="119">
        <f t="shared" si="623"/>
        <v>0</v>
      </c>
      <c r="AF2005" s="138">
        <f t="shared" si="616"/>
        <v>0</v>
      </c>
      <c r="AH2005" s="122">
        <v>5100</v>
      </c>
      <c r="AI2005" s="122" t="s">
        <v>2356</v>
      </c>
    </row>
    <row r="2006" spans="1:35" s="122" customFormat="1" ht="11.25" customHeight="1" x14ac:dyDescent="0.2">
      <c r="A2006" s="96" t="s">
        <v>89</v>
      </c>
      <c r="B2006" s="98">
        <v>340000004103</v>
      </c>
      <c r="C2006" s="99" t="s">
        <v>701</v>
      </c>
      <c r="D2006" s="100" t="s">
        <v>88</v>
      </c>
      <c r="E2006" s="100" t="s">
        <v>87</v>
      </c>
      <c r="F2006" s="103" t="s">
        <v>88</v>
      </c>
      <c r="G2006" s="100" t="s">
        <v>88</v>
      </c>
      <c r="H2006" s="97">
        <v>0</v>
      </c>
      <c r="I2006" s="97">
        <v>9554.06</v>
      </c>
      <c r="J2006" s="97">
        <v>0</v>
      </c>
      <c r="K2006" s="97">
        <v>139747.68</v>
      </c>
      <c r="L2006" s="119">
        <f t="shared" si="607"/>
        <v>0</v>
      </c>
      <c r="M2006" s="119">
        <f>IF(AND(D2006="да",G2006="нет",F2006="нет"),K2006/SUMIFS($K$22:$K$4031,$D$22:$D$4031,"да",$G$22:$G$4031,"нет",$F$22:$F$4031,"нет")*'Велич. кап. %'!$G$5,0)</f>
        <v>0</v>
      </c>
      <c r="N2006" s="120" t="s">
        <v>45</v>
      </c>
      <c r="O2006" s="121">
        <f t="shared" si="608"/>
        <v>0</v>
      </c>
      <c r="P2006" s="119">
        <f t="shared" si="609"/>
        <v>0</v>
      </c>
      <c r="Q2006" s="119">
        <f t="shared" si="610"/>
        <v>0</v>
      </c>
      <c r="R2006" s="119">
        <f t="shared" si="611"/>
        <v>0</v>
      </c>
      <c r="S2006" s="119">
        <f t="shared" si="612"/>
        <v>0</v>
      </c>
      <c r="T2006" s="119">
        <f t="shared" si="613"/>
        <v>0</v>
      </c>
      <c r="U2006" s="119">
        <f t="shared" si="614"/>
        <v>0</v>
      </c>
      <c r="V2006" s="119">
        <f t="shared" si="615"/>
        <v>0</v>
      </c>
      <c r="W2006" s="119">
        <f t="shared" si="617"/>
        <v>0</v>
      </c>
      <c r="X2006" s="119">
        <f t="shared" si="618"/>
        <v>0</v>
      </c>
      <c r="Y2006" s="119">
        <f t="shared" si="619"/>
        <v>0</v>
      </c>
      <c r="Z2006" s="119">
        <f t="shared" si="620"/>
        <v>0</v>
      </c>
      <c r="AA2006" s="119">
        <f t="shared" si="624"/>
        <v>0</v>
      </c>
      <c r="AB2006" s="119">
        <f t="shared" si="625"/>
        <v>0</v>
      </c>
      <c r="AC2006" s="119">
        <f t="shared" si="621"/>
        <v>0</v>
      </c>
      <c r="AD2006" s="119">
        <f t="shared" si="622"/>
        <v>0</v>
      </c>
      <c r="AE2006" s="119">
        <f t="shared" si="623"/>
        <v>0</v>
      </c>
      <c r="AF2006" s="138">
        <f t="shared" si="616"/>
        <v>0</v>
      </c>
      <c r="AH2006" s="122">
        <v>5400</v>
      </c>
      <c r="AI2006" s="122" t="s">
        <v>2356</v>
      </c>
    </row>
    <row r="2007" spans="1:35" s="122" customFormat="1" ht="11.25" customHeight="1" x14ac:dyDescent="0.2">
      <c r="A2007" s="96" t="s">
        <v>89</v>
      </c>
      <c r="B2007" s="98">
        <v>340000004104</v>
      </c>
      <c r="C2007" s="99" t="s">
        <v>702</v>
      </c>
      <c r="D2007" s="100" t="s">
        <v>88</v>
      </c>
      <c r="E2007" s="100" t="s">
        <v>87</v>
      </c>
      <c r="F2007" s="103" t="s">
        <v>88</v>
      </c>
      <c r="G2007" s="100" t="s">
        <v>88</v>
      </c>
      <c r="H2007" s="97">
        <v>0</v>
      </c>
      <c r="I2007" s="97">
        <v>0</v>
      </c>
      <c r="J2007" s="97">
        <v>0</v>
      </c>
      <c r="K2007" s="97">
        <v>149370.73000000001</v>
      </c>
      <c r="L2007" s="119">
        <f t="shared" ref="L2007:L2070" si="626">IF(D2007="да",IF(F2007="нет",IF(G2007="нет",K2007+H2007-I2007,0),0),0)</f>
        <v>0</v>
      </c>
      <c r="M2007" s="119">
        <f>IF(AND(D2007="да",G2007="нет",F2007="нет"),K2007/SUMIFS($K$22:$K$4031,$D$22:$D$4031,"да",$G$22:$G$4031,"нет",$F$22:$F$4031,"нет")*'Велич. кап. %'!$G$5,0)</f>
        <v>0</v>
      </c>
      <c r="N2007" s="120" t="s">
        <v>45</v>
      </c>
      <c r="O2007" s="121">
        <f t="shared" si="608"/>
        <v>0</v>
      </c>
      <c r="P2007" s="119">
        <f t="shared" si="609"/>
        <v>0</v>
      </c>
      <c r="Q2007" s="119">
        <f t="shared" si="610"/>
        <v>0</v>
      </c>
      <c r="R2007" s="119">
        <f t="shared" si="611"/>
        <v>0</v>
      </c>
      <c r="S2007" s="119">
        <f t="shared" si="612"/>
        <v>0</v>
      </c>
      <c r="T2007" s="119">
        <f t="shared" si="613"/>
        <v>0</v>
      </c>
      <c r="U2007" s="119">
        <f t="shared" si="614"/>
        <v>0</v>
      </c>
      <c r="V2007" s="119">
        <f t="shared" si="615"/>
        <v>0</v>
      </c>
      <c r="W2007" s="119">
        <f t="shared" si="617"/>
        <v>0</v>
      </c>
      <c r="X2007" s="119">
        <f t="shared" si="618"/>
        <v>0</v>
      </c>
      <c r="Y2007" s="119">
        <f t="shared" si="619"/>
        <v>0</v>
      </c>
      <c r="Z2007" s="119">
        <f t="shared" si="620"/>
        <v>0</v>
      </c>
      <c r="AA2007" s="119">
        <f t="shared" si="624"/>
        <v>0</v>
      </c>
      <c r="AB2007" s="119">
        <f t="shared" si="625"/>
        <v>0</v>
      </c>
      <c r="AC2007" s="119">
        <f t="shared" si="621"/>
        <v>0</v>
      </c>
      <c r="AD2007" s="119">
        <f t="shared" si="622"/>
        <v>0</v>
      </c>
      <c r="AE2007" s="119">
        <f t="shared" si="623"/>
        <v>0</v>
      </c>
      <c r="AF2007" s="138">
        <f t="shared" si="616"/>
        <v>0</v>
      </c>
      <c r="AH2007" s="122">
        <v>5400</v>
      </c>
      <c r="AI2007" s="122" t="s">
        <v>2356</v>
      </c>
    </row>
    <row r="2008" spans="1:35" s="122" customFormat="1" ht="11.25" customHeight="1" x14ac:dyDescent="0.2">
      <c r="A2008" s="96" t="s">
        <v>89</v>
      </c>
      <c r="B2008" s="98">
        <v>340000004105</v>
      </c>
      <c r="C2008" s="99" t="s">
        <v>703</v>
      </c>
      <c r="D2008" s="100" t="s">
        <v>88</v>
      </c>
      <c r="E2008" s="100" t="s">
        <v>87</v>
      </c>
      <c r="F2008" s="103" t="s">
        <v>88</v>
      </c>
      <c r="G2008" s="100" t="s">
        <v>88</v>
      </c>
      <c r="H2008" s="97">
        <v>0</v>
      </c>
      <c r="I2008" s="97">
        <v>0</v>
      </c>
      <c r="J2008" s="97">
        <v>0</v>
      </c>
      <c r="K2008" s="97">
        <v>236906.92</v>
      </c>
      <c r="L2008" s="119">
        <f t="shared" si="626"/>
        <v>0</v>
      </c>
      <c r="M2008" s="119">
        <f>IF(AND(D2008="да",G2008="нет",F2008="нет"),K2008/SUMIFS($K$22:$K$4031,$D$22:$D$4031,"да",$G$22:$G$4031,"нет",$F$22:$F$4031,"нет")*'Велич. кап. %'!$G$5,0)</f>
        <v>0</v>
      </c>
      <c r="N2008" s="120" t="s">
        <v>45</v>
      </c>
      <c r="O2008" s="121">
        <f t="shared" si="608"/>
        <v>0</v>
      </c>
      <c r="P2008" s="119">
        <f t="shared" si="609"/>
        <v>0</v>
      </c>
      <c r="Q2008" s="119">
        <f t="shared" si="610"/>
        <v>0</v>
      </c>
      <c r="R2008" s="119">
        <f t="shared" si="611"/>
        <v>0</v>
      </c>
      <c r="S2008" s="119">
        <f t="shared" si="612"/>
        <v>0</v>
      </c>
      <c r="T2008" s="119">
        <f t="shared" si="613"/>
        <v>0</v>
      </c>
      <c r="U2008" s="119">
        <f t="shared" si="614"/>
        <v>0</v>
      </c>
      <c r="V2008" s="119">
        <f t="shared" si="615"/>
        <v>0</v>
      </c>
      <c r="W2008" s="119">
        <f t="shared" si="617"/>
        <v>0</v>
      </c>
      <c r="X2008" s="119">
        <f t="shared" si="618"/>
        <v>0</v>
      </c>
      <c r="Y2008" s="119">
        <f t="shared" si="619"/>
        <v>0</v>
      </c>
      <c r="Z2008" s="119">
        <f t="shared" si="620"/>
        <v>0</v>
      </c>
      <c r="AA2008" s="119">
        <f t="shared" si="624"/>
        <v>0</v>
      </c>
      <c r="AB2008" s="119">
        <f t="shared" si="625"/>
        <v>0</v>
      </c>
      <c r="AC2008" s="119">
        <f t="shared" si="621"/>
        <v>0</v>
      </c>
      <c r="AD2008" s="119">
        <f t="shared" si="622"/>
        <v>0</v>
      </c>
      <c r="AE2008" s="119">
        <f t="shared" si="623"/>
        <v>0</v>
      </c>
      <c r="AF2008" s="138">
        <f t="shared" si="616"/>
        <v>0</v>
      </c>
      <c r="AH2008" s="122">
        <v>5400</v>
      </c>
      <c r="AI2008" s="122" t="s">
        <v>2356</v>
      </c>
    </row>
    <row r="2009" spans="1:35" s="122" customFormat="1" ht="11.25" customHeight="1" x14ac:dyDescent="0.2">
      <c r="A2009" s="96" t="s">
        <v>89</v>
      </c>
      <c r="B2009" s="98">
        <v>340000004106</v>
      </c>
      <c r="C2009" s="99" t="s">
        <v>704</v>
      </c>
      <c r="D2009" s="100" t="s">
        <v>88</v>
      </c>
      <c r="E2009" s="100" t="s">
        <v>87</v>
      </c>
      <c r="F2009" s="103" t="s">
        <v>88</v>
      </c>
      <c r="G2009" s="100" t="s">
        <v>88</v>
      </c>
      <c r="H2009" s="97">
        <v>0</v>
      </c>
      <c r="I2009" s="97">
        <v>149951.67999999999</v>
      </c>
      <c r="J2009" s="97">
        <v>0</v>
      </c>
      <c r="K2009" s="97">
        <v>533684.06999999995</v>
      </c>
      <c r="L2009" s="119">
        <f t="shared" si="626"/>
        <v>0</v>
      </c>
      <c r="M2009" s="119">
        <f>IF(AND(D2009="да",G2009="нет",F2009="нет"),K2009/SUMIFS($K$22:$K$4031,$D$22:$D$4031,"да",$G$22:$G$4031,"нет",$F$22:$F$4031,"нет")*'Велич. кап. %'!$G$5,0)</f>
        <v>0</v>
      </c>
      <c r="N2009" s="120" t="s">
        <v>45</v>
      </c>
      <c r="O2009" s="121">
        <f t="shared" si="608"/>
        <v>0</v>
      </c>
      <c r="P2009" s="119">
        <f t="shared" si="609"/>
        <v>0</v>
      </c>
      <c r="Q2009" s="119">
        <f t="shared" si="610"/>
        <v>0</v>
      </c>
      <c r="R2009" s="119">
        <f t="shared" si="611"/>
        <v>0</v>
      </c>
      <c r="S2009" s="119">
        <f t="shared" si="612"/>
        <v>0</v>
      </c>
      <c r="T2009" s="119">
        <f t="shared" si="613"/>
        <v>0</v>
      </c>
      <c r="U2009" s="119">
        <f t="shared" si="614"/>
        <v>0</v>
      </c>
      <c r="V2009" s="119">
        <f t="shared" si="615"/>
        <v>0</v>
      </c>
      <c r="W2009" s="119">
        <f t="shared" si="617"/>
        <v>0</v>
      </c>
      <c r="X2009" s="119">
        <f t="shared" si="618"/>
        <v>0</v>
      </c>
      <c r="Y2009" s="119">
        <f t="shared" si="619"/>
        <v>0</v>
      </c>
      <c r="Z2009" s="119">
        <f t="shared" si="620"/>
        <v>0</v>
      </c>
      <c r="AA2009" s="119">
        <f t="shared" si="624"/>
        <v>0</v>
      </c>
      <c r="AB2009" s="119">
        <f t="shared" si="625"/>
        <v>0</v>
      </c>
      <c r="AC2009" s="119">
        <f t="shared" si="621"/>
        <v>0</v>
      </c>
      <c r="AD2009" s="119">
        <f t="shared" si="622"/>
        <v>0</v>
      </c>
      <c r="AE2009" s="119">
        <f t="shared" si="623"/>
        <v>0</v>
      </c>
      <c r="AF2009" s="138">
        <f t="shared" si="616"/>
        <v>0</v>
      </c>
      <c r="AH2009" s="122">
        <v>5100</v>
      </c>
      <c r="AI2009" s="122" t="s">
        <v>2356</v>
      </c>
    </row>
    <row r="2010" spans="1:35" s="122" customFormat="1" ht="11.25" customHeight="1" x14ac:dyDescent="0.2">
      <c r="A2010" s="96" t="s">
        <v>89</v>
      </c>
      <c r="B2010" s="98">
        <v>340000004107</v>
      </c>
      <c r="C2010" s="99" t="s">
        <v>3019</v>
      </c>
      <c r="D2010" s="100" t="s">
        <v>87</v>
      </c>
      <c r="E2010" s="100" t="s">
        <v>88</v>
      </c>
      <c r="F2010" s="103" t="s">
        <v>88</v>
      </c>
      <c r="G2010" s="100" t="s">
        <v>88</v>
      </c>
      <c r="H2010" s="97">
        <v>0</v>
      </c>
      <c r="I2010" s="97">
        <v>0</v>
      </c>
      <c r="J2010" s="97">
        <v>243931.65</v>
      </c>
      <c r="K2010" s="97">
        <v>243931.65</v>
      </c>
      <c r="L2010" s="119">
        <f t="shared" si="626"/>
        <v>243931.65</v>
      </c>
      <c r="M2010" s="119">
        <f>IF(AND(D2010="да",G2010="нет",F2010="нет"),K2010/SUMIFS($K$22:$K$4031,$D$22:$D$4031,"да",$G$22:$G$4031,"нет",$F$22:$F$4031,"нет")*'Велич. кап. %'!$G$5,0)</f>
        <v>3908.3302560777124</v>
      </c>
      <c r="N2010" s="120" t="s">
        <v>45</v>
      </c>
      <c r="O2010" s="121">
        <f t="shared" si="608"/>
        <v>2.2374563541951206E-4</v>
      </c>
      <c r="P2010" s="119">
        <f t="shared" si="609"/>
        <v>224.75195583118088</v>
      </c>
      <c r="Q2010" s="119">
        <f t="shared" si="610"/>
        <v>134.85117349870853</v>
      </c>
      <c r="R2010" s="119">
        <f t="shared" si="611"/>
        <v>224.75195583118088</v>
      </c>
      <c r="S2010" s="119">
        <f t="shared" si="612"/>
        <v>89.900782332472346</v>
      </c>
      <c r="T2010" s="119">
        <f t="shared" si="613"/>
        <v>269.70234699741707</v>
      </c>
      <c r="U2010" s="119">
        <f t="shared" si="614"/>
        <v>453.6986455642292</v>
      </c>
      <c r="V2010" s="119">
        <f t="shared" si="615"/>
        <v>262.07044724994535</v>
      </c>
      <c r="W2010" s="119">
        <f t="shared" si="617"/>
        <v>45.258509556311346</v>
      </c>
      <c r="X2010" s="119">
        <f t="shared" si="618"/>
        <v>135.66846716210617</v>
      </c>
      <c r="Y2010" s="119">
        <f t="shared" si="619"/>
        <v>383.78330856421644</v>
      </c>
      <c r="Z2010" s="119">
        <f t="shared" si="620"/>
        <v>387.05584307802201</v>
      </c>
      <c r="AA2010" s="119">
        <f t="shared" si="624"/>
        <v>2.9853499629468998</v>
      </c>
      <c r="AB2010" s="119">
        <f t="shared" si="625"/>
        <v>13.580094932625439</v>
      </c>
      <c r="AC2010" s="119">
        <f t="shared" si="621"/>
        <v>391.41484886333541</v>
      </c>
      <c r="AD2010" s="119">
        <f t="shared" si="622"/>
        <v>799.7423761659519</v>
      </c>
      <c r="AE2010" s="119">
        <f t="shared" si="623"/>
        <v>89.114150487063213</v>
      </c>
      <c r="AF2010" s="138">
        <f t="shared" si="616"/>
        <v>0</v>
      </c>
      <c r="AH2010" s="122">
        <v>5400</v>
      </c>
      <c r="AI2010" s="122" t="s">
        <v>2359</v>
      </c>
    </row>
    <row r="2011" spans="1:35" s="122" customFormat="1" ht="11.25" customHeight="1" x14ac:dyDescent="0.2">
      <c r="A2011" s="96" t="s">
        <v>89</v>
      </c>
      <c r="B2011" s="98">
        <v>340000004108</v>
      </c>
      <c r="C2011" s="99" t="s">
        <v>3020</v>
      </c>
      <c r="D2011" s="100" t="s">
        <v>87</v>
      </c>
      <c r="E2011" s="100" t="s">
        <v>88</v>
      </c>
      <c r="F2011" s="103" t="s">
        <v>88</v>
      </c>
      <c r="G2011" s="100" t="s">
        <v>88</v>
      </c>
      <c r="H2011" s="97">
        <v>0</v>
      </c>
      <c r="I2011" s="97">
        <v>0</v>
      </c>
      <c r="J2011" s="97">
        <v>2049558.49</v>
      </c>
      <c r="K2011" s="97">
        <v>2049558.49</v>
      </c>
      <c r="L2011" s="119">
        <f t="shared" si="626"/>
        <v>2049558.49</v>
      </c>
      <c r="M2011" s="119">
        <f>IF(AND(D2011="да",G2011="нет",F2011="нет"),K2011/SUMIFS($K$22:$K$4031,$D$22:$D$4031,"да",$G$22:$G$4031,"нет",$F$22:$F$4031,"нет")*'Велич. кап. %'!$G$5,0)</f>
        <v>32838.508074159094</v>
      </c>
      <c r="N2011" s="120" t="s">
        <v>45</v>
      </c>
      <c r="O2011" s="121">
        <f t="shared" si="608"/>
        <v>1.8799518909272564E-3</v>
      </c>
      <c r="P2011" s="119">
        <f t="shared" si="609"/>
        <v>1888.4071797075198</v>
      </c>
      <c r="Q2011" s="119">
        <f t="shared" si="610"/>
        <v>1133.0443078245119</v>
      </c>
      <c r="R2011" s="119">
        <f t="shared" si="611"/>
        <v>1888.4071797075198</v>
      </c>
      <c r="S2011" s="119">
        <f t="shared" si="612"/>
        <v>755.36287188300787</v>
      </c>
      <c r="T2011" s="119">
        <f t="shared" si="613"/>
        <v>2266.0886156490237</v>
      </c>
      <c r="U2011" s="119">
        <f t="shared" si="614"/>
        <v>3812.0592834823478</v>
      </c>
      <c r="V2011" s="119">
        <f t="shared" si="615"/>
        <v>2201.9639933531489</v>
      </c>
      <c r="W2011" s="119">
        <f t="shared" si="617"/>
        <v>380.27030320126175</v>
      </c>
      <c r="X2011" s="119">
        <f t="shared" si="618"/>
        <v>1139.9113591753301</v>
      </c>
      <c r="Y2011" s="119">
        <f t="shared" si="619"/>
        <v>3224.6177910413821</v>
      </c>
      <c r="Z2011" s="119">
        <f t="shared" si="620"/>
        <v>3252.1142266067882</v>
      </c>
      <c r="AA2011" s="119">
        <f t="shared" si="624"/>
        <v>25.083458264554864</v>
      </c>
      <c r="AB2011" s="119">
        <f t="shared" si="625"/>
        <v>114.10244986318278</v>
      </c>
      <c r="AC2011" s="119">
        <f t="shared" si="621"/>
        <v>3288.7393931862302</v>
      </c>
      <c r="AD2011" s="119">
        <f t="shared" si="622"/>
        <v>6719.5822144592576</v>
      </c>
      <c r="AE2011" s="119">
        <f t="shared" si="623"/>
        <v>748.75344675403153</v>
      </c>
      <c r="AF2011" s="138">
        <f t="shared" si="616"/>
        <v>0</v>
      </c>
      <c r="AH2011" s="122">
        <v>5400</v>
      </c>
      <c r="AI2011" s="122" t="s">
        <v>2359</v>
      </c>
    </row>
    <row r="2012" spans="1:35" s="122" customFormat="1" ht="11.25" customHeight="1" x14ac:dyDescent="0.2">
      <c r="A2012" s="96" t="s">
        <v>89</v>
      </c>
      <c r="B2012" s="98">
        <v>340000004109</v>
      </c>
      <c r="C2012" s="99" t="s">
        <v>3020</v>
      </c>
      <c r="D2012" s="100" t="s">
        <v>87</v>
      </c>
      <c r="E2012" s="100" t="s">
        <v>88</v>
      </c>
      <c r="F2012" s="103" t="s">
        <v>88</v>
      </c>
      <c r="G2012" s="100" t="s">
        <v>88</v>
      </c>
      <c r="H2012" s="97">
        <v>0</v>
      </c>
      <c r="I2012" s="97">
        <v>0</v>
      </c>
      <c r="J2012" s="97">
        <v>425712.87</v>
      </c>
      <c r="K2012" s="97">
        <v>425712.87</v>
      </c>
      <c r="L2012" s="119">
        <f t="shared" si="626"/>
        <v>425712.87</v>
      </c>
      <c r="M2012" s="119">
        <f>IF(AND(D2012="да",G2012="нет",F2012="нет"),K2012/SUMIFS($K$22:$K$4031,$D$22:$D$4031,"да",$G$22:$G$4031,"нет",$F$22:$F$4031,"нет")*'Велич. кап. %'!$G$5,0)</f>
        <v>6820.8717082128451</v>
      </c>
      <c r="N2012" s="120" t="s">
        <v>45</v>
      </c>
      <c r="O2012" s="121">
        <f t="shared" si="608"/>
        <v>3.9048395976665646E-4</v>
      </c>
      <c r="P2012" s="119">
        <f t="shared" si="609"/>
        <v>392.24020398749093</v>
      </c>
      <c r="Q2012" s="119">
        <f t="shared" si="610"/>
        <v>235.34412239249454</v>
      </c>
      <c r="R2012" s="119">
        <f t="shared" si="611"/>
        <v>392.24020398749093</v>
      </c>
      <c r="S2012" s="119">
        <f t="shared" si="612"/>
        <v>156.89608159499636</v>
      </c>
      <c r="T2012" s="119">
        <f t="shared" si="613"/>
        <v>470.68824478498908</v>
      </c>
      <c r="U2012" s="119">
        <f t="shared" si="614"/>
        <v>791.8011152642996</v>
      </c>
      <c r="V2012" s="119">
        <f t="shared" si="615"/>
        <v>457.36894839582249</v>
      </c>
      <c r="W2012" s="119">
        <f t="shared" si="617"/>
        <v>78.985773248939722</v>
      </c>
      <c r="X2012" s="119">
        <f t="shared" si="618"/>
        <v>236.77047453284953</v>
      </c>
      <c r="Y2012" s="119">
        <f t="shared" si="619"/>
        <v>669.78390769286455</v>
      </c>
      <c r="Z2012" s="119">
        <f t="shared" si="620"/>
        <v>675.49517992853475</v>
      </c>
      <c r="AA2012" s="119">
        <f t="shared" si="624"/>
        <v>5.2100738083004741</v>
      </c>
      <c r="AB2012" s="119">
        <f t="shared" si="625"/>
        <v>23.700168422754622</v>
      </c>
      <c r="AC2012" s="119">
        <f t="shared" si="621"/>
        <v>683.10257676782305</v>
      </c>
      <c r="AD2012" s="119">
        <f t="shared" si="622"/>
        <v>1395.7213925221552</v>
      </c>
      <c r="AE2012" s="119">
        <f t="shared" si="623"/>
        <v>155.52324088104015</v>
      </c>
      <c r="AF2012" s="138">
        <f t="shared" si="616"/>
        <v>0</v>
      </c>
      <c r="AH2012" s="122">
        <v>5400</v>
      </c>
      <c r="AI2012" s="122" t="s">
        <v>2359</v>
      </c>
    </row>
    <row r="2013" spans="1:35" s="122" customFormat="1" ht="11.25" customHeight="1" x14ac:dyDescent="0.2">
      <c r="A2013" s="96" t="s">
        <v>89</v>
      </c>
      <c r="B2013" s="98">
        <v>340000004110</v>
      </c>
      <c r="C2013" s="99" t="s">
        <v>3020</v>
      </c>
      <c r="D2013" s="100" t="s">
        <v>87</v>
      </c>
      <c r="E2013" s="100" t="s">
        <v>88</v>
      </c>
      <c r="F2013" s="103" t="s">
        <v>88</v>
      </c>
      <c r="G2013" s="100" t="s">
        <v>88</v>
      </c>
      <c r="H2013" s="97">
        <v>0</v>
      </c>
      <c r="I2013" s="97">
        <v>0</v>
      </c>
      <c r="J2013" s="97">
        <v>1314622.08</v>
      </c>
      <c r="K2013" s="97">
        <v>1314622.08</v>
      </c>
      <c r="L2013" s="119">
        <f t="shared" si="626"/>
        <v>1314622.08</v>
      </c>
      <c r="M2013" s="119">
        <f>IF(AND(D2013="да",G2013="нет",F2013="нет"),K2013/SUMIFS($K$22:$K$4031,$D$22:$D$4031,"да",$G$22:$G$4031,"нет",$F$22:$F$4031,"нет")*'Велич. кап. %'!$G$5,0)</f>
        <v>21063.184095101293</v>
      </c>
      <c r="N2013" s="120" t="s">
        <v>45</v>
      </c>
      <c r="O2013" s="121">
        <f t="shared" si="608"/>
        <v>1.2058334891192702E-3</v>
      </c>
      <c r="P2013" s="119">
        <f t="shared" si="609"/>
        <v>1211.2568568238485</v>
      </c>
      <c r="Q2013" s="119">
        <f t="shared" si="610"/>
        <v>726.7541140943091</v>
      </c>
      <c r="R2013" s="119">
        <f t="shared" si="611"/>
        <v>1211.2568568238485</v>
      </c>
      <c r="S2013" s="119">
        <f t="shared" si="612"/>
        <v>484.50274272953936</v>
      </c>
      <c r="T2013" s="119">
        <f t="shared" si="613"/>
        <v>1453.5082281886182</v>
      </c>
      <c r="U2013" s="119">
        <f t="shared" si="614"/>
        <v>2445.1204143653758</v>
      </c>
      <c r="V2013" s="119">
        <f t="shared" si="615"/>
        <v>1412.3775921257181</v>
      </c>
      <c r="W2013" s="119">
        <f t="shared" si="617"/>
        <v>243.91191536898921</v>
      </c>
      <c r="X2013" s="119">
        <f t="shared" si="618"/>
        <v>731.158758984575</v>
      </c>
      <c r="Y2013" s="119">
        <f t="shared" si="619"/>
        <v>2068.3253336497005</v>
      </c>
      <c r="Z2013" s="119">
        <f t="shared" si="620"/>
        <v>2085.9620205224819</v>
      </c>
      <c r="AA2013" s="119">
        <f t="shared" si="624"/>
        <v>16.088961714550681</v>
      </c>
      <c r="AB2013" s="119">
        <f t="shared" si="625"/>
        <v>73.187274578454719</v>
      </c>
      <c r="AC2013" s="119">
        <f t="shared" si="621"/>
        <v>2109.454032535768</v>
      </c>
      <c r="AD2013" s="119">
        <f t="shared" si="622"/>
        <v>4310.0556488648608</v>
      </c>
      <c r="AE2013" s="119">
        <f t="shared" si="623"/>
        <v>480.26334373065595</v>
      </c>
      <c r="AF2013" s="138">
        <f t="shared" si="616"/>
        <v>0</v>
      </c>
      <c r="AH2013" s="122">
        <v>5400</v>
      </c>
      <c r="AI2013" s="122" t="s">
        <v>2359</v>
      </c>
    </row>
    <row r="2014" spans="1:35" s="122" customFormat="1" ht="11.25" customHeight="1" x14ac:dyDescent="0.2">
      <c r="A2014" s="96" t="s">
        <v>89</v>
      </c>
      <c r="B2014" s="98">
        <v>340000004111</v>
      </c>
      <c r="C2014" s="99" t="s">
        <v>3020</v>
      </c>
      <c r="D2014" s="100" t="s">
        <v>87</v>
      </c>
      <c r="E2014" s="100" t="s">
        <v>88</v>
      </c>
      <c r="F2014" s="103" t="s">
        <v>88</v>
      </c>
      <c r="G2014" s="100" t="s">
        <v>88</v>
      </c>
      <c r="H2014" s="97">
        <v>0</v>
      </c>
      <c r="I2014" s="97">
        <v>0</v>
      </c>
      <c r="J2014" s="97">
        <v>360668.27</v>
      </c>
      <c r="K2014" s="97">
        <v>360668.27</v>
      </c>
      <c r="L2014" s="119">
        <f t="shared" si="626"/>
        <v>360668.27</v>
      </c>
      <c r="M2014" s="119">
        <f>IF(AND(D2014="да",G2014="нет",F2014="нет"),K2014/SUMIFS($K$22:$K$4031,$D$22:$D$4031,"да",$G$22:$G$4031,"нет",$F$22:$F$4031,"нет")*'Велич. кап. %'!$G$5,0)</f>
        <v>5778.7118319750871</v>
      </c>
      <c r="N2014" s="120" t="s">
        <v>45</v>
      </c>
      <c r="O2014" s="121">
        <f t="shared" si="608"/>
        <v>3.3082197921756421E-4</v>
      </c>
      <c r="P2014" s="119">
        <f t="shared" si="609"/>
        <v>332.3098871702316</v>
      </c>
      <c r="Q2014" s="119">
        <f t="shared" si="610"/>
        <v>199.38593230213897</v>
      </c>
      <c r="R2014" s="119">
        <f t="shared" si="611"/>
        <v>332.3098871702316</v>
      </c>
      <c r="S2014" s="119">
        <f t="shared" si="612"/>
        <v>132.92395486809264</v>
      </c>
      <c r="T2014" s="119">
        <f t="shared" si="613"/>
        <v>398.77186460427794</v>
      </c>
      <c r="U2014" s="119">
        <f t="shared" si="614"/>
        <v>670.82195195659824</v>
      </c>
      <c r="V2014" s="119">
        <f t="shared" si="615"/>
        <v>387.48762133886299</v>
      </c>
      <c r="W2014" s="119">
        <f t="shared" si="617"/>
        <v>66.917549831902846</v>
      </c>
      <c r="X2014" s="119">
        <f t="shared" si="618"/>
        <v>200.59435233151845</v>
      </c>
      <c r="Y2014" s="119">
        <f t="shared" si="619"/>
        <v>567.44773363658271</v>
      </c>
      <c r="Z2014" s="119">
        <f t="shared" si="620"/>
        <v>572.2863815185184</v>
      </c>
      <c r="AA2014" s="119">
        <f t="shared" si="624"/>
        <v>4.4140274805693425</v>
      </c>
      <c r="AB2014" s="119">
        <f t="shared" si="625"/>
        <v>20.079023553465834</v>
      </c>
      <c r="AC2014" s="119">
        <f t="shared" si="621"/>
        <v>578.73144543502519</v>
      </c>
      <c r="AD2014" s="119">
        <f t="shared" si="622"/>
        <v>1182.4693485140742</v>
      </c>
      <c r="AE2014" s="119">
        <f t="shared" si="623"/>
        <v>131.76087026299683</v>
      </c>
      <c r="AF2014" s="138">
        <f t="shared" si="616"/>
        <v>0</v>
      </c>
      <c r="AH2014" s="122">
        <v>5400</v>
      </c>
      <c r="AI2014" s="122" t="s">
        <v>2356</v>
      </c>
    </row>
    <row r="2015" spans="1:35" s="122" customFormat="1" ht="11.25" customHeight="1" x14ac:dyDescent="0.2">
      <c r="A2015" s="96" t="s">
        <v>89</v>
      </c>
      <c r="B2015" s="98">
        <v>340000004112</v>
      </c>
      <c r="C2015" s="99" t="s">
        <v>3020</v>
      </c>
      <c r="D2015" s="100" t="s">
        <v>87</v>
      </c>
      <c r="E2015" s="100" t="s">
        <v>88</v>
      </c>
      <c r="F2015" s="103" t="s">
        <v>88</v>
      </c>
      <c r="G2015" s="100" t="s">
        <v>88</v>
      </c>
      <c r="H2015" s="97">
        <v>0</v>
      </c>
      <c r="I2015" s="97">
        <v>0</v>
      </c>
      <c r="J2015" s="97">
        <v>124095.2</v>
      </c>
      <c r="K2015" s="97">
        <v>124095.2</v>
      </c>
      <c r="L2015" s="119">
        <f t="shared" si="626"/>
        <v>124095.2</v>
      </c>
      <c r="M2015" s="119">
        <f>IF(AND(D2015="да",G2015="нет",F2015="нет"),K2015/SUMIFS($K$22:$K$4031,$D$22:$D$4031,"да",$G$22:$G$4031,"нет",$F$22:$F$4031,"нет")*'Велич. кап. %'!$G$5,0)</f>
        <v>1988.2824750048424</v>
      </c>
      <c r="N2015" s="120" t="s">
        <v>45</v>
      </c>
      <c r="O2015" s="121">
        <f t="shared" si="608"/>
        <v>1.1382598107507342E-4</v>
      </c>
      <c r="P2015" s="119">
        <f t="shared" si="609"/>
        <v>114.33792584628341</v>
      </c>
      <c r="Q2015" s="119">
        <f t="shared" si="610"/>
        <v>68.602755507770041</v>
      </c>
      <c r="R2015" s="119">
        <f t="shared" si="611"/>
        <v>114.33792584628341</v>
      </c>
      <c r="S2015" s="119">
        <f t="shared" si="612"/>
        <v>45.735170338513363</v>
      </c>
      <c r="T2015" s="119">
        <f t="shared" si="613"/>
        <v>137.20551101554008</v>
      </c>
      <c r="U2015" s="119">
        <f t="shared" si="614"/>
        <v>230.80983612016786</v>
      </c>
      <c r="V2015" s="119">
        <f t="shared" si="615"/>
        <v>133.32293929701791</v>
      </c>
      <c r="W2015" s="119">
        <f t="shared" si="617"/>
        <v>23.02433405051115</v>
      </c>
      <c r="X2015" s="119">
        <f t="shared" si="618"/>
        <v>69.01853681625569</v>
      </c>
      <c r="Y2015" s="119">
        <f t="shared" si="619"/>
        <v>195.24184923497279</v>
      </c>
      <c r="Z2015" s="119">
        <f t="shared" si="620"/>
        <v>196.90668372855987</v>
      </c>
      <c r="AA2015" s="119">
        <f t="shared" si="624"/>
        <v>1.5187352716299347</v>
      </c>
      <c r="AB2015" s="119">
        <f t="shared" si="625"/>
        <v>6.9085934387076895</v>
      </c>
      <c r="AC2015" s="119">
        <f t="shared" si="621"/>
        <v>199.12423809155302</v>
      </c>
      <c r="AD2015" s="119">
        <f t="shared" si="622"/>
        <v>406.85245280302513</v>
      </c>
      <c r="AE2015" s="119">
        <f t="shared" si="623"/>
        <v>45.33498759805137</v>
      </c>
      <c r="AF2015" s="138">
        <f t="shared" si="616"/>
        <v>0</v>
      </c>
      <c r="AH2015" s="122">
        <v>5400</v>
      </c>
      <c r="AI2015" s="122" t="s">
        <v>2359</v>
      </c>
    </row>
    <row r="2016" spans="1:35" s="122" customFormat="1" ht="11.25" customHeight="1" x14ac:dyDescent="0.2">
      <c r="A2016" s="96" t="s">
        <v>89</v>
      </c>
      <c r="B2016" s="98">
        <v>340000004127</v>
      </c>
      <c r="C2016" s="99" t="s">
        <v>705</v>
      </c>
      <c r="D2016" s="100" t="s">
        <v>87</v>
      </c>
      <c r="E2016" s="100" t="s">
        <v>88</v>
      </c>
      <c r="F2016" s="103" t="s">
        <v>88</v>
      </c>
      <c r="G2016" s="100" t="s">
        <v>88</v>
      </c>
      <c r="H2016" s="97">
        <v>0</v>
      </c>
      <c r="I2016" s="97">
        <v>0</v>
      </c>
      <c r="J2016" s="97">
        <v>128204.38</v>
      </c>
      <c r="K2016" s="97">
        <v>128204.38</v>
      </c>
      <c r="L2016" s="119">
        <f t="shared" si="626"/>
        <v>128204.38</v>
      </c>
      <c r="M2016" s="119">
        <f>IF(AND(D2016="да",G2016="нет",F2016="нет"),K2016/SUMIFS($K$22:$K$4031,$D$22:$D$4031,"да",$G$22:$G$4031,"нет",$F$22:$F$4031,"нет")*'Велич. кап. %'!$G$5,0)</f>
        <v>2054.1207232258889</v>
      </c>
      <c r="N2016" s="120" t="s">
        <v>45</v>
      </c>
      <c r="O2016" s="121">
        <f t="shared" si="608"/>
        <v>1.1759511513436075E-4</v>
      </c>
      <c r="P2016" s="119">
        <f t="shared" si="609"/>
        <v>118.12401199731127</v>
      </c>
      <c r="Q2016" s="119">
        <f t="shared" si="610"/>
        <v>70.874407198386763</v>
      </c>
      <c r="R2016" s="119">
        <f t="shared" si="611"/>
        <v>118.12401199731127</v>
      </c>
      <c r="S2016" s="119">
        <f t="shared" si="612"/>
        <v>47.249604798924508</v>
      </c>
      <c r="T2016" s="119">
        <f t="shared" si="613"/>
        <v>141.74881439677353</v>
      </c>
      <c r="U2016" s="119">
        <f t="shared" si="614"/>
        <v>238.45267131756691</v>
      </c>
      <c r="V2016" s="119">
        <f t="shared" si="615"/>
        <v>137.73767859153151</v>
      </c>
      <c r="W2016" s="119">
        <f t="shared" si="617"/>
        <v>23.78674172618015</v>
      </c>
      <c r="X2016" s="119">
        <f t="shared" si="618"/>
        <v>71.303956325750207</v>
      </c>
      <c r="Y2016" s="119">
        <f t="shared" si="619"/>
        <v>201.70691719924031</v>
      </c>
      <c r="Z2016" s="119">
        <f t="shared" si="620"/>
        <v>203.4268795672686</v>
      </c>
      <c r="AA2016" s="119">
        <f t="shared" si="624"/>
        <v>1.5690253441184461</v>
      </c>
      <c r="AB2016" s="119">
        <f t="shared" si="625"/>
        <v>7.137358564082958</v>
      </c>
      <c r="AC2016" s="119">
        <f t="shared" si="621"/>
        <v>205.71786408740985</v>
      </c>
      <c r="AD2016" s="119">
        <f t="shared" si="622"/>
        <v>420.32460935709929</v>
      </c>
      <c r="AE2016" s="119">
        <f t="shared" si="623"/>
        <v>46.836170756933917</v>
      </c>
      <c r="AF2016" s="138">
        <f t="shared" si="616"/>
        <v>0</v>
      </c>
      <c r="AH2016" s="122">
        <v>5300</v>
      </c>
      <c r="AI2016" s="122" t="s">
        <v>2356</v>
      </c>
    </row>
    <row r="2017" spans="1:35" s="122" customFormat="1" ht="11.25" customHeight="1" x14ac:dyDescent="0.2">
      <c r="A2017" s="96" t="s">
        <v>89</v>
      </c>
      <c r="B2017" s="98">
        <v>340000004128</v>
      </c>
      <c r="C2017" s="99" t="s">
        <v>705</v>
      </c>
      <c r="D2017" s="100" t="s">
        <v>87</v>
      </c>
      <c r="E2017" s="100" t="s">
        <v>88</v>
      </c>
      <c r="F2017" s="103" t="s">
        <v>88</v>
      </c>
      <c r="G2017" s="100" t="s">
        <v>88</v>
      </c>
      <c r="H2017" s="97">
        <v>0</v>
      </c>
      <c r="I2017" s="97">
        <v>0</v>
      </c>
      <c r="J2017" s="97">
        <v>64321.63</v>
      </c>
      <c r="K2017" s="97">
        <v>64321.63</v>
      </c>
      <c r="L2017" s="119">
        <f t="shared" si="626"/>
        <v>64321.63</v>
      </c>
      <c r="M2017" s="119">
        <f>IF(AND(D2017="да",G2017="нет",F2017="нет"),K2017/SUMIFS($K$22:$K$4031,$D$22:$D$4031,"да",$G$22:$G$4031,"нет",$F$22:$F$4031,"нет")*'Велич. кап. %'!$G$5,0)</f>
        <v>1030.5762808935858</v>
      </c>
      <c r="N2017" s="120" t="s">
        <v>45</v>
      </c>
      <c r="O2017" s="121">
        <f t="shared" si="608"/>
        <v>5.89988383039624E-5</v>
      </c>
      <c r="P2017" s="119">
        <f t="shared" si="609"/>
        <v>59.264192017516216</v>
      </c>
      <c r="Q2017" s="119">
        <f t="shared" si="610"/>
        <v>35.558515210509725</v>
      </c>
      <c r="R2017" s="119">
        <f t="shared" si="611"/>
        <v>59.264192017516216</v>
      </c>
      <c r="S2017" s="119">
        <f t="shared" si="612"/>
        <v>23.705676807006483</v>
      </c>
      <c r="T2017" s="119">
        <f t="shared" si="613"/>
        <v>71.11703042101945</v>
      </c>
      <c r="U2017" s="119">
        <f t="shared" si="614"/>
        <v>119.63448126343381</v>
      </c>
      <c r="V2017" s="119">
        <f t="shared" si="615"/>
        <v>69.104596889930036</v>
      </c>
      <c r="W2017" s="119">
        <f t="shared" si="617"/>
        <v>11.934085249013494</v>
      </c>
      <c r="X2017" s="119">
        <f t="shared" si="618"/>
        <v>35.774025008514243</v>
      </c>
      <c r="Y2017" s="119">
        <f t="shared" si="619"/>
        <v>101.19870862859888</v>
      </c>
      <c r="Z2017" s="119">
        <f t="shared" si="620"/>
        <v>102.06163377242189</v>
      </c>
      <c r="AA2017" s="119">
        <f t="shared" si="624"/>
        <v>0.78719828172024509</v>
      </c>
      <c r="AB2017" s="119">
        <f t="shared" si="625"/>
        <v>3.5808958846513295</v>
      </c>
      <c r="AC2017" s="119">
        <f t="shared" si="621"/>
        <v>103.21104737779366</v>
      </c>
      <c r="AD2017" s="119">
        <f t="shared" si="622"/>
        <v>210.88174992899519</v>
      </c>
      <c r="AE2017" s="119">
        <f t="shared" si="623"/>
        <v>23.498252134945179</v>
      </c>
      <c r="AF2017" s="138">
        <f t="shared" si="616"/>
        <v>0</v>
      </c>
      <c r="AH2017" s="122">
        <v>5300</v>
      </c>
      <c r="AI2017" s="122" t="s">
        <v>2356</v>
      </c>
    </row>
    <row r="2018" spans="1:35" s="122" customFormat="1" ht="11.25" customHeight="1" x14ac:dyDescent="0.2">
      <c r="A2018" s="96" t="s">
        <v>89</v>
      </c>
      <c r="B2018" s="98">
        <v>340000004129</v>
      </c>
      <c r="C2018" s="99" t="s">
        <v>705</v>
      </c>
      <c r="D2018" s="100" t="s">
        <v>87</v>
      </c>
      <c r="E2018" s="100" t="s">
        <v>88</v>
      </c>
      <c r="F2018" s="103" t="s">
        <v>88</v>
      </c>
      <c r="G2018" s="100" t="s">
        <v>88</v>
      </c>
      <c r="H2018" s="97">
        <v>0</v>
      </c>
      <c r="I2018" s="97">
        <v>0</v>
      </c>
      <c r="J2018" s="97">
        <v>542115.42000000004</v>
      </c>
      <c r="K2018" s="97">
        <v>1303408.26</v>
      </c>
      <c r="L2018" s="119">
        <f t="shared" si="626"/>
        <v>1303408.26</v>
      </c>
      <c r="M2018" s="119">
        <f>IF(AND(D2018="да",G2018="нет",F2018="нет"),K2018/SUMIFS($K$22:$K$4031,$D$22:$D$4031,"да",$G$22:$G$4031,"нет",$F$22:$F$4031,"нет")*'Велич. кап. %'!$G$5,0)</f>
        <v>20883.513634165989</v>
      </c>
      <c r="N2018" s="120" t="s">
        <v>45</v>
      </c>
      <c r="O2018" s="121">
        <f t="shared" si="608"/>
        <v>1.1955476435499069E-3</v>
      </c>
      <c r="P2018" s="119">
        <f t="shared" si="609"/>
        <v>1200.9247495415884</v>
      </c>
      <c r="Q2018" s="119">
        <f t="shared" si="610"/>
        <v>720.55484972495299</v>
      </c>
      <c r="R2018" s="119">
        <f t="shared" si="611"/>
        <v>1200.9247495415884</v>
      </c>
      <c r="S2018" s="119">
        <f t="shared" si="612"/>
        <v>480.36989981663527</v>
      </c>
      <c r="T2018" s="119">
        <f t="shared" si="613"/>
        <v>1441.109699449906</v>
      </c>
      <c r="U2018" s="119">
        <f t="shared" si="614"/>
        <v>2424.2633630331648</v>
      </c>
      <c r="V2018" s="119">
        <f t="shared" si="615"/>
        <v>1400.3299106428915</v>
      </c>
      <c r="W2018" s="119">
        <f t="shared" si="617"/>
        <v>241.83132935387906</v>
      </c>
      <c r="X2018" s="119">
        <f t="shared" si="618"/>
        <v>724.92192268050485</v>
      </c>
      <c r="Y2018" s="119">
        <f t="shared" si="619"/>
        <v>2050.6823712</v>
      </c>
      <c r="Z2018" s="119">
        <f t="shared" si="620"/>
        <v>2068.1686158772663</v>
      </c>
      <c r="AA2018" s="119">
        <f t="shared" si="624"/>
        <v>15.951721724899922</v>
      </c>
      <c r="AB2018" s="119">
        <f t="shared" si="625"/>
        <v>72.562981912220678</v>
      </c>
      <c r="AC2018" s="119">
        <f t="shared" si="621"/>
        <v>2091.4602393544383</v>
      </c>
      <c r="AD2018" s="119">
        <f t="shared" si="622"/>
        <v>4273.2905671188182</v>
      </c>
      <c r="AE2018" s="119">
        <f t="shared" si="623"/>
        <v>476.16666319323974</v>
      </c>
      <c r="AF2018" s="138">
        <f t="shared" si="616"/>
        <v>0</v>
      </c>
      <c r="AH2018" s="122">
        <v>5300</v>
      </c>
      <c r="AI2018" s="122" t="s">
        <v>2356</v>
      </c>
    </row>
    <row r="2019" spans="1:35" s="122" customFormat="1" ht="11.25" customHeight="1" x14ac:dyDescent="0.2">
      <c r="A2019" s="96" t="s">
        <v>89</v>
      </c>
      <c r="B2019" s="98">
        <v>340000004130</v>
      </c>
      <c r="C2019" s="99" t="s">
        <v>705</v>
      </c>
      <c r="D2019" s="100" t="s">
        <v>87</v>
      </c>
      <c r="E2019" s="100" t="s">
        <v>88</v>
      </c>
      <c r="F2019" s="103" t="s">
        <v>88</v>
      </c>
      <c r="G2019" s="100" t="s">
        <v>88</v>
      </c>
      <c r="H2019" s="97">
        <v>0</v>
      </c>
      <c r="I2019" s="97">
        <v>0</v>
      </c>
      <c r="J2019" s="97">
        <v>434739.96</v>
      </c>
      <c r="K2019" s="97">
        <v>434739.96</v>
      </c>
      <c r="L2019" s="119">
        <f t="shared" si="626"/>
        <v>434739.96</v>
      </c>
      <c r="M2019" s="119">
        <f>IF(AND(D2019="да",G2019="нет",F2019="нет"),K2019/SUMIFS($K$22:$K$4031,$D$22:$D$4031,"да",$G$22:$G$4031,"нет",$F$22:$F$4031,"нет")*'Велич. кап. %'!$G$5,0)</f>
        <v>6965.5058668853126</v>
      </c>
      <c r="N2019" s="120" t="s">
        <v>45</v>
      </c>
      <c r="O2019" s="121">
        <f t="shared" si="608"/>
        <v>3.9876403325461566E-4</v>
      </c>
      <c r="P2019" s="119">
        <f t="shared" si="609"/>
        <v>400.55751800952993</v>
      </c>
      <c r="Q2019" s="119">
        <f t="shared" si="610"/>
        <v>240.33451080571797</v>
      </c>
      <c r="R2019" s="119">
        <f t="shared" si="611"/>
        <v>400.55751800952993</v>
      </c>
      <c r="S2019" s="119">
        <f t="shared" si="612"/>
        <v>160.22300720381196</v>
      </c>
      <c r="T2019" s="119">
        <f t="shared" si="613"/>
        <v>480.66902161143594</v>
      </c>
      <c r="U2019" s="119">
        <f t="shared" si="614"/>
        <v>808.59097630277665</v>
      </c>
      <c r="V2019" s="119">
        <f t="shared" si="615"/>
        <v>467.06729427945641</v>
      </c>
      <c r="W2019" s="119">
        <f t="shared" si="617"/>
        <v>80.6606384787313</v>
      </c>
      <c r="X2019" s="119">
        <f t="shared" si="618"/>
        <v>241.79110823591509</v>
      </c>
      <c r="Y2019" s="119">
        <f t="shared" si="619"/>
        <v>683.98643724123178</v>
      </c>
      <c r="Z2019" s="119">
        <f t="shared" si="620"/>
        <v>689.81881497339759</v>
      </c>
      <c r="AA2019" s="119">
        <f t="shared" si="624"/>
        <v>5.3205515703990729</v>
      </c>
      <c r="AB2019" s="119">
        <f t="shared" si="625"/>
        <v>24.202722064995612</v>
      </c>
      <c r="AC2019" s="119">
        <f t="shared" si="621"/>
        <v>697.58752395702857</v>
      </c>
      <c r="AD2019" s="119">
        <f t="shared" si="622"/>
        <v>1425.3171682505774</v>
      </c>
      <c r="AE2019" s="119">
        <f t="shared" si="623"/>
        <v>158.82105589077861</v>
      </c>
      <c r="AF2019" s="138">
        <f t="shared" si="616"/>
        <v>0</v>
      </c>
      <c r="AH2019" s="122">
        <v>5300</v>
      </c>
      <c r="AI2019" s="122" t="s">
        <v>2356</v>
      </c>
    </row>
    <row r="2020" spans="1:35" s="122" customFormat="1" ht="11.25" customHeight="1" x14ac:dyDescent="0.2">
      <c r="A2020" s="96" t="s">
        <v>89</v>
      </c>
      <c r="B2020" s="98">
        <v>340000004131</v>
      </c>
      <c r="C2020" s="99" t="s">
        <v>705</v>
      </c>
      <c r="D2020" s="100" t="s">
        <v>87</v>
      </c>
      <c r="E2020" s="100" t="s">
        <v>88</v>
      </c>
      <c r="F2020" s="103" t="s">
        <v>88</v>
      </c>
      <c r="G2020" s="100" t="s">
        <v>88</v>
      </c>
      <c r="H2020" s="97">
        <v>0</v>
      </c>
      <c r="I2020" s="97">
        <v>0</v>
      </c>
      <c r="J2020" s="97">
        <v>150982.89000000001</v>
      </c>
      <c r="K2020" s="97">
        <v>150982.89000000001</v>
      </c>
      <c r="L2020" s="119">
        <f t="shared" si="626"/>
        <v>150982.89000000001</v>
      </c>
      <c r="M2020" s="119">
        <f>IF(AND(D2020="да",G2020="нет",F2020="нет"),K2020/SUMIFS($K$22:$K$4031,$D$22:$D$4031,"да",$G$22:$G$4031,"нет",$F$22:$F$4031,"нет")*'Велич. кап. %'!$G$5,0)</f>
        <v>2419.0833667424999</v>
      </c>
      <c r="N2020" s="120" t="s">
        <v>45</v>
      </c>
      <c r="O2020" s="121">
        <f t="shared" si="608"/>
        <v>1.3848864081608228E-4</v>
      </c>
      <c r="P2020" s="119">
        <f t="shared" si="609"/>
        <v>139.11150859080422</v>
      </c>
      <c r="Q2020" s="119">
        <f t="shared" si="610"/>
        <v>83.466905154482518</v>
      </c>
      <c r="R2020" s="119">
        <f t="shared" si="611"/>
        <v>139.11150859080422</v>
      </c>
      <c r="S2020" s="119">
        <f t="shared" si="612"/>
        <v>55.644603436321681</v>
      </c>
      <c r="T2020" s="119">
        <f t="shared" si="613"/>
        <v>166.93381030896504</v>
      </c>
      <c r="U2020" s="119">
        <f t="shared" si="614"/>
        <v>280.81937172307494</v>
      </c>
      <c r="V2020" s="119">
        <f t="shared" si="615"/>
        <v>162.21000230756979</v>
      </c>
      <c r="W2020" s="119">
        <f t="shared" si="617"/>
        <v>28.013013358063645</v>
      </c>
      <c r="X2020" s="119">
        <f t="shared" si="618"/>
        <v>83.972773742172819</v>
      </c>
      <c r="Y2020" s="119">
        <f t="shared" si="619"/>
        <v>237.54487398739423</v>
      </c>
      <c r="Z2020" s="119">
        <f t="shared" si="620"/>
        <v>239.57042794285312</v>
      </c>
      <c r="AA2020" s="119">
        <f t="shared" si="624"/>
        <v>1.8477994350758333</v>
      </c>
      <c r="AB2020" s="119">
        <f t="shared" si="625"/>
        <v>8.4054774335439628</v>
      </c>
      <c r="AC2020" s="119">
        <f t="shared" si="621"/>
        <v>242.26845950617559</v>
      </c>
      <c r="AD2020" s="119">
        <f t="shared" si="622"/>
        <v>495.00511806894497</v>
      </c>
      <c r="AE2020" s="119">
        <f t="shared" si="623"/>
        <v>55.157713156253863</v>
      </c>
      <c r="AF2020" s="138">
        <f t="shared" si="616"/>
        <v>0</v>
      </c>
      <c r="AH2020" s="122">
        <v>5300</v>
      </c>
      <c r="AI2020" s="122" t="s">
        <v>2356</v>
      </c>
    </row>
    <row r="2021" spans="1:35" s="122" customFormat="1" ht="11.25" customHeight="1" x14ac:dyDescent="0.2">
      <c r="A2021" s="96" t="s">
        <v>89</v>
      </c>
      <c r="B2021" s="98">
        <v>340000004134</v>
      </c>
      <c r="C2021" s="99" t="s">
        <v>706</v>
      </c>
      <c r="D2021" s="100" t="s">
        <v>87</v>
      </c>
      <c r="E2021" s="100" t="s">
        <v>87</v>
      </c>
      <c r="F2021" s="103" t="s">
        <v>88</v>
      </c>
      <c r="G2021" s="100" t="s">
        <v>88</v>
      </c>
      <c r="H2021" s="97">
        <v>0</v>
      </c>
      <c r="I2021" s="97">
        <v>0</v>
      </c>
      <c r="J2021" s="97">
        <v>0</v>
      </c>
      <c r="K2021" s="97">
        <v>2853140.22</v>
      </c>
      <c r="L2021" s="119">
        <f t="shared" si="626"/>
        <v>2853140.22</v>
      </c>
      <c r="M2021" s="119">
        <f>IF(AND(D2021="да",G2021="нет",F2021="нет"),K2021/SUMIFS($K$22:$K$4031,$D$22:$D$4031,"да",$G$22:$G$4031,"нет",$F$22:$F$4031,"нет")*'Велич. кап. %'!$G$5,0)</f>
        <v>45713.683511992895</v>
      </c>
      <c r="N2021" s="120" t="s">
        <v>45</v>
      </c>
      <c r="O2021" s="121">
        <f t="shared" si="608"/>
        <v>2.6170350238063265E-3</v>
      </c>
      <c r="P2021" s="119">
        <f t="shared" si="609"/>
        <v>2628.8054244113291</v>
      </c>
      <c r="Q2021" s="119">
        <f t="shared" si="610"/>
        <v>1577.2832546467973</v>
      </c>
      <c r="R2021" s="119">
        <f t="shared" si="611"/>
        <v>2628.8054244113291</v>
      </c>
      <c r="S2021" s="119">
        <f t="shared" si="612"/>
        <v>1051.5221697645316</v>
      </c>
      <c r="T2021" s="119">
        <f t="shared" si="613"/>
        <v>3154.5665092935947</v>
      </c>
      <c r="U2021" s="119">
        <f t="shared" si="614"/>
        <v>5306.6744451522673</v>
      </c>
      <c r="V2021" s="119">
        <f t="shared" si="615"/>
        <v>3065.3001917635843</v>
      </c>
      <c r="W2021" s="119">
        <f t="shared" si="617"/>
        <v>529.36498364343561</v>
      </c>
      <c r="X2021" s="119">
        <f t="shared" si="618"/>
        <v>1586.8427087913947</v>
      </c>
      <c r="Y2021" s="119">
        <f t="shared" si="619"/>
        <v>4488.9115185718474</v>
      </c>
      <c r="Z2021" s="119">
        <f t="shared" si="620"/>
        <v>4527.1886336681337</v>
      </c>
      <c r="AA2021" s="119">
        <f t="shared" si="624"/>
        <v>34.918068442776125</v>
      </c>
      <c r="AB2021" s="119">
        <f t="shared" si="625"/>
        <v>158.83922829895931</v>
      </c>
      <c r="AC2021" s="119">
        <f t="shared" si="621"/>
        <v>4578.1736318235198</v>
      </c>
      <c r="AD2021" s="119">
        <f t="shared" si="622"/>
        <v>9354.165968530313</v>
      </c>
      <c r="AE2021" s="119">
        <f t="shared" si="623"/>
        <v>1042.321350779092</v>
      </c>
      <c r="AF2021" s="138">
        <f t="shared" si="616"/>
        <v>0</v>
      </c>
      <c r="AH2021" s="122">
        <v>5600</v>
      </c>
      <c r="AI2021" s="122" t="s">
        <v>2356</v>
      </c>
    </row>
    <row r="2022" spans="1:35" s="122" customFormat="1" ht="11.25" customHeight="1" x14ac:dyDescent="0.2">
      <c r="A2022" s="96" t="s">
        <v>89</v>
      </c>
      <c r="B2022" s="98">
        <v>340000004135</v>
      </c>
      <c r="C2022" s="99" t="s">
        <v>707</v>
      </c>
      <c r="D2022" s="100" t="s">
        <v>88</v>
      </c>
      <c r="E2022" s="100" t="s">
        <v>87</v>
      </c>
      <c r="F2022" s="103" t="s">
        <v>88</v>
      </c>
      <c r="G2022" s="100" t="s">
        <v>88</v>
      </c>
      <c r="H2022" s="97">
        <v>0</v>
      </c>
      <c r="I2022" s="97">
        <v>0</v>
      </c>
      <c r="J2022" s="97">
        <v>19374.400000000001</v>
      </c>
      <c r="K2022" s="97">
        <v>939458.43</v>
      </c>
      <c r="L2022" s="119">
        <f t="shared" si="626"/>
        <v>0</v>
      </c>
      <c r="M2022" s="119">
        <f>IF(AND(D2022="да",G2022="нет",F2022="нет"),K2022/SUMIFS($K$22:$K$4031,$D$22:$D$4031,"да",$G$22:$G$4031,"нет",$F$22:$F$4031,"нет")*'Велич. кап. %'!$G$5,0)</f>
        <v>0</v>
      </c>
      <c r="N2022" s="120" t="s">
        <v>45</v>
      </c>
      <c r="O2022" s="121">
        <f t="shared" si="608"/>
        <v>0</v>
      </c>
      <c r="P2022" s="119">
        <f t="shared" si="609"/>
        <v>0</v>
      </c>
      <c r="Q2022" s="119">
        <f t="shared" si="610"/>
        <v>0</v>
      </c>
      <c r="R2022" s="119">
        <f t="shared" si="611"/>
        <v>0</v>
      </c>
      <c r="S2022" s="119">
        <f t="shared" si="612"/>
        <v>0</v>
      </c>
      <c r="T2022" s="119">
        <f t="shared" si="613"/>
        <v>0</v>
      </c>
      <c r="U2022" s="119">
        <f t="shared" si="614"/>
        <v>0</v>
      </c>
      <c r="V2022" s="119">
        <f t="shared" si="615"/>
        <v>0</v>
      </c>
      <c r="W2022" s="119">
        <f t="shared" si="617"/>
        <v>0</v>
      </c>
      <c r="X2022" s="119">
        <f t="shared" si="618"/>
        <v>0</v>
      </c>
      <c r="Y2022" s="119">
        <f t="shared" si="619"/>
        <v>0</v>
      </c>
      <c r="Z2022" s="119">
        <f t="shared" si="620"/>
        <v>0</v>
      </c>
      <c r="AA2022" s="119">
        <f t="shared" si="624"/>
        <v>0</v>
      </c>
      <c r="AB2022" s="119">
        <f t="shared" si="625"/>
        <v>0</v>
      </c>
      <c r="AC2022" s="119">
        <f t="shared" si="621"/>
        <v>0</v>
      </c>
      <c r="AD2022" s="119">
        <f t="shared" si="622"/>
        <v>0</v>
      </c>
      <c r="AE2022" s="119">
        <f t="shared" si="623"/>
        <v>0</v>
      </c>
      <c r="AF2022" s="138">
        <f t="shared" si="616"/>
        <v>0</v>
      </c>
      <c r="AH2022" s="122">
        <v>5600</v>
      </c>
      <c r="AI2022" s="122" t="s">
        <v>2356</v>
      </c>
    </row>
    <row r="2023" spans="1:35" s="122" customFormat="1" ht="11.25" customHeight="1" x14ac:dyDescent="0.2">
      <c r="A2023" s="96" t="s">
        <v>89</v>
      </c>
      <c r="B2023" s="98">
        <v>340000004136</v>
      </c>
      <c r="C2023" s="99" t="s">
        <v>708</v>
      </c>
      <c r="D2023" s="100" t="s">
        <v>88</v>
      </c>
      <c r="E2023" s="100" t="s">
        <v>87</v>
      </c>
      <c r="F2023" s="103" t="s">
        <v>88</v>
      </c>
      <c r="G2023" s="100" t="s">
        <v>88</v>
      </c>
      <c r="H2023" s="97">
        <v>0</v>
      </c>
      <c r="I2023" s="97">
        <v>0</v>
      </c>
      <c r="J2023" s="97">
        <v>0</v>
      </c>
      <c r="K2023" s="97">
        <v>580113.73</v>
      </c>
      <c r="L2023" s="119">
        <f t="shared" si="626"/>
        <v>0</v>
      </c>
      <c r="M2023" s="119">
        <f>IF(AND(D2023="да",G2023="нет",F2023="нет"),K2023/SUMIFS($K$22:$K$4031,$D$22:$D$4031,"да",$G$22:$G$4031,"нет",$F$22:$F$4031,"нет")*'Велич. кап. %'!$G$5,0)</f>
        <v>0</v>
      </c>
      <c r="N2023" s="120" t="s">
        <v>45</v>
      </c>
      <c r="O2023" s="121">
        <f t="shared" ref="O2023:O2086" si="627">M2023/$M$21</f>
        <v>0</v>
      </c>
      <c r="P2023" s="119">
        <f t="shared" ref="P2023:P2086" si="628">O2023*$P$21</f>
        <v>0</v>
      </c>
      <c r="Q2023" s="119">
        <f t="shared" si="610"/>
        <v>0</v>
      </c>
      <c r="R2023" s="119">
        <f t="shared" si="611"/>
        <v>0</v>
      </c>
      <c r="S2023" s="119">
        <f t="shared" si="612"/>
        <v>0</v>
      </c>
      <c r="T2023" s="119">
        <f t="shared" si="613"/>
        <v>0</v>
      </c>
      <c r="U2023" s="119">
        <f t="shared" si="614"/>
        <v>0</v>
      </c>
      <c r="V2023" s="119">
        <f t="shared" si="615"/>
        <v>0</v>
      </c>
      <c r="W2023" s="119">
        <f t="shared" si="617"/>
        <v>0</v>
      </c>
      <c r="X2023" s="119">
        <f t="shared" si="618"/>
        <v>0</v>
      </c>
      <c r="Y2023" s="119">
        <f t="shared" si="619"/>
        <v>0</v>
      </c>
      <c r="Z2023" s="119">
        <f t="shared" si="620"/>
        <v>0</v>
      </c>
      <c r="AA2023" s="119">
        <f t="shared" si="624"/>
        <v>0</v>
      </c>
      <c r="AB2023" s="119">
        <f t="shared" si="625"/>
        <v>0</v>
      </c>
      <c r="AC2023" s="119">
        <f t="shared" si="621"/>
        <v>0</v>
      </c>
      <c r="AD2023" s="119">
        <f t="shared" si="622"/>
        <v>0</v>
      </c>
      <c r="AE2023" s="119">
        <f t="shared" si="623"/>
        <v>0</v>
      </c>
      <c r="AF2023" s="138">
        <f t="shared" si="616"/>
        <v>0</v>
      </c>
      <c r="AH2023" s="122">
        <v>5600</v>
      </c>
      <c r="AI2023" s="122" t="s">
        <v>2356</v>
      </c>
    </row>
    <row r="2024" spans="1:35" s="122" customFormat="1" ht="11.25" customHeight="1" x14ac:dyDescent="0.2">
      <c r="A2024" s="96" t="s">
        <v>89</v>
      </c>
      <c r="B2024" s="98">
        <v>340000004137</v>
      </c>
      <c r="C2024" s="99" t="s">
        <v>2361</v>
      </c>
      <c r="D2024" s="100" t="s">
        <v>87</v>
      </c>
      <c r="E2024" s="100" t="s">
        <v>88</v>
      </c>
      <c r="F2024" s="103" t="s">
        <v>88</v>
      </c>
      <c r="G2024" s="100" t="s">
        <v>88</v>
      </c>
      <c r="H2024" s="97">
        <v>0</v>
      </c>
      <c r="I2024" s="97">
        <v>0</v>
      </c>
      <c r="J2024" s="97">
        <v>44379.14</v>
      </c>
      <c r="K2024" s="97">
        <v>94530.94</v>
      </c>
      <c r="L2024" s="119">
        <f t="shared" si="626"/>
        <v>94530.94</v>
      </c>
      <c r="M2024" s="119">
        <f>IF(AND(D2024="да",G2024="нет",F2024="нет"),K2024/SUMIFS($K$22:$K$4031,$D$22:$D$4031,"да",$G$22:$G$4031,"нет",$F$22:$F$4031,"нет")*'Велич. кап. %'!$G$5,0)</f>
        <v>1514.5969493399764</v>
      </c>
      <c r="N2024" s="120" t="s">
        <v>45</v>
      </c>
      <c r="O2024" s="121">
        <f t="shared" si="627"/>
        <v>8.6708244859179886E-5</v>
      </c>
      <c r="P2024" s="119">
        <f t="shared" si="628"/>
        <v>87.098224652520528</v>
      </c>
      <c r="Q2024" s="119">
        <f t="shared" si="610"/>
        <v>52.25893479151231</v>
      </c>
      <c r="R2024" s="119">
        <f t="shared" si="611"/>
        <v>87.098224652520528</v>
      </c>
      <c r="S2024" s="119">
        <f t="shared" si="612"/>
        <v>34.839289861008204</v>
      </c>
      <c r="T2024" s="119">
        <f t="shared" si="613"/>
        <v>104.51786958302462</v>
      </c>
      <c r="U2024" s="119">
        <f t="shared" si="614"/>
        <v>175.82203638565727</v>
      </c>
      <c r="V2024" s="119">
        <f t="shared" si="615"/>
        <v>101.56027610503904</v>
      </c>
      <c r="W2024" s="119">
        <f t="shared" si="617"/>
        <v>17.539050186218532</v>
      </c>
      <c r="X2024" s="119">
        <f t="shared" si="618"/>
        <v>52.575660965655857</v>
      </c>
      <c r="Y2024" s="119">
        <f t="shared" si="619"/>
        <v>148.72771497624612</v>
      </c>
      <c r="Z2024" s="119">
        <f t="shared" si="620"/>
        <v>149.99592172093253</v>
      </c>
      <c r="AA2024" s="119">
        <f t="shared" si="624"/>
        <v>1.1569139889240925</v>
      </c>
      <c r="AB2024" s="119">
        <f t="shared" si="625"/>
        <v>5.2627001837208063</v>
      </c>
      <c r="AC2024" s="119">
        <f t="shared" si="621"/>
        <v>151.68516915705288</v>
      </c>
      <c r="AD2024" s="119">
        <f t="shared" si="622"/>
        <v>309.92451605521887</v>
      </c>
      <c r="AE2024" s="119">
        <f t="shared" si="623"/>
        <v>34.534446074724386</v>
      </c>
      <c r="AF2024" s="138">
        <f t="shared" si="616"/>
        <v>0</v>
      </c>
      <c r="AH2024" s="122">
        <v>5500</v>
      </c>
      <c r="AI2024" s="122" t="s">
        <v>2356</v>
      </c>
    </row>
    <row r="2025" spans="1:35" s="122" customFormat="1" ht="11.25" customHeight="1" x14ac:dyDescent="0.2">
      <c r="A2025" s="96" t="s">
        <v>89</v>
      </c>
      <c r="B2025" s="98">
        <v>340000004138</v>
      </c>
      <c r="C2025" s="99" t="s">
        <v>709</v>
      </c>
      <c r="D2025" s="100" t="s">
        <v>87</v>
      </c>
      <c r="E2025" s="100" t="s">
        <v>88</v>
      </c>
      <c r="F2025" s="103" t="s">
        <v>88</v>
      </c>
      <c r="G2025" s="100" t="s">
        <v>88</v>
      </c>
      <c r="H2025" s="97">
        <v>0</v>
      </c>
      <c r="I2025" s="97">
        <v>0</v>
      </c>
      <c r="J2025" s="97">
        <v>555071.99</v>
      </c>
      <c r="K2025" s="97">
        <v>1497324.37</v>
      </c>
      <c r="L2025" s="119">
        <f t="shared" si="626"/>
        <v>1497324.37</v>
      </c>
      <c r="M2025" s="119">
        <f>IF(AND(D2025="да",G2025="нет",F2025="нет"),K2025/SUMIFS($K$22:$K$4031,$D$22:$D$4031,"да",$G$22:$G$4031,"нет",$F$22:$F$4031,"нет")*'Велич. кап. %'!$G$5,0)</f>
        <v>23990.483147363208</v>
      </c>
      <c r="N2025" s="120" t="s">
        <v>45</v>
      </c>
      <c r="O2025" s="121">
        <f t="shared" si="627"/>
        <v>1.3734166623919882E-3</v>
      </c>
      <c r="P2025" s="119">
        <f t="shared" si="628"/>
        <v>1379.5937537059697</v>
      </c>
      <c r="Q2025" s="119">
        <f t="shared" si="610"/>
        <v>827.75625222358178</v>
      </c>
      <c r="R2025" s="119">
        <f t="shared" si="611"/>
        <v>1379.5937537059697</v>
      </c>
      <c r="S2025" s="119">
        <f t="shared" si="612"/>
        <v>551.83750148238778</v>
      </c>
      <c r="T2025" s="119">
        <f t="shared" si="613"/>
        <v>1655.5125044471636</v>
      </c>
      <c r="U2025" s="119">
        <f t="shared" si="614"/>
        <v>2784.9360205586809</v>
      </c>
      <c r="V2025" s="119">
        <f t="shared" si="615"/>
        <v>1608.6656541869113</v>
      </c>
      <c r="W2025" s="119">
        <f t="shared" si="617"/>
        <v>277.81007224172373</v>
      </c>
      <c r="X2025" s="119">
        <f t="shared" si="618"/>
        <v>832.77304163837016</v>
      </c>
      <c r="Y2025" s="119">
        <f t="shared" si="619"/>
        <v>2355.7750735192872</v>
      </c>
      <c r="Z2025" s="119">
        <f t="shared" si="620"/>
        <v>2375.8628549908067</v>
      </c>
      <c r="AA2025" s="119">
        <f t="shared" si="624"/>
        <v>18.324958046645406</v>
      </c>
      <c r="AB2025" s="119">
        <f t="shared" si="625"/>
        <v>83.358625621290145</v>
      </c>
      <c r="AC2025" s="119">
        <f t="shared" si="621"/>
        <v>2402.6197173795977</v>
      </c>
      <c r="AD2025" s="119">
        <f t="shared" si="622"/>
        <v>4909.0544402704081</v>
      </c>
      <c r="AE2025" s="119">
        <f t="shared" si="623"/>
        <v>547.00892334441687</v>
      </c>
      <c r="AF2025" s="138">
        <f t="shared" si="616"/>
        <v>0</v>
      </c>
      <c r="AH2025" s="122">
        <v>5500</v>
      </c>
      <c r="AI2025" s="122" t="s">
        <v>2356</v>
      </c>
    </row>
    <row r="2026" spans="1:35" s="122" customFormat="1" ht="11.25" customHeight="1" x14ac:dyDescent="0.2">
      <c r="A2026" s="96" t="s">
        <v>89</v>
      </c>
      <c r="B2026" s="98">
        <v>340000004139</v>
      </c>
      <c r="C2026" s="99" t="s">
        <v>710</v>
      </c>
      <c r="D2026" s="100" t="s">
        <v>87</v>
      </c>
      <c r="E2026" s="100" t="s">
        <v>88</v>
      </c>
      <c r="F2026" s="103" t="s">
        <v>88</v>
      </c>
      <c r="G2026" s="100" t="s">
        <v>88</v>
      </c>
      <c r="H2026" s="97">
        <v>0</v>
      </c>
      <c r="I2026" s="97">
        <v>0</v>
      </c>
      <c r="J2026" s="97">
        <v>527270.18000000005</v>
      </c>
      <c r="K2026" s="97">
        <v>1474607.59</v>
      </c>
      <c r="L2026" s="119">
        <f t="shared" si="626"/>
        <v>1474607.59</v>
      </c>
      <c r="M2026" s="119">
        <f>IF(AND(D2026="да",G2026="нет",F2026="нет"),K2026/SUMIFS($K$22:$K$4031,$D$22:$D$4031,"да",$G$22:$G$4031,"нет",$F$22:$F$4031,"нет")*'Велич. кап. %'!$G$5,0)</f>
        <v>23626.509556422214</v>
      </c>
      <c r="N2026" s="120" t="s">
        <v>45</v>
      </c>
      <c r="O2026" s="121">
        <f t="shared" si="627"/>
        <v>1.3525797583830771E-3</v>
      </c>
      <c r="P2026" s="119">
        <f t="shared" si="628"/>
        <v>1358.6631334474393</v>
      </c>
      <c r="Q2026" s="119">
        <f t="shared" ref="Q2026:Q2089" si="629">O2026*$Q$21</f>
        <v>815.19788006846363</v>
      </c>
      <c r="R2026" s="119">
        <f t="shared" ref="R2026:R2089" si="630">O2026*$R$21</f>
        <v>1358.6631334474393</v>
      </c>
      <c r="S2026" s="119">
        <f t="shared" ref="S2026:S2089" si="631">O2026*$S$21</f>
        <v>543.46525337897572</v>
      </c>
      <c r="T2026" s="119">
        <f t="shared" ref="T2026:T2089" si="632">O2026*$T$21</f>
        <v>1630.3957601369273</v>
      </c>
      <c r="U2026" s="119">
        <f t="shared" ref="U2026:U2089" si="633">O2026*$U$21</f>
        <v>2742.6841343537512</v>
      </c>
      <c r="V2026" s="119">
        <f t="shared" ref="V2026:V2089" si="634">O2026*$V$21</f>
        <v>1584.2596507237336</v>
      </c>
      <c r="W2026" s="119">
        <f t="shared" si="617"/>
        <v>273.59525385010204</v>
      </c>
      <c r="X2026" s="119">
        <f t="shared" si="618"/>
        <v>820.13855684945975</v>
      </c>
      <c r="Y2026" s="119">
        <f t="shared" si="619"/>
        <v>2320.0342379683225</v>
      </c>
      <c r="Z2026" s="119">
        <f t="shared" si="620"/>
        <v>2339.8172560088051</v>
      </c>
      <c r="AA2026" s="119">
        <f t="shared" si="624"/>
        <v>18.046939436386044</v>
      </c>
      <c r="AB2026" s="119">
        <f t="shared" si="625"/>
        <v>82.093943367209675</v>
      </c>
      <c r="AC2026" s="119">
        <f t="shared" si="621"/>
        <v>2366.1681744561529</v>
      </c>
      <c r="AD2026" s="119">
        <f t="shared" si="622"/>
        <v>4834.5763165171384</v>
      </c>
      <c r="AE2026" s="119">
        <f t="shared" si="623"/>
        <v>538.70993241190968</v>
      </c>
      <c r="AF2026" s="138">
        <f t="shared" ref="AF2026:AF2089" si="635">SUM(P2026:AE2026)-M2026</f>
        <v>0</v>
      </c>
      <c r="AH2026" s="122">
        <v>5500</v>
      </c>
      <c r="AI2026" s="122" t="s">
        <v>2356</v>
      </c>
    </row>
    <row r="2027" spans="1:35" s="122" customFormat="1" ht="11.25" customHeight="1" x14ac:dyDescent="0.2">
      <c r="A2027" s="96" t="s">
        <v>89</v>
      </c>
      <c r="B2027" s="98">
        <v>340000004140</v>
      </c>
      <c r="C2027" s="99" t="s">
        <v>711</v>
      </c>
      <c r="D2027" s="100" t="s">
        <v>87</v>
      </c>
      <c r="E2027" s="100" t="s">
        <v>88</v>
      </c>
      <c r="F2027" s="103" t="s">
        <v>88</v>
      </c>
      <c r="G2027" s="100" t="s">
        <v>88</v>
      </c>
      <c r="H2027" s="97">
        <v>0</v>
      </c>
      <c r="I2027" s="97">
        <v>0</v>
      </c>
      <c r="J2027" s="97">
        <v>613568.81999999995</v>
      </c>
      <c r="K2027" s="97">
        <v>1358581.3599999999</v>
      </c>
      <c r="L2027" s="119">
        <f t="shared" si="626"/>
        <v>1358581.3599999999</v>
      </c>
      <c r="M2027" s="119">
        <f>IF(AND(D2027="да",G2027="нет",F2027="нет"),K2027/SUMIFS($K$22:$K$4031,$D$22:$D$4031,"да",$G$22:$G$4031,"нет",$F$22:$F$4031,"нет")*'Велич. кап. %'!$G$5,0)</f>
        <v>21767.51001615086</v>
      </c>
      <c r="N2027" s="120" t="s">
        <v>45</v>
      </c>
      <c r="O2027" s="121">
        <f t="shared" si="627"/>
        <v>1.2461550178597357E-3</v>
      </c>
      <c r="P2027" s="119">
        <f t="shared" si="628"/>
        <v>1251.7597360399341</v>
      </c>
      <c r="Q2027" s="119">
        <f t="shared" si="629"/>
        <v>751.05584162396042</v>
      </c>
      <c r="R2027" s="119">
        <f t="shared" si="630"/>
        <v>1251.7597360399341</v>
      </c>
      <c r="S2027" s="119">
        <f t="shared" si="631"/>
        <v>500.70389441597359</v>
      </c>
      <c r="T2027" s="119">
        <f t="shared" si="632"/>
        <v>1502.1116832479208</v>
      </c>
      <c r="U2027" s="119">
        <f t="shared" si="633"/>
        <v>2526.8821119391778</v>
      </c>
      <c r="V2027" s="119">
        <f t="shared" si="634"/>
        <v>1459.6056913509949</v>
      </c>
      <c r="W2027" s="119">
        <f t="shared" ref="W2027:W2090" si="636">O2027*$W$21</f>
        <v>252.06801767866716</v>
      </c>
      <c r="X2027" s="119">
        <f t="shared" ref="X2027:X2090" si="637">O2027*$X$21</f>
        <v>755.60777220262105</v>
      </c>
      <c r="Y2027" s="119">
        <f t="shared" ref="Y2027:Y2090" si="638">O2027*$Y$21</f>
        <v>2137.487485918587</v>
      </c>
      <c r="Z2027" s="119">
        <f t="shared" ref="Z2027:Z2090" si="639">O2027*$Z$21</f>
        <v>2155.7139210302789</v>
      </c>
      <c r="AA2027" s="119">
        <f t="shared" si="624"/>
        <v>16.626956004833108</v>
      </c>
      <c r="AB2027" s="119">
        <f t="shared" si="625"/>
        <v>75.634563380747736</v>
      </c>
      <c r="AC2027" s="119">
        <f t="shared" ref="AC2027:AC2090" si="640">O2027*$AC$21</f>
        <v>2179.9914758619661</v>
      </c>
      <c r="AD2027" s="119">
        <f t="shared" ref="AD2027:AD2090" si="641">O2027*$AD$21</f>
        <v>4454.1783940754322</v>
      </c>
      <c r="AE2027" s="119">
        <f t="shared" ref="AE2027:AE2090" si="642">O2027*$AE$21</f>
        <v>496.32273533983386</v>
      </c>
      <c r="AF2027" s="138">
        <f t="shared" si="635"/>
        <v>0</v>
      </c>
      <c r="AH2027" s="122">
        <v>5500</v>
      </c>
      <c r="AI2027" s="122" t="s">
        <v>2356</v>
      </c>
    </row>
    <row r="2028" spans="1:35" s="122" customFormat="1" ht="11.25" customHeight="1" x14ac:dyDescent="0.2">
      <c r="A2028" s="96" t="s">
        <v>89</v>
      </c>
      <c r="B2028" s="98">
        <v>340000004141</v>
      </c>
      <c r="C2028" s="99" t="s">
        <v>712</v>
      </c>
      <c r="D2028" s="100" t="s">
        <v>87</v>
      </c>
      <c r="E2028" s="100" t="s">
        <v>88</v>
      </c>
      <c r="F2028" s="103" t="s">
        <v>88</v>
      </c>
      <c r="G2028" s="100" t="s">
        <v>88</v>
      </c>
      <c r="H2028" s="97">
        <v>0</v>
      </c>
      <c r="I2028" s="97">
        <v>0</v>
      </c>
      <c r="J2028" s="97">
        <v>52528.97</v>
      </c>
      <c r="K2028" s="97">
        <v>258970.37</v>
      </c>
      <c r="L2028" s="119">
        <f t="shared" si="626"/>
        <v>258970.37</v>
      </c>
      <c r="M2028" s="119">
        <f>IF(AND(D2028="да",G2028="нет",F2028="нет"),K2028/SUMIFS($K$22:$K$4031,$D$22:$D$4031,"да",$G$22:$G$4031,"нет",$F$22:$F$4031,"нет")*'Велич. кап. %'!$G$5,0)</f>
        <v>4149.2841642264957</v>
      </c>
      <c r="N2028" s="120" t="s">
        <v>45</v>
      </c>
      <c r="O2028" s="121">
        <f t="shared" si="627"/>
        <v>2.3753985999961936E-4</v>
      </c>
      <c r="P2028" s="119">
        <f t="shared" si="628"/>
        <v>238.60822144163981</v>
      </c>
      <c r="Q2028" s="119">
        <f t="shared" si="629"/>
        <v>143.16493286498388</v>
      </c>
      <c r="R2028" s="119">
        <f t="shared" si="630"/>
        <v>238.60822144163981</v>
      </c>
      <c r="S2028" s="119">
        <f t="shared" si="631"/>
        <v>95.443288576655917</v>
      </c>
      <c r="T2028" s="119">
        <f t="shared" si="632"/>
        <v>286.32986572996776</v>
      </c>
      <c r="U2028" s="119">
        <f t="shared" si="633"/>
        <v>481.66978786995173</v>
      </c>
      <c r="V2028" s="119">
        <f t="shared" si="634"/>
        <v>278.22744892015379</v>
      </c>
      <c r="W2028" s="119">
        <f t="shared" si="636"/>
        <v>48.048758598757011</v>
      </c>
      <c r="X2028" s="119">
        <f t="shared" si="637"/>
        <v>144.03261380105241</v>
      </c>
      <c r="Y2028" s="119">
        <f t="shared" si="638"/>
        <v>407.44407467706344</v>
      </c>
      <c r="Z2028" s="119">
        <f t="shared" si="639"/>
        <v>410.91836542153226</v>
      </c>
      <c r="AA2028" s="119">
        <f t="shared" si="624"/>
        <v>3.1694008730881995</v>
      </c>
      <c r="AB2028" s="119">
        <f t="shared" si="625"/>
        <v>14.41732636718989</v>
      </c>
      <c r="AC2028" s="119">
        <f t="shared" si="640"/>
        <v>415.54610987804188</v>
      </c>
      <c r="AD2028" s="119">
        <f t="shared" si="641"/>
        <v>849.04758796316833</v>
      </c>
      <c r="AE2028" s="119">
        <f t="shared" si="642"/>
        <v>94.608159801610171</v>
      </c>
      <c r="AF2028" s="138">
        <f t="shared" si="635"/>
        <v>0</v>
      </c>
      <c r="AH2028" s="122">
        <v>5500</v>
      </c>
      <c r="AI2028" s="122" t="s">
        <v>2356</v>
      </c>
    </row>
    <row r="2029" spans="1:35" s="122" customFormat="1" ht="11.25" customHeight="1" x14ac:dyDescent="0.2">
      <c r="A2029" s="96" t="s">
        <v>89</v>
      </c>
      <c r="B2029" s="98">
        <v>340000004142</v>
      </c>
      <c r="C2029" s="99" t="s">
        <v>713</v>
      </c>
      <c r="D2029" s="100" t="s">
        <v>88</v>
      </c>
      <c r="E2029" s="100" t="s">
        <v>88</v>
      </c>
      <c r="F2029" s="103" t="s">
        <v>88</v>
      </c>
      <c r="G2029" s="100" t="s">
        <v>88</v>
      </c>
      <c r="H2029" s="97">
        <v>0</v>
      </c>
      <c r="I2029" s="97">
        <v>0</v>
      </c>
      <c r="J2029" s="97">
        <v>0</v>
      </c>
      <c r="K2029" s="97">
        <v>331033.78999999998</v>
      </c>
      <c r="L2029" s="119">
        <f t="shared" si="626"/>
        <v>0</v>
      </c>
      <c r="M2029" s="119">
        <f>IF(AND(D2029="да",G2029="нет",F2029="нет"),K2029/SUMIFS($K$22:$K$4031,$D$22:$D$4031,"да",$G$22:$G$4031,"нет",$F$22:$F$4031,"нет")*'Велич. кап. %'!$G$5,0)</f>
        <v>0</v>
      </c>
      <c r="N2029" s="120" t="s">
        <v>45</v>
      </c>
      <c r="O2029" s="121">
        <f t="shared" si="627"/>
        <v>0</v>
      </c>
      <c r="P2029" s="119">
        <f t="shared" si="628"/>
        <v>0</v>
      </c>
      <c r="Q2029" s="119">
        <f t="shared" si="629"/>
        <v>0</v>
      </c>
      <c r="R2029" s="119">
        <f t="shared" si="630"/>
        <v>0</v>
      </c>
      <c r="S2029" s="119">
        <f t="shared" si="631"/>
        <v>0</v>
      </c>
      <c r="T2029" s="119">
        <f t="shared" si="632"/>
        <v>0</v>
      </c>
      <c r="U2029" s="119">
        <f t="shared" si="633"/>
        <v>0</v>
      </c>
      <c r="V2029" s="119">
        <f t="shared" si="634"/>
        <v>0</v>
      </c>
      <c r="W2029" s="119">
        <f t="shared" si="636"/>
        <v>0</v>
      </c>
      <c r="X2029" s="119">
        <f t="shared" si="637"/>
        <v>0</v>
      </c>
      <c r="Y2029" s="119">
        <f t="shared" si="638"/>
        <v>0</v>
      </c>
      <c r="Z2029" s="119">
        <f t="shared" si="639"/>
        <v>0</v>
      </c>
      <c r="AA2029" s="119">
        <f t="shared" si="624"/>
        <v>0</v>
      </c>
      <c r="AB2029" s="119">
        <f t="shared" si="625"/>
        <v>0</v>
      </c>
      <c r="AC2029" s="119">
        <f t="shared" si="640"/>
        <v>0</v>
      </c>
      <c r="AD2029" s="119">
        <f t="shared" si="641"/>
        <v>0</v>
      </c>
      <c r="AE2029" s="119">
        <f t="shared" si="642"/>
        <v>0</v>
      </c>
      <c r="AF2029" s="138">
        <f t="shared" si="635"/>
        <v>0</v>
      </c>
      <c r="AH2029" s="122">
        <v>5500</v>
      </c>
      <c r="AI2029" s="122" t="s">
        <v>2356</v>
      </c>
    </row>
    <row r="2030" spans="1:35" s="122" customFormat="1" ht="11.25" customHeight="1" x14ac:dyDescent="0.2">
      <c r="A2030" s="96" t="s">
        <v>89</v>
      </c>
      <c r="B2030" s="98">
        <v>340000004145</v>
      </c>
      <c r="C2030" s="99" t="s">
        <v>714</v>
      </c>
      <c r="D2030" s="100" t="s">
        <v>88</v>
      </c>
      <c r="E2030" s="100" t="s">
        <v>88</v>
      </c>
      <c r="F2030" s="103" t="s">
        <v>88</v>
      </c>
      <c r="G2030" s="100" t="s">
        <v>88</v>
      </c>
      <c r="H2030" s="97">
        <v>0</v>
      </c>
      <c r="I2030" s="97">
        <v>0</v>
      </c>
      <c r="J2030" s="97">
        <v>0</v>
      </c>
      <c r="K2030" s="97">
        <v>374700.29</v>
      </c>
      <c r="L2030" s="119">
        <f t="shared" si="626"/>
        <v>0</v>
      </c>
      <c r="M2030" s="119">
        <f>IF(AND(D2030="да",G2030="нет",F2030="нет"),K2030/SUMIFS($K$22:$K$4031,$D$22:$D$4031,"да",$G$22:$G$4031,"нет",$F$22:$F$4031,"нет")*'Велич. кап. %'!$G$5,0)</f>
        <v>0</v>
      </c>
      <c r="N2030" s="120" t="s">
        <v>45</v>
      </c>
      <c r="O2030" s="121">
        <f t="shared" si="627"/>
        <v>0</v>
      </c>
      <c r="P2030" s="119">
        <f t="shared" si="628"/>
        <v>0</v>
      </c>
      <c r="Q2030" s="119">
        <f t="shared" si="629"/>
        <v>0</v>
      </c>
      <c r="R2030" s="119">
        <f t="shared" si="630"/>
        <v>0</v>
      </c>
      <c r="S2030" s="119">
        <f t="shared" si="631"/>
        <v>0</v>
      </c>
      <c r="T2030" s="119">
        <f t="shared" si="632"/>
        <v>0</v>
      </c>
      <c r="U2030" s="119">
        <f t="shared" si="633"/>
        <v>0</v>
      </c>
      <c r="V2030" s="119">
        <f t="shared" si="634"/>
        <v>0</v>
      </c>
      <c r="W2030" s="119">
        <f t="shared" si="636"/>
        <v>0</v>
      </c>
      <c r="X2030" s="119">
        <f t="shared" si="637"/>
        <v>0</v>
      </c>
      <c r="Y2030" s="119">
        <f t="shared" si="638"/>
        <v>0</v>
      </c>
      <c r="Z2030" s="119">
        <f t="shared" si="639"/>
        <v>0</v>
      </c>
      <c r="AA2030" s="119">
        <f t="shared" si="624"/>
        <v>0</v>
      </c>
      <c r="AB2030" s="119">
        <f t="shared" si="625"/>
        <v>0</v>
      </c>
      <c r="AC2030" s="119">
        <f t="shared" si="640"/>
        <v>0</v>
      </c>
      <c r="AD2030" s="119">
        <f t="shared" si="641"/>
        <v>0</v>
      </c>
      <c r="AE2030" s="119">
        <f t="shared" si="642"/>
        <v>0</v>
      </c>
      <c r="AF2030" s="138">
        <f t="shared" si="635"/>
        <v>0</v>
      </c>
      <c r="AH2030" s="122">
        <v>5500</v>
      </c>
      <c r="AI2030" s="122" t="s">
        <v>2356</v>
      </c>
    </row>
    <row r="2031" spans="1:35" s="122" customFormat="1" ht="11.25" customHeight="1" x14ac:dyDescent="0.2">
      <c r="A2031" s="96" t="s">
        <v>89</v>
      </c>
      <c r="B2031" s="98">
        <v>340000004147</v>
      </c>
      <c r="C2031" s="99" t="s">
        <v>715</v>
      </c>
      <c r="D2031" s="100" t="s">
        <v>88</v>
      </c>
      <c r="E2031" s="100" t="s">
        <v>88</v>
      </c>
      <c r="F2031" s="103" t="s">
        <v>88</v>
      </c>
      <c r="G2031" s="100" t="s">
        <v>88</v>
      </c>
      <c r="H2031" s="97">
        <v>0</v>
      </c>
      <c r="I2031" s="97">
        <v>0</v>
      </c>
      <c r="J2031" s="97">
        <v>0</v>
      </c>
      <c r="K2031" s="97">
        <v>41977.1</v>
      </c>
      <c r="L2031" s="119">
        <f t="shared" si="626"/>
        <v>0</v>
      </c>
      <c r="M2031" s="119">
        <f>IF(AND(D2031="да",G2031="нет",F2031="нет"),K2031/SUMIFS($K$22:$K$4031,$D$22:$D$4031,"да",$G$22:$G$4031,"нет",$F$22:$F$4031,"нет")*'Велич. кап. %'!$G$5,0)</f>
        <v>0</v>
      </c>
      <c r="N2031" s="120" t="s">
        <v>45</v>
      </c>
      <c r="O2031" s="121">
        <f t="shared" si="627"/>
        <v>0</v>
      </c>
      <c r="P2031" s="119">
        <f t="shared" si="628"/>
        <v>0</v>
      </c>
      <c r="Q2031" s="119">
        <f t="shared" si="629"/>
        <v>0</v>
      </c>
      <c r="R2031" s="119">
        <f t="shared" si="630"/>
        <v>0</v>
      </c>
      <c r="S2031" s="119">
        <f t="shared" si="631"/>
        <v>0</v>
      </c>
      <c r="T2031" s="119">
        <f t="shared" si="632"/>
        <v>0</v>
      </c>
      <c r="U2031" s="119">
        <f t="shared" si="633"/>
        <v>0</v>
      </c>
      <c r="V2031" s="119">
        <f t="shared" si="634"/>
        <v>0</v>
      </c>
      <c r="W2031" s="119">
        <f t="shared" si="636"/>
        <v>0</v>
      </c>
      <c r="X2031" s="119">
        <f t="shared" si="637"/>
        <v>0</v>
      </c>
      <c r="Y2031" s="119">
        <f t="shared" si="638"/>
        <v>0</v>
      </c>
      <c r="Z2031" s="119">
        <f t="shared" si="639"/>
        <v>0</v>
      </c>
      <c r="AA2031" s="119">
        <f t="shared" si="624"/>
        <v>0</v>
      </c>
      <c r="AB2031" s="119">
        <f t="shared" si="625"/>
        <v>0</v>
      </c>
      <c r="AC2031" s="119">
        <f t="shared" si="640"/>
        <v>0</v>
      </c>
      <c r="AD2031" s="119">
        <f t="shared" si="641"/>
        <v>0</v>
      </c>
      <c r="AE2031" s="119">
        <f t="shared" si="642"/>
        <v>0</v>
      </c>
      <c r="AF2031" s="138">
        <f t="shared" si="635"/>
        <v>0</v>
      </c>
      <c r="AH2031" s="122">
        <v>5500</v>
      </c>
      <c r="AI2031" s="122" t="s">
        <v>2356</v>
      </c>
    </row>
    <row r="2032" spans="1:35" s="122" customFormat="1" ht="11.25" customHeight="1" x14ac:dyDescent="0.2">
      <c r="A2032" s="96" t="s">
        <v>89</v>
      </c>
      <c r="B2032" s="98">
        <v>340000004148</v>
      </c>
      <c r="C2032" s="99" t="s">
        <v>716</v>
      </c>
      <c r="D2032" s="100" t="s">
        <v>88</v>
      </c>
      <c r="E2032" s="100" t="s">
        <v>88</v>
      </c>
      <c r="F2032" s="103" t="s">
        <v>88</v>
      </c>
      <c r="G2032" s="100" t="s">
        <v>88</v>
      </c>
      <c r="H2032" s="97">
        <v>0</v>
      </c>
      <c r="I2032" s="97">
        <v>0</v>
      </c>
      <c r="J2032" s="97">
        <v>0</v>
      </c>
      <c r="K2032" s="97">
        <v>212832.33</v>
      </c>
      <c r="L2032" s="119">
        <f t="shared" si="626"/>
        <v>0</v>
      </c>
      <c r="M2032" s="119">
        <f>IF(AND(D2032="да",G2032="нет",F2032="нет"),K2032/SUMIFS($K$22:$K$4031,$D$22:$D$4031,"да",$G$22:$G$4031,"нет",$F$22:$F$4031,"нет")*'Велич. кап. %'!$G$5,0)</f>
        <v>0</v>
      </c>
      <c r="N2032" s="120" t="s">
        <v>45</v>
      </c>
      <c r="O2032" s="121">
        <f t="shared" si="627"/>
        <v>0</v>
      </c>
      <c r="P2032" s="119">
        <f t="shared" si="628"/>
        <v>0</v>
      </c>
      <c r="Q2032" s="119">
        <f t="shared" si="629"/>
        <v>0</v>
      </c>
      <c r="R2032" s="119">
        <f t="shared" si="630"/>
        <v>0</v>
      </c>
      <c r="S2032" s="119">
        <f t="shared" si="631"/>
        <v>0</v>
      </c>
      <c r="T2032" s="119">
        <f t="shared" si="632"/>
        <v>0</v>
      </c>
      <c r="U2032" s="119">
        <f t="shared" si="633"/>
        <v>0</v>
      </c>
      <c r="V2032" s="119">
        <f t="shared" si="634"/>
        <v>0</v>
      </c>
      <c r="W2032" s="119">
        <f t="shared" si="636"/>
        <v>0</v>
      </c>
      <c r="X2032" s="119">
        <f t="shared" si="637"/>
        <v>0</v>
      </c>
      <c r="Y2032" s="119">
        <f t="shared" si="638"/>
        <v>0</v>
      </c>
      <c r="Z2032" s="119">
        <f t="shared" si="639"/>
        <v>0</v>
      </c>
      <c r="AA2032" s="119">
        <f t="shared" si="624"/>
        <v>0</v>
      </c>
      <c r="AB2032" s="119">
        <f t="shared" si="625"/>
        <v>0</v>
      </c>
      <c r="AC2032" s="119">
        <f t="shared" si="640"/>
        <v>0</v>
      </c>
      <c r="AD2032" s="119">
        <f t="shared" si="641"/>
        <v>0</v>
      </c>
      <c r="AE2032" s="119">
        <f t="shared" si="642"/>
        <v>0</v>
      </c>
      <c r="AF2032" s="138">
        <f t="shared" si="635"/>
        <v>0</v>
      </c>
      <c r="AH2032" s="122">
        <v>5500</v>
      </c>
      <c r="AI2032" s="122" t="s">
        <v>2356</v>
      </c>
    </row>
    <row r="2033" spans="1:35" s="122" customFormat="1" ht="11.25" customHeight="1" x14ac:dyDescent="0.2">
      <c r="A2033" s="96" t="s">
        <v>89</v>
      </c>
      <c r="B2033" s="98">
        <v>340000004149</v>
      </c>
      <c r="C2033" s="99" t="s">
        <v>717</v>
      </c>
      <c r="D2033" s="100" t="s">
        <v>88</v>
      </c>
      <c r="E2033" s="100" t="s">
        <v>87</v>
      </c>
      <c r="F2033" s="103" t="s">
        <v>88</v>
      </c>
      <c r="G2033" s="100" t="s">
        <v>88</v>
      </c>
      <c r="H2033" s="97">
        <v>0</v>
      </c>
      <c r="I2033" s="97">
        <v>0</v>
      </c>
      <c r="J2033" s="97">
        <v>0</v>
      </c>
      <c r="K2033" s="97">
        <v>977641.8</v>
      </c>
      <c r="L2033" s="119">
        <f t="shared" si="626"/>
        <v>0</v>
      </c>
      <c r="M2033" s="119">
        <f>IF(AND(D2033="да",G2033="нет",F2033="нет"),K2033/SUMIFS($K$22:$K$4031,$D$22:$D$4031,"да",$G$22:$G$4031,"нет",$F$22:$F$4031,"нет")*'Велич. кап. %'!$G$5,0)</f>
        <v>0</v>
      </c>
      <c r="N2033" s="120" t="s">
        <v>45</v>
      </c>
      <c r="O2033" s="121">
        <f t="shared" si="627"/>
        <v>0</v>
      </c>
      <c r="P2033" s="119">
        <f t="shared" si="628"/>
        <v>0</v>
      </c>
      <c r="Q2033" s="119">
        <f t="shared" si="629"/>
        <v>0</v>
      </c>
      <c r="R2033" s="119">
        <f t="shared" si="630"/>
        <v>0</v>
      </c>
      <c r="S2033" s="119">
        <f t="shared" si="631"/>
        <v>0</v>
      </c>
      <c r="T2033" s="119">
        <f t="shared" si="632"/>
        <v>0</v>
      </c>
      <c r="U2033" s="119">
        <f t="shared" si="633"/>
        <v>0</v>
      </c>
      <c r="V2033" s="119">
        <f t="shared" si="634"/>
        <v>0</v>
      </c>
      <c r="W2033" s="119">
        <f t="shared" si="636"/>
        <v>0</v>
      </c>
      <c r="X2033" s="119">
        <f t="shared" si="637"/>
        <v>0</v>
      </c>
      <c r="Y2033" s="119">
        <f t="shared" si="638"/>
        <v>0</v>
      </c>
      <c r="Z2033" s="119">
        <f t="shared" si="639"/>
        <v>0</v>
      </c>
      <c r="AA2033" s="119">
        <f t="shared" si="624"/>
        <v>0</v>
      </c>
      <c r="AB2033" s="119">
        <f t="shared" si="625"/>
        <v>0</v>
      </c>
      <c r="AC2033" s="119">
        <f t="shared" si="640"/>
        <v>0</v>
      </c>
      <c r="AD2033" s="119">
        <f t="shared" si="641"/>
        <v>0</v>
      </c>
      <c r="AE2033" s="119">
        <f t="shared" si="642"/>
        <v>0</v>
      </c>
      <c r="AF2033" s="138">
        <f t="shared" si="635"/>
        <v>0</v>
      </c>
      <c r="AH2033" s="122">
        <v>5200</v>
      </c>
      <c r="AI2033" s="122" t="s">
        <v>2356</v>
      </c>
    </row>
    <row r="2034" spans="1:35" s="122" customFormat="1" ht="11.25" customHeight="1" x14ac:dyDescent="0.2">
      <c r="A2034" s="96" t="s">
        <v>89</v>
      </c>
      <c r="B2034" s="98">
        <v>340000004150</v>
      </c>
      <c r="C2034" s="99" t="s">
        <v>718</v>
      </c>
      <c r="D2034" s="100" t="s">
        <v>87</v>
      </c>
      <c r="E2034" s="100" t="s">
        <v>87</v>
      </c>
      <c r="F2034" s="103" t="s">
        <v>88</v>
      </c>
      <c r="G2034" s="100" t="s">
        <v>88</v>
      </c>
      <c r="H2034" s="97">
        <v>0</v>
      </c>
      <c r="I2034" s="97">
        <v>81085.820000000007</v>
      </c>
      <c r="J2034" s="97">
        <v>0</v>
      </c>
      <c r="K2034" s="97">
        <v>1342022.99</v>
      </c>
      <c r="L2034" s="119">
        <f t="shared" si="626"/>
        <v>1260937.17</v>
      </c>
      <c r="M2034" s="119">
        <f>IF(AND(D2034="да",G2034="нет",F2034="нет"),K2034/SUMIFS($K$22:$K$4031,$D$22:$D$4031,"да",$G$22:$G$4031,"нет",$F$22:$F$4031,"нет")*'Велич. кап. %'!$G$5,0)</f>
        <v>21502.207918361051</v>
      </c>
      <c r="N2034" s="120" t="s">
        <v>45</v>
      </c>
      <c r="O2034" s="121">
        <f t="shared" si="627"/>
        <v>1.23096689849449E-3</v>
      </c>
      <c r="P2034" s="119">
        <f t="shared" si="628"/>
        <v>1236.503306450431</v>
      </c>
      <c r="Q2034" s="119">
        <f t="shared" si="629"/>
        <v>741.90198387025862</v>
      </c>
      <c r="R2034" s="119">
        <f t="shared" si="630"/>
        <v>1236.503306450431</v>
      </c>
      <c r="S2034" s="119">
        <f t="shared" si="631"/>
        <v>494.60132258017234</v>
      </c>
      <c r="T2034" s="119">
        <f t="shared" si="632"/>
        <v>1483.8039677405172</v>
      </c>
      <c r="U2034" s="119">
        <f t="shared" si="633"/>
        <v>2496.0845092428845</v>
      </c>
      <c r="V2034" s="119">
        <f t="shared" si="634"/>
        <v>1441.8160382591143</v>
      </c>
      <c r="W2034" s="119">
        <f t="shared" si="636"/>
        <v>248.99581631864714</v>
      </c>
      <c r="X2034" s="119">
        <f t="shared" si="637"/>
        <v>746.39843558474888</v>
      </c>
      <c r="Y2034" s="119">
        <f t="shared" si="638"/>
        <v>2111.4358193020148</v>
      </c>
      <c r="Z2034" s="119">
        <f t="shared" si="639"/>
        <v>2129.4401108857251</v>
      </c>
      <c r="AA2034" s="119">
        <f t="shared" si="624"/>
        <v>16.424306905112097</v>
      </c>
      <c r="AB2034" s="119">
        <f t="shared" si="625"/>
        <v>74.712730414301873</v>
      </c>
      <c r="AC2034" s="119">
        <f t="shared" si="640"/>
        <v>2153.4217712296513</v>
      </c>
      <c r="AD2034" s="119">
        <f t="shared" si="641"/>
        <v>4399.8909321194506</v>
      </c>
      <c r="AE2034" s="119">
        <f t="shared" si="642"/>
        <v>490.27356100759584</v>
      </c>
      <c r="AF2034" s="138">
        <f t="shared" si="635"/>
        <v>0</v>
      </c>
      <c r="AH2034" s="122">
        <v>5100</v>
      </c>
      <c r="AI2034" s="122" t="s">
        <v>2356</v>
      </c>
    </row>
    <row r="2035" spans="1:35" s="122" customFormat="1" ht="11.25" customHeight="1" x14ac:dyDescent="0.2">
      <c r="A2035" s="96" t="s">
        <v>89</v>
      </c>
      <c r="B2035" s="98">
        <v>340000004151</v>
      </c>
      <c r="C2035" s="99" t="s">
        <v>719</v>
      </c>
      <c r="D2035" s="100" t="s">
        <v>87</v>
      </c>
      <c r="E2035" s="100" t="s">
        <v>87</v>
      </c>
      <c r="F2035" s="103" t="s">
        <v>88</v>
      </c>
      <c r="G2035" s="100" t="s">
        <v>88</v>
      </c>
      <c r="H2035" s="97">
        <v>0</v>
      </c>
      <c r="I2035" s="97">
        <v>85965.23</v>
      </c>
      <c r="J2035" s="97">
        <v>0</v>
      </c>
      <c r="K2035" s="97">
        <v>963964.64</v>
      </c>
      <c r="L2035" s="119">
        <f t="shared" si="626"/>
        <v>877999.41</v>
      </c>
      <c r="M2035" s="119">
        <f>IF(AND(D2035="да",G2035="нет",F2035="нет"),K2035/SUMIFS($K$22:$K$4031,$D$22:$D$4031,"да",$G$22:$G$4031,"нет",$F$22:$F$4031,"нет")*'Велич. кап. %'!$G$5,0)</f>
        <v>15444.86813540211</v>
      </c>
      <c r="N2035" s="120" t="s">
        <v>45</v>
      </c>
      <c r="O2035" s="121">
        <f t="shared" si="627"/>
        <v>8.8419391620046524E-4</v>
      </c>
      <c r="P2035" s="119">
        <f t="shared" si="628"/>
        <v>888.1706748267402</v>
      </c>
      <c r="Q2035" s="119">
        <f t="shared" si="629"/>
        <v>532.90240489604412</v>
      </c>
      <c r="R2035" s="119">
        <f t="shared" si="630"/>
        <v>888.1706748267402</v>
      </c>
      <c r="S2035" s="119">
        <f t="shared" si="631"/>
        <v>355.26826993069608</v>
      </c>
      <c r="T2035" s="119">
        <f t="shared" si="632"/>
        <v>1065.8048097920882</v>
      </c>
      <c r="U2035" s="119">
        <f t="shared" si="633"/>
        <v>1792.9180224862573</v>
      </c>
      <c r="V2035" s="119">
        <f t="shared" si="634"/>
        <v>1035.6452077372189</v>
      </c>
      <c r="W2035" s="119">
        <f t="shared" si="636"/>
        <v>178.85175159265404</v>
      </c>
      <c r="X2035" s="119">
        <f t="shared" si="637"/>
        <v>536.13217107034495</v>
      </c>
      <c r="Y2035" s="119">
        <f t="shared" si="638"/>
        <v>1516.6278704633608</v>
      </c>
      <c r="Z2035" s="119">
        <f t="shared" si="639"/>
        <v>1529.5602125948069</v>
      </c>
      <c r="AA2035" s="119">
        <f t="shared" si="624"/>
        <v>11.797451467680073</v>
      </c>
      <c r="AB2035" s="119">
        <f t="shared" si="625"/>
        <v>53.665571166735056</v>
      </c>
      <c r="AC2035" s="119">
        <f t="shared" si="640"/>
        <v>1546.7860520567936</v>
      </c>
      <c r="AD2035" s="119">
        <f t="shared" si="641"/>
        <v>3160.4073179251504</v>
      </c>
      <c r="AE2035" s="119">
        <f t="shared" si="642"/>
        <v>352.15967256880248</v>
      </c>
      <c r="AF2035" s="138">
        <f t="shared" si="635"/>
        <v>0</v>
      </c>
      <c r="AH2035" s="122">
        <v>5100</v>
      </c>
      <c r="AI2035" s="122" t="s">
        <v>2356</v>
      </c>
    </row>
    <row r="2036" spans="1:35" s="122" customFormat="1" ht="11.25" customHeight="1" x14ac:dyDescent="0.2">
      <c r="A2036" s="96" t="s">
        <v>89</v>
      </c>
      <c r="B2036" s="98">
        <v>340000004153</v>
      </c>
      <c r="C2036" s="99" t="s">
        <v>720</v>
      </c>
      <c r="D2036" s="100" t="s">
        <v>88</v>
      </c>
      <c r="E2036" s="100" t="s">
        <v>87</v>
      </c>
      <c r="F2036" s="103" t="s">
        <v>88</v>
      </c>
      <c r="G2036" s="100" t="s">
        <v>88</v>
      </c>
      <c r="H2036" s="97">
        <v>0</v>
      </c>
      <c r="I2036" s="97">
        <v>0</v>
      </c>
      <c r="J2036" s="97">
        <v>0</v>
      </c>
      <c r="K2036" s="97">
        <v>185890.7</v>
      </c>
      <c r="L2036" s="119">
        <f t="shared" si="626"/>
        <v>0</v>
      </c>
      <c r="M2036" s="119">
        <f>IF(AND(D2036="да",G2036="нет",F2036="нет"),K2036/SUMIFS($K$22:$K$4031,$D$22:$D$4031,"да",$G$22:$G$4031,"нет",$F$22:$F$4031,"нет")*'Велич. кап. %'!$G$5,0)</f>
        <v>0</v>
      </c>
      <c r="N2036" s="120" t="s">
        <v>45</v>
      </c>
      <c r="O2036" s="121">
        <f t="shared" si="627"/>
        <v>0</v>
      </c>
      <c r="P2036" s="119">
        <f t="shared" si="628"/>
        <v>0</v>
      </c>
      <c r="Q2036" s="119">
        <f t="shared" si="629"/>
        <v>0</v>
      </c>
      <c r="R2036" s="119">
        <f t="shared" si="630"/>
        <v>0</v>
      </c>
      <c r="S2036" s="119">
        <f t="shared" si="631"/>
        <v>0</v>
      </c>
      <c r="T2036" s="119">
        <f t="shared" si="632"/>
        <v>0</v>
      </c>
      <c r="U2036" s="119">
        <f t="shared" si="633"/>
        <v>0</v>
      </c>
      <c r="V2036" s="119">
        <f t="shared" si="634"/>
        <v>0</v>
      </c>
      <c r="W2036" s="119">
        <f t="shared" si="636"/>
        <v>0</v>
      </c>
      <c r="X2036" s="119">
        <f t="shared" si="637"/>
        <v>0</v>
      </c>
      <c r="Y2036" s="119">
        <f t="shared" si="638"/>
        <v>0</v>
      </c>
      <c r="Z2036" s="119">
        <f t="shared" si="639"/>
        <v>0</v>
      </c>
      <c r="AA2036" s="119">
        <f t="shared" si="624"/>
        <v>0</v>
      </c>
      <c r="AB2036" s="119">
        <f t="shared" si="625"/>
        <v>0</v>
      </c>
      <c r="AC2036" s="119">
        <f t="shared" si="640"/>
        <v>0</v>
      </c>
      <c r="AD2036" s="119">
        <f t="shared" si="641"/>
        <v>0</v>
      </c>
      <c r="AE2036" s="119">
        <f t="shared" si="642"/>
        <v>0</v>
      </c>
      <c r="AF2036" s="138">
        <f t="shared" si="635"/>
        <v>0</v>
      </c>
      <c r="AH2036" s="122">
        <v>5300</v>
      </c>
      <c r="AI2036" s="122" t="s">
        <v>2356</v>
      </c>
    </row>
    <row r="2037" spans="1:35" s="122" customFormat="1" ht="11.25" customHeight="1" x14ac:dyDescent="0.2">
      <c r="A2037" s="96" t="s">
        <v>89</v>
      </c>
      <c r="B2037" s="98">
        <v>340000004154</v>
      </c>
      <c r="C2037" s="99" t="s">
        <v>721</v>
      </c>
      <c r="D2037" s="100" t="s">
        <v>88</v>
      </c>
      <c r="E2037" s="100" t="s">
        <v>87</v>
      </c>
      <c r="F2037" s="103" t="s">
        <v>88</v>
      </c>
      <c r="G2037" s="100" t="s">
        <v>88</v>
      </c>
      <c r="H2037" s="97">
        <v>0</v>
      </c>
      <c r="I2037" s="97">
        <v>0</v>
      </c>
      <c r="J2037" s="97">
        <v>0</v>
      </c>
      <c r="K2037" s="97">
        <v>88789.8</v>
      </c>
      <c r="L2037" s="119">
        <f t="shared" si="626"/>
        <v>0</v>
      </c>
      <c r="M2037" s="119">
        <f>IF(AND(D2037="да",G2037="нет",F2037="нет"),K2037/SUMIFS($K$22:$K$4031,$D$22:$D$4031,"да",$G$22:$G$4031,"нет",$F$22:$F$4031,"нет")*'Велич. кап. %'!$G$5,0)</f>
        <v>0</v>
      </c>
      <c r="N2037" s="120" t="s">
        <v>45</v>
      </c>
      <c r="O2037" s="121">
        <f t="shared" si="627"/>
        <v>0</v>
      </c>
      <c r="P2037" s="119">
        <f t="shared" si="628"/>
        <v>0</v>
      </c>
      <c r="Q2037" s="119">
        <f t="shared" si="629"/>
        <v>0</v>
      </c>
      <c r="R2037" s="119">
        <f t="shared" si="630"/>
        <v>0</v>
      </c>
      <c r="S2037" s="119">
        <f t="shared" si="631"/>
        <v>0</v>
      </c>
      <c r="T2037" s="119">
        <f t="shared" si="632"/>
        <v>0</v>
      </c>
      <c r="U2037" s="119">
        <f t="shared" si="633"/>
        <v>0</v>
      </c>
      <c r="V2037" s="119">
        <f t="shared" si="634"/>
        <v>0</v>
      </c>
      <c r="W2037" s="119">
        <f t="shared" si="636"/>
        <v>0</v>
      </c>
      <c r="X2037" s="119">
        <f t="shared" si="637"/>
        <v>0</v>
      </c>
      <c r="Y2037" s="119">
        <f t="shared" si="638"/>
        <v>0</v>
      </c>
      <c r="Z2037" s="119">
        <f t="shared" si="639"/>
        <v>0</v>
      </c>
      <c r="AA2037" s="119">
        <f t="shared" si="624"/>
        <v>0</v>
      </c>
      <c r="AB2037" s="119">
        <f t="shared" si="625"/>
        <v>0</v>
      </c>
      <c r="AC2037" s="119">
        <f t="shared" si="640"/>
        <v>0</v>
      </c>
      <c r="AD2037" s="119">
        <f t="shared" si="641"/>
        <v>0</v>
      </c>
      <c r="AE2037" s="119">
        <f t="shared" si="642"/>
        <v>0</v>
      </c>
      <c r="AF2037" s="138">
        <f t="shared" si="635"/>
        <v>0</v>
      </c>
      <c r="AH2037" s="122">
        <v>5300</v>
      </c>
      <c r="AI2037" s="122" t="s">
        <v>2356</v>
      </c>
    </row>
    <row r="2038" spans="1:35" s="122" customFormat="1" ht="11.25" customHeight="1" x14ac:dyDescent="0.2">
      <c r="A2038" s="96" t="s">
        <v>89</v>
      </c>
      <c r="B2038" s="98">
        <v>340000004155</v>
      </c>
      <c r="C2038" s="99" t="s">
        <v>722</v>
      </c>
      <c r="D2038" s="100" t="s">
        <v>88</v>
      </c>
      <c r="E2038" s="100" t="s">
        <v>87</v>
      </c>
      <c r="F2038" s="103" t="s">
        <v>88</v>
      </c>
      <c r="G2038" s="100" t="s">
        <v>88</v>
      </c>
      <c r="H2038" s="97">
        <v>0</v>
      </c>
      <c r="I2038" s="97">
        <v>0</v>
      </c>
      <c r="J2038" s="97">
        <v>0</v>
      </c>
      <c r="K2038" s="97">
        <v>96279.01</v>
      </c>
      <c r="L2038" s="119">
        <f t="shared" si="626"/>
        <v>0</v>
      </c>
      <c r="M2038" s="119">
        <f>IF(AND(D2038="да",G2038="нет",F2038="нет"),K2038/SUMIFS($K$22:$K$4031,$D$22:$D$4031,"да",$G$22:$G$4031,"нет",$F$22:$F$4031,"нет")*'Велич. кап. %'!$G$5,0)</f>
        <v>0</v>
      </c>
      <c r="N2038" s="120" t="s">
        <v>45</v>
      </c>
      <c r="O2038" s="121">
        <f t="shared" si="627"/>
        <v>0</v>
      </c>
      <c r="P2038" s="119">
        <f t="shared" si="628"/>
        <v>0</v>
      </c>
      <c r="Q2038" s="119">
        <f t="shared" si="629"/>
        <v>0</v>
      </c>
      <c r="R2038" s="119">
        <f t="shared" si="630"/>
        <v>0</v>
      </c>
      <c r="S2038" s="119">
        <f t="shared" si="631"/>
        <v>0</v>
      </c>
      <c r="T2038" s="119">
        <f t="shared" si="632"/>
        <v>0</v>
      </c>
      <c r="U2038" s="119">
        <f t="shared" si="633"/>
        <v>0</v>
      </c>
      <c r="V2038" s="119">
        <f t="shared" si="634"/>
        <v>0</v>
      </c>
      <c r="W2038" s="119">
        <f t="shared" si="636"/>
        <v>0</v>
      </c>
      <c r="X2038" s="119">
        <f t="shared" si="637"/>
        <v>0</v>
      </c>
      <c r="Y2038" s="119">
        <f t="shared" si="638"/>
        <v>0</v>
      </c>
      <c r="Z2038" s="119">
        <f t="shared" si="639"/>
        <v>0</v>
      </c>
      <c r="AA2038" s="119">
        <f t="shared" si="624"/>
        <v>0</v>
      </c>
      <c r="AB2038" s="119">
        <f t="shared" si="625"/>
        <v>0</v>
      </c>
      <c r="AC2038" s="119">
        <f t="shared" si="640"/>
        <v>0</v>
      </c>
      <c r="AD2038" s="119">
        <f t="shared" si="641"/>
        <v>0</v>
      </c>
      <c r="AE2038" s="119">
        <f t="shared" si="642"/>
        <v>0</v>
      </c>
      <c r="AF2038" s="138">
        <f t="shared" si="635"/>
        <v>0</v>
      </c>
      <c r="AH2038" s="122">
        <v>5400</v>
      </c>
      <c r="AI2038" s="122" t="s">
        <v>2356</v>
      </c>
    </row>
    <row r="2039" spans="1:35" s="122" customFormat="1" ht="11.25" customHeight="1" x14ac:dyDescent="0.2">
      <c r="A2039" s="96" t="s">
        <v>89</v>
      </c>
      <c r="B2039" s="98">
        <v>340000004156</v>
      </c>
      <c r="C2039" s="99" t="s">
        <v>3021</v>
      </c>
      <c r="D2039" s="100" t="s">
        <v>88</v>
      </c>
      <c r="E2039" s="100" t="s">
        <v>87</v>
      </c>
      <c r="F2039" s="103" t="s">
        <v>88</v>
      </c>
      <c r="G2039" s="100" t="s">
        <v>88</v>
      </c>
      <c r="H2039" s="97">
        <v>0</v>
      </c>
      <c r="I2039" s="97">
        <v>0</v>
      </c>
      <c r="J2039" s="97">
        <v>1492733.58</v>
      </c>
      <c r="K2039" s="97">
        <v>1492733.58</v>
      </c>
      <c r="L2039" s="119">
        <f t="shared" si="626"/>
        <v>0</v>
      </c>
      <c r="M2039" s="119">
        <f>IF(AND(D2039="да",G2039="нет",F2039="нет"),K2039/SUMIFS($K$22:$K$4031,$D$22:$D$4031,"да",$G$22:$G$4031,"нет",$F$22:$F$4031,"нет")*'Велич. кап. %'!$G$5,0)</f>
        <v>0</v>
      </c>
      <c r="N2039" s="120" t="s">
        <v>45</v>
      </c>
      <c r="O2039" s="121">
        <f t="shared" si="627"/>
        <v>0</v>
      </c>
      <c r="P2039" s="119">
        <f t="shared" si="628"/>
        <v>0</v>
      </c>
      <c r="Q2039" s="119">
        <f t="shared" si="629"/>
        <v>0</v>
      </c>
      <c r="R2039" s="119">
        <f t="shared" si="630"/>
        <v>0</v>
      </c>
      <c r="S2039" s="119">
        <f t="shared" si="631"/>
        <v>0</v>
      </c>
      <c r="T2039" s="119">
        <f t="shared" si="632"/>
        <v>0</v>
      </c>
      <c r="U2039" s="119">
        <f t="shared" si="633"/>
        <v>0</v>
      </c>
      <c r="V2039" s="119">
        <f t="shared" si="634"/>
        <v>0</v>
      </c>
      <c r="W2039" s="119">
        <f t="shared" si="636"/>
        <v>0</v>
      </c>
      <c r="X2039" s="119">
        <f t="shared" si="637"/>
        <v>0</v>
      </c>
      <c r="Y2039" s="119">
        <f t="shared" si="638"/>
        <v>0</v>
      </c>
      <c r="Z2039" s="119">
        <f t="shared" si="639"/>
        <v>0</v>
      </c>
      <c r="AA2039" s="119">
        <f t="shared" si="624"/>
        <v>0</v>
      </c>
      <c r="AB2039" s="119">
        <f t="shared" si="625"/>
        <v>0</v>
      </c>
      <c r="AC2039" s="119">
        <f t="shared" si="640"/>
        <v>0</v>
      </c>
      <c r="AD2039" s="119">
        <f t="shared" si="641"/>
        <v>0</v>
      </c>
      <c r="AE2039" s="119">
        <f t="shared" si="642"/>
        <v>0</v>
      </c>
      <c r="AF2039" s="138">
        <f t="shared" si="635"/>
        <v>0</v>
      </c>
      <c r="AH2039" s="122">
        <v>5600</v>
      </c>
      <c r="AI2039" s="122" t="s">
        <v>2356</v>
      </c>
    </row>
    <row r="2040" spans="1:35" s="122" customFormat="1" ht="11.25" customHeight="1" x14ac:dyDescent="0.2">
      <c r="A2040" s="96" t="s">
        <v>89</v>
      </c>
      <c r="B2040" s="98">
        <v>340000004157</v>
      </c>
      <c r="C2040" s="99" t="s">
        <v>723</v>
      </c>
      <c r="D2040" s="100" t="s">
        <v>88</v>
      </c>
      <c r="E2040" s="100" t="s">
        <v>87</v>
      </c>
      <c r="F2040" s="103" t="s">
        <v>88</v>
      </c>
      <c r="G2040" s="100" t="s">
        <v>88</v>
      </c>
      <c r="H2040" s="97">
        <v>0</v>
      </c>
      <c r="I2040" s="97">
        <v>0</v>
      </c>
      <c r="J2040" s="97">
        <v>0</v>
      </c>
      <c r="K2040" s="97">
        <v>307337.96000000002</v>
      </c>
      <c r="L2040" s="119">
        <f t="shared" si="626"/>
        <v>0</v>
      </c>
      <c r="M2040" s="119">
        <f>IF(AND(D2040="да",G2040="нет",F2040="нет"),K2040/SUMIFS($K$22:$K$4031,$D$22:$D$4031,"да",$G$22:$G$4031,"нет",$F$22:$F$4031,"нет")*'Велич. кап. %'!$G$5,0)</f>
        <v>0</v>
      </c>
      <c r="N2040" s="120" t="s">
        <v>45</v>
      </c>
      <c r="O2040" s="121">
        <f t="shared" si="627"/>
        <v>0</v>
      </c>
      <c r="P2040" s="119">
        <f t="shared" si="628"/>
        <v>0</v>
      </c>
      <c r="Q2040" s="119">
        <f t="shared" si="629"/>
        <v>0</v>
      </c>
      <c r="R2040" s="119">
        <f t="shared" si="630"/>
        <v>0</v>
      </c>
      <c r="S2040" s="119">
        <f t="shared" si="631"/>
        <v>0</v>
      </c>
      <c r="T2040" s="119">
        <f t="shared" si="632"/>
        <v>0</v>
      </c>
      <c r="U2040" s="119">
        <f t="shared" si="633"/>
        <v>0</v>
      </c>
      <c r="V2040" s="119">
        <f t="shared" si="634"/>
        <v>0</v>
      </c>
      <c r="W2040" s="119">
        <f t="shared" si="636"/>
        <v>0</v>
      </c>
      <c r="X2040" s="119">
        <f t="shared" si="637"/>
        <v>0</v>
      </c>
      <c r="Y2040" s="119">
        <f t="shared" si="638"/>
        <v>0</v>
      </c>
      <c r="Z2040" s="119">
        <f t="shared" si="639"/>
        <v>0</v>
      </c>
      <c r="AA2040" s="119">
        <f t="shared" si="624"/>
        <v>0</v>
      </c>
      <c r="AB2040" s="119">
        <f t="shared" si="625"/>
        <v>0</v>
      </c>
      <c r="AC2040" s="119">
        <f t="shared" si="640"/>
        <v>0</v>
      </c>
      <c r="AD2040" s="119">
        <f t="shared" si="641"/>
        <v>0</v>
      </c>
      <c r="AE2040" s="119">
        <f t="shared" si="642"/>
        <v>0</v>
      </c>
      <c r="AF2040" s="138">
        <f t="shared" si="635"/>
        <v>0</v>
      </c>
      <c r="AH2040" s="122">
        <v>5400</v>
      </c>
      <c r="AI2040" s="122" t="s">
        <v>2356</v>
      </c>
    </row>
    <row r="2041" spans="1:35" s="122" customFormat="1" ht="11.25" customHeight="1" x14ac:dyDescent="0.2">
      <c r="A2041" s="96" t="s">
        <v>89</v>
      </c>
      <c r="B2041" s="98">
        <v>340000004158</v>
      </c>
      <c r="C2041" s="99" t="s">
        <v>724</v>
      </c>
      <c r="D2041" s="100" t="s">
        <v>88</v>
      </c>
      <c r="E2041" s="100" t="s">
        <v>87</v>
      </c>
      <c r="F2041" s="103" t="s">
        <v>88</v>
      </c>
      <c r="G2041" s="100" t="s">
        <v>88</v>
      </c>
      <c r="H2041" s="97">
        <v>0</v>
      </c>
      <c r="I2041" s="97">
        <v>0</v>
      </c>
      <c r="J2041" s="97">
        <v>0</v>
      </c>
      <c r="K2041" s="97">
        <v>19718.14</v>
      </c>
      <c r="L2041" s="119">
        <f t="shared" si="626"/>
        <v>0</v>
      </c>
      <c r="M2041" s="119">
        <f>IF(AND(D2041="да",G2041="нет",F2041="нет"),K2041/SUMIFS($K$22:$K$4031,$D$22:$D$4031,"да",$G$22:$G$4031,"нет",$F$22:$F$4031,"нет")*'Велич. кап. %'!$G$5,0)</f>
        <v>0</v>
      </c>
      <c r="N2041" s="120" t="s">
        <v>45</v>
      </c>
      <c r="O2041" s="121">
        <f t="shared" si="627"/>
        <v>0</v>
      </c>
      <c r="P2041" s="119">
        <f t="shared" si="628"/>
        <v>0</v>
      </c>
      <c r="Q2041" s="119">
        <f t="shared" si="629"/>
        <v>0</v>
      </c>
      <c r="R2041" s="119">
        <f t="shared" si="630"/>
        <v>0</v>
      </c>
      <c r="S2041" s="119">
        <f t="shared" si="631"/>
        <v>0</v>
      </c>
      <c r="T2041" s="119">
        <f t="shared" si="632"/>
        <v>0</v>
      </c>
      <c r="U2041" s="119">
        <f t="shared" si="633"/>
        <v>0</v>
      </c>
      <c r="V2041" s="119">
        <f t="shared" si="634"/>
        <v>0</v>
      </c>
      <c r="W2041" s="119">
        <f t="shared" si="636"/>
        <v>0</v>
      </c>
      <c r="X2041" s="119">
        <f t="shared" si="637"/>
        <v>0</v>
      </c>
      <c r="Y2041" s="119">
        <f t="shared" si="638"/>
        <v>0</v>
      </c>
      <c r="Z2041" s="119">
        <f t="shared" si="639"/>
        <v>0</v>
      </c>
      <c r="AA2041" s="119">
        <f t="shared" si="624"/>
        <v>0</v>
      </c>
      <c r="AB2041" s="119">
        <f t="shared" si="625"/>
        <v>0</v>
      </c>
      <c r="AC2041" s="119">
        <f t="shared" si="640"/>
        <v>0</v>
      </c>
      <c r="AD2041" s="119">
        <f t="shared" si="641"/>
        <v>0</v>
      </c>
      <c r="AE2041" s="119">
        <f t="shared" si="642"/>
        <v>0</v>
      </c>
      <c r="AF2041" s="138">
        <f t="shared" si="635"/>
        <v>0</v>
      </c>
      <c r="AH2041" s="122">
        <v>5300</v>
      </c>
      <c r="AI2041" s="122" t="s">
        <v>2356</v>
      </c>
    </row>
    <row r="2042" spans="1:35" s="122" customFormat="1" ht="11.25" customHeight="1" x14ac:dyDescent="0.2">
      <c r="A2042" s="96" t="s">
        <v>89</v>
      </c>
      <c r="B2042" s="98">
        <v>340000004159</v>
      </c>
      <c r="C2042" s="99" t="s">
        <v>725</v>
      </c>
      <c r="D2042" s="100" t="s">
        <v>88</v>
      </c>
      <c r="E2042" s="100" t="s">
        <v>87</v>
      </c>
      <c r="F2042" s="103" t="s">
        <v>88</v>
      </c>
      <c r="G2042" s="100" t="s">
        <v>88</v>
      </c>
      <c r="H2042" s="97">
        <v>0</v>
      </c>
      <c r="I2042" s="97">
        <v>0</v>
      </c>
      <c r="J2042" s="97">
        <v>154596.45000000001</v>
      </c>
      <c r="K2042" s="97">
        <v>615167.02</v>
      </c>
      <c r="L2042" s="119">
        <f t="shared" si="626"/>
        <v>0</v>
      </c>
      <c r="M2042" s="119">
        <f>IF(AND(D2042="да",G2042="нет",F2042="нет"),K2042/SUMIFS($K$22:$K$4031,$D$22:$D$4031,"да",$G$22:$G$4031,"нет",$F$22:$F$4031,"нет")*'Велич. кап. %'!$G$5,0)</f>
        <v>0</v>
      </c>
      <c r="N2042" s="120" t="s">
        <v>45</v>
      </c>
      <c r="O2042" s="121">
        <f t="shared" si="627"/>
        <v>0</v>
      </c>
      <c r="P2042" s="119">
        <f t="shared" si="628"/>
        <v>0</v>
      </c>
      <c r="Q2042" s="119">
        <f t="shared" si="629"/>
        <v>0</v>
      </c>
      <c r="R2042" s="119">
        <f t="shared" si="630"/>
        <v>0</v>
      </c>
      <c r="S2042" s="119">
        <f t="shared" si="631"/>
        <v>0</v>
      </c>
      <c r="T2042" s="119">
        <f t="shared" si="632"/>
        <v>0</v>
      </c>
      <c r="U2042" s="119">
        <f t="shared" si="633"/>
        <v>0</v>
      </c>
      <c r="V2042" s="119">
        <f t="shared" si="634"/>
        <v>0</v>
      </c>
      <c r="W2042" s="119">
        <f t="shared" si="636"/>
        <v>0</v>
      </c>
      <c r="X2042" s="119">
        <f t="shared" si="637"/>
        <v>0</v>
      </c>
      <c r="Y2042" s="119">
        <f t="shared" si="638"/>
        <v>0</v>
      </c>
      <c r="Z2042" s="119">
        <f t="shared" si="639"/>
        <v>0</v>
      </c>
      <c r="AA2042" s="119">
        <f t="shared" si="624"/>
        <v>0</v>
      </c>
      <c r="AB2042" s="119">
        <f t="shared" si="625"/>
        <v>0</v>
      </c>
      <c r="AC2042" s="119">
        <f t="shared" si="640"/>
        <v>0</v>
      </c>
      <c r="AD2042" s="119">
        <f t="shared" si="641"/>
        <v>0</v>
      </c>
      <c r="AE2042" s="119">
        <f t="shared" si="642"/>
        <v>0</v>
      </c>
      <c r="AF2042" s="138">
        <f t="shared" si="635"/>
        <v>0</v>
      </c>
      <c r="AH2042" s="122">
        <v>5100</v>
      </c>
      <c r="AI2042" s="122" t="s">
        <v>2356</v>
      </c>
    </row>
    <row r="2043" spans="1:35" s="122" customFormat="1" ht="11.25" customHeight="1" x14ac:dyDescent="0.2">
      <c r="A2043" s="96" t="s">
        <v>89</v>
      </c>
      <c r="B2043" s="98">
        <v>340000004160</v>
      </c>
      <c r="C2043" s="99" t="s">
        <v>726</v>
      </c>
      <c r="D2043" s="100" t="s">
        <v>88</v>
      </c>
      <c r="E2043" s="100" t="s">
        <v>87</v>
      </c>
      <c r="F2043" s="103" t="s">
        <v>88</v>
      </c>
      <c r="G2043" s="100" t="s">
        <v>88</v>
      </c>
      <c r="H2043" s="97">
        <v>0</v>
      </c>
      <c r="I2043" s="97">
        <v>0</v>
      </c>
      <c r="J2043" s="97">
        <v>0</v>
      </c>
      <c r="K2043" s="97">
        <v>288009</v>
      </c>
      <c r="L2043" s="119">
        <f t="shared" si="626"/>
        <v>0</v>
      </c>
      <c r="M2043" s="119">
        <f>IF(AND(D2043="да",G2043="нет",F2043="нет"),K2043/SUMIFS($K$22:$K$4031,$D$22:$D$4031,"да",$G$22:$G$4031,"нет",$F$22:$F$4031,"нет")*'Велич. кап. %'!$G$5,0)</f>
        <v>0</v>
      </c>
      <c r="N2043" s="120" t="s">
        <v>45</v>
      </c>
      <c r="O2043" s="121">
        <f t="shared" si="627"/>
        <v>0</v>
      </c>
      <c r="P2043" s="119">
        <f t="shared" si="628"/>
        <v>0</v>
      </c>
      <c r="Q2043" s="119">
        <f t="shared" si="629"/>
        <v>0</v>
      </c>
      <c r="R2043" s="119">
        <f t="shared" si="630"/>
        <v>0</v>
      </c>
      <c r="S2043" s="119">
        <f t="shared" si="631"/>
        <v>0</v>
      </c>
      <c r="T2043" s="119">
        <f t="shared" si="632"/>
        <v>0</v>
      </c>
      <c r="U2043" s="119">
        <f t="shared" si="633"/>
        <v>0</v>
      </c>
      <c r="V2043" s="119">
        <f t="shared" si="634"/>
        <v>0</v>
      </c>
      <c r="W2043" s="119">
        <f t="shared" si="636"/>
        <v>0</v>
      </c>
      <c r="X2043" s="119">
        <f t="shared" si="637"/>
        <v>0</v>
      </c>
      <c r="Y2043" s="119">
        <f t="shared" si="638"/>
        <v>0</v>
      </c>
      <c r="Z2043" s="119">
        <f t="shared" si="639"/>
        <v>0</v>
      </c>
      <c r="AA2043" s="119">
        <f t="shared" si="624"/>
        <v>0</v>
      </c>
      <c r="AB2043" s="119">
        <f t="shared" si="625"/>
        <v>0</v>
      </c>
      <c r="AC2043" s="119">
        <f t="shared" si="640"/>
        <v>0</v>
      </c>
      <c r="AD2043" s="119">
        <f t="shared" si="641"/>
        <v>0</v>
      </c>
      <c r="AE2043" s="119">
        <f t="shared" si="642"/>
        <v>0</v>
      </c>
      <c r="AF2043" s="138">
        <f t="shared" si="635"/>
        <v>0</v>
      </c>
      <c r="AH2043" s="122">
        <v>5100</v>
      </c>
      <c r="AI2043" s="122" t="s">
        <v>2356</v>
      </c>
    </row>
    <row r="2044" spans="1:35" s="122" customFormat="1" ht="11.25" customHeight="1" x14ac:dyDescent="0.2">
      <c r="A2044" s="96" t="s">
        <v>89</v>
      </c>
      <c r="B2044" s="98">
        <v>340000004162</v>
      </c>
      <c r="C2044" s="99" t="s">
        <v>727</v>
      </c>
      <c r="D2044" s="100" t="s">
        <v>88</v>
      </c>
      <c r="E2044" s="100" t="s">
        <v>87</v>
      </c>
      <c r="F2044" s="103" t="s">
        <v>88</v>
      </c>
      <c r="G2044" s="100" t="s">
        <v>88</v>
      </c>
      <c r="H2044" s="97">
        <v>0</v>
      </c>
      <c r="I2044" s="97">
        <v>0</v>
      </c>
      <c r="J2044" s="97">
        <v>0</v>
      </c>
      <c r="K2044" s="97">
        <v>122605.17</v>
      </c>
      <c r="L2044" s="119">
        <f t="shared" si="626"/>
        <v>0</v>
      </c>
      <c r="M2044" s="119">
        <f>IF(AND(D2044="да",G2044="нет",F2044="нет"),K2044/SUMIFS($K$22:$K$4031,$D$22:$D$4031,"да",$G$22:$G$4031,"нет",$F$22:$F$4031,"нет")*'Велич. кап. %'!$G$5,0)</f>
        <v>0</v>
      </c>
      <c r="N2044" s="120" t="s">
        <v>45</v>
      </c>
      <c r="O2044" s="121">
        <f t="shared" si="627"/>
        <v>0</v>
      </c>
      <c r="P2044" s="119">
        <f t="shared" si="628"/>
        <v>0</v>
      </c>
      <c r="Q2044" s="119">
        <f t="shared" si="629"/>
        <v>0</v>
      </c>
      <c r="R2044" s="119">
        <f t="shared" si="630"/>
        <v>0</v>
      </c>
      <c r="S2044" s="119">
        <f t="shared" si="631"/>
        <v>0</v>
      </c>
      <c r="T2044" s="119">
        <f t="shared" si="632"/>
        <v>0</v>
      </c>
      <c r="U2044" s="119">
        <f t="shared" si="633"/>
        <v>0</v>
      </c>
      <c r="V2044" s="119">
        <f t="shared" si="634"/>
        <v>0</v>
      </c>
      <c r="W2044" s="119">
        <f t="shared" si="636"/>
        <v>0</v>
      </c>
      <c r="X2044" s="119">
        <f t="shared" si="637"/>
        <v>0</v>
      </c>
      <c r="Y2044" s="119">
        <f t="shared" si="638"/>
        <v>0</v>
      </c>
      <c r="Z2044" s="119">
        <f t="shared" si="639"/>
        <v>0</v>
      </c>
      <c r="AA2044" s="119">
        <f t="shared" ref="AA2044:AA2107" si="643">O2044*$AA$21</f>
        <v>0</v>
      </c>
      <c r="AB2044" s="119">
        <f t="shared" ref="AB2044:AB2107" si="644">O2044*$AB$21</f>
        <v>0</v>
      </c>
      <c r="AC2044" s="119">
        <f t="shared" si="640"/>
        <v>0</v>
      </c>
      <c r="AD2044" s="119">
        <f t="shared" si="641"/>
        <v>0</v>
      </c>
      <c r="AE2044" s="119">
        <f t="shared" si="642"/>
        <v>0</v>
      </c>
      <c r="AF2044" s="138">
        <f t="shared" si="635"/>
        <v>0</v>
      </c>
      <c r="AH2044" s="122">
        <v>5300</v>
      </c>
      <c r="AI2044" s="122" t="s">
        <v>2356</v>
      </c>
    </row>
    <row r="2045" spans="1:35" s="122" customFormat="1" ht="11.25" customHeight="1" x14ac:dyDescent="0.2">
      <c r="A2045" s="96" t="s">
        <v>89</v>
      </c>
      <c r="B2045" s="98">
        <v>340000004164</v>
      </c>
      <c r="C2045" s="99" t="s">
        <v>728</v>
      </c>
      <c r="D2045" s="100" t="s">
        <v>88</v>
      </c>
      <c r="E2045" s="100" t="s">
        <v>87</v>
      </c>
      <c r="F2045" s="103" t="s">
        <v>88</v>
      </c>
      <c r="G2045" s="100" t="s">
        <v>88</v>
      </c>
      <c r="H2045" s="97">
        <v>0</v>
      </c>
      <c r="I2045" s="97">
        <v>0</v>
      </c>
      <c r="J2045" s="97">
        <v>0</v>
      </c>
      <c r="K2045" s="97">
        <v>160531.97</v>
      </c>
      <c r="L2045" s="119">
        <f t="shared" si="626"/>
        <v>0</v>
      </c>
      <c r="M2045" s="119">
        <f>IF(AND(D2045="да",G2045="нет",F2045="нет"),K2045/SUMIFS($K$22:$K$4031,$D$22:$D$4031,"да",$G$22:$G$4031,"нет",$F$22:$F$4031,"нет")*'Велич. кап. %'!$G$5,0)</f>
        <v>0</v>
      </c>
      <c r="N2045" s="120" t="s">
        <v>45</v>
      </c>
      <c r="O2045" s="121">
        <f t="shared" si="627"/>
        <v>0</v>
      </c>
      <c r="P2045" s="119">
        <f t="shared" si="628"/>
        <v>0</v>
      </c>
      <c r="Q2045" s="119">
        <f t="shared" si="629"/>
        <v>0</v>
      </c>
      <c r="R2045" s="119">
        <f t="shared" si="630"/>
        <v>0</v>
      </c>
      <c r="S2045" s="119">
        <f t="shared" si="631"/>
        <v>0</v>
      </c>
      <c r="T2045" s="119">
        <f t="shared" si="632"/>
        <v>0</v>
      </c>
      <c r="U2045" s="119">
        <f t="shared" si="633"/>
        <v>0</v>
      </c>
      <c r="V2045" s="119">
        <f t="shared" si="634"/>
        <v>0</v>
      </c>
      <c r="W2045" s="119">
        <f t="shared" si="636"/>
        <v>0</v>
      </c>
      <c r="X2045" s="119">
        <f t="shared" si="637"/>
        <v>0</v>
      </c>
      <c r="Y2045" s="119">
        <f t="shared" si="638"/>
        <v>0</v>
      </c>
      <c r="Z2045" s="119">
        <f t="shared" si="639"/>
        <v>0</v>
      </c>
      <c r="AA2045" s="119">
        <f t="shared" si="643"/>
        <v>0</v>
      </c>
      <c r="AB2045" s="119">
        <f t="shared" si="644"/>
        <v>0</v>
      </c>
      <c r="AC2045" s="119">
        <f t="shared" si="640"/>
        <v>0</v>
      </c>
      <c r="AD2045" s="119">
        <f t="shared" si="641"/>
        <v>0</v>
      </c>
      <c r="AE2045" s="119">
        <f t="shared" si="642"/>
        <v>0</v>
      </c>
      <c r="AF2045" s="138">
        <f t="shared" si="635"/>
        <v>0</v>
      </c>
      <c r="AH2045" s="122">
        <v>5100</v>
      </c>
      <c r="AI2045" s="122" t="s">
        <v>2356</v>
      </c>
    </row>
    <row r="2046" spans="1:35" s="122" customFormat="1" ht="11.25" customHeight="1" x14ac:dyDescent="0.2">
      <c r="A2046" s="96" t="s">
        <v>89</v>
      </c>
      <c r="B2046" s="98">
        <v>340000004165</v>
      </c>
      <c r="C2046" s="99" t="s">
        <v>729</v>
      </c>
      <c r="D2046" s="100" t="s">
        <v>88</v>
      </c>
      <c r="E2046" s="100" t="s">
        <v>87</v>
      </c>
      <c r="F2046" s="103" t="s">
        <v>88</v>
      </c>
      <c r="G2046" s="100" t="s">
        <v>88</v>
      </c>
      <c r="H2046" s="97">
        <v>0</v>
      </c>
      <c r="I2046" s="97">
        <v>0</v>
      </c>
      <c r="J2046" s="97">
        <v>0</v>
      </c>
      <c r="K2046" s="97">
        <v>412664.59</v>
      </c>
      <c r="L2046" s="119">
        <f t="shared" si="626"/>
        <v>0</v>
      </c>
      <c r="M2046" s="119">
        <f>IF(AND(D2046="да",G2046="нет",F2046="нет"),K2046/SUMIFS($K$22:$K$4031,$D$22:$D$4031,"да",$G$22:$G$4031,"нет",$F$22:$F$4031,"нет")*'Велич. кап. %'!$G$5,0)</f>
        <v>0</v>
      </c>
      <c r="N2046" s="120" t="s">
        <v>45</v>
      </c>
      <c r="O2046" s="121">
        <f t="shared" si="627"/>
        <v>0</v>
      </c>
      <c r="P2046" s="119">
        <f t="shared" si="628"/>
        <v>0</v>
      </c>
      <c r="Q2046" s="119">
        <f t="shared" si="629"/>
        <v>0</v>
      </c>
      <c r="R2046" s="119">
        <f t="shared" si="630"/>
        <v>0</v>
      </c>
      <c r="S2046" s="119">
        <f t="shared" si="631"/>
        <v>0</v>
      </c>
      <c r="T2046" s="119">
        <f t="shared" si="632"/>
        <v>0</v>
      </c>
      <c r="U2046" s="119">
        <f t="shared" si="633"/>
        <v>0</v>
      </c>
      <c r="V2046" s="119">
        <f t="shared" si="634"/>
        <v>0</v>
      </c>
      <c r="W2046" s="119">
        <f t="shared" si="636"/>
        <v>0</v>
      </c>
      <c r="X2046" s="119">
        <f t="shared" si="637"/>
        <v>0</v>
      </c>
      <c r="Y2046" s="119">
        <f t="shared" si="638"/>
        <v>0</v>
      </c>
      <c r="Z2046" s="119">
        <f t="shared" si="639"/>
        <v>0</v>
      </c>
      <c r="AA2046" s="119">
        <f t="shared" si="643"/>
        <v>0</v>
      </c>
      <c r="AB2046" s="119">
        <f t="shared" si="644"/>
        <v>0</v>
      </c>
      <c r="AC2046" s="119">
        <f t="shared" si="640"/>
        <v>0</v>
      </c>
      <c r="AD2046" s="119">
        <f t="shared" si="641"/>
        <v>0</v>
      </c>
      <c r="AE2046" s="119">
        <f t="shared" si="642"/>
        <v>0</v>
      </c>
      <c r="AF2046" s="138">
        <f t="shared" si="635"/>
        <v>0</v>
      </c>
      <c r="AH2046" s="122">
        <v>5100</v>
      </c>
      <c r="AI2046" s="122" t="s">
        <v>2356</v>
      </c>
    </row>
    <row r="2047" spans="1:35" s="122" customFormat="1" ht="11.25" customHeight="1" x14ac:dyDescent="0.2">
      <c r="A2047" s="96" t="s">
        <v>89</v>
      </c>
      <c r="B2047" s="98">
        <v>340000004166</v>
      </c>
      <c r="C2047" s="99" t="s">
        <v>730</v>
      </c>
      <c r="D2047" s="100" t="s">
        <v>88</v>
      </c>
      <c r="E2047" s="100" t="s">
        <v>87</v>
      </c>
      <c r="F2047" s="103" t="s">
        <v>88</v>
      </c>
      <c r="G2047" s="100" t="s">
        <v>88</v>
      </c>
      <c r="H2047" s="97">
        <v>0</v>
      </c>
      <c r="I2047" s="97">
        <v>0</v>
      </c>
      <c r="J2047" s="97">
        <v>0</v>
      </c>
      <c r="K2047" s="97">
        <v>151576.62</v>
      </c>
      <c r="L2047" s="119">
        <f t="shared" si="626"/>
        <v>0</v>
      </c>
      <c r="M2047" s="119">
        <f>IF(AND(D2047="да",G2047="нет",F2047="нет"),K2047/SUMIFS($K$22:$K$4031,$D$22:$D$4031,"да",$G$22:$G$4031,"нет",$F$22:$F$4031,"нет")*'Велич. кап. %'!$G$5,0)</f>
        <v>0</v>
      </c>
      <c r="N2047" s="120" t="s">
        <v>45</v>
      </c>
      <c r="O2047" s="121">
        <f t="shared" si="627"/>
        <v>0</v>
      </c>
      <c r="P2047" s="119">
        <f t="shared" si="628"/>
        <v>0</v>
      </c>
      <c r="Q2047" s="119">
        <f t="shared" si="629"/>
        <v>0</v>
      </c>
      <c r="R2047" s="119">
        <f t="shared" si="630"/>
        <v>0</v>
      </c>
      <c r="S2047" s="119">
        <f t="shared" si="631"/>
        <v>0</v>
      </c>
      <c r="T2047" s="119">
        <f t="shared" si="632"/>
        <v>0</v>
      </c>
      <c r="U2047" s="119">
        <f t="shared" si="633"/>
        <v>0</v>
      </c>
      <c r="V2047" s="119">
        <f t="shared" si="634"/>
        <v>0</v>
      </c>
      <c r="W2047" s="119">
        <f t="shared" si="636"/>
        <v>0</v>
      </c>
      <c r="X2047" s="119">
        <f t="shared" si="637"/>
        <v>0</v>
      </c>
      <c r="Y2047" s="119">
        <f t="shared" si="638"/>
        <v>0</v>
      </c>
      <c r="Z2047" s="119">
        <f t="shared" si="639"/>
        <v>0</v>
      </c>
      <c r="AA2047" s="119">
        <f t="shared" si="643"/>
        <v>0</v>
      </c>
      <c r="AB2047" s="119">
        <f t="shared" si="644"/>
        <v>0</v>
      </c>
      <c r="AC2047" s="119">
        <f t="shared" si="640"/>
        <v>0</v>
      </c>
      <c r="AD2047" s="119">
        <f t="shared" si="641"/>
        <v>0</v>
      </c>
      <c r="AE2047" s="119">
        <f t="shared" si="642"/>
        <v>0</v>
      </c>
      <c r="AF2047" s="138">
        <f t="shared" si="635"/>
        <v>0</v>
      </c>
      <c r="AH2047" s="122">
        <v>5100</v>
      </c>
      <c r="AI2047" s="122" t="s">
        <v>2356</v>
      </c>
    </row>
    <row r="2048" spans="1:35" s="122" customFormat="1" ht="11.25" customHeight="1" x14ac:dyDescent="0.2">
      <c r="A2048" s="96" t="s">
        <v>89</v>
      </c>
      <c r="B2048" s="98">
        <v>340000004167</v>
      </c>
      <c r="C2048" s="99" t="s">
        <v>731</v>
      </c>
      <c r="D2048" s="100" t="s">
        <v>88</v>
      </c>
      <c r="E2048" s="100" t="s">
        <v>87</v>
      </c>
      <c r="F2048" s="103" t="s">
        <v>88</v>
      </c>
      <c r="G2048" s="100" t="s">
        <v>88</v>
      </c>
      <c r="H2048" s="97">
        <v>0</v>
      </c>
      <c r="I2048" s="97">
        <v>0</v>
      </c>
      <c r="J2048" s="97">
        <v>0</v>
      </c>
      <c r="K2048" s="97">
        <v>66123.210000000006</v>
      </c>
      <c r="L2048" s="119">
        <f t="shared" si="626"/>
        <v>0</v>
      </c>
      <c r="M2048" s="119">
        <f>IF(AND(D2048="да",G2048="нет",F2048="нет"),K2048/SUMIFS($K$22:$K$4031,$D$22:$D$4031,"да",$G$22:$G$4031,"нет",$F$22:$F$4031,"нет")*'Велич. кап. %'!$G$5,0)</f>
        <v>0</v>
      </c>
      <c r="N2048" s="120" t="s">
        <v>45</v>
      </c>
      <c r="O2048" s="121">
        <f t="shared" si="627"/>
        <v>0</v>
      </c>
      <c r="P2048" s="119">
        <f t="shared" si="628"/>
        <v>0</v>
      </c>
      <c r="Q2048" s="119">
        <f t="shared" si="629"/>
        <v>0</v>
      </c>
      <c r="R2048" s="119">
        <f t="shared" si="630"/>
        <v>0</v>
      </c>
      <c r="S2048" s="119">
        <f t="shared" si="631"/>
        <v>0</v>
      </c>
      <c r="T2048" s="119">
        <f t="shared" si="632"/>
        <v>0</v>
      </c>
      <c r="U2048" s="119">
        <f t="shared" si="633"/>
        <v>0</v>
      </c>
      <c r="V2048" s="119">
        <f t="shared" si="634"/>
        <v>0</v>
      </c>
      <c r="W2048" s="119">
        <f t="shared" si="636"/>
        <v>0</v>
      </c>
      <c r="X2048" s="119">
        <f t="shared" si="637"/>
        <v>0</v>
      </c>
      <c r="Y2048" s="119">
        <f t="shared" si="638"/>
        <v>0</v>
      </c>
      <c r="Z2048" s="119">
        <f t="shared" si="639"/>
        <v>0</v>
      </c>
      <c r="AA2048" s="119">
        <f t="shared" si="643"/>
        <v>0</v>
      </c>
      <c r="AB2048" s="119">
        <f t="shared" si="644"/>
        <v>0</v>
      </c>
      <c r="AC2048" s="119">
        <f t="shared" si="640"/>
        <v>0</v>
      </c>
      <c r="AD2048" s="119">
        <f t="shared" si="641"/>
        <v>0</v>
      </c>
      <c r="AE2048" s="119">
        <f t="shared" si="642"/>
        <v>0</v>
      </c>
      <c r="AF2048" s="138">
        <f t="shared" si="635"/>
        <v>0</v>
      </c>
      <c r="AH2048" s="122">
        <v>5100</v>
      </c>
      <c r="AI2048" s="122" t="s">
        <v>2356</v>
      </c>
    </row>
    <row r="2049" spans="1:35" s="122" customFormat="1" ht="11.25" customHeight="1" x14ac:dyDescent="0.2">
      <c r="A2049" s="96" t="s">
        <v>89</v>
      </c>
      <c r="B2049" s="98">
        <v>340000004168</v>
      </c>
      <c r="C2049" s="99" t="s">
        <v>732</v>
      </c>
      <c r="D2049" s="100" t="s">
        <v>88</v>
      </c>
      <c r="E2049" s="100" t="s">
        <v>87</v>
      </c>
      <c r="F2049" s="103" t="s">
        <v>88</v>
      </c>
      <c r="G2049" s="100" t="s">
        <v>88</v>
      </c>
      <c r="H2049" s="97">
        <v>0</v>
      </c>
      <c r="I2049" s="97">
        <v>142176.64000000001</v>
      </c>
      <c r="J2049" s="97">
        <v>0</v>
      </c>
      <c r="K2049" s="97">
        <v>540304.52</v>
      </c>
      <c r="L2049" s="119">
        <f t="shared" si="626"/>
        <v>0</v>
      </c>
      <c r="M2049" s="119">
        <f>IF(AND(D2049="да",G2049="нет",F2049="нет"),K2049/SUMIFS($K$22:$K$4031,$D$22:$D$4031,"да",$G$22:$G$4031,"нет",$F$22:$F$4031,"нет")*'Велич. кап. %'!$G$5,0)</f>
        <v>0</v>
      </c>
      <c r="N2049" s="120" t="s">
        <v>45</v>
      </c>
      <c r="O2049" s="121">
        <f t="shared" si="627"/>
        <v>0</v>
      </c>
      <c r="P2049" s="119">
        <f t="shared" si="628"/>
        <v>0</v>
      </c>
      <c r="Q2049" s="119">
        <f t="shared" si="629"/>
        <v>0</v>
      </c>
      <c r="R2049" s="119">
        <f t="shared" si="630"/>
        <v>0</v>
      </c>
      <c r="S2049" s="119">
        <f t="shared" si="631"/>
        <v>0</v>
      </c>
      <c r="T2049" s="119">
        <f t="shared" si="632"/>
        <v>0</v>
      </c>
      <c r="U2049" s="119">
        <f t="shared" si="633"/>
        <v>0</v>
      </c>
      <c r="V2049" s="119">
        <f t="shared" si="634"/>
        <v>0</v>
      </c>
      <c r="W2049" s="119">
        <f t="shared" si="636"/>
        <v>0</v>
      </c>
      <c r="X2049" s="119">
        <f t="shared" si="637"/>
        <v>0</v>
      </c>
      <c r="Y2049" s="119">
        <f t="shared" si="638"/>
        <v>0</v>
      </c>
      <c r="Z2049" s="119">
        <f t="shared" si="639"/>
        <v>0</v>
      </c>
      <c r="AA2049" s="119">
        <f t="shared" si="643"/>
        <v>0</v>
      </c>
      <c r="AB2049" s="119">
        <f t="shared" si="644"/>
        <v>0</v>
      </c>
      <c r="AC2049" s="119">
        <f t="shared" si="640"/>
        <v>0</v>
      </c>
      <c r="AD2049" s="119">
        <f t="shared" si="641"/>
        <v>0</v>
      </c>
      <c r="AE2049" s="119">
        <f t="shared" si="642"/>
        <v>0</v>
      </c>
      <c r="AF2049" s="138">
        <f t="shared" si="635"/>
        <v>0</v>
      </c>
      <c r="AH2049" s="122">
        <v>5100</v>
      </c>
      <c r="AI2049" s="122" t="s">
        <v>2356</v>
      </c>
    </row>
    <row r="2050" spans="1:35" s="122" customFormat="1" ht="11.25" customHeight="1" x14ac:dyDescent="0.2">
      <c r="A2050" s="96" t="s">
        <v>89</v>
      </c>
      <c r="B2050" s="98">
        <v>340000004169</v>
      </c>
      <c r="C2050" s="99" t="s">
        <v>733</v>
      </c>
      <c r="D2050" s="100" t="s">
        <v>88</v>
      </c>
      <c r="E2050" s="100" t="s">
        <v>87</v>
      </c>
      <c r="F2050" s="103" t="s">
        <v>88</v>
      </c>
      <c r="G2050" s="100" t="s">
        <v>88</v>
      </c>
      <c r="H2050" s="97">
        <v>0</v>
      </c>
      <c r="I2050" s="97">
        <v>0</v>
      </c>
      <c r="J2050" s="97">
        <v>8654.23</v>
      </c>
      <c r="K2050" s="97">
        <v>22423.75</v>
      </c>
      <c r="L2050" s="119">
        <f t="shared" si="626"/>
        <v>0</v>
      </c>
      <c r="M2050" s="119">
        <f>IF(AND(D2050="да",G2050="нет",F2050="нет"),K2050/SUMIFS($K$22:$K$4031,$D$22:$D$4031,"да",$G$22:$G$4031,"нет",$F$22:$F$4031,"нет")*'Велич. кап. %'!$G$5,0)</f>
        <v>0</v>
      </c>
      <c r="N2050" s="120" t="s">
        <v>45</v>
      </c>
      <c r="O2050" s="121">
        <f t="shared" si="627"/>
        <v>0</v>
      </c>
      <c r="P2050" s="119">
        <f t="shared" si="628"/>
        <v>0</v>
      </c>
      <c r="Q2050" s="119">
        <f t="shared" si="629"/>
        <v>0</v>
      </c>
      <c r="R2050" s="119">
        <f t="shared" si="630"/>
        <v>0</v>
      </c>
      <c r="S2050" s="119">
        <f t="shared" si="631"/>
        <v>0</v>
      </c>
      <c r="T2050" s="119">
        <f t="shared" si="632"/>
        <v>0</v>
      </c>
      <c r="U2050" s="119">
        <f t="shared" si="633"/>
        <v>0</v>
      </c>
      <c r="V2050" s="119">
        <f t="shared" si="634"/>
        <v>0</v>
      </c>
      <c r="W2050" s="119">
        <f t="shared" si="636"/>
        <v>0</v>
      </c>
      <c r="X2050" s="119">
        <f t="shared" si="637"/>
        <v>0</v>
      </c>
      <c r="Y2050" s="119">
        <f t="shared" si="638"/>
        <v>0</v>
      </c>
      <c r="Z2050" s="119">
        <f t="shared" si="639"/>
        <v>0</v>
      </c>
      <c r="AA2050" s="119">
        <f t="shared" si="643"/>
        <v>0</v>
      </c>
      <c r="AB2050" s="119">
        <f t="shared" si="644"/>
        <v>0</v>
      </c>
      <c r="AC2050" s="119">
        <f t="shared" si="640"/>
        <v>0</v>
      </c>
      <c r="AD2050" s="119">
        <f t="shared" si="641"/>
        <v>0</v>
      </c>
      <c r="AE2050" s="119">
        <f t="shared" si="642"/>
        <v>0</v>
      </c>
      <c r="AF2050" s="138">
        <f t="shared" si="635"/>
        <v>0</v>
      </c>
      <c r="AH2050" s="122">
        <v>5200</v>
      </c>
      <c r="AI2050" s="122" t="s">
        <v>2356</v>
      </c>
    </row>
    <row r="2051" spans="1:35" s="122" customFormat="1" ht="11.25" customHeight="1" x14ac:dyDescent="0.2">
      <c r="A2051" s="96" t="s">
        <v>89</v>
      </c>
      <c r="B2051" s="98">
        <v>340000004172</v>
      </c>
      <c r="C2051" s="99" t="s">
        <v>1905</v>
      </c>
      <c r="D2051" s="100" t="s">
        <v>87</v>
      </c>
      <c r="E2051" s="100" t="s">
        <v>88</v>
      </c>
      <c r="F2051" s="103" t="s">
        <v>88</v>
      </c>
      <c r="G2051" s="100" t="s">
        <v>88</v>
      </c>
      <c r="H2051" s="97">
        <v>0</v>
      </c>
      <c r="I2051" s="97">
        <v>0</v>
      </c>
      <c r="J2051" s="97">
        <v>650971.51</v>
      </c>
      <c r="K2051" s="97">
        <v>650971.51</v>
      </c>
      <c r="L2051" s="119">
        <f t="shared" si="626"/>
        <v>650971.51</v>
      </c>
      <c r="M2051" s="119">
        <f>IF(AND(D2051="да",G2051="нет",F2051="нет"),K2051/SUMIFS($K$22:$K$4031,$D$22:$D$4031,"да",$G$22:$G$4031,"нет",$F$22:$F$4031,"нет")*'Велич. кап. %'!$G$5,0)</f>
        <v>10430.018607169652</v>
      </c>
      <c r="N2051" s="120" t="s">
        <v>45</v>
      </c>
      <c r="O2051" s="121">
        <f t="shared" si="627"/>
        <v>5.9710182809385027E-4</v>
      </c>
      <c r="P2051" s="119">
        <f t="shared" si="628"/>
        <v>599.78735872477853</v>
      </c>
      <c r="Q2051" s="119">
        <f t="shared" si="629"/>
        <v>359.87241523486711</v>
      </c>
      <c r="R2051" s="119">
        <f t="shared" si="630"/>
        <v>599.78735872477853</v>
      </c>
      <c r="S2051" s="119">
        <f t="shared" si="631"/>
        <v>239.91494348991139</v>
      </c>
      <c r="T2051" s="119">
        <f t="shared" si="632"/>
        <v>719.74483046973421</v>
      </c>
      <c r="U2051" s="119">
        <f t="shared" si="633"/>
        <v>1210.7690510349973</v>
      </c>
      <c r="V2051" s="119">
        <f t="shared" si="634"/>
        <v>699.37785757884342</v>
      </c>
      <c r="W2051" s="119">
        <f t="shared" si="636"/>
        <v>120.77973607041739</v>
      </c>
      <c r="X2051" s="119">
        <f t="shared" si="637"/>
        <v>362.05349706732056</v>
      </c>
      <c r="Y2051" s="119">
        <f t="shared" si="638"/>
        <v>1024.1885376040539</v>
      </c>
      <c r="Z2051" s="119">
        <f t="shared" si="639"/>
        <v>1032.9218312704525</v>
      </c>
      <c r="AA2051" s="119">
        <f t="shared" si="643"/>
        <v>7.9668947152121818</v>
      </c>
      <c r="AB2051" s="119">
        <f t="shared" si="644"/>
        <v>36.24070473935847</v>
      </c>
      <c r="AC2051" s="119">
        <f t="shared" si="640"/>
        <v>1044.5545512482174</v>
      </c>
      <c r="AD2051" s="119">
        <f t="shared" si="641"/>
        <v>2134.2433514623372</v>
      </c>
      <c r="AE2051" s="119">
        <f t="shared" si="642"/>
        <v>237.81568773437468</v>
      </c>
      <c r="AF2051" s="138">
        <f t="shared" si="635"/>
        <v>0</v>
      </c>
      <c r="AH2051" s="122">
        <v>5100</v>
      </c>
      <c r="AI2051" s="122" t="s">
        <v>2356</v>
      </c>
    </row>
    <row r="2052" spans="1:35" s="122" customFormat="1" ht="11.25" customHeight="1" x14ac:dyDescent="0.2">
      <c r="A2052" s="96" t="s">
        <v>89</v>
      </c>
      <c r="B2052" s="98">
        <v>340000004176</v>
      </c>
      <c r="C2052" s="99" t="s">
        <v>734</v>
      </c>
      <c r="D2052" s="100" t="s">
        <v>88</v>
      </c>
      <c r="E2052" s="100" t="s">
        <v>87</v>
      </c>
      <c r="F2052" s="103" t="s">
        <v>88</v>
      </c>
      <c r="G2052" s="100" t="s">
        <v>88</v>
      </c>
      <c r="H2052" s="97">
        <v>0</v>
      </c>
      <c r="I2052" s="97">
        <v>0</v>
      </c>
      <c r="J2052" s="97">
        <v>0</v>
      </c>
      <c r="K2052" s="97">
        <v>617066.75</v>
      </c>
      <c r="L2052" s="119">
        <f t="shared" si="626"/>
        <v>0</v>
      </c>
      <c r="M2052" s="119">
        <f>IF(AND(D2052="да",G2052="нет",F2052="нет"),K2052/SUMIFS($K$22:$K$4031,$D$22:$D$4031,"да",$G$22:$G$4031,"нет",$F$22:$F$4031,"нет")*'Велич. кап. %'!$G$5,0)</f>
        <v>0</v>
      </c>
      <c r="N2052" s="120" t="s">
        <v>45</v>
      </c>
      <c r="O2052" s="121">
        <f t="shared" si="627"/>
        <v>0</v>
      </c>
      <c r="P2052" s="119">
        <f t="shared" si="628"/>
        <v>0</v>
      </c>
      <c r="Q2052" s="119">
        <f t="shared" si="629"/>
        <v>0</v>
      </c>
      <c r="R2052" s="119">
        <f t="shared" si="630"/>
        <v>0</v>
      </c>
      <c r="S2052" s="119">
        <f t="shared" si="631"/>
        <v>0</v>
      </c>
      <c r="T2052" s="119">
        <f t="shared" si="632"/>
        <v>0</v>
      </c>
      <c r="U2052" s="119">
        <f t="shared" si="633"/>
        <v>0</v>
      </c>
      <c r="V2052" s="119">
        <f t="shared" si="634"/>
        <v>0</v>
      </c>
      <c r="W2052" s="119">
        <f t="shared" si="636"/>
        <v>0</v>
      </c>
      <c r="X2052" s="119">
        <f t="shared" si="637"/>
        <v>0</v>
      </c>
      <c r="Y2052" s="119">
        <f t="shared" si="638"/>
        <v>0</v>
      </c>
      <c r="Z2052" s="119">
        <f t="shared" si="639"/>
        <v>0</v>
      </c>
      <c r="AA2052" s="119">
        <f t="shared" si="643"/>
        <v>0</v>
      </c>
      <c r="AB2052" s="119">
        <f t="shared" si="644"/>
        <v>0</v>
      </c>
      <c r="AC2052" s="119">
        <f t="shared" si="640"/>
        <v>0</v>
      </c>
      <c r="AD2052" s="119">
        <f t="shared" si="641"/>
        <v>0</v>
      </c>
      <c r="AE2052" s="119">
        <f t="shared" si="642"/>
        <v>0</v>
      </c>
      <c r="AF2052" s="138">
        <f t="shared" si="635"/>
        <v>0</v>
      </c>
      <c r="AH2052" s="122">
        <v>5400</v>
      </c>
      <c r="AI2052" s="122" t="s">
        <v>2356</v>
      </c>
    </row>
    <row r="2053" spans="1:35" s="122" customFormat="1" ht="11.25" customHeight="1" x14ac:dyDescent="0.2">
      <c r="A2053" s="96" t="s">
        <v>89</v>
      </c>
      <c r="B2053" s="98">
        <v>340000004181</v>
      </c>
      <c r="C2053" s="99" t="s">
        <v>735</v>
      </c>
      <c r="D2053" s="100" t="s">
        <v>87</v>
      </c>
      <c r="E2053" s="100" t="s">
        <v>87</v>
      </c>
      <c r="F2053" s="103" t="s">
        <v>88</v>
      </c>
      <c r="G2053" s="100" t="s">
        <v>88</v>
      </c>
      <c r="H2053" s="97">
        <v>0</v>
      </c>
      <c r="I2053" s="97">
        <v>15764.81</v>
      </c>
      <c r="J2053" s="97">
        <v>0</v>
      </c>
      <c r="K2053" s="97">
        <v>433448.5</v>
      </c>
      <c r="L2053" s="119">
        <f t="shared" si="626"/>
        <v>417683.69</v>
      </c>
      <c r="M2053" s="119">
        <f>IF(AND(D2053="да",G2053="нет",F2053="нет"),K2053/SUMIFS($K$22:$K$4031,$D$22:$D$4031,"да",$G$22:$G$4031,"нет",$F$22:$F$4031,"нет")*'Велич. кап. %'!$G$5,0)</f>
        <v>6944.8137910824626</v>
      </c>
      <c r="N2053" s="120" t="s">
        <v>45</v>
      </c>
      <c r="O2053" s="121">
        <f t="shared" si="627"/>
        <v>3.9757944511970619E-4</v>
      </c>
      <c r="P2053" s="119">
        <f t="shared" si="628"/>
        <v>399.36760206021489</v>
      </c>
      <c r="Q2053" s="119">
        <f t="shared" si="629"/>
        <v>239.62056123612891</v>
      </c>
      <c r="R2053" s="119">
        <f t="shared" si="630"/>
        <v>399.36760206021489</v>
      </c>
      <c r="S2053" s="119">
        <f t="shared" si="631"/>
        <v>159.74704082408593</v>
      </c>
      <c r="T2053" s="119">
        <f t="shared" si="632"/>
        <v>479.24112247225781</v>
      </c>
      <c r="U2053" s="119">
        <f t="shared" si="633"/>
        <v>806.18893600665115</v>
      </c>
      <c r="V2053" s="119">
        <f t="shared" si="634"/>
        <v>465.67980110337442</v>
      </c>
      <c r="W2053" s="119">
        <f t="shared" si="636"/>
        <v>80.421024001677594</v>
      </c>
      <c r="X2053" s="119">
        <f t="shared" si="637"/>
        <v>241.07283162604844</v>
      </c>
      <c r="Y2053" s="119">
        <f t="shared" si="638"/>
        <v>681.95455334392557</v>
      </c>
      <c r="Z2053" s="119">
        <f t="shared" si="639"/>
        <v>687.76960512669848</v>
      </c>
      <c r="AA2053" s="119">
        <f t="shared" si="643"/>
        <v>5.304746077085075</v>
      </c>
      <c r="AB2053" s="119">
        <f t="shared" si="644"/>
        <v>24.130824263288911</v>
      </c>
      <c r="AC2053" s="119">
        <f t="shared" si="640"/>
        <v>695.5152359996722</v>
      </c>
      <c r="AD2053" s="119">
        <f t="shared" si="641"/>
        <v>1421.0830506642644</v>
      </c>
      <c r="AE2053" s="119">
        <f t="shared" si="642"/>
        <v>158.34925421687518</v>
      </c>
      <c r="AF2053" s="138">
        <f t="shared" si="635"/>
        <v>0</v>
      </c>
      <c r="AH2053" s="122">
        <v>5200</v>
      </c>
      <c r="AI2053" s="122" t="s">
        <v>2356</v>
      </c>
    </row>
    <row r="2054" spans="1:35" s="122" customFormat="1" ht="11.25" customHeight="1" x14ac:dyDescent="0.2">
      <c r="A2054" s="96" t="s">
        <v>89</v>
      </c>
      <c r="B2054" s="98">
        <v>340000004192</v>
      </c>
      <c r="C2054" s="99" t="s">
        <v>2362</v>
      </c>
      <c r="D2054" s="100" t="s">
        <v>87</v>
      </c>
      <c r="E2054" s="100" t="s">
        <v>88</v>
      </c>
      <c r="F2054" s="103" t="s">
        <v>88</v>
      </c>
      <c r="G2054" s="100" t="s">
        <v>88</v>
      </c>
      <c r="H2054" s="97">
        <v>0</v>
      </c>
      <c r="I2054" s="97">
        <v>0</v>
      </c>
      <c r="J2054" s="97">
        <v>180551.06</v>
      </c>
      <c r="K2054" s="97">
        <v>180551.06</v>
      </c>
      <c r="L2054" s="119">
        <f t="shared" si="626"/>
        <v>180551.06</v>
      </c>
      <c r="M2054" s="119">
        <f>IF(AND(D2054="да",G2054="нет",F2054="нет"),K2054/SUMIFS($K$22:$K$4031,$D$22:$D$4031,"да",$G$22:$G$4031,"нет",$F$22:$F$4031,"нет")*'Велич. кап. %'!$G$5,0)</f>
        <v>2892.8315393467901</v>
      </c>
      <c r="N2054" s="120" t="s">
        <v>45</v>
      </c>
      <c r="O2054" s="121">
        <f t="shared" si="627"/>
        <v>1.6560996346872762E-4</v>
      </c>
      <c r="P2054" s="119">
        <f t="shared" si="628"/>
        <v>166.35481235170957</v>
      </c>
      <c r="Q2054" s="119">
        <f t="shared" si="629"/>
        <v>99.812887411025727</v>
      </c>
      <c r="R2054" s="119">
        <f t="shared" si="630"/>
        <v>166.35481235170957</v>
      </c>
      <c r="S2054" s="119">
        <f t="shared" si="631"/>
        <v>66.541924940683813</v>
      </c>
      <c r="T2054" s="119">
        <f t="shared" si="632"/>
        <v>199.62577482205145</v>
      </c>
      <c r="U2054" s="119">
        <f t="shared" si="633"/>
        <v>335.81444382959688</v>
      </c>
      <c r="V2054" s="119">
        <f t="shared" si="634"/>
        <v>193.97686624778589</v>
      </c>
      <c r="W2054" s="119">
        <f t="shared" si="636"/>
        <v>33.499022674639164</v>
      </c>
      <c r="X2054" s="119">
        <f t="shared" si="637"/>
        <v>100.41782423352387</v>
      </c>
      <c r="Y2054" s="119">
        <f t="shared" si="638"/>
        <v>284.06515993958288</v>
      </c>
      <c r="Z2054" s="119">
        <f t="shared" si="639"/>
        <v>286.48739409966089</v>
      </c>
      <c r="AA2054" s="119">
        <f t="shared" si="643"/>
        <v>2.2096685701958871</v>
      </c>
      <c r="AB2054" s="119">
        <f t="shared" si="644"/>
        <v>10.051588364962694</v>
      </c>
      <c r="AC2054" s="119">
        <f t="shared" si="640"/>
        <v>289.71380246070981</v>
      </c>
      <c r="AD2054" s="119">
        <f t="shared" si="641"/>
        <v>591.94587395149983</v>
      </c>
      <c r="AE2054" s="119">
        <f t="shared" si="642"/>
        <v>65.959683097452839</v>
      </c>
      <c r="AF2054" s="138">
        <f t="shared" si="635"/>
        <v>0</v>
      </c>
      <c r="AH2054" s="122">
        <v>5100</v>
      </c>
      <c r="AI2054" s="122" t="s">
        <v>2356</v>
      </c>
    </row>
    <row r="2055" spans="1:35" s="122" customFormat="1" ht="11.25" customHeight="1" x14ac:dyDescent="0.2">
      <c r="A2055" s="96" t="s">
        <v>89</v>
      </c>
      <c r="B2055" s="98">
        <v>340000004193</v>
      </c>
      <c r="C2055" s="99" t="s">
        <v>3022</v>
      </c>
      <c r="D2055" s="100" t="s">
        <v>87</v>
      </c>
      <c r="E2055" s="100" t="s">
        <v>88</v>
      </c>
      <c r="F2055" s="103" t="s">
        <v>88</v>
      </c>
      <c r="G2055" s="100" t="s">
        <v>88</v>
      </c>
      <c r="H2055" s="97">
        <v>0</v>
      </c>
      <c r="I2055" s="97">
        <v>0</v>
      </c>
      <c r="J2055" s="97">
        <v>735551.56</v>
      </c>
      <c r="K2055" s="97">
        <v>735551.56</v>
      </c>
      <c r="L2055" s="119">
        <f t="shared" si="626"/>
        <v>735551.56</v>
      </c>
      <c r="M2055" s="119">
        <f>IF(AND(D2055="да",G2055="нет",F2055="нет"),K2055/SUMIFS($K$22:$K$4031,$D$22:$D$4031,"да",$G$22:$G$4031,"нет",$F$22:$F$4031,"нет")*'Велич. кап. %'!$G$5,0)</f>
        <v>11785.180057008432</v>
      </c>
      <c r="N2055" s="120" t="s">
        <v>45</v>
      </c>
      <c r="O2055" s="121">
        <f t="shared" si="627"/>
        <v>6.7468264645450214E-4</v>
      </c>
      <c r="P2055" s="119">
        <f t="shared" si="628"/>
        <v>677.71710528205836</v>
      </c>
      <c r="Q2055" s="119">
        <f t="shared" si="629"/>
        <v>406.63026316923498</v>
      </c>
      <c r="R2055" s="119">
        <f t="shared" si="630"/>
        <v>677.71710528205836</v>
      </c>
      <c r="S2055" s="119">
        <f t="shared" si="631"/>
        <v>271.08684211282332</v>
      </c>
      <c r="T2055" s="119">
        <f t="shared" si="632"/>
        <v>813.26052633846996</v>
      </c>
      <c r="U2055" s="119">
        <f t="shared" si="633"/>
        <v>1368.0830122481273</v>
      </c>
      <c r="V2055" s="119">
        <f t="shared" si="634"/>
        <v>790.24729388168782</v>
      </c>
      <c r="W2055" s="119">
        <f t="shared" si="636"/>
        <v>136.47252132890389</v>
      </c>
      <c r="X2055" s="119">
        <f t="shared" si="637"/>
        <v>409.09473069155217</v>
      </c>
      <c r="Y2055" s="119">
        <f t="shared" si="638"/>
        <v>1157.2602871188333</v>
      </c>
      <c r="Z2055" s="119">
        <f t="shared" si="639"/>
        <v>1167.1282885314567</v>
      </c>
      <c r="AA2055" s="119">
        <f t="shared" si="643"/>
        <v>9.0020250442758645</v>
      </c>
      <c r="AB2055" s="119">
        <f t="shared" si="644"/>
        <v>40.949421744331815</v>
      </c>
      <c r="AC2055" s="119">
        <f t="shared" si="640"/>
        <v>1180.2724356949604</v>
      </c>
      <c r="AD2055" s="119">
        <f t="shared" si="641"/>
        <v>2411.5433662953242</v>
      </c>
      <c r="AE2055" s="119">
        <f t="shared" si="642"/>
        <v>268.71483224433609</v>
      </c>
      <c r="AF2055" s="138">
        <f t="shared" si="635"/>
        <v>0</v>
      </c>
      <c r="AH2055" s="122">
        <v>5100</v>
      </c>
      <c r="AI2055" s="122" t="s">
        <v>2356</v>
      </c>
    </row>
    <row r="2056" spans="1:35" s="122" customFormat="1" ht="11.25" customHeight="1" x14ac:dyDescent="0.2">
      <c r="A2056" s="96" t="s">
        <v>89</v>
      </c>
      <c r="B2056" s="98">
        <v>340000004195</v>
      </c>
      <c r="C2056" s="99" t="s">
        <v>2363</v>
      </c>
      <c r="D2056" s="100" t="s">
        <v>87</v>
      </c>
      <c r="E2056" s="100" t="s">
        <v>88</v>
      </c>
      <c r="F2056" s="103" t="s">
        <v>88</v>
      </c>
      <c r="G2056" s="100" t="s">
        <v>88</v>
      </c>
      <c r="H2056" s="97">
        <v>0</v>
      </c>
      <c r="I2056" s="97">
        <v>0</v>
      </c>
      <c r="J2056" s="97">
        <v>401869.61</v>
      </c>
      <c r="K2056" s="97">
        <v>797572.14</v>
      </c>
      <c r="L2056" s="119">
        <f t="shared" si="626"/>
        <v>797572.14</v>
      </c>
      <c r="M2056" s="119">
        <f>IF(AND(D2056="да",G2056="нет",F2056="нет"),K2056/SUMIFS($K$22:$K$4031,$D$22:$D$4031,"да",$G$22:$G$4031,"нет",$F$22:$F$4031,"нет")*'Велич. кап. %'!$G$5,0)</f>
        <v>12778.888373717184</v>
      </c>
      <c r="N2056" s="120" t="s">
        <v>45</v>
      </c>
      <c r="O2056" s="121">
        <f t="shared" si="627"/>
        <v>7.3157085297131409E-4</v>
      </c>
      <c r="P2056" s="119">
        <f t="shared" si="628"/>
        <v>734.86117271563751</v>
      </c>
      <c r="Q2056" s="119">
        <f t="shared" si="629"/>
        <v>440.91670362938248</v>
      </c>
      <c r="R2056" s="119">
        <f t="shared" si="630"/>
        <v>734.86117271563751</v>
      </c>
      <c r="S2056" s="119">
        <f t="shared" si="631"/>
        <v>293.94446908625497</v>
      </c>
      <c r="T2056" s="119">
        <f t="shared" si="632"/>
        <v>881.83340725876496</v>
      </c>
      <c r="U2056" s="119">
        <f t="shared" si="633"/>
        <v>1483.4376746837233</v>
      </c>
      <c r="V2056" s="119">
        <f t="shared" si="634"/>
        <v>856.87973431859314</v>
      </c>
      <c r="W2056" s="119">
        <f t="shared" si="636"/>
        <v>147.97967512636305</v>
      </c>
      <c r="X2056" s="119">
        <f t="shared" si="637"/>
        <v>443.58897127535829</v>
      </c>
      <c r="Y2056" s="119">
        <f t="shared" si="638"/>
        <v>1254.8387005451832</v>
      </c>
      <c r="Z2056" s="119">
        <f t="shared" si="639"/>
        <v>1265.5387567100959</v>
      </c>
      <c r="AA2056" s="119">
        <f t="shared" si="643"/>
        <v>9.7610619966555383</v>
      </c>
      <c r="AB2056" s="119">
        <f t="shared" si="644"/>
        <v>44.402214213765326</v>
      </c>
      <c r="AC2056" s="119">
        <f t="shared" si="640"/>
        <v>1279.7911982135447</v>
      </c>
      <c r="AD2056" s="119">
        <f t="shared" si="641"/>
        <v>2614.8810062464768</v>
      </c>
      <c r="AE2056" s="119">
        <f t="shared" si="642"/>
        <v>291.37245498175025</v>
      </c>
      <c r="AF2056" s="138">
        <f t="shared" si="635"/>
        <v>0</v>
      </c>
      <c r="AH2056" s="122">
        <v>5100</v>
      </c>
      <c r="AI2056" s="122" t="s">
        <v>2356</v>
      </c>
    </row>
    <row r="2057" spans="1:35" s="122" customFormat="1" ht="11.25" customHeight="1" x14ac:dyDescent="0.2">
      <c r="A2057" s="96" t="s">
        <v>89</v>
      </c>
      <c r="B2057" s="98">
        <v>340000004196</v>
      </c>
      <c r="C2057" s="99" t="s">
        <v>736</v>
      </c>
      <c r="D2057" s="100" t="s">
        <v>87</v>
      </c>
      <c r="E2057" s="100" t="s">
        <v>87</v>
      </c>
      <c r="F2057" s="103" t="s">
        <v>88</v>
      </c>
      <c r="G2057" s="100" t="s">
        <v>88</v>
      </c>
      <c r="H2057" s="97">
        <v>0</v>
      </c>
      <c r="I2057" s="97">
        <v>0</v>
      </c>
      <c r="J2057" s="97">
        <v>0</v>
      </c>
      <c r="K2057" s="97">
        <v>101380.86</v>
      </c>
      <c r="L2057" s="119">
        <f t="shared" si="626"/>
        <v>101380.86</v>
      </c>
      <c r="M2057" s="119">
        <f>IF(AND(D2057="да",G2057="нет",F2057="нет"),K2057/SUMIFS($K$22:$K$4031,$D$22:$D$4031,"да",$G$22:$G$4031,"нет",$F$22:$F$4031,"нет")*'Велич. кап. %'!$G$5,0)</f>
        <v>1624.3479783176094</v>
      </c>
      <c r="N2057" s="120" t="s">
        <v>45</v>
      </c>
      <c r="O2057" s="121">
        <f t="shared" si="627"/>
        <v>9.2991315149455148E-5</v>
      </c>
      <c r="P2057" s="119">
        <f t="shared" si="628"/>
        <v>93.409553737069913</v>
      </c>
      <c r="Q2057" s="119">
        <f t="shared" si="629"/>
        <v>56.045732242241947</v>
      </c>
      <c r="R2057" s="119">
        <f t="shared" si="630"/>
        <v>93.409553737069913</v>
      </c>
      <c r="S2057" s="119">
        <f t="shared" si="631"/>
        <v>37.36382149482796</v>
      </c>
      <c r="T2057" s="119">
        <f t="shared" si="632"/>
        <v>112.09146448448389</v>
      </c>
      <c r="U2057" s="119">
        <f t="shared" si="633"/>
        <v>188.56248817296461</v>
      </c>
      <c r="V2057" s="119">
        <f t="shared" si="634"/>
        <v>108.91955727263802</v>
      </c>
      <c r="W2057" s="119">
        <f t="shared" si="636"/>
        <v>18.809968370800025</v>
      </c>
      <c r="X2057" s="119">
        <f t="shared" si="637"/>
        <v>56.385409092162007</v>
      </c>
      <c r="Y2057" s="119">
        <f t="shared" si="638"/>
        <v>159.50485259246031</v>
      </c>
      <c r="Z2057" s="119">
        <f t="shared" si="639"/>
        <v>160.86495638952516</v>
      </c>
      <c r="AA2057" s="119">
        <f t="shared" si="643"/>
        <v>1.2407465232351964</v>
      </c>
      <c r="AB2057" s="119">
        <f t="shared" si="644"/>
        <v>5.6440470236281719</v>
      </c>
      <c r="AC2057" s="119">
        <f t="shared" si="640"/>
        <v>162.67661041334719</v>
      </c>
      <c r="AD2057" s="119">
        <f t="shared" si="641"/>
        <v>332.38232871440709</v>
      </c>
      <c r="AE2057" s="119">
        <f t="shared" si="642"/>
        <v>37.036888056748218</v>
      </c>
      <c r="AF2057" s="138">
        <f t="shared" si="635"/>
        <v>0</v>
      </c>
      <c r="AH2057" s="122">
        <v>5100</v>
      </c>
      <c r="AI2057" s="122" t="s">
        <v>2356</v>
      </c>
    </row>
    <row r="2058" spans="1:35" s="122" customFormat="1" ht="11.25" customHeight="1" x14ac:dyDescent="0.2">
      <c r="A2058" s="96" t="s">
        <v>89</v>
      </c>
      <c r="B2058" s="98">
        <v>340000004197</v>
      </c>
      <c r="C2058" s="99" t="s">
        <v>737</v>
      </c>
      <c r="D2058" s="100" t="s">
        <v>88</v>
      </c>
      <c r="E2058" s="100" t="s">
        <v>87</v>
      </c>
      <c r="F2058" s="103" t="s">
        <v>88</v>
      </c>
      <c r="G2058" s="100" t="s">
        <v>88</v>
      </c>
      <c r="H2058" s="97">
        <v>0</v>
      </c>
      <c r="I2058" s="97">
        <v>0</v>
      </c>
      <c r="J2058" s="97">
        <v>0</v>
      </c>
      <c r="K2058" s="97">
        <v>229202.25</v>
      </c>
      <c r="L2058" s="119">
        <f t="shared" si="626"/>
        <v>0</v>
      </c>
      <c r="M2058" s="119">
        <f>IF(AND(D2058="да",G2058="нет",F2058="нет"),K2058/SUMIFS($K$22:$K$4031,$D$22:$D$4031,"да",$G$22:$G$4031,"нет",$F$22:$F$4031,"нет")*'Велич. кап. %'!$G$5,0)</f>
        <v>0</v>
      </c>
      <c r="N2058" s="120" t="s">
        <v>45</v>
      </c>
      <c r="O2058" s="121">
        <f t="shared" si="627"/>
        <v>0</v>
      </c>
      <c r="P2058" s="119">
        <f t="shared" si="628"/>
        <v>0</v>
      </c>
      <c r="Q2058" s="119">
        <f t="shared" si="629"/>
        <v>0</v>
      </c>
      <c r="R2058" s="119">
        <f t="shared" si="630"/>
        <v>0</v>
      </c>
      <c r="S2058" s="119">
        <f t="shared" si="631"/>
        <v>0</v>
      </c>
      <c r="T2058" s="119">
        <f t="shared" si="632"/>
        <v>0</v>
      </c>
      <c r="U2058" s="119">
        <f t="shared" si="633"/>
        <v>0</v>
      </c>
      <c r="V2058" s="119">
        <f t="shared" si="634"/>
        <v>0</v>
      </c>
      <c r="W2058" s="119">
        <f t="shared" si="636"/>
        <v>0</v>
      </c>
      <c r="X2058" s="119">
        <f t="shared" si="637"/>
        <v>0</v>
      </c>
      <c r="Y2058" s="119">
        <f t="shared" si="638"/>
        <v>0</v>
      </c>
      <c r="Z2058" s="119">
        <f t="shared" si="639"/>
        <v>0</v>
      </c>
      <c r="AA2058" s="119">
        <f t="shared" si="643"/>
        <v>0</v>
      </c>
      <c r="AB2058" s="119">
        <f t="shared" si="644"/>
        <v>0</v>
      </c>
      <c r="AC2058" s="119">
        <f t="shared" si="640"/>
        <v>0</v>
      </c>
      <c r="AD2058" s="119">
        <f t="shared" si="641"/>
        <v>0</v>
      </c>
      <c r="AE2058" s="119">
        <f t="shared" si="642"/>
        <v>0</v>
      </c>
      <c r="AF2058" s="138">
        <f t="shared" si="635"/>
        <v>0</v>
      </c>
      <c r="AH2058" s="122">
        <v>5400</v>
      </c>
      <c r="AI2058" s="122" t="s">
        <v>2356</v>
      </c>
    </row>
    <row r="2059" spans="1:35" s="122" customFormat="1" ht="11.25" customHeight="1" x14ac:dyDescent="0.2">
      <c r="A2059" s="96" t="s">
        <v>89</v>
      </c>
      <c r="B2059" s="98">
        <v>340000004198</v>
      </c>
      <c r="C2059" s="99" t="s">
        <v>738</v>
      </c>
      <c r="D2059" s="100" t="s">
        <v>88</v>
      </c>
      <c r="E2059" s="100" t="s">
        <v>87</v>
      </c>
      <c r="F2059" s="103" t="s">
        <v>88</v>
      </c>
      <c r="G2059" s="100" t="s">
        <v>88</v>
      </c>
      <c r="H2059" s="97">
        <v>0</v>
      </c>
      <c r="I2059" s="97">
        <v>0</v>
      </c>
      <c r="J2059" s="97">
        <v>0</v>
      </c>
      <c r="K2059" s="97">
        <v>626773.67000000004</v>
      </c>
      <c r="L2059" s="119">
        <f t="shared" si="626"/>
        <v>0</v>
      </c>
      <c r="M2059" s="119">
        <f>IF(AND(D2059="да",G2059="нет",F2059="нет"),K2059/SUMIFS($K$22:$K$4031,$D$22:$D$4031,"да",$G$22:$G$4031,"нет",$F$22:$F$4031,"нет")*'Велич. кап. %'!$G$5,0)</f>
        <v>0</v>
      </c>
      <c r="N2059" s="120" t="s">
        <v>45</v>
      </c>
      <c r="O2059" s="121">
        <f t="shared" si="627"/>
        <v>0</v>
      </c>
      <c r="P2059" s="119">
        <f t="shared" si="628"/>
        <v>0</v>
      </c>
      <c r="Q2059" s="119">
        <f t="shared" si="629"/>
        <v>0</v>
      </c>
      <c r="R2059" s="119">
        <f t="shared" si="630"/>
        <v>0</v>
      </c>
      <c r="S2059" s="119">
        <f t="shared" si="631"/>
        <v>0</v>
      </c>
      <c r="T2059" s="119">
        <f t="shared" si="632"/>
        <v>0</v>
      </c>
      <c r="U2059" s="119">
        <f t="shared" si="633"/>
        <v>0</v>
      </c>
      <c r="V2059" s="119">
        <f t="shared" si="634"/>
        <v>0</v>
      </c>
      <c r="W2059" s="119">
        <f t="shared" si="636"/>
        <v>0</v>
      </c>
      <c r="X2059" s="119">
        <f t="shared" si="637"/>
        <v>0</v>
      </c>
      <c r="Y2059" s="119">
        <f t="shared" si="638"/>
        <v>0</v>
      </c>
      <c r="Z2059" s="119">
        <f t="shared" si="639"/>
        <v>0</v>
      </c>
      <c r="AA2059" s="119">
        <f t="shared" si="643"/>
        <v>0</v>
      </c>
      <c r="AB2059" s="119">
        <f t="shared" si="644"/>
        <v>0</v>
      </c>
      <c r="AC2059" s="119">
        <f t="shared" si="640"/>
        <v>0</v>
      </c>
      <c r="AD2059" s="119">
        <f t="shared" si="641"/>
        <v>0</v>
      </c>
      <c r="AE2059" s="119">
        <f t="shared" si="642"/>
        <v>0</v>
      </c>
      <c r="AF2059" s="138">
        <f t="shared" si="635"/>
        <v>0</v>
      </c>
      <c r="AH2059" s="122">
        <v>5300</v>
      </c>
      <c r="AI2059" s="122" t="s">
        <v>2356</v>
      </c>
    </row>
    <row r="2060" spans="1:35" s="122" customFormat="1" ht="11.25" customHeight="1" x14ac:dyDescent="0.2">
      <c r="A2060" s="96" t="s">
        <v>89</v>
      </c>
      <c r="B2060" s="98">
        <v>340000004199</v>
      </c>
      <c r="C2060" s="99" t="s">
        <v>739</v>
      </c>
      <c r="D2060" s="100" t="s">
        <v>88</v>
      </c>
      <c r="E2060" s="100" t="s">
        <v>87</v>
      </c>
      <c r="F2060" s="103" t="s">
        <v>88</v>
      </c>
      <c r="G2060" s="100" t="s">
        <v>88</v>
      </c>
      <c r="H2060" s="97">
        <v>0</v>
      </c>
      <c r="I2060" s="97">
        <v>0</v>
      </c>
      <c r="J2060" s="97">
        <v>0</v>
      </c>
      <c r="K2060" s="97">
        <v>115373.24</v>
      </c>
      <c r="L2060" s="119">
        <f t="shared" si="626"/>
        <v>0</v>
      </c>
      <c r="M2060" s="119">
        <f>IF(AND(D2060="да",G2060="нет",F2060="нет"),K2060/SUMIFS($K$22:$K$4031,$D$22:$D$4031,"да",$G$22:$G$4031,"нет",$F$22:$F$4031,"нет")*'Велич. кап. %'!$G$5,0)</f>
        <v>0</v>
      </c>
      <c r="N2060" s="120" t="s">
        <v>45</v>
      </c>
      <c r="O2060" s="121">
        <f t="shared" si="627"/>
        <v>0</v>
      </c>
      <c r="P2060" s="119">
        <f t="shared" si="628"/>
        <v>0</v>
      </c>
      <c r="Q2060" s="119">
        <f t="shared" si="629"/>
        <v>0</v>
      </c>
      <c r="R2060" s="119">
        <f t="shared" si="630"/>
        <v>0</v>
      </c>
      <c r="S2060" s="119">
        <f t="shared" si="631"/>
        <v>0</v>
      </c>
      <c r="T2060" s="119">
        <f t="shared" si="632"/>
        <v>0</v>
      </c>
      <c r="U2060" s="119">
        <f t="shared" si="633"/>
        <v>0</v>
      </c>
      <c r="V2060" s="119">
        <f t="shared" si="634"/>
        <v>0</v>
      </c>
      <c r="W2060" s="119">
        <f t="shared" si="636"/>
        <v>0</v>
      </c>
      <c r="X2060" s="119">
        <f t="shared" si="637"/>
        <v>0</v>
      </c>
      <c r="Y2060" s="119">
        <f t="shared" si="638"/>
        <v>0</v>
      </c>
      <c r="Z2060" s="119">
        <f t="shared" si="639"/>
        <v>0</v>
      </c>
      <c r="AA2060" s="119">
        <f t="shared" si="643"/>
        <v>0</v>
      </c>
      <c r="AB2060" s="119">
        <f t="shared" si="644"/>
        <v>0</v>
      </c>
      <c r="AC2060" s="119">
        <f t="shared" si="640"/>
        <v>0</v>
      </c>
      <c r="AD2060" s="119">
        <f t="shared" si="641"/>
        <v>0</v>
      </c>
      <c r="AE2060" s="119">
        <f t="shared" si="642"/>
        <v>0</v>
      </c>
      <c r="AF2060" s="138">
        <f t="shared" si="635"/>
        <v>0</v>
      </c>
      <c r="AH2060" s="122">
        <v>5300</v>
      </c>
      <c r="AI2060" s="122" t="s">
        <v>2356</v>
      </c>
    </row>
    <row r="2061" spans="1:35" s="122" customFormat="1" ht="11.25" customHeight="1" x14ac:dyDescent="0.2">
      <c r="A2061" s="96" t="s">
        <v>89</v>
      </c>
      <c r="B2061" s="98">
        <v>340000004200</v>
      </c>
      <c r="C2061" s="99" t="s">
        <v>740</v>
      </c>
      <c r="D2061" s="100" t="s">
        <v>88</v>
      </c>
      <c r="E2061" s="100" t="s">
        <v>87</v>
      </c>
      <c r="F2061" s="103" t="s">
        <v>88</v>
      </c>
      <c r="G2061" s="100" t="s">
        <v>88</v>
      </c>
      <c r="H2061" s="97">
        <v>0</v>
      </c>
      <c r="I2061" s="97">
        <v>0</v>
      </c>
      <c r="J2061" s="97">
        <v>0</v>
      </c>
      <c r="K2061" s="97">
        <v>202750.76</v>
      </c>
      <c r="L2061" s="119">
        <f t="shared" si="626"/>
        <v>0</v>
      </c>
      <c r="M2061" s="119">
        <f>IF(AND(D2061="да",G2061="нет",F2061="нет"),K2061/SUMIFS($K$22:$K$4031,$D$22:$D$4031,"да",$G$22:$G$4031,"нет",$F$22:$F$4031,"нет")*'Велич. кап. %'!$G$5,0)</f>
        <v>0</v>
      </c>
      <c r="N2061" s="120" t="s">
        <v>45</v>
      </c>
      <c r="O2061" s="121">
        <f t="shared" si="627"/>
        <v>0</v>
      </c>
      <c r="P2061" s="119">
        <f t="shared" si="628"/>
        <v>0</v>
      </c>
      <c r="Q2061" s="119">
        <f t="shared" si="629"/>
        <v>0</v>
      </c>
      <c r="R2061" s="119">
        <f t="shared" si="630"/>
        <v>0</v>
      </c>
      <c r="S2061" s="119">
        <f t="shared" si="631"/>
        <v>0</v>
      </c>
      <c r="T2061" s="119">
        <f t="shared" si="632"/>
        <v>0</v>
      </c>
      <c r="U2061" s="119">
        <f t="shared" si="633"/>
        <v>0</v>
      </c>
      <c r="V2061" s="119">
        <f t="shared" si="634"/>
        <v>0</v>
      </c>
      <c r="W2061" s="119">
        <f t="shared" si="636"/>
        <v>0</v>
      </c>
      <c r="X2061" s="119">
        <f t="shared" si="637"/>
        <v>0</v>
      </c>
      <c r="Y2061" s="119">
        <f t="shared" si="638"/>
        <v>0</v>
      </c>
      <c r="Z2061" s="119">
        <f t="shared" si="639"/>
        <v>0</v>
      </c>
      <c r="AA2061" s="119">
        <f t="shared" si="643"/>
        <v>0</v>
      </c>
      <c r="AB2061" s="119">
        <f t="shared" si="644"/>
        <v>0</v>
      </c>
      <c r="AC2061" s="119">
        <f t="shared" si="640"/>
        <v>0</v>
      </c>
      <c r="AD2061" s="119">
        <f t="shared" si="641"/>
        <v>0</v>
      </c>
      <c r="AE2061" s="119">
        <f t="shared" si="642"/>
        <v>0</v>
      </c>
      <c r="AF2061" s="138">
        <f t="shared" si="635"/>
        <v>0</v>
      </c>
      <c r="AH2061" s="122">
        <v>5300</v>
      </c>
      <c r="AI2061" s="122" t="s">
        <v>2356</v>
      </c>
    </row>
    <row r="2062" spans="1:35" s="122" customFormat="1" ht="11.25" customHeight="1" x14ac:dyDescent="0.2">
      <c r="A2062" s="96" t="s">
        <v>89</v>
      </c>
      <c r="B2062" s="98">
        <v>340000004204</v>
      </c>
      <c r="C2062" s="99" t="s">
        <v>741</v>
      </c>
      <c r="D2062" s="100" t="s">
        <v>88</v>
      </c>
      <c r="E2062" s="100" t="s">
        <v>87</v>
      </c>
      <c r="F2062" s="103" t="s">
        <v>88</v>
      </c>
      <c r="G2062" s="100" t="s">
        <v>88</v>
      </c>
      <c r="H2062" s="97">
        <v>0</v>
      </c>
      <c r="I2062" s="97">
        <v>0</v>
      </c>
      <c r="J2062" s="97">
        <v>0</v>
      </c>
      <c r="K2062" s="97">
        <v>281378.86</v>
      </c>
      <c r="L2062" s="119">
        <f t="shared" si="626"/>
        <v>0</v>
      </c>
      <c r="M2062" s="119">
        <f>IF(AND(D2062="да",G2062="нет",F2062="нет"),K2062/SUMIFS($K$22:$K$4031,$D$22:$D$4031,"да",$G$22:$G$4031,"нет",$F$22:$F$4031,"нет")*'Велич. кап. %'!$G$5,0)</f>
        <v>0</v>
      </c>
      <c r="N2062" s="120" t="s">
        <v>45</v>
      </c>
      <c r="O2062" s="121">
        <f t="shared" si="627"/>
        <v>0</v>
      </c>
      <c r="P2062" s="119">
        <f t="shared" si="628"/>
        <v>0</v>
      </c>
      <c r="Q2062" s="119">
        <f t="shared" si="629"/>
        <v>0</v>
      </c>
      <c r="R2062" s="119">
        <f t="shared" si="630"/>
        <v>0</v>
      </c>
      <c r="S2062" s="119">
        <f t="shared" si="631"/>
        <v>0</v>
      </c>
      <c r="T2062" s="119">
        <f t="shared" si="632"/>
        <v>0</v>
      </c>
      <c r="U2062" s="119">
        <f t="shared" si="633"/>
        <v>0</v>
      </c>
      <c r="V2062" s="119">
        <f t="shared" si="634"/>
        <v>0</v>
      </c>
      <c r="W2062" s="119">
        <f t="shared" si="636"/>
        <v>0</v>
      </c>
      <c r="X2062" s="119">
        <f t="shared" si="637"/>
        <v>0</v>
      </c>
      <c r="Y2062" s="119">
        <f t="shared" si="638"/>
        <v>0</v>
      </c>
      <c r="Z2062" s="119">
        <f t="shared" si="639"/>
        <v>0</v>
      </c>
      <c r="AA2062" s="119">
        <f t="shared" si="643"/>
        <v>0</v>
      </c>
      <c r="AB2062" s="119">
        <f t="shared" si="644"/>
        <v>0</v>
      </c>
      <c r="AC2062" s="119">
        <f t="shared" si="640"/>
        <v>0</v>
      </c>
      <c r="AD2062" s="119">
        <f t="shared" si="641"/>
        <v>0</v>
      </c>
      <c r="AE2062" s="119">
        <f t="shared" si="642"/>
        <v>0</v>
      </c>
      <c r="AF2062" s="138">
        <f t="shared" si="635"/>
        <v>0</v>
      </c>
      <c r="AH2062" s="122">
        <v>5600</v>
      </c>
      <c r="AI2062" s="122" t="s">
        <v>2356</v>
      </c>
    </row>
    <row r="2063" spans="1:35" s="122" customFormat="1" ht="11.25" customHeight="1" x14ac:dyDescent="0.2">
      <c r="A2063" s="96" t="s">
        <v>89</v>
      </c>
      <c r="B2063" s="98">
        <v>340000004205</v>
      </c>
      <c r="C2063" s="99" t="s">
        <v>742</v>
      </c>
      <c r="D2063" s="100" t="s">
        <v>88</v>
      </c>
      <c r="E2063" s="100" t="s">
        <v>87</v>
      </c>
      <c r="F2063" s="103" t="s">
        <v>88</v>
      </c>
      <c r="G2063" s="100" t="s">
        <v>88</v>
      </c>
      <c r="H2063" s="97">
        <v>0</v>
      </c>
      <c r="I2063" s="97">
        <v>0</v>
      </c>
      <c r="J2063" s="97">
        <v>0</v>
      </c>
      <c r="K2063" s="97">
        <v>502590.61</v>
      </c>
      <c r="L2063" s="119">
        <f t="shared" si="626"/>
        <v>0</v>
      </c>
      <c r="M2063" s="119">
        <f>IF(AND(D2063="да",G2063="нет",F2063="нет"),K2063/SUMIFS($K$22:$K$4031,$D$22:$D$4031,"да",$G$22:$G$4031,"нет",$F$22:$F$4031,"нет")*'Велич. кап. %'!$G$5,0)</f>
        <v>0</v>
      </c>
      <c r="N2063" s="120" t="s">
        <v>45</v>
      </c>
      <c r="O2063" s="121">
        <f t="shared" si="627"/>
        <v>0</v>
      </c>
      <c r="P2063" s="119">
        <f t="shared" si="628"/>
        <v>0</v>
      </c>
      <c r="Q2063" s="119">
        <f t="shared" si="629"/>
        <v>0</v>
      </c>
      <c r="R2063" s="119">
        <f t="shared" si="630"/>
        <v>0</v>
      </c>
      <c r="S2063" s="119">
        <f t="shared" si="631"/>
        <v>0</v>
      </c>
      <c r="T2063" s="119">
        <f t="shared" si="632"/>
        <v>0</v>
      </c>
      <c r="U2063" s="119">
        <f t="shared" si="633"/>
        <v>0</v>
      </c>
      <c r="V2063" s="119">
        <f t="shared" si="634"/>
        <v>0</v>
      </c>
      <c r="W2063" s="119">
        <f t="shared" si="636"/>
        <v>0</v>
      </c>
      <c r="X2063" s="119">
        <f t="shared" si="637"/>
        <v>0</v>
      </c>
      <c r="Y2063" s="119">
        <f t="shared" si="638"/>
        <v>0</v>
      </c>
      <c r="Z2063" s="119">
        <f t="shared" si="639"/>
        <v>0</v>
      </c>
      <c r="AA2063" s="119">
        <f t="shared" si="643"/>
        <v>0</v>
      </c>
      <c r="AB2063" s="119">
        <f t="shared" si="644"/>
        <v>0</v>
      </c>
      <c r="AC2063" s="119">
        <f t="shared" si="640"/>
        <v>0</v>
      </c>
      <c r="AD2063" s="119">
        <f t="shared" si="641"/>
        <v>0</v>
      </c>
      <c r="AE2063" s="119">
        <f t="shared" si="642"/>
        <v>0</v>
      </c>
      <c r="AF2063" s="138">
        <f t="shared" si="635"/>
        <v>0</v>
      </c>
      <c r="AH2063" s="122">
        <v>5600</v>
      </c>
      <c r="AI2063" s="122" t="s">
        <v>2356</v>
      </c>
    </row>
    <row r="2064" spans="1:35" s="122" customFormat="1" ht="11.25" customHeight="1" x14ac:dyDescent="0.2">
      <c r="A2064" s="96" t="s">
        <v>89</v>
      </c>
      <c r="B2064" s="98">
        <v>340000004208</v>
      </c>
      <c r="C2064" s="99" t="s">
        <v>743</v>
      </c>
      <c r="D2064" s="100" t="s">
        <v>88</v>
      </c>
      <c r="E2064" s="100" t="s">
        <v>87</v>
      </c>
      <c r="F2064" s="103" t="s">
        <v>88</v>
      </c>
      <c r="G2064" s="100" t="s">
        <v>88</v>
      </c>
      <c r="H2064" s="97">
        <v>0</v>
      </c>
      <c r="I2064" s="97">
        <v>0</v>
      </c>
      <c r="J2064" s="97">
        <v>0</v>
      </c>
      <c r="K2064" s="97">
        <v>192897.56</v>
      </c>
      <c r="L2064" s="119">
        <f t="shared" si="626"/>
        <v>0</v>
      </c>
      <c r="M2064" s="119">
        <f>IF(AND(D2064="да",G2064="нет",F2064="нет"),K2064/SUMIFS($K$22:$K$4031,$D$22:$D$4031,"да",$G$22:$G$4031,"нет",$F$22:$F$4031,"нет")*'Велич. кап. %'!$G$5,0)</f>
        <v>0</v>
      </c>
      <c r="N2064" s="120" t="s">
        <v>45</v>
      </c>
      <c r="O2064" s="121">
        <f t="shared" si="627"/>
        <v>0</v>
      </c>
      <c r="P2064" s="119">
        <f t="shared" si="628"/>
        <v>0</v>
      </c>
      <c r="Q2064" s="119">
        <f t="shared" si="629"/>
        <v>0</v>
      </c>
      <c r="R2064" s="119">
        <f t="shared" si="630"/>
        <v>0</v>
      </c>
      <c r="S2064" s="119">
        <f t="shared" si="631"/>
        <v>0</v>
      </c>
      <c r="T2064" s="119">
        <f t="shared" si="632"/>
        <v>0</v>
      </c>
      <c r="U2064" s="119">
        <f t="shared" si="633"/>
        <v>0</v>
      </c>
      <c r="V2064" s="119">
        <f t="shared" si="634"/>
        <v>0</v>
      </c>
      <c r="W2064" s="119">
        <f t="shared" si="636"/>
        <v>0</v>
      </c>
      <c r="X2064" s="119">
        <f t="shared" si="637"/>
        <v>0</v>
      </c>
      <c r="Y2064" s="119">
        <f t="shared" si="638"/>
        <v>0</v>
      </c>
      <c r="Z2064" s="119">
        <f t="shared" si="639"/>
        <v>0</v>
      </c>
      <c r="AA2064" s="119">
        <f t="shared" si="643"/>
        <v>0</v>
      </c>
      <c r="AB2064" s="119">
        <f t="shared" si="644"/>
        <v>0</v>
      </c>
      <c r="AC2064" s="119">
        <f t="shared" si="640"/>
        <v>0</v>
      </c>
      <c r="AD2064" s="119">
        <f t="shared" si="641"/>
        <v>0</v>
      </c>
      <c r="AE2064" s="119">
        <f t="shared" si="642"/>
        <v>0</v>
      </c>
      <c r="AF2064" s="138">
        <f t="shared" si="635"/>
        <v>0</v>
      </c>
      <c r="AH2064" s="122">
        <v>5100</v>
      </c>
      <c r="AI2064" s="122" t="s">
        <v>2356</v>
      </c>
    </row>
    <row r="2065" spans="1:35" s="122" customFormat="1" ht="11.25" customHeight="1" x14ac:dyDescent="0.2">
      <c r="A2065" s="96" t="s">
        <v>89</v>
      </c>
      <c r="B2065" s="98">
        <v>340000004209</v>
      </c>
      <c r="C2065" s="99" t="s">
        <v>744</v>
      </c>
      <c r="D2065" s="100" t="s">
        <v>88</v>
      </c>
      <c r="E2065" s="100" t="s">
        <v>87</v>
      </c>
      <c r="F2065" s="103" t="s">
        <v>88</v>
      </c>
      <c r="G2065" s="100" t="s">
        <v>88</v>
      </c>
      <c r="H2065" s="97">
        <v>0</v>
      </c>
      <c r="I2065" s="97">
        <v>0</v>
      </c>
      <c r="J2065" s="97">
        <v>88420.74</v>
      </c>
      <c r="K2065" s="97">
        <v>314597.01</v>
      </c>
      <c r="L2065" s="119">
        <f t="shared" si="626"/>
        <v>0</v>
      </c>
      <c r="M2065" s="119">
        <f>IF(AND(D2065="да",G2065="нет",F2065="нет"),K2065/SUMIFS($K$22:$K$4031,$D$22:$D$4031,"да",$G$22:$G$4031,"нет",$F$22:$F$4031,"нет")*'Велич. кап. %'!$G$5,0)</f>
        <v>0</v>
      </c>
      <c r="N2065" s="120" t="s">
        <v>45</v>
      </c>
      <c r="O2065" s="121">
        <f t="shared" si="627"/>
        <v>0</v>
      </c>
      <c r="P2065" s="119">
        <f t="shared" si="628"/>
        <v>0</v>
      </c>
      <c r="Q2065" s="119">
        <f t="shared" si="629"/>
        <v>0</v>
      </c>
      <c r="R2065" s="119">
        <f t="shared" si="630"/>
        <v>0</v>
      </c>
      <c r="S2065" s="119">
        <f t="shared" si="631"/>
        <v>0</v>
      </c>
      <c r="T2065" s="119">
        <f t="shared" si="632"/>
        <v>0</v>
      </c>
      <c r="U2065" s="119">
        <f t="shared" si="633"/>
        <v>0</v>
      </c>
      <c r="V2065" s="119">
        <f t="shared" si="634"/>
        <v>0</v>
      </c>
      <c r="W2065" s="119">
        <f t="shared" si="636"/>
        <v>0</v>
      </c>
      <c r="X2065" s="119">
        <f t="shared" si="637"/>
        <v>0</v>
      </c>
      <c r="Y2065" s="119">
        <f t="shared" si="638"/>
        <v>0</v>
      </c>
      <c r="Z2065" s="119">
        <f t="shared" si="639"/>
        <v>0</v>
      </c>
      <c r="AA2065" s="119">
        <f t="shared" si="643"/>
        <v>0</v>
      </c>
      <c r="AB2065" s="119">
        <f t="shared" si="644"/>
        <v>0</v>
      </c>
      <c r="AC2065" s="119">
        <f t="shared" si="640"/>
        <v>0</v>
      </c>
      <c r="AD2065" s="119">
        <f t="shared" si="641"/>
        <v>0</v>
      </c>
      <c r="AE2065" s="119">
        <f t="shared" si="642"/>
        <v>0</v>
      </c>
      <c r="AF2065" s="138">
        <f t="shared" si="635"/>
        <v>0</v>
      </c>
      <c r="AH2065" s="122">
        <v>5100</v>
      </c>
      <c r="AI2065" s="122" t="s">
        <v>2356</v>
      </c>
    </row>
    <row r="2066" spans="1:35" s="122" customFormat="1" ht="11.25" customHeight="1" x14ac:dyDescent="0.2">
      <c r="A2066" s="96" t="s">
        <v>89</v>
      </c>
      <c r="B2066" s="98">
        <v>340000004210</v>
      </c>
      <c r="C2066" s="99" t="s">
        <v>745</v>
      </c>
      <c r="D2066" s="100" t="s">
        <v>88</v>
      </c>
      <c r="E2066" s="100" t="s">
        <v>87</v>
      </c>
      <c r="F2066" s="103" t="s">
        <v>88</v>
      </c>
      <c r="G2066" s="100" t="s">
        <v>88</v>
      </c>
      <c r="H2066" s="97">
        <v>0</v>
      </c>
      <c r="I2066" s="97">
        <v>155027.53</v>
      </c>
      <c r="J2066" s="97">
        <v>0</v>
      </c>
      <c r="K2066" s="97">
        <v>917218.52</v>
      </c>
      <c r="L2066" s="119">
        <f t="shared" si="626"/>
        <v>0</v>
      </c>
      <c r="M2066" s="119">
        <f>IF(AND(D2066="да",G2066="нет",F2066="нет"),K2066/SUMIFS($K$22:$K$4031,$D$22:$D$4031,"да",$G$22:$G$4031,"нет",$F$22:$F$4031,"нет")*'Велич. кап. %'!$G$5,0)</f>
        <v>0</v>
      </c>
      <c r="N2066" s="120" t="s">
        <v>45</v>
      </c>
      <c r="O2066" s="121">
        <f t="shared" si="627"/>
        <v>0</v>
      </c>
      <c r="P2066" s="119">
        <f t="shared" si="628"/>
        <v>0</v>
      </c>
      <c r="Q2066" s="119">
        <f t="shared" si="629"/>
        <v>0</v>
      </c>
      <c r="R2066" s="119">
        <f t="shared" si="630"/>
        <v>0</v>
      </c>
      <c r="S2066" s="119">
        <f t="shared" si="631"/>
        <v>0</v>
      </c>
      <c r="T2066" s="119">
        <f t="shared" si="632"/>
        <v>0</v>
      </c>
      <c r="U2066" s="119">
        <f t="shared" si="633"/>
        <v>0</v>
      </c>
      <c r="V2066" s="119">
        <f t="shared" si="634"/>
        <v>0</v>
      </c>
      <c r="W2066" s="119">
        <f t="shared" si="636"/>
        <v>0</v>
      </c>
      <c r="X2066" s="119">
        <f t="shared" si="637"/>
        <v>0</v>
      </c>
      <c r="Y2066" s="119">
        <f t="shared" si="638"/>
        <v>0</v>
      </c>
      <c r="Z2066" s="119">
        <f t="shared" si="639"/>
        <v>0</v>
      </c>
      <c r="AA2066" s="119">
        <f t="shared" si="643"/>
        <v>0</v>
      </c>
      <c r="AB2066" s="119">
        <f t="shared" si="644"/>
        <v>0</v>
      </c>
      <c r="AC2066" s="119">
        <f t="shared" si="640"/>
        <v>0</v>
      </c>
      <c r="AD2066" s="119">
        <f t="shared" si="641"/>
        <v>0</v>
      </c>
      <c r="AE2066" s="119">
        <f t="shared" si="642"/>
        <v>0</v>
      </c>
      <c r="AF2066" s="138">
        <f t="shared" si="635"/>
        <v>0</v>
      </c>
      <c r="AH2066" s="122">
        <v>5100</v>
      </c>
      <c r="AI2066" s="122" t="s">
        <v>2356</v>
      </c>
    </row>
    <row r="2067" spans="1:35" s="122" customFormat="1" ht="11.25" customHeight="1" x14ac:dyDescent="0.2">
      <c r="A2067" s="96" t="s">
        <v>89</v>
      </c>
      <c r="B2067" s="98">
        <v>340000004215</v>
      </c>
      <c r="C2067" s="99" t="s">
        <v>746</v>
      </c>
      <c r="D2067" s="100" t="s">
        <v>87</v>
      </c>
      <c r="E2067" s="100" t="s">
        <v>87</v>
      </c>
      <c r="F2067" s="103" t="s">
        <v>88</v>
      </c>
      <c r="G2067" s="100" t="s">
        <v>88</v>
      </c>
      <c r="H2067" s="97">
        <v>0</v>
      </c>
      <c r="I2067" s="97">
        <v>0</v>
      </c>
      <c r="J2067" s="97">
        <v>110524.64</v>
      </c>
      <c r="K2067" s="97">
        <v>435763.86</v>
      </c>
      <c r="L2067" s="119">
        <f t="shared" si="626"/>
        <v>435763.86</v>
      </c>
      <c r="M2067" s="119">
        <f>IF(AND(D2067="да",G2067="нет",F2067="нет"),K2067/SUMIFS($K$22:$K$4031,$D$22:$D$4031,"да",$G$22:$G$4031,"нет",$F$22:$F$4031,"нет")*'Велич. кап. %'!$G$5,0)</f>
        <v>6981.9110334522493</v>
      </c>
      <c r="N2067" s="120" t="s">
        <v>45</v>
      </c>
      <c r="O2067" s="121">
        <f t="shared" si="627"/>
        <v>3.9970320271501996E-4</v>
      </c>
      <c r="P2067" s="119">
        <f t="shared" si="628"/>
        <v>401.5009114870698</v>
      </c>
      <c r="Q2067" s="119">
        <f t="shared" si="629"/>
        <v>240.90054689224189</v>
      </c>
      <c r="R2067" s="119">
        <f t="shared" si="630"/>
        <v>401.5009114870698</v>
      </c>
      <c r="S2067" s="119">
        <f t="shared" si="631"/>
        <v>160.60036459482791</v>
      </c>
      <c r="T2067" s="119">
        <f t="shared" si="632"/>
        <v>481.80109378448378</v>
      </c>
      <c r="U2067" s="119">
        <f t="shared" si="633"/>
        <v>810.49537060008583</v>
      </c>
      <c r="V2067" s="119">
        <f t="shared" si="634"/>
        <v>468.16733165033145</v>
      </c>
      <c r="W2067" s="119">
        <f t="shared" si="636"/>
        <v>80.850610497264782</v>
      </c>
      <c r="X2067" s="119">
        <f t="shared" si="637"/>
        <v>242.36057490220162</v>
      </c>
      <c r="Y2067" s="119">
        <f t="shared" si="638"/>
        <v>685.59736280025163</v>
      </c>
      <c r="Z2067" s="119">
        <f t="shared" si="639"/>
        <v>691.44347695443855</v>
      </c>
      <c r="AA2067" s="119">
        <f t="shared" si="643"/>
        <v>5.3330825389185792</v>
      </c>
      <c r="AB2067" s="119">
        <f t="shared" si="644"/>
        <v>24.259724340844258</v>
      </c>
      <c r="AC2067" s="119">
        <f t="shared" si="640"/>
        <v>699.23048280944124</v>
      </c>
      <c r="AD2067" s="119">
        <f t="shared" si="641"/>
        <v>1428.6740767081567</v>
      </c>
      <c r="AE2067" s="119">
        <f t="shared" si="642"/>
        <v>159.19511140462316</v>
      </c>
      <c r="AF2067" s="138">
        <f t="shared" si="635"/>
        <v>0</v>
      </c>
      <c r="AH2067" s="122">
        <v>5200</v>
      </c>
      <c r="AI2067" s="122" t="s">
        <v>2356</v>
      </c>
    </row>
    <row r="2068" spans="1:35" s="122" customFormat="1" ht="11.25" customHeight="1" x14ac:dyDescent="0.2">
      <c r="A2068" s="96" t="s">
        <v>89</v>
      </c>
      <c r="B2068" s="98">
        <v>340000004222</v>
      </c>
      <c r="C2068" s="99" t="s">
        <v>747</v>
      </c>
      <c r="D2068" s="100" t="s">
        <v>88</v>
      </c>
      <c r="E2068" s="100" t="s">
        <v>87</v>
      </c>
      <c r="F2068" s="103" t="s">
        <v>88</v>
      </c>
      <c r="G2068" s="100" t="s">
        <v>88</v>
      </c>
      <c r="H2068" s="97">
        <v>0</v>
      </c>
      <c r="I2068" s="97">
        <v>0</v>
      </c>
      <c r="J2068" s="97">
        <v>0</v>
      </c>
      <c r="K2068" s="97">
        <v>82665.75</v>
      </c>
      <c r="L2068" s="119">
        <f t="shared" si="626"/>
        <v>0</v>
      </c>
      <c r="M2068" s="119">
        <f>IF(AND(D2068="да",G2068="нет",F2068="нет"),K2068/SUMIFS($K$22:$K$4031,$D$22:$D$4031,"да",$G$22:$G$4031,"нет",$F$22:$F$4031,"нет")*'Велич. кап. %'!$G$5,0)</f>
        <v>0</v>
      </c>
      <c r="N2068" s="120" t="s">
        <v>45</v>
      </c>
      <c r="O2068" s="121">
        <f t="shared" si="627"/>
        <v>0</v>
      </c>
      <c r="P2068" s="119">
        <f t="shared" si="628"/>
        <v>0</v>
      </c>
      <c r="Q2068" s="119">
        <f t="shared" si="629"/>
        <v>0</v>
      </c>
      <c r="R2068" s="119">
        <f t="shared" si="630"/>
        <v>0</v>
      </c>
      <c r="S2068" s="119">
        <f t="shared" si="631"/>
        <v>0</v>
      </c>
      <c r="T2068" s="119">
        <f t="shared" si="632"/>
        <v>0</v>
      </c>
      <c r="U2068" s="119">
        <f t="shared" si="633"/>
        <v>0</v>
      </c>
      <c r="V2068" s="119">
        <f t="shared" si="634"/>
        <v>0</v>
      </c>
      <c r="W2068" s="119">
        <f t="shared" si="636"/>
        <v>0</v>
      </c>
      <c r="X2068" s="119">
        <f t="shared" si="637"/>
        <v>0</v>
      </c>
      <c r="Y2068" s="119">
        <f t="shared" si="638"/>
        <v>0</v>
      </c>
      <c r="Z2068" s="119">
        <f t="shared" si="639"/>
        <v>0</v>
      </c>
      <c r="AA2068" s="119">
        <f t="shared" si="643"/>
        <v>0</v>
      </c>
      <c r="AB2068" s="119">
        <f t="shared" si="644"/>
        <v>0</v>
      </c>
      <c r="AC2068" s="119">
        <f t="shared" si="640"/>
        <v>0</v>
      </c>
      <c r="AD2068" s="119">
        <f t="shared" si="641"/>
        <v>0</v>
      </c>
      <c r="AE2068" s="119">
        <f t="shared" si="642"/>
        <v>0</v>
      </c>
      <c r="AF2068" s="138">
        <f t="shared" si="635"/>
        <v>0</v>
      </c>
      <c r="AH2068" s="122">
        <v>5300</v>
      </c>
      <c r="AI2068" s="122" t="s">
        <v>2356</v>
      </c>
    </row>
    <row r="2069" spans="1:35" s="122" customFormat="1" ht="11.25" customHeight="1" x14ac:dyDescent="0.2">
      <c r="A2069" s="96" t="s">
        <v>89</v>
      </c>
      <c r="B2069" s="98">
        <v>340000004225</v>
      </c>
      <c r="C2069" s="99" t="s">
        <v>748</v>
      </c>
      <c r="D2069" s="100" t="s">
        <v>88</v>
      </c>
      <c r="E2069" s="100" t="s">
        <v>87</v>
      </c>
      <c r="F2069" s="103" t="s">
        <v>88</v>
      </c>
      <c r="G2069" s="100" t="s">
        <v>88</v>
      </c>
      <c r="H2069" s="97">
        <v>0</v>
      </c>
      <c r="I2069" s="97">
        <v>0</v>
      </c>
      <c r="J2069" s="97">
        <v>0</v>
      </c>
      <c r="K2069" s="97">
        <v>299806.87</v>
      </c>
      <c r="L2069" s="119">
        <f t="shared" si="626"/>
        <v>0</v>
      </c>
      <c r="M2069" s="119">
        <f>IF(AND(D2069="да",G2069="нет",F2069="нет"),K2069/SUMIFS($K$22:$K$4031,$D$22:$D$4031,"да",$G$22:$G$4031,"нет",$F$22:$F$4031,"нет")*'Велич. кап. %'!$G$5,0)</f>
        <v>0</v>
      </c>
      <c r="N2069" s="120" t="s">
        <v>45</v>
      </c>
      <c r="O2069" s="121">
        <f t="shared" si="627"/>
        <v>0</v>
      </c>
      <c r="P2069" s="119">
        <f t="shared" si="628"/>
        <v>0</v>
      </c>
      <c r="Q2069" s="119">
        <f t="shared" si="629"/>
        <v>0</v>
      </c>
      <c r="R2069" s="119">
        <f t="shared" si="630"/>
        <v>0</v>
      </c>
      <c r="S2069" s="119">
        <f t="shared" si="631"/>
        <v>0</v>
      </c>
      <c r="T2069" s="119">
        <f t="shared" si="632"/>
        <v>0</v>
      </c>
      <c r="U2069" s="119">
        <f t="shared" si="633"/>
        <v>0</v>
      </c>
      <c r="V2069" s="119">
        <f t="shared" si="634"/>
        <v>0</v>
      </c>
      <c r="W2069" s="119">
        <f t="shared" si="636"/>
        <v>0</v>
      </c>
      <c r="X2069" s="119">
        <f t="shared" si="637"/>
        <v>0</v>
      </c>
      <c r="Y2069" s="119">
        <f t="shared" si="638"/>
        <v>0</v>
      </c>
      <c r="Z2069" s="119">
        <f t="shared" si="639"/>
        <v>0</v>
      </c>
      <c r="AA2069" s="119">
        <f t="shared" si="643"/>
        <v>0</v>
      </c>
      <c r="AB2069" s="119">
        <f t="shared" si="644"/>
        <v>0</v>
      </c>
      <c r="AC2069" s="119">
        <f t="shared" si="640"/>
        <v>0</v>
      </c>
      <c r="AD2069" s="119">
        <f t="shared" si="641"/>
        <v>0</v>
      </c>
      <c r="AE2069" s="119">
        <f t="shared" si="642"/>
        <v>0</v>
      </c>
      <c r="AF2069" s="138">
        <f t="shared" si="635"/>
        <v>0</v>
      </c>
      <c r="AH2069" s="122">
        <v>5300</v>
      </c>
      <c r="AI2069" s="122" t="s">
        <v>2356</v>
      </c>
    </row>
    <row r="2070" spans="1:35" s="122" customFormat="1" ht="11.25" customHeight="1" x14ac:dyDescent="0.2">
      <c r="A2070" s="96" t="s">
        <v>89</v>
      </c>
      <c r="B2070" s="98">
        <v>340000004226</v>
      </c>
      <c r="C2070" s="99" t="s">
        <v>749</v>
      </c>
      <c r="D2070" s="100" t="s">
        <v>88</v>
      </c>
      <c r="E2070" s="100" t="s">
        <v>87</v>
      </c>
      <c r="F2070" s="103" t="s">
        <v>88</v>
      </c>
      <c r="G2070" s="100" t="s">
        <v>88</v>
      </c>
      <c r="H2070" s="97">
        <v>0</v>
      </c>
      <c r="I2070" s="97">
        <v>0</v>
      </c>
      <c r="J2070" s="97">
        <v>13414.48</v>
      </c>
      <c r="K2070" s="97">
        <v>69666.559999999998</v>
      </c>
      <c r="L2070" s="119">
        <f t="shared" si="626"/>
        <v>0</v>
      </c>
      <c r="M2070" s="119">
        <f>IF(AND(D2070="да",G2070="нет",F2070="нет"),K2070/SUMIFS($K$22:$K$4031,$D$22:$D$4031,"да",$G$22:$G$4031,"нет",$F$22:$F$4031,"нет")*'Велич. кап. %'!$G$5,0)</f>
        <v>0</v>
      </c>
      <c r="N2070" s="120" t="s">
        <v>45</v>
      </c>
      <c r="O2070" s="121">
        <f t="shared" si="627"/>
        <v>0</v>
      </c>
      <c r="P2070" s="119">
        <f t="shared" si="628"/>
        <v>0</v>
      </c>
      <c r="Q2070" s="119">
        <f t="shared" si="629"/>
        <v>0</v>
      </c>
      <c r="R2070" s="119">
        <f t="shared" si="630"/>
        <v>0</v>
      </c>
      <c r="S2070" s="119">
        <f t="shared" si="631"/>
        <v>0</v>
      </c>
      <c r="T2070" s="119">
        <f t="shared" si="632"/>
        <v>0</v>
      </c>
      <c r="U2070" s="119">
        <f t="shared" si="633"/>
        <v>0</v>
      </c>
      <c r="V2070" s="119">
        <f t="shared" si="634"/>
        <v>0</v>
      </c>
      <c r="W2070" s="119">
        <f t="shared" si="636"/>
        <v>0</v>
      </c>
      <c r="X2070" s="119">
        <f t="shared" si="637"/>
        <v>0</v>
      </c>
      <c r="Y2070" s="119">
        <f t="shared" si="638"/>
        <v>0</v>
      </c>
      <c r="Z2070" s="119">
        <f t="shared" si="639"/>
        <v>0</v>
      </c>
      <c r="AA2070" s="119">
        <f t="shared" si="643"/>
        <v>0</v>
      </c>
      <c r="AB2070" s="119">
        <f t="shared" si="644"/>
        <v>0</v>
      </c>
      <c r="AC2070" s="119">
        <f t="shared" si="640"/>
        <v>0</v>
      </c>
      <c r="AD2070" s="119">
        <f t="shared" si="641"/>
        <v>0</v>
      </c>
      <c r="AE2070" s="119">
        <f t="shared" si="642"/>
        <v>0</v>
      </c>
      <c r="AF2070" s="138">
        <f t="shared" si="635"/>
        <v>0</v>
      </c>
      <c r="AH2070" s="122">
        <v>5300</v>
      </c>
      <c r="AI2070" s="122" t="s">
        <v>2356</v>
      </c>
    </row>
    <row r="2071" spans="1:35" s="122" customFormat="1" ht="11.25" customHeight="1" x14ac:dyDescent="0.2">
      <c r="A2071" s="96" t="s">
        <v>89</v>
      </c>
      <c r="B2071" s="98">
        <v>340000004227</v>
      </c>
      <c r="C2071" s="99" t="s">
        <v>750</v>
      </c>
      <c r="D2071" s="100" t="s">
        <v>88</v>
      </c>
      <c r="E2071" s="100" t="s">
        <v>87</v>
      </c>
      <c r="F2071" s="103" t="s">
        <v>88</v>
      </c>
      <c r="G2071" s="100" t="s">
        <v>88</v>
      </c>
      <c r="H2071" s="97">
        <v>0</v>
      </c>
      <c r="I2071" s="97">
        <v>0</v>
      </c>
      <c r="J2071" s="97">
        <v>0</v>
      </c>
      <c r="K2071" s="97">
        <v>24096.38</v>
      </c>
      <c r="L2071" s="119">
        <f t="shared" ref="L2071:L2134" si="645">IF(D2071="да",IF(F2071="нет",IF(G2071="нет",K2071+H2071-I2071,0),0),0)</f>
        <v>0</v>
      </c>
      <c r="M2071" s="119">
        <f>IF(AND(D2071="да",G2071="нет",F2071="нет"),K2071/SUMIFS($K$22:$K$4031,$D$22:$D$4031,"да",$G$22:$G$4031,"нет",$F$22:$F$4031,"нет")*'Велич. кап. %'!$G$5,0)</f>
        <v>0</v>
      </c>
      <c r="N2071" s="120" t="s">
        <v>45</v>
      </c>
      <c r="O2071" s="121">
        <f t="shared" si="627"/>
        <v>0</v>
      </c>
      <c r="P2071" s="119">
        <f t="shared" si="628"/>
        <v>0</v>
      </c>
      <c r="Q2071" s="119">
        <f t="shared" si="629"/>
        <v>0</v>
      </c>
      <c r="R2071" s="119">
        <f t="shared" si="630"/>
        <v>0</v>
      </c>
      <c r="S2071" s="119">
        <f t="shared" si="631"/>
        <v>0</v>
      </c>
      <c r="T2071" s="119">
        <f t="shared" si="632"/>
        <v>0</v>
      </c>
      <c r="U2071" s="119">
        <f t="shared" si="633"/>
        <v>0</v>
      </c>
      <c r="V2071" s="119">
        <f t="shared" si="634"/>
        <v>0</v>
      </c>
      <c r="W2071" s="119">
        <f t="shared" si="636"/>
        <v>0</v>
      </c>
      <c r="X2071" s="119">
        <f t="shared" si="637"/>
        <v>0</v>
      </c>
      <c r="Y2071" s="119">
        <f t="shared" si="638"/>
        <v>0</v>
      </c>
      <c r="Z2071" s="119">
        <f t="shared" si="639"/>
        <v>0</v>
      </c>
      <c r="AA2071" s="119">
        <f t="shared" si="643"/>
        <v>0</v>
      </c>
      <c r="AB2071" s="119">
        <f t="shared" si="644"/>
        <v>0</v>
      </c>
      <c r="AC2071" s="119">
        <f t="shared" si="640"/>
        <v>0</v>
      </c>
      <c r="AD2071" s="119">
        <f t="shared" si="641"/>
        <v>0</v>
      </c>
      <c r="AE2071" s="119">
        <f t="shared" si="642"/>
        <v>0</v>
      </c>
      <c r="AF2071" s="138">
        <f t="shared" si="635"/>
        <v>0</v>
      </c>
      <c r="AH2071" s="122">
        <v>5300</v>
      </c>
      <c r="AI2071" s="122" t="s">
        <v>2356</v>
      </c>
    </row>
    <row r="2072" spans="1:35" s="122" customFormat="1" ht="11.25" customHeight="1" x14ac:dyDescent="0.2">
      <c r="A2072" s="96" t="s">
        <v>89</v>
      </c>
      <c r="B2072" s="98">
        <v>340000004228</v>
      </c>
      <c r="C2072" s="99" t="s">
        <v>751</v>
      </c>
      <c r="D2072" s="100" t="s">
        <v>87</v>
      </c>
      <c r="E2072" s="100" t="s">
        <v>87</v>
      </c>
      <c r="F2072" s="103" t="s">
        <v>88</v>
      </c>
      <c r="G2072" s="100" t="s">
        <v>88</v>
      </c>
      <c r="H2072" s="97">
        <v>0</v>
      </c>
      <c r="I2072" s="97">
        <v>0</v>
      </c>
      <c r="J2072" s="97">
        <v>0</v>
      </c>
      <c r="K2072" s="97">
        <v>370416.27</v>
      </c>
      <c r="L2072" s="119">
        <f t="shared" si="645"/>
        <v>370416.27</v>
      </c>
      <c r="M2072" s="119">
        <f>IF(AND(D2072="да",G2072="нет",F2072="нет"),K2072/SUMIFS($K$22:$K$4031,$D$22:$D$4031,"да",$G$22:$G$4031,"нет",$F$22:$F$4031,"нет")*'Велич. кап. %'!$G$5,0)</f>
        <v>5934.8965801873237</v>
      </c>
      <c r="N2072" s="120" t="s">
        <v>45</v>
      </c>
      <c r="O2072" s="121">
        <f t="shared" si="627"/>
        <v>3.3976330542131598E-4</v>
      </c>
      <c r="P2072" s="119">
        <f t="shared" si="628"/>
        <v>341.29142796431205</v>
      </c>
      <c r="Q2072" s="119">
        <f t="shared" si="629"/>
        <v>204.77485677858724</v>
      </c>
      <c r="R2072" s="119">
        <f t="shared" si="630"/>
        <v>341.29142796431205</v>
      </c>
      <c r="S2072" s="119">
        <f t="shared" si="631"/>
        <v>136.51657118572481</v>
      </c>
      <c r="T2072" s="119">
        <f t="shared" si="632"/>
        <v>409.54971355717447</v>
      </c>
      <c r="U2072" s="119">
        <f t="shared" si="633"/>
        <v>688.95266355945967</v>
      </c>
      <c r="V2072" s="119">
        <f t="shared" si="634"/>
        <v>397.96048420759064</v>
      </c>
      <c r="W2072" s="119">
        <f t="shared" si="636"/>
        <v>68.726171022121179</v>
      </c>
      <c r="X2072" s="119">
        <f t="shared" si="637"/>
        <v>206.01593750874417</v>
      </c>
      <c r="Y2072" s="119">
        <f t="shared" si="638"/>
        <v>582.78448756697264</v>
      </c>
      <c r="Z2072" s="119">
        <f t="shared" si="639"/>
        <v>587.75391251879887</v>
      </c>
      <c r="AA2072" s="119">
        <f t="shared" si="643"/>
        <v>4.5333280774324658</v>
      </c>
      <c r="AB2072" s="119">
        <f t="shared" si="644"/>
        <v>20.62171149659758</v>
      </c>
      <c r="AC2072" s="119">
        <f t="shared" si="640"/>
        <v>594.37317108530385</v>
      </c>
      <c r="AD2072" s="119">
        <f t="shared" si="641"/>
        <v>1214.4286645063437</v>
      </c>
      <c r="AE2072" s="119">
        <f t="shared" si="642"/>
        <v>135.32205118784972</v>
      </c>
      <c r="AF2072" s="138">
        <f t="shared" si="635"/>
        <v>0</v>
      </c>
      <c r="AH2072" s="122">
        <v>5300</v>
      </c>
      <c r="AI2072" s="122" t="s">
        <v>2356</v>
      </c>
    </row>
    <row r="2073" spans="1:35" s="122" customFormat="1" ht="11.25" customHeight="1" x14ac:dyDescent="0.2">
      <c r="A2073" s="96" t="s">
        <v>89</v>
      </c>
      <c r="B2073" s="98">
        <v>340000004233</v>
      </c>
      <c r="C2073" s="99" t="s">
        <v>752</v>
      </c>
      <c r="D2073" s="100" t="s">
        <v>88</v>
      </c>
      <c r="E2073" s="100" t="s">
        <v>87</v>
      </c>
      <c r="F2073" s="103" t="s">
        <v>88</v>
      </c>
      <c r="G2073" s="100" t="s">
        <v>88</v>
      </c>
      <c r="H2073" s="97">
        <v>0</v>
      </c>
      <c r="I2073" s="97">
        <v>19273.21</v>
      </c>
      <c r="J2073" s="97">
        <v>0</v>
      </c>
      <c r="K2073" s="97">
        <v>720117.66</v>
      </c>
      <c r="L2073" s="119">
        <f t="shared" si="645"/>
        <v>0</v>
      </c>
      <c r="M2073" s="119">
        <f>IF(AND(D2073="да",G2073="нет",F2073="нет"),K2073/SUMIFS($K$22:$K$4031,$D$22:$D$4031,"да",$G$22:$G$4031,"нет",$F$22:$F$4031,"нет")*'Велич. кап. %'!$G$5,0)</f>
        <v>0</v>
      </c>
      <c r="N2073" s="120" t="s">
        <v>45</v>
      </c>
      <c r="O2073" s="121">
        <f t="shared" si="627"/>
        <v>0</v>
      </c>
      <c r="P2073" s="119">
        <f t="shared" si="628"/>
        <v>0</v>
      </c>
      <c r="Q2073" s="119">
        <f t="shared" si="629"/>
        <v>0</v>
      </c>
      <c r="R2073" s="119">
        <f t="shared" si="630"/>
        <v>0</v>
      </c>
      <c r="S2073" s="119">
        <f t="shared" si="631"/>
        <v>0</v>
      </c>
      <c r="T2073" s="119">
        <f t="shared" si="632"/>
        <v>0</v>
      </c>
      <c r="U2073" s="119">
        <f t="shared" si="633"/>
        <v>0</v>
      </c>
      <c r="V2073" s="119">
        <f t="shared" si="634"/>
        <v>0</v>
      </c>
      <c r="W2073" s="119">
        <f t="shared" si="636"/>
        <v>0</v>
      </c>
      <c r="X2073" s="119">
        <f t="shared" si="637"/>
        <v>0</v>
      </c>
      <c r="Y2073" s="119">
        <f t="shared" si="638"/>
        <v>0</v>
      </c>
      <c r="Z2073" s="119">
        <f t="shared" si="639"/>
        <v>0</v>
      </c>
      <c r="AA2073" s="119">
        <f t="shared" si="643"/>
        <v>0</v>
      </c>
      <c r="AB2073" s="119">
        <f t="shared" si="644"/>
        <v>0</v>
      </c>
      <c r="AC2073" s="119">
        <f t="shared" si="640"/>
        <v>0</v>
      </c>
      <c r="AD2073" s="119">
        <f t="shared" si="641"/>
        <v>0</v>
      </c>
      <c r="AE2073" s="119">
        <f t="shared" si="642"/>
        <v>0</v>
      </c>
      <c r="AF2073" s="138">
        <f t="shared" si="635"/>
        <v>0</v>
      </c>
      <c r="AH2073" s="122">
        <v>5200</v>
      </c>
      <c r="AI2073" s="122" t="s">
        <v>2356</v>
      </c>
    </row>
    <row r="2074" spans="1:35" s="122" customFormat="1" ht="11.25" customHeight="1" x14ac:dyDescent="0.2">
      <c r="A2074" s="96" t="s">
        <v>89</v>
      </c>
      <c r="B2074" s="98">
        <v>340000004234</v>
      </c>
      <c r="C2074" s="99" t="s">
        <v>753</v>
      </c>
      <c r="D2074" s="100" t="s">
        <v>88</v>
      </c>
      <c r="E2074" s="100" t="s">
        <v>87</v>
      </c>
      <c r="F2074" s="103" t="s">
        <v>88</v>
      </c>
      <c r="G2074" s="100" t="s">
        <v>88</v>
      </c>
      <c r="H2074" s="97">
        <v>0</v>
      </c>
      <c r="I2074" s="97">
        <v>0</v>
      </c>
      <c r="J2074" s="97">
        <v>0</v>
      </c>
      <c r="K2074" s="97">
        <v>114466.26</v>
      </c>
      <c r="L2074" s="119">
        <f t="shared" si="645"/>
        <v>0</v>
      </c>
      <c r="M2074" s="119">
        <f>IF(AND(D2074="да",G2074="нет",F2074="нет"),K2074/SUMIFS($K$22:$K$4031,$D$22:$D$4031,"да",$G$22:$G$4031,"нет",$F$22:$F$4031,"нет")*'Велич. кап. %'!$G$5,0)</f>
        <v>0</v>
      </c>
      <c r="N2074" s="120" t="s">
        <v>45</v>
      </c>
      <c r="O2074" s="121">
        <f t="shared" si="627"/>
        <v>0</v>
      </c>
      <c r="P2074" s="119">
        <f t="shared" si="628"/>
        <v>0</v>
      </c>
      <c r="Q2074" s="119">
        <f t="shared" si="629"/>
        <v>0</v>
      </c>
      <c r="R2074" s="119">
        <f t="shared" si="630"/>
        <v>0</v>
      </c>
      <c r="S2074" s="119">
        <f t="shared" si="631"/>
        <v>0</v>
      </c>
      <c r="T2074" s="119">
        <f t="shared" si="632"/>
        <v>0</v>
      </c>
      <c r="U2074" s="119">
        <f t="shared" si="633"/>
        <v>0</v>
      </c>
      <c r="V2074" s="119">
        <f t="shared" si="634"/>
        <v>0</v>
      </c>
      <c r="W2074" s="119">
        <f t="shared" si="636"/>
        <v>0</v>
      </c>
      <c r="X2074" s="119">
        <f t="shared" si="637"/>
        <v>0</v>
      </c>
      <c r="Y2074" s="119">
        <f t="shared" si="638"/>
        <v>0</v>
      </c>
      <c r="Z2074" s="119">
        <f t="shared" si="639"/>
        <v>0</v>
      </c>
      <c r="AA2074" s="119">
        <f t="shared" si="643"/>
        <v>0</v>
      </c>
      <c r="AB2074" s="119">
        <f t="shared" si="644"/>
        <v>0</v>
      </c>
      <c r="AC2074" s="119">
        <f t="shared" si="640"/>
        <v>0</v>
      </c>
      <c r="AD2074" s="119">
        <f t="shared" si="641"/>
        <v>0</v>
      </c>
      <c r="AE2074" s="119">
        <f t="shared" si="642"/>
        <v>0</v>
      </c>
      <c r="AF2074" s="138">
        <f t="shared" si="635"/>
        <v>0</v>
      </c>
      <c r="AH2074" s="122">
        <v>5100</v>
      </c>
      <c r="AI2074" s="122" t="s">
        <v>2356</v>
      </c>
    </row>
    <row r="2075" spans="1:35" s="122" customFormat="1" ht="11.25" customHeight="1" x14ac:dyDescent="0.2">
      <c r="A2075" s="96" t="s">
        <v>89</v>
      </c>
      <c r="B2075" s="98">
        <v>340000004235</v>
      </c>
      <c r="C2075" s="99" t="s">
        <v>754</v>
      </c>
      <c r="D2075" s="100" t="s">
        <v>88</v>
      </c>
      <c r="E2075" s="100" t="s">
        <v>87</v>
      </c>
      <c r="F2075" s="103" t="s">
        <v>88</v>
      </c>
      <c r="G2075" s="100" t="s">
        <v>88</v>
      </c>
      <c r="H2075" s="97">
        <v>0</v>
      </c>
      <c r="I2075" s="97">
        <v>0</v>
      </c>
      <c r="J2075" s="97">
        <v>67434.350000000006</v>
      </c>
      <c r="K2075" s="97">
        <v>282182.80000000005</v>
      </c>
      <c r="L2075" s="119">
        <f t="shared" si="645"/>
        <v>0</v>
      </c>
      <c r="M2075" s="119">
        <f>IF(AND(D2075="да",G2075="нет",F2075="нет"),K2075/SUMIFS($K$22:$K$4031,$D$22:$D$4031,"да",$G$22:$G$4031,"нет",$F$22:$F$4031,"нет")*'Велич. кап. %'!$G$5,0)</f>
        <v>0</v>
      </c>
      <c r="N2075" s="120" t="s">
        <v>45</v>
      </c>
      <c r="O2075" s="121">
        <f t="shared" si="627"/>
        <v>0</v>
      </c>
      <c r="P2075" s="119">
        <f t="shared" si="628"/>
        <v>0</v>
      </c>
      <c r="Q2075" s="119">
        <f t="shared" si="629"/>
        <v>0</v>
      </c>
      <c r="R2075" s="119">
        <f t="shared" si="630"/>
        <v>0</v>
      </c>
      <c r="S2075" s="119">
        <f t="shared" si="631"/>
        <v>0</v>
      </c>
      <c r="T2075" s="119">
        <f t="shared" si="632"/>
        <v>0</v>
      </c>
      <c r="U2075" s="119">
        <f t="shared" si="633"/>
        <v>0</v>
      </c>
      <c r="V2075" s="119">
        <f t="shared" si="634"/>
        <v>0</v>
      </c>
      <c r="W2075" s="119">
        <f t="shared" si="636"/>
        <v>0</v>
      </c>
      <c r="X2075" s="119">
        <f t="shared" si="637"/>
        <v>0</v>
      </c>
      <c r="Y2075" s="119">
        <f t="shared" si="638"/>
        <v>0</v>
      </c>
      <c r="Z2075" s="119">
        <f t="shared" si="639"/>
        <v>0</v>
      </c>
      <c r="AA2075" s="119">
        <f t="shared" si="643"/>
        <v>0</v>
      </c>
      <c r="AB2075" s="119">
        <f t="shared" si="644"/>
        <v>0</v>
      </c>
      <c r="AC2075" s="119">
        <f t="shared" si="640"/>
        <v>0</v>
      </c>
      <c r="AD2075" s="119">
        <f t="shared" si="641"/>
        <v>0</v>
      </c>
      <c r="AE2075" s="119">
        <f t="shared" si="642"/>
        <v>0</v>
      </c>
      <c r="AF2075" s="138">
        <f t="shared" si="635"/>
        <v>0</v>
      </c>
      <c r="AH2075" s="122">
        <v>5100</v>
      </c>
      <c r="AI2075" s="122" t="s">
        <v>2356</v>
      </c>
    </row>
    <row r="2076" spans="1:35" s="122" customFormat="1" ht="11.25" customHeight="1" x14ac:dyDescent="0.2">
      <c r="A2076" s="96" t="s">
        <v>89</v>
      </c>
      <c r="B2076" s="98">
        <v>340000004236</v>
      </c>
      <c r="C2076" s="99" t="s">
        <v>755</v>
      </c>
      <c r="D2076" s="100" t="s">
        <v>88</v>
      </c>
      <c r="E2076" s="100" t="s">
        <v>87</v>
      </c>
      <c r="F2076" s="103" t="s">
        <v>88</v>
      </c>
      <c r="G2076" s="100" t="s">
        <v>88</v>
      </c>
      <c r="H2076" s="97">
        <v>0</v>
      </c>
      <c r="I2076" s="97">
        <v>88761.1</v>
      </c>
      <c r="J2076" s="97">
        <v>0</v>
      </c>
      <c r="K2076" s="97">
        <v>540398.09</v>
      </c>
      <c r="L2076" s="119">
        <f t="shared" si="645"/>
        <v>0</v>
      </c>
      <c r="M2076" s="119">
        <f>IF(AND(D2076="да",G2076="нет",F2076="нет"),K2076/SUMIFS($K$22:$K$4031,$D$22:$D$4031,"да",$G$22:$G$4031,"нет",$F$22:$F$4031,"нет")*'Велич. кап. %'!$G$5,0)</f>
        <v>0</v>
      </c>
      <c r="N2076" s="120" t="s">
        <v>45</v>
      </c>
      <c r="O2076" s="121">
        <f t="shared" si="627"/>
        <v>0</v>
      </c>
      <c r="P2076" s="119">
        <f t="shared" si="628"/>
        <v>0</v>
      </c>
      <c r="Q2076" s="119">
        <f t="shared" si="629"/>
        <v>0</v>
      </c>
      <c r="R2076" s="119">
        <f t="shared" si="630"/>
        <v>0</v>
      </c>
      <c r="S2076" s="119">
        <f t="shared" si="631"/>
        <v>0</v>
      </c>
      <c r="T2076" s="119">
        <f t="shared" si="632"/>
        <v>0</v>
      </c>
      <c r="U2076" s="119">
        <f t="shared" si="633"/>
        <v>0</v>
      </c>
      <c r="V2076" s="119">
        <f t="shared" si="634"/>
        <v>0</v>
      </c>
      <c r="W2076" s="119">
        <f t="shared" si="636"/>
        <v>0</v>
      </c>
      <c r="X2076" s="119">
        <f t="shared" si="637"/>
        <v>0</v>
      </c>
      <c r="Y2076" s="119">
        <f t="shared" si="638"/>
        <v>0</v>
      </c>
      <c r="Z2076" s="119">
        <f t="shared" si="639"/>
        <v>0</v>
      </c>
      <c r="AA2076" s="119">
        <f t="shared" si="643"/>
        <v>0</v>
      </c>
      <c r="AB2076" s="119">
        <f t="shared" si="644"/>
        <v>0</v>
      </c>
      <c r="AC2076" s="119">
        <f t="shared" si="640"/>
        <v>0</v>
      </c>
      <c r="AD2076" s="119">
        <f t="shared" si="641"/>
        <v>0</v>
      </c>
      <c r="AE2076" s="119">
        <f t="shared" si="642"/>
        <v>0</v>
      </c>
      <c r="AF2076" s="138">
        <f t="shared" si="635"/>
        <v>0</v>
      </c>
      <c r="AH2076" s="122">
        <v>5100</v>
      </c>
      <c r="AI2076" s="122" t="s">
        <v>2356</v>
      </c>
    </row>
    <row r="2077" spans="1:35" s="122" customFormat="1" ht="11.25" customHeight="1" x14ac:dyDescent="0.2">
      <c r="A2077" s="96" t="s">
        <v>89</v>
      </c>
      <c r="B2077" s="98">
        <v>340000004237</v>
      </c>
      <c r="C2077" s="99" t="s">
        <v>756</v>
      </c>
      <c r="D2077" s="100" t="s">
        <v>88</v>
      </c>
      <c r="E2077" s="100" t="s">
        <v>87</v>
      </c>
      <c r="F2077" s="103" t="s">
        <v>88</v>
      </c>
      <c r="G2077" s="100" t="s">
        <v>88</v>
      </c>
      <c r="H2077" s="97">
        <v>0</v>
      </c>
      <c r="I2077" s="97">
        <v>0</v>
      </c>
      <c r="J2077" s="97">
        <v>0</v>
      </c>
      <c r="K2077" s="97">
        <v>128862.91</v>
      </c>
      <c r="L2077" s="119">
        <f t="shared" si="645"/>
        <v>0</v>
      </c>
      <c r="M2077" s="119">
        <f>IF(AND(D2077="да",G2077="нет",F2077="нет"),K2077/SUMIFS($K$22:$K$4031,$D$22:$D$4031,"да",$G$22:$G$4031,"нет",$F$22:$F$4031,"нет")*'Велич. кап. %'!$G$5,0)</f>
        <v>0</v>
      </c>
      <c r="N2077" s="120" t="s">
        <v>45</v>
      </c>
      <c r="O2077" s="121">
        <f t="shared" si="627"/>
        <v>0</v>
      </c>
      <c r="P2077" s="119">
        <f t="shared" si="628"/>
        <v>0</v>
      </c>
      <c r="Q2077" s="119">
        <f t="shared" si="629"/>
        <v>0</v>
      </c>
      <c r="R2077" s="119">
        <f t="shared" si="630"/>
        <v>0</v>
      </c>
      <c r="S2077" s="119">
        <f t="shared" si="631"/>
        <v>0</v>
      </c>
      <c r="T2077" s="119">
        <f t="shared" si="632"/>
        <v>0</v>
      </c>
      <c r="U2077" s="119">
        <f t="shared" si="633"/>
        <v>0</v>
      </c>
      <c r="V2077" s="119">
        <f t="shared" si="634"/>
        <v>0</v>
      </c>
      <c r="W2077" s="119">
        <f t="shared" si="636"/>
        <v>0</v>
      </c>
      <c r="X2077" s="119">
        <f t="shared" si="637"/>
        <v>0</v>
      </c>
      <c r="Y2077" s="119">
        <f t="shared" si="638"/>
        <v>0</v>
      </c>
      <c r="Z2077" s="119">
        <f t="shared" si="639"/>
        <v>0</v>
      </c>
      <c r="AA2077" s="119">
        <f t="shared" si="643"/>
        <v>0</v>
      </c>
      <c r="AB2077" s="119">
        <f t="shared" si="644"/>
        <v>0</v>
      </c>
      <c r="AC2077" s="119">
        <f t="shared" si="640"/>
        <v>0</v>
      </c>
      <c r="AD2077" s="119">
        <f t="shared" si="641"/>
        <v>0</v>
      </c>
      <c r="AE2077" s="119">
        <f t="shared" si="642"/>
        <v>0</v>
      </c>
      <c r="AF2077" s="138">
        <f t="shared" si="635"/>
        <v>0</v>
      </c>
      <c r="AH2077" s="122">
        <v>5100</v>
      </c>
      <c r="AI2077" s="122" t="s">
        <v>2356</v>
      </c>
    </row>
    <row r="2078" spans="1:35" s="122" customFormat="1" ht="11.25" customHeight="1" x14ac:dyDescent="0.2">
      <c r="A2078" s="96" t="s">
        <v>89</v>
      </c>
      <c r="B2078" s="98">
        <v>340000004238</v>
      </c>
      <c r="C2078" s="99" t="s">
        <v>757</v>
      </c>
      <c r="D2078" s="100" t="s">
        <v>88</v>
      </c>
      <c r="E2078" s="100" t="s">
        <v>87</v>
      </c>
      <c r="F2078" s="103" t="s">
        <v>88</v>
      </c>
      <c r="G2078" s="100" t="s">
        <v>88</v>
      </c>
      <c r="H2078" s="97">
        <v>0</v>
      </c>
      <c r="I2078" s="97">
        <v>0</v>
      </c>
      <c r="J2078" s="97">
        <v>0</v>
      </c>
      <c r="K2078" s="97">
        <v>85445.38</v>
      </c>
      <c r="L2078" s="119">
        <f t="shared" si="645"/>
        <v>0</v>
      </c>
      <c r="M2078" s="119">
        <f>IF(AND(D2078="да",G2078="нет",F2078="нет"),K2078/SUMIFS($K$22:$K$4031,$D$22:$D$4031,"да",$G$22:$G$4031,"нет",$F$22:$F$4031,"нет")*'Велич. кап. %'!$G$5,0)</f>
        <v>0</v>
      </c>
      <c r="N2078" s="120" t="s">
        <v>45</v>
      </c>
      <c r="O2078" s="121">
        <f t="shared" si="627"/>
        <v>0</v>
      </c>
      <c r="P2078" s="119">
        <f t="shared" si="628"/>
        <v>0</v>
      </c>
      <c r="Q2078" s="119">
        <f t="shared" si="629"/>
        <v>0</v>
      </c>
      <c r="R2078" s="119">
        <f t="shared" si="630"/>
        <v>0</v>
      </c>
      <c r="S2078" s="119">
        <f t="shared" si="631"/>
        <v>0</v>
      </c>
      <c r="T2078" s="119">
        <f t="shared" si="632"/>
        <v>0</v>
      </c>
      <c r="U2078" s="119">
        <f t="shared" si="633"/>
        <v>0</v>
      </c>
      <c r="V2078" s="119">
        <f t="shared" si="634"/>
        <v>0</v>
      </c>
      <c r="W2078" s="119">
        <f t="shared" si="636"/>
        <v>0</v>
      </c>
      <c r="X2078" s="119">
        <f t="shared" si="637"/>
        <v>0</v>
      </c>
      <c r="Y2078" s="119">
        <f t="shared" si="638"/>
        <v>0</v>
      </c>
      <c r="Z2078" s="119">
        <f t="shared" si="639"/>
        <v>0</v>
      </c>
      <c r="AA2078" s="119">
        <f t="shared" si="643"/>
        <v>0</v>
      </c>
      <c r="AB2078" s="119">
        <f t="shared" si="644"/>
        <v>0</v>
      </c>
      <c r="AC2078" s="119">
        <f t="shared" si="640"/>
        <v>0</v>
      </c>
      <c r="AD2078" s="119">
        <f t="shared" si="641"/>
        <v>0</v>
      </c>
      <c r="AE2078" s="119">
        <f t="shared" si="642"/>
        <v>0</v>
      </c>
      <c r="AF2078" s="138">
        <f t="shared" si="635"/>
        <v>0</v>
      </c>
      <c r="AH2078" s="122">
        <v>5100</v>
      </c>
      <c r="AI2078" s="122" t="s">
        <v>2356</v>
      </c>
    </row>
    <row r="2079" spans="1:35" s="122" customFormat="1" ht="11.25" customHeight="1" x14ac:dyDescent="0.2">
      <c r="A2079" s="96" t="s">
        <v>89</v>
      </c>
      <c r="B2079" s="98">
        <v>340000004242</v>
      </c>
      <c r="C2079" s="99" t="s">
        <v>758</v>
      </c>
      <c r="D2079" s="100" t="s">
        <v>88</v>
      </c>
      <c r="E2079" s="100" t="s">
        <v>87</v>
      </c>
      <c r="F2079" s="103" t="s">
        <v>88</v>
      </c>
      <c r="G2079" s="100" t="s">
        <v>88</v>
      </c>
      <c r="H2079" s="97">
        <v>0</v>
      </c>
      <c r="I2079" s="97">
        <v>0</v>
      </c>
      <c r="J2079" s="97">
        <v>0</v>
      </c>
      <c r="K2079" s="97">
        <v>74340.59</v>
      </c>
      <c r="L2079" s="119">
        <f t="shared" si="645"/>
        <v>0</v>
      </c>
      <c r="M2079" s="119">
        <f>IF(AND(D2079="да",G2079="нет",F2079="нет"),K2079/SUMIFS($K$22:$K$4031,$D$22:$D$4031,"да",$G$22:$G$4031,"нет",$F$22:$F$4031,"нет")*'Велич. кап. %'!$G$5,0)</f>
        <v>0</v>
      </c>
      <c r="N2079" s="120" t="s">
        <v>45</v>
      </c>
      <c r="O2079" s="121">
        <f t="shared" si="627"/>
        <v>0</v>
      </c>
      <c r="P2079" s="119">
        <f t="shared" si="628"/>
        <v>0</v>
      </c>
      <c r="Q2079" s="119">
        <f t="shared" si="629"/>
        <v>0</v>
      </c>
      <c r="R2079" s="119">
        <f t="shared" si="630"/>
        <v>0</v>
      </c>
      <c r="S2079" s="119">
        <f t="shared" si="631"/>
        <v>0</v>
      </c>
      <c r="T2079" s="119">
        <f t="shared" si="632"/>
        <v>0</v>
      </c>
      <c r="U2079" s="119">
        <f t="shared" si="633"/>
        <v>0</v>
      </c>
      <c r="V2079" s="119">
        <f t="shared" si="634"/>
        <v>0</v>
      </c>
      <c r="W2079" s="119">
        <f t="shared" si="636"/>
        <v>0</v>
      </c>
      <c r="X2079" s="119">
        <f t="shared" si="637"/>
        <v>0</v>
      </c>
      <c r="Y2079" s="119">
        <f t="shared" si="638"/>
        <v>0</v>
      </c>
      <c r="Z2079" s="119">
        <f t="shared" si="639"/>
        <v>0</v>
      </c>
      <c r="AA2079" s="119">
        <f t="shared" si="643"/>
        <v>0</v>
      </c>
      <c r="AB2079" s="119">
        <f t="shared" si="644"/>
        <v>0</v>
      </c>
      <c r="AC2079" s="119">
        <f t="shared" si="640"/>
        <v>0</v>
      </c>
      <c r="AD2079" s="119">
        <f t="shared" si="641"/>
        <v>0</v>
      </c>
      <c r="AE2079" s="119">
        <f t="shared" si="642"/>
        <v>0</v>
      </c>
      <c r="AF2079" s="138">
        <f t="shared" si="635"/>
        <v>0</v>
      </c>
      <c r="AH2079" s="122">
        <v>5100</v>
      </c>
      <c r="AI2079" s="122" t="s">
        <v>2356</v>
      </c>
    </row>
    <row r="2080" spans="1:35" s="122" customFormat="1" ht="11.25" customHeight="1" x14ac:dyDescent="0.2">
      <c r="A2080" s="96" t="s">
        <v>89</v>
      </c>
      <c r="B2080" s="98">
        <v>340000004246</v>
      </c>
      <c r="C2080" s="99" t="s">
        <v>759</v>
      </c>
      <c r="D2080" s="100" t="s">
        <v>88</v>
      </c>
      <c r="E2080" s="100" t="s">
        <v>87</v>
      </c>
      <c r="F2080" s="103" t="s">
        <v>88</v>
      </c>
      <c r="G2080" s="100" t="s">
        <v>88</v>
      </c>
      <c r="H2080" s="97">
        <v>0</v>
      </c>
      <c r="I2080" s="97">
        <v>0</v>
      </c>
      <c r="J2080" s="97">
        <v>0</v>
      </c>
      <c r="K2080" s="97">
        <v>103177.76</v>
      </c>
      <c r="L2080" s="119">
        <f t="shared" si="645"/>
        <v>0</v>
      </c>
      <c r="M2080" s="119">
        <f>IF(AND(D2080="да",G2080="нет",F2080="нет"),K2080/SUMIFS($K$22:$K$4031,$D$22:$D$4031,"да",$G$22:$G$4031,"нет",$F$22:$F$4031,"нет")*'Велич. кап. %'!$G$5,0)</f>
        <v>0</v>
      </c>
      <c r="N2080" s="120" t="s">
        <v>45</v>
      </c>
      <c r="O2080" s="121">
        <f t="shared" si="627"/>
        <v>0</v>
      </c>
      <c r="P2080" s="119">
        <f t="shared" si="628"/>
        <v>0</v>
      </c>
      <c r="Q2080" s="119">
        <f t="shared" si="629"/>
        <v>0</v>
      </c>
      <c r="R2080" s="119">
        <f t="shared" si="630"/>
        <v>0</v>
      </c>
      <c r="S2080" s="119">
        <f t="shared" si="631"/>
        <v>0</v>
      </c>
      <c r="T2080" s="119">
        <f t="shared" si="632"/>
        <v>0</v>
      </c>
      <c r="U2080" s="119">
        <f t="shared" si="633"/>
        <v>0</v>
      </c>
      <c r="V2080" s="119">
        <f t="shared" si="634"/>
        <v>0</v>
      </c>
      <c r="W2080" s="119">
        <f t="shared" si="636"/>
        <v>0</v>
      </c>
      <c r="X2080" s="119">
        <f t="shared" si="637"/>
        <v>0</v>
      </c>
      <c r="Y2080" s="119">
        <f t="shared" si="638"/>
        <v>0</v>
      </c>
      <c r="Z2080" s="119">
        <f t="shared" si="639"/>
        <v>0</v>
      </c>
      <c r="AA2080" s="119">
        <f t="shared" si="643"/>
        <v>0</v>
      </c>
      <c r="AB2080" s="119">
        <f t="shared" si="644"/>
        <v>0</v>
      </c>
      <c r="AC2080" s="119">
        <f t="shared" si="640"/>
        <v>0</v>
      </c>
      <c r="AD2080" s="119">
        <f t="shared" si="641"/>
        <v>0</v>
      </c>
      <c r="AE2080" s="119">
        <f t="shared" si="642"/>
        <v>0</v>
      </c>
      <c r="AF2080" s="138">
        <f t="shared" si="635"/>
        <v>0</v>
      </c>
      <c r="AH2080" s="122">
        <v>5400</v>
      </c>
      <c r="AI2080" s="122" t="s">
        <v>2356</v>
      </c>
    </row>
    <row r="2081" spans="1:35" s="122" customFormat="1" ht="11.25" customHeight="1" x14ac:dyDescent="0.2">
      <c r="A2081" s="96" t="s">
        <v>89</v>
      </c>
      <c r="B2081" s="98">
        <v>340000004247</v>
      </c>
      <c r="C2081" s="99" t="s">
        <v>760</v>
      </c>
      <c r="D2081" s="100" t="s">
        <v>88</v>
      </c>
      <c r="E2081" s="100" t="s">
        <v>87</v>
      </c>
      <c r="F2081" s="103" t="s">
        <v>88</v>
      </c>
      <c r="G2081" s="100" t="s">
        <v>88</v>
      </c>
      <c r="H2081" s="97">
        <v>0</v>
      </c>
      <c r="I2081" s="97">
        <v>0</v>
      </c>
      <c r="J2081" s="97">
        <v>0</v>
      </c>
      <c r="K2081" s="97">
        <v>221708.79</v>
      </c>
      <c r="L2081" s="119">
        <f t="shared" si="645"/>
        <v>0</v>
      </c>
      <c r="M2081" s="119">
        <f>IF(AND(D2081="да",G2081="нет",F2081="нет"),K2081/SUMIFS($K$22:$K$4031,$D$22:$D$4031,"да",$G$22:$G$4031,"нет",$F$22:$F$4031,"нет")*'Велич. кап. %'!$G$5,0)</f>
        <v>0</v>
      </c>
      <c r="N2081" s="120" t="s">
        <v>45</v>
      </c>
      <c r="O2081" s="121">
        <f t="shared" si="627"/>
        <v>0</v>
      </c>
      <c r="P2081" s="119">
        <f t="shared" si="628"/>
        <v>0</v>
      </c>
      <c r="Q2081" s="119">
        <f t="shared" si="629"/>
        <v>0</v>
      </c>
      <c r="R2081" s="119">
        <f t="shared" si="630"/>
        <v>0</v>
      </c>
      <c r="S2081" s="119">
        <f t="shared" si="631"/>
        <v>0</v>
      </c>
      <c r="T2081" s="119">
        <f t="shared" si="632"/>
        <v>0</v>
      </c>
      <c r="U2081" s="119">
        <f t="shared" si="633"/>
        <v>0</v>
      </c>
      <c r="V2081" s="119">
        <f t="shared" si="634"/>
        <v>0</v>
      </c>
      <c r="W2081" s="119">
        <f t="shared" si="636"/>
        <v>0</v>
      </c>
      <c r="X2081" s="119">
        <f t="shared" si="637"/>
        <v>0</v>
      </c>
      <c r="Y2081" s="119">
        <f t="shared" si="638"/>
        <v>0</v>
      </c>
      <c r="Z2081" s="119">
        <f t="shared" si="639"/>
        <v>0</v>
      </c>
      <c r="AA2081" s="119">
        <f t="shared" si="643"/>
        <v>0</v>
      </c>
      <c r="AB2081" s="119">
        <f t="shared" si="644"/>
        <v>0</v>
      </c>
      <c r="AC2081" s="119">
        <f t="shared" si="640"/>
        <v>0</v>
      </c>
      <c r="AD2081" s="119">
        <f t="shared" si="641"/>
        <v>0</v>
      </c>
      <c r="AE2081" s="119">
        <f t="shared" si="642"/>
        <v>0</v>
      </c>
      <c r="AF2081" s="138">
        <f t="shared" si="635"/>
        <v>0</v>
      </c>
      <c r="AH2081" s="122">
        <v>5400</v>
      </c>
      <c r="AI2081" s="122" t="s">
        <v>2356</v>
      </c>
    </row>
    <row r="2082" spans="1:35" s="122" customFormat="1" ht="11.25" customHeight="1" x14ac:dyDescent="0.2">
      <c r="A2082" s="96" t="s">
        <v>89</v>
      </c>
      <c r="B2082" s="98">
        <v>340000004248</v>
      </c>
      <c r="C2082" s="99" t="s">
        <v>761</v>
      </c>
      <c r="D2082" s="100" t="s">
        <v>88</v>
      </c>
      <c r="E2082" s="100" t="s">
        <v>87</v>
      </c>
      <c r="F2082" s="103" t="s">
        <v>88</v>
      </c>
      <c r="G2082" s="100" t="s">
        <v>88</v>
      </c>
      <c r="H2082" s="97">
        <v>0</v>
      </c>
      <c r="I2082" s="97">
        <v>0</v>
      </c>
      <c r="J2082" s="97">
        <v>0</v>
      </c>
      <c r="K2082" s="97">
        <v>68164.92</v>
      </c>
      <c r="L2082" s="119">
        <f t="shared" si="645"/>
        <v>0</v>
      </c>
      <c r="M2082" s="119">
        <f>IF(AND(D2082="да",G2082="нет",F2082="нет"),K2082/SUMIFS($K$22:$K$4031,$D$22:$D$4031,"да",$G$22:$G$4031,"нет",$F$22:$F$4031,"нет")*'Велич. кап. %'!$G$5,0)</f>
        <v>0</v>
      </c>
      <c r="N2082" s="120" t="s">
        <v>45</v>
      </c>
      <c r="O2082" s="121">
        <f t="shared" si="627"/>
        <v>0</v>
      </c>
      <c r="P2082" s="119">
        <f t="shared" si="628"/>
        <v>0</v>
      </c>
      <c r="Q2082" s="119">
        <f t="shared" si="629"/>
        <v>0</v>
      </c>
      <c r="R2082" s="119">
        <f t="shared" si="630"/>
        <v>0</v>
      </c>
      <c r="S2082" s="119">
        <f t="shared" si="631"/>
        <v>0</v>
      </c>
      <c r="T2082" s="119">
        <f t="shared" si="632"/>
        <v>0</v>
      </c>
      <c r="U2082" s="119">
        <f t="shared" si="633"/>
        <v>0</v>
      </c>
      <c r="V2082" s="119">
        <f t="shared" si="634"/>
        <v>0</v>
      </c>
      <c r="W2082" s="119">
        <f t="shared" si="636"/>
        <v>0</v>
      </c>
      <c r="X2082" s="119">
        <f t="shared" si="637"/>
        <v>0</v>
      </c>
      <c r="Y2082" s="119">
        <f t="shared" si="638"/>
        <v>0</v>
      </c>
      <c r="Z2082" s="119">
        <f t="shared" si="639"/>
        <v>0</v>
      </c>
      <c r="AA2082" s="119">
        <f t="shared" si="643"/>
        <v>0</v>
      </c>
      <c r="AB2082" s="119">
        <f t="shared" si="644"/>
        <v>0</v>
      </c>
      <c r="AC2082" s="119">
        <f t="shared" si="640"/>
        <v>0</v>
      </c>
      <c r="AD2082" s="119">
        <f t="shared" si="641"/>
        <v>0</v>
      </c>
      <c r="AE2082" s="119">
        <f t="shared" si="642"/>
        <v>0</v>
      </c>
      <c r="AF2082" s="138">
        <f t="shared" si="635"/>
        <v>0</v>
      </c>
      <c r="AH2082" s="122">
        <v>5100</v>
      </c>
      <c r="AI2082" s="122" t="s">
        <v>2356</v>
      </c>
    </row>
    <row r="2083" spans="1:35" s="122" customFormat="1" ht="11.25" customHeight="1" x14ac:dyDescent="0.2">
      <c r="A2083" s="96" t="s">
        <v>89</v>
      </c>
      <c r="B2083" s="98">
        <v>340000004249</v>
      </c>
      <c r="C2083" s="99" t="s">
        <v>762</v>
      </c>
      <c r="D2083" s="100" t="s">
        <v>88</v>
      </c>
      <c r="E2083" s="100" t="s">
        <v>87</v>
      </c>
      <c r="F2083" s="103" t="s">
        <v>88</v>
      </c>
      <c r="G2083" s="100" t="s">
        <v>88</v>
      </c>
      <c r="H2083" s="97">
        <v>0</v>
      </c>
      <c r="I2083" s="97">
        <v>0</v>
      </c>
      <c r="J2083" s="97">
        <v>0</v>
      </c>
      <c r="K2083" s="97">
        <v>91777.47</v>
      </c>
      <c r="L2083" s="119">
        <f t="shared" si="645"/>
        <v>0</v>
      </c>
      <c r="M2083" s="119">
        <f>IF(AND(D2083="да",G2083="нет",F2083="нет"),K2083/SUMIFS($K$22:$K$4031,$D$22:$D$4031,"да",$G$22:$G$4031,"нет",$F$22:$F$4031,"нет")*'Велич. кап. %'!$G$5,0)</f>
        <v>0</v>
      </c>
      <c r="N2083" s="120" t="s">
        <v>45</v>
      </c>
      <c r="O2083" s="121">
        <f t="shared" si="627"/>
        <v>0</v>
      </c>
      <c r="P2083" s="119">
        <f t="shared" si="628"/>
        <v>0</v>
      </c>
      <c r="Q2083" s="119">
        <f t="shared" si="629"/>
        <v>0</v>
      </c>
      <c r="R2083" s="119">
        <f t="shared" si="630"/>
        <v>0</v>
      </c>
      <c r="S2083" s="119">
        <f t="shared" si="631"/>
        <v>0</v>
      </c>
      <c r="T2083" s="119">
        <f t="shared" si="632"/>
        <v>0</v>
      </c>
      <c r="U2083" s="119">
        <f t="shared" si="633"/>
        <v>0</v>
      </c>
      <c r="V2083" s="119">
        <f t="shared" si="634"/>
        <v>0</v>
      </c>
      <c r="W2083" s="119">
        <f t="shared" si="636"/>
        <v>0</v>
      </c>
      <c r="X2083" s="119">
        <f t="shared" si="637"/>
        <v>0</v>
      </c>
      <c r="Y2083" s="119">
        <f t="shared" si="638"/>
        <v>0</v>
      </c>
      <c r="Z2083" s="119">
        <f t="shared" si="639"/>
        <v>0</v>
      </c>
      <c r="AA2083" s="119">
        <f t="shared" si="643"/>
        <v>0</v>
      </c>
      <c r="AB2083" s="119">
        <f t="shared" si="644"/>
        <v>0</v>
      </c>
      <c r="AC2083" s="119">
        <f t="shared" si="640"/>
        <v>0</v>
      </c>
      <c r="AD2083" s="119">
        <f t="shared" si="641"/>
        <v>0</v>
      </c>
      <c r="AE2083" s="119">
        <f t="shared" si="642"/>
        <v>0</v>
      </c>
      <c r="AF2083" s="138">
        <f t="shared" si="635"/>
        <v>0</v>
      </c>
      <c r="AH2083" s="122">
        <v>5300</v>
      </c>
      <c r="AI2083" s="122" t="s">
        <v>2356</v>
      </c>
    </row>
    <row r="2084" spans="1:35" s="122" customFormat="1" ht="11.25" customHeight="1" x14ac:dyDescent="0.2">
      <c r="A2084" s="96" t="s">
        <v>89</v>
      </c>
      <c r="B2084" s="98">
        <v>340000004250</v>
      </c>
      <c r="C2084" s="99" t="s">
        <v>763</v>
      </c>
      <c r="D2084" s="100" t="s">
        <v>88</v>
      </c>
      <c r="E2084" s="100" t="s">
        <v>87</v>
      </c>
      <c r="F2084" s="103" t="s">
        <v>88</v>
      </c>
      <c r="G2084" s="100" t="s">
        <v>88</v>
      </c>
      <c r="H2084" s="97">
        <v>0</v>
      </c>
      <c r="I2084" s="97">
        <v>54412.27</v>
      </c>
      <c r="J2084" s="97">
        <v>0</v>
      </c>
      <c r="K2084" s="97">
        <v>608260.53</v>
      </c>
      <c r="L2084" s="119">
        <f t="shared" si="645"/>
        <v>0</v>
      </c>
      <c r="M2084" s="119">
        <f>IF(AND(D2084="да",G2084="нет",F2084="нет"),K2084/SUMIFS($K$22:$K$4031,$D$22:$D$4031,"да",$G$22:$G$4031,"нет",$F$22:$F$4031,"нет")*'Велич. кап. %'!$G$5,0)</f>
        <v>0</v>
      </c>
      <c r="N2084" s="120" t="s">
        <v>45</v>
      </c>
      <c r="O2084" s="121">
        <f t="shared" si="627"/>
        <v>0</v>
      </c>
      <c r="P2084" s="119">
        <f t="shared" si="628"/>
        <v>0</v>
      </c>
      <c r="Q2084" s="119">
        <f t="shared" si="629"/>
        <v>0</v>
      </c>
      <c r="R2084" s="119">
        <f t="shared" si="630"/>
        <v>0</v>
      </c>
      <c r="S2084" s="119">
        <f t="shared" si="631"/>
        <v>0</v>
      </c>
      <c r="T2084" s="119">
        <f t="shared" si="632"/>
        <v>0</v>
      </c>
      <c r="U2084" s="119">
        <f t="shared" si="633"/>
        <v>0</v>
      </c>
      <c r="V2084" s="119">
        <f t="shared" si="634"/>
        <v>0</v>
      </c>
      <c r="W2084" s="119">
        <f t="shared" si="636"/>
        <v>0</v>
      </c>
      <c r="X2084" s="119">
        <f t="shared" si="637"/>
        <v>0</v>
      </c>
      <c r="Y2084" s="119">
        <f t="shared" si="638"/>
        <v>0</v>
      </c>
      <c r="Z2084" s="119">
        <f t="shared" si="639"/>
        <v>0</v>
      </c>
      <c r="AA2084" s="119">
        <f t="shared" si="643"/>
        <v>0</v>
      </c>
      <c r="AB2084" s="119">
        <f t="shared" si="644"/>
        <v>0</v>
      </c>
      <c r="AC2084" s="119">
        <f t="shared" si="640"/>
        <v>0</v>
      </c>
      <c r="AD2084" s="119">
        <f t="shared" si="641"/>
        <v>0</v>
      </c>
      <c r="AE2084" s="119">
        <f t="shared" si="642"/>
        <v>0</v>
      </c>
      <c r="AF2084" s="138">
        <f t="shared" si="635"/>
        <v>0</v>
      </c>
      <c r="AH2084" s="122">
        <v>5300</v>
      </c>
      <c r="AI2084" s="122" t="s">
        <v>2356</v>
      </c>
    </row>
    <row r="2085" spans="1:35" s="122" customFormat="1" ht="11.25" customHeight="1" x14ac:dyDescent="0.2">
      <c r="A2085" s="96" t="s">
        <v>89</v>
      </c>
      <c r="B2085" s="98">
        <v>340000004251</v>
      </c>
      <c r="C2085" s="99" t="s">
        <v>764</v>
      </c>
      <c r="D2085" s="100" t="s">
        <v>88</v>
      </c>
      <c r="E2085" s="100" t="s">
        <v>87</v>
      </c>
      <c r="F2085" s="103" t="s">
        <v>88</v>
      </c>
      <c r="G2085" s="100" t="s">
        <v>88</v>
      </c>
      <c r="H2085" s="97">
        <v>0</v>
      </c>
      <c r="I2085" s="97">
        <v>0</v>
      </c>
      <c r="J2085" s="97">
        <v>0</v>
      </c>
      <c r="K2085" s="97">
        <v>84887.16</v>
      </c>
      <c r="L2085" s="119">
        <f t="shared" si="645"/>
        <v>0</v>
      </c>
      <c r="M2085" s="119">
        <f>IF(AND(D2085="да",G2085="нет",F2085="нет"),K2085/SUMIFS($K$22:$K$4031,$D$22:$D$4031,"да",$G$22:$G$4031,"нет",$F$22:$F$4031,"нет")*'Велич. кап. %'!$G$5,0)</f>
        <v>0</v>
      </c>
      <c r="N2085" s="120" t="s">
        <v>45</v>
      </c>
      <c r="O2085" s="121">
        <f t="shared" si="627"/>
        <v>0</v>
      </c>
      <c r="P2085" s="119">
        <f t="shared" si="628"/>
        <v>0</v>
      </c>
      <c r="Q2085" s="119">
        <f t="shared" si="629"/>
        <v>0</v>
      </c>
      <c r="R2085" s="119">
        <f t="shared" si="630"/>
        <v>0</v>
      </c>
      <c r="S2085" s="119">
        <f t="shared" si="631"/>
        <v>0</v>
      </c>
      <c r="T2085" s="119">
        <f t="shared" si="632"/>
        <v>0</v>
      </c>
      <c r="U2085" s="119">
        <f t="shared" si="633"/>
        <v>0</v>
      </c>
      <c r="V2085" s="119">
        <f t="shared" si="634"/>
        <v>0</v>
      </c>
      <c r="W2085" s="119">
        <f t="shared" si="636"/>
        <v>0</v>
      </c>
      <c r="X2085" s="119">
        <f t="shared" si="637"/>
        <v>0</v>
      </c>
      <c r="Y2085" s="119">
        <f t="shared" si="638"/>
        <v>0</v>
      </c>
      <c r="Z2085" s="119">
        <f t="shared" si="639"/>
        <v>0</v>
      </c>
      <c r="AA2085" s="119">
        <f t="shared" si="643"/>
        <v>0</v>
      </c>
      <c r="AB2085" s="119">
        <f t="shared" si="644"/>
        <v>0</v>
      </c>
      <c r="AC2085" s="119">
        <f t="shared" si="640"/>
        <v>0</v>
      </c>
      <c r="AD2085" s="119">
        <f t="shared" si="641"/>
        <v>0</v>
      </c>
      <c r="AE2085" s="119">
        <f t="shared" si="642"/>
        <v>0</v>
      </c>
      <c r="AF2085" s="138">
        <f t="shared" si="635"/>
        <v>0</v>
      </c>
      <c r="AH2085" s="122">
        <v>5300</v>
      </c>
      <c r="AI2085" s="122" t="s">
        <v>2356</v>
      </c>
    </row>
    <row r="2086" spans="1:35" s="122" customFormat="1" ht="11.25" customHeight="1" x14ac:dyDescent="0.2">
      <c r="A2086" s="96" t="s">
        <v>89</v>
      </c>
      <c r="B2086" s="98">
        <v>340000004252</v>
      </c>
      <c r="C2086" s="99" t="s">
        <v>765</v>
      </c>
      <c r="D2086" s="100" t="s">
        <v>87</v>
      </c>
      <c r="E2086" s="100" t="s">
        <v>87</v>
      </c>
      <c r="F2086" s="103" t="s">
        <v>88</v>
      </c>
      <c r="G2086" s="100" t="s">
        <v>88</v>
      </c>
      <c r="H2086" s="97">
        <v>0</v>
      </c>
      <c r="I2086" s="97">
        <v>0</v>
      </c>
      <c r="J2086" s="97">
        <v>0</v>
      </c>
      <c r="K2086" s="97">
        <v>930655.99</v>
      </c>
      <c r="L2086" s="119">
        <f t="shared" si="645"/>
        <v>930655.99</v>
      </c>
      <c r="M2086" s="119">
        <f>IF(AND(D2086="да",G2086="нет",F2086="нет"),K2086/SUMIFS($K$22:$K$4031,$D$22:$D$4031,"да",$G$22:$G$4031,"нет",$F$22:$F$4031,"нет")*'Велич. кап. %'!$G$5,0)</f>
        <v>14911.189112675444</v>
      </c>
      <c r="N2086" s="120" t="s">
        <v>45</v>
      </c>
      <c r="O2086" s="121">
        <f t="shared" si="627"/>
        <v>8.5364164855001418E-4</v>
      </c>
      <c r="P2086" s="119">
        <f t="shared" si="628"/>
        <v>857.48099501849765</v>
      </c>
      <c r="Q2086" s="119">
        <f t="shared" si="629"/>
        <v>514.48859701109859</v>
      </c>
      <c r="R2086" s="119">
        <f t="shared" si="630"/>
        <v>857.48099501849765</v>
      </c>
      <c r="S2086" s="119">
        <f t="shared" si="631"/>
        <v>342.99239800739906</v>
      </c>
      <c r="T2086" s="119">
        <f t="shared" si="632"/>
        <v>1028.9771940221972</v>
      </c>
      <c r="U2086" s="119">
        <f t="shared" si="633"/>
        <v>1730.9658756837698</v>
      </c>
      <c r="V2086" s="119">
        <f t="shared" si="634"/>
        <v>999.85972109457987</v>
      </c>
      <c r="W2086" s="119">
        <f t="shared" si="636"/>
        <v>172.67174233869773</v>
      </c>
      <c r="X2086" s="119">
        <f t="shared" si="637"/>
        <v>517.60676246207663</v>
      </c>
      <c r="Y2086" s="119">
        <f t="shared" si="638"/>
        <v>1464.2226007871727</v>
      </c>
      <c r="Z2086" s="119">
        <f t="shared" si="639"/>
        <v>1476.7080812394015</v>
      </c>
      <c r="AA2086" s="119">
        <f t="shared" si="643"/>
        <v>11.389804583631564</v>
      </c>
      <c r="AB2086" s="119">
        <f t="shared" si="644"/>
        <v>51.811221273731853</v>
      </c>
      <c r="AC2086" s="119">
        <f t="shared" si="640"/>
        <v>1493.3387023357068</v>
      </c>
      <c r="AD2086" s="119">
        <f t="shared" si="641"/>
        <v>3051.203207274154</v>
      </c>
      <c r="AE2086" s="119">
        <f t="shared" si="642"/>
        <v>339.99121452483433</v>
      </c>
      <c r="AF2086" s="138">
        <f t="shared" si="635"/>
        <v>0</v>
      </c>
      <c r="AH2086" s="122">
        <v>5100</v>
      </c>
      <c r="AI2086" s="122" t="s">
        <v>2356</v>
      </c>
    </row>
    <row r="2087" spans="1:35" s="122" customFormat="1" ht="11.25" customHeight="1" x14ac:dyDescent="0.2">
      <c r="A2087" s="96" t="s">
        <v>89</v>
      </c>
      <c r="B2087" s="98">
        <v>340000004253</v>
      </c>
      <c r="C2087" s="99" t="s">
        <v>766</v>
      </c>
      <c r="D2087" s="100" t="s">
        <v>87</v>
      </c>
      <c r="E2087" s="100" t="s">
        <v>87</v>
      </c>
      <c r="F2087" s="103" t="s">
        <v>88</v>
      </c>
      <c r="G2087" s="100" t="s">
        <v>88</v>
      </c>
      <c r="H2087" s="97">
        <v>0</v>
      </c>
      <c r="I2087" s="97">
        <v>67366.28</v>
      </c>
      <c r="J2087" s="97">
        <v>0</v>
      </c>
      <c r="K2087" s="97">
        <v>323804.71999999997</v>
      </c>
      <c r="L2087" s="119">
        <f t="shared" si="645"/>
        <v>256438.43999999997</v>
      </c>
      <c r="M2087" s="119">
        <f>IF(AND(D2087="да",G2087="нет",F2087="нет"),K2087/SUMIFS($K$22:$K$4031,$D$22:$D$4031,"да",$G$22:$G$4031,"нет",$F$22:$F$4031,"нет")*'Велич. кап. %'!$G$5,0)</f>
        <v>5188.0753655246126</v>
      </c>
      <c r="N2087" s="120" t="s">
        <v>45</v>
      </c>
      <c r="O2087" s="121">
        <f t="shared" ref="O2087:O2150" si="646">M2087/$M$21</f>
        <v>2.9700898931416724E-4</v>
      </c>
      <c r="P2087" s="119">
        <f t="shared" ref="P2087:P2150" si="647">O2087*$P$21</f>
        <v>298.34481965488237</v>
      </c>
      <c r="Q2087" s="119">
        <f t="shared" si="629"/>
        <v>179.00689179292942</v>
      </c>
      <c r="R2087" s="119">
        <f t="shared" si="630"/>
        <v>298.34481965488237</v>
      </c>
      <c r="S2087" s="119">
        <f t="shared" si="631"/>
        <v>119.33792786195295</v>
      </c>
      <c r="T2087" s="119">
        <f t="shared" si="632"/>
        <v>358.01378358585885</v>
      </c>
      <c r="U2087" s="119">
        <f t="shared" si="633"/>
        <v>602.2578984371421</v>
      </c>
      <c r="V2087" s="119">
        <f t="shared" si="634"/>
        <v>347.88289175284683</v>
      </c>
      <c r="W2087" s="119">
        <f t="shared" si="636"/>
        <v>60.07797272104181</v>
      </c>
      <c r="X2087" s="119">
        <f t="shared" si="637"/>
        <v>180.09180039677091</v>
      </c>
      <c r="Y2087" s="119">
        <f t="shared" si="638"/>
        <v>509.44945754398697</v>
      </c>
      <c r="Z2087" s="119">
        <f t="shared" si="639"/>
        <v>513.79355197344364</v>
      </c>
      <c r="AA2087" s="119">
        <f t="shared" si="643"/>
        <v>3.9628740626894103</v>
      </c>
      <c r="AB2087" s="119">
        <f t="shared" si="644"/>
        <v>18.026766256991248</v>
      </c>
      <c r="AC2087" s="119">
        <f t="shared" si="640"/>
        <v>519.57987223074429</v>
      </c>
      <c r="AD2087" s="119">
        <f t="shared" si="641"/>
        <v>1061.6103166052899</v>
      </c>
      <c r="AE2087" s="119">
        <f t="shared" si="642"/>
        <v>118.29372099316086</v>
      </c>
      <c r="AF2087" s="138">
        <f t="shared" si="635"/>
        <v>0</v>
      </c>
      <c r="AH2087" s="122">
        <v>5100</v>
      </c>
      <c r="AI2087" s="122" t="s">
        <v>2356</v>
      </c>
    </row>
    <row r="2088" spans="1:35" s="122" customFormat="1" ht="11.25" customHeight="1" x14ac:dyDescent="0.2">
      <c r="A2088" s="96" t="s">
        <v>89</v>
      </c>
      <c r="B2088" s="98">
        <v>340000004254</v>
      </c>
      <c r="C2088" s="99" t="s">
        <v>767</v>
      </c>
      <c r="D2088" s="100" t="s">
        <v>88</v>
      </c>
      <c r="E2088" s="100" t="s">
        <v>87</v>
      </c>
      <c r="F2088" s="103" t="s">
        <v>88</v>
      </c>
      <c r="G2088" s="100" t="s">
        <v>88</v>
      </c>
      <c r="H2088" s="97">
        <v>0</v>
      </c>
      <c r="I2088" s="97">
        <v>0</v>
      </c>
      <c r="J2088" s="97">
        <v>0</v>
      </c>
      <c r="K2088" s="97">
        <v>189596.13</v>
      </c>
      <c r="L2088" s="119">
        <f t="shared" si="645"/>
        <v>0</v>
      </c>
      <c r="M2088" s="119">
        <f>IF(AND(D2088="да",G2088="нет",F2088="нет"),K2088/SUMIFS($K$22:$K$4031,$D$22:$D$4031,"да",$G$22:$G$4031,"нет",$F$22:$F$4031,"нет")*'Велич. кап. %'!$G$5,0)</f>
        <v>0</v>
      </c>
      <c r="N2088" s="120" t="s">
        <v>45</v>
      </c>
      <c r="O2088" s="121">
        <f t="shared" si="646"/>
        <v>0</v>
      </c>
      <c r="P2088" s="119">
        <f t="shared" si="647"/>
        <v>0</v>
      </c>
      <c r="Q2088" s="119">
        <f t="shared" si="629"/>
        <v>0</v>
      </c>
      <c r="R2088" s="119">
        <f t="shared" si="630"/>
        <v>0</v>
      </c>
      <c r="S2088" s="119">
        <f t="shared" si="631"/>
        <v>0</v>
      </c>
      <c r="T2088" s="119">
        <f t="shared" si="632"/>
        <v>0</v>
      </c>
      <c r="U2088" s="119">
        <f t="shared" si="633"/>
        <v>0</v>
      </c>
      <c r="V2088" s="119">
        <f t="shared" si="634"/>
        <v>0</v>
      </c>
      <c r="W2088" s="119">
        <f t="shared" si="636"/>
        <v>0</v>
      </c>
      <c r="X2088" s="119">
        <f t="shared" si="637"/>
        <v>0</v>
      </c>
      <c r="Y2088" s="119">
        <f t="shared" si="638"/>
        <v>0</v>
      </c>
      <c r="Z2088" s="119">
        <f t="shared" si="639"/>
        <v>0</v>
      </c>
      <c r="AA2088" s="119">
        <f t="shared" si="643"/>
        <v>0</v>
      </c>
      <c r="AB2088" s="119">
        <f t="shared" si="644"/>
        <v>0</v>
      </c>
      <c r="AC2088" s="119">
        <f t="shared" si="640"/>
        <v>0</v>
      </c>
      <c r="AD2088" s="119">
        <f t="shared" si="641"/>
        <v>0</v>
      </c>
      <c r="AE2088" s="119">
        <f t="shared" si="642"/>
        <v>0</v>
      </c>
      <c r="AF2088" s="138">
        <f t="shared" si="635"/>
        <v>0</v>
      </c>
      <c r="AH2088" s="122">
        <v>5100</v>
      </c>
      <c r="AI2088" s="122" t="s">
        <v>2356</v>
      </c>
    </row>
    <row r="2089" spans="1:35" s="122" customFormat="1" ht="11.25" customHeight="1" x14ac:dyDescent="0.2">
      <c r="A2089" s="96" t="s">
        <v>89</v>
      </c>
      <c r="B2089" s="98">
        <v>340000004255</v>
      </c>
      <c r="C2089" s="99" t="s">
        <v>1906</v>
      </c>
      <c r="D2089" s="100" t="s">
        <v>87</v>
      </c>
      <c r="E2089" s="100" t="s">
        <v>88</v>
      </c>
      <c r="F2089" s="103" t="s">
        <v>88</v>
      </c>
      <c r="G2089" s="100" t="s">
        <v>88</v>
      </c>
      <c r="H2089" s="97">
        <v>0</v>
      </c>
      <c r="I2089" s="97">
        <v>0</v>
      </c>
      <c r="J2089" s="97">
        <v>1326076.04</v>
      </c>
      <c r="K2089" s="97">
        <v>2314259.7800000003</v>
      </c>
      <c r="L2089" s="119">
        <f t="shared" si="645"/>
        <v>2314259.7800000003</v>
      </c>
      <c r="M2089" s="119">
        <f>IF(AND(D2089="да",G2089="нет",F2089="нет"),K2089/SUMIFS($K$22:$K$4031,$D$22:$D$4031,"да",$G$22:$G$4031,"нет",$F$22:$F$4031,"нет")*'Велич. кап. %'!$G$5,0)</f>
        <v>37079.614386233814</v>
      </c>
      <c r="N2089" s="120" t="s">
        <v>45</v>
      </c>
      <c r="O2089" s="121">
        <f t="shared" si="646"/>
        <v>2.1227484215431669E-3</v>
      </c>
      <c r="P2089" s="119">
        <f t="shared" si="647"/>
        <v>2132.2957142151845</v>
      </c>
      <c r="Q2089" s="119">
        <f t="shared" si="629"/>
        <v>1279.3774285291108</v>
      </c>
      <c r="R2089" s="119">
        <f t="shared" si="630"/>
        <v>2132.2957142151845</v>
      </c>
      <c r="S2089" s="119">
        <f t="shared" si="631"/>
        <v>852.91828568607377</v>
      </c>
      <c r="T2089" s="119">
        <f t="shared" si="632"/>
        <v>2558.7548570582217</v>
      </c>
      <c r="U2089" s="119">
        <f t="shared" si="633"/>
        <v>4304.3882483874941</v>
      </c>
      <c r="V2089" s="119">
        <f t="shared" si="634"/>
        <v>2486.3485144185274</v>
      </c>
      <c r="W2089" s="119">
        <f t="shared" si="636"/>
        <v>429.38236333381508</v>
      </c>
      <c r="X2089" s="119">
        <f t="shared" si="637"/>
        <v>1287.1313622792004</v>
      </c>
      <c r="Y2089" s="119">
        <f t="shared" si="638"/>
        <v>3641.0784547454</v>
      </c>
      <c r="Z2089" s="119">
        <f t="shared" si="639"/>
        <v>3672.1260658445012</v>
      </c>
      <c r="AA2089" s="119">
        <f t="shared" si="643"/>
        <v>28.322996825022511</v>
      </c>
      <c r="AB2089" s="119">
        <f t="shared" si="644"/>
        <v>128.83882641369772</v>
      </c>
      <c r="AC2089" s="119">
        <f t="shared" si="640"/>
        <v>3713.4813871803676</v>
      </c>
      <c r="AD2089" s="119">
        <f t="shared" si="641"/>
        <v>7587.4189164156987</v>
      </c>
      <c r="AE2089" s="119">
        <f t="shared" si="642"/>
        <v>845.45525068632071</v>
      </c>
      <c r="AF2089" s="138">
        <f t="shared" si="635"/>
        <v>0</v>
      </c>
      <c r="AH2089" s="122">
        <v>5600</v>
      </c>
      <c r="AI2089" s="122" t="s">
        <v>2356</v>
      </c>
    </row>
    <row r="2090" spans="1:35" s="122" customFormat="1" ht="11.25" customHeight="1" x14ac:dyDescent="0.2">
      <c r="A2090" s="96" t="s">
        <v>89</v>
      </c>
      <c r="B2090" s="98">
        <v>340000004256</v>
      </c>
      <c r="C2090" s="99" t="s">
        <v>1907</v>
      </c>
      <c r="D2090" s="100" t="s">
        <v>87</v>
      </c>
      <c r="E2090" s="100" t="s">
        <v>88</v>
      </c>
      <c r="F2090" s="103" t="s">
        <v>88</v>
      </c>
      <c r="G2090" s="100" t="s">
        <v>88</v>
      </c>
      <c r="H2090" s="97">
        <v>0</v>
      </c>
      <c r="I2090" s="97">
        <v>0</v>
      </c>
      <c r="J2090" s="97">
        <v>654826.85</v>
      </c>
      <c r="K2090" s="97">
        <v>1053272.1299999999</v>
      </c>
      <c r="L2090" s="119">
        <f t="shared" si="645"/>
        <v>1053272.1299999999</v>
      </c>
      <c r="M2090" s="119">
        <f>IF(AND(D2090="да",G2090="нет",F2090="нет"),K2090/SUMIFS($K$22:$K$4031,$D$22:$D$4031,"да",$G$22:$G$4031,"нет",$F$22:$F$4031,"нет")*'Велич. кап. %'!$G$5,0)</f>
        <v>16875.773740563873</v>
      </c>
      <c r="N2090" s="120" t="s">
        <v>45</v>
      </c>
      <c r="O2090" s="121">
        <f t="shared" si="646"/>
        <v>9.6611096590587119E-4</v>
      </c>
      <c r="P2090" s="119">
        <f t="shared" si="647"/>
        <v>970.4561554024408</v>
      </c>
      <c r="Q2090" s="119">
        <f t="shared" ref="Q2090:Q2153" si="648">O2090*$Q$21</f>
        <v>582.27369324146446</v>
      </c>
      <c r="R2090" s="119">
        <f t="shared" ref="R2090:R2153" si="649">O2090*$R$21</f>
        <v>970.4561554024408</v>
      </c>
      <c r="S2090" s="119">
        <f t="shared" ref="S2090:S2153" si="650">O2090*$S$21</f>
        <v>388.18246216097629</v>
      </c>
      <c r="T2090" s="119">
        <f t="shared" ref="T2090:T2153" si="651">O2090*$T$21</f>
        <v>1164.5473864829289</v>
      </c>
      <c r="U2090" s="119">
        <f t="shared" ref="U2090:U2153" si="652">O2090*$U$21</f>
        <v>1959.0247464465999</v>
      </c>
      <c r="V2090" s="119">
        <f t="shared" ref="V2090:V2153" si="653">O2090*$V$21</f>
        <v>1131.5936172489407</v>
      </c>
      <c r="W2090" s="119">
        <f t="shared" si="636"/>
        <v>195.42165504558923</v>
      </c>
      <c r="X2090" s="119">
        <f t="shared" si="637"/>
        <v>585.80268440633517</v>
      </c>
      <c r="Y2090" s="119">
        <f t="shared" si="638"/>
        <v>1657.1374107045128</v>
      </c>
      <c r="Z2090" s="119">
        <f t="shared" si="639"/>
        <v>1671.2678828997139</v>
      </c>
      <c r="AA2090" s="119">
        <f t="shared" si="643"/>
        <v>12.890438425142872</v>
      </c>
      <c r="AB2090" s="119">
        <f t="shared" si="644"/>
        <v>58.637472895741915</v>
      </c>
      <c r="AC2090" s="119">
        <f t="shared" si="640"/>
        <v>1690.0896278769619</v>
      </c>
      <c r="AD2090" s="119">
        <f t="shared" si="641"/>
        <v>3453.2064863070186</v>
      </c>
      <c r="AE2090" s="119">
        <f t="shared" si="642"/>
        <v>384.78586561706777</v>
      </c>
      <c r="AF2090" s="138">
        <f t="shared" ref="AF2090:AF2153" si="654">SUM(P2090:AE2090)-M2090</f>
        <v>0</v>
      </c>
      <c r="AH2090" s="122">
        <v>5600</v>
      </c>
      <c r="AI2090" s="122" t="s">
        <v>2356</v>
      </c>
    </row>
    <row r="2091" spans="1:35" s="122" customFormat="1" ht="11.25" customHeight="1" x14ac:dyDescent="0.2">
      <c r="A2091" s="96" t="s">
        <v>89</v>
      </c>
      <c r="B2091" s="98">
        <v>340000004257</v>
      </c>
      <c r="C2091" s="99" t="s">
        <v>1908</v>
      </c>
      <c r="D2091" s="100" t="s">
        <v>87</v>
      </c>
      <c r="E2091" s="100" t="s">
        <v>88</v>
      </c>
      <c r="F2091" s="103" t="s">
        <v>88</v>
      </c>
      <c r="G2091" s="100" t="s">
        <v>88</v>
      </c>
      <c r="H2091" s="97">
        <v>0</v>
      </c>
      <c r="I2091" s="97">
        <v>0</v>
      </c>
      <c r="J2091" s="97">
        <v>824403.23</v>
      </c>
      <c r="K2091" s="97">
        <v>1525270.1400000001</v>
      </c>
      <c r="L2091" s="119">
        <f t="shared" si="645"/>
        <v>1525270.1400000001</v>
      </c>
      <c r="M2091" s="119">
        <f>IF(AND(D2091="да",G2091="нет",F2091="нет"),K2091/SUMIFS($K$22:$K$4031,$D$22:$D$4031,"да",$G$22:$G$4031,"нет",$F$22:$F$4031,"нет")*'Велич. кап. %'!$G$5,0)</f>
        <v>24438.236845665124</v>
      </c>
      <c r="N2091" s="120" t="s">
        <v>45</v>
      </c>
      <c r="O2091" s="121">
        <f t="shared" si="646"/>
        <v>1.399049843104444E-3</v>
      </c>
      <c r="P2091" s="119">
        <f t="shared" si="647"/>
        <v>1405.342222445915</v>
      </c>
      <c r="Q2091" s="119">
        <f t="shared" si="648"/>
        <v>843.20533346754905</v>
      </c>
      <c r="R2091" s="119">
        <f t="shared" si="649"/>
        <v>1405.342222445915</v>
      </c>
      <c r="S2091" s="119">
        <f t="shared" si="650"/>
        <v>562.13688897836596</v>
      </c>
      <c r="T2091" s="119">
        <f t="shared" si="651"/>
        <v>1686.4106669350981</v>
      </c>
      <c r="U2091" s="119">
        <f t="shared" si="652"/>
        <v>2836.9135232658919</v>
      </c>
      <c r="V2091" s="119">
        <f t="shared" si="653"/>
        <v>1638.6894761987089</v>
      </c>
      <c r="W2091" s="119">
        <f t="shared" ref="W2091:W2154" si="655">O2091*$W$21</f>
        <v>282.99506524531091</v>
      </c>
      <c r="X2091" s="119">
        <f t="shared" ref="X2091:X2154" si="656">O2091*$X$21</f>
        <v>848.31575526148856</v>
      </c>
      <c r="Y2091" s="119">
        <f t="shared" ref="Y2091:Y2154" si="657">O2091*$Y$21</f>
        <v>2399.7428000155192</v>
      </c>
      <c r="Z2091" s="119">
        <f t="shared" ref="Z2091:Z2154" si="658">O2091*$Z$21</f>
        <v>2420.2054959224552</v>
      </c>
      <c r="AA2091" s="119">
        <f t="shared" si="643"/>
        <v>18.666971489484915</v>
      </c>
      <c r="AB2091" s="119">
        <f t="shared" si="644"/>
        <v>84.914414751422768</v>
      </c>
      <c r="AC2091" s="119">
        <f t="shared" ref="AC2091:AC2154" si="659">O2091*$AC$21</f>
        <v>2447.4617431721485</v>
      </c>
      <c r="AD2091" s="119">
        <f t="shared" ref="AD2091:AD2154" si="660">O2091*$AD$21</f>
        <v>5000.6760748700481</v>
      </c>
      <c r="AE2091" s="119">
        <f t="shared" ref="AE2091:AE2154" si="661">O2091*$AE$21</f>
        <v>557.21819119980535</v>
      </c>
      <c r="AF2091" s="138">
        <f t="shared" si="654"/>
        <v>0</v>
      </c>
      <c r="AH2091" s="122">
        <v>5600</v>
      </c>
      <c r="AI2091" s="122" t="s">
        <v>2356</v>
      </c>
    </row>
    <row r="2092" spans="1:35" s="122" customFormat="1" ht="11.25" customHeight="1" x14ac:dyDescent="0.2">
      <c r="A2092" s="96" t="s">
        <v>89</v>
      </c>
      <c r="B2092" s="98">
        <v>340000004258</v>
      </c>
      <c r="C2092" s="99" t="s">
        <v>2364</v>
      </c>
      <c r="D2092" s="100" t="s">
        <v>87</v>
      </c>
      <c r="E2092" s="100" t="s">
        <v>88</v>
      </c>
      <c r="F2092" s="103" t="s">
        <v>88</v>
      </c>
      <c r="G2092" s="100" t="s">
        <v>88</v>
      </c>
      <c r="H2092" s="97">
        <v>0</v>
      </c>
      <c r="I2092" s="97">
        <v>0</v>
      </c>
      <c r="J2092" s="97">
        <v>516758.04</v>
      </c>
      <c r="K2092" s="97">
        <v>620943.42999999993</v>
      </c>
      <c r="L2092" s="119">
        <f t="shared" si="645"/>
        <v>620943.42999999993</v>
      </c>
      <c r="M2092" s="119">
        <f>IF(AND(D2092="да",G2092="нет",F2092="нет"),K2092/SUMIFS($K$22:$K$4031,$D$22:$D$4031,"да",$G$22:$G$4031,"нет",$F$22:$F$4031,"нет")*'Велич. кап. %'!$G$5,0)</f>
        <v>9948.9016483989381</v>
      </c>
      <c r="N2092" s="120" t="s">
        <v>45</v>
      </c>
      <c r="O2092" s="121">
        <f t="shared" si="646"/>
        <v>5.6955865425795007E-4</v>
      </c>
      <c r="P2092" s="119">
        <f t="shared" si="647"/>
        <v>572.12030645888694</v>
      </c>
      <c r="Q2092" s="119">
        <f t="shared" si="648"/>
        <v>343.27218387533213</v>
      </c>
      <c r="R2092" s="119">
        <f t="shared" si="649"/>
        <v>572.12030645888694</v>
      </c>
      <c r="S2092" s="119">
        <f t="shared" si="650"/>
        <v>228.84812258355473</v>
      </c>
      <c r="T2092" s="119">
        <f t="shared" si="651"/>
        <v>686.54436775066426</v>
      </c>
      <c r="U2092" s="119">
        <f t="shared" si="652"/>
        <v>1154.9185731454149</v>
      </c>
      <c r="V2092" s="119">
        <f t="shared" si="653"/>
        <v>667.11688465607108</v>
      </c>
      <c r="W2092" s="119">
        <f t="shared" si="655"/>
        <v>115.20839612483145</v>
      </c>
      <c r="X2092" s="119">
        <f t="shared" si="656"/>
        <v>345.3526565432594</v>
      </c>
      <c r="Y2092" s="119">
        <f t="shared" si="657"/>
        <v>976.94466460835599</v>
      </c>
      <c r="Z2092" s="119">
        <f t="shared" si="658"/>
        <v>985.2751080165641</v>
      </c>
      <c r="AA2092" s="119">
        <f t="shared" si="643"/>
        <v>7.599396985764745</v>
      </c>
      <c r="AB2092" s="119">
        <f t="shared" si="644"/>
        <v>34.568989826412675</v>
      </c>
      <c r="AC2092" s="119">
        <f t="shared" si="659"/>
        <v>996.37123270445238</v>
      </c>
      <c r="AD2092" s="119">
        <f t="shared" si="660"/>
        <v>2035.7947571495392</v>
      </c>
      <c r="AE2092" s="119">
        <f t="shared" si="661"/>
        <v>226.84570151094863</v>
      </c>
      <c r="AF2092" s="138">
        <f t="shared" si="654"/>
        <v>0</v>
      </c>
      <c r="AH2092" s="122">
        <v>5600</v>
      </c>
      <c r="AI2092" s="122" t="s">
        <v>2359</v>
      </c>
    </row>
    <row r="2093" spans="1:35" s="122" customFormat="1" ht="11.25" customHeight="1" x14ac:dyDescent="0.2">
      <c r="A2093" s="96" t="s">
        <v>89</v>
      </c>
      <c r="B2093" s="98">
        <v>340000004259</v>
      </c>
      <c r="C2093" s="99" t="s">
        <v>1909</v>
      </c>
      <c r="D2093" s="100" t="s">
        <v>87</v>
      </c>
      <c r="E2093" s="100" t="s">
        <v>88</v>
      </c>
      <c r="F2093" s="103" t="s">
        <v>88</v>
      </c>
      <c r="G2093" s="100" t="s">
        <v>88</v>
      </c>
      <c r="H2093" s="97">
        <v>0</v>
      </c>
      <c r="I2093" s="97">
        <v>0</v>
      </c>
      <c r="J2093" s="97">
        <v>709134.9</v>
      </c>
      <c r="K2093" s="97">
        <v>951221.83000000007</v>
      </c>
      <c r="L2093" s="119">
        <f t="shared" si="645"/>
        <v>951221.83000000007</v>
      </c>
      <c r="M2093" s="119">
        <f>IF(AND(D2093="да",G2093="нет",F2093="нет"),K2093/SUMIFS($K$22:$K$4031,$D$22:$D$4031,"да",$G$22:$G$4031,"нет",$F$22:$F$4031,"нет")*'Велич. кап. %'!$G$5,0)</f>
        <v>15240.699837149506</v>
      </c>
      <c r="N2093" s="120" t="s">
        <v>45</v>
      </c>
      <c r="O2093" s="121">
        <f t="shared" si="646"/>
        <v>8.7250560875663775E-4</v>
      </c>
      <c r="P2093" s="119">
        <f t="shared" si="647"/>
        <v>876.4297979446909</v>
      </c>
      <c r="Q2093" s="119">
        <f t="shared" si="648"/>
        <v>525.85787876681457</v>
      </c>
      <c r="R2093" s="119">
        <f t="shared" si="649"/>
        <v>876.4297979446909</v>
      </c>
      <c r="S2093" s="119">
        <f t="shared" si="650"/>
        <v>350.57191917787634</v>
      </c>
      <c r="T2093" s="119">
        <f t="shared" si="651"/>
        <v>1051.7157575336291</v>
      </c>
      <c r="U2093" s="119">
        <f t="shared" si="652"/>
        <v>1769.2171389080816</v>
      </c>
      <c r="V2093" s="119">
        <f t="shared" si="653"/>
        <v>1021.9548403087975</v>
      </c>
      <c r="W2093" s="119">
        <f t="shared" si="655"/>
        <v>176.48748033814789</v>
      </c>
      <c r="X2093" s="119">
        <f t="shared" si="656"/>
        <v>529.04495012120628</v>
      </c>
      <c r="Y2093" s="119">
        <f t="shared" si="657"/>
        <v>1496.5793126718434</v>
      </c>
      <c r="Z2093" s="119">
        <f t="shared" si="658"/>
        <v>1509.3407000070265</v>
      </c>
      <c r="AA2093" s="119">
        <f t="shared" si="643"/>
        <v>11.641498981148132</v>
      </c>
      <c r="AB2093" s="119">
        <f t="shared" si="644"/>
        <v>52.95615699473889</v>
      </c>
      <c r="AC2093" s="119">
        <f t="shared" si="659"/>
        <v>1526.3388282125561</v>
      </c>
      <c r="AD2093" s="119">
        <f t="shared" si="660"/>
        <v>3118.6293643531917</v>
      </c>
      <c r="AE2093" s="119">
        <f t="shared" si="661"/>
        <v>347.50441488506993</v>
      </c>
      <c r="AF2093" s="138">
        <f t="shared" si="654"/>
        <v>0</v>
      </c>
      <c r="AH2093" s="122">
        <v>5600</v>
      </c>
      <c r="AI2093" s="122" t="s">
        <v>2356</v>
      </c>
    </row>
    <row r="2094" spans="1:35" s="122" customFormat="1" ht="11.25" customHeight="1" x14ac:dyDescent="0.2">
      <c r="A2094" s="96" t="s">
        <v>89</v>
      </c>
      <c r="B2094" s="98">
        <v>340000004260</v>
      </c>
      <c r="C2094" s="99" t="s">
        <v>2365</v>
      </c>
      <c r="D2094" s="100" t="s">
        <v>87</v>
      </c>
      <c r="E2094" s="100" t="s">
        <v>88</v>
      </c>
      <c r="F2094" s="103" t="s">
        <v>88</v>
      </c>
      <c r="G2094" s="100" t="s">
        <v>88</v>
      </c>
      <c r="H2094" s="97">
        <v>0</v>
      </c>
      <c r="I2094" s="97">
        <v>0</v>
      </c>
      <c r="J2094" s="97">
        <v>994548.7</v>
      </c>
      <c r="K2094" s="97">
        <v>1465003.39</v>
      </c>
      <c r="L2094" s="119">
        <f t="shared" si="645"/>
        <v>1465003.39</v>
      </c>
      <c r="M2094" s="119">
        <f>IF(AND(D2094="да",G2094="нет",F2094="нет"),K2094/SUMIFS($K$22:$K$4031,$D$22:$D$4031,"да",$G$22:$G$4031,"нет",$F$22:$F$4031,"нет")*'Велич. кап. %'!$G$5,0)</f>
        <v>23472.628805624103</v>
      </c>
      <c r="N2094" s="120" t="s">
        <v>45</v>
      </c>
      <c r="O2094" s="121">
        <f t="shared" si="646"/>
        <v>1.343770332334034E-3</v>
      </c>
      <c r="P2094" s="119">
        <f t="shared" si="647"/>
        <v>1349.8140860434071</v>
      </c>
      <c r="Q2094" s="119">
        <f t="shared" si="648"/>
        <v>809.88845162604423</v>
      </c>
      <c r="R2094" s="119">
        <f t="shared" si="649"/>
        <v>1349.8140860434071</v>
      </c>
      <c r="S2094" s="119">
        <f t="shared" si="650"/>
        <v>539.92563441736286</v>
      </c>
      <c r="T2094" s="119">
        <f t="shared" si="651"/>
        <v>1619.7769032520885</v>
      </c>
      <c r="U2094" s="119">
        <f t="shared" si="652"/>
        <v>2724.8208823660411</v>
      </c>
      <c r="V2094" s="119">
        <f t="shared" si="653"/>
        <v>1573.9412808464426</v>
      </c>
      <c r="W2094" s="119">
        <f t="shared" si="655"/>
        <v>271.81331297657982</v>
      </c>
      <c r="X2094" s="119">
        <f t="shared" si="656"/>
        <v>814.79694950855799</v>
      </c>
      <c r="Y2094" s="119">
        <f t="shared" si="657"/>
        <v>2304.9237279048994</v>
      </c>
      <c r="Z2094" s="119">
        <f t="shared" si="658"/>
        <v>2324.5778980653404</v>
      </c>
      <c r="AA2094" s="119">
        <f t="shared" si="643"/>
        <v>17.929398731380626</v>
      </c>
      <c r="AB2094" s="119">
        <f t="shared" si="644"/>
        <v>81.5592610176584</v>
      </c>
      <c r="AC2094" s="119">
        <f t="shared" si="659"/>
        <v>2350.7571915375638</v>
      </c>
      <c r="AD2094" s="119">
        <f t="shared" si="660"/>
        <v>4803.0884561711237</v>
      </c>
      <c r="AE2094" s="119">
        <f t="shared" si="661"/>
        <v>535.2012851162109</v>
      </c>
      <c r="AF2094" s="138">
        <f t="shared" si="654"/>
        <v>0</v>
      </c>
      <c r="AH2094" s="122">
        <v>5600</v>
      </c>
      <c r="AI2094" s="122" t="s">
        <v>2356</v>
      </c>
    </row>
    <row r="2095" spans="1:35" s="122" customFormat="1" ht="11.25" customHeight="1" x14ac:dyDescent="0.2">
      <c r="A2095" s="96" t="s">
        <v>89</v>
      </c>
      <c r="B2095" s="98">
        <v>340000004273</v>
      </c>
      <c r="C2095" s="99" t="s">
        <v>768</v>
      </c>
      <c r="D2095" s="100" t="s">
        <v>88</v>
      </c>
      <c r="E2095" s="100" t="s">
        <v>87</v>
      </c>
      <c r="F2095" s="103" t="s">
        <v>88</v>
      </c>
      <c r="G2095" s="100" t="s">
        <v>88</v>
      </c>
      <c r="H2095" s="97">
        <v>0</v>
      </c>
      <c r="I2095" s="97">
        <v>0</v>
      </c>
      <c r="J2095" s="97">
        <v>0</v>
      </c>
      <c r="K2095" s="97">
        <v>236691.12</v>
      </c>
      <c r="L2095" s="119">
        <f t="shared" si="645"/>
        <v>0</v>
      </c>
      <c r="M2095" s="119">
        <f>IF(AND(D2095="да",G2095="нет",F2095="нет"),K2095/SUMIFS($K$22:$K$4031,$D$22:$D$4031,"да",$G$22:$G$4031,"нет",$F$22:$F$4031,"нет")*'Велич. кап. %'!$G$5,0)</f>
        <v>0</v>
      </c>
      <c r="N2095" s="120" t="s">
        <v>45</v>
      </c>
      <c r="O2095" s="121">
        <f t="shared" si="646"/>
        <v>0</v>
      </c>
      <c r="P2095" s="119">
        <f t="shared" si="647"/>
        <v>0</v>
      </c>
      <c r="Q2095" s="119">
        <f t="shared" si="648"/>
        <v>0</v>
      </c>
      <c r="R2095" s="119">
        <f t="shared" si="649"/>
        <v>0</v>
      </c>
      <c r="S2095" s="119">
        <f t="shared" si="650"/>
        <v>0</v>
      </c>
      <c r="T2095" s="119">
        <f t="shared" si="651"/>
        <v>0</v>
      </c>
      <c r="U2095" s="119">
        <f t="shared" si="652"/>
        <v>0</v>
      </c>
      <c r="V2095" s="119">
        <f t="shared" si="653"/>
        <v>0</v>
      </c>
      <c r="W2095" s="119">
        <f t="shared" si="655"/>
        <v>0</v>
      </c>
      <c r="X2095" s="119">
        <f t="shared" si="656"/>
        <v>0</v>
      </c>
      <c r="Y2095" s="119">
        <f t="shared" si="657"/>
        <v>0</v>
      </c>
      <c r="Z2095" s="119">
        <f t="shared" si="658"/>
        <v>0</v>
      </c>
      <c r="AA2095" s="119">
        <f t="shared" si="643"/>
        <v>0</v>
      </c>
      <c r="AB2095" s="119">
        <f t="shared" si="644"/>
        <v>0</v>
      </c>
      <c r="AC2095" s="119">
        <f t="shared" si="659"/>
        <v>0</v>
      </c>
      <c r="AD2095" s="119">
        <f t="shared" si="660"/>
        <v>0</v>
      </c>
      <c r="AE2095" s="119">
        <f t="shared" si="661"/>
        <v>0</v>
      </c>
      <c r="AF2095" s="138">
        <f t="shared" si="654"/>
        <v>0</v>
      </c>
      <c r="AH2095" s="122">
        <v>5200</v>
      </c>
      <c r="AI2095" s="122" t="s">
        <v>2356</v>
      </c>
    </row>
    <row r="2096" spans="1:35" s="122" customFormat="1" ht="11.25" customHeight="1" x14ac:dyDescent="0.2">
      <c r="A2096" s="96" t="s">
        <v>89</v>
      </c>
      <c r="B2096" s="98">
        <v>340000004274</v>
      </c>
      <c r="C2096" s="99" t="s">
        <v>769</v>
      </c>
      <c r="D2096" s="100" t="s">
        <v>88</v>
      </c>
      <c r="E2096" s="100" t="s">
        <v>87</v>
      </c>
      <c r="F2096" s="103" t="s">
        <v>88</v>
      </c>
      <c r="G2096" s="100" t="s">
        <v>88</v>
      </c>
      <c r="H2096" s="97">
        <v>0</v>
      </c>
      <c r="I2096" s="97">
        <v>9554.06</v>
      </c>
      <c r="J2096" s="97">
        <v>0</v>
      </c>
      <c r="K2096" s="97">
        <v>79997.62</v>
      </c>
      <c r="L2096" s="119">
        <f t="shared" si="645"/>
        <v>0</v>
      </c>
      <c r="M2096" s="119">
        <f>IF(AND(D2096="да",G2096="нет",F2096="нет"),K2096/SUMIFS($K$22:$K$4031,$D$22:$D$4031,"да",$G$22:$G$4031,"нет",$F$22:$F$4031,"нет")*'Велич. кап. %'!$G$5,0)</f>
        <v>0</v>
      </c>
      <c r="N2096" s="120" t="s">
        <v>45</v>
      </c>
      <c r="O2096" s="121">
        <f t="shared" si="646"/>
        <v>0</v>
      </c>
      <c r="P2096" s="119">
        <f t="shared" si="647"/>
        <v>0</v>
      </c>
      <c r="Q2096" s="119">
        <f t="shared" si="648"/>
        <v>0</v>
      </c>
      <c r="R2096" s="119">
        <f t="shared" si="649"/>
        <v>0</v>
      </c>
      <c r="S2096" s="119">
        <f t="shared" si="650"/>
        <v>0</v>
      </c>
      <c r="T2096" s="119">
        <f t="shared" si="651"/>
        <v>0</v>
      </c>
      <c r="U2096" s="119">
        <f t="shared" si="652"/>
        <v>0</v>
      </c>
      <c r="V2096" s="119">
        <f t="shared" si="653"/>
        <v>0</v>
      </c>
      <c r="W2096" s="119">
        <f t="shared" si="655"/>
        <v>0</v>
      </c>
      <c r="X2096" s="119">
        <f t="shared" si="656"/>
        <v>0</v>
      </c>
      <c r="Y2096" s="119">
        <f t="shared" si="657"/>
        <v>0</v>
      </c>
      <c r="Z2096" s="119">
        <f t="shared" si="658"/>
        <v>0</v>
      </c>
      <c r="AA2096" s="119">
        <f t="shared" si="643"/>
        <v>0</v>
      </c>
      <c r="AB2096" s="119">
        <f t="shared" si="644"/>
        <v>0</v>
      </c>
      <c r="AC2096" s="119">
        <f t="shared" si="659"/>
        <v>0</v>
      </c>
      <c r="AD2096" s="119">
        <f t="shared" si="660"/>
        <v>0</v>
      </c>
      <c r="AE2096" s="119">
        <f t="shared" si="661"/>
        <v>0</v>
      </c>
      <c r="AF2096" s="138">
        <f t="shared" si="654"/>
        <v>0</v>
      </c>
      <c r="AH2096" s="122">
        <v>5200</v>
      </c>
      <c r="AI2096" s="122" t="s">
        <v>2356</v>
      </c>
    </row>
    <row r="2097" spans="1:35" s="122" customFormat="1" ht="11.25" customHeight="1" x14ac:dyDescent="0.2">
      <c r="A2097" s="96" t="s">
        <v>89</v>
      </c>
      <c r="B2097" s="98">
        <v>340000004276</v>
      </c>
      <c r="C2097" s="99" t="s">
        <v>770</v>
      </c>
      <c r="D2097" s="100" t="s">
        <v>87</v>
      </c>
      <c r="E2097" s="100" t="s">
        <v>87</v>
      </c>
      <c r="F2097" s="103" t="s">
        <v>88</v>
      </c>
      <c r="G2097" s="100" t="s">
        <v>88</v>
      </c>
      <c r="H2097" s="97">
        <v>0</v>
      </c>
      <c r="I2097" s="97">
        <v>0</v>
      </c>
      <c r="J2097" s="97">
        <v>0</v>
      </c>
      <c r="K2097" s="97">
        <v>75663.72</v>
      </c>
      <c r="L2097" s="119">
        <f t="shared" si="645"/>
        <v>75663.72</v>
      </c>
      <c r="M2097" s="119">
        <f>IF(AND(D2097="да",G2097="нет",F2097="нет"),K2097/SUMIFS($K$22:$K$4031,$D$22:$D$4031,"да",$G$22:$G$4031,"нет",$F$22:$F$4031,"нет")*'Велич. кап. %'!$G$5,0)</f>
        <v>1212.3019139311866</v>
      </c>
      <c r="N2097" s="120" t="s">
        <v>45</v>
      </c>
      <c r="O2097" s="121">
        <f t="shared" si="646"/>
        <v>6.9402339178224905E-5</v>
      </c>
      <c r="P2097" s="119">
        <f t="shared" si="647"/>
        <v>69.714483772248656</v>
      </c>
      <c r="Q2097" s="119">
        <f t="shared" si="648"/>
        <v>41.828690263349195</v>
      </c>
      <c r="R2097" s="119">
        <f t="shared" si="649"/>
        <v>69.714483772248656</v>
      </c>
      <c r="S2097" s="119">
        <f t="shared" si="650"/>
        <v>27.885793508899461</v>
      </c>
      <c r="T2097" s="119">
        <f t="shared" si="651"/>
        <v>83.65738052669839</v>
      </c>
      <c r="U2097" s="119">
        <f t="shared" si="652"/>
        <v>140.73010731633673</v>
      </c>
      <c r="V2097" s="119">
        <f t="shared" si="653"/>
        <v>81.290086550862242</v>
      </c>
      <c r="W2097" s="119">
        <f t="shared" si="655"/>
        <v>14.038470180831665</v>
      </c>
      <c r="X2097" s="119">
        <f t="shared" si="656"/>
        <v>42.082201765055075</v>
      </c>
      <c r="Y2097" s="119">
        <f t="shared" si="657"/>
        <v>119.04348123696322</v>
      </c>
      <c r="Z2097" s="119">
        <f t="shared" si="658"/>
        <v>120.05856941901307</v>
      </c>
      <c r="AA2097" s="119">
        <f t="shared" si="643"/>
        <v>0.9260080998034681</v>
      </c>
      <c r="AB2097" s="119">
        <f t="shared" si="644"/>
        <v>4.2123295626278523</v>
      </c>
      <c r="AC2097" s="119">
        <f t="shared" si="659"/>
        <v>121.41066371763455</v>
      </c>
      <c r="AD2097" s="119">
        <f t="shared" si="660"/>
        <v>248.06737142291814</v>
      </c>
      <c r="AE2097" s="119">
        <f t="shared" si="661"/>
        <v>27.64179281569659</v>
      </c>
      <c r="AF2097" s="138">
        <f t="shared" si="654"/>
        <v>0</v>
      </c>
      <c r="AH2097" s="122">
        <v>5300</v>
      </c>
      <c r="AI2097" s="122" t="s">
        <v>2356</v>
      </c>
    </row>
    <row r="2098" spans="1:35" s="122" customFormat="1" ht="11.25" customHeight="1" x14ac:dyDescent="0.2">
      <c r="A2098" s="96" t="s">
        <v>89</v>
      </c>
      <c r="B2098" s="98">
        <v>340000004279</v>
      </c>
      <c r="C2098" s="99" t="s">
        <v>771</v>
      </c>
      <c r="D2098" s="100" t="s">
        <v>88</v>
      </c>
      <c r="E2098" s="100" t="s">
        <v>87</v>
      </c>
      <c r="F2098" s="103" t="s">
        <v>88</v>
      </c>
      <c r="G2098" s="100" t="s">
        <v>88</v>
      </c>
      <c r="H2098" s="97">
        <v>0</v>
      </c>
      <c r="I2098" s="97">
        <v>19203.82</v>
      </c>
      <c r="J2098" s="97">
        <v>0</v>
      </c>
      <c r="K2098" s="97">
        <v>405348.14</v>
      </c>
      <c r="L2098" s="119">
        <f t="shared" si="645"/>
        <v>0</v>
      </c>
      <c r="M2098" s="119">
        <f>IF(AND(D2098="да",G2098="нет",F2098="нет"),K2098/SUMIFS($K$22:$K$4031,$D$22:$D$4031,"да",$G$22:$G$4031,"нет",$F$22:$F$4031,"нет")*'Велич. кап. %'!$G$5,0)</f>
        <v>0</v>
      </c>
      <c r="N2098" s="120" t="s">
        <v>45</v>
      </c>
      <c r="O2098" s="121">
        <f t="shared" si="646"/>
        <v>0</v>
      </c>
      <c r="P2098" s="119">
        <f t="shared" si="647"/>
        <v>0</v>
      </c>
      <c r="Q2098" s="119">
        <f t="shared" si="648"/>
        <v>0</v>
      </c>
      <c r="R2098" s="119">
        <f t="shared" si="649"/>
        <v>0</v>
      </c>
      <c r="S2098" s="119">
        <f t="shared" si="650"/>
        <v>0</v>
      </c>
      <c r="T2098" s="119">
        <f t="shared" si="651"/>
        <v>0</v>
      </c>
      <c r="U2098" s="119">
        <f t="shared" si="652"/>
        <v>0</v>
      </c>
      <c r="V2098" s="119">
        <f t="shared" si="653"/>
        <v>0</v>
      </c>
      <c r="W2098" s="119">
        <f t="shared" si="655"/>
        <v>0</v>
      </c>
      <c r="X2098" s="119">
        <f t="shared" si="656"/>
        <v>0</v>
      </c>
      <c r="Y2098" s="119">
        <f t="shared" si="657"/>
        <v>0</v>
      </c>
      <c r="Z2098" s="119">
        <f t="shared" si="658"/>
        <v>0</v>
      </c>
      <c r="AA2098" s="119">
        <f t="shared" si="643"/>
        <v>0</v>
      </c>
      <c r="AB2098" s="119">
        <f t="shared" si="644"/>
        <v>0</v>
      </c>
      <c r="AC2098" s="119">
        <f t="shared" si="659"/>
        <v>0</v>
      </c>
      <c r="AD2098" s="119">
        <f t="shared" si="660"/>
        <v>0</v>
      </c>
      <c r="AE2098" s="119">
        <f t="shared" si="661"/>
        <v>0</v>
      </c>
      <c r="AF2098" s="138">
        <f t="shared" si="654"/>
        <v>0</v>
      </c>
      <c r="AH2098" s="122">
        <v>5600</v>
      </c>
      <c r="AI2098" s="122" t="s">
        <v>2356</v>
      </c>
    </row>
    <row r="2099" spans="1:35" s="122" customFormat="1" ht="11.25" customHeight="1" x14ac:dyDescent="0.2">
      <c r="A2099" s="96" t="s">
        <v>89</v>
      </c>
      <c r="B2099" s="98">
        <v>340000004315</v>
      </c>
      <c r="C2099" s="99" t="s">
        <v>772</v>
      </c>
      <c r="D2099" s="100" t="s">
        <v>88</v>
      </c>
      <c r="E2099" s="100" t="s">
        <v>87</v>
      </c>
      <c r="F2099" s="103" t="s">
        <v>88</v>
      </c>
      <c r="G2099" s="100" t="s">
        <v>88</v>
      </c>
      <c r="H2099" s="97">
        <v>0</v>
      </c>
      <c r="I2099" s="97">
        <v>0</v>
      </c>
      <c r="J2099" s="97">
        <v>0</v>
      </c>
      <c r="K2099" s="97">
        <v>158441.12</v>
      </c>
      <c r="L2099" s="119">
        <f t="shared" si="645"/>
        <v>0</v>
      </c>
      <c r="M2099" s="119">
        <f>IF(AND(D2099="да",G2099="нет",F2099="нет"),K2099/SUMIFS($K$22:$K$4031,$D$22:$D$4031,"да",$G$22:$G$4031,"нет",$F$22:$F$4031,"нет")*'Велич. кап. %'!$G$5,0)</f>
        <v>0</v>
      </c>
      <c r="N2099" s="120" t="s">
        <v>45</v>
      </c>
      <c r="O2099" s="121">
        <f t="shared" si="646"/>
        <v>0</v>
      </c>
      <c r="P2099" s="119">
        <f t="shared" si="647"/>
        <v>0</v>
      </c>
      <c r="Q2099" s="119">
        <f t="shared" si="648"/>
        <v>0</v>
      </c>
      <c r="R2099" s="119">
        <f t="shared" si="649"/>
        <v>0</v>
      </c>
      <c r="S2099" s="119">
        <f t="shared" si="650"/>
        <v>0</v>
      </c>
      <c r="T2099" s="119">
        <f t="shared" si="651"/>
        <v>0</v>
      </c>
      <c r="U2099" s="119">
        <f t="shared" si="652"/>
        <v>0</v>
      </c>
      <c r="V2099" s="119">
        <f t="shared" si="653"/>
        <v>0</v>
      </c>
      <c r="W2099" s="119">
        <f t="shared" si="655"/>
        <v>0</v>
      </c>
      <c r="X2099" s="119">
        <f t="shared" si="656"/>
        <v>0</v>
      </c>
      <c r="Y2099" s="119">
        <f t="shared" si="657"/>
        <v>0</v>
      </c>
      <c r="Z2099" s="119">
        <f t="shared" si="658"/>
        <v>0</v>
      </c>
      <c r="AA2099" s="119">
        <f t="shared" si="643"/>
        <v>0</v>
      </c>
      <c r="AB2099" s="119">
        <f t="shared" si="644"/>
        <v>0</v>
      </c>
      <c r="AC2099" s="119">
        <f t="shared" si="659"/>
        <v>0</v>
      </c>
      <c r="AD2099" s="119">
        <f t="shared" si="660"/>
        <v>0</v>
      </c>
      <c r="AE2099" s="119">
        <f t="shared" si="661"/>
        <v>0</v>
      </c>
      <c r="AF2099" s="138">
        <f t="shared" si="654"/>
        <v>0</v>
      </c>
      <c r="AH2099" s="122">
        <v>5200</v>
      </c>
      <c r="AI2099" s="122" t="s">
        <v>2356</v>
      </c>
    </row>
    <row r="2100" spans="1:35" s="122" customFormat="1" ht="11.25" customHeight="1" x14ac:dyDescent="0.2">
      <c r="A2100" s="96" t="s">
        <v>89</v>
      </c>
      <c r="B2100" s="98">
        <v>340000004326</v>
      </c>
      <c r="C2100" s="99" t="s">
        <v>773</v>
      </c>
      <c r="D2100" s="100" t="s">
        <v>87</v>
      </c>
      <c r="E2100" s="100" t="s">
        <v>88</v>
      </c>
      <c r="F2100" s="103" t="s">
        <v>88</v>
      </c>
      <c r="G2100" s="100" t="s">
        <v>88</v>
      </c>
      <c r="H2100" s="97">
        <v>0</v>
      </c>
      <c r="I2100" s="97">
        <v>207633.69</v>
      </c>
      <c r="J2100" s="97">
        <v>0</v>
      </c>
      <c r="K2100" s="97">
        <v>242748.3</v>
      </c>
      <c r="L2100" s="119">
        <f t="shared" si="645"/>
        <v>35114.609999999986</v>
      </c>
      <c r="M2100" s="119">
        <f>IF(AND(D2100="да",G2100="нет",F2100="нет"),K2100/SUMIFS($K$22:$K$4031,$D$22:$D$4031,"да",$G$22:$G$4031,"нет",$F$22:$F$4031,"нет")*'Велич. кап. %'!$G$5,0)</f>
        <v>3889.3703441165972</v>
      </c>
      <c r="N2100" s="120" t="s">
        <v>45</v>
      </c>
      <c r="O2100" s="121">
        <f t="shared" si="646"/>
        <v>2.2266021088491935E-4</v>
      </c>
      <c r="P2100" s="119">
        <f t="shared" si="647"/>
        <v>223.66164948129628</v>
      </c>
      <c r="Q2100" s="119">
        <f t="shared" si="648"/>
        <v>134.19698968877776</v>
      </c>
      <c r="R2100" s="119">
        <f t="shared" si="649"/>
        <v>223.66164948129628</v>
      </c>
      <c r="S2100" s="119">
        <f t="shared" si="650"/>
        <v>89.464659792518503</v>
      </c>
      <c r="T2100" s="119">
        <f t="shared" si="651"/>
        <v>268.39397937755552</v>
      </c>
      <c r="U2100" s="119">
        <f t="shared" si="652"/>
        <v>451.49768356430656</v>
      </c>
      <c r="V2100" s="119">
        <f t="shared" si="653"/>
        <v>260.7991031510831</v>
      </c>
      <c r="W2100" s="119">
        <f t="shared" si="655"/>
        <v>45.03895355657346</v>
      </c>
      <c r="X2100" s="119">
        <f t="shared" si="656"/>
        <v>135.01031853474979</v>
      </c>
      <c r="Y2100" s="119">
        <f t="shared" si="657"/>
        <v>381.92151663115044</v>
      </c>
      <c r="Z2100" s="119">
        <f t="shared" si="658"/>
        <v>385.17817557605423</v>
      </c>
      <c r="AA2100" s="119">
        <f t="shared" si="643"/>
        <v>2.9708675705281498</v>
      </c>
      <c r="AB2100" s="119">
        <f t="shared" si="644"/>
        <v>13.514215800751726</v>
      </c>
      <c r="AC2100" s="119">
        <f t="shared" si="659"/>
        <v>389.51603515300945</v>
      </c>
      <c r="AD2100" s="119">
        <f t="shared" si="660"/>
        <v>795.86270273761249</v>
      </c>
      <c r="AE2100" s="119">
        <f t="shared" si="661"/>
        <v>88.681844019333965</v>
      </c>
      <c r="AF2100" s="138">
        <f t="shared" si="654"/>
        <v>0</v>
      </c>
      <c r="AH2100" s="122">
        <v>5300</v>
      </c>
      <c r="AI2100" s="122" t="s">
        <v>2356</v>
      </c>
    </row>
    <row r="2101" spans="1:35" s="122" customFormat="1" ht="11.25" customHeight="1" x14ac:dyDescent="0.2">
      <c r="A2101" s="96" t="s">
        <v>89</v>
      </c>
      <c r="B2101" s="98">
        <v>340000004327</v>
      </c>
      <c r="C2101" s="99" t="s">
        <v>774</v>
      </c>
      <c r="D2101" s="100" t="s">
        <v>87</v>
      </c>
      <c r="E2101" s="100" t="s">
        <v>88</v>
      </c>
      <c r="F2101" s="103" t="s">
        <v>88</v>
      </c>
      <c r="G2101" s="100" t="s">
        <v>88</v>
      </c>
      <c r="H2101" s="97">
        <v>0</v>
      </c>
      <c r="I2101" s="97">
        <v>241483.18333333335</v>
      </c>
      <c r="J2101" s="97">
        <v>0</v>
      </c>
      <c r="K2101" s="97">
        <v>296622.83</v>
      </c>
      <c r="L2101" s="119">
        <f t="shared" si="645"/>
        <v>55139.646666666667</v>
      </c>
      <c r="M2101" s="119">
        <f>IF(AND(D2101="да",G2101="нет",F2101="нет"),K2101/SUMIFS($K$22:$K$4031,$D$22:$D$4031,"да",$G$22:$G$4031,"нет",$F$22:$F$4031,"нет")*'Велич. кап. %'!$G$5,0)</f>
        <v>4752.5607322067299</v>
      </c>
      <c r="N2101" s="120" t="s">
        <v>45</v>
      </c>
      <c r="O2101" s="121">
        <f t="shared" si="646"/>
        <v>2.7207647543188391E-4</v>
      </c>
      <c r="P2101" s="119">
        <f t="shared" si="647"/>
        <v>273.30016907063873</v>
      </c>
      <c r="Q2101" s="119">
        <f t="shared" si="648"/>
        <v>163.98010144238324</v>
      </c>
      <c r="R2101" s="119">
        <f t="shared" si="649"/>
        <v>273.30016907063873</v>
      </c>
      <c r="S2101" s="119">
        <f t="shared" si="650"/>
        <v>109.32006762825549</v>
      </c>
      <c r="T2101" s="119">
        <f t="shared" si="651"/>
        <v>327.96020288476649</v>
      </c>
      <c r="U2101" s="119">
        <f t="shared" si="652"/>
        <v>551.70116798877314</v>
      </c>
      <c r="V2101" s="119">
        <f t="shared" si="653"/>
        <v>318.67975198234632</v>
      </c>
      <c r="W2101" s="119">
        <f t="shared" si="655"/>
        <v>55.034708231486633</v>
      </c>
      <c r="X2101" s="119">
        <f t="shared" si="656"/>
        <v>164.97393704911192</v>
      </c>
      <c r="Y2101" s="119">
        <f t="shared" si="657"/>
        <v>466.68356112493444</v>
      </c>
      <c r="Z2101" s="119">
        <f t="shared" si="658"/>
        <v>470.66298916864133</v>
      </c>
      <c r="AA2101" s="119">
        <f t="shared" si="643"/>
        <v>3.6302093416319883</v>
      </c>
      <c r="AB2101" s="119">
        <f t="shared" si="644"/>
        <v>16.51350364163083</v>
      </c>
      <c r="AC2101" s="119">
        <f t="shared" si="659"/>
        <v>475.96357493529365</v>
      </c>
      <c r="AD2101" s="119">
        <f t="shared" si="660"/>
        <v>972.49310160968957</v>
      </c>
      <c r="AE2101" s="119">
        <f t="shared" si="661"/>
        <v>108.36351703650826</v>
      </c>
      <c r="AF2101" s="138">
        <f t="shared" si="654"/>
        <v>0</v>
      </c>
      <c r="AH2101" s="122">
        <v>5300</v>
      </c>
      <c r="AI2101" s="122" t="s">
        <v>2357</v>
      </c>
    </row>
    <row r="2102" spans="1:35" s="122" customFormat="1" ht="11.25" customHeight="1" x14ac:dyDescent="0.2">
      <c r="A2102" s="96" t="s">
        <v>89</v>
      </c>
      <c r="B2102" s="98">
        <v>340000004336</v>
      </c>
      <c r="C2102" s="99" t="s">
        <v>775</v>
      </c>
      <c r="D2102" s="100" t="s">
        <v>87</v>
      </c>
      <c r="E2102" s="100" t="s">
        <v>87</v>
      </c>
      <c r="F2102" s="103" t="s">
        <v>88</v>
      </c>
      <c r="G2102" s="100" t="s">
        <v>88</v>
      </c>
      <c r="H2102" s="97">
        <v>0</v>
      </c>
      <c r="I2102" s="97">
        <v>0</v>
      </c>
      <c r="J2102" s="97">
        <v>0</v>
      </c>
      <c r="K2102" s="97">
        <v>36610.85</v>
      </c>
      <c r="L2102" s="119">
        <f t="shared" si="645"/>
        <v>36610.85</v>
      </c>
      <c r="M2102" s="119">
        <f>IF(AND(D2102="да",G2102="нет",F2102="нет"),K2102/SUMIFS($K$22:$K$4031,$D$22:$D$4031,"да",$G$22:$G$4031,"нет",$F$22:$F$4031,"нет")*'Велич. кап. %'!$G$5,0)</f>
        <v>586.58764762884482</v>
      </c>
      <c r="N2102" s="120" t="s">
        <v>45</v>
      </c>
      <c r="O2102" s="121">
        <f t="shared" si="646"/>
        <v>3.358120152304321E-5</v>
      </c>
      <c r="P2102" s="119">
        <f t="shared" si="647"/>
        <v>33.732236641460787</v>
      </c>
      <c r="Q2102" s="119">
        <f t="shared" si="648"/>
        <v>20.239341984876472</v>
      </c>
      <c r="R2102" s="119">
        <f t="shared" si="649"/>
        <v>33.732236641460787</v>
      </c>
      <c r="S2102" s="119">
        <f t="shared" si="650"/>
        <v>13.492894656584314</v>
      </c>
      <c r="T2102" s="119">
        <f t="shared" si="651"/>
        <v>40.478683969752943</v>
      </c>
      <c r="U2102" s="119">
        <f t="shared" si="652"/>
        <v>68.094046254166528</v>
      </c>
      <c r="V2102" s="119">
        <f t="shared" si="653"/>
        <v>39.333238772831081</v>
      </c>
      <c r="W2102" s="119">
        <f t="shared" si="655"/>
        <v>6.7926917420912014</v>
      </c>
      <c r="X2102" s="119">
        <f t="shared" si="656"/>
        <v>20.362006738370336</v>
      </c>
      <c r="Y2102" s="119">
        <f t="shared" si="657"/>
        <v>57.600697336111338</v>
      </c>
      <c r="Z2102" s="119">
        <f t="shared" si="658"/>
        <v>58.091860619780185</v>
      </c>
      <c r="AA2102" s="119">
        <f t="shared" si="643"/>
        <v>0.44806075673638296</v>
      </c>
      <c r="AB2102" s="119">
        <f t="shared" si="644"/>
        <v>2.0381890524009907</v>
      </c>
      <c r="AC2102" s="119">
        <f t="shared" si="659"/>
        <v>58.74608858468445</v>
      </c>
      <c r="AD2102" s="119">
        <f t="shared" si="660"/>
        <v>120.03054204919798</v>
      </c>
      <c r="AE2102" s="119">
        <f t="shared" si="661"/>
        <v>13.374831828339202</v>
      </c>
      <c r="AF2102" s="138">
        <f t="shared" si="654"/>
        <v>0</v>
      </c>
      <c r="AH2102" s="122">
        <v>5600</v>
      </c>
      <c r="AI2102" s="122" t="s">
        <v>2356</v>
      </c>
    </row>
    <row r="2103" spans="1:35" s="122" customFormat="1" ht="11.25" customHeight="1" x14ac:dyDescent="0.2">
      <c r="A2103" s="96" t="s">
        <v>89</v>
      </c>
      <c r="B2103" s="98">
        <v>340000004345</v>
      </c>
      <c r="C2103" s="99" t="s">
        <v>776</v>
      </c>
      <c r="D2103" s="100" t="s">
        <v>88</v>
      </c>
      <c r="E2103" s="100" t="s">
        <v>87</v>
      </c>
      <c r="F2103" s="103" t="s">
        <v>88</v>
      </c>
      <c r="G2103" s="100" t="s">
        <v>88</v>
      </c>
      <c r="H2103" s="97">
        <v>0</v>
      </c>
      <c r="I2103" s="97">
        <v>0</v>
      </c>
      <c r="J2103" s="97">
        <v>0</v>
      </c>
      <c r="K2103" s="97">
        <v>31120.880000000001</v>
      </c>
      <c r="L2103" s="119">
        <f t="shared" si="645"/>
        <v>0</v>
      </c>
      <c r="M2103" s="119">
        <f>IF(AND(D2103="да",G2103="нет",F2103="нет"),K2103/SUMIFS($K$22:$K$4031,$D$22:$D$4031,"да",$G$22:$G$4031,"нет",$F$22:$F$4031,"нет")*'Велич. кап. %'!$G$5,0)</f>
        <v>0</v>
      </c>
      <c r="N2103" s="120" t="s">
        <v>45</v>
      </c>
      <c r="O2103" s="121">
        <f t="shared" si="646"/>
        <v>0</v>
      </c>
      <c r="P2103" s="119">
        <f t="shared" si="647"/>
        <v>0</v>
      </c>
      <c r="Q2103" s="119">
        <f t="shared" si="648"/>
        <v>0</v>
      </c>
      <c r="R2103" s="119">
        <f t="shared" si="649"/>
        <v>0</v>
      </c>
      <c r="S2103" s="119">
        <f t="shared" si="650"/>
        <v>0</v>
      </c>
      <c r="T2103" s="119">
        <f t="shared" si="651"/>
        <v>0</v>
      </c>
      <c r="U2103" s="119">
        <f t="shared" si="652"/>
        <v>0</v>
      </c>
      <c r="V2103" s="119">
        <f t="shared" si="653"/>
        <v>0</v>
      </c>
      <c r="W2103" s="119">
        <f t="shared" si="655"/>
        <v>0</v>
      </c>
      <c r="X2103" s="119">
        <f t="shared" si="656"/>
        <v>0</v>
      </c>
      <c r="Y2103" s="119">
        <f t="shared" si="657"/>
        <v>0</v>
      </c>
      <c r="Z2103" s="119">
        <f t="shared" si="658"/>
        <v>0</v>
      </c>
      <c r="AA2103" s="119">
        <f t="shared" si="643"/>
        <v>0</v>
      </c>
      <c r="AB2103" s="119">
        <f t="shared" si="644"/>
        <v>0</v>
      </c>
      <c r="AC2103" s="119">
        <f t="shared" si="659"/>
        <v>0</v>
      </c>
      <c r="AD2103" s="119">
        <f t="shared" si="660"/>
        <v>0</v>
      </c>
      <c r="AE2103" s="119">
        <f t="shared" si="661"/>
        <v>0</v>
      </c>
      <c r="AF2103" s="138">
        <f t="shared" si="654"/>
        <v>0</v>
      </c>
      <c r="AH2103" s="122">
        <v>5600</v>
      </c>
      <c r="AI2103" s="122" t="s">
        <v>2356</v>
      </c>
    </row>
    <row r="2104" spans="1:35" s="122" customFormat="1" ht="11.25" customHeight="1" x14ac:dyDescent="0.2">
      <c r="A2104" s="96" t="s">
        <v>89</v>
      </c>
      <c r="B2104" s="98">
        <v>340000004353</v>
      </c>
      <c r="C2104" s="99" t="s">
        <v>777</v>
      </c>
      <c r="D2104" s="100" t="s">
        <v>88</v>
      </c>
      <c r="E2104" s="100" t="s">
        <v>87</v>
      </c>
      <c r="F2104" s="103" t="s">
        <v>88</v>
      </c>
      <c r="G2104" s="100" t="s">
        <v>88</v>
      </c>
      <c r="H2104" s="97">
        <v>0</v>
      </c>
      <c r="I2104" s="97">
        <v>0</v>
      </c>
      <c r="J2104" s="97">
        <v>0</v>
      </c>
      <c r="K2104" s="97">
        <v>25891.8</v>
      </c>
      <c r="L2104" s="119">
        <f t="shared" si="645"/>
        <v>0</v>
      </c>
      <c r="M2104" s="119">
        <f>IF(AND(D2104="да",G2104="нет",F2104="нет"),K2104/SUMIFS($K$22:$K$4031,$D$22:$D$4031,"да",$G$22:$G$4031,"нет",$F$22:$F$4031,"нет")*'Велич. кап. %'!$G$5,0)</f>
        <v>0</v>
      </c>
      <c r="N2104" s="120" t="s">
        <v>45</v>
      </c>
      <c r="O2104" s="121">
        <f t="shared" si="646"/>
        <v>0</v>
      </c>
      <c r="P2104" s="119">
        <f t="shared" si="647"/>
        <v>0</v>
      </c>
      <c r="Q2104" s="119">
        <f t="shared" si="648"/>
        <v>0</v>
      </c>
      <c r="R2104" s="119">
        <f t="shared" si="649"/>
        <v>0</v>
      </c>
      <c r="S2104" s="119">
        <f t="shared" si="650"/>
        <v>0</v>
      </c>
      <c r="T2104" s="119">
        <f t="shared" si="651"/>
        <v>0</v>
      </c>
      <c r="U2104" s="119">
        <f t="shared" si="652"/>
        <v>0</v>
      </c>
      <c r="V2104" s="119">
        <f t="shared" si="653"/>
        <v>0</v>
      </c>
      <c r="W2104" s="119">
        <f t="shared" si="655"/>
        <v>0</v>
      </c>
      <c r="X2104" s="119">
        <f t="shared" si="656"/>
        <v>0</v>
      </c>
      <c r="Y2104" s="119">
        <f t="shared" si="657"/>
        <v>0</v>
      </c>
      <c r="Z2104" s="119">
        <f t="shared" si="658"/>
        <v>0</v>
      </c>
      <c r="AA2104" s="119">
        <f t="shared" si="643"/>
        <v>0</v>
      </c>
      <c r="AB2104" s="119">
        <f t="shared" si="644"/>
        <v>0</v>
      </c>
      <c r="AC2104" s="119">
        <f t="shared" si="659"/>
        <v>0</v>
      </c>
      <c r="AD2104" s="119">
        <f t="shared" si="660"/>
        <v>0</v>
      </c>
      <c r="AE2104" s="119">
        <f t="shared" si="661"/>
        <v>0</v>
      </c>
      <c r="AF2104" s="138">
        <f t="shared" si="654"/>
        <v>0</v>
      </c>
      <c r="AH2104" s="122">
        <v>5600</v>
      </c>
      <c r="AI2104" s="122" t="s">
        <v>2356</v>
      </c>
    </row>
    <row r="2105" spans="1:35" s="122" customFormat="1" ht="11.25" customHeight="1" x14ac:dyDescent="0.2">
      <c r="A2105" s="96" t="s">
        <v>89</v>
      </c>
      <c r="B2105" s="98">
        <v>340000004354</v>
      </c>
      <c r="C2105" s="99" t="s">
        <v>778</v>
      </c>
      <c r="D2105" s="100" t="s">
        <v>88</v>
      </c>
      <c r="E2105" s="100" t="s">
        <v>87</v>
      </c>
      <c r="F2105" s="103" t="s">
        <v>88</v>
      </c>
      <c r="G2105" s="100" t="s">
        <v>88</v>
      </c>
      <c r="H2105" s="97">
        <v>0</v>
      </c>
      <c r="I2105" s="97">
        <v>0</v>
      </c>
      <c r="J2105" s="97">
        <v>0</v>
      </c>
      <c r="K2105" s="97">
        <v>29951.97</v>
      </c>
      <c r="L2105" s="119">
        <f t="shared" si="645"/>
        <v>0</v>
      </c>
      <c r="M2105" s="119">
        <f>IF(AND(D2105="да",G2105="нет",F2105="нет"),K2105/SUMIFS($K$22:$K$4031,$D$22:$D$4031,"да",$G$22:$G$4031,"нет",$F$22:$F$4031,"нет")*'Велич. кап. %'!$G$5,0)</f>
        <v>0</v>
      </c>
      <c r="N2105" s="120" t="s">
        <v>45</v>
      </c>
      <c r="O2105" s="121">
        <f t="shared" si="646"/>
        <v>0</v>
      </c>
      <c r="P2105" s="119">
        <f t="shared" si="647"/>
        <v>0</v>
      </c>
      <c r="Q2105" s="119">
        <f t="shared" si="648"/>
        <v>0</v>
      </c>
      <c r="R2105" s="119">
        <f t="shared" si="649"/>
        <v>0</v>
      </c>
      <c r="S2105" s="119">
        <f t="shared" si="650"/>
        <v>0</v>
      </c>
      <c r="T2105" s="119">
        <f t="shared" si="651"/>
        <v>0</v>
      </c>
      <c r="U2105" s="119">
        <f t="shared" si="652"/>
        <v>0</v>
      </c>
      <c r="V2105" s="119">
        <f t="shared" si="653"/>
        <v>0</v>
      </c>
      <c r="W2105" s="119">
        <f t="shared" si="655"/>
        <v>0</v>
      </c>
      <c r="X2105" s="119">
        <f t="shared" si="656"/>
        <v>0</v>
      </c>
      <c r="Y2105" s="119">
        <f t="shared" si="657"/>
        <v>0</v>
      </c>
      <c r="Z2105" s="119">
        <f t="shared" si="658"/>
        <v>0</v>
      </c>
      <c r="AA2105" s="119">
        <f t="shared" si="643"/>
        <v>0</v>
      </c>
      <c r="AB2105" s="119">
        <f t="shared" si="644"/>
        <v>0</v>
      </c>
      <c r="AC2105" s="119">
        <f t="shared" si="659"/>
        <v>0</v>
      </c>
      <c r="AD2105" s="119">
        <f t="shared" si="660"/>
        <v>0</v>
      </c>
      <c r="AE2105" s="119">
        <f t="shared" si="661"/>
        <v>0</v>
      </c>
      <c r="AF2105" s="138">
        <f t="shared" si="654"/>
        <v>0</v>
      </c>
      <c r="AH2105" s="122">
        <v>5600</v>
      </c>
      <c r="AI2105" s="122" t="s">
        <v>2356</v>
      </c>
    </row>
    <row r="2106" spans="1:35" s="122" customFormat="1" ht="11.25" customHeight="1" x14ac:dyDescent="0.2">
      <c r="A2106" s="96" t="s">
        <v>89</v>
      </c>
      <c r="B2106" s="98">
        <v>340000004355</v>
      </c>
      <c r="C2106" s="99" t="s">
        <v>779</v>
      </c>
      <c r="D2106" s="100" t="s">
        <v>88</v>
      </c>
      <c r="E2106" s="100" t="s">
        <v>87</v>
      </c>
      <c r="F2106" s="103" t="s">
        <v>88</v>
      </c>
      <c r="G2106" s="100" t="s">
        <v>88</v>
      </c>
      <c r="H2106" s="97">
        <v>0</v>
      </c>
      <c r="I2106" s="97">
        <v>0</v>
      </c>
      <c r="J2106" s="97">
        <v>0</v>
      </c>
      <c r="K2106" s="97">
        <v>38641.47</v>
      </c>
      <c r="L2106" s="119">
        <f t="shared" si="645"/>
        <v>0</v>
      </c>
      <c r="M2106" s="119">
        <f>IF(AND(D2106="да",G2106="нет",F2106="нет"),K2106/SUMIFS($K$22:$K$4031,$D$22:$D$4031,"да",$G$22:$G$4031,"нет",$F$22:$F$4031,"нет")*'Велич. кап. %'!$G$5,0)</f>
        <v>0</v>
      </c>
      <c r="N2106" s="120" t="s">
        <v>45</v>
      </c>
      <c r="O2106" s="121">
        <f t="shared" si="646"/>
        <v>0</v>
      </c>
      <c r="P2106" s="119">
        <f t="shared" si="647"/>
        <v>0</v>
      </c>
      <c r="Q2106" s="119">
        <f t="shared" si="648"/>
        <v>0</v>
      </c>
      <c r="R2106" s="119">
        <f t="shared" si="649"/>
        <v>0</v>
      </c>
      <c r="S2106" s="119">
        <f t="shared" si="650"/>
        <v>0</v>
      </c>
      <c r="T2106" s="119">
        <f t="shared" si="651"/>
        <v>0</v>
      </c>
      <c r="U2106" s="119">
        <f t="shared" si="652"/>
        <v>0</v>
      </c>
      <c r="V2106" s="119">
        <f t="shared" si="653"/>
        <v>0</v>
      </c>
      <c r="W2106" s="119">
        <f t="shared" si="655"/>
        <v>0</v>
      </c>
      <c r="X2106" s="119">
        <f t="shared" si="656"/>
        <v>0</v>
      </c>
      <c r="Y2106" s="119">
        <f t="shared" si="657"/>
        <v>0</v>
      </c>
      <c r="Z2106" s="119">
        <f t="shared" si="658"/>
        <v>0</v>
      </c>
      <c r="AA2106" s="119">
        <f t="shared" si="643"/>
        <v>0</v>
      </c>
      <c r="AB2106" s="119">
        <f t="shared" si="644"/>
        <v>0</v>
      </c>
      <c r="AC2106" s="119">
        <f t="shared" si="659"/>
        <v>0</v>
      </c>
      <c r="AD2106" s="119">
        <f t="shared" si="660"/>
        <v>0</v>
      </c>
      <c r="AE2106" s="119">
        <f t="shared" si="661"/>
        <v>0</v>
      </c>
      <c r="AF2106" s="138">
        <f t="shared" si="654"/>
        <v>0</v>
      </c>
      <c r="AH2106" s="122">
        <v>5600</v>
      </c>
      <c r="AI2106" s="122" t="s">
        <v>2356</v>
      </c>
    </row>
    <row r="2107" spans="1:35" s="122" customFormat="1" ht="11.25" customHeight="1" x14ac:dyDescent="0.2">
      <c r="A2107" s="96" t="s">
        <v>89</v>
      </c>
      <c r="B2107" s="98">
        <v>340000004359</v>
      </c>
      <c r="C2107" s="99" t="s">
        <v>780</v>
      </c>
      <c r="D2107" s="100" t="s">
        <v>88</v>
      </c>
      <c r="E2107" s="100" t="s">
        <v>87</v>
      </c>
      <c r="F2107" s="103" t="s">
        <v>88</v>
      </c>
      <c r="G2107" s="100" t="s">
        <v>88</v>
      </c>
      <c r="H2107" s="97">
        <v>0</v>
      </c>
      <c r="I2107" s="97">
        <v>0</v>
      </c>
      <c r="J2107" s="97">
        <v>0</v>
      </c>
      <c r="K2107" s="97">
        <v>17469.439999999999</v>
      </c>
      <c r="L2107" s="119">
        <f t="shared" si="645"/>
        <v>0</v>
      </c>
      <c r="M2107" s="119">
        <f>IF(AND(D2107="да",G2107="нет",F2107="нет"),K2107/SUMIFS($K$22:$K$4031,$D$22:$D$4031,"да",$G$22:$G$4031,"нет",$F$22:$F$4031,"нет")*'Велич. кап. %'!$G$5,0)</f>
        <v>0</v>
      </c>
      <c r="N2107" s="120" t="s">
        <v>45</v>
      </c>
      <c r="O2107" s="121">
        <f t="shared" si="646"/>
        <v>0</v>
      </c>
      <c r="P2107" s="119">
        <f t="shared" si="647"/>
        <v>0</v>
      </c>
      <c r="Q2107" s="119">
        <f t="shared" si="648"/>
        <v>0</v>
      </c>
      <c r="R2107" s="119">
        <f t="shared" si="649"/>
        <v>0</v>
      </c>
      <c r="S2107" s="119">
        <f t="shared" si="650"/>
        <v>0</v>
      </c>
      <c r="T2107" s="119">
        <f t="shared" si="651"/>
        <v>0</v>
      </c>
      <c r="U2107" s="119">
        <f t="shared" si="652"/>
        <v>0</v>
      </c>
      <c r="V2107" s="119">
        <f t="shared" si="653"/>
        <v>0</v>
      </c>
      <c r="W2107" s="119">
        <f t="shared" si="655"/>
        <v>0</v>
      </c>
      <c r="X2107" s="119">
        <f t="shared" si="656"/>
        <v>0</v>
      </c>
      <c r="Y2107" s="119">
        <f t="shared" si="657"/>
        <v>0</v>
      </c>
      <c r="Z2107" s="119">
        <f t="shared" si="658"/>
        <v>0</v>
      </c>
      <c r="AA2107" s="119">
        <f t="shared" si="643"/>
        <v>0</v>
      </c>
      <c r="AB2107" s="119">
        <f t="shared" si="644"/>
        <v>0</v>
      </c>
      <c r="AC2107" s="119">
        <f t="shared" si="659"/>
        <v>0</v>
      </c>
      <c r="AD2107" s="119">
        <f t="shared" si="660"/>
        <v>0</v>
      </c>
      <c r="AE2107" s="119">
        <f t="shared" si="661"/>
        <v>0</v>
      </c>
      <c r="AF2107" s="138">
        <f t="shared" si="654"/>
        <v>0</v>
      </c>
      <c r="AH2107" s="122">
        <v>5600</v>
      </c>
      <c r="AI2107" s="122" t="s">
        <v>2356</v>
      </c>
    </row>
    <row r="2108" spans="1:35" s="122" customFormat="1" ht="11.25" customHeight="1" x14ac:dyDescent="0.2">
      <c r="A2108" s="96" t="s">
        <v>89</v>
      </c>
      <c r="B2108" s="98">
        <v>340000004360</v>
      </c>
      <c r="C2108" s="99" t="s">
        <v>781</v>
      </c>
      <c r="D2108" s="100" t="s">
        <v>88</v>
      </c>
      <c r="E2108" s="100" t="s">
        <v>87</v>
      </c>
      <c r="F2108" s="103" t="s">
        <v>88</v>
      </c>
      <c r="G2108" s="100" t="s">
        <v>88</v>
      </c>
      <c r="H2108" s="97">
        <v>0</v>
      </c>
      <c r="I2108" s="97">
        <v>0</v>
      </c>
      <c r="J2108" s="97">
        <v>0</v>
      </c>
      <c r="K2108" s="97">
        <v>22807.17</v>
      </c>
      <c r="L2108" s="119">
        <f t="shared" si="645"/>
        <v>0</v>
      </c>
      <c r="M2108" s="119">
        <f>IF(AND(D2108="да",G2108="нет",F2108="нет"),K2108/SUMIFS($K$22:$K$4031,$D$22:$D$4031,"да",$G$22:$G$4031,"нет",$F$22:$F$4031,"нет")*'Велич. кап. %'!$G$5,0)</f>
        <v>0</v>
      </c>
      <c r="N2108" s="120" t="s">
        <v>45</v>
      </c>
      <c r="O2108" s="121">
        <f t="shared" si="646"/>
        <v>0</v>
      </c>
      <c r="P2108" s="119">
        <f t="shared" si="647"/>
        <v>0</v>
      </c>
      <c r="Q2108" s="119">
        <f t="shared" si="648"/>
        <v>0</v>
      </c>
      <c r="R2108" s="119">
        <f t="shared" si="649"/>
        <v>0</v>
      </c>
      <c r="S2108" s="119">
        <f t="shared" si="650"/>
        <v>0</v>
      </c>
      <c r="T2108" s="119">
        <f t="shared" si="651"/>
        <v>0</v>
      </c>
      <c r="U2108" s="119">
        <f t="shared" si="652"/>
        <v>0</v>
      </c>
      <c r="V2108" s="119">
        <f t="shared" si="653"/>
        <v>0</v>
      </c>
      <c r="W2108" s="119">
        <f t="shared" si="655"/>
        <v>0</v>
      </c>
      <c r="X2108" s="119">
        <f t="shared" si="656"/>
        <v>0</v>
      </c>
      <c r="Y2108" s="119">
        <f t="shared" si="657"/>
        <v>0</v>
      </c>
      <c r="Z2108" s="119">
        <f t="shared" si="658"/>
        <v>0</v>
      </c>
      <c r="AA2108" s="119">
        <f t="shared" ref="AA2108:AA2171" si="662">O2108*$AA$21</f>
        <v>0</v>
      </c>
      <c r="AB2108" s="119">
        <f t="shared" ref="AB2108:AB2171" si="663">O2108*$AB$21</f>
        <v>0</v>
      </c>
      <c r="AC2108" s="119">
        <f t="shared" si="659"/>
        <v>0</v>
      </c>
      <c r="AD2108" s="119">
        <f t="shared" si="660"/>
        <v>0</v>
      </c>
      <c r="AE2108" s="119">
        <f t="shared" si="661"/>
        <v>0</v>
      </c>
      <c r="AF2108" s="138">
        <f t="shared" si="654"/>
        <v>0</v>
      </c>
      <c r="AH2108" s="122">
        <v>5600</v>
      </c>
      <c r="AI2108" s="122" t="s">
        <v>2356</v>
      </c>
    </row>
    <row r="2109" spans="1:35" s="122" customFormat="1" ht="11.25" customHeight="1" x14ac:dyDescent="0.2">
      <c r="A2109" s="96" t="s">
        <v>89</v>
      </c>
      <c r="B2109" s="98">
        <v>340000004361</v>
      </c>
      <c r="C2109" s="99" t="s">
        <v>782</v>
      </c>
      <c r="D2109" s="100" t="s">
        <v>88</v>
      </c>
      <c r="E2109" s="100" t="s">
        <v>87</v>
      </c>
      <c r="F2109" s="103" t="s">
        <v>88</v>
      </c>
      <c r="G2109" s="100" t="s">
        <v>88</v>
      </c>
      <c r="H2109" s="97">
        <v>0</v>
      </c>
      <c r="I2109" s="97">
        <v>0</v>
      </c>
      <c r="J2109" s="97">
        <v>0</v>
      </c>
      <c r="K2109" s="97">
        <v>32364.83</v>
      </c>
      <c r="L2109" s="119">
        <f t="shared" si="645"/>
        <v>0</v>
      </c>
      <c r="M2109" s="119">
        <f>IF(AND(D2109="да",G2109="нет",F2109="нет"),K2109/SUMIFS($K$22:$K$4031,$D$22:$D$4031,"да",$G$22:$G$4031,"нет",$F$22:$F$4031,"нет")*'Велич. кап. %'!$G$5,0)</f>
        <v>0</v>
      </c>
      <c r="N2109" s="120" t="s">
        <v>45</v>
      </c>
      <c r="O2109" s="121">
        <f t="shared" si="646"/>
        <v>0</v>
      </c>
      <c r="P2109" s="119">
        <f t="shared" si="647"/>
        <v>0</v>
      </c>
      <c r="Q2109" s="119">
        <f t="shared" si="648"/>
        <v>0</v>
      </c>
      <c r="R2109" s="119">
        <f t="shared" si="649"/>
        <v>0</v>
      </c>
      <c r="S2109" s="119">
        <f t="shared" si="650"/>
        <v>0</v>
      </c>
      <c r="T2109" s="119">
        <f t="shared" si="651"/>
        <v>0</v>
      </c>
      <c r="U2109" s="119">
        <f t="shared" si="652"/>
        <v>0</v>
      </c>
      <c r="V2109" s="119">
        <f t="shared" si="653"/>
        <v>0</v>
      </c>
      <c r="W2109" s="119">
        <f t="shared" si="655"/>
        <v>0</v>
      </c>
      <c r="X2109" s="119">
        <f t="shared" si="656"/>
        <v>0</v>
      </c>
      <c r="Y2109" s="119">
        <f t="shared" si="657"/>
        <v>0</v>
      </c>
      <c r="Z2109" s="119">
        <f t="shared" si="658"/>
        <v>0</v>
      </c>
      <c r="AA2109" s="119">
        <f t="shared" si="662"/>
        <v>0</v>
      </c>
      <c r="AB2109" s="119">
        <f t="shared" si="663"/>
        <v>0</v>
      </c>
      <c r="AC2109" s="119">
        <f t="shared" si="659"/>
        <v>0</v>
      </c>
      <c r="AD2109" s="119">
        <f t="shared" si="660"/>
        <v>0</v>
      </c>
      <c r="AE2109" s="119">
        <f t="shared" si="661"/>
        <v>0</v>
      </c>
      <c r="AF2109" s="138">
        <f t="shared" si="654"/>
        <v>0</v>
      </c>
      <c r="AH2109" s="122">
        <v>5600</v>
      </c>
      <c r="AI2109" s="122" t="s">
        <v>2356</v>
      </c>
    </row>
    <row r="2110" spans="1:35" s="122" customFormat="1" ht="11.25" customHeight="1" x14ac:dyDescent="0.2">
      <c r="A2110" s="96" t="s">
        <v>89</v>
      </c>
      <c r="B2110" s="98">
        <v>340000004363</v>
      </c>
      <c r="C2110" s="99" t="s">
        <v>783</v>
      </c>
      <c r="D2110" s="100" t="s">
        <v>88</v>
      </c>
      <c r="E2110" s="100" t="s">
        <v>87</v>
      </c>
      <c r="F2110" s="103" t="s">
        <v>88</v>
      </c>
      <c r="G2110" s="100" t="s">
        <v>88</v>
      </c>
      <c r="H2110" s="97">
        <v>0</v>
      </c>
      <c r="I2110" s="97">
        <v>0</v>
      </c>
      <c r="J2110" s="97">
        <v>0</v>
      </c>
      <c r="K2110" s="97">
        <v>19612.72</v>
      </c>
      <c r="L2110" s="119">
        <f t="shared" si="645"/>
        <v>0</v>
      </c>
      <c r="M2110" s="119">
        <f>IF(AND(D2110="да",G2110="нет",F2110="нет"),K2110/SUMIFS($K$22:$K$4031,$D$22:$D$4031,"да",$G$22:$G$4031,"нет",$F$22:$F$4031,"нет")*'Велич. кап. %'!$G$5,0)</f>
        <v>0</v>
      </c>
      <c r="N2110" s="120" t="s">
        <v>45</v>
      </c>
      <c r="O2110" s="121">
        <f t="shared" si="646"/>
        <v>0</v>
      </c>
      <c r="P2110" s="119">
        <f t="shared" si="647"/>
        <v>0</v>
      </c>
      <c r="Q2110" s="119">
        <f t="shared" si="648"/>
        <v>0</v>
      </c>
      <c r="R2110" s="119">
        <f t="shared" si="649"/>
        <v>0</v>
      </c>
      <c r="S2110" s="119">
        <f t="shared" si="650"/>
        <v>0</v>
      </c>
      <c r="T2110" s="119">
        <f t="shared" si="651"/>
        <v>0</v>
      </c>
      <c r="U2110" s="119">
        <f t="shared" si="652"/>
        <v>0</v>
      </c>
      <c r="V2110" s="119">
        <f t="shared" si="653"/>
        <v>0</v>
      </c>
      <c r="W2110" s="119">
        <f t="shared" si="655"/>
        <v>0</v>
      </c>
      <c r="X2110" s="119">
        <f t="shared" si="656"/>
        <v>0</v>
      </c>
      <c r="Y2110" s="119">
        <f t="shared" si="657"/>
        <v>0</v>
      </c>
      <c r="Z2110" s="119">
        <f t="shared" si="658"/>
        <v>0</v>
      </c>
      <c r="AA2110" s="119">
        <f t="shared" si="662"/>
        <v>0</v>
      </c>
      <c r="AB2110" s="119">
        <f t="shared" si="663"/>
        <v>0</v>
      </c>
      <c r="AC2110" s="119">
        <f t="shared" si="659"/>
        <v>0</v>
      </c>
      <c r="AD2110" s="119">
        <f t="shared" si="660"/>
        <v>0</v>
      </c>
      <c r="AE2110" s="119">
        <f t="shared" si="661"/>
        <v>0</v>
      </c>
      <c r="AF2110" s="138">
        <f t="shared" si="654"/>
        <v>0</v>
      </c>
      <c r="AH2110" s="122">
        <v>5600</v>
      </c>
      <c r="AI2110" s="122" t="s">
        <v>2356</v>
      </c>
    </row>
    <row r="2111" spans="1:35" s="122" customFormat="1" ht="11.25" customHeight="1" x14ac:dyDescent="0.2">
      <c r="A2111" s="96" t="s">
        <v>89</v>
      </c>
      <c r="B2111" s="98">
        <v>340000004364</v>
      </c>
      <c r="C2111" s="99" t="s">
        <v>784</v>
      </c>
      <c r="D2111" s="100" t="s">
        <v>88</v>
      </c>
      <c r="E2111" s="100" t="s">
        <v>87</v>
      </c>
      <c r="F2111" s="103" t="s">
        <v>88</v>
      </c>
      <c r="G2111" s="100" t="s">
        <v>88</v>
      </c>
      <c r="H2111" s="97">
        <v>0</v>
      </c>
      <c r="I2111" s="97">
        <v>0</v>
      </c>
      <c r="J2111" s="97">
        <v>0</v>
      </c>
      <c r="K2111" s="97">
        <v>23346.65</v>
      </c>
      <c r="L2111" s="119">
        <f t="shared" si="645"/>
        <v>0</v>
      </c>
      <c r="M2111" s="119">
        <f>IF(AND(D2111="да",G2111="нет",F2111="нет"),K2111/SUMIFS($K$22:$K$4031,$D$22:$D$4031,"да",$G$22:$G$4031,"нет",$F$22:$F$4031,"нет")*'Велич. кап. %'!$G$5,0)</f>
        <v>0</v>
      </c>
      <c r="N2111" s="120" t="s">
        <v>45</v>
      </c>
      <c r="O2111" s="121">
        <f t="shared" si="646"/>
        <v>0</v>
      </c>
      <c r="P2111" s="119">
        <f t="shared" si="647"/>
        <v>0</v>
      </c>
      <c r="Q2111" s="119">
        <f t="shared" si="648"/>
        <v>0</v>
      </c>
      <c r="R2111" s="119">
        <f t="shared" si="649"/>
        <v>0</v>
      </c>
      <c r="S2111" s="119">
        <f t="shared" si="650"/>
        <v>0</v>
      </c>
      <c r="T2111" s="119">
        <f t="shared" si="651"/>
        <v>0</v>
      </c>
      <c r="U2111" s="119">
        <f t="shared" si="652"/>
        <v>0</v>
      </c>
      <c r="V2111" s="119">
        <f t="shared" si="653"/>
        <v>0</v>
      </c>
      <c r="W2111" s="119">
        <f t="shared" si="655"/>
        <v>0</v>
      </c>
      <c r="X2111" s="119">
        <f t="shared" si="656"/>
        <v>0</v>
      </c>
      <c r="Y2111" s="119">
        <f t="shared" si="657"/>
        <v>0</v>
      </c>
      <c r="Z2111" s="119">
        <f t="shared" si="658"/>
        <v>0</v>
      </c>
      <c r="AA2111" s="119">
        <f t="shared" si="662"/>
        <v>0</v>
      </c>
      <c r="AB2111" s="119">
        <f t="shared" si="663"/>
        <v>0</v>
      </c>
      <c r="AC2111" s="119">
        <f t="shared" si="659"/>
        <v>0</v>
      </c>
      <c r="AD2111" s="119">
        <f t="shared" si="660"/>
        <v>0</v>
      </c>
      <c r="AE2111" s="119">
        <f t="shared" si="661"/>
        <v>0</v>
      </c>
      <c r="AF2111" s="138">
        <f t="shared" si="654"/>
        <v>0</v>
      </c>
      <c r="AH2111" s="122">
        <v>5600</v>
      </c>
      <c r="AI2111" s="122" t="s">
        <v>2356</v>
      </c>
    </row>
    <row r="2112" spans="1:35" s="122" customFormat="1" ht="11.25" customHeight="1" x14ac:dyDescent="0.2">
      <c r="A2112" s="96" t="s">
        <v>89</v>
      </c>
      <c r="B2112" s="98">
        <v>340000004365</v>
      </c>
      <c r="C2112" s="99" t="s">
        <v>785</v>
      </c>
      <c r="D2112" s="100" t="s">
        <v>88</v>
      </c>
      <c r="E2112" s="100" t="s">
        <v>87</v>
      </c>
      <c r="F2112" s="103" t="s">
        <v>88</v>
      </c>
      <c r="G2112" s="100" t="s">
        <v>88</v>
      </c>
      <c r="H2112" s="97">
        <v>0</v>
      </c>
      <c r="I2112" s="97">
        <v>0</v>
      </c>
      <c r="J2112" s="97">
        <v>0</v>
      </c>
      <c r="K2112" s="97">
        <v>16170.2</v>
      </c>
      <c r="L2112" s="119">
        <f t="shared" si="645"/>
        <v>0</v>
      </c>
      <c r="M2112" s="119">
        <f>IF(AND(D2112="да",G2112="нет",F2112="нет"),K2112/SUMIFS($K$22:$K$4031,$D$22:$D$4031,"да",$G$22:$G$4031,"нет",$F$22:$F$4031,"нет")*'Велич. кап. %'!$G$5,0)</f>
        <v>0</v>
      </c>
      <c r="N2112" s="120" t="s">
        <v>45</v>
      </c>
      <c r="O2112" s="121">
        <f t="shared" si="646"/>
        <v>0</v>
      </c>
      <c r="P2112" s="119">
        <f t="shared" si="647"/>
        <v>0</v>
      </c>
      <c r="Q2112" s="119">
        <f t="shared" si="648"/>
        <v>0</v>
      </c>
      <c r="R2112" s="119">
        <f t="shared" si="649"/>
        <v>0</v>
      </c>
      <c r="S2112" s="119">
        <f t="shared" si="650"/>
        <v>0</v>
      </c>
      <c r="T2112" s="119">
        <f t="shared" si="651"/>
        <v>0</v>
      </c>
      <c r="U2112" s="119">
        <f t="shared" si="652"/>
        <v>0</v>
      </c>
      <c r="V2112" s="119">
        <f t="shared" si="653"/>
        <v>0</v>
      </c>
      <c r="W2112" s="119">
        <f t="shared" si="655"/>
        <v>0</v>
      </c>
      <c r="X2112" s="119">
        <f t="shared" si="656"/>
        <v>0</v>
      </c>
      <c r="Y2112" s="119">
        <f t="shared" si="657"/>
        <v>0</v>
      </c>
      <c r="Z2112" s="119">
        <f t="shared" si="658"/>
        <v>0</v>
      </c>
      <c r="AA2112" s="119">
        <f t="shared" si="662"/>
        <v>0</v>
      </c>
      <c r="AB2112" s="119">
        <f t="shared" si="663"/>
        <v>0</v>
      </c>
      <c r="AC2112" s="119">
        <f t="shared" si="659"/>
        <v>0</v>
      </c>
      <c r="AD2112" s="119">
        <f t="shared" si="660"/>
        <v>0</v>
      </c>
      <c r="AE2112" s="119">
        <f t="shared" si="661"/>
        <v>0</v>
      </c>
      <c r="AF2112" s="138">
        <f t="shared" si="654"/>
        <v>0</v>
      </c>
      <c r="AH2112" s="122">
        <v>5600</v>
      </c>
      <c r="AI2112" s="122" t="s">
        <v>2356</v>
      </c>
    </row>
    <row r="2113" spans="1:35" s="122" customFormat="1" ht="11.25" customHeight="1" x14ac:dyDescent="0.2">
      <c r="A2113" s="96" t="s">
        <v>89</v>
      </c>
      <c r="B2113" s="98">
        <v>340000004366</v>
      </c>
      <c r="C2113" s="99" t="s">
        <v>786</v>
      </c>
      <c r="D2113" s="100" t="s">
        <v>88</v>
      </c>
      <c r="E2113" s="100" t="s">
        <v>87</v>
      </c>
      <c r="F2113" s="103" t="s">
        <v>88</v>
      </c>
      <c r="G2113" s="100" t="s">
        <v>88</v>
      </c>
      <c r="H2113" s="97">
        <v>0</v>
      </c>
      <c r="I2113" s="97">
        <v>0</v>
      </c>
      <c r="J2113" s="97">
        <v>32221.24</v>
      </c>
      <c r="K2113" s="97">
        <v>41925.43</v>
      </c>
      <c r="L2113" s="119">
        <f t="shared" si="645"/>
        <v>0</v>
      </c>
      <c r="M2113" s="119">
        <f>IF(AND(D2113="да",G2113="нет",F2113="нет"),K2113/SUMIFS($K$22:$K$4031,$D$22:$D$4031,"да",$G$22:$G$4031,"нет",$F$22:$F$4031,"нет")*'Велич. кап. %'!$G$5,0)</f>
        <v>0</v>
      </c>
      <c r="N2113" s="120" t="s">
        <v>45</v>
      </c>
      <c r="O2113" s="121">
        <f t="shared" si="646"/>
        <v>0</v>
      </c>
      <c r="P2113" s="119">
        <f t="shared" si="647"/>
        <v>0</v>
      </c>
      <c r="Q2113" s="119">
        <f t="shared" si="648"/>
        <v>0</v>
      </c>
      <c r="R2113" s="119">
        <f t="shared" si="649"/>
        <v>0</v>
      </c>
      <c r="S2113" s="119">
        <f t="shared" si="650"/>
        <v>0</v>
      </c>
      <c r="T2113" s="119">
        <f t="shared" si="651"/>
        <v>0</v>
      </c>
      <c r="U2113" s="119">
        <f t="shared" si="652"/>
        <v>0</v>
      </c>
      <c r="V2113" s="119">
        <f t="shared" si="653"/>
        <v>0</v>
      </c>
      <c r="W2113" s="119">
        <f t="shared" si="655"/>
        <v>0</v>
      </c>
      <c r="X2113" s="119">
        <f t="shared" si="656"/>
        <v>0</v>
      </c>
      <c r="Y2113" s="119">
        <f t="shared" si="657"/>
        <v>0</v>
      </c>
      <c r="Z2113" s="119">
        <f t="shared" si="658"/>
        <v>0</v>
      </c>
      <c r="AA2113" s="119">
        <f t="shared" si="662"/>
        <v>0</v>
      </c>
      <c r="AB2113" s="119">
        <f t="shared" si="663"/>
        <v>0</v>
      </c>
      <c r="AC2113" s="119">
        <f t="shared" si="659"/>
        <v>0</v>
      </c>
      <c r="AD2113" s="119">
        <f t="shared" si="660"/>
        <v>0</v>
      </c>
      <c r="AE2113" s="119">
        <f t="shared" si="661"/>
        <v>0</v>
      </c>
      <c r="AF2113" s="138">
        <f t="shared" si="654"/>
        <v>0</v>
      </c>
      <c r="AH2113" s="122">
        <v>5600</v>
      </c>
      <c r="AI2113" s="122" t="s">
        <v>2356</v>
      </c>
    </row>
    <row r="2114" spans="1:35" s="122" customFormat="1" ht="11.25" customHeight="1" x14ac:dyDescent="0.2">
      <c r="A2114" s="96" t="s">
        <v>89</v>
      </c>
      <c r="B2114" s="98">
        <v>340000004368</v>
      </c>
      <c r="C2114" s="99" t="s">
        <v>787</v>
      </c>
      <c r="D2114" s="100" t="s">
        <v>88</v>
      </c>
      <c r="E2114" s="100" t="s">
        <v>87</v>
      </c>
      <c r="F2114" s="103" t="s">
        <v>88</v>
      </c>
      <c r="G2114" s="100" t="s">
        <v>88</v>
      </c>
      <c r="H2114" s="97">
        <v>0</v>
      </c>
      <c r="I2114" s="97">
        <v>0</v>
      </c>
      <c r="J2114" s="97">
        <v>26049.08</v>
      </c>
      <c r="K2114" s="97">
        <v>37219.19</v>
      </c>
      <c r="L2114" s="119">
        <f t="shared" si="645"/>
        <v>0</v>
      </c>
      <c r="M2114" s="119">
        <f>IF(AND(D2114="да",G2114="нет",F2114="нет"),K2114/SUMIFS($K$22:$K$4031,$D$22:$D$4031,"да",$G$22:$G$4031,"нет",$F$22:$F$4031,"нет")*'Велич. кап. %'!$G$5,0)</f>
        <v>0</v>
      </c>
      <c r="N2114" s="120" t="s">
        <v>45</v>
      </c>
      <c r="O2114" s="121">
        <f t="shared" si="646"/>
        <v>0</v>
      </c>
      <c r="P2114" s="119">
        <f t="shared" si="647"/>
        <v>0</v>
      </c>
      <c r="Q2114" s="119">
        <f t="shared" si="648"/>
        <v>0</v>
      </c>
      <c r="R2114" s="119">
        <f t="shared" si="649"/>
        <v>0</v>
      </c>
      <c r="S2114" s="119">
        <f t="shared" si="650"/>
        <v>0</v>
      </c>
      <c r="T2114" s="119">
        <f t="shared" si="651"/>
        <v>0</v>
      </c>
      <c r="U2114" s="119">
        <f t="shared" si="652"/>
        <v>0</v>
      </c>
      <c r="V2114" s="119">
        <f t="shared" si="653"/>
        <v>0</v>
      </c>
      <c r="W2114" s="119">
        <f t="shared" si="655"/>
        <v>0</v>
      </c>
      <c r="X2114" s="119">
        <f t="shared" si="656"/>
        <v>0</v>
      </c>
      <c r="Y2114" s="119">
        <f t="shared" si="657"/>
        <v>0</v>
      </c>
      <c r="Z2114" s="119">
        <f t="shared" si="658"/>
        <v>0</v>
      </c>
      <c r="AA2114" s="119">
        <f t="shared" si="662"/>
        <v>0</v>
      </c>
      <c r="AB2114" s="119">
        <f t="shared" si="663"/>
        <v>0</v>
      </c>
      <c r="AC2114" s="119">
        <f t="shared" si="659"/>
        <v>0</v>
      </c>
      <c r="AD2114" s="119">
        <f t="shared" si="660"/>
        <v>0</v>
      </c>
      <c r="AE2114" s="119">
        <f t="shared" si="661"/>
        <v>0</v>
      </c>
      <c r="AF2114" s="138">
        <f t="shared" si="654"/>
        <v>0</v>
      </c>
      <c r="AH2114" s="122">
        <v>5600</v>
      </c>
      <c r="AI2114" s="122" t="s">
        <v>2356</v>
      </c>
    </row>
    <row r="2115" spans="1:35" s="122" customFormat="1" ht="11.25" customHeight="1" x14ac:dyDescent="0.2">
      <c r="A2115" s="96" t="s">
        <v>89</v>
      </c>
      <c r="B2115" s="98">
        <v>340000004369</v>
      </c>
      <c r="C2115" s="99" t="s">
        <v>788</v>
      </c>
      <c r="D2115" s="100" t="s">
        <v>88</v>
      </c>
      <c r="E2115" s="100" t="s">
        <v>87</v>
      </c>
      <c r="F2115" s="103" t="s">
        <v>88</v>
      </c>
      <c r="G2115" s="100" t="s">
        <v>88</v>
      </c>
      <c r="H2115" s="97">
        <v>0</v>
      </c>
      <c r="I2115" s="97">
        <v>0</v>
      </c>
      <c r="J2115" s="97">
        <v>11400.63</v>
      </c>
      <c r="K2115" s="97">
        <v>22131.439999999999</v>
      </c>
      <c r="L2115" s="119">
        <f t="shared" si="645"/>
        <v>0</v>
      </c>
      <c r="M2115" s="119">
        <f>IF(AND(D2115="да",G2115="нет",F2115="нет"),K2115/SUMIFS($K$22:$K$4031,$D$22:$D$4031,"да",$G$22:$G$4031,"нет",$F$22:$F$4031,"нет")*'Велич. кап. %'!$G$5,0)</f>
        <v>0</v>
      </c>
      <c r="N2115" s="120" t="s">
        <v>45</v>
      </c>
      <c r="O2115" s="121">
        <f t="shared" si="646"/>
        <v>0</v>
      </c>
      <c r="P2115" s="119">
        <f t="shared" si="647"/>
        <v>0</v>
      </c>
      <c r="Q2115" s="119">
        <f t="shared" si="648"/>
        <v>0</v>
      </c>
      <c r="R2115" s="119">
        <f t="shared" si="649"/>
        <v>0</v>
      </c>
      <c r="S2115" s="119">
        <f t="shared" si="650"/>
        <v>0</v>
      </c>
      <c r="T2115" s="119">
        <f t="shared" si="651"/>
        <v>0</v>
      </c>
      <c r="U2115" s="119">
        <f t="shared" si="652"/>
        <v>0</v>
      </c>
      <c r="V2115" s="119">
        <f t="shared" si="653"/>
        <v>0</v>
      </c>
      <c r="W2115" s="119">
        <f t="shared" si="655"/>
        <v>0</v>
      </c>
      <c r="X2115" s="119">
        <f t="shared" si="656"/>
        <v>0</v>
      </c>
      <c r="Y2115" s="119">
        <f t="shared" si="657"/>
        <v>0</v>
      </c>
      <c r="Z2115" s="119">
        <f t="shared" si="658"/>
        <v>0</v>
      </c>
      <c r="AA2115" s="119">
        <f t="shared" si="662"/>
        <v>0</v>
      </c>
      <c r="AB2115" s="119">
        <f t="shared" si="663"/>
        <v>0</v>
      </c>
      <c r="AC2115" s="119">
        <f t="shared" si="659"/>
        <v>0</v>
      </c>
      <c r="AD2115" s="119">
        <f t="shared" si="660"/>
        <v>0</v>
      </c>
      <c r="AE2115" s="119">
        <f t="shared" si="661"/>
        <v>0</v>
      </c>
      <c r="AF2115" s="138">
        <f t="shared" si="654"/>
        <v>0</v>
      </c>
      <c r="AH2115" s="122">
        <v>5600</v>
      </c>
      <c r="AI2115" s="122" t="s">
        <v>2356</v>
      </c>
    </row>
    <row r="2116" spans="1:35" s="122" customFormat="1" ht="11.25" customHeight="1" x14ac:dyDescent="0.2">
      <c r="A2116" s="96" t="s">
        <v>89</v>
      </c>
      <c r="B2116" s="98">
        <v>340000004370</v>
      </c>
      <c r="C2116" s="99" t="s">
        <v>789</v>
      </c>
      <c r="D2116" s="100" t="s">
        <v>88</v>
      </c>
      <c r="E2116" s="100" t="s">
        <v>87</v>
      </c>
      <c r="F2116" s="103" t="s">
        <v>88</v>
      </c>
      <c r="G2116" s="100" t="s">
        <v>88</v>
      </c>
      <c r="H2116" s="97">
        <v>0</v>
      </c>
      <c r="I2116" s="97">
        <v>0</v>
      </c>
      <c r="J2116" s="97">
        <v>23661.84</v>
      </c>
      <c r="K2116" s="97">
        <v>36247.880000000005</v>
      </c>
      <c r="L2116" s="119">
        <f t="shared" si="645"/>
        <v>0</v>
      </c>
      <c r="M2116" s="119">
        <f>IF(AND(D2116="да",G2116="нет",F2116="нет"),K2116/SUMIFS($K$22:$K$4031,$D$22:$D$4031,"да",$G$22:$G$4031,"нет",$F$22:$F$4031,"нет")*'Велич. кап. %'!$G$5,0)</f>
        <v>0</v>
      </c>
      <c r="N2116" s="120" t="s">
        <v>45</v>
      </c>
      <c r="O2116" s="121">
        <f t="shared" si="646"/>
        <v>0</v>
      </c>
      <c r="P2116" s="119">
        <f t="shared" si="647"/>
        <v>0</v>
      </c>
      <c r="Q2116" s="119">
        <f t="shared" si="648"/>
        <v>0</v>
      </c>
      <c r="R2116" s="119">
        <f t="shared" si="649"/>
        <v>0</v>
      </c>
      <c r="S2116" s="119">
        <f t="shared" si="650"/>
        <v>0</v>
      </c>
      <c r="T2116" s="119">
        <f t="shared" si="651"/>
        <v>0</v>
      </c>
      <c r="U2116" s="119">
        <f t="shared" si="652"/>
        <v>0</v>
      </c>
      <c r="V2116" s="119">
        <f t="shared" si="653"/>
        <v>0</v>
      </c>
      <c r="W2116" s="119">
        <f t="shared" si="655"/>
        <v>0</v>
      </c>
      <c r="X2116" s="119">
        <f t="shared" si="656"/>
        <v>0</v>
      </c>
      <c r="Y2116" s="119">
        <f t="shared" si="657"/>
        <v>0</v>
      </c>
      <c r="Z2116" s="119">
        <f t="shared" si="658"/>
        <v>0</v>
      </c>
      <c r="AA2116" s="119">
        <f t="shared" si="662"/>
        <v>0</v>
      </c>
      <c r="AB2116" s="119">
        <f t="shared" si="663"/>
        <v>0</v>
      </c>
      <c r="AC2116" s="119">
        <f t="shared" si="659"/>
        <v>0</v>
      </c>
      <c r="AD2116" s="119">
        <f t="shared" si="660"/>
        <v>0</v>
      </c>
      <c r="AE2116" s="119">
        <f t="shared" si="661"/>
        <v>0</v>
      </c>
      <c r="AF2116" s="138">
        <f t="shared" si="654"/>
        <v>0</v>
      </c>
      <c r="AH2116" s="122">
        <v>5600</v>
      </c>
      <c r="AI2116" s="122" t="s">
        <v>2356</v>
      </c>
    </row>
    <row r="2117" spans="1:35" s="122" customFormat="1" ht="11.25" customHeight="1" x14ac:dyDescent="0.2">
      <c r="A2117" s="96" t="s">
        <v>89</v>
      </c>
      <c r="B2117" s="98">
        <v>340000004372</v>
      </c>
      <c r="C2117" s="99" t="s">
        <v>790</v>
      </c>
      <c r="D2117" s="100" t="s">
        <v>88</v>
      </c>
      <c r="E2117" s="100" t="s">
        <v>87</v>
      </c>
      <c r="F2117" s="103" t="s">
        <v>88</v>
      </c>
      <c r="G2117" s="100" t="s">
        <v>88</v>
      </c>
      <c r="H2117" s="97">
        <v>0</v>
      </c>
      <c r="I2117" s="97">
        <v>0</v>
      </c>
      <c r="J2117" s="97">
        <v>10136.1</v>
      </c>
      <c r="K2117" s="97">
        <v>19799.07</v>
      </c>
      <c r="L2117" s="119">
        <f t="shared" si="645"/>
        <v>0</v>
      </c>
      <c r="M2117" s="119">
        <f>IF(AND(D2117="да",G2117="нет",F2117="нет"),K2117/SUMIFS($K$22:$K$4031,$D$22:$D$4031,"да",$G$22:$G$4031,"нет",$F$22:$F$4031,"нет")*'Велич. кап. %'!$G$5,0)</f>
        <v>0</v>
      </c>
      <c r="N2117" s="120" t="s">
        <v>45</v>
      </c>
      <c r="O2117" s="121">
        <f t="shared" si="646"/>
        <v>0</v>
      </c>
      <c r="P2117" s="119">
        <f t="shared" si="647"/>
        <v>0</v>
      </c>
      <c r="Q2117" s="119">
        <f t="shared" si="648"/>
        <v>0</v>
      </c>
      <c r="R2117" s="119">
        <f t="shared" si="649"/>
        <v>0</v>
      </c>
      <c r="S2117" s="119">
        <f t="shared" si="650"/>
        <v>0</v>
      </c>
      <c r="T2117" s="119">
        <f t="shared" si="651"/>
        <v>0</v>
      </c>
      <c r="U2117" s="119">
        <f t="shared" si="652"/>
        <v>0</v>
      </c>
      <c r="V2117" s="119">
        <f t="shared" si="653"/>
        <v>0</v>
      </c>
      <c r="W2117" s="119">
        <f t="shared" si="655"/>
        <v>0</v>
      </c>
      <c r="X2117" s="119">
        <f t="shared" si="656"/>
        <v>0</v>
      </c>
      <c r="Y2117" s="119">
        <f t="shared" si="657"/>
        <v>0</v>
      </c>
      <c r="Z2117" s="119">
        <f t="shared" si="658"/>
        <v>0</v>
      </c>
      <c r="AA2117" s="119">
        <f t="shared" si="662"/>
        <v>0</v>
      </c>
      <c r="AB2117" s="119">
        <f t="shared" si="663"/>
        <v>0</v>
      </c>
      <c r="AC2117" s="119">
        <f t="shared" si="659"/>
        <v>0</v>
      </c>
      <c r="AD2117" s="119">
        <f t="shared" si="660"/>
        <v>0</v>
      </c>
      <c r="AE2117" s="119">
        <f t="shared" si="661"/>
        <v>0</v>
      </c>
      <c r="AF2117" s="138">
        <f t="shared" si="654"/>
        <v>0</v>
      </c>
      <c r="AH2117" s="122">
        <v>5600</v>
      </c>
      <c r="AI2117" s="122" t="s">
        <v>2356</v>
      </c>
    </row>
    <row r="2118" spans="1:35" s="122" customFormat="1" ht="11.25" customHeight="1" x14ac:dyDescent="0.2">
      <c r="A2118" s="96" t="s">
        <v>89</v>
      </c>
      <c r="B2118" s="98">
        <v>340000004375</v>
      </c>
      <c r="C2118" s="99" t="s">
        <v>791</v>
      </c>
      <c r="D2118" s="100" t="s">
        <v>88</v>
      </c>
      <c r="E2118" s="100" t="s">
        <v>87</v>
      </c>
      <c r="F2118" s="103" t="s">
        <v>88</v>
      </c>
      <c r="G2118" s="100" t="s">
        <v>88</v>
      </c>
      <c r="H2118" s="97">
        <v>0</v>
      </c>
      <c r="I2118" s="97">
        <v>0</v>
      </c>
      <c r="J2118" s="97">
        <v>0</v>
      </c>
      <c r="K2118" s="97">
        <v>28469.99</v>
      </c>
      <c r="L2118" s="119">
        <f t="shared" si="645"/>
        <v>0</v>
      </c>
      <c r="M2118" s="119">
        <f>IF(AND(D2118="да",G2118="нет",F2118="нет"),K2118/SUMIFS($K$22:$K$4031,$D$22:$D$4031,"да",$G$22:$G$4031,"нет",$F$22:$F$4031,"нет")*'Велич. кап. %'!$G$5,0)</f>
        <v>0</v>
      </c>
      <c r="N2118" s="120" t="s">
        <v>45</v>
      </c>
      <c r="O2118" s="121">
        <f t="shared" si="646"/>
        <v>0</v>
      </c>
      <c r="P2118" s="119">
        <f t="shared" si="647"/>
        <v>0</v>
      </c>
      <c r="Q2118" s="119">
        <f t="shared" si="648"/>
        <v>0</v>
      </c>
      <c r="R2118" s="119">
        <f t="shared" si="649"/>
        <v>0</v>
      </c>
      <c r="S2118" s="119">
        <f t="shared" si="650"/>
        <v>0</v>
      </c>
      <c r="T2118" s="119">
        <f t="shared" si="651"/>
        <v>0</v>
      </c>
      <c r="U2118" s="119">
        <f t="shared" si="652"/>
        <v>0</v>
      </c>
      <c r="V2118" s="119">
        <f t="shared" si="653"/>
        <v>0</v>
      </c>
      <c r="W2118" s="119">
        <f t="shared" si="655"/>
        <v>0</v>
      </c>
      <c r="X2118" s="119">
        <f t="shared" si="656"/>
        <v>0</v>
      </c>
      <c r="Y2118" s="119">
        <f t="shared" si="657"/>
        <v>0</v>
      </c>
      <c r="Z2118" s="119">
        <f t="shared" si="658"/>
        <v>0</v>
      </c>
      <c r="AA2118" s="119">
        <f t="shared" si="662"/>
        <v>0</v>
      </c>
      <c r="AB2118" s="119">
        <f t="shared" si="663"/>
        <v>0</v>
      </c>
      <c r="AC2118" s="119">
        <f t="shared" si="659"/>
        <v>0</v>
      </c>
      <c r="AD2118" s="119">
        <f t="shared" si="660"/>
        <v>0</v>
      </c>
      <c r="AE2118" s="119">
        <f t="shared" si="661"/>
        <v>0</v>
      </c>
      <c r="AF2118" s="138">
        <f t="shared" si="654"/>
        <v>0</v>
      </c>
      <c r="AH2118" s="122">
        <v>5600</v>
      </c>
      <c r="AI2118" s="122" t="s">
        <v>2356</v>
      </c>
    </row>
    <row r="2119" spans="1:35" s="122" customFormat="1" ht="11.25" customHeight="1" x14ac:dyDescent="0.2">
      <c r="A2119" s="96" t="s">
        <v>89</v>
      </c>
      <c r="B2119" s="98">
        <v>340000004377</v>
      </c>
      <c r="C2119" s="99" t="s">
        <v>3023</v>
      </c>
      <c r="D2119" s="100" t="s">
        <v>88</v>
      </c>
      <c r="E2119" s="100" t="s">
        <v>87</v>
      </c>
      <c r="F2119" s="103" t="s">
        <v>88</v>
      </c>
      <c r="G2119" s="100" t="s">
        <v>88</v>
      </c>
      <c r="H2119" s="97">
        <v>0</v>
      </c>
      <c r="I2119" s="97">
        <v>0</v>
      </c>
      <c r="J2119" s="97">
        <v>52276.23</v>
      </c>
      <c r="K2119" s="97">
        <v>52276.23</v>
      </c>
      <c r="L2119" s="119">
        <f t="shared" si="645"/>
        <v>0</v>
      </c>
      <c r="M2119" s="119">
        <f>IF(AND(D2119="да",G2119="нет",F2119="нет"),K2119/SUMIFS($K$22:$K$4031,$D$22:$D$4031,"да",$G$22:$G$4031,"нет",$F$22:$F$4031,"нет")*'Велич. кап. %'!$G$5,0)</f>
        <v>0</v>
      </c>
      <c r="N2119" s="120" t="s">
        <v>45</v>
      </c>
      <c r="O2119" s="121">
        <f t="shared" si="646"/>
        <v>0</v>
      </c>
      <c r="P2119" s="119">
        <f t="shared" si="647"/>
        <v>0</v>
      </c>
      <c r="Q2119" s="119">
        <f t="shared" si="648"/>
        <v>0</v>
      </c>
      <c r="R2119" s="119">
        <f t="shared" si="649"/>
        <v>0</v>
      </c>
      <c r="S2119" s="119">
        <f t="shared" si="650"/>
        <v>0</v>
      </c>
      <c r="T2119" s="119">
        <f t="shared" si="651"/>
        <v>0</v>
      </c>
      <c r="U2119" s="119">
        <f t="shared" si="652"/>
        <v>0</v>
      </c>
      <c r="V2119" s="119">
        <f t="shared" si="653"/>
        <v>0</v>
      </c>
      <c r="W2119" s="119">
        <f t="shared" si="655"/>
        <v>0</v>
      </c>
      <c r="X2119" s="119">
        <f t="shared" si="656"/>
        <v>0</v>
      </c>
      <c r="Y2119" s="119">
        <f t="shared" si="657"/>
        <v>0</v>
      </c>
      <c r="Z2119" s="119">
        <f t="shared" si="658"/>
        <v>0</v>
      </c>
      <c r="AA2119" s="119">
        <f t="shared" si="662"/>
        <v>0</v>
      </c>
      <c r="AB2119" s="119">
        <f t="shared" si="663"/>
        <v>0</v>
      </c>
      <c r="AC2119" s="119">
        <f t="shared" si="659"/>
        <v>0</v>
      </c>
      <c r="AD2119" s="119">
        <f t="shared" si="660"/>
        <v>0</v>
      </c>
      <c r="AE2119" s="119">
        <f t="shared" si="661"/>
        <v>0</v>
      </c>
      <c r="AF2119" s="138">
        <f t="shared" si="654"/>
        <v>0</v>
      </c>
      <c r="AH2119" s="122">
        <v>5600</v>
      </c>
      <c r="AI2119" s="122" t="s">
        <v>2356</v>
      </c>
    </row>
    <row r="2120" spans="1:35" s="122" customFormat="1" ht="11.25" customHeight="1" x14ac:dyDescent="0.2">
      <c r="A2120" s="96" t="s">
        <v>89</v>
      </c>
      <c r="B2120" s="98">
        <v>340000004395</v>
      </c>
      <c r="C2120" s="99" t="s">
        <v>792</v>
      </c>
      <c r="D2120" s="100" t="s">
        <v>88</v>
      </c>
      <c r="E2120" s="100" t="s">
        <v>87</v>
      </c>
      <c r="F2120" s="103" t="s">
        <v>88</v>
      </c>
      <c r="G2120" s="100" t="s">
        <v>88</v>
      </c>
      <c r="H2120" s="97">
        <v>0</v>
      </c>
      <c r="I2120" s="97">
        <v>0</v>
      </c>
      <c r="J2120" s="97">
        <v>0</v>
      </c>
      <c r="K2120" s="97">
        <v>21194.560000000001</v>
      </c>
      <c r="L2120" s="119">
        <f t="shared" si="645"/>
        <v>0</v>
      </c>
      <c r="M2120" s="119">
        <f>IF(AND(D2120="да",G2120="нет",F2120="нет"),K2120/SUMIFS($K$22:$K$4031,$D$22:$D$4031,"да",$G$22:$G$4031,"нет",$F$22:$F$4031,"нет")*'Велич. кап. %'!$G$5,0)</f>
        <v>0</v>
      </c>
      <c r="N2120" s="120" t="s">
        <v>45</v>
      </c>
      <c r="O2120" s="121">
        <f t="shared" si="646"/>
        <v>0</v>
      </c>
      <c r="P2120" s="119">
        <f t="shared" si="647"/>
        <v>0</v>
      </c>
      <c r="Q2120" s="119">
        <f t="shared" si="648"/>
        <v>0</v>
      </c>
      <c r="R2120" s="119">
        <f t="shared" si="649"/>
        <v>0</v>
      </c>
      <c r="S2120" s="119">
        <f t="shared" si="650"/>
        <v>0</v>
      </c>
      <c r="T2120" s="119">
        <f t="shared" si="651"/>
        <v>0</v>
      </c>
      <c r="U2120" s="119">
        <f t="shared" si="652"/>
        <v>0</v>
      </c>
      <c r="V2120" s="119">
        <f t="shared" si="653"/>
        <v>0</v>
      </c>
      <c r="W2120" s="119">
        <f t="shared" si="655"/>
        <v>0</v>
      </c>
      <c r="X2120" s="119">
        <f t="shared" si="656"/>
        <v>0</v>
      </c>
      <c r="Y2120" s="119">
        <f t="shared" si="657"/>
        <v>0</v>
      </c>
      <c r="Z2120" s="119">
        <f t="shared" si="658"/>
        <v>0</v>
      </c>
      <c r="AA2120" s="119">
        <f t="shared" si="662"/>
        <v>0</v>
      </c>
      <c r="AB2120" s="119">
        <f t="shared" si="663"/>
        <v>0</v>
      </c>
      <c r="AC2120" s="119">
        <f t="shared" si="659"/>
        <v>0</v>
      </c>
      <c r="AD2120" s="119">
        <f t="shared" si="660"/>
        <v>0</v>
      </c>
      <c r="AE2120" s="119">
        <f t="shared" si="661"/>
        <v>0</v>
      </c>
      <c r="AF2120" s="138">
        <f t="shared" si="654"/>
        <v>0</v>
      </c>
      <c r="AH2120" s="122">
        <v>5600</v>
      </c>
      <c r="AI2120" s="122" t="s">
        <v>2356</v>
      </c>
    </row>
    <row r="2121" spans="1:35" s="122" customFormat="1" ht="11.25" customHeight="1" x14ac:dyDescent="0.2">
      <c r="A2121" s="96" t="s">
        <v>89</v>
      </c>
      <c r="B2121" s="98">
        <v>340000004398</v>
      </c>
      <c r="C2121" s="99" t="s">
        <v>793</v>
      </c>
      <c r="D2121" s="100" t="s">
        <v>88</v>
      </c>
      <c r="E2121" s="100" t="s">
        <v>87</v>
      </c>
      <c r="F2121" s="103" t="s">
        <v>88</v>
      </c>
      <c r="G2121" s="100" t="s">
        <v>88</v>
      </c>
      <c r="H2121" s="97">
        <v>0</v>
      </c>
      <c r="I2121" s="97">
        <v>0</v>
      </c>
      <c r="J2121" s="97">
        <v>0</v>
      </c>
      <c r="K2121" s="97">
        <v>17378.78</v>
      </c>
      <c r="L2121" s="119">
        <f t="shared" si="645"/>
        <v>0</v>
      </c>
      <c r="M2121" s="119">
        <f>IF(AND(D2121="да",G2121="нет",F2121="нет"),K2121/SUMIFS($K$22:$K$4031,$D$22:$D$4031,"да",$G$22:$G$4031,"нет",$F$22:$F$4031,"нет")*'Велич. кап. %'!$G$5,0)</f>
        <v>0</v>
      </c>
      <c r="N2121" s="120" t="s">
        <v>45</v>
      </c>
      <c r="O2121" s="121">
        <f t="shared" si="646"/>
        <v>0</v>
      </c>
      <c r="P2121" s="119">
        <f t="shared" si="647"/>
        <v>0</v>
      </c>
      <c r="Q2121" s="119">
        <f t="shared" si="648"/>
        <v>0</v>
      </c>
      <c r="R2121" s="119">
        <f t="shared" si="649"/>
        <v>0</v>
      </c>
      <c r="S2121" s="119">
        <f t="shared" si="650"/>
        <v>0</v>
      </c>
      <c r="T2121" s="119">
        <f t="shared" si="651"/>
        <v>0</v>
      </c>
      <c r="U2121" s="119">
        <f t="shared" si="652"/>
        <v>0</v>
      </c>
      <c r="V2121" s="119">
        <f t="shared" si="653"/>
        <v>0</v>
      </c>
      <c r="W2121" s="119">
        <f t="shared" si="655"/>
        <v>0</v>
      </c>
      <c r="X2121" s="119">
        <f t="shared" si="656"/>
        <v>0</v>
      </c>
      <c r="Y2121" s="119">
        <f t="shared" si="657"/>
        <v>0</v>
      </c>
      <c r="Z2121" s="119">
        <f t="shared" si="658"/>
        <v>0</v>
      </c>
      <c r="AA2121" s="119">
        <f t="shared" si="662"/>
        <v>0</v>
      </c>
      <c r="AB2121" s="119">
        <f t="shared" si="663"/>
        <v>0</v>
      </c>
      <c r="AC2121" s="119">
        <f t="shared" si="659"/>
        <v>0</v>
      </c>
      <c r="AD2121" s="119">
        <f t="shared" si="660"/>
        <v>0</v>
      </c>
      <c r="AE2121" s="119">
        <f t="shared" si="661"/>
        <v>0</v>
      </c>
      <c r="AF2121" s="138">
        <f t="shared" si="654"/>
        <v>0</v>
      </c>
      <c r="AH2121" s="122">
        <v>5600</v>
      </c>
      <c r="AI2121" s="122" t="s">
        <v>2356</v>
      </c>
    </row>
    <row r="2122" spans="1:35" s="122" customFormat="1" ht="11.25" customHeight="1" x14ac:dyDescent="0.2">
      <c r="A2122" s="96" t="s">
        <v>89</v>
      </c>
      <c r="B2122" s="98">
        <v>340000004399</v>
      </c>
      <c r="C2122" s="99" t="s">
        <v>794</v>
      </c>
      <c r="D2122" s="100" t="s">
        <v>88</v>
      </c>
      <c r="E2122" s="100" t="s">
        <v>87</v>
      </c>
      <c r="F2122" s="103" t="s">
        <v>88</v>
      </c>
      <c r="G2122" s="100" t="s">
        <v>88</v>
      </c>
      <c r="H2122" s="97">
        <v>0</v>
      </c>
      <c r="I2122" s="97">
        <v>0</v>
      </c>
      <c r="J2122" s="97">
        <v>1702.53</v>
      </c>
      <c r="K2122" s="97">
        <v>11892.070000000002</v>
      </c>
      <c r="L2122" s="119">
        <f t="shared" si="645"/>
        <v>0</v>
      </c>
      <c r="M2122" s="119">
        <f>IF(AND(D2122="да",G2122="нет",F2122="нет"),K2122/SUMIFS($K$22:$K$4031,$D$22:$D$4031,"да",$G$22:$G$4031,"нет",$F$22:$F$4031,"нет")*'Велич. кап. %'!$G$5,0)</f>
        <v>0</v>
      </c>
      <c r="N2122" s="120" t="s">
        <v>45</v>
      </c>
      <c r="O2122" s="121">
        <f t="shared" si="646"/>
        <v>0</v>
      </c>
      <c r="P2122" s="119">
        <f t="shared" si="647"/>
        <v>0</v>
      </c>
      <c r="Q2122" s="119">
        <f t="shared" si="648"/>
        <v>0</v>
      </c>
      <c r="R2122" s="119">
        <f t="shared" si="649"/>
        <v>0</v>
      </c>
      <c r="S2122" s="119">
        <f t="shared" si="650"/>
        <v>0</v>
      </c>
      <c r="T2122" s="119">
        <f t="shared" si="651"/>
        <v>0</v>
      </c>
      <c r="U2122" s="119">
        <f t="shared" si="652"/>
        <v>0</v>
      </c>
      <c r="V2122" s="119">
        <f t="shared" si="653"/>
        <v>0</v>
      </c>
      <c r="W2122" s="119">
        <f t="shared" si="655"/>
        <v>0</v>
      </c>
      <c r="X2122" s="119">
        <f t="shared" si="656"/>
        <v>0</v>
      </c>
      <c r="Y2122" s="119">
        <f t="shared" si="657"/>
        <v>0</v>
      </c>
      <c r="Z2122" s="119">
        <f t="shared" si="658"/>
        <v>0</v>
      </c>
      <c r="AA2122" s="119">
        <f t="shared" si="662"/>
        <v>0</v>
      </c>
      <c r="AB2122" s="119">
        <f t="shared" si="663"/>
        <v>0</v>
      </c>
      <c r="AC2122" s="119">
        <f t="shared" si="659"/>
        <v>0</v>
      </c>
      <c r="AD2122" s="119">
        <f t="shared" si="660"/>
        <v>0</v>
      </c>
      <c r="AE2122" s="119">
        <f t="shared" si="661"/>
        <v>0</v>
      </c>
      <c r="AF2122" s="138">
        <f t="shared" si="654"/>
        <v>0</v>
      </c>
      <c r="AH2122" s="122">
        <v>5600</v>
      </c>
      <c r="AI2122" s="122" t="s">
        <v>2356</v>
      </c>
    </row>
    <row r="2123" spans="1:35" s="122" customFormat="1" ht="11.25" customHeight="1" x14ac:dyDescent="0.2">
      <c r="A2123" s="96" t="s">
        <v>89</v>
      </c>
      <c r="B2123" s="98">
        <v>340000004402</v>
      </c>
      <c r="C2123" s="99" t="s">
        <v>795</v>
      </c>
      <c r="D2123" s="100" t="s">
        <v>88</v>
      </c>
      <c r="E2123" s="100" t="s">
        <v>87</v>
      </c>
      <c r="F2123" s="103" t="s">
        <v>88</v>
      </c>
      <c r="G2123" s="100" t="s">
        <v>88</v>
      </c>
      <c r="H2123" s="97">
        <v>0</v>
      </c>
      <c r="I2123" s="97">
        <v>0</v>
      </c>
      <c r="J2123" s="97">
        <v>0</v>
      </c>
      <c r="K2123" s="97">
        <v>21869.79</v>
      </c>
      <c r="L2123" s="119">
        <f t="shared" si="645"/>
        <v>0</v>
      </c>
      <c r="M2123" s="119">
        <f>IF(AND(D2123="да",G2123="нет",F2123="нет"),K2123/SUMIFS($K$22:$K$4031,$D$22:$D$4031,"да",$G$22:$G$4031,"нет",$F$22:$F$4031,"нет")*'Велич. кап. %'!$G$5,0)</f>
        <v>0</v>
      </c>
      <c r="N2123" s="120" t="s">
        <v>45</v>
      </c>
      <c r="O2123" s="121">
        <f t="shared" si="646"/>
        <v>0</v>
      </c>
      <c r="P2123" s="119">
        <f t="shared" si="647"/>
        <v>0</v>
      </c>
      <c r="Q2123" s="119">
        <f t="shared" si="648"/>
        <v>0</v>
      </c>
      <c r="R2123" s="119">
        <f t="shared" si="649"/>
        <v>0</v>
      </c>
      <c r="S2123" s="119">
        <f t="shared" si="650"/>
        <v>0</v>
      </c>
      <c r="T2123" s="119">
        <f t="shared" si="651"/>
        <v>0</v>
      </c>
      <c r="U2123" s="119">
        <f t="shared" si="652"/>
        <v>0</v>
      </c>
      <c r="V2123" s="119">
        <f t="shared" si="653"/>
        <v>0</v>
      </c>
      <c r="W2123" s="119">
        <f t="shared" si="655"/>
        <v>0</v>
      </c>
      <c r="X2123" s="119">
        <f t="shared" si="656"/>
        <v>0</v>
      </c>
      <c r="Y2123" s="119">
        <f t="shared" si="657"/>
        <v>0</v>
      </c>
      <c r="Z2123" s="119">
        <f t="shared" si="658"/>
        <v>0</v>
      </c>
      <c r="AA2123" s="119">
        <f t="shared" si="662"/>
        <v>0</v>
      </c>
      <c r="AB2123" s="119">
        <f t="shared" si="663"/>
        <v>0</v>
      </c>
      <c r="AC2123" s="119">
        <f t="shared" si="659"/>
        <v>0</v>
      </c>
      <c r="AD2123" s="119">
        <f t="shared" si="660"/>
        <v>0</v>
      </c>
      <c r="AE2123" s="119">
        <f t="shared" si="661"/>
        <v>0</v>
      </c>
      <c r="AF2123" s="138">
        <f t="shared" si="654"/>
        <v>0</v>
      </c>
      <c r="AH2123" s="122">
        <v>5600</v>
      </c>
      <c r="AI2123" s="122" t="s">
        <v>2356</v>
      </c>
    </row>
    <row r="2124" spans="1:35" s="122" customFormat="1" ht="11.25" customHeight="1" x14ac:dyDescent="0.2">
      <c r="A2124" s="96" t="s">
        <v>89</v>
      </c>
      <c r="B2124" s="98">
        <v>340000004445</v>
      </c>
      <c r="C2124" s="99" t="s">
        <v>796</v>
      </c>
      <c r="D2124" s="100" t="s">
        <v>87</v>
      </c>
      <c r="E2124" s="100" t="s">
        <v>87</v>
      </c>
      <c r="F2124" s="103" t="s">
        <v>88</v>
      </c>
      <c r="G2124" s="100" t="s">
        <v>88</v>
      </c>
      <c r="H2124" s="97">
        <v>0</v>
      </c>
      <c r="I2124" s="97">
        <v>0</v>
      </c>
      <c r="J2124" s="97">
        <v>0</v>
      </c>
      <c r="K2124" s="97">
        <v>12961.56</v>
      </c>
      <c r="L2124" s="119">
        <f t="shared" si="645"/>
        <v>12961.56</v>
      </c>
      <c r="M2124" s="119">
        <f>IF(AND(D2124="да",G2124="нет",F2124="нет"),K2124/SUMIFS($K$22:$K$4031,$D$22:$D$4031,"да",$G$22:$G$4031,"нет",$F$22:$F$4031,"нет")*'Велич. кап. %'!$G$5,0)</f>
        <v>207.67316219099339</v>
      </c>
      <c r="N2124" s="120" t="s">
        <v>45</v>
      </c>
      <c r="O2124" s="121">
        <f t="shared" si="646"/>
        <v>1.1888955280006227E-5</v>
      </c>
      <c r="P2124" s="119">
        <f t="shared" si="647"/>
        <v>11.942427153767053</v>
      </c>
      <c r="Q2124" s="119">
        <f t="shared" si="648"/>
        <v>7.1654562922602318</v>
      </c>
      <c r="R2124" s="119">
        <f t="shared" si="649"/>
        <v>11.942427153767053</v>
      </c>
      <c r="S2124" s="119">
        <f t="shared" si="650"/>
        <v>4.7769708615068209</v>
      </c>
      <c r="T2124" s="119">
        <f t="shared" si="651"/>
        <v>14.330912584520464</v>
      </c>
      <c r="U2124" s="119">
        <f t="shared" si="652"/>
        <v>24.107745823059417</v>
      </c>
      <c r="V2124" s="119">
        <f t="shared" si="653"/>
        <v>13.925383714073192</v>
      </c>
      <c r="W2124" s="119">
        <f t="shared" si="655"/>
        <v>2.4048576194384901</v>
      </c>
      <c r="X2124" s="119">
        <f t="shared" si="656"/>
        <v>7.2088840346452336</v>
      </c>
      <c r="Y2124" s="119">
        <f t="shared" si="657"/>
        <v>20.3927222275322</v>
      </c>
      <c r="Z2124" s="119">
        <f t="shared" si="658"/>
        <v>20.566611726712658</v>
      </c>
      <c r="AA2124" s="119">
        <f t="shared" si="662"/>
        <v>0.15862965164927972</v>
      </c>
      <c r="AB2124" s="119">
        <f t="shared" si="663"/>
        <v>0.72159236111804514</v>
      </c>
      <c r="AC2124" s="119">
        <f t="shared" si="659"/>
        <v>20.798231998320244</v>
      </c>
      <c r="AD2124" s="119">
        <f t="shared" si="660"/>
        <v>42.495136622154433</v>
      </c>
      <c r="AE2124" s="119">
        <f t="shared" si="661"/>
        <v>4.7351723664686363</v>
      </c>
      <c r="AF2124" s="138">
        <f t="shared" si="654"/>
        <v>0</v>
      </c>
      <c r="AH2124" s="122">
        <v>5600</v>
      </c>
      <c r="AI2124" s="122" t="s">
        <v>2356</v>
      </c>
    </row>
    <row r="2125" spans="1:35" s="122" customFormat="1" ht="11.25" customHeight="1" x14ac:dyDescent="0.2">
      <c r="A2125" s="96" t="s">
        <v>89</v>
      </c>
      <c r="B2125" s="98">
        <v>340000004466</v>
      </c>
      <c r="C2125" s="99" t="s">
        <v>797</v>
      </c>
      <c r="D2125" s="100" t="s">
        <v>88</v>
      </c>
      <c r="E2125" s="100" t="s">
        <v>87</v>
      </c>
      <c r="F2125" s="103" t="s">
        <v>88</v>
      </c>
      <c r="G2125" s="100" t="s">
        <v>88</v>
      </c>
      <c r="H2125" s="97">
        <v>0</v>
      </c>
      <c r="I2125" s="97">
        <v>0</v>
      </c>
      <c r="J2125" s="97">
        <v>0</v>
      </c>
      <c r="K2125" s="97">
        <v>29394.19</v>
      </c>
      <c r="L2125" s="119">
        <f t="shared" si="645"/>
        <v>0</v>
      </c>
      <c r="M2125" s="119">
        <f>IF(AND(D2125="да",G2125="нет",F2125="нет"),K2125/SUMIFS($K$22:$K$4031,$D$22:$D$4031,"да",$G$22:$G$4031,"нет",$F$22:$F$4031,"нет")*'Велич. кап. %'!$G$5,0)</f>
        <v>0</v>
      </c>
      <c r="N2125" s="120" t="s">
        <v>45</v>
      </c>
      <c r="O2125" s="121">
        <f t="shared" si="646"/>
        <v>0</v>
      </c>
      <c r="P2125" s="119">
        <f t="shared" si="647"/>
        <v>0</v>
      </c>
      <c r="Q2125" s="119">
        <f t="shared" si="648"/>
        <v>0</v>
      </c>
      <c r="R2125" s="119">
        <f t="shared" si="649"/>
        <v>0</v>
      </c>
      <c r="S2125" s="119">
        <f t="shared" si="650"/>
        <v>0</v>
      </c>
      <c r="T2125" s="119">
        <f t="shared" si="651"/>
        <v>0</v>
      </c>
      <c r="U2125" s="119">
        <f t="shared" si="652"/>
        <v>0</v>
      </c>
      <c r="V2125" s="119">
        <f t="shared" si="653"/>
        <v>0</v>
      </c>
      <c r="W2125" s="119">
        <f t="shared" si="655"/>
        <v>0</v>
      </c>
      <c r="X2125" s="119">
        <f t="shared" si="656"/>
        <v>0</v>
      </c>
      <c r="Y2125" s="119">
        <f t="shared" si="657"/>
        <v>0</v>
      </c>
      <c r="Z2125" s="119">
        <f t="shared" si="658"/>
        <v>0</v>
      </c>
      <c r="AA2125" s="119">
        <f t="shared" si="662"/>
        <v>0</v>
      </c>
      <c r="AB2125" s="119">
        <f t="shared" si="663"/>
        <v>0</v>
      </c>
      <c r="AC2125" s="119">
        <f t="shared" si="659"/>
        <v>0</v>
      </c>
      <c r="AD2125" s="119">
        <f t="shared" si="660"/>
        <v>0</v>
      </c>
      <c r="AE2125" s="119">
        <f t="shared" si="661"/>
        <v>0</v>
      </c>
      <c r="AF2125" s="138">
        <f t="shared" si="654"/>
        <v>0</v>
      </c>
      <c r="AH2125" s="122">
        <v>5600</v>
      </c>
      <c r="AI2125" s="122" t="s">
        <v>2356</v>
      </c>
    </row>
    <row r="2126" spans="1:35" s="122" customFormat="1" ht="11.25" customHeight="1" x14ac:dyDescent="0.2">
      <c r="A2126" s="96" t="s">
        <v>89</v>
      </c>
      <c r="B2126" s="98">
        <v>340000004467</v>
      </c>
      <c r="C2126" s="99" t="s">
        <v>798</v>
      </c>
      <c r="D2126" s="100" t="s">
        <v>88</v>
      </c>
      <c r="E2126" s="100" t="s">
        <v>87</v>
      </c>
      <c r="F2126" s="103" t="s">
        <v>88</v>
      </c>
      <c r="G2126" s="100" t="s">
        <v>88</v>
      </c>
      <c r="H2126" s="97">
        <v>0</v>
      </c>
      <c r="I2126" s="97">
        <v>0</v>
      </c>
      <c r="J2126" s="97">
        <v>0</v>
      </c>
      <c r="K2126" s="97">
        <v>17853.61</v>
      </c>
      <c r="L2126" s="119">
        <f t="shared" si="645"/>
        <v>0</v>
      </c>
      <c r="M2126" s="119">
        <f>IF(AND(D2126="да",G2126="нет",F2126="нет"),K2126/SUMIFS($K$22:$K$4031,$D$22:$D$4031,"да",$G$22:$G$4031,"нет",$F$22:$F$4031,"нет")*'Велич. кап. %'!$G$5,0)</f>
        <v>0</v>
      </c>
      <c r="N2126" s="120" t="s">
        <v>45</v>
      </c>
      <c r="O2126" s="121">
        <f t="shared" si="646"/>
        <v>0</v>
      </c>
      <c r="P2126" s="119">
        <f t="shared" si="647"/>
        <v>0</v>
      </c>
      <c r="Q2126" s="119">
        <f t="shared" si="648"/>
        <v>0</v>
      </c>
      <c r="R2126" s="119">
        <f t="shared" si="649"/>
        <v>0</v>
      </c>
      <c r="S2126" s="119">
        <f t="shared" si="650"/>
        <v>0</v>
      </c>
      <c r="T2126" s="119">
        <f t="shared" si="651"/>
        <v>0</v>
      </c>
      <c r="U2126" s="119">
        <f t="shared" si="652"/>
        <v>0</v>
      </c>
      <c r="V2126" s="119">
        <f t="shared" si="653"/>
        <v>0</v>
      </c>
      <c r="W2126" s="119">
        <f t="shared" si="655"/>
        <v>0</v>
      </c>
      <c r="X2126" s="119">
        <f t="shared" si="656"/>
        <v>0</v>
      </c>
      <c r="Y2126" s="119">
        <f t="shared" si="657"/>
        <v>0</v>
      </c>
      <c r="Z2126" s="119">
        <f t="shared" si="658"/>
        <v>0</v>
      </c>
      <c r="AA2126" s="119">
        <f t="shared" si="662"/>
        <v>0</v>
      </c>
      <c r="AB2126" s="119">
        <f t="shared" si="663"/>
        <v>0</v>
      </c>
      <c r="AC2126" s="119">
        <f t="shared" si="659"/>
        <v>0</v>
      </c>
      <c r="AD2126" s="119">
        <f t="shared" si="660"/>
        <v>0</v>
      </c>
      <c r="AE2126" s="119">
        <f t="shared" si="661"/>
        <v>0</v>
      </c>
      <c r="AF2126" s="138">
        <f t="shared" si="654"/>
        <v>0</v>
      </c>
      <c r="AH2126" s="122">
        <v>5600</v>
      </c>
      <c r="AI2126" s="122" t="s">
        <v>2356</v>
      </c>
    </row>
    <row r="2127" spans="1:35" s="122" customFormat="1" ht="11.25" customHeight="1" x14ac:dyDescent="0.2">
      <c r="A2127" s="96" t="s">
        <v>89</v>
      </c>
      <c r="B2127" s="98">
        <v>340000004468</v>
      </c>
      <c r="C2127" s="99" t="s">
        <v>799</v>
      </c>
      <c r="D2127" s="100" t="s">
        <v>88</v>
      </c>
      <c r="E2127" s="100" t="s">
        <v>87</v>
      </c>
      <c r="F2127" s="103" t="s">
        <v>88</v>
      </c>
      <c r="G2127" s="100" t="s">
        <v>88</v>
      </c>
      <c r="H2127" s="97">
        <v>0</v>
      </c>
      <c r="I2127" s="97">
        <v>0</v>
      </c>
      <c r="J2127" s="97">
        <v>0</v>
      </c>
      <c r="K2127" s="97">
        <v>25169.43</v>
      </c>
      <c r="L2127" s="119">
        <f t="shared" si="645"/>
        <v>0</v>
      </c>
      <c r="M2127" s="119">
        <f>IF(AND(D2127="да",G2127="нет",F2127="нет"),K2127/SUMIFS($K$22:$K$4031,$D$22:$D$4031,"да",$G$22:$G$4031,"нет",$F$22:$F$4031,"нет")*'Велич. кап. %'!$G$5,0)</f>
        <v>0</v>
      </c>
      <c r="N2127" s="120" t="s">
        <v>45</v>
      </c>
      <c r="O2127" s="121">
        <f t="shared" si="646"/>
        <v>0</v>
      </c>
      <c r="P2127" s="119">
        <f t="shared" si="647"/>
        <v>0</v>
      </c>
      <c r="Q2127" s="119">
        <f t="shared" si="648"/>
        <v>0</v>
      </c>
      <c r="R2127" s="119">
        <f t="shared" si="649"/>
        <v>0</v>
      </c>
      <c r="S2127" s="119">
        <f t="shared" si="650"/>
        <v>0</v>
      </c>
      <c r="T2127" s="119">
        <f t="shared" si="651"/>
        <v>0</v>
      </c>
      <c r="U2127" s="119">
        <f t="shared" si="652"/>
        <v>0</v>
      </c>
      <c r="V2127" s="119">
        <f t="shared" si="653"/>
        <v>0</v>
      </c>
      <c r="W2127" s="119">
        <f t="shared" si="655"/>
        <v>0</v>
      </c>
      <c r="X2127" s="119">
        <f t="shared" si="656"/>
        <v>0</v>
      </c>
      <c r="Y2127" s="119">
        <f t="shared" si="657"/>
        <v>0</v>
      </c>
      <c r="Z2127" s="119">
        <f t="shared" si="658"/>
        <v>0</v>
      </c>
      <c r="AA2127" s="119">
        <f t="shared" si="662"/>
        <v>0</v>
      </c>
      <c r="AB2127" s="119">
        <f t="shared" si="663"/>
        <v>0</v>
      </c>
      <c r="AC2127" s="119">
        <f t="shared" si="659"/>
        <v>0</v>
      </c>
      <c r="AD2127" s="119">
        <f t="shared" si="660"/>
        <v>0</v>
      </c>
      <c r="AE2127" s="119">
        <f t="shared" si="661"/>
        <v>0</v>
      </c>
      <c r="AF2127" s="138">
        <f t="shared" si="654"/>
        <v>0</v>
      </c>
      <c r="AH2127" s="122">
        <v>5600</v>
      </c>
      <c r="AI2127" s="122" t="s">
        <v>2356</v>
      </c>
    </row>
    <row r="2128" spans="1:35" s="122" customFormat="1" ht="11.25" customHeight="1" x14ac:dyDescent="0.2">
      <c r="A2128" s="96" t="s">
        <v>89</v>
      </c>
      <c r="B2128" s="98">
        <v>340000004471</v>
      </c>
      <c r="C2128" s="99" t="s">
        <v>800</v>
      </c>
      <c r="D2128" s="100" t="s">
        <v>88</v>
      </c>
      <c r="E2128" s="100" t="s">
        <v>87</v>
      </c>
      <c r="F2128" s="103" t="s">
        <v>88</v>
      </c>
      <c r="G2128" s="100" t="s">
        <v>88</v>
      </c>
      <c r="H2128" s="97">
        <v>0</v>
      </c>
      <c r="I2128" s="97">
        <v>0</v>
      </c>
      <c r="J2128" s="97">
        <v>0</v>
      </c>
      <c r="K2128" s="97">
        <v>46774.11</v>
      </c>
      <c r="L2128" s="119">
        <f t="shared" si="645"/>
        <v>0</v>
      </c>
      <c r="M2128" s="119">
        <f>IF(AND(D2128="да",G2128="нет",F2128="нет"),K2128/SUMIFS($K$22:$K$4031,$D$22:$D$4031,"да",$G$22:$G$4031,"нет",$F$22:$F$4031,"нет")*'Велич. кап. %'!$G$5,0)</f>
        <v>0</v>
      </c>
      <c r="N2128" s="120" t="s">
        <v>45</v>
      </c>
      <c r="O2128" s="121">
        <f t="shared" si="646"/>
        <v>0</v>
      </c>
      <c r="P2128" s="119">
        <f t="shared" si="647"/>
        <v>0</v>
      </c>
      <c r="Q2128" s="119">
        <f t="shared" si="648"/>
        <v>0</v>
      </c>
      <c r="R2128" s="119">
        <f t="shared" si="649"/>
        <v>0</v>
      </c>
      <c r="S2128" s="119">
        <f t="shared" si="650"/>
        <v>0</v>
      </c>
      <c r="T2128" s="119">
        <f t="shared" si="651"/>
        <v>0</v>
      </c>
      <c r="U2128" s="119">
        <f t="shared" si="652"/>
        <v>0</v>
      </c>
      <c r="V2128" s="119">
        <f t="shared" si="653"/>
        <v>0</v>
      </c>
      <c r="W2128" s="119">
        <f t="shared" si="655"/>
        <v>0</v>
      </c>
      <c r="X2128" s="119">
        <f t="shared" si="656"/>
        <v>0</v>
      </c>
      <c r="Y2128" s="119">
        <f t="shared" si="657"/>
        <v>0</v>
      </c>
      <c r="Z2128" s="119">
        <f t="shared" si="658"/>
        <v>0</v>
      </c>
      <c r="AA2128" s="119">
        <f t="shared" si="662"/>
        <v>0</v>
      </c>
      <c r="AB2128" s="119">
        <f t="shared" si="663"/>
        <v>0</v>
      </c>
      <c r="AC2128" s="119">
        <f t="shared" si="659"/>
        <v>0</v>
      </c>
      <c r="AD2128" s="119">
        <f t="shared" si="660"/>
        <v>0</v>
      </c>
      <c r="AE2128" s="119">
        <f t="shared" si="661"/>
        <v>0</v>
      </c>
      <c r="AF2128" s="138">
        <f t="shared" si="654"/>
        <v>0</v>
      </c>
      <c r="AH2128" s="122">
        <v>5600</v>
      </c>
      <c r="AI2128" s="122" t="s">
        <v>2356</v>
      </c>
    </row>
    <row r="2129" spans="1:35" s="122" customFormat="1" ht="11.25" customHeight="1" x14ac:dyDescent="0.2">
      <c r="A2129" s="96" t="s">
        <v>89</v>
      </c>
      <c r="B2129" s="98">
        <v>340000004472</v>
      </c>
      <c r="C2129" s="99" t="s">
        <v>801</v>
      </c>
      <c r="D2129" s="100" t="s">
        <v>88</v>
      </c>
      <c r="E2129" s="100" t="s">
        <v>87</v>
      </c>
      <c r="F2129" s="103" t="s">
        <v>88</v>
      </c>
      <c r="G2129" s="100" t="s">
        <v>88</v>
      </c>
      <c r="H2129" s="97">
        <v>0</v>
      </c>
      <c r="I2129" s="97">
        <v>0</v>
      </c>
      <c r="J2129" s="97">
        <v>0</v>
      </c>
      <c r="K2129" s="97">
        <v>29042.39</v>
      </c>
      <c r="L2129" s="119">
        <f t="shared" si="645"/>
        <v>0</v>
      </c>
      <c r="M2129" s="119">
        <f>IF(AND(D2129="да",G2129="нет",F2129="нет"),K2129/SUMIFS($K$22:$K$4031,$D$22:$D$4031,"да",$G$22:$G$4031,"нет",$F$22:$F$4031,"нет")*'Велич. кап. %'!$G$5,0)</f>
        <v>0</v>
      </c>
      <c r="N2129" s="120" t="s">
        <v>45</v>
      </c>
      <c r="O2129" s="121">
        <f t="shared" si="646"/>
        <v>0</v>
      </c>
      <c r="P2129" s="119">
        <f t="shared" si="647"/>
        <v>0</v>
      </c>
      <c r="Q2129" s="119">
        <f t="shared" si="648"/>
        <v>0</v>
      </c>
      <c r="R2129" s="119">
        <f t="shared" si="649"/>
        <v>0</v>
      </c>
      <c r="S2129" s="119">
        <f t="shared" si="650"/>
        <v>0</v>
      </c>
      <c r="T2129" s="119">
        <f t="shared" si="651"/>
        <v>0</v>
      </c>
      <c r="U2129" s="119">
        <f t="shared" si="652"/>
        <v>0</v>
      </c>
      <c r="V2129" s="119">
        <f t="shared" si="653"/>
        <v>0</v>
      </c>
      <c r="W2129" s="119">
        <f t="shared" si="655"/>
        <v>0</v>
      </c>
      <c r="X2129" s="119">
        <f t="shared" si="656"/>
        <v>0</v>
      </c>
      <c r="Y2129" s="119">
        <f t="shared" si="657"/>
        <v>0</v>
      </c>
      <c r="Z2129" s="119">
        <f t="shared" si="658"/>
        <v>0</v>
      </c>
      <c r="AA2129" s="119">
        <f t="shared" si="662"/>
        <v>0</v>
      </c>
      <c r="AB2129" s="119">
        <f t="shared" si="663"/>
        <v>0</v>
      </c>
      <c r="AC2129" s="119">
        <f t="shared" si="659"/>
        <v>0</v>
      </c>
      <c r="AD2129" s="119">
        <f t="shared" si="660"/>
        <v>0</v>
      </c>
      <c r="AE2129" s="119">
        <f t="shared" si="661"/>
        <v>0</v>
      </c>
      <c r="AF2129" s="138">
        <f t="shared" si="654"/>
        <v>0</v>
      </c>
      <c r="AH2129" s="122">
        <v>5600</v>
      </c>
      <c r="AI2129" s="122" t="s">
        <v>2356</v>
      </c>
    </row>
    <row r="2130" spans="1:35" s="122" customFormat="1" ht="11.25" customHeight="1" x14ac:dyDescent="0.2">
      <c r="A2130" s="96" t="s">
        <v>89</v>
      </c>
      <c r="B2130" s="98">
        <v>340000004474</v>
      </c>
      <c r="C2130" s="99" t="s">
        <v>802</v>
      </c>
      <c r="D2130" s="100" t="s">
        <v>88</v>
      </c>
      <c r="E2130" s="100" t="s">
        <v>87</v>
      </c>
      <c r="F2130" s="103" t="s">
        <v>88</v>
      </c>
      <c r="G2130" s="100" t="s">
        <v>88</v>
      </c>
      <c r="H2130" s="97">
        <v>0</v>
      </c>
      <c r="I2130" s="97">
        <v>0</v>
      </c>
      <c r="J2130" s="97">
        <v>0</v>
      </c>
      <c r="K2130" s="97">
        <v>22427.84</v>
      </c>
      <c r="L2130" s="119">
        <f t="shared" si="645"/>
        <v>0</v>
      </c>
      <c r="M2130" s="119">
        <f>IF(AND(D2130="да",G2130="нет",F2130="нет"),K2130/SUMIFS($K$22:$K$4031,$D$22:$D$4031,"да",$G$22:$G$4031,"нет",$F$22:$F$4031,"нет")*'Велич. кап. %'!$G$5,0)</f>
        <v>0</v>
      </c>
      <c r="N2130" s="120" t="s">
        <v>45</v>
      </c>
      <c r="O2130" s="121">
        <f t="shared" si="646"/>
        <v>0</v>
      </c>
      <c r="P2130" s="119">
        <f t="shared" si="647"/>
        <v>0</v>
      </c>
      <c r="Q2130" s="119">
        <f t="shared" si="648"/>
        <v>0</v>
      </c>
      <c r="R2130" s="119">
        <f t="shared" si="649"/>
        <v>0</v>
      </c>
      <c r="S2130" s="119">
        <f t="shared" si="650"/>
        <v>0</v>
      </c>
      <c r="T2130" s="119">
        <f t="shared" si="651"/>
        <v>0</v>
      </c>
      <c r="U2130" s="119">
        <f t="shared" si="652"/>
        <v>0</v>
      </c>
      <c r="V2130" s="119">
        <f t="shared" si="653"/>
        <v>0</v>
      </c>
      <c r="W2130" s="119">
        <f t="shared" si="655"/>
        <v>0</v>
      </c>
      <c r="X2130" s="119">
        <f t="shared" si="656"/>
        <v>0</v>
      </c>
      <c r="Y2130" s="119">
        <f t="shared" si="657"/>
        <v>0</v>
      </c>
      <c r="Z2130" s="119">
        <f t="shared" si="658"/>
        <v>0</v>
      </c>
      <c r="AA2130" s="119">
        <f t="shared" si="662"/>
        <v>0</v>
      </c>
      <c r="AB2130" s="119">
        <f t="shared" si="663"/>
        <v>0</v>
      </c>
      <c r="AC2130" s="119">
        <f t="shared" si="659"/>
        <v>0</v>
      </c>
      <c r="AD2130" s="119">
        <f t="shared" si="660"/>
        <v>0</v>
      </c>
      <c r="AE2130" s="119">
        <f t="shared" si="661"/>
        <v>0</v>
      </c>
      <c r="AF2130" s="138">
        <f t="shared" si="654"/>
        <v>0</v>
      </c>
      <c r="AH2130" s="122">
        <v>5600</v>
      </c>
      <c r="AI2130" s="122" t="s">
        <v>2356</v>
      </c>
    </row>
    <row r="2131" spans="1:35" s="122" customFormat="1" ht="11.25" customHeight="1" x14ac:dyDescent="0.2">
      <c r="A2131" s="96" t="s">
        <v>89</v>
      </c>
      <c r="B2131" s="98">
        <v>340000004488</v>
      </c>
      <c r="C2131" s="99" t="s">
        <v>803</v>
      </c>
      <c r="D2131" s="100" t="s">
        <v>88</v>
      </c>
      <c r="E2131" s="100" t="s">
        <v>87</v>
      </c>
      <c r="F2131" s="103" t="s">
        <v>88</v>
      </c>
      <c r="G2131" s="100" t="s">
        <v>88</v>
      </c>
      <c r="H2131" s="97">
        <v>0</v>
      </c>
      <c r="I2131" s="97">
        <v>0</v>
      </c>
      <c r="J2131" s="97">
        <v>266481.48</v>
      </c>
      <c r="K2131" s="97">
        <v>1358902.21</v>
      </c>
      <c r="L2131" s="119">
        <f t="shared" si="645"/>
        <v>0</v>
      </c>
      <c r="M2131" s="119">
        <f>IF(AND(D2131="да",G2131="нет",F2131="нет"),K2131/SUMIFS($K$22:$K$4031,$D$22:$D$4031,"да",$G$22:$G$4031,"нет",$F$22:$F$4031,"нет")*'Велич. кап. %'!$G$5,0)</f>
        <v>0</v>
      </c>
      <c r="N2131" s="120" t="s">
        <v>45</v>
      </c>
      <c r="O2131" s="121">
        <f t="shared" si="646"/>
        <v>0</v>
      </c>
      <c r="P2131" s="119">
        <f t="shared" si="647"/>
        <v>0</v>
      </c>
      <c r="Q2131" s="119">
        <f t="shared" si="648"/>
        <v>0</v>
      </c>
      <c r="R2131" s="119">
        <f t="shared" si="649"/>
        <v>0</v>
      </c>
      <c r="S2131" s="119">
        <f t="shared" si="650"/>
        <v>0</v>
      </c>
      <c r="T2131" s="119">
        <f t="shared" si="651"/>
        <v>0</v>
      </c>
      <c r="U2131" s="119">
        <f t="shared" si="652"/>
        <v>0</v>
      </c>
      <c r="V2131" s="119">
        <f t="shared" si="653"/>
        <v>0</v>
      </c>
      <c r="W2131" s="119">
        <f t="shared" si="655"/>
        <v>0</v>
      </c>
      <c r="X2131" s="119">
        <f t="shared" si="656"/>
        <v>0</v>
      </c>
      <c r="Y2131" s="119">
        <f t="shared" si="657"/>
        <v>0</v>
      </c>
      <c r="Z2131" s="119">
        <f t="shared" si="658"/>
        <v>0</v>
      </c>
      <c r="AA2131" s="119">
        <f t="shared" si="662"/>
        <v>0</v>
      </c>
      <c r="AB2131" s="119">
        <f t="shared" si="663"/>
        <v>0</v>
      </c>
      <c r="AC2131" s="119">
        <f t="shared" si="659"/>
        <v>0</v>
      </c>
      <c r="AD2131" s="119">
        <f t="shared" si="660"/>
        <v>0</v>
      </c>
      <c r="AE2131" s="119">
        <f t="shared" si="661"/>
        <v>0</v>
      </c>
      <c r="AF2131" s="138">
        <f t="shared" si="654"/>
        <v>0</v>
      </c>
      <c r="AH2131" s="122">
        <v>5600</v>
      </c>
      <c r="AI2131" s="122" t="s">
        <v>2356</v>
      </c>
    </row>
    <row r="2132" spans="1:35" s="122" customFormat="1" ht="11.25" customHeight="1" x14ac:dyDescent="0.2">
      <c r="A2132" s="96" t="s">
        <v>89</v>
      </c>
      <c r="B2132" s="98">
        <v>340000004490</v>
      </c>
      <c r="C2132" s="99" t="s">
        <v>3024</v>
      </c>
      <c r="D2132" s="100" t="s">
        <v>88</v>
      </c>
      <c r="E2132" s="100" t="s">
        <v>87</v>
      </c>
      <c r="F2132" s="103" t="s">
        <v>88</v>
      </c>
      <c r="G2132" s="100" t="s">
        <v>88</v>
      </c>
      <c r="H2132" s="97">
        <v>0</v>
      </c>
      <c r="I2132" s="97">
        <v>0</v>
      </c>
      <c r="J2132" s="97">
        <v>79552.61</v>
      </c>
      <c r="K2132" s="97">
        <v>79552.61</v>
      </c>
      <c r="L2132" s="119">
        <f t="shared" si="645"/>
        <v>0</v>
      </c>
      <c r="M2132" s="119">
        <f>IF(AND(D2132="да",G2132="нет",F2132="нет"),K2132/SUMIFS($K$22:$K$4031,$D$22:$D$4031,"да",$G$22:$G$4031,"нет",$F$22:$F$4031,"нет")*'Велич. кап. %'!$G$5,0)</f>
        <v>0</v>
      </c>
      <c r="N2132" s="120" t="s">
        <v>45</v>
      </c>
      <c r="O2132" s="121">
        <f t="shared" si="646"/>
        <v>0</v>
      </c>
      <c r="P2132" s="119">
        <f t="shared" si="647"/>
        <v>0</v>
      </c>
      <c r="Q2132" s="119">
        <f t="shared" si="648"/>
        <v>0</v>
      </c>
      <c r="R2132" s="119">
        <f t="shared" si="649"/>
        <v>0</v>
      </c>
      <c r="S2132" s="119">
        <f t="shared" si="650"/>
        <v>0</v>
      </c>
      <c r="T2132" s="119">
        <f t="shared" si="651"/>
        <v>0</v>
      </c>
      <c r="U2132" s="119">
        <f t="shared" si="652"/>
        <v>0</v>
      </c>
      <c r="V2132" s="119">
        <f t="shared" si="653"/>
        <v>0</v>
      </c>
      <c r="W2132" s="119">
        <f t="shared" si="655"/>
        <v>0</v>
      </c>
      <c r="X2132" s="119">
        <f t="shared" si="656"/>
        <v>0</v>
      </c>
      <c r="Y2132" s="119">
        <f t="shared" si="657"/>
        <v>0</v>
      </c>
      <c r="Z2132" s="119">
        <f t="shared" si="658"/>
        <v>0</v>
      </c>
      <c r="AA2132" s="119">
        <f t="shared" si="662"/>
        <v>0</v>
      </c>
      <c r="AB2132" s="119">
        <f t="shared" si="663"/>
        <v>0</v>
      </c>
      <c r="AC2132" s="119">
        <f t="shared" si="659"/>
        <v>0</v>
      </c>
      <c r="AD2132" s="119">
        <f t="shared" si="660"/>
        <v>0</v>
      </c>
      <c r="AE2132" s="119">
        <f t="shared" si="661"/>
        <v>0</v>
      </c>
      <c r="AF2132" s="138">
        <f t="shared" si="654"/>
        <v>0</v>
      </c>
      <c r="AH2132" s="122">
        <v>5200</v>
      </c>
      <c r="AI2132" s="122" t="s">
        <v>2356</v>
      </c>
    </row>
    <row r="2133" spans="1:35" s="122" customFormat="1" ht="11.25" customHeight="1" x14ac:dyDescent="0.2">
      <c r="A2133" s="96" t="s">
        <v>89</v>
      </c>
      <c r="B2133" s="98">
        <v>340000004491</v>
      </c>
      <c r="C2133" s="99" t="s">
        <v>804</v>
      </c>
      <c r="D2133" s="100" t="s">
        <v>88</v>
      </c>
      <c r="E2133" s="100" t="s">
        <v>87</v>
      </c>
      <c r="F2133" s="103" t="s">
        <v>88</v>
      </c>
      <c r="G2133" s="100" t="s">
        <v>88</v>
      </c>
      <c r="H2133" s="97">
        <v>0</v>
      </c>
      <c r="I2133" s="97">
        <v>0</v>
      </c>
      <c r="J2133" s="97">
        <v>70638.63</v>
      </c>
      <c r="K2133" s="97">
        <v>855868.03</v>
      </c>
      <c r="L2133" s="119">
        <f t="shared" si="645"/>
        <v>0</v>
      </c>
      <c r="M2133" s="119">
        <f>IF(AND(D2133="да",G2133="нет",F2133="нет"),K2133/SUMIFS($K$22:$K$4031,$D$22:$D$4031,"да",$G$22:$G$4031,"нет",$F$22:$F$4031,"нет")*'Велич. кап. %'!$G$5,0)</f>
        <v>0</v>
      </c>
      <c r="N2133" s="120" t="s">
        <v>45</v>
      </c>
      <c r="O2133" s="121">
        <f t="shared" si="646"/>
        <v>0</v>
      </c>
      <c r="P2133" s="119">
        <f t="shared" si="647"/>
        <v>0</v>
      </c>
      <c r="Q2133" s="119">
        <f t="shared" si="648"/>
        <v>0</v>
      </c>
      <c r="R2133" s="119">
        <f t="shared" si="649"/>
        <v>0</v>
      </c>
      <c r="S2133" s="119">
        <f t="shared" si="650"/>
        <v>0</v>
      </c>
      <c r="T2133" s="119">
        <f t="shared" si="651"/>
        <v>0</v>
      </c>
      <c r="U2133" s="119">
        <f t="shared" si="652"/>
        <v>0</v>
      </c>
      <c r="V2133" s="119">
        <f t="shared" si="653"/>
        <v>0</v>
      </c>
      <c r="W2133" s="119">
        <f t="shared" si="655"/>
        <v>0</v>
      </c>
      <c r="X2133" s="119">
        <f t="shared" si="656"/>
        <v>0</v>
      </c>
      <c r="Y2133" s="119">
        <f t="shared" si="657"/>
        <v>0</v>
      </c>
      <c r="Z2133" s="119">
        <f t="shared" si="658"/>
        <v>0</v>
      </c>
      <c r="AA2133" s="119">
        <f t="shared" si="662"/>
        <v>0</v>
      </c>
      <c r="AB2133" s="119">
        <f t="shared" si="663"/>
        <v>0</v>
      </c>
      <c r="AC2133" s="119">
        <f t="shared" si="659"/>
        <v>0</v>
      </c>
      <c r="AD2133" s="119">
        <f t="shared" si="660"/>
        <v>0</v>
      </c>
      <c r="AE2133" s="119">
        <f t="shared" si="661"/>
        <v>0</v>
      </c>
      <c r="AF2133" s="138">
        <f t="shared" si="654"/>
        <v>0</v>
      </c>
      <c r="AH2133" s="122">
        <v>5200</v>
      </c>
      <c r="AI2133" s="122" t="s">
        <v>2356</v>
      </c>
    </row>
    <row r="2134" spans="1:35" s="122" customFormat="1" ht="11.25" customHeight="1" x14ac:dyDescent="0.2">
      <c r="A2134" s="96" t="s">
        <v>89</v>
      </c>
      <c r="B2134" s="98">
        <v>340000004492</v>
      </c>
      <c r="C2134" s="99" t="s">
        <v>805</v>
      </c>
      <c r="D2134" s="100" t="s">
        <v>88</v>
      </c>
      <c r="E2134" s="100" t="s">
        <v>87</v>
      </c>
      <c r="F2134" s="103" t="s">
        <v>88</v>
      </c>
      <c r="G2134" s="100" t="s">
        <v>88</v>
      </c>
      <c r="H2134" s="97">
        <v>0</v>
      </c>
      <c r="I2134" s="97">
        <v>15764.81</v>
      </c>
      <c r="J2134" s="97">
        <v>0</v>
      </c>
      <c r="K2134" s="97">
        <v>100734.56</v>
      </c>
      <c r="L2134" s="119">
        <f t="shared" si="645"/>
        <v>0</v>
      </c>
      <c r="M2134" s="119">
        <f>IF(AND(D2134="да",G2134="нет",F2134="нет"),K2134/SUMIFS($K$22:$K$4031,$D$22:$D$4031,"да",$G$22:$G$4031,"нет",$F$22:$F$4031,"нет")*'Велич. кап. %'!$G$5,0)</f>
        <v>0</v>
      </c>
      <c r="N2134" s="120" t="s">
        <v>45</v>
      </c>
      <c r="O2134" s="121">
        <f t="shared" si="646"/>
        <v>0</v>
      </c>
      <c r="P2134" s="119">
        <f t="shared" si="647"/>
        <v>0</v>
      </c>
      <c r="Q2134" s="119">
        <f t="shared" si="648"/>
        <v>0</v>
      </c>
      <c r="R2134" s="119">
        <f t="shared" si="649"/>
        <v>0</v>
      </c>
      <c r="S2134" s="119">
        <f t="shared" si="650"/>
        <v>0</v>
      </c>
      <c r="T2134" s="119">
        <f t="shared" si="651"/>
        <v>0</v>
      </c>
      <c r="U2134" s="119">
        <f t="shared" si="652"/>
        <v>0</v>
      </c>
      <c r="V2134" s="119">
        <f t="shared" si="653"/>
        <v>0</v>
      </c>
      <c r="W2134" s="119">
        <f t="shared" si="655"/>
        <v>0</v>
      </c>
      <c r="X2134" s="119">
        <f t="shared" si="656"/>
        <v>0</v>
      </c>
      <c r="Y2134" s="119">
        <f t="shared" si="657"/>
        <v>0</v>
      </c>
      <c r="Z2134" s="119">
        <f t="shared" si="658"/>
        <v>0</v>
      </c>
      <c r="AA2134" s="119">
        <f t="shared" si="662"/>
        <v>0</v>
      </c>
      <c r="AB2134" s="119">
        <f t="shared" si="663"/>
        <v>0</v>
      </c>
      <c r="AC2134" s="119">
        <f t="shared" si="659"/>
        <v>0</v>
      </c>
      <c r="AD2134" s="119">
        <f t="shared" si="660"/>
        <v>0</v>
      </c>
      <c r="AE2134" s="119">
        <f t="shared" si="661"/>
        <v>0</v>
      </c>
      <c r="AF2134" s="138">
        <f t="shared" si="654"/>
        <v>0</v>
      </c>
      <c r="AH2134" s="122">
        <v>5200</v>
      </c>
      <c r="AI2134" s="122" t="s">
        <v>2356</v>
      </c>
    </row>
    <row r="2135" spans="1:35" s="122" customFormat="1" ht="11.25" customHeight="1" x14ac:dyDescent="0.2">
      <c r="A2135" s="96" t="s">
        <v>89</v>
      </c>
      <c r="B2135" s="98">
        <v>340000004498</v>
      </c>
      <c r="C2135" s="99" t="s">
        <v>3025</v>
      </c>
      <c r="D2135" s="100" t="s">
        <v>88</v>
      </c>
      <c r="E2135" s="100" t="s">
        <v>87</v>
      </c>
      <c r="F2135" s="103" t="s">
        <v>88</v>
      </c>
      <c r="G2135" s="100" t="s">
        <v>88</v>
      </c>
      <c r="H2135" s="97">
        <v>0</v>
      </c>
      <c r="I2135" s="97">
        <v>0</v>
      </c>
      <c r="J2135" s="97">
        <v>29045.06</v>
      </c>
      <c r="K2135" s="97">
        <v>29045.06</v>
      </c>
      <c r="L2135" s="119">
        <f t="shared" ref="L2135:L2198" si="664">IF(D2135="да",IF(F2135="нет",IF(G2135="нет",K2135+H2135-I2135,0),0),0)</f>
        <v>0</v>
      </c>
      <c r="M2135" s="119">
        <f>IF(AND(D2135="да",G2135="нет",F2135="нет"),K2135/SUMIFS($K$22:$K$4031,$D$22:$D$4031,"да",$G$22:$G$4031,"нет",$F$22:$F$4031,"нет")*'Велич. кап. %'!$G$5,0)</f>
        <v>0</v>
      </c>
      <c r="N2135" s="120" t="s">
        <v>45</v>
      </c>
      <c r="O2135" s="121">
        <f t="shared" si="646"/>
        <v>0</v>
      </c>
      <c r="P2135" s="119">
        <f t="shared" si="647"/>
        <v>0</v>
      </c>
      <c r="Q2135" s="119">
        <f t="shared" si="648"/>
        <v>0</v>
      </c>
      <c r="R2135" s="119">
        <f t="shared" si="649"/>
        <v>0</v>
      </c>
      <c r="S2135" s="119">
        <f t="shared" si="650"/>
        <v>0</v>
      </c>
      <c r="T2135" s="119">
        <f t="shared" si="651"/>
        <v>0</v>
      </c>
      <c r="U2135" s="119">
        <f t="shared" si="652"/>
        <v>0</v>
      </c>
      <c r="V2135" s="119">
        <f t="shared" si="653"/>
        <v>0</v>
      </c>
      <c r="W2135" s="119">
        <f t="shared" si="655"/>
        <v>0</v>
      </c>
      <c r="X2135" s="119">
        <f t="shared" si="656"/>
        <v>0</v>
      </c>
      <c r="Y2135" s="119">
        <f t="shared" si="657"/>
        <v>0</v>
      </c>
      <c r="Z2135" s="119">
        <f t="shared" si="658"/>
        <v>0</v>
      </c>
      <c r="AA2135" s="119">
        <f t="shared" si="662"/>
        <v>0</v>
      </c>
      <c r="AB2135" s="119">
        <f t="shared" si="663"/>
        <v>0</v>
      </c>
      <c r="AC2135" s="119">
        <f t="shared" si="659"/>
        <v>0</v>
      </c>
      <c r="AD2135" s="119">
        <f t="shared" si="660"/>
        <v>0</v>
      </c>
      <c r="AE2135" s="119">
        <f t="shared" si="661"/>
        <v>0</v>
      </c>
      <c r="AF2135" s="138">
        <f t="shared" si="654"/>
        <v>0</v>
      </c>
      <c r="AH2135" s="122">
        <v>5200</v>
      </c>
      <c r="AI2135" s="122" t="s">
        <v>2356</v>
      </c>
    </row>
    <row r="2136" spans="1:35" s="122" customFormat="1" ht="11.25" customHeight="1" x14ac:dyDescent="0.2">
      <c r="A2136" s="96" t="s">
        <v>89</v>
      </c>
      <c r="B2136" s="98">
        <v>340000004503</v>
      </c>
      <c r="C2136" s="99" t="s">
        <v>806</v>
      </c>
      <c r="D2136" s="100" t="s">
        <v>88</v>
      </c>
      <c r="E2136" s="100" t="s">
        <v>87</v>
      </c>
      <c r="F2136" s="103" t="s">
        <v>88</v>
      </c>
      <c r="G2136" s="100" t="s">
        <v>88</v>
      </c>
      <c r="H2136" s="97">
        <v>0</v>
      </c>
      <c r="I2136" s="97">
        <v>0</v>
      </c>
      <c r="J2136" s="97">
        <v>0</v>
      </c>
      <c r="K2136" s="97">
        <v>301363.15999999997</v>
      </c>
      <c r="L2136" s="119">
        <f t="shared" si="664"/>
        <v>0</v>
      </c>
      <c r="M2136" s="119">
        <f>IF(AND(D2136="да",G2136="нет",F2136="нет"),K2136/SUMIFS($K$22:$K$4031,$D$22:$D$4031,"да",$G$22:$G$4031,"нет",$F$22:$F$4031,"нет")*'Велич. кап. %'!$G$5,0)</f>
        <v>0</v>
      </c>
      <c r="N2136" s="120" t="s">
        <v>45</v>
      </c>
      <c r="O2136" s="121">
        <f t="shared" si="646"/>
        <v>0</v>
      </c>
      <c r="P2136" s="119">
        <f t="shared" si="647"/>
        <v>0</v>
      </c>
      <c r="Q2136" s="119">
        <f t="shared" si="648"/>
        <v>0</v>
      </c>
      <c r="R2136" s="119">
        <f t="shared" si="649"/>
        <v>0</v>
      </c>
      <c r="S2136" s="119">
        <f t="shared" si="650"/>
        <v>0</v>
      </c>
      <c r="T2136" s="119">
        <f t="shared" si="651"/>
        <v>0</v>
      </c>
      <c r="U2136" s="119">
        <f t="shared" si="652"/>
        <v>0</v>
      </c>
      <c r="V2136" s="119">
        <f t="shared" si="653"/>
        <v>0</v>
      </c>
      <c r="W2136" s="119">
        <f t="shared" si="655"/>
        <v>0</v>
      </c>
      <c r="X2136" s="119">
        <f t="shared" si="656"/>
        <v>0</v>
      </c>
      <c r="Y2136" s="119">
        <f t="shared" si="657"/>
        <v>0</v>
      </c>
      <c r="Z2136" s="119">
        <f t="shared" si="658"/>
        <v>0</v>
      </c>
      <c r="AA2136" s="119">
        <f t="shared" si="662"/>
        <v>0</v>
      </c>
      <c r="AB2136" s="119">
        <f t="shared" si="663"/>
        <v>0</v>
      </c>
      <c r="AC2136" s="119">
        <f t="shared" si="659"/>
        <v>0</v>
      </c>
      <c r="AD2136" s="119">
        <f t="shared" si="660"/>
        <v>0</v>
      </c>
      <c r="AE2136" s="119">
        <f t="shared" si="661"/>
        <v>0</v>
      </c>
      <c r="AF2136" s="138">
        <f t="shared" si="654"/>
        <v>0</v>
      </c>
      <c r="AH2136" s="122">
        <v>5200</v>
      </c>
      <c r="AI2136" s="122" t="s">
        <v>2356</v>
      </c>
    </row>
    <row r="2137" spans="1:35" s="122" customFormat="1" ht="11.25" customHeight="1" x14ac:dyDescent="0.2">
      <c r="A2137" s="96" t="s">
        <v>89</v>
      </c>
      <c r="B2137" s="98">
        <v>340000004508</v>
      </c>
      <c r="C2137" s="99" t="s">
        <v>807</v>
      </c>
      <c r="D2137" s="100" t="s">
        <v>88</v>
      </c>
      <c r="E2137" s="100" t="s">
        <v>87</v>
      </c>
      <c r="F2137" s="103" t="s">
        <v>88</v>
      </c>
      <c r="G2137" s="100" t="s">
        <v>88</v>
      </c>
      <c r="H2137" s="97">
        <v>0</v>
      </c>
      <c r="I2137" s="97">
        <v>0</v>
      </c>
      <c r="J2137" s="97">
        <v>0</v>
      </c>
      <c r="K2137" s="97">
        <v>27070.74</v>
      </c>
      <c r="L2137" s="119">
        <f t="shared" si="664"/>
        <v>0</v>
      </c>
      <c r="M2137" s="119">
        <f>IF(AND(D2137="да",G2137="нет",F2137="нет"),K2137/SUMIFS($K$22:$K$4031,$D$22:$D$4031,"да",$G$22:$G$4031,"нет",$F$22:$F$4031,"нет")*'Велич. кап. %'!$G$5,0)</f>
        <v>0</v>
      </c>
      <c r="N2137" s="120" t="s">
        <v>45</v>
      </c>
      <c r="O2137" s="121">
        <f t="shared" si="646"/>
        <v>0</v>
      </c>
      <c r="P2137" s="119">
        <f t="shared" si="647"/>
        <v>0</v>
      </c>
      <c r="Q2137" s="119">
        <f t="shared" si="648"/>
        <v>0</v>
      </c>
      <c r="R2137" s="119">
        <f t="shared" si="649"/>
        <v>0</v>
      </c>
      <c r="S2137" s="119">
        <f t="shared" si="650"/>
        <v>0</v>
      </c>
      <c r="T2137" s="119">
        <f t="shared" si="651"/>
        <v>0</v>
      </c>
      <c r="U2137" s="119">
        <f t="shared" si="652"/>
        <v>0</v>
      </c>
      <c r="V2137" s="119">
        <f t="shared" si="653"/>
        <v>0</v>
      </c>
      <c r="W2137" s="119">
        <f t="shared" si="655"/>
        <v>0</v>
      </c>
      <c r="X2137" s="119">
        <f t="shared" si="656"/>
        <v>0</v>
      </c>
      <c r="Y2137" s="119">
        <f t="shared" si="657"/>
        <v>0</v>
      </c>
      <c r="Z2137" s="119">
        <f t="shared" si="658"/>
        <v>0</v>
      </c>
      <c r="AA2137" s="119">
        <f t="shared" si="662"/>
        <v>0</v>
      </c>
      <c r="AB2137" s="119">
        <f t="shared" si="663"/>
        <v>0</v>
      </c>
      <c r="AC2137" s="119">
        <f t="shared" si="659"/>
        <v>0</v>
      </c>
      <c r="AD2137" s="119">
        <f t="shared" si="660"/>
        <v>0</v>
      </c>
      <c r="AE2137" s="119">
        <f t="shared" si="661"/>
        <v>0</v>
      </c>
      <c r="AF2137" s="138">
        <f t="shared" si="654"/>
        <v>0</v>
      </c>
      <c r="AH2137" s="122">
        <v>5600</v>
      </c>
      <c r="AI2137" s="122" t="s">
        <v>2356</v>
      </c>
    </row>
    <row r="2138" spans="1:35" s="122" customFormat="1" ht="11.25" customHeight="1" x14ac:dyDescent="0.2">
      <c r="A2138" s="96" t="s">
        <v>89</v>
      </c>
      <c r="B2138" s="98">
        <v>340000004509</v>
      </c>
      <c r="C2138" s="99" t="s">
        <v>807</v>
      </c>
      <c r="D2138" s="100" t="s">
        <v>88</v>
      </c>
      <c r="E2138" s="100" t="s">
        <v>87</v>
      </c>
      <c r="F2138" s="103" t="s">
        <v>88</v>
      </c>
      <c r="G2138" s="100" t="s">
        <v>88</v>
      </c>
      <c r="H2138" s="97">
        <v>0</v>
      </c>
      <c r="I2138" s="97">
        <v>0</v>
      </c>
      <c r="J2138" s="97">
        <v>0</v>
      </c>
      <c r="K2138" s="97">
        <v>36908.550000000003</v>
      </c>
      <c r="L2138" s="119">
        <f t="shared" si="664"/>
        <v>0</v>
      </c>
      <c r="M2138" s="119">
        <f>IF(AND(D2138="да",G2138="нет",F2138="нет"),K2138/SUMIFS($K$22:$K$4031,$D$22:$D$4031,"да",$G$22:$G$4031,"нет",$F$22:$F$4031,"нет")*'Велич. кап. %'!$G$5,0)</f>
        <v>0</v>
      </c>
      <c r="N2138" s="120" t="s">
        <v>45</v>
      </c>
      <c r="O2138" s="121">
        <f t="shared" si="646"/>
        <v>0</v>
      </c>
      <c r="P2138" s="119">
        <f t="shared" si="647"/>
        <v>0</v>
      </c>
      <c r="Q2138" s="119">
        <f t="shared" si="648"/>
        <v>0</v>
      </c>
      <c r="R2138" s="119">
        <f t="shared" si="649"/>
        <v>0</v>
      </c>
      <c r="S2138" s="119">
        <f t="shared" si="650"/>
        <v>0</v>
      </c>
      <c r="T2138" s="119">
        <f t="shared" si="651"/>
        <v>0</v>
      </c>
      <c r="U2138" s="119">
        <f t="shared" si="652"/>
        <v>0</v>
      </c>
      <c r="V2138" s="119">
        <f t="shared" si="653"/>
        <v>0</v>
      </c>
      <c r="W2138" s="119">
        <f t="shared" si="655"/>
        <v>0</v>
      </c>
      <c r="X2138" s="119">
        <f t="shared" si="656"/>
        <v>0</v>
      </c>
      <c r="Y2138" s="119">
        <f t="shared" si="657"/>
        <v>0</v>
      </c>
      <c r="Z2138" s="119">
        <f t="shared" si="658"/>
        <v>0</v>
      </c>
      <c r="AA2138" s="119">
        <f t="shared" si="662"/>
        <v>0</v>
      </c>
      <c r="AB2138" s="119">
        <f t="shared" si="663"/>
        <v>0</v>
      </c>
      <c r="AC2138" s="119">
        <f t="shared" si="659"/>
        <v>0</v>
      </c>
      <c r="AD2138" s="119">
        <f t="shared" si="660"/>
        <v>0</v>
      </c>
      <c r="AE2138" s="119">
        <f t="shared" si="661"/>
        <v>0</v>
      </c>
      <c r="AF2138" s="138">
        <f t="shared" si="654"/>
        <v>0</v>
      </c>
      <c r="AH2138" s="122">
        <v>5600</v>
      </c>
      <c r="AI2138" s="122" t="s">
        <v>2356</v>
      </c>
    </row>
    <row r="2139" spans="1:35" s="122" customFormat="1" ht="11.25" customHeight="1" x14ac:dyDescent="0.2">
      <c r="A2139" s="96" t="s">
        <v>89</v>
      </c>
      <c r="B2139" s="98">
        <v>340000004510</v>
      </c>
      <c r="C2139" s="99" t="s">
        <v>807</v>
      </c>
      <c r="D2139" s="100" t="s">
        <v>88</v>
      </c>
      <c r="E2139" s="100" t="s">
        <v>87</v>
      </c>
      <c r="F2139" s="103" t="s">
        <v>88</v>
      </c>
      <c r="G2139" s="100" t="s">
        <v>88</v>
      </c>
      <c r="H2139" s="97">
        <v>0</v>
      </c>
      <c r="I2139" s="97">
        <v>0</v>
      </c>
      <c r="J2139" s="97">
        <v>0</v>
      </c>
      <c r="K2139" s="97">
        <v>25515.98</v>
      </c>
      <c r="L2139" s="119">
        <f t="shared" si="664"/>
        <v>0</v>
      </c>
      <c r="M2139" s="119">
        <f>IF(AND(D2139="да",G2139="нет",F2139="нет"),K2139/SUMIFS($K$22:$K$4031,$D$22:$D$4031,"да",$G$22:$G$4031,"нет",$F$22:$F$4031,"нет")*'Велич. кап. %'!$G$5,0)</f>
        <v>0</v>
      </c>
      <c r="N2139" s="120" t="s">
        <v>45</v>
      </c>
      <c r="O2139" s="121">
        <f t="shared" si="646"/>
        <v>0</v>
      </c>
      <c r="P2139" s="119">
        <f t="shared" si="647"/>
        <v>0</v>
      </c>
      <c r="Q2139" s="119">
        <f t="shared" si="648"/>
        <v>0</v>
      </c>
      <c r="R2139" s="119">
        <f t="shared" si="649"/>
        <v>0</v>
      </c>
      <c r="S2139" s="119">
        <f t="shared" si="650"/>
        <v>0</v>
      </c>
      <c r="T2139" s="119">
        <f t="shared" si="651"/>
        <v>0</v>
      </c>
      <c r="U2139" s="119">
        <f t="shared" si="652"/>
        <v>0</v>
      </c>
      <c r="V2139" s="119">
        <f t="shared" si="653"/>
        <v>0</v>
      </c>
      <c r="W2139" s="119">
        <f t="shared" si="655"/>
        <v>0</v>
      </c>
      <c r="X2139" s="119">
        <f t="shared" si="656"/>
        <v>0</v>
      </c>
      <c r="Y2139" s="119">
        <f t="shared" si="657"/>
        <v>0</v>
      </c>
      <c r="Z2139" s="119">
        <f t="shared" si="658"/>
        <v>0</v>
      </c>
      <c r="AA2139" s="119">
        <f t="shared" si="662"/>
        <v>0</v>
      </c>
      <c r="AB2139" s="119">
        <f t="shared" si="663"/>
        <v>0</v>
      </c>
      <c r="AC2139" s="119">
        <f t="shared" si="659"/>
        <v>0</v>
      </c>
      <c r="AD2139" s="119">
        <f t="shared" si="660"/>
        <v>0</v>
      </c>
      <c r="AE2139" s="119">
        <f t="shared" si="661"/>
        <v>0</v>
      </c>
      <c r="AF2139" s="138">
        <f t="shared" si="654"/>
        <v>0</v>
      </c>
      <c r="AH2139" s="122">
        <v>5600</v>
      </c>
      <c r="AI2139" s="122" t="s">
        <v>2356</v>
      </c>
    </row>
    <row r="2140" spans="1:35" s="122" customFormat="1" ht="11.25" customHeight="1" x14ac:dyDescent="0.2">
      <c r="A2140" s="96" t="s">
        <v>89</v>
      </c>
      <c r="B2140" s="98">
        <v>340000004511</v>
      </c>
      <c r="C2140" s="99" t="s">
        <v>807</v>
      </c>
      <c r="D2140" s="100" t="s">
        <v>88</v>
      </c>
      <c r="E2140" s="100" t="s">
        <v>87</v>
      </c>
      <c r="F2140" s="103" t="s">
        <v>88</v>
      </c>
      <c r="G2140" s="100" t="s">
        <v>88</v>
      </c>
      <c r="H2140" s="97">
        <v>0</v>
      </c>
      <c r="I2140" s="97">
        <v>0</v>
      </c>
      <c r="J2140" s="97">
        <v>0</v>
      </c>
      <c r="K2140" s="97">
        <v>31431.48</v>
      </c>
      <c r="L2140" s="119">
        <f t="shared" si="664"/>
        <v>0</v>
      </c>
      <c r="M2140" s="119">
        <f>IF(AND(D2140="да",G2140="нет",F2140="нет"),K2140/SUMIFS($K$22:$K$4031,$D$22:$D$4031,"да",$G$22:$G$4031,"нет",$F$22:$F$4031,"нет")*'Велич. кап. %'!$G$5,0)</f>
        <v>0</v>
      </c>
      <c r="N2140" s="120" t="s">
        <v>45</v>
      </c>
      <c r="O2140" s="121">
        <f t="shared" si="646"/>
        <v>0</v>
      </c>
      <c r="P2140" s="119">
        <f t="shared" si="647"/>
        <v>0</v>
      </c>
      <c r="Q2140" s="119">
        <f t="shared" si="648"/>
        <v>0</v>
      </c>
      <c r="R2140" s="119">
        <f t="shared" si="649"/>
        <v>0</v>
      </c>
      <c r="S2140" s="119">
        <f t="shared" si="650"/>
        <v>0</v>
      </c>
      <c r="T2140" s="119">
        <f t="shared" si="651"/>
        <v>0</v>
      </c>
      <c r="U2140" s="119">
        <f t="shared" si="652"/>
        <v>0</v>
      </c>
      <c r="V2140" s="119">
        <f t="shared" si="653"/>
        <v>0</v>
      </c>
      <c r="W2140" s="119">
        <f t="shared" si="655"/>
        <v>0</v>
      </c>
      <c r="X2140" s="119">
        <f t="shared" si="656"/>
        <v>0</v>
      </c>
      <c r="Y2140" s="119">
        <f t="shared" si="657"/>
        <v>0</v>
      </c>
      <c r="Z2140" s="119">
        <f t="shared" si="658"/>
        <v>0</v>
      </c>
      <c r="AA2140" s="119">
        <f t="shared" si="662"/>
        <v>0</v>
      </c>
      <c r="AB2140" s="119">
        <f t="shared" si="663"/>
        <v>0</v>
      </c>
      <c r="AC2140" s="119">
        <f t="shared" si="659"/>
        <v>0</v>
      </c>
      <c r="AD2140" s="119">
        <f t="shared" si="660"/>
        <v>0</v>
      </c>
      <c r="AE2140" s="119">
        <f t="shared" si="661"/>
        <v>0</v>
      </c>
      <c r="AF2140" s="138">
        <f t="shared" si="654"/>
        <v>0</v>
      </c>
      <c r="AH2140" s="122">
        <v>5600</v>
      </c>
      <c r="AI2140" s="122" t="s">
        <v>2356</v>
      </c>
    </row>
    <row r="2141" spans="1:35" s="122" customFormat="1" ht="11.25" customHeight="1" x14ac:dyDescent="0.2">
      <c r="A2141" s="96" t="s">
        <v>89</v>
      </c>
      <c r="B2141" s="98">
        <v>340000004512</v>
      </c>
      <c r="C2141" s="99" t="s">
        <v>807</v>
      </c>
      <c r="D2141" s="100" t="s">
        <v>88</v>
      </c>
      <c r="E2141" s="100" t="s">
        <v>87</v>
      </c>
      <c r="F2141" s="103" t="s">
        <v>88</v>
      </c>
      <c r="G2141" s="100" t="s">
        <v>88</v>
      </c>
      <c r="H2141" s="97">
        <v>0</v>
      </c>
      <c r="I2141" s="97">
        <v>0</v>
      </c>
      <c r="J2141" s="97">
        <v>0</v>
      </c>
      <c r="K2141" s="97">
        <v>25985.59</v>
      </c>
      <c r="L2141" s="119">
        <f t="shared" si="664"/>
        <v>0</v>
      </c>
      <c r="M2141" s="119">
        <f>IF(AND(D2141="да",G2141="нет",F2141="нет"),K2141/SUMIFS($K$22:$K$4031,$D$22:$D$4031,"да",$G$22:$G$4031,"нет",$F$22:$F$4031,"нет")*'Велич. кап. %'!$G$5,0)</f>
        <v>0</v>
      </c>
      <c r="N2141" s="120" t="s">
        <v>45</v>
      </c>
      <c r="O2141" s="121">
        <f t="shared" si="646"/>
        <v>0</v>
      </c>
      <c r="P2141" s="119">
        <f t="shared" si="647"/>
        <v>0</v>
      </c>
      <c r="Q2141" s="119">
        <f t="shared" si="648"/>
        <v>0</v>
      </c>
      <c r="R2141" s="119">
        <f t="shared" si="649"/>
        <v>0</v>
      </c>
      <c r="S2141" s="119">
        <f t="shared" si="650"/>
        <v>0</v>
      </c>
      <c r="T2141" s="119">
        <f t="shared" si="651"/>
        <v>0</v>
      </c>
      <c r="U2141" s="119">
        <f t="shared" si="652"/>
        <v>0</v>
      </c>
      <c r="V2141" s="119">
        <f t="shared" si="653"/>
        <v>0</v>
      </c>
      <c r="W2141" s="119">
        <f t="shared" si="655"/>
        <v>0</v>
      </c>
      <c r="X2141" s="119">
        <f t="shared" si="656"/>
        <v>0</v>
      </c>
      <c r="Y2141" s="119">
        <f t="shared" si="657"/>
        <v>0</v>
      </c>
      <c r="Z2141" s="119">
        <f t="shared" si="658"/>
        <v>0</v>
      </c>
      <c r="AA2141" s="119">
        <f t="shared" si="662"/>
        <v>0</v>
      </c>
      <c r="AB2141" s="119">
        <f t="shared" si="663"/>
        <v>0</v>
      </c>
      <c r="AC2141" s="119">
        <f t="shared" si="659"/>
        <v>0</v>
      </c>
      <c r="AD2141" s="119">
        <f t="shared" si="660"/>
        <v>0</v>
      </c>
      <c r="AE2141" s="119">
        <f t="shared" si="661"/>
        <v>0</v>
      </c>
      <c r="AF2141" s="138">
        <f t="shared" si="654"/>
        <v>0</v>
      </c>
      <c r="AH2141" s="122">
        <v>5600</v>
      </c>
      <c r="AI2141" s="122" t="s">
        <v>2356</v>
      </c>
    </row>
    <row r="2142" spans="1:35" s="122" customFormat="1" ht="11.25" customHeight="1" x14ac:dyDescent="0.2">
      <c r="A2142" s="96" t="s">
        <v>89</v>
      </c>
      <c r="B2142" s="98">
        <v>340000004513</v>
      </c>
      <c r="C2142" s="99" t="s">
        <v>807</v>
      </c>
      <c r="D2142" s="100" t="s">
        <v>88</v>
      </c>
      <c r="E2142" s="100" t="s">
        <v>87</v>
      </c>
      <c r="F2142" s="103" t="s">
        <v>88</v>
      </c>
      <c r="G2142" s="100" t="s">
        <v>88</v>
      </c>
      <c r="H2142" s="97">
        <v>0</v>
      </c>
      <c r="I2142" s="97">
        <v>0</v>
      </c>
      <c r="J2142" s="97">
        <v>0</v>
      </c>
      <c r="K2142" s="97">
        <v>35038.58</v>
      </c>
      <c r="L2142" s="119">
        <f t="shared" si="664"/>
        <v>0</v>
      </c>
      <c r="M2142" s="119">
        <f>IF(AND(D2142="да",G2142="нет",F2142="нет"),K2142/SUMIFS($K$22:$K$4031,$D$22:$D$4031,"да",$G$22:$G$4031,"нет",$F$22:$F$4031,"нет")*'Велич. кап. %'!$G$5,0)</f>
        <v>0</v>
      </c>
      <c r="N2142" s="120" t="s">
        <v>45</v>
      </c>
      <c r="O2142" s="121">
        <f t="shared" si="646"/>
        <v>0</v>
      </c>
      <c r="P2142" s="119">
        <f t="shared" si="647"/>
        <v>0</v>
      </c>
      <c r="Q2142" s="119">
        <f t="shared" si="648"/>
        <v>0</v>
      </c>
      <c r="R2142" s="119">
        <f t="shared" si="649"/>
        <v>0</v>
      </c>
      <c r="S2142" s="119">
        <f t="shared" si="650"/>
        <v>0</v>
      </c>
      <c r="T2142" s="119">
        <f t="shared" si="651"/>
        <v>0</v>
      </c>
      <c r="U2142" s="119">
        <f t="shared" si="652"/>
        <v>0</v>
      </c>
      <c r="V2142" s="119">
        <f t="shared" si="653"/>
        <v>0</v>
      </c>
      <c r="W2142" s="119">
        <f t="shared" si="655"/>
        <v>0</v>
      </c>
      <c r="X2142" s="119">
        <f t="shared" si="656"/>
        <v>0</v>
      </c>
      <c r="Y2142" s="119">
        <f t="shared" si="657"/>
        <v>0</v>
      </c>
      <c r="Z2142" s="119">
        <f t="shared" si="658"/>
        <v>0</v>
      </c>
      <c r="AA2142" s="119">
        <f t="shared" si="662"/>
        <v>0</v>
      </c>
      <c r="AB2142" s="119">
        <f t="shared" si="663"/>
        <v>0</v>
      </c>
      <c r="AC2142" s="119">
        <f t="shared" si="659"/>
        <v>0</v>
      </c>
      <c r="AD2142" s="119">
        <f t="shared" si="660"/>
        <v>0</v>
      </c>
      <c r="AE2142" s="119">
        <f t="shared" si="661"/>
        <v>0</v>
      </c>
      <c r="AF2142" s="138">
        <f t="shared" si="654"/>
        <v>0</v>
      </c>
      <c r="AH2142" s="122">
        <v>5600</v>
      </c>
      <c r="AI2142" s="122" t="s">
        <v>2356</v>
      </c>
    </row>
    <row r="2143" spans="1:35" s="122" customFormat="1" ht="11.25" customHeight="1" x14ac:dyDescent="0.2">
      <c r="A2143" s="96" t="s">
        <v>89</v>
      </c>
      <c r="B2143" s="98">
        <v>340000004515</v>
      </c>
      <c r="C2143" s="99" t="s">
        <v>808</v>
      </c>
      <c r="D2143" s="100" t="s">
        <v>87</v>
      </c>
      <c r="E2143" s="100" t="s">
        <v>87</v>
      </c>
      <c r="F2143" s="103" t="s">
        <v>88</v>
      </c>
      <c r="G2143" s="100" t="s">
        <v>88</v>
      </c>
      <c r="H2143" s="97">
        <v>0</v>
      </c>
      <c r="I2143" s="97">
        <v>0</v>
      </c>
      <c r="J2143" s="97">
        <v>0</v>
      </c>
      <c r="K2143" s="97">
        <v>126283.21</v>
      </c>
      <c r="L2143" s="119">
        <f t="shared" si="664"/>
        <v>126283.21</v>
      </c>
      <c r="M2143" s="119">
        <f>IF(AND(D2143="да",G2143="нет",F2143="нет"),K2143/SUMIFS($K$22:$K$4031,$D$22:$D$4031,"да",$G$22:$G$4031,"нет",$F$22:$F$4031,"нет")*'Велич. кап. %'!$G$5,0)</f>
        <v>2023.3392857286685</v>
      </c>
      <c r="N2143" s="120" t="s">
        <v>45</v>
      </c>
      <c r="O2143" s="121">
        <f t="shared" si="646"/>
        <v>1.1583292723295924E-4</v>
      </c>
      <c r="P2143" s="119">
        <f t="shared" si="647"/>
        <v>116.35389846352345</v>
      </c>
      <c r="Q2143" s="119">
        <f t="shared" si="648"/>
        <v>69.812339078114064</v>
      </c>
      <c r="R2143" s="119">
        <f t="shared" si="649"/>
        <v>116.35389846352345</v>
      </c>
      <c r="S2143" s="119">
        <f t="shared" si="650"/>
        <v>46.541559385409379</v>
      </c>
      <c r="T2143" s="119">
        <f t="shared" si="651"/>
        <v>139.62467815622813</v>
      </c>
      <c r="U2143" s="119">
        <f t="shared" si="652"/>
        <v>234.87940713926679</v>
      </c>
      <c r="V2143" s="119">
        <f t="shared" si="653"/>
        <v>135.67365007721946</v>
      </c>
      <c r="W2143" s="119">
        <f t="shared" si="655"/>
        <v>23.430292324045169</v>
      </c>
      <c r="X2143" s="119">
        <f t="shared" si="656"/>
        <v>70.235451320115118</v>
      </c>
      <c r="Y2143" s="119">
        <f t="shared" si="657"/>
        <v>198.68429598992071</v>
      </c>
      <c r="Z2143" s="119">
        <f t="shared" si="658"/>
        <v>200.37848435473177</v>
      </c>
      <c r="AA2143" s="119">
        <f t="shared" si="662"/>
        <v>1.5455131644225568</v>
      </c>
      <c r="AB2143" s="119">
        <f t="shared" si="663"/>
        <v>7.0304037225045386</v>
      </c>
      <c r="AC2143" s="119">
        <f t="shared" si="659"/>
        <v>202.63513798281954</v>
      </c>
      <c r="AD2143" s="119">
        <f t="shared" si="660"/>
        <v>414.02595536603764</v>
      </c>
      <c r="AE2143" s="119">
        <f t="shared" si="661"/>
        <v>46.134320740787047</v>
      </c>
      <c r="AF2143" s="138">
        <f t="shared" si="654"/>
        <v>0</v>
      </c>
      <c r="AH2143" s="122">
        <v>5100</v>
      </c>
      <c r="AI2143" s="122" t="s">
        <v>2356</v>
      </c>
    </row>
    <row r="2144" spans="1:35" s="122" customFormat="1" ht="11.25" customHeight="1" x14ac:dyDescent="0.2">
      <c r="A2144" s="96" t="s">
        <v>89</v>
      </c>
      <c r="B2144" s="98">
        <v>340000004517</v>
      </c>
      <c r="C2144" s="99" t="s">
        <v>809</v>
      </c>
      <c r="D2144" s="100" t="s">
        <v>88</v>
      </c>
      <c r="E2144" s="100" t="s">
        <v>87</v>
      </c>
      <c r="F2144" s="103" t="s">
        <v>88</v>
      </c>
      <c r="G2144" s="100" t="s">
        <v>88</v>
      </c>
      <c r="H2144" s="97">
        <v>0</v>
      </c>
      <c r="I2144" s="97">
        <v>0</v>
      </c>
      <c r="J2144" s="97">
        <v>0</v>
      </c>
      <c r="K2144" s="97">
        <v>318958.33</v>
      </c>
      <c r="L2144" s="119">
        <f t="shared" si="664"/>
        <v>0</v>
      </c>
      <c r="M2144" s="119">
        <f>IF(AND(D2144="да",G2144="нет",F2144="нет"),K2144/SUMIFS($K$22:$K$4031,$D$22:$D$4031,"да",$G$22:$G$4031,"нет",$F$22:$F$4031,"нет")*'Велич. кап. %'!$G$5,0)</f>
        <v>0</v>
      </c>
      <c r="N2144" s="120" t="s">
        <v>45</v>
      </c>
      <c r="O2144" s="121">
        <f t="shared" si="646"/>
        <v>0</v>
      </c>
      <c r="P2144" s="119">
        <f t="shared" si="647"/>
        <v>0</v>
      </c>
      <c r="Q2144" s="119">
        <f t="shared" si="648"/>
        <v>0</v>
      </c>
      <c r="R2144" s="119">
        <f t="shared" si="649"/>
        <v>0</v>
      </c>
      <c r="S2144" s="119">
        <f t="shared" si="650"/>
        <v>0</v>
      </c>
      <c r="T2144" s="119">
        <f t="shared" si="651"/>
        <v>0</v>
      </c>
      <c r="U2144" s="119">
        <f t="shared" si="652"/>
        <v>0</v>
      </c>
      <c r="V2144" s="119">
        <f t="shared" si="653"/>
        <v>0</v>
      </c>
      <c r="W2144" s="119">
        <f t="shared" si="655"/>
        <v>0</v>
      </c>
      <c r="X2144" s="119">
        <f t="shared" si="656"/>
        <v>0</v>
      </c>
      <c r="Y2144" s="119">
        <f t="shared" si="657"/>
        <v>0</v>
      </c>
      <c r="Z2144" s="119">
        <f t="shared" si="658"/>
        <v>0</v>
      </c>
      <c r="AA2144" s="119">
        <f t="shared" si="662"/>
        <v>0</v>
      </c>
      <c r="AB2144" s="119">
        <f t="shared" si="663"/>
        <v>0</v>
      </c>
      <c r="AC2144" s="119">
        <f t="shared" si="659"/>
        <v>0</v>
      </c>
      <c r="AD2144" s="119">
        <f t="shared" si="660"/>
        <v>0</v>
      </c>
      <c r="AE2144" s="119">
        <f t="shared" si="661"/>
        <v>0</v>
      </c>
      <c r="AF2144" s="138">
        <f t="shared" si="654"/>
        <v>0</v>
      </c>
      <c r="AH2144" s="122">
        <v>5200</v>
      </c>
      <c r="AI2144" s="122" t="s">
        <v>2356</v>
      </c>
    </row>
    <row r="2145" spans="1:35" s="122" customFormat="1" ht="11.25" customHeight="1" x14ac:dyDescent="0.2">
      <c r="A2145" s="96" t="s">
        <v>89</v>
      </c>
      <c r="B2145" s="98">
        <v>340000004518</v>
      </c>
      <c r="C2145" s="99" t="s">
        <v>810</v>
      </c>
      <c r="D2145" s="100" t="s">
        <v>87</v>
      </c>
      <c r="E2145" s="100" t="s">
        <v>87</v>
      </c>
      <c r="F2145" s="103" t="s">
        <v>88</v>
      </c>
      <c r="G2145" s="100" t="s">
        <v>88</v>
      </c>
      <c r="H2145" s="97">
        <v>0</v>
      </c>
      <c r="I2145" s="97">
        <v>0</v>
      </c>
      <c r="J2145" s="97">
        <v>0</v>
      </c>
      <c r="K2145" s="97">
        <v>237551.44</v>
      </c>
      <c r="L2145" s="119">
        <f t="shared" si="664"/>
        <v>237551.44</v>
      </c>
      <c r="M2145" s="119">
        <f>IF(AND(D2145="да",G2145="нет",F2145="нет"),K2145/SUMIFS($K$22:$K$4031,$D$22:$D$4031,"да",$G$22:$G$4031,"нет",$F$22:$F$4031,"нет")*'Велич. кап. %'!$G$5,0)</f>
        <v>3806.1050311709423</v>
      </c>
      <c r="N2145" s="120" t="s">
        <v>45</v>
      </c>
      <c r="O2145" s="121">
        <f t="shared" si="646"/>
        <v>2.1789340533555238E-4</v>
      </c>
      <c r="P2145" s="119">
        <f t="shared" si="647"/>
        <v>218.87340470379067</v>
      </c>
      <c r="Q2145" s="119">
        <f t="shared" si="648"/>
        <v>131.32404282227438</v>
      </c>
      <c r="R2145" s="119">
        <f t="shared" si="649"/>
        <v>218.87340470379067</v>
      </c>
      <c r="S2145" s="119">
        <f t="shared" si="650"/>
        <v>87.549361881516262</v>
      </c>
      <c r="T2145" s="119">
        <f t="shared" si="651"/>
        <v>262.64808564454876</v>
      </c>
      <c r="U2145" s="119">
        <f t="shared" si="652"/>
        <v>441.83182698855302</v>
      </c>
      <c r="V2145" s="119">
        <f t="shared" si="653"/>
        <v>255.21580379449964</v>
      </c>
      <c r="W2145" s="119">
        <f t="shared" si="655"/>
        <v>44.074740269889212</v>
      </c>
      <c r="X2145" s="119">
        <f t="shared" si="656"/>
        <v>132.11995957454079</v>
      </c>
      <c r="Y2145" s="119">
        <f t="shared" si="657"/>
        <v>373.74517655824468</v>
      </c>
      <c r="Z2145" s="119">
        <f t="shared" si="658"/>
        <v>376.93211554793385</v>
      </c>
      <c r="AA2145" s="119">
        <f t="shared" si="662"/>
        <v>2.9072659599604345</v>
      </c>
      <c r="AB2145" s="119">
        <f t="shared" si="663"/>
        <v>13.224897657117788</v>
      </c>
      <c r="AC2145" s="119">
        <f t="shared" si="659"/>
        <v>381.1771083615746</v>
      </c>
      <c r="AD2145" s="119">
        <f t="shared" si="660"/>
        <v>778.82453173765509</v>
      </c>
      <c r="AE2145" s="119">
        <f t="shared" si="661"/>
        <v>86.783304965052992</v>
      </c>
      <c r="AF2145" s="138">
        <f t="shared" si="654"/>
        <v>0</v>
      </c>
      <c r="AH2145" s="122">
        <v>5200</v>
      </c>
      <c r="AI2145" s="122" t="s">
        <v>2356</v>
      </c>
    </row>
    <row r="2146" spans="1:35" s="122" customFormat="1" ht="11.25" customHeight="1" x14ac:dyDescent="0.2">
      <c r="A2146" s="96" t="s">
        <v>89</v>
      </c>
      <c r="B2146" s="98">
        <v>340000004523</v>
      </c>
      <c r="C2146" s="99" t="s">
        <v>811</v>
      </c>
      <c r="D2146" s="100" t="s">
        <v>88</v>
      </c>
      <c r="E2146" s="100" t="s">
        <v>87</v>
      </c>
      <c r="F2146" s="103" t="s">
        <v>88</v>
      </c>
      <c r="G2146" s="100" t="s">
        <v>88</v>
      </c>
      <c r="H2146" s="97">
        <v>0</v>
      </c>
      <c r="I2146" s="97">
        <v>19273.2</v>
      </c>
      <c r="J2146" s="97">
        <v>0</v>
      </c>
      <c r="K2146" s="97">
        <v>19758.400000000001</v>
      </c>
      <c r="L2146" s="119">
        <f t="shared" si="664"/>
        <v>0</v>
      </c>
      <c r="M2146" s="119">
        <f>IF(AND(D2146="да",G2146="нет",F2146="нет"),K2146/SUMIFS($K$22:$K$4031,$D$22:$D$4031,"да",$G$22:$G$4031,"нет",$F$22:$F$4031,"нет")*'Велич. кап. %'!$G$5,0)</f>
        <v>0</v>
      </c>
      <c r="N2146" s="120" t="s">
        <v>45</v>
      </c>
      <c r="O2146" s="121">
        <f t="shared" si="646"/>
        <v>0</v>
      </c>
      <c r="P2146" s="119">
        <f t="shared" si="647"/>
        <v>0</v>
      </c>
      <c r="Q2146" s="119">
        <f t="shared" si="648"/>
        <v>0</v>
      </c>
      <c r="R2146" s="119">
        <f t="shared" si="649"/>
        <v>0</v>
      </c>
      <c r="S2146" s="119">
        <f t="shared" si="650"/>
        <v>0</v>
      </c>
      <c r="T2146" s="119">
        <f t="shared" si="651"/>
        <v>0</v>
      </c>
      <c r="U2146" s="119">
        <f t="shared" si="652"/>
        <v>0</v>
      </c>
      <c r="V2146" s="119">
        <f t="shared" si="653"/>
        <v>0</v>
      </c>
      <c r="W2146" s="119">
        <f t="shared" si="655"/>
        <v>0</v>
      </c>
      <c r="X2146" s="119">
        <f t="shared" si="656"/>
        <v>0</v>
      </c>
      <c r="Y2146" s="119">
        <f t="shared" si="657"/>
        <v>0</v>
      </c>
      <c r="Z2146" s="119">
        <f t="shared" si="658"/>
        <v>0</v>
      </c>
      <c r="AA2146" s="119">
        <f t="shared" si="662"/>
        <v>0</v>
      </c>
      <c r="AB2146" s="119">
        <f t="shared" si="663"/>
        <v>0</v>
      </c>
      <c r="AC2146" s="119">
        <f t="shared" si="659"/>
        <v>0</v>
      </c>
      <c r="AD2146" s="119">
        <f t="shared" si="660"/>
        <v>0</v>
      </c>
      <c r="AE2146" s="119">
        <f t="shared" si="661"/>
        <v>0</v>
      </c>
      <c r="AF2146" s="138">
        <f t="shared" si="654"/>
        <v>0</v>
      </c>
      <c r="AH2146" s="122">
        <v>5200</v>
      </c>
      <c r="AI2146" s="122" t="s">
        <v>2356</v>
      </c>
    </row>
    <row r="2147" spans="1:35" s="122" customFormat="1" ht="11.25" customHeight="1" x14ac:dyDescent="0.2">
      <c r="A2147" s="96" t="s">
        <v>89</v>
      </c>
      <c r="B2147" s="98">
        <v>340000004524</v>
      </c>
      <c r="C2147" s="99" t="s">
        <v>812</v>
      </c>
      <c r="D2147" s="100" t="s">
        <v>87</v>
      </c>
      <c r="E2147" s="100" t="s">
        <v>87</v>
      </c>
      <c r="F2147" s="103" t="s">
        <v>88</v>
      </c>
      <c r="G2147" s="100" t="s">
        <v>88</v>
      </c>
      <c r="H2147" s="97">
        <v>0</v>
      </c>
      <c r="I2147" s="97">
        <v>0</v>
      </c>
      <c r="J2147" s="97">
        <v>0</v>
      </c>
      <c r="K2147" s="97">
        <v>264930.42</v>
      </c>
      <c r="L2147" s="119">
        <f t="shared" si="664"/>
        <v>264930.42</v>
      </c>
      <c r="M2147" s="119">
        <f>IF(AND(D2147="да",G2147="нет",F2147="нет"),K2147/SUMIFS($K$22:$K$4031,$D$22:$D$4031,"да",$G$22:$G$4031,"нет",$F$22:$F$4031,"нет")*'Велич. кап. %'!$G$5,0)</f>
        <v>4244.7774868139331</v>
      </c>
      <c r="N2147" s="120" t="s">
        <v>45</v>
      </c>
      <c r="O2147" s="121">
        <f t="shared" si="646"/>
        <v>2.430066994785556E-4</v>
      </c>
      <c r="P2147" s="119">
        <f t="shared" si="647"/>
        <v>244.09964862770454</v>
      </c>
      <c r="Q2147" s="119">
        <f t="shared" si="648"/>
        <v>146.45978917662271</v>
      </c>
      <c r="R2147" s="119">
        <f t="shared" si="649"/>
        <v>244.09964862770454</v>
      </c>
      <c r="S2147" s="119">
        <f t="shared" si="650"/>
        <v>97.639859451081804</v>
      </c>
      <c r="T2147" s="119">
        <f t="shared" si="651"/>
        <v>292.91957835324541</v>
      </c>
      <c r="U2147" s="119">
        <f t="shared" si="652"/>
        <v>492.75513334478075</v>
      </c>
      <c r="V2147" s="119">
        <f t="shared" si="653"/>
        <v>284.63068920952185</v>
      </c>
      <c r="W2147" s="119">
        <f t="shared" si="655"/>
        <v>49.154572378482165</v>
      </c>
      <c r="X2147" s="119">
        <f t="shared" si="656"/>
        <v>147.34743927658832</v>
      </c>
      <c r="Y2147" s="119">
        <f t="shared" si="657"/>
        <v>416.8211592341849</v>
      </c>
      <c r="Z2147" s="119">
        <f t="shared" si="658"/>
        <v>420.37540872664317</v>
      </c>
      <c r="AA2147" s="119">
        <f t="shared" si="662"/>
        <v>3.2423427608943189</v>
      </c>
      <c r="AB2147" s="119">
        <f t="shared" si="663"/>
        <v>14.749132612108061</v>
      </c>
      <c r="AC2147" s="119">
        <f t="shared" si="659"/>
        <v>425.10965798657111</v>
      </c>
      <c r="AD2147" s="119">
        <f t="shared" si="660"/>
        <v>868.58791636691524</v>
      </c>
      <c r="AE2147" s="119">
        <f t="shared" si="661"/>
        <v>96.78551068088484</v>
      </c>
      <c r="AF2147" s="138">
        <f t="shared" si="654"/>
        <v>0</v>
      </c>
      <c r="AH2147" s="122">
        <v>5200</v>
      </c>
      <c r="AI2147" s="122" t="s">
        <v>2356</v>
      </c>
    </row>
    <row r="2148" spans="1:35" s="122" customFormat="1" ht="11.25" customHeight="1" x14ac:dyDescent="0.2">
      <c r="A2148" s="96" t="s">
        <v>89</v>
      </c>
      <c r="B2148" s="98">
        <v>340000004528</v>
      </c>
      <c r="C2148" s="99" t="s">
        <v>813</v>
      </c>
      <c r="D2148" s="100" t="s">
        <v>87</v>
      </c>
      <c r="E2148" s="100" t="s">
        <v>88</v>
      </c>
      <c r="F2148" s="103" t="s">
        <v>88</v>
      </c>
      <c r="G2148" s="100" t="s">
        <v>88</v>
      </c>
      <c r="H2148" s="97">
        <v>0</v>
      </c>
      <c r="I2148" s="97">
        <v>194166.66999999998</v>
      </c>
      <c r="J2148" s="97">
        <v>0</v>
      </c>
      <c r="K2148" s="97">
        <v>223692.47</v>
      </c>
      <c r="L2148" s="119">
        <f t="shared" si="664"/>
        <v>29525.800000000017</v>
      </c>
      <c r="M2148" s="119">
        <f>IF(AND(D2148="да",G2148="нет",F2148="нет"),K2148/SUMIFS($K$22:$K$4031,$D$22:$D$4031,"да",$G$22:$G$4031,"нет",$F$22:$F$4031,"нет")*'Велич. кап. %'!$G$5,0)</f>
        <v>3584.0533549367456</v>
      </c>
      <c r="N2148" s="120" t="s">
        <v>45</v>
      </c>
      <c r="O2148" s="121">
        <f t="shared" si="646"/>
        <v>2.0518130319993383E-4</v>
      </c>
      <c r="P2148" s="119">
        <f t="shared" si="647"/>
        <v>206.10412850160179</v>
      </c>
      <c r="Q2148" s="119">
        <f t="shared" si="648"/>
        <v>123.66247710096107</v>
      </c>
      <c r="R2148" s="119">
        <f t="shared" si="649"/>
        <v>206.10412850160179</v>
      </c>
      <c r="S2148" s="119">
        <f t="shared" si="650"/>
        <v>82.441651400640708</v>
      </c>
      <c r="T2148" s="119">
        <f t="shared" si="651"/>
        <v>247.32495420192214</v>
      </c>
      <c r="U2148" s="119">
        <f t="shared" si="652"/>
        <v>416.05495089266594</v>
      </c>
      <c r="V2148" s="119">
        <f t="shared" si="653"/>
        <v>240.32627852656668</v>
      </c>
      <c r="W2148" s="119">
        <f t="shared" si="655"/>
        <v>41.503379291575691</v>
      </c>
      <c r="X2148" s="119">
        <f t="shared" si="656"/>
        <v>124.41195933617232</v>
      </c>
      <c r="Y2148" s="119">
        <f t="shared" si="657"/>
        <v>351.94053841517376</v>
      </c>
      <c r="Z2148" s="119">
        <f t="shared" si="658"/>
        <v>354.94154844627644</v>
      </c>
      <c r="AA2148" s="119">
        <f t="shared" si="662"/>
        <v>2.7376533837490973</v>
      </c>
      <c r="AB2148" s="119">
        <f t="shared" si="663"/>
        <v>12.453344936228932</v>
      </c>
      <c r="AC2148" s="119">
        <f t="shared" si="659"/>
        <v>358.93888446585828</v>
      </c>
      <c r="AD2148" s="119">
        <f t="shared" si="660"/>
        <v>733.3871905848664</v>
      </c>
      <c r="AE2148" s="119">
        <f t="shared" si="661"/>
        <v>81.720286950885111</v>
      </c>
      <c r="AF2148" s="138">
        <f t="shared" si="654"/>
        <v>0</v>
      </c>
      <c r="AH2148" s="122">
        <v>5500</v>
      </c>
      <c r="AI2148" s="122" t="s">
        <v>2357</v>
      </c>
    </row>
    <row r="2149" spans="1:35" s="122" customFormat="1" ht="11.25" customHeight="1" x14ac:dyDescent="0.2">
      <c r="A2149" s="96" t="s">
        <v>89</v>
      </c>
      <c r="B2149" s="98">
        <v>340000004543</v>
      </c>
      <c r="C2149" s="99" t="s">
        <v>814</v>
      </c>
      <c r="D2149" s="100" t="s">
        <v>88</v>
      </c>
      <c r="E2149" s="100" t="s">
        <v>87</v>
      </c>
      <c r="F2149" s="103" t="s">
        <v>88</v>
      </c>
      <c r="G2149" s="100" t="s">
        <v>88</v>
      </c>
      <c r="H2149" s="97">
        <v>0</v>
      </c>
      <c r="I2149" s="97">
        <v>0</v>
      </c>
      <c r="J2149" s="97">
        <v>0</v>
      </c>
      <c r="K2149" s="97">
        <v>28233.75</v>
      </c>
      <c r="L2149" s="119">
        <f t="shared" si="664"/>
        <v>0</v>
      </c>
      <c r="M2149" s="119">
        <f>IF(AND(D2149="да",G2149="нет",F2149="нет"),K2149/SUMIFS($K$22:$K$4031,$D$22:$D$4031,"да",$G$22:$G$4031,"нет",$F$22:$F$4031,"нет")*'Велич. кап. %'!$G$5,0)</f>
        <v>0</v>
      </c>
      <c r="N2149" s="120" t="s">
        <v>45</v>
      </c>
      <c r="O2149" s="121">
        <f t="shared" si="646"/>
        <v>0</v>
      </c>
      <c r="P2149" s="119">
        <f t="shared" si="647"/>
        <v>0</v>
      </c>
      <c r="Q2149" s="119">
        <f t="shared" si="648"/>
        <v>0</v>
      </c>
      <c r="R2149" s="119">
        <f t="shared" si="649"/>
        <v>0</v>
      </c>
      <c r="S2149" s="119">
        <f t="shared" si="650"/>
        <v>0</v>
      </c>
      <c r="T2149" s="119">
        <f t="shared" si="651"/>
        <v>0</v>
      </c>
      <c r="U2149" s="119">
        <f t="shared" si="652"/>
        <v>0</v>
      </c>
      <c r="V2149" s="119">
        <f t="shared" si="653"/>
        <v>0</v>
      </c>
      <c r="W2149" s="119">
        <f t="shared" si="655"/>
        <v>0</v>
      </c>
      <c r="X2149" s="119">
        <f t="shared" si="656"/>
        <v>0</v>
      </c>
      <c r="Y2149" s="119">
        <f t="shared" si="657"/>
        <v>0</v>
      </c>
      <c r="Z2149" s="119">
        <f t="shared" si="658"/>
        <v>0</v>
      </c>
      <c r="AA2149" s="119">
        <f t="shared" si="662"/>
        <v>0</v>
      </c>
      <c r="AB2149" s="119">
        <f t="shared" si="663"/>
        <v>0</v>
      </c>
      <c r="AC2149" s="119">
        <f t="shared" si="659"/>
        <v>0</v>
      </c>
      <c r="AD2149" s="119">
        <f t="shared" si="660"/>
        <v>0</v>
      </c>
      <c r="AE2149" s="119">
        <f t="shared" si="661"/>
        <v>0</v>
      </c>
      <c r="AF2149" s="138">
        <f t="shared" si="654"/>
        <v>0</v>
      </c>
      <c r="AH2149" s="122">
        <v>5600</v>
      </c>
      <c r="AI2149" s="122" t="s">
        <v>2356</v>
      </c>
    </row>
    <row r="2150" spans="1:35" s="122" customFormat="1" ht="11.25" customHeight="1" x14ac:dyDescent="0.2">
      <c r="A2150" s="96" t="s">
        <v>89</v>
      </c>
      <c r="B2150" s="98">
        <v>340000004545</v>
      </c>
      <c r="C2150" s="99" t="s">
        <v>815</v>
      </c>
      <c r="D2150" s="100" t="s">
        <v>88</v>
      </c>
      <c r="E2150" s="100" t="s">
        <v>87</v>
      </c>
      <c r="F2150" s="103" t="s">
        <v>88</v>
      </c>
      <c r="G2150" s="100" t="s">
        <v>88</v>
      </c>
      <c r="H2150" s="97">
        <v>0</v>
      </c>
      <c r="I2150" s="97">
        <v>0</v>
      </c>
      <c r="J2150" s="97">
        <v>0</v>
      </c>
      <c r="K2150" s="97">
        <v>665887.39</v>
      </c>
      <c r="L2150" s="119">
        <f t="shared" si="664"/>
        <v>0</v>
      </c>
      <c r="M2150" s="119">
        <f>IF(AND(D2150="да",G2150="нет",F2150="нет"),K2150/SUMIFS($K$22:$K$4031,$D$22:$D$4031,"да",$G$22:$G$4031,"нет",$F$22:$F$4031,"нет")*'Велич. кап. %'!$G$5,0)</f>
        <v>0</v>
      </c>
      <c r="N2150" s="120" t="s">
        <v>45</v>
      </c>
      <c r="O2150" s="121">
        <f t="shared" si="646"/>
        <v>0</v>
      </c>
      <c r="P2150" s="119">
        <f t="shared" si="647"/>
        <v>0</v>
      </c>
      <c r="Q2150" s="119">
        <f t="shared" si="648"/>
        <v>0</v>
      </c>
      <c r="R2150" s="119">
        <f t="shared" si="649"/>
        <v>0</v>
      </c>
      <c r="S2150" s="119">
        <f t="shared" si="650"/>
        <v>0</v>
      </c>
      <c r="T2150" s="119">
        <f t="shared" si="651"/>
        <v>0</v>
      </c>
      <c r="U2150" s="119">
        <f t="shared" si="652"/>
        <v>0</v>
      </c>
      <c r="V2150" s="119">
        <f t="shared" si="653"/>
        <v>0</v>
      </c>
      <c r="W2150" s="119">
        <f t="shared" si="655"/>
        <v>0</v>
      </c>
      <c r="X2150" s="119">
        <f t="shared" si="656"/>
        <v>0</v>
      </c>
      <c r="Y2150" s="119">
        <f t="shared" si="657"/>
        <v>0</v>
      </c>
      <c r="Z2150" s="119">
        <f t="shared" si="658"/>
        <v>0</v>
      </c>
      <c r="AA2150" s="119">
        <f t="shared" si="662"/>
        <v>0</v>
      </c>
      <c r="AB2150" s="119">
        <f t="shared" si="663"/>
        <v>0</v>
      </c>
      <c r="AC2150" s="119">
        <f t="shared" si="659"/>
        <v>0</v>
      </c>
      <c r="AD2150" s="119">
        <f t="shared" si="660"/>
        <v>0</v>
      </c>
      <c r="AE2150" s="119">
        <f t="shared" si="661"/>
        <v>0</v>
      </c>
      <c r="AF2150" s="138">
        <f t="shared" si="654"/>
        <v>0</v>
      </c>
      <c r="AH2150" s="122">
        <v>5600</v>
      </c>
      <c r="AI2150" s="122" t="s">
        <v>2356</v>
      </c>
    </row>
    <row r="2151" spans="1:35" s="122" customFormat="1" ht="11.25" customHeight="1" x14ac:dyDescent="0.2">
      <c r="A2151" s="96" t="s">
        <v>89</v>
      </c>
      <c r="B2151" s="98">
        <v>340000004550</v>
      </c>
      <c r="C2151" s="99" t="s">
        <v>816</v>
      </c>
      <c r="D2151" s="100" t="s">
        <v>88</v>
      </c>
      <c r="E2151" s="100" t="s">
        <v>87</v>
      </c>
      <c r="F2151" s="103" t="s">
        <v>88</v>
      </c>
      <c r="G2151" s="100" t="s">
        <v>88</v>
      </c>
      <c r="H2151" s="97">
        <v>0</v>
      </c>
      <c r="I2151" s="97">
        <v>0</v>
      </c>
      <c r="J2151" s="97">
        <v>0</v>
      </c>
      <c r="K2151" s="97">
        <v>36472.1</v>
      </c>
      <c r="L2151" s="119">
        <f t="shared" si="664"/>
        <v>0</v>
      </c>
      <c r="M2151" s="119">
        <f>IF(AND(D2151="да",G2151="нет",F2151="нет"),K2151/SUMIFS($K$22:$K$4031,$D$22:$D$4031,"да",$G$22:$G$4031,"нет",$F$22:$F$4031,"нет")*'Велич. кап. %'!$G$5,0)</f>
        <v>0</v>
      </c>
      <c r="N2151" s="120" t="s">
        <v>45</v>
      </c>
      <c r="O2151" s="121">
        <f t="shared" ref="O2151:O2214" si="665">M2151/$M$21</f>
        <v>0</v>
      </c>
      <c r="P2151" s="119">
        <f t="shared" ref="P2151:P2214" si="666">O2151*$P$21</f>
        <v>0</v>
      </c>
      <c r="Q2151" s="119">
        <f t="shared" si="648"/>
        <v>0</v>
      </c>
      <c r="R2151" s="119">
        <f t="shared" si="649"/>
        <v>0</v>
      </c>
      <c r="S2151" s="119">
        <f t="shared" si="650"/>
        <v>0</v>
      </c>
      <c r="T2151" s="119">
        <f t="shared" si="651"/>
        <v>0</v>
      </c>
      <c r="U2151" s="119">
        <f t="shared" si="652"/>
        <v>0</v>
      </c>
      <c r="V2151" s="119">
        <f t="shared" si="653"/>
        <v>0</v>
      </c>
      <c r="W2151" s="119">
        <f t="shared" si="655"/>
        <v>0</v>
      </c>
      <c r="X2151" s="119">
        <f t="shared" si="656"/>
        <v>0</v>
      </c>
      <c r="Y2151" s="119">
        <f t="shared" si="657"/>
        <v>0</v>
      </c>
      <c r="Z2151" s="119">
        <f t="shared" si="658"/>
        <v>0</v>
      </c>
      <c r="AA2151" s="119">
        <f t="shared" si="662"/>
        <v>0</v>
      </c>
      <c r="AB2151" s="119">
        <f t="shared" si="663"/>
        <v>0</v>
      </c>
      <c r="AC2151" s="119">
        <f t="shared" si="659"/>
        <v>0</v>
      </c>
      <c r="AD2151" s="119">
        <f t="shared" si="660"/>
        <v>0</v>
      </c>
      <c r="AE2151" s="119">
        <f t="shared" si="661"/>
        <v>0</v>
      </c>
      <c r="AF2151" s="138">
        <f t="shared" si="654"/>
        <v>0</v>
      </c>
      <c r="AH2151" s="122">
        <v>5600</v>
      </c>
      <c r="AI2151" s="122" t="s">
        <v>2356</v>
      </c>
    </row>
    <row r="2152" spans="1:35" s="122" customFormat="1" ht="11.25" customHeight="1" x14ac:dyDescent="0.2">
      <c r="A2152" s="96" t="s">
        <v>89</v>
      </c>
      <c r="B2152" s="98">
        <v>340000004555</v>
      </c>
      <c r="C2152" s="99" t="s">
        <v>817</v>
      </c>
      <c r="D2152" s="100" t="s">
        <v>88</v>
      </c>
      <c r="E2152" s="100" t="s">
        <v>87</v>
      </c>
      <c r="F2152" s="103" t="s">
        <v>88</v>
      </c>
      <c r="G2152" s="100" t="s">
        <v>88</v>
      </c>
      <c r="H2152" s="97">
        <v>0</v>
      </c>
      <c r="I2152" s="97">
        <v>0</v>
      </c>
      <c r="J2152" s="97">
        <v>67241.490000000005</v>
      </c>
      <c r="K2152" s="97">
        <v>235415.65000000002</v>
      </c>
      <c r="L2152" s="119">
        <f t="shared" si="664"/>
        <v>0</v>
      </c>
      <c r="M2152" s="119">
        <f>IF(AND(D2152="да",G2152="нет",F2152="нет"),K2152/SUMIFS($K$22:$K$4031,$D$22:$D$4031,"да",$G$22:$G$4031,"нет",$F$22:$F$4031,"нет")*'Велич. кап. %'!$G$5,0)</f>
        <v>0</v>
      </c>
      <c r="N2152" s="120" t="s">
        <v>45</v>
      </c>
      <c r="O2152" s="121">
        <f t="shared" si="665"/>
        <v>0</v>
      </c>
      <c r="P2152" s="119">
        <f t="shared" si="666"/>
        <v>0</v>
      </c>
      <c r="Q2152" s="119">
        <f t="shared" si="648"/>
        <v>0</v>
      </c>
      <c r="R2152" s="119">
        <f t="shared" si="649"/>
        <v>0</v>
      </c>
      <c r="S2152" s="119">
        <f t="shared" si="650"/>
        <v>0</v>
      </c>
      <c r="T2152" s="119">
        <f t="shared" si="651"/>
        <v>0</v>
      </c>
      <c r="U2152" s="119">
        <f t="shared" si="652"/>
        <v>0</v>
      </c>
      <c r="V2152" s="119">
        <f t="shared" si="653"/>
        <v>0</v>
      </c>
      <c r="W2152" s="119">
        <f t="shared" si="655"/>
        <v>0</v>
      </c>
      <c r="X2152" s="119">
        <f t="shared" si="656"/>
        <v>0</v>
      </c>
      <c r="Y2152" s="119">
        <f t="shared" si="657"/>
        <v>0</v>
      </c>
      <c r="Z2152" s="119">
        <f t="shared" si="658"/>
        <v>0</v>
      </c>
      <c r="AA2152" s="119">
        <f t="shared" si="662"/>
        <v>0</v>
      </c>
      <c r="AB2152" s="119">
        <f t="shared" si="663"/>
        <v>0</v>
      </c>
      <c r="AC2152" s="119">
        <f t="shared" si="659"/>
        <v>0</v>
      </c>
      <c r="AD2152" s="119">
        <f t="shared" si="660"/>
        <v>0</v>
      </c>
      <c r="AE2152" s="119">
        <f t="shared" si="661"/>
        <v>0</v>
      </c>
      <c r="AF2152" s="138">
        <f t="shared" si="654"/>
        <v>0</v>
      </c>
      <c r="AH2152" s="122">
        <v>5100</v>
      </c>
      <c r="AI2152" s="122" t="s">
        <v>2356</v>
      </c>
    </row>
    <row r="2153" spans="1:35" s="122" customFormat="1" ht="11.25" customHeight="1" x14ac:dyDescent="0.2">
      <c r="A2153" s="96" t="s">
        <v>89</v>
      </c>
      <c r="B2153" s="98">
        <v>340000004558</v>
      </c>
      <c r="C2153" s="99" t="s">
        <v>818</v>
      </c>
      <c r="D2153" s="100" t="s">
        <v>88</v>
      </c>
      <c r="E2153" s="100" t="s">
        <v>87</v>
      </c>
      <c r="F2153" s="103" t="s">
        <v>88</v>
      </c>
      <c r="G2153" s="100" t="s">
        <v>88</v>
      </c>
      <c r="H2153" s="97">
        <v>0</v>
      </c>
      <c r="I2153" s="97">
        <v>0</v>
      </c>
      <c r="J2153" s="97">
        <v>13846.5</v>
      </c>
      <c r="K2153" s="97">
        <v>167376.41</v>
      </c>
      <c r="L2153" s="119">
        <f t="shared" si="664"/>
        <v>0</v>
      </c>
      <c r="M2153" s="119">
        <f>IF(AND(D2153="да",G2153="нет",F2153="нет"),K2153/SUMIFS($K$22:$K$4031,$D$22:$D$4031,"да",$G$22:$G$4031,"нет",$F$22:$F$4031,"нет")*'Велич. кап. %'!$G$5,0)</f>
        <v>0</v>
      </c>
      <c r="N2153" s="120" t="s">
        <v>45</v>
      </c>
      <c r="O2153" s="121">
        <f t="shared" si="665"/>
        <v>0</v>
      </c>
      <c r="P2153" s="119">
        <f t="shared" si="666"/>
        <v>0</v>
      </c>
      <c r="Q2153" s="119">
        <f t="shared" si="648"/>
        <v>0</v>
      </c>
      <c r="R2153" s="119">
        <f t="shared" si="649"/>
        <v>0</v>
      </c>
      <c r="S2153" s="119">
        <f t="shared" si="650"/>
        <v>0</v>
      </c>
      <c r="T2153" s="119">
        <f t="shared" si="651"/>
        <v>0</v>
      </c>
      <c r="U2153" s="119">
        <f t="shared" si="652"/>
        <v>0</v>
      </c>
      <c r="V2153" s="119">
        <f t="shared" si="653"/>
        <v>0</v>
      </c>
      <c r="W2153" s="119">
        <f t="shared" si="655"/>
        <v>0</v>
      </c>
      <c r="X2153" s="119">
        <f t="shared" si="656"/>
        <v>0</v>
      </c>
      <c r="Y2153" s="119">
        <f t="shared" si="657"/>
        <v>0</v>
      </c>
      <c r="Z2153" s="119">
        <f t="shared" si="658"/>
        <v>0</v>
      </c>
      <c r="AA2153" s="119">
        <f t="shared" si="662"/>
        <v>0</v>
      </c>
      <c r="AB2153" s="119">
        <f t="shared" si="663"/>
        <v>0</v>
      </c>
      <c r="AC2153" s="119">
        <f t="shared" si="659"/>
        <v>0</v>
      </c>
      <c r="AD2153" s="119">
        <f t="shared" si="660"/>
        <v>0</v>
      </c>
      <c r="AE2153" s="119">
        <f t="shared" si="661"/>
        <v>0</v>
      </c>
      <c r="AF2153" s="138">
        <f t="shared" si="654"/>
        <v>0</v>
      </c>
      <c r="AH2153" s="122">
        <v>5100</v>
      </c>
      <c r="AI2153" s="122" t="s">
        <v>2356</v>
      </c>
    </row>
    <row r="2154" spans="1:35" s="122" customFormat="1" ht="11.25" customHeight="1" x14ac:dyDescent="0.2">
      <c r="A2154" s="96" t="s">
        <v>89</v>
      </c>
      <c r="B2154" s="98">
        <v>340000004565</v>
      </c>
      <c r="C2154" s="99" t="s">
        <v>819</v>
      </c>
      <c r="D2154" s="100" t="s">
        <v>87</v>
      </c>
      <c r="E2154" s="100" t="s">
        <v>88</v>
      </c>
      <c r="F2154" s="103" t="s">
        <v>88</v>
      </c>
      <c r="G2154" s="100" t="s">
        <v>88</v>
      </c>
      <c r="H2154" s="97">
        <v>0</v>
      </c>
      <c r="I2154" s="97">
        <v>0</v>
      </c>
      <c r="J2154" s="97">
        <v>0</v>
      </c>
      <c r="K2154" s="97">
        <v>26763.79</v>
      </c>
      <c r="L2154" s="119">
        <f t="shared" si="664"/>
        <v>26763.79</v>
      </c>
      <c r="M2154" s="119">
        <f>IF(AND(D2154="да",G2154="нет",F2154="нет"),K2154/SUMIFS($K$22:$K$4031,$D$22:$D$4031,"да",$G$22:$G$4031,"нет",$F$22:$F$4031,"нет")*'Велич. кап. %'!$G$5,0)</f>
        <v>428.81573680295332</v>
      </c>
      <c r="N2154" s="120" t="s">
        <v>45</v>
      </c>
      <c r="O2154" s="121">
        <f t="shared" si="665"/>
        <v>2.4549012806597188E-5</v>
      </c>
      <c r="P2154" s="119">
        <f t="shared" si="666"/>
        <v>24.659424670619828</v>
      </c>
      <c r="Q2154" s="119">
        <f t="shared" ref="Q2154:Q2217" si="667">O2154*$Q$21</f>
        <v>14.795654802371896</v>
      </c>
      <c r="R2154" s="119">
        <f t="shared" ref="R2154:R2217" si="668">O2154*$R$21</f>
        <v>24.659424670619828</v>
      </c>
      <c r="S2154" s="119">
        <f t="shared" ref="S2154:S2217" si="669">O2154*$S$21</f>
        <v>9.86376986824793</v>
      </c>
      <c r="T2154" s="119">
        <f t="shared" ref="T2154:T2217" si="670">O2154*$T$21</f>
        <v>29.591309604743792</v>
      </c>
      <c r="U2154" s="119">
        <f t="shared" ref="U2154:U2217" si="671">O2154*$U$21</f>
        <v>49.779088827404983</v>
      </c>
      <c r="V2154" s="119">
        <f t="shared" ref="V2154:V2217" si="672">O2154*$V$21</f>
        <v>28.753949786358657</v>
      </c>
      <c r="W2154" s="119">
        <f t="shared" si="655"/>
        <v>4.9656911904548267</v>
      </c>
      <c r="X2154" s="119">
        <f t="shared" si="656"/>
        <v>14.885326954286192</v>
      </c>
      <c r="Y2154" s="119">
        <f t="shared" si="657"/>
        <v>42.108090015862601</v>
      </c>
      <c r="Z2154" s="119">
        <f t="shared" si="658"/>
        <v>42.467147262002023</v>
      </c>
      <c r="AA2154" s="119">
        <f t="shared" si="662"/>
        <v>0.32754781712343856</v>
      </c>
      <c r="AB2154" s="119">
        <f t="shared" si="663"/>
        <v>1.4899862685176419</v>
      </c>
      <c r="AC2154" s="119">
        <f t="shared" si="659"/>
        <v>42.945410396150102</v>
      </c>
      <c r="AD2154" s="119">
        <f t="shared" si="660"/>
        <v>87.746452786288884</v>
      </c>
      <c r="AE2154" s="119">
        <f t="shared" si="661"/>
        <v>9.777461881900761</v>
      </c>
      <c r="AF2154" s="138">
        <f t="shared" ref="AF2154:AF2217" si="673">SUM(P2154:AE2154)-M2154</f>
        <v>0</v>
      </c>
      <c r="AH2154" s="122">
        <v>5100</v>
      </c>
      <c r="AI2154" s="122" t="s">
        <v>2356</v>
      </c>
    </row>
    <row r="2155" spans="1:35" s="122" customFormat="1" ht="11.25" customHeight="1" x14ac:dyDescent="0.2">
      <c r="A2155" s="96" t="s">
        <v>89</v>
      </c>
      <c r="B2155" s="98">
        <v>340000004566</v>
      </c>
      <c r="C2155" s="99" t="s">
        <v>820</v>
      </c>
      <c r="D2155" s="100" t="s">
        <v>88</v>
      </c>
      <c r="E2155" s="100" t="s">
        <v>87</v>
      </c>
      <c r="F2155" s="103" t="s">
        <v>88</v>
      </c>
      <c r="G2155" s="100" t="s">
        <v>88</v>
      </c>
      <c r="H2155" s="97">
        <v>0</v>
      </c>
      <c r="I2155" s="97">
        <v>0</v>
      </c>
      <c r="J2155" s="97">
        <v>0</v>
      </c>
      <c r="K2155" s="97">
        <v>891729.91</v>
      </c>
      <c r="L2155" s="119">
        <f t="shared" si="664"/>
        <v>0</v>
      </c>
      <c r="M2155" s="119">
        <f>IF(AND(D2155="да",G2155="нет",F2155="нет"),K2155/SUMIFS($K$22:$K$4031,$D$22:$D$4031,"да",$G$22:$G$4031,"нет",$F$22:$F$4031,"нет")*'Велич. кап. %'!$G$5,0)</f>
        <v>0</v>
      </c>
      <c r="N2155" s="120" t="s">
        <v>45</v>
      </c>
      <c r="O2155" s="121">
        <f t="shared" si="665"/>
        <v>0</v>
      </c>
      <c r="P2155" s="119">
        <f t="shared" si="666"/>
        <v>0</v>
      </c>
      <c r="Q2155" s="119">
        <f t="shared" si="667"/>
        <v>0</v>
      </c>
      <c r="R2155" s="119">
        <f t="shared" si="668"/>
        <v>0</v>
      </c>
      <c r="S2155" s="119">
        <f t="shared" si="669"/>
        <v>0</v>
      </c>
      <c r="T2155" s="119">
        <f t="shared" si="670"/>
        <v>0</v>
      </c>
      <c r="U2155" s="119">
        <f t="shared" si="671"/>
        <v>0</v>
      </c>
      <c r="V2155" s="119">
        <f t="shared" si="672"/>
        <v>0</v>
      </c>
      <c r="W2155" s="119">
        <f t="shared" ref="W2155:W2218" si="674">O2155*$W$21</f>
        <v>0</v>
      </c>
      <c r="X2155" s="119">
        <f t="shared" ref="X2155:X2218" si="675">O2155*$X$21</f>
        <v>0</v>
      </c>
      <c r="Y2155" s="119">
        <f t="shared" ref="Y2155:Y2218" si="676">O2155*$Y$21</f>
        <v>0</v>
      </c>
      <c r="Z2155" s="119">
        <f t="shared" ref="Z2155:Z2218" si="677">O2155*$Z$21</f>
        <v>0</v>
      </c>
      <c r="AA2155" s="119">
        <f t="shared" si="662"/>
        <v>0</v>
      </c>
      <c r="AB2155" s="119">
        <f t="shared" si="663"/>
        <v>0</v>
      </c>
      <c r="AC2155" s="119">
        <f t="shared" ref="AC2155:AC2218" si="678">O2155*$AC$21</f>
        <v>0</v>
      </c>
      <c r="AD2155" s="119">
        <f t="shared" ref="AD2155:AD2218" si="679">O2155*$AD$21</f>
        <v>0</v>
      </c>
      <c r="AE2155" s="119">
        <f t="shared" ref="AE2155:AE2218" si="680">O2155*$AE$21</f>
        <v>0</v>
      </c>
      <c r="AF2155" s="138">
        <f t="shared" si="673"/>
        <v>0</v>
      </c>
      <c r="AH2155" s="122">
        <v>5100</v>
      </c>
      <c r="AI2155" s="122" t="s">
        <v>2356</v>
      </c>
    </row>
    <row r="2156" spans="1:35" s="122" customFormat="1" ht="11.25" customHeight="1" x14ac:dyDescent="0.2">
      <c r="A2156" s="96" t="s">
        <v>89</v>
      </c>
      <c r="B2156" s="98">
        <v>340000004574</v>
      </c>
      <c r="C2156" s="99" t="s">
        <v>821</v>
      </c>
      <c r="D2156" s="100" t="s">
        <v>87</v>
      </c>
      <c r="E2156" s="100" t="s">
        <v>87</v>
      </c>
      <c r="F2156" s="103" t="s">
        <v>88</v>
      </c>
      <c r="G2156" s="100" t="s">
        <v>88</v>
      </c>
      <c r="H2156" s="97">
        <v>0</v>
      </c>
      <c r="I2156" s="97">
        <v>0</v>
      </c>
      <c r="J2156" s="97">
        <v>0</v>
      </c>
      <c r="K2156" s="97">
        <v>624486.82999999996</v>
      </c>
      <c r="L2156" s="119">
        <f t="shared" si="664"/>
        <v>624486.82999999996</v>
      </c>
      <c r="M2156" s="119">
        <f>IF(AND(D2156="да",G2156="нет",F2156="нет"),K2156/SUMIFS($K$22:$K$4031,$D$22:$D$4031,"да",$G$22:$G$4031,"нет",$F$22:$F$4031,"нет")*'Велич. кап. %'!$G$5,0)</f>
        <v>10005.674836418559</v>
      </c>
      <c r="N2156" s="120" t="s">
        <v>45</v>
      </c>
      <c r="O2156" s="121">
        <f t="shared" si="665"/>
        <v>5.7280882816750848E-4</v>
      </c>
      <c r="P2156" s="119">
        <f t="shared" si="666"/>
        <v>575.38509838028062</v>
      </c>
      <c r="Q2156" s="119">
        <f t="shared" si="667"/>
        <v>345.23105902816837</v>
      </c>
      <c r="R2156" s="119">
        <f t="shared" si="668"/>
        <v>575.38509838028062</v>
      </c>
      <c r="S2156" s="119">
        <f t="shared" si="669"/>
        <v>230.15403935211222</v>
      </c>
      <c r="T2156" s="119">
        <f t="shared" si="670"/>
        <v>690.46211805633675</v>
      </c>
      <c r="U2156" s="119">
        <f t="shared" si="671"/>
        <v>1161.5090905329387</v>
      </c>
      <c r="V2156" s="119">
        <f t="shared" si="672"/>
        <v>670.92377245757405</v>
      </c>
      <c r="W2156" s="119">
        <f t="shared" si="674"/>
        <v>115.86583029855117</v>
      </c>
      <c r="X2156" s="119">
        <f t="shared" si="675"/>
        <v>347.32340386752924</v>
      </c>
      <c r="Y2156" s="119">
        <f t="shared" si="676"/>
        <v>982.51957780869918</v>
      </c>
      <c r="Z2156" s="119">
        <f t="shared" si="677"/>
        <v>990.89755870864417</v>
      </c>
      <c r="AA2156" s="119">
        <f t="shared" si="662"/>
        <v>7.6427627772014297</v>
      </c>
      <c r="AB2156" s="119">
        <f t="shared" si="663"/>
        <v>34.766257005084519</v>
      </c>
      <c r="AC2156" s="119">
        <f t="shared" si="678"/>
        <v>1002.0570031875463</v>
      </c>
      <c r="AD2156" s="119">
        <f t="shared" si="679"/>
        <v>2047.4119750698319</v>
      </c>
      <c r="AE2156" s="119">
        <f t="shared" si="680"/>
        <v>228.14019150778125</v>
      </c>
      <c r="AF2156" s="138">
        <f t="shared" si="673"/>
        <v>0</v>
      </c>
      <c r="AH2156" s="122">
        <v>5100</v>
      </c>
      <c r="AI2156" s="122" t="s">
        <v>2356</v>
      </c>
    </row>
    <row r="2157" spans="1:35" s="122" customFormat="1" ht="11.25" customHeight="1" x14ac:dyDescent="0.2">
      <c r="A2157" s="96" t="s">
        <v>89</v>
      </c>
      <c r="B2157" s="98">
        <v>340000004576</v>
      </c>
      <c r="C2157" s="99" t="s">
        <v>822</v>
      </c>
      <c r="D2157" s="100" t="s">
        <v>88</v>
      </c>
      <c r="E2157" s="100" t="s">
        <v>87</v>
      </c>
      <c r="F2157" s="103" t="s">
        <v>88</v>
      </c>
      <c r="G2157" s="100" t="s">
        <v>88</v>
      </c>
      <c r="H2157" s="97">
        <v>0</v>
      </c>
      <c r="I2157" s="97">
        <v>0</v>
      </c>
      <c r="J2157" s="97">
        <v>0</v>
      </c>
      <c r="K2157" s="97">
        <v>581606.94999999995</v>
      </c>
      <c r="L2157" s="119">
        <f t="shared" si="664"/>
        <v>0</v>
      </c>
      <c r="M2157" s="119">
        <f>IF(AND(D2157="да",G2157="нет",F2157="нет"),K2157/SUMIFS($K$22:$K$4031,$D$22:$D$4031,"да",$G$22:$G$4031,"нет",$F$22:$F$4031,"нет")*'Велич. кап. %'!$G$5,0)</f>
        <v>0</v>
      </c>
      <c r="N2157" s="120" t="s">
        <v>45</v>
      </c>
      <c r="O2157" s="121">
        <f t="shared" si="665"/>
        <v>0</v>
      </c>
      <c r="P2157" s="119">
        <f t="shared" si="666"/>
        <v>0</v>
      </c>
      <c r="Q2157" s="119">
        <f t="shared" si="667"/>
        <v>0</v>
      </c>
      <c r="R2157" s="119">
        <f t="shared" si="668"/>
        <v>0</v>
      </c>
      <c r="S2157" s="119">
        <f t="shared" si="669"/>
        <v>0</v>
      </c>
      <c r="T2157" s="119">
        <f t="shared" si="670"/>
        <v>0</v>
      </c>
      <c r="U2157" s="119">
        <f t="shared" si="671"/>
        <v>0</v>
      </c>
      <c r="V2157" s="119">
        <f t="shared" si="672"/>
        <v>0</v>
      </c>
      <c r="W2157" s="119">
        <f t="shared" si="674"/>
        <v>0</v>
      </c>
      <c r="X2157" s="119">
        <f t="shared" si="675"/>
        <v>0</v>
      </c>
      <c r="Y2157" s="119">
        <f t="shared" si="676"/>
        <v>0</v>
      </c>
      <c r="Z2157" s="119">
        <f t="shared" si="677"/>
        <v>0</v>
      </c>
      <c r="AA2157" s="119">
        <f t="shared" si="662"/>
        <v>0</v>
      </c>
      <c r="AB2157" s="119">
        <f t="shared" si="663"/>
        <v>0</v>
      </c>
      <c r="AC2157" s="119">
        <f t="shared" si="678"/>
        <v>0</v>
      </c>
      <c r="AD2157" s="119">
        <f t="shared" si="679"/>
        <v>0</v>
      </c>
      <c r="AE2157" s="119">
        <f t="shared" si="680"/>
        <v>0</v>
      </c>
      <c r="AF2157" s="138">
        <f t="shared" si="673"/>
        <v>0</v>
      </c>
      <c r="AH2157" s="122">
        <v>5100</v>
      </c>
      <c r="AI2157" s="122" t="s">
        <v>2356</v>
      </c>
    </row>
    <row r="2158" spans="1:35" s="122" customFormat="1" ht="11.25" customHeight="1" x14ac:dyDescent="0.2">
      <c r="A2158" s="96" t="s">
        <v>89</v>
      </c>
      <c r="B2158" s="98">
        <v>340000004581</v>
      </c>
      <c r="C2158" s="99" t="s">
        <v>823</v>
      </c>
      <c r="D2158" s="100" t="s">
        <v>88</v>
      </c>
      <c r="E2158" s="100" t="s">
        <v>87</v>
      </c>
      <c r="F2158" s="103" t="s">
        <v>88</v>
      </c>
      <c r="G2158" s="100" t="s">
        <v>88</v>
      </c>
      <c r="H2158" s="97">
        <v>0</v>
      </c>
      <c r="I2158" s="97">
        <v>0</v>
      </c>
      <c r="J2158" s="97">
        <v>0</v>
      </c>
      <c r="K2158" s="97">
        <v>244383.61</v>
      </c>
      <c r="L2158" s="119">
        <f t="shared" si="664"/>
        <v>0</v>
      </c>
      <c r="M2158" s="119">
        <f>IF(AND(D2158="да",G2158="нет",F2158="нет"),K2158/SUMIFS($K$22:$K$4031,$D$22:$D$4031,"да",$G$22:$G$4031,"нет",$F$22:$F$4031,"нет")*'Велич. кап. %'!$G$5,0)</f>
        <v>0</v>
      </c>
      <c r="N2158" s="120" t="s">
        <v>45</v>
      </c>
      <c r="O2158" s="121">
        <f t="shared" si="665"/>
        <v>0</v>
      </c>
      <c r="P2158" s="119">
        <f t="shared" si="666"/>
        <v>0</v>
      </c>
      <c r="Q2158" s="119">
        <f t="shared" si="667"/>
        <v>0</v>
      </c>
      <c r="R2158" s="119">
        <f t="shared" si="668"/>
        <v>0</v>
      </c>
      <c r="S2158" s="119">
        <f t="shared" si="669"/>
        <v>0</v>
      </c>
      <c r="T2158" s="119">
        <f t="shared" si="670"/>
        <v>0</v>
      </c>
      <c r="U2158" s="119">
        <f t="shared" si="671"/>
        <v>0</v>
      </c>
      <c r="V2158" s="119">
        <f t="shared" si="672"/>
        <v>0</v>
      </c>
      <c r="W2158" s="119">
        <f t="shared" si="674"/>
        <v>0</v>
      </c>
      <c r="X2158" s="119">
        <f t="shared" si="675"/>
        <v>0</v>
      </c>
      <c r="Y2158" s="119">
        <f t="shared" si="676"/>
        <v>0</v>
      </c>
      <c r="Z2158" s="119">
        <f t="shared" si="677"/>
        <v>0</v>
      </c>
      <c r="AA2158" s="119">
        <f t="shared" si="662"/>
        <v>0</v>
      </c>
      <c r="AB2158" s="119">
        <f t="shared" si="663"/>
        <v>0</v>
      </c>
      <c r="AC2158" s="119">
        <f t="shared" si="678"/>
        <v>0</v>
      </c>
      <c r="AD2158" s="119">
        <f t="shared" si="679"/>
        <v>0</v>
      </c>
      <c r="AE2158" s="119">
        <f t="shared" si="680"/>
        <v>0</v>
      </c>
      <c r="AF2158" s="138">
        <f t="shared" si="673"/>
        <v>0</v>
      </c>
      <c r="AH2158" s="122">
        <v>5100</v>
      </c>
      <c r="AI2158" s="122" t="s">
        <v>2356</v>
      </c>
    </row>
    <row r="2159" spans="1:35" s="122" customFormat="1" ht="11.25" customHeight="1" x14ac:dyDescent="0.2">
      <c r="A2159" s="96" t="s">
        <v>89</v>
      </c>
      <c r="B2159" s="98">
        <v>340000004582</v>
      </c>
      <c r="C2159" s="99" t="s">
        <v>824</v>
      </c>
      <c r="D2159" s="100" t="s">
        <v>88</v>
      </c>
      <c r="E2159" s="100" t="s">
        <v>87</v>
      </c>
      <c r="F2159" s="103" t="s">
        <v>88</v>
      </c>
      <c r="G2159" s="100" t="s">
        <v>88</v>
      </c>
      <c r="H2159" s="97">
        <v>0</v>
      </c>
      <c r="I2159" s="97">
        <v>0</v>
      </c>
      <c r="J2159" s="97">
        <v>0</v>
      </c>
      <c r="K2159" s="97">
        <v>76794.600000000006</v>
      </c>
      <c r="L2159" s="119">
        <f t="shared" si="664"/>
        <v>0</v>
      </c>
      <c r="M2159" s="119">
        <f>IF(AND(D2159="да",G2159="нет",F2159="нет"),K2159/SUMIFS($K$22:$K$4031,$D$22:$D$4031,"да",$G$22:$G$4031,"нет",$F$22:$F$4031,"нет")*'Велич. кап. %'!$G$5,0)</f>
        <v>0</v>
      </c>
      <c r="N2159" s="120" t="s">
        <v>45</v>
      </c>
      <c r="O2159" s="121">
        <f t="shared" si="665"/>
        <v>0</v>
      </c>
      <c r="P2159" s="119">
        <f t="shared" si="666"/>
        <v>0</v>
      </c>
      <c r="Q2159" s="119">
        <f t="shared" si="667"/>
        <v>0</v>
      </c>
      <c r="R2159" s="119">
        <f t="shared" si="668"/>
        <v>0</v>
      </c>
      <c r="S2159" s="119">
        <f t="shared" si="669"/>
        <v>0</v>
      </c>
      <c r="T2159" s="119">
        <f t="shared" si="670"/>
        <v>0</v>
      </c>
      <c r="U2159" s="119">
        <f t="shared" si="671"/>
        <v>0</v>
      </c>
      <c r="V2159" s="119">
        <f t="shared" si="672"/>
        <v>0</v>
      </c>
      <c r="W2159" s="119">
        <f t="shared" si="674"/>
        <v>0</v>
      </c>
      <c r="X2159" s="119">
        <f t="shared" si="675"/>
        <v>0</v>
      </c>
      <c r="Y2159" s="119">
        <f t="shared" si="676"/>
        <v>0</v>
      </c>
      <c r="Z2159" s="119">
        <f t="shared" si="677"/>
        <v>0</v>
      </c>
      <c r="AA2159" s="119">
        <f t="shared" si="662"/>
        <v>0</v>
      </c>
      <c r="AB2159" s="119">
        <f t="shared" si="663"/>
        <v>0</v>
      </c>
      <c r="AC2159" s="119">
        <f t="shared" si="678"/>
        <v>0</v>
      </c>
      <c r="AD2159" s="119">
        <f t="shared" si="679"/>
        <v>0</v>
      </c>
      <c r="AE2159" s="119">
        <f t="shared" si="680"/>
        <v>0</v>
      </c>
      <c r="AF2159" s="138">
        <f t="shared" si="673"/>
        <v>0</v>
      </c>
      <c r="AH2159" s="122">
        <v>5100</v>
      </c>
      <c r="AI2159" s="122" t="s">
        <v>2356</v>
      </c>
    </row>
    <row r="2160" spans="1:35" s="122" customFormat="1" ht="11.25" customHeight="1" x14ac:dyDescent="0.2">
      <c r="A2160" s="96" t="s">
        <v>89</v>
      </c>
      <c r="B2160" s="98">
        <v>340000004583</v>
      </c>
      <c r="C2160" s="99" t="s">
        <v>825</v>
      </c>
      <c r="D2160" s="100" t="s">
        <v>88</v>
      </c>
      <c r="E2160" s="100" t="s">
        <v>87</v>
      </c>
      <c r="F2160" s="103" t="s">
        <v>88</v>
      </c>
      <c r="G2160" s="100" t="s">
        <v>88</v>
      </c>
      <c r="H2160" s="97">
        <v>0</v>
      </c>
      <c r="I2160" s="97">
        <v>56944.66</v>
      </c>
      <c r="J2160" s="97">
        <v>0</v>
      </c>
      <c r="K2160" s="97">
        <v>218204.36</v>
      </c>
      <c r="L2160" s="119">
        <f t="shared" si="664"/>
        <v>0</v>
      </c>
      <c r="M2160" s="119">
        <f>IF(AND(D2160="да",G2160="нет",F2160="нет"),K2160/SUMIFS($K$22:$K$4031,$D$22:$D$4031,"да",$G$22:$G$4031,"нет",$F$22:$F$4031,"нет")*'Велич. кап. %'!$G$5,0)</f>
        <v>0</v>
      </c>
      <c r="N2160" s="120" t="s">
        <v>45</v>
      </c>
      <c r="O2160" s="121">
        <f t="shared" si="665"/>
        <v>0</v>
      </c>
      <c r="P2160" s="119">
        <f t="shared" si="666"/>
        <v>0</v>
      </c>
      <c r="Q2160" s="119">
        <f t="shared" si="667"/>
        <v>0</v>
      </c>
      <c r="R2160" s="119">
        <f t="shared" si="668"/>
        <v>0</v>
      </c>
      <c r="S2160" s="119">
        <f t="shared" si="669"/>
        <v>0</v>
      </c>
      <c r="T2160" s="119">
        <f t="shared" si="670"/>
        <v>0</v>
      </c>
      <c r="U2160" s="119">
        <f t="shared" si="671"/>
        <v>0</v>
      </c>
      <c r="V2160" s="119">
        <f t="shared" si="672"/>
        <v>0</v>
      </c>
      <c r="W2160" s="119">
        <f t="shared" si="674"/>
        <v>0</v>
      </c>
      <c r="X2160" s="119">
        <f t="shared" si="675"/>
        <v>0</v>
      </c>
      <c r="Y2160" s="119">
        <f t="shared" si="676"/>
        <v>0</v>
      </c>
      <c r="Z2160" s="119">
        <f t="shared" si="677"/>
        <v>0</v>
      </c>
      <c r="AA2160" s="119">
        <f t="shared" si="662"/>
        <v>0</v>
      </c>
      <c r="AB2160" s="119">
        <f t="shared" si="663"/>
        <v>0</v>
      </c>
      <c r="AC2160" s="119">
        <f t="shared" si="678"/>
        <v>0</v>
      </c>
      <c r="AD2160" s="119">
        <f t="shared" si="679"/>
        <v>0</v>
      </c>
      <c r="AE2160" s="119">
        <f t="shared" si="680"/>
        <v>0</v>
      </c>
      <c r="AF2160" s="138">
        <f t="shared" si="673"/>
        <v>0</v>
      </c>
      <c r="AH2160" s="122">
        <v>5100</v>
      </c>
      <c r="AI2160" s="122" t="s">
        <v>2356</v>
      </c>
    </row>
    <row r="2161" spans="1:35" s="122" customFormat="1" ht="11.25" customHeight="1" x14ac:dyDescent="0.2">
      <c r="A2161" s="96" t="s">
        <v>89</v>
      </c>
      <c r="B2161" s="98">
        <v>340000004587</v>
      </c>
      <c r="C2161" s="99" t="s">
        <v>826</v>
      </c>
      <c r="D2161" s="100" t="s">
        <v>88</v>
      </c>
      <c r="E2161" s="100" t="s">
        <v>87</v>
      </c>
      <c r="F2161" s="103" t="s">
        <v>88</v>
      </c>
      <c r="G2161" s="100" t="s">
        <v>88</v>
      </c>
      <c r="H2161" s="97">
        <v>0</v>
      </c>
      <c r="I2161" s="97">
        <v>0</v>
      </c>
      <c r="J2161" s="97">
        <v>0</v>
      </c>
      <c r="K2161" s="97">
        <v>152414.34</v>
      </c>
      <c r="L2161" s="119">
        <f t="shared" si="664"/>
        <v>0</v>
      </c>
      <c r="M2161" s="119">
        <f>IF(AND(D2161="да",G2161="нет",F2161="нет"),K2161/SUMIFS($K$22:$K$4031,$D$22:$D$4031,"да",$G$22:$G$4031,"нет",$F$22:$F$4031,"нет")*'Велич. кап. %'!$G$5,0)</f>
        <v>0</v>
      </c>
      <c r="N2161" s="120" t="s">
        <v>45</v>
      </c>
      <c r="O2161" s="121">
        <f t="shared" si="665"/>
        <v>0</v>
      </c>
      <c r="P2161" s="119">
        <f t="shared" si="666"/>
        <v>0</v>
      </c>
      <c r="Q2161" s="119">
        <f t="shared" si="667"/>
        <v>0</v>
      </c>
      <c r="R2161" s="119">
        <f t="shared" si="668"/>
        <v>0</v>
      </c>
      <c r="S2161" s="119">
        <f t="shared" si="669"/>
        <v>0</v>
      </c>
      <c r="T2161" s="119">
        <f t="shared" si="670"/>
        <v>0</v>
      </c>
      <c r="U2161" s="119">
        <f t="shared" si="671"/>
        <v>0</v>
      </c>
      <c r="V2161" s="119">
        <f t="shared" si="672"/>
        <v>0</v>
      </c>
      <c r="W2161" s="119">
        <f t="shared" si="674"/>
        <v>0</v>
      </c>
      <c r="X2161" s="119">
        <f t="shared" si="675"/>
        <v>0</v>
      </c>
      <c r="Y2161" s="119">
        <f t="shared" si="676"/>
        <v>0</v>
      </c>
      <c r="Z2161" s="119">
        <f t="shared" si="677"/>
        <v>0</v>
      </c>
      <c r="AA2161" s="119">
        <f t="shared" si="662"/>
        <v>0</v>
      </c>
      <c r="AB2161" s="119">
        <f t="shared" si="663"/>
        <v>0</v>
      </c>
      <c r="AC2161" s="119">
        <f t="shared" si="678"/>
        <v>0</v>
      </c>
      <c r="AD2161" s="119">
        <f t="shared" si="679"/>
        <v>0</v>
      </c>
      <c r="AE2161" s="119">
        <f t="shared" si="680"/>
        <v>0</v>
      </c>
      <c r="AF2161" s="138">
        <f t="shared" si="673"/>
        <v>0</v>
      </c>
      <c r="AH2161" s="122">
        <v>5100</v>
      </c>
      <c r="AI2161" s="122" t="s">
        <v>2356</v>
      </c>
    </row>
    <row r="2162" spans="1:35" s="122" customFormat="1" ht="11.25" customHeight="1" x14ac:dyDescent="0.2">
      <c r="A2162" s="96" t="s">
        <v>89</v>
      </c>
      <c r="B2162" s="98">
        <v>340000004588</v>
      </c>
      <c r="C2162" s="99" t="s">
        <v>827</v>
      </c>
      <c r="D2162" s="100" t="s">
        <v>87</v>
      </c>
      <c r="E2162" s="100" t="s">
        <v>87</v>
      </c>
      <c r="F2162" s="103" t="s">
        <v>88</v>
      </c>
      <c r="G2162" s="100" t="s">
        <v>88</v>
      </c>
      <c r="H2162" s="97">
        <v>0</v>
      </c>
      <c r="I2162" s="97">
        <v>67018.36</v>
      </c>
      <c r="J2162" s="97">
        <v>0</v>
      </c>
      <c r="K2162" s="97">
        <v>178214.55</v>
      </c>
      <c r="L2162" s="119">
        <f t="shared" si="664"/>
        <v>111196.18999999999</v>
      </c>
      <c r="M2162" s="119">
        <f>IF(AND(D2162="да",G2162="нет",F2162="нет"),K2162/SUMIFS($K$22:$K$4031,$D$22:$D$4031,"да",$G$22:$G$4031,"нет",$F$22:$F$4031,"нет")*'Велич. кап. %'!$G$5,0)</f>
        <v>2855.3954267036452</v>
      </c>
      <c r="N2162" s="120" t="s">
        <v>45</v>
      </c>
      <c r="O2162" s="121">
        <f t="shared" si="665"/>
        <v>1.6346680609405299E-4</v>
      </c>
      <c r="P2162" s="119">
        <f t="shared" si="666"/>
        <v>164.20201589286907</v>
      </c>
      <c r="Q2162" s="119">
        <f t="shared" si="667"/>
        <v>98.521209535721439</v>
      </c>
      <c r="R2162" s="119">
        <f t="shared" si="668"/>
        <v>164.20201589286907</v>
      </c>
      <c r="S2162" s="119">
        <f t="shared" si="669"/>
        <v>65.680806357147617</v>
      </c>
      <c r="T2162" s="119">
        <f t="shared" si="670"/>
        <v>197.04241907144288</v>
      </c>
      <c r="U2162" s="119">
        <f t="shared" si="671"/>
        <v>331.46867146939974</v>
      </c>
      <c r="V2162" s="119">
        <f t="shared" si="672"/>
        <v>191.46661298338179</v>
      </c>
      <c r="W2162" s="119">
        <f t="shared" si="674"/>
        <v>33.065512057368224</v>
      </c>
      <c r="X2162" s="119">
        <f t="shared" si="675"/>
        <v>99.118317875046259</v>
      </c>
      <c r="Y2162" s="119">
        <f t="shared" si="676"/>
        <v>280.38907469892888</v>
      </c>
      <c r="Z2162" s="119">
        <f t="shared" si="677"/>
        <v>282.77996274374527</v>
      </c>
      <c r="AA2162" s="119">
        <f t="shared" si="662"/>
        <v>2.181073264740752</v>
      </c>
      <c r="AB2162" s="119">
        <f t="shared" si="663"/>
        <v>9.921510830493391</v>
      </c>
      <c r="AC2162" s="119">
        <f t="shared" si="678"/>
        <v>285.96461817684309</v>
      </c>
      <c r="AD2162" s="119">
        <f t="shared" si="679"/>
        <v>584.28550655212575</v>
      </c>
      <c r="AE2162" s="119">
        <f t="shared" si="680"/>
        <v>65.106099301522576</v>
      </c>
      <c r="AF2162" s="138">
        <f t="shared" si="673"/>
        <v>0</v>
      </c>
      <c r="AH2162" s="122">
        <v>5100</v>
      </c>
      <c r="AI2162" s="122" t="s">
        <v>2356</v>
      </c>
    </row>
    <row r="2163" spans="1:35" s="122" customFormat="1" ht="11.25" customHeight="1" x14ac:dyDescent="0.2">
      <c r="A2163" s="96" t="s">
        <v>89</v>
      </c>
      <c r="B2163" s="98">
        <v>340000004595</v>
      </c>
      <c r="C2163" s="99" t="s">
        <v>828</v>
      </c>
      <c r="D2163" s="100" t="s">
        <v>88</v>
      </c>
      <c r="E2163" s="100" t="s">
        <v>87</v>
      </c>
      <c r="F2163" s="103" t="s">
        <v>88</v>
      </c>
      <c r="G2163" s="100" t="s">
        <v>88</v>
      </c>
      <c r="H2163" s="97">
        <v>0</v>
      </c>
      <c r="I2163" s="97">
        <v>0</v>
      </c>
      <c r="J2163" s="97">
        <v>0</v>
      </c>
      <c r="K2163" s="97">
        <v>526.11</v>
      </c>
      <c r="L2163" s="119">
        <f t="shared" si="664"/>
        <v>0</v>
      </c>
      <c r="M2163" s="119">
        <f>IF(AND(D2163="да",G2163="нет",F2163="нет"),K2163/SUMIFS($K$22:$K$4031,$D$22:$D$4031,"да",$G$22:$G$4031,"нет",$F$22:$F$4031,"нет")*'Велич. кап. %'!$G$5,0)</f>
        <v>0</v>
      </c>
      <c r="N2163" s="120" t="s">
        <v>45</v>
      </c>
      <c r="O2163" s="121">
        <f t="shared" si="665"/>
        <v>0</v>
      </c>
      <c r="P2163" s="119">
        <f t="shared" si="666"/>
        <v>0</v>
      </c>
      <c r="Q2163" s="119">
        <f t="shared" si="667"/>
        <v>0</v>
      </c>
      <c r="R2163" s="119">
        <f t="shared" si="668"/>
        <v>0</v>
      </c>
      <c r="S2163" s="119">
        <f t="shared" si="669"/>
        <v>0</v>
      </c>
      <c r="T2163" s="119">
        <f t="shared" si="670"/>
        <v>0</v>
      </c>
      <c r="U2163" s="119">
        <f t="shared" si="671"/>
        <v>0</v>
      </c>
      <c r="V2163" s="119">
        <f t="shared" si="672"/>
        <v>0</v>
      </c>
      <c r="W2163" s="119">
        <f t="shared" si="674"/>
        <v>0</v>
      </c>
      <c r="X2163" s="119">
        <f t="shared" si="675"/>
        <v>0</v>
      </c>
      <c r="Y2163" s="119">
        <f t="shared" si="676"/>
        <v>0</v>
      </c>
      <c r="Z2163" s="119">
        <f t="shared" si="677"/>
        <v>0</v>
      </c>
      <c r="AA2163" s="119">
        <f t="shared" si="662"/>
        <v>0</v>
      </c>
      <c r="AB2163" s="119">
        <f t="shared" si="663"/>
        <v>0</v>
      </c>
      <c r="AC2163" s="119">
        <f t="shared" si="678"/>
        <v>0</v>
      </c>
      <c r="AD2163" s="119">
        <f t="shared" si="679"/>
        <v>0</v>
      </c>
      <c r="AE2163" s="119">
        <f t="shared" si="680"/>
        <v>0</v>
      </c>
      <c r="AF2163" s="138">
        <f t="shared" si="673"/>
        <v>0</v>
      </c>
      <c r="AH2163" s="122">
        <v>5100</v>
      </c>
      <c r="AI2163" s="122" t="s">
        <v>2356</v>
      </c>
    </row>
    <row r="2164" spans="1:35" s="122" customFormat="1" ht="11.25" customHeight="1" x14ac:dyDescent="0.2">
      <c r="A2164" s="96" t="s">
        <v>89</v>
      </c>
      <c r="B2164" s="98">
        <v>340000004600</v>
      </c>
      <c r="C2164" s="99" t="s">
        <v>829</v>
      </c>
      <c r="D2164" s="100" t="s">
        <v>88</v>
      </c>
      <c r="E2164" s="100" t="s">
        <v>87</v>
      </c>
      <c r="F2164" s="103" t="s">
        <v>88</v>
      </c>
      <c r="G2164" s="100" t="s">
        <v>88</v>
      </c>
      <c r="H2164" s="97">
        <v>0</v>
      </c>
      <c r="I2164" s="97">
        <v>0</v>
      </c>
      <c r="J2164" s="97">
        <v>0</v>
      </c>
      <c r="K2164" s="97">
        <v>16967.95</v>
      </c>
      <c r="L2164" s="119">
        <f t="shared" si="664"/>
        <v>0</v>
      </c>
      <c r="M2164" s="119">
        <f>IF(AND(D2164="да",G2164="нет",F2164="нет"),K2164/SUMIFS($K$22:$K$4031,$D$22:$D$4031,"да",$G$22:$G$4031,"нет",$F$22:$F$4031,"нет")*'Велич. кап. %'!$G$5,0)</f>
        <v>0</v>
      </c>
      <c r="N2164" s="120" t="s">
        <v>45</v>
      </c>
      <c r="O2164" s="121">
        <f t="shared" si="665"/>
        <v>0</v>
      </c>
      <c r="P2164" s="119">
        <f t="shared" si="666"/>
        <v>0</v>
      </c>
      <c r="Q2164" s="119">
        <f t="shared" si="667"/>
        <v>0</v>
      </c>
      <c r="R2164" s="119">
        <f t="shared" si="668"/>
        <v>0</v>
      </c>
      <c r="S2164" s="119">
        <f t="shared" si="669"/>
        <v>0</v>
      </c>
      <c r="T2164" s="119">
        <f t="shared" si="670"/>
        <v>0</v>
      </c>
      <c r="U2164" s="119">
        <f t="shared" si="671"/>
        <v>0</v>
      </c>
      <c r="V2164" s="119">
        <f t="shared" si="672"/>
        <v>0</v>
      </c>
      <c r="W2164" s="119">
        <f t="shared" si="674"/>
        <v>0</v>
      </c>
      <c r="X2164" s="119">
        <f t="shared" si="675"/>
        <v>0</v>
      </c>
      <c r="Y2164" s="119">
        <f t="shared" si="676"/>
        <v>0</v>
      </c>
      <c r="Z2164" s="119">
        <f t="shared" si="677"/>
        <v>0</v>
      </c>
      <c r="AA2164" s="119">
        <f t="shared" si="662"/>
        <v>0</v>
      </c>
      <c r="AB2164" s="119">
        <f t="shared" si="663"/>
        <v>0</v>
      </c>
      <c r="AC2164" s="119">
        <f t="shared" si="678"/>
        <v>0</v>
      </c>
      <c r="AD2164" s="119">
        <f t="shared" si="679"/>
        <v>0</v>
      </c>
      <c r="AE2164" s="119">
        <f t="shared" si="680"/>
        <v>0</v>
      </c>
      <c r="AF2164" s="138">
        <f t="shared" si="673"/>
        <v>0</v>
      </c>
      <c r="AH2164" s="122">
        <v>5100</v>
      </c>
      <c r="AI2164" s="122" t="s">
        <v>2356</v>
      </c>
    </row>
    <row r="2165" spans="1:35" s="122" customFormat="1" ht="11.25" customHeight="1" x14ac:dyDescent="0.2">
      <c r="A2165" s="96" t="s">
        <v>89</v>
      </c>
      <c r="B2165" s="98">
        <v>340000004601</v>
      </c>
      <c r="C2165" s="99" t="s">
        <v>2366</v>
      </c>
      <c r="D2165" s="100" t="s">
        <v>87</v>
      </c>
      <c r="E2165" s="100" t="s">
        <v>87</v>
      </c>
      <c r="F2165" s="103" t="s">
        <v>88</v>
      </c>
      <c r="G2165" s="100" t="s">
        <v>88</v>
      </c>
      <c r="H2165" s="97">
        <v>0</v>
      </c>
      <c r="I2165" s="97">
        <v>0</v>
      </c>
      <c r="J2165" s="97">
        <v>0</v>
      </c>
      <c r="K2165" s="97">
        <v>33856.28</v>
      </c>
      <c r="L2165" s="119">
        <f t="shared" si="664"/>
        <v>33856.28</v>
      </c>
      <c r="M2165" s="119">
        <f>IF(AND(D2165="да",G2165="нет",F2165="нет"),K2165/SUMIFS($K$22:$K$4031,$D$22:$D$4031,"да",$G$22:$G$4031,"нет",$F$22:$F$4031,"нет")*'Велич. кап. %'!$G$5,0)</f>
        <v>542.45327936017634</v>
      </c>
      <c r="N2165" s="120" t="s">
        <v>45</v>
      </c>
      <c r="O2165" s="121">
        <f t="shared" si="665"/>
        <v>3.1054579762572502E-5</v>
      </c>
      <c r="P2165" s="119">
        <f t="shared" si="666"/>
        <v>31.194251123903328</v>
      </c>
      <c r="Q2165" s="119">
        <f t="shared" si="667"/>
        <v>18.716550674341995</v>
      </c>
      <c r="R2165" s="119">
        <f t="shared" si="668"/>
        <v>31.194251123903328</v>
      </c>
      <c r="S2165" s="119">
        <f t="shared" si="669"/>
        <v>12.477700449561331</v>
      </c>
      <c r="T2165" s="119">
        <f t="shared" si="670"/>
        <v>37.433101348683991</v>
      </c>
      <c r="U2165" s="119">
        <f t="shared" si="671"/>
        <v>62.970706670673138</v>
      </c>
      <c r="V2165" s="119">
        <f t="shared" si="672"/>
        <v>36.373838498691661</v>
      </c>
      <c r="W2165" s="119">
        <f t="shared" si="674"/>
        <v>6.2816152472266431</v>
      </c>
      <c r="X2165" s="119">
        <f t="shared" si="675"/>
        <v>18.829986233484142</v>
      </c>
      <c r="Y2165" s="119">
        <f t="shared" si="676"/>
        <v>53.266868625192799</v>
      </c>
      <c r="Z2165" s="119">
        <f t="shared" si="677"/>
        <v>53.721077190621131</v>
      </c>
      <c r="AA2165" s="119">
        <f t="shared" si="662"/>
        <v>0.41434903688602887</v>
      </c>
      <c r="AB2165" s="119">
        <f t="shared" si="663"/>
        <v>1.8848373979577806</v>
      </c>
      <c r="AC2165" s="119">
        <f t="shared" si="678"/>
        <v>54.32608158586541</v>
      </c>
      <c r="AD2165" s="119">
        <f t="shared" si="679"/>
        <v>110.99954358255602</v>
      </c>
      <c r="AE2165" s="119">
        <f t="shared" si="680"/>
        <v>12.36852057062767</v>
      </c>
      <c r="AF2165" s="138">
        <f t="shared" si="673"/>
        <v>0</v>
      </c>
      <c r="AH2165" s="122">
        <v>5100</v>
      </c>
      <c r="AI2165" s="122" t="s">
        <v>2356</v>
      </c>
    </row>
    <row r="2166" spans="1:35" s="122" customFormat="1" ht="11.25" customHeight="1" x14ac:dyDescent="0.2">
      <c r="A2166" s="96" t="s">
        <v>89</v>
      </c>
      <c r="B2166" s="98">
        <v>340000004605</v>
      </c>
      <c r="C2166" s="99" t="s">
        <v>830</v>
      </c>
      <c r="D2166" s="100" t="s">
        <v>88</v>
      </c>
      <c r="E2166" s="100" t="s">
        <v>87</v>
      </c>
      <c r="F2166" s="103" t="s">
        <v>88</v>
      </c>
      <c r="G2166" s="100" t="s">
        <v>88</v>
      </c>
      <c r="H2166" s="97">
        <v>0</v>
      </c>
      <c r="I2166" s="97">
        <v>0</v>
      </c>
      <c r="J2166" s="97">
        <v>0</v>
      </c>
      <c r="K2166" s="97">
        <v>797737.84</v>
      </c>
      <c r="L2166" s="119">
        <f t="shared" si="664"/>
        <v>0</v>
      </c>
      <c r="M2166" s="119">
        <f>IF(AND(D2166="да",G2166="нет",F2166="нет"),K2166/SUMIFS($K$22:$K$4031,$D$22:$D$4031,"да",$G$22:$G$4031,"нет",$F$22:$F$4031,"нет")*'Велич. кап. %'!$G$5,0)</f>
        <v>0</v>
      </c>
      <c r="N2166" s="120" t="s">
        <v>45</v>
      </c>
      <c r="O2166" s="121">
        <f t="shared" si="665"/>
        <v>0</v>
      </c>
      <c r="P2166" s="119">
        <f t="shared" si="666"/>
        <v>0</v>
      </c>
      <c r="Q2166" s="119">
        <f t="shared" si="667"/>
        <v>0</v>
      </c>
      <c r="R2166" s="119">
        <f t="shared" si="668"/>
        <v>0</v>
      </c>
      <c r="S2166" s="119">
        <f t="shared" si="669"/>
        <v>0</v>
      </c>
      <c r="T2166" s="119">
        <f t="shared" si="670"/>
        <v>0</v>
      </c>
      <c r="U2166" s="119">
        <f t="shared" si="671"/>
        <v>0</v>
      </c>
      <c r="V2166" s="119">
        <f t="shared" si="672"/>
        <v>0</v>
      </c>
      <c r="W2166" s="119">
        <f t="shared" si="674"/>
        <v>0</v>
      </c>
      <c r="X2166" s="119">
        <f t="shared" si="675"/>
        <v>0</v>
      </c>
      <c r="Y2166" s="119">
        <f t="shared" si="676"/>
        <v>0</v>
      </c>
      <c r="Z2166" s="119">
        <f t="shared" si="677"/>
        <v>0</v>
      </c>
      <c r="AA2166" s="119">
        <f t="shared" si="662"/>
        <v>0</v>
      </c>
      <c r="AB2166" s="119">
        <f t="shared" si="663"/>
        <v>0</v>
      </c>
      <c r="AC2166" s="119">
        <f t="shared" si="678"/>
        <v>0</v>
      </c>
      <c r="AD2166" s="119">
        <f t="shared" si="679"/>
        <v>0</v>
      </c>
      <c r="AE2166" s="119">
        <f t="shared" si="680"/>
        <v>0</v>
      </c>
      <c r="AF2166" s="138">
        <f t="shared" si="673"/>
        <v>0</v>
      </c>
      <c r="AH2166" s="122">
        <v>5100</v>
      </c>
      <c r="AI2166" s="122" t="s">
        <v>2356</v>
      </c>
    </row>
    <row r="2167" spans="1:35" s="122" customFormat="1" ht="11.25" customHeight="1" x14ac:dyDescent="0.2">
      <c r="A2167" s="96" t="s">
        <v>89</v>
      </c>
      <c r="B2167" s="98">
        <v>340000004606</v>
      </c>
      <c r="C2167" s="99" t="s">
        <v>831</v>
      </c>
      <c r="D2167" s="100" t="s">
        <v>87</v>
      </c>
      <c r="E2167" s="100" t="s">
        <v>87</v>
      </c>
      <c r="F2167" s="103" t="s">
        <v>88</v>
      </c>
      <c r="G2167" s="100" t="s">
        <v>88</v>
      </c>
      <c r="H2167" s="97">
        <v>0</v>
      </c>
      <c r="I2167" s="97">
        <v>0</v>
      </c>
      <c r="J2167" s="97">
        <v>0</v>
      </c>
      <c r="K2167" s="97">
        <v>444810.92</v>
      </c>
      <c r="L2167" s="119">
        <f t="shared" si="664"/>
        <v>444810.92</v>
      </c>
      <c r="M2167" s="119">
        <f>IF(AND(D2167="да",G2167="нет",F2167="нет"),K2167/SUMIFS($K$22:$K$4031,$D$22:$D$4031,"да",$G$22:$G$4031,"нет",$F$22:$F$4031,"нет")*'Велич. кап. %'!$G$5,0)</f>
        <v>7126.8651561606002</v>
      </c>
      <c r="N2167" s="120" t="s">
        <v>45</v>
      </c>
      <c r="O2167" s="121">
        <f t="shared" si="665"/>
        <v>4.0800159363058361E-4</v>
      </c>
      <c r="P2167" s="119">
        <f t="shared" si="666"/>
        <v>409.83662532134286</v>
      </c>
      <c r="Q2167" s="119">
        <f t="shared" si="667"/>
        <v>245.90197519280571</v>
      </c>
      <c r="R2167" s="119">
        <f t="shared" si="668"/>
        <v>409.83662532134286</v>
      </c>
      <c r="S2167" s="119">
        <f t="shared" si="669"/>
        <v>163.93465012853713</v>
      </c>
      <c r="T2167" s="119">
        <f t="shared" si="670"/>
        <v>491.80395038561142</v>
      </c>
      <c r="U2167" s="119">
        <f t="shared" si="671"/>
        <v>827.32237467412995</v>
      </c>
      <c r="V2167" s="119">
        <f t="shared" si="672"/>
        <v>477.88713250642002</v>
      </c>
      <c r="W2167" s="119">
        <f t="shared" si="674"/>
        <v>82.52918091429153</v>
      </c>
      <c r="X2167" s="119">
        <f t="shared" si="675"/>
        <v>247.39231540214743</v>
      </c>
      <c r="Y2167" s="119">
        <f t="shared" si="676"/>
        <v>699.83131161164613</v>
      </c>
      <c r="Z2167" s="119">
        <f t="shared" si="677"/>
        <v>705.79879917555024</v>
      </c>
      <c r="AA2167" s="119">
        <f t="shared" si="662"/>
        <v>5.4438047032452594</v>
      </c>
      <c r="AB2167" s="119">
        <f t="shared" si="663"/>
        <v>24.763389747367594</v>
      </c>
      <c r="AC2167" s="119">
        <f t="shared" si="678"/>
        <v>713.74747403447304</v>
      </c>
      <c r="AD2167" s="119">
        <f t="shared" si="679"/>
        <v>1458.3353251017782</v>
      </c>
      <c r="AE2167" s="119">
        <f t="shared" si="680"/>
        <v>162.50022193991242</v>
      </c>
      <c r="AF2167" s="138">
        <f t="shared" si="673"/>
        <v>0</v>
      </c>
      <c r="AH2167" s="122">
        <v>5100</v>
      </c>
      <c r="AI2167" s="122" t="s">
        <v>2356</v>
      </c>
    </row>
    <row r="2168" spans="1:35" s="122" customFormat="1" ht="11.25" customHeight="1" x14ac:dyDescent="0.2">
      <c r="A2168" s="96" t="s">
        <v>89</v>
      </c>
      <c r="B2168" s="98">
        <v>340000004607</v>
      </c>
      <c r="C2168" s="99" t="s">
        <v>1902</v>
      </c>
      <c r="D2168" s="100" t="s">
        <v>87</v>
      </c>
      <c r="E2168" s="100" t="s">
        <v>87</v>
      </c>
      <c r="F2168" s="103" t="s">
        <v>88</v>
      </c>
      <c r="G2168" s="100" t="s">
        <v>88</v>
      </c>
      <c r="H2168" s="97">
        <v>0</v>
      </c>
      <c r="I2168" s="97">
        <v>93036.384000000005</v>
      </c>
      <c r="J2168" s="97">
        <v>0</v>
      </c>
      <c r="K2168" s="97">
        <v>100167.95</v>
      </c>
      <c r="L2168" s="119">
        <f t="shared" si="664"/>
        <v>7131.5659999999916</v>
      </c>
      <c r="M2168" s="119">
        <f>IF(AND(D2168="да",G2168="нет",F2168="нет"),K2168/SUMIFS($K$22:$K$4031,$D$22:$D$4031,"да",$G$22:$G$4031,"нет",$F$22:$F$4031,"нет")*'Велич. кап. %'!$G$5,0)</f>
        <v>1604.914449085551</v>
      </c>
      <c r="N2168" s="120" t="s">
        <v>45</v>
      </c>
      <c r="O2168" s="121">
        <f t="shared" si="665"/>
        <v>9.1878776786119846E-5</v>
      </c>
      <c r="P2168" s="119">
        <f t="shared" si="666"/>
        <v>92.292011611039129</v>
      </c>
      <c r="Q2168" s="119">
        <f t="shared" si="667"/>
        <v>55.375206966623473</v>
      </c>
      <c r="R2168" s="119">
        <f t="shared" si="668"/>
        <v>92.292011611039129</v>
      </c>
      <c r="S2168" s="119">
        <f t="shared" si="669"/>
        <v>36.916804644415649</v>
      </c>
      <c r="T2168" s="119">
        <f t="shared" si="670"/>
        <v>110.75041393324695</v>
      </c>
      <c r="U2168" s="119">
        <f t="shared" si="671"/>
        <v>186.30654629665904</v>
      </c>
      <c r="V2168" s="119">
        <f t="shared" si="672"/>
        <v>107.61645508735812</v>
      </c>
      <c r="W2168" s="119">
        <f t="shared" si="674"/>
        <v>18.584927877588321</v>
      </c>
      <c r="X2168" s="119">
        <f t="shared" si="675"/>
        <v>55.710819958256714</v>
      </c>
      <c r="Y2168" s="119">
        <f t="shared" si="676"/>
        <v>157.59655322749219</v>
      </c>
      <c r="Z2168" s="119">
        <f t="shared" si="677"/>
        <v>158.94038488505757</v>
      </c>
      <c r="AA2168" s="119">
        <f t="shared" si="662"/>
        <v>1.225902361669619</v>
      </c>
      <c r="AB2168" s="119">
        <f t="shared" si="663"/>
        <v>5.5765222356610069</v>
      </c>
      <c r="AC2168" s="119">
        <f t="shared" si="678"/>
        <v>160.73036446971983</v>
      </c>
      <c r="AD2168" s="119">
        <f t="shared" si="679"/>
        <v>328.40574131594758</v>
      </c>
      <c r="AE2168" s="119">
        <f t="shared" si="680"/>
        <v>36.593782603777015</v>
      </c>
      <c r="AF2168" s="138">
        <f t="shared" si="673"/>
        <v>0</v>
      </c>
      <c r="AH2168" s="122">
        <v>5100</v>
      </c>
      <c r="AI2168" s="122" t="s">
        <v>2356</v>
      </c>
    </row>
    <row r="2169" spans="1:35" s="122" customFormat="1" ht="11.25" customHeight="1" x14ac:dyDescent="0.2">
      <c r="A2169" s="96" t="s">
        <v>89</v>
      </c>
      <c r="B2169" s="98">
        <v>340000004610</v>
      </c>
      <c r="C2169" s="99" t="s">
        <v>832</v>
      </c>
      <c r="D2169" s="100" t="s">
        <v>88</v>
      </c>
      <c r="E2169" s="100" t="s">
        <v>87</v>
      </c>
      <c r="F2169" s="103" t="s">
        <v>88</v>
      </c>
      <c r="G2169" s="100" t="s">
        <v>88</v>
      </c>
      <c r="H2169" s="97">
        <v>0</v>
      </c>
      <c r="I2169" s="97">
        <v>0</v>
      </c>
      <c r="J2169" s="97">
        <v>72649.2</v>
      </c>
      <c r="K2169" s="97">
        <v>1061755.93</v>
      </c>
      <c r="L2169" s="119">
        <f t="shared" si="664"/>
        <v>0</v>
      </c>
      <c r="M2169" s="119">
        <f>IF(AND(D2169="да",G2169="нет",F2169="нет"),K2169/SUMIFS($K$22:$K$4031,$D$22:$D$4031,"да",$G$22:$G$4031,"нет",$F$22:$F$4031,"нет")*'Велич. кап. %'!$G$5,0)</f>
        <v>0</v>
      </c>
      <c r="N2169" s="120" t="s">
        <v>45</v>
      </c>
      <c r="O2169" s="121">
        <f t="shared" si="665"/>
        <v>0</v>
      </c>
      <c r="P2169" s="119">
        <f t="shared" si="666"/>
        <v>0</v>
      </c>
      <c r="Q2169" s="119">
        <f t="shared" si="667"/>
        <v>0</v>
      </c>
      <c r="R2169" s="119">
        <f t="shared" si="668"/>
        <v>0</v>
      </c>
      <c r="S2169" s="119">
        <f t="shared" si="669"/>
        <v>0</v>
      </c>
      <c r="T2169" s="119">
        <f t="shared" si="670"/>
        <v>0</v>
      </c>
      <c r="U2169" s="119">
        <f t="shared" si="671"/>
        <v>0</v>
      </c>
      <c r="V2169" s="119">
        <f t="shared" si="672"/>
        <v>0</v>
      </c>
      <c r="W2169" s="119">
        <f t="shared" si="674"/>
        <v>0</v>
      </c>
      <c r="X2169" s="119">
        <f t="shared" si="675"/>
        <v>0</v>
      </c>
      <c r="Y2169" s="119">
        <f t="shared" si="676"/>
        <v>0</v>
      </c>
      <c r="Z2169" s="119">
        <f t="shared" si="677"/>
        <v>0</v>
      </c>
      <c r="AA2169" s="119">
        <f t="shared" si="662"/>
        <v>0</v>
      </c>
      <c r="AB2169" s="119">
        <f t="shared" si="663"/>
        <v>0</v>
      </c>
      <c r="AC2169" s="119">
        <f t="shared" si="678"/>
        <v>0</v>
      </c>
      <c r="AD2169" s="119">
        <f t="shared" si="679"/>
        <v>0</v>
      </c>
      <c r="AE2169" s="119">
        <f t="shared" si="680"/>
        <v>0</v>
      </c>
      <c r="AF2169" s="138">
        <f t="shared" si="673"/>
        <v>0</v>
      </c>
      <c r="AH2169" s="122">
        <v>5400</v>
      </c>
      <c r="AI2169" s="122" t="s">
        <v>2356</v>
      </c>
    </row>
    <row r="2170" spans="1:35" s="122" customFormat="1" ht="11.25" customHeight="1" x14ac:dyDescent="0.2">
      <c r="A2170" s="96" t="s">
        <v>89</v>
      </c>
      <c r="B2170" s="98">
        <v>340000004614</v>
      </c>
      <c r="C2170" s="99" t="s">
        <v>1910</v>
      </c>
      <c r="D2170" s="100" t="s">
        <v>87</v>
      </c>
      <c r="E2170" s="100" t="s">
        <v>87</v>
      </c>
      <c r="F2170" s="103" t="s">
        <v>88</v>
      </c>
      <c r="G2170" s="100" t="s">
        <v>88</v>
      </c>
      <c r="H2170" s="97">
        <v>0</v>
      </c>
      <c r="I2170" s="97">
        <v>0</v>
      </c>
      <c r="J2170" s="97">
        <v>0</v>
      </c>
      <c r="K2170" s="97">
        <v>26012.04</v>
      </c>
      <c r="L2170" s="119">
        <f t="shared" si="664"/>
        <v>26012.04</v>
      </c>
      <c r="M2170" s="119">
        <f>IF(AND(D2170="да",G2170="нет",F2170="нет"),K2170/SUMIFS($K$22:$K$4031,$D$22:$D$4031,"да",$G$22:$G$4031,"нет",$F$22:$F$4031,"нет")*'Велич. кап. %'!$G$5,0)</f>
        <v>416.77102153125145</v>
      </c>
      <c r="N2170" s="120" t="s">
        <v>45</v>
      </c>
      <c r="O2170" s="121">
        <f t="shared" si="665"/>
        <v>2.3859472185580529E-5</v>
      </c>
      <c r="P2170" s="119">
        <f t="shared" si="666"/>
        <v>23.966782765413633</v>
      </c>
      <c r="Q2170" s="119">
        <f t="shared" si="667"/>
        <v>14.380069659248178</v>
      </c>
      <c r="R2170" s="119">
        <f t="shared" si="668"/>
        <v>23.966782765413633</v>
      </c>
      <c r="S2170" s="119">
        <f t="shared" si="669"/>
        <v>9.5867131061654529</v>
      </c>
      <c r="T2170" s="119">
        <f t="shared" si="670"/>
        <v>28.760139318496357</v>
      </c>
      <c r="U2170" s="119">
        <f t="shared" si="671"/>
        <v>48.380877661273367</v>
      </c>
      <c r="V2170" s="119">
        <f t="shared" si="672"/>
        <v>27.946299533838548</v>
      </c>
      <c r="W2170" s="119">
        <f t="shared" si="674"/>
        <v>4.8262132483388402</v>
      </c>
      <c r="X2170" s="119">
        <f t="shared" si="675"/>
        <v>14.467223070722444</v>
      </c>
      <c r="Y2170" s="119">
        <f t="shared" si="676"/>
        <v>40.925344348323556</v>
      </c>
      <c r="Z2170" s="119">
        <f t="shared" si="677"/>
        <v>41.274316278265786</v>
      </c>
      <c r="AA2170" s="119">
        <f t="shared" si="662"/>
        <v>0.31834754797162762</v>
      </c>
      <c r="AB2170" s="119">
        <f t="shared" si="663"/>
        <v>1.4481350517296556</v>
      </c>
      <c r="AC2170" s="119">
        <f t="shared" si="678"/>
        <v>41.739145802633793</v>
      </c>
      <c r="AD2170" s="119">
        <f t="shared" si="679"/>
        <v>85.281802006930178</v>
      </c>
      <c r="AE2170" s="119">
        <f t="shared" si="680"/>
        <v>9.5028293664865053</v>
      </c>
      <c r="AF2170" s="138">
        <f t="shared" si="673"/>
        <v>0</v>
      </c>
      <c r="AH2170" s="122">
        <v>5100</v>
      </c>
      <c r="AI2170" s="122" t="s">
        <v>2356</v>
      </c>
    </row>
    <row r="2171" spans="1:35" s="122" customFormat="1" ht="11.25" customHeight="1" x14ac:dyDescent="0.2">
      <c r="A2171" s="96" t="s">
        <v>89</v>
      </c>
      <c r="B2171" s="98">
        <v>340000004620</v>
      </c>
      <c r="C2171" s="99" t="s">
        <v>833</v>
      </c>
      <c r="D2171" s="100" t="s">
        <v>88</v>
      </c>
      <c r="E2171" s="100" t="s">
        <v>87</v>
      </c>
      <c r="F2171" s="103" t="s">
        <v>88</v>
      </c>
      <c r="G2171" s="100" t="s">
        <v>88</v>
      </c>
      <c r="H2171" s="97">
        <v>0</v>
      </c>
      <c r="I2171" s="97">
        <v>67033.490000000005</v>
      </c>
      <c r="J2171" s="97">
        <v>0</v>
      </c>
      <c r="K2171" s="97">
        <v>141396.26</v>
      </c>
      <c r="L2171" s="119">
        <f t="shared" si="664"/>
        <v>0</v>
      </c>
      <c r="M2171" s="119">
        <f>IF(AND(D2171="да",G2171="нет",F2171="нет"),K2171/SUMIFS($K$22:$K$4031,$D$22:$D$4031,"да",$G$22:$G$4031,"нет",$F$22:$F$4031,"нет")*'Велич. кап. %'!$G$5,0)</f>
        <v>0</v>
      </c>
      <c r="N2171" s="120" t="s">
        <v>45</v>
      </c>
      <c r="O2171" s="121">
        <f t="shared" si="665"/>
        <v>0</v>
      </c>
      <c r="P2171" s="119">
        <f t="shared" si="666"/>
        <v>0</v>
      </c>
      <c r="Q2171" s="119">
        <f t="shared" si="667"/>
        <v>0</v>
      </c>
      <c r="R2171" s="119">
        <f t="shared" si="668"/>
        <v>0</v>
      </c>
      <c r="S2171" s="119">
        <f t="shared" si="669"/>
        <v>0</v>
      </c>
      <c r="T2171" s="119">
        <f t="shared" si="670"/>
        <v>0</v>
      </c>
      <c r="U2171" s="119">
        <f t="shared" si="671"/>
        <v>0</v>
      </c>
      <c r="V2171" s="119">
        <f t="shared" si="672"/>
        <v>0</v>
      </c>
      <c r="W2171" s="119">
        <f t="shared" si="674"/>
        <v>0</v>
      </c>
      <c r="X2171" s="119">
        <f t="shared" si="675"/>
        <v>0</v>
      </c>
      <c r="Y2171" s="119">
        <f t="shared" si="676"/>
        <v>0</v>
      </c>
      <c r="Z2171" s="119">
        <f t="shared" si="677"/>
        <v>0</v>
      </c>
      <c r="AA2171" s="119">
        <f t="shared" si="662"/>
        <v>0</v>
      </c>
      <c r="AB2171" s="119">
        <f t="shared" si="663"/>
        <v>0</v>
      </c>
      <c r="AC2171" s="119">
        <f t="shared" si="678"/>
        <v>0</v>
      </c>
      <c r="AD2171" s="119">
        <f t="shared" si="679"/>
        <v>0</v>
      </c>
      <c r="AE2171" s="119">
        <f t="shared" si="680"/>
        <v>0</v>
      </c>
      <c r="AF2171" s="138">
        <f t="shared" si="673"/>
        <v>0</v>
      </c>
      <c r="AH2171" s="122">
        <v>5100</v>
      </c>
      <c r="AI2171" s="122" t="s">
        <v>2356</v>
      </c>
    </row>
    <row r="2172" spans="1:35" s="122" customFormat="1" ht="11.25" customHeight="1" x14ac:dyDescent="0.2">
      <c r="A2172" s="96" t="s">
        <v>89</v>
      </c>
      <c r="B2172" s="98">
        <v>340000004621</v>
      </c>
      <c r="C2172" s="99" t="s">
        <v>1911</v>
      </c>
      <c r="D2172" s="100" t="s">
        <v>87</v>
      </c>
      <c r="E2172" s="100" t="s">
        <v>87</v>
      </c>
      <c r="F2172" s="103" t="s">
        <v>88</v>
      </c>
      <c r="G2172" s="100" t="s">
        <v>88</v>
      </c>
      <c r="H2172" s="97">
        <v>0</v>
      </c>
      <c r="I2172" s="97">
        <v>0</v>
      </c>
      <c r="J2172" s="97">
        <v>0</v>
      </c>
      <c r="K2172" s="97">
        <v>30546.66</v>
      </c>
      <c r="L2172" s="119">
        <f t="shared" si="664"/>
        <v>30546.66</v>
      </c>
      <c r="M2172" s="119">
        <f>IF(AND(D2172="да",G2172="нет",F2172="нет"),K2172/SUMIFS($K$22:$K$4031,$D$22:$D$4031,"да",$G$22:$G$4031,"нет",$F$22:$F$4031,"нет")*'Велич. кап. %'!$G$5,0)</f>
        <v>489.42576947320623</v>
      </c>
      <c r="N2172" s="120" t="s">
        <v>45</v>
      </c>
      <c r="O2172" s="121">
        <f t="shared" si="665"/>
        <v>2.8018839915377085E-5</v>
      </c>
      <c r="P2172" s="119">
        <f t="shared" si="666"/>
        <v>28.144857705468315</v>
      </c>
      <c r="Q2172" s="119">
        <f t="shared" si="667"/>
        <v>16.88691462328099</v>
      </c>
      <c r="R2172" s="119">
        <f t="shared" si="668"/>
        <v>28.144857705468315</v>
      </c>
      <c r="S2172" s="119">
        <f t="shared" si="669"/>
        <v>11.257943082187325</v>
      </c>
      <c r="T2172" s="119">
        <f t="shared" si="670"/>
        <v>33.773829246561981</v>
      </c>
      <c r="U2172" s="119">
        <f t="shared" si="671"/>
        <v>56.815006451647498</v>
      </c>
      <c r="V2172" s="119">
        <f t="shared" si="672"/>
        <v>32.81811461609027</v>
      </c>
      <c r="W2172" s="119">
        <f t="shared" si="674"/>
        <v>5.667556069593239</v>
      </c>
      <c r="X2172" s="119">
        <f t="shared" si="675"/>
        <v>16.989261291521711</v>
      </c>
      <c r="Y2172" s="119">
        <f t="shared" si="676"/>
        <v>48.059766907599766</v>
      </c>
      <c r="Z2172" s="119">
        <f t="shared" si="677"/>
        <v>48.469574323453692</v>
      </c>
      <c r="AA2172" s="119">
        <f t="shared" ref="AA2172:AA2235" si="681">O2172*$AA$21</f>
        <v>0.37384435475737388</v>
      </c>
      <c r="AB2172" s="119">
        <f t="shared" ref="AB2172:AB2235" si="682">O2172*$AB$21</f>
        <v>1.7005851543849773</v>
      </c>
      <c r="AC2172" s="119">
        <f t="shared" si="678"/>
        <v>49.015436525681245</v>
      </c>
      <c r="AD2172" s="119">
        <f t="shared" si="679"/>
        <v>100.14878533529142</v>
      </c>
      <c r="AE2172" s="119">
        <f t="shared" si="680"/>
        <v>11.159436080218187</v>
      </c>
      <c r="AF2172" s="138">
        <f t="shared" si="673"/>
        <v>0</v>
      </c>
      <c r="AH2172" s="122">
        <v>5100</v>
      </c>
      <c r="AI2172" s="122" t="s">
        <v>2356</v>
      </c>
    </row>
    <row r="2173" spans="1:35" s="122" customFormat="1" ht="11.25" customHeight="1" x14ac:dyDescent="0.2">
      <c r="A2173" s="96" t="s">
        <v>89</v>
      </c>
      <c r="B2173" s="98">
        <v>340000004644</v>
      </c>
      <c r="C2173" s="99" t="s">
        <v>834</v>
      </c>
      <c r="D2173" s="100" t="s">
        <v>88</v>
      </c>
      <c r="E2173" s="100" t="s">
        <v>87</v>
      </c>
      <c r="F2173" s="103" t="s">
        <v>88</v>
      </c>
      <c r="G2173" s="100" t="s">
        <v>88</v>
      </c>
      <c r="H2173" s="97">
        <v>0</v>
      </c>
      <c r="I2173" s="97">
        <v>173679.01</v>
      </c>
      <c r="J2173" s="97">
        <v>0</v>
      </c>
      <c r="K2173" s="97">
        <v>913558.01</v>
      </c>
      <c r="L2173" s="119">
        <f t="shared" si="664"/>
        <v>0</v>
      </c>
      <c r="M2173" s="119">
        <f>IF(AND(D2173="да",G2173="нет",F2173="нет"),K2173/SUMIFS($K$22:$K$4031,$D$22:$D$4031,"да",$G$22:$G$4031,"нет",$F$22:$F$4031,"нет")*'Велич. кап. %'!$G$5,0)</f>
        <v>0</v>
      </c>
      <c r="N2173" s="120" t="s">
        <v>45</v>
      </c>
      <c r="O2173" s="121">
        <f t="shared" si="665"/>
        <v>0</v>
      </c>
      <c r="P2173" s="119">
        <f t="shared" si="666"/>
        <v>0</v>
      </c>
      <c r="Q2173" s="119">
        <f t="shared" si="667"/>
        <v>0</v>
      </c>
      <c r="R2173" s="119">
        <f t="shared" si="668"/>
        <v>0</v>
      </c>
      <c r="S2173" s="119">
        <f t="shared" si="669"/>
        <v>0</v>
      </c>
      <c r="T2173" s="119">
        <f t="shared" si="670"/>
        <v>0</v>
      </c>
      <c r="U2173" s="119">
        <f t="shared" si="671"/>
        <v>0</v>
      </c>
      <c r="V2173" s="119">
        <f t="shared" si="672"/>
        <v>0</v>
      </c>
      <c r="W2173" s="119">
        <f t="shared" si="674"/>
        <v>0</v>
      </c>
      <c r="X2173" s="119">
        <f t="shared" si="675"/>
        <v>0</v>
      </c>
      <c r="Y2173" s="119">
        <f t="shared" si="676"/>
        <v>0</v>
      </c>
      <c r="Z2173" s="119">
        <f t="shared" si="677"/>
        <v>0</v>
      </c>
      <c r="AA2173" s="119">
        <f t="shared" si="681"/>
        <v>0</v>
      </c>
      <c r="AB2173" s="119">
        <f t="shared" si="682"/>
        <v>0</v>
      </c>
      <c r="AC2173" s="119">
        <f t="shared" si="678"/>
        <v>0</v>
      </c>
      <c r="AD2173" s="119">
        <f t="shared" si="679"/>
        <v>0</v>
      </c>
      <c r="AE2173" s="119">
        <f t="shared" si="680"/>
        <v>0</v>
      </c>
      <c r="AF2173" s="138">
        <f t="shared" si="673"/>
        <v>0</v>
      </c>
      <c r="AH2173" s="122">
        <v>5100</v>
      </c>
      <c r="AI2173" s="122" t="s">
        <v>2356</v>
      </c>
    </row>
    <row r="2174" spans="1:35" s="122" customFormat="1" ht="11.25" customHeight="1" x14ac:dyDescent="0.2">
      <c r="A2174" s="96" t="s">
        <v>89</v>
      </c>
      <c r="B2174" s="98">
        <v>340000004645</v>
      </c>
      <c r="C2174" s="99" t="s">
        <v>1912</v>
      </c>
      <c r="D2174" s="100" t="s">
        <v>87</v>
      </c>
      <c r="E2174" s="100" t="s">
        <v>87</v>
      </c>
      <c r="F2174" s="103" t="s">
        <v>88</v>
      </c>
      <c r="G2174" s="100" t="s">
        <v>88</v>
      </c>
      <c r="H2174" s="97">
        <v>0</v>
      </c>
      <c r="I2174" s="97">
        <v>146907.72</v>
      </c>
      <c r="J2174" s="97">
        <v>0</v>
      </c>
      <c r="K2174" s="97">
        <v>512742.34</v>
      </c>
      <c r="L2174" s="119">
        <f t="shared" si="664"/>
        <v>365834.62</v>
      </c>
      <c r="M2174" s="119">
        <f>IF(AND(D2174="да",G2174="нет",F2174="нет"),K2174/SUMIFS($K$22:$K$4031,$D$22:$D$4031,"да",$G$22:$G$4031,"нет",$F$22:$F$4031,"нет")*'Велич. кап. %'!$G$5,0)</f>
        <v>8215.2783412652097</v>
      </c>
      <c r="N2174" s="120" t="s">
        <v>45</v>
      </c>
      <c r="O2174" s="121">
        <f t="shared" si="665"/>
        <v>4.7031150188910504E-4</v>
      </c>
      <c r="P2174" s="119">
        <f t="shared" si="666"/>
        <v>472.4267791918611</v>
      </c>
      <c r="Q2174" s="119">
        <f t="shared" si="667"/>
        <v>283.45606751511667</v>
      </c>
      <c r="R2174" s="119">
        <f t="shared" si="668"/>
        <v>472.4267791918611</v>
      </c>
      <c r="S2174" s="119">
        <f t="shared" si="669"/>
        <v>188.97071167674443</v>
      </c>
      <c r="T2174" s="119">
        <f t="shared" si="670"/>
        <v>566.91213503023334</v>
      </c>
      <c r="U2174" s="119">
        <f t="shared" si="671"/>
        <v>953.67085485394591</v>
      </c>
      <c r="V2174" s="119">
        <f t="shared" si="672"/>
        <v>550.86994396907312</v>
      </c>
      <c r="W2174" s="119">
        <f t="shared" si="674"/>
        <v>95.133018182820649</v>
      </c>
      <c r="X2174" s="119">
        <f t="shared" si="675"/>
        <v>285.17401213377389</v>
      </c>
      <c r="Y2174" s="119">
        <f t="shared" si="676"/>
        <v>806.70938636359153</v>
      </c>
      <c r="Z2174" s="119">
        <f t="shared" si="677"/>
        <v>813.58822723700609</v>
      </c>
      <c r="AA2174" s="119">
        <f t="shared" si="681"/>
        <v>6.2751812883662579</v>
      </c>
      <c r="AB2174" s="119">
        <f t="shared" si="682"/>
        <v>28.545248856294421</v>
      </c>
      <c r="AC2174" s="119">
        <f t="shared" si="678"/>
        <v>822.75082186724421</v>
      </c>
      <c r="AD2174" s="119">
        <f t="shared" si="679"/>
        <v>1681.0519559577058</v>
      </c>
      <c r="AE2174" s="119">
        <f t="shared" si="680"/>
        <v>187.31721794957292</v>
      </c>
      <c r="AF2174" s="138">
        <f t="shared" si="673"/>
        <v>0</v>
      </c>
      <c r="AH2174" s="122">
        <v>5100</v>
      </c>
      <c r="AI2174" s="122" t="s">
        <v>2356</v>
      </c>
    </row>
    <row r="2175" spans="1:35" s="122" customFormat="1" ht="11.25" customHeight="1" x14ac:dyDescent="0.2">
      <c r="A2175" s="96" t="s">
        <v>89</v>
      </c>
      <c r="B2175" s="98">
        <v>340000004647</v>
      </c>
      <c r="C2175" s="99" t="s">
        <v>835</v>
      </c>
      <c r="D2175" s="100" t="s">
        <v>88</v>
      </c>
      <c r="E2175" s="100" t="s">
        <v>87</v>
      </c>
      <c r="F2175" s="103" t="s">
        <v>88</v>
      </c>
      <c r="G2175" s="100" t="s">
        <v>88</v>
      </c>
      <c r="H2175" s="97">
        <v>0</v>
      </c>
      <c r="I2175" s="97">
        <v>67018.36</v>
      </c>
      <c r="J2175" s="97">
        <v>0</v>
      </c>
      <c r="K2175" s="97">
        <v>151629.46</v>
      </c>
      <c r="L2175" s="119">
        <f t="shared" si="664"/>
        <v>0</v>
      </c>
      <c r="M2175" s="119">
        <f>IF(AND(D2175="да",G2175="нет",F2175="нет"),K2175/SUMIFS($K$22:$K$4031,$D$22:$D$4031,"да",$G$22:$G$4031,"нет",$F$22:$F$4031,"нет")*'Велич. кап. %'!$G$5,0)</f>
        <v>0</v>
      </c>
      <c r="N2175" s="120" t="s">
        <v>45</v>
      </c>
      <c r="O2175" s="121">
        <f t="shared" si="665"/>
        <v>0</v>
      </c>
      <c r="P2175" s="119">
        <f t="shared" si="666"/>
        <v>0</v>
      </c>
      <c r="Q2175" s="119">
        <f t="shared" si="667"/>
        <v>0</v>
      </c>
      <c r="R2175" s="119">
        <f t="shared" si="668"/>
        <v>0</v>
      </c>
      <c r="S2175" s="119">
        <f t="shared" si="669"/>
        <v>0</v>
      </c>
      <c r="T2175" s="119">
        <f t="shared" si="670"/>
        <v>0</v>
      </c>
      <c r="U2175" s="119">
        <f t="shared" si="671"/>
        <v>0</v>
      </c>
      <c r="V2175" s="119">
        <f t="shared" si="672"/>
        <v>0</v>
      </c>
      <c r="W2175" s="119">
        <f t="shared" si="674"/>
        <v>0</v>
      </c>
      <c r="X2175" s="119">
        <f t="shared" si="675"/>
        <v>0</v>
      </c>
      <c r="Y2175" s="119">
        <f t="shared" si="676"/>
        <v>0</v>
      </c>
      <c r="Z2175" s="119">
        <f t="shared" si="677"/>
        <v>0</v>
      </c>
      <c r="AA2175" s="119">
        <f t="shared" si="681"/>
        <v>0</v>
      </c>
      <c r="AB2175" s="119">
        <f t="shared" si="682"/>
        <v>0</v>
      </c>
      <c r="AC2175" s="119">
        <f t="shared" si="678"/>
        <v>0</v>
      </c>
      <c r="AD2175" s="119">
        <f t="shared" si="679"/>
        <v>0</v>
      </c>
      <c r="AE2175" s="119">
        <f t="shared" si="680"/>
        <v>0</v>
      </c>
      <c r="AF2175" s="138">
        <f t="shared" si="673"/>
        <v>0</v>
      </c>
      <c r="AH2175" s="122">
        <v>5100</v>
      </c>
      <c r="AI2175" s="122" t="s">
        <v>2356</v>
      </c>
    </row>
    <row r="2176" spans="1:35" s="122" customFormat="1" ht="11.25" customHeight="1" x14ac:dyDescent="0.2">
      <c r="A2176" s="96" t="s">
        <v>89</v>
      </c>
      <c r="B2176" s="98">
        <v>340000004648</v>
      </c>
      <c r="C2176" s="99" t="s">
        <v>836</v>
      </c>
      <c r="D2176" s="100" t="s">
        <v>87</v>
      </c>
      <c r="E2176" s="100" t="s">
        <v>87</v>
      </c>
      <c r="F2176" s="103" t="s">
        <v>88</v>
      </c>
      <c r="G2176" s="100" t="s">
        <v>88</v>
      </c>
      <c r="H2176" s="97">
        <v>0</v>
      </c>
      <c r="I2176" s="97">
        <v>154630.49</v>
      </c>
      <c r="J2176" s="97">
        <v>0</v>
      </c>
      <c r="K2176" s="97">
        <v>449366.34</v>
      </c>
      <c r="L2176" s="119">
        <f t="shared" si="664"/>
        <v>294735.85000000003</v>
      </c>
      <c r="M2176" s="119">
        <f>IF(AND(D2176="да",G2176="нет",F2176="нет"),K2176/SUMIFS($K$22:$K$4031,$D$22:$D$4031,"да",$G$22:$G$4031,"нет",$F$22:$F$4031,"нет")*'Велич. кап. %'!$G$5,0)</f>
        <v>7199.8531665936116</v>
      </c>
      <c r="N2176" s="120" t="s">
        <v>45</v>
      </c>
      <c r="O2176" s="121">
        <f t="shared" si="665"/>
        <v>4.1218004010320315E-4</v>
      </c>
      <c r="P2176" s="119">
        <f t="shared" si="666"/>
        <v>414.03386481294831</v>
      </c>
      <c r="Q2176" s="119">
        <f t="shared" si="667"/>
        <v>248.42031888776899</v>
      </c>
      <c r="R2176" s="119">
        <f t="shared" si="668"/>
        <v>414.03386481294831</v>
      </c>
      <c r="S2176" s="119">
        <f t="shared" si="669"/>
        <v>165.61354592517932</v>
      </c>
      <c r="T2176" s="119">
        <f t="shared" si="670"/>
        <v>496.84063777553797</v>
      </c>
      <c r="U2176" s="119">
        <f t="shared" si="671"/>
        <v>835.79519025167485</v>
      </c>
      <c r="V2176" s="119">
        <f t="shared" si="672"/>
        <v>482.78129428006173</v>
      </c>
      <c r="W2176" s="119">
        <f t="shared" si="674"/>
        <v>83.374382919045786</v>
      </c>
      <c r="X2176" s="119">
        <f t="shared" si="675"/>
        <v>249.92592204433433</v>
      </c>
      <c r="Y2176" s="119">
        <f t="shared" si="676"/>
        <v>706.99845929215257</v>
      </c>
      <c r="Z2176" s="119">
        <f t="shared" si="677"/>
        <v>713.02706139029158</v>
      </c>
      <c r="AA2176" s="119">
        <f t="shared" si="681"/>
        <v>5.4995560701884489</v>
      </c>
      <c r="AB2176" s="119">
        <f t="shared" si="682"/>
        <v>25.016997821834277</v>
      </c>
      <c r="AC2176" s="119">
        <f t="shared" si="678"/>
        <v>721.05714061857168</v>
      </c>
      <c r="AD2176" s="119">
        <f t="shared" si="679"/>
        <v>1473.2705022927412</v>
      </c>
      <c r="AE2176" s="119">
        <f t="shared" si="680"/>
        <v>164.164427398334</v>
      </c>
      <c r="AF2176" s="138">
        <f t="shared" si="673"/>
        <v>0</v>
      </c>
      <c r="AH2176" s="122">
        <v>5100</v>
      </c>
      <c r="AI2176" s="122" t="s">
        <v>2356</v>
      </c>
    </row>
    <row r="2177" spans="1:35" s="122" customFormat="1" ht="11.25" customHeight="1" x14ac:dyDescent="0.2">
      <c r="A2177" s="96" t="s">
        <v>89</v>
      </c>
      <c r="B2177" s="98">
        <v>340000004650</v>
      </c>
      <c r="C2177" s="99" t="s">
        <v>837</v>
      </c>
      <c r="D2177" s="100" t="s">
        <v>88</v>
      </c>
      <c r="E2177" s="100" t="s">
        <v>87</v>
      </c>
      <c r="F2177" s="103" t="s">
        <v>88</v>
      </c>
      <c r="G2177" s="100" t="s">
        <v>88</v>
      </c>
      <c r="H2177" s="97">
        <v>0</v>
      </c>
      <c r="I2177" s="97">
        <v>0</v>
      </c>
      <c r="J2177" s="97">
        <v>0</v>
      </c>
      <c r="K2177" s="97">
        <v>644807.27</v>
      </c>
      <c r="L2177" s="119">
        <f t="shared" si="664"/>
        <v>0</v>
      </c>
      <c r="M2177" s="119">
        <f>IF(AND(D2177="да",G2177="нет",F2177="нет"),K2177/SUMIFS($K$22:$K$4031,$D$22:$D$4031,"да",$G$22:$G$4031,"нет",$F$22:$F$4031,"нет")*'Велич. кап. %'!$G$5,0)</f>
        <v>0</v>
      </c>
      <c r="N2177" s="120" t="s">
        <v>45</v>
      </c>
      <c r="O2177" s="121">
        <f t="shared" si="665"/>
        <v>0</v>
      </c>
      <c r="P2177" s="119">
        <f t="shared" si="666"/>
        <v>0</v>
      </c>
      <c r="Q2177" s="119">
        <f t="shared" si="667"/>
        <v>0</v>
      </c>
      <c r="R2177" s="119">
        <f t="shared" si="668"/>
        <v>0</v>
      </c>
      <c r="S2177" s="119">
        <f t="shared" si="669"/>
        <v>0</v>
      </c>
      <c r="T2177" s="119">
        <f t="shared" si="670"/>
        <v>0</v>
      </c>
      <c r="U2177" s="119">
        <f t="shared" si="671"/>
        <v>0</v>
      </c>
      <c r="V2177" s="119">
        <f t="shared" si="672"/>
        <v>0</v>
      </c>
      <c r="W2177" s="119">
        <f t="shared" si="674"/>
        <v>0</v>
      </c>
      <c r="X2177" s="119">
        <f t="shared" si="675"/>
        <v>0</v>
      </c>
      <c r="Y2177" s="119">
        <f t="shared" si="676"/>
        <v>0</v>
      </c>
      <c r="Z2177" s="119">
        <f t="shared" si="677"/>
        <v>0</v>
      </c>
      <c r="AA2177" s="119">
        <f t="shared" si="681"/>
        <v>0</v>
      </c>
      <c r="AB2177" s="119">
        <f t="shared" si="682"/>
        <v>0</v>
      </c>
      <c r="AC2177" s="119">
        <f t="shared" si="678"/>
        <v>0</v>
      </c>
      <c r="AD2177" s="119">
        <f t="shared" si="679"/>
        <v>0</v>
      </c>
      <c r="AE2177" s="119">
        <f t="shared" si="680"/>
        <v>0</v>
      </c>
      <c r="AF2177" s="138">
        <f t="shared" si="673"/>
        <v>0</v>
      </c>
      <c r="AH2177" s="122">
        <v>5100</v>
      </c>
      <c r="AI2177" s="122" t="s">
        <v>2356</v>
      </c>
    </row>
    <row r="2178" spans="1:35" s="122" customFormat="1" ht="11.25" customHeight="1" x14ac:dyDescent="0.2">
      <c r="A2178" s="96" t="s">
        <v>89</v>
      </c>
      <c r="B2178" s="98">
        <v>340000004651</v>
      </c>
      <c r="C2178" s="99" t="s">
        <v>838</v>
      </c>
      <c r="D2178" s="100" t="s">
        <v>87</v>
      </c>
      <c r="E2178" s="100" t="s">
        <v>87</v>
      </c>
      <c r="F2178" s="103" t="s">
        <v>88</v>
      </c>
      <c r="G2178" s="100" t="s">
        <v>88</v>
      </c>
      <c r="H2178" s="97">
        <v>0</v>
      </c>
      <c r="I2178" s="97">
        <v>0</v>
      </c>
      <c r="J2178" s="97">
        <v>0</v>
      </c>
      <c r="K2178" s="97">
        <v>2799901.52</v>
      </c>
      <c r="L2178" s="119">
        <f t="shared" si="664"/>
        <v>2799901.52</v>
      </c>
      <c r="M2178" s="119">
        <f>IF(AND(D2178="да",G2178="нет",F2178="нет"),K2178/SUMIFS($K$22:$K$4031,$D$22:$D$4031,"да",$G$22:$G$4031,"нет",$F$22:$F$4031,"нет")*'Велич. кап. %'!$G$5,0)</f>
        <v>44860.680541676236</v>
      </c>
      <c r="N2178" s="120" t="s">
        <v>45</v>
      </c>
      <c r="O2178" s="121">
        <f t="shared" si="665"/>
        <v>2.5682019725790308E-3</v>
      </c>
      <c r="P2178" s="119">
        <f t="shared" si="666"/>
        <v>2579.7527412072041</v>
      </c>
      <c r="Q2178" s="119">
        <f t="shared" si="667"/>
        <v>1547.8516447243223</v>
      </c>
      <c r="R2178" s="119">
        <f t="shared" si="668"/>
        <v>2579.7527412072041</v>
      </c>
      <c r="S2178" s="119">
        <f t="shared" si="669"/>
        <v>1031.9010964828815</v>
      </c>
      <c r="T2178" s="119">
        <f t="shared" si="670"/>
        <v>3095.7032894486447</v>
      </c>
      <c r="U2178" s="119">
        <f t="shared" si="671"/>
        <v>5207.6535674531242</v>
      </c>
      <c r="V2178" s="119">
        <f t="shared" si="672"/>
        <v>3008.1026533547488</v>
      </c>
      <c r="W2178" s="119">
        <f t="shared" si="674"/>
        <v>519.48719938413353</v>
      </c>
      <c r="X2178" s="119">
        <f t="shared" si="675"/>
        <v>1557.2327224583246</v>
      </c>
      <c r="Y2178" s="119">
        <f t="shared" si="676"/>
        <v>4405.1498401276694</v>
      </c>
      <c r="Z2178" s="119">
        <f t="shared" si="677"/>
        <v>4442.7127162835795</v>
      </c>
      <c r="AA2178" s="119">
        <f t="shared" si="681"/>
        <v>34.266508257485121</v>
      </c>
      <c r="AB2178" s="119">
        <f t="shared" si="682"/>
        <v>155.87533820888873</v>
      </c>
      <c r="AC2178" s="119">
        <f t="shared" si="678"/>
        <v>4492.7463503937397</v>
      </c>
      <c r="AD2178" s="119">
        <f t="shared" si="679"/>
        <v>9179.6201707956352</v>
      </c>
      <c r="AE2178" s="119">
        <f t="shared" si="680"/>
        <v>1022.8719618886563</v>
      </c>
      <c r="AF2178" s="138">
        <f t="shared" si="673"/>
        <v>0</v>
      </c>
      <c r="AH2178" s="122">
        <v>5100</v>
      </c>
      <c r="AI2178" s="122" t="s">
        <v>2356</v>
      </c>
    </row>
    <row r="2179" spans="1:35" s="122" customFormat="1" ht="11.25" customHeight="1" x14ac:dyDescent="0.2">
      <c r="A2179" s="96" t="s">
        <v>89</v>
      </c>
      <c r="B2179" s="98">
        <v>340000004658</v>
      </c>
      <c r="C2179" s="99" t="s">
        <v>839</v>
      </c>
      <c r="D2179" s="100" t="s">
        <v>87</v>
      </c>
      <c r="E2179" s="100" t="s">
        <v>87</v>
      </c>
      <c r="F2179" s="103" t="s">
        <v>88</v>
      </c>
      <c r="G2179" s="100" t="s">
        <v>88</v>
      </c>
      <c r="H2179" s="97">
        <v>0</v>
      </c>
      <c r="I2179" s="97">
        <v>66893.570000000007</v>
      </c>
      <c r="J2179" s="97">
        <v>0</v>
      </c>
      <c r="K2179" s="97">
        <v>109420.65</v>
      </c>
      <c r="L2179" s="119">
        <f t="shared" si="664"/>
        <v>42527.079999999987</v>
      </c>
      <c r="M2179" s="119">
        <f>IF(AND(D2179="да",G2179="нет",F2179="нет"),K2179/SUMIFS($K$22:$K$4031,$D$22:$D$4031,"да",$G$22:$G$4031,"нет",$F$22:$F$4031,"нет")*'Велич. кап. %'!$G$5,0)</f>
        <v>1753.1633842295157</v>
      </c>
      <c r="N2179" s="120" t="s">
        <v>45</v>
      </c>
      <c r="O2179" s="121">
        <f t="shared" si="665"/>
        <v>1.0036579042640032E-4</v>
      </c>
      <c r="P2179" s="119">
        <f t="shared" si="666"/>
        <v>100.81719652131696</v>
      </c>
      <c r="Q2179" s="119">
        <f t="shared" si="667"/>
        <v>60.490317912790168</v>
      </c>
      <c r="R2179" s="119">
        <f t="shared" si="668"/>
        <v>100.81719652131696</v>
      </c>
      <c r="S2179" s="119">
        <f t="shared" si="669"/>
        <v>40.326878608526776</v>
      </c>
      <c r="T2179" s="119">
        <f t="shared" si="670"/>
        <v>120.98063582558034</v>
      </c>
      <c r="U2179" s="119">
        <f t="shared" si="671"/>
        <v>203.51602878001924</v>
      </c>
      <c r="V2179" s="119">
        <f t="shared" si="672"/>
        <v>117.55718736736186</v>
      </c>
      <c r="W2179" s="119">
        <f t="shared" si="674"/>
        <v>20.301652260716473</v>
      </c>
      <c r="X2179" s="119">
        <f t="shared" si="675"/>
        <v>60.856932101190289</v>
      </c>
      <c r="Y2179" s="119">
        <f t="shared" si="676"/>
        <v>172.15404020858765</v>
      </c>
      <c r="Z2179" s="119">
        <f t="shared" si="677"/>
        <v>173.62200409784944</v>
      </c>
      <c r="AA2179" s="119">
        <f t="shared" si="681"/>
        <v>1.3391412447836339</v>
      </c>
      <c r="AB2179" s="119">
        <f t="shared" si="682"/>
        <v>6.0916359750347358</v>
      </c>
      <c r="AC2179" s="119">
        <f t="shared" si="678"/>
        <v>175.57732742872</v>
      </c>
      <c r="AD2179" s="119">
        <f t="shared" si="679"/>
        <v>358.74119095501948</v>
      </c>
      <c r="AE2179" s="119">
        <f t="shared" si="680"/>
        <v>39.974018420702166</v>
      </c>
      <c r="AF2179" s="138">
        <f t="shared" si="673"/>
        <v>0</v>
      </c>
      <c r="AH2179" s="122">
        <v>5100</v>
      </c>
      <c r="AI2179" s="122" t="s">
        <v>2356</v>
      </c>
    </row>
    <row r="2180" spans="1:35" s="122" customFormat="1" ht="11.25" customHeight="1" x14ac:dyDescent="0.2">
      <c r="A2180" s="96" t="s">
        <v>89</v>
      </c>
      <c r="B2180" s="98">
        <v>340000004659</v>
      </c>
      <c r="C2180" s="99" t="s">
        <v>840</v>
      </c>
      <c r="D2180" s="100" t="s">
        <v>88</v>
      </c>
      <c r="E2180" s="100" t="s">
        <v>87</v>
      </c>
      <c r="F2180" s="103" t="s">
        <v>88</v>
      </c>
      <c r="G2180" s="100" t="s">
        <v>88</v>
      </c>
      <c r="H2180" s="97">
        <v>0</v>
      </c>
      <c r="I2180" s="97">
        <v>0</v>
      </c>
      <c r="J2180" s="97">
        <v>0</v>
      </c>
      <c r="K2180" s="97">
        <v>326510.31</v>
      </c>
      <c r="L2180" s="119">
        <f t="shared" si="664"/>
        <v>0</v>
      </c>
      <c r="M2180" s="119">
        <f>IF(AND(D2180="да",G2180="нет",F2180="нет"),K2180/SUMIFS($K$22:$K$4031,$D$22:$D$4031,"да",$G$22:$G$4031,"нет",$F$22:$F$4031,"нет")*'Велич. кап. %'!$G$5,0)</f>
        <v>0</v>
      </c>
      <c r="N2180" s="120" t="s">
        <v>45</v>
      </c>
      <c r="O2180" s="121">
        <f t="shared" si="665"/>
        <v>0</v>
      </c>
      <c r="P2180" s="119">
        <f t="shared" si="666"/>
        <v>0</v>
      </c>
      <c r="Q2180" s="119">
        <f t="shared" si="667"/>
        <v>0</v>
      </c>
      <c r="R2180" s="119">
        <f t="shared" si="668"/>
        <v>0</v>
      </c>
      <c r="S2180" s="119">
        <f t="shared" si="669"/>
        <v>0</v>
      </c>
      <c r="T2180" s="119">
        <f t="shared" si="670"/>
        <v>0</v>
      </c>
      <c r="U2180" s="119">
        <f t="shared" si="671"/>
        <v>0</v>
      </c>
      <c r="V2180" s="119">
        <f t="shared" si="672"/>
        <v>0</v>
      </c>
      <c r="W2180" s="119">
        <f t="shared" si="674"/>
        <v>0</v>
      </c>
      <c r="X2180" s="119">
        <f t="shared" si="675"/>
        <v>0</v>
      </c>
      <c r="Y2180" s="119">
        <f t="shared" si="676"/>
        <v>0</v>
      </c>
      <c r="Z2180" s="119">
        <f t="shared" si="677"/>
        <v>0</v>
      </c>
      <c r="AA2180" s="119">
        <f t="shared" si="681"/>
        <v>0</v>
      </c>
      <c r="AB2180" s="119">
        <f t="shared" si="682"/>
        <v>0</v>
      </c>
      <c r="AC2180" s="119">
        <f t="shared" si="678"/>
        <v>0</v>
      </c>
      <c r="AD2180" s="119">
        <f t="shared" si="679"/>
        <v>0</v>
      </c>
      <c r="AE2180" s="119">
        <f t="shared" si="680"/>
        <v>0</v>
      </c>
      <c r="AF2180" s="138">
        <f t="shared" si="673"/>
        <v>0</v>
      </c>
      <c r="AH2180" s="122">
        <v>5100</v>
      </c>
      <c r="AI2180" s="122" t="s">
        <v>2356</v>
      </c>
    </row>
    <row r="2181" spans="1:35" s="122" customFormat="1" ht="11.25" customHeight="1" x14ac:dyDescent="0.2">
      <c r="A2181" s="96" t="s">
        <v>89</v>
      </c>
      <c r="B2181" s="98">
        <v>340000004660</v>
      </c>
      <c r="C2181" s="99" t="s">
        <v>841</v>
      </c>
      <c r="D2181" s="100" t="s">
        <v>88</v>
      </c>
      <c r="E2181" s="100" t="s">
        <v>87</v>
      </c>
      <c r="F2181" s="103" t="s">
        <v>88</v>
      </c>
      <c r="G2181" s="100" t="s">
        <v>88</v>
      </c>
      <c r="H2181" s="97">
        <v>0</v>
      </c>
      <c r="I2181" s="97">
        <v>67037.27</v>
      </c>
      <c r="J2181" s="97">
        <v>0</v>
      </c>
      <c r="K2181" s="97">
        <v>149731.17000000001</v>
      </c>
      <c r="L2181" s="119">
        <f t="shared" si="664"/>
        <v>0</v>
      </c>
      <c r="M2181" s="119">
        <f>IF(AND(D2181="да",G2181="нет",F2181="нет"),K2181/SUMIFS($K$22:$K$4031,$D$22:$D$4031,"да",$G$22:$G$4031,"нет",$F$22:$F$4031,"нет")*'Велич. кап. %'!$G$5,0)</f>
        <v>0</v>
      </c>
      <c r="N2181" s="120" t="s">
        <v>45</v>
      </c>
      <c r="O2181" s="121">
        <f t="shared" si="665"/>
        <v>0</v>
      </c>
      <c r="P2181" s="119">
        <f t="shared" si="666"/>
        <v>0</v>
      </c>
      <c r="Q2181" s="119">
        <f t="shared" si="667"/>
        <v>0</v>
      </c>
      <c r="R2181" s="119">
        <f t="shared" si="668"/>
        <v>0</v>
      </c>
      <c r="S2181" s="119">
        <f t="shared" si="669"/>
        <v>0</v>
      </c>
      <c r="T2181" s="119">
        <f t="shared" si="670"/>
        <v>0</v>
      </c>
      <c r="U2181" s="119">
        <f t="shared" si="671"/>
        <v>0</v>
      </c>
      <c r="V2181" s="119">
        <f t="shared" si="672"/>
        <v>0</v>
      </c>
      <c r="W2181" s="119">
        <f t="shared" si="674"/>
        <v>0</v>
      </c>
      <c r="X2181" s="119">
        <f t="shared" si="675"/>
        <v>0</v>
      </c>
      <c r="Y2181" s="119">
        <f t="shared" si="676"/>
        <v>0</v>
      </c>
      <c r="Z2181" s="119">
        <f t="shared" si="677"/>
        <v>0</v>
      </c>
      <c r="AA2181" s="119">
        <f t="shared" si="681"/>
        <v>0</v>
      </c>
      <c r="AB2181" s="119">
        <f t="shared" si="682"/>
        <v>0</v>
      </c>
      <c r="AC2181" s="119">
        <f t="shared" si="678"/>
        <v>0</v>
      </c>
      <c r="AD2181" s="119">
        <f t="shared" si="679"/>
        <v>0</v>
      </c>
      <c r="AE2181" s="119">
        <f t="shared" si="680"/>
        <v>0</v>
      </c>
      <c r="AF2181" s="138">
        <f t="shared" si="673"/>
        <v>0</v>
      </c>
      <c r="AH2181" s="122">
        <v>5100</v>
      </c>
      <c r="AI2181" s="122" t="s">
        <v>2356</v>
      </c>
    </row>
    <row r="2182" spans="1:35" s="122" customFormat="1" ht="11.25" customHeight="1" x14ac:dyDescent="0.2">
      <c r="A2182" s="96" t="s">
        <v>89</v>
      </c>
      <c r="B2182" s="98">
        <v>340000004661</v>
      </c>
      <c r="C2182" s="99" t="s">
        <v>842</v>
      </c>
      <c r="D2182" s="100" t="s">
        <v>88</v>
      </c>
      <c r="E2182" s="100" t="s">
        <v>87</v>
      </c>
      <c r="F2182" s="103" t="s">
        <v>88</v>
      </c>
      <c r="G2182" s="100" t="s">
        <v>88</v>
      </c>
      <c r="H2182" s="97">
        <v>0</v>
      </c>
      <c r="I2182" s="97">
        <v>0</v>
      </c>
      <c r="J2182" s="97">
        <v>0</v>
      </c>
      <c r="K2182" s="97">
        <v>6220.98</v>
      </c>
      <c r="L2182" s="119">
        <f t="shared" si="664"/>
        <v>0</v>
      </c>
      <c r="M2182" s="119">
        <f>IF(AND(D2182="да",G2182="нет",F2182="нет"),K2182/SUMIFS($K$22:$K$4031,$D$22:$D$4031,"да",$G$22:$G$4031,"нет",$F$22:$F$4031,"нет")*'Велич. кап. %'!$G$5,0)</f>
        <v>0</v>
      </c>
      <c r="N2182" s="120" t="s">
        <v>45</v>
      </c>
      <c r="O2182" s="121">
        <f t="shared" si="665"/>
        <v>0</v>
      </c>
      <c r="P2182" s="119">
        <f t="shared" si="666"/>
        <v>0</v>
      </c>
      <c r="Q2182" s="119">
        <f t="shared" si="667"/>
        <v>0</v>
      </c>
      <c r="R2182" s="119">
        <f t="shared" si="668"/>
        <v>0</v>
      </c>
      <c r="S2182" s="119">
        <f t="shared" si="669"/>
        <v>0</v>
      </c>
      <c r="T2182" s="119">
        <f t="shared" si="670"/>
        <v>0</v>
      </c>
      <c r="U2182" s="119">
        <f t="shared" si="671"/>
        <v>0</v>
      </c>
      <c r="V2182" s="119">
        <f t="shared" si="672"/>
        <v>0</v>
      </c>
      <c r="W2182" s="119">
        <f t="shared" si="674"/>
        <v>0</v>
      </c>
      <c r="X2182" s="119">
        <f t="shared" si="675"/>
        <v>0</v>
      </c>
      <c r="Y2182" s="119">
        <f t="shared" si="676"/>
        <v>0</v>
      </c>
      <c r="Z2182" s="119">
        <f t="shared" si="677"/>
        <v>0</v>
      </c>
      <c r="AA2182" s="119">
        <f t="shared" si="681"/>
        <v>0</v>
      </c>
      <c r="AB2182" s="119">
        <f t="shared" si="682"/>
        <v>0</v>
      </c>
      <c r="AC2182" s="119">
        <f t="shared" si="678"/>
        <v>0</v>
      </c>
      <c r="AD2182" s="119">
        <f t="shared" si="679"/>
        <v>0</v>
      </c>
      <c r="AE2182" s="119">
        <f t="shared" si="680"/>
        <v>0</v>
      </c>
      <c r="AF2182" s="138">
        <f t="shared" si="673"/>
        <v>0</v>
      </c>
      <c r="AH2182" s="122">
        <v>5100</v>
      </c>
      <c r="AI2182" s="122" t="s">
        <v>2356</v>
      </c>
    </row>
    <row r="2183" spans="1:35" s="122" customFormat="1" ht="11.25" customHeight="1" x14ac:dyDescent="0.2">
      <c r="A2183" s="96" t="s">
        <v>89</v>
      </c>
      <c r="B2183" s="98">
        <v>340000004664</v>
      </c>
      <c r="C2183" s="99" t="s">
        <v>843</v>
      </c>
      <c r="D2183" s="100" t="s">
        <v>88</v>
      </c>
      <c r="E2183" s="100" t="s">
        <v>87</v>
      </c>
      <c r="F2183" s="103" t="s">
        <v>88</v>
      </c>
      <c r="G2183" s="100" t="s">
        <v>88</v>
      </c>
      <c r="H2183" s="97">
        <v>0</v>
      </c>
      <c r="I2183" s="97">
        <v>0</v>
      </c>
      <c r="J2183" s="97">
        <v>151764.12</v>
      </c>
      <c r="K2183" s="97">
        <v>385352.83999999997</v>
      </c>
      <c r="L2183" s="119">
        <f t="shared" si="664"/>
        <v>0</v>
      </c>
      <c r="M2183" s="119">
        <f>IF(AND(D2183="да",G2183="нет",F2183="нет"),K2183/SUMIFS($K$22:$K$4031,$D$22:$D$4031,"да",$G$22:$G$4031,"нет",$F$22:$F$4031,"нет")*'Велич. кап. %'!$G$5,0)</f>
        <v>0</v>
      </c>
      <c r="N2183" s="120" t="s">
        <v>45</v>
      </c>
      <c r="O2183" s="121">
        <f t="shared" si="665"/>
        <v>0</v>
      </c>
      <c r="P2183" s="119">
        <f t="shared" si="666"/>
        <v>0</v>
      </c>
      <c r="Q2183" s="119">
        <f t="shared" si="667"/>
        <v>0</v>
      </c>
      <c r="R2183" s="119">
        <f t="shared" si="668"/>
        <v>0</v>
      </c>
      <c r="S2183" s="119">
        <f t="shared" si="669"/>
        <v>0</v>
      </c>
      <c r="T2183" s="119">
        <f t="shared" si="670"/>
        <v>0</v>
      </c>
      <c r="U2183" s="119">
        <f t="shared" si="671"/>
        <v>0</v>
      </c>
      <c r="V2183" s="119">
        <f t="shared" si="672"/>
        <v>0</v>
      </c>
      <c r="W2183" s="119">
        <f t="shared" si="674"/>
        <v>0</v>
      </c>
      <c r="X2183" s="119">
        <f t="shared" si="675"/>
        <v>0</v>
      </c>
      <c r="Y2183" s="119">
        <f t="shared" si="676"/>
        <v>0</v>
      </c>
      <c r="Z2183" s="119">
        <f t="shared" si="677"/>
        <v>0</v>
      </c>
      <c r="AA2183" s="119">
        <f t="shared" si="681"/>
        <v>0</v>
      </c>
      <c r="AB2183" s="119">
        <f t="shared" si="682"/>
        <v>0</v>
      </c>
      <c r="AC2183" s="119">
        <f t="shared" si="678"/>
        <v>0</v>
      </c>
      <c r="AD2183" s="119">
        <f t="shared" si="679"/>
        <v>0</v>
      </c>
      <c r="AE2183" s="119">
        <f t="shared" si="680"/>
        <v>0</v>
      </c>
      <c r="AF2183" s="138">
        <f t="shared" si="673"/>
        <v>0</v>
      </c>
      <c r="AH2183" s="122">
        <v>5100</v>
      </c>
      <c r="AI2183" s="122" t="s">
        <v>2356</v>
      </c>
    </row>
    <row r="2184" spans="1:35" s="122" customFormat="1" ht="11.25" customHeight="1" x14ac:dyDescent="0.2">
      <c r="A2184" s="96" t="s">
        <v>89</v>
      </c>
      <c r="B2184" s="98">
        <v>340000004665</v>
      </c>
      <c r="C2184" s="99" t="s">
        <v>844</v>
      </c>
      <c r="D2184" s="100" t="s">
        <v>87</v>
      </c>
      <c r="E2184" s="100" t="s">
        <v>87</v>
      </c>
      <c r="F2184" s="103" t="s">
        <v>88</v>
      </c>
      <c r="G2184" s="100" t="s">
        <v>88</v>
      </c>
      <c r="H2184" s="97">
        <v>0</v>
      </c>
      <c r="I2184" s="97">
        <v>0</v>
      </c>
      <c r="J2184" s="97">
        <v>0</v>
      </c>
      <c r="K2184" s="97">
        <v>637118.68000000005</v>
      </c>
      <c r="L2184" s="119">
        <f t="shared" si="664"/>
        <v>637118.68000000005</v>
      </c>
      <c r="M2184" s="119">
        <f>IF(AND(D2184="да",G2184="нет",F2184="нет"),K2184/SUMIFS($K$22:$K$4031,$D$22:$D$4031,"да",$G$22:$G$4031,"нет",$F$22:$F$4031,"нет")*'Велич. кап. %'!$G$5,0)</f>
        <v>10208.065307459259</v>
      </c>
      <c r="N2184" s="120" t="s">
        <v>45</v>
      </c>
      <c r="O2184" s="121">
        <f t="shared" si="665"/>
        <v>5.8439535785635352E-4</v>
      </c>
      <c r="P2184" s="119">
        <f t="shared" si="666"/>
        <v>587.02373975078785</v>
      </c>
      <c r="Q2184" s="119">
        <f t="shared" si="667"/>
        <v>352.21424385047271</v>
      </c>
      <c r="R2184" s="119">
        <f t="shared" si="668"/>
        <v>587.02373975078785</v>
      </c>
      <c r="S2184" s="119">
        <f t="shared" si="669"/>
        <v>234.80949590031514</v>
      </c>
      <c r="T2184" s="119">
        <f t="shared" si="670"/>
        <v>704.42848770094542</v>
      </c>
      <c r="U2184" s="119">
        <f t="shared" si="671"/>
        <v>1185.0035949810924</v>
      </c>
      <c r="V2184" s="119">
        <f t="shared" si="672"/>
        <v>684.49492888231111</v>
      </c>
      <c r="W2184" s="119">
        <f t="shared" si="674"/>
        <v>118.20951429338699</v>
      </c>
      <c r="X2184" s="119">
        <f t="shared" si="675"/>
        <v>354.34891173795791</v>
      </c>
      <c r="Y2184" s="119">
        <f t="shared" si="676"/>
        <v>1002.3935596650384</v>
      </c>
      <c r="Z2184" s="119">
        <f t="shared" si="677"/>
        <v>1010.9410067457688</v>
      </c>
      <c r="AA2184" s="119">
        <f t="shared" si="681"/>
        <v>7.7973572832011673</v>
      </c>
      <c r="AB2184" s="119">
        <f t="shared" si="682"/>
        <v>35.469493842840855</v>
      </c>
      <c r="AC2184" s="119">
        <f t="shared" si="678"/>
        <v>1022.3261796499461</v>
      </c>
      <c r="AD2184" s="119">
        <f t="shared" si="679"/>
        <v>2088.8261406132201</v>
      </c>
      <c r="AE2184" s="119">
        <f t="shared" si="680"/>
        <v>232.75491281118738</v>
      </c>
      <c r="AF2184" s="138">
        <f t="shared" si="673"/>
        <v>0</v>
      </c>
      <c r="AH2184" s="122">
        <v>5100</v>
      </c>
      <c r="AI2184" s="122" t="s">
        <v>2356</v>
      </c>
    </row>
    <row r="2185" spans="1:35" s="122" customFormat="1" ht="11.25" customHeight="1" x14ac:dyDescent="0.2">
      <c r="A2185" s="96" t="s">
        <v>89</v>
      </c>
      <c r="B2185" s="98">
        <v>340000004667</v>
      </c>
      <c r="C2185" s="99" t="s">
        <v>845</v>
      </c>
      <c r="D2185" s="100" t="s">
        <v>88</v>
      </c>
      <c r="E2185" s="100" t="s">
        <v>87</v>
      </c>
      <c r="F2185" s="103" t="s">
        <v>88</v>
      </c>
      <c r="G2185" s="100" t="s">
        <v>88</v>
      </c>
      <c r="H2185" s="97">
        <v>0</v>
      </c>
      <c r="I2185" s="97">
        <v>67332.72</v>
      </c>
      <c r="J2185" s="97">
        <v>0</v>
      </c>
      <c r="K2185" s="97">
        <v>311862.14</v>
      </c>
      <c r="L2185" s="119">
        <f t="shared" si="664"/>
        <v>0</v>
      </c>
      <c r="M2185" s="119">
        <f>IF(AND(D2185="да",G2185="нет",F2185="нет"),K2185/SUMIFS($K$22:$K$4031,$D$22:$D$4031,"да",$G$22:$G$4031,"нет",$F$22:$F$4031,"нет")*'Велич. кап. %'!$G$5,0)</f>
        <v>0</v>
      </c>
      <c r="N2185" s="120" t="s">
        <v>45</v>
      </c>
      <c r="O2185" s="121">
        <f t="shared" si="665"/>
        <v>0</v>
      </c>
      <c r="P2185" s="119">
        <f t="shared" si="666"/>
        <v>0</v>
      </c>
      <c r="Q2185" s="119">
        <f t="shared" si="667"/>
        <v>0</v>
      </c>
      <c r="R2185" s="119">
        <f t="shared" si="668"/>
        <v>0</v>
      </c>
      <c r="S2185" s="119">
        <f t="shared" si="669"/>
        <v>0</v>
      </c>
      <c r="T2185" s="119">
        <f t="shared" si="670"/>
        <v>0</v>
      </c>
      <c r="U2185" s="119">
        <f t="shared" si="671"/>
        <v>0</v>
      </c>
      <c r="V2185" s="119">
        <f t="shared" si="672"/>
        <v>0</v>
      </c>
      <c r="W2185" s="119">
        <f t="shared" si="674"/>
        <v>0</v>
      </c>
      <c r="X2185" s="119">
        <f t="shared" si="675"/>
        <v>0</v>
      </c>
      <c r="Y2185" s="119">
        <f t="shared" si="676"/>
        <v>0</v>
      </c>
      <c r="Z2185" s="119">
        <f t="shared" si="677"/>
        <v>0</v>
      </c>
      <c r="AA2185" s="119">
        <f t="shared" si="681"/>
        <v>0</v>
      </c>
      <c r="AB2185" s="119">
        <f t="shared" si="682"/>
        <v>0</v>
      </c>
      <c r="AC2185" s="119">
        <f t="shared" si="678"/>
        <v>0</v>
      </c>
      <c r="AD2185" s="119">
        <f t="shared" si="679"/>
        <v>0</v>
      </c>
      <c r="AE2185" s="119">
        <f t="shared" si="680"/>
        <v>0</v>
      </c>
      <c r="AF2185" s="138">
        <f t="shared" si="673"/>
        <v>0</v>
      </c>
      <c r="AH2185" s="122">
        <v>5100</v>
      </c>
      <c r="AI2185" s="122" t="s">
        <v>2356</v>
      </c>
    </row>
    <row r="2186" spans="1:35" s="122" customFormat="1" ht="11.25" customHeight="1" x14ac:dyDescent="0.2">
      <c r="A2186" s="96" t="s">
        <v>89</v>
      </c>
      <c r="B2186" s="98">
        <v>340000004671</v>
      </c>
      <c r="C2186" s="99" t="s">
        <v>846</v>
      </c>
      <c r="D2186" s="100" t="s">
        <v>87</v>
      </c>
      <c r="E2186" s="100" t="s">
        <v>87</v>
      </c>
      <c r="F2186" s="103" t="s">
        <v>88</v>
      </c>
      <c r="G2186" s="100" t="s">
        <v>88</v>
      </c>
      <c r="H2186" s="97">
        <v>0</v>
      </c>
      <c r="I2186" s="97">
        <v>0</v>
      </c>
      <c r="J2186" s="97">
        <v>0</v>
      </c>
      <c r="K2186" s="97">
        <v>58177.57</v>
      </c>
      <c r="L2186" s="119">
        <f t="shared" si="664"/>
        <v>58177.57</v>
      </c>
      <c r="M2186" s="119">
        <f>IF(AND(D2186="да",G2186="нет",F2186="нет"),K2186/SUMIFS($K$22:$K$4031,$D$22:$D$4031,"да",$G$22:$G$4031,"нет",$F$22:$F$4031,"нет")*'Велич. кап. %'!$G$5,0)</f>
        <v>932.13470681676222</v>
      </c>
      <c r="N2186" s="120" t="s">
        <v>45</v>
      </c>
      <c r="O2186" s="121">
        <f t="shared" si="665"/>
        <v>5.3363216158350683E-5</v>
      </c>
      <c r="P2186" s="119">
        <f t="shared" si="666"/>
        <v>53.603223046314142</v>
      </c>
      <c r="Q2186" s="119">
        <f t="shared" si="667"/>
        <v>32.161933827788481</v>
      </c>
      <c r="R2186" s="119">
        <f t="shared" si="668"/>
        <v>53.603223046314142</v>
      </c>
      <c r="S2186" s="119">
        <f t="shared" si="669"/>
        <v>21.441289218525654</v>
      </c>
      <c r="T2186" s="119">
        <f t="shared" si="670"/>
        <v>64.323867655576962</v>
      </c>
      <c r="U2186" s="119">
        <f t="shared" si="671"/>
        <v>108.20688791806286</v>
      </c>
      <c r="V2186" s="119">
        <f t="shared" si="672"/>
        <v>62.503663586972024</v>
      </c>
      <c r="W2186" s="119">
        <f t="shared" si="674"/>
        <v>10.794130682951444</v>
      </c>
      <c r="X2186" s="119">
        <f t="shared" si="675"/>
        <v>32.356857935885458</v>
      </c>
      <c r="Y2186" s="119">
        <f t="shared" si="676"/>
        <v>91.532116881209561</v>
      </c>
      <c r="Z2186" s="119">
        <f t="shared" si="677"/>
        <v>92.312614638488455</v>
      </c>
      <c r="AA2186" s="119">
        <f t="shared" si="681"/>
        <v>0.71200439321359366</v>
      </c>
      <c r="AB2186" s="119">
        <f t="shared" si="682"/>
        <v>3.2388454862231364</v>
      </c>
      <c r="AC2186" s="119">
        <f t="shared" si="678"/>
        <v>93.352235221571775</v>
      </c>
      <c r="AD2186" s="119">
        <f t="shared" si="679"/>
        <v>190.73813533980115</v>
      </c>
      <c r="AE2186" s="119">
        <f t="shared" si="680"/>
        <v>21.253677937863557</v>
      </c>
      <c r="AF2186" s="138">
        <f t="shared" si="673"/>
        <v>0</v>
      </c>
      <c r="AH2186" s="122">
        <v>5100</v>
      </c>
      <c r="AI2186" s="122" t="s">
        <v>2356</v>
      </c>
    </row>
    <row r="2187" spans="1:35" s="122" customFormat="1" ht="11.25" customHeight="1" x14ac:dyDescent="0.2">
      <c r="A2187" s="96" t="s">
        <v>89</v>
      </c>
      <c r="B2187" s="98">
        <v>340000004685</v>
      </c>
      <c r="C2187" s="99" t="s">
        <v>847</v>
      </c>
      <c r="D2187" s="100" t="s">
        <v>88</v>
      </c>
      <c r="E2187" s="100" t="s">
        <v>87</v>
      </c>
      <c r="F2187" s="103" t="s">
        <v>88</v>
      </c>
      <c r="G2187" s="100" t="s">
        <v>88</v>
      </c>
      <c r="H2187" s="97">
        <v>0</v>
      </c>
      <c r="I2187" s="97">
        <v>66878.44</v>
      </c>
      <c r="J2187" s="97">
        <v>0</v>
      </c>
      <c r="K2187" s="97">
        <v>112187.9</v>
      </c>
      <c r="L2187" s="119">
        <f t="shared" si="664"/>
        <v>0</v>
      </c>
      <c r="M2187" s="119">
        <f>IF(AND(D2187="да",G2187="нет",F2187="нет"),K2187/SUMIFS($K$22:$K$4031,$D$22:$D$4031,"да",$G$22:$G$4031,"нет",$F$22:$F$4031,"нет")*'Велич. кап. %'!$G$5,0)</f>
        <v>0</v>
      </c>
      <c r="N2187" s="120" t="s">
        <v>45</v>
      </c>
      <c r="O2187" s="121">
        <f t="shared" si="665"/>
        <v>0</v>
      </c>
      <c r="P2187" s="119">
        <f t="shared" si="666"/>
        <v>0</v>
      </c>
      <c r="Q2187" s="119">
        <f t="shared" si="667"/>
        <v>0</v>
      </c>
      <c r="R2187" s="119">
        <f t="shared" si="668"/>
        <v>0</v>
      </c>
      <c r="S2187" s="119">
        <f t="shared" si="669"/>
        <v>0</v>
      </c>
      <c r="T2187" s="119">
        <f t="shared" si="670"/>
        <v>0</v>
      </c>
      <c r="U2187" s="119">
        <f t="shared" si="671"/>
        <v>0</v>
      </c>
      <c r="V2187" s="119">
        <f t="shared" si="672"/>
        <v>0</v>
      </c>
      <c r="W2187" s="119">
        <f t="shared" si="674"/>
        <v>0</v>
      </c>
      <c r="X2187" s="119">
        <f t="shared" si="675"/>
        <v>0</v>
      </c>
      <c r="Y2187" s="119">
        <f t="shared" si="676"/>
        <v>0</v>
      </c>
      <c r="Z2187" s="119">
        <f t="shared" si="677"/>
        <v>0</v>
      </c>
      <c r="AA2187" s="119">
        <f t="shared" si="681"/>
        <v>0</v>
      </c>
      <c r="AB2187" s="119">
        <f t="shared" si="682"/>
        <v>0</v>
      </c>
      <c r="AC2187" s="119">
        <f t="shared" si="678"/>
        <v>0</v>
      </c>
      <c r="AD2187" s="119">
        <f t="shared" si="679"/>
        <v>0</v>
      </c>
      <c r="AE2187" s="119">
        <f t="shared" si="680"/>
        <v>0</v>
      </c>
      <c r="AF2187" s="138">
        <f t="shared" si="673"/>
        <v>0</v>
      </c>
      <c r="AH2187" s="122">
        <v>5100</v>
      </c>
      <c r="AI2187" s="122" t="s">
        <v>2356</v>
      </c>
    </row>
    <row r="2188" spans="1:35" s="122" customFormat="1" ht="11.25" customHeight="1" x14ac:dyDescent="0.2">
      <c r="A2188" s="96" t="s">
        <v>89</v>
      </c>
      <c r="B2188" s="98">
        <v>340000004688</v>
      </c>
      <c r="C2188" s="99" t="s">
        <v>848</v>
      </c>
      <c r="D2188" s="100" t="s">
        <v>88</v>
      </c>
      <c r="E2188" s="100" t="s">
        <v>87</v>
      </c>
      <c r="F2188" s="103" t="s">
        <v>88</v>
      </c>
      <c r="G2188" s="100" t="s">
        <v>88</v>
      </c>
      <c r="H2188" s="97">
        <v>0</v>
      </c>
      <c r="I2188" s="97">
        <v>0</v>
      </c>
      <c r="J2188" s="97">
        <v>0</v>
      </c>
      <c r="K2188" s="97">
        <v>225378.66</v>
      </c>
      <c r="L2188" s="119">
        <f t="shared" si="664"/>
        <v>0</v>
      </c>
      <c r="M2188" s="119">
        <f>IF(AND(D2188="да",G2188="нет",F2188="нет"),K2188/SUMIFS($K$22:$K$4031,$D$22:$D$4031,"да",$G$22:$G$4031,"нет",$F$22:$F$4031,"нет")*'Велич. кап. %'!$G$5,0)</f>
        <v>0</v>
      </c>
      <c r="N2188" s="120" t="s">
        <v>45</v>
      </c>
      <c r="O2188" s="121">
        <f t="shared" si="665"/>
        <v>0</v>
      </c>
      <c r="P2188" s="119">
        <f t="shared" si="666"/>
        <v>0</v>
      </c>
      <c r="Q2188" s="119">
        <f t="shared" si="667"/>
        <v>0</v>
      </c>
      <c r="R2188" s="119">
        <f t="shared" si="668"/>
        <v>0</v>
      </c>
      <c r="S2188" s="119">
        <f t="shared" si="669"/>
        <v>0</v>
      </c>
      <c r="T2188" s="119">
        <f t="shared" si="670"/>
        <v>0</v>
      </c>
      <c r="U2188" s="119">
        <f t="shared" si="671"/>
        <v>0</v>
      </c>
      <c r="V2188" s="119">
        <f t="shared" si="672"/>
        <v>0</v>
      </c>
      <c r="W2188" s="119">
        <f t="shared" si="674"/>
        <v>0</v>
      </c>
      <c r="X2188" s="119">
        <f t="shared" si="675"/>
        <v>0</v>
      </c>
      <c r="Y2188" s="119">
        <f t="shared" si="676"/>
        <v>0</v>
      </c>
      <c r="Z2188" s="119">
        <f t="shared" si="677"/>
        <v>0</v>
      </c>
      <c r="AA2188" s="119">
        <f t="shared" si="681"/>
        <v>0</v>
      </c>
      <c r="AB2188" s="119">
        <f t="shared" si="682"/>
        <v>0</v>
      </c>
      <c r="AC2188" s="119">
        <f t="shared" si="678"/>
        <v>0</v>
      </c>
      <c r="AD2188" s="119">
        <f t="shared" si="679"/>
        <v>0</v>
      </c>
      <c r="AE2188" s="119">
        <f t="shared" si="680"/>
        <v>0</v>
      </c>
      <c r="AF2188" s="138">
        <f t="shared" si="673"/>
        <v>0</v>
      </c>
      <c r="AH2188" s="122">
        <v>5100</v>
      </c>
      <c r="AI2188" s="122" t="s">
        <v>2356</v>
      </c>
    </row>
    <row r="2189" spans="1:35" s="122" customFormat="1" ht="11.25" customHeight="1" x14ac:dyDescent="0.2">
      <c r="A2189" s="96" t="s">
        <v>89</v>
      </c>
      <c r="B2189" s="98">
        <v>340000004689</v>
      </c>
      <c r="C2189" s="99" t="s">
        <v>849</v>
      </c>
      <c r="D2189" s="100" t="s">
        <v>87</v>
      </c>
      <c r="E2189" s="100" t="s">
        <v>87</v>
      </c>
      <c r="F2189" s="103" t="s">
        <v>88</v>
      </c>
      <c r="G2189" s="100" t="s">
        <v>88</v>
      </c>
      <c r="H2189" s="97">
        <v>0</v>
      </c>
      <c r="I2189" s="97">
        <v>64945.39</v>
      </c>
      <c r="J2189" s="97">
        <v>0</v>
      </c>
      <c r="K2189" s="97">
        <v>457216.49</v>
      </c>
      <c r="L2189" s="119">
        <f t="shared" si="664"/>
        <v>392271.1</v>
      </c>
      <c r="M2189" s="119">
        <f>IF(AND(D2189="да",G2189="нет",F2189="нет"),K2189/SUMIFS($K$22:$K$4031,$D$22:$D$4031,"да",$G$22:$G$4031,"нет",$F$22:$F$4031,"нет")*'Велич. кап. %'!$G$5,0)</f>
        <v>7325.630115832254</v>
      </c>
      <c r="N2189" s="120" t="s">
        <v>45</v>
      </c>
      <c r="O2189" s="121">
        <f t="shared" si="665"/>
        <v>4.1938056861144906E-4</v>
      </c>
      <c r="P2189" s="119">
        <f t="shared" si="666"/>
        <v>421.26677848392183</v>
      </c>
      <c r="Q2189" s="119">
        <f t="shared" si="667"/>
        <v>252.76006709035309</v>
      </c>
      <c r="R2189" s="119">
        <f t="shared" si="668"/>
        <v>421.26677848392183</v>
      </c>
      <c r="S2189" s="119">
        <f t="shared" si="669"/>
        <v>168.50671139356871</v>
      </c>
      <c r="T2189" s="119">
        <f t="shared" si="670"/>
        <v>505.52013418070618</v>
      </c>
      <c r="U2189" s="119">
        <f t="shared" si="671"/>
        <v>850.39601151646764</v>
      </c>
      <c r="V2189" s="119">
        <f t="shared" si="672"/>
        <v>491.21518271347799</v>
      </c>
      <c r="W2189" s="119">
        <f t="shared" si="674"/>
        <v>84.830881445553004</v>
      </c>
      <c r="X2189" s="119">
        <f t="shared" si="675"/>
        <v>254.29197219605754</v>
      </c>
      <c r="Y2189" s="119">
        <f t="shared" si="676"/>
        <v>719.34928190875587</v>
      </c>
      <c r="Z2189" s="119">
        <f t="shared" si="677"/>
        <v>725.4831999296689</v>
      </c>
      <c r="AA2189" s="119">
        <f t="shared" si="681"/>
        <v>5.5956298884552771</v>
      </c>
      <c r="AB2189" s="119">
        <f t="shared" si="682"/>
        <v>25.454029187937646</v>
      </c>
      <c r="AC2189" s="119">
        <f t="shared" si="678"/>
        <v>733.65355963924605</v>
      </c>
      <c r="AD2189" s="119">
        <f t="shared" si="679"/>
        <v>1499.0076201052884</v>
      </c>
      <c r="AE2189" s="119">
        <f t="shared" si="680"/>
        <v>167.032277668875</v>
      </c>
      <c r="AF2189" s="138">
        <f t="shared" si="673"/>
        <v>0</v>
      </c>
      <c r="AH2189" s="122">
        <v>5100</v>
      </c>
      <c r="AI2189" s="122" t="s">
        <v>2356</v>
      </c>
    </row>
    <row r="2190" spans="1:35" s="122" customFormat="1" ht="11.25" customHeight="1" x14ac:dyDescent="0.2">
      <c r="A2190" s="96" t="s">
        <v>89</v>
      </c>
      <c r="B2190" s="98">
        <v>340000004722</v>
      </c>
      <c r="C2190" s="99" t="s">
        <v>850</v>
      </c>
      <c r="D2190" s="100" t="s">
        <v>88</v>
      </c>
      <c r="E2190" s="100" t="s">
        <v>87</v>
      </c>
      <c r="F2190" s="103" t="s">
        <v>88</v>
      </c>
      <c r="G2190" s="100" t="s">
        <v>88</v>
      </c>
      <c r="H2190" s="97">
        <v>0</v>
      </c>
      <c r="I2190" s="97">
        <v>20000</v>
      </c>
      <c r="J2190" s="97">
        <v>51931.95</v>
      </c>
      <c r="K2190" s="97">
        <v>269049.57</v>
      </c>
      <c r="L2190" s="119">
        <f t="shared" si="664"/>
        <v>0</v>
      </c>
      <c r="M2190" s="119">
        <f>IF(AND(D2190="да",G2190="нет",F2190="нет"),K2190/SUMIFS($K$22:$K$4031,$D$22:$D$4031,"да",$G$22:$G$4031,"нет",$F$22:$F$4031,"нет")*'Велич. кап. %'!$G$5,0)</f>
        <v>0</v>
      </c>
      <c r="N2190" s="120" t="s">
        <v>45</v>
      </c>
      <c r="O2190" s="121">
        <f t="shared" si="665"/>
        <v>0</v>
      </c>
      <c r="P2190" s="119">
        <f t="shared" si="666"/>
        <v>0</v>
      </c>
      <c r="Q2190" s="119">
        <f t="shared" si="667"/>
        <v>0</v>
      </c>
      <c r="R2190" s="119">
        <f t="shared" si="668"/>
        <v>0</v>
      </c>
      <c r="S2190" s="119">
        <f t="shared" si="669"/>
        <v>0</v>
      </c>
      <c r="T2190" s="119">
        <f t="shared" si="670"/>
        <v>0</v>
      </c>
      <c r="U2190" s="119">
        <f t="shared" si="671"/>
        <v>0</v>
      </c>
      <c r="V2190" s="119">
        <f t="shared" si="672"/>
        <v>0</v>
      </c>
      <c r="W2190" s="119">
        <f t="shared" si="674"/>
        <v>0</v>
      </c>
      <c r="X2190" s="119">
        <f t="shared" si="675"/>
        <v>0</v>
      </c>
      <c r="Y2190" s="119">
        <f t="shared" si="676"/>
        <v>0</v>
      </c>
      <c r="Z2190" s="119">
        <f t="shared" si="677"/>
        <v>0</v>
      </c>
      <c r="AA2190" s="119">
        <f t="shared" si="681"/>
        <v>0</v>
      </c>
      <c r="AB2190" s="119">
        <f t="shared" si="682"/>
        <v>0</v>
      </c>
      <c r="AC2190" s="119">
        <f t="shared" si="678"/>
        <v>0</v>
      </c>
      <c r="AD2190" s="119">
        <f t="shared" si="679"/>
        <v>0</v>
      </c>
      <c r="AE2190" s="119">
        <f t="shared" si="680"/>
        <v>0</v>
      </c>
      <c r="AF2190" s="138">
        <f t="shared" si="673"/>
        <v>0</v>
      </c>
      <c r="AH2190" s="122">
        <v>5400</v>
      </c>
      <c r="AI2190" s="122" t="s">
        <v>2356</v>
      </c>
    </row>
    <row r="2191" spans="1:35" s="122" customFormat="1" ht="11.25" customHeight="1" x14ac:dyDescent="0.2">
      <c r="A2191" s="96" t="s">
        <v>89</v>
      </c>
      <c r="B2191" s="98">
        <v>340000004724</v>
      </c>
      <c r="C2191" s="99" t="s">
        <v>851</v>
      </c>
      <c r="D2191" s="100" t="s">
        <v>87</v>
      </c>
      <c r="E2191" s="100" t="s">
        <v>87</v>
      </c>
      <c r="F2191" s="103" t="s">
        <v>88</v>
      </c>
      <c r="G2191" s="100" t="s">
        <v>88</v>
      </c>
      <c r="H2191" s="97">
        <v>0</v>
      </c>
      <c r="I2191" s="97">
        <v>0</v>
      </c>
      <c r="J2191" s="97">
        <v>0</v>
      </c>
      <c r="K2191" s="97">
        <v>2190373.2200000002</v>
      </c>
      <c r="L2191" s="119">
        <f t="shared" si="664"/>
        <v>2190373.2200000002</v>
      </c>
      <c r="M2191" s="119">
        <f>IF(AND(D2191="да",G2191="нет",F2191="нет"),K2191/SUMIFS($K$22:$K$4031,$D$22:$D$4031,"да",$G$22:$G$4031,"нет",$F$22:$F$4031,"нет")*'Велич. кап. %'!$G$5,0)</f>
        <v>35094.674790370023</v>
      </c>
      <c r="N2191" s="120" t="s">
        <v>45</v>
      </c>
      <c r="O2191" s="121">
        <f t="shared" si="665"/>
        <v>2.0091138149345633E-3</v>
      </c>
      <c r="P2191" s="119">
        <f t="shared" si="666"/>
        <v>2018.1500235629178</v>
      </c>
      <c r="Q2191" s="119">
        <f t="shared" si="667"/>
        <v>1210.8900141377508</v>
      </c>
      <c r="R2191" s="119">
        <f t="shared" si="668"/>
        <v>2018.1500235629178</v>
      </c>
      <c r="S2191" s="119">
        <f t="shared" si="669"/>
        <v>807.26000942516703</v>
      </c>
      <c r="T2191" s="119">
        <f t="shared" si="670"/>
        <v>2421.7800282755015</v>
      </c>
      <c r="U2191" s="119">
        <f t="shared" si="671"/>
        <v>4073.966470501714</v>
      </c>
      <c r="V2191" s="119">
        <f t="shared" si="672"/>
        <v>2353.2497296259135</v>
      </c>
      <c r="W2191" s="119">
        <f t="shared" si="674"/>
        <v>406.39673986241002</v>
      </c>
      <c r="X2191" s="119">
        <f t="shared" si="675"/>
        <v>1218.2288656282476</v>
      </c>
      <c r="Y2191" s="119">
        <f t="shared" si="676"/>
        <v>3446.1648636495356</v>
      </c>
      <c r="Z2191" s="119">
        <f t="shared" si="677"/>
        <v>3475.5504393243837</v>
      </c>
      <c r="AA2191" s="119">
        <f t="shared" si="681"/>
        <v>26.806814987587227</v>
      </c>
      <c r="AB2191" s="119">
        <f t="shared" si="682"/>
        <v>121.9418483230055</v>
      </c>
      <c r="AC2191" s="119">
        <f t="shared" si="678"/>
        <v>3514.6919346488953</v>
      </c>
      <c r="AD2191" s="119">
        <f t="shared" si="679"/>
        <v>7181.2505005113826</v>
      </c>
      <c r="AE2191" s="119">
        <f t="shared" si="680"/>
        <v>800.19648434269686</v>
      </c>
      <c r="AF2191" s="138">
        <f t="shared" si="673"/>
        <v>0</v>
      </c>
      <c r="AH2191" s="122">
        <v>5400</v>
      </c>
      <c r="AI2191" s="122" t="s">
        <v>2356</v>
      </c>
    </row>
    <row r="2192" spans="1:35" s="122" customFormat="1" ht="11.25" customHeight="1" x14ac:dyDescent="0.2">
      <c r="A2192" s="96" t="s">
        <v>89</v>
      </c>
      <c r="B2192" s="98">
        <v>340000004727</v>
      </c>
      <c r="C2192" s="99" t="s">
        <v>852</v>
      </c>
      <c r="D2192" s="100" t="s">
        <v>88</v>
      </c>
      <c r="E2192" s="100" t="s">
        <v>87</v>
      </c>
      <c r="F2192" s="103" t="s">
        <v>88</v>
      </c>
      <c r="G2192" s="100" t="s">
        <v>88</v>
      </c>
      <c r="H2192" s="97">
        <v>0</v>
      </c>
      <c r="I2192" s="97">
        <v>0</v>
      </c>
      <c r="J2192" s="97">
        <v>0</v>
      </c>
      <c r="K2192" s="97">
        <v>824308.62</v>
      </c>
      <c r="L2192" s="119">
        <f t="shared" si="664"/>
        <v>0</v>
      </c>
      <c r="M2192" s="119">
        <f>IF(AND(D2192="да",G2192="нет",F2192="нет"),K2192/SUMIFS($K$22:$K$4031,$D$22:$D$4031,"да",$G$22:$G$4031,"нет",$F$22:$F$4031,"нет")*'Велич. кап. %'!$G$5,0)</f>
        <v>0</v>
      </c>
      <c r="N2192" s="120" t="s">
        <v>45</v>
      </c>
      <c r="O2192" s="121">
        <f t="shared" si="665"/>
        <v>0</v>
      </c>
      <c r="P2192" s="119">
        <f t="shared" si="666"/>
        <v>0</v>
      </c>
      <c r="Q2192" s="119">
        <f t="shared" si="667"/>
        <v>0</v>
      </c>
      <c r="R2192" s="119">
        <f t="shared" si="668"/>
        <v>0</v>
      </c>
      <c r="S2192" s="119">
        <f t="shared" si="669"/>
        <v>0</v>
      </c>
      <c r="T2192" s="119">
        <f t="shared" si="670"/>
        <v>0</v>
      </c>
      <c r="U2192" s="119">
        <f t="shared" si="671"/>
        <v>0</v>
      </c>
      <c r="V2192" s="119">
        <f t="shared" si="672"/>
        <v>0</v>
      </c>
      <c r="W2192" s="119">
        <f t="shared" si="674"/>
        <v>0</v>
      </c>
      <c r="X2192" s="119">
        <f t="shared" si="675"/>
        <v>0</v>
      </c>
      <c r="Y2192" s="119">
        <f t="shared" si="676"/>
        <v>0</v>
      </c>
      <c r="Z2192" s="119">
        <f t="shared" si="677"/>
        <v>0</v>
      </c>
      <c r="AA2192" s="119">
        <f t="shared" si="681"/>
        <v>0</v>
      </c>
      <c r="AB2192" s="119">
        <f t="shared" si="682"/>
        <v>0</v>
      </c>
      <c r="AC2192" s="119">
        <f t="shared" si="678"/>
        <v>0</v>
      </c>
      <c r="AD2192" s="119">
        <f t="shared" si="679"/>
        <v>0</v>
      </c>
      <c r="AE2192" s="119">
        <f t="shared" si="680"/>
        <v>0</v>
      </c>
      <c r="AF2192" s="138">
        <f t="shared" si="673"/>
        <v>0</v>
      </c>
      <c r="AH2192" s="122">
        <v>5400</v>
      </c>
      <c r="AI2192" s="122" t="s">
        <v>2356</v>
      </c>
    </row>
    <row r="2193" spans="1:35" s="122" customFormat="1" ht="11.25" customHeight="1" x14ac:dyDescent="0.2">
      <c r="A2193" s="96" t="s">
        <v>89</v>
      </c>
      <c r="B2193" s="98">
        <v>340000004728</v>
      </c>
      <c r="C2193" s="99" t="s">
        <v>853</v>
      </c>
      <c r="D2193" s="100" t="s">
        <v>88</v>
      </c>
      <c r="E2193" s="100" t="s">
        <v>87</v>
      </c>
      <c r="F2193" s="103" t="s">
        <v>88</v>
      </c>
      <c r="G2193" s="100" t="s">
        <v>88</v>
      </c>
      <c r="H2193" s="97">
        <v>0</v>
      </c>
      <c r="I2193" s="97">
        <v>0</v>
      </c>
      <c r="J2193" s="97">
        <v>0</v>
      </c>
      <c r="K2193" s="97">
        <v>69069.7</v>
      </c>
      <c r="L2193" s="119">
        <f t="shared" si="664"/>
        <v>0</v>
      </c>
      <c r="M2193" s="119">
        <f>IF(AND(D2193="да",G2193="нет",F2193="нет"),K2193/SUMIFS($K$22:$K$4031,$D$22:$D$4031,"да",$G$22:$G$4031,"нет",$F$22:$F$4031,"нет")*'Велич. кап. %'!$G$5,0)</f>
        <v>0</v>
      </c>
      <c r="N2193" s="120" t="s">
        <v>45</v>
      </c>
      <c r="O2193" s="121">
        <f t="shared" si="665"/>
        <v>0</v>
      </c>
      <c r="P2193" s="119">
        <f t="shared" si="666"/>
        <v>0</v>
      </c>
      <c r="Q2193" s="119">
        <f t="shared" si="667"/>
        <v>0</v>
      </c>
      <c r="R2193" s="119">
        <f t="shared" si="668"/>
        <v>0</v>
      </c>
      <c r="S2193" s="119">
        <f t="shared" si="669"/>
        <v>0</v>
      </c>
      <c r="T2193" s="119">
        <f t="shared" si="670"/>
        <v>0</v>
      </c>
      <c r="U2193" s="119">
        <f t="shared" si="671"/>
        <v>0</v>
      </c>
      <c r="V2193" s="119">
        <f t="shared" si="672"/>
        <v>0</v>
      </c>
      <c r="W2193" s="119">
        <f t="shared" si="674"/>
        <v>0</v>
      </c>
      <c r="X2193" s="119">
        <f t="shared" si="675"/>
        <v>0</v>
      </c>
      <c r="Y2193" s="119">
        <f t="shared" si="676"/>
        <v>0</v>
      </c>
      <c r="Z2193" s="119">
        <f t="shared" si="677"/>
        <v>0</v>
      </c>
      <c r="AA2193" s="119">
        <f t="shared" si="681"/>
        <v>0</v>
      </c>
      <c r="AB2193" s="119">
        <f t="shared" si="682"/>
        <v>0</v>
      </c>
      <c r="AC2193" s="119">
        <f t="shared" si="678"/>
        <v>0</v>
      </c>
      <c r="AD2193" s="119">
        <f t="shared" si="679"/>
        <v>0</v>
      </c>
      <c r="AE2193" s="119">
        <f t="shared" si="680"/>
        <v>0</v>
      </c>
      <c r="AF2193" s="138">
        <f t="shared" si="673"/>
        <v>0</v>
      </c>
      <c r="AH2193" s="122">
        <v>5400</v>
      </c>
      <c r="AI2193" s="122" t="s">
        <v>2356</v>
      </c>
    </row>
    <row r="2194" spans="1:35" s="122" customFormat="1" ht="11.25" customHeight="1" x14ac:dyDescent="0.2">
      <c r="A2194" s="96" t="s">
        <v>89</v>
      </c>
      <c r="B2194" s="98">
        <v>340000004736</v>
      </c>
      <c r="C2194" s="99" t="s">
        <v>854</v>
      </c>
      <c r="D2194" s="100" t="s">
        <v>88</v>
      </c>
      <c r="E2194" s="100" t="s">
        <v>87</v>
      </c>
      <c r="F2194" s="103" t="s">
        <v>88</v>
      </c>
      <c r="G2194" s="100" t="s">
        <v>88</v>
      </c>
      <c r="H2194" s="97">
        <v>0</v>
      </c>
      <c r="I2194" s="97">
        <v>0</v>
      </c>
      <c r="J2194" s="97">
        <v>0</v>
      </c>
      <c r="K2194" s="97">
        <v>59631.88</v>
      </c>
      <c r="L2194" s="119">
        <f t="shared" si="664"/>
        <v>0</v>
      </c>
      <c r="M2194" s="119">
        <f>IF(AND(D2194="да",G2194="нет",F2194="нет"),K2194/SUMIFS($K$22:$K$4031,$D$22:$D$4031,"да",$G$22:$G$4031,"нет",$F$22:$F$4031,"нет")*'Велич. кап. %'!$G$5,0)</f>
        <v>0</v>
      </c>
      <c r="N2194" s="120" t="s">
        <v>45</v>
      </c>
      <c r="O2194" s="121">
        <f t="shared" si="665"/>
        <v>0</v>
      </c>
      <c r="P2194" s="119">
        <f t="shared" si="666"/>
        <v>0</v>
      </c>
      <c r="Q2194" s="119">
        <f t="shared" si="667"/>
        <v>0</v>
      </c>
      <c r="R2194" s="119">
        <f t="shared" si="668"/>
        <v>0</v>
      </c>
      <c r="S2194" s="119">
        <f t="shared" si="669"/>
        <v>0</v>
      </c>
      <c r="T2194" s="119">
        <f t="shared" si="670"/>
        <v>0</v>
      </c>
      <c r="U2194" s="119">
        <f t="shared" si="671"/>
        <v>0</v>
      </c>
      <c r="V2194" s="119">
        <f t="shared" si="672"/>
        <v>0</v>
      </c>
      <c r="W2194" s="119">
        <f t="shared" si="674"/>
        <v>0</v>
      </c>
      <c r="X2194" s="119">
        <f t="shared" si="675"/>
        <v>0</v>
      </c>
      <c r="Y2194" s="119">
        <f t="shared" si="676"/>
        <v>0</v>
      </c>
      <c r="Z2194" s="119">
        <f t="shared" si="677"/>
        <v>0</v>
      </c>
      <c r="AA2194" s="119">
        <f t="shared" si="681"/>
        <v>0</v>
      </c>
      <c r="AB2194" s="119">
        <f t="shared" si="682"/>
        <v>0</v>
      </c>
      <c r="AC2194" s="119">
        <f t="shared" si="678"/>
        <v>0</v>
      </c>
      <c r="AD2194" s="119">
        <f t="shared" si="679"/>
        <v>0</v>
      </c>
      <c r="AE2194" s="119">
        <f t="shared" si="680"/>
        <v>0</v>
      </c>
      <c r="AF2194" s="138">
        <f t="shared" si="673"/>
        <v>0</v>
      </c>
      <c r="AH2194" s="122">
        <v>5300</v>
      </c>
      <c r="AI2194" s="122" t="s">
        <v>2356</v>
      </c>
    </row>
    <row r="2195" spans="1:35" s="122" customFormat="1" ht="11.25" customHeight="1" x14ac:dyDescent="0.2">
      <c r="A2195" s="96" t="s">
        <v>89</v>
      </c>
      <c r="B2195" s="98">
        <v>340000004747</v>
      </c>
      <c r="C2195" s="99" t="s">
        <v>855</v>
      </c>
      <c r="D2195" s="100" t="s">
        <v>88</v>
      </c>
      <c r="E2195" s="100" t="s">
        <v>87</v>
      </c>
      <c r="F2195" s="103" t="s">
        <v>88</v>
      </c>
      <c r="G2195" s="100" t="s">
        <v>88</v>
      </c>
      <c r="H2195" s="97">
        <v>0</v>
      </c>
      <c r="I2195" s="97">
        <v>0</v>
      </c>
      <c r="J2195" s="97">
        <v>0</v>
      </c>
      <c r="K2195" s="97">
        <v>450559.26</v>
      </c>
      <c r="L2195" s="119">
        <f t="shared" si="664"/>
        <v>0</v>
      </c>
      <c r="M2195" s="119">
        <f>IF(AND(D2195="да",G2195="нет",F2195="нет"),K2195/SUMIFS($K$22:$K$4031,$D$22:$D$4031,"да",$G$22:$G$4031,"нет",$F$22:$F$4031,"нет")*'Велич. кап. %'!$G$5,0)</f>
        <v>0</v>
      </c>
      <c r="N2195" s="120" t="s">
        <v>45</v>
      </c>
      <c r="O2195" s="121">
        <f t="shared" si="665"/>
        <v>0</v>
      </c>
      <c r="P2195" s="119">
        <f t="shared" si="666"/>
        <v>0</v>
      </c>
      <c r="Q2195" s="119">
        <f t="shared" si="667"/>
        <v>0</v>
      </c>
      <c r="R2195" s="119">
        <f t="shared" si="668"/>
        <v>0</v>
      </c>
      <c r="S2195" s="119">
        <f t="shared" si="669"/>
        <v>0</v>
      </c>
      <c r="T2195" s="119">
        <f t="shared" si="670"/>
        <v>0</v>
      </c>
      <c r="U2195" s="119">
        <f t="shared" si="671"/>
        <v>0</v>
      </c>
      <c r="V2195" s="119">
        <f t="shared" si="672"/>
        <v>0</v>
      </c>
      <c r="W2195" s="119">
        <f t="shared" si="674"/>
        <v>0</v>
      </c>
      <c r="X2195" s="119">
        <f t="shared" si="675"/>
        <v>0</v>
      </c>
      <c r="Y2195" s="119">
        <f t="shared" si="676"/>
        <v>0</v>
      </c>
      <c r="Z2195" s="119">
        <f t="shared" si="677"/>
        <v>0</v>
      </c>
      <c r="AA2195" s="119">
        <f t="shared" si="681"/>
        <v>0</v>
      </c>
      <c r="AB2195" s="119">
        <f t="shared" si="682"/>
        <v>0</v>
      </c>
      <c r="AC2195" s="119">
        <f t="shared" si="678"/>
        <v>0</v>
      </c>
      <c r="AD2195" s="119">
        <f t="shared" si="679"/>
        <v>0</v>
      </c>
      <c r="AE2195" s="119">
        <f t="shared" si="680"/>
        <v>0</v>
      </c>
      <c r="AF2195" s="138">
        <f t="shared" si="673"/>
        <v>0</v>
      </c>
      <c r="AH2195" s="122">
        <v>5300</v>
      </c>
      <c r="AI2195" s="122" t="s">
        <v>2356</v>
      </c>
    </row>
    <row r="2196" spans="1:35" s="122" customFormat="1" ht="11.25" customHeight="1" x14ac:dyDescent="0.2">
      <c r="A2196" s="96" t="s">
        <v>89</v>
      </c>
      <c r="B2196" s="98">
        <v>340000004749</v>
      </c>
      <c r="C2196" s="99" t="s">
        <v>856</v>
      </c>
      <c r="D2196" s="100" t="s">
        <v>87</v>
      </c>
      <c r="E2196" s="100" t="s">
        <v>87</v>
      </c>
      <c r="F2196" s="103" t="s">
        <v>88</v>
      </c>
      <c r="G2196" s="100" t="s">
        <v>88</v>
      </c>
      <c r="H2196" s="97">
        <v>0</v>
      </c>
      <c r="I2196" s="97">
        <v>0</v>
      </c>
      <c r="J2196" s="97">
        <v>621896.21</v>
      </c>
      <c r="K2196" s="97">
        <v>2395628.5</v>
      </c>
      <c r="L2196" s="119">
        <f t="shared" si="664"/>
        <v>2395628.5</v>
      </c>
      <c r="M2196" s="119">
        <f>IF(AND(D2196="да",G2196="нет",F2196="нет"),K2196/SUMIFS($K$22:$K$4031,$D$22:$D$4031,"да",$G$22:$G$4031,"нет",$F$22:$F$4031,"нет")*'Велич. кап. %'!$G$5,0)</f>
        <v>38383.323151678211</v>
      </c>
      <c r="N2196" s="120" t="s">
        <v>45</v>
      </c>
      <c r="O2196" s="121">
        <f t="shared" si="665"/>
        <v>2.197383656288934E-3</v>
      </c>
      <c r="P2196" s="119">
        <f t="shared" si="666"/>
        <v>2207.2666290738334</v>
      </c>
      <c r="Q2196" s="119">
        <f t="shared" si="667"/>
        <v>1324.3599774442998</v>
      </c>
      <c r="R2196" s="119">
        <f t="shared" si="668"/>
        <v>2207.2666290738334</v>
      </c>
      <c r="S2196" s="119">
        <f t="shared" si="669"/>
        <v>882.90665162953326</v>
      </c>
      <c r="T2196" s="119">
        <f t="shared" si="670"/>
        <v>2648.7199548885997</v>
      </c>
      <c r="U2196" s="119">
        <f t="shared" si="671"/>
        <v>4455.7293230503956</v>
      </c>
      <c r="V2196" s="119">
        <f t="shared" si="672"/>
        <v>2573.7678256991894</v>
      </c>
      <c r="W2196" s="119">
        <f t="shared" si="674"/>
        <v>444.47932591208161</v>
      </c>
      <c r="X2196" s="119">
        <f t="shared" si="675"/>
        <v>1332.3865373142667</v>
      </c>
      <c r="Y2196" s="119">
        <f t="shared" si="676"/>
        <v>3769.09774447363</v>
      </c>
      <c r="Z2196" s="119">
        <f t="shared" si="677"/>
        <v>3801.2369808068665</v>
      </c>
      <c r="AA2196" s="119">
        <f t="shared" si="681"/>
        <v>29.31882539108614</v>
      </c>
      <c r="AB2196" s="119">
        <f t="shared" si="682"/>
        <v>133.36876314862414</v>
      </c>
      <c r="AC2196" s="119">
        <f t="shared" si="678"/>
        <v>3844.0463435564793</v>
      </c>
      <c r="AD2196" s="119">
        <f t="shared" si="679"/>
        <v>7854.1904217877227</v>
      </c>
      <c r="AE2196" s="119">
        <f t="shared" si="680"/>
        <v>875.18121842777487</v>
      </c>
      <c r="AF2196" s="138">
        <f t="shared" si="673"/>
        <v>0</v>
      </c>
      <c r="AH2196" s="122">
        <v>5300</v>
      </c>
      <c r="AI2196" s="122" t="s">
        <v>2356</v>
      </c>
    </row>
    <row r="2197" spans="1:35" s="122" customFormat="1" ht="11.25" customHeight="1" x14ac:dyDescent="0.2">
      <c r="A2197" s="96" t="s">
        <v>89</v>
      </c>
      <c r="B2197" s="98">
        <v>340000004757</v>
      </c>
      <c r="C2197" s="99" t="s">
        <v>857</v>
      </c>
      <c r="D2197" s="100" t="s">
        <v>88</v>
      </c>
      <c r="E2197" s="100" t="s">
        <v>87</v>
      </c>
      <c r="F2197" s="103" t="s">
        <v>88</v>
      </c>
      <c r="G2197" s="100" t="s">
        <v>88</v>
      </c>
      <c r="H2197" s="97">
        <v>0</v>
      </c>
      <c r="I2197" s="97">
        <v>0</v>
      </c>
      <c r="J2197" s="97">
        <v>0</v>
      </c>
      <c r="K2197" s="97">
        <v>923734.17</v>
      </c>
      <c r="L2197" s="119">
        <f t="shared" si="664"/>
        <v>0</v>
      </c>
      <c r="M2197" s="119">
        <f>IF(AND(D2197="да",G2197="нет",F2197="нет"),K2197/SUMIFS($K$22:$K$4031,$D$22:$D$4031,"да",$G$22:$G$4031,"нет",$F$22:$F$4031,"нет")*'Велич. кап. %'!$G$5,0)</f>
        <v>0</v>
      </c>
      <c r="N2197" s="120" t="s">
        <v>45</v>
      </c>
      <c r="O2197" s="121">
        <f t="shared" si="665"/>
        <v>0</v>
      </c>
      <c r="P2197" s="119">
        <f t="shared" si="666"/>
        <v>0</v>
      </c>
      <c r="Q2197" s="119">
        <f t="shared" si="667"/>
        <v>0</v>
      </c>
      <c r="R2197" s="119">
        <f t="shared" si="668"/>
        <v>0</v>
      </c>
      <c r="S2197" s="119">
        <f t="shared" si="669"/>
        <v>0</v>
      </c>
      <c r="T2197" s="119">
        <f t="shared" si="670"/>
        <v>0</v>
      </c>
      <c r="U2197" s="119">
        <f t="shared" si="671"/>
        <v>0</v>
      </c>
      <c r="V2197" s="119">
        <f t="shared" si="672"/>
        <v>0</v>
      </c>
      <c r="W2197" s="119">
        <f t="shared" si="674"/>
        <v>0</v>
      </c>
      <c r="X2197" s="119">
        <f t="shared" si="675"/>
        <v>0</v>
      </c>
      <c r="Y2197" s="119">
        <f t="shared" si="676"/>
        <v>0</v>
      </c>
      <c r="Z2197" s="119">
        <f t="shared" si="677"/>
        <v>0</v>
      </c>
      <c r="AA2197" s="119">
        <f t="shared" si="681"/>
        <v>0</v>
      </c>
      <c r="AB2197" s="119">
        <f t="shared" si="682"/>
        <v>0</v>
      </c>
      <c r="AC2197" s="119">
        <f t="shared" si="678"/>
        <v>0</v>
      </c>
      <c r="AD2197" s="119">
        <f t="shared" si="679"/>
        <v>0</v>
      </c>
      <c r="AE2197" s="119">
        <f t="shared" si="680"/>
        <v>0</v>
      </c>
      <c r="AF2197" s="138">
        <f t="shared" si="673"/>
        <v>0</v>
      </c>
      <c r="AH2197" s="122">
        <v>5100</v>
      </c>
      <c r="AI2197" s="122" t="s">
        <v>2356</v>
      </c>
    </row>
    <row r="2198" spans="1:35" s="122" customFormat="1" ht="11.25" customHeight="1" x14ac:dyDescent="0.2">
      <c r="A2198" s="96" t="s">
        <v>89</v>
      </c>
      <c r="B2198" s="98">
        <v>340000004758</v>
      </c>
      <c r="C2198" s="99" t="s">
        <v>858</v>
      </c>
      <c r="D2198" s="100" t="s">
        <v>88</v>
      </c>
      <c r="E2198" s="100" t="s">
        <v>87</v>
      </c>
      <c r="F2198" s="103" t="s">
        <v>88</v>
      </c>
      <c r="G2198" s="100" t="s">
        <v>88</v>
      </c>
      <c r="H2198" s="97">
        <v>0</v>
      </c>
      <c r="I2198" s="97">
        <v>32355.599999999999</v>
      </c>
      <c r="J2198" s="97">
        <v>0</v>
      </c>
      <c r="K2198" s="97">
        <v>683071.89</v>
      </c>
      <c r="L2198" s="119">
        <f t="shared" si="664"/>
        <v>0</v>
      </c>
      <c r="M2198" s="119">
        <f>IF(AND(D2198="да",G2198="нет",F2198="нет"),K2198/SUMIFS($K$22:$K$4031,$D$22:$D$4031,"да",$G$22:$G$4031,"нет",$F$22:$F$4031,"нет")*'Велич. кап. %'!$G$5,0)</f>
        <v>0</v>
      </c>
      <c r="N2198" s="120" t="s">
        <v>45</v>
      </c>
      <c r="O2198" s="121">
        <f t="shared" si="665"/>
        <v>0</v>
      </c>
      <c r="P2198" s="119">
        <f t="shared" si="666"/>
        <v>0</v>
      </c>
      <c r="Q2198" s="119">
        <f t="shared" si="667"/>
        <v>0</v>
      </c>
      <c r="R2198" s="119">
        <f t="shared" si="668"/>
        <v>0</v>
      </c>
      <c r="S2198" s="119">
        <f t="shared" si="669"/>
        <v>0</v>
      </c>
      <c r="T2198" s="119">
        <f t="shared" si="670"/>
        <v>0</v>
      </c>
      <c r="U2198" s="119">
        <f t="shared" si="671"/>
        <v>0</v>
      </c>
      <c r="V2198" s="119">
        <f t="shared" si="672"/>
        <v>0</v>
      </c>
      <c r="W2198" s="119">
        <f t="shared" si="674"/>
        <v>0</v>
      </c>
      <c r="X2198" s="119">
        <f t="shared" si="675"/>
        <v>0</v>
      </c>
      <c r="Y2198" s="119">
        <f t="shared" si="676"/>
        <v>0</v>
      </c>
      <c r="Z2198" s="119">
        <f t="shared" si="677"/>
        <v>0</v>
      </c>
      <c r="AA2198" s="119">
        <f t="shared" si="681"/>
        <v>0</v>
      </c>
      <c r="AB2198" s="119">
        <f t="shared" si="682"/>
        <v>0</v>
      </c>
      <c r="AC2198" s="119">
        <f t="shared" si="678"/>
        <v>0</v>
      </c>
      <c r="AD2198" s="119">
        <f t="shared" si="679"/>
        <v>0</v>
      </c>
      <c r="AE2198" s="119">
        <f t="shared" si="680"/>
        <v>0</v>
      </c>
      <c r="AF2198" s="138">
        <f t="shared" si="673"/>
        <v>0</v>
      </c>
      <c r="AH2198" s="122">
        <v>5100</v>
      </c>
      <c r="AI2198" s="122" t="s">
        <v>2357</v>
      </c>
    </row>
    <row r="2199" spans="1:35" s="122" customFormat="1" ht="11.25" customHeight="1" x14ac:dyDescent="0.2">
      <c r="A2199" s="96" t="s">
        <v>89</v>
      </c>
      <c r="B2199" s="98">
        <v>340000004759</v>
      </c>
      <c r="C2199" s="99" t="s">
        <v>859</v>
      </c>
      <c r="D2199" s="100" t="s">
        <v>88</v>
      </c>
      <c r="E2199" s="100" t="s">
        <v>87</v>
      </c>
      <c r="F2199" s="103" t="s">
        <v>88</v>
      </c>
      <c r="G2199" s="100" t="s">
        <v>88</v>
      </c>
      <c r="H2199" s="97">
        <v>0</v>
      </c>
      <c r="I2199" s="97">
        <v>122879.09</v>
      </c>
      <c r="J2199" s="97">
        <v>0</v>
      </c>
      <c r="K2199" s="97">
        <v>801470.57</v>
      </c>
      <c r="L2199" s="119">
        <f t="shared" ref="L2199:L2262" si="683">IF(D2199="да",IF(F2199="нет",IF(G2199="нет",K2199+H2199-I2199,0),0),0)</f>
        <v>0</v>
      </c>
      <c r="M2199" s="119">
        <f>IF(AND(D2199="да",G2199="нет",F2199="нет"),K2199/SUMIFS($K$22:$K$4031,$D$22:$D$4031,"да",$G$22:$G$4031,"нет",$F$22:$F$4031,"нет")*'Велич. кап. %'!$G$5,0)</f>
        <v>0</v>
      </c>
      <c r="N2199" s="120" t="s">
        <v>45</v>
      </c>
      <c r="O2199" s="121">
        <f t="shared" si="665"/>
        <v>0</v>
      </c>
      <c r="P2199" s="119">
        <f t="shared" si="666"/>
        <v>0</v>
      </c>
      <c r="Q2199" s="119">
        <f t="shared" si="667"/>
        <v>0</v>
      </c>
      <c r="R2199" s="119">
        <f t="shared" si="668"/>
        <v>0</v>
      </c>
      <c r="S2199" s="119">
        <f t="shared" si="669"/>
        <v>0</v>
      </c>
      <c r="T2199" s="119">
        <f t="shared" si="670"/>
        <v>0</v>
      </c>
      <c r="U2199" s="119">
        <f t="shared" si="671"/>
        <v>0</v>
      </c>
      <c r="V2199" s="119">
        <f t="shared" si="672"/>
        <v>0</v>
      </c>
      <c r="W2199" s="119">
        <f t="shared" si="674"/>
        <v>0</v>
      </c>
      <c r="X2199" s="119">
        <f t="shared" si="675"/>
        <v>0</v>
      </c>
      <c r="Y2199" s="119">
        <f t="shared" si="676"/>
        <v>0</v>
      </c>
      <c r="Z2199" s="119">
        <f t="shared" si="677"/>
        <v>0</v>
      </c>
      <c r="AA2199" s="119">
        <f t="shared" si="681"/>
        <v>0</v>
      </c>
      <c r="AB2199" s="119">
        <f t="shared" si="682"/>
        <v>0</v>
      </c>
      <c r="AC2199" s="119">
        <f t="shared" si="678"/>
        <v>0</v>
      </c>
      <c r="AD2199" s="119">
        <f t="shared" si="679"/>
        <v>0</v>
      </c>
      <c r="AE2199" s="119">
        <f t="shared" si="680"/>
        <v>0</v>
      </c>
      <c r="AF2199" s="138">
        <f t="shared" si="673"/>
        <v>0</v>
      </c>
      <c r="AH2199" s="122">
        <v>5300</v>
      </c>
      <c r="AI2199" s="122" t="s">
        <v>2356</v>
      </c>
    </row>
    <row r="2200" spans="1:35" s="122" customFormat="1" ht="11.25" customHeight="1" x14ac:dyDescent="0.2">
      <c r="A2200" s="96" t="s">
        <v>89</v>
      </c>
      <c r="B2200" s="98">
        <v>340000004761</v>
      </c>
      <c r="C2200" s="99" t="s">
        <v>860</v>
      </c>
      <c r="D2200" s="100" t="s">
        <v>88</v>
      </c>
      <c r="E2200" s="100" t="s">
        <v>87</v>
      </c>
      <c r="F2200" s="103" t="s">
        <v>88</v>
      </c>
      <c r="G2200" s="100" t="s">
        <v>88</v>
      </c>
      <c r="H2200" s="97">
        <v>0</v>
      </c>
      <c r="I2200" s="97">
        <v>144603.76</v>
      </c>
      <c r="J2200" s="97">
        <v>0</v>
      </c>
      <c r="K2200" s="97">
        <v>150848.98000000001</v>
      </c>
      <c r="L2200" s="119">
        <f t="shared" si="683"/>
        <v>0</v>
      </c>
      <c r="M2200" s="119">
        <f>IF(AND(D2200="да",G2200="нет",F2200="нет"),K2200/SUMIFS($K$22:$K$4031,$D$22:$D$4031,"да",$G$22:$G$4031,"нет",$F$22:$F$4031,"нет")*'Велич. кап. %'!$G$5,0)</f>
        <v>0</v>
      </c>
      <c r="N2200" s="120" t="s">
        <v>45</v>
      </c>
      <c r="O2200" s="121">
        <f t="shared" si="665"/>
        <v>0</v>
      </c>
      <c r="P2200" s="119">
        <f t="shared" si="666"/>
        <v>0</v>
      </c>
      <c r="Q2200" s="119">
        <f t="shared" si="667"/>
        <v>0</v>
      </c>
      <c r="R2200" s="119">
        <f t="shared" si="668"/>
        <v>0</v>
      </c>
      <c r="S2200" s="119">
        <f t="shared" si="669"/>
        <v>0</v>
      </c>
      <c r="T2200" s="119">
        <f t="shared" si="670"/>
        <v>0</v>
      </c>
      <c r="U2200" s="119">
        <f t="shared" si="671"/>
        <v>0</v>
      </c>
      <c r="V2200" s="119">
        <f t="shared" si="672"/>
        <v>0</v>
      </c>
      <c r="W2200" s="119">
        <f t="shared" si="674"/>
        <v>0</v>
      </c>
      <c r="X2200" s="119">
        <f t="shared" si="675"/>
        <v>0</v>
      </c>
      <c r="Y2200" s="119">
        <f t="shared" si="676"/>
        <v>0</v>
      </c>
      <c r="Z2200" s="119">
        <f t="shared" si="677"/>
        <v>0</v>
      </c>
      <c r="AA2200" s="119">
        <f t="shared" si="681"/>
        <v>0</v>
      </c>
      <c r="AB2200" s="119">
        <f t="shared" si="682"/>
        <v>0</v>
      </c>
      <c r="AC2200" s="119">
        <f t="shared" si="678"/>
        <v>0</v>
      </c>
      <c r="AD2200" s="119">
        <f t="shared" si="679"/>
        <v>0</v>
      </c>
      <c r="AE2200" s="119">
        <f t="shared" si="680"/>
        <v>0</v>
      </c>
      <c r="AF2200" s="138">
        <f t="shared" si="673"/>
        <v>0</v>
      </c>
      <c r="AH2200" s="122">
        <v>5300</v>
      </c>
      <c r="AI2200" s="122" t="s">
        <v>2356</v>
      </c>
    </row>
    <row r="2201" spans="1:35" s="122" customFormat="1" ht="11.25" customHeight="1" x14ac:dyDescent="0.2">
      <c r="A2201" s="96" t="s">
        <v>89</v>
      </c>
      <c r="B2201" s="98">
        <v>340000004763</v>
      </c>
      <c r="C2201" s="99" t="s">
        <v>861</v>
      </c>
      <c r="D2201" s="100" t="s">
        <v>88</v>
      </c>
      <c r="E2201" s="100" t="s">
        <v>87</v>
      </c>
      <c r="F2201" s="103" t="s">
        <v>88</v>
      </c>
      <c r="G2201" s="100" t="s">
        <v>88</v>
      </c>
      <c r="H2201" s="97">
        <v>0</v>
      </c>
      <c r="I2201" s="97">
        <v>0</v>
      </c>
      <c r="J2201" s="97">
        <v>0</v>
      </c>
      <c r="K2201" s="97">
        <v>96580.74</v>
      </c>
      <c r="L2201" s="119">
        <f t="shared" si="683"/>
        <v>0</v>
      </c>
      <c r="M2201" s="119">
        <f>IF(AND(D2201="да",G2201="нет",F2201="нет"),K2201/SUMIFS($K$22:$K$4031,$D$22:$D$4031,"да",$G$22:$G$4031,"нет",$F$22:$F$4031,"нет")*'Велич. кап. %'!$G$5,0)</f>
        <v>0</v>
      </c>
      <c r="N2201" s="120" t="s">
        <v>45</v>
      </c>
      <c r="O2201" s="121">
        <f t="shared" si="665"/>
        <v>0</v>
      </c>
      <c r="P2201" s="119">
        <f t="shared" si="666"/>
        <v>0</v>
      </c>
      <c r="Q2201" s="119">
        <f t="shared" si="667"/>
        <v>0</v>
      </c>
      <c r="R2201" s="119">
        <f t="shared" si="668"/>
        <v>0</v>
      </c>
      <c r="S2201" s="119">
        <f t="shared" si="669"/>
        <v>0</v>
      </c>
      <c r="T2201" s="119">
        <f t="shared" si="670"/>
        <v>0</v>
      </c>
      <c r="U2201" s="119">
        <f t="shared" si="671"/>
        <v>0</v>
      </c>
      <c r="V2201" s="119">
        <f t="shared" si="672"/>
        <v>0</v>
      </c>
      <c r="W2201" s="119">
        <f t="shared" si="674"/>
        <v>0</v>
      </c>
      <c r="X2201" s="119">
        <f t="shared" si="675"/>
        <v>0</v>
      </c>
      <c r="Y2201" s="119">
        <f t="shared" si="676"/>
        <v>0</v>
      </c>
      <c r="Z2201" s="119">
        <f t="shared" si="677"/>
        <v>0</v>
      </c>
      <c r="AA2201" s="119">
        <f t="shared" si="681"/>
        <v>0</v>
      </c>
      <c r="AB2201" s="119">
        <f t="shared" si="682"/>
        <v>0</v>
      </c>
      <c r="AC2201" s="119">
        <f t="shared" si="678"/>
        <v>0</v>
      </c>
      <c r="AD2201" s="119">
        <f t="shared" si="679"/>
        <v>0</v>
      </c>
      <c r="AE2201" s="119">
        <f t="shared" si="680"/>
        <v>0</v>
      </c>
      <c r="AF2201" s="138">
        <f t="shared" si="673"/>
        <v>0</v>
      </c>
      <c r="AH2201" s="122">
        <v>5300</v>
      </c>
      <c r="AI2201" s="122" t="s">
        <v>2356</v>
      </c>
    </row>
    <row r="2202" spans="1:35" s="122" customFormat="1" ht="11.25" customHeight="1" x14ac:dyDescent="0.2">
      <c r="A2202" s="96" t="s">
        <v>89</v>
      </c>
      <c r="B2202" s="98">
        <v>340000004776</v>
      </c>
      <c r="C2202" s="99" t="s">
        <v>862</v>
      </c>
      <c r="D2202" s="100" t="s">
        <v>87</v>
      </c>
      <c r="E2202" s="100" t="s">
        <v>87</v>
      </c>
      <c r="F2202" s="103" t="s">
        <v>88</v>
      </c>
      <c r="G2202" s="100" t="s">
        <v>88</v>
      </c>
      <c r="H2202" s="97">
        <v>0</v>
      </c>
      <c r="I2202" s="97">
        <v>0</v>
      </c>
      <c r="J2202" s="97">
        <v>0</v>
      </c>
      <c r="K2202" s="97">
        <v>1249947.1200000001</v>
      </c>
      <c r="L2202" s="119">
        <f t="shared" si="683"/>
        <v>1249947.1200000001</v>
      </c>
      <c r="M2202" s="119">
        <f>IF(AND(D2202="да",G2202="нет",F2202="нет"),K2202/SUMIFS($K$22:$K$4031,$D$22:$D$4031,"да",$G$22:$G$4031,"нет",$F$22:$F$4031,"нет")*'Велич. кап. %'!$G$5,0)</f>
        <v>20026.946677863245</v>
      </c>
      <c r="N2202" s="120" t="s">
        <v>45</v>
      </c>
      <c r="O2202" s="121">
        <f t="shared" si="665"/>
        <v>1.1465105598440757E-3</v>
      </c>
      <c r="P2202" s="119">
        <f t="shared" si="666"/>
        <v>1151.6671162005905</v>
      </c>
      <c r="Q2202" s="119">
        <f t="shared" si="667"/>
        <v>691.00026972035437</v>
      </c>
      <c r="R2202" s="119">
        <f t="shared" si="668"/>
        <v>1151.6671162005905</v>
      </c>
      <c r="S2202" s="119">
        <f t="shared" si="669"/>
        <v>460.66684648023619</v>
      </c>
      <c r="T2202" s="119">
        <f t="shared" si="670"/>
        <v>1382.0005394407087</v>
      </c>
      <c r="U2202" s="119">
        <f t="shared" si="671"/>
        <v>2324.8287599042978</v>
      </c>
      <c r="V2202" s="119">
        <f t="shared" si="672"/>
        <v>1342.8933915594025</v>
      </c>
      <c r="W2202" s="119">
        <f t="shared" si="674"/>
        <v>231.91227409564874</v>
      </c>
      <c r="X2202" s="119">
        <f t="shared" si="675"/>
        <v>695.18822097948009</v>
      </c>
      <c r="Y2202" s="119">
        <f t="shared" si="676"/>
        <v>1966.5707227574353</v>
      </c>
      <c r="Z2202" s="119">
        <f t="shared" si="677"/>
        <v>1983.3397442871626</v>
      </c>
      <c r="AA2202" s="119">
        <f t="shared" si="681"/>
        <v>15.297439214540569</v>
      </c>
      <c r="AB2202" s="119">
        <f t="shared" si="682"/>
        <v>69.586708204375142</v>
      </c>
      <c r="AC2202" s="119">
        <f t="shared" si="678"/>
        <v>2005.6760287644568</v>
      </c>
      <c r="AD2202" s="119">
        <f t="shared" si="679"/>
        <v>4098.0154884804351</v>
      </c>
      <c r="AE2202" s="119">
        <f t="shared" si="680"/>
        <v>456.63601157353412</v>
      </c>
      <c r="AF2202" s="138">
        <f t="shared" si="673"/>
        <v>0</v>
      </c>
      <c r="AH2202" s="122">
        <v>5400</v>
      </c>
      <c r="AI2202" s="122" t="s">
        <v>2356</v>
      </c>
    </row>
    <row r="2203" spans="1:35" s="122" customFormat="1" ht="11.25" customHeight="1" x14ac:dyDescent="0.2">
      <c r="A2203" s="96" t="s">
        <v>89</v>
      </c>
      <c r="B2203" s="98">
        <v>340000004777</v>
      </c>
      <c r="C2203" s="99" t="s">
        <v>863</v>
      </c>
      <c r="D2203" s="100" t="s">
        <v>88</v>
      </c>
      <c r="E2203" s="100" t="s">
        <v>87</v>
      </c>
      <c r="F2203" s="103" t="s">
        <v>88</v>
      </c>
      <c r="G2203" s="100" t="s">
        <v>88</v>
      </c>
      <c r="H2203" s="97">
        <v>0</v>
      </c>
      <c r="I2203" s="97">
        <v>0</v>
      </c>
      <c r="J2203" s="97">
        <v>0</v>
      </c>
      <c r="K2203" s="97">
        <v>15478.1</v>
      </c>
      <c r="L2203" s="119">
        <f t="shared" si="683"/>
        <v>0</v>
      </c>
      <c r="M2203" s="119">
        <f>IF(AND(D2203="да",G2203="нет",F2203="нет"),K2203/SUMIFS($K$22:$K$4031,$D$22:$D$4031,"да",$G$22:$G$4031,"нет",$F$22:$F$4031,"нет")*'Велич. кап. %'!$G$5,0)</f>
        <v>0</v>
      </c>
      <c r="N2203" s="120" t="s">
        <v>45</v>
      </c>
      <c r="O2203" s="121">
        <f t="shared" si="665"/>
        <v>0</v>
      </c>
      <c r="P2203" s="119">
        <f t="shared" si="666"/>
        <v>0</v>
      </c>
      <c r="Q2203" s="119">
        <f t="shared" si="667"/>
        <v>0</v>
      </c>
      <c r="R2203" s="119">
        <f t="shared" si="668"/>
        <v>0</v>
      </c>
      <c r="S2203" s="119">
        <f t="shared" si="669"/>
        <v>0</v>
      </c>
      <c r="T2203" s="119">
        <f t="shared" si="670"/>
        <v>0</v>
      </c>
      <c r="U2203" s="119">
        <f t="shared" si="671"/>
        <v>0</v>
      </c>
      <c r="V2203" s="119">
        <f t="shared" si="672"/>
        <v>0</v>
      </c>
      <c r="W2203" s="119">
        <f t="shared" si="674"/>
        <v>0</v>
      </c>
      <c r="X2203" s="119">
        <f t="shared" si="675"/>
        <v>0</v>
      </c>
      <c r="Y2203" s="119">
        <f t="shared" si="676"/>
        <v>0</v>
      </c>
      <c r="Z2203" s="119">
        <f t="shared" si="677"/>
        <v>0</v>
      </c>
      <c r="AA2203" s="119">
        <f t="shared" si="681"/>
        <v>0</v>
      </c>
      <c r="AB2203" s="119">
        <f t="shared" si="682"/>
        <v>0</v>
      </c>
      <c r="AC2203" s="119">
        <f t="shared" si="678"/>
        <v>0</v>
      </c>
      <c r="AD2203" s="119">
        <f t="shared" si="679"/>
        <v>0</v>
      </c>
      <c r="AE2203" s="119">
        <f t="shared" si="680"/>
        <v>0</v>
      </c>
      <c r="AF2203" s="138">
        <f t="shared" si="673"/>
        <v>0</v>
      </c>
      <c r="AH2203" s="122">
        <v>5400</v>
      </c>
      <c r="AI2203" s="122" t="s">
        <v>2356</v>
      </c>
    </row>
    <row r="2204" spans="1:35" s="122" customFormat="1" ht="11.25" customHeight="1" x14ac:dyDescent="0.2">
      <c r="A2204" s="96" t="s">
        <v>89</v>
      </c>
      <c r="B2204" s="98">
        <v>340000004778</v>
      </c>
      <c r="C2204" s="99" t="s">
        <v>864</v>
      </c>
      <c r="D2204" s="100" t="s">
        <v>88</v>
      </c>
      <c r="E2204" s="100" t="s">
        <v>87</v>
      </c>
      <c r="F2204" s="103" t="s">
        <v>88</v>
      </c>
      <c r="G2204" s="100" t="s">
        <v>88</v>
      </c>
      <c r="H2204" s="97">
        <v>0</v>
      </c>
      <c r="I2204" s="97">
        <v>0</v>
      </c>
      <c r="J2204" s="97">
        <v>0</v>
      </c>
      <c r="K2204" s="97">
        <v>14889.74</v>
      </c>
      <c r="L2204" s="119">
        <f t="shared" si="683"/>
        <v>0</v>
      </c>
      <c r="M2204" s="119">
        <f>IF(AND(D2204="да",G2204="нет",F2204="нет"),K2204/SUMIFS($K$22:$K$4031,$D$22:$D$4031,"да",$G$22:$G$4031,"нет",$F$22:$F$4031,"нет")*'Велич. кап. %'!$G$5,0)</f>
        <v>0</v>
      </c>
      <c r="N2204" s="120" t="s">
        <v>45</v>
      </c>
      <c r="O2204" s="121">
        <f t="shared" si="665"/>
        <v>0</v>
      </c>
      <c r="P2204" s="119">
        <f t="shared" si="666"/>
        <v>0</v>
      </c>
      <c r="Q2204" s="119">
        <f t="shared" si="667"/>
        <v>0</v>
      </c>
      <c r="R2204" s="119">
        <f t="shared" si="668"/>
        <v>0</v>
      </c>
      <c r="S2204" s="119">
        <f t="shared" si="669"/>
        <v>0</v>
      </c>
      <c r="T2204" s="119">
        <f t="shared" si="670"/>
        <v>0</v>
      </c>
      <c r="U2204" s="119">
        <f t="shared" si="671"/>
        <v>0</v>
      </c>
      <c r="V2204" s="119">
        <f t="shared" si="672"/>
        <v>0</v>
      </c>
      <c r="W2204" s="119">
        <f t="shared" si="674"/>
        <v>0</v>
      </c>
      <c r="X2204" s="119">
        <f t="shared" si="675"/>
        <v>0</v>
      </c>
      <c r="Y2204" s="119">
        <f t="shared" si="676"/>
        <v>0</v>
      </c>
      <c r="Z2204" s="119">
        <f t="shared" si="677"/>
        <v>0</v>
      </c>
      <c r="AA2204" s="119">
        <f t="shared" si="681"/>
        <v>0</v>
      </c>
      <c r="AB2204" s="119">
        <f t="shared" si="682"/>
        <v>0</v>
      </c>
      <c r="AC2204" s="119">
        <f t="shared" si="678"/>
        <v>0</v>
      </c>
      <c r="AD2204" s="119">
        <f t="shared" si="679"/>
        <v>0</v>
      </c>
      <c r="AE2204" s="119">
        <f t="shared" si="680"/>
        <v>0</v>
      </c>
      <c r="AF2204" s="138">
        <f t="shared" si="673"/>
        <v>0</v>
      </c>
      <c r="AH2204" s="122">
        <v>5400</v>
      </c>
      <c r="AI2204" s="122" t="s">
        <v>2356</v>
      </c>
    </row>
    <row r="2205" spans="1:35" s="122" customFormat="1" ht="11.25" customHeight="1" x14ac:dyDescent="0.2">
      <c r="A2205" s="96" t="s">
        <v>89</v>
      </c>
      <c r="B2205" s="98">
        <v>340000004780</v>
      </c>
      <c r="C2205" s="99" t="s">
        <v>865</v>
      </c>
      <c r="D2205" s="100" t="s">
        <v>88</v>
      </c>
      <c r="E2205" s="100" t="s">
        <v>87</v>
      </c>
      <c r="F2205" s="103" t="s">
        <v>88</v>
      </c>
      <c r="G2205" s="100" t="s">
        <v>88</v>
      </c>
      <c r="H2205" s="97">
        <v>0</v>
      </c>
      <c r="I2205" s="97">
        <v>0</v>
      </c>
      <c r="J2205" s="97">
        <v>0</v>
      </c>
      <c r="K2205" s="97">
        <v>271933.11</v>
      </c>
      <c r="L2205" s="119">
        <f t="shared" si="683"/>
        <v>0</v>
      </c>
      <c r="M2205" s="119">
        <f>IF(AND(D2205="да",G2205="нет",F2205="нет"),K2205/SUMIFS($K$22:$K$4031,$D$22:$D$4031,"да",$G$22:$G$4031,"нет",$F$22:$F$4031,"нет")*'Велич. кап. %'!$G$5,0)</f>
        <v>0</v>
      </c>
      <c r="N2205" s="120" t="s">
        <v>45</v>
      </c>
      <c r="O2205" s="121">
        <f t="shared" si="665"/>
        <v>0</v>
      </c>
      <c r="P2205" s="119">
        <f t="shared" si="666"/>
        <v>0</v>
      </c>
      <c r="Q2205" s="119">
        <f t="shared" si="667"/>
        <v>0</v>
      </c>
      <c r="R2205" s="119">
        <f t="shared" si="668"/>
        <v>0</v>
      </c>
      <c r="S2205" s="119">
        <f t="shared" si="669"/>
        <v>0</v>
      </c>
      <c r="T2205" s="119">
        <f t="shared" si="670"/>
        <v>0</v>
      </c>
      <c r="U2205" s="119">
        <f t="shared" si="671"/>
        <v>0</v>
      </c>
      <c r="V2205" s="119">
        <f t="shared" si="672"/>
        <v>0</v>
      </c>
      <c r="W2205" s="119">
        <f t="shared" si="674"/>
        <v>0</v>
      </c>
      <c r="X2205" s="119">
        <f t="shared" si="675"/>
        <v>0</v>
      </c>
      <c r="Y2205" s="119">
        <f t="shared" si="676"/>
        <v>0</v>
      </c>
      <c r="Z2205" s="119">
        <f t="shared" si="677"/>
        <v>0</v>
      </c>
      <c r="AA2205" s="119">
        <f t="shared" si="681"/>
        <v>0</v>
      </c>
      <c r="AB2205" s="119">
        <f t="shared" si="682"/>
        <v>0</v>
      </c>
      <c r="AC2205" s="119">
        <f t="shared" si="678"/>
        <v>0</v>
      </c>
      <c r="AD2205" s="119">
        <f t="shared" si="679"/>
        <v>0</v>
      </c>
      <c r="AE2205" s="119">
        <f t="shared" si="680"/>
        <v>0</v>
      </c>
      <c r="AF2205" s="138">
        <f t="shared" si="673"/>
        <v>0</v>
      </c>
      <c r="AH2205" s="122">
        <v>5400</v>
      </c>
      <c r="AI2205" s="122" t="s">
        <v>2356</v>
      </c>
    </row>
    <row r="2206" spans="1:35" s="122" customFormat="1" ht="11.25" customHeight="1" x14ac:dyDescent="0.2">
      <c r="A2206" s="96" t="s">
        <v>89</v>
      </c>
      <c r="B2206" s="98">
        <v>340000004797</v>
      </c>
      <c r="C2206" s="99" t="s">
        <v>866</v>
      </c>
      <c r="D2206" s="100" t="s">
        <v>88</v>
      </c>
      <c r="E2206" s="100" t="s">
        <v>87</v>
      </c>
      <c r="F2206" s="103" t="s">
        <v>88</v>
      </c>
      <c r="G2206" s="100" t="s">
        <v>88</v>
      </c>
      <c r="H2206" s="97">
        <v>0</v>
      </c>
      <c r="I2206" s="97">
        <v>15076.89</v>
      </c>
      <c r="J2206" s="97">
        <v>0</v>
      </c>
      <c r="K2206" s="97">
        <v>673794.62</v>
      </c>
      <c r="L2206" s="119">
        <f t="shared" si="683"/>
        <v>0</v>
      </c>
      <c r="M2206" s="119">
        <f>IF(AND(D2206="да",G2206="нет",F2206="нет"),K2206/SUMIFS($K$22:$K$4031,$D$22:$D$4031,"да",$G$22:$G$4031,"нет",$F$22:$F$4031,"нет")*'Велич. кап. %'!$G$5,0)</f>
        <v>0</v>
      </c>
      <c r="N2206" s="120" t="s">
        <v>45</v>
      </c>
      <c r="O2206" s="121">
        <f t="shared" si="665"/>
        <v>0</v>
      </c>
      <c r="P2206" s="119">
        <f t="shared" si="666"/>
        <v>0</v>
      </c>
      <c r="Q2206" s="119">
        <f t="shared" si="667"/>
        <v>0</v>
      </c>
      <c r="R2206" s="119">
        <f t="shared" si="668"/>
        <v>0</v>
      </c>
      <c r="S2206" s="119">
        <f t="shared" si="669"/>
        <v>0</v>
      </c>
      <c r="T2206" s="119">
        <f t="shared" si="670"/>
        <v>0</v>
      </c>
      <c r="U2206" s="119">
        <f t="shared" si="671"/>
        <v>0</v>
      </c>
      <c r="V2206" s="119">
        <f t="shared" si="672"/>
        <v>0</v>
      </c>
      <c r="W2206" s="119">
        <f t="shared" si="674"/>
        <v>0</v>
      </c>
      <c r="X2206" s="119">
        <f t="shared" si="675"/>
        <v>0</v>
      </c>
      <c r="Y2206" s="119">
        <f t="shared" si="676"/>
        <v>0</v>
      </c>
      <c r="Z2206" s="119">
        <f t="shared" si="677"/>
        <v>0</v>
      </c>
      <c r="AA2206" s="119">
        <f t="shared" si="681"/>
        <v>0</v>
      </c>
      <c r="AB2206" s="119">
        <f t="shared" si="682"/>
        <v>0</v>
      </c>
      <c r="AC2206" s="119">
        <f t="shared" si="678"/>
        <v>0</v>
      </c>
      <c r="AD2206" s="119">
        <f t="shared" si="679"/>
        <v>0</v>
      </c>
      <c r="AE2206" s="119">
        <f t="shared" si="680"/>
        <v>0</v>
      </c>
      <c r="AF2206" s="138">
        <f t="shared" si="673"/>
        <v>0</v>
      </c>
      <c r="AH2206" s="122">
        <v>5200</v>
      </c>
      <c r="AI2206" s="122" t="s">
        <v>2356</v>
      </c>
    </row>
    <row r="2207" spans="1:35" s="122" customFormat="1" ht="11.25" customHeight="1" x14ac:dyDescent="0.2">
      <c r="A2207" s="96" t="s">
        <v>89</v>
      </c>
      <c r="B2207" s="98">
        <v>340000004800</v>
      </c>
      <c r="C2207" s="99" t="s">
        <v>867</v>
      </c>
      <c r="D2207" s="100" t="s">
        <v>87</v>
      </c>
      <c r="E2207" s="100" t="s">
        <v>87</v>
      </c>
      <c r="F2207" s="103" t="s">
        <v>88</v>
      </c>
      <c r="G2207" s="100" t="s">
        <v>88</v>
      </c>
      <c r="H2207" s="97">
        <v>0</v>
      </c>
      <c r="I2207" s="97">
        <v>15762.43</v>
      </c>
      <c r="J2207" s="97">
        <v>109581.73</v>
      </c>
      <c r="K2207" s="97">
        <v>1467138.91</v>
      </c>
      <c r="L2207" s="119">
        <f t="shared" si="683"/>
        <v>1451376.48</v>
      </c>
      <c r="M2207" s="119">
        <f>IF(AND(D2207="да",G2207="нет",F2207="нет"),K2207/SUMIFS($K$22:$K$4031,$D$22:$D$4031,"да",$G$22:$G$4031,"нет",$F$22:$F$4031,"нет")*'Велич. кап. %'!$G$5,0)</f>
        <v>23506.844609225067</v>
      </c>
      <c r="N2207" s="120" t="s">
        <v>45</v>
      </c>
      <c r="O2207" s="121">
        <f t="shared" si="665"/>
        <v>1.3457291321837092E-3</v>
      </c>
      <c r="P2207" s="119">
        <f t="shared" si="666"/>
        <v>1351.7816958091614</v>
      </c>
      <c r="Q2207" s="119">
        <f t="shared" si="667"/>
        <v>811.06901748549683</v>
      </c>
      <c r="R2207" s="119">
        <f t="shared" si="668"/>
        <v>1351.7816958091614</v>
      </c>
      <c r="S2207" s="119">
        <f t="shared" si="669"/>
        <v>540.71267832366459</v>
      </c>
      <c r="T2207" s="119">
        <f t="shared" si="670"/>
        <v>1622.1380349709937</v>
      </c>
      <c r="U2207" s="119">
        <f t="shared" si="671"/>
        <v>2728.7928250457844</v>
      </c>
      <c r="V2207" s="119">
        <f t="shared" si="672"/>
        <v>1576.2355984616891</v>
      </c>
      <c r="W2207" s="119">
        <f t="shared" si="674"/>
        <v>272.20953237790673</v>
      </c>
      <c r="X2207" s="119">
        <f t="shared" si="675"/>
        <v>815.98467043363678</v>
      </c>
      <c r="Y2207" s="119">
        <f t="shared" si="676"/>
        <v>2308.2835909284345</v>
      </c>
      <c r="Z2207" s="119">
        <f t="shared" si="677"/>
        <v>2327.9664107655576</v>
      </c>
      <c r="AA2207" s="119">
        <f t="shared" si="681"/>
        <v>17.955534226929778</v>
      </c>
      <c r="AB2207" s="119">
        <f t="shared" si="682"/>
        <v>81.678149092783201</v>
      </c>
      <c r="AC2207" s="119">
        <f t="shared" si="678"/>
        <v>2354.1838655179376</v>
      </c>
      <c r="AD2207" s="119">
        <f t="shared" si="679"/>
        <v>4810.0898675875997</v>
      </c>
      <c r="AE2207" s="119">
        <f t="shared" si="680"/>
        <v>535.98144238833254</v>
      </c>
      <c r="AF2207" s="138">
        <f t="shared" si="673"/>
        <v>0</v>
      </c>
      <c r="AH2207" s="122">
        <v>5600</v>
      </c>
      <c r="AI2207" s="122" t="s">
        <v>2356</v>
      </c>
    </row>
    <row r="2208" spans="1:35" s="122" customFormat="1" ht="11.25" customHeight="1" x14ac:dyDescent="0.2">
      <c r="A2208" s="96" t="s">
        <v>89</v>
      </c>
      <c r="B2208" s="98">
        <v>340000004803</v>
      </c>
      <c r="C2208" s="99" t="s">
        <v>868</v>
      </c>
      <c r="D2208" s="100" t="s">
        <v>88</v>
      </c>
      <c r="E2208" s="100" t="s">
        <v>87</v>
      </c>
      <c r="F2208" s="103" t="s">
        <v>88</v>
      </c>
      <c r="G2208" s="100" t="s">
        <v>88</v>
      </c>
      <c r="H2208" s="97">
        <v>0</v>
      </c>
      <c r="I2208" s="97">
        <v>0</v>
      </c>
      <c r="J2208" s="97">
        <v>0</v>
      </c>
      <c r="K2208" s="97">
        <v>1116544.8</v>
      </c>
      <c r="L2208" s="119">
        <f t="shared" si="683"/>
        <v>0</v>
      </c>
      <c r="M2208" s="119">
        <f>IF(AND(D2208="да",G2208="нет",F2208="нет"),K2208/SUMIFS($K$22:$K$4031,$D$22:$D$4031,"да",$G$22:$G$4031,"нет",$F$22:$F$4031,"нет")*'Велич. кап. %'!$G$5,0)</f>
        <v>0</v>
      </c>
      <c r="N2208" s="120" t="s">
        <v>45</v>
      </c>
      <c r="O2208" s="121">
        <f t="shared" si="665"/>
        <v>0</v>
      </c>
      <c r="P2208" s="119">
        <f t="shared" si="666"/>
        <v>0</v>
      </c>
      <c r="Q2208" s="119">
        <f t="shared" si="667"/>
        <v>0</v>
      </c>
      <c r="R2208" s="119">
        <f t="shared" si="668"/>
        <v>0</v>
      </c>
      <c r="S2208" s="119">
        <f t="shared" si="669"/>
        <v>0</v>
      </c>
      <c r="T2208" s="119">
        <f t="shared" si="670"/>
        <v>0</v>
      </c>
      <c r="U2208" s="119">
        <f t="shared" si="671"/>
        <v>0</v>
      </c>
      <c r="V2208" s="119">
        <f t="shared" si="672"/>
        <v>0</v>
      </c>
      <c r="W2208" s="119">
        <f t="shared" si="674"/>
        <v>0</v>
      </c>
      <c r="X2208" s="119">
        <f t="shared" si="675"/>
        <v>0</v>
      </c>
      <c r="Y2208" s="119">
        <f t="shared" si="676"/>
        <v>0</v>
      </c>
      <c r="Z2208" s="119">
        <f t="shared" si="677"/>
        <v>0</v>
      </c>
      <c r="AA2208" s="119">
        <f t="shared" si="681"/>
        <v>0</v>
      </c>
      <c r="AB2208" s="119">
        <f t="shared" si="682"/>
        <v>0</v>
      </c>
      <c r="AC2208" s="119">
        <f t="shared" si="678"/>
        <v>0</v>
      </c>
      <c r="AD2208" s="119">
        <f t="shared" si="679"/>
        <v>0</v>
      </c>
      <c r="AE2208" s="119">
        <f t="shared" si="680"/>
        <v>0</v>
      </c>
      <c r="AF2208" s="138">
        <f t="shared" si="673"/>
        <v>0</v>
      </c>
      <c r="AH2208" s="122">
        <v>5600</v>
      </c>
      <c r="AI2208" s="122" t="s">
        <v>2356</v>
      </c>
    </row>
    <row r="2209" spans="1:35" s="122" customFormat="1" ht="11.25" customHeight="1" x14ac:dyDescent="0.2">
      <c r="A2209" s="96" t="s">
        <v>89</v>
      </c>
      <c r="B2209" s="98">
        <v>340000004820</v>
      </c>
      <c r="C2209" s="99" t="s">
        <v>3026</v>
      </c>
      <c r="D2209" s="100" t="s">
        <v>88</v>
      </c>
      <c r="E2209" s="100" t="s">
        <v>87</v>
      </c>
      <c r="F2209" s="103" t="s">
        <v>88</v>
      </c>
      <c r="G2209" s="100" t="s">
        <v>88</v>
      </c>
      <c r="H2209" s="97">
        <v>0</v>
      </c>
      <c r="I2209" s="97">
        <v>0</v>
      </c>
      <c r="J2209" s="97">
        <v>0</v>
      </c>
      <c r="K2209" s="97">
        <v>15478.1</v>
      </c>
      <c r="L2209" s="119">
        <f t="shared" si="683"/>
        <v>0</v>
      </c>
      <c r="M2209" s="119">
        <f>IF(AND(D2209="да",G2209="нет",F2209="нет"),K2209/SUMIFS($K$22:$K$4031,$D$22:$D$4031,"да",$G$22:$G$4031,"нет",$F$22:$F$4031,"нет")*'Велич. кап. %'!$G$5,0)</f>
        <v>0</v>
      </c>
      <c r="N2209" s="120" t="s">
        <v>45</v>
      </c>
      <c r="O2209" s="121">
        <f t="shared" si="665"/>
        <v>0</v>
      </c>
      <c r="P2209" s="119">
        <f t="shared" si="666"/>
        <v>0</v>
      </c>
      <c r="Q2209" s="119">
        <f t="shared" si="667"/>
        <v>0</v>
      </c>
      <c r="R2209" s="119">
        <f t="shared" si="668"/>
        <v>0</v>
      </c>
      <c r="S2209" s="119">
        <f t="shared" si="669"/>
        <v>0</v>
      </c>
      <c r="T2209" s="119">
        <f t="shared" si="670"/>
        <v>0</v>
      </c>
      <c r="U2209" s="119">
        <f t="shared" si="671"/>
        <v>0</v>
      </c>
      <c r="V2209" s="119">
        <f t="shared" si="672"/>
        <v>0</v>
      </c>
      <c r="W2209" s="119">
        <f t="shared" si="674"/>
        <v>0</v>
      </c>
      <c r="X2209" s="119">
        <f t="shared" si="675"/>
        <v>0</v>
      </c>
      <c r="Y2209" s="119">
        <f t="shared" si="676"/>
        <v>0</v>
      </c>
      <c r="Z2209" s="119">
        <f t="shared" si="677"/>
        <v>0</v>
      </c>
      <c r="AA2209" s="119">
        <f t="shared" si="681"/>
        <v>0</v>
      </c>
      <c r="AB2209" s="119">
        <f t="shared" si="682"/>
        <v>0</v>
      </c>
      <c r="AC2209" s="119">
        <f t="shared" si="678"/>
        <v>0</v>
      </c>
      <c r="AD2209" s="119">
        <f t="shared" si="679"/>
        <v>0</v>
      </c>
      <c r="AE2209" s="119">
        <f t="shared" si="680"/>
        <v>0</v>
      </c>
      <c r="AF2209" s="138">
        <f t="shared" si="673"/>
        <v>0</v>
      </c>
      <c r="AH2209" s="122">
        <v>5400</v>
      </c>
      <c r="AI2209" s="122" t="s">
        <v>2356</v>
      </c>
    </row>
    <row r="2210" spans="1:35" s="122" customFormat="1" ht="11.25" customHeight="1" x14ac:dyDescent="0.2">
      <c r="A2210" s="96" t="s">
        <v>89</v>
      </c>
      <c r="B2210" s="98">
        <v>340000004830</v>
      </c>
      <c r="C2210" s="99" t="s">
        <v>869</v>
      </c>
      <c r="D2210" s="100" t="s">
        <v>88</v>
      </c>
      <c r="E2210" s="100" t="s">
        <v>87</v>
      </c>
      <c r="F2210" s="103" t="s">
        <v>88</v>
      </c>
      <c r="G2210" s="100" t="s">
        <v>88</v>
      </c>
      <c r="H2210" s="97">
        <v>0</v>
      </c>
      <c r="I2210" s="97">
        <v>0</v>
      </c>
      <c r="J2210" s="97">
        <v>0</v>
      </c>
      <c r="K2210" s="97">
        <v>413911.13</v>
      </c>
      <c r="L2210" s="119">
        <f t="shared" si="683"/>
        <v>0</v>
      </c>
      <c r="M2210" s="119">
        <f>IF(AND(D2210="да",G2210="нет",F2210="нет"),K2210/SUMIFS($K$22:$K$4031,$D$22:$D$4031,"да",$G$22:$G$4031,"нет",$F$22:$F$4031,"нет")*'Велич. кап. %'!$G$5,0)</f>
        <v>0</v>
      </c>
      <c r="N2210" s="120" t="s">
        <v>45</v>
      </c>
      <c r="O2210" s="121">
        <f t="shared" si="665"/>
        <v>0</v>
      </c>
      <c r="P2210" s="119">
        <f t="shared" si="666"/>
        <v>0</v>
      </c>
      <c r="Q2210" s="119">
        <f t="shared" si="667"/>
        <v>0</v>
      </c>
      <c r="R2210" s="119">
        <f t="shared" si="668"/>
        <v>0</v>
      </c>
      <c r="S2210" s="119">
        <f t="shared" si="669"/>
        <v>0</v>
      </c>
      <c r="T2210" s="119">
        <f t="shared" si="670"/>
        <v>0</v>
      </c>
      <c r="U2210" s="119">
        <f t="shared" si="671"/>
        <v>0</v>
      </c>
      <c r="V2210" s="119">
        <f t="shared" si="672"/>
        <v>0</v>
      </c>
      <c r="W2210" s="119">
        <f t="shared" si="674"/>
        <v>0</v>
      </c>
      <c r="X2210" s="119">
        <f t="shared" si="675"/>
        <v>0</v>
      </c>
      <c r="Y2210" s="119">
        <f t="shared" si="676"/>
        <v>0</v>
      </c>
      <c r="Z2210" s="119">
        <f t="shared" si="677"/>
        <v>0</v>
      </c>
      <c r="AA2210" s="119">
        <f t="shared" si="681"/>
        <v>0</v>
      </c>
      <c r="AB2210" s="119">
        <f t="shared" si="682"/>
        <v>0</v>
      </c>
      <c r="AC2210" s="119">
        <f t="shared" si="678"/>
        <v>0</v>
      </c>
      <c r="AD2210" s="119">
        <f t="shared" si="679"/>
        <v>0</v>
      </c>
      <c r="AE2210" s="119">
        <f t="shared" si="680"/>
        <v>0</v>
      </c>
      <c r="AF2210" s="138">
        <f t="shared" si="673"/>
        <v>0</v>
      </c>
      <c r="AH2210" s="122">
        <v>5400</v>
      </c>
      <c r="AI2210" s="122" t="s">
        <v>2356</v>
      </c>
    </row>
    <row r="2211" spans="1:35" s="122" customFormat="1" ht="11.25" customHeight="1" x14ac:dyDescent="0.2">
      <c r="A2211" s="96" t="s">
        <v>89</v>
      </c>
      <c r="B2211" s="98">
        <v>340000004836</v>
      </c>
      <c r="C2211" s="99" t="s">
        <v>870</v>
      </c>
      <c r="D2211" s="100" t="s">
        <v>88</v>
      </c>
      <c r="E2211" s="100" t="s">
        <v>87</v>
      </c>
      <c r="F2211" s="103" t="s">
        <v>88</v>
      </c>
      <c r="G2211" s="100" t="s">
        <v>88</v>
      </c>
      <c r="H2211" s="97">
        <v>0</v>
      </c>
      <c r="I2211" s="97">
        <v>0</v>
      </c>
      <c r="J2211" s="97">
        <v>0</v>
      </c>
      <c r="K2211" s="97">
        <v>1102098.24</v>
      </c>
      <c r="L2211" s="119">
        <f t="shared" si="683"/>
        <v>0</v>
      </c>
      <c r="M2211" s="119">
        <f>IF(AND(D2211="да",G2211="нет",F2211="нет"),K2211/SUMIFS($K$22:$K$4031,$D$22:$D$4031,"да",$G$22:$G$4031,"нет",$F$22:$F$4031,"нет")*'Велич. кап. %'!$G$5,0)</f>
        <v>0</v>
      </c>
      <c r="N2211" s="120" t="s">
        <v>45</v>
      </c>
      <c r="O2211" s="121">
        <f t="shared" si="665"/>
        <v>0</v>
      </c>
      <c r="P2211" s="119">
        <f t="shared" si="666"/>
        <v>0</v>
      </c>
      <c r="Q2211" s="119">
        <f t="shared" si="667"/>
        <v>0</v>
      </c>
      <c r="R2211" s="119">
        <f t="shared" si="668"/>
        <v>0</v>
      </c>
      <c r="S2211" s="119">
        <f t="shared" si="669"/>
        <v>0</v>
      </c>
      <c r="T2211" s="119">
        <f t="shared" si="670"/>
        <v>0</v>
      </c>
      <c r="U2211" s="119">
        <f t="shared" si="671"/>
        <v>0</v>
      </c>
      <c r="V2211" s="119">
        <f t="shared" si="672"/>
        <v>0</v>
      </c>
      <c r="W2211" s="119">
        <f t="shared" si="674"/>
        <v>0</v>
      </c>
      <c r="X2211" s="119">
        <f t="shared" si="675"/>
        <v>0</v>
      </c>
      <c r="Y2211" s="119">
        <f t="shared" si="676"/>
        <v>0</v>
      </c>
      <c r="Z2211" s="119">
        <f t="shared" si="677"/>
        <v>0</v>
      </c>
      <c r="AA2211" s="119">
        <f t="shared" si="681"/>
        <v>0</v>
      </c>
      <c r="AB2211" s="119">
        <f t="shared" si="682"/>
        <v>0</v>
      </c>
      <c r="AC2211" s="119">
        <f t="shared" si="678"/>
        <v>0</v>
      </c>
      <c r="AD2211" s="119">
        <f t="shared" si="679"/>
        <v>0</v>
      </c>
      <c r="AE2211" s="119">
        <f t="shared" si="680"/>
        <v>0</v>
      </c>
      <c r="AF2211" s="138">
        <f t="shared" si="673"/>
        <v>0</v>
      </c>
      <c r="AH2211" s="122">
        <v>5400</v>
      </c>
      <c r="AI2211" s="122" t="s">
        <v>2356</v>
      </c>
    </row>
    <row r="2212" spans="1:35" s="122" customFormat="1" ht="11.25" customHeight="1" x14ac:dyDescent="0.2">
      <c r="A2212" s="96" t="s">
        <v>89</v>
      </c>
      <c r="B2212" s="98">
        <v>340000004837</v>
      </c>
      <c r="C2212" s="99" t="s">
        <v>871</v>
      </c>
      <c r="D2212" s="100" t="s">
        <v>88</v>
      </c>
      <c r="E2212" s="100" t="s">
        <v>87</v>
      </c>
      <c r="F2212" s="103" t="s">
        <v>88</v>
      </c>
      <c r="G2212" s="100" t="s">
        <v>88</v>
      </c>
      <c r="H2212" s="97">
        <v>0</v>
      </c>
      <c r="I2212" s="97">
        <v>20000</v>
      </c>
      <c r="J2212" s="97">
        <v>0</v>
      </c>
      <c r="K2212" s="97">
        <v>133828.66</v>
      </c>
      <c r="L2212" s="119">
        <f t="shared" si="683"/>
        <v>0</v>
      </c>
      <c r="M2212" s="119">
        <f>IF(AND(D2212="да",G2212="нет",F2212="нет"),K2212/SUMIFS($K$22:$K$4031,$D$22:$D$4031,"да",$G$22:$G$4031,"нет",$F$22:$F$4031,"нет")*'Велич. кап. %'!$G$5,0)</f>
        <v>0</v>
      </c>
      <c r="N2212" s="120" t="s">
        <v>45</v>
      </c>
      <c r="O2212" s="121">
        <f t="shared" si="665"/>
        <v>0</v>
      </c>
      <c r="P2212" s="119">
        <f t="shared" si="666"/>
        <v>0</v>
      </c>
      <c r="Q2212" s="119">
        <f t="shared" si="667"/>
        <v>0</v>
      </c>
      <c r="R2212" s="119">
        <f t="shared" si="668"/>
        <v>0</v>
      </c>
      <c r="S2212" s="119">
        <f t="shared" si="669"/>
        <v>0</v>
      </c>
      <c r="T2212" s="119">
        <f t="shared" si="670"/>
        <v>0</v>
      </c>
      <c r="U2212" s="119">
        <f t="shared" si="671"/>
        <v>0</v>
      </c>
      <c r="V2212" s="119">
        <f t="shared" si="672"/>
        <v>0</v>
      </c>
      <c r="W2212" s="119">
        <f t="shared" si="674"/>
        <v>0</v>
      </c>
      <c r="X2212" s="119">
        <f t="shared" si="675"/>
        <v>0</v>
      </c>
      <c r="Y2212" s="119">
        <f t="shared" si="676"/>
        <v>0</v>
      </c>
      <c r="Z2212" s="119">
        <f t="shared" si="677"/>
        <v>0</v>
      </c>
      <c r="AA2212" s="119">
        <f t="shared" si="681"/>
        <v>0</v>
      </c>
      <c r="AB2212" s="119">
        <f t="shared" si="682"/>
        <v>0</v>
      </c>
      <c r="AC2212" s="119">
        <f t="shared" si="678"/>
        <v>0</v>
      </c>
      <c r="AD2212" s="119">
        <f t="shared" si="679"/>
        <v>0</v>
      </c>
      <c r="AE2212" s="119">
        <f t="shared" si="680"/>
        <v>0</v>
      </c>
      <c r="AF2212" s="138">
        <f t="shared" si="673"/>
        <v>0</v>
      </c>
      <c r="AH2212" s="122">
        <v>5400</v>
      </c>
      <c r="AI2212" s="122" t="s">
        <v>2356</v>
      </c>
    </row>
    <row r="2213" spans="1:35" s="122" customFormat="1" ht="11.25" customHeight="1" x14ac:dyDescent="0.2">
      <c r="A2213" s="96" t="s">
        <v>89</v>
      </c>
      <c r="B2213" s="98">
        <v>340000004850</v>
      </c>
      <c r="C2213" s="99" t="s">
        <v>872</v>
      </c>
      <c r="D2213" s="100" t="s">
        <v>88</v>
      </c>
      <c r="E2213" s="100" t="s">
        <v>87</v>
      </c>
      <c r="F2213" s="103" t="s">
        <v>88</v>
      </c>
      <c r="G2213" s="100" t="s">
        <v>88</v>
      </c>
      <c r="H2213" s="97">
        <v>0</v>
      </c>
      <c r="I2213" s="97">
        <v>0</v>
      </c>
      <c r="J2213" s="97">
        <v>0</v>
      </c>
      <c r="K2213" s="97">
        <v>203955.84</v>
      </c>
      <c r="L2213" s="119">
        <f t="shared" si="683"/>
        <v>0</v>
      </c>
      <c r="M2213" s="119">
        <f>IF(AND(D2213="да",G2213="нет",F2213="нет"),K2213/SUMIFS($K$22:$K$4031,$D$22:$D$4031,"да",$G$22:$G$4031,"нет",$F$22:$F$4031,"нет")*'Велич. кап. %'!$G$5,0)</f>
        <v>0</v>
      </c>
      <c r="N2213" s="120" t="s">
        <v>45</v>
      </c>
      <c r="O2213" s="121">
        <f t="shared" si="665"/>
        <v>0</v>
      </c>
      <c r="P2213" s="119">
        <f t="shared" si="666"/>
        <v>0</v>
      </c>
      <c r="Q2213" s="119">
        <f t="shared" si="667"/>
        <v>0</v>
      </c>
      <c r="R2213" s="119">
        <f t="shared" si="668"/>
        <v>0</v>
      </c>
      <c r="S2213" s="119">
        <f t="shared" si="669"/>
        <v>0</v>
      </c>
      <c r="T2213" s="119">
        <f t="shared" si="670"/>
        <v>0</v>
      </c>
      <c r="U2213" s="119">
        <f t="shared" si="671"/>
        <v>0</v>
      </c>
      <c r="V2213" s="119">
        <f t="shared" si="672"/>
        <v>0</v>
      </c>
      <c r="W2213" s="119">
        <f t="shared" si="674"/>
        <v>0</v>
      </c>
      <c r="X2213" s="119">
        <f t="shared" si="675"/>
        <v>0</v>
      </c>
      <c r="Y2213" s="119">
        <f t="shared" si="676"/>
        <v>0</v>
      </c>
      <c r="Z2213" s="119">
        <f t="shared" si="677"/>
        <v>0</v>
      </c>
      <c r="AA2213" s="119">
        <f t="shared" si="681"/>
        <v>0</v>
      </c>
      <c r="AB2213" s="119">
        <f t="shared" si="682"/>
        <v>0</v>
      </c>
      <c r="AC2213" s="119">
        <f t="shared" si="678"/>
        <v>0</v>
      </c>
      <c r="AD2213" s="119">
        <f t="shared" si="679"/>
        <v>0</v>
      </c>
      <c r="AE2213" s="119">
        <f t="shared" si="680"/>
        <v>0</v>
      </c>
      <c r="AF2213" s="138">
        <f t="shared" si="673"/>
        <v>0</v>
      </c>
      <c r="AH2213" s="122">
        <v>5300</v>
      </c>
      <c r="AI2213" s="122" t="s">
        <v>2356</v>
      </c>
    </row>
    <row r="2214" spans="1:35" s="122" customFormat="1" ht="11.25" customHeight="1" x14ac:dyDescent="0.2">
      <c r="A2214" s="96" t="s">
        <v>89</v>
      </c>
      <c r="B2214" s="98">
        <v>340000004851</v>
      </c>
      <c r="C2214" s="99" t="s">
        <v>873</v>
      </c>
      <c r="D2214" s="100" t="s">
        <v>88</v>
      </c>
      <c r="E2214" s="100" t="s">
        <v>87</v>
      </c>
      <c r="F2214" s="103" t="s">
        <v>88</v>
      </c>
      <c r="G2214" s="100" t="s">
        <v>88</v>
      </c>
      <c r="H2214" s="97">
        <v>0</v>
      </c>
      <c r="I2214" s="97">
        <v>0</v>
      </c>
      <c r="J2214" s="97">
        <v>0</v>
      </c>
      <c r="K2214" s="97">
        <v>148909.32</v>
      </c>
      <c r="L2214" s="119">
        <f t="shared" si="683"/>
        <v>0</v>
      </c>
      <c r="M2214" s="119">
        <f>IF(AND(D2214="да",G2214="нет",F2214="нет"),K2214/SUMIFS($K$22:$K$4031,$D$22:$D$4031,"да",$G$22:$G$4031,"нет",$F$22:$F$4031,"нет")*'Велич. кап. %'!$G$5,0)</f>
        <v>0</v>
      </c>
      <c r="N2214" s="120" t="s">
        <v>45</v>
      </c>
      <c r="O2214" s="121">
        <f t="shared" si="665"/>
        <v>0</v>
      </c>
      <c r="P2214" s="119">
        <f t="shared" si="666"/>
        <v>0</v>
      </c>
      <c r="Q2214" s="119">
        <f t="shared" si="667"/>
        <v>0</v>
      </c>
      <c r="R2214" s="119">
        <f t="shared" si="668"/>
        <v>0</v>
      </c>
      <c r="S2214" s="119">
        <f t="shared" si="669"/>
        <v>0</v>
      </c>
      <c r="T2214" s="119">
        <f t="shared" si="670"/>
        <v>0</v>
      </c>
      <c r="U2214" s="119">
        <f t="shared" si="671"/>
        <v>0</v>
      </c>
      <c r="V2214" s="119">
        <f t="shared" si="672"/>
        <v>0</v>
      </c>
      <c r="W2214" s="119">
        <f t="shared" si="674"/>
        <v>0</v>
      </c>
      <c r="X2214" s="119">
        <f t="shared" si="675"/>
        <v>0</v>
      </c>
      <c r="Y2214" s="119">
        <f t="shared" si="676"/>
        <v>0</v>
      </c>
      <c r="Z2214" s="119">
        <f t="shared" si="677"/>
        <v>0</v>
      </c>
      <c r="AA2214" s="119">
        <f t="shared" si="681"/>
        <v>0</v>
      </c>
      <c r="AB2214" s="119">
        <f t="shared" si="682"/>
        <v>0</v>
      </c>
      <c r="AC2214" s="119">
        <f t="shared" si="678"/>
        <v>0</v>
      </c>
      <c r="AD2214" s="119">
        <f t="shared" si="679"/>
        <v>0</v>
      </c>
      <c r="AE2214" s="119">
        <f t="shared" si="680"/>
        <v>0</v>
      </c>
      <c r="AF2214" s="138">
        <f t="shared" si="673"/>
        <v>0</v>
      </c>
      <c r="AH2214" s="122">
        <v>5300</v>
      </c>
      <c r="AI2214" s="122" t="s">
        <v>2356</v>
      </c>
    </row>
    <row r="2215" spans="1:35" s="122" customFormat="1" ht="11.25" customHeight="1" x14ac:dyDescent="0.2">
      <c r="A2215" s="96" t="s">
        <v>89</v>
      </c>
      <c r="B2215" s="98">
        <v>340000004852</v>
      </c>
      <c r="C2215" s="99" t="s">
        <v>874</v>
      </c>
      <c r="D2215" s="100" t="s">
        <v>88</v>
      </c>
      <c r="E2215" s="100" t="s">
        <v>87</v>
      </c>
      <c r="F2215" s="103" t="s">
        <v>88</v>
      </c>
      <c r="G2215" s="100" t="s">
        <v>88</v>
      </c>
      <c r="H2215" s="97">
        <v>0</v>
      </c>
      <c r="I2215" s="97">
        <v>0</v>
      </c>
      <c r="J2215" s="97">
        <v>0</v>
      </c>
      <c r="K2215" s="97">
        <v>177958.6</v>
      </c>
      <c r="L2215" s="119">
        <f t="shared" si="683"/>
        <v>0</v>
      </c>
      <c r="M2215" s="119">
        <f>IF(AND(D2215="да",G2215="нет",F2215="нет"),K2215/SUMIFS($K$22:$K$4031,$D$22:$D$4031,"да",$G$22:$G$4031,"нет",$F$22:$F$4031,"нет")*'Велич. кап. %'!$G$5,0)</f>
        <v>0</v>
      </c>
      <c r="N2215" s="120" t="s">
        <v>45</v>
      </c>
      <c r="O2215" s="121">
        <f t="shared" ref="O2215:O2278" si="684">M2215/$M$21</f>
        <v>0</v>
      </c>
      <c r="P2215" s="119">
        <f t="shared" ref="P2215:P2278" si="685">O2215*$P$21</f>
        <v>0</v>
      </c>
      <c r="Q2215" s="119">
        <f t="shared" si="667"/>
        <v>0</v>
      </c>
      <c r="R2215" s="119">
        <f t="shared" si="668"/>
        <v>0</v>
      </c>
      <c r="S2215" s="119">
        <f t="shared" si="669"/>
        <v>0</v>
      </c>
      <c r="T2215" s="119">
        <f t="shared" si="670"/>
        <v>0</v>
      </c>
      <c r="U2215" s="119">
        <f t="shared" si="671"/>
        <v>0</v>
      </c>
      <c r="V2215" s="119">
        <f t="shared" si="672"/>
        <v>0</v>
      </c>
      <c r="W2215" s="119">
        <f t="shared" si="674"/>
        <v>0</v>
      </c>
      <c r="X2215" s="119">
        <f t="shared" si="675"/>
        <v>0</v>
      </c>
      <c r="Y2215" s="119">
        <f t="shared" si="676"/>
        <v>0</v>
      </c>
      <c r="Z2215" s="119">
        <f t="shared" si="677"/>
        <v>0</v>
      </c>
      <c r="AA2215" s="119">
        <f t="shared" si="681"/>
        <v>0</v>
      </c>
      <c r="AB2215" s="119">
        <f t="shared" si="682"/>
        <v>0</v>
      </c>
      <c r="AC2215" s="119">
        <f t="shared" si="678"/>
        <v>0</v>
      </c>
      <c r="AD2215" s="119">
        <f t="shared" si="679"/>
        <v>0</v>
      </c>
      <c r="AE2215" s="119">
        <f t="shared" si="680"/>
        <v>0</v>
      </c>
      <c r="AF2215" s="138">
        <f t="shared" si="673"/>
        <v>0</v>
      </c>
      <c r="AH2215" s="122">
        <v>5300</v>
      </c>
      <c r="AI2215" s="122" t="s">
        <v>2356</v>
      </c>
    </row>
    <row r="2216" spans="1:35" s="122" customFormat="1" ht="11.25" customHeight="1" x14ac:dyDescent="0.2">
      <c r="A2216" s="96" t="s">
        <v>89</v>
      </c>
      <c r="B2216" s="98">
        <v>340000004853</v>
      </c>
      <c r="C2216" s="99" t="s">
        <v>875</v>
      </c>
      <c r="D2216" s="100" t="s">
        <v>87</v>
      </c>
      <c r="E2216" s="100" t="s">
        <v>87</v>
      </c>
      <c r="F2216" s="103" t="s">
        <v>88</v>
      </c>
      <c r="G2216" s="100" t="s">
        <v>88</v>
      </c>
      <c r="H2216" s="97">
        <v>0</v>
      </c>
      <c r="I2216" s="97">
        <v>49724.59</v>
      </c>
      <c r="J2216" s="97">
        <v>0</v>
      </c>
      <c r="K2216" s="97">
        <v>1322423.1499999999</v>
      </c>
      <c r="L2216" s="119">
        <f t="shared" si="683"/>
        <v>1272698.5599999998</v>
      </c>
      <c r="M2216" s="119">
        <f>IF(AND(D2216="да",G2216="нет",F2216="нет"),K2216/SUMIFS($K$22:$K$4031,$D$22:$D$4031,"да",$G$22:$G$4031,"нет",$F$22:$F$4031,"нет")*'Велич. кап. %'!$G$5,0)</f>
        <v>21188.174673038924</v>
      </c>
      <c r="N2216" s="120" t="s">
        <v>45</v>
      </c>
      <c r="O2216" s="121">
        <f t="shared" si="684"/>
        <v>1.2129889991324321E-3</v>
      </c>
      <c r="P2216" s="119">
        <f t="shared" si="685"/>
        <v>1218.4445495241439</v>
      </c>
      <c r="Q2216" s="119">
        <f t="shared" si="667"/>
        <v>731.0667297144862</v>
      </c>
      <c r="R2216" s="119">
        <f t="shared" si="668"/>
        <v>1218.4445495241439</v>
      </c>
      <c r="S2216" s="119">
        <f t="shared" si="669"/>
        <v>487.37781980965747</v>
      </c>
      <c r="T2216" s="119">
        <f t="shared" si="670"/>
        <v>1462.1334594289724</v>
      </c>
      <c r="U2216" s="119">
        <f t="shared" si="671"/>
        <v>2459.6299496919796</v>
      </c>
      <c r="V2216" s="119">
        <f t="shared" si="672"/>
        <v>1420.7587509623354</v>
      </c>
      <c r="W2216" s="119">
        <f t="shared" si="674"/>
        <v>245.35930770673815</v>
      </c>
      <c r="X2216" s="119">
        <f t="shared" si="675"/>
        <v>735.49751211121645</v>
      </c>
      <c r="Y2216" s="119">
        <f t="shared" si="676"/>
        <v>2080.5989375667859</v>
      </c>
      <c r="Z2216" s="119">
        <f t="shared" si="677"/>
        <v>2098.3402819156249</v>
      </c>
      <c r="AA2216" s="119">
        <f t="shared" si="681"/>
        <v>16.184434868753698</v>
      </c>
      <c r="AB2216" s="119">
        <f t="shared" si="682"/>
        <v>73.621573576457067</v>
      </c>
      <c r="AC2216" s="119">
        <f t="shared" si="678"/>
        <v>2121.9716973612317</v>
      </c>
      <c r="AD2216" s="119">
        <f t="shared" si="679"/>
        <v>4335.6318553900783</v>
      </c>
      <c r="AE2216" s="119">
        <f t="shared" si="680"/>
        <v>483.11326388632295</v>
      </c>
      <c r="AF2216" s="138">
        <f t="shared" si="673"/>
        <v>0</v>
      </c>
      <c r="AH2216" s="122">
        <v>5300</v>
      </c>
      <c r="AI2216" s="122" t="s">
        <v>2356</v>
      </c>
    </row>
    <row r="2217" spans="1:35" s="122" customFormat="1" ht="11.25" customHeight="1" x14ac:dyDescent="0.2">
      <c r="A2217" s="96" t="s">
        <v>89</v>
      </c>
      <c r="B2217" s="98">
        <v>340000004862</v>
      </c>
      <c r="C2217" s="99" t="s">
        <v>876</v>
      </c>
      <c r="D2217" s="100" t="s">
        <v>87</v>
      </c>
      <c r="E2217" s="100" t="s">
        <v>87</v>
      </c>
      <c r="F2217" s="103" t="s">
        <v>88</v>
      </c>
      <c r="G2217" s="100" t="s">
        <v>88</v>
      </c>
      <c r="H2217" s="97">
        <v>0</v>
      </c>
      <c r="I2217" s="97">
        <v>0</v>
      </c>
      <c r="J2217" s="97">
        <v>0</v>
      </c>
      <c r="K2217" s="97">
        <v>84755.839999999997</v>
      </c>
      <c r="L2217" s="119">
        <f t="shared" si="683"/>
        <v>84755.839999999997</v>
      </c>
      <c r="M2217" s="119">
        <f>IF(AND(D2217="да",G2217="нет",F2217="нет"),K2217/SUMIFS($K$22:$K$4031,$D$22:$D$4031,"да",$G$22:$G$4031,"нет",$F$22:$F$4031,"нет")*'Велич. кап. %'!$G$5,0)</f>
        <v>1357.9779985552575</v>
      </c>
      <c r="N2217" s="120" t="s">
        <v>45</v>
      </c>
      <c r="O2217" s="121">
        <f t="shared" si="684"/>
        <v>7.7742061254923228E-5</v>
      </c>
      <c r="P2217" s="119">
        <f t="shared" si="685"/>
        <v>78.09171465906384</v>
      </c>
      <c r="Q2217" s="119">
        <f t="shared" si="667"/>
        <v>46.855028795438301</v>
      </c>
      <c r="R2217" s="119">
        <f t="shared" si="668"/>
        <v>78.09171465906384</v>
      </c>
      <c r="S2217" s="119">
        <f t="shared" si="669"/>
        <v>31.236685863625535</v>
      </c>
      <c r="T2217" s="119">
        <f t="shared" si="670"/>
        <v>93.710057590876602</v>
      </c>
      <c r="U2217" s="119">
        <f t="shared" si="671"/>
        <v>157.64092036297265</v>
      </c>
      <c r="V2217" s="119">
        <f t="shared" si="672"/>
        <v>91.058298075894641</v>
      </c>
      <c r="W2217" s="119">
        <f t="shared" si="674"/>
        <v>15.725400925190293</v>
      </c>
      <c r="X2217" s="119">
        <f t="shared" si="675"/>
        <v>47.139003470179958</v>
      </c>
      <c r="Y2217" s="119">
        <f t="shared" si="676"/>
        <v>133.3483239888688</v>
      </c>
      <c r="Z2217" s="119">
        <f t="shared" si="677"/>
        <v>134.48539009589749</v>
      </c>
      <c r="AA2217" s="119">
        <f t="shared" si="681"/>
        <v>1.0372817295481473</v>
      </c>
      <c r="AB2217" s="119">
        <f t="shared" si="682"/>
        <v>4.7185035369309904</v>
      </c>
      <c r="AC2217" s="119">
        <f t="shared" si="678"/>
        <v>135.99995861088559</v>
      </c>
      <c r="AD2217" s="119">
        <f t="shared" si="679"/>
        <v>277.87635132850215</v>
      </c>
      <c r="AE2217" s="119">
        <f t="shared" si="680"/>
        <v>30.963364862318812</v>
      </c>
      <c r="AF2217" s="138">
        <f t="shared" si="673"/>
        <v>0</v>
      </c>
      <c r="AH2217" s="122">
        <v>5100</v>
      </c>
      <c r="AI2217" s="122" t="s">
        <v>2356</v>
      </c>
    </row>
    <row r="2218" spans="1:35" s="122" customFormat="1" ht="11.25" customHeight="1" x14ac:dyDescent="0.2">
      <c r="A2218" s="96" t="s">
        <v>89</v>
      </c>
      <c r="B2218" s="98">
        <v>340000004866</v>
      </c>
      <c r="C2218" s="99" t="s">
        <v>877</v>
      </c>
      <c r="D2218" s="100" t="s">
        <v>87</v>
      </c>
      <c r="E2218" s="100" t="s">
        <v>87</v>
      </c>
      <c r="F2218" s="103" t="s">
        <v>88</v>
      </c>
      <c r="G2218" s="100" t="s">
        <v>88</v>
      </c>
      <c r="H2218" s="97">
        <v>0</v>
      </c>
      <c r="I2218" s="97">
        <v>0</v>
      </c>
      <c r="J2218" s="97">
        <v>0</v>
      </c>
      <c r="K2218" s="97">
        <v>8573.66</v>
      </c>
      <c r="L2218" s="119">
        <f t="shared" si="683"/>
        <v>8573.66</v>
      </c>
      <c r="M2218" s="119">
        <f>IF(AND(D2218="да",G2218="нет",F2218="нет"),K2218/SUMIFS($K$22:$K$4031,$D$22:$D$4031,"да",$G$22:$G$4031,"нет",$F$22:$F$4031,"нет")*'Велич. кап. %'!$G$5,0)</f>
        <v>137.36919658979571</v>
      </c>
      <c r="N2218" s="120" t="s">
        <v>45</v>
      </c>
      <c r="O2218" s="121">
        <f t="shared" si="684"/>
        <v>7.8641660668915E-6</v>
      </c>
      <c r="P2218" s="119">
        <f t="shared" si="685"/>
        <v>7.8995360119589337</v>
      </c>
      <c r="Q2218" s="119">
        <f t="shared" ref="Q2218:Q2281" si="686">O2218*$Q$21</f>
        <v>4.7397216071753601</v>
      </c>
      <c r="R2218" s="119">
        <f t="shared" ref="R2218:R2281" si="687">O2218*$R$21</f>
        <v>7.8995360119589337</v>
      </c>
      <c r="S2218" s="119">
        <f t="shared" ref="S2218:S2281" si="688">O2218*$S$21</f>
        <v>3.1598144047835732</v>
      </c>
      <c r="T2218" s="119">
        <f t="shared" ref="T2218:T2281" si="689">O2218*$T$21</f>
        <v>9.4794432143507201</v>
      </c>
      <c r="U2218" s="119">
        <f t="shared" ref="U2218:U2281" si="690">O2218*$U$21</f>
        <v>15.946507677573656</v>
      </c>
      <c r="V2218" s="119">
        <f t="shared" ref="V2218:V2281" si="691">O2218*$V$21</f>
        <v>9.2111987549338785</v>
      </c>
      <c r="W2218" s="119">
        <f t="shared" si="674"/>
        <v>1.5907368848714973</v>
      </c>
      <c r="X2218" s="119">
        <f t="shared" si="675"/>
        <v>4.768447678556937</v>
      </c>
      <c r="Y2218" s="119">
        <f t="shared" si="676"/>
        <v>13.48913763877988</v>
      </c>
      <c r="Z2218" s="119">
        <f t="shared" si="677"/>
        <v>13.604160015989375</v>
      </c>
      <c r="AA2218" s="119">
        <f t="shared" si="681"/>
        <v>0.10492847305103425</v>
      </c>
      <c r="AB2218" s="119">
        <f t="shared" si="682"/>
        <v>0.47731041347054981</v>
      </c>
      <c r="AC2218" s="119">
        <f t="shared" si="678"/>
        <v>13.75736946437916</v>
      </c>
      <c r="AD2218" s="119">
        <f t="shared" si="679"/>
        <v>28.10918230922054</v>
      </c>
      <c r="AE2218" s="119">
        <f t="shared" si="680"/>
        <v>3.1321660287417172</v>
      </c>
      <c r="AF2218" s="138">
        <f t="shared" ref="AF2218:AF2281" si="692">SUM(P2218:AE2218)-M2218</f>
        <v>0</v>
      </c>
      <c r="AH2218" s="122">
        <v>5100</v>
      </c>
      <c r="AI2218" s="122" t="s">
        <v>2356</v>
      </c>
    </row>
    <row r="2219" spans="1:35" s="122" customFormat="1" ht="11.25" customHeight="1" x14ac:dyDescent="0.2">
      <c r="A2219" s="96" t="s">
        <v>89</v>
      </c>
      <c r="B2219" s="98">
        <v>340000004867</v>
      </c>
      <c r="C2219" s="99" t="s">
        <v>878</v>
      </c>
      <c r="D2219" s="100" t="s">
        <v>87</v>
      </c>
      <c r="E2219" s="100" t="s">
        <v>87</v>
      </c>
      <c r="F2219" s="103" t="s">
        <v>88</v>
      </c>
      <c r="G2219" s="100" t="s">
        <v>88</v>
      </c>
      <c r="H2219" s="97">
        <v>0</v>
      </c>
      <c r="I2219" s="97">
        <v>0</v>
      </c>
      <c r="J2219" s="97">
        <v>0</v>
      </c>
      <c r="K2219" s="97">
        <v>1126561.06</v>
      </c>
      <c r="L2219" s="119">
        <f t="shared" si="683"/>
        <v>1126561.06</v>
      </c>
      <c r="M2219" s="119">
        <f>IF(AND(D2219="да",G2219="нет",F2219="нет"),K2219/SUMIFS($K$22:$K$4031,$D$22:$D$4031,"да",$G$22:$G$4031,"нет",$F$22:$F$4031,"нет")*'Велич. кап. %'!$G$5,0)</f>
        <v>18050.026210690492</v>
      </c>
      <c r="N2219" s="120" t="s">
        <v>45</v>
      </c>
      <c r="O2219" s="121">
        <f t="shared" si="684"/>
        <v>1.0333350354846493E-3</v>
      </c>
      <c r="P2219" s="119">
        <f t="shared" si="685"/>
        <v>1037.9825725700143</v>
      </c>
      <c r="Q2219" s="119">
        <f t="shared" si="686"/>
        <v>622.78954354200857</v>
      </c>
      <c r="R2219" s="119">
        <f t="shared" si="687"/>
        <v>1037.9825725700143</v>
      </c>
      <c r="S2219" s="119">
        <f t="shared" si="688"/>
        <v>415.1930290280057</v>
      </c>
      <c r="T2219" s="119">
        <f t="shared" si="689"/>
        <v>1245.5790870840171</v>
      </c>
      <c r="U2219" s="119">
        <f t="shared" si="690"/>
        <v>2095.3378828348123</v>
      </c>
      <c r="V2219" s="119">
        <f t="shared" si="691"/>
        <v>1210.3323240283601</v>
      </c>
      <c r="W2219" s="119">
        <f t="shared" ref="W2219:W2282" si="693">O2219*$W$21</f>
        <v>209.01951222720891</v>
      </c>
      <c r="X2219" s="119">
        <f t="shared" ref="X2219:X2282" si="694">O2219*$X$21</f>
        <v>626.56408946816669</v>
      </c>
      <c r="Y2219" s="119">
        <f t="shared" ref="Y2219:Y2282" si="695">O2219*$Y$21</f>
        <v>1772.4445798911734</v>
      </c>
      <c r="Z2219" s="119">
        <f t="shared" ref="Z2219:Z2282" si="696">O2219*$Z$21</f>
        <v>1787.558280596922</v>
      </c>
      <c r="AA2219" s="119">
        <f t="shared" si="681"/>
        <v>13.787382730893759</v>
      </c>
      <c r="AB2219" s="119">
        <f t="shared" si="682"/>
        <v>62.717593810393794</v>
      </c>
      <c r="AC2219" s="119">
        <f t="shared" ref="AC2219:AC2282" si="697">O2219*$AC$21</f>
        <v>1807.6896828895262</v>
      </c>
      <c r="AD2219" s="119">
        <f t="shared" ref="AD2219:AD2282" si="698">O2219*$AD$21</f>
        <v>3693.4879873949671</v>
      </c>
      <c r="AE2219" s="119">
        <f t="shared" ref="AE2219:AE2282" si="699">O2219*$AE$21</f>
        <v>411.56009002401061</v>
      </c>
      <c r="AF2219" s="138">
        <f t="shared" si="692"/>
        <v>0</v>
      </c>
      <c r="AH2219" s="122">
        <v>5100</v>
      </c>
      <c r="AI2219" s="122" t="s">
        <v>2356</v>
      </c>
    </row>
    <row r="2220" spans="1:35" s="122" customFormat="1" ht="11.25" customHeight="1" x14ac:dyDescent="0.2">
      <c r="A2220" s="96" t="s">
        <v>89</v>
      </c>
      <c r="B2220" s="98">
        <v>340000004869</v>
      </c>
      <c r="C2220" s="99" t="s">
        <v>879</v>
      </c>
      <c r="D2220" s="100" t="s">
        <v>88</v>
      </c>
      <c r="E2220" s="100" t="s">
        <v>87</v>
      </c>
      <c r="F2220" s="103" t="s">
        <v>88</v>
      </c>
      <c r="G2220" s="100" t="s">
        <v>88</v>
      </c>
      <c r="H2220" s="97">
        <v>0</v>
      </c>
      <c r="I2220" s="97">
        <v>0</v>
      </c>
      <c r="J2220" s="97">
        <v>0</v>
      </c>
      <c r="K2220" s="97">
        <v>118220.74</v>
      </c>
      <c r="L2220" s="119">
        <f t="shared" si="683"/>
        <v>0</v>
      </c>
      <c r="M2220" s="119">
        <f>IF(AND(D2220="да",G2220="нет",F2220="нет"),K2220/SUMIFS($K$22:$K$4031,$D$22:$D$4031,"да",$G$22:$G$4031,"нет",$F$22:$F$4031,"нет")*'Велич. кап. %'!$G$5,0)</f>
        <v>0</v>
      </c>
      <c r="N2220" s="120" t="s">
        <v>45</v>
      </c>
      <c r="O2220" s="121">
        <f t="shared" si="684"/>
        <v>0</v>
      </c>
      <c r="P2220" s="119">
        <f t="shared" si="685"/>
        <v>0</v>
      </c>
      <c r="Q2220" s="119">
        <f t="shared" si="686"/>
        <v>0</v>
      </c>
      <c r="R2220" s="119">
        <f t="shared" si="687"/>
        <v>0</v>
      </c>
      <c r="S2220" s="119">
        <f t="shared" si="688"/>
        <v>0</v>
      </c>
      <c r="T2220" s="119">
        <f t="shared" si="689"/>
        <v>0</v>
      </c>
      <c r="U2220" s="119">
        <f t="shared" si="690"/>
        <v>0</v>
      </c>
      <c r="V2220" s="119">
        <f t="shared" si="691"/>
        <v>0</v>
      </c>
      <c r="W2220" s="119">
        <f t="shared" si="693"/>
        <v>0</v>
      </c>
      <c r="X2220" s="119">
        <f t="shared" si="694"/>
        <v>0</v>
      </c>
      <c r="Y2220" s="119">
        <f t="shared" si="695"/>
        <v>0</v>
      </c>
      <c r="Z2220" s="119">
        <f t="shared" si="696"/>
        <v>0</v>
      </c>
      <c r="AA2220" s="119">
        <f t="shared" si="681"/>
        <v>0</v>
      </c>
      <c r="AB2220" s="119">
        <f t="shared" si="682"/>
        <v>0</v>
      </c>
      <c r="AC2220" s="119">
        <f t="shared" si="697"/>
        <v>0</v>
      </c>
      <c r="AD2220" s="119">
        <f t="shared" si="698"/>
        <v>0</v>
      </c>
      <c r="AE2220" s="119">
        <f t="shared" si="699"/>
        <v>0</v>
      </c>
      <c r="AF2220" s="138">
        <f t="shared" si="692"/>
        <v>0</v>
      </c>
      <c r="AH2220" s="122">
        <v>5100</v>
      </c>
      <c r="AI2220" s="122" t="s">
        <v>2356</v>
      </c>
    </row>
    <row r="2221" spans="1:35" s="122" customFormat="1" ht="11.25" customHeight="1" x14ac:dyDescent="0.2">
      <c r="A2221" s="96" t="s">
        <v>89</v>
      </c>
      <c r="B2221" s="98">
        <v>340000004878</v>
      </c>
      <c r="C2221" s="99" t="s">
        <v>880</v>
      </c>
      <c r="D2221" s="100" t="s">
        <v>87</v>
      </c>
      <c r="E2221" s="100" t="s">
        <v>87</v>
      </c>
      <c r="F2221" s="103" t="s">
        <v>88</v>
      </c>
      <c r="G2221" s="100" t="s">
        <v>88</v>
      </c>
      <c r="H2221" s="97">
        <v>0</v>
      </c>
      <c r="I2221" s="97">
        <v>0</v>
      </c>
      <c r="J2221" s="97">
        <v>0</v>
      </c>
      <c r="K2221" s="97">
        <v>5070.96</v>
      </c>
      <c r="L2221" s="119">
        <f t="shared" si="683"/>
        <v>5070.96</v>
      </c>
      <c r="M2221" s="119">
        <f>IF(AND(D2221="да",G2221="нет",F2221="нет"),K2221/SUMIFS($K$22:$K$4031,$D$22:$D$4031,"да",$G$22:$G$4031,"нет",$F$22:$F$4031,"нет")*'Велич. кап. %'!$G$5,0)</f>
        <v>81.248113540657144</v>
      </c>
      <c r="N2221" s="120" t="s">
        <v>45</v>
      </c>
      <c r="O2221" s="121">
        <f t="shared" si="684"/>
        <v>4.6513241204531229E-6</v>
      </c>
      <c r="P2221" s="119">
        <f t="shared" si="685"/>
        <v>4.6722439582632473</v>
      </c>
      <c r="Q2221" s="119">
        <f t="shared" si="686"/>
        <v>2.8033463749579486</v>
      </c>
      <c r="R2221" s="119">
        <f t="shared" si="687"/>
        <v>4.6722439582632473</v>
      </c>
      <c r="S2221" s="119">
        <f t="shared" si="688"/>
        <v>1.868897583305299</v>
      </c>
      <c r="T2221" s="119">
        <f t="shared" si="689"/>
        <v>5.6066927499158972</v>
      </c>
      <c r="U2221" s="119">
        <f t="shared" si="690"/>
        <v>9.4316899168696811</v>
      </c>
      <c r="V2221" s="119">
        <f t="shared" si="691"/>
        <v>5.448037412064334</v>
      </c>
      <c r="W2221" s="119">
        <f t="shared" si="693"/>
        <v>0.94085409425005984</v>
      </c>
      <c r="X2221" s="119">
        <f t="shared" si="694"/>
        <v>2.8203366403677177</v>
      </c>
      <c r="Y2221" s="119">
        <f t="shared" si="695"/>
        <v>7.9782586900748598</v>
      </c>
      <c r="Z2221" s="119">
        <f t="shared" si="696"/>
        <v>8.0462895979874975</v>
      </c>
      <c r="AA2221" s="119">
        <f t="shared" si="681"/>
        <v>6.2060787307039546E-2</v>
      </c>
      <c r="AB2221" s="119">
        <f t="shared" si="682"/>
        <v>0.28230907387190762</v>
      </c>
      <c r="AC2221" s="119">
        <f t="shared" si="697"/>
        <v>8.1369065555536544</v>
      </c>
      <c r="AD2221" s="119">
        <f t="shared" si="698"/>
        <v>16.625401418153388</v>
      </c>
      <c r="AE2221" s="119">
        <f t="shared" si="699"/>
        <v>1.8525447294513775</v>
      </c>
      <c r="AF2221" s="138">
        <f t="shared" si="692"/>
        <v>0</v>
      </c>
      <c r="AH2221" s="122">
        <v>5100</v>
      </c>
      <c r="AI2221" s="122" t="s">
        <v>2356</v>
      </c>
    </row>
    <row r="2222" spans="1:35" s="122" customFormat="1" ht="11.25" customHeight="1" x14ac:dyDescent="0.2">
      <c r="A2222" s="96" t="s">
        <v>89</v>
      </c>
      <c r="B2222" s="98">
        <v>340000004895</v>
      </c>
      <c r="C2222" s="99" t="s">
        <v>881</v>
      </c>
      <c r="D2222" s="100" t="s">
        <v>87</v>
      </c>
      <c r="E2222" s="100" t="s">
        <v>87</v>
      </c>
      <c r="F2222" s="103" t="s">
        <v>88</v>
      </c>
      <c r="G2222" s="100" t="s">
        <v>88</v>
      </c>
      <c r="H2222" s="97">
        <v>0</v>
      </c>
      <c r="I2222" s="97">
        <v>67237.7</v>
      </c>
      <c r="J2222" s="97">
        <v>0</v>
      </c>
      <c r="K2222" s="97">
        <v>305480.75</v>
      </c>
      <c r="L2222" s="119">
        <f t="shared" si="683"/>
        <v>238243.05</v>
      </c>
      <c r="M2222" s="119">
        <f>IF(AND(D2222="да",G2222="нет",F2222="нет"),K2222/SUMIFS($K$22:$K$4031,$D$22:$D$4031,"да",$G$22:$G$4031,"нет",$F$22:$F$4031,"нет")*'Велич. кап. %'!$G$5,0)</f>
        <v>4894.4844093593911</v>
      </c>
      <c r="N2222" s="120" t="s">
        <v>45</v>
      </c>
      <c r="O2222" s="121">
        <f t="shared" si="684"/>
        <v>2.8020137820237393E-4</v>
      </c>
      <c r="P2222" s="119">
        <f t="shared" si="685"/>
        <v>281.46161447797368</v>
      </c>
      <c r="Q2222" s="119">
        <f t="shared" si="686"/>
        <v>168.87696868678421</v>
      </c>
      <c r="R2222" s="119">
        <f t="shared" si="687"/>
        <v>281.46161447797368</v>
      </c>
      <c r="S2222" s="119">
        <f t="shared" si="688"/>
        <v>112.58464579118946</v>
      </c>
      <c r="T2222" s="119">
        <f t="shared" si="689"/>
        <v>337.75393737356842</v>
      </c>
      <c r="U2222" s="119">
        <f t="shared" si="690"/>
        <v>568.17638269140116</v>
      </c>
      <c r="V2222" s="119">
        <f t="shared" si="691"/>
        <v>328.19634835720882</v>
      </c>
      <c r="W2222" s="119">
        <f t="shared" si="693"/>
        <v>56.67818605393829</v>
      </c>
      <c r="X2222" s="119">
        <f t="shared" si="694"/>
        <v>169.9004827788053</v>
      </c>
      <c r="Y2222" s="119">
        <f t="shared" si="695"/>
        <v>480.61993159837294</v>
      </c>
      <c r="Z2222" s="119">
        <f t="shared" si="696"/>
        <v>484.71819559026665</v>
      </c>
      <c r="AA2222" s="119">
        <f t="shared" si="681"/>
        <v>3.738616721911614</v>
      </c>
      <c r="AB2222" s="119">
        <f t="shared" si="682"/>
        <v>17.006639298711825</v>
      </c>
      <c r="AC2222" s="119">
        <f t="shared" si="697"/>
        <v>490.17707046997936</v>
      </c>
      <c r="AD2222" s="119">
        <f t="shared" si="698"/>
        <v>1001.5342448507896</v>
      </c>
      <c r="AE2222" s="119">
        <f t="shared" si="699"/>
        <v>111.59953014051655</v>
      </c>
      <c r="AF2222" s="138">
        <f t="shared" si="692"/>
        <v>0</v>
      </c>
      <c r="AH2222" s="122">
        <v>5100</v>
      </c>
      <c r="AI2222" s="122" t="s">
        <v>2356</v>
      </c>
    </row>
    <row r="2223" spans="1:35" s="122" customFormat="1" ht="11.25" customHeight="1" x14ac:dyDescent="0.2">
      <c r="A2223" s="96" t="s">
        <v>89</v>
      </c>
      <c r="B2223" s="98">
        <v>340000004897</v>
      </c>
      <c r="C2223" s="99" t="s">
        <v>882</v>
      </c>
      <c r="D2223" s="100" t="s">
        <v>88</v>
      </c>
      <c r="E2223" s="100" t="s">
        <v>87</v>
      </c>
      <c r="F2223" s="103" t="s">
        <v>88</v>
      </c>
      <c r="G2223" s="100" t="s">
        <v>88</v>
      </c>
      <c r="H2223" s="97">
        <v>0</v>
      </c>
      <c r="I2223" s="97">
        <v>136330.03400000001</v>
      </c>
      <c r="J2223" s="97">
        <v>0</v>
      </c>
      <c r="K2223" s="97">
        <v>886732.56</v>
      </c>
      <c r="L2223" s="119">
        <f t="shared" si="683"/>
        <v>0</v>
      </c>
      <c r="M2223" s="119">
        <f>IF(AND(D2223="да",G2223="нет",F2223="нет"),K2223/SUMIFS($K$22:$K$4031,$D$22:$D$4031,"да",$G$22:$G$4031,"нет",$F$22:$F$4031,"нет")*'Велич. кап. %'!$G$5,0)</f>
        <v>0</v>
      </c>
      <c r="N2223" s="120" t="s">
        <v>45</v>
      </c>
      <c r="O2223" s="121">
        <f t="shared" si="684"/>
        <v>0</v>
      </c>
      <c r="P2223" s="119">
        <f t="shared" si="685"/>
        <v>0</v>
      </c>
      <c r="Q2223" s="119">
        <f t="shared" si="686"/>
        <v>0</v>
      </c>
      <c r="R2223" s="119">
        <f t="shared" si="687"/>
        <v>0</v>
      </c>
      <c r="S2223" s="119">
        <f t="shared" si="688"/>
        <v>0</v>
      </c>
      <c r="T2223" s="119">
        <f t="shared" si="689"/>
        <v>0</v>
      </c>
      <c r="U2223" s="119">
        <f t="shared" si="690"/>
        <v>0</v>
      </c>
      <c r="V2223" s="119">
        <f t="shared" si="691"/>
        <v>0</v>
      </c>
      <c r="W2223" s="119">
        <f t="shared" si="693"/>
        <v>0</v>
      </c>
      <c r="X2223" s="119">
        <f t="shared" si="694"/>
        <v>0</v>
      </c>
      <c r="Y2223" s="119">
        <f t="shared" si="695"/>
        <v>0</v>
      </c>
      <c r="Z2223" s="119">
        <f t="shared" si="696"/>
        <v>0</v>
      </c>
      <c r="AA2223" s="119">
        <f t="shared" si="681"/>
        <v>0</v>
      </c>
      <c r="AB2223" s="119">
        <f t="shared" si="682"/>
        <v>0</v>
      </c>
      <c r="AC2223" s="119">
        <f t="shared" si="697"/>
        <v>0</v>
      </c>
      <c r="AD2223" s="119">
        <f t="shared" si="698"/>
        <v>0</v>
      </c>
      <c r="AE2223" s="119">
        <f t="shared" si="699"/>
        <v>0</v>
      </c>
      <c r="AF2223" s="138">
        <f t="shared" si="692"/>
        <v>0</v>
      </c>
      <c r="AH2223" s="122">
        <v>5100</v>
      </c>
      <c r="AI2223" s="122" t="s">
        <v>2356</v>
      </c>
    </row>
    <row r="2224" spans="1:35" s="122" customFormat="1" ht="11.25" customHeight="1" x14ac:dyDescent="0.2">
      <c r="A2224" s="96" t="s">
        <v>89</v>
      </c>
      <c r="B2224" s="98">
        <v>340000004902</v>
      </c>
      <c r="C2224" s="99" t="s">
        <v>883</v>
      </c>
      <c r="D2224" s="100" t="s">
        <v>88</v>
      </c>
      <c r="E2224" s="100" t="s">
        <v>87</v>
      </c>
      <c r="F2224" s="103" t="s">
        <v>88</v>
      </c>
      <c r="G2224" s="100" t="s">
        <v>88</v>
      </c>
      <c r="H2224" s="97">
        <v>0</v>
      </c>
      <c r="I2224" s="97">
        <v>0</v>
      </c>
      <c r="J2224" s="97">
        <v>0</v>
      </c>
      <c r="K2224" s="97">
        <v>122036.78</v>
      </c>
      <c r="L2224" s="119">
        <f t="shared" si="683"/>
        <v>0</v>
      </c>
      <c r="M2224" s="119">
        <f>IF(AND(D2224="да",G2224="нет",F2224="нет"),K2224/SUMIFS($K$22:$K$4031,$D$22:$D$4031,"да",$G$22:$G$4031,"нет",$F$22:$F$4031,"нет")*'Велич. кап. %'!$G$5,0)</f>
        <v>0</v>
      </c>
      <c r="N2224" s="120" t="s">
        <v>45</v>
      </c>
      <c r="O2224" s="121">
        <f t="shared" si="684"/>
        <v>0</v>
      </c>
      <c r="P2224" s="119">
        <f t="shared" si="685"/>
        <v>0</v>
      </c>
      <c r="Q2224" s="119">
        <f t="shared" si="686"/>
        <v>0</v>
      </c>
      <c r="R2224" s="119">
        <f t="shared" si="687"/>
        <v>0</v>
      </c>
      <c r="S2224" s="119">
        <f t="shared" si="688"/>
        <v>0</v>
      </c>
      <c r="T2224" s="119">
        <f t="shared" si="689"/>
        <v>0</v>
      </c>
      <c r="U2224" s="119">
        <f t="shared" si="690"/>
        <v>0</v>
      </c>
      <c r="V2224" s="119">
        <f t="shared" si="691"/>
        <v>0</v>
      </c>
      <c r="W2224" s="119">
        <f t="shared" si="693"/>
        <v>0</v>
      </c>
      <c r="X2224" s="119">
        <f t="shared" si="694"/>
        <v>0</v>
      </c>
      <c r="Y2224" s="119">
        <f t="shared" si="695"/>
        <v>0</v>
      </c>
      <c r="Z2224" s="119">
        <f t="shared" si="696"/>
        <v>0</v>
      </c>
      <c r="AA2224" s="119">
        <f t="shared" si="681"/>
        <v>0</v>
      </c>
      <c r="AB2224" s="119">
        <f t="shared" si="682"/>
        <v>0</v>
      </c>
      <c r="AC2224" s="119">
        <f t="shared" si="697"/>
        <v>0</v>
      </c>
      <c r="AD2224" s="119">
        <f t="shared" si="698"/>
        <v>0</v>
      </c>
      <c r="AE2224" s="119">
        <f t="shared" si="699"/>
        <v>0</v>
      </c>
      <c r="AF2224" s="138">
        <f t="shared" si="692"/>
        <v>0</v>
      </c>
      <c r="AH2224" s="122">
        <v>5300</v>
      </c>
      <c r="AI2224" s="122" t="s">
        <v>2356</v>
      </c>
    </row>
    <row r="2225" spans="1:35" s="122" customFormat="1" ht="11.25" customHeight="1" x14ac:dyDescent="0.2">
      <c r="A2225" s="96" t="s">
        <v>89</v>
      </c>
      <c r="B2225" s="98">
        <v>340000004904</v>
      </c>
      <c r="C2225" s="99" t="s">
        <v>1913</v>
      </c>
      <c r="D2225" s="100" t="s">
        <v>87</v>
      </c>
      <c r="E2225" s="100" t="s">
        <v>87</v>
      </c>
      <c r="F2225" s="103" t="s">
        <v>88</v>
      </c>
      <c r="G2225" s="100" t="s">
        <v>88</v>
      </c>
      <c r="H2225" s="97">
        <v>0</v>
      </c>
      <c r="I2225" s="97">
        <v>0</v>
      </c>
      <c r="J2225" s="97">
        <v>0</v>
      </c>
      <c r="K2225" s="97">
        <v>241000.31</v>
      </c>
      <c r="L2225" s="119">
        <f t="shared" si="683"/>
        <v>241000.31</v>
      </c>
      <c r="M2225" s="119">
        <f>IF(AND(D2225="да",G2225="нет",F2225="нет"),K2225/SUMIFS($K$22:$K$4031,$D$22:$D$4031,"да",$G$22:$G$4031,"нет",$F$22:$F$4031,"нет")*'Велич. кап. %'!$G$5,0)</f>
        <v>3861.3636373021218</v>
      </c>
      <c r="N2225" s="120" t="s">
        <v>45</v>
      </c>
      <c r="O2225" s="121">
        <f t="shared" si="684"/>
        <v>2.2105687186246389E-4</v>
      </c>
      <c r="P2225" s="119">
        <f t="shared" si="685"/>
        <v>222.05109926662203</v>
      </c>
      <c r="Q2225" s="119">
        <f t="shared" si="686"/>
        <v>133.23065955997322</v>
      </c>
      <c r="R2225" s="119">
        <f t="shared" si="687"/>
        <v>222.05109926662203</v>
      </c>
      <c r="S2225" s="119">
        <f t="shared" si="688"/>
        <v>88.820439706648813</v>
      </c>
      <c r="T2225" s="119">
        <f t="shared" si="689"/>
        <v>266.46131911994644</v>
      </c>
      <c r="U2225" s="119">
        <f t="shared" si="690"/>
        <v>448.24652408803604</v>
      </c>
      <c r="V2225" s="119">
        <f t="shared" si="691"/>
        <v>258.92113232979597</v>
      </c>
      <c r="W2225" s="119">
        <f t="shared" si="693"/>
        <v>44.714635567828111</v>
      </c>
      <c r="X2225" s="119">
        <f t="shared" si="694"/>
        <v>134.03813176064855</v>
      </c>
      <c r="Y2225" s="119">
        <f t="shared" si="695"/>
        <v>379.17136352253516</v>
      </c>
      <c r="Z2225" s="119">
        <f t="shared" si="696"/>
        <v>382.4045718098273</v>
      </c>
      <c r="AA2225" s="119">
        <f t="shared" si="681"/>
        <v>2.949474848912355</v>
      </c>
      <c r="AB2225" s="119">
        <f t="shared" si="682"/>
        <v>13.416902187937319</v>
      </c>
      <c r="AC2225" s="119">
        <f t="shared" si="697"/>
        <v>386.71119518384342</v>
      </c>
      <c r="AD2225" s="119">
        <f t="shared" si="698"/>
        <v>790.13182822373005</v>
      </c>
      <c r="AE2225" s="119">
        <f t="shared" si="699"/>
        <v>88.043260859215636</v>
      </c>
      <c r="AF2225" s="138">
        <f t="shared" si="692"/>
        <v>0</v>
      </c>
      <c r="AH2225" s="122">
        <v>5100</v>
      </c>
      <c r="AI2225" s="122" t="s">
        <v>2356</v>
      </c>
    </row>
    <row r="2226" spans="1:35" s="122" customFormat="1" ht="11.25" customHeight="1" x14ac:dyDescent="0.2">
      <c r="A2226" s="96" t="s">
        <v>89</v>
      </c>
      <c r="B2226" s="98">
        <v>340000004921</v>
      </c>
      <c r="C2226" s="99" t="s">
        <v>884</v>
      </c>
      <c r="D2226" s="100" t="s">
        <v>88</v>
      </c>
      <c r="E2226" s="100" t="s">
        <v>87</v>
      </c>
      <c r="F2226" s="103" t="s">
        <v>88</v>
      </c>
      <c r="G2226" s="100" t="s">
        <v>88</v>
      </c>
      <c r="H2226" s="97">
        <v>0</v>
      </c>
      <c r="I2226" s="97">
        <v>0</v>
      </c>
      <c r="J2226" s="97">
        <v>0</v>
      </c>
      <c r="K2226" s="97">
        <v>32118.06</v>
      </c>
      <c r="L2226" s="119">
        <f t="shared" si="683"/>
        <v>0</v>
      </c>
      <c r="M2226" s="119">
        <f>IF(AND(D2226="да",G2226="нет",F2226="нет"),K2226/SUMIFS($K$22:$K$4031,$D$22:$D$4031,"да",$G$22:$G$4031,"нет",$F$22:$F$4031,"нет")*'Велич. кап. %'!$G$5,0)</f>
        <v>0</v>
      </c>
      <c r="N2226" s="120" t="s">
        <v>45</v>
      </c>
      <c r="O2226" s="121">
        <f t="shared" si="684"/>
        <v>0</v>
      </c>
      <c r="P2226" s="119">
        <f t="shared" si="685"/>
        <v>0</v>
      </c>
      <c r="Q2226" s="119">
        <f t="shared" si="686"/>
        <v>0</v>
      </c>
      <c r="R2226" s="119">
        <f t="shared" si="687"/>
        <v>0</v>
      </c>
      <c r="S2226" s="119">
        <f t="shared" si="688"/>
        <v>0</v>
      </c>
      <c r="T2226" s="119">
        <f t="shared" si="689"/>
        <v>0</v>
      </c>
      <c r="U2226" s="119">
        <f t="shared" si="690"/>
        <v>0</v>
      </c>
      <c r="V2226" s="119">
        <f t="shared" si="691"/>
        <v>0</v>
      </c>
      <c r="W2226" s="119">
        <f t="shared" si="693"/>
        <v>0</v>
      </c>
      <c r="X2226" s="119">
        <f t="shared" si="694"/>
        <v>0</v>
      </c>
      <c r="Y2226" s="119">
        <f t="shared" si="695"/>
        <v>0</v>
      </c>
      <c r="Z2226" s="119">
        <f t="shared" si="696"/>
        <v>0</v>
      </c>
      <c r="AA2226" s="119">
        <f t="shared" si="681"/>
        <v>0</v>
      </c>
      <c r="AB2226" s="119">
        <f t="shared" si="682"/>
        <v>0</v>
      </c>
      <c r="AC2226" s="119">
        <f t="shared" si="697"/>
        <v>0</v>
      </c>
      <c r="AD2226" s="119">
        <f t="shared" si="698"/>
        <v>0</v>
      </c>
      <c r="AE2226" s="119">
        <f t="shared" si="699"/>
        <v>0</v>
      </c>
      <c r="AF2226" s="138">
        <f t="shared" si="692"/>
        <v>0</v>
      </c>
      <c r="AH2226" s="122">
        <v>5100</v>
      </c>
      <c r="AI2226" s="122" t="s">
        <v>2356</v>
      </c>
    </row>
    <row r="2227" spans="1:35" s="122" customFormat="1" ht="11.25" customHeight="1" x14ac:dyDescent="0.2">
      <c r="A2227" s="96" t="s">
        <v>89</v>
      </c>
      <c r="B2227" s="98">
        <v>340000004933</v>
      </c>
      <c r="C2227" s="99" t="s">
        <v>885</v>
      </c>
      <c r="D2227" s="100" t="s">
        <v>88</v>
      </c>
      <c r="E2227" s="100" t="s">
        <v>87</v>
      </c>
      <c r="F2227" s="103" t="s">
        <v>88</v>
      </c>
      <c r="G2227" s="100" t="s">
        <v>88</v>
      </c>
      <c r="H2227" s="97">
        <v>0</v>
      </c>
      <c r="I2227" s="97">
        <v>67044.83</v>
      </c>
      <c r="J2227" s="97">
        <v>0</v>
      </c>
      <c r="K2227" s="97">
        <v>181628.81</v>
      </c>
      <c r="L2227" s="119">
        <f t="shared" si="683"/>
        <v>0</v>
      </c>
      <c r="M2227" s="119">
        <f>IF(AND(D2227="да",G2227="нет",F2227="нет"),K2227/SUMIFS($K$22:$K$4031,$D$22:$D$4031,"да",$G$22:$G$4031,"нет",$F$22:$F$4031,"нет")*'Велич. кап. %'!$G$5,0)</f>
        <v>0</v>
      </c>
      <c r="N2227" s="120" t="s">
        <v>45</v>
      </c>
      <c r="O2227" s="121">
        <f t="shared" si="684"/>
        <v>0</v>
      </c>
      <c r="P2227" s="119">
        <f t="shared" si="685"/>
        <v>0</v>
      </c>
      <c r="Q2227" s="119">
        <f t="shared" si="686"/>
        <v>0</v>
      </c>
      <c r="R2227" s="119">
        <f t="shared" si="687"/>
        <v>0</v>
      </c>
      <c r="S2227" s="119">
        <f t="shared" si="688"/>
        <v>0</v>
      </c>
      <c r="T2227" s="119">
        <f t="shared" si="689"/>
        <v>0</v>
      </c>
      <c r="U2227" s="119">
        <f t="shared" si="690"/>
        <v>0</v>
      </c>
      <c r="V2227" s="119">
        <f t="shared" si="691"/>
        <v>0</v>
      </c>
      <c r="W2227" s="119">
        <f t="shared" si="693"/>
        <v>0</v>
      </c>
      <c r="X2227" s="119">
        <f t="shared" si="694"/>
        <v>0</v>
      </c>
      <c r="Y2227" s="119">
        <f t="shared" si="695"/>
        <v>0</v>
      </c>
      <c r="Z2227" s="119">
        <f t="shared" si="696"/>
        <v>0</v>
      </c>
      <c r="AA2227" s="119">
        <f t="shared" si="681"/>
        <v>0</v>
      </c>
      <c r="AB2227" s="119">
        <f t="shared" si="682"/>
        <v>0</v>
      </c>
      <c r="AC2227" s="119">
        <f t="shared" si="697"/>
        <v>0</v>
      </c>
      <c r="AD2227" s="119">
        <f t="shared" si="698"/>
        <v>0</v>
      </c>
      <c r="AE2227" s="119">
        <f t="shared" si="699"/>
        <v>0</v>
      </c>
      <c r="AF2227" s="138">
        <f t="shared" si="692"/>
        <v>0</v>
      </c>
      <c r="AH2227" s="122">
        <v>5100</v>
      </c>
      <c r="AI2227" s="122" t="s">
        <v>2356</v>
      </c>
    </row>
    <row r="2228" spans="1:35" s="122" customFormat="1" ht="11.25" customHeight="1" x14ac:dyDescent="0.2">
      <c r="A2228" s="96" t="s">
        <v>89</v>
      </c>
      <c r="B2228" s="98">
        <v>340000004934</v>
      </c>
      <c r="C2228" s="99" t="s">
        <v>886</v>
      </c>
      <c r="D2228" s="100" t="s">
        <v>88</v>
      </c>
      <c r="E2228" s="100" t="s">
        <v>87</v>
      </c>
      <c r="F2228" s="103" t="s">
        <v>88</v>
      </c>
      <c r="G2228" s="100" t="s">
        <v>88</v>
      </c>
      <c r="H2228" s="97">
        <v>0</v>
      </c>
      <c r="I2228" s="97">
        <v>0</v>
      </c>
      <c r="J2228" s="97">
        <v>0</v>
      </c>
      <c r="K2228" s="97">
        <v>120425.99</v>
      </c>
      <c r="L2228" s="119">
        <f t="shared" si="683"/>
        <v>0</v>
      </c>
      <c r="M2228" s="119">
        <f>IF(AND(D2228="да",G2228="нет",F2228="нет"),K2228/SUMIFS($K$22:$K$4031,$D$22:$D$4031,"да",$G$22:$G$4031,"нет",$F$22:$F$4031,"нет")*'Велич. кап. %'!$G$5,0)</f>
        <v>0</v>
      </c>
      <c r="N2228" s="120" t="s">
        <v>45</v>
      </c>
      <c r="O2228" s="121">
        <f t="shared" si="684"/>
        <v>0</v>
      </c>
      <c r="P2228" s="119">
        <f t="shared" si="685"/>
        <v>0</v>
      </c>
      <c r="Q2228" s="119">
        <f t="shared" si="686"/>
        <v>0</v>
      </c>
      <c r="R2228" s="119">
        <f t="shared" si="687"/>
        <v>0</v>
      </c>
      <c r="S2228" s="119">
        <f t="shared" si="688"/>
        <v>0</v>
      </c>
      <c r="T2228" s="119">
        <f t="shared" si="689"/>
        <v>0</v>
      </c>
      <c r="U2228" s="119">
        <f t="shared" si="690"/>
        <v>0</v>
      </c>
      <c r="V2228" s="119">
        <f t="shared" si="691"/>
        <v>0</v>
      </c>
      <c r="W2228" s="119">
        <f t="shared" si="693"/>
        <v>0</v>
      </c>
      <c r="X2228" s="119">
        <f t="shared" si="694"/>
        <v>0</v>
      </c>
      <c r="Y2228" s="119">
        <f t="shared" si="695"/>
        <v>0</v>
      </c>
      <c r="Z2228" s="119">
        <f t="shared" si="696"/>
        <v>0</v>
      </c>
      <c r="AA2228" s="119">
        <f t="shared" si="681"/>
        <v>0</v>
      </c>
      <c r="AB2228" s="119">
        <f t="shared" si="682"/>
        <v>0</v>
      </c>
      <c r="AC2228" s="119">
        <f t="shared" si="697"/>
        <v>0</v>
      </c>
      <c r="AD2228" s="119">
        <f t="shared" si="698"/>
        <v>0</v>
      </c>
      <c r="AE2228" s="119">
        <f t="shared" si="699"/>
        <v>0</v>
      </c>
      <c r="AF2228" s="138">
        <f t="shared" si="692"/>
        <v>0</v>
      </c>
      <c r="AH2228" s="122">
        <v>5100</v>
      </c>
      <c r="AI2228" s="122" t="s">
        <v>2356</v>
      </c>
    </row>
    <row r="2229" spans="1:35" s="122" customFormat="1" ht="11.25" customHeight="1" x14ac:dyDescent="0.2">
      <c r="A2229" s="96" t="s">
        <v>89</v>
      </c>
      <c r="B2229" s="98">
        <v>340000004939</v>
      </c>
      <c r="C2229" s="99" t="s">
        <v>887</v>
      </c>
      <c r="D2229" s="100" t="s">
        <v>88</v>
      </c>
      <c r="E2229" s="100" t="s">
        <v>87</v>
      </c>
      <c r="F2229" s="103" t="s">
        <v>88</v>
      </c>
      <c r="G2229" s="100" t="s">
        <v>88</v>
      </c>
      <c r="H2229" s="97">
        <v>0</v>
      </c>
      <c r="I2229" s="97">
        <v>0</v>
      </c>
      <c r="J2229" s="97">
        <v>0</v>
      </c>
      <c r="K2229" s="97">
        <v>105145.37</v>
      </c>
      <c r="L2229" s="119">
        <f t="shared" si="683"/>
        <v>0</v>
      </c>
      <c r="M2229" s="119">
        <f>IF(AND(D2229="да",G2229="нет",F2229="нет"),K2229/SUMIFS($K$22:$K$4031,$D$22:$D$4031,"да",$G$22:$G$4031,"нет",$F$22:$F$4031,"нет")*'Велич. кап. %'!$G$5,0)</f>
        <v>0</v>
      </c>
      <c r="N2229" s="120" t="s">
        <v>45</v>
      </c>
      <c r="O2229" s="121">
        <f t="shared" si="684"/>
        <v>0</v>
      </c>
      <c r="P2229" s="119">
        <f t="shared" si="685"/>
        <v>0</v>
      </c>
      <c r="Q2229" s="119">
        <f t="shared" si="686"/>
        <v>0</v>
      </c>
      <c r="R2229" s="119">
        <f t="shared" si="687"/>
        <v>0</v>
      </c>
      <c r="S2229" s="119">
        <f t="shared" si="688"/>
        <v>0</v>
      </c>
      <c r="T2229" s="119">
        <f t="shared" si="689"/>
        <v>0</v>
      </c>
      <c r="U2229" s="119">
        <f t="shared" si="690"/>
        <v>0</v>
      </c>
      <c r="V2229" s="119">
        <f t="shared" si="691"/>
        <v>0</v>
      </c>
      <c r="W2229" s="119">
        <f t="shared" si="693"/>
        <v>0</v>
      </c>
      <c r="X2229" s="119">
        <f t="shared" si="694"/>
        <v>0</v>
      </c>
      <c r="Y2229" s="119">
        <f t="shared" si="695"/>
        <v>0</v>
      </c>
      <c r="Z2229" s="119">
        <f t="shared" si="696"/>
        <v>0</v>
      </c>
      <c r="AA2229" s="119">
        <f t="shared" si="681"/>
        <v>0</v>
      </c>
      <c r="AB2229" s="119">
        <f t="shared" si="682"/>
        <v>0</v>
      </c>
      <c r="AC2229" s="119">
        <f t="shared" si="697"/>
        <v>0</v>
      </c>
      <c r="AD2229" s="119">
        <f t="shared" si="698"/>
        <v>0</v>
      </c>
      <c r="AE2229" s="119">
        <f t="shared" si="699"/>
        <v>0</v>
      </c>
      <c r="AF2229" s="138">
        <f t="shared" si="692"/>
        <v>0</v>
      </c>
      <c r="AH2229" s="122">
        <v>5100</v>
      </c>
      <c r="AI2229" s="122" t="s">
        <v>2356</v>
      </c>
    </row>
    <row r="2230" spans="1:35" s="122" customFormat="1" ht="11.25" customHeight="1" x14ac:dyDescent="0.2">
      <c r="A2230" s="96" t="s">
        <v>89</v>
      </c>
      <c r="B2230" s="98">
        <v>340000004941</v>
      </c>
      <c r="C2230" s="99" t="s">
        <v>888</v>
      </c>
      <c r="D2230" s="100" t="s">
        <v>87</v>
      </c>
      <c r="E2230" s="100" t="s">
        <v>87</v>
      </c>
      <c r="F2230" s="103" t="s">
        <v>88</v>
      </c>
      <c r="G2230" s="100" t="s">
        <v>88</v>
      </c>
      <c r="H2230" s="97">
        <v>0</v>
      </c>
      <c r="I2230" s="97">
        <v>131549.81</v>
      </c>
      <c r="J2230" s="97">
        <v>0</v>
      </c>
      <c r="K2230" s="97">
        <v>1329413.96</v>
      </c>
      <c r="L2230" s="119">
        <f t="shared" si="683"/>
        <v>1197864.1499999999</v>
      </c>
      <c r="M2230" s="119">
        <f>IF(AND(D2230="да",G2230="нет",F2230="нет"),K2230/SUMIFS($K$22:$K$4031,$D$22:$D$4031,"да",$G$22:$G$4031,"нет",$F$22:$F$4031,"нет")*'Велич. кап. %'!$G$5,0)</f>
        <v>21300.183074726407</v>
      </c>
      <c r="N2230" s="120" t="s">
        <v>45</v>
      </c>
      <c r="O2230" s="121">
        <f t="shared" si="684"/>
        <v>1.2194013003879152E-3</v>
      </c>
      <c r="P2230" s="119">
        <f t="shared" si="685"/>
        <v>1224.8856908042694</v>
      </c>
      <c r="Q2230" s="119">
        <f t="shared" si="686"/>
        <v>734.93141448256165</v>
      </c>
      <c r="R2230" s="119">
        <f t="shared" si="687"/>
        <v>1224.8856908042694</v>
      </c>
      <c r="S2230" s="119">
        <f t="shared" si="688"/>
        <v>489.95427632170777</v>
      </c>
      <c r="T2230" s="119">
        <f t="shared" si="689"/>
        <v>1469.8628289651233</v>
      </c>
      <c r="U2230" s="119">
        <f t="shared" si="690"/>
        <v>2472.6324486641174</v>
      </c>
      <c r="V2230" s="119">
        <f t="shared" si="691"/>
        <v>1428.2693987332966</v>
      </c>
      <c r="W2230" s="119">
        <f t="shared" si="693"/>
        <v>246.65636629340108</v>
      </c>
      <c r="X2230" s="119">
        <f t="shared" si="694"/>
        <v>739.38561960740037</v>
      </c>
      <c r="Y2230" s="119">
        <f t="shared" si="695"/>
        <v>2091.5977406796405</v>
      </c>
      <c r="Z2230" s="119">
        <f t="shared" si="696"/>
        <v>2109.4328722307737</v>
      </c>
      <c r="AA2230" s="119">
        <f t="shared" si="681"/>
        <v>16.269991680977405</v>
      </c>
      <c r="AB2230" s="119">
        <f t="shared" si="682"/>
        <v>74.010764005234748</v>
      </c>
      <c r="AC2230" s="119">
        <f t="shared" si="697"/>
        <v>2133.1892119378858</v>
      </c>
      <c r="AD2230" s="119">
        <f t="shared" si="698"/>
        <v>4358.5515831118591</v>
      </c>
      <c r="AE2230" s="119">
        <f t="shared" si="699"/>
        <v>485.66717640389282</v>
      </c>
      <c r="AF2230" s="138">
        <f t="shared" si="692"/>
        <v>0</v>
      </c>
      <c r="AH2230" s="122">
        <v>5100</v>
      </c>
      <c r="AI2230" s="122" t="s">
        <v>2356</v>
      </c>
    </row>
    <row r="2231" spans="1:35" s="122" customFormat="1" ht="11.25" customHeight="1" x14ac:dyDescent="0.2">
      <c r="A2231" s="96" t="s">
        <v>89</v>
      </c>
      <c r="B2231" s="98">
        <v>340000004943</v>
      </c>
      <c r="C2231" s="99" t="s">
        <v>1914</v>
      </c>
      <c r="D2231" s="100" t="s">
        <v>87</v>
      </c>
      <c r="E2231" s="100" t="s">
        <v>87</v>
      </c>
      <c r="F2231" s="103" t="s">
        <v>88</v>
      </c>
      <c r="G2231" s="100" t="s">
        <v>88</v>
      </c>
      <c r="H2231" s="97">
        <v>0</v>
      </c>
      <c r="I2231" s="97">
        <v>0</v>
      </c>
      <c r="J2231" s="97">
        <v>0</v>
      </c>
      <c r="K2231" s="97">
        <v>41327.58</v>
      </c>
      <c r="L2231" s="119">
        <f t="shared" si="683"/>
        <v>41327.58</v>
      </c>
      <c r="M2231" s="119">
        <f>IF(AND(D2231="да",G2231="нет",F2231="нет"),K2231/SUMIFS($K$22:$K$4031,$D$22:$D$4031,"да",$G$22:$G$4031,"нет",$F$22:$F$4031,"нет")*'Велич. кап. %'!$G$5,0)</f>
        <v>662.16020481340638</v>
      </c>
      <c r="N2231" s="120" t="s">
        <v>45</v>
      </c>
      <c r="O2231" s="121">
        <f t="shared" si="684"/>
        <v>3.7907609149738133E-5</v>
      </c>
      <c r="P2231" s="119">
        <f t="shared" si="685"/>
        <v>38.07810275857846</v>
      </c>
      <c r="Q2231" s="119">
        <f t="shared" si="686"/>
        <v>22.846861655147077</v>
      </c>
      <c r="R2231" s="119">
        <f t="shared" si="687"/>
        <v>38.07810275857846</v>
      </c>
      <c r="S2231" s="119">
        <f t="shared" si="688"/>
        <v>15.231241103431383</v>
      </c>
      <c r="T2231" s="119">
        <f t="shared" si="689"/>
        <v>45.693723310294153</v>
      </c>
      <c r="U2231" s="119">
        <f t="shared" si="690"/>
        <v>76.866889025869881</v>
      </c>
      <c r="V2231" s="119">
        <f t="shared" si="691"/>
        <v>44.400705584363074</v>
      </c>
      <c r="W2231" s="119">
        <f t="shared" si="693"/>
        <v>7.6678228281128016</v>
      </c>
      <c r="X2231" s="119">
        <f t="shared" si="694"/>
        <v>22.985329825462653</v>
      </c>
      <c r="Y2231" s="119">
        <f t="shared" si="695"/>
        <v>65.021637771696874</v>
      </c>
      <c r="Z2231" s="119">
        <f t="shared" si="696"/>
        <v>65.576079689840995</v>
      </c>
      <c r="AA2231" s="119">
        <f t="shared" si="681"/>
        <v>0.50578631113135608</v>
      </c>
      <c r="AB2231" s="119">
        <f t="shared" si="682"/>
        <v>2.3007775322951023</v>
      </c>
      <c r="AC2231" s="119">
        <f t="shared" si="697"/>
        <v>66.314594598886231</v>
      </c>
      <c r="AD2231" s="119">
        <f t="shared" si="698"/>
        <v>135.4945823159417</v>
      </c>
      <c r="AE2231" s="119">
        <f t="shared" si="699"/>
        <v>15.097967743776358</v>
      </c>
      <c r="AF2231" s="138">
        <f t="shared" si="692"/>
        <v>0</v>
      </c>
      <c r="AH2231" s="122">
        <v>5100</v>
      </c>
      <c r="AI2231" s="122" t="s">
        <v>2356</v>
      </c>
    </row>
    <row r="2232" spans="1:35" s="122" customFormat="1" ht="11.25" customHeight="1" x14ac:dyDescent="0.2">
      <c r="A2232" s="96" t="s">
        <v>89</v>
      </c>
      <c r="B2232" s="98">
        <v>340000004949</v>
      </c>
      <c r="C2232" s="99" t="s">
        <v>889</v>
      </c>
      <c r="D2232" s="100" t="s">
        <v>88</v>
      </c>
      <c r="E2232" s="100" t="s">
        <v>87</v>
      </c>
      <c r="F2232" s="103" t="s">
        <v>88</v>
      </c>
      <c r="G2232" s="100" t="s">
        <v>88</v>
      </c>
      <c r="H2232" s="97">
        <v>0</v>
      </c>
      <c r="I2232" s="97">
        <v>0</v>
      </c>
      <c r="J2232" s="97">
        <v>0</v>
      </c>
      <c r="K2232" s="97">
        <v>19643.740000000002</v>
      </c>
      <c r="L2232" s="119">
        <f t="shared" si="683"/>
        <v>0</v>
      </c>
      <c r="M2232" s="119">
        <f>IF(AND(D2232="да",G2232="нет",F2232="нет"),K2232/SUMIFS($K$22:$K$4031,$D$22:$D$4031,"да",$G$22:$G$4031,"нет",$F$22:$F$4031,"нет")*'Велич. кап. %'!$G$5,0)</f>
        <v>0</v>
      </c>
      <c r="N2232" s="120" t="s">
        <v>45</v>
      </c>
      <c r="O2232" s="121">
        <f t="shared" si="684"/>
        <v>0</v>
      </c>
      <c r="P2232" s="119">
        <f t="shared" si="685"/>
        <v>0</v>
      </c>
      <c r="Q2232" s="119">
        <f t="shared" si="686"/>
        <v>0</v>
      </c>
      <c r="R2232" s="119">
        <f t="shared" si="687"/>
        <v>0</v>
      </c>
      <c r="S2232" s="119">
        <f t="shared" si="688"/>
        <v>0</v>
      </c>
      <c r="T2232" s="119">
        <f t="shared" si="689"/>
        <v>0</v>
      </c>
      <c r="U2232" s="119">
        <f t="shared" si="690"/>
        <v>0</v>
      </c>
      <c r="V2232" s="119">
        <f t="shared" si="691"/>
        <v>0</v>
      </c>
      <c r="W2232" s="119">
        <f t="shared" si="693"/>
        <v>0</v>
      </c>
      <c r="X2232" s="119">
        <f t="shared" si="694"/>
        <v>0</v>
      </c>
      <c r="Y2232" s="119">
        <f t="shared" si="695"/>
        <v>0</v>
      </c>
      <c r="Z2232" s="119">
        <f t="shared" si="696"/>
        <v>0</v>
      </c>
      <c r="AA2232" s="119">
        <f t="shared" si="681"/>
        <v>0</v>
      </c>
      <c r="AB2232" s="119">
        <f t="shared" si="682"/>
        <v>0</v>
      </c>
      <c r="AC2232" s="119">
        <f t="shared" si="697"/>
        <v>0</v>
      </c>
      <c r="AD2232" s="119">
        <f t="shared" si="698"/>
        <v>0</v>
      </c>
      <c r="AE2232" s="119">
        <f t="shared" si="699"/>
        <v>0</v>
      </c>
      <c r="AF2232" s="138">
        <f t="shared" si="692"/>
        <v>0</v>
      </c>
      <c r="AH2232" s="122">
        <v>5100</v>
      </c>
      <c r="AI2232" s="122" t="s">
        <v>2356</v>
      </c>
    </row>
    <row r="2233" spans="1:35" s="122" customFormat="1" ht="11.25" customHeight="1" x14ac:dyDescent="0.2">
      <c r="A2233" s="96" t="s">
        <v>89</v>
      </c>
      <c r="B2233" s="98">
        <v>340000004964</v>
      </c>
      <c r="C2233" s="99" t="s">
        <v>890</v>
      </c>
      <c r="D2233" s="100" t="s">
        <v>88</v>
      </c>
      <c r="E2233" s="100" t="s">
        <v>87</v>
      </c>
      <c r="F2233" s="103" t="s">
        <v>88</v>
      </c>
      <c r="G2233" s="100" t="s">
        <v>88</v>
      </c>
      <c r="H2233" s="97">
        <v>0</v>
      </c>
      <c r="I2233" s="97">
        <v>0</v>
      </c>
      <c r="J2233" s="97">
        <v>134544.99</v>
      </c>
      <c r="K2233" s="97">
        <v>1979615.81</v>
      </c>
      <c r="L2233" s="119">
        <f t="shared" si="683"/>
        <v>0</v>
      </c>
      <c r="M2233" s="119">
        <f>IF(AND(D2233="да",G2233="нет",F2233="нет"),K2233/SUMIFS($K$22:$K$4031,$D$22:$D$4031,"да",$G$22:$G$4031,"нет",$F$22:$F$4031,"нет")*'Велич. кап. %'!$G$5,0)</f>
        <v>0</v>
      </c>
      <c r="N2233" s="120" t="s">
        <v>45</v>
      </c>
      <c r="O2233" s="121">
        <f t="shared" si="684"/>
        <v>0</v>
      </c>
      <c r="P2233" s="119">
        <f t="shared" si="685"/>
        <v>0</v>
      </c>
      <c r="Q2233" s="119">
        <f t="shared" si="686"/>
        <v>0</v>
      </c>
      <c r="R2233" s="119">
        <f t="shared" si="687"/>
        <v>0</v>
      </c>
      <c r="S2233" s="119">
        <f t="shared" si="688"/>
        <v>0</v>
      </c>
      <c r="T2233" s="119">
        <f t="shared" si="689"/>
        <v>0</v>
      </c>
      <c r="U2233" s="119">
        <f t="shared" si="690"/>
        <v>0</v>
      </c>
      <c r="V2233" s="119">
        <f t="shared" si="691"/>
        <v>0</v>
      </c>
      <c r="W2233" s="119">
        <f t="shared" si="693"/>
        <v>0</v>
      </c>
      <c r="X2233" s="119">
        <f t="shared" si="694"/>
        <v>0</v>
      </c>
      <c r="Y2233" s="119">
        <f t="shared" si="695"/>
        <v>0</v>
      </c>
      <c r="Z2233" s="119">
        <f t="shared" si="696"/>
        <v>0</v>
      </c>
      <c r="AA2233" s="119">
        <f t="shared" si="681"/>
        <v>0</v>
      </c>
      <c r="AB2233" s="119">
        <f t="shared" si="682"/>
        <v>0</v>
      </c>
      <c r="AC2233" s="119">
        <f t="shared" si="697"/>
        <v>0</v>
      </c>
      <c r="AD2233" s="119">
        <f t="shared" si="698"/>
        <v>0</v>
      </c>
      <c r="AE2233" s="119">
        <f t="shared" si="699"/>
        <v>0</v>
      </c>
      <c r="AF2233" s="138">
        <f t="shared" si="692"/>
        <v>0</v>
      </c>
      <c r="AH2233" s="122">
        <v>5300</v>
      </c>
      <c r="AI2233" s="122" t="s">
        <v>2356</v>
      </c>
    </row>
    <row r="2234" spans="1:35" s="122" customFormat="1" ht="11.25" customHeight="1" x14ac:dyDescent="0.2">
      <c r="A2234" s="96" t="s">
        <v>89</v>
      </c>
      <c r="B2234" s="98">
        <v>340000004965</v>
      </c>
      <c r="C2234" s="99" t="s">
        <v>891</v>
      </c>
      <c r="D2234" s="100" t="s">
        <v>88</v>
      </c>
      <c r="E2234" s="100" t="s">
        <v>87</v>
      </c>
      <c r="F2234" s="103" t="s">
        <v>88</v>
      </c>
      <c r="G2234" s="100" t="s">
        <v>88</v>
      </c>
      <c r="H2234" s="97">
        <v>0</v>
      </c>
      <c r="I2234" s="97">
        <v>71257.77</v>
      </c>
      <c r="J2234" s="97">
        <v>72781.119999999995</v>
      </c>
      <c r="K2234" s="97">
        <v>344697.18</v>
      </c>
      <c r="L2234" s="119">
        <f t="shared" si="683"/>
        <v>0</v>
      </c>
      <c r="M2234" s="119">
        <f>IF(AND(D2234="да",G2234="нет",F2234="нет"),K2234/SUMIFS($K$22:$K$4031,$D$22:$D$4031,"да",$G$22:$G$4031,"нет",$F$22:$F$4031,"нет")*'Велич. кап. %'!$G$5,0)</f>
        <v>0</v>
      </c>
      <c r="N2234" s="120" t="s">
        <v>45</v>
      </c>
      <c r="O2234" s="121">
        <f t="shared" si="684"/>
        <v>0</v>
      </c>
      <c r="P2234" s="119">
        <f t="shared" si="685"/>
        <v>0</v>
      </c>
      <c r="Q2234" s="119">
        <f t="shared" si="686"/>
        <v>0</v>
      </c>
      <c r="R2234" s="119">
        <f t="shared" si="687"/>
        <v>0</v>
      </c>
      <c r="S2234" s="119">
        <f t="shared" si="688"/>
        <v>0</v>
      </c>
      <c r="T2234" s="119">
        <f t="shared" si="689"/>
        <v>0</v>
      </c>
      <c r="U2234" s="119">
        <f t="shared" si="690"/>
        <v>0</v>
      </c>
      <c r="V2234" s="119">
        <f t="shared" si="691"/>
        <v>0</v>
      </c>
      <c r="W2234" s="119">
        <f t="shared" si="693"/>
        <v>0</v>
      </c>
      <c r="X2234" s="119">
        <f t="shared" si="694"/>
        <v>0</v>
      </c>
      <c r="Y2234" s="119">
        <f t="shared" si="695"/>
        <v>0</v>
      </c>
      <c r="Z2234" s="119">
        <f t="shared" si="696"/>
        <v>0</v>
      </c>
      <c r="AA2234" s="119">
        <f t="shared" si="681"/>
        <v>0</v>
      </c>
      <c r="AB2234" s="119">
        <f t="shared" si="682"/>
        <v>0</v>
      </c>
      <c r="AC2234" s="119">
        <f t="shared" si="697"/>
        <v>0</v>
      </c>
      <c r="AD2234" s="119">
        <f t="shared" si="698"/>
        <v>0</v>
      </c>
      <c r="AE2234" s="119">
        <f t="shared" si="699"/>
        <v>0</v>
      </c>
      <c r="AF2234" s="138">
        <f t="shared" si="692"/>
        <v>0</v>
      </c>
      <c r="AH2234" s="122">
        <v>5300</v>
      </c>
      <c r="AI2234" s="122" t="s">
        <v>2356</v>
      </c>
    </row>
    <row r="2235" spans="1:35" s="122" customFormat="1" ht="11.25" customHeight="1" x14ac:dyDescent="0.2">
      <c r="A2235" s="96" t="s">
        <v>89</v>
      </c>
      <c r="B2235" s="98">
        <v>340000004970</v>
      </c>
      <c r="C2235" s="99" t="s">
        <v>892</v>
      </c>
      <c r="D2235" s="100" t="s">
        <v>87</v>
      </c>
      <c r="E2235" s="100" t="s">
        <v>87</v>
      </c>
      <c r="F2235" s="103" t="s">
        <v>88</v>
      </c>
      <c r="G2235" s="100" t="s">
        <v>88</v>
      </c>
      <c r="H2235" s="97">
        <v>0</v>
      </c>
      <c r="I2235" s="97">
        <v>0</v>
      </c>
      <c r="J2235" s="97">
        <v>0</v>
      </c>
      <c r="K2235" s="97">
        <v>1109979.6299999999</v>
      </c>
      <c r="L2235" s="119">
        <f t="shared" si="683"/>
        <v>1109979.6299999999</v>
      </c>
      <c r="M2235" s="119">
        <f>IF(AND(D2235="да",G2235="нет",F2235="нет"),K2235/SUMIFS($K$22:$K$4031,$D$22:$D$4031,"да",$G$22:$G$4031,"нет",$F$22:$F$4031,"нет")*'Велич. кап. %'!$G$5,0)</f>
        <v>17784.354640158192</v>
      </c>
      <c r="N2235" s="120" t="s">
        <v>45</v>
      </c>
      <c r="O2235" s="121">
        <f t="shared" si="684"/>
        <v>1.0181257643977928E-3</v>
      </c>
      <c r="P2235" s="119">
        <f t="shared" si="685"/>
        <v>1022.7048961267243</v>
      </c>
      <c r="Q2235" s="119">
        <f t="shared" si="686"/>
        <v>613.62293767603455</v>
      </c>
      <c r="R2235" s="119">
        <f t="shared" si="687"/>
        <v>1022.7048961267243</v>
      </c>
      <c r="S2235" s="119">
        <f t="shared" si="688"/>
        <v>409.08195845068968</v>
      </c>
      <c r="T2235" s="119">
        <f t="shared" si="689"/>
        <v>1227.2458753520691</v>
      </c>
      <c r="U2235" s="119">
        <f t="shared" si="690"/>
        <v>2064.4973898831258</v>
      </c>
      <c r="V2235" s="119">
        <f t="shared" si="691"/>
        <v>1192.5178961911208</v>
      </c>
      <c r="W2235" s="119">
        <f t="shared" si="693"/>
        <v>205.94303236855868</v>
      </c>
      <c r="X2235" s="119">
        <f t="shared" si="694"/>
        <v>617.34192747542897</v>
      </c>
      <c r="Y2235" s="119">
        <f t="shared" si="695"/>
        <v>1746.3566324430828</v>
      </c>
      <c r="Z2235" s="119">
        <f t="shared" si="696"/>
        <v>1761.2478802528531</v>
      </c>
      <c r="AA2235" s="119">
        <f t="shared" si="681"/>
        <v>13.584451412075117</v>
      </c>
      <c r="AB2235" s="119">
        <f t="shared" si="682"/>
        <v>61.794477054045501</v>
      </c>
      <c r="AC2235" s="119">
        <f t="shared" si="697"/>
        <v>1781.0829759804883</v>
      </c>
      <c r="AD2235" s="119">
        <f t="shared" si="698"/>
        <v>3639.1249220509271</v>
      </c>
      <c r="AE2235" s="119">
        <f t="shared" si="699"/>
        <v>405.50249131424613</v>
      </c>
      <c r="AF2235" s="138">
        <f t="shared" si="692"/>
        <v>0</v>
      </c>
      <c r="AH2235" s="122">
        <v>5600</v>
      </c>
      <c r="AI2235" s="122" t="s">
        <v>2356</v>
      </c>
    </row>
    <row r="2236" spans="1:35" s="122" customFormat="1" ht="11.25" customHeight="1" x14ac:dyDescent="0.2">
      <c r="A2236" s="96" t="s">
        <v>89</v>
      </c>
      <c r="B2236" s="98">
        <v>340000004971</v>
      </c>
      <c r="C2236" s="99" t="s">
        <v>893</v>
      </c>
      <c r="D2236" s="100" t="s">
        <v>88</v>
      </c>
      <c r="E2236" s="100" t="s">
        <v>87</v>
      </c>
      <c r="F2236" s="103" t="s">
        <v>88</v>
      </c>
      <c r="G2236" s="100" t="s">
        <v>88</v>
      </c>
      <c r="H2236" s="97">
        <v>0</v>
      </c>
      <c r="I2236" s="97">
        <v>0</v>
      </c>
      <c r="J2236" s="97">
        <v>0</v>
      </c>
      <c r="K2236" s="97">
        <v>121252.97</v>
      </c>
      <c r="L2236" s="119">
        <f t="shared" si="683"/>
        <v>0</v>
      </c>
      <c r="M2236" s="119">
        <f>IF(AND(D2236="да",G2236="нет",F2236="нет"),K2236/SUMIFS($K$22:$K$4031,$D$22:$D$4031,"да",$G$22:$G$4031,"нет",$F$22:$F$4031,"нет")*'Велич. кап. %'!$G$5,0)</f>
        <v>0</v>
      </c>
      <c r="N2236" s="120" t="s">
        <v>45</v>
      </c>
      <c r="O2236" s="121">
        <f t="shared" si="684"/>
        <v>0</v>
      </c>
      <c r="P2236" s="119">
        <f t="shared" si="685"/>
        <v>0</v>
      </c>
      <c r="Q2236" s="119">
        <f t="shared" si="686"/>
        <v>0</v>
      </c>
      <c r="R2236" s="119">
        <f t="shared" si="687"/>
        <v>0</v>
      </c>
      <c r="S2236" s="119">
        <f t="shared" si="688"/>
        <v>0</v>
      </c>
      <c r="T2236" s="119">
        <f t="shared" si="689"/>
        <v>0</v>
      </c>
      <c r="U2236" s="119">
        <f t="shared" si="690"/>
        <v>0</v>
      </c>
      <c r="V2236" s="119">
        <f t="shared" si="691"/>
        <v>0</v>
      </c>
      <c r="W2236" s="119">
        <f t="shared" si="693"/>
        <v>0</v>
      </c>
      <c r="X2236" s="119">
        <f t="shared" si="694"/>
        <v>0</v>
      </c>
      <c r="Y2236" s="119">
        <f t="shared" si="695"/>
        <v>0</v>
      </c>
      <c r="Z2236" s="119">
        <f t="shared" si="696"/>
        <v>0</v>
      </c>
      <c r="AA2236" s="119">
        <f t="shared" ref="AA2236:AA2299" si="700">O2236*$AA$21</f>
        <v>0</v>
      </c>
      <c r="AB2236" s="119">
        <f t="shared" ref="AB2236:AB2299" si="701">O2236*$AB$21</f>
        <v>0</v>
      </c>
      <c r="AC2236" s="119">
        <f t="shared" si="697"/>
        <v>0</v>
      </c>
      <c r="AD2236" s="119">
        <f t="shared" si="698"/>
        <v>0</v>
      </c>
      <c r="AE2236" s="119">
        <f t="shared" si="699"/>
        <v>0</v>
      </c>
      <c r="AF2236" s="138">
        <f t="shared" si="692"/>
        <v>0</v>
      </c>
      <c r="AH2236" s="122">
        <v>5300</v>
      </c>
      <c r="AI2236" s="122" t="s">
        <v>2356</v>
      </c>
    </row>
    <row r="2237" spans="1:35" s="122" customFormat="1" ht="11.25" customHeight="1" x14ac:dyDescent="0.2">
      <c r="A2237" s="96" t="s">
        <v>89</v>
      </c>
      <c r="B2237" s="98">
        <v>340000004972</v>
      </c>
      <c r="C2237" s="99" t="s">
        <v>894</v>
      </c>
      <c r="D2237" s="100" t="s">
        <v>88</v>
      </c>
      <c r="E2237" s="100" t="s">
        <v>87</v>
      </c>
      <c r="F2237" s="103" t="s">
        <v>88</v>
      </c>
      <c r="G2237" s="100" t="s">
        <v>88</v>
      </c>
      <c r="H2237" s="97">
        <v>0</v>
      </c>
      <c r="I2237" s="97">
        <v>0</v>
      </c>
      <c r="J2237" s="97">
        <v>0</v>
      </c>
      <c r="K2237" s="97">
        <v>131552.88</v>
      </c>
      <c r="L2237" s="119">
        <f t="shared" si="683"/>
        <v>0</v>
      </c>
      <c r="M2237" s="119">
        <f>IF(AND(D2237="да",G2237="нет",F2237="нет"),K2237/SUMIFS($K$22:$K$4031,$D$22:$D$4031,"да",$G$22:$G$4031,"нет",$F$22:$F$4031,"нет")*'Велич. кап. %'!$G$5,0)</f>
        <v>0</v>
      </c>
      <c r="N2237" s="120" t="s">
        <v>45</v>
      </c>
      <c r="O2237" s="121">
        <f t="shared" si="684"/>
        <v>0</v>
      </c>
      <c r="P2237" s="119">
        <f t="shared" si="685"/>
        <v>0</v>
      </c>
      <c r="Q2237" s="119">
        <f t="shared" si="686"/>
        <v>0</v>
      </c>
      <c r="R2237" s="119">
        <f t="shared" si="687"/>
        <v>0</v>
      </c>
      <c r="S2237" s="119">
        <f t="shared" si="688"/>
        <v>0</v>
      </c>
      <c r="T2237" s="119">
        <f t="shared" si="689"/>
        <v>0</v>
      </c>
      <c r="U2237" s="119">
        <f t="shared" si="690"/>
        <v>0</v>
      </c>
      <c r="V2237" s="119">
        <f t="shared" si="691"/>
        <v>0</v>
      </c>
      <c r="W2237" s="119">
        <f t="shared" si="693"/>
        <v>0</v>
      </c>
      <c r="X2237" s="119">
        <f t="shared" si="694"/>
        <v>0</v>
      </c>
      <c r="Y2237" s="119">
        <f t="shared" si="695"/>
        <v>0</v>
      </c>
      <c r="Z2237" s="119">
        <f t="shared" si="696"/>
        <v>0</v>
      </c>
      <c r="AA2237" s="119">
        <f t="shared" si="700"/>
        <v>0</v>
      </c>
      <c r="AB2237" s="119">
        <f t="shared" si="701"/>
        <v>0</v>
      </c>
      <c r="AC2237" s="119">
        <f t="shared" si="697"/>
        <v>0</v>
      </c>
      <c r="AD2237" s="119">
        <f t="shared" si="698"/>
        <v>0</v>
      </c>
      <c r="AE2237" s="119">
        <f t="shared" si="699"/>
        <v>0</v>
      </c>
      <c r="AF2237" s="138">
        <f t="shared" si="692"/>
        <v>0</v>
      </c>
      <c r="AH2237" s="122">
        <v>5300</v>
      </c>
      <c r="AI2237" s="122" t="s">
        <v>2356</v>
      </c>
    </row>
    <row r="2238" spans="1:35" s="122" customFormat="1" ht="11.25" customHeight="1" x14ac:dyDescent="0.2">
      <c r="A2238" s="96" t="s">
        <v>89</v>
      </c>
      <c r="B2238" s="98">
        <v>340000004973</v>
      </c>
      <c r="C2238" s="99" t="s">
        <v>895</v>
      </c>
      <c r="D2238" s="100" t="s">
        <v>88</v>
      </c>
      <c r="E2238" s="100" t="s">
        <v>87</v>
      </c>
      <c r="F2238" s="103" t="s">
        <v>88</v>
      </c>
      <c r="G2238" s="100" t="s">
        <v>88</v>
      </c>
      <c r="H2238" s="97">
        <v>0</v>
      </c>
      <c r="I2238" s="97">
        <v>0</v>
      </c>
      <c r="J2238" s="97">
        <v>0</v>
      </c>
      <c r="K2238" s="97">
        <v>135514.03</v>
      </c>
      <c r="L2238" s="119">
        <f t="shared" si="683"/>
        <v>0</v>
      </c>
      <c r="M2238" s="119">
        <f>IF(AND(D2238="да",G2238="нет",F2238="нет"),K2238/SUMIFS($K$22:$K$4031,$D$22:$D$4031,"да",$G$22:$G$4031,"нет",$F$22:$F$4031,"нет")*'Велич. кап. %'!$G$5,0)</f>
        <v>0</v>
      </c>
      <c r="N2238" s="120" t="s">
        <v>45</v>
      </c>
      <c r="O2238" s="121">
        <f t="shared" si="684"/>
        <v>0</v>
      </c>
      <c r="P2238" s="119">
        <f t="shared" si="685"/>
        <v>0</v>
      </c>
      <c r="Q2238" s="119">
        <f t="shared" si="686"/>
        <v>0</v>
      </c>
      <c r="R2238" s="119">
        <f t="shared" si="687"/>
        <v>0</v>
      </c>
      <c r="S2238" s="119">
        <f t="shared" si="688"/>
        <v>0</v>
      </c>
      <c r="T2238" s="119">
        <f t="shared" si="689"/>
        <v>0</v>
      </c>
      <c r="U2238" s="119">
        <f t="shared" si="690"/>
        <v>0</v>
      </c>
      <c r="V2238" s="119">
        <f t="shared" si="691"/>
        <v>0</v>
      </c>
      <c r="W2238" s="119">
        <f t="shared" si="693"/>
        <v>0</v>
      </c>
      <c r="X2238" s="119">
        <f t="shared" si="694"/>
        <v>0</v>
      </c>
      <c r="Y2238" s="119">
        <f t="shared" si="695"/>
        <v>0</v>
      </c>
      <c r="Z2238" s="119">
        <f t="shared" si="696"/>
        <v>0</v>
      </c>
      <c r="AA2238" s="119">
        <f t="shared" si="700"/>
        <v>0</v>
      </c>
      <c r="AB2238" s="119">
        <f t="shared" si="701"/>
        <v>0</v>
      </c>
      <c r="AC2238" s="119">
        <f t="shared" si="697"/>
        <v>0</v>
      </c>
      <c r="AD2238" s="119">
        <f t="shared" si="698"/>
        <v>0</v>
      </c>
      <c r="AE2238" s="119">
        <f t="shared" si="699"/>
        <v>0</v>
      </c>
      <c r="AF2238" s="138">
        <f t="shared" si="692"/>
        <v>0</v>
      </c>
      <c r="AH2238" s="122">
        <v>5300</v>
      </c>
      <c r="AI2238" s="122" t="s">
        <v>2356</v>
      </c>
    </row>
    <row r="2239" spans="1:35" s="122" customFormat="1" ht="11.25" customHeight="1" x14ac:dyDescent="0.2">
      <c r="A2239" s="96" t="s">
        <v>89</v>
      </c>
      <c r="B2239" s="98">
        <v>340000004975</v>
      </c>
      <c r="C2239" s="99" t="s">
        <v>896</v>
      </c>
      <c r="D2239" s="100" t="s">
        <v>88</v>
      </c>
      <c r="E2239" s="100" t="s">
        <v>87</v>
      </c>
      <c r="F2239" s="103" t="s">
        <v>88</v>
      </c>
      <c r="G2239" s="100" t="s">
        <v>88</v>
      </c>
      <c r="H2239" s="97">
        <v>0</v>
      </c>
      <c r="I2239" s="97">
        <v>0</v>
      </c>
      <c r="J2239" s="97">
        <v>-2328.7800000000002</v>
      </c>
      <c r="K2239" s="97">
        <v>311351.56</v>
      </c>
      <c r="L2239" s="119">
        <f t="shared" si="683"/>
        <v>0</v>
      </c>
      <c r="M2239" s="119">
        <f>IF(AND(D2239="да",G2239="нет",F2239="нет"),K2239/SUMIFS($K$22:$K$4031,$D$22:$D$4031,"да",$G$22:$G$4031,"нет",$F$22:$F$4031,"нет")*'Велич. кап. %'!$G$5,0)</f>
        <v>0</v>
      </c>
      <c r="N2239" s="120" t="s">
        <v>45</v>
      </c>
      <c r="O2239" s="121">
        <f t="shared" si="684"/>
        <v>0</v>
      </c>
      <c r="P2239" s="119">
        <f t="shared" si="685"/>
        <v>0</v>
      </c>
      <c r="Q2239" s="119">
        <f t="shared" si="686"/>
        <v>0</v>
      </c>
      <c r="R2239" s="119">
        <f t="shared" si="687"/>
        <v>0</v>
      </c>
      <c r="S2239" s="119">
        <f t="shared" si="688"/>
        <v>0</v>
      </c>
      <c r="T2239" s="119">
        <f t="shared" si="689"/>
        <v>0</v>
      </c>
      <c r="U2239" s="119">
        <f t="shared" si="690"/>
        <v>0</v>
      </c>
      <c r="V2239" s="119">
        <f t="shared" si="691"/>
        <v>0</v>
      </c>
      <c r="W2239" s="119">
        <f t="shared" si="693"/>
        <v>0</v>
      </c>
      <c r="X2239" s="119">
        <f t="shared" si="694"/>
        <v>0</v>
      </c>
      <c r="Y2239" s="119">
        <f t="shared" si="695"/>
        <v>0</v>
      </c>
      <c r="Z2239" s="119">
        <f t="shared" si="696"/>
        <v>0</v>
      </c>
      <c r="AA2239" s="119">
        <f t="shared" si="700"/>
        <v>0</v>
      </c>
      <c r="AB2239" s="119">
        <f t="shared" si="701"/>
        <v>0</v>
      </c>
      <c r="AC2239" s="119">
        <f t="shared" si="697"/>
        <v>0</v>
      </c>
      <c r="AD2239" s="119">
        <f t="shared" si="698"/>
        <v>0</v>
      </c>
      <c r="AE2239" s="119">
        <f t="shared" si="699"/>
        <v>0</v>
      </c>
      <c r="AF2239" s="138">
        <f t="shared" si="692"/>
        <v>0</v>
      </c>
      <c r="AH2239" s="122">
        <v>5600</v>
      </c>
      <c r="AI2239" s="122" t="s">
        <v>2356</v>
      </c>
    </row>
    <row r="2240" spans="1:35" s="122" customFormat="1" ht="11.25" customHeight="1" x14ac:dyDescent="0.2">
      <c r="A2240" s="96" t="s">
        <v>89</v>
      </c>
      <c r="B2240" s="98">
        <v>340000004976</v>
      </c>
      <c r="C2240" s="99" t="s">
        <v>897</v>
      </c>
      <c r="D2240" s="100" t="s">
        <v>88</v>
      </c>
      <c r="E2240" s="100" t="s">
        <v>87</v>
      </c>
      <c r="F2240" s="103" t="s">
        <v>88</v>
      </c>
      <c r="G2240" s="100" t="s">
        <v>88</v>
      </c>
      <c r="H2240" s="97">
        <v>0</v>
      </c>
      <c r="I2240" s="97">
        <v>0</v>
      </c>
      <c r="J2240" s="97">
        <v>0</v>
      </c>
      <c r="K2240" s="97">
        <v>208814.17</v>
      </c>
      <c r="L2240" s="119">
        <f t="shared" si="683"/>
        <v>0</v>
      </c>
      <c r="M2240" s="119">
        <f>IF(AND(D2240="да",G2240="нет",F2240="нет"),K2240/SUMIFS($K$22:$K$4031,$D$22:$D$4031,"да",$G$22:$G$4031,"нет",$F$22:$F$4031,"нет")*'Велич. кап. %'!$G$5,0)</f>
        <v>0</v>
      </c>
      <c r="N2240" s="120" t="s">
        <v>45</v>
      </c>
      <c r="O2240" s="121">
        <f t="shared" si="684"/>
        <v>0</v>
      </c>
      <c r="P2240" s="119">
        <f t="shared" si="685"/>
        <v>0</v>
      </c>
      <c r="Q2240" s="119">
        <f t="shared" si="686"/>
        <v>0</v>
      </c>
      <c r="R2240" s="119">
        <f t="shared" si="687"/>
        <v>0</v>
      </c>
      <c r="S2240" s="119">
        <f t="shared" si="688"/>
        <v>0</v>
      </c>
      <c r="T2240" s="119">
        <f t="shared" si="689"/>
        <v>0</v>
      </c>
      <c r="U2240" s="119">
        <f t="shared" si="690"/>
        <v>0</v>
      </c>
      <c r="V2240" s="119">
        <f t="shared" si="691"/>
        <v>0</v>
      </c>
      <c r="W2240" s="119">
        <f t="shared" si="693"/>
        <v>0</v>
      </c>
      <c r="X2240" s="119">
        <f t="shared" si="694"/>
        <v>0</v>
      </c>
      <c r="Y2240" s="119">
        <f t="shared" si="695"/>
        <v>0</v>
      </c>
      <c r="Z2240" s="119">
        <f t="shared" si="696"/>
        <v>0</v>
      </c>
      <c r="AA2240" s="119">
        <f t="shared" si="700"/>
        <v>0</v>
      </c>
      <c r="AB2240" s="119">
        <f t="shared" si="701"/>
        <v>0</v>
      </c>
      <c r="AC2240" s="119">
        <f t="shared" si="697"/>
        <v>0</v>
      </c>
      <c r="AD2240" s="119">
        <f t="shared" si="698"/>
        <v>0</v>
      </c>
      <c r="AE2240" s="119">
        <f t="shared" si="699"/>
        <v>0</v>
      </c>
      <c r="AF2240" s="138">
        <f t="shared" si="692"/>
        <v>0</v>
      </c>
      <c r="AH2240" s="122">
        <v>5300</v>
      </c>
      <c r="AI2240" s="122" t="s">
        <v>2356</v>
      </c>
    </row>
    <row r="2241" spans="1:35" s="122" customFormat="1" ht="11.25" customHeight="1" x14ac:dyDescent="0.2">
      <c r="A2241" s="96" t="s">
        <v>89</v>
      </c>
      <c r="B2241" s="98">
        <v>340000004977</v>
      </c>
      <c r="C2241" s="99" t="s">
        <v>898</v>
      </c>
      <c r="D2241" s="100" t="s">
        <v>88</v>
      </c>
      <c r="E2241" s="100" t="s">
        <v>87</v>
      </c>
      <c r="F2241" s="103" t="s">
        <v>88</v>
      </c>
      <c r="G2241" s="100" t="s">
        <v>88</v>
      </c>
      <c r="H2241" s="97">
        <v>0</v>
      </c>
      <c r="I2241" s="97">
        <v>71341.06</v>
      </c>
      <c r="J2241" s="97">
        <v>-29504.81</v>
      </c>
      <c r="K2241" s="97">
        <v>573679.23</v>
      </c>
      <c r="L2241" s="119">
        <f t="shared" si="683"/>
        <v>0</v>
      </c>
      <c r="M2241" s="119">
        <f>IF(AND(D2241="да",G2241="нет",F2241="нет"),K2241/SUMIFS($K$22:$K$4031,$D$22:$D$4031,"да",$G$22:$G$4031,"нет",$F$22:$F$4031,"нет")*'Велич. кап. %'!$G$5,0)</f>
        <v>0</v>
      </c>
      <c r="N2241" s="120" t="s">
        <v>45</v>
      </c>
      <c r="O2241" s="121">
        <f t="shared" si="684"/>
        <v>0</v>
      </c>
      <c r="P2241" s="119">
        <f t="shared" si="685"/>
        <v>0</v>
      </c>
      <c r="Q2241" s="119">
        <f t="shared" si="686"/>
        <v>0</v>
      </c>
      <c r="R2241" s="119">
        <f t="shared" si="687"/>
        <v>0</v>
      </c>
      <c r="S2241" s="119">
        <f t="shared" si="688"/>
        <v>0</v>
      </c>
      <c r="T2241" s="119">
        <f t="shared" si="689"/>
        <v>0</v>
      </c>
      <c r="U2241" s="119">
        <f t="shared" si="690"/>
        <v>0</v>
      </c>
      <c r="V2241" s="119">
        <f t="shared" si="691"/>
        <v>0</v>
      </c>
      <c r="W2241" s="119">
        <f t="shared" si="693"/>
        <v>0</v>
      </c>
      <c r="X2241" s="119">
        <f t="shared" si="694"/>
        <v>0</v>
      </c>
      <c r="Y2241" s="119">
        <f t="shared" si="695"/>
        <v>0</v>
      </c>
      <c r="Z2241" s="119">
        <f t="shared" si="696"/>
        <v>0</v>
      </c>
      <c r="AA2241" s="119">
        <f t="shared" si="700"/>
        <v>0</v>
      </c>
      <c r="AB2241" s="119">
        <f t="shared" si="701"/>
        <v>0</v>
      </c>
      <c r="AC2241" s="119">
        <f t="shared" si="697"/>
        <v>0</v>
      </c>
      <c r="AD2241" s="119">
        <f t="shared" si="698"/>
        <v>0</v>
      </c>
      <c r="AE2241" s="119">
        <f t="shared" si="699"/>
        <v>0</v>
      </c>
      <c r="AF2241" s="138">
        <f t="shared" si="692"/>
        <v>0</v>
      </c>
      <c r="AH2241" s="122">
        <v>5300</v>
      </c>
      <c r="AI2241" s="122" t="s">
        <v>2356</v>
      </c>
    </row>
    <row r="2242" spans="1:35" s="122" customFormat="1" ht="11.25" customHeight="1" x14ac:dyDescent="0.2">
      <c r="A2242" s="96" t="s">
        <v>89</v>
      </c>
      <c r="B2242" s="98">
        <v>340000004978</v>
      </c>
      <c r="C2242" s="99" t="s">
        <v>899</v>
      </c>
      <c r="D2242" s="100" t="s">
        <v>88</v>
      </c>
      <c r="E2242" s="100" t="s">
        <v>87</v>
      </c>
      <c r="F2242" s="103" t="s">
        <v>88</v>
      </c>
      <c r="G2242" s="100" t="s">
        <v>88</v>
      </c>
      <c r="H2242" s="97">
        <v>0</v>
      </c>
      <c r="I2242" s="97">
        <v>0</v>
      </c>
      <c r="J2242" s="97">
        <v>0</v>
      </c>
      <c r="K2242" s="97">
        <v>61462.14</v>
      </c>
      <c r="L2242" s="119">
        <f t="shared" si="683"/>
        <v>0</v>
      </c>
      <c r="M2242" s="119">
        <f>IF(AND(D2242="да",G2242="нет",F2242="нет"),K2242/SUMIFS($K$22:$K$4031,$D$22:$D$4031,"да",$G$22:$G$4031,"нет",$F$22:$F$4031,"нет")*'Велич. кап. %'!$G$5,0)</f>
        <v>0</v>
      </c>
      <c r="N2242" s="120" t="s">
        <v>45</v>
      </c>
      <c r="O2242" s="121">
        <f t="shared" si="684"/>
        <v>0</v>
      </c>
      <c r="P2242" s="119">
        <f t="shared" si="685"/>
        <v>0</v>
      </c>
      <c r="Q2242" s="119">
        <f t="shared" si="686"/>
        <v>0</v>
      </c>
      <c r="R2242" s="119">
        <f t="shared" si="687"/>
        <v>0</v>
      </c>
      <c r="S2242" s="119">
        <f t="shared" si="688"/>
        <v>0</v>
      </c>
      <c r="T2242" s="119">
        <f t="shared" si="689"/>
        <v>0</v>
      </c>
      <c r="U2242" s="119">
        <f t="shared" si="690"/>
        <v>0</v>
      </c>
      <c r="V2242" s="119">
        <f t="shared" si="691"/>
        <v>0</v>
      </c>
      <c r="W2242" s="119">
        <f t="shared" si="693"/>
        <v>0</v>
      </c>
      <c r="X2242" s="119">
        <f t="shared" si="694"/>
        <v>0</v>
      </c>
      <c r="Y2242" s="119">
        <f t="shared" si="695"/>
        <v>0</v>
      </c>
      <c r="Z2242" s="119">
        <f t="shared" si="696"/>
        <v>0</v>
      </c>
      <c r="AA2242" s="119">
        <f t="shared" si="700"/>
        <v>0</v>
      </c>
      <c r="AB2242" s="119">
        <f t="shared" si="701"/>
        <v>0</v>
      </c>
      <c r="AC2242" s="119">
        <f t="shared" si="697"/>
        <v>0</v>
      </c>
      <c r="AD2242" s="119">
        <f t="shared" si="698"/>
        <v>0</v>
      </c>
      <c r="AE2242" s="119">
        <f t="shared" si="699"/>
        <v>0</v>
      </c>
      <c r="AF2242" s="138">
        <f t="shared" si="692"/>
        <v>0</v>
      </c>
      <c r="AH2242" s="122">
        <v>5300</v>
      </c>
      <c r="AI2242" s="122" t="s">
        <v>2356</v>
      </c>
    </row>
    <row r="2243" spans="1:35" s="122" customFormat="1" ht="11.25" customHeight="1" x14ac:dyDescent="0.2">
      <c r="A2243" s="96" t="s">
        <v>89</v>
      </c>
      <c r="B2243" s="98">
        <v>340000004979</v>
      </c>
      <c r="C2243" s="99" t="s">
        <v>900</v>
      </c>
      <c r="D2243" s="100" t="s">
        <v>88</v>
      </c>
      <c r="E2243" s="100" t="s">
        <v>87</v>
      </c>
      <c r="F2243" s="103" t="s">
        <v>88</v>
      </c>
      <c r="G2243" s="100" t="s">
        <v>88</v>
      </c>
      <c r="H2243" s="97">
        <v>0</v>
      </c>
      <c r="I2243" s="97">
        <v>0</v>
      </c>
      <c r="J2243" s="97">
        <v>0</v>
      </c>
      <c r="K2243" s="97">
        <v>70334.77</v>
      </c>
      <c r="L2243" s="119">
        <f t="shared" si="683"/>
        <v>0</v>
      </c>
      <c r="M2243" s="119">
        <f>IF(AND(D2243="да",G2243="нет",F2243="нет"),K2243/SUMIFS($K$22:$K$4031,$D$22:$D$4031,"да",$G$22:$G$4031,"нет",$F$22:$F$4031,"нет")*'Велич. кап. %'!$G$5,0)</f>
        <v>0</v>
      </c>
      <c r="N2243" s="120" t="s">
        <v>45</v>
      </c>
      <c r="O2243" s="121">
        <f t="shared" si="684"/>
        <v>0</v>
      </c>
      <c r="P2243" s="119">
        <f t="shared" si="685"/>
        <v>0</v>
      </c>
      <c r="Q2243" s="119">
        <f t="shared" si="686"/>
        <v>0</v>
      </c>
      <c r="R2243" s="119">
        <f t="shared" si="687"/>
        <v>0</v>
      </c>
      <c r="S2243" s="119">
        <f t="shared" si="688"/>
        <v>0</v>
      </c>
      <c r="T2243" s="119">
        <f t="shared" si="689"/>
        <v>0</v>
      </c>
      <c r="U2243" s="119">
        <f t="shared" si="690"/>
        <v>0</v>
      </c>
      <c r="V2243" s="119">
        <f t="shared" si="691"/>
        <v>0</v>
      </c>
      <c r="W2243" s="119">
        <f t="shared" si="693"/>
        <v>0</v>
      </c>
      <c r="X2243" s="119">
        <f t="shared" si="694"/>
        <v>0</v>
      </c>
      <c r="Y2243" s="119">
        <f t="shared" si="695"/>
        <v>0</v>
      </c>
      <c r="Z2243" s="119">
        <f t="shared" si="696"/>
        <v>0</v>
      </c>
      <c r="AA2243" s="119">
        <f t="shared" si="700"/>
        <v>0</v>
      </c>
      <c r="AB2243" s="119">
        <f t="shared" si="701"/>
        <v>0</v>
      </c>
      <c r="AC2243" s="119">
        <f t="shared" si="697"/>
        <v>0</v>
      </c>
      <c r="AD2243" s="119">
        <f t="shared" si="698"/>
        <v>0</v>
      </c>
      <c r="AE2243" s="119">
        <f t="shared" si="699"/>
        <v>0</v>
      </c>
      <c r="AF2243" s="138">
        <f t="shared" si="692"/>
        <v>0</v>
      </c>
      <c r="AH2243" s="122">
        <v>5300</v>
      </c>
      <c r="AI2243" s="122" t="s">
        <v>2356</v>
      </c>
    </row>
    <row r="2244" spans="1:35" s="122" customFormat="1" ht="11.25" customHeight="1" x14ac:dyDescent="0.2">
      <c r="A2244" s="96" t="s">
        <v>89</v>
      </c>
      <c r="B2244" s="98">
        <v>340000004980</v>
      </c>
      <c r="C2244" s="99" t="s">
        <v>901</v>
      </c>
      <c r="D2244" s="100" t="s">
        <v>88</v>
      </c>
      <c r="E2244" s="100" t="s">
        <v>87</v>
      </c>
      <c r="F2244" s="103" t="s">
        <v>88</v>
      </c>
      <c r="G2244" s="100" t="s">
        <v>88</v>
      </c>
      <c r="H2244" s="97">
        <v>0</v>
      </c>
      <c r="I2244" s="97">
        <v>0</v>
      </c>
      <c r="J2244" s="97">
        <v>0</v>
      </c>
      <c r="K2244" s="97">
        <v>119078.86</v>
      </c>
      <c r="L2244" s="119">
        <f t="shared" si="683"/>
        <v>0</v>
      </c>
      <c r="M2244" s="119">
        <f>IF(AND(D2244="да",G2244="нет",F2244="нет"),K2244/SUMIFS($K$22:$K$4031,$D$22:$D$4031,"да",$G$22:$G$4031,"нет",$F$22:$F$4031,"нет")*'Велич. кап. %'!$G$5,0)</f>
        <v>0</v>
      </c>
      <c r="N2244" s="120" t="s">
        <v>45</v>
      </c>
      <c r="O2244" s="121">
        <f t="shared" si="684"/>
        <v>0</v>
      </c>
      <c r="P2244" s="119">
        <f t="shared" si="685"/>
        <v>0</v>
      </c>
      <c r="Q2244" s="119">
        <f t="shared" si="686"/>
        <v>0</v>
      </c>
      <c r="R2244" s="119">
        <f t="shared" si="687"/>
        <v>0</v>
      </c>
      <c r="S2244" s="119">
        <f t="shared" si="688"/>
        <v>0</v>
      </c>
      <c r="T2244" s="119">
        <f t="shared" si="689"/>
        <v>0</v>
      </c>
      <c r="U2244" s="119">
        <f t="shared" si="690"/>
        <v>0</v>
      </c>
      <c r="V2244" s="119">
        <f t="shared" si="691"/>
        <v>0</v>
      </c>
      <c r="W2244" s="119">
        <f t="shared" si="693"/>
        <v>0</v>
      </c>
      <c r="X2244" s="119">
        <f t="shared" si="694"/>
        <v>0</v>
      </c>
      <c r="Y2244" s="119">
        <f t="shared" si="695"/>
        <v>0</v>
      </c>
      <c r="Z2244" s="119">
        <f t="shared" si="696"/>
        <v>0</v>
      </c>
      <c r="AA2244" s="119">
        <f t="shared" si="700"/>
        <v>0</v>
      </c>
      <c r="AB2244" s="119">
        <f t="shared" si="701"/>
        <v>0</v>
      </c>
      <c r="AC2244" s="119">
        <f t="shared" si="697"/>
        <v>0</v>
      </c>
      <c r="AD2244" s="119">
        <f t="shared" si="698"/>
        <v>0</v>
      </c>
      <c r="AE2244" s="119">
        <f t="shared" si="699"/>
        <v>0</v>
      </c>
      <c r="AF2244" s="138">
        <f t="shared" si="692"/>
        <v>0</v>
      </c>
      <c r="AH2244" s="122">
        <v>5300</v>
      </c>
      <c r="AI2244" s="122" t="s">
        <v>2356</v>
      </c>
    </row>
    <row r="2245" spans="1:35" s="122" customFormat="1" ht="11.25" customHeight="1" x14ac:dyDescent="0.2">
      <c r="A2245" s="96" t="s">
        <v>89</v>
      </c>
      <c r="B2245" s="98">
        <v>340000004998</v>
      </c>
      <c r="C2245" s="99" t="s">
        <v>902</v>
      </c>
      <c r="D2245" s="100" t="s">
        <v>88</v>
      </c>
      <c r="E2245" s="100" t="s">
        <v>87</v>
      </c>
      <c r="F2245" s="103" t="s">
        <v>88</v>
      </c>
      <c r="G2245" s="100" t="s">
        <v>88</v>
      </c>
      <c r="H2245" s="97">
        <v>0</v>
      </c>
      <c r="I2245" s="97">
        <v>0</v>
      </c>
      <c r="J2245" s="97">
        <v>0</v>
      </c>
      <c r="K2245" s="97">
        <v>65473.94</v>
      </c>
      <c r="L2245" s="119">
        <f t="shared" si="683"/>
        <v>0</v>
      </c>
      <c r="M2245" s="119">
        <f>IF(AND(D2245="да",G2245="нет",F2245="нет"),K2245/SUMIFS($K$22:$K$4031,$D$22:$D$4031,"да",$G$22:$G$4031,"нет",$F$22:$F$4031,"нет")*'Велич. кап. %'!$G$5,0)</f>
        <v>0</v>
      </c>
      <c r="N2245" s="120" t="s">
        <v>45</v>
      </c>
      <c r="O2245" s="121">
        <f t="shared" si="684"/>
        <v>0</v>
      </c>
      <c r="P2245" s="119">
        <f t="shared" si="685"/>
        <v>0</v>
      </c>
      <c r="Q2245" s="119">
        <f t="shared" si="686"/>
        <v>0</v>
      </c>
      <c r="R2245" s="119">
        <f t="shared" si="687"/>
        <v>0</v>
      </c>
      <c r="S2245" s="119">
        <f t="shared" si="688"/>
        <v>0</v>
      </c>
      <c r="T2245" s="119">
        <f t="shared" si="689"/>
        <v>0</v>
      </c>
      <c r="U2245" s="119">
        <f t="shared" si="690"/>
        <v>0</v>
      </c>
      <c r="V2245" s="119">
        <f t="shared" si="691"/>
        <v>0</v>
      </c>
      <c r="W2245" s="119">
        <f t="shared" si="693"/>
        <v>0</v>
      </c>
      <c r="X2245" s="119">
        <f t="shared" si="694"/>
        <v>0</v>
      </c>
      <c r="Y2245" s="119">
        <f t="shared" si="695"/>
        <v>0</v>
      </c>
      <c r="Z2245" s="119">
        <f t="shared" si="696"/>
        <v>0</v>
      </c>
      <c r="AA2245" s="119">
        <f t="shared" si="700"/>
        <v>0</v>
      </c>
      <c r="AB2245" s="119">
        <f t="shared" si="701"/>
        <v>0</v>
      </c>
      <c r="AC2245" s="119">
        <f t="shared" si="697"/>
        <v>0</v>
      </c>
      <c r="AD2245" s="119">
        <f t="shared" si="698"/>
        <v>0</v>
      </c>
      <c r="AE2245" s="119">
        <f t="shared" si="699"/>
        <v>0</v>
      </c>
      <c r="AF2245" s="138">
        <f t="shared" si="692"/>
        <v>0</v>
      </c>
      <c r="AH2245" s="122">
        <v>5200</v>
      </c>
      <c r="AI2245" s="122" t="s">
        <v>2356</v>
      </c>
    </row>
    <row r="2246" spans="1:35" s="122" customFormat="1" ht="11.25" customHeight="1" x14ac:dyDescent="0.2">
      <c r="A2246" s="96" t="s">
        <v>89</v>
      </c>
      <c r="B2246" s="98">
        <v>340000005002</v>
      </c>
      <c r="C2246" s="99" t="s">
        <v>903</v>
      </c>
      <c r="D2246" s="100" t="s">
        <v>88</v>
      </c>
      <c r="E2246" s="100" t="s">
        <v>87</v>
      </c>
      <c r="F2246" s="103" t="s">
        <v>88</v>
      </c>
      <c r="G2246" s="100" t="s">
        <v>88</v>
      </c>
      <c r="H2246" s="97">
        <v>0</v>
      </c>
      <c r="I2246" s="97">
        <v>0</v>
      </c>
      <c r="J2246" s="97">
        <v>0</v>
      </c>
      <c r="K2246" s="97">
        <v>166768.57999999999</v>
      </c>
      <c r="L2246" s="119">
        <f t="shared" si="683"/>
        <v>0</v>
      </c>
      <c r="M2246" s="119">
        <f>IF(AND(D2246="да",G2246="нет",F2246="нет"),K2246/SUMIFS($K$22:$K$4031,$D$22:$D$4031,"да",$G$22:$G$4031,"нет",$F$22:$F$4031,"нет")*'Велич. кап. %'!$G$5,0)</f>
        <v>0</v>
      </c>
      <c r="N2246" s="120" t="s">
        <v>45</v>
      </c>
      <c r="O2246" s="121">
        <f t="shared" si="684"/>
        <v>0</v>
      </c>
      <c r="P2246" s="119">
        <f t="shared" si="685"/>
        <v>0</v>
      </c>
      <c r="Q2246" s="119">
        <f t="shared" si="686"/>
        <v>0</v>
      </c>
      <c r="R2246" s="119">
        <f t="shared" si="687"/>
        <v>0</v>
      </c>
      <c r="S2246" s="119">
        <f t="shared" si="688"/>
        <v>0</v>
      </c>
      <c r="T2246" s="119">
        <f t="shared" si="689"/>
        <v>0</v>
      </c>
      <c r="U2246" s="119">
        <f t="shared" si="690"/>
        <v>0</v>
      </c>
      <c r="V2246" s="119">
        <f t="shared" si="691"/>
        <v>0</v>
      </c>
      <c r="W2246" s="119">
        <f t="shared" si="693"/>
        <v>0</v>
      </c>
      <c r="X2246" s="119">
        <f t="shared" si="694"/>
        <v>0</v>
      </c>
      <c r="Y2246" s="119">
        <f t="shared" si="695"/>
        <v>0</v>
      </c>
      <c r="Z2246" s="119">
        <f t="shared" si="696"/>
        <v>0</v>
      </c>
      <c r="AA2246" s="119">
        <f t="shared" si="700"/>
        <v>0</v>
      </c>
      <c r="AB2246" s="119">
        <f t="shared" si="701"/>
        <v>0</v>
      </c>
      <c r="AC2246" s="119">
        <f t="shared" si="697"/>
        <v>0</v>
      </c>
      <c r="AD2246" s="119">
        <f t="shared" si="698"/>
        <v>0</v>
      </c>
      <c r="AE2246" s="119">
        <f t="shared" si="699"/>
        <v>0</v>
      </c>
      <c r="AF2246" s="138">
        <f t="shared" si="692"/>
        <v>0</v>
      </c>
      <c r="AH2246" s="122">
        <v>5200</v>
      </c>
      <c r="AI2246" s="122" t="s">
        <v>2356</v>
      </c>
    </row>
    <row r="2247" spans="1:35" s="122" customFormat="1" ht="11.25" customHeight="1" x14ac:dyDescent="0.2">
      <c r="A2247" s="96" t="s">
        <v>89</v>
      </c>
      <c r="B2247" s="98">
        <v>340000005005</v>
      </c>
      <c r="C2247" s="99" t="s">
        <v>2367</v>
      </c>
      <c r="D2247" s="100" t="s">
        <v>87</v>
      </c>
      <c r="E2247" s="100" t="s">
        <v>87</v>
      </c>
      <c r="F2247" s="103" t="s">
        <v>88</v>
      </c>
      <c r="G2247" s="100" t="s">
        <v>88</v>
      </c>
      <c r="H2247" s="97">
        <v>0</v>
      </c>
      <c r="I2247" s="97">
        <v>0</v>
      </c>
      <c r="J2247" s="97">
        <v>0</v>
      </c>
      <c r="K2247" s="97">
        <v>44381.79</v>
      </c>
      <c r="L2247" s="119">
        <f t="shared" si="683"/>
        <v>44381.79</v>
      </c>
      <c r="M2247" s="119">
        <f>IF(AND(D2247="да",G2247="нет",F2247="нет"),K2247/SUMIFS($K$22:$K$4031,$D$22:$D$4031,"да",$G$22:$G$4031,"нет",$F$22:$F$4031,"нет")*'Велич. кап. %'!$G$5,0)</f>
        <v>711.09547562149999</v>
      </c>
      <c r="N2247" s="120" t="s">
        <v>45</v>
      </c>
      <c r="O2247" s="121">
        <f t="shared" si="684"/>
        <v>4.0709074876529333E-5</v>
      </c>
      <c r="P2247" s="119">
        <f t="shared" si="685"/>
        <v>40.892168383187446</v>
      </c>
      <c r="Q2247" s="119">
        <f t="shared" si="686"/>
        <v>24.535301029912468</v>
      </c>
      <c r="R2247" s="119">
        <f t="shared" si="687"/>
        <v>40.892168383187446</v>
      </c>
      <c r="S2247" s="119">
        <f t="shared" si="688"/>
        <v>16.356867353274978</v>
      </c>
      <c r="T2247" s="119">
        <f t="shared" si="689"/>
        <v>49.070602059824935</v>
      </c>
      <c r="U2247" s="119">
        <f t="shared" si="690"/>
        <v>82.547541537623573</v>
      </c>
      <c r="V2247" s="119">
        <f t="shared" si="691"/>
        <v>47.682027137737769</v>
      </c>
      <c r="W2247" s="119">
        <f t="shared" si="693"/>
        <v>8.2344938298953974</v>
      </c>
      <c r="X2247" s="119">
        <f t="shared" si="694"/>
        <v>24.684002339222861</v>
      </c>
      <c r="Y2247" s="119">
        <f t="shared" si="695"/>
        <v>69.826897027106796</v>
      </c>
      <c r="Z2247" s="119">
        <f t="shared" si="696"/>
        <v>70.422313569238469</v>
      </c>
      <c r="AA2247" s="119">
        <f t="shared" si="700"/>
        <v>0.54316516586518027</v>
      </c>
      <c r="AB2247" s="119">
        <f t="shared" si="701"/>
        <v>2.4708106614285046</v>
      </c>
      <c r="AC2247" s="119">
        <f t="shared" si="697"/>
        <v>71.215406549885145</v>
      </c>
      <c r="AD2247" s="119">
        <f t="shared" si="698"/>
        <v>145.50796583017532</v>
      </c>
      <c r="AE2247" s="119">
        <f t="shared" si="699"/>
        <v>16.213744763933821</v>
      </c>
      <c r="AF2247" s="138">
        <f t="shared" si="692"/>
        <v>0</v>
      </c>
      <c r="AH2247" s="122">
        <v>5100</v>
      </c>
      <c r="AI2247" s="122" t="s">
        <v>2356</v>
      </c>
    </row>
    <row r="2248" spans="1:35" s="122" customFormat="1" ht="11.25" customHeight="1" x14ac:dyDescent="0.2">
      <c r="A2248" s="96" t="s">
        <v>89</v>
      </c>
      <c r="B2248" s="98">
        <v>340000005007</v>
      </c>
      <c r="C2248" s="99" t="s">
        <v>904</v>
      </c>
      <c r="D2248" s="100" t="s">
        <v>88</v>
      </c>
      <c r="E2248" s="100" t="s">
        <v>87</v>
      </c>
      <c r="F2248" s="103" t="s">
        <v>88</v>
      </c>
      <c r="G2248" s="100" t="s">
        <v>88</v>
      </c>
      <c r="H2248" s="97">
        <v>0</v>
      </c>
      <c r="I2248" s="97">
        <v>0</v>
      </c>
      <c r="J2248" s="97">
        <v>0</v>
      </c>
      <c r="K2248" s="97">
        <v>172925.2</v>
      </c>
      <c r="L2248" s="119">
        <f t="shared" si="683"/>
        <v>0</v>
      </c>
      <c r="M2248" s="119">
        <f>IF(AND(D2248="да",G2248="нет",F2248="нет"),K2248/SUMIFS($K$22:$K$4031,$D$22:$D$4031,"да",$G$22:$G$4031,"нет",$F$22:$F$4031,"нет")*'Велич. кап. %'!$G$5,0)</f>
        <v>0</v>
      </c>
      <c r="N2248" s="120" t="s">
        <v>45</v>
      </c>
      <c r="O2248" s="121">
        <f t="shared" si="684"/>
        <v>0</v>
      </c>
      <c r="P2248" s="119">
        <f t="shared" si="685"/>
        <v>0</v>
      </c>
      <c r="Q2248" s="119">
        <f t="shared" si="686"/>
        <v>0</v>
      </c>
      <c r="R2248" s="119">
        <f t="shared" si="687"/>
        <v>0</v>
      </c>
      <c r="S2248" s="119">
        <f t="shared" si="688"/>
        <v>0</v>
      </c>
      <c r="T2248" s="119">
        <f t="shared" si="689"/>
        <v>0</v>
      </c>
      <c r="U2248" s="119">
        <f t="shared" si="690"/>
        <v>0</v>
      </c>
      <c r="V2248" s="119">
        <f t="shared" si="691"/>
        <v>0</v>
      </c>
      <c r="W2248" s="119">
        <f t="shared" si="693"/>
        <v>0</v>
      </c>
      <c r="X2248" s="119">
        <f t="shared" si="694"/>
        <v>0</v>
      </c>
      <c r="Y2248" s="119">
        <f t="shared" si="695"/>
        <v>0</v>
      </c>
      <c r="Z2248" s="119">
        <f t="shared" si="696"/>
        <v>0</v>
      </c>
      <c r="AA2248" s="119">
        <f t="shared" si="700"/>
        <v>0</v>
      </c>
      <c r="AB2248" s="119">
        <f t="shared" si="701"/>
        <v>0</v>
      </c>
      <c r="AC2248" s="119">
        <f t="shared" si="697"/>
        <v>0</v>
      </c>
      <c r="AD2248" s="119">
        <f t="shared" si="698"/>
        <v>0</v>
      </c>
      <c r="AE2248" s="119">
        <f t="shared" si="699"/>
        <v>0</v>
      </c>
      <c r="AF2248" s="138">
        <f t="shared" si="692"/>
        <v>0</v>
      </c>
      <c r="AH2248" s="122">
        <v>5300</v>
      </c>
      <c r="AI2248" s="122" t="s">
        <v>2356</v>
      </c>
    </row>
    <row r="2249" spans="1:35" s="122" customFormat="1" ht="11.25" customHeight="1" x14ac:dyDescent="0.2">
      <c r="A2249" s="96" t="s">
        <v>89</v>
      </c>
      <c r="B2249" s="98">
        <v>340000005015</v>
      </c>
      <c r="C2249" s="99" t="s">
        <v>905</v>
      </c>
      <c r="D2249" s="100" t="s">
        <v>87</v>
      </c>
      <c r="E2249" s="100" t="s">
        <v>87</v>
      </c>
      <c r="F2249" s="103" t="s">
        <v>88</v>
      </c>
      <c r="G2249" s="100" t="s">
        <v>88</v>
      </c>
      <c r="H2249" s="97">
        <v>0</v>
      </c>
      <c r="I2249" s="97">
        <v>0</v>
      </c>
      <c r="J2249" s="97">
        <v>0</v>
      </c>
      <c r="K2249" s="97">
        <v>21309.32</v>
      </c>
      <c r="L2249" s="119">
        <f t="shared" si="683"/>
        <v>21309.32</v>
      </c>
      <c r="M2249" s="119">
        <f>IF(AND(D2249="да",G2249="нет",F2249="нет"),K2249/SUMIFS($K$22:$K$4031,$D$22:$D$4031,"да",$G$22:$G$4031,"нет",$F$22:$F$4031,"нет")*'Велич. кап. %'!$G$5,0)</f>
        <v>341.42293586109844</v>
      </c>
      <c r="N2249" s="120" t="s">
        <v>45</v>
      </c>
      <c r="O2249" s="121">
        <f t="shared" si="684"/>
        <v>1.9545915192873562E-5</v>
      </c>
      <c r="P2249" s="119">
        <f t="shared" si="685"/>
        <v>19.63382507941261</v>
      </c>
      <c r="Q2249" s="119">
        <f t="shared" si="686"/>
        <v>11.780295047647565</v>
      </c>
      <c r="R2249" s="119">
        <f t="shared" si="687"/>
        <v>19.63382507941261</v>
      </c>
      <c r="S2249" s="119">
        <f t="shared" si="688"/>
        <v>7.8535300317650432</v>
      </c>
      <c r="T2249" s="119">
        <f t="shared" si="689"/>
        <v>23.560590095295129</v>
      </c>
      <c r="U2249" s="119">
        <f t="shared" si="690"/>
        <v>39.634092672659492</v>
      </c>
      <c r="V2249" s="119">
        <f t="shared" si="691"/>
        <v>22.893884508189917</v>
      </c>
      <c r="W2249" s="119">
        <f t="shared" si="693"/>
        <v>3.9536815450495926</v>
      </c>
      <c r="X2249" s="119">
        <f t="shared" si="694"/>
        <v>11.851691982843604</v>
      </c>
      <c r="Y2249" s="119">
        <f t="shared" si="695"/>
        <v>33.52644616987434</v>
      </c>
      <c r="Z2249" s="119">
        <f t="shared" si="696"/>
        <v>33.812327420485843</v>
      </c>
      <c r="AA2249" s="119">
        <f t="shared" si="700"/>
        <v>0.26079345452885522</v>
      </c>
      <c r="AB2249" s="119">
        <f t="shared" si="701"/>
        <v>1.1863265326565615</v>
      </c>
      <c r="AC2249" s="119">
        <f t="shared" si="697"/>
        <v>34.193120356380362</v>
      </c>
      <c r="AD2249" s="119">
        <f t="shared" si="698"/>
        <v>69.863694240909865</v>
      </c>
      <c r="AE2249" s="119">
        <f t="shared" si="699"/>
        <v>7.7848116439870996</v>
      </c>
      <c r="AF2249" s="138">
        <f t="shared" si="692"/>
        <v>0</v>
      </c>
      <c r="AH2249" s="122">
        <v>5100</v>
      </c>
      <c r="AI2249" s="122" t="s">
        <v>2356</v>
      </c>
    </row>
    <row r="2250" spans="1:35" s="122" customFormat="1" ht="11.25" customHeight="1" x14ac:dyDescent="0.2">
      <c r="A2250" s="96" t="s">
        <v>89</v>
      </c>
      <c r="B2250" s="98">
        <v>340000005020</v>
      </c>
      <c r="C2250" s="99" t="s">
        <v>906</v>
      </c>
      <c r="D2250" s="100" t="s">
        <v>87</v>
      </c>
      <c r="E2250" s="100" t="s">
        <v>87</v>
      </c>
      <c r="F2250" s="103" t="s">
        <v>88</v>
      </c>
      <c r="G2250" s="100" t="s">
        <v>88</v>
      </c>
      <c r="H2250" s="97">
        <v>0</v>
      </c>
      <c r="I2250" s="97">
        <v>19273.2</v>
      </c>
      <c r="J2250" s="97">
        <v>74856.12</v>
      </c>
      <c r="K2250" s="97">
        <v>130589.12</v>
      </c>
      <c r="L2250" s="119">
        <f t="shared" si="683"/>
        <v>111315.92</v>
      </c>
      <c r="M2250" s="119">
        <f>IF(AND(D2250="да",G2250="нет",F2250="нет"),K2250/SUMIFS($K$22:$K$4031,$D$22:$D$4031,"да",$G$22:$G$4031,"нет",$F$22:$F$4031,"нет")*'Велич. кап. %'!$G$5,0)</f>
        <v>2092.3295882701696</v>
      </c>
      <c r="N2250" s="120" t="s">
        <v>45</v>
      </c>
      <c r="O2250" s="121">
        <f t="shared" si="684"/>
        <v>1.1978251134395603E-4</v>
      </c>
      <c r="P2250" s="119">
        <f t="shared" si="685"/>
        <v>120.32124626006006</v>
      </c>
      <c r="Q2250" s="119">
        <f t="shared" si="686"/>
        <v>72.192747756036042</v>
      </c>
      <c r="R2250" s="119">
        <f t="shared" si="687"/>
        <v>120.32124626006006</v>
      </c>
      <c r="S2250" s="119">
        <f t="shared" si="688"/>
        <v>48.128498504024023</v>
      </c>
      <c r="T2250" s="119">
        <f t="shared" si="689"/>
        <v>144.38549551207208</v>
      </c>
      <c r="U2250" s="119">
        <f t="shared" si="690"/>
        <v>242.88814866551593</v>
      </c>
      <c r="V2250" s="119">
        <f t="shared" si="691"/>
        <v>140.29974824659607</v>
      </c>
      <c r="W2250" s="119">
        <f t="shared" si="693"/>
        <v>24.229200825191356</v>
      </c>
      <c r="X2250" s="119">
        <f t="shared" si="694"/>
        <v>72.63028696132028</v>
      </c>
      <c r="Y2250" s="119">
        <f t="shared" si="695"/>
        <v>205.45888381474683</v>
      </c>
      <c r="Z2250" s="119">
        <f t="shared" si="696"/>
        <v>207.21083934133594</v>
      </c>
      <c r="AA2250" s="119">
        <f t="shared" si="700"/>
        <v>1.5982109109386513</v>
      </c>
      <c r="AB2250" s="119">
        <f t="shared" si="701"/>
        <v>7.27012114568985</v>
      </c>
      <c r="AC2250" s="119">
        <f t="shared" si="697"/>
        <v>209.54443864908868</v>
      </c>
      <c r="AD2250" s="119">
        <f t="shared" si="698"/>
        <v>428.14310127538039</v>
      </c>
      <c r="AE2250" s="119">
        <f t="shared" si="699"/>
        <v>47.707374142113814</v>
      </c>
      <c r="AF2250" s="138">
        <f t="shared" si="692"/>
        <v>0</v>
      </c>
      <c r="AH2250" s="122">
        <v>5200</v>
      </c>
      <c r="AI2250" s="122" t="s">
        <v>2356</v>
      </c>
    </row>
    <row r="2251" spans="1:35" s="122" customFormat="1" ht="11.25" customHeight="1" x14ac:dyDescent="0.2">
      <c r="A2251" s="96" t="s">
        <v>89</v>
      </c>
      <c r="B2251" s="98">
        <v>340000005028</v>
      </c>
      <c r="C2251" s="99" t="s">
        <v>3027</v>
      </c>
      <c r="D2251" s="100" t="s">
        <v>88</v>
      </c>
      <c r="E2251" s="100" t="s">
        <v>87</v>
      </c>
      <c r="F2251" s="103" t="s">
        <v>88</v>
      </c>
      <c r="G2251" s="100" t="s">
        <v>88</v>
      </c>
      <c r="H2251" s="97">
        <v>0</v>
      </c>
      <c r="I2251" s="97">
        <v>0</v>
      </c>
      <c r="J2251" s="97">
        <v>0</v>
      </c>
      <c r="K2251" s="97">
        <v>94265.14</v>
      </c>
      <c r="L2251" s="119">
        <f t="shared" si="683"/>
        <v>0</v>
      </c>
      <c r="M2251" s="119">
        <f>IF(AND(D2251="да",G2251="нет",F2251="нет"),K2251/SUMIFS($K$22:$K$4031,$D$22:$D$4031,"да",$G$22:$G$4031,"нет",$F$22:$F$4031,"нет")*'Велич. кап. %'!$G$5,0)</f>
        <v>0</v>
      </c>
      <c r="N2251" s="120" t="s">
        <v>45</v>
      </c>
      <c r="O2251" s="121">
        <f t="shared" si="684"/>
        <v>0</v>
      </c>
      <c r="P2251" s="119">
        <f t="shared" si="685"/>
        <v>0</v>
      </c>
      <c r="Q2251" s="119">
        <f t="shared" si="686"/>
        <v>0</v>
      </c>
      <c r="R2251" s="119">
        <f t="shared" si="687"/>
        <v>0</v>
      </c>
      <c r="S2251" s="119">
        <f t="shared" si="688"/>
        <v>0</v>
      </c>
      <c r="T2251" s="119">
        <f t="shared" si="689"/>
        <v>0</v>
      </c>
      <c r="U2251" s="119">
        <f t="shared" si="690"/>
        <v>0</v>
      </c>
      <c r="V2251" s="119">
        <f t="shared" si="691"/>
        <v>0</v>
      </c>
      <c r="W2251" s="119">
        <f t="shared" si="693"/>
        <v>0</v>
      </c>
      <c r="X2251" s="119">
        <f t="shared" si="694"/>
        <v>0</v>
      </c>
      <c r="Y2251" s="119">
        <f t="shared" si="695"/>
        <v>0</v>
      </c>
      <c r="Z2251" s="119">
        <f t="shared" si="696"/>
        <v>0</v>
      </c>
      <c r="AA2251" s="119">
        <f t="shared" si="700"/>
        <v>0</v>
      </c>
      <c r="AB2251" s="119">
        <f t="shared" si="701"/>
        <v>0</v>
      </c>
      <c r="AC2251" s="119">
        <f t="shared" si="697"/>
        <v>0</v>
      </c>
      <c r="AD2251" s="119">
        <f t="shared" si="698"/>
        <v>0</v>
      </c>
      <c r="AE2251" s="119">
        <f t="shared" si="699"/>
        <v>0</v>
      </c>
      <c r="AF2251" s="138">
        <f t="shared" si="692"/>
        <v>0</v>
      </c>
      <c r="AH2251" s="122">
        <v>5300</v>
      </c>
      <c r="AI2251" s="122" t="s">
        <v>2356</v>
      </c>
    </row>
    <row r="2252" spans="1:35" s="122" customFormat="1" ht="11.25" customHeight="1" x14ac:dyDescent="0.2">
      <c r="A2252" s="96" t="s">
        <v>89</v>
      </c>
      <c r="B2252" s="98">
        <v>340000005041</v>
      </c>
      <c r="C2252" s="99" t="s">
        <v>907</v>
      </c>
      <c r="D2252" s="100" t="s">
        <v>88</v>
      </c>
      <c r="E2252" s="100" t="s">
        <v>87</v>
      </c>
      <c r="F2252" s="103" t="s">
        <v>88</v>
      </c>
      <c r="G2252" s="100" t="s">
        <v>88</v>
      </c>
      <c r="H2252" s="97">
        <v>0</v>
      </c>
      <c r="I2252" s="97">
        <v>0</v>
      </c>
      <c r="J2252" s="97">
        <v>0</v>
      </c>
      <c r="K2252" s="97">
        <v>1420950.49</v>
      </c>
      <c r="L2252" s="119">
        <f t="shared" si="683"/>
        <v>0</v>
      </c>
      <c r="M2252" s="119">
        <f>IF(AND(D2252="да",G2252="нет",F2252="нет"),K2252/SUMIFS($K$22:$K$4031,$D$22:$D$4031,"да",$G$22:$G$4031,"нет",$F$22:$F$4031,"нет")*'Велич. кап. %'!$G$5,0)</f>
        <v>0</v>
      </c>
      <c r="N2252" s="120" t="s">
        <v>45</v>
      </c>
      <c r="O2252" s="121">
        <f t="shared" si="684"/>
        <v>0</v>
      </c>
      <c r="P2252" s="119">
        <f t="shared" si="685"/>
        <v>0</v>
      </c>
      <c r="Q2252" s="119">
        <f t="shared" si="686"/>
        <v>0</v>
      </c>
      <c r="R2252" s="119">
        <f t="shared" si="687"/>
        <v>0</v>
      </c>
      <c r="S2252" s="119">
        <f t="shared" si="688"/>
        <v>0</v>
      </c>
      <c r="T2252" s="119">
        <f t="shared" si="689"/>
        <v>0</v>
      </c>
      <c r="U2252" s="119">
        <f t="shared" si="690"/>
        <v>0</v>
      </c>
      <c r="V2252" s="119">
        <f t="shared" si="691"/>
        <v>0</v>
      </c>
      <c r="W2252" s="119">
        <f t="shared" si="693"/>
        <v>0</v>
      </c>
      <c r="X2252" s="119">
        <f t="shared" si="694"/>
        <v>0</v>
      </c>
      <c r="Y2252" s="119">
        <f t="shared" si="695"/>
        <v>0</v>
      </c>
      <c r="Z2252" s="119">
        <f t="shared" si="696"/>
        <v>0</v>
      </c>
      <c r="AA2252" s="119">
        <f t="shared" si="700"/>
        <v>0</v>
      </c>
      <c r="AB2252" s="119">
        <f t="shared" si="701"/>
        <v>0</v>
      </c>
      <c r="AC2252" s="119">
        <f t="shared" si="697"/>
        <v>0</v>
      </c>
      <c r="AD2252" s="119">
        <f t="shared" si="698"/>
        <v>0</v>
      </c>
      <c r="AE2252" s="119">
        <f t="shared" si="699"/>
        <v>0</v>
      </c>
      <c r="AF2252" s="138">
        <f t="shared" si="692"/>
        <v>0</v>
      </c>
      <c r="AH2252" s="122">
        <v>5300</v>
      </c>
      <c r="AI2252" s="122" t="s">
        <v>2356</v>
      </c>
    </row>
    <row r="2253" spans="1:35" s="122" customFormat="1" ht="11.25" customHeight="1" x14ac:dyDescent="0.2">
      <c r="A2253" s="96" t="s">
        <v>89</v>
      </c>
      <c r="B2253" s="98">
        <v>340000005042</v>
      </c>
      <c r="C2253" s="99" t="s">
        <v>908</v>
      </c>
      <c r="D2253" s="100" t="s">
        <v>88</v>
      </c>
      <c r="E2253" s="100" t="s">
        <v>87</v>
      </c>
      <c r="F2253" s="103" t="s">
        <v>88</v>
      </c>
      <c r="G2253" s="100" t="s">
        <v>88</v>
      </c>
      <c r="H2253" s="97">
        <v>0</v>
      </c>
      <c r="I2253" s="97">
        <v>0</v>
      </c>
      <c r="J2253" s="97">
        <v>0</v>
      </c>
      <c r="K2253" s="97">
        <v>23171.63</v>
      </c>
      <c r="L2253" s="119">
        <f t="shared" si="683"/>
        <v>0</v>
      </c>
      <c r="M2253" s="119">
        <f>IF(AND(D2253="да",G2253="нет",F2253="нет"),K2253/SUMIFS($K$22:$K$4031,$D$22:$D$4031,"да",$G$22:$G$4031,"нет",$F$22:$F$4031,"нет")*'Велич. кап. %'!$G$5,0)</f>
        <v>0</v>
      </c>
      <c r="N2253" s="120" t="s">
        <v>45</v>
      </c>
      <c r="O2253" s="121">
        <f t="shared" si="684"/>
        <v>0</v>
      </c>
      <c r="P2253" s="119">
        <f t="shared" si="685"/>
        <v>0</v>
      </c>
      <c r="Q2253" s="119">
        <f t="shared" si="686"/>
        <v>0</v>
      </c>
      <c r="R2253" s="119">
        <f t="shared" si="687"/>
        <v>0</v>
      </c>
      <c r="S2253" s="119">
        <f t="shared" si="688"/>
        <v>0</v>
      </c>
      <c r="T2253" s="119">
        <f t="shared" si="689"/>
        <v>0</v>
      </c>
      <c r="U2253" s="119">
        <f t="shared" si="690"/>
        <v>0</v>
      </c>
      <c r="V2253" s="119">
        <f t="shared" si="691"/>
        <v>0</v>
      </c>
      <c r="W2253" s="119">
        <f t="shared" si="693"/>
        <v>0</v>
      </c>
      <c r="X2253" s="119">
        <f t="shared" si="694"/>
        <v>0</v>
      </c>
      <c r="Y2253" s="119">
        <f t="shared" si="695"/>
        <v>0</v>
      </c>
      <c r="Z2253" s="119">
        <f t="shared" si="696"/>
        <v>0</v>
      </c>
      <c r="AA2253" s="119">
        <f t="shared" si="700"/>
        <v>0</v>
      </c>
      <c r="AB2253" s="119">
        <f t="shared" si="701"/>
        <v>0</v>
      </c>
      <c r="AC2253" s="119">
        <f t="shared" si="697"/>
        <v>0</v>
      </c>
      <c r="AD2253" s="119">
        <f t="shared" si="698"/>
        <v>0</v>
      </c>
      <c r="AE2253" s="119">
        <f t="shared" si="699"/>
        <v>0</v>
      </c>
      <c r="AF2253" s="138">
        <f t="shared" si="692"/>
        <v>0</v>
      </c>
      <c r="AH2253" s="122">
        <v>5300</v>
      </c>
      <c r="AI2253" s="122" t="s">
        <v>2356</v>
      </c>
    </row>
    <row r="2254" spans="1:35" s="122" customFormat="1" ht="11.25" customHeight="1" x14ac:dyDescent="0.2">
      <c r="A2254" s="96" t="s">
        <v>89</v>
      </c>
      <c r="B2254" s="98">
        <v>340000005049</v>
      </c>
      <c r="C2254" s="99" t="s">
        <v>909</v>
      </c>
      <c r="D2254" s="100" t="s">
        <v>87</v>
      </c>
      <c r="E2254" s="100" t="s">
        <v>87</v>
      </c>
      <c r="F2254" s="103" t="s">
        <v>88</v>
      </c>
      <c r="G2254" s="100" t="s">
        <v>88</v>
      </c>
      <c r="H2254" s="97">
        <v>0</v>
      </c>
      <c r="I2254" s="97">
        <v>0</v>
      </c>
      <c r="J2254" s="97">
        <v>0</v>
      </c>
      <c r="K2254" s="97">
        <v>23314.41</v>
      </c>
      <c r="L2254" s="119">
        <f t="shared" si="683"/>
        <v>23314.41</v>
      </c>
      <c r="M2254" s="119">
        <f>IF(AND(D2254="да",G2254="нет",F2254="нет"),K2254/SUMIFS($K$22:$K$4031,$D$22:$D$4031,"да",$G$22:$G$4031,"нет",$F$22:$F$4031,"нет")*'Велич. кап. %'!$G$5,0)</f>
        <v>373.54895933184883</v>
      </c>
      <c r="N2254" s="120" t="s">
        <v>45</v>
      </c>
      <c r="O2254" s="121">
        <f t="shared" si="684"/>
        <v>2.1385078483587623E-5</v>
      </c>
      <c r="P2254" s="119">
        <f t="shared" si="685"/>
        <v>21.481260207726397</v>
      </c>
      <c r="Q2254" s="119">
        <f t="shared" si="686"/>
        <v>12.888756124635837</v>
      </c>
      <c r="R2254" s="119">
        <f t="shared" si="687"/>
        <v>21.481260207726397</v>
      </c>
      <c r="S2254" s="119">
        <f t="shared" si="688"/>
        <v>8.5925040830905584</v>
      </c>
      <c r="T2254" s="119">
        <f t="shared" si="689"/>
        <v>25.777512249271673</v>
      </c>
      <c r="U2254" s="119">
        <f t="shared" si="690"/>
        <v>43.363443157659624</v>
      </c>
      <c r="V2254" s="119">
        <f t="shared" si="691"/>
        <v>25.048073327379203</v>
      </c>
      <c r="W2254" s="119">
        <f t="shared" si="693"/>
        <v>4.3257012683051208</v>
      </c>
      <c r="X2254" s="119">
        <f t="shared" si="694"/>
        <v>12.966871119384795</v>
      </c>
      <c r="Y2254" s="119">
        <f t="shared" si="695"/>
        <v>36.68110065677272</v>
      </c>
      <c r="Z2254" s="119">
        <f t="shared" si="696"/>
        <v>36.993881763258962</v>
      </c>
      <c r="AA2254" s="119">
        <f t="shared" si="700"/>
        <v>0.28533268655227334</v>
      </c>
      <c r="AB2254" s="119">
        <f t="shared" si="701"/>
        <v>1.2979533451200445</v>
      </c>
      <c r="AC2254" s="119">
        <f t="shared" si="697"/>
        <v>37.410505223442044</v>
      </c>
      <c r="AD2254" s="119">
        <f t="shared" si="698"/>
        <v>76.437484239159758</v>
      </c>
      <c r="AE2254" s="119">
        <f t="shared" si="699"/>
        <v>8.5173196723635147</v>
      </c>
      <c r="AF2254" s="138">
        <f t="shared" si="692"/>
        <v>0</v>
      </c>
      <c r="AH2254" s="122">
        <v>5100</v>
      </c>
      <c r="AI2254" s="122" t="s">
        <v>2356</v>
      </c>
    </row>
    <row r="2255" spans="1:35" s="122" customFormat="1" ht="11.25" customHeight="1" x14ac:dyDescent="0.2">
      <c r="A2255" s="96" t="s">
        <v>89</v>
      </c>
      <c r="B2255" s="98">
        <v>340000005068</v>
      </c>
      <c r="C2255" s="99" t="s">
        <v>2368</v>
      </c>
      <c r="D2255" s="100" t="s">
        <v>87</v>
      </c>
      <c r="E2255" s="100" t="s">
        <v>87</v>
      </c>
      <c r="F2255" s="103" t="s">
        <v>88</v>
      </c>
      <c r="G2255" s="100" t="s">
        <v>88</v>
      </c>
      <c r="H2255" s="97">
        <v>0</v>
      </c>
      <c r="I2255" s="97">
        <v>0</v>
      </c>
      <c r="J2255" s="97">
        <v>0</v>
      </c>
      <c r="K2255" s="97">
        <v>43803.360000000001</v>
      </c>
      <c r="L2255" s="119">
        <f t="shared" si="683"/>
        <v>43803.360000000001</v>
      </c>
      <c r="M2255" s="119">
        <f>IF(AND(D2255="да",G2255="нет",F2255="нет"),K2255/SUMIFS($K$22:$K$4031,$D$22:$D$4031,"да",$G$22:$G$4031,"нет",$F$22:$F$4031,"нет")*'Велич. кап. %'!$G$5,0)</f>
        <v>701.82773414546341</v>
      </c>
      <c r="N2255" s="120" t="s">
        <v>45</v>
      </c>
      <c r="O2255" s="121">
        <f t="shared" si="684"/>
        <v>4.0178511549073839E-5</v>
      </c>
      <c r="P2255" s="119">
        <f t="shared" si="685"/>
        <v>40.359218789268695</v>
      </c>
      <c r="Q2255" s="119">
        <f t="shared" si="686"/>
        <v>24.215531273561215</v>
      </c>
      <c r="R2255" s="119">
        <f t="shared" si="687"/>
        <v>40.359218789268695</v>
      </c>
      <c r="S2255" s="119">
        <f t="shared" si="688"/>
        <v>16.143687515707477</v>
      </c>
      <c r="T2255" s="119">
        <f t="shared" si="689"/>
        <v>48.43106254712243</v>
      </c>
      <c r="U2255" s="119">
        <f t="shared" si="690"/>
        <v>81.471695465358167</v>
      </c>
      <c r="V2255" s="119">
        <f t="shared" si="691"/>
        <v>47.060584988665333</v>
      </c>
      <c r="W2255" s="119">
        <f t="shared" si="693"/>
        <v>8.1271732764425852</v>
      </c>
      <c r="X2255" s="119">
        <f t="shared" si="694"/>
        <v>24.362294551567683</v>
      </c>
      <c r="Y2255" s="119">
        <f t="shared" si="695"/>
        <v>68.916839725511039</v>
      </c>
      <c r="Z2255" s="119">
        <f t="shared" si="696"/>
        <v>69.504496175261011</v>
      </c>
      <c r="AA2255" s="119">
        <f t="shared" si="700"/>
        <v>0.5360860681791384</v>
      </c>
      <c r="AB2255" s="119">
        <f t="shared" si="701"/>
        <v>2.4386084674455648</v>
      </c>
      <c r="AC2255" s="119">
        <f t="shared" si="697"/>
        <v>70.287252737011656</v>
      </c>
      <c r="AD2255" s="119">
        <f t="shared" si="698"/>
        <v>143.61155352514777</v>
      </c>
      <c r="AE2255" s="119">
        <f t="shared" si="699"/>
        <v>16.002430249945036</v>
      </c>
      <c r="AF2255" s="138">
        <f t="shared" si="692"/>
        <v>0</v>
      </c>
      <c r="AH2255" s="122">
        <v>5100</v>
      </c>
      <c r="AI2255" s="122" t="s">
        <v>2356</v>
      </c>
    </row>
    <row r="2256" spans="1:35" s="122" customFormat="1" ht="11.25" customHeight="1" x14ac:dyDescent="0.2">
      <c r="A2256" s="96" t="s">
        <v>89</v>
      </c>
      <c r="B2256" s="98">
        <v>340000005075</v>
      </c>
      <c r="C2256" s="99" t="s">
        <v>2369</v>
      </c>
      <c r="D2256" s="100" t="s">
        <v>88</v>
      </c>
      <c r="E2256" s="100" t="s">
        <v>87</v>
      </c>
      <c r="F2256" s="103" t="s">
        <v>88</v>
      </c>
      <c r="G2256" s="100" t="s">
        <v>88</v>
      </c>
      <c r="H2256" s="97">
        <v>0</v>
      </c>
      <c r="I2256" s="97">
        <v>0</v>
      </c>
      <c r="J2256" s="97">
        <v>0</v>
      </c>
      <c r="K2256" s="97">
        <v>31410.32</v>
      </c>
      <c r="L2256" s="119">
        <f t="shared" si="683"/>
        <v>0</v>
      </c>
      <c r="M2256" s="119">
        <f>IF(AND(D2256="да",G2256="нет",F2256="нет"),K2256/SUMIFS($K$22:$K$4031,$D$22:$D$4031,"да",$G$22:$G$4031,"нет",$F$22:$F$4031,"нет")*'Велич. кап. %'!$G$5,0)</f>
        <v>0</v>
      </c>
      <c r="N2256" s="120" t="s">
        <v>45</v>
      </c>
      <c r="O2256" s="121">
        <f t="shared" si="684"/>
        <v>0</v>
      </c>
      <c r="P2256" s="119">
        <f t="shared" si="685"/>
        <v>0</v>
      </c>
      <c r="Q2256" s="119">
        <f t="shared" si="686"/>
        <v>0</v>
      </c>
      <c r="R2256" s="119">
        <f t="shared" si="687"/>
        <v>0</v>
      </c>
      <c r="S2256" s="119">
        <f t="shared" si="688"/>
        <v>0</v>
      </c>
      <c r="T2256" s="119">
        <f t="shared" si="689"/>
        <v>0</v>
      </c>
      <c r="U2256" s="119">
        <f t="shared" si="690"/>
        <v>0</v>
      </c>
      <c r="V2256" s="119">
        <f t="shared" si="691"/>
        <v>0</v>
      </c>
      <c r="W2256" s="119">
        <f t="shared" si="693"/>
        <v>0</v>
      </c>
      <c r="X2256" s="119">
        <f t="shared" si="694"/>
        <v>0</v>
      </c>
      <c r="Y2256" s="119">
        <f t="shared" si="695"/>
        <v>0</v>
      </c>
      <c r="Z2256" s="119">
        <f t="shared" si="696"/>
        <v>0</v>
      </c>
      <c r="AA2256" s="119">
        <f t="shared" si="700"/>
        <v>0</v>
      </c>
      <c r="AB2256" s="119">
        <f t="shared" si="701"/>
        <v>0</v>
      </c>
      <c r="AC2256" s="119">
        <f t="shared" si="697"/>
        <v>0</v>
      </c>
      <c r="AD2256" s="119">
        <f t="shared" si="698"/>
        <v>0</v>
      </c>
      <c r="AE2256" s="119">
        <f t="shared" si="699"/>
        <v>0</v>
      </c>
      <c r="AF2256" s="138">
        <f t="shared" si="692"/>
        <v>0</v>
      </c>
      <c r="AH2256" s="122">
        <v>5100</v>
      </c>
      <c r="AI2256" s="122" t="s">
        <v>2356</v>
      </c>
    </row>
    <row r="2257" spans="1:35" s="122" customFormat="1" ht="11.25" customHeight="1" x14ac:dyDescent="0.2">
      <c r="A2257" s="96" t="s">
        <v>89</v>
      </c>
      <c r="B2257" s="98">
        <v>340000005118</v>
      </c>
      <c r="C2257" s="99" t="s">
        <v>910</v>
      </c>
      <c r="D2257" s="100" t="s">
        <v>88</v>
      </c>
      <c r="E2257" s="100" t="s">
        <v>87</v>
      </c>
      <c r="F2257" s="103" t="s">
        <v>88</v>
      </c>
      <c r="G2257" s="100" t="s">
        <v>88</v>
      </c>
      <c r="H2257" s="97">
        <v>0</v>
      </c>
      <c r="I2257" s="97">
        <v>0</v>
      </c>
      <c r="J2257" s="97">
        <v>0</v>
      </c>
      <c r="K2257" s="97">
        <v>7768.26</v>
      </c>
      <c r="L2257" s="119">
        <f t="shared" si="683"/>
        <v>0</v>
      </c>
      <c r="M2257" s="119">
        <f>IF(AND(D2257="да",G2257="нет",F2257="нет"),K2257/SUMIFS($K$22:$K$4031,$D$22:$D$4031,"да",$G$22:$G$4031,"нет",$F$22:$F$4031,"нет")*'Велич. кап. %'!$G$5,0)</f>
        <v>0</v>
      </c>
      <c r="N2257" s="120" t="s">
        <v>45</v>
      </c>
      <c r="O2257" s="121">
        <f t="shared" si="684"/>
        <v>0</v>
      </c>
      <c r="P2257" s="119">
        <f t="shared" si="685"/>
        <v>0</v>
      </c>
      <c r="Q2257" s="119">
        <f t="shared" si="686"/>
        <v>0</v>
      </c>
      <c r="R2257" s="119">
        <f t="shared" si="687"/>
        <v>0</v>
      </c>
      <c r="S2257" s="119">
        <f t="shared" si="688"/>
        <v>0</v>
      </c>
      <c r="T2257" s="119">
        <f t="shared" si="689"/>
        <v>0</v>
      </c>
      <c r="U2257" s="119">
        <f t="shared" si="690"/>
        <v>0</v>
      </c>
      <c r="V2257" s="119">
        <f t="shared" si="691"/>
        <v>0</v>
      </c>
      <c r="W2257" s="119">
        <f t="shared" si="693"/>
        <v>0</v>
      </c>
      <c r="X2257" s="119">
        <f t="shared" si="694"/>
        <v>0</v>
      </c>
      <c r="Y2257" s="119">
        <f t="shared" si="695"/>
        <v>0</v>
      </c>
      <c r="Z2257" s="119">
        <f t="shared" si="696"/>
        <v>0</v>
      </c>
      <c r="AA2257" s="119">
        <f t="shared" si="700"/>
        <v>0</v>
      </c>
      <c r="AB2257" s="119">
        <f t="shared" si="701"/>
        <v>0</v>
      </c>
      <c r="AC2257" s="119">
        <f t="shared" si="697"/>
        <v>0</v>
      </c>
      <c r="AD2257" s="119">
        <f t="shared" si="698"/>
        <v>0</v>
      </c>
      <c r="AE2257" s="119">
        <f t="shared" si="699"/>
        <v>0</v>
      </c>
      <c r="AF2257" s="138">
        <f t="shared" si="692"/>
        <v>0</v>
      </c>
      <c r="AH2257" s="122">
        <v>5100</v>
      </c>
      <c r="AI2257" s="122" t="s">
        <v>2356</v>
      </c>
    </row>
    <row r="2258" spans="1:35" s="122" customFormat="1" ht="11.25" customHeight="1" x14ac:dyDescent="0.2">
      <c r="A2258" s="96" t="s">
        <v>89</v>
      </c>
      <c r="B2258" s="98">
        <v>340000005124</v>
      </c>
      <c r="C2258" s="99" t="s">
        <v>911</v>
      </c>
      <c r="D2258" s="100" t="s">
        <v>88</v>
      </c>
      <c r="E2258" s="100" t="s">
        <v>87</v>
      </c>
      <c r="F2258" s="103" t="s">
        <v>88</v>
      </c>
      <c r="G2258" s="100" t="s">
        <v>88</v>
      </c>
      <c r="H2258" s="97">
        <v>0</v>
      </c>
      <c r="I2258" s="97">
        <v>0</v>
      </c>
      <c r="J2258" s="97">
        <v>0</v>
      </c>
      <c r="K2258" s="97">
        <v>18137.48</v>
      </c>
      <c r="L2258" s="119">
        <f t="shared" si="683"/>
        <v>0</v>
      </c>
      <c r="M2258" s="119">
        <f>IF(AND(D2258="да",G2258="нет",F2258="нет"),K2258/SUMIFS($K$22:$K$4031,$D$22:$D$4031,"да",$G$22:$G$4031,"нет",$F$22:$F$4031,"нет")*'Велич. кап. %'!$G$5,0)</f>
        <v>0</v>
      </c>
      <c r="N2258" s="120" t="s">
        <v>45</v>
      </c>
      <c r="O2258" s="121">
        <f t="shared" si="684"/>
        <v>0</v>
      </c>
      <c r="P2258" s="119">
        <f t="shared" si="685"/>
        <v>0</v>
      </c>
      <c r="Q2258" s="119">
        <f t="shared" si="686"/>
        <v>0</v>
      </c>
      <c r="R2258" s="119">
        <f t="shared" si="687"/>
        <v>0</v>
      </c>
      <c r="S2258" s="119">
        <f t="shared" si="688"/>
        <v>0</v>
      </c>
      <c r="T2258" s="119">
        <f t="shared" si="689"/>
        <v>0</v>
      </c>
      <c r="U2258" s="119">
        <f t="shared" si="690"/>
        <v>0</v>
      </c>
      <c r="V2258" s="119">
        <f t="shared" si="691"/>
        <v>0</v>
      </c>
      <c r="W2258" s="119">
        <f t="shared" si="693"/>
        <v>0</v>
      </c>
      <c r="X2258" s="119">
        <f t="shared" si="694"/>
        <v>0</v>
      </c>
      <c r="Y2258" s="119">
        <f t="shared" si="695"/>
        <v>0</v>
      </c>
      <c r="Z2258" s="119">
        <f t="shared" si="696"/>
        <v>0</v>
      </c>
      <c r="AA2258" s="119">
        <f t="shared" si="700"/>
        <v>0</v>
      </c>
      <c r="AB2258" s="119">
        <f t="shared" si="701"/>
        <v>0</v>
      </c>
      <c r="AC2258" s="119">
        <f t="shared" si="697"/>
        <v>0</v>
      </c>
      <c r="AD2258" s="119">
        <f t="shared" si="698"/>
        <v>0</v>
      </c>
      <c r="AE2258" s="119">
        <f t="shared" si="699"/>
        <v>0</v>
      </c>
      <c r="AF2258" s="138">
        <f t="shared" si="692"/>
        <v>0</v>
      </c>
      <c r="AH2258" s="122">
        <v>5100</v>
      </c>
      <c r="AI2258" s="122" t="s">
        <v>2356</v>
      </c>
    </row>
    <row r="2259" spans="1:35" s="122" customFormat="1" ht="11.25" customHeight="1" x14ac:dyDescent="0.2">
      <c r="A2259" s="96" t="s">
        <v>89</v>
      </c>
      <c r="B2259" s="98">
        <v>340000005165</v>
      </c>
      <c r="C2259" s="99" t="s">
        <v>912</v>
      </c>
      <c r="D2259" s="100" t="s">
        <v>88</v>
      </c>
      <c r="E2259" s="100" t="s">
        <v>87</v>
      </c>
      <c r="F2259" s="103" t="s">
        <v>88</v>
      </c>
      <c r="G2259" s="100" t="s">
        <v>88</v>
      </c>
      <c r="H2259" s="97">
        <v>0</v>
      </c>
      <c r="I2259" s="97">
        <v>15074.92</v>
      </c>
      <c r="J2259" s="97">
        <v>5069.92</v>
      </c>
      <c r="K2259" s="97">
        <v>329216.53999999998</v>
      </c>
      <c r="L2259" s="119">
        <f t="shared" si="683"/>
        <v>0</v>
      </c>
      <c r="M2259" s="119">
        <f>IF(AND(D2259="да",G2259="нет",F2259="нет"),K2259/SUMIFS($K$22:$K$4031,$D$22:$D$4031,"да",$G$22:$G$4031,"нет",$F$22:$F$4031,"нет")*'Велич. кап. %'!$G$5,0)</f>
        <v>0</v>
      </c>
      <c r="N2259" s="120" t="s">
        <v>45</v>
      </c>
      <c r="O2259" s="121">
        <f t="shared" si="684"/>
        <v>0</v>
      </c>
      <c r="P2259" s="119">
        <f t="shared" si="685"/>
        <v>0</v>
      </c>
      <c r="Q2259" s="119">
        <f t="shared" si="686"/>
        <v>0</v>
      </c>
      <c r="R2259" s="119">
        <f t="shared" si="687"/>
        <v>0</v>
      </c>
      <c r="S2259" s="119">
        <f t="shared" si="688"/>
        <v>0</v>
      </c>
      <c r="T2259" s="119">
        <f t="shared" si="689"/>
        <v>0</v>
      </c>
      <c r="U2259" s="119">
        <f t="shared" si="690"/>
        <v>0</v>
      </c>
      <c r="V2259" s="119">
        <f t="shared" si="691"/>
        <v>0</v>
      </c>
      <c r="W2259" s="119">
        <f t="shared" si="693"/>
        <v>0</v>
      </c>
      <c r="X2259" s="119">
        <f t="shared" si="694"/>
        <v>0</v>
      </c>
      <c r="Y2259" s="119">
        <f t="shared" si="695"/>
        <v>0</v>
      </c>
      <c r="Z2259" s="119">
        <f t="shared" si="696"/>
        <v>0</v>
      </c>
      <c r="AA2259" s="119">
        <f t="shared" si="700"/>
        <v>0</v>
      </c>
      <c r="AB2259" s="119">
        <f t="shared" si="701"/>
        <v>0</v>
      </c>
      <c r="AC2259" s="119">
        <f t="shared" si="697"/>
        <v>0</v>
      </c>
      <c r="AD2259" s="119">
        <f t="shared" si="698"/>
        <v>0</v>
      </c>
      <c r="AE2259" s="119">
        <f t="shared" si="699"/>
        <v>0</v>
      </c>
      <c r="AF2259" s="138">
        <f t="shared" si="692"/>
        <v>0</v>
      </c>
      <c r="AH2259" s="122">
        <v>5400</v>
      </c>
      <c r="AI2259" s="122" t="s">
        <v>2357</v>
      </c>
    </row>
    <row r="2260" spans="1:35" s="122" customFormat="1" ht="11.25" customHeight="1" x14ac:dyDescent="0.2">
      <c r="A2260" s="96" t="s">
        <v>89</v>
      </c>
      <c r="B2260" s="98">
        <v>340000005166</v>
      </c>
      <c r="C2260" s="99" t="s">
        <v>913</v>
      </c>
      <c r="D2260" s="100" t="s">
        <v>88</v>
      </c>
      <c r="E2260" s="100" t="s">
        <v>87</v>
      </c>
      <c r="F2260" s="103" t="s">
        <v>88</v>
      </c>
      <c r="G2260" s="100" t="s">
        <v>88</v>
      </c>
      <c r="H2260" s="97">
        <v>0</v>
      </c>
      <c r="I2260" s="97">
        <v>0</v>
      </c>
      <c r="J2260" s="97">
        <v>0</v>
      </c>
      <c r="K2260" s="97">
        <v>388939.36</v>
      </c>
      <c r="L2260" s="119">
        <f t="shared" si="683"/>
        <v>0</v>
      </c>
      <c r="M2260" s="119">
        <f>IF(AND(D2260="да",G2260="нет",F2260="нет"),K2260/SUMIFS($K$22:$K$4031,$D$22:$D$4031,"да",$G$22:$G$4031,"нет",$F$22:$F$4031,"нет")*'Велич. кап. %'!$G$5,0)</f>
        <v>0</v>
      </c>
      <c r="N2260" s="120" t="s">
        <v>45</v>
      </c>
      <c r="O2260" s="121">
        <f t="shared" si="684"/>
        <v>0</v>
      </c>
      <c r="P2260" s="119">
        <f t="shared" si="685"/>
        <v>0</v>
      </c>
      <c r="Q2260" s="119">
        <f t="shared" si="686"/>
        <v>0</v>
      </c>
      <c r="R2260" s="119">
        <f t="shared" si="687"/>
        <v>0</v>
      </c>
      <c r="S2260" s="119">
        <f t="shared" si="688"/>
        <v>0</v>
      </c>
      <c r="T2260" s="119">
        <f t="shared" si="689"/>
        <v>0</v>
      </c>
      <c r="U2260" s="119">
        <f t="shared" si="690"/>
        <v>0</v>
      </c>
      <c r="V2260" s="119">
        <f t="shared" si="691"/>
        <v>0</v>
      </c>
      <c r="W2260" s="119">
        <f t="shared" si="693"/>
        <v>0</v>
      </c>
      <c r="X2260" s="119">
        <f t="shared" si="694"/>
        <v>0</v>
      </c>
      <c r="Y2260" s="119">
        <f t="shared" si="695"/>
        <v>0</v>
      </c>
      <c r="Z2260" s="119">
        <f t="shared" si="696"/>
        <v>0</v>
      </c>
      <c r="AA2260" s="119">
        <f t="shared" si="700"/>
        <v>0</v>
      </c>
      <c r="AB2260" s="119">
        <f t="shared" si="701"/>
        <v>0</v>
      </c>
      <c r="AC2260" s="119">
        <f t="shared" si="697"/>
        <v>0</v>
      </c>
      <c r="AD2260" s="119">
        <f t="shared" si="698"/>
        <v>0</v>
      </c>
      <c r="AE2260" s="119">
        <f t="shared" si="699"/>
        <v>0</v>
      </c>
      <c r="AF2260" s="138">
        <f t="shared" si="692"/>
        <v>0</v>
      </c>
      <c r="AH2260" s="122">
        <v>5400</v>
      </c>
      <c r="AI2260" s="122" t="s">
        <v>2356</v>
      </c>
    </row>
    <row r="2261" spans="1:35" s="122" customFormat="1" ht="11.25" customHeight="1" x14ac:dyDescent="0.2">
      <c r="A2261" s="96" t="s">
        <v>89</v>
      </c>
      <c r="B2261" s="98">
        <v>340000005173</v>
      </c>
      <c r="C2261" s="99" t="s">
        <v>914</v>
      </c>
      <c r="D2261" s="100" t="s">
        <v>88</v>
      </c>
      <c r="E2261" s="100" t="s">
        <v>87</v>
      </c>
      <c r="F2261" s="103" t="s">
        <v>88</v>
      </c>
      <c r="G2261" s="100" t="s">
        <v>88</v>
      </c>
      <c r="H2261" s="97">
        <v>0</v>
      </c>
      <c r="I2261" s="97">
        <v>0</v>
      </c>
      <c r="J2261" s="97">
        <v>0</v>
      </c>
      <c r="K2261" s="97">
        <v>14488.16</v>
      </c>
      <c r="L2261" s="119">
        <f t="shared" si="683"/>
        <v>0</v>
      </c>
      <c r="M2261" s="119">
        <f>IF(AND(D2261="да",G2261="нет",F2261="нет"),K2261/SUMIFS($K$22:$K$4031,$D$22:$D$4031,"да",$G$22:$G$4031,"нет",$F$22:$F$4031,"нет")*'Велич. кап. %'!$G$5,0)</f>
        <v>0</v>
      </c>
      <c r="N2261" s="120" t="s">
        <v>45</v>
      </c>
      <c r="O2261" s="121">
        <f t="shared" si="684"/>
        <v>0</v>
      </c>
      <c r="P2261" s="119">
        <f t="shared" si="685"/>
        <v>0</v>
      </c>
      <c r="Q2261" s="119">
        <f t="shared" si="686"/>
        <v>0</v>
      </c>
      <c r="R2261" s="119">
        <f t="shared" si="687"/>
        <v>0</v>
      </c>
      <c r="S2261" s="119">
        <f t="shared" si="688"/>
        <v>0</v>
      </c>
      <c r="T2261" s="119">
        <f t="shared" si="689"/>
        <v>0</v>
      </c>
      <c r="U2261" s="119">
        <f t="shared" si="690"/>
        <v>0</v>
      </c>
      <c r="V2261" s="119">
        <f t="shared" si="691"/>
        <v>0</v>
      </c>
      <c r="W2261" s="119">
        <f t="shared" si="693"/>
        <v>0</v>
      </c>
      <c r="X2261" s="119">
        <f t="shared" si="694"/>
        <v>0</v>
      </c>
      <c r="Y2261" s="119">
        <f t="shared" si="695"/>
        <v>0</v>
      </c>
      <c r="Z2261" s="119">
        <f t="shared" si="696"/>
        <v>0</v>
      </c>
      <c r="AA2261" s="119">
        <f t="shared" si="700"/>
        <v>0</v>
      </c>
      <c r="AB2261" s="119">
        <f t="shared" si="701"/>
        <v>0</v>
      </c>
      <c r="AC2261" s="119">
        <f t="shared" si="697"/>
        <v>0</v>
      </c>
      <c r="AD2261" s="119">
        <f t="shared" si="698"/>
        <v>0</v>
      </c>
      <c r="AE2261" s="119">
        <f t="shared" si="699"/>
        <v>0</v>
      </c>
      <c r="AF2261" s="138">
        <f t="shared" si="692"/>
        <v>0</v>
      </c>
      <c r="AH2261" s="122">
        <v>5400</v>
      </c>
      <c r="AI2261" s="122" t="s">
        <v>2356</v>
      </c>
    </row>
    <row r="2262" spans="1:35" s="122" customFormat="1" ht="11.25" customHeight="1" x14ac:dyDescent="0.2">
      <c r="A2262" s="96" t="s">
        <v>89</v>
      </c>
      <c r="B2262" s="98">
        <v>340000005181</v>
      </c>
      <c r="C2262" s="99" t="s">
        <v>915</v>
      </c>
      <c r="D2262" s="100" t="s">
        <v>88</v>
      </c>
      <c r="E2262" s="100" t="s">
        <v>87</v>
      </c>
      <c r="F2262" s="103" t="s">
        <v>88</v>
      </c>
      <c r="G2262" s="100" t="s">
        <v>88</v>
      </c>
      <c r="H2262" s="97">
        <v>0</v>
      </c>
      <c r="I2262" s="97">
        <v>0</v>
      </c>
      <c r="J2262" s="97">
        <v>0</v>
      </c>
      <c r="K2262" s="97">
        <v>668900.81000000006</v>
      </c>
      <c r="L2262" s="119">
        <f t="shared" si="683"/>
        <v>0</v>
      </c>
      <c r="M2262" s="119">
        <f>IF(AND(D2262="да",G2262="нет",F2262="нет"),K2262/SUMIFS($K$22:$K$4031,$D$22:$D$4031,"да",$G$22:$G$4031,"нет",$F$22:$F$4031,"нет")*'Велич. кап. %'!$G$5,0)</f>
        <v>0</v>
      </c>
      <c r="N2262" s="120" t="s">
        <v>45</v>
      </c>
      <c r="O2262" s="121">
        <f t="shared" si="684"/>
        <v>0</v>
      </c>
      <c r="P2262" s="119">
        <f t="shared" si="685"/>
        <v>0</v>
      </c>
      <c r="Q2262" s="119">
        <f t="shared" si="686"/>
        <v>0</v>
      </c>
      <c r="R2262" s="119">
        <f t="shared" si="687"/>
        <v>0</v>
      </c>
      <c r="S2262" s="119">
        <f t="shared" si="688"/>
        <v>0</v>
      </c>
      <c r="T2262" s="119">
        <f t="shared" si="689"/>
        <v>0</v>
      </c>
      <c r="U2262" s="119">
        <f t="shared" si="690"/>
        <v>0</v>
      </c>
      <c r="V2262" s="119">
        <f t="shared" si="691"/>
        <v>0</v>
      </c>
      <c r="W2262" s="119">
        <f t="shared" si="693"/>
        <v>0</v>
      </c>
      <c r="X2262" s="119">
        <f t="shared" si="694"/>
        <v>0</v>
      </c>
      <c r="Y2262" s="119">
        <f t="shared" si="695"/>
        <v>0</v>
      </c>
      <c r="Z2262" s="119">
        <f t="shared" si="696"/>
        <v>0</v>
      </c>
      <c r="AA2262" s="119">
        <f t="shared" si="700"/>
        <v>0</v>
      </c>
      <c r="AB2262" s="119">
        <f t="shared" si="701"/>
        <v>0</v>
      </c>
      <c r="AC2262" s="119">
        <f t="shared" si="697"/>
        <v>0</v>
      </c>
      <c r="AD2262" s="119">
        <f t="shared" si="698"/>
        <v>0</v>
      </c>
      <c r="AE2262" s="119">
        <f t="shared" si="699"/>
        <v>0</v>
      </c>
      <c r="AF2262" s="138">
        <f t="shared" si="692"/>
        <v>0</v>
      </c>
      <c r="AH2262" s="122">
        <v>5100</v>
      </c>
      <c r="AI2262" s="122" t="s">
        <v>2356</v>
      </c>
    </row>
    <row r="2263" spans="1:35" s="122" customFormat="1" ht="11.25" customHeight="1" x14ac:dyDescent="0.2">
      <c r="A2263" s="96" t="s">
        <v>89</v>
      </c>
      <c r="B2263" s="98">
        <v>340000005182</v>
      </c>
      <c r="C2263" s="99" t="s">
        <v>916</v>
      </c>
      <c r="D2263" s="100" t="s">
        <v>88</v>
      </c>
      <c r="E2263" s="100" t="s">
        <v>87</v>
      </c>
      <c r="F2263" s="103" t="s">
        <v>88</v>
      </c>
      <c r="G2263" s="100" t="s">
        <v>88</v>
      </c>
      <c r="H2263" s="97">
        <v>0</v>
      </c>
      <c r="I2263" s="97">
        <v>0</v>
      </c>
      <c r="J2263" s="97">
        <v>0</v>
      </c>
      <c r="K2263" s="97">
        <v>160599.72</v>
      </c>
      <c r="L2263" s="119">
        <f t="shared" ref="L2263:L2326" si="702">IF(D2263="да",IF(F2263="нет",IF(G2263="нет",K2263+H2263-I2263,0),0),0)</f>
        <v>0</v>
      </c>
      <c r="M2263" s="119">
        <f>IF(AND(D2263="да",G2263="нет",F2263="нет"),K2263/SUMIFS($K$22:$K$4031,$D$22:$D$4031,"да",$G$22:$G$4031,"нет",$F$22:$F$4031,"нет")*'Велич. кап. %'!$G$5,0)</f>
        <v>0</v>
      </c>
      <c r="N2263" s="120" t="s">
        <v>45</v>
      </c>
      <c r="O2263" s="121">
        <f t="shared" si="684"/>
        <v>0</v>
      </c>
      <c r="P2263" s="119">
        <f t="shared" si="685"/>
        <v>0</v>
      </c>
      <c r="Q2263" s="119">
        <f t="shared" si="686"/>
        <v>0</v>
      </c>
      <c r="R2263" s="119">
        <f t="shared" si="687"/>
        <v>0</v>
      </c>
      <c r="S2263" s="119">
        <f t="shared" si="688"/>
        <v>0</v>
      </c>
      <c r="T2263" s="119">
        <f t="shared" si="689"/>
        <v>0</v>
      </c>
      <c r="U2263" s="119">
        <f t="shared" si="690"/>
        <v>0</v>
      </c>
      <c r="V2263" s="119">
        <f t="shared" si="691"/>
        <v>0</v>
      </c>
      <c r="W2263" s="119">
        <f t="shared" si="693"/>
        <v>0</v>
      </c>
      <c r="X2263" s="119">
        <f t="shared" si="694"/>
        <v>0</v>
      </c>
      <c r="Y2263" s="119">
        <f t="shared" si="695"/>
        <v>0</v>
      </c>
      <c r="Z2263" s="119">
        <f t="shared" si="696"/>
        <v>0</v>
      </c>
      <c r="AA2263" s="119">
        <f t="shared" si="700"/>
        <v>0</v>
      </c>
      <c r="AB2263" s="119">
        <f t="shared" si="701"/>
        <v>0</v>
      </c>
      <c r="AC2263" s="119">
        <f t="shared" si="697"/>
        <v>0</v>
      </c>
      <c r="AD2263" s="119">
        <f t="shared" si="698"/>
        <v>0</v>
      </c>
      <c r="AE2263" s="119">
        <f t="shared" si="699"/>
        <v>0</v>
      </c>
      <c r="AF2263" s="138">
        <f t="shared" si="692"/>
        <v>0</v>
      </c>
      <c r="AH2263" s="122">
        <v>5100</v>
      </c>
      <c r="AI2263" s="122" t="s">
        <v>2356</v>
      </c>
    </row>
    <row r="2264" spans="1:35" s="122" customFormat="1" ht="11.25" customHeight="1" x14ac:dyDescent="0.2">
      <c r="A2264" s="96" t="s">
        <v>89</v>
      </c>
      <c r="B2264" s="98">
        <v>340000005183</v>
      </c>
      <c r="C2264" s="99" t="s">
        <v>917</v>
      </c>
      <c r="D2264" s="100" t="s">
        <v>87</v>
      </c>
      <c r="E2264" s="100" t="s">
        <v>87</v>
      </c>
      <c r="F2264" s="103" t="s">
        <v>88</v>
      </c>
      <c r="G2264" s="100" t="s">
        <v>88</v>
      </c>
      <c r="H2264" s="97">
        <v>0</v>
      </c>
      <c r="I2264" s="97">
        <v>0</v>
      </c>
      <c r="J2264" s="97">
        <v>0</v>
      </c>
      <c r="K2264" s="97">
        <v>1493478.09</v>
      </c>
      <c r="L2264" s="119">
        <f t="shared" si="702"/>
        <v>1493478.09</v>
      </c>
      <c r="M2264" s="119">
        <f>IF(AND(D2264="да",G2264="нет",F2264="нет"),K2264/SUMIFS($K$22:$K$4031,$D$22:$D$4031,"да",$G$22:$G$4031,"нет",$F$22:$F$4031,"нет")*'Велич. кап. %'!$G$5,0)</f>
        <v>23928.857144762285</v>
      </c>
      <c r="N2264" s="120" t="s">
        <v>45</v>
      </c>
      <c r="O2264" s="121">
        <f t="shared" si="684"/>
        <v>1.3698886726350157E-3</v>
      </c>
      <c r="P2264" s="119">
        <f t="shared" si="685"/>
        <v>1376.0498964300714</v>
      </c>
      <c r="Q2264" s="119">
        <f t="shared" si="686"/>
        <v>825.62993785804269</v>
      </c>
      <c r="R2264" s="119">
        <f t="shared" si="687"/>
        <v>1376.0498964300714</v>
      </c>
      <c r="S2264" s="119">
        <f t="shared" si="688"/>
        <v>550.41995857202846</v>
      </c>
      <c r="T2264" s="119">
        <f t="shared" si="689"/>
        <v>1651.2598757160854</v>
      </c>
      <c r="U2264" s="119">
        <f t="shared" si="690"/>
        <v>2777.782164031818</v>
      </c>
      <c r="V2264" s="119">
        <f t="shared" si="691"/>
        <v>1604.5333641792449</v>
      </c>
      <c r="W2264" s="119">
        <f t="shared" si="693"/>
        <v>277.09644241904084</v>
      </c>
      <c r="X2264" s="119">
        <f t="shared" si="694"/>
        <v>830.63384030112547</v>
      </c>
      <c r="Y2264" s="119">
        <f t="shared" si="695"/>
        <v>2349.7236322074918</v>
      </c>
      <c r="Z2264" s="119">
        <f t="shared" si="696"/>
        <v>2369.759812814385</v>
      </c>
      <c r="AA2264" s="119">
        <f t="shared" si="700"/>
        <v>18.277885467685341</v>
      </c>
      <c r="AB2264" s="119">
        <f t="shared" si="701"/>
        <v>83.14449659154981</v>
      </c>
      <c r="AC2264" s="119">
        <f t="shared" si="697"/>
        <v>2396.4479430121219</v>
      </c>
      <c r="AD2264" s="119">
        <f t="shared" si="698"/>
        <v>4896.444214797003</v>
      </c>
      <c r="AE2264" s="119">
        <f t="shared" si="699"/>
        <v>545.60378393452322</v>
      </c>
      <c r="AF2264" s="138">
        <f t="shared" si="692"/>
        <v>0</v>
      </c>
      <c r="AH2264" s="122">
        <v>5100</v>
      </c>
      <c r="AI2264" s="122" t="s">
        <v>2356</v>
      </c>
    </row>
    <row r="2265" spans="1:35" s="122" customFormat="1" ht="11.25" customHeight="1" x14ac:dyDescent="0.2">
      <c r="A2265" s="96" t="s">
        <v>89</v>
      </c>
      <c r="B2265" s="98">
        <v>340000005184</v>
      </c>
      <c r="C2265" s="99" t="s">
        <v>918</v>
      </c>
      <c r="D2265" s="100" t="s">
        <v>87</v>
      </c>
      <c r="E2265" s="100" t="s">
        <v>87</v>
      </c>
      <c r="F2265" s="103" t="s">
        <v>88</v>
      </c>
      <c r="G2265" s="100" t="s">
        <v>88</v>
      </c>
      <c r="H2265" s="97">
        <v>0</v>
      </c>
      <c r="I2265" s="97">
        <v>142244.71</v>
      </c>
      <c r="J2265" s="97">
        <v>326604.88</v>
      </c>
      <c r="K2265" s="97">
        <v>568587.51</v>
      </c>
      <c r="L2265" s="119">
        <f t="shared" si="702"/>
        <v>426342.80000000005</v>
      </c>
      <c r="M2265" s="119">
        <f>IF(AND(D2265="да",G2265="нет",F2265="нет"),K2265/SUMIFS($K$22:$K$4031,$D$22:$D$4031,"да",$G$22:$G$4031,"нет",$F$22:$F$4031,"нет")*'Велич. кап. %'!$G$5,0)</f>
        <v>9110.0427868252809</v>
      </c>
      <c r="N2265" s="120" t="s">
        <v>45</v>
      </c>
      <c r="O2265" s="121">
        <f t="shared" si="684"/>
        <v>5.2153533055898313E-4</v>
      </c>
      <c r="P2265" s="119">
        <f t="shared" si="685"/>
        <v>523.88099262101139</v>
      </c>
      <c r="Q2265" s="119">
        <f t="shared" si="686"/>
        <v>314.32859557260679</v>
      </c>
      <c r="R2265" s="119">
        <f t="shared" si="687"/>
        <v>523.88099262101139</v>
      </c>
      <c r="S2265" s="119">
        <f t="shared" si="688"/>
        <v>209.55239704840452</v>
      </c>
      <c r="T2265" s="119">
        <f t="shared" si="689"/>
        <v>628.65719114521357</v>
      </c>
      <c r="U2265" s="119">
        <f t="shared" si="690"/>
        <v>1057.5396147721613</v>
      </c>
      <c r="V2265" s="119">
        <f t="shared" si="691"/>
        <v>610.86776991191084</v>
      </c>
      <c r="W2265" s="119">
        <f t="shared" si="693"/>
        <v>105.49440080831772</v>
      </c>
      <c r="X2265" s="119">
        <f t="shared" si="694"/>
        <v>316.23364958675398</v>
      </c>
      <c r="Y2265" s="119">
        <f t="shared" si="695"/>
        <v>894.57188436223635</v>
      </c>
      <c r="Z2265" s="119">
        <f t="shared" si="696"/>
        <v>902.19993201654347</v>
      </c>
      <c r="AA2265" s="119">
        <f t="shared" si="700"/>
        <v>6.9586406762327488</v>
      </c>
      <c r="AB2265" s="119">
        <f t="shared" si="701"/>
        <v>31.65424561882444</v>
      </c>
      <c r="AC2265" s="119">
        <f t="shared" si="697"/>
        <v>912.36046774672423</v>
      </c>
      <c r="AD2265" s="119">
        <f t="shared" si="698"/>
        <v>1864.1431987430988</v>
      </c>
      <c r="AE2265" s="119">
        <f t="shared" si="699"/>
        <v>207.71881357423098</v>
      </c>
      <c r="AF2265" s="138">
        <f t="shared" si="692"/>
        <v>0</v>
      </c>
      <c r="AH2265" s="122">
        <v>5100</v>
      </c>
      <c r="AI2265" s="122" t="s">
        <v>2356</v>
      </c>
    </row>
    <row r="2266" spans="1:35" s="122" customFormat="1" ht="11.25" customHeight="1" x14ac:dyDescent="0.2">
      <c r="A2266" s="96" t="s">
        <v>89</v>
      </c>
      <c r="B2266" s="98">
        <v>340000005192</v>
      </c>
      <c r="C2266" s="99" t="s">
        <v>919</v>
      </c>
      <c r="D2266" s="100" t="s">
        <v>87</v>
      </c>
      <c r="E2266" s="100" t="s">
        <v>87</v>
      </c>
      <c r="F2266" s="103" t="s">
        <v>88</v>
      </c>
      <c r="G2266" s="100" t="s">
        <v>88</v>
      </c>
      <c r="H2266" s="97">
        <v>0</v>
      </c>
      <c r="I2266" s="97">
        <v>142301.44</v>
      </c>
      <c r="J2266" s="97">
        <v>0</v>
      </c>
      <c r="K2266" s="97">
        <v>809095.98</v>
      </c>
      <c r="L2266" s="119">
        <f t="shared" si="702"/>
        <v>666794.54</v>
      </c>
      <c r="M2266" s="119">
        <f>IF(AND(D2266="да",G2266="нет",F2266="нет"),K2266/SUMIFS($K$22:$K$4031,$D$22:$D$4031,"да",$G$22:$G$4031,"нет",$F$22:$F$4031,"нет")*'Велич. кап. %'!$G$5,0)</f>
        <v>12963.526047992736</v>
      </c>
      <c r="N2266" s="120" t="s">
        <v>45</v>
      </c>
      <c r="O2266" s="121">
        <f t="shared" si="684"/>
        <v>7.4214106353346439E-4</v>
      </c>
      <c r="P2266" s="119">
        <f t="shared" si="685"/>
        <v>745.47892395327131</v>
      </c>
      <c r="Q2266" s="119">
        <f t="shared" si="686"/>
        <v>447.28735437196275</v>
      </c>
      <c r="R2266" s="119">
        <f t="shared" si="687"/>
        <v>745.47892395327131</v>
      </c>
      <c r="S2266" s="119">
        <f t="shared" si="688"/>
        <v>298.1915695813085</v>
      </c>
      <c r="T2266" s="119">
        <f t="shared" si="689"/>
        <v>894.5747087439255</v>
      </c>
      <c r="U2266" s="119">
        <f t="shared" si="690"/>
        <v>1504.8713451389463</v>
      </c>
      <c r="V2266" s="119">
        <f t="shared" si="691"/>
        <v>869.26048893914674</v>
      </c>
      <c r="W2266" s="119">
        <f t="shared" si="693"/>
        <v>150.1177815293878</v>
      </c>
      <c r="X2266" s="119">
        <f t="shared" si="694"/>
        <v>449.9982326755142</v>
      </c>
      <c r="Y2266" s="119">
        <f t="shared" si="695"/>
        <v>1272.9694246335275</v>
      </c>
      <c r="Z2266" s="119">
        <f t="shared" si="696"/>
        <v>1283.824082155548</v>
      </c>
      <c r="AA2266" s="119">
        <f t="shared" si="700"/>
        <v>9.9020961564991072</v>
      </c>
      <c r="AB2266" s="119">
        <f t="shared" si="701"/>
        <v>45.043766227160816</v>
      </c>
      <c r="AC2266" s="119">
        <f t="shared" si="697"/>
        <v>1298.2824521854061</v>
      </c>
      <c r="AD2266" s="119">
        <f t="shared" si="698"/>
        <v>2652.6625044003904</v>
      </c>
      <c r="AE2266" s="119">
        <f t="shared" si="699"/>
        <v>295.58239334747202</v>
      </c>
      <c r="AF2266" s="138">
        <f t="shared" si="692"/>
        <v>0</v>
      </c>
      <c r="AH2266" s="122">
        <v>5100</v>
      </c>
      <c r="AI2266" s="122" t="s">
        <v>2356</v>
      </c>
    </row>
    <row r="2267" spans="1:35" s="122" customFormat="1" ht="11.25" customHeight="1" x14ac:dyDescent="0.2">
      <c r="A2267" s="96" t="s">
        <v>89</v>
      </c>
      <c r="B2267" s="98">
        <v>340000005194</v>
      </c>
      <c r="C2267" s="99" t="s">
        <v>920</v>
      </c>
      <c r="D2267" s="100" t="s">
        <v>88</v>
      </c>
      <c r="E2267" s="100" t="s">
        <v>87</v>
      </c>
      <c r="F2267" s="103" t="s">
        <v>88</v>
      </c>
      <c r="G2267" s="100" t="s">
        <v>88</v>
      </c>
      <c r="H2267" s="97">
        <v>0</v>
      </c>
      <c r="I2267" s="97">
        <v>66912.47</v>
      </c>
      <c r="J2267" s="97">
        <v>0</v>
      </c>
      <c r="K2267" s="97">
        <v>75965.570000000007</v>
      </c>
      <c r="L2267" s="119">
        <f t="shared" si="702"/>
        <v>0</v>
      </c>
      <c r="M2267" s="119">
        <f>IF(AND(D2267="да",G2267="нет",F2267="нет"),K2267/SUMIFS($K$22:$K$4031,$D$22:$D$4031,"да",$G$22:$G$4031,"нет",$F$22:$F$4031,"нет")*'Велич. кап. %'!$G$5,0)</f>
        <v>0</v>
      </c>
      <c r="N2267" s="120" t="s">
        <v>45</v>
      </c>
      <c r="O2267" s="121">
        <f t="shared" si="684"/>
        <v>0</v>
      </c>
      <c r="P2267" s="119">
        <f t="shared" si="685"/>
        <v>0</v>
      </c>
      <c r="Q2267" s="119">
        <f t="shared" si="686"/>
        <v>0</v>
      </c>
      <c r="R2267" s="119">
        <f t="shared" si="687"/>
        <v>0</v>
      </c>
      <c r="S2267" s="119">
        <f t="shared" si="688"/>
        <v>0</v>
      </c>
      <c r="T2267" s="119">
        <f t="shared" si="689"/>
        <v>0</v>
      </c>
      <c r="U2267" s="119">
        <f t="shared" si="690"/>
        <v>0</v>
      </c>
      <c r="V2267" s="119">
        <f t="shared" si="691"/>
        <v>0</v>
      </c>
      <c r="W2267" s="119">
        <f t="shared" si="693"/>
        <v>0</v>
      </c>
      <c r="X2267" s="119">
        <f t="shared" si="694"/>
        <v>0</v>
      </c>
      <c r="Y2267" s="119">
        <f t="shared" si="695"/>
        <v>0</v>
      </c>
      <c r="Z2267" s="119">
        <f t="shared" si="696"/>
        <v>0</v>
      </c>
      <c r="AA2267" s="119">
        <f t="shared" si="700"/>
        <v>0</v>
      </c>
      <c r="AB2267" s="119">
        <f t="shared" si="701"/>
        <v>0</v>
      </c>
      <c r="AC2267" s="119">
        <f t="shared" si="697"/>
        <v>0</v>
      </c>
      <c r="AD2267" s="119">
        <f t="shared" si="698"/>
        <v>0</v>
      </c>
      <c r="AE2267" s="119">
        <f t="shared" si="699"/>
        <v>0</v>
      </c>
      <c r="AF2267" s="138">
        <f t="shared" si="692"/>
        <v>0</v>
      </c>
      <c r="AH2267" s="122">
        <v>5100</v>
      </c>
      <c r="AI2267" s="122" t="s">
        <v>2356</v>
      </c>
    </row>
    <row r="2268" spans="1:35" s="122" customFormat="1" ht="11.25" customHeight="1" x14ac:dyDescent="0.2">
      <c r="A2268" s="96" t="s">
        <v>89</v>
      </c>
      <c r="B2268" s="98">
        <v>340000005195</v>
      </c>
      <c r="C2268" s="99" t="s">
        <v>921</v>
      </c>
      <c r="D2268" s="100" t="s">
        <v>87</v>
      </c>
      <c r="E2268" s="100" t="s">
        <v>87</v>
      </c>
      <c r="F2268" s="103" t="s">
        <v>88</v>
      </c>
      <c r="G2268" s="100" t="s">
        <v>88</v>
      </c>
      <c r="H2268" s="97">
        <v>0</v>
      </c>
      <c r="I2268" s="97">
        <v>114116.79</v>
      </c>
      <c r="J2268" s="97">
        <v>0</v>
      </c>
      <c r="K2268" s="97">
        <v>519049.83000000007</v>
      </c>
      <c r="L2268" s="119">
        <f t="shared" si="702"/>
        <v>404933.0400000001</v>
      </c>
      <c r="M2268" s="119">
        <f>IF(AND(D2268="да",G2268="нет",F2268="нет"),K2268/SUMIFS($K$22:$K$4031,$D$22:$D$4031,"да",$G$22:$G$4031,"нет",$F$22:$F$4031,"нет")*'Велич. кап. %'!$G$5,0)</f>
        <v>8316.3384292320952</v>
      </c>
      <c r="N2268" s="120" t="s">
        <v>45</v>
      </c>
      <c r="O2268" s="121">
        <f t="shared" si="684"/>
        <v>4.760970297529645E-4</v>
      </c>
      <c r="P2268" s="119">
        <f t="shared" si="685"/>
        <v>478.23832809863728</v>
      </c>
      <c r="Q2268" s="119">
        <f t="shared" si="686"/>
        <v>286.94299685918236</v>
      </c>
      <c r="R2268" s="119">
        <f t="shared" si="687"/>
        <v>478.23832809863728</v>
      </c>
      <c r="S2268" s="119">
        <f t="shared" si="688"/>
        <v>191.2953312394549</v>
      </c>
      <c r="T2268" s="119">
        <f t="shared" si="689"/>
        <v>573.88599371836472</v>
      </c>
      <c r="U2268" s="119">
        <f t="shared" si="690"/>
        <v>965.40241846986009</v>
      </c>
      <c r="V2268" s="119">
        <f t="shared" si="691"/>
        <v>557.64645995346689</v>
      </c>
      <c r="W2268" s="119">
        <f t="shared" si="693"/>
        <v>96.303295170006763</v>
      </c>
      <c r="X2268" s="119">
        <f t="shared" si="694"/>
        <v>288.68207474041105</v>
      </c>
      <c r="Y2268" s="119">
        <f t="shared" si="695"/>
        <v>816.63310631110846</v>
      </c>
      <c r="Z2268" s="119">
        <f t="shared" si="696"/>
        <v>823.59656711277125</v>
      </c>
      <c r="AA2268" s="119">
        <f t="shared" si="700"/>
        <v>6.3523753098792008</v>
      </c>
      <c r="AB2268" s="119">
        <f t="shared" si="701"/>
        <v>28.896397684200046</v>
      </c>
      <c r="AC2268" s="119">
        <f t="shared" si="697"/>
        <v>832.87187522402257</v>
      </c>
      <c r="AD2268" s="119">
        <f t="shared" si="698"/>
        <v>1701.7313841509842</v>
      </c>
      <c r="AE2268" s="119">
        <f t="shared" si="699"/>
        <v>189.62149709110966</v>
      </c>
      <c r="AF2268" s="138">
        <f t="shared" si="692"/>
        <v>0</v>
      </c>
      <c r="AH2268" s="122">
        <v>5100</v>
      </c>
      <c r="AI2268" s="122" t="s">
        <v>2356</v>
      </c>
    </row>
    <row r="2269" spans="1:35" s="122" customFormat="1" ht="11.25" customHeight="1" x14ac:dyDescent="0.2">
      <c r="A2269" s="96" t="s">
        <v>89</v>
      </c>
      <c r="B2269" s="98">
        <v>340000005196</v>
      </c>
      <c r="C2269" s="99" t="s">
        <v>922</v>
      </c>
      <c r="D2269" s="100" t="s">
        <v>88</v>
      </c>
      <c r="E2269" s="100" t="s">
        <v>87</v>
      </c>
      <c r="F2269" s="103" t="s">
        <v>88</v>
      </c>
      <c r="G2269" s="100" t="s">
        <v>88</v>
      </c>
      <c r="H2269" s="97">
        <v>0</v>
      </c>
      <c r="I2269" s="97">
        <v>0</v>
      </c>
      <c r="J2269" s="97">
        <v>0</v>
      </c>
      <c r="K2269" s="97">
        <v>704206.96</v>
      </c>
      <c r="L2269" s="119">
        <f t="shared" si="702"/>
        <v>0</v>
      </c>
      <c r="M2269" s="119">
        <f>IF(AND(D2269="да",G2269="нет",F2269="нет"),K2269/SUMIFS($K$22:$K$4031,$D$22:$D$4031,"да",$G$22:$G$4031,"нет",$F$22:$F$4031,"нет")*'Велич. кап. %'!$G$5,0)</f>
        <v>0</v>
      </c>
      <c r="N2269" s="120" t="s">
        <v>45</v>
      </c>
      <c r="O2269" s="121">
        <f t="shared" si="684"/>
        <v>0</v>
      </c>
      <c r="P2269" s="119">
        <f t="shared" si="685"/>
        <v>0</v>
      </c>
      <c r="Q2269" s="119">
        <f t="shared" si="686"/>
        <v>0</v>
      </c>
      <c r="R2269" s="119">
        <f t="shared" si="687"/>
        <v>0</v>
      </c>
      <c r="S2269" s="119">
        <f t="shared" si="688"/>
        <v>0</v>
      </c>
      <c r="T2269" s="119">
        <f t="shared" si="689"/>
        <v>0</v>
      </c>
      <c r="U2269" s="119">
        <f t="shared" si="690"/>
        <v>0</v>
      </c>
      <c r="V2269" s="119">
        <f t="shared" si="691"/>
        <v>0</v>
      </c>
      <c r="W2269" s="119">
        <f t="shared" si="693"/>
        <v>0</v>
      </c>
      <c r="X2269" s="119">
        <f t="shared" si="694"/>
        <v>0</v>
      </c>
      <c r="Y2269" s="119">
        <f t="shared" si="695"/>
        <v>0</v>
      </c>
      <c r="Z2269" s="119">
        <f t="shared" si="696"/>
        <v>0</v>
      </c>
      <c r="AA2269" s="119">
        <f t="shared" si="700"/>
        <v>0</v>
      </c>
      <c r="AB2269" s="119">
        <f t="shared" si="701"/>
        <v>0</v>
      </c>
      <c r="AC2269" s="119">
        <f t="shared" si="697"/>
        <v>0</v>
      </c>
      <c r="AD2269" s="119">
        <f t="shared" si="698"/>
        <v>0</v>
      </c>
      <c r="AE2269" s="119">
        <f t="shared" si="699"/>
        <v>0</v>
      </c>
      <c r="AF2269" s="138">
        <f t="shared" si="692"/>
        <v>0</v>
      </c>
      <c r="AH2269" s="122">
        <v>5300</v>
      </c>
      <c r="AI2269" s="122" t="s">
        <v>2356</v>
      </c>
    </row>
    <row r="2270" spans="1:35" s="122" customFormat="1" ht="11.25" customHeight="1" x14ac:dyDescent="0.2">
      <c r="A2270" s="96" t="s">
        <v>89</v>
      </c>
      <c r="B2270" s="98">
        <v>340000005198</v>
      </c>
      <c r="C2270" s="99" t="s">
        <v>923</v>
      </c>
      <c r="D2270" s="100" t="s">
        <v>88</v>
      </c>
      <c r="E2270" s="100" t="s">
        <v>87</v>
      </c>
      <c r="F2270" s="103" t="s">
        <v>88</v>
      </c>
      <c r="G2270" s="100" t="s">
        <v>88</v>
      </c>
      <c r="H2270" s="97">
        <v>0</v>
      </c>
      <c r="I2270" s="97">
        <v>0</v>
      </c>
      <c r="J2270" s="97">
        <v>0</v>
      </c>
      <c r="K2270" s="97">
        <v>50055.19</v>
      </c>
      <c r="L2270" s="119">
        <f t="shared" si="702"/>
        <v>0</v>
      </c>
      <c r="M2270" s="119">
        <f>IF(AND(D2270="да",G2270="нет",F2270="нет"),K2270/SUMIFS($K$22:$K$4031,$D$22:$D$4031,"да",$G$22:$G$4031,"нет",$F$22:$F$4031,"нет")*'Велич. кап. %'!$G$5,0)</f>
        <v>0</v>
      </c>
      <c r="N2270" s="120" t="s">
        <v>45</v>
      </c>
      <c r="O2270" s="121">
        <f t="shared" si="684"/>
        <v>0</v>
      </c>
      <c r="P2270" s="119">
        <f t="shared" si="685"/>
        <v>0</v>
      </c>
      <c r="Q2270" s="119">
        <f t="shared" si="686"/>
        <v>0</v>
      </c>
      <c r="R2270" s="119">
        <f t="shared" si="687"/>
        <v>0</v>
      </c>
      <c r="S2270" s="119">
        <f t="shared" si="688"/>
        <v>0</v>
      </c>
      <c r="T2270" s="119">
        <f t="shared" si="689"/>
        <v>0</v>
      </c>
      <c r="U2270" s="119">
        <f t="shared" si="690"/>
        <v>0</v>
      </c>
      <c r="V2270" s="119">
        <f t="shared" si="691"/>
        <v>0</v>
      </c>
      <c r="W2270" s="119">
        <f t="shared" si="693"/>
        <v>0</v>
      </c>
      <c r="X2270" s="119">
        <f t="shared" si="694"/>
        <v>0</v>
      </c>
      <c r="Y2270" s="119">
        <f t="shared" si="695"/>
        <v>0</v>
      </c>
      <c r="Z2270" s="119">
        <f t="shared" si="696"/>
        <v>0</v>
      </c>
      <c r="AA2270" s="119">
        <f t="shared" si="700"/>
        <v>0</v>
      </c>
      <c r="AB2270" s="119">
        <f t="shared" si="701"/>
        <v>0</v>
      </c>
      <c r="AC2270" s="119">
        <f t="shared" si="697"/>
        <v>0</v>
      </c>
      <c r="AD2270" s="119">
        <f t="shared" si="698"/>
        <v>0</v>
      </c>
      <c r="AE2270" s="119">
        <f t="shared" si="699"/>
        <v>0</v>
      </c>
      <c r="AF2270" s="138">
        <f t="shared" si="692"/>
        <v>0</v>
      </c>
      <c r="AH2270" s="122">
        <v>5300</v>
      </c>
      <c r="AI2270" s="122" t="s">
        <v>2356</v>
      </c>
    </row>
    <row r="2271" spans="1:35" s="122" customFormat="1" ht="11.25" customHeight="1" x14ac:dyDescent="0.2">
      <c r="A2271" s="96" t="s">
        <v>89</v>
      </c>
      <c r="B2271" s="98">
        <v>340000005199</v>
      </c>
      <c r="C2271" s="99" t="s">
        <v>924</v>
      </c>
      <c r="D2271" s="100" t="s">
        <v>88</v>
      </c>
      <c r="E2271" s="100" t="s">
        <v>87</v>
      </c>
      <c r="F2271" s="103" t="s">
        <v>88</v>
      </c>
      <c r="G2271" s="100" t="s">
        <v>88</v>
      </c>
      <c r="H2271" s="97">
        <v>0</v>
      </c>
      <c r="I2271" s="97">
        <v>0</v>
      </c>
      <c r="J2271" s="97">
        <v>0</v>
      </c>
      <c r="K2271" s="97">
        <v>969070.1</v>
      </c>
      <c r="L2271" s="119">
        <f t="shared" si="702"/>
        <v>0</v>
      </c>
      <c r="M2271" s="119">
        <f>IF(AND(D2271="да",G2271="нет",F2271="нет"),K2271/SUMIFS($K$22:$K$4031,$D$22:$D$4031,"да",$G$22:$G$4031,"нет",$F$22:$F$4031,"нет")*'Велич. кап. %'!$G$5,0)</f>
        <v>0</v>
      </c>
      <c r="N2271" s="120" t="s">
        <v>45</v>
      </c>
      <c r="O2271" s="121">
        <f t="shared" si="684"/>
        <v>0</v>
      </c>
      <c r="P2271" s="119">
        <f t="shared" si="685"/>
        <v>0</v>
      </c>
      <c r="Q2271" s="119">
        <f t="shared" si="686"/>
        <v>0</v>
      </c>
      <c r="R2271" s="119">
        <f t="shared" si="687"/>
        <v>0</v>
      </c>
      <c r="S2271" s="119">
        <f t="shared" si="688"/>
        <v>0</v>
      </c>
      <c r="T2271" s="119">
        <f t="shared" si="689"/>
        <v>0</v>
      </c>
      <c r="U2271" s="119">
        <f t="shared" si="690"/>
        <v>0</v>
      </c>
      <c r="V2271" s="119">
        <f t="shared" si="691"/>
        <v>0</v>
      </c>
      <c r="W2271" s="119">
        <f t="shared" si="693"/>
        <v>0</v>
      </c>
      <c r="X2271" s="119">
        <f t="shared" si="694"/>
        <v>0</v>
      </c>
      <c r="Y2271" s="119">
        <f t="shared" si="695"/>
        <v>0</v>
      </c>
      <c r="Z2271" s="119">
        <f t="shared" si="696"/>
        <v>0</v>
      </c>
      <c r="AA2271" s="119">
        <f t="shared" si="700"/>
        <v>0</v>
      </c>
      <c r="AB2271" s="119">
        <f t="shared" si="701"/>
        <v>0</v>
      </c>
      <c r="AC2271" s="119">
        <f t="shared" si="697"/>
        <v>0</v>
      </c>
      <c r="AD2271" s="119">
        <f t="shared" si="698"/>
        <v>0</v>
      </c>
      <c r="AE2271" s="119">
        <f t="shared" si="699"/>
        <v>0</v>
      </c>
      <c r="AF2271" s="138">
        <f t="shared" si="692"/>
        <v>0</v>
      </c>
      <c r="AH2271" s="122">
        <v>5100</v>
      </c>
      <c r="AI2271" s="122" t="s">
        <v>2356</v>
      </c>
    </row>
    <row r="2272" spans="1:35" s="122" customFormat="1" ht="11.25" customHeight="1" x14ac:dyDescent="0.2">
      <c r="A2272" s="96" t="s">
        <v>89</v>
      </c>
      <c r="B2272" s="98">
        <v>340000005201</v>
      </c>
      <c r="C2272" s="99" t="s">
        <v>925</v>
      </c>
      <c r="D2272" s="100" t="s">
        <v>88</v>
      </c>
      <c r="E2272" s="100" t="s">
        <v>87</v>
      </c>
      <c r="F2272" s="103" t="s">
        <v>88</v>
      </c>
      <c r="G2272" s="100" t="s">
        <v>88</v>
      </c>
      <c r="H2272" s="97">
        <v>0</v>
      </c>
      <c r="I2272" s="97">
        <v>0</v>
      </c>
      <c r="J2272" s="97">
        <v>0</v>
      </c>
      <c r="K2272" s="97">
        <v>262525.96999999997</v>
      </c>
      <c r="L2272" s="119">
        <f t="shared" si="702"/>
        <v>0</v>
      </c>
      <c r="M2272" s="119">
        <f>IF(AND(D2272="да",G2272="нет",F2272="нет"),K2272/SUMIFS($K$22:$K$4031,$D$22:$D$4031,"да",$G$22:$G$4031,"нет",$F$22:$F$4031,"нет")*'Велич. кап. %'!$G$5,0)</f>
        <v>0</v>
      </c>
      <c r="N2272" s="120" t="s">
        <v>45</v>
      </c>
      <c r="O2272" s="121">
        <f t="shared" si="684"/>
        <v>0</v>
      </c>
      <c r="P2272" s="119">
        <f t="shared" si="685"/>
        <v>0</v>
      </c>
      <c r="Q2272" s="119">
        <f t="shared" si="686"/>
        <v>0</v>
      </c>
      <c r="R2272" s="119">
        <f t="shared" si="687"/>
        <v>0</v>
      </c>
      <c r="S2272" s="119">
        <f t="shared" si="688"/>
        <v>0</v>
      </c>
      <c r="T2272" s="119">
        <f t="shared" si="689"/>
        <v>0</v>
      </c>
      <c r="U2272" s="119">
        <f t="shared" si="690"/>
        <v>0</v>
      </c>
      <c r="V2272" s="119">
        <f t="shared" si="691"/>
        <v>0</v>
      </c>
      <c r="W2272" s="119">
        <f t="shared" si="693"/>
        <v>0</v>
      </c>
      <c r="X2272" s="119">
        <f t="shared" si="694"/>
        <v>0</v>
      </c>
      <c r="Y2272" s="119">
        <f t="shared" si="695"/>
        <v>0</v>
      </c>
      <c r="Z2272" s="119">
        <f t="shared" si="696"/>
        <v>0</v>
      </c>
      <c r="AA2272" s="119">
        <f t="shared" si="700"/>
        <v>0</v>
      </c>
      <c r="AB2272" s="119">
        <f t="shared" si="701"/>
        <v>0</v>
      </c>
      <c r="AC2272" s="119">
        <f t="shared" si="697"/>
        <v>0</v>
      </c>
      <c r="AD2272" s="119">
        <f t="shared" si="698"/>
        <v>0</v>
      </c>
      <c r="AE2272" s="119">
        <f t="shared" si="699"/>
        <v>0</v>
      </c>
      <c r="AF2272" s="138">
        <f t="shared" si="692"/>
        <v>0</v>
      </c>
      <c r="AH2272" s="122">
        <v>5400</v>
      </c>
      <c r="AI2272" s="122" t="s">
        <v>2356</v>
      </c>
    </row>
    <row r="2273" spans="1:35" s="122" customFormat="1" ht="11.25" customHeight="1" x14ac:dyDescent="0.2">
      <c r="A2273" s="96" t="s">
        <v>89</v>
      </c>
      <c r="B2273" s="98">
        <v>340000005204</v>
      </c>
      <c r="C2273" s="99" t="s">
        <v>926</v>
      </c>
      <c r="D2273" s="100" t="s">
        <v>88</v>
      </c>
      <c r="E2273" s="100" t="s">
        <v>87</v>
      </c>
      <c r="F2273" s="103" t="s">
        <v>88</v>
      </c>
      <c r="G2273" s="100" t="s">
        <v>88</v>
      </c>
      <c r="H2273" s="97">
        <v>0</v>
      </c>
      <c r="I2273" s="97">
        <v>0</v>
      </c>
      <c r="J2273" s="97">
        <v>0</v>
      </c>
      <c r="K2273" s="97">
        <v>44967.64</v>
      </c>
      <c r="L2273" s="119">
        <f t="shared" si="702"/>
        <v>0</v>
      </c>
      <c r="M2273" s="119">
        <f>IF(AND(D2273="да",G2273="нет",F2273="нет"),K2273/SUMIFS($K$22:$K$4031,$D$22:$D$4031,"да",$G$22:$G$4031,"нет",$F$22:$F$4031,"нет")*'Велич. кап. %'!$G$5,0)</f>
        <v>0</v>
      </c>
      <c r="N2273" s="120" t="s">
        <v>45</v>
      </c>
      <c r="O2273" s="121">
        <f t="shared" si="684"/>
        <v>0</v>
      </c>
      <c r="P2273" s="119">
        <f t="shared" si="685"/>
        <v>0</v>
      </c>
      <c r="Q2273" s="119">
        <f t="shared" si="686"/>
        <v>0</v>
      </c>
      <c r="R2273" s="119">
        <f t="shared" si="687"/>
        <v>0</v>
      </c>
      <c r="S2273" s="119">
        <f t="shared" si="688"/>
        <v>0</v>
      </c>
      <c r="T2273" s="119">
        <f t="shared" si="689"/>
        <v>0</v>
      </c>
      <c r="U2273" s="119">
        <f t="shared" si="690"/>
        <v>0</v>
      </c>
      <c r="V2273" s="119">
        <f t="shared" si="691"/>
        <v>0</v>
      </c>
      <c r="W2273" s="119">
        <f t="shared" si="693"/>
        <v>0</v>
      </c>
      <c r="X2273" s="119">
        <f t="shared" si="694"/>
        <v>0</v>
      </c>
      <c r="Y2273" s="119">
        <f t="shared" si="695"/>
        <v>0</v>
      </c>
      <c r="Z2273" s="119">
        <f t="shared" si="696"/>
        <v>0</v>
      </c>
      <c r="AA2273" s="119">
        <f t="shared" si="700"/>
        <v>0</v>
      </c>
      <c r="AB2273" s="119">
        <f t="shared" si="701"/>
        <v>0</v>
      </c>
      <c r="AC2273" s="119">
        <f t="shared" si="697"/>
        <v>0</v>
      </c>
      <c r="AD2273" s="119">
        <f t="shared" si="698"/>
        <v>0</v>
      </c>
      <c r="AE2273" s="119">
        <f t="shared" si="699"/>
        <v>0</v>
      </c>
      <c r="AF2273" s="138">
        <f t="shared" si="692"/>
        <v>0</v>
      </c>
      <c r="AH2273" s="122">
        <v>5300</v>
      </c>
      <c r="AI2273" s="122" t="s">
        <v>2356</v>
      </c>
    </row>
    <row r="2274" spans="1:35" s="122" customFormat="1" ht="11.25" customHeight="1" x14ac:dyDescent="0.2">
      <c r="A2274" s="96" t="s">
        <v>89</v>
      </c>
      <c r="B2274" s="98">
        <v>340000005206</v>
      </c>
      <c r="C2274" s="99" t="s">
        <v>927</v>
      </c>
      <c r="D2274" s="100" t="s">
        <v>88</v>
      </c>
      <c r="E2274" s="100" t="s">
        <v>87</v>
      </c>
      <c r="F2274" s="103" t="s">
        <v>88</v>
      </c>
      <c r="G2274" s="100" t="s">
        <v>88</v>
      </c>
      <c r="H2274" s="97">
        <v>0</v>
      </c>
      <c r="I2274" s="97">
        <v>0</v>
      </c>
      <c r="J2274" s="97">
        <v>0</v>
      </c>
      <c r="K2274" s="97">
        <v>72758.460000000006</v>
      </c>
      <c r="L2274" s="119">
        <f t="shared" si="702"/>
        <v>0</v>
      </c>
      <c r="M2274" s="119">
        <f>IF(AND(D2274="да",G2274="нет",F2274="нет"),K2274/SUMIFS($K$22:$K$4031,$D$22:$D$4031,"да",$G$22:$G$4031,"нет",$F$22:$F$4031,"нет")*'Велич. кап. %'!$G$5,0)</f>
        <v>0</v>
      </c>
      <c r="N2274" s="120" t="s">
        <v>45</v>
      </c>
      <c r="O2274" s="121">
        <f t="shared" si="684"/>
        <v>0</v>
      </c>
      <c r="P2274" s="119">
        <f t="shared" si="685"/>
        <v>0</v>
      </c>
      <c r="Q2274" s="119">
        <f t="shared" si="686"/>
        <v>0</v>
      </c>
      <c r="R2274" s="119">
        <f t="shared" si="687"/>
        <v>0</v>
      </c>
      <c r="S2274" s="119">
        <f t="shared" si="688"/>
        <v>0</v>
      </c>
      <c r="T2274" s="119">
        <f t="shared" si="689"/>
        <v>0</v>
      </c>
      <c r="U2274" s="119">
        <f t="shared" si="690"/>
        <v>0</v>
      </c>
      <c r="V2274" s="119">
        <f t="shared" si="691"/>
        <v>0</v>
      </c>
      <c r="W2274" s="119">
        <f t="shared" si="693"/>
        <v>0</v>
      </c>
      <c r="X2274" s="119">
        <f t="shared" si="694"/>
        <v>0</v>
      </c>
      <c r="Y2274" s="119">
        <f t="shared" si="695"/>
        <v>0</v>
      </c>
      <c r="Z2274" s="119">
        <f t="shared" si="696"/>
        <v>0</v>
      </c>
      <c r="AA2274" s="119">
        <f t="shared" si="700"/>
        <v>0</v>
      </c>
      <c r="AB2274" s="119">
        <f t="shared" si="701"/>
        <v>0</v>
      </c>
      <c r="AC2274" s="119">
        <f t="shared" si="697"/>
        <v>0</v>
      </c>
      <c r="AD2274" s="119">
        <f t="shared" si="698"/>
        <v>0</v>
      </c>
      <c r="AE2274" s="119">
        <f t="shared" si="699"/>
        <v>0</v>
      </c>
      <c r="AF2274" s="138">
        <f t="shared" si="692"/>
        <v>0</v>
      </c>
      <c r="AH2274" s="122">
        <v>5300</v>
      </c>
      <c r="AI2274" s="122" t="s">
        <v>2356</v>
      </c>
    </row>
    <row r="2275" spans="1:35" s="122" customFormat="1" ht="11.25" customHeight="1" x14ac:dyDescent="0.2">
      <c r="A2275" s="96" t="s">
        <v>89</v>
      </c>
      <c r="B2275" s="98">
        <v>340000005208</v>
      </c>
      <c r="C2275" s="99" t="s">
        <v>2370</v>
      </c>
      <c r="D2275" s="100" t="s">
        <v>88</v>
      </c>
      <c r="E2275" s="100" t="s">
        <v>87</v>
      </c>
      <c r="F2275" s="103" t="s">
        <v>88</v>
      </c>
      <c r="G2275" s="100" t="s">
        <v>88</v>
      </c>
      <c r="H2275" s="97">
        <v>0</v>
      </c>
      <c r="I2275" s="97">
        <v>0</v>
      </c>
      <c r="J2275" s="97">
        <v>0</v>
      </c>
      <c r="K2275" s="97">
        <v>465858.56</v>
      </c>
      <c r="L2275" s="119">
        <f t="shared" si="702"/>
        <v>0</v>
      </c>
      <c r="M2275" s="119">
        <f>IF(AND(D2275="да",G2275="нет",F2275="нет"),K2275/SUMIFS($K$22:$K$4031,$D$22:$D$4031,"да",$G$22:$G$4031,"нет",$F$22:$F$4031,"нет")*'Велич. кап. %'!$G$5,0)</f>
        <v>0</v>
      </c>
      <c r="N2275" s="120" t="s">
        <v>45</v>
      </c>
      <c r="O2275" s="121">
        <f t="shared" si="684"/>
        <v>0</v>
      </c>
      <c r="P2275" s="119">
        <f t="shared" si="685"/>
        <v>0</v>
      </c>
      <c r="Q2275" s="119">
        <f t="shared" si="686"/>
        <v>0</v>
      </c>
      <c r="R2275" s="119">
        <f t="shared" si="687"/>
        <v>0</v>
      </c>
      <c r="S2275" s="119">
        <f t="shared" si="688"/>
        <v>0</v>
      </c>
      <c r="T2275" s="119">
        <f t="shared" si="689"/>
        <v>0</v>
      </c>
      <c r="U2275" s="119">
        <f t="shared" si="690"/>
        <v>0</v>
      </c>
      <c r="V2275" s="119">
        <f t="shared" si="691"/>
        <v>0</v>
      </c>
      <c r="W2275" s="119">
        <f t="shared" si="693"/>
        <v>0</v>
      </c>
      <c r="X2275" s="119">
        <f t="shared" si="694"/>
        <v>0</v>
      </c>
      <c r="Y2275" s="119">
        <f t="shared" si="695"/>
        <v>0</v>
      </c>
      <c r="Z2275" s="119">
        <f t="shared" si="696"/>
        <v>0</v>
      </c>
      <c r="AA2275" s="119">
        <f t="shared" si="700"/>
        <v>0</v>
      </c>
      <c r="AB2275" s="119">
        <f t="shared" si="701"/>
        <v>0</v>
      </c>
      <c r="AC2275" s="119">
        <f t="shared" si="697"/>
        <v>0</v>
      </c>
      <c r="AD2275" s="119">
        <f t="shared" si="698"/>
        <v>0</v>
      </c>
      <c r="AE2275" s="119">
        <f t="shared" si="699"/>
        <v>0</v>
      </c>
      <c r="AF2275" s="138">
        <f t="shared" si="692"/>
        <v>0</v>
      </c>
      <c r="AH2275" s="122">
        <v>5300</v>
      </c>
      <c r="AI2275" s="122" t="s">
        <v>2356</v>
      </c>
    </row>
    <row r="2276" spans="1:35" s="122" customFormat="1" ht="11.25" customHeight="1" x14ac:dyDescent="0.2">
      <c r="A2276" s="96" t="s">
        <v>89</v>
      </c>
      <c r="B2276" s="98">
        <v>340000005209</v>
      </c>
      <c r="C2276" s="99" t="s">
        <v>928</v>
      </c>
      <c r="D2276" s="100" t="s">
        <v>88</v>
      </c>
      <c r="E2276" s="100" t="s">
        <v>87</v>
      </c>
      <c r="F2276" s="103" t="s">
        <v>88</v>
      </c>
      <c r="G2276" s="100" t="s">
        <v>88</v>
      </c>
      <c r="H2276" s="97">
        <v>0</v>
      </c>
      <c r="I2276" s="97">
        <v>75212.2</v>
      </c>
      <c r="J2276" s="97">
        <v>40017.269999999997</v>
      </c>
      <c r="K2276" s="97">
        <v>519176.15</v>
      </c>
      <c r="L2276" s="119">
        <f t="shared" si="702"/>
        <v>0</v>
      </c>
      <c r="M2276" s="119">
        <f>IF(AND(D2276="да",G2276="нет",F2276="нет"),K2276/SUMIFS($K$22:$K$4031,$D$22:$D$4031,"да",$G$22:$G$4031,"нет",$F$22:$F$4031,"нет")*'Велич. кап. %'!$G$5,0)</f>
        <v>0</v>
      </c>
      <c r="N2276" s="120" t="s">
        <v>45</v>
      </c>
      <c r="O2276" s="121">
        <f t="shared" si="684"/>
        <v>0</v>
      </c>
      <c r="P2276" s="119">
        <f t="shared" si="685"/>
        <v>0</v>
      </c>
      <c r="Q2276" s="119">
        <f t="shared" si="686"/>
        <v>0</v>
      </c>
      <c r="R2276" s="119">
        <f t="shared" si="687"/>
        <v>0</v>
      </c>
      <c r="S2276" s="119">
        <f t="shared" si="688"/>
        <v>0</v>
      </c>
      <c r="T2276" s="119">
        <f t="shared" si="689"/>
        <v>0</v>
      </c>
      <c r="U2276" s="119">
        <f t="shared" si="690"/>
        <v>0</v>
      </c>
      <c r="V2276" s="119">
        <f t="shared" si="691"/>
        <v>0</v>
      </c>
      <c r="W2276" s="119">
        <f t="shared" si="693"/>
        <v>0</v>
      </c>
      <c r="X2276" s="119">
        <f t="shared" si="694"/>
        <v>0</v>
      </c>
      <c r="Y2276" s="119">
        <f t="shared" si="695"/>
        <v>0</v>
      </c>
      <c r="Z2276" s="119">
        <f t="shared" si="696"/>
        <v>0</v>
      </c>
      <c r="AA2276" s="119">
        <f t="shared" si="700"/>
        <v>0</v>
      </c>
      <c r="AB2276" s="119">
        <f t="shared" si="701"/>
        <v>0</v>
      </c>
      <c r="AC2276" s="119">
        <f t="shared" si="697"/>
        <v>0</v>
      </c>
      <c r="AD2276" s="119">
        <f t="shared" si="698"/>
        <v>0</v>
      </c>
      <c r="AE2276" s="119">
        <f t="shared" si="699"/>
        <v>0</v>
      </c>
      <c r="AF2276" s="138">
        <f t="shared" si="692"/>
        <v>0</v>
      </c>
      <c r="AH2276" s="122">
        <v>5300</v>
      </c>
      <c r="AI2276" s="122" t="s">
        <v>2356</v>
      </c>
    </row>
    <row r="2277" spans="1:35" s="122" customFormat="1" ht="11.25" customHeight="1" x14ac:dyDescent="0.2">
      <c r="A2277" s="96" t="s">
        <v>89</v>
      </c>
      <c r="B2277" s="98">
        <v>340000005214</v>
      </c>
      <c r="C2277" s="99" t="s">
        <v>929</v>
      </c>
      <c r="D2277" s="100" t="s">
        <v>88</v>
      </c>
      <c r="E2277" s="100" t="s">
        <v>87</v>
      </c>
      <c r="F2277" s="103" t="s">
        <v>88</v>
      </c>
      <c r="G2277" s="100" t="s">
        <v>88</v>
      </c>
      <c r="H2277" s="97">
        <v>0</v>
      </c>
      <c r="I2277" s="97">
        <v>0</v>
      </c>
      <c r="J2277" s="97">
        <v>0</v>
      </c>
      <c r="K2277" s="97">
        <v>943836.28</v>
      </c>
      <c r="L2277" s="119">
        <f t="shared" si="702"/>
        <v>0</v>
      </c>
      <c r="M2277" s="119">
        <f>IF(AND(D2277="да",G2277="нет",F2277="нет"),K2277/SUMIFS($K$22:$K$4031,$D$22:$D$4031,"да",$G$22:$G$4031,"нет",$F$22:$F$4031,"нет")*'Велич. кап. %'!$G$5,0)</f>
        <v>0</v>
      </c>
      <c r="N2277" s="120" t="s">
        <v>45</v>
      </c>
      <c r="O2277" s="121">
        <f t="shared" si="684"/>
        <v>0</v>
      </c>
      <c r="P2277" s="119">
        <f t="shared" si="685"/>
        <v>0</v>
      </c>
      <c r="Q2277" s="119">
        <f t="shared" si="686"/>
        <v>0</v>
      </c>
      <c r="R2277" s="119">
        <f t="shared" si="687"/>
        <v>0</v>
      </c>
      <c r="S2277" s="119">
        <f t="shared" si="688"/>
        <v>0</v>
      </c>
      <c r="T2277" s="119">
        <f t="shared" si="689"/>
        <v>0</v>
      </c>
      <c r="U2277" s="119">
        <f t="shared" si="690"/>
        <v>0</v>
      </c>
      <c r="V2277" s="119">
        <f t="shared" si="691"/>
        <v>0</v>
      </c>
      <c r="W2277" s="119">
        <f t="shared" si="693"/>
        <v>0</v>
      </c>
      <c r="X2277" s="119">
        <f t="shared" si="694"/>
        <v>0</v>
      </c>
      <c r="Y2277" s="119">
        <f t="shared" si="695"/>
        <v>0</v>
      </c>
      <c r="Z2277" s="119">
        <f t="shared" si="696"/>
        <v>0</v>
      </c>
      <c r="AA2277" s="119">
        <f t="shared" si="700"/>
        <v>0</v>
      </c>
      <c r="AB2277" s="119">
        <f t="shared" si="701"/>
        <v>0</v>
      </c>
      <c r="AC2277" s="119">
        <f t="shared" si="697"/>
        <v>0</v>
      </c>
      <c r="AD2277" s="119">
        <f t="shared" si="698"/>
        <v>0</v>
      </c>
      <c r="AE2277" s="119">
        <f t="shared" si="699"/>
        <v>0</v>
      </c>
      <c r="AF2277" s="138">
        <f t="shared" si="692"/>
        <v>0</v>
      </c>
      <c r="AH2277" s="122">
        <v>5300</v>
      </c>
      <c r="AI2277" s="122" t="s">
        <v>2356</v>
      </c>
    </row>
    <row r="2278" spans="1:35" s="122" customFormat="1" ht="11.25" customHeight="1" x14ac:dyDescent="0.2">
      <c r="A2278" s="96" t="s">
        <v>89</v>
      </c>
      <c r="B2278" s="98">
        <v>340000005233</v>
      </c>
      <c r="C2278" s="99" t="s">
        <v>930</v>
      </c>
      <c r="D2278" s="100" t="s">
        <v>88</v>
      </c>
      <c r="E2278" s="100" t="s">
        <v>87</v>
      </c>
      <c r="F2278" s="103" t="s">
        <v>88</v>
      </c>
      <c r="G2278" s="100" t="s">
        <v>88</v>
      </c>
      <c r="H2278" s="97">
        <v>0</v>
      </c>
      <c r="I2278" s="97">
        <v>0</v>
      </c>
      <c r="J2278" s="97">
        <v>0</v>
      </c>
      <c r="K2278" s="97">
        <v>597304.88</v>
      </c>
      <c r="L2278" s="119">
        <f t="shared" si="702"/>
        <v>0</v>
      </c>
      <c r="M2278" s="119">
        <f>IF(AND(D2278="да",G2278="нет",F2278="нет"),K2278/SUMIFS($K$22:$K$4031,$D$22:$D$4031,"да",$G$22:$G$4031,"нет",$F$22:$F$4031,"нет")*'Велич. кап. %'!$G$5,0)</f>
        <v>0</v>
      </c>
      <c r="N2278" s="120" t="s">
        <v>45</v>
      </c>
      <c r="O2278" s="121">
        <f t="shared" si="684"/>
        <v>0</v>
      </c>
      <c r="P2278" s="119">
        <f t="shared" si="685"/>
        <v>0</v>
      </c>
      <c r="Q2278" s="119">
        <f t="shared" si="686"/>
        <v>0</v>
      </c>
      <c r="R2278" s="119">
        <f t="shared" si="687"/>
        <v>0</v>
      </c>
      <c r="S2278" s="119">
        <f t="shared" si="688"/>
        <v>0</v>
      </c>
      <c r="T2278" s="119">
        <f t="shared" si="689"/>
        <v>0</v>
      </c>
      <c r="U2278" s="119">
        <f t="shared" si="690"/>
        <v>0</v>
      </c>
      <c r="V2278" s="119">
        <f t="shared" si="691"/>
        <v>0</v>
      </c>
      <c r="W2278" s="119">
        <f t="shared" si="693"/>
        <v>0</v>
      </c>
      <c r="X2278" s="119">
        <f t="shared" si="694"/>
        <v>0</v>
      </c>
      <c r="Y2278" s="119">
        <f t="shared" si="695"/>
        <v>0</v>
      </c>
      <c r="Z2278" s="119">
        <f t="shared" si="696"/>
        <v>0</v>
      </c>
      <c r="AA2278" s="119">
        <f t="shared" si="700"/>
        <v>0</v>
      </c>
      <c r="AB2278" s="119">
        <f t="shared" si="701"/>
        <v>0</v>
      </c>
      <c r="AC2278" s="119">
        <f t="shared" si="697"/>
        <v>0</v>
      </c>
      <c r="AD2278" s="119">
        <f t="shared" si="698"/>
        <v>0</v>
      </c>
      <c r="AE2278" s="119">
        <f t="shared" si="699"/>
        <v>0</v>
      </c>
      <c r="AF2278" s="138">
        <f t="shared" si="692"/>
        <v>0</v>
      </c>
      <c r="AH2278" s="122">
        <v>5300</v>
      </c>
      <c r="AI2278" s="122" t="s">
        <v>2356</v>
      </c>
    </row>
    <row r="2279" spans="1:35" s="122" customFormat="1" ht="11.25" customHeight="1" x14ac:dyDescent="0.2">
      <c r="A2279" s="96" t="s">
        <v>89</v>
      </c>
      <c r="B2279" s="98">
        <v>340000005240</v>
      </c>
      <c r="C2279" s="99" t="s">
        <v>931</v>
      </c>
      <c r="D2279" s="100" t="s">
        <v>87</v>
      </c>
      <c r="E2279" s="100" t="s">
        <v>87</v>
      </c>
      <c r="F2279" s="103" t="s">
        <v>88</v>
      </c>
      <c r="G2279" s="100" t="s">
        <v>88</v>
      </c>
      <c r="H2279" s="97">
        <v>0</v>
      </c>
      <c r="I2279" s="97">
        <v>0</v>
      </c>
      <c r="J2279" s="97">
        <v>0</v>
      </c>
      <c r="K2279" s="97">
        <v>782856.95</v>
      </c>
      <c r="L2279" s="119">
        <f t="shared" si="702"/>
        <v>782856.95</v>
      </c>
      <c r="M2279" s="119">
        <f>IF(AND(D2279="да",G2279="нет",F2279="нет"),K2279/SUMIFS($K$22:$K$4031,$D$22:$D$4031,"да",$G$22:$G$4031,"нет",$F$22:$F$4031,"нет")*'Велич. кап. %'!$G$5,0)</f>
        <v>12543.118139305485</v>
      </c>
      <c r="N2279" s="120" t="s">
        <v>45</v>
      </c>
      <c r="O2279" s="121">
        <f t="shared" ref="O2279:O2317" si="703">M2279/$M$21</f>
        <v>7.1807338539435603E-4</v>
      </c>
      <c r="P2279" s="119">
        <f t="shared" ref="P2279:P2317" si="704">O2279*$P$21</f>
        <v>721.30299880533323</v>
      </c>
      <c r="Q2279" s="119">
        <f t="shared" si="686"/>
        <v>432.78179928319992</v>
      </c>
      <c r="R2279" s="119">
        <f t="shared" si="687"/>
        <v>721.30299880533323</v>
      </c>
      <c r="S2279" s="119">
        <f t="shared" si="688"/>
        <v>288.52119952213326</v>
      </c>
      <c r="T2279" s="119">
        <f t="shared" si="689"/>
        <v>865.56359856639983</v>
      </c>
      <c r="U2279" s="119">
        <f t="shared" si="690"/>
        <v>1456.0682793132564</v>
      </c>
      <c r="V2279" s="119">
        <f t="shared" si="691"/>
        <v>841.07032039191336</v>
      </c>
      <c r="W2279" s="119">
        <f t="shared" si="693"/>
        <v>145.24945308573015</v>
      </c>
      <c r="X2279" s="119">
        <f t="shared" si="694"/>
        <v>435.4047636446586</v>
      </c>
      <c r="Y2279" s="119">
        <f t="shared" si="695"/>
        <v>1231.6869516665481</v>
      </c>
      <c r="Z2279" s="119">
        <f t="shared" si="696"/>
        <v>1242.1895920096424</v>
      </c>
      <c r="AA2279" s="119">
        <f t="shared" si="700"/>
        <v>9.5809705984246936</v>
      </c>
      <c r="AB2279" s="119">
        <f t="shared" si="701"/>
        <v>43.582994251322475</v>
      </c>
      <c r="AC2279" s="119">
        <f t="shared" si="697"/>
        <v>1256.1790762529654</v>
      </c>
      <c r="AD2279" s="119">
        <f t="shared" si="698"/>
        <v>2566.6365040823107</v>
      </c>
      <c r="AE2279" s="119">
        <f t="shared" si="699"/>
        <v>285.9966390263146</v>
      </c>
      <c r="AF2279" s="138">
        <f t="shared" si="692"/>
        <v>0</v>
      </c>
      <c r="AH2279" s="122">
        <v>5300</v>
      </c>
      <c r="AI2279" s="122" t="s">
        <v>2356</v>
      </c>
    </row>
    <row r="2280" spans="1:35" s="122" customFormat="1" ht="11.25" customHeight="1" x14ac:dyDescent="0.2">
      <c r="A2280" s="96" t="s">
        <v>89</v>
      </c>
      <c r="B2280" s="98">
        <v>340000005243</v>
      </c>
      <c r="C2280" s="99" t="s">
        <v>932</v>
      </c>
      <c r="D2280" s="100" t="s">
        <v>87</v>
      </c>
      <c r="E2280" s="100" t="s">
        <v>87</v>
      </c>
      <c r="F2280" s="103" t="s">
        <v>88</v>
      </c>
      <c r="G2280" s="100" t="s">
        <v>88</v>
      </c>
      <c r="H2280" s="97">
        <v>0</v>
      </c>
      <c r="I2280" s="97">
        <v>142267.4</v>
      </c>
      <c r="J2280" s="97">
        <v>0</v>
      </c>
      <c r="K2280" s="97">
        <v>677898.11</v>
      </c>
      <c r="L2280" s="119">
        <f t="shared" si="702"/>
        <v>535630.71</v>
      </c>
      <c r="M2280" s="119">
        <f>IF(AND(D2280="да",G2280="нет",F2280="нет"),K2280/SUMIFS($K$22:$K$4031,$D$22:$D$4031,"да",$G$22:$G$4031,"нет",$F$22:$F$4031,"нет")*'Велич. кап. %'!$G$5,0)</f>
        <v>10861.442924076877</v>
      </c>
      <c r="N2280" s="120" t="s">
        <v>45</v>
      </c>
      <c r="O2280" s="121">
        <f t="shared" si="703"/>
        <v>6.218001779253995E-4</v>
      </c>
      <c r="P2280" s="119">
        <f t="shared" si="704"/>
        <v>624.59679207991667</v>
      </c>
      <c r="Q2280" s="119">
        <f t="shared" si="686"/>
        <v>374.75807524794993</v>
      </c>
      <c r="R2280" s="119">
        <f t="shared" si="687"/>
        <v>624.59679207991667</v>
      </c>
      <c r="S2280" s="119">
        <f t="shared" si="688"/>
        <v>249.83871683196662</v>
      </c>
      <c r="T2280" s="119">
        <f t="shared" si="689"/>
        <v>749.51615049589986</v>
      </c>
      <c r="U2280" s="119">
        <f t="shared" si="690"/>
        <v>1260.8509569690971</v>
      </c>
      <c r="V2280" s="119">
        <f t="shared" si="691"/>
        <v>728.30672394333669</v>
      </c>
      <c r="W2280" s="119">
        <f t="shared" si="693"/>
        <v>125.77563464864194</v>
      </c>
      <c r="X2280" s="119">
        <f t="shared" si="694"/>
        <v>377.02937472766996</v>
      </c>
      <c r="Y2280" s="119">
        <f t="shared" si="695"/>
        <v>1066.5527803596997</v>
      </c>
      <c r="Z2280" s="119">
        <f t="shared" si="696"/>
        <v>1075.6473154961552</v>
      </c>
      <c r="AA2280" s="119">
        <f t="shared" si="700"/>
        <v>8.2964350774910649</v>
      </c>
      <c r="AB2280" s="119">
        <f t="shared" si="701"/>
        <v>37.739754920886085</v>
      </c>
      <c r="AC2280" s="119">
        <f t="shared" si="697"/>
        <v>1087.7612079875273</v>
      </c>
      <c r="AD2280" s="119">
        <f t="shared" si="698"/>
        <v>2222.5235851510365</v>
      </c>
      <c r="AE2280" s="119">
        <f t="shared" si="699"/>
        <v>247.65262805968692</v>
      </c>
      <c r="AF2280" s="138">
        <f t="shared" si="692"/>
        <v>0</v>
      </c>
      <c r="AH2280" s="122">
        <v>5100</v>
      </c>
      <c r="AI2280" s="122" t="s">
        <v>2356</v>
      </c>
    </row>
    <row r="2281" spans="1:35" s="122" customFormat="1" ht="11.25" customHeight="1" x14ac:dyDescent="0.2">
      <c r="A2281" s="96" t="s">
        <v>89</v>
      </c>
      <c r="B2281" s="98">
        <v>340000005245</v>
      </c>
      <c r="C2281" s="99" t="s">
        <v>933</v>
      </c>
      <c r="D2281" s="100" t="s">
        <v>87</v>
      </c>
      <c r="E2281" s="100" t="s">
        <v>87</v>
      </c>
      <c r="F2281" s="103" t="s">
        <v>88</v>
      </c>
      <c r="G2281" s="100" t="s">
        <v>88</v>
      </c>
      <c r="H2281" s="97">
        <v>0</v>
      </c>
      <c r="I2281" s="97">
        <v>128331.15000000001</v>
      </c>
      <c r="J2281" s="97">
        <v>637984.57999999996</v>
      </c>
      <c r="K2281" s="97">
        <v>934294.51</v>
      </c>
      <c r="L2281" s="119">
        <f t="shared" si="702"/>
        <v>805963.36</v>
      </c>
      <c r="M2281" s="119">
        <f>IF(AND(D2281="да",G2281="нет",F2281="нет"),K2281/SUMIFS($K$22:$K$4031,$D$22:$D$4031,"да",$G$22:$G$4031,"нет",$F$22:$F$4031,"нет")*'Велич. кап. %'!$G$5,0)</f>
        <v>14969.486335702239</v>
      </c>
      <c r="N2281" s="120" t="s">
        <v>45</v>
      </c>
      <c r="O2281" s="121">
        <f t="shared" si="703"/>
        <v>8.5697907101809734E-4</v>
      </c>
      <c r="P2281" s="119">
        <f t="shared" si="704"/>
        <v>860.83342790832921</v>
      </c>
      <c r="Q2281" s="119">
        <f t="shared" si="686"/>
        <v>516.50005674499744</v>
      </c>
      <c r="R2281" s="119">
        <f t="shared" si="687"/>
        <v>860.83342790832921</v>
      </c>
      <c r="S2281" s="119">
        <f t="shared" si="688"/>
        <v>344.33337116333166</v>
      </c>
      <c r="T2281" s="119">
        <f t="shared" si="689"/>
        <v>1033.0001134899949</v>
      </c>
      <c r="U2281" s="119">
        <f t="shared" si="690"/>
        <v>1737.7333107249315</v>
      </c>
      <c r="V2281" s="119">
        <f t="shared" si="691"/>
        <v>1003.7688020347853</v>
      </c>
      <c r="W2281" s="119">
        <f t="shared" si="693"/>
        <v>173.34682485542251</v>
      </c>
      <c r="X2281" s="119">
        <f t="shared" si="694"/>
        <v>519.63041306723039</v>
      </c>
      <c r="Y2281" s="119">
        <f t="shared" si="695"/>
        <v>1469.9471684842183</v>
      </c>
      <c r="Z2281" s="119">
        <f t="shared" si="696"/>
        <v>1482.4814625376307</v>
      </c>
      <c r="AA2281" s="119">
        <f t="shared" si="700"/>
        <v>11.434334498249784</v>
      </c>
      <c r="AB2281" s="119">
        <f t="shared" si="701"/>
        <v>52.013783946571792</v>
      </c>
      <c r="AC2281" s="119">
        <f t="shared" si="697"/>
        <v>1499.1771031987607</v>
      </c>
      <c r="AD2281" s="119">
        <f t="shared" si="698"/>
        <v>3063.1322809738044</v>
      </c>
      <c r="AE2281" s="119">
        <f t="shared" si="699"/>
        <v>341.32045416565251</v>
      </c>
      <c r="AF2281" s="138">
        <f t="shared" si="692"/>
        <v>0</v>
      </c>
      <c r="AH2281" s="122">
        <v>5300</v>
      </c>
      <c r="AI2281" s="122" t="s">
        <v>2356</v>
      </c>
    </row>
    <row r="2282" spans="1:35" s="122" customFormat="1" ht="11.25" customHeight="1" x14ac:dyDescent="0.2">
      <c r="A2282" s="96" t="s">
        <v>89</v>
      </c>
      <c r="B2282" s="98">
        <v>340000005249</v>
      </c>
      <c r="C2282" s="99" t="s">
        <v>934</v>
      </c>
      <c r="D2282" s="100" t="s">
        <v>88</v>
      </c>
      <c r="E2282" s="100" t="s">
        <v>87</v>
      </c>
      <c r="F2282" s="103" t="s">
        <v>88</v>
      </c>
      <c r="G2282" s="100" t="s">
        <v>88</v>
      </c>
      <c r="H2282" s="97">
        <v>0</v>
      </c>
      <c r="I2282" s="97">
        <v>0</v>
      </c>
      <c r="J2282" s="97">
        <v>0</v>
      </c>
      <c r="K2282" s="97">
        <v>29807.33</v>
      </c>
      <c r="L2282" s="119">
        <f t="shared" si="702"/>
        <v>0</v>
      </c>
      <c r="M2282" s="119">
        <f>IF(AND(D2282="да",G2282="нет",F2282="нет"),K2282/SUMIFS($K$22:$K$4031,$D$22:$D$4031,"да",$G$22:$G$4031,"нет",$F$22:$F$4031,"нет")*'Велич. кап. %'!$G$5,0)</f>
        <v>0</v>
      </c>
      <c r="N2282" s="120" t="s">
        <v>45</v>
      </c>
      <c r="O2282" s="121">
        <f t="shared" si="703"/>
        <v>0</v>
      </c>
      <c r="P2282" s="119">
        <f t="shared" si="704"/>
        <v>0</v>
      </c>
      <c r="Q2282" s="119">
        <f t="shared" ref="Q2282:Q2345" si="705">O2282*$Q$21</f>
        <v>0</v>
      </c>
      <c r="R2282" s="119">
        <f t="shared" ref="R2282:R2345" si="706">O2282*$R$21</f>
        <v>0</v>
      </c>
      <c r="S2282" s="119">
        <f t="shared" ref="S2282:S2345" si="707">O2282*$S$21</f>
        <v>0</v>
      </c>
      <c r="T2282" s="119">
        <f t="shared" ref="T2282:T2345" si="708">O2282*$T$21</f>
        <v>0</v>
      </c>
      <c r="U2282" s="119">
        <f t="shared" ref="U2282:U2345" si="709">O2282*$U$21</f>
        <v>0</v>
      </c>
      <c r="V2282" s="119">
        <f t="shared" ref="V2282:V2345" si="710">O2282*$V$21</f>
        <v>0</v>
      </c>
      <c r="W2282" s="119">
        <f t="shared" si="693"/>
        <v>0</v>
      </c>
      <c r="X2282" s="119">
        <f t="shared" si="694"/>
        <v>0</v>
      </c>
      <c r="Y2282" s="119">
        <f t="shared" si="695"/>
        <v>0</v>
      </c>
      <c r="Z2282" s="119">
        <f t="shared" si="696"/>
        <v>0</v>
      </c>
      <c r="AA2282" s="119">
        <f t="shared" si="700"/>
        <v>0</v>
      </c>
      <c r="AB2282" s="119">
        <f t="shared" si="701"/>
        <v>0</v>
      </c>
      <c r="AC2282" s="119">
        <f t="shared" si="697"/>
        <v>0</v>
      </c>
      <c r="AD2282" s="119">
        <f t="shared" si="698"/>
        <v>0</v>
      </c>
      <c r="AE2282" s="119">
        <f t="shared" si="699"/>
        <v>0</v>
      </c>
      <c r="AF2282" s="138">
        <f t="shared" ref="AF2282:AF2345" si="711">SUM(P2282:AE2282)-M2282</f>
        <v>0</v>
      </c>
      <c r="AH2282" s="122">
        <v>5300</v>
      </c>
      <c r="AI2282" s="122" t="s">
        <v>2356</v>
      </c>
    </row>
    <row r="2283" spans="1:35" s="122" customFormat="1" ht="11.25" customHeight="1" x14ac:dyDescent="0.2">
      <c r="A2283" s="96" t="s">
        <v>89</v>
      </c>
      <c r="B2283" s="98">
        <v>340000005250</v>
      </c>
      <c r="C2283" s="99" t="s">
        <v>935</v>
      </c>
      <c r="D2283" s="100" t="s">
        <v>88</v>
      </c>
      <c r="E2283" s="100" t="s">
        <v>87</v>
      </c>
      <c r="F2283" s="103" t="s">
        <v>88</v>
      </c>
      <c r="G2283" s="100" t="s">
        <v>88</v>
      </c>
      <c r="H2283" s="97">
        <v>0</v>
      </c>
      <c r="I2283" s="97">
        <v>0</v>
      </c>
      <c r="J2283" s="97">
        <v>0</v>
      </c>
      <c r="K2283" s="97">
        <v>2404.71</v>
      </c>
      <c r="L2283" s="119">
        <f t="shared" si="702"/>
        <v>0</v>
      </c>
      <c r="M2283" s="119">
        <f>IF(AND(D2283="да",G2283="нет",F2283="нет"),K2283/SUMIFS($K$22:$K$4031,$D$22:$D$4031,"да",$G$22:$G$4031,"нет",$F$22:$F$4031,"нет")*'Велич. кап. %'!$G$5,0)</f>
        <v>0</v>
      </c>
      <c r="N2283" s="120" t="s">
        <v>45</v>
      </c>
      <c r="O2283" s="121">
        <f t="shared" si="703"/>
        <v>0</v>
      </c>
      <c r="P2283" s="119">
        <f t="shared" si="704"/>
        <v>0</v>
      </c>
      <c r="Q2283" s="119">
        <f t="shared" si="705"/>
        <v>0</v>
      </c>
      <c r="R2283" s="119">
        <f t="shared" si="706"/>
        <v>0</v>
      </c>
      <c r="S2283" s="119">
        <f t="shared" si="707"/>
        <v>0</v>
      </c>
      <c r="T2283" s="119">
        <f t="shared" si="708"/>
        <v>0</v>
      </c>
      <c r="U2283" s="119">
        <f t="shared" si="709"/>
        <v>0</v>
      </c>
      <c r="V2283" s="119">
        <f t="shared" si="710"/>
        <v>0</v>
      </c>
      <c r="W2283" s="119">
        <f t="shared" ref="W2283:W2346" si="712">O2283*$W$21</f>
        <v>0</v>
      </c>
      <c r="X2283" s="119">
        <f t="shared" ref="X2283:X2346" si="713">O2283*$X$21</f>
        <v>0</v>
      </c>
      <c r="Y2283" s="119">
        <f t="shared" ref="Y2283:Y2346" si="714">O2283*$Y$21</f>
        <v>0</v>
      </c>
      <c r="Z2283" s="119">
        <f t="shared" ref="Z2283:Z2346" si="715">O2283*$Z$21</f>
        <v>0</v>
      </c>
      <c r="AA2283" s="119">
        <f t="shared" si="700"/>
        <v>0</v>
      </c>
      <c r="AB2283" s="119">
        <f t="shared" si="701"/>
        <v>0</v>
      </c>
      <c r="AC2283" s="119">
        <f t="shared" ref="AC2283:AC2346" si="716">O2283*$AC$21</f>
        <v>0</v>
      </c>
      <c r="AD2283" s="119">
        <f t="shared" ref="AD2283:AD2346" si="717">O2283*$AD$21</f>
        <v>0</v>
      </c>
      <c r="AE2283" s="119">
        <f t="shared" ref="AE2283:AE2346" si="718">O2283*$AE$21</f>
        <v>0</v>
      </c>
      <c r="AF2283" s="138">
        <f t="shared" si="711"/>
        <v>0</v>
      </c>
      <c r="AH2283" s="122">
        <v>5300</v>
      </c>
      <c r="AI2283" s="122" t="s">
        <v>2356</v>
      </c>
    </row>
    <row r="2284" spans="1:35" s="122" customFormat="1" ht="11.25" customHeight="1" x14ac:dyDescent="0.2">
      <c r="A2284" s="96" t="s">
        <v>89</v>
      </c>
      <c r="B2284" s="98">
        <v>340000005251</v>
      </c>
      <c r="C2284" s="99" t="s">
        <v>936</v>
      </c>
      <c r="D2284" s="100" t="s">
        <v>88</v>
      </c>
      <c r="E2284" s="100" t="s">
        <v>87</v>
      </c>
      <c r="F2284" s="103" t="s">
        <v>88</v>
      </c>
      <c r="G2284" s="100" t="s">
        <v>88</v>
      </c>
      <c r="H2284" s="97">
        <v>0</v>
      </c>
      <c r="I2284" s="97">
        <v>0</v>
      </c>
      <c r="J2284" s="97">
        <v>0</v>
      </c>
      <c r="K2284" s="97">
        <v>8082.33</v>
      </c>
      <c r="L2284" s="119">
        <f t="shared" si="702"/>
        <v>0</v>
      </c>
      <c r="M2284" s="119">
        <f>IF(AND(D2284="да",G2284="нет",F2284="нет"),K2284/SUMIFS($K$22:$K$4031,$D$22:$D$4031,"да",$G$22:$G$4031,"нет",$F$22:$F$4031,"нет")*'Велич. кап. %'!$G$5,0)</f>
        <v>0</v>
      </c>
      <c r="N2284" s="120" t="s">
        <v>45</v>
      </c>
      <c r="O2284" s="121">
        <f t="shared" si="703"/>
        <v>0</v>
      </c>
      <c r="P2284" s="119">
        <f t="shared" si="704"/>
        <v>0</v>
      </c>
      <c r="Q2284" s="119">
        <f t="shared" si="705"/>
        <v>0</v>
      </c>
      <c r="R2284" s="119">
        <f t="shared" si="706"/>
        <v>0</v>
      </c>
      <c r="S2284" s="119">
        <f t="shared" si="707"/>
        <v>0</v>
      </c>
      <c r="T2284" s="119">
        <f t="shared" si="708"/>
        <v>0</v>
      </c>
      <c r="U2284" s="119">
        <f t="shared" si="709"/>
        <v>0</v>
      </c>
      <c r="V2284" s="119">
        <f t="shared" si="710"/>
        <v>0</v>
      </c>
      <c r="W2284" s="119">
        <f t="shared" si="712"/>
        <v>0</v>
      </c>
      <c r="X2284" s="119">
        <f t="shared" si="713"/>
        <v>0</v>
      </c>
      <c r="Y2284" s="119">
        <f t="shared" si="714"/>
        <v>0</v>
      </c>
      <c r="Z2284" s="119">
        <f t="shared" si="715"/>
        <v>0</v>
      </c>
      <c r="AA2284" s="119">
        <f t="shared" si="700"/>
        <v>0</v>
      </c>
      <c r="AB2284" s="119">
        <f t="shared" si="701"/>
        <v>0</v>
      </c>
      <c r="AC2284" s="119">
        <f t="shared" si="716"/>
        <v>0</v>
      </c>
      <c r="AD2284" s="119">
        <f t="shared" si="717"/>
        <v>0</v>
      </c>
      <c r="AE2284" s="119">
        <f t="shared" si="718"/>
        <v>0</v>
      </c>
      <c r="AF2284" s="138">
        <f t="shared" si="711"/>
        <v>0</v>
      </c>
      <c r="AH2284" s="122">
        <v>5300</v>
      </c>
      <c r="AI2284" s="122" t="s">
        <v>2356</v>
      </c>
    </row>
    <row r="2285" spans="1:35" s="122" customFormat="1" ht="11.25" customHeight="1" x14ac:dyDescent="0.2">
      <c r="A2285" s="96" t="s">
        <v>89</v>
      </c>
      <c r="B2285" s="98">
        <v>340000005252</v>
      </c>
      <c r="C2285" s="99" t="s">
        <v>937</v>
      </c>
      <c r="D2285" s="100" t="s">
        <v>88</v>
      </c>
      <c r="E2285" s="100" t="s">
        <v>87</v>
      </c>
      <c r="F2285" s="103" t="s">
        <v>88</v>
      </c>
      <c r="G2285" s="100" t="s">
        <v>88</v>
      </c>
      <c r="H2285" s="97">
        <v>0</v>
      </c>
      <c r="I2285" s="97">
        <v>0</v>
      </c>
      <c r="J2285" s="97">
        <v>0</v>
      </c>
      <c r="K2285" s="97">
        <v>3897.34</v>
      </c>
      <c r="L2285" s="119">
        <f t="shared" si="702"/>
        <v>0</v>
      </c>
      <c r="M2285" s="119">
        <f>IF(AND(D2285="да",G2285="нет",F2285="нет"),K2285/SUMIFS($K$22:$K$4031,$D$22:$D$4031,"да",$G$22:$G$4031,"нет",$F$22:$F$4031,"нет")*'Велич. кап. %'!$G$5,0)</f>
        <v>0</v>
      </c>
      <c r="N2285" s="120" t="s">
        <v>45</v>
      </c>
      <c r="O2285" s="121">
        <f t="shared" si="703"/>
        <v>0</v>
      </c>
      <c r="P2285" s="119">
        <f t="shared" si="704"/>
        <v>0</v>
      </c>
      <c r="Q2285" s="119">
        <f t="shared" si="705"/>
        <v>0</v>
      </c>
      <c r="R2285" s="119">
        <f t="shared" si="706"/>
        <v>0</v>
      </c>
      <c r="S2285" s="119">
        <f t="shared" si="707"/>
        <v>0</v>
      </c>
      <c r="T2285" s="119">
        <f t="shared" si="708"/>
        <v>0</v>
      </c>
      <c r="U2285" s="119">
        <f t="shared" si="709"/>
        <v>0</v>
      </c>
      <c r="V2285" s="119">
        <f t="shared" si="710"/>
        <v>0</v>
      </c>
      <c r="W2285" s="119">
        <f t="shared" si="712"/>
        <v>0</v>
      </c>
      <c r="X2285" s="119">
        <f t="shared" si="713"/>
        <v>0</v>
      </c>
      <c r="Y2285" s="119">
        <f t="shared" si="714"/>
        <v>0</v>
      </c>
      <c r="Z2285" s="119">
        <f t="shared" si="715"/>
        <v>0</v>
      </c>
      <c r="AA2285" s="119">
        <f t="shared" si="700"/>
        <v>0</v>
      </c>
      <c r="AB2285" s="119">
        <f t="shared" si="701"/>
        <v>0</v>
      </c>
      <c r="AC2285" s="119">
        <f t="shared" si="716"/>
        <v>0</v>
      </c>
      <c r="AD2285" s="119">
        <f t="shared" si="717"/>
        <v>0</v>
      </c>
      <c r="AE2285" s="119">
        <f t="shared" si="718"/>
        <v>0</v>
      </c>
      <c r="AF2285" s="138">
        <f t="shared" si="711"/>
        <v>0</v>
      </c>
      <c r="AH2285" s="122">
        <v>5300</v>
      </c>
      <c r="AI2285" s="122" t="s">
        <v>2356</v>
      </c>
    </row>
    <row r="2286" spans="1:35" s="122" customFormat="1" ht="11.25" customHeight="1" x14ac:dyDescent="0.2">
      <c r="A2286" s="96" t="s">
        <v>89</v>
      </c>
      <c r="B2286" s="98">
        <v>340000005253</v>
      </c>
      <c r="C2286" s="99" t="s">
        <v>938</v>
      </c>
      <c r="D2286" s="100" t="s">
        <v>88</v>
      </c>
      <c r="E2286" s="100" t="s">
        <v>87</v>
      </c>
      <c r="F2286" s="103" t="s">
        <v>88</v>
      </c>
      <c r="G2286" s="100" t="s">
        <v>88</v>
      </c>
      <c r="H2286" s="97">
        <v>0</v>
      </c>
      <c r="I2286" s="97">
        <v>0</v>
      </c>
      <c r="J2286" s="97">
        <v>0</v>
      </c>
      <c r="K2286" s="97">
        <v>3837.71</v>
      </c>
      <c r="L2286" s="119">
        <f t="shared" si="702"/>
        <v>0</v>
      </c>
      <c r="M2286" s="119">
        <f>IF(AND(D2286="да",G2286="нет",F2286="нет"),K2286/SUMIFS($K$22:$K$4031,$D$22:$D$4031,"да",$G$22:$G$4031,"нет",$F$22:$F$4031,"нет")*'Велич. кап. %'!$G$5,0)</f>
        <v>0</v>
      </c>
      <c r="N2286" s="120" t="s">
        <v>45</v>
      </c>
      <c r="O2286" s="121">
        <f t="shared" si="703"/>
        <v>0</v>
      </c>
      <c r="P2286" s="119">
        <f t="shared" si="704"/>
        <v>0</v>
      </c>
      <c r="Q2286" s="119">
        <f t="shared" si="705"/>
        <v>0</v>
      </c>
      <c r="R2286" s="119">
        <f t="shared" si="706"/>
        <v>0</v>
      </c>
      <c r="S2286" s="119">
        <f t="shared" si="707"/>
        <v>0</v>
      </c>
      <c r="T2286" s="119">
        <f t="shared" si="708"/>
        <v>0</v>
      </c>
      <c r="U2286" s="119">
        <f t="shared" si="709"/>
        <v>0</v>
      </c>
      <c r="V2286" s="119">
        <f t="shared" si="710"/>
        <v>0</v>
      </c>
      <c r="W2286" s="119">
        <f t="shared" si="712"/>
        <v>0</v>
      </c>
      <c r="X2286" s="119">
        <f t="shared" si="713"/>
        <v>0</v>
      </c>
      <c r="Y2286" s="119">
        <f t="shared" si="714"/>
        <v>0</v>
      </c>
      <c r="Z2286" s="119">
        <f t="shared" si="715"/>
        <v>0</v>
      </c>
      <c r="AA2286" s="119">
        <f t="shared" si="700"/>
        <v>0</v>
      </c>
      <c r="AB2286" s="119">
        <f t="shared" si="701"/>
        <v>0</v>
      </c>
      <c r="AC2286" s="119">
        <f t="shared" si="716"/>
        <v>0</v>
      </c>
      <c r="AD2286" s="119">
        <f t="shared" si="717"/>
        <v>0</v>
      </c>
      <c r="AE2286" s="119">
        <f t="shared" si="718"/>
        <v>0</v>
      </c>
      <c r="AF2286" s="138">
        <f t="shared" si="711"/>
        <v>0</v>
      </c>
      <c r="AH2286" s="122">
        <v>5300</v>
      </c>
      <c r="AI2286" s="122" t="s">
        <v>2356</v>
      </c>
    </row>
    <row r="2287" spans="1:35" s="122" customFormat="1" ht="11.25" customHeight="1" x14ac:dyDescent="0.2">
      <c r="A2287" s="96" t="s">
        <v>89</v>
      </c>
      <c r="B2287" s="98">
        <v>340000005254</v>
      </c>
      <c r="C2287" s="99" t="s">
        <v>939</v>
      </c>
      <c r="D2287" s="100" t="s">
        <v>88</v>
      </c>
      <c r="E2287" s="100" t="s">
        <v>87</v>
      </c>
      <c r="F2287" s="103" t="s">
        <v>88</v>
      </c>
      <c r="G2287" s="100" t="s">
        <v>88</v>
      </c>
      <c r="H2287" s="97">
        <v>0</v>
      </c>
      <c r="I2287" s="97">
        <v>0</v>
      </c>
      <c r="J2287" s="97">
        <v>0</v>
      </c>
      <c r="K2287" s="97">
        <v>74679.33</v>
      </c>
      <c r="L2287" s="119">
        <f t="shared" si="702"/>
        <v>0</v>
      </c>
      <c r="M2287" s="119">
        <f>IF(AND(D2287="да",G2287="нет",F2287="нет"),K2287/SUMIFS($K$22:$K$4031,$D$22:$D$4031,"да",$G$22:$G$4031,"нет",$F$22:$F$4031,"нет")*'Велич. кап. %'!$G$5,0)</f>
        <v>0</v>
      </c>
      <c r="N2287" s="120" t="s">
        <v>45</v>
      </c>
      <c r="O2287" s="121">
        <f t="shared" si="703"/>
        <v>0</v>
      </c>
      <c r="P2287" s="119">
        <f t="shared" si="704"/>
        <v>0</v>
      </c>
      <c r="Q2287" s="119">
        <f t="shared" si="705"/>
        <v>0</v>
      </c>
      <c r="R2287" s="119">
        <f t="shared" si="706"/>
        <v>0</v>
      </c>
      <c r="S2287" s="119">
        <f t="shared" si="707"/>
        <v>0</v>
      </c>
      <c r="T2287" s="119">
        <f t="shared" si="708"/>
        <v>0</v>
      </c>
      <c r="U2287" s="119">
        <f t="shared" si="709"/>
        <v>0</v>
      </c>
      <c r="V2287" s="119">
        <f t="shared" si="710"/>
        <v>0</v>
      </c>
      <c r="W2287" s="119">
        <f t="shared" si="712"/>
        <v>0</v>
      </c>
      <c r="X2287" s="119">
        <f t="shared" si="713"/>
        <v>0</v>
      </c>
      <c r="Y2287" s="119">
        <f t="shared" si="714"/>
        <v>0</v>
      </c>
      <c r="Z2287" s="119">
        <f t="shared" si="715"/>
        <v>0</v>
      </c>
      <c r="AA2287" s="119">
        <f t="shared" si="700"/>
        <v>0</v>
      </c>
      <c r="AB2287" s="119">
        <f t="shared" si="701"/>
        <v>0</v>
      </c>
      <c r="AC2287" s="119">
        <f t="shared" si="716"/>
        <v>0</v>
      </c>
      <c r="AD2287" s="119">
        <f t="shared" si="717"/>
        <v>0</v>
      </c>
      <c r="AE2287" s="119">
        <f t="shared" si="718"/>
        <v>0</v>
      </c>
      <c r="AF2287" s="138">
        <f t="shared" si="711"/>
        <v>0</v>
      </c>
      <c r="AH2287" s="122">
        <v>5100</v>
      </c>
      <c r="AI2287" s="122" t="s">
        <v>2356</v>
      </c>
    </row>
    <row r="2288" spans="1:35" s="122" customFormat="1" ht="11.25" customHeight="1" x14ac:dyDescent="0.2">
      <c r="A2288" s="96" t="s">
        <v>89</v>
      </c>
      <c r="B2288" s="98">
        <v>340000005258</v>
      </c>
      <c r="C2288" s="99" t="s">
        <v>940</v>
      </c>
      <c r="D2288" s="100" t="s">
        <v>87</v>
      </c>
      <c r="E2288" s="100" t="s">
        <v>87</v>
      </c>
      <c r="F2288" s="103" t="s">
        <v>88</v>
      </c>
      <c r="G2288" s="100" t="s">
        <v>88</v>
      </c>
      <c r="H2288" s="97">
        <v>0</v>
      </c>
      <c r="I2288" s="97">
        <v>0</v>
      </c>
      <c r="J2288" s="97">
        <v>0</v>
      </c>
      <c r="K2288" s="97">
        <v>396810.13</v>
      </c>
      <c r="L2288" s="119">
        <f t="shared" si="702"/>
        <v>396810.13</v>
      </c>
      <c r="M2288" s="119">
        <f>IF(AND(D2288="да",G2288="нет",F2288="нет"),K2288/SUMIFS($K$22:$K$4031,$D$22:$D$4031,"да",$G$22:$G$4031,"нет",$F$22:$F$4031,"нет")*'Велич. кап. %'!$G$5,0)</f>
        <v>6357.7852115423748</v>
      </c>
      <c r="N2288" s="120" t="s">
        <v>45</v>
      </c>
      <c r="O2288" s="121">
        <f t="shared" si="703"/>
        <v>3.6397300095231263E-4</v>
      </c>
      <c r="P2288" s="119">
        <f t="shared" si="704"/>
        <v>365.61000924285617</v>
      </c>
      <c r="Q2288" s="119">
        <f t="shared" si="705"/>
        <v>219.36600554571368</v>
      </c>
      <c r="R2288" s="119">
        <f t="shared" si="706"/>
        <v>365.61000924285617</v>
      </c>
      <c r="S2288" s="119">
        <f t="shared" si="707"/>
        <v>146.24400369714243</v>
      </c>
      <c r="T2288" s="119">
        <f t="shared" si="708"/>
        <v>438.73201109142735</v>
      </c>
      <c r="U2288" s="119">
        <f t="shared" si="709"/>
        <v>738.04370415715118</v>
      </c>
      <c r="V2288" s="119">
        <f t="shared" si="710"/>
        <v>426.3169959388581</v>
      </c>
      <c r="W2288" s="119">
        <f t="shared" si="712"/>
        <v>73.623226262955825</v>
      </c>
      <c r="X2288" s="119">
        <f t="shared" si="713"/>
        <v>220.69551897630373</v>
      </c>
      <c r="Y2288" s="119">
        <f t="shared" si="714"/>
        <v>624.31055815510956</v>
      </c>
      <c r="Z2288" s="119">
        <f t="shared" si="715"/>
        <v>629.63407745181701</v>
      </c>
      <c r="AA2288" s="119">
        <f t="shared" si="700"/>
        <v>4.8563485176788443</v>
      </c>
      <c r="AB2288" s="119">
        <f t="shared" si="701"/>
        <v>22.091103125106734</v>
      </c>
      <c r="AC2288" s="119">
        <f t="shared" si="716"/>
        <v>636.72498858344329</v>
      </c>
      <c r="AD2288" s="119">
        <f t="shared" si="717"/>
        <v>1300.9622828891631</v>
      </c>
      <c r="AE2288" s="119">
        <f t="shared" si="718"/>
        <v>144.96436866479246</v>
      </c>
      <c r="AF2288" s="138">
        <f t="shared" si="711"/>
        <v>0</v>
      </c>
      <c r="AH2288" s="122">
        <v>5200</v>
      </c>
      <c r="AI2288" s="122" t="s">
        <v>2356</v>
      </c>
    </row>
    <row r="2289" spans="1:35" s="122" customFormat="1" ht="11.25" customHeight="1" x14ac:dyDescent="0.2">
      <c r="A2289" s="96" t="s">
        <v>89</v>
      </c>
      <c r="B2289" s="98">
        <v>340000005262</v>
      </c>
      <c r="C2289" s="99" t="s">
        <v>941</v>
      </c>
      <c r="D2289" s="100" t="s">
        <v>88</v>
      </c>
      <c r="E2289" s="100" t="s">
        <v>87</v>
      </c>
      <c r="F2289" s="103" t="s">
        <v>88</v>
      </c>
      <c r="G2289" s="100" t="s">
        <v>88</v>
      </c>
      <c r="H2289" s="97">
        <v>0</v>
      </c>
      <c r="I2289" s="97">
        <v>156498.26999999999</v>
      </c>
      <c r="J2289" s="97">
        <v>0</v>
      </c>
      <c r="K2289" s="97">
        <v>920195.29</v>
      </c>
      <c r="L2289" s="119">
        <f t="shared" si="702"/>
        <v>0</v>
      </c>
      <c r="M2289" s="119">
        <f>IF(AND(D2289="да",G2289="нет",F2289="нет"),K2289/SUMIFS($K$22:$K$4031,$D$22:$D$4031,"да",$G$22:$G$4031,"нет",$F$22:$F$4031,"нет")*'Велич. кап. %'!$G$5,0)</f>
        <v>0</v>
      </c>
      <c r="N2289" s="120" t="s">
        <v>45</v>
      </c>
      <c r="O2289" s="121">
        <f t="shared" si="703"/>
        <v>0</v>
      </c>
      <c r="P2289" s="119">
        <f t="shared" si="704"/>
        <v>0</v>
      </c>
      <c r="Q2289" s="119">
        <f t="shared" si="705"/>
        <v>0</v>
      </c>
      <c r="R2289" s="119">
        <f t="shared" si="706"/>
        <v>0</v>
      </c>
      <c r="S2289" s="119">
        <f t="shared" si="707"/>
        <v>0</v>
      </c>
      <c r="T2289" s="119">
        <f t="shared" si="708"/>
        <v>0</v>
      </c>
      <c r="U2289" s="119">
        <f t="shared" si="709"/>
        <v>0</v>
      </c>
      <c r="V2289" s="119">
        <f t="shared" si="710"/>
        <v>0</v>
      </c>
      <c r="W2289" s="119">
        <f t="shared" si="712"/>
        <v>0</v>
      </c>
      <c r="X2289" s="119">
        <f t="shared" si="713"/>
        <v>0</v>
      </c>
      <c r="Y2289" s="119">
        <f t="shared" si="714"/>
        <v>0</v>
      </c>
      <c r="Z2289" s="119">
        <f t="shared" si="715"/>
        <v>0</v>
      </c>
      <c r="AA2289" s="119">
        <f t="shared" si="700"/>
        <v>0</v>
      </c>
      <c r="AB2289" s="119">
        <f t="shared" si="701"/>
        <v>0</v>
      </c>
      <c r="AC2289" s="119">
        <f t="shared" si="716"/>
        <v>0</v>
      </c>
      <c r="AD2289" s="119">
        <f t="shared" si="717"/>
        <v>0</v>
      </c>
      <c r="AE2289" s="119">
        <f t="shared" si="718"/>
        <v>0</v>
      </c>
      <c r="AF2289" s="138">
        <f t="shared" si="711"/>
        <v>0</v>
      </c>
      <c r="AH2289" s="122">
        <v>5200</v>
      </c>
      <c r="AI2289" s="122" t="s">
        <v>2356</v>
      </c>
    </row>
    <row r="2290" spans="1:35" s="122" customFormat="1" ht="11.25" customHeight="1" x14ac:dyDescent="0.2">
      <c r="A2290" s="96" t="s">
        <v>89</v>
      </c>
      <c r="B2290" s="98">
        <v>340000005263</v>
      </c>
      <c r="C2290" s="99" t="s">
        <v>942</v>
      </c>
      <c r="D2290" s="100" t="s">
        <v>88</v>
      </c>
      <c r="E2290" s="100" t="s">
        <v>87</v>
      </c>
      <c r="F2290" s="103" t="s">
        <v>88</v>
      </c>
      <c r="G2290" s="100" t="s">
        <v>88</v>
      </c>
      <c r="H2290" s="97">
        <v>0</v>
      </c>
      <c r="I2290" s="97">
        <v>19273.21</v>
      </c>
      <c r="J2290" s="97">
        <v>0</v>
      </c>
      <c r="K2290" s="97">
        <v>159801.21</v>
      </c>
      <c r="L2290" s="119">
        <f t="shared" si="702"/>
        <v>0</v>
      </c>
      <c r="M2290" s="119">
        <f>IF(AND(D2290="да",G2290="нет",F2290="нет"),K2290/SUMIFS($K$22:$K$4031,$D$22:$D$4031,"да",$G$22:$G$4031,"нет",$F$22:$F$4031,"нет")*'Велич. кап. %'!$G$5,0)</f>
        <v>0</v>
      </c>
      <c r="N2290" s="120" t="s">
        <v>45</v>
      </c>
      <c r="O2290" s="121">
        <f t="shared" si="703"/>
        <v>0</v>
      </c>
      <c r="P2290" s="119">
        <f t="shared" si="704"/>
        <v>0</v>
      </c>
      <c r="Q2290" s="119">
        <f t="shared" si="705"/>
        <v>0</v>
      </c>
      <c r="R2290" s="119">
        <f t="shared" si="706"/>
        <v>0</v>
      </c>
      <c r="S2290" s="119">
        <f t="shared" si="707"/>
        <v>0</v>
      </c>
      <c r="T2290" s="119">
        <f t="shared" si="708"/>
        <v>0</v>
      </c>
      <c r="U2290" s="119">
        <f t="shared" si="709"/>
        <v>0</v>
      </c>
      <c r="V2290" s="119">
        <f t="shared" si="710"/>
        <v>0</v>
      </c>
      <c r="W2290" s="119">
        <f t="shared" si="712"/>
        <v>0</v>
      </c>
      <c r="X2290" s="119">
        <f t="shared" si="713"/>
        <v>0</v>
      </c>
      <c r="Y2290" s="119">
        <f t="shared" si="714"/>
        <v>0</v>
      </c>
      <c r="Z2290" s="119">
        <f t="shared" si="715"/>
        <v>0</v>
      </c>
      <c r="AA2290" s="119">
        <f t="shared" si="700"/>
        <v>0</v>
      </c>
      <c r="AB2290" s="119">
        <f t="shared" si="701"/>
        <v>0</v>
      </c>
      <c r="AC2290" s="119">
        <f t="shared" si="716"/>
        <v>0</v>
      </c>
      <c r="AD2290" s="119">
        <f t="shared" si="717"/>
        <v>0</v>
      </c>
      <c r="AE2290" s="119">
        <f t="shared" si="718"/>
        <v>0</v>
      </c>
      <c r="AF2290" s="138">
        <f t="shared" si="711"/>
        <v>0</v>
      </c>
      <c r="AH2290" s="122">
        <v>5200</v>
      </c>
      <c r="AI2290" s="122" t="s">
        <v>2356</v>
      </c>
    </row>
    <row r="2291" spans="1:35" s="122" customFormat="1" ht="11.25" customHeight="1" x14ac:dyDescent="0.2">
      <c r="A2291" s="96" t="s">
        <v>89</v>
      </c>
      <c r="B2291" s="98">
        <v>340000005270</v>
      </c>
      <c r="C2291" s="99" t="s">
        <v>943</v>
      </c>
      <c r="D2291" s="100" t="s">
        <v>88</v>
      </c>
      <c r="E2291" s="100" t="s">
        <v>87</v>
      </c>
      <c r="F2291" s="103" t="s">
        <v>88</v>
      </c>
      <c r="G2291" s="100" t="s">
        <v>88</v>
      </c>
      <c r="H2291" s="97">
        <v>0</v>
      </c>
      <c r="I2291" s="97">
        <v>18168.7</v>
      </c>
      <c r="J2291" s="97">
        <v>0</v>
      </c>
      <c r="K2291" s="97">
        <v>131865.35</v>
      </c>
      <c r="L2291" s="119">
        <f t="shared" si="702"/>
        <v>0</v>
      </c>
      <c r="M2291" s="119">
        <f>IF(AND(D2291="да",G2291="нет",F2291="нет"),K2291/SUMIFS($K$22:$K$4031,$D$22:$D$4031,"да",$G$22:$G$4031,"нет",$F$22:$F$4031,"нет")*'Велич. кап. %'!$G$5,0)</f>
        <v>0</v>
      </c>
      <c r="N2291" s="120" t="s">
        <v>45</v>
      </c>
      <c r="O2291" s="121">
        <f t="shared" si="703"/>
        <v>0</v>
      </c>
      <c r="P2291" s="119">
        <f t="shared" si="704"/>
        <v>0</v>
      </c>
      <c r="Q2291" s="119">
        <f t="shared" si="705"/>
        <v>0</v>
      </c>
      <c r="R2291" s="119">
        <f t="shared" si="706"/>
        <v>0</v>
      </c>
      <c r="S2291" s="119">
        <f t="shared" si="707"/>
        <v>0</v>
      </c>
      <c r="T2291" s="119">
        <f t="shared" si="708"/>
        <v>0</v>
      </c>
      <c r="U2291" s="119">
        <f t="shared" si="709"/>
        <v>0</v>
      </c>
      <c r="V2291" s="119">
        <f t="shared" si="710"/>
        <v>0</v>
      </c>
      <c r="W2291" s="119">
        <f t="shared" si="712"/>
        <v>0</v>
      </c>
      <c r="X2291" s="119">
        <f t="shared" si="713"/>
        <v>0</v>
      </c>
      <c r="Y2291" s="119">
        <f t="shared" si="714"/>
        <v>0</v>
      </c>
      <c r="Z2291" s="119">
        <f t="shared" si="715"/>
        <v>0</v>
      </c>
      <c r="AA2291" s="119">
        <f t="shared" si="700"/>
        <v>0</v>
      </c>
      <c r="AB2291" s="119">
        <f t="shared" si="701"/>
        <v>0</v>
      </c>
      <c r="AC2291" s="119">
        <f t="shared" si="716"/>
        <v>0</v>
      </c>
      <c r="AD2291" s="119">
        <f t="shared" si="717"/>
        <v>0</v>
      </c>
      <c r="AE2291" s="119">
        <f t="shared" si="718"/>
        <v>0</v>
      </c>
      <c r="AF2291" s="138">
        <f t="shared" si="711"/>
        <v>0</v>
      </c>
      <c r="AH2291" s="122">
        <v>5400</v>
      </c>
      <c r="AI2291" s="122" t="s">
        <v>2356</v>
      </c>
    </row>
    <row r="2292" spans="1:35" s="122" customFormat="1" ht="11.25" customHeight="1" x14ac:dyDescent="0.2">
      <c r="A2292" s="96" t="s">
        <v>89</v>
      </c>
      <c r="B2292" s="98">
        <v>340000005281</v>
      </c>
      <c r="C2292" s="99" t="s">
        <v>944</v>
      </c>
      <c r="D2292" s="100" t="s">
        <v>88</v>
      </c>
      <c r="E2292" s="100" t="s">
        <v>88</v>
      </c>
      <c r="F2292" s="103" t="s">
        <v>88</v>
      </c>
      <c r="G2292" s="100" t="s">
        <v>88</v>
      </c>
      <c r="H2292" s="97">
        <v>0</v>
      </c>
      <c r="I2292" s="97">
        <v>0</v>
      </c>
      <c r="J2292" s="97">
        <v>0</v>
      </c>
      <c r="K2292" s="97">
        <v>297023.7</v>
      </c>
      <c r="L2292" s="119">
        <f t="shared" si="702"/>
        <v>0</v>
      </c>
      <c r="M2292" s="119">
        <f>IF(AND(D2292="да",G2292="нет",F2292="нет"),K2292/SUMIFS($K$22:$K$4031,$D$22:$D$4031,"да",$G$22:$G$4031,"нет",$F$22:$F$4031,"нет")*'Велич. кап. %'!$G$5,0)</f>
        <v>0</v>
      </c>
      <c r="N2292" s="120" t="s">
        <v>45</v>
      </c>
      <c r="O2292" s="121">
        <f t="shared" si="703"/>
        <v>0</v>
      </c>
      <c r="P2292" s="119">
        <f t="shared" si="704"/>
        <v>0</v>
      </c>
      <c r="Q2292" s="119">
        <f t="shared" si="705"/>
        <v>0</v>
      </c>
      <c r="R2292" s="119">
        <f t="shared" si="706"/>
        <v>0</v>
      </c>
      <c r="S2292" s="119">
        <f t="shared" si="707"/>
        <v>0</v>
      </c>
      <c r="T2292" s="119">
        <f t="shared" si="708"/>
        <v>0</v>
      </c>
      <c r="U2292" s="119">
        <f t="shared" si="709"/>
        <v>0</v>
      </c>
      <c r="V2292" s="119">
        <f t="shared" si="710"/>
        <v>0</v>
      </c>
      <c r="W2292" s="119">
        <f t="shared" si="712"/>
        <v>0</v>
      </c>
      <c r="X2292" s="119">
        <f t="shared" si="713"/>
        <v>0</v>
      </c>
      <c r="Y2292" s="119">
        <f t="shared" si="714"/>
        <v>0</v>
      </c>
      <c r="Z2292" s="119">
        <f t="shared" si="715"/>
        <v>0</v>
      </c>
      <c r="AA2292" s="119">
        <f t="shared" si="700"/>
        <v>0</v>
      </c>
      <c r="AB2292" s="119">
        <f t="shared" si="701"/>
        <v>0</v>
      </c>
      <c r="AC2292" s="119">
        <f t="shared" si="716"/>
        <v>0</v>
      </c>
      <c r="AD2292" s="119">
        <f t="shared" si="717"/>
        <v>0</v>
      </c>
      <c r="AE2292" s="119">
        <f t="shared" si="718"/>
        <v>0</v>
      </c>
      <c r="AF2292" s="138">
        <f t="shared" si="711"/>
        <v>0</v>
      </c>
      <c r="AH2292" s="122">
        <v>5100</v>
      </c>
      <c r="AI2292" s="122" t="s">
        <v>2357</v>
      </c>
    </row>
    <row r="2293" spans="1:35" s="122" customFormat="1" ht="11.25" customHeight="1" x14ac:dyDescent="0.2">
      <c r="A2293" s="96" t="s">
        <v>89</v>
      </c>
      <c r="B2293" s="98">
        <v>340000005285</v>
      </c>
      <c r="C2293" s="99" t="s">
        <v>945</v>
      </c>
      <c r="D2293" s="100" t="s">
        <v>88</v>
      </c>
      <c r="E2293" s="100" t="s">
        <v>87</v>
      </c>
      <c r="F2293" s="103" t="s">
        <v>88</v>
      </c>
      <c r="G2293" s="100" t="s">
        <v>88</v>
      </c>
      <c r="H2293" s="97">
        <v>0</v>
      </c>
      <c r="I2293" s="97">
        <v>0</v>
      </c>
      <c r="J2293" s="97">
        <v>0</v>
      </c>
      <c r="K2293" s="97">
        <v>20025.64</v>
      </c>
      <c r="L2293" s="119">
        <f t="shared" si="702"/>
        <v>0</v>
      </c>
      <c r="M2293" s="119">
        <f>IF(AND(D2293="да",G2293="нет",F2293="нет"),K2293/SUMIFS($K$22:$K$4031,$D$22:$D$4031,"да",$G$22:$G$4031,"нет",$F$22:$F$4031,"нет")*'Велич. кап. %'!$G$5,0)</f>
        <v>0</v>
      </c>
      <c r="N2293" s="120" t="s">
        <v>45</v>
      </c>
      <c r="O2293" s="121">
        <f t="shared" si="703"/>
        <v>0</v>
      </c>
      <c r="P2293" s="119">
        <f t="shared" si="704"/>
        <v>0</v>
      </c>
      <c r="Q2293" s="119">
        <f t="shared" si="705"/>
        <v>0</v>
      </c>
      <c r="R2293" s="119">
        <f t="shared" si="706"/>
        <v>0</v>
      </c>
      <c r="S2293" s="119">
        <f t="shared" si="707"/>
        <v>0</v>
      </c>
      <c r="T2293" s="119">
        <f t="shared" si="708"/>
        <v>0</v>
      </c>
      <c r="U2293" s="119">
        <f t="shared" si="709"/>
        <v>0</v>
      </c>
      <c r="V2293" s="119">
        <f t="shared" si="710"/>
        <v>0</v>
      </c>
      <c r="W2293" s="119">
        <f t="shared" si="712"/>
        <v>0</v>
      </c>
      <c r="X2293" s="119">
        <f t="shared" si="713"/>
        <v>0</v>
      </c>
      <c r="Y2293" s="119">
        <f t="shared" si="714"/>
        <v>0</v>
      </c>
      <c r="Z2293" s="119">
        <f t="shared" si="715"/>
        <v>0</v>
      </c>
      <c r="AA2293" s="119">
        <f t="shared" si="700"/>
        <v>0</v>
      </c>
      <c r="AB2293" s="119">
        <f t="shared" si="701"/>
        <v>0</v>
      </c>
      <c r="AC2293" s="119">
        <f t="shared" si="716"/>
        <v>0</v>
      </c>
      <c r="AD2293" s="119">
        <f t="shared" si="717"/>
        <v>0</v>
      </c>
      <c r="AE2293" s="119">
        <f t="shared" si="718"/>
        <v>0</v>
      </c>
      <c r="AF2293" s="138">
        <f t="shared" si="711"/>
        <v>0</v>
      </c>
      <c r="AH2293" s="122">
        <v>5200</v>
      </c>
      <c r="AI2293" s="122" t="s">
        <v>2356</v>
      </c>
    </row>
    <row r="2294" spans="1:35" s="122" customFormat="1" ht="11.25" customHeight="1" x14ac:dyDescent="0.2">
      <c r="A2294" s="96" t="s">
        <v>89</v>
      </c>
      <c r="B2294" s="98">
        <v>340000005290</v>
      </c>
      <c r="C2294" s="99" t="s">
        <v>946</v>
      </c>
      <c r="D2294" s="100" t="s">
        <v>88</v>
      </c>
      <c r="E2294" s="100" t="s">
        <v>87</v>
      </c>
      <c r="F2294" s="103" t="s">
        <v>88</v>
      </c>
      <c r="G2294" s="100" t="s">
        <v>88</v>
      </c>
      <c r="H2294" s="97">
        <v>0</v>
      </c>
      <c r="I2294" s="97">
        <v>0</v>
      </c>
      <c r="J2294" s="97">
        <v>0</v>
      </c>
      <c r="K2294" s="97">
        <v>929027.64</v>
      </c>
      <c r="L2294" s="119">
        <f t="shared" si="702"/>
        <v>0</v>
      </c>
      <c r="M2294" s="119">
        <f>IF(AND(D2294="да",G2294="нет",F2294="нет"),K2294/SUMIFS($K$22:$K$4031,$D$22:$D$4031,"да",$G$22:$G$4031,"нет",$F$22:$F$4031,"нет")*'Велич. кап. %'!$G$5,0)</f>
        <v>0</v>
      </c>
      <c r="N2294" s="120" t="s">
        <v>45</v>
      </c>
      <c r="O2294" s="121">
        <f t="shared" si="703"/>
        <v>0</v>
      </c>
      <c r="P2294" s="119">
        <f t="shared" si="704"/>
        <v>0</v>
      </c>
      <c r="Q2294" s="119">
        <f t="shared" si="705"/>
        <v>0</v>
      </c>
      <c r="R2294" s="119">
        <f t="shared" si="706"/>
        <v>0</v>
      </c>
      <c r="S2294" s="119">
        <f t="shared" si="707"/>
        <v>0</v>
      </c>
      <c r="T2294" s="119">
        <f t="shared" si="708"/>
        <v>0</v>
      </c>
      <c r="U2294" s="119">
        <f t="shared" si="709"/>
        <v>0</v>
      </c>
      <c r="V2294" s="119">
        <f t="shared" si="710"/>
        <v>0</v>
      </c>
      <c r="W2294" s="119">
        <f t="shared" si="712"/>
        <v>0</v>
      </c>
      <c r="X2294" s="119">
        <f t="shared" si="713"/>
        <v>0</v>
      </c>
      <c r="Y2294" s="119">
        <f t="shared" si="714"/>
        <v>0</v>
      </c>
      <c r="Z2294" s="119">
        <f t="shared" si="715"/>
        <v>0</v>
      </c>
      <c r="AA2294" s="119">
        <f t="shared" si="700"/>
        <v>0</v>
      </c>
      <c r="AB2294" s="119">
        <f t="shared" si="701"/>
        <v>0</v>
      </c>
      <c r="AC2294" s="119">
        <f t="shared" si="716"/>
        <v>0</v>
      </c>
      <c r="AD2294" s="119">
        <f t="shared" si="717"/>
        <v>0</v>
      </c>
      <c r="AE2294" s="119">
        <f t="shared" si="718"/>
        <v>0</v>
      </c>
      <c r="AF2294" s="138">
        <f t="shared" si="711"/>
        <v>0</v>
      </c>
      <c r="AH2294" s="122">
        <v>5400</v>
      </c>
      <c r="AI2294" s="122" t="s">
        <v>2356</v>
      </c>
    </row>
    <row r="2295" spans="1:35" s="122" customFormat="1" ht="11.25" customHeight="1" x14ac:dyDescent="0.2">
      <c r="A2295" s="96" t="s">
        <v>89</v>
      </c>
      <c r="B2295" s="98">
        <v>340000005291</v>
      </c>
      <c r="C2295" s="99" t="s">
        <v>947</v>
      </c>
      <c r="D2295" s="100" t="s">
        <v>87</v>
      </c>
      <c r="E2295" s="100" t="s">
        <v>87</v>
      </c>
      <c r="F2295" s="103" t="s">
        <v>88</v>
      </c>
      <c r="G2295" s="100" t="s">
        <v>88</v>
      </c>
      <c r="H2295" s="97">
        <v>0</v>
      </c>
      <c r="I2295" s="97">
        <v>0</v>
      </c>
      <c r="J2295" s="97">
        <v>0</v>
      </c>
      <c r="K2295" s="97">
        <v>1560511.88</v>
      </c>
      <c r="L2295" s="119">
        <f t="shared" si="702"/>
        <v>1560511.88</v>
      </c>
      <c r="M2295" s="119">
        <f>IF(AND(D2295="да",G2295="нет",F2295="нет"),K2295/SUMIFS($K$22:$K$4031,$D$22:$D$4031,"да",$G$22:$G$4031,"нет",$F$22:$F$4031,"нет")*'Велич. кап. %'!$G$5,0)</f>
        <v>25002.888290931955</v>
      </c>
      <c r="N2295" s="120" t="s">
        <v>45</v>
      </c>
      <c r="O2295" s="121">
        <f t="shared" si="703"/>
        <v>1.4313752322435295E-3</v>
      </c>
      <c r="P2295" s="119">
        <f t="shared" si="704"/>
        <v>1437.8129985501801</v>
      </c>
      <c r="Q2295" s="119">
        <f t="shared" si="705"/>
        <v>862.68779913010803</v>
      </c>
      <c r="R2295" s="119">
        <f t="shared" si="706"/>
        <v>1437.8129985501801</v>
      </c>
      <c r="S2295" s="119">
        <f t="shared" si="707"/>
        <v>575.12519942007202</v>
      </c>
      <c r="T2295" s="119">
        <f t="shared" si="708"/>
        <v>1725.3755982602161</v>
      </c>
      <c r="U2295" s="119">
        <f t="shared" si="709"/>
        <v>2902.4611047516341</v>
      </c>
      <c r="V2295" s="119">
        <f t="shared" si="710"/>
        <v>1676.5517977288023</v>
      </c>
      <c r="W2295" s="119">
        <f t="shared" si="712"/>
        <v>289.53373551040784</v>
      </c>
      <c r="X2295" s="119">
        <f t="shared" si="713"/>
        <v>867.91629847072556</v>
      </c>
      <c r="Y2295" s="119">
        <f t="shared" si="714"/>
        <v>2455.1894449128085</v>
      </c>
      <c r="Z2295" s="119">
        <f t="shared" si="715"/>
        <v>2476.1249364183332</v>
      </c>
      <c r="AA2295" s="119">
        <f t="shared" si="700"/>
        <v>19.098276435781077</v>
      </c>
      <c r="AB2295" s="119">
        <f t="shared" si="701"/>
        <v>86.876383092927043</v>
      </c>
      <c r="AC2295" s="119">
        <f t="shared" si="716"/>
        <v>2504.0109459335818</v>
      </c>
      <c r="AD2295" s="119">
        <f t="shared" si="717"/>
        <v>5116.2179198410568</v>
      </c>
      <c r="AE2295" s="119">
        <f t="shared" si="718"/>
        <v>570.0928539251463</v>
      </c>
      <c r="AF2295" s="138">
        <f t="shared" si="711"/>
        <v>0</v>
      </c>
      <c r="AH2295" s="122">
        <v>5200</v>
      </c>
      <c r="AI2295" s="122" t="s">
        <v>2356</v>
      </c>
    </row>
    <row r="2296" spans="1:35" s="122" customFormat="1" ht="11.25" customHeight="1" x14ac:dyDescent="0.2">
      <c r="A2296" s="96" t="s">
        <v>89</v>
      </c>
      <c r="B2296" s="98">
        <v>340000005295</v>
      </c>
      <c r="C2296" s="99" t="s">
        <v>948</v>
      </c>
      <c r="D2296" s="100" t="s">
        <v>87</v>
      </c>
      <c r="E2296" s="100" t="s">
        <v>87</v>
      </c>
      <c r="F2296" s="103" t="s">
        <v>88</v>
      </c>
      <c r="G2296" s="100" t="s">
        <v>88</v>
      </c>
      <c r="H2296" s="97">
        <v>0</v>
      </c>
      <c r="I2296" s="97">
        <v>0</v>
      </c>
      <c r="J2296" s="97">
        <v>460197.54</v>
      </c>
      <c r="K2296" s="97">
        <v>1273186.21</v>
      </c>
      <c r="L2296" s="119">
        <f t="shared" si="702"/>
        <v>1273186.21</v>
      </c>
      <c r="M2296" s="119">
        <f>IF(AND(D2296="да",G2296="нет",F2296="нет"),K2296/SUMIFS($K$22:$K$4031,$D$22:$D$4031,"да",$G$22:$G$4031,"нет",$F$22:$F$4031,"нет")*'Велич. кап. %'!$G$5,0)</f>
        <v>20399.288842443824</v>
      </c>
      <c r="N2296" s="120" t="s">
        <v>45</v>
      </c>
      <c r="O2296" s="121">
        <f t="shared" si="703"/>
        <v>1.1678265512647102E-3</v>
      </c>
      <c r="P2296" s="119">
        <f t="shared" si="704"/>
        <v>1173.078978618759</v>
      </c>
      <c r="Q2296" s="119">
        <f t="shared" si="705"/>
        <v>703.84738717125538</v>
      </c>
      <c r="R2296" s="119">
        <f t="shared" si="706"/>
        <v>1173.078978618759</v>
      </c>
      <c r="S2296" s="119">
        <f t="shared" si="707"/>
        <v>469.23159144750355</v>
      </c>
      <c r="T2296" s="119">
        <f t="shared" si="708"/>
        <v>1407.6947743425108</v>
      </c>
      <c r="U2296" s="119">
        <f t="shared" si="709"/>
        <v>2368.0521122537989</v>
      </c>
      <c r="V2296" s="119">
        <f t="shared" si="710"/>
        <v>1367.860544079306</v>
      </c>
      <c r="W2296" s="119">
        <f t="shared" si="712"/>
        <v>236.22400066678034</v>
      </c>
      <c r="X2296" s="119">
        <f t="shared" si="713"/>
        <v>708.11320106526318</v>
      </c>
      <c r="Y2296" s="119">
        <f t="shared" si="714"/>
        <v>2003.1333207155992</v>
      </c>
      <c r="Z2296" s="119">
        <f t="shared" si="715"/>
        <v>2020.2141128749042</v>
      </c>
      <c r="AA2296" s="119">
        <f t="shared" si="700"/>
        <v>15.581850099599638</v>
      </c>
      <c r="AB2296" s="119">
        <f t="shared" si="701"/>
        <v>70.880468355416738</v>
      </c>
      <c r="AC2296" s="119">
        <f t="shared" si="716"/>
        <v>2042.9656748602849</v>
      </c>
      <c r="AD2296" s="119">
        <f t="shared" si="717"/>
        <v>4174.2060322517509</v>
      </c>
      <c r="AE2296" s="119">
        <f t="shared" si="718"/>
        <v>465.12581502233792</v>
      </c>
      <c r="AF2296" s="138">
        <f t="shared" si="711"/>
        <v>0</v>
      </c>
      <c r="AH2296" s="122">
        <v>5200</v>
      </c>
      <c r="AI2296" s="122" t="s">
        <v>2356</v>
      </c>
    </row>
    <row r="2297" spans="1:35" s="122" customFormat="1" ht="11.25" customHeight="1" x14ac:dyDescent="0.2">
      <c r="A2297" s="96" t="s">
        <v>89</v>
      </c>
      <c r="B2297" s="98">
        <v>340000005296</v>
      </c>
      <c r="C2297" s="99" t="s">
        <v>949</v>
      </c>
      <c r="D2297" s="100" t="s">
        <v>88</v>
      </c>
      <c r="E2297" s="100" t="s">
        <v>87</v>
      </c>
      <c r="F2297" s="103" t="s">
        <v>88</v>
      </c>
      <c r="G2297" s="100" t="s">
        <v>88</v>
      </c>
      <c r="H2297" s="97">
        <v>0</v>
      </c>
      <c r="I2297" s="97">
        <v>0</v>
      </c>
      <c r="J2297" s="97">
        <v>12453.88</v>
      </c>
      <c r="K2297" s="97">
        <v>307252.67</v>
      </c>
      <c r="L2297" s="119">
        <f t="shared" si="702"/>
        <v>0</v>
      </c>
      <c r="M2297" s="119">
        <f>IF(AND(D2297="да",G2297="нет",F2297="нет"),K2297/SUMIFS($K$22:$K$4031,$D$22:$D$4031,"да",$G$22:$G$4031,"нет",$F$22:$F$4031,"нет")*'Велич. кап. %'!$G$5,0)</f>
        <v>0</v>
      </c>
      <c r="N2297" s="120" t="s">
        <v>45</v>
      </c>
      <c r="O2297" s="121">
        <f t="shared" si="703"/>
        <v>0</v>
      </c>
      <c r="P2297" s="119">
        <f t="shared" si="704"/>
        <v>0</v>
      </c>
      <c r="Q2297" s="119">
        <f t="shared" si="705"/>
        <v>0</v>
      </c>
      <c r="R2297" s="119">
        <f t="shared" si="706"/>
        <v>0</v>
      </c>
      <c r="S2297" s="119">
        <f t="shared" si="707"/>
        <v>0</v>
      </c>
      <c r="T2297" s="119">
        <f t="shared" si="708"/>
        <v>0</v>
      </c>
      <c r="U2297" s="119">
        <f t="shared" si="709"/>
        <v>0</v>
      </c>
      <c r="V2297" s="119">
        <f t="shared" si="710"/>
        <v>0</v>
      </c>
      <c r="W2297" s="119">
        <f t="shared" si="712"/>
        <v>0</v>
      </c>
      <c r="X2297" s="119">
        <f t="shared" si="713"/>
        <v>0</v>
      </c>
      <c r="Y2297" s="119">
        <f t="shared" si="714"/>
        <v>0</v>
      </c>
      <c r="Z2297" s="119">
        <f t="shared" si="715"/>
        <v>0</v>
      </c>
      <c r="AA2297" s="119">
        <f t="shared" si="700"/>
        <v>0</v>
      </c>
      <c r="AB2297" s="119">
        <f t="shared" si="701"/>
        <v>0</v>
      </c>
      <c r="AC2297" s="119">
        <f t="shared" si="716"/>
        <v>0</v>
      </c>
      <c r="AD2297" s="119">
        <f t="shared" si="717"/>
        <v>0</v>
      </c>
      <c r="AE2297" s="119">
        <f t="shared" si="718"/>
        <v>0</v>
      </c>
      <c r="AF2297" s="138">
        <f t="shared" si="711"/>
        <v>0</v>
      </c>
      <c r="AH2297" s="122">
        <v>5400</v>
      </c>
      <c r="AI2297" s="122" t="s">
        <v>2356</v>
      </c>
    </row>
    <row r="2298" spans="1:35" s="122" customFormat="1" ht="11.25" customHeight="1" x14ac:dyDescent="0.2">
      <c r="A2298" s="96" t="s">
        <v>89</v>
      </c>
      <c r="B2298" s="98">
        <v>340000005297</v>
      </c>
      <c r="C2298" s="99" t="s">
        <v>1915</v>
      </c>
      <c r="D2298" s="100" t="s">
        <v>87</v>
      </c>
      <c r="E2298" s="100" t="s">
        <v>87</v>
      </c>
      <c r="F2298" s="103" t="s">
        <v>88</v>
      </c>
      <c r="G2298" s="100" t="s">
        <v>88</v>
      </c>
      <c r="H2298" s="97">
        <v>0</v>
      </c>
      <c r="I2298" s="97">
        <v>0</v>
      </c>
      <c r="J2298" s="97">
        <v>414156.73</v>
      </c>
      <c r="K2298" s="97">
        <v>453878.55</v>
      </c>
      <c r="L2298" s="119">
        <f t="shared" si="702"/>
        <v>453878.55</v>
      </c>
      <c r="M2298" s="119">
        <f>IF(AND(D2298="да",G2298="нет",F2298="нет"),K2298/SUMIFS($K$22:$K$4031,$D$22:$D$4031,"да",$G$22:$G$4031,"нет",$F$22:$F$4031,"нет")*'Велич. кап. %'!$G$5,0)</f>
        <v>7272.1488562459235</v>
      </c>
      <c r="N2298" s="120" t="s">
        <v>45</v>
      </c>
      <c r="O2298" s="121">
        <f t="shared" si="703"/>
        <v>4.1631885232210248E-4</v>
      </c>
      <c r="P2298" s="119">
        <f t="shared" si="704"/>
        <v>418.19129179145239</v>
      </c>
      <c r="Q2298" s="119">
        <f t="shared" si="705"/>
        <v>250.91477507487141</v>
      </c>
      <c r="R2298" s="119">
        <f t="shared" si="706"/>
        <v>418.19129179145239</v>
      </c>
      <c r="S2298" s="119">
        <f t="shared" si="707"/>
        <v>167.27651671658094</v>
      </c>
      <c r="T2298" s="119">
        <f t="shared" si="708"/>
        <v>501.82955014974283</v>
      </c>
      <c r="U2298" s="119">
        <f t="shared" si="709"/>
        <v>844.18763774875595</v>
      </c>
      <c r="V2298" s="119">
        <f t="shared" si="710"/>
        <v>487.62903295106105</v>
      </c>
      <c r="W2298" s="119">
        <f t="shared" si="712"/>
        <v>84.211567841154434</v>
      </c>
      <c r="X2298" s="119">
        <f t="shared" si="713"/>
        <v>252.43549640343667</v>
      </c>
      <c r="Y2298" s="119">
        <f t="shared" si="714"/>
        <v>714.09762367994949</v>
      </c>
      <c r="Z2298" s="119">
        <f t="shared" si="715"/>
        <v>720.18676061626354</v>
      </c>
      <c r="AA2298" s="119">
        <f t="shared" si="700"/>
        <v>5.5547786128814893</v>
      </c>
      <c r="AB2298" s="119">
        <f t="shared" si="701"/>
        <v>25.268200321206301</v>
      </c>
      <c r="AC2298" s="119">
        <f t="shared" si="716"/>
        <v>728.29747206055401</v>
      </c>
      <c r="AD2298" s="119">
        <f t="shared" si="717"/>
        <v>1488.0640132912513</v>
      </c>
      <c r="AE2298" s="119">
        <f t="shared" si="718"/>
        <v>165.81284719531087</v>
      </c>
      <c r="AF2298" s="138">
        <f t="shared" si="711"/>
        <v>0</v>
      </c>
      <c r="AH2298" s="122">
        <v>5200</v>
      </c>
      <c r="AI2298" s="122" t="s">
        <v>2356</v>
      </c>
    </row>
    <row r="2299" spans="1:35" s="122" customFormat="1" ht="11.25" customHeight="1" x14ac:dyDescent="0.2">
      <c r="A2299" s="96" t="s">
        <v>89</v>
      </c>
      <c r="B2299" s="98">
        <v>340000005298</v>
      </c>
      <c r="C2299" s="99" t="s">
        <v>950</v>
      </c>
      <c r="D2299" s="100" t="s">
        <v>88</v>
      </c>
      <c r="E2299" s="100" t="s">
        <v>87</v>
      </c>
      <c r="F2299" s="103" t="s">
        <v>88</v>
      </c>
      <c r="G2299" s="100" t="s">
        <v>88</v>
      </c>
      <c r="H2299" s="97">
        <v>0</v>
      </c>
      <c r="I2299" s="97">
        <v>9554.06</v>
      </c>
      <c r="J2299" s="97">
        <v>0</v>
      </c>
      <c r="K2299" s="97">
        <v>67058.070000000007</v>
      </c>
      <c r="L2299" s="119">
        <f t="shared" si="702"/>
        <v>0</v>
      </c>
      <c r="M2299" s="119">
        <f>IF(AND(D2299="да",G2299="нет",F2299="нет"),K2299/SUMIFS($K$22:$K$4031,$D$22:$D$4031,"да",$G$22:$G$4031,"нет",$F$22:$F$4031,"нет")*'Велич. кап. %'!$G$5,0)</f>
        <v>0</v>
      </c>
      <c r="N2299" s="120" t="s">
        <v>45</v>
      </c>
      <c r="O2299" s="121">
        <f t="shared" si="703"/>
        <v>0</v>
      </c>
      <c r="P2299" s="119">
        <f t="shared" si="704"/>
        <v>0</v>
      </c>
      <c r="Q2299" s="119">
        <f t="shared" si="705"/>
        <v>0</v>
      </c>
      <c r="R2299" s="119">
        <f t="shared" si="706"/>
        <v>0</v>
      </c>
      <c r="S2299" s="119">
        <f t="shared" si="707"/>
        <v>0</v>
      </c>
      <c r="T2299" s="119">
        <f t="shared" si="708"/>
        <v>0</v>
      </c>
      <c r="U2299" s="119">
        <f t="shared" si="709"/>
        <v>0</v>
      </c>
      <c r="V2299" s="119">
        <f t="shared" si="710"/>
        <v>0</v>
      </c>
      <c r="W2299" s="119">
        <f t="shared" si="712"/>
        <v>0</v>
      </c>
      <c r="X2299" s="119">
        <f t="shared" si="713"/>
        <v>0</v>
      </c>
      <c r="Y2299" s="119">
        <f t="shared" si="714"/>
        <v>0</v>
      </c>
      <c r="Z2299" s="119">
        <f t="shared" si="715"/>
        <v>0</v>
      </c>
      <c r="AA2299" s="119">
        <f t="shared" si="700"/>
        <v>0</v>
      </c>
      <c r="AB2299" s="119">
        <f t="shared" si="701"/>
        <v>0</v>
      </c>
      <c r="AC2299" s="119">
        <f t="shared" si="716"/>
        <v>0</v>
      </c>
      <c r="AD2299" s="119">
        <f t="shared" si="717"/>
        <v>0</v>
      </c>
      <c r="AE2299" s="119">
        <f t="shared" si="718"/>
        <v>0</v>
      </c>
      <c r="AF2299" s="138">
        <f t="shared" si="711"/>
        <v>0</v>
      </c>
      <c r="AH2299" s="122">
        <v>5200</v>
      </c>
      <c r="AI2299" s="122" t="s">
        <v>2356</v>
      </c>
    </row>
    <row r="2300" spans="1:35" s="122" customFormat="1" ht="11.25" customHeight="1" x14ac:dyDescent="0.2">
      <c r="A2300" s="96" t="s">
        <v>89</v>
      </c>
      <c r="B2300" s="98">
        <v>340000005300</v>
      </c>
      <c r="C2300" s="99" t="s">
        <v>951</v>
      </c>
      <c r="D2300" s="100" t="s">
        <v>87</v>
      </c>
      <c r="E2300" s="100" t="s">
        <v>87</v>
      </c>
      <c r="F2300" s="103" t="s">
        <v>88</v>
      </c>
      <c r="G2300" s="100" t="s">
        <v>88</v>
      </c>
      <c r="H2300" s="97">
        <v>0</v>
      </c>
      <c r="I2300" s="97">
        <v>0</v>
      </c>
      <c r="J2300" s="97">
        <v>0</v>
      </c>
      <c r="K2300" s="97">
        <v>155762.15</v>
      </c>
      <c r="L2300" s="119">
        <f t="shared" si="702"/>
        <v>155762.15</v>
      </c>
      <c r="M2300" s="119">
        <f>IF(AND(D2300="да",G2300="нет",F2300="нет"),K2300/SUMIFS($K$22:$K$4031,$D$22:$D$4031,"да",$G$22:$G$4031,"нет",$F$22:$F$4031,"нет")*'Велич. кап. %'!$G$5,0)</f>
        <v>2495.6577942907984</v>
      </c>
      <c r="N2300" s="120" t="s">
        <v>45</v>
      </c>
      <c r="O2300" s="121">
        <f t="shared" si="703"/>
        <v>1.4287240391338865E-4</v>
      </c>
      <c r="P2300" s="119">
        <f t="shared" si="704"/>
        <v>143.51498814102135</v>
      </c>
      <c r="Q2300" s="119">
        <f t="shared" si="705"/>
        <v>86.108992884612817</v>
      </c>
      <c r="R2300" s="119">
        <f t="shared" si="706"/>
        <v>143.51498814102135</v>
      </c>
      <c r="S2300" s="119">
        <f t="shared" si="707"/>
        <v>57.405995256408538</v>
      </c>
      <c r="T2300" s="119">
        <f t="shared" si="708"/>
        <v>172.21798576922563</v>
      </c>
      <c r="U2300" s="119">
        <f t="shared" si="709"/>
        <v>289.70851664871003</v>
      </c>
      <c r="V2300" s="119">
        <f t="shared" si="710"/>
        <v>167.34464886009289</v>
      </c>
      <c r="W2300" s="119">
        <f t="shared" si="712"/>
        <v>28.899746114481665</v>
      </c>
      <c r="X2300" s="119">
        <f t="shared" si="713"/>
        <v>86.630874396061586</v>
      </c>
      <c r="Y2300" s="119">
        <f t="shared" si="714"/>
        <v>245.06419431867806</v>
      </c>
      <c r="Z2300" s="119">
        <f t="shared" si="715"/>
        <v>247.15386579763359</v>
      </c>
      <c r="AA2300" s="119">
        <f t="shared" ref="AA2300:AA2363" si="719">O2300*$AA$21</f>
        <v>1.906290260944119</v>
      </c>
      <c r="AB2300" s="119">
        <f t="shared" ref="AB2300:AB2363" si="720">O2300*$AB$21</f>
        <v>8.671547066195977</v>
      </c>
      <c r="AC2300" s="119">
        <f t="shared" si="716"/>
        <v>249.93730170266213</v>
      </c>
      <c r="AD2300" s="119">
        <f t="shared" si="717"/>
        <v>510.67416613513433</v>
      </c>
      <c r="AE2300" s="119">
        <f t="shared" si="718"/>
        <v>56.903692797914964</v>
      </c>
      <c r="AF2300" s="138">
        <f t="shared" si="711"/>
        <v>0</v>
      </c>
      <c r="AH2300" s="122">
        <v>5300</v>
      </c>
      <c r="AI2300" s="122" t="s">
        <v>2356</v>
      </c>
    </row>
    <row r="2301" spans="1:35" s="122" customFormat="1" ht="11.25" customHeight="1" x14ac:dyDescent="0.2">
      <c r="A2301" s="96" t="s">
        <v>89</v>
      </c>
      <c r="B2301" s="98">
        <v>340000005302</v>
      </c>
      <c r="C2301" s="99" t="s">
        <v>952</v>
      </c>
      <c r="D2301" s="100" t="s">
        <v>88</v>
      </c>
      <c r="E2301" s="100" t="s">
        <v>87</v>
      </c>
      <c r="F2301" s="103" t="s">
        <v>88</v>
      </c>
      <c r="G2301" s="100" t="s">
        <v>88</v>
      </c>
      <c r="H2301" s="97">
        <v>0</v>
      </c>
      <c r="I2301" s="97">
        <v>0</v>
      </c>
      <c r="J2301" s="97">
        <v>0</v>
      </c>
      <c r="K2301" s="97">
        <v>322043.98</v>
      </c>
      <c r="L2301" s="119">
        <f t="shared" si="702"/>
        <v>0</v>
      </c>
      <c r="M2301" s="119">
        <f>IF(AND(D2301="да",G2301="нет",F2301="нет"),K2301/SUMIFS($K$22:$K$4031,$D$22:$D$4031,"да",$G$22:$G$4031,"нет",$F$22:$F$4031,"нет")*'Велич. кап. %'!$G$5,0)</f>
        <v>0</v>
      </c>
      <c r="N2301" s="120" t="s">
        <v>45</v>
      </c>
      <c r="O2301" s="121">
        <f t="shared" si="703"/>
        <v>0</v>
      </c>
      <c r="P2301" s="119">
        <f t="shared" si="704"/>
        <v>0</v>
      </c>
      <c r="Q2301" s="119">
        <f t="shared" si="705"/>
        <v>0</v>
      </c>
      <c r="R2301" s="119">
        <f t="shared" si="706"/>
        <v>0</v>
      </c>
      <c r="S2301" s="119">
        <f t="shared" si="707"/>
        <v>0</v>
      </c>
      <c r="T2301" s="119">
        <f t="shared" si="708"/>
        <v>0</v>
      </c>
      <c r="U2301" s="119">
        <f t="shared" si="709"/>
        <v>0</v>
      </c>
      <c r="V2301" s="119">
        <f t="shared" si="710"/>
        <v>0</v>
      </c>
      <c r="W2301" s="119">
        <f t="shared" si="712"/>
        <v>0</v>
      </c>
      <c r="X2301" s="119">
        <f t="shared" si="713"/>
        <v>0</v>
      </c>
      <c r="Y2301" s="119">
        <f t="shared" si="714"/>
        <v>0</v>
      </c>
      <c r="Z2301" s="119">
        <f t="shared" si="715"/>
        <v>0</v>
      </c>
      <c r="AA2301" s="119">
        <f t="shared" si="719"/>
        <v>0</v>
      </c>
      <c r="AB2301" s="119">
        <f t="shared" si="720"/>
        <v>0</v>
      </c>
      <c r="AC2301" s="119">
        <f t="shared" si="716"/>
        <v>0</v>
      </c>
      <c r="AD2301" s="119">
        <f t="shared" si="717"/>
        <v>0</v>
      </c>
      <c r="AE2301" s="119">
        <f t="shared" si="718"/>
        <v>0</v>
      </c>
      <c r="AF2301" s="138">
        <f t="shared" si="711"/>
        <v>0</v>
      </c>
      <c r="AH2301" s="122">
        <v>5300</v>
      </c>
      <c r="AI2301" s="122" t="s">
        <v>2356</v>
      </c>
    </row>
    <row r="2302" spans="1:35" s="122" customFormat="1" ht="11.25" customHeight="1" x14ac:dyDescent="0.2">
      <c r="A2302" s="96" t="s">
        <v>89</v>
      </c>
      <c r="B2302" s="98">
        <v>340000005304</v>
      </c>
      <c r="C2302" s="99" t="s">
        <v>953</v>
      </c>
      <c r="D2302" s="100" t="s">
        <v>88</v>
      </c>
      <c r="E2302" s="100" t="s">
        <v>87</v>
      </c>
      <c r="F2302" s="103" t="s">
        <v>88</v>
      </c>
      <c r="G2302" s="100" t="s">
        <v>88</v>
      </c>
      <c r="H2302" s="97">
        <v>0</v>
      </c>
      <c r="I2302" s="97">
        <v>66904.91</v>
      </c>
      <c r="J2302" s="97">
        <v>0</v>
      </c>
      <c r="K2302" s="97">
        <v>122986.93</v>
      </c>
      <c r="L2302" s="119">
        <f t="shared" si="702"/>
        <v>0</v>
      </c>
      <c r="M2302" s="119">
        <f>IF(AND(D2302="да",G2302="нет",F2302="нет"),K2302/SUMIFS($K$22:$K$4031,$D$22:$D$4031,"да",$G$22:$G$4031,"нет",$F$22:$F$4031,"нет")*'Велич. кап. %'!$G$5,0)</f>
        <v>0</v>
      </c>
      <c r="N2302" s="120" t="s">
        <v>45</v>
      </c>
      <c r="O2302" s="121">
        <f t="shared" si="703"/>
        <v>0</v>
      </c>
      <c r="P2302" s="119">
        <f t="shared" si="704"/>
        <v>0</v>
      </c>
      <c r="Q2302" s="119">
        <f t="shared" si="705"/>
        <v>0</v>
      </c>
      <c r="R2302" s="119">
        <f t="shared" si="706"/>
        <v>0</v>
      </c>
      <c r="S2302" s="119">
        <f t="shared" si="707"/>
        <v>0</v>
      </c>
      <c r="T2302" s="119">
        <f t="shared" si="708"/>
        <v>0</v>
      </c>
      <c r="U2302" s="119">
        <f t="shared" si="709"/>
        <v>0</v>
      </c>
      <c r="V2302" s="119">
        <f t="shared" si="710"/>
        <v>0</v>
      </c>
      <c r="W2302" s="119">
        <f t="shared" si="712"/>
        <v>0</v>
      </c>
      <c r="X2302" s="119">
        <f t="shared" si="713"/>
        <v>0</v>
      </c>
      <c r="Y2302" s="119">
        <f t="shared" si="714"/>
        <v>0</v>
      </c>
      <c r="Z2302" s="119">
        <f t="shared" si="715"/>
        <v>0</v>
      </c>
      <c r="AA2302" s="119">
        <f t="shared" si="719"/>
        <v>0</v>
      </c>
      <c r="AB2302" s="119">
        <f t="shared" si="720"/>
        <v>0</v>
      </c>
      <c r="AC2302" s="119">
        <f t="shared" si="716"/>
        <v>0</v>
      </c>
      <c r="AD2302" s="119">
        <f t="shared" si="717"/>
        <v>0</v>
      </c>
      <c r="AE2302" s="119">
        <f t="shared" si="718"/>
        <v>0</v>
      </c>
      <c r="AF2302" s="138">
        <f t="shared" si="711"/>
        <v>0</v>
      </c>
      <c r="AH2302" s="122">
        <v>5100</v>
      </c>
      <c r="AI2302" s="122" t="s">
        <v>2356</v>
      </c>
    </row>
    <row r="2303" spans="1:35" s="122" customFormat="1" ht="11.25" customHeight="1" x14ac:dyDescent="0.2">
      <c r="A2303" s="96" t="s">
        <v>89</v>
      </c>
      <c r="B2303" s="98">
        <v>340000005327</v>
      </c>
      <c r="C2303" s="99" t="s">
        <v>954</v>
      </c>
      <c r="D2303" s="100" t="s">
        <v>88</v>
      </c>
      <c r="E2303" s="100" t="s">
        <v>87</v>
      </c>
      <c r="F2303" s="103" t="s">
        <v>88</v>
      </c>
      <c r="G2303" s="100" t="s">
        <v>88</v>
      </c>
      <c r="H2303" s="97">
        <v>0</v>
      </c>
      <c r="I2303" s="97">
        <v>47472.29</v>
      </c>
      <c r="J2303" s="97">
        <v>0</v>
      </c>
      <c r="K2303" s="97">
        <v>49062.86</v>
      </c>
      <c r="L2303" s="119">
        <f t="shared" si="702"/>
        <v>0</v>
      </c>
      <c r="M2303" s="119">
        <f>IF(AND(D2303="да",G2303="нет",F2303="нет"),K2303/SUMIFS($K$22:$K$4031,$D$22:$D$4031,"да",$G$22:$G$4031,"нет",$F$22:$F$4031,"нет")*'Велич. кап. %'!$G$5,0)</f>
        <v>0</v>
      </c>
      <c r="N2303" s="120" t="s">
        <v>45</v>
      </c>
      <c r="O2303" s="121">
        <f t="shared" si="703"/>
        <v>0</v>
      </c>
      <c r="P2303" s="119">
        <f t="shared" si="704"/>
        <v>0</v>
      </c>
      <c r="Q2303" s="119">
        <f t="shared" si="705"/>
        <v>0</v>
      </c>
      <c r="R2303" s="119">
        <f t="shared" si="706"/>
        <v>0</v>
      </c>
      <c r="S2303" s="119">
        <f t="shared" si="707"/>
        <v>0</v>
      </c>
      <c r="T2303" s="119">
        <f t="shared" si="708"/>
        <v>0</v>
      </c>
      <c r="U2303" s="119">
        <f t="shared" si="709"/>
        <v>0</v>
      </c>
      <c r="V2303" s="119">
        <f t="shared" si="710"/>
        <v>0</v>
      </c>
      <c r="W2303" s="119">
        <f t="shared" si="712"/>
        <v>0</v>
      </c>
      <c r="X2303" s="119">
        <f t="shared" si="713"/>
        <v>0</v>
      </c>
      <c r="Y2303" s="119">
        <f t="shared" si="714"/>
        <v>0</v>
      </c>
      <c r="Z2303" s="119">
        <f t="shared" si="715"/>
        <v>0</v>
      </c>
      <c r="AA2303" s="119">
        <f t="shared" si="719"/>
        <v>0</v>
      </c>
      <c r="AB2303" s="119">
        <f t="shared" si="720"/>
        <v>0</v>
      </c>
      <c r="AC2303" s="119">
        <f t="shared" si="716"/>
        <v>0</v>
      </c>
      <c r="AD2303" s="119">
        <f t="shared" si="717"/>
        <v>0</v>
      </c>
      <c r="AE2303" s="119">
        <f t="shared" si="718"/>
        <v>0</v>
      </c>
      <c r="AF2303" s="138">
        <f t="shared" si="711"/>
        <v>0</v>
      </c>
      <c r="AH2303" s="122">
        <v>5100</v>
      </c>
      <c r="AI2303" s="122" t="s">
        <v>2356</v>
      </c>
    </row>
    <row r="2304" spans="1:35" s="122" customFormat="1" ht="11.25" customHeight="1" x14ac:dyDescent="0.2">
      <c r="A2304" s="96" t="s">
        <v>89</v>
      </c>
      <c r="B2304" s="98">
        <v>340000005329</v>
      </c>
      <c r="C2304" s="99" t="s">
        <v>955</v>
      </c>
      <c r="D2304" s="100" t="s">
        <v>88</v>
      </c>
      <c r="E2304" s="100" t="s">
        <v>87</v>
      </c>
      <c r="F2304" s="103" t="s">
        <v>88</v>
      </c>
      <c r="G2304" s="100" t="s">
        <v>88</v>
      </c>
      <c r="H2304" s="97">
        <v>0</v>
      </c>
      <c r="I2304" s="97">
        <v>0</v>
      </c>
      <c r="J2304" s="97">
        <v>0</v>
      </c>
      <c r="K2304" s="97">
        <v>194977.51</v>
      </c>
      <c r="L2304" s="119">
        <f t="shared" si="702"/>
        <v>0</v>
      </c>
      <c r="M2304" s="119">
        <f>IF(AND(D2304="да",G2304="нет",F2304="нет"),K2304/SUMIFS($K$22:$K$4031,$D$22:$D$4031,"да",$G$22:$G$4031,"нет",$F$22:$F$4031,"нет")*'Велич. кап. %'!$G$5,0)</f>
        <v>0</v>
      </c>
      <c r="N2304" s="120" t="s">
        <v>45</v>
      </c>
      <c r="O2304" s="121">
        <f t="shared" si="703"/>
        <v>0</v>
      </c>
      <c r="P2304" s="119">
        <f t="shared" si="704"/>
        <v>0</v>
      </c>
      <c r="Q2304" s="119">
        <f t="shared" si="705"/>
        <v>0</v>
      </c>
      <c r="R2304" s="119">
        <f t="shared" si="706"/>
        <v>0</v>
      </c>
      <c r="S2304" s="119">
        <f t="shared" si="707"/>
        <v>0</v>
      </c>
      <c r="T2304" s="119">
        <f t="shared" si="708"/>
        <v>0</v>
      </c>
      <c r="U2304" s="119">
        <f t="shared" si="709"/>
        <v>0</v>
      </c>
      <c r="V2304" s="119">
        <f t="shared" si="710"/>
        <v>0</v>
      </c>
      <c r="W2304" s="119">
        <f t="shared" si="712"/>
        <v>0</v>
      </c>
      <c r="X2304" s="119">
        <f t="shared" si="713"/>
        <v>0</v>
      </c>
      <c r="Y2304" s="119">
        <f t="shared" si="714"/>
        <v>0</v>
      </c>
      <c r="Z2304" s="119">
        <f t="shared" si="715"/>
        <v>0</v>
      </c>
      <c r="AA2304" s="119">
        <f t="shared" si="719"/>
        <v>0</v>
      </c>
      <c r="AB2304" s="119">
        <f t="shared" si="720"/>
        <v>0</v>
      </c>
      <c r="AC2304" s="119">
        <f t="shared" si="716"/>
        <v>0</v>
      </c>
      <c r="AD2304" s="119">
        <f t="shared" si="717"/>
        <v>0</v>
      </c>
      <c r="AE2304" s="119">
        <f t="shared" si="718"/>
        <v>0</v>
      </c>
      <c r="AF2304" s="138">
        <f t="shared" si="711"/>
        <v>0</v>
      </c>
      <c r="AH2304" s="122">
        <v>5300</v>
      </c>
      <c r="AI2304" s="122" t="s">
        <v>2356</v>
      </c>
    </row>
    <row r="2305" spans="1:35" s="122" customFormat="1" ht="11.25" customHeight="1" x14ac:dyDescent="0.2">
      <c r="A2305" s="96" t="s">
        <v>89</v>
      </c>
      <c r="B2305" s="98">
        <v>340000005330</v>
      </c>
      <c r="C2305" s="99" t="s">
        <v>956</v>
      </c>
      <c r="D2305" s="100" t="s">
        <v>88</v>
      </c>
      <c r="E2305" s="100" t="s">
        <v>88</v>
      </c>
      <c r="F2305" s="103" t="s">
        <v>88</v>
      </c>
      <c r="G2305" s="100" t="s">
        <v>88</v>
      </c>
      <c r="H2305" s="97">
        <v>0</v>
      </c>
      <c r="I2305" s="97">
        <v>0</v>
      </c>
      <c r="J2305" s="97">
        <v>0</v>
      </c>
      <c r="K2305" s="97">
        <v>172618.45</v>
      </c>
      <c r="L2305" s="119">
        <f t="shared" si="702"/>
        <v>0</v>
      </c>
      <c r="M2305" s="119">
        <f>IF(AND(D2305="да",G2305="нет",F2305="нет"),K2305/SUMIFS($K$22:$K$4031,$D$22:$D$4031,"да",$G$22:$G$4031,"нет",$F$22:$F$4031,"нет")*'Велич. кап. %'!$G$5,0)</f>
        <v>0</v>
      </c>
      <c r="N2305" s="120" t="s">
        <v>45</v>
      </c>
      <c r="O2305" s="121">
        <f t="shared" si="703"/>
        <v>0</v>
      </c>
      <c r="P2305" s="119">
        <f t="shared" si="704"/>
        <v>0</v>
      </c>
      <c r="Q2305" s="119">
        <f t="shared" si="705"/>
        <v>0</v>
      </c>
      <c r="R2305" s="119">
        <f t="shared" si="706"/>
        <v>0</v>
      </c>
      <c r="S2305" s="119">
        <f t="shared" si="707"/>
        <v>0</v>
      </c>
      <c r="T2305" s="119">
        <f t="shared" si="708"/>
        <v>0</v>
      </c>
      <c r="U2305" s="119">
        <f t="shared" si="709"/>
        <v>0</v>
      </c>
      <c r="V2305" s="119">
        <f t="shared" si="710"/>
        <v>0</v>
      </c>
      <c r="W2305" s="119">
        <f t="shared" si="712"/>
        <v>0</v>
      </c>
      <c r="X2305" s="119">
        <f t="shared" si="713"/>
        <v>0</v>
      </c>
      <c r="Y2305" s="119">
        <f t="shared" si="714"/>
        <v>0</v>
      </c>
      <c r="Z2305" s="119">
        <f t="shared" si="715"/>
        <v>0</v>
      </c>
      <c r="AA2305" s="119">
        <f t="shared" si="719"/>
        <v>0</v>
      </c>
      <c r="AB2305" s="119">
        <f t="shared" si="720"/>
        <v>0</v>
      </c>
      <c r="AC2305" s="119">
        <f t="shared" si="716"/>
        <v>0</v>
      </c>
      <c r="AD2305" s="119">
        <f t="shared" si="717"/>
        <v>0</v>
      </c>
      <c r="AE2305" s="119">
        <f t="shared" si="718"/>
        <v>0</v>
      </c>
      <c r="AF2305" s="138">
        <f t="shared" si="711"/>
        <v>0</v>
      </c>
      <c r="AH2305" s="122">
        <v>5300</v>
      </c>
      <c r="AI2305" s="122" t="s">
        <v>2357</v>
      </c>
    </row>
    <row r="2306" spans="1:35" s="122" customFormat="1" ht="11.25" customHeight="1" x14ac:dyDescent="0.2">
      <c r="A2306" s="96" t="s">
        <v>89</v>
      </c>
      <c r="B2306" s="98">
        <v>340000005331</v>
      </c>
      <c r="C2306" s="99" t="s">
        <v>957</v>
      </c>
      <c r="D2306" s="100" t="s">
        <v>88</v>
      </c>
      <c r="E2306" s="100" t="s">
        <v>87</v>
      </c>
      <c r="F2306" s="103" t="s">
        <v>88</v>
      </c>
      <c r="G2306" s="100" t="s">
        <v>88</v>
      </c>
      <c r="H2306" s="97">
        <v>0</v>
      </c>
      <c r="I2306" s="97">
        <v>0</v>
      </c>
      <c r="J2306" s="97">
        <v>0</v>
      </c>
      <c r="K2306" s="97">
        <v>139654.76</v>
      </c>
      <c r="L2306" s="119">
        <f t="shared" si="702"/>
        <v>0</v>
      </c>
      <c r="M2306" s="119">
        <f>IF(AND(D2306="да",G2306="нет",F2306="нет"),K2306/SUMIFS($K$22:$K$4031,$D$22:$D$4031,"да",$G$22:$G$4031,"нет",$F$22:$F$4031,"нет")*'Велич. кап. %'!$G$5,0)</f>
        <v>0</v>
      </c>
      <c r="N2306" s="120" t="s">
        <v>45</v>
      </c>
      <c r="O2306" s="121">
        <f t="shared" si="703"/>
        <v>0</v>
      </c>
      <c r="P2306" s="119">
        <f t="shared" si="704"/>
        <v>0</v>
      </c>
      <c r="Q2306" s="119">
        <f t="shared" si="705"/>
        <v>0</v>
      </c>
      <c r="R2306" s="119">
        <f t="shared" si="706"/>
        <v>0</v>
      </c>
      <c r="S2306" s="119">
        <f t="shared" si="707"/>
        <v>0</v>
      </c>
      <c r="T2306" s="119">
        <f t="shared" si="708"/>
        <v>0</v>
      </c>
      <c r="U2306" s="119">
        <f t="shared" si="709"/>
        <v>0</v>
      </c>
      <c r="V2306" s="119">
        <f t="shared" si="710"/>
        <v>0</v>
      </c>
      <c r="W2306" s="119">
        <f t="shared" si="712"/>
        <v>0</v>
      </c>
      <c r="X2306" s="119">
        <f t="shared" si="713"/>
        <v>0</v>
      </c>
      <c r="Y2306" s="119">
        <f t="shared" si="714"/>
        <v>0</v>
      </c>
      <c r="Z2306" s="119">
        <f t="shared" si="715"/>
        <v>0</v>
      </c>
      <c r="AA2306" s="119">
        <f t="shared" si="719"/>
        <v>0</v>
      </c>
      <c r="AB2306" s="119">
        <f t="shared" si="720"/>
        <v>0</v>
      </c>
      <c r="AC2306" s="119">
        <f t="shared" si="716"/>
        <v>0</v>
      </c>
      <c r="AD2306" s="119">
        <f t="shared" si="717"/>
        <v>0</v>
      </c>
      <c r="AE2306" s="119">
        <f t="shared" si="718"/>
        <v>0</v>
      </c>
      <c r="AF2306" s="138">
        <f t="shared" si="711"/>
        <v>0</v>
      </c>
      <c r="AH2306" s="122">
        <v>5400</v>
      </c>
      <c r="AI2306" s="122" t="s">
        <v>2356</v>
      </c>
    </row>
    <row r="2307" spans="1:35" s="122" customFormat="1" ht="11.25" customHeight="1" x14ac:dyDescent="0.2">
      <c r="A2307" s="96" t="s">
        <v>89</v>
      </c>
      <c r="B2307" s="98">
        <v>340000005332</v>
      </c>
      <c r="C2307" s="99" t="s">
        <v>958</v>
      </c>
      <c r="D2307" s="100" t="s">
        <v>88</v>
      </c>
      <c r="E2307" s="100" t="s">
        <v>87</v>
      </c>
      <c r="F2307" s="103" t="s">
        <v>88</v>
      </c>
      <c r="G2307" s="100" t="s">
        <v>88</v>
      </c>
      <c r="H2307" s="97">
        <v>0</v>
      </c>
      <c r="I2307" s="97">
        <v>0</v>
      </c>
      <c r="J2307" s="97">
        <v>0</v>
      </c>
      <c r="K2307" s="97">
        <v>158573.51</v>
      </c>
      <c r="L2307" s="119">
        <f t="shared" si="702"/>
        <v>0</v>
      </c>
      <c r="M2307" s="119">
        <f>IF(AND(D2307="да",G2307="нет",F2307="нет"),K2307/SUMIFS($K$22:$K$4031,$D$22:$D$4031,"да",$G$22:$G$4031,"нет",$F$22:$F$4031,"нет")*'Велич. кап. %'!$G$5,0)</f>
        <v>0</v>
      </c>
      <c r="N2307" s="120" t="s">
        <v>45</v>
      </c>
      <c r="O2307" s="121">
        <f t="shared" si="703"/>
        <v>0</v>
      </c>
      <c r="P2307" s="119">
        <f t="shared" si="704"/>
        <v>0</v>
      </c>
      <c r="Q2307" s="119">
        <f t="shared" si="705"/>
        <v>0</v>
      </c>
      <c r="R2307" s="119">
        <f t="shared" si="706"/>
        <v>0</v>
      </c>
      <c r="S2307" s="119">
        <f t="shared" si="707"/>
        <v>0</v>
      </c>
      <c r="T2307" s="119">
        <f t="shared" si="708"/>
        <v>0</v>
      </c>
      <c r="U2307" s="119">
        <f t="shared" si="709"/>
        <v>0</v>
      </c>
      <c r="V2307" s="119">
        <f t="shared" si="710"/>
        <v>0</v>
      </c>
      <c r="W2307" s="119">
        <f t="shared" si="712"/>
        <v>0</v>
      </c>
      <c r="X2307" s="119">
        <f t="shared" si="713"/>
        <v>0</v>
      </c>
      <c r="Y2307" s="119">
        <f t="shared" si="714"/>
        <v>0</v>
      </c>
      <c r="Z2307" s="119">
        <f t="shared" si="715"/>
        <v>0</v>
      </c>
      <c r="AA2307" s="119">
        <f t="shared" si="719"/>
        <v>0</v>
      </c>
      <c r="AB2307" s="119">
        <f t="shared" si="720"/>
        <v>0</v>
      </c>
      <c r="AC2307" s="119">
        <f t="shared" si="716"/>
        <v>0</v>
      </c>
      <c r="AD2307" s="119">
        <f t="shared" si="717"/>
        <v>0</v>
      </c>
      <c r="AE2307" s="119">
        <f t="shared" si="718"/>
        <v>0</v>
      </c>
      <c r="AF2307" s="138">
        <f t="shared" si="711"/>
        <v>0</v>
      </c>
      <c r="AH2307" s="122">
        <v>5100</v>
      </c>
      <c r="AI2307" s="122" t="s">
        <v>2356</v>
      </c>
    </row>
    <row r="2308" spans="1:35" s="122" customFormat="1" ht="11.25" customHeight="1" x14ac:dyDescent="0.2">
      <c r="A2308" s="96" t="s">
        <v>89</v>
      </c>
      <c r="B2308" s="98">
        <v>340000005333</v>
      </c>
      <c r="C2308" s="99" t="s">
        <v>959</v>
      </c>
      <c r="D2308" s="100" t="s">
        <v>87</v>
      </c>
      <c r="E2308" s="100" t="s">
        <v>87</v>
      </c>
      <c r="F2308" s="103" t="s">
        <v>88</v>
      </c>
      <c r="G2308" s="100" t="s">
        <v>88</v>
      </c>
      <c r="H2308" s="97">
        <v>0</v>
      </c>
      <c r="I2308" s="97">
        <v>0</v>
      </c>
      <c r="J2308" s="97">
        <v>0</v>
      </c>
      <c r="K2308" s="97">
        <v>202105.13</v>
      </c>
      <c r="L2308" s="119">
        <f t="shared" si="702"/>
        <v>202105.13</v>
      </c>
      <c r="M2308" s="119">
        <f>IF(AND(D2308="да",G2308="нет",F2308="нет"),K2308/SUMIFS($K$22:$K$4031,$D$22:$D$4031,"да",$G$22:$G$4031,"нет",$F$22:$F$4031,"нет")*'Велич. кап. %'!$G$5,0)</f>
        <v>3238.1759172600987</v>
      </c>
      <c r="N2308" s="120" t="s">
        <v>45</v>
      </c>
      <c r="O2308" s="121">
        <f t="shared" si="703"/>
        <v>1.853803749263086E-4</v>
      </c>
      <c r="P2308" s="119">
        <f t="shared" si="704"/>
        <v>186.2141433922784</v>
      </c>
      <c r="Q2308" s="119">
        <f t="shared" si="705"/>
        <v>111.72848603536704</v>
      </c>
      <c r="R2308" s="119">
        <f t="shared" si="706"/>
        <v>186.2141433922784</v>
      </c>
      <c r="S2308" s="119">
        <f t="shared" si="707"/>
        <v>74.485657356911346</v>
      </c>
      <c r="T2308" s="119">
        <f t="shared" si="708"/>
        <v>223.45697207073408</v>
      </c>
      <c r="U2308" s="119">
        <f t="shared" si="709"/>
        <v>375.90375723110333</v>
      </c>
      <c r="V2308" s="119">
        <f t="shared" si="710"/>
        <v>217.13370040586508</v>
      </c>
      <c r="W2308" s="119">
        <f t="shared" si="712"/>
        <v>37.498114563995884</v>
      </c>
      <c r="X2308" s="119">
        <f t="shared" si="713"/>
        <v>112.40563982860853</v>
      </c>
      <c r="Y2308" s="119">
        <f t="shared" si="714"/>
        <v>317.97667694700982</v>
      </c>
      <c r="Z2308" s="119">
        <f t="shared" si="715"/>
        <v>320.68807587102054</v>
      </c>
      <c r="AA2308" s="119">
        <f t="shared" si="719"/>
        <v>2.4734573900388832</v>
      </c>
      <c r="AB2308" s="119">
        <f t="shared" si="720"/>
        <v>11.251540551505332</v>
      </c>
      <c r="AC2308" s="119">
        <f t="shared" si="716"/>
        <v>324.29965079748672</v>
      </c>
      <c r="AD2308" s="119">
        <f t="shared" si="717"/>
        <v>662.61199357085729</v>
      </c>
      <c r="AE2308" s="119">
        <f t="shared" si="718"/>
        <v>73.833907855038376</v>
      </c>
      <c r="AF2308" s="138">
        <f t="shared" si="711"/>
        <v>0</v>
      </c>
      <c r="AH2308" s="122">
        <v>5100</v>
      </c>
      <c r="AI2308" s="122" t="s">
        <v>2356</v>
      </c>
    </row>
    <row r="2309" spans="1:35" s="122" customFormat="1" ht="11.25" customHeight="1" x14ac:dyDescent="0.2">
      <c r="A2309" s="96" t="s">
        <v>89</v>
      </c>
      <c r="B2309" s="98">
        <v>340000005335</v>
      </c>
      <c r="C2309" s="99" t="s">
        <v>960</v>
      </c>
      <c r="D2309" s="100" t="s">
        <v>88</v>
      </c>
      <c r="E2309" s="100" t="s">
        <v>87</v>
      </c>
      <c r="F2309" s="103" t="s">
        <v>88</v>
      </c>
      <c r="G2309" s="100" t="s">
        <v>88</v>
      </c>
      <c r="H2309" s="97">
        <v>0</v>
      </c>
      <c r="I2309" s="97">
        <v>0</v>
      </c>
      <c r="J2309" s="97">
        <v>0</v>
      </c>
      <c r="K2309" s="97">
        <v>199370.75</v>
      </c>
      <c r="L2309" s="119">
        <f t="shared" si="702"/>
        <v>0</v>
      </c>
      <c r="M2309" s="119">
        <f>IF(AND(D2309="да",G2309="нет",F2309="нет"),K2309/SUMIFS($K$22:$K$4031,$D$22:$D$4031,"да",$G$22:$G$4031,"нет",$F$22:$F$4031,"нет")*'Велич. кап. %'!$G$5,0)</f>
        <v>0</v>
      </c>
      <c r="N2309" s="120" t="s">
        <v>45</v>
      </c>
      <c r="O2309" s="121">
        <f t="shared" si="703"/>
        <v>0</v>
      </c>
      <c r="P2309" s="119">
        <f t="shared" si="704"/>
        <v>0</v>
      </c>
      <c r="Q2309" s="119">
        <f t="shared" si="705"/>
        <v>0</v>
      </c>
      <c r="R2309" s="119">
        <f t="shared" si="706"/>
        <v>0</v>
      </c>
      <c r="S2309" s="119">
        <f t="shared" si="707"/>
        <v>0</v>
      </c>
      <c r="T2309" s="119">
        <f t="shared" si="708"/>
        <v>0</v>
      </c>
      <c r="U2309" s="119">
        <f t="shared" si="709"/>
        <v>0</v>
      </c>
      <c r="V2309" s="119">
        <f t="shared" si="710"/>
        <v>0</v>
      </c>
      <c r="W2309" s="119">
        <f t="shared" si="712"/>
        <v>0</v>
      </c>
      <c r="X2309" s="119">
        <f t="shared" si="713"/>
        <v>0</v>
      </c>
      <c r="Y2309" s="119">
        <f t="shared" si="714"/>
        <v>0</v>
      </c>
      <c r="Z2309" s="119">
        <f t="shared" si="715"/>
        <v>0</v>
      </c>
      <c r="AA2309" s="119">
        <f t="shared" si="719"/>
        <v>0</v>
      </c>
      <c r="AB2309" s="119">
        <f t="shared" si="720"/>
        <v>0</v>
      </c>
      <c r="AC2309" s="119">
        <f t="shared" si="716"/>
        <v>0</v>
      </c>
      <c r="AD2309" s="119">
        <f t="shared" si="717"/>
        <v>0</v>
      </c>
      <c r="AE2309" s="119">
        <f t="shared" si="718"/>
        <v>0</v>
      </c>
      <c r="AF2309" s="138">
        <f t="shared" si="711"/>
        <v>0</v>
      </c>
      <c r="AH2309" s="122">
        <v>5100</v>
      </c>
      <c r="AI2309" s="122" t="s">
        <v>2356</v>
      </c>
    </row>
    <row r="2310" spans="1:35" s="122" customFormat="1" ht="11.25" customHeight="1" x14ac:dyDescent="0.2">
      <c r="A2310" s="96" t="s">
        <v>89</v>
      </c>
      <c r="B2310" s="98">
        <v>340000005336</v>
      </c>
      <c r="C2310" s="99" t="s">
        <v>961</v>
      </c>
      <c r="D2310" s="100" t="s">
        <v>88</v>
      </c>
      <c r="E2310" s="100" t="s">
        <v>87</v>
      </c>
      <c r="F2310" s="103" t="s">
        <v>88</v>
      </c>
      <c r="G2310" s="100" t="s">
        <v>88</v>
      </c>
      <c r="H2310" s="97">
        <v>0</v>
      </c>
      <c r="I2310" s="97">
        <v>47798.51</v>
      </c>
      <c r="J2310" s="97">
        <v>0</v>
      </c>
      <c r="K2310" s="97">
        <v>177063.42</v>
      </c>
      <c r="L2310" s="119">
        <f t="shared" si="702"/>
        <v>0</v>
      </c>
      <c r="M2310" s="119">
        <f>IF(AND(D2310="да",G2310="нет",F2310="нет"),K2310/SUMIFS($K$22:$K$4031,$D$22:$D$4031,"да",$G$22:$G$4031,"нет",$F$22:$F$4031,"нет")*'Велич. кап. %'!$G$5,0)</f>
        <v>0</v>
      </c>
      <c r="N2310" s="120" t="s">
        <v>45</v>
      </c>
      <c r="O2310" s="121">
        <f t="shared" si="703"/>
        <v>0</v>
      </c>
      <c r="P2310" s="119">
        <f t="shared" si="704"/>
        <v>0</v>
      </c>
      <c r="Q2310" s="119">
        <f t="shared" si="705"/>
        <v>0</v>
      </c>
      <c r="R2310" s="119">
        <f t="shared" si="706"/>
        <v>0</v>
      </c>
      <c r="S2310" s="119">
        <f t="shared" si="707"/>
        <v>0</v>
      </c>
      <c r="T2310" s="119">
        <f t="shared" si="708"/>
        <v>0</v>
      </c>
      <c r="U2310" s="119">
        <f t="shared" si="709"/>
        <v>0</v>
      </c>
      <c r="V2310" s="119">
        <f t="shared" si="710"/>
        <v>0</v>
      </c>
      <c r="W2310" s="119">
        <f t="shared" si="712"/>
        <v>0</v>
      </c>
      <c r="X2310" s="119">
        <f t="shared" si="713"/>
        <v>0</v>
      </c>
      <c r="Y2310" s="119">
        <f t="shared" si="714"/>
        <v>0</v>
      </c>
      <c r="Z2310" s="119">
        <f t="shared" si="715"/>
        <v>0</v>
      </c>
      <c r="AA2310" s="119">
        <f t="shared" si="719"/>
        <v>0</v>
      </c>
      <c r="AB2310" s="119">
        <f t="shared" si="720"/>
        <v>0</v>
      </c>
      <c r="AC2310" s="119">
        <f t="shared" si="716"/>
        <v>0</v>
      </c>
      <c r="AD2310" s="119">
        <f t="shared" si="717"/>
        <v>0</v>
      </c>
      <c r="AE2310" s="119">
        <f t="shared" si="718"/>
        <v>0</v>
      </c>
      <c r="AF2310" s="138">
        <f t="shared" si="711"/>
        <v>0</v>
      </c>
      <c r="AH2310" s="122">
        <v>5100</v>
      </c>
      <c r="AI2310" s="122" t="s">
        <v>2356</v>
      </c>
    </row>
    <row r="2311" spans="1:35" s="122" customFormat="1" ht="11.25" customHeight="1" x14ac:dyDescent="0.2">
      <c r="A2311" s="96" t="s">
        <v>89</v>
      </c>
      <c r="B2311" s="98">
        <v>340000005337</v>
      </c>
      <c r="C2311" s="99" t="s">
        <v>962</v>
      </c>
      <c r="D2311" s="100" t="s">
        <v>88</v>
      </c>
      <c r="E2311" s="100" t="s">
        <v>87</v>
      </c>
      <c r="F2311" s="103" t="s">
        <v>88</v>
      </c>
      <c r="G2311" s="100" t="s">
        <v>88</v>
      </c>
      <c r="H2311" s="97">
        <v>0</v>
      </c>
      <c r="I2311" s="97">
        <v>67377.63</v>
      </c>
      <c r="J2311" s="97">
        <v>0</v>
      </c>
      <c r="K2311" s="97">
        <v>321826.61</v>
      </c>
      <c r="L2311" s="119">
        <f t="shared" si="702"/>
        <v>0</v>
      </c>
      <c r="M2311" s="119">
        <f>IF(AND(D2311="да",G2311="нет",F2311="нет"),K2311/SUMIFS($K$22:$K$4031,$D$22:$D$4031,"да",$G$22:$G$4031,"нет",$F$22:$F$4031,"нет")*'Велич. кап. %'!$G$5,0)</f>
        <v>0</v>
      </c>
      <c r="N2311" s="120" t="s">
        <v>45</v>
      </c>
      <c r="O2311" s="121">
        <f t="shared" si="703"/>
        <v>0</v>
      </c>
      <c r="P2311" s="119">
        <f t="shared" si="704"/>
        <v>0</v>
      </c>
      <c r="Q2311" s="119">
        <f t="shared" si="705"/>
        <v>0</v>
      </c>
      <c r="R2311" s="119">
        <f t="shared" si="706"/>
        <v>0</v>
      </c>
      <c r="S2311" s="119">
        <f t="shared" si="707"/>
        <v>0</v>
      </c>
      <c r="T2311" s="119">
        <f t="shared" si="708"/>
        <v>0</v>
      </c>
      <c r="U2311" s="119">
        <f t="shared" si="709"/>
        <v>0</v>
      </c>
      <c r="V2311" s="119">
        <f t="shared" si="710"/>
        <v>0</v>
      </c>
      <c r="W2311" s="119">
        <f t="shared" si="712"/>
        <v>0</v>
      </c>
      <c r="X2311" s="119">
        <f t="shared" si="713"/>
        <v>0</v>
      </c>
      <c r="Y2311" s="119">
        <f t="shared" si="714"/>
        <v>0</v>
      </c>
      <c r="Z2311" s="119">
        <f t="shared" si="715"/>
        <v>0</v>
      </c>
      <c r="AA2311" s="119">
        <f t="shared" si="719"/>
        <v>0</v>
      </c>
      <c r="AB2311" s="119">
        <f t="shared" si="720"/>
        <v>0</v>
      </c>
      <c r="AC2311" s="119">
        <f t="shared" si="716"/>
        <v>0</v>
      </c>
      <c r="AD2311" s="119">
        <f t="shared" si="717"/>
        <v>0</v>
      </c>
      <c r="AE2311" s="119">
        <f t="shared" si="718"/>
        <v>0</v>
      </c>
      <c r="AF2311" s="138">
        <f t="shared" si="711"/>
        <v>0</v>
      </c>
      <c r="AH2311" s="122">
        <v>5100</v>
      </c>
      <c r="AI2311" s="122" t="s">
        <v>2356</v>
      </c>
    </row>
    <row r="2312" spans="1:35" s="122" customFormat="1" ht="11.25" customHeight="1" x14ac:dyDescent="0.2">
      <c r="A2312" s="96" t="s">
        <v>89</v>
      </c>
      <c r="B2312" s="98">
        <v>340000005342</v>
      </c>
      <c r="C2312" s="99" t="s">
        <v>963</v>
      </c>
      <c r="D2312" s="100" t="s">
        <v>88</v>
      </c>
      <c r="E2312" s="100" t="s">
        <v>87</v>
      </c>
      <c r="F2312" s="103" t="s">
        <v>88</v>
      </c>
      <c r="G2312" s="100" t="s">
        <v>88</v>
      </c>
      <c r="H2312" s="97">
        <v>0</v>
      </c>
      <c r="I2312" s="97">
        <v>0</v>
      </c>
      <c r="J2312" s="97">
        <v>45026.95</v>
      </c>
      <c r="K2312" s="97">
        <v>577135.43999999994</v>
      </c>
      <c r="L2312" s="119">
        <f t="shared" si="702"/>
        <v>0</v>
      </c>
      <c r="M2312" s="119">
        <f>IF(AND(D2312="да",G2312="нет",F2312="нет"),K2312/SUMIFS($K$22:$K$4031,$D$22:$D$4031,"да",$G$22:$G$4031,"нет",$F$22:$F$4031,"нет")*'Велич. кап. %'!$G$5,0)</f>
        <v>0</v>
      </c>
      <c r="N2312" s="120" t="s">
        <v>45</v>
      </c>
      <c r="O2312" s="121">
        <f t="shared" si="703"/>
        <v>0</v>
      </c>
      <c r="P2312" s="119">
        <f t="shared" si="704"/>
        <v>0</v>
      </c>
      <c r="Q2312" s="119">
        <f t="shared" si="705"/>
        <v>0</v>
      </c>
      <c r="R2312" s="119">
        <f t="shared" si="706"/>
        <v>0</v>
      </c>
      <c r="S2312" s="119">
        <f t="shared" si="707"/>
        <v>0</v>
      </c>
      <c r="T2312" s="119">
        <f t="shared" si="708"/>
        <v>0</v>
      </c>
      <c r="U2312" s="119">
        <f t="shared" si="709"/>
        <v>0</v>
      </c>
      <c r="V2312" s="119">
        <f t="shared" si="710"/>
        <v>0</v>
      </c>
      <c r="W2312" s="119">
        <f t="shared" si="712"/>
        <v>0</v>
      </c>
      <c r="X2312" s="119">
        <f t="shared" si="713"/>
        <v>0</v>
      </c>
      <c r="Y2312" s="119">
        <f t="shared" si="714"/>
        <v>0</v>
      </c>
      <c r="Z2312" s="119">
        <f t="shared" si="715"/>
        <v>0</v>
      </c>
      <c r="AA2312" s="119">
        <f t="shared" si="719"/>
        <v>0</v>
      </c>
      <c r="AB2312" s="119">
        <f t="shared" si="720"/>
        <v>0</v>
      </c>
      <c r="AC2312" s="119">
        <f t="shared" si="716"/>
        <v>0</v>
      </c>
      <c r="AD2312" s="119">
        <f t="shared" si="717"/>
        <v>0</v>
      </c>
      <c r="AE2312" s="119">
        <f t="shared" si="718"/>
        <v>0</v>
      </c>
      <c r="AF2312" s="138">
        <f t="shared" si="711"/>
        <v>0</v>
      </c>
      <c r="AH2312" s="122">
        <v>5400</v>
      </c>
      <c r="AI2312" s="122" t="s">
        <v>2356</v>
      </c>
    </row>
    <row r="2313" spans="1:35" s="122" customFormat="1" ht="11.25" customHeight="1" x14ac:dyDescent="0.2">
      <c r="A2313" s="96" t="s">
        <v>89</v>
      </c>
      <c r="B2313" s="98">
        <v>340000005343</v>
      </c>
      <c r="C2313" s="99" t="s">
        <v>964</v>
      </c>
      <c r="D2313" s="100" t="s">
        <v>88</v>
      </c>
      <c r="E2313" s="100" t="s">
        <v>87</v>
      </c>
      <c r="F2313" s="103" t="s">
        <v>88</v>
      </c>
      <c r="G2313" s="100" t="s">
        <v>88</v>
      </c>
      <c r="H2313" s="97">
        <v>0</v>
      </c>
      <c r="I2313" s="97">
        <v>164112.72</v>
      </c>
      <c r="J2313" s="97">
        <v>0</v>
      </c>
      <c r="K2313" s="97">
        <v>1386742.66</v>
      </c>
      <c r="L2313" s="119">
        <f t="shared" si="702"/>
        <v>0</v>
      </c>
      <c r="M2313" s="119">
        <f>IF(AND(D2313="да",G2313="нет",F2313="нет"),K2313/SUMIFS($K$22:$K$4031,$D$22:$D$4031,"да",$G$22:$G$4031,"нет",$F$22:$F$4031,"нет")*'Велич. кап. %'!$G$5,0)</f>
        <v>0</v>
      </c>
      <c r="N2313" s="120" t="s">
        <v>45</v>
      </c>
      <c r="O2313" s="121">
        <f t="shared" si="703"/>
        <v>0</v>
      </c>
      <c r="P2313" s="119">
        <f t="shared" si="704"/>
        <v>0</v>
      </c>
      <c r="Q2313" s="119">
        <f t="shared" si="705"/>
        <v>0</v>
      </c>
      <c r="R2313" s="119">
        <f t="shared" si="706"/>
        <v>0</v>
      </c>
      <c r="S2313" s="119">
        <f t="shared" si="707"/>
        <v>0</v>
      </c>
      <c r="T2313" s="119">
        <f t="shared" si="708"/>
        <v>0</v>
      </c>
      <c r="U2313" s="119">
        <f t="shared" si="709"/>
        <v>0</v>
      </c>
      <c r="V2313" s="119">
        <f t="shared" si="710"/>
        <v>0</v>
      </c>
      <c r="W2313" s="119">
        <f t="shared" si="712"/>
        <v>0</v>
      </c>
      <c r="X2313" s="119">
        <f t="shared" si="713"/>
        <v>0</v>
      </c>
      <c r="Y2313" s="119">
        <f t="shared" si="714"/>
        <v>0</v>
      </c>
      <c r="Z2313" s="119">
        <f t="shared" si="715"/>
        <v>0</v>
      </c>
      <c r="AA2313" s="119">
        <f t="shared" si="719"/>
        <v>0</v>
      </c>
      <c r="AB2313" s="119">
        <f t="shared" si="720"/>
        <v>0</v>
      </c>
      <c r="AC2313" s="119">
        <f t="shared" si="716"/>
        <v>0</v>
      </c>
      <c r="AD2313" s="119">
        <f t="shared" si="717"/>
        <v>0</v>
      </c>
      <c r="AE2313" s="119">
        <f t="shared" si="718"/>
        <v>0</v>
      </c>
      <c r="AF2313" s="138">
        <f t="shared" si="711"/>
        <v>0</v>
      </c>
      <c r="AH2313" s="122">
        <v>5300</v>
      </c>
      <c r="AI2313" s="122" t="s">
        <v>2356</v>
      </c>
    </row>
    <row r="2314" spans="1:35" s="122" customFormat="1" ht="11.25" customHeight="1" x14ac:dyDescent="0.2">
      <c r="A2314" s="96" t="s">
        <v>89</v>
      </c>
      <c r="B2314" s="98">
        <v>340000005348</v>
      </c>
      <c r="C2314" s="99" t="s">
        <v>965</v>
      </c>
      <c r="D2314" s="100" t="s">
        <v>88</v>
      </c>
      <c r="E2314" s="100" t="s">
        <v>87</v>
      </c>
      <c r="F2314" s="103" t="s">
        <v>88</v>
      </c>
      <c r="G2314" s="100" t="s">
        <v>88</v>
      </c>
      <c r="H2314" s="97">
        <v>0</v>
      </c>
      <c r="I2314" s="97">
        <v>0</v>
      </c>
      <c r="J2314" s="97">
        <v>0</v>
      </c>
      <c r="K2314" s="97">
        <v>514938.37</v>
      </c>
      <c r="L2314" s="119">
        <f t="shared" si="702"/>
        <v>0</v>
      </c>
      <c r="M2314" s="119">
        <f>IF(AND(D2314="да",G2314="нет",F2314="нет"),K2314/SUMIFS($K$22:$K$4031,$D$22:$D$4031,"да",$G$22:$G$4031,"нет",$F$22:$F$4031,"нет")*'Велич. кап. %'!$G$5,0)</f>
        <v>0</v>
      </c>
      <c r="N2314" s="120" t="s">
        <v>45</v>
      </c>
      <c r="O2314" s="121">
        <f t="shared" si="703"/>
        <v>0</v>
      </c>
      <c r="P2314" s="119">
        <f t="shared" si="704"/>
        <v>0</v>
      </c>
      <c r="Q2314" s="119">
        <f t="shared" si="705"/>
        <v>0</v>
      </c>
      <c r="R2314" s="119">
        <f t="shared" si="706"/>
        <v>0</v>
      </c>
      <c r="S2314" s="119">
        <f t="shared" si="707"/>
        <v>0</v>
      </c>
      <c r="T2314" s="119">
        <f t="shared" si="708"/>
        <v>0</v>
      </c>
      <c r="U2314" s="119">
        <f t="shared" si="709"/>
        <v>0</v>
      </c>
      <c r="V2314" s="119">
        <f t="shared" si="710"/>
        <v>0</v>
      </c>
      <c r="W2314" s="119">
        <f t="shared" si="712"/>
        <v>0</v>
      </c>
      <c r="X2314" s="119">
        <f t="shared" si="713"/>
        <v>0</v>
      </c>
      <c r="Y2314" s="119">
        <f t="shared" si="714"/>
        <v>0</v>
      </c>
      <c r="Z2314" s="119">
        <f t="shared" si="715"/>
        <v>0</v>
      </c>
      <c r="AA2314" s="119">
        <f t="shared" si="719"/>
        <v>0</v>
      </c>
      <c r="AB2314" s="119">
        <f t="shared" si="720"/>
        <v>0</v>
      </c>
      <c r="AC2314" s="119">
        <f t="shared" si="716"/>
        <v>0</v>
      </c>
      <c r="AD2314" s="119">
        <f t="shared" si="717"/>
        <v>0</v>
      </c>
      <c r="AE2314" s="119">
        <f t="shared" si="718"/>
        <v>0</v>
      </c>
      <c r="AF2314" s="138">
        <f t="shared" si="711"/>
        <v>0</v>
      </c>
      <c r="AH2314" s="122">
        <v>5100</v>
      </c>
      <c r="AI2314" s="122" t="s">
        <v>2356</v>
      </c>
    </row>
    <row r="2315" spans="1:35" s="122" customFormat="1" ht="11.25" customHeight="1" x14ac:dyDescent="0.2">
      <c r="A2315" s="96" t="s">
        <v>89</v>
      </c>
      <c r="B2315" s="98">
        <v>340000005360</v>
      </c>
      <c r="C2315" s="99" t="s">
        <v>966</v>
      </c>
      <c r="D2315" s="100" t="s">
        <v>88</v>
      </c>
      <c r="E2315" s="100" t="s">
        <v>87</v>
      </c>
      <c r="F2315" s="103" t="s">
        <v>88</v>
      </c>
      <c r="G2315" s="100" t="s">
        <v>88</v>
      </c>
      <c r="H2315" s="97">
        <v>0</v>
      </c>
      <c r="I2315" s="97">
        <v>0</v>
      </c>
      <c r="J2315" s="97">
        <v>98655.82</v>
      </c>
      <c r="K2315" s="97">
        <v>1190964.57</v>
      </c>
      <c r="L2315" s="119">
        <f t="shared" si="702"/>
        <v>0</v>
      </c>
      <c r="M2315" s="119">
        <f>IF(AND(D2315="да",G2315="нет",F2315="нет"),K2315/SUMIFS($K$22:$K$4031,$D$22:$D$4031,"да",$G$22:$G$4031,"нет",$F$22:$F$4031,"нет")*'Велич. кап. %'!$G$5,0)</f>
        <v>0</v>
      </c>
      <c r="N2315" s="120" t="s">
        <v>45</v>
      </c>
      <c r="O2315" s="121">
        <f t="shared" si="703"/>
        <v>0</v>
      </c>
      <c r="P2315" s="119">
        <f t="shared" si="704"/>
        <v>0</v>
      </c>
      <c r="Q2315" s="119">
        <f t="shared" si="705"/>
        <v>0</v>
      </c>
      <c r="R2315" s="119">
        <f t="shared" si="706"/>
        <v>0</v>
      </c>
      <c r="S2315" s="119">
        <f t="shared" si="707"/>
        <v>0</v>
      </c>
      <c r="T2315" s="119">
        <f t="shared" si="708"/>
        <v>0</v>
      </c>
      <c r="U2315" s="119">
        <f t="shared" si="709"/>
        <v>0</v>
      </c>
      <c r="V2315" s="119">
        <f t="shared" si="710"/>
        <v>0</v>
      </c>
      <c r="W2315" s="119">
        <f t="shared" si="712"/>
        <v>0</v>
      </c>
      <c r="X2315" s="119">
        <f t="shared" si="713"/>
        <v>0</v>
      </c>
      <c r="Y2315" s="119">
        <f t="shared" si="714"/>
        <v>0</v>
      </c>
      <c r="Z2315" s="119">
        <f t="shared" si="715"/>
        <v>0</v>
      </c>
      <c r="AA2315" s="119">
        <f t="shared" si="719"/>
        <v>0</v>
      </c>
      <c r="AB2315" s="119">
        <f t="shared" si="720"/>
        <v>0</v>
      </c>
      <c r="AC2315" s="119">
        <f t="shared" si="716"/>
        <v>0</v>
      </c>
      <c r="AD2315" s="119">
        <f t="shared" si="717"/>
        <v>0</v>
      </c>
      <c r="AE2315" s="119">
        <f t="shared" si="718"/>
        <v>0</v>
      </c>
      <c r="AF2315" s="138">
        <f t="shared" si="711"/>
        <v>0</v>
      </c>
      <c r="AH2315" s="122">
        <v>5100</v>
      </c>
      <c r="AI2315" s="122" t="s">
        <v>2356</v>
      </c>
    </row>
    <row r="2316" spans="1:35" s="122" customFormat="1" ht="11.25" customHeight="1" x14ac:dyDescent="0.2">
      <c r="A2316" s="96" t="s">
        <v>89</v>
      </c>
      <c r="B2316" s="98">
        <v>340000005362</v>
      </c>
      <c r="C2316" s="99" t="s">
        <v>967</v>
      </c>
      <c r="D2316" s="100" t="s">
        <v>88</v>
      </c>
      <c r="E2316" s="100" t="s">
        <v>87</v>
      </c>
      <c r="F2316" s="103" t="s">
        <v>88</v>
      </c>
      <c r="G2316" s="100" t="s">
        <v>88</v>
      </c>
      <c r="H2316" s="97">
        <v>0</v>
      </c>
      <c r="I2316" s="97">
        <v>0</v>
      </c>
      <c r="J2316" s="97">
        <v>0</v>
      </c>
      <c r="K2316" s="97">
        <v>1383431.02</v>
      </c>
      <c r="L2316" s="119">
        <f t="shared" si="702"/>
        <v>0</v>
      </c>
      <c r="M2316" s="119">
        <f>IF(AND(D2316="да",G2316="нет",F2316="нет"),K2316/SUMIFS($K$22:$K$4031,$D$22:$D$4031,"да",$G$22:$G$4031,"нет",$F$22:$F$4031,"нет")*'Велич. кап. %'!$G$5,0)</f>
        <v>0</v>
      </c>
      <c r="N2316" s="120" t="s">
        <v>45</v>
      </c>
      <c r="O2316" s="121">
        <f t="shared" si="703"/>
        <v>0</v>
      </c>
      <c r="P2316" s="119">
        <f t="shared" si="704"/>
        <v>0</v>
      </c>
      <c r="Q2316" s="119">
        <f t="shared" si="705"/>
        <v>0</v>
      </c>
      <c r="R2316" s="119">
        <f t="shared" si="706"/>
        <v>0</v>
      </c>
      <c r="S2316" s="119">
        <f t="shared" si="707"/>
        <v>0</v>
      </c>
      <c r="T2316" s="119">
        <f t="shared" si="708"/>
        <v>0</v>
      </c>
      <c r="U2316" s="119">
        <f t="shared" si="709"/>
        <v>0</v>
      </c>
      <c r="V2316" s="119">
        <f t="shared" si="710"/>
        <v>0</v>
      </c>
      <c r="W2316" s="119">
        <f t="shared" si="712"/>
        <v>0</v>
      </c>
      <c r="X2316" s="119">
        <f t="shared" si="713"/>
        <v>0</v>
      </c>
      <c r="Y2316" s="119">
        <f t="shared" si="714"/>
        <v>0</v>
      </c>
      <c r="Z2316" s="119">
        <f t="shared" si="715"/>
        <v>0</v>
      </c>
      <c r="AA2316" s="119">
        <f t="shared" si="719"/>
        <v>0</v>
      </c>
      <c r="AB2316" s="119">
        <f t="shared" si="720"/>
        <v>0</v>
      </c>
      <c r="AC2316" s="119">
        <f t="shared" si="716"/>
        <v>0</v>
      </c>
      <c r="AD2316" s="119">
        <f t="shared" si="717"/>
        <v>0</v>
      </c>
      <c r="AE2316" s="119">
        <f t="shared" si="718"/>
        <v>0</v>
      </c>
      <c r="AF2316" s="138">
        <f t="shared" si="711"/>
        <v>0</v>
      </c>
      <c r="AH2316" s="122">
        <v>5100</v>
      </c>
      <c r="AI2316" s="122" t="s">
        <v>2356</v>
      </c>
    </row>
    <row r="2317" spans="1:35" s="122" customFormat="1" ht="11.25" customHeight="1" x14ac:dyDescent="0.2">
      <c r="A2317" s="96" t="s">
        <v>89</v>
      </c>
      <c r="B2317" s="98">
        <v>340000005371</v>
      </c>
      <c r="C2317" s="99" t="s">
        <v>968</v>
      </c>
      <c r="D2317" s="100" t="s">
        <v>88</v>
      </c>
      <c r="E2317" s="100" t="s">
        <v>87</v>
      </c>
      <c r="F2317" s="103" t="s">
        <v>88</v>
      </c>
      <c r="G2317" s="100" t="s">
        <v>88</v>
      </c>
      <c r="H2317" s="97">
        <v>0</v>
      </c>
      <c r="I2317" s="97">
        <v>0</v>
      </c>
      <c r="J2317" s="97">
        <v>-226448.89</v>
      </c>
      <c r="K2317" s="97">
        <v>756187.86</v>
      </c>
      <c r="L2317" s="119">
        <f t="shared" si="702"/>
        <v>0</v>
      </c>
      <c r="M2317" s="119">
        <f>IF(AND(D2317="да",G2317="нет",F2317="нет"),K2317/SUMIFS($K$22:$K$4031,$D$22:$D$4031,"да",$G$22:$G$4031,"нет",$F$22:$F$4031,"нет")*'Велич. кап. %'!$G$5,0)</f>
        <v>0</v>
      </c>
      <c r="N2317" s="120" t="s">
        <v>45</v>
      </c>
      <c r="O2317" s="121">
        <f t="shared" si="703"/>
        <v>0</v>
      </c>
      <c r="P2317" s="119">
        <f t="shared" si="704"/>
        <v>0</v>
      </c>
      <c r="Q2317" s="119">
        <f t="shared" si="705"/>
        <v>0</v>
      </c>
      <c r="R2317" s="119">
        <f t="shared" si="706"/>
        <v>0</v>
      </c>
      <c r="S2317" s="119">
        <f t="shared" si="707"/>
        <v>0</v>
      </c>
      <c r="T2317" s="119">
        <f t="shared" si="708"/>
        <v>0</v>
      </c>
      <c r="U2317" s="119">
        <f t="shared" si="709"/>
        <v>0</v>
      </c>
      <c r="V2317" s="119">
        <f t="shared" si="710"/>
        <v>0</v>
      </c>
      <c r="W2317" s="119">
        <f t="shared" si="712"/>
        <v>0</v>
      </c>
      <c r="X2317" s="119">
        <f t="shared" si="713"/>
        <v>0</v>
      </c>
      <c r="Y2317" s="119">
        <f t="shared" si="714"/>
        <v>0</v>
      </c>
      <c r="Z2317" s="119">
        <f t="shared" si="715"/>
        <v>0</v>
      </c>
      <c r="AA2317" s="119">
        <f t="shared" si="719"/>
        <v>0</v>
      </c>
      <c r="AB2317" s="119">
        <f t="shared" si="720"/>
        <v>0</v>
      </c>
      <c r="AC2317" s="119">
        <f t="shared" si="716"/>
        <v>0</v>
      </c>
      <c r="AD2317" s="119">
        <f t="shared" si="717"/>
        <v>0</v>
      </c>
      <c r="AE2317" s="119">
        <f t="shared" si="718"/>
        <v>0</v>
      </c>
      <c r="AF2317" s="138">
        <f t="shared" si="711"/>
        <v>0</v>
      </c>
      <c r="AH2317" s="122">
        <v>5300</v>
      </c>
      <c r="AI2317" s="122" t="s">
        <v>2356</v>
      </c>
    </row>
    <row r="2318" spans="1:35" s="122" customFormat="1" ht="11.25" customHeight="1" x14ac:dyDescent="0.2">
      <c r="A2318" s="96" t="s">
        <v>89</v>
      </c>
      <c r="B2318" s="98">
        <v>340000005373</v>
      </c>
      <c r="C2318" s="99" t="s">
        <v>969</v>
      </c>
      <c r="D2318" s="100" t="s">
        <v>88</v>
      </c>
      <c r="E2318" s="100" t="s">
        <v>87</v>
      </c>
      <c r="F2318" s="103" t="s">
        <v>88</v>
      </c>
      <c r="G2318" s="100" t="s">
        <v>88</v>
      </c>
      <c r="H2318" s="97">
        <v>0</v>
      </c>
      <c r="I2318" s="97">
        <v>20000</v>
      </c>
      <c r="J2318" s="97">
        <v>7980.96</v>
      </c>
      <c r="K2318" s="97">
        <v>198825.72999999998</v>
      </c>
      <c r="L2318" s="119">
        <f t="shared" si="702"/>
        <v>0</v>
      </c>
      <c r="M2318" s="119">
        <f>IF(AND(D2318="да",G2318="нет",F2318="нет"),K2318/SUMIFS($K$22:$K$4031,$D$22:$D$4031,"да",$G$22:$G$4031,"нет",$F$22:$F$4031,"нет")*'Велич. кап. %'!$G$5,0)</f>
        <v>0</v>
      </c>
      <c r="N2318" s="120" t="s">
        <v>45</v>
      </c>
      <c r="O2318" s="121">
        <f t="shared" si="180"/>
        <v>0</v>
      </c>
      <c r="P2318" s="119">
        <f t="shared" si="181"/>
        <v>0</v>
      </c>
      <c r="Q2318" s="119">
        <f t="shared" si="705"/>
        <v>0</v>
      </c>
      <c r="R2318" s="119">
        <f t="shared" si="706"/>
        <v>0</v>
      </c>
      <c r="S2318" s="119">
        <f t="shared" si="707"/>
        <v>0</v>
      </c>
      <c r="T2318" s="119">
        <f t="shared" si="708"/>
        <v>0</v>
      </c>
      <c r="U2318" s="119">
        <f t="shared" si="709"/>
        <v>0</v>
      </c>
      <c r="V2318" s="119">
        <f t="shared" si="710"/>
        <v>0</v>
      </c>
      <c r="W2318" s="119">
        <f t="shared" si="712"/>
        <v>0</v>
      </c>
      <c r="X2318" s="119">
        <f t="shared" si="713"/>
        <v>0</v>
      </c>
      <c r="Y2318" s="119">
        <f t="shared" si="714"/>
        <v>0</v>
      </c>
      <c r="Z2318" s="119">
        <f t="shared" si="715"/>
        <v>0</v>
      </c>
      <c r="AA2318" s="119">
        <f t="shared" si="719"/>
        <v>0</v>
      </c>
      <c r="AB2318" s="119">
        <f t="shared" si="720"/>
        <v>0</v>
      </c>
      <c r="AC2318" s="119">
        <f t="shared" si="716"/>
        <v>0</v>
      </c>
      <c r="AD2318" s="119">
        <f t="shared" si="717"/>
        <v>0</v>
      </c>
      <c r="AE2318" s="119">
        <f t="shared" si="718"/>
        <v>0</v>
      </c>
      <c r="AF2318" s="138">
        <f t="shared" si="711"/>
        <v>0</v>
      </c>
      <c r="AH2318" s="122">
        <v>5400</v>
      </c>
      <c r="AI2318" s="122" t="s">
        <v>2356</v>
      </c>
    </row>
    <row r="2319" spans="1:35" s="122" customFormat="1" ht="11.25" customHeight="1" x14ac:dyDescent="0.2">
      <c r="A2319" s="96" t="s">
        <v>89</v>
      </c>
      <c r="B2319" s="98">
        <v>340000005374</v>
      </c>
      <c r="C2319" s="99" t="s">
        <v>970</v>
      </c>
      <c r="D2319" s="100" t="s">
        <v>88</v>
      </c>
      <c r="E2319" s="100" t="s">
        <v>87</v>
      </c>
      <c r="F2319" s="103" t="s">
        <v>88</v>
      </c>
      <c r="G2319" s="100" t="s">
        <v>88</v>
      </c>
      <c r="H2319" s="97">
        <v>0</v>
      </c>
      <c r="I2319" s="97">
        <v>19895.189999999999</v>
      </c>
      <c r="J2319" s="97">
        <v>0</v>
      </c>
      <c r="K2319" s="97">
        <v>248727.36</v>
      </c>
      <c r="L2319" s="119">
        <f t="shared" si="702"/>
        <v>0</v>
      </c>
      <c r="M2319" s="119">
        <f>IF(AND(D2319="да",G2319="нет",F2319="нет"),K2319/SUMIFS($K$22:$K$4031,$D$22:$D$4031,"да",$G$22:$G$4031,"нет",$F$22:$F$4031,"нет")*'Велич. кап. %'!$G$5,0)</f>
        <v>0</v>
      </c>
      <c r="N2319" s="120" t="s">
        <v>45</v>
      </c>
      <c r="O2319" s="121">
        <f t="shared" si="180"/>
        <v>0</v>
      </c>
      <c r="P2319" s="119">
        <f t="shared" si="181"/>
        <v>0</v>
      </c>
      <c r="Q2319" s="119">
        <f t="shared" si="705"/>
        <v>0</v>
      </c>
      <c r="R2319" s="119">
        <f t="shared" si="706"/>
        <v>0</v>
      </c>
      <c r="S2319" s="119">
        <f t="shared" si="707"/>
        <v>0</v>
      </c>
      <c r="T2319" s="119">
        <f t="shared" si="708"/>
        <v>0</v>
      </c>
      <c r="U2319" s="119">
        <f t="shared" si="709"/>
        <v>0</v>
      </c>
      <c r="V2319" s="119">
        <f t="shared" si="710"/>
        <v>0</v>
      </c>
      <c r="W2319" s="119">
        <f t="shared" si="712"/>
        <v>0</v>
      </c>
      <c r="X2319" s="119">
        <f t="shared" si="713"/>
        <v>0</v>
      </c>
      <c r="Y2319" s="119">
        <f t="shared" si="714"/>
        <v>0</v>
      </c>
      <c r="Z2319" s="119">
        <f t="shared" si="715"/>
        <v>0</v>
      </c>
      <c r="AA2319" s="119">
        <f t="shared" si="719"/>
        <v>0</v>
      </c>
      <c r="AB2319" s="119">
        <f t="shared" si="720"/>
        <v>0</v>
      </c>
      <c r="AC2319" s="119">
        <f t="shared" si="716"/>
        <v>0</v>
      </c>
      <c r="AD2319" s="119">
        <f t="shared" si="717"/>
        <v>0</v>
      </c>
      <c r="AE2319" s="119">
        <f t="shared" si="718"/>
        <v>0</v>
      </c>
      <c r="AF2319" s="138">
        <f t="shared" si="711"/>
        <v>0</v>
      </c>
      <c r="AH2319" s="122">
        <v>5400</v>
      </c>
      <c r="AI2319" s="122" t="s">
        <v>2356</v>
      </c>
    </row>
    <row r="2320" spans="1:35" s="122" customFormat="1" ht="11.25" customHeight="1" x14ac:dyDescent="0.2">
      <c r="A2320" s="96" t="s">
        <v>89</v>
      </c>
      <c r="B2320" s="98">
        <v>340000005377</v>
      </c>
      <c r="C2320" s="99" t="s">
        <v>971</v>
      </c>
      <c r="D2320" s="100" t="s">
        <v>87</v>
      </c>
      <c r="E2320" s="100" t="s">
        <v>87</v>
      </c>
      <c r="F2320" s="103" t="s">
        <v>88</v>
      </c>
      <c r="G2320" s="100" t="s">
        <v>88</v>
      </c>
      <c r="H2320" s="97">
        <v>0</v>
      </c>
      <c r="I2320" s="97">
        <v>66893.570000000007</v>
      </c>
      <c r="J2320" s="97">
        <v>0</v>
      </c>
      <c r="K2320" s="97">
        <v>130757.26</v>
      </c>
      <c r="L2320" s="119">
        <f t="shared" si="702"/>
        <v>63863.689999999988</v>
      </c>
      <c r="M2320" s="119">
        <f>IF(AND(D2320="да",G2320="нет",F2320="нет"),K2320/SUMIFS($K$22:$K$4031,$D$22:$D$4031,"да",$G$22:$G$4031,"нет",$F$22:$F$4031,"нет")*'Велич. кап. %'!$G$5,0)</f>
        <v>2095.023566887774</v>
      </c>
      <c r="N2320" s="120" t="s">
        <v>45</v>
      </c>
      <c r="O2320" s="121">
        <f t="shared" si="180"/>
        <v>1.199367372967565E-4</v>
      </c>
      <c r="P2320" s="119">
        <f t="shared" si="181"/>
        <v>120.47616586091326</v>
      </c>
      <c r="Q2320" s="119">
        <f t="shared" si="705"/>
        <v>72.28569951654795</v>
      </c>
      <c r="R2320" s="119">
        <f t="shared" si="706"/>
        <v>120.47616586091326</v>
      </c>
      <c r="S2320" s="119">
        <f t="shared" si="707"/>
        <v>48.190466344365298</v>
      </c>
      <c r="T2320" s="119">
        <f t="shared" si="708"/>
        <v>144.5713990330959</v>
      </c>
      <c r="U2320" s="119">
        <f t="shared" si="709"/>
        <v>243.20087926142335</v>
      </c>
      <c r="V2320" s="119">
        <f t="shared" si="710"/>
        <v>140.48039116439952</v>
      </c>
      <c r="W2320" s="119">
        <f t="shared" si="712"/>
        <v>24.26039712873294</v>
      </c>
      <c r="X2320" s="119">
        <f t="shared" si="713"/>
        <v>72.723802075364063</v>
      </c>
      <c r="Y2320" s="119">
        <f t="shared" si="714"/>
        <v>205.72342236684531</v>
      </c>
      <c r="Z2320" s="119">
        <f t="shared" si="715"/>
        <v>207.47763362348482</v>
      </c>
      <c r="AA2320" s="119">
        <f t="shared" si="719"/>
        <v>1.600268687134442</v>
      </c>
      <c r="AB2320" s="119">
        <f t="shared" si="720"/>
        <v>7.2794817889764918</v>
      </c>
      <c r="AC2320" s="119">
        <f t="shared" si="716"/>
        <v>209.81423755664284</v>
      </c>
      <c r="AD2320" s="119">
        <f t="shared" si="717"/>
        <v>428.69435685508296</v>
      </c>
      <c r="AE2320" s="119">
        <f t="shared" si="718"/>
        <v>47.768799763852101</v>
      </c>
      <c r="AF2320" s="138">
        <f t="shared" si="711"/>
        <v>0</v>
      </c>
      <c r="AH2320" s="122">
        <v>5100</v>
      </c>
      <c r="AI2320" s="122" t="s">
        <v>2356</v>
      </c>
    </row>
    <row r="2321" spans="1:35" s="122" customFormat="1" ht="11.25" customHeight="1" x14ac:dyDescent="0.2">
      <c r="A2321" s="96" t="s">
        <v>89</v>
      </c>
      <c r="B2321" s="98">
        <v>340000005378</v>
      </c>
      <c r="C2321" s="99" t="s">
        <v>972</v>
      </c>
      <c r="D2321" s="100" t="s">
        <v>87</v>
      </c>
      <c r="E2321" s="100" t="s">
        <v>87</v>
      </c>
      <c r="F2321" s="103" t="s">
        <v>88</v>
      </c>
      <c r="G2321" s="100" t="s">
        <v>88</v>
      </c>
      <c r="H2321" s="97">
        <v>0</v>
      </c>
      <c r="I2321" s="97">
        <v>14732.92</v>
      </c>
      <c r="J2321" s="97">
        <v>0</v>
      </c>
      <c r="K2321" s="97">
        <v>360913.4</v>
      </c>
      <c r="L2321" s="119">
        <f t="shared" si="702"/>
        <v>346180.48000000004</v>
      </c>
      <c r="M2321" s="119">
        <f>IF(AND(D2321="да",G2321="нет",F2321="нет"),K2321/SUMIFS($K$22:$K$4031,$D$22:$D$4031,"да",$G$22:$G$4031,"нет",$F$22:$F$4031,"нет")*'Велич. кап. %'!$G$5,0)</f>
        <v>5782.6393624766524</v>
      </c>
      <c r="N2321" s="120" t="s">
        <v>45</v>
      </c>
      <c r="O2321" s="121">
        <f t="shared" si="180"/>
        <v>3.3104682403622705E-4</v>
      </c>
      <c r="P2321" s="119">
        <f t="shared" si="181"/>
        <v>332.53574325300269</v>
      </c>
      <c r="Q2321" s="119">
        <f t="shared" si="705"/>
        <v>199.52144595180161</v>
      </c>
      <c r="R2321" s="119">
        <f t="shared" si="706"/>
        <v>332.53574325300269</v>
      </c>
      <c r="S2321" s="119">
        <f t="shared" si="707"/>
        <v>133.01429730120108</v>
      </c>
      <c r="T2321" s="119">
        <f t="shared" si="708"/>
        <v>399.04289190360322</v>
      </c>
      <c r="U2321" s="119">
        <f t="shared" si="709"/>
        <v>671.27787946328772</v>
      </c>
      <c r="V2321" s="119">
        <f t="shared" si="710"/>
        <v>387.75097924561419</v>
      </c>
      <c r="W2321" s="119">
        <f t="shared" si="712"/>
        <v>66.9630306805239</v>
      </c>
      <c r="X2321" s="119">
        <f t="shared" si="713"/>
        <v>200.73068728991947</v>
      </c>
      <c r="Y2321" s="119">
        <f t="shared" si="714"/>
        <v>567.83340233692707</v>
      </c>
      <c r="Z2321" s="119">
        <f t="shared" si="715"/>
        <v>572.67533883018211</v>
      </c>
      <c r="AA2321" s="119">
        <f t="shared" si="719"/>
        <v>4.4170274965017438</v>
      </c>
      <c r="AB2321" s="119">
        <f t="shared" si="720"/>
        <v>20.092670362606157</v>
      </c>
      <c r="AC2321" s="119">
        <f t="shared" si="716"/>
        <v>579.12478316672934</v>
      </c>
      <c r="AD2321" s="119">
        <f t="shared" si="717"/>
        <v>1183.2730197419346</v>
      </c>
      <c r="AE2321" s="119">
        <f t="shared" si="718"/>
        <v>131.85042219981557</v>
      </c>
      <c r="AF2321" s="138">
        <f t="shared" si="711"/>
        <v>0</v>
      </c>
      <c r="AH2321" s="122">
        <v>5400</v>
      </c>
      <c r="AI2321" s="122" t="s">
        <v>2356</v>
      </c>
    </row>
    <row r="2322" spans="1:35" s="122" customFormat="1" ht="11.25" customHeight="1" x14ac:dyDescent="0.2">
      <c r="A2322" s="96" t="s">
        <v>89</v>
      </c>
      <c r="B2322" s="98">
        <v>340000005379</v>
      </c>
      <c r="C2322" s="99" t="s">
        <v>973</v>
      </c>
      <c r="D2322" s="100" t="s">
        <v>87</v>
      </c>
      <c r="E2322" s="100" t="s">
        <v>87</v>
      </c>
      <c r="F2322" s="103" t="s">
        <v>88</v>
      </c>
      <c r="G2322" s="100" t="s">
        <v>88</v>
      </c>
      <c r="H2322" s="97">
        <v>0</v>
      </c>
      <c r="I2322" s="97">
        <v>15420.85</v>
      </c>
      <c r="J2322" s="97">
        <v>3276.12</v>
      </c>
      <c r="K2322" s="97">
        <v>213616.71</v>
      </c>
      <c r="L2322" s="119">
        <f t="shared" si="702"/>
        <v>198195.86</v>
      </c>
      <c r="M2322" s="119">
        <f>IF(AND(D2322="да",G2322="нет",F2322="нет"),K2322/SUMIFS($K$22:$K$4031,$D$22:$D$4031,"да",$G$22:$G$4031,"нет",$F$22:$F$4031,"нет")*'Велич. кап. %'!$G$5,0)</f>
        <v>3422.6171589327519</v>
      </c>
      <c r="N2322" s="120" t="s">
        <v>45</v>
      </c>
      <c r="O2322" s="121">
        <f t="shared" si="180"/>
        <v>1.9593934003716055E-4</v>
      </c>
      <c r="P2322" s="119">
        <f t="shared" si="181"/>
        <v>196.82059860096948</v>
      </c>
      <c r="Q2322" s="119">
        <f t="shared" si="705"/>
        <v>118.09235916058168</v>
      </c>
      <c r="R2322" s="119">
        <f t="shared" si="706"/>
        <v>196.82059860096948</v>
      </c>
      <c r="S2322" s="119">
        <f t="shared" si="707"/>
        <v>78.728239440387782</v>
      </c>
      <c r="T2322" s="119">
        <f t="shared" si="708"/>
        <v>236.18471832116336</v>
      </c>
      <c r="U2322" s="119">
        <f t="shared" si="709"/>
        <v>397.31462480119632</v>
      </c>
      <c r="V2322" s="119">
        <f t="shared" si="710"/>
        <v>229.50128337082074</v>
      </c>
      <c r="W2322" s="119">
        <f t="shared" si="712"/>
        <v>39.633946275207784</v>
      </c>
      <c r="X2322" s="119">
        <f t="shared" si="713"/>
        <v>118.80808253423513</v>
      </c>
      <c r="Y2322" s="119">
        <f t="shared" si="714"/>
        <v>336.08811209370629</v>
      </c>
      <c r="Z2322" s="119">
        <f t="shared" si="715"/>
        <v>338.95394789730375</v>
      </c>
      <c r="AA2322" s="119">
        <f t="shared" si="719"/>
        <v>2.6143415062511921</v>
      </c>
      <c r="AB2322" s="119">
        <f t="shared" si="720"/>
        <v>11.89241002959279</v>
      </c>
      <c r="AC2322" s="119">
        <f t="shared" si="716"/>
        <v>342.77123226663264</v>
      </c>
      <c r="AD2322" s="119">
        <f t="shared" si="717"/>
        <v>700.35329668844963</v>
      </c>
      <c r="AE2322" s="119">
        <f t="shared" si="718"/>
        <v>78.03936734528439</v>
      </c>
      <c r="AF2322" s="138">
        <f t="shared" si="711"/>
        <v>0</v>
      </c>
      <c r="AH2322" s="122">
        <v>5400</v>
      </c>
      <c r="AI2322" s="122" t="s">
        <v>2356</v>
      </c>
    </row>
    <row r="2323" spans="1:35" s="122" customFormat="1" ht="11.25" customHeight="1" x14ac:dyDescent="0.2">
      <c r="A2323" s="96" t="s">
        <v>89</v>
      </c>
      <c r="B2323" s="98">
        <v>340000005388</v>
      </c>
      <c r="C2323" s="99" t="s">
        <v>1903</v>
      </c>
      <c r="D2323" s="100" t="s">
        <v>87</v>
      </c>
      <c r="E2323" s="100" t="s">
        <v>87</v>
      </c>
      <c r="F2323" s="103" t="s">
        <v>88</v>
      </c>
      <c r="G2323" s="100" t="s">
        <v>88</v>
      </c>
      <c r="H2323" s="97">
        <v>0</v>
      </c>
      <c r="I2323" s="97">
        <v>66851.97</v>
      </c>
      <c r="J2323" s="97">
        <v>0</v>
      </c>
      <c r="K2323" s="97">
        <v>71974.210000000006</v>
      </c>
      <c r="L2323" s="119">
        <f t="shared" si="702"/>
        <v>5122.2400000000052</v>
      </c>
      <c r="M2323" s="119">
        <f>IF(AND(D2323="да",G2323="нет",F2323="нет"),K2323/SUMIFS($K$22:$K$4031,$D$22:$D$4031,"да",$G$22:$G$4031,"нет",$F$22:$F$4031,"нет")*'Велич. кап. %'!$G$5,0)</f>
        <v>1153.1877171342508</v>
      </c>
      <c r="N2323" s="120" t="s">
        <v>45</v>
      </c>
      <c r="O2323" s="121">
        <f t="shared" si="180"/>
        <v>6.601814627280797E-5</v>
      </c>
      <c r="P2323" s="119">
        <f t="shared" si="181"/>
        <v>66.315070089937635</v>
      </c>
      <c r="Q2323" s="119">
        <f t="shared" si="705"/>
        <v>39.789042053962582</v>
      </c>
      <c r="R2323" s="119">
        <f t="shared" si="706"/>
        <v>66.315070089937635</v>
      </c>
      <c r="S2323" s="119">
        <f t="shared" si="707"/>
        <v>26.526028035975052</v>
      </c>
      <c r="T2323" s="119">
        <f t="shared" si="708"/>
        <v>79.578084107925164</v>
      </c>
      <c r="U2323" s="119">
        <f t="shared" si="709"/>
        <v>133.8678338483563</v>
      </c>
      <c r="V2323" s="119">
        <f t="shared" si="710"/>
        <v>77.326223985946427</v>
      </c>
      <c r="W2323" s="119">
        <f t="shared" si="712"/>
        <v>13.353927098402194</v>
      </c>
      <c r="X2323" s="119">
        <f t="shared" si="713"/>
        <v>40.030191842278498</v>
      </c>
      <c r="Y2323" s="119">
        <f t="shared" si="714"/>
        <v>113.23868979320933</v>
      </c>
      <c r="Z2323" s="119">
        <f t="shared" si="715"/>
        <v>114.20428030321035</v>
      </c>
      <c r="AA2323" s="119">
        <f t="shared" si="719"/>
        <v>0.88085414564543951</v>
      </c>
      <c r="AB2323" s="119">
        <f t="shared" si="720"/>
        <v>4.0069281886984296</v>
      </c>
      <c r="AC2323" s="119">
        <f t="shared" si="716"/>
        <v>115.49044385674414</v>
      </c>
      <c r="AD2323" s="119">
        <f t="shared" si="717"/>
        <v>235.97112440336142</v>
      </c>
      <c r="AE2323" s="119">
        <f t="shared" si="718"/>
        <v>26.293925290660273</v>
      </c>
      <c r="AF2323" s="138">
        <f t="shared" si="711"/>
        <v>0</v>
      </c>
      <c r="AH2323" s="122">
        <v>5100</v>
      </c>
      <c r="AI2323" s="122" t="s">
        <v>2356</v>
      </c>
    </row>
    <row r="2324" spans="1:35" s="122" customFormat="1" ht="11.25" customHeight="1" x14ac:dyDescent="0.2">
      <c r="A2324" s="96" t="s">
        <v>89</v>
      </c>
      <c r="B2324" s="98">
        <v>340000005389</v>
      </c>
      <c r="C2324" s="99" t="s">
        <v>974</v>
      </c>
      <c r="D2324" s="100" t="s">
        <v>88</v>
      </c>
      <c r="E2324" s="100" t="s">
        <v>87</v>
      </c>
      <c r="F2324" s="103" t="s">
        <v>88</v>
      </c>
      <c r="G2324" s="100" t="s">
        <v>88</v>
      </c>
      <c r="H2324" s="97">
        <v>0</v>
      </c>
      <c r="I2324" s="97">
        <v>0</v>
      </c>
      <c r="J2324" s="97">
        <v>0</v>
      </c>
      <c r="K2324" s="97">
        <v>14687.46</v>
      </c>
      <c r="L2324" s="119">
        <f t="shared" si="702"/>
        <v>0</v>
      </c>
      <c r="M2324" s="119">
        <f>IF(AND(D2324="да",G2324="нет",F2324="нет"),K2324/SUMIFS($K$22:$K$4031,$D$22:$D$4031,"да",$G$22:$G$4031,"нет",$F$22:$F$4031,"нет")*'Велич. кап. %'!$G$5,0)</f>
        <v>0</v>
      </c>
      <c r="N2324" s="120" t="s">
        <v>45</v>
      </c>
      <c r="O2324" s="121">
        <f t="shared" si="180"/>
        <v>0</v>
      </c>
      <c r="P2324" s="119">
        <f t="shared" si="181"/>
        <v>0</v>
      </c>
      <c r="Q2324" s="119">
        <f t="shared" si="705"/>
        <v>0</v>
      </c>
      <c r="R2324" s="119">
        <f t="shared" si="706"/>
        <v>0</v>
      </c>
      <c r="S2324" s="119">
        <f t="shared" si="707"/>
        <v>0</v>
      </c>
      <c r="T2324" s="119">
        <f t="shared" si="708"/>
        <v>0</v>
      </c>
      <c r="U2324" s="119">
        <f t="shared" si="709"/>
        <v>0</v>
      </c>
      <c r="V2324" s="119">
        <f t="shared" si="710"/>
        <v>0</v>
      </c>
      <c r="W2324" s="119">
        <f t="shared" si="712"/>
        <v>0</v>
      </c>
      <c r="X2324" s="119">
        <f t="shared" si="713"/>
        <v>0</v>
      </c>
      <c r="Y2324" s="119">
        <f t="shared" si="714"/>
        <v>0</v>
      </c>
      <c r="Z2324" s="119">
        <f t="shared" si="715"/>
        <v>0</v>
      </c>
      <c r="AA2324" s="119">
        <f t="shared" si="719"/>
        <v>0</v>
      </c>
      <c r="AB2324" s="119">
        <f t="shared" si="720"/>
        <v>0</v>
      </c>
      <c r="AC2324" s="119">
        <f t="shared" si="716"/>
        <v>0</v>
      </c>
      <c r="AD2324" s="119">
        <f t="shared" si="717"/>
        <v>0</v>
      </c>
      <c r="AE2324" s="119">
        <f t="shared" si="718"/>
        <v>0</v>
      </c>
      <c r="AF2324" s="138">
        <f t="shared" si="711"/>
        <v>0</v>
      </c>
      <c r="AH2324" s="122">
        <v>5400</v>
      </c>
      <c r="AI2324" s="122" t="s">
        <v>2356</v>
      </c>
    </row>
    <row r="2325" spans="1:35" s="122" customFormat="1" ht="11.25" customHeight="1" x14ac:dyDescent="0.2">
      <c r="A2325" s="96" t="s">
        <v>89</v>
      </c>
      <c r="B2325" s="98">
        <v>340000005401</v>
      </c>
      <c r="C2325" s="99" t="s">
        <v>975</v>
      </c>
      <c r="D2325" s="100" t="s">
        <v>87</v>
      </c>
      <c r="E2325" s="100" t="s">
        <v>87</v>
      </c>
      <c r="F2325" s="103" t="s">
        <v>88</v>
      </c>
      <c r="G2325" s="100" t="s">
        <v>88</v>
      </c>
      <c r="H2325" s="97">
        <v>0</v>
      </c>
      <c r="I2325" s="97">
        <v>0</v>
      </c>
      <c r="J2325" s="97">
        <v>0</v>
      </c>
      <c r="K2325" s="97">
        <v>257625.65</v>
      </c>
      <c r="L2325" s="119">
        <f t="shared" si="702"/>
        <v>257625.65</v>
      </c>
      <c r="M2325" s="119">
        <f>IF(AND(D2325="да",G2325="нет",F2325="нет"),K2325/SUMIFS($K$22:$K$4031,$D$22:$D$4031,"да",$G$22:$G$4031,"нет",$F$22:$F$4031,"нет")*'Велич. кап. %'!$G$5,0)</f>
        <v>4127.73874417972</v>
      </c>
      <c r="N2325" s="120" t="s">
        <v>45</v>
      </c>
      <c r="O2325" s="121">
        <f t="shared" si="180"/>
        <v>2.3630641927611612E-4</v>
      </c>
      <c r="P2325" s="119">
        <f t="shared" si="181"/>
        <v>237.3692331838827</v>
      </c>
      <c r="Q2325" s="119">
        <f t="shared" si="705"/>
        <v>142.42153991032961</v>
      </c>
      <c r="R2325" s="119">
        <f t="shared" si="706"/>
        <v>237.3692331838827</v>
      </c>
      <c r="S2325" s="119">
        <f t="shared" si="707"/>
        <v>94.947693273553071</v>
      </c>
      <c r="T2325" s="119">
        <f t="shared" si="708"/>
        <v>284.84307982065923</v>
      </c>
      <c r="U2325" s="119">
        <f t="shared" si="709"/>
        <v>479.16868707936896</v>
      </c>
      <c r="V2325" s="119">
        <f t="shared" si="710"/>
        <v>276.78273532179145</v>
      </c>
      <c r="W2325" s="119">
        <f t="shared" si="712"/>
        <v>47.799262385491673</v>
      </c>
      <c r="X2325" s="119">
        <f t="shared" si="713"/>
        <v>143.28471535834424</v>
      </c>
      <c r="Y2325" s="119">
        <f t="shared" si="714"/>
        <v>405.32839558953015</v>
      </c>
      <c r="Z2325" s="119">
        <f t="shared" si="715"/>
        <v>408.78464585990957</v>
      </c>
      <c r="AA2325" s="119">
        <f t="shared" si="719"/>
        <v>3.1529435589095178</v>
      </c>
      <c r="AB2325" s="119">
        <f t="shared" si="720"/>
        <v>14.342463489585443</v>
      </c>
      <c r="AC2325" s="119">
        <f t="shared" si="716"/>
        <v>413.38836046109031</v>
      </c>
      <c r="AD2325" s="119">
        <f t="shared" si="717"/>
        <v>844.63885474598248</v>
      </c>
      <c r="AE2325" s="119">
        <f t="shared" si="718"/>
        <v>94.116900957409484</v>
      </c>
      <c r="AF2325" s="138">
        <f t="shared" si="711"/>
        <v>0</v>
      </c>
      <c r="AH2325" s="122">
        <v>5100</v>
      </c>
      <c r="AI2325" s="122" t="s">
        <v>2356</v>
      </c>
    </row>
    <row r="2326" spans="1:35" s="122" customFormat="1" ht="11.25" customHeight="1" x14ac:dyDescent="0.2">
      <c r="A2326" s="96" t="s">
        <v>89</v>
      </c>
      <c r="B2326" s="98">
        <v>340000005404</v>
      </c>
      <c r="C2326" s="99" t="s">
        <v>976</v>
      </c>
      <c r="D2326" s="100" t="s">
        <v>88</v>
      </c>
      <c r="E2326" s="100" t="s">
        <v>87</v>
      </c>
      <c r="F2326" s="103" t="s">
        <v>88</v>
      </c>
      <c r="G2326" s="100" t="s">
        <v>88</v>
      </c>
      <c r="H2326" s="97">
        <v>0</v>
      </c>
      <c r="I2326" s="97">
        <v>0</v>
      </c>
      <c r="J2326" s="97">
        <v>0</v>
      </c>
      <c r="K2326" s="97">
        <v>20754.830000000002</v>
      </c>
      <c r="L2326" s="119">
        <f t="shared" si="702"/>
        <v>0</v>
      </c>
      <c r="M2326" s="119">
        <f>IF(AND(D2326="да",G2326="нет",F2326="нет"),K2326/SUMIFS($K$22:$K$4031,$D$22:$D$4031,"да",$G$22:$G$4031,"нет",$F$22:$F$4031,"нет")*'Велич. кап. %'!$G$5,0)</f>
        <v>0</v>
      </c>
      <c r="N2326" s="120" t="s">
        <v>45</v>
      </c>
      <c r="O2326" s="121">
        <f t="shared" si="180"/>
        <v>0</v>
      </c>
      <c r="P2326" s="119">
        <f t="shared" si="181"/>
        <v>0</v>
      </c>
      <c r="Q2326" s="119">
        <f t="shared" si="705"/>
        <v>0</v>
      </c>
      <c r="R2326" s="119">
        <f t="shared" si="706"/>
        <v>0</v>
      </c>
      <c r="S2326" s="119">
        <f t="shared" si="707"/>
        <v>0</v>
      </c>
      <c r="T2326" s="119">
        <f t="shared" si="708"/>
        <v>0</v>
      </c>
      <c r="U2326" s="119">
        <f t="shared" si="709"/>
        <v>0</v>
      </c>
      <c r="V2326" s="119">
        <f t="shared" si="710"/>
        <v>0</v>
      </c>
      <c r="W2326" s="119">
        <f t="shared" si="712"/>
        <v>0</v>
      </c>
      <c r="X2326" s="119">
        <f t="shared" si="713"/>
        <v>0</v>
      </c>
      <c r="Y2326" s="119">
        <f t="shared" si="714"/>
        <v>0</v>
      </c>
      <c r="Z2326" s="119">
        <f t="shared" si="715"/>
        <v>0</v>
      </c>
      <c r="AA2326" s="119">
        <f t="shared" si="719"/>
        <v>0</v>
      </c>
      <c r="AB2326" s="119">
        <f t="shared" si="720"/>
        <v>0</v>
      </c>
      <c r="AC2326" s="119">
        <f t="shared" si="716"/>
        <v>0</v>
      </c>
      <c r="AD2326" s="119">
        <f t="shared" si="717"/>
        <v>0</v>
      </c>
      <c r="AE2326" s="119">
        <f t="shared" si="718"/>
        <v>0</v>
      </c>
      <c r="AF2326" s="138">
        <f t="shared" si="711"/>
        <v>0</v>
      </c>
      <c r="AH2326" s="122">
        <v>5100</v>
      </c>
      <c r="AI2326" s="122" t="s">
        <v>2356</v>
      </c>
    </row>
    <row r="2327" spans="1:35" s="122" customFormat="1" ht="11.25" customHeight="1" x14ac:dyDescent="0.2">
      <c r="A2327" s="96" t="s">
        <v>89</v>
      </c>
      <c r="B2327" s="98">
        <v>340000005409</v>
      </c>
      <c r="C2327" s="99" t="s">
        <v>977</v>
      </c>
      <c r="D2327" s="100" t="s">
        <v>88</v>
      </c>
      <c r="E2327" s="100" t="s">
        <v>87</v>
      </c>
      <c r="F2327" s="103" t="s">
        <v>88</v>
      </c>
      <c r="G2327" s="100" t="s">
        <v>88</v>
      </c>
      <c r="H2327" s="97">
        <v>0</v>
      </c>
      <c r="I2327" s="97">
        <v>82585.64</v>
      </c>
      <c r="J2327" s="97">
        <v>31065.49</v>
      </c>
      <c r="K2327" s="97">
        <v>473126.37</v>
      </c>
      <c r="L2327" s="119">
        <f t="shared" ref="L2327:L2390" si="721">IF(D2327="да",IF(F2327="нет",IF(G2327="нет",K2327+H2327-I2327,0),0),0)</f>
        <v>0</v>
      </c>
      <c r="M2327" s="119">
        <f>IF(AND(D2327="да",G2327="нет",F2327="нет"),K2327/SUMIFS($K$22:$K$4031,$D$22:$D$4031,"да",$G$22:$G$4031,"нет",$F$22:$F$4031,"нет")*'Велич. кап. %'!$G$5,0)</f>
        <v>0</v>
      </c>
      <c r="N2327" s="120" t="s">
        <v>45</v>
      </c>
      <c r="O2327" s="121">
        <f t="shared" si="180"/>
        <v>0</v>
      </c>
      <c r="P2327" s="119">
        <f t="shared" si="181"/>
        <v>0</v>
      </c>
      <c r="Q2327" s="119">
        <f t="shared" si="705"/>
        <v>0</v>
      </c>
      <c r="R2327" s="119">
        <f t="shared" si="706"/>
        <v>0</v>
      </c>
      <c r="S2327" s="119">
        <f t="shared" si="707"/>
        <v>0</v>
      </c>
      <c r="T2327" s="119">
        <f t="shared" si="708"/>
        <v>0</v>
      </c>
      <c r="U2327" s="119">
        <f t="shared" si="709"/>
        <v>0</v>
      </c>
      <c r="V2327" s="119">
        <f t="shared" si="710"/>
        <v>0</v>
      </c>
      <c r="W2327" s="119">
        <f t="shared" si="712"/>
        <v>0</v>
      </c>
      <c r="X2327" s="119">
        <f t="shared" si="713"/>
        <v>0</v>
      </c>
      <c r="Y2327" s="119">
        <f t="shared" si="714"/>
        <v>0</v>
      </c>
      <c r="Z2327" s="119">
        <f t="shared" si="715"/>
        <v>0</v>
      </c>
      <c r="AA2327" s="119">
        <f t="shared" si="719"/>
        <v>0</v>
      </c>
      <c r="AB2327" s="119">
        <f t="shared" si="720"/>
        <v>0</v>
      </c>
      <c r="AC2327" s="119">
        <f t="shared" si="716"/>
        <v>0</v>
      </c>
      <c r="AD2327" s="119">
        <f t="shared" si="717"/>
        <v>0</v>
      </c>
      <c r="AE2327" s="119">
        <f t="shared" si="718"/>
        <v>0</v>
      </c>
      <c r="AF2327" s="138">
        <f t="shared" si="711"/>
        <v>0</v>
      </c>
      <c r="AH2327" s="122">
        <v>5100</v>
      </c>
      <c r="AI2327" s="122" t="s">
        <v>2356</v>
      </c>
    </row>
    <row r="2328" spans="1:35" s="122" customFormat="1" ht="11.25" customHeight="1" x14ac:dyDescent="0.2">
      <c r="A2328" s="96" t="s">
        <v>89</v>
      </c>
      <c r="B2328" s="98">
        <v>340000005410</v>
      </c>
      <c r="C2328" s="99" t="s">
        <v>978</v>
      </c>
      <c r="D2328" s="100" t="s">
        <v>88</v>
      </c>
      <c r="E2328" s="100" t="s">
        <v>87</v>
      </c>
      <c r="F2328" s="103" t="s">
        <v>88</v>
      </c>
      <c r="G2328" s="100" t="s">
        <v>88</v>
      </c>
      <c r="H2328" s="97">
        <v>0</v>
      </c>
      <c r="I2328" s="97">
        <v>0</v>
      </c>
      <c r="J2328" s="97">
        <v>0</v>
      </c>
      <c r="K2328" s="97">
        <v>22491.8</v>
      </c>
      <c r="L2328" s="119">
        <f t="shared" si="721"/>
        <v>0</v>
      </c>
      <c r="M2328" s="119">
        <f>IF(AND(D2328="да",G2328="нет",F2328="нет"),K2328/SUMIFS($K$22:$K$4031,$D$22:$D$4031,"да",$G$22:$G$4031,"нет",$F$22:$F$4031,"нет")*'Велич. кап. %'!$G$5,0)</f>
        <v>0</v>
      </c>
      <c r="N2328" s="120" t="s">
        <v>45</v>
      </c>
      <c r="O2328" s="121">
        <f t="shared" si="180"/>
        <v>0</v>
      </c>
      <c r="P2328" s="119">
        <f t="shared" si="181"/>
        <v>0</v>
      </c>
      <c r="Q2328" s="119">
        <f t="shared" si="705"/>
        <v>0</v>
      </c>
      <c r="R2328" s="119">
        <f t="shared" si="706"/>
        <v>0</v>
      </c>
      <c r="S2328" s="119">
        <f t="shared" si="707"/>
        <v>0</v>
      </c>
      <c r="T2328" s="119">
        <f t="shared" si="708"/>
        <v>0</v>
      </c>
      <c r="U2328" s="119">
        <f t="shared" si="709"/>
        <v>0</v>
      </c>
      <c r="V2328" s="119">
        <f t="shared" si="710"/>
        <v>0</v>
      </c>
      <c r="W2328" s="119">
        <f t="shared" si="712"/>
        <v>0</v>
      </c>
      <c r="X2328" s="119">
        <f t="shared" si="713"/>
        <v>0</v>
      </c>
      <c r="Y2328" s="119">
        <f t="shared" si="714"/>
        <v>0</v>
      </c>
      <c r="Z2328" s="119">
        <f t="shared" si="715"/>
        <v>0</v>
      </c>
      <c r="AA2328" s="119">
        <f t="shared" si="719"/>
        <v>0</v>
      </c>
      <c r="AB2328" s="119">
        <f t="shared" si="720"/>
        <v>0</v>
      </c>
      <c r="AC2328" s="119">
        <f t="shared" si="716"/>
        <v>0</v>
      </c>
      <c r="AD2328" s="119">
        <f t="shared" si="717"/>
        <v>0</v>
      </c>
      <c r="AE2328" s="119">
        <f t="shared" si="718"/>
        <v>0</v>
      </c>
      <c r="AF2328" s="138">
        <f t="shared" si="711"/>
        <v>0</v>
      </c>
      <c r="AH2328" s="122">
        <v>5100</v>
      </c>
      <c r="AI2328" s="122" t="s">
        <v>2356</v>
      </c>
    </row>
    <row r="2329" spans="1:35" s="122" customFormat="1" ht="11.25" customHeight="1" x14ac:dyDescent="0.2">
      <c r="A2329" s="96" t="s">
        <v>89</v>
      </c>
      <c r="B2329" s="98">
        <v>340000005411</v>
      </c>
      <c r="C2329" s="99" t="s">
        <v>979</v>
      </c>
      <c r="D2329" s="100" t="s">
        <v>87</v>
      </c>
      <c r="E2329" s="100" t="s">
        <v>87</v>
      </c>
      <c r="F2329" s="103" t="s">
        <v>88</v>
      </c>
      <c r="G2329" s="100" t="s">
        <v>88</v>
      </c>
      <c r="H2329" s="97">
        <v>0</v>
      </c>
      <c r="I2329" s="97">
        <v>66938.95</v>
      </c>
      <c r="J2329" s="97">
        <v>0</v>
      </c>
      <c r="K2329" s="97">
        <v>160237.28</v>
      </c>
      <c r="L2329" s="119">
        <f t="shared" si="721"/>
        <v>93298.33</v>
      </c>
      <c r="M2329" s="119">
        <f>IF(AND(D2329="да",G2329="нет",F2329="нет"),K2329/SUMIFS($K$22:$K$4031,$D$22:$D$4031,"да",$G$22:$G$4031,"нет",$F$22:$F$4031,"нет")*'Велич. кап. %'!$G$5,0)</f>
        <v>2567.3593794638623</v>
      </c>
      <c r="N2329" s="120" t="s">
        <v>45</v>
      </c>
      <c r="O2329" s="121">
        <f t="shared" si="180"/>
        <v>1.4697720460421707E-4</v>
      </c>
      <c r="P2329" s="119">
        <f t="shared" si="181"/>
        <v>147.63825062089549</v>
      </c>
      <c r="Q2329" s="119">
        <f t="shared" si="705"/>
        <v>88.582950372537283</v>
      </c>
      <c r="R2329" s="119">
        <f t="shared" si="706"/>
        <v>147.63825062089549</v>
      </c>
      <c r="S2329" s="119">
        <f t="shared" si="707"/>
        <v>59.055300248358186</v>
      </c>
      <c r="T2329" s="119">
        <f t="shared" si="708"/>
        <v>177.16590074507457</v>
      </c>
      <c r="U2329" s="119">
        <f t="shared" si="709"/>
        <v>298.0319975078927</v>
      </c>
      <c r="V2329" s="119">
        <f t="shared" si="710"/>
        <v>172.1525502562489</v>
      </c>
      <c r="W2329" s="119">
        <f t="shared" si="712"/>
        <v>29.730051299851151</v>
      </c>
      <c r="X2329" s="119">
        <f t="shared" si="713"/>
        <v>89.119825819344101</v>
      </c>
      <c r="Y2329" s="119">
        <f t="shared" si="714"/>
        <v>252.10501988458955</v>
      </c>
      <c r="Z2329" s="119">
        <f t="shared" si="715"/>
        <v>254.2547287444211</v>
      </c>
      <c r="AA2329" s="119">
        <f t="shared" si="719"/>
        <v>1.9610590012026401</v>
      </c>
      <c r="AB2329" s="119">
        <f t="shared" si="720"/>
        <v>8.9206852581273619</v>
      </c>
      <c r="AC2329" s="119">
        <f t="shared" si="716"/>
        <v>257.11813425388607</v>
      </c>
      <c r="AD2329" s="119">
        <f t="shared" si="717"/>
        <v>525.3461084593531</v>
      </c>
      <c r="AE2329" s="119">
        <f t="shared" si="718"/>
        <v>58.538566371185055</v>
      </c>
      <c r="AF2329" s="138">
        <f t="shared" si="711"/>
        <v>0</v>
      </c>
      <c r="AH2329" s="122">
        <v>5100</v>
      </c>
      <c r="AI2329" s="122" t="s">
        <v>2356</v>
      </c>
    </row>
    <row r="2330" spans="1:35" s="122" customFormat="1" ht="11.25" customHeight="1" x14ac:dyDescent="0.2">
      <c r="A2330" s="96" t="s">
        <v>89</v>
      </c>
      <c r="B2330" s="98">
        <v>340000005419</v>
      </c>
      <c r="C2330" s="99" t="s">
        <v>980</v>
      </c>
      <c r="D2330" s="100" t="s">
        <v>88</v>
      </c>
      <c r="E2330" s="100" t="s">
        <v>87</v>
      </c>
      <c r="F2330" s="103" t="s">
        <v>88</v>
      </c>
      <c r="G2330" s="100" t="s">
        <v>88</v>
      </c>
      <c r="H2330" s="97">
        <v>0</v>
      </c>
      <c r="I2330" s="97">
        <v>0</v>
      </c>
      <c r="J2330" s="97">
        <v>0</v>
      </c>
      <c r="K2330" s="97">
        <v>14687.46</v>
      </c>
      <c r="L2330" s="119">
        <f t="shared" si="721"/>
        <v>0</v>
      </c>
      <c r="M2330" s="119">
        <f>IF(AND(D2330="да",G2330="нет",F2330="нет"),K2330/SUMIFS($K$22:$K$4031,$D$22:$D$4031,"да",$G$22:$G$4031,"нет",$F$22:$F$4031,"нет")*'Велич. кап. %'!$G$5,0)</f>
        <v>0</v>
      </c>
      <c r="N2330" s="120" t="s">
        <v>45</v>
      </c>
      <c r="O2330" s="121">
        <f t="shared" si="180"/>
        <v>0</v>
      </c>
      <c r="P2330" s="119">
        <f t="shared" si="181"/>
        <v>0</v>
      </c>
      <c r="Q2330" s="119">
        <f t="shared" si="705"/>
        <v>0</v>
      </c>
      <c r="R2330" s="119">
        <f t="shared" si="706"/>
        <v>0</v>
      </c>
      <c r="S2330" s="119">
        <f t="shared" si="707"/>
        <v>0</v>
      </c>
      <c r="T2330" s="119">
        <f t="shared" si="708"/>
        <v>0</v>
      </c>
      <c r="U2330" s="119">
        <f t="shared" si="709"/>
        <v>0</v>
      </c>
      <c r="V2330" s="119">
        <f t="shared" si="710"/>
        <v>0</v>
      </c>
      <c r="W2330" s="119">
        <f t="shared" si="712"/>
        <v>0</v>
      </c>
      <c r="X2330" s="119">
        <f t="shared" si="713"/>
        <v>0</v>
      </c>
      <c r="Y2330" s="119">
        <f t="shared" si="714"/>
        <v>0</v>
      </c>
      <c r="Z2330" s="119">
        <f t="shared" si="715"/>
        <v>0</v>
      </c>
      <c r="AA2330" s="119">
        <f t="shared" si="719"/>
        <v>0</v>
      </c>
      <c r="AB2330" s="119">
        <f t="shared" si="720"/>
        <v>0</v>
      </c>
      <c r="AC2330" s="119">
        <f t="shared" si="716"/>
        <v>0</v>
      </c>
      <c r="AD2330" s="119">
        <f t="shared" si="717"/>
        <v>0</v>
      </c>
      <c r="AE2330" s="119">
        <f t="shared" si="718"/>
        <v>0</v>
      </c>
      <c r="AF2330" s="138">
        <f t="shared" si="711"/>
        <v>0</v>
      </c>
      <c r="AH2330" s="122">
        <v>5400</v>
      </c>
      <c r="AI2330" s="122" t="s">
        <v>2356</v>
      </c>
    </row>
    <row r="2331" spans="1:35" s="122" customFormat="1" ht="11.25" customHeight="1" x14ac:dyDescent="0.2">
      <c r="A2331" s="96" t="s">
        <v>89</v>
      </c>
      <c r="B2331" s="98">
        <v>340000005422</v>
      </c>
      <c r="C2331" s="99" t="s">
        <v>981</v>
      </c>
      <c r="D2331" s="100" t="s">
        <v>88</v>
      </c>
      <c r="E2331" s="100" t="s">
        <v>87</v>
      </c>
      <c r="F2331" s="103" t="s">
        <v>88</v>
      </c>
      <c r="G2331" s="100" t="s">
        <v>88</v>
      </c>
      <c r="H2331" s="97">
        <v>0</v>
      </c>
      <c r="I2331" s="97">
        <v>0</v>
      </c>
      <c r="J2331" s="97">
        <v>0</v>
      </c>
      <c r="K2331" s="97">
        <v>17922.25</v>
      </c>
      <c r="L2331" s="119">
        <f t="shared" si="721"/>
        <v>0</v>
      </c>
      <c r="M2331" s="119">
        <f>IF(AND(D2331="да",G2331="нет",F2331="нет"),K2331/SUMIFS($K$22:$K$4031,$D$22:$D$4031,"да",$G$22:$G$4031,"нет",$F$22:$F$4031,"нет")*'Велич. кап. %'!$G$5,0)</f>
        <v>0</v>
      </c>
      <c r="N2331" s="120" t="s">
        <v>45</v>
      </c>
      <c r="O2331" s="121">
        <f t="shared" si="180"/>
        <v>0</v>
      </c>
      <c r="P2331" s="119">
        <f t="shared" si="181"/>
        <v>0</v>
      </c>
      <c r="Q2331" s="119">
        <f t="shared" si="705"/>
        <v>0</v>
      </c>
      <c r="R2331" s="119">
        <f t="shared" si="706"/>
        <v>0</v>
      </c>
      <c r="S2331" s="119">
        <f t="shared" si="707"/>
        <v>0</v>
      </c>
      <c r="T2331" s="119">
        <f t="shared" si="708"/>
        <v>0</v>
      </c>
      <c r="U2331" s="119">
        <f t="shared" si="709"/>
        <v>0</v>
      </c>
      <c r="V2331" s="119">
        <f t="shared" si="710"/>
        <v>0</v>
      </c>
      <c r="W2331" s="119">
        <f t="shared" si="712"/>
        <v>0</v>
      </c>
      <c r="X2331" s="119">
        <f t="shared" si="713"/>
        <v>0</v>
      </c>
      <c r="Y2331" s="119">
        <f t="shared" si="714"/>
        <v>0</v>
      </c>
      <c r="Z2331" s="119">
        <f t="shared" si="715"/>
        <v>0</v>
      </c>
      <c r="AA2331" s="119">
        <f t="shared" si="719"/>
        <v>0</v>
      </c>
      <c r="AB2331" s="119">
        <f t="shared" si="720"/>
        <v>0</v>
      </c>
      <c r="AC2331" s="119">
        <f t="shared" si="716"/>
        <v>0</v>
      </c>
      <c r="AD2331" s="119">
        <f t="shared" si="717"/>
        <v>0</v>
      </c>
      <c r="AE2331" s="119">
        <f t="shared" si="718"/>
        <v>0</v>
      </c>
      <c r="AF2331" s="138">
        <f t="shared" si="711"/>
        <v>0</v>
      </c>
      <c r="AH2331" s="122">
        <v>5400</v>
      </c>
      <c r="AI2331" s="122" t="s">
        <v>2356</v>
      </c>
    </row>
    <row r="2332" spans="1:35" s="122" customFormat="1" ht="11.25" customHeight="1" x14ac:dyDescent="0.2">
      <c r="A2332" s="96" t="s">
        <v>89</v>
      </c>
      <c r="B2332" s="98">
        <v>340000005443</v>
      </c>
      <c r="C2332" s="99" t="s">
        <v>982</v>
      </c>
      <c r="D2332" s="100" t="s">
        <v>88</v>
      </c>
      <c r="E2332" s="100" t="s">
        <v>87</v>
      </c>
      <c r="F2332" s="103" t="s">
        <v>88</v>
      </c>
      <c r="G2332" s="100" t="s">
        <v>88</v>
      </c>
      <c r="H2332" s="97">
        <v>0</v>
      </c>
      <c r="I2332" s="97">
        <v>0</v>
      </c>
      <c r="J2332" s="97">
        <v>0</v>
      </c>
      <c r="K2332" s="97">
        <v>100832.07</v>
      </c>
      <c r="L2332" s="119">
        <f t="shared" si="721"/>
        <v>0</v>
      </c>
      <c r="M2332" s="119">
        <f>IF(AND(D2332="да",G2332="нет",F2332="нет"),K2332/SUMIFS($K$22:$K$4031,$D$22:$D$4031,"да",$G$22:$G$4031,"нет",$F$22:$F$4031,"нет")*'Велич. кап. %'!$G$5,0)</f>
        <v>0</v>
      </c>
      <c r="N2332" s="120" t="s">
        <v>45</v>
      </c>
      <c r="O2332" s="121">
        <f t="shared" si="180"/>
        <v>0</v>
      </c>
      <c r="P2332" s="119">
        <f t="shared" si="181"/>
        <v>0</v>
      </c>
      <c r="Q2332" s="119">
        <f t="shared" si="705"/>
        <v>0</v>
      </c>
      <c r="R2332" s="119">
        <f t="shared" si="706"/>
        <v>0</v>
      </c>
      <c r="S2332" s="119">
        <f t="shared" si="707"/>
        <v>0</v>
      </c>
      <c r="T2332" s="119">
        <f t="shared" si="708"/>
        <v>0</v>
      </c>
      <c r="U2332" s="119">
        <f t="shared" si="709"/>
        <v>0</v>
      </c>
      <c r="V2332" s="119">
        <f t="shared" si="710"/>
        <v>0</v>
      </c>
      <c r="W2332" s="119">
        <f t="shared" si="712"/>
        <v>0</v>
      </c>
      <c r="X2332" s="119">
        <f t="shared" si="713"/>
        <v>0</v>
      </c>
      <c r="Y2332" s="119">
        <f t="shared" si="714"/>
        <v>0</v>
      </c>
      <c r="Z2332" s="119">
        <f t="shared" si="715"/>
        <v>0</v>
      </c>
      <c r="AA2332" s="119">
        <f t="shared" si="719"/>
        <v>0</v>
      </c>
      <c r="AB2332" s="119">
        <f t="shared" si="720"/>
        <v>0</v>
      </c>
      <c r="AC2332" s="119">
        <f t="shared" si="716"/>
        <v>0</v>
      </c>
      <c r="AD2332" s="119">
        <f t="shared" si="717"/>
        <v>0</v>
      </c>
      <c r="AE2332" s="119">
        <f t="shared" si="718"/>
        <v>0</v>
      </c>
      <c r="AF2332" s="138">
        <f t="shared" si="711"/>
        <v>0</v>
      </c>
      <c r="AH2332" s="122">
        <v>5400</v>
      </c>
      <c r="AI2332" s="122" t="s">
        <v>2356</v>
      </c>
    </row>
    <row r="2333" spans="1:35" s="122" customFormat="1" ht="11.25" customHeight="1" x14ac:dyDescent="0.2">
      <c r="A2333" s="96" t="s">
        <v>89</v>
      </c>
      <c r="B2333" s="98">
        <v>340000005444</v>
      </c>
      <c r="C2333" s="99" t="s">
        <v>983</v>
      </c>
      <c r="D2333" s="100" t="s">
        <v>88</v>
      </c>
      <c r="E2333" s="100" t="s">
        <v>87</v>
      </c>
      <c r="F2333" s="103" t="s">
        <v>88</v>
      </c>
      <c r="G2333" s="100" t="s">
        <v>88</v>
      </c>
      <c r="H2333" s="97">
        <v>0</v>
      </c>
      <c r="I2333" s="97">
        <v>0</v>
      </c>
      <c r="J2333" s="97">
        <v>0</v>
      </c>
      <c r="K2333" s="97">
        <v>65456.29</v>
      </c>
      <c r="L2333" s="119">
        <f t="shared" si="721"/>
        <v>0</v>
      </c>
      <c r="M2333" s="119">
        <f>IF(AND(D2333="да",G2333="нет",F2333="нет"),K2333/SUMIFS($K$22:$K$4031,$D$22:$D$4031,"да",$G$22:$G$4031,"нет",$F$22:$F$4031,"нет")*'Велич. кап. %'!$G$5,0)</f>
        <v>0</v>
      </c>
      <c r="N2333" s="120" t="s">
        <v>45</v>
      </c>
      <c r="O2333" s="121">
        <f t="shared" si="180"/>
        <v>0</v>
      </c>
      <c r="P2333" s="119">
        <f t="shared" si="181"/>
        <v>0</v>
      </c>
      <c r="Q2333" s="119">
        <f t="shared" si="705"/>
        <v>0</v>
      </c>
      <c r="R2333" s="119">
        <f t="shared" si="706"/>
        <v>0</v>
      </c>
      <c r="S2333" s="119">
        <f t="shared" si="707"/>
        <v>0</v>
      </c>
      <c r="T2333" s="119">
        <f t="shared" si="708"/>
        <v>0</v>
      </c>
      <c r="U2333" s="119">
        <f t="shared" si="709"/>
        <v>0</v>
      </c>
      <c r="V2333" s="119">
        <f t="shared" si="710"/>
        <v>0</v>
      </c>
      <c r="W2333" s="119">
        <f t="shared" si="712"/>
        <v>0</v>
      </c>
      <c r="X2333" s="119">
        <f t="shared" si="713"/>
        <v>0</v>
      </c>
      <c r="Y2333" s="119">
        <f t="shared" si="714"/>
        <v>0</v>
      </c>
      <c r="Z2333" s="119">
        <f t="shared" si="715"/>
        <v>0</v>
      </c>
      <c r="AA2333" s="119">
        <f t="shared" si="719"/>
        <v>0</v>
      </c>
      <c r="AB2333" s="119">
        <f t="shared" si="720"/>
        <v>0</v>
      </c>
      <c r="AC2333" s="119">
        <f t="shared" si="716"/>
        <v>0</v>
      </c>
      <c r="AD2333" s="119">
        <f t="shared" si="717"/>
        <v>0</v>
      </c>
      <c r="AE2333" s="119">
        <f t="shared" si="718"/>
        <v>0</v>
      </c>
      <c r="AF2333" s="138">
        <f t="shared" si="711"/>
        <v>0</v>
      </c>
      <c r="AH2333" s="122">
        <v>5400</v>
      </c>
      <c r="AI2333" s="122" t="s">
        <v>2356</v>
      </c>
    </row>
    <row r="2334" spans="1:35" s="122" customFormat="1" ht="11.25" customHeight="1" x14ac:dyDescent="0.2">
      <c r="A2334" s="96" t="s">
        <v>89</v>
      </c>
      <c r="B2334" s="98">
        <v>340000005445</v>
      </c>
      <c r="C2334" s="99" t="s">
        <v>984</v>
      </c>
      <c r="D2334" s="100" t="s">
        <v>88</v>
      </c>
      <c r="E2334" s="100" t="s">
        <v>87</v>
      </c>
      <c r="F2334" s="103" t="s">
        <v>88</v>
      </c>
      <c r="G2334" s="100" t="s">
        <v>88</v>
      </c>
      <c r="H2334" s="97">
        <v>0</v>
      </c>
      <c r="I2334" s="97">
        <v>0</v>
      </c>
      <c r="J2334" s="97">
        <v>0</v>
      </c>
      <c r="K2334" s="97">
        <v>180369.25</v>
      </c>
      <c r="L2334" s="119">
        <f t="shared" si="721"/>
        <v>0</v>
      </c>
      <c r="M2334" s="119">
        <f>IF(AND(D2334="да",G2334="нет",F2334="нет"),K2334/SUMIFS($K$22:$K$4031,$D$22:$D$4031,"да",$G$22:$G$4031,"нет",$F$22:$F$4031,"нет")*'Велич. кап. %'!$G$5,0)</f>
        <v>0</v>
      </c>
      <c r="N2334" s="120" t="s">
        <v>45</v>
      </c>
      <c r="O2334" s="121">
        <f t="shared" si="180"/>
        <v>0</v>
      </c>
      <c r="P2334" s="119">
        <f t="shared" si="181"/>
        <v>0</v>
      </c>
      <c r="Q2334" s="119">
        <f t="shared" si="705"/>
        <v>0</v>
      </c>
      <c r="R2334" s="119">
        <f t="shared" si="706"/>
        <v>0</v>
      </c>
      <c r="S2334" s="119">
        <f t="shared" si="707"/>
        <v>0</v>
      </c>
      <c r="T2334" s="119">
        <f t="shared" si="708"/>
        <v>0</v>
      </c>
      <c r="U2334" s="119">
        <f t="shared" si="709"/>
        <v>0</v>
      </c>
      <c r="V2334" s="119">
        <f t="shared" si="710"/>
        <v>0</v>
      </c>
      <c r="W2334" s="119">
        <f t="shared" si="712"/>
        <v>0</v>
      </c>
      <c r="X2334" s="119">
        <f t="shared" si="713"/>
        <v>0</v>
      </c>
      <c r="Y2334" s="119">
        <f t="shared" si="714"/>
        <v>0</v>
      </c>
      <c r="Z2334" s="119">
        <f t="shared" si="715"/>
        <v>0</v>
      </c>
      <c r="AA2334" s="119">
        <f t="shared" si="719"/>
        <v>0</v>
      </c>
      <c r="AB2334" s="119">
        <f t="shared" si="720"/>
        <v>0</v>
      </c>
      <c r="AC2334" s="119">
        <f t="shared" si="716"/>
        <v>0</v>
      </c>
      <c r="AD2334" s="119">
        <f t="shared" si="717"/>
        <v>0</v>
      </c>
      <c r="AE2334" s="119">
        <f t="shared" si="718"/>
        <v>0</v>
      </c>
      <c r="AF2334" s="138">
        <f t="shared" si="711"/>
        <v>0</v>
      </c>
      <c r="AH2334" s="122">
        <v>5200</v>
      </c>
      <c r="AI2334" s="122" t="s">
        <v>2356</v>
      </c>
    </row>
    <row r="2335" spans="1:35" s="122" customFormat="1" ht="11.25" customHeight="1" x14ac:dyDescent="0.2">
      <c r="A2335" s="96" t="s">
        <v>89</v>
      </c>
      <c r="B2335" s="98">
        <v>340000005451</v>
      </c>
      <c r="C2335" s="99" t="s">
        <v>3028</v>
      </c>
      <c r="D2335" s="100" t="s">
        <v>88</v>
      </c>
      <c r="E2335" s="100" t="s">
        <v>87</v>
      </c>
      <c r="F2335" s="103" t="s">
        <v>88</v>
      </c>
      <c r="G2335" s="100" t="s">
        <v>88</v>
      </c>
      <c r="H2335" s="97">
        <v>0</v>
      </c>
      <c r="I2335" s="97">
        <v>66912.47</v>
      </c>
      <c r="J2335" s="97">
        <v>0</v>
      </c>
      <c r="K2335" s="97">
        <v>109117.8</v>
      </c>
      <c r="L2335" s="119">
        <f t="shared" si="721"/>
        <v>0</v>
      </c>
      <c r="M2335" s="119">
        <f>IF(AND(D2335="да",G2335="нет",F2335="нет"),K2335/SUMIFS($K$22:$K$4031,$D$22:$D$4031,"да",$G$22:$G$4031,"нет",$F$22:$F$4031,"нет")*'Велич. кап. %'!$G$5,0)</f>
        <v>0</v>
      </c>
      <c r="N2335" s="120" t="s">
        <v>45</v>
      </c>
      <c r="O2335" s="121">
        <f t="shared" si="180"/>
        <v>0</v>
      </c>
      <c r="P2335" s="119">
        <f t="shared" si="181"/>
        <v>0</v>
      </c>
      <c r="Q2335" s="119">
        <f t="shared" si="705"/>
        <v>0</v>
      </c>
      <c r="R2335" s="119">
        <f t="shared" si="706"/>
        <v>0</v>
      </c>
      <c r="S2335" s="119">
        <f t="shared" si="707"/>
        <v>0</v>
      </c>
      <c r="T2335" s="119">
        <f t="shared" si="708"/>
        <v>0</v>
      </c>
      <c r="U2335" s="119">
        <f t="shared" si="709"/>
        <v>0</v>
      </c>
      <c r="V2335" s="119">
        <f t="shared" si="710"/>
        <v>0</v>
      </c>
      <c r="W2335" s="119">
        <f t="shared" si="712"/>
        <v>0</v>
      </c>
      <c r="X2335" s="119">
        <f t="shared" si="713"/>
        <v>0</v>
      </c>
      <c r="Y2335" s="119">
        <f t="shared" si="714"/>
        <v>0</v>
      </c>
      <c r="Z2335" s="119">
        <f t="shared" si="715"/>
        <v>0</v>
      </c>
      <c r="AA2335" s="119">
        <f t="shared" si="719"/>
        <v>0</v>
      </c>
      <c r="AB2335" s="119">
        <f t="shared" si="720"/>
        <v>0</v>
      </c>
      <c r="AC2335" s="119">
        <f t="shared" si="716"/>
        <v>0</v>
      </c>
      <c r="AD2335" s="119">
        <f t="shared" si="717"/>
        <v>0</v>
      </c>
      <c r="AE2335" s="119">
        <f t="shared" si="718"/>
        <v>0</v>
      </c>
      <c r="AF2335" s="138">
        <f t="shared" si="711"/>
        <v>0</v>
      </c>
      <c r="AH2335" s="122">
        <v>5100</v>
      </c>
      <c r="AI2335" s="122" t="s">
        <v>2356</v>
      </c>
    </row>
    <row r="2336" spans="1:35" s="122" customFormat="1" ht="11.25" customHeight="1" x14ac:dyDescent="0.2">
      <c r="A2336" s="96" t="s">
        <v>89</v>
      </c>
      <c r="B2336" s="98">
        <v>340000005452</v>
      </c>
      <c r="C2336" s="99" t="s">
        <v>985</v>
      </c>
      <c r="D2336" s="100" t="s">
        <v>87</v>
      </c>
      <c r="E2336" s="100" t="s">
        <v>87</v>
      </c>
      <c r="F2336" s="103" t="s">
        <v>88</v>
      </c>
      <c r="G2336" s="100" t="s">
        <v>88</v>
      </c>
      <c r="H2336" s="97">
        <v>0</v>
      </c>
      <c r="I2336" s="97">
        <v>66935.16</v>
      </c>
      <c r="J2336" s="97">
        <v>0</v>
      </c>
      <c r="K2336" s="97">
        <v>126540.11</v>
      </c>
      <c r="L2336" s="119">
        <f t="shared" si="721"/>
        <v>59604.95</v>
      </c>
      <c r="M2336" s="119">
        <f>IF(AND(D2336="да",G2336="нет",F2336="нет"),K2336/SUMIFS($K$22:$K$4031,$D$22:$D$4031,"да",$G$22:$G$4031,"нет",$F$22:$F$4031,"нет")*'Велич. кап. %'!$G$5,0)</f>
        <v>2027.4553979379139</v>
      </c>
      <c r="N2336" s="120" t="s">
        <v>45</v>
      </c>
      <c r="O2336" s="121">
        <f t="shared" si="180"/>
        <v>1.1606856805176759E-4</v>
      </c>
      <c r="P2336" s="119">
        <f t="shared" si="181"/>
        <v>116.59059910262883</v>
      </c>
      <c r="Q2336" s="119">
        <f t="shared" si="705"/>
        <v>69.954359461577297</v>
      </c>
      <c r="R2336" s="119">
        <f t="shared" si="706"/>
        <v>116.59059910262883</v>
      </c>
      <c r="S2336" s="119">
        <f t="shared" si="707"/>
        <v>46.636239641051532</v>
      </c>
      <c r="T2336" s="119">
        <f t="shared" si="708"/>
        <v>139.90871892315459</v>
      </c>
      <c r="U2336" s="119">
        <f t="shared" si="709"/>
        <v>235.35722615965815</v>
      </c>
      <c r="V2336" s="119">
        <f t="shared" si="710"/>
        <v>135.94965320308899</v>
      </c>
      <c r="W2336" s="119">
        <f t="shared" si="712"/>
        <v>23.477956951021685</v>
      </c>
      <c r="X2336" s="119">
        <f t="shared" si="713"/>
        <v>70.378332447734039</v>
      </c>
      <c r="Y2336" s="119">
        <f t="shared" si="714"/>
        <v>199.08848270357655</v>
      </c>
      <c r="Z2336" s="119">
        <f t="shared" si="715"/>
        <v>200.78611758349376</v>
      </c>
      <c r="AA2336" s="119">
        <f t="shared" si="719"/>
        <v>1.5486572271363583</v>
      </c>
      <c r="AB2336" s="119">
        <f t="shared" si="720"/>
        <v>7.0447057878092725</v>
      </c>
      <c r="AC2336" s="119">
        <f t="shared" si="716"/>
        <v>203.04736195897431</v>
      </c>
      <c r="AD2336" s="119">
        <f t="shared" si="717"/>
        <v>414.8682151401876</v>
      </c>
      <c r="AE2336" s="119">
        <f t="shared" si="718"/>
        <v>46.228172544192326</v>
      </c>
      <c r="AF2336" s="138">
        <f t="shared" si="711"/>
        <v>0</v>
      </c>
      <c r="AH2336" s="122">
        <v>5100</v>
      </c>
      <c r="AI2336" s="122" t="s">
        <v>2356</v>
      </c>
    </row>
    <row r="2337" spans="1:35" s="122" customFormat="1" ht="11.25" customHeight="1" x14ac:dyDescent="0.2">
      <c r="A2337" s="96" t="s">
        <v>89</v>
      </c>
      <c r="B2337" s="98">
        <v>340000005453</v>
      </c>
      <c r="C2337" s="99" t="s">
        <v>1916</v>
      </c>
      <c r="D2337" s="100" t="s">
        <v>87</v>
      </c>
      <c r="E2337" s="100" t="s">
        <v>87</v>
      </c>
      <c r="F2337" s="103" t="s">
        <v>88</v>
      </c>
      <c r="G2337" s="100" t="s">
        <v>88</v>
      </c>
      <c r="H2337" s="97">
        <v>0</v>
      </c>
      <c r="I2337" s="97">
        <v>189585.47</v>
      </c>
      <c r="J2337" s="97">
        <v>0</v>
      </c>
      <c r="K2337" s="97">
        <v>197977.89</v>
      </c>
      <c r="L2337" s="119">
        <f t="shared" si="721"/>
        <v>8392.4200000000128</v>
      </c>
      <c r="M2337" s="119">
        <f>IF(AND(D2337="да",G2337="нет",F2337="нет"),K2337/SUMIFS($K$22:$K$4031,$D$22:$D$4031,"да",$G$22:$G$4031,"нет",$F$22:$F$4031,"нет")*'Велич. кап. %'!$G$5,0)</f>
        <v>3172.0483074722988</v>
      </c>
      <c r="N2337" s="120" t="s">
        <v>45</v>
      </c>
      <c r="O2337" s="121">
        <f t="shared" si="180"/>
        <v>1.815946753816664E-4</v>
      </c>
      <c r="P2337" s="119">
        <f t="shared" si="181"/>
        <v>182.41141725081755</v>
      </c>
      <c r="Q2337" s="119">
        <f t="shared" si="705"/>
        <v>109.44685035049054</v>
      </c>
      <c r="R2337" s="119">
        <f t="shared" si="706"/>
        <v>182.41141725081755</v>
      </c>
      <c r="S2337" s="119">
        <f t="shared" si="707"/>
        <v>72.964566900327014</v>
      </c>
      <c r="T2337" s="119">
        <f t="shared" si="708"/>
        <v>218.89370070098107</v>
      </c>
      <c r="U2337" s="119">
        <f t="shared" si="709"/>
        <v>368.22733148676673</v>
      </c>
      <c r="V2337" s="119">
        <f t="shared" si="710"/>
        <v>212.69955816680815</v>
      </c>
      <c r="W2337" s="119">
        <f t="shared" si="712"/>
        <v>36.73235607803808</v>
      </c>
      <c r="X2337" s="119">
        <f t="shared" si="713"/>
        <v>110.11017581477462</v>
      </c>
      <c r="Y2337" s="119">
        <f t="shared" si="714"/>
        <v>311.483194766905</v>
      </c>
      <c r="Z2337" s="119">
        <f t="shared" si="715"/>
        <v>314.13922352740167</v>
      </c>
      <c r="AA2337" s="119">
        <f t="shared" si="719"/>
        <v>2.4229462907982851</v>
      </c>
      <c r="AB2337" s="119">
        <f t="shared" si="720"/>
        <v>11.021769994836164</v>
      </c>
      <c r="AC2337" s="119">
        <f t="shared" si="716"/>
        <v>317.67704556842887</v>
      </c>
      <c r="AD2337" s="119">
        <f t="shared" si="717"/>
        <v>649.08062638415913</v>
      </c>
      <c r="AE2337" s="119">
        <f t="shared" si="718"/>
        <v>72.326126939949148</v>
      </c>
      <c r="AF2337" s="138">
        <f t="shared" si="711"/>
        <v>0</v>
      </c>
      <c r="AH2337" s="122">
        <v>5100</v>
      </c>
      <c r="AI2337" s="122" t="s">
        <v>2356</v>
      </c>
    </row>
    <row r="2338" spans="1:35" s="122" customFormat="1" ht="11.25" customHeight="1" x14ac:dyDescent="0.2">
      <c r="A2338" s="96" t="s">
        <v>89</v>
      </c>
      <c r="B2338" s="98">
        <v>340000005457</v>
      </c>
      <c r="C2338" s="99" t="s">
        <v>986</v>
      </c>
      <c r="D2338" s="100" t="s">
        <v>88</v>
      </c>
      <c r="E2338" s="100" t="s">
        <v>87</v>
      </c>
      <c r="F2338" s="103" t="s">
        <v>88</v>
      </c>
      <c r="G2338" s="100" t="s">
        <v>88</v>
      </c>
      <c r="H2338" s="97">
        <v>0</v>
      </c>
      <c r="I2338" s="97">
        <v>0</v>
      </c>
      <c r="J2338" s="97">
        <v>0</v>
      </c>
      <c r="K2338" s="97">
        <v>41833.35</v>
      </c>
      <c r="L2338" s="119">
        <f t="shared" si="721"/>
        <v>0</v>
      </c>
      <c r="M2338" s="119">
        <f>IF(AND(D2338="да",G2338="нет",F2338="нет"),K2338/SUMIFS($K$22:$K$4031,$D$22:$D$4031,"да",$G$22:$G$4031,"нет",$F$22:$F$4031,"нет")*'Велич. кап. %'!$G$5,0)</f>
        <v>0</v>
      </c>
      <c r="N2338" s="120" t="s">
        <v>45</v>
      </c>
      <c r="O2338" s="121">
        <f t="shared" si="180"/>
        <v>0</v>
      </c>
      <c r="P2338" s="119">
        <f t="shared" si="181"/>
        <v>0</v>
      </c>
      <c r="Q2338" s="119">
        <f t="shared" si="705"/>
        <v>0</v>
      </c>
      <c r="R2338" s="119">
        <f t="shared" si="706"/>
        <v>0</v>
      </c>
      <c r="S2338" s="119">
        <f t="shared" si="707"/>
        <v>0</v>
      </c>
      <c r="T2338" s="119">
        <f t="shared" si="708"/>
        <v>0</v>
      </c>
      <c r="U2338" s="119">
        <f t="shared" si="709"/>
        <v>0</v>
      </c>
      <c r="V2338" s="119">
        <f t="shared" si="710"/>
        <v>0</v>
      </c>
      <c r="W2338" s="119">
        <f t="shared" si="712"/>
        <v>0</v>
      </c>
      <c r="X2338" s="119">
        <f t="shared" si="713"/>
        <v>0</v>
      </c>
      <c r="Y2338" s="119">
        <f t="shared" si="714"/>
        <v>0</v>
      </c>
      <c r="Z2338" s="119">
        <f t="shared" si="715"/>
        <v>0</v>
      </c>
      <c r="AA2338" s="119">
        <f t="shared" si="719"/>
        <v>0</v>
      </c>
      <c r="AB2338" s="119">
        <f t="shared" si="720"/>
        <v>0</v>
      </c>
      <c r="AC2338" s="119">
        <f t="shared" si="716"/>
        <v>0</v>
      </c>
      <c r="AD2338" s="119">
        <f t="shared" si="717"/>
        <v>0</v>
      </c>
      <c r="AE2338" s="119">
        <f t="shared" si="718"/>
        <v>0</v>
      </c>
      <c r="AF2338" s="138">
        <f t="shared" si="711"/>
        <v>0</v>
      </c>
      <c r="AH2338" s="122">
        <v>5100</v>
      </c>
      <c r="AI2338" s="122" t="s">
        <v>2356</v>
      </c>
    </row>
    <row r="2339" spans="1:35" s="122" customFormat="1" ht="11.25" customHeight="1" x14ac:dyDescent="0.2">
      <c r="A2339" s="96" t="s">
        <v>89</v>
      </c>
      <c r="B2339" s="98">
        <v>340000005458</v>
      </c>
      <c r="C2339" s="99" t="s">
        <v>987</v>
      </c>
      <c r="D2339" s="100" t="s">
        <v>88</v>
      </c>
      <c r="E2339" s="100" t="s">
        <v>87</v>
      </c>
      <c r="F2339" s="103" t="s">
        <v>88</v>
      </c>
      <c r="G2339" s="100" t="s">
        <v>88</v>
      </c>
      <c r="H2339" s="97">
        <v>0</v>
      </c>
      <c r="I2339" s="97">
        <v>0</v>
      </c>
      <c r="J2339" s="97">
        <v>0</v>
      </c>
      <c r="K2339" s="97">
        <v>65708.460000000006</v>
      </c>
      <c r="L2339" s="119">
        <f t="shared" si="721"/>
        <v>0</v>
      </c>
      <c r="M2339" s="119">
        <f>IF(AND(D2339="да",G2339="нет",F2339="нет"),K2339/SUMIFS($K$22:$K$4031,$D$22:$D$4031,"да",$G$22:$G$4031,"нет",$F$22:$F$4031,"нет")*'Велич. кап. %'!$G$5,0)</f>
        <v>0</v>
      </c>
      <c r="N2339" s="120" t="s">
        <v>45</v>
      </c>
      <c r="O2339" s="121">
        <f t="shared" si="180"/>
        <v>0</v>
      </c>
      <c r="P2339" s="119">
        <f t="shared" si="181"/>
        <v>0</v>
      </c>
      <c r="Q2339" s="119">
        <f t="shared" si="705"/>
        <v>0</v>
      </c>
      <c r="R2339" s="119">
        <f t="shared" si="706"/>
        <v>0</v>
      </c>
      <c r="S2339" s="119">
        <f t="shared" si="707"/>
        <v>0</v>
      </c>
      <c r="T2339" s="119">
        <f t="shared" si="708"/>
        <v>0</v>
      </c>
      <c r="U2339" s="119">
        <f t="shared" si="709"/>
        <v>0</v>
      </c>
      <c r="V2339" s="119">
        <f t="shared" si="710"/>
        <v>0</v>
      </c>
      <c r="W2339" s="119">
        <f t="shared" si="712"/>
        <v>0</v>
      </c>
      <c r="X2339" s="119">
        <f t="shared" si="713"/>
        <v>0</v>
      </c>
      <c r="Y2339" s="119">
        <f t="shared" si="714"/>
        <v>0</v>
      </c>
      <c r="Z2339" s="119">
        <f t="shared" si="715"/>
        <v>0</v>
      </c>
      <c r="AA2339" s="119">
        <f t="shared" si="719"/>
        <v>0</v>
      </c>
      <c r="AB2339" s="119">
        <f t="shared" si="720"/>
        <v>0</v>
      </c>
      <c r="AC2339" s="119">
        <f t="shared" si="716"/>
        <v>0</v>
      </c>
      <c r="AD2339" s="119">
        <f t="shared" si="717"/>
        <v>0</v>
      </c>
      <c r="AE2339" s="119">
        <f t="shared" si="718"/>
        <v>0</v>
      </c>
      <c r="AF2339" s="138">
        <f t="shared" si="711"/>
        <v>0</v>
      </c>
      <c r="AH2339" s="122">
        <v>5100</v>
      </c>
      <c r="AI2339" s="122" t="s">
        <v>2356</v>
      </c>
    </row>
    <row r="2340" spans="1:35" s="122" customFormat="1" ht="11.25" customHeight="1" x14ac:dyDescent="0.2">
      <c r="A2340" s="96" t="s">
        <v>89</v>
      </c>
      <c r="B2340" s="98">
        <v>340000005461</v>
      </c>
      <c r="C2340" s="99" t="s">
        <v>988</v>
      </c>
      <c r="D2340" s="100" t="s">
        <v>88</v>
      </c>
      <c r="E2340" s="100" t="s">
        <v>87</v>
      </c>
      <c r="F2340" s="103" t="s">
        <v>88</v>
      </c>
      <c r="G2340" s="100" t="s">
        <v>88</v>
      </c>
      <c r="H2340" s="97">
        <v>0</v>
      </c>
      <c r="I2340" s="97">
        <v>67203.67</v>
      </c>
      <c r="J2340" s="97">
        <v>0</v>
      </c>
      <c r="K2340" s="97">
        <v>155157.28</v>
      </c>
      <c r="L2340" s="119">
        <f t="shared" si="721"/>
        <v>0</v>
      </c>
      <c r="M2340" s="119">
        <f>IF(AND(D2340="да",G2340="нет",F2340="нет"),K2340/SUMIFS($K$22:$K$4031,$D$22:$D$4031,"да",$G$22:$G$4031,"нет",$F$22:$F$4031,"нет")*'Велич. кап. %'!$G$5,0)</f>
        <v>0</v>
      </c>
      <c r="N2340" s="120" t="s">
        <v>45</v>
      </c>
      <c r="O2340" s="121">
        <f t="shared" si="180"/>
        <v>0</v>
      </c>
      <c r="P2340" s="119">
        <f t="shared" si="181"/>
        <v>0</v>
      </c>
      <c r="Q2340" s="119">
        <f t="shared" si="705"/>
        <v>0</v>
      </c>
      <c r="R2340" s="119">
        <f t="shared" si="706"/>
        <v>0</v>
      </c>
      <c r="S2340" s="119">
        <f t="shared" si="707"/>
        <v>0</v>
      </c>
      <c r="T2340" s="119">
        <f t="shared" si="708"/>
        <v>0</v>
      </c>
      <c r="U2340" s="119">
        <f t="shared" si="709"/>
        <v>0</v>
      </c>
      <c r="V2340" s="119">
        <f t="shared" si="710"/>
        <v>0</v>
      </c>
      <c r="W2340" s="119">
        <f t="shared" si="712"/>
        <v>0</v>
      </c>
      <c r="X2340" s="119">
        <f t="shared" si="713"/>
        <v>0</v>
      </c>
      <c r="Y2340" s="119">
        <f t="shared" si="714"/>
        <v>0</v>
      </c>
      <c r="Z2340" s="119">
        <f t="shared" si="715"/>
        <v>0</v>
      </c>
      <c r="AA2340" s="119">
        <f t="shared" si="719"/>
        <v>0</v>
      </c>
      <c r="AB2340" s="119">
        <f t="shared" si="720"/>
        <v>0</v>
      </c>
      <c r="AC2340" s="119">
        <f t="shared" si="716"/>
        <v>0</v>
      </c>
      <c r="AD2340" s="119">
        <f t="shared" si="717"/>
        <v>0</v>
      </c>
      <c r="AE2340" s="119">
        <f t="shared" si="718"/>
        <v>0</v>
      </c>
      <c r="AF2340" s="138">
        <f t="shared" si="711"/>
        <v>0</v>
      </c>
      <c r="AH2340" s="122">
        <v>5100</v>
      </c>
      <c r="AI2340" s="122" t="s">
        <v>2356</v>
      </c>
    </row>
    <row r="2341" spans="1:35" s="122" customFormat="1" ht="11.25" customHeight="1" x14ac:dyDescent="0.2">
      <c r="A2341" s="96" t="s">
        <v>89</v>
      </c>
      <c r="B2341" s="98">
        <v>340000005462</v>
      </c>
      <c r="C2341" s="99" t="s">
        <v>989</v>
      </c>
      <c r="D2341" s="100" t="s">
        <v>88</v>
      </c>
      <c r="E2341" s="100" t="s">
        <v>87</v>
      </c>
      <c r="F2341" s="103" t="s">
        <v>88</v>
      </c>
      <c r="G2341" s="100" t="s">
        <v>88</v>
      </c>
      <c r="H2341" s="97">
        <v>0</v>
      </c>
      <c r="I2341" s="97">
        <v>0</v>
      </c>
      <c r="J2341" s="97">
        <v>0</v>
      </c>
      <c r="K2341" s="97">
        <v>41833.35</v>
      </c>
      <c r="L2341" s="119">
        <f t="shared" si="721"/>
        <v>0</v>
      </c>
      <c r="M2341" s="119">
        <f>IF(AND(D2341="да",G2341="нет",F2341="нет"),K2341/SUMIFS($K$22:$K$4031,$D$22:$D$4031,"да",$G$22:$G$4031,"нет",$F$22:$F$4031,"нет")*'Велич. кап. %'!$G$5,0)</f>
        <v>0</v>
      </c>
      <c r="N2341" s="120" t="s">
        <v>45</v>
      </c>
      <c r="O2341" s="121">
        <f t="shared" si="180"/>
        <v>0</v>
      </c>
      <c r="P2341" s="119">
        <f t="shared" si="181"/>
        <v>0</v>
      </c>
      <c r="Q2341" s="119">
        <f t="shared" si="705"/>
        <v>0</v>
      </c>
      <c r="R2341" s="119">
        <f t="shared" si="706"/>
        <v>0</v>
      </c>
      <c r="S2341" s="119">
        <f t="shared" si="707"/>
        <v>0</v>
      </c>
      <c r="T2341" s="119">
        <f t="shared" si="708"/>
        <v>0</v>
      </c>
      <c r="U2341" s="119">
        <f t="shared" si="709"/>
        <v>0</v>
      </c>
      <c r="V2341" s="119">
        <f t="shared" si="710"/>
        <v>0</v>
      </c>
      <c r="W2341" s="119">
        <f t="shared" si="712"/>
        <v>0</v>
      </c>
      <c r="X2341" s="119">
        <f t="shared" si="713"/>
        <v>0</v>
      </c>
      <c r="Y2341" s="119">
        <f t="shared" si="714"/>
        <v>0</v>
      </c>
      <c r="Z2341" s="119">
        <f t="shared" si="715"/>
        <v>0</v>
      </c>
      <c r="AA2341" s="119">
        <f t="shared" si="719"/>
        <v>0</v>
      </c>
      <c r="AB2341" s="119">
        <f t="shared" si="720"/>
        <v>0</v>
      </c>
      <c r="AC2341" s="119">
        <f t="shared" si="716"/>
        <v>0</v>
      </c>
      <c r="AD2341" s="119">
        <f t="shared" si="717"/>
        <v>0</v>
      </c>
      <c r="AE2341" s="119">
        <f t="shared" si="718"/>
        <v>0</v>
      </c>
      <c r="AF2341" s="138">
        <f t="shared" si="711"/>
        <v>0</v>
      </c>
      <c r="AH2341" s="122">
        <v>5100</v>
      </c>
      <c r="AI2341" s="122" t="s">
        <v>2356</v>
      </c>
    </row>
    <row r="2342" spans="1:35" s="122" customFormat="1" ht="11.25" customHeight="1" x14ac:dyDescent="0.2">
      <c r="A2342" s="96" t="s">
        <v>89</v>
      </c>
      <c r="B2342" s="98">
        <v>340000005463</v>
      </c>
      <c r="C2342" s="99" t="s">
        <v>990</v>
      </c>
      <c r="D2342" s="100" t="s">
        <v>88</v>
      </c>
      <c r="E2342" s="100" t="s">
        <v>87</v>
      </c>
      <c r="F2342" s="103" t="s">
        <v>88</v>
      </c>
      <c r="G2342" s="100" t="s">
        <v>88</v>
      </c>
      <c r="H2342" s="97">
        <v>0</v>
      </c>
      <c r="I2342" s="97">
        <v>66882.22</v>
      </c>
      <c r="J2342" s="97">
        <v>0</v>
      </c>
      <c r="K2342" s="97">
        <v>123395.72</v>
      </c>
      <c r="L2342" s="119">
        <f t="shared" si="721"/>
        <v>0</v>
      </c>
      <c r="M2342" s="119">
        <f>IF(AND(D2342="да",G2342="нет",F2342="нет"),K2342/SUMIFS($K$22:$K$4031,$D$22:$D$4031,"да",$G$22:$G$4031,"нет",$F$22:$F$4031,"нет")*'Велич. кап. %'!$G$5,0)</f>
        <v>0</v>
      </c>
      <c r="N2342" s="120" t="s">
        <v>45</v>
      </c>
      <c r="O2342" s="121">
        <f t="shared" si="180"/>
        <v>0</v>
      </c>
      <c r="P2342" s="119">
        <f t="shared" si="181"/>
        <v>0</v>
      </c>
      <c r="Q2342" s="119">
        <f t="shared" si="705"/>
        <v>0</v>
      </c>
      <c r="R2342" s="119">
        <f t="shared" si="706"/>
        <v>0</v>
      </c>
      <c r="S2342" s="119">
        <f t="shared" si="707"/>
        <v>0</v>
      </c>
      <c r="T2342" s="119">
        <f t="shared" si="708"/>
        <v>0</v>
      </c>
      <c r="U2342" s="119">
        <f t="shared" si="709"/>
        <v>0</v>
      </c>
      <c r="V2342" s="119">
        <f t="shared" si="710"/>
        <v>0</v>
      </c>
      <c r="W2342" s="119">
        <f t="shared" si="712"/>
        <v>0</v>
      </c>
      <c r="X2342" s="119">
        <f t="shared" si="713"/>
        <v>0</v>
      </c>
      <c r="Y2342" s="119">
        <f t="shared" si="714"/>
        <v>0</v>
      </c>
      <c r="Z2342" s="119">
        <f t="shared" si="715"/>
        <v>0</v>
      </c>
      <c r="AA2342" s="119">
        <f t="shared" si="719"/>
        <v>0</v>
      </c>
      <c r="AB2342" s="119">
        <f t="shared" si="720"/>
        <v>0</v>
      </c>
      <c r="AC2342" s="119">
        <f t="shared" si="716"/>
        <v>0</v>
      </c>
      <c r="AD2342" s="119">
        <f t="shared" si="717"/>
        <v>0</v>
      </c>
      <c r="AE2342" s="119">
        <f t="shared" si="718"/>
        <v>0</v>
      </c>
      <c r="AF2342" s="138">
        <f t="shared" si="711"/>
        <v>0</v>
      </c>
      <c r="AH2342" s="122">
        <v>5100</v>
      </c>
      <c r="AI2342" s="122" t="s">
        <v>2356</v>
      </c>
    </row>
    <row r="2343" spans="1:35" s="122" customFormat="1" ht="11.25" customHeight="1" x14ac:dyDescent="0.2">
      <c r="A2343" s="96" t="s">
        <v>89</v>
      </c>
      <c r="B2343" s="98">
        <v>340000005468</v>
      </c>
      <c r="C2343" s="99" t="s">
        <v>991</v>
      </c>
      <c r="D2343" s="100" t="s">
        <v>88</v>
      </c>
      <c r="E2343" s="100" t="s">
        <v>87</v>
      </c>
      <c r="F2343" s="103" t="s">
        <v>88</v>
      </c>
      <c r="G2343" s="100" t="s">
        <v>88</v>
      </c>
      <c r="H2343" s="97">
        <v>0</v>
      </c>
      <c r="I2343" s="97">
        <v>78812.009999999995</v>
      </c>
      <c r="J2343" s="97">
        <v>0</v>
      </c>
      <c r="K2343" s="97">
        <v>651492.68000000005</v>
      </c>
      <c r="L2343" s="119">
        <f t="shared" si="721"/>
        <v>0</v>
      </c>
      <c r="M2343" s="119">
        <f>IF(AND(D2343="да",G2343="нет",F2343="нет"),K2343/SUMIFS($K$22:$K$4031,$D$22:$D$4031,"да",$G$22:$G$4031,"нет",$F$22:$F$4031,"нет")*'Велич. кап. %'!$G$5,0)</f>
        <v>0</v>
      </c>
      <c r="N2343" s="120" t="s">
        <v>45</v>
      </c>
      <c r="O2343" s="121">
        <f t="shared" si="180"/>
        <v>0</v>
      </c>
      <c r="P2343" s="119">
        <f t="shared" si="181"/>
        <v>0</v>
      </c>
      <c r="Q2343" s="119">
        <f t="shared" si="705"/>
        <v>0</v>
      </c>
      <c r="R2343" s="119">
        <f t="shared" si="706"/>
        <v>0</v>
      </c>
      <c r="S2343" s="119">
        <f t="shared" si="707"/>
        <v>0</v>
      </c>
      <c r="T2343" s="119">
        <f t="shared" si="708"/>
        <v>0</v>
      </c>
      <c r="U2343" s="119">
        <f t="shared" si="709"/>
        <v>0</v>
      </c>
      <c r="V2343" s="119">
        <f t="shared" si="710"/>
        <v>0</v>
      </c>
      <c r="W2343" s="119">
        <f t="shared" si="712"/>
        <v>0</v>
      </c>
      <c r="X2343" s="119">
        <f t="shared" si="713"/>
        <v>0</v>
      </c>
      <c r="Y2343" s="119">
        <f t="shared" si="714"/>
        <v>0</v>
      </c>
      <c r="Z2343" s="119">
        <f t="shared" si="715"/>
        <v>0</v>
      </c>
      <c r="AA2343" s="119">
        <f t="shared" si="719"/>
        <v>0</v>
      </c>
      <c r="AB2343" s="119">
        <f t="shared" si="720"/>
        <v>0</v>
      </c>
      <c r="AC2343" s="119">
        <f t="shared" si="716"/>
        <v>0</v>
      </c>
      <c r="AD2343" s="119">
        <f t="shared" si="717"/>
        <v>0</v>
      </c>
      <c r="AE2343" s="119">
        <f t="shared" si="718"/>
        <v>0</v>
      </c>
      <c r="AF2343" s="138">
        <f t="shared" si="711"/>
        <v>0</v>
      </c>
      <c r="AH2343" s="122">
        <v>5100</v>
      </c>
      <c r="AI2343" s="122" t="s">
        <v>2356</v>
      </c>
    </row>
    <row r="2344" spans="1:35" s="122" customFormat="1" ht="11.25" customHeight="1" x14ac:dyDescent="0.2">
      <c r="A2344" s="96" t="s">
        <v>89</v>
      </c>
      <c r="B2344" s="98">
        <v>340000005469</v>
      </c>
      <c r="C2344" s="99" t="s">
        <v>992</v>
      </c>
      <c r="D2344" s="100" t="s">
        <v>87</v>
      </c>
      <c r="E2344" s="100" t="s">
        <v>87</v>
      </c>
      <c r="F2344" s="103" t="s">
        <v>88</v>
      </c>
      <c r="G2344" s="100" t="s">
        <v>88</v>
      </c>
      <c r="H2344" s="97">
        <v>0</v>
      </c>
      <c r="I2344" s="97">
        <v>0</v>
      </c>
      <c r="J2344" s="97">
        <v>0</v>
      </c>
      <c r="K2344" s="97">
        <v>21422.44</v>
      </c>
      <c r="L2344" s="119">
        <f t="shared" si="721"/>
        <v>21422.44</v>
      </c>
      <c r="M2344" s="119">
        <f>IF(AND(D2344="да",G2344="нет",F2344="нет"),K2344/SUMIFS($K$22:$K$4031,$D$22:$D$4031,"да",$G$22:$G$4031,"нет",$F$22:$F$4031,"нет")*'Велич. кап. %'!$G$5,0)</f>
        <v>343.23537110091877</v>
      </c>
      <c r="N2344" s="120" t="s">
        <v>45</v>
      </c>
      <c r="O2344" s="121">
        <f t="shared" si="180"/>
        <v>1.9649674201918334E-5</v>
      </c>
      <c r="P2344" s="119">
        <f t="shared" si="181"/>
        <v>19.738050755923322</v>
      </c>
      <c r="Q2344" s="119">
        <f t="shared" si="705"/>
        <v>11.842830453553992</v>
      </c>
      <c r="R2344" s="119">
        <f t="shared" si="706"/>
        <v>19.738050755923322</v>
      </c>
      <c r="S2344" s="119">
        <f t="shared" si="707"/>
        <v>7.8952203023693279</v>
      </c>
      <c r="T2344" s="119">
        <f t="shared" si="708"/>
        <v>23.685660907107984</v>
      </c>
      <c r="U2344" s="119">
        <f t="shared" si="709"/>
        <v>39.844489276733739</v>
      </c>
      <c r="V2344" s="119">
        <f t="shared" si="710"/>
        <v>23.015416129826203</v>
      </c>
      <c r="W2344" s="119">
        <f t="shared" si="712"/>
        <v>3.9746695660833948</v>
      </c>
      <c r="X2344" s="119">
        <f t="shared" si="713"/>
        <v>11.914606397620767</v>
      </c>
      <c r="Y2344" s="119">
        <f t="shared" si="714"/>
        <v>33.704420483026347</v>
      </c>
      <c r="Z2344" s="119">
        <f t="shared" si="715"/>
        <v>33.991819327210486</v>
      </c>
      <c r="AA2344" s="119">
        <f t="shared" si="719"/>
        <v>0.26217787015433297</v>
      </c>
      <c r="AB2344" s="119">
        <f t="shared" si="720"/>
        <v>1.1926241178152674</v>
      </c>
      <c r="AC2344" s="119">
        <f t="shared" si="716"/>
        <v>34.374633693019632</v>
      </c>
      <c r="AD2344" s="119">
        <f t="shared" si="717"/>
        <v>70.234563939827154</v>
      </c>
      <c r="AE2344" s="119">
        <f t="shared" si="718"/>
        <v>7.8261371247235969</v>
      </c>
      <c r="AF2344" s="138">
        <f t="shared" si="711"/>
        <v>0</v>
      </c>
      <c r="AH2344" s="122">
        <v>5100</v>
      </c>
      <c r="AI2344" s="122" t="s">
        <v>2356</v>
      </c>
    </row>
    <row r="2345" spans="1:35" s="122" customFormat="1" ht="11.25" customHeight="1" x14ac:dyDescent="0.2">
      <c r="A2345" s="96" t="s">
        <v>89</v>
      </c>
      <c r="B2345" s="98">
        <v>340000005473</v>
      </c>
      <c r="C2345" s="99" t="s">
        <v>993</v>
      </c>
      <c r="D2345" s="100" t="s">
        <v>88</v>
      </c>
      <c r="E2345" s="100" t="s">
        <v>87</v>
      </c>
      <c r="F2345" s="103" t="s">
        <v>88</v>
      </c>
      <c r="G2345" s="100" t="s">
        <v>88</v>
      </c>
      <c r="H2345" s="97">
        <v>0</v>
      </c>
      <c r="I2345" s="97">
        <v>0</v>
      </c>
      <c r="J2345" s="97">
        <v>0</v>
      </c>
      <c r="K2345" s="97">
        <v>31767.39</v>
      </c>
      <c r="L2345" s="119">
        <f t="shared" si="721"/>
        <v>0</v>
      </c>
      <c r="M2345" s="119">
        <f>IF(AND(D2345="да",G2345="нет",F2345="нет"),K2345/SUMIFS($K$22:$K$4031,$D$22:$D$4031,"да",$G$22:$G$4031,"нет",$F$22:$F$4031,"нет")*'Велич. кап. %'!$G$5,0)</f>
        <v>0</v>
      </c>
      <c r="N2345" s="120" t="s">
        <v>45</v>
      </c>
      <c r="O2345" s="121">
        <f t="shared" si="180"/>
        <v>0</v>
      </c>
      <c r="P2345" s="119">
        <f t="shared" si="181"/>
        <v>0</v>
      </c>
      <c r="Q2345" s="119">
        <f t="shared" si="705"/>
        <v>0</v>
      </c>
      <c r="R2345" s="119">
        <f t="shared" si="706"/>
        <v>0</v>
      </c>
      <c r="S2345" s="119">
        <f t="shared" si="707"/>
        <v>0</v>
      </c>
      <c r="T2345" s="119">
        <f t="shared" si="708"/>
        <v>0</v>
      </c>
      <c r="U2345" s="119">
        <f t="shared" si="709"/>
        <v>0</v>
      </c>
      <c r="V2345" s="119">
        <f t="shared" si="710"/>
        <v>0</v>
      </c>
      <c r="W2345" s="119">
        <f t="shared" si="712"/>
        <v>0</v>
      </c>
      <c r="X2345" s="119">
        <f t="shared" si="713"/>
        <v>0</v>
      </c>
      <c r="Y2345" s="119">
        <f t="shared" si="714"/>
        <v>0</v>
      </c>
      <c r="Z2345" s="119">
        <f t="shared" si="715"/>
        <v>0</v>
      </c>
      <c r="AA2345" s="119">
        <f t="shared" si="719"/>
        <v>0</v>
      </c>
      <c r="AB2345" s="119">
        <f t="shared" si="720"/>
        <v>0</v>
      </c>
      <c r="AC2345" s="119">
        <f t="shared" si="716"/>
        <v>0</v>
      </c>
      <c r="AD2345" s="119">
        <f t="shared" si="717"/>
        <v>0</v>
      </c>
      <c r="AE2345" s="119">
        <f t="shared" si="718"/>
        <v>0</v>
      </c>
      <c r="AF2345" s="138">
        <f t="shared" si="711"/>
        <v>0</v>
      </c>
      <c r="AH2345" s="122">
        <v>5600</v>
      </c>
      <c r="AI2345" s="122" t="s">
        <v>2356</v>
      </c>
    </row>
    <row r="2346" spans="1:35" s="122" customFormat="1" ht="11.25" customHeight="1" x14ac:dyDescent="0.2">
      <c r="A2346" s="96" t="s">
        <v>89</v>
      </c>
      <c r="B2346" s="98">
        <v>340000005492</v>
      </c>
      <c r="C2346" s="99" t="s">
        <v>994</v>
      </c>
      <c r="D2346" s="100" t="s">
        <v>88</v>
      </c>
      <c r="E2346" s="100" t="s">
        <v>87</v>
      </c>
      <c r="F2346" s="103" t="s">
        <v>88</v>
      </c>
      <c r="G2346" s="100" t="s">
        <v>88</v>
      </c>
      <c r="H2346" s="97">
        <v>0</v>
      </c>
      <c r="I2346" s="97">
        <v>0</v>
      </c>
      <c r="J2346" s="97">
        <v>0</v>
      </c>
      <c r="K2346" s="97">
        <v>33191.370000000003</v>
      </c>
      <c r="L2346" s="119">
        <f t="shared" si="721"/>
        <v>0</v>
      </c>
      <c r="M2346" s="119">
        <f>IF(AND(D2346="да",G2346="нет",F2346="нет"),K2346/SUMIFS($K$22:$K$4031,$D$22:$D$4031,"да",$G$22:$G$4031,"нет",$F$22:$F$4031,"нет")*'Велич. кап. %'!$G$5,0)</f>
        <v>0</v>
      </c>
      <c r="N2346" s="120" t="s">
        <v>45</v>
      </c>
      <c r="O2346" s="121">
        <f t="shared" si="180"/>
        <v>0</v>
      </c>
      <c r="P2346" s="119">
        <f t="shared" si="181"/>
        <v>0</v>
      </c>
      <c r="Q2346" s="119">
        <f t="shared" ref="Q2346:Q2409" si="722">O2346*$Q$21</f>
        <v>0</v>
      </c>
      <c r="R2346" s="119">
        <f t="shared" ref="R2346:R2409" si="723">O2346*$R$21</f>
        <v>0</v>
      </c>
      <c r="S2346" s="119">
        <f t="shared" ref="S2346:S2409" si="724">O2346*$S$21</f>
        <v>0</v>
      </c>
      <c r="T2346" s="119">
        <f t="shared" ref="T2346:T2409" si="725">O2346*$T$21</f>
        <v>0</v>
      </c>
      <c r="U2346" s="119">
        <f t="shared" ref="U2346:U2409" si="726">O2346*$U$21</f>
        <v>0</v>
      </c>
      <c r="V2346" s="119">
        <f t="shared" ref="V2346:V2409" si="727">O2346*$V$21</f>
        <v>0</v>
      </c>
      <c r="W2346" s="119">
        <f t="shared" si="712"/>
        <v>0</v>
      </c>
      <c r="X2346" s="119">
        <f t="shared" si="713"/>
        <v>0</v>
      </c>
      <c r="Y2346" s="119">
        <f t="shared" si="714"/>
        <v>0</v>
      </c>
      <c r="Z2346" s="119">
        <f t="shared" si="715"/>
        <v>0</v>
      </c>
      <c r="AA2346" s="119">
        <f t="shared" si="719"/>
        <v>0</v>
      </c>
      <c r="AB2346" s="119">
        <f t="shared" si="720"/>
        <v>0</v>
      </c>
      <c r="AC2346" s="119">
        <f t="shared" si="716"/>
        <v>0</v>
      </c>
      <c r="AD2346" s="119">
        <f t="shared" si="717"/>
        <v>0</v>
      </c>
      <c r="AE2346" s="119">
        <f t="shared" si="718"/>
        <v>0</v>
      </c>
      <c r="AF2346" s="138">
        <f t="shared" ref="AF2346:AF2409" si="728">SUM(P2346:AE2346)-M2346</f>
        <v>0</v>
      </c>
      <c r="AH2346" s="122">
        <v>5600</v>
      </c>
      <c r="AI2346" s="122" t="s">
        <v>2356</v>
      </c>
    </row>
    <row r="2347" spans="1:35" s="122" customFormat="1" ht="11.25" customHeight="1" x14ac:dyDescent="0.2">
      <c r="A2347" s="96" t="s">
        <v>89</v>
      </c>
      <c r="B2347" s="98">
        <v>340000005502</v>
      </c>
      <c r="C2347" s="99" t="s">
        <v>2371</v>
      </c>
      <c r="D2347" s="100" t="s">
        <v>87</v>
      </c>
      <c r="E2347" s="100" t="s">
        <v>87</v>
      </c>
      <c r="F2347" s="103" t="s">
        <v>88</v>
      </c>
      <c r="G2347" s="100" t="s">
        <v>88</v>
      </c>
      <c r="H2347" s="97">
        <v>0</v>
      </c>
      <c r="I2347" s="97">
        <v>0</v>
      </c>
      <c r="J2347" s="97">
        <v>0</v>
      </c>
      <c r="K2347" s="97">
        <v>41807.019999999997</v>
      </c>
      <c r="L2347" s="119">
        <f t="shared" si="721"/>
        <v>41807.019999999997</v>
      </c>
      <c r="M2347" s="119">
        <f>IF(AND(D2347="да",G2347="нет",F2347="нет"),K2347/SUMIFS($K$22:$K$4031,$D$22:$D$4031,"да",$G$22:$G$4031,"нет",$F$22:$F$4031,"нет")*'Велич. кап. %'!$G$5,0)</f>
        <v>669.84190523224868</v>
      </c>
      <c r="N2347" s="120" t="s">
        <v>45</v>
      </c>
      <c r="O2347" s="121">
        <f t="shared" si="180"/>
        <v>3.8347374171806939E-5</v>
      </c>
      <c r="P2347" s="119">
        <f t="shared" si="181"/>
        <v>38.519845671823632</v>
      </c>
      <c r="Q2347" s="119">
        <f t="shared" si="722"/>
        <v>23.111907403094179</v>
      </c>
      <c r="R2347" s="119">
        <f t="shared" si="723"/>
        <v>38.519845671823632</v>
      </c>
      <c r="S2347" s="119">
        <f t="shared" si="724"/>
        <v>15.407938268729451</v>
      </c>
      <c r="T2347" s="119">
        <f t="shared" si="725"/>
        <v>46.223814806188358</v>
      </c>
      <c r="U2347" s="119">
        <f t="shared" si="726"/>
        <v>77.758619470153405</v>
      </c>
      <c r="V2347" s="119">
        <f t="shared" si="727"/>
        <v>44.915796820902131</v>
      </c>
      <c r="W2347" s="119">
        <f t="shared" ref="W2347:W2410" si="729">O2347*$W$21</f>
        <v>7.7567770077843514</v>
      </c>
      <c r="X2347" s="119">
        <f t="shared" ref="X2347:X2410" si="730">O2347*$X$21</f>
        <v>23.251981938446761</v>
      </c>
      <c r="Y2347" s="119">
        <f t="shared" ref="Y2347:Y2410" si="731">O2347*$Y$21</f>
        <v>65.775951816053265</v>
      </c>
      <c r="Z2347" s="119">
        <f t="shared" ref="Z2347:Z2410" si="732">O2347*$Z$21</f>
        <v>66.336825798045183</v>
      </c>
      <c r="AA2347" s="119">
        <f t="shared" si="719"/>
        <v>0.51165392276041388</v>
      </c>
      <c r="AB2347" s="119">
        <f t="shared" si="720"/>
        <v>2.3274687825469571</v>
      </c>
      <c r="AC2347" s="119">
        <f t="shared" ref="AC2347:AC2410" si="733">O2347*$AC$21</f>
        <v>67.083908196113299</v>
      </c>
      <c r="AD2347" s="119">
        <f t="shared" ref="AD2347:AD2410" si="734">O2347*$AD$21</f>
        <v>137.06645084890576</v>
      </c>
      <c r="AE2347" s="119">
        <f t="shared" ref="AE2347:AE2410" si="735">O2347*$AE$21</f>
        <v>15.273118808878069</v>
      </c>
      <c r="AF2347" s="138">
        <f t="shared" si="728"/>
        <v>0</v>
      </c>
      <c r="AH2347" s="122">
        <v>5100</v>
      </c>
      <c r="AI2347" s="122" t="s">
        <v>2356</v>
      </c>
    </row>
    <row r="2348" spans="1:35" s="122" customFormat="1" ht="11.25" customHeight="1" x14ac:dyDescent="0.2">
      <c r="A2348" s="96" t="s">
        <v>89</v>
      </c>
      <c r="B2348" s="98">
        <v>340000005504</v>
      </c>
      <c r="C2348" s="99" t="s">
        <v>2372</v>
      </c>
      <c r="D2348" s="100" t="s">
        <v>87</v>
      </c>
      <c r="E2348" s="100" t="s">
        <v>87</v>
      </c>
      <c r="F2348" s="103" t="s">
        <v>88</v>
      </c>
      <c r="G2348" s="100" t="s">
        <v>88</v>
      </c>
      <c r="H2348" s="97">
        <v>0</v>
      </c>
      <c r="I2348" s="97">
        <v>0</v>
      </c>
      <c r="J2348" s="97">
        <v>0</v>
      </c>
      <c r="K2348" s="97">
        <v>41914.300000000003</v>
      </c>
      <c r="L2348" s="119">
        <f t="shared" si="721"/>
        <v>41914.300000000003</v>
      </c>
      <c r="M2348" s="119">
        <f>IF(AND(D2348="да",G2348="нет",F2348="нет"),K2348/SUMIFS($K$22:$K$4031,$D$22:$D$4031,"да",$G$22:$G$4031,"нет",$F$22:$F$4031,"нет")*'Велич. кап. %'!$G$5,0)</f>
        <v>671.56077061881092</v>
      </c>
      <c r="N2348" s="120" t="s">
        <v>45</v>
      </c>
      <c r="O2348" s="121">
        <f t="shared" si="180"/>
        <v>3.8445776456905264E-5</v>
      </c>
      <c r="P2348" s="119">
        <f t="shared" si="181"/>
        <v>38.618690531937389</v>
      </c>
      <c r="Q2348" s="119">
        <f t="shared" si="722"/>
        <v>23.171214319162434</v>
      </c>
      <c r="R2348" s="119">
        <f t="shared" si="723"/>
        <v>38.618690531937389</v>
      </c>
      <c r="S2348" s="119">
        <f t="shared" si="724"/>
        <v>15.447476212774955</v>
      </c>
      <c r="T2348" s="119">
        <f t="shared" si="725"/>
        <v>46.342428638324868</v>
      </c>
      <c r="U2348" s="119">
        <f t="shared" si="726"/>
        <v>77.958154014752793</v>
      </c>
      <c r="V2348" s="119">
        <f t="shared" si="727"/>
        <v>45.031054179186604</v>
      </c>
      <c r="W2348" s="119">
        <f t="shared" si="729"/>
        <v>7.7766814888355027</v>
      </c>
      <c r="X2348" s="119">
        <f t="shared" si="730"/>
        <v>23.311648296449711</v>
      </c>
      <c r="Y2348" s="119">
        <f t="shared" si="731"/>
        <v>65.944737922090624</v>
      </c>
      <c r="Z2348" s="119">
        <f t="shared" si="732"/>
        <v>66.507051149472147</v>
      </c>
      <c r="AA2348" s="119">
        <f t="shared" si="719"/>
        <v>0.51296686572630179</v>
      </c>
      <c r="AB2348" s="119">
        <f t="shared" si="720"/>
        <v>2.3334412448509347</v>
      </c>
      <c r="AC2348" s="119">
        <f t="shared" si="733"/>
        <v>67.256050617918987</v>
      </c>
      <c r="AD2348" s="119">
        <f t="shared" si="734"/>
        <v>137.41817380947722</v>
      </c>
      <c r="AE2348" s="119">
        <f t="shared" si="735"/>
        <v>15.312310795913174</v>
      </c>
      <c r="AF2348" s="138">
        <f t="shared" si="728"/>
        <v>0</v>
      </c>
      <c r="AH2348" s="122">
        <v>5100</v>
      </c>
      <c r="AI2348" s="122" t="s">
        <v>2356</v>
      </c>
    </row>
    <row r="2349" spans="1:35" s="122" customFormat="1" ht="11.25" customHeight="1" x14ac:dyDescent="0.2">
      <c r="A2349" s="96" t="s">
        <v>89</v>
      </c>
      <c r="B2349" s="98">
        <v>340000005510</v>
      </c>
      <c r="C2349" s="99" t="s">
        <v>878</v>
      </c>
      <c r="D2349" s="100" t="s">
        <v>87</v>
      </c>
      <c r="E2349" s="100" t="s">
        <v>87</v>
      </c>
      <c r="F2349" s="103" t="s">
        <v>88</v>
      </c>
      <c r="G2349" s="100" t="s">
        <v>88</v>
      </c>
      <c r="H2349" s="97">
        <v>0</v>
      </c>
      <c r="I2349" s="97">
        <v>213593.77</v>
      </c>
      <c r="J2349" s="97">
        <v>0</v>
      </c>
      <c r="K2349" s="97">
        <v>281290.96000000002</v>
      </c>
      <c r="L2349" s="119">
        <f t="shared" si="721"/>
        <v>67697.190000000031</v>
      </c>
      <c r="M2349" s="119">
        <f>IF(AND(D2349="да",G2349="нет",F2349="нет"),K2349/SUMIFS($K$22:$K$4031,$D$22:$D$4031,"да",$G$22:$G$4031,"нет",$F$22:$F$4031,"нет")*'Велич. кап. %'!$G$5,0)</f>
        <v>4506.9099058246256</v>
      </c>
      <c r="N2349" s="120" t="s">
        <v>45</v>
      </c>
      <c r="O2349" s="121">
        <f t="shared" si="180"/>
        <v>2.5801335982011579E-4</v>
      </c>
      <c r="P2349" s="119">
        <f t="shared" si="181"/>
        <v>259.17380306176119</v>
      </c>
      <c r="Q2349" s="119">
        <f t="shared" si="722"/>
        <v>155.50428183705671</v>
      </c>
      <c r="R2349" s="119">
        <f t="shared" si="723"/>
        <v>259.17380306176119</v>
      </c>
      <c r="S2349" s="119">
        <f t="shared" si="724"/>
        <v>103.66952122470448</v>
      </c>
      <c r="T2349" s="119">
        <f t="shared" si="725"/>
        <v>311.00856367411342</v>
      </c>
      <c r="U2349" s="119">
        <f t="shared" si="726"/>
        <v>523.18478377636427</v>
      </c>
      <c r="V2349" s="119">
        <f t="shared" si="727"/>
        <v>302.20780163036034</v>
      </c>
      <c r="W2349" s="119">
        <f t="shared" si="729"/>
        <v>52.190068821589946</v>
      </c>
      <c r="X2349" s="119">
        <f t="shared" si="730"/>
        <v>156.44674797123423</v>
      </c>
      <c r="Y2349" s="119">
        <f t="shared" si="731"/>
        <v>442.56157533474914</v>
      </c>
      <c r="Z2349" s="119">
        <f t="shared" si="732"/>
        <v>446.33531431048885</v>
      </c>
      <c r="AA2349" s="119">
        <f t="shared" si="719"/>
        <v>3.4425707242717287</v>
      </c>
      <c r="AB2349" s="119">
        <f t="shared" si="720"/>
        <v>15.659952041850023</v>
      </c>
      <c r="AC2349" s="119">
        <f t="shared" si="733"/>
        <v>451.36192287889872</v>
      </c>
      <c r="AD2349" s="119">
        <f t="shared" si="734"/>
        <v>922.22678256143365</v>
      </c>
      <c r="AE2349" s="119">
        <f t="shared" si="735"/>
        <v>102.76241291398831</v>
      </c>
      <c r="AF2349" s="138">
        <f t="shared" si="728"/>
        <v>0</v>
      </c>
      <c r="AH2349" s="122">
        <v>5100</v>
      </c>
      <c r="AI2349" s="122" t="s">
        <v>2356</v>
      </c>
    </row>
    <row r="2350" spans="1:35" s="122" customFormat="1" ht="11.25" customHeight="1" x14ac:dyDescent="0.2">
      <c r="A2350" s="96" t="s">
        <v>89</v>
      </c>
      <c r="B2350" s="98">
        <v>340000005511</v>
      </c>
      <c r="C2350" s="99" t="s">
        <v>995</v>
      </c>
      <c r="D2350" s="100" t="s">
        <v>88</v>
      </c>
      <c r="E2350" s="100" t="s">
        <v>87</v>
      </c>
      <c r="F2350" s="103" t="s">
        <v>88</v>
      </c>
      <c r="G2350" s="100" t="s">
        <v>88</v>
      </c>
      <c r="H2350" s="97">
        <v>0</v>
      </c>
      <c r="I2350" s="97">
        <v>0</v>
      </c>
      <c r="J2350" s="97">
        <v>0</v>
      </c>
      <c r="K2350" s="97">
        <v>451678.5</v>
      </c>
      <c r="L2350" s="119">
        <f t="shared" si="721"/>
        <v>0</v>
      </c>
      <c r="M2350" s="119">
        <f>IF(AND(D2350="да",G2350="нет",F2350="нет"),K2350/SUMIFS($K$22:$K$4031,$D$22:$D$4031,"да",$G$22:$G$4031,"нет",$F$22:$F$4031,"нет")*'Велич. кап. %'!$G$5,0)</f>
        <v>0</v>
      </c>
      <c r="N2350" s="120" t="s">
        <v>45</v>
      </c>
      <c r="O2350" s="121">
        <f t="shared" si="180"/>
        <v>0</v>
      </c>
      <c r="P2350" s="119">
        <f t="shared" si="181"/>
        <v>0</v>
      </c>
      <c r="Q2350" s="119">
        <f t="shared" si="722"/>
        <v>0</v>
      </c>
      <c r="R2350" s="119">
        <f t="shared" si="723"/>
        <v>0</v>
      </c>
      <c r="S2350" s="119">
        <f t="shared" si="724"/>
        <v>0</v>
      </c>
      <c r="T2350" s="119">
        <f t="shared" si="725"/>
        <v>0</v>
      </c>
      <c r="U2350" s="119">
        <f t="shared" si="726"/>
        <v>0</v>
      </c>
      <c r="V2350" s="119">
        <f t="shared" si="727"/>
        <v>0</v>
      </c>
      <c r="W2350" s="119">
        <f t="shared" si="729"/>
        <v>0</v>
      </c>
      <c r="X2350" s="119">
        <f t="shared" si="730"/>
        <v>0</v>
      </c>
      <c r="Y2350" s="119">
        <f t="shared" si="731"/>
        <v>0</v>
      </c>
      <c r="Z2350" s="119">
        <f t="shared" si="732"/>
        <v>0</v>
      </c>
      <c r="AA2350" s="119">
        <f t="shared" si="719"/>
        <v>0</v>
      </c>
      <c r="AB2350" s="119">
        <f t="shared" si="720"/>
        <v>0</v>
      </c>
      <c r="AC2350" s="119">
        <f t="shared" si="733"/>
        <v>0</v>
      </c>
      <c r="AD2350" s="119">
        <f t="shared" si="734"/>
        <v>0</v>
      </c>
      <c r="AE2350" s="119">
        <f t="shared" si="735"/>
        <v>0</v>
      </c>
      <c r="AF2350" s="138">
        <f t="shared" si="728"/>
        <v>0</v>
      </c>
      <c r="AH2350" s="122">
        <v>5100</v>
      </c>
      <c r="AI2350" s="122" t="s">
        <v>2356</v>
      </c>
    </row>
    <row r="2351" spans="1:35" s="122" customFormat="1" ht="11.25" customHeight="1" x14ac:dyDescent="0.2">
      <c r="A2351" s="96" t="s">
        <v>89</v>
      </c>
      <c r="B2351" s="98">
        <v>340000005517</v>
      </c>
      <c r="C2351" s="99" t="s">
        <v>996</v>
      </c>
      <c r="D2351" s="100" t="s">
        <v>87</v>
      </c>
      <c r="E2351" s="100" t="s">
        <v>87</v>
      </c>
      <c r="F2351" s="103" t="s">
        <v>88</v>
      </c>
      <c r="G2351" s="100" t="s">
        <v>88</v>
      </c>
      <c r="H2351" s="97">
        <v>0</v>
      </c>
      <c r="I2351" s="97">
        <v>0</v>
      </c>
      <c r="J2351" s="97">
        <v>0</v>
      </c>
      <c r="K2351" s="97">
        <v>1117252.9099999999</v>
      </c>
      <c r="L2351" s="119">
        <f t="shared" si="721"/>
        <v>1117252.9099999999</v>
      </c>
      <c r="M2351" s="119">
        <f>IF(AND(D2351="да",G2351="нет",F2351="нет"),K2351/SUMIFS($K$22:$K$4031,$D$22:$D$4031,"да",$G$22:$G$4031,"нет",$F$22:$F$4031,"нет")*'Велич. кап. %'!$G$5,0)</f>
        <v>17900.888842607626</v>
      </c>
      <c r="N2351" s="120" t="s">
        <v>45</v>
      </c>
      <c r="O2351" s="121">
        <f t="shared" si="180"/>
        <v>1.0247971604842949E-3</v>
      </c>
      <c r="P2351" s="119">
        <f t="shared" si="181"/>
        <v>1029.4062975451454</v>
      </c>
      <c r="Q2351" s="119">
        <f t="shared" si="722"/>
        <v>617.64377852708719</v>
      </c>
      <c r="R2351" s="119">
        <f t="shared" si="723"/>
        <v>1029.4062975451454</v>
      </c>
      <c r="S2351" s="119">
        <f t="shared" si="724"/>
        <v>411.76251901805813</v>
      </c>
      <c r="T2351" s="119">
        <f t="shared" si="725"/>
        <v>1235.2875570541744</v>
      </c>
      <c r="U2351" s="119">
        <f t="shared" si="726"/>
        <v>2078.0252665846911</v>
      </c>
      <c r="V2351" s="119">
        <f t="shared" si="727"/>
        <v>1200.3320184773188</v>
      </c>
      <c r="W2351" s="119">
        <f t="shared" si="729"/>
        <v>207.29249978037555</v>
      </c>
      <c r="X2351" s="119">
        <f t="shared" si="730"/>
        <v>621.38713747110114</v>
      </c>
      <c r="Y2351" s="119">
        <f t="shared" si="731"/>
        <v>1757.7998521421825</v>
      </c>
      <c r="Z2351" s="119">
        <f t="shared" si="732"/>
        <v>1772.7886767109694</v>
      </c>
      <c r="AA2351" s="119">
        <f t="shared" si="719"/>
        <v>13.67346522466771</v>
      </c>
      <c r="AB2351" s="119">
        <f t="shared" si="720"/>
        <v>62.199393074051784</v>
      </c>
      <c r="AC2351" s="119">
        <f t="shared" si="733"/>
        <v>1792.7537443778681</v>
      </c>
      <c r="AD2351" s="119">
        <f t="shared" si="734"/>
        <v>3662.9707420981422</v>
      </c>
      <c r="AE2351" s="119">
        <f t="shared" si="735"/>
        <v>408.15959697665011</v>
      </c>
      <c r="AF2351" s="138">
        <f t="shared" si="728"/>
        <v>0</v>
      </c>
      <c r="AH2351" s="122">
        <v>5300</v>
      </c>
      <c r="AI2351" s="122" t="s">
        <v>2356</v>
      </c>
    </row>
    <row r="2352" spans="1:35" s="122" customFormat="1" ht="11.25" customHeight="1" x14ac:dyDescent="0.2">
      <c r="A2352" s="96" t="s">
        <v>89</v>
      </c>
      <c r="B2352" s="98">
        <v>340000005520</v>
      </c>
      <c r="C2352" s="99" t="s">
        <v>997</v>
      </c>
      <c r="D2352" s="100" t="s">
        <v>87</v>
      </c>
      <c r="E2352" s="100" t="s">
        <v>87</v>
      </c>
      <c r="F2352" s="103" t="s">
        <v>88</v>
      </c>
      <c r="G2352" s="100" t="s">
        <v>88</v>
      </c>
      <c r="H2352" s="97">
        <v>0</v>
      </c>
      <c r="I2352" s="97">
        <v>0</v>
      </c>
      <c r="J2352" s="97">
        <v>5974.19</v>
      </c>
      <c r="K2352" s="97">
        <v>72408.55</v>
      </c>
      <c r="L2352" s="119">
        <f t="shared" si="721"/>
        <v>72408.55</v>
      </c>
      <c r="M2352" s="119">
        <f>IF(AND(D2352="да",G2352="нет",F2352="нет"),K2352/SUMIFS($K$22:$K$4031,$D$22:$D$4031,"да",$G$22:$G$4031,"нет",$F$22:$F$4031,"нет")*'Велич. кап. %'!$G$5,0)</f>
        <v>1160.1468147479666</v>
      </c>
      <c r="N2352" s="120" t="s">
        <v>45</v>
      </c>
      <c r="O2352" s="121">
        <f t="shared" si="180"/>
        <v>6.6416543443852035E-5</v>
      </c>
      <c r="P2352" s="119">
        <f t="shared" si="181"/>
        <v>66.715259095733785</v>
      </c>
      <c r="Q2352" s="119">
        <f t="shared" si="722"/>
        <v>40.029155457440275</v>
      </c>
      <c r="R2352" s="119">
        <f t="shared" si="723"/>
        <v>66.715259095733785</v>
      </c>
      <c r="S2352" s="119">
        <f t="shared" si="724"/>
        <v>26.686103638293513</v>
      </c>
      <c r="T2352" s="119">
        <f t="shared" si="725"/>
        <v>80.058310914880551</v>
      </c>
      <c r="U2352" s="119">
        <f t="shared" si="726"/>
        <v>134.67568092238039</v>
      </c>
      <c r="V2352" s="119">
        <f t="shared" si="727"/>
        <v>77.792861579135092</v>
      </c>
      <c r="W2352" s="119">
        <f t="shared" si="729"/>
        <v>13.434513529235128</v>
      </c>
      <c r="X2352" s="119">
        <f t="shared" si="730"/>
        <v>40.271760503119303</v>
      </c>
      <c r="Y2352" s="119">
        <f t="shared" si="731"/>
        <v>113.92204696412905</v>
      </c>
      <c r="Z2352" s="119">
        <f t="shared" si="732"/>
        <v>114.89346448608498</v>
      </c>
      <c r="AA2352" s="119">
        <f t="shared" si="719"/>
        <v>0.88616980231773423</v>
      </c>
      <c r="AB2352" s="119">
        <f t="shared" si="720"/>
        <v>4.0311086443016135</v>
      </c>
      <c r="AC2352" s="119">
        <f t="shared" si="733"/>
        <v>116.18738960140377</v>
      </c>
      <c r="AD2352" s="119">
        <f t="shared" si="734"/>
        <v>237.3951302823194</v>
      </c>
      <c r="AE2352" s="119">
        <f t="shared" si="735"/>
        <v>26.452600231458447</v>
      </c>
      <c r="AF2352" s="138">
        <f t="shared" si="728"/>
        <v>0</v>
      </c>
      <c r="AH2352" s="122">
        <v>5100</v>
      </c>
      <c r="AI2352" s="122" t="s">
        <v>2356</v>
      </c>
    </row>
    <row r="2353" spans="1:35" s="122" customFormat="1" ht="11.25" customHeight="1" x14ac:dyDescent="0.2">
      <c r="A2353" s="96" t="s">
        <v>89</v>
      </c>
      <c r="B2353" s="98">
        <v>340000005523</v>
      </c>
      <c r="C2353" s="99" t="s">
        <v>998</v>
      </c>
      <c r="D2353" s="100" t="s">
        <v>88</v>
      </c>
      <c r="E2353" s="100" t="s">
        <v>87</v>
      </c>
      <c r="F2353" s="103" t="s">
        <v>88</v>
      </c>
      <c r="G2353" s="100" t="s">
        <v>88</v>
      </c>
      <c r="H2353" s="97">
        <v>0</v>
      </c>
      <c r="I2353" s="97">
        <v>0</v>
      </c>
      <c r="J2353" s="97">
        <v>0</v>
      </c>
      <c r="K2353" s="97">
        <v>68071.13</v>
      </c>
      <c r="L2353" s="119">
        <f t="shared" si="721"/>
        <v>0</v>
      </c>
      <c r="M2353" s="119">
        <f>IF(AND(D2353="да",G2353="нет",F2353="нет"),K2353/SUMIFS($K$22:$K$4031,$D$22:$D$4031,"да",$G$22:$G$4031,"нет",$F$22:$F$4031,"нет")*'Велич. кап. %'!$G$5,0)</f>
        <v>0</v>
      </c>
      <c r="N2353" s="120" t="s">
        <v>45</v>
      </c>
      <c r="O2353" s="121">
        <f t="shared" si="180"/>
        <v>0</v>
      </c>
      <c r="P2353" s="119">
        <f t="shared" si="181"/>
        <v>0</v>
      </c>
      <c r="Q2353" s="119">
        <f t="shared" si="722"/>
        <v>0</v>
      </c>
      <c r="R2353" s="119">
        <f t="shared" si="723"/>
        <v>0</v>
      </c>
      <c r="S2353" s="119">
        <f t="shared" si="724"/>
        <v>0</v>
      </c>
      <c r="T2353" s="119">
        <f t="shared" si="725"/>
        <v>0</v>
      </c>
      <c r="U2353" s="119">
        <f t="shared" si="726"/>
        <v>0</v>
      </c>
      <c r="V2353" s="119">
        <f t="shared" si="727"/>
        <v>0</v>
      </c>
      <c r="W2353" s="119">
        <f t="shared" si="729"/>
        <v>0</v>
      </c>
      <c r="X2353" s="119">
        <f t="shared" si="730"/>
        <v>0</v>
      </c>
      <c r="Y2353" s="119">
        <f t="shared" si="731"/>
        <v>0</v>
      </c>
      <c r="Z2353" s="119">
        <f t="shared" si="732"/>
        <v>0</v>
      </c>
      <c r="AA2353" s="119">
        <f t="shared" si="719"/>
        <v>0</v>
      </c>
      <c r="AB2353" s="119">
        <f t="shared" si="720"/>
        <v>0</v>
      </c>
      <c r="AC2353" s="119">
        <f t="shared" si="733"/>
        <v>0</v>
      </c>
      <c r="AD2353" s="119">
        <f t="shared" si="734"/>
        <v>0</v>
      </c>
      <c r="AE2353" s="119">
        <f t="shared" si="735"/>
        <v>0</v>
      </c>
      <c r="AF2353" s="138">
        <f t="shared" si="728"/>
        <v>0</v>
      </c>
      <c r="AH2353" s="122">
        <v>5100</v>
      </c>
      <c r="AI2353" s="122" t="s">
        <v>2356</v>
      </c>
    </row>
    <row r="2354" spans="1:35" s="122" customFormat="1" ht="11.25" customHeight="1" x14ac:dyDescent="0.2">
      <c r="A2354" s="96" t="s">
        <v>89</v>
      </c>
      <c r="B2354" s="98">
        <v>340000005530</v>
      </c>
      <c r="C2354" s="99" t="s">
        <v>1917</v>
      </c>
      <c r="D2354" s="100" t="s">
        <v>87</v>
      </c>
      <c r="E2354" s="100" t="s">
        <v>87</v>
      </c>
      <c r="F2354" s="103" t="s">
        <v>88</v>
      </c>
      <c r="G2354" s="100" t="s">
        <v>88</v>
      </c>
      <c r="H2354" s="97">
        <v>0</v>
      </c>
      <c r="I2354" s="97">
        <v>0</v>
      </c>
      <c r="J2354" s="97">
        <v>0</v>
      </c>
      <c r="K2354" s="97">
        <v>21228.720000000001</v>
      </c>
      <c r="L2354" s="119">
        <f t="shared" si="721"/>
        <v>21228.720000000001</v>
      </c>
      <c r="M2354" s="119">
        <f>IF(AND(D2354="да",G2354="нет",F2354="нет"),K2354/SUMIFS($K$22:$K$4031,$D$22:$D$4031,"да",$G$22:$G$4031,"нет",$F$22:$F$4031,"нет")*'Велич. кап. %'!$G$5,0)</f>
        <v>340.13154370825623</v>
      </c>
      <c r="N2354" s="120" t="s">
        <v>45</v>
      </c>
      <c r="O2354" s="121">
        <f t="shared" si="180"/>
        <v>1.9471985064434665E-5</v>
      </c>
      <c r="P2354" s="119">
        <f t="shared" si="181"/>
        <v>19.559562442153393</v>
      </c>
      <c r="Q2354" s="119">
        <f t="shared" si="722"/>
        <v>11.735737465292035</v>
      </c>
      <c r="R2354" s="119">
        <f t="shared" si="723"/>
        <v>19.559562442153393</v>
      </c>
      <c r="S2354" s="119">
        <f t="shared" si="724"/>
        <v>7.8238249768613564</v>
      </c>
      <c r="T2354" s="119">
        <f t="shared" si="725"/>
        <v>23.471474930584069</v>
      </c>
      <c r="U2354" s="119">
        <f t="shared" si="726"/>
        <v>39.484181372373222</v>
      </c>
      <c r="V2354" s="119">
        <f t="shared" si="727"/>
        <v>22.807291079053744</v>
      </c>
      <c r="W2354" s="119">
        <f t="shared" si="729"/>
        <v>3.9387272089876726</v>
      </c>
      <c r="X2354" s="119">
        <f t="shared" si="730"/>
        <v>11.806864349966666</v>
      </c>
      <c r="Y2354" s="119">
        <f t="shared" si="731"/>
        <v>33.399636325107267</v>
      </c>
      <c r="Z2354" s="119">
        <f t="shared" si="732"/>
        <v>33.684436263466701</v>
      </c>
      <c r="AA2354" s="119">
        <f t="shared" si="719"/>
        <v>0.2598070339187642</v>
      </c>
      <c r="AB2354" s="119">
        <f t="shared" si="720"/>
        <v>1.1818393918875403</v>
      </c>
      <c r="AC2354" s="119">
        <f t="shared" si="733"/>
        <v>34.06378889480748</v>
      </c>
      <c r="AD2354" s="119">
        <f t="shared" si="734"/>
        <v>69.599443023329144</v>
      </c>
      <c r="AE2354" s="119">
        <f t="shared" si="735"/>
        <v>7.755366508313819</v>
      </c>
      <c r="AF2354" s="138">
        <f t="shared" si="728"/>
        <v>0</v>
      </c>
      <c r="AH2354" s="122">
        <v>5100</v>
      </c>
      <c r="AI2354" s="122" t="s">
        <v>2356</v>
      </c>
    </row>
    <row r="2355" spans="1:35" s="122" customFormat="1" ht="11.25" customHeight="1" x14ac:dyDescent="0.2">
      <c r="A2355" s="96" t="s">
        <v>89</v>
      </c>
      <c r="B2355" s="98">
        <v>340000005533</v>
      </c>
      <c r="C2355" s="99" t="s">
        <v>999</v>
      </c>
      <c r="D2355" s="100" t="s">
        <v>87</v>
      </c>
      <c r="E2355" s="100" t="s">
        <v>87</v>
      </c>
      <c r="F2355" s="103" t="s">
        <v>88</v>
      </c>
      <c r="G2355" s="100" t="s">
        <v>88</v>
      </c>
      <c r="H2355" s="97">
        <v>0</v>
      </c>
      <c r="I2355" s="97">
        <v>0</v>
      </c>
      <c r="J2355" s="97">
        <v>0</v>
      </c>
      <c r="K2355" s="97">
        <v>19080.349999999999</v>
      </c>
      <c r="L2355" s="119">
        <f t="shared" si="721"/>
        <v>19080.349999999999</v>
      </c>
      <c r="M2355" s="119">
        <f>IF(AND(D2355="да",G2355="нет",F2355="нет"),K2355/SUMIFS($K$22:$K$4031,$D$22:$D$4031,"да",$G$22:$G$4031,"нет",$F$22:$F$4031,"нет")*'Велич. кап. %'!$G$5,0)</f>
        <v>305.70985438565424</v>
      </c>
      <c r="N2355" s="120" t="s">
        <v>45</v>
      </c>
      <c r="O2355" s="121">
        <f t="shared" si="180"/>
        <v>1.7501398587582574E-5</v>
      </c>
      <c r="P2355" s="119">
        <f t="shared" si="181"/>
        <v>17.58011303758029</v>
      </c>
      <c r="Q2355" s="119">
        <f t="shared" si="722"/>
        <v>10.548067822548173</v>
      </c>
      <c r="R2355" s="119">
        <f t="shared" si="723"/>
        <v>17.58011303758029</v>
      </c>
      <c r="S2355" s="119">
        <f t="shared" si="724"/>
        <v>7.0320452150321149</v>
      </c>
      <c r="T2355" s="119">
        <f t="shared" si="725"/>
        <v>21.096135645096346</v>
      </c>
      <c r="U2355" s="119">
        <f t="shared" si="726"/>
        <v>35.488338441901412</v>
      </c>
      <c r="V2355" s="119">
        <f t="shared" si="727"/>
        <v>20.499167935712705</v>
      </c>
      <c r="W2355" s="119">
        <f t="shared" si="729"/>
        <v>3.5401236486235597</v>
      </c>
      <c r="X2355" s="119">
        <f t="shared" si="730"/>
        <v>10.6119965876363</v>
      </c>
      <c r="Y2355" s="119">
        <f t="shared" si="731"/>
        <v>30.019556099273082</v>
      </c>
      <c r="Z2355" s="119">
        <f t="shared" si="732"/>
        <v>30.27553396811663</v>
      </c>
      <c r="AA2355" s="119">
        <f t="shared" si="719"/>
        <v>0.23351427404157632</v>
      </c>
      <c r="AB2355" s="119">
        <f t="shared" si="720"/>
        <v>1.0622359351388793</v>
      </c>
      <c r="AC2355" s="119">
        <f t="shared" si="733"/>
        <v>30.616495692582497</v>
      </c>
      <c r="AD2355" s="119">
        <f t="shared" si="734"/>
        <v>62.555902225389858</v>
      </c>
      <c r="AE2355" s="119">
        <f t="shared" si="735"/>
        <v>6.9705148194005844</v>
      </c>
      <c r="AF2355" s="138">
        <f t="shared" si="728"/>
        <v>0</v>
      </c>
      <c r="AH2355" s="122">
        <v>5100</v>
      </c>
      <c r="AI2355" s="122" t="s">
        <v>2356</v>
      </c>
    </row>
    <row r="2356" spans="1:35" s="122" customFormat="1" ht="11.25" customHeight="1" x14ac:dyDescent="0.2">
      <c r="A2356" s="96" t="s">
        <v>89</v>
      </c>
      <c r="B2356" s="98">
        <v>340000005534</v>
      </c>
      <c r="C2356" s="99" t="s">
        <v>1000</v>
      </c>
      <c r="D2356" s="100" t="s">
        <v>88</v>
      </c>
      <c r="E2356" s="100" t="s">
        <v>87</v>
      </c>
      <c r="F2356" s="103" t="s">
        <v>88</v>
      </c>
      <c r="G2356" s="100" t="s">
        <v>88</v>
      </c>
      <c r="H2356" s="97">
        <v>0</v>
      </c>
      <c r="I2356" s="97">
        <v>0</v>
      </c>
      <c r="J2356" s="97">
        <v>0</v>
      </c>
      <c r="K2356" s="97">
        <v>19017.09</v>
      </c>
      <c r="L2356" s="119">
        <f t="shared" si="721"/>
        <v>0</v>
      </c>
      <c r="M2356" s="119">
        <f>IF(AND(D2356="да",G2356="нет",F2356="нет"),K2356/SUMIFS($K$22:$K$4031,$D$22:$D$4031,"да",$G$22:$G$4031,"нет",$F$22:$F$4031,"нет")*'Велич. кап. %'!$G$5,0)</f>
        <v>0</v>
      </c>
      <c r="N2356" s="120" t="s">
        <v>45</v>
      </c>
      <c r="O2356" s="121">
        <f t="shared" si="180"/>
        <v>0</v>
      </c>
      <c r="P2356" s="119">
        <f t="shared" si="181"/>
        <v>0</v>
      </c>
      <c r="Q2356" s="119">
        <f t="shared" si="722"/>
        <v>0</v>
      </c>
      <c r="R2356" s="119">
        <f t="shared" si="723"/>
        <v>0</v>
      </c>
      <c r="S2356" s="119">
        <f t="shared" si="724"/>
        <v>0</v>
      </c>
      <c r="T2356" s="119">
        <f t="shared" si="725"/>
        <v>0</v>
      </c>
      <c r="U2356" s="119">
        <f t="shared" si="726"/>
        <v>0</v>
      </c>
      <c r="V2356" s="119">
        <f t="shared" si="727"/>
        <v>0</v>
      </c>
      <c r="W2356" s="119">
        <f t="shared" si="729"/>
        <v>0</v>
      </c>
      <c r="X2356" s="119">
        <f t="shared" si="730"/>
        <v>0</v>
      </c>
      <c r="Y2356" s="119">
        <f t="shared" si="731"/>
        <v>0</v>
      </c>
      <c r="Z2356" s="119">
        <f t="shared" si="732"/>
        <v>0</v>
      </c>
      <c r="AA2356" s="119">
        <f t="shared" si="719"/>
        <v>0</v>
      </c>
      <c r="AB2356" s="119">
        <f t="shared" si="720"/>
        <v>0</v>
      </c>
      <c r="AC2356" s="119">
        <f t="shared" si="733"/>
        <v>0</v>
      </c>
      <c r="AD2356" s="119">
        <f t="shared" si="734"/>
        <v>0</v>
      </c>
      <c r="AE2356" s="119">
        <f t="shared" si="735"/>
        <v>0</v>
      </c>
      <c r="AF2356" s="138">
        <f t="shared" si="728"/>
        <v>0</v>
      </c>
      <c r="AH2356" s="122">
        <v>5100</v>
      </c>
      <c r="AI2356" s="122" t="s">
        <v>2356</v>
      </c>
    </row>
    <row r="2357" spans="1:35" s="122" customFormat="1" ht="11.25" customHeight="1" x14ac:dyDescent="0.2">
      <c r="A2357" s="96" t="s">
        <v>89</v>
      </c>
      <c r="B2357" s="98">
        <v>340000005540</v>
      </c>
      <c r="C2357" s="99" t="s">
        <v>1001</v>
      </c>
      <c r="D2357" s="100" t="s">
        <v>87</v>
      </c>
      <c r="E2357" s="100" t="s">
        <v>87</v>
      </c>
      <c r="F2357" s="103" t="s">
        <v>88</v>
      </c>
      <c r="G2357" s="100" t="s">
        <v>88</v>
      </c>
      <c r="H2357" s="97">
        <v>0</v>
      </c>
      <c r="I2357" s="97">
        <v>108724.22</v>
      </c>
      <c r="J2357" s="97">
        <v>0</v>
      </c>
      <c r="K2357" s="97">
        <v>488045.52</v>
      </c>
      <c r="L2357" s="119">
        <f t="shared" si="721"/>
        <v>379321.30000000005</v>
      </c>
      <c r="M2357" s="119">
        <f>IF(AND(D2357="да",G2357="нет",F2357="нет"),K2357/SUMIFS($K$22:$K$4031,$D$22:$D$4031,"да",$G$22:$G$4031,"нет",$F$22:$F$4031,"нет")*'Велич. кап. %'!$G$5,0)</f>
        <v>7819.5800838438981</v>
      </c>
      <c r="N2357" s="120" t="s">
        <v>45</v>
      </c>
      <c r="O2357" s="121">
        <f t="shared" si="180"/>
        <v>4.4765841163312014E-4</v>
      </c>
      <c r="P2357" s="119">
        <f t="shared" si="181"/>
        <v>449.67180419041858</v>
      </c>
      <c r="Q2357" s="119">
        <f t="shared" si="722"/>
        <v>269.80308251425112</v>
      </c>
      <c r="R2357" s="119">
        <f t="shared" si="723"/>
        <v>449.67180419041858</v>
      </c>
      <c r="S2357" s="119">
        <f t="shared" si="724"/>
        <v>179.86872167616741</v>
      </c>
      <c r="T2357" s="119">
        <f t="shared" si="725"/>
        <v>539.60616502850223</v>
      </c>
      <c r="U2357" s="119">
        <f t="shared" si="726"/>
        <v>907.73620970337379</v>
      </c>
      <c r="V2357" s="119">
        <f t="shared" si="727"/>
        <v>524.33666440878892</v>
      </c>
      <c r="W2357" s="119">
        <f t="shared" si="729"/>
        <v>90.550827786533404</v>
      </c>
      <c r="X2357" s="119">
        <f t="shared" si="730"/>
        <v>271.43828036965698</v>
      </c>
      <c r="Y2357" s="119">
        <f t="shared" si="731"/>
        <v>767.8533080702872</v>
      </c>
      <c r="Z2357" s="119">
        <f t="shared" si="732"/>
        <v>774.40082172219832</v>
      </c>
      <c r="AA2357" s="119">
        <f t="shared" si="719"/>
        <v>5.9729300197346289</v>
      </c>
      <c r="AB2357" s="119">
        <f t="shared" si="720"/>
        <v>27.170334366379059</v>
      </c>
      <c r="AC2357" s="119">
        <f t="shared" si="733"/>
        <v>783.12208952478261</v>
      </c>
      <c r="AD2357" s="119">
        <f t="shared" si="734"/>
        <v>1600.082169910906</v>
      </c>
      <c r="AE2357" s="119">
        <f t="shared" si="735"/>
        <v>178.29487036150095</v>
      </c>
      <c r="AF2357" s="138">
        <f t="shared" si="728"/>
        <v>0</v>
      </c>
      <c r="AH2357" s="122">
        <v>5100</v>
      </c>
      <c r="AI2357" s="122" t="s">
        <v>2356</v>
      </c>
    </row>
    <row r="2358" spans="1:35" s="122" customFormat="1" ht="11.25" customHeight="1" x14ac:dyDescent="0.2">
      <c r="A2358" s="96" t="s">
        <v>89</v>
      </c>
      <c r="B2358" s="98">
        <v>340000005549</v>
      </c>
      <c r="C2358" s="99" t="s">
        <v>1002</v>
      </c>
      <c r="D2358" s="100" t="s">
        <v>88</v>
      </c>
      <c r="E2358" s="100" t="s">
        <v>87</v>
      </c>
      <c r="F2358" s="103" t="s">
        <v>88</v>
      </c>
      <c r="G2358" s="100" t="s">
        <v>88</v>
      </c>
      <c r="H2358" s="97">
        <v>0</v>
      </c>
      <c r="I2358" s="97">
        <v>0</v>
      </c>
      <c r="J2358" s="97">
        <v>0</v>
      </c>
      <c r="K2358" s="97">
        <v>25108.42</v>
      </c>
      <c r="L2358" s="119">
        <f t="shared" si="721"/>
        <v>0</v>
      </c>
      <c r="M2358" s="119">
        <f>IF(AND(D2358="да",G2358="нет",F2358="нет"),K2358/SUMIFS($K$22:$K$4031,$D$22:$D$4031,"да",$G$22:$G$4031,"нет",$F$22:$F$4031,"нет")*'Велич. кап. %'!$G$5,0)</f>
        <v>0</v>
      </c>
      <c r="N2358" s="120" t="s">
        <v>45</v>
      </c>
      <c r="O2358" s="121">
        <f t="shared" si="180"/>
        <v>0</v>
      </c>
      <c r="P2358" s="119">
        <f t="shared" si="181"/>
        <v>0</v>
      </c>
      <c r="Q2358" s="119">
        <f t="shared" si="722"/>
        <v>0</v>
      </c>
      <c r="R2358" s="119">
        <f t="shared" si="723"/>
        <v>0</v>
      </c>
      <c r="S2358" s="119">
        <f t="shared" si="724"/>
        <v>0</v>
      </c>
      <c r="T2358" s="119">
        <f t="shared" si="725"/>
        <v>0</v>
      </c>
      <c r="U2358" s="119">
        <f t="shared" si="726"/>
        <v>0</v>
      </c>
      <c r="V2358" s="119">
        <f t="shared" si="727"/>
        <v>0</v>
      </c>
      <c r="W2358" s="119">
        <f t="shared" si="729"/>
        <v>0</v>
      </c>
      <c r="X2358" s="119">
        <f t="shared" si="730"/>
        <v>0</v>
      </c>
      <c r="Y2358" s="119">
        <f t="shared" si="731"/>
        <v>0</v>
      </c>
      <c r="Z2358" s="119">
        <f t="shared" si="732"/>
        <v>0</v>
      </c>
      <c r="AA2358" s="119">
        <f t="shared" si="719"/>
        <v>0</v>
      </c>
      <c r="AB2358" s="119">
        <f t="shared" si="720"/>
        <v>0</v>
      </c>
      <c r="AC2358" s="119">
        <f t="shared" si="733"/>
        <v>0</v>
      </c>
      <c r="AD2358" s="119">
        <f t="shared" si="734"/>
        <v>0</v>
      </c>
      <c r="AE2358" s="119">
        <f t="shared" si="735"/>
        <v>0</v>
      </c>
      <c r="AF2358" s="138">
        <f t="shared" si="728"/>
        <v>0</v>
      </c>
      <c r="AH2358" s="122">
        <v>5100</v>
      </c>
      <c r="AI2358" s="122" t="s">
        <v>2356</v>
      </c>
    </row>
    <row r="2359" spans="1:35" s="122" customFormat="1" ht="11.25" customHeight="1" x14ac:dyDescent="0.2">
      <c r="A2359" s="96" t="s">
        <v>89</v>
      </c>
      <c r="B2359" s="98">
        <v>340000005550</v>
      </c>
      <c r="C2359" s="99" t="s">
        <v>1003</v>
      </c>
      <c r="D2359" s="100" t="s">
        <v>87</v>
      </c>
      <c r="E2359" s="100" t="s">
        <v>87</v>
      </c>
      <c r="F2359" s="103" t="s">
        <v>88</v>
      </c>
      <c r="G2359" s="100" t="s">
        <v>88</v>
      </c>
      <c r="H2359" s="97">
        <v>0</v>
      </c>
      <c r="I2359" s="97">
        <v>66965.42</v>
      </c>
      <c r="J2359" s="97">
        <v>0</v>
      </c>
      <c r="K2359" s="97">
        <v>115582.6</v>
      </c>
      <c r="L2359" s="119">
        <f t="shared" si="721"/>
        <v>48617.180000000008</v>
      </c>
      <c r="M2359" s="119">
        <f>IF(AND(D2359="да",G2359="нет",F2359="нет"),K2359/SUMIFS($K$22:$K$4031,$D$22:$D$4031,"да",$G$22:$G$4031,"нет",$F$22:$F$4031,"нет")*'Велич. кап. %'!$G$5,0)</f>
        <v>1851.8915960931181</v>
      </c>
      <c r="N2359" s="120" t="s">
        <v>45</v>
      </c>
      <c r="O2359" s="121">
        <f t="shared" si="180"/>
        <v>1.0601782212533428E-4</v>
      </c>
      <c r="P2359" s="119">
        <f t="shared" si="181"/>
        <v>106.49464884959804</v>
      </c>
      <c r="Q2359" s="119">
        <f t="shared" si="722"/>
        <v>63.896789309758816</v>
      </c>
      <c r="R2359" s="119">
        <f t="shared" si="723"/>
        <v>106.49464884959804</v>
      </c>
      <c r="S2359" s="119">
        <f t="shared" si="724"/>
        <v>42.597859539839213</v>
      </c>
      <c r="T2359" s="119">
        <f t="shared" si="725"/>
        <v>127.79357861951763</v>
      </c>
      <c r="U2359" s="119">
        <f t="shared" si="726"/>
        <v>214.97689648224036</v>
      </c>
      <c r="V2359" s="119">
        <f t="shared" si="727"/>
        <v>124.17734097363559</v>
      </c>
      <c r="W2359" s="119">
        <f t="shared" si="729"/>
        <v>21.444926095663735</v>
      </c>
      <c r="X2359" s="119">
        <f t="shared" si="730"/>
        <v>64.284049128560625</v>
      </c>
      <c r="Y2359" s="119">
        <f t="shared" si="731"/>
        <v>181.84877870688123</v>
      </c>
      <c r="Z2359" s="119">
        <f t="shared" si="732"/>
        <v>183.39940999107657</v>
      </c>
      <c r="AA2359" s="119">
        <f t="shared" si="719"/>
        <v>1.4145540795026246</v>
      </c>
      <c r="AB2359" s="119">
        <f t="shared" si="720"/>
        <v>6.4346823405641427</v>
      </c>
      <c r="AC2359" s="119">
        <f t="shared" si="733"/>
        <v>185.46484603466322</v>
      </c>
      <c r="AD2359" s="119">
        <f t="shared" si="734"/>
        <v>378.94345882315298</v>
      </c>
      <c r="AE2359" s="119">
        <f t="shared" si="735"/>
        <v>42.225128268865618</v>
      </c>
      <c r="AF2359" s="138">
        <f t="shared" si="728"/>
        <v>0</v>
      </c>
      <c r="AH2359" s="122">
        <v>5100</v>
      </c>
      <c r="AI2359" s="122" t="s">
        <v>2356</v>
      </c>
    </row>
    <row r="2360" spans="1:35" s="122" customFormat="1" ht="11.25" customHeight="1" x14ac:dyDescent="0.2">
      <c r="A2360" s="96" t="s">
        <v>89</v>
      </c>
      <c r="B2360" s="98">
        <v>340000005551</v>
      </c>
      <c r="C2360" s="99" t="s">
        <v>1004</v>
      </c>
      <c r="D2360" s="100" t="s">
        <v>87</v>
      </c>
      <c r="E2360" s="100" t="s">
        <v>87</v>
      </c>
      <c r="F2360" s="103" t="s">
        <v>88</v>
      </c>
      <c r="G2360" s="100" t="s">
        <v>88</v>
      </c>
      <c r="H2360" s="97">
        <v>0</v>
      </c>
      <c r="I2360" s="97">
        <v>66893.570000000007</v>
      </c>
      <c r="J2360" s="97">
        <v>0</v>
      </c>
      <c r="K2360" s="97">
        <v>153721.04</v>
      </c>
      <c r="L2360" s="119">
        <f t="shared" si="721"/>
        <v>86827.47</v>
      </c>
      <c r="M2360" s="119">
        <f>IF(AND(D2360="да",G2360="нет",F2360="нет"),K2360/SUMIFS($K$22:$K$4031,$D$22:$D$4031,"да",$G$22:$G$4031,"нет",$F$22:$F$4031,"нет")*'Велич. кап. %'!$G$5,0)</f>
        <v>2462.9546499100561</v>
      </c>
      <c r="N2360" s="120" t="s">
        <v>45</v>
      </c>
      <c r="O2360" s="121">
        <f t="shared" si="159"/>
        <v>1.4100020137668989E-4</v>
      </c>
      <c r="P2360" s="119">
        <f t="shared" si="160"/>
        <v>141.63436516910863</v>
      </c>
      <c r="Q2360" s="119">
        <f t="shared" si="722"/>
        <v>84.980619101465166</v>
      </c>
      <c r="R2360" s="119">
        <f t="shared" si="723"/>
        <v>141.63436516910863</v>
      </c>
      <c r="S2360" s="119">
        <f t="shared" si="724"/>
        <v>56.653746067643446</v>
      </c>
      <c r="T2360" s="119">
        <f t="shared" si="725"/>
        <v>169.96123820293033</v>
      </c>
      <c r="U2360" s="119">
        <f t="shared" si="726"/>
        <v>285.91217106400387</v>
      </c>
      <c r="V2360" s="119">
        <f t="shared" si="727"/>
        <v>165.15176158783308</v>
      </c>
      <c r="W2360" s="119">
        <f t="shared" si="729"/>
        <v>28.521043324415341</v>
      </c>
      <c r="X2360" s="119">
        <f t="shared" si="730"/>
        <v>85.495661868252071</v>
      </c>
      <c r="Y2360" s="119">
        <f t="shared" si="731"/>
        <v>241.85286873241856</v>
      </c>
      <c r="Z2360" s="119">
        <f t="shared" si="732"/>
        <v>243.91515711893211</v>
      </c>
      <c r="AA2360" s="119">
        <f t="shared" si="719"/>
        <v>1.8813101992634371</v>
      </c>
      <c r="AB2360" s="119">
        <f t="shared" si="720"/>
        <v>8.557914958316859</v>
      </c>
      <c r="AC2360" s="119">
        <f t="shared" si="733"/>
        <v>246.66211883006875</v>
      </c>
      <c r="AD2360" s="119">
        <f t="shared" si="734"/>
        <v>503.98228272674481</v>
      </c>
      <c r="AE2360" s="119">
        <f t="shared" si="735"/>
        <v>56.158025789551566</v>
      </c>
      <c r="AF2360" s="138">
        <f t="shared" si="728"/>
        <v>0</v>
      </c>
      <c r="AH2360" s="122">
        <v>5100</v>
      </c>
      <c r="AI2360" s="122" t="s">
        <v>2356</v>
      </c>
    </row>
    <row r="2361" spans="1:35" s="122" customFormat="1" ht="11.25" customHeight="1" x14ac:dyDescent="0.2">
      <c r="A2361" s="96" t="s">
        <v>89</v>
      </c>
      <c r="B2361" s="98">
        <v>340000005552</v>
      </c>
      <c r="C2361" s="99" t="s">
        <v>1005</v>
      </c>
      <c r="D2361" s="100" t="s">
        <v>88</v>
      </c>
      <c r="E2361" s="100" t="s">
        <v>87</v>
      </c>
      <c r="F2361" s="103" t="s">
        <v>88</v>
      </c>
      <c r="G2361" s="100" t="s">
        <v>88</v>
      </c>
      <c r="H2361" s="97">
        <v>0</v>
      </c>
      <c r="I2361" s="97">
        <v>67044.83</v>
      </c>
      <c r="J2361" s="97">
        <v>0</v>
      </c>
      <c r="K2361" s="97">
        <v>113909.85</v>
      </c>
      <c r="L2361" s="119">
        <f t="shared" si="721"/>
        <v>0</v>
      </c>
      <c r="M2361" s="119">
        <f>IF(AND(D2361="да",G2361="нет",F2361="нет"),K2361/SUMIFS($K$22:$K$4031,$D$22:$D$4031,"да",$G$22:$G$4031,"нет",$F$22:$F$4031,"нет")*'Велич. кап. %'!$G$5,0)</f>
        <v>0</v>
      </c>
      <c r="N2361" s="120" t="s">
        <v>45</v>
      </c>
      <c r="O2361" s="121">
        <f t="shared" si="141"/>
        <v>0</v>
      </c>
      <c r="P2361" s="119">
        <f t="shared" si="160"/>
        <v>0</v>
      </c>
      <c r="Q2361" s="119">
        <f t="shared" si="722"/>
        <v>0</v>
      </c>
      <c r="R2361" s="119">
        <f t="shared" si="723"/>
        <v>0</v>
      </c>
      <c r="S2361" s="119">
        <f t="shared" si="724"/>
        <v>0</v>
      </c>
      <c r="T2361" s="119">
        <f t="shared" si="725"/>
        <v>0</v>
      </c>
      <c r="U2361" s="119">
        <f t="shared" si="726"/>
        <v>0</v>
      </c>
      <c r="V2361" s="119">
        <f t="shared" si="727"/>
        <v>0</v>
      </c>
      <c r="W2361" s="119">
        <f t="shared" si="729"/>
        <v>0</v>
      </c>
      <c r="X2361" s="119">
        <f t="shared" si="730"/>
        <v>0</v>
      </c>
      <c r="Y2361" s="119">
        <f t="shared" si="731"/>
        <v>0</v>
      </c>
      <c r="Z2361" s="119">
        <f t="shared" si="732"/>
        <v>0</v>
      </c>
      <c r="AA2361" s="119">
        <f t="shared" si="719"/>
        <v>0</v>
      </c>
      <c r="AB2361" s="119">
        <f t="shared" si="720"/>
        <v>0</v>
      </c>
      <c r="AC2361" s="119">
        <f t="shared" si="733"/>
        <v>0</v>
      </c>
      <c r="AD2361" s="119">
        <f t="shared" si="734"/>
        <v>0</v>
      </c>
      <c r="AE2361" s="119">
        <f t="shared" si="735"/>
        <v>0</v>
      </c>
      <c r="AF2361" s="138">
        <f t="shared" si="728"/>
        <v>0</v>
      </c>
      <c r="AH2361" s="122">
        <v>5100</v>
      </c>
      <c r="AI2361" s="122" t="s">
        <v>2356</v>
      </c>
    </row>
    <row r="2362" spans="1:35" s="122" customFormat="1" ht="11.25" customHeight="1" x14ac:dyDescent="0.2">
      <c r="A2362" s="96" t="s">
        <v>89</v>
      </c>
      <c r="B2362" s="98">
        <v>340000005556</v>
      </c>
      <c r="C2362" s="99" t="s">
        <v>1006</v>
      </c>
      <c r="D2362" s="100" t="s">
        <v>88</v>
      </c>
      <c r="E2362" s="100" t="s">
        <v>87</v>
      </c>
      <c r="F2362" s="103" t="s">
        <v>88</v>
      </c>
      <c r="G2362" s="100" t="s">
        <v>88</v>
      </c>
      <c r="H2362" s="97">
        <v>0</v>
      </c>
      <c r="I2362" s="97">
        <v>0</v>
      </c>
      <c r="J2362" s="97">
        <v>0</v>
      </c>
      <c r="K2362" s="97">
        <v>22154.49</v>
      </c>
      <c r="L2362" s="119">
        <f t="shared" si="721"/>
        <v>0</v>
      </c>
      <c r="M2362" s="119">
        <f>IF(AND(D2362="да",G2362="нет",F2362="нет"),K2362/SUMIFS($K$22:$K$4031,$D$22:$D$4031,"да",$G$22:$G$4031,"нет",$F$22:$F$4031,"нет")*'Велич. кап. %'!$G$5,0)</f>
        <v>0</v>
      </c>
      <c r="N2362" s="120" t="s">
        <v>45</v>
      </c>
      <c r="O2362" s="121">
        <f t="shared" si="141"/>
        <v>0</v>
      </c>
      <c r="P2362" s="119">
        <f t="shared" si="160"/>
        <v>0</v>
      </c>
      <c r="Q2362" s="119">
        <f t="shared" si="722"/>
        <v>0</v>
      </c>
      <c r="R2362" s="119">
        <f t="shared" si="723"/>
        <v>0</v>
      </c>
      <c r="S2362" s="119">
        <f t="shared" si="724"/>
        <v>0</v>
      </c>
      <c r="T2362" s="119">
        <f t="shared" si="725"/>
        <v>0</v>
      </c>
      <c r="U2362" s="119">
        <f t="shared" si="726"/>
        <v>0</v>
      </c>
      <c r="V2362" s="119">
        <f t="shared" si="727"/>
        <v>0</v>
      </c>
      <c r="W2362" s="119">
        <f t="shared" si="729"/>
        <v>0</v>
      </c>
      <c r="X2362" s="119">
        <f t="shared" si="730"/>
        <v>0</v>
      </c>
      <c r="Y2362" s="119">
        <f t="shared" si="731"/>
        <v>0</v>
      </c>
      <c r="Z2362" s="119">
        <f t="shared" si="732"/>
        <v>0</v>
      </c>
      <c r="AA2362" s="119">
        <f t="shared" si="719"/>
        <v>0</v>
      </c>
      <c r="AB2362" s="119">
        <f t="shared" si="720"/>
        <v>0</v>
      </c>
      <c r="AC2362" s="119">
        <f t="shared" si="733"/>
        <v>0</v>
      </c>
      <c r="AD2362" s="119">
        <f t="shared" si="734"/>
        <v>0</v>
      </c>
      <c r="AE2362" s="119">
        <f t="shared" si="735"/>
        <v>0</v>
      </c>
      <c r="AF2362" s="138">
        <f t="shared" si="728"/>
        <v>0</v>
      </c>
      <c r="AH2362" s="122">
        <v>5300</v>
      </c>
      <c r="AI2362" s="122" t="s">
        <v>2356</v>
      </c>
    </row>
    <row r="2363" spans="1:35" s="122" customFormat="1" ht="11.25" customHeight="1" x14ac:dyDescent="0.2">
      <c r="A2363" s="96" t="s">
        <v>89</v>
      </c>
      <c r="B2363" s="98">
        <v>340000005558</v>
      </c>
      <c r="C2363" s="99" t="s">
        <v>1007</v>
      </c>
      <c r="D2363" s="100" t="s">
        <v>88</v>
      </c>
      <c r="E2363" s="100" t="s">
        <v>87</v>
      </c>
      <c r="F2363" s="103" t="s">
        <v>88</v>
      </c>
      <c r="G2363" s="100" t="s">
        <v>88</v>
      </c>
      <c r="H2363" s="97">
        <v>0</v>
      </c>
      <c r="I2363" s="97">
        <v>0</v>
      </c>
      <c r="J2363" s="97">
        <v>0</v>
      </c>
      <c r="K2363" s="97">
        <v>47035.44</v>
      </c>
      <c r="L2363" s="119">
        <f t="shared" si="721"/>
        <v>0</v>
      </c>
      <c r="M2363" s="119">
        <f>IF(AND(D2363="да",G2363="нет",F2363="нет"),K2363/SUMIFS($K$22:$K$4031,$D$22:$D$4031,"да",$G$22:$G$4031,"нет",$F$22:$F$4031,"нет")*'Велич. кап. %'!$G$5,0)</f>
        <v>0</v>
      </c>
      <c r="N2363" s="120" t="s">
        <v>45</v>
      </c>
      <c r="O2363" s="121">
        <f t="shared" si="140"/>
        <v>0</v>
      </c>
      <c r="P2363" s="119">
        <f t="shared" si="160"/>
        <v>0</v>
      </c>
      <c r="Q2363" s="119">
        <f t="shared" si="722"/>
        <v>0</v>
      </c>
      <c r="R2363" s="119">
        <f t="shared" si="723"/>
        <v>0</v>
      </c>
      <c r="S2363" s="119">
        <f t="shared" si="724"/>
        <v>0</v>
      </c>
      <c r="T2363" s="119">
        <f t="shared" si="725"/>
        <v>0</v>
      </c>
      <c r="U2363" s="119">
        <f t="shared" si="726"/>
        <v>0</v>
      </c>
      <c r="V2363" s="119">
        <f t="shared" si="727"/>
        <v>0</v>
      </c>
      <c r="W2363" s="119">
        <f t="shared" si="729"/>
        <v>0</v>
      </c>
      <c r="X2363" s="119">
        <f t="shared" si="730"/>
        <v>0</v>
      </c>
      <c r="Y2363" s="119">
        <f t="shared" si="731"/>
        <v>0</v>
      </c>
      <c r="Z2363" s="119">
        <f t="shared" si="732"/>
        <v>0</v>
      </c>
      <c r="AA2363" s="119">
        <f t="shared" si="719"/>
        <v>0</v>
      </c>
      <c r="AB2363" s="119">
        <f t="shared" si="720"/>
        <v>0</v>
      </c>
      <c r="AC2363" s="119">
        <f t="shared" si="733"/>
        <v>0</v>
      </c>
      <c r="AD2363" s="119">
        <f t="shared" si="734"/>
        <v>0</v>
      </c>
      <c r="AE2363" s="119">
        <f t="shared" si="735"/>
        <v>0</v>
      </c>
      <c r="AF2363" s="138">
        <f t="shared" si="728"/>
        <v>0</v>
      </c>
      <c r="AH2363" s="122">
        <v>5300</v>
      </c>
      <c r="AI2363" s="122" t="s">
        <v>2356</v>
      </c>
    </row>
    <row r="2364" spans="1:35" s="122" customFormat="1" ht="11.25" customHeight="1" x14ac:dyDescent="0.2">
      <c r="A2364" s="96" t="s">
        <v>89</v>
      </c>
      <c r="B2364" s="98">
        <v>340000005559</v>
      </c>
      <c r="C2364" s="99" t="s">
        <v>1008</v>
      </c>
      <c r="D2364" s="100" t="s">
        <v>88</v>
      </c>
      <c r="E2364" s="100" t="s">
        <v>87</v>
      </c>
      <c r="F2364" s="103" t="s">
        <v>88</v>
      </c>
      <c r="G2364" s="100" t="s">
        <v>88</v>
      </c>
      <c r="H2364" s="97">
        <v>0</v>
      </c>
      <c r="I2364" s="97">
        <v>0</v>
      </c>
      <c r="J2364" s="97">
        <v>0</v>
      </c>
      <c r="K2364" s="97">
        <v>21539.32</v>
      </c>
      <c r="L2364" s="119">
        <f t="shared" si="721"/>
        <v>0</v>
      </c>
      <c r="M2364" s="119">
        <f>IF(AND(D2364="да",G2364="нет",F2364="нет"),K2364/SUMIFS($K$22:$K$4031,$D$22:$D$4031,"да",$G$22:$G$4031,"нет",$F$22:$F$4031,"нет")*'Велич. кап. %'!$G$5,0)</f>
        <v>0</v>
      </c>
      <c r="N2364" s="120" t="s">
        <v>45</v>
      </c>
      <c r="O2364" s="121">
        <f t="shared" si="140"/>
        <v>0</v>
      </c>
      <c r="P2364" s="119">
        <f t="shared" si="160"/>
        <v>0</v>
      </c>
      <c r="Q2364" s="119">
        <f t="shared" si="722"/>
        <v>0</v>
      </c>
      <c r="R2364" s="119">
        <f t="shared" si="723"/>
        <v>0</v>
      </c>
      <c r="S2364" s="119">
        <f t="shared" si="724"/>
        <v>0</v>
      </c>
      <c r="T2364" s="119">
        <f t="shared" si="725"/>
        <v>0</v>
      </c>
      <c r="U2364" s="119">
        <f t="shared" si="726"/>
        <v>0</v>
      </c>
      <c r="V2364" s="119">
        <f t="shared" si="727"/>
        <v>0</v>
      </c>
      <c r="W2364" s="119">
        <f t="shared" si="729"/>
        <v>0</v>
      </c>
      <c r="X2364" s="119">
        <f t="shared" si="730"/>
        <v>0</v>
      </c>
      <c r="Y2364" s="119">
        <f t="shared" si="731"/>
        <v>0</v>
      </c>
      <c r="Z2364" s="119">
        <f t="shared" si="732"/>
        <v>0</v>
      </c>
      <c r="AA2364" s="119">
        <f t="shared" ref="AA2364:AA2427" si="736">O2364*$AA$21</f>
        <v>0</v>
      </c>
      <c r="AB2364" s="119">
        <f t="shared" ref="AB2364:AB2427" si="737">O2364*$AB$21</f>
        <v>0</v>
      </c>
      <c r="AC2364" s="119">
        <f t="shared" si="733"/>
        <v>0</v>
      </c>
      <c r="AD2364" s="119">
        <f t="shared" si="734"/>
        <v>0</v>
      </c>
      <c r="AE2364" s="119">
        <f t="shared" si="735"/>
        <v>0</v>
      </c>
      <c r="AF2364" s="138">
        <f t="shared" si="728"/>
        <v>0</v>
      </c>
      <c r="AH2364" s="122">
        <v>5300</v>
      </c>
      <c r="AI2364" s="122" t="s">
        <v>2356</v>
      </c>
    </row>
    <row r="2365" spans="1:35" s="122" customFormat="1" ht="11.25" customHeight="1" x14ac:dyDescent="0.2">
      <c r="A2365" s="96" t="s">
        <v>89</v>
      </c>
      <c r="B2365" s="98">
        <v>340000005568</v>
      </c>
      <c r="C2365" s="99" t="s">
        <v>1009</v>
      </c>
      <c r="D2365" s="100" t="s">
        <v>88</v>
      </c>
      <c r="E2365" s="100" t="s">
        <v>87</v>
      </c>
      <c r="F2365" s="103" t="s">
        <v>88</v>
      </c>
      <c r="G2365" s="100" t="s">
        <v>88</v>
      </c>
      <c r="H2365" s="97">
        <v>0</v>
      </c>
      <c r="I2365" s="97">
        <v>66897.350000000006</v>
      </c>
      <c r="J2365" s="97">
        <v>0</v>
      </c>
      <c r="K2365" s="97">
        <v>134706.04</v>
      </c>
      <c r="L2365" s="119">
        <f t="shared" si="721"/>
        <v>0</v>
      </c>
      <c r="M2365" s="119">
        <f>IF(AND(D2365="да",G2365="нет",F2365="нет"),K2365/SUMIFS($K$22:$K$4031,$D$22:$D$4031,"да",$G$22:$G$4031,"нет",$F$22:$F$4031,"нет")*'Велич. кап. %'!$G$5,0)</f>
        <v>0</v>
      </c>
      <c r="N2365" s="120" t="s">
        <v>45</v>
      </c>
      <c r="O2365" s="121">
        <f t="shared" si="140"/>
        <v>0</v>
      </c>
      <c r="P2365" s="119">
        <f t="shared" si="160"/>
        <v>0</v>
      </c>
      <c r="Q2365" s="119">
        <f t="shared" si="722"/>
        <v>0</v>
      </c>
      <c r="R2365" s="119">
        <f t="shared" si="723"/>
        <v>0</v>
      </c>
      <c r="S2365" s="119">
        <f t="shared" si="724"/>
        <v>0</v>
      </c>
      <c r="T2365" s="119">
        <f t="shared" si="725"/>
        <v>0</v>
      </c>
      <c r="U2365" s="119">
        <f t="shared" si="726"/>
        <v>0</v>
      </c>
      <c r="V2365" s="119">
        <f t="shared" si="727"/>
        <v>0</v>
      </c>
      <c r="W2365" s="119">
        <f t="shared" si="729"/>
        <v>0</v>
      </c>
      <c r="X2365" s="119">
        <f t="shared" si="730"/>
        <v>0</v>
      </c>
      <c r="Y2365" s="119">
        <f t="shared" si="731"/>
        <v>0</v>
      </c>
      <c r="Z2365" s="119">
        <f t="shared" si="732"/>
        <v>0</v>
      </c>
      <c r="AA2365" s="119">
        <f t="shared" si="736"/>
        <v>0</v>
      </c>
      <c r="AB2365" s="119">
        <f t="shared" si="737"/>
        <v>0</v>
      </c>
      <c r="AC2365" s="119">
        <f t="shared" si="733"/>
        <v>0</v>
      </c>
      <c r="AD2365" s="119">
        <f t="shared" si="734"/>
        <v>0</v>
      </c>
      <c r="AE2365" s="119">
        <f t="shared" si="735"/>
        <v>0</v>
      </c>
      <c r="AF2365" s="138">
        <f t="shared" si="728"/>
        <v>0</v>
      </c>
      <c r="AH2365" s="122">
        <v>5100</v>
      </c>
      <c r="AI2365" s="122" t="s">
        <v>2356</v>
      </c>
    </row>
    <row r="2366" spans="1:35" s="122" customFormat="1" ht="11.25" customHeight="1" x14ac:dyDescent="0.2">
      <c r="A2366" s="96" t="s">
        <v>89</v>
      </c>
      <c r="B2366" s="98">
        <v>340000005569</v>
      </c>
      <c r="C2366" s="99" t="s">
        <v>1010</v>
      </c>
      <c r="D2366" s="100" t="s">
        <v>88</v>
      </c>
      <c r="E2366" s="100" t="s">
        <v>87</v>
      </c>
      <c r="F2366" s="103" t="s">
        <v>88</v>
      </c>
      <c r="G2366" s="100" t="s">
        <v>88</v>
      </c>
      <c r="H2366" s="97">
        <v>0</v>
      </c>
      <c r="I2366" s="97">
        <v>67029.710000000006</v>
      </c>
      <c r="J2366" s="97">
        <v>0</v>
      </c>
      <c r="K2366" s="97">
        <v>147334.31</v>
      </c>
      <c r="L2366" s="119">
        <f t="shared" si="721"/>
        <v>0</v>
      </c>
      <c r="M2366" s="119">
        <f>IF(AND(D2366="да",G2366="нет",F2366="нет"),K2366/SUMIFS($K$22:$K$4031,$D$22:$D$4031,"да",$G$22:$G$4031,"нет",$F$22:$F$4031,"нет")*'Велич. кап. %'!$G$5,0)</f>
        <v>0</v>
      </c>
      <c r="N2366" s="120" t="s">
        <v>45</v>
      </c>
      <c r="O2366" s="121">
        <f t="shared" si="140"/>
        <v>0</v>
      </c>
      <c r="P2366" s="119">
        <f t="shared" si="160"/>
        <v>0</v>
      </c>
      <c r="Q2366" s="119">
        <f t="shared" si="722"/>
        <v>0</v>
      </c>
      <c r="R2366" s="119">
        <f t="shared" si="723"/>
        <v>0</v>
      </c>
      <c r="S2366" s="119">
        <f t="shared" si="724"/>
        <v>0</v>
      </c>
      <c r="T2366" s="119">
        <f t="shared" si="725"/>
        <v>0</v>
      </c>
      <c r="U2366" s="119">
        <f t="shared" si="726"/>
        <v>0</v>
      </c>
      <c r="V2366" s="119">
        <f t="shared" si="727"/>
        <v>0</v>
      </c>
      <c r="W2366" s="119">
        <f t="shared" si="729"/>
        <v>0</v>
      </c>
      <c r="X2366" s="119">
        <f t="shared" si="730"/>
        <v>0</v>
      </c>
      <c r="Y2366" s="119">
        <f t="shared" si="731"/>
        <v>0</v>
      </c>
      <c r="Z2366" s="119">
        <f t="shared" si="732"/>
        <v>0</v>
      </c>
      <c r="AA2366" s="119">
        <f t="shared" si="736"/>
        <v>0</v>
      </c>
      <c r="AB2366" s="119">
        <f t="shared" si="737"/>
        <v>0</v>
      </c>
      <c r="AC2366" s="119">
        <f t="shared" si="733"/>
        <v>0</v>
      </c>
      <c r="AD2366" s="119">
        <f t="shared" si="734"/>
        <v>0</v>
      </c>
      <c r="AE2366" s="119">
        <f t="shared" si="735"/>
        <v>0</v>
      </c>
      <c r="AF2366" s="138">
        <f t="shared" si="728"/>
        <v>0</v>
      </c>
      <c r="AH2366" s="122">
        <v>5100</v>
      </c>
      <c r="AI2366" s="122" t="s">
        <v>2356</v>
      </c>
    </row>
    <row r="2367" spans="1:35" s="122" customFormat="1" ht="11.25" customHeight="1" x14ac:dyDescent="0.2">
      <c r="A2367" s="96" t="s">
        <v>89</v>
      </c>
      <c r="B2367" s="98">
        <v>340000005573</v>
      </c>
      <c r="C2367" s="99" t="s">
        <v>1011</v>
      </c>
      <c r="D2367" s="100" t="s">
        <v>87</v>
      </c>
      <c r="E2367" s="100" t="s">
        <v>87</v>
      </c>
      <c r="F2367" s="103" t="s">
        <v>88</v>
      </c>
      <c r="G2367" s="100" t="s">
        <v>88</v>
      </c>
      <c r="H2367" s="97">
        <v>0</v>
      </c>
      <c r="I2367" s="97">
        <v>67097.78</v>
      </c>
      <c r="J2367" s="97">
        <v>0</v>
      </c>
      <c r="K2367" s="97">
        <v>194453.49</v>
      </c>
      <c r="L2367" s="119">
        <f t="shared" si="721"/>
        <v>127355.70999999999</v>
      </c>
      <c r="M2367" s="119">
        <f>IF(AND(D2367="да",G2367="нет",F2367="нет"),K2367/SUMIFS($K$22:$K$4031,$D$22:$D$4031,"да",$G$22:$G$4031,"нет",$F$22:$F$4031,"нет")*'Велич. кап. %'!$G$5,0)</f>
        <v>3115.5795419204719</v>
      </c>
      <c r="N2367" s="120" t="s">
        <v>45</v>
      </c>
      <c r="O2367" s="121">
        <f t="shared" si="140"/>
        <v>1.7836192916987907E-4</v>
      </c>
      <c r="P2367" s="119">
        <f t="shared" si="160"/>
        <v>179.16413141016744</v>
      </c>
      <c r="Q2367" s="119">
        <f t="shared" si="722"/>
        <v>107.49847884610045</v>
      </c>
      <c r="R2367" s="119">
        <f t="shared" si="723"/>
        <v>179.16413141016744</v>
      </c>
      <c r="S2367" s="119">
        <f t="shared" si="724"/>
        <v>71.665652564066974</v>
      </c>
      <c r="T2367" s="119">
        <f t="shared" si="725"/>
        <v>214.99695769220091</v>
      </c>
      <c r="U2367" s="119">
        <f t="shared" si="726"/>
        <v>361.6721529913703</v>
      </c>
      <c r="V2367" s="119">
        <f t="shared" si="727"/>
        <v>208.9130832084019</v>
      </c>
      <c r="W2367" s="119">
        <f t="shared" si="729"/>
        <v>36.078447120015348</v>
      </c>
      <c r="X2367" s="119">
        <f t="shared" si="730"/>
        <v>108.14999579850314</v>
      </c>
      <c r="Y2367" s="119">
        <f t="shared" si="731"/>
        <v>305.93817470614727</v>
      </c>
      <c r="Z2367" s="119">
        <f t="shared" si="732"/>
        <v>308.54692087481766</v>
      </c>
      <c r="AA2367" s="119">
        <f t="shared" si="736"/>
        <v>2.3798130302746503</v>
      </c>
      <c r="AB2367" s="119">
        <f t="shared" si="737"/>
        <v>10.82556057887663</v>
      </c>
      <c r="AC2367" s="119">
        <f t="shared" si="733"/>
        <v>312.0217626507183</v>
      </c>
      <c r="AD2367" s="119">
        <f t="shared" si="734"/>
        <v>637.52570093451243</v>
      </c>
      <c r="AE2367" s="119">
        <f t="shared" si="735"/>
        <v>71.038578104131389</v>
      </c>
      <c r="AF2367" s="138">
        <f t="shared" si="728"/>
        <v>0</v>
      </c>
      <c r="AH2367" s="122">
        <v>5100</v>
      </c>
      <c r="AI2367" s="122" t="s">
        <v>2356</v>
      </c>
    </row>
    <row r="2368" spans="1:35" s="122" customFormat="1" ht="11.25" customHeight="1" x14ac:dyDescent="0.2">
      <c r="A2368" s="96" t="s">
        <v>89</v>
      </c>
      <c r="B2368" s="98">
        <v>340000005575</v>
      </c>
      <c r="C2368" s="99" t="s">
        <v>1012</v>
      </c>
      <c r="D2368" s="100" t="s">
        <v>87</v>
      </c>
      <c r="E2368" s="100" t="s">
        <v>87</v>
      </c>
      <c r="F2368" s="103" t="s">
        <v>88</v>
      </c>
      <c r="G2368" s="100" t="s">
        <v>88</v>
      </c>
      <c r="H2368" s="97">
        <v>0</v>
      </c>
      <c r="I2368" s="97">
        <v>66954.070000000007</v>
      </c>
      <c r="J2368" s="97">
        <v>0</v>
      </c>
      <c r="K2368" s="97">
        <v>79109.67</v>
      </c>
      <c r="L2368" s="119">
        <f t="shared" si="721"/>
        <v>12155.599999999991</v>
      </c>
      <c r="M2368" s="119">
        <f>IF(AND(D2368="да",G2368="нет",F2368="нет"),K2368/SUMIFS($K$22:$K$4031,$D$22:$D$4031,"да",$G$22:$G$4031,"нет",$F$22:$F$4031,"нет")*'Велич. кап. %'!$G$5,0)</f>
        <v>1267.5137351357371</v>
      </c>
      <c r="N2368" s="120" t="s">
        <v>45</v>
      </c>
      <c r="O2368" s="121">
        <f t="shared" si="140"/>
        <v>7.2563127343163185E-5</v>
      </c>
      <c r="P2368" s="119">
        <f t="shared" si="160"/>
        <v>72.889487926881557</v>
      </c>
      <c r="Q2368" s="119">
        <f t="shared" si="722"/>
        <v>43.733692756128931</v>
      </c>
      <c r="R2368" s="119">
        <f t="shared" si="723"/>
        <v>72.889487926881557</v>
      </c>
      <c r="S2368" s="119">
        <f t="shared" si="724"/>
        <v>29.155795170752619</v>
      </c>
      <c r="T2368" s="119">
        <f t="shared" si="725"/>
        <v>87.467385512257863</v>
      </c>
      <c r="U2368" s="119">
        <f t="shared" si="726"/>
        <v>147.1393733860823</v>
      </c>
      <c r="V2368" s="119">
        <f t="shared" si="727"/>
        <v>84.992277954482674</v>
      </c>
      <c r="W2368" s="119">
        <f t="shared" si="729"/>
        <v>14.677823708779231</v>
      </c>
      <c r="X2368" s="119">
        <f t="shared" si="730"/>
        <v>43.99874992277573</v>
      </c>
      <c r="Y2368" s="119">
        <f t="shared" si="731"/>
        <v>124.46507409769637</v>
      </c>
      <c r="Z2368" s="119">
        <f t="shared" si="732"/>
        <v>125.52639240325766</v>
      </c>
      <c r="AA2368" s="119">
        <f t="shared" si="736"/>
        <v>0.96818125242559339</v>
      </c>
      <c r="AB2368" s="119">
        <f t="shared" si="737"/>
        <v>4.4041715320200181</v>
      </c>
      <c r="AC2368" s="119">
        <f t="shared" si="733"/>
        <v>126.94006508248658</v>
      </c>
      <c r="AD2368" s="119">
        <f t="shared" si="734"/>
        <v>259.36509453982018</v>
      </c>
      <c r="AE2368" s="119">
        <f t="shared" si="735"/>
        <v>28.900681963008534</v>
      </c>
      <c r="AF2368" s="138">
        <f t="shared" si="728"/>
        <v>0</v>
      </c>
      <c r="AH2368" s="122">
        <v>5100</v>
      </c>
      <c r="AI2368" s="122" t="s">
        <v>2356</v>
      </c>
    </row>
    <row r="2369" spans="1:35" s="122" customFormat="1" ht="11.25" customHeight="1" x14ac:dyDescent="0.2">
      <c r="A2369" s="96" t="s">
        <v>89</v>
      </c>
      <c r="B2369" s="98">
        <v>340000005582</v>
      </c>
      <c r="C2369" s="99" t="s">
        <v>3029</v>
      </c>
      <c r="D2369" s="100" t="s">
        <v>88</v>
      </c>
      <c r="E2369" s="100" t="s">
        <v>87</v>
      </c>
      <c r="F2369" s="103" t="s">
        <v>88</v>
      </c>
      <c r="G2369" s="100" t="s">
        <v>88</v>
      </c>
      <c r="H2369" s="97">
        <v>0</v>
      </c>
      <c r="I2369" s="97">
        <v>0</v>
      </c>
      <c r="J2369" s="97">
        <v>0</v>
      </c>
      <c r="K2369" s="97">
        <v>120658.58</v>
      </c>
      <c r="L2369" s="119">
        <f t="shared" si="721"/>
        <v>0</v>
      </c>
      <c r="M2369" s="119">
        <f>IF(AND(D2369="да",G2369="нет",F2369="нет"),K2369/SUMIFS($K$22:$K$4031,$D$22:$D$4031,"да",$G$22:$G$4031,"нет",$F$22:$F$4031,"нет")*'Велич. кап. %'!$G$5,0)</f>
        <v>0</v>
      </c>
      <c r="N2369" s="120" t="s">
        <v>45</v>
      </c>
      <c r="O2369" s="121">
        <f t="shared" si="140"/>
        <v>0</v>
      </c>
      <c r="P2369" s="119">
        <f t="shared" si="160"/>
        <v>0</v>
      </c>
      <c r="Q2369" s="119">
        <f t="shared" si="722"/>
        <v>0</v>
      </c>
      <c r="R2369" s="119">
        <f t="shared" si="723"/>
        <v>0</v>
      </c>
      <c r="S2369" s="119">
        <f t="shared" si="724"/>
        <v>0</v>
      </c>
      <c r="T2369" s="119">
        <f t="shared" si="725"/>
        <v>0</v>
      </c>
      <c r="U2369" s="119">
        <f t="shared" si="726"/>
        <v>0</v>
      </c>
      <c r="V2369" s="119">
        <f t="shared" si="727"/>
        <v>0</v>
      </c>
      <c r="W2369" s="119">
        <f t="shared" si="729"/>
        <v>0</v>
      </c>
      <c r="X2369" s="119">
        <f t="shared" si="730"/>
        <v>0</v>
      </c>
      <c r="Y2369" s="119">
        <f t="shared" si="731"/>
        <v>0</v>
      </c>
      <c r="Z2369" s="119">
        <f t="shared" si="732"/>
        <v>0</v>
      </c>
      <c r="AA2369" s="119">
        <f t="shared" si="736"/>
        <v>0</v>
      </c>
      <c r="AB2369" s="119">
        <f t="shared" si="737"/>
        <v>0</v>
      </c>
      <c r="AC2369" s="119">
        <f t="shared" si="733"/>
        <v>0</v>
      </c>
      <c r="AD2369" s="119">
        <f t="shared" si="734"/>
        <v>0</v>
      </c>
      <c r="AE2369" s="119">
        <f t="shared" si="735"/>
        <v>0</v>
      </c>
      <c r="AF2369" s="138">
        <f t="shared" si="728"/>
        <v>0</v>
      </c>
      <c r="AH2369" s="122">
        <v>5100</v>
      </c>
      <c r="AI2369" s="122" t="s">
        <v>2356</v>
      </c>
    </row>
    <row r="2370" spans="1:35" s="122" customFormat="1" ht="11.25" customHeight="1" x14ac:dyDescent="0.2">
      <c r="A2370" s="96" t="s">
        <v>89</v>
      </c>
      <c r="B2370" s="98">
        <v>340000005589</v>
      </c>
      <c r="C2370" s="99" t="s">
        <v>3030</v>
      </c>
      <c r="D2370" s="100" t="s">
        <v>87</v>
      </c>
      <c r="E2370" s="100" t="s">
        <v>87</v>
      </c>
      <c r="F2370" s="103" t="s">
        <v>88</v>
      </c>
      <c r="G2370" s="100" t="s">
        <v>88</v>
      </c>
      <c r="H2370" s="97">
        <v>0</v>
      </c>
      <c r="I2370" s="97">
        <v>176942.31</v>
      </c>
      <c r="J2370" s="97">
        <v>0</v>
      </c>
      <c r="K2370" s="97">
        <v>181339.86</v>
      </c>
      <c r="L2370" s="119">
        <f t="shared" si="721"/>
        <v>4397.5499999999884</v>
      </c>
      <c r="M2370" s="119">
        <f>IF(AND(D2370="да",G2370="нет",F2370="нет"),K2370/SUMIFS($K$22:$K$4031,$D$22:$D$4031,"да",$G$22:$G$4031,"нет",$F$22:$F$4031,"нет")*'Велич. кап. %'!$G$5,0)</f>
        <v>2905.4698784306852</v>
      </c>
      <c r="N2370" s="120" t="s">
        <v>45</v>
      </c>
      <c r="O2370" s="121">
        <f t="shared" si="140"/>
        <v>1.6633348810039762E-4</v>
      </c>
      <c r="P2370" s="119">
        <f t="shared" si="160"/>
        <v>167.08159111436552</v>
      </c>
      <c r="Q2370" s="119">
        <f t="shared" si="722"/>
        <v>100.24895466861932</v>
      </c>
      <c r="R2370" s="119">
        <f t="shared" si="723"/>
        <v>167.08159111436552</v>
      </c>
      <c r="S2370" s="119">
        <f t="shared" si="724"/>
        <v>66.832636445746203</v>
      </c>
      <c r="T2370" s="119">
        <f t="shared" si="725"/>
        <v>200.49790933723864</v>
      </c>
      <c r="U2370" s="119">
        <f t="shared" si="726"/>
        <v>337.28156583537623</v>
      </c>
      <c r="V2370" s="119">
        <f t="shared" si="727"/>
        <v>194.82432154434437</v>
      </c>
      <c r="W2370" s="119">
        <f t="shared" si="729"/>
        <v>33.645374787364254</v>
      </c>
      <c r="X2370" s="119">
        <f t="shared" si="730"/>
        <v>100.85653436768426</v>
      </c>
      <c r="Y2370" s="119">
        <f t="shared" si="731"/>
        <v>285.30619722931323</v>
      </c>
      <c r="Z2370" s="119">
        <f t="shared" si="732"/>
        <v>287.73901376041397</v>
      </c>
      <c r="AA2370" s="119">
        <f t="shared" si="736"/>
        <v>2.2193222746281429</v>
      </c>
      <c r="AB2370" s="119">
        <f t="shared" si="737"/>
        <v>10.095502219039664</v>
      </c>
      <c r="AC2370" s="119">
        <f t="shared" si="733"/>
        <v>290.97951780672332</v>
      </c>
      <c r="AD2370" s="119">
        <f t="shared" si="734"/>
        <v>594.53199504861732</v>
      </c>
      <c r="AE2370" s="119">
        <f t="shared" si="735"/>
        <v>66.247850876845931</v>
      </c>
      <c r="AF2370" s="138">
        <f t="shared" si="728"/>
        <v>0</v>
      </c>
      <c r="AH2370" s="122">
        <v>5100</v>
      </c>
      <c r="AI2370" s="122" t="s">
        <v>2356</v>
      </c>
    </row>
    <row r="2371" spans="1:35" s="122" customFormat="1" ht="11.25" customHeight="1" x14ac:dyDescent="0.2">
      <c r="A2371" s="96" t="s">
        <v>89</v>
      </c>
      <c r="B2371" s="98">
        <v>340000005598</v>
      </c>
      <c r="C2371" s="99" t="s">
        <v>1013</v>
      </c>
      <c r="D2371" s="100" t="s">
        <v>87</v>
      </c>
      <c r="E2371" s="100" t="s">
        <v>87</v>
      </c>
      <c r="F2371" s="103" t="s">
        <v>88</v>
      </c>
      <c r="G2371" s="100" t="s">
        <v>88</v>
      </c>
      <c r="H2371" s="97">
        <v>0</v>
      </c>
      <c r="I2371" s="97">
        <v>67400.320000000007</v>
      </c>
      <c r="J2371" s="97">
        <v>0</v>
      </c>
      <c r="K2371" s="97">
        <v>193183.11</v>
      </c>
      <c r="L2371" s="119">
        <f t="shared" si="721"/>
        <v>125782.78999999998</v>
      </c>
      <c r="M2371" s="119">
        <f>IF(AND(D2371="да",G2371="нет",F2371="нет"),K2371/SUMIFS($K$22:$K$4031,$D$22:$D$4031,"да",$G$22:$G$4031,"нет",$F$22:$F$4031,"нет")*'Велич. кап. %'!$G$5,0)</f>
        <v>3095.2252148345196</v>
      </c>
      <c r="N2371" s="120" t="s">
        <v>45</v>
      </c>
      <c r="O2371" s="121">
        <f t="shared" si="140"/>
        <v>1.7719667660702289E-4</v>
      </c>
      <c r="P2371" s="119">
        <f t="shared" si="160"/>
        <v>177.99363799675098</v>
      </c>
      <c r="Q2371" s="119">
        <f t="shared" si="722"/>
        <v>106.79618279805058</v>
      </c>
      <c r="R2371" s="119">
        <f t="shared" si="723"/>
        <v>177.99363799675098</v>
      </c>
      <c r="S2371" s="119">
        <f t="shared" si="724"/>
        <v>71.197455198700382</v>
      </c>
      <c r="T2371" s="119">
        <f t="shared" si="725"/>
        <v>213.59236559610116</v>
      </c>
      <c r="U2371" s="119">
        <f t="shared" si="726"/>
        <v>359.30932026608895</v>
      </c>
      <c r="V2371" s="119">
        <f t="shared" si="727"/>
        <v>207.54823754455558</v>
      </c>
      <c r="W2371" s="119">
        <f t="shared" si="729"/>
        <v>35.842743777008629</v>
      </c>
      <c r="X2371" s="119">
        <f t="shared" si="730"/>
        <v>107.44344333877356</v>
      </c>
      <c r="Y2371" s="119">
        <f t="shared" si="731"/>
        <v>303.93945646054937</v>
      </c>
      <c r="Z2371" s="119">
        <f t="shared" si="732"/>
        <v>306.53115948456986</v>
      </c>
      <c r="AA2371" s="119">
        <f t="shared" si="736"/>
        <v>2.3642655238894457</v>
      </c>
      <c r="AB2371" s="119">
        <f t="shared" si="737"/>
        <v>10.754836337063367</v>
      </c>
      <c r="AC2371" s="119">
        <f t="shared" si="733"/>
        <v>309.98329984485036</v>
      </c>
      <c r="AD2371" s="119">
        <f t="shared" si="734"/>
        <v>633.36069520510557</v>
      </c>
      <c r="AE2371" s="119">
        <f t="shared" si="735"/>
        <v>70.574477465711752</v>
      </c>
      <c r="AF2371" s="138">
        <f t="shared" si="728"/>
        <v>0</v>
      </c>
      <c r="AH2371" s="122">
        <v>5100</v>
      </c>
      <c r="AI2371" s="122" t="s">
        <v>2356</v>
      </c>
    </row>
    <row r="2372" spans="1:35" s="122" customFormat="1" ht="11.25" customHeight="1" x14ac:dyDescent="0.2">
      <c r="A2372" s="96" t="s">
        <v>89</v>
      </c>
      <c r="B2372" s="98">
        <v>340000005602</v>
      </c>
      <c r="C2372" s="99" t="s">
        <v>3031</v>
      </c>
      <c r="D2372" s="100" t="s">
        <v>87</v>
      </c>
      <c r="E2372" s="100" t="s">
        <v>87</v>
      </c>
      <c r="F2372" s="103" t="s">
        <v>88</v>
      </c>
      <c r="G2372" s="100" t="s">
        <v>88</v>
      </c>
      <c r="H2372" s="97">
        <v>0</v>
      </c>
      <c r="I2372" s="97">
        <v>159406.95000000001</v>
      </c>
      <c r="J2372" s="97">
        <v>0</v>
      </c>
      <c r="K2372" s="97">
        <v>186689.12</v>
      </c>
      <c r="L2372" s="119">
        <f t="shared" si="721"/>
        <v>27282.169999999984</v>
      </c>
      <c r="M2372" s="119">
        <f>IF(AND(D2372="да",G2372="нет",F2372="нет"),K2372/SUMIFS($K$22:$K$4031,$D$22:$D$4031,"да",$G$22:$G$4031,"нет",$F$22:$F$4031,"нет")*'Велич. кап. %'!$G$5,0)</f>
        <v>2991.1769800127322</v>
      </c>
      <c r="N2372" s="120" t="s">
        <v>45</v>
      </c>
      <c r="O2372" s="121">
        <f t="shared" si="140"/>
        <v>1.712400821308327E-4</v>
      </c>
      <c r="P2372" s="119">
        <f t="shared" si="160"/>
        <v>172.01025308688736</v>
      </c>
      <c r="Q2372" s="119">
        <f t="shared" si="722"/>
        <v>103.20615185213241</v>
      </c>
      <c r="R2372" s="119">
        <f t="shared" si="723"/>
        <v>172.01025308688736</v>
      </c>
      <c r="S2372" s="119">
        <f t="shared" si="724"/>
        <v>68.804101234754938</v>
      </c>
      <c r="T2372" s="119">
        <f t="shared" si="725"/>
        <v>206.41230370426481</v>
      </c>
      <c r="U2372" s="119">
        <f t="shared" si="726"/>
        <v>347.23087752482246</v>
      </c>
      <c r="V2372" s="119">
        <f t="shared" si="727"/>
        <v>200.57135338976602</v>
      </c>
      <c r="W2372" s="119">
        <f t="shared" si="729"/>
        <v>34.637864014691637</v>
      </c>
      <c r="X2372" s="119">
        <f t="shared" si="730"/>
        <v>103.83165426152161</v>
      </c>
      <c r="Y2372" s="119">
        <f t="shared" si="731"/>
        <v>293.72231174815579</v>
      </c>
      <c r="Z2372" s="119">
        <f t="shared" si="732"/>
        <v>296.22689280006927</v>
      </c>
      <c r="AA2372" s="119">
        <f t="shared" si="736"/>
        <v>2.2847890278878915</v>
      </c>
      <c r="AB2372" s="119">
        <f t="shared" si="737"/>
        <v>10.393304733060686</v>
      </c>
      <c r="AC2372" s="119">
        <f t="shared" si="733"/>
        <v>299.56298696470543</v>
      </c>
      <c r="AD2372" s="119">
        <f t="shared" si="734"/>
        <v>612.06981723417414</v>
      </c>
      <c r="AE2372" s="119">
        <f t="shared" si="735"/>
        <v>68.202065348950839</v>
      </c>
      <c r="AF2372" s="138">
        <f t="shared" si="728"/>
        <v>0</v>
      </c>
      <c r="AH2372" s="122">
        <v>5100</v>
      </c>
      <c r="AI2372" s="122" t="s">
        <v>2356</v>
      </c>
    </row>
    <row r="2373" spans="1:35" s="122" customFormat="1" ht="11.25" customHeight="1" x14ac:dyDescent="0.2">
      <c r="A2373" s="96" t="s">
        <v>89</v>
      </c>
      <c r="B2373" s="98">
        <v>340000005603</v>
      </c>
      <c r="C2373" s="99" t="s">
        <v>1014</v>
      </c>
      <c r="D2373" s="100" t="s">
        <v>88</v>
      </c>
      <c r="E2373" s="100" t="s">
        <v>87</v>
      </c>
      <c r="F2373" s="103" t="s">
        <v>88</v>
      </c>
      <c r="G2373" s="100" t="s">
        <v>88</v>
      </c>
      <c r="H2373" s="97">
        <v>0</v>
      </c>
      <c r="I2373" s="97">
        <v>0</v>
      </c>
      <c r="J2373" s="97">
        <v>0</v>
      </c>
      <c r="K2373" s="97">
        <v>449376.88</v>
      </c>
      <c r="L2373" s="119">
        <f t="shared" si="721"/>
        <v>0</v>
      </c>
      <c r="M2373" s="119">
        <f>IF(AND(D2373="да",G2373="нет",F2373="нет"),K2373/SUMIFS($K$22:$K$4031,$D$22:$D$4031,"да",$G$22:$G$4031,"нет",$F$22:$F$4031,"нет")*'Велич. кап. %'!$G$5,0)</f>
        <v>0</v>
      </c>
      <c r="N2373" s="120" t="s">
        <v>45</v>
      </c>
      <c r="O2373" s="121">
        <f t="shared" ref="O2373:O2467" si="738">M2373/$M$21</f>
        <v>0</v>
      </c>
      <c r="P2373" s="119">
        <f t="shared" si="160"/>
        <v>0</v>
      </c>
      <c r="Q2373" s="119">
        <f t="shared" si="722"/>
        <v>0</v>
      </c>
      <c r="R2373" s="119">
        <f t="shared" si="723"/>
        <v>0</v>
      </c>
      <c r="S2373" s="119">
        <f t="shared" si="724"/>
        <v>0</v>
      </c>
      <c r="T2373" s="119">
        <f t="shared" si="725"/>
        <v>0</v>
      </c>
      <c r="U2373" s="119">
        <f t="shared" si="726"/>
        <v>0</v>
      </c>
      <c r="V2373" s="119">
        <f t="shared" si="727"/>
        <v>0</v>
      </c>
      <c r="W2373" s="119">
        <f t="shared" si="729"/>
        <v>0</v>
      </c>
      <c r="X2373" s="119">
        <f t="shared" si="730"/>
        <v>0</v>
      </c>
      <c r="Y2373" s="119">
        <f t="shared" si="731"/>
        <v>0</v>
      </c>
      <c r="Z2373" s="119">
        <f t="shared" si="732"/>
        <v>0</v>
      </c>
      <c r="AA2373" s="119">
        <f t="shared" si="736"/>
        <v>0</v>
      </c>
      <c r="AB2373" s="119">
        <f t="shared" si="737"/>
        <v>0</v>
      </c>
      <c r="AC2373" s="119">
        <f t="shared" si="733"/>
        <v>0</v>
      </c>
      <c r="AD2373" s="119">
        <f t="shared" si="734"/>
        <v>0</v>
      </c>
      <c r="AE2373" s="119">
        <f t="shared" si="735"/>
        <v>0</v>
      </c>
      <c r="AF2373" s="138">
        <f t="shared" si="728"/>
        <v>0</v>
      </c>
      <c r="AH2373" s="122">
        <v>5300</v>
      </c>
      <c r="AI2373" s="122" t="s">
        <v>2356</v>
      </c>
    </row>
    <row r="2374" spans="1:35" s="122" customFormat="1" ht="11.25" customHeight="1" x14ac:dyDescent="0.2">
      <c r="A2374" s="96" t="s">
        <v>89</v>
      </c>
      <c r="B2374" s="98">
        <v>340000005605</v>
      </c>
      <c r="C2374" s="99" t="s">
        <v>1015</v>
      </c>
      <c r="D2374" s="100" t="s">
        <v>88</v>
      </c>
      <c r="E2374" s="100" t="s">
        <v>87</v>
      </c>
      <c r="F2374" s="103" t="s">
        <v>88</v>
      </c>
      <c r="G2374" s="100" t="s">
        <v>88</v>
      </c>
      <c r="H2374" s="97">
        <v>0</v>
      </c>
      <c r="I2374" s="97">
        <v>130157.59</v>
      </c>
      <c r="J2374" s="97">
        <v>0</v>
      </c>
      <c r="K2374" s="97">
        <v>135748.82</v>
      </c>
      <c r="L2374" s="119">
        <f t="shared" si="721"/>
        <v>0</v>
      </c>
      <c r="M2374" s="119">
        <f>IF(AND(D2374="да",G2374="нет",F2374="нет"),K2374/SUMIFS($K$22:$K$4031,$D$22:$D$4031,"да",$G$22:$G$4031,"нет",$F$22:$F$4031,"нет")*'Велич. кап. %'!$G$5,0)</f>
        <v>0</v>
      </c>
      <c r="N2374" s="120" t="s">
        <v>45</v>
      </c>
      <c r="O2374" s="121">
        <f t="shared" si="738"/>
        <v>0</v>
      </c>
      <c r="P2374" s="119">
        <f t="shared" si="160"/>
        <v>0</v>
      </c>
      <c r="Q2374" s="119">
        <f t="shared" si="722"/>
        <v>0</v>
      </c>
      <c r="R2374" s="119">
        <f t="shared" si="723"/>
        <v>0</v>
      </c>
      <c r="S2374" s="119">
        <f t="shared" si="724"/>
        <v>0</v>
      </c>
      <c r="T2374" s="119">
        <f t="shared" si="725"/>
        <v>0</v>
      </c>
      <c r="U2374" s="119">
        <f t="shared" si="726"/>
        <v>0</v>
      </c>
      <c r="V2374" s="119">
        <f t="shared" si="727"/>
        <v>0</v>
      </c>
      <c r="W2374" s="119">
        <f t="shared" si="729"/>
        <v>0</v>
      </c>
      <c r="X2374" s="119">
        <f t="shared" si="730"/>
        <v>0</v>
      </c>
      <c r="Y2374" s="119">
        <f t="shared" si="731"/>
        <v>0</v>
      </c>
      <c r="Z2374" s="119">
        <f t="shared" si="732"/>
        <v>0</v>
      </c>
      <c r="AA2374" s="119">
        <f t="shared" si="736"/>
        <v>0</v>
      </c>
      <c r="AB2374" s="119">
        <f t="shared" si="737"/>
        <v>0</v>
      </c>
      <c r="AC2374" s="119">
        <f t="shared" si="733"/>
        <v>0</v>
      </c>
      <c r="AD2374" s="119">
        <f t="shared" si="734"/>
        <v>0</v>
      </c>
      <c r="AE2374" s="119">
        <f t="shared" si="735"/>
        <v>0</v>
      </c>
      <c r="AF2374" s="138">
        <f t="shared" si="728"/>
        <v>0</v>
      </c>
      <c r="AH2374" s="122">
        <v>5100</v>
      </c>
      <c r="AI2374" s="122" t="s">
        <v>2356</v>
      </c>
    </row>
    <row r="2375" spans="1:35" s="122" customFormat="1" ht="11.25" customHeight="1" x14ac:dyDescent="0.2">
      <c r="A2375" s="96" t="s">
        <v>89</v>
      </c>
      <c r="B2375" s="98">
        <v>340000005606</v>
      </c>
      <c r="C2375" s="99" t="s">
        <v>1016</v>
      </c>
      <c r="D2375" s="100" t="s">
        <v>87</v>
      </c>
      <c r="E2375" s="100" t="s">
        <v>87</v>
      </c>
      <c r="F2375" s="103" t="s">
        <v>88</v>
      </c>
      <c r="G2375" s="100" t="s">
        <v>88</v>
      </c>
      <c r="H2375" s="97">
        <v>0</v>
      </c>
      <c r="I2375" s="97">
        <v>111436.96</v>
      </c>
      <c r="J2375" s="97">
        <v>576256.01</v>
      </c>
      <c r="K2375" s="97">
        <v>963305.21</v>
      </c>
      <c r="L2375" s="119">
        <f t="shared" si="721"/>
        <v>851868.25</v>
      </c>
      <c r="M2375" s="119">
        <f>IF(AND(D2375="да",G2375="нет",F2375="нет"),K2375/SUMIFS($K$22:$K$4031,$D$22:$D$4031,"да",$G$22:$G$4031,"нет",$F$22:$F$4031,"нет")*'Велич. кап. %'!$G$5,0)</f>
        <v>15434.30259287917</v>
      </c>
      <c r="N2375" s="120" t="s">
        <v>45</v>
      </c>
      <c r="O2375" s="121">
        <f t="shared" si="738"/>
        <v>8.8358905584567026E-4</v>
      </c>
      <c r="P2375" s="119">
        <f t="shared" si="160"/>
        <v>887.5630940464938</v>
      </c>
      <c r="Q2375" s="119">
        <f t="shared" si="722"/>
        <v>532.53785642789626</v>
      </c>
      <c r="R2375" s="119">
        <f t="shared" si="723"/>
        <v>887.5630940464938</v>
      </c>
      <c r="S2375" s="119">
        <f t="shared" si="724"/>
        <v>355.02523761859749</v>
      </c>
      <c r="T2375" s="119">
        <f t="shared" si="725"/>
        <v>1065.0757128557925</v>
      </c>
      <c r="U2375" s="119">
        <f t="shared" si="726"/>
        <v>1791.6915211370292</v>
      </c>
      <c r="V2375" s="119">
        <f t="shared" si="727"/>
        <v>1034.936742414945</v>
      </c>
      <c r="W2375" s="119">
        <f t="shared" si="729"/>
        <v>178.729402488072</v>
      </c>
      <c r="X2375" s="119">
        <f t="shared" si="730"/>
        <v>535.76541318017064</v>
      </c>
      <c r="Y2375" s="119">
        <f t="shared" si="731"/>
        <v>1515.5903739877433</v>
      </c>
      <c r="Z2375" s="119">
        <f t="shared" si="732"/>
        <v>1528.5138693482418</v>
      </c>
      <c r="AA2375" s="119">
        <f t="shared" si="736"/>
        <v>11.789381053996296</v>
      </c>
      <c r="AB2375" s="119">
        <f t="shared" si="737"/>
        <v>53.628859563294405</v>
      </c>
      <c r="AC2375" s="119">
        <f t="shared" si="733"/>
        <v>1545.7279249388653</v>
      </c>
      <c r="AD2375" s="119">
        <f t="shared" si="734"/>
        <v>3158.2453429821071</v>
      </c>
      <c r="AE2375" s="119">
        <f t="shared" si="735"/>
        <v>351.91876678943476</v>
      </c>
      <c r="AF2375" s="138">
        <f t="shared" si="728"/>
        <v>0</v>
      </c>
      <c r="AH2375" s="122">
        <v>5100</v>
      </c>
      <c r="AI2375" s="122" t="s">
        <v>2356</v>
      </c>
    </row>
    <row r="2376" spans="1:35" s="122" customFormat="1" ht="11.25" customHeight="1" x14ac:dyDescent="0.2">
      <c r="A2376" s="96" t="s">
        <v>89</v>
      </c>
      <c r="B2376" s="98">
        <v>340000005611</v>
      </c>
      <c r="C2376" s="99" t="s">
        <v>3032</v>
      </c>
      <c r="D2376" s="100" t="s">
        <v>88</v>
      </c>
      <c r="E2376" s="100" t="s">
        <v>87</v>
      </c>
      <c r="F2376" s="103" t="s">
        <v>88</v>
      </c>
      <c r="G2376" s="100" t="s">
        <v>88</v>
      </c>
      <c r="H2376" s="97">
        <v>0</v>
      </c>
      <c r="I2376" s="97">
        <v>0</v>
      </c>
      <c r="J2376" s="97">
        <v>0</v>
      </c>
      <c r="K2376" s="97">
        <v>160332.91</v>
      </c>
      <c r="L2376" s="119">
        <f t="shared" si="721"/>
        <v>0</v>
      </c>
      <c r="M2376" s="119">
        <f>IF(AND(D2376="да",G2376="нет",F2376="нет"),K2376/SUMIFS($K$22:$K$4031,$D$22:$D$4031,"да",$G$22:$G$4031,"нет",$F$22:$F$4031,"нет")*'Велич. кап. %'!$G$5,0)</f>
        <v>0</v>
      </c>
      <c r="N2376" s="120" t="s">
        <v>45</v>
      </c>
      <c r="O2376" s="121">
        <f t="shared" si="738"/>
        <v>0</v>
      </c>
      <c r="P2376" s="119">
        <f t="shared" si="160"/>
        <v>0</v>
      </c>
      <c r="Q2376" s="119">
        <f t="shared" si="722"/>
        <v>0</v>
      </c>
      <c r="R2376" s="119">
        <f t="shared" si="723"/>
        <v>0</v>
      </c>
      <c r="S2376" s="119">
        <f t="shared" si="724"/>
        <v>0</v>
      </c>
      <c r="T2376" s="119">
        <f t="shared" si="725"/>
        <v>0</v>
      </c>
      <c r="U2376" s="119">
        <f t="shared" si="726"/>
        <v>0</v>
      </c>
      <c r="V2376" s="119">
        <f t="shared" si="727"/>
        <v>0</v>
      </c>
      <c r="W2376" s="119">
        <f t="shared" si="729"/>
        <v>0</v>
      </c>
      <c r="X2376" s="119">
        <f t="shared" si="730"/>
        <v>0</v>
      </c>
      <c r="Y2376" s="119">
        <f t="shared" si="731"/>
        <v>0</v>
      </c>
      <c r="Z2376" s="119">
        <f t="shared" si="732"/>
        <v>0</v>
      </c>
      <c r="AA2376" s="119">
        <f t="shared" si="736"/>
        <v>0</v>
      </c>
      <c r="AB2376" s="119">
        <f t="shared" si="737"/>
        <v>0</v>
      </c>
      <c r="AC2376" s="119">
        <f t="shared" si="733"/>
        <v>0</v>
      </c>
      <c r="AD2376" s="119">
        <f t="shared" si="734"/>
        <v>0</v>
      </c>
      <c r="AE2376" s="119">
        <f t="shared" si="735"/>
        <v>0</v>
      </c>
      <c r="AF2376" s="138">
        <f t="shared" si="728"/>
        <v>0</v>
      </c>
      <c r="AH2376" s="122">
        <v>5300</v>
      </c>
      <c r="AI2376" s="122" t="s">
        <v>2356</v>
      </c>
    </row>
    <row r="2377" spans="1:35" s="122" customFormat="1" ht="11.25" customHeight="1" x14ac:dyDescent="0.2">
      <c r="A2377" s="96" t="s">
        <v>89</v>
      </c>
      <c r="B2377" s="98">
        <v>340000005612</v>
      </c>
      <c r="C2377" s="99" t="s">
        <v>1017</v>
      </c>
      <c r="D2377" s="100" t="s">
        <v>88</v>
      </c>
      <c r="E2377" s="100" t="s">
        <v>87</v>
      </c>
      <c r="F2377" s="103" t="s">
        <v>88</v>
      </c>
      <c r="G2377" s="100" t="s">
        <v>88</v>
      </c>
      <c r="H2377" s="97">
        <v>0</v>
      </c>
      <c r="I2377" s="97">
        <v>0</v>
      </c>
      <c r="J2377" s="97">
        <v>0</v>
      </c>
      <c r="K2377" s="97">
        <v>90312.11</v>
      </c>
      <c r="L2377" s="119">
        <f t="shared" si="721"/>
        <v>0</v>
      </c>
      <c r="M2377" s="119">
        <f>IF(AND(D2377="да",G2377="нет",F2377="нет"),K2377/SUMIFS($K$22:$K$4031,$D$22:$D$4031,"да",$G$22:$G$4031,"нет",$F$22:$F$4031,"нет")*'Велич. кап. %'!$G$5,0)</f>
        <v>0</v>
      </c>
      <c r="N2377" s="120" t="s">
        <v>45</v>
      </c>
      <c r="O2377" s="121">
        <f t="shared" ref="O2377:O2440" si="739">M2377/$M$21</f>
        <v>0</v>
      </c>
      <c r="P2377" s="119">
        <f t="shared" ref="P2377:P2440" si="740">O2377*$P$21</f>
        <v>0</v>
      </c>
      <c r="Q2377" s="119">
        <f t="shared" si="722"/>
        <v>0</v>
      </c>
      <c r="R2377" s="119">
        <f t="shared" si="723"/>
        <v>0</v>
      </c>
      <c r="S2377" s="119">
        <f t="shared" si="724"/>
        <v>0</v>
      </c>
      <c r="T2377" s="119">
        <f t="shared" si="725"/>
        <v>0</v>
      </c>
      <c r="U2377" s="119">
        <f t="shared" si="726"/>
        <v>0</v>
      </c>
      <c r="V2377" s="119">
        <f t="shared" si="727"/>
        <v>0</v>
      </c>
      <c r="W2377" s="119">
        <f t="shared" si="729"/>
        <v>0</v>
      </c>
      <c r="X2377" s="119">
        <f t="shared" si="730"/>
        <v>0</v>
      </c>
      <c r="Y2377" s="119">
        <f t="shared" si="731"/>
        <v>0</v>
      </c>
      <c r="Z2377" s="119">
        <f t="shared" si="732"/>
        <v>0</v>
      </c>
      <c r="AA2377" s="119">
        <f t="shared" si="736"/>
        <v>0</v>
      </c>
      <c r="AB2377" s="119">
        <f t="shared" si="737"/>
        <v>0</v>
      </c>
      <c r="AC2377" s="119">
        <f t="shared" si="733"/>
        <v>0</v>
      </c>
      <c r="AD2377" s="119">
        <f t="shared" si="734"/>
        <v>0</v>
      </c>
      <c r="AE2377" s="119">
        <f t="shared" si="735"/>
        <v>0</v>
      </c>
      <c r="AF2377" s="138">
        <f t="shared" si="728"/>
        <v>0</v>
      </c>
      <c r="AH2377" s="122">
        <v>5300</v>
      </c>
      <c r="AI2377" s="122" t="s">
        <v>2356</v>
      </c>
    </row>
    <row r="2378" spans="1:35" s="122" customFormat="1" ht="11.25" customHeight="1" x14ac:dyDescent="0.2">
      <c r="A2378" s="96" t="s">
        <v>89</v>
      </c>
      <c r="B2378" s="98">
        <v>340000005613</v>
      </c>
      <c r="C2378" s="99" t="s">
        <v>1018</v>
      </c>
      <c r="D2378" s="100" t="s">
        <v>88</v>
      </c>
      <c r="E2378" s="100" t="s">
        <v>87</v>
      </c>
      <c r="F2378" s="103" t="s">
        <v>88</v>
      </c>
      <c r="G2378" s="100" t="s">
        <v>88</v>
      </c>
      <c r="H2378" s="97">
        <v>0</v>
      </c>
      <c r="I2378" s="97">
        <v>0</v>
      </c>
      <c r="J2378" s="97">
        <v>0</v>
      </c>
      <c r="K2378" s="97">
        <v>268593.82</v>
      </c>
      <c r="L2378" s="119">
        <f t="shared" si="721"/>
        <v>0</v>
      </c>
      <c r="M2378" s="119">
        <f>IF(AND(D2378="да",G2378="нет",F2378="нет"),K2378/SUMIFS($K$22:$K$4031,$D$22:$D$4031,"да",$G$22:$G$4031,"нет",$F$22:$F$4031,"нет")*'Велич. кап. %'!$G$5,0)</f>
        <v>0</v>
      </c>
      <c r="N2378" s="120" t="s">
        <v>45</v>
      </c>
      <c r="O2378" s="121">
        <f t="shared" si="739"/>
        <v>0</v>
      </c>
      <c r="P2378" s="119">
        <f t="shared" si="740"/>
        <v>0</v>
      </c>
      <c r="Q2378" s="119">
        <f t="shared" si="722"/>
        <v>0</v>
      </c>
      <c r="R2378" s="119">
        <f t="shared" si="723"/>
        <v>0</v>
      </c>
      <c r="S2378" s="119">
        <f t="shared" si="724"/>
        <v>0</v>
      </c>
      <c r="T2378" s="119">
        <f t="shared" si="725"/>
        <v>0</v>
      </c>
      <c r="U2378" s="119">
        <f t="shared" si="726"/>
        <v>0</v>
      </c>
      <c r="V2378" s="119">
        <f t="shared" si="727"/>
        <v>0</v>
      </c>
      <c r="W2378" s="119">
        <f t="shared" si="729"/>
        <v>0</v>
      </c>
      <c r="X2378" s="119">
        <f t="shared" si="730"/>
        <v>0</v>
      </c>
      <c r="Y2378" s="119">
        <f t="shared" si="731"/>
        <v>0</v>
      </c>
      <c r="Z2378" s="119">
        <f t="shared" si="732"/>
        <v>0</v>
      </c>
      <c r="AA2378" s="119">
        <f t="shared" si="736"/>
        <v>0</v>
      </c>
      <c r="AB2378" s="119">
        <f t="shared" si="737"/>
        <v>0</v>
      </c>
      <c r="AC2378" s="119">
        <f t="shared" si="733"/>
        <v>0</v>
      </c>
      <c r="AD2378" s="119">
        <f t="shared" si="734"/>
        <v>0</v>
      </c>
      <c r="AE2378" s="119">
        <f t="shared" si="735"/>
        <v>0</v>
      </c>
      <c r="AF2378" s="138">
        <f t="shared" si="728"/>
        <v>0</v>
      </c>
      <c r="AH2378" s="122">
        <v>5300</v>
      </c>
      <c r="AI2378" s="122" t="s">
        <v>2356</v>
      </c>
    </row>
    <row r="2379" spans="1:35" s="122" customFormat="1" ht="11.25" customHeight="1" x14ac:dyDescent="0.2">
      <c r="A2379" s="96" t="s">
        <v>89</v>
      </c>
      <c r="B2379" s="98">
        <v>340000005616</v>
      </c>
      <c r="C2379" s="99" t="s">
        <v>1019</v>
      </c>
      <c r="D2379" s="100" t="s">
        <v>88</v>
      </c>
      <c r="E2379" s="100" t="s">
        <v>87</v>
      </c>
      <c r="F2379" s="103" t="s">
        <v>88</v>
      </c>
      <c r="G2379" s="100" t="s">
        <v>88</v>
      </c>
      <c r="H2379" s="97">
        <v>0</v>
      </c>
      <c r="I2379" s="97">
        <v>0</v>
      </c>
      <c r="J2379" s="97">
        <v>0</v>
      </c>
      <c r="K2379" s="97">
        <v>74704.06</v>
      </c>
      <c r="L2379" s="119">
        <f t="shared" si="721"/>
        <v>0</v>
      </c>
      <c r="M2379" s="119">
        <f>IF(AND(D2379="да",G2379="нет",F2379="нет"),K2379/SUMIFS($K$22:$K$4031,$D$22:$D$4031,"да",$G$22:$G$4031,"нет",$F$22:$F$4031,"нет")*'Велич. кап. %'!$G$5,0)</f>
        <v>0</v>
      </c>
      <c r="N2379" s="120" t="s">
        <v>45</v>
      </c>
      <c r="O2379" s="121">
        <f t="shared" si="739"/>
        <v>0</v>
      </c>
      <c r="P2379" s="119">
        <f t="shared" si="740"/>
        <v>0</v>
      </c>
      <c r="Q2379" s="119">
        <f t="shared" si="722"/>
        <v>0</v>
      </c>
      <c r="R2379" s="119">
        <f t="shared" si="723"/>
        <v>0</v>
      </c>
      <c r="S2379" s="119">
        <f t="shared" si="724"/>
        <v>0</v>
      </c>
      <c r="T2379" s="119">
        <f t="shared" si="725"/>
        <v>0</v>
      </c>
      <c r="U2379" s="119">
        <f t="shared" si="726"/>
        <v>0</v>
      </c>
      <c r="V2379" s="119">
        <f t="shared" si="727"/>
        <v>0</v>
      </c>
      <c r="W2379" s="119">
        <f t="shared" si="729"/>
        <v>0</v>
      </c>
      <c r="X2379" s="119">
        <f t="shared" si="730"/>
        <v>0</v>
      </c>
      <c r="Y2379" s="119">
        <f t="shared" si="731"/>
        <v>0</v>
      </c>
      <c r="Z2379" s="119">
        <f t="shared" si="732"/>
        <v>0</v>
      </c>
      <c r="AA2379" s="119">
        <f t="shared" si="736"/>
        <v>0</v>
      </c>
      <c r="AB2379" s="119">
        <f t="shared" si="737"/>
        <v>0</v>
      </c>
      <c r="AC2379" s="119">
        <f t="shared" si="733"/>
        <v>0</v>
      </c>
      <c r="AD2379" s="119">
        <f t="shared" si="734"/>
        <v>0</v>
      </c>
      <c r="AE2379" s="119">
        <f t="shared" si="735"/>
        <v>0</v>
      </c>
      <c r="AF2379" s="138">
        <f t="shared" si="728"/>
        <v>0</v>
      </c>
      <c r="AH2379" s="122">
        <v>5300</v>
      </c>
      <c r="AI2379" s="122" t="s">
        <v>2356</v>
      </c>
    </row>
    <row r="2380" spans="1:35" s="122" customFormat="1" ht="11.25" customHeight="1" x14ac:dyDescent="0.2">
      <c r="A2380" s="96" t="s">
        <v>89</v>
      </c>
      <c r="B2380" s="98">
        <v>340000005618</v>
      </c>
      <c r="C2380" s="99" t="s">
        <v>1020</v>
      </c>
      <c r="D2380" s="100" t="s">
        <v>88</v>
      </c>
      <c r="E2380" s="100" t="s">
        <v>87</v>
      </c>
      <c r="F2380" s="103" t="s">
        <v>88</v>
      </c>
      <c r="G2380" s="100" t="s">
        <v>88</v>
      </c>
      <c r="H2380" s="97">
        <v>0</v>
      </c>
      <c r="I2380" s="97">
        <v>0</v>
      </c>
      <c r="J2380" s="97">
        <v>0</v>
      </c>
      <c r="K2380" s="97">
        <v>147350.56</v>
      </c>
      <c r="L2380" s="119">
        <f t="shared" si="721"/>
        <v>0</v>
      </c>
      <c r="M2380" s="119">
        <f>IF(AND(D2380="да",G2380="нет",F2380="нет"),K2380/SUMIFS($K$22:$K$4031,$D$22:$D$4031,"да",$G$22:$G$4031,"нет",$F$22:$F$4031,"нет")*'Велич. кап. %'!$G$5,0)</f>
        <v>0</v>
      </c>
      <c r="N2380" s="120" t="s">
        <v>45</v>
      </c>
      <c r="O2380" s="121">
        <f t="shared" si="739"/>
        <v>0</v>
      </c>
      <c r="P2380" s="119">
        <f t="shared" si="740"/>
        <v>0</v>
      </c>
      <c r="Q2380" s="119">
        <f t="shared" si="722"/>
        <v>0</v>
      </c>
      <c r="R2380" s="119">
        <f t="shared" si="723"/>
        <v>0</v>
      </c>
      <c r="S2380" s="119">
        <f t="shared" si="724"/>
        <v>0</v>
      </c>
      <c r="T2380" s="119">
        <f t="shared" si="725"/>
        <v>0</v>
      </c>
      <c r="U2380" s="119">
        <f t="shared" si="726"/>
        <v>0</v>
      </c>
      <c r="V2380" s="119">
        <f t="shared" si="727"/>
        <v>0</v>
      </c>
      <c r="W2380" s="119">
        <f t="shared" si="729"/>
        <v>0</v>
      </c>
      <c r="X2380" s="119">
        <f t="shared" si="730"/>
        <v>0</v>
      </c>
      <c r="Y2380" s="119">
        <f t="shared" si="731"/>
        <v>0</v>
      </c>
      <c r="Z2380" s="119">
        <f t="shared" si="732"/>
        <v>0</v>
      </c>
      <c r="AA2380" s="119">
        <f t="shared" si="736"/>
        <v>0</v>
      </c>
      <c r="AB2380" s="119">
        <f t="shared" si="737"/>
        <v>0</v>
      </c>
      <c r="AC2380" s="119">
        <f t="shared" si="733"/>
        <v>0</v>
      </c>
      <c r="AD2380" s="119">
        <f t="shared" si="734"/>
        <v>0</v>
      </c>
      <c r="AE2380" s="119">
        <f t="shared" si="735"/>
        <v>0</v>
      </c>
      <c r="AF2380" s="138">
        <f t="shared" si="728"/>
        <v>0</v>
      </c>
      <c r="AH2380" s="122">
        <v>5300</v>
      </c>
      <c r="AI2380" s="122" t="s">
        <v>2356</v>
      </c>
    </row>
    <row r="2381" spans="1:35" s="122" customFormat="1" ht="11.25" customHeight="1" x14ac:dyDescent="0.2">
      <c r="A2381" s="96" t="s">
        <v>89</v>
      </c>
      <c r="B2381" s="98">
        <v>340000005632</v>
      </c>
      <c r="C2381" s="99" t="s">
        <v>3033</v>
      </c>
      <c r="D2381" s="100" t="s">
        <v>88</v>
      </c>
      <c r="E2381" s="100" t="s">
        <v>87</v>
      </c>
      <c r="F2381" s="103" t="s">
        <v>88</v>
      </c>
      <c r="G2381" s="100" t="s">
        <v>88</v>
      </c>
      <c r="H2381" s="97">
        <v>0</v>
      </c>
      <c r="I2381" s="97">
        <v>0</v>
      </c>
      <c r="J2381" s="97">
        <v>0</v>
      </c>
      <c r="K2381" s="97">
        <v>79080.350000000006</v>
      </c>
      <c r="L2381" s="119">
        <f t="shared" si="721"/>
        <v>0</v>
      </c>
      <c r="M2381" s="119">
        <f>IF(AND(D2381="да",G2381="нет",F2381="нет"),K2381/SUMIFS($K$22:$K$4031,$D$22:$D$4031,"да",$G$22:$G$4031,"нет",$F$22:$F$4031,"нет")*'Велич. кап. %'!$G$5,0)</f>
        <v>0</v>
      </c>
      <c r="N2381" s="120" t="s">
        <v>45</v>
      </c>
      <c r="O2381" s="121">
        <f t="shared" si="739"/>
        <v>0</v>
      </c>
      <c r="P2381" s="119">
        <f t="shared" si="740"/>
        <v>0</v>
      </c>
      <c r="Q2381" s="119">
        <f t="shared" si="722"/>
        <v>0</v>
      </c>
      <c r="R2381" s="119">
        <f t="shared" si="723"/>
        <v>0</v>
      </c>
      <c r="S2381" s="119">
        <f t="shared" si="724"/>
        <v>0</v>
      </c>
      <c r="T2381" s="119">
        <f t="shared" si="725"/>
        <v>0</v>
      </c>
      <c r="U2381" s="119">
        <f t="shared" si="726"/>
        <v>0</v>
      </c>
      <c r="V2381" s="119">
        <f t="shared" si="727"/>
        <v>0</v>
      </c>
      <c r="W2381" s="119">
        <f t="shared" si="729"/>
        <v>0</v>
      </c>
      <c r="X2381" s="119">
        <f t="shared" si="730"/>
        <v>0</v>
      </c>
      <c r="Y2381" s="119">
        <f t="shared" si="731"/>
        <v>0</v>
      </c>
      <c r="Z2381" s="119">
        <f t="shared" si="732"/>
        <v>0</v>
      </c>
      <c r="AA2381" s="119">
        <f t="shared" si="736"/>
        <v>0</v>
      </c>
      <c r="AB2381" s="119">
        <f t="shared" si="737"/>
        <v>0</v>
      </c>
      <c r="AC2381" s="119">
        <f t="shared" si="733"/>
        <v>0</v>
      </c>
      <c r="AD2381" s="119">
        <f t="shared" si="734"/>
        <v>0</v>
      </c>
      <c r="AE2381" s="119">
        <f t="shared" si="735"/>
        <v>0</v>
      </c>
      <c r="AF2381" s="138">
        <f t="shared" si="728"/>
        <v>0</v>
      </c>
      <c r="AH2381" s="122">
        <v>5100</v>
      </c>
      <c r="AI2381" s="122" t="s">
        <v>2356</v>
      </c>
    </row>
    <row r="2382" spans="1:35" s="122" customFormat="1" ht="11.25" customHeight="1" x14ac:dyDescent="0.2">
      <c r="A2382" s="96" t="s">
        <v>89</v>
      </c>
      <c r="B2382" s="98">
        <v>340000005644</v>
      </c>
      <c r="C2382" s="99" t="s">
        <v>3034</v>
      </c>
      <c r="D2382" s="100" t="s">
        <v>88</v>
      </c>
      <c r="E2382" s="100" t="s">
        <v>87</v>
      </c>
      <c r="F2382" s="103" t="s">
        <v>88</v>
      </c>
      <c r="G2382" s="100" t="s">
        <v>88</v>
      </c>
      <c r="H2382" s="97">
        <v>0</v>
      </c>
      <c r="I2382" s="97">
        <v>0</v>
      </c>
      <c r="J2382" s="97">
        <v>0</v>
      </c>
      <c r="K2382" s="97">
        <v>15620.61</v>
      </c>
      <c r="L2382" s="119">
        <f t="shared" si="721"/>
        <v>0</v>
      </c>
      <c r="M2382" s="119">
        <f>IF(AND(D2382="да",G2382="нет",F2382="нет"),K2382/SUMIFS($K$22:$K$4031,$D$22:$D$4031,"да",$G$22:$G$4031,"нет",$F$22:$F$4031,"нет")*'Велич. кап. %'!$G$5,0)</f>
        <v>0</v>
      </c>
      <c r="N2382" s="120" t="s">
        <v>45</v>
      </c>
      <c r="O2382" s="121">
        <f t="shared" si="739"/>
        <v>0</v>
      </c>
      <c r="P2382" s="119">
        <f t="shared" si="740"/>
        <v>0</v>
      </c>
      <c r="Q2382" s="119">
        <f t="shared" si="722"/>
        <v>0</v>
      </c>
      <c r="R2382" s="119">
        <f t="shared" si="723"/>
        <v>0</v>
      </c>
      <c r="S2382" s="119">
        <f t="shared" si="724"/>
        <v>0</v>
      </c>
      <c r="T2382" s="119">
        <f t="shared" si="725"/>
        <v>0</v>
      </c>
      <c r="U2382" s="119">
        <f t="shared" si="726"/>
        <v>0</v>
      </c>
      <c r="V2382" s="119">
        <f t="shared" si="727"/>
        <v>0</v>
      </c>
      <c r="W2382" s="119">
        <f t="shared" si="729"/>
        <v>0</v>
      </c>
      <c r="X2382" s="119">
        <f t="shared" si="730"/>
        <v>0</v>
      </c>
      <c r="Y2382" s="119">
        <f t="shared" si="731"/>
        <v>0</v>
      </c>
      <c r="Z2382" s="119">
        <f t="shared" si="732"/>
        <v>0</v>
      </c>
      <c r="AA2382" s="119">
        <f t="shared" si="736"/>
        <v>0</v>
      </c>
      <c r="AB2382" s="119">
        <f t="shared" si="737"/>
        <v>0</v>
      </c>
      <c r="AC2382" s="119">
        <f t="shared" si="733"/>
        <v>0</v>
      </c>
      <c r="AD2382" s="119">
        <f t="shared" si="734"/>
        <v>0</v>
      </c>
      <c r="AE2382" s="119">
        <f t="shared" si="735"/>
        <v>0</v>
      </c>
      <c r="AF2382" s="138">
        <f t="shared" si="728"/>
        <v>0</v>
      </c>
      <c r="AH2382" s="122">
        <v>5400</v>
      </c>
      <c r="AI2382" s="122" t="s">
        <v>2356</v>
      </c>
    </row>
    <row r="2383" spans="1:35" s="122" customFormat="1" ht="11.25" customHeight="1" x14ac:dyDescent="0.2">
      <c r="A2383" s="96" t="s">
        <v>89</v>
      </c>
      <c r="B2383" s="98">
        <v>340000005650</v>
      </c>
      <c r="C2383" s="99" t="s">
        <v>1021</v>
      </c>
      <c r="D2383" s="100" t="s">
        <v>88</v>
      </c>
      <c r="E2383" s="100" t="s">
        <v>87</v>
      </c>
      <c r="F2383" s="103" t="s">
        <v>88</v>
      </c>
      <c r="G2383" s="100" t="s">
        <v>88</v>
      </c>
      <c r="H2383" s="97">
        <v>0</v>
      </c>
      <c r="I2383" s="97">
        <v>0</v>
      </c>
      <c r="J2383" s="97">
        <v>0</v>
      </c>
      <c r="K2383" s="97">
        <v>14690.46</v>
      </c>
      <c r="L2383" s="119">
        <f t="shared" si="721"/>
        <v>0</v>
      </c>
      <c r="M2383" s="119">
        <f>IF(AND(D2383="да",G2383="нет",F2383="нет"),K2383/SUMIFS($K$22:$K$4031,$D$22:$D$4031,"да",$G$22:$G$4031,"нет",$F$22:$F$4031,"нет")*'Велич. кап. %'!$G$5,0)</f>
        <v>0</v>
      </c>
      <c r="N2383" s="120" t="s">
        <v>45</v>
      </c>
      <c r="O2383" s="121">
        <f t="shared" si="739"/>
        <v>0</v>
      </c>
      <c r="P2383" s="119">
        <f t="shared" si="740"/>
        <v>0</v>
      </c>
      <c r="Q2383" s="119">
        <f t="shared" si="722"/>
        <v>0</v>
      </c>
      <c r="R2383" s="119">
        <f t="shared" si="723"/>
        <v>0</v>
      </c>
      <c r="S2383" s="119">
        <f t="shared" si="724"/>
        <v>0</v>
      </c>
      <c r="T2383" s="119">
        <f t="shared" si="725"/>
        <v>0</v>
      </c>
      <c r="U2383" s="119">
        <f t="shared" si="726"/>
        <v>0</v>
      </c>
      <c r="V2383" s="119">
        <f t="shared" si="727"/>
        <v>0</v>
      </c>
      <c r="W2383" s="119">
        <f t="shared" si="729"/>
        <v>0</v>
      </c>
      <c r="X2383" s="119">
        <f t="shared" si="730"/>
        <v>0</v>
      </c>
      <c r="Y2383" s="119">
        <f t="shared" si="731"/>
        <v>0</v>
      </c>
      <c r="Z2383" s="119">
        <f t="shared" si="732"/>
        <v>0</v>
      </c>
      <c r="AA2383" s="119">
        <f t="shared" si="736"/>
        <v>0</v>
      </c>
      <c r="AB2383" s="119">
        <f t="shared" si="737"/>
        <v>0</v>
      </c>
      <c r="AC2383" s="119">
        <f t="shared" si="733"/>
        <v>0</v>
      </c>
      <c r="AD2383" s="119">
        <f t="shared" si="734"/>
        <v>0</v>
      </c>
      <c r="AE2383" s="119">
        <f t="shared" si="735"/>
        <v>0</v>
      </c>
      <c r="AF2383" s="138">
        <f t="shared" si="728"/>
        <v>0</v>
      </c>
      <c r="AH2383" s="122">
        <v>5400</v>
      </c>
      <c r="AI2383" s="122" t="s">
        <v>2356</v>
      </c>
    </row>
    <row r="2384" spans="1:35" s="122" customFormat="1" ht="11.25" customHeight="1" x14ac:dyDescent="0.2">
      <c r="A2384" s="96" t="s">
        <v>89</v>
      </c>
      <c r="B2384" s="98">
        <v>340000005663</v>
      </c>
      <c r="C2384" s="99" t="s">
        <v>1022</v>
      </c>
      <c r="D2384" s="100" t="s">
        <v>88</v>
      </c>
      <c r="E2384" s="100" t="s">
        <v>87</v>
      </c>
      <c r="F2384" s="103" t="s">
        <v>88</v>
      </c>
      <c r="G2384" s="100" t="s">
        <v>88</v>
      </c>
      <c r="H2384" s="97">
        <v>0</v>
      </c>
      <c r="I2384" s="97">
        <v>0</v>
      </c>
      <c r="J2384" s="97">
        <v>0</v>
      </c>
      <c r="K2384" s="97">
        <v>15578.49</v>
      </c>
      <c r="L2384" s="119">
        <f t="shared" si="721"/>
        <v>0</v>
      </c>
      <c r="M2384" s="119">
        <f>IF(AND(D2384="да",G2384="нет",F2384="нет"),K2384/SUMIFS($K$22:$K$4031,$D$22:$D$4031,"да",$G$22:$G$4031,"нет",$F$22:$F$4031,"нет")*'Велич. кап. %'!$G$5,0)</f>
        <v>0</v>
      </c>
      <c r="N2384" s="120" t="s">
        <v>45</v>
      </c>
      <c r="O2384" s="121">
        <f t="shared" si="739"/>
        <v>0</v>
      </c>
      <c r="P2384" s="119">
        <f t="shared" si="740"/>
        <v>0</v>
      </c>
      <c r="Q2384" s="119">
        <f t="shared" si="722"/>
        <v>0</v>
      </c>
      <c r="R2384" s="119">
        <f t="shared" si="723"/>
        <v>0</v>
      </c>
      <c r="S2384" s="119">
        <f t="shared" si="724"/>
        <v>0</v>
      </c>
      <c r="T2384" s="119">
        <f t="shared" si="725"/>
        <v>0</v>
      </c>
      <c r="U2384" s="119">
        <f t="shared" si="726"/>
        <v>0</v>
      </c>
      <c r="V2384" s="119">
        <f t="shared" si="727"/>
        <v>0</v>
      </c>
      <c r="W2384" s="119">
        <f t="shared" si="729"/>
        <v>0</v>
      </c>
      <c r="X2384" s="119">
        <f t="shared" si="730"/>
        <v>0</v>
      </c>
      <c r="Y2384" s="119">
        <f t="shared" si="731"/>
        <v>0</v>
      </c>
      <c r="Z2384" s="119">
        <f t="shared" si="732"/>
        <v>0</v>
      </c>
      <c r="AA2384" s="119">
        <f t="shared" si="736"/>
        <v>0</v>
      </c>
      <c r="AB2384" s="119">
        <f t="shared" si="737"/>
        <v>0</v>
      </c>
      <c r="AC2384" s="119">
        <f t="shared" si="733"/>
        <v>0</v>
      </c>
      <c r="AD2384" s="119">
        <f t="shared" si="734"/>
        <v>0</v>
      </c>
      <c r="AE2384" s="119">
        <f t="shared" si="735"/>
        <v>0</v>
      </c>
      <c r="AF2384" s="138">
        <f t="shared" si="728"/>
        <v>0</v>
      </c>
      <c r="AH2384" s="122">
        <v>5400</v>
      </c>
      <c r="AI2384" s="122" t="s">
        <v>2356</v>
      </c>
    </row>
    <row r="2385" spans="1:35" s="122" customFormat="1" ht="11.25" customHeight="1" x14ac:dyDescent="0.2">
      <c r="A2385" s="96" t="s">
        <v>89</v>
      </c>
      <c r="B2385" s="98">
        <v>340000005664</v>
      </c>
      <c r="C2385" s="99" t="s">
        <v>1023</v>
      </c>
      <c r="D2385" s="100" t="s">
        <v>88</v>
      </c>
      <c r="E2385" s="100" t="s">
        <v>87</v>
      </c>
      <c r="F2385" s="103" t="s">
        <v>88</v>
      </c>
      <c r="G2385" s="100" t="s">
        <v>88</v>
      </c>
      <c r="H2385" s="97">
        <v>0</v>
      </c>
      <c r="I2385" s="97">
        <v>0</v>
      </c>
      <c r="J2385" s="97">
        <v>0</v>
      </c>
      <c r="K2385" s="97">
        <v>14397.05</v>
      </c>
      <c r="L2385" s="119">
        <f t="shared" si="721"/>
        <v>0</v>
      </c>
      <c r="M2385" s="119">
        <f>IF(AND(D2385="да",G2385="нет",F2385="нет"),K2385/SUMIFS($K$22:$K$4031,$D$22:$D$4031,"да",$G$22:$G$4031,"нет",$F$22:$F$4031,"нет")*'Велич. кап. %'!$G$5,0)</f>
        <v>0</v>
      </c>
      <c r="N2385" s="120" t="s">
        <v>45</v>
      </c>
      <c r="O2385" s="121">
        <f t="shared" si="739"/>
        <v>0</v>
      </c>
      <c r="P2385" s="119">
        <f t="shared" si="740"/>
        <v>0</v>
      </c>
      <c r="Q2385" s="119">
        <f t="shared" si="722"/>
        <v>0</v>
      </c>
      <c r="R2385" s="119">
        <f t="shared" si="723"/>
        <v>0</v>
      </c>
      <c r="S2385" s="119">
        <f t="shared" si="724"/>
        <v>0</v>
      </c>
      <c r="T2385" s="119">
        <f t="shared" si="725"/>
        <v>0</v>
      </c>
      <c r="U2385" s="119">
        <f t="shared" si="726"/>
        <v>0</v>
      </c>
      <c r="V2385" s="119">
        <f t="shared" si="727"/>
        <v>0</v>
      </c>
      <c r="W2385" s="119">
        <f t="shared" si="729"/>
        <v>0</v>
      </c>
      <c r="X2385" s="119">
        <f t="shared" si="730"/>
        <v>0</v>
      </c>
      <c r="Y2385" s="119">
        <f t="shared" si="731"/>
        <v>0</v>
      </c>
      <c r="Z2385" s="119">
        <f t="shared" si="732"/>
        <v>0</v>
      </c>
      <c r="AA2385" s="119">
        <f t="shared" si="736"/>
        <v>0</v>
      </c>
      <c r="AB2385" s="119">
        <f t="shared" si="737"/>
        <v>0</v>
      </c>
      <c r="AC2385" s="119">
        <f t="shared" si="733"/>
        <v>0</v>
      </c>
      <c r="AD2385" s="119">
        <f t="shared" si="734"/>
        <v>0</v>
      </c>
      <c r="AE2385" s="119">
        <f t="shared" si="735"/>
        <v>0</v>
      </c>
      <c r="AF2385" s="138">
        <f t="shared" si="728"/>
        <v>0</v>
      </c>
      <c r="AH2385" s="122">
        <v>5400</v>
      </c>
      <c r="AI2385" s="122" t="s">
        <v>2356</v>
      </c>
    </row>
    <row r="2386" spans="1:35" s="122" customFormat="1" ht="11.25" customHeight="1" x14ac:dyDescent="0.2">
      <c r="A2386" s="96" t="s">
        <v>89</v>
      </c>
      <c r="B2386" s="98">
        <v>340000005674</v>
      </c>
      <c r="C2386" s="99" t="s">
        <v>1024</v>
      </c>
      <c r="D2386" s="100" t="s">
        <v>88</v>
      </c>
      <c r="E2386" s="100" t="s">
        <v>87</v>
      </c>
      <c r="F2386" s="103" t="s">
        <v>88</v>
      </c>
      <c r="G2386" s="100" t="s">
        <v>88</v>
      </c>
      <c r="H2386" s="97">
        <v>0</v>
      </c>
      <c r="I2386" s="97">
        <v>0</v>
      </c>
      <c r="J2386" s="97">
        <v>0</v>
      </c>
      <c r="K2386" s="97">
        <v>106125.04</v>
      </c>
      <c r="L2386" s="119">
        <f t="shared" si="721"/>
        <v>0</v>
      </c>
      <c r="M2386" s="119">
        <f>IF(AND(D2386="да",G2386="нет",F2386="нет"),K2386/SUMIFS($K$22:$K$4031,$D$22:$D$4031,"да",$G$22:$G$4031,"нет",$F$22:$F$4031,"нет")*'Велич. кап. %'!$G$5,0)</f>
        <v>0</v>
      </c>
      <c r="N2386" s="120" t="s">
        <v>45</v>
      </c>
      <c r="O2386" s="121">
        <f t="shared" si="739"/>
        <v>0</v>
      </c>
      <c r="P2386" s="119">
        <f t="shared" si="740"/>
        <v>0</v>
      </c>
      <c r="Q2386" s="119">
        <f t="shared" si="722"/>
        <v>0</v>
      </c>
      <c r="R2386" s="119">
        <f t="shared" si="723"/>
        <v>0</v>
      </c>
      <c r="S2386" s="119">
        <f t="shared" si="724"/>
        <v>0</v>
      </c>
      <c r="T2386" s="119">
        <f t="shared" si="725"/>
        <v>0</v>
      </c>
      <c r="U2386" s="119">
        <f t="shared" si="726"/>
        <v>0</v>
      </c>
      <c r="V2386" s="119">
        <f t="shared" si="727"/>
        <v>0</v>
      </c>
      <c r="W2386" s="119">
        <f t="shared" si="729"/>
        <v>0</v>
      </c>
      <c r="X2386" s="119">
        <f t="shared" si="730"/>
        <v>0</v>
      </c>
      <c r="Y2386" s="119">
        <f t="shared" si="731"/>
        <v>0</v>
      </c>
      <c r="Z2386" s="119">
        <f t="shared" si="732"/>
        <v>0</v>
      </c>
      <c r="AA2386" s="119">
        <f t="shared" si="736"/>
        <v>0</v>
      </c>
      <c r="AB2386" s="119">
        <f t="shared" si="737"/>
        <v>0</v>
      </c>
      <c r="AC2386" s="119">
        <f t="shared" si="733"/>
        <v>0</v>
      </c>
      <c r="AD2386" s="119">
        <f t="shared" si="734"/>
        <v>0</v>
      </c>
      <c r="AE2386" s="119">
        <f t="shared" si="735"/>
        <v>0</v>
      </c>
      <c r="AF2386" s="138">
        <f t="shared" si="728"/>
        <v>0</v>
      </c>
      <c r="AH2386" s="122">
        <v>5400</v>
      </c>
      <c r="AI2386" s="122" t="s">
        <v>2356</v>
      </c>
    </row>
    <row r="2387" spans="1:35" s="122" customFormat="1" ht="11.25" customHeight="1" x14ac:dyDescent="0.2">
      <c r="A2387" s="96" t="s">
        <v>89</v>
      </c>
      <c r="B2387" s="98">
        <v>340000005677</v>
      </c>
      <c r="C2387" s="99" t="s">
        <v>1025</v>
      </c>
      <c r="D2387" s="100" t="s">
        <v>88</v>
      </c>
      <c r="E2387" s="100" t="s">
        <v>1026</v>
      </c>
      <c r="F2387" s="103" t="s">
        <v>88</v>
      </c>
      <c r="G2387" s="100" t="s">
        <v>88</v>
      </c>
      <c r="H2387" s="97">
        <v>0</v>
      </c>
      <c r="I2387" s="97">
        <v>0</v>
      </c>
      <c r="J2387" s="97">
        <v>0</v>
      </c>
      <c r="K2387" s="97">
        <v>1154609.0900000001</v>
      </c>
      <c r="L2387" s="119">
        <f t="shared" si="721"/>
        <v>0</v>
      </c>
      <c r="M2387" s="119">
        <f>IF(AND(D2387="да",G2387="нет",F2387="нет"),K2387/SUMIFS($K$22:$K$4031,$D$22:$D$4031,"да",$G$22:$G$4031,"нет",$F$22:$F$4031,"нет")*'Велич. кап. %'!$G$5,0)</f>
        <v>0</v>
      </c>
      <c r="N2387" s="120" t="s">
        <v>45</v>
      </c>
      <c r="O2387" s="121">
        <f t="shared" si="739"/>
        <v>0</v>
      </c>
      <c r="P2387" s="119">
        <f t="shared" si="740"/>
        <v>0</v>
      </c>
      <c r="Q2387" s="119">
        <f t="shared" si="722"/>
        <v>0</v>
      </c>
      <c r="R2387" s="119">
        <f t="shared" si="723"/>
        <v>0</v>
      </c>
      <c r="S2387" s="119">
        <f t="shared" si="724"/>
        <v>0</v>
      </c>
      <c r="T2387" s="119">
        <f t="shared" si="725"/>
        <v>0</v>
      </c>
      <c r="U2387" s="119">
        <f t="shared" si="726"/>
        <v>0</v>
      </c>
      <c r="V2387" s="119">
        <f t="shared" si="727"/>
        <v>0</v>
      </c>
      <c r="W2387" s="119">
        <f t="shared" si="729"/>
        <v>0</v>
      </c>
      <c r="X2387" s="119">
        <f t="shared" si="730"/>
        <v>0</v>
      </c>
      <c r="Y2387" s="119">
        <f t="shared" si="731"/>
        <v>0</v>
      </c>
      <c r="Z2387" s="119">
        <f t="shared" si="732"/>
        <v>0</v>
      </c>
      <c r="AA2387" s="119">
        <f t="shared" si="736"/>
        <v>0</v>
      </c>
      <c r="AB2387" s="119">
        <f t="shared" si="737"/>
        <v>0</v>
      </c>
      <c r="AC2387" s="119">
        <f t="shared" si="733"/>
        <v>0</v>
      </c>
      <c r="AD2387" s="119">
        <f t="shared" si="734"/>
        <v>0</v>
      </c>
      <c r="AE2387" s="119">
        <f t="shared" si="735"/>
        <v>0</v>
      </c>
      <c r="AF2387" s="138">
        <f t="shared" si="728"/>
        <v>0</v>
      </c>
      <c r="AH2387" s="122">
        <v>5400</v>
      </c>
      <c r="AI2387" s="122" t="s">
        <v>2356</v>
      </c>
    </row>
    <row r="2388" spans="1:35" s="122" customFormat="1" ht="11.25" customHeight="1" x14ac:dyDescent="0.2">
      <c r="A2388" s="96" t="s">
        <v>89</v>
      </c>
      <c r="B2388" s="98">
        <v>340000005692</v>
      </c>
      <c r="C2388" s="99" t="s">
        <v>3035</v>
      </c>
      <c r="D2388" s="100" t="s">
        <v>88</v>
      </c>
      <c r="E2388" s="100" t="s">
        <v>87</v>
      </c>
      <c r="F2388" s="103" t="s">
        <v>88</v>
      </c>
      <c r="G2388" s="100" t="s">
        <v>88</v>
      </c>
      <c r="H2388" s="97">
        <v>0</v>
      </c>
      <c r="I2388" s="97">
        <v>0</v>
      </c>
      <c r="J2388" s="97">
        <v>66886</v>
      </c>
      <c r="K2388" s="97">
        <v>123281.43</v>
      </c>
      <c r="L2388" s="119">
        <f t="shared" si="721"/>
        <v>0</v>
      </c>
      <c r="M2388" s="119">
        <f>IF(AND(D2388="да",G2388="нет",F2388="нет"),K2388/SUMIFS($K$22:$K$4031,$D$22:$D$4031,"да",$G$22:$G$4031,"нет",$F$22:$F$4031,"нет")*'Велич. кап. %'!$G$5,0)</f>
        <v>0</v>
      </c>
      <c r="N2388" s="120" t="s">
        <v>45</v>
      </c>
      <c r="O2388" s="121">
        <f t="shared" si="739"/>
        <v>0</v>
      </c>
      <c r="P2388" s="119">
        <f t="shared" si="740"/>
        <v>0</v>
      </c>
      <c r="Q2388" s="119">
        <f t="shared" si="722"/>
        <v>0</v>
      </c>
      <c r="R2388" s="119">
        <f t="shared" si="723"/>
        <v>0</v>
      </c>
      <c r="S2388" s="119">
        <f t="shared" si="724"/>
        <v>0</v>
      </c>
      <c r="T2388" s="119">
        <f t="shared" si="725"/>
        <v>0</v>
      </c>
      <c r="U2388" s="119">
        <f t="shared" si="726"/>
        <v>0</v>
      </c>
      <c r="V2388" s="119">
        <f t="shared" si="727"/>
        <v>0</v>
      </c>
      <c r="W2388" s="119">
        <f t="shared" si="729"/>
        <v>0</v>
      </c>
      <c r="X2388" s="119">
        <f t="shared" si="730"/>
        <v>0</v>
      </c>
      <c r="Y2388" s="119">
        <f t="shared" si="731"/>
        <v>0</v>
      </c>
      <c r="Z2388" s="119">
        <f t="shared" si="732"/>
        <v>0</v>
      </c>
      <c r="AA2388" s="119">
        <f t="shared" si="736"/>
        <v>0</v>
      </c>
      <c r="AB2388" s="119">
        <f t="shared" si="737"/>
        <v>0</v>
      </c>
      <c r="AC2388" s="119">
        <f t="shared" si="733"/>
        <v>0</v>
      </c>
      <c r="AD2388" s="119">
        <f t="shared" si="734"/>
        <v>0</v>
      </c>
      <c r="AE2388" s="119">
        <f t="shared" si="735"/>
        <v>0</v>
      </c>
      <c r="AF2388" s="138">
        <f t="shared" si="728"/>
        <v>0</v>
      </c>
      <c r="AH2388" s="122">
        <v>5100</v>
      </c>
      <c r="AI2388" s="122" t="s">
        <v>2356</v>
      </c>
    </row>
    <row r="2389" spans="1:35" s="122" customFormat="1" ht="11.25" customHeight="1" x14ac:dyDescent="0.2">
      <c r="A2389" s="96" t="s">
        <v>89</v>
      </c>
      <c r="B2389" s="98">
        <v>340000005693</v>
      </c>
      <c r="C2389" s="99" t="s">
        <v>1027</v>
      </c>
      <c r="D2389" s="100" t="s">
        <v>87</v>
      </c>
      <c r="E2389" s="100" t="s">
        <v>87</v>
      </c>
      <c r="F2389" s="103" t="s">
        <v>88</v>
      </c>
      <c r="G2389" s="100" t="s">
        <v>88</v>
      </c>
      <c r="H2389" s="97">
        <v>0</v>
      </c>
      <c r="I2389" s="97">
        <v>0</v>
      </c>
      <c r="J2389" s="97">
        <v>0</v>
      </c>
      <c r="K2389" s="97">
        <v>243346.11</v>
      </c>
      <c r="L2389" s="119">
        <f t="shared" si="721"/>
        <v>243346.11</v>
      </c>
      <c r="M2389" s="119">
        <f>IF(AND(D2389="да",G2389="нет",F2389="нет"),K2389/SUMIFS($K$22:$K$4031,$D$22:$D$4031,"да",$G$22:$G$4031,"нет",$F$22:$F$4031,"нет")*'Велич. кап. %'!$G$5,0)</f>
        <v>3898.9485965097811</v>
      </c>
      <c r="N2389" s="120" t="s">
        <v>45</v>
      </c>
      <c r="O2389" s="121">
        <f t="shared" si="739"/>
        <v>2.2320855046410122E-4</v>
      </c>
      <c r="P2389" s="119">
        <f t="shared" si="740"/>
        <v>224.21245527757338</v>
      </c>
      <c r="Q2389" s="119">
        <f t="shared" si="722"/>
        <v>134.52747316654401</v>
      </c>
      <c r="R2389" s="119">
        <f t="shared" si="723"/>
        <v>224.21245527757338</v>
      </c>
      <c r="S2389" s="119">
        <f t="shared" si="724"/>
        <v>89.684982111029342</v>
      </c>
      <c r="T2389" s="119">
        <f t="shared" si="725"/>
        <v>269.05494633308803</v>
      </c>
      <c r="U2389" s="119">
        <f t="shared" si="726"/>
        <v>452.60957530654156</v>
      </c>
      <c r="V2389" s="119">
        <f t="shared" si="727"/>
        <v>261.44136640011408</v>
      </c>
      <c r="W2389" s="119">
        <f t="shared" si="729"/>
        <v>45.14986983003719</v>
      </c>
      <c r="X2389" s="119">
        <f t="shared" si="730"/>
        <v>135.3428049765632</v>
      </c>
      <c r="Y2389" s="119">
        <f t="shared" si="731"/>
        <v>382.86206493512321</v>
      </c>
      <c r="Z2389" s="119">
        <f t="shared" si="732"/>
        <v>386.12674397031742</v>
      </c>
      <c r="AA2389" s="119">
        <f t="shared" si="736"/>
        <v>2.9781838497455011</v>
      </c>
      <c r="AB2389" s="119">
        <f t="shared" si="737"/>
        <v>13.547496912701213</v>
      </c>
      <c r="AC2389" s="119">
        <f t="shared" si="733"/>
        <v>390.47528628257379</v>
      </c>
      <c r="AD2389" s="119">
        <f t="shared" si="734"/>
        <v>797.82265336269859</v>
      </c>
      <c r="AE2389" s="119">
        <f t="shared" si="735"/>
        <v>88.900238517557838</v>
      </c>
      <c r="AF2389" s="138">
        <f t="shared" si="728"/>
        <v>0</v>
      </c>
      <c r="AH2389" s="122">
        <v>5100</v>
      </c>
      <c r="AI2389" s="122" t="s">
        <v>2356</v>
      </c>
    </row>
    <row r="2390" spans="1:35" s="122" customFormat="1" ht="11.25" customHeight="1" x14ac:dyDescent="0.2">
      <c r="A2390" s="96" t="s">
        <v>89</v>
      </c>
      <c r="B2390" s="98">
        <v>340000005704</v>
      </c>
      <c r="C2390" s="99" t="s">
        <v>1028</v>
      </c>
      <c r="D2390" s="100" t="s">
        <v>88</v>
      </c>
      <c r="E2390" s="100" t="s">
        <v>87</v>
      </c>
      <c r="F2390" s="103" t="s">
        <v>88</v>
      </c>
      <c r="G2390" s="100" t="s">
        <v>88</v>
      </c>
      <c r="H2390" s="97">
        <v>0</v>
      </c>
      <c r="I2390" s="97">
        <v>0</v>
      </c>
      <c r="J2390" s="97">
        <v>12004.27</v>
      </c>
      <c r="K2390" s="97">
        <v>71502.3</v>
      </c>
      <c r="L2390" s="119">
        <f t="shared" si="721"/>
        <v>0</v>
      </c>
      <c r="M2390" s="119">
        <f>IF(AND(D2390="да",G2390="нет",F2390="нет"),K2390/SUMIFS($K$22:$K$4031,$D$22:$D$4031,"да",$G$22:$G$4031,"нет",$F$22:$F$4031,"нет")*'Велич. кап. %'!$G$5,0)</f>
        <v>0</v>
      </c>
      <c r="N2390" s="120" t="s">
        <v>45</v>
      </c>
      <c r="O2390" s="121">
        <f t="shared" si="739"/>
        <v>0</v>
      </c>
      <c r="P2390" s="119">
        <f t="shared" si="740"/>
        <v>0</v>
      </c>
      <c r="Q2390" s="119">
        <f t="shared" si="722"/>
        <v>0</v>
      </c>
      <c r="R2390" s="119">
        <f t="shared" si="723"/>
        <v>0</v>
      </c>
      <c r="S2390" s="119">
        <f t="shared" si="724"/>
        <v>0</v>
      </c>
      <c r="T2390" s="119">
        <f t="shared" si="725"/>
        <v>0</v>
      </c>
      <c r="U2390" s="119">
        <f t="shared" si="726"/>
        <v>0</v>
      </c>
      <c r="V2390" s="119">
        <f t="shared" si="727"/>
        <v>0</v>
      </c>
      <c r="W2390" s="119">
        <f t="shared" si="729"/>
        <v>0</v>
      </c>
      <c r="X2390" s="119">
        <f t="shared" si="730"/>
        <v>0</v>
      </c>
      <c r="Y2390" s="119">
        <f t="shared" si="731"/>
        <v>0</v>
      </c>
      <c r="Z2390" s="119">
        <f t="shared" si="732"/>
        <v>0</v>
      </c>
      <c r="AA2390" s="119">
        <f t="shared" si="736"/>
        <v>0</v>
      </c>
      <c r="AB2390" s="119">
        <f t="shared" si="737"/>
        <v>0</v>
      </c>
      <c r="AC2390" s="119">
        <f t="shared" si="733"/>
        <v>0</v>
      </c>
      <c r="AD2390" s="119">
        <f t="shared" si="734"/>
        <v>0</v>
      </c>
      <c r="AE2390" s="119">
        <f t="shared" si="735"/>
        <v>0</v>
      </c>
      <c r="AF2390" s="138">
        <f t="shared" si="728"/>
        <v>0</v>
      </c>
      <c r="AH2390" s="122">
        <v>5400</v>
      </c>
      <c r="AI2390" s="122" t="s">
        <v>2356</v>
      </c>
    </row>
    <row r="2391" spans="1:35" s="122" customFormat="1" ht="11.25" customHeight="1" x14ac:dyDescent="0.2">
      <c r="A2391" s="96" t="s">
        <v>89</v>
      </c>
      <c r="B2391" s="98">
        <v>340000005705</v>
      </c>
      <c r="C2391" s="99" t="s">
        <v>1029</v>
      </c>
      <c r="D2391" s="100" t="s">
        <v>88</v>
      </c>
      <c r="E2391" s="100" t="s">
        <v>87</v>
      </c>
      <c r="F2391" s="103" t="s">
        <v>88</v>
      </c>
      <c r="G2391" s="100" t="s">
        <v>88</v>
      </c>
      <c r="H2391" s="97">
        <v>0</v>
      </c>
      <c r="I2391" s="97">
        <v>0</v>
      </c>
      <c r="J2391" s="97">
        <v>0</v>
      </c>
      <c r="K2391" s="97">
        <v>97132.9</v>
      </c>
      <c r="L2391" s="119">
        <f t="shared" ref="L2391:L2454" si="741">IF(D2391="да",IF(F2391="нет",IF(G2391="нет",K2391+H2391-I2391,0),0),0)</f>
        <v>0</v>
      </c>
      <c r="M2391" s="119">
        <f>IF(AND(D2391="да",G2391="нет",F2391="нет"),K2391/SUMIFS($K$22:$K$4031,$D$22:$D$4031,"да",$G$22:$G$4031,"нет",$F$22:$F$4031,"нет")*'Велич. кап. %'!$G$5,0)</f>
        <v>0</v>
      </c>
      <c r="N2391" s="120" t="s">
        <v>45</v>
      </c>
      <c r="O2391" s="121">
        <f t="shared" si="739"/>
        <v>0</v>
      </c>
      <c r="P2391" s="119">
        <f t="shared" si="740"/>
        <v>0</v>
      </c>
      <c r="Q2391" s="119">
        <f t="shared" si="722"/>
        <v>0</v>
      </c>
      <c r="R2391" s="119">
        <f t="shared" si="723"/>
        <v>0</v>
      </c>
      <c r="S2391" s="119">
        <f t="shared" si="724"/>
        <v>0</v>
      </c>
      <c r="T2391" s="119">
        <f t="shared" si="725"/>
        <v>0</v>
      </c>
      <c r="U2391" s="119">
        <f t="shared" si="726"/>
        <v>0</v>
      </c>
      <c r="V2391" s="119">
        <f t="shared" si="727"/>
        <v>0</v>
      </c>
      <c r="W2391" s="119">
        <f t="shared" si="729"/>
        <v>0</v>
      </c>
      <c r="X2391" s="119">
        <f t="shared" si="730"/>
        <v>0</v>
      </c>
      <c r="Y2391" s="119">
        <f t="shared" si="731"/>
        <v>0</v>
      </c>
      <c r="Z2391" s="119">
        <f t="shared" si="732"/>
        <v>0</v>
      </c>
      <c r="AA2391" s="119">
        <f t="shared" si="736"/>
        <v>0</v>
      </c>
      <c r="AB2391" s="119">
        <f t="shared" si="737"/>
        <v>0</v>
      </c>
      <c r="AC2391" s="119">
        <f t="shared" si="733"/>
        <v>0</v>
      </c>
      <c r="AD2391" s="119">
        <f t="shared" si="734"/>
        <v>0</v>
      </c>
      <c r="AE2391" s="119">
        <f t="shared" si="735"/>
        <v>0</v>
      </c>
      <c r="AF2391" s="138">
        <f t="shared" si="728"/>
        <v>0</v>
      </c>
      <c r="AH2391" s="122">
        <v>5400</v>
      </c>
      <c r="AI2391" s="122" t="s">
        <v>2356</v>
      </c>
    </row>
    <row r="2392" spans="1:35" s="122" customFormat="1" ht="11.25" customHeight="1" x14ac:dyDescent="0.2">
      <c r="A2392" s="96" t="s">
        <v>89</v>
      </c>
      <c r="B2392" s="98">
        <v>340000005708</v>
      </c>
      <c r="C2392" s="99" t="s">
        <v>1030</v>
      </c>
      <c r="D2392" s="100" t="s">
        <v>88</v>
      </c>
      <c r="E2392" s="100" t="s">
        <v>87</v>
      </c>
      <c r="F2392" s="103" t="s">
        <v>88</v>
      </c>
      <c r="G2392" s="100" t="s">
        <v>88</v>
      </c>
      <c r="H2392" s="97">
        <v>0</v>
      </c>
      <c r="I2392" s="97">
        <v>0</v>
      </c>
      <c r="J2392" s="97">
        <v>0</v>
      </c>
      <c r="K2392" s="97">
        <v>14488.16</v>
      </c>
      <c r="L2392" s="119">
        <f t="shared" si="741"/>
        <v>0</v>
      </c>
      <c r="M2392" s="119">
        <f>IF(AND(D2392="да",G2392="нет",F2392="нет"),K2392/SUMIFS($K$22:$K$4031,$D$22:$D$4031,"да",$G$22:$G$4031,"нет",$F$22:$F$4031,"нет")*'Велич. кап. %'!$G$5,0)</f>
        <v>0</v>
      </c>
      <c r="N2392" s="120" t="s">
        <v>45</v>
      </c>
      <c r="O2392" s="121">
        <f t="shared" si="739"/>
        <v>0</v>
      </c>
      <c r="P2392" s="119">
        <f t="shared" si="740"/>
        <v>0</v>
      </c>
      <c r="Q2392" s="119">
        <f t="shared" si="722"/>
        <v>0</v>
      </c>
      <c r="R2392" s="119">
        <f t="shared" si="723"/>
        <v>0</v>
      </c>
      <c r="S2392" s="119">
        <f t="shared" si="724"/>
        <v>0</v>
      </c>
      <c r="T2392" s="119">
        <f t="shared" si="725"/>
        <v>0</v>
      </c>
      <c r="U2392" s="119">
        <f t="shared" si="726"/>
        <v>0</v>
      </c>
      <c r="V2392" s="119">
        <f t="shared" si="727"/>
        <v>0</v>
      </c>
      <c r="W2392" s="119">
        <f t="shared" si="729"/>
        <v>0</v>
      </c>
      <c r="X2392" s="119">
        <f t="shared" si="730"/>
        <v>0</v>
      </c>
      <c r="Y2392" s="119">
        <f t="shared" si="731"/>
        <v>0</v>
      </c>
      <c r="Z2392" s="119">
        <f t="shared" si="732"/>
        <v>0</v>
      </c>
      <c r="AA2392" s="119">
        <f t="shared" si="736"/>
        <v>0</v>
      </c>
      <c r="AB2392" s="119">
        <f t="shared" si="737"/>
        <v>0</v>
      </c>
      <c r="AC2392" s="119">
        <f t="shared" si="733"/>
        <v>0</v>
      </c>
      <c r="AD2392" s="119">
        <f t="shared" si="734"/>
        <v>0</v>
      </c>
      <c r="AE2392" s="119">
        <f t="shared" si="735"/>
        <v>0</v>
      </c>
      <c r="AF2392" s="138">
        <f t="shared" si="728"/>
        <v>0</v>
      </c>
      <c r="AH2392" s="122">
        <v>5400</v>
      </c>
      <c r="AI2392" s="122" t="s">
        <v>2356</v>
      </c>
    </row>
    <row r="2393" spans="1:35" s="122" customFormat="1" ht="11.25" customHeight="1" x14ac:dyDescent="0.2">
      <c r="A2393" s="96" t="s">
        <v>89</v>
      </c>
      <c r="B2393" s="98">
        <v>340000005709</v>
      </c>
      <c r="C2393" s="99" t="s">
        <v>1031</v>
      </c>
      <c r="D2393" s="100" t="s">
        <v>88</v>
      </c>
      <c r="E2393" s="100" t="s">
        <v>87</v>
      </c>
      <c r="F2393" s="103" t="s">
        <v>88</v>
      </c>
      <c r="G2393" s="100" t="s">
        <v>88</v>
      </c>
      <c r="H2393" s="97">
        <v>0</v>
      </c>
      <c r="I2393" s="97">
        <v>0</v>
      </c>
      <c r="J2393" s="97">
        <v>0</v>
      </c>
      <c r="K2393" s="97">
        <v>14465.83</v>
      </c>
      <c r="L2393" s="119">
        <f t="shared" si="741"/>
        <v>0</v>
      </c>
      <c r="M2393" s="119">
        <f>IF(AND(D2393="да",G2393="нет",F2393="нет"),K2393/SUMIFS($K$22:$K$4031,$D$22:$D$4031,"да",$G$22:$G$4031,"нет",$F$22:$F$4031,"нет")*'Велич. кап. %'!$G$5,0)</f>
        <v>0</v>
      </c>
      <c r="N2393" s="120" t="s">
        <v>45</v>
      </c>
      <c r="O2393" s="121">
        <f t="shared" si="739"/>
        <v>0</v>
      </c>
      <c r="P2393" s="119">
        <f t="shared" si="740"/>
        <v>0</v>
      </c>
      <c r="Q2393" s="119">
        <f t="shared" si="722"/>
        <v>0</v>
      </c>
      <c r="R2393" s="119">
        <f t="shared" si="723"/>
        <v>0</v>
      </c>
      <c r="S2393" s="119">
        <f t="shared" si="724"/>
        <v>0</v>
      </c>
      <c r="T2393" s="119">
        <f t="shared" si="725"/>
        <v>0</v>
      </c>
      <c r="U2393" s="119">
        <f t="shared" si="726"/>
        <v>0</v>
      </c>
      <c r="V2393" s="119">
        <f t="shared" si="727"/>
        <v>0</v>
      </c>
      <c r="W2393" s="119">
        <f t="shared" si="729"/>
        <v>0</v>
      </c>
      <c r="X2393" s="119">
        <f t="shared" si="730"/>
        <v>0</v>
      </c>
      <c r="Y2393" s="119">
        <f t="shared" si="731"/>
        <v>0</v>
      </c>
      <c r="Z2393" s="119">
        <f t="shared" si="732"/>
        <v>0</v>
      </c>
      <c r="AA2393" s="119">
        <f t="shared" si="736"/>
        <v>0</v>
      </c>
      <c r="AB2393" s="119">
        <f t="shared" si="737"/>
        <v>0</v>
      </c>
      <c r="AC2393" s="119">
        <f t="shared" si="733"/>
        <v>0</v>
      </c>
      <c r="AD2393" s="119">
        <f t="shared" si="734"/>
        <v>0</v>
      </c>
      <c r="AE2393" s="119">
        <f t="shared" si="735"/>
        <v>0</v>
      </c>
      <c r="AF2393" s="138">
        <f t="shared" si="728"/>
        <v>0</v>
      </c>
      <c r="AH2393" s="122">
        <v>5400</v>
      </c>
      <c r="AI2393" s="122" t="s">
        <v>2356</v>
      </c>
    </row>
    <row r="2394" spans="1:35" s="122" customFormat="1" ht="11.25" customHeight="1" x14ac:dyDescent="0.2">
      <c r="A2394" s="96" t="s">
        <v>89</v>
      </c>
      <c r="B2394" s="98">
        <v>340000005710</v>
      </c>
      <c r="C2394" s="99" t="s">
        <v>1918</v>
      </c>
      <c r="D2394" s="100" t="s">
        <v>87</v>
      </c>
      <c r="E2394" s="100" t="s">
        <v>87</v>
      </c>
      <c r="F2394" s="103" t="s">
        <v>88</v>
      </c>
      <c r="G2394" s="100" t="s">
        <v>88</v>
      </c>
      <c r="H2394" s="97">
        <v>0</v>
      </c>
      <c r="I2394" s="97">
        <v>0</v>
      </c>
      <c r="J2394" s="97">
        <v>0</v>
      </c>
      <c r="K2394" s="97">
        <v>238796.97</v>
      </c>
      <c r="L2394" s="119">
        <f t="shared" si="741"/>
        <v>238796.97</v>
      </c>
      <c r="M2394" s="119">
        <f>IF(AND(D2394="да",G2394="нет",F2394="нет"),K2394/SUMIFS($K$22:$K$4031,$D$22:$D$4031,"да",$G$22:$G$4031,"нет",$F$22:$F$4031,"нет")*'Велич. кап. %'!$G$5,0)</f>
        <v>3826.0612057134936</v>
      </c>
      <c r="N2394" s="120" t="s">
        <v>45</v>
      </c>
      <c r="O2394" s="121">
        <f t="shared" si="739"/>
        <v>2.1903586430421868E-4</v>
      </c>
      <c r="P2394" s="119">
        <f t="shared" si="740"/>
        <v>220.02100200634001</v>
      </c>
      <c r="Q2394" s="119">
        <f t="shared" si="722"/>
        <v>132.012601203804</v>
      </c>
      <c r="R2394" s="119">
        <f t="shared" si="723"/>
        <v>220.02100200634001</v>
      </c>
      <c r="S2394" s="119">
        <f t="shared" si="724"/>
        <v>88.008400802536002</v>
      </c>
      <c r="T2394" s="119">
        <f t="shared" si="725"/>
        <v>264.02520240760799</v>
      </c>
      <c r="U2394" s="119">
        <f t="shared" si="726"/>
        <v>444.14844016281569</v>
      </c>
      <c r="V2394" s="119">
        <f t="shared" si="727"/>
        <v>256.55395160829596</v>
      </c>
      <c r="W2394" s="119">
        <f t="shared" si="729"/>
        <v>44.305833001839638</v>
      </c>
      <c r="X2394" s="119">
        <f t="shared" si="730"/>
        <v>132.81269110775685</v>
      </c>
      <c r="Y2394" s="119">
        <f t="shared" si="731"/>
        <v>375.70479772391138</v>
      </c>
      <c r="Z2394" s="119">
        <f t="shared" si="732"/>
        <v>378.90844647599909</v>
      </c>
      <c r="AA2394" s="119">
        <f t="shared" si="736"/>
        <v>2.9225093403883098</v>
      </c>
      <c r="AB2394" s="119">
        <f t="shared" si="737"/>
        <v>13.294238456646809</v>
      </c>
      <c r="AC2394" s="119">
        <f t="shared" si="733"/>
        <v>383.17569664113881</v>
      </c>
      <c r="AD2394" s="119">
        <f t="shared" si="734"/>
        <v>782.90806547255988</v>
      </c>
      <c r="AE2394" s="119">
        <f t="shared" si="735"/>
        <v>87.238327295513812</v>
      </c>
      <c r="AF2394" s="138">
        <f t="shared" si="728"/>
        <v>0</v>
      </c>
      <c r="AH2394" s="122">
        <v>5400</v>
      </c>
      <c r="AI2394" s="122" t="s">
        <v>2356</v>
      </c>
    </row>
    <row r="2395" spans="1:35" s="122" customFormat="1" ht="11.25" customHeight="1" x14ac:dyDescent="0.2">
      <c r="A2395" s="96" t="s">
        <v>89</v>
      </c>
      <c r="B2395" s="98">
        <v>340000005717</v>
      </c>
      <c r="C2395" s="99" t="s">
        <v>1032</v>
      </c>
      <c r="D2395" s="100" t="s">
        <v>87</v>
      </c>
      <c r="E2395" s="100" t="s">
        <v>87</v>
      </c>
      <c r="F2395" s="103" t="s">
        <v>88</v>
      </c>
      <c r="G2395" s="100" t="s">
        <v>88</v>
      </c>
      <c r="H2395" s="97">
        <v>0</v>
      </c>
      <c r="I2395" s="97">
        <v>0</v>
      </c>
      <c r="J2395" s="97">
        <v>0</v>
      </c>
      <c r="K2395" s="97">
        <v>325100.28999999998</v>
      </c>
      <c r="L2395" s="119">
        <f t="shared" si="741"/>
        <v>325100.28999999998</v>
      </c>
      <c r="M2395" s="119">
        <f>IF(AND(D2395="да",G2395="нет",F2395="нет"),K2395/SUMIFS($K$22:$K$4031,$D$22:$D$4031,"да",$G$22:$G$4031,"нет",$F$22:$F$4031,"нет")*'Велич. кап. %'!$G$5,0)</f>
        <v>5208.8332927139163</v>
      </c>
      <c r="N2395" s="120" t="s">
        <v>45</v>
      </c>
      <c r="O2395" s="121">
        <f t="shared" si="739"/>
        <v>2.9819734733527875E-4</v>
      </c>
      <c r="P2395" s="119">
        <f t="shared" si="740"/>
        <v>299.53852244587409</v>
      </c>
      <c r="Q2395" s="119">
        <f t="shared" si="722"/>
        <v>179.72311346752446</v>
      </c>
      <c r="R2395" s="119">
        <f t="shared" si="723"/>
        <v>299.53852244587409</v>
      </c>
      <c r="S2395" s="119">
        <f t="shared" si="724"/>
        <v>119.81540897834962</v>
      </c>
      <c r="T2395" s="119">
        <f t="shared" si="725"/>
        <v>359.44622693504891</v>
      </c>
      <c r="U2395" s="119">
        <f t="shared" si="726"/>
        <v>604.66758309361717</v>
      </c>
      <c r="V2395" s="119">
        <f t="shared" si="727"/>
        <v>349.27480054919869</v>
      </c>
      <c r="W2395" s="119">
        <f t="shared" si="729"/>
        <v>60.318349757912067</v>
      </c>
      <c r="X2395" s="119">
        <f t="shared" si="730"/>
        <v>180.81236288220981</v>
      </c>
      <c r="Y2395" s="119">
        <f t="shared" si="731"/>
        <v>511.48780779938255</v>
      </c>
      <c r="Z2395" s="119">
        <f t="shared" si="732"/>
        <v>515.84928331710728</v>
      </c>
      <c r="AA2395" s="119">
        <f t="shared" si="736"/>
        <v>3.9787298561114417</v>
      </c>
      <c r="AB2395" s="119">
        <f t="shared" si="737"/>
        <v>18.098892869474138</v>
      </c>
      <c r="AC2395" s="119">
        <f t="shared" si="733"/>
        <v>521.65875512987554</v>
      </c>
      <c r="AD2395" s="119">
        <f t="shared" si="734"/>
        <v>1065.8579090365686</v>
      </c>
      <c r="AE2395" s="119">
        <f t="shared" si="735"/>
        <v>118.76702414978907</v>
      </c>
      <c r="AF2395" s="138">
        <f t="shared" si="728"/>
        <v>0</v>
      </c>
      <c r="AH2395" s="122">
        <v>5400</v>
      </c>
      <c r="AI2395" s="122" t="s">
        <v>2356</v>
      </c>
    </row>
    <row r="2396" spans="1:35" s="122" customFormat="1" ht="11.25" customHeight="1" x14ac:dyDescent="0.2">
      <c r="A2396" s="96" t="s">
        <v>89</v>
      </c>
      <c r="B2396" s="98">
        <v>340000005718</v>
      </c>
      <c r="C2396" s="99" t="s">
        <v>1033</v>
      </c>
      <c r="D2396" s="100" t="s">
        <v>88</v>
      </c>
      <c r="E2396" s="100" t="s">
        <v>87</v>
      </c>
      <c r="F2396" s="103" t="s">
        <v>88</v>
      </c>
      <c r="G2396" s="100" t="s">
        <v>88</v>
      </c>
      <c r="H2396" s="97">
        <v>0</v>
      </c>
      <c r="I2396" s="97">
        <v>0</v>
      </c>
      <c r="J2396" s="97">
        <v>0</v>
      </c>
      <c r="K2396" s="97">
        <v>15478.1</v>
      </c>
      <c r="L2396" s="119">
        <f t="shared" si="741"/>
        <v>0</v>
      </c>
      <c r="M2396" s="119">
        <f>IF(AND(D2396="да",G2396="нет",F2396="нет"),K2396/SUMIFS($K$22:$K$4031,$D$22:$D$4031,"да",$G$22:$G$4031,"нет",$F$22:$F$4031,"нет")*'Велич. кап. %'!$G$5,0)</f>
        <v>0</v>
      </c>
      <c r="N2396" s="120" t="s">
        <v>45</v>
      </c>
      <c r="O2396" s="121">
        <f t="shared" si="739"/>
        <v>0</v>
      </c>
      <c r="P2396" s="119">
        <f t="shared" si="740"/>
        <v>0</v>
      </c>
      <c r="Q2396" s="119">
        <f t="shared" si="722"/>
        <v>0</v>
      </c>
      <c r="R2396" s="119">
        <f t="shared" si="723"/>
        <v>0</v>
      </c>
      <c r="S2396" s="119">
        <f t="shared" si="724"/>
        <v>0</v>
      </c>
      <c r="T2396" s="119">
        <f t="shared" si="725"/>
        <v>0</v>
      </c>
      <c r="U2396" s="119">
        <f t="shared" si="726"/>
        <v>0</v>
      </c>
      <c r="V2396" s="119">
        <f t="shared" si="727"/>
        <v>0</v>
      </c>
      <c r="W2396" s="119">
        <f t="shared" si="729"/>
        <v>0</v>
      </c>
      <c r="X2396" s="119">
        <f t="shared" si="730"/>
        <v>0</v>
      </c>
      <c r="Y2396" s="119">
        <f t="shared" si="731"/>
        <v>0</v>
      </c>
      <c r="Z2396" s="119">
        <f t="shared" si="732"/>
        <v>0</v>
      </c>
      <c r="AA2396" s="119">
        <f t="shared" si="736"/>
        <v>0</v>
      </c>
      <c r="AB2396" s="119">
        <f t="shared" si="737"/>
        <v>0</v>
      </c>
      <c r="AC2396" s="119">
        <f t="shared" si="733"/>
        <v>0</v>
      </c>
      <c r="AD2396" s="119">
        <f t="shared" si="734"/>
        <v>0</v>
      </c>
      <c r="AE2396" s="119">
        <f t="shared" si="735"/>
        <v>0</v>
      </c>
      <c r="AF2396" s="138">
        <f t="shared" si="728"/>
        <v>0</v>
      </c>
      <c r="AH2396" s="122">
        <v>5400</v>
      </c>
      <c r="AI2396" s="122" t="s">
        <v>2356</v>
      </c>
    </row>
    <row r="2397" spans="1:35" s="122" customFormat="1" ht="11.25" customHeight="1" x14ac:dyDescent="0.2">
      <c r="A2397" s="96" t="s">
        <v>89</v>
      </c>
      <c r="B2397" s="98">
        <v>340000005719</v>
      </c>
      <c r="C2397" s="99" t="s">
        <v>1034</v>
      </c>
      <c r="D2397" s="100" t="s">
        <v>88</v>
      </c>
      <c r="E2397" s="100" t="s">
        <v>87</v>
      </c>
      <c r="F2397" s="103" t="s">
        <v>88</v>
      </c>
      <c r="G2397" s="100" t="s">
        <v>88</v>
      </c>
      <c r="H2397" s="97">
        <v>0</v>
      </c>
      <c r="I2397" s="97">
        <v>0</v>
      </c>
      <c r="J2397" s="97">
        <v>0</v>
      </c>
      <c r="K2397" s="97">
        <v>15633.18</v>
      </c>
      <c r="L2397" s="119">
        <f t="shared" si="741"/>
        <v>0</v>
      </c>
      <c r="M2397" s="119">
        <f>IF(AND(D2397="да",G2397="нет",F2397="нет"),K2397/SUMIFS($K$22:$K$4031,$D$22:$D$4031,"да",$G$22:$G$4031,"нет",$F$22:$F$4031,"нет")*'Велич. кап. %'!$G$5,0)</f>
        <v>0</v>
      </c>
      <c r="N2397" s="120" t="s">
        <v>45</v>
      </c>
      <c r="O2397" s="121">
        <f t="shared" si="739"/>
        <v>0</v>
      </c>
      <c r="P2397" s="119">
        <f t="shared" si="740"/>
        <v>0</v>
      </c>
      <c r="Q2397" s="119">
        <f t="shared" si="722"/>
        <v>0</v>
      </c>
      <c r="R2397" s="119">
        <f t="shared" si="723"/>
        <v>0</v>
      </c>
      <c r="S2397" s="119">
        <f t="shared" si="724"/>
        <v>0</v>
      </c>
      <c r="T2397" s="119">
        <f t="shared" si="725"/>
        <v>0</v>
      </c>
      <c r="U2397" s="119">
        <f t="shared" si="726"/>
        <v>0</v>
      </c>
      <c r="V2397" s="119">
        <f t="shared" si="727"/>
        <v>0</v>
      </c>
      <c r="W2397" s="119">
        <f t="shared" si="729"/>
        <v>0</v>
      </c>
      <c r="X2397" s="119">
        <f t="shared" si="730"/>
        <v>0</v>
      </c>
      <c r="Y2397" s="119">
        <f t="shared" si="731"/>
        <v>0</v>
      </c>
      <c r="Z2397" s="119">
        <f t="shared" si="732"/>
        <v>0</v>
      </c>
      <c r="AA2397" s="119">
        <f t="shared" si="736"/>
        <v>0</v>
      </c>
      <c r="AB2397" s="119">
        <f t="shared" si="737"/>
        <v>0</v>
      </c>
      <c r="AC2397" s="119">
        <f t="shared" si="733"/>
        <v>0</v>
      </c>
      <c r="AD2397" s="119">
        <f t="shared" si="734"/>
        <v>0</v>
      </c>
      <c r="AE2397" s="119">
        <f t="shared" si="735"/>
        <v>0</v>
      </c>
      <c r="AF2397" s="138">
        <f t="shared" si="728"/>
        <v>0</v>
      </c>
      <c r="AH2397" s="122">
        <v>5400</v>
      </c>
      <c r="AI2397" s="122" t="s">
        <v>2356</v>
      </c>
    </row>
    <row r="2398" spans="1:35" s="122" customFormat="1" ht="11.25" customHeight="1" x14ac:dyDescent="0.2">
      <c r="A2398" s="96" t="s">
        <v>89</v>
      </c>
      <c r="B2398" s="98">
        <v>340000005722</v>
      </c>
      <c r="C2398" s="99" t="s">
        <v>1035</v>
      </c>
      <c r="D2398" s="100" t="s">
        <v>88</v>
      </c>
      <c r="E2398" s="100" t="s">
        <v>87</v>
      </c>
      <c r="F2398" s="103" t="s">
        <v>88</v>
      </c>
      <c r="G2398" s="100" t="s">
        <v>88</v>
      </c>
      <c r="H2398" s="97">
        <v>0</v>
      </c>
      <c r="I2398" s="97">
        <v>0</v>
      </c>
      <c r="J2398" s="97">
        <v>67294.429999999993</v>
      </c>
      <c r="K2398" s="97">
        <v>205311.38999999998</v>
      </c>
      <c r="L2398" s="119">
        <f t="shared" si="741"/>
        <v>0</v>
      </c>
      <c r="M2398" s="119">
        <f>IF(AND(D2398="да",G2398="нет",F2398="нет"),K2398/SUMIFS($K$22:$K$4031,$D$22:$D$4031,"да",$G$22:$G$4031,"нет",$F$22:$F$4031,"нет")*'Велич. кап. %'!$G$5,0)</f>
        <v>0</v>
      </c>
      <c r="N2398" s="120" t="s">
        <v>45</v>
      </c>
      <c r="O2398" s="121">
        <f t="shared" si="739"/>
        <v>0</v>
      </c>
      <c r="P2398" s="119">
        <f t="shared" si="740"/>
        <v>0</v>
      </c>
      <c r="Q2398" s="119">
        <f t="shared" si="722"/>
        <v>0</v>
      </c>
      <c r="R2398" s="119">
        <f t="shared" si="723"/>
        <v>0</v>
      </c>
      <c r="S2398" s="119">
        <f t="shared" si="724"/>
        <v>0</v>
      </c>
      <c r="T2398" s="119">
        <f t="shared" si="725"/>
        <v>0</v>
      </c>
      <c r="U2398" s="119">
        <f t="shared" si="726"/>
        <v>0</v>
      </c>
      <c r="V2398" s="119">
        <f t="shared" si="727"/>
        <v>0</v>
      </c>
      <c r="W2398" s="119">
        <f t="shared" si="729"/>
        <v>0</v>
      </c>
      <c r="X2398" s="119">
        <f t="shared" si="730"/>
        <v>0</v>
      </c>
      <c r="Y2398" s="119">
        <f t="shared" si="731"/>
        <v>0</v>
      </c>
      <c r="Z2398" s="119">
        <f t="shared" si="732"/>
        <v>0</v>
      </c>
      <c r="AA2398" s="119">
        <f t="shared" si="736"/>
        <v>0</v>
      </c>
      <c r="AB2398" s="119">
        <f t="shared" si="737"/>
        <v>0</v>
      </c>
      <c r="AC2398" s="119">
        <f t="shared" si="733"/>
        <v>0</v>
      </c>
      <c r="AD2398" s="119">
        <f t="shared" si="734"/>
        <v>0</v>
      </c>
      <c r="AE2398" s="119">
        <f t="shared" si="735"/>
        <v>0</v>
      </c>
      <c r="AF2398" s="138">
        <f t="shared" si="728"/>
        <v>0</v>
      </c>
      <c r="AH2398" s="122">
        <v>5100</v>
      </c>
      <c r="AI2398" s="122" t="s">
        <v>2356</v>
      </c>
    </row>
    <row r="2399" spans="1:35" s="122" customFormat="1" ht="11.25" customHeight="1" x14ac:dyDescent="0.2">
      <c r="A2399" s="96" t="s">
        <v>89</v>
      </c>
      <c r="B2399" s="98">
        <v>340000005727</v>
      </c>
      <c r="C2399" s="99" t="s">
        <v>1036</v>
      </c>
      <c r="D2399" s="100" t="s">
        <v>88</v>
      </c>
      <c r="E2399" s="100" t="s">
        <v>87</v>
      </c>
      <c r="F2399" s="103" t="s">
        <v>88</v>
      </c>
      <c r="G2399" s="100" t="s">
        <v>88</v>
      </c>
      <c r="H2399" s="97">
        <v>0</v>
      </c>
      <c r="I2399" s="97">
        <v>0</v>
      </c>
      <c r="J2399" s="97">
        <v>0</v>
      </c>
      <c r="K2399" s="97">
        <v>15749.58</v>
      </c>
      <c r="L2399" s="119">
        <f t="shared" si="741"/>
        <v>0</v>
      </c>
      <c r="M2399" s="119">
        <f>IF(AND(D2399="да",G2399="нет",F2399="нет"),K2399/SUMIFS($K$22:$K$4031,$D$22:$D$4031,"да",$G$22:$G$4031,"нет",$F$22:$F$4031,"нет")*'Велич. кап. %'!$G$5,0)</f>
        <v>0</v>
      </c>
      <c r="N2399" s="120" t="s">
        <v>45</v>
      </c>
      <c r="O2399" s="121">
        <f t="shared" si="739"/>
        <v>0</v>
      </c>
      <c r="P2399" s="119">
        <f t="shared" si="740"/>
        <v>0</v>
      </c>
      <c r="Q2399" s="119">
        <f t="shared" si="722"/>
        <v>0</v>
      </c>
      <c r="R2399" s="119">
        <f t="shared" si="723"/>
        <v>0</v>
      </c>
      <c r="S2399" s="119">
        <f t="shared" si="724"/>
        <v>0</v>
      </c>
      <c r="T2399" s="119">
        <f t="shared" si="725"/>
        <v>0</v>
      </c>
      <c r="U2399" s="119">
        <f t="shared" si="726"/>
        <v>0</v>
      </c>
      <c r="V2399" s="119">
        <f t="shared" si="727"/>
        <v>0</v>
      </c>
      <c r="W2399" s="119">
        <f t="shared" si="729"/>
        <v>0</v>
      </c>
      <c r="X2399" s="119">
        <f t="shared" si="730"/>
        <v>0</v>
      </c>
      <c r="Y2399" s="119">
        <f t="shared" si="731"/>
        <v>0</v>
      </c>
      <c r="Z2399" s="119">
        <f t="shared" si="732"/>
        <v>0</v>
      </c>
      <c r="AA2399" s="119">
        <f t="shared" si="736"/>
        <v>0</v>
      </c>
      <c r="AB2399" s="119">
        <f t="shared" si="737"/>
        <v>0</v>
      </c>
      <c r="AC2399" s="119">
        <f t="shared" si="733"/>
        <v>0</v>
      </c>
      <c r="AD2399" s="119">
        <f t="shared" si="734"/>
        <v>0</v>
      </c>
      <c r="AE2399" s="119">
        <f t="shared" si="735"/>
        <v>0</v>
      </c>
      <c r="AF2399" s="138">
        <f t="shared" si="728"/>
        <v>0</v>
      </c>
      <c r="AH2399" s="122">
        <v>5400</v>
      </c>
      <c r="AI2399" s="122" t="s">
        <v>2356</v>
      </c>
    </row>
    <row r="2400" spans="1:35" s="122" customFormat="1" ht="11.25" customHeight="1" x14ac:dyDescent="0.2">
      <c r="A2400" s="96" t="s">
        <v>89</v>
      </c>
      <c r="B2400" s="98">
        <v>340000005745</v>
      </c>
      <c r="C2400" s="99" t="s">
        <v>1037</v>
      </c>
      <c r="D2400" s="100" t="s">
        <v>88</v>
      </c>
      <c r="E2400" s="100" t="s">
        <v>87</v>
      </c>
      <c r="F2400" s="103" t="s">
        <v>88</v>
      </c>
      <c r="G2400" s="100" t="s">
        <v>88</v>
      </c>
      <c r="H2400" s="97">
        <v>0</v>
      </c>
      <c r="I2400" s="97">
        <v>0</v>
      </c>
      <c r="J2400" s="97">
        <v>0</v>
      </c>
      <c r="K2400" s="97">
        <v>15053.19</v>
      </c>
      <c r="L2400" s="119">
        <f t="shared" si="741"/>
        <v>0</v>
      </c>
      <c r="M2400" s="119">
        <f>IF(AND(D2400="да",G2400="нет",F2400="нет"),K2400/SUMIFS($K$22:$K$4031,$D$22:$D$4031,"да",$G$22:$G$4031,"нет",$F$22:$F$4031,"нет")*'Велич. кап. %'!$G$5,0)</f>
        <v>0</v>
      </c>
      <c r="N2400" s="120" t="s">
        <v>45</v>
      </c>
      <c r="O2400" s="121">
        <f t="shared" si="739"/>
        <v>0</v>
      </c>
      <c r="P2400" s="119">
        <f t="shared" si="740"/>
        <v>0</v>
      </c>
      <c r="Q2400" s="119">
        <f t="shared" si="722"/>
        <v>0</v>
      </c>
      <c r="R2400" s="119">
        <f t="shared" si="723"/>
        <v>0</v>
      </c>
      <c r="S2400" s="119">
        <f t="shared" si="724"/>
        <v>0</v>
      </c>
      <c r="T2400" s="119">
        <f t="shared" si="725"/>
        <v>0</v>
      </c>
      <c r="U2400" s="119">
        <f t="shared" si="726"/>
        <v>0</v>
      </c>
      <c r="V2400" s="119">
        <f t="shared" si="727"/>
        <v>0</v>
      </c>
      <c r="W2400" s="119">
        <f t="shared" si="729"/>
        <v>0</v>
      </c>
      <c r="X2400" s="119">
        <f t="shared" si="730"/>
        <v>0</v>
      </c>
      <c r="Y2400" s="119">
        <f t="shared" si="731"/>
        <v>0</v>
      </c>
      <c r="Z2400" s="119">
        <f t="shared" si="732"/>
        <v>0</v>
      </c>
      <c r="AA2400" s="119">
        <f t="shared" si="736"/>
        <v>0</v>
      </c>
      <c r="AB2400" s="119">
        <f t="shared" si="737"/>
        <v>0</v>
      </c>
      <c r="AC2400" s="119">
        <f t="shared" si="733"/>
        <v>0</v>
      </c>
      <c r="AD2400" s="119">
        <f t="shared" si="734"/>
        <v>0</v>
      </c>
      <c r="AE2400" s="119">
        <f t="shared" si="735"/>
        <v>0</v>
      </c>
      <c r="AF2400" s="138">
        <f t="shared" si="728"/>
        <v>0</v>
      </c>
      <c r="AH2400" s="122">
        <v>5400</v>
      </c>
      <c r="AI2400" s="122" t="s">
        <v>2356</v>
      </c>
    </row>
    <row r="2401" spans="1:35" s="122" customFormat="1" ht="11.25" customHeight="1" x14ac:dyDescent="0.2">
      <c r="A2401" s="96" t="s">
        <v>89</v>
      </c>
      <c r="B2401" s="98">
        <v>340000005747</v>
      </c>
      <c r="C2401" s="99" t="s">
        <v>1038</v>
      </c>
      <c r="D2401" s="100" t="s">
        <v>88</v>
      </c>
      <c r="E2401" s="100" t="s">
        <v>87</v>
      </c>
      <c r="F2401" s="103" t="s">
        <v>88</v>
      </c>
      <c r="G2401" s="100" t="s">
        <v>88</v>
      </c>
      <c r="H2401" s="97">
        <v>0</v>
      </c>
      <c r="I2401" s="97">
        <v>0</v>
      </c>
      <c r="J2401" s="97">
        <v>0</v>
      </c>
      <c r="K2401" s="97">
        <v>14465.83</v>
      </c>
      <c r="L2401" s="119">
        <f t="shared" si="741"/>
        <v>0</v>
      </c>
      <c r="M2401" s="119">
        <f>IF(AND(D2401="да",G2401="нет",F2401="нет"),K2401/SUMIFS($K$22:$K$4031,$D$22:$D$4031,"да",$G$22:$G$4031,"нет",$F$22:$F$4031,"нет")*'Велич. кап. %'!$G$5,0)</f>
        <v>0</v>
      </c>
      <c r="N2401" s="120" t="s">
        <v>45</v>
      </c>
      <c r="O2401" s="121">
        <f t="shared" si="739"/>
        <v>0</v>
      </c>
      <c r="P2401" s="119">
        <f t="shared" si="740"/>
        <v>0</v>
      </c>
      <c r="Q2401" s="119">
        <f t="shared" si="722"/>
        <v>0</v>
      </c>
      <c r="R2401" s="119">
        <f t="shared" si="723"/>
        <v>0</v>
      </c>
      <c r="S2401" s="119">
        <f t="shared" si="724"/>
        <v>0</v>
      </c>
      <c r="T2401" s="119">
        <f t="shared" si="725"/>
        <v>0</v>
      </c>
      <c r="U2401" s="119">
        <f t="shared" si="726"/>
        <v>0</v>
      </c>
      <c r="V2401" s="119">
        <f t="shared" si="727"/>
        <v>0</v>
      </c>
      <c r="W2401" s="119">
        <f t="shared" si="729"/>
        <v>0</v>
      </c>
      <c r="X2401" s="119">
        <f t="shared" si="730"/>
        <v>0</v>
      </c>
      <c r="Y2401" s="119">
        <f t="shared" si="731"/>
        <v>0</v>
      </c>
      <c r="Z2401" s="119">
        <f t="shared" si="732"/>
        <v>0</v>
      </c>
      <c r="AA2401" s="119">
        <f t="shared" si="736"/>
        <v>0</v>
      </c>
      <c r="AB2401" s="119">
        <f t="shared" si="737"/>
        <v>0</v>
      </c>
      <c r="AC2401" s="119">
        <f t="shared" si="733"/>
        <v>0</v>
      </c>
      <c r="AD2401" s="119">
        <f t="shared" si="734"/>
        <v>0</v>
      </c>
      <c r="AE2401" s="119">
        <f t="shared" si="735"/>
        <v>0</v>
      </c>
      <c r="AF2401" s="138">
        <f t="shared" si="728"/>
        <v>0</v>
      </c>
      <c r="AH2401" s="122">
        <v>5400</v>
      </c>
      <c r="AI2401" s="122" t="s">
        <v>2356</v>
      </c>
    </row>
    <row r="2402" spans="1:35" s="122" customFormat="1" ht="11.25" customHeight="1" x14ac:dyDescent="0.2">
      <c r="A2402" s="96" t="s">
        <v>89</v>
      </c>
      <c r="B2402" s="98">
        <v>340000005752</v>
      </c>
      <c r="C2402" s="99" t="s">
        <v>1039</v>
      </c>
      <c r="D2402" s="100" t="s">
        <v>87</v>
      </c>
      <c r="E2402" s="100" t="s">
        <v>87</v>
      </c>
      <c r="F2402" s="103" t="s">
        <v>88</v>
      </c>
      <c r="G2402" s="100" t="s">
        <v>88</v>
      </c>
      <c r="H2402" s="97">
        <v>0</v>
      </c>
      <c r="I2402" s="97">
        <v>0</v>
      </c>
      <c r="J2402" s="97">
        <v>0</v>
      </c>
      <c r="K2402" s="97">
        <v>593343.54</v>
      </c>
      <c r="L2402" s="119">
        <f t="shared" si="741"/>
        <v>593343.54</v>
      </c>
      <c r="M2402" s="119">
        <f>IF(AND(D2402="да",G2402="нет",F2402="нет"),K2402/SUMIFS($K$22:$K$4031,$D$22:$D$4031,"да",$G$22:$G$4031,"нет",$F$22:$F$4031,"нет")*'Велич. кап. %'!$G$5,0)</f>
        <v>9506.6897207896418</v>
      </c>
      <c r="N2402" s="120" t="s">
        <v>45</v>
      </c>
      <c r="O2402" s="121">
        <f t="shared" si="739"/>
        <v>5.4424273102470584E-4</v>
      </c>
      <c r="P2402" s="119">
        <f t="shared" si="740"/>
        <v>546.69052209828669</v>
      </c>
      <c r="Q2402" s="119">
        <f t="shared" si="722"/>
        <v>328.01431325897198</v>
      </c>
      <c r="R2402" s="119">
        <f t="shared" si="723"/>
        <v>546.69052209828669</v>
      </c>
      <c r="S2402" s="119">
        <f t="shared" si="724"/>
        <v>218.67620883931463</v>
      </c>
      <c r="T2402" s="119">
        <f t="shared" si="725"/>
        <v>656.02862651794396</v>
      </c>
      <c r="U2402" s="119">
        <f t="shared" si="726"/>
        <v>1103.5843870702515</v>
      </c>
      <c r="V2402" s="119">
        <f t="shared" si="727"/>
        <v>637.46466233744513</v>
      </c>
      <c r="W2402" s="119">
        <f t="shared" si="729"/>
        <v>110.08757688994277</v>
      </c>
      <c r="X2402" s="119">
        <f t="shared" si="730"/>
        <v>330.0023124196382</v>
      </c>
      <c r="Y2402" s="119">
        <f t="shared" si="731"/>
        <v>933.52111911842735</v>
      </c>
      <c r="Z2402" s="119">
        <f t="shared" si="732"/>
        <v>941.48128834285387</v>
      </c>
      <c r="AA2402" s="119">
        <f t="shared" si="736"/>
        <v>7.2616165846202518</v>
      </c>
      <c r="AB2402" s="119">
        <f t="shared" si="737"/>
        <v>33.032456431381661</v>
      </c>
      <c r="AC2402" s="119">
        <f t="shared" si="733"/>
        <v>952.08420897057204</v>
      </c>
      <c r="AD2402" s="119">
        <f t="shared" si="734"/>
        <v>1945.3071077997365</v>
      </c>
      <c r="AE2402" s="119">
        <f t="shared" si="735"/>
        <v>216.76279201197065</v>
      </c>
      <c r="AF2402" s="138">
        <f t="shared" si="728"/>
        <v>0</v>
      </c>
      <c r="AH2402" s="122">
        <v>5400</v>
      </c>
      <c r="AI2402" s="122" t="s">
        <v>2356</v>
      </c>
    </row>
    <row r="2403" spans="1:35" s="122" customFormat="1" ht="11.25" customHeight="1" x14ac:dyDescent="0.2">
      <c r="A2403" s="96" t="s">
        <v>89</v>
      </c>
      <c r="B2403" s="98">
        <v>340000005753</v>
      </c>
      <c r="C2403" s="99" t="s">
        <v>1040</v>
      </c>
      <c r="D2403" s="100" t="s">
        <v>88</v>
      </c>
      <c r="E2403" s="100" t="s">
        <v>87</v>
      </c>
      <c r="F2403" s="103" t="s">
        <v>88</v>
      </c>
      <c r="G2403" s="100" t="s">
        <v>88</v>
      </c>
      <c r="H2403" s="97">
        <v>0</v>
      </c>
      <c r="I2403" s="97">
        <v>0</v>
      </c>
      <c r="J2403" s="97">
        <v>0</v>
      </c>
      <c r="K2403" s="97">
        <v>351476.14</v>
      </c>
      <c r="L2403" s="119">
        <f t="shared" si="741"/>
        <v>0</v>
      </c>
      <c r="M2403" s="119">
        <f>IF(AND(D2403="да",G2403="нет",F2403="нет"),K2403/SUMIFS($K$22:$K$4031,$D$22:$D$4031,"да",$G$22:$G$4031,"нет",$F$22:$F$4031,"нет")*'Велич. кап. %'!$G$5,0)</f>
        <v>0</v>
      </c>
      <c r="N2403" s="120" t="s">
        <v>45</v>
      </c>
      <c r="O2403" s="121">
        <f t="shared" si="739"/>
        <v>0</v>
      </c>
      <c r="P2403" s="119">
        <f t="shared" si="740"/>
        <v>0</v>
      </c>
      <c r="Q2403" s="119">
        <f t="shared" si="722"/>
        <v>0</v>
      </c>
      <c r="R2403" s="119">
        <f t="shared" si="723"/>
        <v>0</v>
      </c>
      <c r="S2403" s="119">
        <f t="shared" si="724"/>
        <v>0</v>
      </c>
      <c r="T2403" s="119">
        <f t="shared" si="725"/>
        <v>0</v>
      </c>
      <c r="U2403" s="119">
        <f t="shared" si="726"/>
        <v>0</v>
      </c>
      <c r="V2403" s="119">
        <f t="shared" si="727"/>
        <v>0</v>
      </c>
      <c r="W2403" s="119">
        <f t="shared" si="729"/>
        <v>0</v>
      </c>
      <c r="X2403" s="119">
        <f t="shared" si="730"/>
        <v>0</v>
      </c>
      <c r="Y2403" s="119">
        <f t="shared" si="731"/>
        <v>0</v>
      </c>
      <c r="Z2403" s="119">
        <f t="shared" si="732"/>
        <v>0</v>
      </c>
      <c r="AA2403" s="119">
        <f t="shared" si="736"/>
        <v>0</v>
      </c>
      <c r="AB2403" s="119">
        <f t="shared" si="737"/>
        <v>0</v>
      </c>
      <c r="AC2403" s="119">
        <f t="shared" si="733"/>
        <v>0</v>
      </c>
      <c r="AD2403" s="119">
        <f t="shared" si="734"/>
        <v>0</v>
      </c>
      <c r="AE2403" s="119">
        <f t="shared" si="735"/>
        <v>0</v>
      </c>
      <c r="AF2403" s="138">
        <f t="shared" si="728"/>
        <v>0</v>
      </c>
      <c r="AH2403" s="122">
        <v>5400</v>
      </c>
      <c r="AI2403" s="122" t="s">
        <v>2356</v>
      </c>
    </row>
    <row r="2404" spans="1:35" s="122" customFormat="1" ht="11.25" customHeight="1" x14ac:dyDescent="0.2">
      <c r="A2404" s="96" t="s">
        <v>89</v>
      </c>
      <c r="B2404" s="98">
        <v>340000005754</v>
      </c>
      <c r="C2404" s="99" t="s">
        <v>1041</v>
      </c>
      <c r="D2404" s="100" t="s">
        <v>87</v>
      </c>
      <c r="E2404" s="100" t="s">
        <v>87</v>
      </c>
      <c r="F2404" s="103" t="s">
        <v>88</v>
      </c>
      <c r="G2404" s="100" t="s">
        <v>88</v>
      </c>
      <c r="H2404" s="97">
        <v>0</v>
      </c>
      <c r="I2404" s="97">
        <v>0</v>
      </c>
      <c r="J2404" s="97">
        <v>0</v>
      </c>
      <c r="K2404" s="97">
        <v>31817.56</v>
      </c>
      <c r="L2404" s="119">
        <f t="shared" si="741"/>
        <v>31817.56</v>
      </c>
      <c r="M2404" s="119">
        <f>IF(AND(D2404="да",G2404="нет",F2404="нет"),K2404/SUMIFS($K$22:$K$4031,$D$22:$D$4031,"да",$G$22:$G$4031,"нет",$F$22:$F$4031,"нет")*'Велич. кап. %'!$G$5,0)</f>
        <v>509.78842812143478</v>
      </c>
      <c r="N2404" s="120" t="s">
        <v>45</v>
      </c>
      <c r="O2404" s="121">
        <f t="shared" si="739"/>
        <v>2.9184569446803849E-5</v>
      </c>
      <c r="P2404" s="119">
        <f t="shared" si="740"/>
        <v>29.315830232673569</v>
      </c>
      <c r="Q2404" s="119">
        <f t="shared" si="722"/>
        <v>17.589498139604142</v>
      </c>
      <c r="R2404" s="119">
        <f t="shared" si="723"/>
        <v>29.315830232673569</v>
      </c>
      <c r="S2404" s="119">
        <f t="shared" si="724"/>
        <v>11.726332093069427</v>
      </c>
      <c r="T2404" s="119">
        <f t="shared" si="725"/>
        <v>35.178996279208285</v>
      </c>
      <c r="U2404" s="119">
        <f t="shared" si="726"/>
        <v>59.178806346608148</v>
      </c>
      <c r="V2404" s="119">
        <f t="shared" si="727"/>
        <v>34.183518947221366</v>
      </c>
      <c r="W2404" s="119">
        <f t="shared" si="729"/>
        <v>5.903355892187462</v>
      </c>
      <c r="X2404" s="119">
        <f t="shared" si="730"/>
        <v>17.696102961785986</v>
      </c>
      <c r="Y2404" s="119">
        <f t="shared" si="731"/>
        <v>50.059303281228452</v>
      </c>
      <c r="Z2404" s="119">
        <f t="shared" si="732"/>
        <v>50.486160817940394</v>
      </c>
      <c r="AA2404" s="119">
        <f t="shared" si="736"/>
        <v>0.38939822514651445</v>
      </c>
      <c r="AB2404" s="119">
        <f t="shared" si="737"/>
        <v>1.7713383454935261</v>
      </c>
      <c r="AC2404" s="119">
        <f t="shared" si="733"/>
        <v>51.05473372807549</v>
      </c>
      <c r="AD2404" s="119">
        <f t="shared" si="734"/>
        <v>104.31549591126344</v>
      </c>
      <c r="AE2404" s="119">
        <f t="shared" si="735"/>
        <v>11.623726687255068</v>
      </c>
      <c r="AF2404" s="138">
        <f t="shared" si="728"/>
        <v>0</v>
      </c>
      <c r="AH2404" s="122">
        <v>5400</v>
      </c>
      <c r="AI2404" s="122" t="s">
        <v>2356</v>
      </c>
    </row>
    <row r="2405" spans="1:35" s="122" customFormat="1" ht="11.25" customHeight="1" x14ac:dyDescent="0.2">
      <c r="A2405" s="96" t="s">
        <v>89</v>
      </c>
      <c r="B2405" s="98">
        <v>340000005757</v>
      </c>
      <c r="C2405" s="99" t="s">
        <v>1042</v>
      </c>
      <c r="D2405" s="100" t="s">
        <v>87</v>
      </c>
      <c r="E2405" s="100" t="s">
        <v>87</v>
      </c>
      <c r="F2405" s="103" t="s">
        <v>88</v>
      </c>
      <c r="G2405" s="100" t="s">
        <v>88</v>
      </c>
      <c r="H2405" s="97">
        <v>0</v>
      </c>
      <c r="I2405" s="97">
        <v>0</v>
      </c>
      <c r="J2405" s="97">
        <v>508519.6</v>
      </c>
      <c r="K2405" s="97">
        <v>775433.14999999991</v>
      </c>
      <c r="L2405" s="119">
        <f t="shared" si="741"/>
        <v>775433.14999999991</v>
      </c>
      <c r="M2405" s="119">
        <f>IF(AND(D2405="да",G2405="нет",F2405="нет"),K2405/SUMIFS($K$22:$K$4031,$D$22:$D$4031,"да",$G$22:$G$4031,"нет",$F$22:$F$4031,"нет")*'Велич. кап. %'!$G$5,0)</f>
        <v>12424.172270021734</v>
      </c>
      <c r="N2405" s="120" t="s">
        <v>45</v>
      </c>
      <c r="O2405" s="121">
        <f t="shared" si="739"/>
        <v>7.112639252516179E-4</v>
      </c>
      <c r="P2405" s="119">
        <f t="shared" si="740"/>
        <v>714.46291237251694</v>
      </c>
      <c r="Q2405" s="119">
        <f t="shared" si="722"/>
        <v>428.67774742351014</v>
      </c>
      <c r="R2405" s="119">
        <f t="shared" si="723"/>
        <v>714.46291237251694</v>
      </c>
      <c r="S2405" s="119">
        <f t="shared" si="724"/>
        <v>285.78516494900674</v>
      </c>
      <c r="T2405" s="119">
        <f t="shared" si="725"/>
        <v>857.35549484702028</v>
      </c>
      <c r="U2405" s="119">
        <f t="shared" si="726"/>
        <v>1442.2604441883775</v>
      </c>
      <c r="V2405" s="119">
        <f t="shared" si="727"/>
        <v>833.09448541398365</v>
      </c>
      <c r="W2405" s="119">
        <f t="shared" si="729"/>
        <v>143.87205854408649</v>
      </c>
      <c r="X2405" s="119">
        <f t="shared" si="730"/>
        <v>431.27583832267584</v>
      </c>
      <c r="Y2405" s="119">
        <f t="shared" si="731"/>
        <v>1220.0069153690074</v>
      </c>
      <c r="Z2405" s="119">
        <f t="shared" si="732"/>
        <v>1230.4099596091623</v>
      </c>
      <c r="AA2405" s="119">
        <f t="shared" si="736"/>
        <v>9.4901146514619903</v>
      </c>
      <c r="AB2405" s="119">
        <f t="shared" si="737"/>
        <v>43.169698523765909</v>
      </c>
      <c r="AC2405" s="119">
        <f t="shared" si="733"/>
        <v>1244.2667821534028</v>
      </c>
      <c r="AD2405" s="119">
        <f t="shared" si="734"/>
        <v>2542.2971965255392</v>
      </c>
      <c r="AE2405" s="119">
        <f t="shared" si="735"/>
        <v>283.28454475570294</v>
      </c>
      <c r="AF2405" s="138">
        <f t="shared" si="728"/>
        <v>0</v>
      </c>
      <c r="AH2405" s="122">
        <v>5600</v>
      </c>
      <c r="AI2405" s="122" t="s">
        <v>2356</v>
      </c>
    </row>
    <row r="2406" spans="1:35" s="122" customFormat="1" ht="11.25" customHeight="1" x14ac:dyDescent="0.2">
      <c r="A2406" s="96" t="s">
        <v>89</v>
      </c>
      <c r="B2406" s="98">
        <v>340000005761</v>
      </c>
      <c r="C2406" s="99" t="s">
        <v>1919</v>
      </c>
      <c r="D2406" s="100" t="s">
        <v>87</v>
      </c>
      <c r="E2406" s="100" t="s">
        <v>87</v>
      </c>
      <c r="F2406" s="103" t="s">
        <v>88</v>
      </c>
      <c r="G2406" s="100" t="s">
        <v>88</v>
      </c>
      <c r="H2406" s="97">
        <v>0</v>
      </c>
      <c r="I2406" s="97">
        <v>0</v>
      </c>
      <c r="J2406" s="97">
        <v>766187.32</v>
      </c>
      <c r="K2406" s="97">
        <v>1450616.31</v>
      </c>
      <c r="L2406" s="119">
        <f t="shared" si="741"/>
        <v>1450616.31</v>
      </c>
      <c r="M2406" s="119">
        <f>IF(AND(D2406="да",G2406="нет",F2406="нет"),K2406/SUMIFS($K$22:$K$4031,$D$22:$D$4031,"да",$G$22:$G$4031,"нет",$F$22:$F$4031,"нет")*'Велич. кап. %'!$G$5,0)</f>
        <v>23242.115626786464</v>
      </c>
      <c r="N2406" s="120" t="s">
        <v>45</v>
      </c>
      <c r="O2406" s="121">
        <f t="shared" si="739"/>
        <v>1.3305738227526354E-3</v>
      </c>
      <c r="P2406" s="119">
        <f t="shared" si="740"/>
        <v>1336.5582237200897</v>
      </c>
      <c r="Q2406" s="119">
        <f t="shared" si="722"/>
        <v>801.93493423205371</v>
      </c>
      <c r="R2406" s="119">
        <f t="shared" si="723"/>
        <v>1336.5582237200897</v>
      </c>
      <c r="S2406" s="119">
        <f t="shared" si="724"/>
        <v>534.62328948803577</v>
      </c>
      <c r="T2406" s="119">
        <f t="shared" si="725"/>
        <v>1603.8698684641074</v>
      </c>
      <c r="U2406" s="119">
        <f t="shared" si="726"/>
        <v>2698.0617524637746</v>
      </c>
      <c r="V2406" s="119">
        <f t="shared" si="727"/>
        <v>1558.4843752328381</v>
      </c>
      <c r="W2406" s="119">
        <f t="shared" si="729"/>
        <v>269.14396770028037</v>
      </c>
      <c r="X2406" s="119">
        <f t="shared" si="730"/>
        <v>806.79522816350652</v>
      </c>
      <c r="Y2406" s="119">
        <f t="shared" si="731"/>
        <v>2282.2882020804395</v>
      </c>
      <c r="Z2406" s="119">
        <f t="shared" si="732"/>
        <v>2301.7493582722018</v>
      </c>
      <c r="AA2406" s="119">
        <f t="shared" si="736"/>
        <v>17.753322897248754</v>
      </c>
      <c r="AB2406" s="119">
        <f t="shared" si="737"/>
        <v>80.75830750382255</v>
      </c>
      <c r="AC2406" s="119">
        <f t="shared" si="733"/>
        <v>2327.6715577389787</v>
      </c>
      <c r="AD2406" s="119">
        <f t="shared" si="734"/>
        <v>4755.9196794039854</v>
      </c>
      <c r="AE2406" s="119">
        <f t="shared" si="735"/>
        <v>529.94533570501551</v>
      </c>
      <c r="AF2406" s="138">
        <f t="shared" si="728"/>
        <v>0</v>
      </c>
      <c r="AH2406" s="122">
        <v>5200</v>
      </c>
      <c r="AI2406" s="122" t="s">
        <v>2356</v>
      </c>
    </row>
    <row r="2407" spans="1:35" s="122" customFormat="1" ht="11.25" customHeight="1" x14ac:dyDescent="0.2">
      <c r="A2407" s="96" t="s">
        <v>89</v>
      </c>
      <c r="B2407" s="98">
        <v>340000005764</v>
      </c>
      <c r="C2407" s="99" t="s">
        <v>1043</v>
      </c>
      <c r="D2407" s="100" t="s">
        <v>87</v>
      </c>
      <c r="E2407" s="100" t="s">
        <v>87</v>
      </c>
      <c r="F2407" s="103" t="s">
        <v>88</v>
      </c>
      <c r="G2407" s="100" t="s">
        <v>88</v>
      </c>
      <c r="H2407" s="97">
        <v>0</v>
      </c>
      <c r="I2407" s="97">
        <v>0</v>
      </c>
      <c r="J2407" s="97">
        <v>926999.36</v>
      </c>
      <c r="K2407" s="97">
        <v>1168521.54</v>
      </c>
      <c r="L2407" s="119">
        <f t="shared" si="741"/>
        <v>1168521.54</v>
      </c>
      <c r="M2407" s="119">
        <f>IF(AND(D2407="да",G2407="нет",F2407="нет"),K2407/SUMIFS($K$22:$K$4031,$D$22:$D$4031,"да",$G$22:$G$4031,"нет",$F$22:$F$4031,"нет")*'Велич. кап. %'!$G$5,0)</f>
        <v>18722.326888128388</v>
      </c>
      <c r="N2407" s="120" t="s">
        <v>45</v>
      </c>
      <c r="O2407" s="121">
        <f t="shared" si="739"/>
        <v>1.0718231704196105E-3</v>
      </c>
      <c r="P2407" s="119">
        <f t="shared" si="740"/>
        <v>1076.6438120918849</v>
      </c>
      <c r="Q2407" s="119">
        <f t="shared" si="722"/>
        <v>645.98628725513095</v>
      </c>
      <c r="R2407" s="119">
        <f t="shared" si="723"/>
        <v>1076.6438120918849</v>
      </c>
      <c r="S2407" s="119">
        <f t="shared" si="724"/>
        <v>430.65752483675396</v>
      </c>
      <c r="T2407" s="119">
        <f t="shared" si="725"/>
        <v>1291.9725745102619</v>
      </c>
      <c r="U2407" s="119">
        <f t="shared" si="726"/>
        <v>2173.3819289568505</v>
      </c>
      <c r="V2407" s="119">
        <f t="shared" si="727"/>
        <v>1255.4129921598731</v>
      </c>
      <c r="W2407" s="119">
        <f t="shared" si="729"/>
        <v>216.80476184556474</v>
      </c>
      <c r="X2407" s="119">
        <f t="shared" si="730"/>
        <v>649.90142188479319</v>
      </c>
      <c r="Y2407" s="119">
        <f t="shared" si="731"/>
        <v>1838.4619738756876</v>
      </c>
      <c r="Z2407" s="119">
        <f t="shared" si="732"/>
        <v>1854.1386073497581</v>
      </c>
      <c r="AA2407" s="119">
        <f t="shared" si="736"/>
        <v>14.300914769123459</v>
      </c>
      <c r="AB2407" s="119">
        <f t="shared" si="737"/>
        <v>65.053605975352824</v>
      </c>
      <c r="AC2407" s="119">
        <f t="shared" si="733"/>
        <v>1875.0198343374134</v>
      </c>
      <c r="AD2407" s="119">
        <f t="shared" si="734"/>
        <v>3831.057564693624</v>
      </c>
      <c r="AE2407" s="119">
        <f t="shared" si="735"/>
        <v>426.88927149443236</v>
      </c>
      <c r="AF2407" s="138">
        <f t="shared" si="728"/>
        <v>0</v>
      </c>
      <c r="AH2407" s="122">
        <v>5400</v>
      </c>
      <c r="AI2407" s="122" t="s">
        <v>2356</v>
      </c>
    </row>
    <row r="2408" spans="1:35" s="122" customFormat="1" ht="11.25" customHeight="1" x14ac:dyDescent="0.2">
      <c r="A2408" s="96" t="s">
        <v>89</v>
      </c>
      <c r="B2408" s="98">
        <v>340000005765</v>
      </c>
      <c r="C2408" s="99" t="s">
        <v>1044</v>
      </c>
      <c r="D2408" s="100" t="s">
        <v>88</v>
      </c>
      <c r="E2408" s="100" t="s">
        <v>87</v>
      </c>
      <c r="F2408" s="103" t="s">
        <v>88</v>
      </c>
      <c r="G2408" s="100" t="s">
        <v>88</v>
      </c>
      <c r="H2408" s="97">
        <v>0</v>
      </c>
      <c r="I2408" s="97">
        <v>67036.509999999995</v>
      </c>
      <c r="J2408" s="97">
        <v>0</v>
      </c>
      <c r="K2408" s="97">
        <v>207998.19</v>
      </c>
      <c r="L2408" s="119">
        <f t="shared" si="741"/>
        <v>0</v>
      </c>
      <c r="M2408" s="119">
        <f>IF(AND(D2408="да",G2408="нет",F2408="нет"),K2408/SUMIFS($K$22:$K$4031,$D$22:$D$4031,"да",$G$22:$G$4031,"нет",$F$22:$F$4031,"нет")*'Велич. кап. %'!$G$5,0)</f>
        <v>0</v>
      </c>
      <c r="N2408" s="120" t="s">
        <v>45</v>
      </c>
      <c r="O2408" s="121">
        <f t="shared" si="739"/>
        <v>0</v>
      </c>
      <c r="P2408" s="119">
        <f t="shared" si="740"/>
        <v>0</v>
      </c>
      <c r="Q2408" s="119">
        <f t="shared" si="722"/>
        <v>0</v>
      </c>
      <c r="R2408" s="119">
        <f t="shared" si="723"/>
        <v>0</v>
      </c>
      <c r="S2408" s="119">
        <f t="shared" si="724"/>
        <v>0</v>
      </c>
      <c r="T2408" s="119">
        <f t="shared" si="725"/>
        <v>0</v>
      </c>
      <c r="U2408" s="119">
        <f t="shared" si="726"/>
        <v>0</v>
      </c>
      <c r="V2408" s="119">
        <f t="shared" si="727"/>
        <v>0</v>
      </c>
      <c r="W2408" s="119">
        <f t="shared" si="729"/>
        <v>0</v>
      </c>
      <c r="X2408" s="119">
        <f t="shared" si="730"/>
        <v>0</v>
      </c>
      <c r="Y2408" s="119">
        <f t="shared" si="731"/>
        <v>0</v>
      </c>
      <c r="Z2408" s="119">
        <f t="shared" si="732"/>
        <v>0</v>
      </c>
      <c r="AA2408" s="119">
        <f t="shared" si="736"/>
        <v>0</v>
      </c>
      <c r="AB2408" s="119">
        <f t="shared" si="737"/>
        <v>0</v>
      </c>
      <c r="AC2408" s="119">
        <f t="shared" si="733"/>
        <v>0</v>
      </c>
      <c r="AD2408" s="119">
        <f t="shared" si="734"/>
        <v>0</v>
      </c>
      <c r="AE2408" s="119">
        <f t="shared" si="735"/>
        <v>0</v>
      </c>
      <c r="AF2408" s="138">
        <f t="shared" si="728"/>
        <v>0</v>
      </c>
      <c r="AH2408" s="122">
        <v>5100</v>
      </c>
      <c r="AI2408" s="122" t="s">
        <v>2356</v>
      </c>
    </row>
    <row r="2409" spans="1:35" s="122" customFormat="1" ht="11.25" customHeight="1" x14ac:dyDescent="0.2">
      <c r="A2409" s="96" t="s">
        <v>89</v>
      </c>
      <c r="B2409" s="98">
        <v>340000005768</v>
      </c>
      <c r="C2409" s="99" t="s">
        <v>1045</v>
      </c>
      <c r="D2409" s="100" t="s">
        <v>87</v>
      </c>
      <c r="E2409" s="100" t="s">
        <v>87</v>
      </c>
      <c r="F2409" s="103" t="s">
        <v>88</v>
      </c>
      <c r="G2409" s="100" t="s">
        <v>88</v>
      </c>
      <c r="H2409" s="97">
        <v>0</v>
      </c>
      <c r="I2409" s="97">
        <v>66980.55</v>
      </c>
      <c r="J2409" s="97">
        <v>0</v>
      </c>
      <c r="K2409" s="97">
        <v>153398.82999999999</v>
      </c>
      <c r="L2409" s="119">
        <f t="shared" si="741"/>
        <v>86418.279999999984</v>
      </c>
      <c r="M2409" s="119">
        <f>IF(AND(D2409="да",G2409="нет",F2409="нет"),K2409/SUMIFS($K$22:$K$4031,$D$22:$D$4031,"да",$G$22:$G$4031,"нет",$F$22:$F$4031,"нет")*'Велич. кап. %'!$G$5,0)</f>
        <v>2457.7921255233646</v>
      </c>
      <c r="N2409" s="120" t="s">
        <v>45</v>
      </c>
      <c r="O2409" s="121">
        <f t="shared" si="739"/>
        <v>1.4070465513991198E-4</v>
      </c>
      <c r="P2409" s="119">
        <f t="shared" si="740"/>
        <v>141.33748968087914</v>
      </c>
      <c r="Q2409" s="119">
        <f t="shared" si="722"/>
        <v>84.802493808527487</v>
      </c>
      <c r="R2409" s="119">
        <f t="shared" si="723"/>
        <v>141.33748968087914</v>
      </c>
      <c r="S2409" s="119">
        <f t="shared" si="724"/>
        <v>56.534995872351658</v>
      </c>
      <c r="T2409" s="119">
        <f t="shared" si="725"/>
        <v>169.60498761705497</v>
      </c>
      <c r="U2409" s="119">
        <f t="shared" si="726"/>
        <v>285.31287925177998</v>
      </c>
      <c r="V2409" s="119">
        <f t="shared" si="727"/>
        <v>164.80559199971933</v>
      </c>
      <c r="W2409" s="119">
        <f t="shared" si="729"/>
        <v>28.461261232324627</v>
      </c>
      <c r="X2409" s="119">
        <f t="shared" si="730"/>
        <v>85.31645700982429</v>
      </c>
      <c r="Y2409" s="119">
        <f t="shared" si="731"/>
        <v>241.34592828474607</v>
      </c>
      <c r="Z2409" s="119">
        <f t="shared" si="732"/>
        <v>243.40389397125045</v>
      </c>
      <c r="AA2409" s="119">
        <f t="shared" si="736"/>
        <v>1.8773668421322032</v>
      </c>
      <c r="AB2409" s="119">
        <f t="shared" si="737"/>
        <v>8.5399769728678976</v>
      </c>
      <c r="AC2409" s="119">
        <f t="shared" si="733"/>
        <v>246.14509785943105</v>
      </c>
      <c r="AD2409" s="119">
        <f t="shared" si="734"/>
        <v>502.92590078112829</v>
      </c>
      <c r="AE2409" s="119">
        <f t="shared" si="735"/>
        <v>56.040314658468581</v>
      </c>
      <c r="AF2409" s="138">
        <f t="shared" si="728"/>
        <v>0</v>
      </c>
      <c r="AH2409" s="122">
        <v>5100</v>
      </c>
      <c r="AI2409" s="122" t="s">
        <v>2356</v>
      </c>
    </row>
    <row r="2410" spans="1:35" s="122" customFormat="1" ht="11.25" customHeight="1" x14ac:dyDescent="0.2">
      <c r="A2410" s="96" t="s">
        <v>89</v>
      </c>
      <c r="B2410" s="98">
        <v>340000005769</v>
      </c>
      <c r="C2410" s="99" t="s">
        <v>1046</v>
      </c>
      <c r="D2410" s="100" t="s">
        <v>88</v>
      </c>
      <c r="E2410" s="100" t="s">
        <v>87</v>
      </c>
      <c r="F2410" s="103" t="s">
        <v>88</v>
      </c>
      <c r="G2410" s="100" t="s">
        <v>88</v>
      </c>
      <c r="H2410" s="97">
        <v>0</v>
      </c>
      <c r="I2410" s="97">
        <v>0</v>
      </c>
      <c r="J2410" s="97">
        <v>0</v>
      </c>
      <c r="K2410" s="97">
        <v>66193.009999999995</v>
      </c>
      <c r="L2410" s="119">
        <f t="shared" si="741"/>
        <v>0</v>
      </c>
      <c r="M2410" s="119">
        <f>IF(AND(D2410="да",G2410="нет",F2410="нет"),K2410/SUMIFS($K$22:$K$4031,$D$22:$D$4031,"да",$G$22:$G$4031,"нет",$F$22:$F$4031,"нет")*'Велич. кап. %'!$G$5,0)</f>
        <v>0</v>
      </c>
      <c r="N2410" s="120" t="s">
        <v>45</v>
      </c>
      <c r="O2410" s="121">
        <f t="shared" si="739"/>
        <v>0</v>
      </c>
      <c r="P2410" s="119">
        <f t="shared" si="740"/>
        <v>0</v>
      </c>
      <c r="Q2410" s="119">
        <f t="shared" ref="Q2410:Q2473" si="742">O2410*$Q$21</f>
        <v>0</v>
      </c>
      <c r="R2410" s="119">
        <f t="shared" ref="R2410:R2473" si="743">O2410*$R$21</f>
        <v>0</v>
      </c>
      <c r="S2410" s="119">
        <f t="shared" ref="S2410:S2473" si="744">O2410*$S$21</f>
        <v>0</v>
      </c>
      <c r="T2410" s="119">
        <f t="shared" ref="T2410:T2473" si="745">O2410*$T$21</f>
        <v>0</v>
      </c>
      <c r="U2410" s="119">
        <f t="shared" ref="U2410:U2473" si="746">O2410*$U$21</f>
        <v>0</v>
      </c>
      <c r="V2410" s="119">
        <f t="shared" ref="V2410:V2473" si="747">O2410*$V$21</f>
        <v>0</v>
      </c>
      <c r="W2410" s="119">
        <f t="shared" si="729"/>
        <v>0</v>
      </c>
      <c r="X2410" s="119">
        <f t="shared" si="730"/>
        <v>0</v>
      </c>
      <c r="Y2410" s="119">
        <f t="shared" si="731"/>
        <v>0</v>
      </c>
      <c r="Z2410" s="119">
        <f t="shared" si="732"/>
        <v>0</v>
      </c>
      <c r="AA2410" s="119">
        <f t="shared" si="736"/>
        <v>0</v>
      </c>
      <c r="AB2410" s="119">
        <f t="shared" si="737"/>
        <v>0</v>
      </c>
      <c r="AC2410" s="119">
        <f t="shared" si="733"/>
        <v>0</v>
      </c>
      <c r="AD2410" s="119">
        <f t="shared" si="734"/>
        <v>0</v>
      </c>
      <c r="AE2410" s="119">
        <f t="shared" si="735"/>
        <v>0</v>
      </c>
      <c r="AF2410" s="138">
        <f t="shared" ref="AF2410:AF2473" si="748">SUM(P2410:AE2410)-M2410</f>
        <v>0</v>
      </c>
      <c r="AH2410" s="122">
        <v>5100</v>
      </c>
      <c r="AI2410" s="122" t="s">
        <v>2356</v>
      </c>
    </row>
    <row r="2411" spans="1:35" s="122" customFormat="1" ht="11.25" customHeight="1" x14ac:dyDescent="0.2">
      <c r="A2411" s="96" t="s">
        <v>89</v>
      </c>
      <c r="B2411" s="98">
        <v>340000005773</v>
      </c>
      <c r="C2411" s="99" t="s">
        <v>1047</v>
      </c>
      <c r="D2411" s="100" t="s">
        <v>88</v>
      </c>
      <c r="E2411" s="100" t="s">
        <v>87</v>
      </c>
      <c r="F2411" s="103" t="s">
        <v>88</v>
      </c>
      <c r="G2411" s="100" t="s">
        <v>88</v>
      </c>
      <c r="H2411" s="97">
        <v>0</v>
      </c>
      <c r="I2411" s="97">
        <v>0</v>
      </c>
      <c r="J2411" s="97">
        <v>0</v>
      </c>
      <c r="K2411" s="97">
        <v>45527.46</v>
      </c>
      <c r="L2411" s="119">
        <f t="shared" si="741"/>
        <v>0</v>
      </c>
      <c r="M2411" s="119">
        <f>IF(AND(D2411="да",G2411="нет",F2411="нет"),K2411/SUMIFS($K$22:$K$4031,$D$22:$D$4031,"да",$G$22:$G$4031,"нет",$F$22:$F$4031,"нет")*'Велич. кап. %'!$G$5,0)</f>
        <v>0</v>
      </c>
      <c r="N2411" s="120" t="s">
        <v>45</v>
      </c>
      <c r="O2411" s="121">
        <f t="shared" si="739"/>
        <v>0</v>
      </c>
      <c r="P2411" s="119">
        <f t="shared" si="740"/>
        <v>0</v>
      </c>
      <c r="Q2411" s="119">
        <f t="shared" si="742"/>
        <v>0</v>
      </c>
      <c r="R2411" s="119">
        <f t="shared" si="743"/>
        <v>0</v>
      </c>
      <c r="S2411" s="119">
        <f t="shared" si="744"/>
        <v>0</v>
      </c>
      <c r="T2411" s="119">
        <f t="shared" si="745"/>
        <v>0</v>
      </c>
      <c r="U2411" s="119">
        <f t="shared" si="746"/>
        <v>0</v>
      </c>
      <c r="V2411" s="119">
        <f t="shared" si="747"/>
        <v>0</v>
      </c>
      <c r="W2411" s="119">
        <f t="shared" ref="W2411:W2474" si="749">O2411*$W$21</f>
        <v>0</v>
      </c>
      <c r="X2411" s="119">
        <f t="shared" ref="X2411:X2474" si="750">O2411*$X$21</f>
        <v>0</v>
      </c>
      <c r="Y2411" s="119">
        <f t="shared" ref="Y2411:Y2474" si="751">O2411*$Y$21</f>
        <v>0</v>
      </c>
      <c r="Z2411" s="119">
        <f t="shared" ref="Z2411:Z2474" si="752">O2411*$Z$21</f>
        <v>0</v>
      </c>
      <c r="AA2411" s="119">
        <f t="shared" si="736"/>
        <v>0</v>
      </c>
      <c r="AB2411" s="119">
        <f t="shared" si="737"/>
        <v>0</v>
      </c>
      <c r="AC2411" s="119">
        <f t="shared" ref="AC2411:AC2474" si="753">O2411*$AC$21</f>
        <v>0</v>
      </c>
      <c r="AD2411" s="119">
        <f t="shared" ref="AD2411:AD2474" si="754">O2411*$AD$21</f>
        <v>0</v>
      </c>
      <c r="AE2411" s="119">
        <f t="shared" ref="AE2411:AE2474" si="755">O2411*$AE$21</f>
        <v>0</v>
      </c>
      <c r="AF2411" s="138">
        <f t="shared" si="748"/>
        <v>0</v>
      </c>
      <c r="AH2411" s="122">
        <v>5100</v>
      </c>
      <c r="AI2411" s="122" t="s">
        <v>2356</v>
      </c>
    </row>
    <row r="2412" spans="1:35" s="122" customFormat="1" ht="11.25" customHeight="1" x14ac:dyDescent="0.2">
      <c r="A2412" s="96" t="s">
        <v>89</v>
      </c>
      <c r="B2412" s="98">
        <v>340000005776</v>
      </c>
      <c r="C2412" s="99" t="s">
        <v>1048</v>
      </c>
      <c r="D2412" s="100" t="s">
        <v>88</v>
      </c>
      <c r="E2412" s="100" t="s">
        <v>87</v>
      </c>
      <c r="F2412" s="103" t="s">
        <v>88</v>
      </c>
      <c r="G2412" s="100" t="s">
        <v>88</v>
      </c>
      <c r="H2412" s="97">
        <v>0</v>
      </c>
      <c r="I2412" s="97">
        <v>0</v>
      </c>
      <c r="J2412" s="97">
        <v>0</v>
      </c>
      <c r="K2412" s="97">
        <v>378141</v>
      </c>
      <c r="L2412" s="119">
        <f t="shared" si="741"/>
        <v>0</v>
      </c>
      <c r="M2412" s="119">
        <f>IF(AND(D2412="да",G2412="нет",F2412="нет"),K2412/SUMIFS($K$22:$K$4031,$D$22:$D$4031,"да",$G$22:$G$4031,"нет",$F$22:$F$4031,"нет")*'Велич. кап. %'!$G$5,0)</f>
        <v>0</v>
      </c>
      <c r="N2412" s="120" t="s">
        <v>45</v>
      </c>
      <c r="O2412" s="121">
        <f t="shared" si="739"/>
        <v>0</v>
      </c>
      <c r="P2412" s="119">
        <f t="shared" si="740"/>
        <v>0</v>
      </c>
      <c r="Q2412" s="119">
        <f t="shared" si="742"/>
        <v>0</v>
      </c>
      <c r="R2412" s="119">
        <f t="shared" si="743"/>
        <v>0</v>
      </c>
      <c r="S2412" s="119">
        <f t="shared" si="744"/>
        <v>0</v>
      </c>
      <c r="T2412" s="119">
        <f t="shared" si="745"/>
        <v>0</v>
      </c>
      <c r="U2412" s="119">
        <f t="shared" si="746"/>
        <v>0</v>
      </c>
      <c r="V2412" s="119">
        <f t="shared" si="747"/>
        <v>0</v>
      </c>
      <c r="W2412" s="119">
        <f t="shared" si="749"/>
        <v>0</v>
      </c>
      <c r="X2412" s="119">
        <f t="shared" si="750"/>
        <v>0</v>
      </c>
      <c r="Y2412" s="119">
        <f t="shared" si="751"/>
        <v>0</v>
      </c>
      <c r="Z2412" s="119">
        <f t="shared" si="752"/>
        <v>0</v>
      </c>
      <c r="AA2412" s="119">
        <f t="shared" si="736"/>
        <v>0</v>
      </c>
      <c r="AB2412" s="119">
        <f t="shared" si="737"/>
        <v>0</v>
      </c>
      <c r="AC2412" s="119">
        <f t="shared" si="753"/>
        <v>0</v>
      </c>
      <c r="AD2412" s="119">
        <f t="shared" si="754"/>
        <v>0</v>
      </c>
      <c r="AE2412" s="119">
        <f t="shared" si="755"/>
        <v>0</v>
      </c>
      <c r="AF2412" s="138">
        <f t="shared" si="748"/>
        <v>0</v>
      </c>
      <c r="AH2412" s="122">
        <v>5100</v>
      </c>
      <c r="AI2412" s="122" t="s">
        <v>2356</v>
      </c>
    </row>
    <row r="2413" spans="1:35" s="122" customFormat="1" ht="11.25" customHeight="1" x14ac:dyDescent="0.2">
      <c r="A2413" s="96" t="s">
        <v>89</v>
      </c>
      <c r="B2413" s="98">
        <v>340000005779</v>
      </c>
      <c r="C2413" s="99" t="s">
        <v>1049</v>
      </c>
      <c r="D2413" s="100" t="s">
        <v>88</v>
      </c>
      <c r="E2413" s="100" t="s">
        <v>87</v>
      </c>
      <c r="F2413" s="103" t="s">
        <v>88</v>
      </c>
      <c r="G2413" s="100" t="s">
        <v>88</v>
      </c>
      <c r="H2413" s="97">
        <v>0</v>
      </c>
      <c r="I2413" s="97">
        <v>0</v>
      </c>
      <c r="J2413" s="97">
        <v>0</v>
      </c>
      <c r="K2413" s="97">
        <v>21252.25</v>
      </c>
      <c r="L2413" s="119">
        <f t="shared" si="741"/>
        <v>0</v>
      </c>
      <c r="M2413" s="119">
        <f>IF(AND(D2413="да",G2413="нет",F2413="нет"),K2413/SUMIFS($K$22:$K$4031,$D$22:$D$4031,"да",$G$22:$G$4031,"нет",$F$22:$F$4031,"нет")*'Велич. кап. %'!$G$5,0)</f>
        <v>0</v>
      </c>
      <c r="N2413" s="120" t="s">
        <v>45</v>
      </c>
      <c r="O2413" s="121">
        <f t="shared" si="739"/>
        <v>0</v>
      </c>
      <c r="P2413" s="119">
        <f t="shared" si="740"/>
        <v>0</v>
      </c>
      <c r="Q2413" s="119">
        <f t="shared" si="742"/>
        <v>0</v>
      </c>
      <c r="R2413" s="119">
        <f t="shared" si="743"/>
        <v>0</v>
      </c>
      <c r="S2413" s="119">
        <f t="shared" si="744"/>
        <v>0</v>
      </c>
      <c r="T2413" s="119">
        <f t="shared" si="745"/>
        <v>0</v>
      </c>
      <c r="U2413" s="119">
        <f t="shared" si="746"/>
        <v>0</v>
      </c>
      <c r="V2413" s="119">
        <f t="shared" si="747"/>
        <v>0</v>
      </c>
      <c r="W2413" s="119">
        <f t="shared" si="749"/>
        <v>0</v>
      </c>
      <c r="X2413" s="119">
        <f t="shared" si="750"/>
        <v>0</v>
      </c>
      <c r="Y2413" s="119">
        <f t="shared" si="751"/>
        <v>0</v>
      </c>
      <c r="Z2413" s="119">
        <f t="shared" si="752"/>
        <v>0</v>
      </c>
      <c r="AA2413" s="119">
        <f t="shared" si="736"/>
        <v>0</v>
      </c>
      <c r="AB2413" s="119">
        <f t="shared" si="737"/>
        <v>0</v>
      </c>
      <c r="AC2413" s="119">
        <f t="shared" si="753"/>
        <v>0</v>
      </c>
      <c r="AD2413" s="119">
        <f t="shared" si="754"/>
        <v>0</v>
      </c>
      <c r="AE2413" s="119">
        <f t="shared" si="755"/>
        <v>0</v>
      </c>
      <c r="AF2413" s="138">
        <f t="shared" si="748"/>
        <v>0</v>
      </c>
      <c r="AH2413" s="122">
        <v>5300</v>
      </c>
      <c r="AI2413" s="122" t="s">
        <v>2356</v>
      </c>
    </row>
    <row r="2414" spans="1:35" s="122" customFormat="1" ht="11.25" customHeight="1" x14ac:dyDescent="0.2">
      <c r="A2414" s="96" t="s">
        <v>89</v>
      </c>
      <c r="B2414" s="98">
        <v>340000005782</v>
      </c>
      <c r="C2414" s="99" t="s">
        <v>1050</v>
      </c>
      <c r="D2414" s="100" t="s">
        <v>88</v>
      </c>
      <c r="E2414" s="100" t="s">
        <v>87</v>
      </c>
      <c r="F2414" s="103" t="s">
        <v>88</v>
      </c>
      <c r="G2414" s="100" t="s">
        <v>88</v>
      </c>
      <c r="H2414" s="97">
        <v>0</v>
      </c>
      <c r="I2414" s="97">
        <v>0</v>
      </c>
      <c r="J2414" s="97">
        <v>0</v>
      </c>
      <c r="K2414" s="97">
        <v>74652.62</v>
      </c>
      <c r="L2414" s="119">
        <f t="shared" si="741"/>
        <v>0</v>
      </c>
      <c r="M2414" s="119">
        <f>IF(AND(D2414="да",G2414="нет",F2414="нет"),K2414/SUMIFS($K$22:$K$4031,$D$22:$D$4031,"да",$G$22:$G$4031,"нет",$F$22:$F$4031,"нет")*'Велич. кап. %'!$G$5,0)</f>
        <v>0</v>
      </c>
      <c r="N2414" s="120" t="s">
        <v>45</v>
      </c>
      <c r="O2414" s="121">
        <f t="shared" si="739"/>
        <v>0</v>
      </c>
      <c r="P2414" s="119">
        <f t="shared" si="740"/>
        <v>0</v>
      </c>
      <c r="Q2414" s="119">
        <f t="shared" si="742"/>
        <v>0</v>
      </c>
      <c r="R2414" s="119">
        <f t="shared" si="743"/>
        <v>0</v>
      </c>
      <c r="S2414" s="119">
        <f t="shared" si="744"/>
        <v>0</v>
      </c>
      <c r="T2414" s="119">
        <f t="shared" si="745"/>
        <v>0</v>
      </c>
      <c r="U2414" s="119">
        <f t="shared" si="746"/>
        <v>0</v>
      </c>
      <c r="V2414" s="119">
        <f t="shared" si="747"/>
        <v>0</v>
      </c>
      <c r="W2414" s="119">
        <f t="shared" si="749"/>
        <v>0</v>
      </c>
      <c r="X2414" s="119">
        <f t="shared" si="750"/>
        <v>0</v>
      </c>
      <c r="Y2414" s="119">
        <f t="shared" si="751"/>
        <v>0</v>
      </c>
      <c r="Z2414" s="119">
        <f t="shared" si="752"/>
        <v>0</v>
      </c>
      <c r="AA2414" s="119">
        <f t="shared" si="736"/>
        <v>0</v>
      </c>
      <c r="AB2414" s="119">
        <f t="shared" si="737"/>
        <v>0</v>
      </c>
      <c r="AC2414" s="119">
        <f t="shared" si="753"/>
        <v>0</v>
      </c>
      <c r="AD2414" s="119">
        <f t="shared" si="754"/>
        <v>0</v>
      </c>
      <c r="AE2414" s="119">
        <f t="shared" si="755"/>
        <v>0</v>
      </c>
      <c r="AF2414" s="138">
        <f t="shared" si="748"/>
        <v>0</v>
      </c>
      <c r="AH2414" s="122">
        <v>5300</v>
      </c>
      <c r="AI2414" s="122" t="s">
        <v>2356</v>
      </c>
    </row>
    <row r="2415" spans="1:35" s="122" customFormat="1" ht="11.25" customHeight="1" x14ac:dyDescent="0.2">
      <c r="A2415" s="96" t="s">
        <v>89</v>
      </c>
      <c r="B2415" s="98">
        <v>340000005803</v>
      </c>
      <c r="C2415" s="99" t="s">
        <v>1051</v>
      </c>
      <c r="D2415" s="100" t="s">
        <v>87</v>
      </c>
      <c r="E2415" s="100" t="s">
        <v>87</v>
      </c>
      <c r="F2415" s="103" t="s">
        <v>88</v>
      </c>
      <c r="G2415" s="100" t="s">
        <v>88</v>
      </c>
      <c r="H2415" s="97">
        <v>0</v>
      </c>
      <c r="I2415" s="97">
        <v>0</v>
      </c>
      <c r="J2415" s="97">
        <v>0</v>
      </c>
      <c r="K2415" s="97">
        <v>319080.90000000002</v>
      </c>
      <c r="L2415" s="119">
        <f t="shared" si="741"/>
        <v>319080.90000000002</v>
      </c>
      <c r="M2415" s="119">
        <f>IF(AND(D2415="да",G2415="нет",F2415="нет"),K2415/SUMIFS($K$22:$K$4031,$D$22:$D$4031,"да",$G$22:$G$4031,"нет",$F$22:$F$4031,"нет")*'Велич. кап. %'!$G$5,0)</f>
        <v>5112.3892106928606</v>
      </c>
      <c r="N2415" s="120" t="s">
        <v>45</v>
      </c>
      <c r="O2415" s="121">
        <f t="shared" si="739"/>
        <v>2.9267607840446208E-4</v>
      </c>
      <c r="P2415" s="119">
        <f t="shared" si="740"/>
        <v>293.99242100552948</v>
      </c>
      <c r="Q2415" s="119">
        <f t="shared" si="742"/>
        <v>176.39545260331766</v>
      </c>
      <c r="R2415" s="119">
        <f t="shared" si="743"/>
        <v>293.99242100552948</v>
      </c>
      <c r="S2415" s="119">
        <f t="shared" si="744"/>
        <v>117.59696840221177</v>
      </c>
      <c r="T2415" s="119">
        <f t="shared" si="745"/>
        <v>352.79090520663533</v>
      </c>
      <c r="U2415" s="119">
        <f t="shared" si="746"/>
        <v>593.47186867885046</v>
      </c>
      <c r="V2415" s="119">
        <f t="shared" si="747"/>
        <v>342.80780772775944</v>
      </c>
      <c r="W2415" s="119">
        <f t="shared" si="749"/>
        <v>59.201526172952256</v>
      </c>
      <c r="X2415" s="119">
        <f t="shared" si="750"/>
        <v>177.46453403527298</v>
      </c>
      <c r="Y2415" s="119">
        <f t="shared" si="751"/>
        <v>502.01736224736686</v>
      </c>
      <c r="Z2415" s="119">
        <f t="shared" si="752"/>
        <v>506.2980829244342</v>
      </c>
      <c r="AA2415" s="119">
        <f t="shared" si="736"/>
        <v>3.905061737548464</v>
      </c>
      <c r="AB2415" s="119">
        <f t="shared" si="737"/>
        <v>17.763783064590289</v>
      </c>
      <c r="AC2415" s="119">
        <f t="shared" si="753"/>
        <v>511.99998954082861</v>
      </c>
      <c r="AD2415" s="119">
        <f t="shared" si="754"/>
        <v>1046.1230314113423</v>
      </c>
      <c r="AE2415" s="119">
        <f t="shared" si="755"/>
        <v>116.56799492869243</v>
      </c>
      <c r="AF2415" s="138">
        <f t="shared" si="748"/>
        <v>0</v>
      </c>
      <c r="AH2415" s="122">
        <v>5300</v>
      </c>
      <c r="AI2415" s="122" t="s">
        <v>2356</v>
      </c>
    </row>
    <row r="2416" spans="1:35" s="122" customFormat="1" ht="11.25" customHeight="1" x14ac:dyDescent="0.2">
      <c r="A2416" s="96" t="s">
        <v>89</v>
      </c>
      <c r="B2416" s="98">
        <v>340000005804</v>
      </c>
      <c r="C2416" s="99" t="s">
        <v>1052</v>
      </c>
      <c r="D2416" s="100" t="s">
        <v>88</v>
      </c>
      <c r="E2416" s="100" t="s">
        <v>87</v>
      </c>
      <c r="F2416" s="103" t="s">
        <v>88</v>
      </c>
      <c r="G2416" s="100" t="s">
        <v>88</v>
      </c>
      <c r="H2416" s="97">
        <v>0</v>
      </c>
      <c r="I2416" s="97">
        <v>0</v>
      </c>
      <c r="J2416" s="97">
        <v>0</v>
      </c>
      <c r="K2416" s="97">
        <v>990466.42</v>
      </c>
      <c r="L2416" s="119">
        <f t="shared" si="741"/>
        <v>0</v>
      </c>
      <c r="M2416" s="119">
        <f>IF(AND(D2416="да",G2416="нет",F2416="нет"),K2416/SUMIFS($K$22:$K$4031,$D$22:$D$4031,"да",$G$22:$G$4031,"нет",$F$22:$F$4031,"нет")*'Велич. кап. %'!$G$5,0)</f>
        <v>0</v>
      </c>
      <c r="N2416" s="120" t="s">
        <v>45</v>
      </c>
      <c r="O2416" s="121">
        <f t="shared" si="739"/>
        <v>0</v>
      </c>
      <c r="P2416" s="119">
        <f t="shared" si="740"/>
        <v>0</v>
      </c>
      <c r="Q2416" s="119">
        <f t="shared" si="742"/>
        <v>0</v>
      </c>
      <c r="R2416" s="119">
        <f t="shared" si="743"/>
        <v>0</v>
      </c>
      <c r="S2416" s="119">
        <f t="shared" si="744"/>
        <v>0</v>
      </c>
      <c r="T2416" s="119">
        <f t="shared" si="745"/>
        <v>0</v>
      </c>
      <c r="U2416" s="119">
        <f t="shared" si="746"/>
        <v>0</v>
      </c>
      <c r="V2416" s="119">
        <f t="shared" si="747"/>
        <v>0</v>
      </c>
      <c r="W2416" s="119">
        <f t="shared" si="749"/>
        <v>0</v>
      </c>
      <c r="X2416" s="119">
        <f t="shared" si="750"/>
        <v>0</v>
      </c>
      <c r="Y2416" s="119">
        <f t="shared" si="751"/>
        <v>0</v>
      </c>
      <c r="Z2416" s="119">
        <f t="shared" si="752"/>
        <v>0</v>
      </c>
      <c r="AA2416" s="119">
        <f t="shared" si="736"/>
        <v>0</v>
      </c>
      <c r="AB2416" s="119">
        <f t="shared" si="737"/>
        <v>0</v>
      </c>
      <c r="AC2416" s="119">
        <f t="shared" si="753"/>
        <v>0</v>
      </c>
      <c r="AD2416" s="119">
        <f t="shared" si="754"/>
        <v>0</v>
      </c>
      <c r="AE2416" s="119">
        <f t="shared" si="755"/>
        <v>0</v>
      </c>
      <c r="AF2416" s="138">
        <f t="shared" si="748"/>
        <v>0</v>
      </c>
      <c r="AH2416" s="122">
        <v>5300</v>
      </c>
      <c r="AI2416" s="122" t="s">
        <v>2356</v>
      </c>
    </row>
    <row r="2417" spans="1:35" s="122" customFormat="1" ht="11.25" customHeight="1" x14ac:dyDescent="0.2">
      <c r="A2417" s="96" t="s">
        <v>89</v>
      </c>
      <c r="B2417" s="98">
        <v>340000005808</v>
      </c>
      <c r="C2417" s="99" t="s">
        <v>1053</v>
      </c>
      <c r="D2417" s="100" t="s">
        <v>87</v>
      </c>
      <c r="E2417" s="100" t="s">
        <v>87</v>
      </c>
      <c r="F2417" s="103" t="s">
        <v>88</v>
      </c>
      <c r="G2417" s="100" t="s">
        <v>88</v>
      </c>
      <c r="H2417" s="97">
        <v>0</v>
      </c>
      <c r="I2417" s="97">
        <v>0</v>
      </c>
      <c r="J2417" s="97">
        <v>0</v>
      </c>
      <c r="K2417" s="97">
        <v>737149.06</v>
      </c>
      <c r="L2417" s="119">
        <f t="shared" si="741"/>
        <v>737149.06</v>
      </c>
      <c r="M2417" s="119">
        <f>IF(AND(D2417="да",G2417="нет",F2417="нет"),K2417/SUMIFS($K$22:$K$4031,$D$22:$D$4031,"да",$G$22:$G$4031,"нет",$F$22:$F$4031,"нет")*'Велич. кап. %'!$G$5,0)</f>
        <v>11810.775577655648</v>
      </c>
      <c r="N2417" s="120" t="s">
        <v>45</v>
      </c>
      <c r="O2417" s="121">
        <f t="shared" si="739"/>
        <v>6.7614794893813921E-4</v>
      </c>
      <c r="P2417" s="119">
        <f t="shared" si="740"/>
        <v>679.18899812351754</v>
      </c>
      <c r="Q2417" s="119">
        <f t="shared" si="742"/>
        <v>407.51339887411052</v>
      </c>
      <c r="R2417" s="119">
        <f t="shared" si="743"/>
        <v>679.18899812351754</v>
      </c>
      <c r="S2417" s="119">
        <f t="shared" si="744"/>
        <v>271.67559924940696</v>
      </c>
      <c r="T2417" s="119">
        <f t="shared" si="745"/>
        <v>815.02679774822104</v>
      </c>
      <c r="U2417" s="119">
        <f t="shared" si="746"/>
        <v>1371.054269099335</v>
      </c>
      <c r="V2417" s="119">
        <f t="shared" si="747"/>
        <v>791.96358424204823</v>
      </c>
      <c r="W2417" s="119">
        <f t="shared" si="749"/>
        <v>136.76891775395251</v>
      </c>
      <c r="X2417" s="119">
        <f t="shared" si="750"/>
        <v>409.98321882456599</v>
      </c>
      <c r="Y2417" s="119">
        <f t="shared" si="751"/>
        <v>1159.7736708287018</v>
      </c>
      <c r="Z2417" s="119">
        <f t="shared" si="752"/>
        <v>1169.6631039574877</v>
      </c>
      <c r="AA2417" s="119">
        <f t="shared" si="736"/>
        <v>9.0215759986756225</v>
      </c>
      <c r="AB2417" s="119">
        <f t="shared" si="737"/>
        <v>41.03835731974759</v>
      </c>
      <c r="AC2417" s="119">
        <f t="shared" si="753"/>
        <v>1182.8357981002048</v>
      </c>
      <c r="AD2417" s="119">
        <f t="shared" si="754"/>
        <v>2416.7808516561831</v>
      </c>
      <c r="AE2417" s="119">
        <f t="shared" si="755"/>
        <v>269.2984377559747</v>
      </c>
      <c r="AF2417" s="138">
        <f t="shared" si="748"/>
        <v>0</v>
      </c>
      <c r="AH2417" s="122">
        <v>5300</v>
      </c>
      <c r="AI2417" s="122" t="s">
        <v>2356</v>
      </c>
    </row>
    <row r="2418" spans="1:35" s="122" customFormat="1" ht="11.25" customHeight="1" x14ac:dyDescent="0.2">
      <c r="A2418" s="96" t="s">
        <v>89</v>
      </c>
      <c r="B2418" s="98">
        <v>340000005810</v>
      </c>
      <c r="C2418" s="99" t="s">
        <v>1054</v>
      </c>
      <c r="D2418" s="100" t="s">
        <v>88</v>
      </c>
      <c r="E2418" s="100" t="s">
        <v>87</v>
      </c>
      <c r="F2418" s="103" t="s">
        <v>88</v>
      </c>
      <c r="G2418" s="100" t="s">
        <v>88</v>
      </c>
      <c r="H2418" s="97">
        <v>0</v>
      </c>
      <c r="I2418" s="97">
        <v>19273.2</v>
      </c>
      <c r="J2418" s="97">
        <v>0</v>
      </c>
      <c r="K2418" s="97">
        <v>179992.6</v>
      </c>
      <c r="L2418" s="119">
        <f t="shared" si="741"/>
        <v>0</v>
      </c>
      <c r="M2418" s="119">
        <f>IF(AND(D2418="да",G2418="нет",F2418="нет"),K2418/SUMIFS($K$22:$K$4031,$D$22:$D$4031,"да",$G$22:$G$4031,"нет",$F$22:$F$4031,"нет")*'Велич. кап. %'!$G$5,0)</f>
        <v>0</v>
      </c>
      <c r="N2418" s="120" t="s">
        <v>45</v>
      </c>
      <c r="O2418" s="121">
        <f t="shared" si="739"/>
        <v>0</v>
      </c>
      <c r="P2418" s="119">
        <f t="shared" si="740"/>
        <v>0</v>
      </c>
      <c r="Q2418" s="119">
        <f t="shared" si="742"/>
        <v>0</v>
      </c>
      <c r="R2418" s="119">
        <f t="shared" si="743"/>
        <v>0</v>
      </c>
      <c r="S2418" s="119">
        <f t="shared" si="744"/>
        <v>0</v>
      </c>
      <c r="T2418" s="119">
        <f t="shared" si="745"/>
        <v>0</v>
      </c>
      <c r="U2418" s="119">
        <f t="shared" si="746"/>
        <v>0</v>
      </c>
      <c r="V2418" s="119">
        <f t="shared" si="747"/>
        <v>0</v>
      </c>
      <c r="W2418" s="119">
        <f t="shared" si="749"/>
        <v>0</v>
      </c>
      <c r="X2418" s="119">
        <f t="shared" si="750"/>
        <v>0</v>
      </c>
      <c r="Y2418" s="119">
        <f t="shared" si="751"/>
        <v>0</v>
      </c>
      <c r="Z2418" s="119">
        <f t="shared" si="752"/>
        <v>0</v>
      </c>
      <c r="AA2418" s="119">
        <f t="shared" si="736"/>
        <v>0</v>
      </c>
      <c r="AB2418" s="119">
        <f t="shared" si="737"/>
        <v>0</v>
      </c>
      <c r="AC2418" s="119">
        <f t="shared" si="753"/>
        <v>0</v>
      </c>
      <c r="AD2418" s="119">
        <f t="shared" si="754"/>
        <v>0</v>
      </c>
      <c r="AE2418" s="119">
        <f t="shared" si="755"/>
        <v>0</v>
      </c>
      <c r="AF2418" s="138">
        <f t="shared" si="748"/>
        <v>0</v>
      </c>
      <c r="AH2418" s="122">
        <v>5400</v>
      </c>
      <c r="AI2418" s="122" t="s">
        <v>2356</v>
      </c>
    </row>
    <row r="2419" spans="1:35" s="122" customFormat="1" ht="11.25" customHeight="1" x14ac:dyDescent="0.2">
      <c r="A2419" s="96" t="s">
        <v>89</v>
      </c>
      <c r="B2419" s="98">
        <v>340000005817</v>
      </c>
      <c r="C2419" s="99" t="s">
        <v>1055</v>
      </c>
      <c r="D2419" s="100" t="s">
        <v>87</v>
      </c>
      <c r="E2419" s="100" t="s">
        <v>87</v>
      </c>
      <c r="F2419" s="103" t="s">
        <v>88</v>
      </c>
      <c r="G2419" s="100" t="s">
        <v>88</v>
      </c>
      <c r="H2419" s="97">
        <v>0</v>
      </c>
      <c r="I2419" s="97">
        <v>0</v>
      </c>
      <c r="J2419" s="97">
        <v>0</v>
      </c>
      <c r="K2419" s="97">
        <v>14410.42</v>
      </c>
      <c r="L2419" s="119">
        <f t="shared" si="741"/>
        <v>14410.42</v>
      </c>
      <c r="M2419" s="119">
        <f>IF(AND(D2419="да",G2419="нет",F2419="нет"),K2419/SUMIFS($K$22:$K$4031,$D$22:$D$4031,"да",$G$22:$G$4031,"нет",$F$22:$F$4031,"нет")*'Велич. кап. %'!$G$5,0)</f>
        <v>230.88713780596896</v>
      </c>
      <c r="N2419" s="120" t="s">
        <v>45</v>
      </c>
      <c r="O2419" s="121">
        <f t="shared" si="739"/>
        <v>1.3217918132239277E-5</v>
      </c>
      <c r="P2419" s="119">
        <f t="shared" si="740"/>
        <v>13.277367161451847</v>
      </c>
      <c r="Q2419" s="119">
        <f t="shared" si="742"/>
        <v>7.9664202968711084</v>
      </c>
      <c r="R2419" s="119">
        <f t="shared" si="743"/>
        <v>13.277367161451847</v>
      </c>
      <c r="S2419" s="119">
        <f t="shared" si="744"/>
        <v>5.3109468645807389</v>
      </c>
      <c r="T2419" s="119">
        <f t="shared" si="745"/>
        <v>15.932840593742217</v>
      </c>
      <c r="U2419" s="119">
        <f t="shared" si="746"/>
        <v>26.802540941332051</v>
      </c>
      <c r="V2419" s="119">
        <f t="shared" si="747"/>
        <v>15.481981179808185</v>
      </c>
      <c r="W2419" s="119">
        <f t="shared" si="749"/>
        <v>2.6736757254766248</v>
      </c>
      <c r="X2419" s="119">
        <f t="shared" si="750"/>
        <v>8.0147024486660836</v>
      </c>
      <c r="Y2419" s="119">
        <f t="shared" si="751"/>
        <v>22.672247186455532</v>
      </c>
      <c r="Z2419" s="119">
        <f t="shared" si="752"/>
        <v>22.86557427955081</v>
      </c>
      <c r="AA2419" s="119">
        <f t="shared" si="736"/>
        <v>0.1763614800008497</v>
      </c>
      <c r="AB2419" s="119">
        <f t="shared" si="737"/>
        <v>0.80225289182032877</v>
      </c>
      <c r="AC2419" s="119">
        <f t="shared" si="753"/>
        <v>23.123085365745634</v>
      </c>
      <c r="AD2419" s="119">
        <f t="shared" si="754"/>
        <v>47.24529814949949</v>
      </c>
      <c r="AE2419" s="119">
        <f t="shared" si="755"/>
        <v>5.2644760795156573</v>
      </c>
      <c r="AF2419" s="138">
        <f t="shared" si="748"/>
        <v>0</v>
      </c>
      <c r="AH2419" s="122">
        <v>5500</v>
      </c>
      <c r="AI2419" s="122" t="s">
        <v>2356</v>
      </c>
    </row>
    <row r="2420" spans="1:35" s="122" customFormat="1" ht="11.25" customHeight="1" x14ac:dyDescent="0.2">
      <c r="A2420" s="96" t="s">
        <v>89</v>
      </c>
      <c r="B2420" s="98">
        <v>340000005828</v>
      </c>
      <c r="C2420" s="99" t="s">
        <v>1056</v>
      </c>
      <c r="D2420" s="100" t="s">
        <v>88</v>
      </c>
      <c r="E2420" s="100" t="s">
        <v>87</v>
      </c>
      <c r="F2420" s="103" t="s">
        <v>88</v>
      </c>
      <c r="G2420" s="100" t="s">
        <v>88</v>
      </c>
      <c r="H2420" s="97">
        <v>0</v>
      </c>
      <c r="I2420" s="97">
        <v>0</v>
      </c>
      <c r="J2420" s="97">
        <v>0</v>
      </c>
      <c r="K2420" s="97">
        <v>5470.15</v>
      </c>
      <c r="L2420" s="119">
        <f t="shared" si="741"/>
        <v>0</v>
      </c>
      <c r="M2420" s="119">
        <f>IF(AND(D2420="да",G2420="нет",F2420="нет"),K2420/SUMIFS($K$22:$K$4031,$D$22:$D$4031,"да",$G$22:$G$4031,"нет",$F$22:$F$4031,"нет")*'Велич. кап. %'!$G$5,0)</f>
        <v>0</v>
      </c>
      <c r="N2420" s="120" t="s">
        <v>45</v>
      </c>
      <c r="O2420" s="121">
        <f t="shared" si="739"/>
        <v>0</v>
      </c>
      <c r="P2420" s="119">
        <f t="shared" si="740"/>
        <v>0</v>
      </c>
      <c r="Q2420" s="119">
        <f t="shared" si="742"/>
        <v>0</v>
      </c>
      <c r="R2420" s="119">
        <f t="shared" si="743"/>
        <v>0</v>
      </c>
      <c r="S2420" s="119">
        <f t="shared" si="744"/>
        <v>0</v>
      </c>
      <c r="T2420" s="119">
        <f t="shared" si="745"/>
        <v>0</v>
      </c>
      <c r="U2420" s="119">
        <f t="shared" si="746"/>
        <v>0</v>
      </c>
      <c r="V2420" s="119">
        <f t="shared" si="747"/>
        <v>0</v>
      </c>
      <c r="W2420" s="119">
        <f t="shared" si="749"/>
        <v>0</v>
      </c>
      <c r="X2420" s="119">
        <f t="shared" si="750"/>
        <v>0</v>
      </c>
      <c r="Y2420" s="119">
        <f t="shared" si="751"/>
        <v>0</v>
      </c>
      <c r="Z2420" s="119">
        <f t="shared" si="752"/>
        <v>0</v>
      </c>
      <c r="AA2420" s="119">
        <f t="shared" si="736"/>
        <v>0</v>
      </c>
      <c r="AB2420" s="119">
        <f t="shared" si="737"/>
        <v>0</v>
      </c>
      <c r="AC2420" s="119">
        <f t="shared" si="753"/>
        <v>0</v>
      </c>
      <c r="AD2420" s="119">
        <f t="shared" si="754"/>
        <v>0</v>
      </c>
      <c r="AE2420" s="119">
        <f t="shared" si="755"/>
        <v>0</v>
      </c>
      <c r="AF2420" s="138">
        <f t="shared" si="748"/>
        <v>0</v>
      </c>
      <c r="AH2420" s="122">
        <v>5300</v>
      </c>
      <c r="AI2420" s="122" t="s">
        <v>2356</v>
      </c>
    </row>
    <row r="2421" spans="1:35" s="122" customFormat="1" ht="11.25" customHeight="1" x14ac:dyDescent="0.2">
      <c r="A2421" s="96" t="s">
        <v>89</v>
      </c>
      <c r="B2421" s="98">
        <v>340000005833</v>
      </c>
      <c r="C2421" s="99" t="s">
        <v>1057</v>
      </c>
      <c r="D2421" s="100" t="s">
        <v>87</v>
      </c>
      <c r="E2421" s="100" t="s">
        <v>87</v>
      </c>
      <c r="F2421" s="103" t="s">
        <v>88</v>
      </c>
      <c r="G2421" s="100" t="s">
        <v>88</v>
      </c>
      <c r="H2421" s="97">
        <v>0</v>
      </c>
      <c r="I2421" s="97">
        <v>0</v>
      </c>
      <c r="J2421" s="97">
        <v>0</v>
      </c>
      <c r="K2421" s="97">
        <v>503381.88</v>
      </c>
      <c r="L2421" s="119">
        <f t="shared" si="741"/>
        <v>503381.88</v>
      </c>
      <c r="M2421" s="119">
        <f>IF(AND(D2421="да",G2421="нет",F2421="нет"),K2421/SUMIFS($K$22:$K$4031,$D$22:$D$4031,"да",$G$22:$G$4031,"нет",$F$22:$F$4031,"нет")*'Велич. кап. %'!$G$5,0)</f>
        <v>8065.302850061812</v>
      </c>
      <c r="N2421" s="120" t="s">
        <v>45</v>
      </c>
      <c r="O2421" s="121">
        <f t="shared" si="739"/>
        <v>4.617256456850457E-4</v>
      </c>
      <c r="P2421" s="119">
        <f t="shared" si="740"/>
        <v>463.80230716258757</v>
      </c>
      <c r="Q2421" s="119">
        <f t="shared" si="742"/>
        <v>278.28138429755251</v>
      </c>
      <c r="R2421" s="119">
        <f t="shared" si="743"/>
        <v>463.80230716258757</v>
      </c>
      <c r="S2421" s="119">
        <f t="shared" si="744"/>
        <v>185.520922865035</v>
      </c>
      <c r="T2421" s="119">
        <f t="shared" si="745"/>
        <v>556.56276859510501</v>
      </c>
      <c r="U2421" s="119">
        <f t="shared" si="746"/>
        <v>936.26094505397475</v>
      </c>
      <c r="V2421" s="119">
        <f t="shared" si="747"/>
        <v>540.81343863790664</v>
      </c>
      <c r="W2421" s="119">
        <f t="shared" si="749"/>
        <v>93.396300260560579</v>
      </c>
      <c r="X2421" s="119">
        <f t="shared" si="750"/>
        <v>279.9679666692669</v>
      </c>
      <c r="Y2421" s="119">
        <f t="shared" si="751"/>
        <v>791.98235808135348</v>
      </c>
      <c r="Z2421" s="119">
        <f t="shared" si="752"/>
        <v>798.73562103810525</v>
      </c>
      <c r="AA2421" s="119">
        <f t="shared" si="736"/>
        <v>6.160623587821183</v>
      </c>
      <c r="AB2421" s="119">
        <f t="shared" si="737"/>
        <v>28.024135932190298</v>
      </c>
      <c r="AC2421" s="119">
        <f t="shared" si="753"/>
        <v>807.73094627426019</v>
      </c>
      <c r="AD2421" s="119">
        <f t="shared" si="754"/>
        <v>1650.3632096535407</v>
      </c>
      <c r="AE2421" s="119">
        <f t="shared" si="755"/>
        <v>183.89761478996596</v>
      </c>
      <c r="AF2421" s="138">
        <f t="shared" si="748"/>
        <v>0</v>
      </c>
      <c r="AH2421" s="122">
        <v>5400</v>
      </c>
      <c r="AI2421" s="122" t="s">
        <v>2356</v>
      </c>
    </row>
    <row r="2422" spans="1:35" s="122" customFormat="1" ht="11.25" customHeight="1" x14ac:dyDescent="0.2">
      <c r="A2422" s="96" t="s">
        <v>89</v>
      </c>
      <c r="B2422" s="98">
        <v>340000005837</v>
      </c>
      <c r="C2422" s="99" t="s">
        <v>1058</v>
      </c>
      <c r="D2422" s="100" t="s">
        <v>88</v>
      </c>
      <c r="E2422" s="100" t="s">
        <v>87</v>
      </c>
      <c r="F2422" s="103" t="s">
        <v>88</v>
      </c>
      <c r="G2422" s="100" t="s">
        <v>88</v>
      </c>
      <c r="H2422" s="97">
        <v>0</v>
      </c>
      <c r="I2422" s="97">
        <v>0</v>
      </c>
      <c r="J2422" s="97">
        <v>0</v>
      </c>
      <c r="K2422" s="97">
        <v>15464.09</v>
      </c>
      <c r="L2422" s="119">
        <f t="shared" si="741"/>
        <v>0</v>
      </c>
      <c r="M2422" s="119">
        <f>IF(AND(D2422="да",G2422="нет",F2422="нет"),K2422/SUMIFS($K$22:$K$4031,$D$22:$D$4031,"да",$G$22:$G$4031,"нет",$F$22:$F$4031,"нет")*'Велич. кап. %'!$G$5,0)</f>
        <v>0</v>
      </c>
      <c r="N2422" s="120" t="s">
        <v>45</v>
      </c>
      <c r="O2422" s="121">
        <f t="shared" si="739"/>
        <v>0</v>
      </c>
      <c r="P2422" s="119">
        <f t="shared" si="740"/>
        <v>0</v>
      </c>
      <c r="Q2422" s="119">
        <f t="shared" si="742"/>
        <v>0</v>
      </c>
      <c r="R2422" s="119">
        <f t="shared" si="743"/>
        <v>0</v>
      </c>
      <c r="S2422" s="119">
        <f t="shared" si="744"/>
        <v>0</v>
      </c>
      <c r="T2422" s="119">
        <f t="shared" si="745"/>
        <v>0</v>
      </c>
      <c r="U2422" s="119">
        <f t="shared" si="746"/>
        <v>0</v>
      </c>
      <c r="V2422" s="119">
        <f t="shared" si="747"/>
        <v>0</v>
      </c>
      <c r="W2422" s="119">
        <f t="shared" si="749"/>
        <v>0</v>
      </c>
      <c r="X2422" s="119">
        <f t="shared" si="750"/>
        <v>0</v>
      </c>
      <c r="Y2422" s="119">
        <f t="shared" si="751"/>
        <v>0</v>
      </c>
      <c r="Z2422" s="119">
        <f t="shared" si="752"/>
        <v>0</v>
      </c>
      <c r="AA2422" s="119">
        <f t="shared" si="736"/>
        <v>0</v>
      </c>
      <c r="AB2422" s="119">
        <f t="shared" si="737"/>
        <v>0</v>
      </c>
      <c r="AC2422" s="119">
        <f t="shared" si="753"/>
        <v>0</v>
      </c>
      <c r="AD2422" s="119">
        <f t="shared" si="754"/>
        <v>0</v>
      </c>
      <c r="AE2422" s="119">
        <f t="shared" si="755"/>
        <v>0</v>
      </c>
      <c r="AF2422" s="138">
        <f t="shared" si="748"/>
        <v>0</v>
      </c>
      <c r="AH2422" s="122">
        <v>5400</v>
      </c>
      <c r="AI2422" s="122" t="s">
        <v>2356</v>
      </c>
    </row>
    <row r="2423" spans="1:35" s="122" customFormat="1" ht="11.25" customHeight="1" x14ac:dyDescent="0.2">
      <c r="A2423" s="96" t="s">
        <v>89</v>
      </c>
      <c r="B2423" s="98">
        <v>340000005854</v>
      </c>
      <c r="C2423" s="99" t="s">
        <v>1059</v>
      </c>
      <c r="D2423" s="100" t="s">
        <v>88</v>
      </c>
      <c r="E2423" s="100" t="s">
        <v>87</v>
      </c>
      <c r="F2423" s="103" t="s">
        <v>88</v>
      </c>
      <c r="G2423" s="100" t="s">
        <v>88</v>
      </c>
      <c r="H2423" s="97">
        <v>0</v>
      </c>
      <c r="I2423" s="97">
        <v>25338.32</v>
      </c>
      <c r="J2423" s="97">
        <v>0</v>
      </c>
      <c r="K2423" s="97">
        <v>133153.29</v>
      </c>
      <c r="L2423" s="119">
        <f t="shared" si="741"/>
        <v>0</v>
      </c>
      <c r="M2423" s="119">
        <f>IF(AND(D2423="да",G2423="нет",F2423="нет"),K2423/SUMIFS($K$22:$K$4031,$D$22:$D$4031,"да",$G$22:$G$4031,"нет",$F$22:$F$4031,"нет")*'Велич. кап. %'!$G$5,0)</f>
        <v>0</v>
      </c>
      <c r="N2423" s="120" t="s">
        <v>45</v>
      </c>
      <c r="O2423" s="121">
        <f t="shared" si="739"/>
        <v>0</v>
      </c>
      <c r="P2423" s="119">
        <f t="shared" si="740"/>
        <v>0</v>
      </c>
      <c r="Q2423" s="119">
        <f t="shared" si="742"/>
        <v>0</v>
      </c>
      <c r="R2423" s="119">
        <f t="shared" si="743"/>
        <v>0</v>
      </c>
      <c r="S2423" s="119">
        <f t="shared" si="744"/>
        <v>0</v>
      </c>
      <c r="T2423" s="119">
        <f t="shared" si="745"/>
        <v>0</v>
      </c>
      <c r="U2423" s="119">
        <f t="shared" si="746"/>
        <v>0</v>
      </c>
      <c r="V2423" s="119">
        <f t="shared" si="747"/>
        <v>0</v>
      </c>
      <c r="W2423" s="119">
        <f t="shared" si="749"/>
        <v>0</v>
      </c>
      <c r="X2423" s="119">
        <f t="shared" si="750"/>
        <v>0</v>
      </c>
      <c r="Y2423" s="119">
        <f t="shared" si="751"/>
        <v>0</v>
      </c>
      <c r="Z2423" s="119">
        <f t="shared" si="752"/>
        <v>0</v>
      </c>
      <c r="AA2423" s="119">
        <f t="shared" si="736"/>
        <v>0</v>
      </c>
      <c r="AB2423" s="119">
        <f t="shared" si="737"/>
        <v>0</v>
      </c>
      <c r="AC2423" s="119">
        <f t="shared" si="753"/>
        <v>0</v>
      </c>
      <c r="AD2423" s="119">
        <f t="shared" si="754"/>
        <v>0</v>
      </c>
      <c r="AE2423" s="119">
        <f t="shared" si="755"/>
        <v>0</v>
      </c>
      <c r="AF2423" s="138">
        <f t="shared" si="748"/>
        <v>0</v>
      </c>
      <c r="AH2423" s="122">
        <v>5600</v>
      </c>
      <c r="AI2423" s="122" t="s">
        <v>2356</v>
      </c>
    </row>
    <row r="2424" spans="1:35" s="122" customFormat="1" ht="11.25" customHeight="1" x14ac:dyDescent="0.2">
      <c r="A2424" s="96" t="s">
        <v>89</v>
      </c>
      <c r="B2424" s="98">
        <v>340000005859</v>
      </c>
      <c r="C2424" s="99" t="s">
        <v>1060</v>
      </c>
      <c r="D2424" s="100" t="s">
        <v>88</v>
      </c>
      <c r="E2424" s="100" t="s">
        <v>87</v>
      </c>
      <c r="F2424" s="103" t="s">
        <v>88</v>
      </c>
      <c r="G2424" s="100" t="s">
        <v>88</v>
      </c>
      <c r="H2424" s="97">
        <v>0</v>
      </c>
      <c r="I2424" s="97">
        <v>0</v>
      </c>
      <c r="J2424" s="97">
        <v>0</v>
      </c>
      <c r="K2424" s="97">
        <v>18123.03</v>
      </c>
      <c r="L2424" s="119">
        <f t="shared" si="741"/>
        <v>0</v>
      </c>
      <c r="M2424" s="119">
        <f>IF(AND(D2424="да",G2424="нет",F2424="нет"),K2424/SUMIFS($K$22:$K$4031,$D$22:$D$4031,"да",$G$22:$G$4031,"нет",$F$22:$F$4031,"нет")*'Велич. кап. %'!$G$5,0)</f>
        <v>0</v>
      </c>
      <c r="N2424" s="120" t="s">
        <v>45</v>
      </c>
      <c r="O2424" s="121">
        <f t="shared" si="739"/>
        <v>0</v>
      </c>
      <c r="P2424" s="119">
        <f t="shared" si="740"/>
        <v>0</v>
      </c>
      <c r="Q2424" s="119">
        <f t="shared" si="742"/>
        <v>0</v>
      </c>
      <c r="R2424" s="119">
        <f t="shared" si="743"/>
        <v>0</v>
      </c>
      <c r="S2424" s="119">
        <f t="shared" si="744"/>
        <v>0</v>
      </c>
      <c r="T2424" s="119">
        <f t="shared" si="745"/>
        <v>0</v>
      </c>
      <c r="U2424" s="119">
        <f t="shared" si="746"/>
        <v>0</v>
      </c>
      <c r="V2424" s="119">
        <f t="shared" si="747"/>
        <v>0</v>
      </c>
      <c r="W2424" s="119">
        <f t="shared" si="749"/>
        <v>0</v>
      </c>
      <c r="X2424" s="119">
        <f t="shared" si="750"/>
        <v>0</v>
      </c>
      <c r="Y2424" s="119">
        <f t="shared" si="751"/>
        <v>0</v>
      </c>
      <c r="Z2424" s="119">
        <f t="shared" si="752"/>
        <v>0</v>
      </c>
      <c r="AA2424" s="119">
        <f t="shared" si="736"/>
        <v>0</v>
      </c>
      <c r="AB2424" s="119">
        <f t="shared" si="737"/>
        <v>0</v>
      </c>
      <c r="AC2424" s="119">
        <f t="shared" si="753"/>
        <v>0</v>
      </c>
      <c r="AD2424" s="119">
        <f t="shared" si="754"/>
        <v>0</v>
      </c>
      <c r="AE2424" s="119">
        <f t="shared" si="755"/>
        <v>0</v>
      </c>
      <c r="AF2424" s="138">
        <f t="shared" si="748"/>
        <v>0</v>
      </c>
      <c r="AH2424" s="122">
        <v>5100</v>
      </c>
      <c r="AI2424" s="122" t="s">
        <v>2356</v>
      </c>
    </row>
    <row r="2425" spans="1:35" s="122" customFormat="1" ht="11.25" customHeight="1" x14ac:dyDescent="0.2">
      <c r="A2425" s="96" t="s">
        <v>89</v>
      </c>
      <c r="B2425" s="98">
        <v>340000005880</v>
      </c>
      <c r="C2425" s="99" t="s">
        <v>1061</v>
      </c>
      <c r="D2425" s="100" t="s">
        <v>87</v>
      </c>
      <c r="E2425" s="100" t="s">
        <v>87</v>
      </c>
      <c r="F2425" s="103" t="s">
        <v>88</v>
      </c>
      <c r="G2425" s="100" t="s">
        <v>88</v>
      </c>
      <c r="H2425" s="97">
        <v>0</v>
      </c>
      <c r="I2425" s="97">
        <v>0</v>
      </c>
      <c r="J2425" s="97">
        <v>18704.39</v>
      </c>
      <c r="K2425" s="97">
        <v>687213.84</v>
      </c>
      <c r="L2425" s="119">
        <f t="shared" si="741"/>
        <v>687213.84</v>
      </c>
      <c r="M2425" s="119">
        <f>IF(AND(D2425="да",G2425="нет",F2425="нет"),K2425/SUMIFS($K$22:$K$4031,$D$22:$D$4031,"да",$G$22:$G$4031,"нет",$F$22:$F$4031,"нет")*'Велич. кап. %'!$G$5,0)</f>
        <v>11010.701740702152</v>
      </c>
      <c r="N2425" s="120" t="s">
        <v>45</v>
      </c>
      <c r="O2425" s="121">
        <f t="shared" si="739"/>
        <v>6.3034500565991702E-4</v>
      </c>
      <c r="P2425" s="119">
        <f t="shared" si="740"/>
        <v>633.18005110962929</v>
      </c>
      <c r="Q2425" s="119">
        <f t="shared" si="742"/>
        <v>379.90803066577757</v>
      </c>
      <c r="R2425" s="119">
        <f t="shared" si="743"/>
        <v>633.18005110962929</v>
      </c>
      <c r="S2425" s="119">
        <f t="shared" si="744"/>
        <v>253.27202044385172</v>
      </c>
      <c r="T2425" s="119">
        <f t="shared" si="745"/>
        <v>759.81606133155515</v>
      </c>
      <c r="U2425" s="119">
        <f t="shared" si="746"/>
        <v>1278.1776715772346</v>
      </c>
      <c r="V2425" s="119">
        <f t="shared" si="747"/>
        <v>738.31517314441317</v>
      </c>
      <c r="W2425" s="119">
        <f t="shared" si="749"/>
        <v>127.50405347100066</v>
      </c>
      <c r="X2425" s="119">
        <f t="shared" si="750"/>
        <v>382.21054252445259</v>
      </c>
      <c r="Y2425" s="119">
        <f t="shared" si="751"/>
        <v>1081.2094338980614</v>
      </c>
      <c r="Z2425" s="119">
        <f t="shared" si="752"/>
        <v>1090.4289468631271</v>
      </c>
      <c r="AA2425" s="119">
        <f t="shared" si="736"/>
        <v>8.4104453513129478</v>
      </c>
      <c r="AB2425" s="119">
        <f t="shared" si="737"/>
        <v>38.258377648878572</v>
      </c>
      <c r="AC2425" s="119">
        <f t="shared" si="753"/>
        <v>1102.7093094331644</v>
      </c>
      <c r="AD2425" s="119">
        <f t="shared" si="754"/>
        <v>2253.0656818650978</v>
      </c>
      <c r="AE2425" s="119">
        <f t="shared" si="755"/>
        <v>251.05589026496801</v>
      </c>
      <c r="AF2425" s="138">
        <f t="shared" si="748"/>
        <v>0</v>
      </c>
      <c r="AH2425" s="122">
        <v>5100</v>
      </c>
      <c r="AI2425" s="122" t="s">
        <v>2356</v>
      </c>
    </row>
    <row r="2426" spans="1:35" s="122" customFormat="1" ht="11.25" customHeight="1" x14ac:dyDescent="0.2">
      <c r="A2426" s="96" t="s">
        <v>89</v>
      </c>
      <c r="B2426" s="98">
        <v>340000005884</v>
      </c>
      <c r="C2426" s="99" t="s">
        <v>1062</v>
      </c>
      <c r="D2426" s="100" t="s">
        <v>87</v>
      </c>
      <c r="E2426" s="100" t="s">
        <v>87</v>
      </c>
      <c r="F2426" s="103" t="s">
        <v>88</v>
      </c>
      <c r="G2426" s="100" t="s">
        <v>88</v>
      </c>
      <c r="H2426" s="97">
        <v>0</v>
      </c>
      <c r="I2426" s="97">
        <v>0</v>
      </c>
      <c r="J2426" s="97">
        <v>0</v>
      </c>
      <c r="K2426" s="97">
        <v>53127.45</v>
      </c>
      <c r="L2426" s="119">
        <f t="shared" si="741"/>
        <v>53127.45</v>
      </c>
      <c r="M2426" s="119">
        <f>IF(AND(D2426="да",G2426="нет",F2426="нет"),K2426/SUMIFS($K$22:$K$4031,$D$22:$D$4031,"да",$G$22:$G$4031,"нет",$F$22:$F$4031,"нет")*'Велич. кап. %'!$G$5,0)</f>
        <v>851.22049665656687</v>
      </c>
      <c r="N2426" s="120" t="s">
        <v>45</v>
      </c>
      <c r="O2426" s="121">
        <f t="shared" si="739"/>
        <v>4.8731007470610534E-5</v>
      </c>
      <c r="P2426" s="119">
        <f t="shared" si="740"/>
        <v>48.95018049450848</v>
      </c>
      <c r="Q2426" s="119">
        <f t="shared" si="742"/>
        <v>29.370108296705084</v>
      </c>
      <c r="R2426" s="119">
        <f t="shared" si="743"/>
        <v>48.95018049450848</v>
      </c>
      <c r="S2426" s="119">
        <f t="shared" si="744"/>
        <v>19.580072197803389</v>
      </c>
      <c r="T2426" s="119">
        <f t="shared" si="745"/>
        <v>58.740216593410167</v>
      </c>
      <c r="U2426" s="119">
        <f t="shared" si="746"/>
        <v>98.81395918603144</v>
      </c>
      <c r="V2426" s="119">
        <f t="shared" si="747"/>
        <v>57.078015840704175</v>
      </c>
      <c r="W2426" s="119">
        <f t="shared" si="749"/>
        <v>9.8571431937079623</v>
      </c>
      <c r="X2426" s="119">
        <f t="shared" si="750"/>
        <v>29.548111963869534</v>
      </c>
      <c r="Y2426" s="119">
        <f t="shared" si="751"/>
        <v>83.586646245290339</v>
      </c>
      <c r="Z2426" s="119">
        <f t="shared" si="752"/>
        <v>84.299392679611103</v>
      </c>
      <c r="AA2426" s="119">
        <f t="shared" si="736"/>
        <v>0.65019865560276113</v>
      </c>
      <c r="AB2426" s="119">
        <f t="shared" si="737"/>
        <v>2.957696611031456</v>
      </c>
      <c r="AC2426" s="119">
        <f t="shared" si="753"/>
        <v>85.248768711417341</v>
      </c>
      <c r="AD2426" s="119">
        <f t="shared" si="754"/>
        <v>174.18105892629265</v>
      </c>
      <c r="AE2426" s="119">
        <f t="shared" si="755"/>
        <v>19.408746566072608</v>
      </c>
      <c r="AF2426" s="138">
        <f t="shared" si="748"/>
        <v>0</v>
      </c>
      <c r="AH2426" s="122">
        <v>5100</v>
      </c>
      <c r="AI2426" s="122" t="s">
        <v>2356</v>
      </c>
    </row>
    <row r="2427" spans="1:35" s="122" customFormat="1" ht="11.25" customHeight="1" x14ac:dyDescent="0.2">
      <c r="A2427" s="96" t="s">
        <v>89</v>
      </c>
      <c r="B2427" s="98">
        <v>340000005885</v>
      </c>
      <c r="C2427" s="99" t="s">
        <v>1063</v>
      </c>
      <c r="D2427" s="100" t="s">
        <v>87</v>
      </c>
      <c r="E2427" s="100" t="s">
        <v>87</v>
      </c>
      <c r="F2427" s="103" t="s">
        <v>88</v>
      </c>
      <c r="G2427" s="100" t="s">
        <v>88</v>
      </c>
      <c r="H2427" s="97">
        <v>0</v>
      </c>
      <c r="I2427" s="97">
        <v>0</v>
      </c>
      <c r="J2427" s="97">
        <v>0</v>
      </c>
      <c r="K2427" s="97">
        <v>110860.78</v>
      </c>
      <c r="L2427" s="119">
        <f t="shared" si="741"/>
        <v>110860.78</v>
      </c>
      <c r="M2427" s="119">
        <f>IF(AND(D2427="да",G2427="нет",F2427="нет"),K2427/SUMIFS($K$22:$K$4031,$D$22:$D$4031,"да",$G$22:$G$4031,"нет",$F$22:$F$4031,"нет")*'Велич. кап. %'!$G$5,0)</f>
        <v>1776.2374857316588</v>
      </c>
      <c r="N2427" s="120" t="s">
        <v>45</v>
      </c>
      <c r="O2427" s="121">
        <f t="shared" si="739"/>
        <v>1.0168674571013125E-4</v>
      </c>
      <c r="P2427" s="119">
        <f t="shared" si="740"/>
        <v>102.14409294558645</v>
      </c>
      <c r="Q2427" s="119">
        <f t="shared" si="742"/>
        <v>61.286455767351868</v>
      </c>
      <c r="R2427" s="119">
        <f t="shared" si="743"/>
        <v>102.14409294558645</v>
      </c>
      <c r="S2427" s="119">
        <f t="shared" si="744"/>
        <v>40.857637178234576</v>
      </c>
      <c r="T2427" s="119">
        <f t="shared" si="745"/>
        <v>122.57291153470374</v>
      </c>
      <c r="U2427" s="119">
        <f t="shared" si="746"/>
        <v>206.19458660733036</v>
      </c>
      <c r="V2427" s="119">
        <f t="shared" si="747"/>
        <v>119.10440566887404</v>
      </c>
      <c r="W2427" s="119">
        <f t="shared" si="749"/>
        <v>20.568850622910681</v>
      </c>
      <c r="X2427" s="119">
        <f t="shared" si="750"/>
        <v>61.657895115272979</v>
      </c>
      <c r="Y2427" s="119">
        <f t="shared" si="751"/>
        <v>174.41983005653313</v>
      </c>
      <c r="Z2427" s="119">
        <f t="shared" si="752"/>
        <v>175.90711441990871</v>
      </c>
      <c r="AA2427" s="119">
        <f t="shared" si="736"/>
        <v>1.3567662312998927</v>
      </c>
      <c r="AB2427" s="119">
        <f t="shared" si="737"/>
        <v>6.1718104916065784</v>
      </c>
      <c r="AC2427" s="119">
        <f t="shared" si="753"/>
        <v>177.88817256215617</v>
      </c>
      <c r="AD2427" s="119">
        <f t="shared" si="754"/>
        <v>363.46273073137843</v>
      </c>
      <c r="AE2427" s="119">
        <f t="shared" si="755"/>
        <v>40.500132852925027</v>
      </c>
      <c r="AF2427" s="138">
        <f t="shared" si="748"/>
        <v>0</v>
      </c>
      <c r="AH2427" s="122">
        <v>5100</v>
      </c>
      <c r="AI2427" s="122" t="s">
        <v>2356</v>
      </c>
    </row>
    <row r="2428" spans="1:35" s="122" customFormat="1" ht="11.25" customHeight="1" x14ac:dyDescent="0.2">
      <c r="A2428" s="96" t="s">
        <v>89</v>
      </c>
      <c r="B2428" s="98">
        <v>340000005886</v>
      </c>
      <c r="C2428" s="99" t="s">
        <v>1064</v>
      </c>
      <c r="D2428" s="100" t="s">
        <v>88</v>
      </c>
      <c r="E2428" s="100" t="s">
        <v>87</v>
      </c>
      <c r="F2428" s="103" t="s">
        <v>88</v>
      </c>
      <c r="G2428" s="100" t="s">
        <v>88</v>
      </c>
      <c r="H2428" s="97">
        <v>0</v>
      </c>
      <c r="I2428" s="97">
        <v>0</v>
      </c>
      <c r="J2428" s="97">
        <v>0</v>
      </c>
      <c r="K2428" s="97">
        <v>45465.07</v>
      </c>
      <c r="L2428" s="119">
        <f t="shared" si="741"/>
        <v>0</v>
      </c>
      <c r="M2428" s="119">
        <f>IF(AND(D2428="да",G2428="нет",F2428="нет"),K2428/SUMIFS($K$22:$K$4031,$D$22:$D$4031,"да",$G$22:$G$4031,"нет",$F$22:$F$4031,"нет")*'Велич. кап. %'!$G$5,0)</f>
        <v>0</v>
      </c>
      <c r="N2428" s="120" t="s">
        <v>45</v>
      </c>
      <c r="O2428" s="121">
        <f t="shared" si="739"/>
        <v>0</v>
      </c>
      <c r="P2428" s="119">
        <f t="shared" si="740"/>
        <v>0</v>
      </c>
      <c r="Q2428" s="119">
        <f t="shared" si="742"/>
        <v>0</v>
      </c>
      <c r="R2428" s="119">
        <f t="shared" si="743"/>
        <v>0</v>
      </c>
      <c r="S2428" s="119">
        <f t="shared" si="744"/>
        <v>0</v>
      </c>
      <c r="T2428" s="119">
        <f t="shared" si="745"/>
        <v>0</v>
      </c>
      <c r="U2428" s="119">
        <f t="shared" si="746"/>
        <v>0</v>
      </c>
      <c r="V2428" s="119">
        <f t="shared" si="747"/>
        <v>0</v>
      </c>
      <c r="W2428" s="119">
        <f t="shared" si="749"/>
        <v>0</v>
      </c>
      <c r="X2428" s="119">
        <f t="shared" si="750"/>
        <v>0</v>
      </c>
      <c r="Y2428" s="119">
        <f t="shared" si="751"/>
        <v>0</v>
      </c>
      <c r="Z2428" s="119">
        <f t="shared" si="752"/>
        <v>0</v>
      </c>
      <c r="AA2428" s="119">
        <f t="shared" ref="AA2428:AA2491" si="756">O2428*$AA$21</f>
        <v>0</v>
      </c>
      <c r="AB2428" s="119">
        <f t="shared" ref="AB2428:AB2491" si="757">O2428*$AB$21</f>
        <v>0</v>
      </c>
      <c r="AC2428" s="119">
        <f t="shared" si="753"/>
        <v>0</v>
      </c>
      <c r="AD2428" s="119">
        <f t="shared" si="754"/>
        <v>0</v>
      </c>
      <c r="AE2428" s="119">
        <f t="shared" si="755"/>
        <v>0</v>
      </c>
      <c r="AF2428" s="138">
        <f t="shared" si="748"/>
        <v>0</v>
      </c>
      <c r="AH2428" s="122">
        <v>5100</v>
      </c>
      <c r="AI2428" s="122" t="s">
        <v>2356</v>
      </c>
    </row>
    <row r="2429" spans="1:35" s="122" customFormat="1" ht="11.25" customHeight="1" x14ac:dyDescent="0.2">
      <c r="A2429" s="96" t="s">
        <v>89</v>
      </c>
      <c r="B2429" s="98">
        <v>340000005903</v>
      </c>
      <c r="C2429" s="99" t="s">
        <v>1065</v>
      </c>
      <c r="D2429" s="100" t="s">
        <v>88</v>
      </c>
      <c r="E2429" s="100" t="s">
        <v>87</v>
      </c>
      <c r="F2429" s="103" t="s">
        <v>88</v>
      </c>
      <c r="G2429" s="100" t="s">
        <v>88</v>
      </c>
      <c r="H2429" s="97">
        <v>0</v>
      </c>
      <c r="I2429" s="97">
        <v>0</v>
      </c>
      <c r="J2429" s="97">
        <v>0</v>
      </c>
      <c r="K2429" s="97">
        <v>184491.49</v>
      </c>
      <c r="L2429" s="119">
        <f t="shared" si="741"/>
        <v>0</v>
      </c>
      <c r="M2429" s="119">
        <f>IF(AND(D2429="да",G2429="нет",F2429="нет"),K2429/SUMIFS($K$22:$K$4031,$D$22:$D$4031,"да",$G$22:$G$4031,"нет",$F$22:$F$4031,"нет")*'Велич. кап. %'!$G$5,0)</f>
        <v>0</v>
      </c>
      <c r="N2429" s="120" t="s">
        <v>45</v>
      </c>
      <c r="O2429" s="121">
        <f t="shared" si="739"/>
        <v>0</v>
      </c>
      <c r="P2429" s="119">
        <f t="shared" si="740"/>
        <v>0</v>
      </c>
      <c r="Q2429" s="119">
        <f t="shared" si="742"/>
        <v>0</v>
      </c>
      <c r="R2429" s="119">
        <f t="shared" si="743"/>
        <v>0</v>
      </c>
      <c r="S2429" s="119">
        <f t="shared" si="744"/>
        <v>0</v>
      </c>
      <c r="T2429" s="119">
        <f t="shared" si="745"/>
        <v>0</v>
      </c>
      <c r="U2429" s="119">
        <f t="shared" si="746"/>
        <v>0</v>
      </c>
      <c r="V2429" s="119">
        <f t="shared" si="747"/>
        <v>0</v>
      </c>
      <c r="W2429" s="119">
        <f t="shared" si="749"/>
        <v>0</v>
      </c>
      <c r="X2429" s="119">
        <f t="shared" si="750"/>
        <v>0</v>
      </c>
      <c r="Y2429" s="119">
        <f t="shared" si="751"/>
        <v>0</v>
      </c>
      <c r="Z2429" s="119">
        <f t="shared" si="752"/>
        <v>0</v>
      </c>
      <c r="AA2429" s="119">
        <f t="shared" si="756"/>
        <v>0</v>
      </c>
      <c r="AB2429" s="119">
        <f t="shared" si="757"/>
        <v>0</v>
      </c>
      <c r="AC2429" s="119">
        <f t="shared" si="753"/>
        <v>0</v>
      </c>
      <c r="AD2429" s="119">
        <f t="shared" si="754"/>
        <v>0</v>
      </c>
      <c r="AE2429" s="119">
        <f t="shared" si="755"/>
        <v>0</v>
      </c>
      <c r="AF2429" s="138">
        <f t="shared" si="748"/>
        <v>0</v>
      </c>
      <c r="AH2429" s="122">
        <v>5600</v>
      </c>
      <c r="AI2429" s="122" t="s">
        <v>2356</v>
      </c>
    </row>
    <row r="2430" spans="1:35" s="122" customFormat="1" ht="11.25" customHeight="1" x14ac:dyDescent="0.2">
      <c r="A2430" s="96" t="s">
        <v>89</v>
      </c>
      <c r="B2430" s="98">
        <v>340000005908</v>
      </c>
      <c r="C2430" s="99" t="s">
        <v>1066</v>
      </c>
      <c r="D2430" s="100" t="s">
        <v>88</v>
      </c>
      <c r="E2430" s="100" t="s">
        <v>87</v>
      </c>
      <c r="F2430" s="103" t="s">
        <v>88</v>
      </c>
      <c r="G2430" s="100" t="s">
        <v>88</v>
      </c>
      <c r="H2430" s="97">
        <v>0</v>
      </c>
      <c r="I2430" s="97">
        <v>0</v>
      </c>
      <c r="J2430" s="97">
        <v>0</v>
      </c>
      <c r="K2430" s="97">
        <v>22787.73</v>
      </c>
      <c r="L2430" s="119">
        <f t="shared" si="741"/>
        <v>0</v>
      </c>
      <c r="M2430" s="119">
        <f>IF(AND(D2430="да",G2430="нет",F2430="нет"),K2430/SUMIFS($K$22:$K$4031,$D$22:$D$4031,"да",$G$22:$G$4031,"нет",$F$22:$F$4031,"нет")*'Велич. кап. %'!$G$5,0)</f>
        <v>0</v>
      </c>
      <c r="N2430" s="120" t="s">
        <v>45</v>
      </c>
      <c r="O2430" s="121">
        <f t="shared" si="739"/>
        <v>0</v>
      </c>
      <c r="P2430" s="119">
        <f t="shared" si="740"/>
        <v>0</v>
      </c>
      <c r="Q2430" s="119">
        <f t="shared" si="742"/>
        <v>0</v>
      </c>
      <c r="R2430" s="119">
        <f t="shared" si="743"/>
        <v>0</v>
      </c>
      <c r="S2430" s="119">
        <f t="shared" si="744"/>
        <v>0</v>
      </c>
      <c r="T2430" s="119">
        <f t="shared" si="745"/>
        <v>0</v>
      </c>
      <c r="U2430" s="119">
        <f t="shared" si="746"/>
        <v>0</v>
      </c>
      <c r="V2430" s="119">
        <f t="shared" si="747"/>
        <v>0</v>
      </c>
      <c r="W2430" s="119">
        <f t="shared" si="749"/>
        <v>0</v>
      </c>
      <c r="X2430" s="119">
        <f t="shared" si="750"/>
        <v>0</v>
      </c>
      <c r="Y2430" s="119">
        <f t="shared" si="751"/>
        <v>0</v>
      </c>
      <c r="Z2430" s="119">
        <f t="shared" si="752"/>
        <v>0</v>
      </c>
      <c r="AA2430" s="119">
        <f t="shared" si="756"/>
        <v>0</v>
      </c>
      <c r="AB2430" s="119">
        <f t="shared" si="757"/>
        <v>0</v>
      </c>
      <c r="AC2430" s="119">
        <f t="shared" si="753"/>
        <v>0</v>
      </c>
      <c r="AD2430" s="119">
        <f t="shared" si="754"/>
        <v>0</v>
      </c>
      <c r="AE2430" s="119">
        <f t="shared" si="755"/>
        <v>0</v>
      </c>
      <c r="AF2430" s="138">
        <f t="shared" si="748"/>
        <v>0</v>
      </c>
      <c r="AH2430" s="122">
        <v>5600</v>
      </c>
      <c r="AI2430" s="122" t="s">
        <v>2356</v>
      </c>
    </row>
    <row r="2431" spans="1:35" s="122" customFormat="1" ht="11.25" customHeight="1" x14ac:dyDescent="0.2">
      <c r="A2431" s="96" t="s">
        <v>89</v>
      </c>
      <c r="B2431" s="98">
        <v>340000005910</v>
      </c>
      <c r="C2431" s="99" t="s">
        <v>1067</v>
      </c>
      <c r="D2431" s="100" t="s">
        <v>88</v>
      </c>
      <c r="E2431" s="100" t="s">
        <v>87</v>
      </c>
      <c r="F2431" s="103" t="s">
        <v>88</v>
      </c>
      <c r="G2431" s="100" t="s">
        <v>88</v>
      </c>
      <c r="H2431" s="97">
        <v>0</v>
      </c>
      <c r="I2431" s="97">
        <v>0</v>
      </c>
      <c r="J2431" s="97">
        <v>0</v>
      </c>
      <c r="K2431" s="97">
        <v>15206.4</v>
      </c>
      <c r="L2431" s="119">
        <f t="shared" si="741"/>
        <v>0</v>
      </c>
      <c r="M2431" s="119">
        <f>IF(AND(D2431="да",G2431="нет",F2431="нет"),K2431/SUMIFS($K$22:$K$4031,$D$22:$D$4031,"да",$G$22:$G$4031,"нет",$F$22:$F$4031,"нет")*'Велич. кап. %'!$G$5,0)</f>
        <v>0</v>
      </c>
      <c r="N2431" s="120" t="s">
        <v>45</v>
      </c>
      <c r="O2431" s="121">
        <f t="shared" si="739"/>
        <v>0</v>
      </c>
      <c r="P2431" s="119">
        <f t="shared" si="740"/>
        <v>0</v>
      </c>
      <c r="Q2431" s="119">
        <f t="shared" si="742"/>
        <v>0</v>
      </c>
      <c r="R2431" s="119">
        <f t="shared" si="743"/>
        <v>0</v>
      </c>
      <c r="S2431" s="119">
        <f t="shared" si="744"/>
        <v>0</v>
      </c>
      <c r="T2431" s="119">
        <f t="shared" si="745"/>
        <v>0</v>
      </c>
      <c r="U2431" s="119">
        <f t="shared" si="746"/>
        <v>0</v>
      </c>
      <c r="V2431" s="119">
        <f t="shared" si="747"/>
        <v>0</v>
      </c>
      <c r="W2431" s="119">
        <f t="shared" si="749"/>
        <v>0</v>
      </c>
      <c r="X2431" s="119">
        <f t="shared" si="750"/>
        <v>0</v>
      </c>
      <c r="Y2431" s="119">
        <f t="shared" si="751"/>
        <v>0</v>
      </c>
      <c r="Z2431" s="119">
        <f t="shared" si="752"/>
        <v>0</v>
      </c>
      <c r="AA2431" s="119">
        <f t="shared" si="756"/>
        <v>0</v>
      </c>
      <c r="AB2431" s="119">
        <f t="shared" si="757"/>
        <v>0</v>
      </c>
      <c r="AC2431" s="119">
        <f t="shared" si="753"/>
        <v>0</v>
      </c>
      <c r="AD2431" s="119">
        <f t="shared" si="754"/>
        <v>0</v>
      </c>
      <c r="AE2431" s="119">
        <f t="shared" si="755"/>
        <v>0</v>
      </c>
      <c r="AF2431" s="138">
        <f t="shared" si="748"/>
        <v>0</v>
      </c>
      <c r="AH2431" s="122">
        <v>5600</v>
      </c>
      <c r="AI2431" s="122" t="s">
        <v>2356</v>
      </c>
    </row>
    <row r="2432" spans="1:35" s="122" customFormat="1" ht="11.25" customHeight="1" x14ac:dyDescent="0.2">
      <c r="A2432" s="96" t="s">
        <v>89</v>
      </c>
      <c r="B2432" s="98">
        <v>340000005911</v>
      </c>
      <c r="C2432" s="99" t="s">
        <v>1068</v>
      </c>
      <c r="D2432" s="100" t="s">
        <v>88</v>
      </c>
      <c r="E2432" s="100" t="s">
        <v>87</v>
      </c>
      <c r="F2432" s="103" t="s">
        <v>88</v>
      </c>
      <c r="G2432" s="100" t="s">
        <v>88</v>
      </c>
      <c r="H2432" s="97">
        <v>0</v>
      </c>
      <c r="I2432" s="97">
        <v>0</v>
      </c>
      <c r="J2432" s="97">
        <v>0</v>
      </c>
      <c r="K2432" s="97">
        <v>15300.76</v>
      </c>
      <c r="L2432" s="119">
        <f t="shared" si="741"/>
        <v>0</v>
      </c>
      <c r="M2432" s="119">
        <f>IF(AND(D2432="да",G2432="нет",F2432="нет"),K2432/SUMIFS($K$22:$K$4031,$D$22:$D$4031,"да",$G$22:$G$4031,"нет",$F$22:$F$4031,"нет")*'Велич. кап. %'!$G$5,0)</f>
        <v>0</v>
      </c>
      <c r="N2432" s="120" t="s">
        <v>45</v>
      </c>
      <c r="O2432" s="121">
        <f t="shared" si="739"/>
        <v>0</v>
      </c>
      <c r="P2432" s="119">
        <f t="shared" si="740"/>
        <v>0</v>
      </c>
      <c r="Q2432" s="119">
        <f t="shared" si="742"/>
        <v>0</v>
      </c>
      <c r="R2432" s="119">
        <f t="shared" si="743"/>
        <v>0</v>
      </c>
      <c r="S2432" s="119">
        <f t="shared" si="744"/>
        <v>0</v>
      </c>
      <c r="T2432" s="119">
        <f t="shared" si="745"/>
        <v>0</v>
      </c>
      <c r="U2432" s="119">
        <f t="shared" si="746"/>
        <v>0</v>
      </c>
      <c r="V2432" s="119">
        <f t="shared" si="747"/>
        <v>0</v>
      </c>
      <c r="W2432" s="119">
        <f t="shared" si="749"/>
        <v>0</v>
      </c>
      <c r="X2432" s="119">
        <f t="shared" si="750"/>
        <v>0</v>
      </c>
      <c r="Y2432" s="119">
        <f t="shared" si="751"/>
        <v>0</v>
      </c>
      <c r="Z2432" s="119">
        <f t="shared" si="752"/>
        <v>0</v>
      </c>
      <c r="AA2432" s="119">
        <f t="shared" si="756"/>
        <v>0</v>
      </c>
      <c r="AB2432" s="119">
        <f t="shared" si="757"/>
        <v>0</v>
      </c>
      <c r="AC2432" s="119">
        <f t="shared" si="753"/>
        <v>0</v>
      </c>
      <c r="AD2432" s="119">
        <f t="shared" si="754"/>
        <v>0</v>
      </c>
      <c r="AE2432" s="119">
        <f t="shared" si="755"/>
        <v>0</v>
      </c>
      <c r="AF2432" s="138">
        <f t="shared" si="748"/>
        <v>0</v>
      </c>
      <c r="AH2432" s="122">
        <v>5600</v>
      </c>
      <c r="AI2432" s="122" t="s">
        <v>2356</v>
      </c>
    </row>
    <row r="2433" spans="1:35" s="122" customFormat="1" ht="11.25" customHeight="1" x14ac:dyDescent="0.2">
      <c r="A2433" s="96" t="s">
        <v>89</v>
      </c>
      <c r="B2433" s="98">
        <v>340000005920</v>
      </c>
      <c r="C2433" s="99" t="s">
        <v>1069</v>
      </c>
      <c r="D2433" s="100" t="s">
        <v>88</v>
      </c>
      <c r="E2433" s="100" t="s">
        <v>87</v>
      </c>
      <c r="F2433" s="103" t="s">
        <v>88</v>
      </c>
      <c r="G2433" s="100" t="s">
        <v>88</v>
      </c>
      <c r="H2433" s="97">
        <v>0</v>
      </c>
      <c r="I2433" s="97">
        <v>0</v>
      </c>
      <c r="J2433" s="97">
        <v>0</v>
      </c>
      <c r="K2433" s="97">
        <v>15570.19</v>
      </c>
      <c r="L2433" s="119">
        <f t="shared" si="741"/>
        <v>0</v>
      </c>
      <c r="M2433" s="119">
        <f>IF(AND(D2433="да",G2433="нет",F2433="нет"),K2433/SUMIFS($K$22:$K$4031,$D$22:$D$4031,"да",$G$22:$G$4031,"нет",$F$22:$F$4031,"нет")*'Велич. кап. %'!$G$5,0)</f>
        <v>0</v>
      </c>
      <c r="N2433" s="120" t="s">
        <v>45</v>
      </c>
      <c r="O2433" s="121">
        <f t="shared" si="739"/>
        <v>0</v>
      </c>
      <c r="P2433" s="119">
        <f t="shared" si="740"/>
        <v>0</v>
      </c>
      <c r="Q2433" s="119">
        <f t="shared" si="742"/>
        <v>0</v>
      </c>
      <c r="R2433" s="119">
        <f t="shared" si="743"/>
        <v>0</v>
      </c>
      <c r="S2433" s="119">
        <f t="shared" si="744"/>
        <v>0</v>
      </c>
      <c r="T2433" s="119">
        <f t="shared" si="745"/>
        <v>0</v>
      </c>
      <c r="U2433" s="119">
        <f t="shared" si="746"/>
        <v>0</v>
      </c>
      <c r="V2433" s="119">
        <f t="shared" si="747"/>
        <v>0</v>
      </c>
      <c r="W2433" s="119">
        <f t="shared" si="749"/>
        <v>0</v>
      </c>
      <c r="X2433" s="119">
        <f t="shared" si="750"/>
        <v>0</v>
      </c>
      <c r="Y2433" s="119">
        <f t="shared" si="751"/>
        <v>0</v>
      </c>
      <c r="Z2433" s="119">
        <f t="shared" si="752"/>
        <v>0</v>
      </c>
      <c r="AA2433" s="119">
        <f t="shared" si="756"/>
        <v>0</v>
      </c>
      <c r="AB2433" s="119">
        <f t="shared" si="757"/>
        <v>0</v>
      </c>
      <c r="AC2433" s="119">
        <f t="shared" si="753"/>
        <v>0</v>
      </c>
      <c r="AD2433" s="119">
        <f t="shared" si="754"/>
        <v>0</v>
      </c>
      <c r="AE2433" s="119">
        <f t="shared" si="755"/>
        <v>0</v>
      </c>
      <c r="AF2433" s="138">
        <f t="shared" si="748"/>
        <v>0</v>
      </c>
      <c r="AH2433" s="122">
        <v>5600</v>
      </c>
      <c r="AI2433" s="122" t="s">
        <v>2356</v>
      </c>
    </row>
    <row r="2434" spans="1:35" s="122" customFormat="1" ht="11.25" customHeight="1" x14ac:dyDescent="0.2">
      <c r="A2434" s="96" t="s">
        <v>89</v>
      </c>
      <c r="B2434" s="98">
        <v>340000005922</v>
      </c>
      <c r="C2434" s="99" t="s">
        <v>1070</v>
      </c>
      <c r="D2434" s="100" t="s">
        <v>87</v>
      </c>
      <c r="E2434" s="100" t="s">
        <v>87</v>
      </c>
      <c r="F2434" s="103" t="s">
        <v>88</v>
      </c>
      <c r="G2434" s="100" t="s">
        <v>88</v>
      </c>
      <c r="H2434" s="97">
        <v>0</v>
      </c>
      <c r="I2434" s="97">
        <v>0</v>
      </c>
      <c r="J2434" s="97">
        <v>64434.36</v>
      </c>
      <c r="K2434" s="97">
        <v>889598.13</v>
      </c>
      <c r="L2434" s="119">
        <f t="shared" si="741"/>
        <v>889598.13</v>
      </c>
      <c r="M2434" s="119">
        <f>IF(AND(D2434="да",G2434="нет",F2434="нет"),K2434/SUMIFS($K$22:$K$4031,$D$22:$D$4031,"да",$G$22:$G$4031,"нет",$F$22:$F$4031,"нет")*'Велич. кап. %'!$G$5,0)</f>
        <v>14253.350425125867</v>
      </c>
      <c r="N2434" s="120" t="s">
        <v>45</v>
      </c>
      <c r="O2434" s="121">
        <f t="shared" si="739"/>
        <v>8.1598143932884361E-4</v>
      </c>
      <c r="P2434" s="119">
        <f t="shared" si="740"/>
        <v>819.65140489666317</v>
      </c>
      <c r="Q2434" s="119">
        <f t="shared" si="742"/>
        <v>491.79084293799787</v>
      </c>
      <c r="R2434" s="119">
        <f t="shared" si="743"/>
        <v>819.65140489666317</v>
      </c>
      <c r="S2434" s="119">
        <f t="shared" si="744"/>
        <v>327.86056195866524</v>
      </c>
      <c r="T2434" s="119">
        <f t="shared" si="745"/>
        <v>983.58168587599573</v>
      </c>
      <c r="U2434" s="119">
        <f t="shared" si="746"/>
        <v>1654.6006501307688</v>
      </c>
      <c r="V2434" s="119">
        <f t="shared" si="747"/>
        <v>955.74879193337574</v>
      </c>
      <c r="W2434" s="119">
        <f t="shared" si="749"/>
        <v>165.05396273046858</v>
      </c>
      <c r="X2434" s="119">
        <f t="shared" si="750"/>
        <v>494.77144391626126</v>
      </c>
      <c r="Y2434" s="119">
        <f t="shared" si="751"/>
        <v>1399.6253197317362</v>
      </c>
      <c r="Z2434" s="119">
        <f t="shared" si="752"/>
        <v>1411.5599767712877</v>
      </c>
      <c r="AA2434" s="119">
        <f t="shared" si="756"/>
        <v>10.887319232387973</v>
      </c>
      <c r="AB2434" s="119">
        <f t="shared" si="757"/>
        <v>49.52545951821368</v>
      </c>
      <c r="AC2434" s="119">
        <f t="shared" si="753"/>
        <v>1427.4569027965654</v>
      </c>
      <c r="AD2434" s="119">
        <f t="shared" si="754"/>
        <v>2916.5929157572932</v>
      </c>
      <c r="AE2434" s="119">
        <f t="shared" si="755"/>
        <v>324.9917820415269</v>
      </c>
      <c r="AF2434" s="138">
        <f t="shared" si="748"/>
        <v>0</v>
      </c>
      <c r="AH2434" s="122">
        <v>5100</v>
      </c>
      <c r="AI2434" s="122" t="s">
        <v>2356</v>
      </c>
    </row>
    <row r="2435" spans="1:35" s="122" customFormat="1" ht="11.25" customHeight="1" x14ac:dyDescent="0.2">
      <c r="A2435" s="96" t="s">
        <v>89</v>
      </c>
      <c r="B2435" s="98">
        <v>340000005923</v>
      </c>
      <c r="C2435" s="99" t="s">
        <v>1071</v>
      </c>
      <c r="D2435" s="100" t="s">
        <v>87</v>
      </c>
      <c r="E2435" s="100" t="s">
        <v>87</v>
      </c>
      <c r="F2435" s="103" t="s">
        <v>88</v>
      </c>
      <c r="G2435" s="100" t="s">
        <v>88</v>
      </c>
      <c r="H2435" s="97">
        <v>0</v>
      </c>
      <c r="I2435" s="97">
        <v>0</v>
      </c>
      <c r="J2435" s="97">
        <v>13343.42</v>
      </c>
      <c r="K2435" s="97">
        <v>45533.65</v>
      </c>
      <c r="L2435" s="119">
        <f t="shared" si="741"/>
        <v>45533.65</v>
      </c>
      <c r="M2435" s="119">
        <f>IF(AND(D2435="да",G2435="нет",F2435="нет"),K2435/SUMIFS($K$22:$K$4031,$D$22:$D$4031,"да",$G$22:$G$4031,"нет",$F$22:$F$4031,"нет")*'Велич. кап. %'!$G$5,0)</f>
        <v>729.55084739783842</v>
      </c>
      <c r="N2435" s="120" t="s">
        <v>45</v>
      </c>
      <c r="O2435" s="121">
        <f t="shared" si="739"/>
        <v>4.1765615295184802E-5</v>
      </c>
      <c r="P2435" s="119">
        <f t="shared" si="740"/>
        <v>41.95346070767139</v>
      </c>
      <c r="Q2435" s="119">
        <f t="shared" si="742"/>
        <v>25.172076424602832</v>
      </c>
      <c r="R2435" s="119">
        <f t="shared" si="743"/>
        <v>41.95346070767139</v>
      </c>
      <c r="S2435" s="119">
        <f t="shared" si="744"/>
        <v>16.781384283068554</v>
      </c>
      <c r="T2435" s="119">
        <f t="shared" si="745"/>
        <v>50.344152849205663</v>
      </c>
      <c r="U2435" s="119">
        <f t="shared" si="746"/>
        <v>84.68993397369988</v>
      </c>
      <c r="V2435" s="119">
        <f t="shared" si="747"/>
        <v>48.91953963506775</v>
      </c>
      <c r="W2435" s="119">
        <f t="shared" si="749"/>
        <v>8.4482072484597062</v>
      </c>
      <c r="X2435" s="119">
        <f t="shared" si="750"/>
        <v>25.32463704400735</v>
      </c>
      <c r="Y2435" s="119">
        <f t="shared" si="751"/>
        <v>71.639145014617966</v>
      </c>
      <c r="Z2435" s="119">
        <f t="shared" si="752"/>
        <v>72.250014662589209</v>
      </c>
      <c r="AA2435" s="119">
        <f t="shared" si="756"/>
        <v>0.55726216889172486</v>
      </c>
      <c r="AB2435" s="119">
        <f t="shared" si="757"/>
        <v>2.5349366907858837</v>
      </c>
      <c r="AC2435" s="119">
        <f t="shared" si="753"/>
        <v>73.063691132110208</v>
      </c>
      <c r="AD2435" s="119">
        <f t="shared" si="754"/>
        <v>149.28439768479737</v>
      </c>
      <c r="AE2435" s="119">
        <f t="shared" si="755"/>
        <v>16.634547170591706</v>
      </c>
      <c r="AF2435" s="138">
        <f t="shared" si="748"/>
        <v>0</v>
      </c>
      <c r="AH2435" s="122">
        <v>5100</v>
      </c>
      <c r="AI2435" s="122" t="s">
        <v>2356</v>
      </c>
    </row>
    <row r="2436" spans="1:35" s="122" customFormat="1" ht="11.25" customHeight="1" x14ac:dyDescent="0.2">
      <c r="A2436" s="96" t="s">
        <v>89</v>
      </c>
      <c r="B2436" s="98">
        <v>340000005924</v>
      </c>
      <c r="C2436" s="99" t="s">
        <v>1072</v>
      </c>
      <c r="D2436" s="100" t="s">
        <v>88</v>
      </c>
      <c r="E2436" s="100" t="s">
        <v>87</v>
      </c>
      <c r="F2436" s="103" t="s">
        <v>88</v>
      </c>
      <c r="G2436" s="100" t="s">
        <v>88</v>
      </c>
      <c r="H2436" s="97">
        <v>0</v>
      </c>
      <c r="I2436" s="97">
        <v>0</v>
      </c>
      <c r="J2436" s="97">
        <v>0</v>
      </c>
      <c r="K2436" s="97">
        <v>129184.55</v>
      </c>
      <c r="L2436" s="119">
        <f t="shared" si="741"/>
        <v>0</v>
      </c>
      <c r="M2436" s="119">
        <f>IF(AND(D2436="да",G2436="нет",F2436="нет"),K2436/SUMIFS($K$22:$K$4031,$D$22:$D$4031,"да",$G$22:$G$4031,"нет",$F$22:$F$4031,"нет")*'Велич. кап. %'!$G$5,0)</f>
        <v>0</v>
      </c>
      <c r="N2436" s="120" t="s">
        <v>45</v>
      </c>
      <c r="O2436" s="121">
        <f t="shared" si="739"/>
        <v>0</v>
      </c>
      <c r="P2436" s="119">
        <f t="shared" si="740"/>
        <v>0</v>
      </c>
      <c r="Q2436" s="119">
        <f t="shared" si="742"/>
        <v>0</v>
      </c>
      <c r="R2436" s="119">
        <f t="shared" si="743"/>
        <v>0</v>
      </c>
      <c r="S2436" s="119">
        <f t="shared" si="744"/>
        <v>0</v>
      </c>
      <c r="T2436" s="119">
        <f t="shared" si="745"/>
        <v>0</v>
      </c>
      <c r="U2436" s="119">
        <f t="shared" si="746"/>
        <v>0</v>
      </c>
      <c r="V2436" s="119">
        <f t="shared" si="747"/>
        <v>0</v>
      </c>
      <c r="W2436" s="119">
        <f t="shared" si="749"/>
        <v>0</v>
      </c>
      <c r="X2436" s="119">
        <f t="shared" si="750"/>
        <v>0</v>
      </c>
      <c r="Y2436" s="119">
        <f t="shared" si="751"/>
        <v>0</v>
      </c>
      <c r="Z2436" s="119">
        <f t="shared" si="752"/>
        <v>0</v>
      </c>
      <c r="AA2436" s="119">
        <f t="shared" si="756"/>
        <v>0</v>
      </c>
      <c r="AB2436" s="119">
        <f t="shared" si="757"/>
        <v>0</v>
      </c>
      <c r="AC2436" s="119">
        <f t="shared" si="753"/>
        <v>0</v>
      </c>
      <c r="AD2436" s="119">
        <f t="shared" si="754"/>
        <v>0</v>
      </c>
      <c r="AE2436" s="119">
        <f t="shared" si="755"/>
        <v>0</v>
      </c>
      <c r="AF2436" s="138">
        <f t="shared" si="748"/>
        <v>0</v>
      </c>
      <c r="AH2436" s="122">
        <v>5300</v>
      </c>
      <c r="AI2436" s="122" t="s">
        <v>2356</v>
      </c>
    </row>
    <row r="2437" spans="1:35" s="122" customFormat="1" ht="11.25" customHeight="1" x14ac:dyDescent="0.2">
      <c r="A2437" s="96" t="s">
        <v>89</v>
      </c>
      <c r="B2437" s="98">
        <v>340000005925</v>
      </c>
      <c r="C2437" s="99" t="s">
        <v>1073</v>
      </c>
      <c r="D2437" s="100" t="s">
        <v>88</v>
      </c>
      <c r="E2437" s="100" t="s">
        <v>87</v>
      </c>
      <c r="F2437" s="103" t="s">
        <v>88</v>
      </c>
      <c r="G2437" s="100" t="s">
        <v>88</v>
      </c>
      <c r="H2437" s="97">
        <v>0</v>
      </c>
      <c r="I2437" s="97">
        <v>0</v>
      </c>
      <c r="J2437" s="97">
        <v>0</v>
      </c>
      <c r="K2437" s="97">
        <v>166209.01</v>
      </c>
      <c r="L2437" s="119">
        <f t="shared" si="741"/>
        <v>0</v>
      </c>
      <c r="M2437" s="119">
        <f>IF(AND(D2437="да",G2437="нет",F2437="нет"),K2437/SUMIFS($K$22:$K$4031,$D$22:$D$4031,"да",$G$22:$G$4031,"нет",$F$22:$F$4031,"нет")*'Велич. кап. %'!$G$5,0)</f>
        <v>0</v>
      </c>
      <c r="N2437" s="120" t="s">
        <v>45</v>
      </c>
      <c r="O2437" s="121">
        <f t="shared" si="739"/>
        <v>0</v>
      </c>
      <c r="P2437" s="119">
        <f t="shared" si="740"/>
        <v>0</v>
      </c>
      <c r="Q2437" s="119">
        <f t="shared" si="742"/>
        <v>0</v>
      </c>
      <c r="R2437" s="119">
        <f t="shared" si="743"/>
        <v>0</v>
      </c>
      <c r="S2437" s="119">
        <f t="shared" si="744"/>
        <v>0</v>
      </c>
      <c r="T2437" s="119">
        <f t="shared" si="745"/>
        <v>0</v>
      </c>
      <c r="U2437" s="119">
        <f t="shared" si="746"/>
        <v>0</v>
      </c>
      <c r="V2437" s="119">
        <f t="shared" si="747"/>
        <v>0</v>
      </c>
      <c r="W2437" s="119">
        <f t="shared" si="749"/>
        <v>0</v>
      </c>
      <c r="X2437" s="119">
        <f t="shared" si="750"/>
        <v>0</v>
      </c>
      <c r="Y2437" s="119">
        <f t="shared" si="751"/>
        <v>0</v>
      </c>
      <c r="Z2437" s="119">
        <f t="shared" si="752"/>
        <v>0</v>
      </c>
      <c r="AA2437" s="119">
        <f t="shared" si="756"/>
        <v>0</v>
      </c>
      <c r="AB2437" s="119">
        <f t="shared" si="757"/>
        <v>0</v>
      </c>
      <c r="AC2437" s="119">
        <f t="shared" si="753"/>
        <v>0</v>
      </c>
      <c r="AD2437" s="119">
        <f t="shared" si="754"/>
        <v>0</v>
      </c>
      <c r="AE2437" s="119">
        <f t="shared" si="755"/>
        <v>0</v>
      </c>
      <c r="AF2437" s="138">
        <f t="shared" si="748"/>
        <v>0</v>
      </c>
      <c r="AH2437" s="122">
        <v>5300</v>
      </c>
      <c r="AI2437" s="122" t="s">
        <v>2356</v>
      </c>
    </row>
    <row r="2438" spans="1:35" s="122" customFormat="1" ht="11.25" customHeight="1" x14ac:dyDescent="0.2">
      <c r="A2438" s="96" t="s">
        <v>89</v>
      </c>
      <c r="B2438" s="98">
        <v>340000005926</v>
      </c>
      <c r="C2438" s="99" t="s">
        <v>1074</v>
      </c>
      <c r="D2438" s="100" t="s">
        <v>88</v>
      </c>
      <c r="E2438" s="100" t="s">
        <v>87</v>
      </c>
      <c r="F2438" s="103" t="s">
        <v>88</v>
      </c>
      <c r="G2438" s="100" t="s">
        <v>88</v>
      </c>
      <c r="H2438" s="97">
        <v>0</v>
      </c>
      <c r="I2438" s="97">
        <v>0</v>
      </c>
      <c r="J2438" s="97">
        <v>0</v>
      </c>
      <c r="K2438" s="97">
        <v>25612.31</v>
      </c>
      <c r="L2438" s="119">
        <f t="shared" si="741"/>
        <v>0</v>
      </c>
      <c r="M2438" s="119">
        <f>IF(AND(D2438="да",G2438="нет",F2438="нет"),K2438/SUMIFS($K$22:$K$4031,$D$22:$D$4031,"да",$G$22:$G$4031,"нет",$F$22:$F$4031,"нет")*'Велич. кап. %'!$G$5,0)</f>
        <v>0</v>
      </c>
      <c r="N2438" s="120" t="s">
        <v>45</v>
      </c>
      <c r="O2438" s="121">
        <f t="shared" si="739"/>
        <v>0</v>
      </c>
      <c r="P2438" s="119">
        <f t="shared" si="740"/>
        <v>0</v>
      </c>
      <c r="Q2438" s="119">
        <f t="shared" si="742"/>
        <v>0</v>
      </c>
      <c r="R2438" s="119">
        <f t="shared" si="743"/>
        <v>0</v>
      </c>
      <c r="S2438" s="119">
        <f t="shared" si="744"/>
        <v>0</v>
      </c>
      <c r="T2438" s="119">
        <f t="shared" si="745"/>
        <v>0</v>
      </c>
      <c r="U2438" s="119">
        <f t="shared" si="746"/>
        <v>0</v>
      </c>
      <c r="V2438" s="119">
        <f t="shared" si="747"/>
        <v>0</v>
      </c>
      <c r="W2438" s="119">
        <f t="shared" si="749"/>
        <v>0</v>
      </c>
      <c r="X2438" s="119">
        <f t="shared" si="750"/>
        <v>0</v>
      </c>
      <c r="Y2438" s="119">
        <f t="shared" si="751"/>
        <v>0</v>
      </c>
      <c r="Z2438" s="119">
        <f t="shared" si="752"/>
        <v>0</v>
      </c>
      <c r="AA2438" s="119">
        <f t="shared" si="756"/>
        <v>0</v>
      </c>
      <c r="AB2438" s="119">
        <f t="shared" si="757"/>
        <v>0</v>
      </c>
      <c r="AC2438" s="119">
        <f t="shared" si="753"/>
        <v>0</v>
      </c>
      <c r="AD2438" s="119">
        <f t="shared" si="754"/>
        <v>0</v>
      </c>
      <c r="AE2438" s="119">
        <f t="shared" si="755"/>
        <v>0</v>
      </c>
      <c r="AF2438" s="138">
        <f t="shared" si="748"/>
        <v>0</v>
      </c>
      <c r="AH2438" s="122">
        <v>5300</v>
      </c>
      <c r="AI2438" s="122" t="s">
        <v>2356</v>
      </c>
    </row>
    <row r="2439" spans="1:35" s="122" customFormat="1" ht="11.25" customHeight="1" x14ac:dyDescent="0.2">
      <c r="A2439" s="96" t="s">
        <v>89</v>
      </c>
      <c r="B2439" s="98">
        <v>340000005927</v>
      </c>
      <c r="C2439" s="99" t="s">
        <v>1075</v>
      </c>
      <c r="D2439" s="100" t="s">
        <v>87</v>
      </c>
      <c r="E2439" s="100" t="s">
        <v>87</v>
      </c>
      <c r="F2439" s="103" t="s">
        <v>88</v>
      </c>
      <c r="G2439" s="100" t="s">
        <v>88</v>
      </c>
      <c r="H2439" s="97">
        <v>0</v>
      </c>
      <c r="I2439" s="97">
        <v>0</v>
      </c>
      <c r="J2439" s="97">
        <v>13343.42</v>
      </c>
      <c r="K2439" s="97">
        <v>121529.7</v>
      </c>
      <c r="L2439" s="119">
        <f t="shared" si="741"/>
        <v>121529.7</v>
      </c>
      <c r="M2439" s="119">
        <f>IF(AND(D2439="да",G2439="нет",F2439="нет"),K2439/SUMIFS($K$22:$K$4031,$D$22:$D$4031,"да",$G$22:$G$4031,"нет",$F$22:$F$4031,"нет")*'Велич. кап. %'!$G$5,0)</f>
        <v>1947.177430735403</v>
      </c>
      <c r="N2439" s="120" t="s">
        <v>45</v>
      </c>
      <c r="O2439" s="121">
        <f t="shared" si="739"/>
        <v>1.1147278325236874E-4</v>
      </c>
      <c r="P2439" s="119">
        <f t="shared" si="740"/>
        <v>111.97414425957707</v>
      </c>
      <c r="Q2439" s="119">
        <f t="shared" si="742"/>
        <v>67.184486555746233</v>
      </c>
      <c r="R2439" s="119">
        <f t="shared" si="743"/>
        <v>111.97414425957707</v>
      </c>
      <c r="S2439" s="119">
        <f t="shared" si="744"/>
        <v>44.789657703830827</v>
      </c>
      <c r="T2439" s="119">
        <f t="shared" si="745"/>
        <v>134.36897311149247</v>
      </c>
      <c r="U2439" s="119">
        <f t="shared" si="746"/>
        <v>226.03815571217228</v>
      </c>
      <c r="V2439" s="119">
        <f t="shared" si="747"/>
        <v>130.56666829889309</v>
      </c>
      <c r="W2439" s="119">
        <f t="shared" si="749"/>
        <v>22.548337162584893</v>
      </c>
      <c r="X2439" s="119">
        <f t="shared" si="750"/>
        <v>67.591672149434544</v>
      </c>
      <c r="Y2439" s="119">
        <f t="shared" si="751"/>
        <v>191.20548872939059</v>
      </c>
      <c r="Z2439" s="119">
        <f t="shared" si="752"/>
        <v>192.83590502716271</v>
      </c>
      <c r="AA2439" s="119">
        <f t="shared" si="756"/>
        <v>1.4873374791337979</v>
      </c>
      <c r="AB2439" s="119">
        <f t="shared" si="757"/>
        <v>6.7657676366863004</v>
      </c>
      <c r="AC2439" s="119">
        <f t="shared" si="753"/>
        <v>195.00761446047076</v>
      </c>
      <c r="AD2439" s="119">
        <f t="shared" si="754"/>
        <v>398.44132999032837</v>
      </c>
      <c r="AE2439" s="119">
        <f t="shared" si="755"/>
        <v>44.397748198922308</v>
      </c>
      <c r="AF2439" s="138">
        <f t="shared" si="748"/>
        <v>0</v>
      </c>
      <c r="AH2439" s="122">
        <v>5100</v>
      </c>
      <c r="AI2439" s="122" t="s">
        <v>2356</v>
      </c>
    </row>
    <row r="2440" spans="1:35" s="122" customFormat="1" ht="11.25" customHeight="1" x14ac:dyDescent="0.2">
      <c r="A2440" s="96" t="s">
        <v>89</v>
      </c>
      <c r="B2440" s="98">
        <v>340000005928</v>
      </c>
      <c r="C2440" s="99" t="s">
        <v>1076</v>
      </c>
      <c r="D2440" s="100" t="s">
        <v>88</v>
      </c>
      <c r="E2440" s="100" t="s">
        <v>87</v>
      </c>
      <c r="F2440" s="103" t="s">
        <v>88</v>
      </c>
      <c r="G2440" s="100" t="s">
        <v>88</v>
      </c>
      <c r="H2440" s="97">
        <v>0</v>
      </c>
      <c r="I2440" s="97">
        <v>0</v>
      </c>
      <c r="J2440" s="97">
        <v>0</v>
      </c>
      <c r="K2440" s="97">
        <v>158048.57</v>
      </c>
      <c r="L2440" s="119">
        <f t="shared" si="741"/>
        <v>0</v>
      </c>
      <c r="M2440" s="119">
        <f>IF(AND(D2440="да",G2440="нет",F2440="нет"),K2440/SUMIFS($K$22:$K$4031,$D$22:$D$4031,"да",$G$22:$G$4031,"нет",$F$22:$F$4031,"нет")*'Велич. кап. %'!$G$5,0)</f>
        <v>0</v>
      </c>
      <c r="N2440" s="120" t="s">
        <v>45</v>
      </c>
      <c r="O2440" s="121">
        <f t="shared" si="739"/>
        <v>0</v>
      </c>
      <c r="P2440" s="119">
        <f t="shared" si="740"/>
        <v>0</v>
      </c>
      <c r="Q2440" s="119">
        <f t="shared" si="742"/>
        <v>0</v>
      </c>
      <c r="R2440" s="119">
        <f t="shared" si="743"/>
        <v>0</v>
      </c>
      <c r="S2440" s="119">
        <f t="shared" si="744"/>
        <v>0</v>
      </c>
      <c r="T2440" s="119">
        <f t="shared" si="745"/>
        <v>0</v>
      </c>
      <c r="U2440" s="119">
        <f t="shared" si="746"/>
        <v>0</v>
      </c>
      <c r="V2440" s="119">
        <f t="shared" si="747"/>
        <v>0</v>
      </c>
      <c r="W2440" s="119">
        <f t="shared" si="749"/>
        <v>0</v>
      </c>
      <c r="X2440" s="119">
        <f t="shared" si="750"/>
        <v>0</v>
      </c>
      <c r="Y2440" s="119">
        <f t="shared" si="751"/>
        <v>0</v>
      </c>
      <c r="Z2440" s="119">
        <f t="shared" si="752"/>
        <v>0</v>
      </c>
      <c r="AA2440" s="119">
        <f t="shared" si="756"/>
        <v>0</v>
      </c>
      <c r="AB2440" s="119">
        <f t="shared" si="757"/>
        <v>0</v>
      </c>
      <c r="AC2440" s="119">
        <f t="shared" si="753"/>
        <v>0</v>
      </c>
      <c r="AD2440" s="119">
        <f t="shared" si="754"/>
        <v>0</v>
      </c>
      <c r="AE2440" s="119">
        <f t="shared" si="755"/>
        <v>0</v>
      </c>
      <c r="AF2440" s="138">
        <f t="shared" si="748"/>
        <v>0</v>
      </c>
      <c r="AH2440" s="122">
        <v>5100</v>
      </c>
      <c r="AI2440" s="122" t="s">
        <v>2356</v>
      </c>
    </row>
    <row r="2441" spans="1:35" s="122" customFormat="1" ht="11.25" customHeight="1" x14ac:dyDescent="0.2">
      <c r="A2441" s="96" t="s">
        <v>89</v>
      </c>
      <c r="B2441" s="98">
        <v>340000005929</v>
      </c>
      <c r="C2441" s="99" t="s">
        <v>1077</v>
      </c>
      <c r="D2441" s="100" t="s">
        <v>88</v>
      </c>
      <c r="E2441" s="100" t="s">
        <v>87</v>
      </c>
      <c r="F2441" s="103" t="s">
        <v>88</v>
      </c>
      <c r="G2441" s="100" t="s">
        <v>88</v>
      </c>
      <c r="H2441" s="97">
        <v>0</v>
      </c>
      <c r="I2441" s="97">
        <v>0</v>
      </c>
      <c r="J2441" s="97">
        <v>13343.42</v>
      </c>
      <c r="K2441" s="97">
        <v>78312.900000000009</v>
      </c>
      <c r="L2441" s="119">
        <f t="shared" si="741"/>
        <v>0</v>
      </c>
      <c r="M2441" s="119">
        <f>IF(AND(D2441="да",G2441="нет",F2441="нет"),K2441/SUMIFS($K$22:$K$4031,$D$22:$D$4031,"да",$G$22:$G$4031,"нет",$F$22:$F$4031,"нет")*'Велич. кап. %'!$G$5,0)</f>
        <v>0</v>
      </c>
      <c r="N2441" s="120" t="s">
        <v>45</v>
      </c>
      <c r="O2441" s="121">
        <f t="shared" ref="O2441:O2465" si="758">M2441/$M$21</f>
        <v>0</v>
      </c>
      <c r="P2441" s="119">
        <f t="shared" ref="P2441:P2465" si="759">O2441*$P$21</f>
        <v>0</v>
      </c>
      <c r="Q2441" s="119">
        <f t="shared" si="742"/>
        <v>0</v>
      </c>
      <c r="R2441" s="119">
        <f t="shared" si="743"/>
        <v>0</v>
      </c>
      <c r="S2441" s="119">
        <f t="shared" si="744"/>
        <v>0</v>
      </c>
      <c r="T2441" s="119">
        <f t="shared" si="745"/>
        <v>0</v>
      </c>
      <c r="U2441" s="119">
        <f t="shared" si="746"/>
        <v>0</v>
      </c>
      <c r="V2441" s="119">
        <f t="shared" si="747"/>
        <v>0</v>
      </c>
      <c r="W2441" s="119">
        <f t="shared" si="749"/>
        <v>0</v>
      </c>
      <c r="X2441" s="119">
        <f t="shared" si="750"/>
        <v>0</v>
      </c>
      <c r="Y2441" s="119">
        <f t="shared" si="751"/>
        <v>0</v>
      </c>
      <c r="Z2441" s="119">
        <f t="shared" si="752"/>
        <v>0</v>
      </c>
      <c r="AA2441" s="119">
        <f t="shared" si="756"/>
        <v>0</v>
      </c>
      <c r="AB2441" s="119">
        <f t="shared" si="757"/>
        <v>0</v>
      </c>
      <c r="AC2441" s="119">
        <f t="shared" si="753"/>
        <v>0</v>
      </c>
      <c r="AD2441" s="119">
        <f t="shared" si="754"/>
        <v>0</v>
      </c>
      <c r="AE2441" s="119">
        <f t="shared" si="755"/>
        <v>0</v>
      </c>
      <c r="AF2441" s="138">
        <f t="shared" si="748"/>
        <v>0</v>
      </c>
      <c r="AH2441" s="122">
        <v>5100</v>
      </c>
      <c r="AI2441" s="122" t="s">
        <v>2356</v>
      </c>
    </row>
    <row r="2442" spans="1:35" s="122" customFormat="1" ht="11.25" customHeight="1" x14ac:dyDescent="0.2">
      <c r="A2442" s="96" t="s">
        <v>89</v>
      </c>
      <c r="B2442" s="98">
        <v>340000005930</v>
      </c>
      <c r="C2442" s="99" t="s">
        <v>1078</v>
      </c>
      <c r="D2442" s="100" t="s">
        <v>88</v>
      </c>
      <c r="E2442" s="100" t="s">
        <v>87</v>
      </c>
      <c r="F2442" s="103" t="s">
        <v>88</v>
      </c>
      <c r="G2442" s="100" t="s">
        <v>88</v>
      </c>
      <c r="H2442" s="97">
        <v>0</v>
      </c>
      <c r="I2442" s="97">
        <v>0</v>
      </c>
      <c r="J2442" s="97">
        <v>0</v>
      </c>
      <c r="K2442" s="97">
        <v>344473.64</v>
      </c>
      <c r="L2442" s="119">
        <f t="shared" si="741"/>
        <v>0</v>
      </c>
      <c r="M2442" s="119">
        <f>IF(AND(D2442="да",G2442="нет",F2442="нет"),K2442/SUMIFS($K$22:$K$4031,$D$22:$D$4031,"да",$G$22:$G$4031,"нет",$F$22:$F$4031,"нет")*'Велич. кап. %'!$G$5,0)</f>
        <v>0</v>
      </c>
      <c r="N2442" s="120" t="s">
        <v>45</v>
      </c>
      <c r="O2442" s="121">
        <f t="shared" si="758"/>
        <v>0</v>
      </c>
      <c r="P2442" s="119">
        <f t="shared" si="759"/>
        <v>0</v>
      </c>
      <c r="Q2442" s="119">
        <f t="shared" si="742"/>
        <v>0</v>
      </c>
      <c r="R2442" s="119">
        <f t="shared" si="743"/>
        <v>0</v>
      </c>
      <c r="S2442" s="119">
        <f t="shared" si="744"/>
        <v>0</v>
      </c>
      <c r="T2442" s="119">
        <f t="shared" si="745"/>
        <v>0</v>
      </c>
      <c r="U2442" s="119">
        <f t="shared" si="746"/>
        <v>0</v>
      </c>
      <c r="V2442" s="119">
        <f t="shared" si="747"/>
        <v>0</v>
      </c>
      <c r="W2442" s="119">
        <f t="shared" si="749"/>
        <v>0</v>
      </c>
      <c r="X2442" s="119">
        <f t="shared" si="750"/>
        <v>0</v>
      </c>
      <c r="Y2442" s="119">
        <f t="shared" si="751"/>
        <v>0</v>
      </c>
      <c r="Z2442" s="119">
        <f t="shared" si="752"/>
        <v>0</v>
      </c>
      <c r="AA2442" s="119">
        <f t="shared" si="756"/>
        <v>0</v>
      </c>
      <c r="AB2442" s="119">
        <f t="shared" si="757"/>
        <v>0</v>
      </c>
      <c r="AC2442" s="119">
        <f t="shared" si="753"/>
        <v>0</v>
      </c>
      <c r="AD2442" s="119">
        <f t="shared" si="754"/>
        <v>0</v>
      </c>
      <c r="AE2442" s="119">
        <f t="shared" si="755"/>
        <v>0</v>
      </c>
      <c r="AF2442" s="138">
        <f t="shared" si="748"/>
        <v>0</v>
      </c>
      <c r="AH2442" s="122">
        <v>5100</v>
      </c>
      <c r="AI2442" s="122" t="s">
        <v>2356</v>
      </c>
    </row>
    <row r="2443" spans="1:35" s="122" customFormat="1" ht="11.25" customHeight="1" x14ac:dyDescent="0.2">
      <c r="A2443" s="96" t="s">
        <v>89</v>
      </c>
      <c r="B2443" s="98">
        <v>340000005931</v>
      </c>
      <c r="C2443" s="99" t="s">
        <v>1079</v>
      </c>
      <c r="D2443" s="100" t="s">
        <v>87</v>
      </c>
      <c r="E2443" s="100" t="s">
        <v>87</v>
      </c>
      <c r="F2443" s="103" t="s">
        <v>88</v>
      </c>
      <c r="G2443" s="100" t="s">
        <v>88</v>
      </c>
      <c r="H2443" s="97">
        <v>0</v>
      </c>
      <c r="I2443" s="97">
        <v>0</v>
      </c>
      <c r="J2443" s="97">
        <v>4737479.54</v>
      </c>
      <c r="K2443" s="97">
        <v>4920450.1500000004</v>
      </c>
      <c r="L2443" s="119">
        <f t="shared" si="741"/>
        <v>4920450.1500000004</v>
      </c>
      <c r="M2443" s="119">
        <f>IF(AND(D2443="да",G2443="нет",F2443="нет"),K2443/SUMIFS($K$22:$K$4031,$D$22:$D$4031,"да",$G$22:$G$4031,"нет",$F$22:$F$4031,"нет")*'Велич. кап. %'!$G$5,0)</f>
        <v>78836.609332028544</v>
      </c>
      <c r="N2443" s="120" t="s">
        <v>45</v>
      </c>
      <c r="O2443" s="121">
        <f t="shared" si="758"/>
        <v>4.513269374276702E-3</v>
      </c>
      <c r="P2443" s="119">
        <f t="shared" si="759"/>
        <v>4533.5682958005955</v>
      </c>
      <c r="Q2443" s="119">
        <f t="shared" si="742"/>
        <v>2720.1409774803574</v>
      </c>
      <c r="R2443" s="119">
        <f t="shared" si="743"/>
        <v>4533.5682958005955</v>
      </c>
      <c r="S2443" s="119">
        <f t="shared" si="744"/>
        <v>1813.4273183202381</v>
      </c>
      <c r="T2443" s="119">
        <f t="shared" si="745"/>
        <v>5440.2819549607148</v>
      </c>
      <c r="U2443" s="119">
        <f t="shared" si="746"/>
        <v>9151.7503719640663</v>
      </c>
      <c r="V2443" s="119">
        <f t="shared" si="747"/>
        <v>5286.3356250882598</v>
      </c>
      <c r="W2443" s="119">
        <f t="shared" si="749"/>
        <v>912.92884763059078</v>
      </c>
      <c r="X2443" s="119">
        <f t="shared" si="750"/>
        <v>2736.6269592242556</v>
      </c>
      <c r="Y2443" s="119">
        <f t="shared" si="751"/>
        <v>7741.4580608637507</v>
      </c>
      <c r="Z2443" s="119">
        <f t="shared" si="752"/>
        <v>7807.4697610237536</v>
      </c>
      <c r="AA2443" s="119">
        <f t="shared" si="756"/>
        <v>60.218777157390477</v>
      </c>
      <c r="AB2443" s="119">
        <f t="shared" si="757"/>
        <v>273.92993138959656</v>
      </c>
      <c r="AC2443" s="119">
        <f t="shared" si="753"/>
        <v>7895.3971401489971</v>
      </c>
      <c r="AD2443" s="119">
        <f t="shared" si="754"/>
        <v>16131.947185890453</v>
      </c>
      <c r="AE2443" s="119">
        <f t="shared" si="755"/>
        <v>1797.5598292849361</v>
      </c>
      <c r="AF2443" s="138">
        <f t="shared" si="748"/>
        <v>0</v>
      </c>
      <c r="AH2443" s="122">
        <v>5100</v>
      </c>
      <c r="AI2443" s="122" t="s">
        <v>2357</v>
      </c>
    </row>
    <row r="2444" spans="1:35" s="122" customFormat="1" ht="11.25" customHeight="1" x14ac:dyDescent="0.2">
      <c r="A2444" s="96" t="s">
        <v>89</v>
      </c>
      <c r="B2444" s="98">
        <v>340000005932</v>
      </c>
      <c r="C2444" s="99" t="s">
        <v>1080</v>
      </c>
      <c r="D2444" s="100" t="s">
        <v>87</v>
      </c>
      <c r="E2444" s="100" t="s">
        <v>87</v>
      </c>
      <c r="F2444" s="103" t="s">
        <v>88</v>
      </c>
      <c r="G2444" s="100" t="s">
        <v>88</v>
      </c>
      <c r="H2444" s="97">
        <v>0</v>
      </c>
      <c r="I2444" s="97">
        <v>0</v>
      </c>
      <c r="J2444" s="97">
        <v>0</v>
      </c>
      <c r="K2444" s="97">
        <v>73541.759999999995</v>
      </c>
      <c r="L2444" s="119">
        <f t="shared" si="741"/>
        <v>73541.759999999995</v>
      </c>
      <c r="M2444" s="119">
        <f>IF(AND(D2444="да",G2444="нет",F2444="нет"),K2444/SUMIFS($K$22:$K$4031,$D$22:$D$4031,"да",$G$22:$G$4031,"нет",$F$22:$F$4031,"нет")*'Велич. кап. %'!$G$5,0)</f>
        <v>1178.3033718388149</v>
      </c>
      <c r="N2444" s="120" t="s">
        <v>45</v>
      </c>
      <c r="O2444" s="121">
        <f t="shared" si="758"/>
        <v>6.7455977201274432E-5</v>
      </c>
      <c r="P2444" s="119">
        <f t="shared" si="759"/>
        <v>67.759367819909002</v>
      </c>
      <c r="Q2444" s="119">
        <f t="shared" si="742"/>
        <v>40.655620691945394</v>
      </c>
      <c r="R2444" s="119">
        <f t="shared" si="743"/>
        <v>67.759367819909002</v>
      </c>
      <c r="S2444" s="119">
        <f t="shared" si="744"/>
        <v>27.103747127963597</v>
      </c>
      <c r="T2444" s="119">
        <f t="shared" si="745"/>
        <v>81.311241383890788</v>
      </c>
      <c r="U2444" s="119">
        <f t="shared" si="746"/>
        <v>136.78338544592145</v>
      </c>
      <c r="V2444" s="119">
        <f t="shared" si="747"/>
        <v>79.010337259425498</v>
      </c>
      <c r="W2444" s="119">
        <f t="shared" si="749"/>
        <v>13.64476667028635</v>
      </c>
      <c r="X2444" s="119">
        <f t="shared" si="750"/>
        <v>40.902022560842319</v>
      </c>
      <c r="Y2444" s="119">
        <f t="shared" si="751"/>
        <v>115.70495247515255</v>
      </c>
      <c r="Z2444" s="119">
        <f t="shared" si="752"/>
        <v>116.69157289856217</v>
      </c>
      <c r="AA2444" s="119">
        <f t="shared" si="756"/>
        <v>0.90003855789541787</v>
      </c>
      <c r="AB2444" s="119">
        <f t="shared" si="757"/>
        <v>4.0941963960492878</v>
      </c>
      <c r="AC2444" s="119">
        <f t="shared" si="753"/>
        <v>118.00574823129217</v>
      </c>
      <c r="AD2444" s="119">
        <f t="shared" si="754"/>
        <v>241.11041715917617</v>
      </c>
      <c r="AE2444" s="119">
        <f t="shared" si="755"/>
        <v>26.866589340593915</v>
      </c>
      <c r="AF2444" s="138">
        <f t="shared" si="748"/>
        <v>0</v>
      </c>
      <c r="AH2444" s="122">
        <v>5100</v>
      </c>
      <c r="AI2444" s="122" t="s">
        <v>2356</v>
      </c>
    </row>
    <row r="2445" spans="1:35" s="122" customFormat="1" ht="11.25" customHeight="1" x14ac:dyDescent="0.2">
      <c r="A2445" s="96" t="s">
        <v>89</v>
      </c>
      <c r="B2445" s="98">
        <v>340000005938</v>
      </c>
      <c r="C2445" s="99" t="s">
        <v>1081</v>
      </c>
      <c r="D2445" s="100" t="s">
        <v>88</v>
      </c>
      <c r="E2445" s="100" t="s">
        <v>87</v>
      </c>
      <c r="F2445" s="103" t="s">
        <v>88</v>
      </c>
      <c r="G2445" s="100" t="s">
        <v>88</v>
      </c>
      <c r="H2445" s="97">
        <v>0</v>
      </c>
      <c r="I2445" s="97">
        <v>28158.79</v>
      </c>
      <c r="J2445" s="97">
        <v>0</v>
      </c>
      <c r="K2445" s="97">
        <v>51583.22</v>
      </c>
      <c r="L2445" s="119">
        <f t="shared" si="741"/>
        <v>0</v>
      </c>
      <c r="M2445" s="119">
        <f>IF(AND(D2445="да",G2445="нет",F2445="нет"),K2445/SUMIFS($K$22:$K$4031,$D$22:$D$4031,"да",$G$22:$G$4031,"нет",$F$22:$F$4031,"нет")*'Велич. кап. %'!$G$5,0)</f>
        <v>0</v>
      </c>
      <c r="N2445" s="120" t="s">
        <v>45</v>
      </c>
      <c r="O2445" s="121">
        <f t="shared" si="758"/>
        <v>0</v>
      </c>
      <c r="P2445" s="119">
        <f t="shared" si="759"/>
        <v>0</v>
      </c>
      <c r="Q2445" s="119">
        <f t="shared" si="742"/>
        <v>0</v>
      </c>
      <c r="R2445" s="119">
        <f t="shared" si="743"/>
        <v>0</v>
      </c>
      <c r="S2445" s="119">
        <f t="shared" si="744"/>
        <v>0</v>
      </c>
      <c r="T2445" s="119">
        <f t="shared" si="745"/>
        <v>0</v>
      </c>
      <c r="U2445" s="119">
        <f t="shared" si="746"/>
        <v>0</v>
      </c>
      <c r="V2445" s="119">
        <f t="shared" si="747"/>
        <v>0</v>
      </c>
      <c r="W2445" s="119">
        <f t="shared" si="749"/>
        <v>0</v>
      </c>
      <c r="X2445" s="119">
        <f t="shared" si="750"/>
        <v>0</v>
      </c>
      <c r="Y2445" s="119">
        <f t="shared" si="751"/>
        <v>0</v>
      </c>
      <c r="Z2445" s="119">
        <f t="shared" si="752"/>
        <v>0</v>
      </c>
      <c r="AA2445" s="119">
        <f t="shared" si="756"/>
        <v>0</v>
      </c>
      <c r="AB2445" s="119">
        <f t="shared" si="757"/>
        <v>0</v>
      </c>
      <c r="AC2445" s="119">
        <f t="shared" si="753"/>
        <v>0</v>
      </c>
      <c r="AD2445" s="119">
        <f t="shared" si="754"/>
        <v>0</v>
      </c>
      <c r="AE2445" s="119">
        <f t="shared" si="755"/>
        <v>0</v>
      </c>
      <c r="AF2445" s="138">
        <f t="shared" si="748"/>
        <v>0</v>
      </c>
      <c r="AH2445" s="122">
        <v>5200</v>
      </c>
      <c r="AI2445" s="122" t="s">
        <v>2356</v>
      </c>
    </row>
    <row r="2446" spans="1:35" s="122" customFormat="1" ht="11.25" customHeight="1" x14ac:dyDescent="0.2">
      <c r="A2446" s="96" t="s">
        <v>89</v>
      </c>
      <c r="B2446" s="98">
        <v>340000005941</v>
      </c>
      <c r="C2446" s="99" t="s">
        <v>1082</v>
      </c>
      <c r="D2446" s="100" t="s">
        <v>88</v>
      </c>
      <c r="E2446" s="100" t="s">
        <v>87</v>
      </c>
      <c r="F2446" s="103" t="s">
        <v>88</v>
      </c>
      <c r="G2446" s="100" t="s">
        <v>88</v>
      </c>
      <c r="H2446" s="97">
        <v>0</v>
      </c>
      <c r="I2446" s="97">
        <v>0</v>
      </c>
      <c r="J2446" s="97">
        <v>552793.02</v>
      </c>
      <c r="K2446" s="97">
        <v>568943.76</v>
      </c>
      <c r="L2446" s="119">
        <f t="shared" si="741"/>
        <v>0</v>
      </c>
      <c r="M2446" s="119">
        <f>IF(AND(D2446="да",G2446="нет",F2446="нет"),K2446/SUMIFS($K$22:$K$4031,$D$22:$D$4031,"да",$G$22:$G$4031,"нет",$F$22:$F$4031,"нет")*'Велич. кап. %'!$G$5,0)</f>
        <v>0</v>
      </c>
      <c r="N2446" s="120" t="s">
        <v>45</v>
      </c>
      <c r="O2446" s="121">
        <f t="shared" si="758"/>
        <v>0</v>
      </c>
      <c r="P2446" s="119">
        <f t="shared" si="759"/>
        <v>0</v>
      </c>
      <c r="Q2446" s="119">
        <f t="shared" si="742"/>
        <v>0</v>
      </c>
      <c r="R2446" s="119">
        <f t="shared" si="743"/>
        <v>0</v>
      </c>
      <c r="S2446" s="119">
        <f t="shared" si="744"/>
        <v>0</v>
      </c>
      <c r="T2446" s="119">
        <f t="shared" si="745"/>
        <v>0</v>
      </c>
      <c r="U2446" s="119">
        <f t="shared" si="746"/>
        <v>0</v>
      </c>
      <c r="V2446" s="119">
        <f t="shared" si="747"/>
        <v>0</v>
      </c>
      <c r="W2446" s="119">
        <f t="shared" si="749"/>
        <v>0</v>
      </c>
      <c r="X2446" s="119">
        <f t="shared" si="750"/>
        <v>0</v>
      </c>
      <c r="Y2446" s="119">
        <f t="shared" si="751"/>
        <v>0</v>
      </c>
      <c r="Z2446" s="119">
        <f t="shared" si="752"/>
        <v>0</v>
      </c>
      <c r="AA2446" s="119">
        <f t="shared" si="756"/>
        <v>0</v>
      </c>
      <c r="AB2446" s="119">
        <f t="shared" si="757"/>
        <v>0</v>
      </c>
      <c r="AC2446" s="119">
        <f t="shared" si="753"/>
        <v>0</v>
      </c>
      <c r="AD2446" s="119">
        <f t="shared" si="754"/>
        <v>0</v>
      </c>
      <c r="AE2446" s="119">
        <f t="shared" si="755"/>
        <v>0</v>
      </c>
      <c r="AF2446" s="138">
        <f t="shared" si="748"/>
        <v>0</v>
      </c>
      <c r="AH2446" s="122">
        <v>5200</v>
      </c>
      <c r="AI2446" s="122" t="s">
        <v>2356</v>
      </c>
    </row>
    <row r="2447" spans="1:35" s="122" customFormat="1" ht="11.25" customHeight="1" x14ac:dyDescent="0.2">
      <c r="A2447" s="96" t="s">
        <v>89</v>
      </c>
      <c r="B2447" s="98">
        <v>340000005943</v>
      </c>
      <c r="C2447" s="99" t="s">
        <v>1083</v>
      </c>
      <c r="D2447" s="100" t="s">
        <v>87</v>
      </c>
      <c r="E2447" s="100" t="s">
        <v>87</v>
      </c>
      <c r="F2447" s="103" t="s">
        <v>88</v>
      </c>
      <c r="G2447" s="100" t="s">
        <v>88</v>
      </c>
      <c r="H2447" s="97">
        <v>0</v>
      </c>
      <c r="I2447" s="97">
        <v>0</v>
      </c>
      <c r="J2447" s="97">
        <v>597481.46</v>
      </c>
      <c r="K2447" s="97">
        <v>984352.82</v>
      </c>
      <c r="L2447" s="119">
        <f t="shared" si="741"/>
        <v>984352.82</v>
      </c>
      <c r="M2447" s="119">
        <f>IF(AND(D2447="да",G2447="нет",F2447="нет"),K2447/SUMIFS($K$22:$K$4031,$D$22:$D$4031,"да",$G$22:$G$4031,"нет",$F$22:$F$4031,"нет")*'Велич. кап. %'!$G$5,0)</f>
        <v>15771.532349579968</v>
      </c>
      <c r="N2447" s="120" t="s">
        <v>45</v>
      </c>
      <c r="O2447" s="121">
        <f t="shared" si="758"/>
        <v>9.0289491826045769E-4</v>
      </c>
      <c r="P2447" s="119">
        <f t="shared" si="759"/>
        <v>906.95578668425492</v>
      </c>
      <c r="Q2447" s="119">
        <f t="shared" si="742"/>
        <v>544.17347201055293</v>
      </c>
      <c r="R2447" s="119">
        <f t="shared" si="743"/>
        <v>906.95578668425492</v>
      </c>
      <c r="S2447" s="119">
        <f t="shared" si="744"/>
        <v>362.78231467370193</v>
      </c>
      <c r="T2447" s="119">
        <f t="shared" si="745"/>
        <v>1088.3469440211059</v>
      </c>
      <c r="U2447" s="119">
        <f t="shared" si="746"/>
        <v>1830.8388484697641</v>
      </c>
      <c r="V2447" s="119">
        <f t="shared" si="747"/>
        <v>1057.5494561248815</v>
      </c>
      <c r="W2447" s="119">
        <f t="shared" si="749"/>
        <v>182.63452696996072</v>
      </c>
      <c r="X2447" s="119">
        <f t="shared" si="750"/>
        <v>547.47154883794951</v>
      </c>
      <c r="Y2447" s="119">
        <f t="shared" si="751"/>
        <v>1548.7050657596772</v>
      </c>
      <c r="Z2447" s="119">
        <f t="shared" si="752"/>
        <v>1561.9109313257563</v>
      </c>
      <c r="AA2447" s="119">
        <f t="shared" si="756"/>
        <v>12.046971578774942</v>
      </c>
      <c r="AB2447" s="119">
        <f t="shared" si="757"/>
        <v>54.800616249664863</v>
      </c>
      <c r="AC2447" s="119">
        <f t="shared" si="753"/>
        <v>1579.5011031512229</v>
      </c>
      <c r="AD2447" s="119">
        <f t="shared" si="754"/>
        <v>3227.2510076181406</v>
      </c>
      <c r="AE2447" s="119">
        <f t="shared" si="755"/>
        <v>359.60796942030709</v>
      </c>
      <c r="AF2447" s="138">
        <f t="shared" si="748"/>
        <v>0</v>
      </c>
      <c r="AH2447" s="122">
        <v>5200</v>
      </c>
      <c r="AI2447" s="122" t="s">
        <v>2356</v>
      </c>
    </row>
    <row r="2448" spans="1:35" s="122" customFormat="1" ht="11.25" customHeight="1" x14ac:dyDescent="0.2">
      <c r="A2448" s="96" t="s">
        <v>89</v>
      </c>
      <c r="B2448" s="98">
        <v>340000005957</v>
      </c>
      <c r="C2448" s="99" t="s">
        <v>3036</v>
      </c>
      <c r="D2448" s="100" t="s">
        <v>88</v>
      </c>
      <c r="E2448" s="100" t="s">
        <v>87</v>
      </c>
      <c r="F2448" s="103" t="s">
        <v>88</v>
      </c>
      <c r="G2448" s="100" t="s">
        <v>88</v>
      </c>
      <c r="H2448" s="97">
        <v>0</v>
      </c>
      <c r="I2448" s="97">
        <v>0</v>
      </c>
      <c r="J2448" s="97">
        <v>71258.83</v>
      </c>
      <c r="K2448" s="97">
        <v>686468.64999999991</v>
      </c>
      <c r="L2448" s="119">
        <f t="shared" si="741"/>
        <v>0</v>
      </c>
      <c r="M2448" s="119">
        <f>IF(AND(D2448="да",G2448="нет",F2448="нет"),K2448/SUMIFS($K$22:$K$4031,$D$22:$D$4031,"да",$G$22:$G$4031,"нет",$F$22:$F$4031,"нет")*'Велич. кап. %'!$G$5,0)</f>
        <v>0</v>
      </c>
      <c r="N2448" s="120" t="s">
        <v>45</v>
      </c>
      <c r="O2448" s="121">
        <f t="shared" si="758"/>
        <v>0</v>
      </c>
      <c r="P2448" s="119">
        <f t="shared" si="759"/>
        <v>0</v>
      </c>
      <c r="Q2448" s="119">
        <f t="shared" si="742"/>
        <v>0</v>
      </c>
      <c r="R2448" s="119">
        <f t="shared" si="743"/>
        <v>0</v>
      </c>
      <c r="S2448" s="119">
        <f t="shared" si="744"/>
        <v>0</v>
      </c>
      <c r="T2448" s="119">
        <f t="shared" si="745"/>
        <v>0</v>
      </c>
      <c r="U2448" s="119">
        <f t="shared" si="746"/>
        <v>0</v>
      </c>
      <c r="V2448" s="119">
        <f t="shared" si="747"/>
        <v>0</v>
      </c>
      <c r="W2448" s="119">
        <f t="shared" si="749"/>
        <v>0</v>
      </c>
      <c r="X2448" s="119">
        <f t="shared" si="750"/>
        <v>0</v>
      </c>
      <c r="Y2448" s="119">
        <f t="shared" si="751"/>
        <v>0</v>
      </c>
      <c r="Z2448" s="119">
        <f t="shared" si="752"/>
        <v>0</v>
      </c>
      <c r="AA2448" s="119">
        <f t="shared" si="756"/>
        <v>0</v>
      </c>
      <c r="AB2448" s="119">
        <f t="shared" si="757"/>
        <v>0</v>
      </c>
      <c r="AC2448" s="119">
        <f t="shared" si="753"/>
        <v>0</v>
      </c>
      <c r="AD2448" s="119">
        <f t="shared" si="754"/>
        <v>0</v>
      </c>
      <c r="AE2448" s="119">
        <f t="shared" si="755"/>
        <v>0</v>
      </c>
      <c r="AF2448" s="138">
        <f t="shared" si="748"/>
        <v>0</v>
      </c>
      <c r="AH2448" s="122">
        <v>5200</v>
      </c>
      <c r="AI2448" s="122" t="s">
        <v>2356</v>
      </c>
    </row>
    <row r="2449" spans="1:35" s="122" customFormat="1" ht="11.25" customHeight="1" x14ac:dyDescent="0.2">
      <c r="A2449" s="96" t="s">
        <v>89</v>
      </c>
      <c r="B2449" s="98">
        <v>340000005961</v>
      </c>
      <c r="C2449" s="99" t="s">
        <v>1084</v>
      </c>
      <c r="D2449" s="100" t="s">
        <v>88</v>
      </c>
      <c r="E2449" s="100" t="s">
        <v>87</v>
      </c>
      <c r="F2449" s="103" t="s">
        <v>88</v>
      </c>
      <c r="G2449" s="100" t="s">
        <v>88</v>
      </c>
      <c r="H2449" s="97">
        <v>0</v>
      </c>
      <c r="I2449" s="97">
        <v>0</v>
      </c>
      <c r="J2449" s="97">
        <v>0</v>
      </c>
      <c r="K2449" s="97">
        <v>68555.44</v>
      </c>
      <c r="L2449" s="119">
        <f t="shared" si="741"/>
        <v>0</v>
      </c>
      <c r="M2449" s="119">
        <f>IF(AND(D2449="да",G2449="нет",F2449="нет"),K2449/SUMIFS($K$22:$K$4031,$D$22:$D$4031,"да",$G$22:$G$4031,"нет",$F$22:$F$4031,"нет")*'Велич. кап. %'!$G$5,0)</f>
        <v>0</v>
      </c>
      <c r="N2449" s="120" t="s">
        <v>45</v>
      </c>
      <c r="O2449" s="121">
        <f t="shared" si="758"/>
        <v>0</v>
      </c>
      <c r="P2449" s="119">
        <f t="shared" si="759"/>
        <v>0</v>
      </c>
      <c r="Q2449" s="119">
        <f t="shared" si="742"/>
        <v>0</v>
      </c>
      <c r="R2449" s="119">
        <f t="shared" si="743"/>
        <v>0</v>
      </c>
      <c r="S2449" s="119">
        <f t="shared" si="744"/>
        <v>0</v>
      </c>
      <c r="T2449" s="119">
        <f t="shared" si="745"/>
        <v>0</v>
      </c>
      <c r="U2449" s="119">
        <f t="shared" si="746"/>
        <v>0</v>
      </c>
      <c r="V2449" s="119">
        <f t="shared" si="747"/>
        <v>0</v>
      </c>
      <c r="W2449" s="119">
        <f t="shared" si="749"/>
        <v>0</v>
      </c>
      <c r="X2449" s="119">
        <f t="shared" si="750"/>
        <v>0</v>
      </c>
      <c r="Y2449" s="119">
        <f t="shared" si="751"/>
        <v>0</v>
      </c>
      <c r="Z2449" s="119">
        <f t="shared" si="752"/>
        <v>0</v>
      </c>
      <c r="AA2449" s="119">
        <f t="shared" si="756"/>
        <v>0</v>
      </c>
      <c r="AB2449" s="119">
        <f t="shared" si="757"/>
        <v>0</v>
      </c>
      <c r="AC2449" s="119">
        <f t="shared" si="753"/>
        <v>0</v>
      </c>
      <c r="AD2449" s="119">
        <f t="shared" si="754"/>
        <v>0</v>
      </c>
      <c r="AE2449" s="119">
        <f t="shared" si="755"/>
        <v>0</v>
      </c>
      <c r="AF2449" s="138">
        <f t="shared" si="748"/>
        <v>0</v>
      </c>
      <c r="AH2449" s="122">
        <v>5300</v>
      </c>
      <c r="AI2449" s="122" t="s">
        <v>2356</v>
      </c>
    </row>
    <row r="2450" spans="1:35" s="122" customFormat="1" ht="11.25" customHeight="1" x14ac:dyDescent="0.2">
      <c r="A2450" s="96" t="s">
        <v>89</v>
      </c>
      <c r="B2450" s="98">
        <v>340000005962</v>
      </c>
      <c r="C2450" s="99" t="s">
        <v>1085</v>
      </c>
      <c r="D2450" s="100" t="s">
        <v>88</v>
      </c>
      <c r="E2450" s="100" t="s">
        <v>87</v>
      </c>
      <c r="F2450" s="103" t="s">
        <v>88</v>
      </c>
      <c r="G2450" s="100" t="s">
        <v>88</v>
      </c>
      <c r="H2450" s="97">
        <v>0</v>
      </c>
      <c r="I2450" s="97">
        <v>17140.650000000001</v>
      </c>
      <c r="J2450" s="97">
        <v>0</v>
      </c>
      <c r="K2450" s="97">
        <v>60831.08</v>
      </c>
      <c r="L2450" s="119">
        <f t="shared" si="741"/>
        <v>0</v>
      </c>
      <c r="M2450" s="119">
        <f>IF(AND(D2450="да",G2450="нет",F2450="нет"),K2450/SUMIFS($K$22:$K$4031,$D$22:$D$4031,"да",$G$22:$G$4031,"нет",$F$22:$F$4031,"нет")*'Велич. кап. %'!$G$5,0)</f>
        <v>0</v>
      </c>
      <c r="N2450" s="120" t="s">
        <v>45</v>
      </c>
      <c r="O2450" s="121">
        <f t="shared" si="758"/>
        <v>0</v>
      </c>
      <c r="P2450" s="119">
        <f t="shared" si="759"/>
        <v>0</v>
      </c>
      <c r="Q2450" s="119">
        <f t="shared" si="742"/>
        <v>0</v>
      </c>
      <c r="R2450" s="119">
        <f t="shared" si="743"/>
        <v>0</v>
      </c>
      <c r="S2450" s="119">
        <f t="shared" si="744"/>
        <v>0</v>
      </c>
      <c r="T2450" s="119">
        <f t="shared" si="745"/>
        <v>0</v>
      </c>
      <c r="U2450" s="119">
        <f t="shared" si="746"/>
        <v>0</v>
      </c>
      <c r="V2450" s="119">
        <f t="shared" si="747"/>
        <v>0</v>
      </c>
      <c r="W2450" s="119">
        <f t="shared" si="749"/>
        <v>0</v>
      </c>
      <c r="X2450" s="119">
        <f t="shared" si="750"/>
        <v>0</v>
      </c>
      <c r="Y2450" s="119">
        <f t="shared" si="751"/>
        <v>0</v>
      </c>
      <c r="Z2450" s="119">
        <f t="shared" si="752"/>
        <v>0</v>
      </c>
      <c r="AA2450" s="119">
        <f t="shared" si="756"/>
        <v>0</v>
      </c>
      <c r="AB2450" s="119">
        <f t="shared" si="757"/>
        <v>0</v>
      </c>
      <c r="AC2450" s="119">
        <f t="shared" si="753"/>
        <v>0</v>
      </c>
      <c r="AD2450" s="119">
        <f t="shared" si="754"/>
        <v>0</v>
      </c>
      <c r="AE2450" s="119">
        <f t="shared" si="755"/>
        <v>0</v>
      </c>
      <c r="AF2450" s="138">
        <f t="shared" si="748"/>
        <v>0</v>
      </c>
      <c r="AH2450" s="122">
        <v>5200</v>
      </c>
      <c r="AI2450" s="122" t="s">
        <v>2356</v>
      </c>
    </row>
    <row r="2451" spans="1:35" s="122" customFormat="1" ht="11.25" customHeight="1" x14ac:dyDescent="0.2">
      <c r="A2451" s="96" t="s">
        <v>89</v>
      </c>
      <c r="B2451" s="98">
        <v>340000005963</v>
      </c>
      <c r="C2451" s="99" t="s">
        <v>1086</v>
      </c>
      <c r="D2451" s="100" t="s">
        <v>88</v>
      </c>
      <c r="E2451" s="100" t="s">
        <v>87</v>
      </c>
      <c r="F2451" s="103" t="s">
        <v>88</v>
      </c>
      <c r="G2451" s="100" t="s">
        <v>88</v>
      </c>
      <c r="H2451" s="97">
        <v>0</v>
      </c>
      <c r="I2451" s="97">
        <v>0</v>
      </c>
      <c r="J2451" s="97">
        <v>0</v>
      </c>
      <c r="K2451" s="97">
        <v>75429.52</v>
      </c>
      <c r="L2451" s="119">
        <f t="shared" si="741"/>
        <v>0</v>
      </c>
      <c r="M2451" s="119">
        <f>IF(AND(D2451="да",G2451="нет",F2451="нет"),K2451/SUMIFS($K$22:$K$4031,$D$22:$D$4031,"да",$G$22:$G$4031,"нет",$F$22:$F$4031,"нет")*'Велич. кап. %'!$G$5,0)</f>
        <v>0</v>
      </c>
      <c r="N2451" s="120" t="s">
        <v>45</v>
      </c>
      <c r="O2451" s="121">
        <f t="shared" si="758"/>
        <v>0</v>
      </c>
      <c r="P2451" s="119">
        <f t="shared" si="759"/>
        <v>0</v>
      </c>
      <c r="Q2451" s="119">
        <f t="shared" si="742"/>
        <v>0</v>
      </c>
      <c r="R2451" s="119">
        <f t="shared" si="743"/>
        <v>0</v>
      </c>
      <c r="S2451" s="119">
        <f t="shared" si="744"/>
        <v>0</v>
      </c>
      <c r="T2451" s="119">
        <f t="shared" si="745"/>
        <v>0</v>
      </c>
      <c r="U2451" s="119">
        <f t="shared" si="746"/>
        <v>0</v>
      </c>
      <c r="V2451" s="119">
        <f t="shared" si="747"/>
        <v>0</v>
      </c>
      <c r="W2451" s="119">
        <f t="shared" si="749"/>
        <v>0</v>
      </c>
      <c r="X2451" s="119">
        <f t="shared" si="750"/>
        <v>0</v>
      </c>
      <c r="Y2451" s="119">
        <f t="shared" si="751"/>
        <v>0</v>
      </c>
      <c r="Z2451" s="119">
        <f t="shared" si="752"/>
        <v>0</v>
      </c>
      <c r="AA2451" s="119">
        <f t="shared" si="756"/>
        <v>0</v>
      </c>
      <c r="AB2451" s="119">
        <f t="shared" si="757"/>
        <v>0</v>
      </c>
      <c r="AC2451" s="119">
        <f t="shared" si="753"/>
        <v>0</v>
      </c>
      <c r="AD2451" s="119">
        <f t="shared" si="754"/>
        <v>0</v>
      </c>
      <c r="AE2451" s="119">
        <f t="shared" si="755"/>
        <v>0</v>
      </c>
      <c r="AF2451" s="138">
        <f t="shared" si="748"/>
        <v>0</v>
      </c>
      <c r="AH2451" s="122">
        <v>5300</v>
      </c>
      <c r="AI2451" s="122" t="s">
        <v>2356</v>
      </c>
    </row>
    <row r="2452" spans="1:35" s="122" customFormat="1" ht="11.25" customHeight="1" x14ac:dyDescent="0.2">
      <c r="A2452" s="96" t="s">
        <v>89</v>
      </c>
      <c r="B2452" s="98">
        <v>340000005966</v>
      </c>
      <c r="C2452" s="99" t="s">
        <v>1087</v>
      </c>
      <c r="D2452" s="100" t="s">
        <v>88</v>
      </c>
      <c r="E2452" s="100" t="s">
        <v>87</v>
      </c>
      <c r="F2452" s="103" t="s">
        <v>88</v>
      </c>
      <c r="G2452" s="100" t="s">
        <v>88</v>
      </c>
      <c r="H2452" s="97">
        <v>0</v>
      </c>
      <c r="I2452" s="97">
        <v>0</v>
      </c>
      <c r="J2452" s="97">
        <v>0</v>
      </c>
      <c r="K2452" s="97">
        <v>52683.63</v>
      </c>
      <c r="L2452" s="119">
        <f t="shared" si="741"/>
        <v>0</v>
      </c>
      <c r="M2452" s="119">
        <f>IF(AND(D2452="да",G2452="нет",F2452="нет"),K2452/SUMIFS($K$22:$K$4031,$D$22:$D$4031,"да",$G$22:$G$4031,"нет",$F$22:$F$4031,"нет")*'Велич. кап. %'!$G$5,0)</f>
        <v>0</v>
      </c>
      <c r="N2452" s="120" t="s">
        <v>45</v>
      </c>
      <c r="O2452" s="121">
        <f t="shared" si="758"/>
        <v>0</v>
      </c>
      <c r="P2452" s="119">
        <f t="shared" si="759"/>
        <v>0</v>
      </c>
      <c r="Q2452" s="119">
        <f t="shared" si="742"/>
        <v>0</v>
      </c>
      <c r="R2452" s="119">
        <f t="shared" si="743"/>
        <v>0</v>
      </c>
      <c r="S2452" s="119">
        <f t="shared" si="744"/>
        <v>0</v>
      </c>
      <c r="T2452" s="119">
        <f t="shared" si="745"/>
        <v>0</v>
      </c>
      <c r="U2452" s="119">
        <f t="shared" si="746"/>
        <v>0</v>
      </c>
      <c r="V2452" s="119">
        <f t="shared" si="747"/>
        <v>0</v>
      </c>
      <c r="W2452" s="119">
        <f t="shared" si="749"/>
        <v>0</v>
      </c>
      <c r="X2452" s="119">
        <f t="shared" si="750"/>
        <v>0</v>
      </c>
      <c r="Y2452" s="119">
        <f t="shared" si="751"/>
        <v>0</v>
      </c>
      <c r="Z2452" s="119">
        <f t="shared" si="752"/>
        <v>0</v>
      </c>
      <c r="AA2452" s="119">
        <f t="shared" si="756"/>
        <v>0</v>
      </c>
      <c r="AB2452" s="119">
        <f t="shared" si="757"/>
        <v>0</v>
      </c>
      <c r="AC2452" s="119">
        <f t="shared" si="753"/>
        <v>0</v>
      </c>
      <c r="AD2452" s="119">
        <f t="shared" si="754"/>
        <v>0</v>
      </c>
      <c r="AE2452" s="119">
        <f t="shared" si="755"/>
        <v>0</v>
      </c>
      <c r="AF2452" s="138">
        <f t="shared" si="748"/>
        <v>0</v>
      </c>
      <c r="AH2452" s="122">
        <v>5300</v>
      </c>
      <c r="AI2452" s="122" t="s">
        <v>2356</v>
      </c>
    </row>
    <row r="2453" spans="1:35" s="122" customFormat="1" ht="11.25" customHeight="1" x14ac:dyDescent="0.2">
      <c r="A2453" s="96" t="s">
        <v>89</v>
      </c>
      <c r="B2453" s="98">
        <v>340000005967</v>
      </c>
      <c r="C2453" s="99" t="s">
        <v>1088</v>
      </c>
      <c r="D2453" s="100" t="s">
        <v>88</v>
      </c>
      <c r="E2453" s="100" t="s">
        <v>87</v>
      </c>
      <c r="F2453" s="103" t="s">
        <v>88</v>
      </c>
      <c r="G2453" s="100" t="s">
        <v>88</v>
      </c>
      <c r="H2453" s="97">
        <v>0</v>
      </c>
      <c r="I2453" s="97">
        <v>0</v>
      </c>
      <c r="J2453" s="97">
        <v>0</v>
      </c>
      <c r="K2453" s="97">
        <v>35078.69</v>
      </c>
      <c r="L2453" s="119">
        <f t="shared" si="741"/>
        <v>0</v>
      </c>
      <c r="M2453" s="119">
        <f>IF(AND(D2453="да",G2453="нет",F2453="нет"),K2453/SUMIFS($K$22:$K$4031,$D$22:$D$4031,"да",$G$22:$G$4031,"нет",$F$22:$F$4031,"нет")*'Велич. кап. %'!$G$5,0)</f>
        <v>0</v>
      </c>
      <c r="N2453" s="120" t="s">
        <v>45</v>
      </c>
      <c r="O2453" s="121">
        <f t="shared" si="758"/>
        <v>0</v>
      </c>
      <c r="P2453" s="119">
        <f t="shared" si="759"/>
        <v>0</v>
      </c>
      <c r="Q2453" s="119">
        <f t="shared" si="742"/>
        <v>0</v>
      </c>
      <c r="R2453" s="119">
        <f t="shared" si="743"/>
        <v>0</v>
      </c>
      <c r="S2453" s="119">
        <f t="shared" si="744"/>
        <v>0</v>
      </c>
      <c r="T2453" s="119">
        <f t="shared" si="745"/>
        <v>0</v>
      </c>
      <c r="U2453" s="119">
        <f t="shared" si="746"/>
        <v>0</v>
      </c>
      <c r="V2453" s="119">
        <f t="shared" si="747"/>
        <v>0</v>
      </c>
      <c r="W2453" s="119">
        <f t="shared" si="749"/>
        <v>0</v>
      </c>
      <c r="X2453" s="119">
        <f t="shared" si="750"/>
        <v>0</v>
      </c>
      <c r="Y2453" s="119">
        <f t="shared" si="751"/>
        <v>0</v>
      </c>
      <c r="Z2453" s="119">
        <f t="shared" si="752"/>
        <v>0</v>
      </c>
      <c r="AA2453" s="119">
        <f t="shared" si="756"/>
        <v>0</v>
      </c>
      <c r="AB2453" s="119">
        <f t="shared" si="757"/>
        <v>0</v>
      </c>
      <c r="AC2453" s="119">
        <f t="shared" si="753"/>
        <v>0</v>
      </c>
      <c r="AD2453" s="119">
        <f t="shared" si="754"/>
        <v>0</v>
      </c>
      <c r="AE2453" s="119">
        <f t="shared" si="755"/>
        <v>0</v>
      </c>
      <c r="AF2453" s="138">
        <f t="shared" si="748"/>
        <v>0</v>
      </c>
      <c r="AH2453" s="122">
        <v>5300</v>
      </c>
      <c r="AI2453" s="122" t="s">
        <v>2356</v>
      </c>
    </row>
    <row r="2454" spans="1:35" s="122" customFormat="1" ht="11.25" customHeight="1" x14ac:dyDescent="0.2">
      <c r="A2454" s="96" t="s">
        <v>89</v>
      </c>
      <c r="B2454" s="98">
        <v>340000005980</v>
      </c>
      <c r="C2454" s="99" t="s">
        <v>1089</v>
      </c>
      <c r="D2454" s="100" t="s">
        <v>87</v>
      </c>
      <c r="E2454" s="100" t="s">
        <v>87</v>
      </c>
      <c r="F2454" s="103" t="s">
        <v>88</v>
      </c>
      <c r="G2454" s="100" t="s">
        <v>88</v>
      </c>
      <c r="H2454" s="97">
        <v>0</v>
      </c>
      <c r="I2454" s="97">
        <v>0</v>
      </c>
      <c r="J2454" s="97">
        <v>13343.42</v>
      </c>
      <c r="K2454" s="97">
        <v>116386.22</v>
      </c>
      <c r="L2454" s="119">
        <f t="shared" si="741"/>
        <v>116386.22</v>
      </c>
      <c r="M2454" s="119">
        <f>IF(AND(D2454="да",G2454="нет",F2454="нет"),K2454/SUMIFS($K$22:$K$4031,$D$22:$D$4031,"да",$G$22:$G$4031,"нет",$F$22:$F$4031,"нет")*'Велич. кап. %'!$G$5,0)</f>
        <v>1864.7673847018909</v>
      </c>
      <c r="N2454" s="120" t="s">
        <v>45</v>
      </c>
      <c r="O2454" s="121">
        <f t="shared" si="758"/>
        <v>1.0675494036126565E-4</v>
      </c>
      <c r="P2454" s="119">
        <f t="shared" si="759"/>
        <v>107.23508235523396</v>
      </c>
      <c r="Q2454" s="119">
        <f t="shared" si="742"/>
        <v>64.341049413140368</v>
      </c>
      <c r="R2454" s="119">
        <f t="shared" si="743"/>
        <v>107.23508235523396</v>
      </c>
      <c r="S2454" s="119">
        <f t="shared" si="744"/>
        <v>42.894032942093574</v>
      </c>
      <c r="T2454" s="119">
        <f t="shared" si="745"/>
        <v>128.68209882628074</v>
      </c>
      <c r="U2454" s="119">
        <f t="shared" si="746"/>
        <v>216.4715828238788</v>
      </c>
      <c r="V2454" s="119">
        <f t="shared" si="747"/>
        <v>125.04071828780947</v>
      </c>
      <c r="W2454" s="119">
        <f t="shared" si="749"/>
        <v>21.594027876632474</v>
      </c>
      <c r="X2454" s="119">
        <f t="shared" si="750"/>
        <v>64.731001762959693</v>
      </c>
      <c r="Y2454" s="119">
        <f t="shared" si="751"/>
        <v>183.11313264548812</v>
      </c>
      <c r="Z2454" s="119">
        <f t="shared" si="752"/>
        <v>184.6745451226364</v>
      </c>
      <c r="AA2454" s="119">
        <f t="shared" si="756"/>
        <v>1.4243891580470587</v>
      </c>
      <c r="AB2454" s="119">
        <f t="shared" si="757"/>
        <v>6.479421249556709</v>
      </c>
      <c r="AC2454" s="119">
        <f t="shared" si="753"/>
        <v>186.75434168167561</v>
      </c>
      <c r="AD2454" s="119">
        <f t="shared" si="754"/>
        <v>381.57816804737416</v>
      </c>
      <c r="AE2454" s="119">
        <f t="shared" si="755"/>
        <v>42.518710153850257</v>
      </c>
      <c r="AF2454" s="138">
        <f t="shared" si="748"/>
        <v>0</v>
      </c>
      <c r="AH2454" s="122">
        <v>5100</v>
      </c>
      <c r="AI2454" s="122" t="s">
        <v>2356</v>
      </c>
    </row>
    <row r="2455" spans="1:35" s="122" customFormat="1" ht="11.25" customHeight="1" x14ac:dyDescent="0.2">
      <c r="A2455" s="96" t="s">
        <v>89</v>
      </c>
      <c r="B2455" s="98">
        <v>340000005982</v>
      </c>
      <c r="C2455" s="99" t="s">
        <v>1090</v>
      </c>
      <c r="D2455" s="100" t="s">
        <v>88</v>
      </c>
      <c r="E2455" s="100" t="s">
        <v>87</v>
      </c>
      <c r="F2455" s="103" t="s">
        <v>88</v>
      </c>
      <c r="G2455" s="100" t="s">
        <v>88</v>
      </c>
      <c r="H2455" s="97">
        <v>0</v>
      </c>
      <c r="I2455" s="97">
        <v>0</v>
      </c>
      <c r="J2455" s="97">
        <v>0</v>
      </c>
      <c r="K2455" s="97">
        <v>74541.600000000006</v>
      </c>
      <c r="L2455" s="119">
        <f t="shared" ref="L2455:L2518" si="760">IF(D2455="да",IF(F2455="нет",IF(G2455="нет",K2455+H2455-I2455,0),0),0)</f>
        <v>0</v>
      </c>
      <c r="M2455" s="119">
        <f>IF(AND(D2455="да",G2455="нет",F2455="нет"),K2455/SUMIFS($K$22:$K$4031,$D$22:$D$4031,"да",$G$22:$G$4031,"нет",$F$22:$F$4031,"нет")*'Велич. кап. %'!$G$5,0)</f>
        <v>0</v>
      </c>
      <c r="N2455" s="120" t="s">
        <v>45</v>
      </c>
      <c r="O2455" s="121">
        <f t="shared" si="758"/>
        <v>0</v>
      </c>
      <c r="P2455" s="119">
        <f t="shared" si="759"/>
        <v>0</v>
      </c>
      <c r="Q2455" s="119">
        <f t="shared" si="742"/>
        <v>0</v>
      </c>
      <c r="R2455" s="119">
        <f t="shared" si="743"/>
        <v>0</v>
      </c>
      <c r="S2455" s="119">
        <f t="shared" si="744"/>
        <v>0</v>
      </c>
      <c r="T2455" s="119">
        <f t="shared" si="745"/>
        <v>0</v>
      </c>
      <c r="U2455" s="119">
        <f t="shared" si="746"/>
        <v>0</v>
      </c>
      <c r="V2455" s="119">
        <f t="shared" si="747"/>
        <v>0</v>
      </c>
      <c r="W2455" s="119">
        <f t="shared" si="749"/>
        <v>0</v>
      </c>
      <c r="X2455" s="119">
        <f t="shared" si="750"/>
        <v>0</v>
      </c>
      <c r="Y2455" s="119">
        <f t="shared" si="751"/>
        <v>0</v>
      </c>
      <c r="Z2455" s="119">
        <f t="shared" si="752"/>
        <v>0</v>
      </c>
      <c r="AA2455" s="119">
        <f t="shared" si="756"/>
        <v>0</v>
      </c>
      <c r="AB2455" s="119">
        <f t="shared" si="757"/>
        <v>0</v>
      </c>
      <c r="AC2455" s="119">
        <f t="shared" si="753"/>
        <v>0</v>
      </c>
      <c r="AD2455" s="119">
        <f t="shared" si="754"/>
        <v>0</v>
      </c>
      <c r="AE2455" s="119">
        <f t="shared" si="755"/>
        <v>0</v>
      </c>
      <c r="AF2455" s="138">
        <f t="shared" si="748"/>
        <v>0</v>
      </c>
      <c r="AH2455" s="122">
        <v>5300</v>
      </c>
      <c r="AI2455" s="122" t="s">
        <v>2356</v>
      </c>
    </row>
    <row r="2456" spans="1:35" s="122" customFormat="1" ht="11.25" customHeight="1" x14ac:dyDescent="0.2">
      <c r="A2456" s="96" t="s">
        <v>89</v>
      </c>
      <c r="B2456" s="98">
        <v>340000005983</v>
      </c>
      <c r="C2456" s="99" t="s">
        <v>1091</v>
      </c>
      <c r="D2456" s="100" t="s">
        <v>88</v>
      </c>
      <c r="E2456" s="100" t="s">
        <v>87</v>
      </c>
      <c r="F2456" s="103" t="s">
        <v>88</v>
      </c>
      <c r="G2456" s="100" t="s">
        <v>88</v>
      </c>
      <c r="H2456" s="97">
        <v>0</v>
      </c>
      <c r="I2456" s="97">
        <v>0</v>
      </c>
      <c r="J2456" s="97">
        <v>15354.33</v>
      </c>
      <c r="K2456" s="97">
        <v>189835.88999999998</v>
      </c>
      <c r="L2456" s="119">
        <f t="shared" si="760"/>
        <v>0</v>
      </c>
      <c r="M2456" s="119">
        <f>IF(AND(D2456="да",G2456="нет",F2456="нет"),K2456/SUMIFS($K$22:$K$4031,$D$22:$D$4031,"да",$G$22:$G$4031,"нет",$F$22:$F$4031,"нет")*'Велич. кап. %'!$G$5,0)</f>
        <v>0</v>
      </c>
      <c r="N2456" s="120" t="s">
        <v>45</v>
      </c>
      <c r="O2456" s="121">
        <f t="shared" si="758"/>
        <v>0</v>
      </c>
      <c r="P2456" s="119">
        <f t="shared" si="759"/>
        <v>0</v>
      </c>
      <c r="Q2456" s="119">
        <f t="shared" si="742"/>
        <v>0</v>
      </c>
      <c r="R2456" s="119">
        <f t="shared" si="743"/>
        <v>0</v>
      </c>
      <c r="S2456" s="119">
        <f t="shared" si="744"/>
        <v>0</v>
      </c>
      <c r="T2456" s="119">
        <f t="shared" si="745"/>
        <v>0</v>
      </c>
      <c r="U2456" s="119">
        <f t="shared" si="746"/>
        <v>0</v>
      </c>
      <c r="V2456" s="119">
        <f t="shared" si="747"/>
        <v>0</v>
      </c>
      <c r="W2456" s="119">
        <f t="shared" si="749"/>
        <v>0</v>
      </c>
      <c r="X2456" s="119">
        <f t="shared" si="750"/>
        <v>0</v>
      </c>
      <c r="Y2456" s="119">
        <f t="shared" si="751"/>
        <v>0</v>
      </c>
      <c r="Z2456" s="119">
        <f t="shared" si="752"/>
        <v>0</v>
      </c>
      <c r="AA2456" s="119">
        <f t="shared" si="756"/>
        <v>0</v>
      </c>
      <c r="AB2456" s="119">
        <f t="shared" si="757"/>
        <v>0</v>
      </c>
      <c r="AC2456" s="119">
        <f t="shared" si="753"/>
        <v>0</v>
      </c>
      <c r="AD2456" s="119">
        <f t="shared" si="754"/>
        <v>0</v>
      </c>
      <c r="AE2456" s="119">
        <f t="shared" si="755"/>
        <v>0</v>
      </c>
      <c r="AF2456" s="138">
        <f t="shared" si="748"/>
        <v>0</v>
      </c>
      <c r="AH2456" s="122">
        <v>5300</v>
      </c>
      <c r="AI2456" s="122" t="s">
        <v>2356</v>
      </c>
    </row>
    <row r="2457" spans="1:35" s="122" customFormat="1" ht="11.25" customHeight="1" x14ac:dyDescent="0.2">
      <c r="A2457" s="96" t="s">
        <v>89</v>
      </c>
      <c r="B2457" s="98">
        <v>340000005993</v>
      </c>
      <c r="C2457" s="99" t="s">
        <v>1092</v>
      </c>
      <c r="D2457" s="100" t="s">
        <v>87</v>
      </c>
      <c r="E2457" s="100" t="s">
        <v>87</v>
      </c>
      <c r="F2457" s="103" t="s">
        <v>88</v>
      </c>
      <c r="G2457" s="100" t="s">
        <v>88</v>
      </c>
      <c r="H2457" s="97">
        <v>0</v>
      </c>
      <c r="I2457" s="97">
        <v>0</v>
      </c>
      <c r="J2457" s="97">
        <v>15354.34</v>
      </c>
      <c r="K2457" s="97">
        <v>870806.84</v>
      </c>
      <c r="L2457" s="119">
        <f t="shared" si="760"/>
        <v>870806.84</v>
      </c>
      <c r="M2457" s="119">
        <f>IF(AND(D2457="да",G2457="нет",F2457="нет"),K2457/SUMIFS($K$22:$K$4031,$D$22:$D$4031,"да",$G$22:$G$4031,"нет",$F$22:$F$4031,"нет")*'Велич. кап. %'!$G$5,0)</f>
        <v>13952.271958031783</v>
      </c>
      <c r="N2457" s="120" t="s">
        <v>45</v>
      </c>
      <c r="O2457" s="121">
        <f t="shared" si="758"/>
        <v>7.9874518023166478E-4</v>
      </c>
      <c r="P2457" s="119">
        <f t="shared" si="759"/>
        <v>802.33762384327827</v>
      </c>
      <c r="Q2457" s="119">
        <f t="shared" si="742"/>
        <v>481.40257430596694</v>
      </c>
      <c r="R2457" s="119">
        <f t="shared" si="743"/>
        <v>802.33762384327827</v>
      </c>
      <c r="S2457" s="119">
        <f t="shared" si="744"/>
        <v>320.93504953731127</v>
      </c>
      <c r="T2457" s="119">
        <f t="shared" si="745"/>
        <v>962.80514861193387</v>
      </c>
      <c r="U2457" s="119">
        <f t="shared" si="746"/>
        <v>1619.6499464340379</v>
      </c>
      <c r="V2457" s="119">
        <f t="shared" si="747"/>
        <v>935.56017854637389</v>
      </c>
      <c r="W2457" s="119">
        <f t="shared" si="749"/>
        <v>161.56747060023284</v>
      </c>
      <c r="X2457" s="119">
        <f t="shared" si="750"/>
        <v>484.3202150154662</v>
      </c>
      <c r="Y2457" s="119">
        <f t="shared" si="751"/>
        <v>1370.0605484181747</v>
      </c>
      <c r="Z2457" s="119">
        <f t="shared" si="752"/>
        <v>1381.7431055556269</v>
      </c>
      <c r="AA2457" s="119">
        <f t="shared" si="756"/>
        <v>10.657342610226705</v>
      </c>
      <c r="AB2457" s="119">
        <f t="shared" si="757"/>
        <v>48.479316050949407</v>
      </c>
      <c r="AC2457" s="119">
        <f t="shared" si="753"/>
        <v>1397.3042352960704</v>
      </c>
      <c r="AD2457" s="119">
        <f t="shared" si="754"/>
        <v>2854.9847115089983</v>
      </c>
      <c r="AE2457" s="119">
        <f t="shared" si="755"/>
        <v>318.12686785385978</v>
      </c>
      <c r="AF2457" s="138">
        <f t="shared" si="748"/>
        <v>0</v>
      </c>
      <c r="AH2457" s="122">
        <v>5400</v>
      </c>
      <c r="AI2457" s="122" t="s">
        <v>2356</v>
      </c>
    </row>
    <row r="2458" spans="1:35" s="122" customFormat="1" ht="11.25" customHeight="1" x14ac:dyDescent="0.2">
      <c r="A2458" s="96" t="s">
        <v>89</v>
      </c>
      <c r="B2458" s="98">
        <v>340000005996</v>
      </c>
      <c r="C2458" s="99" t="s">
        <v>1093</v>
      </c>
      <c r="D2458" s="100" t="s">
        <v>88</v>
      </c>
      <c r="E2458" s="100" t="s">
        <v>87</v>
      </c>
      <c r="F2458" s="103" t="s">
        <v>88</v>
      </c>
      <c r="G2458" s="100" t="s">
        <v>88</v>
      </c>
      <c r="H2458" s="97">
        <v>0</v>
      </c>
      <c r="I2458" s="97">
        <v>0</v>
      </c>
      <c r="J2458" s="97">
        <v>0</v>
      </c>
      <c r="K2458" s="97">
        <v>11860.23</v>
      </c>
      <c r="L2458" s="119">
        <f t="shared" si="760"/>
        <v>0</v>
      </c>
      <c r="M2458" s="119">
        <f>IF(AND(D2458="да",G2458="нет",F2458="нет"),K2458/SUMIFS($K$22:$K$4031,$D$22:$D$4031,"да",$G$22:$G$4031,"нет",$F$22:$F$4031,"нет")*'Велич. кап. %'!$G$5,0)</f>
        <v>0</v>
      </c>
      <c r="N2458" s="120" t="s">
        <v>45</v>
      </c>
      <c r="O2458" s="121">
        <f t="shared" si="758"/>
        <v>0</v>
      </c>
      <c r="P2458" s="119">
        <f t="shared" si="759"/>
        <v>0</v>
      </c>
      <c r="Q2458" s="119">
        <f t="shared" si="742"/>
        <v>0</v>
      </c>
      <c r="R2458" s="119">
        <f t="shared" si="743"/>
        <v>0</v>
      </c>
      <c r="S2458" s="119">
        <f t="shared" si="744"/>
        <v>0</v>
      </c>
      <c r="T2458" s="119">
        <f t="shared" si="745"/>
        <v>0</v>
      </c>
      <c r="U2458" s="119">
        <f t="shared" si="746"/>
        <v>0</v>
      </c>
      <c r="V2458" s="119">
        <f t="shared" si="747"/>
        <v>0</v>
      </c>
      <c r="W2458" s="119">
        <f t="shared" si="749"/>
        <v>0</v>
      </c>
      <c r="X2458" s="119">
        <f t="shared" si="750"/>
        <v>0</v>
      </c>
      <c r="Y2458" s="119">
        <f t="shared" si="751"/>
        <v>0</v>
      </c>
      <c r="Z2458" s="119">
        <f t="shared" si="752"/>
        <v>0</v>
      </c>
      <c r="AA2458" s="119">
        <f t="shared" si="756"/>
        <v>0</v>
      </c>
      <c r="AB2458" s="119">
        <f t="shared" si="757"/>
        <v>0</v>
      </c>
      <c r="AC2458" s="119">
        <f t="shared" si="753"/>
        <v>0</v>
      </c>
      <c r="AD2458" s="119">
        <f t="shared" si="754"/>
        <v>0</v>
      </c>
      <c r="AE2458" s="119">
        <f t="shared" si="755"/>
        <v>0</v>
      </c>
      <c r="AF2458" s="138">
        <f t="shared" si="748"/>
        <v>0</v>
      </c>
      <c r="AH2458" s="122">
        <v>5300</v>
      </c>
      <c r="AI2458" s="122" t="s">
        <v>2356</v>
      </c>
    </row>
    <row r="2459" spans="1:35" s="122" customFormat="1" ht="11.25" customHeight="1" x14ac:dyDescent="0.2">
      <c r="A2459" s="96" t="s">
        <v>89</v>
      </c>
      <c r="B2459" s="98">
        <v>340000006005</v>
      </c>
      <c r="C2459" s="99" t="s">
        <v>1094</v>
      </c>
      <c r="D2459" s="100" t="s">
        <v>88</v>
      </c>
      <c r="E2459" s="100" t="s">
        <v>87</v>
      </c>
      <c r="F2459" s="103" t="s">
        <v>88</v>
      </c>
      <c r="G2459" s="100" t="s">
        <v>88</v>
      </c>
      <c r="H2459" s="97">
        <v>0</v>
      </c>
      <c r="I2459" s="97">
        <v>0</v>
      </c>
      <c r="J2459" s="97">
        <v>0</v>
      </c>
      <c r="K2459" s="97">
        <v>90973.119999999995</v>
      </c>
      <c r="L2459" s="119">
        <f t="shared" si="760"/>
        <v>0</v>
      </c>
      <c r="M2459" s="119">
        <f>IF(AND(D2459="да",G2459="нет",F2459="нет"),K2459/SUMIFS($K$22:$K$4031,$D$22:$D$4031,"да",$G$22:$G$4031,"нет",$F$22:$F$4031,"нет")*'Велич. кап. %'!$G$5,0)</f>
        <v>0</v>
      </c>
      <c r="N2459" s="120" t="s">
        <v>45</v>
      </c>
      <c r="O2459" s="121">
        <f t="shared" si="758"/>
        <v>0</v>
      </c>
      <c r="P2459" s="119">
        <f t="shared" si="759"/>
        <v>0</v>
      </c>
      <c r="Q2459" s="119">
        <f t="shared" si="742"/>
        <v>0</v>
      </c>
      <c r="R2459" s="119">
        <f t="shared" si="743"/>
        <v>0</v>
      </c>
      <c r="S2459" s="119">
        <f t="shared" si="744"/>
        <v>0</v>
      </c>
      <c r="T2459" s="119">
        <f t="shared" si="745"/>
        <v>0</v>
      </c>
      <c r="U2459" s="119">
        <f t="shared" si="746"/>
        <v>0</v>
      </c>
      <c r="V2459" s="119">
        <f t="shared" si="747"/>
        <v>0</v>
      </c>
      <c r="W2459" s="119">
        <f t="shared" si="749"/>
        <v>0</v>
      </c>
      <c r="X2459" s="119">
        <f t="shared" si="750"/>
        <v>0</v>
      </c>
      <c r="Y2459" s="119">
        <f t="shared" si="751"/>
        <v>0</v>
      </c>
      <c r="Z2459" s="119">
        <f t="shared" si="752"/>
        <v>0</v>
      </c>
      <c r="AA2459" s="119">
        <f t="shared" si="756"/>
        <v>0</v>
      </c>
      <c r="AB2459" s="119">
        <f t="shared" si="757"/>
        <v>0</v>
      </c>
      <c r="AC2459" s="119">
        <f t="shared" si="753"/>
        <v>0</v>
      </c>
      <c r="AD2459" s="119">
        <f t="shared" si="754"/>
        <v>0</v>
      </c>
      <c r="AE2459" s="119">
        <f t="shared" si="755"/>
        <v>0</v>
      </c>
      <c r="AF2459" s="138">
        <f t="shared" si="748"/>
        <v>0</v>
      </c>
      <c r="AH2459" s="122">
        <v>5600</v>
      </c>
      <c r="AI2459" s="122" t="s">
        <v>2356</v>
      </c>
    </row>
    <row r="2460" spans="1:35" s="122" customFormat="1" ht="11.25" customHeight="1" x14ac:dyDescent="0.2">
      <c r="A2460" s="96" t="s">
        <v>89</v>
      </c>
      <c r="B2460" s="98">
        <v>340000006008</v>
      </c>
      <c r="C2460" s="99" t="s">
        <v>1095</v>
      </c>
      <c r="D2460" s="100" t="s">
        <v>87</v>
      </c>
      <c r="E2460" s="100" t="s">
        <v>87</v>
      </c>
      <c r="F2460" s="103" t="s">
        <v>88</v>
      </c>
      <c r="G2460" s="100" t="s">
        <v>88</v>
      </c>
      <c r="H2460" s="97">
        <v>0</v>
      </c>
      <c r="I2460" s="97">
        <v>0</v>
      </c>
      <c r="J2460" s="97">
        <v>0</v>
      </c>
      <c r="K2460" s="97">
        <v>467022.25</v>
      </c>
      <c r="L2460" s="119">
        <f t="shared" si="760"/>
        <v>467022.25</v>
      </c>
      <c r="M2460" s="119">
        <f>IF(AND(D2460="да",G2460="нет",F2460="нет"),K2460/SUMIFS($K$22:$K$4031,$D$22:$D$4031,"да",$G$22:$G$4031,"нет",$F$22:$F$4031,"нет")*'Велич. кап. %'!$G$5,0)</f>
        <v>7482.740308346577</v>
      </c>
      <c r="N2460" s="120" t="s">
        <v>45</v>
      </c>
      <c r="O2460" s="121">
        <f t="shared" si="758"/>
        <v>4.2837487501642453E-4</v>
      </c>
      <c r="P2460" s="119">
        <f t="shared" si="759"/>
        <v>430.30153776346248</v>
      </c>
      <c r="Q2460" s="119">
        <f t="shared" si="742"/>
        <v>258.18092265807746</v>
      </c>
      <c r="R2460" s="119">
        <f t="shared" si="743"/>
        <v>430.30153776346248</v>
      </c>
      <c r="S2460" s="119">
        <f t="shared" si="744"/>
        <v>172.12061510538499</v>
      </c>
      <c r="T2460" s="119">
        <f t="shared" si="745"/>
        <v>516.36184531615493</v>
      </c>
      <c r="U2460" s="119">
        <f t="shared" si="746"/>
        <v>868.63415335139518</v>
      </c>
      <c r="V2460" s="119">
        <f t="shared" si="747"/>
        <v>501.75010062521932</v>
      </c>
      <c r="W2460" s="119">
        <f t="shared" si="749"/>
        <v>86.65021929149016</v>
      </c>
      <c r="X2460" s="119">
        <f t="shared" si="750"/>
        <v>259.74568198959804</v>
      </c>
      <c r="Y2460" s="119">
        <f t="shared" si="751"/>
        <v>734.77691098348498</v>
      </c>
      <c r="Z2460" s="119">
        <f t="shared" si="752"/>
        <v>741.04238097001667</v>
      </c>
      <c r="AA2460" s="119">
        <f t="shared" si="756"/>
        <v>5.7156373792940682</v>
      </c>
      <c r="AB2460" s="119">
        <f t="shared" si="757"/>
        <v>25.999932729714782</v>
      </c>
      <c r="AC2460" s="119">
        <f t="shared" si="753"/>
        <v>749.38796748828952</v>
      </c>
      <c r="AD2460" s="119">
        <f t="shared" si="754"/>
        <v>1531.1563052083206</v>
      </c>
      <c r="AE2460" s="119">
        <f t="shared" si="755"/>
        <v>170.61455972321286</v>
      </c>
      <c r="AF2460" s="138">
        <f t="shared" si="748"/>
        <v>0</v>
      </c>
      <c r="AH2460" s="122">
        <v>5600</v>
      </c>
      <c r="AI2460" s="122" t="s">
        <v>2356</v>
      </c>
    </row>
    <row r="2461" spans="1:35" s="122" customFormat="1" ht="11.25" customHeight="1" x14ac:dyDescent="0.2">
      <c r="A2461" s="96" t="s">
        <v>89</v>
      </c>
      <c r="B2461" s="98">
        <v>340000006014</v>
      </c>
      <c r="C2461" s="99" t="s">
        <v>1096</v>
      </c>
      <c r="D2461" s="100" t="s">
        <v>87</v>
      </c>
      <c r="E2461" s="100" t="s">
        <v>87</v>
      </c>
      <c r="F2461" s="103" t="s">
        <v>88</v>
      </c>
      <c r="G2461" s="100" t="s">
        <v>88</v>
      </c>
      <c r="H2461" s="97">
        <v>0</v>
      </c>
      <c r="I2461" s="97">
        <v>0</v>
      </c>
      <c r="J2461" s="97">
        <v>0</v>
      </c>
      <c r="K2461" s="97">
        <v>133801.46</v>
      </c>
      <c r="L2461" s="119">
        <f t="shared" si="760"/>
        <v>133801.46</v>
      </c>
      <c r="M2461" s="119">
        <f>IF(AND(D2461="да",G2461="нет",F2461="нет"),K2461/SUMIFS($K$22:$K$4031,$D$22:$D$4031,"да",$G$22:$G$4031,"нет",$F$22:$F$4031,"нет")*'Велич. кап. %'!$G$5,0)</f>
        <v>2143.7984551220466</v>
      </c>
      <c r="N2461" s="120" t="s">
        <v>45</v>
      </c>
      <c r="O2461" s="121">
        <f t="shared" si="758"/>
        <v>1.2272902137856414E-4</v>
      </c>
      <c r="P2461" s="119">
        <f t="shared" si="759"/>
        <v>123.28100854508841</v>
      </c>
      <c r="Q2461" s="119">
        <f t="shared" si="742"/>
        <v>73.968605127053038</v>
      </c>
      <c r="R2461" s="119">
        <f t="shared" si="743"/>
        <v>123.28100854508841</v>
      </c>
      <c r="S2461" s="119">
        <f t="shared" si="744"/>
        <v>49.312403418035359</v>
      </c>
      <c r="T2461" s="119">
        <f t="shared" si="745"/>
        <v>147.93721025410608</v>
      </c>
      <c r="U2461" s="119">
        <f t="shared" si="746"/>
        <v>248.86291375685113</v>
      </c>
      <c r="V2461" s="119">
        <f t="shared" si="747"/>
        <v>143.75095837254275</v>
      </c>
      <c r="W2461" s="119">
        <f t="shared" si="749"/>
        <v>24.825210898456231</v>
      </c>
      <c r="X2461" s="119">
        <f t="shared" si="750"/>
        <v>74.416907286331494</v>
      </c>
      <c r="Y2461" s="119">
        <f t="shared" si="751"/>
        <v>210.51293265766316</v>
      </c>
      <c r="Z2461" s="119">
        <f t="shared" si="752"/>
        <v>212.30798424628472</v>
      </c>
      <c r="AA2461" s="119">
        <f t="shared" si="756"/>
        <v>1.6375250347924968</v>
      </c>
      <c r="AB2461" s="119">
        <f t="shared" si="757"/>
        <v>7.4489576441756755</v>
      </c>
      <c r="AC2461" s="119">
        <f t="shared" si="753"/>
        <v>214.69898737451092</v>
      </c>
      <c r="AD2461" s="119">
        <f t="shared" si="754"/>
        <v>438.67492207293958</v>
      </c>
      <c r="AE2461" s="119">
        <f t="shared" si="755"/>
        <v>48.880919888127551</v>
      </c>
      <c r="AF2461" s="138">
        <f t="shared" si="748"/>
        <v>0</v>
      </c>
      <c r="AH2461" s="122">
        <v>5100</v>
      </c>
      <c r="AI2461" s="122" t="s">
        <v>2356</v>
      </c>
    </row>
    <row r="2462" spans="1:35" s="122" customFormat="1" ht="11.25" customHeight="1" x14ac:dyDescent="0.2">
      <c r="A2462" s="96" t="s">
        <v>89</v>
      </c>
      <c r="B2462" s="98">
        <v>340000006015</v>
      </c>
      <c r="C2462" s="99" t="s">
        <v>1097</v>
      </c>
      <c r="D2462" s="100" t="s">
        <v>88</v>
      </c>
      <c r="E2462" s="100" t="s">
        <v>87</v>
      </c>
      <c r="F2462" s="103" t="s">
        <v>88</v>
      </c>
      <c r="G2462" s="100" t="s">
        <v>88</v>
      </c>
      <c r="H2462" s="97">
        <v>0</v>
      </c>
      <c r="I2462" s="97">
        <v>0</v>
      </c>
      <c r="J2462" s="97">
        <v>13343.42</v>
      </c>
      <c r="K2462" s="97">
        <v>65544.87</v>
      </c>
      <c r="L2462" s="119">
        <f t="shared" si="760"/>
        <v>0</v>
      </c>
      <c r="M2462" s="119">
        <f>IF(AND(D2462="да",G2462="нет",F2462="нет"),K2462/SUMIFS($K$22:$K$4031,$D$22:$D$4031,"да",$G$22:$G$4031,"нет",$F$22:$F$4031,"нет")*'Велич. кап. %'!$G$5,0)</f>
        <v>0</v>
      </c>
      <c r="N2462" s="120" t="s">
        <v>45</v>
      </c>
      <c r="O2462" s="121">
        <f t="shared" si="758"/>
        <v>0</v>
      </c>
      <c r="P2462" s="119">
        <f t="shared" si="759"/>
        <v>0</v>
      </c>
      <c r="Q2462" s="119">
        <f t="shared" si="742"/>
        <v>0</v>
      </c>
      <c r="R2462" s="119">
        <f t="shared" si="743"/>
        <v>0</v>
      </c>
      <c r="S2462" s="119">
        <f t="shared" si="744"/>
        <v>0</v>
      </c>
      <c r="T2462" s="119">
        <f t="shared" si="745"/>
        <v>0</v>
      </c>
      <c r="U2462" s="119">
        <f t="shared" si="746"/>
        <v>0</v>
      </c>
      <c r="V2462" s="119">
        <f t="shared" si="747"/>
        <v>0</v>
      </c>
      <c r="W2462" s="119">
        <f t="shared" si="749"/>
        <v>0</v>
      </c>
      <c r="X2462" s="119">
        <f t="shared" si="750"/>
        <v>0</v>
      </c>
      <c r="Y2462" s="119">
        <f t="shared" si="751"/>
        <v>0</v>
      </c>
      <c r="Z2462" s="119">
        <f t="shared" si="752"/>
        <v>0</v>
      </c>
      <c r="AA2462" s="119">
        <f t="shared" si="756"/>
        <v>0</v>
      </c>
      <c r="AB2462" s="119">
        <f t="shared" si="757"/>
        <v>0</v>
      </c>
      <c r="AC2462" s="119">
        <f t="shared" si="753"/>
        <v>0</v>
      </c>
      <c r="AD2462" s="119">
        <f t="shared" si="754"/>
        <v>0</v>
      </c>
      <c r="AE2462" s="119">
        <f t="shared" si="755"/>
        <v>0</v>
      </c>
      <c r="AF2462" s="138">
        <f t="shared" si="748"/>
        <v>0</v>
      </c>
      <c r="AH2462" s="122">
        <v>5300</v>
      </c>
      <c r="AI2462" s="122" t="s">
        <v>2356</v>
      </c>
    </row>
    <row r="2463" spans="1:35" s="122" customFormat="1" ht="11.25" customHeight="1" x14ac:dyDescent="0.2">
      <c r="A2463" s="96" t="s">
        <v>89</v>
      </c>
      <c r="B2463" s="98">
        <v>340000006017</v>
      </c>
      <c r="C2463" s="99" t="s">
        <v>1098</v>
      </c>
      <c r="D2463" s="100" t="s">
        <v>88</v>
      </c>
      <c r="E2463" s="100" t="s">
        <v>87</v>
      </c>
      <c r="F2463" s="103" t="s">
        <v>88</v>
      </c>
      <c r="G2463" s="100" t="s">
        <v>88</v>
      </c>
      <c r="H2463" s="97">
        <v>0</v>
      </c>
      <c r="I2463" s="97">
        <v>0</v>
      </c>
      <c r="J2463" s="97">
        <v>17623.04</v>
      </c>
      <c r="K2463" s="97">
        <v>165383.36000000002</v>
      </c>
      <c r="L2463" s="119">
        <f t="shared" si="760"/>
        <v>0</v>
      </c>
      <c r="M2463" s="119">
        <f>IF(AND(D2463="да",G2463="нет",F2463="нет"),K2463/SUMIFS($K$22:$K$4031,$D$22:$D$4031,"да",$G$22:$G$4031,"нет",$F$22:$F$4031,"нет")*'Велич. кап. %'!$G$5,0)</f>
        <v>0</v>
      </c>
      <c r="N2463" s="120" t="s">
        <v>45</v>
      </c>
      <c r="O2463" s="121">
        <f t="shared" si="758"/>
        <v>0</v>
      </c>
      <c r="P2463" s="119">
        <f t="shared" si="759"/>
        <v>0</v>
      </c>
      <c r="Q2463" s="119">
        <f t="shared" si="742"/>
        <v>0</v>
      </c>
      <c r="R2463" s="119">
        <f t="shared" si="743"/>
        <v>0</v>
      </c>
      <c r="S2463" s="119">
        <f t="shared" si="744"/>
        <v>0</v>
      </c>
      <c r="T2463" s="119">
        <f t="shared" si="745"/>
        <v>0</v>
      </c>
      <c r="U2463" s="119">
        <f t="shared" si="746"/>
        <v>0</v>
      </c>
      <c r="V2463" s="119">
        <f t="shared" si="747"/>
        <v>0</v>
      </c>
      <c r="W2463" s="119">
        <f t="shared" si="749"/>
        <v>0</v>
      </c>
      <c r="X2463" s="119">
        <f t="shared" si="750"/>
        <v>0</v>
      </c>
      <c r="Y2463" s="119">
        <f t="shared" si="751"/>
        <v>0</v>
      </c>
      <c r="Z2463" s="119">
        <f t="shared" si="752"/>
        <v>0</v>
      </c>
      <c r="AA2463" s="119">
        <f t="shared" si="756"/>
        <v>0</v>
      </c>
      <c r="AB2463" s="119">
        <f t="shared" si="757"/>
        <v>0</v>
      </c>
      <c r="AC2463" s="119">
        <f t="shared" si="753"/>
        <v>0</v>
      </c>
      <c r="AD2463" s="119">
        <f t="shared" si="754"/>
        <v>0</v>
      </c>
      <c r="AE2463" s="119">
        <f t="shared" si="755"/>
        <v>0</v>
      </c>
      <c r="AF2463" s="138">
        <f t="shared" si="748"/>
        <v>0</v>
      </c>
      <c r="AH2463" s="122">
        <v>5300</v>
      </c>
      <c r="AI2463" s="122" t="s">
        <v>2356</v>
      </c>
    </row>
    <row r="2464" spans="1:35" s="122" customFormat="1" ht="11.25" customHeight="1" x14ac:dyDescent="0.2">
      <c r="A2464" s="96" t="s">
        <v>89</v>
      </c>
      <c r="B2464" s="98">
        <v>340000006025</v>
      </c>
      <c r="C2464" s="99" t="s">
        <v>1099</v>
      </c>
      <c r="D2464" s="100" t="s">
        <v>88</v>
      </c>
      <c r="E2464" s="100" t="s">
        <v>87</v>
      </c>
      <c r="F2464" s="103" t="s">
        <v>88</v>
      </c>
      <c r="G2464" s="100" t="s">
        <v>88</v>
      </c>
      <c r="H2464" s="97">
        <v>0</v>
      </c>
      <c r="I2464" s="97">
        <v>0</v>
      </c>
      <c r="J2464" s="97">
        <v>0</v>
      </c>
      <c r="K2464" s="97">
        <v>27185.9</v>
      </c>
      <c r="L2464" s="119">
        <f t="shared" si="760"/>
        <v>0</v>
      </c>
      <c r="M2464" s="119">
        <f>IF(AND(D2464="да",G2464="нет",F2464="нет"),K2464/SUMIFS($K$22:$K$4031,$D$22:$D$4031,"да",$G$22:$G$4031,"нет",$F$22:$F$4031,"нет")*'Велич. кап. %'!$G$5,0)</f>
        <v>0</v>
      </c>
      <c r="N2464" s="120" t="s">
        <v>45</v>
      </c>
      <c r="O2464" s="121">
        <f t="shared" si="758"/>
        <v>0</v>
      </c>
      <c r="P2464" s="119">
        <f t="shared" si="759"/>
        <v>0</v>
      </c>
      <c r="Q2464" s="119">
        <f t="shared" si="742"/>
        <v>0</v>
      </c>
      <c r="R2464" s="119">
        <f t="shared" si="743"/>
        <v>0</v>
      </c>
      <c r="S2464" s="119">
        <f t="shared" si="744"/>
        <v>0</v>
      </c>
      <c r="T2464" s="119">
        <f t="shared" si="745"/>
        <v>0</v>
      </c>
      <c r="U2464" s="119">
        <f t="shared" si="746"/>
        <v>0</v>
      </c>
      <c r="V2464" s="119">
        <f t="shared" si="747"/>
        <v>0</v>
      </c>
      <c r="W2464" s="119">
        <f t="shared" si="749"/>
        <v>0</v>
      </c>
      <c r="X2464" s="119">
        <f t="shared" si="750"/>
        <v>0</v>
      </c>
      <c r="Y2464" s="119">
        <f t="shared" si="751"/>
        <v>0</v>
      </c>
      <c r="Z2464" s="119">
        <f t="shared" si="752"/>
        <v>0</v>
      </c>
      <c r="AA2464" s="119">
        <f t="shared" si="756"/>
        <v>0</v>
      </c>
      <c r="AB2464" s="119">
        <f t="shared" si="757"/>
        <v>0</v>
      </c>
      <c r="AC2464" s="119">
        <f t="shared" si="753"/>
        <v>0</v>
      </c>
      <c r="AD2464" s="119">
        <f t="shared" si="754"/>
        <v>0</v>
      </c>
      <c r="AE2464" s="119">
        <f t="shared" si="755"/>
        <v>0</v>
      </c>
      <c r="AF2464" s="138">
        <f t="shared" si="748"/>
        <v>0</v>
      </c>
      <c r="AH2464" s="122">
        <v>5600</v>
      </c>
      <c r="AI2464" s="122" t="s">
        <v>2356</v>
      </c>
    </row>
    <row r="2465" spans="1:35" s="122" customFormat="1" ht="11.25" customHeight="1" x14ac:dyDescent="0.2">
      <c r="A2465" s="96" t="s">
        <v>89</v>
      </c>
      <c r="B2465" s="98">
        <v>340000006026</v>
      </c>
      <c r="C2465" s="99" t="s">
        <v>1100</v>
      </c>
      <c r="D2465" s="100" t="s">
        <v>87</v>
      </c>
      <c r="E2465" s="100" t="s">
        <v>87</v>
      </c>
      <c r="F2465" s="103" t="s">
        <v>88</v>
      </c>
      <c r="G2465" s="100" t="s">
        <v>88</v>
      </c>
      <c r="H2465" s="97">
        <v>0</v>
      </c>
      <c r="I2465" s="97">
        <v>0</v>
      </c>
      <c r="J2465" s="97">
        <v>17623.04</v>
      </c>
      <c r="K2465" s="97">
        <v>264242.84999999998</v>
      </c>
      <c r="L2465" s="119">
        <f t="shared" si="760"/>
        <v>264242.84999999998</v>
      </c>
      <c r="M2465" s="119">
        <f>IF(AND(D2465="да",G2465="нет",F2465="нет"),K2465/SUMIFS($K$22:$K$4031,$D$22:$D$4031,"да",$G$22:$G$4031,"нет",$F$22:$F$4031,"нет")*'Велич. кап. %'!$G$5,0)</f>
        <v>4233.7610785939605</v>
      </c>
      <c r="N2465" s="120" t="s">
        <v>45</v>
      </c>
      <c r="O2465" s="121">
        <f t="shared" si="758"/>
        <v>2.423760277861147E-4</v>
      </c>
      <c r="P2465" s="119">
        <f t="shared" si="759"/>
        <v>243.46614042050447</v>
      </c>
      <c r="Q2465" s="119">
        <f t="shared" si="742"/>
        <v>146.07968425230268</v>
      </c>
      <c r="R2465" s="119">
        <f t="shared" si="743"/>
        <v>243.46614042050447</v>
      </c>
      <c r="S2465" s="119">
        <f t="shared" si="744"/>
        <v>97.386456168201775</v>
      </c>
      <c r="T2465" s="119">
        <f t="shared" si="745"/>
        <v>292.15936850460537</v>
      </c>
      <c r="U2465" s="119">
        <f t="shared" si="746"/>
        <v>491.47629323637085</v>
      </c>
      <c r="V2465" s="119">
        <f t="shared" si="747"/>
        <v>283.89199139226179</v>
      </c>
      <c r="W2465" s="119">
        <f t="shared" si="749"/>
        <v>49.027002243915227</v>
      </c>
      <c r="X2465" s="119">
        <f t="shared" si="750"/>
        <v>146.96503064709455</v>
      </c>
      <c r="Y2465" s="119">
        <f t="shared" si="751"/>
        <v>415.73938944551861</v>
      </c>
      <c r="Z2465" s="119">
        <f t="shared" si="752"/>
        <v>419.28441464684596</v>
      </c>
      <c r="AA2465" s="119">
        <f t="shared" si="756"/>
        <v>3.2339279566898482</v>
      </c>
      <c r="AB2465" s="119">
        <f t="shared" si="757"/>
        <v>14.710854406418781</v>
      </c>
      <c r="AC2465" s="119">
        <f t="shared" si="753"/>
        <v>424.00637717970176</v>
      </c>
      <c r="AD2465" s="119">
        <f t="shared" si="754"/>
        <v>866.33368299629501</v>
      </c>
      <c r="AE2465" s="119">
        <f t="shared" si="755"/>
        <v>96.534324676730009</v>
      </c>
      <c r="AF2465" s="138">
        <f t="shared" si="748"/>
        <v>0</v>
      </c>
      <c r="AH2465" s="122">
        <v>5600</v>
      </c>
      <c r="AI2465" s="122" t="s">
        <v>2356</v>
      </c>
    </row>
    <row r="2466" spans="1:35" s="122" customFormat="1" ht="11.25" customHeight="1" x14ac:dyDescent="0.2">
      <c r="A2466" s="96" t="s">
        <v>89</v>
      </c>
      <c r="B2466" s="98">
        <v>340000006028</v>
      </c>
      <c r="C2466" s="99" t="s">
        <v>1101</v>
      </c>
      <c r="D2466" s="100" t="s">
        <v>88</v>
      </c>
      <c r="E2466" s="100" t="s">
        <v>87</v>
      </c>
      <c r="F2466" s="103" t="s">
        <v>88</v>
      </c>
      <c r="G2466" s="100" t="s">
        <v>88</v>
      </c>
      <c r="H2466" s="97">
        <v>0</v>
      </c>
      <c r="I2466" s="97">
        <v>0</v>
      </c>
      <c r="J2466" s="97">
        <v>0</v>
      </c>
      <c r="K2466" s="97">
        <v>16613.86</v>
      </c>
      <c r="L2466" s="119">
        <f t="shared" si="760"/>
        <v>0</v>
      </c>
      <c r="M2466" s="119">
        <f>IF(AND(D2466="да",G2466="нет",F2466="нет"),K2466/SUMIFS($K$22:$K$4031,$D$22:$D$4031,"да",$G$22:$G$4031,"нет",$F$22:$F$4031,"нет")*'Велич. кап. %'!$G$5,0)</f>
        <v>0</v>
      </c>
      <c r="N2466" s="120" t="s">
        <v>45</v>
      </c>
      <c r="O2466" s="121">
        <f t="shared" si="738"/>
        <v>0</v>
      </c>
      <c r="P2466" s="119">
        <f t="shared" si="160"/>
        <v>0</v>
      </c>
      <c r="Q2466" s="119">
        <f t="shared" si="742"/>
        <v>0</v>
      </c>
      <c r="R2466" s="119">
        <f t="shared" si="743"/>
        <v>0</v>
      </c>
      <c r="S2466" s="119">
        <f t="shared" si="744"/>
        <v>0</v>
      </c>
      <c r="T2466" s="119">
        <f t="shared" si="745"/>
        <v>0</v>
      </c>
      <c r="U2466" s="119">
        <f t="shared" si="746"/>
        <v>0</v>
      </c>
      <c r="V2466" s="119">
        <f t="shared" si="747"/>
        <v>0</v>
      </c>
      <c r="W2466" s="119">
        <f t="shared" si="749"/>
        <v>0</v>
      </c>
      <c r="X2466" s="119">
        <f t="shared" si="750"/>
        <v>0</v>
      </c>
      <c r="Y2466" s="119">
        <f t="shared" si="751"/>
        <v>0</v>
      </c>
      <c r="Z2466" s="119">
        <f t="shared" si="752"/>
        <v>0</v>
      </c>
      <c r="AA2466" s="119">
        <f t="shared" si="756"/>
        <v>0</v>
      </c>
      <c r="AB2466" s="119">
        <f t="shared" si="757"/>
        <v>0</v>
      </c>
      <c r="AC2466" s="119">
        <f t="shared" si="753"/>
        <v>0</v>
      </c>
      <c r="AD2466" s="119">
        <f t="shared" si="754"/>
        <v>0</v>
      </c>
      <c r="AE2466" s="119">
        <f t="shared" si="755"/>
        <v>0</v>
      </c>
      <c r="AF2466" s="138">
        <f t="shared" si="748"/>
        <v>0</v>
      </c>
      <c r="AH2466" s="122">
        <v>5600</v>
      </c>
      <c r="AI2466" s="122" t="s">
        <v>2356</v>
      </c>
    </row>
    <row r="2467" spans="1:35" s="122" customFormat="1" ht="11.25" customHeight="1" x14ac:dyDescent="0.2">
      <c r="A2467" s="96" t="s">
        <v>89</v>
      </c>
      <c r="B2467" s="98">
        <v>340000006038</v>
      </c>
      <c r="C2467" s="99" t="s">
        <v>1102</v>
      </c>
      <c r="D2467" s="100" t="s">
        <v>88</v>
      </c>
      <c r="E2467" s="100" t="s">
        <v>87</v>
      </c>
      <c r="F2467" s="103" t="s">
        <v>88</v>
      </c>
      <c r="G2467" s="100" t="s">
        <v>88</v>
      </c>
      <c r="H2467" s="97">
        <v>0</v>
      </c>
      <c r="I2467" s="97">
        <v>0</v>
      </c>
      <c r="J2467" s="97">
        <v>0</v>
      </c>
      <c r="K2467" s="97">
        <v>196484.62</v>
      </c>
      <c r="L2467" s="119">
        <f t="shared" si="760"/>
        <v>0</v>
      </c>
      <c r="M2467" s="119">
        <f>IF(AND(D2467="да",G2467="нет",F2467="нет"),K2467/SUMIFS($K$22:$K$4031,$D$22:$D$4031,"да",$G$22:$G$4031,"нет",$F$22:$F$4031,"нет")*'Велич. кап. %'!$G$5,0)</f>
        <v>0</v>
      </c>
      <c r="N2467" s="120" t="s">
        <v>45</v>
      </c>
      <c r="O2467" s="121">
        <f t="shared" si="738"/>
        <v>0</v>
      </c>
      <c r="P2467" s="119">
        <f t="shared" si="160"/>
        <v>0</v>
      </c>
      <c r="Q2467" s="119">
        <f t="shared" si="742"/>
        <v>0</v>
      </c>
      <c r="R2467" s="119">
        <f t="shared" si="743"/>
        <v>0</v>
      </c>
      <c r="S2467" s="119">
        <f t="shared" si="744"/>
        <v>0</v>
      </c>
      <c r="T2467" s="119">
        <f t="shared" si="745"/>
        <v>0</v>
      </c>
      <c r="U2467" s="119">
        <f t="shared" si="746"/>
        <v>0</v>
      </c>
      <c r="V2467" s="119">
        <f t="shared" si="747"/>
        <v>0</v>
      </c>
      <c r="W2467" s="119">
        <f t="shared" si="749"/>
        <v>0</v>
      </c>
      <c r="X2467" s="119">
        <f t="shared" si="750"/>
        <v>0</v>
      </c>
      <c r="Y2467" s="119">
        <f t="shared" si="751"/>
        <v>0</v>
      </c>
      <c r="Z2467" s="119">
        <f t="shared" si="752"/>
        <v>0</v>
      </c>
      <c r="AA2467" s="119">
        <f t="shared" si="756"/>
        <v>0</v>
      </c>
      <c r="AB2467" s="119">
        <f t="shared" si="757"/>
        <v>0</v>
      </c>
      <c r="AC2467" s="119">
        <f t="shared" si="753"/>
        <v>0</v>
      </c>
      <c r="AD2467" s="119">
        <f t="shared" si="754"/>
        <v>0</v>
      </c>
      <c r="AE2467" s="119">
        <f t="shared" si="755"/>
        <v>0</v>
      </c>
      <c r="AF2467" s="138">
        <f t="shared" si="748"/>
        <v>0</v>
      </c>
      <c r="AH2467" s="122">
        <v>5100</v>
      </c>
      <c r="AI2467" s="122" t="s">
        <v>2356</v>
      </c>
    </row>
    <row r="2468" spans="1:35" s="122" customFormat="1" ht="11.25" customHeight="1" x14ac:dyDescent="0.2">
      <c r="A2468" s="96" t="s">
        <v>89</v>
      </c>
      <c r="B2468" s="98">
        <v>340000006043</v>
      </c>
      <c r="C2468" s="99" t="s">
        <v>1103</v>
      </c>
      <c r="D2468" s="100" t="s">
        <v>87</v>
      </c>
      <c r="E2468" s="100" t="s">
        <v>87</v>
      </c>
      <c r="F2468" s="103" t="s">
        <v>88</v>
      </c>
      <c r="G2468" s="100" t="s">
        <v>88</v>
      </c>
      <c r="H2468" s="97">
        <v>0</v>
      </c>
      <c r="I2468" s="97">
        <v>0</v>
      </c>
      <c r="J2468" s="97">
        <v>13343.42</v>
      </c>
      <c r="K2468" s="97">
        <v>188807.72</v>
      </c>
      <c r="L2468" s="119">
        <f t="shared" si="760"/>
        <v>188807.72</v>
      </c>
      <c r="M2468" s="119">
        <f>IF(AND(D2468="да",G2468="нет",F2468="нет"),K2468/SUMIFS($K$22:$K$4031,$D$22:$D$4031,"да",$G$22:$G$4031,"нет",$F$22:$F$4031,"нет")*'Велич. кап. %'!$G$5,0)</f>
        <v>3025.1216873950102</v>
      </c>
      <c r="N2468" s="120" t="s">
        <v>45</v>
      </c>
      <c r="O2468" s="121">
        <f t="shared" ref="O2468:O2526" si="761">M2468/$M$21</f>
        <v>1.7318336215701947E-4</v>
      </c>
      <c r="P2468" s="119">
        <f t="shared" ref="P2468:P2526" si="762">O2468*$P$21</f>
        <v>173.96227322705343</v>
      </c>
      <c r="Q2468" s="119">
        <f t="shared" si="742"/>
        <v>104.37736393623206</v>
      </c>
      <c r="R2468" s="119">
        <f t="shared" si="743"/>
        <v>173.96227322705343</v>
      </c>
      <c r="S2468" s="119">
        <f t="shared" si="744"/>
        <v>69.584909290821372</v>
      </c>
      <c r="T2468" s="119">
        <f t="shared" si="745"/>
        <v>208.75472787246412</v>
      </c>
      <c r="U2468" s="119">
        <f t="shared" si="746"/>
        <v>351.17134999115632</v>
      </c>
      <c r="V2468" s="119">
        <f t="shared" si="747"/>
        <v>202.84749283105515</v>
      </c>
      <c r="W2468" s="119">
        <f t="shared" si="749"/>
        <v>35.030944118671592</v>
      </c>
      <c r="X2468" s="119">
        <f t="shared" si="750"/>
        <v>105.00996472074098</v>
      </c>
      <c r="Y2468" s="119">
        <f t="shared" si="751"/>
        <v>297.05555414422929</v>
      </c>
      <c r="Z2468" s="119">
        <f t="shared" si="752"/>
        <v>299.58855787774621</v>
      </c>
      <c r="AA2468" s="119">
        <f t="shared" si="756"/>
        <v>2.3107174485397395</v>
      </c>
      <c r="AB2468" s="119">
        <f t="shared" si="757"/>
        <v>10.511250842654338</v>
      </c>
      <c r="AC2468" s="119">
        <f t="shared" si="753"/>
        <v>302.96251096580107</v>
      </c>
      <c r="AD2468" s="119">
        <f t="shared" si="754"/>
        <v>619.01575556626517</v>
      </c>
      <c r="AE2468" s="119">
        <f t="shared" si="755"/>
        <v>68.976041334526684</v>
      </c>
      <c r="AF2468" s="138">
        <f t="shared" si="748"/>
        <v>0</v>
      </c>
      <c r="AH2468" s="122">
        <v>5100</v>
      </c>
      <c r="AI2468" s="122" t="s">
        <v>2356</v>
      </c>
    </row>
    <row r="2469" spans="1:35" s="122" customFormat="1" ht="11.25" customHeight="1" x14ac:dyDescent="0.2">
      <c r="A2469" s="96" t="s">
        <v>89</v>
      </c>
      <c r="B2469" s="98">
        <v>340000006044</v>
      </c>
      <c r="C2469" s="99" t="s">
        <v>1104</v>
      </c>
      <c r="D2469" s="100" t="s">
        <v>88</v>
      </c>
      <c r="E2469" s="100" t="s">
        <v>87</v>
      </c>
      <c r="F2469" s="103" t="s">
        <v>88</v>
      </c>
      <c r="G2469" s="100" t="s">
        <v>88</v>
      </c>
      <c r="H2469" s="97">
        <v>0</v>
      </c>
      <c r="I2469" s="97">
        <v>0</v>
      </c>
      <c r="J2469" s="97">
        <v>0</v>
      </c>
      <c r="K2469" s="97">
        <v>608706.24</v>
      </c>
      <c r="L2469" s="119">
        <f t="shared" si="760"/>
        <v>0</v>
      </c>
      <c r="M2469" s="119">
        <f>IF(AND(D2469="да",G2469="нет",F2469="нет"),K2469/SUMIFS($K$22:$K$4031,$D$22:$D$4031,"да",$G$22:$G$4031,"нет",$F$22:$F$4031,"нет")*'Велич. кап. %'!$G$5,0)</f>
        <v>0</v>
      </c>
      <c r="N2469" s="120" t="s">
        <v>45</v>
      </c>
      <c r="O2469" s="121">
        <f t="shared" si="761"/>
        <v>0</v>
      </c>
      <c r="P2469" s="119">
        <f t="shared" si="762"/>
        <v>0</v>
      </c>
      <c r="Q2469" s="119">
        <f t="shared" si="742"/>
        <v>0</v>
      </c>
      <c r="R2469" s="119">
        <f t="shared" si="743"/>
        <v>0</v>
      </c>
      <c r="S2469" s="119">
        <f t="shared" si="744"/>
        <v>0</v>
      </c>
      <c r="T2469" s="119">
        <f t="shared" si="745"/>
        <v>0</v>
      </c>
      <c r="U2469" s="119">
        <f t="shared" si="746"/>
        <v>0</v>
      </c>
      <c r="V2469" s="119">
        <f t="shared" si="747"/>
        <v>0</v>
      </c>
      <c r="W2469" s="119">
        <f t="shared" si="749"/>
        <v>0</v>
      </c>
      <c r="X2469" s="119">
        <f t="shared" si="750"/>
        <v>0</v>
      </c>
      <c r="Y2469" s="119">
        <f t="shared" si="751"/>
        <v>0</v>
      </c>
      <c r="Z2469" s="119">
        <f t="shared" si="752"/>
        <v>0</v>
      </c>
      <c r="AA2469" s="119">
        <f t="shared" si="756"/>
        <v>0</v>
      </c>
      <c r="AB2469" s="119">
        <f t="shared" si="757"/>
        <v>0</v>
      </c>
      <c r="AC2469" s="119">
        <f t="shared" si="753"/>
        <v>0</v>
      </c>
      <c r="AD2469" s="119">
        <f t="shared" si="754"/>
        <v>0</v>
      </c>
      <c r="AE2469" s="119">
        <f t="shared" si="755"/>
        <v>0</v>
      </c>
      <c r="AF2469" s="138">
        <f t="shared" si="748"/>
        <v>0</v>
      </c>
      <c r="AH2469" s="122">
        <v>5100</v>
      </c>
      <c r="AI2469" s="122" t="s">
        <v>2356</v>
      </c>
    </row>
    <row r="2470" spans="1:35" s="122" customFormat="1" ht="11.25" customHeight="1" x14ac:dyDescent="0.2">
      <c r="A2470" s="96" t="s">
        <v>89</v>
      </c>
      <c r="B2470" s="98">
        <v>340000006045</v>
      </c>
      <c r="C2470" s="99" t="s">
        <v>1105</v>
      </c>
      <c r="D2470" s="100" t="s">
        <v>88</v>
      </c>
      <c r="E2470" s="100" t="s">
        <v>87</v>
      </c>
      <c r="F2470" s="103" t="s">
        <v>88</v>
      </c>
      <c r="G2470" s="100" t="s">
        <v>88</v>
      </c>
      <c r="H2470" s="97">
        <v>0</v>
      </c>
      <c r="I2470" s="97">
        <v>0</v>
      </c>
      <c r="J2470" s="97">
        <v>17623.04</v>
      </c>
      <c r="K2470" s="97">
        <v>197123.71000000002</v>
      </c>
      <c r="L2470" s="119">
        <f t="shared" si="760"/>
        <v>0</v>
      </c>
      <c r="M2470" s="119">
        <f>IF(AND(D2470="да",G2470="нет",F2470="нет"),K2470/SUMIFS($K$22:$K$4031,$D$22:$D$4031,"да",$G$22:$G$4031,"нет",$F$22:$F$4031,"нет")*'Велич. кап. %'!$G$5,0)</f>
        <v>0</v>
      </c>
      <c r="N2470" s="120" t="s">
        <v>45</v>
      </c>
      <c r="O2470" s="121">
        <f t="shared" si="761"/>
        <v>0</v>
      </c>
      <c r="P2470" s="119">
        <f t="shared" si="762"/>
        <v>0</v>
      </c>
      <c r="Q2470" s="119">
        <f t="shared" si="742"/>
        <v>0</v>
      </c>
      <c r="R2470" s="119">
        <f t="shared" si="743"/>
        <v>0</v>
      </c>
      <c r="S2470" s="119">
        <f t="shared" si="744"/>
        <v>0</v>
      </c>
      <c r="T2470" s="119">
        <f t="shared" si="745"/>
        <v>0</v>
      </c>
      <c r="U2470" s="119">
        <f t="shared" si="746"/>
        <v>0</v>
      </c>
      <c r="V2470" s="119">
        <f t="shared" si="747"/>
        <v>0</v>
      </c>
      <c r="W2470" s="119">
        <f t="shared" si="749"/>
        <v>0</v>
      </c>
      <c r="X2470" s="119">
        <f t="shared" si="750"/>
        <v>0</v>
      </c>
      <c r="Y2470" s="119">
        <f t="shared" si="751"/>
        <v>0</v>
      </c>
      <c r="Z2470" s="119">
        <f t="shared" si="752"/>
        <v>0</v>
      </c>
      <c r="AA2470" s="119">
        <f t="shared" si="756"/>
        <v>0</v>
      </c>
      <c r="AB2470" s="119">
        <f t="shared" si="757"/>
        <v>0</v>
      </c>
      <c r="AC2470" s="119">
        <f t="shared" si="753"/>
        <v>0</v>
      </c>
      <c r="AD2470" s="119">
        <f t="shared" si="754"/>
        <v>0</v>
      </c>
      <c r="AE2470" s="119">
        <f t="shared" si="755"/>
        <v>0</v>
      </c>
      <c r="AF2470" s="138">
        <f t="shared" si="748"/>
        <v>0</v>
      </c>
      <c r="AH2470" s="122">
        <v>5100</v>
      </c>
      <c r="AI2470" s="122" t="s">
        <v>2356</v>
      </c>
    </row>
    <row r="2471" spans="1:35" s="122" customFormat="1" ht="11.25" customHeight="1" x14ac:dyDescent="0.2">
      <c r="A2471" s="96" t="s">
        <v>89</v>
      </c>
      <c r="B2471" s="98">
        <v>340000006046</v>
      </c>
      <c r="C2471" s="99" t="s">
        <v>2373</v>
      </c>
      <c r="D2471" s="100" t="s">
        <v>88</v>
      </c>
      <c r="E2471" s="100" t="s">
        <v>87</v>
      </c>
      <c r="F2471" s="103" t="s">
        <v>88</v>
      </c>
      <c r="G2471" s="100" t="s">
        <v>88</v>
      </c>
      <c r="H2471" s="97">
        <v>0</v>
      </c>
      <c r="I2471" s="97">
        <v>0</v>
      </c>
      <c r="J2471" s="97">
        <v>0</v>
      </c>
      <c r="K2471" s="97">
        <v>13343.42</v>
      </c>
      <c r="L2471" s="119">
        <f t="shared" si="760"/>
        <v>0</v>
      </c>
      <c r="M2471" s="119">
        <f>IF(AND(D2471="да",G2471="нет",F2471="нет"),K2471/SUMIFS($K$22:$K$4031,$D$22:$D$4031,"да",$G$22:$G$4031,"нет",$F$22:$F$4031,"нет")*'Велич. кап. %'!$G$5,0)</f>
        <v>0</v>
      </c>
      <c r="N2471" s="120" t="s">
        <v>45</v>
      </c>
      <c r="O2471" s="121">
        <f t="shared" si="761"/>
        <v>0</v>
      </c>
      <c r="P2471" s="119">
        <f t="shared" si="762"/>
        <v>0</v>
      </c>
      <c r="Q2471" s="119">
        <f t="shared" si="742"/>
        <v>0</v>
      </c>
      <c r="R2471" s="119">
        <f t="shared" si="743"/>
        <v>0</v>
      </c>
      <c r="S2471" s="119">
        <f t="shared" si="744"/>
        <v>0</v>
      </c>
      <c r="T2471" s="119">
        <f t="shared" si="745"/>
        <v>0</v>
      </c>
      <c r="U2471" s="119">
        <f t="shared" si="746"/>
        <v>0</v>
      </c>
      <c r="V2471" s="119">
        <f t="shared" si="747"/>
        <v>0</v>
      </c>
      <c r="W2471" s="119">
        <f t="shared" si="749"/>
        <v>0</v>
      </c>
      <c r="X2471" s="119">
        <f t="shared" si="750"/>
        <v>0</v>
      </c>
      <c r="Y2471" s="119">
        <f t="shared" si="751"/>
        <v>0</v>
      </c>
      <c r="Z2471" s="119">
        <f t="shared" si="752"/>
        <v>0</v>
      </c>
      <c r="AA2471" s="119">
        <f t="shared" si="756"/>
        <v>0</v>
      </c>
      <c r="AB2471" s="119">
        <f t="shared" si="757"/>
        <v>0</v>
      </c>
      <c r="AC2471" s="119">
        <f t="shared" si="753"/>
        <v>0</v>
      </c>
      <c r="AD2471" s="119">
        <f t="shared" si="754"/>
        <v>0</v>
      </c>
      <c r="AE2471" s="119">
        <f t="shared" si="755"/>
        <v>0</v>
      </c>
      <c r="AF2471" s="138">
        <f t="shared" si="748"/>
        <v>0</v>
      </c>
      <c r="AH2471" s="122">
        <v>5100</v>
      </c>
      <c r="AI2471" s="122" t="s">
        <v>2357</v>
      </c>
    </row>
    <row r="2472" spans="1:35" s="122" customFormat="1" ht="11.25" customHeight="1" x14ac:dyDescent="0.2">
      <c r="A2472" s="96" t="s">
        <v>89</v>
      </c>
      <c r="B2472" s="98">
        <v>340000006047</v>
      </c>
      <c r="C2472" s="99" t="s">
        <v>1106</v>
      </c>
      <c r="D2472" s="100" t="s">
        <v>87</v>
      </c>
      <c r="E2472" s="100" t="s">
        <v>87</v>
      </c>
      <c r="F2472" s="103" t="s">
        <v>88</v>
      </c>
      <c r="G2472" s="100" t="s">
        <v>88</v>
      </c>
      <c r="H2472" s="97">
        <v>0</v>
      </c>
      <c r="I2472" s="97">
        <v>0</v>
      </c>
      <c r="J2472" s="97">
        <v>0</v>
      </c>
      <c r="K2472" s="97">
        <v>800162.46</v>
      </c>
      <c r="L2472" s="119">
        <f t="shared" si="760"/>
        <v>800162.46</v>
      </c>
      <c r="M2472" s="119">
        <f>IF(AND(D2472="да",G2472="нет",F2472="нет"),K2472/SUMIFS($K$22:$K$4031,$D$22:$D$4031,"да",$G$22:$G$4031,"нет",$F$22:$F$4031,"нет")*'Велич. кап. %'!$G$5,0)</f>
        <v>12820.391089862969</v>
      </c>
      <c r="N2472" s="120" t="s">
        <v>45</v>
      </c>
      <c r="O2472" s="121">
        <f t="shared" si="761"/>
        <v>7.3394681687079103E-4</v>
      </c>
      <c r="P2472" s="119">
        <f t="shared" si="762"/>
        <v>737.24782277203076</v>
      </c>
      <c r="Q2472" s="119">
        <f t="shared" si="742"/>
        <v>442.3486936632184</v>
      </c>
      <c r="R2472" s="119">
        <f t="shared" si="743"/>
        <v>737.24782277203076</v>
      </c>
      <c r="S2472" s="119">
        <f t="shared" si="744"/>
        <v>294.89912910881225</v>
      </c>
      <c r="T2472" s="119">
        <f t="shared" si="745"/>
        <v>884.6973873264368</v>
      </c>
      <c r="U2472" s="119">
        <f t="shared" si="746"/>
        <v>1488.2555188444867</v>
      </c>
      <c r="V2472" s="119">
        <f t="shared" si="747"/>
        <v>859.66267093596298</v>
      </c>
      <c r="W2472" s="119">
        <f t="shared" si="749"/>
        <v>148.46027705921554</v>
      </c>
      <c r="X2472" s="119">
        <f t="shared" si="750"/>
        <v>445.02964018346978</v>
      </c>
      <c r="Y2472" s="119">
        <f t="shared" si="751"/>
        <v>1258.9141109310024</v>
      </c>
      <c r="Z2472" s="119">
        <f t="shared" si="752"/>
        <v>1269.6489182715079</v>
      </c>
      <c r="AA2472" s="119">
        <f t="shared" si="756"/>
        <v>9.7927635479549302</v>
      </c>
      <c r="AB2472" s="119">
        <f t="shared" si="757"/>
        <v>44.5464217879193</v>
      </c>
      <c r="AC2472" s="119">
        <f t="shared" si="753"/>
        <v>1283.9476482326695</v>
      </c>
      <c r="AD2472" s="119">
        <f t="shared" si="754"/>
        <v>2623.3735026971426</v>
      </c>
      <c r="AE2472" s="119">
        <f t="shared" si="755"/>
        <v>292.31876172911018</v>
      </c>
      <c r="AF2472" s="138">
        <f t="shared" si="748"/>
        <v>0</v>
      </c>
      <c r="AH2472" s="122">
        <v>5100</v>
      </c>
      <c r="AI2472" s="122" t="s">
        <v>2356</v>
      </c>
    </row>
    <row r="2473" spans="1:35" s="122" customFormat="1" ht="11.25" customHeight="1" x14ac:dyDescent="0.2">
      <c r="A2473" s="96" t="s">
        <v>89</v>
      </c>
      <c r="B2473" s="98">
        <v>340000006048</v>
      </c>
      <c r="C2473" s="99" t="s">
        <v>1107</v>
      </c>
      <c r="D2473" s="100" t="s">
        <v>88</v>
      </c>
      <c r="E2473" s="100" t="s">
        <v>87</v>
      </c>
      <c r="F2473" s="103" t="s">
        <v>88</v>
      </c>
      <c r="G2473" s="100" t="s">
        <v>88</v>
      </c>
      <c r="H2473" s="97">
        <v>0</v>
      </c>
      <c r="I2473" s="97">
        <v>0</v>
      </c>
      <c r="J2473" s="97">
        <v>0</v>
      </c>
      <c r="K2473" s="97">
        <v>174015.65</v>
      </c>
      <c r="L2473" s="119">
        <f t="shared" si="760"/>
        <v>0</v>
      </c>
      <c r="M2473" s="119">
        <f>IF(AND(D2473="да",G2473="нет",F2473="нет"),K2473/SUMIFS($K$22:$K$4031,$D$22:$D$4031,"да",$G$22:$G$4031,"нет",$F$22:$F$4031,"нет")*'Велич. кап. %'!$G$5,0)</f>
        <v>0</v>
      </c>
      <c r="N2473" s="120" t="s">
        <v>45</v>
      </c>
      <c r="O2473" s="121">
        <f t="shared" si="761"/>
        <v>0</v>
      </c>
      <c r="P2473" s="119">
        <f t="shared" si="762"/>
        <v>0</v>
      </c>
      <c r="Q2473" s="119">
        <f t="shared" si="742"/>
        <v>0</v>
      </c>
      <c r="R2473" s="119">
        <f t="shared" si="743"/>
        <v>0</v>
      </c>
      <c r="S2473" s="119">
        <f t="shared" si="744"/>
        <v>0</v>
      </c>
      <c r="T2473" s="119">
        <f t="shared" si="745"/>
        <v>0</v>
      </c>
      <c r="U2473" s="119">
        <f t="shared" si="746"/>
        <v>0</v>
      </c>
      <c r="V2473" s="119">
        <f t="shared" si="747"/>
        <v>0</v>
      </c>
      <c r="W2473" s="119">
        <f t="shared" si="749"/>
        <v>0</v>
      </c>
      <c r="X2473" s="119">
        <f t="shared" si="750"/>
        <v>0</v>
      </c>
      <c r="Y2473" s="119">
        <f t="shared" si="751"/>
        <v>0</v>
      </c>
      <c r="Z2473" s="119">
        <f t="shared" si="752"/>
        <v>0</v>
      </c>
      <c r="AA2473" s="119">
        <f t="shared" si="756"/>
        <v>0</v>
      </c>
      <c r="AB2473" s="119">
        <f t="shared" si="757"/>
        <v>0</v>
      </c>
      <c r="AC2473" s="119">
        <f t="shared" si="753"/>
        <v>0</v>
      </c>
      <c r="AD2473" s="119">
        <f t="shared" si="754"/>
        <v>0</v>
      </c>
      <c r="AE2473" s="119">
        <f t="shared" si="755"/>
        <v>0</v>
      </c>
      <c r="AF2473" s="138">
        <f t="shared" si="748"/>
        <v>0</v>
      </c>
      <c r="AH2473" s="122">
        <v>5100</v>
      </c>
      <c r="AI2473" s="122" t="s">
        <v>2356</v>
      </c>
    </row>
    <row r="2474" spans="1:35" s="122" customFormat="1" ht="11.25" customHeight="1" x14ac:dyDescent="0.2">
      <c r="A2474" s="96" t="s">
        <v>89</v>
      </c>
      <c r="B2474" s="98">
        <v>340000006054</v>
      </c>
      <c r="C2474" s="99" t="s">
        <v>3037</v>
      </c>
      <c r="D2474" s="100" t="s">
        <v>87</v>
      </c>
      <c r="E2474" s="100" t="s">
        <v>87</v>
      </c>
      <c r="F2474" s="103" t="s">
        <v>88</v>
      </c>
      <c r="G2474" s="100" t="s">
        <v>88</v>
      </c>
      <c r="H2474" s="97">
        <v>0</v>
      </c>
      <c r="I2474" s="97">
        <v>0</v>
      </c>
      <c r="J2474" s="97">
        <v>620211.41</v>
      </c>
      <c r="K2474" s="97">
        <v>620211.41</v>
      </c>
      <c r="L2474" s="119">
        <f t="shared" si="760"/>
        <v>620211.41</v>
      </c>
      <c r="M2474" s="119">
        <f>IF(AND(D2474="да",G2474="нет",F2474="нет"),K2474/SUMIFS($K$22:$K$4031,$D$22:$D$4031,"да",$G$22:$G$4031,"нет",$F$22:$F$4031,"нет")*'Велич. кап. %'!$G$5,0)</f>
        <v>9937.1730518266868</v>
      </c>
      <c r="N2474" s="120" t="s">
        <v>45</v>
      </c>
      <c r="O2474" s="121">
        <f t="shared" si="761"/>
        <v>5.6888721092519779E-4</v>
      </c>
      <c r="P2474" s="119">
        <f t="shared" si="762"/>
        <v>571.44584323647393</v>
      </c>
      <c r="Q2474" s="119">
        <f t="shared" ref="Q2474:Q2537" si="763">O2474*$Q$21</f>
        <v>342.86750594188436</v>
      </c>
      <c r="R2474" s="119">
        <f t="shared" ref="R2474:R2537" si="764">O2474*$R$21</f>
        <v>571.44584323647393</v>
      </c>
      <c r="S2474" s="119">
        <f t="shared" ref="S2474:S2537" si="765">O2474*$S$21</f>
        <v>228.57833729458955</v>
      </c>
      <c r="T2474" s="119">
        <f t="shared" ref="T2474:T2537" si="766">O2474*$T$21</f>
        <v>685.73501188376872</v>
      </c>
      <c r="U2474" s="119">
        <f t="shared" ref="U2474:U2537" si="767">O2474*$U$21</f>
        <v>1153.557058628845</v>
      </c>
      <c r="V2474" s="119">
        <f t="shared" ref="V2474:V2537" si="768">O2474*$V$21</f>
        <v>666.33043152956668</v>
      </c>
      <c r="W2474" s="119">
        <f t="shared" si="749"/>
        <v>115.0725788409103</v>
      </c>
      <c r="X2474" s="119">
        <f t="shared" si="750"/>
        <v>344.94552597479077</v>
      </c>
      <c r="Y2474" s="119">
        <f t="shared" si="751"/>
        <v>975.79296060629179</v>
      </c>
      <c r="Z2474" s="119">
        <f t="shared" si="752"/>
        <v>984.11358339173614</v>
      </c>
      <c r="AA2474" s="119">
        <f t="shared" si="756"/>
        <v>7.590438181608433</v>
      </c>
      <c r="AB2474" s="119">
        <f t="shared" si="757"/>
        <v>34.528237012693843</v>
      </c>
      <c r="AC2474" s="119">
        <f t="shared" si="753"/>
        <v>995.19662704067366</v>
      </c>
      <c r="AD2474" s="119">
        <f t="shared" si="754"/>
        <v>2033.3947921831195</v>
      </c>
      <c r="AE2474" s="119">
        <f t="shared" si="755"/>
        <v>226.5782768432619</v>
      </c>
      <c r="AF2474" s="138">
        <f t="shared" ref="AF2474:AF2537" si="769">SUM(P2474:AE2474)-M2474</f>
        <v>0</v>
      </c>
      <c r="AH2474" s="122">
        <v>5200</v>
      </c>
      <c r="AI2474" s="122" t="s">
        <v>2356</v>
      </c>
    </row>
    <row r="2475" spans="1:35" s="122" customFormat="1" ht="11.25" customHeight="1" x14ac:dyDescent="0.2">
      <c r="A2475" s="96" t="s">
        <v>89</v>
      </c>
      <c r="B2475" s="98">
        <v>340000006055</v>
      </c>
      <c r="C2475" s="99" t="s">
        <v>3038</v>
      </c>
      <c r="D2475" s="100" t="s">
        <v>87</v>
      </c>
      <c r="E2475" s="100" t="s">
        <v>87</v>
      </c>
      <c r="F2475" s="103" t="s">
        <v>88</v>
      </c>
      <c r="G2475" s="100" t="s">
        <v>88</v>
      </c>
      <c r="H2475" s="97">
        <v>0</v>
      </c>
      <c r="I2475" s="97">
        <v>0</v>
      </c>
      <c r="J2475" s="97">
        <v>13343.42</v>
      </c>
      <c r="K2475" s="97">
        <v>13343.42</v>
      </c>
      <c r="L2475" s="119">
        <f t="shared" si="760"/>
        <v>13343.42</v>
      </c>
      <c r="M2475" s="119">
        <f>IF(AND(D2475="да",G2475="нет",F2475="нет"),K2475/SUMIFS($K$22:$K$4031,$D$22:$D$4031,"да",$G$22:$G$4031,"нет",$F$22:$F$4031,"нет")*'Велич. кап. %'!$G$5,0)</f>
        <v>213.79141290419867</v>
      </c>
      <c r="N2475" s="120" t="s">
        <v>45</v>
      </c>
      <c r="O2475" s="121">
        <f t="shared" si="761"/>
        <v>1.2239215315312408E-5</v>
      </c>
      <c r="P2475" s="119">
        <f t="shared" si="762"/>
        <v>12.294262521804349</v>
      </c>
      <c r="Q2475" s="119">
        <f t="shared" si="763"/>
        <v>7.3765575130826093</v>
      </c>
      <c r="R2475" s="119">
        <f t="shared" si="764"/>
        <v>12.294262521804349</v>
      </c>
      <c r="S2475" s="119">
        <f t="shared" si="765"/>
        <v>4.9177050087217395</v>
      </c>
      <c r="T2475" s="119">
        <f t="shared" si="766"/>
        <v>14.753115026165219</v>
      </c>
      <c r="U2475" s="119">
        <f t="shared" si="767"/>
        <v>24.817983157145243</v>
      </c>
      <c r="V2475" s="119">
        <f t="shared" si="768"/>
        <v>14.335638885908679</v>
      </c>
      <c r="W2475" s="119">
        <f t="shared" ref="W2475:W2538" si="770">O2475*$W$21</f>
        <v>2.4757070334410316</v>
      </c>
      <c r="X2475" s="119">
        <f t="shared" ref="X2475:X2538" si="771">O2475*$X$21</f>
        <v>7.4212646784465681</v>
      </c>
      <c r="Y2475" s="119">
        <f t="shared" ref="Y2475:Y2538" si="772">O2475*$Y$21</f>
        <v>20.993511400271089</v>
      </c>
      <c r="Z2475" s="119">
        <f t="shared" ref="Z2475:Z2538" si="773">O2475*$Z$21</f>
        <v>21.17252385102196</v>
      </c>
      <c r="AA2475" s="119">
        <f t="shared" si="756"/>
        <v>0.16330303346279554</v>
      </c>
      <c r="AB2475" s="119">
        <f t="shared" si="757"/>
        <v>0.74285116476641289</v>
      </c>
      <c r="AC2475" s="119">
        <f t="shared" ref="AC2475:AC2538" si="774">O2475*$AC$21</f>
        <v>21.410967878174102</v>
      </c>
      <c r="AD2475" s="119">
        <f t="shared" ref="AD2475:AD2538" si="775">O2475*$AD$21</f>
        <v>43.747084140087139</v>
      </c>
      <c r="AE2475" s="119">
        <f t="shared" ref="AE2475:AE2538" si="776">O2475*$AE$21</f>
        <v>4.8746750898954243</v>
      </c>
      <c r="AF2475" s="138">
        <f t="shared" si="769"/>
        <v>0</v>
      </c>
      <c r="AH2475" s="122">
        <v>5200</v>
      </c>
      <c r="AI2475" s="122" t="s">
        <v>2357</v>
      </c>
    </row>
    <row r="2476" spans="1:35" s="122" customFormat="1" ht="11.25" customHeight="1" x14ac:dyDescent="0.2">
      <c r="A2476" s="96" t="s">
        <v>89</v>
      </c>
      <c r="B2476" s="98">
        <v>340000006059</v>
      </c>
      <c r="C2476" s="99" t="s">
        <v>1920</v>
      </c>
      <c r="D2476" s="100" t="s">
        <v>87</v>
      </c>
      <c r="E2476" s="100" t="s">
        <v>87</v>
      </c>
      <c r="F2476" s="103" t="s">
        <v>88</v>
      </c>
      <c r="G2476" s="100" t="s">
        <v>88</v>
      </c>
      <c r="H2476" s="97">
        <v>0</v>
      </c>
      <c r="I2476" s="97">
        <v>0</v>
      </c>
      <c r="J2476" s="97">
        <v>0</v>
      </c>
      <c r="K2476" s="97">
        <v>398530.1</v>
      </c>
      <c r="L2476" s="119">
        <f t="shared" si="760"/>
        <v>398530.1</v>
      </c>
      <c r="M2476" s="119">
        <f>IF(AND(D2476="да",G2476="нет",F2476="нет"),K2476/SUMIFS($K$22:$K$4031,$D$22:$D$4031,"да",$G$22:$G$4031,"нет",$F$22:$F$4031,"нет")*'Велич. кап. %'!$G$5,0)</f>
        <v>6385.3429753280325</v>
      </c>
      <c r="N2476" s="120" t="s">
        <v>45</v>
      </c>
      <c r="O2476" s="121">
        <f t="shared" si="761"/>
        <v>3.6555063870679218E-4</v>
      </c>
      <c r="P2476" s="119">
        <f t="shared" si="762"/>
        <v>367.1947425952971</v>
      </c>
      <c r="Q2476" s="119">
        <f t="shared" si="763"/>
        <v>220.31684555717823</v>
      </c>
      <c r="R2476" s="119">
        <f t="shared" si="764"/>
        <v>367.1947425952971</v>
      </c>
      <c r="S2476" s="119">
        <f t="shared" si="765"/>
        <v>146.87789703811882</v>
      </c>
      <c r="T2476" s="119">
        <f t="shared" si="766"/>
        <v>440.63369111435645</v>
      </c>
      <c r="U2476" s="119">
        <f t="shared" si="767"/>
        <v>741.2427480672427</v>
      </c>
      <c r="V2476" s="119">
        <f t="shared" si="768"/>
        <v>428.16486318837855</v>
      </c>
      <c r="W2476" s="119">
        <f t="shared" si="770"/>
        <v>73.942345486236476</v>
      </c>
      <c r="X2476" s="119">
        <f t="shared" si="771"/>
        <v>221.652121751978</v>
      </c>
      <c r="Y2476" s="119">
        <f t="shared" si="772"/>
        <v>627.01662674945226</v>
      </c>
      <c r="Z2476" s="119">
        <f t="shared" si="773"/>
        <v>632.36322079348224</v>
      </c>
      <c r="AA2476" s="119">
        <f t="shared" si="756"/>
        <v>4.8773983173902371</v>
      </c>
      <c r="AB2476" s="119">
        <f t="shared" si="757"/>
        <v>22.186856816279107</v>
      </c>
      <c r="AC2476" s="119">
        <f t="shared" si="774"/>
        <v>639.48486741671263</v>
      </c>
      <c r="AD2476" s="119">
        <f t="shared" si="775"/>
        <v>1306.6012924015988</v>
      </c>
      <c r="AE2476" s="119">
        <f t="shared" si="776"/>
        <v>145.59271543903529</v>
      </c>
      <c r="AF2476" s="138">
        <f t="shared" si="769"/>
        <v>0</v>
      </c>
      <c r="AH2476" s="122">
        <v>5200</v>
      </c>
      <c r="AI2476" s="122" t="s">
        <v>2356</v>
      </c>
    </row>
    <row r="2477" spans="1:35" s="122" customFormat="1" ht="11.25" customHeight="1" x14ac:dyDescent="0.2">
      <c r="A2477" s="96" t="s">
        <v>89</v>
      </c>
      <c r="B2477" s="98">
        <v>340000006060</v>
      </c>
      <c r="C2477" s="99" t="s">
        <v>3039</v>
      </c>
      <c r="D2477" s="100" t="s">
        <v>88</v>
      </c>
      <c r="E2477" s="100" t="s">
        <v>87</v>
      </c>
      <c r="F2477" s="103" t="s">
        <v>88</v>
      </c>
      <c r="G2477" s="100" t="s">
        <v>88</v>
      </c>
      <c r="H2477" s="97">
        <v>0</v>
      </c>
      <c r="I2477" s="97">
        <v>0</v>
      </c>
      <c r="J2477" s="97">
        <v>73421.03</v>
      </c>
      <c r="K2477" s="97">
        <v>73421.03</v>
      </c>
      <c r="L2477" s="119">
        <f t="shared" si="760"/>
        <v>0</v>
      </c>
      <c r="M2477" s="119">
        <f>IF(AND(D2477="да",G2477="нет",F2477="нет"),K2477/SUMIFS($K$22:$K$4031,$D$22:$D$4031,"да",$G$22:$G$4031,"нет",$F$22:$F$4031,"нет")*'Велич. кап. %'!$G$5,0)</f>
        <v>0</v>
      </c>
      <c r="N2477" s="120" t="s">
        <v>45</v>
      </c>
      <c r="O2477" s="121">
        <f t="shared" si="761"/>
        <v>0</v>
      </c>
      <c r="P2477" s="119">
        <f t="shared" si="762"/>
        <v>0</v>
      </c>
      <c r="Q2477" s="119">
        <f t="shared" si="763"/>
        <v>0</v>
      </c>
      <c r="R2477" s="119">
        <f t="shared" si="764"/>
        <v>0</v>
      </c>
      <c r="S2477" s="119">
        <f t="shared" si="765"/>
        <v>0</v>
      </c>
      <c r="T2477" s="119">
        <f t="shared" si="766"/>
        <v>0</v>
      </c>
      <c r="U2477" s="119">
        <f t="shared" si="767"/>
        <v>0</v>
      </c>
      <c r="V2477" s="119">
        <f t="shared" si="768"/>
        <v>0</v>
      </c>
      <c r="W2477" s="119">
        <f t="shared" si="770"/>
        <v>0</v>
      </c>
      <c r="X2477" s="119">
        <f t="shared" si="771"/>
        <v>0</v>
      </c>
      <c r="Y2477" s="119">
        <f t="shared" si="772"/>
        <v>0</v>
      </c>
      <c r="Z2477" s="119">
        <f t="shared" si="773"/>
        <v>0</v>
      </c>
      <c r="AA2477" s="119">
        <f t="shared" si="756"/>
        <v>0</v>
      </c>
      <c r="AB2477" s="119">
        <f t="shared" si="757"/>
        <v>0</v>
      </c>
      <c r="AC2477" s="119">
        <f t="shared" si="774"/>
        <v>0</v>
      </c>
      <c r="AD2477" s="119">
        <f t="shared" si="775"/>
        <v>0</v>
      </c>
      <c r="AE2477" s="119">
        <f t="shared" si="776"/>
        <v>0</v>
      </c>
      <c r="AF2477" s="138">
        <f t="shared" si="769"/>
        <v>0</v>
      </c>
      <c r="AH2477" s="122">
        <v>5200</v>
      </c>
      <c r="AI2477" s="122" t="s">
        <v>2356</v>
      </c>
    </row>
    <row r="2478" spans="1:35" s="122" customFormat="1" ht="11.25" customHeight="1" x14ac:dyDescent="0.2">
      <c r="A2478" s="96" t="s">
        <v>89</v>
      </c>
      <c r="B2478" s="98">
        <v>340000006081</v>
      </c>
      <c r="C2478" s="99" t="s">
        <v>3040</v>
      </c>
      <c r="D2478" s="100" t="s">
        <v>88</v>
      </c>
      <c r="E2478" s="100" t="s">
        <v>87</v>
      </c>
      <c r="F2478" s="103" t="s">
        <v>88</v>
      </c>
      <c r="G2478" s="100" t="s">
        <v>88</v>
      </c>
      <c r="H2478" s="97">
        <v>0</v>
      </c>
      <c r="I2478" s="97">
        <v>0</v>
      </c>
      <c r="J2478" s="97">
        <v>17014.48</v>
      </c>
      <c r="K2478" s="97">
        <v>139933.45000000001</v>
      </c>
      <c r="L2478" s="119">
        <f t="shared" si="760"/>
        <v>0</v>
      </c>
      <c r="M2478" s="119">
        <f>IF(AND(D2478="да",G2478="нет",F2478="нет"),K2478/SUMIFS($K$22:$K$4031,$D$22:$D$4031,"да",$G$22:$G$4031,"нет",$F$22:$F$4031,"нет")*'Велич. кап. %'!$G$5,0)</f>
        <v>0</v>
      </c>
      <c r="N2478" s="120" t="s">
        <v>45</v>
      </c>
      <c r="O2478" s="121">
        <f t="shared" si="761"/>
        <v>0</v>
      </c>
      <c r="P2478" s="119">
        <f t="shared" si="762"/>
        <v>0</v>
      </c>
      <c r="Q2478" s="119">
        <f t="shared" si="763"/>
        <v>0</v>
      </c>
      <c r="R2478" s="119">
        <f t="shared" si="764"/>
        <v>0</v>
      </c>
      <c r="S2478" s="119">
        <f t="shared" si="765"/>
        <v>0</v>
      </c>
      <c r="T2478" s="119">
        <f t="shared" si="766"/>
        <v>0</v>
      </c>
      <c r="U2478" s="119">
        <f t="shared" si="767"/>
        <v>0</v>
      </c>
      <c r="V2478" s="119">
        <f t="shared" si="768"/>
        <v>0</v>
      </c>
      <c r="W2478" s="119">
        <f t="shared" si="770"/>
        <v>0</v>
      </c>
      <c r="X2478" s="119">
        <f t="shared" si="771"/>
        <v>0</v>
      </c>
      <c r="Y2478" s="119">
        <f t="shared" si="772"/>
        <v>0</v>
      </c>
      <c r="Z2478" s="119">
        <f t="shared" si="773"/>
        <v>0</v>
      </c>
      <c r="AA2478" s="119">
        <f t="shared" si="756"/>
        <v>0</v>
      </c>
      <c r="AB2478" s="119">
        <f t="shared" si="757"/>
        <v>0</v>
      </c>
      <c r="AC2478" s="119">
        <f t="shared" si="774"/>
        <v>0</v>
      </c>
      <c r="AD2478" s="119">
        <f t="shared" si="775"/>
        <v>0</v>
      </c>
      <c r="AE2478" s="119">
        <f t="shared" si="776"/>
        <v>0</v>
      </c>
      <c r="AF2478" s="138">
        <f t="shared" si="769"/>
        <v>0</v>
      </c>
      <c r="AH2478" s="122">
        <v>5100</v>
      </c>
      <c r="AI2478" s="122" t="s">
        <v>2356</v>
      </c>
    </row>
    <row r="2479" spans="1:35" s="122" customFormat="1" ht="11.25" customHeight="1" x14ac:dyDescent="0.2">
      <c r="A2479" s="96" t="s">
        <v>89</v>
      </c>
      <c r="B2479" s="98">
        <v>340000006082</v>
      </c>
      <c r="C2479" s="99" t="s">
        <v>1108</v>
      </c>
      <c r="D2479" s="100" t="s">
        <v>88</v>
      </c>
      <c r="E2479" s="100" t="s">
        <v>87</v>
      </c>
      <c r="F2479" s="103" t="s">
        <v>88</v>
      </c>
      <c r="G2479" s="100" t="s">
        <v>88</v>
      </c>
      <c r="H2479" s="97">
        <v>0</v>
      </c>
      <c r="I2479" s="97">
        <v>0</v>
      </c>
      <c r="J2479" s="97">
        <v>8479.85</v>
      </c>
      <c r="K2479" s="97">
        <v>51353.81</v>
      </c>
      <c r="L2479" s="119">
        <f t="shared" si="760"/>
        <v>0</v>
      </c>
      <c r="M2479" s="119">
        <f>IF(AND(D2479="да",G2479="нет",F2479="нет"),K2479/SUMIFS($K$22:$K$4031,$D$22:$D$4031,"да",$G$22:$G$4031,"нет",$F$22:$F$4031,"нет")*'Велич. кап. %'!$G$5,0)</f>
        <v>0</v>
      </c>
      <c r="N2479" s="120" t="s">
        <v>45</v>
      </c>
      <c r="O2479" s="121">
        <f t="shared" si="761"/>
        <v>0</v>
      </c>
      <c r="P2479" s="119">
        <f t="shared" si="762"/>
        <v>0</v>
      </c>
      <c r="Q2479" s="119">
        <f t="shared" si="763"/>
        <v>0</v>
      </c>
      <c r="R2479" s="119">
        <f t="shared" si="764"/>
        <v>0</v>
      </c>
      <c r="S2479" s="119">
        <f t="shared" si="765"/>
        <v>0</v>
      </c>
      <c r="T2479" s="119">
        <f t="shared" si="766"/>
        <v>0</v>
      </c>
      <c r="U2479" s="119">
        <f t="shared" si="767"/>
        <v>0</v>
      </c>
      <c r="V2479" s="119">
        <f t="shared" si="768"/>
        <v>0</v>
      </c>
      <c r="W2479" s="119">
        <f t="shared" si="770"/>
        <v>0</v>
      </c>
      <c r="X2479" s="119">
        <f t="shared" si="771"/>
        <v>0</v>
      </c>
      <c r="Y2479" s="119">
        <f t="shared" si="772"/>
        <v>0</v>
      </c>
      <c r="Z2479" s="119">
        <f t="shared" si="773"/>
        <v>0</v>
      </c>
      <c r="AA2479" s="119">
        <f t="shared" si="756"/>
        <v>0</v>
      </c>
      <c r="AB2479" s="119">
        <f t="shared" si="757"/>
        <v>0</v>
      </c>
      <c r="AC2479" s="119">
        <f t="shared" si="774"/>
        <v>0</v>
      </c>
      <c r="AD2479" s="119">
        <f t="shared" si="775"/>
        <v>0</v>
      </c>
      <c r="AE2479" s="119">
        <f t="shared" si="776"/>
        <v>0</v>
      </c>
      <c r="AF2479" s="138">
        <f t="shared" si="769"/>
        <v>0</v>
      </c>
      <c r="AH2479" s="122">
        <v>5100</v>
      </c>
      <c r="AI2479" s="122" t="s">
        <v>2356</v>
      </c>
    </row>
    <row r="2480" spans="1:35" s="122" customFormat="1" ht="11.25" customHeight="1" x14ac:dyDescent="0.2">
      <c r="A2480" s="96" t="s">
        <v>89</v>
      </c>
      <c r="B2480" s="98">
        <v>340000006083</v>
      </c>
      <c r="C2480" s="99" t="s">
        <v>1109</v>
      </c>
      <c r="D2480" s="100" t="s">
        <v>88</v>
      </c>
      <c r="E2480" s="100" t="s">
        <v>87</v>
      </c>
      <c r="F2480" s="103" t="s">
        <v>88</v>
      </c>
      <c r="G2480" s="100" t="s">
        <v>88</v>
      </c>
      <c r="H2480" s="97">
        <v>0</v>
      </c>
      <c r="I2480" s="97">
        <v>0</v>
      </c>
      <c r="J2480" s="97">
        <v>0</v>
      </c>
      <c r="K2480" s="97">
        <v>203781.97</v>
      </c>
      <c r="L2480" s="119">
        <f t="shared" si="760"/>
        <v>0</v>
      </c>
      <c r="M2480" s="119">
        <f>IF(AND(D2480="да",G2480="нет",F2480="нет"),K2480/SUMIFS($K$22:$K$4031,$D$22:$D$4031,"да",$G$22:$G$4031,"нет",$F$22:$F$4031,"нет")*'Велич. кап. %'!$G$5,0)</f>
        <v>0</v>
      </c>
      <c r="N2480" s="120" t="s">
        <v>45</v>
      </c>
      <c r="O2480" s="121">
        <f t="shared" si="761"/>
        <v>0</v>
      </c>
      <c r="P2480" s="119">
        <f t="shared" si="762"/>
        <v>0</v>
      </c>
      <c r="Q2480" s="119">
        <f t="shared" si="763"/>
        <v>0</v>
      </c>
      <c r="R2480" s="119">
        <f t="shared" si="764"/>
        <v>0</v>
      </c>
      <c r="S2480" s="119">
        <f t="shared" si="765"/>
        <v>0</v>
      </c>
      <c r="T2480" s="119">
        <f t="shared" si="766"/>
        <v>0</v>
      </c>
      <c r="U2480" s="119">
        <f t="shared" si="767"/>
        <v>0</v>
      </c>
      <c r="V2480" s="119">
        <f t="shared" si="768"/>
        <v>0</v>
      </c>
      <c r="W2480" s="119">
        <f t="shared" si="770"/>
        <v>0</v>
      </c>
      <c r="X2480" s="119">
        <f t="shared" si="771"/>
        <v>0</v>
      </c>
      <c r="Y2480" s="119">
        <f t="shared" si="772"/>
        <v>0</v>
      </c>
      <c r="Z2480" s="119">
        <f t="shared" si="773"/>
        <v>0</v>
      </c>
      <c r="AA2480" s="119">
        <f t="shared" si="756"/>
        <v>0</v>
      </c>
      <c r="AB2480" s="119">
        <f t="shared" si="757"/>
        <v>0</v>
      </c>
      <c r="AC2480" s="119">
        <f t="shared" si="774"/>
        <v>0</v>
      </c>
      <c r="AD2480" s="119">
        <f t="shared" si="775"/>
        <v>0</v>
      </c>
      <c r="AE2480" s="119">
        <f t="shared" si="776"/>
        <v>0</v>
      </c>
      <c r="AF2480" s="138">
        <f t="shared" si="769"/>
        <v>0</v>
      </c>
      <c r="AH2480" s="122">
        <v>5100</v>
      </c>
      <c r="AI2480" s="122" t="s">
        <v>2356</v>
      </c>
    </row>
    <row r="2481" spans="1:35" s="122" customFormat="1" ht="11.25" customHeight="1" x14ac:dyDescent="0.2">
      <c r="A2481" s="96" t="s">
        <v>89</v>
      </c>
      <c r="B2481" s="98">
        <v>340000006086</v>
      </c>
      <c r="C2481" s="99" t="s">
        <v>1110</v>
      </c>
      <c r="D2481" s="100" t="s">
        <v>87</v>
      </c>
      <c r="E2481" s="100" t="s">
        <v>87</v>
      </c>
      <c r="F2481" s="103" t="s">
        <v>88</v>
      </c>
      <c r="G2481" s="100" t="s">
        <v>88</v>
      </c>
      <c r="H2481" s="97">
        <v>0</v>
      </c>
      <c r="I2481" s="97">
        <v>0</v>
      </c>
      <c r="J2481" s="97">
        <v>0</v>
      </c>
      <c r="K2481" s="97">
        <v>259460.06</v>
      </c>
      <c r="L2481" s="119">
        <f t="shared" si="760"/>
        <v>259460.06</v>
      </c>
      <c r="M2481" s="119">
        <f>IF(AND(D2481="да",G2481="нет",F2481="нет"),K2481/SUMIFS($K$22:$K$4031,$D$22:$D$4031,"да",$G$22:$G$4031,"нет",$F$22:$F$4031,"нет")*'Велич. кап. %'!$G$5,0)</f>
        <v>4157.1300925555934</v>
      </c>
      <c r="N2481" s="120" t="s">
        <v>45</v>
      </c>
      <c r="O2481" s="121">
        <f t="shared" si="761"/>
        <v>2.3798902680601195E-4</v>
      </c>
      <c r="P2481" s="119">
        <f t="shared" si="762"/>
        <v>239.05940842475974</v>
      </c>
      <c r="Q2481" s="119">
        <f t="shared" si="763"/>
        <v>143.43564505485583</v>
      </c>
      <c r="R2481" s="119">
        <f t="shared" si="764"/>
        <v>239.05940842475974</v>
      </c>
      <c r="S2481" s="119">
        <f t="shared" si="765"/>
        <v>95.623763369903884</v>
      </c>
      <c r="T2481" s="119">
        <f t="shared" si="766"/>
        <v>286.87129010971165</v>
      </c>
      <c r="U2481" s="119">
        <f t="shared" si="767"/>
        <v>482.58058271656694</v>
      </c>
      <c r="V2481" s="119">
        <f t="shared" si="768"/>
        <v>278.75355234836337</v>
      </c>
      <c r="W2481" s="119">
        <f t="shared" si="770"/>
        <v>48.139614539528246</v>
      </c>
      <c r="X2481" s="119">
        <f t="shared" si="771"/>
        <v>144.30496669861452</v>
      </c>
      <c r="Y2481" s="119">
        <f t="shared" si="772"/>
        <v>408.21451528356448</v>
      </c>
      <c r="Z2481" s="119">
        <f t="shared" si="773"/>
        <v>411.69537560367496</v>
      </c>
      <c r="AA2481" s="119">
        <f t="shared" si="756"/>
        <v>3.1753939290256121</v>
      </c>
      <c r="AB2481" s="119">
        <f t="shared" si="757"/>
        <v>14.444588252589169</v>
      </c>
      <c r="AC2481" s="119">
        <f t="shared" si="774"/>
        <v>416.33187071448879</v>
      </c>
      <c r="AD2481" s="119">
        <f t="shared" si="775"/>
        <v>850.65306164476999</v>
      </c>
      <c r="AE2481" s="119">
        <f t="shared" si="776"/>
        <v>94.78705544041722</v>
      </c>
      <c r="AF2481" s="138">
        <f t="shared" si="769"/>
        <v>0</v>
      </c>
      <c r="AH2481" s="122">
        <v>5100</v>
      </c>
      <c r="AI2481" s="122" t="s">
        <v>2356</v>
      </c>
    </row>
    <row r="2482" spans="1:35" s="122" customFormat="1" ht="11.25" customHeight="1" x14ac:dyDescent="0.2">
      <c r="A2482" s="96" t="s">
        <v>89</v>
      </c>
      <c r="B2482" s="98">
        <v>340000006089</v>
      </c>
      <c r="C2482" s="99" t="s">
        <v>1111</v>
      </c>
      <c r="D2482" s="100" t="s">
        <v>88</v>
      </c>
      <c r="E2482" s="100" t="s">
        <v>87</v>
      </c>
      <c r="F2482" s="103" t="s">
        <v>88</v>
      </c>
      <c r="G2482" s="100" t="s">
        <v>88</v>
      </c>
      <c r="H2482" s="97">
        <v>0</v>
      </c>
      <c r="I2482" s="97">
        <v>0</v>
      </c>
      <c r="J2482" s="97">
        <v>0</v>
      </c>
      <c r="K2482" s="97">
        <v>139674.85</v>
      </c>
      <c r="L2482" s="119">
        <f t="shared" si="760"/>
        <v>0</v>
      </c>
      <c r="M2482" s="119">
        <f>IF(AND(D2482="да",G2482="нет",F2482="нет"),K2482/SUMIFS($K$22:$K$4031,$D$22:$D$4031,"да",$G$22:$G$4031,"нет",$F$22:$F$4031,"нет")*'Велич. кап. %'!$G$5,0)</f>
        <v>0</v>
      </c>
      <c r="N2482" s="120" t="s">
        <v>45</v>
      </c>
      <c r="O2482" s="121">
        <f t="shared" si="761"/>
        <v>0</v>
      </c>
      <c r="P2482" s="119">
        <f t="shared" si="762"/>
        <v>0</v>
      </c>
      <c r="Q2482" s="119">
        <f t="shared" si="763"/>
        <v>0</v>
      </c>
      <c r="R2482" s="119">
        <f t="shared" si="764"/>
        <v>0</v>
      </c>
      <c r="S2482" s="119">
        <f t="shared" si="765"/>
        <v>0</v>
      </c>
      <c r="T2482" s="119">
        <f t="shared" si="766"/>
        <v>0</v>
      </c>
      <c r="U2482" s="119">
        <f t="shared" si="767"/>
        <v>0</v>
      </c>
      <c r="V2482" s="119">
        <f t="shared" si="768"/>
        <v>0</v>
      </c>
      <c r="W2482" s="119">
        <f t="shared" si="770"/>
        <v>0</v>
      </c>
      <c r="X2482" s="119">
        <f t="shared" si="771"/>
        <v>0</v>
      </c>
      <c r="Y2482" s="119">
        <f t="shared" si="772"/>
        <v>0</v>
      </c>
      <c r="Z2482" s="119">
        <f t="shared" si="773"/>
        <v>0</v>
      </c>
      <c r="AA2482" s="119">
        <f t="shared" si="756"/>
        <v>0</v>
      </c>
      <c r="AB2482" s="119">
        <f t="shared" si="757"/>
        <v>0</v>
      </c>
      <c r="AC2482" s="119">
        <f t="shared" si="774"/>
        <v>0</v>
      </c>
      <c r="AD2482" s="119">
        <f t="shared" si="775"/>
        <v>0</v>
      </c>
      <c r="AE2482" s="119">
        <f t="shared" si="776"/>
        <v>0</v>
      </c>
      <c r="AF2482" s="138">
        <f t="shared" si="769"/>
        <v>0</v>
      </c>
      <c r="AH2482" s="122">
        <v>5100</v>
      </c>
      <c r="AI2482" s="122" t="s">
        <v>2356</v>
      </c>
    </row>
    <row r="2483" spans="1:35" s="122" customFormat="1" ht="11.25" customHeight="1" x14ac:dyDescent="0.2">
      <c r="A2483" s="96" t="s">
        <v>89</v>
      </c>
      <c r="B2483" s="98">
        <v>340000006092</v>
      </c>
      <c r="C2483" s="99" t="s">
        <v>1112</v>
      </c>
      <c r="D2483" s="100" t="s">
        <v>87</v>
      </c>
      <c r="E2483" s="100" t="s">
        <v>87</v>
      </c>
      <c r="F2483" s="103" t="s">
        <v>88</v>
      </c>
      <c r="G2483" s="100" t="s">
        <v>88</v>
      </c>
      <c r="H2483" s="97">
        <v>0</v>
      </c>
      <c r="I2483" s="97">
        <v>0</v>
      </c>
      <c r="J2483" s="97">
        <v>13343.42</v>
      </c>
      <c r="K2483" s="97">
        <v>600029.12</v>
      </c>
      <c r="L2483" s="119">
        <f t="shared" si="760"/>
        <v>600029.12</v>
      </c>
      <c r="M2483" s="119">
        <f>IF(AND(D2483="да",G2483="нет",F2483="нет"),K2483/SUMIFS($K$22:$K$4031,$D$22:$D$4031,"да",$G$22:$G$4031,"нет",$F$22:$F$4031,"нет")*'Велич. кап. %'!$G$5,0)</f>
        <v>9613.8076556432279</v>
      </c>
      <c r="N2483" s="120" t="s">
        <v>45</v>
      </c>
      <c r="O2483" s="121">
        <f t="shared" si="761"/>
        <v>5.503750609017348E-4</v>
      </c>
      <c r="P2483" s="119">
        <f t="shared" si="762"/>
        <v>552.85043279813158</v>
      </c>
      <c r="Q2483" s="119">
        <f t="shared" si="763"/>
        <v>331.71025967887891</v>
      </c>
      <c r="R2483" s="119">
        <f t="shared" si="764"/>
        <v>552.85043279813158</v>
      </c>
      <c r="S2483" s="119">
        <f t="shared" si="765"/>
        <v>221.14017311925258</v>
      </c>
      <c r="T2483" s="119">
        <f t="shared" si="766"/>
        <v>663.42051935775783</v>
      </c>
      <c r="U2483" s="119">
        <f t="shared" si="767"/>
        <v>1116.0191760400767</v>
      </c>
      <c r="V2483" s="119">
        <f t="shared" si="768"/>
        <v>644.64738315585998</v>
      </c>
      <c r="W2483" s="119">
        <f t="shared" si="770"/>
        <v>111.32800381412207</v>
      </c>
      <c r="X2483" s="119">
        <f t="shared" si="771"/>
        <v>333.7206588937002</v>
      </c>
      <c r="Y2483" s="119">
        <f t="shared" si="772"/>
        <v>944.03969681045999</v>
      </c>
      <c r="Z2483" s="119">
        <f t="shared" si="773"/>
        <v>952.08955833719676</v>
      </c>
      <c r="AA2483" s="119">
        <f t="shared" si="756"/>
        <v>7.3434378489181746</v>
      </c>
      <c r="AB2483" s="119">
        <f t="shared" si="757"/>
        <v>33.404654180544846</v>
      </c>
      <c r="AC2483" s="119">
        <f t="shared" si="774"/>
        <v>962.81194883238868</v>
      </c>
      <c r="AD2483" s="119">
        <f t="shared" si="775"/>
        <v>1967.2261233733514</v>
      </c>
      <c r="AE2483" s="119">
        <f t="shared" si="776"/>
        <v>219.20519660445913</v>
      </c>
      <c r="AF2483" s="138">
        <f t="shared" si="769"/>
        <v>0</v>
      </c>
      <c r="AH2483" s="122">
        <v>5100</v>
      </c>
      <c r="AI2483" s="122" t="s">
        <v>2356</v>
      </c>
    </row>
    <row r="2484" spans="1:35" s="122" customFormat="1" ht="11.25" customHeight="1" x14ac:dyDescent="0.2">
      <c r="A2484" s="96" t="s">
        <v>89</v>
      </c>
      <c r="B2484" s="98">
        <v>340000006093</v>
      </c>
      <c r="C2484" s="99" t="s">
        <v>1113</v>
      </c>
      <c r="D2484" s="100" t="s">
        <v>87</v>
      </c>
      <c r="E2484" s="100" t="s">
        <v>87</v>
      </c>
      <c r="F2484" s="103" t="s">
        <v>88</v>
      </c>
      <c r="G2484" s="100" t="s">
        <v>88</v>
      </c>
      <c r="H2484" s="97">
        <v>0</v>
      </c>
      <c r="I2484" s="97">
        <v>0</v>
      </c>
      <c r="J2484" s="97">
        <v>13343.42</v>
      </c>
      <c r="K2484" s="97">
        <v>59842.369999999995</v>
      </c>
      <c r="L2484" s="119">
        <f t="shared" si="760"/>
        <v>59842.369999999995</v>
      </c>
      <c r="M2484" s="119">
        <f>IF(AND(D2484="да",G2484="нет",F2484="нет"),K2484/SUMIFS($K$22:$K$4031,$D$22:$D$4031,"да",$G$22:$G$4031,"нет",$F$22:$F$4031,"нет")*'Велич. кап. %'!$G$5,0)</f>
        <v>958.80852388936501</v>
      </c>
      <c r="N2484" s="120" t="s">
        <v>45</v>
      </c>
      <c r="O2484" s="121">
        <f t="shared" si="761"/>
        <v>5.4890249381986908E-5</v>
      </c>
      <c r="P2484" s="119">
        <f t="shared" si="762"/>
        <v>55.137124268512039</v>
      </c>
      <c r="Q2484" s="119">
        <f t="shared" si="763"/>
        <v>33.082274561107219</v>
      </c>
      <c r="R2484" s="119">
        <f t="shared" si="764"/>
        <v>55.137124268512039</v>
      </c>
      <c r="S2484" s="119">
        <f t="shared" si="765"/>
        <v>22.054849707404813</v>
      </c>
      <c r="T2484" s="119">
        <f t="shared" si="766"/>
        <v>66.164549122214439</v>
      </c>
      <c r="U2484" s="119">
        <f t="shared" si="767"/>
        <v>111.30331884506774</v>
      </c>
      <c r="V2484" s="119">
        <f t="shared" si="768"/>
        <v>64.292258386300887</v>
      </c>
      <c r="W2484" s="119">
        <f t="shared" si="770"/>
        <v>11.103013793074084</v>
      </c>
      <c r="X2484" s="119">
        <f t="shared" si="771"/>
        <v>33.282776586177349</v>
      </c>
      <c r="Y2484" s="119">
        <f t="shared" si="772"/>
        <v>94.15138523813539</v>
      </c>
      <c r="Z2484" s="119">
        <f t="shared" si="773"/>
        <v>94.9542175938913</v>
      </c>
      <c r="AA2484" s="119">
        <f t="shared" si="756"/>
        <v>0.73237899658430827</v>
      </c>
      <c r="AB2484" s="119">
        <f t="shared" si="757"/>
        <v>3.331527768509321</v>
      </c>
      <c r="AC2484" s="119">
        <f t="shared" si="774"/>
        <v>96.023587792620589</v>
      </c>
      <c r="AD2484" s="119">
        <f t="shared" si="775"/>
        <v>196.19626718878865</v>
      </c>
      <c r="AE2484" s="119">
        <f t="shared" si="776"/>
        <v>21.86186977246502</v>
      </c>
      <c r="AF2484" s="138">
        <f t="shared" si="769"/>
        <v>0</v>
      </c>
      <c r="AH2484" s="122">
        <v>5100</v>
      </c>
      <c r="AI2484" s="122" t="s">
        <v>2356</v>
      </c>
    </row>
    <row r="2485" spans="1:35" s="122" customFormat="1" ht="11.25" customHeight="1" x14ac:dyDescent="0.2">
      <c r="A2485" s="96" t="s">
        <v>89</v>
      </c>
      <c r="B2485" s="98">
        <v>340000006097</v>
      </c>
      <c r="C2485" s="99" t="s">
        <v>1114</v>
      </c>
      <c r="D2485" s="100" t="s">
        <v>87</v>
      </c>
      <c r="E2485" s="100" t="s">
        <v>87</v>
      </c>
      <c r="F2485" s="103" t="s">
        <v>88</v>
      </c>
      <c r="G2485" s="100" t="s">
        <v>88</v>
      </c>
      <c r="H2485" s="97">
        <v>0</v>
      </c>
      <c r="I2485" s="97">
        <v>0</v>
      </c>
      <c r="J2485" s="97">
        <v>0</v>
      </c>
      <c r="K2485" s="97">
        <v>19849.189999999999</v>
      </c>
      <c r="L2485" s="119">
        <f t="shared" si="760"/>
        <v>19849.189999999999</v>
      </c>
      <c r="M2485" s="119">
        <f>IF(AND(D2485="да",G2485="нет",F2485="нет"),K2485/SUMIFS($K$22:$K$4031,$D$22:$D$4031,"да",$G$22:$G$4031,"нет",$F$22:$F$4031,"нет")*'Велич. кап. %'!$G$5,0)</f>
        <v>318.028389656017</v>
      </c>
      <c r="N2485" s="120" t="s">
        <v>45</v>
      </c>
      <c r="O2485" s="121">
        <f t="shared" si="761"/>
        <v>1.8206614964120579E-5</v>
      </c>
      <c r="P2485" s="119">
        <f t="shared" si="762"/>
        <v>18.288501201728913</v>
      </c>
      <c r="Q2485" s="119">
        <f t="shared" si="763"/>
        <v>10.973100721037348</v>
      </c>
      <c r="R2485" s="119">
        <f t="shared" si="764"/>
        <v>18.288501201728913</v>
      </c>
      <c r="S2485" s="119">
        <f t="shared" si="765"/>
        <v>7.3154004806915642</v>
      </c>
      <c r="T2485" s="119">
        <f t="shared" si="766"/>
        <v>21.946201442074695</v>
      </c>
      <c r="U2485" s="119">
        <f t="shared" si="767"/>
        <v>36.91833601153045</v>
      </c>
      <c r="V2485" s="119">
        <f t="shared" si="768"/>
        <v>21.325179003418135</v>
      </c>
      <c r="W2485" s="119">
        <f t="shared" si="770"/>
        <v>3.6827724294901438</v>
      </c>
      <c r="X2485" s="119">
        <f t="shared" si="771"/>
        <v>11.039605486657454</v>
      </c>
      <c r="Y2485" s="119">
        <f t="shared" si="772"/>
        <v>31.229189859207519</v>
      </c>
      <c r="Z2485" s="119">
        <f t="shared" si="773"/>
        <v>31.495482320009899</v>
      </c>
      <c r="AA2485" s="119">
        <f t="shared" si="756"/>
        <v>0.24292369863044</v>
      </c>
      <c r="AB2485" s="119">
        <f t="shared" si="757"/>
        <v>1.1050385816507187</v>
      </c>
      <c r="AC2485" s="119">
        <f t="shared" si="774"/>
        <v>31.850183048856625</v>
      </c>
      <c r="AD2485" s="119">
        <f t="shared" si="775"/>
        <v>65.076583442818716</v>
      </c>
      <c r="AE2485" s="119">
        <f t="shared" si="776"/>
        <v>7.2513907264855133</v>
      </c>
      <c r="AF2485" s="138">
        <f t="shared" si="769"/>
        <v>0</v>
      </c>
      <c r="AH2485" s="122">
        <v>5100</v>
      </c>
      <c r="AI2485" s="122" t="s">
        <v>2356</v>
      </c>
    </row>
    <row r="2486" spans="1:35" s="122" customFormat="1" ht="11.25" customHeight="1" x14ac:dyDescent="0.2">
      <c r="A2486" s="96" t="s">
        <v>89</v>
      </c>
      <c r="B2486" s="98">
        <v>340000006099</v>
      </c>
      <c r="C2486" s="99" t="s">
        <v>1115</v>
      </c>
      <c r="D2486" s="100" t="s">
        <v>88</v>
      </c>
      <c r="E2486" s="100" t="s">
        <v>87</v>
      </c>
      <c r="F2486" s="103" t="s">
        <v>88</v>
      </c>
      <c r="G2486" s="100" t="s">
        <v>88</v>
      </c>
      <c r="H2486" s="97">
        <v>0</v>
      </c>
      <c r="I2486" s="97">
        <v>0</v>
      </c>
      <c r="J2486" s="97">
        <v>11309.59</v>
      </c>
      <c r="K2486" s="97">
        <v>998831.89</v>
      </c>
      <c r="L2486" s="119">
        <f t="shared" si="760"/>
        <v>0</v>
      </c>
      <c r="M2486" s="119">
        <f>IF(AND(D2486="да",G2486="нет",F2486="нет"),K2486/SUMIFS($K$22:$K$4031,$D$22:$D$4031,"да",$G$22:$G$4031,"нет",$F$22:$F$4031,"нет")*'Велич. кап. %'!$G$5,0)</f>
        <v>0</v>
      </c>
      <c r="N2486" s="120" t="s">
        <v>45</v>
      </c>
      <c r="O2486" s="121">
        <f t="shared" si="761"/>
        <v>0</v>
      </c>
      <c r="P2486" s="119">
        <f t="shared" si="762"/>
        <v>0</v>
      </c>
      <c r="Q2486" s="119">
        <f t="shared" si="763"/>
        <v>0</v>
      </c>
      <c r="R2486" s="119">
        <f t="shared" si="764"/>
        <v>0</v>
      </c>
      <c r="S2486" s="119">
        <f t="shared" si="765"/>
        <v>0</v>
      </c>
      <c r="T2486" s="119">
        <f t="shared" si="766"/>
        <v>0</v>
      </c>
      <c r="U2486" s="119">
        <f t="shared" si="767"/>
        <v>0</v>
      </c>
      <c r="V2486" s="119">
        <f t="shared" si="768"/>
        <v>0</v>
      </c>
      <c r="W2486" s="119">
        <f t="shared" si="770"/>
        <v>0</v>
      </c>
      <c r="X2486" s="119">
        <f t="shared" si="771"/>
        <v>0</v>
      </c>
      <c r="Y2486" s="119">
        <f t="shared" si="772"/>
        <v>0</v>
      </c>
      <c r="Z2486" s="119">
        <f t="shared" si="773"/>
        <v>0</v>
      </c>
      <c r="AA2486" s="119">
        <f t="shared" si="756"/>
        <v>0</v>
      </c>
      <c r="AB2486" s="119">
        <f t="shared" si="757"/>
        <v>0</v>
      </c>
      <c r="AC2486" s="119">
        <f t="shared" si="774"/>
        <v>0</v>
      </c>
      <c r="AD2486" s="119">
        <f t="shared" si="775"/>
        <v>0</v>
      </c>
      <c r="AE2486" s="119">
        <f t="shared" si="776"/>
        <v>0</v>
      </c>
      <c r="AF2486" s="138">
        <f t="shared" si="769"/>
        <v>0</v>
      </c>
      <c r="AH2486" s="122">
        <v>5100</v>
      </c>
      <c r="AI2486" s="122" t="s">
        <v>2356</v>
      </c>
    </row>
    <row r="2487" spans="1:35" s="122" customFormat="1" ht="11.25" customHeight="1" x14ac:dyDescent="0.2">
      <c r="A2487" s="96" t="s">
        <v>89</v>
      </c>
      <c r="B2487" s="98">
        <v>340000006101</v>
      </c>
      <c r="C2487" s="99" t="s">
        <v>2374</v>
      </c>
      <c r="D2487" s="100" t="s">
        <v>87</v>
      </c>
      <c r="E2487" s="100" t="s">
        <v>87</v>
      </c>
      <c r="F2487" s="103" t="s">
        <v>88</v>
      </c>
      <c r="G2487" s="100" t="s">
        <v>88</v>
      </c>
      <c r="H2487" s="97">
        <v>0</v>
      </c>
      <c r="I2487" s="97">
        <v>0</v>
      </c>
      <c r="J2487" s="97">
        <v>0</v>
      </c>
      <c r="K2487" s="97">
        <v>13596.38</v>
      </c>
      <c r="L2487" s="119">
        <f t="shared" si="760"/>
        <v>13596.38</v>
      </c>
      <c r="M2487" s="119">
        <f>IF(AND(D2487="да",G2487="нет",F2487="нет"),K2487/SUMIFS($K$22:$K$4031,$D$22:$D$4031,"да",$G$22:$G$4031,"нет",$F$22:$F$4031,"нет")*'Велич. кап. %'!$G$5,0)</f>
        <v>217.84439750696512</v>
      </c>
      <c r="N2487" s="120" t="s">
        <v>45</v>
      </c>
      <c r="O2487" s="121">
        <f t="shared" si="761"/>
        <v>1.2471242179951414E-5</v>
      </c>
      <c r="P2487" s="119">
        <f t="shared" si="762"/>
        <v>12.527332952587134</v>
      </c>
      <c r="Q2487" s="119">
        <f t="shared" si="763"/>
        <v>7.5163997715522797</v>
      </c>
      <c r="R2487" s="119">
        <f t="shared" si="764"/>
        <v>12.527332952587134</v>
      </c>
      <c r="S2487" s="119">
        <f t="shared" si="765"/>
        <v>5.0109331810348525</v>
      </c>
      <c r="T2487" s="119">
        <f t="shared" si="766"/>
        <v>15.032799543104559</v>
      </c>
      <c r="U2487" s="119">
        <f t="shared" si="767"/>
        <v>25.288474007274477</v>
      </c>
      <c r="V2487" s="119">
        <f t="shared" si="768"/>
        <v>14.607409032736063</v>
      </c>
      <c r="W2487" s="119">
        <f t="shared" si="770"/>
        <v>2.5226406420045961</v>
      </c>
      <c r="X2487" s="119">
        <f t="shared" si="771"/>
        <v>7.5619544800911118</v>
      </c>
      <c r="Y2487" s="119">
        <f t="shared" si="772"/>
        <v>21.391499220770822</v>
      </c>
      <c r="Z2487" s="119">
        <f t="shared" si="773"/>
        <v>21.573905328435885</v>
      </c>
      <c r="AA2487" s="119">
        <f t="shared" si="756"/>
        <v>0.1663988766083121</v>
      </c>
      <c r="AB2487" s="119">
        <f t="shared" si="757"/>
        <v>0.75693388348764856</v>
      </c>
      <c r="AC2487" s="119">
        <f t="shared" si="774"/>
        <v>21.816869696033606</v>
      </c>
      <c r="AD2487" s="119">
        <f t="shared" si="775"/>
        <v>44.576426422955883</v>
      </c>
      <c r="AE2487" s="119">
        <f t="shared" si="776"/>
        <v>4.9670875157007979</v>
      </c>
      <c r="AF2487" s="138">
        <f t="shared" si="769"/>
        <v>0</v>
      </c>
      <c r="AH2487" s="122">
        <v>5100</v>
      </c>
      <c r="AI2487" s="122" t="s">
        <v>2357</v>
      </c>
    </row>
    <row r="2488" spans="1:35" s="122" customFormat="1" ht="11.25" customHeight="1" x14ac:dyDescent="0.2">
      <c r="A2488" s="96" t="s">
        <v>89</v>
      </c>
      <c r="B2488" s="98">
        <v>340000006102</v>
      </c>
      <c r="C2488" s="99" t="s">
        <v>1116</v>
      </c>
      <c r="D2488" s="100" t="s">
        <v>88</v>
      </c>
      <c r="E2488" s="100" t="s">
        <v>87</v>
      </c>
      <c r="F2488" s="103" t="s">
        <v>88</v>
      </c>
      <c r="G2488" s="100" t="s">
        <v>88</v>
      </c>
      <c r="H2488" s="97">
        <v>0</v>
      </c>
      <c r="I2488" s="97">
        <v>0</v>
      </c>
      <c r="J2488" s="97">
        <v>0</v>
      </c>
      <c r="K2488" s="97">
        <v>161806.62</v>
      </c>
      <c r="L2488" s="119">
        <f t="shared" si="760"/>
        <v>0</v>
      </c>
      <c r="M2488" s="119">
        <f>IF(AND(D2488="да",G2488="нет",F2488="нет"),K2488/SUMIFS($K$22:$K$4031,$D$22:$D$4031,"да",$G$22:$G$4031,"нет",$F$22:$F$4031,"нет")*'Велич. кап. %'!$G$5,0)</f>
        <v>0</v>
      </c>
      <c r="N2488" s="120" t="s">
        <v>45</v>
      </c>
      <c r="O2488" s="121">
        <f t="shared" si="761"/>
        <v>0</v>
      </c>
      <c r="P2488" s="119">
        <f t="shared" si="762"/>
        <v>0</v>
      </c>
      <c r="Q2488" s="119">
        <f t="shared" si="763"/>
        <v>0</v>
      </c>
      <c r="R2488" s="119">
        <f t="shared" si="764"/>
        <v>0</v>
      </c>
      <c r="S2488" s="119">
        <f t="shared" si="765"/>
        <v>0</v>
      </c>
      <c r="T2488" s="119">
        <f t="shared" si="766"/>
        <v>0</v>
      </c>
      <c r="U2488" s="119">
        <f t="shared" si="767"/>
        <v>0</v>
      </c>
      <c r="V2488" s="119">
        <f t="shared" si="768"/>
        <v>0</v>
      </c>
      <c r="W2488" s="119">
        <f t="shared" si="770"/>
        <v>0</v>
      </c>
      <c r="X2488" s="119">
        <f t="shared" si="771"/>
        <v>0</v>
      </c>
      <c r="Y2488" s="119">
        <f t="shared" si="772"/>
        <v>0</v>
      </c>
      <c r="Z2488" s="119">
        <f t="shared" si="773"/>
        <v>0</v>
      </c>
      <c r="AA2488" s="119">
        <f t="shared" si="756"/>
        <v>0</v>
      </c>
      <c r="AB2488" s="119">
        <f t="shared" si="757"/>
        <v>0</v>
      </c>
      <c r="AC2488" s="119">
        <f t="shared" si="774"/>
        <v>0</v>
      </c>
      <c r="AD2488" s="119">
        <f t="shared" si="775"/>
        <v>0</v>
      </c>
      <c r="AE2488" s="119">
        <f t="shared" si="776"/>
        <v>0</v>
      </c>
      <c r="AF2488" s="138">
        <f t="shared" si="769"/>
        <v>0</v>
      </c>
      <c r="AH2488" s="122">
        <v>5100</v>
      </c>
      <c r="AI2488" s="122" t="s">
        <v>2356</v>
      </c>
    </row>
    <row r="2489" spans="1:35" s="122" customFormat="1" ht="11.25" customHeight="1" x14ac:dyDescent="0.2">
      <c r="A2489" s="96" t="s">
        <v>89</v>
      </c>
      <c r="B2489" s="98">
        <v>340000006103</v>
      </c>
      <c r="C2489" s="99" t="s">
        <v>2375</v>
      </c>
      <c r="D2489" s="100" t="s">
        <v>87</v>
      </c>
      <c r="E2489" s="100" t="s">
        <v>87</v>
      </c>
      <c r="F2489" s="103" t="s">
        <v>88</v>
      </c>
      <c r="G2489" s="100" t="s">
        <v>88</v>
      </c>
      <c r="H2489" s="97">
        <v>0</v>
      </c>
      <c r="I2489" s="97">
        <v>0</v>
      </c>
      <c r="J2489" s="97">
        <v>0</v>
      </c>
      <c r="K2489" s="97">
        <v>13596.38</v>
      </c>
      <c r="L2489" s="119">
        <f t="shared" si="760"/>
        <v>13596.38</v>
      </c>
      <c r="M2489" s="119">
        <f>IF(AND(D2489="да",G2489="нет",F2489="нет"),K2489/SUMIFS($K$22:$K$4031,$D$22:$D$4031,"да",$G$22:$G$4031,"нет",$F$22:$F$4031,"нет")*'Велич. кап. %'!$G$5,0)</f>
        <v>217.84439750696512</v>
      </c>
      <c r="N2489" s="120" t="s">
        <v>45</v>
      </c>
      <c r="O2489" s="121">
        <f t="shared" si="761"/>
        <v>1.2471242179951414E-5</v>
      </c>
      <c r="P2489" s="119">
        <f t="shared" si="762"/>
        <v>12.527332952587134</v>
      </c>
      <c r="Q2489" s="119">
        <f t="shared" si="763"/>
        <v>7.5163997715522797</v>
      </c>
      <c r="R2489" s="119">
        <f t="shared" si="764"/>
        <v>12.527332952587134</v>
      </c>
      <c r="S2489" s="119">
        <f t="shared" si="765"/>
        <v>5.0109331810348525</v>
      </c>
      <c r="T2489" s="119">
        <f t="shared" si="766"/>
        <v>15.032799543104559</v>
      </c>
      <c r="U2489" s="119">
        <f t="shared" si="767"/>
        <v>25.288474007274477</v>
      </c>
      <c r="V2489" s="119">
        <f t="shared" si="768"/>
        <v>14.607409032736063</v>
      </c>
      <c r="W2489" s="119">
        <f t="shared" si="770"/>
        <v>2.5226406420045961</v>
      </c>
      <c r="X2489" s="119">
        <f t="shared" si="771"/>
        <v>7.5619544800911118</v>
      </c>
      <c r="Y2489" s="119">
        <f t="shared" si="772"/>
        <v>21.391499220770822</v>
      </c>
      <c r="Z2489" s="119">
        <f t="shared" si="773"/>
        <v>21.573905328435885</v>
      </c>
      <c r="AA2489" s="119">
        <f t="shared" si="756"/>
        <v>0.1663988766083121</v>
      </c>
      <c r="AB2489" s="119">
        <f t="shared" si="757"/>
        <v>0.75693388348764856</v>
      </c>
      <c r="AC2489" s="119">
        <f t="shared" si="774"/>
        <v>21.816869696033606</v>
      </c>
      <c r="AD2489" s="119">
        <f t="shared" si="775"/>
        <v>44.576426422955883</v>
      </c>
      <c r="AE2489" s="119">
        <f t="shared" si="776"/>
        <v>4.9670875157007979</v>
      </c>
      <c r="AF2489" s="138">
        <f t="shared" si="769"/>
        <v>0</v>
      </c>
      <c r="AH2489" s="122">
        <v>5100</v>
      </c>
      <c r="AI2489" s="122" t="s">
        <v>2357</v>
      </c>
    </row>
    <row r="2490" spans="1:35" s="122" customFormat="1" ht="11.25" customHeight="1" x14ac:dyDescent="0.2">
      <c r="A2490" s="96" t="s">
        <v>89</v>
      </c>
      <c r="B2490" s="98">
        <v>340000006104</v>
      </c>
      <c r="C2490" s="99" t="s">
        <v>1117</v>
      </c>
      <c r="D2490" s="100" t="s">
        <v>88</v>
      </c>
      <c r="E2490" s="100" t="s">
        <v>87</v>
      </c>
      <c r="F2490" s="103" t="s">
        <v>88</v>
      </c>
      <c r="G2490" s="100" t="s">
        <v>88</v>
      </c>
      <c r="H2490" s="97">
        <v>0</v>
      </c>
      <c r="I2490" s="97">
        <v>0</v>
      </c>
      <c r="J2490" s="97">
        <v>0</v>
      </c>
      <c r="K2490" s="97">
        <v>246618.55</v>
      </c>
      <c r="L2490" s="119">
        <f t="shared" si="760"/>
        <v>0</v>
      </c>
      <c r="M2490" s="119">
        <f>IF(AND(D2490="да",G2490="нет",F2490="нет"),K2490/SUMIFS($K$22:$K$4031,$D$22:$D$4031,"да",$G$22:$G$4031,"нет",$F$22:$F$4031,"нет")*'Велич. кап. %'!$G$5,0)</f>
        <v>0</v>
      </c>
      <c r="N2490" s="120" t="s">
        <v>45</v>
      </c>
      <c r="O2490" s="121">
        <f t="shared" si="761"/>
        <v>0</v>
      </c>
      <c r="P2490" s="119">
        <f t="shared" si="762"/>
        <v>0</v>
      </c>
      <c r="Q2490" s="119">
        <f t="shared" si="763"/>
        <v>0</v>
      </c>
      <c r="R2490" s="119">
        <f t="shared" si="764"/>
        <v>0</v>
      </c>
      <c r="S2490" s="119">
        <f t="shared" si="765"/>
        <v>0</v>
      </c>
      <c r="T2490" s="119">
        <f t="shared" si="766"/>
        <v>0</v>
      </c>
      <c r="U2490" s="119">
        <f t="shared" si="767"/>
        <v>0</v>
      </c>
      <c r="V2490" s="119">
        <f t="shared" si="768"/>
        <v>0</v>
      </c>
      <c r="W2490" s="119">
        <f t="shared" si="770"/>
        <v>0</v>
      </c>
      <c r="X2490" s="119">
        <f t="shared" si="771"/>
        <v>0</v>
      </c>
      <c r="Y2490" s="119">
        <f t="shared" si="772"/>
        <v>0</v>
      </c>
      <c r="Z2490" s="119">
        <f t="shared" si="773"/>
        <v>0</v>
      </c>
      <c r="AA2490" s="119">
        <f t="shared" si="756"/>
        <v>0</v>
      </c>
      <c r="AB2490" s="119">
        <f t="shared" si="757"/>
        <v>0</v>
      </c>
      <c r="AC2490" s="119">
        <f t="shared" si="774"/>
        <v>0</v>
      </c>
      <c r="AD2490" s="119">
        <f t="shared" si="775"/>
        <v>0</v>
      </c>
      <c r="AE2490" s="119">
        <f t="shared" si="776"/>
        <v>0</v>
      </c>
      <c r="AF2490" s="138">
        <f t="shared" si="769"/>
        <v>0</v>
      </c>
      <c r="AH2490" s="122">
        <v>5100</v>
      </c>
      <c r="AI2490" s="122" t="s">
        <v>2356</v>
      </c>
    </row>
    <row r="2491" spans="1:35" s="122" customFormat="1" ht="11.25" customHeight="1" x14ac:dyDescent="0.2">
      <c r="A2491" s="96" t="s">
        <v>89</v>
      </c>
      <c r="B2491" s="98">
        <v>340000006105</v>
      </c>
      <c r="C2491" s="99" t="s">
        <v>1118</v>
      </c>
      <c r="D2491" s="100" t="s">
        <v>87</v>
      </c>
      <c r="E2491" s="100" t="s">
        <v>87</v>
      </c>
      <c r="F2491" s="103" t="s">
        <v>88</v>
      </c>
      <c r="G2491" s="100" t="s">
        <v>88</v>
      </c>
      <c r="H2491" s="97">
        <v>0</v>
      </c>
      <c r="I2491" s="97">
        <v>0</v>
      </c>
      <c r="J2491" s="97">
        <v>0</v>
      </c>
      <c r="K2491" s="97">
        <v>31458.28</v>
      </c>
      <c r="L2491" s="119">
        <f t="shared" si="760"/>
        <v>31458.28</v>
      </c>
      <c r="M2491" s="119">
        <f>IF(AND(D2491="да",G2491="нет",F2491="нет"),K2491/SUMIFS($K$22:$K$4031,$D$22:$D$4031,"да",$G$22:$G$4031,"нет",$F$22:$F$4031,"нет")*'Велич. кап. %'!$G$5,0)</f>
        <v>504.03195947784707</v>
      </c>
      <c r="N2491" s="120" t="s">
        <v>45</v>
      </c>
      <c r="O2491" s="121">
        <f t="shared" si="761"/>
        <v>2.8855020854427574E-5</v>
      </c>
      <c r="P2491" s="119">
        <f t="shared" si="762"/>
        <v>28.984799459540906</v>
      </c>
      <c r="Q2491" s="119">
        <f t="shared" si="763"/>
        <v>17.390879675724541</v>
      </c>
      <c r="R2491" s="119">
        <f t="shared" si="764"/>
        <v>28.984799459540906</v>
      </c>
      <c r="S2491" s="119">
        <f t="shared" si="765"/>
        <v>11.593919783816361</v>
      </c>
      <c r="T2491" s="119">
        <f t="shared" si="766"/>
        <v>34.781759351449082</v>
      </c>
      <c r="U2491" s="119">
        <f t="shared" si="767"/>
        <v>58.510566495902772</v>
      </c>
      <c r="V2491" s="119">
        <f t="shared" si="768"/>
        <v>33.797522827865961</v>
      </c>
      <c r="W2491" s="119">
        <f t="shared" si="770"/>
        <v>5.8366959187342768</v>
      </c>
      <c r="X2491" s="119">
        <f t="shared" si="771"/>
        <v>17.496280729279459</v>
      </c>
      <c r="Y2491" s="119">
        <f t="shared" si="772"/>
        <v>49.494039744901976</v>
      </c>
      <c r="Z2491" s="119">
        <f t="shared" si="773"/>
        <v>49.916077258463503</v>
      </c>
      <c r="AA2491" s="119">
        <f t="shared" si="756"/>
        <v>0.38500118796545346</v>
      </c>
      <c r="AB2491" s="119">
        <f t="shared" si="757"/>
        <v>1.7513366093211449</v>
      </c>
      <c r="AC2491" s="119">
        <f t="shared" si="774"/>
        <v>50.478229912766494</v>
      </c>
      <c r="AD2491" s="119">
        <f t="shared" si="775"/>
        <v>103.13757807686638</v>
      </c>
      <c r="AE2491" s="119">
        <f t="shared" si="776"/>
        <v>11.492472985707968</v>
      </c>
      <c r="AF2491" s="138">
        <f t="shared" si="769"/>
        <v>0</v>
      </c>
      <c r="AH2491" s="122">
        <v>5100</v>
      </c>
      <c r="AI2491" s="122" t="s">
        <v>2356</v>
      </c>
    </row>
    <row r="2492" spans="1:35" s="122" customFormat="1" ht="11.25" customHeight="1" x14ac:dyDescent="0.2">
      <c r="A2492" s="96" t="s">
        <v>89</v>
      </c>
      <c r="B2492" s="98">
        <v>340000006109</v>
      </c>
      <c r="C2492" s="99" t="s">
        <v>1119</v>
      </c>
      <c r="D2492" s="100" t="s">
        <v>88</v>
      </c>
      <c r="E2492" s="100" t="s">
        <v>87</v>
      </c>
      <c r="F2492" s="103" t="s">
        <v>88</v>
      </c>
      <c r="G2492" s="100" t="s">
        <v>88</v>
      </c>
      <c r="H2492" s="97">
        <v>0</v>
      </c>
      <c r="I2492" s="97">
        <v>0</v>
      </c>
      <c r="J2492" s="97">
        <v>13343.42</v>
      </c>
      <c r="K2492" s="97">
        <v>144731.46000000002</v>
      </c>
      <c r="L2492" s="119">
        <f t="shared" si="760"/>
        <v>0</v>
      </c>
      <c r="M2492" s="119">
        <f>IF(AND(D2492="да",G2492="нет",F2492="нет"),K2492/SUMIFS($K$22:$K$4031,$D$22:$D$4031,"да",$G$22:$G$4031,"нет",$F$22:$F$4031,"нет")*'Велич. кап. %'!$G$5,0)</f>
        <v>0</v>
      </c>
      <c r="N2492" s="120" t="s">
        <v>45</v>
      </c>
      <c r="O2492" s="121">
        <f t="shared" si="761"/>
        <v>0</v>
      </c>
      <c r="P2492" s="119">
        <f t="shared" si="762"/>
        <v>0</v>
      </c>
      <c r="Q2492" s="119">
        <f t="shared" si="763"/>
        <v>0</v>
      </c>
      <c r="R2492" s="119">
        <f t="shared" si="764"/>
        <v>0</v>
      </c>
      <c r="S2492" s="119">
        <f t="shared" si="765"/>
        <v>0</v>
      </c>
      <c r="T2492" s="119">
        <f t="shared" si="766"/>
        <v>0</v>
      </c>
      <c r="U2492" s="119">
        <f t="shared" si="767"/>
        <v>0</v>
      </c>
      <c r="V2492" s="119">
        <f t="shared" si="768"/>
        <v>0</v>
      </c>
      <c r="W2492" s="119">
        <f t="shared" si="770"/>
        <v>0</v>
      </c>
      <c r="X2492" s="119">
        <f t="shared" si="771"/>
        <v>0</v>
      </c>
      <c r="Y2492" s="119">
        <f t="shared" si="772"/>
        <v>0</v>
      </c>
      <c r="Z2492" s="119">
        <f t="shared" si="773"/>
        <v>0</v>
      </c>
      <c r="AA2492" s="119">
        <f t="shared" ref="AA2492:AA2555" si="777">O2492*$AA$21</f>
        <v>0</v>
      </c>
      <c r="AB2492" s="119">
        <f t="shared" ref="AB2492:AB2555" si="778">O2492*$AB$21</f>
        <v>0</v>
      </c>
      <c r="AC2492" s="119">
        <f t="shared" si="774"/>
        <v>0</v>
      </c>
      <c r="AD2492" s="119">
        <f t="shared" si="775"/>
        <v>0</v>
      </c>
      <c r="AE2492" s="119">
        <f t="shared" si="776"/>
        <v>0</v>
      </c>
      <c r="AF2492" s="138">
        <f t="shared" si="769"/>
        <v>0</v>
      </c>
      <c r="AH2492" s="122">
        <v>5300</v>
      </c>
      <c r="AI2492" s="122" t="s">
        <v>2356</v>
      </c>
    </row>
    <row r="2493" spans="1:35" s="122" customFormat="1" ht="11.25" customHeight="1" x14ac:dyDescent="0.2">
      <c r="A2493" s="96" t="s">
        <v>89</v>
      </c>
      <c r="B2493" s="98">
        <v>340000006113</v>
      </c>
      <c r="C2493" s="99" t="s">
        <v>1921</v>
      </c>
      <c r="D2493" s="100" t="s">
        <v>87</v>
      </c>
      <c r="E2493" s="100" t="s">
        <v>87</v>
      </c>
      <c r="F2493" s="103" t="s">
        <v>88</v>
      </c>
      <c r="G2493" s="100" t="s">
        <v>88</v>
      </c>
      <c r="H2493" s="97">
        <v>0</v>
      </c>
      <c r="I2493" s="97">
        <v>0</v>
      </c>
      <c r="J2493" s="97">
        <v>0</v>
      </c>
      <c r="K2493" s="97">
        <v>25603.98</v>
      </c>
      <c r="L2493" s="119">
        <f t="shared" si="760"/>
        <v>25603.98</v>
      </c>
      <c r="M2493" s="119">
        <f>IF(AND(D2493="да",G2493="нет",F2493="нет"),K2493/SUMIFS($K$22:$K$4031,$D$22:$D$4031,"да",$G$22:$G$4031,"нет",$F$22:$F$4031,"нет")*'Велич. кап. %'!$G$5,0)</f>
        <v>410.23298825719672</v>
      </c>
      <c r="N2493" s="120" t="s">
        <v>45</v>
      </c>
      <c r="O2493" s="121">
        <f t="shared" si="761"/>
        <v>2.348518027229545E-5</v>
      </c>
      <c r="P2493" s="119">
        <f t="shared" si="762"/>
        <v>23.590807433403736</v>
      </c>
      <c r="Q2493" s="119">
        <f t="shared" si="763"/>
        <v>14.154484460042241</v>
      </c>
      <c r="R2493" s="119">
        <f t="shared" si="764"/>
        <v>23.590807433403736</v>
      </c>
      <c r="S2493" s="119">
        <f t="shared" si="765"/>
        <v>9.4363229733614933</v>
      </c>
      <c r="T2493" s="119">
        <f t="shared" si="766"/>
        <v>28.308968920084482</v>
      </c>
      <c r="U2493" s="119">
        <f t="shared" si="767"/>
        <v>47.621909854886049</v>
      </c>
      <c r="V2493" s="119">
        <f t="shared" si="768"/>
        <v>27.507896125732991</v>
      </c>
      <c r="W2493" s="119">
        <f t="shared" si="770"/>
        <v>4.7505027474278334</v>
      </c>
      <c r="X2493" s="119">
        <f t="shared" si="771"/>
        <v>14.240270665365577</v>
      </c>
      <c r="Y2493" s="119">
        <f t="shared" si="772"/>
        <v>40.283334109419691</v>
      </c>
      <c r="Z2493" s="119">
        <f t="shared" si="773"/>
        <v>40.626831594230651</v>
      </c>
      <c r="AA2493" s="119">
        <f t="shared" si="777"/>
        <v>0.3133535182674867</v>
      </c>
      <c r="AB2493" s="119">
        <f t="shared" si="778"/>
        <v>1.4254176489727475</v>
      </c>
      <c r="AC2493" s="119">
        <f t="shared" si="774"/>
        <v>41.084369174725225</v>
      </c>
      <c r="AD2493" s="119">
        <f t="shared" si="775"/>
        <v>83.94395645052829</v>
      </c>
      <c r="AE2493" s="119">
        <f t="shared" si="776"/>
        <v>9.3537551473445806</v>
      </c>
      <c r="AF2493" s="138">
        <f t="shared" si="769"/>
        <v>0</v>
      </c>
      <c r="AH2493" s="122">
        <v>5100</v>
      </c>
      <c r="AI2493" s="122" t="s">
        <v>2356</v>
      </c>
    </row>
    <row r="2494" spans="1:35" s="122" customFormat="1" ht="11.25" customHeight="1" x14ac:dyDescent="0.2">
      <c r="A2494" s="96" t="s">
        <v>89</v>
      </c>
      <c r="B2494" s="98">
        <v>340000006152</v>
      </c>
      <c r="C2494" s="99" t="s">
        <v>1120</v>
      </c>
      <c r="D2494" s="100" t="s">
        <v>88</v>
      </c>
      <c r="E2494" s="100" t="s">
        <v>87</v>
      </c>
      <c r="F2494" s="103" t="s">
        <v>88</v>
      </c>
      <c r="G2494" s="100" t="s">
        <v>88</v>
      </c>
      <c r="H2494" s="97">
        <v>0</v>
      </c>
      <c r="I2494" s="97">
        <v>0</v>
      </c>
      <c r="J2494" s="97">
        <v>13343.42</v>
      </c>
      <c r="K2494" s="97">
        <v>53693.68</v>
      </c>
      <c r="L2494" s="119">
        <f t="shared" si="760"/>
        <v>0</v>
      </c>
      <c r="M2494" s="119">
        <f>IF(AND(D2494="да",G2494="нет",F2494="нет"),K2494/SUMIFS($K$22:$K$4031,$D$22:$D$4031,"да",$G$22:$G$4031,"нет",$F$22:$F$4031,"нет")*'Велич. кап. %'!$G$5,0)</f>
        <v>0</v>
      </c>
      <c r="N2494" s="120" t="s">
        <v>45</v>
      </c>
      <c r="O2494" s="121">
        <f t="shared" si="761"/>
        <v>0</v>
      </c>
      <c r="P2494" s="119">
        <f t="shared" si="762"/>
        <v>0</v>
      </c>
      <c r="Q2494" s="119">
        <f t="shared" si="763"/>
        <v>0</v>
      </c>
      <c r="R2494" s="119">
        <f t="shared" si="764"/>
        <v>0</v>
      </c>
      <c r="S2494" s="119">
        <f t="shared" si="765"/>
        <v>0</v>
      </c>
      <c r="T2494" s="119">
        <f t="shared" si="766"/>
        <v>0</v>
      </c>
      <c r="U2494" s="119">
        <f t="shared" si="767"/>
        <v>0</v>
      </c>
      <c r="V2494" s="119">
        <f t="shared" si="768"/>
        <v>0</v>
      </c>
      <c r="W2494" s="119">
        <f t="shared" si="770"/>
        <v>0</v>
      </c>
      <c r="X2494" s="119">
        <f t="shared" si="771"/>
        <v>0</v>
      </c>
      <c r="Y2494" s="119">
        <f t="shared" si="772"/>
        <v>0</v>
      </c>
      <c r="Z2494" s="119">
        <f t="shared" si="773"/>
        <v>0</v>
      </c>
      <c r="AA2494" s="119">
        <f t="shared" si="777"/>
        <v>0</v>
      </c>
      <c r="AB2494" s="119">
        <f t="shared" si="778"/>
        <v>0</v>
      </c>
      <c r="AC2494" s="119">
        <f t="shared" si="774"/>
        <v>0</v>
      </c>
      <c r="AD2494" s="119">
        <f t="shared" si="775"/>
        <v>0</v>
      </c>
      <c r="AE2494" s="119">
        <f t="shared" si="776"/>
        <v>0</v>
      </c>
      <c r="AF2494" s="138">
        <f t="shared" si="769"/>
        <v>0</v>
      </c>
      <c r="AH2494" s="122">
        <v>5100</v>
      </c>
      <c r="AI2494" s="122" t="s">
        <v>2356</v>
      </c>
    </row>
    <row r="2495" spans="1:35" s="122" customFormat="1" ht="11.25" customHeight="1" x14ac:dyDescent="0.2">
      <c r="A2495" s="96" t="s">
        <v>89</v>
      </c>
      <c r="B2495" s="98">
        <v>340000006156</v>
      </c>
      <c r="C2495" s="99" t="s">
        <v>1121</v>
      </c>
      <c r="D2495" s="100" t="s">
        <v>87</v>
      </c>
      <c r="E2495" s="100" t="s">
        <v>87</v>
      </c>
      <c r="F2495" s="103" t="s">
        <v>88</v>
      </c>
      <c r="G2495" s="100" t="s">
        <v>88</v>
      </c>
      <c r="H2495" s="97">
        <v>0</v>
      </c>
      <c r="I2495" s="97">
        <v>0</v>
      </c>
      <c r="J2495" s="97">
        <v>8479.85</v>
      </c>
      <c r="K2495" s="97">
        <v>95453.96</v>
      </c>
      <c r="L2495" s="119">
        <f t="shared" si="760"/>
        <v>95453.96</v>
      </c>
      <c r="M2495" s="119">
        <f>IF(AND(D2495="да",G2495="нет",F2495="нет"),K2495/SUMIFS($K$22:$K$4031,$D$22:$D$4031,"да",$G$22:$G$4031,"нет",$F$22:$F$4031,"нет")*'Велич. кап. %'!$G$5,0)</f>
        <v>1529.3857928252926</v>
      </c>
      <c r="N2495" s="120" t="s">
        <v>45</v>
      </c>
      <c r="O2495" s="121">
        <f t="shared" si="761"/>
        <v>8.7554882416892969E-5</v>
      </c>
      <c r="P2495" s="119">
        <f t="shared" si="762"/>
        <v>87.94867005503923</v>
      </c>
      <c r="Q2495" s="119">
        <f t="shared" si="763"/>
        <v>52.769202033023532</v>
      </c>
      <c r="R2495" s="119">
        <f t="shared" si="764"/>
        <v>87.94867005503923</v>
      </c>
      <c r="S2495" s="119">
        <f t="shared" si="765"/>
        <v>35.179468022015691</v>
      </c>
      <c r="T2495" s="119">
        <f t="shared" si="766"/>
        <v>105.53840406604706</v>
      </c>
      <c r="U2495" s="119">
        <f t="shared" si="767"/>
        <v>177.5387997651888</v>
      </c>
      <c r="V2495" s="119">
        <f t="shared" si="768"/>
        <v>102.55193202267273</v>
      </c>
      <c r="W2495" s="119">
        <f t="shared" si="770"/>
        <v>17.710305164777761</v>
      </c>
      <c r="X2495" s="119">
        <f t="shared" si="771"/>
        <v>53.089020788212586</v>
      </c>
      <c r="Y2495" s="119">
        <f t="shared" si="772"/>
        <v>150.17992369729953</v>
      </c>
      <c r="Z2495" s="119">
        <f t="shared" si="773"/>
        <v>151.46051347963987</v>
      </c>
      <c r="AA2495" s="119">
        <f t="shared" si="777"/>
        <v>1.1682103406800015</v>
      </c>
      <c r="AB2495" s="119">
        <f t="shared" si="778"/>
        <v>5.3140862962843549</v>
      </c>
      <c r="AC2495" s="119">
        <f t="shared" si="774"/>
        <v>153.1662550833681</v>
      </c>
      <c r="AD2495" s="119">
        <f t="shared" si="775"/>
        <v>312.95068427918125</v>
      </c>
      <c r="AE2495" s="119">
        <f t="shared" si="776"/>
        <v>34.871647676823052</v>
      </c>
      <c r="AF2495" s="138">
        <f t="shared" si="769"/>
        <v>0</v>
      </c>
      <c r="AH2495" s="122">
        <v>5100</v>
      </c>
      <c r="AI2495" s="122" t="s">
        <v>2356</v>
      </c>
    </row>
    <row r="2496" spans="1:35" s="122" customFormat="1" ht="11.25" customHeight="1" x14ac:dyDescent="0.2">
      <c r="A2496" s="96" t="s">
        <v>89</v>
      </c>
      <c r="B2496" s="98">
        <v>340000006158</v>
      </c>
      <c r="C2496" s="99" t="s">
        <v>1122</v>
      </c>
      <c r="D2496" s="100" t="s">
        <v>88</v>
      </c>
      <c r="E2496" s="100" t="s">
        <v>87</v>
      </c>
      <c r="F2496" s="103" t="s">
        <v>88</v>
      </c>
      <c r="G2496" s="100" t="s">
        <v>88</v>
      </c>
      <c r="H2496" s="97">
        <v>0</v>
      </c>
      <c r="I2496" s="97">
        <v>0</v>
      </c>
      <c r="J2496" s="97">
        <v>13343.42</v>
      </c>
      <c r="K2496" s="97">
        <v>144021.36000000002</v>
      </c>
      <c r="L2496" s="119">
        <f t="shared" si="760"/>
        <v>0</v>
      </c>
      <c r="M2496" s="119">
        <f>IF(AND(D2496="да",G2496="нет",F2496="нет"),K2496/SUMIFS($K$22:$K$4031,$D$22:$D$4031,"да",$G$22:$G$4031,"нет",$F$22:$F$4031,"нет")*'Велич. кап. %'!$G$5,0)</f>
        <v>0</v>
      </c>
      <c r="N2496" s="120" t="s">
        <v>45</v>
      </c>
      <c r="O2496" s="121">
        <f t="shared" si="761"/>
        <v>0</v>
      </c>
      <c r="P2496" s="119">
        <f t="shared" si="762"/>
        <v>0</v>
      </c>
      <c r="Q2496" s="119">
        <f t="shared" si="763"/>
        <v>0</v>
      </c>
      <c r="R2496" s="119">
        <f t="shared" si="764"/>
        <v>0</v>
      </c>
      <c r="S2496" s="119">
        <f t="shared" si="765"/>
        <v>0</v>
      </c>
      <c r="T2496" s="119">
        <f t="shared" si="766"/>
        <v>0</v>
      </c>
      <c r="U2496" s="119">
        <f t="shared" si="767"/>
        <v>0</v>
      </c>
      <c r="V2496" s="119">
        <f t="shared" si="768"/>
        <v>0</v>
      </c>
      <c r="W2496" s="119">
        <f t="shared" si="770"/>
        <v>0</v>
      </c>
      <c r="X2496" s="119">
        <f t="shared" si="771"/>
        <v>0</v>
      </c>
      <c r="Y2496" s="119">
        <f t="shared" si="772"/>
        <v>0</v>
      </c>
      <c r="Z2496" s="119">
        <f t="shared" si="773"/>
        <v>0</v>
      </c>
      <c r="AA2496" s="119">
        <f t="shared" si="777"/>
        <v>0</v>
      </c>
      <c r="AB2496" s="119">
        <f t="shared" si="778"/>
        <v>0</v>
      </c>
      <c r="AC2496" s="119">
        <f t="shared" si="774"/>
        <v>0</v>
      </c>
      <c r="AD2496" s="119">
        <f t="shared" si="775"/>
        <v>0</v>
      </c>
      <c r="AE2496" s="119">
        <f t="shared" si="776"/>
        <v>0</v>
      </c>
      <c r="AF2496" s="138">
        <f t="shared" si="769"/>
        <v>0</v>
      </c>
      <c r="AH2496" s="122">
        <v>5300</v>
      </c>
      <c r="AI2496" s="122" t="s">
        <v>2356</v>
      </c>
    </row>
    <row r="2497" spans="1:35" s="122" customFormat="1" ht="11.25" customHeight="1" x14ac:dyDescent="0.2">
      <c r="A2497" s="96" t="s">
        <v>89</v>
      </c>
      <c r="B2497" s="98">
        <v>340000006161</v>
      </c>
      <c r="C2497" s="99" t="s">
        <v>1123</v>
      </c>
      <c r="D2497" s="100" t="s">
        <v>88</v>
      </c>
      <c r="E2497" s="100" t="s">
        <v>87</v>
      </c>
      <c r="F2497" s="103" t="s">
        <v>88</v>
      </c>
      <c r="G2497" s="100" t="s">
        <v>88</v>
      </c>
      <c r="H2497" s="97">
        <v>0</v>
      </c>
      <c r="I2497" s="97">
        <v>0</v>
      </c>
      <c r="J2497" s="97">
        <v>0</v>
      </c>
      <c r="K2497" s="97">
        <v>168752.27</v>
      </c>
      <c r="L2497" s="119">
        <f t="shared" si="760"/>
        <v>0</v>
      </c>
      <c r="M2497" s="119">
        <f>IF(AND(D2497="да",G2497="нет",F2497="нет"),K2497/SUMIFS($K$22:$K$4031,$D$22:$D$4031,"да",$G$22:$G$4031,"нет",$F$22:$F$4031,"нет")*'Велич. кап. %'!$G$5,0)</f>
        <v>0</v>
      </c>
      <c r="N2497" s="120" t="s">
        <v>45</v>
      </c>
      <c r="O2497" s="121">
        <f t="shared" si="761"/>
        <v>0</v>
      </c>
      <c r="P2497" s="119">
        <f t="shared" si="762"/>
        <v>0</v>
      </c>
      <c r="Q2497" s="119">
        <f t="shared" si="763"/>
        <v>0</v>
      </c>
      <c r="R2497" s="119">
        <f t="shared" si="764"/>
        <v>0</v>
      </c>
      <c r="S2497" s="119">
        <f t="shared" si="765"/>
        <v>0</v>
      </c>
      <c r="T2497" s="119">
        <f t="shared" si="766"/>
        <v>0</v>
      </c>
      <c r="U2497" s="119">
        <f t="shared" si="767"/>
        <v>0</v>
      </c>
      <c r="V2497" s="119">
        <f t="shared" si="768"/>
        <v>0</v>
      </c>
      <c r="W2497" s="119">
        <f t="shared" si="770"/>
        <v>0</v>
      </c>
      <c r="X2497" s="119">
        <f t="shared" si="771"/>
        <v>0</v>
      </c>
      <c r="Y2497" s="119">
        <f t="shared" si="772"/>
        <v>0</v>
      </c>
      <c r="Z2497" s="119">
        <f t="shared" si="773"/>
        <v>0</v>
      </c>
      <c r="AA2497" s="119">
        <f t="shared" si="777"/>
        <v>0</v>
      </c>
      <c r="AB2497" s="119">
        <f t="shared" si="778"/>
        <v>0</v>
      </c>
      <c r="AC2497" s="119">
        <f t="shared" si="774"/>
        <v>0</v>
      </c>
      <c r="AD2497" s="119">
        <f t="shared" si="775"/>
        <v>0</v>
      </c>
      <c r="AE2497" s="119">
        <f t="shared" si="776"/>
        <v>0</v>
      </c>
      <c r="AF2497" s="138">
        <f t="shared" si="769"/>
        <v>0</v>
      </c>
      <c r="AH2497" s="122">
        <v>5300</v>
      </c>
      <c r="AI2497" s="122" t="s">
        <v>2356</v>
      </c>
    </row>
    <row r="2498" spans="1:35" s="122" customFormat="1" ht="11.25" customHeight="1" x14ac:dyDescent="0.2">
      <c r="A2498" s="96" t="s">
        <v>89</v>
      </c>
      <c r="B2498" s="98">
        <v>340000006167</v>
      </c>
      <c r="C2498" s="99" t="s">
        <v>1124</v>
      </c>
      <c r="D2498" s="100" t="s">
        <v>88</v>
      </c>
      <c r="E2498" s="100" t="s">
        <v>87</v>
      </c>
      <c r="F2498" s="103" t="s">
        <v>88</v>
      </c>
      <c r="G2498" s="100" t="s">
        <v>88</v>
      </c>
      <c r="H2498" s="97">
        <v>0</v>
      </c>
      <c r="I2498" s="97">
        <v>0</v>
      </c>
      <c r="J2498" s="97">
        <v>0</v>
      </c>
      <c r="K2498" s="97">
        <v>499328.89</v>
      </c>
      <c r="L2498" s="119">
        <f t="shared" si="760"/>
        <v>0</v>
      </c>
      <c r="M2498" s="119">
        <f>IF(AND(D2498="да",G2498="нет",F2498="нет"),K2498/SUMIFS($K$22:$K$4031,$D$22:$D$4031,"да",$G$22:$G$4031,"нет",$F$22:$F$4031,"нет")*'Велич. кап. %'!$G$5,0)</f>
        <v>0</v>
      </c>
      <c r="N2498" s="120" t="s">
        <v>45</v>
      </c>
      <c r="O2498" s="121">
        <f t="shared" si="761"/>
        <v>0</v>
      </c>
      <c r="P2498" s="119">
        <f t="shared" si="762"/>
        <v>0</v>
      </c>
      <c r="Q2498" s="119">
        <f t="shared" si="763"/>
        <v>0</v>
      </c>
      <c r="R2498" s="119">
        <f t="shared" si="764"/>
        <v>0</v>
      </c>
      <c r="S2498" s="119">
        <f t="shared" si="765"/>
        <v>0</v>
      </c>
      <c r="T2498" s="119">
        <f t="shared" si="766"/>
        <v>0</v>
      </c>
      <c r="U2498" s="119">
        <f t="shared" si="767"/>
        <v>0</v>
      </c>
      <c r="V2498" s="119">
        <f t="shared" si="768"/>
        <v>0</v>
      </c>
      <c r="W2498" s="119">
        <f t="shared" si="770"/>
        <v>0</v>
      </c>
      <c r="X2498" s="119">
        <f t="shared" si="771"/>
        <v>0</v>
      </c>
      <c r="Y2498" s="119">
        <f t="shared" si="772"/>
        <v>0</v>
      </c>
      <c r="Z2498" s="119">
        <f t="shared" si="773"/>
        <v>0</v>
      </c>
      <c r="AA2498" s="119">
        <f t="shared" si="777"/>
        <v>0</v>
      </c>
      <c r="AB2498" s="119">
        <f t="shared" si="778"/>
        <v>0</v>
      </c>
      <c r="AC2498" s="119">
        <f t="shared" si="774"/>
        <v>0</v>
      </c>
      <c r="AD2498" s="119">
        <f t="shared" si="775"/>
        <v>0</v>
      </c>
      <c r="AE2498" s="119">
        <f t="shared" si="776"/>
        <v>0</v>
      </c>
      <c r="AF2498" s="138">
        <f t="shared" si="769"/>
        <v>0</v>
      </c>
      <c r="AH2498" s="122">
        <v>5300</v>
      </c>
      <c r="AI2498" s="122" t="s">
        <v>2356</v>
      </c>
    </row>
    <row r="2499" spans="1:35" s="122" customFormat="1" ht="11.25" customHeight="1" x14ac:dyDescent="0.2">
      <c r="A2499" s="96" t="s">
        <v>89</v>
      </c>
      <c r="B2499" s="98">
        <v>340000006174</v>
      </c>
      <c r="C2499" s="99" t="s">
        <v>3041</v>
      </c>
      <c r="D2499" s="100" t="s">
        <v>87</v>
      </c>
      <c r="E2499" s="100" t="s">
        <v>87</v>
      </c>
      <c r="F2499" s="103" t="s">
        <v>88</v>
      </c>
      <c r="G2499" s="100" t="s">
        <v>88</v>
      </c>
      <c r="H2499" s="97">
        <v>0</v>
      </c>
      <c r="I2499" s="97">
        <v>0</v>
      </c>
      <c r="J2499" s="97">
        <v>497666.86</v>
      </c>
      <c r="K2499" s="97">
        <v>497666.86</v>
      </c>
      <c r="L2499" s="119">
        <f t="shared" si="760"/>
        <v>497666.86</v>
      </c>
      <c r="M2499" s="119">
        <f>IF(AND(D2499="да",G2499="нет",F2499="нет"),K2499/SUMIFS($K$22:$K$4031,$D$22:$D$4031,"да",$G$22:$G$4031,"нет",$F$22:$F$4031,"нет")*'Велич. кап. %'!$G$5,0)</f>
        <v>7973.735455752425</v>
      </c>
      <c r="N2499" s="120" t="s">
        <v>45</v>
      </c>
      <c r="O2499" s="121">
        <f t="shared" si="761"/>
        <v>4.5648355930004718E-4</v>
      </c>
      <c r="P2499" s="119">
        <f t="shared" si="762"/>
        <v>458.53664392202688</v>
      </c>
      <c r="Q2499" s="119">
        <f t="shared" si="763"/>
        <v>275.12198635321613</v>
      </c>
      <c r="R2499" s="119">
        <f t="shared" si="764"/>
        <v>458.53664392202688</v>
      </c>
      <c r="S2499" s="119">
        <f t="shared" si="765"/>
        <v>183.41465756881072</v>
      </c>
      <c r="T2499" s="119">
        <f t="shared" si="766"/>
        <v>550.24397270643226</v>
      </c>
      <c r="U2499" s="119">
        <f t="shared" si="767"/>
        <v>925.63134109166606</v>
      </c>
      <c r="V2499" s="119">
        <f t="shared" si="768"/>
        <v>534.67344881927352</v>
      </c>
      <c r="W2499" s="119">
        <f t="shared" si="770"/>
        <v>92.335948775689673</v>
      </c>
      <c r="X2499" s="119">
        <f t="shared" si="771"/>
        <v>276.78942053472144</v>
      </c>
      <c r="Y2499" s="119">
        <f t="shared" si="772"/>
        <v>782.9907848922627</v>
      </c>
      <c r="Z2499" s="119">
        <f t="shared" si="773"/>
        <v>789.66737637076596</v>
      </c>
      <c r="AA2499" s="119">
        <f t="shared" si="777"/>
        <v>6.090680492100554</v>
      </c>
      <c r="AB2499" s="119">
        <f t="shared" si="778"/>
        <v>27.70597092924028</v>
      </c>
      <c r="AC2499" s="119">
        <f t="shared" si="774"/>
        <v>798.5605754365647</v>
      </c>
      <c r="AD2499" s="119">
        <f t="shared" si="775"/>
        <v>1631.6262246225456</v>
      </c>
      <c r="AE2499" s="119">
        <f t="shared" si="776"/>
        <v>181.80977931508363</v>
      </c>
      <c r="AF2499" s="138">
        <f t="shared" si="769"/>
        <v>0</v>
      </c>
      <c r="AH2499" s="122">
        <v>5100</v>
      </c>
      <c r="AI2499" s="122" t="s">
        <v>2356</v>
      </c>
    </row>
    <row r="2500" spans="1:35" s="122" customFormat="1" ht="11.25" customHeight="1" x14ac:dyDescent="0.2">
      <c r="A2500" s="96" t="s">
        <v>89</v>
      </c>
      <c r="B2500" s="98">
        <v>340000006175</v>
      </c>
      <c r="C2500" s="99" t="s">
        <v>1125</v>
      </c>
      <c r="D2500" s="100" t="s">
        <v>88</v>
      </c>
      <c r="E2500" s="100" t="s">
        <v>87</v>
      </c>
      <c r="F2500" s="103" t="s">
        <v>88</v>
      </c>
      <c r="G2500" s="100" t="s">
        <v>88</v>
      </c>
      <c r="H2500" s="97">
        <v>0</v>
      </c>
      <c r="I2500" s="97">
        <v>0</v>
      </c>
      <c r="J2500" s="97">
        <v>13343.42</v>
      </c>
      <c r="K2500" s="97">
        <v>66502.97</v>
      </c>
      <c r="L2500" s="119">
        <f t="shared" si="760"/>
        <v>0</v>
      </c>
      <c r="M2500" s="119">
        <f>IF(AND(D2500="да",G2500="нет",F2500="нет"),K2500/SUMIFS($K$22:$K$4031,$D$22:$D$4031,"да",$G$22:$G$4031,"нет",$F$22:$F$4031,"нет")*'Велич. кап. %'!$G$5,0)</f>
        <v>0</v>
      </c>
      <c r="N2500" s="120" t="s">
        <v>45</v>
      </c>
      <c r="O2500" s="121">
        <f t="shared" si="761"/>
        <v>0</v>
      </c>
      <c r="P2500" s="119">
        <f t="shared" si="762"/>
        <v>0</v>
      </c>
      <c r="Q2500" s="119">
        <f t="shared" si="763"/>
        <v>0</v>
      </c>
      <c r="R2500" s="119">
        <f t="shared" si="764"/>
        <v>0</v>
      </c>
      <c r="S2500" s="119">
        <f t="shared" si="765"/>
        <v>0</v>
      </c>
      <c r="T2500" s="119">
        <f t="shared" si="766"/>
        <v>0</v>
      </c>
      <c r="U2500" s="119">
        <f t="shared" si="767"/>
        <v>0</v>
      </c>
      <c r="V2500" s="119">
        <f t="shared" si="768"/>
        <v>0</v>
      </c>
      <c r="W2500" s="119">
        <f t="shared" si="770"/>
        <v>0</v>
      </c>
      <c r="X2500" s="119">
        <f t="shared" si="771"/>
        <v>0</v>
      </c>
      <c r="Y2500" s="119">
        <f t="shared" si="772"/>
        <v>0</v>
      </c>
      <c r="Z2500" s="119">
        <f t="shared" si="773"/>
        <v>0</v>
      </c>
      <c r="AA2500" s="119">
        <f t="shared" si="777"/>
        <v>0</v>
      </c>
      <c r="AB2500" s="119">
        <f t="shared" si="778"/>
        <v>0</v>
      </c>
      <c r="AC2500" s="119">
        <f t="shared" si="774"/>
        <v>0</v>
      </c>
      <c r="AD2500" s="119">
        <f t="shared" si="775"/>
        <v>0</v>
      </c>
      <c r="AE2500" s="119">
        <f t="shared" si="776"/>
        <v>0</v>
      </c>
      <c r="AF2500" s="138">
        <f t="shared" si="769"/>
        <v>0</v>
      </c>
      <c r="AH2500" s="122">
        <v>5100</v>
      </c>
      <c r="AI2500" s="122" t="s">
        <v>2356</v>
      </c>
    </row>
    <row r="2501" spans="1:35" s="122" customFormat="1" ht="11.25" customHeight="1" x14ac:dyDescent="0.2">
      <c r="A2501" s="96" t="s">
        <v>89</v>
      </c>
      <c r="B2501" s="98">
        <v>340000006176</v>
      </c>
      <c r="C2501" s="99" t="s">
        <v>1126</v>
      </c>
      <c r="D2501" s="100" t="s">
        <v>87</v>
      </c>
      <c r="E2501" s="100" t="s">
        <v>87</v>
      </c>
      <c r="F2501" s="103" t="s">
        <v>88</v>
      </c>
      <c r="G2501" s="100" t="s">
        <v>88</v>
      </c>
      <c r="H2501" s="97">
        <v>0</v>
      </c>
      <c r="I2501" s="97">
        <v>0</v>
      </c>
      <c r="J2501" s="97">
        <v>13343.42</v>
      </c>
      <c r="K2501" s="97">
        <v>116942.19</v>
      </c>
      <c r="L2501" s="119">
        <f t="shared" si="760"/>
        <v>116942.19</v>
      </c>
      <c r="M2501" s="119">
        <f>IF(AND(D2501="да",G2501="нет",F2501="нет"),K2501/SUMIFS($K$22:$K$4031,$D$22:$D$4031,"да",$G$22:$G$4031,"нет",$F$22:$F$4031,"нет")*'Велич. кап. %'!$G$5,0)</f>
        <v>1873.6752667765275</v>
      </c>
      <c r="N2501" s="120" t="s">
        <v>45</v>
      </c>
      <c r="O2501" s="121">
        <f t="shared" si="761"/>
        <v>1.0726490231546136E-4</v>
      </c>
      <c r="P2501" s="119">
        <f t="shared" si="762"/>
        <v>107.74733791896854</v>
      </c>
      <c r="Q2501" s="119">
        <f t="shared" si="763"/>
        <v>64.648402751381127</v>
      </c>
      <c r="R2501" s="119">
        <f t="shared" si="764"/>
        <v>107.74733791896854</v>
      </c>
      <c r="S2501" s="119">
        <f t="shared" si="765"/>
        <v>43.098935167587413</v>
      </c>
      <c r="T2501" s="119">
        <f t="shared" si="766"/>
        <v>129.29680550276225</v>
      </c>
      <c r="U2501" s="119">
        <f t="shared" si="767"/>
        <v>217.50565460576664</v>
      </c>
      <c r="V2501" s="119">
        <f t="shared" si="768"/>
        <v>125.63803030762136</v>
      </c>
      <c r="W2501" s="119">
        <f t="shared" si="770"/>
        <v>21.697181254056115</v>
      </c>
      <c r="X2501" s="119">
        <f t="shared" si="771"/>
        <v>65.04021788021268</v>
      </c>
      <c r="Y2501" s="119">
        <f t="shared" si="772"/>
        <v>183.98785310944777</v>
      </c>
      <c r="Z2501" s="119">
        <f t="shared" si="773"/>
        <v>185.55672436045194</v>
      </c>
      <c r="AA2501" s="119">
        <f t="shared" si="777"/>
        <v>1.4311933797169385</v>
      </c>
      <c r="AB2501" s="119">
        <f t="shared" si="778"/>
        <v>6.5103730566702653</v>
      </c>
      <c r="AC2501" s="119">
        <f t="shared" si="774"/>
        <v>187.64645598304875</v>
      </c>
      <c r="AD2501" s="119">
        <f t="shared" si="775"/>
        <v>383.40094409499636</v>
      </c>
      <c r="AE2501" s="119">
        <f t="shared" si="776"/>
        <v>42.721819484871027</v>
      </c>
      <c r="AF2501" s="138">
        <f t="shared" si="769"/>
        <v>0</v>
      </c>
      <c r="AH2501" s="122">
        <v>5100</v>
      </c>
      <c r="AI2501" s="122" t="s">
        <v>2356</v>
      </c>
    </row>
    <row r="2502" spans="1:35" s="122" customFormat="1" ht="11.25" customHeight="1" x14ac:dyDescent="0.2">
      <c r="A2502" s="96" t="s">
        <v>89</v>
      </c>
      <c r="B2502" s="98">
        <v>340000006178</v>
      </c>
      <c r="C2502" s="99" t="s">
        <v>1127</v>
      </c>
      <c r="D2502" s="100" t="s">
        <v>88</v>
      </c>
      <c r="E2502" s="100" t="s">
        <v>87</v>
      </c>
      <c r="F2502" s="103" t="s">
        <v>88</v>
      </c>
      <c r="G2502" s="100" t="s">
        <v>88</v>
      </c>
      <c r="H2502" s="97">
        <v>0</v>
      </c>
      <c r="I2502" s="97">
        <v>0</v>
      </c>
      <c r="J2502" s="97">
        <v>0</v>
      </c>
      <c r="K2502" s="97">
        <v>51104.800000000003</v>
      </c>
      <c r="L2502" s="119">
        <f t="shared" si="760"/>
        <v>0</v>
      </c>
      <c r="M2502" s="119">
        <f>IF(AND(D2502="да",G2502="нет",F2502="нет"),K2502/SUMIFS($K$22:$K$4031,$D$22:$D$4031,"да",$G$22:$G$4031,"нет",$F$22:$F$4031,"нет")*'Велич. кап. %'!$G$5,0)</f>
        <v>0</v>
      </c>
      <c r="N2502" s="120" t="s">
        <v>45</v>
      </c>
      <c r="O2502" s="121">
        <f t="shared" si="761"/>
        <v>0</v>
      </c>
      <c r="P2502" s="119">
        <f t="shared" si="762"/>
        <v>0</v>
      </c>
      <c r="Q2502" s="119">
        <f t="shared" si="763"/>
        <v>0</v>
      </c>
      <c r="R2502" s="119">
        <f t="shared" si="764"/>
        <v>0</v>
      </c>
      <c r="S2502" s="119">
        <f t="shared" si="765"/>
        <v>0</v>
      </c>
      <c r="T2502" s="119">
        <f t="shared" si="766"/>
        <v>0</v>
      </c>
      <c r="U2502" s="119">
        <f t="shared" si="767"/>
        <v>0</v>
      </c>
      <c r="V2502" s="119">
        <f t="shared" si="768"/>
        <v>0</v>
      </c>
      <c r="W2502" s="119">
        <f t="shared" si="770"/>
        <v>0</v>
      </c>
      <c r="X2502" s="119">
        <f t="shared" si="771"/>
        <v>0</v>
      </c>
      <c r="Y2502" s="119">
        <f t="shared" si="772"/>
        <v>0</v>
      </c>
      <c r="Z2502" s="119">
        <f t="shared" si="773"/>
        <v>0</v>
      </c>
      <c r="AA2502" s="119">
        <f t="shared" si="777"/>
        <v>0</v>
      </c>
      <c r="AB2502" s="119">
        <f t="shared" si="778"/>
        <v>0</v>
      </c>
      <c r="AC2502" s="119">
        <f t="shared" si="774"/>
        <v>0</v>
      </c>
      <c r="AD2502" s="119">
        <f t="shared" si="775"/>
        <v>0</v>
      </c>
      <c r="AE2502" s="119">
        <f t="shared" si="776"/>
        <v>0</v>
      </c>
      <c r="AF2502" s="138">
        <f t="shared" si="769"/>
        <v>0</v>
      </c>
      <c r="AH2502" s="122">
        <v>5100</v>
      </c>
      <c r="AI2502" s="122" t="s">
        <v>2356</v>
      </c>
    </row>
    <row r="2503" spans="1:35" s="122" customFormat="1" ht="11.25" customHeight="1" x14ac:dyDescent="0.2">
      <c r="A2503" s="96" t="s">
        <v>89</v>
      </c>
      <c r="B2503" s="98">
        <v>340000006179</v>
      </c>
      <c r="C2503" s="99" t="s">
        <v>1128</v>
      </c>
      <c r="D2503" s="100" t="s">
        <v>88</v>
      </c>
      <c r="E2503" s="100" t="s">
        <v>87</v>
      </c>
      <c r="F2503" s="103" t="s">
        <v>88</v>
      </c>
      <c r="G2503" s="100" t="s">
        <v>88</v>
      </c>
      <c r="H2503" s="97">
        <v>0</v>
      </c>
      <c r="I2503" s="97">
        <v>0</v>
      </c>
      <c r="J2503" s="97">
        <v>0</v>
      </c>
      <c r="K2503" s="97">
        <v>174040.24</v>
      </c>
      <c r="L2503" s="119">
        <f t="shared" si="760"/>
        <v>0</v>
      </c>
      <c r="M2503" s="119">
        <f>IF(AND(D2503="да",G2503="нет",F2503="нет"),K2503/SUMIFS($K$22:$K$4031,$D$22:$D$4031,"да",$G$22:$G$4031,"нет",$F$22:$F$4031,"нет")*'Велич. кап. %'!$G$5,0)</f>
        <v>0</v>
      </c>
      <c r="N2503" s="120" t="s">
        <v>45</v>
      </c>
      <c r="O2503" s="121">
        <f t="shared" si="761"/>
        <v>0</v>
      </c>
      <c r="P2503" s="119">
        <f t="shared" si="762"/>
        <v>0</v>
      </c>
      <c r="Q2503" s="119">
        <f t="shared" si="763"/>
        <v>0</v>
      </c>
      <c r="R2503" s="119">
        <f t="shared" si="764"/>
        <v>0</v>
      </c>
      <c r="S2503" s="119">
        <f t="shared" si="765"/>
        <v>0</v>
      </c>
      <c r="T2503" s="119">
        <f t="shared" si="766"/>
        <v>0</v>
      </c>
      <c r="U2503" s="119">
        <f t="shared" si="767"/>
        <v>0</v>
      </c>
      <c r="V2503" s="119">
        <f t="shared" si="768"/>
        <v>0</v>
      </c>
      <c r="W2503" s="119">
        <f t="shared" si="770"/>
        <v>0</v>
      </c>
      <c r="X2503" s="119">
        <f t="shared" si="771"/>
        <v>0</v>
      </c>
      <c r="Y2503" s="119">
        <f t="shared" si="772"/>
        <v>0</v>
      </c>
      <c r="Z2503" s="119">
        <f t="shared" si="773"/>
        <v>0</v>
      </c>
      <c r="AA2503" s="119">
        <f t="shared" si="777"/>
        <v>0</v>
      </c>
      <c r="AB2503" s="119">
        <f t="shared" si="778"/>
        <v>0</v>
      </c>
      <c r="AC2503" s="119">
        <f t="shared" si="774"/>
        <v>0</v>
      </c>
      <c r="AD2503" s="119">
        <f t="shared" si="775"/>
        <v>0</v>
      </c>
      <c r="AE2503" s="119">
        <f t="shared" si="776"/>
        <v>0</v>
      </c>
      <c r="AF2503" s="138">
        <f t="shared" si="769"/>
        <v>0</v>
      </c>
      <c r="AH2503" s="122">
        <v>5100</v>
      </c>
      <c r="AI2503" s="122" t="s">
        <v>2356</v>
      </c>
    </row>
    <row r="2504" spans="1:35" s="122" customFormat="1" ht="11.25" customHeight="1" x14ac:dyDescent="0.2">
      <c r="A2504" s="96" t="s">
        <v>89</v>
      </c>
      <c r="B2504" s="98">
        <v>340000006181</v>
      </c>
      <c r="C2504" s="99" t="s">
        <v>1129</v>
      </c>
      <c r="D2504" s="100" t="s">
        <v>88</v>
      </c>
      <c r="E2504" s="100" t="s">
        <v>87</v>
      </c>
      <c r="F2504" s="103" t="s">
        <v>88</v>
      </c>
      <c r="G2504" s="100" t="s">
        <v>88</v>
      </c>
      <c r="H2504" s="97">
        <v>0</v>
      </c>
      <c r="I2504" s="97">
        <v>0</v>
      </c>
      <c r="J2504" s="97">
        <v>0</v>
      </c>
      <c r="K2504" s="97">
        <v>34496.69</v>
      </c>
      <c r="L2504" s="119">
        <f t="shared" si="760"/>
        <v>0</v>
      </c>
      <c r="M2504" s="119">
        <f>IF(AND(D2504="да",G2504="нет",F2504="нет"),K2504/SUMIFS($K$22:$K$4031,$D$22:$D$4031,"да",$G$22:$G$4031,"нет",$F$22:$F$4031,"нет")*'Велич. кап. %'!$G$5,0)</f>
        <v>0</v>
      </c>
      <c r="N2504" s="120" t="s">
        <v>45</v>
      </c>
      <c r="O2504" s="121">
        <f t="shared" si="761"/>
        <v>0</v>
      </c>
      <c r="P2504" s="119">
        <f t="shared" si="762"/>
        <v>0</v>
      </c>
      <c r="Q2504" s="119">
        <f t="shared" si="763"/>
        <v>0</v>
      </c>
      <c r="R2504" s="119">
        <f t="shared" si="764"/>
        <v>0</v>
      </c>
      <c r="S2504" s="119">
        <f t="shared" si="765"/>
        <v>0</v>
      </c>
      <c r="T2504" s="119">
        <f t="shared" si="766"/>
        <v>0</v>
      </c>
      <c r="U2504" s="119">
        <f t="shared" si="767"/>
        <v>0</v>
      </c>
      <c r="V2504" s="119">
        <f t="shared" si="768"/>
        <v>0</v>
      </c>
      <c r="W2504" s="119">
        <f t="shared" si="770"/>
        <v>0</v>
      </c>
      <c r="X2504" s="119">
        <f t="shared" si="771"/>
        <v>0</v>
      </c>
      <c r="Y2504" s="119">
        <f t="shared" si="772"/>
        <v>0</v>
      </c>
      <c r="Z2504" s="119">
        <f t="shared" si="773"/>
        <v>0</v>
      </c>
      <c r="AA2504" s="119">
        <f t="shared" si="777"/>
        <v>0</v>
      </c>
      <c r="AB2504" s="119">
        <f t="shared" si="778"/>
        <v>0</v>
      </c>
      <c r="AC2504" s="119">
        <f t="shared" si="774"/>
        <v>0</v>
      </c>
      <c r="AD2504" s="119">
        <f t="shared" si="775"/>
        <v>0</v>
      </c>
      <c r="AE2504" s="119">
        <f t="shared" si="776"/>
        <v>0</v>
      </c>
      <c r="AF2504" s="138">
        <f t="shared" si="769"/>
        <v>0</v>
      </c>
      <c r="AH2504" s="122">
        <v>5300</v>
      </c>
      <c r="AI2504" s="122" t="s">
        <v>2356</v>
      </c>
    </row>
    <row r="2505" spans="1:35" s="122" customFormat="1" ht="11.25" customHeight="1" x14ac:dyDescent="0.2">
      <c r="A2505" s="96" t="s">
        <v>89</v>
      </c>
      <c r="B2505" s="98">
        <v>340000006196</v>
      </c>
      <c r="C2505" s="99" t="s">
        <v>1130</v>
      </c>
      <c r="D2505" s="100" t="s">
        <v>88</v>
      </c>
      <c r="E2505" s="100" t="s">
        <v>87</v>
      </c>
      <c r="F2505" s="103" t="s">
        <v>88</v>
      </c>
      <c r="G2505" s="100" t="s">
        <v>88</v>
      </c>
      <c r="H2505" s="97">
        <v>0</v>
      </c>
      <c r="I2505" s="97">
        <v>0</v>
      </c>
      <c r="J2505" s="97">
        <v>13343.42</v>
      </c>
      <c r="K2505" s="97">
        <v>82091.48</v>
      </c>
      <c r="L2505" s="119">
        <f t="shared" si="760"/>
        <v>0</v>
      </c>
      <c r="M2505" s="119">
        <f>IF(AND(D2505="да",G2505="нет",F2505="нет"),K2505/SUMIFS($K$22:$K$4031,$D$22:$D$4031,"да",$G$22:$G$4031,"нет",$F$22:$F$4031,"нет")*'Велич. кап. %'!$G$5,0)</f>
        <v>0</v>
      </c>
      <c r="N2505" s="120" t="s">
        <v>45</v>
      </c>
      <c r="O2505" s="121">
        <f t="shared" si="761"/>
        <v>0</v>
      </c>
      <c r="P2505" s="119">
        <f t="shared" si="762"/>
        <v>0</v>
      </c>
      <c r="Q2505" s="119">
        <f t="shared" si="763"/>
        <v>0</v>
      </c>
      <c r="R2505" s="119">
        <f t="shared" si="764"/>
        <v>0</v>
      </c>
      <c r="S2505" s="119">
        <f t="shared" si="765"/>
        <v>0</v>
      </c>
      <c r="T2505" s="119">
        <f t="shared" si="766"/>
        <v>0</v>
      </c>
      <c r="U2505" s="119">
        <f t="shared" si="767"/>
        <v>0</v>
      </c>
      <c r="V2505" s="119">
        <f t="shared" si="768"/>
        <v>0</v>
      </c>
      <c r="W2505" s="119">
        <f t="shared" si="770"/>
        <v>0</v>
      </c>
      <c r="X2505" s="119">
        <f t="shared" si="771"/>
        <v>0</v>
      </c>
      <c r="Y2505" s="119">
        <f t="shared" si="772"/>
        <v>0</v>
      </c>
      <c r="Z2505" s="119">
        <f t="shared" si="773"/>
        <v>0</v>
      </c>
      <c r="AA2505" s="119">
        <f t="shared" si="777"/>
        <v>0</v>
      </c>
      <c r="AB2505" s="119">
        <f t="shared" si="778"/>
        <v>0</v>
      </c>
      <c r="AC2505" s="119">
        <f t="shared" si="774"/>
        <v>0</v>
      </c>
      <c r="AD2505" s="119">
        <f t="shared" si="775"/>
        <v>0</v>
      </c>
      <c r="AE2505" s="119">
        <f t="shared" si="776"/>
        <v>0</v>
      </c>
      <c r="AF2505" s="138">
        <f t="shared" si="769"/>
        <v>0</v>
      </c>
      <c r="AH2505" s="122">
        <v>5300</v>
      </c>
      <c r="AI2505" s="122" t="s">
        <v>2356</v>
      </c>
    </row>
    <row r="2506" spans="1:35" s="122" customFormat="1" ht="11.25" customHeight="1" x14ac:dyDescent="0.2">
      <c r="A2506" s="96" t="s">
        <v>89</v>
      </c>
      <c r="B2506" s="98">
        <v>340000006207</v>
      </c>
      <c r="C2506" s="99" t="s">
        <v>1131</v>
      </c>
      <c r="D2506" s="100" t="s">
        <v>87</v>
      </c>
      <c r="E2506" s="100" t="s">
        <v>87</v>
      </c>
      <c r="F2506" s="103" t="s">
        <v>88</v>
      </c>
      <c r="G2506" s="100" t="s">
        <v>88</v>
      </c>
      <c r="H2506" s="97">
        <v>0</v>
      </c>
      <c r="I2506" s="97">
        <v>0</v>
      </c>
      <c r="J2506" s="97">
        <v>0</v>
      </c>
      <c r="K2506" s="97">
        <v>110296.29</v>
      </c>
      <c r="L2506" s="119">
        <f t="shared" si="760"/>
        <v>110296.29</v>
      </c>
      <c r="M2506" s="119">
        <f>IF(AND(D2506="да",G2506="нет",F2506="нет"),K2506/SUMIFS($K$22:$K$4031,$D$22:$D$4031,"да",$G$22:$G$4031,"нет",$F$22:$F$4031,"нет")*'Велич. кап. %'!$G$5,0)</f>
        <v>1767.1930942135702</v>
      </c>
      <c r="N2506" s="120" t="s">
        <v>45</v>
      </c>
      <c r="O2506" s="121">
        <f t="shared" si="761"/>
        <v>1.0116896880935612E-4</v>
      </c>
      <c r="P2506" s="119">
        <f t="shared" si="762"/>
        <v>101.62398728669739</v>
      </c>
      <c r="Q2506" s="119">
        <f t="shared" si="763"/>
        <v>60.974392372018436</v>
      </c>
      <c r="R2506" s="119">
        <f t="shared" si="764"/>
        <v>101.62398728669739</v>
      </c>
      <c r="S2506" s="119">
        <f t="shared" si="765"/>
        <v>40.64959491467895</v>
      </c>
      <c r="T2506" s="119">
        <f t="shared" si="766"/>
        <v>121.94878474403687</v>
      </c>
      <c r="U2506" s="119">
        <f t="shared" si="767"/>
        <v>205.14466812223606</v>
      </c>
      <c r="V2506" s="119">
        <f t="shared" si="768"/>
        <v>118.49794010047353</v>
      </c>
      <c r="W2506" s="119">
        <f t="shared" si="770"/>
        <v>20.464116464553442</v>
      </c>
      <c r="X2506" s="119">
        <f t="shared" si="771"/>
        <v>61.343940394643909</v>
      </c>
      <c r="Y2506" s="119">
        <f t="shared" si="772"/>
        <v>173.53170487945414</v>
      </c>
      <c r="Z2506" s="119">
        <f t="shared" si="773"/>
        <v>175.01141616648766</v>
      </c>
      <c r="AA2506" s="119">
        <f t="shared" si="777"/>
        <v>1.3498577378732137</v>
      </c>
      <c r="AB2506" s="119">
        <f t="shared" si="778"/>
        <v>6.1403843614241369</v>
      </c>
      <c r="AC2506" s="119">
        <f t="shared" si="774"/>
        <v>176.98238699462169</v>
      </c>
      <c r="AD2506" s="119">
        <f t="shared" si="775"/>
        <v>361.61202142849822</v>
      </c>
      <c r="AE2506" s="119">
        <f t="shared" si="776"/>
        <v>40.293910959175513</v>
      </c>
      <c r="AF2506" s="138">
        <f t="shared" si="769"/>
        <v>0</v>
      </c>
      <c r="AH2506" s="122">
        <v>5100</v>
      </c>
      <c r="AI2506" s="122" t="s">
        <v>2356</v>
      </c>
    </row>
    <row r="2507" spans="1:35" s="122" customFormat="1" ht="11.25" customHeight="1" x14ac:dyDescent="0.2">
      <c r="A2507" s="96" t="s">
        <v>89</v>
      </c>
      <c r="B2507" s="98">
        <v>340000006211</v>
      </c>
      <c r="C2507" s="99" t="s">
        <v>1132</v>
      </c>
      <c r="D2507" s="100" t="s">
        <v>88</v>
      </c>
      <c r="E2507" s="100" t="s">
        <v>87</v>
      </c>
      <c r="F2507" s="103" t="s">
        <v>88</v>
      </c>
      <c r="G2507" s="100" t="s">
        <v>88</v>
      </c>
      <c r="H2507" s="97">
        <v>0</v>
      </c>
      <c r="I2507" s="97">
        <v>0</v>
      </c>
      <c r="J2507" s="97">
        <v>0</v>
      </c>
      <c r="K2507" s="97">
        <v>11371.45</v>
      </c>
      <c r="L2507" s="119">
        <f t="shared" si="760"/>
        <v>0</v>
      </c>
      <c r="M2507" s="119">
        <f>IF(AND(D2507="да",G2507="нет",F2507="нет"),K2507/SUMIFS($K$22:$K$4031,$D$22:$D$4031,"да",$G$22:$G$4031,"нет",$F$22:$F$4031,"нет")*'Велич. кап. %'!$G$5,0)</f>
        <v>0</v>
      </c>
      <c r="N2507" s="120" t="s">
        <v>45</v>
      </c>
      <c r="O2507" s="121">
        <f t="shared" si="761"/>
        <v>0</v>
      </c>
      <c r="P2507" s="119">
        <f t="shared" si="762"/>
        <v>0</v>
      </c>
      <c r="Q2507" s="119">
        <f t="shared" si="763"/>
        <v>0</v>
      </c>
      <c r="R2507" s="119">
        <f t="shared" si="764"/>
        <v>0</v>
      </c>
      <c r="S2507" s="119">
        <f t="shared" si="765"/>
        <v>0</v>
      </c>
      <c r="T2507" s="119">
        <f t="shared" si="766"/>
        <v>0</v>
      </c>
      <c r="U2507" s="119">
        <f t="shared" si="767"/>
        <v>0</v>
      </c>
      <c r="V2507" s="119">
        <f t="shared" si="768"/>
        <v>0</v>
      </c>
      <c r="W2507" s="119">
        <f t="shared" si="770"/>
        <v>0</v>
      </c>
      <c r="X2507" s="119">
        <f t="shared" si="771"/>
        <v>0</v>
      </c>
      <c r="Y2507" s="119">
        <f t="shared" si="772"/>
        <v>0</v>
      </c>
      <c r="Z2507" s="119">
        <f t="shared" si="773"/>
        <v>0</v>
      </c>
      <c r="AA2507" s="119">
        <f t="shared" si="777"/>
        <v>0</v>
      </c>
      <c r="AB2507" s="119">
        <f t="shared" si="778"/>
        <v>0</v>
      </c>
      <c r="AC2507" s="119">
        <f t="shared" si="774"/>
        <v>0</v>
      </c>
      <c r="AD2507" s="119">
        <f t="shared" si="775"/>
        <v>0</v>
      </c>
      <c r="AE2507" s="119">
        <f t="shared" si="776"/>
        <v>0</v>
      </c>
      <c r="AF2507" s="138">
        <f t="shared" si="769"/>
        <v>0</v>
      </c>
      <c r="AH2507" s="122">
        <v>5600</v>
      </c>
      <c r="AI2507" s="122" t="s">
        <v>2356</v>
      </c>
    </row>
    <row r="2508" spans="1:35" s="122" customFormat="1" ht="11.25" customHeight="1" x14ac:dyDescent="0.2">
      <c r="A2508" s="96" t="s">
        <v>89</v>
      </c>
      <c r="B2508" s="98">
        <v>340000006219</v>
      </c>
      <c r="C2508" s="99" t="s">
        <v>1133</v>
      </c>
      <c r="D2508" s="100" t="s">
        <v>87</v>
      </c>
      <c r="E2508" s="100" t="s">
        <v>87</v>
      </c>
      <c r="F2508" s="103" t="s">
        <v>88</v>
      </c>
      <c r="G2508" s="100" t="s">
        <v>88</v>
      </c>
      <c r="H2508" s="97">
        <v>0</v>
      </c>
      <c r="I2508" s="97">
        <v>0</v>
      </c>
      <c r="J2508" s="97">
        <v>0</v>
      </c>
      <c r="K2508" s="97">
        <v>764917.33</v>
      </c>
      <c r="L2508" s="119">
        <f t="shared" si="760"/>
        <v>764917.33</v>
      </c>
      <c r="M2508" s="119">
        <f>IF(AND(D2508="да",G2508="нет",F2508="нет"),K2508/SUMIFS($K$22:$K$4031,$D$22:$D$4031,"да",$G$22:$G$4031,"нет",$F$22:$F$4031,"нет")*'Велич. кап. %'!$G$5,0)</f>
        <v>12255.685329218983</v>
      </c>
      <c r="N2508" s="120" t="s">
        <v>45</v>
      </c>
      <c r="O2508" s="121">
        <f t="shared" si="761"/>
        <v>7.0161831826352414E-4</v>
      </c>
      <c r="P2508" s="119">
        <f t="shared" si="762"/>
        <v>704.77392321441187</v>
      </c>
      <c r="Q2508" s="119">
        <f t="shared" si="763"/>
        <v>422.86435392864712</v>
      </c>
      <c r="R2508" s="119">
        <f t="shared" si="764"/>
        <v>704.77392321441187</v>
      </c>
      <c r="S2508" s="119">
        <f t="shared" si="765"/>
        <v>281.90956928576475</v>
      </c>
      <c r="T2508" s="119">
        <f t="shared" si="766"/>
        <v>845.72870785729424</v>
      </c>
      <c r="U2508" s="119">
        <f t="shared" si="767"/>
        <v>1422.7016321564115</v>
      </c>
      <c r="V2508" s="119">
        <f t="shared" si="768"/>
        <v>821.79670732491672</v>
      </c>
      <c r="W2508" s="119">
        <f t="shared" si="770"/>
        <v>141.92097782142315</v>
      </c>
      <c r="X2508" s="119">
        <f t="shared" si="771"/>
        <v>425.42721154401619</v>
      </c>
      <c r="Y2508" s="119">
        <f t="shared" si="772"/>
        <v>1203.4621324682817</v>
      </c>
      <c r="Z2508" s="119">
        <f t="shared" si="773"/>
        <v>1213.7240987306877</v>
      </c>
      <c r="AA2508" s="119">
        <f t="shared" si="777"/>
        <v>9.3614171132484909</v>
      </c>
      <c r="AB2508" s="119">
        <f t="shared" si="778"/>
        <v>42.584264719278458</v>
      </c>
      <c r="AC2508" s="119">
        <f t="shared" si="774"/>
        <v>1227.3930058477283</v>
      </c>
      <c r="AD2508" s="119">
        <f t="shared" si="775"/>
        <v>2507.8205434379488</v>
      </c>
      <c r="AE2508" s="119">
        <f t="shared" si="776"/>
        <v>279.44286055451431</v>
      </c>
      <c r="AF2508" s="138">
        <f t="shared" si="769"/>
        <v>0</v>
      </c>
      <c r="AH2508" s="122">
        <v>5300</v>
      </c>
      <c r="AI2508" s="122" t="s">
        <v>2356</v>
      </c>
    </row>
    <row r="2509" spans="1:35" s="122" customFormat="1" ht="11.25" customHeight="1" x14ac:dyDescent="0.2">
      <c r="A2509" s="96" t="s">
        <v>89</v>
      </c>
      <c r="B2509" s="98">
        <v>340000006220</v>
      </c>
      <c r="C2509" s="99" t="s">
        <v>1134</v>
      </c>
      <c r="D2509" s="100" t="s">
        <v>88</v>
      </c>
      <c r="E2509" s="100" t="s">
        <v>87</v>
      </c>
      <c r="F2509" s="103" t="s">
        <v>88</v>
      </c>
      <c r="G2509" s="100" t="s">
        <v>88</v>
      </c>
      <c r="H2509" s="97">
        <v>0</v>
      </c>
      <c r="I2509" s="97">
        <v>0</v>
      </c>
      <c r="J2509" s="97">
        <v>13343.42</v>
      </c>
      <c r="K2509" s="97">
        <v>176668.1</v>
      </c>
      <c r="L2509" s="119">
        <f t="shared" si="760"/>
        <v>0</v>
      </c>
      <c r="M2509" s="119">
        <f>IF(AND(D2509="да",G2509="нет",F2509="нет"),K2509/SUMIFS($K$22:$K$4031,$D$22:$D$4031,"да",$G$22:$G$4031,"нет",$F$22:$F$4031,"нет")*'Велич. кап. %'!$G$5,0)</f>
        <v>0</v>
      </c>
      <c r="N2509" s="120" t="s">
        <v>45</v>
      </c>
      <c r="O2509" s="121">
        <f t="shared" si="761"/>
        <v>0</v>
      </c>
      <c r="P2509" s="119">
        <f t="shared" si="762"/>
        <v>0</v>
      </c>
      <c r="Q2509" s="119">
        <f t="shared" si="763"/>
        <v>0</v>
      </c>
      <c r="R2509" s="119">
        <f t="shared" si="764"/>
        <v>0</v>
      </c>
      <c r="S2509" s="119">
        <f t="shared" si="765"/>
        <v>0</v>
      </c>
      <c r="T2509" s="119">
        <f t="shared" si="766"/>
        <v>0</v>
      </c>
      <c r="U2509" s="119">
        <f t="shared" si="767"/>
        <v>0</v>
      </c>
      <c r="V2509" s="119">
        <f t="shared" si="768"/>
        <v>0</v>
      </c>
      <c r="W2509" s="119">
        <f t="shared" si="770"/>
        <v>0</v>
      </c>
      <c r="X2509" s="119">
        <f t="shared" si="771"/>
        <v>0</v>
      </c>
      <c r="Y2509" s="119">
        <f t="shared" si="772"/>
        <v>0</v>
      </c>
      <c r="Z2509" s="119">
        <f t="shared" si="773"/>
        <v>0</v>
      </c>
      <c r="AA2509" s="119">
        <f t="shared" si="777"/>
        <v>0</v>
      </c>
      <c r="AB2509" s="119">
        <f t="shared" si="778"/>
        <v>0</v>
      </c>
      <c r="AC2509" s="119">
        <f t="shared" si="774"/>
        <v>0</v>
      </c>
      <c r="AD2509" s="119">
        <f t="shared" si="775"/>
        <v>0</v>
      </c>
      <c r="AE2509" s="119">
        <f t="shared" si="776"/>
        <v>0</v>
      </c>
      <c r="AF2509" s="138">
        <f t="shared" si="769"/>
        <v>0</v>
      </c>
      <c r="AH2509" s="122">
        <v>5400</v>
      </c>
      <c r="AI2509" s="122" t="s">
        <v>2356</v>
      </c>
    </row>
    <row r="2510" spans="1:35" s="122" customFormat="1" ht="11.25" customHeight="1" x14ac:dyDescent="0.2">
      <c r="A2510" s="96" t="s">
        <v>89</v>
      </c>
      <c r="B2510" s="98">
        <v>340000006222</v>
      </c>
      <c r="C2510" s="99" t="s">
        <v>1135</v>
      </c>
      <c r="D2510" s="100" t="s">
        <v>88</v>
      </c>
      <c r="E2510" s="100" t="s">
        <v>87</v>
      </c>
      <c r="F2510" s="103" t="s">
        <v>88</v>
      </c>
      <c r="G2510" s="100" t="s">
        <v>88</v>
      </c>
      <c r="H2510" s="97">
        <v>0</v>
      </c>
      <c r="I2510" s="97">
        <v>0</v>
      </c>
      <c r="J2510" s="97">
        <v>0</v>
      </c>
      <c r="K2510" s="97">
        <v>193627.81</v>
      </c>
      <c r="L2510" s="119">
        <f t="shared" si="760"/>
        <v>0</v>
      </c>
      <c r="M2510" s="119">
        <f>IF(AND(D2510="да",G2510="нет",F2510="нет"),K2510/SUMIFS($K$22:$K$4031,$D$22:$D$4031,"да",$G$22:$G$4031,"нет",$F$22:$F$4031,"нет")*'Велич. кап. %'!$G$5,0)</f>
        <v>0</v>
      </c>
      <c r="N2510" s="120" t="s">
        <v>45</v>
      </c>
      <c r="O2510" s="121">
        <f t="shared" si="761"/>
        <v>0</v>
      </c>
      <c r="P2510" s="119">
        <f t="shared" si="762"/>
        <v>0</v>
      </c>
      <c r="Q2510" s="119">
        <f t="shared" si="763"/>
        <v>0</v>
      </c>
      <c r="R2510" s="119">
        <f t="shared" si="764"/>
        <v>0</v>
      </c>
      <c r="S2510" s="119">
        <f t="shared" si="765"/>
        <v>0</v>
      </c>
      <c r="T2510" s="119">
        <f t="shared" si="766"/>
        <v>0</v>
      </c>
      <c r="U2510" s="119">
        <f t="shared" si="767"/>
        <v>0</v>
      </c>
      <c r="V2510" s="119">
        <f t="shared" si="768"/>
        <v>0</v>
      </c>
      <c r="W2510" s="119">
        <f t="shared" si="770"/>
        <v>0</v>
      </c>
      <c r="X2510" s="119">
        <f t="shared" si="771"/>
        <v>0</v>
      </c>
      <c r="Y2510" s="119">
        <f t="shared" si="772"/>
        <v>0</v>
      </c>
      <c r="Z2510" s="119">
        <f t="shared" si="773"/>
        <v>0</v>
      </c>
      <c r="AA2510" s="119">
        <f t="shared" si="777"/>
        <v>0</v>
      </c>
      <c r="AB2510" s="119">
        <f t="shared" si="778"/>
        <v>0</v>
      </c>
      <c r="AC2510" s="119">
        <f t="shared" si="774"/>
        <v>0</v>
      </c>
      <c r="AD2510" s="119">
        <f t="shared" si="775"/>
        <v>0</v>
      </c>
      <c r="AE2510" s="119">
        <f t="shared" si="776"/>
        <v>0</v>
      </c>
      <c r="AF2510" s="138">
        <f t="shared" si="769"/>
        <v>0</v>
      </c>
      <c r="AH2510" s="122">
        <v>5300</v>
      </c>
      <c r="AI2510" s="122" t="s">
        <v>2356</v>
      </c>
    </row>
    <row r="2511" spans="1:35" s="122" customFormat="1" ht="11.25" customHeight="1" x14ac:dyDescent="0.2">
      <c r="A2511" s="96" t="s">
        <v>89</v>
      </c>
      <c r="B2511" s="98">
        <v>340000006223</v>
      </c>
      <c r="C2511" s="99" t="s">
        <v>1136</v>
      </c>
      <c r="D2511" s="100" t="s">
        <v>88</v>
      </c>
      <c r="E2511" s="100" t="s">
        <v>87</v>
      </c>
      <c r="F2511" s="103" t="s">
        <v>88</v>
      </c>
      <c r="G2511" s="100" t="s">
        <v>88</v>
      </c>
      <c r="H2511" s="97">
        <v>0</v>
      </c>
      <c r="I2511" s="97">
        <v>0</v>
      </c>
      <c r="J2511" s="97">
        <v>0</v>
      </c>
      <c r="K2511" s="97">
        <v>68746.320000000007</v>
      </c>
      <c r="L2511" s="119">
        <f t="shared" si="760"/>
        <v>0</v>
      </c>
      <c r="M2511" s="119">
        <f>IF(AND(D2511="да",G2511="нет",F2511="нет"),K2511/SUMIFS($K$22:$K$4031,$D$22:$D$4031,"да",$G$22:$G$4031,"нет",$F$22:$F$4031,"нет")*'Велич. кап. %'!$G$5,0)</f>
        <v>0</v>
      </c>
      <c r="N2511" s="120" t="s">
        <v>45</v>
      </c>
      <c r="O2511" s="121">
        <f t="shared" si="761"/>
        <v>0</v>
      </c>
      <c r="P2511" s="119">
        <f t="shared" si="762"/>
        <v>0</v>
      </c>
      <c r="Q2511" s="119">
        <f t="shared" si="763"/>
        <v>0</v>
      </c>
      <c r="R2511" s="119">
        <f t="shared" si="764"/>
        <v>0</v>
      </c>
      <c r="S2511" s="119">
        <f t="shared" si="765"/>
        <v>0</v>
      </c>
      <c r="T2511" s="119">
        <f t="shared" si="766"/>
        <v>0</v>
      </c>
      <c r="U2511" s="119">
        <f t="shared" si="767"/>
        <v>0</v>
      </c>
      <c r="V2511" s="119">
        <f t="shared" si="768"/>
        <v>0</v>
      </c>
      <c r="W2511" s="119">
        <f t="shared" si="770"/>
        <v>0</v>
      </c>
      <c r="X2511" s="119">
        <f t="shared" si="771"/>
        <v>0</v>
      </c>
      <c r="Y2511" s="119">
        <f t="shared" si="772"/>
        <v>0</v>
      </c>
      <c r="Z2511" s="119">
        <f t="shared" si="773"/>
        <v>0</v>
      </c>
      <c r="AA2511" s="119">
        <f t="shared" si="777"/>
        <v>0</v>
      </c>
      <c r="AB2511" s="119">
        <f t="shared" si="778"/>
        <v>0</v>
      </c>
      <c r="AC2511" s="119">
        <f t="shared" si="774"/>
        <v>0</v>
      </c>
      <c r="AD2511" s="119">
        <f t="shared" si="775"/>
        <v>0</v>
      </c>
      <c r="AE2511" s="119">
        <f t="shared" si="776"/>
        <v>0</v>
      </c>
      <c r="AF2511" s="138">
        <f t="shared" si="769"/>
        <v>0</v>
      </c>
      <c r="AH2511" s="122">
        <v>5400</v>
      </c>
      <c r="AI2511" s="122" t="s">
        <v>2356</v>
      </c>
    </row>
    <row r="2512" spans="1:35" s="122" customFormat="1" ht="11.25" customHeight="1" x14ac:dyDescent="0.2">
      <c r="A2512" s="96" t="s">
        <v>89</v>
      </c>
      <c r="B2512" s="98">
        <v>340000006238</v>
      </c>
      <c r="C2512" s="99" t="s">
        <v>1137</v>
      </c>
      <c r="D2512" s="100" t="s">
        <v>88</v>
      </c>
      <c r="E2512" s="100" t="s">
        <v>87</v>
      </c>
      <c r="F2512" s="103" t="s">
        <v>88</v>
      </c>
      <c r="G2512" s="100" t="s">
        <v>88</v>
      </c>
      <c r="H2512" s="97">
        <v>0</v>
      </c>
      <c r="I2512" s="97">
        <v>20000</v>
      </c>
      <c r="J2512" s="97">
        <v>0</v>
      </c>
      <c r="K2512" s="97">
        <v>101315.83</v>
      </c>
      <c r="L2512" s="119">
        <f t="shared" si="760"/>
        <v>0</v>
      </c>
      <c r="M2512" s="119">
        <f>IF(AND(D2512="да",G2512="нет",F2512="нет"),K2512/SUMIFS($K$22:$K$4031,$D$22:$D$4031,"да",$G$22:$G$4031,"нет",$F$22:$F$4031,"нет")*'Велич. кап. %'!$G$5,0)</f>
        <v>0</v>
      </c>
      <c r="N2512" s="120" t="s">
        <v>45</v>
      </c>
      <c r="O2512" s="121">
        <f t="shared" si="761"/>
        <v>0</v>
      </c>
      <c r="P2512" s="119">
        <f t="shared" si="762"/>
        <v>0</v>
      </c>
      <c r="Q2512" s="119">
        <f t="shared" si="763"/>
        <v>0</v>
      </c>
      <c r="R2512" s="119">
        <f t="shared" si="764"/>
        <v>0</v>
      </c>
      <c r="S2512" s="119">
        <f t="shared" si="765"/>
        <v>0</v>
      </c>
      <c r="T2512" s="119">
        <f t="shared" si="766"/>
        <v>0</v>
      </c>
      <c r="U2512" s="119">
        <f t="shared" si="767"/>
        <v>0</v>
      </c>
      <c r="V2512" s="119">
        <f t="shared" si="768"/>
        <v>0</v>
      </c>
      <c r="W2512" s="119">
        <f t="shared" si="770"/>
        <v>0</v>
      </c>
      <c r="X2512" s="119">
        <f t="shared" si="771"/>
        <v>0</v>
      </c>
      <c r="Y2512" s="119">
        <f t="shared" si="772"/>
        <v>0</v>
      </c>
      <c r="Z2512" s="119">
        <f t="shared" si="773"/>
        <v>0</v>
      </c>
      <c r="AA2512" s="119">
        <f t="shared" si="777"/>
        <v>0</v>
      </c>
      <c r="AB2512" s="119">
        <f t="shared" si="778"/>
        <v>0</v>
      </c>
      <c r="AC2512" s="119">
        <f t="shared" si="774"/>
        <v>0</v>
      </c>
      <c r="AD2512" s="119">
        <f t="shared" si="775"/>
        <v>0</v>
      </c>
      <c r="AE2512" s="119">
        <f t="shared" si="776"/>
        <v>0</v>
      </c>
      <c r="AF2512" s="138">
        <f t="shared" si="769"/>
        <v>0</v>
      </c>
      <c r="AH2512" s="122">
        <v>5400</v>
      </c>
      <c r="AI2512" s="122" t="s">
        <v>2356</v>
      </c>
    </row>
    <row r="2513" spans="1:35" s="122" customFormat="1" ht="11.25" customHeight="1" x14ac:dyDescent="0.2">
      <c r="A2513" s="96" t="s">
        <v>89</v>
      </c>
      <c r="B2513" s="98">
        <v>340000006242</v>
      </c>
      <c r="C2513" s="99" t="s">
        <v>1138</v>
      </c>
      <c r="D2513" s="100" t="s">
        <v>87</v>
      </c>
      <c r="E2513" s="100" t="s">
        <v>87</v>
      </c>
      <c r="F2513" s="103" t="s">
        <v>88</v>
      </c>
      <c r="G2513" s="100" t="s">
        <v>88</v>
      </c>
      <c r="H2513" s="97">
        <v>0</v>
      </c>
      <c r="I2513" s="97">
        <v>0</v>
      </c>
      <c r="J2513" s="97">
        <v>0</v>
      </c>
      <c r="K2513" s="97">
        <v>904010.26</v>
      </c>
      <c r="L2513" s="119">
        <f t="shared" si="760"/>
        <v>904010.26</v>
      </c>
      <c r="M2513" s="119">
        <f>IF(AND(D2513="да",G2513="нет",F2513="нет"),K2513/SUMIFS($K$22:$K$4031,$D$22:$D$4031,"да",$G$22:$G$4031,"нет",$F$22:$F$4031,"нет")*'Велич. кап. %'!$G$5,0)</f>
        <v>14484.264960953937</v>
      </c>
      <c r="N2513" s="120" t="s">
        <v>45</v>
      </c>
      <c r="O2513" s="121">
        <f t="shared" si="761"/>
        <v>8.2920092595388213E-4</v>
      </c>
      <c r="P2513" s="119">
        <f t="shared" si="762"/>
        <v>832.93034760538183</v>
      </c>
      <c r="Q2513" s="119">
        <f t="shared" si="763"/>
        <v>499.75820856322906</v>
      </c>
      <c r="R2513" s="119">
        <f t="shared" si="764"/>
        <v>832.93034760538183</v>
      </c>
      <c r="S2513" s="119">
        <f t="shared" si="765"/>
        <v>333.17213904215271</v>
      </c>
      <c r="T2513" s="119">
        <f t="shared" si="766"/>
        <v>999.51641712645812</v>
      </c>
      <c r="U2513" s="119">
        <f t="shared" si="767"/>
        <v>1681.4063715723921</v>
      </c>
      <c r="V2513" s="119">
        <f t="shared" si="768"/>
        <v>971.23261026906255</v>
      </c>
      <c r="W2513" s="119">
        <f t="shared" si="770"/>
        <v>167.7279557253579</v>
      </c>
      <c r="X2513" s="119">
        <f t="shared" si="771"/>
        <v>502.78709742264709</v>
      </c>
      <c r="Y2513" s="119">
        <f t="shared" si="772"/>
        <v>1422.3002573007541</v>
      </c>
      <c r="Z2513" s="119">
        <f t="shared" si="773"/>
        <v>1434.4282643743927</v>
      </c>
      <c r="AA2513" s="119">
        <f t="shared" si="777"/>
        <v>11.063701640170995</v>
      </c>
      <c r="AB2513" s="119">
        <f t="shared" si="778"/>
        <v>50.327807608678107</v>
      </c>
      <c r="AC2513" s="119">
        <f t="shared" si="774"/>
        <v>1450.5827320431954</v>
      </c>
      <c r="AD2513" s="119">
        <f t="shared" si="775"/>
        <v>2963.84382022915</v>
      </c>
      <c r="AE2513" s="119">
        <f t="shared" si="776"/>
        <v>330.25688282553386</v>
      </c>
      <c r="AF2513" s="138">
        <f t="shared" si="769"/>
        <v>0</v>
      </c>
      <c r="AH2513" s="122">
        <v>5200</v>
      </c>
      <c r="AI2513" s="122" t="s">
        <v>2356</v>
      </c>
    </row>
    <row r="2514" spans="1:35" s="122" customFormat="1" ht="11.25" customHeight="1" x14ac:dyDescent="0.2">
      <c r="A2514" s="96" t="s">
        <v>89</v>
      </c>
      <c r="B2514" s="98">
        <v>340000006250</v>
      </c>
      <c r="C2514" s="99" t="s">
        <v>1139</v>
      </c>
      <c r="D2514" s="100" t="s">
        <v>88</v>
      </c>
      <c r="E2514" s="100" t="s">
        <v>87</v>
      </c>
      <c r="F2514" s="103" t="s">
        <v>88</v>
      </c>
      <c r="G2514" s="100" t="s">
        <v>88</v>
      </c>
      <c r="H2514" s="97">
        <v>0</v>
      </c>
      <c r="I2514" s="97">
        <v>0</v>
      </c>
      <c r="J2514" s="97">
        <v>0</v>
      </c>
      <c r="K2514" s="97">
        <v>561048.41</v>
      </c>
      <c r="L2514" s="119">
        <f t="shared" si="760"/>
        <v>0</v>
      </c>
      <c r="M2514" s="119">
        <f>IF(AND(D2514="да",G2514="нет",F2514="нет"),K2514/SUMIFS($K$22:$K$4031,$D$22:$D$4031,"да",$G$22:$G$4031,"нет",$F$22:$F$4031,"нет")*'Велич. кап. %'!$G$5,0)</f>
        <v>0</v>
      </c>
      <c r="N2514" s="120" t="s">
        <v>45</v>
      </c>
      <c r="O2514" s="121">
        <f t="shared" si="761"/>
        <v>0</v>
      </c>
      <c r="P2514" s="119">
        <f t="shared" si="762"/>
        <v>0</v>
      </c>
      <c r="Q2514" s="119">
        <f t="shared" si="763"/>
        <v>0</v>
      </c>
      <c r="R2514" s="119">
        <f t="shared" si="764"/>
        <v>0</v>
      </c>
      <c r="S2514" s="119">
        <f t="shared" si="765"/>
        <v>0</v>
      </c>
      <c r="T2514" s="119">
        <f t="shared" si="766"/>
        <v>0</v>
      </c>
      <c r="U2514" s="119">
        <f t="shared" si="767"/>
        <v>0</v>
      </c>
      <c r="V2514" s="119">
        <f t="shared" si="768"/>
        <v>0</v>
      </c>
      <c r="W2514" s="119">
        <f t="shared" si="770"/>
        <v>0</v>
      </c>
      <c r="X2514" s="119">
        <f t="shared" si="771"/>
        <v>0</v>
      </c>
      <c r="Y2514" s="119">
        <f t="shared" si="772"/>
        <v>0</v>
      </c>
      <c r="Z2514" s="119">
        <f t="shared" si="773"/>
        <v>0</v>
      </c>
      <c r="AA2514" s="119">
        <f t="shared" si="777"/>
        <v>0</v>
      </c>
      <c r="AB2514" s="119">
        <f t="shared" si="778"/>
        <v>0</v>
      </c>
      <c r="AC2514" s="119">
        <f t="shared" si="774"/>
        <v>0</v>
      </c>
      <c r="AD2514" s="119">
        <f t="shared" si="775"/>
        <v>0</v>
      </c>
      <c r="AE2514" s="119">
        <f t="shared" si="776"/>
        <v>0</v>
      </c>
      <c r="AF2514" s="138">
        <f t="shared" si="769"/>
        <v>0</v>
      </c>
      <c r="AH2514" s="122">
        <v>5300</v>
      </c>
      <c r="AI2514" s="122" t="s">
        <v>2356</v>
      </c>
    </row>
    <row r="2515" spans="1:35" s="122" customFormat="1" ht="11.25" customHeight="1" x14ac:dyDescent="0.2">
      <c r="A2515" s="96" t="s">
        <v>89</v>
      </c>
      <c r="B2515" s="98">
        <v>340000006251</v>
      </c>
      <c r="C2515" s="99" t="s">
        <v>1140</v>
      </c>
      <c r="D2515" s="100" t="s">
        <v>88</v>
      </c>
      <c r="E2515" s="100" t="s">
        <v>87</v>
      </c>
      <c r="F2515" s="103" t="s">
        <v>88</v>
      </c>
      <c r="G2515" s="100" t="s">
        <v>88</v>
      </c>
      <c r="H2515" s="97">
        <v>0</v>
      </c>
      <c r="I2515" s="97">
        <v>0</v>
      </c>
      <c r="J2515" s="97">
        <v>0</v>
      </c>
      <c r="K2515" s="97">
        <v>140222.25</v>
      </c>
      <c r="L2515" s="119">
        <f t="shared" si="760"/>
        <v>0</v>
      </c>
      <c r="M2515" s="119">
        <f>IF(AND(D2515="да",G2515="нет",F2515="нет"),K2515/SUMIFS($K$22:$K$4031,$D$22:$D$4031,"да",$G$22:$G$4031,"нет",$F$22:$F$4031,"нет")*'Велич. кап. %'!$G$5,0)</f>
        <v>0</v>
      </c>
      <c r="N2515" s="120" t="s">
        <v>45</v>
      </c>
      <c r="O2515" s="121">
        <f t="shared" si="761"/>
        <v>0</v>
      </c>
      <c r="P2515" s="119">
        <f t="shared" si="762"/>
        <v>0</v>
      </c>
      <c r="Q2515" s="119">
        <f t="shared" si="763"/>
        <v>0</v>
      </c>
      <c r="R2515" s="119">
        <f t="shared" si="764"/>
        <v>0</v>
      </c>
      <c r="S2515" s="119">
        <f t="shared" si="765"/>
        <v>0</v>
      </c>
      <c r="T2515" s="119">
        <f t="shared" si="766"/>
        <v>0</v>
      </c>
      <c r="U2515" s="119">
        <f t="shared" si="767"/>
        <v>0</v>
      </c>
      <c r="V2515" s="119">
        <f t="shared" si="768"/>
        <v>0</v>
      </c>
      <c r="W2515" s="119">
        <f t="shared" si="770"/>
        <v>0</v>
      </c>
      <c r="X2515" s="119">
        <f t="shared" si="771"/>
        <v>0</v>
      </c>
      <c r="Y2515" s="119">
        <f t="shared" si="772"/>
        <v>0</v>
      </c>
      <c r="Z2515" s="119">
        <f t="shared" si="773"/>
        <v>0</v>
      </c>
      <c r="AA2515" s="119">
        <f t="shared" si="777"/>
        <v>0</v>
      </c>
      <c r="AB2515" s="119">
        <f t="shared" si="778"/>
        <v>0</v>
      </c>
      <c r="AC2515" s="119">
        <f t="shared" si="774"/>
        <v>0</v>
      </c>
      <c r="AD2515" s="119">
        <f t="shared" si="775"/>
        <v>0</v>
      </c>
      <c r="AE2515" s="119">
        <f t="shared" si="776"/>
        <v>0</v>
      </c>
      <c r="AF2515" s="138">
        <f t="shared" si="769"/>
        <v>0</v>
      </c>
      <c r="AH2515" s="122">
        <v>5300</v>
      </c>
      <c r="AI2515" s="122" t="s">
        <v>2356</v>
      </c>
    </row>
    <row r="2516" spans="1:35" s="122" customFormat="1" ht="11.25" customHeight="1" x14ac:dyDescent="0.2">
      <c r="A2516" s="96" t="s">
        <v>89</v>
      </c>
      <c r="B2516" s="98">
        <v>340000006252</v>
      </c>
      <c r="C2516" s="99" t="s">
        <v>1141</v>
      </c>
      <c r="D2516" s="100" t="s">
        <v>88</v>
      </c>
      <c r="E2516" s="100" t="s">
        <v>87</v>
      </c>
      <c r="F2516" s="103" t="s">
        <v>88</v>
      </c>
      <c r="G2516" s="100" t="s">
        <v>88</v>
      </c>
      <c r="H2516" s="97">
        <v>0</v>
      </c>
      <c r="I2516" s="97">
        <v>0</v>
      </c>
      <c r="J2516" s="97">
        <v>0</v>
      </c>
      <c r="K2516" s="97">
        <v>53870.77</v>
      </c>
      <c r="L2516" s="119">
        <f t="shared" si="760"/>
        <v>0</v>
      </c>
      <c r="M2516" s="119">
        <f>IF(AND(D2516="да",G2516="нет",F2516="нет"),K2516/SUMIFS($K$22:$K$4031,$D$22:$D$4031,"да",$G$22:$G$4031,"нет",$F$22:$F$4031,"нет")*'Велич. кап. %'!$G$5,0)</f>
        <v>0</v>
      </c>
      <c r="N2516" s="120" t="s">
        <v>45</v>
      </c>
      <c r="O2516" s="121">
        <f t="shared" si="761"/>
        <v>0</v>
      </c>
      <c r="P2516" s="119">
        <f t="shared" si="762"/>
        <v>0</v>
      </c>
      <c r="Q2516" s="119">
        <f t="shared" si="763"/>
        <v>0</v>
      </c>
      <c r="R2516" s="119">
        <f t="shared" si="764"/>
        <v>0</v>
      </c>
      <c r="S2516" s="119">
        <f t="shared" si="765"/>
        <v>0</v>
      </c>
      <c r="T2516" s="119">
        <f t="shared" si="766"/>
        <v>0</v>
      </c>
      <c r="U2516" s="119">
        <f t="shared" si="767"/>
        <v>0</v>
      </c>
      <c r="V2516" s="119">
        <f t="shared" si="768"/>
        <v>0</v>
      </c>
      <c r="W2516" s="119">
        <f t="shared" si="770"/>
        <v>0</v>
      </c>
      <c r="X2516" s="119">
        <f t="shared" si="771"/>
        <v>0</v>
      </c>
      <c r="Y2516" s="119">
        <f t="shared" si="772"/>
        <v>0</v>
      </c>
      <c r="Z2516" s="119">
        <f t="shared" si="773"/>
        <v>0</v>
      </c>
      <c r="AA2516" s="119">
        <f t="shared" si="777"/>
        <v>0</v>
      </c>
      <c r="AB2516" s="119">
        <f t="shared" si="778"/>
        <v>0</v>
      </c>
      <c r="AC2516" s="119">
        <f t="shared" si="774"/>
        <v>0</v>
      </c>
      <c r="AD2516" s="119">
        <f t="shared" si="775"/>
        <v>0</v>
      </c>
      <c r="AE2516" s="119">
        <f t="shared" si="776"/>
        <v>0</v>
      </c>
      <c r="AF2516" s="138">
        <f t="shared" si="769"/>
        <v>0</v>
      </c>
      <c r="AH2516" s="122">
        <v>5300</v>
      </c>
      <c r="AI2516" s="122" t="s">
        <v>2356</v>
      </c>
    </row>
    <row r="2517" spans="1:35" s="122" customFormat="1" ht="11.25" customHeight="1" x14ac:dyDescent="0.2">
      <c r="A2517" s="96" t="s">
        <v>89</v>
      </c>
      <c r="B2517" s="98">
        <v>340000006256</v>
      </c>
      <c r="C2517" s="99" t="s">
        <v>3042</v>
      </c>
      <c r="D2517" s="100" t="s">
        <v>88</v>
      </c>
      <c r="E2517" s="100" t="s">
        <v>87</v>
      </c>
      <c r="F2517" s="103" t="s">
        <v>88</v>
      </c>
      <c r="G2517" s="100" t="s">
        <v>88</v>
      </c>
      <c r="H2517" s="97">
        <v>0</v>
      </c>
      <c r="I2517" s="97">
        <v>0</v>
      </c>
      <c r="J2517" s="97">
        <v>17262.41</v>
      </c>
      <c r="K2517" s="97">
        <v>566543.67000000004</v>
      </c>
      <c r="L2517" s="119">
        <f t="shared" si="760"/>
        <v>0</v>
      </c>
      <c r="M2517" s="119">
        <f>IF(AND(D2517="да",G2517="нет",F2517="нет"),K2517/SUMIFS($K$22:$K$4031,$D$22:$D$4031,"да",$G$22:$G$4031,"нет",$F$22:$F$4031,"нет")*'Велич. кап. %'!$G$5,0)</f>
        <v>0</v>
      </c>
      <c r="N2517" s="120" t="s">
        <v>45</v>
      </c>
      <c r="O2517" s="121">
        <f t="shared" si="761"/>
        <v>0</v>
      </c>
      <c r="P2517" s="119">
        <f t="shared" si="762"/>
        <v>0</v>
      </c>
      <c r="Q2517" s="119">
        <f t="shared" si="763"/>
        <v>0</v>
      </c>
      <c r="R2517" s="119">
        <f t="shared" si="764"/>
        <v>0</v>
      </c>
      <c r="S2517" s="119">
        <f t="shared" si="765"/>
        <v>0</v>
      </c>
      <c r="T2517" s="119">
        <f t="shared" si="766"/>
        <v>0</v>
      </c>
      <c r="U2517" s="119">
        <f t="shared" si="767"/>
        <v>0</v>
      </c>
      <c r="V2517" s="119">
        <f t="shared" si="768"/>
        <v>0</v>
      </c>
      <c r="W2517" s="119">
        <f t="shared" si="770"/>
        <v>0</v>
      </c>
      <c r="X2517" s="119">
        <f t="shared" si="771"/>
        <v>0</v>
      </c>
      <c r="Y2517" s="119">
        <f t="shared" si="772"/>
        <v>0</v>
      </c>
      <c r="Z2517" s="119">
        <f t="shared" si="773"/>
        <v>0</v>
      </c>
      <c r="AA2517" s="119">
        <f t="shared" si="777"/>
        <v>0</v>
      </c>
      <c r="AB2517" s="119">
        <f t="shared" si="778"/>
        <v>0</v>
      </c>
      <c r="AC2517" s="119">
        <f t="shared" si="774"/>
        <v>0</v>
      </c>
      <c r="AD2517" s="119">
        <f t="shared" si="775"/>
        <v>0</v>
      </c>
      <c r="AE2517" s="119">
        <f t="shared" si="776"/>
        <v>0</v>
      </c>
      <c r="AF2517" s="138">
        <f t="shared" si="769"/>
        <v>0</v>
      </c>
      <c r="AH2517" s="122">
        <v>5200</v>
      </c>
      <c r="AI2517" s="122" t="s">
        <v>2356</v>
      </c>
    </row>
    <row r="2518" spans="1:35" s="122" customFormat="1" ht="11.25" customHeight="1" x14ac:dyDescent="0.2">
      <c r="A2518" s="96" t="s">
        <v>89</v>
      </c>
      <c r="B2518" s="98">
        <v>340000006258</v>
      </c>
      <c r="C2518" s="99" t="s">
        <v>1142</v>
      </c>
      <c r="D2518" s="100" t="s">
        <v>88</v>
      </c>
      <c r="E2518" s="100" t="s">
        <v>87</v>
      </c>
      <c r="F2518" s="103" t="s">
        <v>88</v>
      </c>
      <c r="G2518" s="100" t="s">
        <v>88</v>
      </c>
      <c r="H2518" s="97">
        <v>0</v>
      </c>
      <c r="I2518" s="97">
        <v>0</v>
      </c>
      <c r="J2518" s="97">
        <v>11762.4</v>
      </c>
      <c r="K2518" s="97">
        <v>124840.01999999999</v>
      </c>
      <c r="L2518" s="119">
        <f t="shared" si="760"/>
        <v>0</v>
      </c>
      <c r="M2518" s="119">
        <f>IF(AND(D2518="да",G2518="нет",F2518="нет"),K2518/SUMIFS($K$22:$K$4031,$D$22:$D$4031,"да",$G$22:$G$4031,"нет",$F$22:$F$4031,"нет")*'Велич. кап. %'!$G$5,0)</f>
        <v>0</v>
      </c>
      <c r="N2518" s="120" t="s">
        <v>45</v>
      </c>
      <c r="O2518" s="121">
        <f t="shared" si="761"/>
        <v>0</v>
      </c>
      <c r="P2518" s="119">
        <f t="shared" si="762"/>
        <v>0</v>
      </c>
      <c r="Q2518" s="119">
        <f t="shared" si="763"/>
        <v>0</v>
      </c>
      <c r="R2518" s="119">
        <f t="shared" si="764"/>
        <v>0</v>
      </c>
      <c r="S2518" s="119">
        <f t="shared" si="765"/>
        <v>0</v>
      </c>
      <c r="T2518" s="119">
        <f t="shared" si="766"/>
        <v>0</v>
      </c>
      <c r="U2518" s="119">
        <f t="shared" si="767"/>
        <v>0</v>
      </c>
      <c r="V2518" s="119">
        <f t="shared" si="768"/>
        <v>0</v>
      </c>
      <c r="W2518" s="119">
        <f t="shared" si="770"/>
        <v>0</v>
      </c>
      <c r="X2518" s="119">
        <f t="shared" si="771"/>
        <v>0</v>
      </c>
      <c r="Y2518" s="119">
        <f t="shared" si="772"/>
        <v>0</v>
      </c>
      <c r="Z2518" s="119">
        <f t="shared" si="773"/>
        <v>0</v>
      </c>
      <c r="AA2518" s="119">
        <f t="shared" si="777"/>
        <v>0</v>
      </c>
      <c r="AB2518" s="119">
        <f t="shared" si="778"/>
        <v>0</v>
      </c>
      <c r="AC2518" s="119">
        <f t="shared" si="774"/>
        <v>0</v>
      </c>
      <c r="AD2518" s="119">
        <f t="shared" si="775"/>
        <v>0</v>
      </c>
      <c r="AE2518" s="119">
        <f t="shared" si="776"/>
        <v>0</v>
      </c>
      <c r="AF2518" s="138">
        <f t="shared" si="769"/>
        <v>0</v>
      </c>
      <c r="AH2518" s="122">
        <v>5300</v>
      </c>
      <c r="AI2518" s="122" t="s">
        <v>2356</v>
      </c>
    </row>
    <row r="2519" spans="1:35" s="122" customFormat="1" ht="11.25" customHeight="1" x14ac:dyDescent="0.2">
      <c r="A2519" s="96" t="s">
        <v>89</v>
      </c>
      <c r="B2519" s="98">
        <v>340000006259</v>
      </c>
      <c r="C2519" s="99" t="s">
        <v>1143</v>
      </c>
      <c r="D2519" s="100" t="s">
        <v>87</v>
      </c>
      <c r="E2519" s="100" t="s">
        <v>87</v>
      </c>
      <c r="F2519" s="103" t="s">
        <v>88</v>
      </c>
      <c r="G2519" s="100" t="s">
        <v>88</v>
      </c>
      <c r="H2519" s="97">
        <v>0</v>
      </c>
      <c r="I2519" s="97">
        <v>0</v>
      </c>
      <c r="J2519" s="97">
        <v>15354.34</v>
      </c>
      <c r="K2519" s="97">
        <v>893217.5</v>
      </c>
      <c r="L2519" s="119">
        <f t="shared" ref="L2519:L2582" si="779">IF(D2519="да",IF(F2519="нет",IF(G2519="нет",K2519+H2519-I2519,0),0),0)</f>
        <v>893217.5</v>
      </c>
      <c r="M2519" s="119">
        <f>IF(AND(D2519="да",G2519="нет",F2519="нет"),K2519/SUMIFS($K$22:$K$4031,$D$22:$D$4031,"да",$G$22:$G$4031,"нет",$F$22:$F$4031,"нет")*'Велич. кап. %'!$G$5,0)</f>
        <v>14311.340822349597</v>
      </c>
      <c r="N2519" s="120" t="s">
        <v>45</v>
      </c>
      <c r="O2519" s="121">
        <f t="shared" si="761"/>
        <v>8.1930129651206808E-4</v>
      </c>
      <c r="P2519" s="119">
        <f t="shared" si="762"/>
        <v>822.98619349985051</v>
      </c>
      <c r="Q2519" s="119">
        <f t="shared" si="763"/>
        <v>493.79171609991027</v>
      </c>
      <c r="R2519" s="119">
        <f t="shared" si="764"/>
        <v>822.98619349985051</v>
      </c>
      <c r="S2519" s="119">
        <f t="shared" si="765"/>
        <v>329.19447739994018</v>
      </c>
      <c r="T2519" s="119">
        <f t="shared" si="766"/>
        <v>987.58343219982055</v>
      </c>
      <c r="U2519" s="119">
        <f t="shared" si="767"/>
        <v>1661.3324672885497</v>
      </c>
      <c r="V2519" s="119">
        <f t="shared" si="768"/>
        <v>959.63729887646002</v>
      </c>
      <c r="W2519" s="119">
        <f t="shared" si="770"/>
        <v>165.72549220084613</v>
      </c>
      <c r="X2519" s="119">
        <f t="shared" si="771"/>
        <v>496.78444378730092</v>
      </c>
      <c r="Y2519" s="119">
        <f t="shared" si="772"/>
        <v>1405.319758290726</v>
      </c>
      <c r="Z2519" s="119">
        <f t="shared" si="773"/>
        <v>1417.302972019183</v>
      </c>
      <c r="AA2519" s="119">
        <f t="shared" si="777"/>
        <v>10.931614780322777</v>
      </c>
      <c r="AB2519" s="119">
        <f t="shared" si="778"/>
        <v>49.726956077583061</v>
      </c>
      <c r="AC2519" s="119">
        <f t="shared" si="774"/>
        <v>1433.2645754029306</v>
      </c>
      <c r="AD2519" s="119">
        <f t="shared" si="775"/>
        <v>2928.4592052036346</v>
      </c>
      <c r="AE2519" s="119">
        <f t="shared" si="776"/>
        <v>326.3140257226907</v>
      </c>
      <c r="AF2519" s="138">
        <f t="shared" si="769"/>
        <v>0</v>
      </c>
      <c r="AH2519" s="122">
        <v>5300</v>
      </c>
      <c r="AI2519" s="122" t="s">
        <v>2356</v>
      </c>
    </row>
    <row r="2520" spans="1:35" s="122" customFormat="1" ht="11.25" customHeight="1" x14ac:dyDescent="0.2">
      <c r="A2520" s="96" t="s">
        <v>89</v>
      </c>
      <c r="B2520" s="98">
        <v>340000006260</v>
      </c>
      <c r="C2520" s="99" t="s">
        <v>1144</v>
      </c>
      <c r="D2520" s="100" t="s">
        <v>87</v>
      </c>
      <c r="E2520" s="100" t="s">
        <v>87</v>
      </c>
      <c r="F2520" s="103" t="s">
        <v>88</v>
      </c>
      <c r="G2520" s="100" t="s">
        <v>88</v>
      </c>
      <c r="H2520" s="97">
        <v>0</v>
      </c>
      <c r="I2520" s="97">
        <v>0</v>
      </c>
      <c r="J2520" s="97">
        <v>15044.95</v>
      </c>
      <c r="K2520" s="97">
        <v>1268299.3599999999</v>
      </c>
      <c r="L2520" s="119">
        <f t="shared" si="779"/>
        <v>1268299.3599999999</v>
      </c>
      <c r="M2520" s="119">
        <f>IF(AND(D2520="да",G2520="нет",F2520="нет"),K2520/SUMIFS($K$22:$K$4031,$D$22:$D$4031,"да",$G$22:$G$4031,"нет",$F$22:$F$4031,"нет")*'Велич. кап. %'!$G$5,0)</f>
        <v>20320.990582616065</v>
      </c>
      <c r="N2520" s="120" t="s">
        <v>45</v>
      </c>
      <c r="O2520" s="121">
        <f t="shared" si="761"/>
        <v>1.1633441015356575E-3</v>
      </c>
      <c r="P2520" s="119">
        <f t="shared" si="762"/>
        <v>1168.5763685828999</v>
      </c>
      <c r="Q2520" s="119">
        <f t="shared" si="763"/>
        <v>701.14582114973996</v>
      </c>
      <c r="R2520" s="119">
        <f t="shared" si="764"/>
        <v>1168.5763685828999</v>
      </c>
      <c r="S2520" s="119">
        <f t="shared" si="765"/>
        <v>467.43054743315997</v>
      </c>
      <c r="T2520" s="119">
        <f t="shared" si="766"/>
        <v>1402.2916422994799</v>
      </c>
      <c r="U2520" s="119">
        <f t="shared" si="767"/>
        <v>2358.9628562016396</v>
      </c>
      <c r="V2520" s="119">
        <f t="shared" si="768"/>
        <v>1362.6103071168477</v>
      </c>
      <c r="W2520" s="119">
        <f t="shared" si="770"/>
        <v>235.31730591263397</v>
      </c>
      <c r="X2520" s="119">
        <f t="shared" si="771"/>
        <v>705.39526163939877</v>
      </c>
      <c r="Y2520" s="119">
        <f t="shared" si="772"/>
        <v>1995.4447265481056</v>
      </c>
      <c r="Z2520" s="119">
        <f t="shared" si="773"/>
        <v>2012.4599577796309</v>
      </c>
      <c r="AA2520" s="119">
        <f t="shared" si="777"/>
        <v>15.52204253684004</v>
      </c>
      <c r="AB2520" s="119">
        <f t="shared" si="778"/>
        <v>70.608409002227006</v>
      </c>
      <c r="AC2520" s="119">
        <f t="shared" si="774"/>
        <v>2035.124192813294</v>
      </c>
      <c r="AD2520" s="119">
        <f t="shared" si="775"/>
        <v>4158.1842448741527</v>
      </c>
      <c r="AE2520" s="119">
        <f t="shared" si="776"/>
        <v>463.34053014311979</v>
      </c>
      <c r="AF2520" s="138">
        <f t="shared" si="769"/>
        <v>0</v>
      </c>
      <c r="AH2520" s="122">
        <v>5300</v>
      </c>
      <c r="AI2520" s="122" t="s">
        <v>2356</v>
      </c>
    </row>
    <row r="2521" spans="1:35" s="122" customFormat="1" ht="11.25" customHeight="1" x14ac:dyDescent="0.2">
      <c r="A2521" s="96" t="s">
        <v>89</v>
      </c>
      <c r="B2521" s="98">
        <v>340000006263</v>
      </c>
      <c r="C2521" s="99" t="s">
        <v>1145</v>
      </c>
      <c r="D2521" s="100" t="s">
        <v>88</v>
      </c>
      <c r="E2521" s="100" t="s">
        <v>87</v>
      </c>
      <c r="F2521" s="103" t="s">
        <v>88</v>
      </c>
      <c r="G2521" s="100" t="s">
        <v>88</v>
      </c>
      <c r="H2521" s="97">
        <v>0</v>
      </c>
      <c r="I2521" s="97">
        <v>0</v>
      </c>
      <c r="J2521" s="97">
        <v>13343.42</v>
      </c>
      <c r="K2521" s="97">
        <v>127627.3</v>
      </c>
      <c r="L2521" s="119">
        <f t="shared" si="779"/>
        <v>0</v>
      </c>
      <c r="M2521" s="119">
        <f>IF(AND(D2521="да",G2521="нет",F2521="нет"),K2521/SUMIFS($K$22:$K$4031,$D$22:$D$4031,"да",$G$22:$G$4031,"нет",$F$22:$F$4031,"нет")*'Велич. кап. %'!$G$5,0)</f>
        <v>0</v>
      </c>
      <c r="N2521" s="120" t="s">
        <v>45</v>
      </c>
      <c r="O2521" s="121">
        <f t="shared" si="761"/>
        <v>0</v>
      </c>
      <c r="P2521" s="119">
        <f t="shared" si="762"/>
        <v>0</v>
      </c>
      <c r="Q2521" s="119">
        <f t="shared" si="763"/>
        <v>0</v>
      </c>
      <c r="R2521" s="119">
        <f t="shared" si="764"/>
        <v>0</v>
      </c>
      <c r="S2521" s="119">
        <f t="shared" si="765"/>
        <v>0</v>
      </c>
      <c r="T2521" s="119">
        <f t="shared" si="766"/>
        <v>0</v>
      </c>
      <c r="U2521" s="119">
        <f t="shared" si="767"/>
        <v>0</v>
      </c>
      <c r="V2521" s="119">
        <f t="shared" si="768"/>
        <v>0</v>
      </c>
      <c r="W2521" s="119">
        <f t="shared" si="770"/>
        <v>0</v>
      </c>
      <c r="X2521" s="119">
        <f t="shared" si="771"/>
        <v>0</v>
      </c>
      <c r="Y2521" s="119">
        <f t="shared" si="772"/>
        <v>0</v>
      </c>
      <c r="Z2521" s="119">
        <f t="shared" si="773"/>
        <v>0</v>
      </c>
      <c r="AA2521" s="119">
        <f t="shared" si="777"/>
        <v>0</v>
      </c>
      <c r="AB2521" s="119">
        <f t="shared" si="778"/>
        <v>0</v>
      </c>
      <c r="AC2521" s="119">
        <f t="shared" si="774"/>
        <v>0</v>
      </c>
      <c r="AD2521" s="119">
        <f t="shared" si="775"/>
        <v>0</v>
      </c>
      <c r="AE2521" s="119">
        <f t="shared" si="776"/>
        <v>0</v>
      </c>
      <c r="AF2521" s="138">
        <f t="shared" si="769"/>
        <v>0</v>
      </c>
      <c r="AH2521" s="122">
        <v>5600</v>
      </c>
      <c r="AI2521" s="122" t="s">
        <v>2356</v>
      </c>
    </row>
    <row r="2522" spans="1:35" s="122" customFormat="1" ht="11.25" customHeight="1" x14ac:dyDescent="0.2">
      <c r="A2522" s="96" t="s">
        <v>89</v>
      </c>
      <c r="B2522" s="98">
        <v>340000006267</v>
      </c>
      <c r="C2522" s="99" t="s">
        <v>1146</v>
      </c>
      <c r="D2522" s="100" t="s">
        <v>88</v>
      </c>
      <c r="E2522" s="100" t="s">
        <v>87</v>
      </c>
      <c r="F2522" s="103" t="s">
        <v>88</v>
      </c>
      <c r="G2522" s="100" t="s">
        <v>88</v>
      </c>
      <c r="H2522" s="97">
        <v>0</v>
      </c>
      <c r="I2522" s="97">
        <v>0</v>
      </c>
      <c r="J2522" s="97">
        <v>0</v>
      </c>
      <c r="K2522" s="97">
        <v>278321.28999999998</v>
      </c>
      <c r="L2522" s="119">
        <f t="shared" si="779"/>
        <v>0</v>
      </c>
      <c r="M2522" s="119">
        <f>IF(AND(D2522="да",G2522="нет",F2522="нет"),K2522/SUMIFS($K$22:$K$4031,$D$22:$D$4031,"да",$G$22:$G$4031,"нет",$F$22:$F$4031,"нет")*'Велич. кап. %'!$G$5,0)</f>
        <v>0</v>
      </c>
      <c r="N2522" s="120" t="s">
        <v>45</v>
      </c>
      <c r="O2522" s="121">
        <f t="shared" si="761"/>
        <v>0</v>
      </c>
      <c r="P2522" s="119">
        <f t="shared" si="762"/>
        <v>0</v>
      </c>
      <c r="Q2522" s="119">
        <f t="shared" si="763"/>
        <v>0</v>
      </c>
      <c r="R2522" s="119">
        <f t="shared" si="764"/>
        <v>0</v>
      </c>
      <c r="S2522" s="119">
        <f t="shared" si="765"/>
        <v>0</v>
      </c>
      <c r="T2522" s="119">
        <f t="shared" si="766"/>
        <v>0</v>
      </c>
      <c r="U2522" s="119">
        <f t="shared" si="767"/>
        <v>0</v>
      </c>
      <c r="V2522" s="119">
        <f t="shared" si="768"/>
        <v>0</v>
      </c>
      <c r="W2522" s="119">
        <f t="shared" si="770"/>
        <v>0</v>
      </c>
      <c r="X2522" s="119">
        <f t="shared" si="771"/>
        <v>0</v>
      </c>
      <c r="Y2522" s="119">
        <f t="shared" si="772"/>
        <v>0</v>
      </c>
      <c r="Z2522" s="119">
        <f t="shared" si="773"/>
        <v>0</v>
      </c>
      <c r="AA2522" s="119">
        <f t="shared" si="777"/>
        <v>0</v>
      </c>
      <c r="AB2522" s="119">
        <f t="shared" si="778"/>
        <v>0</v>
      </c>
      <c r="AC2522" s="119">
        <f t="shared" si="774"/>
        <v>0</v>
      </c>
      <c r="AD2522" s="119">
        <f t="shared" si="775"/>
        <v>0</v>
      </c>
      <c r="AE2522" s="119">
        <f t="shared" si="776"/>
        <v>0</v>
      </c>
      <c r="AF2522" s="138">
        <f t="shared" si="769"/>
        <v>0</v>
      </c>
      <c r="AH2522" s="122">
        <v>5600</v>
      </c>
      <c r="AI2522" s="122" t="s">
        <v>2356</v>
      </c>
    </row>
    <row r="2523" spans="1:35" s="122" customFormat="1" ht="11.25" customHeight="1" x14ac:dyDescent="0.2">
      <c r="A2523" s="96" t="s">
        <v>89</v>
      </c>
      <c r="B2523" s="98">
        <v>340000006268</v>
      </c>
      <c r="C2523" s="99" t="s">
        <v>1147</v>
      </c>
      <c r="D2523" s="100" t="s">
        <v>87</v>
      </c>
      <c r="E2523" s="100" t="s">
        <v>87</v>
      </c>
      <c r="F2523" s="103" t="s">
        <v>88</v>
      </c>
      <c r="G2523" s="100" t="s">
        <v>88</v>
      </c>
      <c r="H2523" s="97">
        <v>0</v>
      </c>
      <c r="I2523" s="97">
        <v>0</v>
      </c>
      <c r="J2523" s="97">
        <v>0</v>
      </c>
      <c r="K2523" s="97">
        <v>213178.21</v>
      </c>
      <c r="L2523" s="119">
        <f t="shared" si="779"/>
        <v>213178.21</v>
      </c>
      <c r="M2523" s="119">
        <f>IF(AND(D2523="да",G2523="нет",F2523="нет"),K2523/SUMIFS($K$22:$K$4031,$D$22:$D$4031,"да",$G$22:$G$4031,"нет",$F$22:$F$4031,"нет")*'Велич. кап. %'!$G$5,0)</f>
        <v>3415.5914088208247</v>
      </c>
      <c r="N2523" s="120" t="s">
        <v>45</v>
      </c>
      <c r="O2523" s="121">
        <f t="shared" si="761"/>
        <v>1.9553712711755189E-4</v>
      </c>
      <c r="P2523" s="119">
        <f t="shared" si="762"/>
        <v>196.41657668486314</v>
      </c>
      <c r="Q2523" s="119">
        <f t="shared" si="763"/>
        <v>117.84994601091789</v>
      </c>
      <c r="R2523" s="119">
        <f t="shared" si="764"/>
        <v>196.41657668486314</v>
      </c>
      <c r="S2523" s="119">
        <f t="shared" si="765"/>
        <v>78.566630673945255</v>
      </c>
      <c r="T2523" s="119">
        <f t="shared" si="766"/>
        <v>235.69989202183578</v>
      </c>
      <c r="U2523" s="119">
        <f t="shared" si="767"/>
        <v>396.49904036973805</v>
      </c>
      <c r="V2523" s="119">
        <f t="shared" si="768"/>
        <v>229.03017643935408</v>
      </c>
      <c r="W2523" s="119">
        <f t="shared" si="770"/>
        <v>39.552588007674878</v>
      </c>
      <c r="X2523" s="119">
        <f t="shared" si="771"/>
        <v>118.56420018911679</v>
      </c>
      <c r="Y2523" s="119">
        <f t="shared" si="772"/>
        <v>335.39820989854053</v>
      </c>
      <c r="Z2523" s="119">
        <f t="shared" si="773"/>
        <v>338.25816288051846</v>
      </c>
      <c r="AA2523" s="119">
        <f t="shared" si="777"/>
        <v>2.6089749375474089</v>
      </c>
      <c r="AB2523" s="119">
        <f t="shared" si="778"/>
        <v>11.867997979627333</v>
      </c>
      <c r="AC2523" s="119">
        <f t="shared" si="774"/>
        <v>342.06761134976279</v>
      </c>
      <c r="AD2523" s="119">
        <f t="shared" si="775"/>
        <v>698.91565203697132</v>
      </c>
      <c r="AE2523" s="119">
        <f t="shared" si="776"/>
        <v>77.879172655548231</v>
      </c>
      <c r="AF2523" s="138">
        <f t="shared" si="769"/>
        <v>0</v>
      </c>
      <c r="AH2523" s="122">
        <v>5600</v>
      </c>
      <c r="AI2523" s="122" t="s">
        <v>2356</v>
      </c>
    </row>
    <row r="2524" spans="1:35" s="122" customFormat="1" ht="11.25" customHeight="1" x14ac:dyDescent="0.2">
      <c r="A2524" s="96" t="s">
        <v>89</v>
      </c>
      <c r="B2524" s="98">
        <v>340000006271</v>
      </c>
      <c r="C2524" s="99" t="s">
        <v>1148</v>
      </c>
      <c r="D2524" s="100" t="s">
        <v>87</v>
      </c>
      <c r="E2524" s="100" t="s">
        <v>87</v>
      </c>
      <c r="F2524" s="103" t="s">
        <v>88</v>
      </c>
      <c r="G2524" s="100" t="s">
        <v>88</v>
      </c>
      <c r="H2524" s="97">
        <v>0</v>
      </c>
      <c r="I2524" s="97">
        <v>0</v>
      </c>
      <c r="J2524" s="97">
        <v>0</v>
      </c>
      <c r="K2524" s="97">
        <v>16086.11</v>
      </c>
      <c r="L2524" s="119">
        <f t="shared" si="779"/>
        <v>16086.11</v>
      </c>
      <c r="M2524" s="119">
        <f>IF(AND(D2524="да",G2524="нет",F2524="нет"),K2524/SUMIFS($K$22:$K$4031,$D$22:$D$4031,"да",$G$22:$G$4031,"нет",$F$22:$F$4031,"нет")*'Велич. кап. %'!$G$5,0)</f>
        <v>257.73543701932181</v>
      </c>
      <c r="N2524" s="120" t="s">
        <v>45</v>
      </c>
      <c r="O2524" s="121">
        <f t="shared" si="761"/>
        <v>1.4754940178440014E-5</v>
      </c>
      <c r="P2524" s="119">
        <f t="shared" si="762"/>
        <v>14.821302132033777</v>
      </c>
      <c r="Q2524" s="119">
        <f t="shared" si="763"/>
        <v>8.8927812792202658</v>
      </c>
      <c r="R2524" s="119">
        <f t="shared" si="764"/>
        <v>14.821302132033777</v>
      </c>
      <c r="S2524" s="119">
        <f t="shared" si="765"/>
        <v>5.9285208528135103</v>
      </c>
      <c r="T2524" s="119">
        <f t="shared" si="766"/>
        <v>17.785562558440532</v>
      </c>
      <c r="U2524" s="119">
        <f t="shared" si="767"/>
        <v>29.919226633350789</v>
      </c>
      <c r="V2524" s="119">
        <f t="shared" si="768"/>
        <v>17.282275761311901</v>
      </c>
      <c r="W2524" s="119">
        <f t="shared" si="770"/>
        <v>2.9845793408066377</v>
      </c>
      <c r="X2524" s="119">
        <f t="shared" si="771"/>
        <v>8.9466778349633085</v>
      </c>
      <c r="Y2524" s="119">
        <f t="shared" si="772"/>
        <v>25.308649032333143</v>
      </c>
      <c r="Z2524" s="119">
        <f t="shared" si="773"/>
        <v>25.524456821801518</v>
      </c>
      <c r="AA2524" s="119">
        <f t="shared" si="777"/>
        <v>0.19686936030014865</v>
      </c>
      <c r="AB2524" s="119">
        <f t="shared" si="778"/>
        <v>0.89554143915582662</v>
      </c>
      <c r="AC2524" s="119">
        <f t="shared" si="774"/>
        <v>25.811912125585131</v>
      </c>
      <c r="AD2524" s="119">
        <f t="shared" si="775"/>
        <v>52.739133419820185</v>
      </c>
      <c r="AE2524" s="119">
        <f t="shared" si="776"/>
        <v>5.8766462953513923</v>
      </c>
      <c r="AF2524" s="138">
        <f t="shared" si="769"/>
        <v>0</v>
      </c>
      <c r="AH2524" s="122">
        <v>5400</v>
      </c>
      <c r="AI2524" s="122" t="s">
        <v>2356</v>
      </c>
    </row>
    <row r="2525" spans="1:35" s="122" customFormat="1" ht="11.25" customHeight="1" x14ac:dyDescent="0.2">
      <c r="A2525" s="96" t="s">
        <v>89</v>
      </c>
      <c r="B2525" s="98">
        <v>340000006272</v>
      </c>
      <c r="C2525" s="99" t="s">
        <v>1149</v>
      </c>
      <c r="D2525" s="100" t="s">
        <v>88</v>
      </c>
      <c r="E2525" s="100" t="s">
        <v>87</v>
      </c>
      <c r="F2525" s="103" t="s">
        <v>88</v>
      </c>
      <c r="G2525" s="100" t="s">
        <v>88</v>
      </c>
      <c r="H2525" s="97">
        <v>0</v>
      </c>
      <c r="I2525" s="97">
        <v>0</v>
      </c>
      <c r="J2525" s="97">
        <v>0</v>
      </c>
      <c r="K2525" s="97">
        <v>1492.29</v>
      </c>
      <c r="L2525" s="119">
        <f t="shared" si="779"/>
        <v>0</v>
      </c>
      <c r="M2525" s="119">
        <f>IF(AND(D2525="да",G2525="нет",F2525="нет"),K2525/SUMIFS($K$22:$K$4031,$D$22:$D$4031,"да",$G$22:$G$4031,"нет",$F$22:$F$4031,"нет")*'Велич. кап. %'!$G$5,0)</f>
        <v>0</v>
      </c>
      <c r="N2525" s="120" t="s">
        <v>45</v>
      </c>
      <c r="O2525" s="121">
        <f t="shared" si="761"/>
        <v>0</v>
      </c>
      <c r="P2525" s="119">
        <f t="shared" si="762"/>
        <v>0</v>
      </c>
      <c r="Q2525" s="119">
        <f t="shared" si="763"/>
        <v>0</v>
      </c>
      <c r="R2525" s="119">
        <f t="shared" si="764"/>
        <v>0</v>
      </c>
      <c r="S2525" s="119">
        <f t="shared" si="765"/>
        <v>0</v>
      </c>
      <c r="T2525" s="119">
        <f t="shared" si="766"/>
        <v>0</v>
      </c>
      <c r="U2525" s="119">
        <f t="shared" si="767"/>
        <v>0</v>
      </c>
      <c r="V2525" s="119">
        <f t="shared" si="768"/>
        <v>0</v>
      </c>
      <c r="W2525" s="119">
        <f t="shared" si="770"/>
        <v>0</v>
      </c>
      <c r="X2525" s="119">
        <f t="shared" si="771"/>
        <v>0</v>
      </c>
      <c r="Y2525" s="119">
        <f t="shared" si="772"/>
        <v>0</v>
      </c>
      <c r="Z2525" s="119">
        <f t="shared" si="773"/>
        <v>0</v>
      </c>
      <c r="AA2525" s="119">
        <f t="shared" si="777"/>
        <v>0</v>
      </c>
      <c r="AB2525" s="119">
        <f t="shared" si="778"/>
        <v>0</v>
      </c>
      <c r="AC2525" s="119">
        <f t="shared" si="774"/>
        <v>0</v>
      </c>
      <c r="AD2525" s="119">
        <f t="shared" si="775"/>
        <v>0</v>
      </c>
      <c r="AE2525" s="119">
        <f t="shared" si="776"/>
        <v>0</v>
      </c>
      <c r="AF2525" s="138">
        <f t="shared" si="769"/>
        <v>0</v>
      </c>
      <c r="AH2525" s="122">
        <v>5400</v>
      </c>
      <c r="AI2525" s="122" t="s">
        <v>2356</v>
      </c>
    </row>
    <row r="2526" spans="1:35" s="122" customFormat="1" ht="11.25" customHeight="1" x14ac:dyDescent="0.2">
      <c r="A2526" s="96" t="s">
        <v>89</v>
      </c>
      <c r="B2526" s="98">
        <v>340000006273</v>
      </c>
      <c r="C2526" s="99" t="s">
        <v>1150</v>
      </c>
      <c r="D2526" s="100" t="s">
        <v>88</v>
      </c>
      <c r="E2526" s="100" t="s">
        <v>87</v>
      </c>
      <c r="F2526" s="103" t="s">
        <v>88</v>
      </c>
      <c r="G2526" s="100" t="s">
        <v>88</v>
      </c>
      <c r="H2526" s="97">
        <v>0</v>
      </c>
      <c r="I2526" s="97">
        <v>0</v>
      </c>
      <c r="J2526" s="97">
        <v>0</v>
      </c>
      <c r="K2526" s="97">
        <v>1522.66</v>
      </c>
      <c r="L2526" s="119">
        <f t="shared" si="779"/>
        <v>0</v>
      </c>
      <c r="M2526" s="119">
        <f>IF(AND(D2526="да",G2526="нет",F2526="нет"),K2526/SUMIFS($K$22:$K$4031,$D$22:$D$4031,"да",$G$22:$G$4031,"нет",$F$22:$F$4031,"нет")*'Велич. кап. %'!$G$5,0)</f>
        <v>0</v>
      </c>
      <c r="N2526" s="120" t="s">
        <v>45</v>
      </c>
      <c r="O2526" s="121">
        <f t="shared" si="761"/>
        <v>0</v>
      </c>
      <c r="P2526" s="119">
        <f t="shared" si="762"/>
        <v>0</v>
      </c>
      <c r="Q2526" s="119">
        <f t="shared" si="763"/>
        <v>0</v>
      </c>
      <c r="R2526" s="119">
        <f t="shared" si="764"/>
        <v>0</v>
      </c>
      <c r="S2526" s="119">
        <f t="shared" si="765"/>
        <v>0</v>
      </c>
      <c r="T2526" s="119">
        <f t="shared" si="766"/>
        <v>0</v>
      </c>
      <c r="U2526" s="119">
        <f t="shared" si="767"/>
        <v>0</v>
      </c>
      <c r="V2526" s="119">
        <f t="shared" si="768"/>
        <v>0</v>
      </c>
      <c r="W2526" s="119">
        <f t="shared" si="770"/>
        <v>0</v>
      </c>
      <c r="X2526" s="119">
        <f t="shared" si="771"/>
        <v>0</v>
      </c>
      <c r="Y2526" s="119">
        <f t="shared" si="772"/>
        <v>0</v>
      </c>
      <c r="Z2526" s="119">
        <f t="shared" si="773"/>
        <v>0</v>
      </c>
      <c r="AA2526" s="119">
        <f t="shared" si="777"/>
        <v>0</v>
      </c>
      <c r="AB2526" s="119">
        <f t="shared" si="778"/>
        <v>0</v>
      </c>
      <c r="AC2526" s="119">
        <f t="shared" si="774"/>
        <v>0</v>
      </c>
      <c r="AD2526" s="119">
        <f t="shared" si="775"/>
        <v>0</v>
      </c>
      <c r="AE2526" s="119">
        <f t="shared" si="776"/>
        <v>0</v>
      </c>
      <c r="AF2526" s="138">
        <f t="shared" si="769"/>
        <v>0</v>
      </c>
      <c r="AH2526" s="122">
        <v>5400</v>
      </c>
      <c r="AI2526" s="122" t="s">
        <v>2356</v>
      </c>
    </row>
    <row r="2527" spans="1:35" s="122" customFormat="1" ht="11.25" customHeight="1" x14ac:dyDescent="0.2">
      <c r="A2527" s="96" t="s">
        <v>89</v>
      </c>
      <c r="B2527" s="98">
        <v>340000006274</v>
      </c>
      <c r="C2527" s="99" t="s">
        <v>1151</v>
      </c>
      <c r="D2527" s="100" t="s">
        <v>88</v>
      </c>
      <c r="E2527" s="100" t="s">
        <v>87</v>
      </c>
      <c r="F2527" s="103" t="s">
        <v>88</v>
      </c>
      <c r="G2527" s="100" t="s">
        <v>88</v>
      </c>
      <c r="H2527" s="97">
        <v>0</v>
      </c>
      <c r="I2527" s="97">
        <v>0</v>
      </c>
      <c r="J2527" s="97">
        <v>0</v>
      </c>
      <c r="K2527" s="97">
        <v>1272.92</v>
      </c>
      <c r="L2527" s="119">
        <f t="shared" si="779"/>
        <v>0</v>
      </c>
      <c r="M2527" s="119">
        <f>IF(AND(D2527="да",G2527="нет",F2527="нет"),K2527/SUMIFS($K$22:$K$4031,$D$22:$D$4031,"да",$G$22:$G$4031,"нет",$F$22:$F$4031,"нет")*'Велич. кап. %'!$G$5,0)</f>
        <v>0</v>
      </c>
      <c r="N2527" s="120" t="s">
        <v>45</v>
      </c>
      <c r="O2527" s="121">
        <f t="shared" ref="O2527:O2558" si="780">M2527/$M$21</f>
        <v>0</v>
      </c>
      <c r="P2527" s="119">
        <f t="shared" ref="P2527:P2569" si="781">O2527*$P$21</f>
        <v>0</v>
      </c>
      <c r="Q2527" s="119">
        <f t="shared" si="763"/>
        <v>0</v>
      </c>
      <c r="R2527" s="119">
        <f t="shared" si="764"/>
        <v>0</v>
      </c>
      <c r="S2527" s="119">
        <f t="shared" si="765"/>
        <v>0</v>
      </c>
      <c r="T2527" s="119">
        <f t="shared" si="766"/>
        <v>0</v>
      </c>
      <c r="U2527" s="119">
        <f t="shared" si="767"/>
        <v>0</v>
      </c>
      <c r="V2527" s="119">
        <f t="shared" si="768"/>
        <v>0</v>
      </c>
      <c r="W2527" s="119">
        <f t="shared" si="770"/>
        <v>0</v>
      </c>
      <c r="X2527" s="119">
        <f t="shared" si="771"/>
        <v>0</v>
      </c>
      <c r="Y2527" s="119">
        <f t="shared" si="772"/>
        <v>0</v>
      </c>
      <c r="Z2527" s="119">
        <f t="shared" si="773"/>
        <v>0</v>
      </c>
      <c r="AA2527" s="119">
        <f t="shared" si="777"/>
        <v>0</v>
      </c>
      <c r="AB2527" s="119">
        <f t="shared" si="778"/>
        <v>0</v>
      </c>
      <c r="AC2527" s="119">
        <f t="shared" si="774"/>
        <v>0</v>
      </c>
      <c r="AD2527" s="119">
        <f t="shared" si="775"/>
        <v>0</v>
      </c>
      <c r="AE2527" s="119">
        <f t="shared" si="776"/>
        <v>0</v>
      </c>
      <c r="AF2527" s="138">
        <f t="shared" si="769"/>
        <v>0</v>
      </c>
      <c r="AH2527" s="122">
        <v>5400</v>
      </c>
      <c r="AI2527" s="144" t="s">
        <v>2356</v>
      </c>
    </row>
    <row r="2528" spans="1:35" s="122" customFormat="1" ht="11.25" customHeight="1" x14ac:dyDescent="0.2">
      <c r="A2528" s="96" t="s">
        <v>89</v>
      </c>
      <c r="B2528" s="98">
        <v>340000006275</v>
      </c>
      <c r="C2528" s="99" t="s">
        <v>1152</v>
      </c>
      <c r="D2528" s="100" t="s">
        <v>87</v>
      </c>
      <c r="E2528" s="100" t="s">
        <v>87</v>
      </c>
      <c r="F2528" s="103" t="s">
        <v>88</v>
      </c>
      <c r="G2528" s="100" t="s">
        <v>88</v>
      </c>
      <c r="H2528" s="97">
        <v>0</v>
      </c>
      <c r="I2528" s="97">
        <v>0</v>
      </c>
      <c r="J2528" s="97">
        <v>0</v>
      </c>
      <c r="K2528" s="97">
        <v>14226.74</v>
      </c>
      <c r="L2528" s="119">
        <f t="shared" si="779"/>
        <v>14226.74</v>
      </c>
      <c r="M2528" s="119">
        <f>IF(AND(D2528="да",G2528="нет",F2528="нет"),K2528/SUMIFS($K$22:$K$4031,$D$22:$D$4031,"да",$G$22:$G$4031,"нет",$F$22:$F$4031,"нет")*'Велич. кап. %'!$G$5,0)</f>
        <v>227.94417365418155</v>
      </c>
      <c r="N2528" s="120" t="s">
        <v>45</v>
      </c>
      <c r="O2528" s="121">
        <f t="shared" si="780"/>
        <v>1.3049438157156683E-5</v>
      </c>
      <c r="P2528" s="119">
        <f t="shared" si="781"/>
        <v>13.108129429295847</v>
      </c>
      <c r="Q2528" s="119">
        <f t="shared" si="763"/>
        <v>7.8648776575775079</v>
      </c>
      <c r="R2528" s="119">
        <f t="shared" si="764"/>
        <v>13.108129429295847</v>
      </c>
      <c r="S2528" s="119">
        <f t="shared" si="765"/>
        <v>5.2432517717183389</v>
      </c>
      <c r="T2528" s="119">
        <f t="shared" si="766"/>
        <v>15.729755315155016</v>
      </c>
      <c r="U2528" s="119">
        <f t="shared" si="767"/>
        <v>26.460906851548138</v>
      </c>
      <c r="V2528" s="119">
        <f t="shared" si="768"/>
        <v>15.284642705072045</v>
      </c>
      <c r="W2528" s="119">
        <f t="shared" si="770"/>
        <v>2.6395961665702541</v>
      </c>
      <c r="X2528" s="119">
        <f t="shared" si="771"/>
        <v>7.9125443890279197</v>
      </c>
      <c r="Y2528" s="119">
        <f t="shared" si="772"/>
        <v>22.383259192822582</v>
      </c>
      <c r="Z2528" s="119">
        <f t="shared" si="773"/>
        <v>22.574122074572198</v>
      </c>
      <c r="AA2528" s="119">
        <f t="shared" si="777"/>
        <v>0.17411351799512356</v>
      </c>
      <c r="AB2528" s="119">
        <f t="shared" si="778"/>
        <v>0.79202710997847003</v>
      </c>
      <c r="AC2528" s="119">
        <f t="shared" si="774"/>
        <v>22.828350838925445</v>
      </c>
      <c r="AD2528" s="119">
        <f t="shared" si="775"/>
        <v>46.643093885911057</v>
      </c>
      <c r="AE2528" s="119">
        <f t="shared" si="776"/>
        <v>5.1973733187158029</v>
      </c>
      <c r="AF2528" s="138">
        <f t="shared" si="769"/>
        <v>0</v>
      </c>
      <c r="AH2528" s="122">
        <v>5400</v>
      </c>
      <c r="AI2528" s="144" t="s">
        <v>2356</v>
      </c>
    </row>
    <row r="2529" spans="1:35" s="122" customFormat="1" ht="11.25" customHeight="1" x14ac:dyDescent="0.2">
      <c r="A2529" s="96" t="s">
        <v>89</v>
      </c>
      <c r="B2529" s="98">
        <v>340000006276</v>
      </c>
      <c r="C2529" s="99" t="s">
        <v>1153</v>
      </c>
      <c r="D2529" s="100" t="s">
        <v>88</v>
      </c>
      <c r="E2529" s="100" t="s">
        <v>87</v>
      </c>
      <c r="F2529" s="103" t="s">
        <v>88</v>
      </c>
      <c r="G2529" s="100" t="s">
        <v>88</v>
      </c>
      <c r="H2529" s="97">
        <v>0</v>
      </c>
      <c r="I2529" s="97">
        <v>0</v>
      </c>
      <c r="J2529" s="97">
        <v>0</v>
      </c>
      <c r="K2529" s="97">
        <v>2077.63</v>
      </c>
      <c r="L2529" s="119">
        <f t="shared" si="779"/>
        <v>0</v>
      </c>
      <c r="M2529" s="119">
        <f>IF(AND(D2529="да",G2529="нет",F2529="нет"),K2529/SUMIFS($K$22:$K$4031,$D$22:$D$4031,"да",$G$22:$G$4031,"нет",$F$22:$F$4031,"нет")*'Велич. кап. %'!$G$5,0)</f>
        <v>0</v>
      </c>
      <c r="N2529" s="120" t="s">
        <v>45</v>
      </c>
      <c r="O2529" s="121">
        <f t="shared" si="780"/>
        <v>0</v>
      </c>
      <c r="P2529" s="119">
        <f t="shared" si="781"/>
        <v>0</v>
      </c>
      <c r="Q2529" s="119">
        <f t="shared" si="763"/>
        <v>0</v>
      </c>
      <c r="R2529" s="119">
        <f t="shared" si="764"/>
        <v>0</v>
      </c>
      <c r="S2529" s="119">
        <f t="shared" si="765"/>
        <v>0</v>
      </c>
      <c r="T2529" s="119">
        <f t="shared" si="766"/>
        <v>0</v>
      </c>
      <c r="U2529" s="119">
        <f t="shared" si="767"/>
        <v>0</v>
      </c>
      <c r="V2529" s="119">
        <f t="shared" si="768"/>
        <v>0</v>
      </c>
      <c r="W2529" s="119">
        <f t="shared" si="770"/>
        <v>0</v>
      </c>
      <c r="X2529" s="119">
        <f t="shared" si="771"/>
        <v>0</v>
      </c>
      <c r="Y2529" s="119">
        <f t="shared" si="772"/>
        <v>0</v>
      </c>
      <c r="Z2529" s="119">
        <f t="shared" si="773"/>
        <v>0</v>
      </c>
      <c r="AA2529" s="119">
        <f t="shared" si="777"/>
        <v>0</v>
      </c>
      <c r="AB2529" s="119">
        <f t="shared" si="778"/>
        <v>0</v>
      </c>
      <c r="AC2529" s="119">
        <f t="shared" si="774"/>
        <v>0</v>
      </c>
      <c r="AD2529" s="119">
        <f t="shared" si="775"/>
        <v>0</v>
      </c>
      <c r="AE2529" s="119">
        <f t="shared" si="776"/>
        <v>0</v>
      </c>
      <c r="AF2529" s="138">
        <f t="shared" si="769"/>
        <v>0</v>
      </c>
      <c r="AH2529" s="122">
        <v>5400</v>
      </c>
      <c r="AI2529" s="144" t="s">
        <v>2356</v>
      </c>
    </row>
    <row r="2530" spans="1:35" s="122" customFormat="1" ht="11.25" customHeight="1" x14ac:dyDescent="0.2">
      <c r="A2530" s="96" t="s">
        <v>89</v>
      </c>
      <c r="B2530" s="98">
        <v>340000006277</v>
      </c>
      <c r="C2530" s="99" t="s">
        <v>1154</v>
      </c>
      <c r="D2530" s="100" t="s">
        <v>88</v>
      </c>
      <c r="E2530" s="100" t="s">
        <v>87</v>
      </c>
      <c r="F2530" s="103" t="s">
        <v>88</v>
      </c>
      <c r="G2530" s="100" t="s">
        <v>88</v>
      </c>
      <c r="H2530" s="97">
        <v>0</v>
      </c>
      <c r="I2530" s="97">
        <v>0</v>
      </c>
      <c r="J2530" s="97">
        <v>0</v>
      </c>
      <c r="K2530" s="97">
        <v>17836.97</v>
      </c>
      <c r="L2530" s="119">
        <f t="shared" si="779"/>
        <v>0</v>
      </c>
      <c r="M2530" s="119">
        <f>IF(AND(D2530="да",G2530="нет",F2530="нет"),K2530/SUMIFS($K$22:$K$4031,$D$22:$D$4031,"да",$G$22:$G$4031,"нет",$F$22:$F$4031,"нет")*'Велич. кап. %'!$G$5,0)</f>
        <v>0</v>
      </c>
      <c r="N2530" s="120" t="s">
        <v>45</v>
      </c>
      <c r="O2530" s="121">
        <f t="shared" si="780"/>
        <v>0</v>
      </c>
      <c r="P2530" s="119">
        <f t="shared" si="781"/>
        <v>0</v>
      </c>
      <c r="Q2530" s="119">
        <f t="shared" si="763"/>
        <v>0</v>
      </c>
      <c r="R2530" s="119">
        <f t="shared" si="764"/>
        <v>0</v>
      </c>
      <c r="S2530" s="119">
        <f t="shared" si="765"/>
        <v>0</v>
      </c>
      <c r="T2530" s="119">
        <f t="shared" si="766"/>
        <v>0</v>
      </c>
      <c r="U2530" s="119">
        <f t="shared" si="767"/>
        <v>0</v>
      </c>
      <c r="V2530" s="119">
        <f t="shared" si="768"/>
        <v>0</v>
      </c>
      <c r="W2530" s="119">
        <f t="shared" si="770"/>
        <v>0</v>
      </c>
      <c r="X2530" s="119">
        <f t="shared" si="771"/>
        <v>0</v>
      </c>
      <c r="Y2530" s="119">
        <f t="shared" si="772"/>
        <v>0</v>
      </c>
      <c r="Z2530" s="119">
        <f t="shared" si="773"/>
        <v>0</v>
      </c>
      <c r="AA2530" s="119">
        <f t="shared" si="777"/>
        <v>0</v>
      </c>
      <c r="AB2530" s="119">
        <f t="shared" si="778"/>
        <v>0</v>
      </c>
      <c r="AC2530" s="119">
        <f t="shared" si="774"/>
        <v>0</v>
      </c>
      <c r="AD2530" s="119">
        <f t="shared" si="775"/>
        <v>0</v>
      </c>
      <c r="AE2530" s="119">
        <f t="shared" si="776"/>
        <v>0</v>
      </c>
      <c r="AF2530" s="138">
        <f t="shared" si="769"/>
        <v>0</v>
      </c>
      <c r="AH2530" s="122">
        <v>5400</v>
      </c>
      <c r="AI2530" s="144" t="s">
        <v>2356</v>
      </c>
    </row>
    <row r="2531" spans="1:35" s="122" customFormat="1" ht="11.25" customHeight="1" x14ac:dyDescent="0.2">
      <c r="A2531" s="96" t="s">
        <v>89</v>
      </c>
      <c r="B2531" s="98">
        <v>340000006282</v>
      </c>
      <c r="C2531" s="99" t="s">
        <v>1155</v>
      </c>
      <c r="D2531" s="100" t="s">
        <v>87</v>
      </c>
      <c r="E2531" s="100" t="s">
        <v>87</v>
      </c>
      <c r="F2531" s="103" t="s">
        <v>88</v>
      </c>
      <c r="G2531" s="100" t="s">
        <v>88</v>
      </c>
      <c r="H2531" s="97">
        <v>0</v>
      </c>
      <c r="I2531" s="97">
        <v>0</v>
      </c>
      <c r="J2531" s="97">
        <v>0</v>
      </c>
      <c r="K2531" s="97">
        <v>259033.73</v>
      </c>
      <c r="L2531" s="119">
        <f t="shared" si="779"/>
        <v>259033.73</v>
      </c>
      <c r="M2531" s="119">
        <f>IF(AND(D2531="да",G2531="нет",F2531="нет"),K2531/SUMIFS($K$22:$K$4031,$D$22:$D$4031,"да",$G$22:$G$4031,"нет",$F$22:$F$4031,"нет")*'Велич. кап. %'!$G$5,0)</f>
        <v>4150.2993330454046</v>
      </c>
      <c r="N2531" s="120" t="s">
        <v>45</v>
      </c>
      <c r="O2531" s="121">
        <f t="shared" si="780"/>
        <v>2.3759797678544925E-4</v>
      </c>
      <c r="P2531" s="119">
        <f t="shared" si="781"/>
        <v>238.666599614056</v>
      </c>
      <c r="Q2531" s="119">
        <f t="shared" si="763"/>
        <v>143.19995976843359</v>
      </c>
      <c r="R2531" s="119">
        <f t="shared" si="764"/>
        <v>238.666599614056</v>
      </c>
      <c r="S2531" s="119">
        <f t="shared" si="765"/>
        <v>95.466639845622382</v>
      </c>
      <c r="T2531" s="119">
        <f t="shared" si="766"/>
        <v>286.39991953686717</v>
      </c>
      <c r="U2531" s="119">
        <f t="shared" si="767"/>
        <v>481.787633775487</v>
      </c>
      <c r="V2531" s="119">
        <f t="shared" si="768"/>
        <v>278.29552038008023</v>
      </c>
      <c r="W2531" s="119">
        <f t="shared" si="770"/>
        <v>48.060514265418099</v>
      </c>
      <c r="X2531" s="119">
        <f t="shared" si="771"/>
        <v>144.06785299235617</v>
      </c>
      <c r="Y2531" s="119">
        <f t="shared" si="772"/>
        <v>407.54376043096471</v>
      </c>
      <c r="Z2531" s="119">
        <f t="shared" si="773"/>
        <v>411.01890119955624</v>
      </c>
      <c r="AA2531" s="119">
        <f t="shared" si="777"/>
        <v>3.1701763024908716</v>
      </c>
      <c r="AB2531" s="119">
        <f t="shared" si="778"/>
        <v>14.420853727476803</v>
      </c>
      <c r="AC2531" s="119">
        <f t="shared" si="774"/>
        <v>415.64777788555131</v>
      </c>
      <c r="AD2531" s="119">
        <f t="shared" si="775"/>
        <v>849.25531696001588</v>
      </c>
      <c r="AE2531" s="119">
        <f t="shared" si="776"/>
        <v>94.631306746973195</v>
      </c>
      <c r="AF2531" s="138">
        <f t="shared" si="769"/>
        <v>0</v>
      </c>
      <c r="AH2531" s="122">
        <v>5400</v>
      </c>
      <c r="AI2531" s="144" t="s">
        <v>2356</v>
      </c>
    </row>
    <row r="2532" spans="1:35" s="122" customFormat="1" ht="11.25" customHeight="1" x14ac:dyDescent="0.2">
      <c r="A2532" s="96" t="s">
        <v>89</v>
      </c>
      <c r="B2532" s="98">
        <v>340000006301</v>
      </c>
      <c r="C2532" s="99" t="s">
        <v>1156</v>
      </c>
      <c r="D2532" s="100" t="s">
        <v>88</v>
      </c>
      <c r="E2532" s="100" t="s">
        <v>87</v>
      </c>
      <c r="F2532" s="103" t="s">
        <v>88</v>
      </c>
      <c r="G2532" s="100" t="s">
        <v>88</v>
      </c>
      <c r="H2532" s="97">
        <v>0</v>
      </c>
      <c r="I2532" s="97">
        <v>0</v>
      </c>
      <c r="J2532" s="97">
        <v>0</v>
      </c>
      <c r="K2532" s="97">
        <v>14416.38</v>
      </c>
      <c r="L2532" s="119">
        <f t="shared" si="779"/>
        <v>0</v>
      </c>
      <c r="M2532" s="119">
        <f>IF(AND(D2532="да",G2532="нет",F2532="нет"),K2532/SUMIFS($K$22:$K$4031,$D$22:$D$4031,"да",$G$22:$G$4031,"нет",$F$22:$F$4031,"нет")*'Велич. кап. %'!$G$5,0)</f>
        <v>0</v>
      </c>
      <c r="N2532" s="120" t="s">
        <v>45</v>
      </c>
      <c r="O2532" s="121">
        <f t="shared" si="780"/>
        <v>0</v>
      </c>
      <c r="P2532" s="119">
        <f t="shared" si="781"/>
        <v>0</v>
      </c>
      <c r="Q2532" s="119">
        <f t="shared" si="763"/>
        <v>0</v>
      </c>
      <c r="R2532" s="119">
        <f t="shared" si="764"/>
        <v>0</v>
      </c>
      <c r="S2532" s="119">
        <f t="shared" si="765"/>
        <v>0</v>
      </c>
      <c r="T2532" s="119">
        <f t="shared" si="766"/>
        <v>0</v>
      </c>
      <c r="U2532" s="119">
        <f t="shared" si="767"/>
        <v>0</v>
      </c>
      <c r="V2532" s="119">
        <f t="shared" si="768"/>
        <v>0</v>
      </c>
      <c r="W2532" s="119">
        <f t="shared" si="770"/>
        <v>0</v>
      </c>
      <c r="X2532" s="119">
        <f t="shared" si="771"/>
        <v>0</v>
      </c>
      <c r="Y2532" s="119">
        <f t="shared" si="772"/>
        <v>0</v>
      </c>
      <c r="Z2532" s="119">
        <f t="shared" si="773"/>
        <v>0</v>
      </c>
      <c r="AA2532" s="119">
        <f t="shared" si="777"/>
        <v>0</v>
      </c>
      <c r="AB2532" s="119">
        <f t="shared" si="778"/>
        <v>0</v>
      </c>
      <c r="AC2532" s="119">
        <f t="shared" si="774"/>
        <v>0</v>
      </c>
      <c r="AD2532" s="119">
        <f t="shared" si="775"/>
        <v>0</v>
      </c>
      <c r="AE2532" s="119">
        <f t="shared" si="776"/>
        <v>0</v>
      </c>
      <c r="AF2532" s="138">
        <f t="shared" si="769"/>
        <v>0</v>
      </c>
      <c r="AH2532" s="122">
        <v>5400</v>
      </c>
      <c r="AI2532" s="144" t="s">
        <v>2356</v>
      </c>
    </row>
    <row r="2533" spans="1:35" s="122" customFormat="1" ht="11.25" customHeight="1" x14ac:dyDescent="0.2">
      <c r="A2533" s="96" t="s">
        <v>89</v>
      </c>
      <c r="B2533" s="98">
        <v>340000006302</v>
      </c>
      <c r="C2533" s="99" t="s">
        <v>1157</v>
      </c>
      <c r="D2533" s="100" t="s">
        <v>88</v>
      </c>
      <c r="E2533" s="100" t="s">
        <v>87</v>
      </c>
      <c r="F2533" s="103" t="s">
        <v>88</v>
      </c>
      <c r="G2533" s="100" t="s">
        <v>88</v>
      </c>
      <c r="H2533" s="97">
        <v>0</v>
      </c>
      <c r="I2533" s="97">
        <v>0</v>
      </c>
      <c r="J2533" s="97">
        <v>0</v>
      </c>
      <c r="K2533" s="97">
        <v>15032.26</v>
      </c>
      <c r="L2533" s="119">
        <f t="shared" si="779"/>
        <v>0</v>
      </c>
      <c r="M2533" s="119">
        <f>IF(AND(D2533="да",G2533="нет",F2533="нет"),K2533/SUMIFS($K$22:$K$4031,$D$22:$D$4031,"да",$G$22:$G$4031,"нет",$F$22:$F$4031,"нет")*'Велич. кап. %'!$G$5,0)</f>
        <v>0</v>
      </c>
      <c r="N2533" s="120" t="s">
        <v>45</v>
      </c>
      <c r="O2533" s="121">
        <f t="shared" si="780"/>
        <v>0</v>
      </c>
      <c r="P2533" s="119">
        <f t="shared" si="781"/>
        <v>0</v>
      </c>
      <c r="Q2533" s="119">
        <f t="shared" si="763"/>
        <v>0</v>
      </c>
      <c r="R2533" s="119">
        <f t="shared" si="764"/>
        <v>0</v>
      </c>
      <c r="S2533" s="119">
        <f t="shared" si="765"/>
        <v>0</v>
      </c>
      <c r="T2533" s="119">
        <f t="shared" si="766"/>
        <v>0</v>
      </c>
      <c r="U2533" s="119">
        <f t="shared" si="767"/>
        <v>0</v>
      </c>
      <c r="V2533" s="119">
        <f t="shared" si="768"/>
        <v>0</v>
      </c>
      <c r="W2533" s="119">
        <f t="shared" si="770"/>
        <v>0</v>
      </c>
      <c r="X2533" s="119">
        <f t="shared" si="771"/>
        <v>0</v>
      </c>
      <c r="Y2533" s="119">
        <f t="shared" si="772"/>
        <v>0</v>
      </c>
      <c r="Z2533" s="119">
        <f t="shared" si="773"/>
        <v>0</v>
      </c>
      <c r="AA2533" s="119">
        <f t="shared" si="777"/>
        <v>0</v>
      </c>
      <c r="AB2533" s="119">
        <f t="shared" si="778"/>
        <v>0</v>
      </c>
      <c r="AC2533" s="119">
        <f t="shared" si="774"/>
        <v>0</v>
      </c>
      <c r="AD2533" s="119">
        <f t="shared" si="775"/>
        <v>0</v>
      </c>
      <c r="AE2533" s="119">
        <f t="shared" si="776"/>
        <v>0</v>
      </c>
      <c r="AF2533" s="138">
        <f t="shared" si="769"/>
        <v>0</v>
      </c>
      <c r="AH2533" s="122">
        <v>5400</v>
      </c>
      <c r="AI2533" s="144" t="s">
        <v>2356</v>
      </c>
    </row>
    <row r="2534" spans="1:35" s="122" customFormat="1" ht="11.25" customHeight="1" x14ac:dyDescent="0.2">
      <c r="A2534" s="96" t="s">
        <v>89</v>
      </c>
      <c r="B2534" s="98">
        <v>340000006303</v>
      </c>
      <c r="C2534" s="99" t="s">
        <v>1158</v>
      </c>
      <c r="D2534" s="100" t="s">
        <v>88</v>
      </c>
      <c r="E2534" s="100" t="s">
        <v>87</v>
      </c>
      <c r="F2534" s="103" t="s">
        <v>88</v>
      </c>
      <c r="G2534" s="100" t="s">
        <v>88</v>
      </c>
      <c r="H2534" s="97">
        <v>0</v>
      </c>
      <c r="I2534" s="97">
        <v>0</v>
      </c>
      <c r="J2534" s="97">
        <v>0</v>
      </c>
      <c r="K2534" s="97">
        <v>14465.83</v>
      </c>
      <c r="L2534" s="119">
        <f t="shared" si="779"/>
        <v>0</v>
      </c>
      <c r="M2534" s="119">
        <f>IF(AND(D2534="да",G2534="нет",F2534="нет"),K2534/SUMIFS($K$22:$K$4031,$D$22:$D$4031,"да",$G$22:$G$4031,"нет",$F$22:$F$4031,"нет")*'Велич. кап. %'!$G$5,0)</f>
        <v>0</v>
      </c>
      <c r="N2534" s="120" t="s">
        <v>45</v>
      </c>
      <c r="O2534" s="121">
        <f t="shared" si="780"/>
        <v>0</v>
      </c>
      <c r="P2534" s="119">
        <f t="shared" si="781"/>
        <v>0</v>
      </c>
      <c r="Q2534" s="119">
        <f t="shared" si="763"/>
        <v>0</v>
      </c>
      <c r="R2534" s="119">
        <f t="shared" si="764"/>
        <v>0</v>
      </c>
      <c r="S2534" s="119">
        <f t="shared" si="765"/>
        <v>0</v>
      </c>
      <c r="T2534" s="119">
        <f t="shared" si="766"/>
        <v>0</v>
      </c>
      <c r="U2534" s="119">
        <f t="shared" si="767"/>
        <v>0</v>
      </c>
      <c r="V2534" s="119">
        <f t="shared" si="768"/>
        <v>0</v>
      </c>
      <c r="W2534" s="119">
        <f t="shared" si="770"/>
        <v>0</v>
      </c>
      <c r="X2534" s="119">
        <f t="shared" si="771"/>
        <v>0</v>
      </c>
      <c r="Y2534" s="119">
        <f t="shared" si="772"/>
        <v>0</v>
      </c>
      <c r="Z2534" s="119">
        <f t="shared" si="773"/>
        <v>0</v>
      </c>
      <c r="AA2534" s="119">
        <f t="shared" si="777"/>
        <v>0</v>
      </c>
      <c r="AB2534" s="119">
        <f t="shared" si="778"/>
        <v>0</v>
      </c>
      <c r="AC2534" s="119">
        <f t="shared" si="774"/>
        <v>0</v>
      </c>
      <c r="AD2534" s="119">
        <f t="shared" si="775"/>
        <v>0</v>
      </c>
      <c r="AE2534" s="119">
        <f t="shared" si="776"/>
        <v>0</v>
      </c>
      <c r="AF2534" s="138">
        <f t="shared" si="769"/>
        <v>0</v>
      </c>
      <c r="AH2534" s="122">
        <v>5400</v>
      </c>
      <c r="AI2534" s="144" t="s">
        <v>2356</v>
      </c>
    </row>
    <row r="2535" spans="1:35" s="122" customFormat="1" ht="11.25" customHeight="1" x14ac:dyDescent="0.2">
      <c r="A2535" s="96" t="s">
        <v>89</v>
      </c>
      <c r="B2535" s="98">
        <v>340000006304</v>
      </c>
      <c r="C2535" s="99" t="s">
        <v>1159</v>
      </c>
      <c r="D2535" s="100" t="s">
        <v>88</v>
      </c>
      <c r="E2535" s="100" t="s">
        <v>87</v>
      </c>
      <c r="F2535" s="103" t="s">
        <v>88</v>
      </c>
      <c r="G2535" s="100" t="s">
        <v>88</v>
      </c>
      <c r="H2535" s="97">
        <v>0</v>
      </c>
      <c r="I2535" s="97">
        <v>0</v>
      </c>
      <c r="J2535" s="97">
        <v>0</v>
      </c>
      <c r="K2535" s="97">
        <v>14488.16</v>
      </c>
      <c r="L2535" s="119">
        <f t="shared" si="779"/>
        <v>0</v>
      </c>
      <c r="M2535" s="119">
        <f>IF(AND(D2535="да",G2535="нет",F2535="нет"),K2535/SUMIFS($K$22:$K$4031,$D$22:$D$4031,"да",$G$22:$G$4031,"нет",$F$22:$F$4031,"нет")*'Велич. кап. %'!$G$5,0)</f>
        <v>0</v>
      </c>
      <c r="N2535" s="120" t="s">
        <v>45</v>
      </c>
      <c r="O2535" s="121">
        <f t="shared" si="780"/>
        <v>0</v>
      </c>
      <c r="P2535" s="119">
        <f t="shared" si="781"/>
        <v>0</v>
      </c>
      <c r="Q2535" s="119">
        <f t="shared" si="763"/>
        <v>0</v>
      </c>
      <c r="R2535" s="119">
        <f t="shared" si="764"/>
        <v>0</v>
      </c>
      <c r="S2535" s="119">
        <f t="shared" si="765"/>
        <v>0</v>
      </c>
      <c r="T2535" s="119">
        <f t="shared" si="766"/>
        <v>0</v>
      </c>
      <c r="U2535" s="119">
        <f t="shared" si="767"/>
        <v>0</v>
      </c>
      <c r="V2535" s="119">
        <f t="shared" si="768"/>
        <v>0</v>
      </c>
      <c r="W2535" s="119">
        <f t="shared" si="770"/>
        <v>0</v>
      </c>
      <c r="X2535" s="119">
        <f t="shared" si="771"/>
        <v>0</v>
      </c>
      <c r="Y2535" s="119">
        <f t="shared" si="772"/>
        <v>0</v>
      </c>
      <c r="Z2535" s="119">
        <f t="shared" si="773"/>
        <v>0</v>
      </c>
      <c r="AA2535" s="119">
        <f t="shared" si="777"/>
        <v>0</v>
      </c>
      <c r="AB2535" s="119">
        <f t="shared" si="778"/>
        <v>0</v>
      </c>
      <c r="AC2535" s="119">
        <f t="shared" si="774"/>
        <v>0</v>
      </c>
      <c r="AD2535" s="119">
        <f t="shared" si="775"/>
        <v>0</v>
      </c>
      <c r="AE2535" s="119">
        <f t="shared" si="776"/>
        <v>0</v>
      </c>
      <c r="AF2535" s="138">
        <f t="shared" si="769"/>
        <v>0</v>
      </c>
      <c r="AH2535" s="122">
        <v>5400</v>
      </c>
      <c r="AI2535" s="144" t="s">
        <v>2356</v>
      </c>
    </row>
    <row r="2536" spans="1:35" s="122" customFormat="1" ht="11.25" customHeight="1" x14ac:dyDescent="0.2">
      <c r="A2536" s="96" t="s">
        <v>89</v>
      </c>
      <c r="B2536" s="98">
        <v>340000006305</v>
      </c>
      <c r="C2536" s="99" t="s">
        <v>1160</v>
      </c>
      <c r="D2536" s="100" t="s">
        <v>88</v>
      </c>
      <c r="E2536" s="100" t="s">
        <v>87</v>
      </c>
      <c r="F2536" s="103" t="s">
        <v>88</v>
      </c>
      <c r="G2536" s="100" t="s">
        <v>88</v>
      </c>
      <c r="H2536" s="97">
        <v>0</v>
      </c>
      <c r="I2536" s="97">
        <v>0</v>
      </c>
      <c r="J2536" s="97">
        <v>0</v>
      </c>
      <c r="K2536" s="97">
        <v>14419.38</v>
      </c>
      <c r="L2536" s="119">
        <f t="shared" si="779"/>
        <v>0</v>
      </c>
      <c r="M2536" s="119">
        <f>IF(AND(D2536="да",G2536="нет",F2536="нет"),K2536/SUMIFS($K$22:$K$4031,$D$22:$D$4031,"да",$G$22:$G$4031,"нет",$F$22:$F$4031,"нет")*'Велич. кап. %'!$G$5,0)</f>
        <v>0</v>
      </c>
      <c r="N2536" s="120" t="s">
        <v>45</v>
      </c>
      <c r="O2536" s="121">
        <f t="shared" si="780"/>
        <v>0</v>
      </c>
      <c r="P2536" s="119">
        <f t="shared" si="781"/>
        <v>0</v>
      </c>
      <c r="Q2536" s="119">
        <f t="shared" si="763"/>
        <v>0</v>
      </c>
      <c r="R2536" s="119">
        <f t="shared" si="764"/>
        <v>0</v>
      </c>
      <c r="S2536" s="119">
        <f t="shared" si="765"/>
        <v>0</v>
      </c>
      <c r="T2536" s="119">
        <f t="shared" si="766"/>
        <v>0</v>
      </c>
      <c r="U2536" s="119">
        <f t="shared" si="767"/>
        <v>0</v>
      </c>
      <c r="V2536" s="119">
        <f t="shared" si="768"/>
        <v>0</v>
      </c>
      <c r="W2536" s="119">
        <f t="shared" si="770"/>
        <v>0</v>
      </c>
      <c r="X2536" s="119">
        <f t="shared" si="771"/>
        <v>0</v>
      </c>
      <c r="Y2536" s="119">
        <f t="shared" si="772"/>
        <v>0</v>
      </c>
      <c r="Z2536" s="119">
        <f t="shared" si="773"/>
        <v>0</v>
      </c>
      <c r="AA2536" s="119">
        <f t="shared" si="777"/>
        <v>0</v>
      </c>
      <c r="AB2536" s="119">
        <f t="shared" si="778"/>
        <v>0</v>
      </c>
      <c r="AC2536" s="119">
        <f t="shared" si="774"/>
        <v>0</v>
      </c>
      <c r="AD2536" s="119">
        <f t="shared" si="775"/>
        <v>0</v>
      </c>
      <c r="AE2536" s="119">
        <f t="shared" si="776"/>
        <v>0</v>
      </c>
      <c r="AF2536" s="138">
        <f t="shared" si="769"/>
        <v>0</v>
      </c>
      <c r="AH2536" s="122">
        <v>5400</v>
      </c>
      <c r="AI2536" s="144" t="s">
        <v>2356</v>
      </c>
    </row>
    <row r="2537" spans="1:35" s="122" customFormat="1" ht="11.25" customHeight="1" x14ac:dyDescent="0.2">
      <c r="A2537" s="96" t="s">
        <v>89</v>
      </c>
      <c r="B2537" s="98">
        <v>340000006307</v>
      </c>
      <c r="C2537" s="99" t="s">
        <v>1161</v>
      </c>
      <c r="D2537" s="100" t="s">
        <v>88</v>
      </c>
      <c r="E2537" s="100" t="s">
        <v>87</v>
      </c>
      <c r="F2537" s="103" t="s">
        <v>88</v>
      </c>
      <c r="G2537" s="100" t="s">
        <v>88</v>
      </c>
      <c r="H2537" s="97">
        <v>0</v>
      </c>
      <c r="I2537" s="97">
        <v>0</v>
      </c>
      <c r="J2537" s="97">
        <v>0</v>
      </c>
      <c r="K2537" s="97">
        <v>7775.09</v>
      </c>
      <c r="L2537" s="119">
        <f t="shared" si="779"/>
        <v>0</v>
      </c>
      <c r="M2537" s="119">
        <f>IF(AND(D2537="да",G2537="нет",F2537="нет"),K2537/SUMIFS($K$22:$K$4031,$D$22:$D$4031,"да",$G$22:$G$4031,"нет",$F$22:$F$4031,"нет")*'Велич. кап. %'!$G$5,0)</f>
        <v>0</v>
      </c>
      <c r="N2537" s="120" t="s">
        <v>45</v>
      </c>
      <c r="O2537" s="121">
        <f t="shared" si="780"/>
        <v>0</v>
      </c>
      <c r="P2537" s="119">
        <f t="shared" si="781"/>
        <v>0</v>
      </c>
      <c r="Q2537" s="119">
        <f t="shared" si="763"/>
        <v>0</v>
      </c>
      <c r="R2537" s="119">
        <f t="shared" si="764"/>
        <v>0</v>
      </c>
      <c r="S2537" s="119">
        <f t="shared" si="765"/>
        <v>0</v>
      </c>
      <c r="T2537" s="119">
        <f t="shared" si="766"/>
        <v>0</v>
      </c>
      <c r="U2537" s="119">
        <f t="shared" si="767"/>
        <v>0</v>
      </c>
      <c r="V2537" s="119">
        <f t="shared" si="768"/>
        <v>0</v>
      </c>
      <c r="W2537" s="119">
        <f t="shared" si="770"/>
        <v>0</v>
      </c>
      <c r="X2537" s="119">
        <f t="shared" si="771"/>
        <v>0</v>
      </c>
      <c r="Y2537" s="119">
        <f t="shared" si="772"/>
        <v>0</v>
      </c>
      <c r="Z2537" s="119">
        <f t="shared" si="773"/>
        <v>0</v>
      </c>
      <c r="AA2537" s="119">
        <f t="shared" si="777"/>
        <v>0</v>
      </c>
      <c r="AB2537" s="119">
        <f t="shared" si="778"/>
        <v>0</v>
      </c>
      <c r="AC2537" s="119">
        <f t="shared" si="774"/>
        <v>0</v>
      </c>
      <c r="AD2537" s="119">
        <f t="shared" si="775"/>
        <v>0</v>
      </c>
      <c r="AE2537" s="119">
        <f t="shared" si="776"/>
        <v>0</v>
      </c>
      <c r="AF2537" s="138">
        <f t="shared" si="769"/>
        <v>0</v>
      </c>
      <c r="AH2537" s="122">
        <v>5400</v>
      </c>
      <c r="AI2537" s="144" t="s">
        <v>2356</v>
      </c>
    </row>
    <row r="2538" spans="1:35" s="122" customFormat="1" ht="11.25" customHeight="1" x14ac:dyDescent="0.2">
      <c r="A2538" s="96" t="s">
        <v>89</v>
      </c>
      <c r="B2538" s="98">
        <v>340000006308</v>
      </c>
      <c r="C2538" s="99" t="s">
        <v>1162</v>
      </c>
      <c r="D2538" s="100" t="s">
        <v>88</v>
      </c>
      <c r="E2538" s="100" t="s">
        <v>87</v>
      </c>
      <c r="F2538" s="103" t="s">
        <v>88</v>
      </c>
      <c r="G2538" s="100" t="s">
        <v>88</v>
      </c>
      <c r="H2538" s="97">
        <v>0</v>
      </c>
      <c r="I2538" s="97">
        <v>0</v>
      </c>
      <c r="J2538" s="97">
        <v>0</v>
      </c>
      <c r="K2538" s="97">
        <v>7775.09</v>
      </c>
      <c r="L2538" s="119">
        <f t="shared" si="779"/>
        <v>0</v>
      </c>
      <c r="M2538" s="119">
        <f>IF(AND(D2538="да",G2538="нет",F2538="нет"),K2538/SUMIFS($K$22:$K$4031,$D$22:$D$4031,"да",$G$22:$G$4031,"нет",$F$22:$F$4031,"нет")*'Велич. кап. %'!$G$5,0)</f>
        <v>0</v>
      </c>
      <c r="N2538" s="120" t="s">
        <v>45</v>
      </c>
      <c r="O2538" s="121">
        <f t="shared" si="780"/>
        <v>0</v>
      </c>
      <c r="P2538" s="119">
        <f t="shared" si="781"/>
        <v>0</v>
      </c>
      <c r="Q2538" s="119">
        <f t="shared" ref="Q2538:Q2601" si="782">O2538*$Q$21</f>
        <v>0</v>
      </c>
      <c r="R2538" s="119">
        <f t="shared" ref="R2538:R2601" si="783">O2538*$R$21</f>
        <v>0</v>
      </c>
      <c r="S2538" s="119">
        <f t="shared" ref="S2538:S2601" si="784">O2538*$S$21</f>
        <v>0</v>
      </c>
      <c r="T2538" s="119">
        <f t="shared" ref="T2538:T2601" si="785">O2538*$T$21</f>
        <v>0</v>
      </c>
      <c r="U2538" s="119">
        <f t="shared" ref="U2538:U2601" si="786">O2538*$U$21</f>
        <v>0</v>
      </c>
      <c r="V2538" s="119">
        <f t="shared" ref="V2538:V2601" si="787">O2538*$V$21</f>
        <v>0</v>
      </c>
      <c r="W2538" s="119">
        <f t="shared" si="770"/>
        <v>0</v>
      </c>
      <c r="X2538" s="119">
        <f t="shared" si="771"/>
        <v>0</v>
      </c>
      <c r="Y2538" s="119">
        <f t="shared" si="772"/>
        <v>0</v>
      </c>
      <c r="Z2538" s="119">
        <f t="shared" si="773"/>
        <v>0</v>
      </c>
      <c r="AA2538" s="119">
        <f t="shared" si="777"/>
        <v>0</v>
      </c>
      <c r="AB2538" s="119">
        <f t="shared" si="778"/>
        <v>0</v>
      </c>
      <c r="AC2538" s="119">
        <f t="shared" si="774"/>
        <v>0</v>
      </c>
      <c r="AD2538" s="119">
        <f t="shared" si="775"/>
        <v>0</v>
      </c>
      <c r="AE2538" s="119">
        <f t="shared" si="776"/>
        <v>0</v>
      </c>
      <c r="AF2538" s="138">
        <f t="shared" ref="AF2538:AF2601" si="788">SUM(P2538:AE2538)-M2538</f>
        <v>0</v>
      </c>
      <c r="AH2538" s="122">
        <v>5400</v>
      </c>
      <c r="AI2538" s="144" t="s">
        <v>2356</v>
      </c>
    </row>
    <row r="2539" spans="1:35" s="122" customFormat="1" ht="11.25" customHeight="1" x14ac:dyDescent="0.2">
      <c r="A2539" s="96" t="s">
        <v>89</v>
      </c>
      <c r="B2539" s="98">
        <v>340000006314</v>
      </c>
      <c r="C2539" s="99" t="s">
        <v>1163</v>
      </c>
      <c r="D2539" s="100" t="s">
        <v>88</v>
      </c>
      <c r="E2539" s="100" t="s">
        <v>87</v>
      </c>
      <c r="F2539" s="103" t="s">
        <v>88</v>
      </c>
      <c r="G2539" s="100" t="s">
        <v>88</v>
      </c>
      <c r="H2539" s="97">
        <v>0</v>
      </c>
      <c r="I2539" s="97">
        <v>0</v>
      </c>
      <c r="J2539" s="97">
        <v>0</v>
      </c>
      <c r="K2539" s="97">
        <v>14690.46</v>
      </c>
      <c r="L2539" s="119">
        <f t="shared" si="779"/>
        <v>0</v>
      </c>
      <c r="M2539" s="119">
        <f>IF(AND(D2539="да",G2539="нет",F2539="нет"),K2539/SUMIFS($K$22:$K$4031,$D$22:$D$4031,"да",$G$22:$G$4031,"нет",$F$22:$F$4031,"нет")*'Велич. кап. %'!$G$5,0)</f>
        <v>0</v>
      </c>
      <c r="N2539" s="120" t="s">
        <v>45</v>
      </c>
      <c r="O2539" s="121">
        <f t="shared" si="780"/>
        <v>0</v>
      </c>
      <c r="P2539" s="119">
        <f t="shared" si="781"/>
        <v>0</v>
      </c>
      <c r="Q2539" s="119">
        <f t="shared" si="782"/>
        <v>0</v>
      </c>
      <c r="R2539" s="119">
        <f t="shared" si="783"/>
        <v>0</v>
      </c>
      <c r="S2539" s="119">
        <f t="shared" si="784"/>
        <v>0</v>
      </c>
      <c r="T2539" s="119">
        <f t="shared" si="785"/>
        <v>0</v>
      </c>
      <c r="U2539" s="119">
        <f t="shared" si="786"/>
        <v>0</v>
      </c>
      <c r="V2539" s="119">
        <f t="shared" si="787"/>
        <v>0</v>
      </c>
      <c r="W2539" s="119">
        <f t="shared" ref="W2539:W2602" si="789">O2539*$W$21</f>
        <v>0</v>
      </c>
      <c r="X2539" s="119">
        <f t="shared" ref="X2539:X2602" si="790">O2539*$X$21</f>
        <v>0</v>
      </c>
      <c r="Y2539" s="119">
        <f t="shared" ref="Y2539:Y2602" si="791">O2539*$Y$21</f>
        <v>0</v>
      </c>
      <c r="Z2539" s="119">
        <f t="shared" ref="Z2539:Z2602" si="792">O2539*$Z$21</f>
        <v>0</v>
      </c>
      <c r="AA2539" s="119">
        <f t="shared" si="777"/>
        <v>0</v>
      </c>
      <c r="AB2539" s="119">
        <f t="shared" si="778"/>
        <v>0</v>
      </c>
      <c r="AC2539" s="119">
        <f t="shared" ref="AC2539:AC2602" si="793">O2539*$AC$21</f>
        <v>0</v>
      </c>
      <c r="AD2539" s="119">
        <f t="shared" ref="AD2539:AD2602" si="794">O2539*$AD$21</f>
        <v>0</v>
      </c>
      <c r="AE2539" s="119">
        <f t="shared" ref="AE2539:AE2602" si="795">O2539*$AE$21</f>
        <v>0</v>
      </c>
      <c r="AF2539" s="138">
        <f t="shared" si="788"/>
        <v>0</v>
      </c>
      <c r="AH2539" s="122">
        <v>5400</v>
      </c>
      <c r="AI2539" s="144" t="s">
        <v>2356</v>
      </c>
    </row>
    <row r="2540" spans="1:35" s="122" customFormat="1" ht="11.25" customHeight="1" x14ac:dyDescent="0.2">
      <c r="A2540" s="96" t="s">
        <v>89</v>
      </c>
      <c r="B2540" s="98">
        <v>340000006315</v>
      </c>
      <c r="C2540" s="99" t="s">
        <v>1164</v>
      </c>
      <c r="D2540" s="100" t="s">
        <v>88</v>
      </c>
      <c r="E2540" s="100" t="s">
        <v>87</v>
      </c>
      <c r="F2540" s="103" t="s">
        <v>88</v>
      </c>
      <c r="G2540" s="100" t="s">
        <v>88</v>
      </c>
      <c r="H2540" s="97">
        <v>0</v>
      </c>
      <c r="I2540" s="97">
        <v>0</v>
      </c>
      <c r="J2540" s="97">
        <v>0</v>
      </c>
      <c r="K2540" s="97">
        <v>14456.76</v>
      </c>
      <c r="L2540" s="119">
        <f t="shared" si="779"/>
        <v>0</v>
      </c>
      <c r="M2540" s="119">
        <f>IF(AND(D2540="да",G2540="нет",F2540="нет"),K2540/SUMIFS($K$22:$K$4031,$D$22:$D$4031,"да",$G$22:$G$4031,"нет",$F$22:$F$4031,"нет")*'Велич. кап. %'!$G$5,0)</f>
        <v>0</v>
      </c>
      <c r="N2540" s="120" t="s">
        <v>45</v>
      </c>
      <c r="O2540" s="121">
        <f t="shared" si="780"/>
        <v>0</v>
      </c>
      <c r="P2540" s="119">
        <f t="shared" si="781"/>
        <v>0</v>
      </c>
      <c r="Q2540" s="119">
        <f t="shared" si="782"/>
        <v>0</v>
      </c>
      <c r="R2540" s="119">
        <f t="shared" si="783"/>
        <v>0</v>
      </c>
      <c r="S2540" s="119">
        <f t="shared" si="784"/>
        <v>0</v>
      </c>
      <c r="T2540" s="119">
        <f t="shared" si="785"/>
        <v>0</v>
      </c>
      <c r="U2540" s="119">
        <f t="shared" si="786"/>
        <v>0</v>
      </c>
      <c r="V2540" s="119">
        <f t="shared" si="787"/>
        <v>0</v>
      </c>
      <c r="W2540" s="119">
        <f t="shared" si="789"/>
        <v>0</v>
      </c>
      <c r="X2540" s="119">
        <f t="shared" si="790"/>
        <v>0</v>
      </c>
      <c r="Y2540" s="119">
        <f t="shared" si="791"/>
        <v>0</v>
      </c>
      <c r="Z2540" s="119">
        <f t="shared" si="792"/>
        <v>0</v>
      </c>
      <c r="AA2540" s="119">
        <f t="shared" si="777"/>
        <v>0</v>
      </c>
      <c r="AB2540" s="119">
        <f t="shared" si="778"/>
        <v>0</v>
      </c>
      <c r="AC2540" s="119">
        <f t="shared" si="793"/>
        <v>0</v>
      </c>
      <c r="AD2540" s="119">
        <f t="shared" si="794"/>
        <v>0</v>
      </c>
      <c r="AE2540" s="119">
        <f t="shared" si="795"/>
        <v>0</v>
      </c>
      <c r="AF2540" s="138">
        <f t="shared" si="788"/>
        <v>0</v>
      </c>
      <c r="AH2540" s="122">
        <v>5400</v>
      </c>
      <c r="AI2540" s="144" t="s">
        <v>2356</v>
      </c>
    </row>
    <row r="2541" spans="1:35" s="122" customFormat="1" ht="11.25" customHeight="1" x14ac:dyDescent="0.2">
      <c r="A2541" s="96" t="s">
        <v>89</v>
      </c>
      <c r="B2541" s="98">
        <v>340000006316</v>
      </c>
      <c r="C2541" s="99" t="s">
        <v>1165</v>
      </c>
      <c r="D2541" s="100" t="s">
        <v>88</v>
      </c>
      <c r="E2541" s="100" t="s">
        <v>87</v>
      </c>
      <c r="F2541" s="103" t="s">
        <v>88</v>
      </c>
      <c r="G2541" s="100" t="s">
        <v>88</v>
      </c>
      <c r="H2541" s="97">
        <v>0</v>
      </c>
      <c r="I2541" s="97">
        <v>0</v>
      </c>
      <c r="J2541" s="97">
        <v>0</v>
      </c>
      <c r="K2541" s="97">
        <v>391975.28</v>
      </c>
      <c r="L2541" s="119">
        <f t="shared" si="779"/>
        <v>0</v>
      </c>
      <c r="M2541" s="119">
        <f>IF(AND(D2541="да",G2541="нет",F2541="нет"),K2541/SUMIFS($K$22:$K$4031,$D$22:$D$4031,"да",$G$22:$G$4031,"нет",$F$22:$F$4031,"нет")*'Велич. кап. %'!$G$5,0)</f>
        <v>0</v>
      </c>
      <c r="N2541" s="120" t="s">
        <v>45</v>
      </c>
      <c r="O2541" s="121">
        <f t="shared" si="780"/>
        <v>0</v>
      </c>
      <c r="P2541" s="119">
        <f t="shared" si="781"/>
        <v>0</v>
      </c>
      <c r="Q2541" s="119">
        <f t="shared" si="782"/>
        <v>0</v>
      </c>
      <c r="R2541" s="119">
        <f t="shared" si="783"/>
        <v>0</v>
      </c>
      <c r="S2541" s="119">
        <f t="shared" si="784"/>
        <v>0</v>
      </c>
      <c r="T2541" s="119">
        <f t="shared" si="785"/>
        <v>0</v>
      </c>
      <c r="U2541" s="119">
        <f t="shared" si="786"/>
        <v>0</v>
      </c>
      <c r="V2541" s="119">
        <f t="shared" si="787"/>
        <v>0</v>
      </c>
      <c r="W2541" s="119">
        <f t="shared" si="789"/>
        <v>0</v>
      </c>
      <c r="X2541" s="119">
        <f t="shared" si="790"/>
        <v>0</v>
      </c>
      <c r="Y2541" s="119">
        <f t="shared" si="791"/>
        <v>0</v>
      </c>
      <c r="Z2541" s="119">
        <f t="shared" si="792"/>
        <v>0</v>
      </c>
      <c r="AA2541" s="119">
        <f t="shared" si="777"/>
        <v>0</v>
      </c>
      <c r="AB2541" s="119">
        <f t="shared" si="778"/>
        <v>0</v>
      </c>
      <c r="AC2541" s="119">
        <f t="shared" si="793"/>
        <v>0</v>
      </c>
      <c r="AD2541" s="119">
        <f t="shared" si="794"/>
        <v>0</v>
      </c>
      <c r="AE2541" s="119">
        <f t="shared" si="795"/>
        <v>0</v>
      </c>
      <c r="AF2541" s="138">
        <f t="shared" si="788"/>
        <v>0</v>
      </c>
      <c r="AH2541" s="122">
        <v>5400</v>
      </c>
      <c r="AI2541" s="144" t="s">
        <v>2356</v>
      </c>
    </row>
    <row r="2542" spans="1:35" s="122" customFormat="1" ht="11.25" customHeight="1" x14ac:dyDescent="0.2">
      <c r="A2542" s="96" t="s">
        <v>89</v>
      </c>
      <c r="B2542" s="98">
        <v>340000006317</v>
      </c>
      <c r="C2542" s="99" t="s">
        <v>1166</v>
      </c>
      <c r="D2542" s="100" t="s">
        <v>87</v>
      </c>
      <c r="E2542" s="100" t="s">
        <v>87</v>
      </c>
      <c r="F2542" s="103" t="s">
        <v>88</v>
      </c>
      <c r="G2542" s="100" t="s">
        <v>88</v>
      </c>
      <c r="H2542" s="97">
        <v>0</v>
      </c>
      <c r="I2542" s="97">
        <v>28255.24</v>
      </c>
      <c r="J2542" s="97">
        <v>0</v>
      </c>
      <c r="K2542" s="97">
        <v>270810.15000000002</v>
      </c>
      <c r="L2542" s="119">
        <f t="shared" si="779"/>
        <v>242554.91000000003</v>
      </c>
      <c r="M2542" s="119">
        <f>IF(AND(D2542="да",G2542="нет",F2542="нет"),K2542/SUMIFS($K$22:$K$4031,$D$22:$D$4031,"да",$G$22:$G$4031,"нет",$F$22:$F$4031,"нет")*'Велич. кап. %'!$G$5,0)</f>
        <v>4338.98390347437</v>
      </c>
      <c r="N2542" s="120" t="s">
        <v>45</v>
      </c>
      <c r="O2542" s="121">
        <f t="shared" si="780"/>
        <v>2.4839986565828329E-4</v>
      </c>
      <c r="P2542" s="119">
        <f t="shared" si="781"/>
        <v>249.51707116085785</v>
      </c>
      <c r="Q2542" s="119">
        <f t="shared" si="782"/>
        <v>149.71024269651471</v>
      </c>
      <c r="R2542" s="119">
        <f t="shared" si="783"/>
        <v>249.51707116085785</v>
      </c>
      <c r="S2542" s="119">
        <f t="shared" si="784"/>
        <v>99.806828464343141</v>
      </c>
      <c r="T2542" s="119">
        <f t="shared" si="785"/>
        <v>299.42048539302942</v>
      </c>
      <c r="U2542" s="119">
        <f t="shared" si="786"/>
        <v>503.691088302997</v>
      </c>
      <c r="V2542" s="119">
        <f t="shared" si="787"/>
        <v>290.94763689059943</v>
      </c>
      <c r="W2542" s="119">
        <f t="shared" si="789"/>
        <v>50.245483772692516</v>
      </c>
      <c r="X2542" s="119">
        <f t="shared" si="790"/>
        <v>150.61759284799675</v>
      </c>
      <c r="Y2542" s="119">
        <f t="shared" si="791"/>
        <v>426.07187447701739</v>
      </c>
      <c r="Z2542" s="119">
        <f t="shared" si="792"/>
        <v>429.70500516163281</v>
      </c>
      <c r="AA2542" s="119">
        <f t="shared" si="777"/>
        <v>3.3143016548616977</v>
      </c>
      <c r="AB2542" s="119">
        <f t="shared" si="778"/>
        <v>15.076467304339291</v>
      </c>
      <c r="AC2542" s="119">
        <f t="shared" si="793"/>
        <v>434.54432392396473</v>
      </c>
      <c r="AD2542" s="119">
        <f t="shared" si="794"/>
        <v>887.86491154738587</v>
      </c>
      <c r="AE2542" s="119">
        <f t="shared" si="795"/>
        <v>98.93351871528013</v>
      </c>
      <c r="AF2542" s="138">
        <f t="shared" si="788"/>
        <v>0</v>
      </c>
      <c r="AH2542" s="122">
        <v>5400</v>
      </c>
      <c r="AI2542" s="144" t="s">
        <v>2356</v>
      </c>
    </row>
    <row r="2543" spans="1:35" s="122" customFormat="1" ht="11.25" customHeight="1" x14ac:dyDescent="0.2">
      <c r="A2543" s="96" t="s">
        <v>89</v>
      </c>
      <c r="B2543" s="98">
        <v>340000006320</v>
      </c>
      <c r="C2543" s="99" t="s">
        <v>1167</v>
      </c>
      <c r="D2543" s="100" t="s">
        <v>88</v>
      </c>
      <c r="E2543" s="100" t="s">
        <v>87</v>
      </c>
      <c r="F2543" s="103" t="s">
        <v>88</v>
      </c>
      <c r="G2543" s="100" t="s">
        <v>88</v>
      </c>
      <c r="H2543" s="97">
        <v>0</v>
      </c>
      <c r="I2543" s="97">
        <v>0</v>
      </c>
      <c r="J2543" s="97">
        <v>0</v>
      </c>
      <c r="K2543" s="97">
        <v>325530.07</v>
      </c>
      <c r="L2543" s="119">
        <f t="shared" si="779"/>
        <v>0</v>
      </c>
      <c r="M2543" s="119">
        <f>IF(AND(D2543="да",G2543="нет",F2543="нет"),K2543/SUMIFS($K$22:$K$4031,$D$22:$D$4031,"да",$G$22:$G$4031,"нет",$F$22:$F$4031,"нет")*'Велич. кап. %'!$G$5,0)</f>
        <v>0</v>
      </c>
      <c r="N2543" s="120" t="s">
        <v>45</v>
      </c>
      <c r="O2543" s="121">
        <f t="shared" si="780"/>
        <v>0</v>
      </c>
      <c r="P2543" s="119">
        <f t="shared" si="781"/>
        <v>0</v>
      </c>
      <c r="Q2543" s="119">
        <f t="shared" si="782"/>
        <v>0</v>
      </c>
      <c r="R2543" s="119">
        <f t="shared" si="783"/>
        <v>0</v>
      </c>
      <c r="S2543" s="119">
        <f t="shared" si="784"/>
        <v>0</v>
      </c>
      <c r="T2543" s="119">
        <f t="shared" si="785"/>
        <v>0</v>
      </c>
      <c r="U2543" s="119">
        <f t="shared" si="786"/>
        <v>0</v>
      </c>
      <c r="V2543" s="119">
        <f t="shared" si="787"/>
        <v>0</v>
      </c>
      <c r="W2543" s="119">
        <f t="shared" si="789"/>
        <v>0</v>
      </c>
      <c r="X2543" s="119">
        <f t="shared" si="790"/>
        <v>0</v>
      </c>
      <c r="Y2543" s="119">
        <f t="shared" si="791"/>
        <v>0</v>
      </c>
      <c r="Z2543" s="119">
        <f t="shared" si="792"/>
        <v>0</v>
      </c>
      <c r="AA2543" s="119">
        <f t="shared" si="777"/>
        <v>0</v>
      </c>
      <c r="AB2543" s="119">
        <f t="shared" si="778"/>
        <v>0</v>
      </c>
      <c r="AC2543" s="119">
        <f t="shared" si="793"/>
        <v>0</v>
      </c>
      <c r="AD2543" s="119">
        <f t="shared" si="794"/>
        <v>0</v>
      </c>
      <c r="AE2543" s="119">
        <f t="shared" si="795"/>
        <v>0</v>
      </c>
      <c r="AF2543" s="138">
        <f t="shared" si="788"/>
        <v>0</v>
      </c>
      <c r="AH2543" s="122">
        <v>5400</v>
      </c>
      <c r="AI2543" s="144" t="s">
        <v>2356</v>
      </c>
    </row>
    <row r="2544" spans="1:35" s="122" customFormat="1" ht="11.25" customHeight="1" x14ac:dyDescent="0.2">
      <c r="A2544" s="96" t="s">
        <v>89</v>
      </c>
      <c r="B2544" s="98">
        <v>340000006332</v>
      </c>
      <c r="C2544" s="99" t="s">
        <v>1168</v>
      </c>
      <c r="D2544" s="100" t="s">
        <v>88</v>
      </c>
      <c r="E2544" s="100" t="s">
        <v>87</v>
      </c>
      <c r="F2544" s="103" t="s">
        <v>88</v>
      </c>
      <c r="G2544" s="100" t="s">
        <v>88</v>
      </c>
      <c r="H2544" s="97">
        <v>0</v>
      </c>
      <c r="I2544" s="97">
        <v>25284.09</v>
      </c>
      <c r="J2544" s="97">
        <v>3087</v>
      </c>
      <c r="K2544" s="97">
        <v>131957.07</v>
      </c>
      <c r="L2544" s="119">
        <f t="shared" si="779"/>
        <v>0</v>
      </c>
      <c r="M2544" s="119">
        <f>IF(AND(D2544="да",G2544="нет",F2544="нет"),K2544/SUMIFS($K$22:$K$4031,$D$22:$D$4031,"да",$G$22:$G$4031,"нет",$F$22:$F$4031,"нет")*'Велич. кап. %'!$G$5,0)</f>
        <v>0</v>
      </c>
      <c r="N2544" s="120" t="s">
        <v>45</v>
      </c>
      <c r="O2544" s="121">
        <f t="shared" si="780"/>
        <v>0</v>
      </c>
      <c r="P2544" s="119">
        <f t="shared" si="781"/>
        <v>0</v>
      </c>
      <c r="Q2544" s="119">
        <f t="shared" si="782"/>
        <v>0</v>
      </c>
      <c r="R2544" s="119">
        <f t="shared" si="783"/>
        <v>0</v>
      </c>
      <c r="S2544" s="119">
        <f t="shared" si="784"/>
        <v>0</v>
      </c>
      <c r="T2544" s="119">
        <f t="shared" si="785"/>
        <v>0</v>
      </c>
      <c r="U2544" s="119">
        <f t="shared" si="786"/>
        <v>0</v>
      </c>
      <c r="V2544" s="119">
        <f t="shared" si="787"/>
        <v>0</v>
      </c>
      <c r="W2544" s="119">
        <f t="shared" si="789"/>
        <v>0</v>
      </c>
      <c r="X2544" s="119">
        <f t="shared" si="790"/>
        <v>0</v>
      </c>
      <c r="Y2544" s="119">
        <f t="shared" si="791"/>
        <v>0</v>
      </c>
      <c r="Z2544" s="119">
        <f t="shared" si="792"/>
        <v>0</v>
      </c>
      <c r="AA2544" s="119">
        <f t="shared" si="777"/>
        <v>0</v>
      </c>
      <c r="AB2544" s="119">
        <f t="shared" si="778"/>
        <v>0</v>
      </c>
      <c r="AC2544" s="119">
        <f t="shared" si="793"/>
        <v>0</v>
      </c>
      <c r="AD2544" s="119">
        <f t="shared" si="794"/>
        <v>0</v>
      </c>
      <c r="AE2544" s="119">
        <f t="shared" si="795"/>
        <v>0</v>
      </c>
      <c r="AF2544" s="138">
        <f t="shared" si="788"/>
        <v>0</v>
      </c>
      <c r="AH2544" s="122">
        <v>5300</v>
      </c>
      <c r="AI2544" s="144" t="s">
        <v>2356</v>
      </c>
    </row>
    <row r="2545" spans="1:35" s="122" customFormat="1" ht="11.25" customHeight="1" x14ac:dyDescent="0.2">
      <c r="A2545" s="96" t="s">
        <v>89</v>
      </c>
      <c r="B2545" s="98">
        <v>340000006333</v>
      </c>
      <c r="C2545" s="99" t="s">
        <v>1169</v>
      </c>
      <c r="D2545" s="100" t="s">
        <v>88</v>
      </c>
      <c r="E2545" s="100" t="s">
        <v>87</v>
      </c>
      <c r="F2545" s="103" t="s">
        <v>88</v>
      </c>
      <c r="G2545" s="100" t="s">
        <v>88</v>
      </c>
      <c r="H2545" s="97">
        <v>0</v>
      </c>
      <c r="I2545" s="97">
        <v>0</v>
      </c>
      <c r="J2545" s="97">
        <v>1217.48</v>
      </c>
      <c r="K2545" s="97">
        <v>127002.08</v>
      </c>
      <c r="L2545" s="119">
        <f t="shared" si="779"/>
        <v>0</v>
      </c>
      <c r="M2545" s="119">
        <f>IF(AND(D2545="да",G2545="нет",F2545="нет"),K2545/SUMIFS($K$22:$K$4031,$D$22:$D$4031,"да",$G$22:$G$4031,"нет",$F$22:$F$4031,"нет")*'Велич. кап. %'!$G$5,0)</f>
        <v>0</v>
      </c>
      <c r="N2545" s="120" t="s">
        <v>45</v>
      </c>
      <c r="O2545" s="121">
        <f t="shared" si="780"/>
        <v>0</v>
      </c>
      <c r="P2545" s="119">
        <f t="shared" si="781"/>
        <v>0</v>
      </c>
      <c r="Q2545" s="119">
        <f t="shared" si="782"/>
        <v>0</v>
      </c>
      <c r="R2545" s="119">
        <f t="shared" si="783"/>
        <v>0</v>
      </c>
      <c r="S2545" s="119">
        <f t="shared" si="784"/>
        <v>0</v>
      </c>
      <c r="T2545" s="119">
        <f t="shared" si="785"/>
        <v>0</v>
      </c>
      <c r="U2545" s="119">
        <f t="shared" si="786"/>
        <v>0</v>
      </c>
      <c r="V2545" s="119">
        <f t="shared" si="787"/>
        <v>0</v>
      </c>
      <c r="W2545" s="119">
        <f t="shared" si="789"/>
        <v>0</v>
      </c>
      <c r="X2545" s="119">
        <f t="shared" si="790"/>
        <v>0</v>
      </c>
      <c r="Y2545" s="119">
        <f t="shared" si="791"/>
        <v>0</v>
      </c>
      <c r="Z2545" s="119">
        <f t="shared" si="792"/>
        <v>0</v>
      </c>
      <c r="AA2545" s="119">
        <f t="shared" si="777"/>
        <v>0</v>
      </c>
      <c r="AB2545" s="119">
        <f t="shared" si="778"/>
        <v>0</v>
      </c>
      <c r="AC2545" s="119">
        <f t="shared" si="793"/>
        <v>0</v>
      </c>
      <c r="AD2545" s="119">
        <f t="shared" si="794"/>
        <v>0</v>
      </c>
      <c r="AE2545" s="119">
        <f t="shared" si="795"/>
        <v>0</v>
      </c>
      <c r="AF2545" s="138">
        <f t="shared" si="788"/>
        <v>0</v>
      </c>
      <c r="AH2545" s="122">
        <v>5300</v>
      </c>
      <c r="AI2545" s="144" t="s">
        <v>2356</v>
      </c>
    </row>
    <row r="2546" spans="1:35" s="122" customFormat="1" ht="11.25" customHeight="1" x14ac:dyDescent="0.2">
      <c r="A2546" s="96" t="s">
        <v>89</v>
      </c>
      <c r="B2546" s="98">
        <v>340000006334</v>
      </c>
      <c r="C2546" s="99" t="s">
        <v>1170</v>
      </c>
      <c r="D2546" s="100" t="s">
        <v>87</v>
      </c>
      <c r="E2546" s="100" t="s">
        <v>87</v>
      </c>
      <c r="F2546" s="103" t="s">
        <v>88</v>
      </c>
      <c r="G2546" s="100" t="s">
        <v>88</v>
      </c>
      <c r="H2546" s="97">
        <v>0</v>
      </c>
      <c r="I2546" s="97">
        <v>0</v>
      </c>
      <c r="J2546" s="97">
        <v>0</v>
      </c>
      <c r="K2546" s="97">
        <v>1153992.82</v>
      </c>
      <c r="L2546" s="119">
        <f t="shared" si="779"/>
        <v>1153992.82</v>
      </c>
      <c r="M2546" s="119">
        <f>IF(AND(D2546="да",G2546="нет",F2546="нет"),K2546/SUMIFS($K$22:$K$4031,$D$22:$D$4031,"да",$G$22:$G$4031,"нет",$F$22:$F$4031,"нет")*'Велич. кап. %'!$G$5,0)</f>
        <v>18489.544319904537</v>
      </c>
      <c r="N2546" s="120" t="s">
        <v>45</v>
      </c>
      <c r="O2546" s="121">
        <f t="shared" si="780"/>
        <v>1.0584967419375658E-3</v>
      </c>
      <c r="P2546" s="119">
        <f t="shared" si="781"/>
        <v>1063.2574465434882</v>
      </c>
      <c r="Q2546" s="119">
        <f t="shared" si="782"/>
        <v>637.95446792609289</v>
      </c>
      <c r="R2546" s="119">
        <f t="shared" si="783"/>
        <v>1063.2574465434882</v>
      </c>
      <c r="S2546" s="119">
        <f t="shared" si="784"/>
        <v>425.30297861739524</v>
      </c>
      <c r="T2546" s="119">
        <f t="shared" si="785"/>
        <v>1275.9089358521858</v>
      </c>
      <c r="U2546" s="119">
        <f t="shared" si="786"/>
        <v>2146.3593569134855</v>
      </c>
      <c r="V2546" s="119">
        <f t="shared" si="787"/>
        <v>1239.8039141727843</v>
      </c>
      <c r="W2546" s="119">
        <f t="shared" si="789"/>
        <v>214.10913701393272</v>
      </c>
      <c r="X2546" s="119">
        <f t="shared" si="790"/>
        <v>641.82092403948525</v>
      </c>
      <c r="Y2546" s="119">
        <f t="shared" si="791"/>
        <v>1815.6036025622352</v>
      </c>
      <c r="Z2546" s="119">
        <f t="shared" si="792"/>
        <v>1831.0853218558727</v>
      </c>
      <c r="AA2546" s="119">
        <f t="shared" si="777"/>
        <v>14.123105478227155</v>
      </c>
      <c r="AB2546" s="119">
        <f t="shared" si="778"/>
        <v>64.244767118855393</v>
      </c>
      <c r="AC2546" s="119">
        <f t="shared" si="793"/>
        <v>1851.7069237619401</v>
      </c>
      <c r="AD2546" s="119">
        <f t="shared" si="794"/>
        <v>3783.424413950579</v>
      </c>
      <c r="AE2546" s="119">
        <f t="shared" si="795"/>
        <v>421.58157755449304</v>
      </c>
      <c r="AF2546" s="138">
        <f t="shared" si="788"/>
        <v>0</v>
      </c>
      <c r="AH2546" s="122">
        <v>5300</v>
      </c>
      <c r="AI2546" s="144" t="s">
        <v>2356</v>
      </c>
    </row>
    <row r="2547" spans="1:35" s="122" customFormat="1" ht="11.25" customHeight="1" x14ac:dyDescent="0.2">
      <c r="A2547" s="96" t="s">
        <v>89</v>
      </c>
      <c r="B2547" s="98">
        <v>340000006335</v>
      </c>
      <c r="C2547" s="99" t="s">
        <v>1171</v>
      </c>
      <c r="D2547" s="100" t="s">
        <v>88</v>
      </c>
      <c r="E2547" s="100" t="s">
        <v>87</v>
      </c>
      <c r="F2547" s="103" t="s">
        <v>88</v>
      </c>
      <c r="G2547" s="100" t="s">
        <v>88</v>
      </c>
      <c r="H2547" s="97">
        <v>0</v>
      </c>
      <c r="I2547" s="97">
        <v>0</v>
      </c>
      <c r="J2547" s="97">
        <v>0</v>
      </c>
      <c r="K2547" s="97">
        <v>225965.75</v>
      </c>
      <c r="L2547" s="119">
        <f t="shared" si="779"/>
        <v>0</v>
      </c>
      <c r="M2547" s="119">
        <f>IF(AND(D2547="да",G2547="нет",F2547="нет"),K2547/SUMIFS($K$22:$K$4031,$D$22:$D$4031,"да",$G$22:$G$4031,"нет",$F$22:$F$4031,"нет")*'Велич. кап. %'!$G$5,0)</f>
        <v>0</v>
      </c>
      <c r="N2547" s="120" t="s">
        <v>45</v>
      </c>
      <c r="O2547" s="121">
        <f t="shared" si="780"/>
        <v>0</v>
      </c>
      <c r="P2547" s="119">
        <f t="shared" si="781"/>
        <v>0</v>
      </c>
      <c r="Q2547" s="119">
        <f t="shared" si="782"/>
        <v>0</v>
      </c>
      <c r="R2547" s="119">
        <f t="shared" si="783"/>
        <v>0</v>
      </c>
      <c r="S2547" s="119">
        <f t="shared" si="784"/>
        <v>0</v>
      </c>
      <c r="T2547" s="119">
        <f t="shared" si="785"/>
        <v>0</v>
      </c>
      <c r="U2547" s="119">
        <f t="shared" si="786"/>
        <v>0</v>
      </c>
      <c r="V2547" s="119">
        <f t="shared" si="787"/>
        <v>0</v>
      </c>
      <c r="W2547" s="119">
        <f t="shared" si="789"/>
        <v>0</v>
      </c>
      <c r="X2547" s="119">
        <f t="shared" si="790"/>
        <v>0</v>
      </c>
      <c r="Y2547" s="119">
        <f t="shared" si="791"/>
        <v>0</v>
      </c>
      <c r="Z2547" s="119">
        <f t="shared" si="792"/>
        <v>0</v>
      </c>
      <c r="AA2547" s="119">
        <f t="shared" si="777"/>
        <v>0</v>
      </c>
      <c r="AB2547" s="119">
        <f t="shared" si="778"/>
        <v>0</v>
      </c>
      <c r="AC2547" s="119">
        <f t="shared" si="793"/>
        <v>0</v>
      </c>
      <c r="AD2547" s="119">
        <f t="shared" si="794"/>
        <v>0</v>
      </c>
      <c r="AE2547" s="119">
        <f t="shared" si="795"/>
        <v>0</v>
      </c>
      <c r="AF2547" s="138">
        <f t="shared" si="788"/>
        <v>0</v>
      </c>
      <c r="AH2547" s="122">
        <v>5300</v>
      </c>
      <c r="AI2547" s="144" t="s">
        <v>2356</v>
      </c>
    </row>
    <row r="2548" spans="1:35" s="122" customFormat="1" ht="11.25" customHeight="1" x14ac:dyDescent="0.2">
      <c r="A2548" s="96" t="s">
        <v>89</v>
      </c>
      <c r="B2548" s="98">
        <v>340000006336</v>
      </c>
      <c r="C2548" s="99" t="s">
        <v>1172</v>
      </c>
      <c r="D2548" s="100" t="s">
        <v>88</v>
      </c>
      <c r="E2548" s="100" t="s">
        <v>87</v>
      </c>
      <c r="F2548" s="103" t="s">
        <v>88</v>
      </c>
      <c r="G2548" s="100" t="s">
        <v>88</v>
      </c>
      <c r="H2548" s="97">
        <v>0</v>
      </c>
      <c r="I2548" s="97">
        <v>0</v>
      </c>
      <c r="J2548" s="97">
        <v>0</v>
      </c>
      <c r="K2548" s="97">
        <v>362433.62</v>
      </c>
      <c r="L2548" s="119">
        <f t="shared" si="779"/>
        <v>0</v>
      </c>
      <c r="M2548" s="119">
        <f>IF(AND(D2548="да",G2548="нет",F2548="нет"),K2548/SUMIFS($K$22:$K$4031,$D$22:$D$4031,"да",$G$22:$G$4031,"нет",$F$22:$F$4031,"нет")*'Велич. кап. %'!$G$5,0)</f>
        <v>0</v>
      </c>
      <c r="N2548" s="120" t="s">
        <v>45</v>
      </c>
      <c r="O2548" s="121">
        <f t="shared" si="780"/>
        <v>0</v>
      </c>
      <c r="P2548" s="119">
        <f t="shared" si="781"/>
        <v>0</v>
      </c>
      <c r="Q2548" s="119">
        <f t="shared" si="782"/>
        <v>0</v>
      </c>
      <c r="R2548" s="119">
        <f t="shared" si="783"/>
        <v>0</v>
      </c>
      <c r="S2548" s="119">
        <f t="shared" si="784"/>
        <v>0</v>
      </c>
      <c r="T2548" s="119">
        <f t="shared" si="785"/>
        <v>0</v>
      </c>
      <c r="U2548" s="119">
        <f t="shared" si="786"/>
        <v>0</v>
      </c>
      <c r="V2548" s="119">
        <f t="shared" si="787"/>
        <v>0</v>
      </c>
      <c r="W2548" s="119">
        <f t="shared" si="789"/>
        <v>0</v>
      </c>
      <c r="X2548" s="119">
        <f t="shared" si="790"/>
        <v>0</v>
      </c>
      <c r="Y2548" s="119">
        <f t="shared" si="791"/>
        <v>0</v>
      </c>
      <c r="Z2548" s="119">
        <f t="shared" si="792"/>
        <v>0</v>
      </c>
      <c r="AA2548" s="119">
        <f t="shared" si="777"/>
        <v>0</v>
      </c>
      <c r="AB2548" s="119">
        <f t="shared" si="778"/>
        <v>0</v>
      </c>
      <c r="AC2548" s="119">
        <f t="shared" si="793"/>
        <v>0</v>
      </c>
      <c r="AD2548" s="119">
        <f t="shared" si="794"/>
        <v>0</v>
      </c>
      <c r="AE2548" s="119">
        <f t="shared" si="795"/>
        <v>0</v>
      </c>
      <c r="AF2548" s="138">
        <f t="shared" si="788"/>
        <v>0</v>
      </c>
      <c r="AH2548" s="122">
        <v>5300</v>
      </c>
      <c r="AI2548" s="144" t="s">
        <v>2356</v>
      </c>
    </row>
    <row r="2549" spans="1:35" s="122" customFormat="1" ht="11.25" customHeight="1" x14ac:dyDescent="0.2">
      <c r="A2549" s="96" t="s">
        <v>89</v>
      </c>
      <c r="B2549" s="98">
        <v>340000006350</v>
      </c>
      <c r="C2549" s="99" t="s">
        <v>1173</v>
      </c>
      <c r="D2549" s="100" t="s">
        <v>87</v>
      </c>
      <c r="E2549" s="100" t="s">
        <v>87</v>
      </c>
      <c r="F2549" s="103" t="s">
        <v>88</v>
      </c>
      <c r="G2549" s="100" t="s">
        <v>88</v>
      </c>
      <c r="H2549" s="97">
        <v>0</v>
      </c>
      <c r="I2549" s="97">
        <v>0</v>
      </c>
      <c r="J2549" s="97">
        <v>13343.42</v>
      </c>
      <c r="K2549" s="97">
        <v>74417.23</v>
      </c>
      <c r="L2549" s="119">
        <f t="shared" si="779"/>
        <v>74417.23</v>
      </c>
      <c r="M2549" s="119">
        <f>IF(AND(D2549="да",G2549="нет",F2549="нет"),K2549/SUMIFS($K$22:$K$4031,$D$22:$D$4031,"да",$G$22:$G$4031,"нет",$F$22:$F$4031,"нет")*'Велич. кап. %'!$G$5,0)</f>
        <v>1192.3303580428944</v>
      </c>
      <c r="N2549" s="120" t="s">
        <v>45</v>
      </c>
      <c r="O2549" s="121">
        <f t="shared" si="780"/>
        <v>6.825899965219755E-5</v>
      </c>
      <c r="P2549" s="119">
        <f t="shared" si="781"/>
        <v>68.566001951935419</v>
      </c>
      <c r="Q2549" s="119">
        <f t="shared" si="782"/>
        <v>41.139601171161253</v>
      </c>
      <c r="R2549" s="119">
        <f t="shared" si="783"/>
        <v>68.566001951935419</v>
      </c>
      <c r="S2549" s="119">
        <f t="shared" si="784"/>
        <v>27.426400780774166</v>
      </c>
      <c r="T2549" s="119">
        <f t="shared" si="785"/>
        <v>82.279202342322506</v>
      </c>
      <c r="U2549" s="119">
        <f t="shared" si="786"/>
        <v>138.41170859805084</v>
      </c>
      <c r="V2549" s="119">
        <f t="shared" si="787"/>
        <v>79.950907351309468</v>
      </c>
      <c r="W2549" s="119">
        <f t="shared" si="789"/>
        <v>13.807199332719716</v>
      </c>
      <c r="X2549" s="119">
        <f t="shared" si="790"/>
        <v>41.388936304698063</v>
      </c>
      <c r="Y2549" s="119">
        <f t="shared" si="791"/>
        <v>117.08234968108592</v>
      </c>
      <c r="Z2549" s="119">
        <f t="shared" si="792"/>
        <v>118.08071522158387</v>
      </c>
      <c r="AA2549" s="119">
        <f t="shared" si="777"/>
        <v>0.91075297044524939</v>
      </c>
      <c r="AB2549" s="119">
        <f t="shared" si="778"/>
        <v>4.1429353182459998</v>
      </c>
      <c r="AC2549" s="119">
        <f t="shared" si="793"/>
        <v>119.41053501371415</v>
      </c>
      <c r="AD2549" s="119">
        <f t="shared" si="794"/>
        <v>243.9806902789702</v>
      </c>
      <c r="AE2549" s="119">
        <f t="shared" si="795"/>
        <v>27.186419773942394</v>
      </c>
      <c r="AF2549" s="138">
        <f t="shared" si="788"/>
        <v>0</v>
      </c>
      <c r="AH2549" s="122">
        <v>5300</v>
      </c>
      <c r="AI2549" s="144" t="s">
        <v>2356</v>
      </c>
    </row>
    <row r="2550" spans="1:35" s="122" customFormat="1" ht="11.25" customHeight="1" x14ac:dyDescent="0.2">
      <c r="A2550" s="96" t="s">
        <v>89</v>
      </c>
      <c r="B2550" s="98">
        <v>340000006351</v>
      </c>
      <c r="C2550" s="99" t="s">
        <v>1174</v>
      </c>
      <c r="D2550" s="100" t="s">
        <v>87</v>
      </c>
      <c r="E2550" s="100" t="s">
        <v>87</v>
      </c>
      <c r="F2550" s="103" t="s">
        <v>88</v>
      </c>
      <c r="G2550" s="100" t="s">
        <v>88</v>
      </c>
      <c r="H2550" s="97">
        <v>0</v>
      </c>
      <c r="I2550" s="97">
        <v>28619.040000000001</v>
      </c>
      <c r="J2550" s="97">
        <v>0</v>
      </c>
      <c r="K2550" s="97">
        <v>14909.53</v>
      </c>
      <c r="L2550" s="119">
        <f t="shared" si="779"/>
        <v>-13709.51</v>
      </c>
      <c r="M2550" s="119">
        <f>IF(AND(D2550="да",G2550="нет",F2550="нет"),K2550/SUMIFS($K$22:$K$4031,$D$22:$D$4031,"да",$G$22:$G$4031,"нет",$F$22:$F$4031,"нет")*'Велич. кап. %'!$G$5,0)</f>
        <v>238.88399559015133</v>
      </c>
      <c r="N2550" s="120" t="s">
        <v>45</v>
      </c>
      <c r="O2550" s="121">
        <f t="shared" si="780"/>
        <v>1.3675725407737282E-5</v>
      </c>
      <c r="P2550" s="119">
        <f t="shared" si="781"/>
        <v>13.737233475129884</v>
      </c>
      <c r="Q2550" s="119">
        <f t="shared" si="782"/>
        <v>8.2423400850779309</v>
      </c>
      <c r="R2550" s="119">
        <f t="shared" si="783"/>
        <v>13.737233475129884</v>
      </c>
      <c r="S2550" s="119">
        <f t="shared" si="784"/>
        <v>5.4948933900519528</v>
      </c>
      <c r="T2550" s="119">
        <f t="shared" si="785"/>
        <v>16.484680170155862</v>
      </c>
      <c r="U2550" s="119">
        <f t="shared" si="786"/>
        <v>27.73085643867552</v>
      </c>
      <c r="V2550" s="119">
        <f t="shared" si="787"/>
        <v>16.018205080753063</v>
      </c>
      <c r="W2550" s="119">
        <f t="shared" si="789"/>
        <v>2.7662794310828906</v>
      </c>
      <c r="X2550" s="119">
        <f t="shared" si="790"/>
        <v>8.2922945062989442</v>
      </c>
      <c r="Y2550" s="119">
        <f t="shared" si="791"/>
        <v>23.457508496898381</v>
      </c>
      <c r="Z2550" s="119">
        <f t="shared" si="792"/>
        <v>23.657531542327789</v>
      </c>
      <c r="AA2550" s="119">
        <f t="shared" si="777"/>
        <v>0.18246982231725853</v>
      </c>
      <c r="AB2550" s="119">
        <f t="shared" si="778"/>
        <v>0.83003920483802318</v>
      </c>
      <c r="AC2550" s="119">
        <f t="shared" si="793"/>
        <v>23.923961616187835</v>
      </c>
      <c r="AD2550" s="119">
        <f t="shared" si="794"/>
        <v>48.88165578233717</v>
      </c>
      <c r="AE2550" s="119">
        <f t="shared" si="795"/>
        <v>5.4468130728889985</v>
      </c>
      <c r="AF2550" s="138">
        <f t="shared" si="788"/>
        <v>0</v>
      </c>
      <c r="AH2550" s="122">
        <v>5300</v>
      </c>
      <c r="AI2550" s="144" t="s">
        <v>2356</v>
      </c>
    </row>
    <row r="2551" spans="1:35" s="122" customFormat="1" ht="11.25" customHeight="1" x14ac:dyDescent="0.2">
      <c r="A2551" s="96" t="s">
        <v>89</v>
      </c>
      <c r="B2551" s="98">
        <v>340000006352</v>
      </c>
      <c r="C2551" s="99" t="s">
        <v>1175</v>
      </c>
      <c r="D2551" s="100" t="s">
        <v>87</v>
      </c>
      <c r="E2551" s="100" t="s">
        <v>87</v>
      </c>
      <c r="F2551" s="103" t="s">
        <v>88</v>
      </c>
      <c r="G2551" s="100" t="s">
        <v>88</v>
      </c>
      <c r="H2551" s="97">
        <v>0</v>
      </c>
      <c r="I2551" s="97">
        <v>0</v>
      </c>
      <c r="J2551" s="97">
        <v>0</v>
      </c>
      <c r="K2551" s="97">
        <v>1115711.0900000001</v>
      </c>
      <c r="L2551" s="119">
        <f t="shared" si="779"/>
        <v>1115711.0900000001</v>
      </c>
      <c r="M2551" s="119">
        <f>IF(AND(D2551="да",G2551="нет",F2551="нет"),K2551/SUMIFS($K$22:$K$4031,$D$22:$D$4031,"да",$G$22:$G$4031,"нет",$F$22:$F$4031,"нет")*'Велич. кап. %'!$G$5,0)</f>
        <v>17876.185440013396</v>
      </c>
      <c r="N2551" s="120" t="s">
        <v>45</v>
      </c>
      <c r="O2551" s="121">
        <f t="shared" si="780"/>
        <v>1.0233829303275997E-3</v>
      </c>
      <c r="P2551" s="119">
        <f t="shared" si="781"/>
        <v>1027.9857067339917</v>
      </c>
      <c r="Q2551" s="119">
        <f t="shared" si="782"/>
        <v>616.79142404039499</v>
      </c>
      <c r="R2551" s="119">
        <f t="shared" si="783"/>
        <v>1027.9857067339917</v>
      </c>
      <c r="S2551" s="119">
        <f t="shared" si="784"/>
        <v>411.19428269359662</v>
      </c>
      <c r="T2551" s="119">
        <f t="shared" si="785"/>
        <v>1233.58284808079</v>
      </c>
      <c r="U2551" s="119">
        <f t="shared" si="786"/>
        <v>2075.1575712868334</v>
      </c>
      <c r="V2551" s="119">
        <f t="shared" si="787"/>
        <v>1198.6755484908335</v>
      </c>
      <c r="W2551" s="119">
        <f t="shared" si="789"/>
        <v>207.00643409269586</v>
      </c>
      <c r="X2551" s="119">
        <f t="shared" si="790"/>
        <v>620.52961711226362</v>
      </c>
      <c r="Y2551" s="119">
        <f t="shared" si="791"/>
        <v>1755.3740710645309</v>
      </c>
      <c r="Z2551" s="119">
        <f t="shared" si="792"/>
        <v>1770.3422109080511</v>
      </c>
      <c r="AA2551" s="119">
        <f t="shared" si="777"/>
        <v>13.65459570822788</v>
      </c>
      <c r="AB2551" s="119">
        <f t="shared" si="778"/>
        <v>62.113557300100283</v>
      </c>
      <c r="AC2551" s="119">
        <f t="shared" si="793"/>
        <v>1790.2797265852842</v>
      </c>
      <c r="AD2551" s="119">
        <f t="shared" si="794"/>
        <v>3657.9158064617868</v>
      </c>
      <c r="AE2551" s="119">
        <f t="shared" si="795"/>
        <v>407.59633272002765</v>
      </c>
      <c r="AF2551" s="138">
        <f t="shared" si="788"/>
        <v>0</v>
      </c>
      <c r="AH2551" s="122">
        <v>5400</v>
      </c>
      <c r="AI2551" s="144" t="s">
        <v>2356</v>
      </c>
    </row>
    <row r="2552" spans="1:35" s="122" customFormat="1" ht="11.25" customHeight="1" x14ac:dyDescent="0.2">
      <c r="A2552" s="96" t="s">
        <v>89</v>
      </c>
      <c r="B2552" s="98">
        <v>340000006353</v>
      </c>
      <c r="C2552" s="99" t="s">
        <v>1176</v>
      </c>
      <c r="D2552" s="100" t="s">
        <v>88</v>
      </c>
      <c r="E2552" s="100" t="s">
        <v>87</v>
      </c>
      <c r="F2552" s="103" t="s">
        <v>88</v>
      </c>
      <c r="G2552" s="100" t="s">
        <v>88</v>
      </c>
      <c r="H2552" s="97">
        <v>0</v>
      </c>
      <c r="I2552" s="97">
        <v>0</v>
      </c>
      <c r="J2552" s="97">
        <v>0</v>
      </c>
      <c r="K2552" s="97">
        <v>77118.86</v>
      </c>
      <c r="L2552" s="119">
        <f t="shared" si="779"/>
        <v>0</v>
      </c>
      <c r="M2552" s="119">
        <f>IF(AND(D2552="да",G2552="нет",F2552="нет"),K2552/SUMIFS($K$22:$K$4031,$D$22:$D$4031,"да",$G$22:$G$4031,"нет",$F$22:$F$4031,"нет")*'Велич. кап. %'!$G$5,0)</f>
        <v>0</v>
      </c>
      <c r="N2552" s="120" t="s">
        <v>45</v>
      </c>
      <c r="O2552" s="121">
        <f t="shared" si="780"/>
        <v>0</v>
      </c>
      <c r="P2552" s="119">
        <f t="shared" si="781"/>
        <v>0</v>
      </c>
      <c r="Q2552" s="119">
        <f t="shared" si="782"/>
        <v>0</v>
      </c>
      <c r="R2552" s="119">
        <f t="shared" si="783"/>
        <v>0</v>
      </c>
      <c r="S2552" s="119">
        <f t="shared" si="784"/>
        <v>0</v>
      </c>
      <c r="T2552" s="119">
        <f t="shared" si="785"/>
        <v>0</v>
      </c>
      <c r="U2552" s="119">
        <f t="shared" si="786"/>
        <v>0</v>
      </c>
      <c r="V2552" s="119">
        <f t="shared" si="787"/>
        <v>0</v>
      </c>
      <c r="W2552" s="119">
        <f t="shared" si="789"/>
        <v>0</v>
      </c>
      <c r="X2552" s="119">
        <f t="shared" si="790"/>
        <v>0</v>
      </c>
      <c r="Y2552" s="119">
        <f t="shared" si="791"/>
        <v>0</v>
      </c>
      <c r="Z2552" s="119">
        <f t="shared" si="792"/>
        <v>0</v>
      </c>
      <c r="AA2552" s="119">
        <f t="shared" si="777"/>
        <v>0</v>
      </c>
      <c r="AB2552" s="119">
        <f t="shared" si="778"/>
        <v>0</v>
      </c>
      <c r="AC2552" s="119">
        <f t="shared" si="793"/>
        <v>0</v>
      </c>
      <c r="AD2552" s="119">
        <f t="shared" si="794"/>
        <v>0</v>
      </c>
      <c r="AE2552" s="119">
        <f t="shared" si="795"/>
        <v>0</v>
      </c>
      <c r="AF2552" s="138">
        <f t="shared" si="788"/>
        <v>0</v>
      </c>
      <c r="AH2552" s="122">
        <v>5400</v>
      </c>
      <c r="AI2552" s="144" t="s">
        <v>2356</v>
      </c>
    </row>
    <row r="2553" spans="1:35" s="122" customFormat="1" ht="11.25" customHeight="1" x14ac:dyDescent="0.2">
      <c r="A2553" s="96" t="s">
        <v>89</v>
      </c>
      <c r="B2553" s="98">
        <v>340000006354</v>
      </c>
      <c r="C2553" s="99" t="s">
        <v>1177</v>
      </c>
      <c r="D2553" s="100" t="s">
        <v>88</v>
      </c>
      <c r="E2553" s="100" t="s">
        <v>87</v>
      </c>
      <c r="F2553" s="103" t="s">
        <v>88</v>
      </c>
      <c r="G2553" s="100" t="s">
        <v>88</v>
      </c>
      <c r="H2553" s="97">
        <v>0</v>
      </c>
      <c r="I2553" s="97">
        <v>0</v>
      </c>
      <c r="J2553" s="97">
        <v>14688.81</v>
      </c>
      <c r="K2553" s="97">
        <v>273307.78000000003</v>
      </c>
      <c r="L2553" s="119">
        <f t="shared" si="779"/>
        <v>0</v>
      </c>
      <c r="M2553" s="119">
        <f>IF(AND(D2553="да",G2553="нет",F2553="нет"),K2553/SUMIFS($K$22:$K$4031,$D$22:$D$4031,"да",$G$22:$G$4031,"нет",$F$22:$F$4031,"нет")*'Велич. кап. %'!$G$5,0)</f>
        <v>0</v>
      </c>
      <c r="N2553" s="120" t="s">
        <v>45</v>
      </c>
      <c r="O2553" s="121">
        <f t="shared" si="780"/>
        <v>0</v>
      </c>
      <c r="P2553" s="119">
        <f t="shared" si="781"/>
        <v>0</v>
      </c>
      <c r="Q2553" s="119">
        <f t="shared" si="782"/>
        <v>0</v>
      </c>
      <c r="R2553" s="119">
        <f t="shared" si="783"/>
        <v>0</v>
      </c>
      <c r="S2553" s="119">
        <f t="shared" si="784"/>
        <v>0</v>
      </c>
      <c r="T2553" s="119">
        <f t="shared" si="785"/>
        <v>0</v>
      </c>
      <c r="U2553" s="119">
        <f t="shared" si="786"/>
        <v>0</v>
      </c>
      <c r="V2553" s="119">
        <f t="shared" si="787"/>
        <v>0</v>
      </c>
      <c r="W2553" s="119">
        <f t="shared" si="789"/>
        <v>0</v>
      </c>
      <c r="X2553" s="119">
        <f t="shared" si="790"/>
        <v>0</v>
      </c>
      <c r="Y2553" s="119">
        <f t="shared" si="791"/>
        <v>0</v>
      </c>
      <c r="Z2553" s="119">
        <f t="shared" si="792"/>
        <v>0</v>
      </c>
      <c r="AA2553" s="119">
        <f t="shared" si="777"/>
        <v>0</v>
      </c>
      <c r="AB2553" s="119">
        <f t="shared" si="778"/>
        <v>0</v>
      </c>
      <c r="AC2553" s="119">
        <f t="shared" si="793"/>
        <v>0</v>
      </c>
      <c r="AD2553" s="119">
        <f t="shared" si="794"/>
        <v>0</v>
      </c>
      <c r="AE2553" s="119">
        <f t="shared" si="795"/>
        <v>0</v>
      </c>
      <c r="AF2553" s="138">
        <f t="shared" si="788"/>
        <v>0</v>
      </c>
      <c r="AH2553" s="122">
        <v>5400</v>
      </c>
      <c r="AI2553" s="144" t="s">
        <v>2356</v>
      </c>
    </row>
    <row r="2554" spans="1:35" s="122" customFormat="1" ht="11.25" customHeight="1" x14ac:dyDescent="0.2">
      <c r="A2554" s="96" t="s">
        <v>89</v>
      </c>
      <c r="B2554" s="98">
        <v>340000006356</v>
      </c>
      <c r="C2554" s="99" t="s">
        <v>1178</v>
      </c>
      <c r="D2554" s="100" t="s">
        <v>88</v>
      </c>
      <c r="E2554" s="100" t="s">
        <v>87</v>
      </c>
      <c r="F2554" s="103" t="s">
        <v>88</v>
      </c>
      <c r="G2554" s="100" t="s">
        <v>88</v>
      </c>
      <c r="H2554" s="97">
        <v>0</v>
      </c>
      <c r="I2554" s="97">
        <v>0</v>
      </c>
      <c r="J2554" s="97">
        <v>0</v>
      </c>
      <c r="K2554" s="97">
        <v>1132640.78</v>
      </c>
      <c r="L2554" s="119">
        <f t="shared" si="779"/>
        <v>0</v>
      </c>
      <c r="M2554" s="119">
        <f>IF(AND(D2554="да",G2554="нет",F2554="нет"),K2554/SUMIFS($K$22:$K$4031,$D$22:$D$4031,"да",$G$22:$G$4031,"нет",$F$22:$F$4031,"нет")*'Велич. кап. %'!$G$5,0)</f>
        <v>0</v>
      </c>
      <c r="N2554" s="120" t="s">
        <v>45</v>
      </c>
      <c r="O2554" s="121">
        <f t="shared" si="780"/>
        <v>0</v>
      </c>
      <c r="P2554" s="119">
        <f t="shared" si="781"/>
        <v>0</v>
      </c>
      <c r="Q2554" s="119">
        <f t="shared" si="782"/>
        <v>0</v>
      </c>
      <c r="R2554" s="119">
        <f t="shared" si="783"/>
        <v>0</v>
      </c>
      <c r="S2554" s="119">
        <f t="shared" si="784"/>
        <v>0</v>
      </c>
      <c r="T2554" s="119">
        <f t="shared" si="785"/>
        <v>0</v>
      </c>
      <c r="U2554" s="119">
        <f t="shared" si="786"/>
        <v>0</v>
      </c>
      <c r="V2554" s="119">
        <f t="shared" si="787"/>
        <v>0</v>
      </c>
      <c r="W2554" s="119">
        <f t="shared" si="789"/>
        <v>0</v>
      </c>
      <c r="X2554" s="119">
        <f t="shared" si="790"/>
        <v>0</v>
      </c>
      <c r="Y2554" s="119">
        <f t="shared" si="791"/>
        <v>0</v>
      </c>
      <c r="Z2554" s="119">
        <f t="shared" si="792"/>
        <v>0</v>
      </c>
      <c r="AA2554" s="119">
        <f t="shared" si="777"/>
        <v>0</v>
      </c>
      <c r="AB2554" s="119">
        <f t="shared" si="778"/>
        <v>0</v>
      </c>
      <c r="AC2554" s="119">
        <f t="shared" si="793"/>
        <v>0</v>
      </c>
      <c r="AD2554" s="119">
        <f t="shared" si="794"/>
        <v>0</v>
      </c>
      <c r="AE2554" s="119">
        <f t="shared" si="795"/>
        <v>0</v>
      </c>
      <c r="AF2554" s="138">
        <f t="shared" si="788"/>
        <v>0</v>
      </c>
      <c r="AH2554" s="122">
        <v>5400</v>
      </c>
      <c r="AI2554" s="144" t="s">
        <v>2356</v>
      </c>
    </row>
    <row r="2555" spans="1:35" s="122" customFormat="1" ht="11.25" customHeight="1" x14ac:dyDescent="0.2">
      <c r="A2555" s="96" t="s">
        <v>89</v>
      </c>
      <c r="B2555" s="98">
        <v>340000006366</v>
      </c>
      <c r="C2555" s="99" t="s">
        <v>1179</v>
      </c>
      <c r="D2555" s="100" t="s">
        <v>88</v>
      </c>
      <c r="E2555" s="100" t="s">
        <v>87</v>
      </c>
      <c r="F2555" s="103" t="s">
        <v>88</v>
      </c>
      <c r="G2555" s="100" t="s">
        <v>88</v>
      </c>
      <c r="H2555" s="97">
        <v>0</v>
      </c>
      <c r="I2555" s="97">
        <v>0</v>
      </c>
      <c r="J2555" s="97">
        <v>0</v>
      </c>
      <c r="K2555" s="97">
        <v>72860.710000000006</v>
      </c>
      <c r="L2555" s="119">
        <f t="shared" si="779"/>
        <v>0</v>
      </c>
      <c r="M2555" s="119">
        <f>IF(AND(D2555="да",G2555="нет",F2555="нет"),K2555/SUMIFS($K$22:$K$4031,$D$22:$D$4031,"да",$G$22:$G$4031,"нет",$F$22:$F$4031,"нет")*'Велич. кап. %'!$G$5,0)</f>
        <v>0</v>
      </c>
      <c r="N2555" s="120" t="s">
        <v>45</v>
      </c>
      <c r="O2555" s="121">
        <f t="shared" si="780"/>
        <v>0</v>
      </c>
      <c r="P2555" s="119">
        <f t="shared" si="781"/>
        <v>0</v>
      </c>
      <c r="Q2555" s="119">
        <f t="shared" si="782"/>
        <v>0</v>
      </c>
      <c r="R2555" s="119">
        <f t="shared" si="783"/>
        <v>0</v>
      </c>
      <c r="S2555" s="119">
        <f t="shared" si="784"/>
        <v>0</v>
      </c>
      <c r="T2555" s="119">
        <f t="shared" si="785"/>
        <v>0</v>
      </c>
      <c r="U2555" s="119">
        <f t="shared" si="786"/>
        <v>0</v>
      </c>
      <c r="V2555" s="119">
        <f t="shared" si="787"/>
        <v>0</v>
      </c>
      <c r="W2555" s="119">
        <f t="shared" si="789"/>
        <v>0</v>
      </c>
      <c r="X2555" s="119">
        <f t="shared" si="790"/>
        <v>0</v>
      </c>
      <c r="Y2555" s="119">
        <f t="shared" si="791"/>
        <v>0</v>
      </c>
      <c r="Z2555" s="119">
        <f t="shared" si="792"/>
        <v>0</v>
      </c>
      <c r="AA2555" s="119">
        <f t="shared" si="777"/>
        <v>0</v>
      </c>
      <c r="AB2555" s="119">
        <f t="shared" si="778"/>
        <v>0</v>
      </c>
      <c r="AC2555" s="119">
        <f t="shared" si="793"/>
        <v>0</v>
      </c>
      <c r="AD2555" s="119">
        <f t="shared" si="794"/>
        <v>0</v>
      </c>
      <c r="AE2555" s="119">
        <f t="shared" si="795"/>
        <v>0</v>
      </c>
      <c r="AF2555" s="138">
        <f t="shared" si="788"/>
        <v>0</v>
      </c>
      <c r="AH2555" s="122">
        <v>5100</v>
      </c>
      <c r="AI2555" s="144" t="s">
        <v>2356</v>
      </c>
    </row>
    <row r="2556" spans="1:35" s="122" customFormat="1" ht="11.25" customHeight="1" x14ac:dyDescent="0.2">
      <c r="A2556" s="96" t="s">
        <v>89</v>
      </c>
      <c r="B2556" s="98">
        <v>340000006376</v>
      </c>
      <c r="C2556" s="99" t="s">
        <v>1180</v>
      </c>
      <c r="D2556" s="100" t="s">
        <v>87</v>
      </c>
      <c r="E2556" s="100" t="s">
        <v>87</v>
      </c>
      <c r="F2556" s="103" t="s">
        <v>88</v>
      </c>
      <c r="G2556" s="100" t="s">
        <v>88</v>
      </c>
      <c r="H2556" s="97">
        <v>0</v>
      </c>
      <c r="I2556" s="97">
        <v>0</v>
      </c>
      <c r="J2556" s="97">
        <v>0</v>
      </c>
      <c r="K2556" s="97">
        <v>55972.87</v>
      </c>
      <c r="L2556" s="119">
        <f t="shared" si="779"/>
        <v>55972.87</v>
      </c>
      <c r="M2556" s="119">
        <f>IF(AND(D2556="да",G2556="нет",F2556="нет"),K2556/SUMIFS($K$22:$K$4031,$D$22:$D$4031,"да",$G$22:$G$4031,"нет",$F$22:$F$4031,"нет")*'Велич. кап. %'!$G$5,0)</f>
        <v>896.810484988334</v>
      </c>
      <c r="N2556" s="120" t="s">
        <v>45</v>
      </c>
      <c r="O2556" s="121">
        <f t="shared" si="780"/>
        <v>5.1340961143843964E-5</v>
      </c>
      <c r="P2556" s="119">
        <f t="shared" si="781"/>
        <v>51.571872719199952</v>
      </c>
      <c r="Q2556" s="119">
        <f t="shared" si="782"/>
        <v>30.94312363151997</v>
      </c>
      <c r="R2556" s="119">
        <f t="shared" si="783"/>
        <v>51.571872719199952</v>
      </c>
      <c r="S2556" s="119">
        <f t="shared" si="784"/>
        <v>20.628749087679978</v>
      </c>
      <c r="T2556" s="119">
        <f t="shared" si="785"/>
        <v>61.886247263039941</v>
      </c>
      <c r="U2556" s="119">
        <f t="shared" si="786"/>
        <v>104.10627447214284</v>
      </c>
      <c r="V2556" s="119">
        <f t="shared" si="787"/>
        <v>60.135021735650334</v>
      </c>
      <c r="W2556" s="119">
        <f t="shared" si="789"/>
        <v>10.385075785734131</v>
      </c>
      <c r="X2556" s="119">
        <f t="shared" si="790"/>
        <v>31.130660886210698</v>
      </c>
      <c r="Y2556" s="119">
        <f t="shared" si="791"/>
        <v>88.063411363120679</v>
      </c>
      <c r="Z2556" s="119">
        <f t="shared" si="792"/>
        <v>88.814331339727858</v>
      </c>
      <c r="AA2556" s="119">
        <f t="shared" ref="AA2556:AA2619" si="796">O2556*$AA$21</f>
        <v>0.68502224037156179</v>
      </c>
      <c r="AB2556" s="119">
        <f t="shared" ref="AB2556:AB2619" si="797">O2556*$AB$21</f>
        <v>3.1161060413911135</v>
      </c>
      <c r="AC2556" s="119">
        <f t="shared" si="793"/>
        <v>89.814554411029164</v>
      </c>
      <c r="AD2556" s="119">
        <f t="shared" si="794"/>
        <v>183.50991375915316</v>
      </c>
      <c r="AE2556" s="119">
        <f t="shared" si="795"/>
        <v>20.448247533162778</v>
      </c>
      <c r="AF2556" s="138">
        <f t="shared" si="788"/>
        <v>0</v>
      </c>
      <c r="AH2556" s="122">
        <v>5100</v>
      </c>
      <c r="AI2556" s="144" t="s">
        <v>2356</v>
      </c>
    </row>
    <row r="2557" spans="1:35" s="122" customFormat="1" ht="11.25" customHeight="1" x14ac:dyDescent="0.2">
      <c r="A2557" s="96" t="s">
        <v>89</v>
      </c>
      <c r="B2557" s="98">
        <v>340000006382</v>
      </c>
      <c r="C2557" s="99" t="s">
        <v>1181</v>
      </c>
      <c r="D2557" s="100" t="s">
        <v>88</v>
      </c>
      <c r="E2557" s="100" t="s">
        <v>87</v>
      </c>
      <c r="F2557" s="103" t="s">
        <v>88</v>
      </c>
      <c r="G2557" s="100" t="s">
        <v>88</v>
      </c>
      <c r="H2557" s="97">
        <v>0</v>
      </c>
      <c r="I2557" s="97">
        <v>0</v>
      </c>
      <c r="J2557" s="97">
        <v>0</v>
      </c>
      <c r="K2557" s="97">
        <v>20872.87</v>
      </c>
      <c r="L2557" s="119">
        <f t="shared" si="779"/>
        <v>0</v>
      </c>
      <c r="M2557" s="119">
        <f>IF(AND(D2557="да",G2557="нет",F2557="нет"),K2557/SUMIFS($K$22:$K$4031,$D$22:$D$4031,"да",$G$22:$G$4031,"нет",$F$22:$F$4031,"нет")*'Велич. кап. %'!$G$5,0)</f>
        <v>0</v>
      </c>
      <c r="N2557" s="120" t="s">
        <v>45</v>
      </c>
      <c r="O2557" s="121">
        <f t="shared" si="780"/>
        <v>0</v>
      </c>
      <c r="P2557" s="119">
        <f t="shared" si="781"/>
        <v>0</v>
      </c>
      <c r="Q2557" s="119">
        <f t="shared" si="782"/>
        <v>0</v>
      </c>
      <c r="R2557" s="119">
        <f t="shared" si="783"/>
        <v>0</v>
      </c>
      <c r="S2557" s="119">
        <f t="shared" si="784"/>
        <v>0</v>
      </c>
      <c r="T2557" s="119">
        <f t="shared" si="785"/>
        <v>0</v>
      </c>
      <c r="U2557" s="119">
        <f t="shared" si="786"/>
        <v>0</v>
      </c>
      <c r="V2557" s="119">
        <f t="shared" si="787"/>
        <v>0</v>
      </c>
      <c r="W2557" s="119">
        <f t="shared" si="789"/>
        <v>0</v>
      </c>
      <c r="X2557" s="119">
        <f t="shared" si="790"/>
        <v>0</v>
      </c>
      <c r="Y2557" s="119">
        <f t="shared" si="791"/>
        <v>0</v>
      </c>
      <c r="Z2557" s="119">
        <f t="shared" si="792"/>
        <v>0</v>
      </c>
      <c r="AA2557" s="119">
        <f t="shared" si="796"/>
        <v>0</v>
      </c>
      <c r="AB2557" s="119">
        <f t="shared" si="797"/>
        <v>0</v>
      </c>
      <c r="AC2557" s="119">
        <f t="shared" si="793"/>
        <v>0</v>
      </c>
      <c r="AD2557" s="119">
        <f t="shared" si="794"/>
        <v>0</v>
      </c>
      <c r="AE2557" s="119">
        <f t="shared" si="795"/>
        <v>0</v>
      </c>
      <c r="AF2557" s="138">
        <f t="shared" si="788"/>
        <v>0</v>
      </c>
      <c r="AH2557" s="122">
        <v>5100</v>
      </c>
      <c r="AI2557" s="144" t="s">
        <v>2356</v>
      </c>
    </row>
    <row r="2558" spans="1:35" s="122" customFormat="1" ht="11.25" customHeight="1" x14ac:dyDescent="0.2">
      <c r="A2558" s="96" t="s">
        <v>89</v>
      </c>
      <c r="B2558" s="98">
        <v>340000006388</v>
      </c>
      <c r="C2558" s="99" t="s">
        <v>1182</v>
      </c>
      <c r="D2558" s="100" t="s">
        <v>88</v>
      </c>
      <c r="E2558" s="100" t="s">
        <v>87</v>
      </c>
      <c r="F2558" s="103" t="s">
        <v>88</v>
      </c>
      <c r="G2558" s="100" t="s">
        <v>88</v>
      </c>
      <c r="H2558" s="97">
        <v>0</v>
      </c>
      <c r="I2558" s="97">
        <v>0</v>
      </c>
      <c r="J2558" s="97">
        <v>17623.04</v>
      </c>
      <c r="K2558" s="97">
        <v>43501.850000000006</v>
      </c>
      <c r="L2558" s="119">
        <f t="shared" si="779"/>
        <v>0</v>
      </c>
      <c r="M2558" s="119">
        <f>IF(AND(D2558="да",G2558="нет",F2558="нет"),K2558/SUMIFS($K$22:$K$4031,$D$22:$D$4031,"да",$G$22:$G$4031,"нет",$F$22:$F$4031,"нет")*'Велич. кап. %'!$G$5,0)</f>
        <v>0</v>
      </c>
      <c r="N2558" s="120" t="s">
        <v>45</v>
      </c>
      <c r="O2558" s="121">
        <f t="shared" si="780"/>
        <v>0</v>
      </c>
      <c r="P2558" s="119">
        <f t="shared" si="781"/>
        <v>0</v>
      </c>
      <c r="Q2558" s="119">
        <f t="shared" si="782"/>
        <v>0</v>
      </c>
      <c r="R2558" s="119">
        <f t="shared" si="783"/>
        <v>0</v>
      </c>
      <c r="S2558" s="119">
        <f t="shared" si="784"/>
        <v>0</v>
      </c>
      <c r="T2558" s="119">
        <f t="shared" si="785"/>
        <v>0</v>
      </c>
      <c r="U2558" s="119">
        <f t="shared" si="786"/>
        <v>0</v>
      </c>
      <c r="V2558" s="119">
        <f t="shared" si="787"/>
        <v>0</v>
      </c>
      <c r="W2558" s="119">
        <f t="shared" si="789"/>
        <v>0</v>
      </c>
      <c r="X2558" s="119">
        <f t="shared" si="790"/>
        <v>0</v>
      </c>
      <c r="Y2558" s="119">
        <f t="shared" si="791"/>
        <v>0</v>
      </c>
      <c r="Z2558" s="119">
        <f t="shared" si="792"/>
        <v>0</v>
      </c>
      <c r="AA2558" s="119">
        <f t="shared" si="796"/>
        <v>0</v>
      </c>
      <c r="AB2558" s="119">
        <f t="shared" si="797"/>
        <v>0</v>
      </c>
      <c r="AC2558" s="119">
        <f t="shared" si="793"/>
        <v>0</v>
      </c>
      <c r="AD2558" s="119">
        <f t="shared" si="794"/>
        <v>0</v>
      </c>
      <c r="AE2558" s="119">
        <f t="shared" si="795"/>
        <v>0</v>
      </c>
      <c r="AF2558" s="138">
        <f t="shared" si="788"/>
        <v>0</v>
      </c>
      <c r="AH2558" s="122">
        <v>5100</v>
      </c>
      <c r="AI2558" s="144" t="s">
        <v>2356</v>
      </c>
    </row>
    <row r="2559" spans="1:35" s="122" customFormat="1" ht="11.25" customHeight="1" x14ac:dyDescent="0.2">
      <c r="A2559" s="96" t="s">
        <v>89</v>
      </c>
      <c r="B2559" s="98">
        <v>340000006390</v>
      </c>
      <c r="C2559" s="99" t="s">
        <v>1183</v>
      </c>
      <c r="D2559" s="100" t="s">
        <v>88</v>
      </c>
      <c r="E2559" s="100" t="s">
        <v>87</v>
      </c>
      <c r="F2559" s="103" t="s">
        <v>88</v>
      </c>
      <c r="G2559" s="100" t="s">
        <v>88</v>
      </c>
      <c r="H2559" s="97">
        <v>0</v>
      </c>
      <c r="I2559" s="97">
        <v>0</v>
      </c>
      <c r="J2559" s="97">
        <v>0</v>
      </c>
      <c r="K2559" s="97">
        <v>97875.45</v>
      </c>
      <c r="L2559" s="119">
        <f t="shared" si="779"/>
        <v>0</v>
      </c>
      <c r="M2559" s="119">
        <f>IF(AND(D2559="да",G2559="нет",F2559="нет"),K2559/SUMIFS($K$22:$K$4031,$D$22:$D$4031,"да",$G$22:$G$4031,"нет",$F$22:$F$4031,"нет")*'Велич. кап. %'!$G$5,0)</f>
        <v>0</v>
      </c>
      <c r="N2559" s="120" t="s">
        <v>45</v>
      </c>
      <c r="O2559" s="121">
        <f t="shared" si="119"/>
        <v>0</v>
      </c>
      <c r="P2559" s="119">
        <f t="shared" si="781"/>
        <v>0</v>
      </c>
      <c r="Q2559" s="119">
        <f t="shared" si="782"/>
        <v>0</v>
      </c>
      <c r="R2559" s="119">
        <f t="shared" si="783"/>
        <v>0</v>
      </c>
      <c r="S2559" s="119">
        <f t="shared" si="784"/>
        <v>0</v>
      </c>
      <c r="T2559" s="119">
        <f t="shared" si="785"/>
        <v>0</v>
      </c>
      <c r="U2559" s="119">
        <f t="shared" si="786"/>
        <v>0</v>
      </c>
      <c r="V2559" s="119">
        <f t="shared" si="787"/>
        <v>0</v>
      </c>
      <c r="W2559" s="119">
        <f t="shared" si="789"/>
        <v>0</v>
      </c>
      <c r="X2559" s="119">
        <f t="shared" si="790"/>
        <v>0</v>
      </c>
      <c r="Y2559" s="119">
        <f t="shared" si="791"/>
        <v>0</v>
      </c>
      <c r="Z2559" s="119">
        <f t="shared" si="792"/>
        <v>0</v>
      </c>
      <c r="AA2559" s="119">
        <f t="shared" si="796"/>
        <v>0</v>
      </c>
      <c r="AB2559" s="119">
        <f t="shared" si="797"/>
        <v>0</v>
      </c>
      <c r="AC2559" s="119">
        <f t="shared" si="793"/>
        <v>0</v>
      </c>
      <c r="AD2559" s="119">
        <f t="shared" si="794"/>
        <v>0</v>
      </c>
      <c r="AE2559" s="119">
        <f t="shared" si="795"/>
        <v>0</v>
      </c>
      <c r="AF2559" s="138">
        <f t="shared" si="788"/>
        <v>0</v>
      </c>
      <c r="AH2559" s="122">
        <v>5100</v>
      </c>
      <c r="AI2559" s="144" t="s">
        <v>2356</v>
      </c>
    </row>
    <row r="2560" spans="1:35" s="122" customFormat="1" ht="11.25" customHeight="1" x14ac:dyDescent="0.2">
      <c r="A2560" s="96" t="s">
        <v>89</v>
      </c>
      <c r="B2560" s="98">
        <v>340000006391</v>
      </c>
      <c r="C2560" s="99" t="s">
        <v>1184</v>
      </c>
      <c r="D2560" s="100" t="s">
        <v>87</v>
      </c>
      <c r="E2560" s="100" t="s">
        <v>87</v>
      </c>
      <c r="F2560" s="103" t="s">
        <v>88</v>
      </c>
      <c r="G2560" s="100" t="s">
        <v>88</v>
      </c>
      <c r="H2560" s="97">
        <v>0</v>
      </c>
      <c r="I2560" s="97">
        <v>0</v>
      </c>
      <c r="J2560" s="97">
        <v>0</v>
      </c>
      <c r="K2560" s="97">
        <v>314878.27</v>
      </c>
      <c r="L2560" s="119">
        <f t="shared" si="779"/>
        <v>314878.27</v>
      </c>
      <c r="M2560" s="119">
        <f>IF(AND(D2560="да",G2560="нет",F2560="нет"),K2560/SUMIFS($K$22:$K$4031,$D$22:$D$4031,"да",$G$22:$G$4031,"нет",$F$22:$F$4031,"нет")*'Велич. кап. %'!$G$5,0)</f>
        <v>5045.0536845973338</v>
      </c>
      <c r="N2560" s="120" t="s">
        <v>45</v>
      </c>
      <c r="O2560" s="121">
        <f t="shared" si="119"/>
        <v>2.8882122758955916E-4</v>
      </c>
      <c r="P2560" s="119">
        <f t="shared" si="781"/>
        <v>290.12023257842372</v>
      </c>
      <c r="Q2560" s="119">
        <f t="shared" si="782"/>
        <v>174.07213954705423</v>
      </c>
      <c r="R2560" s="119">
        <f t="shared" si="783"/>
        <v>290.12023257842372</v>
      </c>
      <c r="S2560" s="119">
        <f t="shared" si="784"/>
        <v>116.04809303136948</v>
      </c>
      <c r="T2560" s="119">
        <f t="shared" si="785"/>
        <v>348.14427909410847</v>
      </c>
      <c r="U2560" s="119">
        <f t="shared" si="786"/>
        <v>585.65522193043705</v>
      </c>
      <c r="V2560" s="119">
        <f t="shared" si="787"/>
        <v>338.29266947601531</v>
      </c>
      <c r="W2560" s="119">
        <f t="shared" si="789"/>
        <v>58.421780002184157</v>
      </c>
      <c r="X2560" s="119">
        <f t="shared" si="790"/>
        <v>175.12714005565002</v>
      </c>
      <c r="Y2560" s="119">
        <f t="shared" si="791"/>
        <v>495.40526723603381</v>
      </c>
      <c r="Z2560" s="119">
        <f t="shared" si="792"/>
        <v>499.62960633357358</v>
      </c>
      <c r="AA2560" s="119">
        <f t="shared" si="796"/>
        <v>3.8536279801218254</v>
      </c>
      <c r="AB2560" s="119">
        <f t="shared" si="797"/>
        <v>17.529815416822153</v>
      </c>
      <c r="AC2560" s="119">
        <f t="shared" si="793"/>
        <v>505.25641286154757</v>
      </c>
      <c r="AD2560" s="119">
        <f t="shared" si="794"/>
        <v>1032.3444942582244</v>
      </c>
      <c r="AE2560" s="119">
        <f t="shared" si="795"/>
        <v>115.032672217345</v>
      </c>
      <c r="AF2560" s="138">
        <f t="shared" si="788"/>
        <v>0</v>
      </c>
      <c r="AH2560" s="122">
        <v>5400</v>
      </c>
      <c r="AI2560" s="144" t="s">
        <v>2356</v>
      </c>
    </row>
    <row r="2561" spans="1:35" s="122" customFormat="1" ht="11.25" customHeight="1" x14ac:dyDescent="0.2">
      <c r="A2561" s="96" t="s">
        <v>89</v>
      </c>
      <c r="B2561" s="98">
        <v>340000006392</v>
      </c>
      <c r="C2561" s="99" t="s">
        <v>1185</v>
      </c>
      <c r="D2561" s="100" t="s">
        <v>87</v>
      </c>
      <c r="E2561" s="100" t="s">
        <v>87</v>
      </c>
      <c r="F2561" s="103" t="s">
        <v>88</v>
      </c>
      <c r="G2561" s="100" t="s">
        <v>88</v>
      </c>
      <c r="H2561" s="97">
        <v>0</v>
      </c>
      <c r="I2561" s="97">
        <v>0</v>
      </c>
      <c r="J2561" s="97">
        <v>13343.42</v>
      </c>
      <c r="K2561" s="97">
        <v>97760.9</v>
      </c>
      <c r="L2561" s="119">
        <f t="shared" si="779"/>
        <v>97760.9</v>
      </c>
      <c r="M2561" s="119">
        <f>IF(AND(D2561="да",G2561="нет",F2561="нет"),K2561/SUMIFS($K$22:$K$4031,$D$22:$D$4031,"да",$G$22:$G$4031,"нет",$F$22:$F$4031,"нет")*'Велич. кап. %'!$G$5,0)</f>
        <v>1566.3481279751422</v>
      </c>
      <c r="N2561" s="120" t="s">
        <v>45</v>
      </c>
      <c r="O2561" s="121">
        <f t="shared" si="119"/>
        <v>8.9670916790352443E-5</v>
      </c>
      <c r="P2561" s="119">
        <f t="shared" si="781"/>
        <v>90.074221524006788</v>
      </c>
      <c r="Q2561" s="119">
        <f t="shared" si="782"/>
        <v>54.044532914404073</v>
      </c>
      <c r="R2561" s="119">
        <f t="shared" si="783"/>
        <v>90.074221524006788</v>
      </c>
      <c r="S2561" s="119">
        <f t="shared" si="784"/>
        <v>36.029688609602708</v>
      </c>
      <c r="T2561" s="119">
        <f t="shared" si="785"/>
        <v>108.08906582880815</v>
      </c>
      <c r="U2561" s="119">
        <f t="shared" si="786"/>
        <v>181.82957364958608</v>
      </c>
      <c r="V2561" s="119">
        <f t="shared" si="787"/>
        <v>105.03041645705746</v>
      </c>
      <c r="W2561" s="119">
        <f t="shared" si="789"/>
        <v>18.138329433198184</v>
      </c>
      <c r="X2561" s="119">
        <f t="shared" si="790"/>
        <v>54.372081078400214</v>
      </c>
      <c r="Y2561" s="119">
        <f t="shared" si="791"/>
        <v>153.80948577281998</v>
      </c>
      <c r="Z2561" s="119">
        <f t="shared" si="792"/>
        <v>155.12102496566641</v>
      </c>
      <c r="AA2561" s="119">
        <f t="shared" si="796"/>
        <v>1.1964437546036177</v>
      </c>
      <c r="AB2561" s="119">
        <f t="shared" si="797"/>
        <v>5.4425176179429862</v>
      </c>
      <c r="AC2561" s="119">
        <f t="shared" si="793"/>
        <v>156.86799108784629</v>
      </c>
      <c r="AD2561" s="119">
        <f t="shared" si="794"/>
        <v>320.51410492292416</v>
      </c>
      <c r="AE2561" s="119">
        <f t="shared" si="795"/>
        <v>35.714428834268688</v>
      </c>
      <c r="AF2561" s="138">
        <f t="shared" si="788"/>
        <v>0</v>
      </c>
      <c r="AH2561" s="122">
        <v>5100</v>
      </c>
      <c r="AI2561" s="144" t="s">
        <v>2356</v>
      </c>
    </row>
    <row r="2562" spans="1:35" s="122" customFormat="1" ht="11.25" customHeight="1" x14ac:dyDescent="0.2">
      <c r="A2562" s="96" t="s">
        <v>89</v>
      </c>
      <c r="B2562" s="98">
        <v>340000006415</v>
      </c>
      <c r="C2562" s="99" t="s">
        <v>2376</v>
      </c>
      <c r="D2562" s="100" t="s">
        <v>87</v>
      </c>
      <c r="E2562" s="100" t="s">
        <v>87</v>
      </c>
      <c r="F2562" s="103" t="s">
        <v>88</v>
      </c>
      <c r="G2562" s="100" t="s">
        <v>88</v>
      </c>
      <c r="H2562" s="97">
        <v>0</v>
      </c>
      <c r="I2562" s="97">
        <v>0</v>
      </c>
      <c r="J2562" s="97">
        <v>0</v>
      </c>
      <c r="K2562" s="97">
        <v>23987.31</v>
      </c>
      <c r="L2562" s="119">
        <f t="shared" si="779"/>
        <v>23987.31</v>
      </c>
      <c r="M2562" s="119">
        <f>IF(AND(D2562="да",G2562="нет",F2562="нет"),K2562/SUMIFS($K$22:$K$4031,$D$22:$D$4031,"да",$G$22:$G$4031,"нет",$F$22:$F$4031,"нет")*'Велич. кап. %'!$G$5,0)</f>
        <v>384.33032136221556</v>
      </c>
      <c r="N2562" s="120" t="s">
        <v>45</v>
      </c>
      <c r="O2562" s="121">
        <f t="shared" ref="O2562:O2569" si="798">M2562/$M$21</f>
        <v>2.2002294158854813E-5</v>
      </c>
      <c r="P2562" s="119">
        <f t="shared" si="781"/>
        <v>22.101251877847112</v>
      </c>
      <c r="Q2562" s="119">
        <f t="shared" si="782"/>
        <v>13.260751126708266</v>
      </c>
      <c r="R2562" s="119">
        <f t="shared" si="783"/>
        <v>22.101251877847112</v>
      </c>
      <c r="S2562" s="119">
        <f t="shared" si="784"/>
        <v>8.840500751138844</v>
      </c>
      <c r="T2562" s="119">
        <f t="shared" si="785"/>
        <v>26.521502253416532</v>
      </c>
      <c r="U2562" s="119">
        <f t="shared" si="786"/>
        <v>44.614997921464038</v>
      </c>
      <c r="V2562" s="119">
        <f t="shared" si="787"/>
        <v>25.771010281048348</v>
      </c>
      <c r="W2562" s="119">
        <f t="shared" si="789"/>
        <v>4.4505495652786466</v>
      </c>
      <c r="X2562" s="119">
        <f t="shared" si="790"/>
        <v>13.341120674755659</v>
      </c>
      <c r="Y2562" s="119">
        <f t="shared" si="791"/>
        <v>37.739789795032813</v>
      </c>
      <c r="Z2562" s="119">
        <f t="shared" si="792"/>
        <v>38.061598383087514</v>
      </c>
      <c r="AA2562" s="119">
        <f t="shared" si="796"/>
        <v>0.29356795241493189</v>
      </c>
      <c r="AB2562" s="119">
        <f t="shared" si="797"/>
        <v>1.3354148466519846</v>
      </c>
      <c r="AC2562" s="119">
        <f t="shared" si="793"/>
        <v>38.490246420618135</v>
      </c>
      <c r="AD2562" s="119">
        <f t="shared" si="794"/>
        <v>78.643621265339306</v>
      </c>
      <c r="AE2562" s="119">
        <f t="shared" si="795"/>
        <v>8.7631463695663783</v>
      </c>
      <c r="AF2562" s="138">
        <f t="shared" si="788"/>
        <v>0</v>
      </c>
      <c r="AH2562" s="122">
        <v>5100</v>
      </c>
      <c r="AI2562" s="144" t="s">
        <v>2356</v>
      </c>
    </row>
    <row r="2563" spans="1:35" s="122" customFormat="1" ht="11.25" customHeight="1" x14ac:dyDescent="0.2">
      <c r="A2563" s="96" t="s">
        <v>89</v>
      </c>
      <c r="B2563" s="98">
        <v>340000006417</v>
      </c>
      <c r="C2563" s="99" t="s">
        <v>1186</v>
      </c>
      <c r="D2563" s="100" t="s">
        <v>87</v>
      </c>
      <c r="E2563" s="100" t="s">
        <v>87</v>
      </c>
      <c r="F2563" s="103" t="s">
        <v>88</v>
      </c>
      <c r="G2563" s="100" t="s">
        <v>88</v>
      </c>
      <c r="H2563" s="97">
        <v>0</v>
      </c>
      <c r="I2563" s="97">
        <v>0</v>
      </c>
      <c r="J2563" s="97">
        <v>0</v>
      </c>
      <c r="K2563" s="97">
        <v>24017.26</v>
      </c>
      <c r="L2563" s="119">
        <f t="shared" si="779"/>
        <v>24017.26</v>
      </c>
      <c r="M2563" s="119">
        <f>IF(AND(D2563="да",G2563="нет",F2563="нет"),K2563/SUMIFS($K$22:$K$4031,$D$22:$D$4031,"да",$G$22:$G$4031,"нет",$F$22:$F$4031,"нет")*'Велич. кап. %'!$G$5,0)</f>
        <v>384.81018730486591</v>
      </c>
      <c r="N2563" s="120" t="s">
        <v>45</v>
      </c>
      <c r="O2563" s="121">
        <f t="shared" si="798"/>
        <v>2.2029765714025344E-5</v>
      </c>
      <c r="P2563" s="119">
        <f t="shared" si="781"/>
        <v>22.128846989334871</v>
      </c>
      <c r="Q2563" s="119">
        <f t="shared" si="782"/>
        <v>13.277308193600922</v>
      </c>
      <c r="R2563" s="119">
        <f t="shared" si="783"/>
        <v>22.128846989334871</v>
      </c>
      <c r="S2563" s="119">
        <f t="shared" si="784"/>
        <v>8.8515387957339478</v>
      </c>
      <c r="T2563" s="119">
        <f t="shared" si="785"/>
        <v>26.554616387201843</v>
      </c>
      <c r="U2563" s="119">
        <f t="shared" si="786"/>
        <v>44.670703175106389</v>
      </c>
      <c r="V2563" s="119">
        <f t="shared" si="787"/>
        <v>25.803187367929592</v>
      </c>
      <c r="W2563" s="119">
        <f t="shared" si="789"/>
        <v>4.4561064184430936</v>
      </c>
      <c r="X2563" s="119">
        <f t="shared" si="790"/>
        <v>13.357778089205587</v>
      </c>
      <c r="Y2563" s="119">
        <f t="shared" si="791"/>
        <v>37.786910822958042</v>
      </c>
      <c r="Z2563" s="119">
        <f t="shared" si="792"/>
        <v>38.109121213766457</v>
      </c>
      <c r="AA2563" s="119">
        <f t="shared" si="796"/>
        <v>0.29393449456471132</v>
      </c>
      <c r="AB2563" s="119">
        <f t="shared" si="797"/>
        <v>1.3370822147168999</v>
      </c>
      <c r="AC2563" s="119">
        <f t="shared" si="793"/>
        <v>38.538304451314254</v>
      </c>
      <c r="AD2563" s="119">
        <f t="shared" si="794"/>
        <v>78.74181387038324</v>
      </c>
      <c r="AE2563" s="119">
        <f t="shared" si="795"/>
        <v>8.7740878312712756</v>
      </c>
      <c r="AF2563" s="138">
        <f t="shared" si="788"/>
        <v>0</v>
      </c>
      <c r="AH2563" s="122">
        <v>5100</v>
      </c>
      <c r="AI2563" s="144" t="s">
        <v>2356</v>
      </c>
    </row>
    <row r="2564" spans="1:35" s="122" customFormat="1" ht="11.25" customHeight="1" x14ac:dyDescent="0.2">
      <c r="A2564" s="96" t="s">
        <v>89</v>
      </c>
      <c r="B2564" s="98">
        <v>340000006422</v>
      </c>
      <c r="C2564" s="99" t="s">
        <v>1187</v>
      </c>
      <c r="D2564" s="100" t="s">
        <v>87</v>
      </c>
      <c r="E2564" s="100" t="s">
        <v>87</v>
      </c>
      <c r="F2564" s="103" t="s">
        <v>88</v>
      </c>
      <c r="G2564" s="100" t="s">
        <v>88</v>
      </c>
      <c r="H2564" s="97">
        <v>0</v>
      </c>
      <c r="I2564" s="97">
        <v>18857.060000000001</v>
      </c>
      <c r="J2564" s="97">
        <v>0</v>
      </c>
      <c r="K2564" s="97">
        <v>57681</v>
      </c>
      <c r="L2564" s="119">
        <f t="shared" si="779"/>
        <v>38823.94</v>
      </c>
      <c r="M2564" s="119">
        <f>IF(AND(D2564="да",G2564="нет",F2564="нет"),K2564/SUMIFS($K$22:$K$4031,$D$22:$D$4031,"да",$G$22:$G$4031,"нет",$F$22:$F$4031,"нет")*'Велич. кап. %'!$G$5,0)</f>
        <v>924.17854550985294</v>
      </c>
      <c r="N2564" s="120" t="s">
        <v>45</v>
      </c>
      <c r="O2564" s="121">
        <f t="shared" si="798"/>
        <v>5.2907738690870476E-5</v>
      </c>
      <c r="P2564" s="119">
        <f t="shared" si="781"/>
        <v>53.145697019219703</v>
      </c>
      <c r="Q2564" s="119">
        <f t="shared" si="782"/>
        <v>31.887418211531823</v>
      </c>
      <c r="R2564" s="119">
        <f t="shared" si="783"/>
        <v>53.145697019219703</v>
      </c>
      <c r="S2564" s="119">
        <f t="shared" si="784"/>
        <v>21.25827880768788</v>
      </c>
      <c r="T2564" s="119">
        <f t="shared" si="785"/>
        <v>63.774836423063647</v>
      </c>
      <c r="U2564" s="119">
        <f t="shared" si="786"/>
        <v>107.28329667261426</v>
      </c>
      <c r="V2564" s="119">
        <f t="shared" si="787"/>
        <v>61.97016856084111</v>
      </c>
      <c r="W2564" s="119">
        <f t="shared" si="789"/>
        <v>10.701998243022564</v>
      </c>
      <c r="X2564" s="119">
        <f t="shared" si="790"/>
        <v>32.080678560479733</v>
      </c>
      <c r="Y2564" s="119">
        <f t="shared" si="791"/>
        <v>90.750851811532314</v>
      </c>
      <c r="Z2564" s="119">
        <f t="shared" si="792"/>
        <v>91.524687692570396</v>
      </c>
      <c r="AA2564" s="119">
        <f t="shared" si="796"/>
        <v>0.70592713660871864</v>
      </c>
      <c r="AB2564" s="119">
        <f t="shared" si="797"/>
        <v>3.2112005793785596</v>
      </c>
      <c r="AC2564" s="119">
        <f t="shared" si="793"/>
        <v>92.555434677238679</v>
      </c>
      <c r="AD2564" s="119">
        <f t="shared" si="794"/>
        <v>189.11010522672345</v>
      </c>
      <c r="AE2564" s="119">
        <f t="shared" si="795"/>
        <v>21.072268868120613</v>
      </c>
      <c r="AF2564" s="138">
        <f t="shared" si="788"/>
        <v>0</v>
      </c>
      <c r="AH2564" s="122">
        <v>5100</v>
      </c>
      <c r="AI2564" s="144" t="s">
        <v>2356</v>
      </c>
    </row>
    <row r="2565" spans="1:35" s="122" customFormat="1" ht="11.25" customHeight="1" x14ac:dyDescent="0.2">
      <c r="A2565" s="96" t="s">
        <v>89</v>
      </c>
      <c r="B2565" s="98">
        <v>340000006423</v>
      </c>
      <c r="C2565" s="99" t="s">
        <v>1188</v>
      </c>
      <c r="D2565" s="100" t="s">
        <v>87</v>
      </c>
      <c r="E2565" s="100" t="s">
        <v>87</v>
      </c>
      <c r="F2565" s="103" t="s">
        <v>88</v>
      </c>
      <c r="G2565" s="100" t="s">
        <v>88</v>
      </c>
      <c r="H2565" s="97">
        <v>0</v>
      </c>
      <c r="I2565" s="97">
        <v>0</v>
      </c>
      <c r="J2565" s="97">
        <v>0</v>
      </c>
      <c r="K2565" s="97">
        <v>235102.54</v>
      </c>
      <c r="L2565" s="119">
        <f t="shared" si="779"/>
        <v>235102.54</v>
      </c>
      <c r="M2565" s="119">
        <f>IF(AND(D2565="да",G2565="нет",F2565="нет"),K2565/SUMIFS($K$22:$K$4031,$D$22:$D$4031,"да",$G$22:$G$4031,"нет",$F$22:$F$4031,"нет")*'Велич. кап. %'!$G$5,0)</f>
        <v>3766.8681795196349</v>
      </c>
      <c r="N2565" s="120" t="s">
        <v>45</v>
      </c>
      <c r="O2565" s="121">
        <f t="shared" si="798"/>
        <v>2.1564715854232634E-4</v>
      </c>
      <c r="P2565" s="119">
        <f t="shared" si="781"/>
        <v>216.61705517048912</v>
      </c>
      <c r="Q2565" s="119">
        <f t="shared" si="782"/>
        <v>129.97023310229346</v>
      </c>
      <c r="R2565" s="119">
        <f t="shared" si="783"/>
        <v>216.61705517048912</v>
      </c>
      <c r="S2565" s="119">
        <f t="shared" si="784"/>
        <v>86.646822068195647</v>
      </c>
      <c r="T2565" s="119">
        <f t="shared" si="785"/>
        <v>259.94046620458693</v>
      </c>
      <c r="U2565" s="119">
        <f t="shared" si="786"/>
        <v>437.27701578171605</v>
      </c>
      <c r="V2565" s="119">
        <f t="shared" si="787"/>
        <v>252.58480319137828</v>
      </c>
      <c r="W2565" s="119">
        <f t="shared" si="789"/>
        <v>43.62037707408232</v>
      </c>
      <c r="X2565" s="119">
        <f t="shared" si="790"/>
        <v>130.75794480838283</v>
      </c>
      <c r="Y2565" s="119">
        <f t="shared" si="791"/>
        <v>369.89226553032807</v>
      </c>
      <c r="Z2565" s="119">
        <f t="shared" si="792"/>
        <v>373.04635060470588</v>
      </c>
      <c r="AA2565" s="119">
        <f t="shared" si="796"/>
        <v>2.8772951729622709</v>
      </c>
      <c r="AB2565" s="119">
        <f t="shared" si="797"/>
        <v>13.088563177846623</v>
      </c>
      <c r="AC2565" s="119">
        <f t="shared" si="793"/>
        <v>377.24758210542291</v>
      </c>
      <c r="AD2565" s="119">
        <f t="shared" si="794"/>
        <v>770.79568798165712</v>
      </c>
      <c r="AE2565" s="119">
        <f t="shared" si="795"/>
        <v>85.888662375098932</v>
      </c>
      <c r="AF2565" s="138">
        <f t="shared" si="788"/>
        <v>0</v>
      </c>
      <c r="AH2565" s="122">
        <v>5100</v>
      </c>
      <c r="AI2565" s="144" t="s">
        <v>2356</v>
      </c>
    </row>
    <row r="2566" spans="1:35" s="122" customFormat="1" ht="11.25" customHeight="1" x14ac:dyDescent="0.2">
      <c r="A2566" s="96" t="s">
        <v>89</v>
      </c>
      <c r="B2566" s="98">
        <v>340000006424</v>
      </c>
      <c r="C2566" s="99" t="s">
        <v>1189</v>
      </c>
      <c r="D2566" s="100" t="s">
        <v>87</v>
      </c>
      <c r="E2566" s="100" t="s">
        <v>87</v>
      </c>
      <c r="F2566" s="103" t="s">
        <v>88</v>
      </c>
      <c r="G2566" s="100" t="s">
        <v>88</v>
      </c>
      <c r="H2566" s="97">
        <v>0</v>
      </c>
      <c r="I2566" s="97">
        <v>27527.63</v>
      </c>
      <c r="J2566" s="97">
        <v>0</v>
      </c>
      <c r="K2566" s="97">
        <v>136710.17000000001</v>
      </c>
      <c r="L2566" s="119">
        <f t="shared" si="779"/>
        <v>109182.54000000001</v>
      </c>
      <c r="M2566" s="119">
        <f>IF(AND(D2566="да",G2566="нет",F2566="нет"),K2566/SUMIFS($K$22:$K$4031,$D$22:$D$4031,"да",$G$22:$G$4031,"нет",$F$22:$F$4031,"нет")*'Велич. кап. %'!$G$5,0)</f>
        <v>2190.4024907162629</v>
      </c>
      <c r="N2566" s="120" t="s">
        <v>45</v>
      </c>
      <c r="O2566" s="121">
        <f t="shared" si="798"/>
        <v>1.253970276303199E-4</v>
      </c>
      <c r="P2566" s="119">
        <f t="shared" si="781"/>
        <v>125.96101444610913</v>
      </c>
      <c r="Q2566" s="119">
        <f t="shared" si="782"/>
        <v>75.576608667665482</v>
      </c>
      <c r="R2566" s="119">
        <f t="shared" si="783"/>
        <v>125.96101444610913</v>
      </c>
      <c r="S2566" s="119">
        <f t="shared" si="784"/>
        <v>50.38440577844365</v>
      </c>
      <c r="T2566" s="119">
        <f t="shared" si="785"/>
        <v>151.15321733533096</v>
      </c>
      <c r="U2566" s="119">
        <f t="shared" si="786"/>
        <v>254.27294475257943</v>
      </c>
      <c r="V2566" s="119">
        <f t="shared" si="787"/>
        <v>146.87596052220394</v>
      </c>
      <c r="W2566" s="119">
        <f t="shared" si="789"/>
        <v>25.364886169506704</v>
      </c>
      <c r="X2566" s="119">
        <f t="shared" si="790"/>
        <v>76.034656467789063</v>
      </c>
      <c r="Y2566" s="119">
        <f t="shared" si="791"/>
        <v>215.08927339677527</v>
      </c>
      <c r="Z2566" s="119">
        <f t="shared" si="792"/>
        <v>216.92334761270104</v>
      </c>
      <c r="AA2566" s="119">
        <f t="shared" si="796"/>
        <v>1.673123192271132</v>
      </c>
      <c r="AB2566" s="119">
        <f t="shared" si="797"/>
        <v>7.610890537801728</v>
      </c>
      <c r="AC2566" s="119">
        <f t="shared" si="793"/>
        <v>219.36632875902288</v>
      </c>
      <c r="AD2566" s="119">
        <f t="shared" si="794"/>
        <v>448.21127640407167</v>
      </c>
      <c r="AE2566" s="119">
        <f t="shared" si="795"/>
        <v>49.943542227882268</v>
      </c>
      <c r="AF2566" s="138">
        <f t="shared" si="788"/>
        <v>0</v>
      </c>
      <c r="AH2566" s="122">
        <v>5100</v>
      </c>
      <c r="AI2566" s="144" t="s">
        <v>2356</v>
      </c>
    </row>
    <row r="2567" spans="1:35" s="122" customFormat="1" ht="11.25" customHeight="1" x14ac:dyDescent="0.2">
      <c r="A2567" s="96" t="s">
        <v>89</v>
      </c>
      <c r="B2567" s="98">
        <v>340000006426</v>
      </c>
      <c r="C2567" s="99" t="s">
        <v>1190</v>
      </c>
      <c r="D2567" s="100" t="s">
        <v>87</v>
      </c>
      <c r="E2567" s="100" t="s">
        <v>87</v>
      </c>
      <c r="F2567" s="103" t="s">
        <v>88</v>
      </c>
      <c r="G2567" s="100" t="s">
        <v>88</v>
      </c>
      <c r="H2567" s="97">
        <v>0</v>
      </c>
      <c r="I2567" s="97">
        <v>0</v>
      </c>
      <c r="J2567" s="97">
        <v>13343.42</v>
      </c>
      <c r="K2567" s="97">
        <v>83479.22</v>
      </c>
      <c r="L2567" s="119">
        <f t="shared" si="779"/>
        <v>83479.22</v>
      </c>
      <c r="M2567" s="119">
        <f>IF(AND(D2567="да",G2567="нет",F2567="нет"),K2567/SUMIFS($K$22:$K$4031,$D$22:$D$4031,"да",$G$22:$G$4031,"нет",$F$22:$F$4031,"нет")*'Велич. кап. %'!$G$5,0)</f>
        <v>1337.5236927219887</v>
      </c>
      <c r="N2567" s="120" t="s">
        <v>45</v>
      </c>
      <c r="O2567" s="121">
        <f t="shared" si="798"/>
        <v>7.6571085069220164E-5</v>
      </c>
      <c r="P2567" s="119">
        <f t="shared" si="781"/>
        <v>76.915471880182139</v>
      </c>
      <c r="Q2567" s="119">
        <f t="shared" si="782"/>
        <v>46.149283128109282</v>
      </c>
      <c r="R2567" s="119">
        <f t="shared" si="783"/>
        <v>76.915471880182139</v>
      </c>
      <c r="S2567" s="119">
        <f t="shared" si="784"/>
        <v>30.766188752072853</v>
      </c>
      <c r="T2567" s="119">
        <f t="shared" si="785"/>
        <v>92.298566256218564</v>
      </c>
      <c r="U2567" s="119">
        <f t="shared" si="786"/>
        <v>155.26648160154008</v>
      </c>
      <c r="V2567" s="119">
        <f t="shared" si="787"/>
        <v>89.686748404631302</v>
      </c>
      <c r="W2567" s="119">
        <f t="shared" si="789"/>
        <v>15.488539827133614</v>
      </c>
      <c r="X2567" s="119">
        <f t="shared" si="790"/>
        <v>46.428980484034099</v>
      </c>
      <c r="Y2567" s="119">
        <f t="shared" si="791"/>
        <v>131.33978820690183</v>
      </c>
      <c r="Z2567" s="119">
        <f t="shared" si="792"/>
        <v>132.45972745478366</v>
      </c>
      <c r="AA2567" s="119">
        <f t="shared" si="796"/>
        <v>1.0216578551157101</v>
      </c>
      <c r="AB2567" s="119">
        <f t="shared" si="797"/>
        <v>4.6474319035743177</v>
      </c>
      <c r="AC2567" s="119">
        <f t="shared" si="793"/>
        <v>133.95148304670232</v>
      </c>
      <c r="AD2567" s="119">
        <f t="shared" si="794"/>
        <v>273.69088744031478</v>
      </c>
      <c r="AE2567" s="119">
        <f t="shared" si="795"/>
        <v>30.496984600492215</v>
      </c>
      <c r="AF2567" s="138">
        <f t="shared" si="788"/>
        <v>0</v>
      </c>
      <c r="AH2567" s="122">
        <v>5100</v>
      </c>
      <c r="AI2567" s="144" t="s">
        <v>2356</v>
      </c>
    </row>
    <row r="2568" spans="1:35" s="122" customFormat="1" ht="11.25" customHeight="1" x14ac:dyDescent="0.2">
      <c r="A2568" s="96" t="s">
        <v>89</v>
      </c>
      <c r="B2568" s="98">
        <v>340000006427</v>
      </c>
      <c r="C2568" s="99" t="s">
        <v>1191</v>
      </c>
      <c r="D2568" s="100" t="s">
        <v>87</v>
      </c>
      <c r="E2568" s="100" t="s">
        <v>87</v>
      </c>
      <c r="F2568" s="103" t="s">
        <v>88</v>
      </c>
      <c r="G2568" s="100" t="s">
        <v>88</v>
      </c>
      <c r="H2568" s="97">
        <v>0</v>
      </c>
      <c r="I2568" s="97">
        <v>0</v>
      </c>
      <c r="J2568" s="97">
        <v>0</v>
      </c>
      <c r="K2568" s="97">
        <v>108338.78</v>
      </c>
      <c r="L2568" s="119">
        <f t="shared" si="779"/>
        <v>108338.78</v>
      </c>
      <c r="M2568" s="119">
        <f>IF(AND(D2568="да",G2568="нет",F2568="нет"),K2568/SUMIFS($K$22:$K$4031,$D$22:$D$4031,"да",$G$22:$G$4031,"нет",$F$22:$F$4031,"нет")*'Велич. кап. %'!$G$5,0)</f>
        <v>1735.8294086911108</v>
      </c>
      <c r="N2568" s="120" t="s">
        <v>45</v>
      </c>
      <c r="O2568" s="121">
        <f t="shared" si="798"/>
        <v>9.9373448142849556E-5</v>
      </c>
      <c r="P2568" s="119">
        <f t="shared" si="781"/>
        <v>99.820391070056004</v>
      </c>
      <c r="Q2568" s="119">
        <f t="shared" si="782"/>
        <v>59.8922346420336</v>
      </c>
      <c r="R2568" s="119">
        <f t="shared" si="783"/>
        <v>99.820391070056004</v>
      </c>
      <c r="S2568" s="119">
        <f t="shared" si="784"/>
        <v>39.928156428022398</v>
      </c>
      <c r="T2568" s="119">
        <f t="shared" si="785"/>
        <v>119.7844692840672</v>
      </c>
      <c r="U2568" s="119">
        <f t="shared" si="786"/>
        <v>201.5038136628888</v>
      </c>
      <c r="V2568" s="119">
        <f t="shared" si="787"/>
        <v>116.39486933783884</v>
      </c>
      <c r="W2568" s="119">
        <f t="shared" si="789"/>
        <v>20.100924623553823</v>
      </c>
      <c r="X2568" s="119">
        <f t="shared" si="790"/>
        <v>60.255224022026852</v>
      </c>
      <c r="Y2568" s="119">
        <f t="shared" si="791"/>
        <v>170.45190910736989</v>
      </c>
      <c r="Z2568" s="119">
        <f t="shared" si="792"/>
        <v>171.90535886156781</v>
      </c>
      <c r="AA2568" s="119">
        <f t="shared" si="796"/>
        <v>1.3259008122099465</v>
      </c>
      <c r="AB2568" s="119">
        <f t="shared" si="797"/>
        <v>6.0314064094791409</v>
      </c>
      <c r="AC2568" s="119">
        <f t="shared" si="793"/>
        <v>173.84134940971435</v>
      </c>
      <c r="AD2568" s="119">
        <f t="shared" si="794"/>
        <v>355.19422489094927</v>
      </c>
      <c r="AE2568" s="119">
        <f t="shared" si="795"/>
        <v>39.578785059277202</v>
      </c>
      <c r="AF2568" s="138">
        <f t="shared" si="788"/>
        <v>0</v>
      </c>
      <c r="AH2568" s="122">
        <v>5100</v>
      </c>
      <c r="AI2568" s="144" t="s">
        <v>2356</v>
      </c>
    </row>
    <row r="2569" spans="1:35" s="122" customFormat="1" ht="11.25" customHeight="1" x14ac:dyDescent="0.2">
      <c r="A2569" s="96" t="s">
        <v>89</v>
      </c>
      <c r="B2569" s="98">
        <v>340000006429</v>
      </c>
      <c r="C2569" s="99" t="s">
        <v>1192</v>
      </c>
      <c r="D2569" s="100" t="s">
        <v>88</v>
      </c>
      <c r="E2569" s="100" t="s">
        <v>87</v>
      </c>
      <c r="F2569" s="103" t="s">
        <v>88</v>
      </c>
      <c r="G2569" s="100" t="s">
        <v>88</v>
      </c>
      <c r="H2569" s="97">
        <v>0</v>
      </c>
      <c r="I2569" s="97">
        <v>0</v>
      </c>
      <c r="J2569" s="97">
        <v>0</v>
      </c>
      <c r="K2569" s="97">
        <v>51372.53</v>
      </c>
      <c r="L2569" s="119">
        <f t="shared" si="779"/>
        <v>0</v>
      </c>
      <c r="M2569" s="119">
        <f>IF(AND(D2569="да",G2569="нет",F2569="нет"),K2569/SUMIFS($K$22:$K$4031,$D$22:$D$4031,"да",$G$22:$G$4031,"нет",$F$22:$F$4031,"нет")*'Велич. кап. %'!$G$5,0)</f>
        <v>0</v>
      </c>
      <c r="N2569" s="120" t="s">
        <v>45</v>
      </c>
      <c r="O2569" s="121">
        <f t="shared" si="798"/>
        <v>0</v>
      </c>
      <c r="P2569" s="119">
        <f t="shared" si="781"/>
        <v>0</v>
      </c>
      <c r="Q2569" s="119">
        <f t="shared" si="782"/>
        <v>0</v>
      </c>
      <c r="R2569" s="119">
        <f t="shared" si="783"/>
        <v>0</v>
      </c>
      <c r="S2569" s="119">
        <f t="shared" si="784"/>
        <v>0</v>
      </c>
      <c r="T2569" s="119">
        <f t="shared" si="785"/>
        <v>0</v>
      </c>
      <c r="U2569" s="119">
        <f t="shared" si="786"/>
        <v>0</v>
      </c>
      <c r="V2569" s="119">
        <f t="shared" si="787"/>
        <v>0</v>
      </c>
      <c r="W2569" s="119">
        <f t="shared" si="789"/>
        <v>0</v>
      </c>
      <c r="X2569" s="119">
        <f t="shared" si="790"/>
        <v>0</v>
      </c>
      <c r="Y2569" s="119">
        <f t="shared" si="791"/>
        <v>0</v>
      </c>
      <c r="Z2569" s="119">
        <f t="shared" si="792"/>
        <v>0</v>
      </c>
      <c r="AA2569" s="119">
        <f t="shared" si="796"/>
        <v>0</v>
      </c>
      <c r="AB2569" s="119">
        <f t="shared" si="797"/>
        <v>0</v>
      </c>
      <c r="AC2569" s="119">
        <f t="shared" si="793"/>
        <v>0</v>
      </c>
      <c r="AD2569" s="119">
        <f t="shared" si="794"/>
        <v>0</v>
      </c>
      <c r="AE2569" s="119">
        <f t="shared" si="795"/>
        <v>0</v>
      </c>
      <c r="AF2569" s="138">
        <f t="shared" si="788"/>
        <v>0</v>
      </c>
      <c r="AH2569" s="122">
        <v>5100</v>
      </c>
      <c r="AI2569" s="144" t="s">
        <v>2356</v>
      </c>
    </row>
    <row r="2570" spans="1:35" s="122" customFormat="1" ht="11.25" customHeight="1" x14ac:dyDescent="0.2">
      <c r="A2570" s="96" t="s">
        <v>89</v>
      </c>
      <c r="B2570" s="98">
        <v>340000006430</v>
      </c>
      <c r="C2570" s="99" t="s">
        <v>1193</v>
      </c>
      <c r="D2570" s="100" t="s">
        <v>87</v>
      </c>
      <c r="E2570" s="100" t="s">
        <v>87</v>
      </c>
      <c r="F2570" s="103" t="s">
        <v>88</v>
      </c>
      <c r="G2570" s="100" t="s">
        <v>88</v>
      </c>
      <c r="H2570" s="97">
        <v>0</v>
      </c>
      <c r="I2570" s="97">
        <v>0</v>
      </c>
      <c r="J2570" s="97">
        <v>0</v>
      </c>
      <c r="K2570" s="97">
        <v>318892.36</v>
      </c>
      <c r="L2570" s="119">
        <f t="shared" si="779"/>
        <v>318892.36</v>
      </c>
      <c r="M2570" s="119">
        <f>IF(AND(D2570="да",G2570="нет",F2570="нет"),K2570/SUMIFS($K$22:$K$4031,$D$22:$D$4031,"да",$G$22:$G$4031,"нет",$F$22:$F$4031,"нет")*'Велич. кап. %'!$G$5,0)</f>
        <v>5109.3683784782579</v>
      </c>
      <c r="N2570" s="120" t="s">
        <v>45</v>
      </c>
      <c r="O2570" s="121">
        <f t="shared" ref="O2570:O2662" si="799">M2570/$M$21</f>
        <v>2.9250314060773905E-4</v>
      </c>
      <c r="P2570" s="119">
        <f t="shared" ref="P2570:P2662" si="800">O2570*$P$21</f>
        <v>293.81870540219376</v>
      </c>
      <c r="Q2570" s="119">
        <f t="shared" si="782"/>
        <v>176.29122324131623</v>
      </c>
      <c r="R2570" s="119">
        <f t="shared" si="783"/>
        <v>293.81870540219376</v>
      </c>
      <c r="S2570" s="119">
        <f t="shared" si="784"/>
        <v>117.52748216087748</v>
      </c>
      <c r="T2570" s="119">
        <f t="shared" si="785"/>
        <v>352.58244648263246</v>
      </c>
      <c r="U2570" s="119">
        <f t="shared" si="786"/>
        <v>593.12119527244863</v>
      </c>
      <c r="V2570" s="119">
        <f t="shared" si="787"/>
        <v>342.60524786263107</v>
      </c>
      <c r="W2570" s="119">
        <f t="shared" si="789"/>
        <v>59.16654490097811</v>
      </c>
      <c r="X2570" s="119">
        <f t="shared" si="790"/>
        <v>177.35967296948363</v>
      </c>
      <c r="Y2570" s="119">
        <f t="shared" si="791"/>
        <v>501.72072790329253</v>
      </c>
      <c r="Z2570" s="119">
        <f t="shared" si="792"/>
        <v>505.99891916830023</v>
      </c>
      <c r="AA2570" s="119">
        <f t="shared" si="796"/>
        <v>3.9027542965828728</v>
      </c>
      <c r="AB2570" s="119">
        <f t="shared" si="797"/>
        <v>17.753286718180963</v>
      </c>
      <c r="AC2570" s="119">
        <f t="shared" si="793"/>
        <v>511.69745661570499</v>
      </c>
      <c r="AD2570" s="119">
        <f t="shared" si="794"/>
        <v>1045.5048933894727</v>
      </c>
      <c r="AE2570" s="119">
        <f t="shared" si="795"/>
        <v>116.4991166919698</v>
      </c>
      <c r="AF2570" s="138">
        <f t="shared" si="788"/>
        <v>0</v>
      </c>
      <c r="AH2570" s="122">
        <v>5100</v>
      </c>
      <c r="AI2570" s="144" t="s">
        <v>2356</v>
      </c>
    </row>
    <row r="2571" spans="1:35" s="122" customFormat="1" ht="11.25" customHeight="1" x14ac:dyDescent="0.2">
      <c r="A2571" s="96" t="s">
        <v>89</v>
      </c>
      <c r="B2571" s="98">
        <v>340000006432</v>
      </c>
      <c r="C2571" s="99" t="s">
        <v>1194</v>
      </c>
      <c r="D2571" s="100" t="s">
        <v>88</v>
      </c>
      <c r="E2571" s="100" t="s">
        <v>87</v>
      </c>
      <c r="F2571" s="103" t="s">
        <v>88</v>
      </c>
      <c r="G2571" s="100" t="s">
        <v>88</v>
      </c>
      <c r="H2571" s="97">
        <v>0</v>
      </c>
      <c r="I2571" s="97">
        <v>0</v>
      </c>
      <c r="J2571" s="97">
        <v>0</v>
      </c>
      <c r="K2571" s="97">
        <v>1010403.2</v>
      </c>
      <c r="L2571" s="119">
        <f t="shared" si="779"/>
        <v>0</v>
      </c>
      <c r="M2571" s="119">
        <f>IF(AND(D2571="да",G2571="нет",F2571="нет"),K2571/SUMIFS($K$22:$K$4031,$D$22:$D$4031,"да",$G$22:$G$4031,"нет",$F$22:$F$4031,"нет")*'Велич. кап. %'!$G$5,0)</f>
        <v>0</v>
      </c>
      <c r="N2571" s="120" t="s">
        <v>45</v>
      </c>
      <c r="O2571" s="121">
        <f t="shared" ref="O2571:O2625" si="801">M2571/$M$21</f>
        <v>0</v>
      </c>
      <c r="P2571" s="119">
        <f t="shared" ref="P2571:P2625" si="802">O2571*$P$21</f>
        <v>0</v>
      </c>
      <c r="Q2571" s="119">
        <f t="shared" si="782"/>
        <v>0</v>
      </c>
      <c r="R2571" s="119">
        <f t="shared" si="783"/>
        <v>0</v>
      </c>
      <c r="S2571" s="119">
        <f t="shared" si="784"/>
        <v>0</v>
      </c>
      <c r="T2571" s="119">
        <f t="shared" si="785"/>
        <v>0</v>
      </c>
      <c r="U2571" s="119">
        <f t="shared" si="786"/>
        <v>0</v>
      </c>
      <c r="V2571" s="119">
        <f t="shared" si="787"/>
        <v>0</v>
      </c>
      <c r="W2571" s="119">
        <f t="shared" si="789"/>
        <v>0</v>
      </c>
      <c r="X2571" s="119">
        <f t="shared" si="790"/>
        <v>0</v>
      </c>
      <c r="Y2571" s="119">
        <f t="shared" si="791"/>
        <v>0</v>
      </c>
      <c r="Z2571" s="119">
        <f t="shared" si="792"/>
        <v>0</v>
      </c>
      <c r="AA2571" s="119">
        <f t="shared" si="796"/>
        <v>0</v>
      </c>
      <c r="AB2571" s="119">
        <f t="shared" si="797"/>
        <v>0</v>
      </c>
      <c r="AC2571" s="119">
        <f t="shared" si="793"/>
        <v>0</v>
      </c>
      <c r="AD2571" s="119">
        <f t="shared" si="794"/>
        <v>0</v>
      </c>
      <c r="AE2571" s="119">
        <f t="shared" si="795"/>
        <v>0</v>
      </c>
      <c r="AF2571" s="138">
        <f t="shared" si="788"/>
        <v>0</v>
      </c>
      <c r="AH2571" s="122">
        <v>5600</v>
      </c>
      <c r="AI2571" s="144" t="s">
        <v>2356</v>
      </c>
    </row>
    <row r="2572" spans="1:35" s="122" customFormat="1" ht="11.25" customHeight="1" x14ac:dyDescent="0.2">
      <c r="A2572" s="96" t="s">
        <v>89</v>
      </c>
      <c r="B2572" s="98">
        <v>340000006464</v>
      </c>
      <c r="C2572" s="99" t="s">
        <v>1195</v>
      </c>
      <c r="D2572" s="100" t="s">
        <v>87</v>
      </c>
      <c r="E2572" s="100" t="s">
        <v>87</v>
      </c>
      <c r="F2572" s="103" t="s">
        <v>88</v>
      </c>
      <c r="G2572" s="100" t="s">
        <v>88</v>
      </c>
      <c r="H2572" s="97">
        <v>0</v>
      </c>
      <c r="I2572" s="97">
        <v>40000</v>
      </c>
      <c r="J2572" s="97">
        <v>0</v>
      </c>
      <c r="K2572" s="97">
        <v>410078.9</v>
      </c>
      <c r="L2572" s="119">
        <f t="shared" si="779"/>
        <v>370078.9</v>
      </c>
      <c r="M2572" s="119">
        <f>IF(AND(D2572="да",G2572="нет",F2572="нет"),K2572/SUMIFS($K$22:$K$4031,$D$22:$D$4031,"да",$G$22:$G$4031,"нет",$F$22:$F$4031,"нет")*'Велич. кап. %'!$G$5,0)</f>
        <v>6570.380564592856</v>
      </c>
      <c r="N2572" s="120" t="s">
        <v>45</v>
      </c>
      <c r="O2572" s="121">
        <f t="shared" si="801"/>
        <v>3.7614374376033024E-4</v>
      </c>
      <c r="P2572" s="119">
        <f t="shared" si="802"/>
        <v>377.83549129479206</v>
      </c>
      <c r="Q2572" s="119">
        <f t="shared" si="782"/>
        <v>226.70129477687522</v>
      </c>
      <c r="R2572" s="119">
        <f t="shared" si="783"/>
        <v>377.83549129479206</v>
      </c>
      <c r="S2572" s="119">
        <f t="shared" si="784"/>
        <v>151.13419651791679</v>
      </c>
      <c r="T2572" s="119">
        <f t="shared" si="785"/>
        <v>453.40258955375043</v>
      </c>
      <c r="U2572" s="119">
        <f t="shared" si="786"/>
        <v>762.72284266707106</v>
      </c>
      <c r="V2572" s="119">
        <f t="shared" si="787"/>
        <v>440.57243383860038</v>
      </c>
      <c r="W2572" s="119">
        <f t="shared" si="789"/>
        <v>76.085082909461107</v>
      </c>
      <c r="X2572" s="119">
        <f t="shared" si="790"/>
        <v>228.07526525779917</v>
      </c>
      <c r="Y2572" s="119">
        <f t="shared" si="791"/>
        <v>645.18662098327331</v>
      </c>
      <c r="Z2572" s="119">
        <f t="shared" si="792"/>
        <v>650.68815124239893</v>
      </c>
      <c r="AA2572" s="119">
        <f t="shared" si="796"/>
        <v>5.0187379494227411</v>
      </c>
      <c r="AB2572" s="119">
        <f t="shared" si="797"/>
        <v>22.829798395848243</v>
      </c>
      <c r="AC2572" s="119">
        <f t="shared" si="793"/>
        <v>658.01617242183556</v>
      </c>
      <c r="AD2572" s="119">
        <f t="shared" si="794"/>
        <v>1344.4646231906349</v>
      </c>
      <c r="AE2572" s="119">
        <f t="shared" si="795"/>
        <v>149.81177229838502</v>
      </c>
      <c r="AF2572" s="138">
        <f t="shared" si="788"/>
        <v>0</v>
      </c>
      <c r="AH2572" s="122">
        <v>5100</v>
      </c>
      <c r="AI2572" s="144" t="s">
        <v>2356</v>
      </c>
    </row>
    <row r="2573" spans="1:35" s="122" customFormat="1" ht="11.25" customHeight="1" x14ac:dyDescent="0.2">
      <c r="A2573" s="96" t="s">
        <v>89</v>
      </c>
      <c r="B2573" s="98">
        <v>340000006465</v>
      </c>
      <c r="C2573" s="99" t="s">
        <v>1196</v>
      </c>
      <c r="D2573" s="100" t="s">
        <v>88</v>
      </c>
      <c r="E2573" s="100" t="s">
        <v>87</v>
      </c>
      <c r="F2573" s="103" t="s">
        <v>88</v>
      </c>
      <c r="G2573" s="100" t="s">
        <v>88</v>
      </c>
      <c r="H2573" s="97">
        <v>0</v>
      </c>
      <c r="I2573" s="97">
        <v>0</v>
      </c>
      <c r="J2573" s="97">
        <v>0</v>
      </c>
      <c r="K2573" s="97">
        <v>35746.879999999997</v>
      </c>
      <c r="L2573" s="119">
        <f t="shared" si="779"/>
        <v>0</v>
      </c>
      <c r="M2573" s="119">
        <f>IF(AND(D2573="да",G2573="нет",F2573="нет"),K2573/SUMIFS($K$22:$K$4031,$D$22:$D$4031,"да",$G$22:$G$4031,"нет",$F$22:$F$4031,"нет")*'Велич. кап. %'!$G$5,0)</f>
        <v>0</v>
      </c>
      <c r="N2573" s="120" t="s">
        <v>45</v>
      </c>
      <c r="O2573" s="121">
        <f t="shared" si="801"/>
        <v>0</v>
      </c>
      <c r="P2573" s="119">
        <f t="shared" si="802"/>
        <v>0</v>
      </c>
      <c r="Q2573" s="119">
        <f t="shared" si="782"/>
        <v>0</v>
      </c>
      <c r="R2573" s="119">
        <f t="shared" si="783"/>
        <v>0</v>
      </c>
      <c r="S2573" s="119">
        <f t="shared" si="784"/>
        <v>0</v>
      </c>
      <c r="T2573" s="119">
        <f t="shared" si="785"/>
        <v>0</v>
      </c>
      <c r="U2573" s="119">
        <f t="shared" si="786"/>
        <v>0</v>
      </c>
      <c r="V2573" s="119">
        <f t="shared" si="787"/>
        <v>0</v>
      </c>
      <c r="W2573" s="119">
        <f t="shared" si="789"/>
        <v>0</v>
      </c>
      <c r="X2573" s="119">
        <f t="shared" si="790"/>
        <v>0</v>
      </c>
      <c r="Y2573" s="119">
        <f t="shared" si="791"/>
        <v>0</v>
      </c>
      <c r="Z2573" s="119">
        <f t="shared" si="792"/>
        <v>0</v>
      </c>
      <c r="AA2573" s="119">
        <f t="shared" si="796"/>
        <v>0</v>
      </c>
      <c r="AB2573" s="119">
        <f t="shared" si="797"/>
        <v>0</v>
      </c>
      <c r="AC2573" s="119">
        <f t="shared" si="793"/>
        <v>0</v>
      </c>
      <c r="AD2573" s="119">
        <f t="shared" si="794"/>
        <v>0</v>
      </c>
      <c r="AE2573" s="119">
        <f t="shared" si="795"/>
        <v>0</v>
      </c>
      <c r="AF2573" s="138">
        <f t="shared" si="788"/>
        <v>0</v>
      </c>
      <c r="AH2573" s="122">
        <v>5100</v>
      </c>
      <c r="AI2573" s="144" t="s">
        <v>2356</v>
      </c>
    </row>
    <row r="2574" spans="1:35" s="122" customFormat="1" ht="11.25" customHeight="1" x14ac:dyDescent="0.2">
      <c r="A2574" s="96" t="s">
        <v>89</v>
      </c>
      <c r="B2574" s="98">
        <v>340000006466</v>
      </c>
      <c r="C2574" s="99" t="s">
        <v>1197</v>
      </c>
      <c r="D2574" s="100" t="s">
        <v>88</v>
      </c>
      <c r="E2574" s="100" t="s">
        <v>87</v>
      </c>
      <c r="F2574" s="103" t="s">
        <v>88</v>
      </c>
      <c r="G2574" s="100" t="s">
        <v>88</v>
      </c>
      <c r="H2574" s="97">
        <v>0</v>
      </c>
      <c r="I2574" s="97">
        <v>0</v>
      </c>
      <c r="J2574" s="97">
        <v>0</v>
      </c>
      <c r="K2574" s="97">
        <v>30515.3</v>
      </c>
      <c r="L2574" s="119">
        <f t="shared" si="779"/>
        <v>0</v>
      </c>
      <c r="M2574" s="119">
        <f>IF(AND(D2574="да",G2574="нет",F2574="нет"),K2574/SUMIFS($K$22:$K$4031,$D$22:$D$4031,"да",$G$22:$G$4031,"нет",$F$22:$F$4031,"нет")*'Велич. кап. %'!$G$5,0)</f>
        <v>0</v>
      </c>
      <c r="N2574" s="120" t="s">
        <v>45</v>
      </c>
      <c r="O2574" s="121">
        <f t="shared" si="801"/>
        <v>0</v>
      </c>
      <c r="P2574" s="119">
        <f t="shared" si="802"/>
        <v>0</v>
      </c>
      <c r="Q2574" s="119">
        <f t="shared" si="782"/>
        <v>0</v>
      </c>
      <c r="R2574" s="119">
        <f t="shared" si="783"/>
        <v>0</v>
      </c>
      <c r="S2574" s="119">
        <f t="shared" si="784"/>
        <v>0</v>
      </c>
      <c r="T2574" s="119">
        <f t="shared" si="785"/>
        <v>0</v>
      </c>
      <c r="U2574" s="119">
        <f t="shared" si="786"/>
        <v>0</v>
      </c>
      <c r="V2574" s="119">
        <f t="shared" si="787"/>
        <v>0</v>
      </c>
      <c r="W2574" s="119">
        <f t="shared" si="789"/>
        <v>0</v>
      </c>
      <c r="X2574" s="119">
        <f t="shared" si="790"/>
        <v>0</v>
      </c>
      <c r="Y2574" s="119">
        <f t="shared" si="791"/>
        <v>0</v>
      </c>
      <c r="Z2574" s="119">
        <f t="shared" si="792"/>
        <v>0</v>
      </c>
      <c r="AA2574" s="119">
        <f t="shared" si="796"/>
        <v>0</v>
      </c>
      <c r="AB2574" s="119">
        <f t="shared" si="797"/>
        <v>0</v>
      </c>
      <c r="AC2574" s="119">
        <f t="shared" si="793"/>
        <v>0</v>
      </c>
      <c r="AD2574" s="119">
        <f t="shared" si="794"/>
        <v>0</v>
      </c>
      <c r="AE2574" s="119">
        <f t="shared" si="795"/>
        <v>0</v>
      </c>
      <c r="AF2574" s="138">
        <f t="shared" si="788"/>
        <v>0</v>
      </c>
      <c r="AH2574" s="122">
        <v>5100</v>
      </c>
      <c r="AI2574" s="144" t="s">
        <v>2356</v>
      </c>
    </row>
    <row r="2575" spans="1:35" s="122" customFormat="1" ht="11.25" customHeight="1" x14ac:dyDescent="0.2">
      <c r="A2575" s="96" t="s">
        <v>89</v>
      </c>
      <c r="B2575" s="98">
        <v>340000006467</v>
      </c>
      <c r="C2575" s="99" t="s">
        <v>1198</v>
      </c>
      <c r="D2575" s="100" t="s">
        <v>88</v>
      </c>
      <c r="E2575" s="100" t="s">
        <v>87</v>
      </c>
      <c r="F2575" s="103" t="s">
        <v>88</v>
      </c>
      <c r="G2575" s="100" t="s">
        <v>88</v>
      </c>
      <c r="H2575" s="97">
        <v>0</v>
      </c>
      <c r="I2575" s="97">
        <v>22070.57</v>
      </c>
      <c r="J2575" s="97">
        <v>0</v>
      </c>
      <c r="K2575" s="97">
        <v>59109.53</v>
      </c>
      <c r="L2575" s="119">
        <f t="shared" si="779"/>
        <v>0</v>
      </c>
      <c r="M2575" s="119">
        <f>IF(AND(D2575="да",G2575="нет",F2575="нет"),K2575/SUMIFS($K$22:$K$4031,$D$22:$D$4031,"да",$G$22:$G$4031,"нет",$F$22:$F$4031,"нет")*'Велич. кап. %'!$G$5,0)</f>
        <v>0</v>
      </c>
      <c r="N2575" s="120" t="s">
        <v>45</v>
      </c>
      <c r="O2575" s="121">
        <f t="shared" si="801"/>
        <v>0</v>
      </c>
      <c r="P2575" s="119">
        <f t="shared" si="802"/>
        <v>0</v>
      </c>
      <c r="Q2575" s="119">
        <f t="shared" si="782"/>
        <v>0</v>
      </c>
      <c r="R2575" s="119">
        <f t="shared" si="783"/>
        <v>0</v>
      </c>
      <c r="S2575" s="119">
        <f t="shared" si="784"/>
        <v>0</v>
      </c>
      <c r="T2575" s="119">
        <f t="shared" si="785"/>
        <v>0</v>
      </c>
      <c r="U2575" s="119">
        <f t="shared" si="786"/>
        <v>0</v>
      </c>
      <c r="V2575" s="119">
        <f t="shared" si="787"/>
        <v>0</v>
      </c>
      <c r="W2575" s="119">
        <f t="shared" si="789"/>
        <v>0</v>
      </c>
      <c r="X2575" s="119">
        <f t="shared" si="790"/>
        <v>0</v>
      </c>
      <c r="Y2575" s="119">
        <f t="shared" si="791"/>
        <v>0</v>
      </c>
      <c r="Z2575" s="119">
        <f t="shared" si="792"/>
        <v>0</v>
      </c>
      <c r="AA2575" s="119">
        <f t="shared" si="796"/>
        <v>0</v>
      </c>
      <c r="AB2575" s="119">
        <f t="shared" si="797"/>
        <v>0</v>
      </c>
      <c r="AC2575" s="119">
        <f t="shared" si="793"/>
        <v>0</v>
      </c>
      <c r="AD2575" s="119">
        <f t="shared" si="794"/>
        <v>0</v>
      </c>
      <c r="AE2575" s="119">
        <f t="shared" si="795"/>
        <v>0</v>
      </c>
      <c r="AF2575" s="138">
        <f t="shared" si="788"/>
        <v>0</v>
      </c>
      <c r="AH2575" s="122">
        <v>5100</v>
      </c>
      <c r="AI2575" s="144" t="s">
        <v>2356</v>
      </c>
    </row>
    <row r="2576" spans="1:35" s="122" customFormat="1" ht="11.25" customHeight="1" x14ac:dyDescent="0.2">
      <c r="A2576" s="96" t="s">
        <v>89</v>
      </c>
      <c r="B2576" s="98">
        <v>340000006468</v>
      </c>
      <c r="C2576" s="99" t="s">
        <v>1199</v>
      </c>
      <c r="D2576" s="100" t="s">
        <v>88</v>
      </c>
      <c r="E2576" s="100" t="s">
        <v>87</v>
      </c>
      <c r="F2576" s="103" t="s">
        <v>88</v>
      </c>
      <c r="G2576" s="100" t="s">
        <v>88</v>
      </c>
      <c r="H2576" s="97">
        <v>0</v>
      </c>
      <c r="I2576" s="97">
        <v>0</v>
      </c>
      <c r="J2576" s="97">
        <v>0</v>
      </c>
      <c r="K2576" s="97">
        <v>39990.78</v>
      </c>
      <c r="L2576" s="119">
        <f t="shared" si="779"/>
        <v>0</v>
      </c>
      <c r="M2576" s="119">
        <f>IF(AND(D2576="да",G2576="нет",F2576="нет"),K2576/SUMIFS($K$22:$K$4031,$D$22:$D$4031,"да",$G$22:$G$4031,"нет",$F$22:$F$4031,"нет")*'Велич. кап. %'!$G$5,0)</f>
        <v>0</v>
      </c>
      <c r="N2576" s="120" t="s">
        <v>45</v>
      </c>
      <c r="O2576" s="121">
        <f t="shared" si="801"/>
        <v>0</v>
      </c>
      <c r="P2576" s="119">
        <f t="shared" si="802"/>
        <v>0</v>
      </c>
      <c r="Q2576" s="119">
        <f t="shared" si="782"/>
        <v>0</v>
      </c>
      <c r="R2576" s="119">
        <f t="shared" si="783"/>
        <v>0</v>
      </c>
      <c r="S2576" s="119">
        <f t="shared" si="784"/>
        <v>0</v>
      </c>
      <c r="T2576" s="119">
        <f t="shared" si="785"/>
        <v>0</v>
      </c>
      <c r="U2576" s="119">
        <f t="shared" si="786"/>
        <v>0</v>
      </c>
      <c r="V2576" s="119">
        <f t="shared" si="787"/>
        <v>0</v>
      </c>
      <c r="W2576" s="119">
        <f t="shared" si="789"/>
        <v>0</v>
      </c>
      <c r="X2576" s="119">
        <f t="shared" si="790"/>
        <v>0</v>
      </c>
      <c r="Y2576" s="119">
        <f t="shared" si="791"/>
        <v>0</v>
      </c>
      <c r="Z2576" s="119">
        <f t="shared" si="792"/>
        <v>0</v>
      </c>
      <c r="AA2576" s="119">
        <f t="shared" si="796"/>
        <v>0</v>
      </c>
      <c r="AB2576" s="119">
        <f t="shared" si="797"/>
        <v>0</v>
      </c>
      <c r="AC2576" s="119">
        <f t="shared" si="793"/>
        <v>0</v>
      </c>
      <c r="AD2576" s="119">
        <f t="shared" si="794"/>
        <v>0</v>
      </c>
      <c r="AE2576" s="119">
        <f t="shared" si="795"/>
        <v>0</v>
      </c>
      <c r="AF2576" s="138">
        <f t="shared" si="788"/>
        <v>0</v>
      </c>
      <c r="AH2576" s="122">
        <v>5100</v>
      </c>
      <c r="AI2576" s="144" t="s">
        <v>2357</v>
      </c>
    </row>
    <row r="2577" spans="1:35" s="122" customFormat="1" ht="11.25" customHeight="1" x14ac:dyDescent="0.2">
      <c r="A2577" s="96" t="s">
        <v>89</v>
      </c>
      <c r="B2577" s="98">
        <v>340000006481</v>
      </c>
      <c r="C2577" s="99" t="s">
        <v>1200</v>
      </c>
      <c r="D2577" s="100" t="s">
        <v>87</v>
      </c>
      <c r="E2577" s="100" t="s">
        <v>87</v>
      </c>
      <c r="F2577" s="103" t="s">
        <v>88</v>
      </c>
      <c r="G2577" s="100" t="s">
        <v>88</v>
      </c>
      <c r="H2577" s="97">
        <v>0</v>
      </c>
      <c r="I2577" s="97">
        <v>0</v>
      </c>
      <c r="J2577" s="97">
        <v>0</v>
      </c>
      <c r="K2577" s="97">
        <v>87532.23</v>
      </c>
      <c r="L2577" s="119">
        <f t="shared" si="779"/>
        <v>87532.23</v>
      </c>
      <c r="M2577" s="119">
        <f>IF(AND(D2577="да",G2577="нет",F2577="нет"),K2577/SUMIFS($K$22:$K$4031,$D$22:$D$4031,"да",$G$22:$G$4031,"нет",$F$22:$F$4031,"нет")*'Велич. кап. %'!$G$5,0)</f>
        <v>1402.4619719948323</v>
      </c>
      <c r="N2577" s="120" t="s">
        <v>45</v>
      </c>
      <c r="O2577" s="121">
        <f t="shared" si="801"/>
        <v>8.0288697350413025E-5</v>
      </c>
      <c r="P2577" s="119">
        <f t="shared" si="802"/>
        <v>80.649804528296215</v>
      </c>
      <c r="Q2577" s="119">
        <f t="shared" si="782"/>
        <v>48.389882716977731</v>
      </c>
      <c r="R2577" s="119">
        <f t="shared" si="783"/>
        <v>80.649804528296215</v>
      </c>
      <c r="S2577" s="119">
        <f t="shared" si="784"/>
        <v>32.259921811318485</v>
      </c>
      <c r="T2577" s="119">
        <f t="shared" si="785"/>
        <v>96.779765433955461</v>
      </c>
      <c r="U2577" s="119">
        <f t="shared" si="786"/>
        <v>162.80484387416146</v>
      </c>
      <c r="V2577" s="119">
        <f t="shared" si="787"/>
        <v>94.041140888790295</v>
      </c>
      <c r="W2577" s="119">
        <f t="shared" si="789"/>
        <v>16.240525851976333</v>
      </c>
      <c r="X2577" s="119">
        <f t="shared" si="790"/>
        <v>48.683159694041038</v>
      </c>
      <c r="Y2577" s="119">
        <f t="shared" si="791"/>
        <v>137.7164826106164</v>
      </c>
      <c r="Z2577" s="119">
        <f t="shared" si="792"/>
        <v>138.89079616830918</v>
      </c>
      <c r="AA2577" s="119">
        <f t="shared" si="796"/>
        <v>1.0712604927944347</v>
      </c>
      <c r="AB2577" s="119">
        <f t="shared" si="797"/>
        <v>4.8730699483416959</v>
      </c>
      <c r="AC2577" s="119">
        <f t="shared" si="793"/>
        <v>140.4549781716342</v>
      </c>
      <c r="AD2577" s="119">
        <f t="shared" si="794"/>
        <v>286.97888777985401</v>
      </c>
      <c r="AE2577" s="119">
        <f t="shared" si="795"/>
        <v>31.977647495469448</v>
      </c>
      <c r="AF2577" s="138">
        <f t="shared" si="788"/>
        <v>0</v>
      </c>
      <c r="AH2577" s="122">
        <v>5100</v>
      </c>
      <c r="AI2577" s="144" t="s">
        <v>2356</v>
      </c>
    </row>
    <row r="2578" spans="1:35" s="122" customFormat="1" ht="11.25" customHeight="1" x14ac:dyDescent="0.2">
      <c r="A2578" s="96" t="s">
        <v>89</v>
      </c>
      <c r="B2578" s="98">
        <v>340000006487</v>
      </c>
      <c r="C2578" s="99" t="s">
        <v>1201</v>
      </c>
      <c r="D2578" s="100" t="s">
        <v>88</v>
      </c>
      <c r="E2578" s="100" t="s">
        <v>87</v>
      </c>
      <c r="F2578" s="103" t="s">
        <v>88</v>
      </c>
      <c r="G2578" s="100" t="s">
        <v>88</v>
      </c>
      <c r="H2578" s="97">
        <v>0</v>
      </c>
      <c r="I2578" s="97">
        <v>0</v>
      </c>
      <c r="J2578" s="97">
        <v>28937.81</v>
      </c>
      <c r="K2578" s="97">
        <v>42955.37</v>
      </c>
      <c r="L2578" s="119">
        <f t="shared" si="779"/>
        <v>0</v>
      </c>
      <c r="M2578" s="119">
        <f>IF(AND(D2578="да",G2578="нет",F2578="нет"),K2578/SUMIFS($K$22:$K$4031,$D$22:$D$4031,"да",$G$22:$G$4031,"нет",$F$22:$F$4031,"нет")*'Велич. кап. %'!$G$5,0)</f>
        <v>0</v>
      </c>
      <c r="N2578" s="120" t="s">
        <v>45</v>
      </c>
      <c r="O2578" s="121">
        <f t="shared" si="801"/>
        <v>0</v>
      </c>
      <c r="P2578" s="119">
        <f t="shared" si="802"/>
        <v>0</v>
      </c>
      <c r="Q2578" s="119">
        <f t="shared" si="782"/>
        <v>0</v>
      </c>
      <c r="R2578" s="119">
        <f t="shared" si="783"/>
        <v>0</v>
      </c>
      <c r="S2578" s="119">
        <f t="shared" si="784"/>
        <v>0</v>
      </c>
      <c r="T2578" s="119">
        <f t="shared" si="785"/>
        <v>0</v>
      </c>
      <c r="U2578" s="119">
        <f t="shared" si="786"/>
        <v>0</v>
      </c>
      <c r="V2578" s="119">
        <f t="shared" si="787"/>
        <v>0</v>
      </c>
      <c r="W2578" s="119">
        <f t="shared" si="789"/>
        <v>0</v>
      </c>
      <c r="X2578" s="119">
        <f t="shared" si="790"/>
        <v>0</v>
      </c>
      <c r="Y2578" s="119">
        <f t="shared" si="791"/>
        <v>0</v>
      </c>
      <c r="Z2578" s="119">
        <f t="shared" si="792"/>
        <v>0</v>
      </c>
      <c r="AA2578" s="119">
        <f t="shared" si="796"/>
        <v>0</v>
      </c>
      <c r="AB2578" s="119">
        <f t="shared" si="797"/>
        <v>0</v>
      </c>
      <c r="AC2578" s="119">
        <f t="shared" si="793"/>
        <v>0</v>
      </c>
      <c r="AD2578" s="119">
        <f t="shared" si="794"/>
        <v>0</v>
      </c>
      <c r="AE2578" s="119">
        <f t="shared" si="795"/>
        <v>0</v>
      </c>
      <c r="AF2578" s="138">
        <f t="shared" si="788"/>
        <v>0</v>
      </c>
      <c r="AH2578" s="122">
        <v>5600</v>
      </c>
      <c r="AI2578" s="144" t="s">
        <v>2356</v>
      </c>
    </row>
    <row r="2579" spans="1:35" s="122" customFormat="1" ht="11.25" customHeight="1" x14ac:dyDescent="0.2">
      <c r="A2579" s="96" t="s">
        <v>89</v>
      </c>
      <c r="B2579" s="98">
        <v>340000006490</v>
      </c>
      <c r="C2579" s="99" t="s">
        <v>1202</v>
      </c>
      <c r="D2579" s="100" t="s">
        <v>87</v>
      </c>
      <c r="E2579" s="100" t="s">
        <v>87</v>
      </c>
      <c r="F2579" s="103" t="s">
        <v>88</v>
      </c>
      <c r="G2579" s="100" t="s">
        <v>88</v>
      </c>
      <c r="H2579" s="97">
        <v>0</v>
      </c>
      <c r="I2579" s="97">
        <v>0</v>
      </c>
      <c r="J2579" s="97">
        <v>0</v>
      </c>
      <c r="K2579" s="97">
        <v>139955.32999999996</v>
      </c>
      <c r="L2579" s="119">
        <f t="shared" si="779"/>
        <v>139955.32999999996</v>
      </c>
      <c r="M2579" s="119">
        <f>IF(AND(D2579="да",G2579="нет",F2579="нет"),K2579/SUMIFS($K$22:$K$4031,$D$22:$D$4031,"да",$G$22:$G$4031,"нет",$F$22:$F$4031,"нет")*'Велич. кап. %'!$G$5,0)</f>
        <v>2242.3972073256609</v>
      </c>
      <c r="N2579" s="120" t="s">
        <v>45</v>
      </c>
      <c r="O2579" s="121">
        <f t="shared" si="801"/>
        <v>1.2837364171970915E-4</v>
      </c>
      <c r="P2579" s="119">
        <f t="shared" si="802"/>
        <v>128.95101618219013</v>
      </c>
      <c r="Q2579" s="119">
        <f t="shared" si="782"/>
        <v>77.370609709314067</v>
      </c>
      <c r="R2579" s="119">
        <f t="shared" si="783"/>
        <v>128.95101618219013</v>
      </c>
      <c r="S2579" s="119">
        <f t="shared" si="784"/>
        <v>51.580406472876042</v>
      </c>
      <c r="T2579" s="119">
        <f t="shared" si="785"/>
        <v>154.74121941862813</v>
      </c>
      <c r="U2579" s="119">
        <f t="shared" si="786"/>
        <v>260.30875313020971</v>
      </c>
      <c r="V2579" s="119">
        <f t="shared" si="787"/>
        <v>150.36243114869959</v>
      </c>
      <c r="W2579" s="119">
        <f t="shared" si="789"/>
        <v>25.966985589043922</v>
      </c>
      <c r="X2579" s="119">
        <f t="shared" si="790"/>
        <v>77.839530426932001</v>
      </c>
      <c r="Y2579" s="119">
        <f t="shared" si="791"/>
        <v>220.19495870501726</v>
      </c>
      <c r="Z2579" s="119">
        <f t="shared" si="792"/>
        <v>222.07256928903146</v>
      </c>
      <c r="AA2579" s="119">
        <f t="shared" si="796"/>
        <v>1.7128389826810955</v>
      </c>
      <c r="AB2579" s="119">
        <f t="shared" si="797"/>
        <v>7.7915541821937442</v>
      </c>
      <c r="AC2579" s="119">
        <f t="shared" si="793"/>
        <v>224.5735407421227</v>
      </c>
      <c r="AD2579" s="119">
        <f t="shared" si="794"/>
        <v>458.85069924829315</v>
      </c>
      <c r="AE2579" s="119">
        <f t="shared" si="795"/>
        <v>51.12907791623838</v>
      </c>
      <c r="AF2579" s="138">
        <f t="shared" si="788"/>
        <v>0</v>
      </c>
      <c r="AH2579" s="122">
        <v>5300</v>
      </c>
      <c r="AI2579" s="144" t="s">
        <v>2356</v>
      </c>
    </row>
    <row r="2580" spans="1:35" s="122" customFormat="1" ht="11.25" customHeight="1" x14ac:dyDescent="0.2">
      <c r="A2580" s="96" t="s">
        <v>89</v>
      </c>
      <c r="B2580" s="98">
        <v>340000006502</v>
      </c>
      <c r="C2580" s="99" t="s">
        <v>1203</v>
      </c>
      <c r="D2580" s="100" t="s">
        <v>87</v>
      </c>
      <c r="E2580" s="100" t="s">
        <v>87</v>
      </c>
      <c r="F2580" s="103" t="s">
        <v>88</v>
      </c>
      <c r="G2580" s="100" t="s">
        <v>88</v>
      </c>
      <c r="H2580" s="97">
        <v>0</v>
      </c>
      <c r="I2580" s="97">
        <v>0</v>
      </c>
      <c r="J2580" s="97">
        <v>0</v>
      </c>
      <c r="K2580" s="97">
        <v>378575.25</v>
      </c>
      <c r="L2580" s="119">
        <f t="shared" si="779"/>
        <v>378575.25</v>
      </c>
      <c r="M2580" s="119">
        <f>IF(AND(D2580="да",G2580="нет",F2580="нет"),K2580/SUMIFS($K$22:$K$4031,$D$22:$D$4031,"да",$G$22:$G$4031,"нет",$F$22:$F$4031,"нет")*'Велич. кап. %'!$G$5,0)</f>
        <v>6065.6216763063921</v>
      </c>
      <c r="N2580" s="120" t="s">
        <v>45</v>
      </c>
      <c r="O2580" s="121">
        <f t="shared" si="801"/>
        <v>3.4724710739812009E-4</v>
      </c>
      <c r="P2580" s="119">
        <f t="shared" si="802"/>
        <v>348.808889157181</v>
      </c>
      <c r="Q2580" s="119">
        <f t="shared" si="782"/>
        <v>209.28533349430859</v>
      </c>
      <c r="R2580" s="119">
        <f t="shared" si="783"/>
        <v>348.808889157181</v>
      </c>
      <c r="S2580" s="119">
        <f t="shared" si="784"/>
        <v>139.52355566287238</v>
      </c>
      <c r="T2580" s="119">
        <f t="shared" si="785"/>
        <v>418.57066698861718</v>
      </c>
      <c r="U2580" s="119">
        <f t="shared" si="786"/>
        <v>704.12789061665217</v>
      </c>
      <c r="V2580" s="119">
        <f t="shared" si="787"/>
        <v>406.72616729013998</v>
      </c>
      <c r="W2580" s="119">
        <f t="shared" si="789"/>
        <v>70.239969146717769</v>
      </c>
      <c r="X2580" s="119">
        <f t="shared" si="790"/>
        <v>210.55375090936801</v>
      </c>
      <c r="Y2580" s="119">
        <f t="shared" si="791"/>
        <v>595.62119956768788</v>
      </c>
      <c r="Z2580" s="119">
        <f t="shared" si="792"/>
        <v>600.7000836390971</v>
      </c>
      <c r="AA2580" s="119">
        <f t="shared" si="796"/>
        <v>4.6331815021138647</v>
      </c>
      <c r="AB2580" s="119">
        <f t="shared" si="797"/>
        <v>21.075935960513569</v>
      </c>
      <c r="AC2580" s="119">
        <f t="shared" si="793"/>
        <v>607.46514141215141</v>
      </c>
      <c r="AD2580" s="119">
        <f t="shared" si="794"/>
        <v>1241.1782972509691</v>
      </c>
      <c r="AE2580" s="119">
        <f t="shared" si="795"/>
        <v>138.30272455082226</v>
      </c>
      <c r="AF2580" s="138">
        <f t="shared" si="788"/>
        <v>0</v>
      </c>
      <c r="AH2580" s="122">
        <v>5100</v>
      </c>
      <c r="AI2580" s="144" t="s">
        <v>2356</v>
      </c>
    </row>
    <row r="2581" spans="1:35" s="122" customFormat="1" ht="11.25" customHeight="1" x14ac:dyDescent="0.2">
      <c r="A2581" s="96" t="s">
        <v>89</v>
      </c>
      <c r="B2581" s="98">
        <v>340000006507</v>
      </c>
      <c r="C2581" s="99" t="s">
        <v>1204</v>
      </c>
      <c r="D2581" s="100" t="s">
        <v>87</v>
      </c>
      <c r="E2581" s="100" t="s">
        <v>87</v>
      </c>
      <c r="F2581" s="103" t="s">
        <v>88</v>
      </c>
      <c r="G2581" s="100" t="s">
        <v>88</v>
      </c>
      <c r="H2581" s="97">
        <v>0</v>
      </c>
      <c r="I2581" s="97">
        <v>0</v>
      </c>
      <c r="J2581" s="97">
        <v>439299.66</v>
      </c>
      <c r="K2581" s="97">
        <v>3841434.5300000003</v>
      </c>
      <c r="L2581" s="119">
        <f t="shared" si="779"/>
        <v>3841434.5300000003</v>
      </c>
      <c r="M2581" s="119">
        <f>IF(AND(D2581="да",G2581="нет",F2581="нет"),K2581/SUMIFS($K$22:$K$4031,$D$22:$D$4031,"да",$G$22:$G$4031,"нет",$F$22:$F$4031,"нет")*'Велич. кап. %'!$G$5,0)</f>
        <v>61548.367341182122</v>
      </c>
      <c r="N2581" s="120" t="s">
        <v>45</v>
      </c>
      <c r="O2581" s="121">
        <f t="shared" si="801"/>
        <v>3.5235452629345338E-3</v>
      </c>
      <c r="P2581" s="119">
        <f t="shared" si="802"/>
        <v>3539.3927922634603</v>
      </c>
      <c r="Q2581" s="119">
        <f t="shared" si="782"/>
        <v>2123.6356753580762</v>
      </c>
      <c r="R2581" s="119">
        <f t="shared" si="783"/>
        <v>3539.3927922634603</v>
      </c>
      <c r="S2581" s="119">
        <f t="shared" si="784"/>
        <v>1415.757116905384</v>
      </c>
      <c r="T2581" s="119">
        <f t="shared" si="785"/>
        <v>4247.2713507161525</v>
      </c>
      <c r="U2581" s="119">
        <f t="shared" si="786"/>
        <v>7144.8442351972835</v>
      </c>
      <c r="V2581" s="119">
        <f t="shared" si="787"/>
        <v>4127.0842277272486</v>
      </c>
      <c r="W2581" s="119">
        <f t="shared" si="789"/>
        <v>712.73080547747452</v>
      </c>
      <c r="X2581" s="119">
        <f t="shared" si="790"/>
        <v>2136.506412303142</v>
      </c>
      <c r="Y2581" s="119">
        <f t="shared" si="791"/>
        <v>6043.8178217391051</v>
      </c>
      <c r="Z2581" s="119">
        <f t="shared" si="792"/>
        <v>6095.3536805829635</v>
      </c>
      <c r="AA2581" s="119">
        <f t="shared" si="796"/>
        <v>47.013277825154887</v>
      </c>
      <c r="AB2581" s="119">
        <f t="shared" si="797"/>
        <v>213.85927408298755</v>
      </c>
      <c r="AC2581" s="119">
        <f t="shared" si="793"/>
        <v>6163.9992841369613</v>
      </c>
      <c r="AD2581" s="119">
        <f t="shared" si="794"/>
        <v>12594.339352470812</v>
      </c>
      <c r="AE2581" s="119">
        <f t="shared" si="795"/>
        <v>1403.369242132462</v>
      </c>
      <c r="AF2581" s="138">
        <f t="shared" si="788"/>
        <v>0</v>
      </c>
      <c r="AH2581" s="122">
        <v>5100</v>
      </c>
      <c r="AI2581" s="144" t="s">
        <v>2357</v>
      </c>
    </row>
    <row r="2582" spans="1:35" s="122" customFormat="1" ht="11.25" customHeight="1" x14ac:dyDescent="0.2">
      <c r="A2582" s="96" t="s">
        <v>89</v>
      </c>
      <c r="B2582" s="98">
        <v>340000006513</v>
      </c>
      <c r="C2582" s="99" t="s">
        <v>1205</v>
      </c>
      <c r="D2582" s="100" t="s">
        <v>88</v>
      </c>
      <c r="E2582" s="100" t="s">
        <v>87</v>
      </c>
      <c r="F2582" s="103" t="s">
        <v>88</v>
      </c>
      <c r="G2582" s="100" t="s">
        <v>88</v>
      </c>
      <c r="H2582" s="97">
        <v>0</v>
      </c>
      <c r="I2582" s="97">
        <v>0</v>
      </c>
      <c r="J2582" s="97">
        <v>0</v>
      </c>
      <c r="K2582" s="97">
        <v>142578.57999999999</v>
      </c>
      <c r="L2582" s="119">
        <f t="shared" si="779"/>
        <v>0</v>
      </c>
      <c r="M2582" s="119">
        <f>IF(AND(D2582="да",G2582="нет",F2582="нет"),K2582/SUMIFS($K$22:$K$4031,$D$22:$D$4031,"да",$G$22:$G$4031,"нет",$F$22:$F$4031,"нет")*'Велич. кап. %'!$G$5,0)</f>
        <v>0</v>
      </c>
      <c r="N2582" s="120" t="s">
        <v>45</v>
      </c>
      <c r="O2582" s="121">
        <f t="shared" si="801"/>
        <v>0</v>
      </c>
      <c r="P2582" s="119">
        <f t="shared" si="802"/>
        <v>0</v>
      </c>
      <c r="Q2582" s="119">
        <f t="shared" si="782"/>
        <v>0</v>
      </c>
      <c r="R2582" s="119">
        <f t="shared" si="783"/>
        <v>0</v>
      </c>
      <c r="S2582" s="119">
        <f t="shared" si="784"/>
        <v>0</v>
      </c>
      <c r="T2582" s="119">
        <f t="shared" si="785"/>
        <v>0</v>
      </c>
      <c r="U2582" s="119">
        <f t="shared" si="786"/>
        <v>0</v>
      </c>
      <c r="V2582" s="119">
        <f t="shared" si="787"/>
        <v>0</v>
      </c>
      <c r="W2582" s="119">
        <f t="shared" si="789"/>
        <v>0</v>
      </c>
      <c r="X2582" s="119">
        <f t="shared" si="790"/>
        <v>0</v>
      </c>
      <c r="Y2582" s="119">
        <f t="shared" si="791"/>
        <v>0</v>
      </c>
      <c r="Z2582" s="119">
        <f t="shared" si="792"/>
        <v>0</v>
      </c>
      <c r="AA2582" s="119">
        <f t="shared" si="796"/>
        <v>0</v>
      </c>
      <c r="AB2582" s="119">
        <f t="shared" si="797"/>
        <v>0</v>
      </c>
      <c r="AC2582" s="119">
        <f t="shared" si="793"/>
        <v>0</v>
      </c>
      <c r="AD2582" s="119">
        <f t="shared" si="794"/>
        <v>0</v>
      </c>
      <c r="AE2582" s="119">
        <f t="shared" si="795"/>
        <v>0</v>
      </c>
      <c r="AF2582" s="138">
        <f t="shared" si="788"/>
        <v>0</v>
      </c>
      <c r="AH2582" s="122">
        <v>5100</v>
      </c>
      <c r="AI2582" s="144" t="s">
        <v>2356</v>
      </c>
    </row>
    <row r="2583" spans="1:35" s="122" customFormat="1" ht="11.25" customHeight="1" x14ac:dyDescent="0.2">
      <c r="A2583" s="96" t="s">
        <v>89</v>
      </c>
      <c r="B2583" s="98">
        <v>340000006514</v>
      </c>
      <c r="C2583" s="99" t="s">
        <v>1206</v>
      </c>
      <c r="D2583" s="100" t="s">
        <v>87</v>
      </c>
      <c r="E2583" s="100" t="s">
        <v>87</v>
      </c>
      <c r="F2583" s="103" t="s">
        <v>88</v>
      </c>
      <c r="G2583" s="100" t="s">
        <v>88</v>
      </c>
      <c r="H2583" s="97">
        <v>0</v>
      </c>
      <c r="I2583" s="97">
        <v>0</v>
      </c>
      <c r="J2583" s="97">
        <v>17623.04</v>
      </c>
      <c r="K2583" s="97">
        <v>290585.95999999996</v>
      </c>
      <c r="L2583" s="119">
        <f t="shared" ref="L2583:L2646" si="803">IF(D2583="да",IF(F2583="нет",IF(G2583="нет",K2583+H2583-I2583,0),0),0)</f>
        <v>290585.95999999996</v>
      </c>
      <c r="M2583" s="119">
        <f>IF(AND(D2583="да",G2583="нет",F2583="нет"),K2583/SUMIFS($K$22:$K$4031,$D$22:$D$4031,"да",$G$22:$G$4031,"нет",$F$22:$F$4031,"нет")*'Велич. кап. %'!$G$5,0)</f>
        <v>4655.8365815153047</v>
      </c>
      <c r="N2583" s="120" t="s">
        <v>45</v>
      </c>
      <c r="O2583" s="121">
        <f t="shared" si="801"/>
        <v>2.665391730191179E-4</v>
      </c>
      <c r="P2583" s="119">
        <f t="shared" si="802"/>
        <v>267.73796203601006</v>
      </c>
      <c r="Q2583" s="119">
        <f t="shared" si="782"/>
        <v>160.64277722160602</v>
      </c>
      <c r="R2583" s="119">
        <f t="shared" si="783"/>
        <v>267.73796203601006</v>
      </c>
      <c r="S2583" s="119">
        <f t="shared" si="784"/>
        <v>107.09518481440401</v>
      </c>
      <c r="T2583" s="119">
        <f t="shared" si="785"/>
        <v>321.28555444321205</v>
      </c>
      <c r="U2583" s="119">
        <f t="shared" si="786"/>
        <v>540.47294179324945</v>
      </c>
      <c r="V2583" s="119">
        <f t="shared" si="787"/>
        <v>312.19397934525807</v>
      </c>
      <c r="W2583" s="119">
        <f t="shared" si="789"/>
        <v>53.914641448085582</v>
      </c>
      <c r="X2583" s="119">
        <f t="shared" si="790"/>
        <v>161.61638627881661</v>
      </c>
      <c r="Y2583" s="119">
        <f t="shared" si="791"/>
        <v>457.18561388450019</v>
      </c>
      <c r="Z2583" s="119">
        <f t="shared" si="792"/>
        <v>461.08405257963193</v>
      </c>
      <c r="AA2583" s="119">
        <f t="shared" si="796"/>
        <v>3.5563272946290048</v>
      </c>
      <c r="AB2583" s="119">
        <f t="shared" si="797"/>
        <v>16.177420695051662</v>
      </c>
      <c r="AC2583" s="119">
        <f t="shared" si="793"/>
        <v>466.27676078609403</v>
      </c>
      <c r="AD2583" s="119">
        <f t="shared" si="794"/>
        <v>952.70091491146911</v>
      </c>
      <c r="AE2583" s="119">
        <f t="shared" si="795"/>
        <v>106.15810194727798</v>
      </c>
      <c r="AF2583" s="138">
        <f t="shared" si="788"/>
        <v>0</v>
      </c>
      <c r="AH2583" s="122">
        <v>5100</v>
      </c>
      <c r="AI2583" s="144" t="s">
        <v>2356</v>
      </c>
    </row>
    <row r="2584" spans="1:35" s="122" customFormat="1" ht="11.25" customHeight="1" x14ac:dyDescent="0.2">
      <c r="A2584" s="96" t="s">
        <v>89</v>
      </c>
      <c r="B2584" s="98">
        <v>340000006515</v>
      </c>
      <c r="C2584" s="99" t="s">
        <v>1207</v>
      </c>
      <c r="D2584" s="100" t="s">
        <v>87</v>
      </c>
      <c r="E2584" s="100" t="s">
        <v>87</v>
      </c>
      <c r="F2584" s="103" t="s">
        <v>88</v>
      </c>
      <c r="G2584" s="100" t="s">
        <v>88</v>
      </c>
      <c r="H2584" s="97">
        <v>0</v>
      </c>
      <c r="I2584" s="97">
        <v>0</v>
      </c>
      <c r="J2584" s="97">
        <v>0</v>
      </c>
      <c r="K2584" s="97">
        <v>416341.8</v>
      </c>
      <c r="L2584" s="119">
        <f t="shared" si="803"/>
        <v>416341.8</v>
      </c>
      <c r="M2584" s="119">
        <f>IF(AND(D2584="да",G2584="нет",F2584="нет"),K2584/SUMIFS($K$22:$K$4031,$D$22:$D$4031,"да",$G$22:$G$4031,"нет",$F$22:$F$4031,"нет")*'Велич. кап. %'!$G$5,0)</f>
        <v>6670.7262210945391</v>
      </c>
      <c r="N2584" s="120" t="s">
        <v>45</v>
      </c>
      <c r="O2584" s="121">
        <f t="shared" si="801"/>
        <v>3.8188837156926297E-4</v>
      </c>
      <c r="P2584" s="119">
        <f t="shared" si="802"/>
        <v>383.6059561941812</v>
      </c>
      <c r="Q2584" s="119">
        <f t="shared" si="782"/>
        <v>230.16357371650872</v>
      </c>
      <c r="R2584" s="119">
        <f t="shared" si="783"/>
        <v>383.6059561941812</v>
      </c>
      <c r="S2584" s="119">
        <f t="shared" si="784"/>
        <v>153.44238247767248</v>
      </c>
      <c r="T2584" s="119">
        <f t="shared" si="785"/>
        <v>460.32714743301744</v>
      </c>
      <c r="U2584" s="119">
        <f t="shared" si="786"/>
        <v>774.371471482988</v>
      </c>
      <c r="V2584" s="119">
        <f t="shared" si="787"/>
        <v>447.30104410332689</v>
      </c>
      <c r="W2584" s="119">
        <f t="shared" si="789"/>
        <v>77.247086772019401</v>
      </c>
      <c r="X2584" s="119">
        <f t="shared" si="790"/>
        <v>231.55852806108669</v>
      </c>
      <c r="Y2584" s="119">
        <f t="shared" si="791"/>
        <v>655.04018645215285</v>
      </c>
      <c r="Z2584" s="119">
        <f t="shared" si="792"/>
        <v>660.62573842968402</v>
      </c>
      <c r="AA2584" s="119">
        <f t="shared" si="796"/>
        <v>5.0953862575981663</v>
      </c>
      <c r="AB2584" s="119">
        <f t="shared" si="797"/>
        <v>23.178464821683264</v>
      </c>
      <c r="AC2584" s="119">
        <f t="shared" si="793"/>
        <v>668.06567627648565</v>
      </c>
      <c r="AD2584" s="119">
        <f t="shared" si="794"/>
        <v>1364.9978607909616</v>
      </c>
      <c r="AE2584" s="119">
        <f t="shared" si="795"/>
        <v>152.09976163099284</v>
      </c>
      <c r="AF2584" s="138">
        <f t="shared" si="788"/>
        <v>0</v>
      </c>
      <c r="AH2584" s="122">
        <v>5100</v>
      </c>
      <c r="AI2584" s="144" t="s">
        <v>2356</v>
      </c>
    </row>
    <row r="2585" spans="1:35" s="122" customFormat="1" ht="11.25" customHeight="1" x14ac:dyDescent="0.2">
      <c r="A2585" s="96" t="s">
        <v>89</v>
      </c>
      <c r="B2585" s="98">
        <v>340000006516</v>
      </c>
      <c r="C2585" s="99" t="s">
        <v>1208</v>
      </c>
      <c r="D2585" s="100" t="s">
        <v>88</v>
      </c>
      <c r="E2585" s="100" t="s">
        <v>87</v>
      </c>
      <c r="F2585" s="103" t="s">
        <v>88</v>
      </c>
      <c r="G2585" s="100" t="s">
        <v>88</v>
      </c>
      <c r="H2585" s="97">
        <v>0</v>
      </c>
      <c r="I2585" s="97">
        <v>0</v>
      </c>
      <c r="J2585" s="97">
        <v>0</v>
      </c>
      <c r="K2585" s="97">
        <v>49452.6</v>
      </c>
      <c r="L2585" s="119">
        <f t="shared" si="803"/>
        <v>0</v>
      </c>
      <c r="M2585" s="119">
        <f>IF(AND(D2585="да",G2585="нет",F2585="нет"),K2585/SUMIFS($K$22:$K$4031,$D$22:$D$4031,"да",$G$22:$G$4031,"нет",$F$22:$F$4031,"нет")*'Велич. кап. %'!$G$5,0)</f>
        <v>0</v>
      </c>
      <c r="N2585" s="120" t="s">
        <v>45</v>
      </c>
      <c r="O2585" s="121">
        <f t="shared" si="801"/>
        <v>0</v>
      </c>
      <c r="P2585" s="119">
        <f t="shared" si="802"/>
        <v>0</v>
      </c>
      <c r="Q2585" s="119">
        <f t="shared" si="782"/>
        <v>0</v>
      </c>
      <c r="R2585" s="119">
        <f t="shared" si="783"/>
        <v>0</v>
      </c>
      <c r="S2585" s="119">
        <f t="shared" si="784"/>
        <v>0</v>
      </c>
      <c r="T2585" s="119">
        <f t="shared" si="785"/>
        <v>0</v>
      </c>
      <c r="U2585" s="119">
        <f t="shared" si="786"/>
        <v>0</v>
      </c>
      <c r="V2585" s="119">
        <f t="shared" si="787"/>
        <v>0</v>
      </c>
      <c r="W2585" s="119">
        <f t="shared" si="789"/>
        <v>0</v>
      </c>
      <c r="X2585" s="119">
        <f t="shared" si="790"/>
        <v>0</v>
      </c>
      <c r="Y2585" s="119">
        <f t="shared" si="791"/>
        <v>0</v>
      </c>
      <c r="Z2585" s="119">
        <f t="shared" si="792"/>
        <v>0</v>
      </c>
      <c r="AA2585" s="119">
        <f t="shared" si="796"/>
        <v>0</v>
      </c>
      <c r="AB2585" s="119">
        <f t="shared" si="797"/>
        <v>0</v>
      </c>
      <c r="AC2585" s="119">
        <f t="shared" si="793"/>
        <v>0</v>
      </c>
      <c r="AD2585" s="119">
        <f t="shared" si="794"/>
        <v>0</v>
      </c>
      <c r="AE2585" s="119">
        <f t="shared" si="795"/>
        <v>0</v>
      </c>
      <c r="AF2585" s="138">
        <f t="shared" si="788"/>
        <v>0</v>
      </c>
      <c r="AH2585" s="122">
        <v>5100</v>
      </c>
      <c r="AI2585" s="144" t="s">
        <v>2356</v>
      </c>
    </row>
    <row r="2586" spans="1:35" s="122" customFormat="1" ht="11.25" customHeight="1" x14ac:dyDescent="0.2">
      <c r="A2586" s="96" t="s">
        <v>89</v>
      </c>
      <c r="B2586" s="98">
        <v>340000006518</v>
      </c>
      <c r="C2586" s="99" t="s">
        <v>1209</v>
      </c>
      <c r="D2586" s="100" t="s">
        <v>87</v>
      </c>
      <c r="E2586" s="100" t="s">
        <v>87</v>
      </c>
      <c r="F2586" s="103" t="s">
        <v>88</v>
      </c>
      <c r="G2586" s="100" t="s">
        <v>88</v>
      </c>
      <c r="H2586" s="97">
        <v>0</v>
      </c>
      <c r="I2586" s="97">
        <v>0</v>
      </c>
      <c r="J2586" s="97">
        <v>13343.42</v>
      </c>
      <c r="K2586" s="97">
        <v>57228.369999999995</v>
      </c>
      <c r="L2586" s="119">
        <f t="shared" si="803"/>
        <v>57228.369999999995</v>
      </c>
      <c r="M2586" s="119">
        <f>IF(AND(D2586="да",G2586="нет",F2586="нет"),K2586/SUMIFS($K$22:$K$4031,$D$22:$D$4031,"да",$G$22:$G$4031,"нет",$F$22:$F$4031,"нет")*'Велич. кап. %'!$G$5,0)</f>
        <v>916.92640121529962</v>
      </c>
      <c r="N2586" s="120" t="s">
        <v>45</v>
      </c>
      <c r="O2586" s="121">
        <f t="shared" si="801"/>
        <v>5.2492565067603729E-5</v>
      </c>
      <c r="P2586" s="119">
        <f t="shared" si="802"/>
        <v>52.728656107276258</v>
      </c>
      <c r="Q2586" s="119">
        <f t="shared" si="782"/>
        <v>31.637193664365753</v>
      </c>
      <c r="R2586" s="119">
        <f t="shared" si="783"/>
        <v>52.728656107276258</v>
      </c>
      <c r="S2586" s="119">
        <f t="shared" si="784"/>
        <v>21.091462442910501</v>
      </c>
      <c r="T2586" s="119">
        <f t="shared" si="785"/>
        <v>63.274387328731507</v>
      </c>
      <c r="U2586" s="119">
        <f t="shared" si="786"/>
        <v>106.44143126506366</v>
      </c>
      <c r="V2586" s="119">
        <f t="shared" si="787"/>
        <v>61.483880920271524</v>
      </c>
      <c r="W2586" s="119">
        <f t="shared" si="789"/>
        <v>10.618018328237115</v>
      </c>
      <c r="X2586" s="119">
        <f t="shared" si="790"/>
        <v>31.828937475255305</v>
      </c>
      <c r="Y2586" s="119">
        <f t="shared" si="791"/>
        <v>90.038718560453887</v>
      </c>
      <c r="Z2586" s="119">
        <f t="shared" si="792"/>
        <v>90.806482054833722</v>
      </c>
      <c r="AA2586" s="119">
        <f t="shared" si="796"/>
        <v>0.70038763833644158</v>
      </c>
      <c r="AB2586" s="119">
        <f t="shared" si="797"/>
        <v>3.1860018879854812</v>
      </c>
      <c r="AC2586" s="119">
        <f t="shared" si="793"/>
        <v>91.829140639375964</v>
      </c>
      <c r="AD2586" s="119">
        <f t="shared" si="794"/>
        <v>187.62613464839134</v>
      </c>
      <c r="AE2586" s="119">
        <f t="shared" si="795"/>
        <v>20.906912146535035</v>
      </c>
      <c r="AF2586" s="138">
        <f t="shared" si="788"/>
        <v>0</v>
      </c>
      <c r="AH2586" s="122">
        <v>5100</v>
      </c>
      <c r="AI2586" s="144" t="s">
        <v>2356</v>
      </c>
    </row>
    <row r="2587" spans="1:35" s="122" customFormat="1" ht="11.25" customHeight="1" x14ac:dyDescent="0.2">
      <c r="A2587" s="96" t="s">
        <v>89</v>
      </c>
      <c r="B2587" s="98">
        <v>340000006519</v>
      </c>
      <c r="C2587" s="99" t="s">
        <v>1210</v>
      </c>
      <c r="D2587" s="100" t="s">
        <v>87</v>
      </c>
      <c r="E2587" s="100" t="s">
        <v>87</v>
      </c>
      <c r="F2587" s="103" t="s">
        <v>88</v>
      </c>
      <c r="G2587" s="100" t="s">
        <v>88</v>
      </c>
      <c r="H2587" s="97">
        <v>0</v>
      </c>
      <c r="I2587" s="97">
        <v>0</v>
      </c>
      <c r="J2587" s="97">
        <v>17623.04</v>
      </c>
      <c r="K2587" s="97">
        <v>674928.89</v>
      </c>
      <c r="L2587" s="119">
        <f t="shared" si="803"/>
        <v>674928.89</v>
      </c>
      <c r="M2587" s="119">
        <f>IF(AND(D2587="да",G2587="нет",F2587="нет"),K2587/SUMIFS($K$22:$K$4031,$D$22:$D$4031,"да",$G$22:$G$4031,"нет",$F$22:$F$4031,"нет")*'Велич. кап. %'!$G$5,0)</f>
        <v>10813.86938303392</v>
      </c>
      <c r="N2587" s="120" t="s">
        <v>45</v>
      </c>
      <c r="O2587" s="121">
        <f t="shared" si="801"/>
        <v>6.1907666904247949E-4</v>
      </c>
      <c r="P2587" s="119">
        <f t="shared" si="802"/>
        <v>621.86103391859126</v>
      </c>
      <c r="Q2587" s="119">
        <f t="shared" si="782"/>
        <v>373.11662035115472</v>
      </c>
      <c r="R2587" s="119">
        <f t="shared" si="783"/>
        <v>621.86103391859126</v>
      </c>
      <c r="S2587" s="119">
        <f t="shared" si="784"/>
        <v>248.74441356743648</v>
      </c>
      <c r="T2587" s="119">
        <f t="shared" si="785"/>
        <v>746.23324070230944</v>
      </c>
      <c r="U2587" s="119">
        <f t="shared" si="786"/>
        <v>1255.3283809016527</v>
      </c>
      <c r="V2587" s="119">
        <f t="shared" si="787"/>
        <v>725.1167122602136</v>
      </c>
      <c r="W2587" s="119">
        <f t="shared" si="789"/>
        <v>125.22473249328493</v>
      </c>
      <c r="X2587" s="119">
        <f t="shared" si="790"/>
        <v>375.37797145110835</v>
      </c>
      <c r="Y2587" s="119">
        <f t="shared" si="791"/>
        <v>1061.881237837624</v>
      </c>
      <c r="Z2587" s="119">
        <f t="shared" si="792"/>
        <v>1070.9359385576392</v>
      </c>
      <c r="AA2587" s="119">
        <f t="shared" si="796"/>
        <v>8.2600963702467158</v>
      </c>
      <c r="AB2587" s="119">
        <f t="shared" si="797"/>
        <v>37.574453331379964</v>
      </c>
      <c r="AC2587" s="119">
        <f t="shared" si="793"/>
        <v>1082.9967717303134</v>
      </c>
      <c r="AD2587" s="119">
        <f t="shared" si="794"/>
        <v>2212.7888456936539</v>
      </c>
      <c r="AE2587" s="119">
        <f t="shared" si="795"/>
        <v>246.56789994872139</v>
      </c>
      <c r="AF2587" s="138">
        <f t="shared" si="788"/>
        <v>0</v>
      </c>
      <c r="AH2587" s="122">
        <v>5100</v>
      </c>
      <c r="AI2587" s="144" t="s">
        <v>2356</v>
      </c>
    </row>
    <row r="2588" spans="1:35" s="122" customFormat="1" ht="11.25" customHeight="1" x14ac:dyDescent="0.2">
      <c r="A2588" s="96" t="s">
        <v>89</v>
      </c>
      <c r="B2588" s="98">
        <v>340000006525</v>
      </c>
      <c r="C2588" s="99" t="s">
        <v>1211</v>
      </c>
      <c r="D2588" s="100" t="s">
        <v>87</v>
      </c>
      <c r="E2588" s="100" t="s">
        <v>87</v>
      </c>
      <c r="F2588" s="103" t="s">
        <v>88</v>
      </c>
      <c r="G2588" s="100" t="s">
        <v>88</v>
      </c>
      <c r="H2588" s="97">
        <v>0</v>
      </c>
      <c r="I2588" s="97">
        <v>0</v>
      </c>
      <c r="J2588" s="97">
        <v>0</v>
      </c>
      <c r="K2588" s="97">
        <v>19779.5</v>
      </c>
      <c r="L2588" s="119">
        <f t="shared" si="803"/>
        <v>19779.5</v>
      </c>
      <c r="M2588" s="119">
        <f>IF(AND(D2588="да",G2588="нет",F2588="нет"),K2588/SUMIFS($K$22:$K$4031,$D$22:$D$4031,"да",$G$22:$G$4031,"нет",$F$22:$F$4031,"нет")*'Велич. кап. %'!$G$5,0)</f>
        <v>316.91180008862773</v>
      </c>
      <c r="N2588" s="120" t="s">
        <v>45</v>
      </c>
      <c r="O2588" s="121">
        <f t="shared" si="801"/>
        <v>1.8142692003191217E-5</v>
      </c>
      <c r="P2588" s="119">
        <f t="shared" si="802"/>
        <v>18.22429074030714</v>
      </c>
      <c r="Q2588" s="119">
        <f t="shared" si="782"/>
        <v>10.934574444184284</v>
      </c>
      <c r="R2588" s="119">
        <f t="shared" si="783"/>
        <v>18.22429074030714</v>
      </c>
      <c r="S2588" s="119">
        <f t="shared" si="784"/>
        <v>7.2897162961228554</v>
      </c>
      <c r="T2588" s="119">
        <f t="shared" si="785"/>
        <v>21.869148888368567</v>
      </c>
      <c r="U2588" s="119">
        <f t="shared" si="786"/>
        <v>36.788716675091862</v>
      </c>
      <c r="V2588" s="119">
        <f t="shared" si="787"/>
        <v>21.250306843660073</v>
      </c>
      <c r="W2588" s="119">
        <f t="shared" si="789"/>
        <v>3.6698423093889629</v>
      </c>
      <c r="X2588" s="119">
        <f t="shared" si="790"/>
        <v>11.000845713267955</v>
      </c>
      <c r="Y2588" s="119">
        <f t="shared" si="791"/>
        <v>31.119544969854953</v>
      </c>
      <c r="Z2588" s="119">
        <f t="shared" si="792"/>
        <v>31.384902484617047</v>
      </c>
      <c r="AA2588" s="119">
        <f t="shared" si="796"/>
        <v>0.24207079971831538</v>
      </c>
      <c r="AB2588" s="119">
        <f t="shared" si="797"/>
        <v>1.1011588193654447</v>
      </c>
      <c r="AC2588" s="119">
        <f t="shared" si="793"/>
        <v>31.738357868248514</v>
      </c>
      <c r="AD2588" s="119">
        <f t="shared" si="794"/>
        <v>64.848101217592912</v>
      </c>
      <c r="AE2588" s="119">
        <f t="shared" si="795"/>
        <v>7.2259312785317809</v>
      </c>
      <c r="AF2588" s="138">
        <f t="shared" si="788"/>
        <v>0</v>
      </c>
      <c r="AH2588" s="122">
        <v>5100</v>
      </c>
      <c r="AI2588" s="144" t="s">
        <v>2356</v>
      </c>
    </row>
    <row r="2589" spans="1:35" s="122" customFormat="1" ht="11.25" customHeight="1" x14ac:dyDescent="0.2">
      <c r="A2589" s="96" t="s">
        <v>89</v>
      </c>
      <c r="B2589" s="98">
        <v>340000006534</v>
      </c>
      <c r="C2589" s="99" t="s">
        <v>1212</v>
      </c>
      <c r="D2589" s="100" t="s">
        <v>88</v>
      </c>
      <c r="E2589" s="100" t="s">
        <v>87</v>
      </c>
      <c r="F2589" s="103" t="s">
        <v>88</v>
      </c>
      <c r="G2589" s="100" t="s">
        <v>88</v>
      </c>
      <c r="H2589" s="97">
        <v>0</v>
      </c>
      <c r="I2589" s="97">
        <v>0</v>
      </c>
      <c r="J2589" s="97">
        <v>0</v>
      </c>
      <c r="K2589" s="97">
        <v>18935.849999999999</v>
      </c>
      <c r="L2589" s="119">
        <f t="shared" si="803"/>
        <v>0</v>
      </c>
      <c r="M2589" s="119">
        <f>IF(AND(D2589="да",G2589="нет",F2589="нет"),K2589/SUMIFS($K$22:$K$4031,$D$22:$D$4031,"да",$G$22:$G$4031,"нет",$F$22:$F$4031,"нет")*'Велич. кап. %'!$G$5,0)</f>
        <v>0</v>
      </c>
      <c r="N2589" s="120" t="s">
        <v>45</v>
      </c>
      <c r="O2589" s="121">
        <f t="shared" si="801"/>
        <v>0</v>
      </c>
      <c r="P2589" s="119">
        <f t="shared" si="802"/>
        <v>0</v>
      </c>
      <c r="Q2589" s="119">
        <f t="shared" si="782"/>
        <v>0</v>
      </c>
      <c r="R2589" s="119">
        <f t="shared" si="783"/>
        <v>0</v>
      </c>
      <c r="S2589" s="119">
        <f t="shared" si="784"/>
        <v>0</v>
      </c>
      <c r="T2589" s="119">
        <f t="shared" si="785"/>
        <v>0</v>
      </c>
      <c r="U2589" s="119">
        <f t="shared" si="786"/>
        <v>0</v>
      </c>
      <c r="V2589" s="119">
        <f t="shared" si="787"/>
        <v>0</v>
      </c>
      <c r="W2589" s="119">
        <f t="shared" si="789"/>
        <v>0</v>
      </c>
      <c r="X2589" s="119">
        <f t="shared" si="790"/>
        <v>0</v>
      </c>
      <c r="Y2589" s="119">
        <f t="shared" si="791"/>
        <v>0</v>
      </c>
      <c r="Z2589" s="119">
        <f t="shared" si="792"/>
        <v>0</v>
      </c>
      <c r="AA2589" s="119">
        <f t="shared" si="796"/>
        <v>0</v>
      </c>
      <c r="AB2589" s="119">
        <f t="shared" si="797"/>
        <v>0</v>
      </c>
      <c r="AC2589" s="119">
        <f t="shared" si="793"/>
        <v>0</v>
      </c>
      <c r="AD2589" s="119">
        <f t="shared" si="794"/>
        <v>0</v>
      </c>
      <c r="AE2589" s="119">
        <f t="shared" si="795"/>
        <v>0</v>
      </c>
      <c r="AF2589" s="138">
        <f t="shared" si="788"/>
        <v>0</v>
      </c>
      <c r="AH2589" s="122">
        <v>5100</v>
      </c>
      <c r="AI2589" s="144" t="s">
        <v>2356</v>
      </c>
    </row>
    <row r="2590" spans="1:35" s="122" customFormat="1" ht="11.25" customHeight="1" x14ac:dyDescent="0.2">
      <c r="A2590" s="96" t="s">
        <v>89</v>
      </c>
      <c r="B2590" s="98">
        <v>340000006542</v>
      </c>
      <c r="C2590" s="99" t="s">
        <v>1213</v>
      </c>
      <c r="D2590" s="100" t="s">
        <v>87</v>
      </c>
      <c r="E2590" s="100" t="s">
        <v>87</v>
      </c>
      <c r="F2590" s="103" t="s">
        <v>88</v>
      </c>
      <c r="G2590" s="100" t="s">
        <v>88</v>
      </c>
      <c r="H2590" s="97">
        <v>0</v>
      </c>
      <c r="I2590" s="97">
        <v>0</v>
      </c>
      <c r="J2590" s="97">
        <v>0</v>
      </c>
      <c r="K2590" s="97">
        <v>32742.25</v>
      </c>
      <c r="L2590" s="119">
        <f t="shared" si="803"/>
        <v>32742.25</v>
      </c>
      <c r="M2590" s="119">
        <f>IF(AND(D2590="да",G2590="нет",F2590="нет"),K2590/SUMIFS($K$22:$K$4031,$D$22:$D$4031,"да",$G$22:$G$4031,"нет",$F$22:$F$4031,"нет")*'Велич. кап. %'!$G$5,0)</f>
        <v>524.60402873944599</v>
      </c>
      <c r="N2590" s="120" t="s">
        <v>45</v>
      </c>
      <c r="O2590" s="121">
        <f t="shared" si="801"/>
        <v>3.0032738807426258E-5</v>
      </c>
      <c r="P2590" s="119">
        <f t="shared" si="802"/>
        <v>30.167814327552339</v>
      </c>
      <c r="Q2590" s="119">
        <f t="shared" si="782"/>
        <v>18.100688596531402</v>
      </c>
      <c r="R2590" s="119">
        <f t="shared" si="783"/>
        <v>30.167814327552339</v>
      </c>
      <c r="S2590" s="119">
        <f t="shared" si="784"/>
        <v>12.067125731020935</v>
      </c>
      <c r="T2590" s="119">
        <f t="shared" si="785"/>
        <v>36.201377193062804</v>
      </c>
      <c r="U2590" s="119">
        <f t="shared" si="786"/>
        <v>60.898675828763452</v>
      </c>
      <c r="V2590" s="119">
        <f t="shared" si="787"/>
        <v>35.176969046327216</v>
      </c>
      <c r="W2590" s="119">
        <f t="shared" si="789"/>
        <v>6.0749207186526855</v>
      </c>
      <c r="X2590" s="119">
        <f t="shared" si="790"/>
        <v>18.210391595098343</v>
      </c>
      <c r="Y2590" s="119">
        <f t="shared" si="791"/>
        <v>51.514139451919078</v>
      </c>
      <c r="Z2590" s="119">
        <f t="shared" si="792"/>
        <v>51.953402430645497</v>
      </c>
      <c r="AA2590" s="119">
        <f t="shared" si="796"/>
        <v>0.40071501514583346</v>
      </c>
      <c r="AB2590" s="119">
        <f t="shared" si="797"/>
        <v>1.822817429832313</v>
      </c>
      <c r="AC2590" s="119">
        <f t="shared" si="793"/>
        <v>52.538499350926969</v>
      </c>
      <c r="AD2590" s="119">
        <f t="shared" si="794"/>
        <v>107.3471393155404</v>
      </c>
      <c r="AE2590" s="119">
        <f t="shared" si="795"/>
        <v>11.961538380874503</v>
      </c>
      <c r="AF2590" s="138">
        <f t="shared" si="788"/>
        <v>0</v>
      </c>
      <c r="AH2590" s="122">
        <v>5100</v>
      </c>
      <c r="AI2590" s="144" t="s">
        <v>2356</v>
      </c>
    </row>
    <row r="2591" spans="1:35" s="122" customFormat="1" ht="11.25" customHeight="1" x14ac:dyDescent="0.2">
      <c r="A2591" s="96" t="s">
        <v>89</v>
      </c>
      <c r="B2591" s="98">
        <v>340000006543</v>
      </c>
      <c r="C2591" s="99" t="s">
        <v>1214</v>
      </c>
      <c r="D2591" s="100" t="s">
        <v>87</v>
      </c>
      <c r="E2591" s="100" t="s">
        <v>87</v>
      </c>
      <c r="F2591" s="103" t="s">
        <v>88</v>
      </c>
      <c r="G2591" s="100" t="s">
        <v>88</v>
      </c>
      <c r="H2591" s="97">
        <v>0</v>
      </c>
      <c r="I2591" s="97">
        <v>0</v>
      </c>
      <c r="J2591" s="97">
        <v>0</v>
      </c>
      <c r="K2591" s="97">
        <v>46922.6</v>
      </c>
      <c r="L2591" s="119">
        <f t="shared" si="803"/>
        <v>46922.6</v>
      </c>
      <c r="M2591" s="119">
        <f>IF(AND(D2591="да",G2591="нет",F2591="нет"),K2591/SUMIFS($K$22:$K$4031,$D$22:$D$4031,"да",$G$22:$G$4031,"нет",$F$22:$F$4031,"нет")*'Велич. кап. %'!$G$5,0)</f>
        <v>751.80493090516154</v>
      </c>
      <c r="N2591" s="120" t="s">
        <v>45</v>
      </c>
      <c r="O2591" s="121">
        <f t="shared" si="801"/>
        <v>4.3039625864604268E-5</v>
      </c>
      <c r="P2591" s="119">
        <f t="shared" si="802"/>
        <v>43.233201278653951</v>
      </c>
      <c r="Q2591" s="119">
        <f t="shared" si="782"/>
        <v>25.939920767192369</v>
      </c>
      <c r="R2591" s="119">
        <f t="shared" si="783"/>
        <v>43.233201278653951</v>
      </c>
      <c r="S2591" s="119">
        <f t="shared" si="784"/>
        <v>17.293280511461578</v>
      </c>
      <c r="T2591" s="119">
        <f t="shared" si="785"/>
        <v>51.879841534384738</v>
      </c>
      <c r="U2591" s="119">
        <f t="shared" si="786"/>
        <v>87.273299985270882</v>
      </c>
      <c r="V2591" s="119">
        <f t="shared" si="787"/>
        <v>50.411772183438615</v>
      </c>
      <c r="W2591" s="119">
        <f t="shared" si="789"/>
        <v>8.7059097927922622</v>
      </c>
      <c r="X2591" s="119">
        <f t="shared" si="790"/>
        <v>26.097135067387288</v>
      </c>
      <c r="Y2591" s="119">
        <f t="shared" si="791"/>
        <v>73.824412184459462</v>
      </c>
      <c r="Z2591" s="119">
        <f t="shared" si="792"/>
        <v>74.453915686680247</v>
      </c>
      <c r="AA2591" s="119">
        <f t="shared" si="796"/>
        <v>0.57426079055904466</v>
      </c>
      <c r="AB2591" s="119">
        <f t="shared" si="797"/>
        <v>2.6122619286411188</v>
      </c>
      <c r="AC2591" s="119">
        <f t="shared" si="793"/>
        <v>75.292412392056292</v>
      </c>
      <c r="AD2591" s="119">
        <f t="shared" si="794"/>
        <v>153.83814121654362</v>
      </c>
      <c r="AE2591" s="119">
        <f t="shared" si="795"/>
        <v>17.141964306986289</v>
      </c>
      <c r="AF2591" s="138">
        <f t="shared" si="788"/>
        <v>0</v>
      </c>
      <c r="AH2591" s="122">
        <v>5100</v>
      </c>
      <c r="AI2591" s="144" t="s">
        <v>2356</v>
      </c>
    </row>
    <row r="2592" spans="1:35" s="122" customFormat="1" ht="11.25" customHeight="1" x14ac:dyDescent="0.2">
      <c r="A2592" s="96" t="s">
        <v>89</v>
      </c>
      <c r="B2592" s="98">
        <v>340000006544</v>
      </c>
      <c r="C2592" s="99" t="s">
        <v>1215</v>
      </c>
      <c r="D2592" s="100" t="s">
        <v>87</v>
      </c>
      <c r="E2592" s="100" t="s">
        <v>87</v>
      </c>
      <c r="F2592" s="103" t="s">
        <v>88</v>
      </c>
      <c r="G2592" s="100" t="s">
        <v>88</v>
      </c>
      <c r="H2592" s="97">
        <v>0</v>
      </c>
      <c r="I2592" s="97">
        <v>0</v>
      </c>
      <c r="J2592" s="97">
        <v>30287.85</v>
      </c>
      <c r="K2592" s="97">
        <v>342361.36</v>
      </c>
      <c r="L2592" s="119">
        <f t="shared" si="803"/>
        <v>342361.36</v>
      </c>
      <c r="M2592" s="119">
        <f>IF(AND(D2592="да",G2592="нет",F2592="нет"),K2592/SUMIFS($K$22:$K$4031,$D$22:$D$4031,"да",$G$22:$G$4031,"нет",$F$22:$F$4031,"нет")*'Велич. кап. %'!$G$5,0)</f>
        <v>5485.3942151414703</v>
      </c>
      <c r="N2592" s="120" t="s">
        <v>45</v>
      </c>
      <c r="O2592" s="121">
        <f t="shared" si="801"/>
        <v>3.1403001634387469E-4</v>
      </c>
      <c r="P2592" s="119">
        <f t="shared" si="802"/>
        <v>315.44240061108519</v>
      </c>
      <c r="Q2592" s="119">
        <f t="shared" si="782"/>
        <v>189.26544036665109</v>
      </c>
      <c r="R2592" s="119">
        <f t="shared" si="783"/>
        <v>315.44240061108519</v>
      </c>
      <c r="S2592" s="119">
        <f t="shared" si="784"/>
        <v>126.17696024443406</v>
      </c>
      <c r="T2592" s="119">
        <f t="shared" si="785"/>
        <v>378.53088073330218</v>
      </c>
      <c r="U2592" s="119">
        <f t="shared" si="786"/>
        <v>636.772166816104</v>
      </c>
      <c r="V2592" s="119">
        <f t="shared" si="787"/>
        <v>367.81940652760534</v>
      </c>
      <c r="W2592" s="119">
        <f t="shared" si="789"/>
        <v>63.520928437419862</v>
      </c>
      <c r="X2592" s="119">
        <f t="shared" si="790"/>
        <v>190.4125230437871</v>
      </c>
      <c r="Y2592" s="119">
        <f t="shared" si="791"/>
        <v>538.64504858367002</v>
      </c>
      <c r="Z2592" s="119">
        <f t="shared" si="792"/>
        <v>543.23809490133078</v>
      </c>
      <c r="AA2592" s="119">
        <f t="shared" si="796"/>
        <v>4.1899789280745257</v>
      </c>
      <c r="AB2592" s="119">
        <f t="shared" si="797"/>
        <v>19.059846354758612</v>
      </c>
      <c r="AC2592" s="119">
        <f t="shared" si="793"/>
        <v>549.35601829875691</v>
      </c>
      <c r="AD2592" s="119">
        <f t="shared" si="794"/>
        <v>1122.4492088411114</v>
      </c>
      <c r="AE2592" s="119">
        <f t="shared" si="795"/>
        <v>125.07291184229527</v>
      </c>
      <c r="AF2592" s="138">
        <f t="shared" si="788"/>
        <v>0</v>
      </c>
      <c r="AH2592" s="122">
        <v>5400</v>
      </c>
      <c r="AI2592" s="144" t="s">
        <v>2356</v>
      </c>
    </row>
    <row r="2593" spans="1:35" s="122" customFormat="1" ht="11.25" customHeight="1" x14ac:dyDescent="0.2">
      <c r="A2593" s="96" t="s">
        <v>89</v>
      </c>
      <c r="B2593" s="98">
        <v>340000006546</v>
      </c>
      <c r="C2593" s="99" t="s">
        <v>1216</v>
      </c>
      <c r="D2593" s="100" t="s">
        <v>87</v>
      </c>
      <c r="E2593" s="100" t="s">
        <v>87</v>
      </c>
      <c r="F2593" s="103" t="s">
        <v>88</v>
      </c>
      <c r="G2593" s="100" t="s">
        <v>88</v>
      </c>
      <c r="H2593" s="97">
        <v>0</v>
      </c>
      <c r="I2593" s="97">
        <v>0</v>
      </c>
      <c r="J2593" s="97">
        <v>13343.42</v>
      </c>
      <c r="K2593" s="97">
        <v>103541.4</v>
      </c>
      <c r="L2593" s="119">
        <f t="shared" si="803"/>
        <v>103541.4</v>
      </c>
      <c r="M2593" s="119">
        <f>IF(AND(D2593="да",G2593="нет",F2593="нет"),K2593/SUMIFS($K$22:$K$4031,$D$22:$D$4031,"да",$G$22:$G$4031,"нет",$F$22:$F$4031,"нет")*'Велич. кап. %'!$G$5,0)</f>
        <v>1658.9646582419493</v>
      </c>
      <c r="N2593" s="120" t="s">
        <v>45</v>
      </c>
      <c r="O2593" s="121">
        <f t="shared" si="801"/>
        <v>9.497306452535316E-5</v>
      </c>
      <c r="P2593" s="119">
        <f t="shared" si="802"/>
        <v>95.400216247045549</v>
      </c>
      <c r="Q2593" s="119">
        <f t="shared" si="782"/>
        <v>57.240129748227332</v>
      </c>
      <c r="R2593" s="119">
        <f t="shared" si="783"/>
        <v>95.400216247045549</v>
      </c>
      <c r="S2593" s="119">
        <f t="shared" si="784"/>
        <v>38.160086498818217</v>
      </c>
      <c r="T2593" s="119">
        <f t="shared" si="785"/>
        <v>114.48025949645466</v>
      </c>
      <c r="U2593" s="119">
        <f t="shared" si="786"/>
        <v>192.58096659381462</v>
      </c>
      <c r="V2593" s="119">
        <f t="shared" si="787"/>
        <v>111.24075537916251</v>
      </c>
      <c r="W2593" s="119">
        <f t="shared" si="789"/>
        <v>19.210829924586886</v>
      </c>
      <c r="X2593" s="119">
        <f t="shared" si="790"/>
        <v>57.587045493352328</v>
      </c>
      <c r="Y2593" s="119">
        <f t="shared" si="791"/>
        <v>162.90408016086045</v>
      </c>
      <c r="Z2593" s="119">
        <f t="shared" si="792"/>
        <v>164.29316929754177</v>
      </c>
      <c r="AA2593" s="119">
        <f t="shared" si="796"/>
        <v>1.2671882252814266</v>
      </c>
      <c r="AB2593" s="119">
        <f t="shared" si="797"/>
        <v>5.7643280052299222</v>
      </c>
      <c r="AC2593" s="119">
        <f t="shared" si="793"/>
        <v>166.14343170350443</v>
      </c>
      <c r="AD2593" s="119">
        <f t="shared" si="794"/>
        <v>339.46576947907039</v>
      </c>
      <c r="AE2593" s="119">
        <f t="shared" si="795"/>
        <v>37.826185741953559</v>
      </c>
      <c r="AF2593" s="138">
        <f t="shared" si="788"/>
        <v>0</v>
      </c>
      <c r="AH2593" s="122">
        <v>5100</v>
      </c>
      <c r="AI2593" s="144" t="s">
        <v>2356</v>
      </c>
    </row>
    <row r="2594" spans="1:35" s="122" customFormat="1" ht="11.25" customHeight="1" x14ac:dyDescent="0.2">
      <c r="A2594" s="96" t="s">
        <v>89</v>
      </c>
      <c r="B2594" s="98">
        <v>340000006547</v>
      </c>
      <c r="C2594" s="99" t="s">
        <v>1217</v>
      </c>
      <c r="D2594" s="100" t="s">
        <v>88</v>
      </c>
      <c r="E2594" s="100" t="s">
        <v>87</v>
      </c>
      <c r="F2594" s="103" t="s">
        <v>88</v>
      </c>
      <c r="G2594" s="100" t="s">
        <v>88</v>
      </c>
      <c r="H2594" s="97">
        <v>0</v>
      </c>
      <c r="I2594" s="97">
        <v>0</v>
      </c>
      <c r="J2594" s="97">
        <v>0</v>
      </c>
      <c r="K2594" s="97">
        <v>35074.050000000003</v>
      </c>
      <c r="L2594" s="119">
        <f t="shared" si="803"/>
        <v>0</v>
      </c>
      <c r="M2594" s="119">
        <f>IF(AND(D2594="да",G2594="нет",F2594="нет"),K2594/SUMIFS($K$22:$K$4031,$D$22:$D$4031,"да",$G$22:$G$4031,"нет",$F$22:$F$4031,"нет")*'Велич. кап. %'!$G$5,0)</f>
        <v>0</v>
      </c>
      <c r="N2594" s="120" t="s">
        <v>45</v>
      </c>
      <c r="O2594" s="121">
        <f t="shared" si="801"/>
        <v>0</v>
      </c>
      <c r="P2594" s="119">
        <f t="shared" si="802"/>
        <v>0</v>
      </c>
      <c r="Q2594" s="119">
        <f t="shared" si="782"/>
        <v>0</v>
      </c>
      <c r="R2594" s="119">
        <f t="shared" si="783"/>
        <v>0</v>
      </c>
      <c r="S2594" s="119">
        <f t="shared" si="784"/>
        <v>0</v>
      </c>
      <c r="T2594" s="119">
        <f t="shared" si="785"/>
        <v>0</v>
      </c>
      <c r="U2594" s="119">
        <f t="shared" si="786"/>
        <v>0</v>
      </c>
      <c r="V2594" s="119">
        <f t="shared" si="787"/>
        <v>0</v>
      </c>
      <c r="W2594" s="119">
        <f t="shared" si="789"/>
        <v>0</v>
      </c>
      <c r="X2594" s="119">
        <f t="shared" si="790"/>
        <v>0</v>
      </c>
      <c r="Y2594" s="119">
        <f t="shared" si="791"/>
        <v>0</v>
      </c>
      <c r="Z2594" s="119">
        <f t="shared" si="792"/>
        <v>0</v>
      </c>
      <c r="AA2594" s="119">
        <f t="shared" si="796"/>
        <v>0</v>
      </c>
      <c r="AB2594" s="119">
        <f t="shared" si="797"/>
        <v>0</v>
      </c>
      <c r="AC2594" s="119">
        <f t="shared" si="793"/>
        <v>0</v>
      </c>
      <c r="AD2594" s="119">
        <f t="shared" si="794"/>
        <v>0</v>
      </c>
      <c r="AE2594" s="119">
        <f t="shared" si="795"/>
        <v>0</v>
      </c>
      <c r="AF2594" s="138">
        <f t="shared" si="788"/>
        <v>0</v>
      </c>
      <c r="AH2594" s="122">
        <v>5100</v>
      </c>
      <c r="AI2594" s="144" t="s">
        <v>2357</v>
      </c>
    </row>
    <row r="2595" spans="1:35" s="122" customFormat="1" ht="11.25" customHeight="1" x14ac:dyDescent="0.2">
      <c r="A2595" s="96" t="s">
        <v>89</v>
      </c>
      <c r="B2595" s="98">
        <v>340000006548</v>
      </c>
      <c r="C2595" s="99" t="s">
        <v>1218</v>
      </c>
      <c r="D2595" s="100" t="s">
        <v>87</v>
      </c>
      <c r="E2595" s="100" t="s">
        <v>87</v>
      </c>
      <c r="F2595" s="103" t="s">
        <v>88</v>
      </c>
      <c r="G2595" s="100" t="s">
        <v>88</v>
      </c>
      <c r="H2595" s="97">
        <v>0</v>
      </c>
      <c r="I2595" s="97">
        <v>0</v>
      </c>
      <c r="J2595" s="97">
        <v>17623.04</v>
      </c>
      <c r="K2595" s="97">
        <v>411419.86</v>
      </c>
      <c r="L2595" s="119">
        <f t="shared" si="803"/>
        <v>411419.86</v>
      </c>
      <c r="M2595" s="119">
        <f>IF(AND(D2595="да",G2595="нет",F2595="нет"),K2595/SUMIFS($K$22:$K$4031,$D$22:$D$4031,"да",$G$22:$G$4031,"нет",$F$22:$F$4031,"нет")*'Велич. кап. %'!$G$5,0)</f>
        <v>6591.8657410354763</v>
      </c>
      <c r="N2595" s="120" t="s">
        <v>45</v>
      </c>
      <c r="O2595" s="121">
        <f t="shared" si="801"/>
        <v>3.7737373563416916E-4</v>
      </c>
      <c r="P2595" s="119">
        <f t="shared" si="802"/>
        <v>379.07101519130708</v>
      </c>
      <c r="Q2595" s="119">
        <f t="shared" si="782"/>
        <v>227.44260911478426</v>
      </c>
      <c r="R2595" s="119">
        <f t="shared" si="783"/>
        <v>379.07101519130708</v>
      </c>
      <c r="S2595" s="119">
        <f t="shared" si="784"/>
        <v>151.62840607652282</v>
      </c>
      <c r="T2595" s="119">
        <f t="shared" si="785"/>
        <v>454.88521822956852</v>
      </c>
      <c r="U2595" s="119">
        <f t="shared" si="786"/>
        <v>765.21695007689561</v>
      </c>
      <c r="V2595" s="119">
        <f t="shared" si="787"/>
        <v>442.01310784274972</v>
      </c>
      <c r="W2595" s="119">
        <f t="shared" si="789"/>
        <v>76.333881501093742</v>
      </c>
      <c r="X2595" s="119">
        <f t="shared" si="790"/>
        <v>228.82107248587181</v>
      </c>
      <c r="Y2595" s="119">
        <f t="shared" si="791"/>
        <v>647.29638437581468</v>
      </c>
      <c r="Z2595" s="119">
        <f t="shared" si="792"/>
        <v>652.815904665679</v>
      </c>
      <c r="AA2595" s="119">
        <f t="shared" si="796"/>
        <v>5.035149246957574</v>
      </c>
      <c r="AB2595" s="119">
        <f t="shared" si="797"/>
        <v>22.904451947779091</v>
      </c>
      <c r="AC2595" s="119">
        <f t="shared" si="793"/>
        <v>660.16788851005833</v>
      </c>
      <c r="AD2595" s="119">
        <f t="shared" si="794"/>
        <v>1348.8610290557344</v>
      </c>
      <c r="AE2595" s="119">
        <f t="shared" si="795"/>
        <v>150.30165752335327</v>
      </c>
      <c r="AF2595" s="138">
        <f t="shared" si="788"/>
        <v>0</v>
      </c>
      <c r="AH2595" s="122">
        <v>5100</v>
      </c>
      <c r="AI2595" s="144" t="s">
        <v>2356</v>
      </c>
    </row>
    <row r="2596" spans="1:35" s="122" customFormat="1" ht="11.25" customHeight="1" x14ac:dyDescent="0.2">
      <c r="A2596" s="96" t="s">
        <v>89</v>
      </c>
      <c r="B2596" s="98">
        <v>340000006549</v>
      </c>
      <c r="C2596" s="99" t="s">
        <v>1219</v>
      </c>
      <c r="D2596" s="100" t="s">
        <v>88</v>
      </c>
      <c r="E2596" s="100" t="s">
        <v>87</v>
      </c>
      <c r="F2596" s="103" t="s">
        <v>88</v>
      </c>
      <c r="G2596" s="100" t="s">
        <v>88</v>
      </c>
      <c r="H2596" s="97">
        <v>0</v>
      </c>
      <c r="I2596" s="97">
        <v>0</v>
      </c>
      <c r="J2596" s="97">
        <v>13343.42</v>
      </c>
      <c r="K2596" s="97">
        <v>81125.069999999992</v>
      </c>
      <c r="L2596" s="119">
        <f t="shared" si="803"/>
        <v>0</v>
      </c>
      <c r="M2596" s="119">
        <f>IF(AND(D2596="да",G2596="нет",F2596="нет"),K2596/SUMIFS($K$22:$K$4031,$D$22:$D$4031,"да",$G$22:$G$4031,"нет",$F$22:$F$4031,"нет")*'Велич. кап. %'!$G$5,0)</f>
        <v>0</v>
      </c>
      <c r="N2596" s="120" t="s">
        <v>45</v>
      </c>
      <c r="O2596" s="121">
        <f t="shared" ref="O2596:O2616" si="804">M2596/$M$21</f>
        <v>0</v>
      </c>
      <c r="P2596" s="119">
        <f t="shared" ref="P2596:P2616" si="805">O2596*$P$21</f>
        <v>0</v>
      </c>
      <c r="Q2596" s="119">
        <f t="shared" si="782"/>
        <v>0</v>
      </c>
      <c r="R2596" s="119">
        <f t="shared" si="783"/>
        <v>0</v>
      </c>
      <c r="S2596" s="119">
        <f t="shared" si="784"/>
        <v>0</v>
      </c>
      <c r="T2596" s="119">
        <f t="shared" si="785"/>
        <v>0</v>
      </c>
      <c r="U2596" s="119">
        <f t="shared" si="786"/>
        <v>0</v>
      </c>
      <c r="V2596" s="119">
        <f t="shared" si="787"/>
        <v>0</v>
      </c>
      <c r="W2596" s="119">
        <f t="shared" si="789"/>
        <v>0</v>
      </c>
      <c r="X2596" s="119">
        <f t="shared" si="790"/>
        <v>0</v>
      </c>
      <c r="Y2596" s="119">
        <f t="shared" si="791"/>
        <v>0</v>
      </c>
      <c r="Z2596" s="119">
        <f t="shared" si="792"/>
        <v>0</v>
      </c>
      <c r="AA2596" s="119">
        <f t="shared" si="796"/>
        <v>0</v>
      </c>
      <c r="AB2596" s="119">
        <f t="shared" si="797"/>
        <v>0</v>
      </c>
      <c r="AC2596" s="119">
        <f t="shared" si="793"/>
        <v>0</v>
      </c>
      <c r="AD2596" s="119">
        <f t="shared" si="794"/>
        <v>0</v>
      </c>
      <c r="AE2596" s="119">
        <f t="shared" si="795"/>
        <v>0</v>
      </c>
      <c r="AF2596" s="138">
        <f t="shared" si="788"/>
        <v>0</v>
      </c>
      <c r="AH2596" s="122">
        <v>5100</v>
      </c>
      <c r="AI2596" s="144" t="s">
        <v>2356</v>
      </c>
    </row>
    <row r="2597" spans="1:35" s="122" customFormat="1" ht="11.25" customHeight="1" x14ac:dyDescent="0.2">
      <c r="A2597" s="96" t="s">
        <v>89</v>
      </c>
      <c r="B2597" s="98">
        <v>340000006550</v>
      </c>
      <c r="C2597" s="99" t="s">
        <v>3043</v>
      </c>
      <c r="D2597" s="100" t="s">
        <v>87</v>
      </c>
      <c r="E2597" s="100" t="s">
        <v>87</v>
      </c>
      <c r="F2597" s="103" t="s">
        <v>88</v>
      </c>
      <c r="G2597" s="100" t="s">
        <v>88</v>
      </c>
      <c r="H2597" s="97">
        <v>0</v>
      </c>
      <c r="I2597" s="97">
        <v>0</v>
      </c>
      <c r="J2597" s="97">
        <v>49320.99</v>
      </c>
      <c r="K2597" s="97">
        <v>49320.99</v>
      </c>
      <c r="L2597" s="119">
        <f t="shared" si="803"/>
        <v>49320.99</v>
      </c>
      <c r="M2597" s="119">
        <f>IF(AND(D2597="да",G2597="нет",F2597="нет"),K2597/SUMIFS($K$22:$K$4031,$D$22:$D$4031,"да",$G$22:$G$4031,"нет",$F$22:$F$4031,"нет")*'Велич. кап. %'!$G$5,0)</f>
        <v>790.23249945919804</v>
      </c>
      <c r="N2597" s="120" t="s">
        <v>45</v>
      </c>
      <c r="O2597" s="121">
        <f t="shared" si="804"/>
        <v>4.5239542499177123E-5</v>
      </c>
      <c r="P2597" s="119">
        <f t="shared" si="805"/>
        <v>45.443012278357948</v>
      </c>
      <c r="Q2597" s="119">
        <f t="shared" si="782"/>
        <v>27.265807367014766</v>
      </c>
      <c r="R2597" s="119">
        <f t="shared" si="783"/>
        <v>45.443012278357948</v>
      </c>
      <c r="S2597" s="119">
        <f t="shared" si="784"/>
        <v>18.177204911343178</v>
      </c>
      <c r="T2597" s="119">
        <f t="shared" si="785"/>
        <v>54.531614734029532</v>
      </c>
      <c r="U2597" s="119">
        <f t="shared" si="786"/>
        <v>91.734165537300683</v>
      </c>
      <c r="V2597" s="119">
        <f t="shared" si="787"/>
        <v>52.988506854727873</v>
      </c>
      <c r="W2597" s="119">
        <f t="shared" si="789"/>
        <v>9.15090148097525</v>
      </c>
      <c r="X2597" s="119">
        <f t="shared" si="790"/>
        <v>27.431057479492988</v>
      </c>
      <c r="Y2597" s="119">
        <f t="shared" si="791"/>
        <v>77.597854660773336</v>
      </c>
      <c r="Z2597" s="119">
        <f t="shared" si="792"/>
        <v>78.259534447016989</v>
      </c>
      <c r="AA2597" s="119">
        <f t="shared" si="796"/>
        <v>0.60361341248257216</v>
      </c>
      <c r="AB2597" s="119">
        <f t="shared" si="797"/>
        <v>2.745784429249218</v>
      </c>
      <c r="AC2597" s="119">
        <f t="shared" si="793"/>
        <v>79.140889862549912</v>
      </c>
      <c r="AD2597" s="119">
        <f t="shared" si="794"/>
        <v>161.70138535715702</v>
      </c>
      <c r="AE2597" s="119">
        <f t="shared" si="795"/>
        <v>18.018154368368926</v>
      </c>
      <c r="AF2597" s="138">
        <f t="shared" si="788"/>
        <v>0</v>
      </c>
      <c r="AH2597" s="122">
        <v>5300</v>
      </c>
      <c r="AI2597" s="144" t="s">
        <v>2356</v>
      </c>
    </row>
    <row r="2598" spans="1:35" s="122" customFormat="1" ht="11.25" customHeight="1" x14ac:dyDescent="0.2">
      <c r="A2598" s="96" t="s">
        <v>89</v>
      </c>
      <c r="B2598" s="98">
        <v>340000006551</v>
      </c>
      <c r="C2598" s="99" t="s">
        <v>1922</v>
      </c>
      <c r="D2598" s="100" t="s">
        <v>87</v>
      </c>
      <c r="E2598" s="100" t="s">
        <v>87</v>
      </c>
      <c r="F2598" s="103" t="s">
        <v>88</v>
      </c>
      <c r="G2598" s="100" t="s">
        <v>88</v>
      </c>
      <c r="H2598" s="97">
        <v>0</v>
      </c>
      <c r="I2598" s="97">
        <v>0</v>
      </c>
      <c r="J2598" s="97">
        <v>178968.89</v>
      </c>
      <c r="K2598" s="97">
        <v>914867.62</v>
      </c>
      <c r="L2598" s="119">
        <f t="shared" si="803"/>
        <v>914867.62</v>
      </c>
      <c r="M2598" s="119">
        <f>IF(AND(D2598="да",G2598="нет",F2598="нет"),K2598/SUMIFS($K$22:$K$4031,$D$22:$D$4031,"да",$G$22:$G$4031,"нет",$F$22:$F$4031,"нет")*'Велич. кап. %'!$G$5,0)</f>
        <v>14658.224135948769</v>
      </c>
      <c r="N2598" s="120" t="s">
        <v>45</v>
      </c>
      <c r="O2598" s="121">
        <f t="shared" si="804"/>
        <v>8.3915980956811764E-4</v>
      </c>
      <c r="P2598" s="119">
        <f t="shared" si="805"/>
        <v>842.93402238544115</v>
      </c>
      <c r="Q2598" s="119">
        <f t="shared" si="782"/>
        <v>505.76041343126468</v>
      </c>
      <c r="R2598" s="119">
        <f t="shared" si="783"/>
        <v>842.93402238544115</v>
      </c>
      <c r="S2598" s="119">
        <f t="shared" si="784"/>
        <v>337.17360895417642</v>
      </c>
      <c r="T2598" s="119">
        <f t="shared" si="785"/>
        <v>1011.5208268625294</v>
      </c>
      <c r="U2598" s="119">
        <f t="shared" si="786"/>
        <v>1701.600428089467</v>
      </c>
      <c r="V2598" s="119">
        <f t="shared" si="787"/>
        <v>982.89732532819369</v>
      </c>
      <c r="W2598" s="119">
        <f t="shared" si="789"/>
        <v>169.74240498323945</v>
      </c>
      <c r="X2598" s="119">
        <f t="shared" si="790"/>
        <v>508.82567990518754</v>
      </c>
      <c r="Y2598" s="119">
        <f t="shared" si="791"/>
        <v>1439.3823929853725</v>
      </c>
      <c r="Z2598" s="119">
        <f t="shared" si="792"/>
        <v>1451.6560600638888</v>
      </c>
      <c r="AA2598" s="119">
        <f t="shared" si="796"/>
        <v>11.196579105123583</v>
      </c>
      <c r="AB2598" s="119">
        <f t="shared" si="797"/>
        <v>50.932255532994994</v>
      </c>
      <c r="AC2598" s="119">
        <f t="shared" si="793"/>
        <v>1468.0045464057632</v>
      </c>
      <c r="AD2598" s="119">
        <f t="shared" si="794"/>
        <v>2999.4402296548615</v>
      </c>
      <c r="AE2598" s="119">
        <f t="shared" si="795"/>
        <v>334.22333987582738</v>
      </c>
      <c r="AF2598" s="138">
        <f t="shared" si="788"/>
        <v>0</v>
      </c>
      <c r="AH2598" s="122">
        <v>5300</v>
      </c>
      <c r="AI2598" s="144" t="s">
        <v>2356</v>
      </c>
    </row>
    <row r="2599" spans="1:35" s="122" customFormat="1" ht="11.25" customHeight="1" x14ac:dyDescent="0.2">
      <c r="A2599" s="96" t="s">
        <v>89</v>
      </c>
      <c r="B2599" s="98">
        <v>340000006552</v>
      </c>
      <c r="C2599" s="99" t="s">
        <v>1220</v>
      </c>
      <c r="D2599" s="100" t="s">
        <v>87</v>
      </c>
      <c r="E2599" s="100" t="s">
        <v>87</v>
      </c>
      <c r="F2599" s="103" t="s">
        <v>88</v>
      </c>
      <c r="G2599" s="100" t="s">
        <v>88</v>
      </c>
      <c r="H2599" s="97">
        <v>0</v>
      </c>
      <c r="I2599" s="97">
        <v>0</v>
      </c>
      <c r="J2599" s="97">
        <v>0</v>
      </c>
      <c r="K2599" s="97">
        <v>544390.39</v>
      </c>
      <c r="L2599" s="119">
        <f t="shared" si="803"/>
        <v>544390.39</v>
      </c>
      <c r="M2599" s="119">
        <f>IF(AND(D2599="да",G2599="нет",F2599="нет"),K2599/SUMIFS($K$22:$K$4031,$D$22:$D$4031,"да",$G$22:$G$4031,"нет",$F$22:$F$4031,"нет")*'Велич. кап. %'!$G$5,0)</f>
        <v>8722.3508403068881</v>
      </c>
      <c r="N2599" s="120" t="s">
        <v>45</v>
      </c>
      <c r="O2599" s="121">
        <f t="shared" si="804"/>
        <v>4.9934058875437438E-4</v>
      </c>
      <c r="P2599" s="119">
        <f t="shared" si="805"/>
        <v>501.58642754312257</v>
      </c>
      <c r="Q2599" s="119">
        <f t="shared" si="782"/>
        <v>300.95185652587355</v>
      </c>
      <c r="R2599" s="119">
        <f t="shared" si="783"/>
        <v>501.58642754312257</v>
      </c>
      <c r="S2599" s="119">
        <f t="shared" si="784"/>
        <v>200.63457101724902</v>
      </c>
      <c r="T2599" s="119">
        <f t="shared" si="785"/>
        <v>601.9037130517471</v>
      </c>
      <c r="U2599" s="119">
        <f t="shared" si="786"/>
        <v>1012.5343824845301</v>
      </c>
      <c r="V2599" s="119">
        <f t="shared" si="787"/>
        <v>584.8713481250677</v>
      </c>
      <c r="W2599" s="119">
        <f t="shared" si="789"/>
        <v>101.004923584861</v>
      </c>
      <c r="X2599" s="119">
        <f t="shared" si="790"/>
        <v>302.77583802299199</v>
      </c>
      <c r="Y2599" s="119">
        <f t="shared" si="791"/>
        <v>856.50199564002503</v>
      </c>
      <c r="Z2599" s="119">
        <f t="shared" si="792"/>
        <v>863.80541994047599</v>
      </c>
      <c r="AA2599" s="119">
        <f t="shared" si="796"/>
        <v>6.6625049706143029</v>
      </c>
      <c r="AB2599" s="119">
        <f t="shared" si="797"/>
        <v>30.307150288242575</v>
      </c>
      <c r="AC2599" s="119">
        <f t="shared" si="793"/>
        <v>873.53355837384049</v>
      </c>
      <c r="AD2599" s="119">
        <f t="shared" si="794"/>
        <v>1784.8117046742777</v>
      </c>
      <c r="AE2599" s="119">
        <f t="shared" si="795"/>
        <v>198.87901852084809</v>
      </c>
      <c r="AF2599" s="138">
        <f t="shared" si="788"/>
        <v>0</v>
      </c>
      <c r="AH2599" s="122">
        <v>5300</v>
      </c>
      <c r="AI2599" s="144" t="s">
        <v>2356</v>
      </c>
    </row>
    <row r="2600" spans="1:35" s="122" customFormat="1" ht="11.25" customHeight="1" x14ac:dyDescent="0.2">
      <c r="A2600" s="96" t="s">
        <v>89</v>
      </c>
      <c r="B2600" s="98">
        <v>340000006558</v>
      </c>
      <c r="C2600" s="99" t="s">
        <v>1221</v>
      </c>
      <c r="D2600" s="100" t="s">
        <v>88</v>
      </c>
      <c r="E2600" s="100" t="s">
        <v>88</v>
      </c>
      <c r="F2600" s="103" t="s">
        <v>88</v>
      </c>
      <c r="G2600" s="100" t="s">
        <v>88</v>
      </c>
      <c r="H2600" s="97">
        <v>0</v>
      </c>
      <c r="I2600" s="97">
        <v>0</v>
      </c>
      <c r="J2600" s="97">
        <v>0</v>
      </c>
      <c r="K2600" s="97">
        <v>520813.72</v>
      </c>
      <c r="L2600" s="119">
        <f t="shared" si="803"/>
        <v>0</v>
      </c>
      <c r="M2600" s="119">
        <f>IF(AND(D2600="да",G2600="нет",F2600="нет"),K2600/SUMIFS($K$22:$K$4031,$D$22:$D$4031,"да",$G$22:$G$4031,"нет",$F$22:$F$4031,"нет")*'Велич. кап. %'!$G$5,0)</f>
        <v>0</v>
      </c>
      <c r="N2600" s="120" t="s">
        <v>45</v>
      </c>
      <c r="O2600" s="121">
        <f t="shared" si="804"/>
        <v>0</v>
      </c>
      <c r="P2600" s="119">
        <f t="shared" si="805"/>
        <v>0</v>
      </c>
      <c r="Q2600" s="119">
        <f t="shared" si="782"/>
        <v>0</v>
      </c>
      <c r="R2600" s="119">
        <f t="shared" si="783"/>
        <v>0</v>
      </c>
      <c r="S2600" s="119">
        <f t="shared" si="784"/>
        <v>0</v>
      </c>
      <c r="T2600" s="119">
        <f t="shared" si="785"/>
        <v>0</v>
      </c>
      <c r="U2600" s="119">
        <f t="shared" si="786"/>
        <v>0</v>
      </c>
      <c r="V2600" s="119">
        <f t="shared" si="787"/>
        <v>0</v>
      </c>
      <c r="W2600" s="119">
        <f t="shared" si="789"/>
        <v>0</v>
      </c>
      <c r="X2600" s="119">
        <f t="shared" si="790"/>
        <v>0</v>
      </c>
      <c r="Y2600" s="119">
        <f t="shared" si="791"/>
        <v>0</v>
      </c>
      <c r="Z2600" s="119">
        <f t="shared" si="792"/>
        <v>0</v>
      </c>
      <c r="AA2600" s="119">
        <f t="shared" si="796"/>
        <v>0</v>
      </c>
      <c r="AB2600" s="119">
        <f t="shared" si="797"/>
        <v>0</v>
      </c>
      <c r="AC2600" s="119">
        <f t="shared" si="793"/>
        <v>0</v>
      </c>
      <c r="AD2600" s="119">
        <f t="shared" si="794"/>
        <v>0</v>
      </c>
      <c r="AE2600" s="119">
        <f t="shared" si="795"/>
        <v>0</v>
      </c>
      <c r="AF2600" s="138">
        <f t="shared" si="788"/>
        <v>0</v>
      </c>
      <c r="AH2600" s="122">
        <v>5300</v>
      </c>
      <c r="AI2600" s="144" t="s">
        <v>2357</v>
      </c>
    </row>
    <row r="2601" spans="1:35" s="122" customFormat="1" ht="11.25" customHeight="1" x14ac:dyDescent="0.2">
      <c r="A2601" s="96" t="s">
        <v>89</v>
      </c>
      <c r="B2601" s="98">
        <v>340000006560</v>
      </c>
      <c r="C2601" s="99" t="s">
        <v>1222</v>
      </c>
      <c r="D2601" s="100" t="s">
        <v>88</v>
      </c>
      <c r="E2601" s="100" t="s">
        <v>87</v>
      </c>
      <c r="F2601" s="103" t="s">
        <v>88</v>
      </c>
      <c r="G2601" s="100" t="s">
        <v>88</v>
      </c>
      <c r="H2601" s="97">
        <v>0</v>
      </c>
      <c r="I2601" s="97">
        <v>0</v>
      </c>
      <c r="J2601" s="97">
        <v>13343.42</v>
      </c>
      <c r="K2601" s="97">
        <v>71478.070000000007</v>
      </c>
      <c r="L2601" s="119">
        <f t="shared" si="803"/>
        <v>0</v>
      </c>
      <c r="M2601" s="119">
        <f>IF(AND(D2601="да",G2601="нет",F2601="нет"),K2601/SUMIFS($K$22:$K$4031,$D$22:$D$4031,"да",$G$22:$G$4031,"нет",$F$22:$F$4031,"нет")*'Велич. кап. %'!$G$5,0)</f>
        <v>0</v>
      </c>
      <c r="N2601" s="120" t="s">
        <v>45</v>
      </c>
      <c r="O2601" s="121">
        <f t="shared" si="804"/>
        <v>0</v>
      </c>
      <c r="P2601" s="119">
        <f t="shared" si="805"/>
        <v>0</v>
      </c>
      <c r="Q2601" s="119">
        <f t="shared" si="782"/>
        <v>0</v>
      </c>
      <c r="R2601" s="119">
        <f t="shared" si="783"/>
        <v>0</v>
      </c>
      <c r="S2601" s="119">
        <f t="shared" si="784"/>
        <v>0</v>
      </c>
      <c r="T2601" s="119">
        <f t="shared" si="785"/>
        <v>0</v>
      </c>
      <c r="U2601" s="119">
        <f t="shared" si="786"/>
        <v>0</v>
      </c>
      <c r="V2601" s="119">
        <f t="shared" si="787"/>
        <v>0</v>
      </c>
      <c r="W2601" s="119">
        <f t="shared" si="789"/>
        <v>0</v>
      </c>
      <c r="X2601" s="119">
        <f t="shared" si="790"/>
        <v>0</v>
      </c>
      <c r="Y2601" s="119">
        <f t="shared" si="791"/>
        <v>0</v>
      </c>
      <c r="Z2601" s="119">
        <f t="shared" si="792"/>
        <v>0</v>
      </c>
      <c r="AA2601" s="119">
        <f t="shared" si="796"/>
        <v>0</v>
      </c>
      <c r="AB2601" s="119">
        <f t="shared" si="797"/>
        <v>0</v>
      </c>
      <c r="AC2601" s="119">
        <f t="shared" si="793"/>
        <v>0</v>
      </c>
      <c r="AD2601" s="119">
        <f t="shared" si="794"/>
        <v>0</v>
      </c>
      <c r="AE2601" s="119">
        <f t="shared" si="795"/>
        <v>0</v>
      </c>
      <c r="AF2601" s="138">
        <f t="shared" si="788"/>
        <v>0</v>
      </c>
      <c r="AH2601" s="122">
        <v>5100</v>
      </c>
      <c r="AI2601" s="144" t="s">
        <v>2356</v>
      </c>
    </row>
    <row r="2602" spans="1:35" s="122" customFormat="1" ht="11.25" customHeight="1" x14ac:dyDescent="0.2">
      <c r="A2602" s="96" t="s">
        <v>89</v>
      </c>
      <c r="B2602" s="98">
        <v>340000006561</v>
      </c>
      <c r="C2602" s="99" t="s">
        <v>1223</v>
      </c>
      <c r="D2602" s="100" t="s">
        <v>87</v>
      </c>
      <c r="E2602" s="100" t="s">
        <v>87</v>
      </c>
      <c r="F2602" s="103" t="s">
        <v>88</v>
      </c>
      <c r="G2602" s="100" t="s">
        <v>88</v>
      </c>
      <c r="H2602" s="97">
        <v>0</v>
      </c>
      <c r="I2602" s="97">
        <v>0</v>
      </c>
      <c r="J2602" s="97">
        <v>13343.42</v>
      </c>
      <c r="K2602" s="97">
        <v>97137.25</v>
      </c>
      <c r="L2602" s="119">
        <f t="shared" si="803"/>
        <v>97137.25</v>
      </c>
      <c r="M2602" s="119">
        <f>IF(AND(D2602="да",G2602="нет",F2602="нет"),K2602/SUMIFS($K$22:$K$4031,$D$22:$D$4031,"да",$G$22:$G$4031,"нет",$F$22:$F$4031,"нет")*'Велич. кап. %'!$G$5,0)</f>
        <v>1556.3558610257619</v>
      </c>
      <c r="N2602" s="120" t="s">
        <v>45</v>
      </c>
      <c r="O2602" s="121">
        <f t="shared" si="804"/>
        <v>8.9098875542202086E-5</v>
      </c>
      <c r="P2602" s="119">
        <f t="shared" si="805"/>
        <v>89.499607457918543</v>
      </c>
      <c r="Q2602" s="119">
        <f t="shared" ref="Q2602:Q2665" si="806">O2602*$Q$21</f>
        <v>53.699764474751127</v>
      </c>
      <c r="R2602" s="119">
        <f t="shared" ref="R2602:R2665" si="807">O2602*$R$21</f>
        <v>89.499607457918543</v>
      </c>
      <c r="S2602" s="119">
        <f t="shared" ref="S2602:S2665" si="808">O2602*$S$21</f>
        <v>35.799842983167416</v>
      </c>
      <c r="T2602" s="119">
        <f t="shared" ref="T2602:T2665" si="809">O2602*$T$21</f>
        <v>107.39952894950225</v>
      </c>
      <c r="U2602" s="119">
        <f t="shared" ref="U2602:U2665" si="810">O2602*$U$21</f>
        <v>180.66962101405835</v>
      </c>
      <c r="V2602" s="119">
        <f t="shared" ref="V2602:V2665" si="811">O2602*$V$21</f>
        <v>104.36039174141509</v>
      </c>
      <c r="W2602" s="119">
        <f t="shared" si="789"/>
        <v>18.022618866386566</v>
      </c>
      <c r="X2602" s="119">
        <f t="shared" si="790"/>
        <v>54.025223097709123</v>
      </c>
      <c r="Y2602" s="119">
        <f t="shared" si="791"/>
        <v>152.82828279901125</v>
      </c>
      <c r="Z2602" s="119">
        <f t="shared" si="792"/>
        <v>154.1314552376889</v>
      </c>
      <c r="AA2602" s="119">
        <f t="shared" si="796"/>
        <v>1.18881123334452</v>
      </c>
      <c r="AB2602" s="119">
        <f t="shared" si="797"/>
        <v>5.4077979487047729</v>
      </c>
      <c r="AC2602" s="119">
        <f t="shared" si="793"/>
        <v>155.86727686936086</v>
      </c>
      <c r="AD2602" s="119">
        <f t="shared" si="794"/>
        <v>318.46943653776015</v>
      </c>
      <c r="AE2602" s="119">
        <f t="shared" si="795"/>
        <v>35.486594357064703</v>
      </c>
      <c r="AF2602" s="138">
        <f t="shared" ref="AF2602:AF2665" si="812">SUM(P2602:AE2602)-M2602</f>
        <v>0</v>
      </c>
      <c r="AH2602" s="122">
        <v>5100</v>
      </c>
      <c r="AI2602" s="144" t="s">
        <v>2356</v>
      </c>
    </row>
    <row r="2603" spans="1:35" s="122" customFormat="1" ht="11.25" customHeight="1" x14ac:dyDescent="0.2">
      <c r="A2603" s="96" t="s">
        <v>89</v>
      </c>
      <c r="B2603" s="98">
        <v>340000006562</v>
      </c>
      <c r="C2603" s="99" t="s">
        <v>1224</v>
      </c>
      <c r="D2603" s="100" t="s">
        <v>87</v>
      </c>
      <c r="E2603" s="100" t="s">
        <v>87</v>
      </c>
      <c r="F2603" s="103" t="s">
        <v>88</v>
      </c>
      <c r="G2603" s="100" t="s">
        <v>88</v>
      </c>
      <c r="H2603" s="97">
        <v>0</v>
      </c>
      <c r="I2603" s="97">
        <v>0</v>
      </c>
      <c r="J2603" s="97">
        <v>0</v>
      </c>
      <c r="K2603" s="97">
        <v>268505.34000000003</v>
      </c>
      <c r="L2603" s="119">
        <f t="shared" si="803"/>
        <v>268505.34000000003</v>
      </c>
      <c r="M2603" s="119">
        <f>IF(AND(D2603="да",G2603="нет",F2603="нет"),K2603/SUMIFS($K$22:$K$4031,$D$22:$D$4031,"да",$G$22:$G$4031,"нет",$F$22:$F$4031,"нет")*'Велич. кап. %'!$G$5,0)</f>
        <v>4302.0556956853825</v>
      </c>
      <c r="N2603" s="120" t="s">
        <v>45</v>
      </c>
      <c r="O2603" s="121">
        <f t="shared" si="804"/>
        <v>2.4628578502146862E-4</v>
      </c>
      <c r="P2603" s="119">
        <f t="shared" si="805"/>
        <v>247.39348221567889</v>
      </c>
      <c r="Q2603" s="119">
        <f t="shared" si="806"/>
        <v>148.43608932940731</v>
      </c>
      <c r="R2603" s="119">
        <f t="shared" si="807"/>
        <v>247.39348221567889</v>
      </c>
      <c r="S2603" s="119">
        <f t="shared" si="808"/>
        <v>98.957392886271549</v>
      </c>
      <c r="T2603" s="119">
        <f t="shared" si="809"/>
        <v>296.87217865881462</v>
      </c>
      <c r="U2603" s="119">
        <f t="shared" si="810"/>
        <v>499.40427609440127</v>
      </c>
      <c r="V2603" s="119">
        <f t="shared" si="811"/>
        <v>288.47144084336179</v>
      </c>
      <c r="W2603" s="119">
        <f t="shared" ref="W2603:W2666" si="813">O2603*$W$21</f>
        <v>49.817854699505482</v>
      </c>
      <c r="X2603" s="119">
        <f t="shared" ref="X2603:X2666" si="814">O2603*$X$21</f>
        <v>149.33571720865314</v>
      </c>
      <c r="Y2603" s="119">
        <f t="shared" ref="Y2603:Y2666" si="815">O2603*$Y$21</f>
        <v>422.44566357977669</v>
      </c>
      <c r="Z2603" s="119">
        <f t="shared" ref="Z2603:Z2666" si="816">O2603*$Z$21</f>
        <v>426.0478734295076</v>
      </c>
      <c r="AA2603" s="119">
        <f t="shared" si="796"/>
        <v>3.2860943088772809</v>
      </c>
      <c r="AB2603" s="119">
        <f t="shared" si="797"/>
        <v>14.948154563447879</v>
      </c>
      <c r="AC2603" s="119">
        <f t="shared" ref="AC2603:AC2666" si="817">O2603*$AC$21</f>
        <v>430.84600573602677</v>
      </c>
      <c r="AD2603" s="119">
        <f t="shared" ref="AD2603:AD2666" si="818">O2603*$AD$21</f>
        <v>880.30847421745727</v>
      </c>
      <c r="AE2603" s="119">
        <f t="shared" ref="AE2603:AE2666" si="819">O2603*$AE$21</f>
        <v>98.091515698516673</v>
      </c>
      <c r="AF2603" s="138">
        <f t="shared" si="812"/>
        <v>0</v>
      </c>
      <c r="AH2603" s="122">
        <v>5100</v>
      </c>
      <c r="AI2603" s="144" t="s">
        <v>2356</v>
      </c>
    </row>
    <row r="2604" spans="1:35" s="122" customFormat="1" ht="11.25" customHeight="1" x14ac:dyDescent="0.2">
      <c r="A2604" s="96" t="s">
        <v>89</v>
      </c>
      <c r="B2604" s="98">
        <v>340000006563</v>
      </c>
      <c r="C2604" s="99" t="s">
        <v>1225</v>
      </c>
      <c r="D2604" s="100" t="s">
        <v>87</v>
      </c>
      <c r="E2604" s="100" t="s">
        <v>87</v>
      </c>
      <c r="F2604" s="103" t="s">
        <v>88</v>
      </c>
      <c r="G2604" s="100" t="s">
        <v>88</v>
      </c>
      <c r="H2604" s="97">
        <v>0</v>
      </c>
      <c r="I2604" s="97">
        <v>0</v>
      </c>
      <c r="J2604" s="97">
        <v>0</v>
      </c>
      <c r="K2604" s="97">
        <v>339758.38</v>
      </c>
      <c r="L2604" s="119">
        <f t="shared" si="803"/>
        <v>339758.38</v>
      </c>
      <c r="M2604" s="119">
        <f>IF(AND(D2604="да",G2604="нет",F2604="нет"),K2604/SUMIFS($K$22:$K$4031,$D$22:$D$4031,"да",$G$22:$G$4031,"нет",$F$22:$F$4031,"нет")*'Велич. кап. %'!$G$5,0)</f>
        <v>5443.6886574987248</v>
      </c>
      <c r="N2604" s="120" t="s">
        <v>45</v>
      </c>
      <c r="O2604" s="121">
        <f t="shared" si="804"/>
        <v>3.1164244009419871E-4</v>
      </c>
      <c r="P2604" s="119">
        <f t="shared" si="805"/>
        <v>313.04408597668066</v>
      </c>
      <c r="Q2604" s="119">
        <f t="shared" si="806"/>
        <v>187.8264515860084</v>
      </c>
      <c r="R2604" s="119">
        <f t="shared" si="807"/>
        <v>313.04408597668066</v>
      </c>
      <c r="S2604" s="119">
        <f t="shared" si="808"/>
        <v>125.21763439067226</v>
      </c>
      <c r="T2604" s="119">
        <f t="shared" si="809"/>
        <v>375.65290317201681</v>
      </c>
      <c r="U2604" s="119">
        <f t="shared" si="810"/>
        <v>631.93077579353371</v>
      </c>
      <c r="V2604" s="119">
        <f t="shared" si="811"/>
        <v>365.0228685105721</v>
      </c>
      <c r="W2604" s="119">
        <f t="shared" si="813"/>
        <v>63.037977597687153</v>
      </c>
      <c r="X2604" s="119">
        <f t="shared" si="814"/>
        <v>188.96481297150407</v>
      </c>
      <c r="Y2604" s="119">
        <f t="shared" si="815"/>
        <v>534.549719926948</v>
      </c>
      <c r="Z2604" s="119">
        <f t="shared" si="816"/>
        <v>539.10784522518088</v>
      </c>
      <c r="AA2604" s="119">
        <f t="shared" si="796"/>
        <v>4.1581224377562274</v>
      </c>
      <c r="AB2604" s="119">
        <f t="shared" si="797"/>
        <v>18.914933976607912</v>
      </c>
      <c r="AC2604" s="119">
        <f t="shared" si="817"/>
        <v>545.17925393343455</v>
      </c>
      <c r="AD2604" s="119">
        <f t="shared" si="818"/>
        <v>1113.9152059336886</v>
      </c>
      <c r="AE2604" s="119">
        <f t="shared" si="819"/>
        <v>124.12198008975388</v>
      </c>
      <c r="AF2604" s="138">
        <f t="shared" si="812"/>
        <v>0</v>
      </c>
      <c r="AH2604" s="122">
        <v>5200</v>
      </c>
      <c r="AI2604" s="144" t="s">
        <v>2356</v>
      </c>
    </row>
    <row r="2605" spans="1:35" s="122" customFormat="1" ht="11.25" customHeight="1" x14ac:dyDescent="0.2">
      <c r="A2605" s="96" t="s">
        <v>89</v>
      </c>
      <c r="B2605" s="98">
        <v>340000006568</v>
      </c>
      <c r="C2605" s="99" t="s">
        <v>1226</v>
      </c>
      <c r="D2605" s="100" t="s">
        <v>88</v>
      </c>
      <c r="E2605" s="100" t="s">
        <v>87</v>
      </c>
      <c r="F2605" s="103" t="s">
        <v>88</v>
      </c>
      <c r="G2605" s="100" t="s">
        <v>88</v>
      </c>
      <c r="H2605" s="97">
        <v>0</v>
      </c>
      <c r="I2605" s="97">
        <v>0</v>
      </c>
      <c r="J2605" s="97">
        <v>0</v>
      </c>
      <c r="K2605" s="97">
        <v>51217.98</v>
      </c>
      <c r="L2605" s="119">
        <f t="shared" si="803"/>
        <v>0</v>
      </c>
      <c r="M2605" s="119">
        <f>IF(AND(D2605="да",G2605="нет",F2605="нет"),K2605/SUMIFS($K$22:$K$4031,$D$22:$D$4031,"да",$G$22:$G$4031,"нет",$F$22:$F$4031,"нет")*'Велич. кап. %'!$G$5,0)</f>
        <v>0</v>
      </c>
      <c r="N2605" s="120" t="s">
        <v>45</v>
      </c>
      <c r="O2605" s="121">
        <f t="shared" si="804"/>
        <v>0</v>
      </c>
      <c r="P2605" s="119">
        <f t="shared" si="805"/>
        <v>0</v>
      </c>
      <c r="Q2605" s="119">
        <f t="shared" si="806"/>
        <v>0</v>
      </c>
      <c r="R2605" s="119">
        <f t="shared" si="807"/>
        <v>0</v>
      </c>
      <c r="S2605" s="119">
        <f t="shared" si="808"/>
        <v>0</v>
      </c>
      <c r="T2605" s="119">
        <f t="shared" si="809"/>
        <v>0</v>
      </c>
      <c r="U2605" s="119">
        <f t="shared" si="810"/>
        <v>0</v>
      </c>
      <c r="V2605" s="119">
        <f t="shared" si="811"/>
        <v>0</v>
      </c>
      <c r="W2605" s="119">
        <f t="shared" si="813"/>
        <v>0</v>
      </c>
      <c r="X2605" s="119">
        <f t="shared" si="814"/>
        <v>0</v>
      </c>
      <c r="Y2605" s="119">
        <f t="shared" si="815"/>
        <v>0</v>
      </c>
      <c r="Z2605" s="119">
        <f t="shared" si="816"/>
        <v>0</v>
      </c>
      <c r="AA2605" s="119">
        <f t="shared" si="796"/>
        <v>0</v>
      </c>
      <c r="AB2605" s="119">
        <f t="shared" si="797"/>
        <v>0</v>
      </c>
      <c r="AC2605" s="119">
        <f t="shared" si="817"/>
        <v>0</v>
      </c>
      <c r="AD2605" s="119">
        <f t="shared" si="818"/>
        <v>0</v>
      </c>
      <c r="AE2605" s="119">
        <f t="shared" si="819"/>
        <v>0</v>
      </c>
      <c r="AF2605" s="138">
        <f t="shared" si="812"/>
        <v>0</v>
      </c>
      <c r="AH2605" s="122">
        <v>5400</v>
      </c>
      <c r="AI2605" s="144" t="s">
        <v>2356</v>
      </c>
    </row>
    <row r="2606" spans="1:35" s="122" customFormat="1" ht="11.25" customHeight="1" x14ac:dyDescent="0.2">
      <c r="A2606" s="96" t="s">
        <v>89</v>
      </c>
      <c r="B2606" s="98">
        <v>340000006569</v>
      </c>
      <c r="C2606" s="99" t="s">
        <v>1227</v>
      </c>
      <c r="D2606" s="100" t="s">
        <v>88</v>
      </c>
      <c r="E2606" s="100" t="s">
        <v>87</v>
      </c>
      <c r="F2606" s="103" t="s">
        <v>88</v>
      </c>
      <c r="G2606" s="100" t="s">
        <v>88</v>
      </c>
      <c r="H2606" s="97">
        <v>0</v>
      </c>
      <c r="I2606" s="97">
        <v>0</v>
      </c>
      <c r="J2606" s="97">
        <v>0</v>
      </c>
      <c r="K2606" s="97">
        <v>158203.07</v>
      </c>
      <c r="L2606" s="119">
        <f t="shared" si="803"/>
        <v>0</v>
      </c>
      <c r="M2606" s="119">
        <f>IF(AND(D2606="да",G2606="нет",F2606="нет"),K2606/SUMIFS($K$22:$K$4031,$D$22:$D$4031,"да",$G$22:$G$4031,"нет",$F$22:$F$4031,"нет")*'Велич. кап. %'!$G$5,0)</f>
        <v>0</v>
      </c>
      <c r="N2606" s="120" t="s">
        <v>45</v>
      </c>
      <c r="O2606" s="121">
        <f t="shared" si="804"/>
        <v>0</v>
      </c>
      <c r="P2606" s="119">
        <f t="shared" si="805"/>
        <v>0</v>
      </c>
      <c r="Q2606" s="119">
        <f t="shared" si="806"/>
        <v>0</v>
      </c>
      <c r="R2606" s="119">
        <f t="shared" si="807"/>
        <v>0</v>
      </c>
      <c r="S2606" s="119">
        <f t="shared" si="808"/>
        <v>0</v>
      </c>
      <c r="T2606" s="119">
        <f t="shared" si="809"/>
        <v>0</v>
      </c>
      <c r="U2606" s="119">
        <f t="shared" si="810"/>
        <v>0</v>
      </c>
      <c r="V2606" s="119">
        <f t="shared" si="811"/>
        <v>0</v>
      </c>
      <c r="W2606" s="119">
        <f t="shared" si="813"/>
        <v>0</v>
      </c>
      <c r="X2606" s="119">
        <f t="shared" si="814"/>
        <v>0</v>
      </c>
      <c r="Y2606" s="119">
        <f t="shared" si="815"/>
        <v>0</v>
      </c>
      <c r="Z2606" s="119">
        <f t="shared" si="816"/>
        <v>0</v>
      </c>
      <c r="AA2606" s="119">
        <f t="shared" si="796"/>
        <v>0</v>
      </c>
      <c r="AB2606" s="119">
        <f t="shared" si="797"/>
        <v>0</v>
      </c>
      <c r="AC2606" s="119">
        <f t="shared" si="817"/>
        <v>0</v>
      </c>
      <c r="AD2606" s="119">
        <f t="shared" si="818"/>
        <v>0</v>
      </c>
      <c r="AE2606" s="119">
        <f t="shared" si="819"/>
        <v>0</v>
      </c>
      <c r="AF2606" s="138">
        <f t="shared" si="812"/>
        <v>0</v>
      </c>
      <c r="AH2606" s="122">
        <v>5400</v>
      </c>
      <c r="AI2606" s="144" t="s">
        <v>2356</v>
      </c>
    </row>
    <row r="2607" spans="1:35" s="122" customFormat="1" ht="11.25" customHeight="1" x14ac:dyDescent="0.2">
      <c r="A2607" s="96" t="s">
        <v>89</v>
      </c>
      <c r="B2607" s="98">
        <v>340000006570</v>
      </c>
      <c r="C2607" s="99" t="s">
        <v>1228</v>
      </c>
      <c r="D2607" s="100" t="s">
        <v>88</v>
      </c>
      <c r="E2607" s="100" t="s">
        <v>87</v>
      </c>
      <c r="F2607" s="103" t="s">
        <v>88</v>
      </c>
      <c r="G2607" s="100" t="s">
        <v>88</v>
      </c>
      <c r="H2607" s="97">
        <v>0</v>
      </c>
      <c r="I2607" s="97">
        <v>0</v>
      </c>
      <c r="J2607" s="97">
        <v>12698322.210000001</v>
      </c>
      <c r="K2607" s="97">
        <v>12790917.340000002</v>
      </c>
      <c r="L2607" s="119">
        <f t="shared" si="803"/>
        <v>0</v>
      </c>
      <c r="M2607" s="119">
        <f>IF(AND(D2607="да",G2607="нет",F2607="нет"),K2607/SUMIFS($K$22:$K$4031,$D$22:$D$4031,"да",$G$22:$G$4031,"нет",$F$22:$F$4031,"нет")*'Велич. кап. %'!$G$5,0)</f>
        <v>0</v>
      </c>
      <c r="N2607" s="120" t="s">
        <v>45</v>
      </c>
      <c r="O2607" s="121">
        <f t="shared" si="804"/>
        <v>0</v>
      </c>
      <c r="P2607" s="119">
        <f t="shared" si="805"/>
        <v>0</v>
      </c>
      <c r="Q2607" s="119">
        <f t="shared" si="806"/>
        <v>0</v>
      </c>
      <c r="R2607" s="119">
        <f t="shared" si="807"/>
        <v>0</v>
      </c>
      <c r="S2607" s="119">
        <f t="shared" si="808"/>
        <v>0</v>
      </c>
      <c r="T2607" s="119">
        <f t="shared" si="809"/>
        <v>0</v>
      </c>
      <c r="U2607" s="119">
        <f t="shared" si="810"/>
        <v>0</v>
      </c>
      <c r="V2607" s="119">
        <f t="shared" si="811"/>
        <v>0</v>
      </c>
      <c r="W2607" s="119">
        <f t="shared" si="813"/>
        <v>0</v>
      </c>
      <c r="X2607" s="119">
        <f t="shared" si="814"/>
        <v>0</v>
      </c>
      <c r="Y2607" s="119">
        <f t="shared" si="815"/>
        <v>0</v>
      </c>
      <c r="Z2607" s="119">
        <f t="shared" si="816"/>
        <v>0</v>
      </c>
      <c r="AA2607" s="119">
        <f t="shared" si="796"/>
        <v>0</v>
      </c>
      <c r="AB2607" s="119">
        <f t="shared" si="797"/>
        <v>0</v>
      </c>
      <c r="AC2607" s="119">
        <f t="shared" si="817"/>
        <v>0</v>
      </c>
      <c r="AD2607" s="119">
        <f t="shared" si="818"/>
        <v>0</v>
      </c>
      <c r="AE2607" s="119">
        <f t="shared" si="819"/>
        <v>0</v>
      </c>
      <c r="AF2607" s="138">
        <f t="shared" si="812"/>
        <v>0</v>
      </c>
      <c r="AH2607" s="122">
        <v>5400</v>
      </c>
      <c r="AI2607" s="144" t="s">
        <v>2356</v>
      </c>
    </row>
    <row r="2608" spans="1:35" s="122" customFormat="1" ht="11.25" customHeight="1" x14ac:dyDescent="0.2">
      <c r="A2608" s="96" t="s">
        <v>89</v>
      </c>
      <c r="B2608" s="98">
        <v>340000006571</v>
      </c>
      <c r="C2608" s="99" t="s">
        <v>1229</v>
      </c>
      <c r="D2608" s="100" t="s">
        <v>88</v>
      </c>
      <c r="E2608" s="100" t="s">
        <v>87</v>
      </c>
      <c r="F2608" s="103" t="s">
        <v>88</v>
      </c>
      <c r="G2608" s="100" t="s">
        <v>88</v>
      </c>
      <c r="H2608" s="97">
        <v>0</v>
      </c>
      <c r="I2608" s="97">
        <v>0</v>
      </c>
      <c r="J2608" s="97">
        <v>0</v>
      </c>
      <c r="K2608" s="97">
        <v>468858.95</v>
      </c>
      <c r="L2608" s="119">
        <f t="shared" si="803"/>
        <v>0</v>
      </c>
      <c r="M2608" s="119">
        <f>IF(AND(D2608="да",G2608="нет",F2608="нет"),K2608/SUMIFS($K$22:$K$4031,$D$22:$D$4031,"да",$G$22:$G$4031,"нет",$F$22:$F$4031,"нет")*'Велич. кап. %'!$G$5,0)</f>
        <v>0</v>
      </c>
      <c r="N2608" s="120" t="s">
        <v>45</v>
      </c>
      <c r="O2608" s="121">
        <f t="shared" si="804"/>
        <v>0</v>
      </c>
      <c r="P2608" s="119">
        <f t="shared" si="805"/>
        <v>0</v>
      </c>
      <c r="Q2608" s="119">
        <f t="shared" si="806"/>
        <v>0</v>
      </c>
      <c r="R2608" s="119">
        <f t="shared" si="807"/>
        <v>0</v>
      </c>
      <c r="S2608" s="119">
        <f t="shared" si="808"/>
        <v>0</v>
      </c>
      <c r="T2608" s="119">
        <f t="shared" si="809"/>
        <v>0</v>
      </c>
      <c r="U2608" s="119">
        <f t="shared" si="810"/>
        <v>0</v>
      </c>
      <c r="V2608" s="119">
        <f t="shared" si="811"/>
        <v>0</v>
      </c>
      <c r="W2608" s="119">
        <f t="shared" si="813"/>
        <v>0</v>
      </c>
      <c r="X2608" s="119">
        <f t="shared" si="814"/>
        <v>0</v>
      </c>
      <c r="Y2608" s="119">
        <f t="shared" si="815"/>
        <v>0</v>
      </c>
      <c r="Z2608" s="119">
        <f t="shared" si="816"/>
        <v>0</v>
      </c>
      <c r="AA2608" s="119">
        <f t="shared" si="796"/>
        <v>0</v>
      </c>
      <c r="AB2608" s="119">
        <f t="shared" si="797"/>
        <v>0</v>
      </c>
      <c r="AC2608" s="119">
        <f t="shared" si="817"/>
        <v>0</v>
      </c>
      <c r="AD2608" s="119">
        <f t="shared" si="818"/>
        <v>0</v>
      </c>
      <c r="AE2608" s="119">
        <f t="shared" si="819"/>
        <v>0</v>
      </c>
      <c r="AF2608" s="138">
        <f t="shared" si="812"/>
        <v>0</v>
      </c>
      <c r="AH2608" s="122">
        <v>5400</v>
      </c>
      <c r="AI2608" s="144" t="s">
        <v>2356</v>
      </c>
    </row>
    <row r="2609" spans="1:35" s="122" customFormat="1" ht="11.25" customHeight="1" x14ac:dyDescent="0.2">
      <c r="A2609" s="96" t="s">
        <v>89</v>
      </c>
      <c r="B2609" s="98">
        <v>340000006572</v>
      </c>
      <c r="C2609" s="99" t="s">
        <v>1230</v>
      </c>
      <c r="D2609" s="100" t="s">
        <v>88</v>
      </c>
      <c r="E2609" s="100" t="s">
        <v>87</v>
      </c>
      <c r="F2609" s="103" t="s">
        <v>88</v>
      </c>
      <c r="G2609" s="100" t="s">
        <v>88</v>
      </c>
      <c r="H2609" s="97">
        <v>0</v>
      </c>
      <c r="I2609" s="97">
        <v>0</v>
      </c>
      <c r="J2609" s="97">
        <v>0</v>
      </c>
      <c r="K2609" s="97">
        <v>64555.71</v>
      </c>
      <c r="L2609" s="119">
        <f t="shared" si="803"/>
        <v>0</v>
      </c>
      <c r="M2609" s="119">
        <f>IF(AND(D2609="да",G2609="нет",F2609="нет"),K2609/SUMIFS($K$22:$K$4031,$D$22:$D$4031,"да",$G$22:$G$4031,"нет",$F$22:$F$4031,"нет")*'Велич. кап. %'!$G$5,0)</f>
        <v>0</v>
      </c>
      <c r="N2609" s="120" t="s">
        <v>45</v>
      </c>
      <c r="O2609" s="121">
        <f t="shared" si="804"/>
        <v>0</v>
      </c>
      <c r="P2609" s="119">
        <f t="shared" si="805"/>
        <v>0</v>
      </c>
      <c r="Q2609" s="119">
        <f t="shared" si="806"/>
        <v>0</v>
      </c>
      <c r="R2609" s="119">
        <f t="shared" si="807"/>
        <v>0</v>
      </c>
      <c r="S2609" s="119">
        <f t="shared" si="808"/>
        <v>0</v>
      </c>
      <c r="T2609" s="119">
        <f t="shared" si="809"/>
        <v>0</v>
      </c>
      <c r="U2609" s="119">
        <f t="shared" si="810"/>
        <v>0</v>
      </c>
      <c r="V2609" s="119">
        <f t="shared" si="811"/>
        <v>0</v>
      </c>
      <c r="W2609" s="119">
        <f t="shared" si="813"/>
        <v>0</v>
      </c>
      <c r="X2609" s="119">
        <f t="shared" si="814"/>
        <v>0</v>
      </c>
      <c r="Y2609" s="119">
        <f t="shared" si="815"/>
        <v>0</v>
      </c>
      <c r="Z2609" s="119">
        <f t="shared" si="816"/>
        <v>0</v>
      </c>
      <c r="AA2609" s="119">
        <f t="shared" si="796"/>
        <v>0</v>
      </c>
      <c r="AB2609" s="119">
        <f t="shared" si="797"/>
        <v>0</v>
      </c>
      <c r="AC2609" s="119">
        <f t="shared" si="817"/>
        <v>0</v>
      </c>
      <c r="AD2609" s="119">
        <f t="shared" si="818"/>
        <v>0</v>
      </c>
      <c r="AE2609" s="119">
        <f t="shared" si="819"/>
        <v>0</v>
      </c>
      <c r="AF2609" s="138">
        <f t="shared" si="812"/>
        <v>0</v>
      </c>
      <c r="AH2609" s="122">
        <v>5400</v>
      </c>
      <c r="AI2609" s="144" t="s">
        <v>2356</v>
      </c>
    </row>
    <row r="2610" spans="1:35" s="122" customFormat="1" ht="11.25" customHeight="1" x14ac:dyDescent="0.2">
      <c r="A2610" s="96" t="s">
        <v>89</v>
      </c>
      <c r="B2610" s="98">
        <v>340000006573</v>
      </c>
      <c r="C2610" s="99" t="s">
        <v>1231</v>
      </c>
      <c r="D2610" s="100" t="s">
        <v>88</v>
      </c>
      <c r="E2610" s="100" t="s">
        <v>87</v>
      </c>
      <c r="F2610" s="103" t="s">
        <v>88</v>
      </c>
      <c r="G2610" s="100" t="s">
        <v>88</v>
      </c>
      <c r="H2610" s="97">
        <v>0</v>
      </c>
      <c r="I2610" s="97">
        <v>0</v>
      </c>
      <c r="J2610" s="97">
        <v>0</v>
      </c>
      <c r="K2610" s="97">
        <v>410650.32</v>
      </c>
      <c r="L2610" s="119">
        <f t="shared" si="803"/>
        <v>0</v>
      </c>
      <c r="M2610" s="119">
        <f>IF(AND(D2610="да",G2610="нет",F2610="нет"),K2610/SUMIFS($K$22:$K$4031,$D$22:$D$4031,"да",$G$22:$G$4031,"нет",$F$22:$F$4031,"нет")*'Велич. кап. %'!$G$5,0)</f>
        <v>0</v>
      </c>
      <c r="N2610" s="120" t="s">
        <v>45</v>
      </c>
      <c r="O2610" s="121">
        <f t="shared" si="804"/>
        <v>0</v>
      </c>
      <c r="P2610" s="119">
        <f t="shared" si="805"/>
        <v>0</v>
      </c>
      <c r="Q2610" s="119">
        <f t="shared" si="806"/>
        <v>0</v>
      </c>
      <c r="R2610" s="119">
        <f t="shared" si="807"/>
        <v>0</v>
      </c>
      <c r="S2610" s="119">
        <f t="shared" si="808"/>
        <v>0</v>
      </c>
      <c r="T2610" s="119">
        <f t="shared" si="809"/>
        <v>0</v>
      </c>
      <c r="U2610" s="119">
        <f t="shared" si="810"/>
        <v>0</v>
      </c>
      <c r="V2610" s="119">
        <f t="shared" si="811"/>
        <v>0</v>
      </c>
      <c r="W2610" s="119">
        <f t="shared" si="813"/>
        <v>0</v>
      </c>
      <c r="X2610" s="119">
        <f t="shared" si="814"/>
        <v>0</v>
      </c>
      <c r="Y2610" s="119">
        <f t="shared" si="815"/>
        <v>0</v>
      </c>
      <c r="Z2610" s="119">
        <f t="shared" si="816"/>
        <v>0</v>
      </c>
      <c r="AA2610" s="119">
        <f t="shared" si="796"/>
        <v>0</v>
      </c>
      <c r="AB2610" s="119">
        <f t="shared" si="797"/>
        <v>0</v>
      </c>
      <c r="AC2610" s="119">
        <f t="shared" si="817"/>
        <v>0</v>
      </c>
      <c r="AD2610" s="119">
        <f t="shared" si="818"/>
        <v>0</v>
      </c>
      <c r="AE2610" s="119">
        <f t="shared" si="819"/>
        <v>0</v>
      </c>
      <c r="AF2610" s="138">
        <f t="shared" si="812"/>
        <v>0</v>
      </c>
      <c r="AH2610" s="122">
        <v>5400</v>
      </c>
      <c r="AI2610" s="144" t="s">
        <v>2356</v>
      </c>
    </row>
    <row r="2611" spans="1:35" s="122" customFormat="1" ht="11.25" customHeight="1" x14ac:dyDescent="0.2">
      <c r="A2611" s="96" t="s">
        <v>89</v>
      </c>
      <c r="B2611" s="98">
        <v>340000006574</v>
      </c>
      <c r="C2611" s="99" t="s">
        <v>1232</v>
      </c>
      <c r="D2611" s="100" t="s">
        <v>87</v>
      </c>
      <c r="E2611" s="100" t="s">
        <v>87</v>
      </c>
      <c r="F2611" s="103" t="s">
        <v>88</v>
      </c>
      <c r="G2611" s="100" t="s">
        <v>88</v>
      </c>
      <c r="H2611" s="97">
        <v>0</v>
      </c>
      <c r="I2611" s="97">
        <v>0</v>
      </c>
      <c r="J2611" s="97">
        <v>0</v>
      </c>
      <c r="K2611" s="97">
        <v>28970.28</v>
      </c>
      <c r="L2611" s="119">
        <f t="shared" si="803"/>
        <v>28970.28</v>
      </c>
      <c r="M2611" s="119">
        <f>IF(AND(D2611="да",G2611="нет",F2611="нет"),K2611/SUMIFS($K$22:$K$4031,$D$22:$D$4031,"да",$G$22:$G$4031,"нет",$F$22:$F$4031,"нет")*'Велич. кап. %'!$G$5,0)</f>
        <v>464.16863843229453</v>
      </c>
      <c r="N2611" s="120" t="s">
        <v>45</v>
      </c>
      <c r="O2611" s="121">
        <f t="shared" si="804"/>
        <v>2.6572909693683377E-5</v>
      </c>
      <c r="P2611" s="119">
        <f t="shared" si="805"/>
        <v>26.692424254814583</v>
      </c>
      <c r="Q2611" s="119">
        <f t="shared" si="806"/>
        <v>16.015454552888748</v>
      </c>
      <c r="R2611" s="119">
        <f t="shared" si="807"/>
        <v>26.692424254814583</v>
      </c>
      <c r="S2611" s="119">
        <f t="shared" si="808"/>
        <v>10.676969701925833</v>
      </c>
      <c r="T2611" s="119">
        <f t="shared" si="809"/>
        <v>32.030909105777496</v>
      </c>
      <c r="U2611" s="119">
        <f t="shared" si="810"/>
        <v>53.883031568951701</v>
      </c>
      <c r="V2611" s="119">
        <f t="shared" si="811"/>
        <v>31.124514742372074</v>
      </c>
      <c r="W2611" s="119">
        <f t="shared" si="813"/>
        <v>5.3750782000983275</v>
      </c>
      <c r="X2611" s="119">
        <f t="shared" si="814"/>
        <v>16.112519555609207</v>
      </c>
      <c r="Y2611" s="119">
        <f t="shared" si="815"/>
        <v>45.579611782365042</v>
      </c>
      <c r="Z2611" s="119">
        <f t="shared" si="816"/>
        <v>45.968270823430899</v>
      </c>
      <c r="AA2611" s="119">
        <f t="shared" si="796"/>
        <v>0.35455187682517336</v>
      </c>
      <c r="AB2611" s="119">
        <f t="shared" si="797"/>
        <v>1.6128253657315075</v>
      </c>
      <c r="AC2611" s="119">
        <f t="shared" si="817"/>
        <v>46.485963456273538</v>
      </c>
      <c r="AD2611" s="119">
        <f t="shared" si="818"/>
        <v>94.980542973381887</v>
      </c>
      <c r="AE2611" s="119">
        <f t="shared" si="819"/>
        <v>10.583546217033982</v>
      </c>
      <c r="AF2611" s="138">
        <f t="shared" si="812"/>
        <v>0</v>
      </c>
      <c r="AH2611" s="122">
        <v>5400</v>
      </c>
      <c r="AI2611" s="144" t="s">
        <v>2356</v>
      </c>
    </row>
    <row r="2612" spans="1:35" s="122" customFormat="1" ht="11.25" customHeight="1" x14ac:dyDescent="0.2">
      <c r="A2612" s="96" t="s">
        <v>89</v>
      </c>
      <c r="B2612" s="98">
        <v>340000006576</v>
      </c>
      <c r="C2612" s="99" t="s">
        <v>1233</v>
      </c>
      <c r="D2612" s="100" t="s">
        <v>87</v>
      </c>
      <c r="E2612" s="100" t="s">
        <v>87</v>
      </c>
      <c r="F2612" s="103" t="s">
        <v>88</v>
      </c>
      <c r="G2612" s="100" t="s">
        <v>88</v>
      </c>
      <c r="H2612" s="97">
        <v>0</v>
      </c>
      <c r="I2612" s="97">
        <v>0</v>
      </c>
      <c r="J2612" s="97">
        <v>13343.42</v>
      </c>
      <c r="K2612" s="97">
        <v>159460.32</v>
      </c>
      <c r="L2612" s="119">
        <f t="shared" si="803"/>
        <v>159460.32</v>
      </c>
      <c r="M2612" s="119">
        <f>IF(AND(D2612="да",G2612="нет",F2612="нет"),K2612/SUMIFS($K$22:$K$4031,$D$22:$D$4031,"да",$G$22:$G$4031,"нет",$F$22:$F$4031,"нет")*'Велич. кап. %'!$G$5,0)</f>
        <v>2554.9107436441072</v>
      </c>
      <c r="N2612" s="120" t="s">
        <v>45</v>
      </c>
      <c r="O2612" s="121">
        <f t="shared" si="804"/>
        <v>1.4626454018000016E-4</v>
      </c>
      <c r="P2612" s="119">
        <f t="shared" si="805"/>
        <v>146.92238091066073</v>
      </c>
      <c r="Q2612" s="119">
        <f t="shared" si="806"/>
        <v>88.153428546396441</v>
      </c>
      <c r="R2612" s="119">
        <f t="shared" si="807"/>
        <v>146.92238091066073</v>
      </c>
      <c r="S2612" s="119">
        <f t="shared" si="808"/>
        <v>58.768952364264294</v>
      </c>
      <c r="T2612" s="119">
        <f t="shared" si="809"/>
        <v>176.30685709279288</v>
      </c>
      <c r="U2612" s="119">
        <f t="shared" si="810"/>
        <v>296.58689721173363</v>
      </c>
      <c r="V2612" s="119">
        <f t="shared" si="811"/>
        <v>171.31781538402012</v>
      </c>
      <c r="W2612" s="119">
        <f t="shared" si="813"/>
        <v>29.585895953118289</v>
      </c>
      <c r="X2612" s="119">
        <f t="shared" si="814"/>
        <v>88.687700786588977</v>
      </c>
      <c r="Y2612" s="119">
        <f t="shared" si="815"/>
        <v>250.88261074079031</v>
      </c>
      <c r="Z2612" s="119">
        <f t="shared" si="816"/>
        <v>253.02189607249076</v>
      </c>
      <c r="AA2612" s="119">
        <f t="shared" si="796"/>
        <v>1.9515502002446214</v>
      </c>
      <c r="AB2612" s="119">
        <f t="shared" si="797"/>
        <v>8.8774305572353214</v>
      </c>
      <c r="AC2612" s="119">
        <f t="shared" si="817"/>
        <v>255.87141747493249</v>
      </c>
      <c r="AD2612" s="119">
        <f t="shared" si="818"/>
        <v>522.7988054071011</v>
      </c>
      <c r="AE2612" s="119">
        <f t="shared" si="819"/>
        <v>58.254724031076982</v>
      </c>
      <c r="AF2612" s="138">
        <f t="shared" si="812"/>
        <v>0</v>
      </c>
      <c r="AH2612" s="122">
        <v>5300</v>
      </c>
      <c r="AI2612" s="144" t="s">
        <v>2356</v>
      </c>
    </row>
    <row r="2613" spans="1:35" s="122" customFormat="1" ht="11.25" customHeight="1" x14ac:dyDescent="0.2">
      <c r="A2613" s="96" t="s">
        <v>89</v>
      </c>
      <c r="B2613" s="98">
        <v>340000006577</v>
      </c>
      <c r="C2613" s="99" t="s">
        <v>1234</v>
      </c>
      <c r="D2613" s="100" t="s">
        <v>87</v>
      </c>
      <c r="E2613" s="100" t="s">
        <v>87</v>
      </c>
      <c r="F2613" s="103" t="s">
        <v>88</v>
      </c>
      <c r="G2613" s="100" t="s">
        <v>88</v>
      </c>
      <c r="H2613" s="97">
        <v>0</v>
      </c>
      <c r="I2613" s="97">
        <v>0</v>
      </c>
      <c r="J2613" s="97">
        <v>13343.42</v>
      </c>
      <c r="K2613" s="97">
        <v>195619.79</v>
      </c>
      <c r="L2613" s="119">
        <f t="shared" si="803"/>
        <v>195619.79</v>
      </c>
      <c r="M2613" s="119">
        <f>IF(AND(D2613="да",G2613="нет",F2613="нет"),K2613/SUMIFS($K$22:$K$4031,$D$22:$D$4031,"да",$G$22:$G$4031,"нет",$F$22:$F$4031,"нет")*'Велич. кап. %'!$G$5,0)</f>
        <v>3134.2662747723325</v>
      </c>
      <c r="N2613" s="120" t="s">
        <v>45</v>
      </c>
      <c r="O2613" s="121">
        <f t="shared" si="804"/>
        <v>1.7943171463884051E-4</v>
      </c>
      <c r="P2613" s="119">
        <f t="shared" si="805"/>
        <v>180.23872835601648</v>
      </c>
      <c r="Q2613" s="119">
        <f t="shared" si="806"/>
        <v>108.14323701360988</v>
      </c>
      <c r="R2613" s="119">
        <f t="shared" si="807"/>
        <v>180.23872835601648</v>
      </c>
      <c r="S2613" s="119">
        <f t="shared" si="808"/>
        <v>72.095491342406589</v>
      </c>
      <c r="T2613" s="119">
        <f t="shared" si="809"/>
        <v>216.28647402721975</v>
      </c>
      <c r="U2613" s="119">
        <f t="shared" si="810"/>
        <v>363.84140298546322</v>
      </c>
      <c r="V2613" s="119">
        <f t="shared" si="811"/>
        <v>210.16610946648535</v>
      </c>
      <c r="W2613" s="119">
        <f t="shared" si="813"/>
        <v>36.294839702509371</v>
      </c>
      <c r="X2613" s="119">
        <f t="shared" si="814"/>
        <v>108.79866165736635</v>
      </c>
      <c r="Y2613" s="119">
        <f t="shared" si="815"/>
        <v>307.77314147974334</v>
      </c>
      <c r="Z2613" s="119">
        <f t="shared" si="816"/>
        <v>310.39753447818532</v>
      </c>
      <c r="AA2613" s="119">
        <f t="shared" si="796"/>
        <v>2.3940867567951125</v>
      </c>
      <c r="AB2613" s="119">
        <f t="shared" si="797"/>
        <v>10.890490507895359</v>
      </c>
      <c r="AC2613" s="119">
        <f t="shared" si="817"/>
        <v>313.89321778263468</v>
      </c>
      <c r="AD2613" s="119">
        <f t="shared" si="818"/>
        <v>641.34947506682533</v>
      </c>
      <c r="AE2613" s="119">
        <f t="shared" si="819"/>
        <v>71.464655793160532</v>
      </c>
      <c r="AF2613" s="138">
        <f t="shared" si="812"/>
        <v>0</v>
      </c>
      <c r="AH2613" s="122">
        <v>5300</v>
      </c>
      <c r="AI2613" s="144" t="s">
        <v>2356</v>
      </c>
    </row>
    <row r="2614" spans="1:35" s="122" customFormat="1" ht="11.25" customHeight="1" x14ac:dyDescent="0.2">
      <c r="A2614" s="96" t="s">
        <v>89</v>
      </c>
      <c r="B2614" s="98">
        <v>340000006580</v>
      </c>
      <c r="C2614" s="99" t="s">
        <v>1235</v>
      </c>
      <c r="D2614" s="100" t="s">
        <v>87</v>
      </c>
      <c r="E2614" s="100" t="s">
        <v>87</v>
      </c>
      <c r="F2614" s="103" t="s">
        <v>88</v>
      </c>
      <c r="G2614" s="100" t="s">
        <v>88</v>
      </c>
      <c r="H2614" s="97">
        <v>0</v>
      </c>
      <c r="I2614" s="97">
        <v>0</v>
      </c>
      <c r="J2614" s="97">
        <v>15044.95</v>
      </c>
      <c r="K2614" s="97">
        <v>772107.97</v>
      </c>
      <c r="L2614" s="119">
        <f t="shared" si="803"/>
        <v>772107.97</v>
      </c>
      <c r="M2614" s="119">
        <f>IF(AND(D2614="да",G2614="нет",F2614="нет"),K2614/SUMIFS($K$22:$K$4031,$D$22:$D$4031,"да",$G$22:$G$4031,"нет",$F$22:$F$4031,"нет")*'Велич. кап. %'!$G$5,0)</f>
        <v>12370.895454155878</v>
      </c>
      <c r="N2614" s="120" t="s">
        <v>45</v>
      </c>
      <c r="O2614" s="121">
        <f t="shared" si="804"/>
        <v>7.0821391303719529E-4</v>
      </c>
      <c r="P2614" s="119">
        <f t="shared" si="805"/>
        <v>711.39918239532562</v>
      </c>
      <c r="Q2614" s="119">
        <f t="shared" si="806"/>
        <v>426.83950943719537</v>
      </c>
      <c r="R2614" s="119">
        <f t="shared" si="807"/>
        <v>711.39918239532562</v>
      </c>
      <c r="S2614" s="119">
        <f t="shared" si="808"/>
        <v>284.55967295813025</v>
      </c>
      <c r="T2614" s="119">
        <f t="shared" si="809"/>
        <v>853.67901887439075</v>
      </c>
      <c r="U2614" s="119">
        <f t="shared" si="810"/>
        <v>1436.0758032766414</v>
      </c>
      <c r="V2614" s="119">
        <f t="shared" si="811"/>
        <v>829.52204448724626</v>
      </c>
      <c r="W2614" s="119">
        <f t="shared" si="813"/>
        <v>143.25511240033489</v>
      </c>
      <c r="X2614" s="119">
        <f t="shared" si="814"/>
        <v>429.4264593116369</v>
      </c>
      <c r="Y2614" s="119">
        <f t="shared" si="815"/>
        <v>1214.775332743417</v>
      </c>
      <c r="Z2614" s="119">
        <f t="shared" si="816"/>
        <v>1225.1337670843866</v>
      </c>
      <c r="AA2614" s="119">
        <f t="shared" si="796"/>
        <v>9.4494195387540163</v>
      </c>
      <c r="AB2614" s="119">
        <f t="shared" si="797"/>
        <v>42.984580028203453</v>
      </c>
      <c r="AC2614" s="119">
        <f t="shared" si="817"/>
        <v>1238.9311693817785</v>
      </c>
      <c r="AD2614" s="119">
        <f t="shared" si="818"/>
        <v>2531.395424023367</v>
      </c>
      <c r="AE2614" s="119">
        <f t="shared" si="819"/>
        <v>282.06977581974661</v>
      </c>
      <c r="AF2614" s="138">
        <f t="shared" si="812"/>
        <v>0</v>
      </c>
      <c r="AH2614" s="122">
        <v>5300</v>
      </c>
      <c r="AI2614" s="144" t="s">
        <v>2356</v>
      </c>
    </row>
    <row r="2615" spans="1:35" s="122" customFormat="1" ht="11.25" customHeight="1" x14ac:dyDescent="0.2">
      <c r="A2615" s="96" t="s">
        <v>89</v>
      </c>
      <c r="B2615" s="98">
        <v>340000006581</v>
      </c>
      <c r="C2615" s="99" t="s">
        <v>1236</v>
      </c>
      <c r="D2615" s="100" t="s">
        <v>88</v>
      </c>
      <c r="E2615" s="100" t="s">
        <v>87</v>
      </c>
      <c r="F2615" s="103" t="s">
        <v>88</v>
      </c>
      <c r="G2615" s="100" t="s">
        <v>88</v>
      </c>
      <c r="H2615" s="97">
        <v>0</v>
      </c>
      <c r="I2615" s="97">
        <v>0</v>
      </c>
      <c r="J2615" s="97">
        <v>0</v>
      </c>
      <c r="K2615" s="97">
        <v>23544.28</v>
      </c>
      <c r="L2615" s="119">
        <f t="shared" si="803"/>
        <v>0</v>
      </c>
      <c r="M2615" s="119">
        <f>IF(AND(D2615="да",G2615="нет",F2615="нет"),K2615/SUMIFS($K$22:$K$4031,$D$22:$D$4031,"да",$G$22:$G$4031,"нет",$F$22:$F$4031,"нет")*'Велич. кап. %'!$G$5,0)</f>
        <v>0</v>
      </c>
      <c r="N2615" s="120" t="s">
        <v>45</v>
      </c>
      <c r="O2615" s="121">
        <f t="shared" si="804"/>
        <v>0</v>
      </c>
      <c r="P2615" s="119">
        <f t="shared" si="805"/>
        <v>0</v>
      </c>
      <c r="Q2615" s="119">
        <f t="shared" si="806"/>
        <v>0</v>
      </c>
      <c r="R2615" s="119">
        <f t="shared" si="807"/>
        <v>0</v>
      </c>
      <c r="S2615" s="119">
        <f t="shared" si="808"/>
        <v>0</v>
      </c>
      <c r="T2615" s="119">
        <f t="shared" si="809"/>
        <v>0</v>
      </c>
      <c r="U2615" s="119">
        <f t="shared" si="810"/>
        <v>0</v>
      </c>
      <c r="V2615" s="119">
        <f t="shared" si="811"/>
        <v>0</v>
      </c>
      <c r="W2615" s="119">
        <f t="shared" si="813"/>
        <v>0</v>
      </c>
      <c r="X2615" s="119">
        <f t="shared" si="814"/>
        <v>0</v>
      </c>
      <c r="Y2615" s="119">
        <f t="shared" si="815"/>
        <v>0</v>
      </c>
      <c r="Z2615" s="119">
        <f t="shared" si="816"/>
        <v>0</v>
      </c>
      <c r="AA2615" s="119">
        <f t="shared" si="796"/>
        <v>0</v>
      </c>
      <c r="AB2615" s="119">
        <f t="shared" si="797"/>
        <v>0</v>
      </c>
      <c r="AC2615" s="119">
        <f t="shared" si="817"/>
        <v>0</v>
      </c>
      <c r="AD2615" s="119">
        <f t="shared" si="818"/>
        <v>0</v>
      </c>
      <c r="AE2615" s="119">
        <f t="shared" si="819"/>
        <v>0</v>
      </c>
      <c r="AF2615" s="138">
        <f t="shared" si="812"/>
        <v>0</v>
      </c>
      <c r="AH2615" s="122">
        <v>5300</v>
      </c>
      <c r="AI2615" s="144" t="s">
        <v>2356</v>
      </c>
    </row>
    <row r="2616" spans="1:35" s="122" customFormat="1" ht="11.25" customHeight="1" x14ac:dyDescent="0.2">
      <c r="A2616" s="96" t="s">
        <v>89</v>
      </c>
      <c r="B2616" s="98">
        <v>340000006582</v>
      </c>
      <c r="C2616" s="99" t="s">
        <v>1237</v>
      </c>
      <c r="D2616" s="100" t="s">
        <v>88</v>
      </c>
      <c r="E2616" s="100" t="s">
        <v>87</v>
      </c>
      <c r="F2616" s="103" t="s">
        <v>88</v>
      </c>
      <c r="G2616" s="100" t="s">
        <v>88</v>
      </c>
      <c r="H2616" s="97">
        <v>0</v>
      </c>
      <c r="I2616" s="97">
        <v>0</v>
      </c>
      <c r="J2616" s="97">
        <v>0</v>
      </c>
      <c r="K2616" s="97">
        <v>40807.980000000003</v>
      </c>
      <c r="L2616" s="119">
        <f t="shared" si="803"/>
        <v>0</v>
      </c>
      <c r="M2616" s="119">
        <f>IF(AND(D2616="да",G2616="нет",F2616="нет"),K2616/SUMIFS($K$22:$K$4031,$D$22:$D$4031,"да",$G$22:$G$4031,"нет",$F$22:$F$4031,"нет")*'Велич. кап. %'!$G$5,0)</f>
        <v>0</v>
      </c>
      <c r="N2616" s="120" t="s">
        <v>45</v>
      </c>
      <c r="O2616" s="121">
        <f t="shared" si="804"/>
        <v>0</v>
      </c>
      <c r="P2616" s="119">
        <f t="shared" si="805"/>
        <v>0</v>
      </c>
      <c r="Q2616" s="119">
        <f t="shared" si="806"/>
        <v>0</v>
      </c>
      <c r="R2616" s="119">
        <f t="shared" si="807"/>
        <v>0</v>
      </c>
      <c r="S2616" s="119">
        <f t="shared" si="808"/>
        <v>0</v>
      </c>
      <c r="T2616" s="119">
        <f t="shared" si="809"/>
        <v>0</v>
      </c>
      <c r="U2616" s="119">
        <f t="shared" si="810"/>
        <v>0</v>
      </c>
      <c r="V2616" s="119">
        <f t="shared" si="811"/>
        <v>0</v>
      </c>
      <c r="W2616" s="119">
        <f t="shared" si="813"/>
        <v>0</v>
      </c>
      <c r="X2616" s="119">
        <f t="shared" si="814"/>
        <v>0</v>
      </c>
      <c r="Y2616" s="119">
        <f t="shared" si="815"/>
        <v>0</v>
      </c>
      <c r="Z2616" s="119">
        <f t="shared" si="816"/>
        <v>0</v>
      </c>
      <c r="AA2616" s="119">
        <f t="shared" si="796"/>
        <v>0</v>
      </c>
      <c r="AB2616" s="119">
        <f t="shared" si="797"/>
        <v>0</v>
      </c>
      <c r="AC2616" s="119">
        <f t="shared" si="817"/>
        <v>0</v>
      </c>
      <c r="AD2616" s="119">
        <f t="shared" si="818"/>
        <v>0</v>
      </c>
      <c r="AE2616" s="119">
        <f t="shared" si="819"/>
        <v>0</v>
      </c>
      <c r="AF2616" s="138">
        <f t="shared" si="812"/>
        <v>0</v>
      </c>
      <c r="AH2616" s="122">
        <v>5300</v>
      </c>
      <c r="AI2616" s="144" t="s">
        <v>2356</v>
      </c>
    </row>
    <row r="2617" spans="1:35" s="122" customFormat="1" ht="11.25" customHeight="1" x14ac:dyDescent="0.2">
      <c r="A2617" s="96" t="s">
        <v>89</v>
      </c>
      <c r="B2617" s="98">
        <v>340000006583</v>
      </c>
      <c r="C2617" s="99" t="s">
        <v>1238</v>
      </c>
      <c r="D2617" s="100" t="s">
        <v>88</v>
      </c>
      <c r="E2617" s="100" t="s">
        <v>87</v>
      </c>
      <c r="F2617" s="103" t="s">
        <v>88</v>
      </c>
      <c r="G2617" s="100" t="s">
        <v>88</v>
      </c>
      <c r="H2617" s="97">
        <v>0</v>
      </c>
      <c r="I2617" s="97">
        <v>0</v>
      </c>
      <c r="J2617" s="97">
        <v>0</v>
      </c>
      <c r="K2617" s="97">
        <v>73688.37</v>
      </c>
      <c r="L2617" s="119">
        <f t="shared" si="803"/>
        <v>0</v>
      </c>
      <c r="M2617" s="119">
        <f>IF(AND(D2617="да",G2617="нет",F2617="нет"),K2617/SUMIFS($K$22:$K$4031,$D$22:$D$4031,"да",$G$22:$G$4031,"нет",$F$22:$F$4031,"нет")*'Велич. кап. %'!$G$5,0)</f>
        <v>0</v>
      </c>
      <c r="N2617" s="120" t="s">
        <v>45</v>
      </c>
      <c r="O2617" s="121">
        <f t="shared" si="801"/>
        <v>0</v>
      </c>
      <c r="P2617" s="119">
        <f t="shared" si="802"/>
        <v>0</v>
      </c>
      <c r="Q2617" s="119">
        <f t="shared" si="806"/>
        <v>0</v>
      </c>
      <c r="R2617" s="119">
        <f t="shared" si="807"/>
        <v>0</v>
      </c>
      <c r="S2617" s="119">
        <f t="shared" si="808"/>
        <v>0</v>
      </c>
      <c r="T2617" s="119">
        <f t="shared" si="809"/>
        <v>0</v>
      </c>
      <c r="U2617" s="119">
        <f t="shared" si="810"/>
        <v>0</v>
      </c>
      <c r="V2617" s="119">
        <f t="shared" si="811"/>
        <v>0</v>
      </c>
      <c r="W2617" s="119">
        <f t="shared" si="813"/>
        <v>0</v>
      </c>
      <c r="X2617" s="119">
        <f t="shared" si="814"/>
        <v>0</v>
      </c>
      <c r="Y2617" s="119">
        <f t="shared" si="815"/>
        <v>0</v>
      </c>
      <c r="Z2617" s="119">
        <f t="shared" si="816"/>
        <v>0</v>
      </c>
      <c r="AA2617" s="119">
        <f t="shared" si="796"/>
        <v>0</v>
      </c>
      <c r="AB2617" s="119">
        <f t="shared" si="797"/>
        <v>0</v>
      </c>
      <c r="AC2617" s="119">
        <f t="shared" si="817"/>
        <v>0</v>
      </c>
      <c r="AD2617" s="119">
        <f t="shared" si="818"/>
        <v>0</v>
      </c>
      <c r="AE2617" s="119">
        <f t="shared" si="819"/>
        <v>0</v>
      </c>
      <c r="AF2617" s="138">
        <f t="shared" si="812"/>
        <v>0</v>
      </c>
      <c r="AH2617" s="122">
        <v>5300</v>
      </c>
      <c r="AI2617" s="144" t="s">
        <v>2356</v>
      </c>
    </row>
    <row r="2618" spans="1:35" s="122" customFormat="1" ht="11.25" customHeight="1" x14ac:dyDescent="0.2">
      <c r="A2618" s="96" t="s">
        <v>89</v>
      </c>
      <c r="B2618" s="98">
        <v>340000006584</v>
      </c>
      <c r="C2618" s="99" t="s">
        <v>1239</v>
      </c>
      <c r="D2618" s="100" t="s">
        <v>88</v>
      </c>
      <c r="E2618" s="100" t="s">
        <v>87</v>
      </c>
      <c r="F2618" s="103" t="s">
        <v>88</v>
      </c>
      <c r="G2618" s="100" t="s">
        <v>88</v>
      </c>
      <c r="H2618" s="97">
        <v>0</v>
      </c>
      <c r="I2618" s="97">
        <v>0</v>
      </c>
      <c r="J2618" s="97">
        <v>18498.02</v>
      </c>
      <c r="K2618" s="97">
        <v>223673.22999999998</v>
      </c>
      <c r="L2618" s="119">
        <f t="shared" si="803"/>
        <v>0</v>
      </c>
      <c r="M2618" s="119">
        <f>IF(AND(D2618="да",G2618="нет",F2618="нет"),K2618/SUMIFS($K$22:$K$4031,$D$22:$D$4031,"да",$G$22:$G$4031,"нет",$F$22:$F$4031,"нет")*'Велич. кап. %'!$G$5,0)</f>
        <v>0</v>
      </c>
      <c r="N2618" s="120" t="s">
        <v>45</v>
      </c>
      <c r="O2618" s="121">
        <f t="shared" si="801"/>
        <v>0</v>
      </c>
      <c r="P2618" s="119">
        <f t="shared" si="802"/>
        <v>0</v>
      </c>
      <c r="Q2618" s="119">
        <f t="shared" si="806"/>
        <v>0</v>
      </c>
      <c r="R2618" s="119">
        <f t="shared" si="807"/>
        <v>0</v>
      </c>
      <c r="S2618" s="119">
        <f t="shared" si="808"/>
        <v>0</v>
      </c>
      <c r="T2618" s="119">
        <f t="shared" si="809"/>
        <v>0</v>
      </c>
      <c r="U2618" s="119">
        <f t="shared" si="810"/>
        <v>0</v>
      </c>
      <c r="V2618" s="119">
        <f t="shared" si="811"/>
        <v>0</v>
      </c>
      <c r="W2618" s="119">
        <f t="shared" si="813"/>
        <v>0</v>
      </c>
      <c r="X2618" s="119">
        <f t="shared" si="814"/>
        <v>0</v>
      </c>
      <c r="Y2618" s="119">
        <f t="shared" si="815"/>
        <v>0</v>
      </c>
      <c r="Z2618" s="119">
        <f t="shared" si="816"/>
        <v>0</v>
      </c>
      <c r="AA2618" s="119">
        <f t="shared" si="796"/>
        <v>0</v>
      </c>
      <c r="AB2618" s="119">
        <f t="shared" si="797"/>
        <v>0</v>
      </c>
      <c r="AC2618" s="119">
        <f t="shared" si="817"/>
        <v>0</v>
      </c>
      <c r="AD2618" s="119">
        <f t="shared" si="818"/>
        <v>0</v>
      </c>
      <c r="AE2618" s="119">
        <f t="shared" si="819"/>
        <v>0</v>
      </c>
      <c r="AF2618" s="138">
        <f t="shared" si="812"/>
        <v>0</v>
      </c>
      <c r="AH2618" s="122">
        <v>5300</v>
      </c>
      <c r="AI2618" s="144" t="s">
        <v>2356</v>
      </c>
    </row>
    <row r="2619" spans="1:35" s="122" customFormat="1" ht="11.25" customHeight="1" x14ac:dyDescent="0.2">
      <c r="A2619" s="96" t="s">
        <v>89</v>
      </c>
      <c r="B2619" s="98">
        <v>340000006585</v>
      </c>
      <c r="C2619" s="99" t="s">
        <v>2377</v>
      </c>
      <c r="D2619" s="100" t="s">
        <v>87</v>
      </c>
      <c r="E2619" s="100" t="s">
        <v>87</v>
      </c>
      <c r="F2619" s="103" t="s">
        <v>88</v>
      </c>
      <c r="G2619" s="100" t="s">
        <v>88</v>
      </c>
      <c r="H2619" s="97">
        <v>0</v>
      </c>
      <c r="I2619" s="97">
        <v>0</v>
      </c>
      <c r="J2619" s="97">
        <v>0</v>
      </c>
      <c r="K2619" s="97">
        <v>129966.78</v>
      </c>
      <c r="L2619" s="119">
        <f t="shared" si="803"/>
        <v>129966.78</v>
      </c>
      <c r="M2619" s="119">
        <f>IF(AND(D2619="да",G2619="нет",F2619="нет"),K2619/SUMIFS($K$22:$K$4031,$D$22:$D$4031,"да",$G$22:$G$4031,"нет",$F$22:$F$4031,"нет")*'Велич. кап. %'!$G$5,0)</f>
        <v>2082.3583104488316</v>
      </c>
      <c r="N2619" s="120" t="s">
        <v>45</v>
      </c>
      <c r="O2619" s="121">
        <f t="shared" si="801"/>
        <v>1.1921167168970461E-4</v>
      </c>
      <c r="P2619" s="119">
        <f t="shared" si="802"/>
        <v>119.74783919217045</v>
      </c>
      <c r="Q2619" s="119">
        <f t="shared" si="806"/>
        <v>71.848703515302262</v>
      </c>
      <c r="R2619" s="119">
        <f t="shared" si="807"/>
        <v>119.74783919217045</v>
      </c>
      <c r="S2619" s="119">
        <f t="shared" si="808"/>
        <v>47.899135676868177</v>
      </c>
      <c r="T2619" s="119">
        <f t="shared" si="809"/>
        <v>143.69740703060452</v>
      </c>
      <c r="U2619" s="119">
        <f t="shared" si="810"/>
        <v>241.73063255360327</v>
      </c>
      <c r="V2619" s="119">
        <f t="shared" si="811"/>
        <v>139.63113094276719</v>
      </c>
      <c r="W2619" s="119">
        <f t="shared" si="813"/>
        <v>24.113733312725163</v>
      </c>
      <c r="X2619" s="119">
        <f t="shared" si="814"/>
        <v>72.284157568706959</v>
      </c>
      <c r="Y2619" s="119">
        <f t="shared" si="815"/>
        <v>204.47974189424633</v>
      </c>
      <c r="Z2619" s="119">
        <f t="shared" si="816"/>
        <v>206.22334824134472</v>
      </c>
      <c r="AA2619" s="119">
        <f t="shared" si="796"/>
        <v>1.5905944220740849</v>
      </c>
      <c r="AB2619" s="119">
        <f t="shared" si="797"/>
        <v>7.2354744064070635</v>
      </c>
      <c r="AC2619" s="119">
        <f t="shared" si="817"/>
        <v>208.54582646800594</v>
      </c>
      <c r="AD2619" s="119">
        <f t="shared" si="818"/>
        <v>426.10272779213983</v>
      </c>
      <c r="AE2619" s="119">
        <f t="shared" si="819"/>
        <v>47.480018239695582</v>
      </c>
      <c r="AF2619" s="138">
        <f t="shared" si="812"/>
        <v>0</v>
      </c>
      <c r="AH2619" s="122">
        <v>5600</v>
      </c>
      <c r="AI2619" s="144" t="s">
        <v>2356</v>
      </c>
    </row>
    <row r="2620" spans="1:35" s="122" customFormat="1" ht="11.25" customHeight="1" x14ac:dyDescent="0.2">
      <c r="A2620" s="96" t="s">
        <v>89</v>
      </c>
      <c r="B2620" s="98">
        <v>340000006586</v>
      </c>
      <c r="C2620" s="99" t="s">
        <v>1240</v>
      </c>
      <c r="D2620" s="100" t="s">
        <v>88</v>
      </c>
      <c r="E2620" s="100" t="s">
        <v>87</v>
      </c>
      <c r="F2620" s="103" t="s">
        <v>88</v>
      </c>
      <c r="G2620" s="100" t="s">
        <v>88</v>
      </c>
      <c r="H2620" s="97">
        <v>0</v>
      </c>
      <c r="I2620" s="97">
        <v>0</v>
      </c>
      <c r="J2620" s="97">
        <v>0</v>
      </c>
      <c r="K2620" s="97">
        <v>654040.30000000005</v>
      </c>
      <c r="L2620" s="119">
        <f t="shared" si="803"/>
        <v>0</v>
      </c>
      <c r="M2620" s="119">
        <f>IF(AND(D2620="да",G2620="нет",F2620="нет"),K2620/SUMIFS($K$22:$K$4031,$D$22:$D$4031,"да",$G$22:$G$4031,"нет",$F$22:$F$4031,"нет")*'Велич. кап. %'!$G$5,0)</f>
        <v>0</v>
      </c>
      <c r="N2620" s="120" t="s">
        <v>45</v>
      </c>
      <c r="O2620" s="121">
        <f t="shared" si="801"/>
        <v>0</v>
      </c>
      <c r="P2620" s="119">
        <f t="shared" si="802"/>
        <v>0</v>
      </c>
      <c r="Q2620" s="119">
        <f t="shared" si="806"/>
        <v>0</v>
      </c>
      <c r="R2620" s="119">
        <f t="shared" si="807"/>
        <v>0</v>
      </c>
      <c r="S2620" s="119">
        <f t="shared" si="808"/>
        <v>0</v>
      </c>
      <c r="T2620" s="119">
        <f t="shared" si="809"/>
        <v>0</v>
      </c>
      <c r="U2620" s="119">
        <f t="shared" si="810"/>
        <v>0</v>
      </c>
      <c r="V2620" s="119">
        <f t="shared" si="811"/>
        <v>0</v>
      </c>
      <c r="W2620" s="119">
        <f t="shared" si="813"/>
        <v>0</v>
      </c>
      <c r="X2620" s="119">
        <f t="shared" si="814"/>
        <v>0</v>
      </c>
      <c r="Y2620" s="119">
        <f t="shared" si="815"/>
        <v>0</v>
      </c>
      <c r="Z2620" s="119">
        <f t="shared" si="816"/>
        <v>0</v>
      </c>
      <c r="AA2620" s="119">
        <f t="shared" ref="AA2620:AA2683" si="820">O2620*$AA$21</f>
        <v>0</v>
      </c>
      <c r="AB2620" s="119">
        <f t="shared" ref="AB2620:AB2683" si="821">O2620*$AB$21</f>
        <v>0</v>
      </c>
      <c r="AC2620" s="119">
        <f t="shared" si="817"/>
        <v>0</v>
      </c>
      <c r="AD2620" s="119">
        <f t="shared" si="818"/>
        <v>0</v>
      </c>
      <c r="AE2620" s="119">
        <f t="shared" si="819"/>
        <v>0</v>
      </c>
      <c r="AF2620" s="138">
        <f t="shared" si="812"/>
        <v>0</v>
      </c>
      <c r="AH2620" s="122">
        <v>5600</v>
      </c>
      <c r="AI2620" s="144" t="s">
        <v>2356</v>
      </c>
    </row>
    <row r="2621" spans="1:35" s="122" customFormat="1" ht="11.25" customHeight="1" x14ac:dyDescent="0.2">
      <c r="A2621" s="96" t="s">
        <v>89</v>
      </c>
      <c r="B2621" s="98">
        <v>340000006592</v>
      </c>
      <c r="C2621" s="99" t="s">
        <v>1923</v>
      </c>
      <c r="D2621" s="100" t="s">
        <v>87</v>
      </c>
      <c r="E2621" s="100" t="s">
        <v>87</v>
      </c>
      <c r="F2621" s="103" t="s">
        <v>88</v>
      </c>
      <c r="G2621" s="100" t="s">
        <v>88</v>
      </c>
      <c r="H2621" s="97">
        <v>0</v>
      </c>
      <c r="I2621" s="97">
        <v>0</v>
      </c>
      <c r="J2621" s="97">
        <v>0</v>
      </c>
      <c r="K2621" s="97">
        <v>1337065.02</v>
      </c>
      <c r="L2621" s="119">
        <f t="shared" si="803"/>
        <v>1337065.02</v>
      </c>
      <c r="M2621" s="119">
        <f>IF(AND(D2621="да",G2621="нет",F2621="нет"),K2621/SUMIFS($K$22:$K$4031,$D$22:$D$4031,"да",$G$22:$G$4031,"нет",$F$22:$F$4031,"нет")*'Велич. кап. %'!$G$5,0)</f>
        <v>21422.770157169649</v>
      </c>
      <c r="N2621" s="120" t="s">
        <v>45</v>
      </c>
      <c r="O2621" s="121">
        <f t="shared" si="801"/>
        <v>1.2264192141409392E-3</v>
      </c>
      <c r="P2621" s="119">
        <f t="shared" si="802"/>
        <v>1231.9351683902314</v>
      </c>
      <c r="Q2621" s="119">
        <f t="shared" si="806"/>
        <v>739.16110103413894</v>
      </c>
      <c r="R2621" s="119">
        <f t="shared" si="807"/>
        <v>1231.9351683902314</v>
      </c>
      <c r="S2621" s="119">
        <f t="shared" si="808"/>
        <v>492.77406735609259</v>
      </c>
      <c r="T2621" s="119">
        <f t="shared" si="809"/>
        <v>1478.3222020682779</v>
      </c>
      <c r="U2621" s="119">
        <f t="shared" si="810"/>
        <v>2486.8629741376699</v>
      </c>
      <c r="V2621" s="119">
        <f t="shared" si="811"/>
        <v>1436.4893928018655</v>
      </c>
      <c r="W2621" s="119">
        <f t="shared" si="813"/>
        <v>248.07592612553404</v>
      </c>
      <c r="X2621" s="119">
        <f t="shared" si="814"/>
        <v>743.64094105652487</v>
      </c>
      <c r="Y2621" s="119">
        <f t="shared" si="815"/>
        <v>2103.6353303930846</v>
      </c>
      <c r="Z2621" s="119">
        <f t="shared" si="816"/>
        <v>2121.573106918403</v>
      </c>
      <c r="AA2621" s="119">
        <f t="shared" si="820"/>
        <v>16.363628942429557</v>
      </c>
      <c r="AB2621" s="119">
        <f t="shared" si="821"/>
        <v>74.436711688264865</v>
      </c>
      <c r="AC2621" s="119">
        <f t="shared" si="817"/>
        <v>2145.4661694116062</v>
      </c>
      <c r="AD2621" s="119">
        <f t="shared" si="818"/>
        <v>4383.6359741885735</v>
      </c>
      <c r="AE2621" s="119">
        <f t="shared" si="819"/>
        <v>488.46229426672676</v>
      </c>
      <c r="AF2621" s="138">
        <f t="shared" si="812"/>
        <v>0</v>
      </c>
      <c r="AH2621" s="122">
        <v>5600</v>
      </c>
      <c r="AI2621" s="144" t="s">
        <v>2356</v>
      </c>
    </row>
    <row r="2622" spans="1:35" s="122" customFormat="1" ht="11.25" customHeight="1" x14ac:dyDescent="0.2">
      <c r="A2622" s="96" t="s">
        <v>89</v>
      </c>
      <c r="B2622" s="98">
        <v>340000006593</v>
      </c>
      <c r="C2622" s="99" t="s">
        <v>1241</v>
      </c>
      <c r="D2622" s="100" t="s">
        <v>87</v>
      </c>
      <c r="E2622" s="100" t="s">
        <v>87</v>
      </c>
      <c r="F2622" s="103" t="s">
        <v>88</v>
      </c>
      <c r="G2622" s="100" t="s">
        <v>88</v>
      </c>
      <c r="H2622" s="97">
        <v>0</v>
      </c>
      <c r="I2622" s="97">
        <v>0</v>
      </c>
      <c r="J2622" s="97">
        <v>17623.04</v>
      </c>
      <c r="K2622" s="97">
        <v>177037.49000000002</v>
      </c>
      <c r="L2622" s="119">
        <f t="shared" si="803"/>
        <v>177037.49000000002</v>
      </c>
      <c r="M2622" s="119">
        <f>IF(AND(D2622="да",G2622="нет",F2622="нет"),K2622/SUMIFS($K$22:$K$4031,$D$22:$D$4031,"да",$G$22:$G$4031,"нет",$F$22:$F$4031,"нет")*'Велич. кап. %'!$G$5,0)</f>
        <v>2836.5362946016048</v>
      </c>
      <c r="N2622" s="120" t="s">
        <v>45</v>
      </c>
      <c r="O2622" s="121">
        <f t="shared" si="801"/>
        <v>1.6238715104466975E-4</v>
      </c>
      <c r="P2622" s="119">
        <f t="shared" si="802"/>
        <v>163.11750497708326</v>
      </c>
      <c r="Q2622" s="119">
        <f t="shared" si="806"/>
        <v>97.870502986249946</v>
      </c>
      <c r="R2622" s="119">
        <f t="shared" si="807"/>
        <v>163.11750497708326</v>
      </c>
      <c r="S2622" s="119">
        <f t="shared" si="808"/>
        <v>65.247001990833297</v>
      </c>
      <c r="T2622" s="119">
        <f t="shared" si="809"/>
        <v>195.74100597249989</v>
      </c>
      <c r="U2622" s="119">
        <f t="shared" si="810"/>
        <v>329.2794085027129</v>
      </c>
      <c r="V2622" s="119">
        <f t="shared" si="811"/>
        <v>190.20202660994474</v>
      </c>
      <c r="W2622" s="119">
        <f t="shared" si="813"/>
        <v>32.847123089563716</v>
      </c>
      <c r="X2622" s="119">
        <f t="shared" si="814"/>
        <v>98.463667582811425</v>
      </c>
      <c r="Y2622" s="119">
        <f t="shared" si="815"/>
        <v>278.53717896838884</v>
      </c>
      <c r="Z2622" s="119">
        <f t="shared" si="816"/>
        <v>280.91227582958953</v>
      </c>
      <c r="AA2622" s="119">
        <f t="shared" si="820"/>
        <v>2.1666678522926901</v>
      </c>
      <c r="AB2622" s="119">
        <f t="shared" si="821"/>
        <v>9.8559818737491725</v>
      </c>
      <c r="AC2622" s="119">
        <f t="shared" si="817"/>
        <v>284.07589745526769</v>
      </c>
      <c r="AD2622" s="119">
        <f t="shared" si="818"/>
        <v>580.42645521012128</v>
      </c>
      <c r="AE2622" s="119">
        <f t="shared" si="819"/>
        <v>64.676090723413509</v>
      </c>
      <c r="AF2622" s="138">
        <f t="shared" si="812"/>
        <v>0</v>
      </c>
      <c r="AH2622" s="122">
        <v>5600</v>
      </c>
      <c r="AI2622" s="144" t="s">
        <v>2356</v>
      </c>
    </row>
    <row r="2623" spans="1:35" s="122" customFormat="1" ht="11.25" customHeight="1" x14ac:dyDescent="0.2">
      <c r="A2623" s="96" t="s">
        <v>89</v>
      </c>
      <c r="B2623" s="98">
        <v>340000006594</v>
      </c>
      <c r="C2623" s="99" t="s">
        <v>1242</v>
      </c>
      <c r="D2623" s="100" t="s">
        <v>87</v>
      </c>
      <c r="E2623" s="100" t="s">
        <v>87</v>
      </c>
      <c r="F2623" s="103" t="s">
        <v>88</v>
      </c>
      <c r="G2623" s="100" t="s">
        <v>88</v>
      </c>
      <c r="H2623" s="97">
        <v>0</v>
      </c>
      <c r="I2623" s="97">
        <v>0</v>
      </c>
      <c r="J2623" s="97">
        <v>0</v>
      </c>
      <c r="K2623" s="97">
        <v>386660.57</v>
      </c>
      <c r="L2623" s="119">
        <f t="shared" si="803"/>
        <v>386660.57</v>
      </c>
      <c r="M2623" s="119">
        <f>IF(AND(D2623="да",G2623="нет",F2623="нет"),K2623/SUMIFS($K$22:$K$4031,$D$22:$D$4031,"да",$G$22:$G$4031,"нет",$F$22:$F$4031,"нет")*'Велич. кап. %'!$G$5,0)</f>
        <v>6195.1665745845376</v>
      </c>
      <c r="N2623" s="120" t="s">
        <v>45</v>
      </c>
      <c r="O2623" s="121">
        <f t="shared" si="801"/>
        <v>3.5466334494240793E-4</v>
      </c>
      <c r="P2623" s="119">
        <f t="shared" si="802"/>
        <v>356.2584820391254</v>
      </c>
      <c r="Q2623" s="119">
        <f t="shared" si="806"/>
        <v>213.75508922347524</v>
      </c>
      <c r="R2623" s="119">
        <f t="shared" si="807"/>
        <v>356.2584820391254</v>
      </c>
      <c r="S2623" s="119">
        <f t="shared" si="808"/>
        <v>142.50339281565016</v>
      </c>
      <c r="T2623" s="119">
        <f t="shared" si="809"/>
        <v>427.51017844695048</v>
      </c>
      <c r="U2623" s="119">
        <f t="shared" si="810"/>
        <v>719.16611436889332</v>
      </c>
      <c r="V2623" s="119">
        <f t="shared" si="811"/>
        <v>415.41271300308426</v>
      </c>
      <c r="W2623" s="119">
        <f t="shared" si="813"/>
        <v>71.740100566670179</v>
      </c>
      <c r="X2623" s="119">
        <f t="shared" si="814"/>
        <v>215.05059652540479</v>
      </c>
      <c r="Y2623" s="119">
        <f t="shared" si="815"/>
        <v>608.34202058620031</v>
      </c>
      <c r="Z2623" s="119">
        <f t="shared" si="816"/>
        <v>613.52937557048688</v>
      </c>
      <c r="AA2623" s="119">
        <f t="shared" si="820"/>
        <v>4.7321334411607809</v>
      </c>
      <c r="AB2623" s="119">
        <f t="shared" si="821"/>
        <v>21.526059645409131</v>
      </c>
      <c r="AC2623" s="119">
        <f t="shared" si="817"/>
        <v>620.43891626183449</v>
      </c>
      <c r="AD2623" s="119">
        <f t="shared" si="818"/>
        <v>1267.6864319225544</v>
      </c>
      <c r="AE2623" s="119">
        <f t="shared" si="819"/>
        <v>141.25648812851321</v>
      </c>
      <c r="AF2623" s="138">
        <f t="shared" si="812"/>
        <v>0</v>
      </c>
      <c r="AH2623" s="122">
        <v>5600</v>
      </c>
      <c r="AI2623" s="144" t="s">
        <v>2356</v>
      </c>
    </row>
    <row r="2624" spans="1:35" s="122" customFormat="1" ht="11.25" customHeight="1" x14ac:dyDescent="0.2">
      <c r="A2624" s="96" t="s">
        <v>89</v>
      </c>
      <c r="B2624" s="98">
        <v>340000006596</v>
      </c>
      <c r="C2624" s="99" t="s">
        <v>1243</v>
      </c>
      <c r="D2624" s="100" t="s">
        <v>87</v>
      </c>
      <c r="E2624" s="100" t="s">
        <v>87</v>
      </c>
      <c r="F2624" s="103" t="s">
        <v>88</v>
      </c>
      <c r="G2624" s="100" t="s">
        <v>88</v>
      </c>
      <c r="H2624" s="97">
        <v>0</v>
      </c>
      <c r="I2624" s="97">
        <v>118899.47</v>
      </c>
      <c r="J2624" s="97">
        <v>1553936.32</v>
      </c>
      <c r="K2624" s="97">
        <v>1701095.34</v>
      </c>
      <c r="L2624" s="119">
        <f t="shared" si="803"/>
        <v>1582195.87</v>
      </c>
      <c r="M2624" s="119">
        <f>IF(AND(D2624="да",G2624="нет",F2624="нет"),K2624/SUMIFS($K$22:$K$4031,$D$22:$D$4031,"да",$G$22:$G$4031,"нет",$F$22:$F$4031,"нет")*'Велич. кап. %'!$G$5,0)</f>
        <v>27255.349544820459</v>
      </c>
      <c r="N2624" s="120" t="s">
        <v>45</v>
      </c>
      <c r="O2624" s="121">
        <f t="shared" si="801"/>
        <v>1.5603250244790741E-3</v>
      </c>
      <c r="P2624" s="119">
        <f t="shared" si="802"/>
        <v>1567.3427565480235</v>
      </c>
      <c r="Q2624" s="119">
        <f t="shared" si="806"/>
        <v>940.40565392881399</v>
      </c>
      <c r="R2624" s="119">
        <f t="shared" si="807"/>
        <v>1567.3427565480235</v>
      </c>
      <c r="S2624" s="119">
        <f t="shared" si="808"/>
        <v>626.93710261920933</v>
      </c>
      <c r="T2624" s="119">
        <f t="shared" si="809"/>
        <v>1880.811307857628</v>
      </c>
      <c r="U2624" s="119">
        <f t="shared" si="810"/>
        <v>3163.9381430561475</v>
      </c>
      <c r="V2624" s="119">
        <f t="shared" si="811"/>
        <v>1827.5890667266747</v>
      </c>
      <c r="W2624" s="119">
        <f t="shared" si="813"/>
        <v>315.61726287501727</v>
      </c>
      <c r="X2624" s="119">
        <f t="shared" si="814"/>
        <v>946.10517853833994</v>
      </c>
      <c r="Y2624" s="119">
        <f t="shared" si="815"/>
        <v>2676.3726550792844</v>
      </c>
      <c r="Z2624" s="119">
        <f t="shared" si="816"/>
        <v>2699.1941840257077</v>
      </c>
      <c r="AA2624" s="119">
        <f t="shared" si="820"/>
        <v>20.818802768062877</v>
      </c>
      <c r="AB2624" s="119">
        <f t="shared" si="821"/>
        <v>94.702906353672233</v>
      </c>
      <c r="AC2624" s="119">
        <f t="shared" si="817"/>
        <v>2729.5923895411856</v>
      </c>
      <c r="AD2624" s="119">
        <f t="shared" si="818"/>
        <v>5577.1279753833833</v>
      </c>
      <c r="AE2624" s="119">
        <f t="shared" si="819"/>
        <v>621.45140297129126</v>
      </c>
      <c r="AF2624" s="138">
        <f t="shared" si="812"/>
        <v>0</v>
      </c>
      <c r="AH2624" s="122">
        <v>5100</v>
      </c>
      <c r="AI2624" s="144" t="s">
        <v>2356</v>
      </c>
    </row>
    <row r="2625" spans="1:35" s="122" customFormat="1" ht="11.25" customHeight="1" x14ac:dyDescent="0.2">
      <c r="A2625" s="96" t="s">
        <v>89</v>
      </c>
      <c r="B2625" s="98">
        <v>340000006597</v>
      </c>
      <c r="C2625" s="99" t="s">
        <v>1244</v>
      </c>
      <c r="D2625" s="100" t="s">
        <v>87</v>
      </c>
      <c r="E2625" s="100" t="s">
        <v>87</v>
      </c>
      <c r="F2625" s="103" t="s">
        <v>88</v>
      </c>
      <c r="G2625" s="100" t="s">
        <v>88</v>
      </c>
      <c r="H2625" s="97">
        <v>0</v>
      </c>
      <c r="I2625" s="97">
        <v>0</v>
      </c>
      <c r="J2625" s="97">
        <v>0</v>
      </c>
      <c r="K2625" s="97">
        <v>287160.95</v>
      </c>
      <c r="L2625" s="119">
        <f t="shared" si="803"/>
        <v>287160.95</v>
      </c>
      <c r="M2625" s="119">
        <f>IF(AND(D2625="да",G2625="нет",F2625="нет"),K2625/SUMIFS($K$22:$K$4031,$D$22:$D$4031,"да",$G$22:$G$4031,"нет",$F$22:$F$4031,"нет")*'Велич. кап. %'!$G$5,0)</f>
        <v>4600.9602659147322</v>
      </c>
      <c r="N2625" s="120" t="s">
        <v>45</v>
      </c>
      <c r="O2625" s="121">
        <f t="shared" si="801"/>
        <v>2.633975920116178E-4</v>
      </c>
      <c r="P2625" s="119">
        <f t="shared" si="802"/>
        <v>264.5822514251019</v>
      </c>
      <c r="Q2625" s="119">
        <f t="shared" si="806"/>
        <v>158.74935085506115</v>
      </c>
      <c r="R2625" s="119">
        <f t="shared" si="807"/>
        <v>264.5822514251019</v>
      </c>
      <c r="S2625" s="119">
        <f t="shared" si="808"/>
        <v>105.83290057004075</v>
      </c>
      <c r="T2625" s="119">
        <f t="shared" si="809"/>
        <v>317.4987017101223</v>
      </c>
      <c r="U2625" s="119">
        <f t="shared" si="810"/>
        <v>534.10262290251137</v>
      </c>
      <c r="V2625" s="119">
        <f t="shared" si="811"/>
        <v>308.51428504345051</v>
      </c>
      <c r="W2625" s="119">
        <f t="shared" si="813"/>
        <v>53.279173078911441</v>
      </c>
      <c r="X2625" s="119">
        <f t="shared" si="814"/>
        <v>159.71148440685832</v>
      </c>
      <c r="Y2625" s="119">
        <f t="shared" si="815"/>
        <v>451.79696641023645</v>
      </c>
      <c r="Z2625" s="119">
        <f t="shared" si="816"/>
        <v>455.64945590838971</v>
      </c>
      <c r="AA2625" s="119">
        <f t="shared" si="820"/>
        <v>3.5144104155499987</v>
      </c>
      <c r="AB2625" s="119">
        <f t="shared" si="821"/>
        <v>15.986744491511898</v>
      </c>
      <c r="AC2625" s="119">
        <f t="shared" si="817"/>
        <v>460.78095992751184</v>
      </c>
      <c r="AD2625" s="119">
        <f t="shared" si="818"/>
        <v>941.47184465432088</v>
      </c>
      <c r="AE2625" s="119">
        <f t="shared" si="819"/>
        <v>104.9068626900529</v>
      </c>
      <c r="AF2625" s="138">
        <f t="shared" si="812"/>
        <v>0</v>
      </c>
      <c r="AH2625" s="122">
        <v>5300</v>
      </c>
      <c r="AI2625" s="144" t="s">
        <v>2356</v>
      </c>
    </row>
    <row r="2626" spans="1:35" s="122" customFormat="1" ht="11.25" customHeight="1" x14ac:dyDescent="0.2">
      <c r="A2626" s="96" t="s">
        <v>89</v>
      </c>
      <c r="B2626" s="98">
        <v>340000006598</v>
      </c>
      <c r="C2626" s="99" t="s">
        <v>1245</v>
      </c>
      <c r="D2626" s="100" t="s">
        <v>87</v>
      </c>
      <c r="E2626" s="100" t="s">
        <v>87</v>
      </c>
      <c r="F2626" s="103" t="s">
        <v>88</v>
      </c>
      <c r="G2626" s="100" t="s">
        <v>88</v>
      </c>
      <c r="H2626" s="97">
        <v>0</v>
      </c>
      <c r="I2626" s="97">
        <v>0</v>
      </c>
      <c r="J2626" s="97">
        <v>0</v>
      </c>
      <c r="K2626" s="97">
        <v>254743.53</v>
      </c>
      <c r="L2626" s="119">
        <f t="shared" si="803"/>
        <v>254743.53</v>
      </c>
      <c r="M2626" s="119">
        <f>IF(AND(D2626="да",G2626="нет",F2626="нет"),K2626/SUMIFS($K$22:$K$4031,$D$22:$D$4031,"да",$G$22:$G$4031,"нет",$F$22:$F$4031,"нет")*'Велич. кап. %'!$G$5,0)</f>
        <v>4081.5607398180614</v>
      </c>
      <c r="N2626" s="120" t="s">
        <v>45</v>
      </c>
      <c r="O2626" s="121">
        <f t="shared" si="799"/>
        <v>2.3366280262876726E-4</v>
      </c>
      <c r="P2626" s="119">
        <f t="shared" si="800"/>
        <v>234.71372658217621</v>
      </c>
      <c r="Q2626" s="119">
        <f t="shared" si="806"/>
        <v>140.82823594930571</v>
      </c>
      <c r="R2626" s="119">
        <f t="shared" si="807"/>
        <v>234.71372658217621</v>
      </c>
      <c r="S2626" s="119">
        <f t="shared" si="808"/>
        <v>93.885490632870471</v>
      </c>
      <c r="T2626" s="119">
        <f t="shared" si="809"/>
        <v>281.65647189861141</v>
      </c>
      <c r="U2626" s="119">
        <f t="shared" si="810"/>
        <v>473.80811193320176</v>
      </c>
      <c r="V2626" s="119">
        <f t="shared" si="811"/>
        <v>273.68630040886399</v>
      </c>
      <c r="W2626" s="119">
        <f t="shared" si="813"/>
        <v>47.2645205610403</v>
      </c>
      <c r="X2626" s="119">
        <f t="shared" si="814"/>
        <v>141.68175484634327</v>
      </c>
      <c r="Y2626" s="119">
        <f t="shared" si="815"/>
        <v>400.7938895126062</v>
      </c>
      <c r="Z2626" s="119">
        <f t="shared" si="816"/>
        <v>404.21147388139832</v>
      </c>
      <c r="AA2626" s="119">
        <f t="shared" si="820"/>
        <v>3.1176708223244605</v>
      </c>
      <c r="AB2626" s="119">
        <f t="shared" si="821"/>
        <v>14.182010907039396</v>
      </c>
      <c r="AC2626" s="119">
        <f t="shared" si="817"/>
        <v>408.76368562202794</v>
      </c>
      <c r="AD2626" s="119">
        <f t="shared" si="818"/>
        <v>835.18967708824368</v>
      </c>
      <c r="AE2626" s="119">
        <f t="shared" si="819"/>
        <v>93.063992589832864</v>
      </c>
      <c r="AF2626" s="138">
        <f t="shared" si="812"/>
        <v>0</v>
      </c>
      <c r="AH2626" s="122">
        <v>5300</v>
      </c>
      <c r="AI2626" s="144" t="s">
        <v>2356</v>
      </c>
    </row>
    <row r="2627" spans="1:35" s="122" customFormat="1" ht="11.25" customHeight="1" x14ac:dyDescent="0.2">
      <c r="A2627" s="96" t="s">
        <v>89</v>
      </c>
      <c r="B2627" s="98">
        <v>340000006600</v>
      </c>
      <c r="C2627" s="99" t="s">
        <v>1246</v>
      </c>
      <c r="D2627" s="100" t="s">
        <v>88</v>
      </c>
      <c r="E2627" s="100" t="s">
        <v>87</v>
      </c>
      <c r="F2627" s="103" t="s">
        <v>88</v>
      </c>
      <c r="G2627" s="100" t="s">
        <v>88</v>
      </c>
      <c r="H2627" s="97">
        <v>0</v>
      </c>
      <c r="I2627" s="97">
        <v>0</v>
      </c>
      <c r="J2627" s="97">
        <v>0</v>
      </c>
      <c r="K2627" s="97">
        <v>99960.88</v>
      </c>
      <c r="L2627" s="119">
        <f t="shared" si="803"/>
        <v>0</v>
      </c>
      <c r="M2627" s="119">
        <f>IF(AND(D2627="да",G2627="нет",F2627="нет"),K2627/SUMIFS($K$22:$K$4031,$D$22:$D$4031,"да",$G$22:$G$4031,"нет",$F$22:$F$4031,"нет")*'Велич. кап. %'!$G$5,0)</f>
        <v>0</v>
      </c>
      <c r="N2627" s="120" t="s">
        <v>45</v>
      </c>
      <c r="O2627" s="121">
        <f t="shared" si="799"/>
        <v>0</v>
      </c>
      <c r="P2627" s="119">
        <f t="shared" si="800"/>
        <v>0</v>
      </c>
      <c r="Q2627" s="119">
        <f t="shared" si="806"/>
        <v>0</v>
      </c>
      <c r="R2627" s="119">
        <f t="shared" si="807"/>
        <v>0</v>
      </c>
      <c r="S2627" s="119">
        <f t="shared" si="808"/>
        <v>0</v>
      </c>
      <c r="T2627" s="119">
        <f t="shared" si="809"/>
        <v>0</v>
      </c>
      <c r="U2627" s="119">
        <f t="shared" si="810"/>
        <v>0</v>
      </c>
      <c r="V2627" s="119">
        <f t="shared" si="811"/>
        <v>0</v>
      </c>
      <c r="W2627" s="119">
        <f t="shared" si="813"/>
        <v>0</v>
      </c>
      <c r="X2627" s="119">
        <f t="shared" si="814"/>
        <v>0</v>
      </c>
      <c r="Y2627" s="119">
        <f t="shared" si="815"/>
        <v>0</v>
      </c>
      <c r="Z2627" s="119">
        <f t="shared" si="816"/>
        <v>0</v>
      </c>
      <c r="AA2627" s="119">
        <f t="shared" si="820"/>
        <v>0</v>
      </c>
      <c r="AB2627" s="119">
        <f t="shared" si="821"/>
        <v>0</v>
      </c>
      <c r="AC2627" s="119">
        <f t="shared" si="817"/>
        <v>0</v>
      </c>
      <c r="AD2627" s="119">
        <f t="shared" si="818"/>
        <v>0</v>
      </c>
      <c r="AE2627" s="119">
        <f t="shared" si="819"/>
        <v>0</v>
      </c>
      <c r="AF2627" s="138">
        <f t="shared" si="812"/>
        <v>0</v>
      </c>
      <c r="AH2627" s="122">
        <v>5300</v>
      </c>
      <c r="AI2627" s="144" t="s">
        <v>2356</v>
      </c>
    </row>
    <row r="2628" spans="1:35" s="122" customFormat="1" ht="11.25" customHeight="1" x14ac:dyDescent="0.2">
      <c r="A2628" s="96" t="s">
        <v>89</v>
      </c>
      <c r="B2628" s="98">
        <v>340000006601</v>
      </c>
      <c r="C2628" s="99" t="s">
        <v>1247</v>
      </c>
      <c r="D2628" s="100" t="s">
        <v>88</v>
      </c>
      <c r="E2628" s="100" t="s">
        <v>87</v>
      </c>
      <c r="F2628" s="103" t="s">
        <v>88</v>
      </c>
      <c r="G2628" s="100" t="s">
        <v>88</v>
      </c>
      <c r="H2628" s="97">
        <v>0</v>
      </c>
      <c r="I2628" s="97">
        <v>0</v>
      </c>
      <c r="J2628" s="97">
        <v>0</v>
      </c>
      <c r="K2628" s="97">
        <v>64407.5</v>
      </c>
      <c r="L2628" s="119">
        <f t="shared" si="803"/>
        <v>0</v>
      </c>
      <c r="M2628" s="119">
        <f>IF(AND(D2628="да",G2628="нет",F2628="нет"),K2628/SUMIFS($K$22:$K$4031,$D$22:$D$4031,"да",$G$22:$G$4031,"нет",$F$22:$F$4031,"нет")*'Велич. кап. %'!$G$5,0)</f>
        <v>0</v>
      </c>
      <c r="N2628" s="120" t="s">
        <v>45</v>
      </c>
      <c r="O2628" s="121">
        <f t="shared" si="799"/>
        <v>0</v>
      </c>
      <c r="P2628" s="119">
        <f t="shared" si="800"/>
        <v>0</v>
      </c>
      <c r="Q2628" s="119">
        <f t="shared" si="806"/>
        <v>0</v>
      </c>
      <c r="R2628" s="119">
        <f t="shared" si="807"/>
        <v>0</v>
      </c>
      <c r="S2628" s="119">
        <f t="shared" si="808"/>
        <v>0</v>
      </c>
      <c r="T2628" s="119">
        <f t="shared" si="809"/>
        <v>0</v>
      </c>
      <c r="U2628" s="119">
        <f t="shared" si="810"/>
        <v>0</v>
      </c>
      <c r="V2628" s="119">
        <f t="shared" si="811"/>
        <v>0</v>
      </c>
      <c r="W2628" s="119">
        <f t="shared" si="813"/>
        <v>0</v>
      </c>
      <c r="X2628" s="119">
        <f t="shared" si="814"/>
        <v>0</v>
      </c>
      <c r="Y2628" s="119">
        <f t="shared" si="815"/>
        <v>0</v>
      </c>
      <c r="Z2628" s="119">
        <f t="shared" si="816"/>
        <v>0</v>
      </c>
      <c r="AA2628" s="119">
        <f t="shared" si="820"/>
        <v>0</v>
      </c>
      <c r="AB2628" s="119">
        <f t="shared" si="821"/>
        <v>0</v>
      </c>
      <c r="AC2628" s="119">
        <f t="shared" si="817"/>
        <v>0</v>
      </c>
      <c r="AD2628" s="119">
        <f t="shared" si="818"/>
        <v>0</v>
      </c>
      <c r="AE2628" s="119">
        <f t="shared" si="819"/>
        <v>0</v>
      </c>
      <c r="AF2628" s="138">
        <f t="shared" si="812"/>
        <v>0</v>
      </c>
      <c r="AH2628" s="122">
        <v>5300</v>
      </c>
      <c r="AI2628" s="144" t="s">
        <v>2356</v>
      </c>
    </row>
    <row r="2629" spans="1:35" s="122" customFormat="1" ht="11.25" customHeight="1" x14ac:dyDescent="0.2">
      <c r="A2629" s="96" t="s">
        <v>89</v>
      </c>
      <c r="B2629" s="98">
        <v>340000006621</v>
      </c>
      <c r="C2629" s="99" t="s">
        <v>1248</v>
      </c>
      <c r="D2629" s="100" t="s">
        <v>87</v>
      </c>
      <c r="E2629" s="100" t="s">
        <v>87</v>
      </c>
      <c r="F2629" s="103" t="s">
        <v>88</v>
      </c>
      <c r="G2629" s="100" t="s">
        <v>88</v>
      </c>
      <c r="H2629" s="97">
        <v>0</v>
      </c>
      <c r="I2629" s="97">
        <v>0</v>
      </c>
      <c r="J2629" s="97">
        <v>0</v>
      </c>
      <c r="K2629" s="97">
        <v>150178.74</v>
      </c>
      <c r="L2629" s="119">
        <f t="shared" si="803"/>
        <v>150178.74</v>
      </c>
      <c r="M2629" s="119">
        <f>IF(AND(D2629="да",G2629="нет",F2629="нет"),K2629/SUMIFS($K$22:$K$4031,$D$22:$D$4031,"да",$G$22:$G$4031,"нет",$F$22:$F$4031,"нет")*'Велич. кап. %'!$G$5,0)</f>
        <v>2406.1990863490987</v>
      </c>
      <c r="N2629" s="120" t="s">
        <v>45</v>
      </c>
      <c r="O2629" s="121">
        <f t="shared" si="799"/>
        <v>1.3775103643910778E-4</v>
      </c>
      <c r="P2629" s="119">
        <f t="shared" si="800"/>
        <v>138.37058675765277</v>
      </c>
      <c r="Q2629" s="119">
        <f t="shared" si="806"/>
        <v>83.022352054591664</v>
      </c>
      <c r="R2629" s="119">
        <f t="shared" si="807"/>
        <v>138.37058675765277</v>
      </c>
      <c r="S2629" s="119">
        <f t="shared" si="808"/>
        <v>55.348234703061102</v>
      </c>
      <c r="T2629" s="119">
        <f t="shared" si="809"/>
        <v>166.04470410918333</v>
      </c>
      <c r="U2629" s="119">
        <f t="shared" si="810"/>
        <v>279.32369961234025</v>
      </c>
      <c r="V2629" s="119">
        <f t="shared" si="811"/>
        <v>161.34605558250948</v>
      </c>
      <c r="W2629" s="119">
        <f t="shared" si="813"/>
        <v>27.863813242130718</v>
      </c>
      <c r="X2629" s="119">
        <f t="shared" si="814"/>
        <v>83.525526335497986</v>
      </c>
      <c r="Y2629" s="119">
        <f t="shared" si="815"/>
        <v>236.27968618752516</v>
      </c>
      <c r="Z2629" s="119">
        <f t="shared" si="816"/>
        <v>238.29445183966516</v>
      </c>
      <c r="AA2629" s="119">
        <f t="shared" si="820"/>
        <v>1.8379578701427717</v>
      </c>
      <c r="AB2629" s="119">
        <f t="shared" si="821"/>
        <v>8.3607090185388948</v>
      </c>
      <c r="AC2629" s="119">
        <f t="shared" si="817"/>
        <v>240.9781134165498</v>
      </c>
      <c r="AD2629" s="119">
        <f t="shared" si="818"/>
        <v>492.36867121264777</v>
      </c>
      <c r="AE2629" s="119">
        <f t="shared" si="819"/>
        <v>54.863937649409323</v>
      </c>
      <c r="AF2629" s="138">
        <f t="shared" si="812"/>
        <v>0</v>
      </c>
      <c r="AH2629" s="122">
        <v>5100</v>
      </c>
      <c r="AI2629" s="144" t="s">
        <v>2356</v>
      </c>
    </row>
    <row r="2630" spans="1:35" s="122" customFormat="1" ht="11.25" customHeight="1" x14ac:dyDescent="0.2">
      <c r="A2630" s="96" t="s">
        <v>89</v>
      </c>
      <c r="B2630" s="98">
        <v>340000006622</v>
      </c>
      <c r="C2630" s="99" t="s">
        <v>1249</v>
      </c>
      <c r="D2630" s="100" t="s">
        <v>87</v>
      </c>
      <c r="E2630" s="100" t="s">
        <v>87</v>
      </c>
      <c r="F2630" s="103" t="s">
        <v>88</v>
      </c>
      <c r="G2630" s="100" t="s">
        <v>88</v>
      </c>
      <c r="H2630" s="97">
        <v>0</v>
      </c>
      <c r="I2630" s="97">
        <v>0</v>
      </c>
      <c r="J2630" s="97">
        <v>13344.3</v>
      </c>
      <c r="K2630" s="97">
        <v>680994.29</v>
      </c>
      <c r="L2630" s="119">
        <f t="shared" si="803"/>
        <v>680994.29</v>
      </c>
      <c r="M2630" s="119">
        <f>IF(AND(D2630="да",G2630="нет",F2630="нет"),K2630/SUMIFS($K$22:$K$4031,$D$22:$D$4031,"да",$G$22:$G$4031,"нет",$F$22:$F$4031,"нет")*'Велич. кап. %'!$G$5,0)</f>
        <v>10911.050648094089</v>
      </c>
      <c r="N2630" s="120" t="s">
        <v>45</v>
      </c>
      <c r="O2630" s="121">
        <f t="shared" si="799"/>
        <v>6.2464014051931969E-4</v>
      </c>
      <c r="P2630" s="119">
        <f t="shared" si="800"/>
        <v>627.4495277155155</v>
      </c>
      <c r="Q2630" s="119">
        <f t="shared" si="806"/>
        <v>376.46971662930929</v>
      </c>
      <c r="R2630" s="119">
        <f t="shared" si="807"/>
        <v>627.4495277155155</v>
      </c>
      <c r="S2630" s="119">
        <f t="shared" si="808"/>
        <v>250.97981108620618</v>
      </c>
      <c r="T2630" s="119">
        <f t="shared" si="809"/>
        <v>752.93943325861858</v>
      </c>
      <c r="U2630" s="119">
        <f t="shared" si="810"/>
        <v>1266.6096712336182</v>
      </c>
      <c r="V2630" s="119">
        <f t="shared" si="811"/>
        <v>731.63313639275191</v>
      </c>
      <c r="W2630" s="119">
        <f t="shared" si="813"/>
        <v>126.35009266636153</v>
      </c>
      <c r="X2630" s="119">
        <f t="shared" si="814"/>
        <v>378.75138986862436</v>
      </c>
      <c r="Y2630" s="119">
        <f t="shared" si="815"/>
        <v>1071.4240719871307</v>
      </c>
      <c r="Z2630" s="119">
        <f t="shared" si="816"/>
        <v>1080.5601448080604</v>
      </c>
      <c r="AA2630" s="119">
        <f t="shared" si="820"/>
        <v>8.3343275807733477</v>
      </c>
      <c r="AB2630" s="119">
        <f t="shared" si="821"/>
        <v>37.912124592179254</v>
      </c>
      <c r="AC2630" s="119">
        <f t="shared" si="817"/>
        <v>1092.7293653658492</v>
      </c>
      <c r="AD2630" s="119">
        <f t="shared" si="818"/>
        <v>2232.6745694543761</v>
      </c>
      <c r="AE2630" s="119">
        <f t="shared" si="819"/>
        <v>248.78373773920188</v>
      </c>
      <c r="AF2630" s="138">
        <f t="shared" si="812"/>
        <v>0</v>
      </c>
      <c r="AH2630" s="122">
        <v>5200</v>
      </c>
      <c r="AI2630" s="144" t="s">
        <v>2356</v>
      </c>
    </row>
    <row r="2631" spans="1:35" s="122" customFormat="1" ht="11.25" customHeight="1" x14ac:dyDescent="0.2">
      <c r="A2631" s="96" t="s">
        <v>89</v>
      </c>
      <c r="B2631" s="98">
        <v>340000006624</v>
      </c>
      <c r="C2631" s="99" t="s">
        <v>1250</v>
      </c>
      <c r="D2631" s="100" t="s">
        <v>88</v>
      </c>
      <c r="E2631" s="100" t="s">
        <v>87</v>
      </c>
      <c r="F2631" s="103" t="s">
        <v>88</v>
      </c>
      <c r="G2631" s="100" t="s">
        <v>88</v>
      </c>
      <c r="H2631" s="97">
        <v>0</v>
      </c>
      <c r="I2631" s="97">
        <v>0</v>
      </c>
      <c r="J2631" s="97">
        <v>0</v>
      </c>
      <c r="K2631" s="97">
        <v>460531.18</v>
      </c>
      <c r="L2631" s="119">
        <f t="shared" si="803"/>
        <v>0</v>
      </c>
      <c r="M2631" s="119">
        <f>IF(AND(D2631="да",G2631="нет",F2631="нет"),K2631/SUMIFS($K$22:$K$4031,$D$22:$D$4031,"да",$G$22:$G$4031,"нет",$F$22:$F$4031,"нет")*'Велич. кап. %'!$G$5,0)</f>
        <v>0</v>
      </c>
      <c r="N2631" s="120" t="s">
        <v>45</v>
      </c>
      <c r="O2631" s="121">
        <f t="shared" si="799"/>
        <v>0</v>
      </c>
      <c r="P2631" s="119">
        <f t="shared" si="800"/>
        <v>0</v>
      </c>
      <c r="Q2631" s="119">
        <f t="shared" si="806"/>
        <v>0</v>
      </c>
      <c r="R2631" s="119">
        <f t="shared" si="807"/>
        <v>0</v>
      </c>
      <c r="S2631" s="119">
        <f t="shared" si="808"/>
        <v>0</v>
      </c>
      <c r="T2631" s="119">
        <f t="shared" si="809"/>
        <v>0</v>
      </c>
      <c r="U2631" s="119">
        <f t="shared" si="810"/>
        <v>0</v>
      </c>
      <c r="V2631" s="119">
        <f t="shared" si="811"/>
        <v>0</v>
      </c>
      <c r="W2631" s="119">
        <f t="shared" si="813"/>
        <v>0</v>
      </c>
      <c r="X2631" s="119">
        <f t="shared" si="814"/>
        <v>0</v>
      </c>
      <c r="Y2631" s="119">
        <f t="shared" si="815"/>
        <v>0</v>
      </c>
      <c r="Z2631" s="119">
        <f t="shared" si="816"/>
        <v>0</v>
      </c>
      <c r="AA2631" s="119">
        <f t="shared" si="820"/>
        <v>0</v>
      </c>
      <c r="AB2631" s="119">
        <f t="shared" si="821"/>
        <v>0</v>
      </c>
      <c r="AC2631" s="119">
        <f t="shared" si="817"/>
        <v>0</v>
      </c>
      <c r="AD2631" s="119">
        <f t="shared" si="818"/>
        <v>0</v>
      </c>
      <c r="AE2631" s="119">
        <f t="shared" si="819"/>
        <v>0</v>
      </c>
      <c r="AF2631" s="138">
        <f t="shared" si="812"/>
        <v>0</v>
      </c>
      <c r="AH2631" s="122">
        <v>5600</v>
      </c>
      <c r="AI2631" s="144" t="s">
        <v>2356</v>
      </c>
    </row>
    <row r="2632" spans="1:35" s="122" customFormat="1" ht="11.25" customHeight="1" x14ac:dyDescent="0.2">
      <c r="A2632" s="96" t="s">
        <v>89</v>
      </c>
      <c r="B2632" s="98">
        <v>340000006639</v>
      </c>
      <c r="C2632" s="99" t="s">
        <v>3044</v>
      </c>
      <c r="D2632" s="100" t="s">
        <v>87</v>
      </c>
      <c r="E2632" s="100" t="s">
        <v>87</v>
      </c>
      <c r="F2632" s="103" t="s">
        <v>88</v>
      </c>
      <c r="G2632" s="100" t="s">
        <v>88</v>
      </c>
      <c r="H2632" s="97">
        <v>0</v>
      </c>
      <c r="I2632" s="97">
        <v>20000</v>
      </c>
      <c r="J2632" s="97">
        <v>0</v>
      </c>
      <c r="K2632" s="97">
        <v>20485.2</v>
      </c>
      <c r="L2632" s="119">
        <f t="shared" si="803"/>
        <v>485.20000000000073</v>
      </c>
      <c r="M2632" s="119">
        <f>IF(AND(D2632="да",G2632="нет",F2632="нет"),K2632/SUMIFS($K$22:$K$4031,$D$22:$D$4031,"да",$G$22:$G$4031,"нет",$F$22:$F$4031,"нет")*'Велич. кап. %'!$G$5,0)</f>
        <v>328.21869143181362</v>
      </c>
      <c r="N2632" s="120" t="s">
        <v>45</v>
      </c>
      <c r="O2632" s="121">
        <f t="shared" si="799"/>
        <v>1.8789993388294586E-5</v>
      </c>
      <c r="P2632" s="119">
        <f t="shared" si="800"/>
        <v>18.874503434027144</v>
      </c>
      <c r="Q2632" s="119">
        <f t="shared" si="806"/>
        <v>11.324702060416286</v>
      </c>
      <c r="R2632" s="119">
        <f t="shared" si="807"/>
        <v>18.874503434027144</v>
      </c>
      <c r="S2632" s="119">
        <f t="shared" si="808"/>
        <v>7.5498013736108565</v>
      </c>
      <c r="T2632" s="119">
        <f t="shared" si="809"/>
        <v>22.649404120832571</v>
      </c>
      <c r="U2632" s="119">
        <f t="shared" si="810"/>
        <v>38.101277526357691</v>
      </c>
      <c r="V2632" s="119">
        <f t="shared" si="811"/>
        <v>22.008482810674963</v>
      </c>
      <c r="W2632" s="119">
        <f t="shared" si="813"/>
        <v>3.8007762418814832</v>
      </c>
      <c r="X2632" s="119">
        <f t="shared" si="814"/>
        <v>11.393337779288492</v>
      </c>
      <c r="Y2632" s="119">
        <f t="shared" si="815"/>
        <v>32.229839106978069</v>
      </c>
      <c r="Z2632" s="119">
        <f t="shared" si="816"/>
        <v>32.504664141048927</v>
      </c>
      <c r="AA2632" s="119">
        <f t="shared" si="820"/>
        <v>0.25070748736771076</v>
      </c>
      <c r="AB2632" s="119">
        <f t="shared" si="821"/>
        <v>1.1404463533691453</v>
      </c>
      <c r="AC2632" s="119">
        <f t="shared" si="817"/>
        <v>32.87073023092821</v>
      </c>
      <c r="AD2632" s="119">
        <f t="shared" si="818"/>
        <v>67.161774719413245</v>
      </c>
      <c r="AE2632" s="119">
        <f t="shared" si="819"/>
        <v>7.4837406115917622</v>
      </c>
      <c r="AF2632" s="138">
        <f t="shared" si="812"/>
        <v>0</v>
      </c>
      <c r="AH2632" s="122">
        <v>5300</v>
      </c>
      <c r="AI2632" s="144" t="s">
        <v>2357</v>
      </c>
    </row>
    <row r="2633" spans="1:35" s="122" customFormat="1" ht="11.25" customHeight="1" x14ac:dyDescent="0.2">
      <c r="A2633" s="96" t="s">
        <v>89</v>
      </c>
      <c r="B2633" s="98">
        <v>340000006640</v>
      </c>
      <c r="C2633" s="99" t="s">
        <v>1251</v>
      </c>
      <c r="D2633" s="100" t="s">
        <v>88</v>
      </c>
      <c r="E2633" s="100" t="s">
        <v>87</v>
      </c>
      <c r="F2633" s="103" t="s">
        <v>88</v>
      </c>
      <c r="G2633" s="100" t="s">
        <v>88</v>
      </c>
      <c r="H2633" s="97">
        <v>0</v>
      </c>
      <c r="I2633" s="97">
        <v>0</v>
      </c>
      <c r="J2633" s="97">
        <v>17623.04</v>
      </c>
      <c r="K2633" s="97">
        <v>336932.20999999996</v>
      </c>
      <c r="L2633" s="119">
        <f t="shared" si="803"/>
        <v>0</v>
      </c>
      <c r="M2633" s="119">
        <f>IF(AND(D2633="да",G2633="нет",F2633="нет"),K2633/SUMIFS($K$22:$K$4031,$D$22:$D$4031,"да",$G$22:$G$4031,"нет",$F$22:$F$4031,"нет")*'Велич. кап. %'!$G$5,0)</f>
        <v>0</v>
      </c>
      <c r="N2633" s="120" t="s">
        <v>45</v>
      </c>
      <c r="O2633" s="121">
        <f t="shared" si="799"/>
        <v>0</v>
      </c>
      <c r="P2633" s="119">
        <f t="shared" si="800"/>
        <v>0</v>
      </c>
      <c r="Q2633" s="119">
        <f t="shared" si="806"/>
        <v>0</v>
      </c>
      <c r="R2633" s="119">
        <f t="shared" si="807"/>
        <v>0</v>
      </c>
      <c r="S2633" s="119">
        <f t="shared" si="808"/>
        <v>0</v>
      </c>
      <c r="T2633" s="119">
        <f t="shared" si="809"/>
        <v>0</v>
      </c>
      <c r="U2633" s="119">
        <f t="shared" si="810"/>
        <v>0</v>
      </c>
      <c r="V2633" s="119">
        <f t="shared" si="811"/>
        <v>0</v>
      </c>
      <c r="W2633" s="119">
        <f t="shared" si="813"/>
        <v>0</v>
      </c>
      <c r="X2633" s="119">
        <f t="shared" si="814"/>
        <v>0</v>
      </c>
      <c r="Y2633" s="119">
        <f t="shared" si="815"/>
        <v>0</v>
      </c>
      <c r="Z2633" s="119">
        <f t="shared" si="816"/>
        <v>0</v>
      </c>
      <c r="AA2633" s="119">
        <f t="shared" si="820"/>
        <v>0</v>
      </c>
      <c r="AB2633" s="119">
        <f t="shared" si="821"/>
        <v>0</v>
      </c>
      <c r="AC2633" s="119">
        <f t="shared" si="817"/>
        <v>0</v>
      </c>
      <c r="AD2633" s="119">
        <f t="shared" si="818"/>
        <v>0</v>
      </c>
      <c r="AE2633" s="119">
        <f t="shared" si="819"/>
        <v>0</v>
      </c>
      <c r="AF2633" s="138">
        <f t="shared" si="812"/>
        <v>0</v>
      </c>
      <c r="AH2633" s="122">
        <v>5300</v>
      </c>
      <c r="AI2633" s="144" t="s">
        <v>2356</v>
      </c>
    </row>
    <row r="2634" spans="1:35" s="122" customFormat="1" ht="11.25" customHeight="1" x14ac:dyDescent="0.2">
      <c r="A2634" s="96" t="s">
        <v>89</v>
      </c>
      <c r="B2634" s="98">
        <v>340000006641</v>
      </c>
      <c r="C2634" s="99" t="s">
        <v>1252</v>
      </c>
      <c r="D2634" s="100" t="s">
        <v>87</v>
      </c>
      <c r="E2634" s="100" t="s">
        <v>87</v>
      </c>
      <c r="F2634" s="103" t="s">
        <v>88</v>
      </c>
      <c r="G2634" s="100" t="s">
        <v>88</v>
      </c>
      <c r="H2634" s="97">
        <v>0</v>
      </c>
      <c r="I2634" s="97">
        <v>0</v>
      </c>
      <c r="J2634" s="97">
        <v>0</v>
      </c>
      <c r="K2634" s="97">
        <v>582157.61</v>
      </c>
      <c r="L2634" s="119">
        <f t="shared" si="803"/>
        <v>582157.61</v>
      </c>
      <c r="M2634" s="119">
        <f>IF(AND(D2634="да",G2634="нет",F2634="нет"),K2634/SUMIFS($K$22:$K$4031,$D$22:$D$4031,"да",$G$22:$G$4031,"нет",$F$22:$F$4031,"нет")*'Велич. кап. %'!$G$5,0)</f>
        <v>9327.4661199925831</v>
      </c>
      <c r="N2634" s="120" t="s">
        <v>45</v>
      </c>
      <c r="O2634" s="121">
        <f t="shared" si="799"/>
        <v>5.3398246748117542E-4</v>
      </c>
      <c r="P2634" s="119">
        <f t="shared" si="800"/>
        <v>536.38411189981207</v>
      </c>
      <c r="Q2634" s="119">
        <f t="shared" si="806"/>
        <v>321.83046713988728</v>
      </c>
      <c r="R2634" s="119">
        <f t="shared" si="807"/>
        <v>536.38411189981207</v>
      </c>
      <c r="S2634" s="119">
        <f t="shared" si="808"/>
        <v>214.55364475992482</v>
      </c>
      <c r="T2634" s="119">
        <f t="shared" si="809"/>
        <v>643.66093427977455</v>
      </c>
      <c r="U2634" s="119">
        <f t="shared" si="810"/>
        <v>1082.7792095117986</v>
      </c>
      <c r="V2634" s="119">
        <f t="shared" si="811"/>
        <v>625.44694475956373</v>
      </c>
      <c r="W2634" s="119">
        <f t="shared" si="813"/>
        <v>108.01216552040036</v>
      </c>
      <c r="X2634" s="119">
        <f t="shared" si="814"/>
        <v>323.78098781136106</v>
      </c>
      <c r="Y2634" s="119">
        <f t="shared" si="815"/>
        <v>915.922036650991</v>
      </c>
      <c r="Z2634" s="119">
        <f t="shared" si="816"/>
        <v>923.73213784613972</v>
      </c>
      <c r="AA2634" s="119">
        <f t="shared" si="820"/>
        <v>7.1247179258729059</v>
      </c>
      <c r="AB2634" s="119">
        <f t="shared" si="821"/>
        <v>32.409716449465805</v>
      </c>
      <c r="AC2634" s="119">
        <f t="shared" si="817"/>
        <v>934.13516832600646</v>
      </c>
      <c r="AD2634" s="119">
        <f t="shared" si="818"/>
        <v>1908.6334648434979</v>
      </c>
      <c r="AE2634" s="119">
        <f t="shared" si="819"/>
        <v>212.67630036827549</v>
      </c>
      <c r="AF2634" s="138">
        <f t="shared" si="812"/>
        <v>0</v>
      </c>
      <c r="AH2634" s="122">
        <v>5400</v>
      </c>
      <c r="AI2634" s="122" t="s">
        <v>2356</v>
      </c>
    </row>
    <row r="2635" spans="1:35" s="122" customFormat="1" ht="11.25" customHeight="1" x14ac:dyDescent="0.2">
      <c r="A2635" s="96" t="s">
        <v>89</v>
      </c>
      <c r="B2635" s="98">
        <v>340000006642</v>
      </c>
      <c r="C2635" s="99" t="s">
        <v>1253</v>
      </c>
      <c r="D2635" s="100" t="s">
        <v>88</v>
      </c>
      <c r="E2635" s="100" t="s">
        <v>87</v>
      </c>
      <c r="F2635" s="103" t="s">
        <v>88</v>
      </c>
      <c r="G2635" s="100" t="s">
        <v>88</v>
      </c>
      <c r="H2635" s="97">
        <v>0</v>
      </c>
      <c r="I2635" s="97">
        <v>0</v>
      </c>
      <c r="J2635" s="97">
        <v>0</v>
      </c>
      <c r="K2635" s="97">
        <v>1298.82</v>
      </c>
      <c r="L2635" s="119">
        <f t="shared" si="803"/>
        <v>0</v>
      </c>
      <c r="M2635" s="119">
        <f>IF(AND(D2635="да",G2635="нет",F2635="нет"),K2635/SUMIFS($K$22:$K$4031,$D$22:$D$4031,"да",$G$22:$G$4031,"нет",$F$22:$F$4031,"нет")*'Велич. кап. %'!$G$5,0)</f>
        <v>0</v>
      </c>
      <c r="N2635" s="120" t="s">
        <v>45</v>
      </c>
      <c r="O2635" s="121">
        <f t="shared" si="799"/>
        <v>0</v>
      </c>
      <c r="P2635" s="119">
        <f t="shared" si="800"/>
        <v>0</v>
      </c>
      <c r="Q2635" s="119">
        <f t="shared" si="806"/>
        <v>0</v>
      </c>
      <c r="R2635" s="119">
        <f t="shared" si="807"/>
        <v>0</v>
      </c>
      <c r="S2635" s="119">
        <f t="shared" si="808"/>
        <v>0</v>
      </c>
      <c r="T2635" s="119">
        <f t="shared" si="809"/>
        <v>0</v>
      </c>
      <c r="U2635" s="119">
        <f t="shared" si="810"/>
        <v>0</v>
      </c>
      <c r="V2635" s="119">
        <f t="shared" si="811"/>
        <v>0</v>
      </c>
      <c r="W2635" s="119">
        <f t="shared" si="813"/>
        <v>0</v>
      </c>
      <c r="X2635" s="119">
        <f t="shared" si="814"/>
        <v>0</v>
      </c>
      <c r="Y2635" s="119">
        <f t="shared" si="815"/>
        <v>0</v>
      </c>
      <c r="Z2635" s="119">
        <f t="shared" si="816"/>
        <v>0</v>
      </c>
      <c r="AA2635" s="119">
        <f t="shared" si="820"/>
        <v>0</v>
      </c>
      <c r="AB2635" s="119">
        <f t="shared" si="821"/>
        <v>0</v>
      </c>
      <c r="AC2635" s="119">
        <f t="shared" si="817"/>
        <v>0</v>
      </c>
      <c r="AD2635" s="119">
        <f t="shared" si="818"/>
        <v>0</v>
      </c>
      <c r="AE2635" s="119">
        <f t="shared" si="819"/>
        <v>0</v>
      </c>
      <c r="AF2635" s="138">
        <f t="shared" si="812"/>
        <v>0</v>
      </c>
      <c r="AH2635" s="122">
        <v>5400</v>
      </c>
      <c r="AI2635" s="122" t="s">
        <v>2356</v>
      </c>
    </row>
    <row r="2636" spans="1:35" s="122" customFormat="1" ht="11.25" customHeight="1" x14ac:dyDescent="0.2">
      <c r="A2636" s="96" t="s">
        <v>89</v>
      </c>
      <c r="B2636" s="98">
        <v>340000006656</v>
      </c>
      <c r="C2636" s="99" t="s">
        <v>1254</v>
      </c>
      <c r="D2636" s="100" t="s">
        <v>87</v>
      </c>
      <c r="E2636" s="100" t="s">
        <v>87</v>
      </c>
      <c r="F2636" s="103" t="s">
        <v>88</v>
      </c>
      <c r="G2636" s="100" t="s">
        <v>88</v>
      </c>
      <c r="H2636" s="97">
        <v>0</v>
      </c>
      <c r="I2636" s="97">
        <v>0</v>
      </c>
      <c r="J2636" s="97">
        <v>0</v>
      </c>
      <c r="K2636" s="97">
        <v>1320117.53</v>
      </c>
      <c r="L2636" s="119">
        <f t="shared" si="803"/>
        <v>1320117.53</v>
      </c>
      <c r="M2636" s="119">
        <f>IF(AND(D2636="да",G2636="нет",F2636="нет"),K2636/SUMIFS($K$22:$K$4031,$D$22:$D$4031,"да",$G$22:$G$4031,"нет",$F$22:$F$4031,"нет")*'Велич. кап. %'!$G$5,0)</f>
        <v>21151.233487239468</v>
      </c>
      <c r="N2636" s="120" t="s">
        <v>45</v>
      </c>
      <c r="O2636" s="121">
        <f t="shared" si="799"/>
        <v>1.2108741755253441E-3</v>
      </c>
      <c r="P2636" s="119">
        <f t="shared" si="800"/>
        <v>1216.3202142671016</v>
      </c>
      <c r="Q2636" s="119">
        <f t="shared" si="806"/>
        <v>729.79212856026095</v>
      </c>
      <c r="R2636" s="119">
        <f t="shared" si="807"/>
        <v>1216.3202142671016</v>
      </c>
      <c r="S2636" s="119">
        <f t="shared" si="808"/>
        <v>486.52808570684056</v>
      </c>
      <c r="T2636" s="119">
        <f t="shared" si="809"/>
        <v>1459.5842571205219</v>
      </c>
      <c r="U2636" s="119">
        <f t="shared" si="810"/>
        <v>2455.3416309306144</v>
      </c>
      <c r="V2636" s="119">
        <f t="shared" si="811"/>
        <v>1418.2816846833659</v>
      </c>
      <c r="W2636" s="119">
        <f t="shared" si="813"/>
        <v>244.93152834803985</v>
      </c>
      <c r="X2636" s="119">
        <f t="shared" si="814"/>
        <v>734.21518597084764</v>
      </c>
      <c r="Y2636" s="119">
        <f t="shared" si="815"/>
        <v>2076.9714522778049</v>
      </c>
      <c r="Z2636" s="119">
        <f t="shared" si="816"/>
        <v>2094.681864924974</v>
      </c>
      <c r="AA2636" s="119">
        <f t="shared" si="820"/>
        <v>16.156217609609303</v>
      </c>
      <c r="AB2636" s="119">
        <f t="shared" si="821"/>
        <v>73.493215741471076</v>
      </c>
      <c r="AC2636" s="119">
        <f t="shared" si="817"/>
        <v>2118.2720794402435</v>
      </c>
      <c r="AD2636" s="119">
        <f t="shared" si="818"/>
        <v>4328.0727624337696</v>
      </c>
      <c r="AE2636" s="119">
        <f t="shared" si="819"/>
        <v>482.27096495690574</v>
      </c>
      <c r="AF2636" s="138">
        <f t="shared" si="812"/>
        <v>0</v>
      </c>
      <c r="AH2636" s="122">
        <v>5500</v>
      </c>
      <c r="AI2636" s="122" t="s">
        <v>2356</v>
      </c>
    </row>
    <row r="2637" spans="1:35" s="122" customFormat="1" ht="11.25" customHeight="1" x14ac:dyDescent="0.2">
      <c r="A2637" s="96" t="s">
        <v>89</v>
      </c>
      <c r="B2637" s="98">
        <v>340000006661</v>
      </c>
      <c r="C2637" s="99" t="s">
        <v>1255</v>
      </c>
      <c r="D2637" s="100" t="s">
        <v>88</v>
      </c>
      <c r="E2637" s="100" t="s">
        <v>87</v>
      </c>
      <c r="F2637" s="103" t="s">
        <v>88</v>
      </c>
      <c r="G2637" s="100" t="s">
        <v>88</v>
      </c>
      <c r="H2637" s="97">
        <v>0</v>
      </c>
      <c r="I2637" s="97">
        <v>0</v>
      </c>
      <c r="J2637" s="97">
        <v>0</v>
      </c>
      <c r="K2637" s="97">
        <v>25085.34</v>
      </c>
      <c r="L2637" s="119">
        <f t="shared" si="803"/>
        <v>0</v>
      </c>
      <c r="M2637" s="119">
        <f>IF(AND(D2637="да",G2637="нет",F2637="нет"),K2637/SUMIFS($K$22:$K$4031,$D$22:$D$4031,"да",$G$22:$G$4031,"нет",$F$22:$F$4031,"нет")*'Велич. кап. %'!$G$5,0)</f>
        <v>0</v>
      </c>
      <c r="N2637" s="120" t="s">
        <v>45</v>
      </c>
      <c r="O2637" s="121">
        <f t="shared" si="799"/>
        <v>0</v>
      </c>
      <c r="P2637" s="119">
        <f t="shared" si="800"/>
        <v>0</v>
      </c>
      <c r="Q2637" s="119">
        <f t="shared" si="806"/>
        <v>0</v>
      </c>
      <c r="R2637" s="119">
        <f t="shared" si="807"/>
        <v>0</v>
      </c>
      <c r="S2637" s="119">
        <f t="shared" si="808"/>
        <v>0</v>
      </c>
      <c r="T2637" s="119">
        <f t="shared" si="809"/>
        <v>0</v>
      </c>
      <c r="U2637" s="119">
        <f t="shared" si="810"/>
        <v>0</v>
      </c>
      <c r="V2637" s="119">
        <f t="shared" si="811"/>
        <v>0</v>
      </c>
      <c r="W2637" s="119">
        <f t="shared" si="813"/>
        <v>0</v>
      </c>
      <c r="X2637" s="119">
        <f t="shared" si="814"/>
        <v>0</v>
      </c>
      <c r="Y2637" s="119">
        <f t="shared" si="815"/>
        <v>0</v>
      </c>
      <c r="Z2637" s="119">
        <f t="shared" si="816"/>
        <v>0</v>
      </c>
      <c r="AA2637" s="119">
        <f t="shared" si="820"/>
        <v>0</v>
      </c>
      <c r="AB2637" s="119">
        <f t="shared" si="821"/>
        <v>0</v>
      </c>
      <c r="AC2637" s="119">
        <f t="shared" si="817"/>
        <v>0</v>
      </c>
      <c r="AD2637" s="119">
        <f t="shared" si="818"/>
        <v>0</v>
      </c>
      <c r="AE2637" s="119">
        <f t="shared" si="819"/>
        <v>0</v>
      </c>
      <c r="AF2637" s="138">
        <f t="shared" si="812"/>
        <v>0</v>
      </c>
      <c r="AH2637" s="122">
        <v>5300</v>
      </c>
      <c r="AI2637" s="122" t="s">
        <v>2356</v>
      </c>
    </row>
    <row r="2638" spans="1:35" s="122" customFormat="1" ht="11.25" customHeight="1" x14ac:dyDescent="0.2">
      <c r="A2638" s="96" t="s">
        <v>89</v>
      </c>
      <c r="B2638" s="98">
        <v>340000006672</v>
      </c>
      <c r="C2638" s="99" t="s">
        <v>1256</v>
      </c>
      <c r="D2638" s="100" t="s">
        <v>88</v>
      </c>
      <c r="E2638" s="100" t="s">
        <v>87</v>
      </c>
      <c r="F2638" s="103" t="s">
        <v>88</v>
      </c>
      <c r="G2638" s="100" t="s">
        <v>88</v>
      </c>
      <c r="H2638" s="97">
        <v>0</v>
      </c>
      <c r="I2638" s="97">
        <v>0</v>
      </c>
      <c r="J2638" s="97">
        <v>0</v>
      </c>
      <c r="K2638" s="97">
        <v>773.18</v>
      </c>
      <c r="L2638" s="119">
        <f t="shared" si="803"/>
        <v>0</v>
      </c>
      <c r="M2638" s="119">
        <f>IF(AND(D2638="да",G2638="нет",F2638="нет"),K2638/SUMIFS($K$22:$K$4031,$D$22:$D$4031,"да",$G$22:$G$4031,"нет",$F$22:$F$4031,"нет")*'Велич. кап. %'!$G$5,0)</f>
        <v>0</v>
      </c>
      <c r="N2638" s="120" t="s">
        <v>45</v>
      </c>
      <c r="O2638" s="121">
        <f t="shared" si="799"/>
        <v>0</v>
      </c>
      <c r="P2638" s="119">
        <f t="shared" si="800"/>
        <v>0</v>
      </c>
      <c r="Q2638" s="119">
        <f t="shared" si="806"/>
        <v>0</v>
      </c>
      <c r="R2638" s="119">
        <f t="shared" si="807"/>
        <v>0</v>
      </c>
      <c r="S2638" s="119">
        <f t="shared" si="808"/>
        <v>0</v>
      </c>
      <c r="T2638" s="119">
        <f t="shared" si="809"/>
        <v>0</v>
      </c>
      <c r="U2638" s="119">
        <f t="shared" si="810"/>
        <v>0</v>
      </c>
      <c r="V2638" s="119">
        <f t="shared" si="811"/>
        <v>0</v>
      </c>
      <c r="W2638" s="119">
        <f t="shared" si="813"/>
        <v>0</v>
      </c>
      <c r="X2638" s="119">
        <f t="shared" si="814"/>
        <v>0</v>
      </c>
      <c r="Y2638" s="119">
        <f t="shared" si="815"/>
        <v>0</v>
      </c>
      <c r="Z2638" s="119">
        <f t="shared" si="816"/>
        <v>0</v>
      </c>
      <c r="AA2638" s="119">
        <f t="shared" si="820"/>
        <v>0</v>
      </c>
      <c r="AB2638" s="119">
        <f t="shared" si="821"/>
        <v>0</v>
      </c>
      <c r="AC2638" s="119">
        <f t="shared" si="817"/>
        <v>0</v>
      </c>
      <c r="AD2638" s="119">
        <f t="shared" si="818"/>
        <v>0</v>
      </c>
      <c r="AE2638" s="119">
        <f t="shared" si="819"/>
        <v>0</v>
      </c>
      <c r="AF2638" s="138">
        <f t="shared" si="812"/>
        <v>0</v>
      </c>
      <c r="AH2638" s="122">
        <v>5400</v>
      </c>
      <c r="AI2638" s="122" t="s">
        <v>2356</v>
      </c>
    </row>
    <row r="2639" spans="1:35" s="122" customFormat="1" ht="11.25" customHeight="1" x14ac:dyDescent="0.2">
      <c r="A2639" s="96" t="s">
        <v>89</v>
      </c>
      <c r="B2639" s="98">
        <v>340000006673</v>
      </c>
      <c r="C2639" s="99" t="s">
        <v>1257</v>
      </c>
      <c r="D2639" s="100" t="s">
        <v>87</v>
      </c>
      <c r="E2639" s="100" t="s">
        <v>87</v>
      </c>
      <c r="F2639" s="103" t="s">
        <v>88</v>
      </c>
      <c r="G2639" s="100" t="s">
        <v>88</v>
      </c>
      <c r="H2639" s="97">
        <v>0</v>
      </c>
      <c r="I2639" s="97">
        <v>0</v>
      </c>
      <c r="J2639" s="97">
        <v>0</v>
      </c>
      <c r="K2639" s="97">
        <v>19921.84</v>
      </c>
      <c r="L2639" s="119">
        <f t="shared" si="803"/>
        <v>19921.84</v>
      </c>
      <c r="M2639" s="119">
        <f>IF(AND(D2639="да",G2639="нет",F2639="нет"),K2639/SUMIFS($K$22:$K$4031,$D$22:$D$4031,"да",$G$22:$G$4031,"нет",$F$22:$F$4031,"нет")*'Велич. кап. %'!$G$5,0)</f>
        <v>319.19240503944121</v>
      </c>
      <c r="N2639" s="120" t="s">
        <v>45</v>
      </c>
      <c r="O2639" s="121">
        <f t="shared" si="799"/>
        <v>1.8273252976913214E-5</v>
      </c>
      <c r="P2639" s="119">
        <f t="shared" si="800"/>
        <v>18.355438926255992</v>
      </c>
      <c r="Q2639" s="119">
        <f t="shared" si="806"/>
        <v>11.013263355753596</v>
      </c>
      <c r="R2639" s="119">
        <f t="shared" si="807"/>
        <v>18.355438926255992</v>
      </c>
      <c r="S2639" s="119">
        <f t="shared" si="808"/>
        <v>7.3421755705023966</v>
      </c>
      <c r="T2639" s="119">
        <f t="shared" si="809"/>
        <v>22.026526711507191</v>
      </c>
      <c r="U2639" s="119">
        <f t="shared" si="810"/>
        <v>37.053460775374106</v>
      </c>
      <c r="V2639" s="119">
        <f t="shared" si="811"/>
        <v>21.403231269258626</v>
      </c>
      <c r="W2639" s="119">
        <f t="shared" si="813"/>
        <v>3.6962517410893816</v>
      </c>
      <c r="X2639" s="119">
        <f t="shared" si="814"/>
        <v>11.080011535398269</v>
      </c>
      <c r="Y2639" s="119">
        <f t="shared" si="815"/>
        <v>31.343491785042858</v>
      </c>
      <c r="Z2639" s="119">
        <f t="shared" si="816"/>
        <v>31.610758902608424</v>
      </c>
      <c r="AA2639" s="119">
        <f t="shared" si="820"/>
        <v>0.24381282341112387</v>
      </c>
      <c r="AB2639" s="119">
        <f t="shared" si="821"/>
        <v>1.1090831322322248</v>
      </c>
      <c r="AC2639" s="119">
        <f t="shared" si="817"/>
        <v>31.966757871229706</v>
      </c>
      <c r="AD2639" s="119">
        <f t="shared" si="818"/>
        <v>65.314770179260904</v>
      </c>
      <c r="AE2639" s="119">
        <f t="shared" si="819"/>
        <v>7.2779315342605004</v>
      </c>
      <c r="AF2639" s="138">
        <f t="shared" si="812"/>
        <v>0</v>
      </c>
      <c r="AH2639" s="139">
        <v>5400</v>
      </c>
      <c r="AI2639" s="122" t="s">
        <v>2356</v>
      </c>
    </row>
    <row r="2640" spans="1:35" s="122" customFormat="1" ht="11.25" customHeight="1" x14ac:dyDescent="0.2">
      <c r="A2640" s="96" t="s">
        <v>89</v>
      </c>
      <c r="B2640" s="98">
        <v>340000006674</v>
      </c>
      <c r="C2640" s="99" t="s">
        <v>1258</v>
      </c>
      <c r="D2640" s="100" t="s">
        <v>87</v>
      </c>
      <c r="E2640" s="100" t="s">
        <v>87</v>
      </c>
      <c r="F2640" s="103" t="s">
        <v>88</v>
      </c>
      <c r="G2640" s="100" t="s">
        <v>88</v>
      </c>
      <c r="H2640" s="97">
        <v>0</v>
      </c>
      <c r="I2640" s="97">
        <v>0</v>
      </c>
      <c r="J2640" s="97">
        <v>0</v>
      </c>
      <c r="K2640" s="97">
        <v>13941.82</v>
      </c>
      <c r="L2640" s="119">
        <f t="shared" si="803"/>
        <v>13941.82</v>
      </c>
      <c r="M2640" s="119">
        <f>IF(AND(D2640="да",G2640="нет",F2640="нет"),K2640/SUMIFS($K$22:$K$4031,$D$22:$D$4031,"да",$G$22:$G$4031,"нет",$F$22:$F$4031,"нет")*'Велич. кап. %'!$G$5,0)</f>
        <v>223.3791184161193</v>
      </c>
      <c r="N2640" s="120" t="s">
        <v>45</v>
      </c>
      <c r="O2640" s="121">
        <f t="shared" si="799"/>
        <v>1.2788096070372423E-5</v>
      </c>
      <c r="P2640" s="119">
        <f t="shared" si="800"/>
        <v>12.845611927957172</v>
      </c>
      <c r="Q2640" s="119">
        <f t="shared" si="806"/>
        <v>7.7073671567743025</v>
      </c>
      <c r="R2640" s="119">
        <f t="shared" si="807"/>
        <v>12.845611927957172</v>
      </c>
      <c r="S2640" s="119">
        <f t="shared" si="808"/>
        <v>5.138244771182868</v>
      </c>
      <c r="T2640" s="119">
        <f t="shared" si="809"/>
        <v>15.414734313548605</v>
      </c>
      <c r="U2640" s="119">
        <f t="shared" si="810"/>
        <v>25.930972264977839</v>
      </c>
      <c r="V2640" s="119">
        <f t="shared" si="811"/>
        <v>14.978536007435823</v>
      </c>
      <c r="W2640" s="119">
        <f t="shared" si="813"/>
        <v>2.5867327741290342</v>
      </c>
      <c r="X2640" s="119">
        <f t="shared" si="814"/>
        <v>7.7540792629820476</v>
      </c>
      <c r="Y2640" s="119">
        <f t="shared" si="815"/>
        <v>21.934987964894113</v>
      </c>
      <c r="Z2640" s="119">
        <f t="shared" si="816"/>
        <v>22.122028421248444</v>
      </c>
      <c r="AA2640" s="119">
        <f t="shared" si="820"/>
        <v>0.17062653337692074</v>
      </c>
      <c r="AB2640" s="119">
        <f t="shared" si="821"/>
        <v>0.77616512303170171</v>
      </c>
      <c r="AC2640" s="119">
        <f t="shared" si="817"/>
        <v>22.371165726874008</v>
      </c>
      <c r="AD2640" s="119">
        <f t="shared" si="818"/>
        <v>45.708969110314264</v>
      </c>
      <c r="AE2640" s="119">
        <f t="shared" si="819"/>
        <v>5.0932851294350181</v>
      </c>
      <c r="AF2640" s="138">
        <f t="shared" si="812"/>
        <v>0</v>
      </c>
      <c r="AH2640" s="139">
        <v>5400</v>
      </c>
      <c r="AI2640" s="122" t="s">
        <v>2356</v>
      </c>
    </row>
    <row r="2641" spans="1:35" s="122" customFormat="1" ht="11.25" customHeight="1" x14ac:dyDescent="0.2">
      <c r="A2641" s="96" t="s">
        <v>89</v>
      </c>
      <c r="B2641" s="98">
        <v>340000006675</v>
      </c>
      <c r="C2641" s="99" t="s">
        <v>1259</v>
      </c>
      <c r="D2641" s="100" t="s">
        <v>88</v>
      </c>
      <c r="E2641" s="100" t="s">
        <v>87</v>
      </c>
      <c r="F2641" s="103" t="s">
        <v>88</v>
      </c>
      <c r="G2641" s="100" t="s">
        <v>88</v>
      </c>
      <c r="H2641" s="97">
        <v>0</v>
      </c>
      <c r="I2641" s="97">
        <v>0</v>
      </c>
      <c r="J2641" s="97">
        <v>0</v>
      </c>
      <c r="K2641" s="97">
        <v>2072.71</v>
      </c>
      <c r="L2641" s="119">
        <f t="shared" si="803"/>
        <v>0</v>
      </c>
      <c r="M2641" s="119">
        <f>IF(AND(D2641="да",G2641="нет",F2641="нет"),K2641/SUMIFS($K$22:$K$4031,$D$22:$D$4031,"да",$G$22:$G$4031,"нет",$F$22:$F$4031,"нет")*'Велич. кап. %'!$G$5,0)</f>
        <v>0</v>
      </c>
      <c r="N2641" s="120" t="s">
        <v>45</v>
      </c>
      <c r="O2641" s="121">
        <f t="shared" si="799"/>
        <v>0</v>
      </c>
      <c r="P2641" s="119">
        <f t="shared" si="800"/>
        <v>0</v>
      </c>
      <c r="Q2641" s="119">
        <f t="shared" si="806"/>
        <v>0</v>
      </c>
      <c r="R2641" s="119">
        <f t="shared" si="807"/>
        <v>0</v>
      </c>
      <c r="S2641" s="119">
        <f t="shared" si="808"/>
        <v>0</v>
      </c>
      <c r="T2641" s="119">
        <f t="shared" si="809"/>
        <v>0</v>
      </c>
      <c r="U2641" s="119">
        <f t="shared" si="810"/>
        <v>0</v>
      </c>
      <c r="V2641" s="119">
        <f t="shared" si="811"/>
        <v>0</v>
      </c>
      <c r="W2641" s="119">
        <f t="shared" si="813"/>
        <v>0</v>
      </c>
      <c r="X2641" s="119">
        <f t="shared" si="814"/>
        <v>0</v>
      </c>
      <c r="Y2641" s="119">
        <f t="shared" si="815"/>
        <v>0</v>
      </c>
      <c r="Z2641" s="119">
        <f t="shared" si="816"/>
        <v>0</v>
      </c>
      <c r="AA2641" s="119">
        <f t="shared" si="820"/>
        <v>0</v>
      </c>
      <c r="AB2641" s="119">
        <f t="shared" si="821"/>
        <v>0</v>
      </c>
      <c r="AC2641" s="119">
        <f t="shared" si="817"/>
        <v>0</v>
      </c>
      <c r="AD2641" s="119">
        <f t="shared" si="818"/>
        <v>0</v>
      </c>
      <c r="AE2641" s="119">
        <f t="shared" si="819"/>
        <v>0</v>
      </c>
      <c r="AF2641" s="138">
        <f t="shared" si="812"/>
        <v>0</v>
      </c>
      <c r="AH2641" s="139">
        <v>5400</v>
      </c>
      <c r="AI2641" s="122" t="s">
        <v>2356</v>
      </c>
    </row>
    <row r="2642" spans="1:35" s="122" customFormat="1" ht="11.25" customHeight="1" x14ac:dyDescent="0.2">
      <c r="A2642" s="96" t="s">
        <v>89</v>
      </c>
      <c r="B2642" s="98">
        <v>340000006677</v>
      </c>
      <c r="C2642" s="99" t="s">
        <v>1260</v>
      </c>
      <c r="D2642" s="100" t="s">
        <v>87</v>
      </c>
      <c r="E2642" s="100" t="s">
        <v>87</v>
      </c>
      <c r="F2642" s="103" t="s">
        <v>88</v>
      </c>
      <c r="G2642" s="100" t="s">
        <v>88</v>
      </c>
      <c r="H2642" s="97">
        <v>0</v>
      </c>
      <c r="I2642" s="97">
        <v>0</v>
      </c>
      <c r="J2642" s="97">
        <v>0</v>
      </c>
      <c r="K2642" s="97">
        <v>13937.97</v>
      </c>
      <c r="L2642" s="119">
        <f t="shared" si="803"/>
        <v>13937.97</v>
      </c>
      <c r="M2642" s="119">
        <f>IF(AND(D2642="да",G2642="нет",F2642="нет"),K2642/SUMIFS($K$22:$K$4031,$D$22:$D$4031,"да",$G$22:$G$4031,"нет",$F$22:$F$4031,"нет")*'Велич. кап. %'!$G$5,0)</f>
        <v>223.31743281080364</v>
      </c>
      <c r="N2642" s="120" t="s">
        <v>45</v>
      </c>
      <c r="O2642" s="121">
        <f t="shared" si="799"/>
        <v>1.2784564668455677E-5</v>
      </c>
      <c r="P2642" s="119">
        <f t="shared" si="800"/>
        <v>12.842064643174938</v>
      </c>
      <c r="Q2642" s="119">
        <f t="shared" si="806"/>
        <v>7.7052387859049629</v>
      </c>
      <c r="R2642" s="119">
        <f t="shared" si="807"/>
        <v>12.842064643174938</v>
      </c>
      <c r="S2642" s="119">
        <f t="shared" si="808"/>
        <v>5.136825857269975</v>
      </c>
      <c r="T2642" s="119">
        <f t="shared" si="809"/>
        <v>15.410477571809926</v>
      </c>
      <c r="U2642" s="119">
        <f t="shared" si="810"/>
        <v>25.923811489467887</v>
      </c>
      <c r="V2642" s="119">
        <f t="shared" si="811"/>
        <v>14.974399720808352</v>
      </c>
      <c r="W2642" s="119">
        <f t="shared" si="813"/>
        <v>2.5860184541062252</v>
      </c>
      <c r="X2642" s="119">
        <f t="shared" si="814"/>
        <v>7.7519379926771323</v>
      </c>
      <c r="Y2642" s="119">
        <f t="shared" si="815"/>
        <v>21.928930670820254</v>
      </c>
      <c r="Z2642" s="119">
        <f t="shared" si="816"/>
        <v>22.115919476403239</v>
      </c>
      <c r="AA2642" s="119">
        <f t="shared" si="820"/>
        <v>0.1705794152708556</v>
      </c>
      <c r="AB2642" s="119">
        <f t="shared" si="821"/>
        <v>0.77595078690315666</v>
      </c>
      <c r="AC2642" s="119">
        <f t="shared" si="817"/>
        <v>22.364987983362152</v>
      </c>
      <c r="AD2642" s="119">
        <f t="shared" si="818"/>
        <v>45.696346688630818</v>
      </c>
      <c r="AE2642" s="119">
        <f t="shared" si="819"/>
        <v>5.0918786310188624</v>
      </c>
      <c r="AF2642" s="138">
        <f t="shared" si="812"/>
        <v>0</v>
      </c>
      <c r="AH2642" s="139">
        <v>5400</v>
      </c>
      <c r="AI2642" s="122" t="s">
        <v>2356</v>
      </c>
    </row>
    <row r="2643" spans="1:35" s="122" customFormat="1" ht="11.25" customHeight="1" x14ac:dyDescent="0.2">
      <c r="A2643" s="96" t="s">
        <v>89</v>
      </c>
      <c r="B2643" s="98">
        <v>340000006679</v>
      </c>
      <c r="C2643" s="99" t="s">
        <v>1261</v>
      </c>
      <c r="D2643" s="100" t="s">
        <v>88</v>
      </c>
      <c r="E2643" s="100" t="s">
        <v>87</v>
      </c>
      <c r="F2643" s="103" t="s">
        <v>88</v>
      </c>
      <c r="G2643" s="100" t="s">
        <v>88</v>
      </c>
      <c r="H2643" s="97">
        <v>0</v>
      </c>
      <c r="I2643" s="97">
        <v>0</v>
      </c>
      <c r="J2643" s="97">
        <v>0</v>
      </c>
      <c r="K2643" s="97">
        <v>1007.6</v>
      </c>
      <c r="L2643" s="119">
        <f t="shared" si="803"/>
        <v>0</v>
      </c>
      <c r="M2643" s="119">
        <f>IF(AND(D2643="да",G2643="нет",F2643="нет"),K2643/SUMIFS($K$22:$K$4031,$D$22:$D$4031,"да",$G$22:$G$4031,"нет",$F$22:$F$4031,"нет")*'Велич. кап. %'!$G$5,0)</f>
        <v>0</v>
      </c>
      <c r="N2643" s="120" t="s">
        <v>45</v>
      </c>
      <c r="O2643" s="121">
        <f t="shared" si="799"/>
        <v>0</v>
      </c>
      <c r="P2643" s="119">
        <f t="shared" si="800"/>
        <v>0</v>
      </c>
      <c r="Q2643" s="119">
        <f t="shared" si="806"/>
        <v>0</v>
      </c>
      <c r="R2643" s="119">
        <f t="shared" si="807"/>
        <v>0</v>
      </c>
      <c r="S2643" s="119">
        <f t="shared" si="808"/>
        <v>0</v>
      </c>
      <c r="T2643" s="119">
        <f t="shared" si="809"/>
        <v>0</v>
      </c>
      <c r="U2643" s="119">
        <f t="shared" si="810"/>
        <v>0</v>
      </c>
      <c r="V2643" s="119">
        <f t="shared" si="811"/>
        <v>0</v>
      </c>
      <c r="W2643" s="119">
        <f t="shared" si="813"/>
        <v>0</v>
      </c>
      <c r="X2643" s="119">
        <f t="shared" si="814"/>
        <v>0</v>
      </c>
      <c r="Y2643" s="119">
        <f t="shared" si="815"/>
        <v>0</v>
      </c>
      <c r="Z2643" s="119">
        <f t="shared" si="816"/>
        <v>0</v>
      </c>
      <c r="AA2643" s="119">
        <f t="shared" si="820"/>
        <v>0</v>
      </c>
      <c r="AB2643" s="119">
        <f t="shared" si="821"/>
        <v>0</v>
      </c>
      <c r="AC2643" s="119">
        <f t="shared" si="817"/>
        <v>0</v>
      </c>
      <c r="AD2643" s="119">
        <f t="shared" si="818"/>
        <v>0</v>
      </c>
      <c r="AE2643" s="119">
        <f t="shared" si="819"/>
        <v>0</v>
      </c>
      <c r="AF2643" s="138">
        <f t="shared" si="812"/>
        <v>0</v>
      </c>
      <c r="AH2643" s="139">
        <v>5400</v>
      </c>
      <c r="AI2643" s="122" t="s">
        <v>2356</v>
      </c>
    </row>
    <row r="2644" spans="1:35" s="122" customFormat="1" ht="11.25" customHeight="1" x14ac:dyDescent="0.2">
      <c r="A2644" s="96" t="s">
        <v>89</v>
      </c>
      <c r="B2644" s="98">
        <v>340000006681</v>
      </c>
      <c r="C2644" s="99" t="s">
        <v>1262</v>
      </c>
      <c r="D2644" s="100" t="s">
        <v>88</v>
      </c>
      <c r="E2644" s="100" t="s">
        <v>87</v>
      </c>
      <c r="F2644" s="103" t="s">
        <v>88</v>
      </c>
      <c r="G2644" s="100" t="s">
        <v>88</v>
      </c>
      <c r="H2644" s="97">
        <v>0</v>
      </c>
      <c r="I2644" s="97">
        <v>0</v>
      </c>
      <c r="J2644" s="97">
        <v>0</v>
      </c>
      <c r="K2644" s="97">
        <v>1539.13</v>
      </c>
      <c r="L2644" s="119">
        <f t="shared" si="803"/>
        <v>0</v>
      </c>
      <c r="M2644" s="119">
        <f>IF(AND(D2644="да",G2644="нет",F2644="нет"),K2644/SUMIFS($K$22:$K$4031,$D$22:$D$4031,"да",$G$22:$G$4031,"нет",$F$22:$F$4031,"нет")*'Велич. кап. %'!$G$5,0)</f>
        <v>0</v>
      </c>
      <c r="N2644" s="120" t="s">
        <v>45</v>
      </c>
      <c r="O2644" s="121">
        <f t="shared" si="799"/>
        <v>0</v>
      </c>
      <c r="P2644" s="119">
        <f t="shared" si="800"/>
        <v>0</v>
      </c>
      <c r="Q2644" s="119">
        <f t="shared" si="806"/>
        <v>0</v>
      </c>
      <c r="R2644" s="119">
        <f t="shared" si="807"/>
        <v>0</v>
      </c>
      <c r="S2644" s="119">
        <f t="shared" si="808"/>
        <v>0</v>
      </c>
      <c r="T2644" s="119">
        <f t="shared" si="809"/>
        <v>0</v>
      </c>
      <c r="U2644" s="119">
        <f t="shared" si="810"/>
        <v>0</v>
      </c>
      <c r="V2644" s="119">
        <f t="shared" si="811"/>
        <v>0</v>
      </c>
      <c r="W2644" s="119">
        <f t="shared" si="813"/>
        <v>0</v>
      </c>
      <c r="X2644" s="119">
        <f t="shared" si="814"/>
        <v>0</v>
      </c>
      <c r="Y2644" s="119">
        <f t="shared" si="815"/>
        <v>0</v>
      </c>
      <c r="Z2644" s="119">
        <f t="shared" si="816"/>
        <v>0</v>
      </c>
      <c r="AA2644" s="119">
        <f t="shared" si="820"/>
        <v>0</v>
      </c>
      <c r="AB2644" s="119">
        <f t="shared" si="821"/>
        <v>0</v>
      </c>
      <c r="AC2644" s="119">
        <f t="shared" si="817"/>
        <v>0</v>
      </c>
      <c r="AD2644" s="119">
        <f t="shared" si="818"/>
        <v>0</v>
      </c>
      <c r="AE2644" s="119">
        <f t="shared" si="819"/>
        <v>0</v>
      </c>
      <c r="AF2644" s="138">
        <f t="shared" si="812"/>
        <v>0</v>
      </c>
      <c r="AH2644" s="139">
        <v>5400</v>
      </c>
      <c r="AI2644" s="122" t="s">
        <v>2356</v>
      </c>
    </row>
    <row r="2645" spans="1:35" s="122" customFormat="1" ht="11.25" customHeight="1" x14ac:dyDescent="0.2">
      <c r="A2645" s="96" t="s">
        <v>89</v>
      </c>
      <c r="B2645" s="98">
        <v>340000006682</v>
      </c>
      <c r="C2645" s="99" t="s">
        <v>1263</v>
      </c>
      <c r="D2645" s="100" t="s">
        <v>88</v>
      </c>
      <c r="E2645" s="100" t="s">
        <v>87</v>
      </c>
      <c r="F2645" s="103" t="s">
        <v>88</v>
      </c>
      <c r="G2645" s="100" t="s">
        <v>88</v>
      </c>
      <c r="H2645" s="97">
        <v>0</v>
      </c>
      <c r="I2645" s="97">
        <v>0</v>
      </c>
      <c r="J2645" s="97">
        <v>0</v>
      </c>
      <c r="K2645" s="97">
        <v>1005.11</v>
      </c>
      <c r="L2645" s="119">
        <f t="shared" si="803"/>
        <v>0</v>
      </c>
      <c r="M2645" s="119">
        <f>IF(AND(D2645="да",G2645="нет",F2645="нет"),K2645/SUMIFS($K$22:$K$4031,$D$22:$D$4031,"да",$G$22:$G$4031,"нет",$F$22:$F$4031,"нет")*'Велич. кап. %'!$G$5,0)</f>
        <v>0</v>
      </c>
      <c r="N2645" s="120" t="s">
        <v>45</v>
      </c>
      <c r="O2645" s="121">
        <f t="shared" si="799"/>
        <v>0</v>
      </c>
      <c r="P2645" s="119">
        <f t="shared" si="800"/>
        <v>0</v>
      </c>
      <c r="Q2645" s="119">
        <f t="shared" si="806"/>
        <v>0</v>
      </c>
      <c r="R2645" s="119">
        <f t="shared" si="807"/>
        <v>0</v>
      </c>
      <c r="S2645" s="119">
        <f t="shared" si="808"/>
        <v>0</v>
      </c>
      <c r="T2645" s="119">
        <f t="shared" si="809"/>
        <v>0</v>
      </c>
      <c r="U2645" s="119">
        <f t="shared" si="810"/>
        <v>0</v>
      </c>
      <c r="V2645" s="119">
        <f t="shared" si="811"/>
        <v>0</v>
      </c>
      <c r="W2645" s="119">
        <f t="shared" si="813"/>
        <v>0</v>
      </c>
      <c r="X2645" s="119">
        <f t="shared" si="814"/>
        <v>0</v>
      </c>
      <c r="Y2645" s="119">
        <f t="shared" si="815"/>
        <v>0</v>
      </c>
      <c r="Z2645" s="119">
        <f t="shared" si="816"/>
        <v>0</v>
      </c>
      <c r="AA2645" s="119">
        <f t="shared" si="820"/>
        <v>0</v>
      </c>
      <c r="AB2645" s="119">
        <f t="shared" si="821"/>
        <v>0</v>
      </c>
      <c r="AC2645" s="119">
        <f t="shared" si="817"/>
        <v>0</v>
      </c>
      <c r="AD2645" s="119">
        <f t="shared" si="818"/>
        <v>0</v>
      </c>
      <c r="AE2645" s="119">
        <f t="shared" si="819"/>
        <v>0</v>
      </c>
      <c r="AF2645" s="138">
        <f t="shared" si="812"/>
        <v>0</v>
      </c>
      <c r="AH2645" s="139">
        <v>5400</v>
      </c>
      <c r="AI2645" s="122" t="s">
        <v>2356</v>
      </c>
    </row>
    <row r="2646" spans="1:35" s="122" customFormat="1" ht="11.25" customHeight="1" x14ac:dyDescent="0.2">
      <c r="A2646" s="96" t="s">
        <v>89</v>
      </c>
      <c r="B2646" s="98">
        <v>340000006683</v>
      </c>
      <c r="C2646" s="99" t="s">
        <v>1264</v>
      </c>
      <c r="D2646" s="100" t="s">
        <v>87</v>
      </c>
      <c r="E2646" s="100" t="s">
        <v>87</v>
      </c>
      <c r="F2646" s="103" t="s">
        <v>88</v>
      </c>
      <c r="G2646" s="100" t="s">
        <v>88</v>
      </c>
      <c r="H2646" s="97">
        <v>0</v>
      </c>
      <c r="I2646" s="97">
        <v>0</v>
      </c>
      <c r="J2646" s="97">
        <v>0</v>
      </c>
      <c r="K2646" s="97">
        <v>320783.7</v>
      </c>
      <c r="L2646" s="119">
        <f t="shared" si="803"/>
        <v>320783.7</v>
      </c>
      <c r="M2646" s="119">
        <f>IF(AND(D2646="да",G2646="нет",F2646="нет"),K2646/SUMIFS($K$22:$K$4031,$D$22:$D$4031,"да",$G$22:$G$4031,"нет",$F$22:$F$4031,"нет")*'Велич. кап. %'!$G$5,0)</f>
        <v>5139.6718727010457</v>
      </c>
      <c r="N2646" s="120" t="s">
        <v>45</v>
      </c>
      <c r="O2646" s="121">
        <f t="shared" si="799"/>
        <v>2.9423796702364013E-4</v>
      </c>
      <c r="P2646" s="119">
        <f t="shared" si="800"/>
        <v>295.56133438921427</v>
      </c>
      <c r="Q2646" s="119">
        <f t="shared" si="806"/>
        <v>177.33680063352855</v>
      </c>
      <c r="R2646" s="119">
        <f t="shared" si="807"/>
        <v>295.56133438921427</v>
      </c>
      <c r="S2646" s="119">
        <f t="shared" si="808"/>
        <v>118.22453375568568</v>
      </c>
      <c r="T2646" s="119">
        <f t="shared" si="809"/>
        <v>354.67360126705711</v>
      </c>
      <c r="U2646" s="119">
        <f t="shared" si="810"/>
        <v>596.63897739010918</v>
      </c>
      <c r="V2646" s="119">
        <f t="shared" si="811"/>
        <v>344.63722821328139</v>
      </c>
      <c r="W2646" s="119">
        <f t="shared" si="813"/>
        <v>59.517459714468828</v>
      </c>
      <c r="X2646" s="119">
        <f t="shared" si="814"/>
        <v>178.41158730156138</v>
      </c>
      <c r="Y2646" s="119">
        <f t="shared" si="815"/>
        <v>504.69641688346314</v>
      </c>
      <c r="Z2646" s="119">
        <f t="shared" si="816"/>
        <v>508.99998195882853</v>
      </c>
      <c r="AA2646" s="119">
        <f t="shared" si="820"/>
        <v>3.925901402745275</v>
      </c>
      <c r="AB2646" s="119">
        <f t="shared" si="821"/>
        <v>17.858580872301069</v>
      </c>
      <c r="AC2646" s="119">
        <f t="shared" si="817"/>
        <v>514.7323172426436</v>
      </c>
      <c r="AD2646" s="119">
        <f t="shared" si="818"/>
        <v>1051.7057482016207</v>
      </c>
      <c r="AE2646" s="119">
        <f t="shared" si="819"/>
        <v>117.19006908532344</v>
      </c>
      <c r="AF2646" s="138">
        <f t="shared" si="812"/>
        <v>0</v>
      </c>
      <c r="AH2646" s="139">
        <v>5400</v>
      </c>
      <c r="AI2646" s="122" t="s">
        <v>2356</v>
      </c>
    </row>
    <row r="2647" spans="1:35" s="122" customFormat="1" ht="11.25" customHeight="1" x14ac:dyDescent="0.2">
      <c r="A2647" s="96" t="s">
        <v>89</v>
      </c>
      <c r="B2647" s="98">
        <v>340000006687</v>
      </c>
      <c r="C2647" s="99" t="s">
        <v>1265</v>
      </c>
      <c r="D2647" s="100" t="s">
        <v>88</v>
      </c>
      <c r="E2647" s="100" t="s">
        <v>87</v>
      </c>
      <c r="F2647" s="103" t="s">
        <v>88</v>
      </c>
      <c r="G2647" s="100" t="s">
        <v>88</v>
      </c>
      <c r="H2647" s="97">
        <v>0</v>
      </c>
      <c r="I2647" s="97">
        <v>0</v>
      </c>
      <c r="J2647" s="97">
        <v>0</v>
      </c>
      <c r="K2647" s="97">
        <v>499617.83</v>
      </c>
      <c r="L2647" s="119">
        <f t="shared" ref="L2647:L2710" si="822">IF(D2647="да",IF(F2647="нет",IF(G2647="нет",K2647+H2647-I2647,0),0),0)</f>
        <v>0</v>
      </c>
      <c r="M2647" s="119">
        <f>IF(AND(D2647="да",G2647="нет",F2647="нет"),K2647/SUMIFS($K$22:$K$4031,$D$22:$D$4031,"да",$G$22:$G$4031,"нет",$F$22:$F$4031,"нет")*'Велич. кап. %'!$G$5,0)</f>
        <v>0</v>
      </c>
      <c r="N2647" s="120" t="s">
        <v>45</v>
      </c>
      <c r="O2647" s="121">
        <f t="shared" si="799"/>
        <v>0</v>
      </c>
      <c r="P2647" s="119">
        <f t="shared" si="800"/>
        <v>0</v>
      </c>
      <c r="Q2647" s="119">
        <f t="shared" si="806"/>
        <v>0</v>
      </c>
      <c r="R2647" s="119">
        <f t="shared" si="807"/>
        <v>0</v>
      </c>
      <c r="S2647" s="119">
        <f t="shared" si="808"/>
        <v>0</v>
      </c>
      <c r="T2647" s="119">
        <f t="shared" si="809"/>
        <v>0</v>
      </c>
      <c r="U2647" s="119">
        <f t="shared" si="810"/>
        <v>0</v>
      </c>
      <c r="V2647" s="119">
        <f t="shared" si="811"/>
        <v>0</v>
      </c>
      <c r="W2647" s="119">
        <f t="shared" si="813"/>
        <v>0</v>
      </c>
      <c r="X2647" s="119">
        <f t="shared" si="814"/>
        <v>0</v>
      </c>
      <c r="Y2647" s="119">
        <f t="shared" si="815"/>
        <v>0</v>
      </c>
      <c r="Z2647" s="119">
        <f t="shared" si="816"/>
        <v>0</v>
      </c>
      <c r="AA2647" s="119">
        <f t="shared" si="820"/>
        <v>0</v>
      </c>
      <c r="AB2647" s="119">
        <f t="shared" si="821"/>
        <v>0</v>
      </c>
      <c r="AC2647" s="119">
        <f t="shared" si="817"/>
        <v>0</v>
      </c>
      <c r="AD2647" s="119">
        <f t="shared" si="818"/>
        <v>0</v>
      </c>
      <c r="AE2647" s="119">
        <f t="shared" si="819"/>
        <v>0</v>
      </c>
      <c r="AF2647" s="138">
        <f t="shared" si="812"/>
        <v>0</v>
      </c>
      <c r="AH2647" s="139">
        <v>5600</v>
      </c>
      <c r="AI2647" s="122" t="s">
        <v>2356</v>
      </c>
    </row>
    <row r="2648" spans="1:35" s="122" customFormat="1" ht="11.25" customHeight="1" x14ac:dyDescent="0.2">
      <c r="A2648" s="96" t="s">
        <v>89</v>
      </c>
      <c r="B2648" s="98">
        <v>340000006688</v>
      </c>
      <c r="C2648" s="99" t="s">
        <v>1266</v>
      </c>
      <c r="D2648" s="100" t="s">
        <v>88</v>
      </c>
      <c r="E2648" s="100" t="s">
        <v>87</v>
      </c>
      <c r="F2648" s="103" t="s">
        <v>88</v>
      </c>
      <c r="G2648" s="100" t="s">
        <v>88</v>
      </c>
      <c r="H2648" s="97">
        <v>0</v>
      </c>
      <c r="I2648" s="97">
        <v>0</v>
      </c>
      <c r="J2648" s="97">
        <v>0</v>
      </c>
      <c r="K2648" s="97">
        <v>628988.84</v>
      </c>
      <c r="L2648" s="119">
        <f t="shared" si="822"/>
        <v>0</v>
      </c>
      <c r="M2648" s="119">
        <f>IF(AND(D2648="да",G2648="нет",F2648="нет"),K2648/SUMIFS($K$22:$K$4031,$D$22:$D$4031,"да",$G$22:$G$4031,"нет",$F$22:$F$4031,"нет")*'Велич. кап. %'!$G$5,0)</f>
        <v>0</v>
      </c>
      <c r="N2648" s="120" t="s">
        <v>45</v>
      </c>
      <c r="O2648" s="121">
        <f t="shared" si="799"/>
        <v>0</v>
      </c>
      <c r="P2648" s="119">
        <f t="shared" si="800"/>
        <v>0</v>
      </c>
      <c r="Q2648" s="119">
        <f t="shared" si="806"/>
        <v>0</v>
      </c>
      <c r="R2648" s="119">
        <f t="shared" si="807"/>
        <v>0</v>
      </c>
      <c r="S2648" s="119">
        <f t="shared" si="808"/>
        <v>0</v>
      </c>
      <c r="T2648" s="119">
        <f t="shared" si="809"/>
        <v>0</v>
      </c>
      <c r="U2648" s="119">
        <f t="shared" si="810"/>
        <v>0</v>
      </c>
      <c r="V2648" s="119">
        <f t="shared" si="811"/>
        <v>0</v>
      </c>
      <c r="W2648" s="119">
        <f t="shared" si="813"/>
        <v>0</v>
      </c>
      <c r="X2648" s="119">
        <f t="shared" si="814"/>
        <v>0</v>
      </c>
      <c r="Y2648" s="119">
        <f t="shared" si="815"/>
        <v>0</v>
      </c>
      <c r="Z2648" s="119">
        <f t="shared" si="816"/>
        <v>0</v>
      </c>
      <c r="AA2648" s="119">
        <f t="shared" si="820"/>
        <v>0</v>
      </c>
      <c r="AB2648" s="119">
        <f t="shared" si="821"/>
        <v>0</v>
      </c>
      <c r="AC2648" s="119">
        <f t="shared" si="817"/>
        <v>0</v>
      </c>
      <c r="AD2648" s="119">
        <f t="shared" si="818"/>
        <v>0</v>
      </c>
      <c r="AE2648" s="119">
        <f t="shared" si="819"/>
        <v>0</v>
      </c>
      <c r="AF2648" s="138">
        <f t="shared" si="812"/>
        <v>0</v>
      </c>
      <c r="AH2648" s="139">
        <v>5600</v>
      </c>
      <c r="AI2648" s="122" t="s">
        <v>2356</v>
      </c>
    </row>
    <row r="2649" spans="1:35" s="122" customFormat="1" ht="11.25" customHeight="1" x14ac:dyDescent="0.2">
      <c r="A2649" s="96" t="s">
        <v>89</v>
      </c>
      <c r="B2649" s="98">
        <v>340000006689</v>
      </c>
      <c r="C2649" s="99" t="s">
        <v>1267</v>
      </c>
      <c r="D2649" s="100" t="s">
        <v>87</v>
      </c>
      <c r="E2649" s="100" t="s">
        <v>87</v>
      </c>
      <c r="F2649" s="103" t="s">
        <v>88</v>
      </c>
      <c r="G2649" s="100" t="s">
        <v>88</v>
      </c>
      <c r="H2649" s="97">
        <v>0</v>
      </c>
      <c r="I2649" s="97">
        <v>0</v>
      </c>
      <c r="J2649" s="97">
        <v>0</v>
      </c>
      <c r="K2649" s="97">
        <v>418084.88</v>
      </c>
      <c r="L2649" s="119">
        <f t="shared" si="822"/>
        <v>418084.88</v>
      </c>
      <c r="M2649" s="119">
        <f>IF(AND(D2649="да",G2649="нет",F2649="нет"),K2649/SUMIFS($K$22:$K$4031,$D$22:$D$4031,"да",$G$22:$G$4031,"нет",$F$22:$F$4031,"нет")*'Велич. кап. %'!$G$5,0)</f>
        <v>6698.6542587344438</v>
      </c>
      <c r="N2649" s="120" t="s">
        <v>45</v>
      </c>
      <c r="O2649" s="121">
        <f t="shared" si="799"/>
        <v>3.8348720690771558E-4</v>
      </c>
      <c r="P2649" s="119">
        <f t="shared" si="800"/>
        <v>385.21198246904231</v>
      </c>
      <c r="Q2649" s="119">
        <f t="shared" si="806"/>
        <v>231.12718948142538</v>
      </c>
      <c r="R2649" s="119">
        <f t="shared" si="807"/>
        <v>385.21198246904231</v>
      </c>
      <c r="S2649" s="119">
        <f t="shared" si="808"/>
        <v>154.08479298761691</v>
      </c>
      <c r="T2649" s="119">
        <f t="shared" si="809"/>
        <v>462.25437896285075</v>
      </c>
      <c r="U2649" s="119">
        <f t="shared" si="810"/>
        <v>777.61349864555632</v>
      </c>
      <c r="V2649" s="119">
        <f t="shared" si="811"/>
        <v>449.17373981621387</v>
      </c>
      <c r="W2649" s="119">
        <f t="shared" si="813"/>
        <v>77.570493770813599</v>
      </c>
      <c r="X2649" s="119">
        <f t="shared" si="814"/>
        <v>232.52798402033153</v>
      </c>
      <c r="Y2649" s="119">
        <f t="shared" si="815"/>
        <v>657.78261454417009</v>
      </c>
      <c r="Z2649" s="119">
        <f t="shared" si="816"/>
        <v>663.39155130780966</v>
      </c>
      <c r="AA2649" s="119">
        <f t="shared" si="820"/>
        <v>5.1167188883306425</v>
      </c>
      <c r="AB2649" s="119">
        <f t="shared" si="821"/>
        <v>23.275505086344129</v>
      </c>
      <c r="AC2649" s="119">
        <f t="shared" si="817"/>
        <v>670.86263761691328</v>
      </c>
      <c r="AD2649" s="119">
        <f t="shared" si="818"/>
        <v>1370.712637619009</v>
      </c>
      <c r="AE2649" s="119">
        <f t="shared" si="819"/>
        <v>152.73655104897529</v>
      </c>
      <c r="AF2649" s="138">
        <f t="shared" si="812"/>
        <v>0</v>
      </c>
      <c r="AH2649" s="139">
        <v>5600</v>
      </c>
      <c r="AI2649" s="122" t="s">
        <v>2356</v>
      </c>
    </row>
    <row r="2650" spans="1:35" s="122" customFormat="1" ht="11.25" customHeight="1" x14ac:dyDescent="0.2">
      <c r="A2650" s="96" t="s">
        <v>89</v>
      </c>
      <c r="B2650" s="98">
        <v>340000006690</v>
      </c>
      <c r="C2650" s="99" t="s">
        <v>1268</v>
      </c>
      <c r="D2650" s="100" t="s">
        <v>87</v>
      </c>
      <c r="E2650" s="100" t="s">
        <v>87</v>
      </c>
      <c r="F2650" s="103" t="s">
        <v>88</v>
      </c>
      <c r="G2650" s="100" t="s">
        <v>88</v>
      </c>
      <c r="H2650" s="97">
        <v>0</v>
      </c>
      <c r="I2650" s="97">
        <v>0</v>
      </c>
      <c r="J2650" s="97">
        <v>0</v>
      </c>
      <c r="K2650" s="97">
        <v>411807.61</v>
      </c>
      <c r="L2650" s="119">
        <f t="shared" si="822"/>
        <v>411807.61</v>
      </c>
      <c r="M2650" s="119">
        <f>IF(AND(D2650="да",G2650="нет",F2650="нет"),K2650/SUMIFS($K$22:$K$4031,$D$22:$D$4031,"да",$G$22:$G$4031,"нет",$F$22:$F$4031,"нет")*'Велич. кап. %'!$G$5,0)</f>
        <v>6598.0783627136971</v>
      </c>
      <c r="N2650" s="120" t="s">
        <v>45</v>
      </c>
      <c r="O2650" s="121">
        <f t="shared" si="799"/>
        <v>3.7772939825578435E-4</v>
      </c>
      <c r="P2650" s="119">
        <f t="shared" si="800"/>
        <v>379.42827744437488</v>
      </c>
      <c r="Q2650" s="119">
        <f t="shared" si="806"/>
        <v>227.65696646662494</v>
      </c>
      <c r="R2650" s="119">
        <f t="shared" si="807"/>
        <v>379.42827744437488</v>
      </c>
      <c r="S2650" s="119">
        <f t="shared" si="808"/>
        <v>151.77131097774995</v>
      </c>
      <c r="T2650" s="119">
        <f t="shared" si="809"/>
        <v>455.31393293324987</v>
      </c>
      <c r="U2650" s="119">
        <f t="shared" si="810"/>
        <v>765.93814246754084</v>
      </c>
      <c r="V2650" s="119">
        <f t="shared" si="811"/>
        <v>442.42969099594518</v>
      </c>
      <c r="W2650" s="119">
        <f t="shared" si="813"/>
        <v>76.405823731962343</v>
      </c>
      <c r="X2650" s="119">
        <f t="shared" si="814"/>
        <v>229.0367289951526</v>
      </c>
      <c r="Y2650" s="119">
        <f t="shared" si="815"/>
        <v>647.9064404218251</v>
      </c>
      <c r="Z2650" s="119">
        <f t="shared" si="816"/>
        <v>653.43116268223196</v>
      </c>
      <c r="AA2650" s="119">
        <f t="shared" si="820"/>
        <v>5.0398947133541352</v>
      </c>
      <c r="AB2650" s="119">
        <f t="shared" si="821"/>
        <v>22.926038657868272</v>
      </c>
      <c r="AC2650" s="119">
        <f t="shared" si="817"/>
        <v>660.79007553518102</v>
      </c>
      <c r="AD2650" s="119">
        <f t="shared" si="818"/>
        <v>1350.1322872395674</v>
      </c>
      <c r="AE2650" s="119">
        <f t="shared" si="819"/>
        <v>150.44331200669464</v>
      </c>
      <c r="AF2650" s="138">
        <f t="shared" si="812"/>
        <v>0</v>
      </c>
      <c r="AH2650" s="139">
        <v>5600</v>
      </c>
      <c r="AI2650" s="122" t="s">
        <v>2356</v>
      </c>
    </row>
    <row r="2651" spans="1:35" s="122" customFormat="1" ht="11.25" customHeight="1" x14ac:dyDescent="0.2">
      <c r="A2651" s="96" t="s">
        <v>89</v>
      </c>
      <c r="B2651" s="98">
        <v>340000006693</v>
      </c>
      <c r="C2651" s="99" t="s">
        <v>1269</v>
      </c>
      <c r="D2651" s="100" t="s">
        <v>88</v>
      </c>
      <c r="E2651" s="100" t="s">
        <v>87</v>
      </c>
      <c r="F2651" s="103" t="s">
        <v>88</v>
      </c>
      <c r="G2651" s="100" t="s">
        <v>88</v>
      </c>
      <c r="H2651" s="97">
        <v>0</v>
      </c>
      <c r="I2651" s="97">
        <v>0</v>
      </c>
      <c r="J2651" s="97">
        <v>0</v>
      </c>
      <c r="K2651" s="97">
        <v>29886.080000000002</v>
      </c>
      <c r="L2651" s="119">
        <f t="shared" si="822"/>
        <v>0</v>
      </c>
      <c r="M2651" s="119">
        <f>IF(AND(D2651="да",G2651="нет",F2651="нет"),K2651/SUMIFS($K$22:$K$4031,$D$22:$D$4031,"да",$G$22:$G$4031,"нет",$F$22:$F$4031,"нет")*'Велич. кап. %'!$G$5,0)</f>
        <v>0</v>
      </c>
      <c r="N2651" s="120" t="s">
        <v>45</v>
      </c>
      <c r="O2651" s="121">
        <f t="shared" si="799"/>
        <v>0</v>
      </c>
      <c r="P2651" s="119">
        <f t="shared" si="800"/>
        <v>0</v>
      </c>
      <c r="Q2651" s="119">
        <f t="shared" si="806"/>
        <v>0</v>
      </c>
      <c r="R2651" s="119">
        <f t="shared" si="807"/>
        <v>0</v>
      </c>
      <c r="S2651" s="119">
        <f t="shared" si="808"/>
        <v>0</v>
      </c>
      <c r="T2651" s="119">
        <f t="shared" si="809"/>
        <v>0</v>
      </c>
      <c r="U2651" s="119">
        <f t="shared" si="810"/>
        <v>0</v>
      </c>
      <c r="V2651" s="119">
        <f t="shared" si="811"/>
        <v>0</v>
      </c>
      <c r="W2651" s="119">
        <f t="shared" si="813"/>
        <v>0</v>
      </c>
      <c r="X2651" s="119">
        <f t="shared" si="814"/>
        <v>0</v>
      </c>
      <c r="Y2651" s="119">
        <f t="shared" si="815"/>
        <v>0</v>
      </c>
      <c r="Z2651" s="119">
        <f t="shared" si="816"/>
        <v>0</v>
      </c>
      <c r="AA2651" s="119">
        <f t="shared" si="820"/>
        <v>0</v>
      </c>
      <c r="AB2651" s="119">
        <f t="shared" si="821"/>
        <v>0</v>
      </c>
      <c r="AC2651" s="119">
        <f t="shared" si="817"/>
        <v>0</v>
      </c>
      <c r="AD2651" s="119">
        <f t="shared" si="818"/>
        <v>0</v>
      </c>
      <c r="AE2651" s="119">
        <f t="shared" si="819"/>
        <v>0</v>
      </c>
      <c r="AF2651" s="138">
        <f t="shared" si="812"/>
        <v>0</v>
      </c>
      <c r="AH2651" s="139">
        <v>5600</v>
      </c>
      <c r="AI2651" s="122" t="s">
        <v>2356</v>
      </c>
    </row>
    <row r="2652" spans="1:35" s="122" customFormat="1" ht="11.25" customHeight="1" x14ac:dyDescent="0.2">
      <c r="A2652" s="96" t="s">
        <v>89</v>
      </c>
      <c r="B2652" s="98">
        <v>340000006695</v>
      </c>
      <c r="C2652" s="99" t="s">
        <v>1270</v>
      </c>
      <c r="D2652" s="100" t="s">
        <v>88</v>
      </c>
      <c r="E2652" s="100" t="s">
        <v>87</v>
      </c>
      <c r="F2652" s="103" t="s">
        <v>88</v>
      </c>
      <c r="G2652" s="100" t="s">
        <v>88</v>
      </c>
      <c r="H2652" s="97">
        <v>0</v>
      </c>
      <c r="I2652" s="97">
        <v>0</v>
      </c>
      <c r="J2652" s="97">
        <v>0</v>
      </c>
      <c r="K2652" s="97">
        <v>30593.06</v>
      </c>
      <c r="L2652" s="119">
        <f t="shared" si="822"/>
        <v>0</v>
      </c>
      <c r="M2652" s="119">
        <f>IF(AND(D2652="да",G2652="нет",F2652="нет"),K2652/SUMIFS($K$22:$K$4031,$D$22:$D$4031,"да",$G$22:$G$4031,"нет",$F$22:$F$4031,"нет")*'Велич. кап. %'!$G$5,0)</f>
        <v>0</v>
      </c>
      <c r="N2652" s="120" t="s">
        <v>45</v>
      </c>
      <c r="O2652" s="121">
        <f t="shared" si="799"/>
        <v>0</v>
      </c>
      <c r="P2652" s="119">
        <f t="shared" si="800"/>
        <v>0</v>
      </c>
      <c r="Q2652" s="119">
        <f t="shared" si="806"/>
        <v>0</v>
      </c>
      <c r="R2652" s="119">
        <f t="shared" si="807"/>
        <v>0</v>
      </c>
      <c r="S2652" s="119">
        <f t="shared" si="808"/>
        <v>0</v>
      </c>
      <c r="T2652" s="119">
        <f t="shared" si="809"/>
        <v>0</v>
      </c>
      <c r="U2652" s="119">
        <f t="shared" si="810"/>
        <v>0</v>
      </c>
      <c r="V2652" s="119">
        <f t="shared" si="811"/>
        <v>0</v>
      </c>
      <c r="W2652" s="119">
        <f t="shared" si="813"/>
        <v>0</v>
      </c>
      <c r="X2652" s="119">
        <f t="shared" si="814"/>
        <v>0</v>
      </c>
      <c r="Y2652" s="119">
        <f t="shared" si="815"/>
        <v>0</v>
      </c>
      <c r="Z2652" s="119">
        <f t="shared" si="816"/>
        <v>0</v>
      </c>
      <c r="AA2652" s="119">
        <f t="shared" si="820"/>
        <v>0</v>
      </c>
      <c r="AB2652" s="119">
        <f t="shared" si="821"/>
        <v>0</v>
      </c>
      <c r="AC2652" s="119">
        <f t="shared" si="817"/>
        <v>0</v>
      </c>
      <c r="AD2652" s="119">
        <f t="shared" si="818"/>
        <v>0</v>
      </c>
      <c r="AE2652" s="119">
        <f t="shared" si="819"/>
        <v>0</v>
      </c>
      <c r="AF2652" s="138">
        <f t="shared" si="812"/>
        <v>0</v>
      </c>
      <c r="AH2652" s="139">
        <v>5600</v>
      </c>
      <c r="AI2652" s="122" t="s">
        <v>2356</v>
      </c>
    </row>
    <row r="2653" spans="1:35" s="122" customFormat="1" ht="11.25" customHeight="1" x14ac:dyDescent="0.2">
      <c r="A2653" s="96" t="s">
        <v>89</v>
      </c>
      <c r="B2653" s="98">
        <v>340000006698</v>
      </c>
      <c r="C2653" s="99" t="s">
        <v>1271</v>
      </c>
      <c r="D2653" s="100" t="s">
        <v>88</v>
      </c>
      <c r="E2653" s="100" t="s">
        <v>88</v>
      </c>
      <c r="F2653" s="103" t="s">
        <v>88</v>
      </c>
      <c r="G2653" s="100" t="s">
        <v>88</v>
      </c>
      <c r="H2653" s="97">
        <v>0</v>
      </c>
      <c r="I2653" s="97">
        <v>0</v>
      </c>
      <c r="J2653" s="97">
        <v>0</v>
      </c>
      <c r="K2653" s="97">
        <v>8411172.5899999999</v>
      </c>
      <c r="L2653" s="119">
        <f t="shared" si="822"/>
        <v>0</v>
      </c>
      <c r="M2653" s="119">
        <f>IF(AND(D2653="да",G2653="нет",F2653="нет"),K2653/SUMIFS($K$22:$K$4031,$D$22:$D$4031,"да",$G$22:$G$4031,"нет",$F$22:$F$4031,"нет")*'Велич. кап. %'!$G$5,0)</f>
        <v>0</v>
      </c>
      <c r="N2653" s="120" t="s">
        <v>45</v>
      </c>
      <c r="O2653" s="121">
        <f t="shared" si="799"/>
        <v>0</v>
      </c>
      <c r="P2653" s="119">
        <f t="shared" si="800"/>
        <v>0</v>
      </c>
      <c r="Q2653" s="119">
        <f t="shared" si="806"/>
        <v>0</v>
      </c>
      <c r="R2653" s="119">
        <f t="shared" si="807"/>
        <v>0</v>
      </c>
      <c r="S2653" s="119">
        <f t="shared" si="808"/>
        <v>0</v>
      </c>
      <c r="T2653" s="119">
        <f t="shared" si="809"/>
        <v>0</v>
      </c>
      <c r="U2653" s="119">
        <f t="shared" si="810"/>
        <v>0</v>
      </c>
      <c r="V2653" s="119">
        <f t="shared" si="811"/>
        <v>0</v>
      </c>
      <c r="W2653" s="119">
        <f t="shared" si="813"/>
        <v>0</v>
      </c>
      <c r="X2653" s="119">
        <f t="shared" si="814"/>
        <v>0</v>
      </c>
      <c r="Y2653" s="119">
        <f t="shared" si="815"/>
        <v>0</v>
      </c>
      <c r="Z2653" s="119">
        <f t="shared" si="816"/>
        <v>0</v>
      </c>
      <c r="AA2653" s="119">
        <f t="shared" si="820"/>
        <v>0</v>
      </c>
      <c r="AB2653" s="119">
        <f t="shared" si="821"/>
        <v>0</v>
      </c>
      <c r="AC2653" s="119">
        <f t="shared" si="817"/>
        <v>0</v>
      </c>
      <c r="AD2653" s="119">
        <f t="shared" si="818"/>
        <v>0</v>
      </c>
      <c r="AE2653" s="119">
        <f t="shared" si="819"/>
        <v>0</v>
      </c>
      <c r="AF2653" s="138">
        <f t="shared" si="812"/>
        <v>0</v>
      </c>
      <c r="AH2653" s="139">
        <v>5300</v>
      </c>
      <c r="AI2653" s="122" t="s">
        <v>2356</v>
      </c>
    </row>
    <row r="2654" spans="1:35" s="122" customFormat="1" ht="11.25" customHeight="1" x14ac:dyDescent="0.2">
      <c r="A2654" s="96" t="s">
        <v>89</v>
      </c>
      <c r="B2654" s="98">
        <v>340000006701</v>
      </c>
      <c r="C2654" s="99" t="s">
        <v>1272</v>
      </c>
      <c r="D2654" s="100" t="s">
        <v>87</v>
      </c>
      <c r="E2654" s="100" t="s">
        <v>87</v>
      </c>
      <c r="F2654" s="103" t="s">
        <v>88</v>
      </c>
      <c r="G2654" s="100" t="s">
        <v>88</v>
      </c>
      <c r="H2654" s="97">
        <v>0</v>
      </c>
      <c r="I2654" s="97">
        <v>0</v>
      </c>
      <c r="J2654" s="97">
        <v>0</v>
      </c>
      <c r="K2654" s="97">
        <v>540391.72</v>
      </c>
      <c r="L2654" s="119">
        <f t="shared" si="822"/>
        <v>540391.72</v>
      </c>
      <c r="M2654" s="119">
        <f>IF(AND(D2654="да",G2654="нет",F2654="нет"),K2654/SUMIFS($K$22:$K$4031,$D$22:$D$4031,"да",$G$22:$G$4031,"нет",$F$22:$F$4031,"нет")*'Велич. кап. %'!$G$5,0)</f>
        <v>8658.2832092919289</v>
      </c>
      <c r="N2654" s="120" t="s">
        <v>45</v>
      </c>
      <c r="O2654" s="121">
        <f t="shared" si="799"/>
        <v>4.9567281968880648E-4</v>
      </c>
      <c r="P2654" s="119">
        <f t="shared" si="800"/>
        <v>497.90216228593488</v>
      </c>
      <c r="Q2654" s="119">
        <f t="shared" si="806"/>
        <v>298.7412973715609</v>
      </c>
      <c r="R2654" s="119">
        <f t="shared" si="807"/>
        <v>497.90216228593488</v>
      </c>
      <c r="S2654" s="119">
        <f t="shared" si="808"/>
        <v>199.16086491437395</v>
      </c>
      <c r="T2654" s="119">
        <f t="shared" si="809"/>
        <v>597.48259474312181</v>
      </c>
      <c r="U2654" s="119">
        <f t="shared" si="810"/>
        <v>1005.0970894433921</v>
      </c>
      <c r="V2654" s="119">
        <f t="shared" si="811"/>
        <v>580.57533637216511</v>
      </c>
      <c r="W2654" s="119">
        <f t="shared" si="813"/>
        <v>100.26301967691165</v>
      </c>
      <c r="X2654" s="119">
        <f t="shared" si="814"/>
        <v>300.55188131386018</v>
      </c>
      <c r="Y2654" s="119">
        <f t="shared" si="815"/>
        <v>850.21079561552449</v>
      </c>
      <c r="Z2654" s="119">
        <f t="shared" si="816"/>
        <v>857.46057461990858</v>
      </c>
      <c r="AA2654" s="119">
        <f t="shared" si="820"/>
        <v>6.6135673713468988</v>
      </c>
      <c r="AB2654" s="119">
        <f t="shared" si="821"/>
        <v>30.084537444832378</v>
      </c>
      <c r="AC2654" s="119">
        <f t="shared" si="817"/>
        <v>867.11725768590452</v>
      </c>
      <c r="AD2654" s="119">
        <f t="shared" si="818"/>
        <v>1771.701860800785</v>
      </c>
      <c r="AE2654" s="119">
        <f t="shared" si="819"/>
        <v>197.41820734637318</v>
      </c>
      <c r="AF2654" s="138">
        <f t="shared" si="812"/>
        <v>0</v>
      </c>
      <c r="AH2654" s="139">
        <v>5100</v>
      </c>
      <c r="AI2654" s="122" t="s">
        <v>2356</v>
      </c>
    </row>
    <row r="2655" spans="1:35" s="122" customFormat="1" ht="11.25" customHeight="1" x14ac:dyDescent="0.2">
      <c r="A2655" s="96" t="s">
        <v>89</v>
      </c>
      <c r="B2655" s="98">
        <v>340000006705</v>
      </c>
      <c r="C2655" s="99" t="s">
        <v>1273</v>
      </c>
      <c r="D2655" s="100" t="s">
        <v>88</v>
      </c>
      <c r="E2655" s="100" t="s">
        <v>87</v>
      </c>
      <c r="F2655" s="103" t="s">
        <v>88</v>
      </c>
      <c r="G2655" s="100" t="s">
        <v>88</v>
      </c>
      <c r="H2655" s="97">
        <v>0</v>
      </c>
      <c r="I2655" s="97">
        <v>19058.28</v>
      </c>
      <c r="J2655" s="97">
        <v>0</v>
      </c>
      <c r="K2655" s="97">
        <v>48426.47</v>
      </c>
      <c r="L2655" s="119">
        <f t="shared" si="822"/>
        <v>0</v>
      </c>
      <c r="M2655" s="119">
        <f>IF(AND(D2655="да",G2655="нет",F2655="нет"),K2655/SUMIFS($K$22:$K$4031,$D$22:$D$4031,"да",$G$22:$G$4031,"нет",$F$22:$F$4031,"нет")*'Велич. кап. %'!$G$5,0)</f>
        <v>0</v>
      </c>
      <c r="N2655" s="120" t="s">
        <v>45</v>
      </c>
      <c r="O2655" s="121">
        <f t="shared" si="799"/>
        <v>0</v>
      </c>
      <c r="P2655" s="119">
        <f t="shared" si="800"/>
        <v>0</v>
      </c>
      <c r="Q2655" s="119">
        <f t="shared" si="806"/>
        <v>0</v>
      </c>
      <c r="R2655" s="119">
        <f t="shared" si="807"/>
        <v>0</v>
      </c>
      <c r="S2655" s="119">
        <f t="shared" si="808"/>
        <v>0</v>
      </c>
      <c r="T2655" s="119">
        <f t="shared" si="809"/>
        <v>0</v>
      </c>
      <c r="U2655" s="119">
        <f t="shared" si="810"/>
        <v>0</v>
      </c>
      <c r="V2655" s="119">
        <f t="shared" si="811"/>
        <v>0</v>
      </c>
      <c r="W2655" s="119">
        <f t="shared" si="813"/>
        <v>0</v>
      </c>
      <c r="X2655" s="119">
        <f t="shared" si="814"/>
        <v>0</v>
      </c>
      <c r="Y2655" s="119">
        <f t="shared" si="815"/>
        <v>0</v>
      </c>
      <c r="Z2655" s="119">
        <f t="shared" si="816"/>
        <v>0</v>
      </c>
      <c r="AA2655" s="119">
        <f t="shared" si="820"/>
        <v>0</v>
      </c>
      <c r="AB2655" s="119">
        <f t="shared" si="821"/>
        <v>0</v>
      </c>
      <c r="AC2655" s="119">
        <f t="shared" si="817"/>
        <v>0</v>
      </c>
      <c r="AD2655" s="119">
        <f t="shared" si="818"/>
        <v>0</v>
      </c>
      <c r="AE2655" s="119">
        <f t="shared" si="819"/>
        <v>0</v>
      </c>
      <c r="AF2655" s="138">
        <f t="shared" si="812"/>
        <v>0</v>
      </c>
      <c r="AH2655" s="139">
        <v>5100</v>
      </c>
      <c r="AI2655" s="122" t="s">
        <v>2356</v>
      </c>
    </row>
    <row r="2656" spans="1:35" s="122" customFormat="1" ht="11.25" customHeight="1" x14ac:dyDescent="0.2">
      <c r="A2656" s="96" t="s">
        <v>89</v>
      </c>
      <c r="B2656" s="98">
        <v>340000006706</v>
      </c>
      <c r="C2656" s="99" t="s">
        <v>1274</v>
      </c>
      <c r="D2656" s="100" t="s">
        <v>88</v>
      </c>
      <c r="E2656" s="100" t="s">
        <v>87</v>
      </c>
      <c r="F2656" s="103" t="s">
        <v>88</v>
      </c>
      <c r="G2656" s="100" t="s">
        <v>88</v>
      </c>
      <c r="H2656" s="97">
        <v>0</v>
      </c>
      <c r="I2656" s="97">
        <v>0</v>
      </c>
      <c r="J2656" s="97">
        <v>0</v>
      </c>
      <c r="K2656" s="97">
        <v>61790.13</v>
      </c>
      <c r="L2656" s="119">
        <f t="shared" si="822"/>
        <v>0</v>
      </c>
      <c r="M2656" s="119">
        <f>IF(AND(D2656="да",G2656="нет",F2656="нет"),K2656/SUMIFS($K$22:$K$4031,$D$22:$D$4031,"да",$G$22:$G$4031,"нет",$F$22:$F$4031,"нет")*'Велич. кап. %'!$G$5,0)</f>
        <v>0</v>
      </c>
      <c r="N2656" s="120" t="s">
        <v>45</v>
      </c>
      <c r="O2656" s="121">
        <f t="shared" si="799"/>
        <v>0</v>
      </c>
      <c r="P2656" s="119">
        <f t="shared" si="800"/>
        <v>0</v>
      </c>
      <c r="Q2656" s="119">
        <f t="shared" si="806"/>
        <v>0</v>
      </c>
      <c r="R2656" s="119">
        <f t="shared" si="807"/>
        <v>0</v>
      </c>
      <c r="S2656" s="119">
        <f t="shared" si="808"/>
        <v>0</v>
      </c>
      <c r="T2656" s="119">
        <f t="shared" si="809"/>
        <v>0</v>
      </c>
      <c r="U2656" s="119">
        <f t="shared" si="810"/>
        <v>0</v>
      </c>
      <c r="V2656" s="119">
        <f t="shared" si="811"/>
        <v>0</v>
      </c>
      <c r="W2656" s="119">
        <f t="shared" si="813"/>
        <v>0</v>
      </c>
      <c r="X2656" s="119">
        <f t="shared" si="814"/>
        <v>0</v>
      </c>
      <c r="Y2656" s="119">
        <f t="shared" si="815"/>
        <v>0</v>
      </c>
      <c r="Z2656" s="119">
        <f t="shared" si="816"/>
        <v>0</v>
      </c>
      <c r="AA2656" s="119">
        <f t="shared" si="820"/>
        <v>0</v>
      </c>
      <c r="AB2656" s="119">
        <f t="shared" si="821"/>
        <v>0</v>
      </c>
      <c r="AC2656" s="119">
        <f t="shared" si="817"/>
        <v>0</v>
      </c>
      <c r="AD2656" s="119">
        <f t="shared" si="818"/>
        <v>0</v>
      </c>
      <c r="AE2656" s="119">
        <f t="shared" si="819"/>
        <v>0</v>
      </c>
      <c r="AF2656" s="138">
        <f t="shared" si="812"/>
        <v>0</v>
      </c>
      <c r="AH2656" s="139">
        <v>5100</v>
      </c>
      <c r="AI2656" s="122" t="s">
        <v>2356</v>
      </c>
    </row>
    <row r="2657" spans="1:35" s="122" customFormat="1" ht="11.25" customHeight="1" x14ac:dyDescent="0.2">
      <c r="A2657" s="96" t="s">
        <v>89</v>
      </c>
      <c r="B2657" s="98">
        <v>340000006707</v>
      </c>
      <c r="C2657" s="99" t="s">
        <v>1275</v>
      </c>
      <c r="D2657" s="100" t="s">
        <v>88</v>
      </c>
      <c r="E2657" s="100" t="s">
        <v>87</v>
      </c>
      <c r="F2657" s="103" t="s">
        <v>88</v>
      </c>
      <c r="G2657" s="100" t="s">
        <v>88</v>
      </c>
      <c r="H2657" s="97">
        <v>0</v>
      </c>
      <c r="I2657" s="97">
        <v>0</v>
      </c>
      <c r="J2657" s="97">
        <v>0</v>
      </c>
      <c r="K2657" s="97">
        <v>49660.639999999999</v>
      </c>
      <c r="L2657" s="119">
        <f t="shared" si="822"/>
        <v>0</v>
      </c>
      <c r="M2657" s="119">
        <f>IF(AND(D2657="да",G2657="нет",F2657="нет"),K2657/SUMIFS($K$22:$K$4031,$D$22:$D$4031,"да",$G$22:$G$4031,"нет",$F$22:$F$4031,"нет")*'Велич. кап. %'!$G$5,0)</f>
        <v>0</v>
      </c>
      <c r="N2657" s="120" t="s">
        <v>45</v>
      </c>
      <c r="O2657" s="121">
        <f t="shared" si="799"/>
        <v>0</v>
      </c>
      <c r="P2657" s="119">
        <f t="shared" si="800"/>
        <v>0</v>
      </c>
      <c r="Q2657" s="119">
        <f t="shared" si="806"/>
        <v>0</v>
      </c>
      <c r="R2657" s="119">
        <f t="shared" si="807"/>
        <v>0</v>
      </c>
      <c r="S2657" s="119">
        <f t="shared" si="808"/>
        <v>0</v>
      </c>
      <c r="T2657" s="119">
        <f t="shared" si="809"/>
        <v>0</v>
      </c>
      <c r="U2657" s="119">
        <f t="shared" si="810"/>
        <v>0</v>
      </c>
      <c r="V2657" s="119">
        <f t="shared" si="811"/>
        <v>0</v>
      </c>
      <c r="W2657" s="119">
        <f t="shared" si="813"/>
        <v>0</v>
      </c>
      <c r="X2657" s="119">
        <f t="shared" si="814"/>
        <v>0</v>
      </c>
      <c r="Y2657" s="119">
        <f t="shared" si="815"/>
        <v>0</v>
      </c>
      <c r="Z2657" s="119">
        <f t="shared" si="816"/>
        <v>0</v>
      </c>
      <c r="AA2657" s="119">
        <f t="shared" si="820"/>
        <v>0</v>
      </c>
      <c r="AB2657" s="119">
        <f t="shared" si="821"/>
        <v>0</v>
      </c>
      <c r="AC2657" s="119">
        <f t="shared" si="817"/>
        <v>0</v>
      </c>
      <c r="AD2657" s="119">
        <f t="shared" si="818"/>
        <v>0</v>
      </c>
      <c r="AE2657" s="119">
        <f t="shared" si="819"/>
        <v>0</v>
      </c>
      <c r="AF2657" s="138">
        <f t="shared" si="812"/>
        <v>0</v>
      </c>
      <c r="AH2657" s="139">
        <v>5100</v>
      </c>
      <c r="AI2657" s="122" t="s">
        <v>2356</v>
      </c>
    </row>
    <row r="2658" spans="1:35" s="122" customFormat="1" ht="11.25" customHeight="1" x14ac:dyDescent="0.2">
      <c r="A2658" s="96" t="s">
        <v>89</v>
      </c>
      <c r="B2658" s="98">
        <v>340000006708</v>
      </c>
      <c r="C2658" s="99" t="s">
        <v>1276</v>
      </c>
      <c r="D2658" s="100" t="s">
        <v>88</v>
      </c>
      <c r="E2658" s="100" t="s">
        <v>87</v>
      </c>
      <c r="F2658" s="103" t="s">
        <v>88</v>
      </c>
      <c r="G2658" s="100" t="s">
        <v>88</v>
      </c>
      <c r="H2658" s="97">
        <v>0</v>
      </c>
      <c r="I2658" s="97">
        <v>0</v>
      </c>
      <c r="J2658" s="97">
        <v>15044.95</v>
      </c>
      <c r="K2658" s="97">
        <v>200089.93000000002</v>
      </c>
      <c r="L2658" s="119">
        <f t="shared" si="822"/>
        <v>0</v>
      </c>
      <c r="M2658" s="119">
        <f>IF(AND(D2658="да",G2658="нет",F2658="нет"),K2658/SUMIFS($K$22:$K$4031,$D$22:$D$4031,"да",$G$22:$G$4031,"нет",$F$22:$F$4031,"нет")*'Велич. кап. %'!$G$5,0)</f>
        <v>0</v>
      </c>
      <c r="N2658" s="120" t="s">
        <v>45</v>
      </c>
      <c r="O2658" s="121">
        <f t="shared" si="799"/>
        <v>0</v>
      </c>
      <c r="P2658" s="119">
        <f t="shared" si="800"/>
        <v>0</v>
      </c>
      <c r="Q2658" s="119">
        <f t="shared" si="806"/>
        <v>0</v>
      </c>
      <c r="R2658" s="119">
        <f t="shared" si="807"/>
        <v>0</v>
      </c>
      <c r="S2658" s="119">
        <f t="shared" si="808"/>
        <v>0</v>
      </c>
      <c r="T2658" s="119">
        <f t="shared" si="809"/>
        <v>0</v>
      </c>
      <c r="U2658" s="119">
        <f t="shared" si="810"/>
        <v>0</v>
      </c>
      <c r="V2658" s="119">
        <f t="shared" si="811"/>
        <v>0</v>
      </c>
      <c r="W2658" s="119">
        <f t="shared" si="813"/>
        <v>0</v>
      </c>
      <c r="X2658" s="119">
        <f t="shared" si="814"/>
        <v>0</v>
      </c>
      <c r="Y2658" s="119">
        <f t="shared" si="815"/>
        <v>0</v>
      </c>
      <c r="Z2658" s="119">
        <f t="shared" si="816"/>
        <v>0</v>
      </c>
      <c r="AA2658" s="119">
        <f t="shared" si="820"/>
        <v>0</v>
      </c>
      <c r="AB2658" s="119">
        <f t="shared" si="821"/>
        <v>0</v>
      </c>
      <c r="AC2658" s="119">
        <f t="shared" si="817"/>
        <v>0</v>
      </c>
      <c r="AD2658" s="119">
        <f t="shared" si="818"/>
        <v>0</v>
      </c>
      <c r="AE2658" s="119">
        <f t="shared" si="819"/>
        <v>0</v>
      </c>
      <c r="AF2658" s="138">
        <f t="shared" si="812"/>
        <v>0</v>
      </c>
      <c r="AH2658" s="139">
        <v>5100</v>
      </c>
      <c r="AI2658" s="122" t="s">
        <v>2356</v>
      </c>
    </row>
    <row r="2659" spans="1:35" s="122" customFormat="1" ht="11.25" customHeight="1" x14ac:dyDescent="0.2">
      <c r="A2659" s="96" t="s">
        <v>89</v>
      </c>
      <c r="B2659" s="98">
        <v>340000006709</v>
      </c>
      <c r="C2659" s="99" t="s">
        <v>1277</v>
      </c>
      <c r="D2659" s="100" t="s">
        <v>87</v>
      </c>
      <c r="E2659" s="100" t="s">
        <v>87</v>
      </c>
      <c r="F2659" s="103" t="s">
        <v>88</v>
      </c>
      <c r="G2659" s="100" t="s">
        <v>88</v>
      </c>
      <c r="H2659" s="97">
        <v>0</v>
      </c>
      <c r="I2659" s="97">
        <v>0</v>
      </c>
      <c r="J2659" s="97">
        <v>8479.85</v>
      </c>
      <c r="K2659" s="97">
        <v>47573.7</v>
      </c>
      <c r="L2659" s="119">
        <f t="shared" si="822"/>
        <v>47573.7</v>
      </c>
      <c r="M2659" s="119">
        <f>IF(AND(D2659="да",G2659="нет",F2659="нет"),K2659/SUMIFS($K$22:$K$4031,$D$22:$D$4031,"да",$G$22:$G$4031,"нет",$F$22:$F$4031,"нет")*'Велич. кап. %'!$G$5,0)</f>
        <v>762.23700820932538</v>
      </c>
      <c r="N2659" s="120" t="s">
        <v>45</v>
      </c>
      <c r="O2659" s="121">
        <f t="shared" si="799"/>
        <v>4.3636845549797423E-5</v>
      </c>
      <c r="P2659" s="119">
        <f t="shared" si="800"/>
        <v>43.833107024553193</v>
      </c>
      <c r="Q2659" s="119">
        <f t="shared" si="806"/>
        <v>26.299864214731915</v>
      </c>
      <c r="R2659" s="119">
        <f t="shared" si="807"/>
        <v>43.833107024553193</v>
      </c>
      <c r="S2659" s="119">
        <f t="shared" si="808"/>
        <v>17.533242809821278</v>
      </c>
      <c r="T2659" s="119">
        <f t="shared" si="809"/>
        <v>52.599728429463831</v>
      </c>
      <c r="U2659" s="119">
        <f t="shared" si="810"/>
        <v>88.48430802021376</v>
      </c>
      <c r="V2659" s="119">
        <f t="shared" si="811"/>
        <v>51.111288085554811</v>
      </c>
      <c r="W2659" s="119">
        <f t="shared" si="813"/>
        <v>8.8267133685976766</v>
      </c>
      <c r="X2659" s="119">
        <f t="shared" si="814"/>
        <v>26.459260027265387</v>
      </c>
      <c r="Y2659" s="119">
        <f t="shared" si="815"/>
        <v>74.848802878353283</v>
      </c>
      <c r="Z2659" s="119">
        <f t="shared" si="816"/>
        <v>75.487041398034648</v>
      </c>
      <c r="AA2659" s="119">
        <f t="shared" si="820"/>
        <v>0.58222925779515267</v>
      </c>
      <c r="AB2659" s="119">
        <f t="shared" si="821"/>
        <v>2.6485097866399991</v>
      </c>
      <c r="AC2659" s="119">
        <f t="shared" si="817"/>
        <v>76.337173119476958</v>
      </c>
      <c r="AD2659" s="119">
        <f t="shared" si="818"/>
        <v>155.97280582903511</v>
      </c>
      <c r="AE2659" s="119">
        <f t="shared" si="819"/>
        <v>17.379826935235339</v>
      </c>
      <c r="AF2659" s="138">
        <f t="shared" si="812"/>
        <v>0</v>
      </c>
      <c r="AH2659" s="139">
        <v>5100</v>
      </c>
      <c r="AI2659" s="122" t="s">
        <v>2356</v>
      </c>
    </row>
    <row r="2660" spans="1:35" s="122" customFormat="1" ht="11.25" customHeight="1" x14ac:dyDescent="0.2">
      <c r="A2660" s="96" t="s">
        <v>89</v>
      </c>
      <c r="B2660" s="98">
        <v>340000006710</v>
      </c>
      <c r="C2660" s="99" t="s">
        <v>1278</v>
      </c>
      <c r="D2660" s="100" t="s">
        <v>88</v>
      </c>
      <c r="E2660" s="100" t="s">
        <v>87</v>
      </c>
      <c r="F2660" s="103" t="s">
        <v>88</v>
      </c>
      <c r="G2660" s="100" t="s">
        <v>88</v>
      </c>
      <c r="H2660" s="97">
        <v>0</v>
      </c>
      <c r="I2660" s="97">
        <v>0</v>
      </c>
      <c r="J2660" s="97">
        <v>0</v>
      </c>
      <c r="K2660" s="97">
        <v>59242.2</v>
      </c>
      <c r="L2660" s="119">
        <f t="shared" si="822"/>
        <v>0</v>
      </c>
      <c r="M2660" s="119">
        <f>IF(AND(D2660="да",G2660="нет",F2660="нет"),K2660/SUMIFS($K$22:$K$4031,$D$22:$D$4031,"да",$G$22:$G$4031,"нет",$F$22:$F$4031,"нет")*'Велич. кап. %'!$G$5,0)</f>
        <v>0</v>
      </c>
      <c r="N2660" s="120" t="s">
        <v>45</v>
      </c>
      <c r="O2660" s="121">
        <f t="shared" si="799"/>
        <v>0</v>
      </c>
      <c r="P2660" s="119">
        <f t="shared" si="800"/>
        <v>0</v>
      </c>
      <c r="Q2660" s="119">
        <f t="shared" si="806"/>
        <v>0</v>
      </c>
      <c r="R2660" s="119">
        <f t="shared" si="807"/>
        <v>0</v>
      </c>
      <c r="S2660" s="119">
        <f t="shared" si="808"/>
        <v>0</v>
      </c>
      <c r="T2660" s="119">
        <f t="shared" si="809"/>
        <v>0</v>
      </c>
      <c r="U2660" s="119">
        <f t="shared" si="810"/>
        <v>0</v>
      </c>
      <c r="V2660" s="119">
        <f t="shared" si="811"/>
        <v>0</v>
      </c>
      <c r="W2660" s="119">
        <f t="shared" si="813"/>
        <v>0</v>
      </c>
      <c r="X2660" s="119">
        <f t="shared" si="814"/>
        <v>0</v>
      </c>
      <c r="Y2660" s="119">
        <f t="shared" si="815"/>
        <v>0</v>
      </c>
      <c r="Z2660" s="119">
        <f t="shared" si="816"/>
        <v>0</v>
      </c>
      <c r="AA2660" s="119">
        <f t="shared" si="820"/>
        <v>0</v>
      </c>
      <c r="AB2660" s="119">
        <f t="shared" si="821"/>
        <v>0</v>
      </c>
      <c r="AC2660" s="119">
        <f t="shared" si="817"/>
        <v>0</v>
      </c>
      <c r="AD2660" s="119">
        <f t="shared" si="818"/>
        <v>0</v>
      </c>
      <c r="AE2660" s="119">
        <f t="shared" si="819"/>
        <v>0</v>
      </c>
      <c r="AF2660" s="138">
        <f t="shared" si="812"/>
        <v>0</v>
      </c>
      <c r="AH2660" s="139">
        <v>5100</v>
      </c>
      <c r="AI2660" s="122" t="s">
        <v>2356</v>
      </c>
    </row>
    <row r="2661" spans="1:35" s="122" customFormat="1" ht="11.25" customHeight="1" x14ac:dyDescent="0.2">
      <c r="A2661" s="96" t="s">
        <v>89</v>
      </c>
      <c r="B2661" s="98">
        <v>340000006711</v>
      </c>
      <c r="C2661" s="99" t="s">
        <v>1279</v>
      </c>
      <c r="D2661" s="100" t="s">
        <v>87</v>
      </c>
      <c r="E2661" s="100" t="s">
        <v>87</v>
      </c>
      <c r="F2661" s="103" t="s">
        <v>88</v>
      </c>
      <c r="G2661" s="100" t="s">
        <v>88</v>
      </c>
      <c r="H2661" s="97">
        <v>0</v>
      </c>
      <c r="I2661" s="97">
        <v>0</v>
      </c>
      <c r="J2661" s="97">
        <v>22198.400000000001</v>
      </c>
      <c r="K2661" s="97">
        <v>31099.03</v>
      </c>
      <c r="L2661" s="119">
        <f t="shared" si="822"/>
        <v>31099.03</v>
      </c>
      <c r="M2661" s="119">
        <f>IF(AND(D2661="да",G2661="нет",F2661="нет"),K2661/SUMIFS($K$22:$K$4031,$D$22:$D$4031,"да",$G$22:$G$4031,"нет",$F$22:$F$4031,"нет")*'Велич. кап. %'!$G$5,0)</f>
        <v>498.27597150131385</v>
      </c>
      <c r="N2661" s="120" t="s">
        <v>45</v>
      </c>
      <c r="O2661" s="121">
        <f t="shared" si="799"/>
        <v>2.8525499779468833E-5</v>
      </c>
      <c r="P2661" s="119">
        <f t="shared" si="800"/>
        <v>28.653796327588363</v>
      </c>
      <c r="Q2661" s="119">
        <f t="shared" si="806"/>
        <v>17.192277796553018</v>
      </c>
      <c r="R2661" s="119">
        <f t="shared" si="807"/>
        <v>28.653796327588363</v>
      </c>
      <c r="S2661" s="119">
        <f t="shared" si="808"/>
        <v>11.461518531035344</v>
      </c>
      <c r="T2661" s="119">
        <f t="shared" si="809"/>
        <v>34.384555593106036</v>
      </c>
      <c r="U2661" s="119">
        <f t="shared" si="810"/>
        <v>57.842382443448123</v>
      </c>
      <c r="V2661" s="119">
        <f t="shared" si="811"/>
        <v>33.411558939315455</v>
      </c>
      <c r="W2661" s="119">
        <f t="shared" si="813"/>
        <v>5.7700415114111401</v>
      </c>
      <c r="X2661" s="119">
        <f t="shared" si="814"/>
        <v>17.296475181996083</v>
      </c>
      <c r="Y2661" s="119">
        <f t="shared" si="815"/>
        <v>48.928823408269587</v>
      </c>
      <c r="Z2661" s="119">
        <f t="shared" si="816"/>
        <v>49.346041301154237</v>
      </c>
      <c r="AA2661" s="119">
        <f t="shared" si="820"/>
        <v>0.38060451793846567</v>
      </c>
      <c r="AB2661" s="119">
        <f t="shared" si="821"/>
        <v>1.7313365433004144</v>
      </c>
      <c r="AC2661" s="119">
        <f t="shared" si="817"/>
        <v>49.901774235718626</v>
      </c>
      <c r="AD2661" s="119">
        <f t="shared" si="818"/>
        <v>101.95975859900192</v>
      </c>
      <c r="AE2661" s="119">
        <f t="shared" si="819"/>
        <v>11.361230243888784</v>
      </c>
      <c r="AF2661" s="138">
        <f t="shared" si="812"/>
        <v>0</v>
      </c>
      <c r="AH2661" s="122">
        <v>5100</v>
      </c>
      <c r="AI2661" s="122" t="s">
        <v>2356</v>
      </c>
    </row>
    <row r="2662" spans="1:35" s="122" customFormat="1" ht="11.25" customHeight="1" x14ac:dyDescent="0.2">
      <c r="A2662" s="96" t="s">
        <v>89</v>
      </c>
      <c r="B2662" s="98">
        <v>340000006712</v>
      </c>
      <c r="C2662" s="99" t="s">
        <v>1924</v>
      </c>
      <c r="D2662" s="100" t="s">
        <v>87</v>
      </c>
      <c r="E2662" s="100" t="s">
        <v>87</v>
      </c>
      <c r="F2662" s="103" t="s">
        <v>88</v>
      </c>
      <c r="G2662" s="100" t="s">
        <v>88</v>
      </c>
      <c r="H2662" s="97">
        <v>0</v>
      </c>
      <c r="I2662" s="97">
        <v>0</v>
      </c>
      <c r="J2662" s="97">
        <v>11762.4</v>
      </c>
      <c r="K2662" s="97">
        <v>51021.090000000004</v>
      </c>
      <c r="L2662" s="119">
        <f t="shared" si="822"/>
        <v>51021.090000000004</v>
      </c>
      <c r="M2662" s="119">
        <f>IF(AND(D2662="да",G2662="нет",F2662="нет"),K2662/SUMIFS($K$22:$K$4031,$D$22:$D$4031,"да",$G$22:$G$4031,"нет",$F$22:$F$4031,"нет")*'Велич. кап. %'!$G$5,0)</f>
        <v>817.47190143248747</v>
      </c>
      <c r="N2662" s="120" t="s">
        <v>45</v>
      </c>
      <c r="O2662" s="121">
        <f t="shared" si="799"/>
        <v>4.679895455077729E-5</v>
      </c>
      <c r="P2662" s="119">
        <f t="shared" si="800"/>
        <v>47.009437955831913</v>
      </c>
      <c r="Q2662" s="119">
        <f t="shared" si="806"/>
        <v>28.205662773499146</v>
      </c>
      <c r="R2662" s="119">
        <f t="shared" si="807"/>
        <v>47.009437955831913</v>
      </c>
      <c r="S2662" s="119">
        <f t="shared" si="808"/>
        <v>18.803775182332764</v>
      </c>
      <c r="T2662" s="119">
        <f t="shared" si="809"/>
        <v>56.411325546998292</v>
      </c>
      <c r="U2662" s="119">
        <f t="shared" si="810"/>
        <v>94.896252405994233</v>
      </c>
      <c r="V2662" s="119">
        <f t="shared" si="811"/>
        <v>54.815026567809937</v>
      </c>
      <c r="W2662" s="119">
        <f t="shared" si="813"/>
        <v>9.4663340707875392</v>
      </c>
      <c r="X2662" s="119">
        <f t="shared" si="814"/>
        <v>28.376609075697491</v>
      </c>
      <c r="Y2662" s="119">
        <f t="shared" si="815"/>
        <v>80.272661324402378</v>
      </c>
      <c r="Z2662" s="119">
        <f t="shared" si="816"/>
        <v>80.957149286325247</v>
      </c>
      <c r="AA2662" s="119">
        <f t="shared" si="820"/>
        <v>0.62442003381279332</v>
      </c>
      <c r="AB2662" s="119">
        <f t="shared" si="821"/>
        <v>2.8404319233114133</v>
      </c>
      <c r="AC2662" s="119">
        <f t="shared" si="817"/>
        <v>81.868885120863297</v>
      </c>
      <c r="AD2662" s="119">
        <f t="shared" si="818"/>
        <v>167.27525005950187</v>
      </c>
      <c r="AE2662" s="119">
        <f t="shared" si="819"/>
        <v>18.639242149487352</v>
      </c>
      <c r="AF2662" s="138">
        <f t="shared" si="812"/>
        <v>0</v>
      </c>
      <c r="AH2662" s="122">
        <v>5100</v>
      </c>
      <c r="AI2662" s="122" t="s">
        <v>2356</v>
      </c>
    </row>
    <row r="2663" spans="1:35" s="122" customFormat="1" ht="11.25" customHeight="1" x14ac:dyDescent="0.2">
      <c r="A2663" s="96" t="s">
        <v>89</v>
      </c>
      <c r="B2663" s="98">
        <v>340000006713</v>
      </c>
      <c r="C2663" s="99" t="s">
        <v>1280</v>
      </c>
      <c r="D2663" s="100" t="s">
        <v>87</v>
      </c>
      <c r="E2663" s="100" t="s">
        <v>87</v>
      </c>
      <c r="F2663" s="103" t="s">
        <v>88</v>
      </c>
      <c r="G2663" s="100" t="s">
        <v>88</v>
      </c>
      <c r="H2663" s="97">
        <v>0</v>
      </c>
      <c r="I2663" s="97">
        <v>0</v>
      </c>
      <c r="J2663" s="97">
        <v>10963.35</v>
      </c>
      <c r="K2663" s="97">
        <v>87661.96</v>
      </c>
      <c r="L2663" s="119">
        <f t="shared" si="822"/>
        <v>87661.96</v>
      </c>
      <c r="M2663" s="119">
        <f>IF(AND(D2663="да",G2663="нет",F2663="нет"),K2663/SUMIFS($K$22:$K$4031,$D$22:$D$4031,"да",$G$22:$G$4031,"нет",$F$22:$F$4031,"нет")*'Велич. кап. %'!$G$5,0)</f>
        <v>1404.5405365604431</v>
      </c>
      <c r="N2663" s="120" t="s">
        <v>45</v>
      </c>
      <c r="O2663" s="121">
        <f t="shared" ref="O2663:O2686" si="823">M2663/$M$21</f>
        <v>8.0407691836298622E-5</v>
      </c>
      <c r="P2663" s="119">
        <f t="shared" ref="P2663:P2678" si="824">O2663*$P$21</f>
        <v>80.76933420486742</v>
      </c>
      <c r="Q2663" s="119">
        <f t="shared" si="806"/>
        <v>48.461600522920449</v>
      </c>
      <c r="R2663" s="119">
        <f t="shared" si="807"/>
        <v>80.76933420486742</v>
      </c>
      <c r="S2663" s="119">
        <f t="shared" si="808"/>
        <v>32.307733681946964</v>
      </c>
      <c r="T2663" s="119">
        <f t="shared" si="809"/>
        <v>96.923201045840898</v>
      </c>
      <c r="U2663" s="119">
        <f t="shared" si="810"/>
        <v>163.04613410972149</v>
      </c>
      <c r="V2663" s="119">
        <f t="shared" si="811"/>
        <v>94.180517632733682</v>
      </c>
      <c r="W2663" s="119">
        <f t="shared" si="813"/>
        <v>16.264595653679969</v>
      </c>
      <c r="X2663" s="119">
        <f t="shared" si="814"/>
        <v>48.755312160705124</v>
      </c>
      <c r="Y2663" s="119">
        <f t="shared" si="815"/>
        <v>137.92058982105848</v>
      </c>
      <c r="Z2663" s="119">
        <f t="shared" si="816"/>
        <v>139.09664380850884</v>
      </c>
      <c r="AA2663" s="119">
        <f t="shared" si="820"/>
        <v>1.0728481893917934</v>
      </c>
      <c r="AB2663" s="119">
        <f t="shared" si="821"/>
        <v>4.8802922407978393</v>
      </c>
      <c r="AC2663" s="119">
        <f t="shared" si="817"/>
        <v>140.66314405885319</v>
      </c>
      <c r="AD2663" s="119">
        <f t="shared" si="818"/>
        <v>287.40421421231991</v>
      </c>
      <c r="AE2663" s="119">
        <f t="shared" si="819"/>
        <v>32.025041012229934</v>
      </c>
      <c r="AF2663" s="138">
        <f t="shared" si="812"/>
        <v>0</v>
      </c>
      <c r="AH2663" s="122">
        <v>5400</v>
      </c>
      <c r="AI2663" s="122" t="s">
        <v>2356</v>
      </c>
    </row>
    <row r="2664" spans="1:35" s="122" customFormat="1" ht="11.25" customHeight="1" x14ac:dyDescent="0.2">
      <c r="A2664" s="96" t="s">
        <v>89</v>
      </c>
      <c r="B2664" s="98">
        <v>340000006714</v>
      </c>
      <c r="C2664" s="99" t="s">
        <v>1281</v>
      </c>
      <c r="D2664" s="100" t="s">
        <v>87</v>
      </c>
      <c r="E2664" s="100" t="s">
        <v>87</v>
      </c>
      <c r="F2664" s="103" t="s">
        <v>88</v>
      </c>
      <c r="G2664" s="100" t="s">
        <v>88</v>
      </c>
      <c r="H2664" s="97">
        <v>0</v>
      </c>
      <c r="I2664" s="97">
        <v>0</v>
      </c>
      <c r="J2664" s="97">
        <v>15354.33</v>
      </c>
      <c r="K2664" s="97">
        <v>250786.62999999998</v>
      </c>
      <c r="L2664" s="119">
        <f t="shared" si="822"/>
        <v>250786.62999999998</v>
      </c>
      <c r="M2664" s="119">
        <f>IF(AND(D2664="да",G2664="нет",F2664="нет"),K2664/SUMIFS($K$22:$K$4031,$D$22:$D$4031,"да",$G$22:$G$4031,"нет",$F$22:$F$4031,"нет")*'Велич. кап. %'!$G$5,0)</f>
        <v>4018.1623575651884</v>
      </c>
      <c r="N2664" s="120" t="s">
        <v>45</v>
      </c>
      <c r="O2664" s="121">
        <f t="shared" si="823"/>
        <v>2.3003334698087788E-4</v>
      </c>
      <c r="P2664" s="119">
        <f t="shared" si="824"/>
        <v>231.06794706144404</v>
      </c>
      <c r="Q2664" s="119">
        <f t="shared" si="806"/>
        <v>138.64076823686642</v>
      </c>
      <c r="R2664" s="119">
        <f t="shared" si="807"/>
        <v>231.06794706144404</v>
      </c>
      <c r="S2664" s="119">
        <f t="shared" si="808"/>
        <v>92.427178824577609</v>
      </c>
      <c r="T2664" s="119">
        <f t="shared" si="809"/>
        <v>277.28153647373284</v>
      </c>
      <c r="U2664" s="119">
        <f t="shared" si="810"/>
        <v>466.44850865649244</v>
      </c>
      <c r="V2664" s="119">
        <f t="shared" si="811"/>
        <v>269.43516467996898</v>
      </c>
      <c r="W2664" s="119">
        <f t="shared" si="813"/>
        <v>46.53036656149424</v>
      </c>
      <c r="X2664" s="119">
        <f t="shared" si="814"/>
        <v>139.48102952958448</v>
      </c>
      <c r="Y2664" s="119">
        <f t="shared" si="815"/>
        <v>394.56840719549911</v>
      </c>
      <c r="Z2664" s="119">
        <f t="shared" si="816"/>
        <v>397.932906645554</v>
      </c>
      <c r="AA2664" s="119">
        <f t="shared" si="820"/>
        <v>3.0692444239116892</v>
      </c>
      <c r="AB2664" s="119">
        <f t="shared" si="821"/>
        <v>13.961723471444607</v>
      </c>
      <c r="AC2664" s="119">
        <f t="shared" si="817"/>
        <v>402.41440943967376</v>
      </c>
      <c r="AD2664" s="119">
        <f t="shared" si="818"/>
        <v>822.2167782936383</v>
      </c>
      <c r="AE2664" s="119">
        <f t="shared" si="819"/>
        <v>91.618441009862551</v>
      </c>
      <c r="AF2664" s="138">
        <f t="shared" si="812"/>
        <v>0</v>
      </c>
      <c r="AH2664" s="122">
        <v>5400</v>
      </c>
      <c r="AI2664" s="122" t="s">
        <v>2356</v>
      </c>
    </row>
    <row r="2665" spans="1:35" s="122" customFormat="1" ht="11.25" customHeight="1" x14ac:dyDescent="0.2">
      <c r="A2665" s="96" t="s">
        <v>89</v>
      </c>
      <c r="B2665" s="98">
        <v>340000006718</v>
      </c>
      <c r="C2665" s="99" t="s">
        <v>1282</v>
      </c>
      <c r="D2665" s="100" t="s">
        <v>87</v>
      </c>
      <c r="E2665" s="100" t="s">
        <v>87</v>
      </c>
      <c r="F2665" s="103" t="s">
        <v>88</v>
      </c>
      <c r="G2665" s="100" t="s">
        <v>88</v>
      </c>
      <c r="H2665" s="97">
        <v>0</v>
      </c>
      <c r="I2665" s="97">
        <v>0</v>
      </c>
      <c r="J2665" s="97">
        <v>22058.720000000001</v>
      </c>
      <c r="K2665" s="97">
        <v>786026.63</v>
      </c>
      <c r="L2665" s="119">
        <f t="shared" si="822"/>
        <v>786026.63</v>
      </c>
      <c r="M2665" s="119">
        <f>IF(AND(D2665="да",G2665="нет",F2665="нет"),K2665/SUMIFS($K$22:$K$4031,$D$22:$D$4031,"да",$G$22:$G$4031,"нет",$F$22:$F$4031,"нет")*'Велич. кап. %'!$G$5,0)</f>
        <v>12593.903497605994</v>
      </c>
      <c r="N2665" s="120" t="s">
        <v>45</v>
      </c>
      <c r="O2665" s="121">
        <f t="shared" si="823"/>
        <v>7.2098076566123209E-4</v>
      </c>
      <c r="P2665" s="119">
        <f t="shared" si="824"/>
        <v>724.22345533222915</v>
      </c>
      <c r="Q2665" s="119">
        <f t="shared" si="806"/>
        <v>434.53407319933746</v>
      </c>
      <c r="R2665" s="119">
        <f t="shared" si="807"/>
        <v>724.22345533222915</v>
      </c>
      <c r="S2665" s="119">
        <f t="shared" si="808"/>
        <v>289.68938213289164</v>
      </c>
      <c r="T2665" s="119">
        <f t="shared" si="809"/>
        <v>869.06814639867491</v>
      </c>
      <c r="U2665" s="119">
        <f t="shared" si="810"/>
        <v>1461.963699292058</v>
      </c>
      <c r="V2665" s="119">
        <f t="shared" si="811"/>
        <v>844.47569831330736</v>
      </c>
      <c r="W2665" s="119">
        <f t="shared" si="813"/>
        <v>145.83754812206698</v>
      </c>
      <c r="X2665" s="119">
        <f t="shared" si="814"/>
        <v>437.16765758234311</v>
      </c>
      <c r="Y2665" s="119">
        <f t="shared" si="815"/>
        <v>1236.6738825444797</v>
      </c>
      <c r="Z2665" s="119">
        <f t="shared" si="816"/>
        <v>1247.2190466322286</v>
      </c>
      <c r="AA2665" s="119">
        <f t="shared" si="820"/>
        <v>9.6197626291863987</v>
      </c>
      <c r="AB2665" s="119">
        <f t="shared" si="821"/>
        <v>43.75945579416058</v>
      </c>
      <c r="AC2665" s="119">
        <f t="shared" si="817"/>
        <v>1261.265172371059</v>
      </c>
      <c r="AD2665" s="119">
        <f t="shared" si="818"/>
        <v>2577.0284618905152</v>
      </c>
      <c r="AE2665" s="119">
        <f t="shared" si="819"/>
        <v>287.1546000392288</v>
      </c>
      <c r="AF2665" s="138">
        <f t="shared" si="812"/>
        <v>0</v>
      </c>
      <c r="AH2665" s="122">
        <v>5600</v>
      </c>
      <c r="AI2665" s="122" t="s">
        <v>2356</v>
      </c>
    </row>
    <row r="2666" spans="1:35" s="122" customFormat="1" ht="11.25" customHeight="1" x14ac:dyDescent="0.2">
      <c r="A2666" s="96" t="s">
        <v>89</v>
      </c>
      <c r="B2666" s="98">
        <v>340000006729</v>
      </c>
      <c r="C2666" s="99" t="s">
        <v>1283</v>
      </c>
      <c r="D2666" s="100" t="s">
        <v>88</v>
      </c>
      <c r="E2666" s="100" t="s">
        <v>87</v>
      </c>
      <c r="F2666" s="103" t="s">
        <v>88</v>
      </c>
      <c r="G2666" s="100" t="s">
        <v>88</v>
      </c>
      <c r="H2666" s="97">
        <v>0</v>
      </c>
      <c r="I2666" s="97">
        <v>0</v>
      </c>
      <c r="J2666" s="97">
        <v>0</v>
      </c>
      <c r="K2666" s="97">
        <v>52570.38</v>
      </c>
      <c r="L2666" s="119">
        <f t="shared" si="822"/>
        <v>0</v>
      </c>
      <c r="M2666" s="119">
        <f>IF(AND(D2666="да",G2666="нет",F2666="нет"),K2666/SUMIFS($K$22:$K$4031,$D$22:$D$4031,"да",$G$22:$G$4031,"нет",$F$22:$F$4031,"нет")*'Велич. кап. %'!$G$5,0)</f>
        <v>0</v>
      </c>
      <c r="N2666" s="120" t="s">
        <v>45</v>
      </c>
      <c r="O2666" s="121">
        <f t="shared" si="823"/>
        <v>0</v>
      </c>
      <c r="P2666" s="119">
        <f t="shared" si="824"/>
        <v>0</v>
      </c>
      <c r="Q2666" s="119">
        <f t="shared" ref="Q2666:Q2729" si="825">O2666*$Q$21</f>
        <v>0</v>
      </c>
      <c r="R2666" s="119">
        <f t="shared" ref="R2666:R2729" si="826">O2666*$R$21</f>
        <v>0</v>
      </c>
      <c r="S2666" s="119">
        <f t="shared" ref="S2666:S2729" si="827">O2666*$S$21</f>
        <v>0</v>
      </c>
      <c r="T2666" s="119">
        <f t="shared" ref="T2666:T2729" si="828">O2666*$T$21</f>
        <v>0</v>
      </c>
      <c r="U2666" s="119">
        <f t="shared" ref="U2666:U2729" si="829">O2666*$U$21</f>
        <v>0</v>
      </c>
      <c r="V2666" s="119">
        <f t="shared" ref="V2666:V2729" si="830">O2666*$V$21</f>
        <v>0</v>
      </c>
      <c r="W2666" s="119">
        <f t="shared" si="813"/>
        <v>0</v>
      </c>
      <c r="X2666" s="119">
        <f t="shared" si="814"/>
        <v>0</v>
      </c>
      <c r="Y2666" s="119">
        <f t="shared" si="815"/>
        <v>0</v>
      </c>
      <c r="Z2666" s="119">
        <f t="shared" si="816"/>
        <v>0</v>
      </c>
      <c r="AA2666" s="119">
        <f t="shared" si="820"/>
        <v>0</v>
      </c>
      <c r="AB2666" s="119">
        <f t="shared" si="821"/>
        <v>0</v>
      </c>
      <c r="AC2666" s="119">
        <f t="shared" si="817"/>
        <v>0</v>
      </c>
      <c r="AD2666" s="119">
        <f t="shared" si="818"/>
        <v>0</v>
      </c>
      <c r="AE2666" s="119">
        <f t="shared" si="819"/>
        <v>0</v>
      </c>
      <c r="AF2666" s="138">
        <f t="shared" ref="AF2666:AF2729" si="831">SUM(P2666:AE2666)-M2666</f>
        <v>0</v>
      </c>
      <c r="AH2666" s="122">
        <v>5500</v>
      </c>
      <c r="AI2666" s="122" t="s">
        <v>2356</v>
      </c>
    </row>
    <row r="2667" spans="1:35" s="122" customFormat="1" ht="11.25" customHeight="1" x14ac:dyDescent="0.2">
      <c r="A2667" s="96" t="s">
        <v>89</v>
      </c>
      <c r="B2667" s="98">
        <v>340000006732</v>
      </c>
      <c r="C2667" s="99" t="s">
        <v>1284</v>
      </c>
      <c r="D2667" s="100" t="s">
        <v>87</v>
      </c>
      <c r="E2667" s="100" t="s">
        <v>87</v>
      </c>
      <c r="F2667" s="103" t="s">
        <v>88</v>
      </c>
      <c r="G2667" s="100" t="s">
        <v>88</v>
      </c>
      <c r="H2667" s="97">
        <v>0</v>
      </c>
      <c r="I2667" s="97">
        <v>0</v>
      </c>
      <c r="J2667" s="97">
        <v>8479.85</v>
      </c>
      <c r="K2667" s="97">
        <v>24323.050000000003</v>
      </c>
      <c r="L2667" s="119">
        <f t="shared" si="822"/>
        <v>24323.050000000003</v>
      </c>
      <c r="M2667" s="119">
        <f>IF(AND(D2667="да",G2667="нет",F2667="нет"),K2667/SUMIFS($K$22:$K$4031,$D$22:$D$4031,"да",$G$22:$G$4031,"нет",$F$22:$F$4031,"нет")*'Велич. кап. %'!$G$5,0)</f>
        <v>389.70962659044454</v>
      </c>
      <c r="N2667" s="120" t="s">
        <v>45</v>
      </c>
      <c r="O2667" s="121">
        <f t="shared" si="823"/>
        <v>2.2310250750940124E-5</v>
      </c>
      <c r="P2667" s="119">
        <f t="shared" si="824"/>
        <v>22.410593538311264</v>
      </c>
      <c r="Q2667" s="119">
        <f t="shared" si="825"/>
        <v>13.446356122986758</v>
      </c>
      <c r="R2667" s="119">
        <f t="shared" si="826"/>
        <v>22.410593538311264</v>
      </c>
      <c r="S2667" s="119">
        <f t="shared" si="827"/>
        <v>8.9642374153245044</v>
      </c>
      <c r="T2667" s="119">
        <f t="shared" si="828"/>
        <v>26.892712245973517</v>
      </c>
      <c r="U2667" s="119">
        <f t="shared" si="829"/>
        <v>45.239454744765702</v>
      </c>
      <c r="V2667" s="119">
        <f t="shared" si="830"/>
        <v>26.131715962167206</v>
      </c>
      <c r="W2667" s="119">
        <f t="shared" ref="W2667:W2730" si="832">O2667*$W$21</f>
        <v>4.5128419820209427</v>
      </c>
      <c r="X2667" s="119">
        <f t="shared" ref="X2667:X2730" si="833">O2667*$X$21</f>
        <v>13.52785056882642</v>
      </c>
      <c r="Y2667" s="119">
        <f t="shared" ref="Y2667:Y2730" si="834">O2667*$Y$21</f>
        <v>38.268017304736247</v>
      </c>
      <c r="Z2667" s="119">
        <f t="shared" ref="Z2667:Z2730" si="835">O2667*$Z$21</f>
        <v>38.594330108367998</v>
      </c>
      <c r="AA2667" s="119">
        <f t="shared" si="820"/>
        <v>0.29767689603319458</v>
      </c>
      <c r="AB2667" s="119">
        <f t="shared" si="821"/>
        <v>1.3541060704955477</v>
      </c>
      <c r="AC2667" s="119">
        <f t="shared" ref="AC2667:AC2730" si="836">O2667*$AC$21</f>
        <v>39.028977747026069</v>
      </c>
      <c r="AD2667" s="119">
        <f t="shared" ref="AD2667:AD2730" si="837">O2667*$AD$21</f>
        <v>79.744362007157576</v>
      </c>
      <c r="AE2667" s="119">
        <f t="shared" ref="AE2667:AE2730" si="838">O2667*$AE$21</f>
        <v>8.8858003379404149</v>
      </c>
      <c r="AF2667" s="138">
        <f t="shared" si="831"/>
        <v>0</v>
      </c>
      <c r="AH2667" s="122">
        <v>5400</v>
      </c>
      <c r="AI2667" s="122" t="s">
        <v>2356</v>
      </c>
    </row>
    <row r="2668" spans="1:35" s="122" customFormat="1" ht="11.25" customHeight="1" x14ac:dyDescent="0.2">
      <c r="A2668" s="96" t="s">
        <v>89</v>
      </c>
      <c r="B2668" s="98">
        <v>340000006756</v>
      </c>
      <c r="C2668" s="99" t="s">
        <v>1285</v>
      </c>
      <c r="D2668" s="100" t="s">
        <v>88</v>
      </c>
      <c r="E2668" s="100" t="s">
        <v>87</v>
      </c>
      <c r="F2668" s="103" t="s">
        <v>88</v>
      </c>
      <c r="G2668" s="100" t="s">
        <v>88</v>
      </c>
      <c r="H2668" s="97">
        <v>0</v>
      </c>
      <c r="I2668" s="97">
        <v>0</v>
      </c>
      <c r="J2668" s="97">
        <v>0</v>
      </c>
      <c r="K2668" s="97">
        <v>28352.07</v>
      </c>
      <c r="L2668" s="119">
        <f t="shared" si="822"/>
        <v>0</v>
      </c>
      <c r="M2668" s="119">
        <f>IF(AND(D2668="да",G2668="нет",F2668="нет"),K2668/SUMIFS($K$22:$K$4031,$D$22:$D$4031,"да",$G$22:$G$4031,"нет",$F$22:$F$4031,"нет")*'Велич. кап. %'!$G$5,0)</f>
        <v>0</v>
      </c>
      <c r="N2668" s="120" t="s">
        <v>45</v>
      </c>
      <c r="O2668" s="121">
        <f t="shared" si="823"/>
        <v>0</v>
      </c>
      <c r="P2668" s="119">
        <f t="shared" si="824"/>
        <v>0</v>
      </c>
      <c r="Q2668" s="119">
        <f t="shared" si="825"/>
        <v>0</v>
      </c>
      <c r="R2668" s="119">
        <f t="shared" si="826"/>
        <v>0</v>
      </c>
      <c r="S2668" s="119">
        <f t="shared" si="827"/>
        <v>0</v>
      </c>
      <c r="T2668" s="119">
        <f t="shared" si="828"/>
        <v>0</v>
      </c>
      <c r="U2668" s="119">
        <f t="shared" si="829"/>
        <v>0</v>
      </c>
      <c r="V2668" s="119">
        <f t="shared" si="830"/>
        <v>0</v>
      </c>
      <c r="W2668" s="119">
        <f t="shared" si="832"/>
        <v>0</v>
      </c>
      <c r="X2668" s="119">
        <f t="shared" si="833"/>
        <v>0</v>
      </c>
      <c r="Y2668" s="119">
        <f t="shared" si="834"/>
        <v>0</v>
      </c>
      <c r="Z2668" s="119">
        <f t="shared" si="835"/>
        <v>0</v>
      </c>
      <c r="AA2668" s="119">
        <f t="shared" si="820"/>
        <v>0</v>
      </c>
      <c r="AB2668" s="119">
        <f t="shared" si="821"/>
        <v>0</v>
      </c>
      <c r="AC2668" s="119">
        <f t="shared" si="836"/>
        <v>0</v>
      </c>
      <c r="AD2668" s="119">
        <f t="shared" si="837"/>
        <v>0</v>
      </c>
      <c r="AE2668" s="119">
        <f t="shared" si="838"/>
        <v>0</v>
      </c>
      <c r="AF2668" s="138">
        <f t="shared" si="831"/>
        <v>0</v>
      </c>
      <c r="AH2668" s="122">
        <v>5200</v>
      </c>
      <c r="AI2668" s="122" t="s">
        <v>2356</v>
      </c>
    </row>
    <row r="2669" spans="1:35" s="122" customFormat="1" ht="11.25" customHeight="1" x14ac:dyDescent="0.2">
      <c r="A2669" s="96" t="s">
        <v>89</v>
      </c>
      <c r="B2669" s="98">
        <v>340000006757</v>
      </c>
      <c r="C2669" s="99" t="s">
        <v>1286</v>
      </c>
      <c r="D2669" s="100" t="s">
        <v>88</v>
      </c>
      <c r="E2669" s="100" t="s">
        <v>87</v>
      </c>
      <c r="F2669" s="103" t="s">
        <v>88</v>
      </c>
      <c r="G2669" s="100" t="s">
        <v>88</v>
      </c>
      <c r="H2669" s="97">
        <v>0</v>
      </c>
      <c r="I2669" s="97">
        <v>0</v>
      </c>
      <c r="J2669" s="97">
        <v>0</v>
      </c>
      <c r="K2669" s="97">
        <v>22427.57</v>
      </c>
      <c r="L2669" s="119">
        <f t="shared" si="822"/>
        <v>0</v>
      </c>
      <c r="M2669" s="119">
        <f>IF(AND(D2669="да",G2669="нет",F2669="нет"),K2669/SUMIFS($K$22:$K$4031,$D$22:$D$4031,"да",$G$22:$G$4031,"нет",$F$22:$F$4031,"нет")*'Велич. кап. %'!$G$5,0)</f>
        <v>0</v>
      </c>
      <c r="N2669" s="120" t="s">
        <v>45</v>
      </c>
      <c r="O2669" s="121">
        <f t="shared" si="823"/>
        <v>0</v>
      </c>
      <c r="P2669" s="119">
        <f t="shared" si="824"/>
        <v>0</v>
      </c>
      <c r="Q2669" s="119">
        <f t="shared" si="825"/>
        <v>0</v>
      </c>
      <c r="R2669" s="119">
        <f t="shared" si="826"/>
        <v>0</v>
      </c>
      <c r="S2669" s="119">
        <f t="shared" si="827"/>
        <v>0</v>
      </c>
      <c r="T2669" s="119">
        <f t="shared" si="828"/>
        <v>0</v>
      </c>
      <c r="U2669" s="119">
        <f t="shared" si="829"/>
        <v>0</v>
      </c>
      <c r="V2669" s="119">
        <f t="shared" si="830"/>
        <v>0</v>
      </c>
      <c r="W2669" s="119">
        <f t="shared" si="832"/>
        <v>0</v>
      </c>
      <c r="X2669" s="119">
        <f t="shared" si="833"/>
        <v>0</v>
      </c>
      <c r="Y2669" s="119">
        <f t="shared" si="834"/>
        <v>0</v>
      </c>
      <c r="Z2669" s="119">
        <f t="shared" si="835"/>
        <v>0</v>
      </c>
      <c r="AA2669" s="119">
        <f t="shared" si="820"/>
        <v>0</v>
      </c>
      <c r="AB2669" s="119">
        <f t="shared" si="821"/>
        <v>0</v>
      </c>
      <c r="AC2669" s="119">
        <f t="shared" si="836"/>
        <v>0</v>
      </c>
      <c r="AD2669" s="119">
        <f t="shared" si="837"/>
        <v>0</v>
      </c>
      <c r="AE2669" s="119">
        <f t="shared" si="838"/>
        <v>0</v>
      </c>
      <c r="AF2669" s="138">
        <f t="shared" si="831"/>
        <v>0</v>
      </c>
      <c r="AH2669" s="122">
        <v>5200</v>
      </c>
      <c r="AI2669" s="122" t="s">
        <v>2356</v>
      </c>
    </row>
    <row r="2670" spans="1:35" s="122" customFormat="1" ht="11.25" customHeight="1" x14ac:dyDescent="0.2">
      <c r="A2670" s="96" t="s">
        <v>89</v>
      </c>
      <c r="B2670" s="98">
        <v>340000006760</v>
      </c>
      <c r="C2670" s="99" t="s">
        <v>3045</v>
      </c>
      <c r="D2670" s="100" t="s">
        <v>87</v>
      </c>
      <c r="E2670" s="100" t="s">
        <v>87</v>
      </c>
      <c r="F2670" s="103" t="s">
        <v>88</v>
      </c>
      <c r="G2670" s="100" t="s">
        <v>88</v>
      </c>
      <c r="H2670" s="97">
        <v>0</v>
      </c>
      <c r="I2670" s="97">
        <v>0</v>
      </c>
      <c r="J2670" s="97">
        <v>161389.79999999999</v>
      </c>
      <c r="K2670" s="97">
        <v>312997.68</v>
      </c>
      <c r="L2670" s="119">
        <f t="shared" si="822"/>
        <v>312997.68</v>
      </c>
      <c r="M2670" s="119">
        <f>IF(AND(D2670="да",G2670="нет",F2670="нет"),K2670/SUMIFS($K$22:$K$4031,$D$22:$D$4031,"да",$G$22:$G$4031,"нет",$F$22:$F$4031,"нет")*'Велич. кап. %'!$G$5,0)</f>
        <v>5014.9224294023752</v>
      </c>
      <c r="N2670" s="120" t="s">
        <v>45</v>
      </c>
      <c r="O2670" s="121">
        <f t="shared" si="823"/>
        <v>2.8709626158160743E-4</v>
      </c>
      <c r="P2670" s="119">
        <f t="shared" si="824"/>
        <v>288.38750834761333</v>
      </c>
      <c r="Q2670" s="119">
        <f t="shared" si="825"/>
        <v>173.03250500856799</v>
      </c>
      <c r="R2670" s="119">
        <f t="shared" si="826"/>
        <v>288.38750834761333</v>
      </c>
      <c r="S2670" s="119">
        <f t="shared" si="827"/>
        <v>115.35500333904533</v>
      </c>
      <c r="T2670" s="119">
        <f t="shared" si="828"/>
        <v>346.06501001713599</v>
      </c>
      <c r="U2670" s="119">
        <f t="shared" si="829"/>
        <v>582.15743418595355</v>
      </c>
      <c r="V2670" s="119">
        <f t="shared" si="830"/>
        <v>336.27223849711703</v>
      </c>
      <c r="W2670" s="119">
        <f t="shared" si="832"/>
        <v>58.072859718627257</v>
      </c>
      <c r="X2670" s="119">
        <f t="shared" si="833"/>
        <v>174.08120459520288</v>
      </c>
      <c r="Y2670" s="119">
        <f t="shared" si="834"/>
        <v>492.44649147957585</v>
      </c>
      <c r="Z2670" s="119">
        <f t="shared" si="835"/>
        <v>496.64560098644421</v>
      </c>
      <c r="AA2670" s="119">
        <f t="shared" si="820"/>
        <v>3.830612437502332</v>
      </c>
      <c r="AB2670" s="119">
        <f t="shared" si="821"/>
        <v>17.425119733710321</v>
      </c>
      <c r="AC2670" s="119">
        <f t="shared" si="836"/>
        <v>502.23880177818103</v>
      </c>
      <c r="AD2670" s="119">
        <f t="shared" si="837"/>
        <v>1026.1788838702573</v>
      </c>
      <c r="AE2670" s="119">
        <f t="shared" si="838"/>
        <v>114.34564705982868</v>
      </c>
      <c r="AF2670" s="138">
        <f t="shared" si="831"/>
        <v>0</v>
      </c>
      <c r="AH2670" s="122">
        <v>5200</v>
      </c>
      <c r="AI2670" s="122" t="s">
        <v>2357</v>
      </c>
    </row>
    <row r="2671" spans="1:35" s="122" customFormat="1" ht="11.25" customHeight="1" x14ac:dyDescent="0.2">
      <c r="A2671" s="96" t="s">
        <v>89</v>
      </c>
      <c r="B2671" s="98">
        <v>340000006762</v>
      </c>
      <c r="C2671" s="99" t="s">
        <v>2378</v>
      </c>
      <c r="D2671" s="100" t="s">
        <v>87</v>
      </c>
      <c r="E2671" s="100" t="s">
        <v>87</v>
      </c>
      <c r="F2671" s="103" t="s">
        <v>88</v>
      </c>
      <c r="G2671" s="100" t="s">
        <v>88</v>
      </c>
      <c r="H2671" s="97">
        <v>0</v>
      </c>
      <c r="I2671" s="97">
        <v>0</v>
      </c>
      <c r="J2671" s="97">
        <v>464446.88</v>
      </c>
      <c r="K2671" s="97">
        <v>750824.87</v>
      </c>
      <c r="L2671" s="119">
        <f t="shared" si="822"/>
        <v>750824.87</v>
      </c>
      <c r="M2671" s="119">
        <f>IF(AND(D2671="да",G2671="нет",F2671="нет"),K2671/SUMIFS($K$22:$K$4031,$D$22:$D$4031,"да",$G$22:$G$4031,"нет",$F$22:$F$4031,"нет")*'Велич. кап. %'!$G$5,0)</f>
        <v>12029.892621300332</v>
      </c>
      <c r="N2671" s="120" t="s">
        <v>45</v>
      </c>
      <c r="O2671" s="121">
        <f t="shared" si="823"/>
        <v>6.8869204806724568E-4</v>
      </c>
      <c r="P2671" s="119">
        <f t="shared" si="824"/>
        <v>691.78951570733909</v>
      </c>
      <c r="Q2671" s="119">
        <f t="shared" si="825"/>
        <v>415.07370942440343</v>
      </c>
      <c r="R2671" s="119">
        <f t="shared" si="826"/>
        <v>691.78951570733909</v>
      </c>
      <c r="S2671" s="119">
        <f t="shared" si="827"/>
        <v>276.7158062829356</v>
      </c>
      <c r="T2671" s="119">
        <f t="shared" si="828"/>
        <v>830.14741884880686</v>
      </c>
      <c r="U2671" s="119">
        <f t="shared" si="829"/>
        <v>1396.4904782751173</v>
      </c>
      <c r="V2671" s="119">
        <f t="shared" si="830"/>
        <v>806.65632970252977</v>
      </c>
      <c r="W2671" s="119">
        <f t="shared" si="832"/>
        <v>139.30629565294714</v>
      </c>
      <c r="X2671" s="119">
        <f t="shared" si="833"/>
        <v>417.58935021383098</v>
      </c>
      <c r="Y2671" s="119">
        <f t="shared" si="834"/>
        <v>1181.2901391061705</v>
      </c>
      <c r="Z2671" s="119">
        <f t="shared" si="835"/>
        <v>1191.3630439584051</v>
      </c>
      <c r="AA2671" s="119">
        <f t="shared" si="820"/>
        <v>9.1889469768851697</v>
      </c>
      <c r="AB2671" s="119">
        <f t="shared" si="821"/>
        <v>41.799713208089869</v>
      </c>
      <c r="AC2671" s="119">
        <f t="shared" si="836"/>
        <v>1204.7801218656271</v>
      </c>
      <c r="AD2671" s="119">
        <f t="shared" si="837"/>
        <v>2461.6176933919483</v>
      </c>
      <c r="AE2671" s="119">
        <f t="shared" si="838"/>
        <v>274.29454297795991</v>
      </c>
      <c r="AF2671" s="138">
        <f t="shared" si="831"/>
        <v>0</v>
      </c>
      <c r="AH2671" s="122">
        <v>5200</v>
      </c>
      <c r="AI2671" s="122" t="s">
        <v>2356</v>
      </c>
    </row>
    <row r="2672" spans="1:35" s="122" customFormat="1" ht="11.25" customHeight="1" x14ac:dyDescent="0.2">
      <c r="A2672" s="96" t="s">
        <v>89</v>
      </c>
      <c r="B2672" s="98">
        <v>340000006763</v>
      </c>
      <c r="C2672" s="99" t="s">
        <v>1287</v>
      </c>
      <c r="D2672" s="100" t="s">
        <v>87</v>
      </c>
      <c r="E2672" s="100" t="s">
        <v>87</v>
      </c>
      <c r="F2672" s="103" t="s">
        <v>88</v>
      </c>
      <c r="G2672" s="100" t="s">
        <v>88</v>
      </c>
      <c r="H2672" s="97">
        <v>0</v>
      </c>
      <c r="I2672" s="97">
        <v>0</v>
      </c>
      <c r="J2672" s="97">
        <v>8808.1</v>
      </c>
      <c r="K2672" s="97">
        <v>223871.97</v>
      </c>
      <c r="L2672" s="119">
        <f t="shared" si="822"/>
        <v>223871.97</v>
      </c>
      <c r="M2672" s="119">
        <f>IF(AND(D2672="да",G2672="нет",F2672="нет"),K2672/SUMIFS($K$22:$K$4031,$D$22:$D$4031,"да",$G$22:$G$4031,"нет",$F$22:$F$4031,"нет")*'Велич. кап. %'!$G$5,0)</f>
        <v>3586.9293461456186</v>
      </c>
      <c r="N2672" s="120" t="s">
        <v>45</v>
      </c>
      <c r="O2672" s="121">
        <f t="shared" si="823"/>
        <v>2.0534594908150681E-4</v>
      </c>
      <c r="P2672" s="119">
        <f t="shared" si="824"/>
        <v>206.26951489599423</v>
      </c>
      <c r="Q2672" s="119">
        <f t="shared" si="825"/>
        <v>123.76170893759652</v>
      </c>
      <c r="R2672" s="119">
        <f t="shared" si="826"/>
        <v>206.26951489599423</v>
      </c>
      <c r="S2672" s="119">
        <f t="shared" si="827"/>
        <v>82.507805958397682</v>
      </c>
      <c r="T2672" s="119">
        <f t="shared" si="828"/>
        <v>247.52341787519305</v>
      </c>
      <c r="U2672" s="119">
        <f t="shared" si="829"/>
        <v>416.38881042618192</v>
      </c>
      <c r="V2672" s="119">
        <f t="shared" si="830"/>
        <v>240.51912617582155</v>
      </c>
      <c r="W2672" s="119">
        <f t="shared" si="832"/>
        <v>41.536683303028724</v>
      </c>
      <c r="X2672" s="119">
        <f t="shared" si="833"/>
        <v>124.51179258805085</v>
      </c>
      <c r="Y2672" s="119">
        <f t="shared" si="834"/>
        <v>352.22294991809792</v>
      </c>
      <c r="Z2672" s="119">
        <f t="shared" si="835"/>
        <v>355.22636808256595</v>
      </c>
      <c r="AA2672" s="119">
        <f t="shared" si="820"/>
        <v>2.7398501889539526</v>
      </c>
      <c r="AB2672" s="119">
        <f t="shared" si="821"/>
        <v>12.463338010274084</v>
      </c>
      <c r="AC2672" s="119">
        <f t="shared" si="836"/>
        <v>359.22691172829417</v>
      </c>
      <c r="AD2672" s="119">
        <f t="shared" si="837"/>
        <v>733.97569050491279</v>
      </c>
      <c r="AE2672" s="119">
        <f t="shared" si="838"/>
        <v>81.785862656261699</v>
      </c>
      <c r="AF2672" s="138">
        <f t="shared" si="831"/>
        <v>0</v>
      </c>
      <c r="AH2672" s="122">
        <v>5200</v>
      </c>
      <c r="AI2672" s="122" t="s">
        <v>2356</v>
      </c>
    </row>
    <row r="2673" spans="1:35" s="122" customFormat="1" ht="11.25" customHeight="1" x14ac:dyDescent="0.2">
      <c r="A2673" s="96" t="s">
        <v>89</v>
      </c>
      <c r="B2673" s="98">
        <v>340000006770</v>
      </c>
      <c r="C2673" s="99" t="s">
        <v>1288</v>
      </c>
      <c r="D2673" s="100" t="s">
        <v>88</v>
      </c>
      <c r="E2673" s="100" t="s">
        <v>87</v>
      </c>
      <c r="F2673" s="103" t="s">
        <v>88</v>
      </c>
      <c r="G2673" s="100" t="s">
        <v>88</v>
      </c>
      <c r="H2673" s="97">
        <v>0</v>
      </c>
      <c r="I2673" s="97">
        <v>0</v>
      </c>
      <c r="J2673" s="97">
        <v>0</v>
      </c>
      <c r="K2673" s="97">
        <v>51080.26</v>
      </c>
      <c r="L2673" s="119">
        <f t="shared" si="822"/>
        <v>0</v>
      </c>
      <c r="M2673" s="119">
        <f>IF(AND(D2673="да",G2673="нет",F2673="нет"),K2673/SUMIFS($K$22:$K$4031,$D$22:$D$4031,"да",$G$22:$G$4031,"нет",$F$22:$F$4031,"нет")*'Велич. кап. %'!$G$5,0)</f>
        <v>0</v>
      </c>
      <c r="N2673" s="120" t="s">
        <v>45</v>
      </c>
      <c r="O2673" s="121">
        <f t="shared" si="823"/>
        <v>0</v>
      </c>
      <c r="P2673" s="119">
        <f t="shared" si="824"/>
        <v>0</v>
      </c>
      <c r="Q2673" s="119">
        <f t="shared" si="825"/>
        <v>0</v>
      </c>
      <c r="R2673" s="119">
        <f t="shared" si="826"/>
        <v>0</v>
      </c>
      <c r="S2673" s="119">
        <f t="shared" si="827"/>
        <v>0</v>
      </c>
      <c r="T2673" s="119">
        <f t="shared" si="828"/>
        <v>0</v>
      </c>
      <c r="U2673" s="119">
        <f t="shared" si="829"/>
        <v>0</v>
      </c>
      <c r="V2673" s="119">
        <f t="shared" si="830"/>
        <v>0</v>
      </c>
      <c r="W2673" s="119">
        <f t="shared" si="832"/>
        <v>0</v>
      </c>
      <c r="X2673" s="119">
        <f t="shared" si="833"/>
        <v>0</v>
      </c>
      <c r="Y2673" s="119">
        <f t="shared" si="834"/>
        <v>0</v>
      </c>
      <c r="Z2673" s="119">
        <f t="shared" si="835"/>
        <v>0</v>
      </c>
      <c r="AA2673" s="119">
        <f t="shared" si="820"/>
        <v>0</v>
      </c>
      <c r="AB2673" s="119">
        <f t="shared" si="821"/>
        <v>0</v>
      </c>
      <c r="AC2673" s="119">
        <f t="shared" si="836"/>
        <v>0</v>
      </c>
      <c r="AD2673" s="119">
        <f t="shared" si="837"/>
        <v>0</v>
      </c>
      <c r="AE2673" s="119">
        <f t="shared" si="838"/>
        <v>0</v>
      </c>
      <c r="AF2673" s="138">
        <f t="shared" si="831"/>
        <v>0</v>
      </c>
      <c r="AH2673" s="122">
        <v>5100</v>
      </c>
      <c r="AI2673" s="122" t="s">
        <v>2356</v>
      </c>
    </row>
    <row r="2674" spans="1:35" s="122" customFormat="1" ht="11.25" customHeight="1" x14ac:dyDescent="0.2">
      <c r="A2674" s="96" t="s">
        <v>89</v>
      </c>
      <c r="B2674" s="98">
        <v>340000006771</v>
      </c>
      <c r="C2674" s="99" t="s">
        <v>1289</v>
      </c>
      <c r="D2674" s="100" t="s">
        <v>88</v>
      </c>
      <c r="E2674" s="100" t="s">
        <v>87</v>
      </c>
      <c r="F2674" s="103" t="s">
        <v>88</v>
      </c>
      <c r="G2674" s="100" t="s">
        <v>88</v>
      </c>
      <c r="H2674" s="97">
        <v>0</v>
      </c>
      <c r="I2674" s="97">
        <v>0</v>
      </c>
      <c r="J2674" s="97">
        <v>13343.42</v>
      </c>
      <c r="K2674" s="97">
        <v>134971.43</v>
      </c>
      <c r="L2674" s="119">
        <f t="shared" si="822"/>
        <v>0</v>
      </c>
      <c r="M2674" s="119">
        <f>IF(AND(D2674="да",G2674="нет",F2674="нет"),K2674/SUMIFS($K$22:$K$4031,$D$22:$D$4031,"да",$G$22:$G$4031,"нет",$F$22:$F$4031,"нет")*'Велич. кап. %'!$G$5,0)</f>
        <v>0</v>
      </c>
      <c r="N2674" s="120" t="s">
        <v>45</v>
      </c>
      <c r="O2674" s="121">
        <f t="shared" si="823"/>
        <v>0</v>
      </c>
      <c r="P2674" s="119">
        <f t="shared" si="824"/>
        <v>0</v>
      </c>
      <c r="Q2674" s="119">
        <f t="shared" si="825"/>
        <v>0</v>
      </c>
      <c r="R2674" s="119">
        <f t="shared" si="826"/>
        <v>0</v>
      </c>
      <c r="S2674" s="119">
        <f t="shared" si="827"/>
        <v>0</v>
      </c>
      <c r="T2674" s="119">
        <f t="shared" si="828"/>
        <v>0</v>
      </c>
      <c r="U2674" s="119">
        <f t="shared" si="829"/>
        <v>0</v>
      </c>
      <c r="V2674" s="119">
        <f t="shared" si="830"/>
        <v>0</v>
      </c>
      <c r="W2674" s="119">
        <f t="shared" si="832"/>
        <v>0</v>
      </c>
      <c r="X2674" s="119">
        <f t="shared" si="833"/>
        <v>0</v>
      </c>
      <c r="Y2674" s="119">
        <f t="shared" si="834"/>
        <v>0</v>
      </c>
      <c r="Z2674" s="119">
        <f t="shared" si="835"/>
        <v>0</v>
      </c>
      <c r="AA2674" s="119">
        <f t="shared" si="820"/>
        <v>0</v>
      </c>
      <c r="AB2674" s="119">
        <f t="shared" si="821"/>
        <v>0</v>
      </c>
      <c r="AC2674" s="119">
        <f t="shared" si="836"/>
        <v>0</v>
      </c>
      <c r="AD2674" s="119">
        <f t="shared" si="837"/>
        <v>0</v>
      </c>
      <c r="AE2674" s="119">
        <f t="shared" si="838"/>
        <v>0</v>
      </c>
      <c r="AF2674" s="138">
        <f t="shared" si="831"/>
        <v>0</v>
      </c>
      <c r="AH2674" s="122">
        <v>5100</v>
      </c>
      <c r="AI2674" s="122" t="s">
        <v>2356</v>
      </c>
    </row>
    <row r="2675" spans="1:35" s="122" customFormat="1" ht="11.25" customHeight="1" x14ac:dyDescent="0.2">
      <c r="A2675" s="96" t="s">
        <v>89</v>
      </c>
      <c r="B2675" s="98">
        <v>340000006772</v>
      </c>
      <c r="C2675" s="99" t="s">
        <v>1290</v>
      </c>
      <c r="D2675" s="100" t="s">
        <v>88</v>
      </c>
      <c r="E2675" s="100" t="s">
        <v>87</v>
      </c>
      <c r="F2675" s="103" t="s">
        <v>88</v>
      </c>
      <c r="G2675" s="100" t="s">
        <v>88</v>
      </c>
      <c r="H2675" s="97">
        <v>0</v>
      </c>
      <c r="I2675" s="97">
        <v>150050.01</v>
      </c>
      <c r="J2675" s="97">
        <v>0</v>
      </c>
      <c r="K2675" s="97">
        <v>156520.32000000001</v>
      </c>
      <c r="L2675" s="119">
        <f t="shared" si="822"/>
        <v>0</v>
      </c>
      <c r="M2675" s="119">
        <f>IF(AND(D2675="да",G2675="нет",F2675="нет"),K2675/SUMIFS($K$22:$K$4031,$D$22:$D$4031,"да",$G$22:$G$4031,"нет",$F$22:$F$4031,"нет")*'Велич. кап. %'!$G$5,0)</f>
        <v>0</v>
      </c>
      <c r="N2675" s="120" t="s">
        <v>45</v>
      </c>
      <c r="O2675" s="121">
        <f t="shared" si="823"/>
        <v>0</v>
      </c>
      <c r="P2675" s="119">
        <f t="shared" si="824"/>
        <v>0</v>
      </c>
      <c r="Q2675" s="119">
        <f t="shared" si="825"/>
        <v>0</v>
      </c>
      <c r="R2675" s="119">
        <f t="shared" si="826"/>
        <v>0</v>
      </c>
      <c r="S2675" s="119">
        <f t="shared" si="827"/>
        <v>0</v>
      </c>
      <c r="T2675" s="119">
        <f t="shared" si="828"/>
        <v>0</v>
      </c>
      <c r="U2675" s="119">
        <f t="shared" si="829"/>
        <v>0</v>
      </c>
      <c r="V2675" s="119">
        <f t="shared" si="830"/>
        <v>0</v>
      </c>
      <c r="W2675" s="119">
        <f t="shared" si="832"/>
        <v>0</v>
      </c>
      <c r="X2675" s="119">
        <f t="shared" si="833"/>
        <v>0</v>
      </c>
      <c r="Y2675" s="119">
        <f t="shared" si="834"/>
        <v>0</v>
      </c>
      <c r="Z2675" s="119">
        <f t="shared" si="835"/>
        <v>0</v>
      </c>
      <c r="AA2675" s="119">
        <f t="shared" si="820"/>
        <v>0</v>
      </c>
      <c r="AB2675" s="119">
        <f t="shared" si="821"/>
        <v>0</v>
      </c>
      <c r="AC2675" s="119">
        <f t="shared" si="836"/>
        <v>0</v>
      </c>
      <c r="AD2675" s="119">
        <f t="shared" si="837"/>
        <v>0</v>
      </c>
      <c r="AE2675" s="119">
        <f t="shared" si="838"/>
        <v>0</v>
      </c>
      <c r="AF2675" s="138">
        <f t="shared" si="831"/>
        <v>0</v>
      </c>
      <c r="AH2675" s="122">
        <v>5100</v>
      </c>
      <c r="AI2675" s="122" t="s">
        <v>2356</v>
      </c>
    </row>
    <row r="2676" spans="1:35" s="122" customFormat="1" ht="11.25" customHeight="1" x14ac:dyDescent="0.2">
      <c r="A2676" s="96" t="s">
        <v>89</v>
      </c>
      <c r="B2676" s="98">
        <v>340000006774</v>
      </c>
      <c r="C2676" s="99" t="s">
        <v>1291</v>
      </c>
      <c r="D2676" s="100" t="s">
        <v>87</v>
      </c>
      <c r="E2676" s="100" t="s">
        <v>87</v>
      </c>
      <c r="F2676" s="103" t="s">
        <v>88</v>
      </c>
      <c r="G2676" s="100" t="s">
        <v>88</v>
      </c>
      <c r="H2676" s="97">
        <v>0</v>
      </c>
      <c r="I2676" s="97">
        <v>0</v>
      </c>
      <c r="J2676" s="97">
        <v>15899.25</v>
      </c>
      <c r="K2676" s="97">
        <v>247640.17</v>
      </c>
      <c r="L2676" s="119">
        <f t="shared" si="822"/>
        <v>247640.17</v>
      </c>
      <c r="M2676" s="119">
        <f>IF(AND(D2676="да",G2676="нет",F2676="нет"),K2676/SUMIFS($K$22:$K$4031,$D$22:$D$4031,"да",$G$22:$G$4031,"нет",$F$22:$F$4031,"нет")*'Велич. кап. %'!$G$5,0)</f>
        <v>3967.7490355647915</v>
      </c>
      <c r="N2676" s="120" t="s">
        <v>45</v>
      </c>
      <c r="O2676" s="121">
        <f t="shared" si="823"/>
        <v>2.2714726519517246E-4</v>
      </c>
      <c r="P2676" s="119">
        <f t="shared" si="824"/>
        <v>228.16888480796209</v>
      </c>
      <c r="Q2676" s="119">
        <f t="shared" si="825"/>
        <v>136.90133088477725</v>
      </c>
      <c r="R2676" s="119">
        <f t="shared" si="826"/>
        <v>228.16888480796209</v>
      </c>
      <c r="S2676" s="119">
        <f t="shared" si="827"/>
        <v>91.267553923184835</v>
      </c>
      <c r="T2676" s="119">
        <f t="shared" si="828"/>
        <v>273.8026617695545</v>
      </c>
      <c r="U2676" s="119">
        <f t="shared" si="829"/>
        <v>460.5962765237536</v>
      </c>
      <c r="V2676" s="119">
        <f t="shared" si="830"/>
        <v>266.05473340155942</v>
      </c>
      <c r="W2676" s="119">
        <f t="shared" si="832"/>
        <v>45.946579709814479</v>
      </c>
      <c r="X2676" s="119">
        <f t="shared" si="833"/>
        <v>137.73104995462208</v>
      </c>
      <c r="Y2676" s="119">
        <f t="shared" si="834"/>
        <v>389.61800888078693</v>
      </c>
      <c r="Z2676" s="119">
        <f t="shared" si="835"/>
        <v>392.94029610070976</v>
      </c>
      <c r="AA2676" s="119">
        <f t="shared" si="820"/>
        <v>3.0307365704026683</v>
      </c>
      <c r="AB2676" s="119">
        <f t="shared" si="821"/>
        <v>13.78655462598438</v>
      </c>
      <c r="AC2676" s="119">
        <f t="shared" si="836"/>
        <v>397.36557233569602</v>
      </c>
      <c r="AD2676" s="119">
        <f t="shared" si="837"/>
        <v>811.90094844166515</v>
      </c>
      <c r="AE2676" s="119">
        <f t="shared" si="838"/>
        <v>90.468962826356972</v>
      </c>
      <c r="AF2676" s="138">
        <f t="shared" si="831"/>
        <v>0</v>
      </c>
      <c r="AH2676" s="122">
        <v>5200</v>
      </c>
      <c r="AI2676" s="122" t="s">
        <v>2356</v>
      </c>
    </row>
    <row r="2677" spans="1:35" s="122" customFormat="1" ht="11.25" customHeight="1" x14ac:dyDescent="0.2">
      <c r="A2677" s="96" t="s">
        <v>89</v>
      </c>
      <c r="B2677" s="98">
        <v>340000006775</v>
      </c>
      <c r="C2677" s="99" t="s">
        <v>1292</v>
      </c>
      <c r="D2677" s="100" t="s">
        <v>87</v>
      </c>
      <c r="E2677" s="100" t="s">
        <v>87</v>
      </c>
      <c r="F2677" s="103" t="s">
        <v>88</v>
      </c>
      <c r="G2677" s="100" t="s">
        <v>88</v>
      </c>
      <c r="H2677" s="97">
        <v>0</v>
      </c>
      <c r="I2677" s="97">
        <v>0</v>
      </c>
      <c r="J2677" s="97">
        <v>11309.59</v>
      </c>
      <c r="K2677" s="97">
        <v>18756.97</v>
      </c>
      <c r="L2677" s="119">
        <f t="shared" si="822"/>
        <v>18756.97</v>
      </c>
      <c r="M2677" s="119">
        <f>IF(AND(D2677="да",G2677="нет",F2677="нет"),K2677/SUMIFS($K$22:$K$4031,$D$22:$D$4031,"да",$G$22:$G$4031,"нет",$F$22:$F$4031,"нет")*'Велич. кап. %'!$G$5,0)</f>
        <v>300.52858398384132</v>
      </c>
      <c r="N2677" s="120" t="s">
        <v>45</v>
      </c>
      <c r="O2677" s="121">
        <f t="shared" si="823"/>
        <v>1.72047791715209E-5</v>
      </c>
      <c r="P2677" s="119">
        <f t="shared" si="824"/>
        <v>17.282159543326117</v>
      </c>
      <c r="Q2677" s="119">
        <f t="shared" si="825"/>
        <v>10.369295725995668</v>
      </c>
      <c r="R2677" s="119">
        <f t="shared" si="826"/>
        <v>17.282159543326117</v>
      </c>
      <c r="S2677" s="119">
        <f t="shared" si="827"/>
        <v>6.9128638173304457</v>
      </c>
      <c r="T2677" s="119">
        <f t="shared" si="828"/>
        <v>20.738591451991336</v>
      </c>
      <c r="U2677" s="119">
        <f t="shared" si="829"/>
        <v>34.886870497899238</v>
      </c>
      <c r="V2677" s="119">
        <f t="shared" si="830"/>
        <v>20.151741346208286</v>
      </c>
      <c r="W2677" s="119">
        <f t="shared" si="832"/>
        <v>3.4801244774609832</v>
      </c>
      <c r="X2677" s="119">
        <f t="shared" si="833"/>
        <v>10.432141005505482</v>
      </c>
      <c r="Y2677" s="119">
        <f t="shared" si="834"/>
        <v>29.510774863531452</v>
      </c>
      <c r="Z2677" s="119">
        <f t="shared" si="835"/>
        <v>29.762414335897653</v>
      </c>
      <c r="AA2677" s="119">
        <f t="shared" si="820"/>
        <v>0.22955659790148644</v>
      </c>
      <c r="AB2677" s="119">
        <f t="shared" si="821"/>
        <v>1.0442328137755288</v>
      </c>
      <c r="AC2677" s="119">
        <f t="shared" si="836"/>
        <v>30.097597329760685</v>
      </c>
      <c r="AD2677" s="119">
        <f t="shared" si="837"/>
        <v>61.495684375002092</v>
      </c>
      <c r="AE2677" s="119">
        <f t="shared" si="838"/>
        <v>6.8523762589288042</v>
      </c>
      <c r="AF2677" s="138">
        <f t="shared" si="831"/>
        <v>0</v>
      </c>
      <c r="AH2677" s="122">
        <v>5200</v>
      </c>
      <c r="AI2677" s="122" t="s">
        <v>2356</v>
      </c>
    </row>
    <row r="2678" spans="1:35" s="122" customFormat="1" ht="11.25" customHeight="1" x14ac:dyDescent="0.2">
      <c r="A2678" s="96" t="s">
        <v>89</v>
      </c>
      <c r="B2678" s="98">
        <v>340000006778</v>
      </c>
      <c r="C2678" s="99" t="s">
        <v>1293</v>
      </c>
      <c r="D2678" s="100" t="s">
        <v>87</v>
      </c>
      <c r="E2678" s="100" t="s">
        <v>87</v>
      </c>
      <c r="F2678" s="103" t="s">
        <v>88</v>
      </c>
      <c r="G2678" s="100" t="s">
        <v>88</v>
      </c>
      <c r="H2678" s="97">
        <v>0</v>
      </c>
      <c r="I2678" s="97">
        <v>0</v>
      </c>
      <c r="J2678" s="97">
        <v>0</v>
      </c>
      <c r="K2678" s="97">
        <v>334786.93</v>
      </c>
      <c r="L2678" s="119">
        <f t="shared" si="822"/>
        <v>334786.93</v>
      </c>
      <c r="M2678" s="119">
        <f>IF(AND(D2678="да",G2678="нет",F2678="нет"),K2678/SUMIFS($K$22:$K$4031,$D$22:$D$4031,"да",$G$22:$G$4031,"нет",$F$22:$F$4031,"нет")*'Велич. кап. %'!$G$5,0)</f>
        <v>5364.0349165775378</v>
      </c>
      <c r="N2678" s="120" t="s">
        <v>45</v>
      </c>
      <c r="O2678" s="121">
        <f t="shared" si="823"/>
        <v>3.0708239124770283E-4</v>
      </c>
      <c r="P2678" s="119">
        <f t="shared" si="824"/>
        <v>308.46352781287976</v>
      </c>
      <c r="Q2678" s="119">
        <f t="shared" si="825"/>
        <v>185.07811668772786</v>
      </c>
      <c r="R2678" s="119">
        <f t="shared" si="826"/>
        <v>308.46352781287976</v>
      </c>
      <c r="S2678" s="119">
        <f t="shared" si="827"/>
        <v>123.38541112515189</v>
      </c>
      <c r="T2678" s="119">
        <f t="shared" si="828"/>
        <v>370.15623337545571</v>
      </c>
      <c r="U2678" s="119">
        <f t="shared" si="829"/>
        <v>622.68416867432506</v>
      </c>
      <c r="V2678" s="119">
        <f t="shared" si="830"/>
        <v>359.68174067832587</v>
      </c>
      <c r="W2678" s="119">
        <f t="shared" si="832"/>
        <v>62.115586356805842</v>
      </c>
      <c r="X2678" s="119">
        <f t="shared" si="833"/>
        <v>186.19982121634212</v>
      </c>
      <c r="Y2678" s="119">
        <f t="shared" si="834"/>
        <v>526.72802262214327</v>
      </c>
      <c r="Z2678" s="119">
        <f t="shared" si="835"/>
        <v>531.21945201720541</v>
      </c>
      <c r="AA2678" s="119">
        <f t="shared" si="820"/>
        <v>4.0972795005101075</v>
      </c>
      <c r="AB2678" s="119">
        <f t="shared" si="821"/>
        <v>18.638164795762371</v>
      </c>
      <c r="AC2678" s="119">
        <f t="shared" si="836"/>
        <v>537.20202199005359</v>
      </c>
      <c r="AD2678" s="119">
        <f t="shared" si="837"/>
        <v>1097.6160531341638</v>
      </c>
      <c r="AE2678" s="119">
        <f t="shared" si="838"/>
        <v>122.30578877780681</v>
      </c>
      <c r="AF2678" s="138">
        <f t="shared" si="831"/>
        <v>0</v>
      </c>
      <c r="AH2678" s="122">
        <v>5400</v>
      </c>
      <c r="AI2678" s="122" t="s">
        <v>2356</v>
      </c>
    </row>
    <row r="2679" spans="1:35" s="122" customFormat="1" ht="11.25" customHeight="1" x14ac:dyDescent="0.2">
      <c r="A2679" s="96" t="s">
        <v>89</v>
      </c>
      <c r="B2679" s="98">
        <v>340000006779</v>
      </c>
      <c r="C2679" s="99" t="s">
        <v>1294</v>
      </c>
      <c r="D2679" s="100" t="s">
        <v>87</v>
      </c>
      <c r="E2679" s="100" t="s">
        <v>87</v>
      </c>
      <c r="F2679" s="103" t="s">
        <v>88</v>
      </c>
      <c r="G2679" s="100" t="s">
        <v>88</v>
      </c>
      <c r="H2679" s="97">
        <v>0</v>
      </c>
      <c r="I2679" s="97">
        <v>0</v>
      </c>
      <c r="J2679" s="97">
        <v>11309.59</v>
      </c>
      <c r="K2679" s="97">
        <v>863873.2</v>
      </c>
      <c r="L2679" s="119">
        <f t="shared" si="822"/>
        <v>863873.2</v>
      </c>
      <c r="M2679" s="119">
        <f>IF(AND(D2679="да",G2679="нет",F2679="нет"),K2679/SUMIFS($K$22:$K$4031,$D$22:$D$4031,"да",$G$22:$G$4031,"нет",$F$22:$F$4031,"нет")*'Велич. кап. %'!$G$5,0)</f>
        <v>13841.179547527649</v>
      </c>
      <c r="N2679" s="120" t="s">
        <v>45</v>
      </c>
      <c r="O2679" s="121">
        <f t="shared" si="823"/>
        <v>7.9238531800152718E-4</v>
      </c>
      <c r="P2679" s="119">
        <f t="shared" ref="P2679:P2742" si="839">O2679*$P$21</f>
        <v>795.94915743873696</v>
      </c>
      <c r="Q2679" s="119">
        <f t="shared" si="825"/>
        <v>477.56949446324217</v>
      </c>
      <c r="R2679" s="119">
        <f t="shared" si="826"/>
        <v>795.94915743873696</v>
      </c>
      <c r="S2679" s="119">
        <f t="shared" si="827"/>
        <v>318.3796629754948</v>
      </c>
      <c r="T2679" s="119">
        <f t="shared" si="828"/>
        <v>955.13898892648433</v>
      </c>
      <c r="U2679" s="119">
        <f t="shared" si="829"/>
        <v>1606.7537803283687</v>
      </c>
      <c r="V2679" s="119">
        <f t="shared" si="830"/>
        <v>928.11095194593031</v>
      </c>
      <c r="W2679" s="119">
        <f t="shared" si="832"/>
        <v>160.28101920206444</v>
      </c>
      <c r="X2679" s="119">
        <f t="shared" si="833"/>
        <v>480.46390399287498</v>
      </c>
      <c r="Y2679" s="119">
        <f t="shared" si="834"/>
        <v>1359.1516921890088</v>
      </c>
      <c r="Z2679" s="119">
        <f t="shared" si="835"/>
        <v>1370.7412291045821</v>
      </c>
      <c r="AA2679" s="119">
        <f t="shared" si="820"/>
        <v>10.572485471281894</v>
      </c>
      <c r="AB2679" s="119">
        <f t="shared" si="821"/>
        <v>48.093308374501312</v>
      </c>
      <c r="AC2679" s="119">
        <f t="shared" si="836"/>
        <v>1386.1784561990455</v>
      </c>
      <c r="AD2679" s="119">
        <f t="shared" si="837"/>
        <v>2832.2524185528391</v>
      </c>
      <c r="AE2679" s="119">
        <f t="shared" si="838"/>
        <v>315.59384092445919</v>
      </c>
      <c r="AF2679" s="138">
        <f t="shared" si="831"/>
        <v>0</v>
      </c>
      <c r="AH2679" s="122">
        <v>5400</v>
      </c>
      <c r="AI2679" s="122" t="s">
        <v>2356</v>
      </c>
    </row>
    <row r="2680" spans="1:35" s="122" customFormat="1" ht="11.25" customHeight="1" x14ac:dyDescent="0.2">
      <c r="A2680" s="96" t="s">
        <v>89</v>
      </c>
      <c r="B2680" s="98">
        <v>340000006780</v>
      </c>
      <c r="C2680" s="99" t="s">
        <v>1295</v>
      </c>
      <c r="D2680" s="100" t="s">
        <v>88</v>
      </c>
      <c r="E2680" s="100" t="s">
        <v>87</v>
      </c>
      <c r="F2680" s="103" t="s">
        <v>88</v>
      </c>
      <c r="G2680" s="100" t="s">
        <v>88</v>
      </c>
      <c r="H2680" s="97">
        <v>0</v>
      </c>
      <c r="I2680" s="97">
        <v>0</v>
      </c>
      <c r="J2680" s="97">
        <v>0</v>
      </c>
      <c r="K2680" s="97">
        <v>224323.83</v>
      </c>
      <c r="L2680" s="119">
        <f t="shared" si="822"/>
        <v>0</v>
      </c>
      <c r="M2680" s="119">
        <f>IF(AND(D2680="да",G2680="нет",F2680="нет"),K2680/SUMIFS($K$22:$K$4031,$D$22:$D$4031,"да",$G$22:$G$4031,"нет",$F$22:$F$4031,"нет")*'Велич. кап. %'!$G$5,0)</f>
        <v>0</v>
      </c>
      <c r="N2680" s="120" t="s">
        <v>45</v>
      </c>
      <c r="O2680" s="121">
        <f t="shared" si="823"/>
        <v>0</v>
      </c>
      <c r="P2680" s="119">
        <f t="shared" si="839"/>
        <v>0</v>
      </c>
      <c r="Q2680" s="119">
        <f t="shared" si="825"/>
        <v>0</v>
      </c>
      <c r="R2680" s="119">
        <f t="shared" si="826"/>
        <v>0</v>
      </c>
      <c r="S2680" s="119">
        <f t="shared" si="827"/>
        <v>0</v>
      </c>
      <c r="T2680" s="119">
        <f t="shared" si="828"/>
        <v>0</v>
      </c>
      <c r="U2680" s="119">
        <f t="shared" si="829"/>
        <v>0</v>
      </c>
      <c r="V2680" s="119">
        <f t="shared" si="830"/>
        <v>0</v>
      </c>
      <c r="W2680" s="119">
        <f t="shared" si="832"/>
        <v>0</v>
      </c>
      <c r="X2680" s="119">
        <f t="shared" si="833"/>
        <v>0</v>
      </c>
      <c r="Y2680" s="119">
        <f t="shared" si="834"/>
        <v>0</v>
      </c>
      <c r="Z2680" s="119">
        <f t="shared" si="835"/>
        <v>0</v>
      </c>
      <c r="AA2680" s="119">
        <f t="shared" si="820"/>
        <v>0</v>
      </c>
      <c r="AB2680" s="119">
        <f t="shared" si="821"/>
        <v>0</v>
      </c>
      <c r="AC2680" s="119">
        <f t="shared" si="836"/>
        <v>0</v>
      </c>
      <c r="AD2680" s="119">
        <f t="shared" si="837"/>
        <v>0</v>
      </c>
      <c r="AE2680" s="119">
        <f t="shared" si="838"/>
        <v>0</v>
      </c>
      <c r="AF2680" s="138">
        <f t="shared" si="831"/>
        <v>0</v>
      </c>
      <c r="AH2680" s="122">
        <v>5400</v>
      </c>
      <c r="AI2680" s="122" t="s">
        <v>2356</v>
      </c>
    </row>
    <row r="2681" spans="1:35" s="122" customFormat="1" ht="11.25" customHeight="1" x14ac:dyDescent="0.2">
      <c r="A2681" s="96" t="s">
        <v>89</v>
      </c>
      <c r="B2681" s="98">
        <v>340000006781</v>
      </c>
      <c r="C2681" s="99" t="s">
        <v>1296</v>
      </c>
      <c r="D2681" s="100" t="s">
        <v>87</v>
      </c>
      <c r="E2681" s="100" t="s">
        <v>87</v>
      </c>
      <c r="F2681" s="103" t="s">
        <v>88</v>
      </c>
      <c r="G2681" s="100" t="s">
        <v>88</v>
      </c>
      <c r="H2681" s="97">
        <v>0</v>
      </c>
      <c r="I2681" s="97">
        <v>0</v>
      </c>
      <c r="J2681" s="97">
        <v>11309.59</v>
      </c>
      <c r="K2681" s="97">
        <v>159024.72</v>
      </c>
      <c r="L2681" s="119">
        <f t="shared" si="822"/>
        <v>159024.72</v>
      </c>
      <c r="M2681" s="119">
        <f>IF(AND(D2681="да",G2681="нет",F2681="нет"),K2681/SUMIFS($K$22:$K$4031,$D$22:$D$4031,"да",$G$22:$G$4031,"нет",$F$22:$F$4031,"нет")*'Велич. кап. %'!$G$5,0)</f>
        <v>2547.9314580141054</v>
      </c>
      <c r="N2681" s="120" t="s">
        <v>45</v>
      </c>
      <c r="O2681" s="121">
        <f t="shared" si="823"/>
        <v>1.4586498727741965E-4</v>
      </c>
      <c r="P2681" s="119">
        <f t="shared" si="839"/>
        <v>146.52103097529942</v>
      </c>
      <c r="Q2681" s="119">
        <f t="shared" si="825"/>
        <v>87.912618585179658</v>
      </c>
      <c r="R2681" s="119">
        <f t="shared" si="826"/>
        <v>146.52103097529942</v>
      </c>
      <c r="S2681" s="119">
        <f t="shared" si="827"/>
        <v>58.608412390119767</v>
      </c>
      <c r="T2681" s="119">
        <f t="shared" si="828"/>
        <v>175.82523717035932</v>
      </c>
      <c r="U2681" s="119">
        <f t="shared" si="829"/>
        <v>295.77670661117889</v>
      </c>
      <c r="V2681" s="119">
        <f t="shared" si="830"/>
        <v>170.84982409702604</v>
      </c>
      <c r="W2681" s="119">
        <f t="shared" si="832"/>
        <v>29.505075744823333</v>
      </c>
      <c r="X2681" s="119">
        <f t="shared" si="833"/>
        <v>88.445431346375614</v>
      </c>
      <c r="Y2681" s="119">
        <f t="shared" si="834"/>
        <v>250.19727118271905</v>
      </c>
      <c r="Z2681" s="119">
        <f t="shared" si="835"/>
        <v>252.33071259857579</v>
      </c>
      <c r="AA2681" s="119">
        <f t="shared" si="820"/>
        <v>1.9462191231012502</v>
      </c>
      <c r="AB2681" s="119">
        <f t="shared" si="821"/>
        <v>8.8531799552627923</v>
      </c>
      <c r="AC2681" s="119">
        <f t="shared" si="836"/>
        <v>255.17244992330524</v>
      </c>
      <c r="AD2681" s="119">
        <f t="shared" si="837"/>
        <v>521.37066855377384</v>
      </c>
      <c r="AE2681" s="119">
        <f t="shared" si="838"/>
        <v>58.095588781706226</v>
      </c>
      <c r="AF2681" s="138">
        <f t="shared" si="831"/>
        <v>0</v>
      </c>
      <c r="AH2681" s="122">
        <v>5300</v>
      </c>
      <c r="AI2681" s="122" t="s">
        <v>2356</v>
      </c>
    </row>
    <row r="2682" spans="1:35" s="122" customFormat="1" ht="11.25" customHeight="1" x14ac:dyDescent="0.2">
      <c r="A2682" s="96" t="s">
        <v>89</v>
      </c>
      <c r="B2682" s="98">
        <v>340000006782</v>
      </c>
      <c r="C2682" s="99" t="s">
        <v>1297</v>
      </c>
      <c r="D2682" s="100" t="s">
        <v>87</v>
      </c>
      <c r="E2682" s="100" t="s">
        <v>87</v>
      </c>
      <c r="F2682" s="103" t="s">
        <v>88</v>
      </c>
      <c r="G2682" s="100" t="s">
        <v>88</v>
      </c>
      <c r="H2682" s="97">
        <v>0</v>
      </c>
      <c r="I2682" s="97">
        <v>0</v>
      </c>
      <c r="J2682" s="97">
        <v>11309.59</v>
      </c>
      <c r="K2682" s="97">
        <v>126363.20999999999</v>
      </c>
      <c r="L2682" s="119">
        <f t="shared" si="822"/>
        <v>126363.20999999999</v>
      </c>
      <c r="M2682" s="119">
        <f>IF(AND(D2682="да",G2682="нет",F2682="нет"),K2682/SUMIFS($K$22:$K$4031,$D$22:$D$4031,"да",$G$22:$G$4031,"нет",$F$22:$F$4031,"нет")*'Велич. кап. %'!$G$5,0)</f>
        <v>2024.6210645404224</v>
      </c>
      <c r="N2682" s="120" t="s">
        <v>45</v>
      </c>
      <c r="O2682" s="121">
        <f t="shared" si="823"/>
        <v>1.1590630701304746E-4</v>
      </c>
      <c r="P2682" s="119">
        <f t="shared" si="839"/>
        <v>116.42760827718023</v>
      </c>
      <c r="Q2682" s="119">
        <f t="shared" si="825"/>
        <v>69.856564966308142</v>
      </c>
      <c r="R2682" s="119">
        <f t="shared" si="826"/>
        <v>116.42760827718023</v>
      </c>
      <c r="S2682" s="119">
        <f t="shared" si="827"/>
        <v>46.571043310872092</v>
      </c>
      <c r="T2682" s="119">
        <f t="shared" si="828"/>
        <v>139.71312993261628</v>
      </c>
      <c r="U2682" s="119">
        <f t="shared" si="829"/>
        <v>235.02820247453852</v>
      </c>
      <c r="V2682" s="119">
        <f t="shared" si="830"/>
        <v>135.75959889025782</v>
      </c>
      <c r="W2682" s="119">
        <f t="shared" si="832"/>
        <v>23.44513533750613</v>
      </c>
      <c r="X2682" s="119">
        <f t="shared" si="833"/>
        <v>70.279945248528932</v>
      </c>
      <c r="Y2682" s="119">
        <f t="shared" si="834"/>
        <v>198.8101618408061</v>
      </c>
      <c r="Z2682" s="119">
        <f t="shared" si="835"/>
        <v>200.50542346839836</v>
      </c>
      <c r="AA2682" s="119">
        <f t="shared" si="820"/>
        <v>1.5464922419511831</v>
      </c>
      <c r="AB2682" s="119">
        <f t="shared" si="821"/>
        <v>7.0348574602405396</v>
      </c>
      <c r="AC2682" s="119">
        <f t="shared" si="836"/>
        <v>202.76350667916978</v>
      </c>
      <c r="AD2682" s="119">
        <f t="shared" si="837"/>
        <v>414.28823945296631</v>
      </c>
      <c r="AE2682" s="119">
        <f t="shared" si="838"/>
        <v>46.163546681901956</v>
      </c>
      <c r="AF2682" s="138">
        <f t="shared" si="831"/>
        <v>0</v>
      </c>
      <c r="AH2682" s="122">
        <v>5300</v>
      </c>
      <c r="AI2682" s="122" t="s">
        <v>2356</v>
      </c>
    </row>
    <row r="2683" spans="1:35" s="122" customFormat="1" ht="11.25" customHeight="1" x14ac:dyDescent="0.2">
      <c r="A2683" s="96" t="s">
        <v>89</v>
      </c>
      <c r="B2683" s="98">
        <v>340000006783</v>
      </c>
      <c r="C2683" s="99" t="s">
        <v>1298</v>
      </c>
      <c r="D2683" s="100" t="s">
        <v>88</v>
      </c>
      <c r="E2683" s="100" t="s">
        <v>87</v>
      </c>
      <c r="F2683" s="103" t="s">
        <v>88</v>
      </c>
      <c r="G2683" s="100" t="s">
        <v>88</v>
      </c>
      <c r="H2683" s="97">
        <v>0</v>
      </c>
      <c r="I2683" s="97">
        <v>0</v>
      </c>
      <c r="J2683" s="97">
        <v>0</v>
      </c>
      <c r="K2683" s="97">
        <v>81541.509999999995</v>
      </c>
      <c r="L2683" s="119">
        <f t="shared" si="822"/>
        <v>0</v>
      </c>
      <c r="M2683" s="119">
        <f>IF(AND(D2683="да",G2683="нет",F2683="нет"),K2683/SUMIFS($K$22:$K$4031,$D$22:$D$4031,"да",$G$22:$G$4031,"нет",$F$22:$F$4031,"нет")*'Велич. кап. %'!$G$5,0)</f>
        <v>0</v>
      </c>
      <c r="N2683" s="120" t="s">
        <v>45</v>
      </c>
      <c r="O2683" s="121">
        <f t="shared" si="823"/>
        <v>0</v>
      </c>
      <c r="P2683" s="119">
        <f t="shared" si="839"/>
        <v>0</v>
      </c>
      <c r="Q2683" s="119">
        <f t="shared" si="825"/>
        <v>0</v>
      </c>
      <c r="R2683" s="119">
        <f t="shared" si="826"/>
        <v>0</v>
      </c>
      <c r="S2683" s="119">
        <f t="shared" si="827"/>
        <v>0</v>
      </c>
      <c r="T2683" s="119">
        <f t="shared" si="828"/>
        <v>0</v>
      </c>
      <c r="U2683" s="119">
        <f t="shared" si="829"/>
        <v>0</v>
      </c>
      <c r="V2683" s="119">
        <f t="shared" si="830"/>
        <v>0</v>
      </c>
      <c r="W2683" s="119">
        <f t="shared" si="832"/>
        <v>0</v>
      </c>
      <c r="X2683" s="119">
        <f t="shared" si="833"/>
        <v>0</v>
      </c>
      <c r="Y2683" s="119">
        <f t="shared" si="834"/>
        <v>0</v>
      </c>
      <c r="Z2683" s="119">
        <f t="shared" si="835"/>
        <v>0</v>
      </c>
      <c r="AA2683" s="119">
        <f t="shared" si="820"/>
        <v>0</v>
      </c>
      <c r="AB2683" s="119">
        <f t="shared" si="821"/>
        <v>0</v>
      </c>
      <c r="AC2683" s="119">
        <f t="shared" si="836"/>
        <v>0</v>
      </c>
      <c r="AD2683" s="119">
        <f t="shared" si="837"/>
        <v>0</v>
      </c>
      <c r="AE2683" s="119">
        <f t="shared" si="838"/>
        <v>0</v>
      </c>
      <c r="AF2683" s="138">
        <f t="shared" si="831"/>
        <v>0</v>
      </c>
      <c r="AH2683" s="122">
        <v>5300</v>
      </c>
      <c r="AI2683" s="122" t="s">
        <v>2356</v>
      </c>
    </row>
    <row r="2684" spans="1:35" s="122" customFormat="1" ht="11.25" customHeight="1" x14ac:dyDescent="0.2">
      <c r="A2684" s="96" t="s">
        <v>89</v>
      </c>
      <c r="B2684" s="98">
        <v>340000006784</v>
      </c>
      <c r="C2684" s="99" t="s">
        <v>1299</v>
      </c>
      <c r="D2684" s="100" t="s">
        <v>87</v>
      </c>
      <c r="E2684" s="100" t="s">
        <v>87</v>
      </c>
      <c r="F2684" s="103" t="s">
        <v>88</v>
      </c>
      <c r="G2684" s="100" t="s">
        <v>88</v>
      </c>
      <c r="H2684" s="97">
        <v>0</v>
      </c>
      <c r="I2684" s="97">
        <v>0</v>
      </c>
      <c r="J2684" s="97">
        <v>0</v>
      </c>
      <c r="K2684" s="97">
        <v>117661.4</v>
      </c>
      <c r="L2684" s="119">
        <f t="shared" si="822"/>
        <v>117661.4</v>
      </c>
      <c r="M2684" s="119">
        <f>IF(AND(D2684="да",G2684="нет",F2684="нет"),K2684/SUMIFS($K$22:$K$4031,$D$22:$D$4031,"да",$G$22:$G$4031,"нет",$F$22:$F$4031,"нет")*'Велич. кап. %'!$G$5,0)</f>
        <v>1885.1986185165481</v>
      </c>
      <c r="N2684" s="120" t="s">
        <v>45</v>
      </c>
      <c r="O2684" s="121">
        <f t="shared" si="823"/>
        <v>1.0792459571092713E-4</v>
      </c>
      <c r="P2684" s="119">
        <f t="shared" si="839"/>
        <v>108.40999835746983</v>
      </c>
      <c r="Q2684" s="119">
        <f t="shared" si="825"/>
        <v>65.045999014481893</v>
      </c>
      <c r="R2684" s="119">
        <f t="shared" si="826"/>
        <v>108.40999835746983</v>
      </c>
      <c r="S2684" s="119">
        <f t="shared" si="827"/>
        <v>43.363999342987931</v>
      </c>
      <c r="T2684" s="119">
        <f t="shared" si="828"/>
        <v>130.09199802896379</v>
      </c>
      <c r="U2684" s="119">
        <f t="shared" si="829"/>
        <v>218.84334326927646</v>
      </c>
      <c r="V2684" s="119">
        <f t="shared" si="830"/>
        <v>126.41072088043811</v>
      </c>
      <c r="W2684" s="119">
        <f t="shared" si="832"/>
        <v>21.830621800446853</v>
      </c>
      <c r="X2684" s="119">
        <f t="shared" si="833"/>
        <v>65.440223858394106</v>
      </c>
      <c r="Y2684" s="119">
        <f t="shared" si="834"/>
        <v>185.11940284213915</v>
      </c>
      <c r="Z2684" s="119">
        <f t="shared" si="835"/>
        <v>186.69792285970428</v>
      </c>
      <c r="AA2684" s="119">
        <f t="shared" ref="AA2684:AA2747" si="840">O2684*$AA$21</f>
        <v>1.4399954090839806</v>
      </c>
      <c r="AB2684" s="119">
        <f t="shared" ref="AB2684:AB2747" si="841">O2684*$AB$21</f>
        <v>6.550412715634133</v>
      </c>
      <c r="AC2684" s="119">
        <f t="shared" si="836"/>
        <v>188.8005066093246</v>
      </c>
      <c r="AD2684" s="119">
        <f t="shared" si="837"/>
        <v>385.75891082199684</v>
      </c>
      <c r="AE2684" s="119">
        <f t="shared" si="838"/>
        <v>42.984564348736789</v>
      </c>
      <c r="AF2684" s="138">
        <f t="shared" si="831"/>
        <v>0</v>
      </c>
      <c r="AH2684" s="122">
        <v>5300</v>
      </c>
      <c r="AI2684" s="122" t="s">
        <v>2356</v>
      </c>
    </row>
    <row r="2685" spans="1:35" s="122" customFormat="1" ht="11.25" customHeight="1" x14ac:dyDescent="0.2">
      <c r="A2685" s="96" t="s">
        <v>89</v>
      </c>
      <c r="B2685" s="98">
        <v>340000006804</v>
      </c>
      <c r="C2685" s="99" t="s">
        <v>1300</v>
      </c>
      <c r="D2685" s="100" t="s">
        <v>88</v>
      </c>
      <c r="E2685" s="100" t="s">
        <v>87</v>
      </c>
      <c r="F2685" s="103" t="s">
        <v>88</v>
      </c>
      <c r="G2685" s="100" t="s">
        <v>88</v>
      </c>
      <c r="H2685" s="97">
        <v>0</v>
      </c>
      <c r="I2685" s="97">
        <v>0</v>
      </c>
      <c r="J2685" s="97">
        <v>15899.25</v>
      </c>
      <c r="K2685" s="97">
        <v>187454.82</v>
      </c>
      <c r="L2685" s="119">
        <f t="shared" si="822"/>
        <v>0</v>
      </c>
      <c r="M2685" s="119">
        <f>IF(AND(D2685="да",G2685="нет",F2685="нет"),K2685/SUMIFS($K$22:$K$4031,$D$22:$D$4031,"да",$G$22:$G$4031,"нет",$F$22:$F$4031,"нет")*'Велич. кап. %'!$G$5,0)</f>
        <v>0</v>
      </c>
      <c r="N2685" s="120" t="s">
        <v>45</v>
      </c>
      <c r="O2685" s="121">
        <f t="shared" si="823"/>
        <v>0</v>
      </c>
      <c r="P2685" s="119">
        <f t="shared" si="839"/>
        <v>0</v>
      </c>
      <c r="Q2685" s="119">
        <f t="shared" si="825"/>
        <v>0</v>
      </c>
      <c r="R2685" s="119">
        <f t="shared" si="826"/>
        <v>0</v>
      </c>
      <c r="S2685" s="119">
        <f t="shared" si="827"/>
        <v>0</v>
      </c>
      <c r="T2685" s="119">
        <f t="shared" si="828"/>
        <v>0</v>
      </c>
      <c r="U2685" s="119">
        <f t="shared" si="829"/>
        <v>0</v>
      </c>
      <c r="V2685" s="119">
        <f t="shared" si="830"/>
        <v>0</v>
      </c>
      <c r="W2685" s="119">
        <f t="shared" si="832"/>
        <v>0</v>
      </c>
      <c r="X2685" s="119">
        <f t="shared" si="833"/>
        <v>0</v>
      </c>
      <c r="Y2685" s="119">
        <f t="shared" si="834"/>
        <v>0</v>
      </c>
      <c r="Z2685" s="119">
        <f t="shared" si="835"/>
        <v>0</v>
      </c>
      <c r="AA2685" s="119">
        <f t="shared" si="840"/>
        <v>0</v>
      </c>
      <c r="AB2685" s="119">
        <f t="shared" si="841"/>
        <v>0</v>
      </c>
      <c r="AC2685" s="119">
        <f t="shared" si="836"/>
        <v>0</v>
      </c>
      <c r="AD2685" s="119">
        <f t="shared" si="837"/>
        <v>0</v>
      </c>
      <c r="AE2685" s="119">
        <f t="shared" si="838"/>
        <v>0</v>
      </c>
      <c r="AF2685" s="138">
        <f t="shared" si="831"/>
        <v>0</v>
      </c>
      <c r="AH2685" s="122">
        <v>5100</v>
      </c>
      <c r="AI2685" s="122" t="s">
        <v>2356</v>
      </c>
    </row>
    <row r="2686" spans="1:35" s="122" customFormat="1" ht="11.25" customHeight="1" x14ac:dyDescent="0.2">
      <c r="A2686" s="96" t="s">
        <v>89</v>
      </c>
      <c r="B2686" s="98">
        <v>340000006805</v>
      </c>
      <c r="C2686" s="99" t="s">
        <v>1301</v>
      </c>
      <c r="D2686" s="100" t="s">
        <v>88</v>
      </c>
      <c r="E2686" s="100" t="s">
        <v>87</v>
      </c>
      <c r="F2686" s="103" t="s">
        <v>88</v>
      </c>
      <c r="G2686" s="100" t="s">
        <v>88</v>
      </c>
      <c r="H2686" s="97">
        <v>0</v>
      </c>
      <c r="I2686" s="97">
        <v>112192.05</v>
      </c>
      <c r="J2686" s="97">
        <v>0</v>
      </c>
      <c r="K2686" s="97">
        <v>117069.99</v>
      </c>
      <c r="L2686" s="119">
        <f t="shared" si="822"/>
        <v>0</v>
      </c>
      <c r="M2686" s="119">
        <f>IF(AND(D2686="да",G2686="нет",F2686="нет"),K2686/SUMIFS($K$22:$K$4031,$D$22:$D$4031,"да",$G$22:$G$4031,"нет",$F$22:$F$4031,"нет")*'Велич. кап. %'!$G$5,0)</f>
        <v>0</v>
      </c>
      <c r="N2686" s="120" t="s">
        <v>45</v>
      </c>
      <c r="O2686" s="121">
        <f t="shared" si="823"/>
        <v>0</v>
      </c>
      <c r="P2686" s="119">
        <f t="shared" si="839"/>
        <v>0</v>
      </c>
      <c r="Q2686" s="119">
        <f t="shared" si="825"/>
        <v>0</v>
      </c>
      <c r="R2686" s="119">
        <f t="shared" si="826"/>
        <v>0</v>
      </c>
      <c r="S2686" s="119">
        <f t="shared" si="827"/>
        <v>0</v>
      </c>
      <c r="T2686" s="119">
        <f t="shared" si="828"/>
        <v>0</v>
      </c>
      <c r="U2686" s="119">
        <f t="shared" si="829"/>
        <v>0</v>
      </c>
      <c r="V2686" s="119">
        <f t="shared" si="830"/>
        <v>0</v>
      </c>
      <c r="W2686" s="119">
        <f t="shared" si="832"/>
        <v>0</v>
      </c>
      <c r="X2686" s="119">
        <f t="shared" si="833"/>
        <v>0</v>
      </c>
      <c r="Y2686" s="119">
        <f t="shared" si="834"/>
        <v>0</v>
      </c>
      <c r="Z2686" s="119">
        <f t="shared" si="835"/>
        <v>0</v>
      </c>
      <c r="AA2686" s="119">
        <f t="shared" si="840"/>
        <v>0</v>
      </c>
      <c r="AB2686" s="119">
        <f t="shared" si="841"/>
        <v>0</v>
      </c>
      <c r="AC2686" s="119">
        <f t="shared" si="836"/>
        <v>0</v>
      </c>
      <c r="AD2686" s="119">
        <f t="shared" si="837"/>
        <v>0</v>
      </c>
      <c r="AE2686" s="119">
        <f t="shared" si="838"/>
        <v>0</v>
      </c>
      <c r="AF2686" s="138">
        <f t="shared" si="831"/>
        <v>0</v>
      </c>
      <c r="AH2686" s="122">
        <v>5100</v>
      </c>
      <c r="AI2686" s="122" t="s">
        <v>2356</v>
      </c>
    </row>
    <row r="2687" spans="1:35" s="122" customFormat="1" ht="11.25" customHeight="1" x14ac:dyDescent="0.2">
      <c r="A2687" s="96" t="s">
        <v>89</v>
      </c>
      <c r="B2687" s="98">
        <v>340000006806</v>
      </c>
      <c r="C2687" s="99" t="s">
        <v>2379</v>
      </c>
      <c r="D2687" s="100" t="s">
        <v>87</v>
      </c>
      <c r="E2687" s="100" t="s">
        <v>87</v>
      </c>
      <c r="F2687" s="103" t="s">
        <v>88</v>
      </c>
      <c r="G2687" s="100" t="s">
        <v>88</v>
      </c>
      <c r="H2687" s="97">
        <v>0</v>
      </c>
      <c r="I2687" s="97">
        <v>0</v>
      </c>
      <c r="J2687" s="97">
        <v>0</v>
      </c>
      <c r="K2687" s="97">
        <v>19243.59</v>
      </c>
      <c r="L2687" s="119">
        <f t="shared" si="822"/>
        <v>19243.59</v>
      </c>
      <c r="M2687" s="119">
        <f>IF(AND(D2687="да",G2687="нет",F2687="нет"),K2687/SUMIFS($K$22:$K$4031,$D$22:$D$4031,"да",$G$22:$G$4031,"нет",$F$22:$F$4031,"нет")*'Велич. кап. %'!$G$5,0)</f>
        <v>308.32532405103848</v>
      </c>
      <c r="N2687" s="120" t="s">
        <v>45</v>
      </c>
      <c r="O2687" s="121">
        <f t="shared" ref="O2687:O2691" si="842">M2687/$M$21</f>
        <v>1.7651130028852622E-5</v>
      </c>
      <c r="P2687" s="119">
        <f t="shared" si="839"/>
        <v>17.730517912346979</v>
      </c>
      <c r="Q2687" s="119">
        <f t="shared" si="825"/>
        <v>10.638310747408186</v>
      </c>
      <c r="R2687" s="119">
        <f t="shared" si="826"/>
        <v>17.730517912346979</v>
      </c>
      <c r="S2687" s="119">
        <f t="shared" si="827"/>
        <v>7.0922071649387908</v>
      </c>
      <c r="T2687" s="119">
        <f t="shared" si="828"/>
        <v>21.276621494816371</v>
      </c>
      <c r="U2687" s="119">
        <f t="shared" si="829"/>
        <v>35.791955323523396</v>
      </c>
      <c r="V2687" s="119">
        <f t="shared" si="830"/>
        <v>20.674546488717539</v>
      </c>
      <c r="W2687" s="119">
        <f t="shared" si="832"/>
        <v>3.5704108175906546</v>
      </c>
      <c r="X2687" s="119">
        <f t="shared" si="833"/>
        <v>10.702786448564728</v>
      </c>
      <c r="Y2687" s="119">
        <f t="shared" si="834"/>
        <v>30.276385368004803</v>
      </c>
      <c r="Z2687" s="119">
        <f t="shared" si="835"/>
        <v>30.534553229553413</v>
      </c>
      <c r="AA2687" s="119">
        <f t="shared" si="840"/>
        <v>0.23551208173873842</v>
      </c>
      <c r="AB2687" s="119">
        <f t="shared" si="841"/>
        <v>1.0713237869891896</v>
      </c>
      <c r="AC2687" s="119">
        <f t="shared" si="836"/>
        <v>30.878432017485192</v>
      </c>
      <c r="AD2687" s="119">
        <f t="shared" si="837"/>
        <v>63.091092904767997</v>
      </c>
      <c r="AE2687" s="119">
        <f t="shared" si="838"/>
        <v>7.0301503522455766</v>
      </c>
      <c r="AF2687" s="138">
        <f t="shared" si="831"/>
        <v>0</v>
      </c>
      <c r="AH2687" s="122">
        <v>5100</v>
      </c>
      <c r="AI2687" s="122" t="s">
        <v>2357</v>
      </c>
    </row>
    <row r="2688" spans="1:35" s="122" customFormat="1" ht="11.25" customHeight="1" x14ac:dyDescent="0.2">
      <c r="A2688" s="96" t="s">
        <v>89</v>
      </c>
      <c r="B2688" s="98">
        <v>340000006807</v>
      </c>
      <c r="C2688" s="99" t="s">
        <v>1302</v>
      </c>
      <c r="D2688" s="100" t="s">
        <v>87</v>
      </c>
      <c r="E2688" s="100" t="s">
        <v>87</v>
      </c>
      <c r="F2688" s="103" t="s">
        <v>88</v>
      </c>
      <c r="G2688" s="100" t="s">
        <v>88</v>
      </c>
      <c r="H2688" s="97">
        <v>0</v>
      </c>
      <c r="I2688" s="97">
        <v>0</v>
      </c>
      <c r="J2688" s="97">
        <v>7387.92</v>
      </c>
      <c r="K2688" s="97">
        <v>658258.28</v>
      </c>
      <c r="L2688" s="119">
        <f t="shared" si="822"/>
        <v>658258.28</v>
      </c>
      <c r="M2688" s="119">
        <f>IF(AND(D2688="да",G2688="нет",F2688="нет"),K2688/SUMIFS($K$22:$K$4031,$D$22:$D$4031,"да",$G$22:$G$4031,"нет",$F$22:$F$4031,"нет")*'Велич. кап. %'!$G$5,0)</f>
        <v>10546.76894957122</v>
      </c>
      <c r="N2688" s="120" t="s">
        <v>45</v>
      </c>
      <c r="O2688" s="121">
        <f t="shared" si="842"/>
        <v>6.0378559784576987E-4</v>
      </c>
      <c r="P2688" s="119">
        <f t="shared" si="839"/>
        <v>606.5011894605276</v>
      </c>
      <c r="Q2688" s="119">
        <f t="shared" si="825"/>
        <v>363.90071367631651</v>
      </c>
      <c r="R2688" s="119">
        <f t="shared" si="826"/>
        <v>606.5011894605276</v>
      </c>
      <c r="S2688" s="119">
        <f t="shared" si="827"/>
        <v>242.600475784211</v>
      </c>
      <c r="T2688" s="119">
        <f t="shared" si="828"/>
        <v>727.80142735263303</v>
      </c>
      <c r="U2688" s="119">
        <f t="shared" si="829"/>
        <v>1224.322018349973</v>
      </c>
      <c r="V2688" s="119">
        <f t="shared" si="830"/>
        <v>707.20647298364008</v>
      </c>
      <c r="W2688" s="119">
        <f t="shared" si="832"/>
        <v>122.13170638537915</v>
      </c>
      <c r="X2688" s="119">
        <f t="shared" si="833"/>
        <v>366.10620985167151</v>
      </c>
      <c r="Y2688" s="119">
        <f t="shared" si="834"/>
        <v>1035.6529814322594</v>
      </c>
      <c r="Z2688" s="119">
        <f t="shared" si="835"/>
        <v>1044.4840328366108</v>
      </c>
      <c r="AA2688" s="119">
        <f t="shared" si="840"/>
        <v>8.0560736247530418</v>
      </c>
      <c r="AB2688" s="119">
        <f t="shared" si="841"/>
        <v>36.646371770890482</v>
      </c>
      <c r="AC2688" s="119">
        <f t="shared" si="836"/>
        <v>1056.2469658170194</v>
      </c>
      <c r="AD2688" s="119">
        <f t="shared" si="837"/>
        <v>2158.1333991637107</v>
      </c>
      <c r="AE2688" s="119">
        <f t="shared" si="838"/>
        <v>240.47772162109916</v>
      </c>
      <c r="AF2688" s="138">
        <f t="shared" si="831"/>
        <v>0</v>
      </c>
      <c r="AH2688" s="122">
        <v>5300</v>
      </c>
      <c r="AI2688" s="122" t="s">
        <v>2356</v>
      </c>
    </row>
    <row r="2689" spans="1:35" s="122" customFormat="1" ht="11.25" customHeight="1" x14ac:dyDescent="0.2">
      <c r="A2689" s="96" t="s">
        <v>89</v>
      </c>
      <c r="B2689" s="98">
        <v>340000006816</v>
      </c>
      <c r="C2689" s="99" t="s">
        <v>1303</v>
      </c>
      <c r="D2689" s="100" t="s">
        <v>88</v>
      </c>
      <c r="E2689" s="100" t="s">
        <v>87</v>
      </c>
      <c r="F2689" s="103" t="s">
        <v>88</v>
      </c>
      <c r="G2689" s="100" t="s">
        <v>88</v>
      </c>
      <c r="H2689" s="97">
        <v>0</v>
      </c>
      <c r="I2689" s="97">
        <v>0</v>
      </c>
      <c r="J2689" s="97">
        <v>0</v>
      </c>
      <c r="K2689" s="97">
        <v>53660.45</v>
      </c>
      <c r="L2689" s="119">
        <f t="shared" si="822"/>
        <v>0</v>
      </c>
      <c r="M2689" s="119">
        <f>IF(AND(D2689="да",G2689="нет",F2689="нет"),K2689/SUMIFS($K$22:$K$4031,$D$22:$D$4031,"да",$G$22:$G$4031,"нет",$F$22:$F$4031,"нет")*'Велич. кап. %'!$G$5,0)</f>
        <v>0</v>
      </c>
      <c r="N2689" s="120" t="s">
        <v>45</v>
      </c>
      <c r="O2689" s="121">
        <f t="shared" si="842"/>
        <v>0</v>
      </c>
      <c r="P2689" s="119">
        <f t="shared" si="839"/>
        <v>0</v>
      </c>
      <c r="Q2689" s="119">
        <f t="shared" si="825"/>
        <v>0</v>
      </c>
      <c r="R2689" s="119">
        <f t="shared" si="826"/>
        <v>0</v>
      </c>
      <c r="S2689" s="119">
        <f t="shared" si="827"/>
        <v>0</v>
      </c>
      <c r="T2689" s="119">
        <f t="shared" si="828"/>
        <v>0</v>
      </c>
      <c r="U2689" s="119">
        <f t="shared" si="829"/>
        <v>0</v>
      </c>
      <c r="V2689" s="119">
        <f t="shared" si="830"/>
        <v>0</v>
      </c>
      <c r="W2689" s="119">
        <f t="shared" si="832"/>
        <v>0</v>
      </c>
      <c r="X2689" s="119">
        <f t="shared" si="833"/>
        <v>0</v>
      </c>
      <c r="Y2689" s="119">
        <f t="shared" si="834"/>
        <v>0</v>
      </c>
      <c r="Z2689" s="119">
        <f t="shared" si="835"/>
        <v>0</v>
      </c>
      <c r="AA2689" s="119">
        <f t="shared" si="840"/>
        <v>0</v>
      </c>
      <c r="AB2689" s="119">
        <f t="shared" si="841"/>
        <v>0</v>
      </c>
      <c r="AC2689" s="119">
        <f t="shared" si="836"/>
        <v>0</v>
      </c>
      <c r="AD2689" s="119">
        <f t="shared" si="837"/>
        <v>0</v>
      </c>
      <c r="AE2689" s="119">
        <f t="shared" si="838"/>
        <v>0</v>
      </c>
      <c r="AF2689" s="138">
        <f t="shared" si="831"/>
        <v>0</v>
      </c>
      <c r="AH2689" s="122">
        <v>5100</v>
      </c>
      <c r="AI2689" s="122" t="s">
        <v>2356</v>
      </c>
    </row>
    <row r="2690" spans="1:35" s="122" customFormat="1" ht="11.25" customHeight="1" x14ac:dyDescent="0.2">
      <c r="A2690" s="96" t="s">
        <v>89</v>
      </c>
      <c r="B2690" s="98">
        <v>340000006818</v>
      </c>
      <c r="C2690" s="99" t="s">
        <v>1304</v>
      </c>
      <c r="D2690" s="100" t="s">
        <v>88</v>
      </c>
      <c r="E2690" s="100" t="s">
        <v>87</v>
      </c>
      <c r="F2690" s="103" t="s">
        <v>88</v>
      </c>
      <c r="G2690" s="100" t="s">
        <v>88</v>
      </c>
      <c r="H2690" s="97">
        <v>0</v>
      </c>
      <c r="I2690" s="97">
        <v>0</v>
      </c>
      <c r="J2690" s="97">
        <v>0</v>
      </c>
      <c r="K2690" s="97">
        <v>205471.52</v>
      </c>
      <c r="L2690" s="119">
        <f t="shared" si="822"/>
        <v>0</v>
      </c>
      <c r="M2690" s="119">
        <f>IF(AND(D2690="да",G2690="нет",F2690="нет"),K2690/SUMIFS($K$22:$K$4031,$D$22:$D$4031,"да",$G$22:$G$4031,"нет",$F$22:$F$4031,"нет")*'Велич. кап. %'!$G$5,0)</f>
        <v>0</v>
      </c>
      <c r="N2690" s="120" t="s">
        <v>45</v>
      </c>
      <c r="O2690" s="121">
        <f t="shared" si="842"/>
        <v>0</v>
      </c>
      <c r="P2690" s="119">
        <f t="shared" si="839"/>
        <v>0</v>
      </c>
      <c r="Q2690" s="119">
        <f t="shared" si="825"/>
        <v>0</v>
      </c>
      <c r="R2690" s="119">
        <f t="shared" si="826"/>
        <v>0</v>
      </c>
      <c r="S2690" s="119">
        <f t="shared" si="827"/>
        <v>0</v>
      </c>
      <c r="T2690" s="119">
        <f t="shared" si="828"/>
        <v>0</v>
      </c>
      <c r="U2690" s="119">
        <f t="shared" si="829"/>
        <v>0</v>
      </c>
      <c r="V2690" s="119">
        <f t="shared" si="830"/>
        <v>0</v>
      </c>
      <c r="W2690" s="119">
        <f t="shared" si="832"/>
        <v>0</v>
      </c>
      <c r="X2690" s="119">
        <f t="shared" si="833"/>
        <v>0</v>
      </c>
      <c r="Y2690" s="119">
        <f t="shared" si="834"/>
        <v>0</v>
      </c>
      <c r="Z2690" s="119">
        <f t="shared" si="835"/>
        <v>0</v>
      </c>
      <c r="AA2690" s="119">
        <f t="shared" si="840"/>
        <v>0</v>
      </c>
      <c r="AB2690" s="119">
        <f t="shared" si="841"/>
        <v>0</v>
      </c>
      <c r="AC2690" s="119">
        <f t="shared" si="836"/>
        <v>0</v>
      </c>
      <c r="AD2690" s="119">
        <f t="shared" si="837"/>
        <v>0</v>
      </c>
      <c r="AE2690" s="119">
        <f t="shared" si="838"/>
        <v>0</v>
      </c>
      <c r="AF2690" s="138">
        <f t="shared" si="831"/>
        <v>0</v>
      </c>
      <c r="AH2690" s="122">
        <v>5600</v>
      </c>
      <c r="AI2690" s="122" t="s">
        <v>2356</v>
      </c>
    </row>
    <row r="2691" spans="1:35" s="122" customFormat="1" ht="11.25" customHeight="1" x14ac:dyDescent="0.2">
      <c r="A2691" s="96" t="s">
        <v>89</v>
      </c>
      <c r="B2691" s="98">
        <v>340000006819</v>
      </c>
      <c r="C2691" s="99" t="s">
        <v>1305</v>
      </c>
      <c r="D2691" s="100" t="s">
        <v>88</v>
      </c>
      <c r="E2691" s="100" t="s">
        <v>87</v>
      </c>
      <c r="F2691" s="103" t="s">
        <v>88</v>
      </c>
      <c r="G2691" s="100" t="s">
        <v>88</v>
      </c>
      <c r="H2691" s="97">
        <v>0</v>
      </c>
      <c r="I2691" s="97">
        <v>0</v>
      </c>
      <c r="J2691" s="97">
        <v>11309.59</v>
      </c>
      <c r="K2691" s="97">
        <v>128910.09999999999</v>
      </c>
      <c r="L2691" s="119">
        <f t="shared" si="822"/>
        <v>0</v>
      </c>
      <c r="M2691" s="119">
        <f>IF(AND(D2691="да",G2691="нет",F2691="нет"),K2691/SUMIFS($K$22:$K$4031,$D$22:$D$4031,"да",$G$22:$G$4031,"нет",$F$22:$F$4031,"нет")*'Велич. кап. %'!$G$5,0)</f>
        <v>0</v>
      </c>
      <c r="N2691" s="120" t="s">
        <v>45</v>
      </c>
      <c r="O2691" s="121">
        <f t="shared" si="842"/>
        <v>0</v>
      </c>
      <c r="P2691" s="119">
        <f t="shared" si="839"/>
        <v>0</v>
      </c>
      <c r="Q2691" s="119">
        <f t="shared" si="825"/>
        <v>0</v>
      </c>
      <c r="R2691" s="119">
        <f t="shared" si="826"/>
        <v>0</v>
      </c>
      <c r="S2691" s="119">
        <f t="shared" si="827"/>
        <v>0</v>
      </c>
      <c r="T2691" s="119">
        <f t="shared" si="828"/>
        <v>0</v>
      </c>
      <c r="U2691" s="119">
        <f t="shared" si="829"/>
        <v>0</v>
      </c>
      <c r="V2691" s="119">
        <f t="shared" si="830"/>
        <v>0</v>
      </c>
      <c r="W2691" s="119">
        <f t="shared" si="832"/>
        <v>0</v>
      </c>
      <c r="X2691" s="119">
        <f t="shared" si="833"/>
        <v>0</v>
      </c>
      <c r="Y2691" s="119">
        <f t="shared" si="834"/>
        <v>0</v>
      </c>
      <c r="Z2691" s="119">
        <f t="shared" si="835"/>
        <v>0</v>
      </c>
      <c r="AA2691" s="119">
        <f t="shared" si="840"/>
        <v>0</v>
      </c>
      <c r="AB2691" s="119">
        <f t="shared" si="841"/>
        <v>0</v>
      </c>
      <c r="AC2691" s="119">
        <f t="shared" si="836"/>
        <v>0</v>
      </c>
      <c r="AD2691" s="119">
        <f t="shared" si="837"/>
        <v>0</v>
      </c>
      <c r="AE2691" s="119">
        <f t="shared" si="838"/>
        <v>0</v>
      </c>
      <c r="AF2691" s="138">
        <f t="shared" si="831"/>
        <v>0</v>
      </c>
      <c r="AH2691" s="122">
        <v>5600</v>
      </c>
      <c r="AI2691" s="122" t="s">
        <v>2356</v>
      </c>
    </row>
    <row r="2692" spans="1:35" s="122" customFormat="1" ht="11.25" customHeight="1" x14ac:dyDescent="0.2">
      <c r="A2692" s="96" t="s">
        <v>89</v>
      </c>
      <c r="B2692" s="98">
        <v>340000006820</v>
      </c>
      <c r="C2692" s="99" t="s">
        <v>1306</v>
      </c>
      <c r="D2692" s="100" t="s">
        <v>88</v>
      </c>
      <c r="E2692" s="100" t="s">
        <v>87</v>
      </c>
      <c r="F2692" s="103" t="s">
        <v>88</v>
      </c>
      <c r="G2692" s="100" t="s">
        <v>88</v>
      </c>
      <c r="H2692" s="97">
        <v>0</v>
      </c>
      <c r="I2692" s="97">
        <v>0</v>
      </c>
      <c r="J2692" s="97">
        <v>0</v>
      </c>
      <c r="K2692" s="97">
        <v>18944.63</v>
      </c>
      <c r="L2692" s="119">
        <f t="shared" si="822"/>
        <v>0</v>
      </c>
      <c r="M2692" s="119">
        <f>IF(AND(D2692="да",G2692="нет",F2692="нет"),K2692/SUMIFS($K$22:$K$4031,$D$22:$D$4031,"да",$G$22:$G$4031,"нет",$F$22:$F$4031,"нет")*'Велич. кап. %'!$G$5,0)</f>
        <v>0</v>
      </c>
      <c r="N2692" s="120" t="s">
        <v>45</v>
      </c>
      <c r="O2692" s="121">
        <f t="shared" ref="O2692:O2843" si="843">M2692/$M$21</f>
        <v>0</v>
      </c>
      <c r="P2692" s="119">
        <f t="shared" si="839"/>
        <v>0</v>
      </c>
      <c r="Q2692" s="119">
        <f t="shared" si="825"/>
        <v>0</v>
      </c>
      <c r="R2692" s="119">
        <f t="shared" si="826"/>
        <v>0</v>
      </c>
      <c r="S2692" s="119">
        <f t="shared" si="827"/>
        <v>0</v>
      </c>
      <c r="T2692" s="119">
        <f t="shared" si="828"/>
        <v>0</v>
      </c>
      <c r="U2692" s="119">
        <f t="shared" si="829"/>
        <v>0</v>
      </c>
      <c r="V2692" s="119">
        <f t="shared" si="830"/>
        <v>0</v>
      </c>
      <c r="W2692" s="119">
        <f t="shared" si="832"/>
        <v>0</v>
      </c>
      <c r="X2692" s="119">
        <f t="shared" si="833"/>
        <v>0</v>
      </c>
      <c r="Y2692" s="119">
        <f t="shared" si="834"/>
        <v>0</v>
      </c>
      <c r="Z2692" s="119">
        <f t="shared" si="835"/>
        <v>0</v>
      </c>
      <c r="AA2692" s="119">
        <f t="shared" si="840"/>
        <v>0</v>
      </c>
      <c r="AB2692" s="119">
        <f t="shared" si="841"/>
        <v>0</v>
      </c>
      <c r="AC2692" s="119">
        <f t="shared" si="836"/>
        <v>0</v>
      </c>
      <c r="AD2692" s="119">
        <f t="shared" si="837"/>
        <v>0</v>
      </c>
      <c r="AE2692" s="119">
        <f t="shared" si="838"/>
        <v>0</v>
      </c>
      <c r="AF2692" s="138">
        <f t="shared" si="831"/>
        <v>0</v>
      </c>
      <c r="AH2692" s="122">
        <v>5600</v>
      </c>
      <c r="AI2692" s="122" t="s">
        <v>2356</v>
      </c>
    </row>
    <row r="2693" spans="1:35" s="122" customFormat="1" ht="11.25" customHeight="1" x14ac:dyDescent="0.2">
      <c r="A2693" s="96" t="s">
        <v>89</v>
      </c>
      <c r="B2693" s="98">
        <v>340000006821</v>
      </c>
      <c r="C2693" s="99" t="s">
        <v>3046</v>
      </c>
      <c r="D2693" s="100" t="s">
        <v>88</v>
      </c>
      <c r="E2693" s="100" t="s">
        <v>87</v>
      </c>
      <c r="F2693" s="103" t="s">
        <v>88</v>
      </c>
      <c r="G2693" s="100" t="s">
        <v>88</v>
      </c>
      <c r="H2693" s="97">
        <v>0</v>
      </c>
      <c r="I2693" s="97">
        <v>0</v>
      </c>
      <c r="J2693" s="97">
        <v>13964.51</v>
      </c>
      <c r="K2693" s="97">
        <v>13964.51</v>
      </c>
      <c r="L2693" s="119">
        <f t="shared" si="822"/>
        <v>0</v>
      </c>
      <c r="M2693" s="119">
        <f>IF(AND(D2693="да",G2693="нет",F2693="нет"),K2693/SUMIFS($K$22:$K$4031,$D$22:$D$4031,"да",$G$22:$G$4031,"нет",$F$22:$F$4031,"нет")*'Велич. кап. %'!$G$5,0)</f>
        <v>0</v>
      </c>
      <c r="N2693" s="120" t="s">
        <v>45</v>
      </c>
      <c r="O2693" s="121">
        <f t="shared" si="843"/>
        <v>0</v>
      </c>
      <c r="P2693" s="119">
        <f t="shared" si="839"/>
        <v>0</v>
      </c>
      <c r="Q2693" s="119">
        <f t="shared" si="825"/>
        <v>0</v>
      </c>
      <c r="R2693" s="119">
        <f t="shared" si="826"/>
        <v>0</v>
      </c>
      <c r="S2693" s="119">
        <f t="shared" si="827"/>
        <v>0</v>
      </c>
      <c r="T2693" s="119">
        <f t="shared" si="828"/>
        <v>0</v>
      </c>
      <c r="U2693" s="119">
        <f t="shared" si="829"/>
        <v>0</v>
      </c>
      <c r="V2693" s="119">
        <f t="shared" si="830"/>
        <v>0</v>
      </c>
      <c r="W2693" s="119">
        <f t="shared" si="832"/>
        <v>0</v>
      </c>
      <c r="X2693" s="119">
        <f t="shared" si="833"/>
        <v>0</v>
      </c>
      <c r="Y2693" s="119">
        <f t="shared" si="834"/>
        <v>0</v>
      </c>
      <c r="Z2693" s="119">
        <f t="shared" si="835"/>
        <v>0</v>
      </c>
      <c r="AA2693" s="119">
        <f t="shared" si="840"/>
        <v>0</v>
      </c>
      <c r="AB2693" s="119">
        <f t="shared" si="841"/>
        <v>0</v>
      </c>
      <c r="AC2693" s="119">
        <f t="shared" si="836"/>
        <v>0</v>
      </c>
      <c r="AD2693" s="119">
        <f t="shared" si="837"/>
        <v>0</v>
      </c>
      <c r="AE2693" s="119">
        <f t="shared" si="838"/>
        <v>0</v>
      </c>
      <c r="AF2693" s="138">
        <f t="shared" si="831"/>
        <v>0</v>
      </c>
      <c r="AH2693" s="122">
        <v>5600</v>
      </c>
      <c r="AI2693" s="122" t="s">
        <v>2356</v>
      </c>
    </row>
    <row r="2694" spans="1:35" s="122" customFormat="1" ht="11.25" customHeight="1" x14ac:dyDescent="0.2">
      <c r="A2694" s="96" t="s">
        <v>89</v>
      </c>
      <c r="B2694" s="98">
        <v>340000006823</v>
      </c>
      <c r="C2694" s="99" t="s">
        <v>1307</v>
      </c>
      <c r="D2694" s="100" t="s">
        <v>88</v>
      </c>
      <c r="E2694" s="100" t="s">
        <v>87</v>
      </c>
      <c r="F2694" s="103" t="s">
        <v>88</v>
      </c>
      <c r="G2694" s="100" t="s">
        <v>88</v>
      </c>
      <c r="H2694" s="97">
        <v>0</v>
      </c>
      <c r="I2694" s="97">
        <v>0</v>
      </c>
      <c r="J2694" s="97">
        <v>0</v>
      </c>
      <c r="K2694" s="97">
        <v>314791.25</v>
      </c>
      <c r="L2694" s="119">
        <f t="shared" si="822"/>
        <v>0</v>
      </c>
      <c r="M2694" s="119">
        <f>IF(AND(D2694="да",G2694="нет",F2694="нет"),K2694/SUMIFS($K$22:$K$4031,$D$22:$D$4031,"да",$G$22:$G$4031,"нет",$F$22:$F$4031,"нет")*'Велич. кап. %'!$G$5,0)</f>
        <v>0</v>
      </c>
      <c r="N2694" s="120" t="s">
        <v>45</v>
      </c>
      <c r="O2694" s="121">
        <f t="shared" si="843"/>
        <v>0</v>
      </c>
      <c r="P2694" s="119">
        <f t="shared" si="839"/>
        <v>0</v>
      </c>
      <c r="Q2694" s="119">
        <f t="shared" si="825"/>
        <v>0</v>
      </c>
      <c r="R2694" s="119">
        <f t="shared" si="826"/>
        <v>0</v>
      </c>
      <c r="S2694" s="119">
        <f t="shared" si="827"/>
        <v>0</v>
      </c>
      <c r="T2694" s="119">
        <f t="shared" si="828"/>
        <v>0</v>
      </c>
      <c r="U2694" s="119">
        <f t="shared" si="829"/>
        <v>0</v>
      </c>
      <c r="V2694" s="119">
        <f t="shared" si="830"/>
        <v>0</v>
      </c>
      <c r="W2694" s="119">
        <f t="shared" si="832"/>
        <v>0</v>
      </c>
      <c r="X2694" s="119">
        <f t="shared" si="833"/>
        <v>0</v>
      </c>
      <c r="Y2694" s="119">
        <f t="shared" si="834"/>
        <v>0</v>
      </c>
      <c r="Z2694" s="119">
        <f t="shared" si="835"/>
        <v>0</v>
      </c>
      <c r="AA2694" s="119">
        <f t="shared" si="840"/>
        <v>0</v>
      </c>
      <c r="AB2694" s="119">
        <f t="shared" si="841"/>
        <v>0</v>
      </c>
      <c r="AC2694" s="119">
        <f t="shared" si="836"/>
        <v>0</v>
      </c>
      <c r="AD2694" s="119">
        <f t="shared" si="837"/>
        <v>0</v>
      </c>
      <c r="AE2694" s="119">
        <f t="shared" si="838"/>
        <v>0</v>
      </c>
      <c r="AF2694" s="138">
        <f t="shared" si="831"/>
        <v>0</v>
      </c>
      <c r="AH2694" s="122">
        <v>5600</v>
      </c>
      <c r="AI2694" s="122" t="s">
        <v>2356</v>
      </c>
    </row>
    <row r="2695" spans="1:35" s="122" customFormat="1" ht="11.25" customHeight="1" x14ac:dyDescent="0.2">
      <c r="A2695" s="96" t="s">
        <v>89</v>
      </c>
      <c r="B2695" s="98">
        <v>340000006824</v>
      </c>
      <c r="C2695" s="99" t="s">
        <v>1308</v>
      </c>
      <c r="D2695" s="100" t="s">
        <v>87</v>
      </c>
      <c r="E2695" s="100" t="s">
        <v>87</v>
      </c>
      <c r="F2695" s="103" t="s">
        <v>88</v>
      </c>
      <c r="G2695" s="100" t="s">
        <v>88</v>
      </c>
      <c r="H2695" s="97">
        <v>0</v>
      </c>
      <c r="I2695" s="97">
        <v>0</v>
      </c>
      <c r="J2695" s="97">
        <v>0</v>
      </c>
      <c r="K2695" s="97">
        <v>1270309.48</v>
      </c>
      <c r="L2695" s="119">
        <f t="shared" si="822"/>
        <v>1270309.48</v>
      </c>
      <c r="M2695" s="119">
        <f>IF(AND(D2695="да",G2695="нет",F2695="нет"),K2695/SUMIFS($K$22:$K$4031,$D$22:$D$4031,"да",$G$22:$G$4031,"нет",$F$22:$F$4031,"нет")*'Велич. кап. %'!$G$5,0)</f>
        <v>20353.197197929607</v>
      </c>
      <c r="N2695" s="120" t="s">
        <v>45</v>
      </c>
      <c r="O2695" s="121">
        <f t="shared" si="843"/>
        <v>1.1651878785800447E-3</v>
      </c>
      <c r="P2695" s="119">
        <f t="shared" si="839"/>
        <v>1170.4284382157475</v>
      </c>
      <c r="Q2695" s="119">
        <f t="shared" si="825"/>
        <v>702.25706292944858</v>
      </c>
      <c r="R2695" s="119">
        <f t="shared" si="826"/>
        <v>1170.4284382157475</v>
      </c>
      <c r="S2695" s="119">
        <f t="shared" si="827"/>
        <v>468.171375286299</v>
      </c>
      <c r="T2695" s="119">
        <f t="shared" si="828"/>
        <v>1404.5141258588972</v>
      </c>
      <c r="U2695" s="119">
        <f t="shared" si="829"/>
        <v>2362.7015621933456</v>
      </c>
      <c r="V2695" s="119">
        <f t="shared" si="830"/>
        <v>1364.769899967657</v>
      </c>
      <c r="W2695" s="119">
        <f t="shared" si="832"/>
        <v>235.69025889036089</v>
      </c>
      <c r="X2695" s="119">
        <f t="shared" si="833"/>
        <v>706.51323833168908</v>
      </c>
      <c r="Y2695" s="119">
        <f t="shared" si="834"/>
        <v>1998.6072948503786</v>
      </c>
      <c r="Z2695" s="119">
        <f t="shared" si="835"/>
        <v>2015.649493419176</v>
      </c>
      <c r="AA2695" s="119">
        <f t="shared" si="840"/>
        <v>15.546643328363071</v>
      </c>
      <c r="AB2695" s="119">
        <f t="shared" si="841"/>
        <v>70.720315843450649</v>
      </c>
      <c r="AC2695" s="119">
        <f t="shared" si="836"/>
        <v>2038.349648862139</v>
      </c>
      <c r="AD2695" s="119">
        <f t="shared" si="837"/>
        <v>4164.7745259843687</v>
      </c>
      <c r="AE2695" s="119">
        <f t="shared" si="838"/>
        <v>464.0748757525439</v>
      </c>
      <c r="AF2695" s="138">
        <f t="shared" si="831"/>
        <v>0</v>
      </c>
      <c r="AH2695" s="122">
        <v>5600</v>
      </c>
      <c r="AI2695" s="122" t="s">
        <v>2356</v>
      </c>
    </row>
    <row r="2696" spans="1:35" s="122" customFormat="1" ht="11.25" customHeight="1" x14ac:dyDescent="0.2">
      <c r="A2696" s="96" t="s">
        <v>89</v>
      </c>
      <c r="B2696" s="98">
        <v>340000006825</v>
      </c>
      <c r="C2696" s="99" t="s">
        <v>1309</v>
      </c>
      <c r="D2696" s="100" t="s">
        <v>87</v>
      </c>
      <c r="E2696" s="100" t="s">
        <v>87</v>
      </c>
      <c r="F2696" s="103" t="s">
        <v>88</v>
      </c>
      <c r="G2696" s="100" t="s">
        <v>88</v>
      </c>
      <c r="H2696" s="97">
        <v>0</v>
      </c>
      <c r="I2696" s="97">
        <v>0</v>
      </c>
      <c r="J2696" s="97">
        <v>0</v>
      </c>
      <c r="K2696" s="97">
        <v>180997.3</v>
      </c>
      <c r="L2696" s="119">
        <f t="shared" si="822"/>
        <v>180997.3</v>
      </c>
      <c r="M2696" s="119">
        <f>IF(AND(D2696="да",G2696="нет",F2696="нет"),K2696/SUMIFS($K$22:$K$4031,$D$22:$D$4031,"да",$G$22:$G$4031,"нет",$F$22:$F$4031,"нет")*'Велич. кап. %'!$G$5,0)</f>
        <v>2899.9813015587542</v>
      </c>
      <c r="N2696" s="120" t="s">
        <v>45</v>
      </c>
      <c r="O2696" s="121">
        <f t="shared" si="843"/>
        <v>1.6601927588205979E-4</v>
      </c>
      <c r="P2696" s="119">
        <f t="shared" si="839"/>
        <v>166.76596569228715</v>
      </c>
      <c r="Q2696" s="119">
        <f t="shared" si="825"/>
        <v>100.05957941537228</v>
      </c>
      <c r="R2696" s="119">
        <f t="shared" si="826"/>
        <v>166.76596569228715</v>
      </c>
      <c r="S2696" s="119">
        <f t="shared" si="827"/>
        <v>66.706386276914856</v>
      </c>
      <c r="T2696" s="119">
        <f t="shared" si="828"/>
        <v>200.11915883074457</v>
      </c>
      <c r="U2696" s="119">
        <f t="shared" si="829"/>
        <v>336.64442420974262</v>
      </c>
      <c r="V2696" s="119">
        <f t="shared" si="830"/>
        <v>194.45628872691401</v>
      </c>
      <c r="W2696" s="119">
        <f t="shared" si="832"/>
        <v>33.58181700372441</v>
      </c>
      <c r="X2696" s="119">
        <f t="shared" si="833"/>
        <v>100.66601136621622</v>
      </c>
      <c r="Y2696" s="119">
        <f t="shared" si="834"/>
        <v>284.76723965582181</v>
      </c>
      <c r="Z2696" s="119">
        <f t="shared" si="835"/>
        <v>287.19546047569338</v>
      </c>
      <c r="AA2696" s="119">
        <f t="shared" si="840"/>
        <v>2.2151298646505646</v>
      </c>
      <c r="AB2696" s="119">
        <f t="shared" si="841"/>
        <v>10.076431314054107</v>
      </c>
      <c r="AC2696" s="119">
        <f t="shared" si="836"/>
        <v>290.42984304895151</v>
      </c>
      <c r="AD2696" s="119">
        <f t="shared" si="837"/>
        <v>593.40889458838842</v>
      </c>
      <c r="AE2696" s="119">
        <f t="shared" si="838"/>
        <v>66.122705396991847</v>
      </c>
      <c r="AF2696" s="138">
        <f t="shared" si="831"/>
        <v>0</v>
      </c>
      <c r="AH2696" s="122">
        <v>5600</v>
      </c>
      <c r="AI2696" s="122" t="s">
        <v>2356</v>
      </c>
    </row>
    <row r="2697" spans="1:35" s="122" customFormat="1" ht="11.25" customHeight="1" x14ac:dyDescent="0.2">
      <c r="A2697" s="96" t="s">
        <v>89</v>
      </c>
      <c r="B2697" s="98">
        <v>340000006826</v>
      </c>
      <c r="C2697" s="99" t="s">
        <v>1310</v>
      </c>
      <c r="D2697" s="100" t="s">
        <v>87</v>
      </c>
      <c r="E2697" s="100" t="s">
        <v>87</v>
      </c>
      <c r="F2697" s="103" t="s">
        <v>88</v>
      </c>
      <c r="G2697" s="100" t="s">
        <v>88</v>
      </c>
      <c r="H2697" s="97">
        <v>0</v>
      </c>
      <c r="I2697" s="97">
        <v>0</v>
      </c>
      <c r="J2697" s="97">
        <v>0</v>
      </c>
      <c r="K2697" s="97">
        <v>83426.98</v>
      </c>
      <c r="L2697" s="119">
        <f t="shared" si="822"/>
        <v>83426.98</v>
      </c>
      <c r="M2697" s="119">
        <f>IF(AND(D2697="да",G2697="нет",F2697="нет"),K2697/SUMIFS($K$22:$K$4031,$D$22:$D$4031,"да",$G$22:$G$4031,"нет",$F$22:$F$4031,"нет")*'Велич. кап. %'!$G$5,0)</f>
        <v>1336.6866911579134</v>
      </c>
      <c r="N2697" s="120" t="s">
        <v>45</v>
      </c>
      <c r="O2697" s="121">
        <f t="shared" si="843"/>
        <v>7.6523168072822558E-5</v>
      </c>
      <c r="P2697" s="119">
        <f t="shared" si="839"/>
        <v>76.867339371864261</v>
      </c>
      <c r="Q2697" s="119">
        <f t="shared" si="825"/>
        <v>46.120403623118555</v>
      </c>
      <c r="R2697" s="119">
        <f t="shared" si="826"/>
        <v>76.867339371864261</v>
      </c>
      <c r="S2697" s="119">
        <f t="shared" si="827"/>
        <v>30.746935748745702</v>
      </c>
      <c r="T2697" s="119">
        <f t="shared" si="828"/>
        <v>92.240807246237111</v>
      </c>
      <c r="U2697" s="119">
        <f t="shared" si="829"/>
        <v>155.16931824760766</v>
      </c>
      <c r="V2697" s="119">
        <f t="shared" si="830"/>
        <v>89.630623829717251</v>
      </c>
      <c r="W2697" s="119">
        <f t="shared" si="832"/>
        <v>15.478847339343607</v>
      </c>
      <c r="X2697" s="119">
        <f t="shared" si="833"/>
        <v>46.399925948779874</v>
      </c>
      <c r="Y2697" s="119">
        <f t="shared" si="834"/>
        <v>131.25759780627368</v>
      </c>
      <c r="Z2697" s="119">
        <f t="shared" si="835"/>
        <v>132.37683621355936</v>
      </c>
      <c r="AA2697" s="119">
        <f t="shared" si="840"/>
        <v>1.0210185174895172</v>
      </c>
      <c r="AB2697" s="119">
        <f t="shared" si="841"/>
        <v>4.6445236128327094</v>
      </c>
      <c r="AC2697" s="119">
        <f t="shared" si="836"/>
        <v>133.86765828798562</v>
      </c>
      <c r="AD2697" s="119">
        <f t="shared" si="837"/>
        <v>273.51961593155033</v>
      </c>
      <c r="AE2697" s="119">
        <f t="shared" si="838"/>
        <v>30.477900060944179</v>
      </c>
      <c r="AF2697" s="138">
        <f t="shared" si="831"/>
        <v>0</v>
      </c>
      <c r="AH2697" s="122">
        <v>5100</v>
      </c>
      <c r="AI2697" s="122" t="s">
        <v>2356</v>
      </c>
    </row>
    <row r="2698" spans="1:35" s="122" customFormat="1" ht="11.25" customHeight="1" x14ac:dyDescent="0.2">
      <c r="A2698" s="96" t="s">
        <v>89</v>
      </c>
      <c r="B2698" s="98">
        <v>340000006827</v>
      </c>
      <c r="C2698" s="99" t="s">
        <v>1311</v>
      </c>
      <c r="D2698" s="100" t="s">
        <v>87</v>
      </c>
      <c r="E2698" s="100" t="s">
        <v>87</v>
      </c>
      <c r="F2698" s="103" t="s">
        <v>88</v>
      </c>
      <c r="G2698" s="100" t="s">
        <v>88</v>
      </c>
      <c r="H2698" s="97">
        <v>0</v>
      </c>
      <c r="I2698" s="97">
        <v>0</v>
      </c>
      <c r="J2698" s="97">
        <v>0</v>
      </c>
      <c r="K2698" s="97">
        <v>112807.82</v>
      </c>
      <c r="L2698" s="119">
        <f t="shared" si="822"/>
        <v>112807.82</v>
      </c>
      <c r="M2698" s="119">
        <f>IF(AND(D2698="да",G2698="нет",F2698="нет"),K2698/SUMIFS($K$22:$K$4031,$D$22:$D$4031,"да",$G$22:$G$4031,"нет",$F$22:$F$4031,"нет")*'Велич. кап. %'!$G$5,0)</f>
        <v>1807.4334184521299</v>
      </c>
      <c r="N2698" s="120" t="s">
        <v>45</v>
      </c>
      <c r="O2698" s="121">
        <f t="shared" si="843"/>
        <v>1.0347266279791876E-4</v>
      </c>
      <c r="P2698" s="119">
        <f t="shared" si="839"/>
        <v>103.93804239036551</v>
      </c>
      <c r="Q2698" s="119">
        <f t="shared" si="825"/>
        <v>62.362825434219303</v>
      </c>
      <c r="R2698" s="119">
        <f t="shared" si="826"/>
        <v>103.93804239036551</v>
      </c>
      <c r="S2698" s="119">
        <f t="shared" si="827"/>
        <v>41.5752169561462</v>
      </c>
      <c r="T2698" s="119">
        <f t="shared" si="828"/>
        <v>124.72565086843861</v>
      </c>
      <c r="U2698" s="119">
        <f t="shared" si="829"/>
        <v>209.8159674771739</v>
      </c>
      <c r="V2698" s="119">
        <f t="shared" si="830"/>
        <v>121.19622788060232</v>
      </c>
      <c r="W2698" s="119">
        <f t="shared" si="832"/>
        <v>20.930099884523596</v>
      </c>
      <c r="X2698" s="119">
        <f t="shared" si="833"/>
        <v>62.740788345008873</v>
      </c>
      <c r="Y2698" s="119">
        <f t="shared" si="834"/>
        <v>177.48315313538274</v>
      </c>
      <c r="Z2698" s="119">
        <f t="shared" si="835"/>
        <v>178.99655856832746</v>
      </c>
      <c r="AA2698" s="119">
        <f t="shared" si="840"/>
        <v>1.3805950201916011</v>
      </c>
      <c r="AB2698" s="119">
        <f t="shared" si="841"/>
        <v>6.280205560625375</v>
      </c>
      <c r="AC2698" s="119">
        <f t="shared" si="836"/>
        <v>181.01240989392866</v>
      </c>
      <c r="AD2698" s="119">
        <f t="shared" si="837"/>
        <v>369.8462008390506</v>
      </c>
      <c r="AE2698" s="119">
        <f t="shared" si="838"/>
        <v>41.211433807779919</v>
      </c>
      <c r="AF2698" s="138">
        <f t="shared" si="831"/>
        <v>0</v>
      </c>
      <c r="AH2698" s="122">
        <v>5100</v>
      </c>
      <c r="AI2698" s="122" t="s">
        <v>2356</v>
      </c>
    </row>
    <row r="2699" spans="1:35" s="122" customFormat="1" ht="11.25" customHeight="1" x14ac:dyDescent="0.2">
      <c r="A2699" s="96" t="s">
        <v>89</v>
      </c>
      <c r="B2699" s="98">
        <v>340000006829</v>
      </c>
      <c r="C2699" s="99" t="s">
        <v>1312</v>
      </c>
      <c r="D2699" s="100" t="s">
        <v>87</v>
      </c>
      <c r="E2699" s="100" t="s">
        <v>87</v>
      </c>
      <c r="F2699" s="103" t="s">
        <v>88</v>
      </c>
      <c r="G2699" s="100" t="s">
        <v>88</v>
      </c>
      <c r="H2699" s="97">
        <v>0</v>
      </c>
      <c r="I2699" s="97">
        <v>0</v>
      </c>
      <c r="J2699" s="97">
        <v>11762.4</v>
      </c>
      <c r="K2699" s="97">
        <v>55300.69</v>
      </c>
      <c r="L2699" s="119">
        <f t="shared" si="822"/>
        <v>55300.69</v>
      </c>
      <c r="M2699" s="119">
        <f>IF(AND(D2699="да",G2699="нет",F2699="нет"),K2699/SUMIFS($K$22:$K$4031,$D$22:$D$4031,"да",$G$22:$G$4031,"нет",$F$22:$F$4031,"нет")*'Велич. кап. %'!$G$5,0)</f>
        <v>886.04065896727298</v>
      </c>
      <c r="N2699" s="120" t="s">
        <v>45</v>
      </c>
      <c r="O2699" s="121">
        <f t="shared" ref="O2699:O2736" si="844">M2699/$M$21</f>
        <v>5.0724405886597564E-5</v>
      </c>
      <c r="P2699" s="119">
        <f t="shared" si="839"/>
        <v>50.952544437402146</v>
      </c>
      <c r="Q2699" s="119">
        <f t="shared" si="825"/>
        <v>30.571526662441286</v>
      </c>
      <c r="R2699" s="119">
        <f t="shared" si="826"/>
        <v>50.952544437402146</v>
      </c>
      <c r="S2699" s="119">
        <f t="shared" si="827"/>
        <v>20.381017774960856</v>
      </c>
      <c r="T2699" s="119">
        <f t="shared" si="828"/>
        <v>61.143053324882572</v>
      </c>
      <c r="U2699" s="119">
        <f t="shared" si="829"/>
        <v>102.85605886635587</v>
      </c>
      <c r="V2699" s="119">
        <f t="shared" si="830"/>
        <v>59.412858321298529</v>
      </c>
      <c r="W2699" s="119">
        <f t="shared" si="832"/>
        <v>10.260361075881754</v>
      </c>
      <c r="X2699" s="119">
        <f t="shared" si="833"/>
        <v>30.756811776195558</v>
      </c>
      <c r="Y2699" s="119">
        <f t="shared" si="834"/>
        <v>87.005855017518542</v>
      </c>
      <c r="Z2699" s="119">
        <f t="shared" si="835"/>
        <v>87.747757171922302</v>
      </c>
      <c r="AA2699" s="119">
        <f t="shared" si="840"/>
        <v>0.67679578620666081</v>
      </c>
      <c r="AB2699" s="119">
        <f t="shared" si="841"/>
        <v>3.078684623498797</v>
      </c>
      <c r="AC2699" s="119">
        <f t="shared" si="836"/>
        <v>88.735968532120225</v>
      </c>
      <c r="AD2699" s="119">
        <f t="shared" si="837"/>
        <v>181.30613728975595</v>
      </c>
      <c r="AE2699" s="119">
        <f t="shared" si="838"/>
        <v>20.202683869429947</v>
      </c>
      <c r="AF2699" s="138">
        <f t="shared" si="831"/>
        <v>0</v>
      </c>
      <c r="AH2699" s="122">
        <v>5100</v>
      </c>
      <c r="AI2699" s="122" t="s">
        <v>2356</v>
      </c>
    </row>
    <row r="2700" spans="1:35" s="122" customFormat="1" ht="11.25" customHeight="1" x14ac:dyDescent="0.2">
      <c r="A2700" s="96" t="s">
        <v>89</v>
      </c>
      <c r="B2700" s="98">
        <v>340000006834</v>
      </c>
      <c r="C2700" s="99" t="s">
        <v>1313</v>
      </c>
      <c r="D2700" s="100" t="s">
        <v>88</v>
      </c>
      <c r="E2700" s="100" t="s">
        <v>87</v>
      </c>
      <c r="F2700" s="103" t="s">
        <v>88</v>
      </c>
      <c r="G2700" s="100" t="s">
        <v>88</v>
      </c>
      <c r="H2700" s="97">
        <v>0</v>
      </c>
      <c r="I2700" s="97">
        <v>0</v>
      </c>
      <c r="J2700" s="97">
        <v>0</v>
      </c>
      <c r="K2700" s="97">
        <v>23286.639999999999</v>
      </c>
      <c r="L2700" s="119">
        <f t="shared" si="822"/>
        <v>0</v>
      </c>
      <c r="M2700" s="119">
        <f>IF(AND(D2700="да",G2700="нет",F2700="нет"),K2700/SUMIFS($K$22:$K$4031,$D$22:$D$4031,"да",$G$22:$G$4031,"нет",$F$22:$F$4031,"нет")*'Велич. кап. %'!$G$5,0)</f>
        <v>0</v>
      </c>
      <c r="N2700" s="120" t="s">
        <v>45</v>
      </c>
      <c r="O2700" s="121">
        <f t="shared" si="844"/>
        <v>0</v>
      </c>
      <c r="P2700" s="119">
        <f t="shared" si="839"/>
        <v>0</v>
      </c>
      <c r="Q2700" s="119">
        <f t="shared" si="825"/>
        <v>0</v>
      </c>
      <c r="R2700" s="119">
        <f t="shared" si="826"/>
        <v>0</v>
      </c>
      <c r="S2700" s="119">
        <f t="shared" si="827"/>
        <v>0</v>
      </c>
      <c r="T2700" s="119">
        <f t="shared" si="828"/>
        <v>0</v>
      </c>
      <c r="U2700" s="119">
        <f t="shared" si="829"/>
        <v>0</v>
      </c>
      <c r="V2700" s="119">
        <f t="shared" si="830"/>
        <v>0</v>
      </c>
      <c r="W2700" s="119">
        <f t="shared" si="832"/>
        <v>0</v>
      </c>
      <c r="X2700" s="119">
        <f t="shared" si="833"/>
        <v>0</v>
      </c>
      <c r="Y2700" s="119">
        <f t="shared" si="834"/>
        <v>0</v>
      </c>
      <c r="Z2700" s="119">
        <f t="shared" si="835"/>
        <v>0</v>
      </c>
      <c r="AA2700" s="119">
        <f t="shared" si="840"/>
        <v>0</v>
      </c>
      <c r="AB2700" s="119">
        <f t="shared" si="841"/>
        <v>0</v>
      </c>
      <c r="AC2700" s="119">
        <f t="shared" si="836"/>
        <v>0</v>
      </c>
      <c r="AD2700" s="119">
        <f t="shared" si="837"/>
        <v>0</v>
      </c>
      <c r="AE2700" s="119">
        <f t="shared" si="838"/>
        <v>0</v>
      </c>
      <c r="AF2700" s="138">
        <f t="shared" si="831"/>
        <v>0</v>
      </c>
      <c r="AH2700" s="122">
        <v>5600</v>
      </c>
      <c r="AI2700" s="122" t="s">
        <v>2356</v>
      </c>
    </row>
    <row r="2701" spans="1:35" s="122" customFormat="1" ht="11.25" customHeight="1" x14ac:dyDescent="0.2">
      <c r="A2701" s="96" t="s">
        <v>89</v>
      </c>
      <c r="B2701" s="98">
        <v>340000006843</v>
      </c>
      <c r="C2701" s="99" t="s">
        <v>1314</v>
      </c>
      <c r="D2701" s="100" t="s">
        <v>88</v>
      </c>
      <c r="E2701" s="100" t="s">
        <v>87</v>
      </c>
      <c r="F2701" s="103" t="s">
        <v>88</v>
      </c>
      <c r="G2701" s="100" t="s">
        <v>88</v>
      </c>
      <c r="H2701" s="97">
        <v>0</v>
      </c>
      <c r="I2701" s="97">
        <v>0</v>
      </c>
      <c r="J2701" s="97">
        <v>0</v>
      </c>
      <c r="K2701" s="97">
        <v>26179.75</v>
      </c>
      <c r="L2701" s="119">
        <f t="shared" si="822"/>
        <v>0</v>
      </c>
      <c r="M2701" s="119">
        <f>IF(AND(D2701="да",G2701="нет",F2701="нет"),K2701/SUMIFS($K$22:$K$4031,$D$22:$D$4031,"да",$G$22:$G$4031,"нет",$F$22:$F$4031,"нет")*'Велич. кап. %'!$G$5,0)</f>
        <v>0</v>
      </c>
      <c r="N2701" s="120" t="s">
        <v>45</v>
      </c>
      <c r="O2701" s="121">
        <f t="shared" si="844"/>
        <v>0</v>
      </c>
      <c r="P2701" s="119">
        <f t="shared" si="839"/>
        <v>0</v>
      </c>
      <c r="Q2701" s="119">
        <f t="shared" si="825"/>
        <v>0</v>
      </c>
      <c r="R2701" s="119">
        <f t="shared" si="826"/>
        <v>0</v>
      </c>
      <c r="S2701" s="119">
        <f t="shared" si="827"/>
        <v>0</v>
      </c>
      <c r="T2701" s="119">
        <f t="shared" si="828"/>
        <v>0</v>
      </c>
      <c r="U2701" s="119">
        <f t="shared" si="829"/>
        <v>0</v>
      </c>
      <c r="V2701" s="119">
        <f t="shared" si="830"/>
        <v>0</v>
      </c>
      <c r="W2701" s="119">
        <f t="shared" si="832"/>
        <v>0</v>
      </c>
      <c r="X2701" s="119">
        <f t="shared" si="833"/>
        <v>0</v>
      </c>
      <c r="Y2701" s="119">
        <f t="shared" si="834"/>
        <v>0</v>
      </c>
      <c r="Z2701" s="119">
        <f t="shared" si="835"/>
        <v>0</v>
      </c>
      <c r="AA2701" s="119">
        <f t="shared" si="840"/>
        <v>0</v>
      </c>
      <c r="AB2701" s="119">
        <f t="shared" si="841"/>
        <v>0</v>
      </c>
      <c r="AC2701" s="119">
        <f t="shared" si="836"/>
        <v>0</v>
      </c>
      <c r="AD2701" s="119">
        <f t="shared" si="837"/>
        <v>0</v>
      </c>
      <c r="AE2701" s="119">
        <f t="shared" si="838"/>
        <v>0</v>
      </c>
      <c r="AF2701" s="138">
        <f t="shared" si="831"/>
        <v>0</v>
      </c>
      <c r="AH2701" s="122">
        <v>5600</v>
      </c>
      <c r="AI2701" s="122" t="s">
        <v>2356</v>
      </c>
    </row>
    <row r="2702" spans="1:35" s="122" customFormat="1" ht="11.25" customHeight="1" x14ac:dyDescent="0.2">
      <c r="A2702" s="96" t="s">
        <v>89</v>
      </c>
      <c r="B2702" s="98">
        <v>340000006846</v>
      </c>
      <c r="C2702" s="99" t="s">
        <v>1315</v>
      </c>
      <c r="D2702" s="100" t="s">
        <v>87</v>
      </c>
      <c r="E2702" s="100" t="s">
        <v>87</v>
      </c>
      <c r="F2702" s="103" t="s">
        <v>88</v>
      </c>
      <c r="G2702" s="100" t="s">
        <v>88</v>
      </c>
      <c r="H2702" s="97">
        <v>0</v>
      </c>
      <c r="I2702" s="97">
        <v>0</v>
      </c>
      <c r="J2702" s="97">
        <v>66770.710000000006</v>
      </c>
      <c r="K2702" s="97">
        <v>1303649.45</v>
      </c>
      <c r="L2702" s="119">
        <f t="shared" si="822"/>
        <v>1303649.45</v>
      </c>
      <c r="M2702" s="119">
        <f>IF(AND(D2702="да",G2702="нет",F2702="нет"),K2702/SUMIFS($K$22:$K$4031,$D$22:$D$4031,"да",$G$22:$G$4031,"нет",$F$22:$F$4031,"нет")*'Велич. кап. %'!$G$5,0)</f>
        <v>20887.378037061077</v>
      </c>
      <c r="N2702" s="120" t="s">
        <v>45</v>
      </c>
      <c r="O2702" s="121">
        <f t="shared" si="844"/>
        <v>1.1957688744144003E-3</v>
      </c>
      <c r="P2702" s="119">
        <f t="shared" si="839"/>
        <v>1201.1469754160369</v>
      </c>
      <c r="Q2702" s="119">
        <f t="shared" si="825"/>
        <v>720.68818524962205</v>
      </c>
      <c r="R2702" s="119">
        <f t="shared" si="826"/>
        <v>1201.1469754160369</v>
      </c>
      <c r="S2702" s="119">
        <f t="shared" si="827"/>
        <v>480.45879016641464</v>
      </c>
      <c r="T2702" s="119">
        <f t="shared" si="828"/>
        <v>1441.3763704992441</v>
      </c>
      <c r="U2702" s="119">
        <f t="shared" si="829"/>
        <v>2424.7119623695917</v>
      </c>
      <c r="V2702" s="119">
        <f t="shared" si="830"/>
        <v>1400.5890355706006</v>
      </c>
      <c r="W2702" s="119">
        <f t="shared" si="832"/>
        <v>241.87607918408716</v>
      </c>
      <c r="X2702" s="119">
        <f t="shared" si="833"/>
        <v>725.05606631293142</v>
      </c>
      <c r="Y2702" s="119">
        <f t="shared" si="834"/>
        <v>2051.0618410071884</v>
      </c>
      <c r="Z2702" s="119">
        <f t="shared" si="835"/>
        <v>2068.5513214375819</v>
      </c>
      <c r="AA2702" s="119">
        <f t="shared" si="840"/>
        <v>15.954673521264038</v>
      </c>
      <c r="AB2702" s="119">
        <f t="shared" si="841"/>
        <v>72.576409374777498</v>
      </c>
      <c r="AC2702" s="119">
        <f t="shared" si="836"/>
        <v>2091.8472549278472</v>
      </c>
      <c r="AD2702" s="119">
        <f t="shared" si="837"/>
        <v>4274.0813208553973</v>
      </c>
      <c r="AE2702" s="119">
        <f t="shared" si="838"/>
        <v>476.25477575245856</v>
      </c>
      <c r="AF2702" s="138">
        <f t="shared" si="831"/>
        <v>0</v>
      </c>
      <c r="AH2702" s="122">
        <v>5300</v>
      </c>
      <c r="AI2702" s="122" t="s">
        <v>2356</v>
      </c>
    </row>
    <row r="2703" spans="1:35" s="122" customFormat="1" ht="11.25" customHeight="1" x14ac:dyDescent="0.2">
      <c r="A2703" s="96" t="s">
        <v>89</v>
      </c>
      <c r="B2703" s="98">
        <v>340000006847</v>
      </c>
      <c r="C2703" s="99" t="s">
        <v>2380</v>
      </c>
      <c r="D2703" s="100" t="s">
        <v>88</v>
      </c>
      <c r="E2703" s="100" t="s">
        <v>87</v>
      </c>
      <c r="F2703" s="103" t="s">
        <v>88</v>
      </c>
      <c r="G2703" s="100" t="s">
        <v>88</v>
      </c>
      <c r="H2703" s="97">
        <v>0</v>
      </c>
      <c r="I2703" s="97">
        <v>0</v>
      </c>
      <c r="J2703" s="97">
        <v>14608.92</v>
      </c>
      <c r="K2703" s="97">
        <v>581920.34000000008</v>
      </c>
      <c r="L2703" s="119">
        <f t="shared" si="822"/>
        <v>0</v>
      </c>
      <c r="M2703" s="119">
        <f>IF(AND(D2703="да",G2703="нет",F2703="нет"),K2703/SUMIFS($K$22:$K$4031,$D$22:$D$4031,"да",$G$22:$G$4031,"нет",$F$22:$F$4031,"нет")*'Велич. кап. %'!$G$5,0)</f>
        <v>0</v>
      </c>
      <c r="N2703" s="120" t="s">
        <v>45</v>
      </c>
      <c r="O2703" s="121">
        <f t="shared" si="844"/>
        <v>0</v>
      </c>
      <c r="P2703" s="119">
        <f t="shared" si="839"/>
        <v>0</v>
      </c>
      <c r="Q2703" s="119">
        <f t="shared" si="825"/>
        <v>0</v>
      </c>
      <c r="R2703" s="119">
        <f t="shared" si="826"/>
        <v>0</v>
      </c>
      <c r="S2703" s="119">
        <f t="shared" si="827"/>
        <v>0</v>
      </c>
      <c r="T2703" s="119">
        <f t="shared" si="828"/>
        <v>0</v>
      </c>
      <c r="U2703" s="119">
        <f t="shared" si="829"/>
        <v>0</v>
      </c>
      <c r="V2703" s="119">
        <f t="shared" si="830"/>
        <v>0</v>
      </c>
      <c r="W2703" s="119">
        <f t="shared" si="832"/>
        <v>0</v>
      </c>
      <c r="X2703" s="119">
        <f t="shared" si="833"/>
        <v>0</v>
      </c>
      <c r="Y2703" s="119">
        <f t="shared" si="834"/>
        <v>0</v>
      </c>
      <c r="Z2703" s="119">
        <f t="shared" si="835"/>
        <v>0</v>
      </c>
      <c r="AA2703" s="119">
        <f t="shared" si="840"/>
        <v>0</v>
      </c>
      <c r="AB2703" s="119">
        <f t="shared" si="841"/>
        <v>0</v>
      </c>
      <c r="AC2703" s="119">
        <f t="shared" si="836"/>
        <v>0</v>
      </c>
      <c r="AD2703" s="119">
        <f t="shared" si="837"/>
        <v>0</v>
      </c>
      <c r="AE2703" s="119">
        <f t="shared" si="838"/>
        <v>0</v>
      </c>
      <c r="AF2703" s="138">
        <f t="shared" si="831"/>
        <v>0</v>
      </c>
      <c r="AH2703" s="122">
        <v>5300</v>
      </c>
      <c r="AI2703" s="122" t="s">
        <v>2356</v>
      </c>
    </row>
    <row r="2704" spans="1:35" s="122" customFormat="1" ht="11.25" customHeight="1" x14ac:dyDescent="0.2">
      <c r="A2704" s="96" t="s">
        <v>89</v>
      </c>
      <c r="B2704" s="98">
        <v>340000006857</v>
      </c>
      <c r="C2704" s="99" t="s">
        <v>1316</v>
      </c>
      <c r="D2704" s="100" t="s">
        <v>87</v>
      </c>
      <c r="E2704" s="100" t="s">
        <v>87</v>
      </c>
      <c r="F2704" s="103" t="s">
        <v>88</v>
      </c>
      <c r="G2704" s="100" t="s">
        <v>88</v>
      </c>
      <c r="H2704" s="97">
        <v>0</v>
      </c>
      <c r="I2704" s="97">
        <v>0</v>
      </c>
      <c r="J2704" s="97">
        <v>15899.25</v>
      </c>
      <c r="K2704" s="97">
        <v>1126849.44</v>
      </c>
      <c r="L2704" s="119">
        <f t="shared" si="822"/>
        <v>1126849.44</v>
      </c>
      <c r="M2704" s="119">
        <f>IF(AND(D2704="да",G2704="нет",F2704="нет"),K2704/SUMIFS($K$22:$K$4031,$D$22:$D$4031,"да",$G$22:$G$4031,"нет",$F$22:$F$4031,"нет")*'Велич. кап. %'!$G$5,0)</f>
        <v>18054.646702862163</v>
      </c>
      <c r="N2704" s="120" t="s">
        <v>45</v>
      </c>
      <c r="O2704" s="121">
        <f t="shared" si="844"/>
        <v>1.0335995512469225E-3</v>
      </c>
      <c r="P2704" s="119">
        <f t="shared" si="839"/>
        <v>1038.2482780207938</v>
      </c>
      <c r="Q2704" s="119">
        <f t="shared" si="825"/>
        <v>622.94896681247621</v>
      </c>
      <c r="R2704" s="119">
        <f t="shared" si="826"/>
        <v>1038.2482780207938</v>
      </c>
      <c r="S2704" s="119">
        <f t="shared" si="827"/>
        <v>415.29931120831748</v>
      </c>
      <c r="T2704" s="119">
        <f t="shared" si="828"/>
        <v>1245.8979336249524</v>
      </c>
      <c r="U2704" s="119">
        <f t="shared" si="829"/>
        <v>2095.8742528196331</v>
      </c>
      <c r="V2704" s="119">
        <f t="shared" si="830"/>
        <v>1210.6421480121603</v>
      </c>
      <c r="W2704" s="119">
        <f t="shared" si="832"/>
        <v>209.07301757998232</v>
      </c>
      <c r="X2704" s="119">
        <f t="shared" si="833"/>
        <v>626.72447895661651</v>
      </c>
      <c r="Y2704" s="119">
        <f t="shared" si="834"/>
        <v>1772.8982948171529</v>
      </c>
      <c r="Z2704" s="119">
        <f t="shared" si="835"/>
        <v>1788.015864366912</v>
      </c>
      <c r="AA2704" s="119">
        <f t="shared" si="840"/>
        <v>13.790912060615076</v>
      </c>
      <c r="AB2704" s="119">
        <f t="shared" si="841"/>
        <v>62.733648421497648</v>
      </c>
      <c r="AC2704" s="119">
        <f t="shared" si="836"/>
        <v>1808.1524199476951</v>
      </c>
      <c r="AD2704" s="119">
        <f t="shared" si="837"/>
        <v>3694.4334559573244</v>
      </c>
      <c r="AE2704" s="119">
        <f t="shared" si="838"/>
        <v>411.66544223524471</v>
      </c>
      <c r="AF2704" s="138">
        <f t="shared" si="831"/>
        <v>0</v>
      </c>
      <c r="AH2704" s="122">
        <v>5400</v>
      </c>
      <c r="AI2704" s="122" t="s">
        <v>2356</v>
      </c>
    </row>
    <row r="2705" spans="1:35" s="122" customFormat="1" ht="11.25" customHeight="1" x14ac:dyDescent="0.2">
      <c r="A2705" s="96" t="s">
        <v>89</v>
      </c>
      <c r="B2705" s="98">
        <v>340000006858</v>
      </c>
      <c r="C2705" s="99" t="s">
        <v>1925</v>
      </c>
      <c r="D2705" s="100" t="s">
        <v>87</v>
      </c>
      <c r="E2705" s="100" t="s">
        <v>87</v>
      </c>
      <c r="F2705" s="103" t="s">
        <v>88</v>
      </c>
      <c r="G2705" s="100" t="s">
        <v>88</v>
      </c>
      <c r="H2705" s="97">
        <v>0</v>
      </c>
      <c r="I2705" s="97">
        <v>0</v>
      </c>
      <c r="J2705" s="97">
        <v>456284.59</v>
      </c>
      <c r="K2705" s="97">
        <v>1266377.04</v>
      </c>
      <c r="L2705" s="119">
        <f t="shared" si="822"/>
        <v>1266377.04</v>
      </c>
      <c r="M2705" s="119">
        <f>IF(AND(D2705="да",G2705="нет",F2705="нет"),K2705/SUMIFS($K$22:$K$4031,$D$22:$D$4031,"да",$G$22:$G$4031,"нет",$F$22:$F$4031,"нет")*'Велич. кап. %'!$G$5,0)</f>
        <v>20290.190719548431</v>
      </c>
      <c r="N2705" s="120" t="s">
        <v>45</v>
      </c>
      <c r="O2705" s="121">
        <f t="shared" si="844"/>
        <v>1.1615808587999174E-3</v>
      </c>
      <c r="P2705" s="119">
        <f t="shared" si="839"/>
        <v>1166.8051954705411</v>
      </c>
      <c r="Q2705" s="119">
        <f t="shared" si="825"/>
        <v>700.08311728232468</v>
      </c>
      <c r="R2705" s="119">
        <f t="shared" si="826"/>
        <v>1166.8051954705411</v>
      </c>
      <c r="S2705" s="119">
        <f t="shared" si="827"/>
        <v>466.72207818821641</v>
      </c>
      <c r="T2705" s="119">
        <f t="shared" si="828"/>
        <v>1400.1662345646494</v>
      </c>
      <c r="U2705" s="119">
        <f t="shared" si="829"/>
        <v>2355.3874530903959</v>
      </c>
      <c r="V2705" s="119">
        <f t="shared" si="830"/>
        <v>1360.5450430883486</v>
      </c>
      <c r="W2705" s="119">
        <f t="shared" si="832"/>
        <v>234.96064314218054</v>
      </c>
      <c r="X2705" s="119">
        <f t="shared" si="833"/>
        <v>704.32611703354291</v>
      </c>
      <c r="Y2705" s="119">
        <f t="shared" si="834"/>
        <v>1992.4202960171799</v>
      </c>
      <c r="Z2705" s="119">
        <f t="shared" si="835"/>
        <v>2009.4097378173356</v>
      </c>
      <c r="AA2705" s="119">
        <f t="shared" si="840"/>
        <v>15.49851628290468</v>
      </c>
      <c r="AB2705" s="119">
        <f t="shared" si="841"/>
        <v>70.501390138168645</v>
      </c>
      <c r="AC2705" s="119">
        <f t="shared" si="836"/>
        <v>2032.0396214086941</v>
      </c>
      <c r="AD2705" s="119">
        <f t="shared" si="837"/>
        <v>4151.8818205493417</v>
      </c>
      <c r="AE2705" s="119">
        <f t="shared" si="838"/>
        <v>462.63826000406954</v>
      </c>
      <c r="AF2705" s="138">
        <f t="shared" si="831"/>
        <v>0</v>
      </c>
      <c r="AH2705" s="122">
        <v>5400</v>
      </c>
      <c r="AI2705" s="122" t="s">
        <v>2356</v>
      </c>
    </row>
    <row r="2706" spans="1:35" s="122" customFormat="1" ht="11.25" customHeight="1" x14ac:dyDescent="0.2">
      <c r="A2706" s="96" t="s">
        <v>89</v>
      </c>
      <c r="B2706" s="98">
        <v>340000006859</v>
      </c>
      <c r="C2706" s="99" t="s">
        <v>1317</v>
      </c>
      <c r="D2706" s="100" t="s">
        <v>88</v>
      </c>
      <c r="E2706" s="100" t="s">
        <v>87</v>
      </c>
      <c r="F2706" s="103" t="s">
        <v>88</v>
      </c>
      <c r="G2706" s="100" t="s">
        <v>88</v>
      </c>
      <c r="H2706" s="97">
        <v>0</v>
      </c>
      <c r="I2706" s="97">
        <v>0</v>
      </c>
      <c r="J2706" s="97">
        <v>0</v>
      </c>
      <c r="K2706" s="97">
        <v>57574.09</v>
      </c>
      <c r="L2706" s="119">
        <f t="shared" si="822"/>
        <v>0</v>
      </c>
      <c r="M2706" s="119">
        <f>IF(AND(D2706="да",G2706="нет",F2706="нет"),K2706/SUMIFS($K$22:$K$4031,$D$22:$D$4031,"да",$G$22:$G$4031,"нет",$F$22:$F$4031,"нет")*'Велич. кап. %'!$G$5,0)</f>
        <v>0</v>
      </c>
      <c r="N2706" s="120" t="s">
        <v>45</v>
      </c>
      <c r="O2706" s="121">
        <f t="shared" si="844"/>
        <v>0</v>
      </c>
      <c r="P2706" s="119">
        <f t="shared" si="839"/>
        <v>0</v>
      </c>
      <c r="Q2706" s="119">
        <f t="shared" si="825"/>
        <v>0</v>
      </c>
      <c r="R2706" s="119">
        <f t="shared" si="826"/>
        <v>0</v>
      </c>
      <c r="S2706" s="119">
        <f t="shared" si="827"/>
        <v>0</v>
      </c>
      <c r="T2706" s="119">
        <f t="shared" si="828"/>
        <v>0</v>
      </c>
      <c r="U2706" s="119">
        <f t="shared" si="829"/>
        <v>0</v>
      </c>
      <c r="V2706" s="119">
        <f t="shared" si="830"/>
        <v>0</v>
      </c>
      <c r="W2706" s="119">
        <f t="shared" si="832"/>
        <v>0</v>
      </c>
      <c r="X2706" s="119">
        <f t="shared" si="833"/>
        <v>0</v>
      </c>
      <c r="Y2706" s="119">
        <f t="shared" si="834"/>
        <v>0</v>
      </c>
      <c r="Z2706" s="119">
        <f t="shared" si="835"/>
        <v>0</v>
      </c>
      <c r="AA2706" s="119">
        <f t="shared" si="840"/>
        <v>0</v>
      </c>
      <c r="AB2706" s="119">
        <f t="shared" si="841"/>
        <v>0</v>
      </c>
      <c r="AC2706" s="119">
        <f t="shared" si="836"/>
        <v>0</v>
      </c>
      <c r="AD2706" s="119">
        <f t="shared" si="837"/>
        <v>0</v>
      </c>
      <c r="AE2706" s="119">
        <f t="shared" si="838"/>
        <v>0</v>
      </c>
      <c r="AF2706" s="138">
        <f t="shared" si="831"/>
        <v>0</v>
      </c>
      <c r="AH2706" s="122">
        <v>5400</v>
      </c>
      <c r="AI2706" s="122" t="s">
        <v>2356</v>
      </c>
    </row>
    <row r="2707" spans="1:35" s="122" customFormat="1" ht="11.25" customHeight="1" x14ac:dyDescent="0.2">
      <c r="A2707" s="96" t="s">
        <v>89</v>
      </c>
      <c r="B2707" s="98">
        <v>340000006860</v>
      </c>
      <c r="C2707" s="99" t="s">
        <v>1318</v>
      </c>
      <c r="D2707" s="100" t="s">
        <v>87</v>
      </c>
      <c r="E2707" s="100" t="s">
        <v>87</v>
      </c>
      <c r="F2707" s="103" t="s">
        <v>88</v>
      </c>
      <c r="G2707" s="100" t="s">
        <v>88</v>
      </c>
      <c r="H2707" s="97">
        <v>0</v>
      </c>
      <c r="I2707" s="97">
        <v>0</v>
      </c>
      <c r="J2707" s="97">
        <v>23880.9</v>
      </c>
      <c r="K2707" s="97">
        <v>618870.70000000007</v>
      </c>
      <c r="L2707" s="119">
        <f t="shared" si="822"/>
        <v>618870.70000000007</v>
      </c>
      <c r="M2707" s="119">
        <f>IF(AND(D2707="да",G2707="нет",F2707="нет"),K2707/SUMIFS($K$22:$K$4031,$D$22:$D$4031,"да",$G$22:$G$4031,"нет",$F$22:$F$4031,"нет")*'Велич. кап. %'!$G$5,0)</f>
        <v>9915.6918809428516</v>
      </c>
      <c r="N2707" s="120" t="s">
        <v>45</v>
      </c>
      <c r="O2707" s="121">
        <f t="shared" si="844"/>
        <v>5.6765744836317152E-4</v>
      </c>
      <c r="P2707" s="119">
        <f t="shared" si="839"/>
        <v>570.21054968312637</v>
      </c>
      <c r="Q2707" s="119">
        <f t="shared" si="825"/>
        <v>342.12632980987581</v>
      </c>
      <c r="R2707" s="119">
        <f t="shared" si="826"/>
        <v>570.21054968312637</v>
      </c>
      <c r="S2707" s="119">
        <f t="shared" si="827"/>
        <v>228.08421987325053</v>
      </c>
      <c r="T2707" s="119">
        <f t="shared" si="828"/>
        <v>684.25265961975163</v>
      </c>
      <c r="U2707" s="119">
        <f t="shared" si="829"/>
        <v>1151.0634162044428</v>
      </c>
      <c r="V2707" s="119">
        <f t="shared" si="830"/>
        <v>664.890026115458</v>
      </c>
      <c r="W2707" s="119">
        <f t="shared" si="832"/>
        <v>114.82382663369469</v>
      </c>
      <c r="X2707" s="119">
        <f t="shared" si="833"/>
        <v>344.19985779024438</v>
      </c>
      <c r="Y2707" s="119">
        <f t="shared" si="834"/>
        <v>973.68359054453413</v>
      </c>
      <c r="Z2707" s="119">
        <f t="shared" si="835"/>
        <v>981.98622665318601</v>
      </c>
      <c r="AA2707" s="119">
        <f t="shared" si="840"/>
        <v>7.5740299436908742</v>
      </c>
      <c r="AB2707" s="119">
        <f t="shared" si="841"/>
        <v>34.453597378693416</v>
      </c>
      <c r="AC2707" s="119">
        <f t="shared" si="836"/>
        <v>993.04531210462676</v>
      </c>
      <c r="AD2707" s="119">
        <f t="shared" si="837"/>
        <v>2028.9992059557915</v>
      </c>
      <c r="AE2707" s="119">
        <f t="shared" si="838"/>
        <v>226.08848294935959</v>
      </c>
      <c r="AF2707" s="138">
        <f t="shared" si="831"/>
        <v>0</v>
      </c>
      <c r="AH2707" s="122">
        <v>5400</v>
      </c>
      <c r="AI2707" s="122" t="s">
        <v>2356</v>
      </c>
    </row>
    <row r="2708" spans="1:35" s="122" customFormat="1" ht="11.25" customHeight="1" x14ac:dyDescent="0.2">
      <c r="A2708" s="96" t="s">
        <v>89</v>
      </c>
      <c r="B2708" s="98">
        <v>340000006901</v>
      </c>
      <c r="C2708" s="99" t="s">
        <v>1319</v>
      </c>
      <c r="D2708" s="100" t="s">
        <v>88</v>
      </c>
      <c r="E2708" s="100" t="s">
        <v>87</v>
      </c>
      <c r="F2708" s="103" t="s">
        <v>88</v>
      </c>
      <c r="G2708" s="100" t="s">
        <v>88</v>
      </c>
      <c r="H2708" s="97">
        <v>0</v>
      </c>
      <c r="I2708" s="97">
        <v>0</v>
      </c>
      <c r="J2708" s="97">
        <v>0</v>
      </c>
      <c r="K2708" s="97">
        <v>50624.59</v>
      </c>
      <c r="L2708" s="119">
        <f t="shared" si="822"/>
        <v>0</v>
      </c>
      <c r="M2708" s="119">
        <f>IF(AND(D2708="да",G2708="нет",F2708="нет"),K2708/SUMIFS($K$22:$K$4031,$D$22:$D$4031,"да",$G$22:$G$4031,"нет",$F$22:$F$4031,"нет")*'Велич. кап. %'!$G$5,0)</f>
        <v>0</v>
      </c>
      <c r="N2708" s="120" t="s">
        <v>45</v>
      </c>
      <c r="O2708" s="121">
        <f t="shared" ref="O2708:O2732" si="845">M2708/$M$21</f>
        <v>0</v>
      </c>
      <c r="P2708" s="119">
        <f t="shared" si="839"/>
        <v>0</v>
      </c>
      <c r="Q2708" s="119">
        <f t="shared" si="825"/>
        <v>0</v>
      </c>
      <c r="R2708" s="119">
        <f t="shared" si="826"/>
        <v>0</v>
      </c>
      <c r="S2708" s="119">
        <f t="shared" si="827"/>
        <v>0</v>
      </c>
      <c r="T2708" s="119">
        <f t="shared" si="828"/>
        <v>0</v>
      </c>
      <c r="U2708" s="119">
        <f t="shared" si="829"/>
        <v>0</v>
      </c>
      <c r="V2708" s="119">
        <f t="shared" si="830"/>
        <v>0</v>
      </c>
      <c r="W2708" s="119">
        <f t="shared" si="832"/>
        <v>0</v>
      </c>
      <c r="X2708" s="119">
        <f t="shared" si="833"/>
        <v>0</v>
      </c>
      <c r="Y2708" s="119">
        <f t="shared" si="834"/>
        <v>0</v>
      </c>
      <c r="Z2708" s="119">
        <f t="shared" si="835"/>
        <v>0</v>
      </c>
      <c r="AA2708" s="119">
        <f t="shared" si="840"/>
        <v>0</v>
      </c>
      <c r="AB2708" s="119">
        <f t="shared" si="841"/>
        <v>0</v>
      </c>
      <c r="AC2708" s="119">
        <f t="shared" si="836"/>
        <v>0</v>
      </c>
      <c r="AD2708" s="119">
        <f t="shared" si="837"/>
        <v>0</v>
      </c>
      <c r="AE2708" s="119">
        <f t="shared" si="838"/>
        <v>0</v>
      </c>
      <c r="AF2708" s="138">
        <f t="shared" si="831"/>
        <v>0</v>
      </c>
      <c r="AH2708" s="122">
        <v>5100</v>
      </c>
      <c r="AI2708" s="122" t="s">
        <v>2356</v>
      </c>
    </row>
    <row r="2709" spans="1:35" s="122" customFormat="1" ht="11.25" customHeight="1" x14ac:dyDescent="0.2">
      <c r="A2709" s="96" t="s">
        <v>89</v>
      </c>
      <c r="B2709" s="98">
        <v>340000006902</v>
      </c>
      <c r="C2709" s="99" t="s">
        <v>1320</v>
      </c>
      <c r="D2709" s="100" t="s">
        <v>87</v>
      </c>
      <c r="E2709" s="100" t="s">
        <v>87</v>
      </c>
      <c r="F2709" s="103" t="s">
        <v>88</v>
      </c>
      <c r="G2709" s="100" t="s">
        <v>88</v>
      </c>
      <c r="H2709" s="97">
        <v>0</v>
      </c>
      <c r="I2709" s="97">
        <v>0</v>
      </c>
      <c r="J2709" s="97">
        <v>9464.61</v>
      </c>
      <c r="K2709" s="97">
        <v>136373.38</v>
      </c>
      <c r="L2709" s="119">
        <f t="shared" si="822"/>
        <v>136373.38</v>
      </c>
      <c r="M2709" s="119">
        <f>IF(AND(D2709="да",G2709="нет",F2709="нет"),K2709/SUMIFS($K$22:$K$4031,$D$22:$D$4031,"да",$G$22:$G$4031,"нет",$F$22:$F$4031,"нет")*'Велич. кап. %'!$G$5,0)</f>
        <v>2185.0063621411291</v>
      </c>
      <c r="N2709" s="120" t="s">
        <v>45</v>
      </c>
      <c r="O2709" s="121">
        <f t="shared" si="845"/>
        <v>1.2508810792862088E-4</v>
      </c>
      <c r="P2709" s="119">
        <f t="shared" si="839"/>
        <v>125.65070534434069</v>
      </c>
      <c r="Q2709" s="119">
        <f t="shared" si="825"/>
        <v>75.39042320660441</v>
      </c>
      <c r="R2709" s="119">
        <f t="shared" si="826"/>
        <v>125.65070534434069</v>
      </c>
      <c r="S2709" s="119">
        <f t="shared" si="827"/>
        <v>50.260282137736269</v>
      </c>
      <c r="T2709" s="119">
        <f t="shared" si="828"/>
        <v>150.78084641320882</v>
      </c>
      <c r="U2709" s="119">
        <f t="shared" si="829"/>
        <v>253.6465349905022</v>
      </c>
      <c r="V2709" s="119">
        <f t="shared" si="830"/>
        <v>146.51412676291389</v>
      </c>
      <c r="W2709" s="119">
        <f t="shared" si="832"/>
        <v>25.302398938212725</v>
      </c>
      <c r="X2709" s="119">
        <f t="shared" si="833"/>
        <v>75.847342590907843</v>
      </c>
      <c r="Y2709" s="119">
        <f t="shared" si="834"/>
        <v>214.55939389777888</v>
      </c>
      <c r="Z2709" s="119">
        <f t="shared" si="835"/>
        <v>216.3889498115536</v>
      </c>
      <c r="AA2709" s="119">
        <f t="shared" si="840"/>
        <v>1.6690013982603056</v>
      </c>
      <c r="AB2709" s="119">
        <f t="shared" si="841"/>
        <v>7.5921408586503771</v>
      </c>
      <c r="AC2709" s="119">
        <f t="shared" si="836"/>
        <v>218.82591259347527</v>
      </c>
      <c r="AD2709" s="119">
        <f t="shared" si="837"/>
        <v>447.10709318361228</v>
      </c>
      <c r="AE2709" s="119">
        <f t="shared" si="838"/>
        <v>49.820504669031081</v>
      </c>
      <c r="AF2709" s="138">
        <f t="shared" si="831"/>
        <v>0</v>
      </c>
      <c r="AH2709" s="122">
        <v>5100</v>
      </c>
      <c r="AI2709" s="122" t="s">
        <v>2356</v>
      </c>
    </row>
    <row r="2710" spans="1:35" s="122" customFormat="1" ht="11.25" customHeight="1" x14ac:dyDescent="0.2">
      <c r="A2710" s="96" t="s">
        <v>89</v>
      </c>
      <c r="B2710" s="98">
        <v>340000006903</v>
      </c>
      <c r="C2710" s="99" t="s">
        <v>1321</v>
      </c>
      <c r="D2710" s="100" t="s">
        <v>88</v>
      </c>
      <c r="E2710" s="100" t="s">
        <v>87</v>
      </c>
      <c r="F2710" s="103" t="s">
        <v>88</v>
      </c>
      <c r="G2710" s="100" t="s">
        <v>88</v>
      </c>
      <c r="H2710" s="97">
        <v>0</v>
      </c>
      <c r="I2710" s="97">
        <v>0</v>
      </c>
      <c r="J2710" s="97">
        <v>0</v>
      </c>
      <c r="K2710" s="97">
        <v>124822.15</v>
      </c>
      <c r="L2710" s="119">
        <f t="shared" si="822"/>
        <v>0</v>
      </c>
      <c r="M2710" s="119">
        <f>IF(AND(D2710="да",G2710="нет",F2710="нет"),K2710/SUMIFS($K$22:$K$4031,$D$22:$D$4031,"да",$G$22:$G$4031,"нет",$F$22:$F$4031,"нет")*'Велич. кап. %'!$G$5,0)</f>
        <v>0</v>
      </c>
      <c r="N2710" s="120" t="s">
        <v>45</v>
      </c>
      <c r="O2710" s="121">
        <f t="shared" si="845"/>
        <v>0</v>
      </c>
      <c r="P2710" s="119">
        <f t="shared" si="839"/>
        <v>0</v>
      </c>
      <c r="Q2710" s="119">
        <f t="shared" si="825"/>
        <v>0</v>
      </c>
      <c r="R2710" s="119">
        <f t="shared" si="826"/>
        <v>0</v>
      </c>
      <c r="S2710" s="119">
        <f t="shared" si="827"/>
        <v>0</v>
      </c>
      <c r="T2710" s="119">
        <f t="shared" si="828"/>
        <v>0</v>
      </c>
      <c r="U2710" s="119">
        <f t="shared" si="829"/>
        <v>0</v>
      </c>
      <c r="V2710" s="119">
        <f t="shared" si="830"/>
        <v>0</v>
      </c>
      <c r="W2710" s="119">
        <f t="shared" si="832"/>
        <v>0</v>
      </c>
      <c r="X2710" s="119">
        <f t="shared" si="833"/>
        <v>0</v>
      </c>
      <c r="Y2710" s="119">
        <f t="shared" si="834"/>
        <v>0</v>
      </c>
      <c r="Z2710" s="119">
        <f t="shared" si="835"/>
        <v>0</v>
      </c>
      <c r="AA2710" s="119">
        <f t="shared" si="840"/>
        <v>0</v>
      </c>
      <c r="AB2710" s="119">
        <f t="shared" si="841"/>
        <v>0</v>
      </c>
      <c r="AC2710" s="119">
        <f t="shared" si="836"/>
        <v>0</v>
      </c>
      <c r="AD2710" s="119">
        <f t="shared" si="837"/>
        <v>0</v>
      </c>
      <c r="AE2710" s="119">
        <f t="shared" si="838"/>
        <v>0</v>
      </c>
      <c r="AF2710" s="138">
        <f t="shared" si="831"/>
        <v>0</v>
      </c>
      <c r="AH2710" s="122">
        <v>5100</v>
      </c>
      <c r="AI2710" s="122" t="s">
        <v>2356</v>
      </c>
    </row>
    <row r="2711" spans="1:35" s="122" customFormat="1" ht="11.25" customHeight="1" x14ac:dyDescent="0.2">
      <c r="A2711" s="96" t="s">
        <v>89</v>
      </c>
      <c r="B2711" s="98">
        <v>340000006904</v>
      </c>
      <c r="C2711" s="99" t="s">
        <v>1322</v>
      </c>
      <c r="D2711" s="100" t="s">
        <v>88</v>
      </c>
      <c r="E2711" s="100" t="s">
        <v>87</v>
      </c>
      <c r="F2711" s="103" t="s">
        <v>88</v>
      </c>
      <c r="G2711" s="100" t="s">
        <v>88</v>
      </c>
      <c r="H2711" s="97">
        <v>0</v>
      </c>
      <c r="I2711" s="97">
        <v>0</v>
      </c>
      <c r="J2711" s="97">
        <v>0</v>
      </c>
      <c r="K2711" s="97">
        <v>30134.93</v>
      </c>
      <c r="L2711" s="119">
        <f t="shared" ref="L2711:L2774" si="846">IF(D2711="да",IF(F2711="нет",IF(G2711="нет",K2711+H2711-I2711,0),0),0)</f>
        <v>0</v>
      </c>
      <c r="M2711" s="119">
        <f>IF(AND(D2711="да",G2711="нет",F2711="нет"),K2711/SUMIFS($K$22:$K$4031,$D$22:$D$4031,"да",$G$22:$G$4031,"нет",$F$22:$F$4031,"нет")*'Велич. кап. %'!$G$5,0)</f>
        <v>0</v>
      </c>
      <c r="N2711" s="120" t="s">
        <v>45</v>
      </c>
      <c r="O2711" s="121">
        <f t="shared" si="845"/>
        <v>0</v>
      </c>
      <c r="P2711" s="119">
        <f t="shared" si="839"/>
        <v>0</v>
      </c>
      <c r="Q2711" s="119">
        <f t="shared" si="825"/>
        <v>0</v>
      </c>
      <c r="R2711" s="119">
        <f t="shared" si="826"/>
        <v>0</v>
      </c>
      <c r="S2711" s="119">
        <f t="shared" si="827"/>
        <v>0</v>
      </c>
      <c r="T2711" s="119">
        <f t="shared" si="828"/>
        <v>0</v>
      </c>
      <c r="U2711" s="119">
        <f t="shared" si="829"/>
        <v>0</v>
      </c>
      <c r="V2711" s="119">
        <f t="shared" si="830"/>
        <v>0</v>
      </c>
      <c r="W2711" s="119">
        <f t="shared" si="832"/>
        <v>0</v>
      </c>
      <c r="X2711" s="119">
        <f t="shared" si="833"/>
        <v>0</v>
      </c>
      <c r="Y2711" s="119">
        <f t="shared" si="834"/>
        <v>0</v>
      </c>
      <c r="Z2711" s="119">
        <f t="shared" si="835"/>
        <v>0</v>
      </c>
      <c r="AA2711" s="119">
        <f t="shared" si="840"/>
        <v>0</v>
      </c>
      <c r="AB2711" s="119">
        <f t="shared" si="841"/>
        <v>0</v>
      </c>
      <c r="AC2711" s="119">
        <f t="shared" si="836"/>
        <v>0</v>
      </c>
      <c r="AD2711" s="119">
        <f t="shared" si="837"/>
        <v>0</v>
      </c>
      <c r="AE2711" s="119">
        <f t="shared" si="838"/>
        <v>0</v>
      </c>
      <c r="AF2711" s="138">
        <f t="shared" si="831"/>
        <v>0</v>
      </c>
      <c r="AH2711" s="122">
        <v>5100</v>
      </c>
      <c r="AI2711" s="122" t="s">
        <v>2356</v>
      </c>
    </row>
    <row r="2712" spans="1:35" s="122" customFormat="1" ht="11.25" customHeight="1" x14ac:dyDescent="0.2">
      <c r="A2712" s="96" t="s">
        <v>89</v>
      </c>
      <c r="B2712" s="98">
        <v>340000006905</v>
      </c>
      <c r="C2712" s="99" t="s">
        <v>2381</v>
      </c>
      <c r="D2712" s="100" t="s">
        <v>88</v>
      </c>
      <c r="E2712" s="100" t="s">
        <v>87</v>
      </c>
      <c r="F2712" s="103" t="s">
        <v>88</v>
      </c>
      <c r="G2712" s="100" t="s">
        <v>88</v>
      </c>
      <c r="H2712" s="97">
        <v>0</v>
      </c>
      <c r="I2712" s="97">
        <v>0</v>
      </c>
      <c r="J2712" s="97">
        <v>0</v>
      </c>
      <c r="K2712" s="97">
        <v>9792.8700000000008</v>
      </c>
      <c r="L2712" s="119">
        <f t="shared" si="846"/>
        <v>0</v>
      </c>
      <c r="M2712" s="119">
        <f>IF(AND(D2712="да",G2712="нет",F2712="нет"),K2712/SUMIFS($K$22:$K$4031,$D$22:$D$4031,"да",$G$22:$G$4031,"нет",$F$22:$F$4031,"нет")*'Велич. кап. %'!$G$5,0)</f>
        <v>0</v>
      </c>
      <c r="N2712" s="120" t="s">
        <v>45</v>
      </c>
      <c r="O2712" s="121">
        <f t="shared" si="845"/>
        <v>0</v>
      </c>
      <c r="P2712" s="119">
        <f t="shared" si="839"/>
        <v>0</v>
      </c>
      <c r="Q2712" s="119">
        <f t="shared" si="825"/>
        <v>0</v>
      </c>
      <c r="R2712" s="119">
        <f t="shared" si="826"/>
        <v>0</v>
      </c>
      <c r="S2712" s="119">
        <f t="shared" si="827"/>
        <v>0</v>
      </c>
      <c r="T2712" s="119">
        <f t="shared" si="828"/>
        <v>0</v>
      </c>
      <c r="U2712" s="119">
        <f t="shared" si="829"/>
        <v>0</v>
      </c>
      <c r="V2712" s="119">
        <f t="shared" si="830"/>
        <v>0</v>
      </c>
      <c r="W2712" s="119">
        <f t="shared" si="832"/>
        <v>0</v>
      </c>
      <c r="X2712" s="119">
        <f t="shared" si="833"/>
        <v>0</v>
      </c>
      <c r="Y2712" s="119">
        <f t="shared" si="834"/>
        <v>0</v>
      </c>
      <c r="Z2712" s="119">
        <f t="shared" si="835"/>
        <v>0</v>
      </c>
      <c r="AA2712" s="119">
        <f t="shared" si="840"/>
        <v>0</v>
      </c>
      <c r="AB2712" s="119">
        <f t="shared" si="841"/>
        <v>0</v>
      </c>
      <c r="AC2712" s="119">
        <f t="shared" si="836"/>
        <v>0</v>
      </c>
      <c r="AD2712" s="119">
        <f t="shared" si="837"/>
        <v>0</v>
      </c>
      <c r="AE2712" s="119">
        <f t="shared" si="838"/>
        <v>0</v>
      </c>
      <c r="AF2712" s="138">
        <f t="shared" si="831"/>
        <v>0</v>
      </c>
      <c r="AH2712" s="122">
        <v>5100</v>
      </c>
      <c r="AI2712" s="122" t="s">
        <v>2357</v>
      </c>
    </row>
    <row r="2713" spans="1:35" s="122" customFormat="1" ht="11.25" customHeight="1" x14ac:dyDescent="0.2">
      <c r="A2713" s="96" t="s">
        <v>89</v>
      </c>
      <c r="B2713" s="98">
        <v>340000006906</v>
      </c>
      <c r="C2713" s="99" t="s">
        <v>1323</v>
      </c>
      <c r="D2713" s="100" t="s">
        <v>88</v>
      </c>
      <c r="E2713" s="100" t="s">
        <v>87</v>
      </c>
      <c r="F2713" s="103" t="s">
        <v>88</v>
      </c>
      <c r="G2713" s="100" t="s">
        <v>88</v>
      </c>
      <c r="H2713" s="97">
        <v>0</v>
      </c>
      <c r="I2713" s="97">
        <v>0</v>
      </c>
      <c r="J2713" s="97">
        <v>0</v>
      </c>
      <c r="K2713" s="97">
        <v>478018.88</v>
      </c>
      <c r="L2713" s="119">
        <f t="shared" si="846"/>
        <v>0</v>
      </c>
      <c r="M2713" s="119">
        <f>IF(AND(D2713="да",G2713="нет",F2713="нет"),K2713/SUMIFS($K$22:$K$4031,$D$22:$D$4031,"да",$G$22:$G$4031,"нет",$F$22:$F$4031,"нет")*'Велич. кап. %'!$G$5,0)</f>
        <v>0</v>
      </c>
      <c r="N2713" s="120" t="s">
        <v>45</v>
      </c>
      <c r="O2713" s="121">
        <f t="shared" si="845"/>
        <v>0</v>
      </c>
      <c r="P2713" s="119">
        <f t="shared" si="839"/>
        <v>0</v>
      </c>
      <c r="Q2713" s="119">
        <f t="shared" si="825"/>
        <v>0</v>
      </c>
      <c r="R2713" s="119">
        <f t="shared" si="826"/>
        <v>0</v>
      </c>
      <c r="S2713" s="119">
        <f t="shared" si="827"/>
        <v>0</v>
      </c>
      <c r="T2713" s="119">
        <f t="shared" si="828"/>
        <v>0</v>
      </c>
      <c r="U2713" s="119">
        <f t="shared" si="829"/>
        <v>0</v>
      </c>
      <c r="V2713" s="119">
        <f t="shared" si="830"/>
        <v>0</v>
      </c>
      <c r="W2713" s="119">
        <f t="shared" si="832"/>
        <v>0</v>
      </c>
      <c r="X2713" s="119">
        <f t="shared" si="833"/>
        <v>0</v>
      </c>
      <c r="Y2713" s="119">
        <f t="shared" si="834"/>
        <v>0</v>
      </c>
      <c r="Z2713" s="119">
        <f t="shared" si="835"/>
        <v>0</v>
      </c>
      <c r="AA2713" s="119">
        <f t="shared" si="840"/>
        <v>0</v>
      </c>
      <c r="AB2713" s="119">
        <f t="shared" si="841"/>
        <v>0</v>
      </c>
      <c r="AC2713" s="119">
        <f t="shared" si="836"/>
        <v>0</v>
      </c>
      <c r="AD2713" s="119">
        <f t="shared" si="837"/>
        <v>0</v>
      </c>
      <c r="AE2713" s="119">
        <f t="shared" si="838"/>
        <v>0</v>
      </c>
      <c r="AF2713" s="138">
        <f t="shared" si="831"/>
        <v>0</v>
      </c>
      <c r="AH2713" s="122">
        <v>5100</v>
      </c>
      <c r="AI2713" s="122" t="s">
        <v>2356</v>
      </c>
    </row>
    <row r="2714" spans="1:35" s="122" customFormat="1" ht="11.25" customHeight="1" x14ac:dyDescent="0.2">
      <c r="A2714" s="96" t="s">
        <v>89</v>
      </c>
      <c r="B2714" s="98">
        <v>340000006916</v>
      </c>
      <c r="C2714" s="99" t="s">
        <v>1324</v>
      </c>
      <c r="D2714" s="100" t="s">
        <v>88</v>
      </c>
      <c r="E2714" s="100" t="s">
        <v>87</v>
      </c>
      <c r="F2714" s="103" t="s">
        <v>88</v>
      </c>
      <c r="G2714" s="100" t="s">
        <v>88</v>
      </c>
      <c r="H2714" s="97">
        <v>0</v>
      </c>
      <c r="I2714" s="97">
        <v>0</v>
      </c>
      <c r="J2714" s="97">
        <v>11309.59</v>
      </c>
      <c r="K2714" s="97">
        <v>106560.3</v>
      </c>
      <c r="L2714" s="119">
        <f t="shared" si="846"/>
        <v>0</v>
      </c>
      <c r="M2714" s="119">
        <f>IF(AND(D2714="да",G2714="нет",F2714="нет"),K2714/SUMIFS($K$22:$K$4031,$D$22:$D$4031,"да",$G$22:$G$4031,"нет",$F$22:$F$4031,"нет")*'Велич. кап. %'!$G$5,0)</f>
        <v>0</v>
      </c>
      <c r="N2714" s="120" t="s">
        <v>45</v>
      </c>
      <c r="O2714" s="121">
        <f t="shared" si="845"/>
        <v>0</v>
      </c>
      <c r="P2714" s="119">
        <f t="shared" si="839"/>
        <v>0</v>
      </c>
      <c r="Q2714" s="119">
        <f t="shared" si="825"/>
        <v>0</v>
      </c>
      <c r="R2714" s="119">
        <f t="shared" si="826"/>
        <v>0</v>
      </c>
      <c r="S2714" s="119">
        <f t="shared" si="827"/>
        <v>0</v>
      </c>
      <c r="T2714" s="119">
        <f t="shared" si="828"/>
        <v>0</v>
      </c>
      <c r="U2714" s="119">
        <f t="shared" si="829"/>
        <v>0</v>
      </c>
      <c r="V2714" s="119">
        <f t="shared" si="830"/>
        <v>0</v>
      </c>
      <c r="W2714" s="119">
        <f t="shared" si="832"/>
        <v>0</v>
      </c>
      <c r="X2714" s="119">
        <f t="shared" si="833"/>
        <v>0</v>
      </c>
      <c r="Y2714" s="119">
        <f t="shared" si="834"/>
        <v>0</v>
      </c>
      <c r="Z2714" s="119">
        <f t="shared" si="835"/>
        <v>0</v>
      </c>
      <c r="AA2714" s="119">
        <f t="shared" si="840"/>
        <v>0</v>
      </c>
      <c r="AB2714" s="119">
        <f t="shared" si="841"/>
        <v>0</v>
      </c>
      <c r="AC2714" s="119">
        <f t="shared" si="836"/>
        <v>0</v>
      </c>
      <c r="AD2714" s="119">
        <f t="shared" si="837"/>
        <v>0</v>
      </c>
      <c r="AE2714" s="119">
        <f t="shared" si="838"/>
        <v>0</v>
      </c>
      <c r="AF2714" s="138">
        <f t="shared" si="831"/>
        <v>0</v>
      </c>
      <c r="AH2714" s="122">
        <v>5300</v>
      </c>
      <c r="AI2714" s="122" t="s">
        <v>2356</v>
      </c>
    </row>
    <row r="2715" spans="1:35" s="122" customFormat="1" ht="11.25" customHeight="1" x14ac:dyDescent="0.2">
      <c r="A2715" s="96" t="s">
        <v>89</v>
      </c>
      <c r="B2715" s="98">
        <v>340000006917</v>
      </c>
      <c r="C2715" s="99" t="s">
        <v>1325</v>
      </c>
      <c r="D2715" s="100" t="s">
        <v>87</v>
      </c>
      <c r="E2715" s="100" t="s">
        <v>87</v>
      </c>
      <c r="F2715" s="103" t="s">
        <v>88</v>
      </c>
      <c r="G2715" s="100" t="s">
        <v>88</v>
      </c>
      <c r="H2715" s="97">
        <v>0</v>
      </c>
      <c r="I2715" s="97">
        <v>0</v>
      </c>
      <c r="J2715" s="97">
        <v>11309.59</v>
      </c>
      <c r="K2715" s="97">
        <v>195984.24</v>
      </c>
      <c r="L2715" s="119">
        <f t="shared" si="846"/>
        <v>195984.24</v>
      </c>
      <c r="M2715" s="119">
        <f>IF(AND(D2715="да",G2715="нет",F2715="нет"),K2715/SUMIFS($K$22:$K$4031,$D$22:$D$4031,"да",$G$22:$G$4031,"нет",$F$22:$F$4031,"нет")*'Велич. кап. %'!$G$5,0)</f>
        <v>3140.1055783716292</v>
      </c>
      <c r="N2715" s="120" t="s">
        <v>45</v>
      </c>
      <c r="O2715" s="121">
        <f t="shared" si="845"/>
        <v>1.7976600539950494E-4</v>
      </c>
      <c r="P2715" s="119">
        <f t="shared" si="839"/>
        <v>180.57452262585667</v>
      </c>
      <c r="Q2715" s="119">
        <f t="shared" si="825"/>
        <v>108.34471357551399</v>
      </c>
      <c r="R2715" s="119">
        <f t="shared" si="826"/>
        <v>180.57452262585667</v>
      </c>
      <c r="S2715" s="119">
        <f t="shared" si="827"/>
        <v>72.229809050342666</v>
      </c>
      <c r="T2715" s="119">
        <f t="shared" si="828"/>
        <v>216.68942715102799</v>
      </c>
      <c r="U2715" s="119">
        <f t="shared" si="829"/>
        <v>364.51925873471043</v>
      </c>
      <c r="V2715" s="119">
        <f t="shared" si="830"/>
        <v>210.55766002788332</v>
      </c>
      <c r="W2715" s="119">
        <f t="shared" si="832"/>
        <v>36.362458905707463</v>
      </c>
      <c r="X2715" s="119">
        <f t="shared" si="833"/>
        <v>109.0013593099966</v>
      </c>
      <c r="Y2715" s="119">
        <f t="shared" si="834"/>
        <v>308.34653909668322</v>
      </c>
      <c r="Z2715" s="119">
        <f t="shared" si="835"/>
        <v>310.97582147788285</v>
      </c>
      <c r="AA2715" s="119">
        <f t="shared" si="840"/>
        <v>2.3985470668614601</v>
      </c>
      <c r="AB2715" s="119">
        <f t="shared" si="841"/>
        <v>10.910780066868927</v>
      </c>
      <c r="AC2715" s="119">
        <f t="shared" si="836"/>
        <v>314.47801742494522</v>
      </c>
      <c r="AD2715" s="119">
        <f t="shared" si="837"/>
        <v>642.54434301033996</v>
      </c>
      <c r="AE2715" s="119">
        <f t="shared" si="838"/>
        <v>71.597798221152161</v>
      </c>
      <c r="AF2715" s="138">
        <f t="shared" si="831"/>
        <v>0</v>
      </c>
      <c r="AH2715" s="122">
        <v>5300</v>
      </c>
      <c r="AI2715" s="122" t="s">
        <v>2356</v>
      </c>
    </row>
    <row r="2716" spans="1:35" s="122" customFormat="1" ht="11.25" customHeight="1" x14ac:dyDescent="0.2">
      <c r="A2716" s="96" t="s">
        <v>89</v>
      </c>
      <c r="B2716" s="98">
        <v>340000006920</v>
      </c>
      <c r="C2716" s="99" t="s">
        <v>1326</v>
      </c>
      <c r="D2716" s="100" t="s">
        <v>88</v>
      </c>
      <c r="E2716" s="100" t="s">
        <v>87</v>
      </c>
      <c r="F2716" s="103" t="s">
        <v>88</v>
      </c>
      <c r="G2716" s="100" t="s">
        <v>88</v>
      </c>
      <c r="H2716" s="97">
        <v>0</v>
      </c>
      <c r="I2716" s="97">
        <v>0</v>
      </c>
      <c r="J2716" s="97">
        <v>10777.63</v>
      </c>
      <c r="K2716" s="97">
        <v>75369.87</v>
      </c>
      <c r="L2716" s="119">
        <f t="shared" si="846"/>
        <v>0</v>
      </c>
      <c r="M2716" s="119">
        <f>IF(AND(D2716="да",G2716="нет",F2716="нет"),K2716/SUMIFS($K$22:$K$4031,$D$22:$D$4031,"да",$G$22:$G$4031,"нет",$F$22:$F$4031,"нет")*'Велич. кап. %'!$G$5,0)</f>
        <v>0</v>
      </c>
      <c r="N2716" s="120" t="s">
        <v>45</v>
      </c>
      <c r="O2716" s="121">
        <f t="shared" si="845"/>
        <v>0</v>
      </c>
      <c r="P2716" s="119">
        <f t="shared" si="839"/>
        <v>0</v>
      </c>
      <c r="Q2716" s="119">
        <f t="shared" si="825"/>
        <v>0</v>
      </c>
      <c r="R2716" s="119">
        <f t="shared" si="826"/>
        <v>0</v>
      </c>
      <c r="S2716" s="119">
        <f t="shared" si="827"/>
        <v>0</v>
      </c>
      <c r="T2716" s="119">
        <f t="shared" si="828"/>
        <v>0</v>
      </c>
      <c r="U2716" s="119">
        <f t="shared" si="829"/>
        <v>0</v>
      </c>
      <c r="V2716" s="119">
        <f t="shared" si="830"/>
        <v>0</v>
      </c>
      <c r="W2716" s="119">
        <f t="shared" si="832"/>
        <v>0</v>
      </c>
      <c r="X2716" s="119">
        <f t="shared" si="833"/>
        <v>0</v>
      </c>
      <c r="Y2716" s="119">
        <f t="shared" si="834"/>
        <v>0</v>
      </c>
      <c r="Z2716" s="119">
        <f t="shared" si="835"/>
        <v>0</v>
      </c>
      <c r="AA2716" s="119">
        <f t="shared" si="840"/>
        <v>0</v>
      </c>
      <c r="AB2716" s="119">
        <f t="shared" si="841"/>
        <v>0</v>
      </c>
      <c r="AC2716" s="119">
        <f t="shared" si="836"/>
        <v>0</v>
      </c>
      <c r="AD2716" s="119">
        <f t="shared" si="837"/>
        <v>0</v>
      </c>
      <c r="AE2716" s="119">
        <f t="shared" si="838"/>
        <v>0</v>
      </c>
      <c r="AF2716" s="138">
        <f t="shared" si="831"/>
        <v>0</v>
      </c>
      <c r="AH2716" s="122">
        <v>5100</v>
      </c>
      <c r="AI2716" s="122" t="s">
        <v>2356</v>
      </c>
    </row>
    <row r="2717" spans="1:35" s="122" customFormat="1" ht="11.25" customHeight="1" x14ac:dyDescent="0.2">
      <c r="A2717" s="96" t="s">
        <v>89</v>
      </c>
      <c r="B2717" s="98">
        <v>340000006921</v>
      </c>
      <c r="C2717" s="99" t="s">
        <v>1327</v>
      </c>
      <c r="D2717" s="100" t="s">
        <v>87</v>
      </c>
      <c r="E2717" s="100" t="s">
        <v>87</v>
      </c>
      <c r="F2717" s="103" t="s">
        <v>88</v>
      </c>
      <c r="G2717" s="100" t="s">
        <v>88</v>
      </c>
      <c r="H2717" s="97">
        <v>0</v>
      </c>
      <c r="I2717" s="97">
        <v>0</v>
      </c>
      <c r="J2717" s="97">
        <v>10121.120000000001</v>
      </c>
      <c r="K2717" s="97">
        <v>216776.26</v>
      </c>
      <c r="L2717" s="119">
        <f t="shared" si="846"/>
        <v>216776.26</v>
      </c>
      <c r="M2717" s="119">
        <f>IF(AND(D2717="да",G2717="нет",F2717="нет"),K2717/SUMIFS($K$22:$K$4031,$D$22:$D$4031,"да",$G$22:$G$4031,"нет",$F$22:$F$4031,"нет")*'Велич. кап. %'!$G$5,0)</f>
        <v>3473.2402119912226</v>
      </c>
      <c r="N2717" s="120" t="s">
        <v>45</v>
      </c>
      <c r="O2717" s="121">
        <f t="shared" si="845"/>
        <v>1.9883742858938294E-4</v>
      </c>
      <c r="P2717" s="119">
        <f t="shared" si="839"/>
        <v>199.73172162271104</v>
      </c>
      <c r="Q2717" s="119">
        <f t="shared" si="825"/>
        <v>119.83903297362662</v>
      </c>
      <c r="R2717" s="119">
        <f t="shared" si="826"/>
        <v>199.73172162271104</v>
      </c>
      <c r="S2717" s="119">
        <f t="shared" si="827"/>
        <v>79.892688649084405</v>
      </c>
      <c r="T2717" s="119">
        <f t="shared" si="828"/>
        <v>239.67806594725323</v>
      </c>
      <c r="U2717" s="119">
        <f t="shared" si="829"/>
        <v>403.19120357066907</v>
      </c>
      <c r="V2717" s="119">
        <f t="shared" si="830"/>
        <v>232.89577802376377</v>
      </c>
      <c r="W2717" s="119">
        <f t="shared" si="832"/>
        <v>40.220161814965103</v>
      </c>
      <c r="X2717" s="119">
        <f t="shared" si="833"/>
        <v>120.56534242823426</v>
      </c>
      <c r="Y2717" s="119">
        <f t="shared" si="834"/>
        <v>341.05910520826961</v>
      </c>
      <c r="Z2717" s="119">
        <f t="shared" si="835"/>
        <v>343.96732885462177</v>
      </c>
      <c r="AA2717" s="119">
        <f t="shared" si="840"/>
        <v>2.6530095613208355</v>
      </c>
      <c r="AB2717" s="119">
        <f t="shared" si="841"/>
        <v>12.068307617890072</v>
      </c>
      <c r="AC2717" s="119">
        <f t="shared" si="836"/>
        <v>347.84107369855076</v>
      </c>
      <c r="AD2717" s="119">
        <f t="shared" si="837"/>
        <v>710.71204277414677</v>
      </c>
      <c r="AE2717" s="119">
        <f t="shared" si="838"/>
        <v>79.193627623404922</v>
      </c>
      <c r="AF2717" s="138">
        <f t="shared" si="831"/>
        <v>0</v>
      </c>
      <c r="AH2717" s="122">
        <v>5100</v>
      </c>
      <c r="AI2717" s="122" t="s">
        <v>2356</v>
      </c>
    </row>
    <row r="2718" spans="1:35" s="122" customFormat="1" ht="11.25" customHeight="1" x14ac:dyDescent="0.2">
      <c r="A2718" s="96" t="s">
        <v>89</v>
      </c>
      <c r="B2718" s="98">
        <v>340000006922</v>
      </c>
      <c r="C2718" s="99" t="s">
        <v>1328</v>
      </c>
      <c r="D2718" s="100" t="s">
        <v>87</v>
      </c>
      <c r="E2718" s="100" t="s">
        <v>87</v>
      </c>
      <c r="F2718" s="103" t="s">
        <v>88</v>
      </c>
      <c r="G2718" s="100" t="s">
        <v>88</v>
      </c>
      <c r="H2718" s="97">
        <v>0</v>
      </c>
      <c r="I2718" s="97">
        <v>0</v>
      </c>
      <c r="J2718" s="97">
        <v>0</v>
      </c>
      <c r="K2718" s="97">
        <v>109266.53</v>
      </c>
      <c r="L2718" s="119">
        <f t="shared" si="846"/>
        <v>109266.53</v>
      </c>
      <c r="M2718" s="119">
        <f>IF(AND(D2718="да",G2718="нет",F2718="нет"),K2718/SUMIFS($K$22:$K$4031,$D$22:$D$4031,"да",$G$22:$G$4031,"нет",$F$22:$F$4031,"нет")*'Велич. кап. %'!$G$5,0)</f>
        <v>1750.6940373486714</v>
      </c>
      <c r="N2718" s="120" t="s">
        <v>45</v>
      </c>
      <c r="O2718" s="121">
        <f t="shared" si="845"/>
        <v>1.0022442428006033E-4</v>
      </c>
      <c r="P2718" s="119">
        <f t="shared" si="839"/>
        <v>100.67519456530712</v>
      </c>
      <c r="Q2718" s="119">
        <f t="shared" si="825"/>
        <v>60.405116739184272</v>
      </c>
      <c r="R2718" s="119">
        <f t="shared" si="826"/>
        <v>100.67519456530712</v>
      </c>
      <c r="S2718" s="119">
        <f t="shared" si="827"/>
        <v>40.270077826122851</v>
      </c>
      <c r="T2718" s="119">
        <f t="shared" si="828"/>
        <v>120.81023347836854</v>
      </c>
      <c r="U2718" s="119">
        <f t="shared" si="829"/>
        <v>203.22937456661822</v>
      </c>
      <c r="V2718" s="119">
        <f t="shared" si="830"/>
        <v>117.39160697904339</v>
      </c>
      <c r="W2718" s="119">
        <f t="shared" si="832"/>
        <v>20.273057195283926</v>
      </c>
      <c r="X2718" s="119">
        <f t="shared" si="833"/>
        <v>60.771214548101028</v>
      </c>
      <c r="Y2718" s="119">
        <f t="shared" si="834"/>
        <v>171.91155964685686</v>
      </c>
      <c r="Z2718" s="119">
        <f t="shared" si="835"/>
        <v>173.37745589537062</v>
      </c>
      <c r="AA2718" s="119">
        <f t="shared" si="840"/>
        <v>1.3372550519247353</v>
      </c>
      <c r="AB2718" s="119">
        <f t="shared" si="841"/>
        <v>6.0830558492863291</v>
      </c>
      <c r="AC2718" s="119">
        <f t="shared" si="836"/>
        <v>175.3300251352012</v>
      </c>
      <c r="AD2718" s="119">
        <f t="shared" si="837"/>
        <v>358.23590066155117</v>
      </c>
      <c r="AE2718" s="119">
        <f t="shared" si="838"/>
        <v>39.917714645144272</v>
      </c>
      <c r="AF2718" s="138">
        <f t="shared" si="831"/>
        <v>0</v>
      </c>
      <c r="AH2718" s="122">
        <v>5100</v>
      </c>
      <c r="AI2718" s="122" t="s">
        <v>2356</v>
      </c>
    </row>
    <row r="2719" spans="1:35" s="122" customFormat="1" ht="11.25" customHeight="1" x14ac:dyDescent="0.2">
      <c r="A2719" s="96" t="s">
        <v>89</v>
      </c>
      <c r="B2719" s="98">
        <v>340000006923</v>
      </c>
      <c r="C2719" s="99" t="s">
        <v>1329</v>
      </c>
      <c r="D2719" s="100" t="s">
        <v>88</v>
      </c>
      <c r="E2719" s="100" t="s">
        <v>87</v>
      </c>
      <c r="F2719" s="103" t="s">
        <v>88</v>
      </c>
      <c r="G2719" s="100" t="s">
        <v>88</v>
      </c>
      <c r="H2719" s="97">
        <v>0</v>
      </c>
      <c r="I2719" s="97">
        <v>0</v>
      </c>
      <c r="J2719" s="97">
        <v>8151.59</v>
      </c>
      <c r="K2719" s="97">
        <v>83474.569999999992</v>
      </c>
      <c r="L2719" s="119">
        <f t="shared" si="846"/>
        <v>0</v>
      </c>
      <c r="M2719" s="119">
        <f>IF(AND(D2719="да",G2719="нет",F2719="нет"),K2719/SUMIFS($K$22:$K$4031,$D$22:$D$4031,"да",$G$22:$G$4031,"нет",$F$22:$F$4031,"нет")*'Велич. кап. %'!$G$5,0)</f>
        <v>0</v>
      </c>
      <c r="N2719" s="120" t="s">
        <v>45</v>
      </c>
      <c r="O2719" s="121">
        <f t="shared" si="845"/>
        <v>0</v>
      </c>
      <c r="P2719" s="119">
        <f t="shared" si="839"/>
        <v>0</v>
      </c>
      <c r="Q2719" s="119">
        <f t="shared" si="825"/>
        <v>0</v>
      </c>
      <c r="R2719" s="119">
        <f t="shared" si="826"/>
        <v>0</v>
      </c>
      <c r="S2719" s="119">
        <f t="shared" si="827"/>
        <v>0</v>
      </c>
      <c r="T2719" s="119">
        <f t="shared" si="828"/>
        <v>0</v>
      </c>
      <c r="U2719" s="119">
        <f t="shared" si="829"/>
        <v>0</v>
      </c>
      <c r="V2719" s="119">
        <f t="shared" si="830"/>
        <v>0</v>
      </c>
      <c r="W2719" s="119">
        <f t="shared" si="832"/>
        <v>0</v>
      </c>
      <c r="X2719" s="119">
        <f t="shared" si="833"/>
        <v>0</v>
      </c>
      <c r="Y2719" s="119">
        <f t="shared" si="834"/>
        <v>0</v>
      </c>
      <c r="Z2719" s="119">
        <f t="shared" si="835"/>
        <v>0</v>
      </c>
      <c r="AA2719" s="119">
        <f t="shared" si="840"/>
        <v>0</v>
      </c>
      <c r="AB2719" s="119">
        <f t="shared" si="841"/>
        <v>0</v>
      </c>
      <c r="AC2719" s="119">
        <f t="shared" si="836"/>
        <v>0</v>
      </c>
      <c r="AD2719" s="119">
        <f t="shared" si="837"/>
        <v>0</v>
      </c>
      <c r="AE2719" s="119">
        <f t="shared" si="838"/>
        <v>0</v>
      </c>
      <c r="AF2719" s="138">
        <f t="shared" si="831"/>
        <v>0</v>
      </c>
      <c r="AH2719" s="122">
        <v>5100</v>
      </c>
      <c r="AI2719" s="122" t="s">
        <v>2356</v>
      </c>
    </row>
    <row r="2720" spans="1:35" s="122" customFormat="1" ht="11.25" customHeight="1" x14ac:dyDescent="0.2">
      <c r="A2720" s="96" t="s">
        <v>89</v>
      </c>
      <c r="B2720" s="98">
        <v>340000006926</v>
      </c>
      <c r="C2720" s="99" t="s">
        <v>1330</v>
      </c>
      <c r="D2720" s="100" t="s">
        <v>87</v>
      </c>
      <c r="E2720" s="100" t="s">
        <v>87</v>
      </c>
      <c r="F2720" s="103" t="s">
        <v>88</v>
      </c>
      <c r="G2720" s="100" t="s">
        <v>88</v>
      </c>
      <c r="H2720" s="97">
        <v>0</v>
      </c>
      <c r="I2720" s="97">
        <v>0</v>
      </c>
      <c r="J2720" s="97">
        <v>0</v>
      </c>
      <c r="K2720" s="97">
        <v>21469.53</v>
      </c>
      <c r="L2720" s="119">
        <f t="shared" si="846"/>
        <v>21469.53</v>
      </c>
      <c r="M2720" s="119">
        <f>IF(AND(D2720="да",G2720="нет",F2720="нет"),K2720/SUMIFS($K$22:$K$4031,$D$22:$D$4031,"да",$G$22:$G$4031,"нет",$F$22:$F$4031,"нет")*'Велич. кап. %'!$G$5,0)</f>
        <v>343.98985815398748</v>
      </c>
      <c r="N2720" s="120" t="s">
        <v>45</v>
      </c>
      <c r="O2720" s="121">
        <f t="shared" si="845"/>
        <v>1.969286737497277E-5</v>
      </c>
      <c r="P2720" s="119">
        <f t="shared" si="839"/>
        <v>19.78143819498705</v>
      </c>
      <c r="Q2720" s="119">
        <f t="shared" si="825"/>
        <v>11.86886291699223</v>
      </c>
      <c r="R2720" s="119">
        <f t="shared" si="826"/>
        <v>19.78143819498705</v>
      </c>
      <c r="S2720" s="119">
        <f t="shared" si="827"/>
        <v>7.9125752779948195</v>
      </c>
      <c r="T2720" s="119">
        <f t="shared" si="828"/>
        <v>23.737725833984459</v>
      </c>
      <c r="U2720" s="119">
        <f t="shared" si="829"/>
        <v>39.932073930958062</v>
      </c>
      <c r="V2720" s="119">
        <f t="shared" si="830"/>
        <v>23.066007749900919</v>
      </c>
      <c r="W2720" s="119">
        <f t="shared" si="832"/>
        <v>3.9834065348818535</v>
      </c>
      <c r="X2720" s="119">
        <f t="shared" si="833"/>
        <v>11.94079663623336</v>
      </c>
      <c r="Y2720" s="119">
        <f t="shared" si="834"/>
        <v>33.778508269503774</v>
      </c>
      <c r="Z2720" s="119">
        <f t="shared" si="835"/>
        <v>34.066538862992502</v>
      </c>
      <c r="AA2720" s="119">
        <f t="shared" si="840"/>
        <v>0.26275417966462061</v>
      </c>
      <c r="AB2720" s="119">
        <f t="shared" si="841"/>
        <v>1.1952456991901208</v>
      </c>
      <c r="AC2720" s="119">
        <f t="shared" si="836"/>
        <v>34.45019471690879</v>
      </c>
      <c r="AD2720" s="119">
        <f t="shared" si="837"/>
        <v>70.388950910495581</v>
      </c>
      <c r="AE2720" s="119">
        <f t="shared" si="838"/>
        <v>7.8433402443123645</v>
      </c>
      <c r="AF2720" s="138">
        <f t="shared" si="831"/>
        <v>0</v>
      </c>
      <c r="AH2720" s="122">
        <v>5100</v>
      </c>
      <c r="AI2720" s="122" t="s">
        <v>2356</v>
      </c>
    </row>
    <row r="2721" spans="1:35" s="122" customFormat="1" ht="11.25" customHeight="1" x14ac:dyDescent="0.2">
      <c r="A2721" s="96" t="s">
        <v>89</v>
      </c>
      <c r="B2721" s="98">
        <v>340000006927</v>
      </c>
      <c r="C2721" s="99" t="s">
        <v>1331</v>
      </c>
      <c r="D2721" s="100" t="s">
        <v>88</v>
      </c>
      <c r="E2721" s="100" t="s">
        <v>87</v>
      </c>
      <c r="F2721" s="103" t="s">
        <v>88</v>
      </c>
      <c r="G2721" s="100" t="s">
        <v>88</v>
      </c>
      <c r="H2721" s="97">
        <v>0</v>
      </c>
      <c r="I2721" s="97">
        <v>0</v>
      </c>
      <c r="J2721" s="97">
        <v>0</v>
      </c>
      <c r="K2721" s="97">
        <v>21286.49</v>
      </c>
      <c r="L2721" s="119">
        <f t="shared" si="846"/>
        <v>0</v>
      </c>
      <c r="M2721" s="119">
        <f>IF(AND(D2721="да",G2721="нет",F2721="нет"),K2721/SUMIFS($K$22:$K$4031,$D$22:$D$4031,"да",$G$22:$G$4031,"нет",$F$22:$F$4031,"нет")*'Велич. кап. %'!$G$5,0)</f>
        <v>0</v>
      </c>
      <c r="N2721" s="120" t="s">
        <v>45</v>
      </c>
      <c r="O2721" s="121">
        <f t="shared" si="845"/>
        <v>0</v>
      </c>
      <c r="P2721" s="119">
        <f t="shared" si="839"/>
        <v>0</v>
      </c>
      <c r="Q2721" s="119">
        <f t="shared" si="825"/>
        <v>0</v>
      </c>
      <c r="R2721" s="119">
        <f t="shared" si="826"/>
        <v>0</v>
      </c>
      <c r="S2721" s="119">
        <f t="shared" si="827"/>
        <v>0</v>
      </c>
      <c r="T2721" s="119">
        <f t="shared" si="828"/>
        <v>0</v>
      </c>
      <c r="U2721" s="119">
        <f t="shared" si="829"/>
        <v>0</v>
      </c>
      <c r="V2721" s="119">
        <f t="shared" si="830"/>
        <v>0</v>
      </c>
      <c r="W2721" s="119">
        <f t="shared" si="832"/>
        <v>0</v>
      </c>
      <c r="X2721" s="119">
        <f t="shared" si="833"/>
        <v>0</v>
      </c>
      <c r="Y2721" s="119">
        <f t="shared" si="834"/>
        <v>0</v>
      </c>
      <c r="Z2721" s="119">
        <f t="shared" si="835"/>
        <v>0</v>
      </c>
      <c r="AA2721" s="119">
        <f t="shared" si="840"/>
        <v>0</v>
      </c>
      <c r="AB2721" s="119">
        <f t="shared" si="841"/>
        <v>0</v>
      </c>
      <c r="AC2721" s="119">
        <f t="shared" si="836"/>
        <v>0</v>
      </c>
      <c r="AD2721" s="119">
        <f t="shared" si="837"/>
        <v>0</v>
      </c>
      <c r="AE2721" s="119">
        <f t="shared" si="838"/>
        <v>0</v>
      </c>
      <c r="AF2721" s="138">
        <f t="shared" si="831"/>
        <v>0</v>
      </c>
      <c r="AH2721" s="122">
        <v>5100</v>
      </c>
      <c r="AI2721" s="122" t="s">
        <v>2356</v>
      </c>
    </row>
    <row r="2722" spans="1:35" s="122" customFormat="1" ht="11.25" customHeight="1" x14ac:dyDescent="0.2">
      <c r="A2722" s="96" t="s">
        <v>89</v>
      </c>
      <c r="B2722" s="98">
        <v>340000006928</v>
      </c>
      <c r="C2722" s="99" t="s">
        <v>1332</v>
      </c>
      <c r="D2722" s="100" t="s">
        <v>87</v>
      </c>
      <c r="E2722" s="100" t="s">
        <v>87</v>
      </c>
      <c r="F2722" s="103" t="s">
        <v>88</v>
      </c>
      <c r="G2722" s="100" t="s">
        <v>88</v>
      </c>
      <c r="H2722" s="97">
        <v>0</v>
      </c>
      <c r="I2722" s="97">
        <v>0</v>
      </c>
      <c r="J2722" s="97">
        <v>10121.120000000001</v>
      </c>
      <c r="K2722" s="97">
        <v>36266.82</v>
      </c>
      <c r="L2722" s="119">
        <f t="shared" si="846"/>
        <v>36266.82</v>
      </c>
      <c r="M2722" s="119">
        <f>IF(AND(D2722="да",G2722="нет",F2722="нет"),K2722/SUMIFS($K$22:$K$4031,$D$22:$D$4031,"да",$G$22:$G$4031,"нет",$F$22:$F$4031,"нет")*'Велич. кап. %'!$G$5,0)</f>
        <v>581.07551807124787</v>
      </c>
      <c r="N2722" s="120" t="s">
        <v>45</v>
      </c>
      <c r="O2722" s="121">
        <f t="shared" si="845"/>
        <v>3.3265640951246255E-5</v>
      </c>
      <c r="P2722" s="119">
        <f t="shared" si="839"/>
        <v>33.415256801556453</v>
      </c>
      <c r="Q2722" s="119">
        <f t="shared" si="825"/>
        <v>20.049154080933871</v>
      </c>
      <c r="R2722" s="119">
        <f t="shared" si="826"/>
        <v>33.415256801556453</v>
      </c>
      <c r="S2722" s="119">
        <f t="shared" si="827"/>
        <v>13.36610272062258</v>
      </c>
      <c r="T2722" s="119">
        <f t="shared" si="828"/>
        <v>40.098308161867742</v>
      </c>
      <c r="U2722" s="119">
        <f t="shared" si="829"/>
        <v>67.454170514247338</v>
      </c>
      <c r="V2722" s="119">
        <f t="shared" si="830"/>
        <v>38.963626645961128</v>
      </c>
      <c r="W2722" s="119">
        <f t="shared" si="832"/>
        <v>6.7288612180790128</v>
      </c>
      <c r="X2722" s="119">
        <f t="shared" si="833"/>
        <v>20.170666160967695</v>
      </c>
      <c r="Y2722" s="119">
        <f t="shared" si="834"/>
        <v>57.059426977609895</v>
      </c>
      <c r="Z2722" s="119">
        <f t="shared" si="835"/>
        <v>57.545974828845992</v>
      </c>
      <c r="AA2722" s="119">
        <f t="shared" si="840"/>
        <v>0.44385035620921637</v>
      </c>
      <c r="AB2722" s="119">
        <f t="shared" si="841"/>
        <v>2.0190363099845343</v>
      </c>
      <c r="AC2722" s="119">
        <f t="shared" si="836"/>
        <v>58.194055052117221</v>
      </c>
      <c r="AD2722" s="119">
        <f t="shared" si="837"/>
        <v>118.9026221188717</v>
      </c>
      <c r="AE2722" s="119">
        <f t="shared" si="838"/>
        <v>13.249149321817132</v>
      </c>
      <c r="AF2722" s="138">
        <f t="shared" si="831"/>
        <v>0</v>
      </c>
      <c r="AH2722" s="122">
        <v>5100</v>
      </c>
      <c r="AI2722" s="122" t="s">
        <v>2356</v>
      </c>
    </row>
    <row r="2723" spans="1:35" s="122" customFormat="1" ht="11.25" customHeight="1" x14ac:dyDescent="0.2">
      <c r="A2723" s="96" t="s">
        <v>89</v>
      </c>
      <c r="B2723" s="98">
        <v>340000006931</v>
      </c>
      <c r="C2723" s="99" t="s">
        <v>1333</v>
      </c>
      <c r="D2723" s="100" t="s">
        <v>87</v>
      </c>
      <c r="E2723" s="100" t="s">
        <v>87</v>
      </c>
      <c r="F2723" s="103" t="s">
        <v>88</v>
      </c>
      <c r="G2723" s="100" t="s">
        <v>88</v>
      </c>
      <c r="H2723" s="97">
        <v>0</v>
      </c>
      <c r="I2723" s="97">
        <v>0</v>
      </c>
      <c r="J2723" s="97">
        <v>0</v>
      </c>
      <c r="K2723" s="97">
        <v>57896.07</v>
      </c>
      <c r="L2723" s="119">
        <f t="shared" si="846"/>
        <v>57896.07</v>
      </c>
      <c r="M2723" s="119">
        <f>IF(AND(D2723="да",G2723="нет",F2723="нет"),K2723/SUMIFS($K$22:$K$4031,$D$22:$D$4031,"да",$G$22:$G$4031,"нет",$F$22:$F$4031,"нет")*'Велич. кап. %'!$G$5,0)</f>
        <v>927.62444762290238</v>
      </c>
      <c r="N2723" s="120" t="s">
        <v>45</v>
      </c>
      <c r="O2723" s="121">
        <f t="shared" si="845"/>
        <v>5.3105011057165187E-5</v>
      </c>
      <c r="P2723" s="119">
        <f t="shared" si="839"/>
        <v>53.343856639509283</v>
      </c>
      <c r="Q2723" s="119">
        <f t="shared" si="825"/>
        <v>32.006313983705567</v>
      </c>
      <c r="R2723" s="119">
        <f t="shared" si="826"/>
        <v>53.343856639509283</v>
      </c>
      <c r="S2723" s="119">
        <f t="shared" si="827"/>
        <v>21.337542655803713</v>
      </c>
      <c r="T2723" s="119">
        <f t="shared" si="828"/>
        <v>64.012627967411134</v>
      </c>
      <c r="U2723" s="119">
        <f t="shared" si="829"/>
        <v>107.68331433207541</v>
      </c>
      <c r="V2723" s="119">
        <f t="shared" si="830"/>
        <v>62.201231201093179</v>
      </c>
      <c r="W2723" s="119">
        <f t="shared" si="832"/>
        <v>10.741901829335678</v>
      </c>
      <c r="X2723" s="119">
        <f t="shared" si="833"/>
        <v>32.200294925279273</v>
      </c>
      <c r="Y2723" s="119">
        <f t="shared" si="834"/>
        <v>91.089226418406426</v>
      </c>
      <c r="Z2723" s="119">
        <f t="shared" si="835"/>
        <v>91.865947632273944</v>
      </c>
      <c r="AA2723" s="119">
        <f t="shared" si="840"/>
        <v>0.70855926415973947</v>
      </c>
      <c r="AB2723" s="119">
        <f t="shared" si="841"/>
        <v>3.2231738965645813</v>
      </c>
      <c r="AC2723" s="119">
        <f t="shared" si="836"/>
        <v>92.900537871289288</v>
      </c>
      <c r="AD2723" s="119">
        <f t="shared" si="837"/>
        <v>189.81522320892054</v>
      </c>
      <c r="AE2723" s="119">
        <f t="shared" si="838"/>
        <v>21.150839157565429</v>
      </c>
      <c r="AF2723" s="138">
        <f t="shared" si="831"/>
        <v>0</v>
      </c>
      <c r="AH2723" s="122">
        <v>5100</v>
      </c>
      <c r="AI2723" s="122" t="s">
        <v>2356</v>
      </c>
    </row>
    <row r="2724" spans="1:35" s="122" customFormat="1" ht="11.25" customHeight="1" x14ac:dyDescent="0.2">
      <c r="A2724" s="96" t="s">
        <v>89</v>
      </c>
      <c r="B2724" s="98">
        <v>340000006932</v>
      </c>
      <c r="C2724" s="99" t="s">
        <v>1334</v>
      </c>
      <c r="D2724" s="100" t="s">
        <v>88</v>
      </c>
      <c r="E2724" s="100" t="s">
        <v>87</v>
      </c>
      <c r="F2724" s="103" t="s">
        <v>88</v>
      </c>
      <c r="G2724" s="100" t="s">
        <v>88</v>
      </c>
      <c r="H2724" s="97">
        <v>0</v>
      </c>
      <c r="I2724" s="97">
        <v>0</v>
      </c>
      <c r="J2724" s="97">
        <v>0</v>
      </c>
      <c r="K2724" s="97">
        <v>70377.710000000006</v>
      </c>
      <c r="L2724" s="119">
        <f t="shared" si="846"/>
        <v>0</v>
      </c>
      <c r="M2724" s="119">
        <f>IF(AND(D2724="да",G2724="нет",F2724="нет"),K2724/SUMIFS($K$22:$K$4031,$D$22:$D$4031,"да",$G$22:$G$4031,"нет",$F$22:$F$4031,"нет")*'Велич. кап. %'!$G$5,0)</f>
        <v>0</v>
      </c>
      <c r="N2724" s="120" t="s">
        <v>45</v>
      </c>
      <c r="O2724" s="121">
        <f t="shared" si="845"/>
        <v>0</v>
      </c>
      <c r="P2724" s="119">
        <f t="shared" si="839"/>
        <v>0</v>
      </c>
      <c r="Q2724" s="119">
        <f t="shared" si="825"/>
        <v>0</v>
      </c>
      <c r="R2724" s="119">
        <f t="shared" si="826"/>
        <v>0</v>
      </c>
      <c r="S2724" s="119">
        <f t="shared" si="827"/>
        <v>0</v>
      </c>
      <c r="T2724" s="119">
        <f t="shared" si="828"/>
        <v>0</v>
      </c>
      <c r="U2724" s="119">
        <f t="shared" si="829"/>
        <v>0</v>
      </c>
      <c r="V2724" s="119">
        <f t="shared" si="830"/>
        <v>0</v>
      </c>
      <c r="W2724" s="119">
        <f t="shared" si="832"/>
        <v>0</v>
      </c>
      <c r="X2724" s="119">
        <f t="shared" si="833"/>
        <v>0</v>
      </c>
      <c r="Y2724" s="119">
        <f t="shared" si="834"/>
        <v>0</v>
      </c>
      <c r="Z2724" s="119">
        <f t="shared" si="835"/>
        <v>0</v>
      </c>
      <c r="AA2724" s="119">
        <f t="shared" si="840"/>
        <v>0</v>
      </c>
      <c r="AB2724" s="119">
        <f t="shared" si="841"/>
        <v>0</v>
      </c>
      <c r="AC2724" s="119">
        <f t="shared" si="836"/>
        <v>0</v>
      </c>
      <c r="AD2724" s="119">
        <f t="shared" si="837"/>
        <v>0</v>
      </c>
      <c r="AE2724" s="119">
        <f t="shared" si="838"/>
        <v>0</v>
      </c>
      <c r="AF2724" s="138">
        <f t="shared" si="831"/>
        <v>0</v>
      </c>
      <c r="AH2724" s="122">
        <v>5100</v>
      </c>
      <c r="AI2724" s="122" t="s">
        <v>2356</v>
      </c>
    </row>
    <row r="2725" spans="1:35" s="122" customFormat="1" ht="11.25" customHeight="1" x14ac:dyDescent="0.2">
      <c r="A2725" s="96" t="s">
        <v>89</v>
      </c>
      <c r="B2725" s="98">
        <v>340000006933</v>
      </c>
      <c r="C2725" s="99" t="s">
        <v>1335</v>
      </c>
      <c r="D2725" s="100" t="s">
        <v>87</v>
      </c>
      <c r="E2725" s="100" t="s">
        <v>87</v>
      </c>
      <c r="F2725" s="103" t="s">
        <v>88</v>
      </c>
      <c r="G2725" s="100" t="s">
        <v>88</v>
      </c>
      <c r="H2725" s="97">
        <v>0</v>
      </c>
      <c r="I2725" s="97">
        <v>0</v>
      </c>
      <c r="J2725" s="97">
        <v>0</v>
      </c>
      <c r="K2725" s="97">
        <v>132893.93</v>
      </c>
      <c r="L2725" s="119">
        <f t="shared" si="846"/>
        <v>132893.93</v>
      </c>
      <c r="M2725" s="119">
        <f>IF(AND(D2725="да",G2725="нет",F2725="нет"),K2725/SUMIFS($K$22:$K$4031,$D$22:$D$4031,"да",$G$22:$G$4031,"нет",$F$22:$F$4031,"нет")*'Велич. кап. %'!$G$5,0)</f>
        <v>2129.2577960591566</v>
      </c>
      <c r="N2725" s="120" t="s">
        <v>45</v>
      </c>
      <c r="O2725" s="121">
        <f t="shared" si="845"/>
        <v>1.2189659198077066E-4</v>
      </c>
      <c r="P2725" s="119">
        <f t="shared" si="839"/>
        <v>122.44483520523903</v>
      </c>
      <c r="Q2725" s="119">
        <f t="shared" si="825"/>
        <v>73.466901123143415</v>
      </c>
      <c r="R2725" s="119">
        <f t="shared" si="826"/>
        <v>122.44483520523903</v>
      </c>
      <c r="S2725" s="119">
        <f t="shared" si="827"/>
        <v>48.977934082095608</v>
      </c>
      <c r="T2725" s="119">
        <f t="shared" si="828"/>
        <v>146.93380224628683</v>
      </c>
      <c r="U2725" s="119">
        <f t="shared" si="829"/>
        <v>247.17496087411163</v>
      </c>
      <c r="V2725" s="119">
        <f t="shared" si="830"/>
        <v>142.77594429383365</v>
      </c>
      <c r="W2725" s="119">
        <f t="shared" si="832"/>
        <v>24.656829898378383</v>
      </c>
      <c r="X2725" s="119">
        <f t="shared" si="833"/>
        <v>73.912162600663905</v>
      </c>
      <c r="Y2725" s="119">
        <f t="shared" si="834"/>
        <v>209.08509471198747</v>
      </c>
      <c r="Z2725" s="119">
        <f t="shared" si="835"/>
        <v>210.86797107346112</v>
      </c>
      <c r="AA2725" s="119">
        <f t="shared" si="840"/>
        <v>1.6264182569230681</v>
      </c>
      <c r="AB2725" s="119">
        <f t="shared" si="841"/>
        <v>7.3984338865812616</v>
      </c>
      <c r="AC2725" s="119">
        <f t="shared" si="836"/>
        <v>213.24275683702658</v>
      </c>
      <c r="AD2725" s="119">
        <f t="shared" si="837"/>
        <v>435.69953860530887</v>
      </c>
      <c r="AE2725" s="119">
        <f t="shared" si="838"/>
        <v>48.54937715887727</v>
      </c>
      <c r="AF2725" s="138">
        <f t="shared" si="831"/>
        <v>0</v>
      </c>
      <c r="AH2725" s="122">
        <v>5100</v>
      </c>
      <c r="AI2725" s="122" t="s">
        <v>2356</v>
      </c>
    </row>
    <row r="2726" spans="1:35" s="122" customFormat="1" ht="11.25" customHeight="1" x14ac:dyDescent="0.2">
      <c r="A2726" s="96" t="s">
        <v>89</v>
      </c>
      <c r="B2726" s="98">
        <v>340000006934</v>
      </c>
      <c r="C2726" s="99" t="s">
        <v>3047</v>
      </c>
      <c r="D2726" s="100" t="s">
        <v>87</v>
      </c>
      <c r="E2726" s="100" t="s">
        <v>87</v>
      </c>
      <c r="F2726" s="103" t="s">
        <v>88</v>
      </c>
      <c r="G2726" s="100" t="s">
        <v>88</v>
      </c>
      <c r="H2726" s="97">
        <v>0</v>
      </c>
      <c r="I2726" s="97">
        <v>0</v>
      </c>
      <c r="J2726" s="97">
        <v>97459.36</v>
      </c>
      <c r="K2726" s="97">
        <v>97459.36</v>
      </c>
      <c r="L2726" s="119">
        <f t="shared" si="846"/>
        <v>97459.36</v>
      </c>
      <c r="M2726" s="119">
        <f>IF(AND(D2726="да",G2726="нет",F2726="нет"),K2726/SUMIFS($K$22:$K$4031,$D$22:$D$4031,"да",$G$22:$G$4031,"нет",$F$22:$F$4031,"нет")*'Велич. кап. %'!$G$5,0)</f>
        <v>1561.5167831889382</v>
      </c>
      <c r="N2726" s="120" t="s">
        <v>45</v>
      </c>
      <c r="O2726" s="121">
        <f t="shared" si="845"/>
        <v>8.939433005425486E-5</v>
      </c>
      <c r="P2726" s="119">
        <f t="shared" si="839"/>
        <v>89.796390808880915</v>
      </c>
      <c r="Q2726" s="119">
        <f t="shared" si="825"/>
        <v>53.877834485328549</v>
      </c>
      <c r="R2726" s="119">
        <f t="shared" si="826"/>
        <v>89.796390808880915</v>
      </c>
      <c r="S2726" s="119">
        <f t="shared" si="827"/>
        <v>35.918556323552366</v>
      </c>
      <c r="T2726" s="119">
        <f t="shared" si="828"/>
        <v>107.7556689706571</v>
      </c>
      <c r="U2726" s="119">
        <f t="shared" si="829"/>
        <v>181.26872683211309</v>
      </c>
      <c r="V2726" s="119">
        <f t="shared" si="830"/>
        <v>104.70645389351252</v>
      </c>
      <c r="W2726" s="119">
        <f t="shared" si="832"/>
        <v>18.082382404710451</v>
      </c>
      <c r="X2726" s="119">
        <f t="shared" si="833"/>
        <v>54.204372338726373</v>
      </c>
      <c r="Y2726" s="119">
        <f t="shared" si="834"/>
        <v>153.33506591437009</v>
      </c>
      <c r="Z2726" s="119">
        <f t="shared" si="835"/>
        <v>154.64255971147844</v>
      </c>
      <c r="AA2726" s="119">
        <f t="shared" si="840"/>
        <v>1.192753366628843</v>
      </c>
      <c r="AB2726" s="119">
        <f t="shared" si="841"/>
        <v>5.425730366981564</v>
      </c>
      <c r="AC2726" s="119">
        <f t="shared" si="836"/>
        <v>156.38413737912811</v>
      </c>
      <c r="AD2726" s="119">
        <f t="shared" si="837"/>
        <v>319.5254906282679</v>
      </c>
      <c r="AE2726" s="119">
        <f t="shared" si="838"/>
        <v>35.604268955721281</v>
      </c>
      <c r="AF2726" s="138">
        <f t="shared" si="831"/>
        <v>0</v>
      </c>
      <c r="AH2726" s="122">
        <v>5200</v>
      </c>
      <c r="AI2726" s="122" t="s">
        <v>2356</v>
      </c>
    </row>
    <row r="2727" spans="1:35" s="122" customFormat="1" ht="11.25" customHeight="1" x14ac:dyDescent="0.2">
      <c r="A2727" s="96" t="s">
        <v>89</v>
      </c>
      <c r="B2727" s="98">
        <v>340000006935</v>
      </c>
      <c r="C2727" s="99" t="s">
        <v>1336</v>
      </c>
      <c r="D2727" s="100" t="s">
        <v>87</v>
      </c>
      <c r="E2727" s="100" t="s">
        <v>87</v>
      </c>
      <c r="F2727" s="103" t="s">
        <v>88</v>
      </c>
      <c r="G2727" s="100" t="s">
        <v>88</v>
      </c>
      <c r="H2727" s="97">
        <v>0</v>
      </c>
      <c r="I2727" s="97">
        <v>0</v>
      </c>
      <c r="J2727" s="97">
        <v>14208.88</v>
      </c>
      <c r="K2727" s="97">
        <v>502116.09</v>
      </c>
      <c r="L2727" s="119">
        <f t="shared" si="846"/>
        <v>502116.09</v>
      </c>
      <c r="M2727" s="119">
        <f>IF(AND(D2727="да",G2727="нет",F2727="нет"),K2727/SUMIFS($K$22:$K$4031,$D$22:$D$4031,"да",$G$22:$G$4031,"нет",$F$22:$F$4031,"нет")*'Велич. кап. %'!$G$5,0)</f>
        <v>8045.0220650351848</v>
      </c>
      <c r="N2727" s="120" t="s">
        <v>45</v>
      </c>
      <c r="O2727" s="121">
        <f t="shared" si="845"/>
        <v>4.605646032870721E-4</v>
      </c>
      <c r="P2727" s="119">
        <f t="shared" si="839"/>
        <v>462.63604284972968</v>
      </c>
      <c r="Q2727" s="119">
        <f t="shared" si="825"/>
        <v>277.58162570983779</v>
      </c>
      <c r="R2727" s="119">
        <f t="shared" si="826"/>
        <v>462.63604284972968</v>
      </c>
      <c r="S2727" s="119">
        <f t="shared" si="827"/>
        <v>185.05441713989185</v>
      </c>
      <c r="T2727" s="119">
        <f t="shared" si="828"/>
        <v>555.16325141967559</v>
      </c>
      <c r="U2727" s="119">
        <f t="shared" si="829"/>
        <v>933.9066494610546</v>
      </c>
      <c r="V2727" s="119">
        <f t="shared" si="830"/>
        <v>539.45352428720844</v>
      </c>
      <c r="W2727" s="119">
        <f t="shared" si="832"/>
        <v>93.161448535451186</v>
      </c>
      <c r="X2727" s="119">
        <f t="shared" si="833"/>
        <v>279.26396704868006</v>
      </c>
      <c r="Y2727" s="119">
        <f t="shared" si="834"/>
        <v>789.99086138895007</v>
      </c>
      <c r="Z2727" s="119">
        <f t="shared" si="835"/>
        <v>796.72714277950399</v>
      </c>
      <c r="AA2727" s="119">
        <f t="shared" si="840"/>
        <v>6.145132256009183</v>
      </c>
      <c r="AB2727" s="119">
        <f t="shared" si="841"/>
        <v>27.95366722357964</v>
      </c>
      <c r="AC2727" s="119">
        <f t="shared" si="836"/>
        <v>805.69984862234537</v>
      </c>
      <c r="AD2727" s="119">
        <f t="shared" si="837"/>
        <v>1646.2132524736214</v>
      </c>
      <c r="AE2727" s="119">
        <f t="shared" si="838"/>
        <v>183.4351909899178</v>
      </c>
      <c r="AF2727" s="138">
        <f t="shared" si="831"/>
        <v>0</v>
      </c>
      <c r="AH2727" s="122">
        <v>5200</v>
      </c>
      <c r="AI2727" s="122" t="s">
        <v>2356</v>
      </c>
    </row>
    <row r="2728" spans="1:35" s="122" customFormat="1" ht="11.25" customHeight="1" x14ac:dyDescent="0.2">
      <c r="A2728" s="96" t="s">
        <v>89</v>
      </c>
      <c r="B2728" s="98">
        <v>340000006936</v>
      </c>
      <c r="C2728" s="99" t="s">
        <v>1337</v>
      </c>
      <c r="D2728" s="100" t="s">
        <v>87</v>
      </c>
      <c r="E2728" s="100" t="s">
        <v>87</v>
      </c>
      <c r="F2728" s="103" t="s">
        <v>88</v>
      </c>
      <c r="G2728" s="100" t="s">
        <v>88</v>
      </c>
      <c r="H2728" s="97">
        <v>0</v>
      </c>
      <c r="I2728" s="97">
        <v>0</v>
      </c>
      <c r="J2728" s="97">
        <v>0</v>
      </c>
      <c r="K2728" s="97">
        <v>481062.87</v>
      </c>
      <c r="L2728" s="119">
        <f t="shared" si="846"/>
        <v>481062.87</v>
      </c>
      <c r="M2728" s="119">
        <f>IF(AND(D2728="да",G2728="нет",F2728="нет"),K2728/SUMIFS($K$22:$K$4031,$D$22:$D$4031,"да",$G$22:$G$4031,"нет",$F$22:$F$4031,"нет")*'Велич. кап. %'!$G$5,0)</f>
        <v>7707.7024235952131</v>
      </c>
      <c r="N2728" s="120" t="s">
        <v>45</v>
      </c>
      <c r="O2728" s="121">
        <f t="shared" si="845"/>
        <v>4.4125359511520593E-4</v>
      </c>
      <c r="P2728" s="119">
        <f t="shared" si="839"/>
        <v>443.23818131128581</v>
      </c>
      <c r="Q2728" s="119">
        <f t="shared" si="825"/>
        <v>265.94290878677145</v>
      </c>
      <c r="R2728" s="119">
        <f t="shared" si="826"/>
        <v>443.23818131128581</v>
      </c>
      <c r="S2728" s="119">
        <f t="shared" si="827"/>
        <v>177.2952725245143</v>
      </c>
      <c r="T2728" s="119">
        <f t="shared" si="828"/>
        <v>531.88581757354291</v>
      </c>
      <c r="U2728" s="119">
        <f t="shared" si="829"/>
        <v>894.74888785543362</v>
      </c>
      <c r="V2728" s="119">
        <f t="shared" si="830"/>
        <v>516.83478341675755</v>
      </c>
      <c r="W2728" s="119">
        <f t="shared" si="832"/>
        <v>89.255283187243492</v>
      </c>
      <c r="X2728" s="119">
        <f t="shared" si="833"/>
        <v>267.5547112541712</v>
      </c>
      <c r="Y2728" s="119">
        <f t="shared" si="834"/>
        <v>756.86734327422266</v>
      </c>
      <c r="Z2728" s="119">
        <f t="shared" si="835"/>
        <v>763.32117919664336</v>
      </c>
      <c r="AA2728" s="119">
        <f t="shared" si="840"/>
        <v>5.8874730734188425</v>
      </c>
      <c r="AB2728" s="119">
        <f t="shared" si="841"/>
        <v>26.781598218850448</v>
      </c>
      <c r="AC2728" s="119">
        <f t="shared" si="836"/>
        <v>771.91766855515618</v>
      </c>
      <c r="AD2728" s="119">
        <f t="shared" si="837"/>
        <v>1577.1891951659918</v>
      </c>
      <c r="AE2728" s="119">
        <f t="shared" si="838"/>
        <v>175.74393888992481</v>
      </c>
      <c r="AF2728" s="138">
        <f t="shared" si="831"/>
        <v>0</v>
      </c>
      <c r="AH2728" s="122">
        <v>5200</v>
      </c>
      <c r="AI2728" s="122" t="s">
        <v>2356</v>
      </c>
    </row>
    <row r="2729" spans="1:35" s="122" customFormat="1" ht="11.25" customHeight="1" x14ac:dyDescent="0.2">
      <c r="A2729" s="96" t="s">
        <v>89</v>
      </c>
      <c r="B2729" s="98">
        <v>340000006937</v>
      </c>
      <c r="C2729" s="99" t="s">
        <v>1338</v>
      </c>
      <c r="D2729" s="100" t="s">
        <v>87</v>
      </c>
      <c r="E2729" s="100" t="s">
        <v>87</v>
      </c>
      <c r="F2729" s="103" t="s">
        <v>88</v>
      </c>
      <c r="G2729" s="100" t="s">
        <v>88</v>
      </c>
      <c r="H2729" s="97">
        <v>0</v>
      </c>
      <c r="I2729" s="97">
        <v>0</v>
      </c>
      <c r="J2729" s="97">
        <v>11309.59</v>
      </c>
      <c r="K2729" s="97">
        <v>85162.39</v>
      </c>
      <c r="L2729" s="119">
        <f t="shared" si="846"/>
        <v>85162.39</v>
      </c>
      <c r="M2729" s="119">
        <f>IF(AND(D2729="да",G2729="нет",F2729="нет"),K2729/SUMIFS($K$22:$K$4031,$D$22:$D$4031,"да",$G$22:$G$4031,"нет",$F$22:$F$4031,"нет")*'Велич. кап. %'!$G$5,0)</f>
        <v>1364.4918382542405</v>
      </c>
      <c r="N2729" s="120" t="s">
        <v>45</v>
      </c>
      <c r="O2729" s="121">
        <f t="shared" si="845"/>
        <v>7.8114968124859161E-5</v>
      </c>
      <c r="P2729" s="119">
        <f t="shared" si="839"/>
        <v>78.46629871834098</v>
      </c>
      <c r="Q2729" s="119">
        <f t="shared" si="825"/>
        <v>47.079779231004586</v>
      </c>
      <c r="R2729" s="119">
        <f t="shared" si="826"/>
        <v>78.46629871834098</v>
      </c>
      <c r="S2729" s="119">
        <f t="shared" si="827"/>
        <v>31.386519487336393</v>
      </c>
      <c r="T2729" s="119">
        <f t="shared" si="828"/>
        <v>94.159558462009173</v>
      </c>
      <c r="U2729" s="119">
        <f t="shared" si="829"/>
        <v>158.39707965740675</v>
      </c>
      <c r="V2729" s="119">
        <f t="shared" si="830"/>
        <v>91.495079200154123</v>
      </c>
      <c r="W2729" s="119">
        <f t="shared" si="832"/>
        <v>15.800831264222229</v>
      </c>
      <c r="X2729" s="119">
        <f t="shared" si="833"/>
        <v>47.365116052638022</v>
      </c>
      <c r="Y2729" s="119">
        <f t="shared" si="834"/>
        <v>133.98795850983726</v>
      </c>
      <c r="Z2729" s="119">
        <f t="shared" si="835"/>
        <v>135.13047880416221</v>
      </c>
      <c r="AA2729" s="119">
        <f t="shared" si="840"/>
        <v>1.0422572791639357</v>
      </c>
      <c r="AB2729" s="119">
        <f t="shared" si="841"/>
        <v>4.7411368753881327</v>
      </c>
      <c r="AC2729" s="119">
        <f t="shared" si="836"/>
        <v>136.65231227965057</v>
      </c>
      <c r="AD2729" s="119">
        <f t="shared" si="837"/>
        <v>279.20924627276332</v>
      </c>
      <c r="AE2729" s="119">
        <f t="shared" si="838"/>
        <v>31.111887441822198</v>
      </c>
      <c r="AF2729" s="138">
        <f t="shared" si="831"/>
        <v>0</v>
      </c>
      <c r="AH2729" s="122">
        <v>5200</v>
      </c>
      <c r="AI2729" s="122" t="s">
        <v>2356</v>
      </c>
    </row>
    <row r="2730" spans="1:35" s="122" customFormat="1" ht="11.25" customHeight="1" x14ac:dyDescent="0.2">
      <c r="A2730" s="96" t="s">
        <v>89</v>
      </c>
      <c r="B2730" s="98">
        <v>340000006938</v>
      </c>
      <c r="C2730" s="99" t="s">
        <v>1339</v>
      </c>
      <c r="D2730" s="100" t="s">
        <v>88</v>
      </c>
      <c r="E2730" s="100" t="s">
        <v>87</v>
      </c>
      <c r="F2730" s="103" t="s">
        <v>88</v>
      </c>
      <c r="G2730" s="100" t="s">
        <v>88</v>
      </c>
      <c r="H2730" s="97">
        <v>0</v>
      </c>
      <c r="I2730" s="97">
        <v>0</v>
      </c>
      <c r="J2730" s="97">
        <v>11309.59</v>
      </c>
      <c r="K2730" s="97">
        <v>94868.56</v>
      </c>
      <c r="L2730" s="119">
        <f t="shared" si="846"/>
        <v>0</v>
      </c>
      <c r="M2730" s="119">
        <f>IF(AND(D2730="да",G2730="нет",F2730="нет"),K2730/SUMIFS($K$22:$K$4031,$D$22:$D$4031,"да",$G$22:$G$4031,"нет",$F$22:$F$4031,"нет")*'Велич. кап. %'!$G$5,0)</f>
        <v>0</v>
      </c>
      <c r="N2730" s="120" t="s">
        <v>45</v>
      </c>
      <c r="O2730" s="121">
        <f t="shared" si="845"/>
        <v>0</v>
      </c>
      <c r="P2730" s="119">
        <f t="shared" si="839"/>
        <v>0</v>
      </c>
      <c r="Q2730" s="119">
        <f t="shared" ref="Q2730:Q2793" si="847">O2730*$Q$21</f>
        <v>0</v>
      </c>
      <c r="R2730" s="119">
        <f t="shared" ref="R2730:R2793" si="848">O2730*$R$21</f>
        <v>0</v>
      </c>
      <c r="S2730" s="119">
        <f t="shared" ref="S2730:S2793" si="849">O2730*$S$21</f>
        <v>0</v>
      </c>
      <c r="T2730" s="119">
        <f t="shared" ref="T2730:T2793" si="850">O2730*$T$21</f>
        <v>0</v>
      </c>
      <c r="U2730" s="119">
        <f t="shared" ref="U2730:U2793" si="851">O2730*$U$21</f>
        <v>0</v>
      </c>
      <c r="V2730" s="119">
        <f t="shared" ref="V2730:V2793" si="852">O2730*$V$21</f>
        <v>0</v>
      </c>
      <c r="W2730" s="119">
        <f t="shared" si="832"/>
        <v>0</v>
      </c>
      <c r="X2730" s="119">
        <f t="shared" si="833"/>
        <v>0</v>
      </c>
      <c r="Y2730" s="119">
        <f t="shared" si="834"/>
        <v>0</v>
      </c>
      <c r="Z2730" s="119">
        <f t="shared" si="835"/>
        <v>0</v>
      </c>
      <c r="AA2730" s="119">
        <f t="shared" si="840"/>
        <v>0</v>
      </c>
      <c r="AB2730" s="119">
        <f t="shared" si="841"/>
        <v>0</v>
      </c>
      <c r="AC2730" s="119">
        <f t="shared" si="836"/>
        <v>0</v>
      </c>
      <c r="AD2730" s="119">
        <f t="shared" si="837"/>
        <v>0</v>
      </c>
      <c r="AE2730" s="119">
        <f t="shared" si="838"/>
        <v>0</v>
      </c>
      <c r="AF2730" s="138">
        <f t="shared" ref="AF2730:AF2793" si="853">SUM(P2730:AE2730)-M2730</f>
        <v>0</v>
      </c>
      <c r="AH2730" s="122">
        <v>5200</v>
      </c>
      <c r="AI2730" s="122" t="s">
        <v>2356</v>
      </c>
    </row>
    <row r="2731" spans="1:35" s="122" customFormat="1" ht="11.25" customHeight="1" x14ac:dyDescent="0.2">
      <c r="A2731" s="96" t="s">
        <v>89</v>
      </c>
      <c r="B2731" s="98">
        <v>340000006939</v>
      </c>
      <c r="C2731" s="99" t="s">
        <v>1340</v>
      </c>
      <c r="D2731" s="100" t="s">
        <v>87</v>
      </c>
      <c r="E2731" s="100" t="s">
        <v>87</v>
      </c>
      <c r="F2731" s="103" t="s">
        <v>88</v>
      </c>
      <c r="G2731" s="100" t="s">
        <v>88</v>
      </c>
      <c r="H2731" s="97">
        <v>0</v>
      </c>
      <c r="I2731" s="97">
        <v>0</v>
      </c>
      <c r="J2731" s="97">
        <v>15044.95</v>
      </c>
      <c r="K2731" s="97">
        <v>116255.98</v>
      </c>
      <c r="L2731" s="119">
        <f t="shared" si="846"/>
        <v>116255.98</v>
      </c>
      <c r="M2731" s="119">
        <f>IF(AND(D2731="да",G2731="нет",F2731="нет"),K2731/SUMIFS($K$22:$K$4031,$D$22:$D$4031,"да",$G$22:$G$4031,"нет",$F$22:$F$4031,"нет")*'Велич. кап. %'!$G$5,0)</f>
        <v>1862.6806487963552</v>
      </c>
      <c r="N2731" s="120" t="s">
        <v>45</v>
      </c>
      <c r="O2731" s="121">
        <f t="shared" si="845"/>
        <v>1.0663547807928198E-4</v>
      </c>
      <c r="P2731" s="119">
        <f t="shared" si="839"/>
        <v>107.11508277860068</v>
      </c>
      <c r="Q2731" s="119">
        <f t="shared" si="847"/>
        <v>64.269049667160402</v>
      </c>
      <c r="R2731" s="119">
        <f t="shared" si="848"/>
        <v>107.11508277860068</v>
      </c>
      <c r="S2731" s="119">
        <f t="shared" si="849"/>
        <v>42.846033111440263</v>
      </c>
      <c r="T2731" s="119">
        <f t="shared" si="850"/>
        <v>128.5380993343208</v>
      </c>
      <c r="U2731" s="119">
        <f t="shared" si="851"/>
        <v>216.22934401805637</v>
      </c>
      <c r="V2731" s="119">
        <f t="shared" si="852"/>
        <v>124.90079362018295</v>
      </c>
      <c r="W2731" s="119">
        <f t="shared" ref="W2731:W2794" si="854">O2731*$W$21</f>
        <v>21.569863450718021</v>
      </c>
      <c r="X2731" s="119">
        <f t="shared" ref="X2731:X2794" si="855">O2731*$X$21</f>
        <v>64.658565647501959</v>
      </c>
      <c r="Y2731" s="119">
        <f t="shared" ref="Y2731:Y2794" si="856">O2731*$Y$21</f>
        <v>182.90822304024661</v>
      </c>
      <c r="Z2731" s="119">
        <f t="shared" ref="Z2731:Z2794" si="857">O2731*$Z$21</f>
        <v>184.46788824558709</v>
      </c>
      <c r="AA2731" s="119">
        <f t="shared" si="840"/>
        <v>1.4227952198304548</v>
      </c>
      <c r="AB2731" s="119">
        <f t="shared" si="841"/>
        <v>6.4721705645224983</v>
      </c>
      <c r="AC2731" s="119">
        <f t="shared" ref="AC2731:AC2794" si="858">O2731*$AC$21</f>
        <v>186.54535744401738</v>
      </c>
      <c r="AD2731" s="119">
        <f t="shared" ref="AD2731:AD2794" si="859">O2731*$AD$21</f>
        <v>381.15116955385406</v>
      </c>
      <c r="AE2731" s="119">
        <f t="shared" ref="AE2731:AE2794" si="860">O2731*$AE$21</f>
        <v>42.471130321715165</v>
      </c>
      <c r="AF2731" s="138">
        <f t="shared" si="853"/>
        <v>0</v>
      </c>
      <c r="AH2731" s="122">
        <v>5100</v>
      </c>
      <c r="AI2731" s="122" t="s">
        <v>2356</v>
      </c>
    </row>
    <row r="2732" spans="1:35" s="122" customFormat="1" ht="11.25" customHeight="1" x14ac:dyDescent="0.2">
      <c r="A2732" s="96" t="s">
        <v>89</v>
      </c>
      <c r="B2732" s="98">
        <v>340000006940</v>
      </c>
      <c r="C2732" s="99" t="s">
        <v>1341</v>
      </c>
      <c r="D2732" s="100" t="s">
        <v>87</v>
      </c>
      <c r="E2732" s="100" t="s">
        <v>87</v>
      </c>
      <c r="F2732" s="103" t="s">
        <v>88</v>
      </c>
      <c r="G2732" s="100" t="s">
        <v>88</v>
      </c>
      <c r="H2732" s="97">
        <v>0</v>
      </c>
      <c r="I2732" s="97">
        <v>0</v>
      </c>
      <c r="J2732" s="97">
        <v>8479.85</v>
      </c>
      <c r="K2732" s="97">
        <v>60292.97</v>
      </c>
      <c r="L2732" s="119">
        <f t="shared" si="846"/>
        <v>60292.97</v>
      </c>
      <c r="M2732" s="119">
        <f>IF(AND(D2732="да",G2732="нет",F2732="нет"),K2732/SUMIFS($K$22:$K$4031,$D$22:$D$4031,"да",$G$22:$G$4031,"нет",$F$22:$F$4031,"нет")*'Велич. кап. %'!$G$5,0)</f>
        <v>966.02814304656999</v>
      </c>
      <c r="N2732" s="120" t="s">
        <v>45</v>
      </c>
      <c r="O2732" s="121">
        <f t="shared" si="845"/>
        <v>5.5303560993333908E-5</v>
      </c>
      <c r="P2732" s="119">
        <f t="shared" si="839"/>
        <v>55.552294793933939</v>
      </c>
      <c r="Q2732" s="119">
        <f t="shared" si="847"/>
        <v>33.331376876360359</v>
      </c>
      <c r="R2732" s="119">
        <f t="shared" si="848"/>
        <v>55.552294793933939</v>
      </c>
      <c r="S2732" s="119">
        <f t="shared" si="849"/>
        <v>22.220917917573573</v>
      </c>
      <c r="T2732" s="119">
        <f t="shared" si="850"/>
        <v>66.662753752720718</v>
      </c>
      <c r="U2732" s="119">
        <f t="shared" si="851"/>
        <v>112.1414085709858</v>
      </c>
      <c r="V2732" s="119">
        <f t="shared" si="852"/>
        <v>64.776365075739605</v>
      </c>
      <c r="W2732" s="119">
        <f t="shared" si="854"/>
        <v>11.186617066392957</v>
      </c>
      <c r="X2732" s="119">
        <f t="shared" si="855"/>
        <v>33.533388637968272</v>
      </c>
      <c r="Y2732" s="119">
        <f t="shared" si="856"/>
        <v>94.860324643247594</v>
      </c>
      <c r="Z2732" s="119">
        <f t="shared" si="857"/>
        <v>95.669202151618663</v>
      </c>
      <c r="AA2732" s="119">
        <f t="shared" si="840"/>
        <v>0.73789365076429636</v>
      </c>
      <c r="AB2732" s="119">
        <f t="shared" si="841"/>
        <v>3.3566134463073478</v>
      </c>
      <c r="AC2732" s="119">
        <f t="shared" si="858"/>
        <v>96.746624474813402</v>
      </c>
      <c r="AD2732" s="119">
        <f t="shared" si="859"/>
        <v>197.67358230841492</v>
      </c>
      <c r="AE2732" s="119">
        <f t="shared" si="860"/>
        <v>22.026484885794805</v>
      </c>
      <c r="AF2732" s="138">
        <f t="shared" si="853"/>
        <v>0</v>
      </c>
      <c r="AH2732" s="122">
        <v>5100</v>
      </c>
      <c r="AI2732" s="122" t="s">
        <v>2356</v>
      </c>
    </row>
    <row r="2733" spans="1:35" s="122" customFormat="1" ht="11.25" customHeight="1" x14ac:dyDescent="0.2">
      <c r="A2733" s="96" t="s">
        <v>89</v>
      </c>
      <c r="B2733" s="98">
        <v>340000006943</v>
      </c>
      <c r="C2733" s="99" t="s">
        <v>1342</v>
      </c>
      <c r="D2733" s="100" t="s">
        <v>88</v>
      </c>
      <c r="E2733" s="100" t="s">
        <v>87</v>
      </c>
      <c r="F2733" s="103" t="s">
        <v>88</v>
      </c>
      <c r="G2733" s="100" t="s">
        <v>88</v>
      </c>
      <c r="H2733" s="97">
        <v>0</v>
      </c>
      <c r="I2733" s="97">
        <v>0</v>
      </c>
      <c r="J2733" s="97">
        <v>0</v>
      </c>
      <c r="K2733" s="97">
        <v>75186.91</v>
      </c>
      <c r="L2733" s="119">
        <f t="shared" si="846"/>
        <v>0</v>
      </c>
      <c r="M2733" s="119">
        <f>IF(AND(D2733="да",G2733="нет",F2733="нет"),K2733/SUMIFS($K$22:$K$4031,$D$22:$D$4031,"да",$G$22:$G$4031,"нет",$F$22:$F$4031,"нет")*'Велич. кап. %'!$G$5,0)</f>
        <v>0</v>
      </c>
      <c r="N2733" s="120" t="s">
        <v>45</v>
      </c>
      <c r="O2733" s="121">
        <f t="shared" si="844"/>
        <v>0</v>
      </c>
      <c r="P2733" s="119">
        <f t="shared" si="839"/>
        <v>0</v>
      </c>
      <c r="Q2733" s="119">
        <f t="shared" si="847"/>
        <v>0</v>
      </c>
      <c r="R2733" s="119">
        <f t="shared" si="848"/>
        <v>0</v>
      </c>
      <c r="S2733" s="119">
        <f t="shared" si="849"/>
        <v>0</v>
      </c>
      <c r="T2733" s="119">
        <f t="shared" si="850"/>
        <v>0</v>
      </c>
      <c r="U2733" s="119">
        <f t="shared" si="851"/>
        <v>0</v>
      </c>
      <c r="V2733" s="119">
        <f t="shared" si="852"/>
        <v>0</v>
      </c>
      <c r="W2733" s="119">
        <f t="shared" si="854"/>
        <v>0</v>
      </c>
      <c r="X2733" s="119">
        <f t="shared" si="855"/>
        <v>0</v>
      </c>
      <c r="Y2733" s="119">
        <f t="shared" si="856"/>
        <v>0</v>
      </c>
      <c r="Z2733" s="119">
        <f t="shared" si="857"/>
        <v>0</v>
      </c>
      <c r="AA2733" s="119">
        <f t="shared" si="840"/>
        <v>0</v>
      </c>
      <c r="AB2733" s="119">
        <f t="shared" si="841"/>
        <v>0</v>
      </c>
      <c r="AC2733" s="119">
        <f t="shared" si="858"/>
        <v>0</v>
      </c>
      <c r="AD2733" s="119">
        <f t="shared" si="859"/>
        <v>0</v>
      </c>
      <c r="AE2733" s="119">
        <f t="shared" si="860"/>
        <v>0</v>
      </c>
      <c r="AF2733" s="138">
        <f t="shared" si="853"/>
        <v>0</v>
      </c>
      <c r="AH2733" s="122">
        <v>5100</v>
      </c>
      <c r="AI2733" s="122" t="s">
        <v>2356</v>
      </c>
    </row>
    <row r="2734" spans="1:35" s="122" customFormat="1" ht="11.25" customHeight="1" x14ac:dyDescent="0.2">
      <c r="A2734" s="96" t="s">
        <v>89</v>
      </c>
      <c r="B2734" s="98">
        <v>340000006945</v>
      </c>
      <c r="C2734" s="99" t="s">
        <v>1343</v>
      </c>
      <c r="D2734" s="100" t="s">
        <v>87</v>
      </c>
      <c r="E2734" s="100" t="s">
        <v>87</v>
      </c>
      <c r="F2734" s="103" t="s">
        <v>88</v>
      </c>
      <c r="G2734" s="100" t="s">
        <v>88</v>
      </c>
      <c r="H2734" s="97">
        <v>0</v>
      </c>
      <c r="I2734" s="97">
        <v>0</v>
      </c>
      <c r="J2734" s="97">
        <v>0</v>
      </c>
      <c r="K2734" s="97">
        <v>124981.41</v>
      </c>
      <c r="L2734" s="119">
        <f t="shared" si="846"/>
        <v>124981.41</v>
      </c>
      <c r="M2734" s="119">
        <f>IF(AND(D2734="да",G2734="нет",F2734="нет"),K2734/SUMIFS($K$22:$K$4031,$D$22:$D$4031,"да",$G$22:$G$4031,"нет",$F$22:$F$4031,"нет")*'Велич. кап. %'!$G$5,0)</f>
        <v>2002.4815400144</v>
      </c>
      <c r="N2734" s="120" t="s">
        <v>45</v>
      </c>
      <c r="O2734" s="121">
        <f t="shared" si="844"/>
        <v>1.146388547614734E-4</v>
      </c>
      <c r="P2734" s="119">
        <f t="shared" si="839"/>
        <v>115.15445552079328</v>
      </c>
      <c r="Q2734" s="119">
        <f t="shared" si="847"/>
        <v>69.092673312475966</v>
      </c>
      <c r="R2734" s="119">
        <f t="shared" si="848"/>
        <v>115.15445552079328</v>
      </c>
      <c r="S2734" s="119">
        <f t="shared" si="849"/>
        <v>46.061782208317304</v>
      </c>
      <c r="T2734" s="119">
        <f t="shared" si="850"/>
        <v>138.18534662495193</v>
      </c>
      <c r="U2734" s="119">
        <f t="shared" si="851"/>
        <v>232.45813504605746</v>
      </c>
      <c r="V2734" s="119">
        <f t="shared" si="852"/>
        <v>134.27504801705231</v>
      </c>
      <c r="W2734" s="119">
        <f t="shared" si="854"/>
        <v>23.188759387501651</v>
      </c>
      <c r="X2734" s="119">
        <f t="shared" si="855"/>
        <v>69.511423870001011</v>
      </c>
      <c r="Y2734" s="119">
        <f t="shared" si="856"/>
        <v>196.63614393138755</v>
      </c>
      <c r="Z2734" s="119">
        <f t="shared" si="857"/>
        <v>198.31286762759134</v>
      </c>
      <c r="AA2734" s="119">
        <f t="shared" si="840"/>
        <v>1.5295811253379845</v>
      </c>
      <c r="AB2734" s="119">
        <f t="shared" si="841"/>
        <v>6.9579302751954604</v>
      </c>
      <c r="AC2734" s="119">
        <f t="shared" si="858"/>
        <v>200.54625837146006</v>
      </c>
      <c r="AD2734" s="119">
        <f t="shared" si="859"/>
        <v>409.75793756148937</v>
      </c>
      <c r="AE2734" s="119">
        <f t="shared" si="860"/>
        <v>45.658741613994529</v>
      </c>
      <c r="AF2734" s="138">
        <f t="shared" si="853"/>
        <v>0</v>
      </c>
      <c r="AH2734" s="122">
        <v>5100</v>
      </c>
      <c r="AI2734" s="122" t="s">
        <v>2356</v>
      </c>
    </row>
    <row r="2735" spans="1:35" s="122" customFormat="1" ht="11.25" customHeight="1" x14ac:dyDescent="0.2">
      <c r="A2735" s="96" t="s">
        <v>89</v>
      </c>
      <c r="B2735" s="98">
        <v>340000006949</v>
      </c>
      <c r="C2735" s="99" t="s">
        <v>1344</v>
      </c>
      <c r="D2735" s="100" t="s">
        <v>88</v>
      </c>
      <c r="E2735" s="100" t="s">
        <v>87</v>
      </c>
      <c r="F2735" s="103" t="s">
        <v>88</v>
      </c>
      <c r="G2735" s="100" t="s">
        <v>88</v>
      </c>
      <c r="H2735" s="97">
        <v>0</v>
      </c>
      <c r="I2735" s="97">
        <v>0</v>
      </c>
      <c r="J2735" s="97">
        <v>0</v>
      </c>
      <c r="K2735" s="97">
        <v>106389.57</v>
      </c>
      <c r="L2735" s="119">
        <f t="shared" si="846"/>
        <v>0</v>
      </c>
      <c r="M2735" s="119">
        <f>IF(AND(D2735="да",G2735="нет",F2735="нет"),K2735/SUMIFS($K$22:$K$4031,$D$22:$D$4031,"да",$G$22:$G$4031,"нет",$F$22:$F$4031,"нет")*'Велич. кап. %'!$G$5,0)</f>
        <v>0</v>
      </c>
      <c r="N2735" s="120" t="s">
        <v>45</v>
      </c>
      <c r="O2735" s="121">
        <f t="shared" si="844"/>
        <v>0</v>
      </c>
      <c r="P2735" s="119">
        <f t="shared" si="839"/>
        <v>0</v>
      </c>
      <c r="Q2735" s="119">
        <f t="shared" si="847"/>
        <v>0</v>
      </c>
      <c r="R2735" s="119">
        <f t="shared" si="848"/>
        <v>0</v>
      </c>
      <c r="S2735" s="119">
        <f t="shared" si="849"/>
        <v>0</v>
      </c>
      <c r="T2735" s="119">
        <f t="shared" si="850"/>
        <v>0</v>
      </c>
      <c r="U2735" s="119">
        <f t="shared" si="851"/>
        <v>0</v>
      </c>
      <c r="V2735" s="119">
        <f t="shared" si="852"/>
        <v>0</v>
      </c>
      <c r="W2735" s="119">
        <f t="shared" si="854"/>
        <v>0</v>
      </c>
      <c r="X2735" s="119">
        <f t="shared" si="855"/>
        <v>0</v>
      </c>
      <c r="Y2735" s="119">
        <f t="shared" si="856"/>
        <v>0</v>
      </c>
      <c r="Z2735" s="119">
        <f t="shared" si="857"/>
        <v>0</v>
      </c>
      <c r="AA2735" s="119">
        <f t="shared" si="840"/>
        <v>0</v>
      </c>
      <c r="AB2735" s="119">
        <f t="shared" si="841"/>
        <v>0</v>
      </c>
      <c r="AC2735" s="119">
        <f t="shared" si="858"/>
        <v>0</v>
      </c>
      <c r="AD2735" s="119">
        <f t="shared" si="859"/>
        <v>0</v>
      </c>
      <c r="AE2735" s="119">
        <f t="shared" si="860"/>
        <v>0</v>
      </c>
      <c r="AF2735" s="138">
        <f t="shared" si="853"/>
        <v>0</v>
      </c>
      <c r="AH2735" s="122">
        <v>5400</v>
      </c>
      <c r="AI2735" s="122" t="s">
        <v>2356</v>
      </c>
    </row>
    <row r="2736" spans="1:35" s="122" customFormat="1" ht="11.25" customHeight="1" x14ac:dyDescent="0.2">
      <c r="A2736" s="96" t="s">
        <v>89</v>
      </c>
      <c r="B2736" s="98">
        <v>340000006950</v>
      </c>
      <c r="C2736" s="99" t="s">
        <v>1345</v>
      </c>
      <c r="D2736" s="100" t="s">
        <v>88</v>
      </c>
      <c r="E2736" s="100" t="s">
        <v>87</v>
      </c>
      <c r="F2736" s="103" t="s">
        <v>88</v>
      </c>
      <c r="G2736" s="100" t="s">
        <v>88</v>
      </c>
      <c r="H2736" s="97">
        <v>0</v>
      </c>
      <c r="I2736" s="97">
        <v>0</v>
      </c>
      <c r="J2736" s="97">
        <v>0</v>
      </c>
      <c r="K2736" s="97">
        <v>164218.22</v>
      </c>
      <c r="L2736" s="119">
        <f t="shared" si="846"/>
        <v>0</v>
      </c>
      <c r="M2736" s="119">
        <f>IF(AND(D2736="да",G2736="нет",F2736="нет"),K2736/SUMIFS($K$22:$K$4031,$D$22:$D$4031,"да",$G$22:$G$4031,"нет",$F$22:$F$4031,"нет")*'Велич. кап. %'!$G$5,0)</f>
        <v>0</v>
      </c>
      <c r="N2736" s="120" t="s">
        <v>45</v>
      </c>
      <c r="O2736" s="121">
        <f t="shared" si="844"/>
        <v>0</v>
      </c>
      <c r="P2736" s="119">
        <f t="shared" si="839"/>
        <v>0</v>
      </c>
      <c r="Q2736" s="119">
        <f t="shared" si="847"/>
        <v>0</v>
      </c>
      <c r="R2736" s="119">
        <f t="shared" si="848"/>
        <v>0</v>
      </c>
      <c r="S2736" s="119">
        <f t="shared" si="849"/>
        <v>0</v>
      </c>
      <c r="T2736" s="119">
        <f t="shared" si="850"/>
        <v>0</v>
      </c>
      <c r="U2736" s="119">
        <f t="shared" si="851"/>
        <v>0</v>
      </c>
      <c r="V2736" s="119">
        <f t="shared" si="852"/>
        <v>0</v>
      </c>
      <c r="W2736" s="119">
        <f t="shared" si="854"/>
        <v>0</v>
      </c>
      <c r="X2736" s="119">
        <f t="shared" si="855"/>
        <v>0</v>
      </c>
      <c r="Y2736" s="119">
        <f t="shared" si="856"/>
        <v>0</v>
      </c>
      <c r="Z2736" s="119">
        <f t="shared" si="857"/>
        <v>0</v>
      </c>
      <c r="AA2736" s="119">
        <f t="shared" si="840"/>
        <v>0</v>
      </c>
      <c r="AB2736" s="119">
        <f t="shared" si="841"/>
        <v>0</v>
      </c>
      <c r="AC2736" s="119">
        <f t="shared" si="858"/>
        <v>0</v>
      </c>
      <c r="AD2736" s="119">
        <f t="shared" si="859"/>
        <v>0</v>
      </c>
      <c r="AE2736" s="119">
        <f t="shared" si="860"/>
        <v>0</v>
      </c>
      <c r="AF2736" s="138">
        <f t="shared" si="853"/>
        <v>0</v>
      </c>
      <c r="AH2736" s="122">
        <v>5400</v>
      </c>
      <c r="AI2736" s="122" t="s">
        <v>2356</v>
      </c>
    </row>
    <row r="2737" spans="1:35" s="122" customFormat="1" ht="11.25" customHeight="1" x14ac:dyDescent="0.2">
      <c r="A2737" s="96" t="s">
        <v>89</v>
      </c>
      <c r="B2737" s="98">
        <v>340000006951</v>
      </c>
      <c r="C2737" s="99" t="s">
        <v>1346</v>
      </c>
      <c r="D2737" s="100" t="s">
        <v>87</v>
      </c>
      <c r="E2737" s="100" t="s">
        <v>87</v>
      </c>
      <c r="F2737" s="103" t="s">
        <v>88</v>
      </c>
      <c r="G2737" s="100" t="s">
        <v>88</v>
      </c>
      <c r="H2737" s="97">
        <v>0</v>
      </c>
      <c r="I2737" s="97">
        <v>0</v>
      </c>
      <c r="J2737" s="97">
        <v>0</v>
      </c>
      <c r="K2737" s="97">
        <v>216153.68</v>
      </c>
      <c r="L2737" s="119">
        <f t="shared" si="846"/>
        <v>216153.68</v>
      </c>
      <c r="M2737" s="119">
        <f>IF(AND(D2737="да",G2737="нет",F2737="нет"),K2737/SUMIFS($K$22:$K$4031,$D$22:$D$4031,"да",$G$22:$G$4031,"нет",$F$22:$F$4031,"нет")*'Велич. кап. %'!$G$5,0)</f>
        <v>3463.2650888334492</v>
      </c>
      <c r="N2737" s="120" t="s">
        <v>45</v>
      </c>
      <c r="O2737" s="121">
        <f t="shared" ref="O2737" si="861">M2737/$M$21</f>
        <v>1.9826636879579124E-4</v>
      </c>
      <c r="P2737" s="119">
        <f t="shared" si="839"/>
        <v>199.15809342538043</v>
      </c>
      <c r="Q2737" s="119">
        <f t="shared" si="847"/>
        <v>119.49485605522825</v>
      </c>
      <c r="R2737" s="119">
        <f t="shared" si="848"/>
        <v>199.15809342538043</v>
      </c>
      <c r="S2737" s="119">
        <f t="shared" si="849"/>
        <v>79.663237370152174</v>
      </c>
      <c r="T2737" s="119">
        <f t="shared" si="850"/>
        <v>238.98971211045651</v>
      </c>
      <c r="U2737" s="119">
        <f t="shared" si="851"/>
        <v>402.03324107275057</v>
      </c>
      <c r="V2737" s="119">
        <f t="shared" si="852"/>
        <v>232.22690287349576</v>
      </c>
      <c r="W2737" s="119">
        <f t="shared" si="854"/>
        <v>40.104649773458526</v>
      </c>
      <c r="X2737" s="119">
        <f t="shared" si="855"/>
        <v>120.21907955383568</v>
      </c>
      <c r="Y2737" s="119">
        <f t="shared" si="856"/>
        <v>340.07958569021645</v>
      </c>
      <c r="Z2737" s="119">
        <f t="shared" si="857"/>
        <v>342.97945693728951</v>
      </c>
      <c r="AA2737" s="119">
        <f t="shared" si="840"/>
        <v>2.6453901352236828</v>
      </c>
      <c r="AB2737" s="119">
        <f t="shared" si="841"/>
        <v>12.033647517394076</v>
      </c>
      <c r="AC2737" s="119">
        <f t="shared" si="858"/>
        <v>346.84207641137897</v>
      </c>
      <c r="AD2737" s="119">
        <f t="shared" si="859"/>
        <v>708.67088243864532</v>
      </c>
      <c r="AE2737" s="119">
        <f t="shared" si="860"/>
        <v>78.966184043163338</v>
      </c>
      <c r="AF2737" s="138">
        <f t="shared" si="853"/>
        <v>0</v>
      </c>
      <c r="AH2737" s="122">
        <v>5400</v>
      </c>
      <c r="AI2737" s="122" t="s">
        <v>2356</v>
      </c>
    </row>
    <row r="2738" spans="1:35" s="122" customFormat="1" ht="11.25" customHeight="1" x14ac:dyDescent="0.2">
      <c r="A2738" s="96" t="s">
        <v>89</v>
      </c>
      <c r="B2738" s="98">
        <v>340000006952</v>
      </c>
      <c r="C2738" s="99" t="s">
        <v>1347</v>
      </c>
      <c r="D2738" s="100" t="s">
        <v>87</v>
      </c>
      <c r="E2738" s="100" t="s">
        <v>87</v>
      </c>
      <c r="F2738" s="103" t="s">
        <v>88</v>
      </c>
      <c r="G2738" s="100" t="s">
        <v>88</v>
      </c>
      <c r="H2738" s="97">
        <v>0</v>
      </c>
      <c r="I2738" s="97">
        <v>0</v>
      </c>
      <c r="J2738" s="97">
        <v>0</v>
      </c>
      <c r="K2738" s="97">
        <v>390180.03</v>
      </c>
      <c r="L2738" s="119">
        <f t="shared" si="846"/>
        <v>390180.03</v>
      </c>
      <c r="M2738" s="119">
        <f>IF(AND(D2738="да",G2738="нет",F2738="нет"),K2738/SUMIFS($K$22:$K$4031,$D$22:$D$4031,"да",$G$22:$G$4031,"нет",$F$22:$F$4031,"нет")*'Велич. кап. %'!$G$5,0)</f>
        <v>6251.5561902947393</v>
      </c>
      <c r="N2738" s="120" t="s">
        <v>45</v>
      </c>
      <c r="O2738" s="121">
        <f t="shared" si="843"/>
        <v>3.5789155995277484E-4</v>
      </c>
      <c r="P2738" s="119">
        <f t="shared" si="839"/>
        <v>359.50121629878225</v>
      </c>
      <c r="Q2738" s="119">
        <f t="shared" si="847"/>
        <v>215.70072977926932</v>
      </c>
      <c r="R2738" s="119">
        <f t="shared" si="848"/>
        <v>359.50121629878225</v>
      </c>
      <c r="S2738" s="119">
        <f t="shared" si="849"/>
        <v>143.80048651951287</v>
      </c>
      <c r="T2738" s="119">
        <f t="shared" si="850"/>
        <v>431.40145955853865</v>
      </c>
      <c r="U2738" s="119">
        <f t="shared" si="851"/>
        <v>725.71210475233681</v>
      </c>
      <c r="V2738" s="119">
        <f t="shared" si="852"/>
        <v>419.19388062228541</v>
      </c>
      <c r="W2738" s="119">
        <f t="shared" si="854"/>
        <v>72.393092968611697</v>
      </c>
      <c r="X2738" s="119">
        <f t="shared" si="855"/>
        <v>217.00802904159673</v>
      </c>
      <c r="Y2738" s="119">
        <f t="shared" si="856"/>
        <v>613.87926843066589</v>
      </c>
      <c r="Z2738" s="119">
        <f t="shared" si="857"/>
        <v>619.11383973280192</v>
      </c>
      <c r="AA2738" s="119">
        <f t="shared" si="840"/>
        <v>4.7752062436470233</v>
      </c>
      <c r="AB2738" s="119">
        <f t="shared" si="841"/>
        <v>21.721994043063468</v>
      </c>
      <c r="AC2738" s="119">
        <f t="shared" si="858"/>
        <v>626.08627241254544</v>
      </c>
      <c r="AD2738" s="119">
        <f t="shared" si="859"/>
        <v>1279.2251613298333</v>
      </c>
      <c r="AE2738" s="119">
        <f t="shared" si="860"/>
        <v>142.54223226246714</v>
      </c>
      <c r="AF2738" s="138">
        <f t="shared" si="853"/>
        <v>0</v>
      </c>
      <c r="AH2738" s="122">
        <v>5400</v>
      </c>
      <c r="AI2738" s="122" t="s">
        <v>2356</v>
      </c>
    </row>
    <row r="2739" spans="1:35" s="122" customFormat="1" ht="11.25" customHeight="1" x14ac:dyDescent="0.2">
      <c r="A2739" s="96" t="s">
        <v>89</v>
      </c>
      <c r="B2739" s="98">
        <v>340000006953</v>
      </c>
      <c r="C2739" s="99" t="s">
        <v>1348</v>
      </c>
      <c r="D2739" s="100" t="s">
        <v>88</v>
      </c>
      <c r="E2739" s="100" t="s">
        <v>87</v>
      </c>
      <c r="F2739" s="103" t="s">
        <v>88</v>
      </c>
      <c r="G2739" s="100" t="s">
        <v>88</v>
      </c>
      <c r="H2739" s="97">
        <v>0</v>
      </c>
      <c r="I2739" s="97">
        <v>0</v>
      </c>
      <c r="J2739" s="97">
        <v>0</v>
      </c>
      <c r="K2739" s="97">
        <v>14600.77</v>
      </c>
      <c r="L2739" s="119">
        <f t="shared" si="846"/>
        <v>0</v>
      </c>
      <c r="M2739" s="119">
        <f>IF(AND(D2739="да",G2739="нет",F2739="нет"),K2739/SUMIFS($K$22:$K$4031,$D$22:$D$4031,"да",$G$22:$G$4031,"нет",$F$22:$F$4031,"нет")*'Велич. кап. %'!$G$5,0)</f>
        <v>0</v>
      </c>
      <c r="N2739" s="120" t="s">
        <v>45</v>
      </c>
      <c r="O2739" s="121">
        <f t="shared" si="843"/>
        <v>0</v>
      </c>
      <c r="P2739" s="119">
        <f t="shared" si="839"/>
        <v>0</v>
      </c>
      <c r="Q2739" s="119">
        <f t="shared" si="847"/>
        <v>0</v>
      </c>
      <c r="R2739" s="119">
        <f t="shared" si="848"/>
        <v>0</v>
      </c>
      <c r="S2739" s="119">
        <f t="shared" si="849"/>
        <v>0</v>
      </c>
      <c r="T2739" s="119">
        <f t="shared" si="850"/>
        <v>0</v>
      </c>
      <c r="U2739" s="119">
        <f t="shared" si="851"/>
        <v>0</v>
      </c>
      <c r="V2739" s="119">
        <f t="shared" si="852"/>
        <v>0</v>
      </c>
      <c r="W2739" s="119">
        <f t="shared" si="854"/>
        <v>0</v>
      </c>
      <c r="X2739" s="119">
        <f t="shared" si="855"/>
        <v>0</v>
      </c>
      <c r="Y2739" s="119">
        <f t="shared" si="856"/>
        <v>0</v>
      </c>
      <c r="Z2739" s="119">
        <f t="shared" si="857"/>
        <v>0</v>
      </c>
      <c r="AA2739" s="119">
        <f t="shared" si="840"/>
        <v>0</v>
      </c>
      <c r="AB2739" s="119">
        <f t="shared" si="841"/>
        <v>0</v>
      </c>
      <c r="AC2739" s="119">
        <f t="shared" si="858"/>
        <v>0</v>
      </c>
      <c r="AD2739" s="119">
        <f t="shared" si="859"/>
        <v>0</v>
      </c>
      <c r="AE2739" s="119">
        <f t="shared" si="860"/>
        <v>0</v>
      </c>
      <c r="AF2739" s="138">
        <f t="shared" si="853"/>
        <v>0</v>
      </c>
      <c r="AH2739" s="122">
        <v>5400</v>
      </c>
      <c r="AI2739" s="122" t="s">
        <v>2356</v>
      </c>
    </row>
    <row r="2740" spans="1:35" s="122" customFormat="1" ht="11.25" customHeight="1" x14ac:dyDescent="0.2">
      <c r="A2740" s="96" t="s">
        <v>89</v>
      </c>
      <c r="B2740" s="98">
        <v>340000006960</v>
      </c>
      <c r="C2740" s="99" t="s">
        <v>1349</v>
      </c>
      <c r="D2740" s="100" t="s">
        <v>88</v>
      </c>
      <c r="E2740" s="100" t="s">
        <v>87</v>
      </c>
      <c r="F2740" s="103" t="s">
        <v>88</v>
      </c>
      <c r="G2740" s="100" t="s">
        <v>88</v>
      </c>
      <c r="H2740" s="97">
        <v>0</v>
      </c>
      <c r="I2740" s="97">
        <v>0</v>
      </c>
      <c r="J2740" s="97">
        <v>0</v>
      </c>
      <c r="K2740" s="97">
        <v>42456.88</v>
      </c>
      <c r="L2740" s="119">
        <f t="shared" si="846"/>
        <v>0</v>
      </c>
      <c r="M2740" s="119">
        <f>IF(AND(D2740="да",G2740="нет",F2740="нет"),K2740/SUMIFS($K$22:$K$4031,$D$22:$D$4031,"да",$G$22:$G$4031,"нет",$F$22:$F$4031,"нет")*'Велич. кап. %'!$G$5,0)</f>
        <v>0</v>
      </c>
      <c r="N2740" s="120" t="s">
        <v>45</v>
      </c>
      <c r="O2740" s="121">
        <f t="shared" si="843"/>
        <v>0</v>
      </c>
      <c r="P2740" s="119">
        <f t="shared" si="839"/>
        <v>0</v>
      </c>
      <c r="Q2740" s="119">
        <f t="shared" si="847"/>
        <v>0</v>
      </c>
      <c r="R2740" s="119">
        <f t="shared" si="848"/>
        <v>0</v>
      </c>
      <c r="S2740" s="119">
        <f t="shared" si="849"/>
        <v>0</v>
      </c>
      <c r="T2740" s="119">
        <f t="shared" si="850"/>
        <v>0</v>
      </c>
      <c r="U2740" s="119">
        <f t="shared" si="851"/>
        <v>0</v>
      </c>
      <c r="V2740" s="119">
        <f t="shared" si="852"/>
        <v>0</v>
      </c>
      <c r="W2740" s="119">
        <f t="shared" si="854"/>
        <v>0</v>
      </c>
      <c r="X2740" s="119">
        <f t="shared" si="855"/>
        <v>0</v>
      </c>
      <c r="Y2740" s="119">
        <f t="shared" si="856"/>
        <v>0</v>
      </c>
      <c r="Z2740" s="119">
        <f t="shared" si="857"/>
        <v>0</v>
      </c>
      <c r="AA2740" s="119">
        <f t="shared" si="840"/>
        <v>0</v>
      </c>
      <c r="AB2740" s="119">
        <f t="shared" si="841"/>
        <v>0</v>
      </c>
      <c r="AC2740" s="119">
        <f t="shared" si="858"/>
        <v>0</v>
      </c>
      <c r="AD2740" s="119">
        <f t="shared" si="859"/>
        <v>0</v>
      </c>
      <c r="AE2740" s="119">
        <f t="shared" si="860"/>
        <v>0</v>
      </c>
      <c r="AF2740" s="138">
        <f t="shared" si="853"/>
        <v>0</v>
      </c>
      <c r="AH2740" s="122">
        <v>5100</v>
      </c>
      <c r="AI2740" s="122" t="s">
        <v>2356</v>
      </c>
    </row>
    <row r="2741" spans="1:35" s="122" customFormat="1" ht="11.25" customHeight="1" x14ac:dyDescent="0.2">
      <c r="A2741" s="96" t="s">
        <v>89</v>
      </c>
      <c r="B2741" s="98">
        <v>340000006961</v>
      </c>
      <c r="C2741" s="99" t="s">
        <v>1350</v>
      </c>
      <c r="D2741" s="100" t="s">
        <v>88</v>
      </c>
      <c r="E2741" s="100" t="s">
        <v>87</v>
      </c>
      <c r="F2741" s="103" t="s">
        <v>88</v>
      </c>
      <c r="G2741" s="100" t="s">
        <v>88</v>
      </c>
      <c r="H2741" s="97">
        <v>0</v>
      </c>
      <c r="I2741" s="97">
        <v>0</v>
      </c>
      <c r="J2741" s="97">
        <v>0</v>
      </c>
      <c r="K2741" s="97">
        <v>301968.73</v>
      </c>
      <c r="L2741" s="119">
        <f t="shared" si="846"/>
        <v>0</v>
      </c>
      <c r="M2741" s="119">
        <f>IF(AND(D2741="да",G2741="нет",F2741="нет"),K2741/SUMIFS($K$22:$K$4031,$D$22:$D$4031,"да",$G$22:$G$4031,"нет",$F$22:$F$4031,"нет")*'Велич. кап. %'!$G$5,0)</f>
        <v>0</v>
      </c>
      <c r="N2741" s="120" t="s">
        <v>45</v>
      </c>
      <c r="O2741" s="121">
        <f t="shared" si="843"/>
        <v>0</v>
      </c>
      <c r="P2741" s="119">
        <f t="shared" si="839"/>
        <v>0</v>
      </c>
      <c r="Q2741" s="119">
        <f t="shared" si="847"/>
        <v>0</v>
      </c>
      <c r="R2741" s="119">
        <f t="shared" si="848"/>
        <v>0</v>
      </c>
      <c r="S2741" s="119">
        <f t="shared" si="849"/>
        <v>0</v>
      </c>
      <c r="T2741" s="119">
        <f t="shared" si="850"/>
        <v>0</v>
      </c>
      <c r="U2741" s="119">
        <f t="shared" si="851"/>
        <v>0</v>
      </c>
      <c r="V2741" s="119">
        <f t="shared" si="852"/>
        <v>0</v>
      </c>
      <c r="W2741" s="119">
        <f t="shared" si="854"/>
        <v>0</v>
      </c>
      <c r="X2741" s="119">
        <f t="shared" si="855"/>
        <v>0</v>
      </c>
      <c r="Y2741" s="119">
        <f t="shared" si="856"/>
        <v>0</v>
      </c>
      <c r="Z2741" s="119">
        <f t="shared" si="857"/>
        <v>0</v>
      </c>
      <c r="AA2741" s="119">
        <f t="shared" si="840"/>
        <v>0</v>
      </c>
      <c r="AB2741" s="119">
        <f t="shared" si="841"/>
        <v>0</v>
      </c>
      <c r="AC2741" s="119">
        <f t="shared" si="858"/>
        <v>0</v>
      </c>
      <c r="AD2741" s="119">
        <f t="shared" si="859"/>
        <v>0</v>
      </c>
      <c r="AE2741" s="119">
        <f t="shared" si="860"/>
        <v>0</v>
      </c>
      <c r="AF2741" s="138">
        <f t="shared" si="853"/>
        <v>0</v>
      </c>
      <c r="AH2741" s="122">
        <v>5100</v>
      </c>
      <c r="AI2741" s="122" t="s">
        <v>2356</v>
      </c>
    </row>
    <row r="2742" spans="1:35" s="122" customFormat="1" ht="11.25" customHeight="1" x14ac:dyDescent="0.2">
      <c r="A2742" s="96" t="s">
        <v>89</v>
      </c>
      <c r="B2742" s="98">
        <v>340000006962</v>
      </c>
      <c r="C2742" s="99" t="s">
        <v>1351</v>
      </c>
      <c r="D2742" s="100" t="s">
        <v>87</v>
      </c>
      <c r="E2742" s="100" t="s">
        <v>87</v>
      </c>
      <c r="F2742" s="103" t="s">
        <v>88</v>
      </c>
      <c r="G2742" s="100" t="s">
        <v>88</v>
      </c>
      <c r="H2742" s="97">
        <v>0</v>
      </c>
      <c r="I2742" s="97">
        <v>0</v>
      </c>
      <c r="J2742" s="97">
        <v>0</v>
      </c>
      <c r="K2742" s="97">
        <v>4824.16</v>
      </c>
      <c r="L2742" s="119">
        <f t="shared" si="846"/>
        <v>4824.16</v>
      </c>
      <c r="M2742" s="119">
        <f>IF(AND(D2742="да",G2742="нет",F2742="нет"),K2742/SUMIFS($K$22:$K$4031,$D$22:$D$4031,"да",$G$22:$G$4031,"нет",$F$22:$F$4031,"нет")*'Велич. кап. %'!$G$5,0)</f>
        <v>77.293825906395739</v>
      </c>
      <c r="N2742" s="120" t="s">
        <v>45</v>
      </c>
      <c r="O2742" s="121">
        <f t="shared" si="843"/>
        <v>4.4249474988809091E-6</v>
      </c>
      <c r="P2742" s="119">
        <f t="shared" si="839"/>
        <v>4.4448491831320354</v>
      </c>
      <c r="Q2742" s="119">
        <f t="shared" si="847"/>
        <v>2.666909509879221</v>
      </c>
      <c r="R2742" s="119">
        <f t="shared" si="848"/>
        <v>4.4448491831320354</v>
      </c>
      <c r="S2742" s="119">
        <f t="shared" si="849"/>
        <v>1.7779396732528141</v>
      </c>
      <c r="T2742" s="119">
        <f t="shared" si="850"/>
        <v>5.3338190197584421</v>
      </c>
      <c r="U2742" s="119">
        <f t="shared" si="851"/>
        <v>8.9726563075563668</v>
      </c>
      <c r="V2742" s="119">
        <f t="shared" si="852"/>
        <v>5.1828853238409049</v>
      </c>
      <c r="W2742" s="119">
        <f t="shared" si="854"/>
        <v>0.89506339772298893</v>
      </c>
      <c r="X2742" s="119">
        <f t="shared" si="855"/>
        <v>2.6830728712110385</v>
      </c>
      <c r="Y2742" s="119">
        <f t="shared" si="856"/>
        <v>7.5899625400933024</v>
      </c>
      <c r="Z2742" s="119">
        <f t="shared" si="857"/>
        <v>7.6546824323259024</v>
      </c>
      <c r="AA2742" s="119">
        <f t="shared" si="840"/>
        <v>5.9040333131227196E-2</v>
      </c>
      <c r="AB2742" s="119">
        <f t="shared" si="841"/>
        <v>0.26856929295634391</v>
      </c>
      <c r="AC2742" s="119">
        <f t="shared" si="858"/>
        <v>7.7408891273131148</v>
      </c>
      <c r="AD2742" s="119">
        <f t="shared" si="859"/>
        <v>15.816255009978159</v>
      </c>
      <c r="AE2742" s="119">
        <f t="shared" si="860"/>
        <v>1.762382701111852</v>
      </c>
      <c r="AF2742" s="138">
        <f t="shared" si="853"/>
        <v>0</v>
      </c>
      <c r="AH2742" s="122">
        <v>5100</v>
      </c>
      <c r="AI2742" s="122" t="s">
        <v>2356</v>
      </c>
    </row>
    <row r="2743" spans="1:35" s="122" customFormat="1" ht="11.25" customHeight="1" x14ac:dyDescent="0.2">
      <c r="A2743" s="96" t="s">
        <v>89</v>
      </c>
      <c r="B2743" s="98">
        <v>340000006963</v>
      </c>
      <c r="C2743" s="99" t="s">
        <v>1352</v>
      </c>
      <c r="D2743" s="100" t="s">
        <v>88</v>
      </c>
      <c r="E2743" s="100" t="s">
        <v>87</v>
      </c>
      <c r="F2743" s="103" t="s">
        <v>88</v>
      </c>
      <c r="G2743" s="100" t="s">
        <v>88</v>
      </c>
      <c r="H2743" s="97">
        <v>0</v>
      </c>
      <c r="I2743" s="97">
        <v>0</v>
      </c>
      <c r="J2743" s="97">
        <v>0</v>
      </c>
      <c r="K2743" s="97">
        <v>140002.35</v>
      </c>
      <c r="L2743" s="119">
        <f t="shared" si="846"/>
        <v>0</v>
      </c>
      <c r="M2743" s="119">
        <f>IF(AND(D2743="да",G2743="нет",F2743="нет"),K2743/SUMIFS($K$22:$K$4031,$D$22:$D$4031,"да",$G$22:$G$4031,"нет",$F$22:$F$4031,"нет")*'Велич. кап. %'!$G$5,0)</f>
        <v>0</v>
      </c>
      <c r="N2743" s="120" t="s">
        <v>45</v>
      </c>
      <c r="O2743" s="121">
        <f t="shared" si="843"/>
        <v>0</v>
      </c>
      <c r="P2743" s="119">
        <f t="shared" ref="P2743:P2806" si="862">O2743*$P$21</f>
        <v>0</v>
      </c>
      <c r="Q2743" s="119">
        <f t="shared" si="847"/>
        <v>0</v>
      </c>
      <c r="R2743" s="119">
        <f t="shared" si="848"/>
        <v>0</v>
      </c>
      <c r="S2743" s="119">
        <f t="shared" si="849"/>
        <v>0</v>
      </c>
      <c r="T2743" s="119">
        <f t="shared" si="850"/>
        <v>0</v>
      </c>
      <c r="U2743" s="119">
        <f t="shared" si="851"/>
        <v>0</v>
      </c>
      <c r="V2743" s="119">
        <f t="shared" si="852"/>
        <v>0</v>
      </c>
      <c r="W2743" s="119">
        <f t="shared" si="854"/>
        <v>0</v>
      </c>
      <c r="X2743" s="119">
        <f t="shared" si="855"/>
        <v>0</v>
      </c>
      <c r="Y2743" s="119">
        <f t="shared" si="856"/>
        <v>0</v>
      </c>
      <c r="Z2743" s="119">
        <f t="shared" si="857"/>
        <v>0</v>
      </c>
      <c r="AA2743" s="119">
        <f t="shared" si="840"/>
        <v>0</v>
      </c>
      <c r="AB2743" s="119">
        <f t="shared" si="841"/>
        <v>0</v>
      </c>
      <c r="AC2743" s="119">
        <f t="shared" si="858"/>
        <v>0</v>
      </c>
      <c r="AD2743" s="119">
        <f t="shared" si="859"/>
        <v>0</v>
      </c>
      <c r="AE2743" s="119">
        <f t="shared" si="860"/>
        <v>0</v>
      </c>
      <c r="AF2743" s="138">
        <f t="shared" si="853"/>
        <v>0</v>
      </c>
      <c r="AH2743" s="122">
        <v>5600</v>
      </c>
      <c r="AI2743" s="122" t="s">
        <v>2356</v>
      </c>
    </row>
    <row r="2744" spans="1:35" s="122" customFormat="1" ht="11.25" customHeight="1" x14ac:dyDescent="0.2">
      <c r="A2744" s="96" t="s">
        <v>89</v>
      </c>
      <c r="B2744" s="98">
        <v>340000006964</v>
      </c>
      <c r="C2744" s="99" t="s">
        <v>1353</v>
      </c>
      <c r="D2744" s="100" t="s">
        <v>88</v>
      </c>
      <c r="E2744" s="100" t="s">
        <v>87</v>
      </c>
      <c r="F2744" s="103" t="s">
        <v>88</v>
      </c>
      <c r="G2744" s="100" t="s">
        <v>88</v>
      </c>
      <c r="H2744" s="97">
        <v>0</v>
      </c>
      <c r="I2744" s="97">
        <v>0</v>
      </c>
      <c r="J2744" s="97">
        <v>0</v>
      </c>
      <c r="K2744" s="97">
        <v>461268.42</v>
      </c>
      <c r="L2744" s="119">
        <f t="shared" si="846"/>
        <v>0</v>
      </c>
      <c r="M2744" s="119">
        <f>IF(AND(D2744="да",G2744="нет",F2744="нет"),K2744/SUMIFS($K$22:$K$4031,$D$22:$D$4031,"да",$G$22:$G$4031,"нет",$F$22:$F$4031,"нет")*'Велич. кап. %'!$G$5,0)</f>
        <v>0</v>
      </c>
      <c r="N2744" s="120" t="s">
        <v>45</v>
      </c>
      <c r="O2744" s="121">
        <f t="shared" si="843"/>
        <v>0</v>
      </c>
      <c r="P2744" s="119">
        <f t="shared" si="862"/>
        <v>0</v>
      </c>
      <c r="Q2744" s="119">
        <f t="shared" si="847"/>
        <v>0</v>
      </c>
      <c r="R2744" s="119">
        <f t="shared" si="848"/>
        <v>0</v>
      </c>
      <c r="S2744" s="119">
        <f t="shared" si="849"/>
        <v>0</v>
      </c>
      <c r="T2744" s="119">
        <f t="shared" si="850"/>
        <v>0</v>
      </c>
      <c r="U2744" s="119">
        <f t="shared" si="851"/>
        <v>0</v>
      </c>
      <c r="V2744" s="119">
        <f t="shared" si="852"/>
        <v>0</v>
      </c>
      <c r="W2744" s="119">
        <f t="shared" si="854"/>
        <v>0</v>
      </c>
      <c r="X2744" s="119">
        <f t="shared" si="855"/>
        <v>0</v>
      </c>
      <c r="Y2744" s="119">
        <f t="shared" si="856"/>
        <v>0</v>
      </c>
      <c r="Z2744" s="119">
        <f t="shared" si="857"/>
        <v>0</v>
      </c>
      <c r="AA2744" s="119">
        <f t="shared" si="840"/>
        <v>0</v>
      </c>
      <c r="AB2744" s="119">
        <f t="shared" si="841"/>
        <v>0</v>
      </c>
      <c r="AC2744" s="119">
        <f t="shared" si="858"/>
        <v>0</v>
      </c>
      <c r="AD2744" s="119">
        <f t="shared" si="859"/>
        <v>0</v>
      </c>
      <c r="AE2744" s="119">
        <f t="shared" si="860"/>
        <v>0</v>
      </c>
      <c r="AF2744" s="138">
        <f t="shared" si="853"/>
        <v>0</v>
      </c>
      <c r="AH2744" s="122">
        <v>5600</v>
      </c>
      <c r="AI2744" s="122" t="s">
        <v>2356</v>
      </c>
    </row>
    <row r="2745" spans="1:35" s="122" customFormat="1" ht="11.25" customHeight="1" x14ac:dyDescent="0.2">
      <c r="A2745" s="96" t="s">
        <v>89</v>
      </c>
      <c r="B2745" s="98">
        <v>340000006969</v>
      </c>
      <c r="C2745" s="99" t="s">
        <v>1354</v>
      </c>
      <c r="D2745" s="100" t="s">
        <v>88</v>
      </c>
      <c r="E2745" s="100" t="s">
        <v>87</v>
      </c>
      <c r="F2745" s="103" t="s">
        <v>88</v>
      </c>
      <c r="G2745" s="100" t="s">
        <v>88</v>
      </c>
      <c r="H2745" s="97">
        <v>0</v>
      </c>
      <c r="I2745" s="97">
        <v>0</v>
      </c>
      <c r="J2745" s="97">
        <v>11309.59</v>
      </c>
      <c r="K2745" s="97">
        <v>70151.600000000006</v>
      </c>
      <c r="L2745" s="119">
        <f t="shared" si="846"/>
        <v>0</v>
      </c>
      <c r="M2745" s="119">
        <f>IF(AND(D2745="да",G2745="нет",F2745="нет"),K2745/SUMIFS($K$22:$K$4031,$D$22:$D$4031,"да",$G$22:$G$4031,"нет",$F$22:$F$4031,"нет")*'Велич. кап. %'!$G$5,0)</f>
        <v>0</v>
      </c>
      <c r="N2745" s="120" t="s">
        <v>45</v>
      </c>
      <c r="O2745" s="121">
        <f t="shared" si="843"/>
        <v>0</v>
      </c>
      <c r="P2745" s="119">
        <f t="shared" si="862"/>
        <v>0</v>
      </c>
      <c r="Q2745" s="119">
        <f t="shared" si="847"/>
        <v>0</v>
      </c>
      <c r="R2745" s="119">
        <f t="shared" si="848"/>
        <v>0</v>
      </c>
      <c r="S2745" s="119">
        <f t="shared" si="849"/>
        <v>0</v>
      </c>
      <c r="T2745" s="119">
        <f t="shared" si="850"/>
        <v>0</v>
      </c>
      <c r="U2745" s="119">
        <f t="shared" si="851"/>
        <v>0</v>
      </c>
      <c r="V2745" s="119">
        <f t="shared" si="852"/>
        <v>0</v>
      </c>
      <c r="W2745" s="119">
        <f t="shared" si="854"/>
        <v>0</v>
      </c>
      <c r="X2745" s="119">
        <f t="shared" si="855"/>
        <v>0</v>
      </c>
      <c r="Y2745" s="119">
        <f t="shared" si="856"/>
        <v>0</v>
      </c>
      <c r="Z2745" s="119">
        <f t="shared" si="857"/>
        <v>0</v>
      </c>
      <c r="AA2745" s="119">
        <f t="shared" si="840"/>
        <v>0</v>
      </c>
      <c r="AB2745" s="119">
        <f t="shared" si="841"/>
        <v>0</v>
      </c>
      <c r="AC2745" s="119">
        <f t="shared" si="858"/>
        <v>0</v>
      </c>
      <c r="AD2745" s="119">
        <f t="shared" si="859"/>
        <v>0</v>
      </c>
      <c r="AE2745" s="119">
        <f t="shared" si="860"/>
        <v>0</v>
      </c>
      <c r="AF2745" s="138">
        <f t="shared" si="853"/>
        <v>0</v>
      </c>
      <c r="AH2745" s="122">
        <v>5300</v>
      </c>
      <c r="AI2745" s="122" t="s">
        <v>2356</v>
      </c>
    </row>
    <row r="2746" spans="1:35" s="122" customFormat="1" ht="11.25" customHeight="1" x14ac:dyDescent="0.2">
      <c r="A2746" s="96" t="s">
        <v>89</v>
      </c>
      <c r="B2746" s="98">
        <v>340000006972</v>
      </c>
      <c r="C2746" s="99" t="s">
        <v>1355</v>
      </c>
      <c r="D2746" s="100" t="s">
        <v>88</v>
      </c>
      <c r="E2746" s="100" t="s">
        <v>87</v>
      </c>
      <c r="F2746" s="103" t="s">
        <v>88</v>
      </c>
      <c r="G2746" s="100" t="s">
        <v>88</v>
      </c>
      <c r="H2746" s="97">
        <v>0</v>
      </c>
      <c r="I2746" s="97">
        <v>0</v>
      </c>
      <c r="J2746" s="97">
        <v>0</v>
      </c>
      <c r="K2746" s="97">
        <v>244704.96</v>
      </c>
      <c r="L2746" s="119">
        <f t="shared" si="846"/>
        <v>0</v>
      </c>
      <c r="M2746" s="119">
        <f>IF(AND(D2746="да",G2746="нет",F2746="нет"),K2746/SUMIFS($K$22:$K$4031,$D$22:$D$4031,"да",$G$22:$G$4031,"нет",$F$22:$F$4031,"нет")*'Велич. кап. %'!$G$5,0)</f>
        <v>0</v>
      </c>
      <c r="N2746" s="120" t="s">
        <v>45</v>
      </c>
      <c r="O2746" s="121">
        <f t="shared" ref="O2746:O2748" si="863">M2746/$M$21</f>
        <v>0</v>
      </c>
      <c r="P2746" s="119">
        <f t="shared" si="862"/>
        <v>0</v>
      </c>
      <c r="Q2746" s="119">
        <f t="shared" si="847"/>
        <v>0</v>
      </c>
      <c r="R2746" s="119">
        <f t="shared" si="848"/>
        <v>0</v>
      </c>
      <c r="S2746" s="119">
        <f t="shared" si="849"/>
        <v>0</v>
      </c>
      <c r="T2746" s="119">
        <f t="shared" si="850"/>
        <v>0</v>
      </c>
      <c r="U2746" s="119">
        <f t="shared" si="851"/>
        <v>0</v>
      </c>
      <c r="V2746" s="119">
        <f t="shared" si="852"/>
        <v>0</v>
      </c>
      <c r="W2746" s="119">
        <f t="shared" si="854"/>
        <v>0</v>
      </c>
      <c r="X2746" s="119">
        <f t="shared" si="855"/>
        <v>0</v>
      </c>
      <c r="Y2746" s="119">
        <f t="shared" si="856"/>
        <v>0</v>
      </c>
      <c r="Z2746" s="119">
        <f t="shared" si="857"/>
        <v>0</v>
      </c>
      <c r="AA2746" s="119">
        <f t="shared" si="840"/>
        <v>0</v>
      </c>
      <c r="AB2746" s="119">
        <f t="shared" si="841"/>
        <v>0</v>
      </c>
      <c r="AC2746" s="119">
        <f t="shared" si="858"/>
        <v>0</v>
      </c>
      <c r="AD2746" s="119">
        <f t="shared" si="859"/>
        <v>0</v>
      </c>
      <c r="AE2746" s="119">
        <f t="shared" si="860"/>
        <v>0</v>
      </c>
      <c r="AF2746" s="138">
        <f t="shared" si="853"/>
        <v>0</v>
      </c>
      <c r="AH2746" s="122">
        <v>5300</v>
      </c>
      <c r="AI2746" s="122" t="s">
        <v>2356</v>
      </c>
    </row>
    <row r="2747" spans="1:35" s="122" customFormat="1" ht="11.25" customHeight="1" x14ac:dyDescent="0.2">
      <c r="A2747" s="96" t="s">
        <v>89</v>
      </c>
      <c r="B2747" s="98">
        <v>340000006974</v>
      </c>
      <c r="C2747" s="99" t="s">
        <v>1356</v>
      </c>
      <c r="D2747" s="100" t="s">
        <v>88</v>
      </c>
      <c r="E2747" s="100" t="s">
        <v>87</v>
      </c>
      <c r="F2747" s="103" t="s">
        <v>88</v>
      </c>
      <c r="G2747" s="100" t="s">
        <v>88</v>
      </c>
      <c r="H2747" s="97">
        <v>0</v>
      </c>
      <c r="I2747" s="97">
        <v>0</v>
      </c>
      <c r="J2747" s="97">
        <v>11309.59</v>
      </c>
      <c r="K2747" s="97">
        <v>92977.25</v>
      </c>
      <c r="L2747" s="119">
        <f t="shared" si="846"/>
        <v>0</v>
      </c>
      <c r="M2747" s="119">
        <f>IF(AND(D2747="да",G2747="нет",F2747="нет"),K2747/SUMIFS($K$22:$K$4031,$D$22:$D$4031,"да",$G$22:$G$4031,"нет",$F$22:$F$4031,"нет")*'Велич. кап. %'!$G$5,0)</f>
        <v>0</v>
      </c>
      <c r="N2747" s="120" t="s">
        <v>45</v>
      </c>
      <c r="O2747" s="121">
        <f t="shared" si="863"/>
        <v>0</v>
      </c>
      <c r="P2747" s="119">
        <f t="shared" si="862"/>
        <v>0</v>
      </c>
      <c r="Q2747" s="119">
        <f t="shared" si="847"/>
        <v>0</v>
      </c>
      <c r="R2747" s="119">
        <f t="shared" si="848"/>
        <v>0</v>
      </c>
      <c r="S2747" s="119">
        <f t="shared" si="849"/>
        <v>0</v>
      </c>
      <c r="T2747" s="119">
        <f t="shared" si="850"/>
        <v>0</v>
      </c>
      <c r="U2747" s="119">
        <f t="shared" si="851"/>
        <v>0</v>
      </c>
      <c r="V2747" s="119">
        <f t="shared" si="852"/>
        <v>0</v>
      </c>
      <c r="W2747" s="119">
        <f t="shared" si="854"/>
        <v>0</v>
      </c>
      <c r="X2747" s="119">
        <f t="shared" si="855"/>
        <v>0</v>
      </c>
      <c r="Y2747" s="119">
        <f t="shared" si="856"/>
        <v>0</v>
      </c>
      <c r="Z2747" s="119">
        <f t="shared" si="857"/>
        <v>0</v>
      </c>
      <c r="AA2747" s="119">
        <f t="shared" si="840"/>
        <v>0</v>
      </c>
      <c r="AB2747" s="119">
        <f t="shared" si="841"/>
        <v>0</v>
      </c>
      <c r="AC2747" s="119">
        <f t="shared" si="858"/>
        <v>0</v>
      </c>
      <c r="AD2747" s="119">
        <f t="shared" si="859"/>
        <v>0</v>
      </c>
      <c r="AE2747" s="119">
        <f t="shared" si="860"/>
        <v>0</v>
      </c>
      <c r="AF2747" s="138">
        <f t="shared" si="853"/>
        <v>0</v>
      </c>
      <c r="AH2747" s="122">
        <v>5300</v>
      </c>
      <c r="AI2747" s="122" t="s">
        <v>2356</v>
      </c>
    </row>
    <row r="2748" spans="1:35" s="122" customFormat="1" ht="11.25" customHeight="1" x14ac:dyDescent="0.2">
      <c r="A2748" s="96" t="s">
        <v>89</v>
      </c>
      <c r="B2748" s="98">
        <v>340000006975</v>
      </c>
      <c r="C2748" s="99" t="s">
        <v>1357</v>
      </c>
      <c r="D2748" s="100" t="s">
        <v>87</v>
      </c>
      <c r="E2748" s="100" t="s">
        <v>87</v>
      </c>
      <c r="F2748" s="103" t="s">
        <v>88</v>
      </c>
      <c r="G2748" s="100" t="s">
        <v>88</v>
      </c>
      <c r="H2748" s="97">
        <v>0</v>
      </c>
      <c r="I2748" s="97">
        <v>0</v>
      </c>
      <c r="J2748" s="97">
        <v>15899.25</v>
      </c>
      <c r="K2748" s="97">
        <v>403165.76</v>
      </c>
      <c r="L2748" s="119">
        <f t="shared" si="846"/>
        <v>403165.76</v>
      </c>
      <c r="M2748" s="119">
        <f>IF(AND(D2748="да",G2748="нет",F2748="нет"),K2748/SUMIFS($K$22:$K$4031,$D$22:$D$4031,"да",$G$22:$G$4031,"нет",$F$22:$F$4031,"нет")*'Велич. кап. %'!$G$5,0)</f>
        <v>6459.6166099092334</v>
      </c>
      <c r="N2748" s="120" t="s">
        <v>45</v>
      </c>
      <c r="O2748" s="121">
        <f t="shared" si="863"/>
        <v>3.698026850988402E-4</v>
      </c>
      <c r="P2748" s="119">
        <f t="shared" si="862"/>
        <v>371.46591303000031</v>
      </c>
      <c r="Q2748" s="119">
        <f t="shared" si="847"/>
        <v>222.87954781800019</v>
      </c>
      <c r="R2748" s="119">
        <f t="shared" si="848"/>
        <v>371.46591303000031</v>
      </c>
      <c r="S2748" s="119">
        <f t="shared" si="849"/>
        <v>148.58636521200012</v>
      </c>
      <c r="T2748" s="119">
        <f t="shared" si="850"/>
        <v>445.75909563600038</v>
      </c>
      <c r="U2748" s="119">
        <f t="shared" si="851"/>
        <v>749.86480536606507</v>
      </c>
      <c r="V2748" s="119">
        <f t="shared" si="852"/>
        <v>433.14523162149777</v>
      </c>
      <c r="W2748" s="119">
        <f t="shared" si="854"/>
        <v>74.802435033492074</v>
      </c>
      <c r="X2748" s="119">
        <f t="shared" si="855"/>
        <v>224.23035580436397</v>
      </c>
      <c r="Y2748" s="119">
        <f t="shared" si="856"/>
        <v>634.31001787839682</v>
      </c>
      <c r="Z2748" s="119">
        <f t="shared" si="857"/>
        <v>639.71880293923107</v>
      </c>
      <c r="AA2748" s="119">
        <f t="shared" ref="AA2748:AA2811" si="864">O2748*$AA$21</f>
        <v>4.9341316990946389</v>
      </c>
      <c r="AB2748" s="119">
        <f t="shared" ref="AB2748:AB2811" si="865">O2748*$AB$21</f>
        <v>22.444931989695</v>
      </c>
      <c r="AC2748" s="119">
        <f t="shared" si="858"/>
        <v>646.92328780325045</v>
      </c>
      <c r="AD2748" s="119">
        <f t="shared" si="859"/>
        <v>1321.7995405317511</v>
      </c>
      <c r="AE2748" s="119">
        <f t="shared" si="860"/>
        <v>147.28623451639513</v>
      </c>
      <c r="AF2748" s="138">
        <f t="shared" si="853"/>
        <v>0</v>
      </c>
      <c r="AH2748" s="122">
        <v>5300</v>
      </c>
      <c r="AI2748" s="122" t="s">
        <v>2356</v>
      </c>
    </row>
    <row r="2749" spans="1:35" s="122" customFormat="1" ht="11.25" customHeight="1" x14ac:dyDescent="0.2">
      <c r="A2749" s="96" t="s">
        <v>89</v>
      </c>
      <c r="B2749" s="98">
        <v>340000006979</v>
      </c>
      <c r="C2749" s="99" t="s">
        <v>1358</v>
      </c>
      <c r="D2749" s="100" t="s">
        <v>88</v>
      </c>
      <c r="E2749" s="100" t="s">
        <v>87</v>
      </c>
      <c r="F2749" s="103" t="s">
        <v>88</v>
      </c>
      <c r="G2749" s="100" t="s">
        <v>88</v>
      </c>
      <c r="H2749" s="97">
        <v>0</v>
      </c>
      <c r="I2749" s="97">
        <v>0</v>
      </c>
      <c r="J2749" s="97">
        <v>11309.59</v>
      </c>
      <c r="K2749" s="97">
        <v>49333.289999999994</v>
      </c>
      <c r="L2749" s="119">
        <f t="shared" si="846"/>
        <v>0</v>
      </c>
      <c r="M2749" s="119">
        <f>IF(AND(D2749="да",G2749="нет",F2749="нет"),K2749/SUMIFS($K$22:$K$4031,$D$22:$D$4031,"да",$G$22:$G$4031,"нет",$F$22:$F$4031,"нет")*'Велич. кап. %'!$G$5,0)</f>
        <v>0</v>
      </c>
      <c r="N2749" s="120" t="s">
        <v>45</v>
      </c>
      <c r="O2749" s="121">
        <f t="shared" si="843"/>
        <v>0</v>
      </c>
      <c r="P2749" s="119">
        <f t="shared" si="862"/>
        <v>0</v>
      </c>
      <c r="Q2749" s="119">
        <f t="shared" si="847"/>
        <v>0</v>
      </c>
      <c r="R2749" s="119">
        <f t="shared" si="848"/>
        <v>0</v>
      </c>
      <c r="S2749" s="119">
        <f t="shared" si="849"/>
        <v>0</v>
      </c>
      <c r="T2749" s="119">
        <f t="shared" si="850"/>
        <v>0</v>
      </c>
      <c r="U2749" s="119">
        <f t="shared" si="851"/>
        <v>0</v>
      </c>
      <c r="V2749" s="119">
        <f t="shared" si="852"/>
        <v>0</v>
      </c>
      <c r="W2749" s="119">
        <f t="shared" si="854"/>
        <v>0</v>
      </c>
      <c r="X2749" s="119">
        <f t="shared" si="855"/>
        <v>0</v>
      </c>
      <c r="Y2749" s="119">
        <f t="shared" si="856"/>
        <v>0</v>
      </c>
      <c r="Z2749" s="119">
        <f t="shared" si="857"/>
        <v>0</v>
      </c>
      <c r="AA2749" s="119">
        <f t="shared" si="864"/>
        <v>0</v>
      </c>
      <c r="AB2749" s="119">
        <f t="shared" si="865"/>
        <v>0</v>
      </c>
      <c r="AC2749" s="119">
        <f t="shared" si="858"/>
        <v>0</v>
      </c>
      <c r="AD2749" s="119">
        <f t="shared" si="859"/>
        <v>0</v>
      </c>
      <c r="AE2749" s="119">
        <f t="shared" si="860"/>
        <v>0</v>
      </c>
      <c r="AF2749" s="138">
        <f t="shared" si="853"/>
        <v>0</v>
      </c>
      <c r="AH2749" s="122">
        <v>5100</v>
      </c>
      <c r="AI2749" s="122" t="s">
        <v>2356</v>
      </c>
    </row>
    <row r="2750" spans="1:35" s="122" customFormat="1" ht="11.25" customHeight="1" x14ac:dyDescent="0.2">
      <c r="A2750" s="96" t="s">
        <v>89</v>
      </c>
      <c r="B2750" s="98">
        <v>340000006980</v>
      </c>
      <c r="C2750" s="99" t="s">
        <v>1359</v>
      </c>
      <c r="D2750" s="100" t="s">
        <v>87</v>
      </c>
      <c r="E2750" s="100" t="s">
        <v>87</v>
      </c>
      <c r="F2750" s="103" t="s">
        <v>88</v>
      </c>
      <c r="G2750" s="100" t="s">
        <v>88</v>
      </c>
      <c r="H2750" s="97">
        <v>0</v>
      </c>
      <c r="I2750" s="97">
        <v>0</v>
      </c>
      <c r="J2750" s="97">
        <v>0</v>
      </c>
      <c r="K2750" s="97">
        <v>315880.78000000003</v>
      </c>
      <c r="L2750" s="119">
        <f t="shared" si="846"/>
        <v>315880.78000000003</v>
      </c>
      <c r="M2750" s="119">
        <f>IF(AND(D2750="да",G2750="нет",F2750="нет"),K2750/SUMIFS($K$22:$K$4031,$D$22:$D$4031,"да",$G$22:$G$4031,"нет",$F$22:$F$4031,"нет")*'Велич. кап. %'!$G$5,0)</f>
        <v>5061.1161355544791</v>
      </c>
      <c r="N2750" s="120" t="s">
        <v>45</v>
      </c>
      <c r="O2750" s="121">
        <f t="shared" si="843"/>
        <v>2.8974077713126242E-4</v>
      </c>
      <c r="P2750" s="119">
        <f t="shared" si="862"/>
        <v>291.04391789453717</v>
      </c>
      <c r="Q2750" s="119">
        <f t="shared" si="847"/>
        <v>174.62635073672229</v>
      </c>
      <c r="R2750" s="119">
        <f t="shared" si="848"/>
        <v>291.04391789453717</v>
      </c>
      <c r="S2750" s="119">
        <f t="shared" si="849"/>
        <v>116.41756715781486</v>
      </c>
      <c r="T2750" s="119">
        <f t="shared" si="850"/>
        <v>349.25270147344457</v>
      </c>
      <c r="U2750" s="119">
        <f t="shared" si="851"/>
        <v>587.5198320749779</v>
      </c>
      <c r="V2750" s="119">
        <f t="shared" si="852"/>
        <v>339.3697262830043</v>
      </c>
      <c r="W2750" s="119">
        <f t="shared" si="854"/>
        <v>58.607783369993541</v>
      </c>
      <c r="X2750" s="119">
        <f t="shared" si="855"/>
        <v>175.68471015782697</v>
      </c>
      <c r="Y2750" s="119">
        <f t="shared" si="856"/>
        <v>496.98253941317324</v>
      </c>
      <c r="Z2750" s="119">
        <f t="shared" si="857"/>
        <v>501.22032796909798</v>
      </c>
      <c r="AA2750" s="119">
        <f t="shared" si="864"/>
        <v>3.8658971677871157</v>
      </c>
      <c r="AB2750" s="119">
        <f t="shared" si="865"/>
        <v>17.585626874543635</v>
      </c>
      <c r="AC2750" s="119">
        <f t="shared" si="858"/>
        <v>506.86504913377382</v>
      </c>
      <c r="AD2750" s="119">
        <f t="shared" si="859"/>
        <v>1035.6312745080613</v>
      </c>
      <c r="AE2750" s="119">
        <f t="shared" si="860"/>
        <v>115.39891344518398</v>
      </c>
      <c r="AF2750" s="138">
        <f t="shared" si="853"/>
        <v>0</v>
      </c>
      <c r="AH2750" s="122">
        <v>5100</v>
      </c>
      <c r="AI2750" s="122" t="s">
        <v>2356</v>
      </c>
    </row>
    <row r="2751" spans="1:35" s="122" customFormat="1" ht="11.25" customHeight="1" x14ac:dyDescent="0.2">
      <c r="A2751" s="96" t="s">
        <v>89</v>
      </c>
      <c r="B2751" s="98">
        <v>340000006981</v>
      </c>
      <c r="C2751" s="99" t="s">
        <v>1360</v>
      </c>
      <c r="D2751" s="100" t="s">
        <v>87</v>
      </c>
      <c r="E2751" s="100" t="s">
        <v>87</v>
      </c>
      <c r="F2751" s="103" t="s">
        <v>88</v>
      </c>
      <c r="G2751" s="100" t="s">
        <v>88</v>
      </c>
      <c r="H2751" s="97">
        <v>0</v>
      </c>
      <c r="I2751" s="97">
        <v>0</v>
      </c>
      <c r="J2751" s="97">
        <v>0</v>
      </c>
      <c r="K2751" s="97">
        <v>194990.21</v>
      </c>
      <c r="L2751" s="119">
        <f t="shared" si="846"/>
        <v>194990.21</v>
      </c>
      <c r="M2751" s="119">
        <f>IF(AND(D2751="да",G2751="нет",F2751="нет"),K2751/SUMIFS($K$22:$K$4031,$D$22:$D$4031,"да",$G$22:$G$4031,"нет",$F$22:$F$4031,"нет")*'Велич. кап. %'!$G$5,0)</f>
        <v>3124.1789959685302</v>
      </c>
      <c r="N2751" s="120" t="s">
        <v>45</v>
      </c>
      <c r="O2751" s="121">
        <f t="shared" si="843"/>
        <v>1.7885423411449108E-4</v>
      </c>
      <c r="P2751" s="119">
        <f t="shared" si="862"/>
        <v>179.65865054999091</v>
      </c>
      <c r="Q2751" s="119">
        <f t="shared" si="847"/>
        <v>107.79519032999454</v>
      </c>
      <c r="R2751" s="119">
        <f t="shared" si="848"/>
        <v>179.65865054999091</v>
      </c>
      <c r="S2751" s="119">
        <f t="shared" si="849"/>
        <v>71.863460219996355</v>
      </c>
      <c r="T2751" s="119">
        <f t="shared" si="850"/>
        <v>215.59038065998908</v>
      </c>
      <c r="U2751" s="119">
        <f t="shared" si="851"/>
        <v>362.67042089570839</v>
      </c>
      <c r="V2751" s="119">
        <f t="shared" si="852"/>
        <v>209.48971379507648</v>
      </c>
      <c r="W2751" s="119">
        <f t="shared" si="854"/>
        <v>36.178028897324957</v>
      </c>
      <c r="X2751" s="119">
        <f t="shared" si="855"/>
        <v>108.44850556423157</v>
      </c>
      <c r="Y2751" s="119">
        <f t="shared" si="856"/>
        <v>306.78260869973769</v>
      </c>
      <c r="Z2751" s="119">
        <f t="shared" si="857"/>
        <v>309.3985553884072</v>
      </c>
      <c r="AA2751" s="119">
        <f t="shared" si="864"/>
        <v>2.3863816614142048</v>
      </c>
      <c r="AB2751" s="119">
        <f t="shared" si="865"/>
        <v>10.855440705347464</v>
      </c>
      <c r="AC2751" s="119">
        <f t="shared" si="858"/>
        <v>312.88298823453221</v>
      </c>
      <c r="AD2751" s="119">
        <f t="shared" si="859"/>
        <v>639.28536487371764</v>
      </c>
      <c r="AE2751" s="119">
        <f t="shared" si="860"/>
        <v>71.234654943071391</v>
      </c>
      <c r="AF2751" s="138">
        <f t="shared" si="853"/>
        <v>0</v>
      </c>
      <c r="AH2751" s="122">
        <v>5100</v>
      </c>
      <c r="AI2751" s="122" t="s">
        <v>2356</v>
      </c>
    </row>
    <row r="2752" spans="1:35" s="122" customFormat="1" ht="11.25" customHeight="1" x14ac:dyDescent="0.2">
      <c r="A2752" s="96" t="s">
        <v>89</v>
      </c>
      <c r="B2752" s="98">
        <v>340000006982</v>
      </c>
      <c r="C2752" s="99" t="s">
        <v>2382</v>
      </c>
      <c r="D2752" s="100" t="s">
        <v>87</v>
      </c>
      <c r="E2752" s="100" t="s">
        <v>87</v>
      </c>
      <c r="F2752" s="103" t="s">
        <v>88</v>
      </c>
      <c r="G2752" s="100" t="s">
        <v>88</v>
      </c>
      <c r="H2752" s="97">
        <v>0</v>
      </c>
      <c r="I2752" s="97">
        <v>0</v>
      </c>
      <c r="J2752" s="97">
        <v>0</v>
      </c>
      <c r="K2752" s="97">
        <v>297443.7</v>
      </c>
      <c r="L2752" s="119">
        <f t="shared" si="846"/>
        <v>297443.7</v>
      </c>
      <c r="M2752" s="119">
        <f>IF(AND(D2752="да",G2752="нет",F2752="нет"),K2752/SUMIFS($K$22:$K$4031,$D$22:$D$4031,"да",$G$22:$G$4031,"нет",$F$22:$F$4031,"нет")*'Велич. кап. %'!$G$5,0)</f>
        <v>4765.7129043717878</v>
      </c>
      <c r="N2752" s="120" t="s">
        <v>45</v>
      </c>
      <c r="O2752" s="121">
        <f t="shared" si="843"/>
        <v>2.7282941618289683E-4</v>
      </c>
      <c r="P2752" s="119">
        <f t="shared" si="862"/>
        <v>274.05649625484443</v>
      </c>
      <c r="Q2752" s="119">
        <f t="shared" si="847"/>
        <v>164.43389775290666</v>
      </c>
      <c r="R2752" s="119">
        <f t="shared" si="848"/>
        <v>274.05649625484443</v>
      </c>
      <c r="S2752" s="119">
        <f t="shared" si="849"/>
        <v>109.62259850193776</v>
      </c>
      <c r="T2752" s="119">
        <f t="shared" si="850"/>
        <v>328.86779550581332</v>
      </c>
      <c r="U2752" s="119">
        <f t="shared" si="851"/>
        <v>553.22793832457967</v>
      </c>
      <c r="V2752" s="119">
        <f t="shared" si="852"/>
        <v>319.5616620093316</v>
      </c>
      <c r="W2752" s="119">
        <f t="shared" si="854"/>
        <v>55.187010537232894</v>
      </c>
      <c r="X2752" s="119">
        <f t="shared" si="855"/>
        <v>165.43048368682523</v>
      </c>
      <c r="Y2752" s="119">
        <f t="shared" si="856"/>
        <v>467.97505488763852</v>
      </c>
      <c r="Z2752" s="119">
        <f t="shared" si="857"/>
        <v>471.96549554658554</v>
      </c>
      <c r="AA2752" s="119">
        <f t="shared" si="864"/>
        <v>3.6402555337685327</v>
      </c>
      <c r="AB2752" s="119">
        <f t="shared" si="865"/>
        <v>16.559202887822725</v>
      </c>
      <c r="AC2752" s="119">
        <f t="shared" si="858"/>
        <v>477.28075008245662</v>
      </c>
      <c r="AD2752" s="119">
        <f t="shared" si="859"/>
        <v>975.18436584015478</v>
      </c>
      <c r="AE2752" s="119">
        <f t="shared" si="860"/>
        <v>108.66340076504581</v>
      </c>
      <c r="AF2752" s="138">
        <f t="shared" si="853"/>
        <v>0</v>
      </c>
      <c r="AH2752" s="122">
        <v>5100</v>
      </c>
      <c r="AI2752" s="122" t="s">
        <v>2356</v>
      </c>
    </row>
    <row r="2753" spans="1:35" s="122" customFormat="1" ht="11.25" customHeight="1" x14ac:dyDescent="0.2">
      <c r="A2753" s="96" t="s">
        <v>89</v>
      </c>
      <c r="B2753" s="98">
        <v>340000006983</v>
      </c>
      <c r="C2753" s="99" t="s">
        <v>1361</v>
      </c>
      <c r="D2753" s="100" t="s">
        <v>87</v>
      </c>
      <c r="E2753" s="100" t="s">
        <v>87</v>
      </c>
      <c r="F2753" s="103" t="s">
        <v>88</v>
      </c>
      <c r="G2753" s="100" t="s">
        <v>88</v>
      </c>
      <c r="H2753" s="97">
        <v>0</v>
      </c>
      <c r="I2753" s="97">
        <v>0</v>
      </c>
      <c r="J2753" s="97">
        <v>2540521.63</v>
      </c>
      <c r="K2753" s="97">
        <v>4109853.71</v>
      </c>
      <c r="L2753" s="119">
        <f t="shared" si="846"/>
        <v>4109853.71</v>
      </c>
      <c r="M2753" s="119">
        <f>IF(AND(D2753="да",G2753="нет",F2753="нет"),K2753/SUMIFS($K$22:$K$4031,$D$22:$D$4031,"да",$G$22:$G$4031,"нет",$F$22:$F$4031,"нет")*'Велич. кап. %'!$G$5,0)</f>
        <v>65849.042561087248</v>
      </c>
      <c r="N2753" s="120" t="s">
        <v>45</v>
      </c>
      <c r="O2753" s="121">
        <f t="shared" si="843"/>
        <v>3.7697520179328478E-3</v>
      </c>
      <c r="P2753" s="119">
        <f t="shared" si="862"/>
        <v>3786.7068890098312</v>
      </c>
      <c r="Q2753" s="119">
        <f t="shared" si="847"/>
        <v>2272.0241334058987</v>
      </c>
      <c r="R2753" s="119">
        <f t="shared" si="848"/>
        <v>3786.7068890098312</v>
      </c>
      <c r="S2753" s="119">
        <f t="shared" si="849"/>
        <v>1514.6827556039323</v>
      </c>
      <c r="T2753" s="119">
        <f t="shared" si="850"/>
        <v>4544.0482668117975</v>
      </c>
      <c r="U2753" s="119">
        <f t="shared" si="851"/>
        <v>7644.0882587155984</v>
      </c>
      <c r="V2753" s="119">
        <f t="shared" si="852"/>
        <v>4415.4631016989688</v>
      </c>
      <c r="W2753" s="119">
        <f t="shared" si="854"/>
        <v>762.5326742514826</v>
      </c>
      <c r="X2753" s="119">
        <f t="shared" si="855"/>
        <v>2285.7942095508938</v>
      </c>
      <c r="Y2753" s="119">
        <f t="shared" si="856"/>
        <v>6466.1279277974791</v>
      </c>
      <c r="Z2753" s="119">
        <f t="shared" si="857"/>
        <v>6521.2648405870532</v>
      </c>
      <c r="AA2753" s="119">
        <f t="shared" si="864"/>
        <v>50.298317667533837</v>
      </c>
      <c r="AB2753" s="119">
        <f t="shared" si="865"/>
        <v>228.80263197089377</v>
      </c>
      <c r="AC2753" s="119">
        <f t="shared" si="858"/>
        <v>6594.7070367870201</v>
      </c>
      <c r="AD2753" s="119">
        <f t="shared" si="859"/>
        <v>13474.365346726649</v>
      </c>
      <c r="AE2753" s="119">
        <f t="shared" si="860"/>
        <v>1501.4292814923979</v>
      </c>
      <c r="AF2753" s="138">
        <f t="shared" si="853"/>
        <v>0</v>
      </c>
      <c r="AH2753" s="122">
        <v>5100</v>
      </c>
      <c r="AI2753" s="122" t="s">
        <v>2356</v>
      </c>
    </row>
    <row r="2754" spans="1:35" s="122" customFormat="1" ht="11.25" customHeight="1" x14ac:dyDescent="0.2">
      <c r="A2754" s="96" t="s">
        <v>89</v>
      </c>
      <c r="B2754" s="98">
        <v>340000006984</v>
      </c>
      <c r="C2754" s="99" t="s">
        <v>1926</v>
      </c>
      <c r="D2754" s="100" t="s">
        <v>87</v>
      </c>
      <c r="E2754" s="100" t="s">
        <v>87</v>
      </c>
      <c r="F2754" s="103" t="s">
        <v>88</v>
      </c>
      <c r="G2754" s="100" t="s">
        <v>88</v>
      </c>
      <c r="H2754" s="97">
        <v>0</v>
      </c>
      <c r="I2754" s="97">
        <v>0</v>
      </c>
      <c r="J2754" s="97">
        <v>0</v>
      </c>
      <c r="K2754" s="97">
        <v>311658.45</v>
      </c>
      <c r="L2754" s="119">
        <f t="shared" si="846"/>
        <v>311658.45</v>
      </c>
      <c r="M2754" s="119">
        <f>IF(AND(D2754="да",G2754="нет",F2754="нет"),K2754/SUMIFS($K$22:$K$4031,$D$22:$D$4031,"да",$G$22:$G$4031,"нет",$F$22:$F$4031,"нет")*'Велич. кап. %'!$G$5,0)</f>
        <v>4993.464971426557</v>
      </c>
      <c r="N2754" s="120" t="s">
        <v>45</v>
      </c>
      <c r="O2754" s="121">
        <f t="shared" si="843"/>
        <v>2.8586785654551277E-4</v>
      </c>
      <c r="P2754" s="119">
        <f t="shared" si="862"/>
        <v>287.15357842581847</v>
      </c>
      <c r="Q2754" s="119">
        <f t="shared" si="847"/>
        <v>172.29214705549106</v>
      </c>
      <c r="R2754" s="119">
        <f t="shared" si="848"/>
        <v>287.15357842581847</v>
      </c>
      <c r="S2754" s="119">
        <f t="shared" si="849"/>
        <v>114.86143137032737</v>
      </c>
      <c r="T2754" s="119">
        <f t="shared" si="850"/>
        <v>344.58429411098211</v>
      </c>
      <c r="U2754" s="119">
        <f t="shared" si="851"/>
        <v>579.66654447525389</v>
      </c>
      <c r="V2754" s="119">
        <f t="shared" si="852"/>
        <v>334.83342313604953</v>
      </c>
      <c r="W2754" s="119">
        <f t="shared" si="854"/>
        <v>57.82438210716068</v>
      </c>
      <c r="X2754" s="119">
        <f t="shared" si="855"/>
        <v>173.33635954833213</v>
      </c>
      <c r="Y2754" s="119">
        <f t="shared" si="856"/>
        <v>490.33944993605962</v>
      </c>
      <c r="Z2754" s="119">
        <f t="shared" si="857"/>
        <v>494.52059262149692</v>
      </c>
      <c r="AA2754" s="119">
        <f t="shared" si="864"/>
        <v>3.8142223125190533</v>
      </c>
      <c r="AB2754" s="119">
        <f t="shared" si="865"/>
        <v>17.350562493858011</v>
      </c>
      <c r="AC2754" s="119">
        <f t="shared" si="858"/>
        <v>500.08986166301656</v>
      </c>
      <c r="AD2754" s="119">
        <f t="shared" si="859"/>
        <v>1021.7881498985373</v>
      </c>
      <c r="AE2754" s="119">
        <f t="shared" si="860"/>
        <v>113.856393845837</v>
      </c>
      <c r="AF2754" s="138">
        <f t="shared" si="853"/>
        <v>0</v>
      </c>
      <c r="AH2754" s="122">
        <v>5100</v>
      </c>
      <c r="AI2754" s="122" t="s">
        <v>2356</v>
      </c>
    </row>
    <row r="2755" spans="1:35" s="122" customFormat="1" ht="11.25" customHeight="1" x14ac:dyDescent="0.2">
      <c r="A2755" s="96" t="s">
        <v>89</v>
      </c>
      <c r="B2755" s="98">
        <v>340000006986</v>
      </c>
      <c r="C2755" s="99" t="s">
        <v>1362</v>
      </c>
      <c r="D2755" s="100" t="s">
        <v>88</v>
      </c>
      <c r="E2755" s="100" t="s">
        <v>87</v>
      </c>
      <c r="F2755" s="103" t="s">
        <v>88</v>
      </c>
      <c r="G2755" s="100" t="s">
        <v>88</v>
      </c>
      <c r="H2755" s="97">
        <v>0</v>
      </c>
      <c r="I2755" s="97">
        <v>0</v>
      </c>
      <c r="J2755" s="97">
        <v>11309.59</v>
      </c>
      <c r="K2755" s="97">
        <v>165402.6</v>
      </c>
      <c r="L2755" s="119">
        <f t="shared" si="846"/>
        <v>0</v>
      </c>
      <c r="M2755" s="119">
        <f>IF(AND(D2755="да",G2755="нет",F2755="нет"),K2755/SUMIFS($K$22:$K$4031,$D$22:$D$4031,"да",$G$22:$G$4031,"нет",$F$22:$F$4031,"нет")*'Велич. кап. %'!$G$5,0)</f>
        <v>0</v>
      </c>
      <c r="N2755" s="120" t="s">
        <v>45</v>
      </c>
      <c r="O2755" s="121">
        <f t="shared" si="843"/>
        <v>0</v>
      </c>
      <c r="P2755" s="119">
        <f t="shared" si="862"/>
        <v>0</v>
      </c>
      <c r="Q2755" s="119">
        <f t="shared" si="847"/>
        <v>0</v>
      </c>
      <c r="R2755" s="119">
        <f t="shared" si="848"/>
        <v>0</v>
      </c>
      <c r="S2755" s="119">
        <f t="shared" si="849"/>
        <v>0</v>
      </c>
      <c r="T2755" s="119">
        <f t="shared" si="850"/>
        <v>0</v>
      </c>
      <c r="U2755" s="119">
        <f t="shared" si="851"/>
        <v>0</v>
      </c>
      <c r="V2755" s="119">
        <f t="shared" si="852"/>
        <v>0</v>
      </c>
      <c r="W2755" s="119">
        <f t="shared" si="854"/>
        <v>0</v>
      </c>
      <c r="X2755" s="119">
        <f t="shared" si="855"/>
        <v>0</v>
      </c>
      <c r="Y2755" s="119">
        <f t="shared" si="856"/>
        <v>0</v>
      </c>
      <c r="Z2755" s="119">
        <f t="shared" si="857"/>
        <v>0</v>
      </c>
      <c r="AA2755" s="119">
        <f t="shared" si="864"/>
        <v>0</v>
      </c>
      <c r="AB2755" s="119">
        <f t="shared" si="865"/>
        <v>0</v>
      </c>
      <c r="AC2755" s="119">
        <f t="shared" si="858"/>
        <v>0</v>
      </c>
      <c r="AD2755" s="119">
        <f t="shared" si="859"/>
        <v>0</v>
      </c>
      <c r="AE2755" s="119">
        <f t="shared" si="860"/>
        <v>0</v>
      </c>
      <c r="AF2755" s="138">
        <f t="shared" si="853"/>
        <v>0</v>
      </c>
      <c r="AH2755" s="122">
        <v>5100</v>
      </c>
      <c r="AI2755" s="122" t="s">
        <v>2356</v>
      </c>
    </row>
    <row r="2756" spans="1:35" s="122" customFormat="1" ht="11.25" customHeight="1" x14ac:dyDescent="0.2">
      <c r="A2756" s="96" t="s">
        <v>89</v>
      </c>
      <c r="B2756" s="98">
        <v>340000006989</v>
      </c>
      <c r="C2756" s="99" t="s">
        <v>1927</v>
      </c>
      <c r="D2756" s="100" t="s">
        <v>87</v>
      </c>
      <c r="E2756" s="100" t="s">
        <v>87</v>
      </c>
      <c r="F2756" s="103" t="s">
        <v>88</v>
      </c>
      <c r="G2756" s="100" t="s">
        <v>88</v>
      </c>
      <c r="H2756" s="97">
        <v>0</v>
      </c>
      <c r="I2756" s="97">
        <v>0</v>
      </c>
      <c r="J2756" s="97">
        <v>673673.01</v>
      </c>
      <c r="K2756" s="97">
        <v>2071528.36</v>
      </c>
      <c r="L2756" s="119">
        <f t="shared" si="846"/>
        <v>2071528.36</v>
      </c>
      <c r="M2756" s="119">
        <f>IF(AND(D2756="да",G2756="нет",F2756="нет"),K2756/SUMIFS($K$22:$K$4031,$D$22:$D$4031,"да",$G$22:$G$4031,"нет",$F$22:$F$4031,"нет")*'Велич. кап. %'!$G$5,0)</f>
        <v>33190.514497446493</v>
      </c>
      <c r="N2756" s="120" t="s">
        <v>45</v>
      </c>
      <c r="O2756" s="121">
        <f t="shared" si="843"/>
        <v>1.900103693791846E-3</v>
      </c>
      <c r="P2756" s="119">
        <f t="shared" si="862"/>
        <v>1908.6496175045697</v>
      </c>
      <c r="Q2756" s="119">
        <f t="shared" si="847"/>
        <v>1145.1897705027418</v>
      </c>
      <c r="R2756" s="119">
        <f t="shared" si="848"/>
        <v>1908.6496175045697</v>
      </c>
      <c r="S2756" s="119">
        <f t="shared" si="849"/>
        <v>763.45984700182782</v>
      </c>
      <c r="T2756" s="119">
        <f t="shared" si="850"/>
        <v>2290.3795410054836</v>
      </c>
      <c r="U2756" s="119">
        <f t="shared" si="851"/>
        <v>3852.9219606389292</v>
      </c>
      <c r="V2756" s="119">
        <f t="shared" si="852"/>
        <v>2225.5675464669953</v>
      </c>
      <c r="W2756" s="119">
        <f t="shared" si="854"/>
        <v>384.34654165308183</v>
      </c>
      <c r="X2756" s="119">
        <f t="shared" si="855"/>
        <v>1152.1304319633457</v>
      </c>
      <c r="Y2756" s="119">
        <f t="shared" si="856"/>
        <v>3259.1834958087861</v>
      </c>
      <c r="Z2756" s="119">
        <f t="shared" si="857"/>
        <v>3286.9746744214303</v>
      </c>
      <c r="AA2756" s="119">
        <f t="shared" si="864"/>
        <v>25.352335839852895</v>
      </c>
      <c r="AB2756" s="119">
        <f t="shared" si="865"/>
        <v>115.32555035160829</v>
      </c>
      <c r="AC2756" s="119">
        <f t="shared" si="858"/>
        <v>3323.9924378222877</v>
      </c>
      <c r="AD2756" s="119">
        <f t="shared" si="859"/>
        <v>6791.6115556204277</v>
      </c>
      <c r="AE2756" s="119">
        <f t="shared" si="860"/>
        <v>756.77957334056191</v>
      </c>
      <c r="AF2756" s="138">
        <f t="shared" si="853"/>
        <v>0</v>
      </c>
      <c r="AH2756" s="122">
        <v>5100</v>
      </c>
      <c r="AI2756" s="122" t="s">
        <v>2356</v>
      </c>
    </row>
    <row r="2757" spans="1:35" s="122" customFormat="1" ht="11.25" customHeight="1" x14ac:dyDescent="0.2">
      <c r="A2757" s="96" t="s">
        <v>89</v>
      </c>
      <c r="B2757" s="98">
        <v>340000006990</v>
      </c>
      <c r="C2757" s="99" t="s">
        <v>1363</v>
      </c>
      <c r="D2757" s="100" t="s">
        <v>87</v>
      </c>
      <c r="E2757" s="100" t="s">
        <v>87</v>
      </c>
      <c r="F2757" s="103" t="s">
        <v>88</v>
      </c>
      <c r="G2757" s="100" t="s">
        <v>88</v>
      </c>
      <c r="H2757" s="97">
        <v>0</v>
      </c>
      <c r="I2757" s="97">
        <v>0</v>
      </c>
      <c r="J2757" s="97">
        <v>9464.61</v>
      </c>
      <c r="K2757" s="97">
        <v>30695.73</v>
      </c>
      <c r="L2757" s="119">
        <f t="shared" si="846"/>
        <v>30695.73</v>
      </c>
      <c r="M2757" s="119">
        <f>IF(AND(D2757="да",G2757="нет",F2757="нет"),K2757/SUMIFS($K$22:$K$4031,$D$22:$D$4031,"да",$G$22:$G$4031,"нет",$F$22:$F$4031,"нет")*'Велич. кап. %'!$G$5,0)</f>
        <v>491.81420406655843</v>
      </c>
      <c r="N2757" s="120" t="s">
        <v>45</v>
      </c>
      <c r="O2757" s="121">
        <f t="shared" si="843"/>
        <v>2.8155573963099E-5</v>
      </c>
      <c r="P2757" s="119">
        <f t="shared" si="862"/>
        <v>28.28220672949104</v>
      </c>
      <c r="Q2757" s="119">
        <f t="shared" si="847"/>
        <v>16.969324037694623</v>
      </c>
      <c r="R2757" s="119">
        <f t="shared" si="848"/>
        <v>28.28220672949104</v>
      </c>
      <c r="S2757" s="119">
        <f t="shared" si="849"/>
        <v>11.312882691796416</v>
      </c>
      <c r="T2757" s="119">
        <f t="shared" si="850"/>
        <v>33.938648075389246</v>
      </c>
      <c r="U2757" s="119">
        <f t="shared" si="851"/>
        <v>57.092267959509464</v>
      </c>
      <c r="V2757" s="119">
        <f t="shared" si="852"/>
        <v>32.97826948558567</v>
      </c>
      <c r="W2757" s="119">
        <f t="shared" si="854"/>
        <v>5.6952141698010603</v>
      </c>
      <c r="X2757" s="119">
        <f t="shared" si="855"/>
        <v>17.072170165379838</v>
      </c>
      <c r="Y2757" s="119">
        <f t="shared" si="856"/>
        <v>48.2943021874934</v>
      </c>
      <c r="Z2757" s="119">
        <f t="shared" si="857"/>
        <v>48.706109494382268</v>
      </c>
      <c r="AA2757" s="119">
        <f t="shared" si="864"/>
        <v>0.37566874334727796</v>
      </c>
      <c r="AB2757" s="119">
        <f t="shared" si="865"/>
        <v>1.7088841379387982</v>
      </c>
      <c r="AC2757" s="119">
        <f t="shared" si="858"/>
        <v>49.254635545242891</v>
      </c>
      <c r="AD2757" s="119">
        <f t="shared" si="859"/>
        <v>100.63751894577229</v>
      </c>
      <c r="AE2757" s="119">
        <f t="shared" si="860"/>
        <v>11.213894968243197</v>
      </c>
      <c r="AF2757" s="138">
        <f t="shared" si="853"/>
        <v>0</v>
      </c>
      <c r="AH2757" s="122">
        <v>5100</v>
      </c>
      <c r="AI2757" s="122" t="s">
        <v>2356</v>
      </c>
    </row>
    <row r="2758" spans="1:35" s="122" customFormat="1" ht="11.25" customHeight="1" x14ac:dyDescent="0.2">
      <c r="A2758" s="96" t="s">
        <v>89</v>
      </c>
      <c r="B2758" s="98">
        <v>340000006994</v>
      </c>
      <c r="C2758" s="99" t="s">
        <v>1364</v>
      </c>
      <c r="D2758" s="100" t="s">
        <v>88</v>
      </c>
      <c r="E2758" s="100" t="s">
        <v>87</v>
      </c>
      <c r="F2758" s="103" t="s">
        <v>88</v>
      </c>
      <c r="G2758" s="100" t="s">
        <v>88</v>
      </c>
      <c r="H2758" s="97">
        <v>0</v>
      </c>
      <c r="I2758" s="97">
        <v>0</v>
      </c>
      <c r="J2758" s="97">
        <v>793191.81</v>
      </c>
      <c r="K2758" s="97">
        <v>802241.13</v>
      </c>
      <c r="L2758" s="119">
        <f t="shared" si="846"/>
        <v>0</v>
      </c>
      <c r="M2758" s="119">
        <f>IF(AND(D2758="да",G2758="нет",F2758="нет"),K2758/SUMIFS($K$22:$K$4031,$D$22:$D$4031,"да",$G$22:$G$4031,"нет",$F$22:$F$4031,"нет")*'Велич. кап. %'!$G$5,0)</f>
        <v>0</v>
      </c>
      <c r="N2758" s="120" t="s">
        <v>45</v>
      </c>
      <c r="O2758" s="121">
        <f t="shared" si="843"/>
        <v>0</v>
      </c>
      <c r="P2758" s="119">
        <f t="shared" si="862"/>
        <v>0</v>
      </c>
      <c r="Q2758" s="119">
        <f t="shared" si="847"/>
        <v>0</v>
      </c>
      <c r="R2758" s="119">
        <f t="shared" si="848"/>
        <v>0</v>
      </c>
      <c r="S2758" s="119">
        <f t="shared" si="849"/>
        <v>0</v>
      </c>
      <c r="T2758" s="119">
        <f t="shared" si="850"/>
        <v>0</v>
      </c>
      <c r="U2758" s="119">
        <f t="shared" si="851"/>
        <v>0</v>
      </c>
      <c r="V2758" s="119">
        <f t="shared" si="852"/>
        <v>0</v>
      </c>
      <c r="W2758" s="119">
        <f t="shared" si="854"/>
        <v>0</v>
      </c>
      <c r="X2758" s="119">
        <f t="shared" si="855"/>
        <v>0</v>
      </c>
      <c r="Y2758" s="119">
        <f t="shared" si="856"/>
        <v>0</v>
      </c>
      <c r="Z2758" s="119">
        <f t="shared" si="857"/>
        <v>0</v>
      </c>
      <c r="AA2758" s="119">
        <f t="shared" si="864"/>
        <v>0</v>
      </c>
      <c r="AB2758" s="119">
        <f t="shared" si="865"/>
        <v>0</v>
      </c>
      <c r="AC2758" s="119">
        <f t="shared" si="858"/>
        <v>0</v>
      </c>
      <c r="AD2758" s="119">
        <f t="shared" si="859"/>
        <v>0</v>
      </c>
      <c r="AE2758" s="119">
        <f t="shared" si="860"/>
        <v>0</v>
      </c>
      <c r="AF2758" s="138">
        <f t="shared" si="853"/>
        <v>0</v>
      </c>
      <c r="AH2758" s="122">
        <v>5100</v>
      </c>
      <c r="AI2758" s="122" t="s">
        <v>2357</v>
      </c>
    </row>
    <row r="2759" spans="1:35" s="122" customFormat="1" ht="11.25" customHeight="1" x14ac:dyDescent="0.2">
      <c r="A2759" s="96" t="s">
        <v>89</v>
      </c>
      <c r="B2759" s="98">
        <v>340000006997</v>
      </c>
      <c r="C2759" s="99" t="s">
        <v>1928</v>
      </c>
      <c r="D2759" s="100" t="s">
        <v>87</v>
      </c>
      <c r="E2759" s="100" t="s">
        <v>87</v>
      </c>
      <c r="F2759" s="103" t="s">
        <v>88</v>
      </c>
      <c r="G2759" s="100" t="s">
        <v>88</v>
      </c>
      <c r="H2759" s="97">
        <v>0</v>
      </c>
      <c r="I2759" s="97">
        <v>0</v>
      </c>
      <c r="J2759" s="97">
        <v>11309.59</v>
      </c>
      <c r="K2759" s="97">
        <v>26362.58</v>
      </c>
      <c r="L2759" s="119">
        <f t="shared" si="846"/>
        <v>26362.58</v>
      </c>
      <c r="M2759" s="119">
        <f>IF(AND(D2759="да",G2759="нет",F2759="нет"),K2759/SUMIFS($K$22:$K$4031,$D$22:$D$4031,"да",$G$22:$G$4031,"нет",$F$22:$F$4031,"нет")*'Велич. кап. %'!$G$5,0)</f>
        <v>422.38745583965505</v>
      </c>
      <c r="N2759" s="120" t="s">
        <v>45</v>
      </c>
      <c r="O2759" s="121">
        <f t="shared" si="843"/>
        <v>2.4181004036982165E-5</v>
      </c>
      <c r="P2759" s="119">
        <f t="shared" si="862"/>
        <v>24.289760741404294</v>
      </c>
      <c r="Q2759" s="119">
        <f t="shared" si="847"/>
        <v>14.573856444842576</v>
      </c>
      <c r="R2759" s="119">
        <f t="shared" si="848"/>
        <v>24.289760741404294</v>
      </c>
      <c r="S2759" s="119">
        <f t="shared" si="849"/>
        <v>9.7159042965617175</v>
      </c>
      <c r="T2759" s="119">
        <f t="shared" si="850"/>
        <v>29.147712889685153</v>
      </c>
      <c r="U2759" s="119">
        <f t="shared" si="851"/>
        <v>49.032861621600311</v>
      </c>
      <c r="V2759" s="119">
        <f t="shared" si="852"/>
        <v>28.322905745369511</v>
      </c>
      <c r="W2759" s="119">
        <f t="shared" si="854"/>
        <v>4.8912516225714144</v>
      </c>
      <c r="X2759" s="119">
        <f t="shared" si="855"/>
        <v>14.662184341549763</v>
      </c>
      <c r="Y2759" s="119">
        <f t="shared" si="856"/>
        <v>41.476857040440798</v>
      </c>
      <c r="Z2759" s="119">
        <f t="shared" si="857"/>
        <v>41.830531739574596</v>
      </c>
      <c r="AA2759" s="119">
        <f t="shared" si="864"/>
        <v>0.32263762093268622</v>
      </c>
      <c r="AB2759" s="119">
        <f t="shared" si="865"/>
        <v>1.4676502170543788</v>
      </c>
      <c r="AC2759" s="119">
        <f t="shared" si="858"/>
        <v>42.301625337866525</v>
      </c>
      <c r="AD2759" s="119">
        <f t="shared" si="859"/>
        <v>86.431065304830284</v>
      </c>
      <c r="AE2759" s="119">
        <f t="shared" si="860"/>
        <v>9.6308901339668012</v>
      </c>
      <c r="AF2759" s="138">
        <f t="shared" si="853"/>
        <v>0</v>
      </c>
      <c r="AH2759" s="122">
        <v>5100</v>
      </c>
      <c r="AI2759" s="122" t="s">
        <v>2356</v>
      </c>
    </row>
    <row r="2760" spans="1:35" s="122" customFormat="1" ht="11.25" customHeight="1" x14ac:dyDescent="0.2">
      <c r="A2760" s="96" t="s">
        <v>89</v>
      </c>
      <c r="B2760" s="98">
        <v>340000006998</v>
      </c>
      <c r="C2760" s="99" t="s">
        <v>1365</v>
      </c>
      <c r="D2760" s="100" t="s">
        <v>88</v>
      </c>
      <c r="E2760" s="100" t="s">
        <v>87</v>
      </c>
      <c r="F2760" s="103" t="s">
        <v>88</v>
      </c>
      <c r="G2760" s="100" t="s">
        <v>88</v>
      </c>
      <c r="H2760" s="97">
        <v>0</v>
      </c>
      <c r="I2760" s="97">
        <v>0</v>
      </c>
      <c r="J2760" s="97">
        <v>11309.59</v>
      </c>
      <c r="K2760" s="97">
        <v>65655</v>
      </c>
      <c r="L2760" s="119">
        <f t="shared" si="846"/>
        <v>0</v>
      </c>
      <c r="M2760" s="119">
        <f>IF(AND(D2760="да",G2760="нет",F2760="нет"),K2760/SUMIFS($K$22:$K$4031,$D$22:$D$4031,"да",$G$22:$G$4031,"нет",$F$22:$F$4031,"нет")*'Велич. кап. %'!$G$5,0)</f>
        <v>0</v>
      </c>
      <c r="N2760" s="120" t="s">
        <v>45</v>
      </c>
      <c r="O2760" s="121">
        <f t="shared" si="843"/>
        <v>0</v>
      </c>
      <c r="P2760" s="119">
        <f t="shared" si="862"/>
        <v>0</v>
      </c>
      <c r="Q2760" s="119">
        <f t="shared" si="847"/>
        <v>0</v>
      </c>
      <c r="R2760" s="119">
        <f t="shared" si="848"/>
        <v>0</v>
      </c>
      <c r="S2760" s="119">
        <f t="shared" si="849"/>
        <v>0</v>
      </c>
      <c r="T2760" s="119">
        <f t="shared" si="850"/>
        <v>0</v>
      </c>
      <c r="U2760" s="119">
        <f t="shared" si="851"/>
        <v>0</v>
      </c>
      <c r="V2760" s="119">
        <f t="shared" si="852"/>
        <v>0</v>
      </c>
      <c r="W2760" s="119">
        <f t="shared" si="854"/>
        <v>0</v>
      </c>
      <c r="X2760" s="119">
        <f t="shared" si="855"/>
        <v>0</v>
      </c>
      <c r="Y2760" s="119">
        <f t="shared" si="856"/>
        <v>0</v>
      </c>
      <c r="Z2760" s="119">
        <f t="shared" si="857"/>
        <v>0</v>
      </c>
      <c r="AA2760" s="119">
        <f t="shared" si="864"/>
        <v>0</v>
      </c>
      <c r="AB2760" s="119">
        <f t="shared" si="865"/>
        <v>0</v>
      </c>
      <c r="AC2760" s="119">
        <f t="shared" si="858"/>
        <v>0</v>
      </c>
      <c r="AD2760" s="119">
        <f t="shared" si="859"/>
        <v>0</v>
      </c>
      <c r="AE2760" s="119">
        <f t="shared" si="860"/>
        <v>0</v>
      </c>
      <c r="AF2760" s="138">
        <f t="shared" si="853"/>
        <v>0</v>
      </c>
      <c r="AH2760" s="122">
        <v>5100</v>
      </c>
      <c r="AI2760" s="122" t="s">
        <v>2356</v>
      </c>
    </row>
    <row r="2761" spans="1:35" s="122" customFormat="1" ht="11.25" customHeight="1" x14ac:dyDescent="0.2">
      <c r="A2761" s="96" t="s">
        <v>89</v>
      </c>
      <c r="B2761" s="98">
        <v>340000006999</v>
      </c>
      <c r="C2761" s="99" t="s">
        <v>1929</v>
      </c>
      <c r="D2761" s="100" t="s">
        <v>87</v>
      </c>
      <c r="E2761" s="100" t="s">
        <v>87</v>
      </c>
      <c r="F2761" s="103" t="s">
        <v>88</v>
      </c>
      <c r="G2761" s="100" t="s">
        <v>88</v>
      </c>
      <c r="H2761" s="97">
        <v>0</v>
      </c>
      <c r="I2761" s="97">
        <v>0</v>
      </c>
      <c r="J2761" s="97">
        <v>0</v>
      </c>
      <c r="K2761" s="97">
        <v>80925.710000000006</v>
      </c>
      <c r="L2761" s="119">
        <f t="shared" si="846"/>
        <v>80925.710000000006</v>
      </c>
      <c r="M2761" s="119">
        <f>IF(AND(D2761="да",G2761="нет",F2761="нет"),K2761/SUMIFS($K$22:$K$4031,$D$22:$D$4031,"да",$G$22:$G$4031,"нет",$F$22:$F$4031,"нет")*'Велич. кап. %'!$G$5,0)</f>
        <v>1296.6107550519612</v>
      </c>
      <c r="N2761" s="120" t="s">
        <v>45</v>
      </c>
      <c r="O2761" s="121">
        <f t="shared" si="843"/>
        <v>7.4228885041056225E-5</v>
      </c>
      <c r="P2761" s="119">
        <f t="shared" si="862"/>
        <v>74.562737551797625</v>
      </c>
      <c r="Q2761" s="119">
        <f t="shared" si="847"/>
        <v>44.737642531078571</v>
      </c>
      <c r="R2761" s="119">
        <f t="shared" si="848"/>
        <v>74.562737551797625</v>
      </c>
      <c r="S2761" s="119">
        <f t="shared" si="849"/>
        <v>29.825095020719047</v>
      </c>
      <c r="T2761" s="119">
        <f t="shared" si="850"/>
        <v>89.475285062157141</v>
      </c>
      <c r="U2761" s="119">
        <f t="shared" si="851"/>
        <v>150.5171018944184</v>
      </c>
      <c r="V2761" s="119">
        <f t="shared" si="852"/>
        <v>86.943358984860623</v>
      </c>
      <c r="W2761" s="119">
        <f t="shared" si="854"/>
        <v>15.01476753584982</v>
      </c>
      <c r="X2761" s="119">
        <f t="shared" si="855"/>
        <v>45.008784344733975</v>
      </c>
      <c r="Y2761" s="119">
        <f t="shared" si="856"/>
        <v>127.32229184572111</v>
      </c>
      <c r="Z2761" s="119">
        <f t="shared" si="857"/>
        <v>128.40797375304729</v>
      </c>
      <c r="AA2761" s="119">
        <f t="shared" si="864"/>
        <v>0.99040680186417629</v>
      </c>
      <c r="AB2761" s="119">
        <f t="shared" si="865"/>
        <v>4.5052736054961136</v>
      </c>
      <c r="AC2761" s="119">
        <f t="shared" si="858"/>
        <v>129.85409867398556</v>
      </c>
      <c r="AD2761" s="119">
        <f t="shared" si="859"/>
        <v>265.31907445514651</v>
      </c>
      <c r="AE2761" s="119">
        <f t="shared" si="860"/>
        <v>29.564125439287753</v>
      </c>
      <c r="AF2761" s="138">
        <f t="shared" si="853"/>
        <v>0</v>
      </c>
      <c r="AH2761" s="122">
        <v>5100</v>
      </c>
      <c r="AI2761" s="122" t="s">
        <v>2356</v>
      </c>
    </row>
    <row r="2762" spans="1:35" s="122" customFormat="1" ht="11.25" customHeight="1" x14ac:dyDescent="0.2">
      <c r="A2762" s="96" t="s">
        <v>89</v>
      </c>
      <c r="B2762" s="98">
        <v>340000007008</v>
      </c>
      <c r="C2762" s="99" t="s">
        <v>1366</v>
      </c>
      <c r="D2762" s="100" t="s">
        <v>87</v>
      </c>
      <c r="E2762" s="100" t="s">
        <v>87</v>
      </c>
      <c r="F2762" s="103" t="s">
        <v>88</v>
      </c>
      <c r="G2762" s="100" t="s">
        <v>88</v>
      </c>
      <c r="H2762" s="97">
        <v>0</v>
      </c>
      <c r="I2762" s="97">
        <v>0</v>
      </c>
      <c r="J2762" s="97">
        <v>0</v>
      </c>
      <c r="K2762" s="97">
        <v>27409.119999999999</v>
      </c>
      <c r="L2762" s="119">
        <f t="shared" si="846"/>
        <v>27409.119999999999</v>
      </c>
      <c r="M2762" s="119">
        <f>IF(AND(D2762="да",G2762="нет",F2762="нет"),K2762/SUMIFS($K$22:$K$4031,$D$22:$D$4031,"да",$G$22:$G$4031,"нет",$F$22:$F$4031,"нет")*'Велич. кап. %'!$G$5,0)</f>
        <v>439.15536581031921</v>
      </c>
      <c r="N2762" s="120" t="s">
        <v>45</v>
      </c>
      <c r="O2762" s="121">
        <f t="shared" si="843"/>
        <v>2.514093997515147E-5</v>
      </c>
      <c r="P2762" s="119">
        <f t="shared" si="862"/>
        <v>25.254014096209069</v>
      </c>
      <c r="Q2762" s="119">
        <f t="shared" si="847"/>
        <v>15.152408457725441</v>
      </c>
      <c r="R2762" s="119">
        <f t="shared" si="848"/>
        <v>25.254014096209069</v>
      </c>
      <c r="S2762" s="119">
        <f t="shared" si="849"/>
        <v>10.101605638483628</v>
      </c>
      <c r="T2762" s="119">
        <f t="shared" si="850"/>
        <v>30.304816915450882</v>
      </c>
      <c r="U2762" s="119">
        <f t="shared" si="851"/>
        <v>50.979364998791375</v>
      </c>
      <c r="V2762" s="119">
        <f t="shared" si="852"/>
        <v>29.44726663033445</v>
      </c>
      <c r="W2762" s="119">
        <f t="shared" si="854"/>
        <v>5.0854242139143677</v>
      </c>
      <c r="X2762" s="119">
        <f t="shared" si="855"/>
        <v>15.24424278957744</v>
      </c>
      <c r="Y2762" s="119">
        <f t="shared" si="856"/>
        <v>43.1234026352613</v>
      </c>
      <c r="Z2762" s="119">
        <f t="shared" si="857"/>
        <v>43.491117489783207</v>
      </c>
      <c r="AA2762" s="119">
        <f t="shared" si="864"/>
        <v>0.33544566839279422</v>
      </c>
      <c r="AB2762" s="119">
        <f t="shared" si="865"/>
        <v>1.5259129006823127</v>
      </c>
      <c r="AC2762" s="119">
        <f t="shared" si="858"/>
        <v>43.980912531346483</v>
      </c>
      <c r="AD2762" s="119">
        <f t="shared" si="859"/>
        <v>89.862200159010598</v>
      </c>
      <c r="AE2762" s="119">
        <f t="shared" si="860"/>
        <v>10.013216589146895</v>
      </c>
      <c r="AF2762" s="138">
        <f t="shared" si="853"/>
        <v>0</v>
      </c>
      <c r="AH2762" s="122">
        <v>5100</v>
      </c>
      <c r="AI2762" s="122" t="s">
        <v>2356</v>
      </c>
    </row>
    <row r="2763" spans="1:35" s="122" customFormat="1" ht="11.25" customHeight="1" x14ac:dyDescent="0.2">
      <c r="A2763" s="96" t="s">
        <v>89</v>
      </c>
      <c r="B2763" s="98">
        <v>340000007013</v>
      </c>
      <c r="C2763" s="99" t="s">
        <v>1367</v>
      </c>
      <c r="D2763" s="100" t="s">
        <v>87</v>
      </c>
      <c r="E2763" s="100" t="s">
        <v>87</v>
      </c>
      <c r="F2763" s="103" t="s">
        <v>88</v>
      </c>
      <c r="G2763" s="100" t="s">
        <v>88</v>
      </c>
      <c r="H2763" s="97">
        <v>0</v>
      </c>
      <c r="I2763" s="97">
        <v>0</v>
      </c>
      <c r="J2763" s="97">
        <v>0</v>
      </c>
      <c r="K2763" s="97">
        <v>236050.17</v>
      </c>
      <c r="L2763" s="119">
        <f t="shared" si="846"/>
        <v>236050.17</v>
      </c>
      <c r="M2763" s="119">
        <f>IF(AND(D2763="да",G2763="нет",F2763="нет"),K2763/SUMIFS($K$22:$K$4031,$D$22:$D$4031,"да",$G$22:$G$4031,"нет",$F$22:$F$4031,"нет")*'Велич. кап. %'!$G$5,0)</f>
        <v>3782.0513302119166</v>
      </c>
      <c r="N2763" s="120" t="s">
        <v>45</v>
      </c>
      <c r="O2763" s="121">
        <f t="shared" si="843"/>
        <v>2.1651636955488904E-4</v>
      </c>
      <c r="P2763" s="119">
        <f t="shared" si="862"/>
        <v>217.49017555443396</v>
      </c>
      <c r="Q2763" s="119">
        <f t="shared" si="847"/>
        <v>130.49410533266038</v>
      </c>
      <c r="R2763" s="119">
        <f t="shared" si="848"/>
        <v>217.49017555443396</v>
      </c>
      <c r="S2763" s="119">
        <f t="shared" si="849"/>
        <v>86.996070221773579</v>
      </c>
      <c r="T2763" s="119">
        <f t="shared" si="850"/>
        <v>260.98821066532076</v>
      </c>
      <c r="U2763" s="119">
        <f t="shared" si="851"/>
        <v>439.03955232626049</v>
      </c>
      <c r="V2763" s="119">
        <f t="shared" si="852"/>
        <v>253.60289911262288</v>
      </c>
      <c r="W2763" s="119">
        <f t="shared" si="854"/>
        <v>43.796198134657473</v>
      </c>
      <c r="X2763" s="119">
        <f t="shared" si="855"/>
        <v>131.28499207566784</v>
      </c>
      <c r="Y2763" s="119">
        <f t="shared" si="856"/>
        <v>371.38319373376004</v>
      </c>
      <c r="Z2763" s="119">
        <f t="shared" si="857"/>
        <v>374.54999200825489</v>
      </c>
      <c r="AA2763" s="119">
        <f t="shared" si="864"/>
        <v>2.8888927134429236</v>
      </c>
      <c r="AB2763" s="119">
        <f t="shared" si="865"/>
        <v>13.141319371481208</v>
      </c>
      <c r="AC2763" s="119">
        <f t="shared" si="858"/>
        <v>378.76815745195279</v>
      </c>
      <c r="AD2763" s="119">
        <f t="shared" si="859"/>
        <v>773.90254134786085</v>
      </c>
      <c r="AE2763" s="119">
        <f t="shared" si="860"/>
        <v>86.234854607333062</v>
      </c>
      <c r="AF2763" s="138">
        <f t="shared" si="853"/>
        <v>0</v>
      </c>
      <c r="AH2763" s="122">
        <v>5100</v>
      </c>
      <c r="AI2763" s="122" t="s">
        <v>2356</v>
      </c>
    </row>
    <row r="2764" spans="1:35" s="122" customFormat="1" ht="11.25" customHeight="1" x14ac:dyDescent="0.2">
      <c r="A2764" s="96" t="s">
        <v>89</v>
      </c>
      <c r="B2764" s="98">
        <v>340000007018</v>
      </c>
      <c r="C2764" s="99" t="s">
        <v>1368</v>
      </c>
      <c r="D2764" s="100" t="s">
        <v>87</v>
      </c>
      <c r="E2764" s="100" t="s">
        <v>87</v>
      </c>
      <c r="F2764" s="103" t="s">
        <v>88</v>
      </c>
      <c r="G2764" s="100" t="s">
        <v>88</v>
      </c>
      <c r="H2764" s="97">
        <v>0</v>
      </c>
      <c r="I2764" s="97">
        <v>0</v>
      </c>
      <c r="J2764" s="97">
        <v>0</v>
      </c>
      <c r="K2764" s="97">
        <v>29078.1</v>
      </c>
      <c r="L2764" s="119">
        <f t="shared" si="846"/>
        <v>29078.1</v>
      </c>
      <c r="M2764" s="119">
        <f>IF(AND(D2764="да",G2764="нет",F2764="нет"),K2764/SUMIFS($K$22:$K$4031,$D$22:$D$4031,"да",$G$22:$G$4031,"нет",$F$22:$F$4031,"нет")*'Велич. кап. %'!$G$5,0)</f>
        <v>465.89615582583616</v>
      </c>
      <c r="N2764" s="120" t="s">
        <v>45</v>
      </c>
      <c r="O2764" s="121">
        <f t="shared" si="843"/>
        <v>2.6671807292297304E-5</v>
      </c>
      <c r="P2764" s="119">
        <f t="shared" si="862"/>
        <v>26.791766656170534</v>
      </c>
      <c r="Q2764" s="119">
        <f t="shared" si="847"/>
        <v>16.075059993702318</v>
      </c>
      <c r="R2764" s="119">
        <f t="shared" si="848"/>
        <v>26.791766656170534</v>
      </c>
      <c r="S2764" s="119">
        <f t="shared" si="849"/>
        <v>10.716706662468212</v>
      </c>
      <c r="T2764" s="119">
        <f t="shared" si="850"/>
        <v>32.150119987404636</v>
      </c>
      <c r="U2764" s="119">
        <f t="shared" si="851"/>
        <v>54.083570482064196</v>
      </c>
      <c r="V2764" s="119">
        <f t="shared" si="852"/>
        <v>31.240352255144568</v>
      </c>
      <c r="W2764" s="119">
        <f t="shared" si="854"/>
        <v>5.3950828714903416</v>
      </c>
      <c r="X2764" s="119">
        <f t="shared" si="855"/>
        <v>16.172486247628953</v>
      </c>
      <c r="Y2764" s="119">
        <f t="shared" si="856"/>
        <v>45.749247482895889</v>
      </c>
      <c r="Z2764" s="119">
        <f t="shared" si="857"/>
        <v>46.139353013875123</v>
      </c>
      <c r="AA2764" s="119">
        <f t="shared" si="864"/>
        <v>0.35587142856437964</v>
      </c>
      <c r="AB2764" s="119">
        <f t="shared" si="865"/>
        <v>1.6188278907652034</v>
      </c>
      <c r="AC2764" s="119">
        <f t="shared" si="858"/>
        <v>46.658972366779601</v>
      </c>
      <c r="AD2764" s="119">
        <f t="shared" si="859"/>
        <v>95.334036351540149</v>
      </c>
      <c r="AE2764" s="119">
        <f t="shared" si="860"/>
        <v>10.622935479171616</v>
      </c>
      <c r="AF2764" s="138">
        <f t="shared" si="853"/>
        <v>0</v>
      </c>
      <c r="AH2764" s="122">
        <v>5100</v>
      </c>
      <c r="AI2764" s="122" t="s">
        <v>2356</v>
      </c>
    </row>
    <row r="2765" spans="1:35" s="122" customFormat="1" ht="11.25" customHeight="1" x14ac:dyDescent="0.2">
      <c r="A2765" s="96" t="s">
        <v>89</v>
      </c>
      <c r="B2765" s="98">
        <v>340000007021</v>
      </c>
      <c r="C2765" s="99" t="s">
        <v>1369</v>
      </c>
      <c r="D2765" s="100" t="s">
        <v>88</v>
      </c>
      <c r="E2765" s="100" t="s">
        <v>87</v>
      </c>
      <c r="F2765" s="103" t="s">
        <v>88</v>
      </c>
      <c r="G2765" s="100" t="s">
        <v>88</v>
      </c>
      <c r="H2765" s="97">
        <v>0</v>
      </c>
      <c r="I2765" s="97">
        <v>0</v>
      </c>
      <c r="J2765" s="97">
        <v>0</v>
      </c>
      <c r="K2765" s="97">
        <v>15069.22</v>
      </c>
      <c r="L2765" s="119">
        <f t="shared" si="846"/>
        <v>0</v>
      </c>
      <c r="M2765" s="119">
        <f>IF(AND(D2765="да",G2765="нет",F2765="нет"),K2765/SUMIFS($K$22:$K$4031,$D$22:$D$4031,"да",$G$22:$G$4031,"нет",$F$22:$F$4031,"нет")*'Велич. кап. %'!$G$5,0)</f>
        <v>0</v>
      </c>
      <c r="N2765" s="120" t="s">
        <v>45</v>
      </c>
      <c r="O2765" s="121">
        <f t="shared" si="843"/>
        <v>0</v>
      </c>
      <c r="P2765" s="119">
        <f t="shared" si="862"/>
        <v>0</v>
      </c>
      <c r="Q2765" s="119">
        <f t="shared" si="847"/>
        <v>0</v>
      </c>
      <c r="R2765" s="119">
        <f t="shared" si="848"/>
        <v>0</v>
      </c>
      <c r="S2765" s="119">
        <f t="shared" si="849"/>
        <v>0</v>
      </c>
      <c r="T2765" s="119">
        <f t="shared" si="850"/>
        <v>0</v>
      </c>
      <c r="U2765" s="119">
        <f t="shared" si="851"/>
        <v>0</v>
      </c>
      <c r="V2765" s="119">
        <f t="shared" si="852"/>
        <v>0</v>
      </c>
      <c r="W2765" s="119">
        <f t="shared" si="854"/>
        <v>0</v>
      </c>
      <c r="X2765" s="119">
        <f t="shared" si="855"/>
        <v>0</v>
      </c>
      <c r="Y2765" s="119">
        <f t="shared" si="856"/>
        <v>0</v>
      </c>
      <c r="Z2765" s="119">
        <f t="shared" si="857"/>
        <v>0</v>
      </c>
      <c r="AA2765" s="119">
        <f t="shared" si="864"/>
        <v>0</v>
      </c>
      <c r="AB2765" s="119">
        <f t="shared" si="865"/>
        <v>0</v>
      </c>
      <c r="AC2765" s="119">
        <f t="shared" si="858"/>
        <v>0</v>
      </c>
      <c r="AD2765" s="119">
        <f t="shared" si="859"/>
        <v>0</v>
      </c>
      <c r="AE2765" s="119">
        <f t="shared" si="860"/>
        <v>0</v>
      </c>
      <c r="AF2765" s="138">
        <f t="shared" si="853"/>
        <v>0</v>
      </c>
      <c r="AH2765" s="122">
        <v>5100</v>
      </c>
      <c r="AI2765" s="122" t="s">
        <v>2356</v>
      </c>
    </row>
    <row r="2766" spans="1:35" s="122" customFormat="1" ht="11.25" customHeight="1" x14ac:dyDescent="0.2">
      <c r="A2766" s="96" t="s">
        <v>89</v>
      </c>
      <c r="B2766" s="98">
        <v>340000007022</v>
      </c>
      <c r="C2766" s="99" t="s">
        <v>1370</v>
      </c>
      <c r="D2766" s="100" t="s">
        <v>88</v>
      </c>
      <c r="E2766" s="100" t="s">
        <v>87</v>
      </c>
      <c r="F2766" s="103" t="s">
        <v>88</v>
      </c>
      <c r="G2766" s="100" t="s">
        <v>88</v>
      </c>
      <c r="H2766" s="97">
        <v>0</v>
      </c>
      <c r="I2766" s="97">
        <v>0</v>
      </c>
      <c r="J2766" s="97">
        <v>0</v>
      </c>
      <c r="K2766" s="97">
        <v>15069.23</v>
      </c>
      <c r="L2766" s="119">
        <f t="shared" si="846"/>
        <v>0</v>
      </c>
      <c r="M2766" s="119">
        <f>IF(AND(D2766="да",G2766="нет",F2766="нет"),K2766/SUMIFS($K$22:$K$4031,$D$22:$D$4031,"да",$G$22:$G$4031,"нет",$F$22:$F$4031,"нет")*'Велич. кап. %'!$G$5,0)</f>
        <v>0</v>
      </c>
      <c r="N2766" s="120" t="s">
        <v>45</v>
      </c>
      <c r="O2766" s="121">
        <f t="shared" si="843"/>
        <v>0</v>
      </c>
      <c r="P2766" s="119">
        <f t="shared" si="862"/>
        <v>0</v>
      </c>
      <c r="Q2766" s="119">
        <f t="shared" si="847"/>
        <v>0</v>
      </c>
      <c r="R2766" s="119">
        <f t="shared" si="848"/>
        <v>0</v>
      </c>
      <c r="S2766" s="119">
        <f t="shared" si="849"/>
        <v>0</v>
      </c>
      <c r="T2766" s="119">
        <f t="shared" si="850"/>
        <v>0</v>
      </c>
      <c r="U2766" s="119">
        <f t="shared" si="851"/>
        <v>0</v>
      </c>
      <c r="V2766" s="119">
        <f t="shared" si="852"/>
        <v>0</v>
      </c>
      <c r="W2766" s="119">
        <f t="shared" si="854"/>
        <v>0</v>
      </c>
      <c r="X2766" s="119">
        <f t="shared" si="855"/>
        <v>0</v>
      </c>
      <c r="Y2766" s="119">
        <f t="shared" si="856"/>
        <v>0</v>
      </c>
      <c r="Z2766" s="119">
        <f t="shared" si="857"/>
        <v>0</v>
      </c>
      <c r="AA2766" s="119">
        <f t="shared" si="864"/>
        <v>0</v>
      </c>
      <c r="AB2766" s="119">
        <f t="shared" si="865"/>
        <v>0</v>
      </c>
      <c r="AC2766" s="119">
        <f t="shared" si="858"/>
        <v>0</v>
      </c>
      <c r="AD2766" s="119">
        <f t="shared" si="859"/>
        <v>0</v>
      </c>
      <c r="AE2766" s="119">
        <f t="shared" si="860"/>
        <v>0</v>
      </c>
      <c r="AF2766" s="138">
        <f t="shared" si="853"/>
        <v>0</v>
      </c>
      <c r="AH2766" s="122">
        <v>5100</v>
      </c>
      <c r="AI2766" s="122" t="s">
        <v>2356</v>
      </c>
    </row>
    <row r="2767" spans="1:35" s="122" customFormat="1" ht="11.25" customHeight="1" x14ac:dyDescent="0.2">
      <c r="A2767" s="96" t="s">
        <v>89</v>
      </c>
      <c r="B2767" s="98">
        <v>340000007024</v>
      </c>
      <c r="C2767" s="99" t="s">
        <v>2383</v>
      </c>
      <c r="D2767" s="100" t="s">
        <v>87</v>
      </c>
      <c r="E2767" s="100" t="s">
        <v>87</v>
      </c>
      <c r="F2767" s="103" t="s">
        <v>88</v>
      </c>
      <c r="G2767" s="100" t="s">
        <v>88</v>
      </c>
      <c r="H2767" s="97">
        <v>0</v>
      </c>
      <c r="I2767" s="97">
        <v>0</v>
      </c>
      <c r="J2767" s="97">
        <v>0</v>
      </c>
      <c r="K2767" s="97">
        <v>36951.4</v>
      </c>
      <c r="L2767" s="119">
        <f t="shared" si="846"/>
        <v>36951.4</v>
      </c>
      <c r="M2767" s="119">
        <f>IF(AND(D2767="да",G2767="нет",F2767="нет"),K2767/SUMIFS($K$22:$K$4031,$D$22:$D$4031,"да",$G$22:$G$4031,"нет",$F$22:$F$4031,"нет")*'Велич. кап. %'!$G$5,0)</f>
        <v>592.04401980813066</v>
      </c>
      <c r="N2767" s="120" t="s">
        <v>45</v>
      </c>
      <c r="O2767" s="121">
        <f t="shared" si="843"/>
        <v>3.389357007440633E-5</v>
      </c>
      <c r="P2767" s="119">
        <f t="shared" si="862"/>
        <v>34.046010104471058</v>
      </c>
      <c r="Q2767" s="119">
        <f t="shared" si="847"/>
        <v>20.427606062682635</v>
      </c>
      <c r="R2767" s="119">
        <f t="shared" si="848"/>
        <v>34.046010104471058</v>
      </c>
      <c r="S2767" s="119">
        <f t="shared" si="849"/>
        <v>13.618404041788423</v>
      </c>
      <c r="T2767" s="119">
        <f t="shared" si="850"/>
        <v>40.85521212536527</v>
      </c>
      <c r="U2767" s="119">
        <f t="shared" si="851"/>
        <v>68.727449397001422</v>
      </c>
      <c r="V2767" s="119">
        <f t="shared" si="852"/>
        <v>39.69911212633388</v>
      </c>
      <c r="W2767" s="119">
        <f t="shared" si="854"/>
        <v>6.8558765950178389</v>
      </c>
      <c r="X2767" s="119">
        <f t="shared" si="855"/>
        <v>20.55141182988698</v>
      </c>
      <c r="Y2767" s="119">
        <f t="shared" si="856"/>
        <v>58.136492530099261</v>
      </c>
      <c r="Z2767" s="119">
        <f t="shared" si="857"/>
        <v>58.632224559269879</v>
      </c>
      <c r="AA2767" s="119">
        <f t="shared" si="864"/>
        <v>0.45222856739105438</v>
      </c>
      <c r="AB2767" s="119">
        <f t="shared" si="865"/>
        <v>2.0571480572259309</v>
      </c>
      <c r="AC2767" s="119">
        <f t="shared" si="858"/>
        <v>59.292538078960447</v>
      </c>
      <c r="AD2767" s="119">
        <f t="shared" si="859"/>
        <v>121.14705262174286</v>
      </c>
      <c r="AE2767" s="119">
        <f t="shared" si="860"/>
        <v>13.499243006422775</v>
      </c>
      <c r="AF2767" s="138">
        <f t="shared" si="853"/>
        <v>0</v>
      </c>
      <c r="AH2767" s="122">
        <v>5100</v>
      </c>
      <c r="AI2767" s="122" t="s">
        <v>2356</v>
      </c>
    </row>
    <row r="2768" spans="1:35" s="122" customFormat="1" ht="11.25" customHeight="1" x14ac:dyDescent="0.2">
      <c r="A2768" s="96" t="s">
        <v>89</v>
      </c>
      <c r="B2768" s="98">
        <v>340000007026</v>
      </c>
      <c r="C2768" s="99" t="s">
        <v>1930</v>
      </c>
      <c r="D2768" s="100" t="s">
        <v>87</v>
      </c>
      <c r="E2768" s="100" t="s">
        <v>87</v>
      </c>
      <c r="F2768" s="103" t="s">
        <v>88</v>
      </c>
      <c r="G2768" s="100" t="s">
        <v>88</v>
      </c>
      <c r="H2768" s="97">
        <v>0</v>
      </c>
      <c r="I2768" s="97">
        <v>0</v>
      </c>
      <c r="J2768" s="97">
        <v>0</v>
      </c>
      <c r="K2768" s="97">
        <v>37820.71</v>
      </c>
      <c r="L2768" s="119">
        <f t="shared" si="846"/>
        <v>37820.71</v>
      </c>
      <c r="M2768" s="119">
        <f>IF(AND(D2768="да",G2768="нет",F2768="нет"),K2768/SUMIFS($K$22:$K$4031,$D$22:$D$4031,"да",$G$22:$G$4031,"нет",$F$22:$F$4031,"нет")*'Велич. кап. %'!$G$5,0)</f>
        <v>605.97230904370508</v>
      </c>
      <c r="N2768" s="120" t="s">
        <v>45</v>
      </c>
      <c r="O2768" s="121">
        <f t="shared" si="843"/>
        <v>3.4690942282262649E-5</v>
      </c>
      <c r="P2768" s="119">
        <f t="shared" si="862"/>
        <v>34.84696858084591</v>
      </c>
      <c r="Q2768" s="119">
        <f t="shared" si="847"/>
        <v>20.908181148507545</v>
      </c>
      <c r="R2768" s="119">
        <f t="shared" si="848"/>
        <v>34.84696858084591</v>
      </c>
      <c r="S2768" s="119">
        <f t="shared" si="849"/>
        <v>13.938787432338362</v>
      </c>
      <c r="T2768" s="119">
        <f t="shared" si="850"/>
        <v>41.81636229701509</v>
      </c>
      <c r="U2768" s="119">
        <f t="shared" si="851"/>
        <v>70.344315308314847</v>
      </c>
      <c r="V2768" s="119">
        <f t="shared" si="852"/>
        <v>40.633064159613895</v>
      </c>
      <c r="W2768" s="119">
        <f t="shared" si="854"/>
        <v>7.0171663454147097</v>
      </c>
      <c r="X2768" s="119">
        <f t="shared" si="855"/>
        <v>21.034899541254855</v>
      </c>
      <c r="Y2768" s="119">
        <f t="shared" si="856"/>
        <v>59.504198065514437</v>
      </c>
      <c r="Z2768" s="119">
        <f t="shared" si="857"/>
        <v>60.011592570539236</v>
      </c>
      <c r="AA2768" s="119">
        <f t="shared" si="864"/>
        <v>0.46286759097118169</v>
      </c>
      <c r="AB2768" s="119">
        <f t="shared" si="865"/>
        <v>2.1055440416169704</v>
      </c>
      <c r="AC2768" s="119">
        <f t="shared" si="858"/>
        <v>60.687440471763452</v>
      </c>
      <c r="AD2768" s="119">
        <f t="shared" si="859"/>
        <v>123.99712986684335</v>
      </c>
      <c r="AE2768" s="119">
        <f t="shared" si="860"/>
        <v>13.816823042305401</v>
      </c>
      <c r="AF2768" s="138">
        <f t="shared" si="853"/>
        <v>0</v>
      </c>
      <c r="AH2768" s="122">
        <v>5100</v>
      </c>
      <c r="AI2768" s="122" t="s">
        <v>2356</v>
      </c>
    </row>
    <row r="2769" spans="1:35" s="122" customFormat="1" ht="11.25" customHeight="1" x14ac:dyDescent="0.2">
      <c r="A2769" s="96" t="s">
        <v>89</v>
      </c>
      <c r="B2769" s="98">
        <v>340000007039</v>
      </c>
      <c r="C2769" s="99" t="s">
        <v>1371</v>
      </c>
      <c r="D2769" s="100" t="s">
        <v>88</v>
      </c>
      <c r="E2769" s="100" t="s">
        <v>87</v>
      </c>
      <c r="F2769" s="103" t="s">
        <v>88</v>
      </c>
      <c r="G2769" s="100" t="s">
        <v>88</v>
      </c>
      <c r="H2769" s="97">
        <v>0</v>
      </c>
      <c r="I2769" s="97">
        <v>0</v>
      </c>
      <c r="J2769" s="97">
        <v>0</v>
      </c>
      <c r="K2769" s="97">
        <v>32023.85</v>
      </c>
      <c r="L2769" s="119">
        <f t="shared" si="846"/>
        <v>0</v>
      </c>
      <c r="M2769" s="119">
        <f>IF(AND(D2769="да",G2769="нет",F2769="нет"),K2769/SUMIFS($K$22:$K$4031,$D$22:$D$4031,"да",$G$22:$G$4031,"нет",$F$22:$F$4031,"нет")*'Велич. кап. %'!$G$5,0)</f>
        <v>0</v>
      </c>
      <c r="N2769" s="120" t="s">
        <v>45</v>
      </c>
      <c r="O2769" s="121">
        <f t="shared" si="843"/>
        <v>0</v>
      </c>
      <c r="P2769" s="119">
        <f t="shared" si="862"/>
        <v>0</v>
      </c>
      <c r="Q2769" s="119">
        <f t="shared" si="847"/>
        <v>0</v>
      </c>
      <c r="R2769" s="119">
        <f t="shared" si="848"/>
        <v>0</v>
      </c>
      <c r="S2769" s="119">
        <f t="shared" si="849"/>
        <v>0</v>
      </c>
      <c r="T2769" s="119">
        <f t="shared" si="850"/>
        <v>0</v>
      </c>
      <c r="U2769" s="119">
        <f t="shared" si="851"/>
        <v>0</v>
      </c>
      <c r="V2769" s="119">
        <f t="shared" si="852"/>
        <v>0</v>
      </c>
      <c r="W2769" s="119">
        <f t="shared" si="854"/>
        <v>0</v>
      </c>
      <c r="X2769" s="119">
        <f t="shared" si="855"/>
        <v>0</v>
      </c>
      <c r="Y2769" s="119">
        <f t="shared" si="856"/>
        <v>0</v>
      </c>
      <c r="Z2769" s="119">
        <f t="shared" si="857"/>
        <v>0</v>
      </c>
      <c r="AA2769" s="119">
        <f t="shared" si="864"/>
        <v>0</v>
      </c>
      <c r="AB2769" s="119">
        <f t="shared" si="865"/>
        <v>0</v>
      </c>
      <c r="AC2769" s="119">
        <f t="shared" si="858"/>
        <v>0</v>
      </c>
      <c r="AD2769" s="119">
        <f t="shared" si="859"/>
        <v>0</v>
      </c>
      <c r="AE2769" s="119">
        <f t="shared" si="860"/>
        <v>0</v>
      </c>
      <c r="AF2769" s="138">
        <f t="shared" si="853"/>
        <v>0</v>
      </c>
      <c r="AH2769" s="122">
        <v>5600</v>
      </c>
      <c r="AI2769" s="122" t="s">
        <v>2356</v>
      </c>
    </row>
    <row r="2770" spans="1:35" s="122" customFormat="1" ht="11.25" customHeight="1" x14ac:dyDescent="0.2">
      <c r="A2770" s="96" t="s">
        <v>89</v>
      </c>
      <c r="B2770" s="98">
        <v>340000007043</v>
      </c>
      <c r="C2770" s="99" t="s">
        <v>1372</v>
      </c>
      <c r="D2770" s="100" t="s">
        <v>87</v>
      </c>
      <c r="E2770" s="100" t="s">
        <v>87</v>
      </c>
      <c r="F2770" s="103" t="s">
        <v>88</v>
      </c>
      <c r="G2770" s="100" t="s">
        <v>88</v>
      </c>
      <c r="H2770" s="97">
        <v>0</v>
      </c>
      <c r="I2770" s="97">
        <v>0</v>
      </c>
      <c r="J2770" s="97">
        <v>0</v>
      </c>
      <c r="K2770" s="97">
        <v>536457.22</v>
      </c>
      <c r="L2770" s="119">
        <f t="shared" si="846"/>
        <v>536457.22</v>
      </c>
      <c r="M2770" s="119">
        <f>IF(AND(D2770="да",G2770="нет",F2770="нет"),K2770/SUMIFS($K$22:$K$4031,$D$22:$D$4031,"да",$G$22:$G$4031,"нет",$F$22:$F$4031,"нет")*'Велич. кап. %'!$G$5,0)</f>
        <v>8595.2437251063457</v>
      </c>
      <c r="N2770" s="120" t="s">
        <v>45</v>
      </c>
      <c r="O2770" s="121">
        <f t="shared" si="843"/>
        <v>4.9206391037934173E-4</v>
      </c>
      <c r="P2770" s="119">
        <f t="shared" si="862"/>
        <v>494.27702151302657</v>
      </c>
      <c r="Q2770" s="119">
        <f t="shared" si="847"/>
        <v>296.56621290781595</v>
      </c>
      <c r="R2770" s="119">
        <f t="shared" si="848"/>
        <v>494.27702151302657</v>
      </c>
      <c r="S2770" s="119">
        <f t="shared" si="849"/>
        <v>197.71080860521062</v>
      </c>
      <c r="T2770" s="119">
        <f t="shared" si="850"/>
        <v>593.1324258156319</v>
      </c>
      <c r="U2770" s="119">
        <f t="shared" si="851"/>
        <v>997.77914886055873</v>
      </c>
      <c r="V2770" s="119">
        <f t="shared" si="852"/>
        <v>576.34826631092074</v>
      </c>
      <c r="W2770" s="119">
        <f t="shared" si="854"/>
        <v>99.533021721134645</v>
      </c>
      <c r="X2770" s="119">
        <f t="shared" si="855"/>
        <v>298.36361429705721</v>
      </c>
      <c r="Y2770" s="119">
        <f t="shared" si="856"/>
        <v>844.02055573666519</v>
      </c>
      <c r="Z2770" s="119">
        <f t="shared" si="857"/>
        <v>851.21755033589079</v>
      </c>
      <c r="AA2770" s="119">
        <f t="shared" si="864"/>
        <v>6.5654151146421418</v>
      </c>
      <c r="AB2770" s="119">
        <f t="shared" si="865"/>
        <v>29.865497055803662</v>
      </c>
      <c r="AC2770" s="119">
        <f t="shared" si="858"/>
        <v>860.80392473852828</v>
      </c>
      <c r="AD2770" s="119">
        <f t="shared" si="859"/>
        <v>1758.8024015505196</v>
      </c>
      <c r="AE2770" s="119">
        <f t="shared" si="860"/>
        <v>195.98083902991502</v>
      </c>
      <c r="AF2770" s="138">
        <f t="shared" si="853"/>
        <v>0</v>
      </c>
      <c r="AH2770" s="122">
        <v>5600</v>
      </c>
      <c r="AI2770" s="122" t="s">
        <v>2356</v>
      </c>
    </row>
    <row r="2771" spans="1:35" s="122" customFormat="1" ht="11.25" customHeight="1" x14ac:dyDescent="0.2">
      <c r="A2771" s="96" t="s">
        <v>89</v>
      </c>
      <c r="B2771" s="98">
        <v>340000007049</v>
      </c>
      <c r="C2771" s="99" t="s">
        <v>1373</v>
      </c>
      <c r="D2771" s="100" t="s">
        <v>88</v>
      </c>
      <c r="E2771" s="100" t="s">
        <v>87</v>
      </c>
      <c r="F2771" s="103" t="s">
        <v>88</v>
      </c>
      <c r="G2771" s="100" t="s">
        <v>88</v>
      </c>
      <c r="H2771" s="97">
        <v>0</v>
      </c>
      <c r="I2771" s="97">
        <v>0</v>
      </c>
      <c r="J2771" s="97">
        <v>0</v>
      </c>
      <c r="K2771" s="97">
        <v>24221.64</v>
      </c>
      <c r="L2771" s="119">
        <f t="shared" si="846"/>
        <v>0</v>
      </c>
      <c r="M2771" s="119">
        <f>IF(AND(D2771="да",G2771="нет",F2771="нет"),K2771/SUMIFS($K$22:$K$4031,$D$22:$D$4031,"да",$G$22:$G$4031,"нет",$F$22:$F$4031,"нет")*'Велич. кап. %'!$G$5,0)</f>
        <v>0</v>
      </c>
      <c r="N2771" s="120" t="s">
        <v>45</v>
      </c>
      <c r="O2771" s="121">
        <f t="shared" si="843"/>
        <v>0</v>
      </c>
      <c r="P2771" s="119">
        <f t="shared" si="862"/>
        <v>0</v>
      </c>
      <c r="Q2771" s="119">
        <f t="shared" si="847"/>
        <v>0</v>
      </c>
      <c r="R2771" s="119">
        <f t="shared" si="848"/>
        <v>0</v>
      </c>
      <c r="S2771" s="119">
        <f t="shared" si="849"/>
        <v>0</v>
      </c>
      <c r="T2771" s="119">
        <f t="shared" si="850"/>
        <v>0</v>
      </c>
      <c r="U2771" s="119">
        <f t="shared" si="851"/>
        <v>0</v>
      </c>
      <c r="V2771" s="119">
        <f t="shared" si="852"/>
        <v>0</v>
      </c>
      <c r="W2771" s="119">
        <f t="shared" si="854"/>
        <v>0</v>
      </c>
      <c r="X2771" s="119">
        <f t="shared" si="855"/>
        <v>0</v>
      </c>
      <c r="Y2771" s="119">
        <f t="shared" si="856"/>
        <v>0</v>
      </c>
      <c r="Z2771" s="119">
        <f t="shared" si="857"/>
        <v>0</v>
      </c>
      <c r="AA2771" s="119">
        <f t="shared" si="864"/>
        <v>0</v>
      </c>
      <c r="AB2771" s="119">
        <f t="shared" si="865"/>
        <v>0</v>
      </c>
      <c r="AC2771" s="119">
        <f t="shared" si="858"/>
        <v>0</v>
      </c>
      <c r="AD2771" s="119">
        <f t="shared" si="859"/>
        <v>0</v>
      </c>
      <c r="AE2771" s="119">
        <f t="shared" si="860"/>
        <v>0</v>
      </c>
      <c r="AF2771" s="138">
        <f t="shared" si="853"/>
        <v>0</v>
      </c>
      <c r="AH2771" s="122">
        <v>5600</v>
      </c>
      <c r="AI2771" s="122" t="s">
        <v>2356</v>
      </c>
    </row>
    <row r="2772" spans="1:35" s="122" customFormat="1" ht="11.25" customHeight="1" x14ac:dyDescent="0.2">
      <c r="A2772" s="96" t="s">
        <v>89</v>
      </c>
      <c r="B2772" s="98">
        <v>340000007050</v>
      </c>
      <c r="C2772" s="99" t="s">
        <v>1374</v>
      </c>
      <c r="D2772" s="100" t="s">
        <v>88</v>
      </c>
      <c r="E2772" s="100" t="s">
        <v>87</v>
      </c>
      <c r="F2772" s="103" t="s">
        <v>88</v>
      </c>
      <c r="G2772" s="100" t="s">
        <v>88</v>
      </c>
      <c r="H2772" s="97">
        <v>0</v>
      </c>
      <c r="I2772" s="97">
        <v>0</v>
      </c>
      <c r="J2772" s="97">
        <v>0</v>
      </c>
      <c r="K2772" s="97">
        <v>35043.919999999998</v>
      </c>
      <c r="L2772" s="119">
        <f t="shared" si="846"/>
        <v>0</v>
      </c>
      <c r="M2772" s="119">
        <f>IF(AND(D2772="да",G2772="нет",F2772="нет"),K2772/SUMIFS($K$22:$K$4031,$D$22:$D$4031,"да",$G$22:$G$4031,"нет",$F$22:$F$4031,"нет")*'Велич. кап. %'!$G$5,0)</f>
        <v>0</v>
      </c>
      <c r="N2772" s="120" t="s">
        <v>45</v>
      </c>
      <c r="O2772" s="121">
        <f t="shared" ref="O2772:O2774" si="866">M2772/$M$21</f>
        <v>0</v>
      </c>
      <c r="P2772" s="119">
        <f t="shared" si="862"/>
        <v>0</v>
      </c>
      <c r="Q2772" s="119">
        <f t="shared" si="847"/>
        <v>0</v>
      </c>
      <c r="R2772" s="119">
        <f t="shared" si="848"/>
        <v>0</v>
      </c>
      <c r="S2772" s="119">
        <f t="shared" si="849"/>
        <v>0</v>
      </c>
      <c r="T2772" s="119">
        <f t="shared" si="850"/>
        <v>0</v>
      </c>
      <c r="U2772" s="119">
        <f t="shared" si="851"/>
        <v>0</v>
      </c>
      <c r="V2772" s="119">
        <f t="shared" si="852"/>
        <v>0</v>
      </c>
      <c r="W2772" s="119">
        <f t="shared" si="854"/>
        <v>0</v>
      </c>
      <c r="X2772" s="119">
        <f t="shared" si="855"/>
        <v>0</v>
      </c>
      <c r="Y2772" s="119">
        <f t="shared" si="856"/>
        <v>0</v>
      </c>
      <c r="Z2772" s="119">
        <f t="shared" si="857"/>
        <v>0</v>
      </c>
      <c r="AA2772" s="119">
        <f t="shared" si="864"/>
        <v>0</v>
      </c>
      <c r="AB2772" s="119">
        <f t="shared" si="865"/>
        <v>0</v>
      </c>
      <c r="AC2772" s="119">
        <f t="shared" si="858"/>
        <v>0</v>
      </c>
      <c r="AD2772" s="119">
        <f t="shared" si="859"/>
        <v>0</v>
      </c>
      <c r="AE2772" s="119">
        <f t="shared" si="860"/>
        <v>0</v>
      </c>
      <c r="AF2772" s="138">
        <f t="shared" si="853"/>
        <v>0</v>
      </c>
      <c r="AH2772" s="122">
        <v>5600</v>
      </c>
      <c r="AI2772" s="122" t="s">
        <v>2356</v>
      </c>
    </row>
    <row r="2773" spans="1:35" s="122" customFormat="1" ht="11.25" customHeight="1" x14ac:dyDescent="0.2">
      <c r="A2773" s="96" t="s">
        <v>89</v>
      </c>
      <c r="B2773" s="98">
        <v>340000007052</v>
      </c>
      <c r="C2773" s="99" t="s">
        <v>1931</v>
      </c>
      <c r="D2773" s="100" t="s">
        <v>87</v>
      </c>
      <c r="E2773" s="100" t="s">
        <v>87</v>
      </c>
      <c r="F2773" s="103" t="s">
        <v>88</v>
      </c>
      <c r="G2773" s="100" t="s">
        <v>88</v>
      </c>
      <c r="H2773" s="97">
        <v>0</v>
      </c>
      <c r="I2773" s="97">
        <v>0</v>
      </c>
      <c r="J2773" s="97">
        <v>11309.59</v>
      </c>
      <c r="K2773" s="97">
        <v>547317.11</v>
      </c>
      <c r="L2773" s="119">
        <f t="shared" si="846"/>
        <v>547317.11</v>
      </c>
      <c r="M2773" s="119">
        <f>IF(AND(D2773="да",G2773="нет",F2773="нет"),K2773/SUMIFS($K$22:$K$4031,$D$22:$D$4031,"да",$G$22:$G$4031,"нет",$F$22:$F$4031,"нет")*'Велич. кап. %'!$G$5,0)</f>
        <v>8769.2434363561006</v>
      </c>
      <c r="N2773" s="120" t="s">
        <v>45</v>
      </c>
      <c r="O2773" s="121">
        <f t="shared" si="866"/>
        <v>5.0202511462912251E-4</v>
      </c>
      <c r="P2773" s="119">
        <f t="shared" si="862"/>
        <v>504.28302736594281</v>
      </c>
      <c r="Q2773" s="119">
        <f t="shared" si="847"/>
        <v>302.56981641956565</v>
      </c>
      <c r="R2773" s="119">
        <f t="shared" si="848"/>
        <v>504.28302736594281</v>
      </c>
      <c r="S2773" s="119">
        <f t="shared" si="849"/>
        <v>201.7132109463771</v>
      </c>
      <c r="T2773" s="119">
        <f t="shared" si="850"/>
        <v>605.13963283913131</v>
      </c>
      <c r="U2773" s="119">
        <f t="shared" si="851"/>
        <v>1017.9779110301115</v>
      </c>
      <c r="V2773" s="119">
        <f t="shared" si="852"/>
        <v>588.01569950126418</v>
      </c>
      <c r="W2773" s="119">
        <f t="shared" si="854"/>
        <v>101.54794038931689</v>
      </c>
      <c r="X2773" s="119">
        <f t="shared" si="855"/>
        <v>304.40360390008374</v>
      </c>
      <c r="Y2773" s="119">
        <f t="shared" si="856"/>
        <v>861.10667192881783</v>
      </c>
      <c r="Z2773" s="119">
        <f t="shared" si="857"/>
        <v>868.44936047485658</v>
      </c>
      <c r="AA2773" s="119">
        <f t="shared" si="864"/>
        <v>6.6983235429215711</v>
      </c>
      <c r="AB2773" s="119">
        <f t="shared" si="865"/>
        <v>30.470085829576448</v>
      </c>
      <c r="AC2773" s="119">
        <f t="shared" si="858"/>
        <v>878.22979876111822</v>
      </c>
      <c r="AD2773" s="119">
        <f t="shared" si="859"/>
        <v>1794.4071057104798</v>
      </c>
      <c r="AE2773" s="119">
        <f t="shared" si="860"/>
        <v>199.9482203505963</v>
      </c>
      <c r="AF2773" s="138">
        <f t="shared" si="853"/>
        <v>0</v>
      </c>
      <c r="AH2773" s="122">
        <v>5200</v>
      </c>
      <c r="AI2773" s="122" t="s">
        <v>2356</v>
      </c>
    </row>
    <row r="2774" spans="1:35" s="122" customFormat="1" ht="11.25" customHeight="1" x14ac:dyDescent="0.2">
      <c r="A2774" s="96" t="s">
        <v>89</v>
      </c>
      <c r="B2774" s="98">
        <v>340000007079</v>
      </c>
      <c r="C2774" s="99" t="s">
        <v>2384</v>
      </c>
      <c r="D2774" s="100" t="s">
        <v>88</v>
      </c>
      <c r="E2774" s="100" t="s">
        <v>87</v>
      </c>
      <c r="F2774" s="103" t="s">
        <v>88</v>
      </c>
      <c r="G2774" s="100" t="s">
        <v>88</v>
      </c>
      <c r="H2774" s="97">
        <v>0</v>
      </c>
      <c r="I2774" s="97">
        <v>0</v>
      </c>
      <c r="J2774" s="97">
        <v>0</v>
      </c>
      <c r="K2774" s="97">
        <v>15899.25</v>
      </c>
      <c r="L2774" s="119">
        <f t="shared" si="846"/>
        <v>0</v>
      </c>
      <c r="M2774" s="119">
        <f>IF(AND(D2774="да",G2774="нет",F2774="нет"),K2774/SUMIFS($K$22:$K$4031,$D$22:$D$4031,"да",$G$22:$G$4031,"нет",$F$22:$F$4031,"нет")*'Велич. кап. %'!$G$5,0)</f>
        <v>0</v>
      </c>
      <c r="N2774" s="120" t="s">
        <v>45</v>
      </c>
      <c r="O2774" s="121">
        <f t="shared" si="866"/>
        <v>0</v>
      </c>
      <c r="P2774" s="119">
        <f t="shared" si="862"/>
        <v>0</v>
      </c>
      <c r="Q2774" s="119">
        <f t="shared" si="847"/>
        <v>0</v>
      </c>
      <c r="R2774" s="119">
        <f t="shared" si="848"/>
        <v>0</v>
      </c>
      <c r="S2774" s="119">
        <f t="shared" si="849"/>
        <v>0</v>
      </c>
      <c r="T2774" s="119">
        <f t="shared" si="850"/>
        <v>0</v>
      </c>
      <c r="U2774" s="119">
        <f t="shared" si="851"/>
        <v>0</v>
      </c>
      <c r="V2774" s="119">
        <f t="shared" si="852"/>
        <v>0</v>
      </c>
      <c r="W2774" s="119">
        <f t="shared" si="854"/>
        <v>0</v>
      </c>
      <c r="X2774" s="119">
        <f t="shared" si="855"/>
        <v>0</v>
      </c>
      <c r="Y2774" s="119">
        <f t="shared" si="856"/>
        <v>0</v>
      </c>
      <c r="Z2774" s="119">
        <f t="shared" si="857"/>
        <v>0</v>
      </c>
      <c r="AA2774" s="119">
        <f t="shared" si="864"/>
        <v>0</v>
      </c>
      <c r="AB2774" s="119">
        <f t="shared" si="865"/>
        <v>0</v>
      </c>
      <c r="AC2774" s="119">
        <f t="shared" si="858"/>
        <v>0</v>
      </c>
      <c r="AD2774" s="119">
        <f t="shared" si="859"/>
        <v>0</v>
      </c>
      <c r="AE2774" s="119">
        <f t="shared" si="860"/>
        <v>0</v>
      </c>
      <c r="AF2774" s="138">
        <f t="shared" si="853"/>
        <v>0</v>
      </c>
      <c r="AH2774" s="122">
        <v>5100</v>
      </c>
      <c r="AI2774" s="122" t="s">
        <v>2357</v>
      </c>
    </row>
    <row r="2775" spans="1:35" s="122" customFormat="1" ht="11.25" customHeight="1" x14ac:dyDescent="0.2">
      <c r="A2775" s="96" t="s">
        <v>89</v>
      </c>
      <c r="B2775" s="98">
        <v>340000007080</v>
      </c>
      <c r="C2775" s="99" t="s">
        <v>1375</v>
      </c>
      <c r="D2775" s="100" t="s">
        <v>87</v>
      </c>
      <c r="E2775" s="100" t="s">
        <v>87</v>
      </c>
      <c r="F2775" s="103" t="s">
        <v>88</v>
      </c>
      <c r="G2775" s="100" t="s">
        <v>88</v>
      </c>
      <c r="H2775" s="97">
        <v>0</v>
      </c>
      <c r="I2775" s="97">
        <v>0</v>
      </c>
      <c r="J2775" s="97">
        <v>384497.81</v>
      </c>
      <c r="K2775" s="97">
        <v>659096.75</v>
      </c>
      <c r="L2775" s="119">
        <f t="shared" ref="L2775:L2838" si="867">IF(D2775="да",IF(F2775="нет",IF(G2775="нет",K2775+H2775-I2775,0),0),0)</f>
        <v>659096.75</v>
      </c>
      <c r="M2775" s="119">
        <f>IF(AND(D2775="да",G2775="нет",F2775="нет"),K2775/SUMIFS($K$22:$K$4031,$D$22:$D$4031,"да",$G$22:$G$4031,"нет",$F$22:$F$4031,"нет")*'Велич. кап. %'!$G$5,0)</f>
        <v>10560.203113074864</v>
      </c>
      <c r="N2775" s="120" t="s">
        <v>45</v>
      </c>
      <c r="O2775" s="121">
        <f t="shared" ref="O2775" si="868">M2775/$M$21</f>
        <v>6.045546821484022E-4</v>
      </c>
      <c r="P2775" s="119">
        <f t="shared" si="862"/>
        <v>607.27373280373774</v>
      </c>
      <c r="Q2775" s="119">
        <f t="shared" si="847"/>
        <v>364.36423968224267</v>
      </c>
      <c r="R2775" s="119">
        <f t="shared" si="848"/>
        <v>607.27373280373774</v>
      </c>
      <c r="S2775" s="119">
        <f t="shared" si="849"/>
        <v>242.90949312149507</v>
      </c>
      <c r="T2775" s="119">
        <f t="shared" si="850"/>
        <v>728.72847936448534</v>
      </c>
      <c r="U2775" s="119">
        <f t="shared" si="851"/>
        <v>1225.8815236595392</v>
      </c>
      <c r="V2775" s="119">
        <f t="shared" si="852"/>
        <v>708.10729174949381</v>
      </c>
      <c r="W2775" s="119">
        <f t="shared" si="854"/>
        <v>122.28727415408682</v>
      </c>
      <c r="X2775" s="119">
        <f t="shared" si="855"/>
        <v>366.57254515363587</v>
      </c>
      <c r="Y2775" s="119">
        <f t="shared" si="856"/>
        <v>1036.9721656821582</v>
      </c>
      <c r="Z2775" s="119">
        <f t="shared" si="857"/>
        <v>1045.8144658195617</v>
      </c>
      <c r="AA2775" s="119">
        <f t="shared" si="864"/>
        <v>8.0663352139458837</v>
      </c>
      <c r="AB2775" s="119">
        <f t="shared" si="865"/>
        <v>36.693050839384298</v>
      </c>
      <c r="AC2775" s="119">
        <f t="shared" si="858"/>
        <v>1057.5923820773794</v>
      </c>
      <c r="AD2775" s="119">
        <f t="shared" si="859"/>
        <v>2160.8823658933002</v>
      </c>
      <c r="AE2775" s="119">
        <f t="shared" si="860"/>
        <v>240.784035056682</v>
      </c>
      <c r="AF2775" s="138">
        <f t="shared" si="853"/>
        <v>0</v>
      </c>
      <c r="AH2775" s="122">
        <v>5100</v>
      </c>
      <c r="AI2775" s="122" t="s">
        <v>2356</v>
      </c>
    </row>
    <row r="2776" spans="1:35" s="122" customFormat="1" ht="11.25" customHeight="1" x14ac:dyDescent="0.2">
      <c r="A2776" s="96" t="s">
        <v>89</v>
      </c>
      <c r="B2776" s="98">
        <v>340000007081</v>
      </c>
      <c r="C2776" s="99" t="s">
        <v>1376</v>
      </c>
      <c r="D2776" s="100" t="s">
        <v>87</v>
      </c>
      <c r="E2776" s="100" t="s">
        <v>87</v>
      </c>
      <c r="F2776" s="103" t="s">
        <v>88</v>
      </c>
      <c r="G2776" s="100" t="s">
        <v>88</v>
      </c>
      <c r="H2776" s="97">
        <v>0</v>
      </c>
      <c r="I2776" s="97">
        <v>0</v>
      </c>
      <c r="J2776" s="97">
        <v>9324.24</v>
      </c>
      <c r="K2776" s="97">
        <v>106453.42</v>
      </c>
      <c r="L2776" s="119">
        <f t="shared" si="867"/>
        <v>106453.42</v>
      </c>
      <c r="M2776" s="119">
        <f>IF(AND(D2776="да",G2776="нет",F2776="нет"),K2776/SUMIFS($K$22:$K$4031,$D$22:$D$4031,"да",$G$22:$G$4031,"нет",$F$22:$F$4031,"нет")*'Велич. кап. %'!$G$5,0)</f>
        <v>1705.6217274345017</v>
      </c>
      <c r="N2776" s="120" t="s">
        <v>45</v>
      </c>
      <c r="O2776" s="121">
        <f t="shared" si="843"/>
        <v>9.7644106865510042E-5</v>
      </c>
      <c r="P2776" s="119">
        <f t="shared" si="862"/>
        <v>98.083271891606302</v>
      </c>
      <c r="Q2776" s="119">
        <f t="shared" si="847"/>
        <v>58.84996313496378</v>
      </c>
      <c r="R2776" s="119">
        <f t="shared" si="848"/>
        <v>98.083271891606302</v>
      </c>
      <c r="S2776" s="119">
        <f t="shared" si="849"/>
        <v>39.233308756642515</v>
      </c>
      <c r="T2776" s="119">
        <f t="shared" si="850"/>
        <v>117.69992626992756</v>
      </c>
      <c r="U2776" s="119">
        <f t="shared" si="851"/>
        <v>197.99715399653974</v>
      </c>
      <c r="V2776" s="119">
        <f t="shared" si="852"/>
        <v>114.36931366096313</v>
      </c>
      <c r="W2776" s="119">
        <f t="shared" si="854"/>
        <v>19.751119325319305</v>
      </c>
      <c r="X2776" s="119">
        <f t="shared" si="855"/>
        <v>59.206635611098008</v>
      </c>
      <c r="Y2776" s="119">
        <f t="shared" si="856"/>
        <v>167.48562859955288</v>
      </c>
      <c r="Z2776" s="119">
        <f t="shared" si="857"/>
        <v>168.91378476978599</v>
      </c>
      <c r="AA2776" s="119">
        <f t="shared" si="864"/>
        <v>1.3028268920928086</v>
      </c>
      <c r="AB2776" s="119">
        <f t="shared" si="865"/>
        <v>5.9264451722547999</v>
      </c>
      <c r="AC2776" s="119">
        <f t="shared" si="858"/>
        <v>170.81608434282785</v>
      </c>
      <c r="AD2776" s="119">
        <f t="shared" si="859"/>
        <v>349.01297581429907</v>
      </c>
      <c r="AE2776" s="119">
        <f t="shared" si="860"/>
        <v>38.8900173050219</v>
      </c>
      <c r="AF2776" s="138">
        <f t="shared" si="853"/>
        <v>0</v>
      </c>
      <c r="AH2776" s="122">
        <v>5100</v>
      </c>
      <c r="AI2776" s="122" t="s">
        <v>2356</v>
      </c>
    </row>
    <row r="2777" spans="1:35" s="122" customFormat="1" ht="11.25" customHeight="1" x14ac:dyDescent="0.2">
      <c r="A2777" s="96" t="s">
        <v>89</v>
      </c>
      <c r="B2777" s="98">
        <v>340000007083</v>
      </c>
      <c r="C2777" s="99" t="s">
        <v>1377</v>
      </c>
      <c r="D2777" s="100" t="s">
        <v>88</v>
      </c>
      <c r="E2777" s="100" t="s">
        <v>87</v>
      </c>
      <c r="F2777" s="103" t="s">
        <v>88</v>
      </c>
      <c r="G2777" s="100" t="s">
        <v>88</v>
      </c>
      <c r="H2777" s="97">
        <v>0</v>
      </c>
      <c r="I2777" s="97">
        <v>0</v>
      </c>
      <c r="J2777" s="97">
        <v>15899.25</v>
      </c>
      <c r="K2777" s="97">
        <v>93232.29</v>
      </c>
      <c r="L2777" s="119">
        <f t="shared" si="867"/>
        <v>0</v>
      </c>
      <c r="M2777" s="119">
        <f>IF(AND(D2777="да",G2777="нет",F2777="нет"),K2777/SUMIFS($K$22:$K$4031,$D$22:$D$4031,"да",$G$22:$G$4031,"нет",$F$22:$F$4031,"нет")*'Велич. кап. %'!$G$5,0)</f>
        <v>0</v>
      </c>
      <c r="N2777" s="120" t="s">
        <v>45</v>
      </c>
      <c r="O2777" s="121">
        <f t="shared" si="843"/>
        <v>0</v>
      </c>
      <c r="P2777" s="119">
        <f t="shared" si="862"/>
        <v>0</v>
      </c>
      <c r="Q2777" s="119">
        <f t="shared" si="847"/>
        <v>0</v>
      </c>
      <c r="R2777" s="119">
        <f t="shared" si="848"/>
        <v>0</v>
      </c>
      <c r="S2777" s="119">
        <f t="shared" si="849"/>
        <v>0</v>
      </c>
      <c r="T2777" s="119">
        <f t="shared" si="850"/>
        <v>0</v>
      </c>
      <c r="U2777" s="119">
        <f t="shared" si="851"/>
        <v>0</v>
      </c>
      <c r="V2777" s="119">
        <f t="shared" si="852"/>
        <v>0</v>
      </c>
      <c r="W2777" s="119">
        <f t="shared" si="854"/>
        <v>0</v>
      </c>
      <c r="X2777" s="119">
        <f t="shared" si="855"/>
        <v>0</v>
      </c>
      <c r="Y2777" s="119">
        <f t="shared" si="856"/>
        <v>0</v>
      </c>
      <c r="Z2777" s="119">
        <f t="shared" si="857"/>
        <v>0</v>
      </c>
      <c r="AA2777" s="119">
        <f t="shared" si="864"/>
        <v>0</v>
      </c>
      <c r="AB2777" s="119">
        <f t="shared" si="865"/>
        <v>0</v>
      </c>
      <c r="AC2777" s="119">
        <f t="shared" si="858"/>
        <v>0</v>
      </c>
      <c r="AD2777" s="119">
        <f t="shared" si="859"/>
        <v>0</v>
      </c>
      <c r="AE2777" s="119">
        <f t="shared" si="860"/>
        <v>0</v>
      </c>
      <c r="AF2777" s="138">
        <f t="shared" si="853"/>
        <v>0</v>
      </c>
      <c r="AH2777" s="122">
        <v>5100</v>
      </c>
      <c r="AI2777" s="122" t="s">
        <v>2356</v>
      </c>
    </row>
    <row r="2778" spans="1:35" s="122" customFormat="1" ht="11.25" customHeight="1" x14ac:dyDescent="0.2">
      <c r="A2778" s="96" t="s">
        <v>89</v>
      </c>
      <c r="B2778" s="98">
        <v>340000007084</v>
      </c>
      <c r="C2778" s="99" t="s">
        <v>1378</v>
      </c>
      <c r="D2778" s="100" t="s">
        <v>88</v>
      </c>
      <c r="E2778" s="100" t="s">
        <v>87</v>
      </c>
      <c r="F2778" s="103" t="s">
        <v>88</v>
      </c>
      <c r="G2778" s="100" t="s">
        <v>88</v>
      </c>
      <c r="H2778" s="97">
        <v>0</v>
      </c>
      <c r="I2778" s="97">
        <v>0</v>
      </c>
      <c r="J2778" s="97">
        <v>11309.59</v>
      </c>
      <c r="K2778" s="97">
        <v>48813.86</v>
      </c>
      <c r="L2778" s="119">
        <f t="shared" si="867"/>
        <v>0</v>
      </c>
      <c r="M2778" s="119">
        <f>IF(AND(D2778="да",G2778="нет",F2778="нет"),K2778/SUMIFS($K$22:$K$4031,$D$22:$D$4031,"да",$G$22:$G$4031,"нет",$F$22:$F$4031,"нет")*'Велич. кап. %'!$G$5,0)</f>
        <v>0</v>
      </c>
      <c r="N2778" s="120" t="s">
        <v>45</v>
      </c>
      <c r="O2778" s="121">
        <f t="shared" si="843"/>
        <v>0</v>
      </c>
      <c r="P2778" s="119">
        <f t="shared" si="862"/>
        <v>0</v>
      </c>
      <c r="Q2778" s="119">
        <f t="shared" si="847"/>
        <v>0</v>
      </c>
      <c r="R2778" s="119">
        <f t="shared" si="848"/>
        <v>0</v>
      </c>
      <c r="S2778" s="119">
        <f t="shared" si="849"/>
        <v>0</v>
      </c>
      <c r="T2778" s="119">
        <f t="shared" si="850"/>
        <v>0</v>
      </c>
      <c r="U2778" s="119">
        <f t="shared" si="851"/>
        <v>0</v>
      </c>
      <c r="V2778" s="119">
        <f t="shared" si="852"/>
        <v>0</v>
      </c>
      <c r="W2778" s="119">
        <f t="shared" si="854"/>
        <v>0</v>
      </c>
      <c r="X2778" s="119">
        <f t="shared" si="855"/>
        <v>0</v>
      </c>
      <c r="Y2778" s="119">
        <f t="shared" si="856"/>
        <v>0</v>
      </c>
      <c r="Z2778" s="119">
        <f t="shared" si="857"/>
        <v>0</v>
      </c>
      <c r="AA2778" s="119">
        <f t="shared" si="864"/>
        <v>0</v>
      </c>
      <c r="AB2778" s="119">
        <f t="shared" si="865"/>
        <v>0</v>
      </c>
      <c r="AC2778" s="119">
        <f t="shared" si="858"/>
        <v>0</v>
      </c>
      <c r="AD2778" s="119">
        <f t="shared" si="859"/>
        <v>0</v>
      </c>
      <c r="AE2778" s="119">
        <f t="shared" si="860"/>
        <v>0</v>
      </c>
      <c r="AF2778" s="138">
        <f t="shared" si="853"/>
        <v>0</v>
      </c>
      <c r="AH2778" s="122">
        <v>5100</v>
      </c>
      <c r="AI2778" s="122" t="s">
        <v>2356</v>
      </c>
    </row>
    <row r="2779" spans="1:35" s="122" customFormat="1" ht="11.25" customHeight="1" x14ac:dyDescent="0.2">
      <c r="A2779" s="96" t="s">
        <v>89</v>
      </c>
      <c r="B2779" s="98">
        <v>340000007085</v>
      </c>
      <c r="C2779" s="99" t="s">
        <v>1379</v>
      </c>
      <c r="D2779" s="100" t="s">
        <v>87</v>
      </c>
      <c r="E2779" s="100" t="s">
        <v>87</v>
      </c>
      <c r="F2779" s="103" t="s">
        <v>88</v>
      </c>
      <c r="G2779" s="100" t="s">
        <v>88</v>
      </c>
      <c r="H2779" s="97">
        <v>0</v>
      </c>
      <c r="I2779" s="97">
        <v>0</v>
      </c>
      <c r="J2779" s="97">
        <v>15899.25</v>
      </c>
      <c r="K2779" s="97">
        <v>54345.32</v>
      </c>
      <c r="L2779" s="119">
        <f t="shared" si="867"/>
        <v>54345.32</v>
      </c>
      <c r="M2779" s="119">
        <f>IF(AND(D2779="да",G2779="нет",F2779="нет"),K2779/SUMIFS($K$22:$K$4031,$D$22:$D$4031,"да",$G$22:$G$4031,"нет",$F$22:$F$4031,"нет")*'Велич. кап. %'!$G$5,0)</f>
        <v>870.73349617495398</v>
      </c>
      <c r="N2779" s="120" t="s">
        <v>45</v>
      </c>
      <c r="O2779" s="121">
        <f t="shared" si="843"/>
        <v>4.9848095380311316E-5</v>
      </c>
      <c r="P2779" s="119">
        <f t="shared" si="862"/>
        <v>50.072292628985991</v>
      </c>
      <c r="Q2779" s="119">
        <f t="shared" si="847"/>
        <v>30.043375577391593</v>
      </c>
      <c r="R2779" s="119">
        <f t="shared" si="848"/>
        <v>50.072292628985991</v>
      </c>
      <c r="S2779" s="119">
        <f t="shared" si="849"/>
        <v>20.028917051594394</v>
      </c>
      <c r="T2779" s="119">
        <f t="shared" si="850"/>
        <v>60.086751154783187</v>
      </c>
      <c r="U2779" s="119">
        <f t="shared" si="851"/>
        <v>101.07912637312386</v>
      </c>
      <c r="V2779" s="119">
        <f t="shared" si="852"/>
        <v>58.38644685239246</v>
      </c>
      <c r="W2779" s="119">
        <f t="shared" si="854"/>
        <v>10.08310395375425</v>
      </c>
      <c r="X2779" s="119">
        <f t="shared" si="855"/>
        <v>30.225459721336495</v>
      </c>
      <c r="Y2779" s="119">
        <f t="shared" si="856"/>
        <v>85.502749293013352</v>
      </c>
      <c r="Z2779" s="119">
        <f t="shared" si="857"/>
        <v>86.231834409126037</v>
      </c>
      <c r="AA2779" s="119">
        <f t="shared" si="864"/>
        <v>0.66510351997511363</v>
      </c>
      <c r="AB2779" s="119">
        <f t="shared" si="865"/>
        <v>3.0254975307382539</v>
      </c>
      <c r="AC2779" s="119">
        <f t="shared" si="858"/>
        <v>87.202973514218414</v>
      </c>
      <c r="AD2779" s="119">
        <f t="shared" si="859"/>
        <v>178.17390793814181</v>
      </c>
      <c r="AE2779" s="119">
        <f t="shared" si="860"/>
        <v>19.853664027392945</v>
      </c>
      <c r="AF2779" s="138">
        <f t="shared" si="853"/>
        <v>0</v>
      </c>
      <c r="AH2779" s="122">
        <v>5100</v>
      </c>
      <c r="AI2779" s="122" t="s">
        <v>2356</v>
      </c>
    </row>
    <row r="2780" spans="1:35" s="122" customFormat="1" ht="11.25" customHeight="1" x14ac:dyDescent="0.2">
      <c r="A2780" s="96" t="s">
        <v>89</v>
      </c>
      <c r="B2780" s="98">
        <v>340000007086</v>
      </c>
      <c r="C2780" s="99" t="s">
        <v>1380</v>
      </c>
      <c r="D2780" s="100" t="s">
        <v>87</v>
      </c>
      <c r="E2780" s="100" t="s">
        <v>87</v>
      </c>
      <c r="F2780" s="103" t="s">
        <v>88</v>
      </c>
      <c r="G2780" s="100" t="s">
        <v>88</v>
      </c>
      <c r="H2780" s="97">
        <v>0</v>
      </c>
      <c r="I2780" s="97">
        <v>0</v>
      </c>
      <c r="J2780" s="97">
        <v>11309.59</v>
      </c>
      <c r="K2780" s="97">
        <v>88992.319999999992</v>
      </c>
      <c r="L2780" s="119">
        <f t="shared" si="867"/>
        <v>88992.319999999992</v>
      </c>
      <c r="M2780" s="119">
        <f>IF(AND(D2780="да",G2780="нет",F2780="нет"),K2780/SUMIFS($K$22:$K$4031,$D$22:$D$4031,"да",$G$22:$G$4031,"нет",$F$22:$F$4031,"нет")*'Велич. кап. %'!$G$5,0)</f>
        <v>1425.8558773105078</v>
      </c>
      <c r="N2780" s="120" t="s">
        <v>45</v>
      </c>
      <c r="O2780" s="121">
        <f t="shared" si="843"/>
        <v>8.1627960889275953E-5</v>
      </c>
      <c r="P2780" s="119">
        <f t="shared" si="862"/>
        <v>81.995091551073074</v>
      </c>
      <c r="Q2780" s="119">
        <f t="shared" si="847"/>
        <v>49.197054930643844</v>
      </c>
      <c r="R2780" s="119">
        <f t="shared" si="848"/>
        <v>81.995091551073074</v>
      </c>
      <c r="S2780" s="119">
        <f t="shared" si="849"/>
        <v>32.79803662042923</v>
      </c>
      <c r="T2780" s="119">
        <f t="shared" si="850"/>
        <v>98.394109861287689</v>
      </c>
      <c r="U2780" s="119">
        <f t="shared" si="851"/>
        <v>165.52052613762285</v>
      </c>
      <c r="V2780" s="119">
        <f t="shared" si="852"/>
        <v>95.609803419155554</v>
      </c>
      <c r="W2780" s="119">
        <f t="shared" si="854"/>
        <v>16.511427546029051</v>
      </c>
      <c r="X2780" s="119">
        <f t="shared" si="855"/>
        <v>49.495223943262971</v>
      </c>
      <c r="Y2780" s="119">
        <f t="shared" si="856"/>
        <v>140.01367598835776</v>
      </c>
      <c r="Z2780" s="119">
        <f t="shared" si="857"/>
        <v>141.20757779922826</v>
      </c>
      <c r="AA2780" s="119">
        <f t="shared" si="864"/>
        <v>1.0891297591540854</v>
      </c>
      <c r="AB2780" s="119">
        <f t="shared" si="865"/>
        <v>4.9543556724786697</v>
      </c>
      <c r="AC2780" s="119">
        <f t="shared" si="858"/>
        <v>142.79785129480973</v>
      </c>
      <c r="AD2780" s="119">
        <f t="shared" si="859"/>
        <v>291.76586743590167</v>
      </c>
      <c r="AE2780" s="119">
        <f t="shared" si="860"/>
        <v>32.511053800000468</v>
      </c>
      <c r="AF2780" s="138">
        <f t="shared" si="853"/>
        <v>0</v>
      </c>
      <c r="AH2780" s="122">
        <v>5100</v>
      </c>
      <c r="AI2780" s="122" t="s">
        <v>2356</v>
      </c>
    </row>
    <row r="2781" spans="1:35" s="122" customFormat="1" ht="11.25" customHeight="1" x14ac:dyDescent="0.2">
      <c r="A2781" s="96" t="s">
        <v>89</v>
      </c>
      <c r="B2781" s="98">
        <v>340000007087</v>
      </c>
      <c r="C2781" s="99" t="s">
        <v>1381</v>
      </c>
      <c r="D2781" s="100" t="s">
        <v>87</v>
      </c>
      <c r="E2781" s="100" t="s">
        <v>87</v>
      </c>
      <c r="F2781" s="103" t="s">
        <v>88</v>
      </c>
      <c r="G2781" s="100" t="s">
        <v>88</v>
      </c>
      <c r="H2781" s="97">
        <v>0</v>
      </c>
      <c r="I2781" s="97">
        <v>0</v>
      </c>
      <c r="J2781" s="97">
        <v>4403.2700000000004</v>
      </c>
      <c r="K2781" s="97">
        <v>653323.95000000007</v>
      </c>
      <c r="L2781" s="119">
        <f t="shared" si="867"/>
        <v>653323.95000000007</v>
      </c>
      <c r="M2781" s="119">
        <f>IF(AND(D2781="да",G2781="нет",F2781="нет"),K2781/SUMIFS($K$22:$K$4031,$D$22:$D$4031,"да",$G$22:$G$4031,"нет",$F$22:$F$4031,"нет")*'Велич. кап. %'!$G$5,0)</f>
        <v>10467.709954018688</v>
      </c>
      <c r="N2781" s="120" t="s">
        <v>45</v>
      </c>
      <c r="O2781" s="121">
        <f t="shared" si="843"/>
        <v>5.9925959721723497E-4</v>
      </c>
      <c r="P2781" s="119">
        <f t="shared" si="862"/>
        <v>601.95483265026348</v>
      </c>
      <c r="Q2781" s="119">
        <f t="shared" si="847"/>
        <v>361.17289959015807</v>
      </c>
      <c r="R2781" s="119">
        <f t="shared" si="848"/>
        <v>601.95483265026348</v>
      </c>
      <c r="S2781" s="119">
        <f t="shared" si="849"/>
        <v>240.78193306010536</v>
      </c>
      <c r="T2781" s="119">
        <f t="shared" si="850"/>
        <v>722.34579918031613</v>
      </c>
      <c r="U2781" s="119">
        <f t="shared" si="851"/>
        <v>1215.1444522663305</v>
      </c>
      <c r="V2781" s="119">
        <f t="shared" si="852"/>
        <v>701.90522540064376</v>
      </c>
      <c r="W2781" s="119">
        <f t="shared" si="854"/>
        <v>121.21620230274372</v>
      </c>
      <c r="X2781" s="119">
        <f t="shared" si="855"/>
        <v>363.36186327929357</v>
      </c>
      <c r="Y2781" s="119">
        <f t="shared" si="856"/>
        <v>1027.8896858822654</v>
      </c>
      <c r="Z2781" s="119">
        <f t="shared" si="857"/>
        <v>1036.654539377377</v>
      </c>
      <c r="AA2781" s="119">
        <f t="shared" si="864"/>
        <v>7.9956849794802043</v>
      </c>
      <c r="AB2781" s="119">
        <f t="shared" si="865"/>
        <v>36.371669124354455</v>
      </c>
      <c r="AC2781" s="119">
        <f t="shared" si="858"/>
        <v>1048.329296948745</v>
      </c>
      <c r="AD2781" s="119">
        <f t="shared" si="859"/>
        <v>2141.9559461805206</v>
      </c>
      <c r="AE2781" s="119">
        <f t="shared" si="860"/>
        <v>238.67509114582944</v>
      </c>
      <c r="AF2781" s="138">
        <f t="shared" si="853"/>
        <v>0</v>
      </c>
      <c r="AH2781" s="122">
        <v>5400</v>
      </c>
      <c r="AI2781" s="122" t="s">
        <v>2356</v>
      </c>
    </row>
    <row r="2782" spans="1:35" s="122" customFormat="1" ht="11.25" customHeight="1" x14ac:dyDescent="0.2">
      <c r="A2782" s="96" t="s">
        <v>89</v>
      </c>
      <c r="B2782" s="98">
        <v>340000007088</v>
      </c>
      <c r="C2782" s="99" t="s">
        <v>2385</v>
      </c>
      <c r="D2782" s="100" t="s">
        <v>87</v>
      </c>
      <c r="E2782" s="100" t="s">
        <v>87</v>
      </c>
      <c r="F2782" s="103" t="s">
        <v>88</v>
      </c>
      <c r="G2782" s="100" t="s">
        <v>88</v>
      </c>
      <c r="H2782" s="97">
        <v>0</v>
      </c>
      <c r="I2782" s="97">
        <v>0</v>
      </c>
      <c r="J2782" s="97">
        <v>0</v>
      </c>
      <c r="K2782" s="97">
        <v>231966.27</v>
      </c>
      <c r="L2782" s="119">
        <f t="shared" si="867"/>
        <v>231966.27</v>
      </c>
      <c r="M2782" s="119">
        <f>IF(AND(D2782="да",G2782="нет",F2782="нет"),K2782/SUMIFS($K$22:$K$4031,$D$22:$D$4031,"да",$G$22:$G$4031,"нет",$F$22:$F$4031,"нет")*'Велич. кап. %'!$G$5,0)</f>
        <v>3716.6181240953838</v>
      </c>
      <c r="N2782" s="120" t="s">
        <v>45</v>
      </c>
      <c r="O2782" s="121">
        <f t="shared" si="843"/>
        <v>2.1277042350610959E-4</v>
      </c>
      <c r="P2782" s="119">
        <f t="shared" si="862"/>
        <v>213.72738170452163</v>
      </c>
      <c r="Q2782" s="119">
        <f t="shared" si="847"/>
        <v>128.236429022713</v>
      </c>
      <c r="R2782" s="119">
        <f t="shared" si="848"/>
        <v>213.72738170452163</v>
      </c>
      <c r="S2782" s="119">
        <f t="shared" si="849"/>
        <v>85.49095268180865</v>
      </c>
      <c r="T2782" s="119">
        <f t="shared" si="850"/>
        <v>256.47285804542599</v>
      </c>
      <c r="U2782" s="119">
        <f t="shared" si="851"/>
        <v>431.44373645480732</v>
      </c>
      <c r="V2782" s="119">
        <f t="shared" si="852"/>
        <v>249.21531964302943</v>
      </c>
      <c r="W2782" s="119">
        <f t="shared" si="854"/>
        <v>43.038480851242134</v>
      </c>
      <c r="X2782" s="119">
        <f t="shared" si="855"/>
        <v>129.0136326475521</v>
      </c>
      <c r="Y2782" s="119">
        <f t="shared" si="856"/>
        <v>364.9578993783723</v>
      </c>
      <c r="Z2782" s="119">
        <f t="shared" si="857"/>
        <v>368.06990892946482</v>
      </c>
      <c r="AA2782" s="119">
        <f t="shared" si="864"/>
        <v>2.838912029453458</v>
      </c>
      <c r="AB2782" s="119">
        <f t="shared" si="865"/>
        <v>12.913961627230515</v>
      </c>
      <c r="AC2782" s="119">
        <f t="shared" si="858"/>
        <v>372.21509596414262</v>
      </c>
      <c r="AD2782" s="119">
        <f t="shared" si="859"/>
        <v>760.51326656525612</v>
      </c>
      <c r="AE2782" s="119">
        <f t="shared" si="860"/>
        <v>84.742906845842825</v>
      </c>
      <c r="AF2782" s="138">
        <f t="shared" si="853"/>
        <v>0</v>
      </c>
      <c r="AH2782" s="122">
        <v>5400</v>
      </c>
      <c r="AI2782" s="122" t="s">
        <v>2356</v>
      </c>
    </row>
    <row r="2783" spans="1:35" s="122" customFormat="1" ht="11.25" customHeight="1" x14ac:dyDescent="0.2">
      <c r="A2783" s="96" t="s">
        <v>89</v>
      </c>
      <c r="B2783" s="98">
        <v>340000007091</v>
      </c>
      <c r="C2783" s="99" t="s">
        <v>1382</v>
      </c>
      <c r="D2783" s="100" t="s">
        <v>87</v>
      </c>
      <c r="E2783" s="100" t="s">
        <v>87</v>
      </c>
      <c r="F2783" s="103" t="s">
        <v>88</v>
      </c>
      <c r="G2783" s="100" t="s">
        <v>88</v>
      </c>
      <c r="H2783" s="97">
        <v>0</v>
      </c>
      <c r="I2783" s="97">
        <v>0</v>
      </c>
      <c r="J2783" s="97">
        <v>0</v>
      </c>
      <c r="K2783" s="97">
        <v>216592.47</v>
      </c>
      <c r="L2783" s="119">
        <f t="shared" si="867"/>
        <v>216592.47</v>
      </c>
      <c r="M2783" s="119">
        <f>IF(AND(D2783="да",G2783="нет",F2783="нет"),K2783/SUMIFS($K$22:$K$4031,$D$22:$D$4031,"да",$G$22:$G$4031,"нет",$F$22:$F$4031,"нет")*'Велич. кап. %'!$G$5,0)</f>
        <v>3470.2954853935689</v>
      </c>
      <c r="N2783" s="120" t="s">
        <v>45</v>
      </c>
      <c r="O2783" s="121">
        <f t="shared" ref="O2783:O2798" si="869">M2783/$M$21</f>
        <v>1.9866884771710272E-4</v>
      </c>
      <c r="P2783" s="119">
        <f t="shared" si="862"/>
        <v>199.56238253956124</v>
      </c>
      <c r="Q2783" s="119">
        <f t="shared" si="847"/>
        <v>119.73742952373675</v>
      </c>
      <c r="R2783" s="119">
        <f t="shared" si="848"/>
        <v>199.56238253956124</v>
      </c>
      <c r="S2783" s="119">
        <f t="shared" si="849"/>
        <v>79.824953015824491</v>
      </c>
      <c r="T2783" s="119">
        <f t="shared" si="850"/>
        <v>239.4748590474735</v>
      </c>
      <c r="U2783" s="119">
        <f t="shared" si="851"/>
        <v>402.84936488729915</v>
      </c>
      <c r="V2783" s="119">
        <f t="shared" si="852"/>
        <v>232.69832136940968</v>
      </c>
      <c r="W2783" s="119">
        <f t="shared" si="854"/>
        <v>40.186061846915223</v>
      </c>
      <c r="X2783" s="119">
        <f t="shared" si="855"/>
        <v>120.46312318944452</v>
      </c>
      <c r="Y2783" s="119">
        <f t="shared" si="856"/>
        <v>340.76994414909171</v>
      </c>
      <c r="Z2783" s="119">
        <f t="shared" si="857"/>
        <v>343.67570210836186</v>
      </c>
      <c r="AA2783" s="119">
        <f t="shared" si="864"/>
        <v>2.650760253083507</v>
      </c>
      <c r="AB2783" s="119">
        <f t="shared" si="865"/>
        <v>12.058075712158825</v>
      </c>
      <c r="AC2783" s="119">
        <f t="shared" si="858"/>
        <v>347.54616266477308</v>
      </c>
      <c r="AD2783" s="119">
        <f t="shared" si="859"/>
        <v>710.10947786993881</v>
      </c>
      <c r="AE2783" s="119">
        <f t="shared" si="860"/>
        <v>79.12648467693603</v>
      </c>
      <c r="AF2783" s="138">
        <f t="shared" si="853"/>
        <v>0</v>
      </c>
      <c r="AH2783" s="122">
        <v>5600</v>
      </c>
      <c r="AI2783" s="122" t="s">
        <v>2356</v>
      </c>
    </row>
    <row r="2784" spans="1:35" s="122" customFormat="1" ht="11.25" customHeight="1" x14ac:dyDescent="0.2">
      <c r="A2784" s="96" t="s">
        <v>89</v>
      </c>
      <c r="B2784" s="98">
        <v>340000007093</v>
      </c>
      <c r="C2784" s="99" t="s">
        <v>1383</v>
      </c>
      <c r="D2784" s="100" t="s">
        <v>87</v>
      </c>
      <c r="E2784" s="100" t="s">
        <v>87</v>
      </c>
      <c r="F2784" s="103" t="s">
        <v>88</v>
      </c>
      <c r="G2784" s="100" t="s">
        <v>88</v>
      </c>
      <c r="H2784" s="97">
        <v>0</v>
      </c>
      <c r="I2784" s="97">
        <v>0</v>
      </c>
      <c r="J2784" s="97">
        <v>415813.58</v>
      </c>
      <c r="K2784" s="97">
        <v>485522.27</v>
      </c>
      <c r="L2784" s="119">
        <f t="shared" si="867"/>
        <v>485522.27</v>
      </c>
      <c r="M2784" s="119">
        <f>IF(AND(D2784="да",G2784="нет",F2784="нет"),K2784/SUMIFS($K$22:$K$4031,$D$22:$D$4031,"да",$G$22:$G$4031,"нет",$F$22:$F$4031,"нет")*'Велич. кап. %'!$G$5,0)</f>
        <v>7779.1519790094162</v>
      </c>
      <c r="N2784" s="120" t="s">
        <v>45</v>
      </c>
      <c r="O2784" s="121">
        <f t="shared" si="869"/>
        <v>4.4534396750677452E-4</v>
      </c>
      <c r="P2784" s="119">
        <f t="shared" si="862"/>
        <v>447.34695059904971</v>
      </c>
      <c r="Q2784" s="119">
        <f t="shared" si="847"/>
        <v>268.40817035942979</v>
      </c>
      <c r="R2784" s="119">
        <f t="shared" si="848"/>
        <v>447.34695059904971</v>
      </c>
      <c r="S2784" s="119">
        <f t="shared" si="849"/>
        <v>178.93878023961986</v>
      </c>
      <c r="T2784" s="119">
        <f t="shared" si="850"/>
        <v>536.81634071885958</v>
      </c>
      <c r="U2784" s="119">
        <f t="shared" si="851"/>
        <v>903.04311183181846</v>
      </c>
      <c r="V2784" s="119">
        <f t="shared" si="852"/>
        <v>521.62578512754999</v>
      </c>
      <c r="W2784" s="119">
        <f t="shared" si="854"/>
        <v>90.082669865091219</v>
      </c>
      <c r="X2784" s="119">
        <f t="shared" si="855"/>
        <v>270.03491405877935</v>
      </c>
      <c r="Y2784" s="119">
        <f t="shared" si="856"/>
        <v>763.88342046720379</v>
      </c>
      <c r="Z2784" s="119">
        <f t="shared" si="857"/>
        <v>770.3970827402062</v>
      </c>
      <c r="AA2784" s="119">
        <f t="shared" si="864"/>
        <v>5.9420493025582974</v>
      </c>
      <c r="AB2784" s="119">
        <f t="shared" si="865"/>
        <v>27.029860694599492</v>
      </c>
      <c r="AC2784" s="119">
        <f t="shared" si="858"/>
        <v>779.07326061146023</v>
      </c>
      <c r="AD2784" s="119">
        <f t="shared" si="859"/>
        <v>1591.8095658816185</v>
      </c>
      <c r="AE2784" s="119">
        <f t="shared" si="860"/>
        <v>177.37306591252317</v>
      </c>
      <c r="AF2784" s="138">
        <f t="shared" si="853"/>
        <v>0</v>
      </c>
      <c r="AH2784" s="122">
        <v>5200</v>
      </c>
      <c r="AI2784" s="122" t="s">
        <v>2356</v>
      </c>
    </row>
    <row r="2785" spans="1:35" s="122" customFormat="1" ht="11.25" customHeight="1" x14ac:dyDescent="0.2">
      <c r="A2785" s="96" t="s">
        <v>89</v>
      </c>
      <c r="B2785" s="98">
        <v>340000007094</v>
      </c>
      <c r="C2785" s="99" t="s">
        <v>3048</v>
      </c>
      <c r="D2785" s="100" t="s">
        <v>88</v>
      </c>
      <c r="E2785" s="100" t="s">
        <v>87</v>
      </c>
      <c r="F2785" s="103" t="s">
        <v>88</v>
      </c>
      <c r="G2785" s="100" t="s">
        <v>88</v>
      </c>
      <c r="H2785" s="97">
        <v>0</v>
      </c>
      <c r="I2785" s="97">
        <v>0</v>
      </c>
      <c r="J2785" s="97">
        <v>97343.61</v>
      </c>
      <c r="K2785" s="97">
        <v>97343.61</v>
      </c>
      <c r="L2785" s="119">
        <f t="shared" si="867"/>
        <v>0</v>
      </c>
      <c r="M2785" s="119">
        <f>IF(AND(D2785="да",G2785="нет",F2785="нет"),K2785/SUMIFS($K$22:$K$4031,$D$22:$D$4031,"да",$G$22:$G$4031,"нет",$F$22:$F$4031,"нет")*'Велич. кап. %'!$G$5,0)</f>
        <v>0</v>
      </c>
      <c r="N2785" s="120" t="s">
        <v>45</v>
      </c>
      <c r="O2785" s="121">
        <f t="shared" si="869"/>
        <v>0</v>
      </c>
      <c r="P2785" s="119">
        <f t="shared" si="862"/>
        <v>0</v>
      </c>
      <c r="Q2785" s="119">
        <f t="shared" si="847"/>
        <v>0</v>
      </c>
      <c r="R2785" s="119">
        <f t="shared" si="848"/>
        <v>0</v>
      </c>
      <c r="S2785" s="119">
        <f t="shared" si="849"/>
        <v>0</v>
      </c>
      <c r="T2785" s="119">
        <f t="shared" si="850"/>
        <v>0</v>
      </c>
      <c r="U2785" s="119">
        <f t="shared" si="851"/>
        <v>0</v>
      </c>
      <c r="V2785" s="119">
        <f t="shared" si="852"/>
        <v>0</v>
      </c>
      <c r="W2785" s="119">
        <f t="shared" si="854"/>
        <v>0</v>
      </c>
      <c r="X2785" s="119">
        <f t="shared" si="855"/>
        <v>0</v>
      </c>
      <c r="Y2785" s="119">
        <f t="shared" si="856"/>
        <v>0</v>
      </c>
      <c r="Z2785" s="119">
        <f t="shared" si="857"/>
        <v>0</v>
      </c>
      <c r="AA2785" s="119">
        <f t="shared" si="864"/>
        <v>0</v>
      </c>
      <c r="AB2785" s="119">
        <f t="shared" si="865"/>
        <v>0</v>
      </c>
      <c r="AC2785" s="119">
        <f t="shared" si="858"/>
        <v>0</v>
      </c>
      <c r="AD2785" s="119">
        <f t="shared" si="859"/>
        <v>0</v>
      </c>
      <c r="AE2785" s="119">
        <f t="shared" si="860"/>
        <v>0</v>
      </c>
      <c r="AF2785" s="138">
        <f t="shared" si="853"/>
        <v>0</v>
      </c>
      <c r="AH2785" s="122">
        <v>5200</v>
      </c>
      <c r="AI2785" s="122" t="s">
        <v>2356</v>
      </c>
    </row>
    <row r="2786" spans="1:35" s="122" customFormat="1" ht="11.25" customHeight="1" x14ac:dyDescent="0.2">
      <c r="A2786" s="96" t="s">
        <v>89</v>
      </c>
      <c r="B2786" s="98">
        <v>340000007102</v>
      </c>
      <c r="C2786" s="99" t="s">
        <v>1384</v>
      </c>
      <c r="D2786" s="100" t="s">
        <v>87</v>
      </c>
      <c r="E2786" s="100" t="s">
        <v>87</v>
      </c>
      <c r="F2786" s="103" t="s">
        <v>88</v>
      </c>
      <c r="G2786" s="100" t="s">
        <v>88</v>
      </c>
      <c r="H2786" s="97">
        <v>0</v>
      </c>
      <c r="I2786" s="97">
        <v>0</v>
      </c>
      <c r="J2786" s="97">
        <v>21380.71</v>
      </c>
      <c r="K2786" s="97">
        <v>528493.59</v>
      </c>
      <c r="L2786" s="119">
        <f t="shared" si="867"/>
        <v>528493.59</v>
      </c>
      <c r="M2786" s="119">
        <f>IF(AND(D2786="да",G2786="нет",F2786="нет"),K2786/SUMIFS($K$22:$K$4031,$D$22:$D$4031,"да",$G$22:$G$4031,"нет",$F$22:$F$4031,"нет")*'Велич. кап. %'!$G$5,0)</f>
        <v>8467.6485726232313</v>
      </c>
      <c r="N2786" s="120" t="s">
        <v>45</v>
      </c>
      <c r="O2786" s="121">
        <f t="shared" si="869"/>
        <v>4.8475929265304066E-4</v>
      </c>
      <c r="P2786" s="119">
        <f t="shared" si="862"/>
        <v>486.93955047138087</v>
      </c>
      <c r="Q2786" s="119">
        <f t="shared" si="847"/>
        <v>292.16373028282851</v>
      </c>
      <c r="R2786" s="119">
        <f t="shared" si="848"/>
        <v>486.93955047138087</v>
      </c>
      <c r="S2786" s="119">
        <f t="shared" si="849"/>
        <v>194.77582018855233</v>
      </c>
      <c r="T2786" s="119">
        <f t="shared" si="850"/>
        <v>584.32746056565702</v>
      </c>
      <c r="U2786" s="119">
        <f t="shared" si="851"/>
        <v>982.967261412683</v>
      </c>
      <c r="V2786" s="119">
        <f t="shared" si="852"/>
        <v>567.79245948620951</v>
      </c>
      <c r="W2786" s="119">
        <f t="shared" si="854"/>
        <v>98.055468380033062</v>
      </c>
      <c r="X2786" s="119">
        <f t="shared" si="855"/>
        <v>293.93444950787898</v>
      </c>
      <c r="Y2786" s="119">
        <f t="shared" si="856"/>
        <v>831.49119241058088</v>
      </c>
      <c r="Z2786" s="119">
        <f t="shared" si="857"/>
        <v>838.58134866377736</v>
      </c>
      <c r="AA2786" s="119">
        <f t="shared" si="864"/>
        <v>6.4679524749009571</v>
      </c>
      <c r="AB2786" s="119">
        <f t="shared" si="865"/>
        <v>29.422148062721778</v>
      </c>
      <c r="AC2786" s="119">
        <f t="shared" si="858"/>
        <v>848.02541472208111</v>
      </c>
      <c r="AD2786" s="119">
        <f t="shared" si="859"/>
        <v>1732.6932337606636</v>
      </c>
      <c r="AE2786" s="119">
        <f t="shared" si="860"/>
        <v>193.07153176190252</v>
      </c>
      <c r="AF2786" s="138">
        <f t="shared" si="853"/>
        <v>0</v>
      </c>
      <c r="AH2786" s="122">
        <v>5400</v>
      </c>
      <c r="AI2786" s="122" t="s">
        <v>2356</v>
      </c>
    </row>
    <row r="2787" spans="1:35" s="122" customFormat="1" ht="11.25" customHeight="1" x14ac:dyDescent="0.2">
      <c r="A2787" s="96" t="s">
        <v>89</v>
      </c>
      <c r="B2787" s="98">
        <v>340000007103</v>
      </c>
      <c r="C2787" s="99" t="s">
        <v>1932</v>
      </c>
      <c r="D2787" s="100" t="s">
        <v>87</v>
      </c>
      <c r="E2787" s="100" t="s">
        <v>87</v>
      </c>
      <c r="F2787" s="103" t="s">
        <v>88</v>
      </c>
      <c r="G2787" s="100" t="s">
        <v>88</v>
      </c>
      <c r="H2787" s="97">
        <v>0</v>
      </c>
      <c r="I2787" s="97">
        <v>0</v>
      </c>
      <c r="J2787" s="97">
        <v>189876.02</v>
      </c>
      <c r="K2787" s="97">
        <v>1768630.55</v>
      </c>
      <c r="L2787" s="119">
        <f t="shared" si="867"/>
        <v>1768630.55</v>
      </c>
      <c r="M2787" s="119">
        <f>IF(AND(D2787="да",G2787="нет",F2787="нет"),K2787/SUMIFS($K$22:$K$4031,$D$22:$D$4031,"да",$G$22:$G$4031,"нет",$F$22:$F$4031,"нет")*'Велич. кап. %'!$G$5,0)</f>
        <v>28337.414560137506</v>
      </c>
      <c r="N2787" s="120" t="s">
        <v>45</v>
      </c>
      <c r="O2787" s="121">
        <f t="shared" si="869"/>
        <v>1.6222715102042361E-3</v>
      </c>
      <c r="P2787" s="119">
        <f t="shared" si="862"/>
        <v>1629.5678533526798</v>
      </c>
      <c r="Q2787" s="119">
        <f t="shared" si="847"/>
        <v>977.7407120116078</v>
      </c>
      <c r="R2787" s="119">
        <f t="shared" si="848"/>
        <v>1629.5678533526798</v>
      </c>
      <c r="S2787" s="119">
        <f t="shared" si="849"/>
        <v>651.82714134107187</v>
      </c>
      <c r="T2787" s="119">
        <f t="shared" si="850"/>
        <v>1955.4814240232156</v>
      </c>
      <c r="U2787" s="119">
        <f t="shared" si="851"/>
        <v>3289.5496957386131</v>
      </c>
      <c r="V2787" s="119">
        <f t="shared" si="852"/>
        <v>1900.1462059491537</v>
      </c>
      <c r="W2787" s="119">
        <f t="shared" si="854"/>
        <v>328.1475882640043</v>
      </c>
      <c r="X2787" s="119">
        <f t="shared" si="855"/>
        <v>983.6665135277558</v>
      </c>
      <c r="Y2787" s="119">
        <f t="shared" si="856"/>
        <v>2782.6273634714885</v>
      </c>
      <c r="Z2787" s="119">
        <f t="shared" si="857"/>
        <v>2806.3549302593406</v>
      </c>
      <c r="AA2787" s="119">
        <f t="shared" si="864"/>
        <v>21.645330349338661</v>
      </c>
      <c r="AB2787" s="119">
        <f t="shared" si="865"/>
        <v>98.462707769744299</v>
      </c>
      <c r="AC2787" s="119">
        <f t="shared" si="858"/>
        <v>2837.9599753591951</v>
      </c>
      <c r="AD2787" s="119">
        <f t="shared" si="859"/>
        <v>5798.5456115132847</v>
      </c>
      <c r="AE2787" s="119">
        <f t="shared" si="860"/>
        <v>646.12365385433748</v>
      </c>
      <c r="AF2787" s="138">
        <f t="shared" si="853"/>
        <v>0</v>
      </c>
      <c r="AH2787" s="122">
        <v>5400</v>
      </c>
      <c r="AI2787" s="122" t="s">
        <v>2356</v>
      </c>
    </row>
    <row r="2788" spans="1:35" s="122" customFormat="1" ht="11.25" customHeight="1" x14ac:dyDescent="0.2">
      <c r="A2788" s="96" t="s">
        <v>89</v>
      </c>
      <c r="B2788" s="98">
        <v>340000007109</v>
      </c>
      <c r="C2788" s="99" t="s">
        <v>3049</v>
      </c>
      <c r="D2788" s="100" t="s">
        <v>88</v>
      </c>
      <c r="E2788" s="100" t="s">
        <v>87</v>
      </c>
      <c r="F2788" s="103" t="s">
        <v>88</v>
      </c>
      <c r="G2788" s="100" t="s">
        <v>88</v>
      </c>
      <c r="H2788" s="97">
        <v>0</v>
      </c>
      <c r="I2788" s="97">
        <v>0</v>
      </c>
      <c r="J2788" s="97">
        <v>450901.23</v>
      </c>
      <c r="K2788" s="97">
        <v>450901.23</v>
      </c>
      <c r="L2788" s="119">
        <f t="shared" si="867"/>
        <v>0</v>
      </c>
      <c r="M2788" s="119">
        <f>IF(AND(D2788="да",G2788="нет",F2788="нет"),K2788/SUMIFS($K$22:$K$4031,$D$22:$D$4031,"да",$G$22:$G$4031,"нет",$F$22:$F$4031,"нет")*'Велич. кап. %'!$G$5,0)</f>
        <v>0</v>
      </c>
      <c r="N2788" s="120" t="s">
        <v>45</v>
      </c>
      <c r="O2788" s="121">
        <f t="shared" si="869"/>
        <v>0</v>
      </c>
      <c r="P2788" s="119">
        <f t="shared" si="862"/>
        <v>0</v>
      </c>
      <c r="Q2788" s="119">
        <f t="shared" si="847"/>
        <v>0</v>
      </c>
      <c r="R2788" s="119">
        <f t="shared" si="848"/>
        <v>0</v>
      </c>
      <c r="S2788" s="119">
        <f t="shared" si="849"/>
        <v>0</v>
      </c>
      <c r="T2788" s="119">
        <f t="shared" si="850"/>
        <v>0</v>
      </c>
      <c r="U2788" s="119">
        <f t="shared" si="851"/>
        <v>0</v>
      </c>
      <c r="V2788" s="119">
        <f t="shared" si="852"/>
        <v>0</v>
      </c>
      <c r="W2788" s="119">
        <f t="shared" si="854"/>
        <v>0</v>
      </c>
      <c r="X2788" s="119">
        <f t="shared" si="855"/>
        <v>0</v>
      </c>
      <c r="Y2788" s="119">
        <f t="shared" si="856"/>
        <v>0</v>
      </c>
      <c r="Z2788" s="119">
        <f t="shared" si="857"/>
        <v>0</v>
      </c>
      <c r="AA2788" s="119">
        <f t="shared" si="864"/>
        <v>0</v>
      </c>
      <c r="AB2788" s="119">
        <f t="shared" si="865"/>
        <v>0</v>
      </c>
      <c r="AC2788" s="119">
        <f t="shared" si="858"/>
        <v>0</v>
      </c>
      <c r="AD2788" s="119">
        <f t="shared" si="859"/>
        <v>0</v>
      </c>
      <c r="AE2788" s="119">
        <f t="shared" si="860"/>
        <v>0</v>
      </c>
      <c r="AF2788" s="138">
        <f t="shared" si="853"/>
        <v>0</v>
      </c>
      <c r="AH2788" s="122">
        <v>5200</v>
      </c>
      <c r="AI2788" s="122" t="s">
        <v>2356</v>
      </c>
    </row>
    <row r="2789" spans="1:35" s="122" customFormat="1" ht="11.25" customHeight="1" x14ac:dyDescent="0.2">
      <c r="A2789" s="96" t="s">
        <v>89</v>
      </c>
      <c r="B2789" s="98">
        <v>340000007119</v>
      </c>
      <c r="C2789" s="99" t="s">
        <v>1385</v>
      </c>
      <c r="D2789" s="100" t="s">
        <v>88</v>
      </c>
      <c r="E2789" s="100" t="s">
        <v>87</v>
      </c>
      <c r="F2789" s="103" t="s">
        <v>88</v>
      </c>
      <c r="G2789" s="100" t="s">
        <v>88</v>
      </c>
      <c r="H2789" s="97">
        <v>0</v>
      </c>
      <c r="I2789" s="97">
        <v>0</v>
      </c>
      <c r="J2789" s="97">
        <v>21098.53</v>
      </c>
      <c r="K2789" s="97">
        <v>293260.28000000003</v>
      </c>
      <c r="L2789" s="119">
        <f t="shared" si="867"/>
        <v>0</v>
      </c>
      <c r="M2789" s="119">
        <f>IF(AND(D2789="да",G2789="нет",F2789="нет"),K2789/SUMIFS($K$22:$K$4031,$D$22:$D$4031,"да",$G$22:$G$4031,"нет",$F$22:$F$4031,"нет")*'Велич. кап. %'!$G$5,0)</f>
        <v>0</v>
      </c>
      <c r="N2789" s="120" t="s">
        <v>45</v>
      </c>
      <c r="O2789" s="121">
        <f t="shared" si="869"/>
        <v>0</v>
      </c>
      <c r="P2789" s="119">
        <f t="shared" si="862"/>
        <v>0</v>
      </c>
      <c r="Q2789" s="119">
        <f t="shared" si="847"/>
        <v>0</v>
      </c>
      <c r="R2789" s="119">
        <f t="shared" si="848"/>
        <v>0</v>
      </c>
      <c r="S2789" s="119">
        <f t="shared" si="849"/>
        <v>0</v>
      </c>
      <c r="T2789" s="119">
        <f t="shared" si="850"/>
        <v>0</v>
      </c>
      <c r="U2789" s="119">
        <f t="shared" si="851"/>
        <v>0</v>
      </c>
      <c r="V2789" s="119">
        <f t="shared" si="852"/>
        <v>0</v>
      </c>
      <c r="W2789" s="119">
        <f t="shared" si="854"/>
        <v>0</v>
      </c>
      <c r="X2789" s="119">
        <f t="shared" si="855"/>
        <v>0</v>
      </c>
      <c r="Y2789" s="119">
        <f t="shared" si="856"/>
        <v>0</v>
      </c>
      <c r="Z2789" s="119">
        <f t="shared" si="857"/>
        <v>0</v>
      </c>
      <c r="AA2789" s="119">
        <f t="shared" si="864"/>
        <v>0</v>
      </c>
      <c r="AB2789" s="119">
        <f t="shared" si="865"/>
        <v>0</v>
      </c>
      <c r="AC2789" s="119">
        <f t="shared" si="858"/>
        <v>0</v>
      </c>
      <c r="AD2789" s="119">
        <f t="shared" si="859"/>
        <v>0</v>
      </c>
      <c r="AE2789" s="119">
        <f t="shared" si="860"/>
        <v>0</v>
      </c>
      <c r="AF2789" s="138">
        <f t="shared" si="853"/>
        <v>0</v>
      </c>
      <c r="AH2789" s="122">
        <v>5300</v>
      </c>
      <c r="AI2789" s="122" t="s">
        <v>2356</v>
      </c>
    </row>
    <row r="2790" spans="1:35" s="122" customFormat="1" ht="11.25" customHeight="1" x14ac:dyDescent="0.2">
      <c r="A2790" s="96" t="s">
        <v>89</v>
      </c>
      <c r="B2790" s="98">
        <v>340000007122</v>
      </c>
      <c r="C2790" s="99" t="s">
        <v>1386</v>
      </c>
      <c r="D2790" s="100" t="s">
        <v>88</v>
      </c>
      <c r="E2790" s="100" t="s">
        <v>88</v>
      </c>
      <c r="F2790" s="103" t="s">
        <v>1026</v>
      </c>
      <c r="G2790" s="100" t="s">
        <v>88</v>
      </c>
      <c r="H2790" s="97">
        <v>0</v>
      </c>
      <c r="I2790" s="97">
        <v>1054984.67</v>
      </c>
      <c r="J2790" s="97">
        <v>14675776.09</v>
      </c>
      <c r="K2790" s="97">
        <v>28094474.390000001</v>
      </c>
      <c r="L2790" s="119">
        <f t="shared" si="867"/>
        <v>0</v>
      </c>
      <c r="M2790" s="119">
        <f>IF(AND(D2790="да",G2790="нет",F2790="нет"),K2790/SUMIFS($K$22:$K$4031,$D$22:$D$4031,"да",$G$22:$G$4031,"нет",$F$22:$F$4031,"нет")*'Велич. кап. %'!$G$5,0)</f>
        <v>0</v>
      </c>
      <c r="N2790" s="120" t="s">
        <v>45</v>
      </c>
      <c r="O2790" s="121">
        <f t="shared" si="869"/>
        <v>0</v>
      </c>
      <c r="P2790" s="119">
        <f t="shared" si="862"/>
        <v>0</v>
      </c>
      <c r="Q2790" s="119">
        <f t="shared" si="847"/>
        <v>0</v>
      </c>
      <c r="R2790" s="119">
        <f t="shared" si="848"/>
        <v>0</v>
      </c>
      <c r="S2790" s="119">
        <f t="shared" si="849"/>
        <v>0</v>
      </c>
      <c r="T2790" s="119">
        <f t="shared" si="850"/>
        <v>0</v>
      </c>
      <c r="U2790" s="119">
        <f t="shared" si="851"/>
        <v>0</v>
      </c>
      <c r="V2790" s="119">
        <f t="shared" si="852"/>
        <v>0</v>
      </c>
      <c r="W2790" s="119">
        <f t="shared" si="854"/>
        <v>0</v>
      </c>
      <c r="X2790" s="119">
        <f t="shared" si="855"/>
        <v>0</v>
      </c>
      <c r="Y2790" s="119">
        <f t="shared" si="856"/>
        <v>0</v>
      </c>
      <c r="Z2790" s="119">
        <f t="shared" si="857"/>
        <v>0</v>
      </c>
      <c r="AA2790" s="119">
        <f t="shared" si="864"/>
        <v>0</v>
      </c>
      <c r="AB2790" s="119">
        <f t="shared" si="865"/>
        <v>0</v>
      </c>
      <c r="AC2790" s="119">
        <f t="shared" si="858"/>
        <v>0</v>
      </c>
      <c r="AD2790" s="119">
        <f t="shared" si="859"/>
        <v>0</v>
      </c>
      <c r="AE2790" s="119">
        <f t="shared" si="860"/>
        <v>0</v>
      </c>
      <c r="AF2790" s="138">
        <f t="shared" si="853"/>
        <v>0</v>
      </c>
      <c r="AH2790" s="122">
        <v>5500</v>
      </c>
      <c r="AI2790" s="122" t="s">
        <v>2356</v>
      </c>
    </row>
    <row r="2791" spans="1:35" s="122" customFormat="1" ht="11.25" customHeight="1" x14ac:dyDescent="0.2">
      <c r="A2791" s="96" t="s">
        <v>89</v>
      </c>
      <c r="B2791" s="98">
        <v>340000007127</v>
      </c>
      <c r="C2791" s="99" t="s">
        <v>1387</v>
      </c>
      <c r="D2791" s="100" t="s">
        <v>87</v>
      </c>
      <c r="E2791" s="100" t="s">
        <v>87</v>
      </c>
      <c r="F2791" s="103" t="s">
        <v>88</v>
      </c>
      <c r="G2791" s="100" t="s">
        <v>88</v>
      </c>
      <c r="H2791" s="97">
        <v>0</v>
      </c>
      <c r="I2791" s="97">
        <v>0</v>
      </c>
      <c r="J2791" s="97">
        <v>8654.23</v>
      </c>
      <c r="K2791" s="97">
        <v>132111.31</v>
      </c>
      <c r="L2791" s="119">
        <f t="shared" si="867"/>
        <v>132111.31</v>
      </c>
      <c r="M2791" s="119">
        <f>IF(AND(D2791="да",G2791="нет",F2791="нет"),K2791/SUMIFS($K$22:$K$4031,$D$22:$D$4031,"да",$G$22:$G$4031,"нет",$F$22:$F$4031,"нет")*'Велич. кап. %'!$G$5,0)</f>
        <v>2116.7184743884695</v>
      </c>
      <c r="N2791" s="120" t="s">
        <v>45</v>
      </c>
      <c r="O2791" s="121">
        <f t="shared" si="869"/>
        <v>1.2117873593711248E-4</v>
      </c>
      <c r="P2791" s="119">
        <f t="shared" si="862"/>
        <v>121.72375052568803</v>
      </c>
      <c r="Q2791" s="119">
        <f t="shared" si="847"/>
        <v>73.03425031541282</v>
      </c>
      <c r="R2791" s="119">
        <f t="shared" si="848"/>
        <v>121.72375052568803</v>
      </c>
      <c r="S2791" s="119">
        <f t="shared" si="849"/>
        <v>48.689500210275213</v>
      </c>
      <c r="T2791" s="119">
        <f t="shared" si="850"/>
        <v>146.06850063082564</v>
      </c>
      <c r="U2791" s="119">
        <f t="shared" si="851"/>
        <v>245.71933330798205</v>
      </c>
      <c r="V2791" s="119">
        <f t="shared" si="852"/>
        <v>141.93512854308239</v>
      </c>
      <c r="W2791" s="119">
        <f t="shared" si="854"/>
        <v>24.511624408443151</v>
      </c>
      <c r="X2791" s="119">
        <f t="shared" si="855"/>
        <v>73.476889622473479</v>
      </c>
      <c r="Y2791" s="119">
        <f t="shared" si="856"/>
        <v>207.85378055923803</v>
      </c>
      <c r="Z2791" s="119">
        <f t="shared" si="857"/>
        <v>209.62615745923881</v>
      </c>
      <c r="AA2791" s="119">
        <f t="shared" si="864"/>
        <v>1.6168401862298987</v>
      </c>
      <c r="AB2791" s="119">
        <f t="shared" si="865"/>
        <v>7.3548640837443964</v>
      </c>
      <c r="AC2791" s="119">
        <f t="shared" si="858"/>
        <v>211.98695797280615</v>
      </c>
      <c r="AD2791" s="119">
        <f t="shared" si="859"/>
        <v>433.13367895390661</v>
      </c>
      <c r="AE2791" s="119">
        <f t="shared" si="860"/>
        <v>48.263467083435302</v>
      </c>
      <c r="AF2791" s="138">
        <f t="shared" si="853"/>
        <v>0</v>
      </c>
      <c r="AH2791" s="122">
        <v>5100</v>
      </c>
      <c r="AI2791" s="122" t="s">
        <v>2356</v>
      </c>
    </row>
    <row r="2792" spans="1:35" s="122" customFormat="1" ht="11.25" customHeight="1" x14ac:dyDescent="0.2">
      <c r="A2792" s="96" t="s">
        <v>89</v>
      </c>
      <c r="B2792" s="98">
        <v>340000007128</v>
      </c>
      <c r="C2792" s="99" t="s">
        <v>1388</v>
      </c>
      <c r="D2792" s="100" t="s">
        <v>87</v>
      </c>
      <c r="E2792" s="100" t="s">
        <v>87</v>
      </c>
      <c r="F2792" s="103" t="s">
        <v>88</v>
      </c>
      <c r="G2792" s="100" t="s">
        <v>88</v>
      </c>
      <c r="H2792" s="97">
        <v>0</v>
      </c>
      <c r="I2792" s="97">
        <v>0</v>
      </c>
      <c r="J2792" s="97">
        <v>9659.25</v>
      </c>
      <c r="K2792" s="97">
        <v>87200.35</v>
      </c>
      <c r="L2792" s="119">
        <f t="shared" si="867"/>
        <v>87200.35</v>
      </c>
      <c r="M2792" s="119">
        <f>IF(AND(D2792="да",G2792="нет",F2792="нет"),K2792/SUMIFS($K$22:$K$4031,$D$22:$D$4031,"да",$G$22:$G$4031,"нет",$F$22:$F$4031,"нет")*'Велич. кап. %'!$G$5,0)</f>
        <v>1397.1445125942705</v>
      </c>
      <c r="N2792" s="120" t="s">
        <v>45</v>
      </c>
      <c r="O2792" s="121">
        <f t="shared" si="869"/>
        <v>7.9984281332716968E-5</v>
      </c>
      <c r="P2792" s="119">
        <f t="shared" si="862"/>
        <v>80.344019366341001</v>
      </c>
      <c r="Q2792" s="119">
        <f t="shared" si="847"/>
        <v>48.206411619804598</v>
      </c>
      <c r="R2792" s="119">
        <f t="shared" si="848"/>
        <v>80.344019366341001</v>
      </c>
      <c r="S2792" s="119">
        <f t="shared" si="849"/>
        <v>32.137607746536396</v>
      </c>
      <c r="T2792" s="119">
        <f t="shared" si="850"/>
        <v>96.412823239609196</v>
      </c>
      <c r="U2792" s="119">
        <f t="shared" si="851"/>
        <v>162.18756642578663</v>
      </c>
      <c r="V2792" s="119">
        <f t="shared" si="852"/>
        <v>93.684582237900543</v>
      </c>
      <c r="W2792" s="119">
        <f t="shared" si="854"/>
        <v>16.178949610633527</v>
      </c>
      <c r="X2792" s="119">
        <f t="shared" si="855"/>
        <v>48.498576632016245</v>
      </c>
      <c r="Y2792" s="119">
        <f t="shared" si="856"/>
        <v>137.19432812821816</v>
      </c>
      <c r="Z2792" s="119">
        <f t="shared" si="857"/>
        <v>138.36418925526308</v>
      </c>
      <c r="AA2792" s="119">
        <f t="shared" si="864"/>
        <v>1.0671987896669282</v>
      </c>
      <c r="AB2792" s="119">
        <f t="shared" si="865"/>
        <v>4.8545936173438946</v>
      </c>
      <c r="AC2792" s="119">
        <f t="shared" si="858"/>
        <v>139.92244063482516</v>
      </c>
      <c r="AD2792" s="119">
        <f t="shared" si="859"/>
        <v>285.89080224523002</v>
      </c>
      <c r="AE2792" s="119">
        <f t="shared" si="860"/>
        <v>31.856403678754205</v>
      </c>
      <c r="AF2792" s="138">
        <f t="shared" si="853"/>
        <v>0</v>
      </c>
      <c r="AH2792" s="122">
        <v>5100</v>
      </c>
      <c r="AI2792" s="122" t="s">
        <v>2356</v>
      </c>
    </row>
    <row r="2793" spans="1:35" s="122" customFormat="1" ht="11.25" customHeight="1" x14ac:dyDescent="0.2">
      <c r="A2793" s="96" t="s">
        <v>89</v>
      </c>
      <c r="B2793" s="98">
        <v>340000007129</v>
      </c>
      <c r="C2793" s="99" t="s">
        <v>1389</v>
      </c>
      <c r="D2793" s="100" t="s">
        <v>87</v>
      </c>
      <c r="E2793" s="100" t="s">
        <v>87</v>
      </c>
      <c r="F2793" s="103" t="s">
        <v>88</v>
      </c>
      <c r="G2793" s="100" t="s">
        <v>88</v>
      </c>
      <c r="H2793" s="97">
        <v>0</v>
      </c>
      <c r="I2793" s="97">
        <v>0</v>
      </c>
      <c r="J2793" s="97">
        <v>0</v>
      </c>
      <c r="K2793" s="97">
        <v>1093509.46</v>
      </c>
      <c r="L2793" s="119">
        <f t="shared" si="867"/>
        <v>1093509.46</v>
      </c>
      <c r="M2793" s="119">
        <f>IF(AND(D2793="да",G2793="нет",F2793="нет"),K2793/SUMIFS($K$22:$K$4031,$D$22:$D$4031,"да",$G$22:$G$4031,"нет",$F$22:$F$4031,"нет")*'Велич. кап. %'!$G$5,0)</f>
        <v>17520.465703508344</v>
      </c>
      <c r="N2793" s="120" t="s">
        <v>45</v>
      </c>
      <c r="O2793" s="121">
        <f t="shared" si="869"/>
        <v>1.0030185462400944E-3</v>
      </c>
      <c r="P2793" s="119">
        <f t="shared" si="862"/>
        <v>1007.5297316067779</v>
      </c>
      <c r="Q2793" s="119">
        <f t="shared" si="847"/>
        <v>604.51783896406675</v>
      </c>
      <c r="R2793" s="119">
        <f t="shared" si="848"/>
        <v>1007.5297316067779</v>
      </c>
      <c r="S2793" s="119">
        <f t="shared" si="849"/>
        <v>403.01189264271113</v>
      </c>
      <c r="T2793" s="119">
        <f t="shared" si="850"/>
        <v>1209.0356779281335</v>
      </c>
      <c r="U2793" s="119">
        <f t="shared" si="851"/>
        <v>2033.86383404397</v>
      </c>
      <c r="V2793" s="119">
        <f t="shared" si="852"/>
        <v>1174.823001665615</v>
      </c>
      <c r="W2793" s="119">
        <f t="shared" si="854"/>
        <v>202.88719543087936</v>
      </c>
      <c r="X2793" s="119">
        <f t="shared" si="855"/>
        <v>608.18164541363319</v>
      </c>
      <c r="Y2793" s="119">
        <f t="shared" si="856"/>
        <v>1720.4437329271118</v>
      </c>
      <c r="Z2793" s="119">
        <f t="shared" si="857"/>
        <v>1735.114020481117</v>
      </c>
      <c r="AA2793" s="119">
        <f t="shared" si="864"/>
        <v>13.382881745329419</v>
      </c>
      <c r="AB2793" s="119">
        <f t="shared" si="865"/>
        <v>60.877554333453581</v>
      </c>
      <c r="AC2793" s="119">
        <f t="shared" si="858"/>
        <v>1754.6547978359001</v>
      </c>
      <c r="AD2793" s="119">
        <f t="shared" si="859"/>
        <v>3585.1266283007844</v>
      </c>
      <c r="AE2793" s="119">
        <f t="shared" si="860"/>
        <v>399.48553858208743</v>
      </c>
      <c r="AF2793" s="138">
        <f t="shared" si="853"/>
        <v>0</v>
      </c>
      <c r="AH2793" s="122">
        <v>5100</v>
      </c>
      <c r="AI2793" s="122" t="s">
        <v>2356</v>
      </c>
    </row>
    <row r="2794" spans="1:35" s="122" customFormat="1" ht="11.25" customHeight="1" x14ac:dyDescent="0.2">
      <c r="A2794" s="96" t="s">
        <v>89</v>
      </c>
      <c r="B2794" s="98">
        <v>340000007130</v>
      </c>
      <c r="C2794" s="99" t="s">
        <v>1390</v>
      </c>
      <c r="D2794" s="100" t="s">
        <v>87</v>
      </c>
      <c r="E2794" s="100" t="s">
        <v>87</v>
      </c>
      <c r="F2794" s="103" t="s">
        <v>88</v>
      </c>
      <c r="G2794" s="100" t="s">
        <v>88</v>
      </c>
      <c r="H2794" s="97">
        <v>0</v>
      </c>
      <c r="I2794" s="97">
        <v>0</v>
      </c>
      <c r="J2794" s="97">
        <v>0</v>
      </c>
      <c r="K2794" s="97">
        <v>143969.71</v>
      </c>
      <c r="L2794" s="119">
        <f t="shared" si="867"/>
        <v>143969.71</v>
      </c>
      <c r="M2794" s="119">
        <f>IF(AND(D2794="да",G2794="нет",F2794="нет"),K2794/SUMIFS($K$22:$K$4031,$D$22:$D$4031,"да",$G$22:$G$4031,"нет",$F$22:$F$4031,"нет")*'Велич. кап. %'!$G$5,0)</f>
        <v>2306.7165476547793</v>
      </c>
      <c r="N2794" s="120" t="s">
        <v>45</v>
      </c>
      <c r="O2794" s="121">
        <f t="shared" si="869"/>
        <v>1.3205582073959191E-4</v>
      </c>
      <c r="P2794" s="119">
        <f t="shared" si="862"/>
        <v>132.64975620403467</v>
      </c>
      <c r="Q2794" s="119">
        <f t="shared" ref="Q2794:Q2857" si="870">O2794*$Q$21</f>
        <v>79.589853722420813</v>
      </c>
      <c r="R2794" s="119">
        <f t="shared" ref="R2794:R2857" si="871">O2794*$R$21</f>
        <v>132.64975620403467</v>
      </c>
      <c r="S2794" s="119">
        <f t="shared" ref="S2794:S2857" si="872">O2794*$S$21</f>
        <v>53.059902481613868</v>
      </c>
      <c r="T2794" s="119">
        <f t="shared" ref="T2794:T2857" si="873">O2794*$T$21</f>
        <v>159.17970744484163</v>
      </c>
      <c r="U2794" s="119">
        <f t="shared" ref="U2794:U2857" si="874">O2794*$U$21</f>
        <v>267.77526585531177</v>
      </c>
      <c r="V2794" s="119">
        <f t="shared" ref="V2794:V2857" si="875">O2794*$V$21</f>
        <v>154.67532109976267</v>
      </c>
      <c r="W2794" s="119">
        <f t="shared" si="854"/>
        <v>26.711804293761684</v>
      </c>
      <c r="X2794" s="119">
        <f t="shared" si="855"/>
        <v>80.07222463125612</v>
      </c>
      <c r="Y2794" s="119">
        <f t="shared" si="856"/>
        <v>226.51087563598551</v>
      </c>
      <c r="Z2794" s="119">
        <f t="shared" si="857"/>
        <v>228.44234227804523</v>
      </c>
      <c r="AA2794" s="119">
        <f t="shared" si="864"/>
        <v>1.7619688482981846</v>
      </c>
      <c r="AB2794" s="119">
        <f t="shared" si="865"/>
        <v>8.0150416283518506</v>
      </c>
      <c r="AC2794" s="119">
        <f t="shared" si="858"/>
        <v>231.01504983280446</v>
      </c>
      <c r="AD2794" s="119">
        <f t="shared" si="859"/>
        <v>472.01204915935671</v>
      </c>
      <c r="AE2794" s="119">
        <f t="shared" si="860"/>
        <v>52.59562833489975</v>
      </c>
      <c r="AF2794" s="138">
        <f t="shared" ref="AF2794:AF2857" si="876">SUM(P2794:AE2794)-M2794</f>
        <v>0</v>
      </c>
      <c r="AH2794" s="122">
        <v>5400</v>
      </c>
      <c r="AI2794" s="122" t="s">
        <v>2356</v>
      </c>
    </row>
    <row r="2795" spans="1:35" s="122" customFormat="1" ht="11.25" customHeight="1" x14ac:dyDescent="0.2">
      <c r="A2795" s="96" t="s">
        <v>89</v>
      </c>
      <c r="B2795" s="98">
        <v>340000007131</v>
      </c>
      <c r="C2795" s="99" t="s">
        <v>1391</v>
      </c>
      <c r="D2795" s="100" t="s">
        <v>87</v>
      </c>
      <c r="E2795" s="100" t="s">
        <v>87</v>
      </c>
      <c r="F2795" s="103" t="s">
        <v>88</v>
      </c>
      <c r="G2795" s="100" t="s">
        <v>88</v>
      </c>
      <c r="H2795" s="97">
        <v>0</v>
      </c>
      <c r="I2795" s="97">
        <v>0</v>
      </c>
      <c r="J2795" s="97">
        <v>0</v>
      </c>
      <c r="K2795" s="97">
        <v>14576.2</v>
      </c>
      <c r="L2795" s="119">
        <f t="shared" si="867"/>
        <v>14576.2</v>
      </c>
      <c r="M2795" s="119">
        <f>IF(AND(D2795="да",G2795="нет",F2795="нет"),K2795/SUMIFS($K$22:$K$4031,$D$22:$D$4031,"да",$G$22:$G$4031,"нет",$F$22:$F$4031,"нет")*'Велич. кап. %'!$G$5,0)</f>
        <v>233.5433039486264</v>
      </c>
      <c r="N2795" s="120" t="s">
        <v>45</v>
      </c>
      <c r="O2795" s="121">
        <f t="shared" si="869"/>
        <v>1.3369979381527128E-5</v>
      </c>
      <c r="P2795" s="119">
        <f t="shared" si="862"/>
        <v>13.430112322802142</v>
      </c>
      <c r="Q2795" s="119">
        <f t="shared" si="870"/>
        <v>8.0580673936812843</v>
      </c>
      <c r="R2795" s="119">
        <f t="shared" si="871"/>
        <v>13.430112322802142</v>
      </c>
      <c r="S2795" s="119">
        <f t="shared" si="872"/>
        <v>5.3720449291208556</v>
      </c>
      <c r="T2795" s="119">
        <f t="shared" si="873"/>
        <v>16.116134787362569</v>
      </c>
      <c r="U2795" s="119">
        <f t="shared" si="874"/>
        <v>27.110882074848909</v>
      </c>
      <c r="V2795" s="119">
        <f t="shared" si="875"/>
        <v>15.660088607626987</v>
      </c>
      <c r="W2795" s="119">
        <f t="shared" ref="W2795:W2858" si="877">O2795*$W$21</f>
        <v>2.7044341601211053</v>
      </c>
      <c r="X2795" s="119">
        <f t="shared" ref="X2795:X2858" si="878">O2795*$X$21</f>
        <v>8.1069049918216507</v>
      </c>
      <c r="Y2795" s="119">
        <f t="shared" ref="Y2795:Y2858" si="879">O2795*$Y$21</f>
        <v>22.93307269595287</v>
      </c>
      <c r="Z2795" s="119">
        <f t="shared" ref="Z2795:Z2858" si="880">O2795*$Z$21</f>
        <v>23.12862385784651</v>
      </c>
      <c r="AA2795" s="119">
        <f t="shared" si="864"/>
        <v>0.17839037340954569</v>
      </c>
      <c r="AB2795" s="119">
        <f t="shared" si="865"/>
        <v>0.81148214984375722</v>
      </c>
      <c r="AC2795" s="119">
        <f t="shared" ref="AC2795:AC2858" si="881">O2795*$AC$21</f>
        <v>23.38909739675745</v>
      </c>
      <c r="AD2795" s="119">
        <f t="shared" ref="AD2795:AD2858" si="882">O2795*$AD$21</f>
        <v>47.788816348637617</v>
      </c>
      <c r="AE2795" s="119">
        <f t="shared" ref="AE2795:AE2858" si="883">O2795*$AE$21</f>
        <v>5.3250395359910483</v>
      </c>
      <c r="AF2795" s="138">
        <f t="shared" si="876"/>
        <v>0</v>
      </c>
      <c r="AH2795" s="122">
        <v>5400</v>
      </c>
      <c r="AI2795" s="122" t="s">
        <v>2356</v>
      </c>
    </row>
    <row r="2796" spans="1:35" s="122" customFormat="1" ht="11.25" customHeight="1" x14ac:dyDescent="0.2">
      <c r="A2796" s="96" t="s">
        <v>89</v>
      </c>
      <c r="B2796" s="98">
        <v>340000007132</v>
      </c>
      <c r="C2796" s="99" t="s">
        <v>1392</v>
      </c>
      <c r="D2796" s="100" t="s">
        <v>87</v>
      </c>
      <c r="E2796" s="100" t="s">
        <v>87</v>
      </c>
      <c r="F2796" s="103" t="s">
        <v>88</v>
      </c>
      <c r="G2796" s="100" t="s">
        <v>88</v>
      </c>
      <c r="H2796" s="97">
        <v>0</v>
      </c>
      <c r="I2796" s="97">
        <v>0</v>
      </c>
      <c r="J2796" s="97">
        <v>0</v>
      </c>
      <c r="K2796" s="97">
        <v>106266.78</v>
      </c>
      <c r="L2796" s="119">
        <f t="shared" si="867"/>
        <v>106266.78</v>
      </c>
      <c r="M2796" s="119">
        <f>IF(AND(D2796="да",G2796="нет",F2796="нет"),K2796/SUMIFS($K$22:$K$4031,$D$22:$D$4031,"да",$G$22:$G$4031,"нет",$F$22:$F$4031,"нет")*'Велич. кап. %'!$G$5,0)</f>
        <v>1702.6313374666795</v>
      </c>
      <c r="N2796" s="120" t="s">
        <v>45</v>
      </c>
      <c r="O2796" s="121">
        <f t="shared" si="869"/>
        <v>9.7472911838564186E-5</v>
      </c>
      <c r="P2796" s="119">
        <f t="shared" si="862"/>
        <v>97.91130689634501</v>
      </c>
      <c r="Q2796" s="119">
        <f t="shared" si="870"/>
        <v>58.746784137806998</v>
      </c>
      <c r="R2796" s="119">
        <f t="shared" si="871"/>
        <v>97.91130689634501</v>
      </c>
      <c r="S2796" s="119">
        <f t="shared" si="872"/>
        <v>39.164522758537998</v>
      </c>
      <c r="T2796" s="119">
        <f t="shared" si="873"/>
        <v>117.493568275614</v>
      </c>
      <c r="U2796" s="119">
        <f t="shared" si="874"/>
        <v>197.65001447935077</v>
      </c>
      <c r="V2796" s="119">
        <f t="shared" si="875"/>
        <v>114.16879508014456</v>
      </c>
      <c r="W2796" s="119">
        <f t="shared" si="877"/>
        <v>19.716490574914879</v>
      </c>
      <c r="X2796" s="119">
        <f t="shared" si="878"/>
        <v>59.102831276108532</v>
      </c>
      <c r="Y2796" s="119">
        <f t="shared" si="879"/>
        <v>167.19198356943718</v>
      </c>
      <c r="Z2796" s="119">
        <f t="shared" si="880"/>
        <v>168.61763581760172</v>
      </c>
      <c r="AA2796" s="119">
        <f t="shared" si="864"/>
        <v>1.3005427042185234</v>
      </c>
      <c r="AB2796" s="119">
        <f t="shared" si="865"/>
        <v>5.9160546021167093</v>
      </c>
      <c r="AC2796" s="119">
        <f t="shared" si="881"/>
        <v>170.51660017424271</v>
      </c>
      <c r="AD2796" s="119">
        <f t="shared" si="882"/>
        <v>348.40106703949431</v>
      </c>
      <c r="AE2796" s="119">
        <f t="shared" si="883"/>
        <v>38.821833184400788</v>
      </c>
      <c r="AF2796" s="138">
        <f t="shared" si="876"/>
        <v>0</v>
      </c>
      <c r="AH2796" s="122">
        <v>5600</v>
      </c>
      <c r="AI2796" s="122" t="s">
        <v>2356</v>
      </c>
    </row>
    <row r="2797" spans="1:35" s="122" customFormat="1" ht="11.25" customHeight="1" x14ac:dyDescent="0.2">
      <c r="A2797" s="96" t="s">
        <v>89</v>
      </c>
      <c r="B2797" s="98">
        <v>340000007134</v>
      </c>
      <c r="C2797" s="99" t="s">
        <v>1393</v>
      </c>
      <c r="D2797" s="100" t="s">
        <v>87</v>
      </c>
      <c r="E2797" s="100" t="s">
        <v>87</v>
      </c>
      <c r="F2797" s="103" t="s">
        <v>88</v>
      </c>
      <c r="G2797" s="100" t="s">
        <v>88</v>
      </c>
      <c r="H2797" s="97">
        <v>0</v>
      </c>
      <c r="I2797" s="97">
        <v>0</v>
      </c>
      <c r="J2797" s="97">
        <v>13679.31</v>
      </c>
      <c r="K2797" s="97">
        <v>292794.58</v>
      </c>
      <c r="L2797" s="119">
        <f t="shared" si="867"/>
        <v>292794.58</v>
      </c>
      <c r="M2797" s="119">
        <f>IF(AND(D2797="да",G2797="нет",F2797="нет"),K2797/SUMIFS($K$22:$K$4031,$D$22:$D$4031,"да",$G$22:$G$4031,"нет",$F$22:$F$4031,"нет")*'Велич. кап. %'!$G$5,0)</f>
        <v>4691.223610505509</v>
      </c>
      <c r="N2797" s="120" t="s">
        <v>45</v>
      </c>
      <c r="O2797" s="121">
        <f t="shared" si="869"/>
        <v>2.6856502364284892E-4</v>
      </c>
      <c r="P2797" s="119">
        <f t="shared" si="862"/>
        <v>269.77292414399341</v>
      </c>
      <c r="Q2797" s="119">
        <f t="shared" si="870"/>
        <v>161.86375448639603</v>
      </c>
      <c r="R2797" s="119">
        <f t="shared" si="871"/>
        <v>269.77292414399341</v>
      </c>
      <c r="S2797" s="119">
        <f t="shared" si="872"/>
        <v>107.90916965759735</v>
      </c>
      <c r="T2797" s="119">
        <f t="shared" si="873"/>
        <v>323.72750897279207</v>
      </c>
      <c r="U2797" s="119">
        <f t="shared" si="874"/>
        <v>544.58084621059766</v>
      </c>
      <c r="V2797" s="119">
        <f t="shared" si="875"/>
        <v>314.56683268841863</v>
      </c>
      <c r="W2797" s="119">
        <f t="shared" si="877"/>
        <v>54.32442365296248</v>
      </c>
      <c r="X2797" s="119">
        <f t="shared" si="878"/>
        <v>162.84476353098361</v>
      </c>
      <c r="Y2797" s="119">
        <f t="shared" si="879"/>
        <v>460.66048682928243</v>
      </c>
      <c r="Z2797" s="119">
        <f t="shared" si="880"/>
        <v>464.58855589496216</v>
      </c>
      <c r="AA2797" s="119">
        <f t="shared" si="864"/>
        <v>3.5833574222699394</v>
      </c>
      <c r="AB2797" s="119">
        <f t="shared" si="865"/>
        <v>16.300378373032746</v>
      </c>
      <c r="AC2797" s="119">
        <f t="shared" si="881"/>
        <v>469.82073166275779</v>
      </c>
      <c r="AD2797" s="119">
        <f t="shared" si="882"/>
        <v>959.94198841237653</v>
      </c>
      <c r="AE2797" s="119">
        <f t="shared" si="883"/>
        <v>106.96496442309338</v>
      </c>
      <c r="AF2797" s="138">
        <f t="shared" si="876"/>
        <v>0</v>
      </c>
      <c r="AH2797" s="122">
        <v>5600</v>
      </c>
      <c r="AI2797" s="122" t="s">
        <v>2356</v>
      </c>
    </row>
    <row r="2798" spans="1:35" s="122" customFormat="1" ht="11.25" customHeight="1" x14ac:dyDescent="0.2">
      <c r="A2798" s="96" t="s">
        <v>89</v>
      </c>
      <c r="B2798" s="98">
        <v>340000007145</v>
      </c>
      <c r="C2798" s="99" t="s">
        <v>1394</v>
      </c>
      <c r="D2798" s="100" t="s">
        <v>87</v>
      </c>
      <c r="E2798" s="100" t="s">
        <v>87</v>
      </c>
      <c r="F2798" s="103" t="s">
        <v>88</v>
      </c>
      <c r="G2798" s="100" t="s">
        <v>88</v>
      </c>
      <c r="H2798" s="97">
        <v>0</v>
      </c>
      <c r="I2798" s="97">
        <v>0</v>
      </c>
      <c r="J2798" s="97">
        <v>0</v>
      </c>
      <c r="K2798" s="97">
        <v>431148.21</v>
      </c>
      <c r="L2798" s="119">
        <f t="shared" si="867"/>
        <v>431148.21</v>
      </c>
      <c r="M2798" s="119">
        <f>IF(AND(D2798="да",G2798="нет",F2798="нет"),K2798/SUMIFS($K$22:$K$4031,$D$22:$D$4031,"да",$G$22:$G$4031,"нет",$F$22:$F$4031,"нет")*'Велич. кап. %'!$G$5,0)</f>
        <v>6907.9580037963397</v>
      </c>
      <c r="N2798" s="120" t="s">
        <v>45</v>
      </c>
      <c r="O2798" s="121">
        <f t="shared" si="869"/>
        <v>3.9546951044046655E-4</v>
      </c>
      <c r="P2798" s="119">
        <f t="shared" si="862"/>
        <v>397.24817771950751</v>
      </c>
      <c r="Q2798" s="119">
        <f t="shared" si="870"/>
        <v>238.34890663170449</v>
      </c>
      <c r="R2798" s="119">
        <f t="shared" si="871"/>
        <v>397.24817771950751</v>
      </c>
      <c r="S2798" s="119">
        <f t="shared" si="872"/>
        <v>158.89927108780299</v>
      </c>
      <c r="T2798" s="119">
        <f t="shared" si="873"/>
        <v>476.69781326340899</v>
      </c>
      <c r="U2798" s="119">
        <f t="shared" si="874"/>
        <v>801.91053073449837</v>
      </c>
      <c r="V2798" s="119">
        <f t="shared" si="875"/>
        <v>463.20846116407347</v>
      </c>
      <c r="W2798" s="119">
        <f t="shared" si="877"/>
        <v>79.99423355875112</v>
      </c>
      <c r="X2798" s="119">
        <f t="shared" si="878"/>
        <v>239.79346989366022</v>
      </c>
      <c r="Y2798" s="119">
        <f t="shared" si="879"/>
        <v>678.33545386725996</v>
      </c>
      <c r="Z2798" s="119">
        <f t="shared" si="880"/>
        <v>684.11964545449553</v>
      </c>
      <c r="AA2798" s="119">
        <f t="shared" si="864"/>
        <v>5.2765940489810257</v>
      </c>
      <c r="AB2798" s="119">
        <f t="shared" si="865"/>
        <v>24.002763158579583</v>
      </c>
      <c r="AC2798" s="119">
        <f t="shared" si="881"/>
        <v>691.82417064307811</v>
      </c>
      <c r="AD2798" s="119">
        <f t="shared" si="882"/>
        <v>1413.5414323852476</v>
      </c>
      <c r="AE2798" s="119">
        <f t="shared" si="883"/>
        <v>157.50890246578473</v>
      </c>
      <c r="AF2798" s="138">
        <f t="shared" si="876"/>
        <v>0</v>
      </c>
      <c r="AH2798" s="122">
        <v>5200</v>
      </c>
      <c r="AI2798" s="122" t="s">
        <v>2356</v>
      </c>
    </row>
    <row r="2799" spans="1:35" s="122" customFormat="1" ht="11.25" customHeight="1" x14ac:dyDescent="0.2">
      <c r="A2799" s="96" t="s">
        <v>89</v>
      </c>
      <c r="B2799" s="98">
        <v>340000007148</v>
      </c>
      <c r="C2799" s="99" t="s">
        <v>1395</v>
      </c>
      <c r="D2799" s="100" t="s">
        <v>87</v>
      </c>
      <c r="E2799" s="100" t="s">
        <v>87</v>
      </c>
      <c r="F2799" s="103" t="s">
        <v>88</v>
      </c>
      <c r="G2799" s="100" t="s">
        <v>88</v>
      </c>
      <c r="H2799" s="97">
        <v>0</v>
      </c>
      <c r="I2799" s="97">
        <v>0</v>
      </c>
      <c r="J2799" s="97">
        <v>8654.23</v>
      </c>
      <c r="K2799" s="97">
        <v>69537.819999999992</v>
      </c>
      <c r="L2799" s="119">
        <f t="shared" si="867"/>
        <v>69537.819999999992</v>
      </c>
      <c r="M2799" s="119">
        <f>IF(AND(D2799="да",G2799="нет",F2799="нет"),K2799/SUMIFS($K$22:$K$4031,$D$22:$D$4031,"да",$G$22:$G$4031,"нет",$F$22:$F$4031,"нет")*'Велич. кап. %'!$G$5,0)</f>
        <v>1114.1513036446308</v>
      </c>
      <c r="N2799" s="120" t="s">
        <v>45</v>
      </c>
      <c r="O2799" s="121">
        <f t="shared" si="843"/>
        <v>6.3783374242693187E-5</v>
      </c>
      <c r="P2799" s="119">
        <f t="shared" si="862"/>
        <v>64.070246928746641</v>
      </c>
      <c r="Q2799" s="119">
        <f t="shared" si="870"/>
        <v>38.442148157247985</v>
      </c>
      <c r="R2799" s="119">
        <f t="shared" si="871"/>
        <v>64.070246928746641</v>
      </c>
      <c r="S2799" s="119">
        <f t="shared" si="872"/>
        <v>25.628098771498657</v>
      </c>
      <c r="T2799" s="119">
        <f t="shared" si="873"/>
        <v>76.88429631449597</v>
      </c>
      <c r="U2799" s="119">
        <f t="shared" si="874"/>
        <v>129.3362905120724</v>
      </c>
      <c r="V2799" s="119">
        <f t="shared" si="875"/>
        <v>74.70866362846391</v>
      </c>
      <c r="W2799" s="119">
        <f t="shared" si="877"/>
        <v>12.901884978825246</v>
      </c>
      <c r="X2799" s="119">
        <f t="shared" si="878"/>
        <v>38.675134814176211</v>
      </c>
      <c r="Y2799" s="119">
        <f t="shared" si="879"/>
        <v>109.40546103772483</v>
      </c>
      <c r="Z2799" s="119">
        <f t="shared" si="880"/>
        <v>110.33836546388193</v>
      </c>
      <c r="AA2799" s="119">
        <f t="shared" si="864"/>
        <v>0.85103646189581439</v>
      </c>
      <c r="AB2799" s="119">
        <f t="shared" si="865"/>
        <v>3.871290162665729</v>
      </c>
      <c r="AC2799" s="119">
        <f t="shared" si="881"/>
        <v>111.58099125548412</v>
      </c>
      <c r="AD2799" s="119">
        <f t="shared" si="882"/>
        <v>227.98329532145681</v>
      </c>
      <c r="AE2799" s="119">
        <f t="shared" si="883"/>
        <v>25.403852907248044</v>
      </c>
      <c r="AF2799" s="138">
        <f t="shared" si="876"/>
        <v>0</v>
      </c>
      <c r="AH2799" s="122">
        <v>5200</v>
      </c>
      <c r="AI2799" s="122" t="s">
        <v>2356</v>
      </c>
    </row>
    <row r="2800" spans="1:35" s="122" customFormat="1" ht="11.25" customHeight="1" x14ac:dyDescent="0.2">
      <c r="A2800" s="96" t="s">
        <v>89</v>
      </c>
      <c r="B2800" s="98">
        <v>340000007149</v>
      </c>
      <c r="C2800" s="99" t="s">
        <v>1396</v>
      </c>
      <c r="D2800" s="100" t="s">
        <v>87</v>
      </c>
      <c r="E2800" s="100" t="s">
        <v>87</v>
      </c>
      <c r="F2800" s="103" t="s">
        <v>88</v>
      </c>
      <c r="G2800" s="100" t="s">
        <v>88</v>
      </c>
      <c r="H2800" s="97">
        <v>0</v>
      </c>
      <c r="I2800" s="97">
        <v>0</v>
      </c>
      <c r="J2800" s="97">
        <v>10664.26</v>
      </c>
      <c r="K2800" s="97">
        <v>91425.689999999988</v>
      </c>
      <c r="L2800" s="119">
        <f t="shared" si="867"/>
        <v>91425.689999999988</v>
      </c>
      <c r="M2800" s="119">
        <f>IF(AND(D2800="да",G2800="нет",F2800="нет"),K2800/SUMIFS($K$22:$K$4031,$D$22:$D$4031,"да",$G$22:$G$4031,"нет",$F$22:$F$4031,"нет")*'Велич. кап. %'!$G$5,0)</f>
        <v>1464.8439036499838</v>
      </c>
      <c r="N2800" s="120" t="s">
        <v>45</v>
      </c>
      <c r="O2800" s="121">
        <f t="shared" si="843"/>
        <v>8.3859962832692398E-5</v>
      </c>
      <c r="P2800" s="119">
        <f t="shared" si="862"/>
        <v>84.237132166798517</v>
      </c>
      <c r="Q2800" s="119">
        <f t="shared" si="870"/>
        <v>50.542279300079109</v>
      </c>
      <c r="R2800" s="119">
        <f t="shared" si="871"/>
        <v>84.237132166798517</v>
      </c>
      <c r="S2800" s="119">
        <f t="shared" si="872"/>
        <v>33.694852866719401</v>
      </c>
      <c r="T2800" s="119">
        <f t="shared" si="873"/>
        <v>101.08455860015822</v>
      </c>
      <c r="U2800" s="119">
        <f t="shared" si="874"/>
        <v>170.04645245000023</v>
      </c>
      <c r="V2800" s="119">
        <f t="shared" si="875"/>
        <v>98.224119208945851</v>
      </c>
      <c r="W2800" s="119">
        <f t="shared" si="877"/>
        <v>16.962909341847844</v>
      </c>
      <c r="X2800" s="119">
        <f t="shared" si="878"/>
        <v>50.848601325567628</v>
      </c>
      <c r="Y2800" s="119">
        <f t="shared" si="879"/>
        <v>143.8421533079713</v>
      </c>
      <c r="Z2800" s="119">
        <f t="shared" si="880"/>
        <v>145.06870068701576</v>
      </c>
      <c r="AA2800" s="119">
        <f t="shared" si="864"/>
        <v>1.1189104827270049</v>
      </c>
      <c r="AB2800" s="119">
        <f t="shared" si="865"/>
        <v>5.0898255699118353</v>
      </c>
      <c r="AC2800" s="119">
        <f t="shared" si="881"/>
        <v>146.70245797778253</v>
      </c>
      <c r="AD2800" s="119">
        <f t="shared" si="882"/>
        <v>299.74379529352473</v>
      </c>
      <c r="AE2800" s="119">
        <f t="shared" si="883"/>
        <v>33.400022904135611</v>
      </c>
      <c r="AF2800" s="138">
        <f t="shared" si="876"/>
        <v>0</v>
      </c>
      <c r="AH2800" s="122">
        <v>5200</v>
      </c>
      <c r="AI2800" s="122" t="s">
        <v>2356</v>
      </c>
    </row>
    <row r="2801" spans="1:35" s="122" customFormat="1" ht="11.25" customHeight="1" x14ac:dyDescent="0.2">
      <c r="A2801" s="96" t="s">
        <v>89</v>
      </c>
      <c r="B2801" s="98">
        <v>340000007150</v>
      </c>
      <c r="C2801" s="99" t="s">
        <v>1397</v>
      </c>
      <c r="D2801" s="100" t="s">
        <v>87</v>
      </c>
      <c r="E2801" s="100" t="s">
        <v>87</v>
      </c>
      <c r="F2801" s="103" t="s">
        <v>88</v>
      </c>
      <c r="G2801" s="100" t="s">
        <v>88</v>
      </c>
      <c r="H2801" s="97">
        <v>0</v>
      </c>
      <c r="I2801" s="97">
        <v>0</v>
      </c>
      <c r="J2801" s="97">
        <v>12004.28</v>
      </c>
      <c r="K2801" s="97">
        <v>155587.28</v>
      </c>
      <c r="L2801" s="119">
        <f t="shared" si="867"/>
        <v>155587.28</v>
      </c>
      <c r="M2801" s="119">
        <f>IF(AND(D2801="да",G2801="нет",F2801="нет"),K2801/SUMIFS($K$22:$K$4031,$D$22:$D$4031,"да",$G$22:$G$4031,"нет",$F$22:$F$4031,"нет")*'Велич. кап. %'!$G$5,0)</f>
        <v>2492.8559860306555</v>
      </c>
      <c r="N2801" s="120" t="s">
        <v>45</v>
      </c>
      <c r="O2801" s="121">
        <f t="shared" si="843"/>
        <v>1.4271200488658828E-4</v>
      </c>
      <c r="P2801" s="119">
        <f t="shared" si="862"/>
        <v>143.35386770209431</v>
      </c>
      <c r="Q2801" s="119">
        <f t="shared" si="870"/>
        <v>86.012320621256592</v>
      </c>
      <c r="R2801" s="119">
        <f t="shared" si="871"/>
        <v>143.35386770209431</v>
      </c>
      <c r="S2801" s="119">
        <f t="shared" si="872"/>
        <v>57.341547080837721</v>
      </c>
      <c r="T2801" s="119">
        <f t="shared" si="873"/>
        <v>172.02464124251318</v>
      </c>
      <c r="U2801" s="119">
        <f t="shared" si="874"/>
        <v>289.38326864522293</v>
      </c>
      <c r="V2801" s="119">
        <f t="shared" si="875"/>
        <v>167.15677549839259</v>
      </c>
      <c r="W2801" s="119">
        <f t="shared" si="877"/>
        <v>28.867301142432684</v>
      </c>
      <c r="X2801" s="119">
        <f t="shared" si="878"/>
        <v>86.533616230289994</v>
      </c>
      <c r="Y2801" s="119">
        <f t="shared" si="879"/>
        <v>244.78906730187387</v>
      </c>
      <c r="Z2801" s="119">
        <f t="shared" si="880"/>
        <v>246.87639276254754</v>
      </c>
      <c r="AA2801" s="119">
        <f t="shared" si="864"/>
        <v>1.9041501198512329</v>
      </c>
      <c r="AB2801" s="119">
        <f t="shared" si="865"/>
        <v>8.6618117522222953</v>
      </c>
      <c r="AC2801" s="119">
        <f t="shared" si="881"/>
        <v>249.65670377852751</v>
      </c>
      <c r="AD2801" s="119">
        <f t="shared" si="882"/>
        <v>510.10084590661893</v>
      </c>
      <c r="AE2801" s="119">
        <f t="shared" si="883"/>
        <v>56.839808543880395</v>
      </c>
      <c r="AF2801" s="138">
        <f t="shared" si="876"/>
        <v>0</v>
      </c>
      <c r="AH2801" s="122">
        <v>5100</v>
      </c>
      <c r="AI2801" s="122" t="s">
        <v>2356</v>
      </c>
    </row>
    <row r="2802" spans="1:35" s="122" customFormat="1" ht="11.25" customHeight="1" x14ac:dyDescent="0.2">
      <c r="A2802" s="96" t="s">
        <v>89</v>
      </c>
      <c r="B2802" s="98">
        <v>340000007151</v>
      </c>
      <c r="C2802" s="99" t="s">
        <v>1398</v>
      </c>
      <c r="D2802" s="100" t="s">
        <v>88</v>
      </c>
      <c r="E2802" s="100" t="s">
        <v>87</v>
      </c>
      <c r="F2802" s="103" t="s">
        <v>88</v>
      </c>
      <c r="G2802" s="100" t="s">
        <v>88</v>
      </c>
      <c r="H2802" s="97">
        <v>0</v>
      </c>
      <c r="I2802" s="97">
        <v>0</v>
      </c>
      <c r="J2802" s="97">
        <v>19374.400000000001</v>
      </c>
      <c r="K2802" s="97">
        <v>322634.19</v>
      </c>
      <c r="L2802" s="119">
        <f t="shared" si="867"/>
        <v>0</v>
      </c>
      <c r="M2802" s="119">
        <f>IF(AND(D2802="да",G2802="нет",F2802="нет"),K2802/SUMIFS($K$22:$K$4031,$D$22:$D$4031,"да",$G$22:$G$4031,"нет",$F$22:$F$4031,"нет")*'Велич. кап. %'!$G$5,0)</f>
        <v>0</v>
      </c>
      <c r="N2802" s="120" t="s">
        <v>45</v>
      </c>
      <c r="O2802" s="121">
        <f t="shared" ref="O2802:O2832" si="884">M2802/$M$21</f>
        <v>0</v>
      </c>
      <c r="P2802" s="119">
        <f t="shared" si="862"/>
        <v>0</v>
      </c>
      <c r="Q2802" s="119">
        <f t="shared" si="870"/>
        <v>0</v>
      </c>
      <c r="R2802" s="119">
        <f t="shared" si="871"/>
        <v>0</v>
      </c>
      <c r="S2802" s="119">
        <f t="shared" si="872"/>
        <v>0</v>
      </c>
      <c r="T2802" s="119">
        <f t="shared" si="873"/>
        <v>0</v>
      </c>
      <c r="U2802" s="119">
        <f t="shared" si="874"/>
        <v>0</v>
      </c>
      <c r="V2802" s="119">
        <f t="shared" si="875"/>
        <v>0</v>
      </c>
      <c r="W2802" s="119">
        <f t="shared" si="877"/>
        <v>0</v>
      </c>
      <c r="X2802" s="119">
        <f t="shared" si="878"/>
        <v>0</v>
      </c>
      <c r="Y2802" s="119">
        <f t="shared" si="879"/>
        <v>0</v>
      </c>
      <c r="Z2802" s="119">
        <f t="shared" si="880"/>
        <v>0</v>
      </c>
      <c r="AA2802" s="119">
        <f t="shared" si="864"/>
        <v>0</v>
      </c>
      <c r="AB2802" s="119">
        <f t="shared" si="865"/>
        <v>0</v>
      </c>
      <c r="AC2802" s="119">
        <f t="shared" si="881"/>
        <v>0</v>
      </c>
      <c r="AD2802" s="119">
        <f t="shared" si="882"/>
        <v>0</v>
      </c>
      <c r="AE2802" s="119">
        <f t="shared" si="883"/>
        <v>0</v>
      </c>
      <c r="AF2802" s="138">
        <f t="shared" si="876"/>
        <v>0</v>
      </c>
      <c r="AH2802" s="122">
        <v>5300</v>
      </c>
      <c r="AI2802" s="122" t="s">
        <v>2356</v>
      </c>
    </row>
    <row r="2803" spans="1:35" s="122" customFormat="1" ht="11.25" customHeight="1" x14ac:dyDescent="0.2">
      <c r="A2803" s="96" t="s">
        <v>89</v>
      </c>
      <c r="B2803" s="98">
        <v>340000007153</v>
      </c>
      <c r="C2803" s="99" t="s">
        <v>2386</v>
      </c>
      <c r="D2803" s="100" t="s">
        <v>88</v>
      </c>
      <c r="E2803" s="100" t="s">
        <v>87</v>
      </c>
      <c r="F2803" s="103" t="s">
        <v>88</v>
      </c>
      <c r="G2803" s="100" t="s">
        <v>88</v>
      </c>
      <c r="H2803" s="97">
        <v>0</v>
      </c>
      <c r="I2803" s="97">
        <v>0</v>
      </c>
      <c r="J2803" s="97">
        <v>0</v>
      </c>
      <c r="K2803" s="97">
        <v>591031.92000000004</v>
      </c>
      <c r="L2803" s="119">
        <f t="shared" si="867"/>
        <v>0</v>
      </c>
      <c r="M2803" s="119">
        <f>IF(AND(D2803="да",G2803="нет",F2803="нет"),K2803/SUMIFS($K$22:$K$4031,$D$22:$D$4031,"да",$G$22:$G$4031,"нет",$F$22:$F$4031,"нет")*'Велич. кап. %'!$G$5,0)</f>
        <v>0</v>
      </c>
      <c r="N2803" s="120" t="s">
        <v>45</v>
      </c>
      <c r="O2803" s="121">
        <f t="shared" si="884"/>
        <v>0</v>
      </c>
      <c r="P2803" s="119">
        <f t="shared" si="862"/>
        <v>0</v>
      </c>
      <c r="Q2803" s="119">
        <f t="shared" si="870"/>
        <v>0</v>
      </c>
      <c r="R2803" s="119">
        <f t="shared" si="871"/>
        <v>0</v>
      </c>
      <c r="S2803" s="119">
        <f t="shared" si="872"/>
        <v>0</v>
      </c>
      <c r="T2803" s="119">
        <f t="shared" si="873"/>
        <v>0</v>
      </c>
      <c r="U2803" s="119">
        <f t="shared" si="874"/>
        <v>0</v>
      </c>
      <c r="V2803" s="119">
        <f t="shared" si="875"/>
        <v>0</v>
      </c>
      <c r="W2803" s="119">
        <f t="shared" si="877"/>
        <v>0</v>
      </c>
      <c r="X2803" s="119">
        <f t="shared" si="878"/>
        <v>0</v>
      </c>
      <c r="Y2803" s="119">
        <f t="shared" si="879"/>
        <v>0</v>
      </c>
      <c r="Z2803" s="119">
        <f t="shared" si="880"/>
        <v>0</v>
      </c>
      <c r="AA2803" s="119">
        <f t="shared" si="864"/>
        <v>0</v>
      </c>
      <c r="AB2803" s="119">
        <f t="shared" si="865"/>
        <v>0</v>
      </c>
      <c r="AC2803" s="119">
        <f t="shared" si="881"/>
        <v>0</v>
      </c>
      <c r="AD2803" s="119">
        <f t="shared" si="882"/>
        <v>0</v>
      </c>
      <c r="AE2803" s="119">
        <f t="shared" si="883"/>
        <v>0</v>
      </c>
      <c r="AF2803" s="138">
        <f t="shared" si="876"/>
        <v>0</v>
      </c>
      <c r="AH2803" s="122">
        <v>5300</v>
      </c>
      <c r="AI2803" s="122" t="s">
        <v>2356</v>
      </c>
    </row>
    <row r="2804" spans="1:35" s="122" customFormat="1" ht="11.25" customHeight="1" x14ac:dyDescent="0.2">
      <c r="A2804" s="96" t="s">
        <v>89</v>
      </c>
      <c r="B2804" s="98">
        <v>340000007154</v>
      </c>
      <c r="C2804" s="99" t="s">
        <v>1399</v>
      </c>
      <c r="D2804" s="100" t="s">
        <v>87</v>
      </c>
      <c r="E2804" s="100" t="s">
        <v>87</v>
      </c>
      <c r="F2804" s="103" t="s">
        <v>88</v>
      </c>
      <c r="G2804" s="100" t="s">
        <v>88</v>
      </c>
      <c r="H2804" s="97">
        <v>0</v>
      </c>
      <c r="I2804" s="97">
        <v>0</v>
      </c>
      <c r="J2804" s="97">
        <v>18704.39</v>
      </c>
      <c r="K2804" s="97">
        <v>197304.59000000003</v>
      </c>
      <c r="L2804" s="119">
        <f t="shared" si="867"/>
        <v>197304.59000000003</v>
      </c>
      <c r="M2804" s="119">
        <f>IF(AND(D2804="да",G2804="нет",F2804="нет"),K2804/SUMIFS($K$22:$K$4031,$D$22:$D$4031,"да",$G$22:$G$4031,"нет",$F$22:$F$4031,"нет")*'Велич. кап. %'!$G$5,0)</f>
        <v>3161.2605365478735</v>
      </c>
      <c r="N2804" s="120" t="s">
        <v>45</v>
      </c>
      <c r="O2804" s="121">
        <f t="shared" si="884"/>
        <v>1.8097709280749877E-4</v>
      </c>
      <c r="P2804" s="119">
        <f t="shared" si="862"/>
        <v>181.79105703162855</v>
      </c>
      <c r="Q2804" s="119">
        <f t="shared" si="870"/>
        <v>109.07463421897712</v>
      </c>
      <c r="R2804" s="119">
        <f t="shared" si="871"/>
        <v>181.79105703162855</v>
      </c>
      <c r="S2804" s="119">
        <f t="shared" si="872"/>
        <v>72.716422812651416</v>
      </c>
      <c r="T2804" s="119">
        <f t="shared" si="873"/>
        <v>218.14926843795425</v>
      </c>
      <c r="U2804" s="119">
        <f t="shared" si="874"/>
        <v>366.97503274628599</v>
      </c>
      <c r="V2804" s="119">
        <f t="shared" si="875"/>
        <v>211.9761914690738</v>
      </c>
      <c r="W2804" s="119">
        <f t="shared" si="877"/>
        <v>36.607433565997248</v>
      </c>
      <c r="X2804" s="119">
        <f t="shared" si="878"/>
        <v>109.73570378976169</v>
      </c>
      <c r="Y2804" s="119">
        <f t="shared" si="879"/>
        <v>310.42387629939049</v>
      </c>
      <c r="Z2804" s="119">
        <f t="shared" si="880"/>
        <v>313.07087221200476</v>
      </c>
      <c r="AA2804" s="119">
        <f t="shared" si="864"/>
        <v>2.4147061295479832</v>
      </c>
      <c r="AB2804" s="119">
        <f t="shared" si="865"/>
        <v>10.984286224615543</v>
      </c>
      <c r="AC2804" s="119">
        <f t="shared" si="881"/>
        <v>316.59666252777106</v>
      </c>
      <c r="AD2804" s="119">
        <f t="shared" si="882"/>
        <v>646.87317793754494</v>
      </c>
      <c r="AE2804" s="119">
        <f t="shared" si="883"/>
        <v>72.08015411304072</v>
      </c>
      <c r="AF2804" s="138">
        <f t="shared" si="876"/>
        <v>0</v>
      </c>
      <c r="AH2804" s="122">
        <v>5300</v>
      </c>
      <c r="AI2804" s="122" t="s">
        <v>2356</v>
      </c>
    </row>
    <row r="2805" spans="1:35" s="122" customFormat="1" ht="11.25" customHeight="1" x14ac:dyDescent="0.2">
      <c r="A2805" s="96" t="s">
        <v>89</v>
      </c>
      <c r="B2805" s="98">
        <v>340000007162</v>
      </c>
      <c r="C2805" s="99" t="s">
        <v>1933</v>
      </c>
      <c r="D2805" s="100" t="s">
        <v>87</v>
      </c>
      <c r="E2805" s="100" t="s">
        <v>87</v>
      </c>
      <c r="F2805" s="103" t="s">
        <v>88</v>
      </c>
      <c r="G2805" s="100" t="s">
        <v>88</v>
      </c>
      <c r="H2805" s="97">
        <v>0</v>
      </c>
      <c r="I2805" s="97">
        <v>0</v>
      </c>
      <c r="J2805" s="97">
        <v>178781.02</v>
      </c>
      <c r="K2805" s="97">
        <v>245357.41999999998</v>
      </c>
      <c r="L2805" s="119">
        <f t="shared" si="867"/>
        <v>245357.41999999998</v>
      </c>
      <c r="M2805" s="119">
        <f>IF(AND(D2805="да",G2805="нет",F2805="нет"),K2805/SUMIFS($K$22:$K$4031,$D$22:$D$4031,"да",$G$22:$G$4031,"нет",$F$22:$F$4031,"нет")*'Велич. кап. %'!$G$5,0)</f>
        <v>3931.1742782831452</v>
      </c>
      <c r="N2805" s="120" t="s">
        <v>45</v>
      </c>
      <c r="O2805" s="121">
        <f t="shared" si="884"/>
        <v>2.2505341903271712E-4</v>
      </c>
      <c r="P2805" s="119">
        <f t="shared" si="862"/>
        <v>226.06562134389895</v>
      </c>
      <c r="Q2805" s="119">
        <f t="shared" si="870"/>
        <v>135.63937280633937</v>
      </c>
      <c r="R2805" s="119">
        <f t="shared" si="871"/>
        <v>226.06562134389895</v>
      </c>
      <c r="S2805" s="119">
        <f t="shared" si="872"/>
        <v>90.426248537559573</v>
      </c>
      <c r="T2805" s="119">
        <f t="shared" si="873"/>
        <v>271.27874561267873</v>
      </c>
      <c r="U2805" s="119">
        <f t="shared" si="874"/>
        <v>456.350494628859</v>
      </c>
      <c r="V2805" s="119">
        <f t="shared" si="875"/>
        <v>263.60223773951714</v>
      </c>
      <c r="W2805" s="119">
        <f t="shared" si="877"/>
        <v>45.523043597589307</v>
      </c>
      <c r="X2805" s="119">
        <f t="shared" si="878"/>
        <v>136.46144351603857</v>
      </c>
      <c r="Y2805" s="119">
        <f t="shared" si="879"/>
        <v>386.02650549192794</v>
      </c>
      <c r="Z2805" s="119">
        <f t="shared" si="880"/>
        <v>389.31816782917809</v>
      </c>
      <c r="AA2805" s="119">
        <f t="shared" si="864"/>
        <v>3.0027992050467698</v>
      </c>
      <c r="AB2805" s="119">
        <f t="shared" si="865"/>
        <v>13.659470003273668</v>
      </c>
      <c r="AC2805" s="119">
        <f t="shared" si="881"/>
        <v>393.70265181577668</v>
      </c>
      <c r="AD2805" s="119">
        <f t="shared" si="882"/>
        <v>804.4168359487071</v>
      </c>
      <c r="AE2805" s="119">
        <f t="shared" si="883"/>
        <v>89.635018862855929</v>
      </c>
      <c r="AF2805" s="138">
        <f t="shared" si="876"/>
        <v>0</v>
      </c>
      <c r="AH2805" s="122">
        <v>5300</v>
      </c>
      <c r="AI2805" s="122" t="s">
        <v>2356</v>
      </c>
    </row>
    <row r="2806" spans="1:35" s="122" customFormat="1" ht="11.25" customHeight="1" x14ac:dyDescent="0.2">
      <c r="A2806" s="96" t="s">
        <v>89</v>
      </c>
      <c r="B2806" s="98">
        <v>340000007168</v>
      </c>
      <c r="C2806" s="99" t="s">
        <v>1400</v>
      </c>
      <c r="D2806" s="100" t="s">
        <v>88</v>
      </c>
      <c r="E2806" s="100" t="s">
        <v>87</v>
      </c>
      <c r="F2806" s="103" t="s">
        <v>88</v>
      </c>
      <c r="G2806" s="100" t="s">
        <v>88</v>
      </c>
      <c r="H2806" s="97">
        <v>0</v>
      </c>
      <c r="I2806" s="97">
        <v>0</v>
      </c>
      <c r="J2806" s="97">
        <v>0</v>
      </c>
      <c r="K2806" s="97">
        <v>14376.47</v>
      </c>
      <c r="L2806" s="119">
        <f t="shared" si="867"/>
        <v>0</v>
      </c>
      <c r="M2806" s="119">
        <f>IF(AND(D2806="да",G2806="нет",F2806="нет"),K2806/SUMIFS($K$22:$K$4031,$D$22:$D$4031,"да",$G$22:$G$4031,"нет",$F$22:$F$4031,"нет")*'Велич. кап. %'!$G$5,0)</f>
        <v>0</v>
      </c>
      <c r="N2806" s="120" t="s">
        <v>45</v>
      </c>
      <c r="O2806" s="121">
        <f t="shared" si="884"/>
        <v>0</v>
      </c>
      <c r="P2806" s="119">
        <f t="shared" si="862"/>
        <v>0</v>
      </c>
      <c r="Q2806" s="119">
        <f t="shared" si="870"/>
        <v>0</v>
      </c>
      <c r="R2806" s="119">
        <f t="shared" si="871"/>
        <v>0</v>
      </c>
      <c r="S2806" s="119">
        <f t="shared" si="872"/>
        <v>0</v>
      </c>
      <c r="T2806" s="119">
        <f t="shared" si="873"/>
        <v>0</v>
      </c>
      <c r="U2806" s="119">
        <f t="shared" si="874"/>
        <v>0</v>
      </c>
      <c r="V2806" s="119">
        <f t="shared" si="875"/>
        <v>0</v>
      </c>
      <c r="W2806" s="119">
        <f t="shared" si="877"/>
        <v>0</v>
      </c>
      <c r="X2806" s="119">
        <f t="shared" si="878"/>
        <v>0</v>
      </c>
      <c r="Y2806" s="119">
        <f t="shared" si="879"/>
        <v>0</v>
      </c>
      <c r="Z2806" s="119">
        <f t="shared" si="880"/>
        <v>0</v>
      </c>
      <c r="AA2806" s="119">
        <f t="shared" si="864"/>
        <v>0</v>
      </c>
      <c r="AB2806" s="119">
        <f t="shared" si="865"/>
        <v>0</v>
      </c>
      <c r="AC2806" s="119">
        <f t="shared" si="881"/>
        <v>0</v>
      </c>
      <c r="AD2806" s="119">
        <f t="shared" si="882"/>
        <v>0</v>
      </c>
      <c r="AE2806" s="119">
        <f t="shared" si="883"/>
        <v>0</v>
      </c>
      <c r="AF2806" s="138">
        <f t="shared" si="876"/>
        <v>0</v>
      </c>
      <c r="AH2806" s="122">
        <v>5300</v>
      </c>
      <c r="AI2806" s="122" t="s">
        <v>2356</v>
      </c>
    </row>
    <row r="2807" spans="1:35" s="122" customFormat="1" ht="11.25" customHeight="1" x14ac:dyDescent="0.2">
      <c r="A2807" s="96" t="s">
        <v>89</v>
      </c>
      <c r="B2807" s="98">
        <v>340000007171</v>
      </c>
      <c r="C2807" s="99" t="s">
        <v>1401</v>
      </c>
      <c r="D2807" s="100" t="s">
        <v>88</v>
      </c>
      <c r="E2807" s="100" t="s">
        <v>87</v>
      </c>
      <c r="F2807" s="103" t="s">
        <v>88</v>
      </c>
      <c r="G2807" s="100" t="s">
        <v>88</v>
      </c>
      <c r="H2807" s="97">
        <v>0</v>
      </c>
      <c r="I2807" s="97">
        <v>0</v>
      </c>
      <c r="J2807" s="97">
        <v>11309.59</v>
      </c>
      <c r="K2807" s="97">
        <v>688454.92999999993</v>
      </c>
      <c r="L2807" s="119">
        <f t="shared" si="867"/>
        <v>0</v>
      </c>
      <c r="M2807" s="119">
        <f>IF(AND(D2807="да",G2807="нет",F2807="нет"),K2807/SUMIFS($K$22:$K$4031,$D$22:$D$4031,"да",$G$22:$G$4031,"нет",$F$22:$F$4031,"нет")*'Велич. кап. %'!$G$5,0)</f>
        <v>0</v>
      </c>
      <c r="N2807" s="120" t="s">
        <v>45</v>
      </c>
      <c r="O2807" s="121">
        <f t="shared" si="884"/>
        <v>0</v>
      </c>
      <c r="P2807" s="119">
        <f t="shared" ref="P2807:P2870" si="885">O2807*$P$21</f>
        <v>0</v>
      </c>
      <c r="Q2807" s="119">
        <f t="shared" si="870"/>
        <v>0</v>
      </c>
      <c r="R2807" s="119">
        <f t="shared" si="871"/>
        <v>0</v>
      </c>
      <c r="S2807" s="119">
        <f t="shared" si="872"/>
        <v>0</v>
      </c>
      <c r="T2807" s="119">
        <f t="shared" si="873"/>
        <v>0</v>
      </c>
      <c r="U2807" s="119">
        <f t="shared" si="874"/>
        <v>0</v>
      </c>
      <c r="V2807" s="119">
        <f t="shared" si="875"/>
        <v>0</v>
      </c>
      <c r="W2807" s="119">
        <f t="shared" si="877"/>
        <v>0</v>
      </c>
      <c r="X2807" s="119">
        <f t="shared" si="878"/>
        <v>0</v>
      </c>
      <c r="Y2807" s="119">
        <f t="shared" si="879"/>
        <v>0</v>
      </c>
      <c r="Z2807" s="119">
        <f t="shared" si="880"/>
        <v>0</v>
      </c>
      <c r="AA2807" s="119">
        <f t="shared" si="864"/>
        <v>0</v>
      </c>
      <c r="AB2807" s="119">
        <f t="shared" si="865"/>
        <v>0</v>
      </c>
      <c r="AC2807" s="119">
        <f t="shared" si="881"/>
        <v>0</v>
      </c>
      <c r="AD2807" s="119">
        <f t="shared" si="882"/>
        <v>0</v>
      </c>
      <c r="AE2807" s="119">
        <f t="shared" si="883"/>
        <v>0</v>
      </c>
      <c r="AF2807" s="138">
        <f t="shared" si="876"/>
        <v>0</v>
      </c>
      <c r="AH2807" s="122">
        <v>5300</v>
      </c>
      <c r="AI2807" s="122" t="s">
        <v>2356</v>
      </c>
    </row>
    <row r="2808" spans="1:35" s="122" customFormat="1" ht="11.25" customHeight="1" x14ac:dyDescent="0.2">
      <c r="A2808" s="96" t="s">
        <v>89</v>
      </c>
      <c r="B2808" s="98">
        <v>340000007172</v>
      </c>
      <c r="C2808" s="99" t="s">
        <v>1402</v>
      </c>
      <c r="D2808" s="100" t="s">
        <v>88</v>
      </c>
      <c r="E2808" s="100" t="s">
        <v>87</v>
      </c>
      <c r="F2808" s="103" t="s">
        <v>88</v>
      </c>
      <c r="G2808" s="100" t="s">
        <v>88</v>
      </c>
      <c r="H2808" s="97">
        <v>0</v>
      </c>
      <c r="I2808" s="97">
        <v>0</v>
      </c>
      <c r="J2808" s="97">
        <v>11309.59</v>
      </c>
      <c r="K2808" s="97">
        <v>45584.61</v>
      </c>
      <c r="L2808" s="119">
        <f t="shared" si="867"/>
        <v>0</v>
      </c>
      <c r="M2808" s="119">
        <f>IF(AND(D2808="да",G2808="нет",F2808="нет"),K2808/SUMIFS($K$22:$K$4031,$D$22:$D$4031,"да",$G$22:$G$4031,"нет",$F$22:$F$4031,"нет")*'Велич. кап. %'!$G$5,0)</f>
        <v>0</v>
      </c>
      <c r="N2808" s="120" t="s">
        <v>45</v>
      </c>
      <c r="O2808" s="121">
        <f t="shared" si="884"/>
        <v>0</v>
      </c>
      <c r="P2808" s="119">
        <f t="shared" si="885"/>
        <v>0</v>
      </c>
      <c r="Q2808" s="119">
        <f t="shared" si="870"/>
        <v>0</v>
      </c>
      <c r="R2808" s="119">
        <f t="shared" si="871"/>
        <v>0</v>
      </c>
      <c r="S2808" s="119">
        <f t="shared" si="872"/>
        <v>0</v>
      </c>
      <c r="T2808" s="119">
        <f t="shared" si="873"/>
        <v>0</v>
      </c>
      <c r="U2808" s="119">
        <f t="shared" si="874"/>
        <v>0</v>
      </c>
      <c r="V2808" s="119">
        <f t="shared" si="875"/>
        <v>0</v>
      </c>
      <c r="W2808" s="119">
        <f t="shared" si="877"/>
        <v>0</v>
      </c>
      <c r="X2808" s="119">
        <f t="shared" si="878"/>
        <v>0</v>
      </c>
      <c r="Y2808" s="119">
        <f t="shared" si="879"/>
        <v>0</v>
      </c>
      <c r="Z2808" s="119">
        <f t="shared" si="880"/>
        <v>0</v>
      </c>
      <c r="AA2808" s="119">
        <f t="shared" si="864"/>
        <v>0</v>
      </c>
      <c r="AB2808" s="119">
        <f t="shared" si="865"/>
        <v>0</v>
      </c>
      <c r="AC2808" s="119">
        <f t="shared" si="881"/>
        <v>0</v>
      </c>
      <c r="AD2808" s="119">
        <f t="shared" si="882"/>
        <v>0</v>
      </c>
      <c r="AE2808" s="119">
        <f t="shared" si="883"/>
        <v>0</v>
      </c>
      <c r="AF2808" s="138">
        <f t="shared" si="876"/>
        <v>0</v>
      </c>
      <c r="AH2808" s="122">
        <v>5300</v>
      </c>
      <c r="AI2808" s="122" t="s">
        <v>2356</v>
      </c>
    </row>
    <row r="2809" spans="1:35" s="122" customFormat="1" ht="11.25" customHeight="1" x14ac:dyDescent="0.2">
      <c r="A2809" s="96" t="s">
        <v>89</v>
      </c>
      <c r="B2809" s="98">
        <v>340000007180</v>
      </c>
      <c r="C2809" s="99" t="s">
        <v>1934</v>
      </c>
      <c r="D2809" s="100" t="s">
        <v>87</v>
      </c>
      <c r="E2809" s="100" t="s">
        <v>87</v>
      </c>
      <c r="F2809" s="103" t="s">
        <v>88</v>
      </c>
      <c r="G2809" s="100" t="s">
        <v>88</v>
      </c>
      <c r="H2809" s="97">
        <v>0</v>
      </c>
      <c r="I2809" s="97">
        <v>0</v>
      </c>
      <c r="J2809" s="97">
        <v>0</v>
      </c>
      <c r="K2809" s="97">
        <v>276601.18</v>
      </c>
      <c r="L2809" s="119">
        <f t="shared" si="867"/>
        <v>276601.18</v>
      </c>
      <c r="M2809" s="119">
        <f>IF(AND(D2809="да",G2809="нет",F2809="нет"),K2809/SUMIFS($K$22:$K$4031,$D$22:$D$4031,"да",$G$22:$G$4031,"нет",$F$22:$F$4031,"нет")*'Велич. кап. %'!$G$5,0)</f>
        <v>4431.769147877274</v>
      </c>
      <c r="N2809" s="120" t="s">
        <v>45</v>
      </c>
      <c r="O2809" s="121">
        <f t="shared" si="884"/>
        <v>2.5371167200683814E-4</v>
      </c>
      <c r="P2809" s="119">
        <f t="shared" si="885"/>
        <v>254.85276793811923</v>
      </c>
      <c r="Q2809" s="119">
        <f t="shared" si="870"/>
        <v>152.91166076287152</v>
      </c>
      <c r="R2809" s="119">
        <f t="shared" si="871"/>
        <v>254.85276793811923</v>
      </c>
      <c r="S2809" s="119">
        <f t="shared" si="872"/>
        <v>101.94110717524768</v>
      </c>
      <c r="T2809" s="119">
        <f t="shared" si="873"/>
        <v>305.82332152574304</v>
      </c>
      <c r="U2809" s="119">
        <f t="shared" si="874"/>
        <v>514.46206643323069</v>
      </c>
      <c r="V2809" s="119">
        <f t="shared" si="875"/>
        <v>297.16928882522069</v>
      </c>
      <c r="W2809" s="119">
        <f t="shared" si="877"/>
        <v>51.319937975728024</v>
      </c>
      <c r="X2809" s="119">
        <f t="shared" si="878"/>
        <v>153.83841377627635</v>
      </c>
      <c r="Y2809" s="119">
        <f t="shared" si="879"/>
        <v>435.18303595768072</v>
      </c>
      <c r="Z2809" s="119">
        <f t="shared" si="880"/>
        <v>438.89385785434456</v>
      </c>
      <c r="AA2809" s="119">
        <f t="shared" si="864"/>
        <v>3.3851749966192126</v>
      </c>
      <c r="AB2809" s="119">
        <f t="shared" si="865"/>
        <v>15.398863914855729</v>
      </c>
      <c r="AC2809" s="119">
        <f t="shared" si="881"/>
        <v>443.83666106928001</v>
      </c>
      <c r="AD2809" s="119">
        <f t="shared" si="882"/>
        <v>906.85109924647418</v>
      </c>
      <c r="AE2809" s="119">
        <f t="shared" si="883"/>
        <v>101.04912248746426</v>
      </c>
      <c r="AF2809" s="138">
        <f t="shared" si="876"/>
        <v>0</v>
      </c>
      <c r="AH2809" s="122">
        <v>5300</v>
      </c>
      <c r="AI2809" s="122" t="s">
        <v>2356</v>
      </c>
    </row>
    <row r="2810" spans="1:35" s="122" customFormat="1" ht="11.25" customHeight="1" x14ac:dyDescent="0.2">
      <c r="A2810" s="96" t="s">
        <v>89</v>
      </c>
      <c r="B2810" s="98">
        <v>340000007181</v>
      </c>
      <c r="C2810" s="99" t="s">
        <v>1403</v>
      </c>
      <c r="D2810" s="100" t="s">
        <v>87</v>
      </c>
      <c r="E2810" s="100" t="s">
        <v>87</v>
      </c>
      <c r="F2810" s="103" t="s">
        <v>88</v>
      </c>
      <c r="G2810" s="100" t="s">
        <v>88</v>
      </c>
      <c r="H2810" s="97">
        <v>0</v>
      </c>
      <c r="I2810" s="97">
        <v>0</v>
      </c>
      <c r="J2810" s="97">
        <v>15899.25</v>
      </c>
      <c r="K2810" s="97">
        <v>250872.43</v>
      </c>
      <c r="L2810" s="119">
        <f t="shared" si="867"/>
        <v>250872.43</v>
      </c>
      <c r="M2810" s="119">
        <f>IF(AND(D2810="да",G2810="нет",F2810="нет"),K2810/SUMIFS($K$22:$K$4031,$D$22:$D$4031,"да",$G$22:$G$4031,"нет",$F$22:$F$4031,"нет")*'Велич. кап. %'!$G$5,0)</f>
        <v>4019.5370653407949</v>
      </c>
      <c r="N2810" s="120" t="s">
        <v>45</v>
      </c>
      <c r="O2810" s="121">
        <f t="shared" si="884"/>
        <v>2.3011204679502254E-4</v>
      </c>
      <c r="P2810" s="119">
        <f t="shared" si="885"/>
        <v>231.14700083659096</v>
      </c>
      <c r="Q2810" s="119">
        <f t="shared" si="870"/>
        <v>138.68820050195458</v>
      </c>
      <c r="R2810" s="119">
        <f t="shared" si="871"/>
        <v>231.14700083659096</v>
      </c>
      <c r="S2810" s="119">
        <f t="shared" si="872"/>
        <v>92.458800334636379</v>
      </c>
      <c r="T2810" s="119">
        <f t="shared" si="873"/>
        <v>277.37640100390917</v>
      </c>
      <c r="U2810" s="119">
        <f t="shared" si="874"/>
        <v>466.60809165357142</v>
      </c>
      <c r="V2810" s="119">
        <f t="shared" si="875"/>
        <v>269.52734478195265</v>
      </c>
      <c r="W2810" s="119">
        <f t="shared" si="877"/>
        <v>46.54628569343113</v>
      </c>
      <c r="X2810" s="119">
        <f t="shared" si="878"/>
        <v>139.52874926780834</v>
      </c>
      <c r="Y2810" s="119">
        <f t="shared" si="879"/>
        <v>394.70339832057374</v>
      </c>
      <c r="Z2810" s="119">
        <f t="shared" si="880"/>
        <v>398.06904884496151</v>
      </c>
      <c r="AA2810" s="119">
        <f t="shared" si="864"/>
        <v>3.0702944845611415</v>
      </c>
      <c r="AB2810" s="119">
        <f t="shared" si="865"/>
        <v>13.966500105166469</v>
      </c>
      <c r="AC2810" s="119">
        <f t="shared" si="881"/>
        <v>402.55208486650946</v>
      </c>
      <c r="AD2810" s="119">
        <f t="shared" si="882"/>
        <v>822.49807797686958</v>
      </c>
      <c r="AE2810" s="119">
        <f t="shared" si="883"/>
        <v>91.649785831708314</v>
      </c>
      <c r="AF2810" s="138">
        <f t="shared" si="876"/>
        <v>0</v>
      </c>
      <c r="AH2810" s="122">
        <v>5300</v>
      </c>
      <c r="AI2810" s="122" t="s">
        <v>2356</v>
      </c>
    </row>
    <row r="2811" spans="1:35" s="122" customFormat="1" ht="11.25" customHeight="1" x14ac:dyDescent="0.2">
      <c r="A2811" s="96" t="s">
        <v>89</v>
      </c>
      <c r="B2811" s="98">
        <v>340000007182</v>
      </c>
      <c r="C2811" s="99" t="s">
        <v>1404</v>
      </c>
      <c r="D2811" s="100" t="s">
        <v>87</v>
      </c>
      <c r="E2811" s="100" t="s">
        <v>87</v>
      </c>
      <c r="F2811" s="103" t="s">
        <v>88</v>
      </c>
      <c r="G2811" s="100" t="s">
        <v>88</v>
      </c>
      <c r="H2811" s="97">
        <v>0</v>
      </c>
      <c r="I2811" s="97">
        <v>0</v>
      </c>
      <c r="J2811" s="97">
        <v>19374.400000000001</v>
      </c>
      <c r="K2811" s="97">
        <v>290357.91000000003</v>
      </c>
      <c r="L2811" s="119">
        <f t="shared" si="867"/>
        <v>290357.91000000003</v>
      </c>
      <c r="M2811" s="119">
        <f>IF(AND(D2811="да",G2811="нет",F2811="нет"),K2811/SUMIFS($K$22:$K$4031,$D$22:$D$4031,"да",$G$22:$G$4031,"нет",$F$22:$F$4031,"нет")*'Велич. кап. %'!$G$5,0)</f>
        <v>4652.1827107900499</v>
      </c>
      <c r="N2811" s="120" t="s">
        <v>45</v>
      </c>
      <c r="O2811" s="121">
        <f t="shared" si="884"/>
        <v>2.6632999478350393E-4</v>
      </c>
      <c r="P2811" s="119">
        <f t="shared" si="885"/>
        <v>267.52784299845473</v>
      </c>
      <c r="Q2811" s="119">
        <f t="shared" si="870"/>
        <v>160.51670579907284</v>
      </c>
      <c r="R2811" s="119">
        <f t="shared" si="871"/>
        <v>267.52784299845473</v>
      </c>
      <c r="S2811" s="119">
        <f t="shared" si="872"/>
        <v>107.01113719938188</v>
      </c>
      <c r="T2811" s="119">
        <f t="shared" si="873"/>
        <v>321.03341159814568</v>
      </c>
      <c r="U2811" s="119">
        <f t="shared" si="874"/>
        <v>540.04878209064054</v>
      </c>
      <c r="V2811" s="119">
        <f t="shared" si="875"/>
        <v>311.94897151009059</v>
      </c>
      <c r="W2811" s="119">
        <f t="shared" si="877"/>
        <v>53.872329582838439</v>
      </c>
      <c r="X2811" s="119">
        <f t="shared" si="878"/>
        <v>161.48955077413197</v>
      </c>
      <c r="Y2811" s="119">
        <f t="shared" si="879"/>
        <v>456.82681754332003</v>
      </c>
      <c r="Z2811" s="119">
        <f t="shared" si="880"/>
        <v>460.72219676873607</v>
      </c>
      <c r="AA2811" s="119">
        <f t="shared" si="864"/>
        <v>3.5535363117489651</v>
      </c>
      <c r="AB2811" s="119">
        <f t="shared" si="865"/>
        <v>16.164724758917977</v>
      </c>
      <c r="AC2811" s="119">
        <f t="shared" si="881"/>
        <v>465.91082977106072</v>
      </c>
      <c r="AD2811" s="119">
        <f t="shared" si="882"/>
        <v>951.95324133616805</v>
      </c>
      <c r="AE2811" s="119">
        <f t="shared" si="883"/>
        <v>106.07478974888728</v>
      </c>
      <c r="AF2811" s="138">
        <f t="shared" si="876"/>
        <v>0</v>
      </c>
      <c r="AH2811" s="122">
        <v>5300</v>
      </c>
      <c r="AI2811" s="122" t="s">
        <v>2356</v>
      </c>
    </row>
    <row r="2812" spans="1:35" s="122" customFormat="1" ht="11.25" customHeight="1" x14ac:dyDescent="0.2">
      <c r="A2812" s="96" t="s">
        <v>89</v>
      </c>
      <c r="B2812" s="98">
        <v>340000007184</v>
      </c>
      <c r="C2812" s="99" t="s">
        <v>1405</v>
      </c>
      <c r="D2812" s="100" t="s">
        <v>88</v>
      </c>
      <c r="E2812" s="100" t="s">
        <v>87</v>
      </c>
      <c r="F2812" s="103" t="s">
        <v>88</v>
      </c>
      <c r="G2812" s="100" t="s">
        <v>88</v>
      </c>
      <c r="H2812" s="97">
        <v>0</v>
      </c>
      <c r="I2812" s="97">
        <v>0</v>
      </c>
      <c r="J2812" s="97">
        <v>0</v>
      </c>
      <c r="K2812" s="97">
        <v>214584.78</v>
      </c>
      <c r="L2812" s="119">
        <f t="shared" si="867"/>
        <v>0</v>
      </c>
      <c r="M2812" s="119">
        <f>IF(AND(D2812="да",G2812="нет",F2812="нет"),K2812/SUMIFS($K$22:$K$4031,$D$22:$D$4031,"да",$G$22:$G$4031,"нет",$F$22:$F$4031,"нет")*'Велич. кап. %'!$G$5,0)</f>
        <v>0</v>
      </c>
      <c r="N2812" s="120" t="s">
        <v>45</v>
      </c>
      <c r="O2812" s="121">
        <f t="shared" si="884"/>
        <v>0</v>
      </c>
      <c r="P2812" s="119">
        <f t="shared" si="885"/>
        <v>0</v>
      </c>
      <c r="Q2812" s="119">
        <f t="shared" si="870"/>
        <v>0</v>
      </c>
      <c r="R2812" s="119">
        <f t="shared" si="871"/>
        <v>0</v>
      </c>
      <c r="S2812" s="119">
        <f t="shared" si="872"/>
        <v>0</v>
      </c>
      <c r="T2812" s="119">
        <f t="shared" si="873"/>
        <v>0</v>
      </c>
      <c r="U2812" s="119">
        <f t="shared" si="874"/>
        <v>0</v>
      </c>
      <c r="V2812" s="119">
        <f t="shared" si="875"/>
        <v>0</v>
      </c>
      <c r="W2812" s="119">
        <f t="shared" si="877"/>
        <v>0</v>
      </c>
      <c r="X2812" s="119">
        <f t="shared" si="878"/>
        <v>0</v>
      </c>
      <c r="Y2812" s="119">
        <f t="shared" si="879"/>
        <v>0</v>
      </c>
      <c r="Z2812" s="119">
        <f t="shared" si="880"/>
        <v>0</v>
      </c>
      <c r="AA2812" s="119">
        <f t="shared" ref="AA2812:AA2875" si="886">O2812*$AA$21</f>
        <v>0</v>
      </c>
      <c r="AB2812" s="119">
        <f t="shared" ref="AB2812:AB2875" si="887">O2812*$AB$21</f>
        <v>0</v>
      </c>
      <c r="AC2812" s="119">
        <f t="shared" si="881"/>
        <v>0</v>
      </c>
      <c r="AD2812" s="119">
        <f t="shared" si="882"/>
        <v>0</v>
      </c>
      <c r="AE2812" s="119">
        <f t="shared" si="883"/>
        <v>0</v>
      </c>
      <c r="AF2812" s="138">
        <f t="shared" si="876"/>
        <v>0</v>
      </c>
      <c r="AH2812" s="122">
        <v>5300</v>
      </c>
      <c r="AI2812" s="122" t="s">
        <v>2356</v>
      </c>
    </row>
    <row r="2813" spans="1:35" s="122" customFormat="1" ht="11.25" customHeight="1" x14ac:dyDescent="0.2">
      <c r="A2813" s="96" t="s">
        <v>89</v>
      </c>
      <c r="B2813" s="98">
        <v>340000007185</v>
      </c>
      <c r="C2813" s="99" t="s">
        <v>1406</v>
      </c>
      <c r="D2813" s="100" t="s">
        <v>87</v>
      </c>
      <c r="E2813" s="100" t="s">
        <v>87</v>
      </c>
      <c r="F2813" s="103" t="s">
        <v>88</v>
      </c>
      <c r="G2813" s="100" t="s">
        <v>88</v>
      </c>
      <c r="H2813" s="97">
        <v>0</v>
      </c>
      <c r="I2813" s="97">
        <v>0</v>
      </c>
      <c r="J2813" s="97">
        <v>0</v>
      </c>
      <c r="K2813" s="97">
        <v>57482.43</v>
      </c>
      <c r="L2813" s="119">
        <f t="shared" si="867"/>
        <v>57482.43</v>
      </c>
      <c r="M2813" s="119">
        <f>IF(AND(D2813="да",G2813="нет",F2813="нет"),K2813/SUMIFS($K$22:$K$4031,$D$22:$D$4031,"да",$G$22:$G$4031,"нет",$F$22:$F$4031,"нет")*'Велич. кап. %'!$G$5,0)</f>
        <v>920.99701027672779</v>
      </c>
      <c r="N2813" s="120" t="s">
        <v>45</v>
      </c>
      <c r="O2813" s="121">
        <f t="shared" si="884"/>
        <v>5.2725600904218956E-5</v>
      </c>
      <c r="P2813" s="119">
        <f t="shared" si="885"/>
        <v>52.962740047996832</v>
      </c>
      <c r="Q2813" s="119">
        <f t="shared" si="870"/>
        <v>31.777644028798097</v>
      </c>
      <c r="R2813" s="119">
        <f t="shared" si="871"/>
        <v>52.962740047996832</v>
      </c>
      <c r="S2813" s="119">
        <f t="shared" si="872"/>
        <v>21.185096019198731</v>
      </c>
      <c r="T2813" s="119">
        <f t="shared" si="873"/>
        <v>63.555288057596194</v>
      </c>
      <c r="U2813" s="119">
        <f t="shared" si="874"/>
        <v>106.91396805105289</v>
      </c>
      <c r="V2813" s="119">
        <f t="shared" si="875"/>
        <v>61.756832863278198</v>
      </c>
      <c r="W2813" s="119">
        <f t="shared" si="877"/>
        <v>10.665156028235769</v>
      </c>
      <c r="X2813" s="119">
        <f t="shared" si="878"/>
        <v>31.970239068415541</v>
      </c>
      <c r="Y2813" s="119">
        <f t="shared" si="879"/>
        <v>90.438437036403315</v>
      </c>
      <c r="Z2813" s="119">
        <f t="shared" si="880"/>
        <v>91.209608945060566</v>
      </c>
      <c r="AA2813" s="119">
        <f t="shared" si="886"/>
        <v>0.70349694379797689</v>
      </c>
      <c r="AB2813" s="119">
        <f t="shared" si="887"/>
        <v>3.2001458456005873</v>
      </c>
      <c r="AC2813" s="119">
        <f t="shared" si="881"/>
        <v>92.236807526810296</v>
      </c>
      <c r="AD2813" s="119">
        <f t="shared" si="882"/>
        <v>188.45908333745538</v>
      </c>
      <c r="AE2813" s="119">
        <f t="shared" si="883"/>
        <v>20.999726429030741</v>
      </c>
      <c r="AF2813" s="138">
        <f t="shared" si="876"/>
        <v>0</v>
      </c>
      <c r="AH2813" s="122">
        <v>5300</v>
      </c>
      <c r="AI2813" s="122" t="s">
        <v>2356</v>
      </c>
    </row>
    <row r="2814" spans="1:35" s="122" customFormat="1" ht="11.25" customHeight="1" x14ac:dyDescent="0.2">
      <c r="A2814" s="96" t="s">
        <v>89</v>
      </c>
      <c r="B2814" s="98">
        <v>340000007189</v>
      </c>
      <c r="C2814" s="99" t="s">
        <v>1407</v>
      </c>
      <c r="D2814" s="100" t="s">
        <v>87</v>
      </c>
      <c r="E2814" s="100" t="s">
        <v>87</v>
      </c>
      <c r="F2814" s="103" t="s">
        <v>88</v>
      </c>
      <c r="G2814" s="100" t="s">
        <v>88</v>
      </c>
      <c r="H2814" s="97">
        <v>0</v>
      </c>
      <c r="I2814" s="97">
        <v>0</v>
      </c>
      <c r="J2814" s="97">
        <v>0</v>
      </c>
      <c r="K2814" s="97">
        <v>50868.71</v>
      </c>
      <c r="L2814" s="119">
        <f t="shared" si="867"/>
        <v>50868.71</v>
      </c>
      <c r="M2814" s="119">
        <f>IF(AND(D2814="да",G2814="нет",F2814="нет"),K2814/SUMIFS($K$22:$K$4031,$D$22:$D$4031,"да",$G$22:$G$4031,"нет",$F$22:$F$4031,"нет")*'Велич. кап. %'!$G$5,0)</f>
        <v>815.03043324079874</v>
      </c>
      <c r="N2814" s="120" t="s">
        <v>45</v>
      </c>
      <c r="O2814" s="121">
        <f t="shared" si="884"/>
        <v>4.6659184414654217E-5</v>
      </c>
      <c r="P2814" s="119">
        <f t="shared" si="885"/>
        <v>46.869039188269127</v>
      </c>
      <c r="Q2814" s="119">
        <f t="shared" si="870"/>
        <v>28.121423512961478</v>
      </c>
      <c r="R2814" s="119">
        <f t="shared" si="871"/>
        <v>46.869039188269127</v>
      </c>
      <c r="S2814" s="119">
        <f t="shared" si="872"/>
        <v>18.747615675307649</v>
      </c>
      <c r="T2814" s="119">
        <f t="shared" si="873"/>
        <v>56.242847025922956</v>
      </c>
      <c r="U2814" s="119">
        <f t="shared" si="874"/>
        <v>94.612834491135374</v>
      </c>
      <c r="V2814" s="119">
        <f t="shared" si="875"/>
        <v>54.651315566175064</v>
      </c>
      <c r="W2814" s="119">
        <f t="shared" si="877"/>
        <v>9.4380618408977703</v>
      </c>
      <c r="X2814" s="119">
        <f t="shared" si="878"/>
        <v>28.291859265551238</v>
      </c>
      <c r="Y2814" s="119">
        <f t="shared" si="879"/>
        <v>80.032918344928348</v>
      </c>
      <c r="Z2814" s="119">
        <f t="shared" si="880"/>
        <v>80.715362009568707</v>
      </c>
      <c r="AA2814" s="119">
        <f t="shared" si="886"/>
        <v>0.62255513589014222</v>
      </c>
      <c r="AB2814" s="119">
        <f t="shared" si="887"/>
        <v>2.8319486663587652</v>
      </c>
      <c r="AC2814" s="119">
        <f t="shared" si="881"/>
        <v>81.624374846490142</v>
      </c>
      <c r="AD2814" s="119">
        <f t="shared" si="882"/>
        <v>166.7756644449243</v>
      </c>
      <c r="AE2814" s="119">
        <f t="shared" si="883"/>
        <v>18.583574038148708</v>
      </c>
      <c r="AF2814" s="138">
        <f t="shared" si="876"/>
        <v>0</v>
      </c>
      <c r="AH2814" s="122">
        <v>5100</v>
      </c>
      <c r="AI2814" s="122" t="s">
        <v>2356</v>
      </c>
    </row>
    <row r="2815" spans="1:35" s="122" customFormat="1" ht="11.25" customHeight="1" x14ac:dyDescent="0.2">
      <c r="A2815" s="96" t="s">
        <v>89</v>
      </c>
      <c r="B2815" s="98">
        <v>340000007191</v>
      </c>
      <c r="C2815" s="99" t="s">
        <v>1408</v>
      </c>
      <c r="D2815" s="100" t="s">
        <v>87</v>
      </c>
      <c r="E2815" s="100" t="s">
        <v>87</v>
      </c>
      <c r="F2815" s="103" t="s">
        <v>88</v>
      </c>
      <c r="G2815" s="100" t="s">
        <v>88</v>
      </c>
      <c r="H2815" s="97">
        <v>0</v>
      </c>
      <c r="I2815" s="97">
        <v>0</v>
      </c>
      <c r="J2815" s="97">
        <v>0</v>
      </c>
      <c r="K2815" s="97">
        <v>364232.87</v>
      </c>
      <c r="L2815" s="119">
        <f t="shared" si="867"/>
        <v>364232.87</v>
      </c>
      <c r="M2815" s="119">
        <f>IF(AND(D2815="да",G2815="нет",F2815="нет"),K2815/SUMIFS($K$22:$K$4031,$D$22:$D$4031,"да",$G$22:$G$4031,"нет",$F$22:$F$4031,"нет")*'Велич. кап. %'!$G$5,0)</f>
        <v>5835.8246913798193</v>
      </c>
      <c r="N2815" s="120" t="s">
        <v>45</v>
      </c>
      <c r="O2815" s="121">
        <f t="shared" si="884"/>
        <v>3.3409159876884582E-4</v>
      </c>
      <c r="P2815" s="119">
        <f t="shared" si="885"/>
        <v>335.59421219224419</v>
      </c>
      <c r="Q2815" s="119">
        <f t="shared" si="870"/>
        <v>201.35652731534651</v>
      </c>
      <c r="R2815" s="119">
        <f t="shared" si="871"/>
        <v>335.59421219224419</v>
      </c>
      <c r="S2815" s="119">
        <f t="shared" si="872"/>
        <v>134.23768487689767</v>
      </c>
      <c r="T2815" s="119">
        <f t="shared" si="873"/>
        <v>402.71305463069302</v>
      </c>
      <c r="U2815" s="119">
        <f t="shared" si="874"/>
        <v>677.45190010796864</v>
      </c>
      <c r="V2815" s="119">
        <f t="shared" si="875"/>
        <v>391.3172855758209</v>
      </c>
      <c r="W2815" s="119">
        <f t="shared" si="877"/>
        <v>67.578917404189696</v>
      </c>
      <c r="X2815" s="119">
        <f t="shared" si="878"/>
        <v>202.57689054681785</v>
      </c>
      <c r="Y2815" s="119">
        <f t="shared" si="879"/>
        <v>573.05600128741037</v>
      </c>
      <c r="Z2815" s="119">
        <f t="shared" si="880"/>
        <v>577.94247107571971</v>
      </c>
      <c r="AA2815" s="119">
        <f t="shared" si="886"/>
        <v>4.4576527275511113</v>
      </c>
      <c r="AB2815" s="119">
        <f t="shared" si="887"/>
        <v>20.277470972637705</v>
      </c>
      <c r="AC2815" s="119">
        <f t="shared" si="881"/>
        <v>584.45123362265156</v>
      </c>
      <c r="AD2815" s="119">
        <f t="shared" si="882"/>
        <v>1194.1560717174023</v>
      </c>
      <c r="AE2815" s="119">
        <f t="shared" si="883"/>
        <v>133.06310513422483</v>
      </c>
      <c r="AF2815" s="138">
        <f t="shared" si="876"/>
        <v>0</v>
      </c>
      <c r="AH2815" s="122">
        <v>5100</v>
      </c>
      <c r="AI2815" s="122" t="s">
        <v>2356</v>
      </c>
    </row>
    <row r="2816" spans="1:35" s="122" customFormat="1" ht="11.25" customHeight="1" x14ac:dyDescent="0.2">
      <c r="A2816" s="96" t="s">
        <v>89</v>
      </c>
      <c r="B2816" s="98">
        <v>340000007192</v>
      </c>
      <c r="C2816" s="99" t="s">
        <v>1409</v>
      </c>
      <c r="D2816" s="100" t="s">
        <v>87</v>
      </c>
      <c r="E2816" s="100" t="s">
        <v>87</v>
      </c>
      <c r="F2816" s="103" t="s">
        <v>88</v>
      </c>
      <c r="G2816" s="100" t="s">
        <v>88</v>
      </c>
      <c r="H2816" s="97">
        <v>0</v>
      </c>
      <c r="I2816" s="97">
        <v>0</v>
      </c>
      <c r="J2816" s="97">
        <v>19374.400000000001</v>
      </c>
      <c r="K2816" s="97">
        <v>379008.97000000003</v>
      </c>
      <c r="L2816" s="119">
        <f t="shared" si="867"/>
        <v>379008.97000000003</v>
      </c>
      <c r="M2816" s="119">
        <f>IF(AND(D2816="да",G2816="нет",F2816="нет"),K2816/SUMIFS($K$22:$K$4031,$D$22:$D$4031,"да",$G$22:$G$4031,"нет",$F$22:$F$4031,"нет")*'Велич. кап. %'!$G$5,0)</f>
        <v>6072.5708401343163</v>
      </c>
      <c r="N2816" s="120" t="s">
        <v>45</v>
      </c>
      <c r="O2816" s="121">
        <f t="shared" si="884"/>
        <v>3.4764493587586843E-4</v>
      </c>
      <c r="P2816" s="119">
        <f t="shared" si="885"/>
        <v>349.20850691192123</v>
      </c>
      <c r="Q2816" s="119">
        <f t="shared" si="870"/>
        <v>209.52510414715275</v>
      </c>
      <c r="R2816" s="119">
        <f t="shared" si="871"/>
        <v>349.20850691192123</v>
      </c>
      <c r="S2816" s="119">
        <f t="shared" si="872"/>
        <v>139.68340276476849</v>
      </c>
      <c r="T2816" s="119">
        <f t="shared" si="873"/>
        <v>419.05020829430549</v>
      </c>
      <c r="U2816" s="119">
        <f t="shared" si="874"/>
        <v>704.93458452682785</v>
      </c>
      <c r="V2816" s="119">
        <f t="shared" si="875"/>
        <v>407.19213878002756</v>
      </c>
      <c r="W2816" s="119">
        <f t="shared" si="877"/>
        <v>70.320440544196373</v>
      </c>
      <c r="X2816" s="119">
        <f t="shared" si="878"/>
        <v>210.79497474226358</v>
      </c>
      <c r="Y2816" s="119">
        <f t="shared" si="879"/>
        <v>596.3035812782631</v>
      </c>
      <c r="Z2816" s="119">
        <f t="shared" si="880"/>
        <v>601.38828404384071</v>
      </c>
      <c r="AA2816" s="119">
        <f t="shared" si="886"/>
        <v>4.6384895709353122</v>
      </c>
      <c r="AB2816" s="119">
        <f t="shared" si="887"/>
        <v>21.100081899649297</v>
      </c>
      <c r="AC2816" s="119">
        <f t="shared" si="881"/>
        <v>608.16109229941424</v>
      </c>
      <c r="AD2816" s="119">
        <f t="shared" si="882"/>
        <v>1242.600270428253</v>
      </c>
      <c r="AE2816" s="119">
        <f t="shared" si="883"/>
        <v>138.46117299057676</v>
      </c>
      <c r="AF2816" s="138">
        <f t="shared" si="876"/>
        <v>0</v>
      </c>
      <c r="AH2816" s="122">
        <v>5100</v>
      </c>
      <c r="AI2816" s="122" t="s">
        <v>2356</v>
      </c>
    </row>
    <row r="2817" spans="1:35" s="122" customFormat="1" ht="11.25" customHeight="1" x14ac:dyDescent="0.2">
      <c r="A2817" s="96" t="s">
        <v>89</v>
      </c>
      <c r="B2817" s="98">
        <v>340000007193</v>
      </c>
      <c r="C2817" s="99" t="s">
        <v>1410</v>
      </c>
      <c r="D2817" s="100" t="s">
        <v>88</v>
      </c>
      <c r="E2817" s="100" t="s">
        <v>87</v>
      </c>
      <c r="F2817" s="103" t="s">
        <v>88</v>
      </c>
      <c r="G2817" s="100" t="s">
        <v>88</v>
      </c>
      <c r="H2817" s="97">
        <v>0</v>
      </c>
      <c r="I2817" s="97">
        <v>0</v>
      </c>
      <c r="J2817" s="97">
        <v>7314.21</v>
      </c>
      <c r="K2817" s="97">
        <v>38278.230000000003</v>
      </c>
      <c r="L2817" s="119">
        <f t="shared" si="867"/>
        <v>0</v>
      </c>
      <c r="M2817" s="119">
        <f>IF(AND(D2817="да",G2817="нет",F2817="нет"),K2817/SUMIFS($K$22:$K$4031,$D$22:$D$4031,"да",$G$22:$G$4031,"нет",$F$22:$F$4031,"нет")*'Велич. кап. %'!$G$5,0)</f>
        <v>0</v>
      </c>
      <c r="N2817" s="120" t="s">
        <v>45</v>
      </c>
      <c r="O2817" s="121">
        <f t="shared" si="884"/>
        <v>0</v>
      </c>
      <c r="P2817" s="119">
        <f t="shared" si="885"/>
        <v>0</v>
      </c>
      <c r="Q2817" s="119">
        <f t="shared" si="870"/>
        <v>0</v>
      </c>
      <c r="R2817" s="119">
        <f t="shared" si="871"/>
        <v>0</v>
      </c>
      <c r="S2817" s="119">
        <f t="shared" si="872"/>
        <v>0</v>
      </c>
      <c r="T2817" s="119">
        <f t="shared" si="873"/>
        <v>0</v>
      </c>
      <c r="U2817" s="119">
        <f t="shared" si="874"/>
        <v>0</v>
      </c>
      <c r="V2817" s="119">
        <f t="shared" si="875"/>
        <v>0</v>
      </c>
      <c r="W2817" s="119">
        <f t="shared" si="877"/>
        <v>0</v>
      </c>
      <c r="X2817" s="119">
        <f t="shared" si="878"/>
        <v>0</v>
      </c>
      <c r="Y2817" s="119">
        <f t="shared" si="879"/>
        <v>0</v>
      </c>
      <c r="Z2817" s="119">
        <f t="shared" si="880"/>
        <v>0</v>
      </c>
      <c r="AA2817" s="119">
        <f t="shared" si="886"/>
        <v>0</v>
      </c>
      <c r="AB2817" s="119">
        <f t="shared" si="887"/>
        <v>0</v>
      </c>
      <c r="AC2817" s="119">
        <f t="shared" si="881"/>
        <v>0</v>
      </c>
      <c r="AD2817" s="119">
        <f t="shared" si="882"/>
        <v>0</v>
      </c>
      <c r="AE2817" s="119">
        <f t="shared" si="883"/>
        <v>0</v>
      </c>
      <c r="AF2817" s="138">
        <f t="shared" si="876"/>
        <v>0</v>
      </c>
      <c r="AH2817" s="122">
        <v>5100</v>
      </c>
      <c r="AI2817" s="122" t="s">
        <v>2356</v>
      </c>
    </row>
    <row r="2818" spans="1:35" s="122" customFormat="1" ht="11.25" customHeight="1" x14ac:dyDescent="0.2">
      <c r="A2818" s="96" t="s">
        <v>89</v>
      </c>
      <c r="B2818" s="98">
        <v>340000007194</v>
      </c>
      <c r="C2818" s="99" t="s">
        <v>1411</v>
      </c>
      <c r="D2818" s="100" t="s">
        <v>87</v>
      </c>
      <c r="E2818" s="100" t="s">
        <v>87</v>
      </c>
      <c r="F2818" s="103" t="s">
        <v>88</v>
      </c>
      <c r="G2818" s="100" t="s">
        <v>88</v>
      </c>
      <c r="H2818" s="97">
        <v>0</v>
      </c>
      <c r="I2818" s="97">
        <v>0</v>
      </c>
      <c r="J2818" s="97">
        <v>0</v>
      </c>
      <c r="K2818" s="97">
        <v>783084.75</v>
      </c>
      <c r="L2818" s="119">
        <f t="shared" si="867"/>
        <v>783084.75</v>
      </c>
      <c r="M2818" s="119">
        <f>IF(AND(D2818="да",G2818="нет",F2818="нет"),K2818/SUMIFS($K$22:$K$4031,$D$22:$D$4031,"да",$G$22:$G$4031,"нет",$F$22:$F$4031,"нет")*'Велич. кап. %'!$G$5,0)</f>
        <v>12546.768004471956</v>
      </c>
      <c r="N2818" s="120" t="s">
        <v>45</v>
      </c>
      <c r="O2818" s="121">
        <f t="shared" si="884"/>
        <v>7.1828233431815746E-4</v>
      </c>
      <c r="P2818" s="119">
        <f t="shared" si="885"/>
        <v>721.51288749972116</v>
      </c>
      <c r="Q2818" s="119">
        <f t="shared" si="870"/>
        <v>432.90773249983266</v>
      </c>
      <c r="R2818" s="119">
        <f t="shared" si="871"/>
        <v>721.51288749972116</v>
      </c>
      <c r="S2818" s="119">
        <f t="shared" si="872"/>
        <v>288.60515499988844</v>
      </c>
      <c r="T2818" s="119">
        <f t="shared" si="873"/>
        <v>865.81546499966532</v>
      </c>
      <c r="U2818" s="119">
        <f t="shared" si="874"/>
        <v>1456.4919740304431</v>
      </c>
      <c r="V2818" s="119">
        <f t="shared" si="875"/>
        <v>841.31505963704035</v>
      </c>
      <c r="W2818" s="119">
        <f t="shared" si="877"/>
        <v>145.29171856656029</v>
      </c>
      <c r="X2818" s="119">
        <f t="shared" si="878"/>
        <v>435.53146010581708</v>
      </c>
      <c r="Y2818" s="119">
        <f t="shared" si="879"/>
        <v>1232.0453546769447</v>
      </c>
      <c r="Z2818" s="119">
        <f t="shared" si="880"/>
        <v>1242.5510511358086</v>
      </c>
      <c r="AA2818" s="119">
        <f t="shared" si="886"/>
        <v>9.583758521687459</v>
      </c>
      <c r="AB2818" s="119">
        <f t="shared" si="887"/>
        <v>43.595676269525754</v>
      </c>
      <c r="AC2818" s="119">
        <f t="shared" si="881"/>
        <v>1256.5446061158232</v>
      </c>
      <c r="AD2818" s="119">
        <f t="shared" si="882"/>
        <v>2567.3833580198411</v>
      </c>
      <c r="AE2818" s="119">
        <f t="shared" si="883"/>
        <v>286.07985989363942</v>
      </c>
      <c r="AF2818" s="138">
        <f t="shared" si="876"/>
        <v>0</v>
      </c>
      <c r="AH2818" s="122">
        <v>5100</v>
      </c>
      <c r="AI2818" s="122" t="s">
        <v>2356</v>
      </c>
    </row>
    <row r="2819" spans="1:35" s="122" customFormat="1" ht="11.25" customHeight="1" x14ac:dyDescent="0.2">
      <c r="A2819" s="96" t="s">
        <v>89</v>
      </c>
      <c r="B2819" s="98">
        <v>340000007196</v>
      </c>
      <c r="C2819" s="99" t="s">
        <v>1412</v>
      </c>
      <c r="D2819" s="100" t="s">
        <v>87</v>
      </c>
      <c r="E2819" s="100" t="s">
        <v>87</v>
      </c>
      <c r="F2819" s="103" t="s">
        <v>88</v>
      </c>
      <c r="G2819" s="100" t="s">
        <v>88</v>
      </c>
      <c r="H2819" s="97">
        <v>0</v>
      </c>
      <c r="I2819" s="97">
        <v>0</v>
      </c>
      <c r="J2819" s="97">
        <v>0</v>
      </c>
      <c r="K2819" s="97">
        <v>508708.91</v>
      </c>
      <c r="L2819" s="119">
        <f t="shared" si="867"/>
        <v>508708.91</v>
      </c>
      <c r="M2819" s="119">
        <f>IF(AND(D2819="да",G2819="нет",F2819="нет"),K2819/SUMIFS($K$22:$K$4031,$D$22:$D$4031,"да",$G$22:$G$4031,"нет",$F$22:$F$4031,"нет")*'Велич. кап. %'!$G$5,0)</f>
        <v>8150.6537773565424</v>
      </c>
      <c r="N2819" s="120" t="s">
        <v>45</v>
      </c>
      <c r="O2819" s="121">
        <f t="shared" si="884"/>
        <v>4.6661184930908874E-4</v>
      </c>
      <c r="P2819" s="119">
        <f t="shared" si="885"/>
        <v>468.7104870206395</v>
      </c>
      <c r="Q2819" s="119">
        <f t="shared" si="870"/>
        <v>281.22629221238367</v>
      </c>
      <c r="R2819" s="119">
        <f t="shared" si="871"/>
        <v>468.7104870206395</v>
      </c>
      <c r="S2819" s="119">
        <f t="shared" si="872"/>
        <v>187.48419480825578</v>
      </c>
      <c r="T2819" s="119">
        <f t="shared" si="873"/>
        <v>562.45258442476734</v>
      </c>
      <c r="U2819" s="119">
        <f t="shared" si="874"/>
        <v>946.16891023963228</v>
      </c>
      <c r="V2819" s="119">
        <f t="shared" si="875"/>
        <v>546.53658745690518</v>
      </c>
      <c r="W2819" s="119">
        <f t="shared" si="877"/>
        <v>94.384664985522491</v>
      </c>
      <c r="X2819" s="119">
        <f t="shared" si="878"/>
        <v>282.93072281274618</v>
      </c>
      <c r="Y2819" s="119">
        <f t="shared" si="879"/>
        <v>800.36349762688121</v>
      </c>
      <c r="Z2819" s="119">
        <f t="shared" si="880"/>
        <v>807.18822687155046</v>
      </c>
      <c r="AA2819" s="119">
        <f t="shared" si="886"/>
        <v>6.225818279912664</v>
      </c>
      <c r="AB2819" s="119">
        <f t="shared" si="887"/>
        <v>28.320700863837928</v>
      </c>
      <c r="AC2819" s="119">
        <f t="shared" si="881"/>
        <v>816.27874498074391</v>
      </c>
      <c r="AD2819" s="119">
        <f t="shared" si="882"/>
        <v>1667.8281496484421</v>
      </c>
      <c r="AE2819" s="119">
        <f t="shared" si="883"/>
        <v>185.84370810368355</v>
      </c>
      <c r="AF2819" s="138">
        <f t="shared" si="876"/>
        <v>0</v>
      </c>
      <c r="AH2819" s="122">
        <v>5100</v>
      </c>
      <c r="AI2819" s="122" t="s">
        <v>2356</v>
      </c>
    </row>
    <row r="2820" spans="1:35" s="122" customFormat="1" ht="11.25" customHeight="1" x14ac:dyDescent="0.2">
      <c r="A2820" s="96" t="s">
        <v>89</v>
      </c>
      <c r="B2820" s="98">
        <v>340000007197</v>
      </c>
      <c r="C2820" s="99" t="s">
        <v>1413</v>
      </c>
      <c r="D2820" s="100" t="s">
        <v>87</v>
      </c>
      <c r="E2820" s="100" t="s">
        <v>87</v>
      </c>
      <c r="F2820" s="103" t="s">
        <v>88</v>
      </c>
      <c r="G2820" s="100" t="s">
        <v>88</v>
      </c>
      <c r="H2820" s="97">
        <v>0</v>
      </c>
      <c r="I2820" s="97">
        <v>0</v>
      </c>
      <c r="J2820" s="97">
        <v>0</v>
      </c>
      <c r="K2820" s="97">
        <v>209971.55</v>
      </c>
      <c r="L2820" s="119">
        <f t="shared" si="867"/>
        <v>209971.55</v>
      </c>
      <c r="M2820" s="119">
        <f>IF(AND(D2820="да",G2820="нет",F2820="нет"),K2820/SUMIFS($K$22:$K$4031,$D$22:$D$4031,"да",$G$22:$G$4031,"нет",$F$22:$F$4031,"нет")*'Велич. кап. %'!$G$5,0)</f>
        <v>3364.2135482645822</v>
      </c>
      <c r="N2820" s="120" t="s">
        <v>45</v>
      </c>
      <c r="O2820" s="121">
        <f t="shared" si="884"/>
        <v>1.9259582704733006E-4</v>
      </c>
      <c r="P2820" s="119">
        <f t="shared" si="885"/>
        <v>193.46204779660445</v>
      </c>
      <c r="Q2820" s="119">
        <f t="shared" si="870"/>
        <v>116.07722867796267</v>
      </c>
      <c r="R2820" s="119">
        <f t="shared" si="871"/>
        <v>193.46204779660445</v>
      </c>
      <c r="S2820" s="119">
        <f t="shared" si="872"/>
        <v>77.384819118641772</v>
      </c>
      <c r="T2820" s="119">
        <f t="shared" si="873"/>
        <v>232.15445735592533</v>
      </c>
      <c r="U2820" s="119">
        <f t="shared" si="874"/>
        <v>390.53483974720723</v>
      </c>
      <c r="V2820" s="119">
        <f t="shared" si="875"/>
        <v>225.58506867913312</v>
      </c>
      <c r="W2820" s="119">
        <f t="shared" si="877"/>
        <v>38.957631788365738</v>
      </c>
      <c r="X2820" s="119">
        <f t="shared" si="878"/>
        <v>116.78073893302297</v>
      </c>
      <c r="Y2820" s="119">
        <f t="shared" si="879"/>
        <v>330.35309753103706</v>
      </c>
      <c r="Z2820" s="119">
        <f t="shared" si="880"/>
        <v>333.17003065264004</v>
      </c>
      <c r="AA2820" s="119">
        <f t="shared" si="886"/>
        <v>2.5697303281980965</v>
      </c>
      <c r="AB2820" s="119">
        <f t="shared" si="887"/>
        <v>11.689477696520765</v>
      </c>
      <c r="AC2820" s="119">
        <f t="shared" si="881"/>
        <v>336.92217680178146</v>
      </c>
      <c r="AD2820" s="119">
        <f t="shared" si="882"/>
        <v>688.40245340958415</v>
      </c>
      <c r="AE2820" s="119">
        <f t="shared" si="883"/>
        <v>76.707701951353656</v>
      </c>
      <c r="AF2820" s="138">
        <f t="shared" si="876"/>
        <v>0</v>
      </c>
      <c r="AH2820" s="122">
        <v>5400</v>
      </c>
      <c r="AI2820" s="122" t="s">
        <v>2356</v>
      </c>
    </row>
    <row r="2821" spans="1:35" s="122" customFormat="1" ht="11.25" customHeight="1" x14ac:dyDescent="0.2">
      <c r="A2821" s="96" t="s">
        <v>89</v>
      </c>
      <c r="B2821" s="98">
        <v>340000007202</v>
      </c>
      <c r="C2821" s="99" t="s">
        <v>1414</v>
      </c>
      <c r="D2821" s="100" t="s">
        <v>87</v>
      </c>
      <c r="E2821" s="100" t="s">
        <v>87</v>
      </c>
      <c r="F2821" s="103" t="s">
        <v>88</v>
      </c>
      <c r="G2821" s="100" t="s">
        <v>88</v>
      </c>
      <c r="H2821" s="97">
        <v>0</v>
      </c>
      <c r="I2821" s="97">
        <v>0</v>
      </c>
      <c r="J2821" s="97">
        <v>5639.18</v>
      </c>
      <c r="K2821" s="97">
        <v>179017.63999999998</v>
      </c>
      <c r="L2821" s="119">
        <f t="shared" si="867"/>
        <v>179017.63999999998</v>
      </c>
      <c r="M2821" s="119">
        <f>IF(AND(D2821="да",G2821="нет",F2821="нет"),K2821/SUMIFS($K$22:$K$4031,$D$22:$D$4031,"да",$G$22:$G$4031,"нет",$F$22:$F$4031,"нет")*'Велич. кап. %'!$G$5,0)</f>
        <v>2868.2627235277905</v>
      </c>
      <c r="N2821" s="120" t="s">
        <v>45</v>
      </c>
      <c r="O2821" s="121">
        <f t="shared" si="884"/>
        <v>1.6420343818894129E-4</v>
      </c>
      <c r="P2821" s="119">
        <f t="shared" si="885"/>
        <v>164.94196107098952</v>
      </c>
      <c r="Q2821" s="119">
        <f t="shared" si="870"/>
        <v>98.965176642593718</v>
      </c>
      <c r="R2821" s="119">
        <f t="shared" si="871"/>
        <v>164.94196107098952</v>
      </c>
      <c r="S2821" s="119">
        <f t="shared" si="872"/>
        <v>65.976784428395803</v>
      </c>
      <c r="T2821" s="119">
        <f t="shared" si="873"/>
        <v>197.93035328518744</v>
      </c>
      <c r="U2821" s="119">
        <f t="shared" si="874"/>
        <v>332.96237204194205</v>
      </c>
      <c r="V2821" s="119">
        <f t="shared" si="875"/>
        <v>192.32942088666931</v>
      </c>
      <c r="W2821" s="119">
        <f t="shared" si="877"/>
        <v>33.214515503372787</v>
      </c>
      <c r="X2821" s="119">
        <f t="shared" si="878"/>
        <v>99.56497573716959</v>
      </c>
      <c r="Y2821" s="119">
        <f t="shared" si="879"/>
        <v>281.65259477627365</v>
      </c>
      <c r="Z2821" s="119">
        <f t="shared" si="880"/>
        <v>284.05425690367707</v>
      </c>
      <c r="AA2821" s="119">
        <f t="shared" si="886"/>
        <v>2.1909018568965588</v>
      </c>
      <c r="AB2821" s="119">
        <f t="shared" si="887"/>
        <v>9.9662202334734555</v>
      </c>
      <c r="AC2821" s="119">
        <f t="shared" si="881"/>
        <v>287.25326338124222</v>
      </c>
      <c r="AD2821" s="119">
        <f t="shared" si="882"/>
        <v>586.91847814427103</v>
      </c>
      <c r="AE2821" s="119">
        <f t="shared" si="883"/>
        <v>65.399487564647345</v>
      </c>
      <c r="AF2821" s="138">
        <f t="shared" si="876"/>
        <v>0</v>
      </c>
      <c r="AH2821" s="122">
        <v>5100</v>
      </c>
      <c r="AI2821" s="122" t="s">
        <v>2356</v>
      </c>
    </row>
    <row r="2822" spans="1:35" s="122" customFormat="1" ht="11.25" customHeight="1" x14ac:dyDescent="0.2">
      <c r="A2822" s="96" t="s">
        <v>89</v>
      </c>
      <c r="B2822" s="98">
        <v>340000007203</v>
      </c>
      <c r="C2822" s="99" t="s">
        <v>1415</v>
      </c>
      <c r="D2822" s="100" t="s">
        <v>87</v>
      </c>
      <c r="E2822" s="100" t="s">
        <v>87</v>
      </c>
      <c r="F2822" s="103" t="s">
        <v>88</v>
      </c>
      <c r="G2822" s="100" t="s">
        <v>88</v>
      </c>
      <c r="H2822" s="97">
        <v>0</v>
      </c>
      <c r="I2822" s="97">
        <v>0</v>
      </c>
      <c r="J2822" s="97">
        <v>0</v>
      </c>
      <c r="K2822" s="97">
        <v>20349.5</v>
      </c>
      <c r="L2822" s="119">
        <f t="shared" si="867"/>
        <v>20349.5</v>
      </c>
      <c r="M2822" s="119">
        <f>IF(AND(D2822="да",G2822="нет",F2822="нет"),K2822/SUMIFS($K$22:$K$4031,$D$22:$D$4031,"да",$G$22:$G$4031,"нет",$F$22:$F$4031,"нет")*'Велич. кап. %'!$G$5,0)</f>
        <v>326.04447412237573</v>
      </c>
      <c r="N2822" s="120" t="s">
        <v>45</v>
      </c>
      <c r="O2822" s="121">
        <f t="shared" si="884"/>
        <v>1.8665522936319913E-5</v>
      </c>
      <c r="P2822" s="119">
        <f t="shared" si="885"/>
        <v>18.749473162611807</v>
      </c>
      <c r="Q2822" s="119">
        <f t="shared" si="870"/>
        <v>11.249683897567083</v>
      </c>
      <c r="R2822" s="119">
        <f t="shared" si="871"/>
        <v>18.749473162611807</v>
      </c>
      <c r="S2822" s="119">
        <f t="shared" si="872"/>
        <v>7.4997892650447211</v>
      </c>
      <c r="T2822" s="119">
        <f t="shared" si="873"/>
        <v>22.499367795134166</v>
      </c>
      <c r="U2822" s="119">
        <f t="shared" si="874"/>
        <v>37.848883438903002</v>
      </c>
      <c r="V2822" s="119">
        <f t="shared" si="875"/>
        <v>21.862692136558596</v>
      </c>
      <c r="W2822" s="119">
        <f t="shared" si="877"/>
        <v>3.7755987802983246</v>
      </c>
      <c r="X2822" s="119">
        <f t="shared" si="878"/>
        <v>11.317864953216525</v>
      </c>
      <c r="Y2822" s="119">
        <f t="shared" si="879"/>
        <v>32.016339157413654</v>
      </c>
      <c r="Z2822" s="119">
        <f t="shared" si="880"/>
        <v>32.289343669491885</v>
      </c>
      <c r="AA2822" s="119">
        <f t="shared" si="886"/>
        <v>0.24904672710977829</v>
      </c>
      <c r="AB2822" s="119">
        <f t="shared" si="887"/>
        <v>1.1328917007344534</v>
      </c>
      <c r="AC2822" s="119">
        <f t="shared" si="881"/>
        <v>32.652984829744092</v>
      </c>
      <c r="AD2822" s="119">
        <f t="shared" si="882"/>
        <v>66.716875336960342</v>
      </c>
      <c r="AE2822" s="119">
        <f t="shared" si="883"/>
        <v>7.4341661089755799</v>
      </c>
      <c r="AF2822" s="138">
        <f t="shared" si="876"/>
        <v>0</v>
      </c>
      <c r="AH2822" s="122">
        <v>5100</v>
      </c>
      <c r="AI2822" s="122" t="s">
        <v>2356</v>
      </c>
    </row>
    <row r="2823" spans="1:35" s="122" customFormat="1" ht="11.25" customHeight="1" x14ac:dyDescent="0.2">
      <c r="A2823" s="96" t="s">
        <v>89</v>
      </c>
      <c r="B2823" s="98">
        <v>340000007204</v>
      </c>
      <c r="C2823" s="99" t="s">
        <v>1416</v>
      </c>
      <c r="D2823" s="100" t="s">
        <v>87</v>
      </c>
      <c r="E2823" s="100" t="s">
        <v>87</v>
      </c>
      <c r="F2823" s="103" t="s">
        <v>88</v>
      </c>
      <c r="G2823" s="100" t="s">
        <v>88</v>
      </c>
      <c r="H2823" s="97">
        <v>0</v>
      </c>
      <c r="I2823" s="97">
        <v>0</v>
      </c>
      <c r="J2823" s="97">
        <v>0</v>
      </c>
      <c r="K2823" s="97">
        <v>60301.1</v>
      </c>
      <c r="L2823" s="119">
        <f t="shared" si="867"/>
        <v>60301.1</v>
      </c>
      <c r="M2823" s="119">
        <f>IF(AND(D2823="да",G2823="нет",F2823="нет"),K2823/SUMIFS($K$22:$K$4031,$D$22:$D$4031,"да",$G$22:$G$4031,"нет",$F$22:$F$4031,"нет")*'Велич. кап. %'!$G$5,0)</f>
        <v>966.15840381831447</v>
      </c>
      <c r="N2823" s="120" t="s">
        <v>45</v>
      </c>
      <c r="O2823" s="121">
        <f t="shared" si="884"/>
        <v>5.5311018213485373E-5</v>
      </c>
      <c r="P2823" s="119">
        <f t="shared" si="885"/>
        <v>55.559785553746806</v>
      </c>
      <c r="Q2823" s="119">
        <f t="shared" si="870"/>
        <v>33.335871332248082</v>
      </c>
      <c r="R2823" s="119">
        <f t="shared" si="871"/>
        <v>55.559785553746806</v>
      </c>
      <c r="S2823" s="119">
        <f t="shared" si="872"/>
        <v>22.22391422149872</v>
      </c>
      <c r="T2823" s="119">
        <f t="shared" si="873"/>
        <v>66.671742664496165</v>
      </c>
      <c r="U2823" s="119">
        <f t="shared" si="874"/>
        <v>112.15652989693278</v>
      </c>
      <c r="V2823" s="119">
        <f t="shared" si="875"/>
        <v>64.785099623864639</v>
      </c>
      <c r="W2823" s="119">
        <f t="shared" si="877"/>
        <v>11.188125487635928</v>
      </c>
      <c r="X2823" s="119">
        <f t="shared" si="878"/>
        <v>33.537910333443328</v>
      </c>
      <c r="Y2823" s="119">
        <f t="shared" si="879"/>
        <v>94.873115760343822</v>
      </c>
      <c r="Z2823" s="119">
        <f t="shared" si="880"/>
        <v>95.682102339045031</v>
      </c>
      <c r="AA2823" s="119">
        <f t="shared" si="886"/>
        <v>0.73799314951814299</v>
      </c>
      <c r="AB2823" s="119">
        <f t="shared" si="887"/>
        <v>3.3570660574047686</v>
      </c>
      <c r="AC2823" s="119">
        <f t="shared" si="881"/>
        <v>96.759669943579993</v>
      </c>
      <c r="AD2823" s="119">
        <f t="shared" si="882"/>
        <v>197.70023692874904</v>
      </c>
      <c r="AE2823" s="119">
        <f t="shared" si="883"/>
        <v>22.029454972060606</v>
      </c>
      <c r="AF2823" s="138">
        <f t="shared" si="876"/>
        <v>0</v>
      </c>
      <c r="AH2823" s="122">
        <v>5100</v>
      </c>
      <c r="AI2823" s="122" t="s">
        <v>2356</v>
      </c>
    </row>
    <row r="2824" spans="1:35" s="122" customFormat="1" ht="11.25" customHeight="1" x14ac:dyDescent="0.2">
      <c r="A2824" s="96" t="s">
        <v>89</v>
      </c>
      <c r="B2824" s="98">
        <v>340000007207</v>
      </c>
      <c r="C2824" s="99" t="s">
        <v>1417</v>
      </c>
      <c r="D2824" s="100" t="s">
        <v>88</v>
      </c>
      <c r="E2824" s="100" t="s">
        <v>87</v>
      </c>
      <c r="F2824" s="103" t="s">
        <v>88</v>
      </c>
      <c r="G2824" s="100" t="s">
        <v>88</v>
      </c>
      <c r="H2824" s="97">
        <v>0</v>
      </c>
      <c r="I2824" s="97">
        <v>0</v>
      </c>
      <c r="J2824" s="97">
        <v>0</v>
      </c>
      <c r="K2824" s="97">
        <v>33601.01</v>
      </c>
      <c r="L2824" s="119">
        <f t="shared" si="867"/>
        <v>0</v>
      </c>
      <c r="M2824" s="119">
        <f>IF(AND(D2824="да",G2824="нет",F2824="нет"),K2824/SUMIFS($K$22:$K$4031,$D$22:$D$4031,"да",$G$22:$G$4031,"нет",$F$22:$F$4031,"нет")*'Велич. кап. %'!$G$5,0)</f>
        <v>0</v>
      </c>
      <c r="N2824" s="120" t="s">
        <v>45</v>
      </c>
      <c r="O2824" s="121">
        <f t="shared" si="884"/>
        <v>0</v>
      </c>
      <c r="P2824" s="119">
        <f t="shared" si="885"/>
        <v>0</v>
      </c>
      <c r="Q2824" s="119">
        <f t="shared" si="870"/>
        <v>0</v>
      </c>
      <c r="R2824" s="119">
        <f t="shared" si="871"/>
        <v>0</v>
      </c>
      <c r="S2824" s="119">
        <f t="shared" si="872"/>
        <v>0</v>
      </c>
      <c r="T2824" s="119">
        <f t="shared" si="873"/>
        <v>0</v>
      </c>
      <c r="U2824" s="119">
        <f t="shared" si="874"/>
        <v>0</v>
      </c>
      <c r="V2824" s="119">
        <f t="shared" si="875"/>
        <v>0</v>
      </c>
      <c r="W2824" s="119">
        <f t="shared" si="877"/>
        <v>0</v>
      </c>
      <c r="X2824" s="119">
        <f t="shared" si="878"/>
        <v>0</v>
      </c>
      <c r="Y2824" s="119">
        <f t="shared" si="879"/>
        <v>0</v>
      </c>
      <c r="Z2824" s="119">
        <f t="shared" si="880"/>
        <v>0</v>
      </c>
      <c r="AA2824" s="119">
        <f t="shared" si="886"/>
        <v>0</v>
      </c>
      <c r="AB2824" s="119">
        <f t="shared" si="887"/>
        <v>0</v>
      </c>
      <c r="AC2824" s="119">
        <f t="shared" si="881"/>
        <v>0</v>
      </c>
      <c r="AD2824" s="119">
        <f t="shared" si="882"/>
        <v>0</v>
      </c>
      <c r="AE2824" s="119">
        <f t="shared" si="883"/>
        <v>0</v>
      </c>
      <c r="AF2824" s="138">
        <f t="shared" si="876"/>
        <v>0</v>
      </c>
      <c r="AH2824" s="122">
        <v>5100</v>
      </c>
      <c r="AI2824" s="122" t="s">
        <v>2356</v>
      </c>
    </row>
    <row r="2825" spans="1:35" s="122" customFormat="1" ht="11.25" customHeight="1" x14ac:dyDescent="0.2">
      <c r="A2825" s="96" t="s">
        <v>89</v>
      </c>
      <c r="B2825" s="98">
        <v>340000007212</v>
      </c>
      <c r="C2825" s="99" t="s">
        <v>1418</v>
      </c>
      <c r="D2825" s="100" t="s">
        <v>87</v>
      </c>
      <c r="E2825" s="100" t="s">
        <v>87</v>
      </c>
      <c r="F2825" s="103" t="s">
        <v>88</v>
      </c>
      <c r="G2825" s="100" t="s">
        <v>88</v>
      </c>
      <c r="H2825" s="97">
        <v>0</v>
      </c>
      <c r="I2825" s="97">
        <v>0</v>
      </c>
      <c r="J2825" s="97">
        <v>0</v>
      </c>
      <c r="K2825" s="97">
        <v>672839.45</v>
      </c>
      <c r="L2825" s="119">
        <f t="shared" si="867"/>
        <v>672839.45</v>
      </c>
      <c r="M2825" s="119">
        <f>IF(AND(D2825="да",G2825="нет",F2825="нет"),K2825/SUMIFS($K$22:$K$4031,$D$22:$D$4031,"да",$G$22:$G$4031,"нет",$F$22:$F$4031,"нет")*'Велич. кап. %'!$G$5,0)</f>
        <v>10780.391884028526</v>
      </c>
      <c r="N2825" s="120" t="s">
        <v>45</v>
      </c>
      <c r="O2825" s="121">
        <f t="shared" si="884"/>
        <v>6.1716013594613494E-4</v>
      </c>
      <c r="P2825" s="119">
        <f t="shared" si="885"/>
        <v>619.93588100550312</v>
      </c>
      <c r="Q2825" s="119">
        <f t="shared" si="870"/>
        <v>371.96152860330187</v>
      </c>
      <c r="R2825" s="119">
        <f t="shared" si="871"/>
        <v>619.93588100550312</v>
      </c>
      <c r="S2825" s="119">
        <f t="shared" si="872"/>
        <v>247.97435240220122</v>
      </c>
      <c r="T2825" s="119">
        <f t="shared" si="873"/>
        <v>743.92305720660374</v>
      </c>
      <c r="U2825" s="119">
        <f t="shared" si="874"/>
        <v>1251.4421443350254</v>
      </c>
      <c r="V2825" s="119">
        <f t="shared" si="875"/>
        <v>722.87190116127704</v>
      </c>
      <c r="W2825" s="119">
        <f t="shared" si="877"/>
        <v>124.83706266771151</v>
      </c>
      <c r="X2825" s="119">
        <f t="shared" si="878"/>
        <v>374.21587902879588</v>
      </c>
      <c r="Y2825" s="119">
        <f t="shared" si="879"/>
        <v>1058.5938735441985</v>
      </c>
      <c r="Z2825" s="119">
        <f t="shared" si="880"/>
        <v>1067.620542786894</v>
      </c>
      <c r="AA2825" s="119">
        <f t="shared" si="886"/>
        <v>8.234524823354052</v>
      </c>
      <c r="AB2825" s="119">
        <f t="shared" si="887"/>
        <v>37.458130609191088</v>
      </c>
      <c r="AC2825" s="119">
        <f t="shared" si="881"/>
        <v>1079.6440381190375</v>
      </c>
      <c r="AD2825" s="119">
        <f t="shared" si="882"/>
        <v>2205.9385099112483</v>
      </c>
      <c r="AE2825" s="119">
        <f t="shared" si="883"/>
        <v>245.80457681868197</v>
      </c>
      <c r="AF2825" s="138">
        <f t="shared" si="876"/>
        <v>0</v>
      </c>
      <c r="AH2825" s="122">
        <v>5100</v>
      </c>
      <c r="AI2825" s="122" t="s">
        <v>2356</v>
      </c>
    </row>
    <row r="2826" spans="1:35" s="122" customFormat="1" ht="11.25" customHeight="1" x14ac:dyDescent="0.2">
      <c r="A2826" s="96" t="s">
        <v>89</v>
      </c>
      <c r="B2826" s="98">
        <v>340000007220</v>
      </c>
      <c r="C2826" s="99" t="s">
        <v>1419</v>
      </c>
      <c r="D2826" s="100" t="s">
        <v>87</v>
      </c>
      <c r="E2826" s="100" t="s">
        <v>87</v>
      </c>
      <c r="F2826" s="103" t="s">
        <v>88</v>
      </c>
      <c r="G2826" s="100" t="s">
        <v>88</v>
      </c>
      <c r="H2826" s="97">
        <v>0</v>
      </c>
      <c r="I2826" s="97">
        <v>0</v>
      </c>
      <c r="J2826" s="97">
        <v>7597.05</v>
      </c>
      <c r="K2826" s="97">
        <v>53317.060000000005</v>
      </c>
      <c r="L2826" s="119">
        <f t="shared" si="867"/>
        <v>53317.060000000005</v>
      </c>
      <c r="M2826" s="119">
        <f>IF(AND(D2826="да",G2826="нет",F2826="нет"),K2826/SUMIFS($K$22:$K$4031,$D$22:$D$4031,"да",$G$22:$G$4031,"нет",$F$22:$F$4031,"нет")*'Велич. кап. %'!$G$5,0)</f>
        <v>854.25847266277583</v>
      </c>
      <c r="N2826" s="120" t="s">
        <v>45</v>
      </c>
      <c r="O2826" s="121">
        <f t="shared" si="884"/>
        <v>4.8904926721892189E-5</v>
      </c>
      <c r="P2826" s="119">
        <f t="shared" si="885"/>
        <v>49.124881966601812</v>
      </c>
      <c r="Q2826" s="119">
        <f t="shared" si="870"/>
        <v>29.474929179961084</v>
      </c>
      <c r="R2826" s="119">
        <f t="shared" si="871"/>
        <v>49.124881966601812</v>
      </c>
      <c r="S2826" s="119">
        <f t="shared" si="872"/>
        <v>19.649952786640721</v>
      </c>
      <c r="T2826" s="119">
        <f t="shared" si="873"/>
        <v>58.949858359922167</v>
      </c>
      <c r="U2826" s="119">
        <f t="shared" si="874"/>
        <v>99.166622730042405</v>
      </c>
      <c r="V2826" s="119">
        <f t="shared" si="875"/>
        <v>57.28172527120681</v>
      </c>
      <c r="W2826" s="119">
        <f t="shared" si="877"/>
        <v>9.8923229909871306</v>
      </c>
      <c r="X2826" s="119">
        <f t="shared" si="878"/>
        <v>29.653568135951389</v>
      </c>
      <c r="Y2826" s="119">
        <f t="shared" si="879"/>
        <v>83.884964045120199</v>
      </c>
      <c r="Z2826" s="119">
        <f t="shared" si="880"/>
        <v>84.600254246390293</v>
      </c>
      <c r="AA2826" s="119">
        <f t="shared" si="886"/>
        <v>0.65251919173029693</v>
      </c>
      <c r="AB2826" s="119">
        <f t="shared" si="887"/>
        <v>2.9682525261829973</v>
      </c>
      <c r="AC2826" s="119">
        <f t="shared" si="881"/>
        <v>85.553018567854522</v>
      </c>
      <c r="AD2826" s="119">
        <f t="shared" si="882"/>
        <v>174.80270499782478</v>
      </c>
      <c r="AE2826" s="119">
        <f t="shared" si="883"/>
        <v>19.478015699757616</v>
      </c>
      <c r="AF2826" s="138">
        <f t="shared" si="876"/>
        <v>0</v>
      </c>
      <c r="AH2826" s="122">
        <v>5600</v>
      </c>
      <c r="AI2826" s="122" t="s">
        <v>2356</v>
      </c>
    </row>
    <row r="2827" spans="1:35" s="122" customFormat="1" ht="11.25" customHeight="1" x14ac:dyDescent="0.2">
      <c r="A2827" s="96" t="s">
        <v>89</v>
      </c>
      <c r="B2827" s="98">
        <v>340000007228</v>
      </c>
      <c r="C2827" s="99" t="s">
        <v>2387</v>
      </c>
      <c r="D2827" s="100" t="s">
        <v>87</v>
      </c>
      <c r="E2827" s="100" t="s">
        <v>87</v>
      </c>
      <c r="F2827" s="103" t="s">
        <v>88</v>
      </c>
      <c r="G2827" s="100" t="s">
        <v>88</v>
      </c>
      <c r="H2827" s="97">
        <v>0</v>
      </c>
      <c r="I2827" s="97">
        <v>0</v>
      </c>
      <c r="J2827" s="97">
        <v>15354.34</v>
      </c>
      <c r="K2827" s="97">
        <v>51868.880000000005</v>
      </c>
      <c r="L2827" s="119">
        <f t="shared" si="867"/>
        <v>51868.880000000005</v>
      </c>
      <c r="M2827" s="119">
        <f>IF(AND(D2827="да",G2827="нет",F2827="нет"),K2827/SUMIFS($K$22:$K$4031,$D$22:$D$4031,"да",$G$22:$G$4031,"нет",$F$22:$F$4031,"нет")*'Велич. кап. %'!$G$5,0)</f>
        <v>831.05539216770012</v>
      </c>
      <c r="N2827" s="120" t="s">
        <v>45</v>
      </c>
      <c r="O2827" s="121">
        <f t="shared" si="884"/>
        <v>4.7576587597789883E-5</v>
      </c>
      <c r="P2827" s="119">
        <f t="shared" si="885"/>
        <v>47.790568492333094</v>
      </c>
      <c r="Q2827" s="119">
        <f t="shared" si="870"/>
        <v>28.674341095399853</v>
      </c>
      <c r="R2827" s="119">
        <f t="shared" si="871"/>
        <v>47.790568492333094</v>
      </c>
      <c r="S2827" s="119">
        <f t="shared" si="872"/>
        <v>19.116227396933233</v>
      </c>
      <c r="T2827" s="119">
        <f t="shared" si="873"/>
        <v>57.348682190799707</v>
      </c>
      <c r="U2827" s="119">
        <f t="shared" si="874"/>
        <v>96.473092372119581</v>
      </c>
      <c r="V2827" s="119">
        <f t="shared" si="875"/>
        <v>55.725858370382632</v>
      </c>
      <c r="W2827" s="119">
        <f t="shared" si="877"/>
        <v>9.6236310505634126</v>
      </c>
      <c r="X2827" s="119">
        <f t="shared" si="878"/>
        <v>28.84812792032205</v>
      </c>
      <c r="Y2827" s="119">
        <f t="shared" si="879"/>
        <v>81.606508945929392</v>
      </c>
      <c r="Z2827" s="119">
        <f t="shared" si="880"/>
        <v>82.302370676018299</v>
      </c>
      <c r="AA2827" s="119">
        <f t="shared" si="886"/>
        <v>0.63479568553772014</v>
      </c>
      <c r="AB2827" s="119">
        <f t="shared" si="887"/>
        <v>2.8876298522514694</v>
      </c>
      <c r="AC2827" s="119">
        <f t="shared" si="881"/>
        <v>83.229256334348094</v>
      </c>
      <c r="AD2827" s="119">
        <f t="shared" si="882"/>
        <v>170.05477288521857</v>
      </c>
      <c r="AE2827" s="119">
        <f t="shared" si="883"/>
        <v>18.94896040721007</v>
      </c>
      <c r="AF2827" s="138">
        <f t="shared" si="876"/>
        <v>0</v>
      </c>
      <c r="AH2827" s="122">
        <v>5100</v>
      </c>
      <c r="AI2827" s="122" t="s">
        <v>2356</v>
      </c>
    </row>
    <row r="2828" spans="1:35" s="122" customFormat="1" ht="11.25" customHeight="1" x14ac:dyDescent="0.2">
      <c r="A2828" s="96" t="s">
        <v>89</v>
      </c>
      <c r="B2828" s="98">
        <v>340000007231</v>
      </c>
      <c r="C2828" s="99" t="s">
        <v>1420</v>
      </c>
      <c r="D2828" s="100" t="s">
        <v>88</v>
      </c>
      <c r="E2828" s="100" t="s">
        <v>87</v>
      </c>
      <c r="F2828" s="103" t="s">
        <v>88</v>
      </c>
      <c r="G2828" s="100" t="s">
        <v>88</v>
      </c>
      <c r="H2828" s="97">
        <v>0</v>
      </c>
      <c r="I2828" s="97">
        <v>0</v>
      </c>
      <c r="J2828" s="97">
        <v>8989.23</v>
      </c>
      <c r="K2828" s="97">
        <v>106615.9</v>
      </c>
      <c r="L2828" s="119">
        <f t="shared" si="867"/>
        <v>0</v>
      </c>
      <c r="M2828" s="119">
        <f>IF(AND(D2828="да",G2828="нет",F2828="нет"),K2828/SUMIFS($K$22:$K$4031,$D$22:$D$4031,"да",$G$22:$G$4031,"нет",$F$22:$F$4031,"нет")*'Велич. кап. %'!$G$5,0)</f>
        <v>0</v>
      </c>
      <c r="N2828" s="120" t="s">
        <v>45</v>
      </c>
      <c r="O2828" s="121">
        <f t="shared" si="884"/>
        <v>0</v>
      </c>
      <c r="P2828" s="119">
        <f t="shared" si="885"/>
        <v>0</v>
      </c>
      <c r="Q2828" s="119">
        <f t="shared" si="870"/>
        <v>0</v>
      </c>
      <c r="R2828" s="119">
        <f t="shared" si="871"/>
        <v>0</v>
      </c>
      <c r="S2828" s="119">
        <f t="shared" si="872"/>
        <v>0</v>
      </c>
      <c r="T2828" s="119">
        <f t="shared" si="873"/>
        <v>0</v>
      </c>
      <c r="U2828" s="119">
        <f t="shared" si="874"/>
        <v>0</v>
      </c>
      <c r="V2828" s="119">
        <f t="shared" si="875"/>
        <v>0</v>
      </c>
      <c r="W2828" s="119">
        <f t="shared" si="877"/>
        <v>0</v>
      </c>
      <c r="X2828" s="119">
        <f t="shared" si="878"/>
        <v>0</v>
      </c>
      <c r="Y2828" s="119">
        <f t="shared" si="879"/>
        <v>0</v>
      </c>
      <c r="Z2828" s="119">
        <f t="shared" si="880"/>
        <v>0</v>
      </c>
      <c r="AA2828" s="119">
        <f t="shared" si="886"/>
        <v>0</v>
      </c>
      <c r="AB2828" s="119">
        <f t="shared" si="887"/>
        <v>0</v>
      </c>
      <c r="AC2828" s="119">
        <f t="shared" si="881"/>
        <v>0</v>
      </c>
      <c r="AD2828" s="119">
        <f t="shared" si="882"/>
        <v>0</v>
      </c>
      <c r="AE2828" s="119">
        <f t="shared" si="883"/>
        <v>0</v>
      </c>
      <c r="AF2828" s="138">
        <f t="shared" si="876"/>
        <v>0</v>
      </c>
      <c r="AH2828" s="122">
        <v>5100</v>
      </c>
      <c r="AI2828" s="122" t="s">
        <v>2356</v>
      </c>
    </row>
    <row r="2829" spans="1:35" s="122" customFormat="1" ht="11.25" customHeight="1" x14ac:dyDescent="0.2">
      <c r="A2829" s="96" t="s">
        <v>89</v>
      </c>
      <c r="B2829" s="98">
        <v>340000007232</v>
      </c>
      <c r="C2829" s="99" t="s">
        <v>1421</v>
      </c>
      <c r="D2829" s="100" t="s">
        <v>87</v>
      </c>
      <c r="E2829" s="100" t="s">
        <v>87</v>
      </c>
      <c r="F2829" s="103" t="s">
        <v>88</v>
      </c>
      <c r="G2829" s="100" t="s">
        <v>88</v>
      </c>
      <c r="H2829" s="97">
        <v>0</v>
      </c>
      <c r="I2829" s="97">
        <v>0</v>
      </c>
      <c r="J2829" s="97">
        <v>0</v>
      </c>
      <c r="K2829" s="97">
        <v>253914.45</v>
      </c>
      <c r="L2829" s="119">
        <f t="shared" si="867"/>
        <v>253914.45</v>
      </c>
      <c r="M2829" s="119">
        <f>IF(AND(D2829="да",G2829="нет",F2829="нет"),K2829/SUMIFS($K$22:$K$4031,$D$22:$D$4031,"да",$G$22:$G$4031,"нет",$F$22:$F$4031,"нет")*'Велич. кап. %'!$G$5,0)</f>
        <v>4068.2770251024481</v>
      </c>
      <c r="N2829" s="120" t="s">
        <v>45</v>
      </c>
      <c r="O2829" s="121">
        <f t="shared" si="884"/>
        <v>2.3290233127782283E-4</v>
      </c>
      <c r="P2829" s="119">
        <f t="shared" si="885"/>
        <v>233.94983492834405</v>
      </c>
      <c r="Q2829" s="119">
        <f t="shared" si="870"/>
        <v>140.36990095700642</v>
      </c>
      <c r="R2829" s="119">
        <f t="shared" si="871"/>
        <v>233.94983492834405</v>
      </c>
      <c r="S2829" s="119">
        <f t="shared" si="872"/>
        <v>93.57993397133761</v>
      </c>
      <c r="T2829" s="119">
        <f t="shared" si="873"/>
        <v>280.73980191401284</v>
      </c>
      <c r="U2829" s="119">
        <f t="shared" si="874"/>
        <v>472.26607147611315</v>
      </c>
      <c r="V2829" s="119">
        <f t="shared" si="875"/>
        <v>272.79556988494068</v>
      </c>
      <c r="W2829" s="119">
        <f t="shared" si="877"/>
        <v>47.110694991037619</v>
      </c>
      <c r="X2829" s="119">
        <f t="shared" si="878"/>
        <v>141.22064201922652</v>
      </c>
      <c r="Y2829" s="119">
        <f t="shared" si="879"/>
        <v>399.48947876695507</v>
      </c>
      <c r="Z2829" s="119">
        <f t="shared" si="880"/>
        <v>402.8959403769141</v>
      </c>
      <c r="AA2829" s="119">
        <f t="shared" si="886"/>
        <v>3.1075241523565418</v>
      </c>
      <c r="AB2829" s="119">
        <f t="shared" si="887"/>
        <v>14.135854596012351</v>
      </c>
      <c r="AC2829" s="119">
        <f t="shared" si="881"/>
        <v>407.43333663740208</v>
      </c>
      <c r="AD2829" s="119">
        <f t="shared" si="882"/>
        <v>832.47149595335748</v>
      </c>
      <c r="AE2829" s="119">
        <f t="shared" si="883"/>
        <v>92.761109549088403</v>
      </c>
      <c r="AF2829" s="138">
        <f t="shared" si="876"/>
        <v>0</v>
      </c>
      <c r="AH2829" s="122">
        <v>5100</v>
      </c>
      <c r="AI2829" s="122" t="s">
        <v>2356</v>
      </c>
    </row>
    <row r="2830" spans="1:35" s="122" customFormat="1" ht="11.25" customHeight="1" x14ac:dyDescent="0.2">
      <c r="A2830" s="96" t="s">
        <v>89</v>
      </c>
      <c r="B2830" s="98">
        <v>340000007235</v>
      </c>
      <c r="C2830" s="99" t="s">
        <v>1422</v>
      </c>
      <c r="D2830" s="100" t="s">
        <v>88</v>
      </c>
      <c r="E2830" s="100" t="s">
        <v>87</v>
      </c>
      <c r="F2830" s="103" t="s">
        <v>88</v>
      </c>
      <c r="G2830" s="100" t="s">
        <v>88</v>
      </c>
      <c r="H2830" s="97">
        <v>0</v>
      </c>
      <c r="I2830" s="97">
        <v>0</v>
      </c>
      <c r="J2830" s="97">
        <v>0</v>
      </c>
      <c r="K2830" s="97">
        <v>15971.41</v>
      </c>
      <c r="L2830" s="119">
        <f t="shared" si="867"/>
        <v>0</v>
      </c>
      <c r="M2830" s="119">
        <f>IF(AND(D2830="да",G2830="нет",F2830="нет"),K2830/SUMIFS($K$22:$K$4031,$D$22:$D$4031,"да",$G$22:$G$4031,"нет",$F$22:$F$4031,"нет")*'Велич. кап. %'!$G$5,0)</f>
        <v>0</v>
      </c>
      <c r="N2830" s="120" t="s">
        <v>45</v>
      </c>
      <c r="O2830" s="121">
        <f t="shared" si="884"/>
        <v>0</v>
      </c>
      <c r="P2830" s="119">
        <f t="shared" si="885"/>
        <v>0</v>
      </c>
      <c r="Q2830" s="119">
        <f t="shared" si="870"/>
        <v>0</v>
      </c>
      <c r="R2830" s="119">
        <f t="shared" si="871"/>
        <v>0</v>
      </c>
      <c r="S2830" s="119">
        <f t="shared" si="872"/>
        <v>0</v>
      </c>
      <c r="T2830" s="119">
        <f t="shared" si="873"/>
        <v>0</v>
      </c>
      <c r="U2830" s="119">
        <f t="shared" si="874"/>
        <v>0</v>
      </c>
      <c r="V2830" s="119">
        <f t="shared" si="875"/>
        <v>0</v>
      </c>
      <c r="W2830" s="119">
        <f t="shared" si="877"/>
        <v>0</v>
      </c>
      <c r="X2830" s="119">
        <f t="shared" si="878"/>
        <v>0</v>
      </c>
      <c r="Y2830" s="119">
        <f t="shared" si="879"/>
        <v>0</v>
      </c>
      <c r="Z2830" s="119">
        <f t="shared" si="880"/>
        <v>0</v>
      </c>
      <c r="AA2830" s="119">
        <f t="shared" si="886"/>
        <v>0</v>
      </c>
      <c r="AB2830" s="119">
        <f t="shared" si="887"/>
        <v>0</v>
      </c>
      <c r="AC2830" s="119">
        <f t="shared" si="881"/>
        <v>0</v>
      </c>
      <c r="AD2830" s="119">
        <f t="shared" si="882"/>
        <v>0</v>
      </c>
      <c r="AE2830" s="119">
        <f t="shared" si="883"/>
        <v>0</v>
      </c>
      <c r="AF2830" s="138">
        <f t="shared" si="876"/>
        <v>0</v>
      </c>
      <c r="AH2830" s="122">
        <v>5100</v>
      </c>
      <c r="AI2830" s="122" t="s">
        <v>2356</v>
      </c>
    </row>
    <row r="2831" spans="1:35" s="122" customFormat="1" ht="11.25" customHeight="1" x14ac:dyDescent="0.2">
      <c r="A2831" s="96" t="s">
        <v>89</v>
      </c>
      <c r="B2831" s="98">
        <v>340000007242</v>
      </c>
      <c r="C2831" s="99" t="s">
        <v>1423</v>
      </c>
      <c r="D2831" s="100" t="s">
        <v>88</v>
      </c>
      <c r="E2831" s="100" t="s">
        <v>87</v>
      </c>
      <c r="F2831" s="103" t="s">
        <v>88</v>
      </c>
      <c r="G2831" s="100" t="s">
        <v>88</v>
      </c>
      <c r="H2831" s="97">
        <v>0</v>
      </c>
      <c r="I2831" s="97">
        <v>0</v>
      </c>
      <c r="J2831" s="97">
        <v>0</v>
      </c>
      <c r="K2831" s="97">
        <v>18242.62</v>
      </c>
      <c r="L2831" s="119">
        <f t="shared" si="867"/>
        <v>0</v>
      </c>
      <c r="M2831" s="119">
        <f>IF(AND(D2831="да",G2831="нет",F2831="нет"),K2831/SUMIFS($K$22:$K$4031,$D$22:$D$4031,"да",$G$22:$G$4031,"нет",$F$22:$F$4031,"нет")*'Велич. кап. %'!$G$5,0)</f>
        <v>0</v>
      </c>
      <c r="N2831" s="120" t="s">
        <v>45</v>
      </c>
      <c r="O2831" s="121">
        <f t="shared" si="884"/>
        <v>0</v>
      </c>
      <c r="P2831" s="119">
        <f t="shared" si="885"/>
        <v>0</v>
      </c>
      <c r="Q2831" s="119">
        <f t="shared" si="870"/>
        <v>0</v>
      </c>
      <c r="R2831" s="119">
        <f t="shared" si="871"/>
        <v>0</v>
      </c>
      <c r="S2831" s="119">
        <f t="shared" si="872"/>
        <v>0</v>
      </c>
      <c r="T2831" s="119">
        <f t="shared" si="873"/>
        <v>0</v>
      </c>
      <c r="U2831" s="119">
        <f t="shared" si="874"/>
        <v>0</v>
      </c>
      <c r="V2831" s="119">
        <f t="shared" si="875"/>
        <v>0</v>
      </c>
      <c r="W2831" s="119">
        <f t="shared" si="877"/>
        <v>0</v>
      </c>
      <c r="X2831" s="119">
        <f t="shared" si="878"/>
        <v>0</v>
      </c>
      <c r="Y2831" s="119">
        <f t="shared" si="879"/>
        <v>0</v>
      </c>
      <c r="Z2831" s="119">
        <f t="shared" si="880"/>
        <v>0</v>
      </c>
      <c r="AA2831" s="119">
        <f t="shared" si="886"/>
        <v>0</v>
      </c>
      <c r="AB2831" s="119">
        <f t="shared" si="887"/>
        <v>0</v>
      </c>
      <c r="AC2831" s="119">
        <f t="shared" si="881"/>
        <v>0</v>
      </c>
      <c r="AD2831" s="119">
        <f t="shared" si="882"/>
        <v>0</v>
      </c>
      <c r="AE2831" s="119">
        <f t="shared" si="883"/>
        <v>0</v>
      </c>
      <c r="AF2831" s="138">
        <f t="shared" si="876"/>
        <v>0</v>
      </c>
      <c r="AH2831" s="122">
        <v>5100</v>
      </c>
      <c r="AI2831" s="122" t="s">
        <v>2356</v>
      </c>
    </row>
    <row r="2832" spans="1:35" s="122" customFormat="1" ht="11.25" customHeight="1" x14ac:dyDescent="0.2">
      <c r="A2832" s="96" t="s">
        <v>89</v>
      </c>
      <c r="B2832" s="98">
        <v>340000007243</v>
      </c>
      <c r="C2832" s="99" t="s">
        <v>1424</v>
      </c>
      <c r="D2832" s="100" t="s">
        <v>88</v>
      </c>
      <c r="E2832" s="100" t="s">
        <v>87</v>
      </c>
      <c r="F2832" s="103" t="s">
        <v>88</v>
      </c>
      <c r="G2832" s="100" t="s">
        <v>88</v>
      </c>
      <c r="H2832" s="97">
        <v>0</v>
      </c>
      <c r="I2832" s="97">
        <v>0</v>
      </c>
      <c r="J2832" s="97">
        <v>0</v>
      </c>
      <c r="K2832" s="97">
        <v>17457.61</v>
      </c>
      <c r="L2832" s="119">
        <f t="shared" si="867"/>
        <v>0</v>
      </c>
      <c r="M2832" s="119">
        <f>IF(AND(D2832="да",G2832="нет",F2832="нет"),K2832/SUMIFS($K$22:$K$4031,$D$22:$D$4031,"да",$G$22:$G$4031,"нет",$F$22:$F$4031,"нет")*'Велич. кап. %'!$G$5,0)</f>
        <v>0</v>
      </c>
      <c r="N2832" s="120" t="s">
        <v>45</v>
      </c>
      <c r="O2832" s="121">
        <f t="shared" si="884"/>
        <v>0</v>
      </c>
      <c r="P2832" s="119">
        <f t="shared" si="885"/>
        <v>0</v>
      </c>
      <c r="Q2832" s="119">
        <f t="shared" si="870"/>
        <v>0</v>
      </c>
      <c r="R2832" s="119">
        <f t="shared" si="871"/>
        <v>0</v>
      </c>
      <c r="S2832" s="119">
        <f t="shared" si="872"/>
        <v>0</v>
      </c>
      <c r="T2832" s="119">
        <f t="shared" si="873"/>
        <v>0</v>
      </c>
      <c r="U2832" s="119">
        <f t="shared" si="874"/>
        <v>0</v>
      </c>
      <c r="V2832" s="119">
        <f t="shared" si="875"/>
        <v>0</v>
      </c>
      <c r="W2832" s="119">
        <f t="shared" si="877"/>
        <v>0</v>
      </c>
      <c r="X2832" s="119">
        <f t="shared" si="878"/>
        <v>0</v>
      </c>
      <c r="Y2832" s="119">
        <f t="shared" si="879"/>
        <v>0</v>
      </c>
      <c r="Z2832" s="119">
        <f t="shared" si="880"/>
        <v>0</v>
      </c>
      <c r="AA2832" s="119">
        <f t="shared" si="886"/>
        <v>0</v>
      </c>
      <c r="AB2832" s="119">
        <f t="shared" si="887"/>
        <v>0</v>
      </c>
      <c r="AC2832" s="119">
        <f t="shared" si="881"/>
        <v>0</v>
      </c>
      <c r="AD2832" s="119">
        <f t="shared" si="882"/>
        <v>0</v>
      </c>
      <c r="AE2832" s="119">
        <f t="shared" si="883"/>
        <v>0</v>
      </c>
      <c r="AF2832" s="138">
        <f t="shared" si="876"/>
        <v>0</v>
      </c>
      <c r="AH2832" s="122">
        <v>5100</v>
      </c>
      <c r="AI2832" s="122" t="s">
        <v>2356</v>
      </c>
    </row>
    <row r="2833" spans="1:35" s="122" customFormat="1" ht="11.25" customHeight="1" x14ac:dyDescent="0.2">
      <c r="A2833" s="96" t="s">
        <v>89</v>
      </c>
      <c r="B2833" s="98">
        <v>340000007245</v>
      </c>
      <c r="C2833" s="99" t="s">
        <v>1425</v>
      </c>
      <c r="D2833" s="100" t="s">
        <v>87</v>
      </c>
      <c r="E2833" s="100" t="s">
        <v>87</v>
      </c>
      <c r="F2833" s="103" t="s">
        <v>88</v>
      </c>
      <c r="G2833" s="100" t="s">
        <v>88</v>
      </c>
      <c r="H2833" s="97">
        <v>0</v>
      </c>
      <c r="I2833" s="97">
        <v>0</v>
      </c>
      <c r="J2833" s="97">
        <v>0</v>
      </c>
      <c r="K2833" s="97">
        <v>25477.63</v>
      </c>
      <c r="L2833" s="119">
        <f t="shared" si="867"/>
        <v>25477.63</v>
      </c>
      <c r="M2833" s="119">
        <f>IF(AND(D2833="да",G2833="нет",F2833="нет"),K2833/SUMIFS($K$22:$K$4031,$D$22:$D$4031,"да",$G$22:$G$4031,"нет",$F$22:$F$4031,"нет")*'Велич. кап. %'!$G$5,0)</f>
        <v>408.20857884638264</v>
      </c>
      <c r="N2833" s="120" t="s">
        <v>45</v>
      </c>
      <c r="O2833" s="121">
        <f t="shared" si="843"/>
        <v>2.3369286082118592E-5</v>
      </c>
      <c r="P2833" s="119">
        <f t="shared" si="885"/>
        <v>23.474391996459541</v>
      </c>
      <c r="Q2833" s="119">
        <f t="shared" si="870"/>
        <v>14.084635197875723</v>
      </c>
      <c r="R2833" s="119">
        <f t="shared" si="871"/>
        <v>23.474391996459541</v>
      </c>
      <c r="S2833" s="119">
        <f t="shared" si="872"/>
        <v>9.3897567985838144</v>
      </c>
      <c r="T2833" s="119">
        <f t="shared" si="873"/>
        <v>28.169270395751447</v>
      </c>
      <c r="U2833" s="119">
        <f t="shared" si="874"/>
        <v>47.386906222241251</v>
      </c>
      <c r="V2833" s="119">
        <f t="shared" si="875"/>
        <v>27.372150719140489</v>
      </c>
      <c r="W2833" s="119">
        <f t="shared" si="877"/>
        <v>4.7270600630429254</v>
      </c>
      <c r="X2833" s="119">
        <f t="shared" si="878"/>
        <v>14.16999806717698</v>
      </c>
      <c r="Y2833" s="119">
        <f t="shared" si="879"/>
        <v>40.084544731177516</v>
      </c>
      <c r="Z2833" s="119">
        <f t="shared" si="880"/>
        <v>40.426347131583405</v>
      </c>
      <c r="AA2833" s="119">
        <f t="shared" si="886"/>
        <v>0.31180718769571247</v>
      </c>
      <c r="AB2833" s="119">
        <f t="shared" si="887"/>
        <v>1.4183835269359508</v>
      </c>
      <c r="AC2833" s="119">
        <f t="shared" si="881"/>
        <v>40.881626864927043</v>
      </c>
      <c r="AD2833" s="119">
        <f t="shared" si="882"/>
        <v>83.529711520735191</v>
      </c>
      <c r="AE2833" s="119">
        <f t="shared" si="883"/>
        <v>9.3075964265962075</v>
      </c>
      <c r="AF2833" s="138">
        <f t="shared" si="876"/>
        <v>0</v>
      </c>
      <c r="AH2833" s="122">
        <v>5200</v>
      </c>
      <c r="AI2833" s="122" t="s">
        <v>2356</v>
      </c>
    </row>
    <row r="2834" spans="1:35" s="122" customFormat="1" ht="11.25" customHeight="1" x14ac:dyDescent="0.2">
      <c r="A2834" s="96" t="s">
        <v>89</v>
      </c>
      <c r="B2834" s="98">
        <v>340000007246</v>
      </c>
      <c r="C2834" s="99" t="s">
        <v>1426</v>
      </c>
      <c r="D2834" s="100" t="s">
        <v>88</v>
      </c>
      <c r="E2834" s="100" t="s">
        <v>87</v>
      </c>
      <c r="F2834" s="103" t="s">
        <v>88</v>
      </c>
      <c r="G2834" s="100" t="s">
        <v>88</v>
      </c>
      <c r="H2834" s="97">
        <v>0</v>
      </c>
      <c r="I2834" s="97">
        <v>0</v>
      </c>
      <c r="J2834" s="97">
        <v>10999.27</v>
      </c>
      <c r="K2834" s="97">
        <v>34136.89</v>
      </c>
      <c r="L2834" s="119">
        <f t="shared" si="867"/>
        <v>0</v>
      </c>
      <c r="M2834" s="119">
        <f>IF(AND(D2834="да",G2834="нет",F2834="нет"),K2834/SUMIFS($K$22:$K$4031,$D$22:$D$4031,"да",$G$22:$G$4031,"нет",$F$22:$F$4031,"нет")*'Велич. кап. %'!$G$5,0)</f>
        <v>0</v>
      </c>
      <c r="N2834" s="120" t="s">
        <v>45</v>
      </c>
      <c r="O2834" s="121">
        <f t="shared" si="843"/>
        <v>0</v>
      </c>
      <c r="P2834" s="119">
        <f t="shared" si="885"/>
        <v>0</v>
      </c>
      <c r="Q2834" s="119">
        <f t="shared" si="870"/>
        <v>0</v>
      </c>
      <c r="R2834" s="119">
        <f t="shared" si="871"/>
        <v>0</v>
      </c>
      <c r="S2834" s="119">
        <f t="shared" si="872"/>
        <v>0</v>
      </c>
      <c r="T2834" s="119">
        <f t="shared" si="873"/>
        <v>0</v>
      </c>
      <c r="U2834" s="119">
        <f t="shared" si="874"/>
        <v>0</v>
      </c>
      <c r="V2834" s="119">
        <f t="shared" si="875"/>
        <v>0</v>
      </c>
      <c r="W2834" s="119">
        <f t="shared" si="877"/>
        <v>0</v>
      </c>
      <c r="X2834" s="119">
        <f t="shared" si="878"/>
        <v>0</v>
      </c>
      <c r="Y2834" s="119">
        <f t="shared" si="879"/>
        <v>0</v>
      </c>
      <c r="Z2834" s="119">
        <f t="shared" si="880"/>
        <v>0</v>
      </c>
      <c r="AA2834" s="119">
        <f t="shared" si="886"/>
        <v>0</v>
      </c>
      <c r="AB2834" s="119">
        <f t="shared" si="887"/>
        <v>0</v>
      </c>
      <c r="AC2834" s="119">
        <f t="shared" si="881"/>
        <v>0</v>
      </c>
      <c r="AD2834" s="119">
        <f t="shared" si="882"/>
        <v>0</v>
      </c>
      <c r="AE2834" s="119">
        <f t="shared" si="883"/>
        <v>0</v>
      </c>
      <c r="AF2834" s="138">
        <f t="shared" si="876"/>
        <v>0</v>
      </c>
      <c r="AH2834" s="122">
        <v>5100</v>
      </c>
      <c r="AI2834" s="122" t="s">
        <v>2356</v>
      </c>
    </row>
    <row r="2835" spans="1:35" s="122" customFormat="1" ht="11.25" customHeight="1" x14ac:dyDescent="0.2">
      <c r="A2835" s="96" t="s">
        <v>89</v>
      </c>
      <c r="B2835" s="98">
        <v>340000007247</v>
      </c>
      <c r="C2835" s="99" t="s">
        <v>3050</v>
      </c>
      <c r="D2835" s="100" t="s">
        <v>88</v>
      </c>
      <c r="E2835" s="100" t="s">
        <v>87</v>
      </c>
      <c r="F2835" s="103" t="s">
        <v>88</v>
      </c>
      <c r="G2835" s="100" t="s">
        <v>88</v>
      </c>
      <c r="H2835" s="97">
        <v>0</v>
      </c>
      <c r="I2835" s="97">
        <v>0</v>
      </c>
      <c r="J2835" s="97">
        <v>46422.15</v>
      </c>
      <c r="K2835" s="97">
        <v>46422.15</v>
      </c>
      <c r="L2835" s="119">
        <f t="shared" si="867"/>
        <v>0</v>
      </c>
      <c r="M2835" s="119">
        <f>IF(AND(D2835="да",G2835="нет",F2835="нет"),K2835/SUMIFS($K$22:$K$4031,$D$22:$D$4031,"да",$G$22:$G$4031,"нет",$F$22:$F$4031,"нет")*'Велич. кап. %'!$G$5,0)</f>
        <v>0</v>
      </c>
      <c r="N2835" s="120" t="s">
        <v>45</v>
      </c>
      <c r="O2835" s="121">
        <f t="shared" si="843"/>
        <v>0</v>
      </c>
      <c r="P2835" s="119">
        <f t="shared" si="885"/>
        <v>0</v>
      </c>
      <c r="Q2835" s="119">
        <f t="shared" si="870"/>
        <v>0</v>
      </c>
      <c r="R2835" s="119">
        <f t="shared" si="871"/>
        <v>0</v>
      </c>
      <c r="S2835" s="119">
        <f t="shared" si="872"/>
        <v>0</v>
      </c>
      <c r="T2835" s="119">
        <f t="shared" si="873"/>
        <v>0</v>
      </c>
      <c r="U2835" s="119">
        <f t="shared" si="874"/>
        <v>0</v>
      </c>
      <c r="V2835" s="119">
        <f t="shared" si="875"/>
        <v>0</v>
      </c>
      <c r="W2835" s="119">
        <f t="shared" si="877"/>
        <v>0</v>
      </c>
      <c r="X2835" s="119">
        <f t="shared" si="878"/>
        <v>0</v>
      </c>
      <c r="Y2835" s="119">
        <f t="shared" si="879"/>
        <v>0</v>
      </c>
      <c r="Z2835" s="119">
        <f t="shared" si="880"/>
        <v>0</v>
      </c>
      <c r="AA2835" s="119">
        <f t="shared" si="886"/>
        <v>0</v>
      </c>
      <c r="AB2835" s="119">
        <f t="shared" si="887"/>
        <v>0</v>
      </c>
      <c r="AC2835" s="119">
        <f t="shared" si="881"/>
        <v>0</v>
      </c>
      <c r="AD2835" s="119">
        <f t="shared" si="882"/>
        <v>0</v>
      </c>
      <c r="AE2835" s="119">
        <f t="shared" si="883"/>
        <v>0</v>
      </c>
      <c r="AF2835" s="138">
        <f t="shared" si="876"/>
        <v>0</v>
      </c>
      <c r="AH2835" s="122">
        <v>5200</v>
      </c>
      <c r="AI2835" s="122" t="s">
        <v>2356</v>
      </c>
    </row>
    <row r="2836" spans="1:35" s="122" customFormat="1" ht="11.25" customHeight="1" x14ac:dyDescent="0.2">
      <c r="A2836" s="96" t="s">
        <v>89</v>
      </c>
      <c r="B2836" s="98">
        <v>340000007252</v>
      </c>
      <c r="C2836" s="99" t="s">
        <v>1427</v>
      </c>
      <c r="D2836" s="100" t="s">
        <v>88</v>
      </c>
      <c r="E2836" s="100" t="s">
        <v>87</v>
      </c>
      <c r="F2836" s="103" t="s">
        <v>88</v>
      </c>
      <c r="G2836" s="100" t="s">
        <v>88</v>
      </c>
      <c r="H2836" s="97">
        <v>0</v>
      </c>
      <c r="I2836" s="97">
        <v>0</v>
      </c>
      <c r="J2836" s="97">
        <v>0</v>
      </c>
      <c r="K2836" s="97">
        <v>64994.52</v>
      </c>
      <c r="L2836" s="119">
        <f t="shared" si="867"/>
        <v>0</v>
      </c>
      <c r="M2836" s="119">
        <f>IF(AND(D2836="да",G2836="нет",F2836="нет"),K2836/SUMIFS($K$22:$K$4031,$D$22:$D$4031,"да",$G$22:$G$4031,"нет",$F$22:$F$4031,"нет")*'Велич. кап. %'!$G$5,0)</f>
        <v>0</v>
      </c>
      <c r="N2836" s="120" t="s">
        <v>45</v>
      </c>
      <c r="O2836" s="121">
        <f t="shared" si="843"/>
        <v>0</v>
      </c>
      <c r="P2836" s="119">
        <f t="shared" si="885"/>
        <v>0</v>
      </c>
      <c r="Q2836" s="119">
        <f t="shared" si="870"/>
        <v>0</v>
      </c>
      <c r="R2836" s="119">
        <f t="shared" si="871"/>
        <v>0</v>
      </c>
      <c r="S2836" s="119">
        <f t="shared" si="872"/>
        <v>0</v>
      </c>
      <c r="T2836" s="119">
        <f t="shared" si="873"/>
        <v>0</v>
      </c>
      <c r="U2836" s="119">
        <f t="shared" si="874"/>
        <v>0</v>
      </c>
      <c r="V2836" s="119">
        <f t="shared" si="875"/>
        <v>0</v>
      </c>
      <c r="W2836" s="119">
        <f t="shared" si="877"/>
        <v>0</v>
      </c>
      <c r="X2836" s="119">
        <f t="shared" si="878"/>
        <v>0</v>
      </c>
      <c r="Y2836" s="119">
        <f t="shared" si="879"/>
        <v>0</v>
      </c>
      <c r="Z2836" s="119">
        <f t="shared" si="880"/>
        <v>0</v>
      </c>
      <c r="AA2836" s="119">
        <f t="shared" si="886"/>
        <v>0</v>
      </c>
      <c r="AB2836" s="119">
        <f t="shared" si="887"/>
        <v>0</v>
      </c>
      <c r="AC2836" s="119">
        <f t="shared" si="881"/>
        <v>0</v>
      </c>
      <c r="AD2836" s="119">
        <f t="shared" si="882"/>
        <v>0</v>
      </c>
      <c r="AE2836" s="119">
        <f t="shared" si="883"/>
        <v>0</v>
      </c>
      <c r="AF2836" s="138">
        <f t="shared" si="876"/>
        <v>0</v>
      </c>
      <c r="AH2836" s="122">
        <v>5100</v>
      </c>
      <c r="AI2836" s="122" t="s">
        <v>2356</v>
      </c>
    </row>
    <row r="2837" spans="1:35" s="122" customFormat="1" ht="11.25" customHeight="1" x14ac:dyDescent="0.2">
      <c r="A2837" s="96" t="s">
        <v>89</v>
      </c>
      <c r="B2837" s="98">
        <v>340000007262</v>
      </c>
      <c r="C2837" s="99" t="s">
        <v>1428</v>
      </c>
      <c r="D2837" s="100" t="s">
        <v>88</v>
      </c>
      <c r="E2837" s="100" t="s">
        <v>87</v>
      </c>
      <c r="F2837" s="103" t="s">
        <v>88</v>
      </c>
      <c r="G2837" s="100" t="s">
        <v>88</v>
      </c>
      <c r="H2837" s="97">
        <v>0</v>
      </c>
      <c r="I2837" s="97">
        <v>0</v>
      </c>
      <c r="J2837" s="97">
        <v>0</v>
      </c>
      <c r="K2837" s="97">
        <v>222750.92</v>
      </c>
      <c r="L2837" s="119">
        <f t="shared" si="867"/>
        <v>0</v>
      </c>
      <c r="M2837" s="119">
        <f>IF(AND(D2837="да",G2837="нет",F2837="нет"),K2837/SUMIFS($K$22:$K$4031,$D$22:$D$4031,"да",$G$22:$G$4031,"нет",$F$22:$F$4031,"нет")*'Велич. кап. %'!$G$5,0)</f>
        <v>0</v>
      </c>
      <c r="N2837" s="120" t="s">
        <v>45</v>
      </c>
      <c r="O2837" s="121">
        <f t="shared" si="843"/>
        <v>0</v>
      </c>
      <c r="P2837" s="119">
        <f t="shared" si="885"/>
        <v>0</v>
      </c>
      <c r="Q2837" s="119">
        <f t="shared" si="870"/>
        <v>0</v>
      </c>
      <c r="R2837" s="119">
        <f t="shared" si="871"/>
        <v>0</v>
      </c>
      <c r="S2837" s="119">
        <f t="shared" si="872"/>
        <v>0</v>
      </c>
      <c r="T2837" s="119">
        <f t="shared" si="873"/>
        <v>0</v>
      </c>
      <c r="U2837" s="119">
        <f t="shared" si="874"/>
        <v>0</v>
      </c>
      <c r="V2837" s="119">
        <f t="shared" si="875"/>
        <v>0</v>
      </c>
      <c r="W2837" s="119">
        <f t="shared" si="877"/>
        <v>0</v>
      </c>
      <c r="X2837" s="119">
        <f t="shared" si="878"/>
        <v>0</v>
      </c>
      <c r="Y2837" s="119">
        <f t="shared" si="879"/>
        <v>0</v>
      </c>
      <c r="Z2837" s="119">
        <f t="shared" si="880"/>
        <v>0</v>
      </c>
      <c r="AA2837" s="119">
        <f t="shared" si="886"/>
        <v>0</v>
      </c>
      <c r="AB2837" s="119">
        <f t="shared" si="887"/>
        <v>0</v>
      </c>
      <c r="AC2837" s="119">
        <f t="shared" si="881"/>
        <v>0</v>
      </c>
      <c r="AD2837" s="119">
        <f t="shared" si="882"/>
        <v>0</v>
      </c>
      <c r="AE2837" s="119">
        <f t="shared" si="883"/>
        <v>0</v>
      </c>
      <c r="AF2837" s="138">
        <f t="shared" si="876"/>
        <v>0</v>
      </c>
      <c r="AH2837" s="122">
        <v>5400</v>
      </c>
      <c r="AI2837" s="122" t="s">
        <v>2356</v>
      </c>
    </row>
    <row r="2838" spans="1:35" s="122" customFormat="1" ht="11.25" customHeight="1" x14ac:dyDescent="0.2">
      <c r="A2838" s="96" t="s">
        <v>89</v>
      </c>
      <c r="B2838" s="98">
        <v>340000007269</v>
      </c>
      <c r="C2838" s="99" t="s">
        <v>1429</v>
      </c>
      <c r="D2838" s="100" t="s">
        <v>88</v>
      </c>
      <c r="E2838" s="100" t="s">
        <v>87</v>
      </c>
      <c r="F2838" s="103" t="s">
        <v>88</v>
      </c>
      <c r="G2838" s="100" t="s">
        <v>88</v>
      </c>
      <c r="H2838" s="97">
        <v>0</v>
      </c>
      <c r="I2838" s="97">
        <v>0</v>
      </c>
      <c r="J2838" s="97">
        <v>0</v>
      </c>
      <c r="K2838" s="97">
        <v>10043.08</v>
      </c>
      <c r="L2838" s="119">
        <f t="shared" si="867"/>
        <v>0</v>
      </c>
      <c r="M2838" s="119">
        <f>IF(AND(D2838="да",G2838="нет",F2838="нет"),K2838/SUMIFS($K$22:$K$4031,$D$22:$D$4031,"да",$G$22:$G$4031,"нет",$F$22:$F$4031,"нет")*'Велич. кап. %'!$G$5,0)</f>
        <v>0</v>
      </c>
      <c r="N2838" s="120" t="s">
        <v>45</v>
      </c>
      <c r="O2838" s="121">
        <f t="shared" si="843"/>
        <v>0</v>
      </c>
      <c r="P2838" s="119">
        <f t="shared" si="885"/>
        <v>0</v>
      </c>
      <c r="Q2838" s="119">
        <f t="shared" si="870"/>
        <v>0</v>
      </c>
      <c r="R2838" s="119">
        <f t="shared" si="871"/>
        <v>0</v>
      </c>
      <c r="S2838" s="119">
        <f t="shared" si="872"/>
        <v>0</v>
      </c>
      <c r="T2838" s="119">
        <f t="shared" si="873"/>
        <v>0</v>
      </c>
      <c r="U2838" s="119">
        <f t="shared" si="874"/>
        <v>0</v>
      </c>
      <c r="V2838" s="119">
        <f t="shared" si="875"/>
        <v>0</v>
      </c>
      <c r="W2838" s="119">
        <f t="shared" si="877"/>
        <v>0</v>
      </c>
      <c r="X2838" s="119">
        <f t="shared" si="878"/>
        <v>0</v>
      </c>
      <c r="Y2838" s="119">
        <f t="shared" si="879"/>
        <v>0</v>
      </c>
      <c r="Z2838" s="119">
        <f t="shared" si="880"/>
        <v>0</v>
      </c>
      <c r="AA2838" s="119">
        <f t="shared" si="886"/>
        <v>0</v>
      </c>
      <c r="AB2838" s="119">
        <f t="shared" si="887"/>
        <v>0</v>
      </c>
      <c r="AC2838" s="119">
        <f t="shared" si="881"/>
        <v>0</v>
      </c>
      <c r="AD2838" s="119">
        <f t="shared" si="882"/>
        <v>0</v>
      </c>
      <c r="AE2838" s="119">
        <f t="shared" si="883"/>
        <v>0</v>
      </c>
      <c r="AF2838" s="138">
        <f t="shared" si="876"/>
        <v>0</v>
      </c>
      <c r="AH2838" s="122">
        <v>5400</v>
      </c>
      <c r="AI2838" s="122" t="s">
        <v>2356</v>
      </c>
    </row>
    <row r="2839" spans="1:35" s="122" customFormat="1" ht="11.25" customHeight="1" x14ac:dyDescent="0.2">
      <c r="A2839" s="96" t="s">
        <v>89</v>
      </c>
      <c r="B2839" s="98">
        <v>340000007270</v>
      </c>
      <c r="C2839" s="99" t="s">
        <v>1430</v>
      </c>
      <c r="D2839" s="100" t="s">
        <v>88</v>
      </c>
      <c r="E2839" s="100" t="s">
        <v>87</v>
      </c>
      <c r="F2839" s="103" t="s">
        <v>88</v>
      </c>
      <c r="G2839" s="100" t="s">
        <v>88</v>
      </c>
      <c r="H2839" s="97">
        <v>0</v>
      </c>
      <c r="I2839" s="97">
        <v>0</v>
      </c>
      <c r="J2839" s="97">
        <v>0</v>
      </c>
      <c r="K2839" s="97">
        <v>6250.33</v>
      </c>
      <c r="L2839" s="119">
        <f t="shared" ref="L2839:L2902" si="888">IF(D2839="да",IF(F2839="нет",IF(G2839="нет",K2839+H2839-I2839,0),0),0)</f>
        <v>0</v>
      </c>
      <c r="M2839" s="119">
        <f>IF(AND(D2839="да",G2839="нет",F2839="нет"),K2839/SUMIFS($K$22:$K$4031,$D$22:$D$4031,"да",$G$22:$G$4031,"нет",$F$22:$F$4031,"нет")*'Велич. кап. %'!$G$5,0)</f>
        <v>0</v>
      </c>
      <c r="N2839" s="120" t="s">
        <v>45</v>
      </c>
      <c r="O2839" s="121">
        <f t="shared" si="843"/>
        <v>0</v>
      </c>
      <c r="P2839" s="119">
        <f t="shared" si="885"/>
        <v>0</v>
      </c>
      <c r="Q2839" s="119">
        <f t="shared" si="870"/>
        <v>0</v>
      </c>
      <c r="R2839" s="119">
        <f t="shared" si="871"/>
        <v>0</v>
      </c>
      <c r="S2839" s="119">
        <f t="shared" si="872"/>
        <v>0</v>
      </c>
      <c r="T2839" s="119">
        <f t="shared" si="873"/>
        <v>0</v>
      </c>
      <c r="U2839" s="119">
        <f t="shared" si="874"/>
        <v>0</v>
      </c>
      <c r="V2839" s="119">
        <f t="shared" si="875"/>
        <v>0</v>
      </c>
      <c r="W2839" s="119">
        <f t="shared" si="877"/>
        <v>0</v>
      </c>
      <c r="X2839" s="119">
        <f t="shared" si="878"/>
        <v>0</v>
      </c>
      <c r="Y2839" s="119">
        <f t="shared" si="879"/>
        <v>0</v>
      </c>
      <c r="Z2839" s="119">
        <f t="shared" si="880"/>
        <v>0</v>
      </c>
      <c r="AA2839" s="119">
        <f t="shared" si="886"/>
        <v>0</v>
      </c>
      <c r="AB2839" s="119">
        <f t="shared" si="887"/>
        <v>0</v>
      </c>
      <c r="AC2839" s="119">
        <f t="shared" si="881"/>
        <v>0</v>
      </c>
      <c r="AD2839" s="119">
        <f t="shared" si="882"/>
        <v>0</v>
      </c>
      <c r="AE2839" s="119">
        <f t="shared" si="883"/>
        <v>0</v>
      </c>
      <c r="AF2839" s="138">
        <f t="shared" si="876"/>
        <v>0</v>
      </c>
      <c r="AH2839" s="122">
        <v>5400</v>
      </c>
      <c r="AI2839" s="122" t="s">
        <v>2356</v>
      </c>
    </row>
    <row r="2840" spans="1:35" s="122" customFormat="1" ht="11.25" customHeight="1" x14ac:dyDescent="0.2">
      <c r="A2840" s="96" t="s">
        <v>89</v>
      </c>
      <c r="B2840" s="98">
        <v>340000007271</v>
      </c>
      <c r="C2840" s="99" t="s">
        <v>1431</v>
      </c>
      <c r="D2840" s="100" t="s">
        <v>87</v>
      </c>
      <c r="E2840" s="100" t="s">
        <v>87</v>
      </c>
      <c r="F2840" s="103" t="s">
        <v>88</v>
      </c>
      <c r="G2840" s="100" t="s">
        <v>88</v>
      </c>
      <c r="H2840" s="97">
        <v>0</v>
      </c>
      <c r="I2840" s="97">
        <v>0</v>
      </c>
      <c r="J2840" s="97">
        <v>0</v>
      </c>
      <c r="K2840" s="97">
        <v>516896.92</v>
      </c>
      <c r="L2840" s="119">
        <f t="shared" si="888"/>
        <v>516896.92</v>
      </c>
      <c r="M2840" s="119">
        <f>IF(AND(D2840="да",G2840="нет",F2840="нет"),K2840/SUMIFS($K$22:$K$4031,$D$22:$D$4031,"да",$G$22:$G$4031,"нет",$F$22:$F$4031,"нет")*'Велич. кап. %'!$G$5,0)</f>
        <v>8281.8439989619255</v>
      </c>
      <c r="N2840" s="120" t="s">
        <v>45</v>
      </c>
      <c r="O2840" s="121">
        <f t="shared" si="843"/>
        <v>4.7412227897359238E-4</v>
      </c>
      <c r="P2840" s="119">
        <f t="shared" si="885"/>
        <v>476.25469566213911</v>
      </c>
      <c r="Q2840" s="119">
        <f t="shared" si="870"/>
        <v>285.75281739728348</v>
      </c>
      <c r="R2840" s="119">
        <f t="shared" si="871"/>
        <v>476.25469566213911</v>
      </c>
      <c r="S2840" s="119">
        <f t="shared" si="872"/>
        <v>190.50187826485563</v>
      </c>
      <c r="T2840" s="119">
        <f t="shared" si="873"/>
        <v>571.50563479456696</v>
      </c>
      <c r="U2840" s="119">
        <f t="shared" si="874"/>
        <v>961.39813140411161</v>
      </c>
      <c r="V2840" s="119">
        <f t="shared" si="875"/>
        <v>555.33345921498596</v>
      </c>
      <c r="W2840" s="119">
        <f t="shared" si="877"/>
        <v>95.903849268628747</v>
      </c>
      <c r="X2840" s="119">
        <f t="shared" si="878"/>
        <v>287.4846819476432</v>
      </c>
      <c r="Y2840" s="119">
        <f t="shared" si="879"/>
        <v>813.24588319823647</v>
      </c>
      <c r="Z2840" s="119">
        <f t="shared" si="880"/>
        <v>820.18046102272058</v>
      </c>
      <c r="AA2840" s="119">
        <f t="shared" si="886"/>
        <v>6.3260269873522637</v>
      </c>
      <c r="AB2840" s="119">
        <f t="shared" si="887"/>
        <v>28.776541477834868</v>
      </c>
      <c r="AC2840" s="119">
        <f t="shared" si="881"/>
        <v>829.41729709827962</v>
      </c>
      <c r="AD2840" s="119">
        <f t="shared" si="882"/>
        <v>1694.6729587311117</v>
      </c>
      <c r="AE2840" s="119">
        <f t="shared" si="883"/>
        <v>188.83498683003816</v>
      </c>
      <c r="AF2840" s="138">
        <f t="shared" si="876"/>
        <v>0</v>
      </c>
      <c r="AH2840" s="122">
        <v>5300</v>
      </c>
      <c r="AI2840" s="122" t="s">
        <v>2356</v>
      </c>
    </row>
    <row r="2841" spans="1:35" s="122" customFormat="1" ht="11.25" customHeight="1" x14ac:dyDescent="0.2">
      <c r="A2841" s="96" t="s">
        <v>89</v>
      </c>
      <c r="B2841" s="98">
        <v>340000007278</v>
      </c>
      <c r="C2841" s="99" t="s">
        <v>1432</v>
      </c>
      <c r="D2841" s="100" t="s">
        <v>87</v>
      </c>
      <c r="E2841" s="100" t="s">
        <v>87</v>
      </c>
      <c r="F2841" s="103" t="s">
        <v>88</v>
      </c>
      <c r="G2841" s="100" t="s">
        <v>88</v>
      </c>
      <c r="H2841" s="97">
        <v>0</v>
      </c>
      <c r="I2841" s="97">
        <v>0</v>
      </c>
      <c r="J2841" s="97">
        <v>15354.33</v>
      </c>
      <c r="K2841" s="97">
        <v>434361.08</v>
      </c>
      <c r="L2841" s="119">
        <f t="shared" si="888"/>
        <v>434361.08</v>
      </c>
      <c r="M2841" s="119">
        <f>IF(AND(D2841="да",G2841="нет",F2841="нет"),K2841/SUMIFS($K$22:$K$4031,$D$22:$D$4031,"да",$G$22:$G$4031,"нет",$F$22:$F$4031,"нет")*'Велич. кап. %'!$G$5,0)</f>
        <v>6959.4353624328442</v>
      </c>
      <c r="N2841" s="120" t="s">
        <v>45</v>
      </c>
      <c r="O2841" s="121">
        <f t="shared" si="843"/>
        <v>3.9841650661611772E-4</v>
      </c>
      <c r="P2841" s="119">
        <f t="shared" si="885"/>
        <v>400.20842833205131</v>
      </c>
      <c r="Q2841" s="119">
        <f t="shared" si="870"/>
        <v>240.12505699923079</v>
      </c>
      <c r="R2841" s="119">
        <f t="shared" si="871"/>
        <v>400.20842833205131</v>
      </c>
      <c r="S2841" s="119">
        <f t="shared" si="872"/>
        <v>160.08337133282052</v>
      </c>
      <c r="T2841" s="119">
        <f t="shared" si="873"/>
        <v>480.25011399846159</v>
      </c>
      <c r="U2841" s="119">
        <f t="shared" si="874"/>
        <v>807.88628159492964</v>
      </c>
      <c r="V2841" s="119">
        <f t="shared" si="875"/>
        <v>466.66024070090657</v>
      </c>
      <c r="W2841" s="119">
        <f t="shared" si="877"/>
        <v>80.590341966980162</v>
      </c>
      <c r="X2841" s="119">
        <f t="shared" si="878"/>
        <v>241.58038499094715</v>
      </c>
      <c r="Y2841" s="119">
        <f t="shared" si="879"/>
        <v>683.3903365714383</v>
      </c>
      <c r="Z2841" s="119">
        <f t="shared" si="880"/>
        <v>689.21763133107231</v>
      </c>
      <c r="AA2841" s="119">
        <f t="shared" si="886"/>
        <v>5.3159146592234974</v>
      </c>
      <c r="AB2841" s="119">
        <f t="shared" si="887"/>
        <v>24.181629163077908</v>
      </c>
      <c r="AC2841" s="119">
        <f t="shared" si="881"/>
        <v>696.97956981111361</v>
      </c>
      <c r="AD2841" s="119">
        <f t="shared" si="882"/>
        <v>1424.0749908148825</v>
      </c>
      <c r="AE2841" s="119">
        <f t="shared" si="883"/>
        <v>158.68264183365835</v>
      </c>
      <c r="AF2841" s="138">
        <f t="shared" si="876"/>
        <v>0</v>
      </c>
      <c r="AH2841" s="122">
        <v>5300</v>
      </c>
      <c r="AI2841" s="122" t="s">
        <v>2356</v>
      </c>
    </row>
    <row r="2842" spans="1:35" s="122" customFormat="1" ht="11.25" customHeight="1" x14ac:dyDescent="0.2">
      <c r="A2842" s="96" t="s">
        <v>89</v>
      </c>
      <c r="B2842" s="98">
        <v>340000007280</v>
      </c>
      <c r="C2842" s="99" t="s">
        <v>1433</v>
      </c>
      <c r="D2842" s="100" t="s">
        <v>87</v>
      </c>
      <c r="E2842" s="100" t="s">
        <v>87</v>
      </c>
      <c r="F2842" s="103" t="s">
        <v>88</v>
      </c>
      <c r="G2842" s="100" t="s">
        <v>88</v>
      </c>
      <c r="H2842" s="97">
        <v>0</v>
      </c>
      <c r="I2842" s="97">
        <v>0</v>
      </c>
      <c r="J2842" s="97">
        <v>0</v>
      </c>
      <c r="K2842" s="97">
        <v>48292.2</v>
      </c>
      <c r="L2842" s="119">
        <f t="shared" si="888"/>
        <v>48292.2</v>
      </c>
      <c r="M2842" s="119">
        <f>IF(AND(D2842="да",G2842="нет",F2842="нет"),K2842/SUMIFS($K$22:$K$4031,$D$22:$D$4031,"да",$G$22:$G$4031,"нет",$F$22:$F$4031,"нет")*'Велич. кап. %'!$G$5,0)</f>
        <v>773.74898416239182</v>
      </c>
      <c r="N2842" s="120" t="s">
        <v>45</v>
      </c>
      <c r="O2842" s="121">
        <f t="shared" si="843"/>
        <v>4.4295887699714898E-5</v>
      </c>
      <c r="P2842" s="119">
        <f t="shared" si="885"/>
        <v>44.495113288458278</v>
      </c>
      <c r="Q2842" s="119">
        <f t="shared" si="870"/>
        <v>26.697067973074965</v>
      </c>
      <c r="R2842" s="119">
        <f t="shared" si="871"/>
        <v>44.495113288458278</v>
      </c>
      <c r="S2842" s="119">
        <f t="shared" si="872"/>
        <v>17.798045315383309</v>
      </c>
      <c r="T2842" s="119">
        <f t="shared" si="873"/>
        <v>53.39413594614993</v>
      </c>
      <c r="U2842" s="119">
        <f t="shared" si="874"/>
        <v>89.820676125123043</v>
      </c>
      <c r="V2842" s="119">
        <f t="shared" si="875"/>
        <v>51.883215862655831</v>
      </c>
      <c r="W2842" s="119">
        <f t="shared" si="877"/>
        <v>8.9600221832439484</v>
      </c>
      <c r="X2842" s="119">
        <f t="shared" si="878"/>
        <v>26.858871121832134</v>
      </c>
      <c r="Y2842" s="119">
        <f t="shared" si="879"/>
        <v>75.979235551618046</v>
      </c>
      <c r="Z2842" s="119">
        <f t="shared" si="880"/>
        <v>76.627113312653165</v>
      </c>
      <c r="AA2842" s="119">
        <f t="shared" si="886"/>
        <v>0.59102259784912814</v>
      </c>
      <c r="AB2842" s="119">
        <f t="shared" si="887"/>
        <v>2.6885099186814596</v>
      </c>
      <c r="AC2842" s="119">
        <f t="shared" si="881"/>
        <v>77.490084473572679</v>
      </c>
      <c r="AD2842" s="119">
        <f t="shared" si="882"/>
        <v>158.32844478476403</v>
      </c>
      <c r="AE2842" s="119">
        <f t="shared" si="883"/>
        <v>17.642312418873704</v>
      </c>
      <c r="AF2842" s="138">
        <f t="shared" si="876"/>
        <v>0</v>
      </c>
      <c r="AH2842" s="122">
        <v>5100</v>
      </c>
      <c r="AI2842" s="122" t="s">
        <v>2356</v>
      </c>
    </row>
    <row r="2843" spans="1:35" s="122" customFormat="1" ht="11.25" customHeight="1" x14ac:dyDescent="0.2">
      <c r="A2843" s="96" t="s">
        <v>89</v>
      </c>
      <c r="B2843" s="98">
        <v>340000007285</v>
      </c>
      <c r="C2843" s="99" t="s">
        <v>1434</v>
      </c>
      <c r="D2843" s="100" t="s">
        <v>88</v>
      </c>
      <c r="E2843" s="100" t="s">
        <v>88</v>
      </c>
      <c r="F2843" s="103" t="s">
        <v>1026</v>
      </c>
      <c r="G2843" s="100" t="s">
        <v>88</v>
      </c>
      <c r="H2843" s="97">
        <v>0</v>
      </c>
      <c r="I2843" s="97">
        <v>680181</v>
      </c>
      <c r="J2843" s="97">
        <v>0</v>
      </c>
      <c r="K2843" s="97">
        <v>15962928.800000001</v>
      </c>
      <c r="L2843" s="119">
        <f t="shared" si="888"/>
        <v>0</v>
      </c>
      <c r="M2843" s="119">
        <f>IF(AND(D2843="да",G2843="нет",F2843="нет"),K2843/SUMIFS($K$22:$K$4031,$D$22:$D$4031,"да",$G$22:$G$4031,"нет",$F$22:$F$4031,"нет")*'Велич. кап. %'!$G$5,0)</f>
        <v>0</v>
      </c>
      <c r="N2843" s="120" t="s">
        <v>45</v>
      </c>
      <c r="O2843" s="121">
        <f t="shared" si="843"/>
        <v>0</v>
      </c>
      <c r="P2843" s="119">
        <f t="shared" si="885"/>
        <v>0</v>
      </c>
      <c r="Q2843" s="119">
        <f t="shared" si="870"/>
        <v>0</v>
      </c>
      <c r="R2843" s="119">
        <f t="shared" si="871"/>
        <v>0</v>
      </c>
      <c r="S2843" s="119">
        <f t="shared" si="872"/>
        <v>0</v>
      </c>
      <c r="T2843" s="119">
        <f t="shared" si="873"/>
        <v>0</v>
      </c>
      <c r="U2843" s="119">
        <f t="shared" si="874"/>
        <v>0</v>
      </c>
      <c r="V2843" s="119">
        <f t="shared" si="875"/>
        <v>0</v>
      </c>
      <c r="W2843" s="119">
        <f t="shared" si="877"/>
        <v>0</v>
      </c>
      <c r="X2843" s="119">
        <f t="shared" si="878"/>
        <v>0</v>
      </c>
      <c r="Y2843" s="119">
        <f t="shared" si="879"/>
        <v>0</v>
      </c>
      <c r="Z2843" s="119">
        <f t="shared" si="880"/>
        <v>0</v>
      </c>
      <c r="AA2843" s="119">
        <f t="shared" si="886"/>
        <v>0</v>
      </c>
      <c r="AB2843" s="119">
        <f t="shared" si="887"/>
        <v>0</v>
      </c>
      <c r="AC2843" s="119">
        <f t="shared" si="881"/>
        <v>0</v>
      </c>
      <c r="AD2843" s="119">
        <f t="shared" si="882"/>
        <v>0</v>
      </c>
      <c r="AE2843" s="119">
        <f t="shared" si="883"/>
        <v>0</v>
      </c>
      <c r="AF2843" s="138">
        <f t="shared" si="876"/>
        <v>0</v>
      </c>
      <c r="AH2843" s="122">
        <v>5100</v>
      </c>
      <c r="AI2843" s="122" t="s">
        <v>2357</v>
      </c>
    </row>
    <row r="2844" spans="1:35" s="122" customFormat="1" ht="11.25" customHeight="1" x14ac:dyDescent="0.2">
      <c r="A2844" s="96" t="s">
        <v>89</v>
      </c>
      <c r="B2844" s="98">
        <v>340000007288</v>
      </c>
      <c r="C2844" s="99" t="s">
        <v>1435</v>
      </c>
      <c r="D2844" s="100" t="s">
        <v>88</v>
      </c>
      <c r="E2844" s="100" t="s">
        <v>87</v>
      </c>
      <c r="F2844" s="103" t="s">
        <v>88</v>
      </c>
      <c r="G2844" s="100" t="s">
        <v>88</v>
      </c>
      <c r="H2844" s="97">
        <v>0</v>
      </c>
      <c r="I2844" s="97">
        <v>0</v>
      </c>
      <c r="J2844" s="97">
        <v>0</v>
      </c>
      <c r="K2844" s="97">
        <v>22803.33</v>
      </c>
      <c r="L2844" s="119">
        <f t="shared" si="888"/>
        <v>0</v>
      </c>
      <c r="M2844" s="119">
        <f>IF(AND(D2844="да",G2844="нет",F2844="нет"),K2844/SUMIFS($K$22:$K$4031,$D$22:$D$4031,"да",$G$22:$G$4031,"нет",$F$22:$F$4031,"нет")*'Велич. кап. %'!$G$5,0)</f>
        <v>0</v>
      </c>
      <c r="N2844" s="120" t="s">
        <v>45</v>
      </c>
      <c r="O2844" s="121">
        <f t="shared" ref="O2844:O2853" si="889">M2844/$M$21</f>
        <v>0</v>
      </c>
      <c r="P2844" s="119">
        <f t="shared" si="885"/>
        <v>0</v>
      </c>
      <c r="Q2844" s="119">
        <f t="shared" si="870"/>
        <v>0</v>
      </c>
      <c r="R2844" s="119">
        <f t="shared" si="871"/>
        <v>0</v>
      </c>
      <c r="S2844" s="119">
        <f t="shared" si="872"/>
        <v>0</v>
      </c>
      <c r="T2844" s="119">
        <f t="shared" si="873"/>
        <v>0</v>
      </c>
      <c r="U2844" s="119">
        <f t="shared" si="874"/>
        <v>0</v>
      </c>
      <c r="V2844" s="119">
        <f t="shared" si="875"/>
        <v>0</v>
      </c>
      <c r="W2844" s="119">
        <f t="shared" si="877"/>
        <v>0</v>
      </c>
      <c r="X2844" s="119">
        <f t="shared" si="878"/>
        <v>0</v>
      </c>
      <c r="Y2844" s="119">
        <f t="shared" si="879"/>
        <v>0</v>
      </c>
      <c r="Z2844" s="119">
        <f t="shared" si="880"/>
        <v>0</v>
      </c>
      <c r="AA2844" s="119">
        <f t="shared" si="886"/>
        <v>0</v>
      </c>
      <c r="AB2844" s="119">
        <f t="shared" si="887"/>
        <v>0</v>
      </c>
      <c r="AC2844" s="119">
        <f t="shared" si="881"/>
        <v>0</v>
      </c>
      <c r="AD2844" s="119">
        <f t="shared" si="882"/>
        <v>0</v>
      </c>
      <c r="AE2844" s="119">
        <f t="shared" si="883"/>
        <v>0</v>
      </c>
      <c r="AF2844" s="138">
        <f t="shared" si="876"/>
        <v>0</v>
      </c>
      <c r="AH2844" s="122">
        <v>5600</v>
      </c>
      <c r="AI2844" s="122" t="s">
        <v>2356</v>
      </c>
    </row>
    <row r="2845" spans="1:35" s="122" customFormat="1" ht="11.25" customHeight="1" x14ac:dyDescent="0.2">
      <c r="A2845" s="96" t="s">
        <v>89</v>
      </c>
      <c r="B2845" s="98">
        <v>340000007289</v>
      </c>
      <c r="C2845" s="99" t="s">
        <v>1436</v>
      </c>
      <c r="D2845" s="100" t="s">
        <v>88</v>
      </c>
      <c r="E2845" s="100" t="s">
        <v>87</v>
      </c>
      <c r="F2845" s="103" t="s">
        <v>88</v>
      </c>
      <c r="G2845" s="100" t="s">
        <v>88</v>
      </c>
      <c r="H2845" s="97">
        <v>0</v>
      </c>
      <c r="I2845" s="97">
        <v>0</v>
      </c>
      <c r="J2845" s="97">
        <v>0</v>
      </c>
      <c r="K2845" s="97">
        <v>24308.49</v>
      </c>
      <c r="L2845" s="119">
        <f t="shared" si="888"/>
        <v>0</v>
      </c>
      <c r="M2845" s="119">
        <f>IF(AND(D2845="да",G2845="нет",F2845="нет"),K2845/SUMIFS($K$22:$K$4031,$D$22:$D$4031,"да",$G$22:$G$4031,"нет",$F$22:$F$4031,"нет")*'Велич. кап. %'!$G$5,0)</f>
        <v>0</v>
      </c>
      <c r="N2845" s="120" t="s">
        <v>45</v>
      </c>
      <c r="O2845" s="121">
        <f t="shared" si="889"/>
        <v>0</v>
      </c>
      <c r="P2845" s="119">
        <f t="shared" si="885"/>
        <v>0</v>
      </c>
      <c r="Q2845" s="119">
        <f t="shared" si="870"/>
        <v>0</v>
      </c>
      <c r="R2845" s="119">
        <f t="shared" si="871"/>
        <v>0</v>
      </c>
      <c r="S2845" s="119">
        <f t="shared" si="872"/>
        <v>0</v>
      </c>
      <c r="T2845" s="119">
        <f t="shared" si="873"/>
        <v>0</v>
      </c>
      <c r="U2845" s="119">
        <f t="shared" si="874"/>
        <v>0</v>
      </c>
      <c r="V2845" s="119">
        <f t="shared" si="875"/>
        <v>0</v>
      </c>
      <c r="W2845" s="119">
        <f t="shared" si="877"/>
        <v>0</v>
      </c>
      <c r="X2845" s="119">
        <f t="shared" si="878"/>
        <v>0</v>
      </c>
      <c r="Y2845" s="119">
        <f t="shared" si="879"/>
        <v>0</v>
      </c>
      <c r="Z2845" s="119">
        <f t="shared" si="880"/>
        <v>0</v>
      </c>
      <c r="AA2845" s="119">
        <f t="shared" si="886"/>
        <v>0</v>
      </c>
      <c r="AB2845" s="119">
        <f t="shared" si="887"/>
        <v>0</v>
      </c>
      <c r="AC2845" s="119">
        <f t="shared" si="881"/>
        <v>0</v>
      </c>
      <c r="AD2845" s="119">
        <f t="shared" si="882"/>
        <v>0</v>
      </c>
      <c r="AE2845" s="119">
        <f t="shared" si="883"/>
        <v>0</v>
      </c>
      <c r="AF2845" s="138">
        <f t="shared" si="876"/>
        <v>0</v>
      </c>
      <c r="AH2845" s="122">
        <v>5600</v>
      </c>
      <c r="AI2845" s="122" t="s">
        <v>2356</v>
      </c>
    </row>
    <row r="2846" spans="1:35" s="122" customFormat="1" ht="11.25" customHeight="1" x14ac:dyDescent="0.2">
      <c r="A2846" s="96" t="s">
        <v>89</v>
      </c>
      <c r="B2846" s="98">
        <v>340000007291</v>
      </c>
      <c r="C2846" s="99" t="s">
        <v>1437</v>
      </c>
      <c r="D2846" s="100" t="s">
        <v>88</v>
      </c>
      <c r="E2846" s="100" t="s">
        <v>87</v>
      </c>
      <c r="F2846" s="103" t="s">
        <v>88</v>
      </c>
      <c r="G2846" s="100" t="s">
        <v>88</v>
      </c>
      <c r="H2846" s="97">
        <v>0</v>
      </c>
      <c r="I2846" s="97">
        <v>0</v>
      </c>
      <c r="J2846" s="97">
        <v>0</v>
      </c>
      <c r="K2846" s="97">
        <v>24596.22</v>
      </c>
      <c r="L2846" s="119">
        <f t="shared" si="888"/>
        <v>0</v>
      </c>
      <c r="M2846" s="119">
        <f>IF(AND(D2846="да",G2846="нет",F2846="нет"),K2846/SUMIFS($K$22:$K$4031,$D$22:$D$4031,"да",$G$22:$G$4031,"нет",$F$22:$F$4031,"нет")*'Велич. кап. %'!$G$5,0)</f>
        <v>0</v>
      </c>
      <c r="N2846" s="120" t="s">
        <v>45</v>
      </c>
      <c r="O2846" s="121">
        <f t="shared" si="889"/>
        <v>0</v>
      </c>
      <c r="P2846" s="119">
        <f t="shared" si="885"/>
        <v>0</v>
      </c>
      <c r="Q2846" s="119">
        <f t="shared" si="870"/>
        <v>0</v>
      </c>
      <c r="R2846" s="119">
        <f t="shared" si="871"/>
        <v>0</v>
      </c>
      <c r="S2846" s="119">
        <f t="shared" si="872"/>
        <v>0</v>
      </c>
      <c r="T2846" s="119">
        <f t="shared" si="873"/>
        <v>0</v>
      </c>
      <c r="U2846" s="119">
        <f t="shared" si="874"/>
        <v>0</v>
      </c>
      <c r="V2846" s="119">
        <f t="shared" si="875"/>
        <v>0</v>
      </c>
      <c r="W2846" s="119">
        <f t="shared" si="877"/>
        <v>0</v>
      </c>
      <c r="X2846" s="119">
        <f t="shared" si="878"/>
        <v>0</v>
      </c>
      <c r="Y2846" s="119">
        <f t="shared" si="879"/>
        <v>0</v>
      </c>
      <c r="Z2846" s="119">
        <f t="shared" si="880"/>
        <v>0</v>
      </c>
      <c r="AA2846" s="119">
        <f t="shared" si="886"/>
        <v>0</v>
      </c>
      <c r="AB2846" s="119">
        <f t="shared" si="887"/>
        <v>0</v>
      </c>
      <c r="AC2846" s="119">
        <f t="shared" si="881"/>
        <v>0</v>
      </c>
      <c r="AD2846" s="119">
        <f t="shared" si="882"/>
        <v>0</v>
      </c>
      <c r="AE2846" s="119">
        <f t="shared" si="883"/>
        <v>0</v>
      </c>
      <c r="AF2846" s="138">
        <f t="shared" si="876"/>
        <v>0</v>
      </c>
      <c r="AH2846" s="122">
        <v>5600</v>
      </c>
      <c r="AI2846" s="122" t="s">
        <v>2356</v>
      </c>
    </row>
    <row r="2847" spans="1:35" s="122" customFormat="1" ht="11.25" customHeight="1" x14ac:dyDescent="0.2">
      <c r="A2847" s="96" t="s">
        <v>89</v>
      </c>
      <c r="B2847" s="98">
        <v>340000007295</v>
      </c>
      <c r="C2847" s="99" t="s">
        <v>1438</v>
      </c>
      <c r="D2847" s="100" t="s">
        <v>88</v>
      </c>
      <c r="E2847" s="100" t="s">
        <v>87</v>
      </c>
      <c r="F2847" s="103" t="s">
        <v>88</v>
      </c>
      <c r="G2847" s="100" t="s">
        <v>88</v>
      </c>
      <c r="H2847" s="97">
        <v>0</v>
      </c>
      <c r="I2847" s="97">
        <v>0</v>
      </c>
      <c r="J2847" s="97">
        <v>0</v>
      </c>
      <c r="K2847" s="97">
        <v>25254.23</v>
      </c>
      <c r="L2847" s="119">
        <f t="shared" si="888"/>
        <v>0</v>
      </c>
      <c r="M2847" s="119">
        <f>IF(AND(D2847="да",G2847="нет",F2847="нет"),K2847/SUMIFS($K$22:$K$4031,$D$22:$D$4031,"да",$G$22:$G$4031,"нет",$F$22:$F$4031,"нет")*'Велич. кап. %'!$G$5,0)</f>
        <v>0</v>
      </c>
      <c r="N2847" s="120" t="s">
        <v>45</v>
      </c>
      <c r="O2847" s="121">
        <f t="shared" si="889"/>
        <v>0</v>
      </c>
      <c r="P2847" s="119">
        <f t="shared" si="885"/>
        <v>0</v>
      </c>
      <c r="Q2847" s="119">
        <f t="shared" si="870"/>
        <v>0</v>
      </c>
      <c r="R2847" s="119">
        <f t="shared" si="871"/>
        <v>0</v>
      </c>
      <c r="S2847" s="119">
        <f t="shared" si="872"/>
        <v>0</v>
      </c>
      <c r="T2847" s="119">
        <f t="shared" si="873"/>
        <v>0</v>
      </c>
      <c r="U2847" s="119">
        <f t="shared" si="874"/>
        <v>0</v>
      </c>
      <c r="V2847" s="119">
        <f t="shared" si="875"/>
        <v>0</v>
      </c>
      <c r="W2847" s="119">
        <f t="shared" si="877"/>
        <v>0</v>
      </c>
      <c r="X2847" s="119">
        <f t="shared" si="878"/>
        <v>0</v>
      </c>
      <c r="Y2847" s="119">
        <f t="shared" si="879"/>
        <v>0</v>
      </c>
      <c r="Z2847" s="119">
        <f t="shared" si="880"/>
        <v>0</v>
      </c>
      <c r="AA2847" s="119">
        <f t="shared" si="886"/>
        <v>0</v>
      </c>
      <c r="AB2847" s="119">
        <f t="shared" si="887"/>
        <v>0</v>
      </c>
      <c r="AC2847" s="119">
        <f t="shared" si="881"/>
        <v>0</v>
      </c>
      <c r="AD2847" s="119">
        <f t="shared" si="882"/>
        <v>0</v>
      </c>
      <c r="AE2847" s="119">
        <f t="shared" si="883"/>
        <v>0</v>
      </c>
      <c r="AF2847" s="138">
        <f t="shared" si="876"/>
        <v>0</v>
      </c>
      <c r="AH2847" s="122">
        <v>5600</v>
      </c>
      <c r="AI2847" s="122" t="s">
        <v>2356</v>
      </c>
    </row>
    <row r="2848" spans="1:35" s="122" customFormat="1" ht="11.25" customHeight="1" x14ac:dyDescent="0.2">
      <c r="A2848" s="96" t="s">
        <v>89</v>
      </c>
      <c r="B2848" s="98">
        <v>340000007310</v>
      </c>
      <c r="C2848" s="99" t="s">
        <v>1439</v>
      </c>
      <c r="D2848" s="100" t="s">
        <v>87</v>
      </c>
      <c r="E2848" s="100" t="s">
        <v>87</v>
      </c>
      <c r="F2848" s="103" t="s">
        <v>88</v>
      </c>
      <c r="G2848" s="100" t="s">
        <v>88</v>
      </c>
      <c r="H2848" s="97">
        <v>0</v>
      </c>
      <c r="I2848" s="97">
        <v>0</v>
      </c>
      <c r="J2848" s="97">
        <v>36630.17</v>
      </c>
      <c r="K2848" s="97">
        <v>69082.19</v>
      </c>
      <c r="L2848" s="119">
        <f t="shared" si="888"/>
        <v>69082.19</v>
      </c>
      <c r="M2848" s="119">
        <f>IF(AND(D2848="да",G2848="нет",F2848="нет"),K2848/SUMIFS($K$22:$K$4031,$D$22:$D$4031,"да",$G$22:$G$4031,"нет",$F$22:$F$4031,"нет")*'Велич. кап. %'!$G$5,0)</f>
        <v>1106.8510926446372</v>
      </c>
      <c r="N2848" s="120" t="s">
        <v>45</v>
      </c>
      <c r="O2848" s="121">
        <f t="shared" si="889"/>
        <v>6.3365448877673164E-5</v>
      </c>
      <c r="P2848" s="119">
        <f t="shared" si="885"/>
        <v>63.650441898791101</v>
      </c>
      <c r="Q2848" s="119">
        <f t="shared" si="870"/>
        <v>38.190265139274658</v>
      </c>
      <c r="R2848" s="119">
        <f t="shared" si="871"/>
        <v>63.650441898791101</v>
      </c>
      <c r="S2848" s="119">
        <f t="shared" si="872"/>
        <v>25.46017675951644</v>
      </c>
      <c r="T2848" s="119">
        <f t="shared" si="873"/>
        <v>76.380530278549315</v>
      </c>
      <c r="U2848" s="119">
        <f t="shared" si="874"/>
        <v>128.48884527944915</v>
      </c>
      <c r="V2848" s="119">
        <f t="shared" si="875"/>
        <v>74.21915290740543</v>
      </c>
      <c r="W2848" s="119">
        <f t="shared" si="877"/>
        <v>12.817348451035018</v>
      </c>
      <c r="X2848" s="119">
        <f t="shared" si="878"/>
        <v>38.421725206636282</v>
      </c>
      <c r="Y2848" s="119">
        <f t="shared" si="879"/>
        <v>108.68860781723826</v>
      </c>
      <c r="Z2848" s="119">
        <f t="shared" si="880"/>
        <v>109.61539960938281</v>
      </c>
      <c r="AA2848" s="119">
        <f t="shared" si="886"/>
        <v>0.84546024821621435</v>
      </c>
      <c r="AB2848" s="119">
        <f t="shared" si="887"/>
        <v>3.8459244561075527</v>
      </c>
      <c r="AC2848" s="119">
        <f t="shared" si="881"/>
        <v>110.84988339150833</v>
      </c>
      <c r="AD2848" s="119">
        <f t="shared" si="882"/>
        <v>226.489489089865</v>
      </c>
      <c r="AE2848" s="119">
        <f t="shared" si="883"/>
        <v>25.237400212870671</v>
      </c>
      <c r="AF2848" s="138">
        <f t="shared" si="876"/>
        <v>0</v>
      </c>
      <c r="AH2848" s="122">
        <v>5300</v>
      </c>
      <c r="AI2848" s="122" t="s">
        <v>2356</v>
      </c>
    </row>
    <row r="2849" spans="1:35" s="122" customFormat="1" ht="11.25" customHeight="1" x14ac:dyDescent="0.2">
      <c r="A2849" s="96" t="s">
        <v>89</v>
      </c>
      <c r="B2849" s="98">
        <v>340000007311</v>
      </c>
      <c r="C2849" s="99" t="s">
        <v>1440</v>
      </c>
      <c r="D2849" s="100" t="s">
        <v>87</v>
      </c>
      <c r="E2849" s="100" t="s">
        <v>87</v>
      </c>
      <c r="F2849" s="103" t="s">
        <v>88</v>
      </c>
      <c r="G2849" s="100" t="s">
        <v>88</v>
      </c>
      <c r="H2849" s="97">
        <v>0</v>
      </c>
      <c r="I2849" s="97">
        <v>0</v>
      </c>
      <c r="J2849" s="97">
        <v>19374.400000000001</v>
      </c>
      <c r="K2849" s="97">
        <v>157280.22</v>
      </c>
      <c r="L2849" s="119">
        <f t="shared" si="888"/>
        <v>157280.22</v>
      </c>
      <c r="M2849" s="119">
        <f>IF(AND(D2849="да",G2849="нет",F2849="нет"),K2849/SUMIFS($K$22:$K$4031,$D$22:$D$4031,"да",$G$22:$G$4031,"нет",$F$22:$F$4031,"нет")*'Велич. кап. %'!$G$5,0)</f>
        <v>2519.9806688002927</v>
      </c>
      <c r="N2849" s="120" t="s">
        <v>45</v>
      </c>
      <c r="O2849" s="121">
        <f t="shared" si="889"/>
        <v>1.4426484944787054E-4</v>
      </c>
      <c r="P2849" s="119">
        <f t="shared" si="885"/>
        <v>144.91369635124599</v>
      </c>
      <c r="Q2849" s="119">
        <f t="shared" si="870"/>
        <v>86.948217810747579</v>
      </c>
      <c r="R2849" s="119">
        <f t="shared" si="871"/>
        <v>144.91369635124599</v>
      </c>
      <c r="S2849" s="119">
        <f t="shared" si="872"/>
        <v>57.965478540498388</v>
      </c>
      <c r="T2849" s="119">
        <f t="shared" si="873"/>
        <v>173.89643562149516</v>
      </c>
      <c r="U2849" s="119">
        <f t="shared" si="874"/>
        <v>292.53203833140964</v>
      </c>
      <c r="V2849" s="119">
        <f t="shared" si="875"/>
        <v>168.97560279270769</v>
      </c>
      <c r="W2849" s="119">
        <f t="shared" si="877"/>
        <v>29.181405282540215</v>
      </c>
      <c r="X2849" s="119">
        <f t="shared" si="878"/>
        <v>87.475185619901453</v>
      </c>
      <c r="Y2849" s="119">
        <f t="shared" si="879"/>
        <v>247.45260897184863</v>
      </c>
      <c r="Z2849" s="119">
        <f t="shared" si="880"/>
        <v>249.56264655118258</v>
      </c>
      <c r="AA2849" s="119">
        <f t="shared" si="886"/>
        <v>1.9248691137426417</v>
      </c>
      <c r="AB2849" s="119">
        <f t="shared" si="887"/>
        <v>8.7560606367571179</v>
      </c>
      <c r="AC2849" s="119">
        <f t="shared" si="881"/>
        <v>252.3732100385175</v>
      </c>
      <c r="AD2849" s="119">
        <f t="shared" si="882"/>
        <v>515.65123618318364</v>
      </c>
      <c r="AE2849" s="119">
        <f t="shared" si="883"/>
        <v>57.458280603269024</v>
      </c>
      <c r="AF2849" s="138">
        <f t="shared" si="876"/>
        <v>0</v>
      </c>
      <c r="AH2849" s="122">
        <v>5300</v>
      </c>
      <c r="AI2849" s="122" t="s">
        <v>2356</v>
      </c>
    </row>
    <row r="2850" spans="1:35" s="122" customFormat="1" ht="11.25" customHeight="1" x14ac:dyDescent="0.2">
      <c r="A2850" s="96" t="s">
        <v>89</v>
      </c>
      <c r="B2850" s="98">
        <v>340000007313</v>
      </c>
      <c r="C2850" s="99" t="s">
        <v>1441</v>
      </c>
      <c r="D2850" s="100" t="s">
        <v>88</v>
      </c>
      <c r="E2850" s="100" t="s">
        <v>87</v>
      </c>
      <c r="F2850" s="103" t="s">
        <v>88</v>
      </c>
      <c r="G2850" s="100" t="s">
        <v>88</v>
      </c>
      <c r="H2850" s="97">
        <v>0</v>
      </c>
      <c r="I2850" s="97">
        <v>0</v>
      </c>
      <c r="J2850" s="97">
        <v>0</v>
      </c>
      <c r="K2850" s="97">
        <v>183694.06</v>
      </c>
      <c r="L2850" s="119">
        <f t="shared" si="888"/>
        <v>0</v>
      </c>
      <c r="M2850" s="119">
        <f>IF(AND(D2850="да",G2850="нет",F2850="нет"),K2850/SUMIFS($K$22:$K$4031,$D$22:$D$4031,"да",$G$22:$G$4031,"нет",$F$22:$F$4031,"нет")*'Велич. кап. %'!$G$5,0)</f>
        <v>0</v>
      </c>
      <c r="N2850" s="120" t="s">
        <v>45</v>
      </c>
      <c r="O2850" s="121">
        <f t="shared" si="889"/>
        <v>0</v>
      </c>
      <c r="P2850" s="119">
        <f t="shared" si="885"/>
        <v>0</v>
      </c>
      <c r="Q2850" s="119">
        <f t="shared" si="870"/>
        <v>0</v>
      </c>
      <c r="R2850" s="119">
        <f t="shared" si="871"/>
        <v>0</v>
      </c>
      <c r="S2850" s="119">
        <f t="shared" si="872"/>
        <v>0</v>
      </c>
      <c r="T2850" s="119">
        <f t="shared" si="873"/>
        <v>0</v>
      </c>
      <c r="U2850" s="119">
        <f t="shared" si="874"/>
        <v>0</v>
      </c>
      <c r="V2850" s="119">
        <f t="shared" si="875"/>
        <v>0</v>
      </c>
      <c r="W2850" s="119">
        <f t="shared" si="877"/>
        <v>0</v>
      </c>
      <c r="X2850" s="119">
        <f t="shared" si="878"/>
        <v>0</v>
      </c>
      <c r="Y2850" s="119">
        <f t="shared" si="879"/>
        <v>0</v>
      </c>
      <c r="Z2850" s="119">
        <f t="shared" si="880"/>
        <v>0</v>
      </c>
      <c r="AA2850" s="119">
        <f t="shared" si="886"/>
        <v>0</v>
      </c>
      <c r="AB2850" s="119">
        <f t="shared" si="887"/>
        <v>0</v>
      </c>
      <c r="AC2850" s="119">
        <f t="shared" si="881"/>
        <v>0</v>
      </c>
      <c r="AD2850" s="119">
        <f t="shared" si="882"/>
        <v>0</v>
      </c>
      <c r="AE2850" s="119">
        <f t="shared" si="883"/>
        <v>0</v>
      </c>
      <c r="AF2850" s="138">
        <f t="shared" si="876"/>
        <v>0</v>
      </c>
      <c r="AH2850" s="122">
        <v>5300</v>
      </c>
      <c r="AI2850" s="122" t="s">
        <v>2356</v>
      </c>
    </row>
    <row r="2851" spans="1:35" s="122" customFormat="1" ht="11.25" customHeight="1" x14ac:dyDescent="0.2">
      <c r="A2851" s="96" t="s">
        <v>89</v>
      </c>
      <c r="B2851" s="98">
        <v>340000007314</v>
      </c>
      <c r="C2851" s="99" t="s">
        <v>1442</v>
      </c>
      <c r="D2851" s="100" t="s">
        <v>87</v>
      </c>
      <c r="E2851" s="100" t="s">
        <v>87</v>
      </c>
      <c r="F2851" s="103" t="s">
        <v>88</v>
      </c>
      <c r="G2851" s="100" t="s">
        <v>88</v>
      </c>
      <c r="H2851" s="97">
        <v>0</v>
      </c>
      <c r="I2851" s="97">
        <v>0</v>
      </c>
      <c r="J2851" s="97">
        <v>0</v>
      </c>
      <c r="K2851" s="97">
        <v>61685.91</v>
      </c>
      <c r="L2851" s="119">
        <f t="shared" si="888"/>
        <v>61685.91</v>
      </c>
      <c r="M2851" s="119">
        <f>IF(AND(D2851="да",G2851="нет",F2851="нет"),K2851/SUMIFS($K$22:$K$4031,$D$22:$D$4031,"да",$G$22:$G$4031,"нет",$F$22:$F$4031,"нет")*'Велич. кап. %'!$G$5,0)</f>
        <v>988.34615527212941</v>
      </c>
      <c r="N2851" s="120" t="s">
        <v>45</v>
      </c>
      <c r="O2851" s="121">
        <f t="shared" si="889"/>
        <v>5.6581231379285278E-5</v>
      </c>
      <c r="P2851" s="119">
        <f t="shared" si="885"/>
        <v>56.835711641872628</v>
      </c>
      <c r="Q2851" s="119">
        <f t="shared" si="870"/>
        <v>34.101426985123574</v>
      </c>
      <c r="R2851" s="119">
        <f t="shared" si="871"/>
        <v>56.835711641872628</v>
      </c>
      <c r="S2851" s="119">
        <f t="shared" si="872"/>
        <v>22.73428465674905</v>
      </c>
      <c r="T2851" s="119">
        <f t="shared" si="873"/>
        <v>68.202853970247148</v>
      </c>
      <c r="U2851" s="119">
        <f t="shared" si="874"/>
        <v>114.73219574990348</v>
      </c>
      <c r="V2851" s="119">
        <f t="shared" si="875"/>
        <v>66.272884321160774</v>
      </c>
      <c r="W2851" s="119">
        <f t="shared" si="877"/>
        <v>11.445059906021879</v>
      </c>
      <c r="X2851" s="119">
        <f t="shared" si="878"/>
        <v>34.308105796027853</v>
      </c>
      <c r="Y2851" s="119">
        <f t="shared" si="879"/>
        <v>97.051869372401995</v>
      </c>
      <c r="Z2851" s="119">
        <f t="shared" si="880"/>
        <v>97.879434264003834</v>
      </c>
      <c r="AA2851" s="119">
        <f t="shared" si="886"/>
        <v>0.75494110392335645</v>
      </c>
      <c r="AB2851" s="119">
        <f t="shared" si="887"/>
        <v>3.4341608143321665</v>
      </c>
      <c r="AC2851" s="119">
        <f t="shared" si="881"/>
        <v>98.981748123489965</v>
      </c>
      <c r="AD2851" s="119">
        <f t="shared" si="882"/>
        <v>202.24040725899675</v>
      </c>
      <c r="AE2851" s="119">
        <f t="shared" si="883"/>
        <v>22.535359666002496</v>
      </c>
      <c r="AF2851" s="138">
        <f t="shared" si="876"/>
        <v>0</v>
      </c>
      <c r="AH2851" s="122">
        <v>5200</v>
      </c>
      <c r="AI2851" s="122" t="s">
        <v>2356</v>
      </c>
    </row>
    <row r="2852" spans="1:35" s="122" customFormat="1" ht="11.25" customHeight="1" x14ac:dyDescent="0.2">
      <c r="A2852" s="96" t="s">
        <v>89</v>
      </c>
      <c r="B2852" s="98">
        <v>340000007316</v>
      </c>
      <c r="C2852" s="99" t="s">
        <v>1443</v>
      </c>
      <c r="D2852" s="100" t="s">
        <v>88</v>
      </c>
      <c r="E2852" s="100" t="s">
        <v>87</v>
      </c>
      <c r="F2852" s="103" t="s">
        <v>88</v>
      </c>
      <c r="G2852" s="100" t="s">
        <v>88</v>
      </c>
      <c r="H2852" s="97">
        <v>0</v>
      </c>
      <c r="I2852" s="97">
        <v>0</v>
      </c>
      <c r="J2852" s="97">
        <v>0</v>
      </c>
      <c r="K2852" s="97">
        <v>30118.959999999999</v>
      </c>
      <c r="L2852" s="119">
        <f t="shared" si="888"/>
        <v>0</v>
      </c>
      <c r="M2852" s="119">
        <f>IF(AND(D2852="да",G2852="нет",F2852="нет"),K2852/SUMIFS($K$22:$K$4031,$D$22:$D$4031,"да",$G$22:$G$4031,"нет",$F$22:$F$4031,"нет")*'Велич. кап. %'!$G$5,0)</f>
        <v>0</v>
      </c>
      <c r="N2852" s="120" t="s">
        <v>45</v>
      </c>
      <c r="O2852" s="121">
        <f t="shared" si="889"/>
        <v>0</v>
      </c>
      <c r="P2852" s="119">
        <f t="shared" si="885"/>
        <v>0</v>
      </c>
      <c r="Q2852" s="119">
        <f t="shared" si="870"/>
        <v>0</v>
      </c>
      <c r="R2852" s="119">
        <f t="shared" si="871"/>
        <v>0</v>
      </c>
      <c r="S2852" s="119">
        <f t="shared" si="872"/>
        <v>0</v>
      </c>
      <c r="T2852" s="119">
        <f t="shared" si="873"/>
        <v>0</v>
      </c>
      <c r="U2852" s="119">
        <f t="shared" si="874"/>
        <v>0</v>
      </c>
      <c r="V2852" s="119">
        <f t="shared" si="875"/>
        <v>0</v>
      </c>
      <c r="W2852" s="119">
        <f t="shared" si="877"/>
        <v>0</v>
      </c>
      <c r="X2852" s="119">
        <f t="shared" si="878"/>
        <v>0</v>
      </c>
      <c r="Y2852" s="119">
        <f t="shared" si="879"/>
        <v>0</v>
      </c>
      <c r="Z2852" s="119">
        <f t="shared" si="880"/>
        <v>0</v>
      </c>
      <c r="AA2852" s="119">
        <f t="shared" si="886"/>
        <v>0</v>
      </c>
      <c r="AB2852" s="119">
        <f t="shared" si="887"/>
        <v>0</v>
      </c>
      <c r="AC2852" s="119">
        <f t="shared" si="881"/>
        <v>0</v>
      </c>
      <c r="AD2852" s="119">
        <f t="shared" si="882"/>
        <v>0</v>
      </c>
      <c r="AE2852" s="119">
        <f t="shared" si="883"/>
        <v>0</v>
      </c>
      <c r="AF2852" s="138">
        <f t="shared" si="876"/>
        <v>0</v>
      </c>
      <c r="AH2852" s="122">
        <v>5100</v>
      </c>
      <c r="AI2852" s="122" t="s">
        <v>2356</v>
      </c>
    </row>
    <row r="2853" spans="1:35" s="122" customFormat="1" ht="11.25" customHeight="1" x14ac:dyDescent="0.2">
      <c r="A2853" s="96" t="s">
        <v>89</v>
      </c>
      <c r="B2853" s="98">
        <v>340000007317</v>
      </c>
      <c r="C2853" s="99" t="s">
        <v>1444</v>
      </c>
      <c r="D2853" s="100" t="s">
        <v>87</v>
      </c>
      <c r="E2853" s="100" t="s">
        <v>87</v>
      </c>
      <c r="F2853" s="103" t="s">
        <v>88</v>
      </c>
      <c r="G2853" s="100" t="s">
        <v>88</v>
      </c>
      <c r="H2853" s="97">
        <v>0</v>
      </c>
      <c r="I2853" s="97">
        <v>0</v>
      </c>
      <c r="J2853" s="97">
        <v>0</v>
      </c>
      <c r="K2853" s="97">
        <v>57167.19</v>
      </c>
      <c r="L2853" s="119">
        <f t="shared" si="888"/>
        <v>57167.19</v>
      </c>
      <c r="M2853" s="119">
        <f>IF(AND(D2853="да",G2853="нет",F2853="нет"),K2853/SUMIFS($K$22:$K$4031,$D$22:$D$4031,"да",$G$22:$G$4031,"нет",$F$22:$F$4031,"нет")*'Велич. кап. %'!$G$5,0)</f>
        <v>915.9461608690109</v>
      </c>
      <c r="N2853" s="120" t="s">
        <v>45</v>
      </c>
      <c r="O2853" s="121">
        <f t="shared" si="889"/>
        <v>5.2436447880781261E-5</v>
      </c>
      <c r="P2853" s="119">
        <f t="shared" si="885"/>
        <v>52.672286527282239</v>
      </c>
      <c r="Q2853" s="119">
        <f t="shared" si="870"/>
        <v>31.603371916369341</v>
      </c>
      <c r="R2853" s="119">
        <f t="shared" si="871"/>
        <v>52.672286527282239</v>
      </c>
      <c r="S2853" s="119">
        <f t="shared" si="872"/>
        <v>21.068914610912891</v>
      </c>
      <c r="T2853" s="119">
        <f t="shared" si="873"/>
        <v>63.206743832738681</v>
      </c>
      <c r="U2853" s="119">
        <f t="shared" si="874"/>
        <v>106.32764003241462</v>
      </c>
      <c r="V2853" s="119">
        <f t="shared" si="875"/>
        <v>61.41815156550043</v>
      </c>
      <c r="W2853" s="119">
        <f t="shared" si="877"/>
        <v>10.606667133692847</v>
      </c>
      <c r="X2853" s="119">
        <f t="shared" si="878"/>
        <v>31.794910743500832</v>
      </c>
      <c r="Y2853" s="119">
        <f t="shared" si="879"/>
        <v>89.94246265098927</v>
      </c>
      <c r="Z2853" s="119">
        <f t="shared" si="880"/>
        <v>90.709405367657169</v>
      </c>
      <c r="AA2853" s="119">
        <f t="shared" si="886"/>
        <v>0.69963888879642477</v>
      </c>
      <c r="AB2853" s="119">
        <f t="shared" si="887"/>
        <v>3.1825958920518751</v>
      </c>
      <c r="AC2853" s="119">
        <f t="shared" si="881"/>
        <v>91.730970678842127</v>
      </c>
      <c r="AD2853" s="119">
        <f t="shared" si="882"/>
        <v>187.42555289291261</v>
      </c>
      <c r="AE2853" s="119">
        <f t="shared" si="883"/>
        <v>20.884561608067404</v>
      </c>
      <c r="AF2853" s="138">
        <f t="shared" si="876"/>
        <v>0</v>
      </c>
      <c r="AH2853" s="122">
        <v>5100</v>
      </c>
      <c r="AI2853" s="122" t="s">
        <v>2356</v>
      </c>
    </row>
    <row r="2854" spans="1:35" s="122" customFormat="1" ht="11.25" customHeight="1" x14ac:dyDescent="0.2">
      <c r="A2854" s="96" t="s">
        <v>89</v>
      </c>
      <c r="B2854" s="98">
        <v>340000007319</v>
      </c>
      <c r="C2854" s="99" t="s">
        <v>1445</v>
      </c>
      <c r="D2854" s="100" t="s">
        <v>87</v>
      </c>
      <c r="E2854" s="100" t="s">
        <v>87</v>
      </c>
      <c r="F2854" s="103" t="s">
        <v>88</v>
      </c>
      <c r="G2854" s="100" t="s">
        <v>88</v>
      </c>
      <c r="H2854" s="97">
        <v>0</v>
      </c>
      <c r="I2854" s="97">
        <v>0</v>
      </c>
      <c r="J2854" s="97">
        <v>10329.26</v>
      </c>
      <c r="K2854" s="97">
        <v>89094.33</v>
      </c>
      <c r="L2854" s="119">
        <f t="shared" si="888"/>
        <v>89094.33</v>
      </c>
      <c r="M2854" s="119">
        <f>IF(AND(D2854="да",G2854="нет",F2854="нет"),K2854/SUMIFS($K$22:$K$4031,$D$22:$D$4031,"да",$G$22:$G$4031,"нет",$F$22:$F$4031,"нет")*'Велич. кап. %'!$G$5,0)</f>
        <v>1427.4903055178459</v>
      </c>
      <c r="N2854" s="120" t="s">
        <v>45</v>
      </c>
      <c r="O2854" s="121">
        <f t="shared" ref="O2854:O2862" si="890">M2854/$M$21</f>
        <v>8.172152928136098E-5</v>
      </c>
      <c r="P2854" s="119">
        <f t="shared" si="885"/>
        <v>82.089080777212203</v>
      </c>
      <c r="Q2854" s="119">
        <f t="shared" si="870"/>
        <v>49.25344846632732</v>
      </c>
      <c r="R2854" s="119">
        <f t="shared" si="871"/>
        <v>82.089080777212203</v>
      </c>
      <c r="S2854" s="119">
        <f t="shared" si="872"/>
        <v>32.835632310884883</v>
      </c>
      <c r="T2854" s="119">
        <f t="shared" si="873"/>
        <v>98.506896932654641</v>
      </c>
      <c r="U2854" s="119">
        <f t="shared" si="874"/>
        <v>165.71025878951124</v>
      </c>
      <c r="V2854" s="119">
        <f t="shared" si="875"/>
        <v>95.719398899381133</v>
      </c>
      <c r="W2854" s="119">
        <f t="shared" si="877"/>
        <v>16.530354243568464</v>
      </c>
      <c r="X2854" s="119">
        <f t="shared" si="878"/>
        <v>49.551959263731675</v>
      </c>
      <c r="Y2854" s="119">
        <f t="shared" si="879"/>
        <v>140.17417068146807</v>
      </c>
      <c r="Z2854" s="119">
        <f t="shared" si="880"/>
        <v>141.36944103654247</v>
      </c>
      <c r="AA2854" s="119">
        <f t="shared" si="886"/>
        <v>1.0903782053877753</v>
      </c>
      <c r="AB2854" s="119">
        <f t="shared" si="887"/>
        <v>4.9600347448092892</v>
      </c>
      <c r="AC2854" s="119">
        <f t="shared" si="881"/>
        <v>142.96153742874338</v>
      </c>
      <c r="AD2854" s="119">
        <f t="shared" si="882"/>
        <v>292.10031243224677</v>
      </c>
      <c r="AE2854" s="119">
        <f t="shared" si="883"/>
        <v>32.548320528164638</v>
      </c>
      <c r="AF2854" s="138">
        <f t="shared" si="876"/>
        <v>0</v>
      </c>
      <c r="AH2854" s="122">
        <v>5600</v>
      </c>
      <c r="AI2854" s="122" t="s">
        <v>2356</v>
      </c>
    </row>
    <row r="2855" spans="1:35" s="122" customFormat="1" ht="11.25" customHeight="1" x14ac:dyDescent="0.2">
      <c r="A2855" s="96" t="s">
        <v>89</v>
      </c>
      <c r="B2855" s="98">
        <v>340000007322</v>
      </c>
      <c r="C2855" s="99" t="s">
        <v>1446</v>
      </c>
      <c r="D2855" s="100" t="s">
        <v>87</v>
      </c>
      <c r="E2855" s="100" t="s">
        <v>87</v>
      </c>
      <c r="F2855" s="103" t="s">
        <v>88</v>
      </c>
      <c r="G2855" s="100" t="s">
        <v>88</v>
      </c>
      <c r="H2855" s="97">
        <v>0</v>
      </c>
      <c r="I2855" s="97">
        <v>0</v>
      </c>
      <c r="J2855" s="97">
        <v>0</v>
      </c>
      <c r="K2855" s="97">
        <v>76937.06</v>
      </c>
      <c r="L2855" s="119">
        <f t="shared" si="888"/>
        <v>76937.06</v>
      </c>
      <c r="M2855" s="119">
        <f>IF(AND(D2855="да",G2855="нет",F2855="нет"),K2855/SUMIFS($K$22:$K$4031,$D$22:$D$4031,"да",$G$22:$G$4031,"нет",$F$22:$F$4031,"нет")*'Велич. кап. %'!$G$5,0)</f>
        <v>1232.7036668331737</v>
      </c>
      <c r="N2855" s="120" t="s">
        <v>45</v>
      </c>
      <c r="O2855" s="121">
        <f t="shared" si="890"/>
        <v>7.0570306792944358E-5</v>
      </c>
      <c r="P2855" s="119">
        <f t="shared" si="885"/>
        <v>70.88770444877045</v>
      </c>
      <c r="Q2855" s="119">
        <f t="shared" si="870"/>
        <v>42.532622669262267</v>
      </c>
      <c r="R2855" s="119">
        <f t="shared" si="871"/>
        <v>70.88770444877045</v>
      </c>
      <c r="S2855" s="119">
        <f t="shared" si="872"/>
        <v>28.355081779508176</v>
      </c>
      <c r="T2855" s="119">
        <f t="shared" si="873"/>
        <v>85.065245338524534</v>
      </c>
      <c r="U2855" s="119">
        <f t="shared" si="874"/>
        <v>143.09844546902315</v>
      </c>
      <c r="V2855" s="119">
        <f t="shared" si="875"/>
        <v>82.65811232079102</v>
      </c>
      <c r="W2855" s="119">
        <f t="shared" si="877"/>
        <v>14.274722715336447</v>
      </c>
      <c r="X2855" s="119">
        <f t="shared" si="878"/>
        <v>42.790400500135974</v>
      </c>
      <c r="Y2855" s="119">
        <f t="shared" si="879"/>
        <v>121.0468565190439</v>
      </c>
      <c r="Z2855" s="119">
        <f t="shared" si="880"/>
        <v>122.0790275564666</v>
      </c>
      <c r="AA2855" s="119">
        <f t="shared" si="886"/>
        <v>0.94159183205723174</v>
      </c>
      <c r="AB2855" s="119">
        <f t="shared" si="887"/>
        <v>4.2832185927373487</v>
      </c>
      <c r="AC2855" s="119">
        <f t="shared" si="881"/>
        <v>123.45387616526747</v>
      </c>
      <c r="AD2855" s="119">
        <f t="shared" si="882"/>
        <v>252.24208166354148</v>
      </c>
      <c r="AE2855" s="119">
        <f t="shared" si="883"/>
        <v>28.106974813937477</v>
      </c>
      <c r="AF2855" s="138">
        <f t="shared" si="876"/>
        <v>0</v>
      </c>
      <c r="AH2855" s="122">
        <v>5400</v>
      </c>
      <c r="AI2855" s="122" t="s">
        <v>2356</v>
      </c>
    </row>
    <row r="2856" spans="1:35" s="122" customFormat="1" ht="11.25" customHeight="1" x14ac:dyDescent="0.2">
      <c r="A2856" s="96" t="s">
        <v>89</v>
      </c>
      <c r="B2856" s="98">
        <v>340000007323</v>
      </c>
      <c r="C2856" s="99" t="s">
        <v>1447</v>
      </c>
      <c r="D2856" s="100" t="s">
        <v>87</v>
      </c>
      <c r="E2856" s="100" t="s">
        <v>87</v>
      </c>
      <c r="F2856" s="103" t="s">
        <v>88</v>
      </c>
      <c r="G2856" s="100" t="s">
        <v>88</v>
      </c>
      <c r="H2856" s="97">
        <v>0</v>
      </c>
      <c r="I2856" s="97">
        <v>0</v>
      </c>
      <c r="J2856" s="97">
        <v>10329.25</v>
      </c>
      <c r="K2856" s="97">
        <v>78196.31</v>
      </c>
      <c r="L2856" s="119">
        <f t="shared" si="888"/>
        <v>78196.31</v>
      </c>
      <c r="M2856" s="119">
        <f>IF(AND(D2856="да",G2856="нет",F2856="нет"),K2856/SUMIFS($K$22:$K$4031,$D$22:$D$4031,"да",$G$22:$G$4031,"нет",$F$22:$F$4031,"нет")*'Велич. кап. %'!$G$5,0)</f>
        <v>1252.8796664419406</v>
      </c>
      <c r="N2856" s="120" t="s">
        <v>45</v>
      </c>
      <c r="O2856" s="121">
        <f t="shared" si="890"/>
        <v>7.1725350393895778E-5</v>
      </c>
      <c r="P2856" s="119">
        <f t="shared" si="885"/>
        <v>72.047942984361924</v>
      </c>
      <c r="Q2856" s="119">
        <f t="shared" si="870"/>
        <v>43.22876579061716</v>
      </c>
      <c r="R2856" s="119">
        <f t="shared" si="871"/>
        <v>72.047942984361924</v>
      </c>
      <c r="S2856" s="119">
        <f t="shared" si="872"/>
        <v>28.819177193744771</v>
      </c>
      <c r="T2856" s="119">
        <f t="shared" si="873"/>
        <v>86.457531581234321</v>
      </c>
      <c r="U2856" s="119">
        <f t="shared" si="874"/>
        <v>145.44057704328486</v>
      </c>
      <c r="V2856" s="119">
        <f t="shared" si="875"/>
        <v>84.011000356023402</v>
      </c>
      <c r="W2856" s="119">
        <f t="shared" si="877"/>
        <v>14.508361024095418</v>
      </c>
      <c r="X2856" s="119">
        <f t="shared" si="878"/>
        <v>43.490762742074985</v>
      </c>
      <c r="Y2856" s="119">
        <f t="shared" si="879"/>
        <v>123.0280636781374</v>
      </c>
      <c r="Z2856" s="119">
        <f t="shared" si="880"/>
        <v>124.07712854252561</v>
      </c>
      <c r="AA2856" s="119">
        <f t="shared" si="886"/>
        <v>0.95700312428126622</v>
      </c>
      <c r="AB2856" s="119">
        <f t="shared" si="887"/>
        <v>4.353323208288093</v>
      </c>
      <c r="AC2856" s="119">
        <f t="shared" si="881"/>
        <v>125.47447967625573</v>
      </c>
      <c r="AD2856" s="119">
        <f t="shared" si="882"/>
        <v>256.37059711935456</v>
      </c>
      <c r="AE2856" s="119">
        <f t="shared" si="883"/>
        <v>28.567009393299504</v>
      </c>
      <c r="AF2856" s="138">
        <f t="shared" si="876"/>
        <v>0</v>
      </c>
      <c r="AH2856" s="122">
        <v>5400</v>
      </c>
      <c r="AI2856" s="122" t="s">
        <v>2356</v>
      </c>
    </row>
    <row r="2857" spans="1:35" s="122" customFormat="1" ht="11.25" customHeight="1" x14ac:dyDescent="0.2">
      <c r="A2857" s="96" t="s">
        <v>89</v>
      </c>
      <c r="B2857" s="98">
        <v>340000007324</v>
      </c>
      <c r="C2857" s="99" t="s">
        <v>1448</v>
      </c>
      <c r="D2857" s="100" t="s">
        <v>87</v>
      </c>
      <c r="E2857" s="100" t="s">
        <v>87</v>
      </c>
      <c r="F2857" s="103" t="s">
        <v>88</v>
      </c>
      <c r="G2857" s="100" t="s">
        <v>88</v>
      </c>
      <c r="H2857" s="97">
        <v>0</v>
      </c>
      <c r="I2857" s="97">
        <v>0</v>
      </c>
      <c r="J2857" s="97">
        <v>14211.16</v>
      </c>
      <c r="K2857" s="97">
        <v>321265.24</v>
      </c>
      <c r="L2857" s="119">
        <f t="shared" si="888"/>
        <v>321265.24</v>
      </c>
      <c r="M2857" s="119">
        <f>IF(AND(D2857="да",G2857="нет",F2857="нет"),K2857/SUMIFS($K$22:$K$4031,$D$22:$D$4031,"да",$G$22:$G$4031,"нет",$F$22:$F$4031,"нет")*'Велич. кап. %'!$G$5,0)</f>
        <v>5147.3872198136969</v>
      </c>
      <c r="N2857" s="120" t="s">
        <v>45</v>
      </c>
      <c r="O2857" s="121">
        <f t="shared" si="890"/>
        <v>2.9467965826493627E-4</v>
      </c>
      <c r="P2857" s="119">
        <f t="shared" si="885"/>
        <v>296.00501218506793</v>
      </c>
      <c r="Q2857" s="119">
        <f t="shared" si="870"/>
        <v>177.60300731104076</v>
      </c>
      <c r="R2857" s="119">
        <f t="shared" si="871"/>
        <v>296.00501218506793</v>
      </c>
      <c r="S2857" s="119">
        <f t="shared" si="872"/>
        <v>118.40200487402716</v>
      </c>
      <c r="T2857" s="119">
        <f t="shared" si="873"/>
        <v>355.20601462208151</v>
      </c>
      <c r="U2857" s="119">
        <f t="shared" si="874"/>
        <v>597.53461371194362</v>
      </c>
      <c r="V2857" s="119">
        <f t="shared" si="875"/>
        <v>345.15457560616272</v>
      </c>
      <c r="W2857" s="119">
        <f t="shared" si="877"/>
        <v>59.606803523243734</v>
      </c>
      <c r="X2857" s="119">
        <f t="shared" si="878"/>
        <v>178.67940738016637</v>
      </c>
      <c r="Y2857" s="119">
        <f t="shared" si="879"/>
        <v>505.4540349064053</v>
      </c>
      <c r="Z2857" s="119">
        <f t="shared" si="880"/>
        <v>509.76406021876653</v>
      </c>
      <c r="AA2857" s="119">
        <f t="shared" si="886"/>
        <v>3.9317947151594592</v>
      </c>
      <c r="AB2857" s="119">
        <f t="shared" si="887"/>
        <v>17.885389033168494</v>
      </c>
      <c r="AC2857" s="119">
        <f t="shared" si="881"/>
        <v>515.50500051814993</v>
      </c>
      <c r="AD2857" s="119">
        <f t="shared" si="882"/>
        <v>1053.2845016918666</v>
      </c>
      <c r="AE2857" s="119">
        <f t="shared" si="883"/>
        <v>117.36598733137943</v>
      </c>
      <c r="AF2857" s="138">
        <f t="shared" si="876"/>
        <v>0</v>
      </c>
      <c r="AH2857" s="122">
        <v>5400</v>
      </c>
      <c r="AI2857" s="122" t="s">
        <v>2356</v>
      </c>
    </row>
    <row r="2858" spans="1:35" s="122" customFormat="1" ht="11.25" customHeight="1" x14ac:dyDescent="0.2">
      <c r="A2858" s="96" t="s">
        <v>89</v>
      </c>
      <c r="B2858" s="98">
        <v>340000007332</v>
      </c>
      <c r="C2858" s="99" t="s">
        <v>1449</v>
      </c>
      <c r="D2858" s="100" t="s">
        <v>87</v>
      </c>
      <c r="E2858" s="100" t="s">
        <v>87</v>
      </c>
      <c r="F2858" s="103" t="s">
        <v>88</v>
      </c>
      <c r="G2858" s="100" t="s">
        <v>88</v>
      </c>
      <c r="H2858" s="97">
        <v>0</v>
      </c>
      <c r="I2858" s="97">
        <v>0</v>
      </c>
      <c r="J2858" s="97">
        <v>0</v>
      </c>
      <c r="K2858" s="97">
        <v>40909.379999999997</v>
      </c>
      <c r="L2858" s="119">
        <f t="shared" si="888"/>
        <v>40909.379999999997</v>
      </c>
      <c r="M2858" s="119">
        <f>IF(AND(D2858="да",G2858="нет",F2858="нет"),K2858/SUMIFS($K$22:$K$4031,$D$22:$D$4031,"да",$G$22:$G$4031,"нет",$F$22:$F$4031,"нет")*'Велич. кап. %'!$G$5,0)</f>
        <v>655.45970607496179</v>
      </c>
      <c r="N2858" s="120" t="s">
        <v>45</v>
      </c>
      <c r="O2858" s="121">
        <f t="shared" si="890"/>
        <v>3.7524016349326863E-5</v>
      </c>
      <c r="P2858" s="119">
        <f t="shared" si="885"/>
        <v>37.692784707687558</v>
      </c>
      <c r="Q2858" s="119">
        <f t="shared" ref="Q2858:Q2921" si="891">O2858*$Q$21</f>
        <v>22.615670824612536</v>
      </c>
      <c r="R2858" s="119">
        <f t="shared" ref="R2858:R2921" si="892">O2858*$R$21</f>
        <v>37.692784707687558</v>
      </c>
      <c r="S2858" s="119">
        <f t="shared" ref="S2858:S2921" si="893">O2858*$S$21</f>
        <v>15.077113883075024</v>
      </c>
      <c r="T2858" s="119">
        <f t="shared" ref="T2858:T2921" si="894">O2858*$T$21</f>
        <v>45.231341649225072</v>
      </c>
      <c r="U2858" s="119">
        <f t="shared" ref="U2858:U2921" si="895">O2858*$U$21</f>
        <v>76.089061410736846</v>
      </c>
      <c r="V2858" s="119">
        <f t="shared" ref="V2858:V2921" si="896">O2858*$V$21</f>
        <v>43.951408164204885</v>
      </c>
      <c r="W2858" s="119">
        <f t="shared" si="877"/>
        <v>7.5902309752456159</v>
      </c>
      <c r="X2858" s="119">
        <f t="shared" si="878"/>
        <v>22.752737814679328</v>
      </c>
      <c r="Y2858" s="119">
        <f t="shared" si="879"/>
        <v>64.363674036193274</v>
      </c>
      <c r="Z2858" s="119">
        <f t="shared" si="880"/>
        <v>64.912505473148613</v>
      </c>
      <c r="AA2858" s="119">
        <f t="shared" si="886"/>
        <v>0.5006681833504617</v>
      </c>
      <c r="AB2858" s="119">
        <f t="shared" si="887"/>
        <v>2.2774956182801556</v>
      </c>
      <c r="AC2858" s="119">
        <f t="shared" si="881"/>
        <v>65.643547238715257</v>
      </c>
      <c r="AD2858" s="119">
        <f t="shared" si="882"/>
        <v>134.12349225152155</v>
      </c>
      <c r="AE2858" s="119">
        <f t="shared" si="883"/>
        <v>14.945189136598117</v>
      </c>
      <c r="AF2858" s="138">
        <f t="shared" ref="AF2858:AF2921" si="897">SUM(P2858:AE2858)-M2858</f>
        <v>0</v>
      </c>
      <c r="AH2858" s="122">
        <v>5100</v>
      </c>
      <c r="AI2858" s="122" t="s">
        <v>2356</v>
      </c>
    </row>
    <row r="2859" spans="1:35" s="122" customFormat="1" ht="11.25" customHeight="1" x14ac:dyDescent="0.2">
      <c r="A2859" s="96" t="s">
        <v>89</v>
      </c>
      <c r="B2859" s="98">
        <v>340000007333</v>
      </c>
      <c r="C2859" s="99" t="s">
        <v>1450</v>
      </c>
      <c r="D2859" s="100" t="s">
        <v>87</v>
      </c>
      <c r="E2859" s="100" t="s">
        <v>87</v>
      </c>
      <c r="F2859" s="103" t="s">
        <v>88</v>
      </c>
      <c r="G2859" s="100" t="s">
        <v>88</v>
      </c>
      <c r="H2859" s="97">
        <v>0</v>
      </c>
      <c r="I2859" s="97">
        <v>0</v>
      </c>
      <c r="J2859" s="97">
        <v>0</v>
      </c>
      <c r="K2859" s="97">
        <v>153001.65</v>
      </c>
      <c r="L2859" s="119">
        <f t="shared" si="888"/>
        <v>153001.65</v>
      </c>
      <c r="M2859" s="119">
        <f>IF(AND(D2859="да",G2859="нет",F2859="нет"),K2859/SUMIFS($K$22:$K$4031,$D$22:$D$4031,"да",$G$22:$G$4031,"нет",$F$22:$F$4031,"нет")*'Велич. кап. %'!$G$5,0)</f>
        <v>2451.4284141677085</v>
      </c>
      <c r="N2859" s="120" t="s">
        <v>45</v>
      </c>
      <c r="O2859" s="121">
        <f t="shared" si="890"/>
        <v>1.4034034287671891E-4</v>
      </c>
      <c r="P2859" s="119">
        <f t="shared" si="885"/>
        <v>140.97153888352659</v>
      </c>
      <c r="Q2859" s="119">
        <f t="shared" si="891"/>
        <v>84.582923330115946</v>
      </c>
      <c r="R2859" s="119">
        <f t="shared" si="892"/>
        <v>140.97153888352659</v>
      </c>
      <c r="S2859" s="119">
        <f t="shared" si="893"/>
        <v>56.388615553410631</v>
      </c>
      <c r="T2859" s="119">
        <f t="shared" si="894"/>
        <v>169.16584666023189</v>
      </c>
      <c r="U2859" s="119">
        <f t="shared" si="895"/>
        <v>284.5741476109896</v>
      </c>
      <c r="V2859" s="119">
        <f t="shared" si="896"/>
        <v>164.37887763018699</v>
      </c>
      <c r="W2859" s="119">
        <f t="shared" ref="W2859:W2922" si="898">O2859*$W$21</f>
        <v>28.387569381244312</v>
      </c>
      <c r="X2859" s="119">
        <f t="shared" ref="X2859:X2922" si="899">O2859*$X$21</f>
        <v>85.095555778731722</v>
      </c>
      <c r="Y2859" s="119">
        <f t="shared" ref="Y2859:Y2922" si="900">O2859*$Y$21</f>
        <v>240.72103580156264</v>
      </c>
      <c r="Z2859" s="119">
        <f t="shared" ref="Z2859:Z2922" si="901">O2859*$Z$21</f>
        <v>242.77367300667402</v>
      </c>
      <c r="AA2859" s="119">
        <f t="shared" si="886"/>
        <v>1.8725059669719555</v>
      </c>
      <c r="AB2859" s="119">
        <f t="shared" si="887"/>
        <v>8.5178652784430859</v>
      </c>
      <c r="AC2859" s="119">
        <f t="shared" ref="AC2859:AC2922" si="902">O2859*$AC$21</f>
        <v>245.50777937422612</v>
      </c>
      <c r="AD2859" s="119">
        <f t="shared" ref="AD2859:AD2922" si="903">O2859*$AD$21</f>
        <v>501.62372586054875</v>
      </c>
      <c r="AE2859" s="119">
        <f t="shared" ref="AE2859:AE2922" si="904">O2859*$AE$21</f>
        <v>55.895215167318291</v>
      </c>
      <c r="AF2859" s="138">
        <f t="shared" si="897"/>
        <v>0</v>
      </c>
      <c r="AH2859" s="122">
        <v>5100</v>
      </c>
      <c r="AI2859" s="122" t="s">
        <v>2356</v>
      </c>
    </row>
    <row r="2860" spans="1:35" s="122" customFormat="1" ht="11.25" customHeight="1" x14ac:dyDescent="0.2">
      <c r="A2860" s="96" t="s">
        <v>89</v>
      </c>
      <c r="B2860" s="98">
        <v>340000007334</v>
      </c>
      <c r="C2860" s="99" t="s">
        <v>1935</v>
      </c>
      <c r="D2860" s="100" t="s">
        <v>87</v>
      </c>
      <c r="E2860" s="100" t="s">
        <v>87</v>
      </c>
      <c r="F2860" s="103" t="s">
        <v>88</v>
      </c>
      <c r="G2860" s="100" t="s">
        <v>88</v>
      </c>
      <c r="H2860" s="97">
        <v>0</v>
      </c>
      <c r="I2860" s="97">
        <v>0</v>
      </c>
      <c r="J2860" s="97">
        <v>19374.400000000001</v>
      </c>
      <c r="K2860" s="97">
        <v>117400.04999999999</v>
      </c>
      <c r="L2860" s="119">
        <f t="shared" si="888"/>
        <v>117400.04999999999</v>
      </c>
      <c r="M2860" s="119">
        <f>IF(AND(D2860="да",G2860="нет",F2860="нет"),K2860/SUMIFS($K$22:$K$4031,$D$22:$D$4031,"да",$G$22:$G$4031,"нет",$F$22:$F$4031,"нет")*'Велич. кап. %'!$G$5,0)</f>
        <v>1881.0112073608989</v>
      </c>
      <c r="N2860" s="120" t="s">
        <v>45</v>
      </c>
      <c r="O2860" s="121">
        <f t="shared" si="890"/>
        <v>1.0768487314185135E-4</v>
      </c>
      <c r="P2860" s="119">
        <f t="shared" si="885"/>
        <v>108.16919760997978</v>
      </c>
      <c r="Q2860" s="119">
        <f t="shared" si="891"/>
        <v>64.901518565987871</v>
      </c>
      <c r="R2860" s="119">
        <f t="shared" si="892"/>
        <v>108.16919760997978</v>
      </c>
      <c r="S2860" s="119">
        <f t="shared" si="893"/>
        <v>43.267679043991912</v>
      </c>
      <c r="T2860" s="119">
        <f t="shared" si="894"/>
        <v>129.80303713197574</v>
      </c>
      <c r="U2860" s="119">
        <f t="shared" si="895"/>
        <v>218.35724750836059</v>
      </c>
      <c r="V2860" s="119">
        <f t="shared" si="896"/>
        <v>126.1299368518433</v>
      </c>
      <c r="W2860" s="119">
        <f t="shared" si="898"/>
        <v>21.782131530846566</v>
      </c>
      <c r="X2860" s="119">
        <f t="shared" si="899"/>
        <v>65.29486775600715</v>
      </c>
      <c r="Y2860" s="119">
        <f t="shared" si="900"/>
        <v>184.7082148405278</v>
      </c>
      <c r="Z2860" s="119">
        <f t="shared" si="901"/>
        <v>186.28322864274452</v>
      </c>
      <c r="AA2860" s="119">
        <f t="shared" si="886"/>
        <v>1.4367968851826491</v>
      </c>
      <c r="AB2860" s="119">
        <f t="shared" si="887"/>
        <v>6.5358629111678335</v>
      </c>
      <c r="AC2860" s="119">
        <f t="shared" si="902"/>
        <v>188.38114212443531</v>
      </c>
      <c r="AD2860" s="119">
        <f t="shared" si="903"/>
        <v>384.90206149551136</v>
      </c>
      <c r="AE2860" s="119">
        <f t="shared" si="904"/>
        <v>42.889086852356982</v>
      </c>
      <c r="AF2860" s="138">
        <f t="shared" si="897"/>
        <v>0</v>
      </c>
      <c r="AH2860" s="122">
        <v>5100</v>
      </c>
      <c r="AI2860" s="122" t="s">
        <v>2356</v>
      </c>
    </row>
    <row r="2861" spans="1:35" s="122" customFormat="1" ht="11.25" customHeight="1" x14ac:dyDescent="0.2">
      <c r="A2861" s="96" t="s">
        <v>89</v>
      </c>
      <c r="B2861" s="98">
        <v>340000007336</v>
      </c>
      <c r="C2861" s="99" t="s">
        <v>3051</v>
      </c>
      <c r="D2861" s="100" t="s">
        <v>87</v>
      </c>
      <c r="E2861" s="100" t="s">
        <v>87</v>
      </c>
      <c r="F2861" s="103" t="s">
        <v>88</v>
      </c>
      <c r="G2861" s="100" t="s">
        <v>88</v>
      </c>
      <c r="H2861" s="97">
        <v>0</v>
      </c>
      <c r="I2861" s="97">
        <v>0</v>
      </c>
      <c r="J2861" s="97">
        <v>780179.84</v>
      </c>
      <c r="K2861" s="97">
        <v>780179.84</v>
      </c>
      <c r="L2861" s="119">
        <f t="shared" si="888"/>
        <v>780179.84</v>
      </c>
      <c r="M2861" s="119">
        <f>IF(AND(D2861="да",G2861="нет",F2861="нет"),K2861/SUMIFS($K$22:$K$4031,$D$22:$D$4031,"да",$G$22:$G$4031,"нет",$F$22:$F$4031,"нет")*'Велич. кап. %'!$G$5,0)</f>
        <v>12500.224853371297</v>
      </c>
      <c r="N2861" s="120" t="s">
        <v>45</v>
      </c>
      <c r="O2861" s="121">
        <f t="shared" si="890"/>
        <v>7.1561781360595582E-4</v>
      </c>
      <c r="P2861" s="119">
        <f t="shared" si="885"/>
        <v>718.836382814849</v>
      </c>
      <c r="Q2861" s="119">
        <f t="shared" si="891"/>
        <v>431.30182968890938</v>
      </c>
      <c r="R2861" s="119">
        <f t="shared" si="892"/>
        <v>718.836382814849</v>
      </c>
      <c r="S2861" s="119">
        <f t="shared" si="893"/>
        <v>287.53455312593957</v>
      </c>
      <c r="T2861" s="119">
        <f t="shared" si="894"/>
        <v>862.60365937781876</v>
      </c>
      <c r="U2861" s="119">
        <f t="shared" si="895"/>
        <v>1451.08901081314</v>
      </c>
      <c r="V2861" s="119">
        <f t="shared" si="896"/>
        <v>838.19414005599845</v>
      </c>
      <c r="W2861" s="119">
        <f t="shared" si="898"/>
        <v>144.75274833864918</v>
      </c>
      <c r="X2861" s="119">
        <f t="shared" si="899"/>
        <v>433.91582438595913</v>
      </c>
      <c r="Y2861" s="119">
        <f t="shared" si="900"/>
        <v>1227.4749925657495</v>
      </c>
      <c r="Z2861" s="119">
        <f t="shared" si="901"/>
        <v>1237.9417173772913</v>
      </c>
      <c r="AA2861" s="119">
        <f t="shared" si="886"/>
        <v>9.5482068703914322</v>
      </c>
      <c r="AB2861" s="119">
        <f t="shared" si="887"/>
        <v>43.433954928442155</v>
      </c>
      <c r="AC2861" s="119">
        <f t="shared" si="902"/>
        <v>1251.8833622443876</v>
      </c>
      <c r="AD2861" s="119">
        <f t="shared" si="903"/>
        <v>2557.8594621828379</v>
      </c>
      <c r="AE2861" s="119">
        <f t="shared" si="904"/>
        <v>285.01862578608763</v>
      </c>
      <c r="AF2861" s="138">
        <f t="shared" si="897"/>
        <v>0</v>
      </c>
      <c r="AH2861" s="122">
        <v>5200</v>
      </c>
      <c r="AI2861" s="122" t="s">
        <v>2356</v>
      </c>
    </row>
    <row r="2862" spans="1:35" s="122" customFormat="1" ht="11.25" customHeight="1" x14ac:dyDescent="0.2">
      <c r="A2862" s="96" t="s">
        <v>89</v>
      </c>
      <c r="B2862" s="98">
        <v>340000007337</v>
      </c>
      <c r="C2862" s="99" t="s">
        <v>1451</v>
      </c>
      <c r="D2862" s="100" t="s">
        <v>87</v>
      </c>
      <c r="E2862" s="100" t="s">
        <v>87</v>
      </c>
      <c r="F2862" s="103" t="s">
        <v>88</v>
      </c>
      <c r="G2862" s="100" t="s">
        <v>88</v>
      </c>
      <c r="H2862" s="97">
        <v>0</v>
      </c>
      <c r="I2862" s="97">
        <v>0</v>
      </c>
      <c r="J2862" s="97">
        <v>0</v>
      </c>
      <c r="K2862" s="97">
        <v>291696.76</v>
      </c>
      <c r="L2862" s="119">
        <f t="shared" si="888"/>
        <v>291696.76</v>
      </c>
      <c r="M2862" s="119">
        <f>IF(AND(D2862="да",G2862="нет",F2862="нет"),K2862/SUMIFS($K$22:$K$4031,$D$22:$D$4031,"да",$G$22:$G$4031,"нет",$F$22:$F$4031,"нет")*'Велич. кап. %'!$G$5,0)</f>
        <v>4673.6340803165112</v>
      </c>
      <c r="N2862" s="120" t="s">
        <v>45</v>
      </c>
      <c r="O2862" s="121">
        <f t="shared" si="890"/>
        <v>2.6755805126564314E-4</v>
      </c>
      <c r="P2862" s="119">
        <f t="shared" si="885"/>
        <v>268.76142279863473</v>
      </c>
      <c r="Q2862" s="119">
        <f t="shared" si="891"/>
        <v>161.25685367918081</v>
      </c>
      <c r="R2862" s="119">
        <f t="shared" si="892"/>
        <v>268.76142279863473</v>
      </c>
      <c r="S2862" s="119">
        <f t="shared" si="893"/>
        <v>107.50456911945388</v>
      </c>
      <c r="T2862" s="119">
        <f t="shared" si="894"/>
        <v>322.51370735836161</v>
      </c>
      <c r="U2862" s="119">
        <f t="shared" si="895"/>
        <v>542.53896502349755</v>
      </c>
      <c r="V2862" s="119">
        <f t="shared" si="896"/>
        <v>313.38737861429615</v>
      </c>
      <c r="W2862" s="119">
        <f t="shared" si="898"/>
        <v>54.12073668999107</v>
      </c>
      <c r="X2862" s="119">
        <f t="shared" si="899"/>
        <v>162.23418447484272</v>
      </c>
      <c r="Y2862" s="119">
        <f t="shared" si="900"/>
        <v>458.93326122404454</v>
      </c>
      <c r="Z2862" s="119">
        <f t="shared" si="901"/>
        <v>462.84660217289337</v>
      </c>
      <c r="AA2862" s="119">
        <f t="shared" si="886"/>
        <v>3.5699217861139827</v>
      </c>
      <c r="AB2862" s="119">
        <f t="shared" si="887"/>
        <v>16.239260843516043</v>
      </c>
      <c r="AC2862" s="119">
        <f t="shared" si="902"/>
        <v>468.05916013491742</v>
      </c>
      <c r="AD2862" s="119">
        <f t="shared" si="903"/>
        <v>956.34272945847511</v>
      </c>
      <c r="AE2862" s="119">
        <f t="shared" si="904"/>
        <v>106.56390413965865</v>
      </c>
      <c r="AF2862" s="138">
        <f t="shared" si="897"/>
        <v>0</v>
      </c>
      <c r="AH2862" s="122">
        <v>5600</v>
      </c>
      <c r="AI2862" s="122" t="s">
        <v>2356</v>
      </c>
    </row>
    <row r="2863" spans="1:35" s="122" customFormat="1" ht="11.25" customHeight="1" x14ac:dyDescent="0.2">
      <c r="A2863" s="96" t="s">
        <v>89</v>
      </c>
      <c r="B2863" s="98">
        <v>340000007344</v>
      </c>
      <c r="C2863" s="99" t="s">
        <v>1452</v>
      </c>
      <c r="D2863" s="100" t="s">
        <v>88</v>
      </c>
      <c r="E2863" s="100" t="s">
        <v>87</v>
      </c>
      <c r="F2863" s="103" t="s">
        <v>88</v>
      </c>
      <c r="G2863" s="100" t="s">
        <v>88</v>
      </c>
      <c r="H2863" s="97">
        <v>0</v>
      </c>
      <c r="I2863" s="97">
        <v>0</v>
      </c>
      <c r="J2863" s="97">
        <v>0</v>
      </c>
      <c r="K2863" s="97">
        <v>31703.59</v>
      </c>
      <c r="L2863" s="119">
        <f t="shared" si="888"/>
        <v>0</v>
      </c>
      <c r="M2863" s="119">
        <f>IF(AND(D2863="да",G2863="нет",F2863="нет"),K2863/SUMIFS($K$22:$K$4031,$D$22:$D$4031,"да",$G$22:$G$4031,"нет",$F$22:$F$4031,"нет")*'Велич. кап. %'!$G$5,0)</f>
        <v>0</v>
      </c>
      <c r="N2863" s="120" t="s">
        <v>45</v>
      </c>
      <c r="O2863" s="121">
        <f t="shared" ref="O2863:O2870" si="905">M2863/$M$21</f>
        <v>0</v>
      </c>
      <c r="P2863" s="119">
        <f t="shared" si="885"/>
        <v>0</v>
      </c>
      <c r="Q2863" s="119">
        <f t="shared" si="891"/>
        <v>0</v>
      </c>
      <c r="R2863" s="119">
        <f t="shared" si="892"/>
        <v>0</v>
      </c>
      <c r="S2863" s="119">
        <f t="shared" si="893"/>
        <v>0</v>
      </c>
      <c r="T2863" s="119">
        <f t="shared" si="894"/>
        <v>0</v>
      </c>
      <c r="U2863" s="119">
        <f t="shared" si="895"/>
        <v>0</v>
      </c>
      <c r="V2863" s="119">
        <f t="shared" si="896"/>
        <v>0</v>
      </c>
      <c r="W2863" s="119">
        <f t="shared" si="898"/>
        <v>0</v>
      </c>
      <c r="X2863" s="119">
        <f t="shared" si="899"/>
        <v>0</v>
      </c>
      <c r="Y2863" s="119">
        <f t="shared" si="900"/>
        <v>0</v>
      </c>
      <c r="Z2863" s="119">
        <f t="shared" si="901"/>
        <v>0</v>
      </c>
      <c r="AA2863" s="119">
        <f t="shared" si="886"/>
        <v>0</v>
      </c>
      <c r="AB2863" s="119">
        <f t="shared" si="887"/>
        <v>0</v>
      </c>
      <c r="AC2863" s="119">
        <f t="shared" si="902"/>
        <v>0</v>
      </c>
      <c r="AD2863" s="119">
        <f t="shared" si="903"/>
        <v>0</v>
      </c>
      <c r="AE2863" s="119">
        <f t="shared" si="904"/>
        <v>0</v>
      </c>
      <c r="AF2863" s="138">
        <f t="shared" si="897"/>
        <v>0</v>
      </c>
      <c r="AH2863" s="122">
        <v>5600</v>
      </c>
      <c r="AI2863" s="122" t="s">
        <v>2356</v>
      </c>
    </row>
    <row r="2864" spans="1:35" s="122" customFormat="1" ht="11.25" customHeight="1" x14ac:dyDescent="0.2">
      <c r="A2864" s="96" t="s">
        <v>89</v>
      </c>
      <c r="B2864" s="98">
        <v>340000007351</v>
      </c>
      <c r="C2864" s="99" t="s">
        <v>1453</v>
      </c>
      <c r="D2864" s="100" t="s">
        <v>88</v>
      </c>
      <c r="E2864" s="100" t="s">
        <v>87</v>
      </c>
      <c r="F2864" s="103" t="s">
        <v>88</v>
      </c>
      <c r="G2864" s="100" t="s">
        <v>88</v>
      </c>
      <c r="H2864" s="97">
        <v>0</v>
      </c>
      <c r="I2864" s="97">
        <v>0</v>
      </c>
      <c r="J2864" s="97">
        <v>107615.45</v>
      </c>
      <c r="K2864" s="97">
        <v>768537.52999999991</v>
      </c>
      <c r="L2864" s="119">
        <f t="shared" si="888"/>
        <v>0</v>
      </c>
      <c r="M2864" s="119">
        <f>IF(AND(D2864="да",G2864="нет",F2864="нет"),K2864/SUMIFS($K$22:$K$4031,$D$22:$D$4031,"да",$G$22:$G$4031,"нет",$F$22:$F$4031,"нет")*'Велич. кап. %'!$G$5,0)</f>
        <v>0</v>
      </c>
      <c r="N2864" s="120" t="s">
        <v>45</v>
      </c>
      <c r="O2864" s="121">
        <f t="shared" si="905"/>
        <v>0</v>
      </c>
      <c r="P2864" s="119">
        <f t="shared" si="885"/>
        <v>0</v>
      </c>
      <c r="Q2864" s="119">
        <f t="shared" si="891"/>
        <v>0</v>
      </c>
      <c r="R2864" s="119">
        <f t="shared" si="892"/>
        <v>0</v>
      </c>
      <c r="S2864" s="119">
        <f t="shared" si="893"/>
        <v>0</v>
      </c>
      <c r="T2864" s="119">
        <f t="shared" si="894"/>
        <v>0</v>
      </c>
      <c r="U2864" s="119">
        <f t="shared" si="895"/>
        <v>0</v>
      </c>
      <c r="V2864" s="119">
        <f t="shared" si="896"/>
        <v>0</v>
      </c>
      <c r="W2864" s="119">
        <f t="shared" si="898"/>
        <v>0</v>
      </c>
      <c r="X2864" s="119">
        <f t="shared" si="899"/>
        <v>0</v>
      </c>
      <c r="Y2864" s="119">
        <f t="shared" si="900"/>
        <v>0</v>
      </c>
      <c r="Z2864" s="119">
        <f t="shared" si="901"/>
        <v>0</v>
      </c>
      <c r="AA2864" s="119">
        <f t="shared" si="886"/>
        <v>0</v>
      </c>
      <c r="AB2864" s="119">
        <f t="shared" si="887"/>
        <v>0</v>
      </c>
      <c r="AC2864" s="119">
        <f t="shared" si="902"/>
        <v>0</v>
      </c>
      <c r="AD2864" s="119">
        <f t="shared" si="903"/>
        <v>0</v>
      </c>
      <c r="AE2864" s="119">
        <f t="shared" si="904"/>
        <v>0</v>
      </c>
      <c r="AF2864" s="138">
        <f t="shared" si="897"/>
        <v>0</v>
      </c>
      <c r="AH2864" s="122">
        <v>5100</v>
      </c>
      <c r="AI2864" s="122" t="s">
        <v>2356</v>
      </c>
    </row>
    <row r="2865" spans="1:35" s="122" customFormat="1" ht="11.25" customHeight="1" x14ac:dyDescent="0.2">
      <c r="A2865" s="96" t="s">
        <v>89</v>
      </c>
      <c r="B2865" s="98">
        <v>340000007353</v>
      </c>
      <c r="C2865" s="99" t="s">
        <v>3052</v>
      </c>
      <c r="D2865" s="100" t="s">
        <v>87</v>
      </c>
      <c r="E2865" s="100" t="s">
        <v>87</v>
      </c>
      <c r="F2865" s="103" t="s">
        <v>88</v>
      </c>
      <c r="G2865" s="100" t="s">
        <v>88</v>
      </c>
      <c r="H2865" s="97">
        <v>0</v>
      </c>
      <c r="I2865" s="97">
        <v>0</v>
      </c>
      <c r="J2865" s="97">
        <v>195668.71</v>
      </c>
      <c r="K2865" s="97">
        <v>347344.17</v>
      </c>
      <c r="L2865" s="119">
        <f t="shared" si="888"/>
        <v>347344.17</v>
      </c>
      <c r="M2865" s="119">
        <f>IF(AND(D2865="да",G2865="нет",F2865="нет"),K2865/SUMIFS($K$22:$K$4031,$D$22:$D$4031,"да",$G$22:$G$4031,"нет",$F$22:$F$4031,"нет")*'Велич. кап. %'!$G$5,0)</f>
        <v>5565.2299686539254</v>
      </c>
      <c r="N2865" s="120" t="s">
        <v>45</v>
      </c>
      <c r="O2865" s="121">
        <f t="shared" si="905"/>
        <v>3.1860048511914304E-4</v>
      </c>
      <c r="P2865" s="119">
        <f t="shared" si="885"/>
        <v>320.03342556842529</v>
      </c>
      <c r="Q2865" s="119">
        <f t="shared" si="891"/>
        <v>192.02005534105518</v>
      </c>
      <c r="R2865" s="119">
        <f t="shared" si="892"/>
        <v>320.03342556842529</v>
      </c>
      <c r="S2865" s="119">
        <f t="shared" si="893"/>
        <v>128.0133702273701</v>
      </c>
      <c r="T2865" s="119">
        <f t="shared" si="894"/>
        <v>384.04011068211037</v>
      </c>
      <c r="U2865" s="119">
        <f t="shared" si="895"/>
        <v>646.03990287292106</v>
      </c>
      <c r="V2865" s="119">
        <f t="shared" si="896"/>
        <v>373.17273909130296</v>
      </c>
      <c r="W2865" s="119">
        <f t="shared" si="898"/>
        <v>64.445427386212614</v>
      </c>
      <c r="X2865" s="119">
        <f t="shared" si="899"/>
        <v>193.1838329367838</v>
      </c>
      <c r="Y2865" s="119">
        <f t="shared" si="900"/>
        <v>546.48461883930042</v>
      </c>
      <c r="Z2865" s="119">
        <f t="shared" si="901"/>
        <v>551.14451346344674</v>
      </c>
      <c r="AA2865" s="119">
        <f t="shared" si="886"/>
        <v>4.250960894329709</v>
      </c>
      <c r="AB2865" s="119">
        <f t="shared" si="887"/>
        <v>19.337247966362661</v>
      </c>
      <c r="AC2865" s="119">
        <f t="shared" si="902"/>
        <v>557.35147859701954</v>
      </c>
      <c r="AD2865" s="119">
        <f t="shared" si="903"/>
        <v>1138.7856059809801</v>
      </c>
      <c r="AE2865" s="119">
        <f t="shared" si="904"/>
        <v>126.89325323788063</v>
      </c>
      <c r="AF2865" s="138">
        <f t="shared" si="897"/>
        <v>0</v>
      </c>
      <c r="AH2865" s="122">
        <v>5100</v>
      </c>
      <c r="AI2865" s="122" t="s">
        <v>2356</v>
      </c>
    </row>
    <row r="2866" spans="1:35" s="122" customFormat="1" ht="11.25" customHeight="1" x14ac:dyDescent="0.2">
      <c r="A2866" s="96" t="s">
        <v>89</v>
      </c>
      <c r="B2866" s="98">
        <v>340000007354</v>
      </c>
      <c r="C2866" s="99" t="s">
        <v>1454</v>
      </c>
      <c r="D2866" s="100" t="s">
        <v>87</v>
      </c>
      <c r="E2866" s="100" t="s">
        <v>87</v>
      </c>
      <c r="F2866" s="103" t="s">
        <v>88</v>
      </c>
      <c r="G2866" s="100" t="s">
        <v>88</v>
      </c>
      <c r="H2866" s="97">
        <v>0</v>
      </c>
      <c r="I2866" s="97">
        <v>0</v>
      </c>
      <c r="J2866" s="97">
        <v>952236.11</v>
      </c>
      <c r="K2866" s="97">
        <v>964501.33</v>
      </c>
      <c r="L2866" s="119">
        <f t="shared" si="888"/>
        <v>964501.33</v>
      </c>
      <c r="M2866" s="119">
        <f>IF(AND(D2866="да",G2866="нет",F2866="нет"),K2866/SUMIFS($K$22:$K$4031,$D$22:$D$4031,"да",$G$22:$G$4031,"нет",$F$22:$F$4031,"нет")*'Велич. кап. %'!$G$5,0)</f>
        <v>15453.467108783112</v>
      </c>
      <c r="N2866" s="120" t="s">
        <v>45</v>
      </c>
      <c r="O2866" s="121">
        <f t="shared" si="905"/>
        <v>8.8468619362765957E-4</v>
      </c>
      <c r="P2866" s="119">
        <f t="shared" si="885"/>
        <v>888.66516632538344</v>
      </c>
      <c r="Q2866" s="119">
        <f t="shared" si="891"/>
        <v>533.19909979523004</v>
      </c>
      <c r="R2866" s="119">
        <f t="shared" si="892"/>
        <v>888.66516632538344</v>
      </c>
      <c r="S2866" s="119">
        <f t="shared" si="893"/>
        <v>355.46606653015334</v>
      </c>
      <c r="T2866" s="119">
        <f t="shared" si="894"/>
        <v>1066.3981995904601</v>
      </c>
      <c r="U2866" s="119">
        <f t="shared" si="895"/>
        <v>1793.9162345923446</v>
      </c>
      <c r="V2866" s="119">
        <f t="shared" si="896"/>
        <v>1036.2218060930884</v>
      </c>
      <c r="W2866" s="119">
        <f t="shared" si="898"/>
        <v>178.95132780383358</v>
      </c>
      <c r="X2866" s="119">
        <f t="shared" si="899"/>
        <v>536.43066415085013</v>
      </c>
      <c r="Y2866" s="119">
        <f t="shared" si="900"/>
        <v>1517.4722572572568</v>
      </c>
      <c r="Z2866" s="119">
        <f t="shared" si="901"/>
        <v>1530.4117995062286</v>
      </c>
      <c r="AA2866" s="119">
        <f t="shared" si="886"/>
        <v>11.804019731665553</v>
      </c>
      <c r="AB2866" s="119">
        <f t="shared" si="887"/>
        <v>53.69544962305423</v>
      </c>
      <c r="AC2866" s="119">
        <f t="shared" si="902"/>
        <v>1547.6472295023461</v>
      </c>
      <c r="AD2866" s="119">
        <f t="shared" si="903"/>
        <v>3162.1668835078226</v>
      </c>
      <c r="AE2866" s="119">
        <f t="shared" si="904"/>
        <v>352.35573844801451</v>
      </c>
      <c r="AF2866" s="138">
        <f t="shared" si="897"/>
        <v>0</v>
      </c>
      <c r="AH2866" s="122">
        <v>5200</v>
      </c>
      <c r="AI2866" s="122" t="s">
        <v>2356</v>
      </c>
    </row>
    <row r="2867" spans="1:35" s="122" customFormat="1" ht="11.25" customHeight="1" x14ac:dyDescent="0.2">
      <c r="A2867" s="96" t="s">
        <v>89</v>
      </c>
      <c r="B2867" s="98">
        <v>340000007355</v>
      </c>
      <c r="C2867" s="99" t="s">
        <v>1455</v>
      </c>
      <c r="D2867" s="100" t="s">
        <v>88</v>
      </c>
      <c r="E2867" s="100" t="s">
        <v>87</v>
      </c>
      <c r="F2867" s="103" t="s">
        <v>88</v>
      </c>
      <c r="G2867" s="100" t="s">
        <v>88</v>
      </c>
      <c r="H2867" s="97">
        <v>0</v>
      </c>
      <c r="I2867" s="97">
        <v>0</v>
      </c>
      <c r="J2867" s="97">
        <v>0</v>
      </c>
      <c r="K2867" s="97">
        <v>27800.11</v>
      </c>
      <c r="L2867" s="119">
        <f t="shared" si="888"/>
        <v>0</v>
      </c>
      <c r="M2867" s="119">
        <f>IF(AND(D2867="да",G2867="нет",F2867="нет"),K2867/SUMIFS($K$22:$K$4031,$D$22:$D$4031,"да",$G$22:$G$4031,"нет",$F$22:$F$4031,"нет")*'Велич. кап. %'!$G$5,0)</f>
        <v>0</v>
      </c>
      <c r="N2867" s="120" t="s">
        <v>45</v>
      </c>
      <c r="O2867" s="121">
        <f t="shared" si="905"/>
        <v>0</v>
      </c>
      <c r="P2867" s="119">
        <f t="shared" si="885"/>
        <v>0</v>
      </c>
      <c r="Q2867" s="119">
        <f t="shared" si="891"/>
        <v>0</v>
      </c>
      <c r="R2867" s="119">
        <f t="shared" si="892"/>
        <v>0</v>
      </c>
      <c r="S2867" s="119">
        <f t="shared" si="893"/>
        <v>0</v>
      </c>
      <c r="T2867" s="119">
        <f t="shared" si="894"/>
        <v>0</v>
      </c>
      <c r="U2867" s="119">
        <f t="shared" si="895"/>
        <v>0</v>
      </c>
      <c r="V2867" s="119">
        <f t="shared" si="896"/>
        <v>0</v>
      </c>
      <c r="W2867" s="119">
        <f t="shared" si="898"/>
        <v>0</v>
      </c>
      <c r="X2867" s="119">
        <f t="shared" si="899"/>
        <v>0</v>
      </c>
      <c r="Y2867" s="119">
        <f t="shared" si="900"/>
        <v>0</v>
      </c>
      <c r="Z2867" s="119">
        <f t="shared" si="901"/>
        <v>0</v>
      </c>
      <c r="AA2867" s="119">
        <f t="shared" si="886"/>
        <v>0</v>
      </c>
      <c r="AB2867" s="119">
        <f t="shared" si="887"/>
        <v>0</v>
      </c>
      <c r="AC2867" s="119">
        <f t="shared" si="902"/>
        <v>0</v>
      </c>
      <c r="AD2867" s="119">
        <f t="shared" si="903"/>
        <v>0</v>
      </c>
      <c r="AE2867" s="119">
        <f t="shared" si="904"/>
        <v>0</v>
      </c>
      <c r="AF2867" s="138">
        <f t="shared" si="897"/>
        <v>0</v>
      </c>
      <c r="AH2867" s="122">
        <v>5300</v>
      </c>
      <c r="AI2867" s="122" t="s">
        <v>2356</v>
      </c>
    </row>
    <row r="2868" spans="1:35" s="122" customFormat="1" ht="11.25" customHeight="1" x14ac:dyDescent="0.2">
      <c r="A2868" s="96" t="s">
        <v>89</v>
      </c>
      <c r="B2868" s="98">
        <v>340000007372</v>
      </c>
      <c r="C2868" s="99" t="s">
        <v>1456</v>
      </c>
      <c r="D2868" s="100" t="s">
        <v>88</v>
      </c>
      <c r="E2868" s="100" t="s">
        <v>87</v>
      </c>
      <c r="F2868" s="103" t="s">
        <v>88</v>
      </c>
      <c r="G2868" s="100" t="s">
        <v>88</v>
      </c>
      <c r="H2868" s="97">
        <v>0</v>
      </c>
      <c r="I2868" s="97">
        <v>0</v>
      </c>
      <c r="J2868" s="97">
        <v>0</v>
      </c>
      <c r="K2868" s="97">
        <v>16591.66</v>
      </c>
      <c r="L2868" s="119">
        <f t="shared" si="888"/>
        <v>0</v>
      </c>
      <c r="M2868" s="119">
        <f>IF(AND(D2868="да",G2868="нет",F2868="нет"),K2868/SUMIFS($K$22:$K$4031,$D$22:$D$4031,"да",$G$22:$G$4031,"нет",$F$22:$F$4031,"нет")*'Велич. кап. %'!$G$5,0)</f>
        <v>0</v>
      </c>
      <c r="N2868" s="120" t="s">
        <v>45</v>
      </c>
      <c r="O2868" s="121">
        <f t="shared" si="905"/>
        <v>0</v>
      </c>
      <c r="P2868" s="119">
        <f t="shared" si="885"/>
        <v>0</v>
      </c>
      <c r="Q2868" s="119">
        <f t="shared" si="891"/>
        <v>0</v>
      </c>
      <c r="R2868" s="119">
        <f t="shared" si="892"/>
        <v>0</v>
      </c>
      <c r="S2868" s="119">
        <f t="shared" si="893"/>
        <v>0</v>
      </c>
      <c r="T2868" s="119">
        <f t="shared" si="894"/>
        <v>0</v>
      </c>
      <c r="U2868" s="119">
        <f t="shared" si="895"/>
        <v>0</v>
      </c>
      <c r="V2868" s="119">
        <f t="shared" si="896"/>
        <v>0</v>
      </c>
      <c r="W2868" s="119">
        <f t="shared" si="898"/>
        <v>0</v>
      </c>
      <c r="X2868" s="119">
        <f t="shared" si="899"/>
        <v>0</v>
      </c>
      <c r="Y2868" s="119">
        <f t="shared" si="900"/>
        <v>0</v>
      </c>
      <c r="Z2868" s="119">
        <f t="shared" si="901"/>
        <v>0</v>
      </c>
      <c r="AA2868" s="119">
        <f t="shared" si="886"/>
        <v>0</v>
      </c>
      <c r="AB2868" s="119">
        <f t="shared" si="887"/>
        <v>0</v>
      </c>
      <c r="AC2868" s="119">
        <f t="shared" si="902"/>
        <v>0</v>
      </c>
      <c r="AD2868" s="119">
        <f t="shared" si="903"/>
        <v>0</v>
      </c>
      <c r="AE2868" s="119">
        <f t="shared" si="904"/>
        <v>0</v>
      </c>
      <c r="AF2868" s="138">
        <f t="shared" si="897"/>
        <v>0</v>
      </c>
      <c r="AH2868" s="122">
        <v>5100</v>
      </c>
      <c r="AI2868" s="122" t="s">
        <v>2356</v>
      </c>
    </row>
    <row r="2869" spans="1:35" s="122" customFormat="1" ht="11.25" customHeight="1" x14ac:dyDescent="0.2">
      <c r="A2869" s="96" t="s">
        <v>89</v>
      </c>
      <c r="B2869" s="98">
        <v>340000007373</v>
      </c>
      <c r="C2869" s="99" t="s">
        <v>1457</v>
      </c>
      <c r="D2869" s="100" t="s">
        <v>88</v>
      </c>
      <c r="E2869" s="100" t="s">
        <v>87</v>
      </c>
      <c r="F2869" s="103" t="s">
        <v>88</v>
      </c>
      <c r="G2869" s="100" t="s">
        <v>88</v>
      </c>
      <c r="H2869" s="97">
        <v>0</v>
      </c>
      <c r="I2869" s="97">
        <v>0</v>
      </c>
      <c r="J2869" s="97">
        <v>0</v>
      </c>
      <c r="K2869" s="97">
        <v>17457.61</v>
      </c>
      <c r="L2869" s="119">
        <f t="shared" si="888"/>
        <v>0</v>
      </c>
      <c r="M2869" s="119">
        <f>IF(AND(D2869="да",G2869="нет",F2869="нет"),K2869/SUMIFS($K$22:$K$4031,$D$22:$D$4031,"да",$G$22:$G$4031,"нет",$F$22:$F$4031,"нет")*'Велич. кап. %'!$G$5,0)</f>
        <v>0</v>
      </c>
      <c r="N2869" s="120" t="s">
        <v>45</v>
      </c>
      <c r="O2869" s="121">
        <f t="shared" si="905"/>
        <v>0</v>
      </c>
      <c r="P2869" s="119">
        <f t="shared" si="885"/>
        <v>0</v>
      </c>
      <c r="Q2869" s="119">
        <f t="shared" si="891"/>
        <v>0</v>
      </c>
      <c r="R2869" s="119">
        <f t="shared" si="892"/>
        <v>0</v>
      </c>
      <c r="S2869" s="119">
        <f t="shared" si="893"/>
        <v>0</v>
      </c>
      <c r="T2869" s="119">
        <f t="shared" si="894"/>
        <v>0</v>
      </c>
      <c r="U2869" s="119">
        <f t="shared" si="895"/>
        <v>0</v>
      </c>
      <c r="V2869" s="119">
        <f t="shared" si="896"/>
        <v>0</v>
      </c>
      <c r="W2869" s="119">
        <f t="shared" si="898"/>
        <v>0</v>
      </c>
      <c r="X2869" s="119">
        <f t="shared" si="899"/>
        <v>0</v>
      </c>
      <c r="Y2869" s="119">
        <f t="shared" si="900"/>
        <v>0</v>
      </c>
      <c r="Z2869" s="119">
        <f t="shared" si="901"/>
        <v>0</v>
      </c>
      <c r="AA2869" s="119">
        <f t="shared" si="886"/>
        <v>0</v>
      </c>
      <c r="AB2869" s="119">
        <f t="shared" si="887"/>
        <v>0</v>
      </c>
      <c r="AC2869" s="119">
        <f t="shared" si="902"/>
        <v>0</v>
      </c>
      <c r="AD2869" s="119">
        <f t="shared" si="903"/>
        <v>0</v>
      </c>
      <c r="AE2869" s="119">
        <f t="shared" si="904"/>
        <v>0</v>
      </c>
      <c r="AF2869" s="138">
        <f t="shared" si="897"/>
        <v>0</v>
      </c>
      <c r="AH2869" s="122">
        <v>5100</v>
      </c>
      <c r="AI2869" s="122" t="s">
        <v>2356</v>
      </c>
    </row>
    <row r="2870" spans="1:35" s="122" customFormat="1" ht="11.25" customHeight="1" x14ac:dyDescent="0.2">
      <c r="A2870" s="96" t="s">
        <v>89</v>
      </c>
      <c r="B2870" s="98">
        <v>340000007374</v>
      </c>
      <c r="C2870" s="99" t="s">
        <v>1458</v>
      </c>
      <c r="D2870" s="100" t="s">
        <v>88</v>
      </c>
      <c r="E2870" s="100" t="s">
        <v>87</v>
      </c>
      <c r="F2870" s="103" t="s">
        <v>88</v>
      </c>
      <c r="G2870" s="100" t="s">
        <v>88</v>
      </c>
      <c r="H2870" s="97">
        <v>0</v>
      </c>
      <c r="I2870" s="97">
        <v>0</v>
      </c>
      <c r="J2870" s="97">
        <v>0</v>
      </c>
      <c r="K2870" s="97">
        <v>17334.13</v>
      </c>
      <c r="L2870" s="119">
        <f t="shared" si="888"/>
        <v>0</v>
      </c>
      <c r="M2870" s="119">
        <f>IF(AND(D2870="да",G2870="нет",F2870="нет"),K2870/SUMIFS($K$22:$K$4031,$D$22:$D$4031,"да",$G$22:$G$4031,"нет",$F$22:$F$4031,"нет")*'Велич. кап. %'!$G$5,0)</f>
        <v>0</v>
      </c>
      <c r="N2870" s="120" t="s">
        <v>45</v>
      </c>
      <c r="O2870" s="121">
        <f t="shared" si="905"/>
        <v>0</v>
      </c>
      <c r="P2870" s="119">
        <f t="shared" si="885"/>
        <v>0</v>
      </c>
      <c r="Q2870" s="119">
        <f t="shared" si="891"/>
        <v>0</v>
      </c>
      <c r="R2870" s="119">
        <f t="shared" si="892"/>
        <v>0</v>
      </c>
      <c r="S2870" s="119">
        <f t="shared" si="893"/>
        <v>0</v>
      </c>
      <c r="T2870" s="119">
        <f t="shared" si="894"/>
        <v>0</v>
      </c>
      <c r="U2870" s="119">
        <f t="shared" si="895"/>
        <v>0</v>
      </c>
      <c r="V2870" s="119">
        <f t="shared" si="896"/>
        <v>0</v>
      </c>
      <c r="W2870" s="119">
        <f t="shared" si="898"/>
        <v>0</v>
      </c>
      <c r="X2870" s="119">
        <f t="shared" si="899"/>
        <v>0</v>
      </c>
      <c r="Y2870" s="119">
        <f t="shared" si="900"/>
        <v>0</v>
      </c>
      <c r="Z2870" s="119">
        <f t="shared" si="901"/>
        <v>0</v>
      </c>
      <c r="AA2870" s="119">
        <f t="shared" si="886"/>
        <v>0</v>
      </c>
      <c r="AB2870" s="119">
        <f t="shared" si="887"/>
        <v>0</v>
      </c>
      <c r="AC2870" s="119">
        <f t="shared" si="902"/>
        <v>0</v>
      </c>
      <c r="AD2870" s="119">
        <f t="shared" si="903"/>
        <v>0</v>
      </c>
      <c r="AE2870" s="119">
        <f t="shared" si="904"/>
        <v>0</v>
      </c>
      <c r="AF2870" s="138">
        <f t="shared" si="897"/>
        <v>0</v>
      </c>
      <c r="AH2870" s="122">
        <v>5100</v>
      </c>
      <c r="AI2870" s="122" t="s">
        <v>2356</v>
      </c>
    </row>
    <row r="2871" spans="1:35" s="122" customFormat="1" ht="11.25" customHeight="1" x14ac:dyDescent="0.2">
      <c r="A2871" s="96" t="s">
        <v>89</v>
      </c>
      <c r="B2871" s="98">
        <v>340000007379</v>
      </c>
      <c r="C2871" s="99" t="s">
        <v>1459</v>
      </c>
      <c r="D2871" s="100" t="s">
        <v>88</v>
      </c>
      <c r="E2871" s="100" t="s">
        <v>87</v>
      </c>
      <c r="F2871" s="103" t="s">
        <v>88</v>
      </c>
      <c r="G2871" s="100" t="s">
        <v>88</v>
      </c>
      <c r="H2871" s="97">
        <v>0</v>
      </c>
      <c r="I2871" s="97">
        <v>0</v>
      </c>
      <c r="J2871" s="97">
        <v>0</v>
      </c>
      <c r="K2871" s="97">
        <v>17334.13</v>
      </c>
      <c r="L2871" s="119">
        <f t="shared" si="888"/>
        <v>0</v>
      </c>
      <c r="M2871" s="119">
        <f>IF(AND(D2871="да",G2871="нет",F2871="нет"),K2871/SUMIFS($K$22:$K$4031,$D$22:$D$4031,"да",$G$22:$G$4031,"нет",$F$22:$F$4031,"нет")*'Велич. кап. %'!$G$5,0)</f>
        <v>0</v>
      </c>
      <c r="N2871" s="120" t="s">
        <v>45</v>
      </c>
      <c r="O2871" s="121">
        <f t="shared" ref="O2871:O3630" si="906">M2871/$M$21</f>
        <v>0</v>
      </c>
      <c r="P2871" s="119">
        <f t="shared" ref="P2871:P2934" si="907">O2871*$P$21</f>
        <v>0</v>
      </c>
      <c r="Q2871" s="119">
        <f t="shared" si="891"/>
        <v>0</v>
      </c>
      <c r="R2871" s="119">
        <f t="shared" si="892"/>
        <v>0</v>
      </c>
      <c r="S2871" s="119">
        <f t="shared" si="893"/>
        <v>0</v>
      </c>
      <c r="T2871" s="119">
        <f t="shared" si="894"/>
        <v>0</v>
      </c>
      <c r="U2871" s="119">
        <f t="shared" si="895"/>
        <v>0</v>
      </c>
      <c r="V2871" s="119">
        <f t="shared" si="896"/>
        <v>0</v>
      </c>
      <c r="W2871" s="119">
        <f t="shared" si="898"/>
        <v>0</v>
      </c>
      <c r="X2871" s="119">
        <f t="shared" si="899"/>
        <v>0</v>
      </c>
      <c r="Y2871" s="119">
        <f t="shared" si="900"/>
        <v>0</v>
      </c>
      <c r="Z2871" s="119">
        <f t="shared" si="901"/>
        <v>0</v>
      </c>
      <c r="AA2871" s="119">
        <f t="shared" si="886"/>
        <v>0</v>
      </c>
      <c r="AB2871" s="119">
        <f t="shared" si="887"/>
        <v>0</v>
      </c>
      <c r="AC2871" s="119">
        <f t="shared" si="902"/>
        <v>0</v>
      </c>
      <c r="AD2871" s="119">
        <f t="shared" si="903"/>
        <v>0</v>
      </c>
      <c r="AE2871" s="119">
        <f t="shared" si="904"/>
        <v>0</v>
      </c>
      <c r="AF2871" s="138">
        <f t="shared" si="897"/>
        <v>0</v>
      </c>
      <c r="AH2871" s="122">
        <v>5100</v>
      </c>
      <c r="AI2871" s="122" t="s">
        <v>2356</v>
      </c>
    </row>
    <row r="2872" spans="1:35" s="122" customFormat="1" ht="11.25" customHeight="1" x14ac:dyDescent="0.2">
      <c r="A2872" s="96" t="s">
        <v>89</v>
      </c>
      <c r="B2872" s="98">
        <v>340000007386</v>
      </c>
      <c r="C2872" s="99" t="s">
        <v>3053</v>
      </c>
      <c r="D2872" s="100" t="s">
        <v>87</v>
      </c>
      <c r="E2872" s="100" t="s">
        <v>87</v>
      </c>
      <c r="F2872" s="103" t="s">
        <v>88</v>
      </c>
      <c r="G2872" s="100" t="s">
        <v>88</v>
      </c>
      <c r="H2872" s="97">
        <v>0</v>
      </c>
      <c r="I2872" s="97">
        <v>0</v>
      </c>
      <c r="J2872" s="97">
        <v>355551.05</v>
      </c>
      <c r="K2872" s="97">
        <v>415271.2</v>
      </c>
      <c r="L2872" s="119">
        <f t="shared" si="888"/>
        <v>415271.2</v>
      </c>
      <c r="M2872" s="119">
        <f>IF(AND(D2872="да",G2872="нет",F2872="нет"),K2872/SUMIFS($K$22:$K$4031,$D$22:$D$4031,"да",$G$22:$G$4031,"нет",$F$22:$F$4031,"нет")*'Велич. кап. %'!$G$5,0)</f>
        <v>6653.5728161462393</v>
      </c>
      <c r="N2872" s="120" t="s">
        <v>45</v>
      </c>
      <c r="O2872" s="121">
        <f t="shared" si="906"/>
        <v>3.8090636666223213E-4</v>
      </c>
      <c r="P2872" s="119">
        <f t="shared" si="907"/>
        <v>382.61953461291915</v>
      </c>
      <c r="Q2872" s="119">
        <f t="shared" si="891"/>
        <v>229.57172076775149</v>
      </c>
      <c r="R2872" s="119">
        <f t="shared" si="892"/>
        <v>382.61953461291915</v>
      </c>
      <c r="S2872" s="119">
        <f t="shared" si="893"/>
        <v>153.04781384516764</v>
      </c>
      <c r="T2872" s="119">
        <f t="shared" si="894"/>
        <v>459.14344153550297</v>
      </c>
      <c r="U2872" s="119">
        <f t="shared" si="895"/>
        <v>772.38021790871392</v>
      </c>
      <c r="V2872" s="119">
        <f t="shared" si="896"/>
        <v>446.15083411284064</v>
      </c>
      <c r="W2872" s="119">
        <f t="shared" si="898"/>
        <v>77.048450144378066</v>
      </c>
      <c r="X2872" s="119">
        <f t="shared" si="899"/>
        <v>230.96308806408854</v>
      </c>
      <c r="Y2872" s="119">
        <f t="shared" si="900"/>
        <v>653.35578670267853</v>
      </c>
      <c r="Z2872" s="119">
        <f t="shared" si="901"/>
        <v>658.92697574104011</v>
      </c>
      <c r="AA2872" s="119">
        <f t="shared" si="886"/>
        <v>5.0822837525713238</v>
      </c>
      <c r="AB2872" s="119">
        <f t="shared" si="887"/>
        <v>23.118862676431227</v>
      </c>
      <c r="AC2872" s="119">
        <f t="shared" si="902"/>
        <v>666.34778219757834</v>
      </c>
      <c r="AD2872" s="119">
        <f t="shared" si="903"/>
        <v>1361.4878439976374</v>
      </c>
      <c r="AE2872" s="119">
        <f t="shared" si="904"/>
        <v>151.70864547402243</v>
      </c>
      <c r="AF2872" s="138">
        <f t="shared" si="897"/>
        <v>0</v>
      </c>
      <c r="AH2872" s="122">
        <v>5100</v>
      </c>
      <c r="AI2872" s="122" t="s">
        <v>2357</v>
      </c>
    </row>
    <row r="2873" spans="1:35" s="122" customFormat="1" ht="11.25" customHeight="1" x14ac:dyDescent="0.2">
      <c r="A2873" s="96" t="s">
        <v>89</v>
      </c>
      <c r="B2873" s="98">
        <v>340000007389</v>
      </c>
      <c r="C2873" s="99" t="s">
        <v>1460</v>
      </c>
      <c r="D2873" s="100" t="s">
        <v>88</v>
      </c>
      <c r="E2873" s="100" t="s">
        <v>87</v>
      </c>
      <c r="F2873" s="103" t="s">
        <v>88</v>
      </c>
      <c r="G2873" s="100" t="s">
        <v>88</v>
      </c>
      <c r="H2873" s="97">
        <v>0</v>
      </c>
      <c r="I2873" s="97">
        <v>0</v>
      </c>
      <c r="J2873" s="97">
        <v>0</v>
      </c>
      <c r="K2873" s="97">
        <v>18345.95</v>
      </c>
      <c r="L2873" s="119">
        <f t="shared" si="888"/>
        <v>0</v>
      </c>
      <c r="M2873" s="119">
        <f>IF(AND(D2873="да",G2873="нет",F2873="нет"),K2873/SUMIFS($K$22:$K$4031,$D$22:$D$4031,"да",$G$22:$G$4031,"нет",$F$22:$F$4031,"нет")*'Велич. кап. %'!$G$5,0)</f>
        <v>0</v>
      </c>
      <c r="N2873" s="120" t="s">
        <v>45</v>
      </c>
      <c r="O2873" s="121">
        <f t="shared" si="906"/>
        <v>0</v>
      </c>
      <c r="P2873" s="119">
        <f t="shared" si="907"/>
        <v>0</v>
      </c>
      <c r="Q2873" s="119">
        <f t="shared" si="891"/>
        <v>0</v>
      </c>
      <c r="R2873" s="119">
        <f t="shared" si="892"/>
        <v>0</v>
      </c>
      <c r="S2873" s="119">
        <f t="shared" si="893"/>
        <v>0</v>
      </c>
      <c r="T2873" s="119">
        <f t="shared" si="894"/>
        <v>0</v>
      </c>
      <c r="U2873" s="119">
        <f t="shared" si="895"/>
        <v>0</v>
      </c>
      <c r="V2873" s="119">
        <f t="shared" si="896"/>
        <v>0</v>
      </c>
      <c r="W2873" s="119">
        <f t="shared" si="898"/>
        <v>0</v>
      </c>
      <c r="X2873" s="119">
        <f t="shared" si="899"/>
        <v>0</v>
      </c>
      <c r="Y2873" s="119">
        <f t="shared" si="900"/>
        <v>0</v>
      </c>
      <c r="Z2873" s="119">
        <f t="shared" si="901"/>
        <v>0</v>
      </c>
      <c r="AA2873" s="119">
        <f t="shared" si="886"/>
        <v>0</v>
      </c>
      <c r="AB2873" s="119">
        <f t="shared" si="887"/>
        <v>0</v>
      </c>
      <c r="AC2873" s="119">
        <f t="shared" si="902"/>
        <v>0</v>
      </c>
      <c r="AD2873" s="119">
        <f t="shared" si="903"/>
        <v>0</v>
      </c>
      <c r="AE2873" s="119">
        <f t="shared" si="904"/>
        <v>0</v>
      </c>
      <c r="AF2873" s="138">
        <f t="shared" si="897"/>
        <v>0</v>
      </c>
      <c r="AH2873" s="122">
        <v>5100</v>
      </c>
      <c r="AI2873" s="122" t="s">
        <v>2356</v>
      </c>
    </row>
    <row r="2874" spans="1:35" s="122" customFormat="1" ht="11.25" customHeight="1" x14ac:dyDescent="0.2">
      <c r="A2874" s="96" t="s">
        <v>89</v>
      </c>
      <c r="B2874" s="98">
        <v>340000007397</v>
      </c>
      <c r="C2874" s="99" t="s">
        <v>2388</v>
      </c>
      <c r="D2874" s="100" t="s">
        <v>87</v>
      </c>
      <c r="E2874" s="100" t="s">
        <v>87</v>
      </c>
      <c r="F2874" s="103" t="s">
        <v>88</v>
      </c>
      <c r="G2874" s="100" t="s">
        <v>88</v>
      </c>
      <c r="H2874" s="97">
        <v>0</v>
      </c>
      <c r="I2874" s="97">
        <v>0</v>
      </c>
      <c r="J2874" s="97">
        <v>0</v>
      </c>
      <c r="K2874" s="97">
        <v>35372.370000000003</v>
      </c>
      <c r="L2874" s="119">
        <f t="shared" si="888"/>
        <v>35372.370000000003</v>
      </c>
      <c r="M2874" s="119">
        <f>IF(AND(D2874="да",G2874="нет",F2874="нет"),K2874/SUMIFS($K$22:$K$4031,$D$22:$D$4031,"да",$G$22:$G$4031,"нет",$F$22:$F$4031,"нет")*'Велич. кап. %'!$G$5,0)</f>
        <v>566.74442984407972</v>
      </c>
      <c r="N2874" s="120" t="s">
        <v>45</v>
      </c>
      <c r="O2874" s="121">
        <f t="shared" si="906"/>
        <v>3.2445209147497205E-5</v>
      </c>
      <c r="P2874" s="119">
        <f t="shared" si="907"/>
        <v>32.591135016239953</v>
      </c>
      <c r="Q2874" s="119">
        <f t="shared" si="891"/>
        <v>19.55468100974397</v>
      </c>
      <c r="R2874" s="119">
        <f t="shared" si="892"/>
        <v>32.591135016239953</v>
      </c>
      <c r="S2874" s="119">
        <f t="shared" si="893"/>
        <v>13.03645400649598</v>
      </c>
      <c r="T2874" s="119">
        <f t="shared" si="894"/>
        <v>39.109362019487939</v>
      </c>
      <c r="U2874" s="119">
        <f t="shared" si="895"/>
        <v>65.790545668824763</v>
      </c>
      <c r="V2874" s="119">
        <f t="shared" si="896"/>
        <v>38.002665198183792</v>
      </c>
      <c r="W2874" s="119">
        <f t="shared" si="898"/>
        <v>6.5629070507020346</v>
      </c>
      <c r="X2874" s="119">
        <f t="shared" si="899"/>
        <v>19.673196232595771</v>
      </c>
      <c r="Y2874" s="119">
        <f t="shared" si="900"/>
        <v>55.652168098553972</v>
      </c>
      <c r="Z2874" s="119">
        <f t="shared" si="901"/>
        <v>56.126716201106888</v>
      </c>
      <c r="AA2874" s="119">
        <f t="shared" si="886"/>
        <v>0.43290365751571824</v>
      </c>
      <c r="AB2874" s="119">
        <f t="shared" si="887"/>
        <v>1.9692407385099562</v>
      </c>
      <c r="AC2874" s="119">
        <f t="shared" si="902"/>
        <v>56.758812796486147</v>
      </c>
      <c r="AD2874" s="119">
        <f t="shared" si="903"/>
        <v>115.97012209945383</v>
      </c>
      <c r="AE2874" s="119">
        <f t="shared" si="904"/>
        <v>12.92238503393914</v>
      </c>
      <c r="AF2874" s="138">
        <f t="shared" si="897"/>
        <v>0</v>
      </c>
      <c r="AH2874" s="122">
        <v>5100</v>
      </c>
      <c r="AI2874" s="122" t="s">
        <v>2356</v>
      </c>
    </row>
    <row r="2875" spans="1:35" s="122" customFormat="1" ht="11.25" customHeight="1" x14ac:dyDescent="0.2">
      <c r="A2875" s="96" t="s">
        <v>89</v>
      </c>
      <c r="B2875" s="98">
        <v>340000007398</v>
      </c>
      <c r="C2875" s="99" t="s">
        <v>1461</v>
      </c>
      <c r="D2875" s="100" t="s">
        <v>87</v>
      </c>
      <c r="E2875" s="100" t="s">
        <v>87</v>
      </c>
      <c r="F2875" s="103" t="s">
        <v>88</v>
      </c>
      <c r="G2875" s="100" t="s">
        <v>88</v>
      </c>
      <c r="H2875" s="97">
        <v>0</v>
      </c>
      <c r="I2875" s="97">
        <v>0</v>
      </c>
      <c r="J2875" s="97">
        <v>575438.87</v>
      </c>
      <c r="K2875" s="97">
        <v>701673.19</v>
      </c>
      <c r="L2875" s="119">
        <f t="shared" si="888"/>
        <v>701673.19</v>
      </c>
      <c r="M2875" s="119">
        <f>IF(AND(D2875="да",G2875="нет",F2875="нет"),K2875/SUMIFS($K$22:$K$4031,$D$22:$D$4031,"да",$G$22:$G$4031,"нет",$F$22:$F$4031,"нет")*'Велич. кап. %'!$G$5,0)</f>
        <v>11242.37284647386</v>
      </c>
      <c r="N2875" s="120" t="s">
        <v>45</v>
      </c>
      <c r="O2875" s="121">
        <f t="shared" si="906"/>
        <v>6.4360780470015268E-4</v>
      </c>
      <c r="P2875" s="119">
        <f t="shared" si="907"/>
        <v>646.50250103585893</v>
      </c>
      <c r="Q2875" s="119">
        <f t="shared" si="891"/>
        <v>387.90150062151531</v>
      </c>
      <c r="R2875" s="119">
        <f t="shared" si="892"/>
        <v>646.50250103585893</v>
      </c>
      <c r="S2875" s="119">
        <f t="shared" si="893"/>
        <v>258.60100041434356</v>
      </c>
      <c r="T2875" s="119">
        <f t="shared" si="894"/>
        <v>775.80300124303062</v>
      </c>
      <c r="U2875" s="119">
        <f t="shared" si="895"/>
        <v>1305.0712194655021</v>
      </c>
      <c r="V2875" s="119">
        <f t="shared" si="896"/>
        <v>753.8497227669958</v>
      </c>
      <c r="W2875" s="119">
        <f t="shared" si="898"/>
        <v>130.18680755458533</v>
      </c>
      <c r="X2875" s="119">
        <f t="shared" si="899"/>
        <v>390.25245857208472</v>
      </c>
      <c r="Y2875" s="119">
        <f t="shared" si="900"/>
        <v>1103.9586637855646</v>
      </c>
      <c r="Z2875" s="119">
        <f t="shared" si="901"/>
        <v>1113.3721602780743</v>
      </c>
      <c r="AA2875" s="119">
        <f t="shared" si="886"/>
        <v>8.5874056596072421</v>
      </c>
      <c r="AB2875" s="119">
        <f t="shared" si="887"/>
        <v>39.063354558041674</v>
      </c>
      <c r="AC2875" s="119">
        <f t="shared" si="902"/>
        <v>1125.9109083028152</v>
      </c>
      <c r="AD2875" s="119">
        <f t="shared" si="903"/>
        <v>2300.4713995192647</v>
      </c>
      <c r="AE2875" s="119">
        <f t="shared" si="904"/>
        <v>256.33824166071804</v>
      </c>
      <c r="AF2875" s="138">
        <f t="shared" si="897"/>
        <v>0</v>
      </c>
      <c r="AH2875" s="122">
        <v>5100</v>
      </c>
      <c r="AI2875" s="122" t="s">
        <v>2356</v>
      </c>
    </row>
    <row r="2876" spans="1:35" s="122" customFormat="1" ht="11.25" customHeight="1" x14ac:dyDescent="0.2">
      <c r="A2876" s="96" t="s">
        <v>89</v>
      </c>
      <c r="B2876" s="98">
        <v>340000007399</v>
      </c>
      <c r="C2876" s="99" t="s">
        <v>1461</v>
      </c>
      <c r="D2876" s="100" t="s">
        <v>87</v>
      </c>
      <c r="E2876" s="100" t="s">
        <v>87</v>
      </c>
      <c r="F2876" s="103" t="s">
        <v>88</v>
      </c>
      <c r="G2876" s="100" t="s">
        <v>88</v>
      </c>
      <c r="H2876" s="97">
        <v>0</v>
      </c>
      <c r="I2876" s="97">
        <v>0</v>
      </c>
      <c r="J2876" s="97">
        <v>19289.810000000001</v>
      </c>
      <c r="K2876" s="97">
        <v>817670.27</v>
      </c>
      <c r="L2876" s="119">
        <f t="shared" si="888"/>
        <v>817670.27</v>
      </c>
      <c r="M2876" s="119">
        <f>IF(AND(D2876="да",G2876="нет",F2876="нет"),K2876/SUMIFS($K$22:$K$4031,$D$22:$D$4031,"да",$G$22:$G$4031,"нет",$F$22:$F$4031,"нет")*'Велич. кап. %'!$G$5,0)</f>
        <v>13100.905338590677</v>
      </c>
      <c r="N2876" s="120" t="s">
        <v>45</v>
      </c>
      <c r="O2876" s="121">
        <f t="shared" si="906"/>
        <v>7.5000580746612422E-4</v>
      </c>
      <c r="P2876" s="119">
        <f t="shared" si="907"/>
        <v>753.37904043001288</v>
      </c>
      <c r="Q2876" s="119">
        <f t="shared" si="891"/>
        <v>452.02742425800773</v>
      </c>
      <c r="R2876" s="119">
        <f t="shared" si="892"/>
        <v>753.37904043001288</v>
      </c>
      <c r="S2876" s="119">
        <f t="shared" si="893"/>
        <v>301.35161617200515</v>
      </c>
      <c r="T2876" s="119">
        <f t="shared" si="894"/>
        <v>904.05484851601545</v>
      </c>
      <c r="U2876" s="119">
        <f t="shared" si="895"/>
        <v>1520.8190245797855</v>
      </c>
      <c r="V2876" s="119">
        <f t="shared" si="896"/>
        <v>878.47236454098345</v>
      </c>
      <c r="W2876" s="119">
        <f t="shared" si="898"/>
        <v>151.70863530299033</v>
      </c>
      <c r="X2876" s="119">
        <f t="shared" si="899"/>
        <v>454.76703074375752</v>
      </c>
      <c r="Y2876" s="119">
        <f t="shared" si="900"/>
        <v>1286.4595534658836</v>
      </c>
      <c r="Z2876" s="119">
        <f t="shared" si="901"/>
        <v>1297.4292418170578</v>
      </c>
      <c r="AA2876" s="119">
        <f t="shared" ref="AA2876:AA2939" si="908">O2876*$AA$21</f>
        <v>10.007032339785681</v>
      </c>
      <c r="AB2876" s="119">
        <f t="shared" ref="AB2876:AB2939" si="909">O2876*$AB$21</f>
        <v>45.521111713816047</v>
      </c>
      <c r="AC2876" s="119">
        <f t="shared" si="902"/>
        <v>1312.0408325532692</v>
      </c>
      <c r="AD2876" s="119">
        <f t="shared" si="903"/>
        <v>2680.7737521967961</v>
      </c>
      <c r="AE2876" s="119">
        <f t="shared" si="904"/>
        <v>298.71478953050007</v>
      </c>
      <c r="AF2876" s="138">
        <f t="shared" si="897"/>
        <v>0</v>
      </c>
      <c r="AH2876" s="122">
        <v>5100</v>
      </c>
      <c r="AI2876" s="122" t="s">
        <v>2356</v>
      </c>
    </row>
    <row r="2877" spans="1:35" s="122" customFormat="1" ht="11.25" customHeight="1" x14ac:dyDescent="0.2">
      <c r="A2877" s="96" t="s">
        <v>89</v>
      </c>
      <c r="B2877" s="98">
        <v>340000007400</v>
      </c>
      <c r="C2877" s="99" t="s">
        <v>1462</v>
      </c>
      <c r="D2877" s="100" t="s">
        <v>87</v>
      </c>
      <c r="E2877" s="100" t="s">
        <v>87</v>
      </c>
      <c r="F2877" s="103" t="s">
        <v>88</v>
      </c>
      <c r="G2877" s="100" t="s">
        <v>88</v>
      </c>
      <c r="H2877" s="97">
        <v>0</v>
      </c>
      <c r="I2877" s="97">
        <v>0</v>
      </c>
      <c r="J2877" s="97">
        <v>0</v>
      </c>
      <c r="K2877" s="97">
        <v>61879.040000000001</v>
      </c>
      <c r="L2877" s="119">
        <f t="shared" si="888"/>
        <v>61879.040000000001</v>
      </c>
      <c r="M2877" s="119">
        <f>IF(AND(D2877="да",G2877="нет",F2877="нет"),K2877/SUMIFS($K$22:$K$4031,$D$22:$D$4031,"да",$G$22:$G$4031,"нет",$F$22:$F$4031,"нет")*'Велич. кап. %'!$G$5,0)</f>
        <v>991.44052954605525</v>
      </c>
      <c r="N2877" s="120" t="s">
        <v>45</v>
      </c>
      <c r="O2877" s="121">
        <f t="shared" si="906"/>
        <v>5.6758379340890793E-5</v>
      </c>
      <c r="P2877" s="119">
        <f t="shared" si="907"/>
        <v>57.01365634576684</v>
      </c>
      <c r="Q2877" s="119">
        <f t="shared" si="891"/>
        <v>34.208193807460098</v>
      </c>
      <c r="R2877" s="119">
        <f t="shared" si="892"/>
        <v>57.01365634576684</v>
      </c>
      <c r="S2877" s="119">
        <f t="shared" si="893"/>
        <v>22.805462538306731</v>
      </c>
      <c r="T2877" s="119">
        <f t="shared" si="894"/>
        <v>68.416387614920197</v>
      </c>
      <c r="U2877" s="119">
        <f t="shared" si="895"/>
        <v>115.09140628866636</v>
      </c>
      <c r="V2877" s="119">
        <f t="shared" si="896"/>
        <v>66.480375499437073</v>
      </c>
      <c r="W2877" s="119">
        <f t="shared" si="898"/>
        <v>11.480892795893325</v>
      </c>
      <c r="X2877" s="119">
        <f t="shared" si="899"/>
        <v>34.415519700959898</v>
      </c>
      <c r="Y2877" s="119">
        <f t="shared" si="900"/>
        <v>97.355725269670785</v>
      </c>
      <c r="Z2877" s="119">
        <f t="shared" si="901"/>
        <v>98.185881151784315</v>
      </c>
      <c r="AA2877" s="119">
        <f t="shared" si="908"/>
        <v>0.75730471946215161</v>
      </c>
      <c r="AB2877" s="119">
        <f t="shared" si="909"/>
        <v>3.4449126939440902</v>
      </c>
      <c r="AC2877" s="119">
        <f t="shared" si="902"/>
        <v>99.291646202566525</v>
      </c>
      <c r="AD2877" s="119">
        <f t="shared" si="903"/>
        <v>202.87359383035366</v>
      </c>
      <c r="AE2877" s="119">
        <f t="shared" si="904"/>
        <v>22.605914741096548</v>
      </c>
      <c r="AF2877" s="138">
        <f t="shared" si="897"/>
        <v>0</v>
      </c>
      <c r="AH2877" s="122">
        <v>5100</v>
      </c>
      <c r="AI2877" s="122" t="s">
        <v>2356</v>
      </c>
    </row>
    <row r="2878" spans="1:35" s="122" customFormat="1" ht="11.25" customHeight="1" x14ac:dyDescent="0.2">
      <c r="A2878" s="96" t="s">
        <v>89</v>
      </c>
      <c r="B2878" s="98">
        <v>340000007402</v>
      </c>
      <c r="C2878" s="99" t="s">
        <v>1463</v>
      </c>
      <c r="D2878" s="100" t="s">
        <v>88</v>
      </c>
      <c r="E2878" s="100" t="s">
        <v>87</v>
      </c>
      <c r="F2878" s="103" t="s">
        <v>88</v>
      </c>
      <c r="G2878" s="100" t="s">
        <v>88</v>
      </c>
      <c r="H2878" s="97">
        <v>0</v>
      </c>
      <c r="I2878" s="97">
        <v>0</v>
      </c>
      <c r="J2878" s="97">
        <v>0</v>
      </c>
      <c r="K2878" s="97">
        <v>53813.98</v>
      </c>
      <c r="L2878" s="119">
        <f t="shared" si="888"/>
        <v>0</v>
      </c>
      <c r="M2878" s="119">
        <f>IF(AND(D2878="да",G2878="нет",F2878="нет"),K2878/SUMIFS($K$22:$K$4031,$D$22:$D$4031,"да",$G$22:$G$4031,"нет",$F$22:$F$4031,"нет")*'Велич. кап. %'!$G$5,0)</f>
        <v>0</v>
      </c>
      <c r="N2878" s="120" t="s">
        <v>45</v>
      </c>
      <c r="O2878" s="121">
        <f t="shared" si="906"/>
        <v>0</v>
      </c>
      <c r="P2878" s="119">
        <f t="shared" si="907"/>
        <v>0</v>
      </c>
      <c r="Q2878" s="119">
        <f t="shared" si="891"/>
        <v>0</v>
      </c>
      <c r="R2878" s="119">
        <f t="shared" si="892"/>
        <v>0</v>
      </c>
      <c r="S2878" s="119">
        <f t="shared" si="893"/>
        <v>0</v>
      </c>
      <c r="T2878" s="119">
        <f t="shared" si="894"/>
        <v>0</v>
      </c>
      <c r="U2878" s="119">
        <f t="shared" si="895"/>
        <v>0</v>
      </c>
      <c r="V2878" s="119">
        <f t="shared" si="896"/>
        <v>0</v>
      </c>
      <c r="W2878" s="119">
        <f t="shared" si="898"/>
        <v>0</v>
      </c>
      <c r="X2878" s="119">
        <f t="shared" si="899"/>
        <v>0</v>
      </c>
      <c r="Y2878" s="119">
        <f t="shared" si="900"/>
        <v>0</v>
      </c>
      <c r="Z2878" s="119">
        <f t="shared" si="901"/>
        <v>0</v>
      </c>
      <c r="AA2878" s="119">
        <f t="shared" si="908"/>
        <v>0</v>
      </c>
      <c r="AB2878" s="119">
        <f t="shared" si="909"/>
        <v>0</v>
      </c>
      <c r="AC2878" s="119">
        <f t="shared" si="902"/>
        <v>0</v>
      </c>
      <c r="AD2878" s="119">
        <f t="shared" si="903"/>
        <v>0</v>
      </c>
      <c r="AE2878" s="119">
        <f t="shared" si="904"/>
        <v>0</v>
      </c>
      <c r="AF2878" s="138">
        <f t="shared" si="897"/>
        <v>0</v>
      </c>
      <c r="AH2878" s="122">
        <v>5100</v>
      </c>
      <c r="AI2878" s="122" t="s">
        <v>2356</v>
      </c>
    </row>
    <row r="2879" spans="1:35" s="122" customFormat="1" ht="11.25" customHeight="1" x14ac:dyDescent="0.2">
      <c r="A2879" s="96" t="s">
        <v>89</v>
      </c>
      <c r="B2879" s="98">
        <v>340000007410</v>
      </c>
      <c r="C2879" s="99" t="s">
        <v>1464</v>
      </c>
      <c r="D2879" s="100" t="s">
        <v>87</v>
      </c>
      <c r="E2879" s="100" t="s">
        <v>87</v>
      </c>
      <c r="F2879" s="103" t="s">
        <v>88</v>
      </c>
      <c r="G2879" s="100" t="s">
        <v>88</v>
      </c>
      <c r="H2879" s="97">
        <v>0</v>
      </c>
      <c r="I2879" s="97">
        <v>0</v>
      </c>
      <c r="J2879" s="97">
        <v>0</v>
      </c>
      <c r="K2879" s="97">
        <v>173489.72</v>
      </c>
      <c r="L2879" s="119">
        <f t="shared" si="888"/>
        <v>173489.72</v>
      </c>
      <c r="M2879" s="119">
        <f>IF(AND(D2879="да",G2879="нет",F2879="нет"),K2879/SUMIFS($K$22:$K$4031,$D$22:$D$4031,"да",$G$22:$G$4031,"нет",$F$22:$F$4031,"нет")*'Велич. кап. %'!$G$5,0)</f>
        <v>2779.6930894143939</v>
      </c>
      <c r="N2879" s="120" t="s">
        <v>45</v>
      </c>
      <c r="O2879" s="121">
        <f t="shared" si="906"/>
        <v>1.5913296876462414E-4</v>
      </c>
      <c r="P2879" s="119">
        <f t="shared" si="907"/>
        <v>159.84868665711866</v>
      </c>
      <c r="Q2879" s="119">
        <f t="shared" si="891"/>
        <v>95.909211994271189</v>
      </c>
      <c r="R2879" s="119">
        <f t="shared" si="892"/>
        <v>159.84868665711866</v>
      </c>
      <c r="S2879" s="119">
        <f t="shared" si="893"/>
        <v>63.939474662847452</v>
      </c>
      <c r="T2879" s="119">
        <f t="shared" si="894"/>
        <v>191.81842398854238</v>
      </c>
      <c r="U2879" s="119">
        <f t="shared" si="895"/>
        <v>322.68076317000015</v>
      </c>
      <c r="V2879" s="119">
        <f t="shared" si="896"/>
        <v>186.39044385452968</v>
      </c>
      <c r="W2879" s="119">
        <f t="shared" si="898"/>
        <v>32.188878116233703</v>
      </c>
      <c r="X2879" s="119">
        <f t="shared" si="899"/>
        <v>96.490489777702038</v>
      </c>
      <c r="Y2879" s="119">
        <f t="shared" si="900"/>
        <v>272.95539034594117</v>
      </c>
      <c r="Z2879" s="119">
        <f t="shared" si="901"/>
        <v>275.28289108842569</v>
      </c>
      <c r="AA2879" s="119">
        <f t="shared" si="908"/>
        <v>2.1232485787460056</v>
      </c>
      <c r="AB2879" s="119">
        <f t="shared" si="909"/>
        <v>9.658471409653508</v>
      </c>
      <c r="AC2879" s="119">
        <f t="shared" si="902"/>
        <v>278.38311483213585</v>
      </c>
      <c r="AD2879" s="119">
        <f t="shared" si="903"/>
        <v>568.79491002158056</v>
      </c>
      <c r="AE2879" s="119">
        <f t="shared" si="904"/>
        <v>63.38000425954754</v>
      </c>
      <c r="AF2879" s="138">
        <f t="shared" si="897"/>
        <v>0</v>
      </c>
      <c r="AH2879" s="122">
        <v>5600</v>
      </c>
      <c r="AI2879" s="122" t="s">
        <v>2356</v>
      </c>
    </row>
    <row r="2880" spans="1:35" s="122" customFormat="1" ht="11.25" customHeight="1" x14ac:dyDescent="0.2">
      <c r="A2880" s="96" t="s">
        <v>89</v>
      </c>
      <c r="B2880" s="98">
        <v>340000007411</v>
      </c>
      <c r="C2880" s="99" t="s">
        <v>1465</v>
      </c>
      <c r="D2880" s="100" t="s">
        <v>87</v>
      </c>
      <c r="E2880" s="100" t="s">
        <v>87</v>
      </c>
      <c r="F2880" s="103" t="s">
        <v>88</v>
      </c>
      <c r="G2880" s="100" t="s">
        <v>88</v>
      </c>
      <c r="H2880" s="97">
        <v>0</v>
      </c>
      <c r="I2880" s="97">
        <v>0</v>
      </c>
      <c r="J2880" s="97">
        <v>0</v>
      </c>
      <c r="K2880" s="97">
        <v>289287.23</v>
      </c>
      <c r="L2880" s="119">
        <f t="shared" si="888"/>
        <v>289287.23</v>
      </c>
      <c r="M2880" s="119">
        <f>IF(AND(D2880="да",G2880="нет",F2880="нет"),K2880/SUMIFS($K$22:$K$4031,$D$22:$D$4031,"да",$G$22:$G$4031,"нет",$F$22:$F$4031,"нет")*'Велич. кап. %'!$G$5,0)</f>
        <v>4635.0280240629372</v>
      </c>
      <c r="N2880" s="120" t="s">
        <v>45</v>
      </c>
      <c r="O2880" s="121">
        <f t="shared" si="906"/>
        <v>2.6534791649669292E-4</v>
      </c>
      <c r="P2880" s="119">
        <f t="shared" si="907"/>
        <v>266.54134770737892</v>
      </c>
      <c r="Q2880" s="119">
        <f t="shared" si="891"/>
        <v>159.92480862442736</v>
      </c>
      <c r="R2880" s="119">
        <f t="shared" si="892"/>
        <v>266.54134770737892</v>
      </c>
      <c r="S2880" s="119">
        <f t="shared" si="893"/>
        <v>106.61653908295156</v>
      </c>
      <c r="T2880" s="119">
        <f t="shared" si="894"/>
        <v>319.84961724885471</v>
      </c>
      <c r="U2880" s="119">
        <f t="shared" si="895"/>
        <v>538.057379721031</v>
      </c>
      <c r="V2880" s="119">
        <f t="shared" si="896"/>
        <v>310.7986755707912</v>
      </c>
      <c r="W2880" s="119">
        <f t="shared" si="898"/>
        <v>53.673678112183623</v>
      </c>
      <c r="X2880" s="119">
        <f t="shared" si="899"/>
        <v>160.89406628320535</v>
      </c>
      <c r="Y2880" s="119">
        <f t="shared" si="900"/>
        <v>455.14229192799468</v>
      </c>
      <c r="Z2880" s="119">
        <f t="shared" si="901"/>
        <v>459.02330714097843</v>
      </c>
      <c r="AA2880" s="119">
        <f t="shared" si="908"/>
        <v>3.5404328276445929</v>
      </c>
      <c r="AB2880" s="119">
        <f t="shared" si="909"/>
        <v>16.1051181599282</v>
      </c>
      <c r="AC2880" s="119">
        <f t="shared" si="902"/>
        <v>464.19280732345692</v>
      </c>
      <c r="AD2880" s="119">
        <f t="shared" si="903"/>
        <v>948.44296225875655</v>
      </c>
      <c r="AE2880" s="119">
        <f t="shared" si="904"/>
        <v>105.68364436597574</v>
      </c>
      <c r="AF2880" s="138">
        <f t="shared" si="897"/>
        <v>0</v>
      </c>
      <c r="AH2880" s="122">
        <v>5600</v>
      </c>
      <c r="AI2880" s="122" t="s">
        <v>2356</v>
      </c>
    </row>
    <row r="2881" spans="1:35" s="122" customFormat="1" ht="11.25" customHeight="1" x14ac:dyDescent="0.2">
      <c r="A2881" s="96" t="s">
        <v>89</v>
      </c>
      <c r="B2881" s="98">
        <v>340000007413</v>
      </c>
      <c r="C2881" s="99" t="s">
        <v>1466</v>
      </c>
      <c r="D2881" s="100" t="s">
        <v>88</v>
      </c>
      <c r="E2881" s="100" t="s">
        <v>87</v>
      </c>
      <c r="F2881" s="103" t="s">
        <v>88</v>
      </c>
      <c r="G2881" s="100" t="s">
        <v>88</v>
      </c>
      <c r="H2881" s="97">
        <v>0</v>
      </c>
      <c r="I2881" s="97">
        <v>0</v>
      </c>
      <c r="J2881" s="97">
        <v>0</v>
      </c>
      <c r="K2881" s="97">
        <v>210240.54</v>
      </c>
      <c r="L2881" s="119">
        <f t="shared" si="888"/>
        <v>0</v>
      </c>
      <c r="M2881" s="119">
        <f>IF(AND(D2881="да",G2881="нет",F2881="нет"),K2881/SUMIFS($K$22:$K$4031,$D$22:$D$4031,"да",$G$22:$G$4031,"нет",$F$22:$F$4031,"нет")*'Велич. кап. %'!$G$5,0)</f>
        <v>0</v>
      </c>
      <c r="N2881" s="120" t="s">
        <v>45</v>
      </c>
      <c r="O2881" s="121">
        <f t="shared" si="906"/>
        <v>0</v>
      </c>
      <c r="P2881" s="119">
        <f t="shared" si="907"/>
        <v>0</v>
      </c>
      <c r="Q2881" s="119">
        <f t="shared" si="891"/>
        <v>0</v>
      </c>
      <c r="R2881" s="119">
        <f t="shared" si="892"/>
        <v>0</v>
      </c>
      <c r="S2881" s="119">
        <f t="shared" si="893"/>
        <v>0</v>
      </c>
      <c r="T2881" s="119">
        <f t="shared" si="894"/>
        <v>0</v>
      </c>
      <c r="U2881" s="119">
        <f t="shared" si="895"/>
        <v>0</v>
      </c>
      <c r="V2881" s="119">
        <f t="shared" si="896"/>
        <v>0</v>
      </c>
      <c r="W2881" s="119">
        <f t="shared" si="898"/>
        <v>0</v>
      </c>
      <c r="X2881" s="119">
        <f t="shared" si="899"/>
        <v>0</v>
      </c>
      <c r="Y2881" s="119">
        <f t="shared" si="900"/>
        <v>0</v>
      </c>
      <c r="Z2881" s="119">
        <f t="shared" si="901"/>
        <v>0</v>
      </c>
      <c r="AA2881" s="119">
        <f t="shared" si="908"/>
        <v>0</v>
      </c>
      <c r="AB2881" s="119">
        <f t="shared" si="909"/>
        <v>0</v>
      </c>
      <c r="AC2881" s="119">
        <f t="shared" si="902"/>
        <v>0</v>
      </c>
      <c r="AD2881" s="119">
        <f t="shared" si="903"/>
        <v>0</v>
      </c>
      <c r="AE2881" s="119">
        <f t="shared" si="904"/>
        <v>0</v>
      </c>
      <c r="AF2881" s="138">
        <f t="shared" si="897"/>
        <v>0</v>
      </c>
      <c r="AH2881" s="122">
        <v>5600</v>
      </c>
      <c r="AI2881" s="122" t="s">
        <v>2356</v>
      </c>
    </row>
    <row r="2882" spans="1:35" s="122" customFormat="1" ht="11.25" customHeight="1" x14ac:dyDescent="0.2">
      <c r="A2882" s="96" t="s">
        <v>89</v>
      </c>
      <c r="B2882" s="98">
        <v>340000007414</v>
      </c>
      <c r="C2882" s="99" t="s">
        <v>1467</v>
      </c>
      <c r="D2882" s="100" t="s">
        <v>88</v>
      </c>
      <c r="E2882" s="100" t="s">
        <v>87</v>
      </c>
      <c r="F2882" s="103" t="s">
        <v>88</v>
      </c>
      <c r="G2882" s="100" t="s">
        <v>88</v>
      </c>
      <c r="H2882" s="97">
        <v>0</v>
      </c>
      <c r="I2882" s="97">
        <v>0</v>
      </c>
      <c r="J2882" s="97">
        <v>0</v>
      </c>
      <c r="K2882" s="97">
        <v>1547149.42</v>
      </c>
      <c r="L2882" s="119">
        <f t="shared" si="888"/>
        <v>0</v>
      </c>
      <c r="M2882" s="119">
        <f>IF(AND(D2882="да",G2882="нет",F2882="нет"),K2882/SUMIFS($K$22:$K$4031,$D$22:$D$4031,"да",$G$22:$G$4031,"нет",$F$22:$F$4031,"нет")*'Велич. кап. %'!$G$5,0)</f>
        <v>0</v>
      </c>
      <c r="N2882" s="120" t="s">
        <v>45</v>
      </c>
      <c r="O2882" s="121">
        <f t="shared" si="906"/>
        <v>0</v>
      </c>
      <c r="P2882" s="119">
        <f t="shared" si="907"/>
        <v>0</v>
      </c>
      <c r="Q2882" s="119">
        <f t="shared" si="891"/>
        <v>0</v>
      </c>
      <c r="R2882" s="119">
        <f t="shared" si="892"/>
        <v>0</v>
      </c>
      <c r="S2882" s="119">
        <f t="shared" si="893"/>
        <v>0</v>
      </c>
      <c r="T2882" s="119">
        <f t="shared" si="894"/>
        <v>0</v>
      </c>
      <c r="U2882" s="119">
        <f t="shared" si="895"/>
        <v>0</v>
      </c>
      <c r="V2882" s="119">
        <f t="shared" si="896"/>
        <v>0</v>
      </c>
      <c r="W2882" s="119">
        <f t="shared" si="898"/>
        <v>0</v>
      </c>
      <c r="X2882" s="119">
        <f t="shared" si="899"/>
        <v>0</v>
      </c>
      <c r="Y2882" s="119">
        <f t="shared" si="900"/>
        <v>0</v>
      </c>
      <c r="Z2882" s="119">
        <f t="shared" si="901"/>
        <v>0</v>
      </c>
      <c r="AA2882" s="119">
        <f t="shared" si="908"/>
        <v>0</v>
      </c>
      <c r="AB2882" s="119">
        <f t="shared" si="909"/>
        <v>0</v>
      </c>
      <c r="AC2882" s="119">
        <f t="shared" si="902"/>
        <v>0</v>
      </c>
      <c r="AD2882" s="119">
        <f t="shared" si="903"/>
        <v>0</v>
      </c>
      <c r="AE2882" s="119">
        <f t="shared" si="904"/>
        <v>0</v>
      </c>
      <c r="AF2882" s="138">
        <f t="shared" si="897"/>
        <v>0</v>
      </c>
      <c r="AH2882" s="122">
        <v>5600</v>
      </c>
      <c r="AI2882" s="122" t="s">
        <v>2356</v>
      </c>
    </row>
    <row r="2883" spans="1:35" s="122" customFormat="1" ht="11.25" customHeight="1" x14ac:dyDescent="0.2">
      <c r="A2883" s="96" t="s">
        <v>89</v>
      </c>
      <c r="B2883" s="98">
        <v>340000007415</v>
      </c>
      <c r="C2883" s="99" t="s">
        <v>1468</v>
      </c>
      <c r="D2883" s="100" t="s">
        <v>87</v>
      </c>
      <c r="E2883" s="100" t="s">
        <v>87</v>
      </c>
      <c r="F2883" s="103" t="s">
        <v>88</v>
      </c>
      <c r="G2883" s="100" t="s">
        <v>88</v>
      </c>
      <c r="H2883" s="97">
        <v>0</v>
      </c>
      <c r="I2883" s="97">
        <v>17701.05</v>
      </c>
      <c r="J2883" s="97">
        <v>0</v>
      </c>
      <c r="K2883" s="97">
        <v>233135.94</v>
      </c>
      <c r="L2883" s="119">
        <f t="shared" si="888"/>
        <v>215434.89</v>
      </c>
      <c r="M2883" s="119">
        <f>IF(AND(D2883="да",G2883="нет",F2883="нет"),K2883/SUMIFS($K$22:$K$4031,$D$22:$D$4031,"да",$G$22:$G$4031,"нет",$F$22:$F$4031,"нет")*'Велич. кап. %'!$G$5,0)</f>
        <v>3735.3588518796892</v>
      </c>
      <c r="N2883" s="120" t="s">
        <v>45</v>
      </c>
      <c r="O2883" s="121">
        <f t="shared" si="906"/>
        <v>2.138433000983072E-4</v>
      </c>
      <c r="P2883" s="119">
        <f t="shared" si="907"/>
        <v>214.80508367627093</v>
      </c>
      <c r="Q2883" s="119">
        <f t="shared" si="891"/>
        <v>128.88305020576254</v>
      </c>
      <c r="R2883" s="119">
        <f t="shared" si="892"/>
        <v>214.80508367627093</v>
      </c>
      <c r="S2883" s="119">
        <f t="shared" si="893"/>
        <v>85.922033470508367</v>
      </c>
      <c r="T2883" s="119">
        <f t="shared" si="894"/>
        <v>257.76610041152509</v>
      </c>
      <c r="U2883" s="119">
        <f t="shared" si="895"/>
        <v>433.61925445239848</v>
      </c>
      <c r="V2883" s="119">
        <f t="shared" si="896"/>
        <v>250.47196649486207</v>
      </c>
      <c r="W2883" s="119">
        <f t="shared" si="898"/>
        <v>43.255498695678192</v>
      </c>
      <c r="X2883" s="119">
        <f t="shared" si="899"/>
        <v>129.66417281314972</v>
      </c>
      <c r="Y2883" s="119">
        <f t="shared" si="900"/>
        <v>366.79816825093684</v>
      </c>
      <c r="Z2883" s="119">
        <f t="shared" si="901"/>
        <v>369.92586984299561</v>
      </c>
      <c r="AA2883" s="119">
        <f t="shared" si="908"/>
        <v>2.853226999614813</v>
      </c>
      <c r="AB2883" s="119">
        <f t="shared" si="909"/>
        <v>12.979079169951371</v>
      </c>
      <c r="AC2883" s="119">
        <f t="shared" si="902"/>
        <v>374.09195862739267</v>
      </c>
      <c r="AD2883" s="119">
        <f t="shared" si="903"/>
        <v>764.34808941473068</v>
      </c>
      <c r="AE2883" s="119">
        <f t="shared" si="904"/>
        <v>85.170215677641423</v>
      </c>
      <c r="AF2883" s="138">
        <f t="shared" si="897"/>
        <v>0</v>
      </c>
      <c r="AH2883" s="122">
        <v>5300</v>
      </c>
      <c r="AI2883" s="122" t="s">
        <v>2357</v>
      </c>
    </row>
    <row r="2884" spans="1:35" s="122" customFormat="1" ht="11.25" customHeight="1" x14ac:dyDescent="0.2">
      <c r="A2884" s="96" t="s">
        <v>89</v>
      </c>
      <c r="B2884" s="98">
        <v>340000007416</v>
      </c>
      <c r="C2884" s="99" t="s">
        <v>1469</v>
      </c>
      <c r="D2884" s="100" t="s">
        <v>87</v>
      </c>
      <c r="E2884" s="100" t="s">
        <v>87</v>
      </c>
      <c r="F2884" s="103" t="s">
        <v>88</v>
      </c>
      <c r="G2884" s="100" t="s">
        <v>88</v>
      </c>
      <c r="H2884" s="97">
        <v>0</v>
      </c>
      <c r="I2884" s="97">
        <v>0</v>
      </c>
      <c r="J2884" s="97">
        <v>0</v>
      </c>
      <c r="K2884" s="97">
        <v>53914.15</v>
      </c>
      <c r="L2884" s="119">
        <f t="shared" si="888"/>
        <v>53914.15</v>
      </c>
      <c r="M2884" s="119">
        <f>IF(AND(D2884="да",G2884="нет",F2884="нет"),K2884/SUMIFS($K$22:$K$4031,$D$22:$D$4031,"да",$G$22:$G$4031,"нет",$F$22:$F$4031,"нет")*'Велич. кап. %'!$G$5,0)</f>
        <v>863.82518904665392</v>
      </c>
      <c r="N2884" s="120" t="s">
        <v>45</v>
      </c>
      <c r="O2884" s="121">
        <f t="shared" si="906"/>
        <v>4.9452605883053256E-5</v>
      </c>
      <c r="P2884" s="119">
        <f t="shared" si="907"/>
        <v>49.675024374555996</v>
      </c>
      <c r="Q2884" s="119">
        <f t="shared" si="891"/>
        <v>29.805014624733598</v>
      </c>
      <c r="R2884" s="119">
        <f t="shared" si="892"/>
        <v>49.675024374555996</v>
      </c>
      <c r="S2884" s="119">
        <f t="shared" si="893"/>
        <v>19.870009749822398</v>
      </c>
      <c r="T2884" s="119">
        <f t="shared" si="894"/>
        <v>59.610029249467196</v>
      </c>
      <c r="U2884" s="119">
        <f t="shared" si="895"/>
        <v>100.27717531425992</v>
      </c>
      <c r="V2884" s="119">
        <f t="shared" si="896"/>
        <v>57.923214980920442</v>
      </c>
      <c r="W2884" s="119">
        <f t="shared" si="898"/>
        <v>10.00310567732971</v>
      </c>
      <c r="X2884" s="119">
        <f t="shared" si="899"/>
        <v>29.985654132409088</v>
      </c>
      <c r="Y2884" s="119">
        <f t="shared" si="900"/>
        <v>84.824379556434977</v>
      </c>
      <c r="Z2884" s="119">
        <f t="shared" si="901"/>
        <v>85.54768018863048</v>
      </c>
      <c r="AA2884" s="119">
        <f t="shared" si="908"/>
        <v>0.65982665924989081</v>
      </c>
      <c r="AB2884" s="119">
        <f t="shared" si="909"/>
        <v>3.0014935544928587</v>
      </c>
      <c r="AC2884" s="119">
        <f t="shared" si="902"/>
        <v>86.511114379151692</v>
      </c>
      <c r="AD2884" s="119">
        <f t="shared" si="903"/>
        <v>176.76029506612841</v>
      </c>
      <c r="AE2884" s="119">
        <f t="shared" si="904"/>
        <v>19.696147164511451</v>
      </c>
      <c r="AF2884" s="138">
        <f t="shared" si="897"/>
        <v>0</v>
      </c>
      <c r="AH2884" s="122">
        <v>5300</v>
      </c>
      <c r="AI2884" s="122" t="s">
        <v>2356</v>
      </c>
    </row>
    <row r="2885" spans="1:35" s="122" customFormat="1" ht="11.25" customHeight="1" x14ac:dyDescent="0.2">
      <c r="A2885" s="96" t="s">
        <v>89</v>
      </c>
      <c r="B2885" s="98">
        <v>340000007418</v>
      </c>
      <c r="C2885" s="99" t="s">
        <v>1470</v>
      </c>
      <c r="D2885" s="100" t="s">
        <v>88</v>
      </c>
      <c r="E2885" s="100" t="s">
        <v>87</v>
      </c>
      <c r="F2885" s="103" t="s">
        <v>88</v>
      </c>
      <c r="G2885" s="100" t="s">
        <v>88</v>
      </c>
      <c r="H2885" s="97">
        <v>0</v>
      </c>
      <c r="I2885" s="97">
        <v>0</v>
      </c>
      <c r="J2885" s="97">
        <v>0</v>
      </c>
      <c r="K2885" s="97">
        <v>56873.46</v>
      </c>
      <c r="L2885" s="119">
        <f t="shared" si="888"/>
        <v>0</v>
      </c>
      <c r="M2885" s="119">
        <f>IF(AND(D2885="да",G2885="нет",F2885="нет"),K2885/SUMIFS($K$22:$K$4031,$D$22:$D$4031,"да",$G$22:$G$4031,"нет",$F$22:$F$4031,"нет")*'Велич. кап. %'!$G$5,0)</f>
        <v>0</v>
      </c>
      <c r="N2885" s="120" t="s">
        <v>45</v>
      </c>
      <c r="O2885" s="121">
        <f t="shared" si="906"/>
        <v>0</v>
      </c>
      <c r="P2885" s="119">
        <f t="shared" si="907"/>
        <v>0</v>
      </c>
      <c r="Q2885" s="119">
        <f t="shared" si="891"/>
        <v>0</v>
      </c>
      <c r="R2885" s="119">
        <f t="shared" si="892"/>
        <v>0</v>
      </c>
      <c r="S2885" s="119">
        <f t="shared" si="893"/>
        <v>0</v>
      </c>
      <c r="T2885" s="119">
        <f t="shared" si="894"/>
        <v>0</v>
      </c>
      <c r="U2885" s="119">
        <f t="shared" si="895"/>
        <v>0</v>
      </c>
      <c r="V2885" s="119">
        <f t="shared" si="896"/>
        <v>0</v>
      </c>
      <c r="W2885" s="119">
        <f t="shared" si="898"/>
        <v>0</v>
      </c>
      <c r="X2885" s="119">
        <f t="shared" si="899"/>
        <v>0</v>
      </c>
      <c r="Y2885" s="119">
        <f t="shared" si="900"/>
        <v>0</v>
      </c>
      <c r="Z2885" s="119">
        <f t="shared" si="901"/>
        <v>0</v>
      </c>
      <c r="AA2885" s="119">
        <f t="shared" si="908"/>
        <v>0</v>
      </c>
      <c r="AB2885" s="119">
        <f t="shared" si="909"/>
        <v>0</v>
      </c>
      <c r="AC2885" s="119">
        <f t="shared" si="902"/>
        <v>0</v>
      </c>
      <c r="AD2885" s="119">
        <f t="shared" si="903"/>
        <v>0</v>
      </c>
      <c r="AE2885" s="119">
        <f t="shared" si="904"/>
        <v>0</v>
      </c>
      <c r="AF2885" s="138">
        <f t="shared" si="897"/>
        <v>0</v>
      </c>
      <c r="AH2885" s="122">
        <v>5300</v>
      </c>
      <c r="AI2885" s="122" t="s">
        <v>2356</v>
      </c>
    </row>
    <row r="2886" spans="1:35" s="122" customFormat="1" ht="11.25" customHeight="1" x14ac:dyDescent="0.2">
      <c r="A2886" s="96" t="s">
        <v>89</v>
      </c>
      <c r="B2886" s="98">
        <v>340000007419</v>
      </c>
      <c r="C2886" s="99" t="s">
        <v>1471</v>
      </c>
      <c r="D2886" s="100" t="s">
        <v>88</v>
      </c>
      <c r="E2886" s="100" t="s">
        <v>87</v>
      </c>
      <c r="F2886" s="103" t="s">
        <v>88</v>
      </c>
      <c r="G2886" s="100" t="s">
        <v>88</v>
      </c>
      <c r="H2886" s="97">
        <v>0</v>
      </c>
      <c r="I2886" s="97">
        <v>0</v>
      </c>
      <c r="J2886" s="97">
        <v>0</v>
      </c>
      <c r="K2886" s="97">
        <v>322997.59999999998</v>
      </c>
      <c r="L2886" s="119">
        <f t="shared" si="888"/>
        <v>0</v>
      </c>
      <c r="M2886" s="119">
        <f>IF(AND(D2886="да",G2886="нет",F2886="нет"),K2886/SUMIFS($K$22:$K$4031,$D$22:$D$4031,"да",$G$22:$G$4031,"нет",$F$22:$F$4031,"нет")*'Велич. кап. %'!$G$5,0)</f>
        <v>0</v>
      </c>
      <c r="N2886" s="120" t="s">
        <v>45</v>
      </c>
      <c r="O2886" s="121">
        <f t="shared" si="906"/>
        <v>0</v>
      </c>
      <c r="P2886" s="119">
        <f t="shared" si="907"/>
        <v>0</v>
      </c>
      <c r="Q2886" s="119">
        <f t="shared" si="891"/>
        <v>0</v>
      </c>
      <c r="R2886" s="119">
        <f t="shared" si="892"/>
        <v>0</v>
      </c>
      <c r="S2886" s="119">
        <f t="shared" si="893"/>
        <v>0</v>
      </c>
      <c r="T2886" s="119">
        <f t="shared" si="894"/>
        <v>0</v>
      </c>
      <c r="U2886" s="119">
        <f t="shared" si="895"/>
        <v>0</v>
      </c>
      <c r="V2886" s="119">
        <f t="shared" si="896"/>
        <v>0</v>
      </c>
      <c r="W2886" s="119">
        <f t="shared" si="898"/>
        <v>0</v>
      </c>
      <c r="X2886" s="119">
        <f t="shared" si="899"/>
        <v>0</v>
      </c>
      <c r="Y2886" s="119">
        <f t="shared" si="900"/>
        <v>0</v>
      </c>
      <c r="Z2886" s="119">
        <f t="shared" si="901"/>
        <v>0</v>
      </c>
      <c r="AA2886" s="119">
        <f t="shared" si="908"/>
        <v>0</v>
      </c>
      <c r="AB2886" s="119">
        <f t="shared" si="909"/>
        <v>0</v>
      </c>
      <c r="AC2886" s="119">
        <f t="shared" si="902"/>
        <v>0</v>
      </c>
      <c r="AD2886" s="119">
        <f t="shared" si="903"/>
        <v>0</v>
      </c>
      <c r="AE2886" s="119">
        <f t="shared" si="904"/>
        <v>0</v>
      </c>
      <c r="AF2886" s="138">
        <f t="shared" si="897"/>
        <v>0</v>
      </c>
      <c r="AH2886" s="122">
        <v>5300</v>
      </c>
      <c r="AI2886" s="122" t="s">
        <v>2356</v>
      </c>
    </row>
    <row r="2887" spans="1:35" s="122" customFormat="1" ht="11.25" customHeight="1" x14ac:dyDescent="0.2">
      <c r="A2887" s="96" t="s">
        <v>89</v>
      </c>
      <c r="B2887" s="98">
        <v>340000007420</v>
      </c>
      <c r="C2887" s="99" t="s">
        <v>1472</v>
      </c>
      <c r="D2887" s="100" t="s">
        <v>88</v>
      </c>
      <c r="E2887" s="100" t="s">
        <v>87</v>
      </c>
      <c r="F2887" s="103" t="s">
        <v>88</v>
      </c>
      <c r="G2887" s="100" t="s">
        <v>88</v>
      </c>
      <c r="H2887" s="97">
        <v>0</v>
      </c>
      <c r="I2887" s="97">
        <v>0</v>
      </c>
      <c r="J2887" s="97">
        <v>0</v>
      </c>
      <c r="K2887" s="97">
        <v>279164.26</v>
      </c>
      <c r="L2887" s="119">
        <f t="shared" si="888"/>
        <v>0</v>
      </c>
      <c r="M2887" s="119">
        <f>IF(AND(D2887="да",G2887="нет",F2887="нет"),K2887/SUMIFS($K$22:$K$4031,$D$22:$D$4031,"да",$G$22:$G$4031,"нет",$F$22:$F$4031,"нет")*'Велич. кап. %'!$G$5,0)</f>
        <v>0</v>
      </c>
      <c r="N2887" s="120" t="s">
        <v>45</v>
      </c>
      <c r="O2887" s="121">
        <f t="shared" si="906"/>
        <v>0</v>
      </c>
      <c r="P2887" s="119">
        <f t="shared" si="907"/>
        <v>0</v>
      </c>
      <c r="Q2887" s="119">
        <f t="shared" si="891"/>
        <v>0</v>
      </c>
      <c r="R2887" s="119">
        <f t="shared" si="892"/>
        <v>0</v>
      </c>
      <c r="S2887" s="119">
        <f t="shared" si="893"/>
        <v>0</v>
      </c>
      <c r="T2887" s="119">
        <f t="shared" si="894"/>
        <v>0</v>
      </c>
      <c r="U2887" s="119">
        <f t="shared" si="895"/>
        <v>0</v>
      </c>
      <c r="V2887" s="119">
        <f t="shared" si="896"/>
        <v>0</v>
      </c>
      <c r="W2887" s="119">
        <f t="shared" si="898"/>
        <v>0</v>
      </c>
      <c r="X2887" s="119">
        <f t="shared" si="899"/>
        <v>0</v>
      </c>
      <c r="Y2887" s="119">
        <f t="shared" si="900"/>
        <v>0</v>
      </c>
      <c r="Z2887" s="119">
        <f t="shared" si="901"/>
        <v>0</v>
      </c>
      <c r="AA2887" s="119">
        <f t="shared" si="908"/>
        <v>0</v>
      </c>
      <c r="AB2887" s="119">
        <f t="shared" si="909"/>
        <v>0</v>
      </c>
      <c r="AC2887" s="119">
        <f t="shared" si="902"/>
        <v>0</v>
      </c>
      <c r="AD2887" s="119">
        <f t="shared" si="903"/>
        <v>0</v>
      </c>
      <c r="AE2887" s="119">
        <f t="shared" si="904"/>
        <v>0</v>
      </c>
      <c r="AF2887" s="138">
        <f t="shared" si="897"/>
        <v>0</v>
      </c>
      <c r="AH2887" s="122">
        <v>5300</v>
      </c>
      <c r="AI2887" s="122" t="s">
        <v>2356</v>
      </c>
    </row>
    <row r="2888" spans="1:35" s="122" customFormat="1" ht="11.25" customHeight="1" x14ac:dyDescent="0.2">
      <c r="A2888" s="96" t="s">
        <v>89</v>
      </c>
      <c r="B2888" s="98">
        <v>340000007424</v>
      </c>
      <c r="C2888" s="99" t="s">
        <v>1473</v>
      </c>
      <c r="D2888" s="100" t="s">
        <v>87</v>
      </c>
      <c r="E2888" s="100" t="s">
        <v>87</v>
      </c>
      <c r="F2888" s="103" t="s">
        <v>88</v>
      </c>
      <c r="G2888" s="100" t="s">
        <v>88</v>
      </c>
      <c r="H2888" s="97">
        <v>0</v>
      </c>
      <c r="I2888" s="97">
        <v>0</v>
      </c>
      <c r="J2888" s="97">
        <v>0</v>
      </c>
      <c r="K2888" s="97">
        <v>76030.28</v>
      </c>
      <c r="L2888" s="119">
        <f t="shared" si="888"/>
        <v>76030.28</v>
      </c>
      <c r="M2888" s="119">
        <f>IF(AND(D2888="да",G2888="нет",F2888="нет"),K2888/SUMIFS($K$22:$K$4031,$D$22:$D$4031,"да",$G$22:$G$4031,"нет",$F$22:$F$4031,"нет")*'Велич. кап. %'!$G$5,0)</f>
        <v>1218.1750244466439</v>
      </c>
      <c r="N2888" s="120" t="s">
        <v>45</v>
      </c>
      <c r="O2888" s="121">
        <f t="shared" si="906"/>
        <v>6.9738565330589201E-5</v>
      </c>
      <c r="P2888" s="119">
        <f t="shared" si="907"/>
        <v>70.052222138424085</v>
      </c>
      <c r="Q2888" s="119">
        <f t="shared" si="891"/>
        <v>42.031333283054451</v>
      </c>
      <c r="R2888" s="119">
        <f t="shared" si="892"/>
        <v>70.052222138424085</v>
      </c>
      <c r="S2888" s="119">
        <f t="shared" si="893"/>
        <v>28.02088885536963</v>
      </c>
      <c r="T2888" s="119">
        <f t="shared" si="894"/>
        <v>84.062666566108902</v>
      </c>
      <c r="U2888" s="119">
        <f t="shared" si="895"/>
        <v>141.4118875425518</v>
      </c>
      <c r="V2888" s="119">
        <f t="shared" si="896"/>
        <v>81.683904012204138</v>
      </c>
      <c r="W2888" s="119">
        <f t="shared" si="898"/>
        <v>14.106480868509795</v>
      </c>
      <c r="X2888" s="119">
        <f t="shared" si="899"/>
        <v>42.286072945047259</v>
      </c>
      <c r="Y2888" s="119">
        <f t="shared" si="900"/>
        <v>119.62019856572024</v>
      </c>
      <c r="Z2888" s="119">
        <f t="shared" si="901"/>
        <v>120.64020443783362</v>
      </c>
      <c r="AA2888" s="119">
        <f t="shared" si="908"/>
        <v>0.93049423303963397</v>
      </c>
      <c r="AB2888" s="119">
        <f t="shared" si="909"/>
        <v>4.232736588934209</v>
      </c>
      <c r="AC2888" s="119">
        <f t="shared" si="902"/>
        <v>121.99884908431142</v>
      </c>
      <c r="AD2888" s="119">
        <f t="shared" si="903"/>
        <v>249.26915710922569</v>
      </c>
      <c r="AE2888" s="119">
        <f t="shared" si="904"/>
        <v>27.775706077885147</v>
      </c>
      <c r="AF2888" s="138">
        <f t="shared" si="897"/>
        <v>0</v>
      </c>
      <c r="AH2888" s="122">
        <v>5200</v>
      </c>
      <c r="AI2888" s="122" t="s">
        <v>2356</v>
      </c>
    </row>
    <row r="2889" spans="1:35" s="122" customFormat="1" ht="11.25" customHeight="1" x14ac:dyDescent="0.2">
      <c r="A2889" s="96" t="s">
        <v>89</v>
      </c>
      <c r="B2889" s="98">
        <v>340000007429</v>
      </c>
      <c r="C2889" s="99" t="s">
        <v>1474</v>
      </c>
      <c r="D2889" s="100" t="s">
        <v>88</v>
      </c>
      <c r="E2889" s="100" t="s">
        <v>87</v>
      </c>
      <c r="F2889" s="103" t="s">
        <v>88</v>
      </c>
      <c r="G2889" s="100" t="s">
        <v>88</v>
      </c>
      <c r="H2889" s="97">
        <v>0</v>
      </c>
      <c r="I2889" s="97">
        <v>0</v>
      </c>
      <c r="J2889" s="97">
        <v>0</v>
      </c>
      <c r="K2889" s="97">
        <v>17457.61</v>
      </c>
      <c r="L2889" s="119">
        <f t="shared" si="888"/>
        <v>0</v>
      </c>
      <c r="M2889" s="119">
        <f>IF(AND(D2889="да",G2889="нет",F2889="нет"),K2889/SUMIFS($K$22:$K$4031,$D$22:$D$4031,"да",$G$22:$G$4031,"нет",$F$22:$F$4031,"нет")*'Велич. кап. %'!$G$5,0)</f>
        <v>0</v>
      </c>
      <c r="N2889" s="120" t="s">
        <v>45</v>
      </c>
      <c r="O2889" s="121">
        <f t="shared" si="906"/>
        <v>0</v>
      </c>
      <c r="P2889" s="119">
        <f t="shared" si="907"/>
        <v>0</v>
      </c>
      <c r="Q2889" s="119">
        <f t="shared" si="891"/>
        <v>0</v>
      </c>
      <c r="R2889" s="119">
        <f t="shared" si="892"/>
        <v>0</v>
      </c>
      <c r="S2889" s="119">
        <f t="shared" si="893"/>
        <v>0</v>
      </c>
      <c r="T2889" s="119">
        <f t="shared" si="894"/>
        <v>0</v>
      </c>
      <c r="U2889" s="119">
        <f t="shared" si="895"/>
        <v>0</v>
      </c>
      <c r="V2889" s="119">
        <f t="shared" si="896"/>
        <v>0</v>
      </c>
      <c r="W2889" s="119">
        <f t="shared" si="898"/>
        <v>0</v>
      </c>
      <c r="X2889" s="119">
        <f t="shared" si="899"/>
        <v>0</v>
      </c>
      <c r="Y2889" s="119">
        <f t="shared" si="900"/>
        <v>0</v>
      </c>
      <c r="Z2889" s="119">
        <f t="shared" si="901"/>
        <v>0</v>
      </c>
      <c r="AA2889" s="119">
        <f t="shared" si="908"/>
        <v>0</v>
      </c>
      <c r="AB2889" s="119">
        <f t="shared" si="909"/>
        <v>0</v>
      </c>
      <c r="AC2889" s="119">
        <f t="shared" si="902"/>
        <v>0</v>
      </c>
      <c r="AD2889" s="119">
        <f t="shared" si="903"/>
        <v>0</v>
      </c>
      <c r="AE2889" s="119">
        <f t="shared" si="904"/>
        <v>0</v>
      </c>
      <c r="AF2889" s="138">
        <f t="shared" si="897"/>
        <v>0</v>
      </c>
      <c r="AH2889" s="122">
        <v>5100</v>
      </c>
      <c r="AI2889" s="122" t="s">
        <v>2356</v>
      </c>
    </row>
    <row r="2890" spans="1:35" s="122" customFormat="1" ht="11.25" customHeight="1" x14ac:dyDescent="0.2">
      <c r="A2890" s="96" t="s">
        <v>89</v>
      </c>
      <c r="B2890" s="98">
        <v>340000007433</v>
      </c>
      <c r="C2890" s="99" t="s">
        <v>2389</v>
      </c>
      <c r="D2890" s="100" t="s">
        <v>87</v>
      </c>
      <c r="E2890" s="100" t="s">
        <v>87</v>
      </c>
      <c r="F2890" s="103" t="s">
        <v>88</v>
      </c>
      <c r="G2890" s="100" t="s">
        <v>88</v>
      </c>
      <c r="H2890" s="97">
        <v>0</v>
      </c>
      <c r="I2890" s="97">
        <v>0</v>
      </c>
      <c r="J2890" s="97">
        <v>55851.12</v>
      </c>
      <c r="K2890" s="97">
        <v>66430.790000000008</v>
      </c>
      <c r="L2890" s="119">
        <f t="shared" si="888"/>
        <v>66430.790000000008</v>
      </c>
      <c r="M2890" s="119">
        <f>IF(AND(D2890="да",G2890="нет",F2890="нет"),K2890/SUMIFS($K$22:$K$4031,$D$22:$D$4031,"да",$G$22:$G$4031,"нет",$F$22:$F$4031,"нет")*'Велич. кап. %'!$G$5,0)</f>
        <v>1064.3697383760771</v>
      </c>
      <c r="N2890" s="120" t="s">
        <v>45</v>
      </c>
      <c r="O2890" s="121">
        <f t="shared" si="906"/>
        <v>6.0933459516098757E-5</v>
      </c>
      <c r="P2890" s="119">
        <f t="shared" si="907"/>
        <v>61.207514399670792</v>
      </c>
      <c r="Q2890" s="119">
        <f t="shared" si="891"/>
        <v>36.724508639802472</v>
      </c>
      <c r="R2890" s="119">
        <f t="shared" si="892"/>
        <v>61.207514399670792</v>
      </c>
      <c r="S2890" s="119">
        <f t="shared" si="893"/>
        <v>24.483005759868316</v>
      </c>
      <c r="T2890" s="119">
        <f t="shared" si="894"/>
        <v>73.449017279604945</v>
      </c>
      <c r="U2890" s="119">
        <f t="shared" si="895"/>
        <v>123.55739588020559</v>
      </c>
      <c r="V2890" s="119">
        <f t="shared" si="896"/>
        <v>71.370594371280646</v>
      </c>
      <c r="W2890" s="119">
        <f t="shared" si="898"/>
        <v>12.325413877405056</v>
      </c>
      <c r="X2890" s="119">
        <f t="shared" si="899"/>
        <v>36.947085184180786</v>
      </c>
      <c r="Y2890" s="119">
        <f t="shared" si="900"/>
        <v>104.51709885426786</v>
      </c>
      <c r="Z2890" s="119">
        <f t="shared" si="901"/>
        <v>105.40832003468611</v>
      </c>
      <c r="AA2890" s="119">
        <f t="shared" si="908"/>
        <v>0.81301117122371513</v>
      </c>
      <c r="AB2890" s="119">
        <f t="shared" si="909"/>
        <v>3.6983164531921338</v>
      </c>
      <c r="AC2890" s="119">
        <f t="shared" si="902"/>
        <v>106.59542387271999</v>
      </c>
      <c r="AD2890" s="119">
        <f t="shared" si="903"/>
        <v>217.79673873882857</v>
      </c>
      <c r="AE2890" s="119">
        <f t="shared" si="904"/>
        <v>24.268779459469467</v>
      </c>
      <c r="AF2890" s="138">
        <f t="shared" si="897"/>
        <v>0</v>
      </c>
      <c r="AH2890" s="122">
        <v>5100</v>
      </c>
      <c r="AI2890" s="122" t="s">
        <v>2357</v>
      </c>
    </row>
    <row r="2891" spans="1:35" s="122" customFormat="1" ht="11.25" customHeight="1" x14ac:dyDescent="0.2">
      <c r="A2891" s="96" t="s">
        <v>89</v>
      </c>
      <c r="B2891" s="98">
        <v>340000007436</v>
      </c>
      <c r="C2891" s="99" t="s">
        <v>1936</v>
      </c>
      <c r="D2891" s="100" t="s">
        <v>87</v>
      </c>
      <c r="E2891" s="100" t="s">
        <v>87</v>
      </c>
      <c r="F2891" s="103" t="s">
        <v>88</v>
      </c>
      <c r="G2891" s="100" t="s">
        <v>88</v>
      </c>
      <c r="H2891" s="97">
        <v>0</v>
      </c>
      <c r="I2891" s="97">
        <v>0</v>
      </c>
      <c r="J2891" s="97">
        <v>0</v>
      </c>
      <c r="K2891" s="97">
        <v>375787.11</v>
      </c>
      <c r="L2891" s="119">
        <f t="shared" si="888"/>
        <v>375787.11</v>
      </c>
      <c r="M2891" s="119">
        <f>IF(AND(D2891="да",G2891="нет",F2891="нет"),K2891/SUMIFS($K$22:$K$4031,$D$22:$D$4031,"да",$G$22:$G$4031,"нет",$F$22:$F$4031,"нет")*'Велич. кап. %'!$G$5,0)</f>
        <v>6020.9494416038406</v>
      </c>
      <c r="N2891" s="120" t="s">
        <v>45</v>
      </c>
      <c r="O2891" s="121">
        <f t="shared" si="906"/>
        <v>3.4468969364742982E-4</v>
      </c>
      <c r="P2891" s="119">
        <f t="shared" si="907"/>
        <v>346.23997315906774</v>
      </c>
      <c r="Q2891" s="119">
        <f t="shared" si="891"/>
        <v>207.74398389544066</v>
      </c>
      <c r="R2891" s="119">
        <f t="shared" si="892"/>
        <v>346.23997315906774</v>
      </c>
      <c r="S2891" s="119">
        <f t="shared" si="893"/>
        <v>138.49598926362708</v>
      </c>
      <c r="T2891" s="119">
        <f t="shared" si="894"/>
        <v>415.48796779088133</v>
      </c>
      <c r="U2891" s="119">
        <f t="shared" si="895"/>
        <v>698.94211279059527</v>
      </c>
      <c r="V2891" s="119">
        <f t="shared" si="896"/>
        <v>403.73070074532933</v>
      </c>
      <c r="W2891" s="119">
        <f t="shared" si="898"/>
        <v>69.722664152329656</v>
      </c>
      <c r="X2891" s="119">
        <f t="shared" si="899"/>
        <v>209.00305963977112</v>
      </c>
      <c r="Y2891" s="119">
        <f t="shared" si="900"/>
        <v>591.23455439909151</v>
      </c>
      <c r="Z2891" s="119">
        <f t="shared" si="901"/>
        <v>596.27603338436563</v>
      </c>
      <c r="AA2891" s="119">
        <f t="shared" si="908"/>
        <v>4.5990589368555606</v>
      </c>
      <c r="AB2891" s="119">
        <f t="shared" si="909"/>
        <v>20.920715406372885</v>
      </c>
      <c r="AC2891" s="119">
        <f t="shared" si="902"/>
        <v>602.9912676991263</v>
      </c>
      <c r="AD2891" s="119">
        <f t="shared" si="903"/>
        <v>1232.0372378243494</v>
      </c>
      <c r="AE2891" s="119">
        <f t="shared" si="904"/>
        <v>137.28414935757036</v>
      </c>
      <c r="AF2891" s="138">
        <f t="shared" si="897"/>
        <v>0</v>
      </c>
      <c r="AH2891" s="122">
        <v>5100</v>
      </c>
      <c r="AI2891" s="122" t="s">
        <v>2356</v>
      </c>
    </row>
    <row r="2892" spans="1:35" s="122" customFormat="1" ht="11.25" customHeight="1" x14ac:dyDescent="0.2">
      <c r="A2892" s="96" t="s">
        <v>89</v>
      </c>
      <c r="B2892" s="98">
        <v>340000007458</v>
      </c>
      <c r="C2892" s="99" t="s">
        <v>1475</v>
      </c>
      <c r="D2892" s="100" t="s">
        <v>87</v>
      </c>
      <c r="E2892" s="100" t="s">
        <v>87</v>
      </c>
      <c r="F2892" s="103" t="s">
        <v>88</v>
      </c>
      <c r="G2892" s="100" t="s">
        <v>88</v>
      </c>
      <c r="H2892" s="97">
        <v>0</v>
      </c>
      <c r="I2892" s="97">
        <v>0</v>
      </c>
      <c r="J2892" s="97">
        <v>0</v>
      </c>
      <c r="K2892" s="97">
        <v>28646.55</v>
      </c>
      <c r="L2892" s="119">
        <f t="shared" si="888"/>
        <v>28646.55</v>
      </c>
      <c r="M2892" s="119">
        <f>IF(AND(D2892="да",G2892="нет",F2892="нет"),K2892/SUMIFS($K$22:$K$4031,$D$22:$D$4031,"да",$G$22:$G$4031,"нет",$F$22:$F$4031,"нет")*'Велич. кап. %'!$G$5,0)</f>
        <v>458.98176024818014</v>
      </c>
      <c r="N2892" s="120" t="s">
        <v>45</v>
      </c>
      <c r="O2892" s="121">
        <f t="shared" si="906"/>
        <v>2.6275969241083817E-5</v>
      </c>
      <c r="P2892" s="119">
        <f t="shared" si="907"/>
        <v>26.394148280125663</v>
      </c>
      <c r="Q2892" s="119">
        <f t="shared" si="891"/>
        <v>15.836488968075397</v>
      </c>
      <c r="R2892" s="119">
        <f t="shared" si="892"/>
        <v>26.394148280125663</v>
      </c>
      <c r="S2892" s="119">
        <f t="shared" si="893"/>
        <v>10.557659312050264</v>
      </c>
      <c r="T2892" s="119">
        <f t="shared" si="894"/>
        <v>31.672977936150794</v>
      </c>
      <c r="U2892" s="119">
        <f t="shared" si="895"/>
        <v>53.280912645357709</v>
      </c>
      <c r="V2892" s="119">
        <f t="shared" si="896"/>
        <v>30.776712126810612</v>
      </c>
      <c r="W2892" s="119">
        <f t="shared" si="898"/>
        <v>5.3150140907518599</v>
      </c>
      <c r="X2892" s="119">
        <f t="shared" si="899"/>
        <v>15.932469312541578</v>
      </c>
      <c r="Y2892" s="119">
        <f t="shared" si="900"/>
        <v>45.070279883525792</v>
      </c>
      <c r="Z2892" s="119">
        <f t="shared" si="901"/>
        <v>45.454595832589625</v>
      </c>
      <c r="AA2892" s="119">
        <f t="shared" si="908"/>
        <v>0.35058991722089577</v>
      </c>
      <c r="AB2892" s="119">
        <f t="shared" si="909"/>
        <v>1.5948027592655618</v>
      </c>
      <c r="AC2892" s="119">
        <f t="shared" si="902"/>
        <v>45.966503480405187</v>
      </c>
      <c r="AD2892" s="119">
        <f t="shared" si="903"/>
        <v>93.919177630113808</v>
      </c>
      <c r="AE2892" s="119">
        <f t="shared" si="904"/>
        <v>10.465279793069824</v>
      </c>
      <c r="AF2892" s="138">
        <f t="shared" si="897"/>
        <v>0</v>
      </c>
      <c r="AH2892" s="122">
        <v>5100</v>
      </c>
      <c r="AI2892" s="122" t="s">
        <v>2356</v>
      </c>
    </row>
    <row r="2893" spans="1:35" s="122" customFormat="1" ht="11.25" customHeight="1" x14ac:dyDescent="0.2">
      <c r="A2893" s="96" t="s">
        <v>89</v>
      </c>
      <c r="B2893" s="98">
        <v>340000007464</v>
      </c>
      <c r="C2893" s="99" t="s">
        <v>1476</v>
      </c>
      <c r="D2893" s="100" t="s">
        <v>88</v>
      </c>
      <c r="E2893" s="100" t="s">
        <v>87</v>
      </c>
      <c r="F2893" s="103" t="s">
        <v>88</v>
      </c>
      <c r="G2893" s="100" t="s">
        <v>88</v>
      </c>
      <c r="H2893" s="97">
        <v>0</v>
      </c>
      <c r="I2893" s="97">
        <v>0</v>
      </c>
      <c r="J2893" s="97">
        <v>0</v>
      </c>
      <c r="K2893" s="97">
        <v>15102.13</v>
      </c>
      <c r="L2893" s="119">
        <f t="shared" si="888"/>
        <v>0</v>
      </c>
      <c r="M2893" s="119">
        <f>IF(AND(D2893="да",G2893="нет",F2893="нет"),K2893/SUMIFS($K$22:$K$4031,$D$22:$D$4031,"да",$G$22:$G$4031,"нет",$F$22:$F$4031,"нет")*'Велич. кап. %'!$G$5,0)</f>
        <v>0</v>
      </c>
      <c r="N2893" s="120" t="s">
        <v>45</v>
      </c>
      <c r="O2893" s="121">
        <f t="shared" si="906"/>
        <v>0</v>
      </c>
      <c r="P2893" s="119">
        <f t="shared" si="907"/>
        <v>0</v>
      </c>
      <c r="Q2893" s="119">
        <f t="shared" si="891"/>
        <v>0</v>
      </c>
      <c r="R2893" s="119">
        <f t="shared" si="892"/>
        <v>0</v>
      </c>
      <c r="S2893" s="119">
        <f t="shared" si="893"/>
        <v>0</v>
      </c>
      <c r="T2893" s="119">
        <f t="shared" si="894"/>
        <v>0</v>
      </c>
      <c r="U2893" s="119">
        <f t="shared" si="895"/>
        <v>0</v>
      </c>
      <c r="V2893" s="119">
        <f t="shared" si="896"/>
        <v>0</v>
      </c>
      <c r="W2893" s="119">
        <f t="shared" si="898"/>
        <v>0</v>
      </c>
      <c r="X2893" s="119">
        <f t="shared" si="899"/>
        <v>0</v>
      </c>
      <c r="Y2893" s="119">
        <f t="shared" si="900"/>
        <v>0</v>
      </c>
      <c r="Z2893" s="119">
        <f t="shared" si="901"/>
        <v>0</v>
      </c>
      <c r="AA2893" s="119">
        <f t="shared" si="908"/>
        <v>0</v>
      </c>
      <c r="AB2893" s="119">
        <f t="shared" si="909"/>
        <v>0</v>
      </c>
      <c r="AC2893" s="119">
        <f t="shared" si="902"/>
        <v>0</v>
      </c>
      <c r="AD2893" s="119">
        <f t="shared" si="903"/>
        <v>0</v>
      </c>
      <c r="AE2893" s="119">
        <f t="shared" si="904"/>
        <v>0</v>
      </c>
      <c r="AF2893" s="138">
        <f t="shared" si="897"/>
        <v>0</v>
      </c>
      <c r="AH2893" s="122">
        <v>5100</v>
      </c>
      <c r="AI2893" s="122" t="s">
        <v>2356</v>
      </c>
    </row>
    <row r="2894" spans="1:35" s="122" customFormat="1" ht="11.25" customHeight="1" x14ac:dyDescent="0.2">
      <c r="A2894" s="96" t="s">
        <v>89</v>
      </c>
      <c r="B2894" s="98">
        <v>340000007467</v>
      </c>
      <c r="C2894" s="99" t="s">
        <v>1477</v>
      </c>
      <c r="D2894" s="100" t="s">
        <v>87</v>
      </c>
      <c r="E2894" s="100" t="s">
        <v>87</v>
      </c>
      <c r="F2894" s="103" t="s">
        <v>88</v>
      </c>
      <c r="G2894" s="100" t="s">
        <v>88</v>
      </c>
      <c r="H2894" s="97">
        <v>0</v>
      </c>
      <c r="I2894" s="97">
        <v>0</v>
      </c>
      <c r="J2894" s="97">
        <v>0</v>
      </c>
      <c r="K2894" s="97">
        <v>11043.13</v>
      </c>
      <c r="L2894" s="119">
        <f t="shared" si="888"/>
        <v>11043.13</v>
      </c>
      <c r="M2894" s="119">
        <f>IF(AND(D2894="да",G2894="нет",F2894="нет"),K2894/SUMIFS($K$22:$K$4031,$D$22:$D$4031,"да",$G$22:$G$4031,"нет",$F$22:$F$4031,"нет")*'Велич. кап. %'!$G$5,0)</f>
        <v>176.93562561807568</v>
      </c>
      <c r="N2894" s="120" t="s">
        <v>45</v>
      </c>
      <c r="O2894" s="121">
        <f t="shared" ref="O2894:O2901" si="910">M2894/$M$21</f>
        <v>1.0129280636072753E-5</v>
      </c>
      <c r="P2894" s="119">
        <f t="shared" si="907"/>
        <v>10.174838181096993</v>
      </c>
      <c r="Q2894" s="119">
        <f t="shared" si="891"/>
        <v>6.1049029086581958</v>
      </c>
      <c r="R2894" s="119">
        <f t="shared" si="892"/>
        <v>10.174838181096993</v>
      </c>
      <c r="S2894" s="119">
        <f t="shared" si="893"/>
        <v>4.0699352724387969</v>
      </c>
      <c r="T2894" s="119">
        <f t="shared" si="894"/>
        <v>12.209805817316392</v>
      </c>
      <c r="U2894" s="119">
        <f t="shared" si="895"/>
        <v>20.539577884992401</v>
      </c>
      <c r="V2894" s="119">
        <f t="shared" si="896"/>
        <v>11.864298946607743</v>
      </c>
      <c r="W2894" s="119">
        <f t="shared" si="898"/>
        <v>2.0489165905145499</v>
      </c>
      <c r="X2894" s="119">
        <f t="shared" si="899"/>
        <v>6.1419029460583303</v>
      </c>
      <c r="Y2894" s="119">
        <f t="shared" si="900"/>
        <v>17.374411923605464</v>
      </c>
      <c r="Z2894" s="119">
        <f t="shared" si="901"/>
        <v>17.522564178818932</v>
      </c>
      <c r="AA2894" s="119">
        <f t="shared" si="908"/>
        <v>0.13515100535874619</v>
      </c>
      <c r="AB2894" s="119">
        <f t="shared" si="909"/>
        <v>0.61479006005708547</v>
      </c>
      <c r="AC2894" s="119">
        <f t="shared" si="902"/>
        <v>17.719902521579979</v>
      </c>
      <c r="AD2894" s="119">
        <f t="shared" si="903"/>
        <v>36.205465861070131</v>
      </c>
      <c r="AE2894" s="119">
        <f t="shared" si="904"/>
        <v>4.034323338804958</v>
      </c>
      <c r="AF2894" s="138">
        <f t="shared" si="897"/>
        <v>0</v>
      </c>
      <c r="AH2894" s="122">
        <v>5100</v>
      </c>
      <c r="AI2894" s="122" t="s">
        <v>2356</v>
      </c>
    </row>
    <row r="2895" spans="1:35" s="122" customFormat="1" ht="11.25" customHeight="1" x14ac:dyDescent="0.2">
      <c r="A2895" s="96" t="s">
        <v>89</v>
      </c>
      <c r="B2895" s="98">
        <v>340000007469</v>
      </c>
      <c r="C2895" s="99" t="s">
        <v>1478</v>
      </c>
      <c r="D2895" s="100" t="s">
        <v>87</v>
      </c>
      <c r="E2895" s="100" t="s">
        <v>87</v>
      </c>
      <c r="F2895" s="103" t="s">
        <v>88</v>
      </c>
      <c r="G2895" s="100" t="s">
        <v>88</v>
      </c>
      <c r="H2895" s="97">
        <v>0</v>
      </c>
      <c r="I2895" s="97">
        <v>0</v>
      </c>
      <c r="J2895" s="97">
        <v>0</v>
      </c>
      <c r="K2895" s="97">
        <v>19430.57</v>
      </c>
      <c r="L2895" s="119">
        <f t="shared" si="888"/>
        <v>19430.57</v>
      </c>
      <c r="M2895" s="119">
        <f>IF(AND(D2895="да",G2895="нет",F2895="нет"),K2895/SUMIFS($K$22:$K$4031,$D$22:$D$4031,"да",$G$22:$G$4031,"нет",$F$22:$F$4031,"нет")*'Велич. кап. %'!$G$5,0)</f>
        <v>311.3211615788108</v>
      </c>
      <c r="N2895" s="120" t="s">
        <v>45</v>
      </c>
      <c r="O2895" s="121">
        <f t="shared" si="910"/>
        <v>1.7822636919863858E-5</v>
      </c>
      <c r="P2895" s="119">
        <f t="shared" si="907"/>
        <v>17.902796174316325</v>
      </c>
      <c r="Q2895" s="119">
        <f t="shared" si="891"/>
        <v>10.741677704589794</v>
      </c>
      <c r="R2895" s="119">
        <f t="shared" si="892"/>
        <v>17.902796174316325</v>
      </c>
      <c r="S2895" s="119">
        <f t="shared" si="893"/>
        <v>7.1611184697265289</v>
      </c>
      <c r="T2895" s="119">
        <f t="shared" si="894"/>
        <v>21.483355409179588</v>
      </c>
      <c r="U2895" s="119">
        <f t="shared" si="895"/>
        <v>36.139727220887266</v>
      </c>
      <c r="V2895" s="119">
        <f t="shared" si="896"/>
        <v>20.875430351991515</v>
      </c>
      <c r="W2895" s="119">
        <f t="shared" si="898"/>
        <v>3.6051026508022908</v>
      </c>
      <c r="X2895" s="119">
        <f t="shared" si="899"/>
        <v>10.806779882749964</v>
      </c>
      <c r="Y2895" s="119">
        <f t="shared" si="900"/>
        <v>30.570565327986785</v>
      </c>
      <c r="Z2895" s="119">
        <f t="shared" si="901"/>
        <v>30.83124167297078</v>
      </c>
      <c r="AA2895" s="119">
        <f t="shared" si="908"/>
        <v>0.23780043069252044</v>
      </c>
      <c r="AB2895" s="119">
        <f t="shared" si="909"/>
        <v>1.0817332855126587</v>
      </c>
      <c r="AC2895" s="119">
        <f t="shared" si="902"/>
        <v>31.178461753029833</v>
      </c>
      <c r="AD2895" s="119">
        <f t="shared" si="903"/>
        <v>63.704116386942253</v>
      </c>
      <c r="AE2895" s="119">
        <f t="shared" si="904"/>
        <v>7.098458683116422</v>
      </c>
      <c r="AF2895" s="138">
        <f t="shared" si="897"/>
        <v>0</v>
      </c>
      <c r="AH2895" s="122">
        <v>5100</v>
      </c>
      <c r="AI2895" s="122" t="s">
        <v>2356</v>
      </c>
    </row>
    <row r="2896" spans="1:35" s="122" customFormat="1" ht="11.25" customHeight="1" x14ac:dyDescent="0.2">
      <c r="A2896" s="96" t="s">
        <v>89</v>
      </c>
      <c r="B2896" s="98">
        <v>340000007474</v>
      </c>
      <c r="C2896" s="99" t="s">
        <v>1479</v>
      </c>
      <c r="D2896" s="100" t="s">
        <v>87</v>
      </c>
      <c r="E2896" s="100" t="s">
        <v>87</v>
      </c>
      <c r="F2896" s="103" t="s">
        <v>88</v>
      </c>
      <c r="G2896" s="100" t="s">
        <v>88</v>
      </c>
      <c r="H2896" s="97">
        <v>0</v>
      </c>
      <c r="I2896" s="97">
        <v>0</v>
      </c>
      <c r="J2896" s="97">
        <v>0</v>
      </c>
      <c r="K2896" s="97">
        <v>10644.19</v>
      </c>
      <c r="L2896" s="119">
        <f t="shared" si="888"/>
        <v>10644.19</v>
      </c>
      <c r="M2896" s="119">
        <f>IF(AND(D2896="да",G2896="нет",F2896="нет"),K2896/SUMIFS($K$22:$K$4031,$D$22:$D$4031,"да",$G$22:$G$4031,"нет",$F$22:$F$4031,"нет")*'Велич. кап. %'!$G$5,0)</f>
        <v>170.5437151285609</v>
      </c>
      <c r="N2896" s="120" t="s">
        <v>45</v>
      </c>
      <c r="O2896" s="121">
        <f t="shared" si="910"/>
        <v>9.7633540177177333E-6</v>
      </c>
      <c r="P2896" s="119">
        <f t="shared" si="907"/>
        <v>9.8072657678439725</v>
      </c>
      <c r="Q2896" s="119">
        <f t="shared" si="891"/>
        <v>5.8843594607063832</v>
      </c>
      <c r="R2896" s="119">
        <f t="shared" si="892"/>
        <v>9.8072657678439725</v>
      </c>
      <c r="S2896" s="119">
        <f t="shared" si="893"/>
        <v>3.9229063071375885</v>
      </c>
      <c r="T2896" s="119">
        <f t="shared" si="894"/>
        <v>11.768718921412766</v>
      </c>
      <c r="U2896" s="119">
        <f t="shared" si="895"/>
        <v>19.797572746826059</v>
      </c>
      <c r="V2896" s="119">
        <f t="shared" si="896"/>
        <v>11.435693703188559</v>
      </c>
      <c r="W2896" s="119">
        <f t="shared" si="898"/>
        <v>1.9748981931380927</v>
      </c>
      <c r="X2896" s="119">
        <f t="shared" si="899"/>
        <v>5.9200228485406416</v>
      </c>
      <c r="Y2896" s="119">
        <f t="shared" si="900"/>
        <v>16.746750391702538</v>
      </c>
      <c r="Z2896" s="119">
        <f t="shared" si="901"/>
        <v>16.889550553741799</v>
      </c>
      <c r="AA2896" s="119">
        <f t="shared" si="908"/>
        <v>0.13026859049286865</v>
      </c>
      <c r="AB2896" s="119">
        <f t="shared" si="909"/>
        <v>0.59258038340208152</v>
      </c>
      <c r="AC2896" s="119">
        <f t="shared" si="902"/>
        <v>17.079759925055342</v>
      </c>
      <c r="AD2896" s="119">
        <f t="shared" si="903"/>
        <v>34.897520690578133</v>
      </c>
      <c r="AE2896" s="119">
        <f t="shared" si="904"/>
        <v>3.8885808769501349</v>
      </c>
      <c r="AF2896" s="138">
        <f t="shared" si="897"/>
        <v>0</v>
      </c>
      <c r="AH2896" s="122">
        <v>5100</v>
      </c>
      <c r="AI2896" s="122" t="s">
        <v>2356</v>
      </c>
    </row>
    <row r="2897" spans="1:35" s="122" customFormat="1" ht="11.25" customHeight="1" x14ac:dyDescent="0.2">
      <c r="A2897" s="96" t="s">
        <v>89</v>
      </c>
      <c r="B2897" s="98">
        <v>340000007475</v>
      </c>
      <c r="C2897" s="99" t="s">
        <v>1480</v>
      </c>
      <c r="D2897" s="100" t="s">
        <v>87</v>
      </c>
      <c r="E2897" s="100" t="s">
        <v>87</v>
      </c>
      <c r="F2897" s="103" t="s">
        <v>88</v>
      </c>
      <c r="G2897" s="100" t="s">
        <v>88</v>
      </c>
      <c r="H2897" s="97">
        <v>0</v>
      </c>
      <c r="I2897" s="97">
        <v>0</v>
      </c>
      <c r="J2897" s="97">
        <v>0</v>
      </c>
      <c r="K2897" s="97">
        <v>12845.34</v>
      </c>
      <c r="L2897" s="119">
        <f t="shared" si="888"/>
        <v>12845.34</v>
      </c>
      <c r="M2897" s="119">
        <f>IF(AND(D2897="да",G2897="нет",F2897="нет"),K2897/SUMIFS($K$22:$K$4031,$D$22:$D$4031,"да",$G$22:$G$4031,"нет",$F$22:$F$4031,"нет")*'Велич. кап. %'!$G$5,0)</f>
        <v>205.81105802221762</v>
      </c>
      <c r="N2897" s="120" t="s">
        <v>45</v>
      </c>
      <c r="O2897" s="121">
        <f t="shared" si="910"/>
        <v>1.1782352804483038E-5</v>
      </c>
      <c r="P2897" s="119">
        <f t="shared" si="907"/>
        <v>11.835345221977143</v>
      </c>
      <c r="Q2897" s="119">
        <f t="shared" si="891"/>
        <v>7.1012071331862856</v>
      </c>
      <c r="R2897" s="119">
        <f t="shared" si="892"/>
        <v>11.835345221977143</v>
      </c>
      <c r="S2897" s="119">
        <f t="shared" si="893"/>
        <v>4.7341380887908571</v>
      </c>
      <c r="T2897" s="119">
        <f t="shared" si="894"/>
        <v>14.202414266372571</v>
      </c>
      <c r="U2897" s="119">
        <f t="shared" si="895"/>
        <v>23.891583399743393</v>
      </c>
      <c r="V2897" s="119">
        <f t="shared" si="896"/>
        <v>13.80052157593167</v>
      </c>
      <c r="W2897" s="119">
        <f t="shared" si="898"/>
        <v>2.3832944316330757</v>
      </c>
      <c r="X2897" s="119">
        <f t="shared" si="899"/>
        <v>7.1442454801420343</v>
      </c>
      <c r="Y2897" s="119">
        <f t="shared" si="900"/>
        <v>20.209870612658388</v>
      </c>
      <c r="Z2897" s="119">
        <f t="shared" si="901"/>
        <v>20.38220092933344</v>
      </c>
      <c r="AA2897" s="119">
        <f t="shared" si="908"/>
        <v>0.15720729676956774</v>
      </c>
      <c r="AB2897" s="119">
        <f t="shared" si="909"/>
        <v>0.7151221936220693</v>
      </c>
      <c r="AC2897" s="119">
        <f t="shared" si="902"/>
        <v>20.611744374697405</v>
      </c>
      <c r="AD2897" s="119">
        <f t="shared" si="903"/>
        <v>42.114103414868666</v>
      </c>
      <c r="AE2897" s="119">
        <f t="shared" si="904"/>
        <v>4.6927143805139373</v>
      </c>
      <c r="AF2897" s="138">
        <f t="shared" si="897"/>
        <v>0</v>
      </c>
      <c r="AH2897" s="122">
        <v>5100</v>
      </c>
      <c r="AI2897" s="122" t="s">
        <v>2356</v>
      </c>
    </row>
    <row r="2898" spans="1:35" s="122" customFormat="1" ht="11.25" customHeight="1" x14ac:dyDescent="0.2">
      <c r="A2898" s="96" t="s">
        <v>89</v>
      </c>
      <c r="B2898" s="98">
        <v>340000007476</v>
      </c>
      <c r="C2898" s="99" t="s">
        <v>1481</v>
      </c>
      <c r="D2898" s="100" t="s">
        <v>88</v>
      </c>
      <c r="E2898" s="100" t="s">
        <v>87</v>
      </c>
      <c r="F2898" s="103" t="s">
        <v>88</v>
      </c>
      <c r="G2898" s="100" t="s">
        <v>88</v>
      </c>
      <c r="H2898" s="97">
        <v>0</v>
      </c>
      <c r="I2898" s="97">
        <v>0</v>
      </c>
      <c r="J2898" s="97">
        <v>0</v>
      </c>
      <c r="K2898" s="97">
        <v>11011.08</v>
      </c>
      <c r="L2898" s="119">
        <f t="shared" si="888"/>
        <v>0</v>
      </c>
      <c r="M2898" s="119">
        <f>IF(AND(D2898="да",G2898="нет",F2898="нет"),K2898/SUMIFS($K$22:$K$4031,$D$22:$D$4031,"да",$G$22:$G$4031,"нет",$F$22:$F$4031,"нет")*'Велич. кап. %'!$G$5,0)</f>
        <v>0</v>
      </c>
      <c r="N2898" s="120" t="s">
        <v>45</v>
      </c>
      <c r="O2898" s="121">
        <f t="shared" si="910"/>
        <v>0</v>
      </c>
      <c r="P2898" s="119">
        <f t="shared" si="907"/>
        <v>0</v>
      </c>
      <c r="Q2898" s="119">
        <f t="shared" si="891"/>
        <v>0</v>
      </c>
      <c r="R2898" s="119">
        <f t="shared" si="892"/>
        <v>0</v>
      </c>
      <c r="S2898" s="119">
        <f t="shared" si="893"/>
        <v>0</v>
      </c>
      <c r="T2898" s="119">
        <f t="shared" si="894"/>
        <v>0</v>
      </c>
      <c r="U2898" s="119">
        <f t="shared" si="895"/>
        <v>0</v>
      </c>
      <c r="V2898" s="119">
        <f t="shared" si="896"/>
        <v>0</v>
      </c>
      <c r="W2898" s="119">
        <f t="shared" si="898"/>
        <v>0</v>
      </c>
      <c r="X2898" s="119">
        <f t="shared" si="899"/>
        <v>0</v>
      </c>
      <c r="Y2898" s="119">
        <f t="shared" si="900"/>
        <v>0</v>
      </c>
      <c r="Z2898" s="119">
        <f t="shared" si="901"/>
        <v>0</v>
      </c>
      <c r="AA2898" s="119">
        <f t="shared" si="908"/>
        <v>0</v>
      </c>
      <c r="AB2898" s="119">
        <f t="shared" si="909"/>
        <v>0</v>
      </c>
      <c r="AC2898" s="119">
        <f t="shared" si="902"/>
        <v>0</v>
      </c>
      <c r="AD2898" s="119">
        <f t="shared" si="903"/>
        <v>0</v>
      </c>
      <c r="AE2898" s="119">
        <f t="shared" si="904"/>
        <v>0</v>
      </c>
      <c r="AF2898" s="138">
        <f t="shared" si="897"/>
        <v>0</v>
      </c>
      <c r="AH2898" s="122">
        <v>5100</v>
      </c>
      <c r="AI2898" s="122" t="s">
        <v>2356</v>
      </c>
    </row>
    <row r="2899" spans="1:35" s="122" customFormat="1" ht="11.25" customHeight="1" x14ac:dyDescent="0.2">
      <c r="A2899" s="96" t="s">
        <v>89</v>
      </c>
      <c r="B2899" s="98">
        <v>340000007483</v>
      </c>
      <c r="C2899" s="99" t="s">
        <v>1482</v>
      </c>
      <c r="D2899" s="100" t="s">
        <v>87</v>
      </c>
      <c r="E2899" s="100" t="s">
        <v>87</v>
      </c>
      <c r="F2899" s="103" t="s">
        <v>88</v>
      </c>
      <c r="G2899" s="100" t="s">
        <v>88</v>
      </c>
      <c r="H2899" s="97">
        <v>0</v>
      </c>
      <c r="I2899" s="97">
        <v>0</v>
      </c>
      <c r="J2899" s="97">
        <v>0</v>
      </c>
      <c r="K2899" s="97">
        <v>445852.25</v>
      </c>
      <c r="L2899" s="119">
        <f t="shared" si="888"/>
        <v>445852.25</v>
      </c>
      <c r="M2899" s="119">
        <f>IF(AND(D2899="да",G2899="нет",F2899="нет"),K2899/SUMIFS($K$22:$K$4031,$D$22:$D$4031,"да",$G$22:$G$4031,"нет",$F$22:$F$4031,"нет")*'Велич. кап. %'!$G$5,0)</f>
        <v>7143.5495902861485</v>
      </c>
      <c r="N2899" s="120" t="s">
        <v>45</v>
      </c>
      <c r="O2899" s="121">
        <f t="shared" si="910"/>
        <v>4.0895675071057463E-4</v>
      </c>
      <c r="P2899" s="119">
        <f t="shared" si="907"/>
        <v>410.7960783245332</v>
      </c>
      <c r="Q2899" s="119">
        <f t="shared" si="891"/>
        <v>246.47764699471989</v>
      </c>
      <c r="R2899" s="119">
        <f t="shared" si="892"/>
        <v>410.7960783245332</v>
      </c>
      <c r="S2899" s="119">
        <f t="shared" si="893"/>
        <v>164.31843132981325</v>
      </c>
      <c r="T2899" s="119">
        <f t="shared" si="894"/>
        <v>492.95529398943978</v>
      </c>
      <c r="U2899" s="119">
        <f t="shared" si="895"/>
        <v>829.25918775511138</v>
      </c>
      <c r="V2899" s="119">
        <f t="shared" si="896"/>
        <v>479.00589597493575</v>
      </c>
      <c r="W2899" s="119">
        <f t="shared" si="898"/>
        <v>82.722386854382833</v>
      </c>
      <c r="X2899" s="119">
        <f t="shared" si="899"/>
        <v>247.97147618308713</v>
      </c>
      <c r="Y2899" s="119">
        <f t="shared" si="900"/>
        <v>701.46966019292768</v>
      </c>
      <c r="Z2899" s="119">
        <f t="shared" si="901"/>
        <v>707.45111801598125</v>
      </c>
      <c r="AA2899" s="119">
        <f t="shared" si="908"/>
        <v>5.4565489882813152</v>
      </c>
      <c r="AB2899" s="119">
        <f t="shared" si="909"/>
        <v>24.821362381325468</v>
      </c>
      <c r="AC2899" s="119">
        <f t="shared" si="902"/>
        <v>715.41840121660323</v>
      </c>
      <c r="AD2899" s="119">
        <f t="shared" si="903"/>
        <v>1461.7493787047972</v>
      </c>
      <c r="AE2899" s="119">
        <f t="shared" si="904"/>
        <v>162.88064505567741</v>
      </c>
      <c r="AF2899" s="138">
        <f t="shared" si="897"/>
        <v>0</v>
      </c>
      <c r="AH2899" s="122">
        <v>5300</v>
      </c>
      <c r="AI2899" s="122" t="s">
        <v>2356</v>
      </c>
    </row>
    <row r="2900" spans="1:35" s="122" customFormat="1" ht="11.25" customHeight="1" x14ac:dyDescent="0.2">
      <c r="A2900" s="96" t="s">
        <v>89</v>
      </c>
      <c r="B2900" s="98">
        <v>340000007485</v>
      </c>
      <c r="C2900" s="99" t="s">
        <v>1483</v>
      </c>
      <c r="D2900" s="100" t="s">
        <v>87</v>
      </c>
      <c r="E2900" s="100" t="s">
        <v>87</v>
      </c>
      <c r="F2900" s="103" t="s">
        <v>88</v>
      </c>
      <c r="G2900" s="100" t="s">
        <v>88</v>
      </c>
      <c r="H2900" s="97">
        <v>0</v>
      </c>
      <c r="I2900" s="97">
        <v>0</v>
      </c>
      <c r="J2900" s="97">
        <v>15951.41</v>
      </c>
      <c r="K2900" s="97">
        <v>108391.28</v>
      </c>
      <c r="L2900" s="119">
        <f t="shared" si="888"/>
        <v>108391.28</v>
      </c>
      <c r="M2900" s="119">
        <f>IF(AND(D2900="да",G2900="нет",F2900="нет"),K2900/SUMIFS($K$22:$K$4031,$D$22:$D$4031,"да",$G$22:$G$4031,"нет",$F$22:$F$4031,"нет")*'Велич. кап. %'!$G$5,0)</f>
        <v>1736.6705760363243</v>
      </c>
      <c r="N2900" s="120" t="s">
        <v>45</v>
      </c>
      <c r="O2900" s="121">
        <f t="shared" si="910"/>
        <v>9.9421603623532447E-5</v>
      </c>
      <c r="P2900" s="119">
        <f t="shared" si="907"/>
        <v>99.868763135268253</v>
      </c>
      <c r="Q2900" s="119">
        <f t="shared" si="891"/>
        <v>59.921257881160955</v>
      </c>
      <c r="R2900" s="119">
        <f t="shared" si="892"/>
        <v>99.868763135268253</v>
      </c>
      <c r="S2900" s="119">
        <f t="shared" si="893"/>
        <v>39.947505254107298</v>
      </c>
      <c r="T2900" s="119">
        <f t="shared" si="894"/>
        <v>119.84251576232191</v>
      </c>
      <c r="U2900" s="119">
        <f t="shared" si="895"/>
        <v>201.60146060166088</v>
      </c>
      <c r="V2900" s="119">
        <f t="shared" si="896"/>
        <v>116.45127324639527</v>
      </c>
      <c r="W2900" s="119">
        <f t="shared" si="898"/>
        <v>20.110665351137577</v>
      </c>
      <c r="X2900" s="119">
        <f t="shared" si="899"/>
        <v>60.284423162548421</v>
      </c>
      <c r="Y2900" s="119">
        <f t="shared" si="900"/>
        <v>170.53450857201344</v>
      </c>
      <c r="Z2900" s="119">
        <f t="shared" si="901"/>
        <v>171.98866265491151</v>
      </c>
      <c r="AA2900" s="119">
        <f t="shared" si="908"/>
        <v>1.3265433318381072</v>
      </c>
      <c r="AB2900" s="119">
        <f t="shared" si="909"/>
        <v>6.0343291748683914</v>
      </c>
      <c r="AC2900" s="119">
        <f t="shared" si="902"/>
        <v>173.92559136669419</v>
      </c>
      <c r="AD2900" s="119">
        <f t="shared" si="903"/>
        <v>355.3663488229962</v>
      </c>
      <c r="AE2900" s="119">
        <f t="shared" si="904"/>
        <v>39.597964583133859</v>
      </c>
      <c r="AF2900" s="138">
        <f t="shared" si="897"/>
        <v>0</v>
      </c>
      <c r="AH2900" s="122">
        <v>5300</v>
      </c>
      <c r="AI2900" s="122" t="s">
        <v>2356</v>
      </c>
    </row>
    <row r="2901" spans="1:35" s="122" customFormat="1" ht="11.25" customHeight="1" x14ac:dyDescent="0.2">
      <c r="A2901" s="96" t="s">
        <v>89</v>
      </c>
      <c r="B2901" s="98">
        <v>340000007486</v>
      </c>
      <c r="C2901" s="99" t="s">
        <v>1484</v>
      </c>
      <c r="D2901" s="100" t="s">
        <v>87</v>
      </c>
      <c r="E2901" s="100" t="s">
        <v>87</v>
      </c>
      <c r="F2901" s="103" t="s">
        <v>88</v>
      </c>
      <c r="G2901" s="100" t="s">
        <v>88</v>
      </c>
      <c r="H2901" s="97">
        <v>0</v>
      </c>
      <c r="I2901" s="97">
        <v>0</v>
      </c>
      <c r="J2901" s="97">
        <v>0</v>
      </c>
      <c r="K2901" s="97">
        <v>92673.46</v>
      </c>
      <c r="L2901" s="119">
        <f t="shared" si="888"/>
        <v>92673.46</v>
      </c>
      <c r="M2901" s="119">
        <f>IF(AND(D2901="да",G2901="нет",F2901="нет"),K2901/SUMIFS($K$22:$K$4031,$D$22:$D$4031,"да",$G$22:$G$4031,"нет",$F$22:$F$4031,"нет")*'Велич. кап. %'!$G$5,0)</f>
        <v>1484.8359679992641</v>
      </c>
      <c r="N2901" s="120" t="s">
        <v>45</v>
      </c>
      <c r="O2901" s="121">
        <f t="shared" si="910"/>
        <v>8.5004476435201161E-5</v>
      </c>
      <c r="P2901" s="119">
        <f t="shared" si="907"/>
        <v>85.386793344130254</v>
      </c>
      <c r="Q2901" s="119">
        <f t="shared" si="891"/>
        <v>51.232076006478152</v>
      </c>
      <c r="R2901" s="119">
        <f t="shared" si="892"/>
        <v>85.386793344130254</v>
      </c>
      <c r="S2901" s="119">
        <f t="shared" si="893"/>
        <v>34.154717337652102</v>
      </c>
      <c r="T2901" s="119">
        <f t="shared" si="894"/>
        <v>102.4641520129563</v>
      </c>
      <c r="U2901" s="119">
        <f t="shared" si="895"/>
        <v>172.36723189365046</v>
      </c>
      <c r="V2901" s="119">
        <f t="shared" si="896"/>
        <v>99.564673589507237</v>
      </c>
      <c r="W2901" s="119">
        <f t="shared" si="898"/>
        <v>17.194417678175167</v>
      </c>
      <c r="X2901" s="119">
        <f t="shared" si="899"/>
        <v>51.542578688779258</v>
      </c>
      <c r="Y2901" s="119">
        <f t="shared" si="900"/>
        <v>145.80529871746276</v>
      </c>
      <c r="Z2901" s="119">
        <f t="shared" si="901"/>
        <v>147.04858591026363</v>
      </c>
      <c r="AA2901" s="119">
        <f t="shared" si="908"/>
        <v>1.1341812773256814</v>
      </c>
      <c r="AB2901" s="119">
        <f t="shared" si="909"/>
        <v>5.1592910740974638</v>
      </c>
      <c r="AC2901" s="119">
        <f t="shared" si="902"/>
        <v>148.70464058084451</v>
      </c>
      <c r="AD2901" s="119">
        <f t="shared" si="903"/>
        <v>303.83467298286348</v>
      </c>
      <c r="AE2901" s="119">
        <f t="shared" si="904"/>
        <v>33.855863560947647</v>
      </c>
      <c r="AF2901" s="138">
        <f t="shared" si="897"/>
        <v>0</v>
      </c>
      <c r="AH2901" s="122">
        <v>5300</v>
      </c>
      <c r="AI2901" s="122" t="s">
        <v>2356</v>
      </c>
    </row>
    <row r="2902" spans="1:35" s="122" customFormat="1" ht="11.25" customHeight="1" x14ac:dyDescent="0.2">
      <c r="A2902" s="96" t="s">
        <v>89</v>
      </c>
      <c r="B2902" s="98">
        <v>340000007490</v>
      </c>
      <c r="C2902" s="99" t="s">
        <v>1485</v>
      </c>
      <c r="D2902" s="100" t="s">
        <v>87</v>
      </c>
      <c r="E2902" s="100" t="s">
        <v>87</v>
      </c>
      <c r="F2902" s="103" t="s">
        <v>88</v>
      </c>
      <c r="G2902" s="100" t="s">
        <v>88</v>
      </c>
      <c r="H2902" s="97">
        <v>0</v>
      </c>
      <c r="I2902" s="97">
        <v>0</v>
      </c>
      <c r="J2902" s="97">
        <v>34789.69</v>
      </c>
      <c r="K2902" s="97">
        <v>615727.01</v>
      </c>
      <c r="L2902" s="119">
        <f t="shared" si="888"/>
        <v>615727.01</v>
      </c>
      <c r="M2902" s="119">
        <f>IF(AND(D2902="да",G2902="нет",F2902="нет"),K2902/SUMIFS($K$22:$K$4031,$D$22:$D$4031,"да",$G$22:$G$4031,"нет",$F$22:$F$4031,"нет")*'Велич. кап. %'!$G$5,0)</f>
        <v>9865.3229405338097</v>
      </c>
      <c r="N2902" s="120" t="s">
        <v>45</v>
      </c>
      <c r="O2902" s="121">
        <f t="shared" ref="O2902:O3233" si="911">M2902/$M$21</f>
        <v>5.6477390735235153E-4</v>
      </c>
      <c r="P2902" s="119">
        <f t="shared" si="907"/>
        <v>567.31403963194225</v>
      </c>
      <c r="Q2902" s="119">
        <f t="shared" si="891"/>
        <v>340.38842377916529</v>
      </c>
      <c r="R2902" s="119">
        <f t="shared" si="892"/>
        <v>567.31403963194225</v>
      </c>
      <c r="S2902" s="119">
        <f t="shared" si="893"/>
        <v>226.92561585277687</v>
      </c>
      <c r="T2902" s="119">
        <f t="shared" si="894"/>
        <v>680.77684755833059</v>
      </c>
      <c r="U2902" s="119">
        <f t="shared" si="895"/>
        <v>1145.2163361101875</v>
      </c>
      <c r="V2902" s="119">
        <f t="shared" si="896"/>
        <v>661.51257081469976</v>
      </c>
      <c r="W2902" s="119">
        <f t="shared" si="898"/>
        <v>114.24055372135599</v>
      </c>
      <c r="X2902" s="119">
        <f t="shared" si="899"/>
        <v>342.45141881755325</v>
      </c>
      <c r="Y2902" s="119">
        <f t="shared" si="900"/>
        <v>968.73755033490875</v>
      </c>
      <c r="Z2902" s="119">
        <f t="shared" si="901"/>
        <v>976.99801137515226</v>
      </c>
      <c r="AA2902" s="119">
        <f t="shared" si="908"/>
        <v>7.5355559907412806</v>
      </c>
      <c r="AB2902" s="119">
        <f t="shared" si="909"/>
        <v>34.278582743902291</v>
      </c>
      <c r="AC2902" s="119">
        <f t="shared" si="902"/>
        <v>988.00091976675992</v>
      </c>
      <c r="AD2902" s="119">
        <f t="shared" si="903"/>
        <v>2018.6924576903275</v>
      </c>
      <c r="AE2902" s="119">
        <f t="shared" si="904"/>
        <v>224.94001671406505</v>
      </c>
      <c r="AF2902" s="138">
        <f t="shared" si="897"/>
        <v>0</v>
      </c>
      <c r="AH2902" s="122">
        <v>5300</v>
      </c>
      <c r="AI2902" s="122" t="s">
        <v>2356</v>
      </c>
    </row>
    <row r="2903" spans="1:35" s="122" customFormat="1" ht="11.25" customHeight="1" x14ac:dyDescent="0.2">
      <c r="A2903" s="96" t="s">
        <v>89</v>
      </c>
      <c r="B2903" s="98">
        <v>340000007496</v>
      </c>
      <c r="C2903" s="99" t="s">
        <v>1486</v>
      </c>
      <c r="D2903" s="100" t="s">
        <v>88</v>
      </c>
      <c r="E2903" s="100" t="s">
        <v>87</v>
      </c>
      <c r="F2903" s="103" t="s">
        <v>88</v>
      </c>
      <c r="G2903" s="100" t="s">
        <v>88</v>
      </c>
      <c r="H2903" s="97">
        <v>0</v>
      </c>
      <c r="I2903" s="97">
        <v>0</v>
      </c>
      <c r="J2903" s="97">
        <v>0</v>
      </c>
      <c r="K2903" s="97">
        <v>35921.440000000002</v>
      </c>
      <c r="L2903" s="119">
        <f t="shared" ref="L2903:L2966" si="912">IF(D2903="да",IF(F2903="нет",IF(G2903="нет",K2903+H2903-I2903,0),0),0)</f>
        <v>0</v>
      </c>
      <c r="M2903" s="119">
        <f>IF(AND(D2903="да",G2903="нет",F2903="нет"),K2903/SUMIFS($K$22:$K$4031,$D$22:$D$4031,"да",$G$22:$G$4031,"нет",$F$22:$F$4031,"нет")*'Велич. кап. %'!$G$5,0)</f>
        <v>0</v>
      </c>
      <c r="N2903" s="120" t="s">
        <v>45</v>
      </c>
      <c r="O2903" s="121">
        <f t="shared" si="911"/>
        <v>0</v>
      </c>
      <c r="P2903" s="119">
        <f t="shared" si="907"/>
        <v>0</v>
      </c>
      <c r="Q2903" s="119">
        <f t="shared" si="891"/>
        <v>0</v>
      </c>
      <c r="R2903" s="119">
        <f t="shared" si="892"/>
        <v>0</v>
      </c>
      <c r="S2903" s="119">
        <f t="shared" si="893"/>
        <v>0</v>
      </c>
      <c r="T2903" s="119">
        <f t="shared" si="894"/>
        <v>0</v>
      </c>
      <c r="U2903" s="119">
        <f t="shared" si="895"/>
        <v>0</v>
      </c>
      <c r="V2903" s="119">
        <f t="shared" si="896"/>
        <v>0</v>
      </c>
      <c r="W2903" s="119">
        <f t="shared" si="898"/>
        <v>0</v>
      </c>
      <c r="X2903" s="119">
        <f t="shared" si="899"/>
        <v>0</v>
      </c>
      <c r="Y2903" s="119">
        <f t="shared" si="900"/>
        <v>0</v>
      </c>
      <c r="Z2903" s="119">
        <f t="shared" si="901"/>
        <v>0</v>
      </c>
      <c r="AA2903" s="119">
        <f t="shared" si="908"/>
        <v>0</v>
      </c>
      <c r="AB2903" s="119">
        <f t="shared" si="909"/>
        <v>0</v>
      </c>
      <c r="AC2903" s="119">
        <f t="shared" si="902"/>
        <v>0</v>
      </c>
      <c r="AD2903" s="119">
        <f t="shared" si="903"/>
        <v>0</v>
      </c>
      <c r="AE2903" s="119">
        <f t="shared" si="904"/>
        <v>0</v>
      </c>
      <c r="AF2903" s="138">
        <f t="shared" si="897"/>
        <v>0</v>
      </c>
      <c r="AH2903" s="122">
        <v>5300</v>
      </c>
      <c r="AI2903" s="122" t="s">
        <v>2356</v>
      </c>
    </row>
    <row r="2904" spans="1:35" s="122" customFormat="1" ht="11.25" customHeight="1" x14ac:dyDescent="0.2">
      <c r="A2904" s="96" t="s">
        <v>89</v>
      </c>
      <c r="B2904" s="98">
        <v>340000007499</v>
      </c>
      <c r="C2904" s="99" t="s">
        <v>1487</v>
      </c>
      <c r="D2904" s="100" t="s">
        <v>87</v>
      </c>
      <c r="E2904" s="100" t="s">
        <v>87</v>
      </c>
      <c r="F2904" s="103" t="s">
        <v>88</v>
      </c>
      <c r="G2904" s="100" t="s">
        <v>88</v>
      </c>
      <c r="H2904" s="97">
        <v>0</v>
      </c>
      <c r="I2904" s="97">
        <v>0</v>
      </c>
      <c r="J2904" s="97">
        <v>0</v>
      </c>
      <c r="K2904" s="97">
        <v>79949.11</v>
      </c>
      <c r="L2904" s="119">
        <f t="shared" si="912"/>
        <v>79949.11</v>
      </c>
      <c r="M2904" s="119">
        <f>IF(AND(D2904="да",G2904="нет",F2904="нет"),K2904/SUMIFS($K$22:$K$4031,$D$22:$D$4031,"да",$G$22:$G$4031,"нет",$F$22:$F$4031,"нет")*'Велич. кап. %'!$G$5,0)</f>
        <v>1280.963440207473</v>
      </c>
      <c r="N2904" s="120" t="s">
        <v>45</v>
      </c>
      <c r="O2904" s="121">
        <f t="shared" si="911"/>
        <v>7.3333101375629067E-5</v>
      </c>
      <c r="P2904" s="119">
        <f t="shared" si="907"/>
        <v>73.662925001582309</v>
      </c>
      <c r="Q2904" s="119">
        <f t="shared" si="891"/>
        <v>44.197755000949378</v>
      </c>
      <c r="R2904" s="119">
        <f t="shared" si="892"/>
        <v>73.662925001582309</v>
      </c>
      <c r="S2904" s="119">
        <f t="shared" si="893"/>
        <v>29.46517000063292</v>
      </c>
      <c r="T2904" s="119">
        <f t="shared" si="894"/>
        <v>88.395510001898757</v>
      </c>
      <c r="U2904" s="119">
        <f t="shared" si="895"/>
        <v>148.70068283908864</v>
      </c>
      <c r="V2904" s="119">
        <f t="shared" si="896"/>
        <v>85.8941388496945</v>
      </c>
      <c r="W2904" s="119">
        <f t="shared" si="898"/>
        <v>14.833571449025117</v>
      </c>
      <c r="X2904" s="119">
        <f t="shared" si="899"/>
        <v>44.465624713622098</v>
      </c>
      <c r="Y2904" s="119">
        <f t="shared" si="900"/>
        <v>125.78578447103722</v>
      </c>
      <c r="Z2904" s="119">
        <f t="shared" si="901"/>
        <v>126.85836452296176</v>
      </c>
      <c r="AA2904" s="119">
        <f t="shared" si="908"/>
        <v>0.97845471293346997</v>
      </c>
      <c r="AB2904" s="119">
        <f t="shared" si="909"/>
        <v>4.4509046020838792</v>
      </c>
      <c r="AC2904" s="119">
        <f t="shared" si="902"/>
        <v>128.28703781328983</v>
      </c>
      <c r="AD2904" s="119">
        <f t="shared" si="903"/>
        <v>262.11724146396369</v>
      </c>
      <c r="AE2904" s="119">
        <f t="shared" si="904"/>
        <v>29.207349763127382</v>
      </c>
      <c r="AF2904" s="138">
        <f t="shared" si="897"/>
        <v>0</v>
      </c>
      <c r="AH2904" s="122">
        <v>5400</v>
      </c>
      <c r="AI2904" s="122" t="s">
        <v>2356</v>
      </c>
    </row>
    <row r="2905" spans="1:35" s="122" customFormat="1" ht="11.25" customHeight="1" x14ac:dyDescent="0.2">
      <c r="A2905" s="96" t="s">
        <v>89</v>
      </c>
      <c r="B2905" s="98">
        <v>340000007500</v>
      </c>
      <c r="C2905" s="99" t="s">
        <v>1488</v>
      </c>
      <c r="D2905" s="100" t="s">
        <v>87</v>
      </c>
      <c r="E2905" s="100" t="s">
        <v>87</v>
      </c>
      <c r="F2905" s="103" t="s">
        <v>88</v>
      </c>
      <c r="G2905" s="100" t="s">
        <v>88</v>
      </c>
      <c r="H2905" s="97">
        <v>0</v>
      </c>
      <c r="I2905" s="97">
        <v>0</v>
      </c>
      <c r="J2905" s="97">
        <v>0</v>
      </c>
      <c r="K2905" s="97">
        <v>94958.62</v>
      </c>
      <c r="L2905" s="119">
        <f t="shared" si="912"/>
        <v>94958.62</v>
      </c>
      <c r="M2905" s="119">
        <f>IF(AND(D2905="да",G2905="нет",F2905="нет"),K2905/SUMIFS($K$22:$K$4031,$D$22:$D$4031,"да",$G$22:$G$4031,"нет",$F$22:$F$4031,"нет")*'Велич. кап. %'!$G$5,0)</f>
        <v>1521.449338867614</v>
      </c>
      <c r="N2905" s="120" t="s">
        <v>45</v>
      </c>
      <c r="O2905" s="121">
        <f t="shared" si="911"/>
        <v>8.7100533163531624E-5</v>
      </c>
      <c r="P2905" s="119">
        <f t="shared" si="907"/>
        <v>87.492277316329762</v>
      </c>
      <c r="Q2905" s="119">
        <f t="shared" si="891"/>
        <v>52.495366389797859</v>
      </c>
      <c r="R2905" s="119">
        <f t="shared" si="892"/>
        <v>87.492277316329762</v>
      </c>
      <c r="S2905" s="119">
        <f t="shared" si="893"/>
        <v>34.996910926531903</v>
      </c>
      <c r="T2905" s="119">
        <f t="shared" si="894"/>
        <v>104.99073277959572</v>
      </c>
      <c r="U2905" s="119">
        <f t="shared" si="895"/>
        <v>176.61749624802002</v>
      </c>
      <c r="V2905" s="119">
        <f t="shared" si="896"/>
        <v>102.01975845954229</v>
      </c>
      <c r="W2905" s="119">
        <f t="shared" si="898"/>
        <v>17.618400936180844</v>
      </c>
      <c r="X2905" s="119">
        <f t="shared" si="899"/>
        <v>52.813525506956232</v>
      </c>
      <c r="Y2905" s="119">
        <f t="shared" si="900"/>
        <v>149.40059381507967</v>
      </c>
      <c r="Z2905" s="119">
        <f t="shared" si="901"/>
        <v>150.67453822259444</v>
      </c>
      <c r="AA2905" s="119">
        <f t="shared" si="908"/>
        <v>1.1621481373921292</v>
      </c>
      <c r="AB2905" s="119">
        <f t="shared" si="909"/>
        <v>5.2865098656574698</v>
      </c>
      <c r="AC2905" s="119">
        <f t="shared" si="902"/>
        <v>152.37142820774139</v>
      </c>
      <c r="AD2905" s="119">
        <f t="shared" si="903"/>
        <v>311.32668678394009</v>
      </c>
      <c r="AE2905" s="119">
        <f t="shared" si="904"/>
        <v>34.690687955924751</v>
      </c>
      <c r="AF2905" s="138">
        <f t="shared" si="897"/>
        <v>0</v>
      </c>
      <c r="AH2905" s="122">
        <v>5400</v>
      </c>
      <c r="AI2905" s="122" t="s">
        <v>2356</v>
      </c>
    </row>
    <row r="2906" spans="1:35" s="122" customFormat="1" ht="11.25" customHeight="1" x14ac:dyDescent="0.2">
      <c r="A2906" s="96" t="s">
        <v>89</v>
      </c>
      <c r="B2906" s="98">
        <v>340000007502</v>
      </c>
      <c r="C2906" s="99" t="s">
        <v>1489</v>
      </c>
      <c r="D2906" s="100" t="s">
        <v>88</v>
      </c>
      <c r="E2906" s="100" t="s">
        <v>87</v>
      </c>
      <c r="F2906" s="103" t="s">
        <v>88</v>
      </c>
      <c r="G2906" s="100" t="s">
        <v>88</v>
      </c>
      <c r="H2906" s="97">
        <v>0</v>
      </c>
      <c r="I2906" s="97">
        <v>0</v>
      </c>
      <c r="J2906" s="97">
        <v>0</v>
      </c>
      <c r="K2906" s="97">
        <v>33282.14</v>
      </c>
      <c r="L2906" s="119">
        <f t="shared" si="912"/>
        <v>0</v>
      </c>
      <c r="M2906" s="119">
        <f>IF(AND(D2906="да",G2906="нет",F2906="нет"),K2906/SUMIFS($K$22:$K$4031,$D$22:$D$4031,"да",$G$22:$G$4031,"нет",$F$22:$F$4031,"нет")*'Велич. кап. %'!$G$5,0)</f>
        <v>0</v>
      </c>
      <c r="N2906" s="120" t="s">
        <v>45</v>
      </c>
      <c r="O2906" s="121">
        <f t="shared" ref="O2906:O3212" si="913">M2906/$M$21</f>
        <v>0</v>
      </c>
      <c r="P2906" s="119">
        <f t="shared" si="907"/>
        <v>0</v>
      </c>
      <c r="Q2906" s="119">
        <f t="shared" si="891"/>
        <v>0</v>
      </c>
      <c r="R2906" s="119">
        <f t="shared" si="892"/>
        <v>0</v>
      </c>
      <c r="S2906" s="119">
        <f t="shared" si="893"/>
        <v>0</v>
      </c>
      <c r="T2906" s="119">
        <f t="shared" si="894"/>
        <v>0</v>
      </c>
      <c r="U2906" s="119">
        <f t="shared" si="895"/>
        <v>0</v>
      </c>
      <c r="V2906" s="119">
        <f t="shared" si="896"/>
        <v>0</v>
      </c>
      <c r="W2906" s="119">
        <f t="shared" si="898"/>
        <v>0</v>
      </c>
      <c r="X2906" s="119">
        <f t="shared" si="899"/>
        <v>0</v>
      </c>
      <c r="Y2906" s="119">
        <f t="shared" si="900"/>
        <v>0</v>
      </c>
      <c r="Z2906" s="119">
        <f t="shared" si="901"/>
        <v>0</v>
      </c>
      <c r="AA2906" s="119">
        <f t="shared" si="908"/>
        <v>0</v>
      </c>
      <c r="AB2906" s="119">
        <f t="shared" si="909"/>
        <v>0</v>
      </c>
      <c r="AC2906" s="119">
        <f t="shared" si="902"/>
        <v>0</v>
      </c>
      <c r="AD2906" s="119">
        <f t="shared" si="903"/>
        <v>0</v>
      </c>
      <c r="AE2906" s="119">
        <f t="shared" si="904"/>
        <v>0</v>
      </c>
      <c r="AF2906" s="138">
        <f t="shared" si="897"/>
        <v>0</v>
      </c>
      <c r="AH2906" s="122">
        <v>5600</v>
      </c>
      <c r="AI2906" s="122" t="s">
        <v>2356</v>
      </c>
    </row>
    <row r="2907" spans="1:35" s="122" customFormat="1" ht="11.25" customHeight="1" x14ac:dyDescent="0.2">
      <c r="A2907" s="96" t="s">
        <v>89</v>
      </c>
      <c r="B2907" s="98">
        <v>340000007508</v>
      </c>
      <c r="C2907" s="99" t="s">
        <v>1490</v>
      </c>
      <c r="D2907" s="100" t="s">
        <v>88</v>
      </c>
      <c r="E2907" s="100" t="s">
        <v>87</v>
      </c>
      <c r="F2907" s="103" t="s">
        <v>88</v>
      </c>
      <c r="G2907" s="100" t="s">
        <v>88</v>
      </c>
      <c r="H2907" s="97">
        <v>0</v>
      </c>
      <c r="I2907" s="97">
        <v>0</v>
      </c>
      <c r="J2907" s="97">
        <v>0</v>
      </c>
      <c r="K2907" s="97">
        <v>15160.1</v>
      </c>
      <c r="L2907" s="119">
        <f t="shared" si="912"/>
        <v>0</v>
      </c>
      <c r="M2907" s="119">
        <f>IF(AND(D2907="да",G2907="нет",F2907="нет"),K2907/SUMIFS($K$22:$K$4031,$D$22:$D$4031,"да",$G$22:$G$4031,"нет",$F$22:$F$4031,"нет")*'Велич. кап. %'!$G$5,0)</f>
        <v>0</v>
      </c>
      <c r="N2907" s="120" t="s">
        <v>45</v>
      </c>
      <c r="O2907" s="121">
        <f t="shared" si="913"/>
        <v>0</v>
      </c>
      <c r="P2907" s="119">
        <f t="shared" si="907"/>
        <v>0</v>
      </c>
      <c r="Q2907" s="119">
        <f t="shared" si="891"/>
        <v>0</v>
      </c>
      <c r="R2907" s="119">
        <f t="shared" si="892"/>
        <v>0</v>
      </c>
      <c r="S2907" s="119">
        <f t="shared" si="893"/>
        <v>0</v>
      </c>
      <c r="T2907" s="119">
        <f t="shared" si="894"/>
        <v>0</v>
      </c>
      <c r="U2907" s="119">
        <f t="shared" si="895"/>
        <v>0</v>
      </c>
      <c r="V2907" s="119">
        <f t="shared" si="896"/>
        <v>0</v>
      </c>
      <c r="W2907" s="119">
        <f t="shared" si="898"/>
        <v>0</v>
      </c>
      <c r="X2907" s="119">
        <f t="shared" si="899"/>
        <v>0</v>
      </c>
      <c r="Y2907" s="119">
        <f t="shared" si="900"/>
        <v>0</v>
      </c>
      <c r="Z2907" s="119">
        <f t="shared" si="901"/>
        <v>0</v>
      </c>
      <c r="AA2907" s="119">
        <f t="shared" si="908"/>
        <v>0</v>
      </c>
      <c r="AB2907" s="119">
        <f t="shared" si="909"/>
        <v>0</v>
      </c>
      <c r="AC2907" s="119">
        <f t="shared" si="902"/>
        <v>0</v>
      </c>
      <c r="AD2907" s="119">
        <f t="shared" si="903"/>
        <v>0</v>
      </c>
      <c r="AE2907" s="119">
        <f t="shared" si="904"/>
        <v>0</v>
      </c>
      <c r="AF2907" s="138">
        <f t="shared" si="897"/>
        <v>0</v>
      </c>
      <c r="AH2907" s="122">
        <v>5100</v>
      </c>
      <c r="AI2907" s="122" t="s">
        <v>2356</v>
      </c>
    </row>
    <row r="2908" spans="1:35" s="122" customFormat="1" ht="11.25" customHeight="1" x14ac:dyDescent="0.2">
      <c r="A2908" s="96" t="s">
        <v>89</v>
      </c>
      <c r="B2908" s="98">
        <v>340000007515</v>
      </c>
      <c r="C2908" s="99" t="s">
        <v>1937</v>
      </c>
      <c r="D2908" s="100" t="s">
        <v>88</v>
      </c>
      <c r="E2908" s="100" t="s">
        <v>87</v>
      </c>
      <c r="F2908" s="103" t="s">
        <v>88</v>
      </c>
      <c r="G2908" s="100" t="s">
        <v>88</v>
      </c>
      <c r="H2908" s="97">
        <v>0</v>
      </c>
      <c r="I2908" s="97">
        <v>0</v>
      </c>
      <c r="J2908" s="97">
        <v>0</v>
      </c>
      <c r="K2908" s="97">
        <v>232079.12</v>
      </c>
      <c r="L2908" s="119">
        <f t="shared" si="912"/>
        <v>0</v>
      </c>
      <c r="M2908" s="119">
        <f>IF(AND(D2908="да",G2908="нет",F2908="нет"),K2908/SUMIFS($K$22:$K$4031,$D$22:$D$4031,"да",$G$22:$G$4031,"нет",$F$22:$F$4031,"нет")*'Велич. кап. %'!$G$5,0)</f>
        <v>0</v>
      </c>
      <c r="N2908" s="120" t="s">
        <v>45</v>
      </c>
      <c r="O2908" s="121">
        <f t="shared" si="913"/>
        <v>0</v>
      </c>
      <c r="P2908" s="119">
        <f t="shared" si="907"/>
        <v>0</v>
      </c>
      <c r="Q2908" s="119">
        <f t="shared" si="891"/>
        <v>0</v>
      </c>
      <c r="R2908" s="119">
        <f t="shared" si="892"/>
        <v>0</v>
      </c>
      <c r="S2908" s="119">
        <f t="shared" si="893"/>
        <v>0</v>
      </c>
      <c r="T2908" s="119">
        <f t="shared" si="894"/>
        <v>0</v>
      </c>
      <c r="U2908" s="119">
        <f t="shared" si="895"/>
        <v>0</v>
      </c>
      <c r="V2908" s="119">
        <f t="shared" si="896"/>
        <v>0</v>
      </c>
      <c r="W2908" s="119">
        <f t="shared" si="898"/>
        <v>0</v>
      </c>
      <c r="X2908" s="119">
        <f t="shared" si="899"/>
        <v>0</v>
      </c>
      <c r="Y2908" s="119">
        <f t="shared" si="900"/>
        <v>0</v>
      </c>
      <c r="Z2908" s="119">
        <f t="shared" si="901"/>
        <v>0</v>
      </c>
      <c r="AA2908" s="119">
        <f t="shared" si="908"/>
        <v>0</v>
      </c>
      <c r="AB2908" s="119">
        <f t="shared" si="909"/>
        <v>0</v>
      </c>
      <c r="AC2908" s="119">
        <f t="shared" si="902"/>
        <v>0</v>
      </c>
      <c r="AD2908" s="119">
        <f t="shared" si="903"/>
        <v>0</v>
      </c>
      <c r="AE2908" s="119">
        <f t="shared" si="904"/>
        <v>0</v>
      </c>
      <c r="AF2908" s="138">
        <f t="shared" si="897"/>
        <v>0</v>
      </c>
      <c r="AH2908" s="122">
        <v>5100</v>
      </c>
      <c r="AI2908" s="122" t="s">
        <v>2356</v>
      </c>
    </row>
    <row r="2909" spans="1:35" s="122" customFormat="1" ht="11.25" customHeight="1" x14ac:dyDescent="0.2">
      <c r="A2909" s="96" t="s">
        <v>89</v>
      </c>
      <c r="B2909" s="98">
        <v>340000007520</v>
      </c>
      <c r="C2909" s="99" t="s">
        <v>1491</v>
      </c>
      <c r="D2909" s="100" t="s">
        <v>88</v>
      </c>
      <c r="E2909" s="100" t="s">
        <v>87</v>
      </c>
      <c r="F2909" s="103" t="s">
        <v>88</v>
      </c>
      <c r="G2909" s="100" t="s">
        <v>88</v>
      </c>
      <c r="H2909" s="97">
        <v>0</v>
      </c>
      <c r="I2909" s="97">
        <v>0</v>
      </c>
      <c r="J2909" s="97">
        <v>0</v>
      </c>
      <c r="K2909" s="97">
        <v>30232.959999999999</v>
      </c>
      <c r="L2909" s="119">
        <f t="shared" si="912"/>
        <v>0</v>
      </c>
      <c r="M2909" s="119">
        <f>IF(AND(D2909="да",G2909="нет",F2909="нет"),K2909/SUMIFS($K$22:$K$4031,$D$22:$D$4031,"да",$G$22:$G$4031,"нет",$F$22:$F$4031,"нет")*'Велич. кап. %'!$G$5,0)</f>
        <v>0</v>
      </c>
      <c r="N2909" s="120" t="s">
        <v>45</v>
      </c>
      <c r="O2909" s="121">
        <f t="shared" si="913"/>
        <v>0</v>
      </c>
      <c r="P2909" s="119">
        <f t="shared" si="907"/>
        <v>0</v>
      </c>
      <c r="Q2909" s="119">
        <f t="shared" si="891"/>
        <v>0</v>
      </c>
      <c r="R2909" s="119">
        <f t="shared" si="892"/>
        <v>0</v>
      </c>
      <c r="S2909" s="119">
        <f t="shared" si="893"/>
        <v>0</v>
      </c>
      <c r="T2909" s="119">
        <f t="shared" si="894"/>
        <v>0</v>
      </c>
      <c r="U2909" s="119">
        <f t="shared" si="895"/>
        <v>0</v>
      </c>
      <c r="V2909" s="119">
        <f t="shared" si="896"/>
        <v>0</v>
      </c>
      <c r="W2909" s="119">
        <f t="shared" si="898"/>
        <v>0</v>
      </c>
      <c r="X2909" s="119">
        <f t="shared" si="899"/>
        <v>0</v>
      </c>
      <c r="Y2909" s="119">
        <f t="shared" si="900"/>
        <v>0</v>
      </c>
      <c r="Z2909" s="119">
        <f t="shared" si="901"/>
        <v>0</v>
      </c>
      <c r="AA2909" s="119">
        <f t="shared" si="908"/>
        <v>0</v>
      </c>
      <c r="AB2909" s="119">
        <f t="shared" si="909"/>
        <v>0</v>
      </c>
      <c r="AC2909" s="119">
        <f t="shared" si="902"/>
        <v>0</v>
      </c>
      <c r="AD2909" s="119">
        <f t="shared" si="903"/>
        <v>0</v>
      </c>
      <c r="AE2909" s="119">
        <f t="shared" si="904"/>
        <v>0</v>
      </c>
      <c r="AF2909" s="138">
        <f t="shared" si="897"/>
        <v>0</v>
      </c>
      <c r="AH2909" s="122">
        <v>5100</v>
      </c>
      <c r="AI2909" s="122" t="s">
        <v>2356</v>
      </c>
    </row>
    <row r="2910" spans="1:35" s="122" customFormat="1" ht="11.25" customHeight="1" x14ac:dyDescent="0.2">
      <c r="A2910" s="96" t="s">
        <v>89</v>
      </c>
      <c r="B2910" s="98">
        <v>340000007531</v>
      </c>
      <c r="C2910" s="99" t="s">
        <v>1492</v>
      </c>
      <c r="D2910" s="100" t="s">
        <v>87</v>
      </c>
      <c r="E2910" s="100" t="s">
        <v>87</v>
      </c>
      <c r="F2910" s="103" t="s">
        <v>88</v>
      </c>
      <c r="G2910" s="100" t="s">
        <v>88</v>
      </c>
      <c r="H2910" s="97">
        <v>0</v>
      </c>
      <c r="I2910" s="97">
        <v>0</v>
      </c>
      <c r="J2910" s="97">
        <v>0</v>
      </c>
      <c r="K2910" s="97">
        <v>708205.04</v>
      </c>
      <c r="L2910" s="119">
        <f t="shared" si="912"/>
        <v>708205.04</v>
      </c>
      <c r="M2910" s="119">
        <f>IF(AND(D2910="да",G2910="нет",F2910="нет"),K2910/SUMIFS($K$22:$K$4031,$D$22:$D$4031,"да",$G$22:$G$4031,"нет",$F$22:$F$4031,"нет")*'Велич. кап. %'!$G$5,0)</f>
        <v>11347.027683118311</v>
      </c>
      <c r="N2910" s="120" t="s">
        <v>45</v>
      </c>
      <c r="O2910" s="121">
        <f t="shared" si="913"/>
        <v>6.4959912615726969E-4</v>
      </c>
      <c r="P2910" s="119">
        <f t="shared" si="907"/>
        <v>652.5207691150357</v>
      </c>
      <c r="Q2910" s="119">
        <f t="shared" si="891"/>
        <v>391.51246146902139</v>
      </c>
      <c r="R2910" s="119">
        <f t="shared" si="892"/>
        <v>652.5207691150357</v>
      </c>
      <c r="S2910" s="119">
        <f t="shared" si="893"/>
        <v>261.00830764601426</v>
      </c>
      <c r="T2910" s="119">
        <f t="shared" si="894"/>
        <v>783.02492293804278</v>
      </c>
      <c r="U2910" s="119">
        <f t="shared" si="895"/>
        <v>1317.220079599186</v>
      </c>
      <c r="V2910" s="119">
        <f t="shared" si="896"/>
        <v>760.86728219755582</v>
      </c>
      <c r="W2910" s="119">
        <f t="shared" si="898"/>
        <v>131.39871177302274</v>
      </c>
      <c r="X2910" s="119">
        <f t="shared" si="899"/>
        <v>393.88530440095855</v>
      </c>
      <c r="Y2910" s="119">
        <f t="shared" si="900"/>
        <v>1114.2353745118899</v>
      </c>
      <c r="Z2910" s="119">
        <f t="shared" si="901"/>
        <v>1123.7365008981176</v>
      </c>
      <c r="AA2910" s="119">
        <f t="shared" si="908"/>
        <v>8.6673455040492193</v>
      </c>
      <c r="AB2910" s="119">
        <f t="shared" si="909"/>
        <v>39.42699389342792</v>
      </c>
      <c r="AC2910" s="119">
        <f t="shared" si="902"/>
        <v>1136.3919716685079</v>
      </c>
      <c r="AD2910" s="119">
        <f t="shared" si="903"/>
        <v>2321.8864034343351</v>
      </c>
      <c r="AE2910" s="119">
        <f t="shared" si="904"/>
        <v>258.72448495411163</v>
      </c>
      <c r="AF2910" s="138">
        <f t="shared" si="897"/>
        <v>0</v>
      </c>
      <c r="AH2910" s="122">
        <v>5300</v>
      </c>
      <c r="AI2910" s="122" t="s">
        <v>2356</v>
      </c>
    </row>
    <row r="2911" spans="1:35" s="122" customFormat="1" ht="11.25" customHeight="1" x14ac:dyDescent="0.2">
      <c r="A2911" s="96" t="s">
        <v>89</v>
      </c>
      <c r="B2911" s="98">
        <v>340000007532</v>
      </c>
      <c r="C2911" s="99" t="s">
        <v>1493</v>
      </c>
      <c r="D2911" s="100" t="s">
        <v>87</v>
      </c>
      <c r="E2911" s="100" t="s">
        <v>87</v>
      </c>
      <c r="F2911" s="103" t="s">
        <v>88</v>
      </c>
      <c r="G2911" s="100" t="s">
        <v>88</v>
      </c>
      <c r="H2911" s="97">
        <v>0</v>
      </c>
      <c r="I2911" s="97">
        <v>0</v>
      </c>
      <c r="J2911" s="97">
        <v>32654.14</v>
      </c>
      <c r="K2911" s="97">
        <v>941549.86</v>
      </c>
      <c r="L2911" s="119">
        <f t="shared" si="912"/>
        <v>941549.86</v>
      </c>
      <c r="M2911" s="119">
        <f>IF(AND(D2911="да",G2911="нет",F2911="нет"),K2911/SUMIFS($K$22:$K$4031,$D$22:$D$4031,"да",$G$22:$G$4031,"нет",$F$22:$F$4031,"нет")*'Велич. кап. %'!$G$5,0)</f>
        <v>15085.73325947549</v>
      </c>
      <c r="N2911" s="120" t="s">
        <v>45</v>
      </c>
      <c r="O2911" s="121">
        <f t="shared" si="913"/>
        <v>8.6363402086138733E-4</v>
      </c>
      <c r="P2911" s="119">
        <f t="shared" si="907"/>
        <v>867.51830911476452</v>
      </c>
      <c r="Q2911" s="119">
        <f t="shared" si="891"/>
        <v>520.51098546885873</v>
      </c>
      <c r="R2911" s="119">
        <f t="shared" si="892"/>
        <v>867.51830911476452</v>
      </c>
      <c r="S2911" s="119">
        <f t="shared" si="893"/>
        <v>347.00732364590579</v>
      </c>
      <c r="T2911" s="119">
        <f t="shared" si="894"/>
        <v>1041.0219709377175</v>
      </c>
      <c r="U2911" s="119">
        <f t="shared" si="895"/>
        <v>1751.227838671979</v>
      </c>
      <c r="V2911" s="119">
        <f t="shared" si="896"/>
        <v>1011.5636610432613</v>
      </c>
      <c r="W2911" s="119">
        <f t="shared" si="898"/>
        <v>174.69296557684751</v>
      </c>
      <c r="X2911" s="119">
        <f t="shared" si="899"/>
        <v>523.66565086119681</v>
      </c>
      <c r="Y2911" s="119">
        <f t="shared" si="900"/>
        <v>1481.3621784994887</v>
      </c>
      <c r="Z2911" s="119">
        <f t="shared" si="901"/>
        <v>1493.9938087668968</v>
      </c>
      <c r="AA2911" s="119">
        <f t="shared" si="908"/>
        <v>11.523128875091277</v>
      </c>
      <c r="AB2911" s="119">
        <f t="shared" si="909"/>
        <v>52.417701772607998</v>
      </c>
      <c r="AC2911" s="119">
        <f t="shared" si="902"/>
        <v>1510.8191009620712</v>
      </c>
      <c r="AD2911" s="119">
        <f t="shared" si="903"/>
        <v>3086.9193166000373</v>
      </c>
      <c r="AE2911" s="119">
        <f t="shared" si="904"/>
        <v>343.97100956400413</v>
      </c>
      <c r="AF2911" s="138">
        <f t="shared" si="897"/>
        <v>0</v>
      </c>
      <c r="AH2911" s="122">
        <v>5300</v>
      </c>
      <c r="AI2911" s="122" t="s">
        <v>2356</v>
      </c>
    </row>
    <row r="2912" spans="1:35" s="122" customFormat="1" ht="11.25" customHeight="1" x14ac:dyDescent="0.2">
      <c r="A2912" s="96" t="s">
        <v>89</v>
      </c>
      <c r="B2912" s="98">
        <v>340000007534</v>
      </c>
      <c r="C2912" s="99" t="s">
        <v>1494</v>
      </c>
      <c r="D2912" s="100" t="s">
        <v>88</v>
      </c>
      <c r="E2912" s="100" t="s">
        <v>88</v>
      </c>
      <c r="F2912" s="103" t="s">
        <v>88</v>
      </c>
      <c r="G2912" s="100" t="s">
        <v>88</v>
      </c>
      <c r="H2912" s="97">
        <v>0</v>
      </c>
      <c r="I2912" s="97">
        <v>7634854.4400000004</v>
      </c>
      <c r="J2912" s="97">
        <v>7150416.3200000003</v>
      </c>
      <c r="K2912" s="97">
        <v>159083029.59</v>
      </c>
      <c r="L2912" s="119">
        <f t="shared" si="912"/>
        <v>0</v>
      </c>
      <c r="M2912" s="119">
        <f>IF(AND(D2912="да",G2912="нет",F2912="нет"),K2912/SUMIFS($K$22:$K$4031,$D$22:$D$4031,"да",$G$22:$G$4031,"нет",$F$22:$F$4031,"нет")*'Велич. кап. %'!$G$5,0)</f>
        <v>0</v>
      </c>
      <c r="N2912" s="120" t="s">
        <v>45</v>
      </c>
      <c r="O2912" s="121">
        <f t="shared" si="913"/>
        <v>0</v>
      </c>
      <c r="P2912" s="119">
        <f t="shared" si="907"/>
        <v>0</v>
      </c>
      <c r="Q2912" s="119">
        <f t="shared" si="891"/>
        <v>0</v>
      </c>
      <c r="R2912" s="119">
        <f t="shared" si="892"/>
        <v>0</v>
      </c>
      <c r="S2912" s="119">
        <f t="shared" si="893"/>
        <v>0</v>
      </c>
      <c r="T2912" s="119">
        <f t="shared" si="894"/>
        <v>0</v>
      </c>
      <c r="U2912" s="119">
        <f t="shared" si="895"/>
        <v>0</v>
      </c>
      <c r="V2912" s="119">
        <f t="shared" si="896"/>
        <v>0</v>
      </c>
      <c r="W2912" s="119">
        <f t="shared" si="898"/>
        <v>0</v>
      </c>
      <c r="X2912" s="119">
        <f t="shared" si="899"/>
        <v>0</v>
      </c>
      <c r="Y2912" s="119">
        <f t="shared" si="900"/>
        <v>0</v>
      </c>
      <c r="Z2912" s="119">
        <f t="shared" si="901"/>
        <v>0</v>
      </c>
      <c r="AA2912" s="119">
        <f t="shared" si="908"/>
        <v>0</v>
      </c>
      <c r="AB2912" s="119">
        <f t="shared" si="909"/>
        <v>0</v>
      </c>
      <c r="AC2912" s="119">
        <f t="shared" si="902"/>
        <v>0</v>
      </c>
      <c r="AD2912" s="119">
        <f t="shared" si="903"/>
        <v>0</v>
      </c>
      <c r="AE2912" s="119">
        <f t="shared" si="904"/>
        <v>0</v>
      </c>
      <c r="AF2912" s="138">
        <f t="shared" si="897"/>
        <v>0</v>
      </c>
      <c r="AH2912" s="122">
        <v>5500</v>
      </c>
      <c r="AI2912" s="122" t="s">
        <v>2357</v>
      </c>
    </row>
    <row r="2913" spans="1:35" s="122" customFormat="1" ht="11.25" customHeight="1" x14ac:dyDescent="0.2">
      <c r="A2913" s="96" t="s">
        <v>89</v>
      </c>
      <c r="B2913" s="98">
        <v>340000007542</v>
      </c>
      <c r="C2913" s="99" t="s">
        <v>1495</v>
      </c>
      <c r="D2913" s="100" t="s">
        <v>88</v>
      </c>
      <c r="E2913" s="100" t="s">
        <v>87</v>
      </c>
      <c r="F2913" s="103" t="s">
        <v>88</v>
      </c>
      <c r="G2913" s="100" t="s">
        <v>88</v>
      </c>
      <c r="H2913" s="97">
        <v>0</v>
      </c>
      <c r="I2913" s="97">
        <v>3727497.5100000002</v>
      </c>
      <c r="J2913" s="97">
        <v>336533.35</v>
      </c>
      <c r="K2913" s="97">
        <v>4160530.37</v>
      </c>
      <c r="L2913" s="119">
        <f t="shared" si="912"/>
        <v>0</v>
      </c>
      <c r="M2913" s="119">
        <f>IF(AND(D2913="да",G2913="нет",F2913="нет"),K2913/SUMIFS($K$22:$K$4031,$D$22:$D$4031,"да",$G$22:$G$4031,"нет",$F$22:$F$4031,"нет")*'Велич. кап. %'!$G$5,0)</f>
        <v>0</v>
      </c>
      <c r="N2913" s="120" t="s">
        <v>45</v>
      </c>
      <c r="O2913" s="121">
        <f t="shared" si="913"/>
        <v>0</v>
      </c>
      <c r="P2913" s="119">
        <f t="shared" si="907"/>
        <v>0</v>
      </c>
      <c r="Q2913" s="119">
        <f t="shared" si="891"/>
        <v>0</v>
      </c>
      <c r="R2913" s="119">
        <f t="shared" si="892"/>
        <v>0</v>
      </c>
      <c r="S2913" s="119">
        <f t="shared" si="893"/>
        <v>0</v>
      </c>
      <c r="T2913" s="119">
        <f t="shared" si="894"/>
        <v>0</v>
      </c>
      <c r="U2913" s="119">
        <f t="shared" si="895"/>
        <v>0</v>
      </c>
      <c r="V2913" s="119">
        <f t="shared" si="896"/>
        <v>0</v>
      </c>
      <c r="W2913" s="119">
        <f t="shared" si="898"/>
        <v>0</v>
      </c>
      <c r="X2913" s="119">
        <f t="shared" si="899"/>
        <v>0</v>
      </c>
      <c r="Y2913" s="119">
        <f t="shared" si="900"/>
        <v>0</v>
      </c>
      <c r="Z2913" s="119">
        <f t="shared" si="901"/>
        <v>0</v>
      </c>
      <c r="AA2913" s="119">
        <f t="shared" si="908"/>
        <v>0</v>
      </c>
      <c r="AB2913" s="119">
        <f t="shared" si="909"/>
        <v>0</v>
      </c>
      <c r="AC2913" s="119">
        <f t="shared" si="902"/>
        <v>0</v>
      </c>
      <c r="AD2913" s="119">
        <f t="shared" si="903"/>
        <v>0</v>
      </c>
      <c r="AE2913" s="119">
        <f t="shared" si="904"/>
        <v>0</v>
      </c>
      <c r="AF2913" s="138">
        <f t="shared" si="897"/>
        <v>0</v>
      </c>
      <c r="AH2913" s="122">
        <v>5200</v>
      </c>
      <c r="AI2913" s="122" t="s">
        <v>2357</v>
      </c>
    </row>
    <row r="2914" spans="1:35" s="122" customFormat="1" ht="11.25" customHeight="1" x14ac:dyDescent="0.2">
      <c r="A2914" s="96" t="s">
        <v>89</v>
      </c>
      <c r="B2914" s="98">
        <v>340000007543</v>
      </c>
      <c r="C2914" s="99" t="s">
        <v>1496</v>
      </c>
      <c r="D2914" s="100" t="s">
        <v>87</v>
      </c>
      <c r="E2914" s="100" t="s">
        <v>87</v>
      </c>
      <c r="F2914" s="103" t="s">
        <v>88</v>
      </c>
      <c r="G2914" s="100" t="s">
        <v>88</v>
      </c>
      <c r="H2914" s="97">
        <v>0</v>
      </c>
      <c r="I2914" s="97">
        <v>0</v>
      </c>
      <c r="J2914" s="97">
        <v>0</v>
      </c>
      <c r="K2914" s="97">
        <v>521.67999999999995</v>
      </c>
      <c r="L2914" s="119">
        <f t="shared" si="912"/>
        <v>521.67999999999995</v>
      </c>
      <c r="M2914" s="119">
        <f>IF(AND(D2914="да",G2914="нет",F2914="нет"),K2914/SUMIFS($K$22:$K$4031,$D$22:$D$4031,"да",$G$22:$G$4031,"нет",$F$22:$F$4031,"нет")*'Велич. кап. %'!$G$5,0)</f>
        <v>8.3584796314484855</v>
      </c>
      <c r="N2914" s="120" t="s">
        <v>45</v>
      </c>
      <c r="O2914" s="121">
        <f t="shared" si="913"/>
        <v>4.7850954595539795E-7</v>
      </c>
      <c r="P2914" s="119">
        <f t="shared" si="907"/>
        <v>0.48066169485595839</v>
      </c>
      <c r="Q2914" s="119">
        <f t="shared" si="891"/>
        <v>0.288397016913575</v>
      </c>
      <c r="R2914" s="119">
        <f t="shared" si="892"/>
        <v>0.48066169485595839</v>
      </c>
      <c r="S2914" s="119">
        <f t="shared" si="893"/>
        <v>0.19226467794238333</v>
      </c>
      <c r="T2914" s="119">
        <f t="shared" si="894"/>
        <v>0.57679403382715</v>
      </c>
      <c r="U2914" s="119">
        <f t="shared" si="895"/>
        <v>0.97029438130700585</v>
      </c>
      <c r="V2914" s="119">
        <f t="shared" si="896"/>
        <v>0.56047220982333157</v>
      </c>
      <c r="W2914" s="119">
        <f t="shared" si="898"/>
        <v>9.6791290778939526E-2</v>
      </c>
      <c r="X2914" s="119">
        <f t="shared" si="899"/>
        <v>0.29014490718661373</v>
      </c>
      <c r="Y2914" s="119">
        <f t="shared" si="900"/>
        <v>0.82077121362390004</v>
      </c>
      <c r="Z2914" s="119">
        <f t="shared" si="901"/>
        <v>0.82776996022017857</v>
      </c>
      <c r="AA2914" s="119">
        <f t="shared" si="908"/>
        <v>6.3845645641725408E-3</v>
      </c>
      <c r="AB2914" s="119">
        <f t="shared" si="909"/>
        <v>2.9042823776463774E-2</v>
      </c>
      <c r="AC2914" s="119">
        <f t="shared" si="902"/>
        <v>0.83709226890001687</v>
      </c>
      <c r="AD2914" s="119">
        <f t="shared" si="903"/>
        <v>1.7103545308624519</v>
      </c>
      <c r="AE2914" s="119">
        <f t="shared" si="904"/>
        <v>0.19058236201038747</v>
      </c>
      <c r="AF2914" s="138">
        <f t="shared" si="897"/>
        <v>0</v>
      </c>
      <c r="AH2914" s="122">
        <v>5200</v>
      </c>
      <c r="AI2914" s="122" t="s">
        <v>2356</v>
      </c>
    </row>
    <row r="2915" spans="1:35" s="122" customFormat="1" ht="11.25" customHeight="1" x14ac:dyDescent="0.2">
      <c r="A2915" s="96" t="s">
        <v>89</v>
      </c>
      <c r="B2915" s="98">
        <v>340000007553</v>
      </c>
      <c r="C2915" s="99" t="s">
        <v>1497</v>
      </c>
      <c r="D2915" s="100" t="s">
        <v>87</v>
      </c>
      <c r="E2915" s="100" t="s">
        <v>87</v>
      </c>
      <c r="F2915" s="103" t="s">
        <v>88</v>
      </c>
      <c r="G2915" s="100" t="s">
        <v>88</v>
      </c>
      <c r="H2915" s="97">
        <v>0</v>
      </c>
      <c r="I2915" s="97">
        <v>0</v>
      </c>
      <c r="J2915" s="97">
        <v>0</v>
      </c>
      <c r="K2915" s="97">
        <v>29784.71</v>
      </c>
      <c r="L2915" s="119">
        <f t="shared" si="912"/>
        <v>29784.71</v>
      </c>
      <c r="M2915" s="119">
        <f>IF(AND(D2915="да",G2915="нет",F2915="нет"),K2915/SUMIFS($K$22:$K$4031,$D$22:$D$4031,"да",$G$22:$G$4031,"нет",$F$22:$F$4031,"нет")*'Велич. кап. %'!$G$5,0)</f>
        <v>477.21762740300568</v>
      </c>
      <c r="N2915" s="120" t="s">
        <v>45</v>
      </c>
      <c r="O2915" s="121">
        <f t="shared" si="913"/>
        <v>2.731994337239917E-5</v>
      </c>
      <c r="P2915" s="119">
        <f t="shared" si="907"/>
        <v>27.442817799020876</v>
      </c>
      <c r="Q2915" s="119">
        <f t="shared" si="891"/>
        <v>16.465690679412525</v>
      </c>
      <c r="R2915" s="119">
        <f t="shared" si="892"/>
        <v>27.442817799020876</v>
      </c>
      <c r="S2915" s="119">
        <f t="shared" si="893"/>
        <v>10.977127119608349</v>
      </c>
      <c r="T2915" s="119">
        <f t="shared" si="894"/>
        <v>32.93138135882505</v>
      </c>
      <c r="U2915" s="119">
        <f t="shared" si="895"/>
        <v>55.397823880268724</v>
      </c>
      <c r="V2915" s="119">
        <f t="shared" si="896"/>
        <v>31.999505889907759</v>
      </c>
      <c r="W2915" s="119">
        <f t="shared" si="898"/>
        <v>5.5261856432609786</v>
      </c>
      <c r="X2915" s="119">
        <f t="shared" si="899"/>
        <v>16.565484432085196</v>
      </c>
      <c r="Y2915" s="119">
        <f t="shared" si="900"/>
        <v>46.860973344072818</v>
      </c>
      <c r="Z2915" s="119">
        <f t="shared" si="901"/>
        <v>47.260558602724949</v>
      </c>
      <c r="AA2915" s="119">
        <f t="shared" si="908"/>
        <v>0.36451925322066303</v>
      </c>
      <c r="AB2915" s="119">
        <f t="shared" si="909"/>
        <v>1.6581660860356506</v>
      </c>
      <c r="AC2915" s="119">
        <f t="shared" si="902"/>
        <v>47.792804923380267</v>
      </c>
      <c r="AD2915" s="119">
        <f t="shared" si="903"/>
        <v>97.650693334849279</v>
      </c>
      <c r="AE2915" s="119">
        <f t="shared" si="904"/>
        <v>10.881077257311777</v>
      </c>
      <c r="AF2915" s="138">
        <f t="shared" si="897"/>
        <v>0</v>
      </c>
      <c r="AH2915" s="122">
        <v>5400</v>
      </c>
      <c r="AI2915" s="122" t="s">
        <v>2356</v>
      </c>
    </row>
    <row r="2916" spans="1:35" s="122" customFormat="1" ht="11.25" customHeight="1" x14ac:dyDescent="0.2">
      <c r="A2916" s="96" t="s">
        <v>89</v>
      </c>
      <c r="B2916" s="98">
        <v>340000007554</v>
      </c>
      <c r="C2916" s="99" t="s">
        <v>1498</v>
      </c>
      <c r="D2916" s="100" t="s">
        <v>88</v>
      </c>
      <c r="E2916" s="100" t="s">
        <v>87</v>
      </c>
      <c r="F2916" s="103" t="s">
        <v>88</v>
      </c>
      <c r="G2916" s="100" t="s">
        <v>88</v>
      </c>
      <c r="H2916" s="97">
        <v>0</v>
      </c>
      <c r="I2916" s="97">
        <v>0</v>
      </c>
      <c r="J2916" s="97">
        <v>0</v>
      </c>
      <c r="K2916" s="97">
        <v>1376675.05</v>
      </c>
      <c r="L2916" s="119">
        <f t="shared" si="912"/>
        <v>0</v>
      </c>
      <c r="M2916" s="119">
        <f>IF(AND(D2916="да",G2916="нет",F2916="нет"),K2916/SUMIFS($K$22:$K$4031,$D$22:$D$4031,"да",$G$22:$G$4031,"нет",$F$22:$F$4031,"нет")*'Велич. кап. %'!$G$5,0)</f>
        <v>0</v>
      </c>
      <c r="N2916" s="120" t="s">
        <v>45</v>
      </c>
      <c r="O2916" s="121">
        <f t="shared" si="913"/>
        <v>0</v>
      </c>
      <c r="P2916" s="119">
        <f t="shared" si="907"/>
        <v>0</v>
      </c>
      <c r="Q2916" s="119">
        <f t="shared" si="891"/>
        <v>0</v>
      </c>
      <c r="R2916" s="119">
        <f t="shared" si="892"/>
        <v>0</v>
      </c>
      <c r="S2916" s="119">
        <f t="shared" si="893"/>
        <v>0</v>
      </c>
      <c r="T2916" s="119">
        <f t="shared" si="894"/>
        <v>0</v>
      </c>
      <c r="U2916" s="119">
        <f t="shared" si="895"/>
        <v>0</v>
      </c>
      <c r="V2916" s="119">
        <f t="shared" si="896"/>
        <v>0</v>
      </c>
      <c r="W2916" s="119">
        <f t="shared" si="898"/>
        <v>0</v>
      </c>
      <c r="X2916" s="119">
        <f t="shared" si="899"/>
        <v>0</v>
      </c>
      <c r="Y2916" s="119">
        <f t="shared" si="900"/>
        <v>0</v>
      </c>
      <c r="Z2916" s="119">
        <f t="shared" si="901"/>
        <v>0</v>
      </c>
      <c r="AA2916" s="119">
        <f t="shared" si="908"/>
        <v>0</v>
      </c>
      <c r="AB2916" s="119">
        <f t="shared" si="909"/>
        <v>0</v>
      </c>
      <c r="AC2916" s="119">
        <f t="shared" si="902"/>
        <v>0</v>
      </c>
      <c r="AD2916" s="119">
        <f t="shared" si="903"/>
        <v>0</v>
      </c>
      <c r="AE2916" s="119">
        <f t="shared" si="904"/>
        <v>0</v>
      </c>
      <c r="AF2916" s="138">
        <f t="shared" si="897"/>
        <v>0</v>
      </c>
      <c r="AH2916" s="122">
        <v>5400</v>
      </c>
      <c r="AI2916" s="122" t="s">
        <v>2356</v>
      </c>
    </row>
    <row r="2917" spans="1:35" s="122" customFormat="1" ht="11.25" customHeight="1" x14ac:dyDescent="0.2">
      <c r="A2917" s="96" t="s">
        <v>89</v>
      </c>
      <c r="B2917" s="98">
        <v>340000007555</v>
      </c>
      <c r="C2917" s="99" t="s">
        <v>1499</v>
      </c>
      <c r="D2917" s="100" t="s">
        <v>88</v>
      </c>
      <c r="E2917" s="100" t="s">
        <v>87</v>
      </c>
      <c r="F2917" s="103" t="s">
        <v>88</v>
      </c>
      <c r="G2917" s="100" t="s">
        <v>88</v>
      </c>
      <c r="H2917" s="97">
        <v>0</v>
      </c>
      <c r="I2917" s="97">
        <v>0</v>
      </c>
      <c r="J2917" s="97">
        <v>0</v>
      </c>
      <c r="K2917" s="97">
        <v>8658.7199999999993</v>
      </c>
      <c r="L2917" s="119">
        <f t="shared" si="912"/>
        <v>0</v>
      </c>
      <c r="M2917" s="119">
        <f>IF(AND(D2917="да",G2917="нет",F2917="нет"),K2917/SUMIFS($K$22:$K$4031,$D$22:$D$4031,"да",$G$22:$G$4031,"нет",$F$22:$F$4031,"нет")*'Велич. кап. %'!$G$5,0)</f>
        <v>0</v>
      </c>
      <c r="N2917" s="120" t="s">
        <v>45</v>
      </c>
      <c r="O2917" s="121">
        <f t="shared" ref="O2917:O3090" si="914">M2917/$M$21</f>
        <v>0</v>
      </c>
      <c r="P2917" s="119">
        <f t="shared" si="907"/>
        <v>0</v>
      </c>
      <c r="Q2917" s="119">
        <f t="shared" si="891"/>
        <v>0</v>
      </c>
      <c r="R2917" s="119">
        <f t="shared" si="892"/>
        <v>0</v>
      </c>
      <c r="S2917" s="119">
        <f t="shared" si="893"/>
        <v>0</v>
      </c>
      <c r="T2917" s="119">
        <f t="shared" si="894"/>
        <v>0</v>
      </c>
      <c r="U2917" s="119">
        <f t="shared" si="895"/>
        <v>0</v>
      </c>
      <c r="V2917" s="119">
        <f t="shared" si="896"/>
        <v>0</v>
      </c>
      <c r="W2917" s="119">
        <f t="shared" si="898"/>
        <v>0</v>
      </c>
      <c r="X2917" s="119">
        <f t="shared" si="899"/>
        <v>0</v>
      </c>
      <c r="Y2917" s="119">
        <f t="shared" si="900"/>
        <v>0</v>
      </c>
      <c r="Z2917" s="119">
        <f t="shared" si="901"/>
        <v>0</v>
      </c>
      <c r="AA2917" s="119">
        <f t="shared" si="908"/>
        <v>0</v>
      </c>
      <c r="AB2917" s="119">
        <f t="shared" si="909"/>
        <v>0</v>
      </c>
      <c r="AC2917" s="119">
        <f t="shared" si="902"/>
        <v>0</v>
      </c>
      <c r="AD2917" s="119">
        <f t="shared" si="903"/>
        <v>0</v>
      </c>
      <c r="AE2917" s="119">
        <f t="shared" si="904"/>
        <v>0</v>
      </c>
      <c r="AF2917" s="138">
        <f t="shared" si="897"/>
        <v>0</v>
      </c>
      <c r="AH2917" s="122">
        <v>5400</v>
      </c>
      <c r="AI2917" s="122" t="s">
        <v>2356</v>
      </c>
    </row>
    <row r="2918" spans="1:35" s="122" customFormat="1" ht="11.25" customHeight="1" x14ac:dyDescent="0.2">
      <c r="A2918" s="96" t="s">
        <v>89</v>
      </c>
      <c r="B2918" s="98">
        <v>340000007559</v>
      </c>
      <c r="C2918" s="99" t="s">
        <v>1500</v>
      </c>
      <c r="D2918" s="100" t="s">
        <v>87</v>
      </c>
      <c r="E2918" s="100" t="s">
        <v>87</v>
      </c>
      <c r="F2918" s="103" t="s">
        <v>88</v>
      </c>
      <c r="G2918" s="100" t="s">
        <v>88</v>
      </c>
      <c r="H2918" s="97">
        <v>0</v>
      </c>
      <c r="I2918" s="97">
        <v>0</v>
      </c>
      <c r="J2918" s="97">
        <v>0</v>
      </c>
      <c r="K2918" s="97">
        <v>136520.93</v>
      </c>
      <c r="L2918" s="119">
        <f t="shared" si="912"/>
        <v>136520.93</v>
      </c>
      <c r="M2918" s="119">
        <f>IF(AND(D2918="да",G2918="нет",F2918="нет"),K2918/SUMIFS($K$22:$K$4031,$D$22:$D$4031,"да",$G$22:$G$4031,"нет",$F$22:$F$4031,"нет")*'Велич. кап. %'!$G$5,0)</f>
        <v>2187.3704429370582</v>
      </c>
      <c r="N2918" s="120" t="s">
        <v>45</v>
      </c>
      <c r="O2918" s="121">
        <f t="shared" si="914"/>
        <v>1.2522344776052114E-4</v>
      </c>
      <c r="P2918" s="119">
        <f t="shared" si="907"/>
        <v>125.78665388190396</v>
      </c>
      <c r="Q2918" s="119">
        <f t="shared" si="891"/>
        <v>75.471992329142367</v>
      </c>
      <c r="R2918" s="119">
        <f t="shared" si="892"/>
        <v>125.78665388190396</v>
      </c>
      <c r="S2918" s="119">
        <f t="shared" si="893"/>
        <v>50.314661552761578</v>
      </c>
      <c r="T2918" s="119">
        <f t="shared" si="894"/>
        <v>150.94398465828473</v>
      </c>
      <c r="U2918" s="119">
        <f t="shared" si="895"/>
        <v>253.92096938699407</v>
      </c>
      <c r="V2918" s="119">
        <f t="shared" si="896"/>
        <v>146.67264860496161</v>
      </c>
      <c r="W2918" s="119">
        <f t="shared" si="898"/>
        <v>25.329775021164792</v>
      </c>
      <c r="X2918" s="119">
        <f t="shared" si="899"/>
        <v>75.929406080126114</v>
      </c>
      <c r="Y2918" s="119">
        <f t="shared" si="900"/>
        <v>214.79153772650574</v>
      </c>
      <c r="Z2918" s="119">
        <f t="shared" si="901"/>
        <v>216.62307313932254</v>
      </c>
      <c r="AA2918" s="119">
        <f t="shared" si="908"/>
        <v>1.6708071843771661</v>
      </c>
      <c r="AB2918" s="119">
        <f t="shared" si="909"/>
        <v>7.6003552211872156</v>
      </c>
      <c r="AC2918" s="119">
        <f t="shared" si="902"/>
        <v>219.06267260780629</v>
      </c>
      <c r="AD2918" s="119">
        <f t="shared" si="903"/>
        <v>447.59084339644158</v>
      </c>
      <c r="AE2918" s="119">
        <f t="shared" si="904"/>
        <v>49.874408264174917</v>
      </c>
      <c r="AF2918" s="138">
        <f t="shared" si="897"/>
        <v>0</v>
      </c>
      <c r="AH2918" s="122">
        <v>5300</v>
      </c>
      <c r="AI2918" s="122" t="s">
        <v>2356</v>
      </c>
    </row>
    <row r="2919" spans="1:35" s="122" customFormat="1" ht="11.25" customHeight="1" x14ac:dyDescent="0.2">
      <c r="A2919" s="96" t="s">
        <v>89</v>
      </c>
      <c r="B2919" s="98">
        <v>340000007560</v>
      </c>
      <c r="C2919" s="99" t="s">
        <v>2390</v>
      </c>
      <c r="D2919" s="100" t="s">
        <v>88</v>
      </c>
      <c r="E2919" s="100" t="s">
        <v>87</v>
      </c>
      <c r="F2919" s="103" t="s">
        <v>88</v>
      </c>
      <c r="G2919" s="100" t="s">
        <v>88</v>
      </c>
      <c r="H2919" s="97">
        <v>0</v>
      </c>
      <c r="I2919" s="97">
        <v>0</v>
      </c>
      <c r="J2919" s="97">
        <v>34732.230000000003</v>
      </c>
      <c r="K2919" s="97">
        <v>94997.86</v>
      </c>
      <c r="L2919" s="119">
        <f t="shared" si="912"/>
        <v>0</v>
      </c>
      <c r="M2919" s="119">
        <f>IF(AND(D2919="да",G2919="нет",F2919="нет"),K2919/SUMIFS($K$22:$K$4031,$D$22:$D$4031,"да",$G$22:$G$4031,"нет",$F$22:$F$4031,"нет")*'Велич. кап. %'!$G$5,0)</f>
        <v>0</v>
      </c>
      <c r="N2919" s="120" t="s">
        <v>45</v>
      </c>
      <c r="O2919" s="121">
        <f t="shared" si="914"/>
        <v>0</v>
      </c>
      <c r="P2919" s="119">
        <f t="shared" si="907"/>
        <v>0</v>
      </c>
      <c r="Q2919" s="119">
        <f t="shared" si="891"/>
        <v>0</v>
      </c>
      <c r="R2919" s="119">
        <f t="shared" si="892"/>
        <v>0</v>
      </c>
      <c r="S2919" s="119">
        <f t="shared" si="893"/>
        <v>0</v>
      </c>
      <c r="T2919" s="119">
        <f t="shared" si="894"/>
        <v>0</v>
      </c>
      <c r="U2919" s="119">
        <f t="shared" si="895"/>
        <v>0</v>
      </c>
      <c r="V2919" s="119">
        <f t="shared" si="896"/>
        <v>0</v>
      </c>
      <c r="W2919" s="119">
        <f t="shared" si="898"/>
        <v>0</v>
      </c>
      <c r="X2919" s="119">
        <f t="shared" si="899"/>
        <v>0</v>
      </c>
      <c r="Y2919" s="119">
        <f t="shared" si="900"/>
        <v>0</v>
      </c>
      <c r="Z2919" s="119">
        <f t="shared" si="901"/>
        <v>0</v>
      </c>
      <c r="AA2919" s="119">
        <f t="shared" si="908"/>
        <v>0</v>
      </c>
      <c r="AB2919" s="119">
        <f t="shared" si="909"/>
        <v>0</v>
      </c>
      <c r="AC2919" s="119">
        <f t="shared" si="902"/>
        <v>0</v>
      </c>
      <c r="AD2919" s="119">
        <f t="shared" si="903"/>
        <v>0</v>
      </c>
      <c r="AE2919" s="119">
        <f t="shared" si="904"/>
        <v>0</v>
      </c>
      <c r="AF2919" s="138">
        <f t="shared" si="897"/>
        <v>0</v>
      </c>
      <c r="AH2919" s="122">
        <v>5300</v>
      </c>
      <c r="AI2919" s="122" t="s">
        <v>2356</v>
      </c>
    </row>
    <row r="2920" spans="1:35" s="122" customFormat="1" ht="11.25" customHeight="1" x14ac:dyDescent="0.2">
      <c r="A2920" s="96" t="s">
        <v>89</v>
      </c>
      <c r="B2920" s="98">
        <v>340000007563</v>
      </c>
      <c r="C2920" s="99" t="s">
        <v>1501</v>
      </c>
      <c r="D2920" s="100" t="s">
        <v>88</v>
      </c>
      <c r="E2920" s="100" t="s">
        <v>87</v>
      </c>
      <c r="F2920" s="103" t="s">
        <v>88</v>
      </c>
      <c r="G2920" s="100" t="s">
        <v>88</v>
      </c>
      <c r="H2920" s="97">
        <v>0</v>
      </c>
      <c r="I2920" s="97">
        <v>0</v>
      </c>
      <c r="J2920" s="97">
        <v>0</v>
      </c>
      <c r="K2920" s="97">
        <v>367512.23</v>
      </c>
      <c r="L2920" s="119">
        <f t="shared" si="912"/>
        <v>0</v>
      </c>
      <c r="M2920" s="119">
        <f>IF(AND(D2920="да",G2920="нет",F2920="нет"),K2920/SUMIFS($K$22:$K$4031,$D$22:$D$4031,"да",$G$22:$G$4031,"нет",$F$22:$F$4031,"нет")*'Велич. кап. %'!$G$5,0)</f>
        <v>0</v>
      </c>
      <c r="N2920" s="120" t="s">
        <v>45</v>
      </c>
      <c r="O2920" s="121">
        <f t="shared" si="914"/>
        <v>0</v>
      </c>
      <c r="P2920" s="119">
        <f t="shared" si="907"/>
        <v>0</v>
      </c>
      <c r="Q2920" s="119">
        <f t="shared" si="891"/>
        <v>0</v>
      </c>
      <c r="R2920" s="119">
        <f t="shared" si="892"/>
        <v>0</v>
      </c>
      <c r="S2920" s="119">
        <f t="shared" si="893"/>
        <v>0</v>
      </c>
      <c r="T2920" s="119">
        <f t="shared" si="894"/>
        <v>0</v>
      </c>
      <c r="U2920" s="119">
        <f t="shared" si="895"/>
        <v>0</v>
      </c>
      <c r="V2920" s="119">
        <f t="shared" si="896"/>
        <v>0</v>
      </c>
      <c r="W2920" s="119">
        <f t="shared" si="898"/>
        <v>0</v>
      </c>
      <c r="X2920" s="119">
        <f t="shared" si="899"/>
        <v>0</v>
      </c>
      <c r="Y2920" s="119">
        <f t="shared" si="900"/>
        <v>0</v>
      </c>
      <c r="Z2920" s="119">
        <f t="shared" si="901"/>
        <v>0</v>
      </c>
      <c r="AA2920" s="119">
        <f t="shared" si="908"/>
        <v>0</v>
      </c>
      <c r="AB2920" s="119">
        <f t="shared" si="909"/>
        <v>0</v>
      </c>
      <c r="AC2920" s="119">
        <f t="shared" si="902"/>
        <v>0</v>
      </c>
      <c r="AD2920" s="119">
        <f t="shared" si="903"/>
        <v>0</v>
      </c>
      <c r="AE2920" s="119">
        <f t="shared" si="904"/>
        <v>0</v>
      </c>
      <c r="AF2920" s="138">
        <f t="shared" si="897"/>
        <v>0</v>
      </c>
      <c r="AH2920" s="122">
        <v>5300</v>
      </c>
      <c r="AI2920" s="122" t="s">
        <v>2356</v>
      </c>
    </row>
    <row r="2921" spans="1:35" s="122" customFormat="1" ht="11.25" customHeight="1" x14ac:dyDescent="0.2">
      <c r="A2921" s="96" t="s">
        <v>89</v>
      </c>
      <c r="B2921" s="98">
        <v>340000007591</v>
      </c>
      <c r="C2921" s="99" t="s">
        <v>1502</v>
      </c>
      <c r="D2921" s="100" t="s">
        <v>87</v>
      </c>
      <c r="E2921" s="100" t="s">
        <v>87</v>
      </c>
      <c r="F2921" s="103" t="s">
        <v>88</v>
      </c>
      <c r="G2921" s="100" t="s">
        <v>88</v>
      </c>
      <c r="H2921" s="97">
        <v>0</v>
      </c>
      <c r="I2921" s="97">
        <v>0</v>
      </c>
      <c r="J2921" s="97">
        <v>108175.17</v>
      </c>
      <c r="K2921" s="97">
        <v>4800690.6100000003</v>
      </c>
      <c r="L2921" s="119">
        <f t="shared" si="912"/>
        <v>4800690.6100000003</v>
      </c>
      <c r="M2921" s="119">
        <f>IF(AND(D2921="да",G2921="нет",F2921="нет"),K2921/SUMIFS($K$22:$K$4031,$D$22:$D$4031,"да",$G$22:$G$4031,"нет",$F$22:$F$4031,"нет")*'Велич. кап. %'!$G$5,0)</f>
        <v>76917.793821060812</v>
      </c>
      <c r="N2921" s="120" t="s">
        <v>45</v>
      </c>
      <c r="O2921" s="121">
        <f t="shared" si="914"/>
        <v>4.4034202654183452E-3</v>
      </c>
      <c r="P2921" s="119">
        <f t="shared" si="907"/>
        <v>4423.2251285878019</v>
      </c>
      <c r="Q2921" s="119">
        <f t="shared" si="891"/>
        <v>2653.9350771526811</v>
      </c>
      <c r="R2921" s="119">
        <f t="shared" si="892"/>
        <v>4423.2251285878019</v>
      </c>
      <c r="S2921" s="119">
        <f t="shared" si="893"/>
        <v>1769.2900514351206</v>
      </c>
      <c r="T2921" s="119">
        <f t="shared" si="894"/>
        <v>5307.8701543053621</v>
      </c>
      <c r="U2921" s="119">
        <f t="shared" si="895"/>
        <v>8929.0046106354512</v>
      </c>
      <c r="V2921" s="119">
        <f t="shared" si="896"/>
        <v>5157.6707461754668</v>
      </c>
      <c r="W2921" s="119">
        <f t="shared" si="898"/>
        <v>890.70894182685652</v>
      </c>
      <c r="X2921" s="119">
        <f t="shared" si="899"/>
        <v>2670.0198042288339</v>
      </c>
      <c r="Y2921" s="119">
        <f t="shared" si="900"/>
        <v>7553.0376058169013</v>
      </c>
      <c r="Z2921" s="119">
        <f t="shared" si="901"/>
        <v>7617.4426377646923</v>
      </c>
      <c r="AA2921" s="119">
        <f t="shared" si="908"/>
        <v>58.75310372673259</v>
      </c>
      <c r="AB2921" s="119">
        <f t="shared" si="909"/>
        <v>267.26271160779476</v>
      </c>
      <c r="AC2921" s="119">
        <f t="shared" si="902"/>
        <v>7703.2299398326677</v>
      </c>
      <c r="AD2921" s="119">
        <f t="shared" si="903"/>
        <v>15739.309415891596</v>
      </c>
      <c r="AE2921" s="119">
        <f t="shared" si="904"/>
        <v>1753.8087634850633</v>
      </c>
      <c r="AF2921" s="138">
        <f t="shared" si="897"/>
        <v>0</v>
      </c>
      <c r="AH2921" s="122">
        <v>5100</v>
      </c>
      <c r="AI2921" s="122" t="s">
        <v>2357</v>
      </c>
    </row>
    <row r="2922" spans="1:35" s="122" customFormat="1" ht="11.25" customHeight="1" x14ac:dyDescent="0.2">
      <c r="A2922" s="96" t="s">
        <v>89</v>
      </c>
      <c r="B2922" s="98">
        <v>340000007594</v>
      </c>
      <c r="C2922" s="99" t="s">
        <v>1503</v>
      </c>
      <c r="D2922" s="100" t="s">
        <v>88</v>
      </c>
      <c r="E2922" s="100" t="s">
        <v>87</v>
      </c>
      <c r="F2922" s="103" t="s">
        <v>88</v>
      </c>
      <c r="G2922" s="100" t="s">
        <v>88</v>
      </c>
      <c r="H2922" s="97">
        <v>0</v>
      </c>
      <c r="I2922" s="97">
        <v>0</v>
      </c>
      <c r="J2922" s="97">
        <v>0</v>
      </c>
      <c r="K2922" s="97">
        <v>50756.800000000003</v>
      </c>
      <c r="L2922" s="119">
        <f t="shared" si="912"/>
        <v>0</v>
      </c>
      <c r="M2922" s="119">
        <f>IF(AND(D2922="да",G2922="нет",F2922="нет"),K2922/SUMIFS($K$22:$K$4031,$D$22:$D$4031,"да",$G$22:$G$4031,"нет",$F$22:$F$4031,"нет")*'Велич. кап. %'!$G$5,0)</f>
        <v>0</v>
      </c>
      <c r="N2922" s="120" t="s">
        <v>45</v>
      </c>
      <c r="O2922" s="121">
        <f t="shared" si="914"/>
        <v>0</v>
      </c>
      <c r="P2922" s="119">
        <f t="shared" si="907"/>
        <v>0</v>
      </c>
      <c r="Q2922" s="119">
        <f t="shared" ref="Q2922:Q2985" si="915">O2922*$Q$21</f>
        <v>0</v>
      </c>
      <c r="R2922" s="119">
        <f t="shared" ref="R2922:R2985" si="916">O2922*$R$21</f>
        <v>0</v>
      </c>
      <c r="S2922" s="119">
        <f t="shared" ref="S2922:S2985" si="917">O2922*$S$21</f>
        <v>0</v>
      </c>
      <c r="T2922" s="119">
        <f t="shared" ref="T2922:T2985" si="918">O2922*$T$21</f>
        <v>0</v>
      </c>
      <c r="U2922" s="119">
        <f t="shared" ref="U2922:U2985" si="919">O2922*$U$21</f>
        <v>0</v>
      </c>
      <c r="V2922" s="119">
        <f t="shared" ref="V2922:V2985" si="920">O2922*$V$21</f>
        <v>0</v>
      </c>
      <c r="W2922" s="119">
        <f t="shared" si="898"/>
        <v>0</v>
      </c>
      <c r="X2922" s="119">
        <f t="shared" si="899"/>
        <v>0</v>
      </c>
      <c r="Y2922" s="119">
        <f t="shared" si="900"/>
        <v>0</v>
      </c>
      <c r="Z2922" s="119">
        <f t="shared" si="901"/>
        <v>0</v>
      </c>
      <c r="AA2922" s="119">
        <f t="shared" si="908"/>
        <v>0</v>
      </c>
      <c r="AB2922" s="119">
        <f t="shared" si="909"/>
        <v>0</v>
      </c>
      <c r="AC2922" s="119">
        <f t="shared" si="902"/>
        <v>0</v>
      </c>
      <c r="AD2922" s="119">
        <f t="shared" si="903"/>
        <v>0</v>
      </c>
      <c r="AE2922" s="119">
        <f t="shared" si="904"/>
        <v>0</v>
      </c>
      <c r="AF2922" s="138">
        <f t="shared" ref="AF2922:AF2985" si="921">SUM(P2922:AE2922)-M2922</f>
        <v>0</v>
      </c>
      <c r="AH2922" s="122">
        <v>5100</v>
      </c>
      <c r="AI2922" s="122" t="s">
        <v>2356</v>
      </c>
    </row>
    <row r="2923" spans="1:35" s="122" customFormat="1" ht="11.25" customHeight="1" x14ac:dyDescent="0.2">
      <c r="A2923" s="96" t="s">
        <v>89</v>
      </c>
      <c r="B2923" s="98">
        <v>340000007595</v>
      </c>
      <c r="C2923" s="99" t="s">
        <v>1504</v>
      </c>
      <c r="D2923" s="100" t="s">
        <v>88</v>
      </c>
      <c r="E2923" s="100" t="s">
        <v>87</v>
      </c>
      <c r="F2923" s="103" t="s">
        <v>88</v>
      </c>
      <c r="G2923" s="100" t="s">
        <v>88</v>
      </c>
      <c r="H2923" s="97">
        <v>0</v>
      </c>
      <c r="I2923" s="97">
        <v>0</v>
      </c>
      <c r="J2923" s="97">
        <v>0</v>
      </c>
      <c r="K2923" s="97">
        <v>351193.21</v>
      </c>
      <c r="L2923" s="119">
        <f t="shared" si="912"/>
        <v>0</v>
      </c>
      <c r="M2923" s="119">
        <f>IF(AND(D2923="да",G2923="нет",F2923="нет"),K2923/SUMIFS($K$22:$K$4031,$D$22:$D$4031,"да",$G$22:$G$4031,"нет",$F$22:$F$4031,"нет")*'Велич. кап. %'!$G$5,0)</f>
        <v>0</v>
      </c>
      <c r="N2923" s="120" t="s">
        <v>45</v>
      </c>
      <c r="O2923" s="121">
        <f t="shared" si="914"/>
        <v>0</v>
      </c>
      <c r="P2923" s="119">
        <f t="shared" si="907"/>
        <v>0</v>
      </c>
      <c r="Q2923" s="119">
        <f t="shared" si="915"/>
        <v>0</v>
      </c>
      <c r="R2923" s="119">
        <f t="shared" si="916"/>
        <v>0</v>
      </c>
      <c r="S2923" s="119">
        <f t="shared" si="917"/>
        <v>0</v>
      </c>
      <c r="T2923" s="119">
        <f t="shared" si="918"/>
        <v>0</v>
      </c>
      <c r="U2923" s="119">
        <f t="shared" si="919"/>
        <v>0</v>
      </c>
      <c r="V2923" s="119">
        <f t="shared" si="920"/>
        <v>0</v>
      </c>
      <c r="W2923" s="119">
        <f t="shared" ref="W2923:W2986" si="922">O2923*$W$21</f>
        <v>0</v>
      </c>
      <c r="X2923" s="119">
        <f t="shared" ref="X2923:X2986" si="923">O2923*$X$21</f>
        <v>0</v>
      </c>
      <c r="Y2923" s="119">
        <f t="shared" ref="Y2923:Y2986" si="924">O2923*$Y$21</f>
        <v>0</v>
      </c>
      <c r="Z2923" s="119">
        <f t="shared" ref="Z2923:Z2986" si="925">O2923*$Z$21</f>
        <v>0</v>
      </c>
      <c r="AA2923" s="119">
        <f t="shared" si="908"/>
        <v>0</v>
      </c>
      <c r="AB2923" s="119">
        <f t="shared" si="909"/>
        <v>0</v>
      </c>
      <c r="AC2923" s="119">
        <f t="shared" ref="AC2923:AC2986" si="926">O2923*$AC$21</f>
        <v>0</v>
      </c>
      <c r="AD2923" s="119">
        <f t="shared" ref="AD2923:AD2986" si="927">O2923*$AD$21</f>
        <v>0</v>
      </c>
      <c r="AE2923" s="119">
        <f t="shared" ref="AE2923:AE2986" si="928">O2923*$AE$21</f>
        <v>0</v>
      </c>
      <c r="AF2923" s="138">
        <f t="shared" si="921"/>
        <v>0</v>
      </c>
      <c r="AH2923" s="122">
        <v>5100</v>
      </c>
      <c r="AI2923" s="122" t="s">
        <v>2356</v>
      </c>
    </row>
    <row r="2924" spans="1:35" s="122" customFormat="1" ht="11.25" customHeight="1" x14ac:dyDescent="0.2">
      <c r="A2924" s="96" t="s">
        <v>89</v>
      </c>
      <c r="B2924" s="98">
        <v>340000007596</v>
      </c>
      <c r="C2924" s="99" t="s">
        <v>1505</v>
      </c>
      <c r="D2924" s="100" t="s">
        <v>88</v>
      </c>
      <c r="E2924" s="100" t="s">
        <v>87</v>
      </c>
      <c r="F2924" s="103" t="s">
        <v>88</v>
      </c>
      <c r="G2924" s="100" t="s">
        <v>88</v>
      </c>
      <c r="H2924" s="97">
        <v>0</v>
      </c>
      <c r="I2924" s="97">
        <v>0</v>
      </c>
      <c r="J2924" s="97">
        <v>0</v>
      </c>
      <c r="K2924" s="97">
        <v>463944.88</v>
      </c>
      <c r="L2924" s="119">
        <f t="shared" si="912"/>
        <v>0</v>
      </c>
      <c r="M2924" s="119">
        <f>IF(AND(D2924="да",G2924="нет",F2924="нет"),K2924/SUMIFS($K$22:$K$4031,$D$22:$D$4031,"да",$G$22:$G$4031,"нет",$F$22:$F$4031,"нет")*'Велич. кап. %'!$G$5,0)</f>
        <v>0</v>
      </c>
      <c r="N2924" s="120" t="s">
        <v>45</v>
      </c>
      <c r="O2924" s="121">
        <f t="shared" ref="O2924:O3055" si="929">M2924/$M$21</f>
        <v>0</v>
      </c>
      <c r="P2924" s="119">
        <f t="shared" si="907"/>
        <v>0</v>
      </c>
      <c r="Q2924" s="119">
        <f t="shared" si="915"/>
        <v>0</v>
      </c>
      <c r="R2924" s="119">
        <f t="shared" si="916"/>
        <v>0</v>
      </c>
      <c r="S2924" s="119">
        <f t="shared" si="917"/>
        <v>0</v>
      </c>
      <c r="T2924" s="119">
        <f t="shared" si="918"/>
        <v>0</v>
      </c>
      <c r="U2924" s="119">
        <f t="shared" si="919"/>
        <v>0</v>
      </c>
      <c r="V2924" s="119">
        <f t="shared" si="920"/>
        <v>0</v>
      </c>
      <c r="W2924" s="119">
        <f t="shared" si="922"/>
        <v>0</v>
      </c>
      <c r="X2924" s="119">
        <f t="shared" si="923"/>
        <v>0</v>
      </c>
      <c r="Y2924" s="119">
        <f t="shared" si="924"/>
        <v>0</v>
      </c>
      <c r="Z2924" s="119">
        <f t="shared" si="925"/>
        <v>0</v>
      </c>
      <c r="AA2924" s="119">
        <f t="shared" si="908"/>
        <v>0</v>
      </c>
      <c r="AB2924" s="119">
        <f t="shared" si="909"/>
        <v>0</v>
      </c>
      <c r="AC2924" s="119">
        <f t="shared" si="926"/>
        <v>0</v>
      </c>
      <c r="AD2924" s="119">
        <f t="shared" si="927"/>
        <v>0</v>
      </c>
      <c r="AE2924" s="119">
        <f t="shared" si="928"/>
        <v>0</v>
      </c>
      <c r="AF2924" s="138">
        <f t="shared" si="921"/>
        <v>0</v>
      </c>
      <c r="AH2924" s="122">
        <v>5100</v>
      </c>
      <c r="AI2924" s="122" t="s">
        <v>2356</v>
      </c>
    </row>
    <row r="2925" spans="1:35" s="122" customFormat="1" ht="11.25" customHeight="1" x14ac:dyDescent="0.2">
      <c r="A2925" s="96" t="s">
        <v>89</v>
      </c>
      <c r="B2925" s="98">
        <v>340000007597</v>
      </c>
      <c r="C2925" s="99" t="s">
        <v>1506</v>
      </c>
      <c r="D2925" s="100" t="s">
        <v>88</v>
      </c>
      <c r="E2925" s="100" t="s">
        <v>87</v>
      </c>
      <c r="F2925" s="103" t="s">
        <v>88</v>
      </c>
      <c r="G2925" s="100" t="s">
        <v>88</v>
      </c>
      <c r="H2925" s="97">
        <v>0</v>
      </c>
      <c r="I2925" s="97">
        <v>0</v>
      </c>
      <c r="J2925" s="97">
        <v>13343.42</v>
      </c>
      <c r="K2925" s="97">
        <v>145747.93000000002</v>
      </c>
      <c r="L2925" s="119">
        <f t="shared" si="912"/>
        <v>0</v>
      </c>
      <c r="M2925" s="119">
        <f>IF(AND(D2925="да",G2925="нет",F2925="нет"),K2925/SUMIFS($K$22:$K$4031,$D$22:$D$4031,"да",$G$22:$G$4031,"нет",$F$22:$F$4031,"нет")*'Велич. кап. %'!$G$5,0)</f>
        <v>0</v>
      </c>
      <c r="N2925" s="120" t="s">
        <v>45</v>
      </c>
      <c r="O2925" s="121">
        <f t="shared" si="929"/>
        <v>0</v>
      </c>
      <c r="P2925" s="119">
        <f t="shared" si="907"/>
        <v>0</v>
      </c>
      <c r="Q2925" s="119">
        <f t="shared" si="915"/>
        <v>0</v>
      </c>
      <c r="R2925" s="119">
        <f t="shared" si="916"/>
        <v>0</v>
      </c>
      <c r="S2925" s="119">
        <f t="shared" si="917"/>
        <v>0</v>
      </c>
      <c r="T2925" s="119">
        <f t="shared" si="918"/>
        <v>0</v>
      </c>
      <c r="U2925" s="119">
        <f t="shared" si="919"/>
        <v>0</v>
      </c>
      <c r="V2925" s="119">
        <f t="shared" si="920"/>
        <v>0</v>
      </c>
      <c r="W2925" s="119">
        <f t="shared" si="922"/>
        <v>0</v>
      </c>
      <c r="X2925" s="119">
        <f t="shared" si="923"/>
        <v>0</v>
      </c>
      <c r="Y2925" s="119">
        <f t="shared" si="924"/>
        <v>0</v>
      </c>
      <c r="Z2925" s="119">
        <f t="shared" si="925"/>
        <v>0</v>
      </c>
      <c r="AA2925" s="119">
        <f t="shared" si="908"/>
        <v>0</v>
      </c>
      <c r="AB2925" s="119">
        <f t="shared" si="909"/>
        <v>0</v>
      </c>
      <c r="AC2925" s="119">
        <f t="shared" si="926"/>
        <v>0</v>
      </c>
      <c r="AD2925" s="119">
        <f t="shared" si="927"/>
        <v>0</v>
      </c>
      <c r="AE2925" s="119">
        <f t="shared" si="928"/>
        <v>0</v>
      </c>
      <c r="AF2925" s="138">
        <f t="shared" si="921"/>
        <v>0</v>
      </c>
      <c r="AH2925" s="122">
        <v>5100</v>
      </c>
      <c r="AI2925" s="122" t="s">
        <v>2356</v>
      </c>
    </row>
    <row r="2926" spans="1:35" s="122" customFormat="1" ht="11.25" customHeight="1" x14ac:dyDescent="0.2">
      <c r="A2926" s="96" t="s">
        <v>89</v>
      </c>
      <c r="B2926" s="98">
        <v>340000007599</v>
      </c>
      <c r="C2926" s="99" t="s">
        <v>1507</v>
      </c>
      <c r="D2926" s="100" t="s">
        <v>87</v>
      </c>
      <c r="E2926" s="100" t="s">
        <v>87</v>
      </c>
      <c r="F2926" s="103" t="s">
        <v>88</v>
      </c>
      <c r="G2926" s="100" t="s">
        <v>88</v>
      </c>
      <c r="H2926" s="97">
        <v>0</v>
      </c>
      <c r="I2926" s="97">
        <v>0</v>
      </c>
      <c r="J2926" s="97">
        <v>0</v>
      </c>
      <c r="K2926" s="97">
        <v>612654.09</v>
      </c>
      <c r="L2926" s="119">
        <f t="shared" si="912"/>
        <v>612654.09</v>
      </c>
      <c r="M2926" s="119">
        <f>IF(AND(D2926="да",G2926="нет",F2926="нет"),K2926/SUMIFS($K$22:$K$4031,$D$22:$D$4031,"да",$G$22:$G$4031,"нет",$F$22:$F$4031,"нет")*'Велич. кап. %'!$G$5,0)</f>
        <v>9816.087893706117</v>
      </c>
      <c r="N2926" s="120" t="s">
        <v>45</v>
      </c>
      <c r="O2926" s="121">
        <f t="shared" si="929"/>
        <v>5.6195527992949218E-4</v>
      </c>
      <c r="P2926" s="119">
        <f t="shared" si="907"/>
        <v>564.48273512466426</v>
      </c>
      <c r="Q2926" s="119">
        <f t="shared" si="915"/>
        <v>338.68964107479854</v>
      </c>
      <c r="R2926" s="119">
        <f t="shared" si="916"/>
        <v>564.48273512466426</v>
      </c>
      <c r="S2926" s="119">
        <f t="shared" si="917"/>
        <v>225.79309404986566</v>
      </c>
      <c r="T2926" s="119">
        <f t="shared" si="918"/>
        <v>677.37928214959709</v>
      </c>
      <c r="U2926" s="119">
        <f t="shared" si="919"/>
        <v>1139.500884089397</v>
      </c>
      <c r="V2926" s="119">
        <f t="shared" si="920"/>
        <v>658.2111479826757</v>
      </c>
      <c r="W2926" s="119">
        <f t="shared" si="922"/>
        <v>113.67041130980022</v>
      </c>
      <c r="X2926" s="119">
        <f t="shared" si="923"/>
        <v>340.74234028628524</v>
      </c>
      <c r="Y2926" s="119">
        <f t="shared" si="924"/>
        <v>963.90285420362295</v>
      </c>
      <c r="Z2926" s="119">
        <f t="shared" si="925"/>
        <v>972.12208961054603</v>
      </c>
      <c r="AA2926" s="119">
        <f t="shared" si="908"/>
        <v>7.4979481542504489</v>
      </c>
      <c r="AB2926" s="119">
        <f t="shared" si="909"/>
        <v>34.10750799685588</v>
      </c>
      <c r="AC2926" s="119">
        <f t="shared" si="926"/>
        <v>983.07008558690211</v>
      </c>
      <c r="AD2926" s="119">
        <f t="shared" si="927"/>
        <v>2008.6177324852636</v>
      </c>
      <c r="AE2926" s="119">
        <f t="shared" si="928"/>
        <v>223.81740447692934</v>
      </c>
      <c r="AF2926" s="138">
        <f t="shared" si="921"/>
        <v>0</v>
      </c>
      <c r="AH2926" s="122">
        <v>5100</v>
      </c>
      <c r="AI2926" s="122" t="s">
        <v>2356</v>
      </c>
    </row>
    <row r="2927" spans="1:35" s="122" customFormat="1" ht="11.25" customHeight="1" x14ac:dyDescent="0.2">
      <c r="A2927" s="96" t="s">
        <v>89</v>
      </c>
      <c r="B2927" s="98">
        <v>340000007600</v>
      </c>
      <c r="C2927" s="99" t="s">
        <v>1508</v>
      </c>
      <c r="D2927" s="100" t="s">
        <v>87</v>
      </c>
      <c r="E2927" s="100" t="s">
        <v>87</v>
      </c>
      <c r="F2927" s="103" t="s">
        <v>88</v>
      </c>
      <c r="G2927" s="100" t="s">
        <v>88</v>
      </c>
      <c r="H2927" s="97">
        <v>0</v>
      </c>
      <c r="I2927" s="97">
        <v>0</v>
      </c>
      <c r="J2927" s="97">
        <v>7250.56</v>
      </c>
      <c r="K2927" s="97">
        <v>73011.819999999992</v>
      </c>
      <c r="L2927" s="119">
        <f t="shared" si="912"/>
        <v>73011.819999999992</v>
      </c>
      <c r="M2927" s="119">
        <f>IF(AND(D2927="да",G2927="нет",F2927="нет"),K2927/SUMIFS($K$22:$K$4031,$D$22:$D$4031,"да",$G$22:$G$4031,"нет",$F$22:$F$4031,"нет")*'Велич. кап. %'!$G$5,0)</f>
        <v>1169.8125485450528</v>
      </c>
      <c r="N2927" s="120" t="s">
        <v>45</v>
      </c>
      <c r="O2927" s="121">
        <f t="shared" si="929"/>
        <v>6.6969891193024923E-5</v>
      </c>
      <c r="P2927" s="119">
        <f t="shared" si="907"/>
        <v>67.271095586792967</v>
      </c>
      <c r="Q2927" s="119">
        <f t="shared" si="915"/>
        <v>40.362657352075779</v>
      </c>
      <c r="R2927" s="119">
        <f t="shared" si="916"/>
        <v>67.271095586792967</v>
      </c>
      <c r="S2927" s="119">
        <f t="shared" si="917"/>
        <v>26.908438234717188</v>
      </c>
      <c r="T2927" s="119">
        <f t="shared" si="918"/>
        <v>80.725314704151558</v>
      </c>
      <c r="U2927" s="119">
        <f t="shared" si="919"/>
        <v>135.79772794624765</v>
      </c>
      <c r="V2927" s="119">
        <f t="shared" si="920"/>
        <v>78.440990834655949</v>
      </c>
      <c r="W2927" s="119">
        <f t="shared" si="922"/>
        <v>13.546442838367566</v>
      </c>
      <c r="X2927" s="119">
        <f t="shared" si="923"/>
        <v>40.607283655546979</v>
      </c>
      <c r="Y2927" s="119">
        <f t="shared" si="924"/>
        <v>114.87118561242474</v>
      </c>
      <c r="Z2927" s="119">
        <f t="shared" si="925"/>
        <v>115.85069647485592</v>
      </c>
      <c r="AA2927" s="119">
        <f t="shared" si="908"/>
        <v>0.89355290357641459</v>
      </c>
      <c r="AB2927" s="119">
        <f t="shared" si="909"/>
        <v>4.0646937238515815</v>
      </c>
      <c r="AC2927" s="119">
        <f t="shared" si="926"/>
        <v>117.15540189449399</v>
      </c>
      <c r="AD2927" s="119">
        <f t="shared" si="927"/>
        <v>239.37298179633831</v>
      </c>
      <c r="AE2927" s="119">
        <f t="shared" si="928"/>
        <v>26.672989400163413</v>
      </c>
      <c r="AF2927" s="138">
        <f t="shared" si="921"/>
        <v>0</v>
      </c>
      <c r="AH2927" s="122">
        <v>5100</v>
      </c>
      <c r="AI2927" s="122" t="s">
        <v>2356</v>
      </c>
    </row>
    <row r="2928" spans="1:35" s="122" customFormat="1" ht="11.25" customHeight="1" x14ac:dyDescent="0.2">
      <c r="A2928" s="96" t="s">
        <v>89</v>
      </c>
      <c r="B2928" s="98">
        <v>340000007601</v>
      </c>
      <c r="C2928" s="99" t="s">
        <v>1509</v>
      </c>
      <c r="D2928" s="100" t="s">
        <v>88</v>
      </c>
      <c r="E2928" s="100" t="s">
        <v>87</v>
      </c>
      <c r="F2928" s="103" t="s">
        <v>88</v>
      </c>
      <c r="G2928" s="100" t="s">
        <v>88</v>
      </c>
      <c r="H2928" s="97">
        <v>0</v>
      </c>
      <c r="I2928" s="97">
        <v>0</v>
      </c>
      <c r="J2928" s="97">
        <v>0</v>
      </c>
      <c r="K2928" s="97">
        <v>27501.32</v>
      </c>
      <c r="L2928" s="119">
        <f t="shared" si="912"/>
        <v>0</v>
      </c>
      <c r="M2928" s="119">
        <f>IF(AND(D2928="да",G2928="нет",F2928="нет"),K2928/SUMIFS($K$22:$K$4031,$D$22:$D$4031,"да",$G$22:$G$4031,"нет",$F$22:$F$4031,"нет")*'Велич. кап. %'!$G$5,0)</f>
        <v>0</v>
      </c>
      <c r="N2928" s="120" t="s">
        <v>45</v>
      </c>
      <c r="O2928" s="121">
        <f t="shared" si="929"/>
        <v>0</v>
      </c>
      <c r="P2928" s="119">
        <f t="shared" si="907"/>
        <v>0</v>
      </c>
      <c r="Q2928" s="119">
        <f t="shared" si="915"/>
        <v>0</v>
      </c>
      <c r="R2928" s="119">
        <f t="shared" si="916"/>
        <v>0</v>
      </c>
      <c r="S2928" s="119">
        <f t="shared" si="917"/>
        <v>0</v>
      </c>
      <c r="T2928" s="119">
        <f t="shared" si="918"/>
        <v>0</v>
      </c>
      <c r="U2928" s="119">
        <f t="shared" si="919"/>
        <v>0</v>
      </c>
      <c r="V2928" s="119">
        <f t="shared" si="920"/>
        <v>0</v>
      </c>
      <c r="W2928" s="119">
        <f t="shared" si="922"/>
        <v>0</v>
      </c>
      <c r="X2928" s="119">
        <f t="shared" si="923"/>
        <v>0</v>
      </c>
      <c r="Y2928" s="119">
        <f t="shared" si="924"/>
        <v>0</v>
      </c>
      <c r="Z2928" s="119">
        <f t="shared" si="925"/>
        <v>0</v>
      </c>
      <c r="AA2928" s="119">
        <f t="shared" si="908"/>
        <v>0</v>
      </c>
      <c r="AB2928" s="119">
        <f t="shared" si="909"/>
        <v>0</v>
      </c>
      <c r="AC2928" s="119">
        <f t="shared" si="926"/>
        <v>0</v>
      </c>
      <c r="AD2928" s="119">
        <f t="shared" si="927"/>
        <v>0</v>
      </c>
      <c r="AE2928" s="119">
        <f t="shared" si="928"/>
        <v>0</v>
      </c>
      <c r="AF2928" s="138">
        <f t="shared" si="921"/>
        <v>0</v>
      </c>
      <c r="AH2928" s="122">
        <v>5100</v>
      </c>
      <c r="AI2928" s="122" t="s">
        <v>2356</v>
      </c>
    </row>
    <row r="2929" spans="1:35" s="122" customFormat="1" ht="11.25" customHeight="1" x14ac:dyDescent="0.2">
      <c r="A2929" s="96" t="s">
        <v>89</v>
      </c>
      <c r="B2929" s="98">
        <v>340000007602</v>
      </c>
      <c r="C2929" s="99" t="s">
        <v>1510</v>
      </c>
      <c r="D2929" s="100" t="s">
        <v>88</v>
      </c>
      <c r="E2929" s="100" t="s">
        <v>87</v>
      </c>
      <c r="F2929" s="103" t="s">
        <v>88</v>
      </c>
      <c r="G2929" s="100" t="s">
        <v>88</v>
      </c>
      <c r="H2929" s="97">
        <v>0</v>
      </c>
      <c r="I2929" s="97">
        <v>0</v>
      </c>
      <c r="J2929" s="97">
        <v>7598.69</v>
      </c>
      <c r="K2929" s="97">
        <v>57011.18</v>
      </c>
      <c r="L2929" s="119">
        <f t="shared" si="912"/>
        <v>0</v>
      </c>
      <c r="M2929" s="119">
        <f>IF(AND(D2929="да",G2929="нет",F2929="нет"),K2929/SUMIFS($K$22:$K$4031,$D$22:$D$4031,"да",$G$22:$G$4031,"нет",$F$22:$F$4031,"нет")*'Велич. кап. %'!$G$5,0)</f>
        <v>0</v>
      </c>
      <c r="N2929" s="120" t="s">
        <v>45</v>
      </c>
      <c r="O2929" s="121">
        <f t="shared" si="929"/>
        <v>0</v>
      </c>
      <c r="P2929" s="119">
        <f t="shared" si="907"/>
        <v>0</v>
      </c>
      <c r="Q2929" s="119">
        <f t="shared" si="915"/>
        <v>0</v>
      </c>
      <c r="R2929" s="119">
        <f t="shared" si="916"/>
        <v>0</v>
      </c>
      <c r="S2929" s="119">
        <f t="shared" si="917"/>
        <v>0</v>
      </c>
      <c r="T2929" s="119">
        <f t="shared" si="918"/>
        <v>0</v>
      </c>
      <c r="U2929" s="119">
        <f t="shared" si="919"/>
        <v>0</v>
      </c>
      <c r="V2929" s="119">
        <f t="shared" si="920"/>
        <v>0</v>
      </c>
      <c r="W2929" s="119">
        <f t="shared" si="922"/>
        <v>0</v>
      </c>
      <c r="X2929" s="119">
        <f t="shared" si="923"/>
        <v>0</v>
      </c>
      <c r="Y2929" s="119">
        <f t="shared" si="924"/>
        <v>0</v>
      </c>
      <c r="Z2929" s="119">
        <f t="shared" si="925"/>
        <v>0</v>
      </c>
      <c r="AA2929" s="119">
        <f t="shared" si="908"/>
        <v>0</v>
      </c>
      <c r="AB2929" s="119">
        <f t="shared" si="909"/>
        <v>0</v>
      </c>
      <c r="AC2929" s="119">
        <f t="shared" si="926"/>
        <v>0</v>
      </c>
      <c r="AD2929" s="119">
        <f t="shared" si="927"/>
        <v>0</v>
      </c>
      <c r="AE2929" s="119">
        <f t="shared" si="928"/>
        <v>0</v>
      </c>
      <c r="AF2929" s="138">
        <f t="shared" si="921"/>
        <v>0</v>
      </c>
      <c r="AH2929" s="122">
        <v>5100</v>
      </c>
      <c r="AI2929" s="122" t="s">
        <v>2356</v>
      </c>
    </row>
    <row r="2930" spans="1:35" s="122" customFormat="1" ht="11.25" customHeight="1" x14ac:dyDescent="0.2">
      <c r="A2930" s="96" t="s">
        <v>89</v>
      </c>
      <c r="B2930" s="98">
        <v>340000007603</v>
      </c>
      <c r="C2930" s="99" t="s">
        <v>1511</v>
      </c>
      <c r="D2930" s="100" t="s">
        <v>88</v>
      </c>
      <c r="E2930" s="100" t="s">
        <v>87</v>
      </c>
      <c r="F2930" s="103" t="s">
        <v>88</v>
      </c>
      <c r="G2930" s="100" t="s">
        <v>88</v>
      </c>
      <c r="H2930" s="97">
        <v>0</v>
      </c>
      <c r="I2930" s="97">
        <v>0</v>
      </c>
      <c r="J2930" s="97">
        <v>0</v>
      </c>
      <c r="K2930" s="97">
        <v>7860.83</v>
      </c>
      <c r="L2930" s="119">
        <f t="shared" si="912"/>
        <v>0</v>
      </c>
      <c r="M2930" s="119">
        <f>IF(AND(D2930="да",G2930="нет",F2930="нет"),K2930/SUMIFS($K$22:$K$4031,$D$22:$D$4031,"да",$G$22:$G$4031,"нет",$F$22:$F$4031,"нет")*'Велич. кап. %'!$G$5,0)</f>
        <v>0</v>
      </c>
      <c r="N2930" s="120" t="s">
        <v>45</v>
      </c>
      <c r="O2930" s="121">
        <f t="shared" si="929"/>
        <v>0</v>
      </c>
      <c r="P2930" s="119">
        <f t="shared" si="907"/>
        <v>0</v>
      </c>
      <c r="Q2930" s="119">
        <f t="shared" si="915"/>
        <v>0</v>
      </c>
      <c r="R2930" s="119">
        <f t="shared" si="916"/>
        <v>0</v>
      </c>
      <c r="S2930" s="119">
        <f t="shared" si="917"/>
        <v>0</v>
      </c>
      <c r="T2930" s="119">
        <f t="shared" si="918"/>
        <v>0</v>
      </c>
      <c r="U2930" s="119">
        <f t="shared" si="919"/>
        <v>0</v>
      </c>
      <c r="V2930" s="119">
        <f t="shared" si="920"/>
        <v>0</v>
      </c>
      <c r="W2930" s="119">
        <f t="shared" si="922"/>
        <v>0</v>
      </c>
      <c r="X2930" s="119">
        <f t="shared" si="923"/>
        <v>0</v>
      </c>
      <c r="Y2930" s="119">
        <f t="shared" si="924"/>
        <v>0</v>
      </c>
      <c r="Z2930" s="119">
        <f t="shared" si="925"/>
        <v>0</v>
      </c>
      <c r="AA2930" s="119">
        <f t="shared" si="908"/>
        <v>0</v>
      </c>
      <c r="AB2930" s="119">
        <f t="shared" si="909"/>
        <v>0</v>
      </c>
      <c r="AC2930" s="119">
        <f t="shared" si="926"/>
        <v>0</v>
      </c>
      <c r="AD2930" s="119">
        <f t="shared" si="927"/>
        <v>0</v>
      </c>
      <c r="AE2930" s="119">
        <f t="shared" si="928"/>
        <v>0</v>
      </c>
      <c r="AF2930" s="138">
        <f t="shared" si="921"/>
        <v>0</v>
      </c>
      <c r="AH2930" s="122">
        <v>5100</v>
      </c>
      <c r="AI2930" s="122" t="s">
        <v>2356</v>
      </c>
    </row>
    <row r="2931" spans="1:35" s="122" customFormat="1" ht="11.25" customHeight="1" x14ac:dyDescent="0.2">
      <c r="A2931" s="96" t="s">
        <v>89</v>
      </c>
      <c r="B2931" s="98">
        <v>340000007604</v>
      </c>
      <c r="C2931" s="99" t="s">
        <v>1512</v>
      </c>
      <c r="D2931" s="100" t="s">
        <v>88</v>
      </c>
      <c r="E2931" s="100" t="s">
        <v>87</v>
      </c>
      <c r="F2931" s="103" t="s">
        <v>88</v>
      </c>
      <c r="G2931" s="100" t="s">
        <v>88</v>
      </c>
      <c r="H2931" s="97">
        <v>0</v>
      </c>
      <c r="I2931" s="97">
        <v>0</v>
      </c>
      <c r="J2931" s="97">
        <v>10382.83</v>
      </c>
      <c r="K2931" s="97">
        <v>40215.440000000002</v>
      </c>
      <c r="L2931" s="119">
        <f t="shared" si="912"/>
        <v>0</v>
      </c>
      <c r="M2931" s="119">
        <f>IF(AND(D2931="да",G2931="нет",F2931="нет"),K2931/SUMIFS($K$22:$K$4031,$D$22:$D$4031,"да",$G$22:$G$4031,"нет",$F$22:$F$4031,"нет")*'Велич. кап. %'!$G$5,0)</f>
        <v>0</v>
      </c>
      <c r="N2931" s="120" t="s">
        <v>45</v>
      </c>
      <c r="O2931" s="121">
        <f t="shared" si="929"/>
        <v>0</v>
      </c>
      <c r="P2931" s="119">
        <f t="shared" si="907"/>
        <v>0</v>
      </c>
      <c r="Q2931" s="119">
        <f t="shared" si="915"/>
        <v>0</v>
      </c>
      <c r="R2931" s="119">
        <f t="shared" si="916"/>
        <v>0</v>
      </c>
      <c r="S2931" s="119">
        <f t="shared" si="917"/>
        <v>0</v>
      </c>
      <c r="T2931" s="119">
        <f t="shared" si="918"/>
        <v>0</v>
      </c>
      <c r="U2931" s="119">
        <f t="shared" si="919"/>
        <v>0</v>
      </c>
      <c r="V2931" s="119">
        <f t="shared" si="920"/>
        <v>0</v>
      </c>
      <c r="W2931" s="119">
        <f t="shared" si="922"/>
        <v>0</v>
      </c>
      <c r="X2931" s="119">
        <f t="shared" si="923"/>
        <v>0</v>
      </c>
      <c r="Y2931" s="119">
        <f t="shared" si="924"/>
        <v>0</v>
      </c>
      <c r="Z2931" s="119">
        <f t="shared" si="925"/>
        <v>0</v>
      </c>
      <c r="AA2931" s="119">
        <f t="shared" si="908"/>
        <v>0</v>
      </c>
      <c r="AB2931" s="119">
        <f t="shared" si="909"/>
        <v>0</v>
      </c>
      <c r="AC2931" s="119">
        <f t="shared" si="926"/>
        <v>0</v>
      </c>
      <c r="AD2931" s="119">
        <f t="shared" si="927"/>
        <v>0</v>
      </c>
      <c r="AE2931" s="119">
        <f t="shared" si="928"/>
        <v>0</v>
      </c>
      <c r="AF2931" s="138">
        <f t="shared" si="921"/>
        <v>0</v>
      </c>
      <c r="AH2931" s="122">
        <v>5100</v>
      </c>
      <c r="AI2931" s="122" t="s">
        <v>2356</v>
      </c>
    </row>
    <row r="2932" spans="1:35" s="122" customFormat="1" ht="11.25" customHeight="1" x14ac:dyDescent="0.2">
      <c r="A2932" s="96" t="s">
        <v>89</v>
      </c>
      <c r="B2932" s="98">
        <v>340000007612</v>
      </c>
      <c r="C2932" s="99" t="s">
        <v>1938</v>
      </c>
      <c r="D2932" s="100" t="s">
        <v>87</v>
      </c>
      <c r="E2932" s="100" t="s">
        <v>87</v>
      </c>
      <c r="F2932" s="103" t="s">
        <v>88</v>
      </c>
      <c r="G2932" s="100" t="s">
        <v>88</v>
      </c>
      <c r="H2932" s="97">
        <v>0</v>
      </c>
      <c r="I2932" s="97">
        <v>0</v>
      </c>
      <c r="J2932" s="97">
        <v>0</v>
      </c>
      <c r="K2932" s="97">
        <v>22203.3</v>
      </c>
      <c r="L2932" s="119">
        <f t="shared" si="912"/>
        <v>22203.3</v>
      </c>
      <c r="M2932" s="119">
        <f>IF(AND(D2932="да",G2932="нет",F2932="нет"),K2932/SUMIFS($K$22:$K$4031,$D$22:$D$4031,"да",$G$22:$G$4031,"нет",$F$22:$F$4031,"нет")*'Велич. кап. %'!$G$5,0)</f>
        <v>355.74649363774762</v>
      </c>
      <c r="N2932" s="120" t="s">
        <v>45</v>
      </c>
      <c r="O2932" s="121">
        <f t="shared" si="929"/>
        <v>2.0365915890414599E-5</v>
      </c>
      <c r="P2932" s="119">
        <f t="shared" si="907"/>
        <v>20.457513819573879</v>
      </c>
      <c r="Q2932" s="119">
        <f t="shared" si="915"/>
        <v>12.274508291744327</v>
      </c>
      <c r="R2932" s="119">
        <f t="shared" si="916"/>
        <v>20.457513819573879</v>
      </c>
      <c r="S2932" s="119">
        <f t="shared" si="917"/>
        <v>8.1830055278295504</v>
      </c>
      <c r="T2932" s="119">
        <f t="shared" si="918"/>
        <v>24.549016583488655</v>
      </c>
      <c r="U2932" s="119">
        <f t="shared" si="919"/>
        <v>41.29684334548736</v>
      </c>
      <c r="V2932" s="119">
        <f t="shared" si="920"/>
        <v>23.85434100669065</v>
      </c>
      <c r="W2932" s="119">
        <f t="shared" si="922"/>
        <v>4.1195485097224891</v>
      </c>
      <c r="X2932" s="119">
        <f t="shared" si="923"/>
        <v>12.3489005093861</v>
      </c>
      <c r="Y2932" s="119">
        <f t="shared" si="924"/>
        <v>34.932965587056323</v>
      </c>
      <c r="Z2932" s="119">
        <f t="shared" si="925"/>
        <v>35.230840280932163</v>
      </c>
      <c r="AA2932" s="119">
        <f t="shared" si="908"/>
        <v>0.27173440114187275</v>
      </c>
      <c r="AB2932" s="119">
        <f t="shared" si="909"/>
        <v>1.236095938421941</v>
      </c>
      <c r="AC2932" s="119">
        <f t="shared" si="926"/>
        <v>35.627608445920387</v>
      </c>
      <c r="AD2932" s="119">
        <f t="shared" si="927"/>
        <v>72.794653341317044</v>
      </c>
      <c r="AE2932" s="119">
        <f t="shared" si="928"/>
        <v>8.1114042294610424</v>
      </c>
      <c r="AF2932" s="138">
        <f t="shared" si="921"/>
        <v>0</v>
      </c>
      <c r="AH2932" s="122">
        <v>5100</v>
      </c>
      <c r="AI2932" s="122" t="s">
        <v>2356</v>
      </c>
    </row>
    <row r="2933" spans="1:35" s="122" customFormat="1" ht="11.25" customHeight="1" x14ac:dyDescent="0.2">
      <c r="A2933" s="96" t="s">
        <v>89</v>
      </c>
      <c r="B2933" s="98">
        <v>340000007620</v>
      </c>
      <c r="C2933" s="99" t="s">
        <v>1513</v>
      </c>
      <c r="D2933" s="100" t="s">
        <v>87</v>
      </c>
      <c r="E2933" s="100" t="s">
        <v>87</v>
      </c>
      <c r="F2933" s="103" t="s">
        <v>88</v>
      </c>
      <c r="G2933" s="100" t="s">
        <v>88</v>
      </c>
      <c r="H2933" s="97">
        <v>0</v>
      </c>
      <c r="I2933" s="97">
        <v>0</v>
      </c>
      <c r="J2933" s="97">
        <v>0</v>
      </c>
      <c r="K2933" s="97">
        <v>450882.79</v>
      </c>
      <c r="L2933" s="119">
        <f t="shared" si="912"/>
        <v>450882.79</v>
      </c>
      <c r="M2933" s="119">
        <f>IF(AND(D2933="да",G2933="нет",F2933="нет"),K2933/SUMIFS($K$22:$K$4031,$D$22:$D$4031,"да",$G$22:$G$4031,"нет",$F$22:$F$4031,"нет")*'Велич. кап. %'!$G$5,0)</f>
        <v>7224.1500850821676</v>
      </c>
      <c r="N2933" s="120" t="s">
        <v>45</v>
      </c>
      <c r="O2933" s="121">
        <f t="shared" si="929"/>
        <v>4.1357099969713821E-4</v>
      </c>
      <c r="P2933" s="119">
        <f t="shared" si="907"/>
        <v>415.43108039944639</v>
      </c>
      <c r="Q2933" s="119">
        <f t="shared" si="915"/>
        <v>249.25864823966782</v>
      </c>
      <c r="R2933" s="119">
        <f t="shared" si="916"/>
        <v>415.43108039944639</v>
      </c>
      <c r="S2933" s="119">
        <f t="shared" si="917"/>
        <v>166.17243215977854</v>
      </c>
      <c r="T2933" s="119">
        <f t="shared" si="918"/>
        <v>498.51729647933564</v>
      </c>
      <c r="U2933" s="119">
        <f t="shared" si="919"/>
        <v>838.61569882883509</v>
      </c>
      <c r="V2933" s="119">
        <f t="shared" si="920"/>
        <v>484.41050774921251</v>
      </c>
      <c r="W2933" s="119">
        <f t="shared" si="922"/>
        <v>83.655741516081747</v>
      </c>
      <c r="X2933" s="119">
        <f t="shared" si="923"/>
        <v>250.7693322661238</v>
      </c>
      <c r="Y2933" s="119">
        <f t="shared" si="924"/>
        <v>709.38432516184264</v>
      </c>
      <c r="Z2933" s="119">
        <f t="shared" si="925"/>
        <v>715.43327162678872</v>
      </c>
      <c r="AA2933" s="119">
        <f t="shared" si="908"/>
        <v>5.5181150966670174</v>
      </c>
      <c r="AB2933" s="119">
        <f t="shared" si="909"/>
        <v>25.101421204206265</v>
      </c>
      <c r="AC2933" s="119">
        <f t="shared" si="926"/>
        <v>723.49044948832591</v>
      </c>
      <c r="AD2933" s="119">
        <f t="shared" si="927"/>
        <v>1478.2422610880299</v>
      </c>
      <c r="AE2933" s="119">
        <f t="shared" si="928"/>
        <v>164.71842337838046</v>
      </c>
      <c r="AF2933" s="138">
        <f t="shared" si="921"/>
        <v>0</v>
      </c>
      <c r="AH2933" s="122">
        <v>5600</v>
      </c>
      <c r="AI2933" s="122" t="s">
        <v>2356</v>
      </c>
    </row>
    <row r="2934" spans="1:35" s="122" customFormat="1" ht="11.25" customHeight="1" x14ac:dyDescent="0.2">
      <c r="A2934" s="96" t="s">
        <v>89</v>
      </c>
      <c r="B2934" s="98">
        <v>340000007625</v>
      </c>
      <c r="C2934" s="99" t="s">
        <v>1514</v>
      </c>
      <c r="D2934" s="100" t="s">
        <v>87</v>
      </c>
      <c r="E2934" s="100" t="s">
        <v>87</v>
      </c>
      <c r="F2934" s="103" t="s">
        <v>88</v>
      </c>
      <c r="G2934" s="100" t="s">
        <v>88</v>
      </c>
      <c r="H2934" s="97">
        <v>0</v>
      </c>
      <c r="I2934" s="97">
        <v>0</v>
      </c>
      <c r="J2934" s="97">
        <v>0</v>
      </c>
      <c r="K2934" s="97">
        <v>66708.039999999994</v>
      </c>
      <c r="L2934" s="119">
        <f t="shared" si="912"/>
        <v>66708.039999999994</v>
      </c>
      <c r="M2934" s="119">
        <f>IF(AND(D2934="да",G2934="нет",F2934="нет"),K2934/SUMIFS($K$22:$K$4031,$D$22:$D$4031,"да",$G$22:$G$4031,"нет",$F$22:$F$4031,"нет")*'Велич. кап. %'!$G$5,0)</f>
        <v>1068.811903070562</v>
      </c>
      <c r="N2934" s="120" t="s">
        <v>45</v>
      </c>
      <c r="O2934" s="121">
        <f t="shared" si="929"/>
        <v>6.1187766316467038E-5</v>
      </c>
      <c r="P2934" s="119">
        <f t="shared" si="907"/>
        <v>61.462964972625109</v>
      </c>
      <c r="Q2934" s="119">
        <f t="shared" si="915"/>
        <v>36.877778983575062</v>
      </c>
      <c r="R2934" s="119">
        <f t="shared" si="916"/>
        <v>61.462964972625109</v>
      </c>
      <c r="S2934" s="119">
        <f t="shared" si="917"/>
        <v>24.585185989050039</v>
      </c>
      <c r="T2934" s="119">
        <f t="shared" si="918"/>
        <v>73.755557967150125</v>
      </c>
      <c r="U2934" s="119">
        <f t="shared" si="919"/>
        <v>124.07306471400666</v>
      </c>
      <c r="V2934" s="119">
        <f t="shared" si="920"/>
        <v>71.66846072646679</v>
      </c>
      <c r="W2934" s="119">
        <f t="shared" si="922"/>
        <v>12.376854195930703</v>
      </c>
      <c r="X2934" s="119">
        <f t="shared" si="923"/>
        <v>37.10128445483997</v>
      </c>
      <c r="Y2934" s="119">
        <f t="shared" si="924"/>
        <v>104.95330269374266</v>
      </c>
      <c r="Z2934" s="119">
        <f t="shared" si="925"/>
        <v>105.84824340048704</v>
      </c>
      <c r="AA2934" s="119">
        <f t="shared" si="908"/>
        <v>0.81640428678386057</v>
      </c>
      <c r="AB2934" s="119">
        <f t="shared" si="909"/>
        <v>3.7137514380334617</v>
      </c>
      <c r="AC2934" s="119">
        <f t="shared" si="926"/>
        <v>107.04030163600882</v>
      </c>
      <c r="AD2934" s="119">
        <f t="shared" si="927"/>
        <v>218.70571702759099</v>
      </c>
      <c r="AE2934" s="119">
        <f t="shared" si="928"/>
        <v>24.370065611645852</v>
      </c>
      <c r="AF2934" s="138">
        <f t="shared" si="921"/>
        <v>0</v>
      </c>
      <c r="AH2934" s="122">
        <v>5400</v>
      </c>
      <c r="AI2934" s="122" t="s">
        <v>2356</v>
      </c>
    </row>
    <row r="2935" spans="1:35" s="122" customFormat="1" ht="11.25" customHeight="1" x14ac:dyDescent="0.2">
      <c r="A2935" s="96" t="s">
        <v>89</v>
      </c>
      <c r="B2935" s="98">
        <v>340000007626</v>
      </c>
      <c r="C2935" s="99" t="s">
        <v>1515</v>
      </c>
      <c r="D2935" s="100" t="s">
        <v>87</v>
      </c>
      <c r="E2935" s="100" t="s">
        <v>87</v>
      </c>
      <c r="F2935" s="103" t="s">
        <v>88</v>
      </c>
      <c r="G2935" s="100" t="s">
        <v>88</v>
      </c>
      <c r="H2935" s="97">
        <v>0</v>
      </c>
      <c r="I2935" s="97">
        <v>0</v>
      </c>
      <c r="J2935" s="97">
        <v>0</v>
      </c>
      <c r="K2935" s="97">
        <v>29784.69</v>
      </c>
      <c r="L2935" s="119">
        <f t="shared" si="912"/>
        <v>29784.69</v>
      </c>
      <c r="M2935" s="119">
        <f>IF(AND(D2935="да",G2935="нет",F2935="нет"),K2935/SUMIFS($K$22:$K$4031,$D$22:$D$4031,"да",$G$22:$G$4031,"нет",$F$22:$F$4031,"нет")*'Велич. кап. %'!$G$5,0)</f>
        <v>477.21730695830274</v>
      </c>
      <c r="N2935" s="120" t="s">
        <v>45</v>
      </c>
      <c r="O2935" s="121">
        <f t="shared" si="929"/>
        <v>2.7319925027454151E-5</v>
      </c>
      <c r="P2935" s="119">
        <f t="shared" ref="P2935:P2998" si="930">O2935*$P$21</f>
        <v>27.442799371567464</v>
      </c>
      <c r="Q2935" s="119">
        <f t="shared" si="915"/>
        <v>16.465679622940478</v>
      </c>
      <c r="R2935" s="119">
        <f t="shared" si="916"/>
        <v>27.442799371567464</v>
      </c>
      <c r="S2935" s="119">
        <f t="shared" si="917"/>
        <v>10.977119748626984</v>
      </c>
      <c r="T2935" s="119">
        <f t="shared" si="918"/>
        <v>32.931359245880955</v>
      </c>
      <c r="U2935" s="119">
        <f t="shared" si="919"/>
        <v>55.397786681434908</v>
      </c>
      <c r="V2935" s="119">
        <f t="shared" si="920"/>
        <v>31.999484402704503</v>
      </c>
      <c r="W2935" s="119">
        <f t="shared" si="922"/>
        <v>5.5261819325076145</v>
      </c>
      <c r="X2935" s="119">
        <f t="shared" si="923"/>
        <v>16.565473308603092</v>
      </c>
      <c r="Y2935" s="119">
        <f t="shared" si="924"/>
        <v>46.860941877610102</v>
      </c>
      <c r="Z2935" s="119">
        <f t="shared" si="925"/>
        <v>47.260526867946538</v>
      </c>
      <c r="AA2935" s="119">
        <f t="shared" si="908"/>
        <v>0.36451900845128093</v>
      </c>
      <c r="AB2935" s="119">
        <f t="shared" si="909"/>
        <v>1.6581649726012169</v>
      </c>
      <c r="AC2935" s="119">
        <f t="shared" si="926"/>
        <v>47.792772831206186</v>
      </c>
      <c r="AD2935" s="119">
        <f t="shared" si="927"/>
        <v>97.650627763827558</v>
      </c>
      <c r="AE2935" s="119">
        <f t="shared" si="928"/>
        <v>10.881069950826499</v>
      </c>
      <c r="AF2935" s="138">
        <f t="shared" si="921"/>
        <v>0</v>
      </c>
      <c r="AH2935" s="122">
        <v>5400</v>
      </c>
      <c r="AI2935" s="122" t="s">
        <v>2356</v>
      </c>
    </row>
    <row r="2936" spans="1:35" s="122" customFormat="1" ht="11.25" customHeight="1" x14ac:dyDescent="0.2">
      <c r="A2936" s="96" t="s">
        <v>89</v>
      </c>
      <c r="B2936" s="98">
        <v>340000007628</v>
      </c>
      <c r="C2936" s="99" t="s">
        <v>1516</v>
      </c>
      <c r="D2936" s="100" t="s">
        <v>88</v>
      </c>
      <c r="E2936" s="100" t="s">
        <v>88</v>
      </c>
      <c r="F2936" s="103" t="s">
        <v>88</v>
      </c>
      <c r="G2936" s="100" t="s">
        <v>88</v>
      </c>
      <c r="H2936" s="97">
        <v>0</v>
      </c>
      <c r="I2936" s="97">
        <v>0</v>
      </c>
      <c r="J2936" s="97">
        <v>0</v>
      </c>
      <c r="K2936" s="97">
        <v>409120.6</v>
      </c>
      <c r="L2936" s="119">
        <f t="shared" si="912"/>
        <v>0</v>
      </c>
      <c r="M2936" s="119">
        <f>IF(AND(D2936="да",G2936="нет",F2936="нет"),K2936/SUMIFS($K$22:$K$4031,$D$22:$D$4031,"да",$G$22:$G$4031,"нет",$F$22:$F$4031,"нет")*'Велич. кап. %'!$G$5,0)</f>
        <v>0</v>
      </c>
      <c r="N2936" s="120" t="s">
        <v>45</v>
      </c>
      <c r="O2936" s="121">
        <f t="shared" si="929"/>
        <v>0</v>
      </c>
      <c r="P2936" s="119">
        <f t="shared" si="930"/>
        <v>0</v>
      </c>
      <c r="Q2936" s="119">
        <f t="shared" si="915"/>
        <v>0</v>
      </c>
      <c r="R2936" s="119">
        <f t="shared" si="916"/>
        <v>0</v>
      </c>
      <c r="S2936" s="119">
        <f t="shared" si="917"/>
        <v>0</v>
      </c>
      <c r="T2936" s="119">
        <f t="shared" si="918"/>
        <v>0</v>
      </c>
      <c r="U2936" s="119">
        <f t="shared" si="919"/>
        <v>0</v>
      </c>
      <c r="V2936" s="119">
        <f t="shared" si="920"/>
        <v>0</v>
      </c>
      <c r="W2936" s="119">
        <f t="shared" si="922"/>
        <v>0</v>
      </c>
      <c r="X2936" s="119">
        <f t="shared" si="923"/>
        <v>0</v>
      </c>
      <c r="Y2936" s="119">
        <f t="shared" si="924"/>
        <v>0</v>
      </c>
      <c r="Z2936" s="119">
        <f t="shared" si="925"/>
        <v>0</v>
      </c>
      <c r="AA2936" s="119">
        <f t="shared" si="908"/>
        <v>0</v>
      </c>
      <c r="AB2936" s="119">
        <f t="shared" si="909"/>
        <v>0</v>
      </c>
      <c r="AC2936" s="119">
        <f t="shared" si="926"/>
        <v>0</v>
      </c>
      <c r="AD2936" s="119">
        <f t="shared" si="927"/>
        <v>0</v>
      </c>
      <c r="AE2936" s="119">
        <f t="shared" si="928"/>
        <v>0</v>
      </c>
      <c r="AF2936" s="138">
        <f t="shared" si="921"/>
        <v>0</v>
      </c>
      <c r="AH2936" s="122">
        <v>5300</v>
      </c>
      <c r="AI2936" s="122" t="s">
        <v>2357</v>
      </c>
    </row>
    <row r="2937" spans="1:35" s="122" customFormat="1" ht="11.25" customHeight="1" x14ac:dyDescent="0.2">
      <c r="A2937" s="96" t="s">
        <v>89</v>
      </c>
      <c r="B2937" s="98">
        <v>340000007636</v>
      </c>
      <c r="C2937" s="99" t="s">
        <v>1517</v>
      </c>
      <c r="D2937" s="100" t="s">
        <v>88</v>
      </c>
      <c r="E2937" s="100" t="s">
        <v>88</v>
      </c>
      <c r="F2937" s="103" t="s">
        <v>1026</v>
      </c>
      <c r="G2937" s="100" t="s">
        <v>88</v>
      </c>
      <c r="H2937" s="97">
        <v>0</v>
      </c>
      <c r="I2937" s="97">
        <v>0</v>
      </c>
      <c r="J2937" s="97">
        <v>0</v>
      </c>
      <c r="K2937" s="97">
        <v>5839.81</v>
      </c>
      <c r="L2937" s="119">
        <f t="shared" si="912"/>
        <v>0</v>
      </c>
      <c r="M2937" s="119">
        <f>IF(AND(D2937="да",G2937="нет",F2937="нет"),K2937/SUMIFS($K$22:$K$4031,$D$22:$D$4031,"да",$G$22:$G$4031,"нет",$F$22:$F$4031,"нет")*'Велич. кап. %'!$G$5,0)</f>
        <v>0</v>
      </c>
      <c r="N2937" s="120" t="s">
        <v>45</v>
      </c>
      <c r="O2937" s="121">
        <f t="shared" si="929"/>
        <v>0</v>
      </c>
      <c r="P2937" s="119">
        <f t="shared" si="930"/>
        <v>0</v>
      </c>
      <c r="Q2937" s="119">
        <f t="shared" si="915"/>
        <v>0</v>
      </c>
      <c r="R2937" s="119">
        <f t="shared" si="916"/>
        <v>0</v>
      </c>
      <c r="S2937" s="119">
        <f t="shared" si="917"/>
        <v>0</v>
      </c>
      <c r="T2937" s="119">
        <f t="shared" si="918"/>
        <v>0</v>
      </c>
      <c r="U2937" s="119">
        <f t="shared" si="919"/>
        <v>0</v>
      </c>
      <c r="V2937" s="119">
        <f t="shared" si="920"/>
        <v>0</v>
      </c>
      <c r="W2937" s="119">
        <f t="shared" si="922"/>
        <v>0</v>
      </c>
      <c r="X2937" s="119">
        <f t="shared" si="923"/>
        <v>0</v>
      </c>
      <c r="Y2937" s="119">
        <f t="shared" si="924"/>
        <v>0</v>
      </c>
      <c r="Z2937" s="119">
        <f t="shared" si="925"/>
        <v>0</v>
      </c>
      <c r="AA2937" s="119">
        <f t="shared" si="908"/>
        <v>0</v>
      </c>
      <c r="AB2937" s="119">
        <f t="shared" si="909"/>
        <v>0</v>
      </c>
      <c r="AC2937" s="119">
        <f t="shared" si="926"/>
        <v>0</v>
      </c>
      <c r="AD2937" s="119">
        <f t="shared" si="927"/>
        <v>0</v>
      </c>
      <c r="AE2937" s="119">
        <f t="shared" si="928"/>
        <v>0</v>
      </c>
      <c r="AF2937" s="138">
        <f t="shared" si="921"/>
        <v>0</v>
      </c>
      <c r="AH2937" s="122">
        <v>5300</v>
      </c>
      <c r="AI2937" s="122" t="s">
        <v>2357</v>
      </c>
    </row>
    <row r="2938" spans="1:35" s="122" customFormat="1" ht="11.25" customHeight="1" x14ac:dyDescent="0.2">
      <c r="A2938" s="96" t="s">
        <v>89</v>
      </c>
      <c r="B2938" s="98">
        <v>340000007639</v>
      </c>
      <c r="C2938" s="99" t="s">
        <v>2391</v>
      </c>
      <c r="D2938" s="100" t="s">
        <v>88</v>
      </c>
      <c r="E2938" s="100" t="s">
        <v>87</v>
      </c>
      <c r="F2938" s="103" t="s">
        <v>88</v>
      </c>
      <c r="G2938" s="100" t="s">
        <v>88</v>
      </c>
      <c r="H2938" s="97">
        <v>0</v>
      </c>
      <c r="I2938" s="97">
        <v>0</v>
      </c>
      <c r="J2938" s="97">
        <v>0</v>
      </c>
      <c r="K2938" s="97">
        <v>25064.49</v>
      </c>
      <c r="L2938" s="119">
        <f t="shared" si="912"/>
        <v>0</v>
      </c>
      <c r="M2938" s="119">
        <f>IF(AND(D2938="да",G2938="нет",F2938="нет"),K2938/SUMIFS($K$22:$K$4031,$D$22:$D$4031,"да",$G$22:$G$4031,"нет",$F$22:$F$4031,"нет")*'Велич. кап. %'!$G$5,0)</f>
        <v>0</v>
      </c>
      <c r="N2938" s="120" t="s">
        <v>45</v>
      </c>
      <c r="O2938" s="121">
        <f t="shared" si="929"/>
        <v>0</v>
      </c>
      <c r="P2938" s="119">
        <f t="shared" si="930"/>
        <v>0</v>
      </c>
      <c r="Q2938" s="119">
        <f t="shared" si="915"/>
        <v>0</v>
      </c>
      <c r="R2938" s="119">
        <f t="shared" si="916"/>
        <v>0</v>
      </c>
      <c r="S2938" s="119">
        <f t="shared" si="917"/>
        <v>0</v>
      </c>
      <c r="T2938" s="119">
        <f t="shared" si="918"/>
        <v>0</v>
      </c>
      <c r="U2938" s="119">
        <f t="shared" si="919"/>
        <v>0</v>
      </c>
      <c r="V2938" s="119">
        <f t="shared" si="920"/>
        <v>0</v>
      </c>
      <c r="W2938" s="119">
        <f t="shared" si="922"/>
        <v>0</v>
      </c>
      <c r="X2938" s="119">
        <f t="shared" si="923"/>
        <v>0</v>
      </c>
      <c r="Y2938" s="119">
        <f t="shared" si="924"/>
        <v>0</v>
      </c>
      <c r="Z2938" s="119">
        <f t="shared" si="925"/>
        <v>0</v>
      </c>
      <c r="AA2938" s="119">
        <f t="shared" si="908"/>
        <v>0</v>
      </c>
      <c r="AB2938" s="119">
        <f t="shared" si="909"/>
        <v>0</v>
      </c>
      <c r="AC2938" s="119">
        <f t="shared" si="926"/>
        <v>0</v>
      </c>
      <c r="AD2938" s="119">
        <f t="shared" si="927"/>
        <v>0</v>
      </c>
      <c r="AE2938" s="119">
        <f t="shared" si="928"/>
        <v>0</v>
      </c>
      <c r="AF2938" s="138">
        <f t="shared" si="921"/>
        <v>0</v>
      </c>
      <c r="AH2938" s="122">
        <v>5300</v>
      </c>
      <c r="AI2938" s="122" t="s">
        <v>2356</v>
      </c>
    </row>
    <row r="2939" spans="1:35" s="122" customFormat="1" ht="11.25" customHeight="1" x14ac:dyDescent="0.2">
      <c r="A2939" s="96" t="s">
        <v>89</v>
      </c>
      <c r="B2939" s="98">
        <v>340000007642</v>
      </c>
      <c r="C2939" s="99" t="s">
        <v>1518</v>
      </c>
      <c r="D2939" s="100" t="s">
        <v>88</v>
      </c>
      <c r="E2939" s="100" t="s">
        <v>87</v>
      </c>
      <c r="F2939" s="103" t="s">
        <v>88</v>
      </c>
      <c r="G2939" s="100" t="s">
        <v>88</v>
      </c>
      <c r="H2939" s="97">
        <v>0</v>
      </c>
      <c r="I2939" s="97">
        <v>0</v>
      </c>
      <c r="J2939" s="97">
        <v>64828</v>
      </c>
      <c r="K2939" s="97">
        <v>218607.3</v>
      </c>
      <c r="L2939" s="119">
        <f t="shared" si="912"/>
        <v>0</v>
      </c>
      <c r="M2939" s="119">
        <f>IF(AND(D2939="да",G2939="нет",F2939="нет"),K2939/SUMIFS($K$22:$K$4031,$D$22:$D$4031,"да",$G$22:$G$4031,"нет",$F$22:$F$4031,"нет")*'Велич. кап. %'!$G$5,0)</f>
        <v>0</v>
      </c>
      <c r="N2939" s="120" t="s">
        <v>45</v>
      </c>
      <c r="O2939" s="121">
        <f t="shared" si="929"/>
        <v>0</v>
      </c>
      <c r="P2939" s="119">
        <f t="shared" si="930"/>
        <v>0</v>
      </c>
      <c r="Q2939" s="119">
        <f t="shared" si="915"/>
        <v>0</v>
      </c>
      <c r="R2939" s="119">
        <f t="shared" si="916"/>
        <v>0</v>
      </c>
      <c r="S2939" s="119">
        <f t="shared" si="917"/>
        <v>0</v>
      </c>
      <c r="T2939" s="119">
        <f t="shared" si="918"/>
        <v>0</v>
      </c>
      <c r="U2939" s="119">
        <f t="shared" si="919"/>
        <v>0</v>
      </c>
      <c r="V2939" s="119">
        <f t="shared" si="920"/>
        <v>0</v>
      </c>
      <c r="W2939" s="119">
        <f t="shared" si="922"/>
        <v>0</v>
      </c>
      <c r="X2939" s="119">
        <f t="shared" si="923"/>
        <v>0</v>
      </c>
      <c r="Y2939" s="119">
        <f t="shared" si="924"/>
        <v>0</v>
      </c>
      <c r="Z2939" s="119">
        <f t="shared" si="925"/>
        <v>0</v>
      </c>
      <c r="AA2939" s="119">
        <f t="shared" si="908"/>
        <v>0</v>
      </c>
      <c r="AB2939" s="119">
        <f t="shared" si="909"/>
        <v>0</v>
      </c>
      <c r="AC2939" s="119">
        <f t="shared" si="926"/>
        <v>0</v>
      </c>
      <c r="AD2939" s="119">
        <f t="shared" si="927"/>
        <v>0</v>
      </c>
      <c r="AE2939" s="119">
        <f t="shared" si="928"/>
        <v>0</v>
      </c>
      <c r="AF2939" s="138">
        <f t="shared" si="921"/>
        <v>0</v>
      </c>
      <c r="AH2939" s="122">
        <v>5400</v>
      </c>
      <c r="AI2939" s="122" t="s">
        <v>2356</v>
      </c>
    </row>
    <row r="2940" spans="1:35" s="122" customFormat="1" ht="11.25" customHeight="1" x14ac:dyDescent="0.2">
      <c r="A2940" s="96" t="s">
        <v>89</v>
      </c>
      <c r="B2940" s="98">
        <v>340000007643</v>
      </c>
      <c r="C2940" s="99" t="s">
        <v>1519</v>
      </c>
      <c r="D2940" s="100" t="s">
        <v>87</v>
      </c>
      <c r="E2940" s="100" t="s">
        <v>87</v>
      </c>
      <c r="F2940" s="103" t="s">
        <v>88</v>
      </c>
      <c r="G2940" s="100" t="s">
        <v>88</v>
      </c>
      <c r="H2940" s="97">
        <v>0</v>
      </c>
      <c r="I2940" s="97">
        <v>0</v>
      </c>
      <c r="J2940" s="97">
        <v>0</v>
      </c>
      <c r="K2940" s="97">
        <v>15741.44</v>
      </c>
      <c r="L2940" s="119">
        <f t="shared" si="912"/>
        <v>15741.44</v>
      </c>
      <c r="M2940" s="119">
        <f>IF(AND(D2940="да",G2940="нет",F2940="нет"),K2940/SUMIFS($K$22:$K$4031,$D$22:$D$4031,"да",$G$22:$G$4031,"нет",$F$22:$F$4031,"нет")*'Велич. кап. %'!$G$5,0)</f>
        <v>252.21305323123076</v>
      </c>
      <c r="N2940" s="120" t="s">
        <v>45</v>
      </c>
      <c r="O2940" s="121">
        <f t="shared" ref="O2940:O3003" si="931">M2940/$M$21</f>
        <v>1.4438792568402355E-5</v>
      </c>
      <c r="P2940" s="119">
        <f t="shared" si="930"/>
        <v>14.503732613620185</v>
      </c>
      <c r="Q2940" s="119">
        <f t="shared" si="915"/>
        <v>8.7022395681721108</v>
      </c>
      <c r="R2940" s="119">
        <f t="shared" si="916"/>
        <v>14.503732613620185</v>
      </c>
      <c r="S2940" s="119">
        <f t="shared" si="917"/>
        <v>5.8014930454480735</v>
      </c>
      <c r="T2940" s="119">
        <f t="shared" si="918"/>
        <v>17.404479136344222</v>
      </c>
      <c r="U2940" s="119">
        <f t="shared" si="919"/>
        <v>29.278160530749417</v>
      </c>
      <c r="V2940" s="119">
        <f t="shared" si="920"/>
        <v>16.911976043937635</v>
      </c>
      <c r="W2940" s="119">
        <f t="shared" si="922"/>
        <v>2.920630072686762</v>
      </c>
      <c r="X2940" s="119">
        <f t="shared" si="923"/>
        <v>8.7549813061333559</v>
      </c>
      <c r="Y2940" s="119">
        <f t="shared" si="924"/>
        <v>24.766371747024625</v>
      </c>
      <c r="Z2940" s="119">
        <f t="shared" si="925"/>
        <v>24.977555517957999</v>
      </c>
      <c r="AA2940" s="119">
        <f t="shared" ref="AA2940:AA3003" si="932">O2940*$AA$21</f>
        <v>0.19265112715275307</v>
      </c>
      <c r="AB2940" s="119">
        <f t="shared" ref="AB2940:AB3003" si="933">O2940*$AB$21</f>
        <v>0.87635306683748271</v>
      </c>
      <c r="AC2940" s="119">
        <f t="shared" si="926"/>
        <v>25.258851643447102</v>
      </c>
      <c r="AD2940" s="119">
        <f t="shared" si="927"/>
        <v>51.609115216798493</v>
      </c>
      <c r="AE2940" s="119">
        <f t="shared" si="928"/>
        <v>5.7507299813004034</v>
      </c>
      <c r="AF2940" s="138">
        <f t="shared" si="921"/>
        <v>0</v>
      </c>
      <c r="AH2940" s="122">
        <v>5400</v>
      </c>
      <c r="AI2940" s="122" t="s">
        <v>2356</v>
      </c>
    </row>
    <row r="2941" spans="1:35" s="122" customFormat="1" ht="11.25" customHeight="1" x14ac:dyDescent="0.2">
      <c r="A2941" s="96" t="s">
        <v>89</v>
      </c>
      <c r="B2941" s="98">
        <v>340000007647</v>
      </c>
      <c r="C2941" s="99" t="s">
        <v>3054</v>
      </c>
      <c r="D2941" s="100" t="s">
        <v>88</v>
      </c>
      <c r="E2941" s="100" t="s">
        <v>88</v>
      </c>
      <c r="F2941" s="103" t="s">
        <v>88</v>
      </c>
      <c r="G2941" s="100" t="s">
        <v>88</v>
      </c>
      <c r="H2941" s="97">
        <v>0</v>
      </c>
      <c r="I2941" s="97">
        <v>0</v>
      </c>
      <c r="J2941" s="97">
        <v>0</v>
      </c>
      <c r="K2941" s="97">
        <v>12878.79</v>
      </c>
      <c r="L2941" s="119">
        <f t="shared" si="912"/>
        <v>0</v>
      </c>
      <c r="M2941" s="119">
        <f>IF(AND(D2941="да",G2941="нет",F2941="нет"),K2941/SUMIFS($K$22:$K$4031,$D$22:$D$4031,"да",$G$22:$G$4031,"нет",$F$22:$F$4031,"нет")*'Велич. кап. %'!$G$5,0)</f>
        <v>0</v>
      </c>
      <c r="N2941" s="120" t="s">
        <v>45</v>
      </c>
      <c r="O2941" s="121">
        <f t="shared" si="931"/>
        <v>0</v>
      </c>
      <c r="P2941" s="119">
        <f t="shared" si="930"/>
        <v>0</v>
      </c>
      <c r="Q2941" s="119">
        <f t="shared" si="915"/>
        <v>0</v>
      </c>
      <c r="R2941" s="119">
        <f t="shared" si="916"/>
        <v>0</v>
      </c>
      <c r="S2941" s="119">
        <f t="shared" si="917"/>
        <v>0</v>
      </c>
      <c r="T2941" s="119">
        <f t="shared" si="918"/>
        <v>0</v>
      </c>
      <c r="U2941" s="119">
        <f t="shared" si="919"/>
        <v>0</v>
      </c>
      <c r="V2941" s="119">
        <f t="shared" si="920"/>
        <v>0</v>
      </c>
      <c r="W2941" s="119">
        <f t="shared" si="922"/>
        <v>0</v>
      </c>
      <c r="X2941" s="119">
        <f t="shared" si="923"/>
        <v>0</v>
      </c>
      <c r="Y2941" s="119">
        <f t="shared" si="924"/>
        <v>0</v>
      </c>
      <c r="Z2941" s="119">
        <f t="shared" si="925"/>
        <v>0</v>
      </c>
      <c r="AA2941" s="119">
        <f t="shared" si="932"/>
        <v>0</v>
      </c>
      <c r="AB2941" s="119">
        <f t="shared" si="933"/>
        <v>0</v>
      </c>
      <c r="AC2941" s="119">
        <f t="shared" si="926"/>
        <v>0</v>
      </c>
      <c r="AD2941" s="119">
        <f t="shared" si="927"/>
        <v>0</v>
      </c>
      <c r="AE2941" s="119">
        <f t="shared" si="928"/>
        <v>0</v>
      </c>
      <c r="AF2941" s="138">
        <f t="shared" si="921"/>
        <v>0</v>
      </c>
      <c r="AH2941" s="122">
        <v>5200</v>
      </c>
      <c r="AI2941" s="122" t="s">
        <v>2356</v>
      </c>
    </row>
    <row r="2942" spans="1:35" s="122" customFormat="1" ht="11.25" customHeight="1" x14ac:dyDescent="0.2">
      <c r="A2942" s="96" t="s">
        <v>89</v>
      </c>
      <c r="B2942" s="98">
        <v>340000007648</v>
      </c>
      <c r="C2942" s="99" t="s">
        <v>1520</v>
      </c>
      <c r="D2942" s="100" t="s">
        <v>88</v>
      </c>
      <c r="E2942" s="100" t="s">
        <v>88</v>
      </c>
      <c r="F2942" s="103" t="s">
        <v>88</v>
      </c>
      <c r="G2942" s="100" t="s">
        <v>88</v>
      </c>
      <c r="H2942" s="97">
        <v>0</v>
      </c>
      <c r="I2942" s="97">
        <v>0</v>
      </c>
      <c r="J2942" s="97">
        <v>0</v>
      </c>
      <c r="K2942" s="97">
        <v>25767.15</v>
      </c>
      <c r="L2942" s="119">
        <f t="shared" si="912"/>
        <v>0</v>
      </c>
      <c r="M2942" s="119">
        <f>IF(AND(D2942="да",G2942="нет",F2942="нет"),K2942/SUMIFS($K$22:$K$4031,$D$22:$D$4031,"да",$G$22:$G$4031,"нет",$F$22:$F$4031,"нет")*'Велич. кап. %'!$G$5,0)</f>
        <v>0</v>
      </c>
      <c r="N2942" s="120" t="s">
        <v>45</v>
      </c>
      <c r="O2942" s="121">
        <f t="shared" si="931"/>
        <v>0</v>
      </c>
      <c r="P2942" s="119">
        <f t="shared" si="930"/>
        <v>0</v>
      </c>
      <c r="Q2942" s="119">
        <f t="shared" si="915"/>
        <v>0</v>
      </c>
      <c r="R2942" s="119">
        <f t="shared" si="916"/>
        <v>0</v>
      </c>
      <c r="S2942" s="119">
        <f t="shared" si="917"/>
        <v>0</v>
      </c>
      <c r="T2942" s="119">
        <f t="shared" si="918"/>
        <v>0</v>
      </c>
      <c r="U2942" s="119">
        <f t="shared" si="919"/>
        <v>0</v>
      </c>
      <c r="V2942" s="119">
        <f t="shared" si="920"/>
        <v>0</v>
      </c>
      <c r="W2942" s="119">
        <f t="shared" si="922"/>
        <v>0</v>
      </c>
      <c r="X2942" s="119">
        <f t="shared" si="923"/>
        <v>0</v>
      </c>
      <c r="Y2942" s="119">
        <f t="shared" si="924"/>
        <v>0</v>
      </c>
      <c r="Z2942" s="119">
        <f t="shared" si="925"/>
        <v>0</v>
      </c>
      <c r="AA2942" s="119">
        <f t="shared" si="932"/>
        <v>0</v>
      </c>
      <c r="AB2942" s="119">
        <f t="shared" si="933"/>
        <v>0</v>
      </c>
      <c r="AC2942" s="119">
        <f t="shared" si="926"/>
        <v>0</v>
      </c>
      <c r="AD2942" s="119">
        <f t="shared" si="927"/>
        <v>0</v>
      </c>
      <c r="AE2942" s="119">
        <f t="shared" si="928"/>
        <v>0</v>
      </c>
      <c r="AF2942" s="138">
        <f t="shared" si="921"/>
        <v>0</v>
      </c>
      <c r="AH2942" s="122">
        <v>5200</v>
      </c>
      <c r="AI2942" s="122" t="s">
        <v>2356</v>
      </c>
    </row>
    <row r="2943" spans="1:35" s="122" customFormat="1" ht="11.25" customHeight="1" x14ac:dyDescent="0.2">
      <c r="A2943" s="96" t="s">
        <v>89</v>
      </c>
      <c r="B2943" s="98">
        <v>340000007649</v>
      </c>
      <c r="C2943" s="99" t="s">
        <v>1521</v>
      </c>
      <c r="D2943" s="100" t="s">
        <v>87</v>
      </c>
      <c r="E2943" s="100" t="s">
        <v>88</v>
      </c>
      <c r="F2943" s="103" t="s">
        <v>88</v>
      </c>
      <c r="G2943" s="100" t="s">
        <v>88</v>
      </c>
      <c r="H2943" s="97">
        <v>0</v>
      </c>
      <c r="I2943" s="97">
        <v>0</v>
      </c>
      <c r="J2943" s="97">
        <v>0</v>
      </c>
      <c r="K2943" s="97">
        <v>11057.51</v>
      </c>
      <c r="L2943" s="119">
        <f t="shared" si="912"/>
        <v>11057.51</v>
      </c>
      <c r="M2943" s="119">
        <f>IF(AND(D2943="да",G2943="нет",F2943="нет"),K2943/SUMIFS($K$22:$K$4031,$D$22:$D$4031,"да",$G$22:$G$4031,"нет",$F$22:$F$4031,"нет")*'Велич. кап. %'!$G$5,0)</f>
        <v>177.16602535948849</v>
      </c>
      <c r="N2943" s="120" t="s">
        <v>45</v>
      </c>
      <c r="O2943" s="121">
        <f t="shared" si="931"/>
        <v>1.0142470651543614E-5</v>
      </c>
      <c r="P2943" s="119">
        <f t="shared" si="930"/>
        <v>10.188087520101803</v>
      </c>
      <c r="Q2943" s="119">
        <f t="shared" si="915"/>
        <v>6.1128525120610817</v>
      </c>
      <c r="R2943" s="119">
        <f t="shared" si="916"/>
        <v>10.188087520101803</v>
      </c>
      <c r="S2943" s="119">
        <f t="shared" si="917"/>
        <v>4.0752350080407211</v>
      </c>
      <c r="T2943" s="119">
        <f t="shared" si="918"/>
        <v>12.225705024122163</v>
      </c>
      <c r="U2943" s="119">
        <f t="shared" si="919"/>
        <v>20.566323846507498</v>
      </c>
      <c r="V2943" s="119">
        <f t="shared" si="920"/>
        <v>11.879748245751395</v>
      </c>
      <c r="W2943" s="119">
        <f t="shared" si="922"/>
        <v>2.051584622184158</v>
      </c>
      <c r="X2943" s="119">
        <f t="shared" si="923"/>
        <v>6.1499007296907173</v>
      </c>
      <c r="Y2943" s="119">
        <f t="shared" si="924"/>
        <v>17.397036310302123</v>
      </c>
      <c r="Z2943" s="119">
        <f t="shared" si="925"/>
        <v>17.545381484500513</v>
      </c>
      <c r="AA2943" s="119">
        <f t="shared" si="932"/>
        <v>0.13532699454451677</v>
      </c>
      <c r="AB2943" s="119">
        <f t="shared" si="933"/>
        <v>0.61559061941513182</v>
      </c>
      <c r="AC2943" s="119">
        <f t="shared" si="926"/>
        <v>17.742976794748937</v>
      </c>
      <c r="AD2943" s="119">
        <f t="shared" si="927"/>
        <v>36.252611425695584</v>
      </c>
      <c r="AE2943" s="119">
        <f t="shared" si="928"/>
        <v>4.0395767017203648</v>
      </c>
      <c r="AF2943" s="138">
        <f t="shared" si="921"/>
        <v>0</v>
      </c>
      <c r="AH2943" s="122">
        <v>5400</v>
      </c>
      <c r="AI2943" s="122" t="s">
        <v>2357</v>
      </c>
    </row>
    <row r="2944" spans="1:35" s="122" customFormat="1" ht="11.25" customHeight="1" x14ac:dyDescent="0.2">
      <c r="A2944" s="96" t="s">
        <v>89</v>
      </c>
      <c r="B2944" s="98">
        <v>340000007650</v>
      </c>
      <c r="C2944" s="99" t="s">
        <v>1522</v>
      </c>
      <c r="D2944" s="100" t="s">
        <v>88</v>
      </c>
      <c r="E2944" s="100" t="s">
        <v>88</v>
      </c>
      <c r="F2944" s="103" t="s">
        <v>88</v>
      </c>
      <c r="G2944" s="100" t="s">
        <v>88</v>
      </c>
      <c r="H2944" s="97">
        <v>0</v>
      </c>
      <c r="I2944" s="97">
        <v>0</v>
      </c>
      <c r="J2944" s="97">
        <v>0</v>
      </c>
      <c r="K2944" s="97">
        <v>12390.05</v>
      </c>
      <c r="L2944" s="119">
        <f t="shared" si="912"/>
        <v>0</v>
      </c>
      <c r="M2944" s="119">
        <f>IF(AND(D2944="да",G2944="нет",F2944="нет"),K2944/SUMIFS($K$22:$K$4031,$D$22:$D$4031,"да",$G$22:$G$4031,"нет",$F$22:$F$4031,"нет")*'Велич. кап. %'!$G$5,0)</f>
        <v>0</v>
      </c>
      <c r="N2944" s="120" t="s">
        <v>45</v>
      </c>
      <c r="O2944" s="121">
        <f t="shared" si="931"/>
        <v>0</v>
      </c>
      <c r="P2944" s="119">
        <f t="shared" si="930"/>
        <v>0</v>
      </c>
      <c r="Q2944" s="119">
        <f t="shared" si="915"/>
        <v>0</v>
      </c>
      <c r="R2944" s="119">
        <f t="shared" si="916"/>
        <v>0</v>
      </c>
      <c r="S2944" s="119">
        <f t="shared" si="917"/>
        <v>0</v>
      </c>
      <c r="T2944" s="119">
        <f t="shared" si="918"/>
        <v>0</v>
      </c>
      <c r="U2944" s="119">
        <f t="shared" si="919"/>
        <v>0</v>
      </c>
      <c r="V2944" s="119">
        <f t="shared" si="920"/>
        <v>0</v>
      </c>
      <c r="W2944" s="119">
        <f t="shared" si="922"/>
        <v>0</v>
      </c>
      <c r="X2944" s="119">
        <f t="shared" si="923"/>
        <v>0</v>
      </c>
      <c r="Y2944" s="119">
        <f t="shared" si="924"/>
        <v>0</v>
      </c>
      <c r="Z2944" s="119">
        <f t="shared" si="925"/>
        <v>0</v>
      </c>
      <c r="AA2944" s="119">
        <f t="shared" si="932"/>
        <v>0</v>
      </c>
      <c r="AB2944" s="119">
        <f t="shared" si="933"/>
        <v>0</v>
      </c>
      <c r="AC2944" s="119">
        <f t="shared" si="926"/>
        <v>0</v>
      </c>
      <c r="AD2944" s="119">
        <f t="shared" si="927"/>
        <v>0</v>
      </c>
      <c r="AE2944" s="119">
        <f t="shared" si="928"/>
        <v>0</v>
      </c>
      <c r="AF2944" s="138">
        <f t="shared" si="921"/>
        <v>0</v>
      </c>
      <c r="AH2944" s="122">
        <v>5400</v>
      </c>
      <c r="AI2944" s="122" t="s">
        <v>2357</v>
      </c>
    </row>
    <row r="2945" spans="1:35" s="122" customFormat="1" ht="11.25" customHeight="1" x14ac:dyDescent="0.2">
      <c r="A2945" s="96" t="s">
        <v>89</v>
      </c>
      <c r="B2945" s="98">
        <v>340000007651</v>
      </c>
      <c r="C2945" s="99" t="s">
        <v>1523</v>
      </c>
      <c r="D2945" s="100" t="s">
        <v>88</v>
      </c>
      <c r="E2945" s="100" t="s">
        <v>88</v>
      </c>
      <c r="F2945" s="103" t="s">
        <v>88</v>
      </c>
      <c r="G2945" s="100" t="s">
        <v>88</v>
      </c>
      <c r="H2945" s="97">
        <v>0</v>
      </c>
      <c r="I2945" s="97">
        <v>0</v>
      </c>
      <c r="J2945" s="97">
        <v>0</v>
      </c>
      <c r="K2945" s="97">
        <v>12390.05</v>
      </c>
      <c r="L2945" s="119">
        <f t="shared" si="912"/>
        <v>0</v>
      </c>
      <c r="M2945" s="119">
        <f>IF(AND(D2945="да",G2945="нет",F2945="нет"),K2945/SUMIFS($K$22:$K$4031,$D$22:$D$4031,"да",$G$22:$G$4031,"нет",$F$22:$F$4031,"нет")*'Велич. кап. %'!$G$5,0)</f>
        <v>0</v>
      </c>
      <c r="N2945" s="120" t="s">
        <v>45</v>
      </c>
      <c r="O2945" s="121">
        <f t="shared" si="931"/>
        <v>0</v>
      </c>
      <c r="P2945" s="119">
        <f t="shared" si="930"/>
        <v>0</v>
      </c>
      <c r="Q2945" s="119">
        <f t="shared" si="915"/>
        <v>0</v>
      </c>
      <c r="R2945" s="119">
        <f t="shared" si="916"/>
        <v>0</v>
      </c>
      <c r="S2945" s="119">
        <f t="shared" si="917"/>
        <v>0</v>
      </c>
      <c r="T2945" s="119">
        <f t="shared" si="918"/>
        <v>0</v>
      </c>
      <c r="U2945" s="119">
        <f t="shared" si="919"/>
        <v>0</v>
      </c>
      <c r="V2945" s="119">
        <f t="shared" si="920"/>
        <v>0</v>
      </c>
      <c r="W2945" s="119">
        <f t="shared" si="922"/>
        <v>0</v>
      </c>
      <c r="X2945" s="119">
        <f t="shared" si="923"/>
        <v>0</v>
      </c>
      <c r="Y2945" s="119">
        <f t="shared" si="924"/>
        <v>0</v>
      </c>
      <c r="Z2945" s="119">
        <f t="shared" si="925"/>
        <v>0</v>
      </c>
      <c r="AA2945" s="119">
        <f t="shared" si="932"/>
        <v>0</v>
      </c>
      <c r="AB2945" s="119">
        <f t="shared" si="933"/>
        <v>0</v>
      </c>
      <c r="AC2945" s="119">
        <f t="shared" si="926"/>
        <v>0</v>
      </c>
      <c r="AD2945" s="119">
        <f t="shared" si="927"/>
        <v>0</v>
      </c>
      <c r="AE2945" s="119">
        <f t="shared" si="928"/>
        <v>0</v>
      </c>
      <c r="AF2945" s="138">
        <f t="shared" si="921"/>
        <v>0</v>
      </c>
      <c r="AH2945" s="122">
        <v>5400</v>
      </c>
      <c r="AI2945" s="122" t="s">
        <v>2357</v>
      </c>
    </row>
    <row r="2946" spans="1:35" s="122" customFormat="1" ht="11.25" customHeight="1" x14ac:dyDescent="0.2">
      <c r="A2946" s="96" t="s">
        <v>89</v>
      </c>
      <c r="B2946" s="98">
        <v>340000007652</v>
      </c>
      <c r="C2946" s="99" t="s">
        <v>1524</v>
      </c>
      <c r="D2946" s="100" t="s">
        <v>87</v>
      </c>
      <c r="E2946" s="100" t="s">
        <v>88</v>
      </c>
      <c r="F2946" s="103" t="s">
        <v>88</v>
      </c>
      <c r="G2946" s="100" t="s">
        <v>88</v>
      </c>
      <c r="H2946" s="97">
        <v>0</v>
      </c>
      <c r="I2946" s="97">
        <v>0</v>
      </c>
      <c r="J2946" s="97">
        <v>0</v>
      </c>
      <c r="K2946" s="97">
        <v>14767.33</v>
      </c>
      <c r="L2946" s="119">
        <f t="shared" si="912"/>
        <v>14767.33</v>
      </c>
      <c r="M2946" s="119">
        <f>IF(AND(D2946="да",G2946="нет",F2946="нет"),K2946/SUMIFS($K$22:$K$4031,$D$22:$D$4031,"да",$G$22:$G$4031,"нет",$F$22:$F$4031,"нет")*'Велич. кап. %'!$G$5,0)</f>
        <v>236.60563375225843</v>
      </c>
      <c r="N2946" s="120" t="s">
        <v>45</v>
      </c>
      <c r="O2946" s="121">
        <f t="shared" si="931"/>
        <v>1.354529284863044E-5</v>
      </c>
      <c r="P2946" s="119">
        <f t="shared" si="930"/>
        <v>13.606214281354932</v>
      </c>
      <c r="Q2946" s="119">
        <f t="shared" si="915"/>
        <v>8.1637285688129584</v>
      </c>
      <c r="R2946" s="119">
        <f t="shared" si="916"/>
        <v>13.606214281354932</v>
      </c>
      <c r="S2946" s="119">
        <f t="shared" si="917"/>
        <v>5.4424857125419726</v>
      </c>
      <c r="T2946" s="119">
        <f t="shared" si="918"/>
        <v>16.327457137625917</v>
      </c>
      <c r="U2946" s="119">
        <f t="shared" si="919"/>
        <v>27.466372730230006</v>
      </c>
      <c r="V2946" s="119">
        <f t="shared" si="920"/>
        <v>15.865431065577328</v>
      </c>
      <c r="W2946" s="119">
        <f t="shared" si="922"/>
        <v>2.739895974656029</v>
      </c>
      <c r="X2946" s="119">
        <f t="shared" si="923"/>
        <v>8.2132065485433543</v>
      </c>
      <c r="Y2946" s="119">
        <f t="shared" si="924"/>
        <v>23.233781946949527</v>
      </c>
      <c r="Z2946" s="119">
        <f t="shared" si="925"/>
        <v>23.431897267785331</v>
      </c>
      <c r="AA2946" s="119">
        <f t="shared" si="932"/>
        <v>0.18072951201012516</v>
      </c>
      <c r="AB2946" s="119">
        <f t="shared" si="933"/>
        <v>0.82212268601228111</v>
      </c>
      <c r="AC2946" s="119">
        <f t="shared" si="926"/>
        <v>23.695786258425258</v>
      </c>
      <c r="AD2946" s="119">
        <f t="shared" si="927"/>
        <v>48.415445817821301</v>
      </c>
      <c r="AE2946" s="119">
        <f t="shared" si="928"/>
        <v>5.3948639625572303</v>
      </c>
      <c r="AF2946" s="138">
        <f t="shared" si="921"/>
        <v>0</v>
      </c>
      <c r="AH2946" s="122">
        <v>5400</v>
      </c>
      <c r="AI2946" s="122" t="s">
        <v>2357</v>
      </c>
    </row>
    <row r="2947" spans="1:35" s="122" customFormat="1" ht="11.25" customHeight="1" x14ac:dyDescent="0.2">
      <c r="A2947" s="96" t="s">
        <v>89</v>
      </c>
      <c r="B2947" s="98">
        <v>340000007653</v>
      </c>
      <c r="C2947" s="99" t="s">
        <v>1525</v>
      </c>
      <c r="D2947" s="100" t="s">
        <v>87</v>
      </c>
      <c r="E2947" s="100" t="s">
        <v>88</v>
      </c>
      <c r="F2947" s="103" t="s">
        <v>88</v>
      </c>
      <c r="G2947" s="100" t="s">
        <v>88</v>
      </c>
      <c r="H2947" s="97">
        <v>0</v>
      </c>
      <c r="I2947" s="97">
        <v>0</v>
      </c>
      <c r="J2947" s="97">
        <v>0</v>
      </c>
      <c r="K2947" s="97">
        <v>47936.71</v>
      </c>
      <c r="L2947" s="119">
        <f t="shared" si="912"/>
        <v>47936.71</v>
      </c>
      <c r="M2947" s="119">
        <f>IF(AND(D2947="да",G2947="нет",F2947="нет"),K2947/SUMIFS($K$22:$K$4031,$D$22:$D$4031,"да",$G$22:$G$4031,"нет",$F$22:$F$4031,"нет")*'Велич. кап. %'!$G$5,0)</f>
        <v>768.05323979001105</v>
      </c>
      <c r="N2947" s="120" t="s">
        <v>45</v>
      </c>
      <c r="O2947" s="121">
        <f t="shared" si="931"/>
        <v>4.3969815474420309E-5</v>
      </c>
      <c r="P2947" s="119">
        <f t="shared" si="930"/>
        <v>44.167574517747603</v>
      </c>
      <c r="Q2947" s="119">
        <f t="shared" si="915"/>
        <v>26.500544710648562</v>
      </c>
      <c r="R2947" s="119">
        <f t="shared" si="916"/>
        <v>44.167574517747603</v>
      </c>
      <c r="S2947" s="119">
        <f t="shared" si="917"/>
        <v>17.667029807099041</v>
      </c>
      <c r="T2947" s="119">
        <f t="shared" si="918"/>
        <v>53.001089421297124</v>
      </c>
      <c r="U2947" s="119">
        <f t="shared" si="919"/>
        <v>89.159485453426171</v>
      </c>
      <c r="V2947" s="119">
        <f t="shared" si="920"/>
        <v>51.501291568318123</v>
      </c>
      <c r="W2947" s="119">
        <f t="shared" si="922"/>
        <v>8.8940653975534776</v>
      </c>
      <c r="X2947" s="119">
        <f t="shared" si="923"/>
        <v>26.661156789184211</v>
      </c>
      <c r="Y2947" s="119">
        <f t="shared" si="924"/>
        <v>75.419934909977286</v>
      </c>
      <c r="Z2947" s="119">
        <f t="shared" si="925"/>
        <v>76.063043493686251</v>
      </c>
      <c r="AA2947" s="119">
        <f t="shared" si="932"/>
        <v>0.58667194446598592</v>
      </c>
      <c r="AB2947" s="119">
        <f t="shared" si="933"/>
        <v>2.6687191783343214</v>
      </c>
      <c r="AC2947" s="119">
        <f t="shared" si="926"/>
        <v>76.919662125253282</v>
      </c>
      <c r="AD2947" s="119">
        <f t="shared" si="927"/>
        <v>157.16295265898523</v>
      </c>
      <c r="AE2947" s="119">
        <f t="shared" si="928"/>
        <v>17.512443296286925</v>
      </c>
      <c r="AF2947" s="138">
        <f t="shared" si="921"/>
        <v>0</v>
      </c>
      <c r="AH2947" s="122">
        <v>5200</v>
      </c>
      <c r="AI2947" s="122" t="s">
        <v>2357</v>
      </c>
    </row>
    <row r="2948" spans="1:35" s="122" customFormat="1" ht="11.25" customHeight="1" x14ac:dyDescent="0.2">
      <c r="A2948" s="96" t="s">
        <v>89</v>
      </c>
      <c r="B2948" s="98">
        <v>340000007654</v>
      </c>
      <c r="C2948" s="99" t="s">
        <v>1526</v>
      </c>
      <c r="D2948" s="100" t="s">
        <v>87</v>
      </c>
      <c r="E2948" s="100" t="s">
        <v>88</v>
      </c>
      <c r="F2948" s="103" t="s">
        <v>88</v>
      </c>
      <c r="G2948" s="100" t="s">
        <v>88</v>
      </c>
      <c r="H2948" s="97">
        <v>0</v>
      </c>
      <c r="I2948" s="97">
        <v>0</v>
      </c>
      <c r="J2948" s="97">
        <v>0</v>
      </c>
      <c r="K2948" s="97">
        <v>376971.77</v>
      </c>
      <c r="L2948" s="119">
        <f t="shared" si="912"/>
        <v>376971.77</v>
      </c>
      <c r="M2948" s="119">
        <f>IF(AND(D2948="да",G2948="нет",F2948="нет"),K2948/SUMIFS($K$22:$K$4031,$D$22:$D$4031,"да",$G$22:$G$4031,"нет",$F$22:$F$4031,"нет")*'Велич. кап. %'!$G$5,0)</f>
        <v>6039.9303426929991</v>
      </c>
      <c r="N2948" s="120" t="s">
        <v>45</v>
      </c>
      <c r="O2948" s="121">
        <f t="shared" si="931"/>
        <v>3.4577631977592151E-4</v>
      </c>
      <c r="P2948" s="119">
        <f t="shared" si="930"/>
        <v>347.33148650715106</v>
      </c>
      <c r="Q2948" s="119">
        <f t="shared" si="915"/>
        <v>208.39889190429062</v>
      </c>
      <c r="R2948" s="119">
        <f t="shared" si="916"/>
        <v>347.33148650715106</v>
      </c>
      <c r="S2948" s="119">
        <f t="shared" si="917"/>
        <v>138.93259460286041</v>
      </c>
      <c r="T2948" s="119">
        <f t="shared" si="918"/>
        <v>416.79778380858124</v>
      </c>
      <c r="U2948" s="119">
        <f t="shared" si="919"/>
        <v>701.14551131413316</v>
      </c>
      <c r="V2948" s="119">
        <f t="shared" si="920"/>
        <v>405.00345225600506</v>
      </c>
      <c r="W2948" s="119">
        <f t="shared" si="922"/>
        <v>69.942463206412967</v>
      </c>
      <c r="X2948" s="119">
        <f t="shared" si="923"/>
        <v>209.66193685520531</v>
      </c>
      <c r="Y2948" s="119">
        <f t="shared" si="924"/>
        <v>593.09840738546575</v>
      </c>
      <c r="Z2948" s="119">
        <f t="shared" si="925"/>
        <v>598.15577951431976</v>
      </c>
      <c r="AA2948" s="119">
        <f t="shared" si="932"/>
        <v>4.6135573616688426</v>
      </c>
      <c r="AB2948" s="119">
        <f t="shared" si="933"/>
        <v>20.986667468202029</v>
      </c>
      <c r="AC2948" s="119">
        <f t="shared" si="926"/>
        <v>604.89218344685514</v>
      </c>
      <c r="AD2948" s="119">
        <f t="shared" si="927"/>
        <v>1235.9212061546125</v>
      </c>
      <c r="AE2948" s="119">
        <f t="shared" si="928"/>
        <v>137.71693440008536</v>
      </c>
      <c r="AF2948" s="138">
        <f t="shared" si="921"/>
        <v>0</v>
      </c>
      <c r="AH2948" s="122">
        <v>5200</v>
      </c>
      <c r="AI2948" s="122" t="s">
        <v>2356</v>
      </c>
    </row>
    <row r="2949" spans="1:35" s="122" customFormat="1" ht="11.25" customHeight="1" x14ac:dyDescent="0.2">
      <c r="A2949" s="96" t="s">
        <v>89</v>
      </c>
      <c r="B2949" s="98">
        <v>340000007655</v>
      </c>
      <c r="C2949" s="99" t="s">
        <v>1527</v>
      </c>
      <c r="D2949" s="100" t="s">
        <v>87</v>
      </c>
      <c r="E2949" s="100" t="s">
        <v>88</v>
      </c>
      <c r="F2949" s="103" t="s">
        <v>88</v>
      </c>
      <c r="G2949" s="100" t="s">
        <v>88</v>
      </c>
      <c r="H2949" s="97">
        <v>0</v>
      </c>
      <c r="I2949" s="97">
        <v>0</v>
      </c>
      <c r="J2949" s="97">
        <v>0</v>
      </c>
      <c r="K2949" s="97">
        <v>12071.32</v>
      </c>
      <c r="L2949" s="119">
        <f t="shared" si="912"/>
        <v>12071.32</v>
      </c>
      <c r="M2949" s="119">
        <f>IF(AND(D2949="да",G2949="нет",F2949="нет"),K2949/SUMIFS($K$22:$K$4031,$D$22:$D$4031,"да",$G$22:$G$4031,"нет",$F$22:$F$4031,"нет")*'Велич. кап. %'!$G$5,0)</f>
        <v>193.40952757379378</v>
      </c>
      <c r="N2949" s="120" t="s">
        <v>45</v>
      </c>
      <c r="O2949" s="121">
        <f t="shared" si="931"/>
        <v>1.1072385087184318E-5</v>
      </c>
      <c r="P2949" s="119">
        <f t="shared" si="930"/>
        <v>11.122184347394242</v>
      </c>
      <c r="Q2949" s="119">
        <f t="shared" si="915"/>
        <v>6.6733106084365454</v>
      </c>
      <c r="R2949" s="119">
        <f t="shared" si="916"/>
        <v>11.122184347394242</v>
      </c>
      <c r="S2949" s="119">
        <f t="shared" si="917"/>
        <v>4.4488737389576967</v>
      </c>
      <c r="T2949" s="119">
        <f t="shared" si="918"/>
        <v>13.346621216873091</v>
      </c>
      <c r="U2949" s="119">
        <f t="shared" si="919"/>
        <v>22.451951332155513</v>
      </c>
      <c r="V2949" s="119">
        <f t="shared" si="920"/>
        <v>12.968945322582005</v>
      </c>
      <c r="W2949" s="119">
        <f t="shared" si="922"/>
        <v>2.239684565644894</v>
      </c>
      <c r="X2949" s="119">
        <f t="shared" si="923"/>
        <v>6.7137555992560856</v>
      </c>
      <c r="Y2949" s="119">
        <f t="shared" si="924"/>
        <v>18.99208703887912</v>
      </c>
      <c r="Z2949" s="119">
        <f t="shared" si="925"/>
        <v>19.154033269830254</v>
      </c>
      <c r="AA2949" s="119">
        <f t="shared" si="932"/>
        <v>0.14773447691072553</v>
      </c>
      <c r="AB2949" s="119">
        <f t="shared" si="933"/>
        <v>0.67203116759182391</v>
      </c>
      <c r="AC2949" s="119">
        <f t="shared" si="926"/>
        <v>19.369745145334598</v>
      </c>
      <c r="AD2949" s="119">
        <f t="shared" si="927"/>
        <v>39.576439302811181</v>
      </c>
      <c r="AE2949" s="119">
        <f t="shared" si="928"/>
        <v>4.4099460937418167</v>
      </c>
      <c r="AF2949" s="138">
        <f t="shared" si="921"/>
        <v>0</v>
      </c>
      <c r="AH2949" s="122">
        <v>5300</v>
      </c>
      <c r="AI2949" s="122" t="s">
        <v>2357</v>
      </c>
    </row>
    <row r="2950" spans="1:35" s="122" customFormat="1" ht="11.25" customHeight="1" x14ac:dyDescent="0.2">
      <c r="A2950" s="96" t="s">
        <v>89</v>
      </c>
      <c r="B2950" s="98">
        <v>340000007656</v>
      </c>
      <c r="C2950" s="99" t="s">
        <v>1528</v>
      </c>
      <c r="D2950" s="100" t="s">
        <v>87</v>
      </c>
      <c r="E2950" s="100" t="s">
        <v>88</v>
      </c>
      <c r="F2950" s="103" t="s">
        <v>88</v>
      </c>
      <c r="G2950" s="100" t="s">
        <v>88</v>
      </c>
      <c r="H2950" s="97">
        <v>0</v>
      </c>
      <c r="I2950" s="97">
        <v>0</v>
      </c>
      <c r="J2950" s="97">
        <v>0</v>
      </c>
      <c r="K2950" s="97">
        <v>8182.58</v>
      </c>
      <c r="L2950" s="119">
        <f t="shared" si="912"/>
        <v>8182.58</v>
      </c>
      <c r="M2950" s="119">
        <f>IF(AND(D2950="да",G2950="нет",F2950="нет"),K2950/SUMIFS($K$22:$K$4031,$D$22:$D$4031,"да",$G$22:$G$4031,"нет",$F$22:$F$4031,"нет")*'Велич. кап. %'!$G$5,0)</f>
        <v>131.1032208685358</v>
      </c>
      <c r="N2950" s="120" t="s">
        <v>45</v>
      </c>
      <c r="O2950" s="121">
        <f t="shared" si="931"/>
        <v>7.5054490119301499E-6</v>
      </c>
      <c r="P2950" s="119">
        <f t="shared" si="930"/>
        <v>7.5392055878976931</v>
      </c>
      <c r="Q2950" s="119">
        <f t="shared" si="915"/>
        <v>4.5235233527386152</v>
      </c>
      <c r="R2950" s="119">
        <f t="shared" si="916"/>
        <v>7.5392055878976931</v>
      </c>
      <c r="S2950" s="119">
        <f t="shared" si="917"/>
        <v>3.0156822351590771</v>
      </c>
      <c r="T2950" s="119">
        <f t="shared" si="918"/>
        <v>9.0470467054772303</v>
      </c>
      <c r="U2950" s="119">
        <f t="shared" si="919"/>
        <v>15.219121681097763</v>
      </c>
      <c r="V2950" s="119">
        <f t="shared" si="920"/>
        <v>8.7910379823957161</v>
      </c>
      <c r="W2950" s="119">
        <f t="shared" si="922"/>
        <v>1.5181768135675797</v>
      </c>
      <c r="X2950" s="119">
        <f t="shared" si="923"/>
        <v>4.550939109505908</v>
      </c>
      <c r="Y2950" s="119">
        <f t="shared" si="924"/>
        <v>12.873842426726448</v>
      </c>
      <c r="Z2950" s="119">
        <f t="shared" si="925"/>
        <v>12.983618158829991</v>
      </c>
      <c r="AA2950" s="119">
        <f t="shared" si="932"/>
        <v>0.10014225255234425</v>
      </c>
      <c r="AB2950" s="119">
        <f t="shared" si="933"/>
        <v>0.45553831654810795</v>
      </c>
      <c r="AC2950" s="119">
        <f t="shared" si="926"/>
        <v>13.129839092270934</v>
      </c>
      <c r="AD2950" s="119">
        <f t="shared" si="927"/>
        <v>26.827006550269289</v>
      </c>
      <c r="AE2950" s="119">
        <f t="shared" si="928"/>
        <v>2.9892950156014351</v>
      </c>
      <c r="AF2950" s="138">
        <f t="shared" si="921"/>
        <v>0</v>
      </c>
      <c r="AH2950" s="122">
        <v>5300</v>
      </c>
      <c r="AI2950" s="122" t="s">
        <v>2357</v>
      </c>
    </row>
    <row r="2951" spans="1:35" s="122" customFormat="1" ht="11.25" customHeight="1" x14ac:dyDescent="0.2">
      <c r="A2951" s="96" t="s">
        <v>89</v>
      </c>
      <c r="B2951" s="98">
        <v>340000007657</v>
      </c>
      <c r="C2951" s="99" t="s">
        <v>1529</v>
      </c>
      <c r="D2951" s="100" t="s">
        <v>87</v>
      </c>
      <c r="E2951" s="100" t="s">
        <v>88</v>
      </c>
      <c r="F2951" s="103" t="s">
        <v>88</v>
      </c>
      <c r="G2951" s="100" t="s">
        <v>88</v>
      </c>
      <c r="H2951" s="97">
        <v>0</v>
      </c>
      <c r="I2951" s="97">
        <v>0</v>
      </c>
      <c r="J2951" s="97">
        <v>0</v>
      </c>
      <c r="K2951" s="97">
        <v>16307.51</v>
      </c>
      <c r="L2951" s="119">
        <f t="shared" si="912"/>
        <v>16307.51</v>
      </c>
      <c r="M2951" s="119">
        <f>IF(AND(D2951="да",G2951="нет",F2951="нет"),K2951/SUMIFS($K$22:$K$4031,$D$22:$D$4031,"да",$G$22:$G$4031,"нет",$F$22:$F$4031,"нет")*'Велич. кап. %'!$G$5,0)</f>
        <v>261.2827598808513</v>
      </c>
      <c r="N2951" s="120" t="s">
        <v>45</v>
      </c>
      <c r="O2951" s="121">
        <f t="shared" si="931"/>
        <v>1.4958018719834214E-5</v>
      </c>
      <c r="P2951" s="119">
        <f t="shared" si="930"/>
        <v>15.025294041328959</v>
      </c>
      <c r="Q2951" s="119">
        <f t="shared" si="915"/>
        <v>9.0151764247973745</v>
      </c>
      <c r="R2951" s="119">
        <f t="shared" si="916"/>
        <v>15.025294041328959</v>
      </c>
      <c r="S2951" s="119">
        <f t="shared" si="917"/>
        <v>6.0101176165315824</v>
      </c>
      <c r="T2951" s="119">
        <f t="shared" si="918"/>
        <v>18.030352849594749</v>
      </c>
      <c r="U2951" s="119">
        <f t="shared" si="919"/>
        <v>30.33101772371533</v>
      </c>
      <c r="V2951" s="119">
        <f t="shared" si="920"/>
        <v>17.520139101395642</v>
      </c>
      <c r="W2951" s="119">
        <f t="shared" si="922"/>
        <v>3.0256573805598532</v>
      </c>
      <c r="X2951" s="119">
        <f t="shared" si="923"/>
        <v>9.0698147818485957</v>
      </c>
      <c r="Y2951" s="119">
        <f t="shared" si="924"/>
        <v>25.65698277465858</v>
      </c>
      <c r="Z2951" s="119">
        <f t="shared" si="925"/>
        <v>25.875760818873957</v>
      </c>
      <c r="AA2951" s="119">
        <f t="shared" si="932"/>
        <v>0.19957895736062214</v>
      </c>
      <c r="AB2951" s="119">
        <f t="shared" si="933"/>
        <v>0.90786715834021003</v>
      </c>
      <c r="AC2951" s="119">
        <f t="shared" si="926"/>
        <v>26.167172492734466</v>
      </c>
      <c r="AD2951" s="119">
        <f t="shared" si="927"/>
        <v>53.465004630395541</v>
      </c>
      <c r="AE2951" s="119">
        <f t="shared" si="928"/>
        <v>5.9575290873869315</v>
      </c>
      <c r="AF2951" s="138">
        <f t="shared" si="921"/>
        <v>0</v>
      </c>
      <c r="AH2951" s="122">
        <v>5300</v>
      </c>
      <c r="AI2951" s="122" t="s">
        <v>2357</v>
      </c>
    </row>
    <row r="2952" spans="1:35" s="122" customFormat="1" ht="11.25" customHeight="1" x14ac:dyDescent="0.2">
      <c r="A2952" s="96" t="s">
        <v>89</v>
      </c>
      <c r="B2952" s="98">
        <v>340000007658</v>
      </c>
      <c r="C2952" s="99" t="s">
        <v>1530</v>
      </c>
      <c r="D2952" s="100" t="s">
        <v>87</v>
      </c>
      <c r="E2952" s="100" t="s">
        <v>88</v>
      </c>
      <c r="F2952" s="103" t="s">
        <v>88</v>
      </c>
      <c r="G2952" s="100" t="s">
        <v>88</v>
      </c>
      <c r="H2952" s="97">
        <v>0</v>
      </c>
      <c r="I2952" s="97">
        <v>0</v>
      </c>
      <c r="J2952" s="97">
        <v>0</v>
      </c>
      <c r="K2952" s="97">
        <v>10309.200000000001</v>
      </c>
      <c r="L2952" s="119">
        <f t="shared" si="912"/>
        <v>10309.200000000001</v>
      </c>
      <c r="M2952" s="119">
        <f>IF(AND(D2952="да",G2952="нет",F2952="нет"),K2952/SUMIFS($K$22:$K$4031,$D$22:$D$4031,"да",$G$22:$G$4031,"нет",$F$22:$F$4031,"нет")*'Велич. кап. %'!$G$5,0)</f>
        <v>165.17642657669208</v>
      </c>
      <c r="N2952" s="120" t="s">
        <v>45</v>
      </c>
      <c r="O2952" s="121">
        <f t="shared" si="931"/>
        <v>9.4560853610707498E-6</v>
      </c>
      <c r="P2952" s="119">
        <f t="shared" si="930"/>
        <v>9.4986151368828526</v>
      </c>
      <c r="Q2952" s="119">
        <f t="shared" si="915"/>
        <v>5.6991690821297114</v>
      </c>
      <c r="R2952" s="119">
        <f t="shared" si="916"/>
        <v>9.4986151368828526</v>
      </c>
      <c r="S2952" s="119">
        <f t="shared" si="917"/>
        <v>3.7994460547531403</v>
      </c>
      <c r="T2952" s="119">
        <f t="shared" si="918"/>
        <v>11.398338164259423</v>
      </c>
      <c r="U2952" s="119">
        <f t="shared" si="919"/>
        <v>19.174510879792564</v>
      </c>
      <c r="V2952" s="119">
        <f t="shared" si="920"/>
        <v>11.075793792191938</v>
      </c>
      <c r="W2952" s="119">
        <f t="shared" si="922"/>
        <v>1.9127449296469932</v>
      </c>
      <c r="X2952" s="119">
        <f t="shared" si="923"/>
        <v>5.7337100850487621</v>
      </c>
      <c r="Y2952" s="119">
        <f t="shared" si="924"/>
        <v>16.219702874351157</v>
      </c>
      <c r="Z2952" s="119">
        <f t="shared" si="925"/>
        <v>16.358008882651941</v>
      </c>
      <c r="AA2952" s="119">
        <f t="shared" si="932"/>
        <v>0.12616882572643681</v>
      </c>
      <c r="AB2952" s="119">
        <f t="shared" si="933"/>
        <v>0.57393091334979363</v>
      </c>
      <c r="AC2952" s="119">
        <f t="shared" si="926"/>
        <v>16.542232055175692</v>
      </c>
      <c r="AD2952" s="119">
        <f t="shared" si="927"/>
        <v>33.799238862074816</v>
      </c>
      <c r="AE2952" s="119">
        <f t="shared" si="928"/>
        <v>3.7662009017740505</v>
      </c>
      <c r="AF2952" s="138">
        <f t="shared" si="921"/>
        <v>0</v>
      </c>
      <c r="AH2952" s="122">
        <v>5300</v>
      </c>
      <c r="AI2952" s="122" t="s">
        <v>2357</v>
      </c>
    </row>
    <row r="2953" spans="1:35" s="122" customFormat="1" ht="11.25" customHeight="1" x14ac:dyDescent="0.2">
      <c r="A2953" s="96" t="s">
        <v>89</v>
      </c>
      <c r="B2953" s="98">
        <v>340000007659</v>
      </c>
      <c r="C2953" s="99" t="s">
        <v>1531</v>
      </c>
      <c r="D2953" s="100" t="s">
        <v>87</v>
      </c>
      <c r="E2953" s="100" t="s">
        <v>88</v>
      </c>
      <c r="F2953" s="103" t="s">
        <v>88</v>
      </c>
      <c r="G2953" s="100" t="s">
        <v>88</v>
      </c>
      <c r="H2953" s="97">
        <v>0</v>
      </c>
      <c r="I2953" s="97">
        <v>0</v>
      </c>
      <c r="J2953" s="97">
        <v>0</v>
      </c>
      <c r="K2953" s="97">
        <v>15621.41</v>
      </c>
      <c r="L2953" s="119">
        <f t="shared" si="912"/>
        <v>15621.41</v>
      </c>
      <c r="M2953" s="119">
        <f>IF(AND(D2953="да",G2953="нет",F2953="нет"),K2953/SUMIFS($K$22:$K$4031,$D$22:$D$4031,"да",$G$22:$G$4031,"нет",$F$22:$F$4031,"нет")*'Велич. кап. %'!$G$5,0)</f>
        <v>250.2899043465452</v>
      </c>
      <c r="N2953" s="120" t="s">
        <v>45</v>
      </c>
      <c r="O2953" s="121">
        <f t="shared" si="931"/>
        <v>1.4328695380852464E-5</v>
      </c>
      <c r="P2953" s="119">
        <f t="shared" si="930"/>
        <v>14.393140251954872</v>
      </c>
      <c r="Q2953" s="119">
        <f t="shared" si="915"/>
        <v>8.6358841511729221</v>
      </c>
      <c r="R2953" s="119">
        <f t="shared" si="916"/>
        <v>14.393140251954872</v>
      </c>
      <c r="S2953" s="119">
        <f t="shared" si="917"/>
        <v>5.757256100781948</v>
      </c>
      <c r="T2953" s="119">
        <f t="shared" si="918"/>
        <v>17.271768302345844</v>
      </c>
      <c r="U2953" s="119">
        <f t="shared" si="919"/>
        <v>29.054911729591083</v>
      </c>
      <c r="V2953" s="119">
        <f t="shared" si="920"/>
        <v>16.783020593575163</v>
      </c>
      <c r="W2953" s="119">
        <f t="shared" si="922"/>
        <v>2.8983599863652691</v>
      </c>
      <c r="X2953" s="119">
        <f t="shared" si="923"/>
        <v>8.688223728289449</v>
      </c>
      <c r="Y2953" s="119">
        <f t="shared" si="924"/>
        <v>24.577525771002396</v>
      </c>
      <c r="Z2953" s="119">
        <f t="shared" si="925"/>
        <v>24.78709924529041</v>
      </c>
      <c r="AA2953" s="119">
        <f t="shared" si="932"/>
        <v>0.19118214370574024</v>
      </c>
      <c r="AB2953" s="119">
        <f t="shared" si="933"/>
        <v>0.86967079008182979</v>
      </c>
      <c r="AC2953" s="119">
        <f t="shared" si="926"/>
        <v>25.066250460660584</v>
      </c>
      <c r="AD2953" s="119">
        <f t="shared" si="927"/>
        <v>51.215590729872751</v>
      </c>
      <c r="AE2953" s="119">
        <f t="shared" si="928"/>
        <v>5.7068801099001059</v>
      </c>
      <c r="AF2953" s="138">
        <f t="shared" si="921"/>
        <v>0</v>
      </c>
      <c r="AH2953" s="122">
        <v>5300</v>
      </c>
      <c r="AI2953" s="122" t="s">
        <v>2357</v>
      </c>
    </row>
    <row r="2954" spans="1:35" s="122" customFormat="1" ht="11.25" customHeight="1" x14ac:dyDescent="0.2">
      <c r="A2954" s="96" t="s">
        <v>89</v>
      </c>
      <c r="B2954" s="98">
        <v>340000007660</v>
      </c>
      <c r="C2954" s="99" t="s">
        <v>1532</v>
      </c>
      <c r="D2954" s="100" t="s">
        <v>87</v>
      </c>
      <c r="E2954" s="100" t="s">
        <v>88</v>
      </c>
      <c r="F2954" s="103" t="s">
        <v>88</v>
      </c>
      <c r="G2954" s="100" t="s">
        <v>88</v>
      </c>
      <c r="H2954" s="97">
        <v>0</v>
      </c>
      <c r="I2954" s="97">
        <v>0</v>
      </c>
      <c r="J2954" s="97">
        <v>0</v>
      </c>
      <c r="K2954" s="97">
        <v>7940.83</v>
      </c>
      <c r="L2954" s="119">
        <f t="shared" si="912"/>
        <v>7940.83</v>
      </c>
      <c r="M2954" s="119">
        <f>IF(AND(D2954="да",G2954="нет",F2954="нет"),K2954/SUMIFS($K$22:$K$4031,$D$22:$D$4031,"да",$G$22:$G$4031,"нет",$F$22:$F$4031,"нет")*'Велич. кап. %'!$G$5,0)</f>
        <v>127.22984552176636</v>
      </c>
      <c r="N2954" s="120" t="s">
        <v>45</v>
      </c>
      <c r="O2954" s="121">
        <f t="shared" si="931"/>
        <v>7.283704488976006E-6</v>
      </c>
      <c r="P2954" s="119">
        <f t="shared" si="930"/>
        <v>7.3164637447535652</v>
      </c>
      <c r="Q2954" s="119">
        <f t="shared" si="915"/>
        <v>4.3898782468521391</v>
      </c>
      <c r="R2954" s="119">
        <f t="shared" si="916"/>
        <v>7.3164637447535652</v>
      </c>
      <c r="S2954" s="119">
        <f t="shared" si="917"/>
        <v>2.9265854979014261</v>
      </c>
      <c r="T2954" s="119">
        <f t="shared" si="918"/>
        <v>8.7797564937042782</v>
      </c>
      <c r="U2954" s="119">
        <f t="shared" si="919"/>
        <v>14.769480777323476</v>
      </c>
      <c r="V2954" s="119">
        <f t="shared" si="920"/>
        <v>8.5313114129953345</v>
      </c>
      <c r="W2954" s="119">
        <f t="shared" si="922"/>
        <v>1.4733230822652321</v>
      </c>
      <c r="X2954" s="119">
        <f t="shared" si="923"/>
        <v>4.4164840195803521</v>
      </c>
      <c r="Y2954" s="119">
        <f t="shared" si="924"/>
        <v>12.493491558582031</v>
      </c>
      <c r="Z2954" s="119">
        <f t="shared" si="925"/>
        <v>12.600024024718603</v>
      </c>
      <c r="AA2954" s="119">
        <f t="shared" si="932"/>
        <v>9.7183602645526446E-2</v>
      </c>
      <c r="AB2954" s="119">
        <f t="shared" si="933"/>
        <v>0.44207967782712931</v>
      </c>
      <c r="AC2954" s="119">
        <f t="shared" si="926"/>
        <v>12.741924937987504</v>
      </c>
      <c r="AD2954" s="119">
        <f t="shared" si="927"/>
        <v>26.034416825081436</v>
      </c>
      <c r="AE2954" s="119">
        <f t="shared" si="928"/>
        <v>2.9009778747947887</v>
      </c>
      <c r="AF2954" s="138">
        <f t="shared" si="921"/>
        <v>0</v>
      </c>
      <c r="AH2954" s="122">
        <v>5300</v>
      </c>
      <c r="AI2954" s="122" t="s">
        <v>2357</v>
      </c>
    </row>
    <row r="2955" spans="1:35" s="122" customFormat="1" ht="11.25" customHeight="1" x14ac:dyDescent="0.2">
      <c r="A2955" s="96" t="s">
        <v>89</v>
      </c>
      <c r="B2955" s="98">
        <v>340000007661</v>
      </c>
      <c r="C2955" s="99" t="s">
        <v>1533</v>
      </c>
      <c r="D2955" s="100" t="s">
        <v>87</v>
      </c>
      <c r="E2955" s="100" t="s">
        <v>88</v>
      </c>
      <c r="F2955" s="103" t="s">
        <v>88</v>
      </c>
      <c r="G2955" s="100" t="s">
        <v>88</v>
      </c>
      <c r="H2955" s="97">
        <v>0</v>
      </c>
      <c r="I2955" s="97">
        <v>0</v>
      </c>
      <c r="J2955" s="97">
        <v>0</v>
      </c>
      <c r="K2955" s="97">
        <v>14260.38</v>
      </c>
      <c r="L2955" s="119">
        <f t="shared" si="912"/>
        <v>14260.38</v>
      </c>
      <c r="M2955" s="119">
        <f>IF(AND(D2955="да",G2955="нет",F2955="нет"),K2955/SUMIFS($K$22:$K$4031,$D$22:$D$4031,"да",$G$22:$G$4031,"нет",$F$22:$F$4031,"нет")*'Велич. кап. %'!$G$5,0)</f>
        <v>228.48316164452413</v>
      </c>
      <c r="N2955" s="120" t="s">
        <v>45</v>
      </c>
      <c r="O2955" s="121">
        <f t="shared" si="931"/>
        <v>1.3080294354683786E-5</v>
      </c>
      <c r="P2955" s="119">
        <f t="shared" si="930"/>
        <v>13.139124405938528</v>
      </c>
      <c r="Q2955" s="119">
        <f t="shared" si="915"/>
        <v>7.8834746435631162</v>
      </c>
      <c r="R2955" s="119">
        <f t="shared" si="916"/>
        <v>13.139124405938528</v>
      </c>
      <c r="S2955" s="119">
        <f t="shared" si="917"/>
        <v>5.2556497623754108</v>
      </c>
      <c r="T2955" s="119">
        <f t="shared" si="918"/>
        <v>15.766949287126232</v>
      </c>
      <c r="U2955" s="119">
        <f t="shared" si="919"/>
        <v>26.5234752900299</v>
      </c>
      <c r="V2955" s="119">
        <f t="shared" si="920"/>
        <v>15.320784180954686</v>
      </c>
      <c r="W2955" s="119">
        <f t="shared" si="922"/>
        <v>2.6458376537305885</v>
      </c>
      <c r="X2955" s="119">
        <f t="shared" si="923"/>
        <v>7.9312540859259357</v>
      </c>
      <c r="Y2955" s="119">
        <f t="shared" si="924"/>
        <v>22.436185783119903</v>
      </c>
      <c r="Z2955" s="119">
        <f t="shared" si="925"/>
        <v>22.627499971869018</v>
      </c>
      <c r="AA2955" s="119">
        <f t="shared" si="932"/>
        <v>0.17452522009591093</v>
      </c>
      <c r="AB2955" s="119">
        <f t="shared" si="933"/>
        <v>0.79389990669645838</v>
      </c>
      <c r="AC2955" s="119">
        <f t="shared" si="926"/>
        <v>22.882329875740727</v>
      </c>
      <c r="AD2955" s="119">
        <f t="shared" si="927"/>
        <v>46.753384344464592</v>
      </c>
      <c r="AE2955" s="119">
        <f t="shared" si="928"/>
        <v>5.2096628269546255</v>
      </c>
      <c r="AF2955" s="138">
        <f t="shared" si="921"/>
        <v>0</v>
      </c>
      <c r="AH2955" s="122">
        <v>5300</v>
      </c>
      <c r="AI2955" s="122" t="s">
        <v>2357</v>
      </c>
    </row>
    <row r="2956" spans="1:35" s="122" customFormat="1" ht="11.25" customHeight="1" x14ac:dyDescent="0.2">
      <c r="A2956" s="96" t="s">
        <v>89</v>
      </c>
      <c r="B2956" s="98">
        <v>340000007662</v>
      </c>
      <c r="C2956" s="99" t="s">
        <v>1534</v>
      </c>
      <c r="D2956" s="100" t="s">
        <v>88</v>
      </c>
      <c r="E2956" s="100" t="s">
        <v>87</v>
      </c>
      <c r="F2956" s="103" t="s">
        <v>88</v>
      </c>
      <c r="G2956" s="100" t="s">
        <v>88</v>
      </c>
      <c r="H2956" s="97">
        <v>0</v>
      </c>
      <c r="I2956" s="97">
        <v>0</v>
      </c>
      <c r="J2956" s="97">
        <v>12122.98</v>
      </c>
      <c r="K2956" s="97">
        <v>87779.33</v>
      </c>
      <c r="L2956" s="119">
        <f t="shared" si="912"/>
        <v>0</v>
      </c>
      <c r="M2956" s="119">
        <f>IF(AND(D2956="да",G2956="нет",F2956="нет"),K2956/SUMIFS($K$22:$K$4031,$D$22:$D$4031,"да",$G$22:$G$4031,"нет",$F$22:$F$4031,"нет")*'Велич. кап. %'!$G$5,0)</f>
        <v>0</v>
      </c>
      <c r="N2956" s="120" t="s">
        <v>45</v>
      </c>
      <c r="O2956" s="121">
        <f t="shared" si="931"/>
        <v>0</v>
      </c>
      <c r="P2956" s="119">
        <f t="shared" si="930"/>
        <v>0</v>
      </c>
      <c r="Q2956" s="119">
        <f t="shared" si="915"/>
        <v>0</v>
      </c>
      <c r="R2956" s="119">
        <f t="shared" si="916"/>
        <v>0</v>
      </c>
      <c r="S2956" s="119">
        <f t="shared" si="917"/>
        <v>0</v>
      </c>
      <c r="T2956" s="119">
        <f t="shared" si="918"/>
        <v>0</v>
      </c>
      <c r="U2956" s="119">
        <f t="shared" si="919"/>
        <v>0</v>
      </c>
      <c r="V2956" s="119">
        <f t="shared" si="920"/>
        <v>0</v>
      </c>
      <c r="W2956" s="119">
        <f t="shared" si="922"/>
        <v>0</v>
      </c>
      <c r="X2956" s="119">
        <f t="shared" si="923"/>
        <v>0</v>
      </c>
      <c r="Y2956" s="119">
        <f t="shared" si="924"/>
        <v>0</v>
      </c>
      <c r="Z2956" s="119">
        <f t="shared" si="925"/>
        <v>0</v>
      </c>
      <c r="AA2956" s="119">
        <f t="shared" si="932"/>
        <v>0</v>
      </c>
      <c r="AB2956" s="119">
        <f t="shared" si="933"/>
        <v>0</v>
      </c>
      <c r="AC2956" s="119">
        <f t="shared" si="926"/>
        <v>0</v>
      </c>
      <c r="AD2956" s="119">
        <f t="shared" si="927"/>
        <v>0</v>
      </c>
      <c r="AE2956" s="119">
        <f t="shared" si="928"/>
        <v>0</v>
      </c>
      <c r="AF2956" s="138">
        <f t="shared" si="921"/>
        <v>0</v>
      </c>
      <c r="AH2956" s="122">
        <v>5300</v>
      </c>
      <c r="AI2956" s="122" t="s">
        <v>2356</v>
      </c>
    </row>
    <row r="2957" spans="1:35" s="122" customFormat="1" ht="11.25" customHeight="1" x14ac:dyDescent="0.2">
      <c r="A2957" s="96" t="s">
        <v>89</v>
      </c>
      <c r="B2957" s="98">
        <v>340000007664</v>
      </c>
      <c r="C2957" s="99" t="s">
        <v>1535</v>
      </c>
      <c r="D2957" s="100" t="s">
        <v>87</v>
      </c>
      <c r="E2957" s="100" t="s">
        <v>87</v>
      </c>
      <c r="F2957" s="103" t="s">
        <v>88</v>
      </c>
      <c r="G2957" s="100" t="s">
        <v>88</v>
      </c>
      <c r="H2957" s="97">
        <v>0</v>
      </c>
      <c r="I2957" s="97">
        <v>0</v>
      </c>
      <c r="J2957" s="97">
        <v>9338.74</v>
      </c>
      <c r="K2957" s="97">
        <v>99859.63</v>
      </c>
      <c r="L2957" s="119">
        <f t="shared" si="912"/>
        <v>99859.63</v>
      </c>
      <c r="M2957" s="119">
        <f>IF(AND(D2957="да",G2957="нет",F2957="нет"),K2957/SUMIFS($K$22:$K$4031,$D$22:$D$4031,"да",$G$22:$G$4031,"нет",$F$22:$F$4031,"нет")*'Велич. кап. %'!$G$5,0)</f>
        <v>1599.9744735450511</v>
      </c>
      <c r="N2957" s="120" t="s">
        <v>45</v>
      </c>
      <c r="O2957" s="121">
        <f t="shared" si="931"/>
        <v>9.1595971113659803E-5</v>
      </c>
      <c r="P2957" s="119">
        <f t="shared" si="930"/>
        <v>92.007933989205867</v>
      </c>
      <c r="Q2957" s="119">
        <f t="shared" si="915"/>
        <v>55.204760393523522</v>
      </c>
      <c r="R2957" s="119">
        <f t="shared" si="916"/>
        <v>92.007933989205867</v>
      </c>
      <c r="S2957" s="119">
        <f t="shared" si="917"/>
        <v>36.803173595682345</v>
      </c>
      <c r="T2957" s="119">
        <f t="shared" si="918"/>
        <v>110.40952078704704</v>
      </c>
      <c r="U2957" s="119">
        <f t="shared" si="919"/>
        <v>185.73308907452181</v>
      </c>
      <c r="V2957" s="119">
        <f t="shared" si="920"/>
        <v>107.2852083619082</v>
      </c>
      <c r="W2957" s="119">
        <f t="shared" si="922"/>
        <v>18.527722903709773</v>
      </c>
      <c r="X2957" s="119">
        <f t="shared" si="923"/>
        <v>55.539340358149815</v>
      </c>
      <c r="Y2957" s="119">
        <f t="shared" si="924"/>
        <v>157.11146623817979</v>
      </c>
      <c r="Z2957" s="119">
        <f t="shared" si="925"/>
        <v>158.45116154098636</v>
      </c>
      <c r="AA2957" s="119">
        <f t="shared" si="932"/>
        <v>1.2221289968742932</v>
      </c>
      <c r="AB2957" s="119">
        <f t="shared" si="933"/>
        <v>5.5593575304264604</v>
      </c>
      <c r="AC2957" s="119">
        <f t="shared" si="926"/>
        <v>160.23563151398599</v>
      </c>
      <c r="AD2957" s="119">
        <f t="shared" si="927"/>
        <v>327.39489844492419</v>
      </c>
      <c r="AE2957" s="119">
        <f t="shared" si="928"/>
        <v>36.481145826720123</v>
      </c>
      <c r="AF2957" s="138">
        <f t="shared" si="921"/>
        <v>0</v>
      </c>
      <c r="AH2957" s="122">
        <v>5300</v>
      </c>
      <c r="AI2957" s="122" t="s">
        <v>2356</v>
      </c>
    </row>
    <row r="2958" spans="1:35" s="122" customFormat="1" ht="11.25" customHeight="1" x14ac:dyDescent="0.2">
      <c r="A2958" s="96" t="s">
        <v>89</v>
      </c>
      <c r="B2958" s="98">
        <v>340000007667</v>
      </c>
      <c r="C2958" s="99" t="s">
        <v>1536</v>
      </c>
      <c r="D2958" s="100" t="s">
        <v>87</v>
      </c>
      <c r="E2958" s="100" t="s">
        <v>87</v>
      </c>
      <c r="F2958" s="103" t="s">
        <v>88</v>
      </c>
      <c r="G2958" s="100" t="s">
        <v>88</v>
      </c>
      <c r="H2958" s="97">
        <v>0</v>
      </c>
      <c r="I2958" s="97">
        <v>0</v>
      </c>
      <c r="J2958" s="97">
        <v>0</v>
      </c>
      <c r="K2958" s="97">
        <v>43717.16</v>
      </c>
      <c r="L2958" s="119">
        <f t="shared" si="912"/>
        <v>43717.16</v>
      </c>
      <c r="M2958" s="119">
        <f>IF(AND(D2958="да",G2958="нет",F2958="нет"),K2958/SUMIFS($K$22:$K$4031,$D$22:$D$4031,"да",$G$22:$G$4031,"нет",$F$22:$F$4031,"нет")*'Велич. кап. %'!$G$5,0)</f>
        <v>700.44661747579835</v>
      </c>
      <c r="N2958" s="120" t="s">
        <v>45</v>
      </c>
      <c r="O2958" s="121">
        <f t="shared" si="931"/>
        <v>4.0099444836028768E-5</v>
      </c>
      <c r="P2958" s="119">
        <f t="shared" si="930"/>
        <v>40.279796465053501</v>
      </c>
      <c r="Q2958" s="119">
        <f t="shared" si="915"/>
        <v>24.167877879032101</v>
      </c>
      <c r="R2958" s="119">
        <f t="shared" si="916"/>
        <v>40.279796465053501</v>
      </c>
      <c r="S2958" s="119">
        <f t="shared" si="917"/>
        <v>16.1119185860214</v>
      </c>
      <c r="T2958" s="119">
        <f t="shared" si="918"/>
        <v>48.335755758064202</v>
      </c>
      <c r="U2958" s="119">
        <f t="shared" si="919"/>
        <v>81.311368491602877</v>
      </c>
      <c r="V2958" s="119">
        <f t="shared" si="920"/>
        <v>46.967975142616474</v>
      </c>
      <c r="W2958" s="119">
        <f t="shared" si="922"/>
        <v>8.1111799294383999</v>
      </c>
      <c r="X2958" s="119">
        <f t="shared" si="923"/>
        <v>24.314352343701778</v>
      </c>
      <c r="Y2958" s="119">
        <f t="shared" si="924"/>
        <v>68.781219271181996</v>
      </c>
      <c r="Z2958" s="119">
        <f t="shared" si="925"/>
        <v>69.367719280285201</v>
      </c>
      <c r="AA2958" s="119">
        <f t="shared" si="932"/>
        <v>0.53503111214204346</v>
      </c>
      <c r="AB2958" s="119">
        <f t="shared" si="933"/>
        <v>2.4338095650350238</v>
      </c>
      <c r="AC2958" s="119">
        <f t="shared" si="926"/>
        <v>70.148935466694269</v>
      </c>
      <c r="AD2958" s="119">
        <f t="shared" si="927"/>
        <v>143.32894242148205</v>
      </c>
      <c r="AE2958" s="119">
        <f t="shared" si="928"/>
        <v>15.970939298393713</v>
      </c>
      <c r="AF2958" s="138">
        <f t="shared" si="921"/>
        <v>0</v>
      </c>
      <c r="AH2958" s="122">
        <v>5300</v>
      </c>
      <c r="AI2958" s="122" t="s">
        <v>2356</v>
      </c>
    </row>
    <row r="2959" spans="1:35" s="122" customFormat="1" ht="11.25" customHeight="1" x14ac:dyDescent="0.2">
      <c r="A2959" s="96" t="s">
        <v>89</v>
      </c>
      <c r="B2959" s="98">
        <v>340000007668</v>
      </c>
      <c r="C2959" s="99" t="s">
        <v>1537</v>
      </c>
      <c r="D2959" s="100" t="s">
        <v>87</v>
      </c>
      <c r="E2959" s="100" t="s">
        <v>87</v>
      </c>
      <c r="F2959" s="103" t="s">
        <v>88</v>
      </c>
      <c r="G2959" s="100" t="s">
        <v>88</v>
      </c>
      <c r="H2959" s="97">
        <v>0</v>
      </c>
      <c r="I2959" s="97">
        <v>0</v>
      </c>
      <c r="J2959" s="97">
        <v>21380.71</v>
      </c>
      <c r="K2959" s="97">
        <v>283075.78999999998</v>
      </c>
      <c r="L2959" s="119">
        <f t="shared" si="912"/>
        <v>283075.78999999998</v>
      </c>
      <c r="M2959" s="119">
        <f>IF(AND(D2959="да",G2959="нет",F2959="нет"),K2959/SUMIFS($K$22:$K$4031,$D$22:$D$4031,"да",$G$22:$G$4031,"нет",$F$22:$F$4031,"нет")*'Велич. кап. %'!$G$5,0)</f>
        <v>4535.506871781914</v>
      </c>
      <c r="N2959" s="120" t="s">
        <v>45</v>
      </c>
      <c r="O2959" s="121">
        <f t="shared" si="931"/>
        <v>2.5965049023130189E-4</v>
      </c>
      <c r="P2959" s="119">
        <f t="shared" si="930"/>
        <v>260.8182966456244</v>
      </c>
      <c r="Q2959" s="119">
        <f t="shared" si="915"/>
        <v>156.49097798737463</v>
      </c>
      <c r="R2959" s="119">
        <f t="shared" si="916"/>
        <v>260.8182966456244</v>
      </c>
      <c r="S2959" s="119">
        <f t="shared" si="917"/>
        <v>104.32731865824975</v>
      </c>
      <c r="T2959" s="119">
        <f t="shared" si="918"/>
        <v>312.98195597474927</v>
      </c>
      <c r="U2959" s="119">
        <f t="shared" si="919"/>
        <v>526.50446350452751</v>
      </c>
      <c r="V2959" s="119">
        <f t="shared" si="920"/>
        <v>304.12535188005165</v>
      </c>
      <c r="W2959" s="119">
        <f t="shared" si="922"/>
        <v>52.521222018034081</v>
      </c>
      <c r="X2959" s="119">
        <f t="shared" si="923"/>
        <v>157.43942419937002</v>
      </c>
      <c r="Y2959" s="119">
        <f t="shared" si="924"/>
        <v>445.36968966769717</v>
      </c>
      <c r="Z2959" s="119">
        <f t="shared" si="925"/>
        <v>449.16737353855927</v>
      </c>
      <c r="AA2959" s="119">
        <f t="shared" si="932"/>
        <v>3.4644143110894561</v>
      </c>
      <c r="AB2959" s="119">
        <f t="shared" si="933"/>
        <v>15.759316600891859</v>
      </c>
      <c r="AC2959" s="119">
        <f t="shared" si="926"/>
        <v>454.22587663273401</v>
      </c>
      <c r="AD2959" s="119">
        <f t="shared" si="927"/>
        <v>928.07843889734681</v>
      </c>
      <c r="AE2959" s="119">
        <f t="shared" si="928"/>
        <v>103.41445461999007</v>
      </c>
      <c r="AF2959" s="138">
        <f t="shared" si="921"/>
        <v>0</v>
      </c>
      <c r="AH2959" s="122">
        <v>5300</v>
      </c>
      <c r="AI2959" s="122" t="s">
        <v>2356</v>
      </c>
    </row>
    <row r="2960" spans="1:35" s="122" customFormat="1" ht="11.25" customHeight="1" x14ac:dyDescent="0.2">
      <c r="A2960" s="96" t="s">
        <v>89</v>
      </c>
      <c r="B2960" s="98">
        <v>340000007669</v>
      </c>
      <c r="C2960" s="99" t="s">
        <v>1538</v>
      </c>
      <c r="D2960" s="100" t="s">
        <v>88</v>
      </c>
      <c r="E2960" s="100" t="s">
        <v>87</v>
      </c>
      <c r="F2960" s="103" t="s">
        <v>88</v>
      </c>
      <c r="G2960" s="100" t="s">
        <v>88</v>
      </c>
      <c r="H2960" s="97">
        <v>0</v>
      </c>
      <c r="I2960" s="97">
        <v>0</v>
      </c>
      <c r="J2960" s="97">
        <v>0</v>
      </c>
      <c r="K2960" s="97">
        <v>231352.21</v>
      </c>
      <c r="L2960" s="119">
        <f t="shared" si="912"/>
        <v>0</v>
      </c>
      <c r="M2960" s="119">
        <f>IF(AND(D2960="да",G2960="нет",F2960="нет"),K2960/SUMIFS($K$22:$K$4031,$D$22:$D$4031,"да",$G$22:$G$4031,"нет",$F$22:$F$4031,"нет")*'Велич. кап. %'!$G$5,0)</f>
        <v>0</v>
      </c>
      <c r="N2960" s="120" t="s">
        <v>45</v>
      </c>
      <c r="O2960" s="121">
        <f t="shared" si="931"/>
        <v>0</v>
      </c>
      <c r="P2960" s="119">
        <f t="shared" si="930"/>
        <v>0</v>
      </c>
      <c r="Q2960" s="119">
        <f t="shared" si="915"/>
        <v>0</v>
      </c>
      <c r="R2960" s="119">
        <f t="shared" si="916"/>
        <v>0</v>
      </c>
      <c r="S2960" s="119">
        <f t="shared" si="917"/>
        <v>0</v>
      </c>
      <c r="T2960" s="119">
        <f t="shared" si="918"/>
        <v>0</v>
      </c>
      <c r="U2960" s="119">
        <f t="shared" si="919"/>
        <v>0</v>
      </c>
      <c r="V2960" s="119">
        <f t="shared" si="920"/>
        <v>0</v>
      </c>
      <c r="W2960" s="119">
        <f t="shared" si="922"/>
        <v>0</v>
      </c>
      <c r="X2960" s="119">
        <f t="shared" si="923"/>
        <v>0</v>
      </c>
      <c r="Y2960" s="119">
        <f t="shared" si="924"/>
        <v>0</v>
      </c>
      <c r="Z2960" s="119">
        <f t="shared" si="925"/>
        <v>0</v>
      </c>
      <c r="AA2960" s="119">
        <f t="shared" si="932"/>
        <v>0</v>
      </c>
      <c r="AB2960" s="119">
        <f t="shared" si="933"/>
        <v>0</v>
      </c>
      <c r="AC2960" s="119">
        <f t="shared" si="926"/>
        <v>0</v>
      </c>
      <c r="AD2960" s="119">
        <f t="shared" si="927"/>
        <v>0</v>
      </c>
      <c r="AE2960" s="119">
        <f t="shared" si="928"/>
        <v>0</v>
      </c>
      <c r="AF2960" s="138">
        <f t="shared" si="921"/>
        <v>0</v>
      </c>
      <c r="AH2960" s="122">
        <v>5300</v>
      </c>
      <c r="AI2960" s="122" t="s">
        <v>2356</v>
      </c>
    </row>
    <row r="2961" spans="1:35" s="122" customFormat="1" ht="11.25" customHeight="1" x14ac:dyDescent="0.2">
      <c r="A2961" s="96" t="s">
        <v>89</v>
      </c>
      <c r="B2961" s="98">
        <v>340000007671</v>
      </c>
      <c r="C2961" s="99" t="s">
        <v>2392</v>
      </c>
      <c r="D2961" s="100" t="s">
        <v>87</v>
      </c>
      <c r="E2961" s="100" t="s">
        <v>87</v>
      </c>
      <c r="F2961" s="103" t="s">
        <v>88</v>
      </c>
      <c r="G2961" s="100" t="s">
        <v>88</v>
      </c>
      <c r="H2961" s="97">
        <v>0</v>
      </c>
      <c r="I2961" s="97">
        <v>0</v>
      </c>
      <c r="J2961" s="97">
        <v>0</v>
      </c>
      <c r="K2961" s="97">
        <v>16253.79</v>
      </c>
      <c r="L2961" s="119">
        <f t="shared" si="912"/>
        <v>16253.79</v>
      </c>
      <c r="M2961" s="119">
        <f>IF(AND(D2961="да",G2961="нет",F2961="нет"),K2961/SUMIFS($K$22:$K$4031,$D$22:$D$4031,"да",$G$22:$G$4031,"нет",$F$22:$F$4031,"нет")*'Велич. кап. %'!$G$5,0)</f>
        <v>260.42204540875844</v>
      </c>
      <c r="N2961" s="120" t="s">
        <v>45</v>
      </c>
      <c r="O2961" s="121">
        <f t="shared" si="931"/>
        <v>1.4908744197504963E-5</v>
      </c>
      <c r="P2961" s="119">
        <f t="shared" si="930"/>
        <v>14.975797901458421</v>
      </c>
      <c r="Q2961" s="119">
        <f t="shared" si="915"/>
        <v>8.9854787408750525</v>
      </c>
      <c r="R2961" s="119">
        <f t="shared" si="916"/>
        <v>14.975797901458421</v>
      </c>
      <c r="S2961" s="119">
        <f t="shared" si="917"/>
        <v>5.9903191605833683</v>
      </c>
      <c r="T2961" s="119">
        <f t="shared" si="918"/>
        <v>17.970957481750105</v>
      </c>
      <c r="U2961" s="119">
        <f t="shared" si="919"/>
        <v>30.231101656080359</v>
      </c>
      <c r="V2961" s="119">
        <f t="shared" si="920"/>
        <v>17.462424473440368</v>
      </c>
      <c r="W2961" s="119">
        <f t="shared" si="922"/>
        <v>3.0156902970208166</v>
      </c>
      <c r="X2961" s="119">
        <f t="shared" si="923"/>
        <v>9.0399371089187071</v>
      </c>
      <c r="Y2961" s="119">
        <f t="shared" si="924"/>
        <v>25.572463855789014</v>
      </c>
      <c r="Z2961" s="119">
        <f t="shared" si="925"/>
        <v>25.790521204046808</v>
      </c>
      <c r="AA2961" s="119">
        <f t="shared" si="932"/>
        <v>0.19892150680014956</v>
      </c>
      <c r="AB2961" s="119">
        <f t="shared" si="933"/>
        <v>0.90487647345048539</v>
      </c>
      <c r="AC2961" s="119">
        <f t="shared" si="926"/>
        <v>26.08097291313527</v>
      </c>
      <c r="AD2961" s="119">
        <f t="shared" si="927"/>
        <v>53.288880866022879</v>
      </c>
      <c r="AE2961" s="119">
        <f t="shared" si="928"/>
        <v>5.9379038679282639</v>
      </c>
      <c r="AF2961" s="138">
        <f t="shared" si="921"/>
        <v>0</v>
      </c>
      <c r="AH2961" s="122">
        <v>5300</v>
      </c>
      <c r="AI2961" s="122" t="s">
        <v>2357</v>
      </c>
    </row>
    <row r="2962" spans="1:35" s="122" customFormat="1" ht="11.25" customHeight="1" x14ac:dyDescent="0.2">
      <c r="A2962" s="96" t="s">
        <v>89</v>
      </c>
      <c r="B2962" s="98">
        <v>340000007673</v>
      </c>
      <c r="C2962" s="99" t="s">
        <v>3055</v>
      </c>
      <c r="D2962" s="100" t="s">
        <v>88</v>
      </c>
      <c r="E2962" s="100" t="s">
        <v>87</v>
      </c>
      <c r="F2962" s="103" t="s">
        <v>88</v>
      </c>
      <c r="G2962" s="100" t="s">
        <v>88</v>
      </c>
      <c r="H2962" s="97">
        <v>0</v>
      </c>
      <c r="I2962" s="97">
        <v>0</v>
      </c>
      <c r="J2962" s="97">
        <v>724516.93</v>
      </c>
      <c r="K2962" s="97">
        <v>724516.93</v>
      </c>
      <c r="L2962" s="119">
        <f t="shared" si="912"/>
        <v>0</v>
      </c>
      <c r="M2962" s="119">
        <f>IF(AND(D2962="да",G2962="нет",F2962="нет"),K2962/SUMIFS($K$22:$K$4031,$D$22:$D$4031,"да",$G$22:$G$4031,"нет",$F$22:$F$4031,"нет")*'Велич. кап. %'!$G$5,0)</f>
        <v>0</v>
      </c>
      <c r="N2962" s="120" t="s">
        <v>45</v>
      </c>
      <c r="O2962" s="121">
        <f t="shared" si="931"/>
        <v>0</v>
      </c>
      <c r="P2962" s="119">
        <f t="shared" si="930"/>
        <v>0</v>
      </c>
      <c r="Q2962" s="119">
        <f t="shared" si="915"/>
        <v>0</v>
      </c>
      <c r="R2962" s="119">
        <f t="shared" si="916"/>
        <v>0</v>
      </c>
      <c r="S2962" s="119">
        <f t="shared" si="917"/>
        <v>0</v>
      </c>
      <c r="T2962" s="119">
        <f t="shared" si="918"/>
        <v>0</v>
      </c>
      <c r="U2962" s="119">
        <f t="shared" si="919"/>
        <v>0</v>
      </c>
      <c r="V2962" s="119">
        <f t="shared" si="920"/>
        <v>0</v>
      </c>
      <c r="W2962" s="119">
        <f t="shared" si="922"/>
        <v>0</v>
      </c>
      <c r="X2962" s="119">
        <f t="shared" si="923"/>
        <v>0</v>
      </c>
      <c r="Y2962" s="119">
        <f t="shared" si="924"/>
        <v>0</v>
      </c>
      <c r="Z2962" s="119">
        <f t="shared" si="925"/>
        <v>0</v>
      </c>
      <c r="AA2962" s="119">
        <f t="shared" si="932"/>
        <v>0</v>
      </c>
      <c r="AB2962" s="119">
        <f t="shared" si="933"/>
        <v>0</v>
      </c>
      <c r="AC2962" s="119">
        <f t="shared" si="926"/>
        <v>0</v>
      </c>
      <c r="AD2962" s="119">
        <f t="shared" si="927"/>
        <v>0</v>
      </c>
      <c r="AE2962" s="119">
        <f t="shared" si="928"/>
        <v>0</v>
      </c>
      <c r="AF2962" s="138">
        <f t="shared" si="921"/>
        <v>0</v>
      </c>
      <c r="AH2962" s="122">
        <v>5300</v>
      </c>
      <c r="AI2962" s="122" t="s">
        <v>2356</v>
      </c>
    </row>
    <row r="2963" spans="1:35" s="122" customFormat="1" ht="11.25" customHeight="1" x14ac:dyDescent="0.2">
      <c r="A2963" s="96" t="s">
        <v>89</v>
      </c>
      <c r="B2963" s="98">
        <v>340000007676</v>
      </c>
      <c r="C2963" s="99" t="s">
        <v>1539</v>
      </c>
      <c r="D2963" s="100" t="s">
        <v>88</v>
      </c>
      <c r="E2963" s="100" t="s">
        <v>87</v>
      </c>
      <c r="F2963" s="103" t="s">
        <v>88</v>
      </c>
      <c r="G2963" s="100" t="s">
        <v>88</v>
      </c>
      <c r="H2963" s="97">
        <v>0</v>
      </c>
      <c r="I2963" s="97">
        <v>0</v>
      </c>
      <c r="J2963" s="97">
        <v>15899.25</v>
      </c>
      <c r="K2963" s="97">
        <v>194274.03</v>
      </c>
      <c r="L2963" s="119">
        <f t="shared" si="912"/>
        <v>0</v>
      </c>
      <c r="M2963" s="119">
        <f>IF(AND(D2963="да",G2963="нет",F2963="нет"),K2963/SUMIFS($K$22:$K$4031,$D$22:$D$4031,"да",$G$22:$G$4031,"нет",$F$22:$F$4031,"нет")*'Велич. кап. %'!$G$5,0)</f>
        <v>0</v>
      </c>
      <c r="N2963" s="120" t="s">
        <v>45</v>
      </c>
      <c r="O2963" s="121">
        <f t="shared" si="931"/>
        <v>0</v>
      </c>
      <c r="P2963" s="119">
        <f t="shared" si="930"/>
        <v>0</v>
      </c>
      <c r="Q2963" s="119">
        <f t="shared" si="915"/>
        <v>0</v>
      </c>
      <c r="R2963" s="119">
        <f t="shared" si="916"/>
        <v>0</v>
      </c>
      <c r="S2963" s="119">
        <f t="shared" si="917"/>
        <v>0</v>
      </c>
      <c r="T2963" s="119">
        <f t="shared" si="918"/>
        <v>0</v>
      </c>
      <c r="U2963" s="119">
        <f t="shared" si="919"/>
        <v>0</v>
      </c>
      <c r="V2963" s="119">
        <f t="shared" si="920"/>
        <v>0</v>
      </c>
      <c r="W2963" s="119">
        <f t="shared" si="922"/>
        <v>0</v>
      </c>
      <c r="X2963" s="119">
        <f t="shared" si="923"/>
        <v>0</v>
      </c>
      <c r="Y2963" s="119">
        <f t="shared" si="924"/>
        <v>0</v>
      </c>
      <c r="Z2963" s="119">
        <f t="shared" si="925"/>
        <v>0</v>
      </c>
      <c r="AA2963" s="119">
        <f t="shared" si="932"/>
        <v>0</v>
      </c>
      <c r="AB2963" s="119">
        <f t="shared" si="933"/>
        <v>0</v>
      </c>
      <c r="AC2963" s="119">
        <f t="shared" si="926"/>
        <v>0</v>
      </c>
      <c r="AD2963" s="119">
        <f t="shared" si="927"/>
        <v>0</v>
      </c>
      <c r="AE2963" s="119">
        <f t="shared" si="928"/>
        <v>0</v>
      </c>
      <c r="AF2963" s="138">
        <f t="shared" si="921"/>
        <v>0</v>
      </c>
      <c r="AH2963" s="122">
        <v>5300</v>
      </c>
      <c r="AI2963" s="122" t="s">
        <v>2356</v>
      </c>
    </row>
    <row r="2964" spans="1:35" s="122" customFormat="1" ht="11.25" customHeight="1" x14ac:dyDescent="0.2">
      <c r="A2964" s="96" t="s">
        <v>89</v>
      </c>
      <c r="B2964" s="98">
        <v>340000007677</v>
      </c>
      <c r="C2964" s="99" t="s">
        <v>1540</v>
      </c>
      <c r="D2964" s="100" t="s">
        <v>87</v>
      </c>
      <c r="E2964" s="100" t="s">
        <v>87</v>
      </c>
      <c r="F2964" s="103" t="s">
        <v>88</v>
      </c>
      <c r="G2964" s="100" t="s">
        <v>88</v>
      </c>
      <c r="H2964" s="97">
        <v>0</v>
      </c>
      <c r="I2964" s="97">
        <v>0</v>
      </c>
      <c r="J2964" s="97">
        <v>0</v>
      </c>
      <c r="K2964" s="97">
        <v>14070.53</v>
      </c>
      <c r="L2964" s="119">
        <f t="shared" si="912"/>
        <v>14070.53</v>
      </c>
      <c r="M2964" s="119">
        <f>IF(AND(D2964="да",G2964="нет",F2964="нет"),K2964/SUMIFS($K$22:$K$4031,$D$22:$D$4031,"да",$G$22:$G$4031,"нет",$F$22:$F$4031,"нет")*'Велич. кап. %'!$G$5,0)</f>
        <v>225.44134030188022</v>
      </c>
      <c r="N2964" s="120" t="s">
        <v>45</v>
      </c>
      <c r="O2964" s="121">
        <f t="shared" si="931"/>
        <v>1.2906154964061888E-5</v>
      </c>
      <c r="P2964" s="119">
        <f t="shared" si="930"/>
        <v>12.964201804404249</v>
      </c>
      <c r="Q2964" s="119">
        <f t="shared" si="915"/>
        <v>7.7785210826425493</v>
      </c>
      <c r="R2964" s="119">
        <f t="shared" si="916"/>
        <v>12.964201804404249</v>
      </c>
      <c r="S2964" s="119">
        <f t="shared" si="917"/>
        <v>5.1856807217616989</v>
      </c>
      <c r="T2964" s="119">
        <f t="shared" si="918"/>
        <v>15.557042165285099</v>
      </c>
      <c r="U2964" s="119">
        <f t="shared" si="919"/>
        <v>26.170365360013161</v>
      </c>
      <c r="V2964" s="119">
        <f t="shared" si="920"/>
        <v>15.116816904012962</v>
      </c>
      <c r="W2964" s="119">
        <f t="shared" si="922"/>
        <v>2.6106133274110412</v>
      </c>
      <c r="X2964" s="119">
        <f t="shared" si="923"/>
        <v>7.8256644320588569</v>
      </c>
      <c r="Y2964" s="119">
        <f t="shared" si="924"/>
        <v>22.137490385737415</v>
      </c>
      <c r="Z2964" s="119">
        <f t="shared" si="925"/>
        <v>22.32625758774887</v>
      </c>
      <c r="AA2964" s="119">
        <f t="shared" si="932"/>
        <v>0.1722017467357895</v>
      </c>
      <c r="AB2964" s="119">
        <f t="shared" si="933"/>
        <v>0.78333063033171069</v>
      </c>
      <c r="AC2964" s="119">
        <f t="shared" si="926"/>
        <v>22.577694913214529</v>
      </c>
      <c r="AD2964" s="119">
        <f t="shared" si="927"/>
        <v>46.130951420671785</v>
      </c>
      <c r="AE2964" s="119">
        <f t="shared" si="928"/>
        <v>5.1403060154462841</v>
      </c>
      <c r="AF2964" s="138">
        <f t="shared" si="921"/>
        <v>0</v>
      </c>
      <c r="AH2964" s="122">
        <v>5100</v>
      </c>
      <c r="AI2964" s="122" t="s">
        <v>2357</v>
      </c>
    </row>
    <row r="2965" spans="1:35" s="122" customFormat="1" ht="11.25" customHeight="1" x14ac:dyDescent="0.2">
      <c r="A2965" s="96" t="s">
        <v>89</v>
      </c>
      <c r="B2965" s="98">
        <v>340000007679</v>
      </c>
      <c r="C2965" s="99" t="s">
        <v>1541</v>
      </c>
      <c r="D2965" s="100" t="s">
        <v>88</v>
      </c>
      <c r="E2965" s="100" t="s">
        <v>88</v>
      </c>
      <c r="F2965" s="103" t="s">
        <v>1026</v>
      </c>
      <c r="G2965" s="100" t="s">
        <v>88</v>
      </c>
      <c r="H2965" s="97">
        <v>0</v>
      </c>
      <c r="I2965" s="97">
        <v>0</v>
      </c>
      <c r="J2965" s="97">
        <v>0</v>
      </c>
      <c r="K2965" s="97">
        <v>4391.51</v>
      </c>
      <c r="L2965" s="119">
        <f t="shared" si="912"/>
        <v>0</v>
      </c>
      <c r="M2965" s="119">
        <f>IF(AND(D2965="да",G2965="нет",F2965="нет"),K2965/SUMIFS($K$22:$K$4031,$D$22:$D$4031,"да",$G$22:$G$4031,"нет",$F$22:$F$4031,"нет")*'Велич. кап. %'!$G$5,0)</f>
        <v>0</v>
      </c>
      <c r="N2965" s="120" t="s">
        <v>45</v>
      </c>
      <c r="O2965" s="121">
        <f t="shared" si="931"/>
        <v>0</v>
      </c>
      <c r="P2965" s="119">
        <f t="shared" si="930"/>
        <v>0</v>
      </c>
      <c r="Q2965" s="119">
        <f t="shared" si="915"/>
        <v>0</v>
      </c>
      <c r="R2965" s="119">
        <f t="shared" si="916"/>
        <v>0</v>
      </c>
      <c r="S2965" s="119">
        <f t="shared" si="917"/>
        <v>0</v>
      </c>
      <c r="T2965" s="119">
        <f t="shared" si="918"/>
        <v>0</v>
      </c>
      <c r="U2965" s="119">
        <f t="shared" si="919"/>
        <v>0</v>
      </c>
      <c r="V2965" s="119">
        <f t="shared" si="920"/>
        <v>0</v>
      </c>
      <c r="W2965" s="119">
        <f t="shared" si="922"/>
        <v>0</v>
      </c>
      <c r="X2965" s="119">
        <f t="shared" si="923"/>
        <v>0</v>
      </c>
      <c r="Y2965" s="119">
        <f t="shared" si="924"/>
        <v>0</v>
      </c>
      <c r="Z2965" s="119">
        <f t="shared" si="925"/>
        <v>0</v>
      </c>
      <c r="AA2965" s="119">
        <f t="shared" si="932"/>
        <v>0</v>
      </c>
      <c r="AB2965" s="119">
        <f t="shared" si="933"/>
        <v>0</v>
      </c>
      <c r="AC2965" s="119">
        <f t="shared" si="926"/>
        <v>0</v>
      </c>
      <c r="AD2965" s="119">
        <f t="shared" si="927"/>
        <v>0</v>
      </c>
      <c r="AE2965" s="119">
        <f t="shared" si="928"/>
        <v>0</v>
      </c>
      <c r="AF2965" s="138">
        <f t="shared" si="921"/>
        <v>0</v>
      </c>
      <c r="AH2965" s="122">
        <v>5100</v>
      </c>
      <c r="AI2965" s="122" t="s">
        <v>2357</v>
      </c>
    </row>
    <row r="2966" spans="1:35" s="122" customFormat="1" ht="11.25" customHeight="1" x14ac:dyDescent="0.2">
      <c r="A2966" s="96" t="s">
        <v>89</v>
      </c>
      <c r="B2966" s="98">
        <v>340000007680</v>
      </c>
      <c r="C2966" s="99" t="s">
        <v>1542</v>
      </c>
      <c r="D2966" s="100" t="s">
        <v>88</v>
      </c>
      <c r="E2966" s="100" t="s">
        <v>88</v>
      </c>
      <c r="F2966" s="103" t="s">
        <v>88</v>
      </c>
      <c r="G2966" s="100" t="s">
        <v>88</v>
      </c>
      <c r="H2966" s="97">
        <v>0</v>
      </c>
      <c r="I2966" s="97">
        <v>0</v>
      </c>
      <c r="J2966" s="97">
        <v>0</v>
      </c>
      <c r="K2966" s="97">
        <v>12878.79</v>
      </c>
      <c r="L2966" s="119">
        <f t="shared" si="912"/>
        <v>0</v>
      </c>
      <c r="M2966" s="119">
        <f>IF(AND(D2966="да",G2966="нет",F2966="нет"),K2966/SUMIFS($K$22:$K$4031,$D$22:$D$4031,"да",$G$22:$G$4031,"нет",$F$22:$F$4031,"нет")*'Велич. кап. %'!$G$5,0)</f>
        <v>0</v>
      </c>
      <c r="N2966" s="120" t="s">
        <v>45</v>
      </c>
      <c r="O2966" s="121">
        <f t="shared" si="931"/>
        <v>0</v>
      </c>
      <c r="P2966" s="119">
        <f t="shared" si="930"/>
        <v>0</v>
      </c>
      <c r="Q2966" s="119">
        <f t="shared" si="915"/>
        <v>0</v>
      </c>
      <c r="R2966" s="119">
        <f t="shared" si="916"/>
        <v>0</v>
      </c>
      <c r="S2966" s="119">
        <f t="shared" si="917"/>
        <v>0</v>
      </c>
      <c r="T2966" s="119">
        <f t="shared" si="918"/>
        <v>0</v>
      </c>
      <c r="U2966" s="119">
        <f t="shared" si="919"/>
        <v>0</v>
      </c>
      <c r="V2966" s="119">
        <f t="shared" si="920"/>
        <v>0</v>
      </c>
      <c r="W2966" s="119">
        <f t="shared" si="922"/>
        <v>0</v>
      </c>
      <c r="X2966" s="119">
        <f t="shared" si="923"/>
        <v>0</v>
      </c>
      <c r="Y2966" s="119">
        <f t="shared" si="924"/>
        <v>0</v>
      </c>
      <c r="Z2966" s="119">
        <f t="shared" si="925"/>
        <v>0</v>
      </c>
      <c r="AA2966" s="119">
        <f t="shared" si="932"/>
        <v>0</v>
      </c>
      <c r="AB2966" s="119">
        <f t="shared" si="933"/>
        <v>0</v>
      </c>
      <c r="AC2966" s="119">
        <f t="shared" si="926"/>
        <v>0</v>
      </c>
      <c r="AD2966" s="119">
        <f t="shared" si="927"/>
        <v>0</v>
      </c>
      <c r="AE2966" s="119">
        <f t="shared" si="928"/>
        <v>0</v>
      </c>
      <c r="AF2966" s="138">
        <f t="shared" si="921"/>
        <v>0</v>
      </c>
      <c r="AH2966" s="122">
        <v>5100</v>
      </c>
      <c r="AI2966" s="122" t="s">
        <v>2356</v>
      </c>
    </row>
    <row r="2967" spans="1:35" s="122" customFormat="1" ht="11.25" customHeight="1" x14ac:dyDescent="0.2">
      <c r="A2967" s="96" t="s">
        <v>89</v>
      </c>
      <c r="B2967" s="98">
        <v>340000007682</v>
      </c>
      <c r="C2967" s="99" t="s">
        <v>1543</v>
      </c>
      <c r="D2967" s="100" t="s">
        <v>87</v>
      </c>
      <c r="E2967" s="100" t="s">
        <v>88</v>
      </c>
      <c r="F2967" s="103" t="s">
        <v>88</v>
      </c>
      <c r="G2967" s="100" t="s">
        <v>88</v>
      </c>
      <c r="H2967" s="97">
        <v>0</v>
      </c>
      <c r="I2967" s="97">
        <v>0</v>
      </c>
      <c r="J2967" s="97">
        <v>0</v>
      </c>
      <c r="K2967" s="97">
        <v>1004106.32</v>
      </c>
      <c r="L2967" s="119">
        <f t="shared" ref="L2967:L3030" si="934">IF(D2967="да",IF(F2967="нет",IF(G2967="нет",K2967+H2967-I2967,0),0),0)</f>
        <v>1004106.32</v>
      </c>
      <c r="M2967" s="119">
        <f>IF(AND(D2967="да",G2967="нет",F2967="нет"),K2967/SUMIFS($K$22:$K$4031,$D$22:$D$4031,"да",$G$22:$G$4031,"нет",$F$22:$F$4031,"нет")*'Велич. кап. %'!$G$5,0)</f>
        <v>16088.027571554774</v>
      </c>
      <c r="N2967" s="120" t="s">
        <v>45</v>
      </c>
      <c r="O2967" s="121">
        <f t="shared" si="931"/>
        <v>9.210137618351202E-4</v>
      </c>
      <c r="P2967" s="119">
        <f t="shared" si="930"/>
        <v>925.15612173512363</v>
      </c>
      <c r="Q2967" s="119">
        <f t="shared" si="915"/>
        <v>555.09367304107411</v>
      </c>
      <c r="R2967" s="119">
        <f t="shared" si="916"/>
        <v>925.15612173512363</v>
      </c>
      <c r="S2967" s="119">
        <f t="shared" si="917"/>
        <v>370.06244869404941</v>
      </c>
      <c r="T2967" s="119">
        <f t="shared" si="918"/>
        <v>1110.1873460821482</v>
      </c>
      <c r="U2967" s="119">
        <f t="shared" si="919"/>
        <v>1867.5792066608926</v>
      </c>
      <c r="V2967" s="119">
        <f t="shared" si="920"/>
        <v>1078.771829604304</v>
      </c>
      <c r="W2967" s="119">
        <f t="shared" si="922"/>
        <v>186.29954529997488</v>
      </c>
      <c r="X2967" s="119">
        <f t="shared" si="923"/>
        <v>558.45793402448294</v>
      </c>
      <c r="Y2967" s="119">
        <f t="shared" si="924"/>
        <v>1579.7837043279944</v>
      </c>
      <c r="Z2967" s="119">
        <f t="shared" si="925"/>
        <v>1593.2545785984316</v>
      </c>
      <c r="AA2967" s="119">
        <f t="shared" si="932"/>
        <v>12.288724178296453</v>
      </c>
      <c r="AB2967" s="119">
        <f t="shared" si="933"/>
        <v>55.900327604266103</v>
      </c>
      <c r="AC2967" s="119">
        <f t="shared" si="926"/>
        <v>1611.1977411931575</v>
      </c>
      <c r="AD2967" s="119">
        <f t="shared" si="927"/>
        <v>3292.0138665074815</v>
      </c>
      <c r="AE2967" s="119">
        <f t="shared" si="928"/>
        <v>366.8244022679765</v>
      </c>
      <c r="AF2967" s="138">
        <f t="shared" si="921"/>
        <v>0</v>
      </c>
      <c r="AH2967" s="122">
        <v>5100</v>
      </c>
      <c r="AI2967" s="122" t="s">
        <v>2356</v>
      </c>
    </row>
    <row r="2968" spans="1:35" s="122" customFormat="1" ht="11.25" customHeight="1" x14ac:dyDescent="0.2">
      <c r="A2968" s="96" t="s">
        <v>89</v>
      </c>
      <c r="B2968" s="98">
        <v>340000007689</v>
      </c>
      <c r="C2968" s="99" t="s">
        <v>1544</v>
      </c>
      <c r="D2968" s="100" t="s">
        <v>87</v>
      </c>
      <c r="E2968" s="100" t="s">
        <v>87</v>
      </c>
      <c r="F2968" s="103" t="s">
        <v>88</v>
      </c>
      <c r="G2968" s="100" t="s">
        <v>88</v>
      </c>
      <c r="H2968" s="97">
        <v>0</v>
      </c>
      <c r="I2968" s="97">
        <v>0</v>
      </c>
      <c r="J2968" s="97">
        <v>0</v>
      </c>
      <c r="K2968" s="97">
        <v>6357.76</v>
      </c>
      <c r="L2968" s="119">
        <f t="shared" si="934"/>
        <v>6357.76</v>
      </c>
      <c r="M2968" s="119">
        <f>IF(AND(D2968="да",G2968="нет",F2968="нет"),K2968/SUMIFS($K$22:$K$4031,$D$22:$D$4031,"да",$G$22:$G$4031,"нет",$F$22:$F$4031,"нет")*'Велич. кап. %'!$G$5,0)</f>
        <v>101.86552572772185</v>
      </c>
      <c r="N2968" s="120" t="s">
        <v>45</v>
      </c>
      <c r="O2968" s="121">
        <f t="shared" si="931"/>
        <v>5.8316378831724268E-6</v>
      </c>
      <c r="P2968" s="119">
        <f t="shared" si="930"/>
        <v>5.8578663109327911</v>
      </c>
      <c r="Q2968" s="119">
        <f t="shared" si="915"/>
        <v>3.5147197865596747</v>
      </c>
      <c r="R2968" s="119">
        <f t="shared" si="916"/>
        <v>5.8578663109327911</v>
      </c>
      <c r="S2968" s="119">
        <f t="shared" si="917"/>
        <v>2.3431465243731164</v>
      </c>
      <c r="T2968" s="119">
        <f t="shared" si="918"/>
        <v>7.0294395731193493</v>
      </c>
      <c r="U2968" s="119">
        <f t="shared" si="919"/>
        <v>11.825062884715594</v>
      </c>
      <c r="V2968" s="119">
        <f t="shared" si="920"/>
        <v>6.830524069786815</v>
      </c>
      <c r="W2968" s="119">
        <f t="shared" si="922"/>
        <v>1.1796039657696493</v>
      </c>
      <c r="X2968" s="119">
        <f t="shared" si="923"/>
        <v>3.5360214789042432</v>
      </c>
      <c r="Y2968" s="119">
        <f t="shared" si="924"/>
        <v>10.002810901567029</v>
      </c>
      <c r="Z2968" s="119">
        <f t="shared" si="925"/>
        <v>10.08810524131545</v>
      </c>
      <c r="AA2968" s="119">
        <f t="shared" si="932"/>
        <v>7.780924935499467E-2</v>
      </c>
      <c r="AB2968" s="119">
        <f t="shared" si="933"/>
        <v>0.35394744535548683</v>
      </c>
      <c r="AC2968" s="119">
        <f t="shared" si="926"/>
        <v>10.201717036347517</v>
      </c>
      <c r="AD2968" s="119">
        <f t="shared" si="927"/>
        <v>20.844240956402516</v>
      </c>
      <c r="AE2968" s="119">
        <f t="shared" si="928"/>
        <v>2.3226439922848519</v>
      </c>
      <c r="AF2968" s="138">
        <f t="shared" si="921"/>
        <v>0</v>
      </c>
      <c r="AH2968" s="122">
        <v>5500</v>
      </c>
      <c r="AI2968" s="122" t="s">
        <v>2356</v>
      </c>
    </row>
    <row r="2969" spans="1:35" s="122" customFormat="1" ht="11.25" customHeight="1" x14ac:dyDescent="0.2">
      <c r="A2969" s="96" t="s">
        <v>89</v>
      </c>
      <c r="B2969" s="98">
        <v>340000007690</v>
      </c>
      <c r="C2969" s="99" t="s">
        <v>1545</v>
      </c>
      <c r="D2969" s="100" t="s">
        <v>87</v>
      </c>
      <c r="E2969" s="100" t="s">
        <v>87</v>
      </c>
      <c r="F2969" s="103" t="s">
        <v>88</v>
      </c>
      <c r="G2969" s="100" t="s">
        <v>88</v>
      </c>
      <c r="H2969" s="97">
        <v>0</v>
      </c>
      <c r="I2969" s="97">
        <v>0</v>
      </c>
      <c r="J2969" s="97">
        <v>0</v>
      </c>
      <c r="K2969" s="97">
        <v>423535.66</v>
      </c>
      <c r="L2969" s="119">
        <f t="shared" si="934"/>
        <v>423535.66</v>
      </c>
      <c r="M2969" s="119">
        <f>IF(AND(D2969="да",G2969="нет",F2969="нет"),K2969/SUMIFS($K$22:$K$4031,$D$22:$D$4031,"да",$G$22:$G$4031,"нет",$F$22:$F$4031,"нет")*'Велич. кап. %'!$G$5,0)</f>
        <v>6785.9879376286053</v>
      </c>
      <c r="N2969" s="120" t="s">
        <v>45</v>
      </c>
      <c r="O2969" s="121">
        <f t="shared" si="931"/>
        <v>3.8848691987908258E-4</v>
      </c>
      <c r="P2969" s="119">
        <f t="shared" si="930"/>
        <v>390.23418219509455</v>
      </c>
      <c r="Q2969" s="119">
        <f t="shared" si="915"/>
        <v>234.14050931705674</v>
      </c>
      <c r="R2969" s="119">
        <f t="shared" si="916"/>
        <v>390.23418219509455</v>
      </c>
      <c r="S2969" s="119">
        <f t="shared" si="917"/>
        <v>156.09367287803781</v>
      </c>
      <c r="T2969" s="119">
        <f t="shared" si="918"/>
        <v>468.28101863411348</v>
      </c>
      <c r="U2969" s="119">
        <f t="shared" si="919"/>
        <v>787.75163161546232</v>
      </c>
      <c r="V2969" s="119">
        <f t="shared" si="920"/>
        <v>455.0298407053811</v>
      </c>
      <c r="W2969" s="119">
        <f t="shared" si="922"/>
        <v>78.581818782222939</v>
      </c>
      <c r="X2969" s="119">
        <f t="shared" si="923"/>
        <v>235.55956670932599</v>
      </c>
      <c r="Y2969" s="119">
        <f t="shared" si="924"/>
        <v>666.35845282778621</v>
      </c>
      <c r="Z2969" s="119">
        <f t="shared" si="925"/>
        <v>672.04051608270788</v>
      </c>
      <c r="AA2969" s="119">
        <f t="shared" si="932"/>
        <v>5.1834280909742168</v>
      </c>
      <c r="AB2969" s="119">
        <f t="shared" si="933"/>
        <v>23.578959393552132</v>
      </c>
      <c r="AC2969" s="119">
        <f t="shared" si="926"/>
        <v>679.60900665056374</v>
      </c>
      <c r="AD2969" s="119">
        <f t="shared" si="927"/>
        <v>1388.583298310878</v>
      </c>
      <c r="AE2969" s="119">
        <f t="shared" si="928"/>
        <v>154.72785324035499</v>
      </c>
      <c r="AF2969" s="138">
        <f t="shared" si="921"/>
        <v>0</v>
      </c>
      <c r="AH2969" s="122">
        <v>5400</v>
      </c>
      <c r="AI2969" s="122" t="s">
        <v>2356</v>
      </c>
    </row>
    <row r="2970" spans="1:35" s="122" customFormat="1" ht="11.25" customHeight="1" x14ac:dyDescent="0.2">
      <c r="A2970" s="96" t="s">
        <v>89</v>
      </c>
      <c r="B2970" s="98">
        <v>340000007695</v>
      </c>
      <c r="C2970" s="99" t="s">
        <v>1546</v>
      </c>
      <c r="D2970" s="100" t="s">
        <v>87</v>
      </c>
      <c r="E2970" s="100" t="s">
        <v>87</v>
      </c>
      <c r="F2970" s="103" t="s">
        <v>88</v>
      </c>
      <c r="G2970" s="100" t="s">
        <v>88</v>
      </c>
      <c r="H2970" s="97">
        <v>0</v>
      </c>
      <c r="I2970" s="97">
        <v>0</v>
      </c>
      <c r="J2970" s="97">
        <v>0</v>
      </c>
      <c r="K2970" s="97">
        <v>194519.31</v>
      </c>
      <c r="L2970" s="119">
        <f t="shared" si="934"/>
        <v>194519.31</v>
      </c>
      <c r="M2970" s="119">
        <f>IF(AND(D2970="да",G2970="нет",F2970="нет"),K2970/SUMIFS($K$22:$K$4031,$D$22:$D$4031,"да",$G$22:$G$4031,"нет",$F$22:$F$4031,"нет")*'Велич. кап. %'!$G$5,0)</f>
        <v>3116.6341254378426</v>
      </c>
      <c r="N2970" s="120" t="s">
        <v>45</v>
      </c>
      <c r="O2970" s="121">
        <f t="shared" si="931"/>
        <v>1.7842230238394668E-4</v>
      </c>
      <c r="P2970" s="119">
        <f t="shared" si="930"/>
        <v>179.22477615935358</v>
      </c>
      <c r="Q2970" s="119">
        <f t="shared" si="915"/>
        <v>107.53486569561214</v>
      </c>
      <c r="R2970" s="119">
        <f t="shared" si="916"/>
        <v>179.22477615935358</v>
      </c>
      <c r="S2970" s="119">
        <f t="shared" si="917"/>
        <v>71.689910463741427</v>
      </c>
      <c r="T2970" s="119">
        <f t="shared" si="918"/>
        <v>215.06973139122428</v>
      </c>
      <c r="U2970" s="119">
        <f t="shared" si="919"/>
        <v>361.79457435346512</v>
      </c>
      <c r="V2970" s="119">
        <f t="shared" si="920"/>
        <v>208.98379759432925</v>
      </c>
      <c r="W2970" s="119">
        <f t="shared" si="922"/>
        <v>36.090659209340359</v>
      </c>
      <c r="X2970" s="119">
        <f t="shared" si="923"/>
        <v>108.18660317810563</v>
      </c>
      <c r="Y2970" s="119">
        <f t="shared" si="924"/>
        <v>306.04173083496329</v>
      </c>
      <c r="Z2970" s="119">
        <f t="shared" si="925"/>
        <v>308.65136003058694</v>
      </c>
      <c r="AA2970" s="119">
        <f t="shared" si="932"/>
        <v>2.3806185663113277</v>
      </c>
      <c r="AB2970" s="119">
        <f t="shared" si="933"/>
        <v>10.829224891598926</v>
      </c>
      <c r="AC2970" s="119">
        <f t="shared" si="926"/>
        <v>312.12737799564053</v>
      </c>
      <c r="AD2970" s="119">
        <f t="shared" si="927"/>
        <v>637.74149516703312</v>
      </c>
      <c r="AE2970" s="119">
        <f t="shared" si="928"/>
        <v>71.062623747183693</v>
      </c>
      <c r="AF2970" s="138">
        <f t="shared" si="921"/>
        <v>0</v>
      </c>
      <c r="AH2970" s="122">
        <v>5400</v>
      </c>
      <c r="AI2970" s="122" t="s">
        <v>2356</v>
      </c>
    </row>
    <row r="2971" spans="1:35" s="122" customFormat="1" ht="11.25" customHeight="1" x14ac:dyDescent="0.2">
      <c r="A2971" s="96" t="s">
        <v>89</v>
      </c>
      <c r="B2971" s="98">
        <v>340000007696</v>
      </c>
      <c r="C2971" s="99" t="s">
        <v>1547</v>
      </c>
      <c r="D2971" s="100" t="s">
        <v>88</v>
      </c>
      <c r="E2971" s="100" t="s">
        <v>87</v>
      </c>
      <c r="F2971" s="103" t="s">
        <v>88</v>
      </c>
      <c r="G2971" s="100" t="s">
        <v>88</v>
      </c>
      <c r="H2971" s="97">
        <v>0</v>
      </c>
      <c r="I2971" s="97">
        <v>0</v>
      </c>
      <c r="J2971" s="97">
        <v>0</v>
      </c>
      <c r="K2971" s="97">
        <v>85465.29</v>
      </c>
      <c r="L2971" s="119">
        <f t="shared" si="934"/>
        <v>0</v>
      </c>
      <c r="M2971" s="119">
        <f>IF(AND(D2971="да",G2971="нет",F2971="нет"),K2971/SUMIFS($K$22:$K$4031,$D$22:$D$4031,"да",$G$22:$G$4031,"нет",$F$22:$F$4031,"нет")*'Велич. кап. %'!$G$5,0)</f>
        <v>0</v>
      </c>
      <c r="N2971" s="120" t="s">
        <v>45</v>
      </c>
      <c r="O2971" s="121">
        <f t="shared" si="931"/>
        <v>0</v>
      </c>
      <c r="P2971" s="119">
        <f t="shared" si="930"/>
        <v>0</v>
      </c>
      <c r="Q2971" s="119">
        <f t="shared" si="915"/>
        <v>0</v>
      </c>
      <c r="R2971" s="119">
        <f t="shared" si="916"/>
        <v>0</v>
      </c>
      <c r="S2971" s="119">
        <f t="shared" si="917"/>
        <v>0</v>
      </c>
      <c r="T2971" s="119">
        <f t="shared" si="918"/>
        <v>0</v>
      </c>
      <c r="U2971" s="119">
        <f t="shared" si="919"/>
        <v>0</v>
      </c>
      <c r="V2971" s="119">
        <f t="shared" si="920"/>
        <v>0</v>
      </c>
      <c r="W2971" s="119">
        <f t="shared" si="922"/>
        <v>0</v>
      </c>
      <c r="X2971" s="119">
        <f t="shared" si="923"/>
        <v>0</v>
      </c>
      <c r="Y2971" s="119">
        <f t="shared" si="924"/>
        <v>0</v>
      </c>
      <c r="Z2971" s="119">
        <f t="shared" si="925"/>
        <v>0</v>
      </c>
      <c r="AA2971" s="119">
        <f t="shared" si="932"/>
        <v>0</v>
      </c>
      <c r="AB2971" s="119">
        <f t="shared" si="933"/>
        <v>0</v>
      </c>
      <c r="AC2971" s="119">
        <f t="shared" si="926"/>
        <v>0</v>
      </c>
      <c r="AD2971" s="119">
        <f t="shared" si="927"/>
        <v>0</v>
      </c>
      <c r="AE2971" s="119">
        <f t="shared" si="928"/>
        <v>0</v>
      </c>
      <c r="AF2971" s="138">
        <f t="shared" si="921"/>
        <v>0</v>
      </c>
      <c r="AH2971" s="122">
        <v>5400</v>
      </c>
      <c r="AI2971" s="122" t="s">
        <v>2356</v>
      </c>
    </row>
    <row r="2972" spans="1:35" s="122" customFormat="1" ht="11.25" customHeight="1" x14ac:dyDescent="0.2">
      <c r="A2972" s="96" t="s">
        <v>89</v>
      </c>
      <c r="B2972" s="98">
        <v>340000007697</v>
      </c>
      <c r="C2972" s="99" t="s">
        <v>1939</v>
      </c>
      <c r="D2972" s="100" t="s">
        <v>87</v>
      </c>
      <c r="E2972" s="100" t="s">
        <v>87</v>
      </c>
      <c r="F2972" s="103" t="s">
        <v>88</v>
      </c>
      <c r="G2972" s="100" t="s">
        <v>88</v>
      </c>
      <c r="H2972" s="97">
        <v>0</v>
      </c>
      <c r="I2972" s="97">
        <v>0</v>
      </c>
      <c r="J2972" s="97">
        <v>11309.59</v>
      </c>
      <c r="K2972" s="97">
        <v>165728.1</v>
      </c>
      <c r="L2972" s="119">
        <f t="shared" si="934"/>
        <v>165728.1</v>
      </c>
      <c r="M2972" s="119">
        <f>IF(AND(D2972="да",G2972="нет",F2972="нет"),K2972/SUMIFS($K$22:$K$4031,$D$22:$D$4031,"да",$G$22:$G$4031,"нет",$F$22:$F$4031,"нет")*'Велич. кап. %'!$G$5,0)</f>
        <v>2655.3345886533079</v>
      </c>
      <c r="N2972" s="120" t="s">
        <v>45</v>
      </c>
      <c r="O2972" s="121">
        <f t="shared" si="931"/>
        <v>1.5201364415551828E-4</v>
      </c>
      <c r="P2972" s="119">
        <f t="shared" si="930"/>
        <v>152.69734210868299</v>
      </c>
      <c r="Q2972" s="119">
        <f t="shared" si="915"/>
        <v>91.618405265209802</v>
      </c>
      <c r="R2972" s="119">
        <f t="shared" si="916"/>
        <v>152.69734210868299</v>
      </c>
      <c r="S2972" s="119">
        <f t="shared" si="917"/>
        <v>61.078936843473194</v>
      </c>
      <c r="T2972" s="119">
        <f t="shared" si="918"/>
        <v>183.2368105304196</v>
      </c>
      <c r="U2972" s="119">
        <f t="shared" si="919"/>
        <v>308.24460254310225</v>
      </c>
      <c r="V2972" s="119">
        <f t="shared" si="920"/>
        <v>178.05166852634196</v>
      </c>
      <c r="W2972" s="119">
        <f t="shared" si="922"/>
        <v>30.74880523949771</v>
      </c>
      <c r="X2972" s="119">
        <f t="shared" si="923"/>
        <v>92.173677719509726</v>
      </c>
      <c r="Y2972" s="119">
        <f t="shared" si="924"/>
        <v>260.74385402657384</v>
      </c>
      <c r="Z2972" s="119">
        <f t="shared" si="925"/>
        <v>262.96722654570954</v>
      </c>
      <c r="AA2972" s="119">
        <f t="shared" si="932"/>
        <v>2.0282582321492928</v>
      </c>
      <c r="AB2972" s="119">
        <f t="shared" si="933"/>
        <v>9.2263686610722377</v>
      </c>
      <c r="AC2972" s="119">
        <f t="shared" si="926"/>
        <v>265.92875182005992</v>
      </c>
      <c r="AD2972" s="119">
        <f t="shared" si="927"/>
        <v>543.34804233673037</v>
      </c>
      <c r="AE2972" s="119">
        <f t="shared" si="928"/>
        <v>60.544496146092804</v>
      </c>
      <c r="AF2972" s="138">
        <f t="shared" si="921"/>
        <v>0</v>
      </c>
      <c r="AH2972" s="122">
        <v>5200</v>
      </c>
      <c r="AI2972" s="122" t="s">
        <v>2356</v>
      </c>
    </row>
    <row r="2973" spans="1:35" s="122" customFormat="1" ht="11.25" customHeight="1" x14ac:dyDescent="0.2">
      <c r="A2973" s="96" t="s">
        <v>89</v>
      </c>
      <c r="B2973" s="98">
        <v>340000007698</v>
      </c>
      <c r="C2973" s="99" t="s">
        <v>2393</v>
      </c>
      <c r="D2973" s="100" t="s">
        <v>87</v>
      </c>
      <c r="E2973" s="100" t="s">
        <v>87</v>
      </c>
      <c r="F2973" s="103" t="s">
        <v>88</v>
      </c>
      <c r="G2973" s="100" t="s">
        <v>88</v>
      </c>
      <c r="H2973" s="97">
        <v>0</v>
      </c>
      <c r="I2973" s="97">
        <v>0</v>
      </c>
      <c r="J2973" s="97">
        <v>0</v>
      </c>
      <c r="K2973" s="97">
        <v>11524</v>
      </c>
      <c r="L2973" s="119">
        <f t="shared" si="934"/>
        <v>11524</v>
      </c>
      <c r="M2973" s="119">
        <f>IF(AND(D2973="да",G2973="нет",F2973="нет"),K2973/SUMIFS($K$22:$K$4031,$D$22:$D$4031,"да",$G$22:$G$4031,"нет",$F$22:$F$4031,"нет")*'Велич. кап. %'!$G$5,0)</f>
        <v>184.64023783317811</v>
      </c>
      <c r="N2973" s="120" t="s">
        <v>45</v>
      </c>
      <c r="O2973" s="121">
        <f t="shared" si="931"/>
        <v>1.0570357321710639E-5</v>
      </c>
      <c r="P2973" s="119">
        <f t="shared" si="930"/>
        <v>10.61789865726128</v>
      </c>
      <c r="Q2973" s="119">
        <f t="shared" si="915"/>
        <v>6.3707391943567675</v>
      </c>
      <c r="R2973" s="119">
        <f t="shared" si="916"/>
        <v>10.61789865726128</v>
      </c>
      <c r="S2973" s="119">
        <f t="shared" si="917"/>
        <v>4.247159462904512</v>
      </c>
      <c r="T2973" s="119">
        <f t="shared" si="918"/>
        <v>12.741478388713535</v>
      </c>
      <c r="U2973" s="119">
        <f t="shared" si="919"/>
        <v>21.433968045893913</v>
      </c>
      <c r="V2973" s="119">
        <f t="shared" si="920"/>
        <v>12.380926518179868</v>
      </c>
      <c r="W2973" s="119">
        <f t="shared" si="922"/>
        <v>2.1381360890517156</v>
      </c>
      <c r="X2973" s="119">
        <f t="shared" si="923"/>
        <v>6.4093503880128369</v>
      </c>
      <c r="Y2973" s="119">
        <f t="shared" si="924"/>
        <v>18.130975820046434</v>
      </c>
      <c r="Z2973" s="119">
        <f t="shared" si="925"/>
        <v>18.285579323679915</v>
      </c>
      <c r="AA2973" s="119">
        <f t="shared" si="932"/>
        <v>0.1410361179986282</v>
      </c>
      <c r="AB2973" s="119">
        <f t="shared" si="933"/>
        <v>0.64156092087097172</v>
      </c>
      <c r="AC2973" s="119">
        <f t="shared" si="926"/>
        <v>18.491510709254321</v>
      </c>
      <c r="AD2973" s="119">
        <f t="shared" si="927"/>
        <v>37.782022722088051</v>
      </c>
      <c r="AE2973" s="119">
        <f t="shared" si="928"/>
        <v>4.2099968176040967</v>
      </c>
      <c r="AF2973" s="138">
        <f t="shared" si="921"/>
        <v>0</v>
      </c>
      <c r="AH2973" s="122">
        <v>5400</v>
      </c>
      <c r="AI2973" s="122" t="s">
        <v>2357</v>
      </c>
    </row>
    <row r="2974" spans="1:35" s="122" customFormat="1" ht="11.25" customHeight="1" x14ac:dyDescent="0.2">
      <c r="A2974" s="96" t="s">
        <v>89</v>
      </c>
      <c r="B2974" s="98">
        <v>340000007699</v>
      </c>
      <c r="C2974" s="99" t="s">
        <v>1548</v>
      </c>
      <c r="D2974" s="100" t="s">
        <v>87</v>
      </c>
      <c r="E2974" s="100" t="s">
        <v>87</v>
      </c>
      <c r="F2974" s="103" t="s">
        <v>88</v>
      </c>
      <c r="G2974" s="100" t="s">
        <v>88</v>
      </c>
      <c r="H2974" s="97">
        <v>0</v>
      </c>
      <c r="I2974" s="97">
        <v>0</v>
      </c>
      <c r="J2974" s="97">
        <v>0</v>
      </c>
      <c r="K2974" s="97">
        <v>302382.78000000003</v>
      </c>
      <c r="L2974" s="119">
        <f t="shared" si="934"/>
        <v>302382.78000000003</v>
      </c>
      <c r="M2974" s="119">
        <f>IF(AND(D2974="да",G2974="нет",F2974="нет"),K2974/SUMIFS($K$22:$K$4031,$D$22:$D$4031,"да",$G$22:$G$4031,"нет",$F$22:$F$4031,"нет")*'Велич. кап. %'!$G$5,0)</f>
        <v>4844.8480055412683</v>
      </c>
      <c r="N2974" s="120" t="s">
        <v>45</v>
      </c>
      <c r="O2974" s="121">
        <f t="shared" si="931"/>
        <v>2.773597737358745E-4</v>
      </c>
      <c r="P2974" s="119">
        <f t="shared" si="930"/>
        <v>278.60722958529448</v>
      </c>
      <c r="Q2974" s="119">
        <f t="shared" si="915"/>
        <v>167.16433775117667</v>
      </c>
      <c r="R2974" s="119">
        <f t="shared" si="916"/>
        <v>278.60722958529448</v>
      </c>
      <c r="S2974" s="119">
        <f t="shared" si="917"/>
        <v>111.44289183411777</v>
      </c>
      <c r="T2974" s="119">
        <f t="shared" si="918"/>
        <v>334.32867550235335</v>
      </c>
      <c r="U2974" s="119">
        <f t="shared" si="919"/>
        <v>562.41433913125388</v>
      </c>
      <c r="V2974" s="119">
        <f t="shared" si="920"/>
        <v>324.86801280310215</v>
      </c>
      <c r="W2974" s="119">
        <f t="shared" si="922"/>
        <v>56.103395923792554</v>
      </c>
      <c r="X2974" s="119">
        <f t="shared" si="923"/>
        <v>168.17747208620276</v>
      </c>
      <c r="Y2974" s="119">
        <f t="shared" si="924"/>
        <v>475.74582372252877</v>
      </c>
      <c r="Z2974" s="119">
        <f t="shared" si="925"/>
        <v>479.80252601569362</v>
      </c>
      <c r="AA2974" s="119">
        <f t="shared" si="932"/>
        <v>3.7007023117696316</v>
      </c>
      <c r="AB2974" s="119">
        <f t="shared" si="933"/>
        <v>16.834169975036833</v>
      </c>
      <c r="AC2974" s="119">
        <f t="shared" si="926"/>
        <v>485.2060408420769</v>
      </c>
      <c r="AD2974" s="119">
        <f t="shared" si="927"/>
        <v>991.37739194100607</v>
      </c>
      <c r="AE2974" s="119">
        <f t="shared" si="928"/>
        <v>110.46776653056925</v>
      </c>
      <c r="AF2974" s="138">
        <f t="shared" si="921"/>
        <v>0</v>
      </c>
      <c r="AH2974" s="122">
        <v>5400</v>
      </c>
      <c r="AI2974" s="122" t="s">
        <v>2356</v>
      </c>
    </row>
    <row r="2975" spans="1:35" s="122" customFormat="1" ht="11.25" customHeight="1" x14ac:dyDescent="0.2">
      <c r="A2975" s="96" t="s">
        <v>89</v>
      </c>
      <c r="B2975" s="98">
        <v>340000007701</v>
      </c>
      <c r="C2975" s="99" t="s">
        <v>3056</v>
      </c>
      <c r="D2975" s="100" t="s">
        <v>88</v>
      </c>
      <c r="E2975" s="100" t="s">
        <v>87</v>
      </c>
      <c r="F2975" s="103" t="s">
        <v>88</v>
      </c>
      <c r="G2975" s="100" t="s">
        <v>88</v>
      </c>
      <c r="H2975" s="97">
        <v>0</v>
      </c>
      <c r="I2975" s="97">
        <v>0</v>
      </c>
      <c r="J2975" s="97">
        <v>11309.59</v>
      </c>
      <c r="K2975" s="97">
        <v>96805.4</v>
      </c>
      <c r="L2975" s="119">
        <f t="shared" si="934"/>
        <v>0</v>
      </c>
      <c r="M2975" s="119">
        <f>IF(AND(D2975="да",G2975="нет",F2975="нет"),K2975/SUMIFS($K$22:$K$4031,$D$22:$D$4031,"да",$G$22:$G$4031,"нет",$F$22:$F$4031,"нет")*'Велич. кап. %'!$G$5,0)</f>
        <v>0</v>
      </c>
      <c r="N2975" s="120" t="s">
        <v>45</v>
      </c>
      <c r="O2975" s="121">
        <f t="shared" si="931"/>
        <v>0</v>
      </c>
      <c r="P2975" s="119">
        <f t="shared" si="930"/>
        <v>0</v>
      </c>
      <c r="Q2975" s="119">
        <f t="shared" si="915"/>
        <v>0</v>
      </c>
      <c r="R2975" s="119">
        <f t="shared" si="916"/>
        <v>0</v>
      </c>
      <c r="S2975" s="119">
        <f t="shared" si="917"/>
        <v>0</v>
      </c>
      <c r="T2975" s="119">
        <f t="shared" si="918"/>
        <v>0</v>
      </c>
      <c r="U2975" s="119">
        <f t="shared" si="919"/>
        <v>0</v>
      </c>
      <c r="V2975" s="119">
        <f t="shared" si="920"/>
        <v>0</v>
      </c>
      <c r="W2975" s="119">
        <f t="shared" si="922"/>
        <v>0</v>
      </c>
      <c r="X2975" s="119">
        <f t="shared" si="923"/>
        <v>0</v>
      </c>
      <c r="Y2975" s="119">
        <f t="shared" si="924"/>
        <v>0</v>
      </c>
      <c r="Z2975" s="119">
        <f t="shared" si="925"/>
        <v>0</v>
      </c>
      <c r="AA2975" s="119">
        <f t="shared" si="932"/>
        <v>0</v>
      </c>
      <c r="AB2975" s="119">
        <f t="shared" si="933"/>
        <v>0</v>
      </c>
      <c r="AC2975" s="119">
        <f t="shared" si="926"/>
        <v>0</v>
      </c>
      <c r="AD2975" s="119">
        <f t="shared" si="927"/>
        <v>0</v>
      </c>
      <c r="AE2975" s="119">
        <f t="shared" si="928"/>
        <v>0</v>
      </c>
      <c r="AF2975" s="138">
        <f t="shared" si="921"/>
        <v>0</v>
      </c>
      <c r="AH2975" s="122">
        <v>5400</v>
      </c>
      <c r="AI2975" s="122" t="s">
        <v>2356</v>
      </c>
    </row>
    <row r="2976" spans="1:35" s="122" customFormat="1" ht="11.25" customHeight="1" x14ac:dyDescent="0.2">
      <c r="A2976" s="96" t="s">
        <v>89</v>
      </c>
      <c r="B2976" s="98">
        <v>340000007702</v>
      </c>
      <c r="C2976" s="99" t="s">
        <v>1549</v>
      </c>
      <c r="D2976" s="100" t="s">
        <v>87</v>
      </c>
      <c r="E2976" s="100" t="s">
        <v>87</v>
      </c>
      <c r="F2976" s="103" t="s">
        <v>88</v>
      </c>
      <c r="G2976" s="100" t="s">
        <v>88</v>
      </c>
      <c r="H2976" s="97">
        <v>0</v>
      </c>
      <c r="I2976" s="97">
        <v>0</v>
      </c>
      <c r="J2976" s="97">
        <v>0</v>
      </c>
      <c r="K2976" s="97">
        <v>110377.68</v>
      </c>
      <c r="L2976" s="119">
        <f t="shared" si="934"/>
        <v>110377.68</v>
      </c>
      <c r="M2976" s="119">
        <f>IF(AND(D2976="да",G2976="нет",F2976="нет"),K2976/SUMIFS($K$22:$K$4031,$D$22:$D$4031,"да",$G$22:$G$4031,"нет",$F$22:$F$4031,"нет")*'Велич. кап. %'!$G$5,0)</f>
        <v>1768.4971439321785</v>
      </c>
      <c r="N2976" s="120" t="s">
        <v>45</v>
      </c>
      <c r="O2976" s="121">
        <f t="shared" si="931"/>
        <v>1.0124362356312338E-4</v>
      </c>
      <c r="P2976" s="119">
        <f t="shared" si="930"/>
        <v>101.69897780836646</v>
      </c>
      <c r="Q2976" s="119">
        <f t="shared" si="915"/>
        <v>61.019386685019875</v>
      </c>
      <c r="R2976" s="119">
        <f t="shared" si="916"/>
        <v>101.69897780836646</v>
      </c>
      <c r="S2976" s="119">
        <f t="shared" si="917"/>
        <v>40.679591123346583</v>
      </c>
      <c r="T2976" s="119">
        <f t="shared" si="918"/>
        <v>122.03877337003975</v>
      </c>
      <c r="U2976" s="119">
        <f t="shared" si="919"/>
        <v>205.29604877645812</v>
      </c>
      <c r="V2976" s="119">
        <f t="shared" si="920"/>
        <v>118.58538227413845</v>
      </c>
      <c r="W2976" s="119">
        <f t="shared" si="922"/>
        <v>20.479217375373288</v>
      </c>
      <c r="X2976" s="119">
        <f t="shared" si="923"/>
        <v>61.389207405063928</v>
      </c>
      <c r="Y2976" s="119">
        <f t="shared" si="924"/>
        <v>173.65975764949869</v>
      </c>
      <c r="Z2976" s="119">
        <f t="shared" si="925"/>
        <v>175.14056084725425</v>
      </c>
      <c r="AA2976" s="119">
        <f t="shared" si="932"/>
        <v>1.3508538268738999</v>
      </c>
      <c r="AB2976" s="119">
        <f t="shared" si="933"/>
        <v>6.1449154828533006</v>
      </c>
      <c r="AC2976" s="119">
        <f t="shared" si="926"/>
        <v>177.11298609707103</v>
      </c>
      <c r="AD2976" s="119">
        <f t="shared" si="927"/>
        <v>361.87886270143736</v>
      </c>
      <c r="AE2976" s="119">
        <f t="shared" si="928"/>
        <v>40.323644701017301</v>
      </c>
      <c r="AF2976" s="138">
        <f t="shared" si="921"/>
        <v>0</v>
      </c>
      <c r="AH2976" s="122">
        <v>5400</v>
      </c>
      <c r="AI2976" s="122" t="s">
        <v>2356</v>
      </c>
    </row>
    <row r="2977" spans="1:35" s="122" customFormat="1" ht="11.25" customHeight="1" x14ac:dyDescent="0.2">
      <c r="A2977" s="96" t="s">
        <v>89</v>
      </c>
      <c r="B2977" s="98">
        <v>340000007705</v>
      </c>
      <c r="C2977" s="99" t="s">
        <v>1550</v>
      </c>
      <c r="D2977" s="100" t="s">
        <v>87</v>
      </c>
      <c r="E2977" s="100" t="s">
        <v>87</v>
      </c>
      <c r="F2977" s="103" t="s">
        <v>88</v>
      </c>
      <c r="G2977" s="100" t="s">
        <v>88</v>
      </c>
      <c r="H2977" s="97">
        <v>0</v>
      </c>
      <c r="I2977" s="97">
        <v>0</v>
      </c>
      <c r="J2977" s="97">
        <v>0</v>
      </c>
      <c r="K2977" s="97">
        <v>51614.49</v>
      </c>
      <c r="L2977" s="119">
        <f t="shared" si="934"/>
        <v>51614.49</v>
      </c>
      <c r="M2977" s="119">
        <f>IF(AND(D2977="да",G2977="нет",F2977="нет"),K2977/SUMIFS($K$22:$K$4031,$D$22:$D$4031,"да",$G$22:$G$4031,"нет",$F$22:$F$4031,"нет")*'Велич. кап. %'!$G$5,0)</f>
        <v>826.97949576867347</v>
      </c>
      <c r="N2977" s="120" t="s">
        <v>45</v>
      </c>
      <c r="O2977" s="121">
        <f t="shared" si="931"/>
        <v>4.7343249069581797E-5</v>
      </c>
      <c r="P2977" s="119">
        <f t="shared" si="930"/>
        <v>47.556180498631193</v>
      </c>
      <c r="Q2977" s="119">
        <f t="shared" si="915"/>
        <v>28.533708299178713</v>
      </c>
      <c r="R2977" s="119">
        <f t="shared" si="916"/>
        <v>47.556180498631193</v>
      </c>
      <c r="S2977" s="119">
        <f t="shared" si="917"/>
        <v>19.022472199452473</v>
      </c>
      <c r="T2977" s="119">
        <f t="shared" si="918"/>
        <v>57.067416598357426</v>
      </c>
      <c r="U2977" s="119">
        <f t="shared" si="919"/>
        <v>95.999941805372359</v>
      </c>
      <c r="V2977" s="119">
        <f t="shared" si="920"/>
        <v>55.452551888522187</v>
      </c>
      <c r="W2977" s="119">
        <f t="shared" si="922"/>
        <v>9.576432123134234</v>
      </c>
      <c r="X2977" s="119">
        <f t="shared" si="923"/>
        <v>28.706642789707107</v>
      </c>
      <c r="Y2977" s="119">
        <f t="shared" si="924"/>
        <v>81.206271273345081</v>
      </c>
      <c r="Z2977" s="119">
        <f t="shared" si="925"/>
        <v>81.89872016194758</v>
      </c>
      <c r="AA2977" s="119">
        <f t="shared" si="932"/>
        <v>0.63168234138137946</v>
      </c>
      <c r="AB2977" s="119">
        <f t="shared" si="933"/>
        <v>2.8734675229682023</v>
      </c>
      <c r="AC2977" s="119">
        <f t="shared" si="926"/>
        <v>82.821059926041329</v>
      </c>
      <c r="AD2977" s="119">
        <f t="shared" si="927"/>
        <v>169.22074227429599</v>
      </c>
      <c r="AE2977" s="119">
        <f t="shared" si="928"/>
        <v>18.856025567707267</v>
      </c>
      <c r="AF2977" s="138">
        <f t="shared" si="921"/>
        <v>0</v>
      </c>
      <c r="AH2977" s="122">
        <v>5400</v>
      </c>
      <c r="AI2977" s="122" t="s">
        <v>2356</v>
      </c>
    </row>
    <row r="2978" spans="1:35" s="122" customFormat="1" ht="11.25" customHeight="1" x14ac:dyDescent="0.2">
      <c r="A2978" s="96" t="s">
        <v>89</v>
      </c>
      <c r="B2978" s="98">
        <v>340000007718</v>
      </c>
      <c r="C2978" s="99" t="s">
        <v>1551</v>
      </c>
      <c r="D2978" s="100" t="s">
        <v>88</v>
      </c>
      <c r="E2978" s="100" t="s">
        <v>87</v>
      </c>
      <c r="F2978" s="103" t="s">
        <v>88</v>
      </c>
      <c r="G2978" s="100" t="s">
        <v>88</v>
      </c>
      <c r="H2978" s="97">
        <v>0</v>
      </c>
      <c r="I2978" s="97">
        <v>0</v>
      </c>
      <c r="J2978" s="97">
        <v>0</v>
      </c>
      <c r="K2978" s="97">
        <v>75222.210000000006</v>
      </c>
      <c r="L2978" s="119">
        <f t="shared" si="934"/>
        <v>0</v>
      </c>
      <c r="M2978" s="119">
        <f>IF(AND(D2978="да",G2978="нет",F2978="нет"),K2978/SUMIFS($K$22:$K$4031,$D$22:$D$4031,"да",$G$22:$G$4031,"нет",$F$22:$F$4031,"нет")*'Велич. кап. %'!$G$5,0)</f>
        <v>0</v>
      </c>
      <c r="N2978" s="120" t="s">
        <v>45</v>
      </c>
      <c r="O2978" s="121">
        <f t="shared" si="931"/>
        <v>0</v>
      </c>
      <c r="P2978" s="119">
        <f t="shared" si="930"/>
        <v>0</v>
      </c>
      <c r="Q2978" s="119">
        <f t="shared" si="915"/>
        <v>0</v>
      </c>
      <c r="R2978" s="119">
        <f t="shared" si="916"/>
        <v>0</v>
      </c>
      <c r="S2978" s="119">
        <f t="shared" si="917"/>
        <v>0</v>
      </c>
      <c r="T2978" s="119">
        <f t="shared" si="918"/>
        <v>0</v>
      </c>
      <c r="U2978" s="119">
        <f t="shared" si="919"/>
        <v>0</v>
      </c>
      <c r="V2978" s="119">
        <f t="shared" si="920"/>
        <v>0</v>
      </c>
      <c r="W2978" s="119">
        <f t="shared" si="922"/>
        <v>0</v>
      </c>
      <c r="X2978" s="119">
        <f t="shared" si="923"/>
        <v>0</v>
      </c>
      <c r="Y2978" s="119">
        <f t="shared" si="924"/>
        <v>0</v>
      </c>
      <c r="Z2978" s="119">
        <f t="shared" si="925"/>
        <v>0</v>
      </c>
      <c r="AA2978" s="119">
        <f t="shared" si="932"/>
        <v>0</v>
      </c>
      <c r="AB2978" s="119">
        <f t="shared" si="933"/>
        <v>0</v>
      </c>
      <c r="AC2978" s="119">
        <f t="shared" si="926"/>
        <v>0</v>
      </c>
      <c r="AD2978" s="119">
        <f t="shared" si="927"/>
        <v>0</v>
      </c>
      <c r="AE2978" s="119">
        <f t="shared" si="928"/>
        <v>0</v>
      </c>
      <c r="AF2978" s="138">
        <f t="shared" si="921"/>
        <v>0</v>
      </c>
      <c r="AH2978" s="122">
        <v>5100</v>
      </c>
      <c r="AI2978" s="122" t="s">
        <v>2356</v>
      </c>
    </row>
    <row r="2979" spans="1:35" s="122" customFormat="1" ht="11.25" customHeight="1" x14ac:dyDescent="0.2">
      <c r="A2979" s="96" t="s">
        <v>89</v>
      </c>
      <c r="B2979" s="98">
        <v>340000007719</v>
      </c>
      <c r="C2979" s="99" t="s">
        <v>1552</v>
      </c>
      <c r="D2979" s="100" t="s">
        <v>87</v>
      </c>
      <c r="E2979" s="100" t="s">
        <v>87</v>
      </c>
      <c r="F2979" s="103" t="s">
        <v>88</v>
      </c>
      <c r="G2979" s="100" t="s">
        <v>88</v>
      </c>
      <c r="H2979" s="97">
        <v>0</v>
      </c>
      <c r="I2979" s="97">
        <v>0</v>
      </c>
      <c r="J2979" s="97">
        <v>0</v>
      </c>
      <c r="K2979" s="97">
        <v>98634.89</v>
      </c>
      <c r="L2979" s="119">
        <f t="shared" si="934"/>
        <v>98634.89</v>
      </c>
      <c r="M2979" s="119">
        <f>IF(AND(D2979="да",G2979="нет",F2979="нет"),K2979/SUMIFS($K$22:$K$4031,$D$22:$D$4031,"да",$G$22:$G$4031,"нет",$F$22:$F$4031,"нет")*'Велич. кап. %'!$G$5,0)</f>
        <v>1580.3514012712044</v>
      </c>
      <c r="N2979" s="120" t="s">
        <v>45</v>
      </c>
      <c r="O2979" s="121">
        <f t="shared" si="931"/>
        <v>9.0472581715343928E-5</v>
      </c>
      <c r="P2979" s="119">
        <f t="shared" si="930"/>
        <v>90.879492024480555</v>
      </c>
      <c r="Q2979" s="119">
        <f t="shared" si="915"/>
        <v>54.527695214688336</v>
      </c>
      <c r="R2979" s="119">
        <f t="shared" si="916"/>
        <v>90.879492024480555</v>
      </c>
      <c r="S2979" s="119">
        <f t="shared" si="917"/>
        <v>36.351796809792219</v>
      </c>
      <c r="T2979" s="119">
        <f t="shared" si="918"/>
        <v>109.05539042937667</v>
      </c>
      <c r="U2979" s="119">
        <f t="shared" si="919"/>
        <v>183.4551440880129</v>
      </c>
      <c r="V2979" s="119">
        <f t="shared" si="920"/>
        <v>105.96939649590023</v>
      </c>
      <c r="W2979" s="119">
        <f t="shared" si="922"/>
        <v>18.300487499882522</v>
      </c>
      <c r="X2979" s="119">
        <f t="shared" si="923"/>
        <v>54.858171684580306</v>
      </c>
      <c r="Y2979" s="119">
        <f t="shared" si="924"/>
        <v>155.18455446051198</v>
      </c>
      <c r="Z2979" s="119">
        <f t="shared" si="925"/>
        <v>156.50781891508527</v>
      </c>
      <c r="AA2979" s="119">
        <f t="shared" si="932"/>
        <v>1.2071400542191697</v>
      </c>
      <c r="AB2979" s="119">
        <f t="shared" si="933"/>
        <v>5.4911741459915824</v>
      </c>
      <c r="AC2979" s="119">
        <f t="shared" si="926"/>
        <v>158.27040304938581</v>
      </c>
      <c r="AD2979" s="119">
        <f t="shared" si="927"/>
        <v>323.37952578710997</v>
      </c>
      <c r="AE2979" s="119">
        <f t="shared" si="928"/>
        <v>36.033718587706538</v>
      </c>
      <c r="AF2979" s="138">
        <f t="shared" si="921"/>
        <v>0</v>
      </c>
      <c r="AH2979" s="122">
        <v>5100</v>
      </c>
      <c r="AI2979" s="122" t="s">
        <v>2356</v>
      </c>
    </row>
    <row r="2980" spans="1:35" s="122" customFormat="1" ht="11.25" customHeight="1" x14ac:dyDescent="0.2">
      <c r="A2980" s="96" t="s">
        <v>89</v>
      </c>
      <c r="B2980" s="98">
        <v>340000007720</v>
      </c>
      <c r="C2980" s="99" t="s">
        <v>3057</v>
      </c>
      <c r="D2980" s="100" t="s">
        <v>87</v>
      </c>
      <c r="E2980" s="100" t="s">
        <v>87</v>
      </c>
      <c r="F2980" s="103" t="s">
        <v>88</v>
      </c>
      <c r="G2980" s="100" t="s">
        <v>88</v>
      </c>
      <c r="H2980" s="97">
        <v>0</v>
      </c>
      <c r="I2980" s="97">
        <v>0</v>
      </c>
      <c r="J2980" s="97">
        <v>140585.42000000001</v>
      </c>
      <c r="K2980" s="97">
        <v>140585.42000000001</v>
      </c>
      <c r="L2980" s="119">
        <f t="shared" si="934"/>
        <v>140585.42000000001</v>
      </c>
      <c r="M2980" s="119">
        <f>IF(AND(D2980="да",G2980="нет",F2980="нет"),K2980/SUMIFS($K$22:$K$4031,$D$22:$D$4031,"да",$G$22:$G$4031,"нет",$F$22:$F$4031,"нет")*'Велич. кап. %'!$G$5,0)</f>
        <v>2252.4926574693886</v>
      </c>
      <c r="N2980" s="120" t="s">
        <v>45</v>
      </c>
      <c r="O2980" s="121">
        <f t="shared" si="931"/>
        <v>1.2895159004015666E-4</v>
      </c>
      <c r="P2980" s="119">
        <f t="shared" si="930"/>
        <v>129.53156388827779</v>
      </c>
      <c r="Q2980" s="119">
        <f t="shared" si="915"/>
        <v>77.718938332966658</v>
      </c>
      <c r="R2980" s="119">
        <f t="shared" si="916"/>
        <v>129.53156388827779</v>
      </c>
      <c r="S2980" s="119">
        <f t="shared" si="917"/>
        <v>51.812625555311108</v>
      </c>
      <c r="T2980" s="119">
        <f t="shared" si="918"/>
        <v>155.43787666593332</v>
      </c>
      <c r="U2980" s="119">
        <f t="shared" si="919"/>
        <v>261.48068379022692</v>
      </c>
      <c r="V2980" s="119">
        <f t="shared" si="920"/>
        <v>151.0393747437916</v>
      </c>
      <c r="W2980" s="119">
        <f t="shared" si="922"/>
        <v>26.083891018439157</v>
      </c>
      <c r="X2980" s="119">
        <f t="shared" si="923"/>
        <v>78.189970168860441</v>
      </c>
      <c r="Y2980" s="119">
        <f t="shared" si="924"/>
        <v>221.18629387982233</v>
      </c>
      <c r="Z2980" s="119">
        <f t="shared" si="925"/>
        <v>223.07235761565923</v>
      </c>
      <c r="AA2980" s="119">
        <f t="shared" si="932"/>
        <v>1.7205503196812484</v>
      </c>
      <c r="AB2980" s="119">
        <f t="shared" si="933"/>
        <v>7.8266323773197088</v>
      </c>
      <c r="AC2980" s="119">
        <f t="shared" si="926"/>
        <v>225.58458864066444</v>
      </c>
      <c r="AD2980" s="119">
        <f t="shared" si="927"/>
        <v>460.9164815024551</v>
      </c>
      <c r="AE2980" s="119">
        <f t="shared" si="928"/>
        <v>51.359265081702134</v>
      </c>
      <c r="AF2980" s="138">
        <f t="shared" si="921"/>
        <v>0</v>
      </c>
      <c r="AH2980" s="122">
        <v>5100</v>
      </c>
      <c r="AI2980" s="122" t="s">
        <v>2356</v>
      </c>
    </row>
    <row r="2981" spans="1:35" s="122" customFormat="1" ht="11.25" customHeight="1" x14ac:dyDescent="0.2">
      <c r="A2981" s="96" t="s">
        <v>89</v>
      </c>
      <c r="B2981" s="98">
        <v>340000007721</v>
      </c>
      <c r="C2981" s="99" t="s">
        <v>1553</v>
      </c>
      <c r="D2981" s="100" t="s">
        <v>87</v>
      </c>
      <c r="E2981" s="100" t="s">
        <v>87</v>
      </c>
      <c r="F2981" s="103" t="s">
        <v>88</v>
      </c>
      <c r="G2981" s="100" t="s">
        <v>88</v>
      </c>
      <c r="H2981" s="97">
        <v>0</v>
      </c>
      <c r="I2981" s="97">
        <v>0</v>
      </c>
      <c r="J2981" s="97">
        <v>17623.04</v>
      </c>
      <c r="K2981" s="97">
        <v>239939.92</v>
      </c>
      <c r="L2981" s="119">
        <f t="shared" si="934"/>
        <v>239939.92</v>
      </c>
      <c r="M2981" s="119">
        <f>IF(AND(D2981="да",G2981="нет",F2981="нет"),K2981/SUMIFS($K$22:$K$4031,$D$22:$D$4031,"да",$G$22:$G$4031,"нет",$F$22:$F$4031,"нет")*'Велич. кап. %'!$G$5,0)</f>
        <v>3844.3738193746731</v>
      </c>
      <c r="N2981" s="120" t="s">
        <v>45</v>
      </c>
      <c r="O2981" s="121">
        <f t="shared" si="931"/>
        <v>2.2008423204986682E-4</v>
      </c>
      <c r="P2981" s="119">
        <f t="shared" si="930"/>
        <v>221.07408490032793</v>
      </c>
      <c r="Q2981" s="119">
        <f t="shared" si="915"/>
        <v>132.64445094019675</v>
      </c>
      <c r="R2981" s="119">
        <f t="shared" si="916"/>
        <v>221.07408490032793</v>
      </c>
      <c r="S2981" s="119">
        <f t="shared" si="917"/>
        <v>88.42963396013117</v>
      </c>
      <c r="T2981" s="119">
        <f t="shared" si="918"/>
        <v>265.2889018803935</v>
      </c>
      <c r="U2981" s="119">
        <f t="shared" si="919"/>
        <v>446.27426051842605</v>
      </c>
      <c r="V2981" s="119">
        <f t="shared" si="920"/>
        <v>257.78189155657378</v>
      </c>
      <c r="W2981" s="119">
        <f t="shared" si="922"/>
        <v>44.517893279779727</v>
      </c>
      <c r="X2981" s="119">
        <f t="shared" si="923"/>
        <v>133.44837030126425</v>
      </c>
      <c r="Y2981" s="119">
        <f t="shared" si="924"/>
        <v>377.50302740228017</v>
      </c>
      <c r="Z2981" s="119">
        <f t="shared" si="925"/>
        <v>380.72200972556521</v>
      </c>
      <c r="AA2981" s="119">
        <f t="shared" si="932"/>
        <v>2.9364972986551034</v>
      </c>
      <c r="AB2981" s="119">
        <f t="shared" si="933"/>
        <v>13.35786845096384</v>
      </c>
      <c r="AC2981" s="119">
        <f t="shared" si="926"/>
        <v>385.00968415980788</v>
      </c>
      <c r="AD2981" s="119">
        <f t="shared" si="927"/>
        <v>786.6552854370002</v>
      </c>
      <c r="AE2981" s="119">
        <f t="shared" si="928"/>
        <v>87.655874662980025</v>
      </c>
      <c r="AF2981" s="138">
        <f t="shared" si="921"/>
        <v>0</v>
      </c>
      <c r="AH2981" s="122">
        <v>5100</v>
      </c>
      <c r="AI2981" s="122" t="s">
        <v>2356</v>
      </c>
    </row>
    <row r="2982" spans="1:35" s="122" customFormat="1" ht="11.25" customHeight="1" x14ac:dyDescent="0.2">
      <c r="A2982" s="96" t="s">
        <v>89</v>
      </c>
      <c r="B2982" s="98">
        <v>340000007722</v>
      </c>
      <c r="C2982" s="99" t="s">
        <v>1554</v>
      </c>
      <c r="D2982" s="100" t="s">
        <v>87</v>
      </c>
      <c r="E2982" s="100" t="s">
        <v>87</v>
      </c>
      <c r="F2982" s="103" t="s">
        <v>88</v>
      </c>
      <c r="G2982" s="100" t="s">
        <v>88</v>
      </c>
      <c r="H2982" s="97">
        <v>0</v>
      </c>
      <c r="I2982" s="97">
        <v>0</v>
      </c>
      <c r="J2982" s="97">
        <v>0</v>
      </c>
      <c r="K2982" s="97">
        <v>30888.65</v>
      </c>
      <c r="L2982" s="119">
        <f t="shared" si="934"/>
        <v>30888.65</v>
      </c>
      <c r="M2982" s="119">
        <f>IF(AND(D2982="да",G2982="нет",F2982="нет"),K2982/SUMIFS($K$22:$K$4031,$D$22:$D$4031,"да",$G$22:$G$4031,"нет",$F$22:$F$4031,"нет")*'Велич. кап. %'!$G$5,0)</f>
        <v>494.90521367110352</v>
      </c>
      <c r="N2982" s="120" t="s">
        <v>45</v>
      </c>
      <c r="O2982" s="121">
        <f t="shared" si="931"/>
        <v>2.8332529302781789E-5</v>
      </c>
      <c r="P2982" s="119">
        <f t="shared" si="930"/>
        <v>28.459957945124405</v>
      </c>
      <c r="Q2982" s="119">
        <f t="shared" si="915"/>
        <v>17.075974767074644</v>
      </c>
      <c r="R2982" s="119">
        <f t="shared" si="916"/>
        <v>28.459957945124405</v>
      </c>
      <c r="S2982" s="119">
        <f t="shared" si="917"/>
        <v>11.38398317804976</v>
      </c>
      <c r="T2982" s="119">
        <f t="shared" si="918"/>
        <v>34.151949534149288</v>
      </c>
      <c r="U2982" s="119">
        <f t="shared" si="919"/>
        <v>57.451087910517266</v>
      </c>
      <c r="V2982" s="119">
        <f t="shared" si="920"/>
        <v>33.185535048227749</v>
      </c>
      <c r="W2982" s="119">
        <f t="shared" si="922"/>
        <v>5.7310080967621726</v>
      </c>
      <c r="X2982" s="119">
        <f t="shared" si="923"/>
        <v>17.1794672737498</v>
      </c>
      <c r="Y2982" s="119">
        <f t="shared" si="924"/>
        <v>48.597827686903621</v>
      </c>
      <c r="Z2982" s="119">
        <f t="shared" si="925"/>
        <v>49.012223166989379</v>
      </c>
      <c r="AA2982" s="119">
        <f t="shared" si="932"/>
        <v>0.3780297888075605</v>
      </c>
      <c r="AB2982" s="119">
        <f t="shared" si="933"/>
        <v>1.7196243264891653</v>
      </c>
      <c r="AC2982" s="119">
        <f t="shared" si="926"/>
        <v>49.564196656491539</v>
      </c>
      <c r="AD2982" s="119">
        <f t="shared" si="927"/>
        <v>101.270017021401</v>
      </c>
      <c r="AE2982" s="119">
        <f t="shared" si="928"/>
        <v>11.284373325241825</v>
      </c>
      <c r="AF2982" s="138">
        <f t="shared" si="921"/>
        <v>0</v>
      </c>
      <c r="AH2982" s="122">
        <v>5100</v>
      </c>
      <c r="AI2982" s="122" t="s">
        <v>2356</v>
      </c>
    </row>
    <row r="2983" spans="1:35" s="122" customFormat="1" ht="11.25" customHeight="1" x14ac:dyDescent="0.2">
      <c r="A2983" s="96" t="s">
        <v>89</v>
      </c>
      <c r="B2983" s="98">
        <v>340000007723</v>
      </c>
      <c r="C2983" s="99" t="s">
        <v>1555</v>
      </c>
      <c r="D2983" s="100" t="s">
        <v>87</v>
      </c>
      <c r="E2983" s="100" t="s">
        <v>87</v>
      </c>
      <c r="F2983" s="103" t="s">
        <v>88</v>
      </c>
      <c r="G2983" s="100" t="s">
        <v>88</v>
      </c>
      <c r="H2983" s="97">
        <v>0</v>
      </c>
      <c r="I2983" s="97">
        <v>0</v>
      </c>
      <c r="J2983" s="97">
        <v>457617.49</v>
      </c>
      <c r="K2983" s="97">
        <v>704403.67999999993</v>
      </c>
      <c r="L2983" s="119">
        <f t="shared" si="934"/>
        <v>704403.67999999993</v>
      </c>
      <c r="M2983" s="119">
        <f>IF(AND(D2983="да",G2983="нет",F2983="нет"),K2983/SUMIFS($K$22:$K$4031,$D$22:$D$4031,"да",$G$22:$G$4031,"нет",$F$22:$F$4031,"нет")*'Велич. кап. %'!$G$5,0)</f>
        <v>11286.121399320189</v>
      </c>
      <c r="N2983" s="120" t="s">
        <v>45</v>
      </c>
      <c r="O2983" s="121">
        <f t="shared" si="931"/>
        <v>6.4611233914681676E-4</v>
      </c>
      <c r="P2983" s="119">
        <f t="shared" si="930"/>
        <v>649.01829989950556</v>
      </c>
      <c r="Q2983" s="119">
        <f t="shared" si="915"/>
        <v>389.41097993970334</v>
      </c>
      <c r="R2983" s="119">
        <f t="shared" si="916"/>
        <v>649.01829989950556</v>
      </c>
      <c r="S2983" s="119">
        <f t="shared" si="917"/>
        <v>259.60731995980223</v>
      </c>
      <c r="T2983" s="119">
        <f t="shared" si="918"/>
        <v>778.82195987940668</v>
      </c>
      <c r="U2983" s="119">
        <f t="shared" si="919"/>
        <v>1310.1497716530785</v>
      </c>
      <c r="V2983" s="119">
        <f t="shared" si="920"/>
        <v>756.78325244841062</v>
      </c>
      <c r="W2983" s="119">
        <f t="shared" si="922"/>
        <v>130.69341630239813</v>
      </c>
      <c r="X2983" s="119">
        <f t="shared" si="923"/>
        <v>391.77108640451831</v>
      </c>
      <c r="Y2983" s="119">
        <f t="shared" si="924"/>
        <v>1108.2546068753666</v>
      </c>
      <c r="Z2983" s="119">
        <f t="shared" si="925"/>
        <v>1117.7047350340194</v>
      </c>
      <c r="AA2983" s="119">
        <f t="shared" si="932"/>
        <v>8.6208226771214793</v>
      </c>
      <c r="AB2983" s="119">
        <f t="shared" si="933"/>
        <v>39.215365637426345</v>
      </c>
      <c r="AC2983" s="119">
        <f t="shared" si="926"/>
        <v>1130.2922763240326</v>
      </c>
      <c r="AD2983" s="119">
        <f t="shared" si="927"/>
        <v>2309.4234504757405</v>
      </c>
      <c r="AE2983" s="119">
        <f t="shared" si="928"/>
        <v>257.33575591015398</v>
      </c>
      <c r="AF2983" s="138">
        <f t="shared" si="921"/>
        <v>0</v>
      </c>
      <c r="AH2983" s="122">
        <v>5100</v>
      </c>
      <c r="AI2983" s="122" t="s">
        <v>2356</v>
      </c>
    </row>
    <row r="2984" spans="1:35" s="122" customFormat="1" ht="11.25" customHeight="1" x14ac:dyDescent="0.2">
      <c r="A2984" s="96" t="s">
        <v>89</v>
      </c>
      <c r="B2984" s="98">
        <v>340000007725</v>
      </c>
      <c r="C2984" s="99" t="s">
        <v>1556</v>
      </c>
      <c r="D2984" s="100" t="s">
        <v>87</v>
      </c>
      <c r="E2984" s="100" t="s">
        <v>87</v>
      </c>
      <c r="F2984" s="103" t="s">
        <v>88</v>
      </c>
      <c r="G2984" s="100" t="s">
        <v>88</v>
      </c>
      <c r="H2984" s="97">
        <v>0</v>
      </c>
      <c r="I2984" s="97">
        <v>0</v>
      </c>
      <c r="J2984" s="97">
        <v>11309.59</v>
      </c>
      <c r="K2984" s="97">
        <v>44403.3</v>
      </c>
      <c r="L2984" s="119">
        <f t="shared" si="934"/>
        <v>44403.3</v>
      </c>
      <c r="M2984" s="119">
        <f>IF(AND(D2984="да",G2984="нет",F2984="нет"),K2984/SUMIFS($K$22:$K$4031,$D$22:$D$4031,"да",$G$22:$G$4031,"нет",$F$22:$F$4031,"нет")*'Велич. кап. %'!$G$5,0)</f>
        <v>711.44011389951038</v>
      </c>
      <c r="N2984" s="120" t="s">
        <v>45</v>
      </c>
      <c r="O2984" s="121">
        <f t="shared" si="931"/>
        <v>4.0728804864900558E-5</v>
      </c>
      <c r="P2984" s="119">
        <f t="shared" si="930"/>
        <v>40.911987109334419</v>
      </c>
      <c r="Q2984" s="119">
        <f t="shared" si="915"/>
        <v>24.54719226560065</v>
      </c>
      <c r="R2984" s="119">
        <f t="shared" si="916"/>
        <v>40.911987109334419</v>
      </c>
      <c r="S2984" s="119">
        <f t="shared" si="917"/>
        <v>16.364794843733765</v>
      </c>
      <c r="T2984" s="119">
        <f t="shared" si="918"/>
        <v>49.0943845312013</v>
      </c>
      <c r="U2984" s="119">
        <f t="shared" si="919"/>
        <v>82.58754888339476</v>
      </c>
      <c r="V2984" s="119">
        <f t="shared" si="920"/>
        <v>47.705136624843469</v>
      </c>
      <c r="W2984" s="119">
        <f t="shared" si="922"/>
        <v>8.2384847451397132</v>
      </c>
      <c r="X2984" s="119">
        <f t="shared" si="923"/>
        <v>24.695965644225129</v>
      </c>
      <c r="Y2984" s="119">
        <f t="shared" si="924"/>
        <v>69.860739207763615</v>
      </c>
      <c r="Z2984" s="119">
        <f t="shared" si="925"/>
        <v>70.456444323425586</v>
      </c>
      <c r="AA2984" s="119">
        <f t="shared" si="932"/>
        <v>0.54342841533568964</v>
      </c>
      <c r="AB2984" s="119">
        <f t="shared" si="933"/>
        <v>2.4720081601622717</v>
      </c>
      <c r="AC2984" s="119">
        <f t="shared" si="926"/>
        <v>71.249921683116327</v>
      </c>
      <c r="AD2984" s="119">
        <f t="shared" si="927"/>
        <v>145.57848746404829</v>
      </c>
      <c r="AE2984" s="119">
        <f t="shared" si="928"/>
        <v>16.221602888851095</v>
      </c>
      <c r="AF2984" s="138">
        <f t="shared" si="921"/>
        <v>0</v>
      </c>
      <c r="AH2984" s="122">
        <v>5100</v>
      </c>
      <c r="AI2984" s="122" t="s">
        <v>2356</v>
      </c>
    </row>
    <row r="2985" spans="1:35" s="122" customFormat="1" ht="11.25" customHeight="1" x14ac:dyDescent="0.2">
      <c r="A2985" s="96" t="s">
        <v>89</v>
      </c>
      <c r="B2985" s="98">
        <v>340000007727</v>
      </c>
      <c r="C2985" s="99" t="s">
        <v>1557</v>
      </c>
      <c r="D2985" s="100" t="s">
        <v>87</v>
      </c>
      <c r="E2985" s="100" t="s">
        <v>87</v>
      </c>
      <c r="F2985" s="103" t="s">
        <v>88</v>
      </c>
      <c r="G2985" s="100" t="s">
        <v>88</v>
      </c>
      <c r="H2985" s="97">
        <v>0</v>
      </c>
      <c r="I2985" s="97">
        <v>0</v>
      </c>
      <c r="J2985" s="97">
        <v>0</v>
      </c>
      <c r="K2985" s="97">
        <v>344377.36</v>
      </c>
      <c r="L2985" s="119">
        <f t="shared" si="934"/>
        <v>344377.36</v>
      </c>
      <c r="M2985" s="119">
        <f>IF(AND(D2985="да",G2985="нет",F2985="нет"),K2985/SUMIFS($K$22:$K$4031,$D$22:$D$4031,"да",$G$22:$G$4031,"нет",$F$22:$F$4031,"нет")*'Велич. кап. %'!$G$5,0)</f>
        <v>5517.6950411976741</v>
      </c>
      <c r="N2985" s="120" t="s">
        <v>45</v>
      </c>
      <c r="O2985" s="121">
        <f t="shared" si="931"/>
        <v>3.1587918680209829E-4</v>
      </c>
      <c r="P2985" s="119">
        <f t="shared" si="930"/>
        <v>317.29988791523641</v>
      </c>
      <c r="Q2985" s="119">
        <f t="shared" si="915"/>
        <v>190.37993274914186</v>
      </c>
      <c r="R2985" s="119">
        <f t="shared" si="916"/>
        <v>317.29988791523641</v>
      </c>
      <c r="S2985" s="119">
        <f t="shared" si="917"/>
        <v>126.91995516609455</v>
      </c>
      <c r="T2985" s="119">
        <f t="shared" si="918"/>
        <v>380.75986549828372</v>
      </c>
      <c r="U2985" s="119">
        <f t="shared" si="919"/>
        <v>640.5218092649518</v>
      </c>
      <c r="V2985" s="119">
        <f t="shared" si="920"/>
        <v>369.98531661617278</v>
      </c>
      <c r="W2985" s="119">
        <f t="shared" si="922"/>
        <v>63.894972376636133</v>
      </c>
      <c r="X2985" s="119">
        <f t="shared" si="923"/>
        <v>191.53377003981572</v>
      </c>
      <c r="Y2985" s="119">
        <f t="shared" si="924"/>
        <v>541.8168680259829</v>
      </c>
      <c r="Z2985" s="119">
        <f t="shared" si="925"/>
        <v>546.43696056573015</v>
      </c>
      <c r="AA2985" s="119">
        <f t="shared" si="932"/>
        <v>4.2146516817959103</v>
      </c>
      <c r="AB2985" s="119">
        <f t="shared" si="933"/>
        <v>19.172080545705846</v>
      </c>
      <c r="AC2985" s="119">
        <f t="shared" si="926"/>
        <v>552.59090944678337</v>
      </c>
      <c r="AD2985" s="119">
        <f t="shared" si="927"/>
        <v>1129.0587678317163</v>
      </c>
      <c r="AE2985" s="119">
        <f t="shared" si="928"/>
        <v>125.80940555839123</v>
      </c>
      <c r="AF2985" s="138">
        <f t="shared" si="921"/>
        <v>0</v>
      </c>
      <c r="AH2985" s="122">
        <v>5100</v>
      </c>
      <c r="AI2985" s="122" t="s">
        <v>2356</v>
      </c>
    </row>
    <row r="2986" spans="1:35" s="122" customFormat="1" ht="11.25" customHeight="1" x14ac:dyDescent="0.2">
      <c r="A2986" s="96" t="s">
        <v>89</v>
      </c>
      <c r="B2986" s="98">
        <v>340000007728</v>
      </c>
      <c r="C2986" s="99" t="s">
        <v>1558</v>
      </c>
      <c r="D2986" s="100" t="s">
        <v>88</v>
      </c>
      <c r="E2986" s="100" t="s">
        <v>87</v>
      </c>
      <c r="F2986" s="103" t="s">
        <v>88</v>
      </c>
      <c r="G2986" s="100" t="s">
        <v>88</v>
      </c>
      <c r="H2986" s="97">
        <v>0</v>
      </c>
      <c r="I2986" s="97">
        <v>0</v>
      </c>
      <c r="J2986" s="97">
        <v>13343.42</v>
      </c>
      <c r="K2986" s="97">
        <v>214853.62000000002</v>
      </c>
      <c r="L2986" s="119">
        <f t="shared" si="934"/>
        <v>0</v>
      </c>
      <c r="M2986" s="119">
        <f>IF(AND(D2986="да",G2986="нет",F2986="нет"),K2986/SUMIFS($K$22:$K$4031,$D$22:$D$4031,"да",$G$22:$G$4031,"нет",$F$22:$F$4031,"нет")*'Велич. кап. %'!$G$5,0)</f>
        <v>0</v>
      </c>
      <c r="N2986" s="120" t="s">
        <v>45</v>
      </c>
      <c r="O2986" s="121">
        <f t="shared" si="931"/>
        <v>0</v>
      </c>
      <c r="P2986" s="119">
        <f t="shared" si="930"/>
        <v>0</v>
      </c>
      <c r="Q2986" s="119">
        <f t="shared" ref="Q2986:Q3049" si="935">O2986*$Q$21</f>
        <v>0</v>
      </c>
      <c r="R2986" s="119">
        <f t="shared" ref="R2986:R3049" si="936">O2986*$R$21</f>
        <v>0</v>
      </c>
      <c r="S2986" s="119">
        <f t="shared" ref="S2986:S3049" si="937">O2986*$S$21</f>
        <v>0</v>
      </c>
      <c r="T2986" s="119">
        <f t="shared" ref="T2986:T3049" si="938">O2986*$T$21</f>
        <v>0</v>
      </c>
      <c r="U2986" s="119">
        <f t="shared" ref="U2986:U3049" si="939">O2986*$U$21</f>
        <v>0</v>
      </c>
      <c r="V2986" s="119">
        <f t="shared" ref="V2986:V3049" si="940">O2986*$V$21</f>
        <v>0</v>
      </c>
      <c r="W2986" s="119">
        <f t="shared" si="922"/>
        <v>0</v>
      </c>
      <c r="X2986" s="119">
        <f t="shared" si="923"/>
        <v>0</v>
      </c>
      <c r="Y2986" s="119">
        <f t="shared" si="924"/>
        <v>0</v>
      </c>
      <c r="Z2986" s="119">
        <f t="shared" si="925"/>
        <v>0</v>
      </c>
      <c r="AA2986" s="119">
        <f t="shared" si="932"/>
        <v>0</v>
      </c>
      <c r="AB2986" s="119">
        <f t="shared" si="933"/>
        <v>0</v>
      </c>
      <c r="AC2986" s="119">
        <f t="shared" si="926"/>
        <v>0</v>
      </c>
      <c r="AD2986" s="119">
        <f t="shared" si="927"/>
        <v>0</v>
      </c>
      <c r="AE2986" s="119">
        <f t="shared" si="928"/>
        <v>0</v>
      </c>
      <c r="AF2986" s="138">
        <f t="shared" ref="AF2986:AF3049" si="941">SUM(P2986:AE2986)-M2986</f>
        <v>0</v>
      </c>
      <c r="AH2986" s="122">
        <v>5100</v>
      </c>
      <c r="AI2986" s="122" t="s">
        <v>2356</v>
      </c>
    </row>
    <row r="2987" spans="1:35" s="122" customFormat="1" ht="11.25" customHeight="1" x14ac:dyDescent="0.2">
      <c r="A2987" s="96" t="s">
        <v>89</v>
      </c>
      <c r="B2987" s="98">
        <v>340000007731</v>
      </c>
      <c r="C2987" s="99" t="s">
        <v>1559</v>
      </c>
      <c r="D2987" s="100" t="s">
        <v>87</v>
      </c>
      <c r="E2987" s="100" t="s">
        <v>87</v>
      </c>
      <c r="F2987" s="103" t="s">
        <v>88</v>
      </c>
      <c r="G2987" s="100" t="s">
        <v>88</v>
      </c>
      <c r="H2987" s="97">
        <v>0</v>
      </c>
      <c r="I2987" s="97">
        <v>0</v>
      </c>
      <c r="J2987" s="97">
        <v>13343.42</v>
      </c>
      <c r="K2987" s="97">
        <v>387785</v>
      </c>
      <c r="L2987" s="119">
        <f t="shared" si="934"/>
        <v>387785</v>
      </c>
      <c r="M2987" s="119">
        <f>IF(AND(D2987="да",G2987="нет",F2987="нет"),K2987/SUMIFS($K$22:$K$4031,$D$22:$D$4031,"да",$G$22:$G$4031,"нет",$F$22:$F$4031,"нет")*'Велич. кап. %'!$G$5,0)</f>
        <v>6213.1824564507961</v>
      </c>
      <c r="N2987" s="120" t="s">
        <v>45</v>
      </c>
      <c r="O2987" s="121">
        <f t="shared" si="931"/>
        <v>3.5569472526896569E-4</v>
      </c>
      <c r="P2987" s="119">
        <f t="shared" si="930"/>
        <v>357.2945011112518</v>
      </c>
      <c r="Q2987" s="119">
        <f t="shared" si="935"/>
        <v>214.37670066675108</v>
      </c>
      <c r="R2987" s="119">
        <f t="shared" si="936"/>
        <v>357.2945011112518</v>
      </c>
      <c r="S2987" s="119">
        <f t="shared" si="937"/>
        <v>142.91780044450073</v>
      </c>
      <c r="T2987" s="119">
        <f t="shared" si="938"/>
        <v>428.75340133350215</v>
      </c>
      <c r="U2987" s="119">
        <f t="shared" si="939"/>
        <v>721.25748860438841</v>
      </c>
      <c r="V2987" s="119">
        <f t="shared" si="940"/>
        <v>416.62075580114373</v>
      </c>
      <c r="W2987" s="119">
        <f t="shared" ref="W2987:W3050" si="942">O2987*$W$21</f>
        <v>71.948724686994069</v>
      </c>
      <c r="X2987" s="119">
        <f t="shared" ref="X2987:X3050" si="943">O2987*$X$21</f>
        <v>215.67597537448441</v>
      </c>
      <c r="Y2987" s="119">
        <f t="shared" ref="Y2987:Y3050" si="944">O2987*$Y$21</f>
        <v>610.11111232008921</v>
      </c>
      <c r="Z2987" s="119">
        <f t="shared" ref="Z2987:Z3050" si="945">O2987*$Z$21</f>
        <v>615.3135524152392</v>
      </c>
      <c r="AA2987" s="119">
        <f t="shared" si="932"/>
        <v>4.745894742979698</v>
      </c>
      <c r="AB2987" s="119">
        <f t="shared" si="933"/>
        <v>21.588658599440283</v>
      </c>
      <c r="AC2987" s="119">
        <f t="shared" ref="AC2987:AC3050" si="946">O2987*$AC$21</f>
        <v>622.2431864272985</v>
      </c>
      <c r="AD2987" s="119">
        <f t="shared" ref="AD2987:AD3050" si="947">O2987*$AD$21</f>
        <v>1271.372933120871</v>
      </c>
      <c r="AE2987" s="119">
        <f t="shared" ref="AE2987:AE3050" si="948">O2987*$AE$21</f>
        <v>141.66726969061133</v>
      </c>
      <c r="AF2987" s="138">
        <f t="shared" si="941"/>
        <v>0</v>
      </c>
      <c r="AH2987" s="122">
        <v>5600</v>
      </c>
      <c r="AI2987" s="122" t="s">
        <v>2356</v>
      </c>
    </row>
    <row r="2988" spans="1:35" s="122" customFormat="1" ht="11.25" customHeight="1" x14ac:dyDescent="0.2">
      <c r="A2988" s="96" t="s">
        <v>89</v>
      </c>
      <c r="B2988" s="98">
        <v>340000007732</v>
      </c>
      <c r="C2988" s="99" t="s">
        <v>1560</v>
      </c>
      <c r="D2988" s="100" t="s">
        <v>88</v>
      </c>
      <c r="E2988" s="100" t="s">
        <v>87</v>
      </c>
      <c r="F2988" s="103" t="s">
        <v>88</v>
      </c>
      <c r="G2988" s="100" t="s">
        <v>88</v>
      </c>
      <c r="H2988" s="97">
        <v>0</v>
      </c>
      <c r="I2988" s="97">
        <v>0</v>
      </c>
      <c r="J2988" s="97">
        <v>0</v>
      </c>
      <c r="K2988" s="97">
        <v>284398.59000000003</v>
      </c>
      <c r="L2988" s="119">
        <f t="shared" si="934"/>
        <v>0</v>
      </c>
      <c r="M2988" s="119">
        <f>IF(AND(D2988="да",G2988="нет",F2988="нет"),K2988/SUMIFS($K$22:$K$4031,$D$22:$D$4031,"да",$G$22:$G$4031,"нет",$F$22:$F$4031,"нет")*'Велич. кап. %'!$G$5,0)</f>
        <v>0</v>
      </c>
      <c r="N2988" s="120" t="s">
        <v>45</v>
      </c>
      <c r="O2988" s="121">
        <f t="shared" si="931"/>
        <v>0</v>
      </c>
      <c r="P2988" s="119">
        <f t="shared" si="930"/>
        <v>0</v>
      </c>
      <c r="Q2988" s="119">
        <f t="shared" si="935"/>
        <v>0</v>
      </c>
      <c r="R2988" s="119">
        <f t="shared" si="936"/>
        <v>0</v>
      </c>
      <c r="S2988" s="119">
        <f t="shared" si="937"/>
        <v>0</v>
      </c>
      <c r="T2988" s="119">
        <f t="shared" si="938"/>
        <v>0</v>
      </c>
      <c r="U2988" s="119">
        <f t="shared" si="939"/>
        <v>0</v>
      </c>
      <c r="V2988" s="119">
        <f t="shared" si="940"/>
        <v>0</v>
      </c>
      <c r="W2988" s="119">
        <f t="shared" si="942"/>
        <v>0</v>
      </c>
      <c r="X2988" s="119">
        <f t="shared" si="943"/>
        <v>0</v>
      </c>
      <c r="Y2988" s="119">
        <f t="shared" si="944"/>
        <v>0</v>
      </c>
      <c r="Z2988" s="119">
        <f t="shared" si="945"/>
        <v>0</v>
      </c>
      <c r="AA2988" s="119">
        <f t="shared" si="932"/>
        <v>0</v>
      </c>
      <c r="AB2988" s="119">
        <f t="shared" si="933"/>
        <v>0</v>
      </c>
      <c r="AC2988" s="119">
        <f t="shared" si="946"/>
        <v>0</v>
      </c>
      <c r="AD2988" s="119">
        <f t="shared" si="947"/>
        <v>0</v>
      </c>
      <c r="AE2988" s="119">
        <f t="shared" si="948"/>
        <v>0</v>
      </c>
      <c r="AF2988" s="138">
        <f t="shared" si="941"/>
        <v>0</v>
      </c>
      <c r="AH2988" s="122">
        <v>5600</v>
      </c>
      <c r="AI2988" s="122" t="s">
        <v>2356</v>
      </c>
    </row>
    <row r="2989" spans="1:35" s="122" customFormat="1" ht="11.25" customHeight="1" x14ac:dyDescent="0.2">
      <c r="A2989" s="96" t="s">
        <v>89</v>
      </c>
      <c r="B2989" s="98">
        <v>340000007733</v>
      </c>
      <c r="C2989" s="99" t="s">
        <v>1561</v>
      </c>
      <c r="D2989" s="100" t="s">
        <v>88</v>
      </c>
      <c r="E2989" s="100" t="s">
        <v>87</v>
      </c>
      <c r="F2989" s="103" t="s">
        <v>88</v>
      </c>
      <c r="G2989" s="100" t="s">
        <v>88</v>
      </c>
      <c r="H2989" s="97">
        <v>0</v>
      </c>
      <c r="I2989" s="97">
        <v>0</v>
      </c>
      <c r="J2989" s="97">
        <v>0</v>
      </c>
      <c r="K2989" s="97">
        <v>28248.54</v>
      </c>
      <c r="L2989" s="119">
        <f t="shared" si="934"/>
        <v>0</v>
      </c>
      <c r="M2989" s="119">
        <f>IF(AND(D2989="да",G2989="нет",F2989="нет"),K2989/SUMIFS($K$22:$K$4031,$D$22:$D$4031,"да",$G$22:$G$4031,"нет",$F$22:$F$4031,"нет")*'Велич. кап. %'!$G$5,0)</f>
        <v>0</v>
      </c>
      <c r="N2989" s="120" t="s">
        <v>45</v>
      </c>
      <c r="O2989" s="121">
        <f t="shared" si="931"/>
        <v>0</v>
      </c>
      <c r="P2989" s="119">
        <f t="shared" si="930"/>
        <v>0</v>
      </c>
      <c r="Q2989" s="119">
        <f t="shared" si="935"/>
        <v>0</v>
      </c>
      <c r="R2989" s="119">
        <f t="shared" si="936"/>
        <v>0</v>
      </c>
      <c r="S2989" s="119">
        <f t="shared" si="937"/>
        <v>0</v>
      </c>
      <c r="T2989" s="119">
        <f t="shared" si="938"/>
        <v>0</v>
      </c>
      <c r="U2989" s="119">
        <f t="shared" si="939"/>
        <v>0</v>
      </c>
      <c r="V2989" s="119">
        <f t="shared" si="940"/>
        <v>0</v>
      </c>
      <c r="W2989" s="119">
        <f t="shared" si="942"/>
        <v>0</v>
      </c>
      <c r="X2989" s="119">
        <f t="shared" si="943"/>
        <v>0</v>
      </c>
      <c r="Y2989" s="119">
        <f t="shared" si="944"/>
        <v>0</v>
      </c>
      <c r="Z2989" s="119">
        <f t="shared" si="945"/>
        <v>0</v>
      </c>
      <c r="AA2989" s="119">
        <f t="shared" si="932"/>
        <v>0</v>
      </c>
      <c r="AB2989" s="119">
        <f t="shared" si="933"/>
        <v>0</v>
      </c>
      <c r="AC2989" s="119">
        <f t="shared" si="946"/>
        <v>0</v>
      </c>
      <c r="AD2989" s="119">
        <f t="shared" si="947"/>
        <v>0</v>
      </c>
      <c r="AE2989" s="119">
        <f t="shared" si="948"/>
        <v>0</v>
      </c>
      <c r="AF2989" s="138">
        <f t="shared" si="941"/>
        <v>0</v>
      </c>
      <c r="AH2989" s="122">
        <v>5600</v>
      </c>
      <c r="AI2989" s="122" t="s">
        <v>2356</v>
      </c>
    </row>
    <row r="2990" spans="1:35" s="122" customFormat="1" ht="11.25" customHeight="1" x14ac:dyDescent="0.2">
      <c r="A2990" s="96" t="s">
        <v>89</v>
      </c>
      <c r="B2990" s="98">
        <v>340000007743</v>
      </c>
      <c r="C2990" s="99" t="s">
        <v>3058</v>
      </c>
      <c r="D2990" s="100" t="s">
        <v>88</v>
      </c>
      <c r="E2990" s="100" t="s">
        <v>87</v>
      </c>
      <c r="F2990" s="103" t="s">
        <v>88</v>
      </c>
      <c r="G2990" s="100" t="s">
        <v>88</v>
      </c>
      <c r="H2990" s="97">
        <v>0</v>
      </c>
      <c r="I2990" s="97">
        <v>0</v>
      </c>
      <c r="J2990" s="97">
        <v>236649.87</v>
      </c>
      <c r="K2990" s="97">
        <v>236649.87</v>
      </c>
      <c r="L2990" s="119">
        <f t="shared" si="934"/>
        <v>0</v>
      </c>
      <c r="M2990" s="119">
        <f>IF(AND(D2990="да",G2990="нет",F2990="нет"),K2990/SUMIFS($K$22:$K$4031,$D$22:$D$4031,"да",$G$22:$G$4031,"нет",$F$22:$F$4031,"нет")*'Велич. кап. %'!$G$5,0)</f>
        <v>0</v>
      </c>
      <c r="N2990" s="120" t="s">
        <v>45</v>
      </c>
      <c r="O2990" s="121">
        <f t="shared" si="931"/>
        <v>0</v>
      </c>
      <c r="P2990" s="119">
        <f t="shared" si="930"/>
        <v>0</v>
      </c>
      <c r="Q2990" s="119">
        <f t="shared" si="935"/>
        <v>0</v>
      </c>
      <c r="R2990" s="119">
        <f t="shared" si="936"/>
        <v>0</v>
      </c>
      <c r="S2990" s="119">
        <f t="shared" si="937"/>
        <v>0</v>
      </c>
      <c r="T2990" s="119">
        <f t="shared" si="938"/>
        <v>0</v>
      </c>
      <c r="U2990" s="119">
        <f t="shared" si="939"/>
        <v>0</v>
      </c>
      <c r="V2990" s="119">
        <f t="shared" si="940"/>
        <v>0</v>
      </c>
      <c r="W2990" s="119">
        <f t="shared" si="942"/>
        <v>0</v>
      </c>
      <c r="X2990" s="119">
        <f t="shared" si="943"/>
        <v>0</v>
      </c>
      <c r="Y2990" s="119">
        <f t="shared" si="944"/>
        <v>0</v>
      </c>
      <c r="Z2990" s="119">
        <f t="shared" si="945"/>
        <v>0</v>
      </c>
      <c r="AA2990" s="119">
        <f t="shared" si="932"/>
        <v>0</v>
      </c>
      <c r="AB2990" s="119">
        <f t="shared" si="933"/>
        <v>0</v>
      </c>
      <c r="AC2990" s="119">
        <f t="shared" si="946"/>
        <v>0</v>
      </c>
      <c r="AD2990" s="119">
        <f t="shared" si="947"/>
        <v>0</v>
      </c>
      <c r="AE2990" s="119">
        <f t="shared" si="948"/>
        <v>0</v>
      </c>
      <c r="AF2990" s="138">
        <f t="shared" si="941"/>
        <v>0</v>
      </c>
      <c r="AH2990" s="122">
        <v>5300</v>
      </c>
      <c r="AI2990" s="122" t="s">
        <v>2356</v>
      </c>
    </row>
    <row r="2991" spans="1:35" s="122" customFormat="1" ht="11.25" customHeight="1" x14ac:dyDescent="0.2">
      <c r="A2991" s="96" t="s">
        <v>89</v>
      </c>
      <c r="B2991" s="98">
        <v>340000007745</v>
      </c>
      <c r="C2991" s="99" t="s">
        <v>2394</v>
      </c>
      <c r="D2991" s="100" t="s">
        <v>87</v>
      </c>
      <c r="E2991" s="100" t="s">
        <v>87</v>
      </c>
      <c r="F2991" s="103" t="s">
        <v>88</v>
      </c>
      <c r="G2991" s="100" t="s">
        <v>88</v>
      </c>
      <c r="H2991" s="97">
        <v>0</v>
      </c>
      <c r="I2991" s="97">
        <v>0</v>
      </c>
      <c r="J2991" s="97">
        <v>261678.3</v>
      </c>
      <c r="K2991" s="97">
        <v>305027.3</v>
      </c>
      <c r="L2991" s="119">
        <f t="shared" si="934"/>
        <v>305027.3</v>
      </c>
      <c r="M2991" s="119">
        <f>IF(AND(D2991="да",G2991="нет",F2991="нет"),K2991/SUMIFS($K$22:$K$4031,$D$22:$D$4031,"да",$G$22:$G$4031,"нет",$F$22:$F$4031,"нет")*'Велич. кап. %'!$G$5,0)</f>
        <v>4887.2191268320175</v>
      </c>
      <c r="N2991" s="120" t="s">
        <v>45</v>
      </c>
      <c r="O2991" s="121">
        <f t="shared" si="931"/>
        <v>2.7978545243636133E-4</v>
      </c>
      <c r="P2991" s="119">
        <f t="shared" si="930"/>
        <v>281.04381804044027</v>
      </c>
      <c r="Q2991" s="119">
        <f t="shared" si="935"/>
        <v>168.62629082426417</v>
      </c>
      <c r="R2991" s="119">
        <f t="shared" si="936"/>
        <v>281.04381804044027</v>
      </c>
      <c r="S2991" s="119">
        <f t="shared" si="937"/>
        <v>112.41752721617611</v>
      </c>
      <c r="T2991" s="119">
        <f t="shared" si="938"/>
        <v>337.25258164852835</v>
      </c>
      <c r="U2991" s="119">
        <f t="shared" si="939"/>
        <v>567.33299213166413</v>
      </c>
      <c r="V2991" s="119">
        <f t="shared" si="940"/>
        <v>327.70917974130566</v>
      </c>
      <c r="W2991" s="119">
        <f t="shared" si="942"/>
        <v>56.594053998264883</v>
      </c>
      <c r="X2991" s="119">
        <f t="shared" si="943"/>
        <v>169.64828563081466</v>
      </c>
      <c r="Y2991" s="119">
        <f t="shared" si="944"/>
        <v>479.90650822232305</v>
      </c>
      <c r="Z2991" s="119">
        <f t="shared" si="945"/>
        <v>483.99868882661497</v>
      </c>
      <c r="AA2991" s="119">
        <f t="shared" si="932"/>
        <v>3.7330671880946693</v>
      </c>
      <c r="AB2991" s="119">
        <f t="shared" si="933"/>
        <v>16.981394956506957</v>
      </c>
      <c r="AC2991" s="119">
        <f t="shared" si="946"/>
        <v>489.44946065297916</v>
      </c>
      <c r="AD2991" s="119">
        <f t="shared" si="947"/>
        <v>1000.0475858605666</v>
      </c>
      <c r="AE2991" s="119">
        <f t="shared" si="948"/>
        <v>111.43387385303457</v>
      </c>
      <c r="AF2991" s="138">
        <f t="shared" si="941"/>
        <v>0</v>
      </c>
      <c r="AH2991" s="122">
        <v>5300</v>
      </c>
      <c r="AI2991" s="122" t="s">
        <v>2356</v>
      </c>
    </row>
    <row r="2992" spans="1:35" s="122" customFormat="1" ht="11.25" customHeight="1" x14ac:dyDescent="0.2">
      <c r="A2992" s="96" t="s">
        <v>89</v>
      </c>
      <c r="B2992" s="98">
        <v>340000007746</v>
      </c>
      <c r="C2992" s="99" t="s">
        <v>1562</v>
      </c>
      <c r="D2992" s="100" t="s">
        <v>87</v>
      </c>
      <c r="E2992" s="100" t="s">
        <v>87</v>
      </c>
      <c r="F2992" s="103" t="s">
        <v>88</v>
      </c>
      <c r="G2992" s="100" t="s">
        <v>88</v>
      </c>
      <c r="H2992" s="97">
        <v>0</v>
      </c>
      <c r="I2992" s="97">
        <v>0</v>
      </c>
      <c r="J2992" s="97">
        <v>13343.42</v>
      </c>
      <c r="K2992" s="97">
        <v>130754.16</v>
      </c>
      <c r="L2992" s="119">
        <f t="shared" si="934"/>
        <v>130754.16</v>
      </c>
      <c r="M2992" s="119">
        <f>IF(AND(D2992="да",G2992="нет",F2992="нет"),K2992/SUMIFS($K$22:$K$4031,$D$22:$D$4031,"да",$G$22:$G$4031,"нет",$F$22:$F$4031,"нет")*'Велич. кап. %'!$G$5,0)</f>
        <v>2094.9738979588183</v>
      </c>
      <c r="N2992" s="120" t="s">
        <v>45</v>
      </c>
      <c r="O2992" s="121">
        <f t="shared" si="931"/>
        <v>1.1993389383027805E-4</v>
      </c>
      <c r="P2992" s="119">
        <f t="shared" si="930"/>
        <v>120.47330960563403</v>
      </c>
      <c r="Q2992" s="119">
        <f t="shared" si="935"/>
        <v>72.283985763380414</v>
      </c>
      <c r="R2992" s="119">
        <f t="shared" si="936"/>
        <v>120.47330960563403</v>
      </c>
      <c r="S2992" s="119">
        <f t="shared" si="937"/>
        <v>48.189323842253607</v>
      </c>
      <c r="T2992" s="119">
        <f t="shared" si="938"/>
        <v>144.56797152676083</v>
      </c>
      <c r="U2992" s="119">
        <f t="shared" si="939"/>
        <v>243.19511344218151</v>
      </c>
      <c r="V2992" s="119">
        <f t="shared" si="940"/>
        <v>140.47706064789423</v>
      </c>
      <c r="W2992" s="119">
        <f t="shared" si="942"/>
        <v>24.259821961961322</v>
      </c>
      <c r="X2992" s="119">
        <f t="shared" si="943"/>
        <v>72.722077935638012</v>
      </c>
      <c r="Y2992" s="119">
        <f t="shared" si="944"/>
        <v>205.71854506512346</v>
      </c>
      <c r="Z2992" s="119">
        <f t="shared" si="945"/>
        <v>207.47271473283021</v>
      </c>
      <c r="AA2992" s="119">
        <f t="shared" si="932"/>
        <v>1.6002307478802076</v>
      </c>
      <c r="AB2992" s="119">
        <f t="shared" si="933"/>
        <v>7.27930920663922</v>
      </c>
      <c r="AC2992" s="119">
        <f t="shared" si="946"/>
        <v>209.80926326965923</v>
      </c>
      <c r="AD2992" s="119">
        <f t="shared" si="947"/>
        <v>428.68419334671438</v>
      </c>
      <c r="AE2992" s="119">
        <f t="shared" si="948"/>
        <v>47.767667258633885</v>
      </c>
      <c r="AF2992" s="138">
        <f t="shared" si="941"/>
        <v>0</v>
      </c>
      <c r="AH2992" s="122">
        <v>5300</v>
      </c>
      <c r="AI2992" s="122" t="s">
        <v>2356</v>
      </c>
    </row>
    <row r="2993" spans="1:35" s="122" customFormat="1" ht="11.25" customHeight="1" x14ac:dyDescent="0.2">
      <c r="A2993" s="96" t="s">
        <v>89</v>
      </c>
      <c r="B2993" s="98">
        <v>340000007747</v>
      </c>
      <c r="C2993" s="99" t="s">
        <v>1563</v>
      </c>
      <c r="D2993" s="100" t="s">
        <v>87</v>
      </c>
      <c r="E2993" s="100" t="s">
        <v>87</v>
      </c>
      <c r="F2993" s="103" t="s">
        <v>88</v>
      </c>
      <c r="G2993" s="100" t="s">
        <v>88</v>
      </c>
      <c r="H2993" s="97">
        <v>0</v>
      </c>
      <c r="I2993" s="97">
        <v>0</v>
      </c>
      <c r="J2993" s="97">
        <v>599047.77</v>
      </c>
      <c r="K2993" s="97">
        <v>749122.23</v>
      </c>
      <c r="L2993" s="119">
        <f t="shared" si="934"/>
        <v>749122.23</v>
      </c>
      <c r="M2993" s="119">
        <f>IF(AND(D2993="да",G2993="нет",F2993="нет"),K2993/SUMIFS($K$22:$K$4031,$D$22:$D$4031,"да",$G$22:$G$4031,"нет",$F$22:$F$4031,"нет")*'Велич. кап. %'!$G$5,0)</f>
        <v>12002.612522849769</v>
      </c>
      <c r="N2993" s="120" t="s">
        <v>45</v>
      </c>
      <c r="O2993" s="121">
        <f t="shared" si="931"/>
        <v>6.8713030620762771E-4</v>
      </c>
      <c r="P2993" s="119">
        <f t="shared" si="930"/>
        <v>690.22074974328154</v>
      </c>
      <c r="Q2993" s="119">
        <f t="shared" si="935"/>
        <v>414.13244984596889</v>
      </c>
      <c r="R2993" s="119">
        <f t="shared" si="936"/>
        <v>690.22074974328154</v>
      </c>
      <c r="S2993" s="119">
        <f t="shared" si="937"/>
        <v>276.0882998973126</v>
      </c>
      <c r="T2993" s="119">
        <f t="shared" si="938"/>
        <v>828.26489969193779</v>
      </c>
      <c r="U2993" s="119">
        <f t="shared" si="939"/>
        <v>1393.3236671545289</v>
      </c>
      <c r="V2993" s="119">
        <f t="shared" si="940"/>
        <v>804.82708111463364</v>
      </c>
      <c r="W2993" s="119">
        <f t="shared" si="942"/>
        <v>138.99039179745748</v>
      </c>
      <c r="X2993" s="119">
        <f t="shared" si="943"/>
        <v>416.64238593539932</v>
      </c>
      <c r="Y2993" s="119">
        <f t="shared" si="944"/>
        <v>1178.6113362017759</v>
      </c>
      <c r="Z2993" s="119">
        <f t="shared" si="945"/>
        <v>1188.661398802238</v>
      </c>
      <c r="AA2993" s="119">
        <f t="shared" si="932"/>
        <v>9.1681092698434146</v>
      </c>
      <c r="AB2993" s="119">
        <f t="shared" si="933"/>
        <v>41.704924307854554</v>
      </c>
      <c r="AC2993" s="119">
        <f t="shared" si="946"/>
        <v>1202.0480509012045</v>
      </c>
      <c r="AD2993" s="119">
        <f t="shared" si="947"/>
        <v>2456.0355011698434</v>
      </c>
      <c r="AE2993" s="119">
        <f t="shared" si="948"/>
        <v>273.67252727321107</v>
      </c>
      <c r="AF2993" s="138">
        <f t="shared" si="941"/>
        <v>0</v>
      </c>
      <c r="AH2993" s="122">
        <v>5300</v>
      </c>
      <c r="AI2993" s="122" t="s">
        <v>2356</v>
      </c>
    </row>
    <row r="2994" spans="1:35" s="122" customFormat="1" ht="11.25" customHeight="1" x14ac:dyDescent="0.2">
      <c r="A2994" s="96" t="s">
        <v>89</v>
      </c>
      <c r="B2994" s="98">
        <v>340000007753</v>
      </c>
      <c r="C2994" s="99" t="s">
        <v>1564</v>
      </c>
      <c r="D2994" s="100" t="s">
        <v>88</v>
      </c>
      <c r="E2994" s="100" t="s">
        <v>87</v>
      </c>
      <c r="F2994" s="103" t="s">
        <v>88</v>
      </c>
      <c r="G2994" s="100" t="s">
        <v>88</v>
      </c>
      <c r="H2994" s="97">
        <v>0</v>
      </c>
      <c r="I2994" s="97">
        <v>0</v>
      </c>
      <c r="J2994" s="97">
        <v>0</v>
      </c>
      <c r="K2994" s="97">
        <v>373915.55</v>
      </c>
      <c r="L2994" s="119">
        <f t="shared" si="934"/>
        <v>0</v>
      </c>
      <c r="M2994" s="119">
        <f>IF(AND(D2994="да",G2994="нет",F2994="нет"),K2994/SUMIFS($K$22:$K$4031,$D$22:$D$4031,"да",$G$22:$G$4031,"нет",$F$22:$F$4031,"нет")*'Велич. кап. %'!$G$5,0)</f>
        <v>0</v>
      </c>
      <c r="N2994" s="120" t="s">
        <v>45</v>
      </c>
      <c r="O2994" s="121">
        <f t="shared" si="931"/>
        <v>0</v>
      </c>
      <c r="P2994" s="119">
        <f t="shared" si="930"/>
        <v>0</v>
      </c>
      <c r="Q2994" s="119">
        <f t="shared" si="935"/>
        <v>0</v>
      </c>
      <c r="R2994" s="119">
        <f t="shared" si="936"/>
        <v>0</v>
      </c>
      <c r="S2994" s="119">
        <f t="shared" si="937"/>
        <v>0</v>
      </c>
      <c r="T2994" s="119">
        <f t="shared" si="938"/>
        <v>0</v>
      </c>
      <c r="U2994" s="119">
        <f t="shared" si="939"/>
        <v>0</v>
      </c>
      <c r="V2994" s="119">
        <f t="shared" si="940"/>
        <v>0</v>
      </c>
      <c r="W2994" s="119">
        <f t="shared" si="942"/>
        <v>0</v>
      </c>
      <c r="X2994" s="119">
        <f t="shared" si="943"/>
        <v>0</v>
      </c>
      <c r="Y2994" s="119">
        <f t="shared" si="944"/>
        <v>0</v>
      </c>
      <c r="Z2994" s="119">
        <f t="shared" si="945"/>
        <v>0</v>
      </c>
      <c r="AA2994" s="119">
        <f t="shared" si="932"/>
        <v>0</v>
      </c>
      <c r="AB2994" s="119">
        <f t="shared" si="933"/>
        <v>0</v>
      </c>
      <c r="AC2994" s="119">
        <f t="shared" si="946"/>
        <v>0</v>
      </c>
      <c r="AD2994" s="119">
        <f t="shared" si="947"/>
        <v>0</v>
      </c>
      <c r="AE2994" s="119">
        <f t="shared" si="948"/>
        <v>0</v>
      </c>
      <c r="AF2994" s="138">
        <f t="shared" si="941"/>
        <v>0</v>
      </c>
      <c r="AH2994" s="122">
        <v>5200</v>
      </c>
      <c r="AI2994" s="122" t="s">
        <v>2356</v>
      </c>
    </row>
    <row r="2995" spans="1:35" s="122" customFormat="1" ht="11.25" customHeight="1" x14ac:dyDescent="0.2">
      <c r="A2995" s="96" t="s">
        <v>89</v>
      </c>
      <c r="B2995" s="98">
        <v>340000007756</v>
      </c>
      <c r="C2995" s="99" t="s">
        <v>1565</v>
      </c>
      <c r="D2995" s="100" t="s">
        <v>88</v>
      </c>
      <c r="E2995" s="100" t="s">
        <v>87</v>
      </c>
      <c r="F2995" s="103" t="s">
        <v>88</v>
      </c>
      <c r="G2995" s="100" t="s">
        <v>88</v>
      </c>
      <c r="H2995" s="97">
        <v>0</v>
      </c>
      <c r="I2995" s="97">
        <v>0</v>
      </c>
      <c r="J2995" s="97">
        <v>24081.06</v>
      </c>
      <c r="K2995" s="97">
        <v>1203273.69</v>
      </c>
      <c r="L2995" s="119">
        <f t="shared" si="934"/>
        <v>0</v>
      </c>
      <c r="M2995" s="119">
        <f>IF(AND(D2995="да",G2995="нет",F2995="нет"),K2995/SUMIFS($K$22:$K$4031,$D$22:$D$4031,"да",$G$22:$G$4031,"нет",$F$22:$F$4031,"нет")*'Велич. кап. %'!$G$5,0)</f>
        <v>0</v>
      </c>
      <c r="N2995" s="120" t="s">
        <v>45</v>
      </c>
      <c r="O2995" s="121">
        <f t="shared" si="931"/>
        <v>0</v>
      </c>
      <c r="P2995" s="119">
        <f t="shared" si="930"/>
        <v>0</v>
      </c>
      <c r="Q2995" s="119">
        <f t="shared" si="935"/>
        <v>0</v>
      </c>
      <c r="R2995" s="119">
        <f t="shared" si="936"/>
        <v>0</v>
      </c>
      <c r="S2995" s="119">
        <f t="shared" si="937"/>
        <v>0</v>
      </c>
      <c r="T2995" s="119">
        <f t="shared" si="938"/>
        <v>0</v>
      </c>
      <c r="U2995" s="119">
        <f t="shared" si="939"/>
        <v>0</v>
      </c>
      <c r="V2995" s="119">
        <f t="shared" si="940"/>
        <v>0</v>
      </c>
      <c r="W2995" s="119">
        <f t="shared" si="942"/>
        <v>0</v>
      </c>
      <c r="X2995" s="119">
        <f t="shared" si="943"/>
        <v>0</v>
      </c>
      <c r="Y2995" s="119">
        <f t="shared" si="944"/>
        <v>0</v>
      </c>
      <c r="Z2995" s="119">
        <f t="shared" si="945"/>
        <v>0</v>
      </c>
      <c r="AA2995" s="119">
        <f t="shared" si="932"/>
        <v>0</v>
      </c>
      <c r="AB2995" s="119">
        <f t="shared" si="933"/>
        <v>0</v>
      </c>
      <c r="AC2995" s="119">
        <f t="shared" si="946"/>
        <v>0</v>
      </c>
      <c r="AD2995" s="119">
        <f t="shared" si="947"/>
        <v>0</v>
      </c>
      <c r="AE2995" s="119">
        <f t="shared" si="948"/>
        <v>0</v>
      </c>
      <c r="AF2995" s="138">
        <f t="shared" si="941"/>
        <v>0</v>
      </c>
      <c r="AH2995" s="122">
        <v>5300</v>
      </c>
      <c r="AI2995" s="122" t="s">
        <v>2356</v>
      </c>
    </row>
    <row r="2996" spans="1:35" s="122" customFormat="1" ht="11.25" customHeight="1" x14ac:dyDescent="0.2">
      <c r="A2996" s="96" t="s">
        <v>89</v>
      </c>
      <c r="B2996" s="98">
        <v>340000007758</v>
      </c>
      <c r="C2996" s="99" t="s">
        <v>2395</v>
      </c>
      <c r="D2996" s="100" t="s">
        <v>87</v>
      </c>
      <c r="E2996" s="100" t="s">
        <v>87</v>
      </c>
      <c r="F2996" s="103" t="s">
        <v>88</v>
      </c>
      <c r="G2996" s="100" t="s">
        <v>88</v>
      </c>
      <c r="H2996" s="97">
        <v>0</v>
      </c>
      <c r="I2996" s="97">
        <v>0</v>
      </c>
      <c r="J2996" s="97">
        <v>183533.3</v>
      </c>
      <c r="K2996" s="97">
        <v>214665.28999999998</v>
      </c>
      <c r="L2996" s="119">
        <f t="shared" si="934"/>
        <v>214665.28999999998</v>
      </c>
      <c r="M2996" s="119">
        <f>IF(AND(D2996="да",G2996="нет",F2996="нет"),K2996/SUMIFS($K$22:$K$4031,$D$22:$D$4031,"да",$G$22:$G$4031,"нет",$F$22:$F$4031,"нет")*'Велич. кап. %'!$G$5,0)</f>
        <v>3439.4177542631155</v>
      </c>
      <c r="N2996" s="120" t="s">
        <v>45</v>
      </c>
      <c r="O2996" s="121">
        <f t="shared" si="931"/>
        <v>1.969011471597221E-4</v>
      </c>
      <c r="P2996" s="119">
        <f t="shared" si="930"/>
        <v>197.78673155602249</v>
      </c>
      <c r="Q2996" s="119">
        <f t="shared" si="935"/>
        <v>118.67203893361349</v>
      </c>
      <c r="R2996" s="119">
        <f t="shared" si="936"/>
        <v>197.78673155602249</v>
      </c>
      <c r="S2996" s="119">
        <f t="shared" si="937"/>
        <v>79.114692622408995</v>
      </c>
      <c r="T2996" s="119">
        <f t="shared" si="938"/>
        <v>237.34407786722699</v>
      </c>
      <c r="U2996" s="119">
        <f t="shared" si="939"/>
        <v>399.26492245943678</v>
      </c>
      <c r="V2996" s="119">
        <f t="shared" si="940"/>
        <v>230.62783595051818</v>
      </c>
      <c r="W2996" s="119">
        <f t="shared" si="942"/>
        <v>39.828497363393993</v>
      </c>
      <c r="X2996" s="119">
        <f t="shared" si="943"/>
        <v>119.39127557743736</v>
      </c>
      <c r="Y2996" s="119">
        <f t="shared" si="944"/>
        <v>337.73786726772437</v>
      </c>
      <c r="Z2996" s="119">
        <f t="shared" si="945"/>
        <v>340.61777059491084</v>
      </c>
      <c r="AA2996" s="119">
        <f t="shared" si="932"/>
        <v>2.6271745201882801</v>
      </c>
      <c r="AB2996" s="119">
        <f t="shared" si="933"/>
        <v>11.950786283532992</v>
      </c>
      <c r="AC2996" s="119">
        <f t="shared" si="946"/>
        <v>344.45379286186954</v>
      </c>
      <c r="AD2996" s="119">
        <f t="shared" si="947"/>
        <v>703.79111978684671</v>
      </c>
      <c r="AE2996" s="119">
        <f t="shared" si="948"/>
        <v>78.422439061962905</v>
      </c>
      <c r="AF2996" s="138">
        <f t="shared" si="941"/>
        <v>0</v>
      </c>
      <c r="AH2996" s="122">
        <v>5100</v>
      </c>
      <c r="AI2996" s="122" t="s">
        <v>2356</v>
      </c>
    </row>
    <row r="2997" spans="1:35" s="122" customFormat="1" ht="11.25" customHeight="1" x14ac:dyDescent="0.2">
      <c r="A2997" s="96" t="s">
        <v>89</v>
      </c>
      <c r="B2997" s="98">
        <v>340000007759</v>
      </c>
      <c r="C2997" s="99" t="s">
        <v>1566</v>
      </c>
      <c r="D2997" s="100" t="s">
        <v>88</v>
      </c>
      <c r="E2997" s="100" t="s">
        <v>87</v>
      </c>
      <c r="F2997" s="103" t="s">
        <v>88</v>
      </c>
      <c r="G2997" s="100" t="s">
        <v>88</v>
      </c>
      <c r="H2997" s="97">
        <v>0</v>
      </c>
      <c r="I2997" s="97">
        <v>0</v>
      </c>
      <c r="J2997" s="97">
        <v>570971.51</v>
      </c>
      <c r="K2997" s="97">
        <v>956236.28</v>
      </c>
      <c r="L2997" s="119">
        <f t="shared" si="934"/>
        <v>0</v>
      </c>
      <c r="M2997" s="119">
        <f>IF(AND(D2997="да",G2997="нет",F2997="нет"),K2997/SUMIFS($K$22:$K$4031,$D$22:$D$4031,"да",$G$22:$G$4031,"нет",$F$22:$F$4031,"нет")*'Велич. кап. %'!$G$5,0)</f>
        <v>0</v>
      </c>
      <c r="N2997" s="120" t="s">
        <v>45</v>
      </c>
      <c r="O2997" s="121">
        <f t="shared" si="931"/>
        <v>0</v>
      </c>
      <c r="P2997" s="119">
        <f t="shared" si="930"/>
        <v>0</v>
      </c>
      <c r="Q2997" s="119">
        <f t="shared" si="935"/>
        <v>0</v>
      </c>
      <c r="R2997" s="119">
        <f t="shared" si="936"/>
        <v>0</v>
      </c>
      <c r="S2997" s="119">
        <f t="shared" si="937"/>
        <v>0</v>
      </c>
      <c r="T2997" s="119">
        <f t="shared" si="938"/>
        <v>0</v>
      </c>
      <c r="U2997" s="119">
        <f t="shared" si="939"/>
        <v>0</v>
      </c>
      <c r="V2997" s="119">
        <f t="shared" si="940"/>
        <v>0</v>
      </c>
      <c r="W2997" s="119">
        <f t="shared" si="942"/>
        <v>0</v>
      </c>
      <c r="X2997" s="119">
        <f t="shared" si="943"/>
        <v>0</v>
      </c>
      <c r="Y2997" s="119">
        <f t="shared" si="944"/>
        <v>0</v>
      </c>
      <c r="Z2997" s="119">
        <f t="shared" si="945"/>
        <v>0</v>
      </c>
      <c r="AA2997" s="119">
        <f t="shared" si="932"/>
        <v>0</v>
      </c>
      <c r="AB2997" s="119">
        <f t="shared" si="933"/>
        <v>0</v>
      </c>
      <c r="AC2997" s="119">
        <f t="shared" si="946"/>
        <v>0</v>
      </c>
      <c r="AD2997" s="119">
        <f t="shared" si="947"/>
        <v>0</v>
      </c>
      <c r="AE2997" s="119">
        <f t="shared" si="948"/>
        <v>0</v>
      </c>
      <c r="AF2997" s="138">
        <f t="shared" si="941"/>
        <v>0</v>
      </c>
      <c r="AH2997" s="122">
        <v>5500</v>
      </c>
      <c r="AI2997" s="122" t="s">
        <v>2356</v>
      </c>
    </row>
    <row r="2998" spans="1:35" s="122" customFormat="1" ht="11.25" customHeight="1" x14ac:dyDescent="0.2">
      <c r="A2998" s="96" t="s">
        <v>89</v>
      </c>
      <c r="B2998" s="98">
        <v>340000007766</v>
      </c>
      <c r="C2998" s="99" t="s">
        <v>1567</v>
      </c>
      <c r="D2998" s="100" t="s">
        <v>88</v>
      </c>
      <c r="E2998" s="100" t="s">
        <v>87</v>
      </c>
      <c r="F2998" s="103" t="s">
        <v>88</v>
      </c>
      <c r="G2998" s="100" t="s">
        <v>88</v>
      </c>
      <c r="H2998" s="97">
        <v>0</v>
      </c>
      <c r="I2998" s="97">
        <v>13651.869999999999</v>
      </c>
      <c r="J2998" s="97">
        <v>0</v>
      </c>
      <c r="K2998" s="97">
        <v>144847.12</v>
      </c>
      <c r="L2998" s="119">
        <f t="shared" si="934"/>
        <v>0</v>
      </c>
      <c r="M2998" s="119">
        <f>IF(AND(D2998="да",G2998="нет",F2998="нет"),K2998/SUMIFS($K$22:$K$4031,$D$22:$D$4031,"да",$G$22:$G$4031,"нет",$F$22:$F$4031,"нет")*'Велич. кап. %'!$G$5,0)</f>
        <v>0</v>
      </c>
      <c r="N2998" s="120" t="s">
        <v>45</v>
      </c>
      <c r="O2998" s="121">
        <f t="shared" si="931"/>
        <v>0</v>
      </c>
      <c r="P2998" s="119">
        <f t="shared" si="930"/>
        <v>0</v>
      </c>
      <c r="Q2998" s="119">
        <f t="shared" si="935"/>
        <v>0</v>
      </c>
      <c r="R2998" s="119">
        <f t="shared" si="936"/>
        <v>0</v>
      </c>
      <c r="S2998" s="119">
        <f t="shared" si="937"/>
        <v>0</v>
      </c>
      <c r="T2998" s="119">
        <f t="shared" si="938"/>
        <v>0</v>
      </c>
      <c r="U2998" s="119">
        <f t="shared" si="939"/>
        <v>0</v>
      </c>
      <c r="V2998" s="119">
        <f t="shared" si="940"/>
        <v>0</v>
      </c>
      <c r="W2998" s="119">
        <f t="shared" si="942"/>
        <v>0</v>
      </c>
      <c r="X2998" s="119">
        <f t="shared" si="943"/>
        <v>0</v>
      </c>
      <c r="Y2998" s="119">
        <f t="shared" si="944"/>
        <v>0</v>
      </c>
      <c r="Z2998" s="119">
        <f t="shared" si="945"/>
        <v>0</v>
      </c>
      <c r="AA2998" s="119">
        <f t="shared" si="932"/>
        <v>0</v>
      </c>
      <c r="AB2998" s="119">
        <f t="shared" si="933"/>
        <v>0</v>
      </c>
      <c r="AC2998" s="119">
        <f t="shared" si="946"/>
        <v>0</v>
      </c>
      <c r="AD2998" s="119">
        <f t="shared" si="947"/>
        <v>0</v>
      </c>
      <c r="AE2998" s="119">
        <f t="shared" si="948"/>
        <v>0</v>
      </c>
      <c r="AF2998" s="138">
        <f t="shared" si="941"/>
        <v>0</v>
      </c>
      <c r="AH2998" s="122">
        <v>5300</v>
      </c>
      <c r="AI2998" s="122" t="s">
        <v>2357</v>
      </c>
    </row>
    <row r="2999" spans="1:35" s="122" customFormat="1" ht="11.25" customHeight="1" x14ac:dyDescent="0.2">
      <c r="A2999" s="96" t="s">
        <v>89</v>
      </c>
      <c r="B2999" s="98">
        <v>340000007774</v>
      </c>
      <c r="C2999" s="99" t="s">
        <v>1568</v>
      </c>
      <c r="D2999" s="100" t="s">
        <v>87</v>
      </c>
      <c r="E2999" s="100" t="s">
        <v>87</v>
      </c>
      <c r="F2999" s="103" t="s">
        <v>88</v>
      </c>
      <c r="G2999" s="100" t="s">
        <v>88</v>
      </c>
      <c r="H2999" s="97">
        <v>0</v>
      </c>
      <c r="I2999" s="97">
        <v>0</v>
      </c>
      <c r="J2999" s="97">
        <v>0</v>
      </c>
      <c r="K2999" s="97">
        <v>365719.83</v>
      </c>
      <c r="L2999" s="119">
        <f t="shared" si="934"/>
        <v>365719.83</v>
      </c>
      <c r="M2999" s="119">
        <f>IF(AND(D2999="да",G2999="нет",F2999="нет"),K2999/SUMIFS($K$22:$K$4031,$D$22:$D$4031,"да",$G$22:$G$4031,"нет",$F$22:$F$4031,"нет")*'Велич. кап. %'!$G$5,0)</f>
        <v>5859.6491141538936</v>
      </c>
      <c r="N2999" s="120" t="s">
        <v>45</v>
      </c>
      <c r="O2999" s="121">
        <f t="shared" si="931"/>
        <v>3.3545550874134595E-4</v>
      </c>
      <c r="P2999" s="119">
        <f t="shared" ref="P2999:P3062" si="949">O2999*$P$21</f>
        <v>336.96425649868308</v>
      </c>
      <c r="Q2999" s="119">
        <f t="shared" si="935"/>
        <v>202.17855389920985</v>
      </c>
      <c r="R2999" s="119">
        <f t="shared" si="936"/>
        <v>336.96425649868308</v>
      </c>
      <c r="S2999" s="119">
        <f t="shared" si="937"/>
        <v>134.78570259947324</v>
      </c>
      <c r="T2999" s="119">
        <f t="shared" si="938"/>
        <v>404.35710779841969</v>
      </c>
      <c r="U2999" s="119">
        <f t="shared" si="939"/>
        <v>680.21755900466462</v>
      </c>
      <c r="V2999" s="119">
        <f t="shared" si="940"/>
        <v>392.91481616376552</v>
      </c>
      <c r="W2999" s="119">
        <f t="shared" si="942"/>
        <v>67.85480449538862</v>
      </c>
      <c r="X2999" s="119">
        <f t="shared" si="943"/>
        <v>203.40389919424584</v>
      </c>
      <c r="Y2999" s="119">
        <f t="shared" si="944"/>
        <v>575.39546985781794</v>
      </c>
      <c r="Z2999" s="119">
        <f t="shared" si="945"/>
        <v>580.3018883814417</v>
      </c>
      <c r="AA2999" s="119">
        <f t="shared" si="932"/>
        <v>4.4758508415756904</v>
      </c>
      <c r="AB2999" s="119">
        <f t="shared" si="933"/>
        <v>20.360252595936764</v>
      </c>
      <c r="AC2999" s="119">
        <f t="shared" si="946"/>
        <v>586.83722258171395</v>
      </c>
      <c r="AD2999" s="119">
        <f t="shared" si="947"/>
        <v>1199.0311460411474</v>
      </c>
      <c r="AE2999" s="119">
        <f t="shared" si="948"/>
        <v>133.60632770172785</v>
      </c>
      <c r="AF2999" s="138">
        <f t="shared" si="941"/>
        <v>0</v>
      </c>
      <c r="AH2999" s="122">
        <v>5600</v>
      </c>
      <c r="AI2999" s="122" t="s">
        <v>2356</v>
      </c>
    </row>
    <row r="3000" spans="1:35" s="122" customFormat="1" ht="11.25" customHeight="1" x14ac:dyDescent="0.2">
      <c r="A3000" s="96" t="s">
        <v>89</v>
      </c>
      <c r="B3000" s="98">
        <v>340000007775</v>
      </c>
      <c r="C3000" s="99" t="s">
        <v>1569</v>
      </c>
      <c r="D3000" s="100" t="s">
        <v>88</v>
      </c>
      <c r="E3000" s="100" t="s">
        <v>87</v>
      </c>
      <c r="F3000" s="103" t="s">
        <v>88</v>
      </c>
      <c r="G3000" s="100" t="s">
        <v>88</v>
      </c>
      <c r="H3000" s="97">
        <v>0</v>
      </c>
      <c r="I3000" s="97">
        <v>0</v>
      </c>
      <c r="J3000" s="97">
        <v>0</v>
      </c>
      <c r="K3000" s="97">
        <v>218911.75</v>
      </c>
      <c r="L3000" s="119">
        <f t="shared" si="934"/>
        <v>0</v>
      </c>
      <c r="M3000" s="119">
        <f>IF(AND(D3000="да",G3000="нет",F3000="нет"),K3000/SUMIFS($K$22:$K$4031,$D$22:$D$4031,"да",$G$22:$G$4031,"нет",$F$22:$F$4031,"нет")*'Велич. кап. %'!$G$5,0)</f>
        <v>0</v>
      </c>
      <c r="N3000" s="120" t="s">
        <v>45</v>
      </c>
      <c r="O3000" s="121">
        <f t="shared" si="931"/>
        <v>0</v>
      </c>
      <c r="P3000" s="119">
        <f t="shared" si="949"/>
        <v>0</v>
      </c>
      <c r="Q3000" s="119">
        <f t="shared" si="935"/>
        <v>0</v>
      </c>
      <c r="R3000" s="119">
        <f t="shared" si="936"/>
        <v>0</v>
      </c>
      <c r="S3000" s="119">
        <f t="shared" si="937"/>
        <v>0</v>
      </c>
      <c r="T3000" s="119">
        <f t="shared" si="938"/>
        <v>0</v>
      </c>
      <c r="U3000" s="119">
        <f t="shared" si="939"/>
        <v>0</v>
      </c>
      <c r="V3000" s="119">
        <f t="shared" si="940"/>
        <v>0</v>
      </c>
      <c r="W3000" s="119">
        <f t="shared" si="942"/>
        <v>0</v>
      </c>
      <c r="X3000" s="119">
        <f t="shared" si="943"/>
        <v>0</v>
      </c>
      <c r="Y3000" s="119">
        <f t="shared" si="944"/>
        <v>0</v>
      </c>
      <c r="Z3000" s="119">
        <f t="shared" si="945"/>
        <v>0</v>
      </c>
      <c r="AA3000" s="119">
        <f t="shared" si="932"/>
        <v>0</v>
      </c>
      <c r="AB3000" s="119">
        <f t="shared" si="933"/>
        <v>0</v>
      </c>
      <c r="AC3000" s="119">
        <f t="shared" si="946"/>
        <v>0</v>
      </c>
      <c r="AD3000" s="119">
        <f t="shared" si="947"/>
        <v>0</v>
      </c>
      <c r="AE3000" s="119">
        <f t="shared" si="948"/>
        <v>0</v>
      </c>
      <c r="AF3000" s="138">
        <f t="shared" si="941"/>
        <v>0</v>
      </c>
      <c r="AH3000" s="122">
        <v>5600</v>
      </c>
      <c r="AI3000" s="122" t="s">
        <v>2356</v>
      </c>
    </row>
    <row r="3001" spans="1:35" s="122" customFormat="1" ht="11.25" customHeight="1" x14ac:dyDescent="0.2">
      <c r="A3001" s="96" t="s">
        <v>89</v>
      </c>
      <c r="B3001" s="98">
        <v>340000007798</v>
      </c>
      <c r="C3001" s="99" t="s">
        <v>2396</v>
      </c>
      <c r="D3001" s="100" t="s">
        <v>87</v>
      </c>
      <c r="E3001" s="100" t="s">
        <v>87</v>
      </c>
      <c r="F3001" s="103" t="s">
        <v>88</v>
      </c>
      <c r="G3001" s="100" t="s">
        <v>88</v>
      </c>
      <c r="H3001" s="97">
        <v>0</v>
      </c>
      <c r="I3001" s="97">
        <v>0</v>
      </c>
      <c r="J3001" s="97">
        <v>0</v>
      </c>
      <c r="K3001" s="97">
        <v>13596.38</v>
      </c>
      <c r="L3001" s="119">
        <f t="shared" si="934"/>
        <v>13596.38</v>
      </c>
      <c r="M3001" s="119">
        <f>IF(AND(D3001="да",G3001="нет",F3001="нет"),K3001/SUMIFS($K$22:$K$4031,$D$22:$D$4031,"да",$G$22:$G$4031,"нет",$F$22:$F$4031,"нет")*'Велич. кап. %'!$G$5,0)</f>
        <v>217.84439750696512</v>
      </c>
      <c r="N3001" s="120" t="s">
        <v>45</v>
      </c>
      <c r="O3001" s="121">
        <f t="shared" si="931"/>
        <v>1.2471242179951414E-5</v>
      </c>
      <c r="P3001" s="119">
        <f t="shared" si="949"/>
        <v>12.527332952587134</v>
      </c>
      <c r="Q3001" s="119">
        <f t="shared" si="935"/>
        <v>7.5163997715522797</v>
      </c>
      <c r="R3001" s="119">
        <f t="shared" si="936"/>
        <v>12.527332952587134</v>
      </c>
      <c r="S3001" s="119">
        <f t="shared" si="937"/>
        <v>5.0109331810348525</v>
      </c>
      <c r="T3001" s="119">
        <f t="shared" si="938"/>
        <v>15.032799543104559</v>
      </c>
      <c r="U3001" s="119">
        <f t="shared" si="939"/>
        <v>25.288474007274477</v>
      </c>
      <c r="V3001" s="119">
        <f t="shared" si="940"/>
        <v>14.607409032736063</v>
      </c>
      <c r="W3001" s="119">
        <f t="shared" si="942"/>
        <v>2.5226406420045961</v>
      </c>
      <c r="X3001" s="119">
        <f t="shared" si="943"/>
        <v>7.5619544800911118</v>
      </c>
      <c r="Y3001" s="119">
        <f t="shared" si="944"/>
        <v>21.391499220770822</v>
      </c>
      <c r="Z3001" s="119">
        <f t="shared" si="945"/>
        <v>21.573905328435885</v>
      </c>
      <c r="AA3001" s="119">
        <f t="shared" si="932"/>
        <v>0.1663988766083121</v>
      </c>
      <c r="AB3001" s="119">
        <f t="shared" si="933"/>
        <v>0.75693388348764856</v>
      </c>
      <c r="AC3001" s="119">
        <f t="shared" si="946"/>
        <v>21.816869696033606</v>
      </c>
      <c r="AD3001" s="119">
        <f t="shared" si="947"/>
        <v>44.576426422955883</v>
      </c>
      <c r="AE3001" s="119">
        <f t="shared" si="948"/>
        <v>4.9670875157007979</v>
      </c>
      <c r="AF3001" s="138">
        <f t="shared" si="941"/>
        <v>0</v>
      </c>
      <c r="AH3001" s="122">
        <v>5100</v>
      </c>
      <c r="AI3001" s="122" t="s">
        <v>2357</v>
      </c>
    </row>
    <row r="3002" spans="1:35" s="122" customFormat="1" ht="11.25" customHeight="1" x14ac:dyDescent="0.2">
      <c r="A3002" s="96" t="s">
        <v>89</v>
      </c>
      <c r="B3002" s="98">
        <v>340000007800</v>
      </c>
      <c r="C3002" s="99" t="s">
        <v>1570</v>
      </c>
      <c r="D3002" s="100" t="s">
        <v>88</v>
      </c>
      <c r="E3002" s="100" t="s">
        <v>87</v>
      </c>
      <c r="F3002" s="103" t="s">
        <v>88</v>
      </c>
      <c r="G3002" s="100" t="s">
        <v>88</v>
      </c>
      <c r="H3002" s="97">
        <v>0</v>
      </c>
      <c r="I3002" s="97">
        <v>0</v>
      </c>
      <c r="J3002" s="97">
        <v>0</v>
      </c>
      <c r="K3002" s="97">
        <v>12119.95</v>
      </c>
      <c r="L3002" s="119">
        <f t="shared" si="934"/>
        <v>0</v>
      </c>
      <c r="M3002" s="119">
        <f>IF(AND(D3002="да",G3002="нет",F3002="нет"),K3002/SUMIFS($K$22:$K$4031,$D$22:$D$4031,"да",$G$22:$G$4031,"нет",$F$22:$F$4031,"нет")*'Велич. кап. %'!$G$5,0)</f>
        <v>0</v>
      </c>
      <c r="N3002" s="120" t="s">
        <v>45</v>
      </c>
      <c r="O3002" s="121">
        <f t="shared" si="931"/>
        <v>0</v>
      </c>
      <c r="P3002" s="119">
        <f t="shared" si="949"/>
        <v>0</v>
      </c>
      <c r="Q3002" s="119">
        <f t="shared" si="935"/>
        <v>0</v>
      </c>
      <c r="R3002" s="119">
        <f t="shared" si="936"/>
        <v>0</v>
      </c>
      <c r="S3002" s="119">
        <f t="shared" si="937"/>
        <v>0</v>
      </c>
      <c r="T3002" s="119">
        <f t="shared" si="938"/>
        <v>0</v>
      </c>
      <c r="U3002" s="119">
        <f t="shared" si="939"/>
        <v>0</v>
      </c>
      <c r="V3002" s="119">
        <f t="shared" si="940"/>
        <v>0</v>
      </c>
      <c r="W3002" s="119">
        <f t="shared" si="942"/>
        <v>0</v>
      </c>
      <c r="X3002" s="119">
        <f t="shared" si="943"/>
        <v>0</v>
      </c>
      <c r="Y3002" s="119">
        <f t="shared" si="944"/>
        <v>0</v>
      </c>
      <c r="Z3002" s="119">
        <f t="shared" si="945"/>
        <v>0</v>
      </c>
      <c r="AA3002" s="119">
        <f t="shared" si="932"/>
        <v>0</v>
      </c>
      <c r="AB3002" s="119">
        <f t="shared" si="933"/>
        <v>0</v>
      </c>
      <c r="AC3002" s="119">
        <f t="shared" si="946"/>
        <v>0</v>
      </c>
      <c r="AD3002" s="119">
        <f t="shared" si="947"/>
        <v>0</v>
      </c>
      <c r="AE3002" s="119">
        <f t="shared" si="948"/>
        <v>0</v>
      </c>
      <c r="AF3002" s="138">
        <f t="shared" si="941"/>
        <v>0</v>
      </c>
      <c r="AH3002" s="122">
        <v>5400</v>
      </c>
      <c r="AI3002" s="122" t="s">
        <v>2356</v>
      </c>
    </row>
    <row r="3003" spans="1:35" s="122" customFormat="1" ht="11.25" customHeight="1" x14ac:dyDescent="0.2">
      <c r="A3003" s="96" t="s">
        <v>89</v>
      </c>
      <c r="B3003" s="98">
        <v>340000007805</v>
      </c>
      <c r="C3003" s="99" t="s">
        <v>2397</v>
      </c>
      <c r="D3003" s="100" t="s">
        <v>87</v>
      </c>
      <c r="E3003" s="100" t="s">
        <v>87</v>
      </c>
      <c r="F3003" s="103" t="s">
        <v>88</v>
      </c>
      <c r="G3003" s="100" t="s">
        <v>88</v>
      </c>
      <c r="H3003" s="97">
        <v>0</v>
      </c>
      <c r="I3003" s="97">
        <v>0</v>
      </c>
      <c r="J3003" s="97">
        <v>0</v>
      </c>
      <c r="K3003" s="97">
        <v>34030.400000000001</v>
      </c>
      <c r="L3003" s="119">
        <f t="shared" si="934"/>
        <v>34030.400000000001</v>
      </c>
      <c r="M3003" s="119">
        <f>IF(AND(D3003="да",G3003="нет",F3003="нет"),K3003/SUMIFS($K$22:$K$4031,$D$22:$D$4031,"да",$G$22:$G$4031,"нет",$F$22:$F$4031,"нет")*'Велич. кап. %'!$G$5,0)</f>
        <v>545.24307094395908</v>
      </c>
      <c r="N3003" s="120" t="s">
        <v>45</v>
      </c>
      <c r="O3003" s="121">
        <f t="shared" si="931"/>
        <v>3.1214290853934548E-5</v>
      </c>
      <c r="P3003" s="119">
        <f t="shared" si="949"/>
        <v>31.35468053332734</v>
      </c>
      <c r="Q3003" s="119">
        <f t="shared" si="935"/>
        <v>18.812808319996403</v>
      </c>
      <c r="R3003" s="119">
        <f t="shared" si="936"/>
        <v>31.35468053332734</v>
      </c>
      <c r="S3003" s="119">
        <f t="shared" si="937"/>
        <v>12.541872213330935</v>
      </c>
      <c r="T3003" s="119">
        <f t="shared" si="938"/>
        <v>37.625616639992806</v>
      </c>
      <c r="U3003" s="119">
        <f t="shared" si="939"/>
        <v>63.294559717892064</v>
      </c>
      <c r="V3003" s="119">
        <f t="shared" si="940"/>
        <v>36.560906090269711</v>
      </c>
      <c r="W3003" s="119">
        <f t="shared" si="942"/>
        <v>6.3139210660244283</v>
      </c>
      <c r="X3003" s="119">
        <f t="shared" si="943"/>
        <v>18.926827268676853</v>
      </c>
      <c r="Y3003" s="119">
        <f t="shared" si="944"/>
        <v>53.540815649644934</v>
      </c>
      <c r="Z3003" s="119">
        <f t="shared" si="945"/>
        <v>53.997360171516569</v>
      </c>
      <c r="AA3003" s="119">
        <f t="shared" si="932"/>
        <v>0.41647999912708411</v>
      </c>
      <c r="AB3003" s="119">
        <f t="shared" si="933"/>
        <v>1.894530958140187</v>
      </c>
      <c r="AC3003" s="119">
        <f t="shared" si="946"/>
        <v>54.605476053471733</v>
      </c>
      <c r="AD3003" s="119">
        <f t="shared" si="947"/>
        <v>111.57040489775645</v>
      </c>
      <c r="AE3003" s="119">
        <f t="shared" si="948"/>
        <v>12.432130831464288</v>
      </c>
      <c r="AF3003" s="138">
        <f t="shared" si="941"/>
        <v>0</v>
      </c>
      <c r="AH3003" s="122">
        <v>5400</v>
      </c>
      <c r="AI3003" s="122" t="s">
        <v>2356</v>
      </c>
    </row>
    <row r="3004" spans="1:35" s="122" customFormat="1" ht="11.25" customHeight="1" x14ac:dyDescent="0.2">
      <c r="A3004" s="96" t="s">
        <v>89</v>
      </c>
      <c r="B3004" s="98">
        <v>340000007811</v>
      </c>
      <c r="C3004" s="99" t="s">
        <v>1571</v>
      </c>
      <c r="D3004" s="100" t="s">
        <v>88</v>
      </c>
      <c r="E3004" s="100" t="s">
        <v>87</v>
      </c>
      <c r="F3004" s="103" t="s">
        <v>88</v>
      </c>
      <c r="G3004" s="100" t="s">
        <v>88</v>
      </c>
      <c r="H3004" s="97">
        <v>0</v>
      </c>
      <c r="I3004" s="97">
        <v>0</v>
      </c>
      <c r="J3004" s="97">
        <v>12575.34</v>
      </c>
      <c r="K3004" s="97">
        <v>255153.58</v>
      </c>
      <c r="L3004" s="119">
        <f t="shared" si="934"/>
        <v>0</v>
      </c>
      <c r="M3004" s="119">
        <f>IF(AND(D3004="да",G3004="нет",F3004="нет"),K3004/SUMIFS($K$22:$K$4031,$D$22:$D$4031,"да",$G$22:$G$4031,"нет",$F$22:$F$4031,"нет")*'Велич. кап. %'!$G$5,0)</f>
        <v>0</v>
      </c>
      <c r="N3004" s="120" t="s">
        <v>45</v>
      </c>
      <c r="O3004" s="121">
        <f t="shared" ref="O3004:O3049" si="950">M3004/$M$21</f>
        <v>0</v>
      </c>
      <c r="P3004" s="119">
        <f t="shared" si="949"/>
        <v>0</v>
      </c>
      <c r="Q3004" s="119">
        <f t="shared" si="935"/>
        <v>0</v>
      </c>
      <c r="R3004" s="119">
        <f t="shared" si="936"/>
        <v>0</v>
      </c>
      <c r="S3004" s="119">
        <f t="shared" si="937"/>
        <v>0</v>
      </c>
      <c r="T3004" s="119">
        <f t="shared" si="938"/>
        <v>0</v>
      </c>
      <c r="U3004" s="119">
        <f t="shared" si="939"/>
        <v>0</v>
      </c>
      <c r="V3004" s="119">
        <f t="shared" si="940"/>
        <v>0</v>
      </c>
      <c r="W3004" s="119">
        <f t="shared" si="942"/>
        <v>0</v>
      </c>
      <c r="X3004" s="119">
        <f t="shared" si="943"/>
        <v>0</v>
      </c>
      <c r="Y3004" s="119">
        <f t="shared" si="944"/>
        <v>0</v>
      </c>
      <c r="Z3004" s="119">
        <f t="shared" si="945"/>
        <v>0</v>
      </c>
      <c r="AA3004" s="119">
        <f t="shared" ref="AA3004:AA3067" si="951">O3004*$AA$21</f>
        <v>0</v>
      </c>
      <c r="AB3004" s="119">
        <f t="shared" ref="AB3004:AB3067" si="952">O3004*$AB$21</f>
        <v>0</v>
      </c>
      <c r="AC3004" s="119">
        <f t="shared" si="946"/>
        <v>0</v>
      </c>
      <c r="AD3004" s="119">
        <f t="shared" si="947"/>
        <v>0</v>
      </c>
      <c r="AE3004" s="119">
        <f t="shared" si="948"/>
        <v>0</v>
      </c>
      <c r="AF3004" s="138">
        <f t="shared" si="941"/>
        <v>0</v>
      </c>
      <c r="AH3004" s="122">
        <v>5300</v>
      </c>
      <c r="AI3004" s="122" t="s">
        <v>2356</v>
      </c>
    </row>
    <row r="3005" spans="1:35" s="122" customFormat="1" ht="11.25" customHeight="1" x14ac:dyDescent="0.2">
      <c r="A3005" s="96" t="s">
        <v>89</v>
      </c>
      <c r="B3005" s="98">
        <v>340000007815</v>
      </c>
      <c r="C3005" s="99" t="s">
        <v>1572</v>
      </c>
      <c r="D3005" s="100" t="s">
        <v>87</v>
      </c>
      <c r="E3005" s="100" t="s">
        <v>87</v>
      </c>
      <c r="F3005" s="103" t="s">
        <v>88</v>
      </c>
      <c r="G3005" s="100" t="s">
        <v>88</v>
      </c>
      <c r="H3005" s="97">
        <v>0</v>
      </c>
      <c r="I3005" s="97">
        <v>0</v>
      </c>
      <c r="J3005" s="97">
        <v>0</v>
      </c>
      <c r="K3005" s="97">
        <v>81901.87</v>
      </c>
      <c r="L3005" s="119">
        <f t="shared" si="934"/>
        <v>81901.87</v>
      </c>
      <c r="M3005" s="119">
        <f>IF(AND(D3005="да",G3005="нет",F3005="нет"),K3005/SUMIFS($K$22:$K$4031,$D$22:$D$4031,"да",$G$22:$G$4031,"нет",$F$22:$F$4031,"нет")*'Велич. кап. %'!$G$5,0)</f>
        <v>1312.2510201129846</v>
      </c>
      <c r="N3005" s="120" t="s">
        <v>45</v>
      </c>
      <c r="O3005" s="121">
        <f t="shared" si="950"/>
        <v>7.5124265117692903E-5</v>
      </c>
      <c r="P3005" s="119">
        <f t="shared" si="949"/>
        <v>75.462144698037832</v>
      </c>
      <c r="Q3005" s="119">
        <f t="shared" si="935"/>
        <v>45.277286818822695</v>
      </c>
      <c r="R3005" s="119">
        <f t="shared" si="936"/>
        <v>75.462144698037832</v>
      </c>
      <c r="S3005" s="119">
        <f t="shared" si="937"/>
        <v>30.18485787921513</v>
      </c>
      <c r="T3005" s="119">
        <f t="shared" si="938"/>
        <v>90.55457363764539</v>
      </c>
      <c r="U3005" s="119">
        <f t="shared" si="939"/>
        <v>152.33270257540414</v>
      </c>
      <c r="V3005" s="119">
        <f t="shared" si="940"/>
        <v>87.992106401555034</v>
      </c>
      <c r="W3005" s="119">
        <f t="shared" si="942"/>
        <v>15.195881986100492</v>
      </c>
      <c r="X3005" s="119">
        <f t="shared" si="943"/>
        <v>45.551699259239584</v>
      </c>
      <c r="Y3005" s="119">
        <f t="shared" si="944"/>
        <v>128.85810695822516</v>
      </c>
      <c r="Z3005" s="119">
        <f t="shared" si="945"/>
        <v>129.95688481800767</v>
      </c>
      <c r="AA3005" s="119">
        <f t="shared" si="951"/>
        <v>1.0023535058684752</v>
      </c>
      <c r="AB3005" s="119">
        <f t="shared" si="952"/>
        <v>4.5596181133508003</v>
      </c>
      <c r="AC3005" s="119">
        <f t="shared" si="946"/>
        <v>131.4204535068514</v>
      </c>
      <c r="AD3005" s="119">
        <f t="shared" si="947"/>
        <v>268.5194648838513</v>
      </c>
      <c r="AE3005" s="119">
        <f t="shared" si="948"/>
        <v>29.920740372771998</v>
      </c>
      <c r="AF3005" s="138">
        <f t="shared" si="941"/>
        <v>0</v>
      </c>
      <c r="AH3005" s="122">
        <v>5300</v>
      </c>
      <c r="AI3005" s="122" t="s">
        <v>2356</v>
      </c>
    </row>
    <row r="3006" spans="1:35" s="122" customFormat="1" ht="11.25" customHeight="1" x14ac:dyDescent="0.2">
      <c r="A3006" s="96" t="s">
        <v>89</v>
      </c>
      <c r="B3006" s="98">
        <v>340000007828</v>
      </c>
      <c r="C3006" s="99" t="s">
        <v>1573</v>
      </c>
      <c r="D3006" s="100" t="s">
        <v>87</v>
      </c>
      <c r="E3006" s="100" t="s">
        <v>87</v>
      </c>
      <c r="F3006" s="103" t="s">
        <v>88</v>
      </c>
      <c r="G3006" s="100" t="s">
        <v>88</v>
      </c>
      <c r="H3006" s="97">
        <v>0</v>
      </c>
      <c r="I3006" s="97">
        <v>0</v>
      </c>
      <c r="J3006" s="97">
        <v>0</v>
      </c>
      <c r="K3006" s="97">
        <v>272305.15999999997</v>
      </c>
      <c r="L3006" s="119">
        <f t="shared" si="934"/>
        <v>272305.15999999997</v>
      </c>
      <c r="M3006" s="119">
        <f>IF(AND(D3006="да",G3006="нет",F3006="нет"),K3006/SUMIFS($K$22:$K$4031,$D$22:$D$4031,"да",$G$22:$G$4031,"нет",$F$22:$F$4031,"нет")*'Велич. кап. %'!$G$5,0)</f>
        <v>4362.9373052413757</v>
      </c>
      <c r="N3006" s="120" t="s">
        <v>45</v>
      </c>
      <c r="O3006" s="121">
        <f t="shared" si="950"/>
        <v>2.4977115947115474E-4</v>
      </c>
      <c r="P3006" s="119">
        <f t="shared" si="949"/>
        <v>250.89453251729591</v>
      </c>
      <c r="Q3006" s="119">
        <f t="shared" si="935"/>
        <v>150.53671951037754</v>
      </c>
      <c r="R3006" s="119">
        <f t="shared" si="936"/>
        <v>250.89453251729591</v>
      </c>
      <c r="S3006" s="119">
        <f t="shared" si="937"/>
        <v>100.35781300691836</v>
      </c>
      <c r="T3006" s="119">
        <f t="shared" si="938"/>
        <v>301.07343902075507</v>
      </c>
      <c r="U3006" s="119">
        <f t="shared" si="939"/>
        <v>506.47171973030453</v>
      </c>
      <c r="V3006" s="119">
        <f t="shared" si="940"/>
        <v>292.55381607785597</v>
      </c>
      <c r="W3006" s="119">
        <f t="shared" si="942"/>
        <v>50.522864442120941</v>
      </c>
      <c r="X3006" s="119">
        <f t="shared" si="943"/>
        <v>151.44907869697133</v>
      </c>
      <c r="Y3006" s="119">
        <f t="shared" si="944"/>
        <v>428.42400829867029</v>
      </c>
      <c r="Z3006" s="119">
        <f t="shared" si="945"/>
        <v>432.07719571566741</v>
      </c>
      <c r="AA3006" s="119">
        <f t="shared" si="951"/>
        <v>3.3325982885625942</v>
      </c>
      <c r="AB3006" s="119">
        <f t="shared" si="952"/>
        <v>15.159697084998031</v>
      </c>
      <c r="AC3006" s="119">
        <f t="shared" si="946"/>
        <v>436.94322998309718</v>
      </c>
      <c r="AD3006" s="119">
        <f t="shared" si="947"/>
        <v>892.7663782073779</v>
      </c>
      <c r="AE3006" s="119">
        <f t="shared" si="948"/>
        <v>99.479682143107823</v>
      </c>
      <c r="AF3006" s="138">
        <f t="shared" si="941"/>
        <v>0</v>
      </c>
      <c r="AH3006" s="122">
        <v>5300</v>
      </c>
      <c r="AI3006" s="122" t="s">
        <v>2356</v>
      </c>
    </row>
    <row r="3007" spans="1:35" s="122" customFormat="1" ht="11.25" customHeight="1" x14ac:dyDescent="0.2">
      <c r="A3007" s="96" t="s">
        <v>89</v>
      </c>
      <c r="B3007" s="98">
        <v>340000007829</v>
      </c>
      <c r="C3007" s="99" t="s">
        <v>1574</v>
      </c>
      <c r="D3007" s="100" t="s">
        <v>88</v>
      </c>
      <c r="E3007" s="100" t="s">
        <v>87</v>
      </c>
      <c r="F3007" s="103" t="s">
        <v>88</v>
      </c>
      <c r="G3007" s="100" t="s">
        <v>88</v>
      </c>
      <c r="H3007" s="97">
        <v>0</v>
      </c>
      <c r="I3007" s="97">
        <v>0</v>
      </c>
      <c r="J3007" s="97">
        <v>11309.59</v>
      </c>
      <c r="K3007" s="97">
        <v>73969.429999999993</v>
      </c>
      <c r="L3007" s="119">
        <f t="shared" si="934"/>
        <v>0</v>
      </c>
      <c r="M3007" s="119">
        <f>IF(AND(D3007="да",G3007="нет",F3007="нет"),K3007/SUMIFS($K$22:$K$4031,$D$22:$D$4031,"да",$G$22:$G$4031,"нет",$F$22:$F$4031,"нет")*'Велич. кап. %'!$G$5,0)</f>
        <v>0</v>
      </c>
      <c r="N3007" s="120" t="s">
        <v>45</v>
      </c>
      <c r="O3007" s="121">
        <f t="shared" si="950"/>
        <v>0</v>
      </c>
      <c r="P3007" s="119">
        <f t="shared" si="949"/>
        <v>0</v>
      </c>
      <c r="Q3007" s="119">
        <f t="shared" si="935"/>
        <v>0</v>
      </c>
      <c r="R3007" s="119">
        <f t="shared" si="936"/>
        <v>0</v>
      </c>
      <c r="S3007" s="119">
        <f t="shared" si="937"/>
        <v>0</v>
      </c>
      <c r="T3007" s="119">
        <f t="shared" si="938"/>
        <v>0</v>
      </c>
      <c r="U3007" s="119">
        <f t="shared" si="939"/>
        <v>0</v>
      </c>
      <c r="V3007" s="119">
        <f t="shared" si="940"/>
        <v>0</v>
      </c>
      <c r="W3007" s="119">
        <f t="shared" si="942"/>
        <v>0</v>
      </c>
      <c r="X3007" s="119">
        <f t="shared" si="943"/>
        <v>0</v>
      </c>
      <c r="Y3007" s="119">
        <f t="shared" si="944"/>
        <v>0</v>
      </c>
      <c r="Z3007" s="119">
        <f t="shared" si="945"/>
        <v>0</v>
      </c>
      <c r="AA3007" s="119">
        <f t="shared" si="951"/>
        <v>0</v>
      </c>
      <c r="AB3007" s="119">
        <f t="shared" si="952"/>
        <v>0</v>
      </c>
      <c r="AC3007" s="119">
        <f t="shared" si="946"/>
        <v>0</v>
      </c>
      <c r="AD3007" s="119">
        <f t="shared" si="947"/>
        <v>0</v>
      </c>
      <c r="AE3007" s="119">
        <f t="shared" si="948"/>
        <v>0</v>
      </c>
      <c r="AF3007" s="138">
        <f t="shared" si="941"/>
        <v>0</v>
      </c>
      <c r="AH3007" s="122">
        <v>5300</v>
      </c>
      <c r="AI3007" s="122" t="s">
        <v>2356</v>
      </c>
    </row>
    <row r="3008" spans="1:35" s="122" customFormat="1" ht="11.25" customHeight="1" x14ac:dyDescent="0.2">
      <c r="A3008" s="96" t="s">
        <v>89</v>
      </c>
      <c r="B3008" s="98">
        <v>340000007834</v>
      </c>
      <c r="C3008" s="99" t="s">
        <v>1575</v>
      </c>
      <c r="D3008" s="100" t="s">
        <v>88</v>
      </c>
      <c r="E3008" s="100" t="s">
        <v>87</v>
      </c>
      <c r="F3008" s="103" t="s">
        <v>88</v>
      </c>
      <c r="G3008" s="100" t="s">
        <v>88</v>
      </c>
      <c r="H3008" s="97">
        <v>0</v>
      </c>
      <c r="I3008" s="97">
        <v>0</v>
      </c>
      <c r="J3008" s="97">
        <v>13343.42</v>
      </c>
      <c r="K3008" s="97">
        <v>49553.61</v>
      </c>
      <c r="L3008" s="119">
        <f t="shared" si="934"/>
        <v>0</v>
      </c>
      <c r="M3008" s="119">
        <f>IF(AND(D3008="да",G3008="нет",F3008="нет"),K3008/SUMIFS($K$22:$K$4031,$D$22:$D$4031,"да",$G$22:$G$4031,"нет",$F$22:$F$4031,"нет")*'Велич. кап. %'!$G$5,0)</f>
        <v>0</v>
      </c>
      <c r="N3008" s="120" t="s">
        <v>45</v>
      </c>
      <c r="O3008" s="121">
        <f t="shared" si="950"/>
        <v>0</v>
      </c>
      <c r="P3008" s="119">
        <f t="shared" si="949"/>
        <v>0</v>
      </c>
      <c r="Q3008" s="119">
        <f t="shared" si="935"/>
        <v>0</v>
      </c>
      <c r="R3008" s="119">
        <f t="shared" si="936"/>
        <v>0</v>
      </c>
      <c r="S3008" s="119">
        <f t="shared" si="937"/>
        <v>0</v>
      </c>
      <c r="T3008" s="119">
        <f t="shared" si="938"/>
        <v>0</v>
      </c>
      <c r="U3008" s="119">
        <f t="shared" si="939"/>
        <v>0</v>
      </c>
      <c r="V3008" s="119">
        <f t="shared" si="940"/>
        <v>0</v>
      </c>
      <c r="W3008" s="119">
        <f t="shared" si="942"/>
        <v>0</v>
      </c>
      <c r="X3008" s="119">
        <f t="shared" si="943"/>
        <v>0</v>
      </c>
      <c r="Y3008" s="119">
        <f t="shared" si="944"/>
        <v>0</v>
      </c>
      <c r="Z3008" s="119">
        <f t="shared" si="945"/>
        <v>0</v>
      </c>
      <c r="AA3008" s="119">
        <f t="shared" si="951"/>
        <v>0</v>
      </c>
      <c r="AB3008" s="119">
        <f t="shared" si="952"/>
        <v>0</v>
      </c>
      <c r="AC3008" s="119">
        <f t="shared" si="946"/>
        <v>0</v>
      </c>
      <c r="AD3008" s="119">
        <f t="shared" si="947"/>
        <v>0</v>
      </c>
      <c r="AE3008" s="119">
        <f t="shared" si="948"/>
        <v>0</v>
      </c>
      <c r="AF3008" s="138">
        <f t="shared" si="941"/>
        <v>0</v>
      </c>
      <c r="AH3008" s="122">
        <v>5100</v>
      </c>
      <c r="AI3008" s="122" t="s">
        <v>2356</v>
      </c>
    </row>
    <row r="3009" spans="1:35" s="122" customFormat="1" ht="11.25" customHeight="1" x14ac:dyDescent="0.2">
      <c r="A3009" s="96" t="s">
        <v>89</v>
      </c>
      <c r="B3009" s="98">
        <v>340000007835</v>
      </c>
      <c r="C3009" s="99" t="s">
        <v>1576</v>
      </c>
      <c r="D3009" s="100" t="s">
        <v>88</v>
      </c>
      <c r="E3009" s="100" t="s">
        <v>87</v>
      </c>
      <c r="F3009" s="103" t="s">
        <v>88</v>
      </c>
      <c r="G3009" s="100" t="s">
        <v>88</v>
      </c>
      <c r="H3009" s="97">
        <v>0</v>
      </c>
      <c r="I3009" s="97">
        <v>0</v>
      </c>
      <c r="J3009" s="97">
        <v>13343.42</v>
      </c>
      <c r="K3009" s="97">
        <v>56193.659999999996</v>
      </c>
      <c r="L3009" s="119">
        <f t="shared" si="934"/>
        <v>0</v>
      </c>
      <c r="M3009" s="119">
        <f>IF(AND(D3009="да",G3009="нет",F3009="нет"),K3009/SUMIFS($K$22:$K$4031,$D$22:$D$4031,"да",$G$22:$G$4031,"нет",$F$22:$F$4031,"нет")*'Велич. кап. %'!$G$5,0)</f>
        <v>0</v>
      </c>
      <c r="N3009" s="120" t="s">
        <v>45</v>
      </c>
      <c r="O3009" s="121">
        <f t="shared" si="950"/>
        <v>0</v>
      </c>
      <c r="P3009" s="119">
        <f t="shared" si="949"/>
        <v>0</v>
      </c>
      <c r="Q3009" s="119">
        <f t="shared" si="935"/>
        <v>0</v>
      </c>
      <c r="R3009" s="119">
        <f t="shared" si="936"/>
        <v>0</v>
      </c>
      <c r="S3009" s="119">
        <f t="shared" si="937"/>
        <v>0</v>
      </c>
      <c r="T3009" s="119">
        <f t="shared" si="938"/>
        <v>0</v>
      </c>
      <c r="U3009" s="119">
        <f t="shared" si="939"/>
        <v>0</v>
      </c>
      <c r="V3009" s="119">
        <f t="shared" si="940"/>
        <v>0</v>
      </c>
      <c r="W3009" s="119">
        <f t="shared" si="942"/>
        <v>0</v>
      </c>
      <c r="X3009" s="119">
        <f t="shared" si="943"/>
        <v>0</v>
      </c>
      <c r="Y3009" s="119">
        <f t="shared" si="944"/>
        <v>0</v>
      </c>
      <c r="Z3009" s="119">
        <f t="shared" si="945"/>
        <v>0</v>
      </c>
      <c r="AA3009" s="119">
        <f t="shared" si="951"/>
        <v>0</v>
      </c>
      <c r="AB3009" s="119">
        <f t="shared" si="952"/>
        <v>0</v>
      </c>
      <c r="AC3009" s="119">
        <f t="shared" si="946"/>
        <v>0</v>
      </c>
      <c r="AD3009" s="119">
        <f t="shared" si="947"/>
        <v>0</v>
      </c>
      <c r="AE3009" s="119">
        <f t="shared" si="948"/>
        <v>0</v>
      </c>
      <c r="AF3009" s="138">
        <f t="shared" si="941"/>
        <v>0</v>
      </c>
      <c r="AH3009" s="122">
        <v>5100</v>
      </c>
      <c r="AI3009" s="122" t="s">
        <v>2356</v>
      </c>
    </row>
    <row r="3010" spans="1:35" s="122" customFormat="1" ht="11.25" customHeight="1" x14ac:dyDescent="0.2">
      <c r="A3010" s="96" t="s">
        <v>89</v>
      </c>
      <c r="B3010" s="98">
        <v>340000007836</v>
      </c>
      <c r="C3010" s="99" t="s">
        <v>1577</v>
      </c>
      <c r="D3010" s="100" t="s">
        <v>87</v>
      </c>
      <c r="E3010" s="100" t="s">
        <v>87</v>
      </c>
      <c r="F3010" s="103" t="s">
        <v>88</v>
      </c>
      <c r="G3010" s="100" t="s">
        <v>88</v>
      </c>
      <c r="H3010" s="97">
        <v>0</v>
      </c>
      <c r="I3010" s="97">
        <v>0</v>
      </c>
      <c r="J3010" s="97">
        <v>13343.42</v>
      </c>
      <c r="K3010" s="97">
        <v>24728.61</v>
      </c>
      <c r="L3010" s="119">
        <f t="shared" si="934"/>
        <v>24728.61</v>
      </c>
      <c r="M3010" s="119">
        <f>IF(AND(D3010="да",G3010="нет",F3010="нет"),K3010/SUMIFS($K$22:$K$4031,$D$22:$D$4031,"да",$G$22:$G$4031,"нет",$F$22:$F$4031,"нет")*'Велич. кап. %'!$G$5,0)</f>
        <v>396.20760427663197</v>
      </c>
      <c r="N3010" s="120" t="s">
        <v>45</v>
      </c>
      <c r="O3010" s="121">
        <f t="shared" si="950"/>
        <v>2.2682249546097444E-5</v>
      </c>
      <c r="P3010" s="119">
        <f t="shared" si="949"/>
        <v>22.784265438644383</v>
      </c>
      <c r="Q3010" s="119">
        <f t="shared" si="935"/>
        <v>13.670559263186629</v>
      </c>
      <c r="R3010" s="119">
        <f t="shared" si="936"/>
        <v>22.784265438644383</v>
      </c>
      <c r="S3010" s="119">
        <f t="shared" si="937"/>
        <v>9.113706175457752</v>
      </c>
      <c r="T3010" s="119">
        <f t="shared" si="938"/>
        <v>27.341118526373258</v>
      </c>
      <c r="U3010" s="119">
        <f t="shared" si="939"/>
        <v>45.993772696925781</v>
      </c>
      <c r="V3010" s="119">
        <f t="shared" si="940"/>
        <v>26.567433469865314</v>
      </c>
      <c r="W3010" s="119">
        <f t="shared" si="942"/>
        <v>4.5880886387612936</v>
      </c>
      <c r="X3010" s="119">
        <f t="shared" si="943"/>
        <v>13.753412538920351</v>
      </c>
      <c r="Y3010" s="119">
        <f t="shared" si="944"/>
        <v>38.906094235799941</v>
      </c>
      <c r="Z3010" s="119">
        <f t="shared" si="945"/>
        <v>39.237847945101045</v>
      </c>
      <c r="AA3010" s="119">
        <f t="shared" si="951"/>
        <v>0.30264032956456594</v>
      </c>
      <c r="AB3010" s="119">
        <f t="shared" si="952"/>
        <v>1.3766842939482056</v>
      </c>
      <c r="AC3010" s="119">
        <f t="shared" si="946"/>
        <v>39.679742853173686</v>
      </c>
      <c r="AD3010" s="119">
        <f t="shared" si="947"/>
        <v>81.074011185842934</v>
      </c>
      <c r="AE3010" s="119">
        <f t="shared" si="948"/>
        <v>9.0339612464224981</v>
      </c>
      <c r="AF3010" s="138">
        <f t="shared" si="941"/>
        <v>0</v>
      </c>
      <c r="AH3010" s="122">
        <v>5100</v>
      </c>
      <c r="AI3010" s="122" t="s">
        <v>2356</v>
      </c>
    </row>
    <row r="3011" spans="1:35" s="122" customFormat="1" ht="11.25" customHeight="1" x14ac:dyDescent="0.2">
      <c r="A3011" s="96" t="s">
        <v>89</v>
      </c>
      <c r="B3011" s="98">
        <v>340000007837</v>
      </c>
      <c r="C3011" s="99" t="s">
        <v>1578</v>
      </c>
      <c r="D3011" s="100" t="s">
        <v>88</v>
      </c>
      <c r="E3011" s="100" t="s">
        <v>87</v>
      </c>
      <c r="F3011" s="103" t="s">
        <v>88</v>
      </c>
      <c r="G3011" s="100" t="s">
        <v>88</v>
      </c>
      <c r="H3011" s="97">
        <v>0</v>
      </c>
      <c r="I3011" s="97">
        <v>0</v>
      </c>
      <c r="J3011" s="97">
        <v>13343.42</v>
      </c>
      <c r="K3011" s="97">
        <v>133983.27000000002</v>
      </c>
      <c r="L3011" s="119">
        <f t="shared" si="934"/>
        <v>0</v>
      </c>
      <c r="M3011" s="119">
        <f>IF(AND(D3011="да",G3011="нет",F3011="нет"),K3011/SUMIFS($K$22:$K$4031,$D$22:$D$4031,"да",$G$22:$G$4031,"нет",$F$22:$F$4031,"нет")*'Велич. кап. %'!$G$5,0)</f>
        <v>0</v>
      </c>
      <c r="N3011" s="120" t="s">
        <v>45</v>
      </c>
      <c r="O3011" s="121">
        <f t="shared" si="950"/>
        <v>0</v>
      </c>
      <c r="P3011" s="119">
        <f t="shared" si="949"/>
        <v>0</v>
      </c>
      <c r="Q3011" s="119">
        <f t="shared" si="935"/>
        <v>0</v>
      </c>
      <c r="R3011" s="119">
        <f t="shared" si="936"/>
        <v>0</v>
      </c>
      <c r="S3011" s="119">
        <f t="shared" si="937"/>
        <v>0</v>
      </c>
      <c r="T3011" s="119">
        <f t="shared" si="938"/>
        <v>0</v>
      </c>
      <c r="U3011" s="119">
        <f t="shared" si="939"/>
        <v>0</v>
      </c>
      <c r="V3011" s="119">
        <f t="shared" si="940"/>
        <v>0</v>
      </c>
      <c r="W3011" s="119">
        <f t="shared" si="942"/>
        <v>0</v>
      </c>
      <c r="X3011" s="119">
        <f t="shared" si="943"/>
        <v>0</v>
      </c>
      <c r="Y3011" s="119">
        <f t="shared" si="944"/>
        <v>0</v>
      </c>
      <c r="Z3011" s="119">
        <f t="shared" si="945"/>
        <v>0</v>
      </c>
      <c r="AA3011" s="119">
        <f t="shared" si="951"/>
        <v>0</v>
      </c>
      <c r="AB3011" s="119">
        <f t="shared" si="952"/>
        <v>0</v>
      </c>
      <c r="AC3011" s="119">
        <f t="shared" si="946"/>
        <v>0</v>
      </c>
      <c r="AD3011" s="119">
        <f t="shared" si="947"/>
        <v>0</v>
      </c>
      <c r="AE3011" s="119">
        <f t="shared" si="948"/>
        <v>0</v>
      </c>
      <c r="AF3011" s="138">
        <f t="shared" si="941"/>
        <v>0</v>
      </c>
      <c r="AH3011" s="122">
        <v>5100</v>
      </c>
      <c r="AI3011" s="122" t="s">
        <v>2356</v>
      </c>
    </row>
    <row r="3012" spans="1:35" s="122" customFormat="1" ht="11.25" customHeight="1" x14ac:dyDescent="0.2">
      <c r="A3012" s="96" t="s">
        <v>89</v>
      </c>
      <c r="B3012" s="98">
        <v>340000007838</v>
      </c>
      <c r="C3012" s="99" t="s">
        <v>3059</v>
      </c>
      <c r="D3012" s="100" t="s">
        <v>87</v>
      </c>
      <c r="E3012" s="100" t="s">
        <v>87</v>
      </c>
      <c r="F3012" s="103" t="s">
        <v>88</v>
      </c>
      <c r="G3012" s="100" t="s">
        <v>88</v>
      </c>
      <c r="H3012" s="97">
        <v>0</v>
      </c>
      <c r="I3012" s="97">
        <v>0</v>
      </c>
      <c r="J3012" s="97">
        <v>152015.98000000001</v>
      </c>
      <c r="K3012" s="97">
        <v>152015.98000000001</v>
      </c>
      <c r="L3012" s="119">
        <f t="shared" si="934"/>
        <v>152015.98000000001</v>
      </c>
      <c r="M3012" s="119">
        <f>IF(AND(D3012="да",G3012="нет",F3012="нет"),K3012/SUMIFS($K$22:$K$4031,$D$22:$D$4031,"да",$G$22:$G$4031,"нет",$F$22:$F$4031,"нет")*'Велич. кап. %'!$G$5,0)</f>
        <v>2435.6357776504378</v>
      </c>
      <c r="N3012" s="120" t="s">
        <v>45</v>
      </c>
      <c r="O3012" s="121">
        <f t="shared" si="950"/>
        <v>1.3943623977872424E-4</v>
      </c>
      <c r="P3012" s="119">
        <f t="shared" si="949"/>
        <v>140.06336948318793</v>
      </c>
      <c r="Q3012" s="119">
        <f t="shared" si="935"/>
        <v>84.038021689912753</v>
      </c>
      <c r="R3012" s="119">
        <f t="shared" si="936"/>
        <v>140.06336948318793</v>
      </c>
      <c r="S3012" s="119">
        <f t="shared" si="937"/>
        <v>56.025347793275166</v>
      </c>
      <c r="T3012" s="119">
        <f t="shared" si="938"/>
        <v>168.07604337982551</v>
      </c>
      <c r="U3012" s="119">
        <f t="shared" si="939"/>
        <v>282.74085888452345</v>
      </c>
      <c r="V3012" s="119">
        <f t="shared" si="940"/>
        <v>163.31991304834264</v>
      </c>
      <c r="W3012" s="119">
        <f t="shared" si="942"/>
        <v>28.204690467768472</v>
      </c>
      <c r="X3012" s="119">
        <f t="shared" si="943"/>
        <v>84.547351648485915</v>
      </c>
      <c r="Y3012" s="119">
        <f t="shared" si="944"/>
        <v>239.17025838603459</v>
      </c>
      <c r="Z3012" s="119">
        <f t="shared" si="945"/>
        <v>241.20967205457652</v>
      </c>
      <c r="AA3012" s="119">
        <f t="shared" si="951"/>
        <v>1.860442875126441</v>
      </c>
      <c r="AB3012" s="119">
        <f t="shared" si="952"/>
        <v>8.4629913325150312</v>
      </c>
      <c r="AC3012" s="119">
        <f t="shared" si="946"/>
        <v>243.92616471258165</v>
      </c>
      <c r="AD3012" s="119">
        <f t="shared" si="947"/>
        <v>498.39215641101038</v>
      </c>
      <c r="AE3012" s="119">
        <f t="shared" si="948"/>
        <v>55.535126000084013</v>
      </c>
      <c r="AF3012" s="138">
        <f t="shared" si="941"/>
        <v>0</v>
      </c>
      <c r="AH3012" s="122">
        <v>5100</v>
      </c>
      <c r="AI3012" s="122" t="s">
        <v>2356</v>
      </c>
    </row>
    <row r="3013" spans="1:35" s="122" customFormat="1" ht="11.25" customHeight="1" x14ac:dyDescent="0.2">
      <c r="A3013" s="96" t="s">
        <v>89</v>
      </c>
      <c r="B3013" s="98">
        <v>340000007881</v>
      </c>
      <c r="C3013" s="99" t="s">
        <v>1579</v>
      </c>
      <c r="D3013" s="100" t="s">
        <v>87</v>
      </c>
      <c r="E3013" s="100" t="s">
        <v>87</v>
      </c>
      <c r="F3013" s="103" t="s">
        <v>88</v>
      </c>
      <c r="G3013" s="100" t="s">
        <v>88</v>
      </c>
      <c r="H3013" s="97">
        <v>0</v>
      </c>
      <c r="I3013" s="97">
        <v>0</v>
      </c>
      <c r="J3013" s="97">
        <v>0</v>
      </c>
      <c r="K3013" s="97">
        <v>16394.91</v>
      </c>
      <c r="L3013" s="119">
        <f t="shared" si="934"/>
        <v>16394.91</v>
      </c>
      <c r="M3013" s="119">
        <f>IF(AND(D3013="да",G3013="нет",F3013="нет"),K3013/SUMIFS($K$22:$K$4031,$D$22:$D$4031,"да",$G$22:$G$4031,"нет",$F$22:$F$4031,"нет")*'Велич. кап. %'!$G$5,0)</f>
        <v>262.68310323269264</v>
      </c>
      <c r="N3013" s="120" t="s">
        <v>45</v>
      </c>
      <c r="O3013" s="121">
        <f t="shared" si="950"/>
        <v>1.5038186129580613E-5</v>
      </c>
      <c r="P3013" s="119">
        <f t="shared" si="949"/>
        <v>15.105822012749005</v>
      </c>
      <c r="Q3013" s="119">
        <f t="shared" si="935"/>
        <v>9.0634932076494028</v>
      </c>
      <c r="R3013" s="119">
        <f t="shared" si="936"/>
        <v>15.105822012749005</v>
      </c>
      <c r="S3013" s="119">
        <f t="shared" si="937"/>
        <v>6.0423288050996016</v>
      </c>
      <c r="T3013" s="119">
        <f t="shared" si="938"/>
        <v>18.126986415298806</v>
      </c>
      <c r="U3013" s="119">
        <f t="shared" si="939"/>
        <v>30.493576627499703</v>
      </c>
      <c r="V3013" s="119">
        <f t="shared" si="940"/>
        <v>17.614038179640083</v>
      </c>
      <c r="W3013" s="119">
        <f t="shared" si="942"/>
        <v>3.0418733727659553</v>
      </c>
      <c r="X3013" s="119">
        <f t="shared" si="943"/>
        <v>9.1184243986407107</v>
      </c>
      <c r="Y3013" s="119">
        <f t="shared" si="944"/>
        <v>25.794491216750913</v>
      </c>
      <c r="Z3013" s="119">
        <f t="shared" si="945"/>
        <v>26.014441800554764</v>
      </c>
      <c r="AA3013" s="119">
        <f t="shared" si="951"/>
        <v>0.20064859956064646</v>
      </c>
      <c r="AB3013" s="119">
        <f t="shared" si="952"/>
        <v>0.91273286681679133</v>
      </c>
      <c r="AC3013" s="119">
        <f t="shared" si="946"/>
        <v>26.307415293497119</v>
      </c>
      <c r="AD3013" s="119">
        <f t="shared" si="947"/>
        <v>53.75154999536521</v>
      </c>
      <c r="AE3013" s="119">
        <f t="shared" si="948"/>
        <v>5.9894584280549799</v>
      </c>
      <c r="AF3013" s="138">
        <f t="shared" si="941"/>
        <v>0</v>
      </c>
      <c r="AH3013" s="122">
        <v>5400</v>
      </c>
      <c r="AI3013" s="122" t="s">
        <v>2356</v>
      </c>
    </row>
    <row r="3014" spans="1:35" s="122" customFormat="1" ht="11.25" customHeight="1" x14ac:dyDescent="0.2">
      <c r="A3014" s="96" t="s">
        <v>89</v>
      </c>
      <c r="B3014" s="98">
        <v>340000007882</v>
      </c>
      <c r="C3014" s="99" t="s">
        <v>1580</v>
      </c>
      <c r="D3014" s="100" t="s">
        <v>88</v>
      </c>
      <c r="E3014" s="100" t="s">
        <v>87</v>
      </c>
      <c r="F3014" s="103" t="s">
        <v>88</v>
      </c>
      <c r="G3014" s="100" t="s">
        <v>88</v>
      </c>
      <c r="H3014" s="97">
        <v>0</v>
      </c>
      <c r="I3014" s="97">
        <v>0</v>
      </c>
      <c r="J3014" s="97">
        <v>0</v>
      </c>
      <c r="K3014" s="97">
        <v>72971.64</v>
      </c>
      <c r="L3014" s="119">
        <f t="shared" si="934"/>
        <v>0</v>
      </c>
      <c r="M3014" s="119">
        <f>IF(AND(D3014="да",G3014="нет",F3014="нет"),K3014/SUMIFS($K$22:$K$4031,$D$22:$D$4031,"да",$G$22:$G$4031,"нет",$F$22:$F$4031,"нет")*'Велич. кап. %'!$G$5,0)</f>
        <v>0</v>
      </c>
      <c r="N3014" s="120" t="s">
        <v>45</v>
      </c>
      <c r="O3014" s="121">
        <f t="shared" si="950"/>
        <v>0</v>
      </c>
      <c r="P3014" s="119">
        <f t="shared" si="949"/>
        <v>0</v>
      </c>
      <c r="Q3014" s="119">
        <f t="shared" si="935"/>
        <v>0</v>
      </c>
      <c r="R3014" s="119">
        <f t="shared" si="936"/>
        <v>0</v>
      </c>
      <c r="S3014" s="119">
        <f t="shared" si="937"/>
        <v>0</v>
      </c>
      <c r="T3014" s="119">
        <f t="shared" si="938"/>
        <v>0</v>
      </c>
      <c r="U3014" s="119">
        <f t="shared" si="939"/>
        <v>0</v>
      </c>
      <c r="V3014" s="119">
        <f t="shared" si="940"/>
        <v>0</v>
      </c>
      <c r="W3014" s="119">
        <f t="shared" si="942"/>
        <v>0</v>
      </c>
      <c r="X3014" s="119">
        <f t="shared" si="943"/>
        <v>0</v>
      </c>
      <c r="Y3014" s="119">
        <f t="shared" si="944"/>
        <v>0</v>
      </c>
      <c r="Z3014" s="119">
        <f t="shared" si="945"/>
        <v>0</v>
      </c>
      <c r="AA3014" s="119">
        <f t="shared" si="951"/>
        <v>0</v>
      </c>
      <c r="AB3014" s="119">
        <f t="shared" si="952"/>
        <v>0</v>
      </c>
      <c r="AC3014" s="119">
        <f t="shared" si="946"/>
        <v>0</v>
      </c>
      <c r="AD3014" s="119">
        <f t="shared" si="947"/>
        <v>0</v>
      </c>
      <c r="AE3014" s="119">
        <f t="shared" si="948"/>
        <v>0</v>
      </c>
      <c r="AF3014" s="138">
        <f t="shared" si="941"/>
        <v>0</v>
      </c>
      <c r="AH3014" s="122">
        <v>5400</v>
      </c>
      <c r="AI3014" s="122" t="s">
        <v>2356</v>
      </c>
    </row>
    <row r="3015" spans="1:35" s="122" customFormat="1" ht="11.25" customHeight="1" x14ac:dyDescent="0.2">
      <c r="A3015" s="96" t="s">
        <v>89</v>
      </c>
      <c r="B3015" s="98">
        <v>340000007885</v>
      </c>
      <c r="C3015" s="99" t="s">
        <v>2398</v>
      </c>
      <c r="D3015" s="100" t="s">
        <v>88</v>
      </c>
      <c r="E3015" s="100" t="s">
        <v>87</v>
      </c>
      <c r="F3015" s="103" t="s">
        <v>88</v>
      </c>
      <c r="G3015" s="100" t="s">
        <v>88</v>
      </c>
      <c r="H3015" s="97">
        <v>0</v>
      </c>
      <c r="I3015" s="97">
        <v>0</v>
      </c>
      <c r="J3015" s="97">
        <v>0</v>
      </c>
      <c r="K3015" s="97">
        <v>14551.25</v>
      </c>
      <c r="L3015" s="119">
        <f t="shared" si="934"/>
        <v>0</v>
      </c>
      <c r="M3015" s="119">
        <f>IF(AND(D3015="да",G3015="нет",F3015="нет"),K3015/SUMIFS($K$22:$K$4031,$D$22:$D$4031,"да",$G$22:$G$4031,"нет",$F$22:$F$4031,"нет")*'Велич. кап. %'!$G$5,0)</f>
        <v>0</v>
      </c>
      <c r="N3015" s="120" t="s">
        <v>45</v>
      </c>
      <c r="O3015" s="121">
        <f t="shared" si="950"/>
        <v>0</v>
      </c>
      <c r="P3015" s="119">
        <f t="shared" si="949"/>
        <v>0</v>
      </c>
      <c r="Q3015" s="119">
        <f t="shared" si="935"/>
        <v>0</v>
      </c>
      <c r="R3015" s="119">
        <f t="shared" si="936"/>
        <v>0</v>
      </c>
      <c r="S3015" s="119">
        <f t="shared" si="937"/>
        <v>0</v>
      </c>
      <c r="T3015" s="119">
        <f t="shared" si="938"/>
        <v>0</v>
      </c>
      <c r="U3015" s="119">
        <f t="shared" si="939"/>
        <v>0</v>
      </c>
      <c r="V3015" s="119">
        <f t="shared" si="940"/>
        <v>0</v>
      </c>
      <c r="W3015" s="119">
        <f t="shared" si="942"/>
        <v>0</v>
      </c>
      <c r="X3015" s="119">
        <f t="shared" si="943"/>
        <v>0</v>
      </c>
      <c r="Y3015" s="119">
        <f t="shared" si="944"/>
        <v>0</v>
      </c>
      <c r="Z3015" s="119">
        <f t="shared" si="945"/>
        <v>0</v>
      </c>
      <c r="AA3015" s="119">
        <f t="shared" si="951"/>
        <v>0</v>
      </c>
      <c r="AB3015" s="119">
        <f t="shared" si="952"/>
        <v>0</v>
      </c>
      <c r="AC3015" s="119">
        <f t="shared" si="946"/>
        <v>0</v>
      </c>
      <c r="AD3015" s="119">
        <f t="shared" si="947"/>
        <v>0</v>
      </c>
      <c r="AE3015" s="119">
        <f t="shared" si="948"/>
        <v>0</v>
      </c>
      <c r="AF3015" s="138">
        <f t="shared" si="941"/>
        <v>0</v>
      </c>
      <c r="AH3015" s="122">
        <v>5600</v>
      </c>
      <c r="AI3015" s="122" t="s">
        <v>2359</v>
      </c>
    </row>
    <row r="3016" spans="1:35" s="122" customFormat="1" ht="11.25" customHeight="1" x14ac:dyDescent="0.2">
      <c r="A3016" s="96" t="s">
        <v>89</v>
      </c>
      <c r="B3016" s="98">
        <v>340000007886</v>
      </c>
      <c r="C3016" s="99" t="s">
        <v>1940</v>
      </c>
      <c r="D3016" s="100" t="s">
        <v>87</v>
      </c>
      <c r="E3016" s="100" t="s">
        <v>87</v>
      </c>
      <c r="F3016" s="103" t="s">
        <v>88</v>
      </c>
      <c r="G3016" s="100" t="s">
        <v>88</v>
      </c>
      <c r="H3016" s="97">
        <v>0</v>
      </c>
      <c r="I3016" s="97">
        <v>0</v>
      </c>
      <c r="J3016" s="97">
        <v>0</v>
      </c>
      <c r="K3016" s="97">
        <v>14206.04</v>
      </c>
      <c r="L3016" s="119">
        <f t="shared" si="934"/>
        <v>14206.04</v>
      </c>
      <c r="M3016" s="119">
        <f>IF(AND(D3016="да",G3016="нет",F3016="нет"),K3016/SUMIFS($K$22:$K$4031,$D$22:$D$4031,"да",$G$22:$G$4031,"нет",$F$22:$F$4031,"нет")*'Велич. кап. %'!$G$5,0)</f>
        <v>227.61251338664022</v>
      </c>
      <c r="N3016" s="120" t="s">
        <v>45</v>
      </c>
      <c r="O3016" s="121">
        <f t="shared" si="950"/>
        <v>1.3030451139058853E-5</v>
      </c>
      <c r="P3016" s="119">
        <f t="shared" si="949"/>
        <v>13.089057015012154</v>
      </c>
      <c r="Q3016" s="119">
        <f t="shared" si="935"/>
        <v>7.8534342090072915</v>
      </c>
      <c r="R3016" s="119">
        <f t="shared" si="936"/>
        <v>13.089057015012154</v>
      </c>
      <c r="S3016" s="119">
        <f t="shared" si="937"/>
        <v>5.2356228060048613</v>
      </c>
      <c r="T3016" s="119">
        <f t="shared" si="938"/>
        <v>15.706868418014583</v>
      </c>
      <c r="U3016" s="119">
        <f t="shared" si="939"/>
        <v>26.422406058546581</v>
      </c>
      <c r="V3016" s="119">
        <f t="shared" si="940"/>
        <v>15.262403449698365</v>
      </c>
      <c r="W3016" s="119">
        <f t="shared" si="942"/>
        <v>2.6357555368372303</v>
      </c>
      <c r="X3016" s="119">
        <f t="shared" si="943"/>
        <v>7.9010315850508412</v>
      </c>
      <c r="Y3016" s="119">
        <f t="shared" si="944"/>
        <v>22.35069140390598</v>
      </c>
      <c r="Z3016" s="119">
        <f t="shared" si="945"/>
        <v>22.541276578910956</v>
      </c>
      <c r="AA3016" s="119">
        <f t="shared" si="951"/>
        <v>0.1738601816845915</v>
      </c>
      <c r="AB3016" s="119">
        <f t="shared" si="952"/>
        <v>0.79087470533927984</v>
      </c>
      <c r="AC3016" s="119">
        <f t="shared" si="946"/>
        <v>22.795135438744818</v>
      </c>
      <c r="AD3016" s="119">
        <f t="shared" si="947"/>
        <v>46.575227878418247</v>
      </c>
      <c r="AE3016" s="119">
        <f t="shared" si="948"/>
        <v>5.1898111064523187</v>
      </c>
      <c r="AF3016" s="138">
        <f t="shared" si="941"/>
        <v>0</v>
      </c>
      <c r="AH3016" s="122">
        <v>5600</v>
      </c>
      <c r="AI3016" s="122" t="s">
        <v>2356</v>
      </c>
    </row>
    <row r="3017" spans="1:35" s="122" customFormat="1" ht="11.25" customHeight="1" x14ac:dyDescent="0.2">
      <c r="A3017" s="96" t="s">
        <v>89</v>
      </c>
      <c r="B3017" s="98">
        <v>340000007887</v>
      </c>
      <c r="C3017" s="99" t="s">
        <v>1941</v>
      </c>
      <c r="D3017" s="100" t="s">
        <v>87</v>
      </c>
      <c r="E3017" s="100" t="s">
        <v>87</v>
      </c>
      <c r="F3017" s="103" t="s">
        <v>88</v>
      </c>
      <c r="G3017" s="100" t="s">
        <v>88</v>
      </c>
      <c r="H3017" s="97">
        <v>0</v>
      </c>
      <c r="I3017" s="97">
        <v>0</v>
      </c>
      <c r="J3017" s="97">
        <v>0</v>
      </c>
      <c r="K3017" s="97">
        <v>13169.12</v>
      </c>
      <c r="L3017" s="119">
        <f t="shared" si="934"/>
        <v>13169.12</v>
      </c>
      <c r="M3017" s="119">
        <f>IF(AND(D3017="да",G3017="нет",F3017="нет"),K3017/SUMIFS($K$22:$K$4031,$D$22:$D$4031,"да",$G$22:$G$4031,"нет",$F$22:$F$4031,"нет")*'Велич. кап. %'!$G$5,0)</f>
        <v>210.99873731808941</v>
      </c>
      <c r="N3017" s="120" t="s">
        <v>45</v>
      </c>
      <c r="O3017" s="121">
        <f t="shared" si="950"/>
        <v>1.2079339119445159E-5</v>
      </c>
      <c r="P3017" s="119">
        <f t="shared" si="949"/>
        <v>12.133667265299607</v>
      </c>
      <c r="Q3017" s="119">
        <f t="shared" si="935"/>
        <v>7.2802003591797639</v>
      </c>
      <c r="R3017" s="119">
        <f t="shared" si="936"/>
        <v>12.133667265299607</v>
      </c>
      <c r="S3017" s="119">
        <f t="shared" si="937"/>
        <v>4.8534669061198423</v>
      </c>
      <c r="T3017" s="119">
        <f t="shared" si="938"/>
        <v>14.560400718359528</v>
      </c>
      <c r="U3017" s="119">
        <f t="shared" si="939"/>
        <v>24.493795320421938</v>
      </c>
      <c r="V3017" s="119">
        <f t="shared" si="940"/>
        <v>14.14837790950129</v>
      </c>
      <c r="W3017" s="119">
        <f t="shared" si="942"/>
        <v>2.4433678178629581</v>
      </c>
      <c r="X3017" s="119">
        <f t="shared" si="943"/>
        <v>7.324323531914926</v>
      </c>
      <c r="Y3017" s="119">
        <f t="shared" si="944"/>
        <v>20.719281177654452</v>
      </c>
      <c r="Z3017" s="119">
        <f t="shared" si="945"/>
        <v>20.895955257120761</v>
      </c>
      <c r="AA3017" s="119">
        <f t="shared" si="951"/>
        <v>0.16116986829730082</v>
      </c>
      <c r="AB3017" s="119">
        <f t="shared" si="952"/>
        <v>0.73314758367410027</v>
      </c>
      <c r="AC3017" s="119">
        <f t="shared" si="946"/>
        <v>21.13128458100098</v>
      </c>
      <c r="AD3017" s="119">
        <f t="shared" si="947"/>
        <v>43.175632685691099</v>
      </c>
      <c r="AE3017" s="119">
        <f t="shared" si="948"/>
        <v>4.8109990706912935</v>
      </c>
      <c r="AF3017" s="138">
        <f t="shared" si="941"/>
        <v>0</v>
      </c>
      <c r="AH3017" s="122">
        <v>5600</v>
      </c>
      <c r="AI3017" s="122" t="s">
        <v>2356</v>
      </c>
    </row>
    <row r="3018" spans="1:35" s="122" customFormat="1" ht="11.25" customHeight="1" x14ac:dyDescent="0.2">
      <c r="A3018" s="96" t="s">
        <v>89</v>
      </c>
      <c r="B3018" s="98">
        <v>340000007888</v>
      </c>
      <c r="C3018" s="99" t="s">
        <v>1942</v>
      </c>
      <c r="D3018" s="100" t="s">
        <v>87</v>
      </c>
      <c r="E3018" s="100" t="s">
        <v>87</v>
      </c>
      <c r="F3018" s="103" t="s">
        <v>88</v>
      </c>
      <c r="G3018" s="100" t="s">
        <v>88</v>
      </c>
      <c r="H3018" s="97">
        <v>0</v>
      </c>
      <c r="I3018" s="97">
        <v>0</v>
      </c>
      <c r="J3018" s="97">
        <v>0</v>
      </c>
      <c r="K3018" s="97">
        <v>13317.26</v>
      </c>
      <c r="L3018" s="119">
        <f t="shared" si="934"/>
        <v>13317.26</v>
      </c>
      <c r="M3018" s="119">
        <f>IF(AND(D3018="да",G3018="нет",F3018="нет"),K3018/SUMIFS($K$22:$K$4031,$D$22:$D$4031,"да",$G$22:$G$4031,"нет",$F$22:$F$4031,"нет")*'Велич. кап. %'!$G$5,0)</f>
        <v>213.37227123275508</v>
      </c>
      <c r="N3018" s="120" t="s">
        <v>45</v>
      </c>
      <c r="O3018" s="121">
        <f t="shared" si="950"/>
        <v>1.2215220127223553E-5</v>
      </c>
      <c r="P3018" s="119">
        <f t="shared" si="949"/>
        <v>12.270159412738577</v>
      </c>
      <c r="Q3018" s="119">
        <f t="shared" si="935"/>
        <v>7.3620956476431454</v>
      </c>
      <c r="R3018" s="119">
        <f t="shared" si="936"/>
        <v>12.270159412738577</v>
      </c>
      <c r="S3018" s="119">
        <f t="shared" si="937"/>
        <v>4.90806376509543</v>
      </c>
      <c r="T3018" s="119">
        <f t="shared" si="938"/>
        <v>14.724191295286291</v>
      </c>
      <c r="U3018" s="119">
        <f t="shared" si="939"/>
        <v>24.769327082511381</v>
      </c>
      <c r="V3018" s="119">
        <f t="shared" si="940"/>
        <v>14.307533624045126</v>
      </c>
      <c r="W3018" s="119">
        <f t="shared" si="942"/>
        <v>2.4708533680392963</v>
      </c>
      <c r="X3018" s="119">
        <f t="shared" si="943"/>
        <v>7.4067151638552442</v>
      </c>
      <c r="Y3018" s="119">
        <f t="shared" si="944"/>
        <v>20.952353267031551</v>
      </c>
      <c r="Z3018" s="119">
        <f t="shared" si="945"/>
        <v>21.131014760852967</v>
      </c>
      <c r="AA3018" s="119">
        <f t="shared" si="951"/>
        <v>0.16298287511093471</v>
      </c>
      <c r="AB3018" s="119">
        <f t="shared" si="952"/>
        <v>0.74139479252674045</v>
      </c>
      <c r="AC3018" s="119">
        <f t="shared" si="946"/>
        <v>21.368991314467564</v>
      </c>
      <c r="AD3018" s="119">
        <f t="shared" si="947"/>
        <v>43.661317243661436</v>
      </c>
      <c r="AE3018" s="119">
        <f t="shared" si="948"/>
        <v>4.8651182071508456</v>
      </c>
      <c r="AF3018" s="138">
        <f t="shared" si="941"/>
        <v>0</v>
      </c>
      <c r="AH3018" s="122">
        <v>5600</v>
      </c>
      <c r="AI3018" s="122" t="s">
        <v>2356</v>
      </c>
    </row>
    <row r="3019" spans="1:35" s="122" customFormat="1" ht="11.25" customHeight="1" x14ac:dyDescent="0.2">
      <c r="A3019" s="96" t="s">
        <v>89</v>
      </c>
      <c r="B3019" s="98">
        <v>340000007889</v>
      </c>
      <c r="C3019" s="99" t="s">
        <v>1943</v>
      </c>
      <c r="D3019" s="100" t="s">
        <v>87</v>
      </c>
      <c r="E3019" s="100" t="s">
        <v>87</v>
      </c>
      <c r="F3019" s="103" t="s">
        <v>88</v>
      </c>
      <c r="G3019" s="100" t="s">
        <v>88</v>
      </c>
      <c r="H3019" s="97">
        <v>0</v>
      </c>
      <c r="I3019" s="97">
        <v>0</v>
      </c>
      <c r="J3019" s="97">
        <v>0</v>
      </c>
      <c r="K3019" s="97">
        <v>15835.41</v>
      </c>
      <c r="L3019" s="119">
        <f t="shared" si="934"/>
        <v>15835.41</v>
      </c>
      <c r="M3019" s="119">
        <f>IF(AND(D3019="да",G3019="нет",F3019="нет"),K3019/SUMIFS($K$22:$K$4031,$D$22:$D$4031,"да",$G$22:$G$4031,"нет",$F$22:$F$4031,"нет")*'Велич. кап. %'!$G$5,0)</f>
        <v>253.71866266798739</v>
      </c>
      <c r="N3019" s="120" t="s">
        <v>45</v>
      </c>
      <c r="O3019" s="121">
        <f t="shared" si="950"/>
        <v>1.45249862925885E-5</v>
      </c>
      <c r="P3019" s="119">
        <f t="shared" si="949"/>
        <v>14.590314003486796</v>
      </c>
      <c r="Q3019" s="119">
        <f t="shared" si="935"/>
        <v>8.7541884020920779</v>
      </c>
      <c r="R3019" s="119">
        <f t="shared" si="936"/>
        <v>14.590314003486796</v>
      </c>
      <c r="S3019" s="119">
        <f t="shared" si="937"/>
        <v>5.836125601394718</v>
      </c>
      <c r="T3019" s="119">
        <f t="shared" si="938"/>
        <v>17.508376804184156</v>
      </c>
      <c r="U3019" s="119">
        <f t="shared" si="939"/>
        <v>29.452939251442981</v>
      </c>
      <c r="V3019" s="119">
        <f t="shared" si="940"/>
        <v>17.012933668452852</v>
      </c>
      <c r="W3019" s="119">
        <f t="shared" si="942"/>
        <v>2.9380650473733452</v>
      </c>
      <c r="X3019" s="119">
        <f t="shared" si="943"/>
        <v>8.8072449867964551</v>
      </c>
      <c r="Y3019" s="119">
        <f t="shared" si="944"/>
        <v>24.914216922120925</v>
      </c>
      <c r="Z3019" s="119">
        <f t="shared" si="945"/>
        <v>25.126661374348679</v>
      </c>
      <c r="AA3019" s="119">
        <f t="shared" si="951"/>
        <v>0.19380117609481579</v>
      </c>
      <c r="AB3019" s="119">
        <f t="shared" si="952"/>
        <v>0.88158453852563301</v>
      </c>
      <c r="AC3019" s="119">
        <f t="shared" si="946"/>
        <v>25.409636723397515</v>
      </c>
      <c r="AD3019" s="119">
        <f t="shared" si="947"/>
        <v>51.917200662407183</v>
      </c>
      <c r="AE3019" s="119">
        <f t="shared" si="948"/>
        <v>5.7850595023825147</v>
      </c>
      <c r="AF3019" s="138">
        <f t="shared" si="941"/>
        <v>0</v>
      </c>
      <c r="AH3019" s="122">
        <v>5600</v>
      </c>
      <c r="AI3019" s="122" t="s">
        <v>2356</v>
      </c>
    </row>
    <row r="3020" spans="1:35" s="122" customFormat="1" ht="11.25" customHeight="1" x14ac:dyDescent="0.2">
      <c r="A3020" s="96" t="s">
        <v>89</v>
      </c>
      <c r="B3020" s="98">
        <v>340000007892</v>
      </c>
      <c r="C3020" s="99" t="s">
        <v>1581</v>
      </c>
      <c r="D3020" s="100" t="s">
        <v>88</v>
      </c>
      <c r="E3020" s="100" t="s">
        <v>87</v>
      </c>
      <c r="F3020" s="103" t="s">
        <v>88</v>
      </c>
      <c r="G3020" s="100" t="s">
        <v>88</v>
      </c>
      <c r="H3020" s="97">
        <v>0</v>
      </c>
      <c r="I3020" s="97">
        <v>0</v>
      </c>
      <c r="J3020" s="97">
        <v>0</v>
      </c>
      <c r="K3020" s="97">
        <v>66589.990000000005</v>
      </c>
      <c r="L3020" s="119">
        <f t="shared" si="934"/>
        <v>0</v>
      </c>
      <c r="M3020" s="119">
        <f>IF(AND(D3020="да",G3020="нет",F3020="нет"),K3020/SUMIFS($K$22:$K$4031,$D$22:$D$4031,"да",$G$22:$G$4031,"нет",$F$22:$F$4031,"нет")*'Велич. кап. %'!$G$5,0)</f>
        <v>0</v>
      </c>
      <c r="N3020" s="120" t="s">
        <v>45</v>
      </c>
      <c r="O3020" s="121">
        <f t="shared" si="950"/>
        <v>0</v>
      </c>
      <c r="P3020" s="119">
        <f t="shared" si="949"/>
        <v>0</v>
      </c>
      <c r="Q3020" s="119">
        <f t="shared" si="935"/>
        <v>0</v>
      </c>
      <c r="R3020" s="119">
        <f t="shared" si="936"/>
        <v>0</v>
      </c>
      <c r="S3020" s="119">
        <f t="shared" si="937"/>
        <v>0</v>
      </c>
      <c r="T3020" s="119">
        <f t="shared" si="938"/>
        <v>0</v>
      </c>
      <c r="U3020" s="119">
        <f t="shared" si="939"/>
        <v>0</v>
      </c>
      <c r="V3020" s="119">
        <f t="shared" si="940"/>
        <v>0</v>
      </c>
      <c r="W3020" s="119">
        <f t="shared" si="942"/>
        <v>0</v>
      </c>
      <c r="X3020" s="119">
        <f t="shared" si="943"/>
        <v>0</v>
      </c>
      <c r="Y3020" s="119">
        <f t="shared" si="944"/>
        <v>0</v>
      </c>
      <c r="Z3020" s="119">
        <f t="shared" si="945"/>
        <v>0</v>
      </c>
      <c r="AA3020" s="119">
        <f t="shared" si="951"/>
        <v>0</v>
      </c>
      <c r="AB3020" s="119">
        <f t="shared" si="952"/>
        <v>0</v>
      </c>
      <c r="AC3020" s="119">
        <f t="shared" si="946"/>
        <v>0</v>
      </c>
      <c r="AD3020" s="119">
        <f t="shared" si="947"/>
        <v>0</v>
      </c>
      <c r="AE3020" s="119">
        <f t="shared" si="948"/>
        <v>0</v>
      </c>
      <c r="AF3020" s="138">
        <f t="shared" si="941"/>
        <v>0</v>
      </c>
      <c r="AH3020" s="122">
        <v>5300</v>
      </c>
      <c r="AI3020" s="122" t="s">
        <v>2356</v>
      </c>
    </row>
    <row r="3021" spans="1:35" s="122" customFormat="1" ht="11.25" customHeight="1" x14ac:dyDescent="0.2">
      <c r="A3021" s="96" t="s">
        <v>89</v>
      </c>
      <c r="B3021" s="98">
        <v>340000007897</v>
      </c>
      <c r="C3021" s="99" t="s">
        <v>1944</v>
      </c>
      <c r="D3021" s="100" t="s">
        <v>87</v>
      </c>
      <c r="E3021" s="100" t="s">
        <v>87</v>
      </c>
      <c r="F3021" s="103" t="s">
        <v>88</v>
      </c>
      <c r="G3021" s="100" t="s">
        <v>88</v>
      </c>
      <c r="H3021" s="97">
        <v>0</v>
      </c>
      <c r="I3021" s="97">
        <v>0</v>
      </c>
      <c r="J3021" s="97">
        <v>0</v>
      </c>
      <c r="K3021" s="97">
        <v>13284.64</v>
      </c>
      <c r="L3021" s="119">
        <f t="shared" si="934"/>
        <v>13284.64</v>
      </c>
      <c r="M3021" s="119">
        <f>IF(AND(D3021="да",G3021="нет",F3021="нет"),K3021/SUMIFS($K$22:$K$4031,$D$22:$D$4031,"да",$G$22:$G$4031,"нет",$F$22:$F$4031,"нет")*'Велич. кап. %'!$G$5,0)</f>
        <v>212.84962592226233</v>
      </c>
      <c r="N3021" s="120" t="s">
        <v>45</v>
      </c>
      <c r="O3021" s="121">
        <f t="shared" si="950"/>
        <v>1.2185299521892575E-5</v>
      </c>
      <c r="P3021" s="119">
        <f t="shared" si="949"/>
        <v>12.240104236220018</v>
      </c>
      <c r="Q3021" s="119">
        <f t="shared" si="935"/>
        <v>7.3440625417320113</v>
      </c>
      <c r="R3021" s="119">
        <f t="shared" si="936"/>
        <v>12.240104236220018</v>
      </c>
      <c r="S3021" s="119">
        <f t="shared" si="937"/>
        <v>4.896041694488007</v>
      </c>
      <c r="T3021" s="119">
        <f t="shared" si="938"/>
        <v>14.688125083464023</v>
      </c>
      <c r="U3021" s="119">
        <f t="shared" si="939"/>
        <v>24.708655784554331</v>
      </c>
      <c r="V3021" s="119">
        <f t="shared" si="940"/>
        <v>14.272487995528724</v>
      </c>
      <c r="W3021" s="119">
        <f t="shared" si="942"/>
        <v>2.4648011293005889</v>
      </c>
      <c r="X3021" s="119">
        <f t="shared" si="943"/>
        <v>7.3885727645445032</v>
      </c>
      <c r="Y3021" s="119">
        <f t="shared" si="944"/>
        <v>20.901031466333016</v>
      </c>
      <c r="Z3021" s="119">
        <f t="shared" si="945"/>
        <v>21.079255337255393</v>
      </c>
      <c r="AA3021" s="119">
        <f t="shared" si="951"/>
        <v>0.1625836562486373</v>
      </c>
      <c r="AB3021" s="119">
        <f t="shared" si="952"/>
        <v>0.73957878096488605</v>
      </c>
      <c r="AC3021" s="119">
        <f t="shared" si="946"/>
        <v>21.31664897853075</v>
      </c>
      <c r="AD3021" s="119">
        <f t="shared" si="947"/>
        <v>43.554370907216232</v>
      </c>
      <c r="AE3021" s="119">
        <f t="shared" si="948"/>
        <v>4.8532013296612373</v>
      </c>
      <c r="AF3021" s="138">
        <f t="shared" si="941"/>
        <v>0</v>
      </c>
      <c r="AH3021" s="122">
        <v>5600</v>
      </c>
      <c r="AI3021" s="122" t="s">
        <v>2356</v>
      </c>
    </row>
    <row r="3022" spans="1:35" s="122" customFormat="1" ht="11.25" customHeight="1" x14ac:dyDescent="0.2">
      <c r="A3022" s="96" t="s">
        <v>89</v>
      </c>
      <c r="B3022" s="98">
        <v>340000007898</v>
      </c>
      <c r="C3022" s="99" t="s">
        <v>1945</v>
      </c>
      <c r="D3022" s="100" t="s">
        <v>87</v>
      </c>
      <c r="E3022" s="100" t="s">
        <v>87</v>
      </c>
      <c r="F3022" s="103" t="s">
        <v>88</v>
      </c>
      <c r="G3022" s="100" t="s">
        <v>88</v>
      </c>
      <c r="H3022" s="97">
        <v>0</v>
      </c>
      <c r="I3022" s="97">
        <v>0</v>
      </c>
      <c r="J3022" s="97">
        <v>0</v>
      </c>
      <c r="K3022" s="97">
        <v>12395.85</v>
      </c>
      <c r="L3022" s="119">
        <f t="shared" si="934"/>
        <v>12395.85</v>
      </c>
      <c r="M3022" s="119">
        <f>IF(AND(D3022="да",G3022="нет",F3022="нет"),K3022/SUMIFS($K$22:$K$4031,$D$22:$D$4031,"да",$G$22:$G$4031,"нет",$F$22:$F$4031,"нет")*'Велич. кап. %'!$G$5,0)</f>
        <v>198.60922354602576</v>
      </c>
      <c r="N3022" s="120" t="s">
        <v>45</v>
      </c>
      <c r="O3022" s="121">
        <f t="shared" si="950"/>
        <v>1.1370059337584765E-5</v>
      </c>
      <c r="P3022" s="119">
        <f t="shared" si="949"/>
        <v>11.421197420219737</v>
      </c>
      <c r="Q3022" s="119">
        <f t="shared" si="935"/>
        <v>6.8527184521318416</v>
      </c>
      <c r="R3022" s="119">
        <f t="shared" si="936"/>
        <v>11.421197420219737</v>
      </c>
      <c r="S3022" s="119">
        <f t="shared" si="937"/>
        <v>4.5684789680878941</v>
      </c>
      <c r="T3022" s="119">
        <f t="shared" si="938"/>
        <v>13.705436904263683</v>
      </c>
      <c r="U3022" s="119">
        <f t="shared" si="939"/>
        <v>23.055558209102227</v>
      </c>
      <c r="V3022" s="119">
        <f t="shared" si="940"/>
        <v>13.317607426273856</v>
      </c>
      <c r="W3022" s="119">
        <f t="shared" si="942"/>
        <v>2.2998971051259729</v>
      </c>
      <c r="X3022" s="119">
        <f t="shared" si="943"/>
        <v>6.8942507816078553</v>
      </c>
      <c r="Y3022" s="119">
        <f t="shared" si="944"/>
        <v>19.502677596227233</v>
      </c>
      <c r="Z3022" s="119">
        <f t="shared" si="945"/>
        <v>19.668977651808198</v>
      </c>
      <c r="AA3022" s="119">
        <f t="shared" si="951"/>
        <v>0.15170622729028946</v>
      </c>
      <c r="AB3022" s="119">
        <f t="shared" si="952"/>
        <v>0.69009831143512979</v>
      </c>
      <c r="AC3022" s="119">
        <f t="shared" si="946"/>
        <v>19.890488808166452</v>
      </c>
      <c r="AD3022" s="119">
        <f t="shared" si="947"/>
        <v>40.64042748694856</v>
      </c>
      <c r="AE3022" s="119">
        <f t="shared" si="948"/>
        <v>4.5285047771171252</v>
      </c>
      <c r="AF3022" s="138">
        <f t="shared" si="941"/>
        <v>0</v>
      </c>
      <c r="AH3022" s="122">
        <v>5600</v>
      </c>
      <c r="AI3022" s="122" t="s">
        <v>2356</v>
      </c>
    </row>
    <row r="3023" spans="1:35" s="122" customFormat="1" ht="11.25" customHeight="1" x14ac:dyDescent="0.2">
      <c r="A3023" s="96" t="s">
        <v>89</v>
      </c>
      <c r="B3023" s="98">
        <v>340000007899</v>
      </c>
      <c r="C3023" s="99" t="s">
        <v>1946</v>
      </c>
      <c r="D3023" s="100" t="s">
        <v>87</v>
      </c>
      <c r="E3023" s="100" t="s">
        <v>87</v>
      </c>
      <c r="F3023" s="103" t="s">
        <v>88</v>
      </c>
      <c r="G3023" s="100" t="s">
        <v>88</v>
      </c>
      <c r="H3023" s="97">
        <v>0</v>
      </c>
      <c r="I3023" s="97">
        <v>0</v>
      </c>
      <c r="J3023" s="97">
        <v>0</v>
      </c>
      <c r="K3023" s="97">
        <v>12692.12</v>
      </c>
      <c r="L3023" s="119">
        <f t="shared" si="934"/>
        <v>12692.12</v>
      </c>
      <c r="M3023" s="119">
        <f>IF(AND(D3023="да",G3023="нет",F3023="нет"),K3023/SUMIFS($K$22:$K$4031,$D$22:$D$4031,"да",$G$22:$G$4031,"нет",$F$22:$F$4031,"нет")*'Велич. кап. %'!$G$5,0)</f>
        <v>203.35613115300561</v>
      </c>
      <c r="N3023" s="120" t="s">
        <v>45</v>
      </c>
      <c r="O3023" s="121">
        <f t="shared" si="950"/>
        <v>1.1641812180669043E-5</v>
      </c>
      <c r="P3023" s="119">
        <f t="shared" si="949"/>
        <v>11.69417250137097</v>
      </c>
      <c r="Q3023" s="119">
        <f t="shared" si="935"/>
        <v>7.0165035008225818</v>
      </c>
      <c r="R3023" s="119">
        <f t="shared" si="936"/>
        <v>11.69417250137097</v>
      </c>
      <c r="S3023" s="119">
        <f t="shared" si="937"/>
        <v>4.6776690005483879</v>
      </c>
      <c r="T3023" s="119">
        <f t="shared" si="938"/>
        <v>14.033007001645164</v>
      </c>
      <c r="U3023" s="119">
        <f t="shared" si="939"/>
        <v>23.606603133864201</v>
      </c>
      <c r="V3023" s="119">
        <f t="shared" si="940"/>
        <v>13.6359081117599</v>
      </c>
      <c r="W3023" s="119">
        <f t="shared" si="942"/>
        <v>2.3548663501019669</v>
      </c>
      <c r="X3023" s="119">
        <f t="shared" si="943"/>
        <v>7.05902848374744</v>
      </c>
      <c r="Y3023" s="119">
        <f t="shared" si="944"/>
        <v>19.968806041750067</v>
      </c>
      <c r="Z3023" s="119">
        <f t="shared" si="945"/>
        <v>20.139080791883405</v>
      </c>
      <c r="AA3023" s="119">
        <f t="shared" si="951"/>
        <v>0.15533211853286613</v>
      </c>
      <c r="AB3023" s="119">
        <f t="shared" si="952"/>
        <v>0.70659217242319328</v>
      </c>
      <c r="AC3023" s="119">
        <f t="shared" si="946"/>
        <v>20.365886229012581</v>
      </c>
      <c r="AD3023" s="119">
        <f t="shared" si="947"/>
        <v>41.611763817378367</v>
      </c>
      <c r="AE3023" s="119">
        <f t="shared" si="948"/>
        <v>4.6367393967935895</v>
      </c>
      <c r="AF3023" s="138">
        <f t="shared" si="941"/>
        <v>0</v>
      </c>
      <c r="AH3023" s="122">
        <v>5600</v>
      </c>
      <c r="AI3023" s="122" t="s">
        <v>2356</v>
      </c>
    </row>
    <row r="3024" spans="1:35" s="122" customFormat="1" ht="11.25" customHeight="1" x14ac:dyDescent="0.2">
      <c r="A3024" s="96" t="s">
        <v>89</v>
      </c>
      <c r="B3024" s="98">
        <v>340000007904</v>
      </c>
      <c r="C3024" s="99" t="s">
        <v>2399</v>
      </c>
      <c r="D3024" s="100" t="s">
        <v>87</v>
      </c>
      <c r="E3024" s="100" t="s">
        <v>87</v>
      </c>
      <c r="F3024" s="103" t="s">
        <v>88</v>
      </c>
      <c r="G3024" s="100" t="s">
        <v>88</v>
      </c>
      <c r="H3024" s="97">
        <v>0</v>
      </c>
      <c r="I3024" s="97">
        <v>0</v>
      </c>
      <c r="J3024" s="97">
        <v>0</v>
      </c>
      <c r="K3024" s="97">
        <v>177730.11</v>
      </c>
      <c r="L3024" s="119">
        <f t="shared" si="934"/>
        <v>177730.11</v>
      </c>
      <c r="M3024" s="119">
        <f>IF(AND(D3024="да",G3024="нет",F3024="нет"),K3024/SUMIFS($K$22:$K$4031,$D$22:$D$4031,"да",$G$22:$G$4031,"нет",$F$22:$F$4031,"нет")*'Велич. кап. %'!$G$5,0)</f>
        <v>2847.6336151090686</v>
      </c>
      <c r="N3024" s="120" t="s">
        <v>45</v>
      </c>
      <c r="O3024" s="121">
        <f t="shared" si="950"/>
        <v>1.6302245483572868E-4</v>
      </c>
      <c r="P3024" s="119">
        <f t="shared" si="949"/>
        <v>163.75566611627036</v>
      </c>
      <c r="Q3024" s="119">
        <f t="shared" si="935"/>
        <v>98.253399669762217</v>
      </c>
      <c r="R3024" s="119">
        <f t="shared" si="936"/>
        <v>163.75566611627036</v>
      </c>
      <c r="S3024" s="119">
        <f t="shared" si="937"/>
        <v>65.502266446508131</v>
      </c>
      <c r="T3024" s="119">
        <f t="shared" si="938"/>
        <v>196.50679933952443</v>
      </c>
      <c r="U3024" s="119">
        <f t="shared" si="939"/>
        <v>330.56764131666176</v>
      </c>
      <c r="V3024" s="119">
        <f t="shared" si="940"/>
        <v>190.94614994602784</v>
      </c>
      <c r="W3024" s="119">
        <f t="shared" si="942"/>
        <v>32.975630189355364</v>
      </c>
      <c r="X3024" s="119">
        <f t="shared" si="943"/>
        <v>98.848884891536287</v>
      </c>
      <c r="Y3024" s="119">
        <f t="shared" si="944"/>
        <v>279.62689403889215</v>
      </c>
      <c r="Z3024" s="119">
        <f t="shared" si="945"/>
        <v>282.01128294093689</v>
      </c>
      <c r="AA3024" s="119">
        <f t="shared" si="951"/>
        <v>2.175144460766155</v>
      </c>
      <c r="AB3024" s="119">
        <f t="shared" si="952"/>
        <v>9.8945412216330357</v>
      </c>
      <c r="AC3024" s="119">
        <f t="shared" si="946"/>
        <v>285.18728153609413</v>
      </c>
      <c r="AD3024" s="119">
        <f t="shared" si="947"/>
        <v>582.69724526372863</v>
      </c>
      <c r="AE3024" s="119">
        <f t="shared" si="948"/>
        <v>64.929121615101195</v>
      </c>
      <c r="AF3024" s="138">
        <f t="shared" si="941"/>
        <v>0</v>
      </c>
      <c r="AH3024" s="122">
        <v>5200</v>
      </c>
      <c r="AI3024" s="122" t="s">
        <v>2356</v>
      </c>
    </row>
    <row r="3025" spans="1:35" s="122" customFormat="1" ht="11.25" customHeight="1" x14ac:dyDescent="0.2">
      <c r="A3025" s="96" t="s">
        <v>89</v>
      </c>
      <c r="B3025" s="98">
        <v>340000007905</v>
      </c>
      <c r="C3025" s="99" t="s">
        <v>1582</v>
      </c>
      <c r="D3025" s="100" t="s">
        <v>87</v>
      </c>
      <c r="E3025" s="100" t="s">
        <v>87</v>
      </c>
      <c r="F3025" s="103" t="s">
        <v>88</v>
      </c>
      <c r="G3025" s="100" t="s">
        <v>88</v>
      </c>
      <c r="H3025" s="97">
        <v>0</v>
      </c>
      <c r="I3025" s="97">
        <v>0</v>
      </c>
      <c r="J3025" s="97">
        <v>920266.67</v>
      </c>
      <c r="K3025" s="97">
        <v>939428.12</v>
      </c>
      <c r="L3025" s="119">
        <f t="shared" si="934"/>
        <v>939428.12</v>
      </c>
      <c r="M3025" s="119">
        <f>IF(AND(D3025="да",G3025="нет",F3025="нет"),K3025/SUMIFS($K$22:$K$4031,$D$22:$D$4031,"да",$G$22:$G$4031,"нет",$F$22:$F$4031,"нет")*'Велич. кап. %'!$G$5,0)</f>
        <v>15051.738242274851</v>
      </c>
      <c r="N3025" s="120" t="s">
        <v>45</v>
      </c>
      <c r="O3025" s="121">
        <f t="shared" si="950"/>
        <v>8.6168786067883211E-4</v>
      </c>
      <c r="P3025" s="119">
        <f t="shared" si="949"/>
        <v>865.56339586441243</v>
      </c>
      <c r="Q3025" s="119">
        <f t="shared" si="935"/>
        <v>519.33803751864741</v>
      </c>
      <c r="R3025" s="119">
        <f t="shared" si="936"/>
        <v>865.56339586441243</v>
      </c>
      <c r="S3025" s="119">
        <f t="shared" si="937"/>
        <v>346.22535834576496</v>
      </c>
      <c r="T3025" s="119">
        <f t="shared" si="938"/>
        <v>1038.6760750372948</v>
      </c>
      <c r="U3025" s="119">
        <f t="shared" si="939"/>
        <v>1747.2815259887359</v>
      </c>
      <c r="V3025" s="119">
        <f t="shared" si="940"/>
        <v>1009.2841481110604</v>
      </c>
      <c r="W3025" s="119">
        <f t="shared" si="942"/>
        <v>174.2993028845892</v>
      </c>
      <c r="X3025" s="119">
        <f t="shared" si="943"/>
        <v>522.48559401528723</v>
      </c>
      <c r="Y3025" s="119">
        <f t="shared" si="944"/>
        <v>1478.023995868768</v>
      </c>
      <c r="Z3025" s="119">
        <f t="shared" si="945"/>
        <v>1490.6271613290085</v>
      </c>
      <c r="AA3025" s="119">
        <f t="shared" si="951"/>
        <v>11.49716202564643</v>
      </c>
      <c r="AB3025" s="119">
        <f t="shared" si="952"/>
        <v>52.299580853808202</v>
      </c>
      <c r="AC3025" s="119">
        <f t="shared" si="946"/>
        <v>1507.4145384896437</v>
      </c>
      <c r="AD3025" s="119">
        <f t="shared" si="947"/>
        <v>3079.9630836175343</v>
      </c>
      <c r="AE3025" s="119">
        <f t="shared" si="948"/>
        <v>343.19588646023954</v>
      </c>
      <c r="AF3025" s="138">
        <f t="shared" si="941"/>
        <v>0</v>
      </c>
      <c r="AH3025" s="122">
        <v>5100</v>
      </c>
      <c r="AI3025" s="122" t="s">
        <v>2356</v>
      </c>
    </row>
    <row r="3026" spans="1:35" s="122" customFormat="1" ht="11.25" customHeight="1" x14ac:dyDescent="0.2">
      <c r="A3026" s="96" t="s">
        <v>89</v>
      </c>
      <c r="B3026" s="98">
        <v>340000007906</v>
      </c>
      <c r="C3026" s="99" t="s">
        <v>1583</v>
      </c>
      <c r="D3026" s="100" t="s">
        <v>87</v>
      </c>
      <c r="E3026" s="100" t="s">
        <v>87</v>
      </c>
      <c r="F3026" s="103" t="s">
        <v>88</v>
      </c>
      <c r="G3026" s="100" t="s">
        <v>88</v>
      </c>
      <c r="H3026" s="97">
        <v>0</v>
      </c>
      <c r="I3026" s="97">
        <v>0</v>
      </c>
      <c r="J3026" s="97">
        <v>11309.59</v>
      </c>
      <c r="K3026" s="97">
        <v>295520.36000000004</v>
      </c>
      <c r="L3026" s="119">
        <f t="shared" si="934"/>
        <v>295520.36000000004</v>
      </c>
      <c r="M3026" s="119">
        <f>IF(AND(D3026="да",G3026="нет",F3026="нет"),K3026/SUMIFS($K$22:$K$4031,$D$22:$D$4031,"да",$G$22:$G$4031,"нет",$F$22:$F$4031,"нет")*'Велич. кап. %'!$G$5,0)</f>
        <v>4734.8966986242995</v>
      </c>
      <c r="N3026" s="120" t="s">
        <v>45</v>
      </c>
      <c r="O3026" s="121">
        <f t="shared" si="950"/>
        <v>2.7106523785496052E-4</v>
      </c>
      <c r="P3026" s="119">
        <f t="shared" si="949"/>
        <v>272.28438334236125</v>
      </c>
      <c r="Q3026" s="119">
        <f t="shared" si="935"/>
        <v>163.37063000541676</v>
      </c>
      <c r="R3026" s="119">
        <f t="shared" si="936"/>
        <v>272.28438334236125</v>
      </c>
      <c r="S3026" s="119">
        <f t="shared" si="937"/>
        <v>108.9137533369445</v>
      </c>
      <c r="T3026" s="119">
        <f t="shared" si="938"/>
        <v>326.74126001083351</v>
      </c>
      <c r="U3026" s="119">
        <f t="shared" si="939"/>
        <v>549.65063807281047</v>
      </c>
      <c r="V3026" s="119">
        <f t="shared" si="940"/>
        <v>317.495302133466</v>
      </c>
      <c r="W3026" s="119">
        <f t="shared" si="942"/>
        <v>54.830158518357806</v>
      </c>
      <c r="X3026" s="119">
        <f t="shared" si="943"/>
        <v>164.36077178338198</v>
      </c>
      <c r="Y3026" s="119">
        <f t="shared" si="944"/>
        <v>464.94901956711385</v>
      </c>
      <c r="Z3026" s="119">
        <f t="shared" si="945"/>
        <v>468.91365711059069</v>
      </c>
      <c r="AA3026" s="119">
        <f t="shared" si="951"/>
        <v>3.6167167965946807</v>
      </c>
      <c r="AB3026" s="119">
        <f t="shared" si="952"/>
        <v>16.45212723860822</v>
      </c>
      <c r="AC3026" s="119">
        <f t="shared" si="946"/>
        <v>474.19454197697803</v>
      </c>
      <c r="AD3026" s="119">
        <f t="shared" si="947"/>
        <v>968.87859739323551</v>
      </c>
      <c r="AE3026" s="119">
        <f t="shared" si="948"/>
        <v>107.96075799524624</v>
      </c>
      <c r="AF3026" s="138">
        <f t="shared" si="941"/>
        <v>0</v>
      </c>
      <c r="AH3026" s="122">
        <v>5100</v>
      </c>
      <c r="AI3026" s="122" t="s">
        <v>2356</v>
      </c>
    </row>
    <row r="3027" spans="1:35" s="122" customFormat="1" ht="11.25" customHeight="1" x14ac:dyDescent="0.2">
      <c r="A3027" s="96" t="s">
        <v>89</v>
      </c>
      <c r="B3027" s="98">
        <v>340000007918</v>
      </c>
      <c r="C3027" s="99" t="s">
        <v>1584</v>
      </c>
      <c r="D3027" s="100" t="s">
        <v>88</v>
      </c>
      <c r="E3027" s="100" t="s">
        <v>87</v>
      </c>
      <c r="F3027" s="103" t="s">
        <v>88</v>
      </c>
      <c r="G3027" s="100" t="s">
        <v>88</v>
      </c>
      <c r="H3027" s="97">
        <v>0</v>
      </c>
      <c r="I3027" s="97">
        <v>0</v>
      </c>
      <c r="J3027" s="97">
        <v>0</v>
      </c>
      <c r="K3027" s="97">
        <v>19530.91</v>
      </c>
      <c r="L3027" s="119">
        <f t="shared" si="934"/>
        <v>0</v>
      </c>
      <c r="M3027" s="119">
        <f>IF(AND(D3027="да",G3027="нет",F3027="нет"),K3027/SUMIFS($K$22:$K$4031,$D$22:$D$4031,"да",$G$22:$G$4031,"нет",$F$22:$F$4031,"нет")*'Велич. кап. %'!$G$5,0)</f>
        <v>0</v>
      </c>
      <c r="N3027" s="120" t="s">
        <v>45</v>
      </c>
      <c r="O3027" s="121">
        <f t="shared" si="950"/>
        <v>0</v>
      </c>
      <c r="P3027" s="119">
        <f t="shared" si="949"/>
        <v>0</v>
      </c>
      <c r="Q3027" s="119">
        <f t="shared" si="935"/>
        <v>0</v>
      </c>
      <c r="R3027" s="119">
        <f t="shared" si="936"/>
        <v>0</v>
      </c>
      <c r="S3027" s="119">
        <f t="shared" si="937"/>
        <v>0</v>
      </c>
      <c r="T3027" s="119">
        <f t="shared" si="938"/>
        <v>0</v>
      </c>
      <c r="U3027" s="119">
        <f t="shared" si="939"/>
        <v>0</v>
      </c>
      <c r="V3027" s="119">
        <f t="shared" si="940"/>
        <v>0</v>
      </c>
      <c r="W3027" s="119">
        <f t="shared" si="942"/>
        <v>0</v>
      </c>
      <c r="X3027" s="119">
        <f t="shared" si="943"/>
        <v>0</v>
      </c>
      <c r="Y3027" s="119">
        <f t="shared" si="944"/>
        <v>0</v>
      </c>
      <c r="Z3027" s="119">
        <f t="shared" si="945"/>
        <v>0</v>
      </c>
      <c r="AA3027" s="119">
        <f t="shared" si="951"/>
        <v>0</v>
      </c>
      <c r="AB3027" s="119">
        <f t="shared" si="952"/>
        <v>0</v>
      </c>
      <c r="AC3027" s="119">
        <f t="shared" si="946"/>
        <v>0</v>
      </c>
      <c r="AD3027" s="119">
        <f t="shared" si="947"/>
        <v>0</v>
      </c>
      <c r="AE3027" s="119">
        <f t="shared" si="948"/>
        <v>0</v>
      </c>
      <c r="AF3027" s="138">
        <f t="shared" si="941"/>
        <v>0</v>
      </c>
      <c r="AH3027" s="122">
        <v>5100</v>
      </c>
      <c r="AI3027" s="122" t="s">
        <v>2356</v>
      </c>
    </row>
    <row r="3028" spans="1:35" s="122" customFormat="1" ht="11.25" customHeight="1" x14ac:dyDescent="0.2">
      <c r="A3028" s="96" t="s">
        <v>89</v>
      </c>
      <c r="B3028" s="98">
        <v>340000007919</v>
      </c>
      <c r="C3028" s="99" t="s">
        <v>1585</v>
      </c>
      <c r="D3028" s="100" t="s">
        <v>88</v>
      </c>
      <c r="E3028" s="100" t="s">
        <v>87</v>
      </c>
      <c r="F3028" s="103" t="s">
        <v>88</v>
      </c>
      <c r="G3028" s="100" t="s">
        <v>88</v>
      </c>
      <c r="H3028" s="97">
        <v>0</v>
      </c>
      <c r="I3028" s="97">
        <v>0</v>
      </c>
      <c r="J3028" s="97">
        <v>0</v>
      </c>
      <c r="K3028" s="97">
        <v>14321.63</v>
      </c>
      <c r="L3028" s="119">
        <f t="shared" si="934"/>
        <v>0</v>
      </c>
      <c r="M3028" s="119">
        <f>IF(AND(D3028="да",G3028="нет",F3028="нет"),K3028/SUMIFS($K$22:$K$4031,$D$22:$D$4031,"да",$G$22:$G$4031,"нет",$F$22:$F$4031,"нет")*'Велич. кап. %'!$G$5,0)</f>
        <v>0</v>
      </c>
      <c r="N3028" s="120" t="s">
        <v>45</v>
      </c>
      <c r="O3028" s="121">
        <f t="shared" si="950"/>
        <v>0</v>
      </c>
      <c r="P3028" s="119">
        <f t="shared" si="949"/>
        <v>0</v>
      </c>
      <c r="Q3028" s="119">
        <f t="shared" si="935"/>
        <v>0</v>
      </c>
      <c r="R3028" s="119">
        <f t="shared" si="936"/>
        <v>0</v>
      </c>
      <c r="S3028" s="119">
        <f t="shared" si="937"/>
        <v>0</v>
      </c>
      <c r="T3028" s="119">
        <f t="shared" si="938"/>
        <v>0</v>
      </c>
      <c r="U3028" s="119">
        <f t="shared" si="939"/>
        <v>0</v>
      </c>
      <c r="V3028" s="119">
        <f t="shared" si="940"/>
        <v>0</v>
      </c>
      <c r="W3028" s="119">
        <f t="shared" si="942"/>
        <v>0</v>
      </c>
      <c r="X3028" s="119">
        <f t="shared" si="943"/>
        <v>0</v>
      </c>
      <c r="Y3028" s="119">
        <f t="shared" si="944"/>
        <v>0</v>
      </c>
      <c r="Z3028" s="119">
        <f t="shared" si="945"/>
        <v>0</v>
      </c>
      <c r="AA3028" s="119">
        <f t="shared" si="951"/>
        <v>0</v>
      </c>
      <c r="AB3028" s="119">
        <f t="shared" si="952"/>
        <v>0</v>
      </c>
      <c r="AC3028" s="119">
        <f t="shared" si="946"/>
        <v>0</v>
      </c>
      <c r="AD3028" s="119">
        <f t="shared" si="947"/>
        <v>0</v>
      </c>
      <c r="AE3028" s="119">
        <f t="shared" si="948"/>
        <v>0</v>
      </c>
      <c r="AF3028" s="138">
        <f t="shared" si="941"/>
        <v>0</v>
      </c>
      <c r="AH3028" s="122">
        <v>5100</v>
      </c>
      <c r="AI3028" s="122" t="s">
        <v>2356</v>
      </c>
    </row>
    <row r="3029" spans="1:35" s="122" customFormat="1" ht="11.25" customHeight="1" x14ac:dyDescent="0.2">
      <c r="A3029" s="96" t="s">
        <v>89</v>
      </c>
      <c r="B3029" s="98">
        <v>340000007921</v>
      </c>
      <c r="C3029" s="99" t="s">
        <v>1586</v>
      </c>
      <c r="D3029" s="100" t="s">
        <v>88</v>
      </c>
      <c r="E3029" s="100" t="s">
        <v>87</v>
      </c>
      <c r="F3029" s="103" t="s">
        <v>88</v>
      </c>
      <c r="G3029" s="100" t="s">
        <v>88</v>
      </c>
      <c r="H3029" s="97">
        <v>0</v>
      </c>
      <c r="I3029" s="97">
        <v>0</v>
      </c>
      <c r="J3029" s="97">
        <v>0</v>
      </c>
      <c r="K3029" s="97">
        <v>12706.53</v>
      </c>
      <c r="L3029" s="119">
        <f t="shared" si="934"/>
        <v>0</v>
      </c>
      <c r="M3029" s="119">
        <f>IF(AND(D3029="да",G3029="нет",F3029="нет"),K3029/SUMIFS($K$22:$K$4031,$D$22:$D$4031,"да",$G$22:$G$4031,"нет",$F$22:$F$4031,"нет")*'Велич. кап. %'!$G$5,0)</f>
        <v>0</v>
      </c>
      <c r="N3029" s="120" t="s">
        <v>45</v>
      </c>
      <c r="O3029" s="121">
        <f t="shared" si="950"/>
        <v>0</v>
      </c>
      <c r="P3029" s="119">
        <f t="shared" si="949"/>
        <v>0</v>
      </c>
      <c r="Q3029" s="119">
        <f t="shared" si="935"/>
        <v>0</v>
      </c>
      <c r="R3029" s="119">
        <f t="shared" si="936"/>
        <v>0</v>
      </c>
      <c r="S3029" s="119">
        <f t="shared" si="937"/>
        <v>0</v>
      </c>
      <c r="T3029" s="119">
        <f t="shared" si="938"/>
        <v>0</v>
      </c>
      <c r="U3029" s="119">
        <f t="shared" si="939"/>
        <v>0</v>
      </c>
      <c r="V3029" s="119">
        <f t="shared" si="940"/>
        <v>0</v>
      </c>
      <c r="W3029" s="119">
        <f t="shared" si="942"/>
        <v>0</v>
      </c>
      <c r="X3029" s="119">
        <f t="shared" si="943"/>
        <v>0</v>
      </c>
      <c r="Y3029" s="119">
        <f t="shared" si="944"/>
        <v>0</v>
      </c>
      <c r="Z3029" s="119">
        <f t="shared" si="945"/>
        <v>0</v>
      </c>
      <c r="AA3029" s="119">
        <f t="shared" si="951"/>
        <v>0</v>
      </c>
      <c r="AB3029" s="119">
        <f t="shared" si="952"/>
        <v>0</v>
      </c>
      <c r="AC3029" s="119">
        <f t="shared" si="946"/>
        <v>0</v>
      </c>
      <c r="AD3029" s="119">
        <f t="shared" si="947"/>
        <v>0</v>
      </c>
      <c r="AE3029" s="119">
        <f t="shared" si="948"/>
        <v>0</v>
      </c>
      <c r="AF3029" s="138">
        <f t="shared" si="941"/>
        <v>0</v>
      </c>
      <c r="AH3029" s="122">
        <v>5100</v>
      </c>
      <c r="AI3029" s="122" t="s">
        <v>2356</v>
      </c>
    </row>
    <row r="3030" spans="1:35" s="122" customFormat="1" ht="11.25" customHeight="1" x14ac:dyDescent="0.2">
      <c r="A3030" s="96" t="s">
        <v>89</v>
      </c>
      <c r="B3030" s="98">
        <v>340000007925</v>
      </c>
      <c r="C3030" s="99" t="s">
        <v>1947</v>
      </c>
      <c r="D3030" s="100" t="s">
        <v>87</v>
      </c>
      <c r="E3030" s="100" t="s">
        <v>87</v>
      </c>
      <c r="F3030" s="103" t="s">
        <v>88</v>
      </c>
      <c r="G3030" s="100" t="s">
        <v>88</v>
      </c>
      <c r="H3030" s="97">
        <v>0</v>
      </c>
      <c r="I3030" s="97">
        <v>0</v>
      </c>
      <c r="J3030" s="97">
        <v>0</v>
      </c>
      <c r="K3030" s="97">
        <v>10376.06</v>
      </c>
      <c r="L3030" s="119">
        <f t="shared" si="934"/>
        <v>10376.06</v>
      </c>
      <c r="M3030" s="119">
        <f>IF(AND(D3030="да",G3030="нет",F3030="нет"),K3030/SUMIFS($K$22:$K$4031,$D$22:$D$4031,"да",$G$22:$G$4031,"нет",$F$22:$F$4031,"нет")*'Велич. кап. %'!$G$5,0)</f>
        <v>166.24767321861557</v>
      </c>
      <c r="N3030" s="120" t="s">
        <v>45</v>
      </c>
      <c r="O3030" s="121">
        <f t="shared" si="950"/>
        <v>9.5174125122794948E-6</v>
      </c>
      <c r="P3030" s="119">
        <f t="shared" si="949"/>
        <v>9.5602181136465187</v>
      </c>
      <c r="Q3030" s="119">
        <f t="shared" si="935"/>
        <v>5.7361308681879111</v>
      </c>
      <c r="R3030" s="119">
        <f t="shared" si="936"/>
        <v>9.5602181136465187</v>
      </c>
      <c r="S3030" s="119">
        <f t="shared" si="937"/>
        <v>3.8240872454586072</v>
      </c>
      <c r="T3030" s="119">
        <f t="shared" si="938"/>
        <v>11.472261736375822</v>
      </c>
      <c r="U3030" s="119">
        <f t="shared" si="939"/>
        <v>19.298866581245921</v>
      </c>
      <c r="V3030" s="119">
        <f t="shared" si="940"/>
        <v>11.147625512688771</v>
      </c>
      <c r="W3030" s="119">
        <f t="shared" si="942"/>
        <v>1.925149978146993</v>
      </c>
      <c r="X3030" s="119">
        <f t="shared" si="943"/>
        <v>5.7708958857206243</v>
      </c>
      <c r="Y3030" s="119">
        <f t="shared" si="944"/>
        <v>16.324895259228654</v>
      </c>
      <c r="Z3030" s="119">
        <f t="shared" si="945"/>
        <v>16.464098246898839</v>
      </c>
      <c r="AA3030" s="119">
        <f t="shared" si="951"/>
        <v>0.1269870897709863</v>
      </c>
      <c r="AB3030" s="119">
        <f t="shared" si="952"/>
        <v>0.57765312466265661</v>
      </c>
      <c r="AC3030" s="119">
        <f t="shared" si="946"/>
        <v>16.649516193150419</v>
      </c>
      <c r="AD3030" s="119">
        <f t="shared" si="947"/>
        <v>34.018442787725526</v>
      </c>
      <c r="AE3030" s="119">
        <f t="shared" si="948"/>
        <v>3.7906264820608446</v>
      </c>
      <c r="AF3030" s="138">
        <f t="shared" si="941"/>
        <v>0</v>
      </c>
      <c r="AH3030" s="122">
        <v>5100</v>
      </c>
      <c r="AI3030" s="122" t="s">
        <v>2356</v>
      </c>
    </row>
    <row r="3031" spans="1:35" s="122" customFormat="1" ht="11.25" customHeight="1" x14ac:dyDescent="0.2">
      <c r="A3031" s="96" t="s">
        <v>89</v>
      </c>
      <c r="B3031" s="98">
        <v>340000007928</v>
      </c>
      <c r="C3031" s="99" t="s">
        <v>1587</v>
      </c>
      <c r="D3031" s="100" t="s">
        <v>88</v>
      </c>
      <c r="E3031" s="100" t="s">
        <v>87</v>
      </c>
      <c r="F3031" s="103" t="s">
        <v>88</v>
      </c>
      <c r="G3031" s="100" t="s">
        <v>88</v>
      </c>
      <c r="H3031" s="97">
        <v>0</v>
      </c>
      <c r="I3031" s="97">
        <v>0</v>
      </c>
      <c r="J3031" s="97">
        <v>0</v>
      </c>
      <c r="K3031" s="97">
        <v>138880.91</v>
      </c>
      <c r="L3031" s="119">
        <f t="shared" ref="L3031:L3094" si="953">IF(D3031="да",IF(F3031="нет",IF(G3031="нет",K3031+H3031-I3031,0),0),0)</f>
        <v>0</v>
      </c>
      <c r="M3031" s="119">
        <f>IF(AND(D3031="да",G3031="нет",F3031="нет"),K3031/SUMIFS($K$22:$K$4031,$D$22:$D$4031,"да",$G$22:$G$4031,"нет",$F$22:$F$4031,"нет")*'Велич. кап. %'!$G$5,0)</f>
        <v>0</v>
      </c>
      <c r="N3031" s="120" t="s">
        <v>45</v>
      </c>
      <c r="O3031" s="121">
        <f t="shared" si="950"/>
        <v>0</v>
      </c>
      <c r="P3031" s="119">
        <f t="shared" si="949"/>
        <v>0</v>
      </c>
      <c r="Q3031" s="119">
        <f t="shared" si="935"/>
        <v>0</v>
      </c>
      <c r="R3031" s="119">
        <f t="shared" si="936"/>
        <v>0</v>
      </c>
      <c r="S3031" s="119">
        <f t="shared" si="937"/>
        <v>0</v>
      </c>
      <c r="T3031" s="119">
        <f t="shared" si="938"/>
        <v>0</v>
      </c>
      <c r="U3031" s="119">
        <f t="shared" si="939"/>
        <v>0</v>
      </c>
      <c r="V3031" s="119">
        <f t="shared" si="940"/>
        <v>0</v>
      </c>
      <c r="W3031" s="119">
        <f t="shared" si="942"/>
        <v>0</v>
      </c>
      <c r="X3031" s="119">
        <f t="shared" si="943"/>
        <v>0</v>
      </c>
      <c r="Y3031" s="119">
        <f t="shared" si="944"/>
        <v>0</v>
      </c>
      <c r="Z3031" s="119">
        <f t="shared" si="945"/>
        <v>0</v>
      </c>
      <c r="AA3031" s="119">
        <f t="shared" si="951"/>
        <v>0</v>
      </c>
      <c r="AB3031" s="119">
        <f t="shared" si="952"/>
        <v>0</v>
      </c>
      <c r="AC3031" s="119">
        <f t="shared" si="946"/>
        <v>0</v>
      </c>
      <c r="AD3031" s="119">
        <f t="shared" si="947"/>
        <v>0</v>
      </c>
      <c r="AE3031" s="119">
        <f t="shared" si="948"/>
        <v>0</v>
      </c>
      <c r="AF3031" s="138">
        <f t="shared" si="941"/>
        <v>0</v>
      </c>
      <c r="AH3031" s="122">
        <v>5600</v>
      </c>
      <c r="AI3031" s="122" t="s">
        <v>2356</v>
      </c>
    </row>
    <row r="3032" spans="1:35" s="122" customFormat="1" ht="11.25" customHeight="1" x14ac:dyDescent="0.2">
      <c r="A3032" s="96" t="s">
        <v>89</v>
      </c>
      <c r="B3032" s="98">
        <v>340000007929</v>
      </c>
      <c r="C3032" s="99" t="s">
        <v>1948</v>
      </c>
      <c r="D3032" s="100" t="s">
        <v>87</v>
      </c>
      <c r="E3032" s="100" t="s">
        <v>87</v>
      </c>
      <c r="F3032" s="103" t="s">
        <v>88</v>
      </c>
      <c r="G3032" s="100" t="s">
        <v>88</v>
      </c>
      <c r="H3032" s="97">
        <v>0</v>
      </c>
      <c r="I3032" s="97">
        <v>0</v>
      </c>
      <c r="J3032" s="97">
        <v>0</v>
      </c>
      <c r="K3032" s="97">
        <v>13166.8</v>
      </c>
      <c r="L3032" s="119">
        <f t="shared" si="953"/>
        <v>13166.8</v>
      </c>
      <c r="M3032" s="119">
        <f>IF(AND(D3032="да",G3032="нет",F3032="нет"),K3032/SUMIFS($K$22:$K$4031,$D$22:$D$4031,"да",$G$22:$G$4031,"нет",$F$22:$F$4031,"нет")*'Велич. кап. %'!$G$5,0)</f>
        <v>210.96156573254854</v>
      </c>
      <c r="N3032" s="120" t="s">
        <v>45</v>
      </c>
      <c r="O3032" s="121">
        <f t="shared" si="950"/>
        <v>1.20772111058226E-5</v>
      </c>
      <c r="P3032" s="119">
        <f t="shared" si="949"/>
        <v>12.13152968070356</v>
      </c>
      <c r="Q3032" s="119">
        <f t="shared" si="935"/>
        <v>7.2789178084221353</v>
      </c>
      <c r="R3032" s="119">
        <f t="shared" si="936"/>
        <v>12.13152968070356</v>
      </c>
      <c r="S3032" s="119">
        <f t="shared" si="937"/>
        <v>4.8526118722814235</v>
      </c>
      <c r="T3032" s="119">
        <f t="shared" si="938"/>
        <v>14.557835616844271</v>
      </c>
      <c r="U3032" s="119">
        <f t="shared" si="939"/>
        <v>24.489480255699057</v>
      </c>
      <c r="V3032" s="119">
        <f t="shared" si="940"/>
        <v>14.145885393923177</v>
      </c>
      <c r="W3032" s="119">
        <f t="shared" si="942"/>
        <v>2.4429373704725901</v>
      </c>
      <c r="X3032" s="119">
        <f t="shared" si="943"/>
        <v>7.3230332079909246</v>
      </c>
      <c r="Y3032" s="119">
        <f t="shared" si="944"/>
        <v>20.715631067978773</v>
      </c>
      <c r="Z3032" s="119">
        <f t="shared" si="945"/>
        <v>20.892274022824427</v>
      </c>
      <c r="AA3032" s="119">
        <f t="shared" si="951"/>
        <v>0.16114147504897064</v>
      </c>
      <c r="AB3032" s="119">
        <f t="shared" si="952"/>
        <v>0.73301842527975614</v>
      </c>
      <c r="AC3032" s="119">
        <f t="shared" si="946"/>
        <v>21.12756188880682</v>
      </c>
      <c r="AD3032" s="119">
        <f t="shared" si="947"/>
        <v>43.168026447170163</v>
      </c>
      <c r="AE3032" s="119">
        <f t="shared" si="948"/>
        <v>4.8101515183989605</v>
      </c>
      <c r="AF3032" s="138">
        <f t="shared" si="941"/>
        <v>0</v>
      </c>
      <c r="AH3032" s="122">
        <v>5100</v>
      </c>
      <c r="AI3032" s="122" t="s">
        <v>2356</v>
      </c>
    </row>
    <row r="3033" spans="1:35" s="122" customFormat="1" ht="11.25" customHeight="1" x14ac:dyDescent="0.2">
      <c r="A3033" s="96" t="s">
        <v>89</v>
      </c>
      <c r="B3033" s="98">
        <v>340000007931</v>
      </c>
      <c r="C3033" s="99" t="s">
        <v>1949</v>
      </c>
      <c r="D3033" s="100" t="s">
        <v>87</v>
      </c>
      <c r="E3033" s="100" t="s">
        <v>87</v>
      </c>
      <c r="F3033" s="103" t="s">
        <v>88</v>
      </c>
      <c r="G3033" s="100" t="s">
        <v>88</v>
      </c>
      <c r="H3033" s="97">
        <v>0</v>
      </c>
      <c r="I3033" s="97">
        <v>0</v>
      </c>
      <c r="J3033" s="97">
        <v>0</v>
      </c>
      <c r="K3033" s="97">
        <v>13091.66</v>
      </c>
      <c r="L3033" s="119">
        <f t="shared" si="953"/>
        <v>13091.66</v>
      </c>
      <c r="M3033" s="119">
        <f>IF(AND(D3033="да",G3033="нет",F3033="нет"),K3033/SUMIFS($K$22:$K$4031,$D$22:$D$4031,"да",$G$22:$G$4031,"нет",$F$22:$F$4031,"нет")*'Велич. кап. %'!$G$5,0)</f>
        <v>209.75765498360849</v>
      </c>
      <c r="N3033" s="120" t="s">
        <v>45</v>
      </c>
      <c r="O3033" s="121">
        <f t="shared" si="950"/>
        <v>1.2008289147374722E-5</v>
      </c>
      <c r="P3033" s="119">
        <f t="shared" si="949"/>
        <v>12.062297738226414</v>
      </c>
      <c r="Q3033" s="119">
        <f t="shared" si="935"/>
        <v>7.2373786429358482</v>
      </c>
      <c r="R3033" s="119">
        <f t="shared" si="936"/>
        <v>12.062297738226414</v>
      </c>
      <c r="S3033" s="119">
        <f t="shared" si="937"/>
        <v>4.8249190952905652</v>
      </c>
      <c r="T3033" s="119">
        <f t="shared" si="938"/>
        <v>14.474757285871696</v>
      </c>
      <c r="U3033" s="119">
        <f t="shared" si="939"/>
        <v>24.349724237045077</v>
      </c>
      <c r="V3033" s="119">
        <f t="shared" si="940"/>
        <v>14.065157971276868</v>
      </c>
      <c r="W3033" s="119">
        <f t="shared" si="942"/>
        <v>2.4289960700793807</v>
      </c>
      <c r="X3033" s="119">
        <f t="shared" si="943"/>
        <v>7.2812422857282302</v>
      </c>
      <c r="Y3033" s="119">
        <f t="shared" si="944"/>
        <v>20.597411567534632</v>
      </c>
      <c r="Z3033" s="119">
        <f t="shared" si="945"/>
        <v>20.773046460313033</v>
      </c>
      <c r="AA3033" s="119">
        <f t="shared" si="951"/>
        <v>0.16022187648020833</v>
      </c>
      <c r="AB3033" s="119">
        <f t="shared" si="952"/>
        <v>0.72883525211121702</v>
      </c>
      <c r="AC3033" s="119">
        <f t="shared" si="946"/>
        <v>21.006991590759842</v>
      </c>
      <c r="AD3033" s="119">
        <f t="shared" si="947"/>
        <v>42.921676118522321</v>
      </c>
      <c r="AE3033" s="119">
        <f t="shared" si="948"/>
        <v>4.7827010532067726</v>
      </c>
      <c r="AF3033" s="138">
        <f t="shared" si="941"/>
        <v>0</v>
      </c>
      <c r="AH3033" s="122">
        <v>5100</v>
      </c>
      <c r="AI3033" s="122" t="s">
        <v>2356</v>
      </c>
    </row>
    <row r="3034" spans="1:35" s="122" customFormat="1" ht="11.25" customHeight="1" x14ac:dyDescent="0.2">
      <c r="A3034" s="96" t="s">
        <v>89</v>
      </c>
      <c r="B3034" s="98">
        <v>340000007932</v>
      </c>
      <c r="C3034" s="99" t="s">
        <v>1950</v>
      </c>
      <c r="D3034" s="100" t="s">
        <v>87</v>
      </c>
      <c r="E3034" s="100" t="s">
        <v>87</v>
      </c>
      <c r="F3034" s="103" t="s">
        <v>88</v>
      </c>
      <c r="G3034" s="100" t="s">
        <v>88</v>
      </c>
      <c r="H3034" s="97">
        <v>0</v>
      </c>
      <c r="I3034" s="97">
        <v>0</v>
      </c>
      <c r="J3034" s="97">
        <v>0</v>
      </c>
      <c r="K3034" s="97">
        <v>16588.7</v>
      </c>
      <c r="L3034" s="119">
        <f t="shared" si="953"/>
        <v>16588.7</v>
      </c>
      <c r="M3034" s="119">
        <f>IF(AND(D3034="да",G3034="нет",F3034="нет"),K3034/SUMIFS($K$22:$K$4031,$D$22:$D$4031,"да",$G$22:$G$4031,"нет",$F$22:$F$4031,"нет")*'Велич. кап. %'!$G$5,0)</f>
        <v>265.78805218181549</v>
      </c>
      <c r="N3034" s="120" t="s">
        <v>45</v>
      </c>
      <c r="O3034" s="121">
        <f t="shared" si="950"/>
        <v>1.5215939474371857E-5</v>
      </c>
      <c r="P3034" s="119">
        <f t="shared" si="949"/>
        <v>15.284374822605884</v>
      </c>
      <c r="Q3034" s="119">
        <f t="shared" si="935"/>
        <v>9.1706248935635291</v>
      </c>
      <c r="R3034" s="119">
        <f t="shared" si="936"/>
        <v>15.284374822605884</v>
      </c>
      <c r="S3034" s="119">
        <f t="shared" si="937"/>
        <v>6.1137499290423527</v>
      </c>
      <c r="T3034" s="119">
        <f t="shared" si="938"/>
        <v>18.341249787127058</v>
      </c>
      <c r="U3034" s="119">
        <f t="shared" si="939"/>
        <v>30.85401472777858</v>
      </c>
      <c r="V3034" s="119">
        <f t="shared" si="940"/>
        <v>17.822238435623948</v>
      </c>
      <c r="W3034" s="119">
        <f t="shared" si="942"/>
        <v>3.0778287174984551</v>
      </c>
      <c r="X3034" s="119">
        <f t="shared" si="943"/>
        <v>9.226205378482172</v>
      </c>
      <c r="Y3034" s="119">
        <f t="shared" si="944"/>
        <v>26.099385507289508</v>
      </c>
      <c r="Z3034" s="119">
        <f t="shared" si="945"/>
        <v>26.321935936022996</v>
      </c>
      <c r="AA3034" s="119">
        <f t="shared" si="951"/>
        <v>0.20302029248905273</v>
      </c>
      <c r="AB3034" s="119">
        <f t="shared" si="952"/>
        <v>0.92352148976503723</v>
      </c>
      <c r="AC3034" s="119">
        <f t="shared" si="946"/>
        <v>26.618372414318568</v>
      </c>
      <c r="AD3034" s="119">
        <f t="shared" si="947"/>
        <v>54.386900410439267</v>
      </c>
      <c r="AE3034" s="119">
        <f t="shared" si="948"/>
        <v>6.0602546171632321</v>
      </c>
      <c r="AF3034" s="138">
        <f t="shared" si="941"/>
        <v>0</v>
      </c>
      <c r="AH3034" s="122">
        <v>5100</v>
      </c>
      <c r="AI3034" s="122" t="s">
        <v>2356</v>
      </c>
    </row>
    <row r="3035" spans="1:35" s="122" customFormat="1" ht="11.25" customHeight="1" x14ac:dyDescent="0.2">
      <c r="A3035" s="96" t="s">
        <v>89</v>
      </c>
      <c r="B3035" s="98">
        <v>340000007933</v>
      </c>
      <c r="C3035" s="99" t="s">
        <v>1588</v>
      </c>
      <c r="D3035" s="100" t="s">
        <v>87</v>
      </c>
      <c r="E3035" s="100" t="s">
        <v>87</v>
      </c>
      <c r="F3035" s="103" t="s">
        <v>88</v>
      </c>
      <c r="G3035" s="100" t="s">
        <v>88</v>
      </c>
      <c r="H3035" s="97">
        <v>0</v>
      </c>
      <c r="I3035" s="97">
        <v>0</v>
      </c>
      <c r="J3035" s="97">
        <v>0</v>
      </c>
      <c r="K3035" s="97">
        <v>13973.06</v>
      </c>
      <c r="L3035" s="119">
        <f t="shared" si="953"/>
        <v>13973.06</v>
      </c>
      <c r="M3035" s="119">
        <f>IF(AND(D3035="да",G3035="нет",F3035="нет"),K3035/SUMIFS($K$22:$K$4031,$D$22:$D$4031,"да",$G$22:$G$4031,"нет",$F$22:$F$4031,"нет")*'Велич. кап. %'!$G$5,0)</f>
        <v>223.87965304210931</v>
      </c>
      <c r="N3035" s="120" t="s">
        <v>45</v>
      </c>
      <c r="O3035" s="121">
        <f t="shared" si="950"/>
        <v>1.2816750874496882E-5</v>
      </c>
      <c r="P3035" s="119">
        <f t="shared" si="949"/>
        <v>12.874395610190151</v>
      </c>
      <c r="Q3035" s="119">
        <f t="shared" si="935"/>
        <v>7.7246373661140906</v>
      </c>
      <c r="R3035" s="119">
        <f t="shared" si="936"/>
        <v>12.874395610190151</v>
      </c>
      <c r="S3035" s="119">
        <f t="shared" si="937"/>
        <v>5.1497582440760601</v>
      </c>
      <c r="T3035" s="119">
        <f t="shared" si="938"/>
        <v>15.449274732228181</v>
      </c>
      <c r="U3035" s="119">
        <f t="shared" si="939"/>
        <v>25.989076843401456</v>
      </c>
      <c r="V3035" s="119">
        <f t="shared" si="940"/>
        <v>15.012099018927316</v>
      </c>
      <c r="W3035" s="119">
        <f t="shared" si="942"/>
        <v>2.5925289708855406</v>
      </c>
      <c r="X3035" s="119">
        <f t="shared" si="943"/>
        <v>7.7714541420276513</v>
      </c>
      <c r="Y3035" s="119">
        <f t="shared" si="944"/>
        <v>21.984138579664876</v>
      </c>
      <c r="Z3035" s="119">
        <f t="shared" si="945"/>
        <v>22.17159814513527</v>
      </c>
      <c r="AA3035" s="119">
        <f t="shared" si="951"/>
        <v>0.17100886315184935</v>
      </c>
      <c r="AB3035" s="119">
        <f t="shared" si="952"/>
        <v>0.7779043076176102</v>
      </c>
      <c r="AC3035" s="119">
        <f t="shared" si="946"/>
        <v>22.421293702798785</v>
      </c>
      <c r="AD3035" s="119">
        <f t="shared" si="947"/>
        <v>45.811391046259956</v>
      </c>
      <c r="AE3035" s="119">
        <f t="shared" si="948"/>
        <v>5.1046978594403942</v>
      </c>
      <c r="AF3035" s="138">
        <f t="shared" si="941"/>
        <v>0</v>
      </c>
      <c r="AH3035" s="122">
        <v>5100</v>
      </c>
      <c r="AI3035" s="122" t="s">
        <v>2356</v>
      </c>
    </row>
    <row r="3036" spans="1:35" s="122" customFormat="1" ht="11.25" customHeight="1" x14ac:dyDescent="0.2">
      <c r="A3036" s="96" t="s">
        <v>89</v>
      </c>
      <c r="B3036" s="98">
        <v>340000007934</v>
      </c>
      <c r="C3036" s="99" t="s">
        <v>1589</v>
      </c>
      <c r="D3036" s="100" t="s">
        <v>87</v>
      </c>
      <c r="E3036" s="100" t="s">
        <v>87</v>
      </c>
      <c r="F3036" s="103" t="s">
        <v>88</v>
      </c>
      <c r="G3036" s="100" t="s">
        <v>88</v>
      </c>
      <c r="H3036" s="97">
        <v>0</v>
      </c>
      <c r="I3036" s="97">
        <v>0</v>
      </c>
      <c r="J3036" s="97">
        <v>0</v>
      </c>
      <c r="K3036" s="97">
        <v>11172.6</v>
      </c>
      <c r="L3036" s="119">
        <f t="shared" si="953"/>
        <v>11172.6</v>
      </c>
      <c r="M3036" s="119">
        <f>IF(AND(D3036="да",G3036="нет",F3036="нет"),K3036/SUMIFS($K$22:$K$4031,$D$22:$D$4031,"да",$G$22:$G$4031,"нет",$F$22:$F$4031,"нет")*'Велич. кап. %'!$G$5,0)</f>
        <v>179.01002440254823</v>
      </c>
      <c r="N3036" s="120" t="s">
        <v>45</v>
      </c>
      <c r="O3036" s="121">
        <f t="shared" si="950"/>
        <v>1.0248036637673056E-5</v>
      </c>
      <c r="P3036" s="119">
        <f t="shared" si="949"/>
        <v>10.29412830077381</v>
      </c>
      <c r="Q3036" s="119">
        <f t="shared" si="935"/>
        <v>6.1764769804642858</v>
      </c>
      <c r="R3036" s="119">
        <f t="shared" si="936"/>
        <v>10.29412830077381</v>
      </c>
      <c r="S3036" s="119">
        <f t="shared" si="937"/>
        <v>4.1176513203095242</v>
      </c>
      <c r="T3036" s="119">
        <f t="shared" si="938"/>
        <v>12.352953960928572</v>
      </c>
      <c r="U3036" s="119">
        <f t="shared" si="939"/>
        <v>20.780384535712805</v>
      </c>
      <c r="V3036" s="119">
        <f t="shared" si="940"/>
        <v>12.003396356908748</v>
      </c>
      <c r="W3036" s="119">
        <f t="shared" si="942"/>
        <v>2.0729381524244364</v>
      </c>
      <c r="X3036" s="119">
        <f t="shared" si="943"/>
        <v>6.2139108074550702</v>
      </c>
      <c r="Y3036" s="119">
        <f t="shared" si="944"/>
        <v>17.578110070032178</v>
      </c>
      <c r="Z3036" s="119">
        <f t="shared" si="945"/>
        <v>17.727999266899189</v>
      </c>
      <c r="AA3036" s="119">
        <f t="shared" si="951"/>
        <v>0.13673551995413691</v>
      </c>
      <c r="AB3036" s="119">
        <f t="shared" si="952"/>
        <v>0.62199787786558658</v>
      </c>
      <c r="AC3036" s="119">
        <f t="shared" si="946"/>
        <v>17.927651210535828</v>
      </c>
      <c r="AD3036" s="119">
        <f t="shared" si="947"/>
        <v>36.629939870253473</v>
      </c>
      <c r="AE3036" s="119">
        <f t="shared" si="948"/>
        <v>4.0816218712568153</v>
      </c>
      <c r="AF3036" s="138">
        <f t="shared" si="941"/>
        <v>0</v>
      </c>
      <c r="AH3036" s="122">
        <v>5100</v>
      </c>
      <c r="AI3036" s="122" t="s">
        <v>2356</v>
      </c>
    </row>
    <row r="3037" spans="1:35" s="122" customFormat="1" ht="11.25" customHeight="1" x14ac:dyDescent="0.2">
      <c r="A3037" s="96" t="s">
        <v>89</v>
      </c>
      <c r="B3037" s="98">
        <v>340000007935</v>
      </c>
      <c r="C3037" s="99" t="s">
        <v>1590</v>
      </c>
      <c r="D3037" s="100" t="s">
        <v>87</v>
      </c>
      <c r="E3037" s="100" t="s">
        <v>87</v>
      </c>
      <c r="F3037" s="103" t="s">
        <v>88</v>
      </c>
      <c r="G3037" s="100" t="s">
        <v>88</v>
      </c>
      <c r="H3037" s="97">
        <v>0</v>
      </c>
      <c r="I3037" s="97">
        <v>0</v>
      </c>
      <c r="J3037" s="97">
        <v>0</v>
      </c>
      <c r="K3037" s="97">
        <v>11747.86</v>
      </c>
      <c r="L3037" s="119">
        <f t="shared" si="953"/>
        <v>11747.86</v>
      </c>
      <c r="M3037" s="119">
        <f>IF(AND(D3037="да",G3037="нет",F3037="нет"),K3037/SUMIFS($K$22:$K$4031,$D$22:$D$4031,"да",$G$22:$G$4031,"нет",$F$22:$F$4031,"нет")*'Велич. кап. %'!$G$5,0)</f>
        <v>188.22697539316903</v>
      </c>
      <c r="N3037" s="120" t="s">
        <v>45</v>
      </c>
      <c r="O3037" s="121">
        <f t="shared" si="950"/>
        <v>1.0775692291342551E-5</v>
      </c>
      <c r="P3037" s="119">
        <f t="shared" si="949"/>
        <v>10.824157143326406</v>
      </c>
      <c r="Q3037" s="119">
        <f t="shared" si="935"/>
        <v>6.4944942859958443</v>
      </c>
      <c r="R3037" s="119">
        <f t="shared" si="936"/>
        <v>10.824157143326406</v>
      </c>
      <c r="S3037" s="119">
        <f t="shared" si="937"/>
        <v>4.329662857330562</v>
      </c>
      <c r="T3037" s="119">
        <f t="shared" si="938"/>
        <v>12.988988571991689</v>
      </c>
      <c r="U3037" s="119">
        <f t="shared" si="939"/>
        <v>21.850334592818054</v>
      </c>
      <c r="V3037" s="119">
        <f t="shared" si="940"/>
        <v>12.62143278426454</v>
      </c>
      <c r="W3037" s="119">
        <f t="shared" si="942"/>
        <v>2.1796705514688557</v>
      </c>
      <c r="X3037" s="119">
        <f t="shared" si="943"/>
        <v>6.5338555231968494</v>
      </c>
      <c r="Y3037" s="119">
        <f t="shared" si="944"/>
        <v>18.483179937286597</v>
      </c>
      <c r="Z3037" s="119">
        <f t="shared" si="945"/>
        <v>18.6407866984976</v>
      </c>
      <c r="AA3037" s="119">
        <f t="shared" si="951"/>
        <v>0.14377582169310696</v>
      </c>
      <c r="AB3037" s="119">
        <f t="shared" si="952"/>
        <v>0.65402359249073716</v>
      </c>
      <c r="AC3037" s="119">
        <f t="shared" si="946"/>
        <v>18.850718413816427</v>
      </c>
      <c r="AD3037" s="119">
        <f t="shared" si="947"/>
        <v>38.515959168336465</v>
      </c>
      <c r="AE3037" s="119">
        <f t="shared" si="948"/>
        <v>4.2917783073289204</v>
      </c>
      <c r="AF3037" s="138">
        <f t="shared" si="941"/>
        <v>0</v>
      </c>
      <c r="AH3037" s="122">
        <v>5100</v>
      </c>
      <c r="AI3037" s="122" t="s">
        <v>2356</v>
      </c>
    </row>
    <row r="3038" spans="1:35" s="122" customFormat="1" ht="11.25" customHeight="1" x14ac:dyDescent="0.2">
      <c r="A3038" s="96" t="s">
        <v>89</v>
      </c>
      <c r="B3038" s="98">
        <v>340000007937</v>
      </c>
      <c r="C3038" s="99" t="s">
        <v>1591</v>
      </c>
      <c r="D3038" s="100" t="s">
        <v>87</v>
      </c>
      <c r="E3038" s="100" t="s">
        <v>87</v>
      </c>
      <c r="F3038" s="103" t="s">
        <v>88</v>
      </c>
      <c r="G3038" s="100" t="s">
        <v>88</v>
      </c>
      <c r="H3038" s="97">
        <v>0</v>
      </c>
      <c r="I3038" s="97">
        <v>0</v>
      </c>
      <c r="J3038" s="97">
        <v>0</v>
      </c>
      <c r="K3038" s="97">
        <v>11539.21</v>
      </c>
      <c r="L3038" s="119">
        <f t="shared" si="953"/>
        <v>11539.21</v>
      </c>
      <c r="M3038" s="119">
        <f>IF(AND(D3038="да",G3038="нет",F3038="нет"),K3038/SUMIFS($K$22:$K$4031,$D$22:$D$4031,"да",$G$22:$G$4031,"нет",$F$22:$F$4031,"нет")*'Велич. кап. %'!$G$5,0)</f>
        <v>184.88393602976282</v>
      </c>
      <c r="N3038" s="120" t="s">
        <v>45</v>
      </c>
      <c r="O3038" s="121">
        <f t="shared" si="950"/>
        <v>1.0584308652399914E-5</v>
      </c>
      <c r="P3038" s="119">
        <f t="shared" si="949"/>
        <v>10.631912735582777</v>
      </c>
      <c r="Q3038" s="119">
        <f t="shared" si="935"/>
        <v>6.3791476413496655</v>
      </c>
      <c r="R3038" s="119">
        <f t="shared" si="936"/>
        <v>10.631912735582777</v>
      </c>
      <c r="S3038" s="119">
        <f t="shared" si="937"/>
        <v>4.2527650942331103</v>
      </c>
      <c r="T3038" s="119">
        <f t="shared" si="938"/>
        <v>12.758295282699331</v>
      </c>
      <c r="U3038" s="119">
        <f t="shared" si="939"/>
        <v>21.462257759012449</v>
      </c>
      <c r="V3038" s="119">
        <f t="shared" si="940"/>
        <v>12.39726753625879</v>
      </c>
      <c r="W3038" s="119">
        <f t="shared" si="942"/>
        <v>2.1409581169859813</v>
      </c>
      <c r="X3038" s="119">
        <f t="shared" si="943"/>
        <v>6.4178097961525165</v>
      </c>
      <c r="Y3038" s="119">
        <f t="shared" si="944"/>
        <v>18.154906064946026</v>
      </c>
      <c r="Z3038" s="119">
        <f t="shared" si="945"/>
        <v>18.309713622665782</v>
      </c>
      <c r="AA3038" s="119">
        <f t="shared" si="951"/>
        <v>0.14122226511375827</v>
      </c>
      <c r="AB3038" s="119">
        <f t="shared" si="952"/>
        <v>0.64240768775802892</v>
      </c>
      <c r="AC3038" s="119">
        <f t="shared" si="946"/>
        <v>18.515916807647912</v>
      </c>
      <c r="AD3038" s="119">
        <f t="shared" si="947"/>
        <v>37.831889484115379</v>
      </c>
      <c r="AE3038" s="119">
        <f t="shared" si="948"/>
        <v>4.215553399658571</v>
      </c>
      <c r="AF3038" s="138">
        <f t="shared" si="941"/>
        <v>0</v>
      </c>
      <c r="AH3038" s="122">
        <v>5100</v>
      </c>
      <c r="AI3038" s="122" t="s">
        <v>2356</v>
      </c>
    </row>
    <row r="3039" spans="1:35" s="122" customFormat="1" ht="11.25" customHeight="1" x14ac:dyDescent="0.2">
      <c r="A3039" s="96" t="s">
        <v>89</v>
      </c>
      <c r="B3039" s="98">
        <v>340000007940</v>
      </c>
      <c r="C3039" s="99" t="s">
        <v>1592</v>
      </c>
      <c r="D3039" s="100" t="s">
        <v>87</v>
      </c>
      <c r="E3039" s="100" t="s">
        <v>87</v>
      </c>
      <c r="F3039" s="103" t="s">
        <v>88</v>
      </c>
      <c r="G3039" s="100" t="s">
        <v>88</v>
      </c>
      <c r="H3039" s="97">
        <v>0</v>
      </c>
      <c r="I3039" s="97">
        <v>0</v>
      </c>
      <c r="J3039" s="97">
        <v>0</v>
      </c>
      <c r="K3039" s="97">
        <v>92986.63</v>
      </c>
      <c r="L3039" s="119">
        <f t="shared" si="953"/>
        <v>92986.63</v>
      </c>
      <c r="M3039" s="119">
        <f>IF(AND(D3039="да",G3039="нет",F3039="нет"),K3039/SUMIFS($K$22:$K$4031,$D$22:$D$4031,"да",$G$22:$G$4031,"нет",$F$22:$F$4031,"нет")*'Велич. кап. %'!$G$5,0)</f>
        <v>1489.8536513802269</v>
      </c>
      <c r="N3039" s="120" t="s">
        <v>45</v>
      </c>
      <c r="O3039" s="121">
        <f t="shared" si="950"/>
        <v>8.5291730756829079E-5</v>
      </c>
      <c r="P3039" s="119">
        <f t="shared" si="949"/>
        <v>85.675339623416491</v>
      </c>
      <c r="Q3039" s="119">
        <f t="shared" si="935"/>
        <v>51.405203774049887</v>
      </c>
      <c r="R3039" s="119">
        <f t="shared" si="936"/>
        <v>85.675339623416491</v>
      </c>
      <c r="S3039" s="119">
        <f t="shared" si="937"/>
        <v>34.270135849366589</v>
      </c>
      <c r="T3039" s="119">
        <f t="shared" si="938"/>
        <v>102.81040754809977</v>
      </c>
      <c r="U3039" s="119">
        <f t="shared" si="939"/>
        <v>172.94970983298859</v>
      </c>
      <c r="V3039" s="119">
        <f t="shared" si="940"/>
        <v>99.90113096174764</v>
      </c>
      <c r="W3039" s="119">
        <f t="shared" si="942"/>
        <v>17.252522509744789</v>
      </c>
      <c r="X3039" s="119">
        <f t="shared" si="943"/>
        <v>51.716755733296267</v>
      </c>
      <c r="Y3039" s="119">
        <f t="shared" si="944"/>
        <v>146.29801632398514</v>
      </c>
      <c r="Z3039" s="119">
        <f t="shared" si="945"/>
        <v>147.54550493810089</v>
      </c>
      <c r="AA3039" s="119">
        <f t="shared" si="951"/>
        <v>1.1380139986961804</v>
      </c>
      <c r="AB3039" s="119">
        <f t="shared" si="952"/>
        <v>5.1767257871822574</v>
      </c>
      <c r="AC3039" s="119">
        <f t="shared" si="946"/>
        <v>149.20715588879463</v>
      </c>
      <c r="AD3039" s="119">
        <f t="shared" si="947"/>
        <v>304.86141682665698</v>
      </c>
      <c r="AE3039" s="119">
        <f t="shared" si="948"/>
        <v>33.970272160684637</v>
      </c>
      <c r="AF3039" s="138">
        <f t="shared" si="941"/>
        <v>0</v>
      </c>
      <c r="AH3039" s="122">
        <v>5400</v>
      </c>
      <c r="AI3039" s="122" t="s">
        <v>2356</v>
      </c>
    </row>
    <row r="3040" spans="1:35" s="122" customFormat="1" ht="11.25" customHeight="1" x14ac:dyDescent="0.2">
      <c r="A3040" s="96" t="s">
        <v>89</v>
      </c>
      <c r="B3040" s="98">
        <v>340000007941</v>
      </c>
      <c r="C3040" s="99" t="s">
        <v>3060</v>
      </c>
      <c r="D3040" s="100" t="s">
        <v>87</v>
      </c>
      <c r="E3040" s="100" t="s">
        <v>87</v>
      </c>
      <c r="F3040" s="103" t="s">
        <v>88</v>
      </c>
      <c r="G3040" s="100" t="s">
        <v>88</v>
      </c>
      <c r="H3040" s="97">
        <v>0</v>
      </c>
      <c r="I3040" s="97">
        <v>0</v>
      </c>
      <c r="J3040" s="97">
        <v>69203.460000000006</v>
      </c>
      <c r="K3040" s="97">
        <v>69203.460000000006</v>
      </c>
      <c r="L3040" s="119">
        <f t="shared" si="953"/>
        <v>69203.460000000006</v>
      </c>
      <c r="M3040" s="119">
        <f>IF(AND(D3040="да",G3040="нет",F3040="нет"),K3040/SUMIFS($K$22:$K$4031,$D$22:$D$4031,"да",$G$22:$G$4031,"нет",$F$22:$F$4031,"нет")*'Велич. кап. %'!$G$5,0)</f>
        <v>1108.794109100905</v>
      </c>
      <c r="N3040" s="120" t="s">
        <v>45</v>
      </c>
      <c r="O3040" s="121">
        <f t="shared" si="950"/>
        <v>6.347668345181443E-5</v>
      </c>
      <c r="P3040" s="119">
        <f t="shared" si="949"/>
        <v>63.762176762568103</v>
      </c>
      <c r="Q3040" s="119">
        <f t="shared" si="935"/>
        <v>38.257306057540859</v>
      </c>
      <c r="R3040" s="119">
        <f t="shared" si="936"/>
        <v>63.762176762568103</v>
      </c>
      <c r="S3040" s="119">
        <f t="shared" si="937"/>
        <v>25.504870705027241</v>
      </c>
      <c r="T3040" s="119">
        <f t="shared" si="938"/>
        <v>76.514612115081718</v>
      </c>
      <c r="U3040" s="119">
        <f t="shared" si="939"/>
        <v>128.71440040830421</v>
      </c>
      <c r="V3040" s="119">
        <f t="shared" si="940"/>
        <v>74.349440564369999</v>
      </c>
      <c r="W3040" s="119">
        <f t="shared" si="942"/>
        <v>12.839848604065157</v>
      </c>
      <c r="X3040" s="119">
        <f t="shared" si="943"/>
        <v>38.489172440370609</v>
      </c>
      <c r="Y3040" s="119">
        <f t="shared" si="944"/>
        <v>108.87940471394923</v>
      </c>
      <c r="Z3040" s="119">
        <f t="shared" si="945"/>
        <v>109.80782343831224</v>
      </c>
      <c r="AA3040" s="119">
        <f t="shared" si="951"/>
        <v>0.84694440736492094</v>
      </c>
      <c r="AB3040" s="119">
        <f t="shared" si="952"/>
        <v>3.8526757657981139</v>
      </c>
      <c r="AC3040" s="119">
        <f t="shared" si="946"/>
        <v>111.04447428908828</v>
      </c>
      <c r="AD3040" s="119">
        <f t="shared" si="947"/>
        <v>226.88707898013817</v>
      </c>
      <c r="AE3040" s="119">
        <f t="shared" si="948"/>
        <v>25.281703086358252</v>
      </c>
      <c r="AF3040" s="138">
        <f t="shared" si="941"/>
        <v>0</v>
      </c>
      <c r="AH3040" s="122">
        <v>5400</v>
      </c>
      <c r="AI3040" s="122" t="s">
        <v>2356</v>
      </c>
    </row>
    <row r="3041" spans="1:35" s="122" customFormat="1" ht="11.25" customHeight="1" x14ac:dyDescent="0.2">
      <c r="A3041" s="96" t="s">
        <v>89</v>
      </c>
      <c r="B3041" s="98">
        <v>340000007942</v>
      </c>
      <c r="C3041" s="99" t="s">
        <v>1593</v>
      </c>
      <c r="D3041" s="100" t="s">
        <v>88</v>
      </c>
      <c r="E3041" s="100" t="s">
        <v>87</v>
      </c>
      <c r="F3041" s="103" t="s">
        <v>88</v>
      </c>
      <c r="G3041" s="100" t="s">
        <v>88</v>
      </c>
      <c r="H3041" s="97">
        <v>0</v>
      </c>
      <c r="I3041" s="97">
        <v>0</v>
      </c>
      <c r="J3041" s="97">
        <v>0</v>
      </c>
      <c r="K3041" s="97">
        <v>8377.2000000000007</v>
      </c>
      <c r="L3041" s="119">
        <f t="shared" si="953"/>
        <v>0</v>
      </c>
      <c r="M3041" s="119">
        <f>IF(AND(D3041="да",G3041="нет",F3041="нет"),K3041/SUMIFS($K$22:$K$4031,$D$22:$D$4031,"да",$G$22:$G$4031,"нет",$F$22:$F$4031,"нет")*'Велич. кап. %'!$G$5,0)</f>
        <v>0</v>
      </c>
      <c r="N3041" s="120" t="s">
        <v>45</v>
      </c>
      <c r="O3041" s="121">
        <f t="shared" si="950"/>
        <v>0</v>
      </c>
      <c r="P3041" s="119">
        <f t="shared" si="949"/>
        <v>0</v>
      </c>
      <c r="Q3041" s="119">
        <f t="shared" si="935"/>
        <v>0</v>
      </c>
      <c r="R3041" s="119">
        <f t="shared" si="936"/>
        <v>0</v>
      </c>
      <c r="S3041" s="119">
        <f t="shared" si="937"/>
        <v>0</v>
      </c>
      <c r="T3041" s="119">
        <f t="shared" si="938"/>
        <v>0</v>
      </c>
      <c r="U3041" s="119">
        <f t="shared" si="939"/>
        <v>0</v>
      </c>
      <c r="V3041" s="119">
        <f t="shared" si="940"/>
        <v>0</v>
      </c>
      <c r="W3041" s="119">
        <f t="shared" si="942"/>
        <v>0</v>
      </c>
      <c r="X3041" s="119">
        <f t="shared" si="943"/>
        <v>0</v>
      </c>
      <c r="Y3041" s="119">
        <f t="shared" si="944"/>
        <v>0</v>
      </c>
      <c r="Z3041" s="119">
        <f t="shared" si="945"/>
        <v>0</v>
      </c>
      <c r="AA3041" s="119">
        <f t="shared" si="951"/>
        <v>0</v>
      </c>
      <c r="AB3041" s="119">
        <f t="shared" si="952"/>
        <v>0</v>
      </c>
      <c r="AC3041" s="119">
        <f t="shared" si="946"/>
        <v>0</v>
      </c>
      <c r="AD3041" s="119">
        <f t="shared" si="947"/>
        <v>0</v>
      </c>
      <c r="AE3041" s="119">
        <f t="shared" si="948"/>
        <v>0</v>
      </c>
      <c r="AF3041" s="138">
        <f t="shared" si="941"/>
        <v>0</v>
      </c>
      <c r="AH3041" s="122">
        <v>5400</v>
      </c>
      <c r="AI3041" s="122" t="s">
        <v>2356</v>
      </c>
    </row>
    <row r="3042" spans="1:35" s="122" customFormat="1" ht="11.25" customHeight="1" x14ac:dyDescent="0.2">
      <c r="A3042" s="96" t="s">
        <v>89</v>
      </c>
      <c r="B3042" s="98">
        <v>340000007949</v>
      </c>
      <c r="C3042" s="99" t="s">
        <v>1594</v>
      </c>
      <c r="D3042" s="100" t="s">
        <v>87</v>
      </c>
      <c r="E3042" s="100" t="s">
        <v>87</v>
      </c>
      <c r="F3042" s="103" t="s">
        <v>88</v>
      </c>
      <c r="G3042" s="100" t="s">
        <v>88</v>
      </c>
      <c r="H3042" s="97">
        <v>0</v>
      </c>
      <c r="I3042" s="97">
        <v>0</v>
      </c>
      <c r="J3042" s="97">
        <v>0</v>
      </c>
      <c r="K3042" s="97">
        <v>16426.900000000001</v>
      </c>
      <c r="L3042" s="119">
        <f t="shared" si="953"/>
        <v>16426.900000000001</v>
      </c>
      <c r="M3042" s="119">
        <f>IF(AND(D3042="да",G3042="нет",F3042="нет"),K3042/SUMIFS($K$22:$K$4031,$D$22:$D$4031,"да",$G$22:$G$4031,"нет",$F$22:$F$4031,"нет")*'Велич. кап. %'!$G$5,0)</f>
        <v>263.19565453504282</v>
      </c>
      <c r="N3042" s="120" t="s">
        <v>45</v>
      </c>
      <c r="O3042" s="121">
        <f t="shared" si="950"/>
        <v>1.5067528869143396E-5</v>
      </c>
      <c r="P3042" s="119">
        <f t="shared" si="949"/>
        <v>15.135296724485016</v>
      </c>
      <c r="Q3042" s="119">
        <f t="shared" si="935"/>
        <v>9.0811780346910087</v>
      </c>
      <c r="R3042" s="119">
        <f t="shared" si="936"/>
        <v>15.135296724485016</v>
      </c>
      <c r="S3042" s="119">
        <f t="shared" si="937"/>
        <v>6.0541186897940058</v>
      </c>
      <c r="T3042" s="119">
        <f t="shared" si="938"/>
        <v>18.162356069382017</v>
      </c>
      <c r="U3042" s="119">
        <f t="shared" si="939"/>
        <v>30.553076162191488</v>
      </c>
      <c r="V3042" s="119">
        <f t="shared" si="940"/>
        <v>17.648406961253809</v>
      </c>
      <c r="W3042" s="119">
        <f t="shared" si="942"/>
        <v>3.0478087227736577</v>
      </c>
      <c r="X3042" s="119">
        <f t="shared" si="943"/>
        <v>9.1362164082651915</v>
      </c>
      <c r="Y3042" s="119">
        <f t="shared" si="944"/>
        <v>25.844821823873723</v>
      </c>
      <c r="Z3042" s="119">
        <f t="shared" si="945"/>
        <v>26.065201578632212</v>
      </c>
      <c r="AA3042" s="119">
        <f t="shared" si="951"/>
        <v>0.20104010818740592</v>
      </c>
      <c r="AB3042" s="119">
        <f t="shared" si="952"/>
        <v>0.91451380519397485</v>
      </c>
      <c r="AC3042" s="119">
        <f t="shared" si="946"/>
        <v>26.358746725950176</v>
      </c>
      <c r="AD3042" s="119">
        <f t="shared" si="947"/>
        <v>53.856430844625848</v>
      </c>
      <c r="AE3042" s="119">
        <f t="shared" si="948"/>
        <v>6.0011451512583083</v>
      </c>
      <c r="AF3042" s="138">
        <f t="shared" si="941"/>
        <v>0</v>
      </c>
      <c r="AH3042" s="122">
        <v>5100</v>
      </c>
      <c r="AI3042" s="122" t="s">
        <v>2356</v>
      </c>
    </row>
    <row r="3043" spans="1:35" s="122" customFormat="1" ht="11.25" customHeight="1" x14ac:dyDescent="0.2">
      <c r="A3043" s="96" t="s">
        <v>89</v>
      </c>
      <c r="B3043" s="98">
        <v>340000007951</v>
      </c>
      <c r="C3043" s="99" t="s">
        <v>1595</v>
      </c>
      <c r="D3043" s="100" t="s">
        <v>87</v>
      </c>
      <c r="E3043" s="100" t="s">
        <v>87</v>
      </c>
      <c r="F3043" s="103" t="s">
        <v>88</v>
      </c>
      <c r="G3043" s="100" t="s">
        <v>88</v>
      </c>
      <c r="H3043" s="97">
        <v>0</v>
      </c>
      <c r="I3043" s="97">
        <v>0</v>
      </c>
      <c r="J3043" s="97">
        <v>0</v>
      </c>
      <c r="K3043" s="97">
        <v>228876.4</v>
      </c>
      <c r="L3043" s="119">
        <f t="shared" si="953"/>
        <v>228876.4</v>
      </c>
      <c r="M3043" s="119">
        <f>IF(AND(D3043="да",G3043="нет",F3043="нет"),K3043/SUMIFS($K$22:$K$4031,$D$22:$D$4031,"да",$G$22:$G$4031,"нет",$F$22:$F$4031,"нет")*'Велич. кап. %'!$G$5,0)</f>
        <v>3667.1115003819509</v>
      </c>
      <c r="N3043" s="120" t="s">
        <v>45</v>
      </c>
      <c r="O3043" s="121">
        <f t="shared" si="950"/>
        <v>2.0993624874234405E-4</v>
      </c>
      <c r="P3043" s="119">
        <f t="shared" si="949"/>
        <v>210.88045993047515</v>
      </c>
      <c r="Q3043" s="119">
        <f t="shared" si="935"/>
        <v>126.52827595828508</v>
      </c>
      <c r="R3043" s="119">
        <f t="shared" si="936"/>
        <v>210.88045993047515</v>
      </c>
      <c r="S3043" s="119">
        <f t="shared" si="937"/>
        <v>84.352183972190048</v>
      </c>
      <c r="T3043" s="119">
        <f t="shared" si="938"/>
        <v>253.05655191657016</v>
      </c>
      <c r="U3043" s="119">
        <f t="shared" si="939"/>
        <v>425.69675842235625</v>
      </c>
      <c r="V3043" s="119">
        <f t="shared" si="940"/>
        <v>245.89568640624285</v>
      </c>
      <c r="W3043" s="119">
        <f t="shared" si="942"/>
        <v>42.465193576209309</v>
      </c>
      <c r="X3043" s="119">
        <f t="shared" si="943"/>
        <v>127.29512696520142</v>
      </c>
      <c r="Y3043" s="119">
        <f t="shared" si="944"/>
        <v>360.09653541993021</v>
      </c>
      <c r="Z3043" s="119">
        <f t="shared" si="945"/>
        <v>363.16709194015044</v>
      </c>
      <c r="AA3043" s="119">
        <f t="shared" si="951"/>
        <v>2.8010967509112485</v>
      </c>
      <c r="AB3043" s="119">
        <f t="shared" si="952"/>
        <v>12.741943244501291</v>
      </c>
      <c r="AC3043" s="119">
        <f t="shared" si="946"/>
        <v>367.25706366674558</v>
      </c>
      <c r="AD3043" s="119">
        <f t="shared" si="947"/>
        <v>750.38296991927405</v>
      </c>
      <c r="AE3043" s="119">
        <f t="shared" si="948"/>
        <v>83.614102362433385</v>
      </c>
      <c r="AF3043" s="138">
        <f t="shared" si="941"/>
        <v>0</v>
      </c>
      <c r="AH3043" s="122">
        <v>5100</v>
      </c>
      <c r="AI3043" s="122" t="s">
        <v>2356</v>
      </c>
    </row>
    <row r="3044" spans="1:35" s="122" customFormat="1" ht="11.25" customHeight="1" x14ac:dyDescent="0.2">
      <c r="A3044" s="96" t="s">
        <v>89</v>
      </c>
      <c r="B3044" s="98">
        <v>340000007953</v>
      </c>
      <c r="C3044" s="99" t="s">
        <v>1596</v>
      </c>
      <c r="D3044" s="100" t="s">
        <v>87</v>
      </c>
      <c r="E3044" s="100" t="s">
        <v>87</v>
      </c>
      <c r="F3044" s="103" t="s">
        <v>88</v>
      </c>
      <c r="G3044" s="100" t="s">
        <v>88</v>
      </c>
      <c r="H3044" s="97">
        <v>0</v>
      </c>
      <c r="I3044" s="97">
        <v>0</v>
      </c>
      <c r="J3044" s="97">
        <v>0</v>
      </c>
      <c r="K3044" s="97">
        <v>30996.19</v>
      </c>
      <c r="L3044" s="119">
        <f t="shared" si="953"/>
        <v>30996.19</v>
      </c>
      <c r="M3044" s="119">
        <f>IF(AND(D3044="да",G3044="нет",F3044="нет"),K3044/SUMIFS($K$22:$K$4031,$D$22:$D$4031,"да",$G$22:$G$4031,"нет",$F$22:$F$4031,"нет")*'Велич. кап. %'!$G$5,0)</f>
        <v>496.62824483880394</v>
      </c>
      <c r="N3044" s="120" t="s">
        <v>45</v>
      </c>
      <c r="O3044" s="121">
        <f t="shared" si="950"/>
        <v>2.8431170072165402E-5</v>
      </c>
      <c r="P3044" s="119">
        <f t="shared" si="949"/>
        <v>28.559042362132551</v>
      </c>
      <c r="Q3044" s="119">
        <f t="shared" si="935"/>
        <v>17.135425417279532</v>
      </c>
      <c r="R3044" s="119">
        <f t="shared" si="936"/>
        <v>28.559042362132551</v>
      </c>
      <c r="S3044" s="119">
        <f t="shared" si="937"/>
        <v>11.42361694485302</v>
      </c>
      <c r="T3044" s="119">
        <f t="shared" si="938"/>
        <v>34.270850834559063</v>
      </c>
      <c r="U3044" s="119">
        <f t="shared" si="939"/>
        <v>57.651106039956304</v>
      </c>
      <c r="V3044" s="119">
        <f t="shared" si="940"/>
        <v>33.301071740154605</v>
      </c>
      <c r="W3044" s="119">
        <f t="shared" si="942"/>
        <v>5.7509608176070728</v>
      </c>
      <c r="X3044" s="119">
        <f t="shared" si="943"/>
        <v>17.239278237020098</v>
      </c>
      <c r="Y3044" s="119">
        <f t="shared" si="944"/>
        <v>48.767022856956366</v>
      </c>
      <c r="Z3044" s="119">
        <f t="shared" si="945"/>
        <v>49.182861070535765</v>
      </c>
      <c r="AA3044" s="119">
        <f t="shared" si="951"/>
        <v>0.37934591377541649</v>
      </c>
      <c r="AB3044" s="119">
        <f t="shared" si="952"/>
        <v>1.725611263440785</v>
      </c>
      <c r="AC3044" s="119">
        <f t="shared" si="946"/>
        <v>49.736756276560371</v>
      </c>
      <c r="AD3044" s="119">
        <f t="shared" si="947"/>
        <v>101.62259240525499</v>
      </c>
      <c r="AE3044" s="119">
        <f t="shared" si="948"/>
        <v>11.323660296585556</v>
      </c>
      <c r="AF3044" s="138">
        <f t="shared" si="941"/>
        <v>0</v>
      </c>
      <c r="AH3044" s="122">
        <v>5100</v>
      </c>
      <c r="AI3044" s="122" t="s">
        <v>2356</v>
      </c>
    </row>
    <row r="3045" spans="1:35" s="122" customFormat="1" ht="11.25" customHeight="1" x14ac:dyDescent="0.2">
      <c r="A3045" s="96" t="s">
        <v>89</v>
      </c>
      <c r="B3045" s="98">
        <v>340000007956</v>
      </c>
      <c r="C3045" s="99" t="s">
        <v>1597</v>
      </c>
      <c r="D3045" s="100" t="s">
        <v>87</v>
      </c>
      <c r="E3045" s="100" t="s">
        <v>87</v>
      </c>
      <c r="F3045" s="103" t="s">
        <v>88</v>
      </c>
      <c r="G3045" s="100" t="s">
        <v>88</v>
      </c>
      <c r="H3045" s="97">
        <v>0</v>
      </c>
      <c r="I3045" s="97">
        <v>0</v>
      </c>
      <c r="J3045" s="97">
        <v>0</v>
      </c>
      <c r="K3045" s="97">
        <v>10689.63</v>
      </c>
      <c r="L3045" s="119">
        <f t="shared" si="953"/>
        <v>10689.63</v>
      </c>
      <c r="M3045" s="119">
        <f>IF(AND(D3045="да",G3045="нет",F3045="нет"),K3045/SUMIFS($K$22:$K$4031,$D$22:$D$4031,"да",$G$22:$G$4031,"нет",$F$22:$F$4031,"нет")*'Велич. кап. %'!$G$5,0)</f>
        <v>171.27176549363725</v>
      </c>
      <c r="N3045" s="120" t="s">
        <v>45</v>
      </c>
      <c r="O3045" s="121">
        <f t="shared" si="950"/>
        <v>9.8050337328078527E-6</v>
      </c>
      <c r="P3045" s="119">
        <f t="shared" si="949"/>
        <v>9.8491329420010327</v>
      </c>
      <c r="Q3045" s="119">
        <f t="shared" si="935"/>
        <v>5.9094797652006186</v>
      </c>
      <c r="R3045" s="119">
        <f t="shared" si="936"/>
        <v>9.8491329420010327</v>
      </c>
      <c r="S3045" s="119">
        <f t="shared" si="937"/>
        <v>3.9396531768004124</v>
      </c>
      <c r="T3045" s="119">
        <f t="shared" si="938"/>
        <v>11.818959530401237</v>
      </c>
      <c r="U3045" s="119">
        <f t="shared" si="939"/>
        <v>19.882088497260408</v>
      </c>
      <c r="V3045" s="119">
        <f t="shared" si="940"/>
        <v>11.484512628994365</v>
      </c>
      <c r="W3045" s="119">
        <f t="shared" si="942"/>
        <v>1.9833290247839197</v>
      </c>
      <c r="X3045" s="119">
        <f t="shared" si="943"/>
        <v>5.9452953998796998</v>
      </c>
      <c r="Y3045" s="119">
        <f t="shared" si="944"/>
        <v>16.818242195005464</v>
      </c>
      <c r="Z3045" s="119">
        <f t="shared" si="945"/>
        <v>16.961651970304455</v>
      </c>
      <c r="AA3045" s="119">
        <f t="shared" si="951"/>
        <v>0.13082470652912842</v>
      </c>
      <c r="AB3045" s="119">
        <f t="shared" si="952"/>
        <v>0.59511010643613027</v>
      </c>
      <c r="AC3045" s="119">
        <f t="shared" si="946"/>
        <v>17.152673344582286</v>
      </c>
      <c r="AD3045" s="119">
        <f t="shared" si="947"/>
        <v>35.04649805195367</v>
      </c>
      <c r="AE3045" s="119">
        <f t="shared" si="948"/>
        <v>3.9051812115034088</v>
      </c>
      <c r="AF3045" s="138">
        <f t="shared" si="941"/>
        <v>0</v>
      </c>
      <c r="AH3045" s="122">
        <v>5100</v>
      </c>
      <c r="AI3045" s="122" t="s">
        <v>2356</v>
      </c>
    </row>
    <row r="3046" spans="1:35" s="122" customFormat="1" ht="11.25" customHeight="1" x14ac:dyDescent="0.2">
      <c r="A3046" s="96" t="s">
        <v>89</v>
      </c>
      <c r="B3046" s="98">
        <v>340000007964</v>
      </c>
      <c r="C3046" s="99" t="s">
        <v>1598</v>
      </c>
      <c r="D3046" s="100" t="s">
        <v>88</v>
      </c>
      <c r="E3046" s="100" t="s">
        <v>87</v>
      </c>
      <c r="F3046" s="103" t="s">
        <v>88</v>
      </c>
      <c r="G3046" s="100" t="s">
        <v>88</v>
      </c>
      <c r="H3046" s="97">
        <v>0</v>
      </c>
      <c r="I3046" s="97">
        <v>0</v>
      </c>
      <c r="J3046" s="97">
        <v>0</v>
      </c>
      <c r="K3046" s="97">
        <v>15160.1</v>
      </c>
      <c r="L3046" s="119">
        <f t="shared" si="953"/>
        <v>0</v>
      </c>
      <c r="M3046" s="119">
        <f>IF(AND(D3046="да",G3046="нет",F3046="нет"),K3046/SUMIFS($K$22:$K$4031,$D$22:$D$4031,"да",$G$22:$G$4031,"нет",$F$22:$F$4031,"нет")*'Велич. кап. %'!$G$5,0)</f>
        <v>0</v>
      </c>
      <c r="N3046" s="120" t="s">
        <v>45</v>
      </c>
      <c r="O3046" s="121">
        <f t="shared" si="950"/>
        <v>0</v>
      </c>
      <c r="P3046" s="119">
        <f t="shared" si="949"/>
        <v>0</v>
      </c>
      <c r="Q3046" s="119">
        <f t="shared" si="935"/>
        <v>0</v>
      </c>
      <c r="R3046" s="119">
        <f t="shared" si="936"/>
        <v>0</v>
      </c>
      <c r="S3046" s="119">
        <f t="shared" si="937"/>
        <v>0</v>
      </c>
      <c r="T3046" s="119">
        <f t="shared" si="938"/>
        <v>0</v>
      </c>
      <c r="U3046" s="119">
        <f t="shared" si="939"/>
        <v>0</v>
      </c>
      <c r="V3046" s="119">
        <f t="shared" si="940"/>
        <v>0</v>
      </c>
      <c r="W3046" s="119">
        <f t="shared" si="942"/>
        <v>0</v>
      </c>
      <c r="X3046" s="119">
        <f t="shared" si="943"/>
        <v>0</v>
      </c>
      <c r="Y3046" s="119">
        <f t="shared" si="944"/>
        <v>0</v>
      </c>
      <c r="Z3046" s="119">
        <f t="shared" si="945"/>
        <v>0</v>
      </c>
      <c r="AA3046" s="119">
        <f t="shared" si="951"/>
        <v>0</v>
      </c>
      <c r="AB3046" s="119">
        <f t="shared" si="952"/>
        <v>0</v>
      </c>
      <c r="AC3046" s="119">
        <f t="shared" si="946"/>
        <v>0</v>
      </c>
      <c r="AD3046" s="119">
        <f t="shared" si="947"/>
        <v>0</v>
      </c>
      <c r="AE3046" s="119">
        <f t="shared" si="948"/>
        <v>0</v>
      </c>
      <c r="AF3046" s="138">
        <f t="shared" si="941"/>
        <v>0</v>
      </c>
      <c r="AH3046" s="122">
        <v>5100</v>
      </c>
      <c r="AI3046" s="122" t="s">
        <v>2356</v>
      </c>
    </row>
    <row r="3047" spans="1:35" s="122" customFormat="1" ht="11.25" customHeight="1" x14ac:dyDescent="0.2">
      <c r="A3047" s="96" t="s">
        <v>89</v>
      </c>
      <c r="B3047" s="98">
        <v>340000007968</v>
      </c>
      <c r="C3047" s="99" t="s">
        <v>1951</v>
      </c>
      <c r="D3047" s="100" t="s">
        <v>87</v>
      </c>
      <c r="E3047" s="100" t="s">
        <v>87</v>
      </c>
      <c r="F3047" s="103" t="s">
        <v>88</v>
      </c>
      <c r="G3047" s="100" t="s">
        <v>88</v>
      </c>
      <c r="H3047" s="97">
        <v>0</v>
      </c>
      <c r="I3047" s="97">
        <v>0</v>
      </c>
      <c r="J3047" s="97">
        <v>0</v>
      </c>
      <c r="K3047" s="97">
        <v>13233.55</v>
      </c>
      <c r="L3047" s="119">
        <f t="shared" si="953"/>
        <v>13233.55</v>
      </c>
      <c r="M3047" s="119">
        <f>IF(AND(D3047="да",G3047="нет",F3047="нет"),K3047/SUMIFS($K$22:$K$4031,$D$22:$D$4031,"да",$G$22:$G$4031,"нет",$F$22:$F$4031,"нет")*'Велич. кап. %'!$G$5,0)</f>
        <v>212.03104992860585</v>
      </c>
      <c r="N3047" s="120" t="s">
        <v>45</v>
      </c>
      <c r="O3047" s="121">
        <f t="shared" si="950"/>
        <v>1.2138437359833723E-5</v>
      </c>
      <c r="P3047" s="119">
        <f t="shared" si="949"/>
        <v>12.193031306473447</v>
      </c>
      <c r="Q3047" s="119">
        <f t="shared" si="935"/>
        <v>7.315818783884068</v>
      </c>
      <c r="R3047" s="119">
        <f t="shared" si="936"/>
        <v>12.193031306473447</v>
      </c>
      <c r="S3047" s="119">
        <f t="shared" si="937"/>
        <v>4.8772125225893781</v>
      </c>
      <c r="T3047" s="119">
        <f t="shared" si="938"/>
        <v>14.631637567768136</v>
      </c>
      <c r="U3047" s="119">
        <f t="shared" si="939"/>
        <v>24.613631363566416</v>
      </c>
      <c r="V3047" s="119">
        <f t="shared" si="940"/>
        <v>14.217598934802082</v>
      </c>
      <c r="W3047" s="119">
        <f t="shared" si="942"/>
        <v>2.4553220098290813</v>
      </c>
      <c r="X3047" s="119">
        <f t="shared" si="943"/>
        <v>7.360157829511218</v>
      </c>
      <c r="Y3047" s="119">
        <f t="shared" si="944"/>
        <v>20.820650387311307</v>
      </c>
      <c r="Z3047" s="119">
        <f t="shared" si="945"/>
        <v>20.998188845790033</v>
      </c>
      <c r="AA3047" s="119">
        <f t="shared" si="951"/>
        <v>0.16195839286191827</v>
      </c>
      <c r="AB3047" s="119">
        <f t="shared" si="952"/>
        <v>0.7367345127032322</v>
      </c>
      <c r="AC3047" s="119">
        <f t="shared" si="946"/>
        <v>21.234669519824067</v>
      </c>
      <c r="AD3047" s="119">
        <f t="shared" si="947"/>
        <v>43.386869732201347</v>
      </c>
      <c r="AE3047" s="119">
        <f t="shared" si="948"/>
        <v>4.8345369130167217</v>
      </c>
      <c r="AF3047" s="138">
        <f t="shared" si="941"/>
        <v>0</v>
      </c>
      <c r="AH3047" s="122">
        <v>5600</v>
      </c>
      <c r="AI3047" s="122" t="s">
        <v>2356</v>
      </c>
    </row>
    <row r="3048" spans="1:35" s="122" customFormat="1" ht="11.25" customHeight="1" x14ac:dyDescent="0.2">
      <c r="A3048" s="96" t="s">
        <v>89</v>
      </c>
      <c r="B3048" s="98">
        <v>340000007969</v>
      </c>
      <c r="C3048" s="99" t="s">
        <v>1952</v>
      </c>
      <c r="D3048" s="100" t="s">
        <v>87</v>
      </c>
      <c r="E3048" s="100" t="s">
        <v>87</v>
      </c>
      <c r="F3048" s="103" t="s">
        <v>88</v>
      </c>
      <c r="G3048" s="100" t="s">
        <v>88</v>
      </c>
      <c r="H3048" s="97">
        <v>0</v>
      </c>
      <c r="I3048" s="97">
        <v>0</v>
      </c>
      <c r="J3048" s="97">
        <v>0</v>
      </c>
      <c r="K3048" s="97">
        <v>14566.73</v>
      </c>
      <c r="L3048" s="119">
        <f t="shared" si="953"/>
        <v>14566.73</v>
      </c>
      <c r="M3048" s="119">
        <f>IF(AND(D3048="да",G3048="нет",F3048="нет"),K3048/SUMIFS($K$22:$K$4031,$D$22:$D$4031,"да",$G$22:$G$4031,"нет",$F$22:$F$4031,"нет")*'Велич. кап. %'!$G$5,0)</f>
        <v>233.39157338178501</v>
      </c>
      <c r="N3048" s="120" t="s">
        <v>45</v>
      </c>
      <c r="O3048" s="121">
        <f t="shared" si="950"/>
        <v>1.3361293050059182E-5</v>
      </c>
      <c r="P3048" s="119">
        <f t="shared" si="949"/>
        <v>13.421386923610518</v>
      </c>
      <c r="Q3048" s="119">
        <f t="shared" si="935"/>
        <v>8.0528321541663104</v>
      </c>
      <c r="R3048" s="119">
        <f t="shared" si="936"/>
        <v>13.421386923610518</v>
      </c>
      <c r="S3048" s="119">
        <f t="shared" si="937"/>
        <v>5.3685547694442066</v>
      </c>
      <c r="T3048" s="119">
        <f t="shared" si="938"/>
        <v>16.105664308332621</v>
      </c>
      <c r="U3048" s="119">
        <f t="shared" si="939"/>
        <v>27.093268427036119</v>
      </c>
      <c r="V3048" s="119">
        <f t="shared" si="940"/>
        <v>15.649914416883567</v>
      </c>
      <c r="W3048" s="119">
        <f t="shared" si="942"/>
        <v>2.7026771184026641</v>
      </c>
      <c r="X3048" s="119">
        <f t="shared" si="943"/>
        <v>8.1016380230456644</v>
      </c>
      <c r="Y3048" s="119">
        <f t="shared" si="944"/>
        <v>22.918173325854305</v>
      </c>
      <c r="Z3048" s="119">
        <f t="shared" si="945"/>
        <v>23.113597440266222</v>
      </c>
      <c r="AA3048" s="119">
        <f t="shared" si="951"/>
        <v>0.17827447510709454</v>
      </c>
      <c r="AB3048" s="119">
        <f t="shared" si="952"/>
        <v>0.81095493863925805</v>
      </c>
      <c r="AC3048" s="119">
        <f t="shared" si="946"/>
        <v>23.37390175232699</v>
      </c>
      <c r="AD3048" s="119">
        <f t="shared" si="947"/>
        <v>47.757768469847427</v>
      </c>
      <c r="AE3048" s="119">
        <f t="shared" si="948"/>
        <v>5.3215799152115695</v>
      </c>
      <c r="AF3048" s="138">
        <f t="shared" si="941"/>
        <v>0</v>
      </c>
      <c r="AH3048" s="122">
        <v>5600</v>
      </c>
      <c r="AI3048" s="122" t="s">
        <v>2356</v>
      </c>
    </row>
    <row r="3049" spans="1:35" s="122" customFormat="1" ht="11.25" customHeight="1" x14ac:dyDescent="0.2">
      <c r="A3049" s="96" t="s">
        <v>89</v>
      </c>
      <c r="B3049" s="98">
        <v>340000007971</v>
      </c>
      <c r="C3049" s="99" t="s">
        <v>1599</v>
      </c>
      <c r="D3049" s="100" t="s">
        <v>87</v>
      </c>
      <c r="E3049" s="100" t="s">
        <v>87</v>
      </c>
      <c r="F3049" s="103" t="s">
        <v>88</v>
      </c>
      <c r="G3049" s="100" t="s">
        <v>88</v>
      </c>
      <c r="H3049" s="97">
        <v>0</v>
      </c>
      <c r="I3049" s="97">
        <v>0</v>
      </c>
      <c r="J3049" s="97">
        <v>0</v>
      </c>
      <c r="K3049" s="97">
        <v>12873.54</v>
      </c>
      <c r="L3049" s="119">
        <f t="shared" si="953"/>
        <v>12873.54</v>
      </c>
      <c r="M3049" s="119">
        <f>IF(AND(D3049="да",G3049="нет",F3049="нет"),K3049/SUMIFS($K$22:$K$4031,$D$22:$D$4031,"да",$G$22:$G$4031,"нет",$F$22:$F$4031,"нет")*'Велич. кап. %'!$G$5,0)</f>
        <v>206.26288505336098</v>
      </c>
      <c r="N3049" s="120" t="s">
        <v>45</v>
      </c>
      <c r="O3049" s="121">
        <f t="shared" si="950"/>
        <v>1.1808219176964145E-5</v>
      </c>
      <c r="P3049" s="119">
        <f t="shared" si="949"/>
        <v>11.861327931291166</v>
      </c>
      <c r="Q3049" s="119">
        <f t="shared" si="935"/>
        <v>7.1167967587746999</v>
      </c>
      <c r="R3049" s="119">
        <f t="shared" si="936"/>
        <v>11.861327931291166</v>
      </c>
      <c r="S3049" s="119">
        <f t="shared" si="937"/>
        <v>4.7445311725164663</v>
      </c>
      <c r="T3049" s="119">
        <f t="shared" si="938"/>
        <v>14.2335935175494</v>
      </c>
      <c r="U3049" s="119">
        <f t="shared" si="939"/>
        <v>23.944033755426688</v>
      </c>
      <c r="V3049" s="119">
        <f t="shared" si="940"/>
        <v>13.830818532527706</v>
      </c>
      <c r="W3049" s="119">
        <f t="shared" si="942"/>
        <v>2.3885265938780655</v>
      </c>
      <c r="X3049" s="119">
        <f t="shared" si="943"/>
        <v>7.1599295899079127</v>
      </c>
      <c r="Y3049" s="119">
        <f t="shared" si="944"/>
        <v>20.254238325095507</v>
      </c>
      <c r="Z3049" s="119">
        <f t="shared" si="945"/>
        <v>20.426946966900935</v>
      </c>
      <c r="AA3049" s="119">
        <f t="shared" si="951"/>
        <v>0.15755242159840857</v>
      </c>
      <c r="AB3049" s="119">
        <f t="shared" si="952"/>
        <v>0.71669213617400995</v>
      </c>
      <c r="AC3049" s="119">
        <f t="shared" si="946"/>
        <v>20.656994340160875</v>
      </c>
      <c r="AD3049" s="119">
        <f t="shared" si="947"/>
        <v>42.206558555511066</v>
      </c>
      <c r="AE3049" s="119">
        <f t="shared" si="948"/>
        <v>4.7030165247569471</v>
      </c>
      <c r="AF3049" s="138">
        <f t="shared" si="941"/>
        <v>0</v>
      </c>
      <c r="AH3049" s="122">
        <v>5600</v>
      </c>
      <c r="AI3049" s="122" t="s">
        <v>2356</v>
      </c>
    </row>
    <row r="3050" spans="1:35" s="122" customFormat="1" ht="11.25" customHeight="1" x14ac:dyDescent="0.2">
      <c r="A3050" s="96" t="s">
        <v>89</v>
      </c>
      <c r="B3050" s="98">
        <v>340000007972</v>
      </c>
      <c r="C3050" s="99" t="s">
        <v>1953</v>
      </c>
      <c r="D3050" s="100" t="s">
        <v>87</v>
      </c>
      <c r="E3050" s="100" t="s">
        <v>87</v>
      </c>
      <c r="F3050" s="103" t="s">
        <v>88</v>
      </c>
      <c r="G3050" s="100" t="s">
        <v>88</v>
      </c>
      <c r="H3050" s="97">
        <v>0</v>
      </c>
      <c r="I3050" s="97">
        <v>0</v>
      </c>
      <c r="J3050" s="97">
        <v>0</v>
      </c>
      <c r="K3050" s="97">
        <v>13233.55</v>
      </c>
      <c r="L3050" s="119">
        <f t="shared" si="953"/>
        <v>13233.55</v>
      </c>
      <c r="M3050" s="119">
        <f>IF(AND(D3050="да",G3050="нет",F3050="нет"),K3050/SUMIFS($K$22:$K$4031,$D$22:$D$4031,"да",$G$22:$G$4031,"нет",$F$22:$F$4031,"нет")*'Велич. кап. %'!$G$5,0)</f>
        <v>212.03104992860585</v>
      </c>
      <c r="N3050" s="120" t="s">
        <v>45</v>
      </c>
      <c r="O3050" s="121">
        <f t="shared" si="929"/>
        <v>1.2138437359833723E-5</v>
      </c>
      <c r="P3050" s="119">
        <f t="shared" si="949"/>
        <v>12.193031306473447</v>
      </c>
      <c r="Q3050" s="119">
        <f t="shared" ref="Q3050:Q3113" si="954">O3050*$Q$21</f>
        <v>7.315818783884068</v>
      </c>
      <c r="R3050" s="119">
        <f t="shared" ref="R3050:R3113" si="955">O3050*$R$21</f>
        <v>12.193031306473447</v>
      </c>
      <c r="S3050" s="119">
        <f t="shared" ref="S3050:S3113" si="956">O3050*$S$21</f>
        <v>4.8772125225893781</v>
      </c>
      <c r="T3050" s="119">
        <f t="shared" ref="T3050:T3113" si="957">O3050*$T$21</f>
        <v>14.631637567768136</v>
      </c>
      <c r="U3050" s="119">
        <f t="shared" ref="U3050:U3113" si="958">O3050*$U$21</f>
        <v>24.613631363566416</v>
      </c>
      <c r="V3050" s="119">
        <f t="shared" ref="V3050:V3113" si="959">O3050*$V$21</f>
        <v>14.217598934802082</v>
      </c>
      <c r="W3050" s="119">
        <f t="shared" si="942"/>
        <v>2.4553220098290813</v>
      </c>
      <c r="X3050" s="119">
        <f t="shared" si="943"/>
        <v>7.360157829511218</v>
      </c>
      <c r="Y3050" s="119">
        <f t="shared" si="944"/>
        <v>20.820650387311307</v>
      </c>
      <c r="Z3050" s="119">
        <f t="shared" si="945"/>
        <v>20.998188845790033</v>
      </c>
      <c r="AA3050" s="119">
        <f t="shared" si="951"/>
        <v>0.16195839286191827</v>
      </c>
      <c r="AB3050" s="119">
        <f t="shared" si="952"/>
        <v>0.7367345127032322</v>
      </c>
      <c r="AC3050" s="119">
        <f t="shared" si="946"/>
        <v>21.234669519824067</v>
      </c>
      <c r="AD3050" s="119">
        <f t="shared" si="947"/>
        <v>43.386869732201347</v>
      </c>
      <c r="AE3050" s="119">
        <f t="shared" si="948"/>
        <v>4.8345369130167217</v>
      </c>
      <c r="AF3050" s="138">
        <f t="shared" ref="AF3050:AF3113" si="960">SUM(P3050:AE3050)-M3050</f>
        <v>0</v>
      </c>
      <c r="AH3050" s="122">
        <v>5600</v>
      </c>
      <c r="AI3050" s="122" t="s">
        <v>2356</v>
      </c>
    </row>
    <row r="3051" spans="1:35" s="122" customFormat="1" ht="11.25" customHeight="1" x14ac:dyDescent="0.2">
      <c r="A3051" s="96" t="s">
        <v>89</v>
      </c>
      <c r="B3051" s="98">
        <v>340000007973</v>
      </c>
      <c r="C3051" s="99" t="s">
        <v>1954</v>
      </c>
      <c r="D3051" s="100" t="s">
        <v>87</v>
      </c>
      <c r="E3051" s="100" t="s">
        <v>87</v>
      </c>
      <c r="F3051" s="103" t="s">
        <v>88</v>
      </c>
      <c r="G3051" s="100" t="s">
        <v>88</v>
      </c>
      <c r="H3051" s="97">
        <v>0</v>
      </c>
      <c r="I3051" s="97">
        <v>0</v>
      </c>
      <c r="J3051" s="97">
        <v>0</v>
      </c>
      <c r="K3051" s="97">
        <v>19899.23</v>
      </c>
      <c r="L3051" s="119">
        <f t="shared" si="953"/>
        <v>19899.23</v>
      </c>
      <c r="M3051" s="119">
        <f>IF(AND(D3051="да",G3051="нет",F3051="нет"),K3051/SUMIFS($K$22:$K$4031,$D$22:$D$4031,"да",$G$22:$G$4031,"нет",$F$22:$F$4031,"нет")*'Велич. кап. %'!$G$5,0)</f>
        <v>318.83014230276922</v>
      </c>
      <c r="N3051" s="120" t="s">
        <v>45</v>
      </c>
      <c r="O3051" s="121">
        <f t="shared" si="929"/>
        <v>1.8252514016565776E-5</v>
      </c>
      <c r="P3051" s="119">
        <f t="shared" si="949"/>
        <v>18.334606690171242</v>
      </c>
      <c r="Q3051" s="119">
        <f t="shared" si="954"/>
        <v>11.000764014102744</v>
      </c>
      <c r="R3051" s="119">
        <f t="shared" si="955"/>
        <v>18.334606690171242</v>
      </c>
      <c r="S3051" s="119">
        <f t="shared" si="956"/>
        <v>7.333842676068496</v>
      </c>
      <c r="T3051" s="119">
        <f t="shared" si="957"/>
        <v>22.001528028205488</v>
      </c>
      <c r="U3051" s="119">
        <f t="shared" si="958"/>
        <v>37.011407493742929</v>
      </c>
      <c r="V3051" s="119">
        <f t="shared" si="959"/>
        <v>21.378939985973652</v>
      </c>
      <c r="W3051" s="119">
        <f t="shared" ref="W3051:W3114" si="961">O3051*$W$21</f>
        <v>3.6920567344099768</v>
      </c>
      <c r="X3051" s="119">
        <f t="shared" ref="X3051:X3114" si="962">O3051*$X$21</f>
        <v>11.067436438880309</v>
      </c>
      <c r="Y3051" s="119">
        <f t="shared" ref="Y3051:Y3114" si="963">O3051*$Y$21</f>
        <v>31.307918948936361</v>
      </c>
      <c r="Z3051" s="119">
        <f t="shared" ref="Z3051:Z3114" si="964">O3051*$Z$21</f>
        <v>31.574882735608391</v>
      </c>
      <c r="AA3051" s="119">
        <f t="shared" si="951"/>
        <v>0.24353611162459582</v>
      </c>
      <c r="AB3051" s="119">
        <f t="shared" si="952"/>
        <v>1.1078243946045876</v>
      </c>
      <c r="AC3051" s="119">
        <f t="shared" ref="AC3051:AC3114" si="965">O3051*$AC$21</f>
        <v>31.930477668423716</v>
      </c>
      <c r="AD3051" s="119">
        <f t="shared" ref="AD3051:AD3114" si="966">O3051*$AD$21</f>
        <v>65.240642139192659</v>
      </c>
      <c r="AE3051" s="119">
        <f t="shared" ref="AE3051:AE3114" si="967">O3051*$AE$21</f>
        <v>7.2696715526528966</v>
      </c>
      <c r="AF3051" s="138">
        <f t="shared" si="960"/>
        <v>0</v>
      </c>
      <c r="AH3051" s="122">
        <v>5600</v>
      </c>
      <c r="AI3051" s="122" t="s">
        <v>2356</v>
      </c>
    </row>
    <row r="3052" spans="1:35" s="122" customFormat="1" ht="11.25" customHeight="1" x14ac:dyDescent="0.2">
      <c r="A3052" s="96" t="s">
        <v>89</v>
      </c>
      <c r="B3052" s="98">
        <v>340000007974</v>
      </c>
      <c r="C3052" s="99" t="s">
        <v>1955</v>
      </c>
      <c r="D3052" s="100" t="s">
        <v>87</v>
      </c>
      <c r="E3052" s="100" t="s">
        <v>87</v>
      </c>
      <c r="F3052" s="103" t="s">
        <v>88</v>
      </c>
      <c r="G3052" s="100" t="s">
        <v>88</v>
      </c>
      <c r="H3052" s="97">
        <v>0</v>
      </c>
      <c r="I3052" s="97">
        <v>0</v>
      </c>
      <c r="J3052" s="97">
        <v>0</v>
      </c>
      <c r="K3052" s="97">
        <v>17529.23</v>
      </c>
      <c r="L3052" s="119">
        <f t="shared" si="953"/>
        <v>17529.23</v>
      </c>
      <c r="M3052" s="119">
        <f>IF(AND(D3052="да",G3052="нет",F3052="нет"),K3052/SUMIFS($K$22:$K$4031,$D$22:$D$4031,"да",$G$22:$G$4031,"нет",$F$22:$F$4031,"нет")*'Велич. кап. %'!$G$5,0)</f>
        <v>280.85744500455399</v>
      </c>
      <c r="N3052" s="120" t="s">
        <v>45</v>
      </c>
      <c r="O3052" s="121">
        <f t="shared" si="929"/>
        <v>1.6078638031451732E-5</v>
      </c>
      <c r="P3052" s="119">
        <f t="shared" si="949"/>
        <v>16.150953460588696</v>
      </c>
      <c r="Q3052" s="119">
        <f t="shared" si="954"/>
        <v>9.6905720763532166</v>
      </c>
      <c r="R3052" s="119">
        <f t="shared" si="955"/>
        <v>16.150953460588696</v>
      </c>
      <c r="S3052" s="119">
        <f t="shared" si="956"/>
        <v>6.4603813842354771</v>
      </c>
      <c r="T3052" s="119">
        <f t="shared" si="957"/>
        <v>19.381144152706433</v>
      </c>
      <c r="U3052" s="119">
        <f t="shared" si="958"/>
        <v>32.603345686317674</v>
      </c>
      <c r="V3052" s="119">
        <f t="shared" si="959"/>
        <v>18.832706399711391</v>
      </c>
      <c r="W3052" s="119">
        <f t="shared" si="961"/>
        <v>3.2523324606289483</v>
      </c>
      <c r="X3052" s="119">
        <f t="shared" si="962"/>
        <v>9.7493038096204661</v>
      </c>
      <c r="Y3052" s="119">
        <f t="shared" si="963"/>
        <v>27.579143116455445</v>
      </c>
      <c r="Z3052" s="119">
        <f t="shared" si="964"/>
        <v>27.81431149323409</v>
      </c>
      <c r="AA3052" s="119">
        <f t="shared" si="951"/>
        <v>0.21453093983903967</v>
      </c>
      <c r="AB3052" s="119">
        <f t="shared" si="952"/>
        <v>0.9758824141755521</v>
      </c>
      <c r="AC3052" s="119">
        <f t="shared" si="965"/>
        <v>28.127555039047387</v>
      </c>
      <c r="AD3052" s="119">
        <f t="shared" si="966"/>
        <v>57.470476063928103</v>
      </c>
      <c r="AE3052" s="119">
        <f t="shared" si="967"/>
        <v>6.403853047123417</v>
      </c>
      <c r="AF3052" s="138">
        <f t="shared" si="960"/>
        <v>0</v>
      </c>
      <c r="AH3052" s="122">
        <v>5600</v>
      </c>
      <c r="AI3052" s="122" t="s">
        <v>2356</v>
      </c>
    </row>
    <row r="3053" spans="1:35" s="122" customFormat="1" ht="11.25" customHeight="1" x14ac:dyDescent="0.2">
      <c r="A3053" s="96" t="s">
        <v>89</v>
      </c>
      <c r="B3053" s="98">
        <v>340000007975</v>
      </c>
      <c r="C3053" s="99" t="s">
        <v>1600</v>
      </c>
      <c r="D3053" s="100" t="s">
        <v>88</v>
      </c>
      <c r="E3053" s="100" t="s">
        <v>87</v>
      </c>
      <c r="F3053" s="103" t="s">
        <v>88</v>
      </c>
      <c r="G3053" s="100" t="s">
        <v>88</v>
      </c>
      <c r="H3053" s="97">
        <v>0</v>
      </c>
      <c r="I3053" s="97">
        <v>0</v>
      </c>
      <c r="J3053" s="97">
        <v>0</v>
      </c>
      <c r="K3053" s="97">
        <v>29325.11</v>
      </c>
      <c r="L3053" s="119">
        <f t="shared" si="953"/>
        <v>0</v>
      </c>
      <c r="M3053" s="119">
        <f>IF(AND(D3053="да",G3053="нет",F3053="нет"),K3053/SUMIFS($K$22:$K$4031,$D$22:$D$4031,"да",$G$22:$G$4031,"нет",$F$22:$F$4031,"нет")*'Велич. кап. %'!$G$5,0)</f>
        <v>0</v>
      </c>
      <c r="N3053" s="120" t="s">
        <v>45</v>
      </c>
      <c r="O3053" s="121">
        <f t="shared" si="929"/>
        <v>0</v>
      </c>
      <c r="P3053" s="119">
        <f t="shared" si="949"/>
        <v>0</v>
      </c>
      <c r="Q3053" s="119">
        <f t="shared" si="954"/>
        <v>0</v>
      </c>
      <c r="R3053" s="119">
        <f t="shared" si="955"/>
        <v>0</v>
      </c>
      <c r="S3053" s="119">
        <f t="shared" si="956"/>
        <v>0</v>
      </c>
      <c r="T3053" s="119">
        <f t="shared" si="957"/>
        <v>0</v>
      </c>
      <c r="U3053" s="119">
        <f t="shared" si="958"/>
        <v>0</v>
      </c>
      <c r="V3053" s="119">
        <f t="shared" si="959"/>
        <v>0</v>
      </c>
      <c r="W3053" s="119">
        <f t="shared" si="961"/>
        <v>0</v>
      </c>
      <c r="X3053" s="119">
        <f t="shared" si="962"/>
        <v>0</v>
      </c>
      <c r="Y3053" s="119">
        <f t="shared" si="963"/>
        <v>0</v>
      </c>
      <c r="Z3053" s="119">
        <f t="shared" si="964"/>
        <v>0</v>
      </c>
      <c r="AA3053" s="119">
        <f t="shared" si="951"/>
        <v>0</v>
      </c>
      <c r="AB3053" s="119">
        <f t="shared" si="952"/>
        <v>0</v>
      </c>
      <c r="AC3053" s="119">
        <f t="shared" si="965"/>
        <v>0</v>
      </c>
      <c r="AD3053" s="119">
        <f t="shared" si="966"/>
        <v>0</v>
      </c>
      <c r="AE3053" s="119">
        <f t="shared" si="967"/>
        <v>0</v>
      </c>
      <c r="AF3053" s="138">
        <f t="shared" si="960"/>
        <v>0</v>
      </c>
      <c r="AH3053" s="122">
        <v>5600</v>
      </c>
      <c r="AI3053" s="122" t="s">
        <v>2356</v>
      </c>
    </row>
    <row r="3054" spans="1:35" s="122" customFormat="1" ht="11.25" customHeight="1" x14ac:dyDescent="0.2">
      <c r="A3054" s="96" t="s">
        <v>89</v>
      </c>
      <c r="B3054" s="98">
        <v>340000007978</v>
      </c>
      <c r="C3054" s="99" t="s">
        <v>1601</v>
      </c>
      <c r="D3054" s="100" t="s">
        <v>87</v>
      </c>
      <c r="E3054" s="100" t="s">
        <v>87</v>
      </c>
      <c r="F3054" s="103" t="s">
        <v>88</v>
      </c>
      <c r="G3054" s="100" t="s">
        <v>88</v>
      </c>
      <c r="H3054" s="97">
        <v>0</v>
      </c>
      <c r="I3054" s="97">
        <v>0</v>
      </c>
      <c r="J3054" s="97">
        <v>0</v>
      </c>
      <c r="K3054" s="97">
        <v>23485.279999999999</v>
      </c>
      <c r="L3054" s="119">
        <f t="shared" si="953"/>
        <v>23485.279999999999</v>
      </c>
      <c r="M3054" s="119">
        <f>IF(AND(D3054="да",G3054="нет",F3054="нет"),K3054/SUMIFS($K$22:$K$4031,$D$22:$D$4031,"да",$G$22:$G$4031,"нет",$F$22:$F$4031,"нет")*'Велич. кап. %'!$G$5,0)</f>
        <v>376.28667865140409</v>
      </c>
      <c r="N3054" s="120" t="s">
        <v>45</v>
      </c>
      <c r="O3054" s="121">
        <f t="shared" si="929"/>
        <v>2.1541808521383585E-5</v>
      </c>
      <c r="P3054" s="119">
        <f t="shared" si="949"/>
        <v>21.638695155970598</v>
      </c>
      <c r="Q3054" s="119">
        <f t="shared" si="954"/>
        <v>12.983217093582359</v>
      </c>
      <c r="R3054" s="119">
        <f t="shared" si="955"/>
        <v>21.638695155970598</v>
      </c>
      <c r="S3054" s="119">
        <f t="shared" si="956"/>
        <v>8.655478062388239</v>
      </c>
      <c r="T3054" s="119">
        <f t="shared" si="957"/>
        <v>25.966434187164719</v>
      </c>
      <c r="U3054" s="119">
        <f t="shared" si="958"/>
        <v>43.681251394383146</v>
      </c>
      <c r="V3054" s="119">
        <f t="shared" si="959"/>
        <v>25.231649248427566</v>
      </c>
      <c r="W3054" s="119">
        <f t="shared" si="961"/>
        <v>4.3574040896810553</v>
      </c>
      <c r="X3054" s="119">
        <f t="shared" si="962"/>
        <v>13.061904588735691</v>
      </c>
      <c r="Y3054" s="119">
        <f t="shared" si="963"/>
        <v>36.949934381032641</v>
      </c>
      <c r="Z3054" s="119">
        <f t="shared" si="964"/>
        <v>37.265007842661703</v>
      </c>
      <c r="AA3054" s="119">
        <f t="shared" si="951"/>
        <v>0.28742387376872813</v>
      </c>
      <c r="AB3054" s="119">
        <f t="shared" si="952"/>
        <v>1.307465972206926</v>
      </c>
      <c r="AC3054" s="119">
        <f t="shared" si="965"/>
        <v>37.684684712759143</v>
      </c>
      <c r="AD3054" s="119">
        <f t="shared" si="966"/>
        <v>76.997690263328721</v>
      </c>
      <c r="AE3054" s="119">
        <f t="shared" si="967"/>
        <v>8.5797426293423413</v>
      </c>
      <c r="AF3054" s="138">
        <f t="shared" si="960"/>
        <v>0</v>
      </c>
      <c r="AH3054" s="122">
        <v>5600</v>
      </c>
      <c r="AI3054" s="122" t="s">
        <v>2356</v>
      </c>
    </row>
    <row r="3055" spans="1:35" s="122" customFormat="1" ht="11.25" customHeight="1" x14ac:dyDescent="0.2">
      <c r="A3055" s="96" t="s">
        <v>89</v>
      </c>
      <c r="B3055" s="98">
        <v>340000007979</v>
      </c>
      <c r="C3055" s="99" t="s">
        <v>2400</v>
      </c>
      <c r="D3055" s="100" t="s">
        <v>87</v>
      </c>
      <c r="E3055" s="100" t="s">
        <v>87</v>
      </c>
      <c r="F3055" s="103" t="s">
        <v>88</v>
      </c>
      <c r="G3055" s="100" t="s">
        <v>88</v>
      </c>
      <c r="H3055" s="97">
        <v>0</v>
      </c>
      <c r="I3055" s="97">
        <v>0</v>
      </c>
      <c r="J3055" s="97">
        <v>0</v>
      </c>
      <c r="K3055" s="97">
        <v>37686.32</v>
      </c>
      <c r="L3055" s="119">
        <f t="shared" si="953"/>
        <v>37686.32</v>
      </c>
      <c r="M3055" s="119">
        <f>IF(AND(D3055="да",G3055="нет",F3055="нет"),K3055/SUMIFS($K$22:$K$4031,$D$22:$D$4031,"да",$G$22:$G$4031,"нет",$F$22:$F$4031,"нет")*'Велич. кап. %'!$G$5,0)</f>
        <v>603.81908086230965</v>
      </c>
      <c r="N3055" s="120" t="s">
        <v>45</v>
      </c>
      <c r="O3055" s="121">
        <f t="shared" si="929"/>
        <v>3.4567673424186921E-5</v>
      </c>
      <c r="P3055" s="119">
        <f t="shared" si="949"/>
        <v>34.723145307629203</v>
      </c>
      <c r="Q3055" s="119">
        <f t="shared" si="954"/>
        <v>20.83388718457752</v>
      </c>
      <c r="R3055" s="119">
        <f t="shared" si="955"/>
        <v>34.723145307629203</v>
      </c>
      <c r="S3055" s="119">
        <f t="shared" si="956"/>
        <v>13.889258123051679</v>
      </c>
      <c r="T3055" s="119">
        <f t="shared" si="957"/>
        <v>41.66777436915504</v>
      </c>
      <c r="U3055" s="119">
        <f t="shared" si="958"/>
        <v>70.094357744475232</v>
      </c>
      <c r="V3055" s="119">
        <f t="shared" si="959"/>
        <v>40.488680897311028</v>
      </c>
      <c r="W3055" s="119">
        <f t="shared" si="961"/>
        <v>6.9922319381769746</v>
      </c>
      <c r="X3055" s="119">
        <f t="shared" si="962"/>
        <v>20.960155303260667</v>
      </c>
      <c r="Y3055" s="119">
        <f t="shared" si="963"/>
        <v>59.292759169258275</v>
      </c>
      <c r="Z3055" s="119">
        <f t="shared" si="964"/>
        <v>59.798350726968486</v>
      </c>
      <c r="AA3055" s="119">
        <f t="shared" si="951"/>
        <v>0.46122286310778043</v>
      </c>
      <c r="AB3055" s="119">
        <f t="shared" si="952"/>
        <v>2.0980623189377057</v>
      </c>
      <c r="AC3055" s="119">
        <f t="shared" si="965"/>
        <v>60.471797107982063</v>
      </c>
      <c r="AD3055" s="119">
        <f t="shared" si="966"/>
        <v>123.55652538631391</v>
      </c>
      <c r="AE3055" s="119">
        <f t="shared" si="967"/>
        <v>13.767727114474978</v>
      </c>
      <c r="AF3055" s="138">
        <f t="shared" si="960"/>
        <v>0</v>
      </c>
      <c r="AH3055" s="122">
        <v>5100</v>
      </c>
      <c r="AI3055" s="122" t="s">
        <v>2356</v>
      </c>
    </row>
    <row r="3056" spans="1:35" s="122" customFormat="1" ht="11.25" customHeight="1" x14ac:dyDescent="0.2">
      <c r="A3056" s="96" t="s">
        <v>89</v>
      </c>
      <c r="B3056" s="98">
        <v>340000007980</v>
      </c>
      <c r="C3056" s="99" t="s">
        <v>1602</v>
      </c>
      <c r="D3056" s="100" t="s">
        <v>87</v>
      </c>
      <c r="E3056" s="100" t="s">
        <v>87</v>
      </c>
      <c r="F3056" s="103" t="s">
        <v>88</v>
      </c>
      <c r="G3056" s="100" t="s">
        <v>88</v>
      </c>
      <c r="H3056" s="97">
        <v>0</v>
      </c>
      <c r="I3056" s="97">
        <v>0</v>
      </c>
      <c r="J3056" s="97">
        <v>0</v>
      </c>
      <c r="K3056" s="97">
        <v>23202.52</v>
      </c>
      <c r="L3056" s="119">
        <f t="shared" si="953"/>
        <v>23202.52</v>
      </c>
      <c r="M3056" s="119">
        <f>IF(AND(D3056="да",G3056="нет",F3056="нет"),K3056/SUMIFS($K$22:$K$4031,$D$22:$D$4031,"да",$G$22:$G$4031,"нет",$F$22:$F$4031,"нет")*'Велич. кап. %'!$G$5,0)</f>
        <v>371.75623144125922</v>
      </c>
      <c r="N3056" s="120" t="s">
        <v>45</v>
      </c>
      <c r="O3056" s="121">
        <f t="shared" si="914"/>
        <v>2.1282447688661706E-5</v>
      </c>
      <c r="P3056" s="119">
        <f t="shared" si="949"/>
        <v>21.378167819600655</v>
      </c>
      <c r="Q3056" s="119">
        <f t="shared" si="954"/>
        <v>12.826900691760393</v>
      </c>
      <c r="R3056" s="119">
        <f t="shared" si="955"/>
        <v>21.378167819600655</v>
      </c>
      <c r="S3056" s="119">
        <f t="shared" si="956"/>
        <v>8.5512671278402621</v>
      </c>
      <c r="T3056" s="119">
        <f t="shared" si="957"/>
        <v>25.653801383520786</v>
      </c>
      <c r="U3056" s="119">
        <f t="shared" si="958"/>
        <v>43.15533428186518</v>
      </c>
      <c r="V3056" s="119">
        <f t="shared" si="959"/>
        <v>24.927863168743379</v>
      </c>
      <c r="W3056" s="119">
        <f t="shared" si="961"/>
        <v>4.304941458603281</v>
      </c>
      <c r="X3056" s="119">
        <f t="shared" si="962"/>
        <v>12.904640798756994</v>
      </c>
      <c r="Y3056" s="119">
        <f t="shared" si="963"/>
        <v>36.505061531078077</v>
      </c>
      <c r="Z3056" s="119">
        <f t="shared" si="964"/>
        <v>36.816341545406949</v>
      </c>
      <c r="AA3056" s="119">
        <f t="shared" si="951"/>
        <v>0.28396332424379822</v>
      </c>
      <c r="AB3056" s="119">
        <f t="shared" si="952"/>
        <v>1.2917242361790295</v>
      </c>
      <c r="AC3056" s="119">
        <f t="shared" si="965"/>
        <v>37.230965555509158</v>
      </c>
      <c r="AD3056" s="119">
        <f t="shared" si="966"/>
        <v>76.070647158078998</v>
      </c>
      <c r="AE3056" s="119">
        <f t="shared" si="967"/>
        <v>8.47644354047166</v>
      </c>
      <c r="AF3056" s="138">
        <f t="shared" si="960"/>
        <v>0</v>
      </c>
      <c r="AH3056" s="122">
        <v>5600</v>
      </c>
      <c r="AI3056" s="122" t="s">
        <v>2356</v>
      </c>
    </row>
    <row r="3057" spans="1:35" s="122" customFormat="1" ht="11.25" customHeight="1" x14ac:dyDescent="0.2">
      <c r="A3057" s="96" t="s">
        <v>89</v>
      </c>
      <c r="B3057" s="98">
        <v>340000007986</v>
      </c>
      <c r="C3057" s="99" t="s">
        <v>2401</v>
      </c>
      <c r="D3057" s="100" t="s">
        <v>87</v>
      </c>
      <c r="E3057" s="100" t="s">
        <v>87</v>
      </c>
      <c r="F3057" s="103" t="s">
        <v>88</v>
      </c>
      <c r="G3057" s="100" t="s">
        <v>88</v>
      </c>
      <c r="H3057" s="97">
        <v>0</v>
      </c>
      <c r="I3057" s="97">
        <v>0</v>
      </c>
      <c r="J3057" s="97">
        <v>0</v>
      </c>
      <c r="K3057" s="97">
        <v>25959.81</v>
      </c>
      <c r="L3057" s="119">
        <f t="shared" si="953"/>
        <v>25959.81</v>
      </c>
      <c r="M3057" s="119">
        <f>IF(AND(D3057="да",G3057="нет",F3057="нет"),K3057/SUMIFS($K$22:$K$4031,$D$22:$D$4031,"да",$G$22:$G$4031,"нет",$F$22:$F$4031,"нет")*'Велич. кап. %'!$G$5,0)</f>
        <v>415.93418018952752</v>
      </c>
      <c r="N3057" s="120" t="s">
        <v>45</v>
      </c>
      <c r="O3057" s="121">
        <f t="shared" si="914"/>
        <v>2.381156436165542E-5</v>
      </c>
      <c r="P3057" s="119">
        <f t="shared" si="949"/>
        <v>23.918659470822455</v>
      </c>
      <c r="Q3057" s="119">
        <f t="shared" si="954"/>
        <v>14.351195682493472</v>
      </c>
      <c r="R3057" s="119">
        <f t="shared" si="955"/>
        <v>23.918659470822455</v>
      </c>
      <c r="S3057" s="119">
        <f t="shared" si="956"/>
        <v>9.5674637883289808</v>
      </c>
      <c r="T3057" s="119">
        <f t="shared" si="957"/>
        <v>28.702391364986944</v>
      </c>
      <c r="U3057" s="119">
        <f t="shared" si="958"/>
        <v>48.283732906757827</v>
      </c>
      <c r="V3057" s="119">
        <f t="shared" si="959"/>
        <v>27.890185702526111</v>
      </c>
      <c r="W3057" s="119">
        <f t="shared" si="961"/>
        <v>4.8165226159255141</v>
      </c>
      <c r="X3057" s="119">
        <f t="shared" si="962"/>
        <v>14.438174097209261</v>
      </c>
      <c r="Y3057" s="119">
        <f t="shared" si="963"/>
        <v>40.843169680926735</v>
      </c>
      <c r="Z3057" s="119">
        <f t="shared" si="964"/>
        <v>41.191440904430678</v>
      </c>
      <c r="AA3057" s="119">
        <f t="shared" si="951"/>
        <v>0.31770833273012566</v>
      </c>
      <c r="AB3057" s="119">
        <f t="shared" si="952"/>
        <v>1.4452273177052639</v>
      </c>
      <c r="AC3057" s="119">
        <f t="shared" si="965"/>
        <v>41.655337090004117</v>
      </c>
      <c r="AD3057" s="119">
        <f t="shared" si="966"/>
        <v>85.110563283676555</v>
      </c>
      <c r="AE3057" s="119">
        <f t="shared" si="967"/>
        <v>9.4837484801811023</v>
      </c>
      <c r="AF3057" s="138">
        <f t="shared" si="960"/>
        <v>0</v>
      </c>
      <c r="AH3057" s="122">
        <v>5100</v>
      </c>
      <c r="AI3057" s="122" t="s">
        <v>2356</v>
      </c>
    </row>
    <row r="3058" spans="1:35" s="122" customFormat="1" ht="11.25" customHeight="1" x14ac:dyDescent="0.2">
      <c r="A3058" s="96" t="s">
        <v>89</v>
      </c>
      <c r="B3058" s="98">
        <v>340000008006</v>
      </c>
      <c r="C3058" s="99" t="s">
        <v>3061</v>
      </c>
      <c r="D3058" s="100" t="s">
        <v>88</v>
      </c>
      <c r="E3058" s="100" t="s">
        <v>87</v>
      </c>
      <c r="F3058" s="103" t="s">
        <v>88</v>
      </c>
      <c r="G3058" s="100" t="s">
        <v>88</v>
      </c>
      <c r="H3058" s="97">
        <v>0</v>
      </c>
      <c r="I3058" s="97">
        <v>0</v>
      </c>
      <c r="J3058" s="97">
        <v>17034.150000000001</v>
      </c>
      <c r="K3058" s="97">
        <v>697929.6</v>
      </c>
      <c r="L3058" s="119">
        <f t="shared" si="953"/>
        <v>0</v>
      </c>
      <c r="M3058" s="119">
        <f>IF(AND(D3058="да",G3058="нет",F3058="нет"),K3058/SUMIFS($K$22:$K$4031,$D$22:$D$4031,"да",$G$22:$G$4031,"нет",$F$22:$F$4031,"нет")*'Велич. кап. %'!$G$5,0)</f>
        <v>0</v>
      </c>
      <c r="N3058" s="120" t="s">
        <v>45</v>
      </c>
      <c r="O3058" s="121">
        <f t="shared" si="914"/>
        <v>0</v>
      </c>
      <c r="P3058" s="119">
        <f t="shared" si="949"/>
        <v>0</v>
      </c>
      <c r="Q3058" s="119">
        <f t="shared" si="954"/>
        <v>0</v>
      </c>
      <c r="R3058" s="119">
        <f t="shared" si="955"/>
        <v>0</v>
      </c>
      <c r="S3058" s="119">
        <f t="shared" si="956"/>
        <v>0</v>
      </c>
      <c r="T3058" s="119">
        <f t="shared" si="957"/>
        <v>0</v>
      </c>
      <c r="U3058" s="119">
        <f t="shared" si="958"/>
        <v>0</v>
      </c>
      <c r="V3058" s="119">
        <f t="shared" si="959"/>
        <v>0</v>
      </c>
      <c r="W3058" s="119">
        <f t="shared" si="961"/>
        <v>0</v>
      </c>
      <c r="X3058" s="119">
        <f t="shared" si="962"/>
        <v>0</v>
      </c>
      <c r="Y3058" s="119">
        <f t="shared" si="963"/>
        <v>0</v>
      </c>
      <c r="Z3058" s="119">
        <f t="shared" si="964"/>
        <v>0</v>
      </c>
      <c r="AA3058" s="119">
        <f t="shared" si="951"/>
        <v>0</v>
      </c>
      <c r="AB3058" s="119">
        <f t="shared" si="952"/>
        <v>0</v>
      </c>
      <c r="AC3058" s="119">
        <f t="shared" si="965"/>
        <v>0</v>
      </c>
      <c r="AD3058" s="119">
        <f t="shared" si="966"/>
        <v>0</v>
      </c>
      <c r="AE3058" s="119">
        <f t="shared" si="967"/>
        <v>0</v>
      </c>
      <c r="AF3058" s="138">
        <f t="shared" si="960"/>
        <v>0</v>
      </c>
      <c r="AH3058" s="122">
        <v>5200</v>
      </c>
      <c r="AI3058" s="122" t="s">
        <v>2356</v>
      </c>
    </row>
    <row r="3059" spans="1:35" s="122" customFormat="1" ht="11.25" customHeight="1" x14ac:dyDescent="0.2">
      <c r="A3059" s="96" t="s">
        <v>89</v>
      </c>
      <c r="B3059" s="98">
        <v>340000008010</v>
      </c>
      <c r="C3059" s="99" t="s">
        <v>1603</v>
      </c>
      <c r="D3059" s="100" t="s">
        <v>87</v>
      </c>
      <c r="E3059" s="100" t="s">
        <v>87</v>
      </c>
      <c r="F3059" s="103" t="s">
        <v>88</v>
      </c>
      <c r="G3059" s="100" t="s">
        <v>88</v>
      </c>
      <c r="H3059" s="97">
        <v>0</v>
      </c>
      <c r="I3059" s="97">
        <v>0</v>
      </c>
      <c r="J3059" s="97">
        <v>0</v>
      </c>
      <c r="K3059" s="97">
        <v>63417.65</v>
      </c>
      <c r="L3059" s="119">
        <f t="shared" si="953"/>
        <v>63417.65</v>
      </c>
      <c r="M3059" s="119">
        <f>IF(AND(D3059="да",G3059="нет",F3059="нет"),K3059/SUMIFS($K$22:$K$4031,$D$22:$D$4031,"да",$G$22:$G$4031,"нет",$F$22:$F$4031,"нет")*'Велич. кап. %'!$G$5,0)</f>
        <v>1016.0925007654674</v>
      </c>
      <c r="N3059" s="120" t="s">
        <v>45</v>
      </c>
      <c r="O3059" s="121">
        <f t="shared" si="914"/>
        <v>5.8169665133910336E-5</v>
      </c>
      <c r="P3059" s="119">
        <f t="shared" si="949"/>
        <v>58.431289550647847</v>
      </c>
      <c r="Q3059" s="119">
        <f t="shared" si="954"/>
        <v>35.058773730388708</v>
      </c>
      <c r="R3059" s="119">
        <f t="shared" si="955"/>
        <v>58.431289550647847</v>
      </c>
      <c r="S3059" s="119">
        <f t="shared" si="956"/>
        <v>23.372515820259139</v>
      </c>
      <c r="T3059" s="119">
        <f t="shared" si="957"/>
        <v>70.117547460777416</v>
      </c>
      <c r="U3059" s="119">
        <f t="shared" si="958"/>
        <v>117.95313117369699</v>
      </c>
      <c r="V3059" s="119">
        <f t="shared" si="959"/>
        <v>68.133396789799505</v>
      </c>
      <c r="W3059" s="119">
        <f t="shared" si="961"/>
        <v>11.766362907657978</v>
      </c>
      <c r="X3059" s="119">
        <f t="shared" si="962"/>
        <v>35.271254740920014</v>
      </c>
      <c r="Y3059" s="119">
        <f t="shared" si="963"/>
        <v>99.776455980056213</v>
      </c>
      <c r="Z3059" s="119">
        <f t="shared" si="964"/>
        <v>100.62725352276723</v>
      </c>
      <c r="AA3059" s="119">
        <f t="shared" si="951"/>
        <v>0.77613495041614922</v>
      </c>
      <c r="AB3059" s="119">
        <f t="shared" si="952"/>
        <v>3.53056976166895</v>
      </c>
      <c r="AC3059" s="119">
        <f t="shared" si="965"/>
        <v>101.76051320120986</v>
      </c>
      <c r="AD3059" s="119">
        <f t="shared" si="966"/>
        <v>207.91800531772193</v>
      </c>
      <c r="AE3059" s="119">
        <f t="shared" si="967"/>
        <v>23.16800630683187</v>
      </c>
      <c r="AF3059" s="138">
        <f t="shared" si="960"/>
        <v>0</v>
      </c>
      <c r="AH3059" s="122">
        <v>5300</v>
      </c>
      <c r="AI3059" s="122" t="s">
        <v>2356</v>
      </c>
    </row>
    <row r="3060" spans="1:35" s="122" customFormat="1" ht="11.25" customHeight="1" x14ac:dyDescent="0.2">
      <c r="A3060" s="96" t="s">
        <v>89</v>
      </c>
      <c r="B3060" s="98">
        <v>340000008027</v>
      </c>
      <c r="C3060" s="99" t="s">
        <v>1956</v>
      </c>
      <c r="D3060" s="100" t="s">
        <v>87</v>
      </c>
      <c r="E3060" s="100" t="s">
        <v>87</v>
      </c>
      <c r="F3060" s="103" t="s">
        <v>88</v>
      </c>
      <c r="G3060" s="100" t="s">
        <v>88</v>
      </c>
      <c r="H3060" s="97">
        <v>0</v>
      </c>
      <c r="I3060" s="97">
        <v>0</v>
      </c>
      <c r="J3060" s="97">
        <v>159712.76999999999</v>
      </c>
      <c r="K3060" s="97">
        <v>224684.71999999997</v>
      </c>
      <c r="L3060" s="119">
        <f t="shared" si="953"/>
        <v>224684.71999999997</v>
      </c>
      <c r="M3060" s="119">
        <f>IF(AND(D3060="да",G3060="нет",F3060="нет"),K3060/SUMIFS($K$22:$K$4031,$D$22:$D$4031,"да",$G$22:$G$4031,"нет",$F$22:$F$4031,"нет")*'Велич. кап. %'!$G$5,0)</f>
        <v>3599.9514177612828</v>
      </c>
      <c r="N3060" s="120" t="s">
        <v>45</v>
      </c>
      <c r="O3060" s="121">
        <f t="shared" si="914"/>
        <v>2.0609144178484074E-4</v>
      </c>
      <c r="P3060" s="119">
        <f t="shared" si="949"/>
        <v>207.01836053411373</v>
      </c>
      <c r="Q3060" s="119">
        <f t="shared" si="954"/>
        <v>124.21101632046823</v>
      </c>
      <c r="R3060" s="119">
        <f t="shared" si="955"/>
        <v>207.01836053411373</v>
      </c>
      <c r="S3060" s="119">
        <f t="shared" si="956"/>
        <v>82.807344213645479</v>
      </c>
      <c r="T3060" s="119">
        <f t="shared" si="957"/>
        <v>248.42203264093646</v>
      </c>
      <c r="U3060" s="119">
        <f t="shared" si="958"/>
        <v>417.90047803545821</v>
      </c>
      <c r="V3060" s="119">
        <f t="shared" si="959"/>
        <v>241.39231239828342</v>
      </c>
      <c r="W3060" s="119">
        <f t="shared" si="961"/>
        <v>41.687479042908691</v>
      </c>
      <c r="X3060" s="119">
        <f t="shared" si="962"/>
        <v>124.96382309203015</v>
      </c>
      <c r="Y3060" s="119">
        <f t="shared" si="963"/>
        <v>353.50166829693711</v>
      </c>
      <c r="Z3060" s="119">
        <f t="shared" si="964"/>
        <v>356.51599014047298</v>
      </c>
      <c r="AA3060" s="119">
        <f t="shared" si="951"/>
        <v>2.7497970047213411</v>
      </c>
      <c r="AB3060" s="119">
        <f t="shared" si="952"/>
        <v>12.508585202085772</v>
      </c>
      <c r="AC3060" s="119">
        <f t="shared" si="965"/>
        <v>360.53105745277753</v>
      </c>
      <c r="AD3060" s="119">
        <f t="shared" si="966"/>
        <v>736.64033290055465</v>
      </c>
      <c r="AE3060" s="119">
        <f t="shared" si="967"/>
        <v>82.082779951776089</v>
      </c>
      <c r="AF3060" s="138">
        <f t="shared" si="960"/>
        <v>0</v>
      </c>
      <c r="AH3060" s="122">
        <v>5300</v>
      </c>
      <c r="AI3060" s="122" t="s">
        <v>2356</v>
      </c>
    </row>
    <row r="3061" spans="1:35" s="122" customFormat="1" ht="11.25" customHeight="1" x14ac:dyDescent="0.2">
      <c r="A3061" s="96" t="s">
        <v>89</v>
      </c>
      <c r="B3061" s="98">
        <v>340000008028</v>
      </c>
      <c r="C3061" s="99" t="s">
        <v>1604</v>
      </c>
      <c r="D3061" s="100" t="s">
        <v>87</v>
      </c>
      <c r="E3061" s="100" t="s">
        <v>87</v>
      </c>
      <c r="F3061" s="103" t="s">
        <v>88</v>
      </c>
      <c r="G3061" s="100" t="s">
        <v>88</v>
      </c>
      <c r="H3061" s="97">
        <v>0</v>
      </c>
      <c r="I3061" s="97">
        <v>0</v>
      </c>
      <c r="J3061" s="97">
        <v>0</v>
      </c>
      <c r="K3061" s="97">
        <v>108053.89</v>
      </c>
      <c r="L3061" s="119">
        <f t="shared" si="953"/>
        <v>108053.89</v>
      </c>
      <c r="M3061" s="119">
        <f>IF(AND(D3061="да",G3061="нет",F3061="нет"),K3061/SUMIFS($K$22:$K$4031,$D$22:$D$4031,"да",$G$22:$G$4031,"нет",$F$22:$F$4031,"нет")*'Велич. кап. %'!$G$5,0)</f>
        <v>1731.2648341201027</v>
      </c>
      <c r="N3061" s="120" t="s">
        <v>45</v>
      </c>
      <c r="O3061" s="121">
        <f t="shared" si="914"/>
        <v>9.9112133573482809E-5</v>
      </c>
      <c r="P3061" s="119">
        <f t="shared" si="949"/>
        <v>99.557901209897423</v>
      </c>
      <c r="Q3061" s="119">
        <f t="shared" si="954"/>
        <v>59.734740725938451</v>
      </c>
      <c r="R3061" s="119">
        <f t="shared" si="955"/>
        <v>99.557901209897423</v>
      </c>
      <c r="S3061" s="119">
        <f t="shared" si="956"/>
        <v>39.823160483958965</v>
      </c>
      <c r="T3061" s="119">
        <f t="shared" si="957"/>
        <v>119.4694814518769</v>
      </c>
      <c r="U3061" s="119">
        <f t="shared" si="958"/>
        <v>200.97393487456921</v>
      </c>
      <c r="V3061" s="119">
        <f t="shared" si="959"/>
        <v>116.08879487100749</v>
      </c>
      <c r="W3061" s="119">
        <f t="shared" si="961"/>
        <v>20.048066797242647</v>
      </c>
      <c r="X3061" s="119">
        <f t="shared" si="962"/>
        <v>60.09677558120412</v>
      </c>
      <c r="Y3061" s="119">
        <f t="shared" si="963"/>
        <v>170.00368507913547</v>
      </c>
      <c r="Z3061" s="119">
        <f t="shared" si="964"/>
        <v>171.45331281041163</v>
      </c>
      <c r="AA3061" s="119">
        <f t="shared" si="951"/>
        <v>1.3224141947458166</v>
      </c>
      <c r="AB3061" s="119">
        <f t="shared" si="952"/>
        <v>6.0155460926840227</v>
      </c>
      <c r="AC3061" s="119">
        <f t="shared" si="965"/>
        <v>173.38421243592401</v>
      </c>
      <c r="AD3061" s="119">
        <f t="shared" si="966"/>
        <v>354.26019847188502</v>
      </c>
      <c r="AE3061" s="119">
        <f t="shared" si="967"/>
        <v>39.474707829724323</v>
      </c>
      <c r="AF3061" s="138">
        <f t="shared" si="960"/>
        <v>0</v>
      </c>
      <c r="AH3061" s="122">
        <v>5300</v>
      </c>
      <c r="AI3061" s="122" t="s">
        <v>2356</v>
      </c>
    </row>
    <row r="3062" spans="1:35" s="122" customFormat="1" ht="11.25" customHeight="1" x14ac:dyDescent="0.2">
      <c r="A3062" s="96" t="s">
        <v>89</v>
      </c>
      <c r="B3062" s="98">
        <v>340000008029</v>
      </c>
      <c r="C3062" s="99" t="s">
        <v>1605</v>
      </c>
      <c r="D3062" s="100" t="s">
        <v>87</v>
      </c>
      <c r="E3062" s="100" t="s">
        <v>87</v>
      </c>
      <c r="F3062" s="103" t="s">
        <v>88</v>
      </c>
      <c r="G3062" s="100" t="s">
        <v>88</v>
      </c>
      <c r="H3062" s="97">
        <v>0</v>
      </c>
      <c r="I3062" s="97">
        <v>0</v>
      </c>
      <c r="J3062" s="97">
        <v>0</v>
      </c>
      <c r="K3062" s="97">
        <v>100460.79</v>
      </c>
      <c r="L3062" s="119">
        <f t="shared" si="953"/>
        <v>100460.79</v>
      </c>
      <c r="M3062" s="119">
        <f>IF(AND(D3062="да",G3062="нет",F3062="нет"),K3062/SUMIFS($K$22:$K$4031,$D$22:$D$4031,"да",$G$22:$G$4031,"нет",$F$22:$F$4031,"нет")*'Велич. кап. %'!$G$5,0)</f>
        <v>1609.606400425977</v>
      </c>
      <c r="N3062" s="120" t="s">
        <v>45</v>
      </c>
      <c r="O3062" s="121">
        <f t="shared" si="914"/>
        <v>9.2147383471132842E-5</v>
      </c>
      <c r="P3062" s="119">
        <f t="shared" si="949"/>
        <v>92.561826383929827</v>
      </c>
      <c r="Q3062" s="119">
        <f t="shared" si="954"/>
        <v>55.537095830357899</v>
      </c>
      <c r="R3062" s="119">
        <f t="shared" si="955"/>
        <v>92.561826383929827</v>
      </c>
      <c r="S3062" s="119">
        <f t="shared" si="956"/>
        <v>37.024730553571928</v>
      </c>
      <c r="T3062" s="119">
        <f t="shared" si="957"/>
        <v>111.0741916607158</v>
      </c>
      <c r="U3062" s="119">
        <f t="shared" si="958"/>
        <v>186.85121162142124</v>
      </c>
      <c r="V3062" s="119">
        <f t="shared" si="959"/>
        <v>107.93107071748514</v>
      </c>
      <c r="W3062" s="119">
        <f t="shared" si="961"/>
        <v>18.639260728362174</v>
      </c>
      <c r="X3062" s="119">
        <f t="shared" si="962"/>
        <v>55.873689983215556</v>
      </c>
      <c r="Y3062" s="119">
        <f t="shared" si="963"/>
        <v>158.05728517465832</v>
      </c>
      <c r="Z3062" s="119">
        <f t="shared" si="964"/>
        <v>159.40504551063432</v>
      </c>
      <c r="AA3062" s="119">
        <f t="shared" si="951"/>
        <v>1.2294862749631559</v>
      </c>
      <c r="AB3062" s="119">
        <f t="shared" si="952"/>
        <v>5.5928251426436395</v>
      </c>
      <c r="AC3062" s="119">
        <f t="shared" si="965"/>
        <v>161.20025808270995</v>
      </c>
      <c r="AD3062" s="119">
        <f t="shared" si="966"/>
        <v>329.3658322161503</v>
      </c>
      <c r="AE3062" s="119">
        <f t="shared" si="967"/>
        <v>36.700764161228172</v>
      </c>
      <c r="AF3062" s="138">
        <f t="shared" si="960"/>
        <v>0</v>
      </c>
      <c r="AH3062" s="122">
        <v>5300</v>
      </c>
      <c r="AI3062" s="122" t="s">
        <v>2356</v>
      </c>
    </row>
    <row r="3063" spans="1:35" s="122" customFormat="1" ht="11.25" customHeight="1" x14ac:dyDescent="0.2">
      <c r="A3063" s="96" t="s">
        <v>89</v>
      </c>
      <c r="B3063" s="98">
        <v>340000008035</v>
      </c>
      <c r="C3063" s="99" t="s">
        <v>1606</v>
      </c>
      <c r="D3063" s="100" t="s">
        <v>87</v>
      </c>
      <c r="E3063" s="100" t="s">
        <v>87</v>
      </c>
      <c r="F3063" s="103" t="s">
        <v>88</v>
      </c>
      <c r="G3063" s="100" t="s">
        <v>88</v>
      </c>
      <c r="H3063" s="97">
        <v>0</v>
      </c>
      <c r="I3063" s="97">
        <v>0</v>
      </c>
      <c r="J3063" s="97">
        <v>0</v>
      </c>
      <c r="K3063" s="97">
        <v>115565.85</v>
      </c>
      <c r="L3063" s="119">
        <f t="shared" si="953"/>
        <v>115565.85</v>
      </c>
      <c r="M3063" s="119">
        <f>IF(AND(D3063="да",G3063="нет",F3063="нет"),K3063/SUMIFS($K$22:$K$4031,$D$22:$D$4031,"да",$G$22:$G$4031,"нет",$F$22:$F$4031,"нет")*'Велич. кап. %'!$G$5,0)</f>
        <v>1851.623223654407</v>
      </c>
      <c r="N3063" s="120" t="s">
        <v>45</v>
      </c>
      <c r="O3063" s="121">
        <f t="shared" si="914"/>
        <v>1.060024582338783E-4</v>
      </c>
      <c r="P3063" s="119">
        <f t="shared" ref="P3063:P3226" si="968">O3063*$P$21</f>
        <v>106.47921585736364</v>
      </c>
      <c r="Q3063" s="119">
        <f t="shared" si="954"/>
        <v>63.887529514418176</v>
      </c>
      <c r="R3063" s="119">
        <f t="shared" si="955"/>
        <v>106.47921585736364</v>
      </c>
      <c r="S3063" s="119">
        <f t="shared" si="956"/>
        <v>42.591686342945451</v>
      </c>
      <c r="T3063" s="119">
        <f t="shared" si="957"/>
        <v>127.77505902883635</v>
      </c>
      <c r="U3063" s="119">
        <f t="shared" si="958"/>
        <v>214.94574245891783</v>
      </c>
      <c r="V3063" s="119">
        <f t="shared" si="959"/>
        <v>124.15934544090567</v>
      </c>
      <c r="W3063" s="119">
        <f t="shared" si="961"/>
        <v>21.441818339720342</v>
      </c>
      <c r="X3063" s="119">
        <f t="shared" si="962"/>
        <v>64.274733212298969</v>
      </c>
      <c r="Y3063" s="119">
        <f t="shared" si="963"/>
        <v>181.82242554435209</v>
      </c>
      <c r="Z3063" s="119">
        <f t="shared" si="964"/>
        <v>183.3728321141526</v>
      </c>
      <c r="AA3063" s="119">
        <f t="shared" si="951"/>
        <v>1.4143490851450684</v>
      </c>
      <c r="AB3063" s="119">
        <f t="shared" si="952"/>
        <v>6.4337498392256673</v>
      </c>
      <c r="AC3063" s="119">
        <f t="shared" si="965"/>
        <v>185.43796883886486</v>
      </c>
      <c r="AD3063" s="119">
        <f t="shared" si="966"/>
        <v>378.88854309245227</v>
      </c>
      <c r="AE3063" s="119">
        <f t="shared" si="967"/>
        <v>42.219009087444675</v>
      </c>
      <c r="AF3063" s="138">
        <f t="shared" si="960"/>
        <v>0</v>
      </c>
      <c r="AH3063" s="122">
        <v>5300</v>
      </c>
      <c r="AI3063" s="122" t="s">
        <v>2356</v>
      </c>
    </row>
    <row r="3064" spans="1:35" s="122" customFormat="1" ht="11.25" customHeight="1" x14ac:dyDescent="0.2">
      <c r="A3064" s="96" t="s">
        <v>89</v>
      </c>
      <c r="B3064" s="98">
        <v>340000008052</v>
      </c>
      <c r="C3064" s="99" t="s">
        <v>3062</v>
      </c>
      <c r="D3064" s="100" t="s">
        <v>87</v>
      </c>
      <c r="E3064" s="100" t="s">
        <v>87</v>
      </c>
      <c r="F3064" s="103" t="s">
        <v>88</v>
      </c>
      <c r="G3064" s="100" t="s">
        <v>88</v>
      </c>
      <c r="H3064" s="97">
        <v>0</v>
      </c>
      <c r="I3064" s="97">
        <v>0</v>
      </c>
      <c r="J3064" s="97">
        <v>0</v>
      </c>
      <c r="K3064" s="97">
        <v>30379.85</v>
      </c>
      <c r="L3064" s="119">
        <f t="shared" si="953"/>
        <v>30379.85</v>
      </c>
      <c r="M3064" s="119">
        <f>IF(AND(D3064="да",G3064="нет",F3064="нет"),K3064/SUMIFS($K$22:$K$4031,$D$22:$D$4031,"да",$G$22:$G$4031,"нет",$F$22:$F$4031,"нет")*'Велич. кап. %'!$G$5,0)</f>
        <v>486.75310042834741</v>
      </c>
      <c r="N3064" s="120" t="s">
        <v>45</v>
      </c>
      <c r="O3064" s="121">
        <f t="shared" si="914"/>
        <v>2.7865833901420598E-5</v>
      </c>
      <c r="P3064" s="119">
        <f t="shared" si="968"/>
        <v>27.99116353026719</v>
      </c>
      <c r="Q3064" s="119">
        <f t="shared" si="954"/>
        <v>16.794698118160316</v>
      </c>
      <c r="R3064" s="119">
        <f t="shared" si="955"/>
        <v>27.99116353026719</v>
      </c>
      <c r="S3064" s="119">
        <f t="shared" si="956"/>
        <v>11.196465412106875</v>
      </c>
      <c r="T3064" s="119">
        <f t="shared" si="957"/>
        <v>33.589396236320631</v>
      </c>
      <c r="U3064" s="119">
        <f t="shared" si="958"/>
        <v>56.504749578189013</v>
      </c>
      <c r="V3064" s="119">
        <f t="shared" si="959"/>
        <v>32.638900597303596</v>
      </c>
      <c r="W3064" s="119">
        <f t="shared" si="961"/>
        <v>5.6366065311504485</v>
      </c>
      <c r="X3064" s="119">
        <f t="shared" si="962"/>
        <v>16.896485889037816</v>
      </c>
      <c r="Y3064" s="119">
        <f t="shared" si="963"/>
        <v>47.797320875272277</v>
      </c>
      <c r="Z3064" s="119">
        <f t="shared" si="964"/>
        <v>48.204890404069531</v>
      </c>
      <c r="AA3064" s="119">
        <f t="shared" si="951"/>
        <v>0.37180285572549682</v>
      </c>
      <c r="AB3064" s="119">
        <f t="shared" si="952"/>
        <v>1.6912985544881978</v>
      </c>
      <c r="AC3064" s="119">
        <f t="shared" si="965"/>
        <v>48.747771747703915</v>
      </c>
      <c r="AD3064" s="119">
        <f t="shared" si="966"/>
        <v>99.601890228534089</v>
      </c>
      <c r="AE3064" s="119">
        <f t="shared" si="967"/>
        <v>11.098496339750941</v>
      </c>
      <c r="AF3064" s="138">
        <f t="shared" si="960"/>
        <v>0</v>
      </c>
      <c r="AH3064" s="122">
        <v>5300</v>
      </c>
      <c r="AI3064" s="122" t="s">
        <v>2356</v>
      </c>
    </row>
    <row r="3065" spans="1:35" s="122" customFormat="1" ht="11.25" customHeight="1" x14ac:dyDescent="0.2">
      <c r="A3065" s="96" t="s">
        <v>89</v>
      </c>
      <c r="B3065" s="98">
        <v>340000008055</v>
      </c>
      <c r="C3065" s="99" t="s">
        <v>1607</v>
      </c>
      <c r="D3065" s="100" t="s">
        <v>87</v>
      </c>
      <c r="E3065" s="100" t="s">
        <v>87</v>
      </c>
      <c r="F3065" s="103" t="s">
        <v>88</v>
      </c>
      <c r="G3065" s="100" t="s">
        <v>88</v>
      </c>
      <c r="H3065" s="97">
        <v>0</v>
      </c>
      <c r="I3065" s="97">
        <v>0</v>
      </c>
      <c r="J3065" s="97">
        <v>0</v>
      </c>
      <c r="K3065" s="97">
        <v>218382.85</v>
      </c>
      <c r="L3065" s="119">
        <f t="shared" si="953"/>
        <v>218382.85</v>
      </c>
      <c r="M3065" s="119">
        <f>IF(AND(D3065="да",G3065="нет",F3065="нет"),K3065/SUMIFS($K$22:$K$4031,$D$22:$D$4031,"да",$G$22:$G$4031,"нет",$F$22:$F$4031,"нет")*'Велич. кап. %'!$G$5,0)</f>
        <v>3498.9813747559233</v>
      </c>
      <c r="N3065" s="120" t="s">
        <v>45</v>
      </c>
      <c r="O3065" s="121">
        <f t="shared" si="914"/>
        <v>2.0031106885053248E-4</v>
      </c>
      <c r="P3065" s="119">
        <f t="shared" si="968"/>
        <v>201.21198974174692</v>
      </c>
      <c r="Q3065" s="119">
        <f t="shared" si="954"/>
        <v>120.72719384504815</v>
      </c>
      <c r="R3065" s="119">
        <f t="shared" si="955"/>
        <v>201.21198974174692</v>
      </c>
      <c r="S3065" s="119">
        <f t="shared" si="956"/>
        <v>80.48479589669877</v>
      </c>
      <c r="T3065" s="119">
        <f t="shared" si="957"/>
        <v>241.4543876900963</v>
      </c>
      <c r="U3065" s="119">
        <f t="shared" si="958"/>
        <v>406.17936729184686</v>
      </c>
      <c r="V3065" s="119">
        <f t="shared" si="959"/>
        <v>234.6218343180056</v>
      </c>
      <c r="W3065" s="119">
        <f t="shared" si="961"/>
        <v>40.518244777418211</v>
      </c>
      <c r="X3065" s="119">
        <f t="shared" si="962"/>
        <v>121.45888618386404</v>
      </c>
      <c r="Y3065" s="119">
        <f t="shared" si="963"/>
        <v>343.58679042544497</v>
      </c>
      <c r="Z3065" s="119">
        <f t="shared" si="964"/>
        <v>346.51656773744293</v>
      </c>
      <c r="AA3065" s="119">
        <f t="shared" si="951"/>
        <v>2.6726717634047836</v>
      </c>
      <c r="AB3065" s="119">
        <f t="shared" si="952"/>
        <v>12.157749249256099</v>
      </c>
      <c r="AC3065" s="119">
        <f t="shared" si="965"/>
        <v>350.41902199691776</v>
      </c>
      <c r="AD3065" s="119">
        <f t="shared" si="966"/>
        <v>715.97933016438276</v>
      </c>
      <c r="AE3065" s="119">
        <f t="shared" si="967"/>
        <v>79.780553932602658</v>
      </c>
      <c r="AF3065" s="138">
        <f t="shared" si="960"/>
        <v>0</v>
      </c>
      <c r="AH3065" s="122">
        <v>5600</v>
      </c>
      <c r="AI3065" s="122" t="s">
        <v>2356</v>
      </c>
    </row>
    <row r="3066" spans="1:35" s="122" customFormat="1" ht="11.25" customHeight="1" x14ac:dyDescent="0.2">
      <c r="A3066" s="96" t="s">
        <v>89</v>
      </c>
      <c r="B3066" s="98">
        <v>340000008057</v>
      </c>
      <c r="C3066" s="99" t="s">
        <v>1608</v>
      </c>
      <c r="D3066" s="100" t="s">
        <v>87</v>
      </c>
      <c r="E3066" s="100" t="s">
        <v>87</v>
      </c>
      <c r="F3066" s="103" t="s">
        <v>88</v>
      </c>
      <c r="G3066" s="100" t="s">
        <v>88</v>
      </c>
      <c r="H3066" s="97">
        <v>0</v>
      </c>
      <c r="I3066" s="97">
        <v>0</v>
      </c>
      <c r="J3066" s="97">
        <v>0</v>
      </c>
      <c r="K3066" s="97">
        <v>23098.48</v>
      </c>
      <c r="L3066" s="119">
        <f t="shared" si="953"/>
        <v>23098.48</v>
      </c>
      <c r="M3066" s="119">
        <f>IF(AND(D3066="да",G3066="нет",F3066="нет"),K3066/SUMIFS($K$22:$K$4031,$D$22:$D$4031,"да",$G$22:$G$4031,"нет",$F$22:$F$4031,"нет")*'Велич. кап. %'!$G$5,0)</f>
        <v>370.08927809657303</v>
      </c>
      <c r="N3066" s="120" t="s">
        <v>45</v>
      </c>
      <c r="O3066" s="121">
        <f t="shared" si="914"/>
        <v>2.1187017284656957E-5</v>
      </c>
      <c r="P3066" s="119">
        <f t="shared" si="968"/>
        <v>21.282308206939998</v>
      </c>
      <c r="Q3066" s="119">
        <f t="shared" si="954"/>
        <v>12.769384924163999</v>
      </c>
      <c r="R3066" s="119">
        <f t="shared" si="955"/>
        <v>21.282308206939998</v>
      </c>
      <c r="S3066" s="119">
        <f t="shared" si="956"/>
        <v>8.5129232827759989</v>
      </c>
      <c r="T3066" s="119">
        <f t="shared" si="957"/>
        <v>25.538769848327998</v>
      </c>
      <c r="U3066" s="119">
        <f t="shared" si="958"/>
        <v>42.961825948344291</v>
      </c>
      <c r="V3066" s="119">
        <f t="shared" si="959"/>
        <v>24.816086737386961</v>
      </c>
      <c r="W3066" s="119">
        <f t="shared" si="961"/>
        <v>4.2856381195972997</v>
      </c>
      <c r="X3066" s="119">
        <f t="shared" si="962"/>
        <v>12.846776444854804</v>
      </c>
      <c r="Y3066" s="119">
        <f t="shared" si="963"/>
        <v>36.341372992001581</v>
      </c>
      <c r="Z3066" s="119">
        <f t="shared" si="964"/>
        <v>36.65125722808348</v>
      </c>
      <c r="AA3066" s="119">
        <f t="shared" si="951"/>
        <v>0.28269003391781966</v>
      </c>
      <c r="AB3066" s="119">
        <f t="shared" si="952"/>
        <v>1.2859321502533603</v>
      </c>
      <c r="AC3066" s="119">
        <f t="shared" si="965"/>
        <v>37.064022065905661</v>
      </c>
      <c r="AD3066" s="119">
        <f t="shared" si="966"/>
        <v>75.729546703028163</v>
      </c>
      <c r="AE3066" s="119">
        <f t="shared" si="967"/>
        <v>8.438435204051709</v>
      </c>
      <c r="AF3066" s="138">
        <f t="shared" si="960"/>
        <v>0</v>
      </c>
      <c r="AH3066" s="122">
        <v>5600</v>
      </c>
      <c r="AI3066" s="122" t="s">
        <v>2356</v>
      </c>
    </row>
    <row r="3067" spans="1:35" s="122" customFormat="1" ht="11.25" customHeight="1" x14ac:dyDescent="0.2">
      <c r="A3067" s="96" t="s">
        <v>89</v>
      </c>
      <c r="B3067" s="98">
        <v>340000008058</v>
      </c>
      <c r="C3067" s="99" t="s">
        <v>1609</v>
      </c>
      <c r="D3067" s="100" t="s">
        <v>87</v>
      </c>
      <c r="E3067" s="100" t="s">
        <v>87</v>
      </c>
      <c r="F3067" s="103" t="s">
        <v>88</v>
      </c>
      <c r="G3067" s="100" t="s">
        <v>88</v>
      </c>
      <c r="H3067" s="97">
        <v>0</v>
      </c>
      <c r="I3067" s="97">
        <v>0</v>
      </c>
      <c r="J3067" s="97">
        <v>0</v>
      </c>
      <c r="K3067" s="97">
        <v>23098.48</v>
      </c>
      <c r="L3067" s="119">
        <f t="shared" si="953"/>
        <v>23098.48</v>
      </c>
      <c r="M3067" s="119">
        <f>IF(AND(D3067="да",G3067="нет",F3067="нет"),K3067/SUMIFS($K$22:$K$4031,$D$22:$D$4031,"да",$G$22:$G$4031,"нет",$F$22:$F$4031,"нет")*'Велич. кап. %'!$G$5,0)</f>
        <v>370.08927809657303</v>
      </c>
      <c r="N3067" s="120" t="s">
        <v>45</v>
      </c>
      <c r="O3067" s="121">
        <f t="shared" si="914"/>
        <v>2.1187017284656957E-5</v>
      </c>
      <c r="P3067" s="119">
        <f t="shared" si="968"/>
        <v>21.282308206939998</v>
      </c>
      <c r="Q3067" s="119">
        <f t="shared" si="954"/>
        <v>12.769384924163999</v>
      </c>
      <c r="R3067" s="119">
        <f t="shared" si="955"/>
        <v>21.282308206939998</v>
      </c>
      <c r="S3067" s="119">
        <f t="shared" si="956"/>
        <v>8.5129232827759989</v>
      </c>
      <c r="T3067" s="119">
        <f t="shared" si="957"/>
        <v>25.538769848327998</v>
      </c>
      <c r="U3067" s="119">
        <f t="shared" si="958"/>
        <v>42.961825948344291</v>
      </c>
      <c r="V3067" s="119">
        <f t="shared" si="959"/>
        <v>24.816086737386961</v>
      </c>
      <c r="W3067" s="119">
        <f t="shared" si="961"/>
        <v>4.2856381195972997</v>
      </c>
      <c r="X3067" s="119">
        <f t="shared" si="962"/>
        <v>12.846776444854804</v>
      </c>
      <c r="Y3067" s="119">
        <f t="shared" si="963"/>
        <v>36.341372992001581</v>
      </c>
      <c r="Z3067" s="119">
        <f t="shared" si="964"/>
        <v>36.65125722808348</v>
      </c>
      <c r="AA3067" s="119">
        <f t="shared" si="951"/>
        <v>0.28269003391781966</v>
      </c>
      <c r="AB3067" s="119">
        <f t="shared" si="952"/>
        <v>1.2859321502533603</v>
      </c>
      <c r="AC3067" s="119">
        <f t="shared" si="965"/>
        <v>37.064022065905661</v>
      </c>
      <c r="AD3067" s="119">
        <f t="shared" si="966"/>
        <v>75.729546703028163</v>
      </c>
      <c r="AE3067" s="119">
        <f t="shared" si="967"/>
        <v>8.438435204051709</v>
      </c>
      <c r="AF3067" s="138">
        <f t="shared" si="960"/>
        <v>0</v>
      </c>
      <c r="AH3067" s="122">
        <v>5600</v>
      </c>
      <c r="AI3067" s="122" t="s">
        <v>2356</v>
      </c>
    </row>
    <row r="3068" spans="1:35" s="122" customFormat="1" ht="11.25" customHeight="1" x14ac:dyDescent="0.2">
      <c r="A3068" s="96" t="s">
        <v>89</v>
      </c>
      <c r="B3068" s="98">
        <v>340000008060</v>
      </c>
      <c r="C3068" s="99" t="s">
        <v>1610</v>
      </c>
      <c r="D3068" s="100" t="s">
        <v>88</v>
      </c>
      <c r="E3068" s="100" t="s">
        <v>87</v>
      </c>
      <c r="F3068" s="103" t="s">
        <v>88</v>
      </c>
      <c r="G3068" s="100" t="s">
        <v>88</v>
      </c>
      <c r="H3068" s="97">
        <v>0</v>
      </c>
      <c r="I3068" s="97">
        <v>0</v>
      </c>
      <c r="J3068" s="97">
        <v>13499.67</v>
      </c>
      <c r="K3068" s="97">
        <v>482525.12</v>
      </c>
      <c r="L3068" s="119">
        <f t="shared" si="953"/>
        <v>0</v>
      </c>
      <c r="M3068" s="119">
        <f>IF(AND(D3068="да",G3068="нет",F3068="нет"),K3068/SUMIFS($K$22:$K$4031,$D$22:$D$4031,"да",$G$22:$G$4031,"нет",$F$22:$F$4031,"нет")*'Велич. кап. %'!$G$5,0)</f>
        <v>0</v>
      </c>
      <c r="N3068" s="120" t="s">
        <v>45</v>
      </c>
      <c r="O3068" s="121">
        <f t="shared" si="914"/>
        <v>0</v>
      </c>
      <c r="P3068" s="119">
        <f t="shared" si="968"/>
        <v>0</v>
      </c>
      <c r="Q3068" s="119">
        <f t="shared" si="954"/>
        <v>0</v>
      </c>
      <c r="R3068" s="119">
        <f t="shared" si="955"/>
        <v>0</v>
      </c>
      <c r="S3068" s="119">
        <f t="shared" si="956"/>
        <v>0</v>
      </c>
      <c r="T3068" s="119">
        <f t="shared" si="957"/>
        <v>0</v>
      </c>
      <c r="U3068" s="119">
        <f t="shared" si="958"/>
        <v>0</v>
      </c>
      <c r="V3068" s="119">
        <f t="shared" si="959"/>
        <v>0</v>
      </c>
      <c r="W3068" s="119">
        <f t="shared" si="961"/>
        <v>0</v>
      </c>
      <c r="X3068" s="119">
        <f t="shared" si="962"/>
        <v>0</v>
      </c>
      <c r="Y3068" s="119">
        <f t="shared" si="963"/>
        <v>0</v>
      </c>
      <c r="Z3068" s="119">
        <f t="shared" si="964"/>
        <v>0</v>
      </c>
      <c r="AA3068" s="119">
        <f t="shared" ref="AA3068:AA3131" si="969">O3068*$AA$21</f>
        <v>0</v>
      </c>
      <c r="AB3068" s="119">
        <f t="shared" ref="AB3068:AB3131" si="970">O3068*$AB$21</f>
        <v>0</v>
      </c>
      <c r="AC3068" s="119">
        <f t="shared" si="965"/>
        <v>0</v>
      </c>
      <c r="AD3068" s="119">
        <f t="shared" si="966"/>
        <v>0</v>
      </c>
      <c r="AE3068" s="119">
        <f t="shared" si="967"/>
        <v>0</v>
      </c>
      <c r="AF3068" s="138">
        <f t="shared" si="960"/>
        <v>0</v>
      </c>
      <c r="AH3068" s="122">
        <v>5300</v>
      </c>
      <c r="AI3068" s="122" t="s">
        <v>2356</v>
      </c>
    </row>
    <row r="3069" spans="1:35" s="122" customFormat="1" ht="11.25" customHeight="1" x14ac:dyDescent="0.2">
      <c r="A3069" s="96" t="s">
        <v>89</v>
      </c>
      <c r="B3069" s="98">
        <v>340000008061</v>
      </c>
      <c r="C3069" s="99" t="s">
        <v>1611</v>
      </c>
      <c r="D3069" s="100" t="s">
        <v>87</v>
      </c>
      <c r="E3069" s="100" t="s">
        <v>87</v>
      </c>
      <c r="F3069" s="103" t="s">
        <v>88</v>
      </c>
      <c r="G3069" s="100" t="s">
        <v>88</v>
      </c>
      <c r="H3069" s="97">
        <v>0</v>
      </c>
      <c r="I3069" s="97">
        <v>0</v>
      </c>
      <c r="J3069" s="97">
        <v>0</v>
      </c>
      <c r="K3069" s="97">
        <v>23874.43</v>
      </c>
      <c r="L3069" s="119">
        <f t="shared" si="953"/>
        <v>23874.43</v>
      </c>
      <c r="M3069" s="119">
        <f>IF(AND(D3069="да",G3069="нет",F3069="нет"),K3069/SUMIFS($K$22:$K$4031,$D$22:$D$4031,"да",$G$22:$G$4031,"нет",$F$22:$F$4031,"нет")*'Велич. кап. %'!$G$5,0)</f>
        <v>382.52173145883046</v>
      </c>
      <c r="N3069" s="120" t="s">
        <v>45</v>
      </c>
      <c r="O3069" s="121">
        <f t="shared" si="914"/>
        <v>2.1898755289150307E-5</v>
      </c>
      <c r="P3069" s="119">
        <f t="shared" si="968"/>
        <v>21.99724733077737</v>
      </c>
      <c r="Q3069" s="119">
        <f t="shared" si="954"/>
        <v>13.198348398466422</v>
      </c>
      <c r="R3069" s="119">
        <f t="shared" si="955"/>
        <v>21.99724733077737</v>
      </c>
      <c r="S3069" s="119">
        <f t="shared" si="956"/>
        <v>8.7988989323109479</v>
      </c>
      <c r="T3069" s="119">
        <f t="shared" si="957"/>
        <v>26.396696796932844</v>
      </c>
      <c r="U3069" s="119">
        <f t="shared" si="958"/>
        <v>44.40504770339561</v>
      </c>
      <c r="V3069" s="119">
        <f t="shared" si="959"/>
        <v>25.64973650585118</v>
      </c>
      <c r="W3069" s="119">
        <f t="shared" si="961"/>
        <v>4.4296060732852274</v>
      </c>
      <c r="X3069" s="119">
        <f t="shared" si="962"/>
        <v>13.278339741763737</v>
      </c>
      <c r="Y3069" s="119">
        <f t="shared" si="963"/>
        <v>37.562193079433463</v>
      </c>
      <c r="Z3069" s="119">
        <f t="shared" si="964"/>
        <v>37.882487293703875</v>
      </c>
      <c r="AA3069" s="119">
        <f t="shared" si="969"/>
        <v>0.29218647402204001</v>
      </c>
      <c r="AB3069" s="119">
        <f t="shared" si="970"/>
        <v>1.3291306227064867</v>
      </c>
      <c r="AC3069" s="119">
        <f t="shared" si="965"/>
        <v>38.30911819006792</v>
      </c>
      <c r="AD3069" s="119">
        <f t="shared" si="966"/>
        <v>78.273538418682804</v>
      </c>
      <c r="AE3069" s="119">
        <f t="shared" si="967"/>
        <v>8.7219085666532266</v>
      </c>
      <c r="AF3069" s="138">
        <f t="shared" si="960"/>
        <v>0</v>
      </c>
      <c r="AH3069" s="122">
        <v>5600</v>
      </c>
      <c r="AI3069" s="122" t="s">
        <v>2356</v>
      </c>
    </row>
    <row r="3070" spans="1:35" s="122" customFormat="1" ht="11.25" customHeight="1" x14ac:dyDescent="0.2">
      <c r="A3070" s="96" t="s">
        <v>89</v>
      </c>
      <c r="B3070" s="98">
        <v>340000008063</v>
      </c>
      <c r="C3070" s="99" t="s">
        <v>1957</v>
      </c>
      <c r="D3070" s="100" t="s">
        <v>87</v>
      </c>
      <c r="E3070" s="100" t="s">
        <v>87</v>
      </c>
      <c r="F3070" s="103" t="s">
        <v>88</v>
      </c>
      <c r="G3070" s="100" t="s">
        <v>88</v>
      </c>
      <c r="H3070" s="97">
        <v>0</v>
      </c>
      <c r="I3070" s="97">
        <v>0</v>
      </c>
      <c r="J3070" s="97">
        <v>0</v>
      </c>
      <c r="K3070" s="97">
        <v>22946.73</v>
      </c>
      <c r="L3070" s="119">
        <f t="shared" si="953"/>
        <v>22946.73</v>
      </c>
      <c r="M3070" s="119">
        <f>IF(AND(D3070="да",G3070="нет",F3070="нет"),K3070/SUMIFS($K$22:$K$4031,$D$22:$D$4031,"да",$G$22:$G$4031,"нет",$F$22:$F$4031,"нет")*'Велич. кап. %'!$G$5,0)</f>
        <v>367.65790391302698</v>
      </c>
      <c r="N3070" s="120" t="s">
        <v>45</v>
      </c>
      <c r="O3070" s="121">
        <f t="shared" si="914"/>
        <v>2.1047825014302081E-5</v>
      </c>
      <c r="P3070" s="119">
        <f t="shared" si="968"/>
        <v>21.142489904159767</v>
      </c>
      <c r="Q3070" s="119">
        <f t="shared" si="954"/>
        <v>12.685493942495858</v>
      </c>
      <c r="R3070" s="119">
        <f t="shared" si="955"/>
        <v>21.142489904159767</v>
      </c>
      <c r="S3070" s="119">
        <f t="shared" si="956"/>
        <v>8.456995961663905</v>
      </c>
      <c r="T3070" s="119">
        <f t="shared" si="957"/>
        <v>25.370987884991717</v>
      </c>
      <c r="U3070" s="119">
        <f t="shared" si="958"/>
        <v>42.679579796750716</v>
      </c>
      <c r="V3070" s="119">
        <f t="shared" si="959"/>
        <v>24.653052582654766</v>
      </c>
      <c r="W3070" s="119">
        <f t="shared" si="961"/>
        <v>4.2574827784385354</v>
      </c>
      <c r="X3070" s="119">
        <f t="shared" si="962"/>
        <v>12.76237702439481</v>
      </c>
      <c r="Y3070" s="119">
        <f t="shared" si="963"/>
        <v>36.102621206103272</v>
      </c>
      <c r="Z3070" s="119">
        <f t="shared" si="964"/>
        <v>36.410469596847072</v>
      </c>
      <c r="AA3070" s="119">
        <f t="shared" si="969"/>
        <v>0.28083284623070653</v>
      </c>
      <c r="AB3070" s="119">
        <f t="shared" si="970"/>
        <v>1.277483966485383</v>
      </c>
      <c r="AC3070" s="119">
        <f t="shared" si="965"/>
        <v>36.820522695016265</v>
      </c>
      <c r="AD3070" s="119">
        <f t="shared" si="966"/>
        <v>75.23202657563516</v>
      </c>
      <c r="AE3070" s="119">
        <f t="shared" si="967"/>
        <v>8.3829972469993468</v>
      </c>
      <c r="AF3070" s="138">
        <f t="shared" si="960"/>
        <v>0</v>
      </c>
      <c r="AH3070" s="122">
        <v>5600</v>
      </c>
      <c r="AI3070" s="122" t="s">
        <v>2356</v>
      </c>
    </row>
    <row r="3071" spans="1:35" s="122" customFormat="1" ht="11.25" customHeight="1" x14ac:dyDescent="0.2">
      <c r="A3071" s="96" t="s">
        <v>89</v>
      </c>
      <c r="B3071" s="98">
        <v>340000008065</v>
      </c>
      <c r="C3071" s="99" t="s">
        <v>1612</v>
      </c>
      <c r="D3071" s="100" t="s">
        <v>87</v>
      </c>
      <c r="E3071" s="100" t="s">
        <v>87</v>
      </c>
      <c r="F3071" s="103" t="s">
        <v>88</v>
      </c>
      <c r="G3071" s="100" t="s">
        <v>88</v>
      </c>
      <c r="H3071" s="97">
        <v>0</v>
      </c>
      <c r="I3071" s="97">
        <v>0</v>
      </c>
      <c r="J3071" s="97">
        <v>0</v>
      </c>
      <c r="K3071" s="97">
        <v>209149.32</v>
      </c>
      <c r="L3071" s="119">
        <f t="shared" si="953"/>
        <v>209149.32</v>
      </c>
      <c r="M3071" s="119">
        <f>IF(AND(D3071="да",G3071="нет",F3071="нет"),K3071/SUMIFS($K$22:$K$4031,$D$22:$D$4031,"да",$G$22:$G$4031,"нет",$F$22:$F$4031,"нет")*'Велич. кап. %'!$G$5,0)</f>
        <v>3351.0395858597253</v>
      </c>
      <c r="N3071" s="120" t="s">
        <v>45</v>
      </c>
      <c r="O3071" s="121">
        <f t="shared" ref="O3071:O3084" si="971">M3071/$M$21</f>
        <v>1.9184163884005567E-4</v>
      </c>
      <c r="P3071" s="119">
        <f t="shared" si="968"/>
        <v>192.70446754556664</v>
      </c>
      <c r="Q3071" s="119">
        <f t="shared" si="954"/>
        <v>115.62268052733998</v>
      </c>
      <c r="R3071" s="119">
        <f t="shared" si="955"/>
        <v>192.70446754556664</v>
      </c>
      <c r="S3071" s="119">
        <f t="shared" si="956"/>
        <v>77.081787018226649</v>
      </c>
      <c r="T3071" s="119">
        <f t="shared" si="957"/>
        <v>231.24536105467996</v>
      </c>
      <c r="U3071" s="119">
        <f t="shared" si="958"/>
        <v>389.00553989070119</v>
      </c>
      <c r="V3071" s="119">
        <f t="shared" si="959"/>
        <v>224.70169752232619</v>
      </c>
      <c r="W3071" s="119">
        <f t="shared" si="961"/>
        <v>38.805077151390648</v>
      </c>
      <c r="X3071" s="119">
        <f t="shared" si="962"/>
        <v>116.32343589852664</v>
      </c>
      <c r="Y3071" s="119">
        <f t="shared" si="963"/>
        <v>329.05946404886799</v>
      </c>
      <c r="Z3071" s="119">
        <f t="shared" si="964"/>
        <v>331.86536630976349</v>
      </c>
      <c r="AA3071" s="119">
        <f t="shared" si="969"/>
        <v>2.5596674917435656</v>
      </c>
      <c r="AB3071" s="119">
        <f t="shared" si="970"/>
        <v>11.643702736787361</v>
      </c>
      <c r="AC3071" s="119">
        <f t="shared" si="965"/>
        <v>335.6028193867806</v>
      </c>
      <c r="AD3071" s="119">
        <f t="shared" si="966"/>
        <v>685.70673034964125</v>
      </c>
      <c r="AE3071" s="119">
        <f t="shared" si="967"/>
        <v>76.407321381817169</v>
      </c>
      <c r="AF3071" s="138">
        <f t="shared" si="960"/>
        <v>0</v>
      </c>
      <c r="AH3071" s="122">
        <v>5600</v>
      </c>
      <c r="AI3071" s="122" t="s">
        <v>2356</v>
      </c>
    </row>
    <row r="3072" spans="1:35" s="122" customFormat="1" ht="11.25" customHeight="1" x14ac:dyDescent="0.2">
      <c r="A3072" s="96" t="s">
        <v>89</v>
      </c>
      <c r="B3072" s="98">
        <v>340000008069</v>
      </c>
      <c r="C3072" s="99" t="s">
        <v>1613</v>
      </c>
      <c r="D3072" s="100" t="s">
        <v>87</v>
      </c>
      <c r="E3072" s="100" t="s">
        <v>87</v>
      </c>
      <c r="F3072" s="103" t="s">
        <v>88</v>
      </c>
      <c r="G3072" s="100" t="s">
        <v>88</v>
      </c>
      <c r="H3072" s="97">
        <v>0</v>
      </c>
      <c r="I3072" s="97">
        <v>0</v>
      </c>
      <c r="J3072" s="97">
        <v>0</v>
      </c>
      <c r="K3072" s="97">
        <v>22190.62</v>
      </c>
      <c r="L3072" s="119">
        <f t="shared" si="953"/>
        <v>22190.62</v>
      </c>
      <c r="M3072" s="119">
        <f>IF(AND(D3072="да",G3072="нет",F3072="нет"),K3072/SUMIFS($K$22:$K$4031,$D$22:$D$4031,"да",$G$22:$G$4031,"нет",$F$22:$F$4031,"нет")*'Велич. кап. %'!$G$5,0)</f>
        <v>355.54333169608452</v>
      </c>
      <c r="N3072" s="120" t="s">
        <v>45</v>
      </c>
      <c r="O3072" s="121">
        <f t="shared" si="971"/>
        <v>2.035428519527061E-5</v>
      </c>
      <c r="P3072" s="119">
        <f t="shared" si="968"/>
        <v>20.445830814109275</v>
      </c>
      <c r="Q3072" s="119">
        <f t="shared" si="954"/>
        <v>12.267498488465565</v>
      </c>
      <c r="R3072" s="119">
        <f t="shared" si="955"/>
        <v>20.445830814109275</v>
      </c>
      <c r="S3072" s="119">
        <f t="shared" si="956"/>
        <v>8.1783323256437086</v>
      </c>
      <c r="T3072" s="119">
        <f t="shared" si="957"/>
        <v>24.534996976931129</v>
      </c>
      <c r="U3072" s="119">
        <f t="shared" si="958"/>
        <v>41.27325928484678</v>
      </c>
      <c r="V3072" s="119">
        <f t="shared" si="959"/>
        <v>23.840718119824064</v>
      </c>
      <c r="W3072" s="119">
        <f t="shared" si="961"/>
        <v>4.1171958920889251</v>
      </c>
      <c r="X3072" s="119">
        <f t="shared" si="962"/>
        <v>12.341848221732505</v>
      </c>
      <c r="Y3072" s="119">
        <f t="shared" si="963"/>
        <v>34.913015849690971</v>
      </c>
      <c r="Z3072" s="119">
        <f t="shared" si="964"/>
        <v>35.210720431415993</v>
      </c>
      <c r="AA3072" s="119">
        <f t="shared" si="969"/>
        <v>0.27157921735358542</v>
      </c>
      <c r="AB3072" s="119">
        <f t="shared" si="970"/>
        <v>1.2353900209907844</v>
      </c>
      <c r="AC3072" s="119">
        <f t="shared" si="965"/>
        <v>35.607262007548862</v>
      </c>
      <c r="AD3072" s="119">
        <f t="shared" si="966"/>
        <v>72.753081313538829</v>
      </c>
      <c r="AE3072" s="119">
        <f t="shared" si="967"/>
        <v>8.106771917794326</v>
      </c>
      <c r="AF3072" s="138">
        <f t="shared" si="960"/>
        <v>0</v>
      </c>
      <c r="AH3072" s="122">
        <v>5600</v>
      </c>
      <c r="AI3072" s="122" t="s">
        <v>2356</v>
      </c>
    </row>
    <row r="3073" spans="1:35" s="122" customFormat="1" ht="11.25" customHeight="1" x14ac:dyDescent="0.2">
      <c r="A3073" s="96" t="s">
        <v>89</v>
      </c>
      <c r="B3073" s="98">
        <v>340000008070</v>
      </c>
      <c r="C3073" s="99" t="s">
        <v>1614</v>
      </c>
      <c r="D3073" s="100" t="s">
        <v>87</v>
      </c>
      <c r="E3073" s="100" t="s">
        <v>87</v>
      </c>
      <c r="F3073" s="103" t="s">
        <v>88</v>
      </c>
      <c r="G3073" s="100" t="s">
        <v>88</v>
      </c>
      <c r="H3073" s="97">
        <v>0</v>
      </c>
      <c r="I3073" s="97">
        <v>0</v>
      </c>
      <c r="J3073" s="97">
        <v>0</v>
      </c>
      <c r="K3073" s="97">
        <v>23982.19</v>
      </c>
      <c r="L3073" s="119">
        <f t="shared" si="953"/>
        <v>23982.19</v>
      </c>
      <c r="M3073" s="119">
        <f>IF(AND(D3073="да",G3073="нет",F3073="нет"),K3073/SUMIFS($K$22:$K$4031,$D$22:$D$4031,"да",$G$22:$G$4031,"нет",$F$22:$F$4031,"нет")*'Велич. кап. %'!$G$5,0)</f>
        <v>384.24828751826323</v>
      </c>
      <c r="N3073" s="120" t="s">
        <v>45</v>
      </c>
      <c r="O3073" s="121">
        <f t="shared" si="971"/>
        <v>2.1997597852929163E-5</v>
      </c>
      <c r="P3073" s="119">
        <f t="shared" si="968"/>
        <v>22.096534449773074</v>
      </c>
      <c r="Q3073" s="119">
        <f t="shared" si="954"/>
        <v>13.257920669863845</v>
      </c>
      <c r="R3073" s="119">
        <f t="shared" si="955"/>
        <v>22.096534449773074</v>
      </c>
      <c r="S3073" s="119">
        <f t="shared" si="956"/>
        <v>8.8386137799092293</v>
      </c>
      <c r="T3073" s="119">
        <f t="shared" si="957"/>
        <v>26.51584133972769</v>
      </c>
      <c r="U3073" s="119">
        <f t="shared" si="958"/>
        <v>44.605475020006644</v>
      </c>
      <c r="V3073" s="119">
        <f t="shared" si="959"/>
        <v>25.765509557013889</v>
      </c>
      <c r="W3073" s="119">
        <f t="shared" si="961"/>
        <v>4.4495996124171437</v>
      </c>
      <c r="X3073" s="119">
        <f t="shared" si="962"/>
        <v>13.338273063337173</v>
      </c>
      <c r="Y3073" s="119">
        <f t="shared" si="963"/>
        <v>37.731734380576142</v>
      </c>
      <c r="Z3073" s="119">
        <f t="shared" si="964"/>
        <v>38.053474279812846</v>
      </c>
      <c r="AA3073" s="119">
        <f t="shared" si="969"/>
        <v>0.29350529145309973</v>
      </c>
      <c r="AB3073" s="119">
        <f t="shared" si="970"/>
        <v>1.3351298074368805</v>
      </c>
      <c r="AC3073" s="119">
        <f t="shared" si="965"/>
        <v>38.482030824051712</v>
      </c>
      <c r="AD3073" s="119">
        <f t="shared" si="966"/>
        <v>78.626835083775859</v>
      </c>
      <c r="AE3073" s="119">
        <f t="shared" si="967"/>
        <v>8.7612759093350228</v>
      </c>
      <c r="AF3073" s="138">
        <f t="shared" si="960"/>
        <v>0</v>
      </c>
      <c r="AH3073" s="122">
        <v>5600</v>
      </c>
      <c r="AI3073" s="122" t="s">
        <v>2356</v>
      </c>
    </row>
    <row r="3074" spans="1:35" s="122" customFormat="1" ht="11.25" customHeight="1" x14ac:dyDescent="0.2">
      <c r="A3074" s="96" t="s">
        <v>89</v>
      </c>
      <c r="B3074" s="98">
        <v>340000008071</v>
      </c>
      <c r="C3074" s="99" t="s">
        <v>2402</v>
      </c>
      <c r="D3074" s="100" t="s">
        <v>87</v>
      </c>
      <c r="E3074" s="100" t="s">
        <v>87</v>
      </c>
      <c r="F3074" s="103" t="s">
        <v>88</v>
      </c>
      <c r="G3074" s="100" t="s">
        <v>88</v>
      </c>
      <c r="H3074" s="97">
        <v>0</v>
      </c>
      <c r="I3074" s="97">
        <v>0</v>
      </c>
      <c r="J3074" s="97">
        <v>0</v>
      </c>
      <c r="K3074" s="97">
        <v>13418.77</v>
      </c>
      <c r="L3074" s="119">
        <f t="shared" si="953"/>
        <v>13418.77</v>
      </c>
      <c r="M3074" s="119">
        <f>IF(AND(D3074="да",G3074="нет",F3074="нет"),K3074/SUMIFS($K$22:$K$4031,$D$22:$D$4031,"да",$G$22:$G$4031,"нет",$F$22:$F$4031,"нет")*'Велич. кап. %'!$G$5,0)</f>
        <v>214.99868832251954</v>
      </c>
      <c r="N3074" s="120" t="s">
        <v>45</v>
      </c>
      <c r="O3074" s="121">
        <f t="shared" si="971"/>
        <v>1.2308329895683016E-5</v>
      </c>
      <c r="P3074" s="119">
        <f t="shared" si="968"/>
        <v>12.363687952542342</v>
      </c>
      <c r="Q3074" s="119">
        <f t="shared" si="954"/>
        <v>7.4182127715254049</v>
      </c>
      <c r="R3074" s="119">
        <f t="shared" si="955"/>
        <v>12.363687952542342</v>
      </c>
      <c r="S3074" s="119">
        <f t="shared" si="956"/>
        <v>4.9454751810169366</v>
      </c>
      <c r="T3074" s="119">
        <f t="shared" si="957"/>
        <v>14.83642554305081</v>
      </c>
      <c r="U3074" s="119">
        <f t="shared" si="958"/>
        <v>24.958129763554311</v>
      </c>
      <c r="V3074" s="119">
        <f t="shared" si="959"/>
        <v>14.416591924189211</v>
      </c>
      <c r="W3074" s="119">
        <f t="shared" si="961"/>
        <v>2.489687296744576</v>
      </c>
      <c r="X3074" s="119">
        <f t="shared" si="962"/>
        <v>7.4631723972713484</v>
      </c>
      <c r="Y3074" s="119">
        <f t="shared" si="963"/>
        <v>21.112061298573803</v>
      </c>
      <c r="Z3074" s="119">
        <f t="shared" si="964"/>
        <v>21.292084628706728</v>
      </c>
      <c r="AA3074" s="119">
        <f t="shared" si="969"/>
        <v>0.1642252021100705</v>
      </c>
      <c r="AB3074" s="119">
        <f t="shared" si="970"/>
        <v>0.74704602899650896</v>
      </c>
      <c r="AC3074" s="119">
        <f t="shared" si="965"/>
        <v>21.531875144048996</v>
      </c>
      <c r="AD3074" s="119">
        <f t="shared" si="966"/>
        <v>43.994122964463166</v>
      </c>
      <c r="AE3074" s="119">
        <f t="shared" si="967"/>
        <v>4.9022022731830379</v>
      </c>
      <c r="AF3074" s="138">
        <f t="shared" si="960"/>
        <v>0</v>
      </c>
      <c r="AH3074" s="122">
        <v>5600</v>
      </c>
      <c r="AI3074" s="122" t="s">
        <v>2356</v>
      </c>
    </row>
    <row r="3075" spans="1:35" s="122" customFormat="1" ht="11.25" customHeight="1" x14ac:dyDescent="0.2">
      <c r="A3075" s="96" t="s">
        <v>89</v>
      </c>
      <c r="B3075" s="98">
        <v>340000008072</v>
      </c>
      <c r="C3075" s="99" t="s">
        <v>2403</v>
      </c>
      <c r="D3075" s="100" t="s">
        <v>87</v>
      </c>
      <c r="E3075" s="100" t="s">
        <v>87</v>
      </c>
      <c r="F3075" s="103" t="s">
        <v>88</v>
      </c>
      <c r="G3075" s="100" t="s">
        <v>88</v>
      </c>
      <c r="H3075" s="97">
        <v>0</v>
      </c>
      <c r="I3075" s="97">
        <v>0</v>
      </c>
      <c r="J3075" s="97">
        <v>0</v>
      </c>
      <c r="K3075" s="97">
        <v>12013.88</v>
      </c>
      <c r="L3075" s="119">
        <f t="shared" si="953"/>
        <v>12013.88</v>
      </c>
      <c r="M3075" s="119">
        <f>IF(AND(D3075="да",G3075="нет",F3075="нет"),K3075/SUMIFS($K$22:$K$4031,$D$22:$D$4031,"да",$G$22:$G$4031,"нет",$F$22:$F$4031,"нет")*'Велич. кап. %'!$G$5,0)</f>
        <v>192.48921038695431</v>
      </c>
      <c r="N3075" s="120" t="s">
        <v>45</v>
      </c>
      <c r="O3075" s="121">
        <f t="shared" si="971"/>
        <v>1.1019698405080961E-5</v>
      </c>
      <c r="P3075" s="119">
        <f t="shared" si="968"/>
        <v>11.069260701188661</v>
      </c>
      <c r="Q3075" s="119">
        <f t="shared" si="954"/>
        <v>6.6415564207131963</v>
      </c>
      <c r="R3075" s="119">
        <f t="shared" si="955"/>
        <v>11.069260701188661</v>
      </c>
      <c r="S3075" s="119">
        <f t="shared" si="956"/>
        <v>4.4277042804754636</v>
      </c>
      <c r="T3075" s="119">
        <f t="shared" si="957"/>
        <v>13.283112841426393</v>
      </c>
      <c r="U3075" s="119">
        <f t="shared" si="958"/>
        <v>22.3451162814304</v>
      </c>
      <c r="V3075" s="119">
        <f t="shared" si="959"/>
        <v>12.907234074820439</v>
      </c>
      <c r="W3075" s="119">
        <f t="shared" si="961"/>
        <v>2.2290272819799219</v>
      </c>
      <c r="X3075" s="119">
        <f t="shared" si="962"/>
        <v>6.6818089586549503</v>
      </c>
      <c r="Y3075" s="119">
        <f t="shared" si="963"/>
        <v>18.901715357943374</v>
      </c>
      <c r="Z3075" s="119">
        <f t="shared" si="964"/>
        <v>19.062890986217599</v>
      </c>
      <c r="AA3075" s="119">
        <f t="shared" si="969"/>
        <v>0.14703149924517175</v>
      </c>
      <c r="AB3075" s="119">
        <f t="shared" si="970"/>
        <v>0.6688333838973749</v>
      </c>
      <c r="AC3075" s="119">
        <f t="shared" si="965"/>
        <v>19.277576421355111</v>
      </c>
      <c r="AD3075" s="119">
        <f t="shared" si="966"/>
        <v>39.388119328396314</v>
      </c>
      <c r="AE3075" s="119">
        <f t="shared" si="967"/>
        <v>4.3889618680213038</v>
      </c>
      <c r="AF3075" s="138">
        <f t="shared" si="960"/>
        <v>0</v>
      </c>
      <c r="AH3075" s="122">
        <v>5600</v>
      </c>
      <c r="AI3075" s="122" t="s">
        <v>2356</v>
      </c>
    </row>
    <row r="3076" spans="1:35" s="122" customFormat="1" ht="11.25" customHeight="1" x14ac:dyDescent="0.2">
      <c r="A3076" s="96" t="s">
        <v>89</v>
      </c>
      <c r="B3076" s="98">
        <v>340000008073</v>
      </c>
      <c r="C3076" s="99" t="s">
        <v>2404</v>
      </c>
      <c r="D3076" s="100" t="s">
        <v>87</v>
      </c>
      <c r="E3076" s="100" t="s">
        <v>87</v>
      </c>
      <c r="F3076" s="103" t="s">
        <v>88</v>
      </c>
      <c r="G3076" s="100" t="s">
        <v>88</v>
      </c>
      <c r="H3076" s="97">
        <v>0</v>
      </c>
      <c r="I3076" s="97">
        <v>0</v>
      </c>
      <c r="J3076" s="97">
        <v>0</v>
      </c>
      <c r="K3076" s="97">
        <v>12725.39</v>
      </c>
      <c r="L3076" s="119">
        <f t="shared" si="953"/>
        <v>12725.39</v>
      </c>
      <c r="M3076" s="119">
        <f>IF(AND(D3076="да",G3076="нет",F3076="нет"),K3076/SUMIFS($K$22:$K$4031,$D$22:$D$4031,"да",$G$22:$G$4031,"нет",$F$22:$F$4031,"нет")*'Велич. кап. %'!$G$5,0)</f>
        <v>203.88919091634384</v>
      </c>
      <c r="N3076" s="120" t="s">
        <v>45</v>
      </c>
      <c r="O3076" s="121">
        <f t="shared" si="971"/>
        <v>1.1672328996713239E-5</v>
      </c>
      <c r="P3076" s="119">
        <f t="shared" si="968"/>
        <v>11.724826570125488</v>
      </c>
      <c r="Q3076" s="119">
        <f t="shared" si="954"/>
        <v>7.034895942075293</v>
      </c>
      <c r="R3076" s="119">
        <f t="shared" si="955"/>
        <v>11.724826570125488</v>
      </c>
      <c r="S3076" s="119">
        <f t="shared" si="956"/>
        <v>4.6899306280501953</v>
      </c>
      <c r="T3076" s="119">
        <f t="shared" si="957"/>
        <v>14.069791884150586</v>
      </c>
      <c r="U3076" s="119">
        <f t="shared" si="958"/>
        <v>23.668483393920337</v>
      </c>
      <c r="V3076" s="119">
        <f t="shared" si="959"/>
        <v>13.671652074382239</v>
      </c>
      <c r="W3076" s="119">
        <f t="shared" si="961"/>
        <v>2.3610391883250448</v>
      </c>
      <c r="X3076" s="119">
        <f t="shared" si="962"/>
        <v>7.0775323962265428</v>
      </c>
      <c r="Y3076" s="119">
        <f t="shared" si="963"/>
        <v>20.021150502487046</v>
      </c>
      <c r="Z3076" s="119">
        <f t="shared" si="964"/>
        <v>20.191871595779521</v>
      </c>
      <c r="AA3076" s="119">
        <f t="shared" si="969"/>
        <v>0.15573929240008361</v>
      </c>
      <c r="AB3076" s="119">
        <f t="shared" si="970"/>
        <v>0.70844437060415266</v>
      </c>
      <c r="AC3076" s="119">
        <f t="shared" si="965"/>
        <v>20.419271560607246</v>
      </c>
      <c r="AD3076" s="119">
        <f t="shared" si="966"/>
        <v>41.72084121202986</v>
      </c>
      <c r="AE3076" s="119">
        <f t="shared" si="967"/>
        <v>4.6488937350547559</v>
      </c>
      <c r="AF3076" s="138">
        <f t="shared" si="960"/>
        <v>0</v>
      </c>
      <c r="AH3076" s="122">
        <v>5600</v>
      </c>
      <c r="AI3076" s="122" t="s">
        <v>2356</v>
      </c>
    </row>
    <row r="3077" spans="1:35" s="122" customFormat="1" ht="11.25" customHeight="1" x14ac:dyDescent="0.2">
      <c r="A3077" s="96" t="s">
        <v>89</v>
      </c>
      <c r="B3077" s="98">
        <v>340000008074</v>
      </c>
      <c r="C3077" s="99" t="s">
        <v>2405</v>
      </c>
      <c r="D3077" s="100" t="s">
        <v>87</v>
      </c>
      <c r="E3077" s="100" t="s">
        <v>87</v>
      </c>
      <c r="F3077" s="103" t="s">
        <v>88</v>
      </c>
      <c r="G3077" s="100" t="s">
        <v>88</v>
      </c>
      <c r="H3077" s="97">
        <v>0</v>
      </c>
      <c r="I3077" s="97">
        <v>0</v>
      </c>
      <c r="J3077" s="97">
        <v>0</v>
      </c>
      <c r="K3077" s="97">
        <v>12725.38</v>
      </c>
      <c r="L3077" s="119">
        <f t="shared" si="953"/>
        <v>12725.38</v>
      </c>
      <c r="M3077" s="119">
        <f>IF(AND(D3077="да",G3077="нет",F3077="нет"),K3077/SUMIFS($K$22:$K$4031,$D$22:$D$4031,"да",$G$22:$G$4031,"нет",$F$22:$F$4031,"нет")*'Велич. кап. %'!$G$5,0)</f>
        <v>203.88903069399234</v>
      </c>
      <c r="N3077" s="120" t="s">
        <v>45</v>
      </c>
      <c r="O3077" s="121">
        <f t="shared" si="971"/>
        <v>1.1672319824240726E-5</v>
      </c>
      <c r="P3077" s="119">
        <f t="shared" si="968"/>
        <v>11.724817356398781</v>
      </c>
      <c r="Q3077" s="119">
        <f t="shared" si="954"/>
        <v>7.0348904138392676</v>
      </c>
      <c r="R3077" s="119">
        <f t="shared" si="955"/>
        <v>11.724817356398781</v>
      </c>
      <c r="S3077" s="119">
        <f t="shared" si="956"/>
        <v>4.6899269425595111</v>
      </c>
      <c r="T3077" s="119">
        <f t="shared" si="957"/>
        <v>14.069780827678535</v>
      </c>
      <c r="U3077" s="119">
        <f t="shared" si="958"/>
        <v>23.668464794503425</v>
      </c>
      <c r="V3077" s="119">
        <f t="shared" si="959"/>
        <v>13.671641330780608</v>
      </c>
      <c r="W3077" s="119">
        <f t="shared" si="961"/>
        <v>2.3610373329483618</v>
      </c>
      <c r="X3077" s="119">
        <f t="shared" si="962"/>
        <v>7.0775268344854902</v>
      </c>
      <c r="Y3077" s="119">
        <f t="shared" si="963"/>
        <v>20.021134769255685</v>
      </c>
      <c r="Z3077" s="119">
        <f t="shared" si="964"/>
        <v>20.191855728390308</v>
      </c>
      <c r="AA3077" s="119">
        <f t="shared" si="969"/>
        <v>0.1557391700153925</v>
      </c>
      <c r="AB3077" s="119">
        <f t="shared" si="970"/>
        <v>0.70844381388693556</v>
      </c>
      <c r="AC3077" s="119">
        <f t="shared" si="965"/>
        <v>20.419255514520199</v>
      </c>
      <c r="AD3077" s="119">
        <f t="shared" si="966"/>
        <v>41.720808426518992</v>
      </c>
      <c r="AE3077" s="119">
        <f t="shared" si="967"/>
        <v>4.6488900818121159</v>
      </c>
      <c r="AF3077" s="138">
        <f t="shared" si="960"/>
        <v>0</v>
      </c>
      <c r="AH3077" s="122">
        <v>5600</v>
      </c>
      <c r="AI3077" s="122" t="s">
        <v>2356</v>
      </c>
    </row>
    <row r="3078" spans="1:35" s="122" customFormat="1" ht="11.25" customHeight="1" x14ac:dyDescent="0.2">
      <c r="A3078" s="96" t="s">
        <v>89</v>
      </c>
      <c r="B3078" s="98">
        <v>340000008075</v>
      </c>
      <c r="C3078" s="99" t="s">
        <v>2406</v>
      </c>
      <c r="D3078" s="100" t="s">
        <v>87</v>
      </c>
      <c r="E3078" s="100" t="s">
        <v>87</v>
      </c>
      <c r="F3078" s="103" t="s">
        <v>88</v>
      </c>
      <c r="G3078" s="100" t="s">
        <v>88</v>
      </c>
      <c r="H3078" s="97">
        <v>0</v>
      </c>
      <c r="I3078" s="97">
        <v>0</v>
      </c>
      <c r="J3078" s="97">
        <v>0</v>
      </c>
      <c r="K3078" s="97">
        <v>12725.39</v>
      </c>
      <c r="L3078" s="119">
        <f t="shared" si="953"/>
        <v>12725.39</v>
      </c>
      <c r="M3078" s="119">
        <f>IF(AND(D3078="да",G3078="нет",F3078="нет"),K3078/SUMIFS($K$22:$K$4031,$D$22:$D$4031,"да",$G$22:$G$4031,"нет",$F$22:$F$4031,"нет")*'Велич. кап. %'!$G$5,0)</f>
        <v>203.88919091634384</v>
      </c>
      <c r="N3078" s="120" t="s">
        <v>45</v>
      </c>
      <c r="O3078" s="121">
        <f t="shared" si="971"/>
        <v>1.1672328996713239E-5</v>
      </c>
      <c r="P3078" s="119">
        <f t="shared" si="968"/>
        <v>11.724826570125488</v>
      </c>
      <c r="Q3078" s="119">
        <f t="shared" si="954"/>
        <v>7.034895942075293</v>
      </c>
      <c r="R3078" s="119">
        <f t="shared" si="955"/>
        <v>11.724826570125488</v>
      </c>
      <c r="S3078" s="119">
        <f t="shared" si="956"/>
        <v>4.6899306280501953</v>
      </c>
      <c r="T3078" s="119">
        <f t="shared" si="957"/>
        <v>14.069791884150586</v>
      </c>
      <c r="U3078" s="119">
        <f t="shared" si="958"/>
        <v>23.668483393920337</v>
      </c>
      <c r="V3078" s="119">
        <f t="shared" si="959"/>
        <v>13.671652074382239</v>
      </c>
      <c r="W3078" s="119">
        <f t="shared" si="961"/>
        <v>2.3610391883250448</v>
      </c>
      <c r="X3078" s="119">
        <f t="shared" si="962"/>
        <v>7.0775323962265428</v>
      </c>
      <c r="Y3078" s="119">
        <f t="shared" si="963"/>
        <v>20.021150502487046</v>
      </c>
      <c r="Z3078" s="119">
        <f t="shared" si="964"/>
        <v>20.191871595779521</v>
      </c>
      <c r="AA3078" s="119">
        <f t="shared" si="969"/>
        <v>0.15573929240008361</v>
      </c>
      <c r="AB3078" s="119">
        <f t="shared" si="970"/>
        <v>0.70844437060415266</v>
      </c>
      <c r="AC3078" s="119">
        <f t="shared" si="965"/>
        <v>20.419271560607246</v>
      </c>
      <c r="AD3078" s="119">
        <f t="shared" si="966"/>
        <v>41.72084121202986</v>
      </c>
      <c r="AE3078" s="119">
        <f t="shared" si="967"/>
        <v>4.6488937350547559</v>
      </c>
      <c r="AF3078" s="138">
        <f t="shared" si="960"/>
        <v>0</v>
      </c>
      <c r="AH3078" s="122">
        <v>5600</v>
      </c>
      <c r="AI3078" s="122" t="s">
        <v>2356</v>
      </c>
    </row>
    <row r="3079" spans="1:35" s="122" customFormat="1" ht="11.25" customHeight="1" x14ac:dyDescent="0.2">
      <c r="A3079" s="96" t="s">
        <v>89</v>
      </c>
      <c r="B3079" s="98">
        <v>340000008076</v>
      </c>
      <c r="C3079" s="99" t="s">
        <v>2407</v>
      </c>
      <c r="D3079" s="100" t="s">
        <v>87</v>
      </c>
      <c r="E3079" s="100" t="s">
        <v>87</v>
      </c>
      <c r="F3079" s="103" t="s">
        <v>88</v>
      </c>
      <c r="G3079" s="100" t="s">
        <v>88</v>
      </c>
      <c r="H3079" s="97">
        <v>0</v>
      </c>
      <c r="I3079" s="97">
        <v>0</v>
      </c>
      <c r="J3079" s="97">
        <v>0</v>
      </c>
      <c r="K3079" s="97">
        <v>11990.37</v>
      </c>
      <c r="L3079" s="119">
        <f t="shared" si="953"/>
        <v>11990.37</v>
      </c>
      <c r="M3079" s="119">
        <f>IF(AND(D3079="да",G3079="нет",F3079="нет"),K3079/SUMIFS($K$22:$K$4031,$D$22:$D$4031,"да",$G$22:$G$4031,"нет",$F$22:$F$4031,"нет")*'Велич. кап. %'!$G$5,0)</f>
        <v>192.11252763865011</v>
      </c>
      <c r="N3079" s="120" t="s">
        <v>45</v>
      </c>
      <c r="O3079" s="121">
        <f t="shared" si="971"/>
        <v>1.0998133922207532E-5</v>
      </c>
      <c r="P3079" s="119">
        <f t="shared" si="968"/>
        <v>11.047599229700273</v>
      </c>
      <c r="Q3079" s="119">
        <f t="shared" si="954"/>
        <v>6.6285595378201636</v>
      </c>
      <c r="R3079" s="119">
        <f t="shared" si="955"/>
        <v>11.047599229700273</v>
      </c>
      <c r="S3079" s="119">
        <f t="shared" si="956"/>
        <v>4.4190396918801085</v>
      </c>
      <c r="T3079" s="119">
        <f t="shared" si="957"/>
        <v>13.257119075640327</v>
      </c>
      <c r="U3079" s="119">
        <f t="shared" si="958"/>
        <v>22.301389052277422</v>
      </c>
      <c r="V3079" s="119">
        <f t="shared" si="959"/>
        <v>12.881975867388784</v>
      </c>
      <c r="W3079" s="119">
        <f t="shared" si="961"/>
        <v>2.2246652913990821</v>
      </c>
      <c r="X3079" s="119">
        <f t="shared" si="962"/>
        <v>6.6687333054423359</v>
      </c>
      <c r="Y3079" s="119">
        <f t="shared" si="963"/>
        <v>18.864726531014423</v>
      </c>
      <c r="Z3079" s="119">
        <f t="shared" si="964"/>
        <v>19.025586754188819</v>
      </c>
      <c r="AA3079" s="119">
        <f t="shared" si="969"/>
        <v>0.14674377283644668</v>
      </c>
      <c r="AB3079" s="119">
        <f t="shared" si="970"/>
        <v>0.6675245417202077</v>
      </c>
      <c r="AC3079" s="119">
        <f t="shared" si="965"/>
        <v>19.23985207071518</v>
      </c>
      <c r="AD3079" s="119">
        <f t="shared" si="966"/>
        <v>39.311040592350132</v>
      </c>
      <c r="AE3079" s="119">
        <f t="shared" si="967"/>
        <v>4.3803730945761581</v>
      </c>
      <c r="AF3079" s="138">
        <f t="shared" si="960"/>
        <v>0</v>
      </c>
      <c r="AH3079" s="122">
        <v>5600</v>
      </c>
      <c r="AI3079" s="122" t="s">
        <v>2356</v>
      </c>
    </row>
    <row r="3080" spans="1:35" s="122" customFormat="1" ht="11.25" customHeight="1" x14ac:dyDescent="0.2">
      <c r="A3080" s="96" t="s">
        <v>89</v>
      </c>
      <c r="B3080" s="98">
        <v>340000008077</v>
      </c>
      <c r="C3080" s="99" t="s">
        <v>2408</v>
      </c>
      <c r="D3080" s="100" t="s">
        <v>87</v>
      </c>
      <c r="E3080" s="100" t="s">
        <v>87</v>
      </c>
      <c r="F3080" s="103" t="s">
        <v>88</v>
      </c>
      <c r="G3080" s="100" t="s">
        <v>88</v>
      </c>
      <c r="H3080" s="97">
        <v>0</v>
      </c>
      <c r="I3080" s="97">
        <v>0</v>
      </c>
      <c r="J3080" s="97">
        <v>0</v>
      </c>
      <c r="K3080" s="97">
        <v>20259.93</v>
      </c>
      <c r="L3080" s="119">
        <f t="shared" si="953"/>
        <v>20259.93</v>
      </c>
      <c r="M3080" s="119">
        <f>IF(AND(D3080="да",G3080="нет",F3080="нет"),K3080/SUMIFS($K$22:$K$4031,$D$22:$D$4031,"да",$G$22:$G$4031,"нет",$F$22:$F$4031,"нет")*'Велич. кап. %'!$G$5,0)</f>
        <v>324.60936252026556</v>
      </c>
      <c r="N3080" s="120" t="s">
        <v>45</v>
      </c>
      <c r="O3080" s="121">
        <f t="shared" si="971"/>
        <v>1.8583365100038619E-5</v>
      </c>
      <c r="P3080" s="119">
        <f t="shared" si="968"/>
        <v>18.666945812496316</v>
      </c>
      <c r="Q3080" s="119">
        <f t="shared" si="954"/>
        <v>11.20016748749779</v>
      </c>
      <c r="R3080" s="119">
        <f t="shared" si="955"/>
        <v>18.666945812496316</v>
      </c>
      <c r="S3080" s="119">
        <f t="shared" si="956"/>
        <v>7.4667783249985256</v>
      </c>
      <c r="T3080" s="119">
        <f t="shared" si="957"/>
        <v>22.40033497499558</v>
      </c>
      <c r="U3080" s="119">
        <f t="shared" si="958"/>
        <v>37.682288461649385</v>
      </c>
      <c r="V3080" s="119">
        <f t="shared" si="959"/>
        <v>21.766461696760491</v>
      </c>
      <c r="W3080" s="119">
        <f t="shared" si="961"/>
        <v>3.7589801713520941</v>
      </c>
      <c r="X3080" s="119">
        <f t="shared" si="962"/>
        <v>11.268048438616185</v>
      </c>
      <c r="Y3080" s="119">
        <f t="shared" si="963"/>
        <v>31.875416604116054</v>
      </c>
      <c r="Z3080" s="119">
        <f t="shared" si="964"/>
        <v>32.147219464352872</v>
      </c>
      <c r="AA3080" s="119">
        <f t="shared" si="969"/>
        <v>0.24795052743179</v>
      </c>
      <c r="AB3080" s="119">
        <f t="shared" si="970"/>
        <v>1.1279051846217831</v>
      </c>
      <c r="AC3080" s="119">
        <f t="shared" si="965"/>
        <v>32.509260028092932</v>
      </c>
      <c r="AD3080" s="119">
        <f t="shared" si="966"/>
        <v>66.423215516132728</v>
      </c>
      <c r="AE3080" s="119">
        <f t="shared" si="967"/>
        <v>7.4014440146547891</v>
      </c>
      <c r="AF3080" s="138">
        <f t="shared" si="960"/>
        <v>0</v>
      </c>
      <c r="AH3080" s="122">
        <v>5600</v>
      </c>
      <c r="AI3080" s="122" t="s">
        <v>2356</v>
      </c>
    </row>
    <row r="3081" spans="1:35" s="122" customFormat="1" ht="11.25" customHeight="1" x14ac:dyDescent="0.2">
      <c r="A3081" s="96" t="s">
        <v>89</v>
      </c>
      <c r="B3081" s="98">
        <v>340000008078</v>
      </c>
      <c r="C3081" s="99" t="s">
        <v>2409</v>
      </c>
      <c r="D3081" s="100" t="s">
        <v>87</v>
      </c>
      <c r="E3081" s="100" t="s">
        <v>87</v>
      </c>
      <c r="F3081" s="103" t="s">
        <v>88</v>
      </c>
      <c r="G3081" s="100" t="s">
        <v>88</v>
      </c>
      <c r="H3081" s="97">
        <v>0</v>
      </c>
      <c r="I3081" s="97">
        <v>0</v>
      </c>
      <c r="J3081" s="97">
        <v>0</v>
      </c>
      <c r="K3081" s="97">
        <v>23991.42</v>
      </c>
      <c r="L3081" s="119">
        <f t="shared" si="953"/>
        <v>23991.42</v>
      </c>
      <c r="M3081" s="119">
        <f>IF(AND(D3081="да",G3081="нет",F3081="нет"),K3081/SUMIFS($K$22:$K$4031,$D$22:$D$4031,"да",$G$22:$G$4031,"нет",$F$22:$F$4031,"нет")*'Велич. кап. %'!$G$5,0)</f>
        <v>384.3961727486693</v>
      </c>
      <c r="N3081" s="120" t="s">
        <v>45</v>
      </c>
      <c r="O3081" s="121">
        <f t="shared" si="971"/>
        <v>2.2006064045056841E-5</v>
      </c>
      <c r="P3081" s="119">
        <f t="shared" si="968"/>
        <v>22.105038719523723</v>
      </c>
      <c r="Q3081" s="119">
        <f t="shared" si="954"/>
        <v>13.263023231714234</v>
      </c>
      <c r="R3081" s="119">
        <f t="shared" si="955"/>
        <v>22.105038719523723</v>
      </c>
      <c r="S3081" s="119">
        <f t="shared" si="956"/>
        <v>8.8420154878094888</v>
      </c>
      <c r="T3081" s="119">
        <f t="shared" si="957"/>
        <v>26.526046463428468</v>
      </c>
      <c r="U3081" s="119">
        <f t="shared" si="958"/>
        <v>44.622642281813611</v>
      </c>
      <c r="V3081" s="119">
        <f t="shared" si="959"/>
        <v>25.77542590131819</v>
      </c>
      <c r="W3081" s="119">
        <f t="shared" si="961"/>
        <v>4.4513121250952024</v>
      </c>
      <c r="X3081" s="119">
        <f t="shared" si="962"/>
        <v>13.343406550327916</v>
      </c>
      <c r="Y3081" s="119">
        <f t="shared" si="963"/>
        <v>37.74625615312204</v>
      </c>
      <c r="Z3081" s="119">
        <f t="shared" si="964"/>
        <v>38.06811988005213</v>
      </c>
      <c r="AA3081" s="119">
        <f t="shared" si="969"/>
        <v>0.29361825252296497</v>
      </c>
      <c r="AB3081" s="119">
        <f t="shared" si="970"/>
        <v>1.3356436574281714</v>
      </c>
      <c r="AC3081" s="119">
        <f t="shared" si="965"/>
        <v>38.49684136239312</v>
      </c>
      <c r="AD3081" s="119">
        <f t="shared" si="966"/>
        <v>78.657096110305247</v>
      </c>
      <c r="AE3081" s="119">
        <f t="shared" si="967"/>
        <v>8.7646478522911551</v>
      </c>
      <c r="AF3081" s="138">
        <f t="shared" si="960"/>
        <v>0</v>
      </c>
      <c r="AH3081" s="122">
        <v>5600</v>
      </c>
      <c r="AI3081" s="122" t="s">
        <v>2356</v>
      </c>
    </row>
    <row r="3082" spans="1:35" s="122" customFormat="1" ht="11.25" customHeight="1" x14ac:dyDescent="0.2">
      <c r="A3082" s="96" t="s">
        <v>89</v>
      </c>
      <c r="B3082" s="98">
        <v>340000008098</v>
      </c>
      <c r="C3082" s="99" t="s">
        <v>1615</v>
      </c>
      <c r="D3082" s="100" t="s">
        <v>88</v>
      </c>
      <c r="E3082" s="100" t="s">
        <v>87</v>
      </c>
      <c r="F3082" s="103" t="s">
        <v>88</v>
      </c>
      <c r="G3082" s="100" t="s">
        <v>88</v>
      </c>
      <c r="H3082" s="97">
        <v>0</v>
      </c>
      <c r="I3082" s="97">
        <v>0</v>
      </c>
      <c r="J3082" s="97">
        <v>0</v>
      </c>
      <c r="K3082" s="97">
        <v>17956.91</v>
      </c>
      <c r="L3082" s="119">
        <f t="shared" si="953"/>
        <v>0</v>
      </c>
      <c r="M3082" s="119">
        <f>IF(AND(D3082="да",G3082="нет",F3082="нет"),K3082/SUMIFS($K$22:$K$4031,$D$22:$D$4031,"да",$G$22:$G$4031,"нет",$F$22:$F$4031,"нет")*'Велич. кап. %'!$G$5,0)</f>
        <v>0</v>
      </c>
      <c r="N3082" s="120" t="s">
        <v>45</v>
      </c>
      <c r="O3082" s="121">
        <f t="shared" si="971"/>
        <v>0</v>
      </c>
      <c r="P3082" s="119">
        <f t="shared" si="968"/>
        <v>0</v>
      </c>
      <c r="Q3082" s="119">
        <f t="shared" si="954"/>
        <v>0</v>
      </c>
      <c r="R3082" s="119">
        <f t="shared" si="955"/>
        <v>0</v>
      </c>
      <c r="S3082" s="119">
        <f t="shared" si="956"/>
        <v>0</v>
      </c>
      <c r="T3082" s="119">
        <f t="shared" si="957"/>
        <v>0</v>
      </c>
      <c r="U3082" s="119">
        <f t="shared" si="958"/>
        <v>0</v>
      </c>
      <c r="V3082" s="119">
        <f t="shared" si="959"/>
        <v>0</v>
      </c>
      <c r="W3082" s="119">
        <f t="shared" si="961"/>
        <v>0</v>
      </c>
      <c r="X3082" s="119">
        <f t="shared" si="962"/>
        <v>0</v>
      </c>
      <c r="Y3082" s="119">
        <f t="shared" si="963"/>
        <v>0</v>
      </c>
      <c r="Z3082" s="119">
        <f t="shared" si="964"/>
        <v>0</v>
      </c>
      <c r="AA3082" s="119">
        <f t="shared" si="969"/>
        <v>0</v>
      </c>
      <c r="AB3082" s="119">
        <f t="shared" si="970"/>
        <v>0</v>
      </c>
      <c r="AC3082" s="119">
        <f t="shared" si="965"/>
        <v>0</v>
      </c>
      <c r="AD3082" s="119">
        <f t="shared" si="966"/>
        <v>0</v>
      </c>
      <c r="AE3082" s="119">
        <f t="shared" si="967"/>
        <v>0</v>
      </c>
      <c r="AF3082" s="138">
        <f t="shared" si="960"/>
        <v>0</v>
      </c>
      <c r="AH3082" s="122">
        <v>5400</v>
      </c>
      <c r="AI3082" s="122" t="s">
        <v>2356</v>
      </c>
    </row>
    <row r="3083" spans="1:35" s="122" customFormat="1" ht="11.25" customHeight="1" x14ac:dyDescent="0.2">
      <c r="A3083" s="96" t="s">
        <v>89</v>
      </c>
      <c r="B3083" s="98">
        <v>340000008100</v>
      </c>
      <c r="C3083" s="99" t="s">
        <v>2410</v>
      </c>
      <c r="D3083" s="100" t="s">
        <v>87</v>
      </c>
      <c r="E3083" s="100" t="s">
        <v>87</v>
      </c>
      <c r="F3083" s="103" t="s">
        <v>88</v>
      </c>
      <c r="G3083" s="100" t="s">
        <v>88</v>
      </c>
      <c r="H3083" s="97">
        <v>0</v>
      </c>
      <c r="I3083" s="97">
        <v>0</v>
      </c>
      <c r="J3083" s="97">
        <v>70490.63</v>
      </c>
      <c r="K3083" s="97">
        <v>871286.56</v>
      </c>
      <c r="L3083" s="119">
        <f t="shared" si="953"/>
        <v>871286.56</v>
      </c>
      <c r="M3083" s="119">
        <f>IF(AND(D3083="да",G3083="нет",F3083="нет"),K3083/SUMIFS($K$22:$K$4031,$D$22:$D$4031,"да",$G$22:$G$4031,"нет",$F$22:$F$4031,"нет")*'Велич. кап. %'!$G$5,0)</f>
        <v>13959.958144676468</v>
      </c>
      <c r="N3083" s="120" t="s">
        <v>45</v>
      </c>
      <c r="O3083" s="121">
        <f t="shared" si="971"/>
        <v>7.9918520208296397E-4</v>
      </c>
      <c r="P3083" s="119">
        <f t="shared" si="968"/>
        <v>802.77962474087121</v>
      </c>
      <c r="Q3083" s="119">
        <f t="shared" si="954"/>
        <v>481.66777484452274</v>
      </c>
      <c r="R3083" s="119">
        <f t="shared" si="955"/>
        <v>802.77962474087121</v>
      </c>
      <c r="S3083" s="119">
        <f t="shared" si="956"/>
        <v>321.11184989634847</v>
      </c>
      <c r="T3083" s="119">
        <f t="shared" si="957"/>
        <v>963.33554968904548</v>
      </c>
      <c r="U3083" s="119">
        <f t="shared" si="958"/>
        <v>1620.542197661995</v>
      </c>
      <c r="V3083" s="119">
        <f t="shared" si="959"/>
        <v>936.07557060375871</v>
      </c>
      <c r="W3083" s="119">
        <f t="shared" si="961"/>
        <v>161.65647673045152</v>
      </c>
      <c r="X3083" s="119">
        <f t="shared" si="962"/>
        <v>484.58702285719977</v>
      </c>
      <c r="Y3083" s="119">
        <f t="shared" si="963"/>
        <v>1370.8153029930093</v>
      </c>
      <c r="Z3083" s="119">
        <f t="shared" si="964"/>
        <v>1382.5042959507291</v>
      </c>
      <c r="AA3083" s="119">
        <f t="shared" si="969"/>
        <v>10.663213648627114</v>
      </c>
      <c r="AB3083" s="119">
        <f t="shared" si="970"/>
        <v>48.506022889283336</v>
      </c>
      <c r="AC3083" s="119">
        <f t="shared" si="965"/>
        <v>1398.0739981837348</v>
      </c>
      <c r="AD3083" s="119">
        <f t="shared" si="966"/>
        <v>2856.5574980362667</v>
      </c>
      <c r="AE3083" s="119">
        <f t="shared" si="967"/>
        <v>318.30212120975546</v>
      </c>
      <c r="AF3083" s="138">
        <f t="shared" si="960"/>
        <v>0</v>
      </c>
      <c r="AH3083" s="122">
        <v>5100</v>
      </c>
      <c r="AI3083" s="122" t="s">
        <v>2356</v>
      </c>
    </row>
    <row r="3084" spans="1:35" s="122" customFormat="1" ht="11.25" customHeight="1" x14ac:dyDescent="0.2">
      <c r="A3084" s="96" t="s">
        <v>89</v>
      </c>
      <c r="B3084" s="98">
        <v>340000008102</v>
      </c>
      <c r="C3084" s="99" t="s">
        <v>1616</v>
      </c>
      <c r="D3084" s="100" t="s">
        <v>87</v>
      </c>
      <c r="E3084" s="100" t="s">
        <v>87</v>
      </c>
      <c r="F3084" s="103" t="s">
        <v>88</v>
      </c>
      <c r="G3084" s="100" t="s">
        <v>88</v>
      </c>
      <c r="H3084" s="97">
        <v>0</v>
      </c>
      <c r="I3084" s="97">
        <v>0</v>
      </c>
      <c r="J3084" s="97">
        <v>0</v>
      </c>
      <c r="K3084" s="97">
        <v>28708.65</v>
      </c>
      <c r="L3084" s="119">
        <f t="shared" si="953"/>
        <v>28708.65</v>
      </c>
      <c r="M3084" s="119">
        <f>IF(AND(D3084="да",G3084="нет",F3084="нет"),K3084/SUMIFS($K$22:$K$4031,$D$22:$D$4031,"да",$G$22:$G$4031,"нет",$F$22:$F$4031,"нет")*'Велич. кап. %'!$G$5,0)</f>
        <v>459.97674105080426</v>
      </c>
      <c r="N3084" s="120" t="s">
        <v>45</v>
      </c>
      <c r="O3084" s="121">
        <f t="shared" si="971"/>
        <v>2.6332930295377311E-5</v>
      </c>
      <c r="P3084" s="119">
        <f t="shared" si="968"/>
        <v>26.451365522976747</v>
      </c>
      <c r="Q3084" s="119">
        <f t="shared" si="954"/>
        <v>15.870819313786049</v>
      </c>
      <c r="R3084" s="119">
        <f t="shared" si="955"/>
        <v>26.451365522976747</v>
      </c>
      <c r="S3084" s="119">
        <f t="shared" si="956"/>
        <v>10.580546209190699</v>
      </c>
      <c r="T3084" s="119">
        <f t="shared" si="957"/>
        <v>31.741638627572097</v>
      </c>
      <c r="U3084" s="119">
        <f t="shared" si="958"/>
        <v>53.396415024362398</v>
      </c>
      <c r="V3084" s="119">
        <f t="shared" si="959"/>
        <v>30.84342989293166</v>
      </c>
      <c r="W3084" s="119">
        <f t="shared" si="961"/>
        <v>5.3265359799509318</v>
      </c>
      <c r="X3084" s="119">
        <f t="shared" si="962"/>
        <v>15.967007724472815</v>
      </c>
      <c r="Y3084" s="119">
        <f t="shared" si="963"/>
        <v>45.167983250275604</v>
      </c>
      <c r="Z3084" s="119">
        <f t="shared" si="964"/>
        <v>45.553132319573358</v>
      </c>
      <c r="AA3084" s="119">
        <f t="shared" si="969"/>
        <v>0.351349926152492</v>
      </c>
      <c r="AB3084" s="119">
        <f t="shared" si="970"/>
        <v>1.5982599731831328</v>
      </c>
      <c r="AC3084" s="119">
        <f t="shared" si="965"/>
        <v>46.066149680947078</v>
      </c>
      <c r="AD3084" s="119">
        <f t="shared" si="966"/>
        <v>94.122775652592253</v>
      </c>
      <c r="AE3084" s="119">
        <f t="shared" si="967"/>
        <v>10.487966429860279</v>
      </c>
      <c r="AF3084" s="138">
        <f t="shared" si="960"/>
        <v>0</v>
      </c>
      <c r="AH3084" s="122">
        <v>5100</v>
      </c>
      <c r="AI3084" s="122" t="s">
        <v>2356</v>
      </c>
    </row>
    <row r="3085" spans="1:35" s="122" customFormat="1" ht="11.25" customHeight="1" x14ac:dyDescent="0.2">
      <c r="A3085" s="96" t="s">
        <v>89</v>
      </c>
      <c r="B3085" s="98">
        <v>340000008103</v>
      </c>
      <c r="C3085" s="99" t="s">
        <v>1617</v>
      </c>
      <c r="D3085" s="100" t="s">
        <v>87</v>
      </c>
      <c r="E3085" s="100" t="s">
        <v>87</v>
      </c>
      <c r="F3085" s="103" t="s">
        <v>88</v>
      </c>
      <c r="G3085" s="100" t="s">
        <v>88</v>
      </c>
      <c r="H3085" s="97">
        <v>0</v>
      </c>
      <c r="I3085" s="97">
        <v>0</v>
      </c>
      <c r="J3085" s="97">
        <v>0</v>
      </c>
      <c r="K3085" s="97">
        <v>186243.48</v>
      </c>
      <c r="L3085" s="119">
        <f t="shared" si="953"/>
        <v>186243.48</v>
      </c>
      <c r="M3085" s="119">
        <f>IF(AND(D3085="да",G3085="нет",F3085="нет"),K3085/SUMIFS($K$22:$K$4031,$D$22:$D$4031,"да",$G$22:$G$4031,"нет",$F$22:$F$4031,"нет")*'Велич. кап. %'!$G$5,0)</f>
        <v>2984.0368311418565</v>
      </c>
      <c r="N3085" s="120" t="s">
        <v>45</v>
      </c>
      <c r="O3085" s="121">
        <f t="shared" si="914"/>
        <v>1.7083132006585121E-4</v>
      </c>
      <c r="P3085" s="119">
        <f t="shared" si="968"/>
        <v>171.59965256991222</v>
      </c>
      <c r="Q3085" s="119">
        <f t="shared" si="954"/>
        <v>102.95979154194733</v>
      </c>
      <c r="R3085" s="119">
        <f t="shared" si="955"/>
        <v>171.59965256991222</v>
      </c>
      <c r="S3085" s="119">
        <f t="shared" si="956"/>
        <v>68.639861027964884</v>
      </c>
      <c r="T3085" s="119">
        <f t="shared" si="957"/>
        <v>205.91958308389465</v>
      </c>
      <c r="U3085" s="119">
        <f t="shared" si="958"/>
        <v>346.40201310969132</v>
      </c>
      <c r="V3085" s="119">
        <f t="shared" si="959"/>
        <v>200.09257552673571</v>
      </c>
      <c r="W3085" s="119">
        <f t="shared" si="961"/>
        <v>34.555181008207349</v>
      </c>
      <c r="X3085" s="119">
        <f t="shared" si="962"/>
        <v>103.58380083329237</v>
      </c>
      <c r="Y3085" s="119">
        <f t="shared" si="963"/>
        <v>293.02117602579858</v>
      </c>
      <c r="Z3085" s="119">
        <f t="shared" si="964"/>
        <v>295.5197784673893</v>
      </c>
      <c r="AA3085" s="119">
        <f t="shared" si="969"/>
        <v>2.2793350765146787</v>
      </c>
      <c r="AB3085" s="119">
        <f t="shared" si="970"/>
        <v>10.368495187002294</v>
      </c>
      <c r="AC3085" s="119">
        <f t="shared" si="965"/>
        <v>298.84790914168639</v>
      </c>
      <c r="AD3085" s="119">
        <f t="shared" si="966"/>
        <v>610.60876372793768</v>
      </c>
      <c r="AE3085" s="119">
        <f t="shared" si="967"/>
        <v>68.0392622439702</v>
      </c>
      <c r="AF3085" s="138">
        <f t="shared" si="960"/>
        <v>0</v>
      </c>
      <c r="AH3085" s="122">
        <v>5100</v>
      </c>
      <c r="AI3085" s="122" t="s">
        <v>2356</v>
      </c>
    </row>
    <row r="3086" spans="1:35" s="122" customFormat="1" ht="11.25" customHeight="1" x14ac:dyDescent="0.2">
      <c r="A3086" s="96" t="s">
        <v>89</v>
      </c>
      <c r="B3086" s="98">
        <v>340000008104</v>
      </c>
      <c r="C3086" s="99" t="s">
        <v>2411</v>
      </c>
      <c r="D3086" s="100" t="s">
        <v>88</v>
      </c>
      <c r="E3086" s="100" t="s">
        <v>87</v>
      </c>
      <c r="F3086" s="103" t="s">
        <v>88</v>
      </c>
      <c r="G3086" s="100" t="s">
        <v>88</v>
      </c>
      <c r="H3086" s="97">
        <v>0</v>
      </c>
      <c r="I3086" s="97">
        <v>0</v>
      </c>
      <c r="J3086" s="97">
        <v>0</v>
      </c>
      <c r="K3086" s="97">
        <v>17034.98</v>
      </c>
      <c r="L3086" s="119">
        <f t="shared" si="953"/>
        <v>0</v>
      </c>
      <c r="M3086" s="119">
        <f>IF(AND(D3086="да",G3086="нет",F3086="нет"),K3086/SUMIFS($K$22:$K$4031,$D$22:$D$4031,"да",$G$22:$G$4031,"нет",$F$22:$F$4031,"нет")*'Велич. кап. %'!$G$5,0)</f>
        <v>0</v>
      </c>
      <c r="N3086" s="120" t="s">
        <v>45</v>
      </c>
      <c r="O3086" s="121">
        <f t="shared" si="914"/>
        <v>0</v>
      </c>
      <c r="P3086" s="119">
        <f t="shared" si="968"/>
        <v>0</v>
      </c>
      <c r="Q3086" s="119">
        <f t="shared" si="954"/>
        <v>0</v>
      </c>
      <c r="R3086" s="119">
        <f t="shared" si="955"/>
        <v>0</v>
      </c>
      <c r="S3086" s="119">
        <f t="shared" si="956"/>
        <v>0</v>
      </c>
      <c r="T3086" s="119">
        <f t="shared" si="957"/>
        <v>0</v>
      </c>
      <c r="U3086" s="119">
        <f t="shared" si="958"/>
        <v>0</v>
      </c>
      <c r="V3086" s="119">
        <f t="shared" si="959"/>
        <v>0</v>
      </c>
      <c r="W3086" s="119">
        <f t="shared" si="961"/>
        <v>0</v>
      </c>
      <c r="X3086" s="119">
        <f t="shared" si="962"/>
        <v>0</v>
      </c>
      <c r="Y3086" s="119">
        <f t="shared" si="963"/>
        <v>0</v>
      </c>
      <c r="Z3086" s="119">
        <f t="shared" si="964"/>
        <v>0</v>
      </c>
      <c r="AA3086" s="119">
        <f t="shared" si="969"/>
        <v>0</v>
      </c>
      <c r="AB3086" s="119">
        <f t="shared" si="970"/>
        <v>0</v>
      </c>
      <c r="AC3086" s="119">
        <f t="shared" si="965"/>
        <v>0</v>
      </c>
      <c r="AD3086" s="119">
        <f t="shared" si="966"/>
        <v>0</v>
      </c>
      <c r="AE3086" s="119">
        <f t="shared" si="967"/>
        <v>0</v>
      </c>
      <c r="AF3086" s="138">
        <f t="shared" si="960"/>
        <v>0</v>
      </c>
      <c r="AH3086" s="122">
        <v>5100</v>
      </c>
      <c r="AI3086" s="122" t="s">
        <v>2357</v>
      </c>
    </row>
    <row r="3087" spans="1:35" s="122" customFormat="1" ht="11.25" customHeight="1" x14ac:dyDescent="0.2">
      <c r="A3087" s="96" t="s">
        <v>89</v>
      </c>
      <c r="B3087" s="98">
        <v>340000008111</v>
      </c>
      <c r="C3087" s="99" t="s">
        <v>1618</v>
      </c>
      <c r="D3087" s="100" t="s">
        <v>87</v>
      </c>
      <c r="E3087" s="100" t="s">
        <v>87</v>
      </c>
      <c r="F3087" s="103" t="s">
        <v>88</v>
      </c>
      <c r="G3087" s="100" t="s">
        <v>88</v>
      </c>
      <c r="H3087" s="97">
        <v>0</v>
      </c>
      <c r="I3087" s="97">
        <v>0</v>
      </c>
      <c r="J3087" s="97">
        <v>0</v>
      </c>
      <c r="K3087" s="97">
        <v>126721.61</v>
      </c>
      <c r="L3087" s="119">
        <f t="shared" si="953"/>
        <v>126721.61</v>
      </c>
      <c r="M3087" s="119">
        <f>IF(AND(D3087="да",G3087="нет",F3087="нет"),K3087/SUMIFS($K$22:$K$4031,$D$22:$D$4031,"да",$G$22:$G$4031,"нет",$F$22:$F$4031,"нет")*'Велич. кап. %'!$G$5,0)</f>
        <v>2030.363433617081</v>
      </c>
      <c r="N3087" s="120" t="s">
        <v>45</v>
      </c>
      <c r="O3087" s="121">
        <f t="shared" si="914"/>
        <v>1.1623504842784278E-4</v>
      </c>
      <c r="P3087" s="119">
        <f t="shared" si="968"/>
        <v>116.75782824236269</v>
      </c>
      <c r="Q3087" s="119">
        <f t="shared" si="954"/>
        <v>70.054696945417618</v>
      </c>
      <c r="R3087" s="119">
        <f t="shared" si="955"/>
        <v>116.75782824236269</v>
      </c>
      <c r="S3087" s="119">
        <f t="shared" si="956"/>
        <v>46.703131296945074</v>
      </c>
      <c r="T3087" s="119">
        <f t="shared" si="957"/>
        <v>140.10939389083524</v>
      </c>
      <c r="U3087" s="119">
        <f t="shared" si="958"/>
        <v>235.69480557655592</v>
      </c>
      <c r="V3087" s="119">
        <f t="shared" si="959"/>
        <v>136.14464957266983</v>
      </c>
      <c r="W3087" s="119">
        <f t="shared" si="961"/>
        <v>23.511632037811246</v>
      </c>
      <c r="X3087" s="119">
        <f t="shared" si="962"/>
        <v>70.47927804782293</v>
      </c>
      <c r="Y3087" s="119">
        <f t="shared" si="963"/>
        <v>199.37404085277288</v>
      </c>
      <c r="Z3087" s="119">
        <f t="shared" si="964"/>
        <v>201.07411069762495</v>
      </c>
      <c r="AA3087" s="119">
        <f t="shared" si="969"/>
        <v>1.5508785092794295</v>
      </c>
      <c r="AB3087" s="119">
        <f t="shared" si="970"/>
        <v>7.0548102052978257</v>
      </c>
      <c r="AC3087" s="119">
        <f t="shared" si="965"/>
        <v>203.33859843881896</v>
      </c>
      <c r="AD3087" s="119">
        <f t="shared" si="966"/>
        <v>415.46327216240724</v>
      </c>
      <c r="AE3087" s="119">
        <f t="shared" si="967"/>
        <v>46.294478898096806</v>
      </c>
      <c r="AF3087" s="138">
        <f t="shared" si="960"/>
        <v>0</v>
      </c>
      <c r="AH3087" s="122">
        <v>5400</v>
      </c>
      <c r="AI3087" s="122" t="s">
        <v>2356</v>
      </c>
    </row>
    <row r="3088" spans="1:35" s="122" customFormat="1" ht="11.25" customHeight="1" x14ac:dyDescent="0.2">
      <c r="A3088" s="96" t="s">
        <v>89</v>
      </c>
      <c r="B3088" s="98">
        <v>340000008112</v>
      </c>
      <c r="C3088" s="99" t="s">
        <v>1619</v>
      </c>
      <c r="D3088" s="100" t="s">
        <v>88</v>
      </c>
      <c r="E3088" s="100" t="s">
        <v>87</v>
      </c>
      <c r="F3088" s="103" t="s">
        <v>88</v>
      </c>
      <c r="G3088" s="100" t="s">
        <v>88</v>
      </c>
      <c r="H3088" s="97">
        <v>0</v>
      </c>
      <c r="I3088" s="97">
        <v>0</v>
      </c>
      <c r="J3088" s="97">
        <v>0</v>
      </c>
      <c r="K3088" s="97">
        <v>126364.8</v>
      </c>
      <c r="L3088" s="119">
        <f t="shared" si="953"/>
        <v>0</v>
      </c>
      <c r="M3088" s="119">
        <f>IF(AND(D3088="да",G3088="нет",F3088="нет"),K3088/SUMIFS($K$22:$K$4031,$D$22:$D$4031,"да",$G$22:$G$4031,"нет",$F$22:$F$4031,"нет")*'Велич. кап. %'!$G$5,0)</f>
        <v>0</v>
      </c>
      <c r="N3088" s="120" t="s">
        <v>45</v>
      </c>
      <c r="O3088" s="121">
        <f t="shared" si="914"/>
        <v>0</v>
      </c>
      <c r="P3088" s="119">
        <f t="shared" si="968"/>
        <v>0</v>
      </c>
      <c r="Q3088" s="119">
        <f t="shared" si="954"/>
        <v>0</v>
      </c>
      <c r="R3088" s="119">
        <f t="shared" si="955"/>
        <v>0</v>
      </c>
      <c r="S3088" s="119">
        <f t="shared" si="956"/>
        <v>0</v>
      </c>
      <c r="T3088" s="119">
        <f t="shared" si="957"/>
        <v>0</v>
      </c>
      <c r="U3088" s="119">
        <f t="shared" si="958"/>
        <v>0</v>
      </c>
      <c r="V3088" s="119">
        <f t="shared" si="959"/>
        <v>0</v>
      </c>
      <c r="W3088" s="119">
        <f t="shared" si="961"/>
        <v>0</v>
      </c>
      <c r="X3088" s="119">
        <f t="shared" si="962"/>
        <v>0</v>
      </c>
      <c r="Y3088" s="119">
        <f t="shared" si="963"/>
        <v>0</v>
      </c>
      <c r="Z3088" s="119">
        <f t="shared" si="964"/>
        <v>0</v>
      </c>
      <c r="AA3088" s="119">
        <f t="shared" si="969"/>
        <v>0</v>
      </c>
      <c r="AB3088" s="119">
        <f t="shared" si="970"/>
        <v>0</v>
      </c>
      <c r="AC3088" s="119">
        <f t="shared" si="965"/>
        <v>0</v>
      </c>
      <c r="AD3088" s="119">
        <f t="shared" si="966"/>
        <v>0</v>
      </c>
      <c r="AE3088" s="119">
        <f t="shared" si="967"/>
        <v>0</v>
      </c>
      <c r="AF3088" s="138">
        <f t="shared" si="960"/>
        <v>0</v>
      </c>
      <c r="AH3088" s="122">
        <v>5400</v>
      </c>
      <c r="AI3088" s="122" t="s">
        <v>2356</v>
      </c>
    </row>
    <row r="3089" spans="1:35" s="122" customFormat="1" ht="11.25" customHeight="1" x14ac:dyDescent="0.2">
      <c r="A3089" s="96" t="s">
        <v>89</v>
      </c>
      <c r="B3089" s="98">
        <v>340000008113</v>
      </c>
      <c r="C3089" s="99" t="s">
        <v>1620</v>
      </c>
      <c r="D3089" s="100" t="s">
        <v>88</v>
      </c>
      <c r="E3089" s="100" t="s">
        <v>87</v>
      </c>
      <c r="F3089" s="103" t="s">
        <v>88</v>
      </c>
      <c r="G3089" s="100" t="s">
        <v>88</v>
      </c>
      <c r="H3089" s="97">
        <v>0</v>
      </c>
      <c r="I3089" s="97">
        <v>0</v>
      </c>
      <c r="J3089" s="97">
        <v>0</v>
      </c>
      <c r="K3089" s="97">
        <v>113050.26</v>
      </c>
      <c r="L3089" s="119">
        <f t="shared" si="953"/>
        <v>0</v>
      </c>
      <c r="M3089" s="119">
        <f>IF(AND(D3089="да",G3089="нет",F3089="нет"),K3089/SUMIFS($K$22:$K$4031,$D$22:$D$4031,"да",$G$22:$G$4031,"нет",$F$22:$F$4031,"нет")*'Велич. кап. %'!$G$5,0)</f>
        <v>0</v>
      </c>
      <c r="N3089" s="120" t="s">
        <v>45</v>
      </c>
      <c r="O3089" s="121">
        <f t="shared" si="914"/>
        <v>0</v>
      </c>
      <c r="P3089" s="119">
        <f t="shared" si="968"/>
        <v>0</v>
      </c>
      <c r="Q3089" s="119">
        <f t="shared" si="954"/>
        <v>0</v>
      </c>
      <c r="R3089" s="119">
        <f t="shared" si="955"/>
        <v>0</v>
      </c>
      <c r="S3089" s="119">
        <f t="shared" si="956"/>
        <v>0</v>
      </c>
      <c r="T3089" s="119">
        <f t="shared" si="957"/>
        <v>0</v>
      </c>
      <c r="U3089" s="119">
        <f t="shared" si="958"/>
        <v>0</v>
      </c>
      <c r="V3089" s="119">
        <f t="shared" si="959"/>
        <v>0</v>
      </c>
      <c r="W3089" s="119">
        <f t="shared" si="961"/>
        <v>0</v>
      </c>
      <c r="X3089" s="119">
        <f t="shared" si="962"/>
        <v>0</v>
      </c>
      <c r="Y3089" s="119">
        <f t="shared" si="963"/>
        <v>0</v>
      </c>
      <c r="Z3089" s="119">
        <f t="shared" si="964"/>
        <v>0</v>
      </c>
      <c r="AA3089" s="119">
        <f t="shared" si="969"/>
        <v>0</v>
      </c>
      <c r="AB3089" s="119">
        <f t="shared" si="970"/>
        <v>0</v>
      </c>
      <c r="AC3089" s="119">
        <f t="shared" si="965"/>
        <v>0</v>
      </c>
      <c r="AD3089" s="119">
        <f t="shared" si="966"/>
        <v>0</v>
      </c>
      <c r="AE3089" s="119">
        <f t="shared" si="967"/>
        <v>0</v>
      </c>
      <c r="AF3089" s="138">
        <f t="shared" si="960"/>
        <v>0</v>
      </c>
      <c r="AH3089" s="122">
        <v>5400</v>
      </c>
      <c r="AI3089" s="122" t="s">
        <v>2356</v>
      </c>
    </row>
    <row r="3090" spans="1:35" s="122" customFormat="1" ht="11.25" customHeight="1" x14ac:dyDescent="0.2">
      <c r="A3090" s="96" t="s">
        <v>89</v>
      </c>
      <c r="B3090" s="98">
        <v>340000008116</v>
      </c>
      <c r="C3090" s="99" t="s">
        <v>2412</v>
      </c>
      <c r="D3090" s="100" t="s">
        <v>87</v>
      </c>
      <c r="E3090" s="100" t="s">
        <v>87</v>
      </c>
      <c r="F3090" s="103" t="s">
        <v>88</v>
      </c>
      <c r="G3090" s="100" t="s">
        <v>88</v>
      </c>
      <c r="H3090" s="97">
        <v>0</v>
      </c>
      <c r="I3090" s="97">
        <v>0</v>
      </c>
      <c r="J3090" s="97">
        <v>0</v>
      </c>
      <c r="K3090" s="97">
        <v>16436.97</v>
      </c>
      <c r="L3090" s="119">
        <f t="shared" si="953"/>
        <v>16436.97</v>
      </c>
      <c r="M3090" s="119">
        <f>IF(AND(D3090="да",G3090="нет",F3090="нет"),K3090/SUMIFS($K$22:$K$4031,$D$22:$D$4031,"да",$G$22:$G$4031,"нет",$F$22:$F$4031,"нет")*'Велич. кап. %'!$G$5,0)</f>
        <v>263.35699844297238</v>
      </c>
      <c r="N3090" s="120" t="s">
        <v>45</v>
      </c>
      <c r="O3090" s="121">
        <f t="shared" si="914"/>
        <v>1.5076765548962004E-5</v>
      </c>
      <c r="P3090" s="119">
        <f t="shared" si="968"/>
        <v>15.144574947279066</v>
      </c>
      <c r="Q3090" s="119">
        <f t="shared" si="954"/>
        <v>9.0867449683674391</v>
      </c>
      <c r="R3090" s="119">
        <f t="shared" si="955"/>
        <v>15.144574947279066</v>
      </c>
      <c r="S3090" s="119">
        <f t="shared" si="956"/>
        <v>6.0578299789116254</v>
      </c>
      <c r="T3090" s="119">
        <f t="shared" si="957"/>
        <v>18.173489936734878</v>
      </c>
      <c r="U3090" s="119">
        <f t="shared" si="958"/>
        <v>30.57180577501882</v>
      </c>
      <c r="V3090" s="119">
        <f t="shared" si="959"/>
        <v>17.659225768095016</v>
      </c>
      <c r="W3090" s="119">
        <f t="shared" si="961"/>
        <v>3.0496770870930563</v>
      </c>
      <c r="X3090" s="119">
        <f t="shared" si="962"/>
        <v>9.1418170815042838</v>
      </c>
      <c r="Y3090" s="119">
        <f t="shared" si="963"/>
        <v>25.860665187853929</v>
      </c>
      <c r="Z3090" s="119">
        <f t="shared" si="964"/>
        <v>26.081180039565002</v>
      </c>
      <c r="AA3090" s="119">
        <f t="shared" si="969"/>
        <v>0.20116334957132176</v>
      </c>
      <c r="AB3090" s="119">
        <f t="shared" si="970"/>
        <v>0.91507441943149403</v>
      </c>
      <c r="AC3090" s="119">
        <f t="shared" si="965"/>
        <v>26.374905135603267</v>
      </c>
      <c r="AD3090" s="119">
        <f t="shared" si="966"/>
        <v>53.889445854068008</v>
      </c>
      <c r="AE3090" s="119">
        <f t="shared" si="967"/>
        <v>6.0048239665961489</v>
      </c>
      <c r="AF3090" s="138">
        <f t="shared" si="960"/>
        <v>0</v>
      </c>
      <c r="AH3090" s="122">
        <v>5400</v>
      </c>
      <c r="AI3090" s="122" t="s">
        <v>2356</v>
      </c>
    </row>
    <row r="3091" spans="1:35" s="122" customFormat="1" ht="11.25" customHeight="1" x14ac:dyDescent="0.2">
      <c r="A3091" s="96" t="s">
        <v>89</v>
      </c>
      <c r="B3091" s="98">
        <v>340000008117</v>
      </c>
      <c r="C3091" s="99" t="s">
        <v>2413</v>
      </c>
      <c r="D3091" s="100" t="s">
        <v>87</v>
      </c>
      <c r="E3091" s="100" t="s">
        <v>87</v>
      </c>
      <c r="F3091" s="103" t="s">
        <v>88</v>
      </c>
      <c r="G3091" s="100" t="s">
        <v>88</v>
      </c>
      <c r="H3091" s="97">
        <v>0</v>
      </c>
      <c r="I3091" s="97">
        <v>0</v>
      </c>
      <c r="J3091" s="97">
        <v>0</v>
      </c>
      <c r="K3091" s="97">
        <v>16293.51</v>
      </c>
      <c r="L3091" s="119">
        <f t="shared" si="953"/>
        <v>16293.51</v>
      </c>
      <c r="M3091" s="119">
        <f>IF(AND(D3091="да",G3091="нет",F3091="нет"),K3091/SUMIFS($K$22:$K$4031,$D$22:$D$4031,"да",$G$22:$G$4031,"нет",$F$22:$F$4031,"нет")*'Велич. кап. %'!$G$5,0)</f>
        <v>261.05844858879431</v>
      </c>
      <c r="N3091" s="120" t="s">
        <v>45</v>
      </c>
      <c r="O3091" s="121">
        <f t="shared" si="913"/>
        <v>1.494517725831877E-5</v>
      </c>
      <c r="P3091" s="119">
        <f t="shared" si="968"/>
        <v>15.012394823939017</v>
      </c>
      <c r="Q3091" s="119">
        <f t="shared" si="954"/>
        <v>9.0074368943634102</v>
      </c>
      <c r="R3091" s="119">
        <f t="shared" si="955"/>
        <v>15.012394823939017</v>
      </c>
      <c r="S3091" s="119">
        <f t="shared" si="956"/>
        <v>6.0049579295756059</v>
      </c>
      <c r="T3091" s="119">
        <f t="shared" si="957"/>
        <v>18.01487378872682</v>
      </c>
      <c r="U3091" s="119">
        <f t="shared" si="958"/>
        <v>30.304978540042772</v>
      </c>
      <c r="V3091" s="119">
        <f t="shared" si="959"/>
        <v>17.505098059113923</v>
      </c>
      <c r="W3091" s="119">
        <f t="shared" si="961"/>
        <v>3.0230598532041841</v>
      </c>
      <c r="X3091" s="119">
        <f t="shared" si="962"/>
        <v>9.0620283443761735</v>
      </c>
      <c r="Y3091" s="119">
        <f t="shared" si="963"/>
        <v>25.634956250753625</v>
      </c>
      <c r="Z3091" s="119">
        <f t="shared" si="964"/>
        <v>25.853546473982291</v>
      </c>
      <c r="AA3091" s="119">
        <f t="shared" si="969"/>
        <v>0.1994076187931125</v>
      </c>
      <c r="AB3091" s="119">
        <f t="shared" si="970"/>
        <v>0.90708775423640975</v>
      </c>
      <c r="AC3091" s="119">
        <f t="shared" si="965"/>
        <v>26.144707970873167</v>
      </c>
      <c r="AD3091" s="119">
        <f t="shared" si="966"/>
        <v>53.419104915182999</v>
      </c>
      <c r="AE3091" s="119">
        <f t="shared" si="967"/>
        <v>5.95241454769182</v>
      </c>
      <c r="AF3091" s="138">
        <f t="shared" si="960"/>
        <v>0</v>
      </c>
      <c r="AH3091" s="122">
        <v>5400</v>
      </c>
      <c r="AI3091" s="122" t="s">
        <v>2356</v>
      </c>
    </row>
    <row r="3092" spans="1:35" s="122" customFormat="1" ht="11.25" customHeight="1" x14ac:dyDescent="0.2">
      <c r="A3092" s="96" t="s">
        <v>89</v>
      </c>
      <c r="B3092" s="98">
        <v>340000008118</v>
      </c>
      <c r="C3092" s="99" t="s">
        <v>2414</v>
      </c>
      <c r="D3092" s="100" t="s">
        <v>87</v>
      </c>
      <c r="E3092" s="100" t="s">
        <v>87</v>
      </c>
      <c r="F3092" s="103" t="s">
        <v>88</v>
      </c>
      <c r="G3092" s="100" t="s">
        <v>88</v>
      </c>
      <c r="H3092" s="97">
        <v>0</v>
      </c>
      <c r="I3092" s="97">
        <v>0</v>
      </c>
      <c r="J3092" s="97">
        <v>0</v>
      </c>
      <c r="K3092" s="97">
        <v>15839.38</v>
      </c>
      <c r="L3092" s="119">
        <f t="shared" si="953"/>
        <v>15839.38</v>
      </c>
      <c r="M3092" s="119">
        <f>IF(AND(D3092="да",G3092="нет",F3092="нет"),K3092/SUMIFS($K$22:$K$4031,$D$22:$D$4031,"да",$G$22:$G$4031,"нет",$F$22:$F$4031,"нет")*'Велич. кап. %'!$G$5,0)</f>
        <v>253.78227094152069</v>
      </c>
      <c r="N3092" s="120" t="s">
        <v>45</v>
      </c>
      <c r="O3092" s="121">
        <f t="shared" si="913"/>
        <v>1.4528627764175379E-5</v>
      </c>
      <c r="P3092" s="119">
        <f t="shared" si="968"/>
        <v>14.593971852989515</v>
      </c>
      <c r="Q3092" s="119">
        <f t="shared" si="954"/>
        <v>8.7563831117937081</v>
      </c>
      <c r="R3092" s="119">
        <f t="shared" si="955"/>
        <v>14.593971852989515</v>
      </c>
      <c r="S3092" s="119">
        <f t="shared" si="956"/>
        <v>5.8375887411958054</v>
      </c>
      <c r="T3092" s="119">
        <f t="shared" si="957"/>
        <v>17.512766223587416</v>
      </c>
      <c r="U3092" s="119">
        <f t="shared" si="958"/>
        <v>29.460323219955843</v>
      </c>
      <c r="V3092" s="119">
        <f t="shared" si="959"/>
        <v>17.017198878299883</v>
      </c>
      <c r="W3092" s="119">
        <f t="shared" si="961"/>
        <v>2.9388016319163457</v>
      </c>
      <c r="X3092" s="119">
        <f t="shared" si="962"/>
        <v>8.8094529979939917</v>
      </c>
      <c r="Y3092" s="119">
        <f t="shared" si="963"/>
        <v>24.920463014971112</v>
      </c>
      <c r="Z3092" s="119">
        <f t="shared" si="964"/>
        <v>25.132960727864386</v>
      </c>
      <c r="AA3092" s="119">
        <f t="shared" si="969"/>
        <v>0.19384976281717387</v>
      </c>
      <c r="AB3092" s="119">
        <f t="shared" si="970"/>
        <v>0.88180555526078208</v>
      </c>
      <c r="AC3092" s="119">
        <f t="shared" si="965"/>
        <v>25.416007019953899</v>
      </c>
      <c r="AD3092" s="119">
        <f t="shared" si="966"/>
        <v>51.930216510221022</v>
      </c>
      <c r="AE3092" s="119">
        <f t="shared" si="967"/>
        <v>5.7865098397103427</v>
      </c>
      <c r="AF3092" s="138">
        <f t="shared" si="960"/>
        <v>0</v>
      </c>
      <c r="AH3092" s="122">
        <v>5400</v>
      </c>
      <c r="AI3092" s="122" t="s">
        <v>2356</v>
      </c>
    </row>
    <row r="3093" spans="1:35" s="122" customFormat="1" ht="11.25" customHeight="1" x14ac:dyDescent="0.2">
      <c r="A3093" s="96" t="s">
        <v>89</v>
      </c>
      <c r="B3093" s="98">
        <v>340000008119</v>
      </c>
      <c r="C3093" s="99" t="s">
        <v>2415</v>
      </c>
      <c r="D3093" s="100" t="s">
        <v>87</v>
      </c>
      <c r="E3093" s="100" t="s">
        <v>87</v>
      </c>
      <c r="F3093" s="103" t="s">
        <v>88</v>
      </c>
      <c r="G3093" s="100" t="s">
        <v>88</v>
      </c>
      <c r="H3093" s="97">
        <v>0</v>
      </c>
      <c r="I3093" s="97">
        <v>0</v>
      </c>
      <c r="J3093" s="97">
        <v>0</v>
      </c>
      <c r="K3093" s="97">
        <v>15583.27</v>
      </c>
      <c r="L3093" s="119">
        <f t="shared" si="953"/>
        <v>15583.27</v>
      </c>
      <c r="M3093" s="119">
        <f>IF(AND(D3093="да",G3093="нет",F3093="нет"),K3093/SUMIFS($K$22:$K$4031,$D$22:$D$4031,"да",$G$22:$G$4031,"нет",$F$22:$F$4031,"нет")*'Велич. кап. %'!$G$5,0)</f>
        <v>249.67881629804145</v>
      </c>
      <c r="N3093" s="120" t="s">
        <v>45</v>
      </c>
      <c r="O3093" s="121">
        <f t="shared" si="913"/>
        <v>1.4293711570695399E-5</v>
      </c>
      <c r="P3093" s="119">
        <f t="shared" si="968"/>
        <v>14.357999098293996</v>
      </c>
      <c r="Q3093" s="119">
        <f t="shared" si="954"/>
        <v>8.6147994589763979</v>
      </c>
      <c r="R3093" s="119">
        <f t="shared" si="955"/>
        <v>14.357999098293996</v>
      </c>
      <c r="S3093" s="119">
        <f t="shared" si="956"/>
        <v>5.7431996393175977</v>
      </c>
      <c r="T3093" s="119">
        <f t="shared" si="957"/>
        <v>17.229598917952796</v>
      </c>
      <c r="U3093" s="119">
        <f t="shared" si="958"/>
        <v>28.983973553500284</v>
      </c>
      <c r="V3093" s="119">
        <f t="shared" si="959"/>
        <v>16.742044496959114</v>
      </c>
      <c r="W3093" s="119">
        <f t="shared" si="961"/>
        <v>2.8912835796977556</v>
      </c>
      <c r="X3093" s="119">
        <f t="shared" si="962"/>
        <v>8.667011247918154</v>
      </c>
      <c r="Y3093" s="119">
        <f t="shared" si="963"/>
        <v>24.517519226592768</v>
      </c>
      <c r="Z3093" s="119">
        <f t="shared" si="964"/>
        <v>24.726581022849839</v>
      </c>
      <c r="AA3093" s="119">
        <f t="shared" si="969"/>
        <v>0.19071536849396767</v>
      </c>
      <c r="AB3093" s="119">
        <f t="shared" si="970"/>
        <v>0.86754747061619142</v>
      </c>
      <c r="AC3093" s="119">
        <f t="shared" si="965"/>
        <v>25.005050684675602</v>
      </c>
      <c r="AD3093" s="119">
        <f t="shared" si="966"/>
        <v>51.090546791429468</v>
      </c>
      <c r="AE3093" s="119">
        <f t="shared" si="967"/>
        <v>5.6929466424735695</v>
      </c>
      <c r="AF3093" s="138">
        <f t="shared" si="960"/>
        <v>0</v>
      </c>
      <c r="AH3093" s="122">
        <v>5400</v>
      </c>
      <c r="AI3093" s="122" t="s">
        <v>2356</v>
      </c>
    </row>
    <row r="3094" spans="1:35" s="122" customFormat="1" ht="11.25" customHeight="1" x14ac:dyDescent="0.2">
      <c r="A3094" s="96" t="s">
        <v>89</v>
      </c>
      <c r="B3094" s="98">
        <v>340000008129</v>
      </c>
      <c r="C3094" s="99" t="s">
        <v>1621</v>
      </c>
      <c r="D3094" s="100" t="s">
        <v>87</v>
      </c>
      <c r="E3094" s="100" t="s">
        <v>87</v>
      </c>
      <c r="F3094" s="103" t="s">
        <v>88</v>
      </c>
      <c r="G3094" s="100" t="s">
        <v>88</v>
      </c>
      <c r="H3094" s="97">
        <v>0</v>
      </c>
      <c r="I3094" s="97">
        <v>0</v>
      </c>
      <c r="J3094" s="97">
        <v>0</v>
      </c>
      <c r="K3094" s="97">
        <v>368498.01</v>
      </c>
      <c r="L3094" s="119">
        <f t="shared" si="953"/>
        <v>368498.01</v>
      </c>
      <c r="M3094" s="119">
        <f>IF(AND(D3094="да",G3094="нет",F3094="нет"),K3094/SUMIFS($K$22:$K$4031,$D$22:$D$4031,"да",$G$22:$G$4031,"нет",$F$22:$F$4031,"нет")*'Велич. кап. %'!$G$5,0)</f>
        <v>5904.1617673943811</v>
      </c>
      <c r="N3094" s="120" t="s">
        <v>45</v>
      </c>
      <c r="O3094" s="121">
        <f t="shared" si="913"/>
        <v>3.3800378670941519E-4</v>
      </c>
      <c r="P3094" s="119">
        <f t="shared" si="968"/>
        <v>339.52399562499602</v>
      </c>
      <c r="Q3094" s="119">
        <f t="shared" si="954"/>
        <v>203.71439737499762</v>
      </c>
      <c r="R3094" s="119">
        <f t="shared" si="955"/>
        <v>339.52399562499602</v>
      </c>
      <c r="S3094" s="119">
        <f t="shared" si="956"/>
        <v>135.8095982499984</v>
      </c>
      <c r="T3094" s="119">
        <f t="shared" si="957"/>
        <v>407.42879474999523</v>
      </c>
      <c r="U3094" s="119">
        <f t="shared" si="958"/>
        <v>685.38481181148006</v>
      </c>
      <c r="V3094" s="119">
        <f t="shared" si="959"/>
        <v>395.89958208135289</v>
      </c>
      <c r="W3094" s="119">
        <f t="shared" si="961"/>
        <v>68.370261534600843</v>
      </c>
      <c r="X3094" s="119">
        <f t="shared" si="962"/>
        <v>204.94905096975515</v>
      </c>
      <c r="Y3094" s="119">
        <f t="shared" si="963"/>
        <v>579.76644472797898</v>
      </c>
      <c r="Z3094" s="119">
        <f t="shared" si="964"/>
        <v>584.71013471652168</v>
      </c>
      <c r="AA3094" s="119">
        <f t="shared" si="969"/>
        <v>4.5098515116816804</v>
      </c>
      <c r="AB3094" s="119">
        <f t="shared" si="970"/>
        <v>20.514918659729311</v>
      </c>
      <c r="AC3094" s="119">
        <f t="shared" si="965"/>
        <v>591.29511439204327</v>
      </c>
      <c r="AD3094" s="119">
        <f t="shared" si="966"/>
        <v>1208.1395510989441</v>
      </c>
      <c r="AE3094" s="119">
        <f t="shared" si="967"/>
        <v>134.62126426531091</v>
      </c>
      <c r="AF3094" s="138">
        <f t="shared" si="960"/>
        <v>0</v>
      </c>
      <c r="AH3094" s="122">
        <v>5500</v>
      </c>
      <c r="AI3094" s="122" t="s">
        <v>2356</v>
      </c>
    </row>
    <row r="3095" spans="1:35" s="122" customFormat="1" ht="11.25" customHeight="1" x14ac:dyDescent="0.2">
      <c r="A3095" s="96" t="s">
        <v>89</v>
      </c>
      <c r="B3095" s="98">
        <v>340000008132</v>
      </c>
      <c r="C3095" s="99" t="s">
        <v>1622</v>
      </c>
      <c r="D3095" s="100" t="s">
        <v>87</v>
      </c>
      <c r="E3095" s="100" t="s">
        <v>87</v>
      </c>
      <c r="F3095" s="103" t="s">
        <v>88</v>
      </c>
      <c r="G3095" s="100" t="s">
        <v>88</v>
      </c>
      <c r="H3095" s="97">
        <v>0</v>
      </c>
      <c r="I3095" s="97">
        <v>0</v>
      </c>
      <c r="J3095" s="97">
        <v>0</v>
      </c>
      <c r="K3095" s="97">
        <v>50464.38</v>
      </c>
      <c r="L3095" s="119">
        <f t="shared" ref="L3095:L3158" si="972">IF(D3095="да",IF(F3095="нет",IF(G3095="нет",K3095+H3095-I3095,0),0),0)</f>
        <v>50464.38</v>
      </c>
      <c r="M3095" s="119">
        <f>IF(AND(D3095="да",G3095="нет",F3095="нет"),K3095/SUMIFS($K$22:$K$4031,$D$22:$D$4031,"да",$G$22:$G$4031,"нет",$F$22:$F$4031,"нет")*'Велич. кап. %'!$G$5,0)</f>
        <v>808.55216290384203</v>
      </c>
      <c r="N3095" s="120" t="s">
        <v>45</v>
      </c>
      <c r="O3095" s="121">
        <f t="shared" si="913"/>
        <v>4.6288313833615753E-5</v>
      </c>
      <c r="P3095" s="119">
        <f t="shared" si="968"/>
        <v>46.496500576320983</v>
      </c>
      <c r="Q3095" s="119">
        <f t="shared" si="954"/>
        <v>27.897900345792589</v>
      </c>
      <c r="R3095" s="119">
        <f t="shared" si="955"/>
        <v>46.496500576320983</v>
      </c>
      <c r="S3095" s="119">
        <f t="shared" si="956"/>
        <v>18.59860023052839</v>
      </c>
      <c r="T3095" s="119">
        <f t="shared" si="957"/>
        <v>55.795800691585178</v>
      </c>
      <c r="U3095" s="119">
        <f t="shared" si="958"/>
        <v>93.860804267255105</v>
      </c>
      <c r="V3095" s="119">
        <f t="shared" si="959"/>
        <v>54.216919521477415</v>
      </c>
      <c r="W3095" s="119">
        <f t="shared" si="961"/>
        <v>9.363043395489381</v>
      </c>
      <c r="X3095" s="119">
        <f t="shared" si="962"/>
        <v>28.066981389606667</v>
      </c>
      <c r="Y3095" s="119">
        <f t="shared" si="963"/>
        <v>79.396776601322017</v>
      </c>
      <c r="Z3095" s="119">
        <f t="shared" si="964"/>
        <v>80.073795861708277</v>
      </c>
      <c r="AA3095" s="119">
        <f t="shared" si="969"/>
        <v>0.6176067556757735</v>
      </c>
      <c r="AB3095" s="119">
        <f t="shared" si="970"/>
        <v>2.8094389191237981</v>
      </c>
      <c r="AC3095" s="119">
        <f t="shared" si="965"/>
        <v>80.975583409048909</v>
      </c>
      <c r="AD3095" s="119">
        <f t="shared" si="966"/>
        <v>165.4500478840755</v>
      </c>
      <c r="AE3095" s="119">
        <f t="shared" si="967"/>
        <v>18.435862478511268</v>
      </c>
      <c r="AF3095" s="138">
        <f t="shared" si="960"/>
        <v>0</v>
      </c>
      <c r="AH3095" s="122">
        <v>5200</v>
      </c>
      <c r="AI3095" s="122" t="s">
        <v>2356</v>
      </c>
    </row>
    <row r="3096" spans="1:35" s="122" customFormat="1" ht="11.25" customHeight="1" x14ac:dyDescent="0.2">
      <c r="A3096" s="96" t="s">
        <v>89</v>
      </c>
      <c r="B3096" s="98">
        <v>340000008138</v>
      </c>
      <c r="C3096" s="99" t="s">
        <v>3063</v>
      </c>
      <c r="D3096" s="100" t="s">
        <v>88</v>
      </c>
      <c r="E3096" s="100" t="s">
        <v>87</v>
      </c>
      <c r="F3096" s="103" t="s">
        <v>88</v>
      </c>
      <c r="G3096" s="100" t="s">
        <v>88</v>
      </c>
      <c r="H3096" s="97">
        <v>0</v>
      </c>
      <c r="I3096" s="97">
        <v>0</v>
      </c>
      <c r="J3096" s="97">
        <v>0</v>
      </c>
      <c r="K3096" s="97">
        <v>77963.16</v>
      </c>
      <c r="L3096" s="119">
        <f t="shared" si="972"/>
        <v>0</v>
      </c>
      <c r="M3096" s="119">
        <f>IF(AND(D3096="да",G3096="нет",F3096="нет"),K3096/SUMIFS($K$22:$K$4031,$D$22:$D$4031,"да",$G$22:$G$4031,"нет",$F$22:$F$4031,"нет")*'Велич. кап. %'!$G$5,0)</f>
        <v>0</v>
      </c>
      <c r="N3096" s="120" t="s">
        <v>45</v>
      </c>
      <c r="O3096" s="121">
        <f t="shared" si="913"/>
        <v>0</v>
      </c>
      <c r="P3096" s="119">
        <f t="shared" si="968"/>
        <v>0</v>
      </c>
      <c r="Q3096" s="119">
        <f t="shared" si="954"/>
        <v>0</v>
      </c>
      <c r="R3096" s="119">
        <f t="shared" si="955"/>
        <v>0</v>
      </c>
      <c r="S3096" s="119">
        <f t="shared" si="956"/>
        <v>0</v>
      </c>
      <c r="T3096" s="119">
        <f t="shared" si="957"/>
        <v>0</v>
      </c>
      <c r="U3096" s="119">
        <f t="shared" si="958"/>
        <v>0</v>
      </c>
      <c r="V3096" s="119">
        <f t="shared" si="959"/>
        <v>0</v>
      </c>
      <c r="W3096" s="119">
        <f t="shared" si="961"/>
        <v>0</v>
      </c>
      <c r="X3096" s="119">
        <f t="shared" si="962"/>
        <v>0</v>
      </c>
      <c r="Y3096" s="119">
        <f t="shared" si="963"/>
        <v>0</v>
      </c>
      <c r="Z3096" s="119">
        <f t="shared" si="964"/>
        <v>0</v>
      </c>
      <c r="AA3096" s="119">
        <f t="shared" si="969"/>
        <v>0</v>
      </c>
      <c r="AB3096" s="119">
        <f t="shared" si="970"/>
        <v>0</v>
      </c>
      <c r="AC3096" s="119">
        <f t="shared" si="965"/>
        <v>0</v>
      </c>
      <c r="AD3096" s="119">
        <f t="shared" si="966"/>
        <v>0</v>
      </c>
      <c r="AE3096" s="119">
        <f t="shared" si="967"/>
        <v>0</v>
      </c>
      <c r="AF3096" s="138">
        <f t="shared" si="960"/>
        <v>0</v>
      </c>
      <c r="AH3096" s="122">
        <v>5300</v>
      </c>
      <c r="AI3096" s="122" t="s">
        <v>2356</v>
      </c>
    </row>
    <row r="3097" spans="1:35" s="122" customFormat="1" ht="11.25" customHeight="1" x14ac:dyDescent="0.2">
      <c r="A3097" s="96" t="s">
        <v>89</v>
      </c>
      <c r="B3097" s="98">
        <v>340000008140</v>
      </c>
      <c r="C3097" s="99" t="s">
        <v>3064</v>
      </c>
      <c r="D3097" s="100" t="s">
        <v>87</v>
      </c>
      <c r="E3097" s="100" t="s">
        <v>87</v>
      </c>
      <c r="F3097" s="103" t="s">
        <v>88</v>
      </c>
      <c r="G3097" s="100" t="s">
        <v>88</v>
      </c>
      <c r="H3097" s="97">
        <v>0</v>
      </c>
      <c r="I3097" s="97">
        <v>0</v>
      </c>
      <c r="J3097" s="97">
        <v>92488.79</v>
      </c>
      <c r="K3097" s="97">
        <v>92488.79</v>
      </c>
      <c r="L3097" s="119">
        <f t="shared" si="972"/>
        <v>92488.79</v>
      </c>
      <c r="M3097" s="119">
        <f>IF(AND(D3097="да",G3097="нет",F3097="нет"),K3097/SUMIFS($K$22:$K$4031,$D$22:$D$4031,"да",$G$22:$G$4031,"нет",$F$22:$F$4031,"нет")*'Велич. кап. %'!$G$5,0)</f>
        <v>1481.877141834681</v>
      </c>
      <c r="N3097" s="120" t="s">
        <v>45</v>
      </c>
      <c r="O3097" s="121">
        <f t="shared" si="913"/>
        <v>8.4835088385339964E-5</v>
      </c>
      <c r="P3097" s="119">
        <f t="shared" si="968"/>
        <v>85.216643453030244</v>
      </c>
      <c r="Q3097" s="119">
        <f t="shared" si="954"/>
        <v>51.129986071818145</v>
      </c>
      <c r="R3097" s="119">
        <f t="shared" si="955"/>
        <v>85.216643453030244</v>
      </c>
      <c r="S3097" s="119">
        <f t="shared" si="956"/>
        <v>34.086657381212092</v>
      </c>
      <c r="T3097" s="119">
        <f t="shared" si="957"/>
        <v>102.25997214363629</v>
      </c>
      <c r="U3097" s="119">
        <f t="shared" si="958"/>
        <v>172.02375646159254</v>
      </c>
      <c r="V3097" s="119">
        <f t="shared" si="959"/>
        <v>99.366271498209741</v>
      </c>
      <c r="W3097" s="119">
        <f t="shared" si="961"/>
        <v>17.160154436977216</v>
      </c>
      <c r="X3097" s="119">
        <f t="shared" si="962"/>
        <v>51.439870016776972</v>
      </c>
      <c r="Y3097" s="119">
        <f t="shared" si="963"/>
        <v>145.51475313392507</v>
      </c>
      <c r="Z3097" s="119">
        <f t="shared" si="964"/>
        <v>146.75556283375334</v>
      </c>
      <c r="AA3097" s="119">
        <f t="shared" si="969"/>
        <v>1.1319211992355385</v>
      </c>
      <c r="AB3097" s="119">
        <f t="shared" si="970"/>
        <v>5.149010177251121</v>
      </c>
      <c r="AC3097" s="119">
        <f t="shared" si="965"/>
        <v>148.40831749140699</v>
      </c>
      <c r="AD3097" s="119">
        <f t="shared" si="966"/>
        <v>303.22922295369926</v>
      </c>
      <c r="AE3097" s="119">
        <f t="shared" si="967"/>
        <v>33.788399129126489</v>
      </c>
      <c r="AF3097" s="138">
        <f t="shared" si="960"/>
        <v>0</v>
      </c>
      <c r="AH3097" s="122">
        <v>5300</v>
      </c>
      <c r="AI3097" s="122" t="s">
        <v>2356</v>
      </c>
    </row>
    <row r="3098" spans="1:35" s="122" customFormat="1" ht="11.25" customHeight="1" x14ac:dyDescent="0.2">
      <c r="A3098" s="96" t="s">
        <v>89</v>
      </c>
      <c r="B3098" s="98">
        <v>340000008147</v>
      </c>
      <c r="C3098" s="99" t="s">
        <v>1623</v>
      </c>
      <c r="D3098" s="100" t="s">
        <v>87</v>
      </c>
      <c r="E3098" s="100" t="s">
        <v>87</v>
      </c>
      <c r="F3098" s="103" t="s">
        <v>88</v>
      </c>
      <c r="G3098" s="100" t="s">
        <v>88</v>
      </c>
      <c r="H3098" s="97">
        <v>0</v>
      </c>
      <c r="I3098" s="97">
        <v>0</v>
      </c>
      <c r="J3098" s="97">
        <v>0</v>
      </c>
      <c r="K3098" s="97">
        <v>570284.44999999995</v>
      </c>
      <c r="L3098" s="119">
        <f t="shared" si="972"/>
        <v>570284.44999999995</v>
      </c>
      <c r="M3098" s="119">
        <f>IF(AND(D3098="да",G3098="нет",F3098="нет"),K3098/SUMIFS($K$22:$K$4031,$D$22:$D$4031,"да",$G$22:$G$4031,"нет",$F$22:$F$4031,"нет")*'Велич. кап. %'!$G$5,0)</f>
        <v>9137.2315585355045</v>
      </c>
      <c r="N3098" s="120" t="s">
        <v>45</v>
      </c>
      <c r="O3098" s="121">
        <f t="shared" si="913"/>
        <v>5.2309184410926973E-4</v>
      </c>
      <c r="P3098" s="119">
        <f t="shared" si="968"/>
        <v>525.4445067608458</v>
      </c>
      <c r="Q3098" s="119">
        <f t="shared" si="954"/>
        <v>315.26670405650748</v>
      </c>
      <c r="R3098" s="119">
        <f t="shared" si="955"/>
        <v>525.4445067608458</v>
      </c>
      <c r="S3098" s="119">
        <f t="shared" si="956"/>
        <v>210.17780270433832</v>
      </c>
      <c r="T3098" s="119">
        <f t="shared" si="957"/>
        <v>630.53340811301496</v>
      </c>
      <c r="U3098" s="119">
        <f t="shared" si="958"/>
        <v>1060.6958242251114</v>
      </c>
      <c r="V3098" s="119">
        <f t="shared" si="959"/>
        <v>612.69089464687784</v>
      </c>
      <c r="W3098" s="119">
        <f t="shared" si="961"/>
        <v>105.80924709909829</v>
      </c>
      <c r="X3098" s="119">
        <f t="shared" si="962"/>
        <v>317.17744367278607</v>
      </c>
      <c r="Y3098" s="119">
        <f t="shared" si="963"/>
        <v>897.24171932475531</v>
      </c>
      <c r="Z3098" s="119">
        <f t="shared" si="964"/>
        <v>904.89253276086185</v>
      </c>
      <c r="AA3098" s="119">
        <f t="shared" si="969"/>
        <v>6.9794086240005884</v>
      </c>
      <c r="AB3098" s="119">
        <f t="shared" si="970"/>
        <v>31.748717190246062</v>
      </c>
      <c r="AC3098" s="119">
        <f t="shared" si="965"/>
        <v>915.0833924415316</v>
      </c>
      <c r="AD3098" s="119">
        <f t="shared" si="966"/>
        <v>1869.7067032240095</v>
      </c>
      <c r="AE3098" s="119">
        <f t="shared" si="967"/>
        <v>208.33874693067534</v>
      </c>
      <c r="AF3098" s="138">
        <f t="shared" si="960"/>
        <v>0</v>
      </c>
      <c r="AH3098" s="122">
        <v>5100</v>
      </c>
      <c r="AI3098" s="122" t="s">
        <v>2356</v>
      </c>
    </row>
    <row r="3099" spans="1:35" s="122" customFormat="1" ht="11.25" customHeight="1" x14ac:dyDescent="0.2">
      <c r="A3099" s="96" t="s">
        <v>89</v>
      </c>
      <c r="B3099" s="98">
        <v>340000008148</v>
      </c>
      <c r="C3099" s="99" t="s">
        <v>1624</v>
      </c>
      <c r="D3099" s="100" t="s">
        <v>88</v>
      </c>
      <c r="E3099" s="100" t="s">
        <v>87</v>
      </c>
      <c r="F3099" s="103" t="s">
        <v>88</v>
      </c>
      <c r="G3099" s="100" t="s">
        <v>88</v>
      </c>
      <c r="H3099" s="97">
        <v>0</v>
      </c>
      <c r="I3099" s="97">
        <v>0</v>
      </c>
      <c r="J3099" s="97">
        <v>5841.93</v>
      </c>
      <c r="K3099" s="97">
        <v>52927.6</v>
      </c>
      <c r="L3099" s="119">
        <f t="shared" si="972"/>
        <v>0</v>
      </c>
      <c r="M3099" s="119">
        <f>IF(AND(D3099="да",G3099="нет",F3099="нет"),K3099/SUMIFS($K$22:$K$4031,$D$22:$D$4031,"да",$G$22:$G$4031,"нет",$F$22:$F$4031,"нет")*'Велич. кап. %'!$G$5,0)</f>
        <v>0</v>
      </c>
      <c r="N3099" s="120" t="s">
        <v>45</v>
      </c>
      <c r="O3099" s="121">
        <f t="shared" si="913"/>
        <v>0</v>
      </c>
      <c r="P3099" s="119">
        <f t="shared" si="968"/>
        <v>0</v>
      </c>
      <c r="Q3099" s="119">
        <f t="shared" si="954"/>
        <v>0</v>
      </c>
      <c r="R3099" s="119">
        <f t="shared" si="955"/>
        <v>0</v>
      </c>
      <c r="S3099" s="119">
        <f t="shared" si="956"/>
        <v>0</v>
      </c>
      <c r="T3099" s="119">
        <f t="shared" si="957"/>
        <v>0</v>
      </c>
      <c r="U3099" s="119">
        <f t="shared" si="958"/>
        <v>0</v>
      </c>
      <c r="V3099" s="119">
        <f t="shared" si="959"/>
        <v>0</v>
      </c>
      <c r="W3099" s="119">
        <f t="shared" si="961"/>
        <v>0</v>
      </c>
      <c r="X3099" s="119">
        <f t="shared" si="962"/>
        <v>0</v>
      </c>
      <c r="Y3099" s="119">
        <f t="shared" si="963"/>
        <v>0</v>
      </c>
      <c r="Z3099" s="119">
        <f t="shared" si="964"/>
        <v>0</v>
      </c>
      <c r="AA3099" s="119">
        <f t="shared" si="969"/>
        <v>0</v>
      </c>
      <c r="AB3099" s="119">
        <f t="shared" si="970"/>
        <v>0</v>
      </c>
      <c r="AC3099" s="119">
        <f t="shared" si="965"/>
        <v>0</v>
      </c>
      <c r="AD3099" s="119">
        <f t="shared" si="966"/>
        <v>0</v>
      </c>
      <c r="AE3099" s="119">
        <f t="shared" si="967"/>
        <v>0</v>
      </c>
      <c r="AF3099" s="138">
        <f t="shared" si="960"/>
        <v>0</v>
      </c>
      <c r="AH3099" s="122">
        <v>5100</v>
      </c>
      <c r="AI3099" s="122" t="s">
        <v>2356</v>
      </c>
    </row>
    <row r="3100" spans="1:35" s="122" customFormat="1" ht="11.25" customHeight="1" x14ac:dyDescent="0.2">
      <c r="A3100" s="96" t="s">
        <v>89</v>
      </c>
      <c r="B3100" s="98">
        <v>340000008149</v>
      </c>
      <c r="C3100" s="99" t="s">
        <v>1625</v>
      </c>
      <c r="D3100" s="100" t="s">
        <v>88</v>
      </c>
      <c r="E3100" s="100" t="s">
        <v>87</v>
      </c>
      <c r="F3100" s="103" t="s">
        <v>88</v>
      </c>
      <c r="G3100" s="100" t="s">
        <v>88</v>
      </c>
      <c r="H3100" s="97">
        <v>0</v>
      </c>
      <c r="I3100" s="97">
        <v>0</v>
      </c>
      <c r="J3100" s="97">
        <v>8492.91</v>
      </c>
      <c r="K3100" s="97">
        <v>31268.67</v>
      </c>
      <c r="L3100" s="119">
        <f t="shared" si="972"/>
        <v>0</v>
      </c>
      <c r="M3100" s="119">
        <f>IF(AND(D3100="да",G3100="нет",F3100="нет"),K3100/SUMIFS($K$22:$K$4031,$D$22:$D$4031,"да",$G$22:$G$4031,"нет",$F$22:$F$4031,"нет")*'Велич. кап. %'!$G$5,0)</f>
        <v>0</v>
      </c>
      <c r="N3100" s="120" t="s">
        <v>45</v>
      </c>
      <c r="O3100" s="121">
        <f t="shared" ref="O3100:O3163" si="973">M3100/$M$21</f>
        <v>0</v>
      </c>
      <c r="P3100" s="119">
        <f t="shared" ref="P3100:P3163" si="974">O3100*$P$21</f>
        <v>0</v>
      </c>
      <c r="Q3100" s="119">
        <f t="shared" si="954"/>
        <v>0</v>
      </c>
      <c r="R3100" s="119">
        <f t="shared" si="955"/>
        <v>0</v>
      </c>
      <c r="S3100" s="119">
        <f t="shared" si="956"/>
        <v>0</v>
      </c>
      <c r="T3100" s="119">
        <f t="shared" si="957"/>
        <v>0</v>
      </c>
      <c r="U3100" s="119">
        <f t="shared" si="958"/>
        <v>0</v>
      </c>
      <c r="V3100" s="119">
        <f t="shared" si="959"/>
        <v>0</v>
      </c>
      <c r="W3100" s="119">
        <f t="shared" si="961"/>
        <v>0</v>
      </c>
      <c r="X3100" s="119">
        <f t="shared" si="962"/>
        <v>0</v>
      </c>
      <c r="Y3100" s="119">
        <f t="shared" si="963"/>
        <v>0</v>
      </c>
      <c r="Z3100" s="119">
        <f t="shared" si="964"/>
        <v>0</v>
      </c>
      <c r="AA3100" s="119">
        <f t="shared" si="969"/>
        <v>0</v>
      </c>
      <c r="AB3100" s="119">
        <f t="shared" si="970"/>
        <v>0</v>
      </c>
      <c r="AC3100" s="119">
        <f t="shared" si="965"/>
        <v>0</v>
      </c>
      <c r="AD3100" s="119">
        <f t="shared" si="966"/>
        <v>0</v>
      </c>
      <c r="AE3100" s="119">
        <f t="shared" si="967"/>
        <v>0</v>
      </c>
      <c r="AF3100" s="138">
        <f t="shared" si="960"/>
        <v>0</v>
      </c>
      <c r="AH3100" s="122">
        <v>5100</v>
      </c>
      <c r="AI3100" s="122" t="s">
        <v>2356</v>
      </c>
    </row>
    <row r="3101" spans="1:35" s="122" customFormat="1" ht="11.25" customHeight="1" x14ac:dyDescent="0.2">
      <c r="A3101" s="96" t="s">
        <v>89</v>
      </c>
      <c r="B3101" s="98">
        <v>340000008150</v>
      </c>
      <c r="C3101" s="99" t="s">
        <v>1958</v>
      </c>
      <c r="D3101" s="100" t="s">
        <v>87</v>
      </c>
      <c r="E3101" s="100" t="s">
        <v>87</v>
      </c>
      <c r="F3101" s="103" t="s">
        <v>88</v>
      </c>
      <c r="G3101" s="100" t="s">
        <v>88</v>
      </c>
      <c r="H3101" s="97">
        <v>0</v>
      </c>
      <c r="I3101" s="97">
        <v>0</v>
      </c>
      <c r="J3101" s="97">
        <v>0</v>
      </c>
      <c r="K3101" s="97">
        <v>83552.31</v>
      </c>
      <c r="L3101" s="119">
        <f t="shared" si="972"/>
        <v>83552.31</v>
      </c>
      <c r="M3101" s="119">
        <f>IF(AND(D3101="да",G3101="нет",F3101="нет"),K3101/SUMIFS($K$22:$K$4031,$D$22:$D$4031,"да",$G$22:$G$4031,"нет",$F$22:$F$4031,"нет")*'Велич. кап. %'!$G$5,0)</f>
        <v>1338.6947578888776</v>
      </c>
      <c r="N3101" s="120" t="s">
        <v>45</v>
      </c>
      <c r="O3101" s="121">
        <f t="shared" si="973"/>
        <v>7.6638126670803289E-5</v>
      </c>
      <c r="P3101" s="119">
        <f t="shared" si="974"/>
        <v>76.982815008684341</v>
      </c>
      <c r="Q3101" s="119">
        <f t="shared" si="954"/>
        <v>46.189689005210596</v>
      </c>
      <c r="R3101" s="119">
        <f t="shared" si="955"/>
        <v>76.982815008684341</v>
      </c>
      <c r="S3101" s="119">
        <f t="shared" si="956"/>
        <v>30.793126003473731</v>
      </c>
      <c r="T3101" s="119">
        <f t="shared" si="957"/>
        <v>92.379378010421192</v>
      </c>
      <c r="U3101" s="119">
        <f t="shared" si="958"/>
        <v>155.40242473972773</v>
      </c>
      <c r="V3101" s="119">
        <f t="shared" si="959"/>
        <v>89.765273388943513</v>
      </c>
      <c r="W3101" s="119">
        <f t="shared" si="961"/>
        <v>15.502100775306888</v>
      </c>
      <c r="X3101" s="119">
        <f t="shared" si="962"/>
        <v>46.469631249381194</v>
      </c>
      <c r="Y3101" s="119">
        <f t="shared" si="963"/>
        <v>131.45478239491706</v>
      </c>
      <c r="Z3101" s="119">
        <f t="shared" si="964"/>
        <v>132.57570220250736</v>
      </c>
      <c r="AA3101" s="119">
        <f t="shared" si="969"/>
        <v>1.0225523648228014</v>
      </c>
      <c r="AB3101" s="119">
        <f t="shared" si="970"/>
        <v>4.6515009497133724</v>
      </c>
      <c r="AC3101" s="119">
        <f t="shared" si="965"/>
        <v>134.06876389690532</v>
      </c>
      <c r="AD3101" s="119">
        <f t="shared" si="966"/>
        <v>273.93051673923509</v>
      </c>
      <c r="AE3101" s="119">
        <f t="shared" si="967"/>
        <v>30.523686150943337</v>
      </c>
      <c r="AF3101" s="138">
        <f t="shared" si="960"/>
        <v>0</v>
      </c>
      <c r="AH3101" s="122">
        <v>5100</v>
      </c>
      <c r="AI3101" s="122" t="s">
        <v>2356</v>
      </c>
    </row>
    <row r="3102" spans="1:35" s="122" customFormat="1" ht="11.25" customHeight="1" x14ac:dyDescent="0.2">
      <c r="A3102" s="96" t="s">
        <v>89</v>
      </c>
      <c r="B3102" s="98">
        <v>340000008151</v>
      </c>
      <c r="C3102" s="99" t="s">
        <v>1626</v>
      </c>
      <c r="D3102" s="100" t="s">
        <v>87</v>
      </c>
      <c r="E3102" s="100" t="s">
        <v>87</v>
      </c>
      <c r="F3102" s="103" t="s">
        <v>88</v>
      </c>
      <c r="G3102" s="100" t="s">
        <v>88</v>
      </c>
      <c r="H3102" s="97">
        <v>0</v>
      </c>
      <c r="I3102" s="97">
        <v>0</v>
      </c>
      <c r="J3102" s="97">
        <v>0</v>
      </c>
      <c r="K3102" s="97">
        <v>91768.13</v>
      </c>
      <c r="L3102" s="119">
        <f t="shared" si="972"/>
        <v>91768.13</v>
      </c>
      <c r="M3102" s="119">
        <f>IF(AND(D3102="да",G3102="нет",F3102="нет"),K3102/SUMIFS($K$22:$K$4031,$D$22:$D$4031,"да",$G$22:$G$4031,"нет",$F$22:$F$4031,"нет")*'Велич. кап. %'!$G$5,0)</f>
        <v>1470.3305578536972</v>
      </c>
      <c r="N3102" s="120" t="s">
        <v>45</v>
      </c>
      <c r="O3102" s="121">
        <f t="shared" si="973"/>
        <v>8.4174064981360093E-5</v>
      </c>
      <c r="P3102" s="119">
        <f t="shared" si="974"/>
        <v>84.552647024156414</v>
      </c>
      <c r="Q3102" s="119">
        <f t="shared" si="954"/>
        <v>50.731588214493847</v>
      </c>
      <c r="R3102" s="119">
        <f t="shared" si="955"/>
        <v>84.552647024156414</v>
      </c>
      <c r="S3102" s="119">
        <f t="shared" si="956"/>
        <v>33.821058809662567</v>
      </c>
      <c r="T3102" s="119">
        <f t="shared" si="957"/>
        <v>101.46317642898769</v>
      </c>
      <c r="U3102" s="119">
        <f t="shared" si="958"/>
        <v>170.6833708826309</v>
      </c>
      <c r="V3102" s="119">
        <f t="shared" si="959"/>
        <v>98.592023103156663</v>
      </c>
      <c r="W3102" s="119">
        <f t="shared" si="961"/>
        <v>17.026444860967494</v>
      </c>
      <c r="X3102" s="119">
        <f t="shared" si="962"/>
        <v>51.039057586143045</v>
      </c>
      <c r="Y3102" s="119">
        <f t="shared" si="963"/>
        <v>144.38092208268637</v>
      </c>
      <c r="Z3102" s="119">
        <f t="shared" si="964"/>
        <v>145.61206356306582</v>
      </c>
      <c r="AA3102" s="119">
        <f t="shared" si="969"/>
        <v>1.1231014240882899</v>
      </c>
      <c r="AB3102" s="119">
        <f t="shared" si="970"/>
        <v>5.1088897942907883</v>
      </c>
      <c r="AC3102" s="119">
        <f t="shared" si="965"/>
        <v>147.2519401825098</v>
      </c>
      <c r="AD3102" s="119">
        <f t="shared" si="966"/>
        <v>300.86650232762327</v>
      </c>
      <c r="AE3102" s="119">
        <f t="shared" si="967"/>
        <v>33.525124545078015</v>
      </c>
      <c r="AF3102" s="138">
        <f t="shared" si="960"/>
        <v>0</v>
      </c>
      <c r="AH3102" s="122">
        <v>5100</v>
      </c>
      <c r="AI3102" s="122" t="s">
        <v>2356</v>
      </c>
    </row>
    <row r="3103" spans="1:35" s="122" customFormat="1" ht="11.25" customHeight="1" x14ac:dyDescent="0.2">
      <c r="A3103" s="96" t="s">
        <v>89</v>
      </c>
      <c r="B3103" s="98">
        <v>340000008158</v>
      </c>
      <c r="C3103" s="99" t="s">
        <v>1959</v>
      </c>
      <c r="D3103" s="100" t="s">
        <v>87</v>
      </c>
      <c r="E3103" s="100" t="s">
        <v>87</v>
      </c>
      <c r="F3103" s="103" t="s">
        <v>88</v>
      </c>
      <c r="G3103" s="100" t="s">
        <v>88</v>
      </c>
      <c r="H3103" s="97">
        <v>0</v>
      </c>
      <c r="I3103" s="97">
        <v>0</v>
      </c>
      <c r="J3103" s="97">
        <v>0</v>
      </c>
      <c r="K3103" s="97">
        <v>74294.73</v>
      </c>
      <c r="L3103" s="119">
        <f t="shared" si="972"/>
        <v>74294.73</v>
      </c>
      <c r="M3103" s="119">
        <f>IF(AND(D3103="да",G3103="нет",F3103="нет"),K3103/SUMIFS($K$22:$K$4031,$D$22:$D$4031,"да",$G$22:$G$4031,"нет",$F$22:$F$4031,"нет")*'Велич. кап. %'!$G$5,0)</f>
        <v>1190.367634237396</v>
      </c>
      <c r="N3103" s="120" t="s">
        <v>45</v>
      </c>
      <c r="O3103" s="121">
        <f t="shared" si="973"/>
        <v>6.8146636863937435E-5</v>
      </c>
      <c r="P3103" s="119">
        <f t="shared" si="974"/>
        <v>68.453133799773454</v>
      </c>
      <c r="Q3103" s="119">
        <f t="shared" si="954"/>
        <v>41.071880279864068</v>
      </c>
      <c r="R3103" s="119">
        <f t="shared" si="955"/>
        <v>68.453133799773454</v>
      </c>
      <c r="S3103" s="119">
        <f t="shared" si="956"/>
        <v>27.381253519909379</v>
      </c>
      <c r="T3103" s="119">
        <f t="shared" si="957"/>
        <v>82.143760559728136</v>
      </c>
      <c r="U3103" s="119">
        <f t="shared" si="958"/>
        <v>138.18386574091596</v>
      </c>
      <c r="V3103" s="119">
        <f t="shared" si="959"/>
        <v>79.819298231344433</v>
      </c>
      <c r="W3103" s="119">
        <f t="shared" si="961"/>
        <v>13.784470968357615</v>
      </c>
      <c r="X3103" s="119">
        <f t="shared" si="962"/>
        <v>41.320804976814379</v>
      </c>
      <c r="Y3103" s="119">
        <f t="shared" si="963"/>
        <v>116.8896175969176</v>
      </c>
      <c r="Z3103" s="119">
        <f t="shared" si="964"/>
        <v>117.88633970378183</v>
      </c>
      <c r="AA3103" s="119">
        <f t="shared" si="969"/>
        <v>0.90925375797954022</v>
      </c>
      <c r="AB3103" s="119">
        <f t="shared" si="970"/>
        <v>4.1361155323377474</v>
      </c>
      <c r="AC3103" s="119">
        <f t="shared" si="965"/>
        <v>119.21397044742783</v>
      </c>
      <c r="AD3103" s="119">
        <f t="shared" si="966"/>
        <v>243.57906777086052</v>
      </c>
      <c r="AE3103" s="119">
        <f t="shared" si="967"/>
        <v>27.141667551610173</v>
      </c>
      <c r="AF3103" s="138">
        <f t="shared" si="960"/>
        <v>0</v>
      </c>
      <c r="AH3103" s="122">
        <v>5100</v>
      </c>
      <c r="AI3103" s="122" t="s">
        <v>2356</v>
      </c>
    </row>
    <row r="3104" spans="1:35" s="122" customFormat="1" ht="11.25" customHeight="1" x14ac:dyDescent="0.2">
      <c r="A3104" s="96" t="s">
        <v>89</v>
      </c>
      <c r="B3104" s="98">
        <v>340000008159</v>
      </c>
      <c r="C3104" s="99" t="s">
        <v>1960</v>
      </c>
      <c r="D3104" s="100" t="s">
        <v>87</v>
      </c>
      <c r="E3104" s="100" t="s">
        <v>87</v>
      </c>
      <c r="F3104" s="103" t="s">
        <v>88</v>
      </c>
      <c r="G3104" s="100" t="s">
        <v>88</v>
      </c>
      <c r="H3104" s="97">
        <v>0</v>
      </c>
      <c r="I3104" s="97">
        <v>0</v>
      </c>
      <c r="J3104" s="97">
        <v>7903.81</v>
      </c>
      <c r="K3104" s="97">
        <v>186368.46</v>
      </c>
      <c r="L3104" s="119">
        <f t="shared" si="972"/>
        <v>186368.46</v>
      </c>
      <c r="M3104" s="119">
        <f>IF(AND(D3104="да",G3104="нет",F3104="нет"),K3104/SUMIFS($K$22:$K$4031,$D$22:$D$4031,"да",$G$22:$G$4031,"нет",$F$22:$F$4031,"нет")*'Велич. кап. %'!$G$5,0)</f>
        <v>2986.039290090519</v>
      </c>
      <c r="N3104" s="120" t="s">
        <v>45</v>
      </c>
      <c r="O3104" s="121">
        <f t="shared" si="973"/>
        <v>1.7094595762729404E-4</v>
      </c>
      <c r="P3104" s="119">
        <f t="shared" si="974"/>
        <v>171.71480572629753</v>
      </c>
      <c r="Q3104" s="119">
        <f t="shared" si="954"/>
        <v>103.02888343577851</v>
      </c>
      <c r="R3104" s="119">
        <f t="shared" si="955"/>
        <v>171.71480572629753</v>
      </c>
      <c r="S3104" s="119">
        <f t="shared" si="956"/>
        <v>68.685922290519002</v>
      </c>
      <c r="T3104" s="119">
        <f t="shared" si="957"/>
        <v>206.05776687155702</v>
      </c>
      <c r="U3104" s="119">
        <f t="shared" si="958"/>
        <v>346.63446862221957</v>
      </c>
      <c r="V3104" s="119">
        <f t="shared" si="959"/>
        <v>200.22684905990491</v>
      </c>
      <c r="W3104" s="119">
        <f t="shared" si="961"/>
        <v>34.578369505986736</v>
      </c>
      <c r="X3104" s="119">
        <f t="shared" si="962"/>
        <v>103.65331147295687</v>
      </c>
      <c r="Y3104" s="119">
        <f t="shared" si="963"/>
        <v>293.21780995134429</v>
      </c>
      <c r="Z3104" s="119">
        <f t="shared" si="964"/>
        <v>295.71808909771499</v>
      </c>
      <c r="AA3104" s="119">
        <f t="shared" si="969"/>
        <v>2.2808646403837751</v>
      </c>
      <c r="AB3104" s="119">
        <f t="shared" si="970"/>
        <v>10.375453038780361</v>
      </c>
      <c r="AC3104" s="119">
        <f t="shared" si="965"/>
        <v>299.04845313755953</v>
      </c>
      <c r="AD3104" s="119">
        <f t="shared" si="966"/>
        <v>611.01851704274202</v>
      </c>
      <c r="AE3104" s="119">
        <f t="shared" si="967"/>
        <v>68.084920470476973</v>
      </c>
      <c r="AF3104" s="138">
        <f t="shared" si="960"/>
        <v>0</v>
      </c>
      <c r="AH3104" s="122">
        <v>5100</v>
      </c>
      <c r="AI3104" s="122" t="s">
        <v>2356</v>
      </c>
    </row>
    <row r="3105" spans="1:35" s="122" customFormat="1" ht="11.25" customHeight="1" x14ac:dyDescent="0.2">
      <c r="A3105" s="96" t="s">
        <v>89</v>
      </c>
      <c r="B3105" s="98">
        <v>340000008160</v>
      </c>
      <c r="C3105" s="99" t="s">
        <v>1627</v>
      </c>
      <c r="D3105" s="100" t="s">
        <v>87</v>
      </c>
      <c r="E3105" s="100" t="s">
        <v>87</v>
      </c>
      <c r="F3105" s="103" t="s">
        <v>88</v>
      </c>
      <c r="G3105" s="100" t="s">
        <v>88</v>
      </c>
      <c r="H3105" s="97">
        <v>0</v>
      </c>
      <c r="I3105" s="97">
        <v>0</v>
      </c>
      <c r="J3105" s="97">
        <v>7609.25</v>
      </c>
      <c r="K3105" s="97">
        <v>67636.37</v>
      </c>
      <c r="L3105" s="119">
        <f t="shared" si="972"/>
        <v>67636.37</v>
      </c>
      <c r="M3105" s="119">
        <f>IF(AND(D3105="да",G3105="нет",F3105="нет"),K3105/SUMIFS($K$22:$K$4031,$D$22:$D$4031,"да",$G$22:$G$4031,"нет",$F$22:$F$4031,"нет")*'Велич. кап. %'!$G$5,0)</f>
        <v>1083.6858246245081</v>
      </c>
      <c r="N3105" s="120" t="s">
        <v>45</v>
      </c>
      <c r="O3105" s="121">
        <f t="shared" si="973"/>
        <v>6.2039274457083464E-5</v>
      </c>
      <c r="P3105" s="119">
        <f t="shared" si="974"/>
        <v>62.318302864025263</v>
      </c>
      <c r="Q3105" s="119">
        <f t="shared" si="954"/>
        <v>37.390981718415155</v>
      </c>
      <c r="R3105" s="119">
        <f t="shared" si="955"/>
        <v>62.318302864025263</v>
      </c>
      <c r="S3105" s="119">
        <f t="shared" si="956"/>
        <v>24.927321145610104</v>
      </c>
      <c r="T3105" s="119">
        <f t="shared" si="957"/>
        <v>74.78196343683031</v>
      </c>
      <c r="U3105" s="119">
        <f t="shared" si="958"/>
        <v>125.79970438391683</v>
      </c>
      <c r="V3105" s="119">
        <f t="shared" si="959"/>
        <v>72.665821496565883</v>
      </c>
      <c r="W3105" s="119">
        <f t="shared" si="961"/>
        <v>12.5490943795084</v>
      </c>
      <c r="X3105" s="119">
        <f t="shared" si="962"/>
        <v>37.61759756189516</v>
      </c>
      <c r="Y3105" s="119">
        <f t="shared" si="963"/>
        <v>106.41386576064858</v>
      </c>
      <c r="Z3105" s="119">
        <f t="shared" si="964"/>
        <v>107.32126074286398</v>
      </c>
      <c r="AA3105" s="119">
        <f t="shared" si="969"/>
        <v>0.82776562481073213</v>
      </c>
      <c r="AB3105" s="119">
        <f t="shared" si="970"/>
        <v>3.765433167439237</v>
      </c>
      <c r="AC3105" s="119">
        <f t="shared" si="965"/>
        <v>108.52990803454423</v>
      </c>
      <c r="AD3105" s="119">
        <f t="shared" si="966"/>
        <v>221.74929435782323</v>
      </c>
      <c r="AE3105" s="119">
        <f t="shared" si="967"/>
        <v>24.709207085586016</v>
      </c>
      <c r="AF3105" s="138">
        <f t="shared" si="960"/>
        <v>0</v>
      </c>
      <c r="AH3105" s="122">
        <v>5100</v>
      </c>
      <c r="AI3105" s="122" t="s">
        <v>2356</v>
      </c>
    </row>
    <row r="3106" spans="1:35" s="122" customFormat="1" ht="11.25" customHeight="1" x14ac:dyDescent="0.2">
      <c r="A3106" s="96" t="s">
        <v>89</v>
      </c>
      <c r="B3106" s="98">
        <v>340000008164</v>
      </c>
      <c r="C3106" s="99" t="s">
        <v>3065</v>
      </c>
      <c r="D3106" s="100" t="s">
        <v>88</v>
      </c>
      <c r="E3106" s="100" t="s">
        <v>87</v>
      </c>
      <c r="F3106" s="103" t="s">
        <v>88</v>
      </c>
      <c r="G3106" s="100" t="s">
        <v>88</v>
      </c>
      <c r="H3106" s="97">
        <v>0</v>
      </c>
      <c r="I3106" s="97">
        <v>0</v>
      </c>
      <c r="J3106" s="97">
        <v>15266.32</v>
      </c>
      <c r="K3106" s="97">
        <v>15266.32</v>
      </c>
      <c r="L3106" s="119">
        <f t="shared" si="972"/>
        <v>0</v>
      </c>
      <c r="M3106" s="119">
        <f>IF(AND(D3106="да",G3106="нет",F3106="нет"),K3106/SUMIFS($K$22:$K$4031,$D$22:$D$4031,"да",$G$22:$G$4031,"нет",$F$22:$F$4031,"нет")*'Велич. кап. %'!$G$5,0)</f>
        <v>0</v>
      </c>
      <c r="N3106" s="120" t="s">
        <v>45</v>
      </c>
      <c r="O3106" s="121">
        <f t="shared" si="973"/>
        <v>0</v>
      </c>
      <c r="P3106" s="119">
        <f t="shared" si="974"/>
        <v>0</v>
      </c>
      <c r="Q3106" s="119">
        <f t="shared" si="954"/>
        <v>0</v>
      </c>
      <c r="R3106" s="119">
        <f t="shared" si="955"/>
        <v>0</v>
      </c>
      <c r="S3106" s="119">
        <f t="shared" si="956"/>
        <v>0</v>
      </c>
      <c r="T3106" s="119">
        <f t="shared" si="957"/>
        <v>0</v>
      </c>
      <c r="U3106" s="119">
        <f t="shared" si="958"/>
        <v>0</v>
      </c>
      <c r="V3106" s="119">
        <f t="shared" si="959"/>
        <v>0</v>
      </c>
      <c r="W3106" s="119">
        <f t="shared" si="961"/>
        <v>0</v>
      </c>
      <c r="X3106" s="119">
        <f t="shared" si="962"/>
        <v>0</v>
      </c>
      <c r="Y3106" s="119">
        <f t="shared" si="963"/>
        <v>0</v>
      </c>
      <c r="Z3106" s="119">
        <f t="shared" si="964"/>
        <v>0</v>
      </c>
      <c r="AA3106" s="119">
        <f t="shared" si="969"/>
        <v>0</v>
      </c>
      <c r="AB3106" s="119">
        <f t="shared" si="970"/>
        <v>0</v>
      </c>
      <c r="AC3106" s="119">
        <f t="shared" si="965"/>
        <v>0</v>
      </c>
      <c r="AD3106" s="119">
        <f t="shared" si="966"/>
        <v>0</v>
      </c>
      <c r="AE3106" s="119">
        <f t="shared" si="967"/>
        <v>0</v>
      </c>
      <c r="AF3106" s="138">
        <f t="shared" si="960"/>
        <v>0</v>
      </c>
      <c r="AH3106" s="122">
        <v>5600</v>
      </c>
      <c r="AI3106" s="122" t="s">
        <v>2356</v>
      </c>
    </row>
    <row r="3107" spans="1:35" s="122" customFormat="1" ht="11.25" customHeight="1" x14ac:dyDescent="0.2">
      <c r="A3107" s="96" t="s">
        <v>89</v>
      </c>
      <c r="B3107" s="98">
        <v>340000008165</v>
      </c>
      <c r="C3107" s="99" t="s">
        <v>3066</v>
      </c>
      <c r="D3107" s="100" t="s">
        <v>88</v>
      </c>
      <c r="E3107" s="100" t="s">
        <v>87</v>
      </c>
      <c r="F3107" s="103" t="s">
        <v>88</v>
      </c>
      <c r="G3107" s="100" t="s">
        <v>88</v>
      </c>
      <c r="H3107" s="97">
        <v>0</v>
      </c>
      <c r="I3107" s="97">
        <v>0</v>
      </c>
      <c r="J3107" s="97">
        <v>17778.189999999999</v>
      </c>
      <c r="K3107" s="97">
        <v>17778.189999999999</v>
      </c>
      <c r="L3107" s="119">
        <f t="shared" si="972"/>
        <v>0</v>
      </c>
      <c r="M3107" s="119">
        <f>IF(AND(D3107="да",G3107="нет",F3107="нет"),K3107/SUMIFS($K$22:$K$4031,$D$22:$D$4031,"да",$G$22:$G$4031,"нет",$F$22:$F$4031,"нет")*'Велич. кап. %'!$G$5,0)</f>
        <v>0</v>
      </c>
      <c r="N3107" s="120" t="s">
        <v>45</v>
      </c>
      <c r="O3107" s="121">
        <f t="shared" si="973"/>
        <v>0</v>
      </c>
      <c r="P3107" s="119">
        <f t="shared" si="974"/>
        <v>0</v>
      </c>
      <c r="Q3107" s="119">
        <f t="shared" si="954"/>
        <v>0</v>
      </c>
      <c r="R3107" s="119">
        <f t="shared" si="955"/>
        <v>0</v>
      </c>
      <c r="S3107" s="119">
        <f t="shared" si="956"/>
        <v>0</v>
      </c>
      <c r="T3107" s="119">
        <f t="shared" si="957"/>
        <v>0</v>
      </c>
      <c r="U3107" s="119">
        <f t="shared" si="958"/>
        <v>0</v>
      </c>
      <c r="V3107" s="119">
        <f t="shared" si="959"/>
        <v>0</v>
      </c>
      <c r="W3107" s="119">
        <f t="shared" si="961"/>
        <v>0</v>
      </c>
      <c r="X3107" s="119">
        <f t="shared" si="962"/>
        <v>0</v>
      </c>
      <c r="Y3107" s="119">
        <f t="shared" si="963"/>
        <v>0</v>
      </c>
      <c r="Z3107" s="119">
        <f t="shared" si="964"/>
        <v>0</v>
      </c>
      <c r="AA3107" s="119">
        <f t="shared" si="969"/>
        <v>0</v>
      </c>
      <c r="AB3107" s="119">
        <f t="shared" si="970"/>
        <v>0</v>
      </c>
      <c r="AC3107" s="119">
        <f t="shared" si="965"/>
        <v>0</v>
      </c>
      <c r="AD3107" s="119">
        <f t="shared" si="966"/>
        <v>0</v>
      </c>
      <c r="AE3107" s="119">
        <f t="shared" si="967"/>
        <v>0</v>
      </c>
      <c r="AF3107" s="138">
        <f t="shared" si="960"/>
        <v>0</v>
      </c>
      <c r="AH3107" s="122">
        <v>5600</v>
      </c>
      <c r="AI3107" s="122" t="s">
        <v>2356</v>
      </c>
    </row>
    <row r="3108" spans="1:35" s="122" customFormat="1" ht="11.25" customHeight="1" x14ac:dyDescent="0.2">
      <c r="A3108" s="96" t="s">
        <v>89</v>
      </c>
      <c r="B3108" s="98">
        <v>340000008167</v>
      </c>
      <c r="C3108" s="99" t="s">
        <v>3067</v>
      </c>
      <c r="D3108" s="100" t="s">
        <v>88</v>
      </c>
      <c r="E3108" s="100" t="s">
        <v>87</v>
      </c>
      <c r="F3108" s="103" t="s">
        <v>88</v>
      </c>
      <c r="G3108" s="100" t="s">
        <v>88</v>
      </c>
      <c r="H3108" s="97">
        <v>0</v>
      </c>
      <c r="I3108" s="97">
        <v>0</v>
      </c>
      <c r="J3108" s="97">
        <v>19658.62</v>
      </c>
      <c r="K3108" s="97">
        <v>19658.62</v>
      </c>
      <c r="L3108" s="119">
        <f t="shared" si="972"/>
        <v>0</v>
      </c>
      <c r="M3108" s="119">
        <f>IF(AND(D3108="да",G3108="нет",F3108="нет"),K3108/SUMIFS($K$22:$K$4031,$D$22:$D$4031,"да",$G$22:$G$4031,"нет",$F$22:$F$4031,"нет")*'Велич. кап. %'!$G$5,0)</f>
        <v>0</v>
      </c>
      <c r="N3108" s="120" t="s">
        <v>45</v>
      </c>
      <c r="O3108" s="121">
        <f t="shared" si="973"/>
        <v>0</v>
      </c>
      <c r="P3108" s="119">
        <f t="shared" si="974"/>
        <v>0</v>
      </c>
      <c r="Q3108" s="119">
        <f t="shared" si="954"/>
        <v>0</v>
      </c>
      <c r="R3108" s="119">
        <f t="shared" si="955"/>
        <v>0</v>
      </c>
      <c r="S3108" s="119">
        <f t="shared" si="956"/>
        <v>0</v>
      </c>
      <c r="T3108" s="119">
        <f t="shared" si="957"/>
        <v>0</v>
      </c>
      <c r="U3108" s="119">
        <f t="shared" si="958"/>
        <v>0</v>
      </c>
      <c r="V3108" s="119">
        <f t="shared" si="959"/>
        <v>0</v>
      </c>
      <c r="W3108" s="119">
        <f t="shared" si="961"/>
        <v>0</v>
      </c>
      <c r="X3108" s="119">
        <f t="shared" si="962"/>
        <v>0</v>
      </c>
      <c r="Y3108" s="119">
        <f t="shared" si="963"/>
        <v>0</v>
      </c>
      <c r="Z3108" s="119">
        <f t="shared" si="964"/>
        <v>0</v>
      </c>
      <c r="AA3108" s="119">
        <f t="shared" si="969"/>
        <v>0</v>
      </c>
      <c r="AB3108" s="119">
        <f t="shared" si="970"/>
        <v>0</v>
      </c>
      <c r="AC3108" s="119">
        <f t="shared" si="965"/>
        <v>0</v>
      </c>
      <c r="AD3108" s="119">
        <f t="shared" si="966"/>
        <v>0</v>
      </c>
      <c r="AE3108" s="119">
        <f t="shared" si="967"/>
        <v>0</v>
      </c>
      <c r="AF3108" s="138">
        <f t="shared" si="960"/>
        <v>0</v>
      </c>
      <c r="AH3108" s="122">
        <v>5600</v>
      </c>
      <c r="AI3108" s="122" t="s">
        <v>2356</v>
      </c>
    </row>
    <row r="3109" spans="1:35" s="122" customFormat="1" ht="11.25" customHeight="1" x14ac:dyDescent="0.2">
      <c r="A3109" s="96" t="s">
        <v>89</v>
      </c>
      <c r="B3109" s="98">
        <v>340000008168</v>
      </c>
      <c r="C3109" s="99" t="s">
        <v>3068</v>
      </c>
      <c r="D3109" s="100" t="s">
        <v>88</v>
      </c>
      <c r="E3109" s="100" t="s">
        <v>87</v>
      </c>
      <c r="F3109" s="103" t="s">
        <v>88</v>
      </c>
      <c r="G3109" s="100" t="s">
        <v>88</v>
      </c>
      <c r="H3109" s="97">
        <v>0</v>
      </c>
      <c r="I3109" s="97">
        <v>0</v>
      </c>
      <c r="J3109" s="97">
        <v>26169.52</v>
      </c>
      <c r="K3109" s="97">
        <v>26169.52</v>
      </c>
      <c r="L3109" s="119">
        <f t="shared" si="972"/>
        <v>0</v>
      </c>
      <c r="M3109" s="119">
        <f>IF(AND(D3109="да",G3109="нет",F3109="нет"),K3109/SUMIFS($K$22:$K$4031,$D$22:$D$4031,"да",$G$22:$G$4031,"нет",$F$22:$F$4031,"нет")*'Велич. кап. %'!$G$5,0)</f>
        <v>0</v>
      </c>
      <c r="N3109" s="120" t="s">
        <v>45</v>
      </c>
      <c r="O3109" s="121">
        <f t="shared" si="973"/>
        <v>0</v>
      </c>
      <c r="P3109" s="119">
        <f t="shared" si="974"/>
        <v>0</v>
      </c>
      <c r="Q3109" s="119">
        <f t="shared" si="954"/>
        <v>0</v>
      </c>
      <c r="R3109" s="119">
        <f t="shared" si="955"/>
        <v>0</v>
      </c>
      <c r="S3109" s="119">
        <f t="shared" si="956"/>
        <v>0</v>
      </c>
      <c r="T3109" s="119">
        <f t="shared" si="957"/>
        <v>0</v>
      </c>
      <c r="U3109" s="119">
        <f t="shared" si="958"/>
        <v>0</v>
      </c>
      <c r="V3109" s="119">
        <f t="shared" si="959"/>
        <v>0</v>
      </c>
      <c r="W3109" s="119">
        <f t="shared" si="961"/>
        <v>0</v>
      </c>
      <c r="X3109" s="119">
        <f t="shared" si="962"/>
        <v>0</v>
      </c>
      <c r="Y3109" s="119">
        <f t="shared" si="963"/>
        <v>0</v>
      </c>
      <c r="Z3109" s="119">
        <f t="shared" si="964"/>
        <v>0</v>
      </c>
      <c r="AA3109" s="119">
        <f t="shared" si="969"/>
        <v>0</v>
      </c>
      <c r="AB3109" s="119">
        <f t="shared" si="970"/>
        <v>0</v>
      </c>
      <c r="AC3109" s="119">
        <f t="shared" si="965"/>
        <v>0</v>
      </c>
      <c r="AD3109" s="119">
        <f t="shared" si="966"/>
        <v>0</v>
      </c>
      <c r="AE3109" s="119">
        <f t="shared" si="967"/>
        <v>0</v>
      </c>
      <c r="AF3109" s="138">
        <f t="shared" si="960"/>
        <v>0</v>
      </c>
      <c r="AH3109" s="122">
        <v>5600</v>
      </c>
      <c r="AI3109" s="122" t="s">
        <v>2356</v>
      </c>
    </row>
    <row r="3110" spans="1:35" s="122" customFormat="1" ht="11.25" customHeight="1" x14ac:dyDescent="0.2">
      <c r="A3110" s="96" t="s">
        <v>89</v>
      </c>
      <c r="B3110" s="98">
        <v>340000008169</v>
      </c>
      <c r="C3110" s="99" t="s">
        <v>3069</v>
      </c>
      <c r="D3110" s="100" t="s">
        <v>88</v>
      </c>
      <c r="E3110" s="100" t="s">
        <v>87</v>
      </c>
      <c r="F3110" s="103" t="s">
        <v>88</v>
      </c>
      <c r="G3110" s="100" t="s">
        <v>88</v>
      </c>
      <c r="H3110" s="97">
        <v>0</v>
      </c>
      <c r="I3110" s="97">
        <v>0</v>
      </c>
      <c r="J3110" s="97">
        <v>15058.67</v>
      </c>
      <c r="K3110" s="97">
        <v>15058.67</v>
      </c>
      <c r="L3110" s="119">
        <f t="shared" si="972"/>
        <v>0</v>
      </c>
      <c r="M3110" s="119">
        <f>IF(AND(D3110="да",G3110="нет",F3110="нет"),K3110/SUMIFS($K$22:$K$4031,$D$22:$D$4031,"да",$G$22:$G$4031,"нет",$F$22:$F$4031,"нет")*'Велич. кап. %'!$G$5,0)</f>
        <v>0</v>
      </c>
      <c r="N3110" s="120" t="s">
        <v>45</v>
      </c>
      <c r="O3110" s="121">
        <f t="shared" si="973"/>
        <v>0</v>
      </c>
      <c r="P3110" s="119">
        <f t="shared" si="974"/>
        <v>0</v>
      </c>
      <c r="Q3110" s="119">
        <f t="shared" si="954"/>
        <v>0</v>
      </c>
      <c r="R3110" s="119">
        <f t="shared" si="955"/>
        <v>0</v>
      </c>
      <c r="S3110" s="119">
        <f t="shared" si="956"/>
        <v>0</v>
      </c>
      <c r="T3110" s="119">
        <f t="shared" si="957"/>
        <v>0</v>
      </c>
      <c r="U3110" s="119">
        <f t="shared" si="958"/>
        <v>0</v>
      </c>
      <c r="V3110" s="119">
        <f t="shared" si="959"/>
        <v>0</v>
      </c>
      <c r="W3110" s="119">
        <f t="shared" si="961"/>
        <v>0</v>
      </c>
      <c r="X3110" s="119">
        <f t="shared" si="962"/>
        <v>0</v>
      </c>
      <c r="Y3110" s="119">
        <f t="shared" si="963"/>
        <v>0</v>
      </c>
      <c r="Z3110" s="119">
        <f t="shared" si="964"/>
        <v>0</v>
      </c>
      <c r="AA3110" s="119">
        <f t="shared" si="969"/>
        <v>0</v>
      </c>
      <c r="AB3110" s="119">
        <f t="shared" si="970"/>
        <v>0</v>
      </c>
      <c r="AC3110" s="119">
        <f t="shared" si="965"/>
        <v>0</v>
      </c>
      <c r="AD3110" s="119">
        <f t="shared" si="966"/>
        <v>0</v>
      </c>
      <c r="AE3110" s="119">
        <f t="shared" si="967"/>
        <v>0</v>
      </c>
      <c r="AF3110" s="138">
        <f t="shared" si="960"/>
        <v>0</v>
      </c>
      <c r="AH3110" s="122">
        <v>5600</v>
      </c>
      <c r="AI3110" s="122" t="s">
        <v>2356</v>
      </c>
    </row>
    <row r="3111" spans="1:35" s="122" customFormat="1" ht="11.25" customHeight="1" x14ac:dyDescent="0.2">
      <c r="A3111" s="96" t="s">
        <v>89</v>
      </c>
      <c r="B3111" s="98">
        <v>340000008170</v>
      </c>
      <c r="C3111" s="99" t="s">
        <v>3070</v>
      </c>
      <c r="D3111" s="100" t="s">
        <v>88</v>
      </c>
      <c r="E3111" s="100" t="s">
        <v>87</v>
      </c>
      <c r="F3111" s="103" t="s">
        <v>88</v>
      </c>
      <c r="G3111" s="100" t="s">
        <v>88</v>
      </c>
      <c r="H3111" s="97">
        <v>0</v>
      </c>
      <c r="I3111" s="97">
        <v>0</v>
      </c>
      <c r="J3111" s="97">
        <v>41518.9</v>
      </c>
      <c r="K3111" s="97">
        <v>41518.9</v>
      </c>
      <c r="L3111" s="119">
        <f t="shared" si="972"/>
        <v>0</v>
      </c>
      <c r="M3111" s="119">
        <f>IF(AND(D3111="да",G3111="нет",F3111="нет"),K3111/SUMIFS($K$22:$K$4031,$D$22:$D$4031,"да",$G$22:$G$4031,"нет",$F$22:$F$4031,"нет")*'Велич. кап. %'!$G$5,0)</f>
        <v>0</v>
      </c>
      <c r="N3111" s="120" t="s">
        <v>45</v>
      </c>
      <c r="O3111" s="121">
        <f t="shared" si="973"/>
        <v>0</v>
      </c>
      <c r="P3111" s="119">
        <f t="shared" si="974"/>
        <v>0</v>
      </c>
      <c r="Q3111" s="119">
        <f t="shared" si="954"/>
        <v>0</v>
      </c>
      <c r="R3111" s="119">
        <f t="shared" si="955"/>
        <v>0</v>
      </c>
      <c r="S3111" s="119">
        <f t="shared" si="956"/>
        <v>0</v>
      </c>
      <c r="T3111" s="119">
        <f t="shared" si="957"/>
        <v>0</v>
      </c>
      <c r="U3111" s="119">
        <f t="shared" si="958"/>
        <v>0</v>
      </c>
      <c r="V3111" s="119">
        <f t="shared" si="959"/>
        <v>0</v>
      </c>
      <c r="W3111" s="119">
        <f t="shared" si="961"/>
        <v>0</v>
      </c>
      <c r="X3111" s="119">
        <f t="shared" si="962"/>
        <v>0</v>
      </c>
      <c r="Y3111" s="119">
        <f t="shared" si="963"/>
        <v>0</v>
      </c>
      <c r="Z3111" s="119">
        <f t="shared" si="964"/>
        <v>0</v>
      </c>
      <c r="AA3111" s="119">
        <f t="shared" si="969"/>
        <v>0</v>
      </c>
      <c r="AB3111" s="119">
        <f t="shared" si="970"/>
        <v>0</v>
      </c>
      <c r="AC3111" s="119">
        <f t="shared" si="965"/>
        <v>0</v>
      </c>
      <c r="AD3111" s="119">
        <f t="shared" si="966"/>
        <v>0</v>
      </c>
      <c r="AE3111" s="119">
        <f t="shared" si="967"/>
        <v>0</v>
      </c>
      <c r="AF3111" s="138">
        <f t="shared" si="960"/>
        <v>0</v>
      </c>
      <c r="AH3111" s="122">
        <v>5600</v>
      </c>
      <c r="AI3111" s="122" t="s">
        <v>2356</v>
      </c>
    </row>
    <row r="3112" spans="1:35" s="122" customFormat="1" ht="11.25" customHeight="1" x14ac:dyDescent="0.2">
      <c r="A3112" s="96" t="s">
        <v>89</v>
      </c>
      <c r="B3112" s="98">
        <v>340000008171</v>
      </c>
      <c r="C3112" s="99" t="s">
        <v>3071</v>
      </c>
      <c r="D3112" s="100" t="s">
        <v>88</v>
      </c>
      <c r="E3112" s="100" t="s">
        <v>87</v>
      </c>
      <c r="F3112" s="103" t="s">
        <v>88</v>
      </c>
      <c r="G3112" s="100" t="s">
        <v>88</v>
      </c>
      <c r="H3112" s="97">
        <v>0</v>
      </c>
      <c r="I3112" s="97">
        <v>0</v>
      </c>
      <c r="J3112" s="97">
        <v>17300.34</v>
      </c>
      <c r="K3112" s="97">
        <v>17300.34</v>
      </c>
      <c r="L3112" s="119">
        <f t="shared" si="972"/>
        <v>0</v>
      </c>
      <c r="M3112" s="119">
        <f>IF(AND(D3112="да",G3112="нет",F3112="нет"),K3112/SUMIFS($K$22:$K$4031,$D$22:$D$4031,"да",$G$22:$G$4031,"нет",$F$22:$F$4031,"нет")*'Велич. кап. %'!$G$5,0)</f>
        <v>0</v>
      </c>
      <c r="N3112" s="120" t="s">
        <v>45</v>
      </c>
      <c r="O3112" s="121">
        <f t="shared" si="973"/>
        <v>0</v>
      </c>
      <c r="P3112" s="119">
        <f t="shared" si="974"/>
        <v>0</v>
      </c>
      <c r="Q3112" s="119">
        <f t="shared" si="954"/>
        <v>0</v>
      </c>
      <c r="R3112" s="119">
        <f t="shared" si="955"/>
        <v>0</v>
      </c>
      <c r="S3112" s="119">
        <f t="shared" si="956"/>
        <v>0</v>
      </c>
      <c r="T3112" s="119">
        <f t="shared" si="957"/>
        <v>0</v>
      </c>
      <c r="U3112" s="119">
        <f t="shared" si="958"/>
        <v>0</v>
      </c>
      <c r="V3112" s="119">
        <f t="shared" si="959"/>
        <v>0</v>
      </c>
      <c r="W3112" s="119">
        <f t="shared" si="961"/>
        <v>0</v>
      </c>
      <c r="X3112" s="119">
        <f t="shared" si="962"/>
        <v>0</v>
      </c>
      <c r="Y3112" s="119">
        <f t="shared" si="963"/>
        <v>0</v>
      </c>
      <c r="Z3112" s="119">
        <f t="shared" si="964"/>
        <v>0</v>
      </c>
      <c r="AA3112" s="119">
        <f t="shared" si="969"/>
        <v>0</v>
      </c>
      <c r="AB3112" s="119">
        <f t="shared" si="970"/>
        <v>0</v>
      </c>
      <c r="AC3112" s="119">
        <f t="shared" si="965"/>
        <v>0</v>
      </c>
      <c r="AD3112" s="119">
        <f t="shared" si="966"/>
        <v>0</v>
      </c>
      <c r="AE3112" s="119">
        <f t="shared" si="967"/>
        <v>0</v>
      </c>
      <c r="AF3112" s="138">
        <f t="shared" si="960"/>
        <v>0</v>
      </c>
      <c r="AH3112" s="122">
        <v>5600</v>
      </c>
      <c r="AI3112" s="122" t="s">
        <v>2356</v>
      </c>
    </row>
    <row r="3113" spans="1:35" s="122" customFormat="1" ht="11.25" customHeight="1" x14ac:dyDescent="0.2">
      <c r="A3113" s="96" t="s">
        <v>89</v>
      </c>
      <c r="B3113" s="98">
        <v>340000008172</v>
      </c>
      <c r="C3113" s="99" t="s">
        <v>1628</v>
      </c>
      <c r="D3113" s="100" t="s">
        <v>88</v>
      </c>
      <c r="E3113" s="100" t="s">
        <v>87</v>
      </c>
      <c r="F3113" s="103" t="s">
        <v>88</v>
      </c>
      <c r="G3113" s="100" t="s">
        <v>88</v>
      </c>
      <c r="H3113" s="97">
        <v>0</v>
      </c>
      <c r="I3113" s="97">
        <v>0</v>
      </c>
      <c r="J3113" s="97">
        <v>28014.13</v>
      </c>
      <c r="K3113" s="97">
        <v>28014.13</v>
      </c>
      <c r="L3113" s="119">
        <f t="shared" si="972"/>
        <v>0</v>
      </c>
      <c r="M3113" s="119">
        <f>IF(AND(D3113="да",G3113="нет",F3113="нет"),K3113/SUMIFS($K$22:$K$4031,$D$22:$D$4031,"да",$G$22:$G$4031,"нет",$F$22:$F$4031,"нет")*'Велич. кап. %'!$G$5,0)</f>
        <v>0</v>
      </c>
      <c r="N3113" s="120" t="s">
        <v>45</v>
      </c>
      <c r="O3113" s="121">
        <f t="shared" si="973"/>
        <v>0</v>
      </c>
      <c r="P3113" s="119">
        <f t="shared" si="974"/>
        <v>0</v>
      </c>
      <c r="Q3113" s="119">
        <f t="shared" si="954"/>
        <v>0</v>
      </c>
      <c r="R3113" s="119">
        <f t="shared" si="955"/>
        <v>0</v>
      </c>
      <c r="S3113" s="119">
        <f t="shared" si="956"/>
        <v>0</v>
      </c>
      <c r="T3113" s="119">
        <f t="shared" si="957"/>
        <v>0</v>
      </c>
      <c r="U3113" s="119">
        <f t="shared" si="958"/>
        <v>0</v>
      </c>
      <c r="V3113" s="119">
        <f t="shared" si="959"/>
        <v>0</v>
      </c>
      <c r="W3113" s="119">
        <f t="shared" si="961"/>
        <v>0</v>
      </c>
      <c r="X3113" s="119">
        <f t="shared" si="962"/>
        <v>0</v>
      </c>
      <c r="Y3113" s="119">
        <f t="shared" si="963"/>
        <v>0</v>
      </c>
      <c r="Z3113" s="119">
        <f t="shared" si="964"/>
        <v>0</v>
      </c>
      <c r="AA3113" s="119">
        <f t="shared" si="969"/>
        <v>0</v>
      </c>
      <c r="AB3113" s="119">
        <f t="shared" si="970"/>
        <v>0</v>
      </c>
      <c r="AC3113" s="119">
        <f t="shared" si="965"/>
        <v>0</v>
      </c>
      <c r="AD3113" s="119">
        <f t="shared" si="966"/>
        <v>0</v>
      </c>
      <c r="AE3113" s="119">
        <f t="shared" si="967"/>
        <v>0</v>
      </c>
      <c r="AF3113" s="138">
        <f t="shared" si="960"/>
        <v>0</v>
      </c>
      <c r="AH3113" s="122">
        <v>5600</v>
      </c>
      <c r="AI3113" s="122" t="s">
        <v>2356</v>
      </c>
    </row>
    <row r="3114" spans="1:35" s="122" customFormat="1" ht="11.25" customHeight="1" x14ac:dyDescent="0.2">
      <c r="A3114" s="96" t="s">
        <v>89</v>
      </c>
      <c r="B3114" s="98">
        <v>340000008173</v>
      </c>
      <c r="C3114" s="99" t="s">
        <v>1628</v>
      </c>
      <c r="D3114" s="100" t="s">
        <v>87</v>
      </c>
      <c r="E3114" s="100" t="s">
        <v>87</v>
      </c>
      <c r="F3114" s="103" t="s">
        <v>88</v>
      </c>
      <c r="G3114" s="100" t="s">
        <v>88</v>
      </c>
      <c r="H3114" s="97">
        <v>0</v>
      </c>
      <c r="I3114" s="97">
        <v>0</v>
      </c>
      <c r="J3114" s="97">
        <v>0</v>
      </c>
      <c r="K3114" s="97">
        <v>23643.65</v>
      </c>
      <c r="L3114" s="119">
        <f t="shared" si="972"/>
        <v>23643.65</v>
      </c>
      <c r="M3114" s="119">
        <f>IF(AND(D3114="да",G3114="нет",F3114="нет"),K3114/SUMIFS($K$22:$K$4031,$D$22:$D$4031,"да",$G$22:$G$4031,"нет",$F$22:$F$4031,"нет")*'Велич. кап. %'!$G$5,0)</f>
        <v>378.82412003162284</v>
      </c>
      <c r="N3114" s="120" t="s">
        <v>45</v>
      </c>
      <c r="O3114" s="121">
        <f t="shared" si="973"/>
        <v>2.1687072968540763E-5</v>
      </c>
      <c r="P3114" s="119">
        <f t="shared" si="974"/>
        <v>21.784612945830933</v>
      </c>
      <c r="Q3114" s="119">
        <f t="shared" ref="Q3114:Q3177" si="975">O3114*$Q$21</f>
        <v>13.070767767498559</v>
      </c>
      <c r="R3114" s="119">
        <f t="shared" ref="R3114:R3177" si="976">O3114*$R$21</f>
        <v>21.784612945830933</v>
      </c>
      <c r="S3114" s="119">
        <f t="shared" ref="S3114:S3177" si="977">O3114*$S$21</f>
        <v>8.713845178332372</v>
      </c>
      <c r="T3114" s="119">
        <f t="shared" ref="T3114:T3177" si="978">O3114*$T$21</f>
        <v>26.141535534997118</v>
      </c>
      <c r="U3114" s="119">
        <f t="shared" ref="U3114:U3177" si="979">O3114*$U$21</f>
        <v>43.97581035997046</v>
      </c>
      <c r="V3114" s="119">
        <f t="shared" ref="V3114:V3177" si="980">O3114*$V$21</f>
        <v>25.401795667438687</v>
      </c>
      <c r="W3114" s="119">
        <f t="shared" si="961"/>
        <v>4.3867876902037137</v>
      </c>
      <c r="X3114" s="119">
        <f t="shared" si="962"/>
        <v>13.149985881771929</v>
      </c>
      <c r="Y3114" s="119">
        <f t="shared" si="963"/>
        <v>37.199101566091713</v>
      </c>
      <c r="Z3114" s="119">
        <f t="shared" si="964"/>
        <v>37.516299685554031</v>
      </c>
      <c r="AA3114" s="119">
        <f t="shared" si="969"/>
        <v>0.28936208012133513</v>
      </c>
      <c r="AB3114" s="119">
        <f t="shared" si="970"/>
        <v>1.3162827027725574</v>
      </c>
      <c r="AC3114" s="119">
        <f t="shared" si="965"/>
        <v>37.938806593271515</v>
      </c>
      <c r="AD3114" s="119">
        <f t="shared" si="966"/>
        <v>77.516914398915063</v>
      </c>
      <c r="AE3114" s="119">
        <f t="shared" si="967"/>
        <v>8.6375990330219636</v>
      </c>
      <c r="AF3114" s="138">
        <f t="shared" ref="AF3114:AF3177" si="981">SUM(P3114:AE3114)-M3114</f>
        <v>0</v>
      </c>
      <c r="AH3114" s="122">
        <v>5600</v>
      </c>
      <c r="AI3114" s="122" t="s">
        <v>2356</v>
      </c>
    </row>
    <row r="3115" spans="1:35" s="122" customFormat="1" ht="11.25" customHeight="1" x14ac:dyDescent="0.2">
      <c r="A3115" s="96" t="s">
        <v>89</v>
      </c>
      <c r="B3115" s="98">
        <v>340000008174</v>
      </c>
      <c r="C3115" s="99" t="s">
        <v>2416</v>
      </c>
      <c r="D3115" s="100" t="s">
        <v>87</v>
      </c>
      <c r="E3115" s="100" t="s">
        <v>87</v>
      </c>
      <c r="F3115" s="103" t="s">
        <v>88</v>
      </c>
      <c r="G3115" s="100" t="s">
        <v>88</v>
      </c>
      <c r="H3115" s="97">
        <v>0</v>
      </c>
      <c r="I3115" s="97">
        <v>0</v>
      </c>
      <c r="J3115" s="97">
        <v>0</v>
      </c>
      <c r="K3115" s="97">
        <v>12660.44</v>
      </c>
      <c r="L3115" s="119">
        <f t="shared" si="972"/>
        <v>12660.44</v>
      </c>
      <c r="M3115" s="119">
        <f>IF(AND(D3115="да",G3115="нет",F3115="нет"),K3115/SUMIFS($K$22:$K$4031,$D$22:$D$4031,"да",$G$22:$G$4031,"нет",$F$22:$F$4031,"нет")*'Велич. кап. %'!$G$5,0)</f>
        <v>202.848546743551</v>
      </c>
      <c r="N3115" s="120" t="s">
        <v>45</v>
      </c>
      <c r="O3115" s="121">
        <f t="shared" si="973"/>
        <v>1.1612753787754102E-5</v>
      </c>
      <c r="P3115" s="119">
        <f t="shared" si="974"/>
        <v>11.66498341516288</v>
      </c>
      <c r="Q3115" s="119">
        <f t="shared" si="975"/>
        <v>6.9989900490977277</v>
      </c>
      <c r="R3115" s="119">
        <f t="shared" si="976"/>
        <v>11.66498341516288</v>
      </c>
      <c r="S3115" s="119">
        <f t="shared" si="977"/>
        <v>4.6659933660651518</v>
      </c>
      <c r="T3115" s="119">
        <f t="shared" si="978"/>
        <v>13.997980098195455</v>
      </c>
      <c r="U3115" s="119">
        <f t="shared" si="979"/>
        <v>23.547680181096595</v>
      </c>
      <c r="V3115" s="119">
        <f t="shared" si="980"/>
        <v>13.601872381796699</v>
      </c>
      <c r="W3115" s="119">
        <f t="shared" ref="W3115:W3178" si="982">O3115*$W$21</f>
        <v>2.3489885167714255</v>
      </c>
      <c r="X3115" s="119">
        <f t="shared" ref="X3115:X3178" si="983">O3115*$X$21</f>
        <v>7.0414088880955621</v>
      </c>
      <c r="Y3115" s="119">
        <f t="shared" ref="Y3115:Y3178" si="984">O3115*$Y$21</f>
        <v>19.91896316479944</v>
      </c>
      <c r="Z3115" s="119">
        <f t="shared" ref="Z3115:Z3178" si="985">O3115*$Z$21</f>
        <v>20.088812902871414</v>
      </c>
      <c r="AA3115" s="119">
        <f t="shared" si="969"/>
        <v>0.1549444038315301</v>
      </c>
      <c r="AB3115" s="119">
        <f t="shared" si="970"/>
        <v>0.70482849227973676</v>
      </c>
      <c r="AC3115" s="119">
        <f t="shared" ref="AC3115:AC3178" si="986">O3115*$AC$21</f>
        <v>20.315052225257883</v>
      </c>
      <c r="AD3115" s="119">
        <f t="shared" ref="AD3115:AD3178" si="987">O3115*$AD$21</f>
        <v>41.507899318954578</v>
      </c>
      <c r="AE3115" s="119">
        <f t="shared" ref="AE3115:AE3178" si="988">O3115*$AE$21</f>
        <v>4.6251659241120811</v>
      </c>
      <c r="AF3115" s="138">
        <f t="shared" si="981"/>
        <v>0</v>
      </c>
      <c r="AH3115" s="122">
        <v>5600</v>
      </c>
      <c r="AI3115" s="122" t="s">
        <v>2356</v>
      </c>
    </row>
    <row r="3116" spans="1:35" s="122" customFormat="1" ht="11.25" customHeight="1" x14ac:dyDescent="0.2">
      <c r="A3116" s="96" t="s">
        <v>89</v>
      </c>
      <c r="B3116" s="98">
        <v>340000008175</v>
      </c>
      <c r="C3116" s="99" t="s">
        <v>1629</v>
      </c>
      <c r="D3116" s="100" t="s">
        <v>88</v>
      </c>
      <c r="E3116" s="100" t="s">
        <v>87</v>
      </c>
      <c r="F3116" s="103" t="s">
        <v>88</v>
      </c>
      <c r="G3116" s="100" t="s">
        <v>88</v>
      </c>
      <c r="H3116" s="97">
        <v>0</v>
      </c>
      <c r="I3116" s="97">
        <v>0</v>
      </c>
      <c r="J3116" s="97">
        <v>0</v>
      </c>
      <c r="K3116" s="97">
        <v>45840.91</v>
      </c>
      <c r="L3116" s="119">
        <f t="shared" si="972"/>
        <v>0</v>
      </c>
      <c r="M3116" s="119">
        <f>IF(AND(D3116="да",G3116="нет",F3116="нет"),K3116/SUMIFS($K$22:$K$4031,$D$22:$D$4031,"да",$G$22:$G$4031,"нет",$F$22:$F$4031,"нет")*'Велич. кап. %'!$G$5,0)</f>
        <v>0</v>
      </c>
      <c r="N3116" s="120" t="s">
        <v>45</v>
      </c>
      <c r="O3116" s="121">
        <f t="shared" si="973"/>
        <v>0</v>
      </c>
      <c r="P3116" s="119">
        <f t="shared" si="974"/>
        <v>0</v>
      </c>
      <c r="Q3116" s="119">
        <f t="shared" si="975"/>
        <v>0</v>
      </c>
      <c r="R3116" s="119">
        <f t="shared" si="976"/>
        <v>0</v>
      </c>
      <c r="S3116" s="119">
        <f t="shared" si="977"/>
        <v>0</v>
      </c>
      <c r="T3116" s="119">
        <f t="shared" si="978"/>
        <v>0</v>
      </c>
      <c r="U3116" s="119">
        <f t="shared" si="979"/>
        <v>0</v>
      </c>
      <c r="V3116" s="119">
        <f t="shared" si="980"/>
        <v>0</v>
      </c>
      <c r="W3116" s="119">
        <f t="shared" si="982"/>
        <v>0</v>
      </c>
      <c r="X3116" s="119">
        <f t="shared" si="983"/>
        <v>0</v>
      </c>
      <c r="Y3116" s="119">
        <f t="shared" si="984"/>
        <v>0</v>
      </c>
      <c r="Z3116" s="119">
        <f t="shared" si="985"/>
        <v>0</v>
      </c>
      <c r="AA3116" s="119">
        <f t="shared" si="969"/>
        <v>0</v>
      </c>
      <c r="AB3116" s="119">
        <f t="shared" si="970"/>
        <v>0</v>
      </c>
      <c r="AC3116" s="119">
        <f t="shared" si="986"/>
        <v>0</v>
      </c>
      <c r="AD3116" s="119">
        <f t="shared" si="987"/>
        <v>0</v>
      </c>
      <c r="AE3116" s="119">
        <f t="shared" si="988"/>
        <v>0</v>
      </c>
      <c r="AF3116" s="138">
        <f t="shared" si="981"/>
        <v>0</v>
      </c>
      <c r="AH3116" s="122">
        <v>5600</v>
      </c>
      <c r="AI3116" s="122" t="s">
        <v>2356</v>
      </c>
    </row>
    <row r="3117" spans="1:35" s="122" customFormat="1" ht="11.25" customHeight="1" x14ac:dyDescent="0.2">
      <c r="A3117" s="96" t="s">
        <v>89</v>
      </c>
      <c r="B3117" s="98">
        <v>340000008180</v>
      </c>
      <c r="C3117" s="99" t="s">
        <v>1961</v>
      </c>
      <c r="D3117" s="100" t="s">
        <v>87</v>
      </c>
      <c r="E3117" s="100" t="s">
        <v>87</v>
      </c>
      <c r="F3117" s="103" t="s">
        <v>88</v>
      </c>
      <c r="G3117" s="100" t="s">
        <v>88</v>
      </c>
      <c r="H3117" s="97">
        <v>0</v>
      </c>
      <c r="I3117" s="97">
        <v>0</v>
      </c>
      <c r="J3117" s="97">
        <v>0</v>
      </c>
      <c r="K3117" s="97">
        <v>74867.649999999994</v>
      </c>
      <c r="L3117" s="119">
        <f t="shared" si="972"/>
        <v>74867.649999999994</v>
      </c>
      <c r="M3117" s="119">
        <f>IF(AND(D3117="да",G3117="нет",F3117="нет"),K3117/SUMIFS($K$22:$K$4031,$D$22:$D$4031,"да",$G$22:$G$4031,"нет",$F$22:$F$4031,"нет")*'Велич. кап. %'!$G$5,0)</f>
        <v>1199.5470931977729</v>
      </c>
      <c r="N3117" s="120" t="s">
        <v>45</v>
      </c>
      <c r="O3117" s="121">
        <f t="shared" si="973"/>
        <v>6.8672146159039349E-5</v>
      </c>
      <c r="P3117" s="119">
        <f t="shared" si="974"/>
        <v>68.981006630276582</v>
      </c>
      <c r="Q3117" s="119">
        <f t="shared" si="975"/>
        <v>41.388603978165953</v>
      </c>
      <c r="R3117" s="119">
        <f t="shared" si="976"/>
        <v>68.981006630276582</v>
      </c>
      <c r="S3117" s="119">
        <f t="shared" si="977"/>
        <v>27.592402652110632</v>
      </c>
      <c r="T3117" s="119">
        <f t="shared" si="978"/>
        <v>82.777207956331907</v>
      </c>
      <c r="U3117" s="119">
        <f t="shared" si="979"/>
        <v>139.24946353446452</v>
      </c>
      <c r="V3117" s="119">
        <f t="shared" si="980"/>
        <v>80.434820655918855</v>
      </c>
      <c r="W3117" s="119">
        <f t="shared" si="982"/>
        <v>13.890769209258302</v>
      </c>
      <c r="X3117" s="119">
        <f t="shared" si="983"/>
        <v>41.639448245150056</v>
      </c>
      <c r="Y3117" s="119">
        <f t="shared" si="984"/>
        <v>117.79100588803361</v>
      </c>
      <c r="Z3117" s="119">
        <f t="shared" si="985"/>
        <v>118.79541416630549</v>
      </c>
      <c r="AA3117" s="119">
        <f t="shared" si="969"/>
        <v>0.91626542170079794</v>
      </c>
      <c r="AB3117" s="119">
        <f t="shared" si="970"/>
        <v>4.1680109751341199</v>
      </c>
      <c r="AC3117" s="119">
        <f t="shared" si="986"/>
        <v>120.13328286634018</v>
      </c>
      <c r="AD3117" s="119">
        <f t="shared" si="987"/>
        <v>245.45741525940085</v>
      </c>
      <c r="AE3117" s="119">
        <f t="shared" si="988"/>
        <v>27.350969128904666</v>
      </c>
      <c r="AF3117" s="138">
        <f t="shared" si="981"/>
        <v>0</v>
      </c>
      <c r="AH3117" s="122">
        <v>5200</v>
      </c>
      <c r="AI3117" s="122" t="s">
        <v>2356</v>
      </c>
    </row>
    <row r="3118" spans="1:35" s="122" customFormat="1" ht="11.25" customHeight="1" x14ac:dyDescent="0.2">
      <c r="A3118" s="96" t="s">
        <v>89</v>
      </c>
      <c r="B3118" s="98">
        <v>340000008192</v>
      </c>
      <c r="C3118" s="99" t="s">
        <v>1962</v>
      </c>
      <c r="D3118" s="100" t="s">
        <v>88</v>
      </c>
      <c r="E3118" s="100" t="s">
        <v>87</v>
      </c>
      <c r="F3118" s="103" t="s">
        <v>88</v>
      </c>
      <c r="G3118" s="100" t="s">
        <v>88</v>
      </c>
      <c r="H3118" s="97">
        <v>0</v>
      </c>
      <c r="I3118" s="97">
        <v>0</v>
      </c>
      <c r="J3118" s="97">
        <v>0</v>
      </c>
      <c r="K3118" s="97">
        <v>74076.47</v>
      </c>
      <c r="L3118" s="119">
        <f t="shared" si="972"/>
        <v>0</v>
      </c>
      <c r="M3118" s="119">
        <f>IF(AND(D3118="да",G3118="нет",F3118="нет"),K3118/SUMIFS($K$22:$K$4031,$D$22:$D$4031,"да",$G$22:$G$4031,"нет",$F$22:$F$4031,"нет")*'Велич. кап. %'!$G$5,0)</f>
        <v>0</v>
      </c>
      <c r="N3118" s="120" t="s">
        <v>45</v>
      </c>
      <c r="O3118" s="121">
        <f t="shared" si="973"/>
        <v>0</v>
      </c>
      <c r="P3118" s="119">
        <f t="shared" si="974"/>
        <v>0</v>
      </c>
      <c r="Q3118" s="119">
        <f t="shared" si="975"/>
        <v>0</v>
      </c>
      <c r="R3118" s="119">
        <f t="shared" si="976"/>
        <v>0</v>
      </c>
      <c r="S3118" s="119">
        <f t="shared" si="977"/>
        <v>0</v>
      </c>
      <c r="T3118" s="119">
        <f t="shared" si="978"/>
        <v>0</v>
      </c>
      <c r="U3118" s="119">
        <f t="shared" si="979"/>
        <v>0</v>
      </c>
      <c r="V3118" s="119">
        <f t="shared" si="980"/>
        <v>0</v>
      </c>
      <c r="W3118" s="119">
        <f t="shared" si="982"/>
        <v>0</v>
      </c>
      <c r="X3118" s="119">
        <f t="shared" si="983"/>
        <v>0</v>
      </c>
      <c r="Y3118" s="119">
        <f t="shared" si="984"/>
        <v>0</v>
      </c>
      <c r="Z3118" s="119">
        <f t="shared" si="985"/>
        <v>0</v>
      </c>
      <c r="AA3118" s="119">
        <f t="shared" si="969"/>
        <v>0</v>
      </c>
      <c r="AB3118" s="119">
        <f t="shared" si="970"/>
        <v>0</v>
      </c>
      <c r="AC3118" s="119">
        <f t="shared" si="986"/>
        <v>0</v>
      </c>
      <c r="AD3118" s="119">
        <f t="shared" si="987"/>
        <v>0</v>
      </c>
      <c r="AE3118" s="119">
        <f t="shared" si="988"/>
        <v>0</v>
      </c>
      <c r="AF3118" s="138">
        <f t="shared" si="981"/>
        <v>0</v>
      </c>
      <c r="AH3118" s="122">
        <v>5200</v>
      </c>
      <c r="AI3118" s="122" t="s">
        <v>2356</v>
      </c>
    </row>
    <row r="3119" spans="1:35" s="122" customFormat="1" ht="11.25" customHeight="1" x14ac:dyDescent="0.2">
      <c r="A3119" s="96" t="s">
        <v>89</v>
      </c>
      <c r="B3119" s="98">
        <v>340000008225</v>
      </c>
      <c r="C3119" s="99" t="s">
        <v>3072</v>
      </c>
      <c r="D3119" s="100" t="s">
        <v>88</v>
      </c>
      <c r="E3119" s="100" t="s">
        <v>87</v>
      </c>
      <c r="F3119" s="103" t="s">
        <v>88</v>
      </c>
      <c r="G3119" s="100" t="s">
        <v>88</v>
      </c>
      <c r="H3119" s="97">
        <v>0</v>
      </c>
      <c r="I3119" s="97">
        <v>0</v>
      </c>
      <c r="J3119" s="97">
        <v>0</v>
      </c>
      <c r="K3119" s="97">
        <v>397458.4</v>
      </c>
      <c r="L3119" s="119">
        <f t="shared" si="972"/>
        <v>0</v>
      </c>
      <c r="M3119" s="119">
        <f>IF(AND(D3119="да",G3119="нет",F3119="нет"),K3119/SUMIFS($K$22:$K$4031,$D$22:$D$4031,"да",$G$22:$G$4031,"нет",$F$22:$F$4031,"нет")*'Велич. кап. %'!$G$5,0)</f>
        <v>0</v>
      </c>
      <c r="N3119" s="120" t="s">
        <v>45</v>
      </c>
      <c r="O3119" s="121">
        <f t="shared" si="973"/>
        <v>0</v>
      </c>
      <c r="P3119" s="119">
        <f t="shared" si="974"/>
        <v>0</v>
      </c>
      <c r="Q3119" s="119">
        <f t="shared" si="975"/>
        <v>0</v>
      </c>
      <c r="R3119" s="119">
        <f t="shared" si="976"/>
        <v>0</v>
      </c>
      <c r="S3119" s="119">
        <f t="shared" si="977"/>
        <v>0</v>
      </c>
      <c r="T3119" s="119">
        <f t="shared" si="978"/>
        <v>0</v>
      </c>
      <c r="U3119" s="119">
        <f t="shared" si="979"/>
        <v>0</v>
      </c>
      <c r="V3119" s="119">
        <f t="shared" si="980"/>
        <v>0</v>
      </c>
      <c r="W3119" s="119">
        <f t="shared" si="982"/>
        <v>0</v>
      </c>
      <c r="X3119" s="119">
        <f t="shared" si="983"/>
        <v>0</v>
      </c>
      <c r="Y3119" s="119">
        <f t="shared" si="984"/>
        <v>0</v>
      </c>
      <c r="Z3119" s="119">
        <f t="shared" si="985"/>
        <v>0</v>
      </c>
      <c r="AA3119" s="119">
        <f t="shared" si="969"/>
        <v>0</v>
      </c>
      <c r="AB3119" s="119">
        <f t="shared" si="970"/>
        <v>0</v>
      </c>
      <c r="AC3119" s="119">
        <f t="shared" si="986"/>
        <v>0</v>
      </c>
      <c r="AD3119" s="119">
        <f t="shared" si="987"/>
        <v>0</v>
      </c>
      <c r="AE3119" s="119">
        <f t="shared" si="988"/>
        <v>0</v>
      </c>
      <c r="AF3119" s="138">
        <f t="shared" si="981"/>
        <v>0</v>
      </c>
      <c r="AH3119" s="122">
        <v>5200</v>
      </c>
      <c r="AI3119" s="122" t="s">
        <v>2356</v>
      </c>
    </row>
    <row r="3120" spans="1:35" s="122" customFormat="1" ht="11.25" customHeight="1" x14ac:dyDescent="0.2">
      <c r="A3120" s="96" t="s">
        <v>89</v>
      </c>
      <c r="B3120" s="98">
        <v>340000008228</v>
      </c>
      <c r="C3120" s="99" t="s">
        <v>3073</v>
      </c>
      <c r="D3120" s="100" t="s">
        <v>88</v>
      </c>
      <c r="E3120" s="100" t="s">
        <v>87</v>
      </c>
      <c r="F3120" s="103" t="s">
        <v>88</v>
      </c>
      <c r="G3120" s="100" t="s">
        <v>88</v>
      </c>
      <c r="H3120" s="97">
        <v>0</v>
      </c>
      <c r="I3120" s="97">
        <v>0</v>
      </c>
      <c r="J3120" s="97">
        <v>0</v>
      </c>
      <c r="K3120" s="97">
        <v>16719.07</v>
      </c>
      <c r="L3120" s="119">
        <f t="shared" si="972"/>
        <v>0</v>
      </c>
      <c r="M3120" s="119">
        <f>IF(AND(D3120="да",G3120="нет",F3120="нет"),K3120/SUMIFS($K$22:$K$4031,$D$22:$D$4031,"да",$G$22:$G$4031,"нет",$F$22:$F$4031,"нет")*'Велич. кап. %'!$G$5,0)</f>
        <v>0</v>
      </c>
      <c r="N3120" s="120" t="s">
        <v>45</v>
      </c>
      <c r="O3120" s="121">
        <f t="shared" si="973"/>
        <v>0</v>
      </c>
      <c r="P3120" s="119">
        <f t="shared" si="974"/>
        <v>0</v>
      </c>
      <c r="Q3120" s="119">
        <f t="shared" si="975"/>
        <v>0</v>
      </c>
      <c r="R3120" s="119">
        <f t="shared" si="976"/>
        <v>0</v>
      </c>
      <c r="S3120" s="119">
        <f t="shared" si="977"/>
        <v>0</v>
      </c>
      <c r="T3120" s="119">
        <f t="shared" si="978"/>
        <v>0</v>
      </c>
      <c r="U3120" s="119">
        <f t="shared" si="979"/>
        <v>0</v>
      </c>
      <c r="V3120" s="119">
        <f t="shared" si="980"/>
        <v>0</v>
      </c>
      <c r="W3120" s="119">
        <f t="shared" si="982"/>
        <v>0</v>
      </c>
      <c r="X3120" s="119">
        <f t="shared" si="983"/>
        <v>0</v>
      </c>
      <c r="Y3120" s="119">
        <f t="shared" si="984"/>
        <v>0</v>
      </c>
      <c r="Z3120" s="119">
        <f t="shared" si="985"/>
        <v>0</v>
      </c>
      <c r="AA3120" s="119">
        <f t="shared" si="969"/>
        <v>0</v>
      </c>
      <c r="AB3120" s="119">
        <f t="shared" si="970"/>
        <v>0</v>
      </c>
      <c r="AC3120" s="119">
        <f t="shared" si="986"/>
        <v>0</v>
      </c>
      <c r="AD3120" s="119">
        <f t="shared" si="987"/>
        <v>0</v>
      </c>
      <c r="AE3120" s="119">
        <f t="shared" si="988"/>
        <v>0</v>
      </c>
      <c r="AF3120" s="138">
        <f t="shared" si="981"/>
        <v>0</v>
      </c>
      <c r="AH3120" s="122">
        <v>5200</v>
      </c>
      <c r="AI3120" s="122" t="s">
        <v>2356</v>
      </c>
    </row>
    <row r="3121" spans="1:35" s="122" customFormat="1" ht="11.25" customHeight="1" x14ac:dyDescent="0.2">
      <c r="A3121" s="96" t="s">
        <v>89</v>
      </c>
      <c r="B3121" s="98">
        <v>340000008250</v>
      </c>
      <c r="C3121" s="99" t="s">
        <v>3074</v>
      </c>
      <c r="D3121" s="100" t="s">
        <v>87</v>
      </c>
      <c r="E3121" s="100" t="s">
        <v>87</v>
      </c>
      <c r="F3121" s="103" t="s">
        <v>88</v>
      </c>
      <c r="G3121" s="100" t="s">
        <v>88</v>
      </c>
      <c r="H3121" s="97">
        <v>0</v>
      </c>
      <c r="I3121" s="97">
        <v>0</v>
      </c>
      <c r="J3121" s="97">
        <v>0</v>
      </c>
      <c r="K3121" s="97">
        <v>18150.509999999998</v>
      </c>
      <c r="L3121" s="119">
        <f t="shared" si="972"/>
        <v>18150.509999999998</v>
      </c>
      <c r="M3121" s="119">
        <f>IF(AND(D3121="да",G3121="нет",F3121="нет"),K3121/SUMIFS($K$22:$K$4031,$D$22:$D$4031,"да",$G$22:$G$4031,"нет",$F$22:$F$4031,"нет")*'Велич. кап. %'!$G$5,0)</f>
        <v>290.81173925663637</v>
      </c>
      <c r="N3121" s="120" t="s">
        <v>45</v>
      </c>
      <c r="O3121" s="121">
        <f t="shared" si="973"/>
        <v>1.6648505403616988E-5</v>
      </c>
      <c r="P3121" s="119">
        <f t="shared" si="974"/>
        <v>16.723383873447364</v>
      </c>
      <c r="Q3121" s="119">
        <f t="shared" si="975"/>
        <v>10.03403032406842</v>
      </c>
      <c r="R3121" s="119">
        <f t="shared" si="976"/>
        <v>16.723383873447364</v>
      </c>
      <c r="S3121" s="119">
        <f t="shared" si="977"/>
        <v>6.6893535493789456</v>
      </c>
      <c r="T3121" s="119">
        <f t="shared" si="978"/>
        <v>20.068060648136839</v>
      </c>
      <c r="U3121" s="119">
        <f t="shared" si="979"/>
        <v>33.758890260038001</v>
      </c>
      <c r="V3121" s="119">
        <f t="shared" si="980"/>
        <v>19.500184881767517</v>
      </c>
      <c r="W3121" s="119">
        <f t="shared" si="982"/>
        <v>3.3676033031667871</v>
      </c>
      <c r="X3121" s="119">
        <f t="shared" si="983"/>
        <v>10.094843657682304</v>
      </c>
      <c r="Y3121" s="119">
        <f t="shared" si="984"/>
        <v>28.556617314431712</v>
      </c>
      <c r="Z3121" s="119">
        <f t="shared" si="985"/>
        <v>28.800120649969241</v>
      </c>
      <c r="AA3121" s="119">
        <f t="shared" si="969"/>
        <v>0.22213445592635206</v>
      </c>
      <c r="AB3121" s="119">
        <f t="shared" si="970"/>
        <v>1.0104701414333375</v>
      </c>
      <c r="AC3121" s="119">
        <f t="shared" si="986"/>
        <v>29.124466334903477</v>
      </c>
      <c r="AD3121" s="119">
        <f t="shared" si="987"/>
        <v>59.507374283016873</v>
      </c>
      <c r="AE3121" s="119">
        <f t="shared" si="988"/>
        <v>6.6308217058218801</v>
      </c>
      <c r="AF3121" s="138">
        <f t="shared" si="981"/>
        <v>0</v>
      </c>
      <c r="AH3121" s="122">
        <v>5400</v>
      </c>
      <c r="AI3121" s="122" t="s">
        <v>2356</v>
      </c>
    </row>
    <row r="3122" spans="1:35" s="122" customFormat="1" ht="11.25" customHeight="1" x14ac:dyDescent="0.2">
      <c r="A3122" s="96" t="s">
        <v>89</v>
      </c>
      <c r="B3122" s="98">
        <v>340000008258</v>
      </c>
      <c r="C3122" s="99" t="s">
        <v>1630</v>
      </c>
      <c r="D3122" s="100" t="s">
        <v>87</v>
      </c>
      <c r="E3122" s="100" t="s">
        <v>87</v>
      </c>
      <c r="F3122" s="103" t="s">
        <v>88</v>
      </c>
      <c r="G3122" s="100" t="s">
        <v>88</v>
      </c>
      <c r="H3122" s="97">
        <v>0</v>
      </c>
      <c r="I3122" s="97">
        <v>0</v>
      </c>
      <c r="J3122" s="97">
        <v>0</v>
      </c>
      <c r="K3122" s="97">
        <v>25011.22</v>
      </c>
      <c r="L3122" s="119">
        <f t="shared" si="972"/>
        <v>25011.22</v>
      </c>
      <c r="M3122" s="119">
        <f>IF(AND(D3122="да",G3122="нет",F3122="нет"),K3122/SUMIFS($K$22:$K$4031,$D$22:$D$4031,"да",$G$22:$G$4031,"нет",$F$22:$F$4031,"нет")*'Велич. кап. %'!$G$5,0)</f>
        <v>400.73564815150479</v>
      </c>
      <c r="N3122" s="120" t="s">
        <v>45</v>
      </c>
      <c r="O3122" s="121">
        <f t="shared" si="973"/>
        <v>2.2941472791731654E-5</v>
      </c>
      <c r="P3122" s="119">
        <f t="shared" si="974"/>
        <v>23.044654569113717</v>
      </c>
      <c r="Q3122" s="119">
        <f t="shared" si="975"/>
        <v>13.82679274146823</v>
      </c>
      <c r="R3122" s="119">
        <f t="shared" si="976"/>
        <v>23.044654569113717</v>
      </c>
      <c r="S3122" s="119">
        <f t="shared" si="977"/>
        <v>9.2178618276454856</v>
      </c>
      <c r="T3122" s="119">
        <f t="shared" si="978"/>
        <v>27.65358548293646</v>
      </c>
      <c r="U3122" s="119">
        <f t="shared" si="979"/>
        <v>46.519410818190103</v>
      </c>
      <c r="V3122" s="119">
        <f t="shared" si="980"/>
        <v>26.871058395525051</v>
      </c>
      <c r="W3122" s="119">
        <f t="shared" si="982"/>
        <v>4.6405234391888284</v>
      </c>
      <c r="X3122" s="119">
        <f t="shared" si="983"/>
        <v>13.910592902783272</v>
      </c>
      <c r="Y3122" s="119">
        <f t="shared" si="984"/>
        <v>39.350731087284089</v>
      </c>
      <c r="Z3122" s="119">
        <f t="shared" si="985"/>
        <v>39.686276231517667</v>
      </c>
      <c r="AA3122" s="119">
        <f t="shared" si="969"/>
        <v>0.30609904331912963</v>
      </c>
      <c r="AB3122" s="119">
        <f t="shared" si="970"/>
        <v>1.3924176792178469</v>
      </c>
      <c r="AC3122" s="119">
        <f t="shared" si="986"/>
        <v>40.133221319118007</v>
      </c>
      <c r="AD3122" s="119">
        <f t="shared" si="987"/>
        <v>82.000562508429638</v>
      </c>
      <c r="AE3122" s="119">
        <f t="shared" si="988"/>
        <v>9.1372055366535889</v>
      </c>
      <c r="AF3122" s="138">
        <f t="shared" si="981"/>
        <v>0</v>
      </c>
      <c r="AH3122" s="122">
        <v>5400</v>
      </c>
      <c r="AI3122" s="122" t="s">
        <v>2356</v>
      </c>
    </row>
    <row r="3123" spans="1:35" s="122" customFormat="1" ht="11.25" customHeight="1" x14ac:dyDescent="0.2">
      <c r="A3123" s="96" t="s">
        <v>89</v>
      </c>
      <c r="B3123" s="98">
        <v>340000008262</v>
      </c>
      <c r="C3123" s="99" t="s">
        <v>3075</v>
      </c>
      <c r="D3123" s="100" t="s">
        <v>87</v>
      </c>
      <c r="E3123" s="100" t="s">
        <v>87</v>
      </c>
      <c r="F3123" s="103" t="s">
        <v>88</v>
      </c>
      <c r="G3123" s="100" t="s">
        <v>88</v>
      </c>
      <c r="H3123" s="97">
        <v>0</v>
      </c>
      <c r="I3123" s="97">
        <v>0</v>
      </c>
      <c r="J3123" s="97">
        <v>472847.69</v>
      </c>
      <c r="K3123" s="97">
        <v>472847.69</v>
      </c>
      <c r="L3123" s="119">
        <f t="shared" si="972"/>
        <v>472847.69</v>
      </c>
      <c r="M3123" s="119">
        <f>IF(AND(D3123="да",G3123="нет",F3123="нет"),K3123/SUMIFS($K$22:$K$4031,$D$22:$D$4031,"да",$G$22:$G$4031,"нет",$F$22:$F$4031,"нет")*'Велич. кап. %'!$G$5,0)</f>
        <v>7576.0768778608872</v>
      </c>
      <c r="N3123" s="120" t="s">
        <v>45</v>
      </c>
      <c r="O3123" s="121">
        <f t="shared" si="973"/>
        <v>4.3371824384288982E-4</v>
      </c>
      <c r="P3123" s="119">
        <f t="shared" si="974"/>
        <v>435.66893897432294</v>
      </c>
      <c r="Q3123" s="119">
        <f t="shared" si="975"/>
        <v>261.40136338459376</v>
      </c>
      <c r="R3123" s="119">
        <f t="shared" si="976"/>
        <v>435.66893897432294</v>
      </c>
      <c r="S3123" s="119">
        <f t="shared" si="977"/>
        <v>174.26757558972918</v>
      </c>
      <c r="T3123" s="119">
        <f t="shared" si="978"/>
        <v>522.80272676918753</v>
      </c>
      <c r="U3123" s="119">
        <f t="shared" si="979"/>
        <v>879.46913207521254</v>
      </c>
      <c r="V3123" s="119">
        <f t="shared" si="980"/>
        <v>508.00872129304872</v>
      </c>
      <c r="W3123" s="119">
        <f t="shared" si="982"/>
        <v>87.731057845690557</v>
      </c>
      <c r="X3123" s="119">
        <f t="shared" si="983"/>
        <v>262.98564086883664</v>
      </c>
      <c r="Y3123" s="119">
        <f t="shared" si="984"/>
        <v>743.94221051326031</v>
      </c>
      <c r="Z3123" s="119">
        <f t="shared" si="985"/>
        <v>750.28583334899429</v>
      </c>
      <c r="AA3123" s="119">
        <f t="shared" si="969"/>
        <v>5.7869318467735829</v>
      </c>
      <c r="AB3123" s="119">
        <f t="shared" si="970"/>
        <v>26.324245004174919</v>
      </c>
      <c r="AC3123" s="119">
        <f t="shared" si="986"/>
        <v>758.73551921912247</v>
      </c>
      <c r="AD3123" s="119">
        <f t="shared" si="987"/>
        <v>1550.2553078502992</v>
      </c>
      <c r="AE3123" s="119">
        <f t="shared" si="988"/>
        <v>172.74273430331903</v>
      </c>
      <c r="AF3123" s="138">
        <f t="shared" si="981"/>
        <v>0</v>
      </c>
      <c r="AH3123" s="122">
        <v>5100</v>
      </c>
      <c r="AI3123" s="122" t="s">
        <v>2356</v>
      </c>
    </row>
    <row r="3124" spans="1:35" s="122" customFormat="1" ht="11.25" customHeight="1" x14ac:dyDescent="0.2">
      <c r="A3124" s="96" t="s">
        <v>89</v>
      </c>
      <c r="B3124" s="98">
        <v>340000008265</v>
      </c>
      <c r="C3124" s="99" t="s">
        <v>1631</v>
      </c>
      <c r="D3124" s="100" t="s">
        <v>87</v>
      </c>
      <c r="E3124" s="100" t="s">
        <v>87</v>
      </c>
      <c r="F3124" s="103" t="s">
        <v>88</v>
      </c>
      <c r="G3124" s="100" t="s">
        <v>88</v>
      </c>
      <c r="H3124" s="97">
        <v>0</v>
      </c>
      <c r="I3124" s="97">
        <v>0</v>
      </c>
      <c r="J3124" s="97">
        <v>0</v>
      </c>
      <c r="K3124" s="97">
        <v>192723.08</v>
      </c>
      <c r="L3124" s="119">
        <f t="shared" si="972"/>
        <v>192723.08</v>
      </c>
      <c r="M3124" s="119">
        <f>IF(AND(D3124="да",G3124="нет",F3124="нет"),K3124/SUMIFS($K$22:$K$4031,$D$22:$D$4031,"да",$G$22:$G$4031,"нет",$F$22:$F$4031,"нет")*'Велич. кап. %'!$G$5,0)</f>
        <v>3087.8545059998792</v>
      </c>
      <c r="N3124" s="120" t="s">
        <v>45</v>
      </c>
      <c r="O3124" s="121">
        <f t="shared" si="973"/>
        <v>1.7677471535409799E-4</v>
      </c>
      <c r="P3124" s="119">
        <f t="shared" si="974"/>
        <v>177.56977892704427</v>
      </c>
      <c r="Q3124" s="119">
        <f t="shared" si="975"/>
        <v>106.54186735622656</v>
      </c>
      <c r="R3124" s="119">
        <f t="shared" si="976"/>
        <v>177.56977892704427</v>
      </c>
      <c r="S3124" s="119">
        <f t="shared" si="977"/>
        <v>71.027911570817707</v>
      </c>
      <c r="T3124" s="119">
        <f t="shared" si="978"/>
        <v>213.08373471245312</v>
      </c>
      <c r="U3124" s="119">
        <f t="shared" si="979"/>
        <v>358.45369129002569</v>
      </c>
      <c r="V3124" s="119">
        <f t="shared" si="980"/>
        <v>207.05399963877994</v>
      </c>
      <c r="W3124" s="119">
        <f t="shared" si="982"/>
        <v>35.757390883478038</v>
      </c>
      <c r="X3124" s="119">
        <f t="shared" si="983"/>
        <v>107.18758656517086</v>
      </c>
      <c r="Y3124" s="119">
        <f t="shared" si="984"/>
        <v>303.21568061826406</v>
      </c>
      <c r="Z3124" s="119">
        <f t="shared" si="985"/>
        <v>305.80121197881903</v>
      </c>
      <c r="AA3124" s="119">
        <f t="shared" si="969"/>
        <v>2.3586354609457709</v>
      </c>
      <c r="AB3124" s="119">
        <f t="shared" si="970"/>
        <v>10.729225674929708</v>
      </c>
      <c r="AC3124" s="119">
        <f t="shared" si="986"/>
        <v>309.24513170257529</v>
      </c>
      <c r="AD3124" s="119">
        <f t="shared" si="987"/>
        <v>631.8524633487325</v>
      </c>
      <c r="AE3124" s="119">
        <f t="shared" si="988"/>
        <v>70.406417344573057</v>
      </c>
      <c r="AF3124" s="138">
        <f t="shared" si="981"/>
        <v>0</v>
      </c>
      <c r="AH3124" s="122">
        <v>5100</v>
      </c>
      <c r="AI3124" s="122" t="s">
        <v>2356</v>
      </c>
    </row>
    <row r="3125" spans="1:35" s="122" customFormat="1" ht="11.25" customHeight="1" x14ac:dyDescent="0.2">
      <c r="A3125" s="96" t="s">
        <v>89</v>
      </c>
      <c r="B3125" s="98">
        <v>340000008267</v>
      </c>
      <c r="C3125" s="99" t="s">
        <v>3076</v>
      </c>
      <c r="D3125" s="100" t="s">
        <v>87</v>
      </c>
      <c r="E3125" s="100" t="s">
        <v>87</v>
      </c>
      <c r="F3125" s="103" t="s">
        <v>88</v>
      </c>
      <c r="G3125" s="100" t="s">
        <v>88</v>
      </c>
      <c r="H3125" s="97">
        <v>0</v>
      </c>
      <c r="I3125" s="97">
        <v>0</v>
      </c>
      <c r="J3125" s="97">
        <v>63188.31</v>
      </c>
      <c r="K3125" s="97">
        <v>63188.31</v>
      </c>
      <c r="L3125" s="119">
        <f t="shared" si="972"/>
        <v>63188.31</v>
      </c>
      <c r="M3125" s="119">
        <f>IF(AND(D3125="да",G3125="нет",F3125="нет"),K3125/SUMIFS($K$22:$K$4031,$D$22:$D$4031,"да",$G$22:$G$4031,"нет",$F$22:$F$4031,"нет")*'Велич. кап. %'!$G$5,0)</f>
        <v>1012.4179613568714</v>
      </c>
      <c r="N3125" s="120" t="s">
        <v>45</v>
      </c>
      <c r="O3125" s="121">
        <f t="shared" si="973"/>
        <v>5.7959303649342383E-5</v>
      </c>
      <c r="P3125" s="119">
        <f t="shared" si="974"/>
        <v>58.219981942347239</v>
      </c>
      <c r="Q3125" s="119">
        <f t="shared" si="975"/>
        <v>34.931989165408339</v>
      </c>
      <c r="R3125" s="119">
        <f t="shared" si="976"/>
        <v>58.219981942347239</v>
      </c>
      <c r="S3125" s="119">
        <f t="shared" si="977"/>
        <v>23.287992776938893</v>
      </c>
      <c r="T3125" s="119">
        <f t="shared" si="978"/>
        <v>69.863978330816678</v>
      </c>
      <c r="U3125" s="119">
        <f t="shared" si="979"/>
        <v>117.52657214630673</v>
      </c>
      <c r="V3125" s="119">
        <f t="shared" si="980"/>
        <v>67.887003030021702</v>
      </c>
      <c r="W3125" s="119">
        <f t="shared" si="982"/>
        <v>11.723811698818762</v>
      </c>
      <c r="X3125" s="119">
        <f t="shared" si="983"/>
        <v>35.143701771639662</v>
      </c>
      <c r="Y3125" s="119">
        <f t="shared" si="984"/>
        <v>99.415630052030409</v>
      </c>
      <c r="Z3125" s="119">
        <f t="shared" si="985"/>
        <v>100.26335081866338</v>
      </c>
      <c r="AA3125" s="119">
        <f t="shared" si="969"/>
        <v>0.7733281799109597</v>
      </c>
      <c r="AB3125" s="119">
        <f t="shared" si="970"/>
        <v>3.517802009014269</v>
      </c>
      <c r="AC3125" s="119">
        <f t="shared" si="986"/>
        <v>101.39251224094777</v>
      </c>
      <c r="AD3125" s="119">
        <f t="shared" si="987"/>
        <v>207.16610241151892</v>
      </c>
      <c r="AE3125" s="119">
        <f t="shared" si="988"/>
        <v>23.084222840140676</v>
      </c>
      <c r="AF3125" s="138">
        <f t="shared" si="981"/>
        <v>0</v>
      </c>
      <c r="AH3125" s="122">
        <v>5100</v>
      </c>
      <c r="AI3125" s="122" t="s">
        <v>2356</v>
      </c>
    </row>
    <row r="3126" spans="1:35" s="122" customFormat="1" ht="11.25" customHeight="1" x14ac:dyDescent="0.2">
      <c r="A3126" s="96" t="s">
        <v>89</v>
      </c>
      <c r="B3126" s="98">
        <v>340000008268</v>
      </c>
      <c r="C3126" s="99" t="s">
        <v>1632</v>
      </c>
      <c r="D3126" s="100" t="s">
        <v>87</v>
      </c>
      <c r="E3126" s="100" t="s">
        <v>87</v>
      </c>
      <c r="F3126" s="103" t="s">
        <v>88</v>
      </c>
      <c r="G3126" s="100" t="s">
        <v>88</v>
      </c>
      <c r="H3126" s="97">
        <v>0</v>
      </c>
      <c r="I3126" s="97">
        <v>0</v>
      </c>
      <c r="J3126" s="97">
        <v>0</v>
      </c>
      <c r="K3126" s="97">
        <v>53844.61</v>
      </c>
      <c r="L3126" s="119">
        <f t="shared" si="972"/>
        <v>53844.61</v>
      </c>
      <c r="M3126" s="119">
        <f>IF(AND(D3126="да",G3126="нет",F3126="нет"),K3126/SUMIFS($K$22:$K$4031,$D$22:$D$4031,"да",$G$22:$G$4031,"нет",$F$22:$F$4031,"нет")*'Велич. кап. %'!$G$5,0)</f>
        <v>862.71100281453664</v>
      </c>
      <c r="N3126" s="120" t="s">
        <v>45</v>
      </c>
      <c r="O3126" s="121">
        <f t="shared" si="973"/>
        <v>4.9388820509211554E-5</v>
      </c>
      <c r="P3126" s="119">
        <f t="shared" si="974"/>
        <v>49.610952119034827</v>
      </c>
      <c r="Q3126" s="119">
        <f t="shared" si="975"/>
        <v>29.766571271420894</v>
      </c>
      <c r="R3126" s="119">
        <f t="shared" si="976"/>
        <v>49.610952119034827</v>
      </c>
      <c r="S3126" s="119">
        <f t="shared" si="977"/>
        <v>19.84438084761393</v>
      </c>
      <c r="T3126" s="119">
        <f t="shared" si="978"/>
        <v>59.533142542841787</v>
      </c>
      <c r="U3126" s="119">
        <f t="shared" si="979"/>
        <v>100.14783496907496</v>
      </c>
      <c r="V3126" s="119">
        <f t="shared" si="980"/>
        <v>57.848503975186823</v>
      </c>
      <c r="W3126" s="119">
        <f t="shared" si="982"/>
        <v>9.9902033878787666</v>
      </c>
      <c r="X3126" s="119">
        <f t="shared" si="983"/>
        <v>29.946977785135363</v>
      </c>
      <c r="Y3126" s="119">
        <f t="shared" si="984"/>
        <v>84.714970665552812</v>
      </c>
      <c r="Z3126" s="119">
        <f t="shared" si="985"/>
        <v>85.437338364075742</v>
      </c>
      <c r="AA3126" s="119">
        <f t="shared" si="969"/>
        <v>0.65897559610813239</v>
      </c>
      <c r="AB3126" s="119">
        <f t="shared" si="970"/>
        <v>2.9976221429658398</v>
      </c>
      <c r="AC3126" s="119">
        <f t="shared" si="986"/>
        <v>86.399529889849219</v>
      </c>
      <c r="AD3126" s="119">
        <f t="shared" si="987"/>
        <v>176.53230462356558</v>
      </c>
      <c r="AE3126" s="119">
        <f t="shared" si="988"/>
        <v>19.670742515197308</v>
      </c>
      <c r="AF3126" s="138">
        <f t="shared" si="981"/>
        <v>0</v>
      </c>
      <c r="AH3126" s="122">
        <v>5100</v>
      </c>
      <c r="AI3126" s="122" t="s">
        <v>2356</v>
      </c>
    </row>
    <row r="3127" spans="1:35" s="122" customFormat="1" ht="11.25" customHeight="1" x14ac:dyDescent="0.2">
      <c r="A3127" s="96" t="s">
        <v>89</v>
      </c>
      <c r="B3127" s="98">
        <v>340000008273</v>
      </c>
      <c r="C3127" s="99" t="s">
        <v>1633</v>
      </c>
      <c r="D3127" s="100" t="s">
        <v>87</v>
      </c>
      <c r="E3127" s="100" t="s">
        <v>87</v>
      </c>
      <c r="F3127" s="103" t="s">
        <v>88</v>
      </c>
      <c r="G3127" s="100" t="s">
        <v>88</v>
      </c>
      <c r="H3127" s="97">
        <v>0</v>
      </c>
      <c r="I3127" s="97">
        <v>0</v>
      </c>
      <c r="J3127" s="97">
        <v>0</v>
      </c>
      <c r="K3127" s="97">
        <v>29766.07</v>
      </c>
      <c r="L3127" s="119">
        <f t="shared" si="972"/>
        <v>29766.07</v>
      </c>
      <c r="M3127" s="119">
        <f>IF(AND(D3127="да",G3127="нет",F3127="нет"),K3127/SUMIFS($K$22:$K$4031,$D$22:$D$4031,"да",$G$22:$G$4031,"нет",$F$22:$F$4031,"нет")*'Велич. кап. %'!$G$5,0)</f>
        <v>476.91897293986705</v>
      </c>
      <c r="N3127" s="120" t="s">
        <v>45</v>
      </c>
      <c r="O3127" s="121">
        <f t="shared" si="973"/>
        <v>2.7302845883638616E-5</v>
      </c>
      <c r="P3127" s="119">
        <f t="shared" si="974"/>
        <v>27.425643412438848</v>
      </c>
      <c r="Q3127" s="119">
        <f t="shared" si="975"/>
        <v>16.455386047463307</v>
      </c>
      <c r="R3127" s="119">
        <f t="shared" si="976"/>
        <v>27.425643412438848</v>
      </c>
      <c r="S3127" s="119">
        <f t="shared" si="977"/>
        <v>10.970257364975538</v>
      </c>
      <c r="T3127" s="119">
        <f t="shared" si="978"/>
        <v>32.910772094926614</v>
      </c>
      <c r="U3127" s="119">
        <f t="shared" si="979"/>
        <v>55.363154567150417</v>
      </c>
      <c r="V3127" s="119">
        <f t="shared" si="980"/>
        <v>31.979479816469823</v>
      </c>
      <c r="W3127" s="119">
        <f t="shared" si="982"/>
        <v>5.5227272211245753</v>
      </c>
      <c r="X3127" s="119">
        <f t="shared" si="983"/>
        <v>16.555117346764774</v>
      </c>
      <c r="Y3127" s="119">
        <f t="shared" si="984"/>
        <v>46.831646600816526</v>
      </c>
      <c r="Z3127" s="119">
        <f t="shared" si="985"/>
        <v>47.23098178924063</v>
      </c>
      <c r="AA3127" s="119">
        <f t="shared" si="969"/>
        <v>0.36429112815649317</v>
      </c>
      <c r="AB3127" s="119">
        <f t="shared" si="970"/>
        <v>1.6571283651431625</v>
      </c>
      <c r="AC3127" s="119">
        <f t="shared" si="986"/>
        <v>47.762895017130667</v>
      </c>
      <c r="AD3127" s="119">
        <f t="shared" si="987"/>
        <v>97.589581142594895</v>
      </c>
      <c r="AE3127" s="119">
        <f t="shared" si="988"/>
        <v>10.874267613032002</v>
      </c>
      <c r="AF3127" s="138">
        <f t="shared" si="981"/>
        <v>0</v>
      </c>
      <c r="AH3127" s="122">
        <v>5100</v>
      </c>
      <c r="AI3127" s="122" t="s">
        <v>2356</v>
      </c>
    </row>
    <row r="3128" spans="1:35" s="122" customFormat="1" ht="11.25" customHeight="1" x14ac:dyDescent="0.2">
      <c r="A3128" s="96" t="s">
        <v>89</v>
      </c>
      <c r="B3128" s="98">
        <v>340000008274</v>
      </c>
      <c r="C3128" s="99" t="s">
        <v>1634</v>
      </c>
      <c r="D3128" s="100" t="s">
        <v>88</v>
      </c>
      <c r="E3128" s="100" t="s">
        <v>87</v>
      </c>
      <c r="F3128" s="103" t="s">
        <v>88</v>
      </c>
      <c r="G3128" s="100" t="s">
        <v>88</v>
      </c>
      <c r="H3128" s="97">
        <v>0</v>
      </c>
      <c r="I3128" s="97">
        <v>0</v>
      </c>
      <c r="J3128" s="97">
        <v>0</v>
      </c>
      <c r="K3128" s="97">
        <v>19606.400000000001</v>
      </c>
      <c r="L3128" s="119">
        <f t="shared" si="972"/>
        <v>0</v>
      </c>
      <c r="M3128" s="119">
        <f>IF(AND(D3128="да",G3128="нет",F3128="нет"),K3128/SUMIFS($K$22:$K$4031,$D$22:$D$4031,"да",$G$22:$G$4031,"нет",$F$22:$F$4031,"нет")*'Велич. кап. %'!$G$5,0)</f>
        <v>0</v>
      </c>
      <c r="N3128" s="120" t="s">
        <v>45</v>
      </c>
      <c r="O3128" s="121">
        <f t="shared" si="973"/>
        <v>0</v>
      </c>
      <c r="P3128" s="119">
        <f t="shared" si="974"/>
        <v>0</v>
      </c>
      <c r="Q3128" s="119">
        <f t="shared" si="975"/>
        <v>0</v>
      </c>
      <c r="R3128" s="119">
        <f t="shared" si="976"/>
        <v>0</v>
      </c>
      <c r="S3128" s="119">
        <f t="shared" si="977"/>
        <v>0</v>
      </c>
      <c r="T3128" s="119">
        <f t="shared" si="978"/>
        <v>0</v>
      </c>
      <c r="U3128" s="119">
        <f t="shared" si="979"/>
        <v>0</v>
      </c>
      <c r="V3128" s="119">
        <f t="shared" si="980"/>
        <v>0</v>
      </c>
      <c r="W3128" s="119">
        <f t="shared" si="982"/>
        <v>0</v>
      </c>
      <c r="X3128" s="119">
        <f t="shared" si="983"/>
        <v>0</v>
      </c>
      <c r="Y3128" s="119">
        <f t="shared" si="984"/>
        <v>0</v>
      </c>
      <c r="Z3128" s="119">
        <f t="shared" si="985"/>
        <v>0</v>
      </c>
      <c r="AA3128" s="119">
        <f t="shared" si="969"/>
        <v>0</v>
      </c>
      <c r="AB3128" s="119">
        <f t="shared" si="970"/>
        <v>0</v>
      </c>
      <c r="AC3128" s="119">
        <f t="shared" si="986"/>
        <v>0</v>
      </c>
      <c r="AD3128" s="119">
        <f t="shared" si="987"/>
        <v>0</v>
      </c>
      <c r="AE3128" s="119">
        <f t="shared" si="988"/>
        <v>0</v>
      </c>
      <c r="AF3128" s="138">
        <f t="shared" si="981"/>
        <v>0</v>
      </c>
      <c r="AH3128" s="122">
        <v>5100</v>
      </c>
      <c r="AI3128" s="122" t="s">
        <v>2356</v>
      </c>
    </row>
    <row r="3129" spans="1:35" s="122" customFormat="1" ht="11.25" customHeight="1" x14ac:dyDescent="0.2">
      <c r="A3129" s="96" t="s">
        <v>89</v>
      </c>
      <c r="B3129" s="98">
        <v>340000008280</v>
      </c>
      <c r="C3129" s="99" t="s">
        <v>1635</v>
      </c>
      <c r="D3129" s="100" t="s">
        <v>88</v>
      </c>
      <c r="E3129" s="100" t="s">
        <v>87</v>
      </c>
      <c r="F3129" s="103" t="s">
        <v>88</v>
      </c>
      <c r="G3129" s="100" t="s">
        <v>88</v>
      </c>
      <c r="H3129" s="97">
        <v>0</v>
      </c>
      <c r="I3129" s="97">
        <v>0</v>
      </c>
      <c r="J3129" s="97">
        <v>0</v>
      </c>
      <c r="K3129" s="97">
        <v>21653.200000000001</v>
      </c>
      <c r="L3129" s="119">
        <f t="shared" si="972"/>
        <v>0</v>
      </c>
      <c r="M3129" s="119">
        <f>IF(AND(D3129="да",G3129="нет",F3129="нет"),K3129/SUMIFS($K$22:$K$4031,$D$22:$D$4031,"да",$G$22:$G$4031,"нет",$F$22:$F$4031,"нет")*'Велич. кап. %'!$G$5,0)</f>
        <v>0</v>
      </c>
      <c r="N3129" s="120" t="s">
        <v>45</v>
      </c>
      <c r="O3129" s="121">
        <f t="shared" si="973"/>
        <v>0</v>
      </c>
      <c r="P3129" s="119">
        <f t="shared" si="974"/>
        <v>0</v>
      </c>
      <c r="Q3129" s="119">
        <f t="shared" si="975"/>
        <v>0</v>
      </c>
      <c r="R3129" s="119">
        <f t="shared" si="976"/>
        <v>0</v>
      </c>
      <c r="S3129" s="119">
        <f t="shared" si="977"/>
        <v>0</v>
      </c>
      <c r="T3129" s="119">
        <f t="shared" si="978"/>
        <v>0</v>
      </c>
      <c r="U3129" s="119">
        <f t="shared" si="979"/>
        <v>0</v>
      </c>
      <c r="V3129" s="119">
        <f t="shared" si="980"/>
        <v>0</v>
      </c>
      <c r="W3129" s="119">
        <f t="shared" si="982"/>
        <v>0</v>
      </c>
      <c r="X3129" s="119">
        <f t="shared" si="983"/>
        <v>0</v>
      </c>
      <c r="Y3129" s="119">
        <f t="shared" si="984"/>
        <v>0</v>
      </c>
      <c r="Z3129" s="119">
        <f t="shared" si="985"/>
        <v>0</v>
      </c>
      <c r="AA3129" s="119">
        <f t="shared" si="969"/>
        <v>0</v>
      </c>
      <c r="AB3129" s="119">
        <f t="shared" si="970"/>
        <v>0</v>
      </c>
      <c r="AC3129" s="119">
        <f t="shared" si="986"/>
        <v>0</v>
      </c>
      <c r="AD3129" s="119">
        <f t="shared" si="987"/>
        <v>0</v>
      </c>
      <c r="AE3129" s="119">
        <f t="shared" si="988"/>
        <v>0</v>
      </c>
      <c r="AF3129" s="138">
        <f t="shared" si="981"/>
        <v>0</v>
      </c>
      <c r="AH3129" s="122">
        <v>5100</v>
      </c>
      <c r="AI3129" s="122" t="s">
        <v>2356</v>
      </c>
    </row>
    <row r="3130" spans="1:35" s="122" customFormat="1" ht="11.25" customHeight="1" x14ac:dyDescent="0.2">
      <c r="A3130" s="96" t="s">
        <v>89</v>
      </c>
      <c r="B3130" s="98">
        <v>340000008282</v>
      </c>
      <c r="C3130" s="99" t="s">
        <v>1636</v>
      </c>
      <c r="D3130" s="100" t="s">
        <v>88</v>
      </c>
      <c r="E3130" s="100" t="s">
        <v>87</v>
      </c>
      <c r="F3130" s="103" t="s">
        <v>88</v>
      </c>
      <c r="G3130" s="100" t="s">
        <v>88</v>
      </c>
      <c r="H3130" s="97">
        <v>0</v>
      </c>
      <c r="I3130" s="97">
        <v>0</v>
      </c>
      <c r="J3130" s="97">
        <v>0</v>
      </c>
      <c r="K3130" s="97">
        <v>15502.03</v>
      </c>
      <c r="L3130" s="119">
        <f t="shared" si="972"/>
        <v>0</v>
      </c>
      <c r="M3130" s="119">
        <f>IF(AND(D3130="да",G3130="нет",F3130="нет"),K3130/SUMIFS($K$22:$K$4031,$D$22:$D$4031,"да",$G$22:$G$4031,"нет",$F$22:$F$4031,"нет")*'Велич. кап. %'!$G$5,0)</f>
        <v>0</v>
      </c>
      <c r="N3130" s="120" t="s">
        <v>45</v>
      </c>
      <c r="O3130" s="121">
        <f t="shared" si="973"/>
        <v>0</v>
      </c>
      <c r="P3130" s="119">
        <f t="shared" si="974"/>
        <v>0</v>
      </c>
      <c r="Q3130" s="119">
        <f t="shared" si="975"/>
        <v>0</v>
      </c>
      <c r="R3130" s="119">
        <f t="shared" si="976"/>
        <v>0</v>
      </c>
      <c r="S3130" s="119">
        <f t="shared" si="977"/>
        <v>0</v>
      </c>
      <c r="T3130" s="119">
        <f t="shared" si="978"/>
        <v>0</v>
      </c>
      <c r="U3130" s="119">
        <f t="shared" si="979"/>
        <v>0</v>
      </c>
      <c r="V3130" s="119">
        <f t="shared" si="980"/>
        <v>0</v>
      </c>
      <c r="W3130" s="119">
        <f t="shared" si="982"/>
        <v>0</v>
      </c>
      <c r="X3130" s="119">
        <f t="shared" si="983"/>
        <v>0</v>
      </c>
      <c r="Y3130" s="119">
        <f t="shared" si="984"/>
        <v>0</v>
      </c>
      <c r="Z3130" s="119">
        <f t="shared" si="985"/>
        <v>0</v>
      </c>
      <c r="AA3130" s="119">
        <f t="shared" si="969"/>
        <v>0</v>
      </c>
      <c r="AB3130" s="119">
        <f t="shared" si="970"/>
        <v>0</v>
      </c>
      <c r="AC3130" s="119">
        <f t="shared" si="986"/>
        <v>0</v>
      </c>
      <c r="AD3130" s="119">
        <f t="shared" si="987"/>
        <v>0</v>
      </c>
      <c r="AE3130" s="119">
        <f t="shared" si="988"/>
        <v>0</v>
      </c>
      <c r="AF3130" s="138">
        <f t="shared" si="981"/>
        <v>0</v>
      </c>
      <c r="AH3130" s="122">
        <v>5100</v>
      </c>
      <c r="AI3130" s="122" t="s">
        <v>2356</v>
      </c>
    </row>
    <row r="3131" spans="1:35" s="122" customFormat="1" ht="11.25" customHeight="1" x14ac:dyDescent="0.2">
      <c r="A3131" s="96" t="s">
        <v>89</v>
      </c>
      <c r="B3131" s="98">
        <v>340000008296</v>
      </c>
      <c r="C3131" s="99" t="s">
        <v>1637</v>
      </c>
      <c r="D3131" s="100" t="s">
        <v>87</v>
      </c>
      <c r="E3131" s="100" t="s">
        <v>87</v>
      </c>
      <c r="F3131" s="103" t="s">
        <v>88</v>
      </c>
      <c r="G3131" s="100" t="s">
        <v>88</v>
      </c>
      <c r="H3131" s="97">
        <v>0</v>
      </c>
      <c r="I3131" s="97">
        <v>0</v>
      </c>
      <c r="J3131" s="97">
        <v>0</v>
      </c>
      <c r="K3131" s="97">
        <v>98209.67</v>
      </c>
      <c r="L3131" s="119">
        <f t="shared" si="972"/>
        <v>98209.67</v>
      </c>
      <c r="M3131" s="119">
        <f>IF(AND(D3131="да",G3131="нет",F3131="нет"),K3131/SUMIFS($K$22:$K$4031,$D$22:$D$4031,"да",$G$22:$G$4031,"нет",$F$22:$F$4031,"нет")*'Велич. кап. %'!$G$5,0)</f>
        <v>1573.5384264420286</v>
      </c>
      <c r="N3131" s="120" t="s">
        <v>45</v>
      </c>
      <c r="O3131" s="121">
        <f t="shared" si="973"/>
        <v>9.0082549839229942E-5</v>
      </c>
      <c r="P3131" s="119">
        <f t="shared" si="974"/>
        <v>90.487705937441305</v>
      </c>
      <c r="Q3131" s="119">
        <f t="shared" si="975"/>
        <v>54.292623562464776</v>
      </c>
      <c r="R3131" s="119">
        <f t="shared" si="976"/>
        <v>90.487705937441305</v>
      </c>
      <c r="S3131" s="119">
        <f t="shared" si="977"/>
        <v>36.195082374976515</v>
      </c>
      <c r="T3131" s="119">
        <f t="shared" si="978"/>
        <v>108.58524712492955</v>
      </c>
      <c r="U3131" s="119">
        <f t="shared" si="979"/>
        <v>182.66425968220986</v>
      </c>
      <c r="V3131" s="119">
        <f t="shared" si="980"/>
        <v>105.51255706739795</v>
      </c>
      <c r="W3131" s="119">
        <f t="shared" si="982"/>
        <v>18.221593172584143</v>
      </c>
      <c r="X3131" s="119">
        <f t="shared" si="983"/>
        <v>54.621675331578686</v>
      </c>
      <c r="Y3131" s="119">
        <f t="shared" si="984"/>
        <v>154.5155459965932</v>
      </c>
      <c r="Z3131" s="119">
        <f t="shared" si="985"/>
        <v>155.83310579116869</v>
      </c>
      <c r="AA3131" s="119">
        <f t="shared" si="969"/>
        <v>1.2019360123851388</v>
      </c>
      <c r="AB3131" s="119">
        <f t="shared" si="970"/>
        <v>5.4675014164903031</v>
      </c>
      <c r="AC3131" s="119">
        <f t="shared" si="986"/>
        <v>157.58809133611012</v>
      </c>
      <c r="AD3131" s="119">
        <f t="shared" si="987"/>
        <v>321.98542029406195</v>
      </c>
      <c r="AE3131" s="119">
        <f t="shared" si="988"/>
        <v>35.878375404195474</v>
      </c>
      <c r="AF3131" s="138">
        <f t="shared" si="981"/>
        <v>0</v>
      </c>
      <c r="AH3131" s="122">
        <v>5300</v>
      </c>
      <c r="AI3131" s="122" t="s">
        <v>2356</v>
      </c>
    </row>
    <row r="3132" spans="1:35" s="122" customFormat="1" ht="11.25" customHeight="1" x14ac:dyDescent="0.2">
      <c r="A3132" s="96" t="s">
        <v>89</v>
      </c>
      <c r="B3132" s="98">
        <v>340000008328</v>
      </c>
      <c r="C3132" s="99" t="s">
        <v>1963</v>
      </c>
      <c r="D3132" s="100" t="s">
        <v>87</v>
      </c>
      <c r="E3132" s="100" t="s">
        <v>87</v>
      </c>
      <c r="F3132" s="103" t="s">
        <v>88</v>
      </c>
      <c r="G3132" s="100" t="s">
        <v>88</v>
      </c>
      <c r="H3132" s="97">
        <v>0</v>
      </c>
      <c r="I3132" s="97">
        <v>0</v>
      </c>
      <c r="J3132" s="97">
        <v>0</v>
      </c>
      <c r="K3132" s="97">
        <v>67536.36</v>
      </c>
      <c r="L3132" s="119">
        <f t="shared" si="972"/>
        <v>67536.36</v>
      </c>
      <c r="M3132" s="119">
        <f>IF(AND(D3132="да",G3132="нет",F3132="нет"),K3132/SUMIFS($K$22:$K$4031,$D$22:$D$4031,"да",$G$22:$G$4031,"нет",$F$22:$F$4031,"нет")*'Велич. кап. %'!$G$5,0)</f>
        <v>1082.0834408874641</v>
      </c>
      <c r="N3132" s="120" t="s">
        <v>45</v>
      </c>
      <c r="O3132" s="121">
        <f t="shared" si="973"/>
        <v>6.1947540559500653E-5</v>
      </c>
      <c r="P3132" s="119">
        <f t="shared" si="974"/>
        <v>62.226156383227561</v>
      </c>
      <c r="Q3132" s="119">
        <f t="shared" si="975"/>
        <v>37.335693829936538</v>
      </c>
      <c r="R3132" s="119">
        <f t="shared" si="976"/>
        <v>62.226156383227561</v>
      </c>
      <c r="S3132" s="119">
        <f t="shared" si="977"/>
        <v>24.890462553291023</v>
      </c>
      <c r="T3132" s="119">
        <f t="shared" si="978"/>
        <v>74.671387659873076</v>
      </c>
      <c r="U3132" s="119">
        <f t="shared" si="979"/>
        <v>125.61369161541025</v>
      </c>
      <c r="V3132" s="119">
        <f t="shared" si="980"/>
        <v>72.558374736666266</v>
      </c>
      <c r="W3132" s="119">
        <f t="shared" si="982"/>
        <v>12.530538757305512</v>
      </c>
      <c r="X3132" s="119">
        <f t="shared" si="983"/>
        <v>37.561974589636812</v>
      </c>
      <c r="Y3132" s="119">
        <f t="shared" si="984"/>
        <v>106.25651771381042</v>
      </c>
      <c r="Z3132" s="119">
        <f t="shared" si="985"/>
        <v>107.16257098339146</v>
      </c>
      <c r="AA3132" s="119">
        <f t="shared" ref="AA3132:AA3195" si="989">O3132*$AA$21</f>
        <v>0.82654165551525804</v>
      </c>
      <c r="AB3132" s="119">
        <f t="shared" ref="AB3132:AB3195" si="990">O3132*$AB$21</f>
        <v>3.7598654385520183</v>
      </c>
      <c r="AC3132" s="119">
        <f t="shared" si="986"/>
        <v>108.36943111801936</v>
      </c>
      <c r="AD3132" s="119">
        <f t="shared" si="987"/>
        <v>221.42140646365141</v>
      </c>
      <c r="AE3132" s="119">
        <f t="shared" si="988"/>
        <v>24.672671005949727</v>
      </c>
      <c r="AF3132" s="138">
        <f t="shared" si="981"/>
        <v>0</v>
      </c>
      <c r="AH3132" s="122">
        <v>5100</v>
      </c>
      <c r="AI3132" s="122" t="s">
        <v>2356</v>
      </c>
    </row>
    <row r="3133" spans="1:35" s="122" customFormat="1" ht="11.25" customHeight="1" x14ac:dyDescent="0.2">
      <c r="A3133" s="96" t="s">
        <v>89</v>
      </c>
      <c r="B3133" s="98">
        <v>340000008356</v>
      </c>
      <c r="C3133" s="99" t="s">
        <v>3077</v>
      </c>
      <c r="D3133" s="100" t="s">
        <v>87</v>
      </c>
      <c r="E3133" s="100" t="s">
        <v>87</v>
      </c>
      <c r="F3133" s="103" t="s">
        <v>88</v>
      </c>
      <c r="G3133" s="100" t="s">
        <v>88</v>
      </c>
      <c r="H3133" s="97">
        <v>0</v>
      </c>
      <c r="I3133" s="97">
        <v>0</v>
      </c>
      <c r="J3133" s="97">
        <v>35458.04</v>
      </c>
      <c r="K3133" s="97">
        <v>35458.04</v>
      </c>
      <c r="L3133" s="119">
        <f t="shared" si="972"/>
        <v>35458.04</v>
      </c>
      <c r="M3133" s="119">
        <f>IF(AND(D3133="да",G3133="нет",F3133="нет"),K3133/SUMIFS($K$22:$K$4031,$D$22:$D$4031,"да",$G$22:$G$4031,"нет",$F$22:$F$4031,"нет")*'Велич. кап. %'!$G$5,0)</f>
        <v>568.11705472911683</v>
      </c>
      <c r="N3133" s="120" t="s">
        <v>45</v>
      </c>
      <c r="O3133" s="121">
        <f t="shared" si="973"/>
        <v>3.2523789719499193E-5</v>
      </c>
      <c r="P3133" s="119">
        <f t="shared" si="974"/>
        <v>32.67006901293967</v>
      </c>
      <c r="Q3133" s="119">
        <f t="shared" si="975"/>
        <v>19.602041407763799</v>
      </c>
      <c r="R3133" s="119">
        <f t="shared" si="976"/>
        <v>32.67006901293967</v>
      </c>
      <c r="S3133" s="119">
        <f t="shared" si="977"/>
        <v>13.068027605175866</v>
      </c>
      <c r="T3133" s="119">
        <f t="shared" si="978"/>
        <v>39.204082815527599</v>
      </c>
      <c r="U3133" s="119">
        <f t="shared" si="979"/>
        <v>65.949886873483877</v>
      </c>
      <c r="V3133" s="119">
        <f t="shared" si="980"/>
        <v>38.094705633346273</v>
      </c>
      <c r="W3133" s="119">
        <f t="shared" si="982"/>
        <v>6.5788020627420423</v>
      </c>
      <c r="X3133" s="119">
        <f t="shared" si="983"/>
        <v>19.720843668185932</v>
      </c>
      <c r="Y3133" s="119">
        <f t="shared" si="984"/>
        <v>55.786954691620906</v>
      </c>
      <c r="Z3133" s="119">
        <f t="shared" si="985"/>
        <v>56.262652124454647</v>
      </c>
      <c r="AA3133" s="119">
        <f t="shared" si="989"/>
        <v>0.43395212716418591</v>
      </c>
      <c r="AB3133" s="119">
        <f t="shared" si="990"/>
        <v>1.9740101349079964</v>
      </c>
      <c r="AC3133" s="119">
        <f t="shared" si="986"/>
        <v>56.896279624190221</v>
      </c>
      <c r="AD3133" s="119">
        <f t="shared" si="987"/>
        <v>116.25099557104365</v>
      </c>
      <c r="AE3133" s="119">
        <f t="shared" si="988"/>
        <v>12.953682363630579</v>
      </c>
      <c r="AF3133" s="138">
        <f t="shared" si="981"/>
        <v>0</v>
      </c>
      <c r="AH3133" s="122">
        <v>5100</v>
      </c>
      <c r="AI3133" s="122" t="s">
        <v>2356</v>
      </c>
    </row>
    <row r="3134" spans="1:35" s="122" customFormat="1" ht="11.25" customHeight="1" x14ac:dyDescent="0.2">
      <c r="A3134" s="96" t="s">
        <v>89</v>
      </c>
      <c r="B3134" s="98">
        <v>340000008357</v>
      </c>
      <c r="C3134" s="99" t="s">
        <v>1638</v>
      </c>
      <c r="D3134" s="100" t="s">
        <v>87</v>
      </c>
      <c r="E3134" s="100" t="s">
        <v>87</v>
      </c>
      <c r="F3134" s="103" t="s">
        <v>88</v>
      </c>
      <c r="G3134" s="100" t="s">
        <v>88</v>
      </c>
      <c r="H3134" s="97">
        <v>0</v>
      </c>
      <c r="I3134" s="97">
        <v>0</v>
      </c>
      <c r="J3134" s="97">
        <v>0</v>
      </c>
      <c r="K3134" s="97">
        <v>43320.6</v>
      </c>
      <c r="L3134" s="119">
        <f t="shared" si="972"/>
        <v>43320.6</v>
      </c>
      <c r="M3134" s="119">
        <f>IF(AND(D3134="да",G3134="нет",F3134="нет"),K3134/SUMIFS($K$22:$K$4031,$D$22:$D$4031,"да",$G$22:$G$4031,"нет",$F$22:$F$4031,"нет")*'Велич. кап. %'!$G$5,0)</f>
        <v>694.09283990593326</v>
      </c>
      <c r="N3134" s="120" t="s">
        <v>45</v>
      </c>
      <c r="O3134" s="121">
        <f t="shared" si="973"/>
        <v>3.9735701266131371E-5</v>
      </c>
      <c r="P3134" s="119">
        <f t="shared" si="974"/>
        <v>39.914416918756771</v>
      </c>
      <c r="Q3134" s="119">
        <f t="shared" si="975"/>
        <v>23.948650151254061</v>
      </c>
      <c r="R3134" s="119">
        <f t="shared" si="976"/>
        <v>39.914416918756771</v>
      </c>
      <c r="S3134" s="119">
        <f t="shared" si="977"/>
        <v>15.965766767502707</v>
      </c>
      <c r="T3134" s="119">
        <f t="shared" si="978"/>
        <v>47.897300302508121</v>
      </c>
      <c r="U3134" s="119">
        <f t="shared" si="979"/>
        <v>80.573790014660872</v>
      </c>
      <c r="V3134" s="119">
        <f t="shared" si="980"/>
        <v>46.541926876385176</v>
      </c>
      <c r="W3134" s="119">
        <f t="shared" si="982"/>
        <v>8.0376031117124054</v>
      </c>
      <c r="X3134" s="119">
        <f t="shared" si="983"/>
        <v>24.093795940554401</v>
      </c>
      <c r="Y3134" s="119">
        <f t="shared" si="984"/>
        <v>68.157302248342901</v>
      </c>
      <c r="Z3134" s="119">
        <f t="shared" si="985"/>
        <v>68.73848209383965</v>
      </c>
      <c r="AA3134" s="119">
        <f t="shared" si="989"/>
        <v>0.53017782483264264</v>
      </c>
      <c r="AB3134" s="119">
        <f t="shared" si="990"/>
        <v>2.4117323870776657</v>
      </c>
      <c r="AC3134" s="119">
        <f t="shared" si="986"/>
        <v>69.512611838886045</v>
      </c>
      <c r="AD3134" s="119">
        <f t="shared" si="987"/>
        <v>142.02880020257618</v>
      </c>
      <c r="AE3134" s="119">
        <f t="shared" si="988"/>
        <v>15.826066308287059</v>
      </c>
      <c r="AF3134" s="138">
        <f t="shared" si="981"/>
        <v>0</v>
      </c>
      <c r="AH3134" s="122">
        <v>5100</v>
      </c>
      <c r="AI3134" s="122" t="s">
        <v>2356</v>
      </c>
    </row>
    <row r="3135" spans="1:35" s="122" customFormat="1" ht="11.25" customHeight="1" x14ac:dyDescent="0.2">
      <c r="A3135" s="96" t="s">
        <v>89</v>
      </c>
      <c r="B3135" s="98">
        <v>340000008361</v>
      </c>
      <c r="C3135" s="99" t="s">
        <v>1639</v>
      </c>
      <c r="D3135" s="100" t="s">
        <v>87</v>
      </c>
      <c r="E3135" s="100" t="s">
        <v>87</v>
      </c>
      <c r="F3135" s="103" t="s">
        <v>88</v>
      </c>
      <c r="G3135" s="100" t="s">
        <v>88</v>
      </c>
      <c r="H3135" s="97">
        <v>0</v>
      </c>
      <c r="I3135" s="97">
        <v>0</v>
      </c>
      <c r="J3135" s="97">
        <v>0</v>
      </c>
      <c r="K3135" s="97">
        <v>12363.58</v>
      </c>
      <c r="L3135" s="119">
        <f t="shared" si="972"/>
        <v>12363.58</v>
      </c>
      <c r="M3135" s="119">
        <f>IF(AND(D3135="да",G3135="нет",F3135="нет"),K3135/SUMIFS($K$22:$K$4031,$D$22:$D$4031,"да",$G$22:$G$4031,"нет",$F$22:$F$4031,"нет")*'Велич. кап. %'!$G$5,0)</f>
        <v>198.09218601783445</v>
      </c>
      <c r="N3135" s="120" t="s">
        <v>45</v>
      </c>
      <c r="O3135" s="121">
        <f t="shared" si="973"/>
        <v>1.1340459768791672E-5</v>
      </c>
      <c r="P3135" s="119">
        <f t="shared" si="974"/>
        <v>11.391464724135927</v>
      </c>
      <c r="Q3135" s="119">
        <f t="shared" si="975"/>
        <v>6.8348788344815565</v>
      </c>
      <c r="R3135" s="119">
        <f t="shared" si="976"/>
        <v>11.391464724135927</v>
      </c>
      <c r="S3135" s="119">
        <f t="shared" si="977"/>
        <v>4.5565858896543707</v>
      </c>
      <c r="T3135" s="119">
        <f t="shared" si="978"/>
        <v>13.669757668963113</v>
      </c>
      <c r="U3135" s="119">
        <f t="shared" si="979"/>
        <v>22.995537890736991</v>
      </c>
      <c r="V3135" s="119">
        <f t="shared" si="980"/>
        <v>13.282937823814496</v>
      </c>
      <c r="W3135" s="119">
        <f t="shared" si="982"/>
        <v>2.293909804571157</v>
      </c>
      <c r="X3135" s="119">
        <f t="shared" si="983"/>
        <v>6.8763030432339249</v>
      </c>
      <c r="Y3135" s="119">
        <f t="shared" si="984"/>
        <v>19.451906458626322</v>
      </c>
      <c r="Z3135" s="119">
        <f t="shared" si="985"/>
        <v>19.617773586832918</v>
      </c>
      <c r="AA3135" s="119">
        <f t="shared" si="989"/>
        <v>0.15131129189217979</v>
      </c>
      <c r="AB3135" s="119">
        <f t="shared" si="990"/>
        <v>0.68830178497587025</v>
      </c>
      <c r="AC3135" s="119">
        <f t="shared" si="986"/>
        <v>19.838708085276171</v>
      </c>
      <c r="AD3135" s="119">
        <f t="shared" si="987"/>
        <v>40.534628643383677</v>
      </c>
      <c r="AE3135" s="119">
        <f t="shared" si="988"/>
        <v>4.5167157631198949</v>
      </c>
      <c r="AF3135" s="138">
        <f t="shared" si="981"/>
        <v>0</v>
      </c>
      <c r="AH3135" s="122">
        <v>5100</v>
      </c>
      <c r="AI3135" s="122" t="s">
        <v>2356</v>
      </c>
    </row>
    <row r="3136" spans="1:35" s="122" customFormat="1" ht="11.25" customHeight="1" x14ac:dyDescent="0.2">
      <c r="A3136" s="96" t="s">
        <v>89</v>
      </c>
      <c r="B3136" s="98">
        <v>340000008362</v>
      </c>
      <c r="C3136" s="99" t="s">
        <v>1640</v>
      </c>
      <c r="D3136" s="100" t="s">
        <v>87</v>
      </c>
      <c r="E3136" s="100" t="s">
        <v>87</v>
      </c>
      <c r="F3136" s="103" t="s">
        <v>88</v>
      </c>
      <c r="G3136" s="100" t="s">
        <v>88</v>
      </c>
      <c r="H3136" s="97">
        <v>0</v>
      </c>
      <c r="I3136" s="97">
        <v>0</v>
      </c>
      <c r="J3136" s="97">
        <v>0</v>
      </c>
      <c r="K3136" s="97">
        <v>18058.82</v>
      </c>
      <c r="L3136" s="119">
        <f t="shared" si="972"/>
        <v>18058.82</v>
      </c>
      <c r="M3136" s="119">
        <f>IF(AND(D3136="да",G3136="нет",F3136="нет"),K3136/SUMIFS($K$22:$K$4031,$D$22:$D$4031,"да",$G$22:$G$4031,"нет",$F$22:$F$4031,"нет")*'Велич. кап. %'!$G$5,0)</f>
        <v>289.34266051601469</v>
      </c>
      <c r="N3136" s="120" t="s">
        <v>45</v>
      </c>
      <c r="O3136" s="121">
        <f t="shared" si="973"/>
        <v>1.6564403003163358E-5</v>
      </c>
      <c r="P3136" s="119">
        <f t="shared" si="974"/>
        <v>16.638903213269973</v>
      </c>
      <c r="Q3136" s="119">
        <f t="shared" si="975"/>
        <v>9.9833419279619839</v>
      </c>
      <c r="R3136" s="119">
        <f t="shared" si="976"/>
        <v>16.638903213269973</v>
      </c>
      <c r="S3136" s="119">
        <f t="shared" si="977"/>
        <v>6.6555612853079884</v>
      </c>
      <c r="T3136" s="119">
        <f t="shared" si="978"/>
        <v>19.966683855923968</v>
      </c>
      <c r="U3136" s="119">
        <f t="shared" si="979"/>
        <v>33.588352206399684</v>
      </c>
      <c r="V3136" s="119">
        <f t="shared" si="980"/>
        <v>19.401676798423896</v>
      </c>
      <c r="W3136" s="119">
        <f t="shared" si="982"/>
        <v>3.3505913543638415</v>
      </c>
      <c r="X3136" s="119">
        <f t="shared" si="983"/>
        <v>10.043848053979</v>
      </c>
      <c r="Y3136" s="119">
        <f t="shared" si="984"/>
        <v>28.412359316085649</v>
      </c>
      <c r="Z3136" s="119">
        <f t="shared" si="985"/>
        <v>28.654632558318063</v>
      </c>
      <c r="AA3136" s="119">
        <f t="shared" si="989"/>
        <v>0.22101231069385519</v>
      </c>
      <c r="AB3136" s="119">
        <f t="shared" si="990"/>
        <v>1.0053656012706631</v>
      </c>
      <c r="AC3136" s="119">
        <f t="shared" si="986"/>
        <v>28.977339762799044</v>
      </c>
      <c r="AD3136" s="119">
        <f t="shared" si="987"/>
        <v>59.206763933885654</v>
      </c>
      <c r="AE3136" s="119">
        <f t="shared" si="988"/>
        <v>6.5973251240615438</v>
      </c>
      <c r="AF3136" s="138">
        <f t="shared" si="981"/>
        <v>0</v>
      </c>
      <c r="AH3136" s="122">
        <v>5100</v>
      </c>
      <c r="AI3136" s="122" t="s">
        <v>2356</v>
      </c>
    </row>
    <row r="3137" spans="1:35" s="122" customFormat="1" ht="11.25" customHeight="1" x14ac:dyDescent="0.2">
      <c r="A3137" s="96" t="s">
        <v>89</v>
      </c>
      <c r="B3137" s="98">
        <v>340000008371</v>
      </c>
      <c r="C3137" s="99" t="s">
        <v>1641</v>
      </c>
      <c r="D3137" s="100" t="s">
        <v>87</v>
      </c>
      <c r="E3137" s="100" t="s">
        <v>87</v>
      </c>
      <c r="F3137" s="103" t="s">
        <v>88</v>
      </c>
      <c r="G3137" s="100" t="s">
        <v>88</v>
      </c>
      <c r="H3137" s="97">
        <v>0</v>
      </c>
      <c r="I3137" s="97">
        <v>0</v>
      </c>
      <c r="J3137" s="97">
        <v>0</v>
      </c>
      <c r="K3137" s="97">
        <v>34967.81</v>
      </c>
      <c r="L3137" s="119">
        <f t="shared" si="972"/>
        <v>34967.81</v>
      </c>
      <c r="M3137" s="119">
        <f>IF(AND(D3137="да",G3137="нет",F3137="нет"),K3137/SUMIFS($K$22:$K$4031,$D$22:$D$4031,"да",$G$22:$G$4031,"нет",$F$22:$F$4031,"нет")*'Велич. кап. %'!$G$5,0)</f>
        <v>560.26247439303916</v>
      </c>
      <c r="N3137" s="120" t="s">
        <v>45</v>
      </c>
      <c r="O3137" s="121">
        <f t="shared" si="973"/>
        <v>3.2074127599590987E-5</v>
      </c>
      <c r="P3137" s="119">
        <f t="shared" si="974"/>
        <v>32.218384488577541</v>
      </c>
      <c r="Q3137" s="119">
        <f t="shared" si="975"/>
        <v>19.331030693146523</v>
      </c>
      <c r="R3137" s="119">
        <f t="shared" si="976"/>
        <v>32.218384488577541</v>
      </c>
      <c r="S3137" s="119">
        <f t="shared" si="977"/>
        <v>12.887353795431016</v>
      </c>
      <c r="T3137" s="119">
        <f t="shared" si="978"/>
        <v>38.662061386293047</v>
      </c>
      <c r="U3137" s="119">
        <f t="shared" si="979"/>
        <v>65.038087658355579</v>
      </c>
      <c r="V3137" s="119">
        <f t="shared" si="980"/>
        <v>37.568022050648665</v>
      </c>
      <c r="W3137" s="119">
        <f t="shared" si="982"/>
        <v>6.4878459316299448</v>
      </c>
      <c r="X3137" s="119">
        <f t="shared" si="983"/>
        <v>19.44819043660701</v>
      </c>
      <c r="Y3137" s="119">
        <f t="shared" si="984"/>
        <v>55.015664490626342</v>
      </c>
      <c r="Z3137" s="119">
        <f t="shared" si="985"/>
        <v>55.484785103294676</v>
      </c>
      <c r="AA3137" s="119">
        <f t="shared" si="989"/>
        <v>0.4279524624534547</v>
      </c>
      <c r="AB3137" s="119">
        <f t="shared" si="990"/>
        <v>1.9467181867789982</v>
      </c>
      <c r="AC3137" s="119">
        <f t="shared" si="986"/>
        <v>56.109652299042907</v>
      </c>
      <c r="AD3137" s="119">
        <f t="shared" si="987"/>
        <v>114.64375147185508</v>
      </c>
      <c r="AE3137" s="119">
        <f t="shared" si="988"/>
        <v>12.774589449720994</v>
      </c>
      <c r="AF3137" s="138">
        <f t="shared" si="981"/>
        <v>0</v>
      </c>
      <c r="AH3137" s="122">
        <v>5100</v>
      </c>
      <c r="AI3137" s="122" t="s">
        <v>2356</v>
      </c>
    </row>
    <row r="3138" spans="1:35" s="122" customFormat="1" ht="11.25" customHeight="1" x14ac:dyDescent="0.2">
      <c r="A3138" s="96" t="s">
        <v>89</v>
      </c>
      <c r="B3138" s="98">
        <v>340000008372</v>
      </c>
      <c r="C3138" s="99" t="s">
        <v>1642</v>
      </c>
      <c r="D3138" s="100" t="s">
        <v>87</v>
      </c>
      <c r="E3138" s="100" t="s">
        <v>87</v>
      </c>
      <c r="F3138" s="103" t="s">
        <v>88</v>
      </c>
      <c r="G3138" s="100" t="s">
        <v>88</v>
      </c>
      <c r="H3138" s="97">
        <v>0</v>
      </c>
      <c r="I3138" s="97">
        <v>0</v>
      </c>
      <c r="J3138" s="97">
        <v>0</v>
      </c>
      <c r="K3138" s="97">
        <v>18058.82</v>
      </c>
      <c r="L3138" s="119">
        <f t="shared" si="972"/>
        <v>18058.82</v>
      </c>
      <c r="M3138" s="119">
        <f>IF(AND(D3138="да",G3138="нет",F3138="нет"),K3138/SUMIFS($K$22:$K$4031,$D$22:$D$4031,"да",$G$22:$G$4031,"нет",$F$22:$F$4031,"нет")*'Велич. кап. %'!$G$5,0)</f>
        <v>289.34266051601469</v>
      </c>
      <c r="N3138" s="120" t="s">
        <v>45</v>
      </c>
      <c r="O3138" s="121">
        <f t="shared" si="973"/>
        <v>1.6564403003163358E-5</v>
      </c>
      <c r="P3138" s="119">
        <f t="shared" si="974"/>
        <v>16.638903213269973</v>
      </c>
      <c r="Q3138" s="119">
        <f t="shared" si="975"/>
        <v>9.9833419279619839</v>
      </c>
      <c r="R3138" s="119">
        <f t="shared" si="976"/>
        <v>16.638903213269973</v>
      </c>
      <c r="S3138" s="119">
        <f t="shared" si="977"/>
        <v>6.6555612853079884</v>
      </c>
      <c r="T3138" s="119">
        <f t="shared" si="978"/>
        <v>19.966683855923968</v>
      </c>
      <c r="U3138" s="119">
        <f t="shared" si="979"/>
        <v>33.588352206399684</v>
      </c>
      <c r="V3138" s="119">
        <f t="shared" si="980"/>
        <v>19.401676798423896</v>
      </c>
      <c r="W3138" s="119">
        <f t="shared" si="982"/>
        <v>3.3505913543638415</v>
      </c>
      <c r="X3138" s="119">
        <f t="shared" si="983"/>
        <v>10.043848053979</v>
      </c>
      <c r="Y3138" s="119">
        <f t="shared" si="984"/>
        <v>28.412359316085649</v>
      </c>
      <c r="Z3138" s="119">
        <f t="shared" si="985"/>
        <v>28.654632558318063</v>
      </c>
      <c r="AA3138" s="119">
        <f t="shared" si="989"/>
        <v>0.22101231069385519</v>
      </c>
      <c r="AB3138" s="119">
        <f t="shared" si="990"/>
        <v>1.0053656012706631</v>
      </c>
      <c r="AC3138" s="119">
        <f t="shared" si="986"/>
        <v>28.977339762799044</v>
      </c>
      <c r="AD3138" s="119">
        <f t="shared" si="987"/>
        <v>59.206763933885654</v>
      </c>
      <c r="AE3138" s="119">
        <f t="shared" si="988"/>
        <v>6.5973251240615438</v>
      </c>
      <c r="AF3138" s="138">
        <f t="shared" si="981"/>
        <v>0</v>
      </c>
      <c r="AH3138" s="122">
        <v>5100</v>
      </c>
      <c r="AI3138" s="122" t="s">
        <v>2356</v>
      </c>
    </row>
    <row r="3139" spans="1:35" s="122" customFormat="1" ht="11.25" customHeight="1" x14ac:dyDescent="0.2">
      <c r="A3139" s="96" t="s">
        <v>89</v>
      </c>
      <c r="B3139" s="98">
        <v>340000008375</v>
      </c>
      <c r="C3139" s="99" t="s">
        <v>1643</v>
      </c>
      <c r="D3139" s="100" t="s">
        <v>87</v>
      </c>
      <c r="E3139" s="100" t="s">
        <v>87</v>
      </c>
      <c r="F3139" s="103" t="s">
        <v>88</v>
      </c>
      <c r="G3139" s="100" t="s">
        <v>88</v>
      </c>
      <c r="H3139" s="97">
        <v>0</v>
      </c>
      <c r="I3139" s="97">
        <v>0</v>
      </c>
      <c r="J3139" s="97">
        <v>0</v>
      </c>
      <c r="K3139" s="97">
        <v>16120.19</v>
      </c>
      <c r="L3139" s="119">
        <f t="shared" si="972"/>
        <v>16120.19</v>
      </c>
      <c r="M3139" s="119">
        <f>IF(AND(D3139="да",G3139="нет",F3139="нет"),K3139/SUMIFS($K$22:$K$4031,$D$22:$D$4031,"да",$G$22:$G$4031,"нет",$F$22:$F$4031,"нет")*'Велич. кап. %'!$G$5,0)</f>
        <v>258.28147479312906</v>
      </c>
      <c r="N3139" s="120" t="s">
        <v>45</v>
      </c>
      <c r="O3139" s="121">
        <f t="shared" si="973"/>
        <v>1.4786199964757604E-5</v>
      </c>
      <c r="P3139" s="119">
        <f t="shared" si="974"/>
        <v>14.852702512651572</v>
      </c>
      <c r="Q3139" s="119">
        <f t="shared" si="975"/>
        <v>8.9116215075909437</v>
      </c>
      <c r="R3139" s="119">
        <f t="shared" si="976"/>
        <v>14.852702512651572</v>
      </c>
      <c r="S3139" s="119">
        <f t="shared" si="977"/>
        <v>5.9410810050606289</v>
      </c>
      <c r="T3139" s="119">
        <f t="shared" si="978"/>
        <v>17.823243015181887</v>
      </c>
      <c r="U3139" s="119">
        <f t="shared" si="979"/>
        <v>29.982613446176554</v>
      </c>
      <c r="V3139" s="119">
        <f t="shared" si="980"/>
        <v>17.318889955666254</v>
      </c>
      <c r="W3139" s="119">
        <f t="shared" si="982"/>
        <v>2.9909024645410081</v>
      </c>
      <c r="X3139" s="119">
        <f t="shared" si="983"/>
        <v>8.9656322484676032</v>
      </c>
      <c r="Y3139" s="119">
        <f t="shared" si="984"/>
        <v>25.36226788481034</v>
      </c>
      <c r="Z3139" s="119">
        <f t="shared" si="985"/>
        <v>25.57853288422351</v>
      </c>
      <c r="AA3139" s="119">
        <f t="shared" si="989"/>
        <v>0.19728644732734349</v>
      </c>
      <c r="AB3139" s="119">
        <f t="shared" si="990"/>
        <v>0.89743873143136321</v>
      </c>
      <c r="AC3139" s="119">
        <f t="shared" si="986"/>
        <v>25.86659719023034</v>
      </c>
      <c r="AD3139" s="119">
        <f t="shared" si="987"/>
        <v>52.850866440851846</v>
      </c>
      <c r="AE3139" s="119">
        <f t="shared" si="988"/>
        <v>5.889096546266348</v>
      </c>
      <c r="AF3139" s="138">
        <f t="shared" si="981"/>
        <v>0</v>
      </c>
      <c r="AH3139" s="122">
        <v>5100</v>
      </c>
      <c r="AI3139" s="122" t="s">
        <v>2356</v>
      </c>
    </row>
    <row r="3140" spans="1:35" s="122" customFormat="1" ht="11.25" customHeight="1" x14ac:dyDescent="0.2">
      <c r="A3140" s="96" t="s">
        <v>89</v>
      </c>
      <c r="B3140" s="98">
        <v>340000008376</v>
      </c>
      <c r="C3140" s="99" t="s">
        <v>1644</v>
      </c>
      <c r="D3140" s="100" t="s">
        <v>87</v>
      </c>
      <c r="E3140" s="100" t="s">
        <v>87</v>
      </c>
      <c r="F3140" s="103" t="s">
        <v>88</v>
      </c>
      <c r="G3140" s="100" t="s">
        <v>88</v>
      </c>
      <c r="H3140" s="97">
        <v>0</v>
      </c>
      <c r="I3140" s="97">
        <v>0</v>
      </c>
      <c r="J3140" s="97">
        <v>0</v>
      </c>
      <c r="K3140" s="97">
        <v>23923.79</v>
      </c>
      <c r="L3140" s="119">
        <f t="shared" si="972"/>
        <v>23923.79</v>
      </c>
      <c r="M3140" s="119">
        <f>IF(AND(D3140="да",G3140="нет",F3140="нет"),K3140/SUMIFS($K$22:$K$4031,$D$22:$D$4031,"да",$G$22:$G$4031,"нет",$F$22:$F$4031,"нет")*'Велич. кап. %'!$G$5,0)</f>
        <v>383.31258898568279</v>
      </c>
      <c r="N3140" s="120" t="s">
        <v>45</v>
      </c>
      <c r="O3140" s="121">
        <f t="shared" si="973"/>
        <v>2.1944030613464751E-5</v>
      </c>
      <c r="P3140" s="119">
        <f t="shared" si="974"/>
        <v>22.042726285803614</v>
      </c>
      <c r="Q3140" s="119">
        <f t="shared" si="975"/>
        <v>13.225635771482169</v>
      </c>
      <c r="R3140" s="119">
        <f t="shared" si="976"/>
        <v>22.042726285803614</v>
      </c>
      <c r="S3140" s="119">
        <f t="shared" si="977"/>
        <v>8.8170905143214462</v>
      </c>
      <c r="T3140" s="119">
        <f t="shared" si="978"/>
        <v>26.451271542964339</v>
      </c>
      <c r="U3140" s="119">
        <f t="shared" si="979"/>
        <v>44.496854425258277</v>
      </c>
      <c r="V3140" s="119">
        <f t="shared" si="980"/>
        <v>25.702766923495865</v>
      </c>
      <c r="W3140" s="119">
        <f t="shared" si="982"/>
        <v>4.438764212590641</v>
      </c>
      <c r="X3140" s="119">
        <f t="shared" si="983"/>
        <v>13.305792495595075</v>
      </c>
      <c r="Y3140" s="119">
        <f t="shared" si="984"/>
        <v>37.639852309429777</v>
      </c>
      <c r="Z3140" s="119">
        <f t="shared" si="985"/>
        <v>37.960808726836198</v>
      </c>
      <c r="AA3140" s="119">
        <f t="shared" si="989"/>
        <v>0.29279056485720251</v>
      </c>
      <c r="AB3140" s="119">
        <f t="shared" si="990"/>
        <v>1.3318785788895997</v>
      </c>
      <c r="AC3140" s="119">
        <f t="shared" si="986"/>
        <v>38.388321675716028</v>
      </c>
      <c r="AD3140" s="119">
        <f t="shared" si="987"/>
        <v>78.435367700317855</v>
      </c>
      <c r="AE3140" s="119">
        <f t="shared" si="988"/>
        <v>8.7399409723211328</v>
      </c>
      <c r="AF3140" s="138">
        <f t="shared" si="981"/>
        <v>0</v>
      </c>
      <c r="AH3140" s="122">
        <v>5100</v>
      </c>
      <c r="AI3140" s="122" t="s">
        <v>2356</v>
      </c>
    </row>
    <row r="3141" spans="1:35" s="122" customFormat="1" ht="11.25" customHeight="1" x14ac:dyDescent="0.2">
      <c r="A3141" s="96" t="s">
        <v>89</v>
      </c>
      <c r="B3141" s="98">
        <v>340000008379</v>
      </c>
      <c r="C3141" s="99" t="s">
        <v>1645</v>
      </c>
      <c r="D3141" s="100" t="s">
        <v>88</v>
      </c>
      <c r="E3141" s="100" t="s">
        <v>87</v>
      </c>
      <c r="F3141" s="103" t="s">
        <v>88</v>
      </c>
      <c r="G3141" s="100" t="s">
        <v>88</v>
      </c>
      <c r="H3141" s="97">
        <v>0</v>
      </c>
      <c r="I3141" s="97">
        <v>0</v>
      </c>
      <c r="J3141" s="97">
        <v>0</v>
      </c>
      <c r="K3141" s="97">
        <v>23706.81</v>
      </c>
      <c r="L3141" s="119">
        <f t="shared" si="972"/>
        <v>0</v>
      </c>
      <c r="M3141" s="119">
        <f>IF(AND(D3141="да",G3141="нет",F3141="нет"),K3141/SUMIFS($K$22:$K$4031,$D$22:$D$4031,"да",$G$22:$G$4031,"нет",$F$22:$F$4031,"нет")*'Велич. кап. %'!$G$5,0)</f>
        <v>0</v>
      </c>
      <c r="N3141" s="120" t="s">
        <v>45</v>
      </c>
      <c r="O3141" s="121">
        <f t="shared" si="973"/>
        <v>0</v>
      </c>
      <c r="P3141" s="119">
        <f t="shared" si="974"/>
        <v>0</v>
      </c>
      <c r="Q3141" s="119">
        <f t="shared" si="975"/>
        <v>0</v>
      </c>
      <c r="R3141" s="119">
        <f t="shared" si="976"/>
        <v>0</v>
      </c>
      <c r="S3141" s="119">
        <f t="shared" si="977"/>
        <v>0</v>
      </c>
      <c r="T3141" s="119">
        <f t="shared" si="978"/>
        <v>0</v>
      </c>
      <c r="U3141" s="119">
        <f t="shared" si="979"/>
        <v>0</v>
      </c>
      <c r="V3141" s="119">
        <f t="shared" si="980"/>
        <v>0</v>
      </c>
      <c r="W3141" s="119">
        <f t="shared" si="982"/>
        <v>0</v>
      </c>
      <c r="X3141" s="119">
        <f t="shared" si="983"/>
        <v>0</v>
      </c>
      <c r="Y3141" s="119">
        <f t="shared" si="984"/>
        <v>0</v>
      </c>
      <c r="Z3141" s="119">
        <f t="shared" si="985"/>
        <v>0</v>
      </c>
      <c r="AA3141" s="119">
        <f t="shared" si="989"/>
        <v>0</v>
      </c>
      <c r="AB3141" s="119">
        <f t="shared" si="990"/>
        <v>0</v>
      </c>
      <c r="AC3141" s="119">
        <f t="shared" si="986"/>
        <v>0</v>
      </c>
      <c r="AD3141" s="119">
        <f t="shared" si="987"/>
        <v>0</v>
      </c>
      <c r="AE3141" s="119">
        <f t="shared" si="988"/>
        <v>0</v>
      </c>
      <c r="AF3141" s="138">
        <f t="shared" si="981"/>
        <v>0</v>
      </c>
      <c r="AH3141" s="122">
        <v>5100</v>
      </c>
      <c r="AI3141" s="122" t="s">
        <v>2356</v>
      </c>
    </row>
    <row r="3142" spans="1:35" s="122" customFormat="1" ht="11.25" customHeight="1" x14ac:dyDescent="0.2">
      <c r="A3142" s="96" t="s">
        <v>89</v>
      </c>
      <c r="B3142" s="98">
        <v>340000008381</v>
      </c>
      <c r="C3142" s="99" t="s">
        <v>1646</v>
      </c>
      <c r="D3142" s="100" t="s">
        <v>87</v>
      </c>
      <c r="E3142" s="100" t="s">
        <v>87</v>
      </c>
      <c r="F3142" s="103" t="s">
        <v>88</v>
      </c>
      <c r="G3142" s="100" t="s">
        <v>88</v>
      </c>
      <c r="H3142" s="97">
        <v>0</v>
      </c>
      <c r="I3142" s="97">
        <v>0</v>
      </c>
      <c r="J3142" s="97">
        <v>0</v>
      </c>
      <c r="K3142" s="97">
        <v>42943.55</v>
      </c>
      <c r="L3142" s="119">
        <f t="shared" si="972"/>
        <v>42943.55</v>
      </c>
      <c r="M3142" s="119">
        <f>IF(AND(D3142="да",G3142="нет",F3142="нет"),K3142/SUMIFS($K$22:$K$4031,$D$22:$D$4031,"да",$G$22:$G$4031,"нет",$F$22:$F$4031,"нет")*'Велич. кап. %'!$G$5,0)</f>
        <v>688.05165614378473</v>
      </c>
      <c r="N3142" s="120" t="s">
        <v>45</v>
      </c>
      <c r="O3142" s="121">
        <f t="shared" si="973"/>
        <v>3.9389853190102998E-5</v>
      </c>
      <c r="P3142" s="119">
        <f t="shared" si="974"/>
        <v>39.567013353265594</v>
      </c>
      <c r="Q3142" s="119">
        <f t="shared" si="975"/>
        <v>23.740208011959353</v>
      </c>
      <c r="R3142" s="119">
        <f t="shared" si="976"/>
        <v>39.567013353265594</v>
      </c>
      <c r="S3142" s="119">
        <f t="shared" si="977"/>
        <v>15.826805341306235</v>
      </c>
      <c r="T3142" s="119">
        <f t="shared" si="978"/>
        <v>47.480416023918707</v>
      </c>
      <c r="U3142" s="119">
        <f t="shared" si="979"/>
        <v>79.872499000108263</v>
      </c>
      <c r="V3142" s="119">
        <f t="shared" si="980"/>
        <v>46.136839376933622</v>
      </c>
      <c r="W3142" s="119">
        <f t="shared" si="982"/>
        <v>7.9676461338942044</v>
      </c>
      <c r="X3142" s="119">
        <f t="shared" si="983"/>
        <v>23.884090494198947</v>
      </c>
      <c r="Y3142" s="119">
        <f t="shared" si="984"/>
        <v>67.564080759888512</v>
      </c>
      <c r="Z3142" s="119">
        <f t="shared" si="985"/>
        <v>68.140202183739561</v>
      </c>
      <c r="AA3142" s="119">
        <f t="shared" si="989"/>
        <v>0.52556331005553547</v>
      </c>
      <c r="AB3142" s="119">
        <f t="shared" si="990"/>
        <v>2.3907413644106752</v>
      </c>
      <c r="AC3142" s="119">
        <f t="shared" si="986"/>
        <v>68.90759412690025</v>
      </c>
      <c r="AD3142" s="119">
        <f t="shared" si="987"/>
        <v>140.79262251537006</v>
      </c>
      <c r="AE3142" s="119">
        <f t="shared" si="988"/>
        <v>15.688320794569806</v>
      </c>
      <c r="AF3142" s="138">
        <f t="shared" si="981"/>
        <v>0</v>
      </c>
      <c r="AH3142" s="122">
        <v>5100</v>
      </c>
      <c r="AI3142" s="122" t="s">
        <v>2356</v>
      </c>
    </row>
    <row r="3143" spans="1:35" s="122" customFormat="1" ht="11.25" customHeight="1" x14ac:dyDescent="0.2">
      <c r="A3143" s="96" t="s">
        <v>89</v>
      </c>
      <c r="B3143" s="98">
        <v>340000008383</v>
      </c>
      <c r="C3143" s="99" t="s">
        <v>1647</v>
      </c>
      <c r="D3143" s="100" t="s">
        <v>88</v>
      </c>
      <c r="E3143" s="100" t="s">
        <v>87</v>
      </c>
      <c r="F3143" s="103" t="s">
        <v>88</v>
      </c>
      <c r="G3143" s="100" t="s">
        <v>88</v>
      </c>
      <c r="H3143" s="97">
        <v>0</v>
      </c>
      <c r="I3143" s="97">
        <v>0</v>
      </c>
      <c r="J3143" s="97">
        <v>0</v>
      </c>
      <c r="K3143" s="97">
        <v>148498.46</v>
      </c>
      <c r="L3143" s="119">
        <f t="shared" si="972"/>
        <v>0</v>
      </c>
      <c r="M3143" s="119">
        <f>IF(AND(D3143="да",G3143="нет",F3143="нет"),K3143/SUMIFS($K$22:$K$4031,$D$22:$D$4031,"да",$G$22:$G$4031,"нет",$F$22:$F$4031,"нет")*'Велич. кап. %'!$G$5,0)</f>
        <v>0</v>
      </c>
      <c r="N3143" s="120" t="s">
        <v>45</v>
      </c>
      <c r="O3143" s="121">
        <f t="shared" si="973"/>
        <v>0</v>
      </c>
      <c r="P3143" s="119">
        <f t="shared" si="974"/>
        <v>0</v>
      </c>
      <c r="Q3143" s="119">
        <f t="shared" si="975"/>
        <v>0</v>
      </c>
      <c r="R3143" s="119">
        <f t="shared" si="976"/>
        <v>0</v>
      </c>
      <c r="S3143" s="119">
        <f t="shared" si="977"/>
        <v>0</v>
      </c>
      <c r="T3143" s="119">
        <f t="shared" si="978"/>
        <v>0</v>
      </c>
      <c r="U3143" s="119">
        <f t="shared" si="979"/>
        <v>0</v>
      </c>
      <c r="V3143" s="119">
        <f t="shared" si="980"/>
        <v>0</v>
      </c>
      <c r="W3143" s="119">
        <f t="shared" si="982"/>
        <v>0</v>
      </c>
      <c r="X3143" s="119">
        <f t="shared" si="983"/>
        <v>0</v>
      </c>
      <c r="Y3143" s="119">
        <f t="shared" si="984"/>
        <v>0</v>
      </c>
      <c r="Z3143" s="119">
        <f t="shared" si="985"/>
        <v>0</v>
      </c>
      <c r="AA3143" s="119">
        <f t="shared" si="989"/>
        <v>0</v>
      </c>
      <c r="AB3143" s="119">
        <f t="shared" si="990"/>
        <v>0</v>
      </c>
      <c r="AC3143" s="119">
        <f t="shared" si="986"/>
        <v>0</v>
      </c>
      <c r="AD3143" s="119">
        <f t="shared" si="987"/>
        <v>0</v>
      </c>
      <c r="AE3143" s="119">
        <f t="shared" si="988"/>
        <v>0</v>
      </c>
      <c r="AF3143" s="138">
        <f t="shared" si="981"/>
        <v>0</v>
      </c>
      <c r="AH3143" s="122">
        <v>5300</v>
      </c>
      <c r="AI3143" s="122" t="s">
        <v>2356</v>
      </c>
    </row>
    <row r="3144" spans="1:35" s="122" customFormat="1" ht="11.25" customHeight="1" x14ac:dyDescent="0.2">
      <c r="A3144" s="96" t="s">
        <v>89</v>
      </c>
      <c r="B3144" s="98">
        <v>340000008384</v>
      </c>
      <c r="C3144" s="99" t="s">
        <v>1964</v>
      </c>
      <c r="D3144" s="100" t="s">
        <v>87</v>
      </c>
      <c r="E3144" s="100" t="s">
        <v>87</v>
      </c>
      <c r="F3144" s="103" t="s">
        <v>88</v>
      </c>
      <c r="G3144" s="100" t="s">
        <v>88</v>
      </c>
      <c r="H3144" s="97">
        <v>0</v>
      </c>
      <c r="I3144" s="97">
        <v>0</v>
      </c>
      <c r="J3144" s="97">
        <v>0</v>
      </c>
      <c r="K3144" s="97">
        <v>202652.59</v>
      </c>
      <c r="L3144" s="119">
        <f t="shared" si="972"/>
        <v>202652.59</v>
      </c>
      <c r="M3144" s="119">
        <f>IF(AND(D3144="да",G3144="нет",F3144="нет"),K3144/SUMIFS($K$22:$K$4031,$D$22:$D$4031,"да",$G$22:$G$4031,"нет",$F$22:$F$4031,"нет")*'Велич. кап. %'!$G$5,0)</f>
        <v>3246.9474501136351</v>
      </c>
      <c r="N3144" s="120" t="s">
        <v>45</v>
      </c>
      <c r="O3144" s="121">
        <f t="shared" si="973"/>
        <v>1.8588253110639745E-4</v>
      </c>
      <c r="P3144" s="119">
        <f t="shared" si="974"/>
        <v>186.71855807458527</v>
      </c>
      <c r="Q3144" s="119">
        <f t="shared" si="975"/>
        <v>112.03113484475116</v>
      </c>
      <c r="R3144" s="119">
        <f t="shared" si="976"/>
        <v>186.71855807458527</v>
      </c>
      <c r="S3144" s="119">
        <f t="shared" si="977"/>
        <v>74.687423229834096</v>
      </c>
      <c r="T3144" s="119">
        <f t="shared" si="978"/>
        <v>224.06226968950233</v>
      </c>
      <c r="U3144" s="119">
        <f t="shared" si="979"/>
        <v>376.92200090920164</v>
      </c>
      <c r="V3144" s="119">
        <f t="shared" si="980"/>
        <v>217.72186962069006</v>
      </c>
      <c r="W3144" s="119">
        <f t="shared" si="982"/>
        <v>37.599689015862623</v>
      </c>
      <c r="X3144" s="119">
        <f t="shared" si="983"/>
        <v>112.71012290422651</v>
      </c>
      <c r="Y3144" s="119">
        <f t="shared" si="984"/>
        <v>318.83800843108156</v>
      </c>
      <c r="Z3144" s="119">
        <f t="shared" si="985"/>
        <v>321.55675196061986</v>
      </c>
      <c r="AA3144" s="119">
        <f t="shared" si="989"/>
        <v>2.4801574623366558</v>
      </c>
      <c r="AB3144" s="119">
        <f t="shared" si="990"/>
        <v>11.282018592267223</v>
      </c>
      <c r="AC3144" s="119">
        <f t="shared" si="986"/>
        <v>325.17810987878562</v>
      </c>
      <c r="AD3144" s="119">
        <f t="shared" si="987"/>
        <v>664.40686914873254</v>
      </c>
      <c r="AE3144" s="119">
        <f t="shared" si="988"/>
        <v>74.033908276573058</v>
      </c>
      <c r="AF3144" s="138">
        <f t="shared" si="981"/>
        <v>0</v>
      </c>
      <c r="AH3144" s="122">
        <v>5600</v>
      </c>
      <c r="AI3144" s="122" t="s">
        <v>2356</v>
      </c>
    </row>
    <row r="3145" spans="1:35" s="122" customFormat="1" ht="11.25" customHeight="1" x14ac:dyDescent="0.2">
      <c r="A3145" s="96" t="s">
        <v>89</v>
      </c>
      <c r="B3145" s="98">
        <v>340000008385</v>
      </c>
      <c r="C3145" s="99" t="s">
        <v>3078</v>
      </c>
      <c r="D3145" s="100" t="s">
        <v>88</v>
      </c>
      <c r="E3145" s="100" t="s">
        <v>87</v>
      </c>
      <c r="F3145" s="103" t="s">
        <v>88</v>
      </c>
      <c r="G3145" s="100" t="s">
        <v>88</v>
      </c>
      <c r="H3145" s="97">
        <v>0</v>
      </c>
      <c r="I3145" s="97">
        <v>0</v>
      </c>
      <c r="J3145" s="97">
        <v>35126.730000000003</v>
      </c>
      <c r="K3145" s="97">
        <v>35126.730000000003</v>
      </c>
      <c r="L3145" s="119">
        <f t="shared" si="972"/>
        <v>0</v>
      </c>
      <c r="M3145" s="119">
        <f>IF(AND(D3145="да",G3145="нет",F3145="нет"),K3145/SUMIFS($K$22:$K$4031,$D$22:$D$4031,"да",$G$22:$G$4031,"нет",$F$22:$F$4031,"нет")*'Велич. кап. %'!$G$5,0)</f>
        <v>0</v>
      </c>
      <c r="N3145" s="120" t="s">
        <v>45</v>
      </c>
      <c r="O3145" s="121">
        <f t="shared" si="973"/>
        <v>0</v>
      </c>
      <c r="P3145" s="119">
        <f t="shared" si="974"/>
        <v>0</v>
      </c>
      <c r="Q3145" s="119">
        <f t="shared" si="975"/>
        <v>0</v>
      </c>
      <c r="R3145" s="119">
        <f t="shared" si="976"/>
        <v>0</v>
      </c>
      <c r="S3145" s="119">
        <f t="shared" si="977"/>
        <v>0</v>
      </c>
      <c r="T3145" s="119">
        <f t="shared" si="978"/>
        <v>0</v>
      </c>
      <c r="U3145" s="119">
        <f t="shared" si="979"/>
        <v>0</v>
      </c>
      <c r="V3145" s="119">
        <f t="shared" si="980"/>
        <v>0</v>
      </c>
      <c r="W3145" s="119">
        <f t="shared" si="982"/>
        <v>0</v>
      </c>
      <c r="X3145" s="119">
        <f t="shared" si="983"/>
        <v>0</v>
      </c>
      <c r="Y3145" s="119">
        <f t="shared" si="984"/>
        <v>0</v>
      </c>
      <c r="Z3145" s="119">
        <f t="shared" si="985"/>
        <v>0</v>
      </c>
      <c r="AA3145" s="119">
        <f t="shared" si="989"/>
        <v>0</v>
      </c>
      <c r="AB3145" s="119">
        <f t="shared" si="990"/>
        <v>0</v>
      </c>
      <c r="AC3145" s="119">
        <f t="shared" si="986"/>
        <v>0</v>
      </c>
      <c r="AD3145" s="119">
        <f t="shared" si="987"/>
        <v>0</v>
      </c>
      <c r="AE3145" s="119">
        <f t="shared" si="988"/>
        <v>0</v>
      </c>
      <c r="AF3145" s="138">
        <f t="shared" si="981"/>
        <v>0</v>
      </c>
      <c r="AH3145" s="122">
        <v>5600</v>
      </c>
      <c r="AI3145" s="122" t="s">
        <v>2356</v>
      </c>
    </row>
    <row r="3146" spans="1:35" s="122" customFormat="1" ht="11.25" customHeight="1" x14ac:dyDescent="0.2">
      <c r="A3146" s="96" t="s">
        <v>89</v>
      </c>
      <c r="B3146" s="98">
        <v>340000008386</v>
      </c>
      <c r="C3146" s="99" t="s">
        <v>3079</v>
      </c>
      <c r="D3146" s="100" t="s">
        <v>88</v>
      </c>
      <c r="E3146" s="100" t="s">
        <v>87</v>
      </c>
      <c r="F3146" s="103" t="s">
        <v>88</v>
      </c>
      <c r="G3146" s="100" t="s">
        <v>88</v>
      </c>
      <c r="H3146" s="97">
        <v>0</v>
      </c>
      <c r="I3146" s="97">
        <v>0</v>
      </c>
      <c r="J3146" s="97">
        <v>18010.93</v>
      </c>
      <c r="K3146" s="97">
        <v>18010.93</v>
      </c>
      <c r="L3146" s="119">
        <f t="shared" si="972"/>
        <v>0</v>
      </c>
      <c r="M3146" s="119">
        <f>IF(AND(D3146="да",G3146="нет",F3146="нет"),K3146/SUMIFS($K$22:$K$4031,$D$22:$D$4031,"да",$G$22:$G$4031,"нет",$F$22:$F$4031,"нет")*'Велич. кап. %'!$G$5,0)</f>
        <v>0</v>
      </c>
      <c r="N3146" s="120" t="s">
        <v>45</v>
      </c>
      <c r="O3146" s="121">
        <f t="shared" si="973"/>
        <v>0</v>
      </c>
      <c r="P3146" s="119">
        <f t="shared" si="974"/>
        <v>0</v>
      </c>
      <c r="Q3146" s="119">
        <f t="shared" si="975"/>
        <v>0</v>
      </c>
      <c r="R3146" s="119">
        <f t="shared" si="976"/>
        <v>0</v>
      </c>
      <c r="S3146" s="119">
        <f t="shared" si="977"/>
        <v>0</v>
      </c>
      <c r="T3146" s="119">
        <f t="shared" si="978"/>
        <v>0</v>
      </c>
      <c r="U3146" s="119">
        <f t="shared" si="979"/>
        <v>0</v>
      </c>
      <c r="V3146" s="119">
        <f t="shared" si="980"/>
        <v>0</v>
      </c>
      <c r="W3146" s="119">
        <f t="shared" si="982"/>
        <v>0</v>
      </c>
      <c r="X3146" s="119">
        <f t="shared" si="983"/>
        <v>0</v>
      </c>
      <c r="Y3146" s="119">
        <f t="shared" si="984"/>
        <v>0</v>
      </c>
      <c r="Z3146" s="119">
        <f t="shared" si="985"/>
        <v>0</v>
      </c>
      <c r="AA3146" s="119">
        <f t="shared" si="989"/>
        <v>0</v>
      </c>
      <c r="AB3146" s="119">
        <f t="shared" si="990"/>
        <v>0</v>
      </c>
      <c r="AC3146" s="119">
        <f t="shared" si="986"/>
        <v>0</v>
      </c>
      <c r="AD3146" s="119">
        <f t="shared" si="987"/>
        <v>0</v>
      </c>
      <c r="AE3146" s="119">
        <f t="shared" si="988"/>
        <v>0</v>
      </c>
      <c r="AF3146" s="138">
        <f t="shared" si="981"/>
        <v>0</v>
      </c>
      <c r="AH3146" s="122">
        <v>5600</v>
      </c>
      <c r="AI3146" s="122" t="s">
        <v>2356</v>
      </c>
    </row>
    <row r="3147" spans="1:35" s="122" customFormat="1" ht="11.25" customHeight="1" x14ac:dyDescent="0.2">
      <c r="A3147" s="96" t="s">
        <v>89</v>
      </c>
      <c r="B3147" s="98">
        <v>340000008389</v>
      </c>
      <c r="C3147" s="99" t="s">
        <v>1648</v>
      </c>
      <c r="D3147" s="100" t="s">
        <v>87</v>
      </c>
      <c r="E3147" s="100" t="s">
        <v>87</v>
      </c>
      <c r="F3147" s="103" t="s">
        <v>88</v>
      </c>
      <c r="G3147" s="100" t="s">
        <v>88</v>
      </c>
      <c r="H3147" s="97">
        <v>0</v>
      </c>
      <c r="I3147" s="97">
        <v>0</v>
      </c>
      <c r="J3147" s="97">
        <v>0</v>
      </c>
      <c r="K3147" s="97">
        <v>23468.77</v>
      </c>
      <c r="L3147" s="119">
        <f t="shared" si="972"/>
        <v>23468.77</v>
      </c>
      <c r="M3147" s="119">
        <f>IF(AND(D3147="да",G3147="нет",F3147="нет"),K3147/SUMIFS($K$22:$K$4031,$D$22:$D$4031,"да",$G$22:$G$4031,"нет",$F$22:$F$4031,"нет")*'Велич. кап. %'!$G$5,0)</f>
        <v>376.02215154912835</v>
      </c>
      <c r="N3147" s="120" t="s">
        <v>45</v>
      </c>
      <c r="O3147" s="121">
        <f t="shared" si="973"/>
        <v>2.1526664769267876E-5</v>
      </c>
      <c r="P3147" s="119">
        <f t="shared" si="974"/>
        <v>21.623483293177181</v>
      </c>
      <c r="Q3147" s="119">
        <f t="shared" si="975"/>
        <v>12.974089975906306</v>
      </c>
      <c r="R3147" s="119">
        <f t="shared" si="976"/>
        <v>21.623483293177181</v>
      </c>
      <c r="S3147" s="119">
        <f t="shared" si="977"/>
        <v>8.6493933172708708</v>
      </c>
      <c r="T3147" s="119">
        <f t="shared" si="978"/>
        <v>25.948179951812612</v>
      </c>
      <c r="U3147" s="119">
        <f t="shared" si="979"/>
        <v>43.650543757066444</v>
      </c>
      <c r="V3147" s="119">
        <f t="shared" si="980"/>
        <v>25.213911562136769</v>
      </c>
      <c r="W3147" s="119">
        <f t="shared" si="982"/>
        <v>4.3543408627780487</v>
      </c>
      <c r="X3147" s="119">
        <f t="shared" si="983"/>
        <v>13.052722154259287</v>
      </c>
      <c r="Y3147" s="119">
        <f t="shared" si="984"/>
        <v>36.923958816056157</v>
      </c>
      <c r="Z3147" s="119">
        <f t="shared" si="985"/>
        <v>37.238810783078748</v>
      </c>
      <c r="AA3147" s="119">
        <f t="shared" si="989"/>
        <v>0.28722181664375784</v>
      </c>
      <c r="AB3147" s="119">
        <f t="shared" si="990"/>
        <v>1.3065468320816587</v>
      </c>
      <c r="AC3147" s="119">
        <f t="shared" si="986"/>
        <v>37.658192623049857</v>
      </c>
      <c r="AD3147" s="119">
        <f t="shared" si="987"/>
        <v>76.943561384888795</v>
      </c>
      <c r="AE3147" s="119">
        <f t="shared" si="988"/>
        <v>8.5737111257447509</v>
      </c>
      <c r="AF3147" s="138">
        <f t="shared" si="981"/>
        <v>0</v>
      </c>
      <c r="AH3147" s="122">
        <v>5600</v>
      </c>
      <c r="AI3147" s="122" t="s">
        <v>2356</v>
      </c>
    </row>
    <row r="3148" spans="1:35" s="122" customFormat="1" ht="11.25" customHeight="1" x14ac:dyDescent="0.2">
      <c r="A3148" s="96" t="s">
        <v>89</v>
      </c>
      <c r="B3148" s="98">
        <v>340000008390</v>
      </c>
      <c r="C3148" s="99" t="s">
        <v>1965</v>
      </c>
      <c r="D3148" s="100" t="s">
        <v>87</v>
      </c>
      <c r="E3148" s="100" t="s">
        <v>87</v>
      </c>
      <c r="F3148" s="103" t="s">
        <v>88</v>
      </c>
      <c r="G3148" s="100" t="s">
        <v>88</v>
      </c>
      <c r="H3148" s="97">
        <v>0</v>
      </c>
      <c r="I3148" s="97">
        <v>0</v>
      </c>
      <c r="J3148" s="97">
        <v>0</v>
      </c>
      <c r="K3148" s="97">
        <v>8286.82</v>
      </c>
      <c r="L3148" s="119">
        <f t="shared" si="972"/>
        <v>8286.82</v>
      </c>
      <c r="M3148" s="119">
        <f>IF(AND(D3148="да",G3148="нет",F3148="нет"),K3148/SUMIFS($K$22:$K$4031,$D$22:$D$4031,"да",$G$22:$G$4031,"нет",$F$22:$F$4031,"нет")*'Велич. кап. %'!$G$5,0)</f>
        <v>132.77337866025138</v>
      </c>
      <c r="N3148" s="120" t="s">
        <v>45</v>
      </c>
      <c r="O3148" s="121">
        <f t="shared" si="973"/>
        <v>7.6010628653851233E-6</v>
      </c>
      <c r="P3148" s="119">
        <f t="shared" si="974"/>
        <v>7.635249475092496</v>
      </c>
      <c r="Q3148" s="119">
        <f t="shared" si="975"/>
        <v>4.5811496850554976</v>
      </c>
      <c r="R3148" s="119">
        <f t="shared" si="976"/>
        <v>7.635249475092496</v>
      </c>
      <c r="S3148" s="119">
        <f t="shared" si="977"/>
        <v>3.0540997900369979</v>
      </c>
      <c r="T3148" s="119">
        <f t="shared" si="978"/>
        <v>9.1622993701109952</v>
      </c>
      <c r="U3148" s="119">
        <f t="shared" si="979"/>
        <v>15.413002002956837</v>
      </c>
      <c r="V3148" s="119">
        <f t="shared" si="980"/>
        <v>8.9030292857847364</v>
      </c>
      <c r="W3148" s="119">
        <f t="shared" si="982"/>
        <v>1.5375172601072145</v>
      </c>
      <c r="X3148" s="119">
        <f t="shared" si="983"/>
        <v>4.6089146982291336</v>
      </c>
      <c r="Y3148" s="119">
        <f t="shared" si="984"/>
        <v>13.037845630430164</v>
      </c>
      <c r="Z3148" s="119">
        <f t="shared" si="985"/>
        <v>13.149019823937625</v>
      </c>
      <c r="AA3148" s="119">
        <f t="shared" si="989"/>
        <v>0.10141799057214441</v>
      </c>
      <c r="AB3148" s="119">
        <f t="shared" si="990"/>
        <v>0.46134153681811751</v>
      </c>
      <c r="AC3148" s="119">
        <f t="shared" si="986"/>
        <v>13.297103503615316</v>
      </c>
      <c r="AD3148" s="119">
        <f t="shared" si="987"/>
        <v>27.168762715537465</v>
      </c>
      <c r="AE3148" s="119">
        <f t="shared" si="988"/>
        <v>3.0273764168741746</v>
      </c>
      <c r="AF3148" s="138">
        <f t="shared" si="981"/>
        <v>0</v>
      </c>
      <c r="AH3148" s="122">
        <v>5600</v>
      </c>
      <c r="AI3148" s="122" t="s">
        <v>2356</v>
      </c>
    </row>
    <row r="3149" spans="1:35" s="122" customFormat="1" ht="11.25" customHeight="1" x14ac:dyDescent="0.2">
      <c r="A3149" s="96" t="s">
        <v>89</v>
      </c>
      <c r="B3149" s="98">
        <v>340000008391</v>
      </c>
      <c r="C3149" s="99" t="s">
        <v>1966</v>
      </c>
      <c r="D3149" s="100" t="s">
        <v>87</v>
      </c>
      <c r="E3149" s="100" t="s">
        <v>87</v>
      </c>
      <c r="F3149" s="103" t="s">
        <v>88</v>
      </c>
      <c r="G3149" s="100" t="s">
        <v>88</v>
      </c>
      <c r="H3149" s="97">
        <v>0</v>
      </c>
      <c r="I3149" s="97">
        <v>0</v>
      </c>
      <c r="J3149" s="97">
        <v>0</v>
      </c>
      <c r="K3149" s="97">
        <v>7014.39</v>
      </c>
      <c r="L3149" s="119">
        <f t="shared" si="972"/>
        <v>7014.39</v>
      </c>
      <c r="M3149" s="119">
        <f>IF(AND(D3149="да",G3149="нет",F3149="нет"),K3149/SUMIFS($K$22:$K$4031,$D$22:$D$4031,"да",$G$22:$G$4031,"нет",$F$22:$F$4031,"нет")*'Велич. кап. %'!$G$5,0)</f>
        <v>112.38620599224801</v>
      </c>
      <c r="N3149" s="120" t="s">
        <v>45</v>
      </c>
      <c r="O3149" s="121">
        <f t="shared" si="973"/>
        <v>6.4339299456641696E-6</v>
      </c>
      <c r="P3149" s="119">
        <f t="shared" si="974"/>
        <v>6.4628672477010545</v>
      </c>
      <c r="Q3149" s="119">
        <f t="shared" si="975"/>
        <v>3.8777203486206324</v>
      </c>
      <c r="R3149" s="119">
        <f t="shared" si="976"/>
        <v>6.4628672477010545</v>
      </c>
      <c r="S3149" s="119">
        <f t="shared" si="977"/>
        <v>2.5851468990804216</v>
      </c>
      <c r="T3149" s="119">
        <f t="shared" si="978"/>
        <v>7.7554406972412648</v>
      </c>
      <c r="U3149" s="119">
        <f t="shared" si="979"/>
        <v>13.046356397209111</v>
      </c>
      <c r="V3149" s="119">
        <f t="shared" si="980"/>
        <v>7.5359811836042763</v>
      </c>
      <c r="W3149" s="119">
        <f t="shared" si="982"/>
        <v>1.3014335648805506</v>
      </c>
      <c r="X3149" s="119">
        <f t="shared" si="983"/>
        <v>3.9012220815839433</v>
      </c>
      <c r="Y3149" s="119">
        <f t="shared" si="984"/>
        <v>11.035902072403291</v>
      </c>
      <c r="Z3149" s="119">
        <f t="shared" si="985"/>
        <v>11.130005618902045</v>
      </c>
      <c r="AA3149" s="119">
        <f t="shared" si="989"/>
        <v>8.5845395325268803E-2</v>
      </c>
      <c r="AB3149" s="119">
        <f t="shared" si="990"/>
        <v>0.39050316797536755</v>
      </c>
      <c r="AC3149" s="119">
        <f t="shared" si="986"/>
        <v>11.255351249903368</v>
      </c>
      <c r="AD3149" s="119">
        <f t="shared" si="987"/>
        <v>22.997035956402918</v>
      </c>
      <c r="AE3149" s="119">
        <f t="shared" si="988"/>
        <v>2.5625268637134679</v>
      </c>
      <c r="AF3149" s="138">
        <f t="shared" si="981"/>
        <v>0</v>
      </c>
      <c r="AH3149" s="122">
        <v>5600</v>
      </c>
      <c r="AI3149" s="122" t="s">
        <v>2356</v>
      </c>
    </row>
    <row r="3150" spans="1:35" s="122" customFormat="1" ht="11.25" customHeight="1" x14ac:dyDescent="0.2">
      <c r="A3150" s="96" t="s">
        <v>89</v>
      </c>
      <c r="B3150" s="98">
        <v>340000008392</v>
      </c>
      <c r="C3150" s="99" t="s">
        <v>1967</v>
      </c>
      <c r="D3150" s="100" t="s">
        <v>87</v>
      </c>
      <c r="E3150" s="100" t="s">
        <v>87</v>
      </c>
      <c r="F3150" s="103" t="s">
        <v>88</v>
      </c>
      <c r="G3150" s="100" t="s">
        <v>88</v>
      </c>
      <c r="H3150" s="97">
        <v>0</v>
      </c>
      <c r="I3150" s="97">
        <v>0</v>
      </c>
      <c r="J3150" s="97">
        <v>0</v>
      </c>
      <c r="K3150" s="97">
        <v>5980.46</v>
      </c>
      <c r="L3150" s="119">
        <f t="shared" si="972"/>
        <v>5980.46</v>
      </c>
      <c r="M3150" s="119">
        <f>IF(AND(D3150="да",G3150="нет",F3150="нет"),K3150/SUMIFS($K$22:$K$4031,$D$22:$D$4031,"да",$G$22:$G$4031,"нет",$F$22:$F$4031,"нет")*'Велич. кап. %'!$G$5,0)</f>
        <v>95.820336406786552</v>
      </c>
      <c r="N3150" s="120" t="s">
        <v>45</v>
      </c>
      <c r="O3150" s="121">
        <f t="shared" si="973"/>
        <v>5.4855604953312746E-6</v>
      </c>
      <c r="P3150" s="119">
        <f t="shared" si="974"/>
        <v>5.5102324022739326</v>
      </c>
      <c r="Q3150" s="119">
        <f t="shared" si="975"/>
        <v>3.3061394413643592</v>
      </c>
      <c r="R3150" s="119">
        <f t="shared" si="976"/>
        <v>5.5102324022739326</v>
      </c>
      <c r="S3150" s="119">
        <f t="shared" si="977"/>
        <v>2.2040929609095725</v>
      </c>
      <c r="T3150" s="119">
        <f t="shared" si="978"/>
        <v>6.6122788827287184</v>
      </c>
      <c r="U3150" s="119">
        <f t="shared" si="979"/>
        <v>11.123306884740256</v>
      </c>
      <c r="V3150" s="119">
        <f t="shared" si="980"/>
        <v>6.4251679802945132</v>
      </c>
      <c r="W3150" s="119">
        <f t="shared" si="982"/>
        <v>1.1096006035343824</v>
      </c>
      <c r="X3150" s="119">
        <f t="shared" si="983"/>
        <v>3.3261769890224966</v>
      </c>
      <c r="Y3150" s="119">
        <f t="shared" si="984"/>
        <v>9.4091960823286112</v>
      </c>
      <c r="Z3150" s="119">
        <f t="shared" si="985"/>
        <v>9.4894286464851429</v>
      </c>
      <c r="AA3150" s="119">
        <f t="shared" si="989"/>
        <v>7.3191674960610562E-2</v>
      </c>
      <c r="AB3150" s="119">
        <f t="shared" si="990"/>
        <v>0.33294250475807113</v>
      </c>
      <c r="AC3150" s="119">
        <f t="shared" si="986"/>
        <v>9.5962981721856213</v>
      </c>
      <c r="AD3150" s="119">
        <f t="shared" si="987"/>
        <v>19.60724363142474</v>
      </c>
      <c r="AE3150" s="119">
        <f t="shared" si="988"/>
        <v>2.1848071475016138</v>
      </c>
      <c r="AF3150" s="138">
        <f t="shared" si="981"/>
        <v>0</v>
      </c>
      <c r="AH3150" s="122">
        <v>5600</v>
      </c>
      <c r="AI3150" s="122" t="s">
        <v>2356</v>
      </c>
    </row>
    <row r="3151" spans="1:35" s="122" customFormat="1" ht="11.25" customHeight="1" x14ac:dyDescent="0.2">
      <c r="A3151" s="96" t="s">
        <v>89</v>
      </c>
      <c r="B3151" s="98">
        <v>340000008393</v>
      </c>
      <c r="C3151" s="99" t="s">
        <v>1968</v>
      </c>
      <c r="D3151" s="100" t="s">
        <v>87</v>
      </c>
      <c r="E3151" s="100" t="s">
        <v>87</v>
      </c>
      <c r="F3151" s="103" t="s">
        <v>88</v>
      </c>
      <c r="G3151" s="100" t="s">
        <v>88</v>
      </c>
      <c r="H3151" s="97">
        <v>0</v>
      </c>
      <c r="I3151" s="97">
        <v>0</v>
      </c>
      <c r="J3151" s="97">
        <v>0</v>
      </c>
      <c r="K3151" s="97">
        <v>5351.31</v>
      </c>
      <c r="L3151" s="119">
        <f t="shared" si="972"/>
        <v>5351.31</v>
      </c>
      <c r="M3151" s="119">
        <f>IF(AND(D3151="да",G3151="нет",F3151="нет"),K3151/SUMIFS($K$22:$K$4031,$D$22:$D$4031,"да",$G$22:$G$4031,"нет",$F$22:$F$4031,"нет")*'Велич. кап. %'!$G$5,0)</f>
        <v>85.739947164097913</v>
      </c>
      <c r="N3151" s="120" t="s">
        <v>45</v>
      </c>
      <c r="O3151" s="121">
        <f t="shared" si="973"/>
        <v>4.9084743872998404E-6</v>
      </c>
      <c r="P3151" s="119">
        <f t="shared" si="974"/>
        <v>4.9305507864967772</v>
      </c>
      <c r="Q3151" s="119">
        <f t="shared" si="975"/>
        <v>2.9583304718980661</v>
      </c>
      <c r="R3151" s="119">
        <f t="shared" si="976"/>
        <v>4.9305507864967772</v>
      </c>
      <c r="S3151" s="119">
        <f t="shared" si="977"/>
        <v>1.9722203145987107</v>
      </c>
      <c r="T3151" s="119">
        <f t="shared" si="978"/>
        <v>5.9166609437961322</v>
      </c>
      <c r="U3151" s="119">
        <f t="shared" si="979"/>
        <v>9.9531245699125783</v>
      </c>
      <c r="V3151" s="119">
        <f t="shared" si="980"/>
        <v>5.7492342837557366</v>
      </c>
      <c r="W3151" s="119">
        <f t="shared" si="982"/>
        <v>0.99286957954732191</v>
      </c>
      <c r="X3151" s="119">
        <f t="shared" si="983"/>
        <v>2.976260050752948</v>
      </c>
      <c r="Y3151" s="119">
        <f t="shared" si="984"/>
        <v>8.4193398312714933</v>
      </c>
      <c r="Z3151" s="119">
        <f t="shared" si="985"/>
        <v>8.4911318544430383</v>
      </c>
      <c r="AA3151" s="119">
        <f t="shared" si="989"/>
        <v>6.5491842121419563E-2</v>
      </c>
      <c r="AB3151" s="119">
        <f t="shared" si="990"/>
        <v>0.29791664105050675</v>
      </c>
      <c r="AC3151" s="119">
        <f t="shared" si="986"/>
        <v>8.5867586058260805</v>
      </c>
      <c r="AD3151" s="119">
        <f t="shared" si="987"/>
        <v>17.544543215284364</v>
      </c>
      <c r="AE3151" s="119">
        <f t="shared" si="988"/>
        <v>1.9549633868459722</v>
      </c>
      <c r="AF3151" s="138">
        <f t="shared" si="981"/>
        <v>0</v>
      </c>
      <c r="AH3151" s="122">
        <v>5600</v>
      </c>
      <c r="AI3151" s="122" t="s">
        <v>2356</v>
      </c>
    </row>
    <row r="3152" spans="1:35" s="122" customFormat="1" ht="11.25" customHeight="1" x14ac:dyDescent="0.2">
      <c r="A3152" s="96" t="s">
        <v>89</v>
      </c>
      <c r="B3152" s="98">
        <v>340000008394</v>
      </c>
      <c r="C3152" s="99" t="s">
        <v>1969</v>
      </c>
      <c r="D3152" s="100" t="s">
        <v>87</v>
      </c>
      <c r="E3152" s="100" t="s">
        <v>87</v>
      </c>
      <c r="F3152" s="103" t="s">
        <v>88</v>
      </c>
      <c r="G3152" s="100" t="s">
        <v>88</v>
      </c>
      <c r="H3152" s="97">
        <v>0</v>
      </c>
      <c r="I3152" s="97">
        <v>0</v>
      </c>
      <c r="J3152" s="97">
        <v>0</v>
      </c>
      <c r="K3152" s="97">
        <v>5351.31</v>
      </c>
      <c r="L3152" s="119">
        <f t="shared" si="972"/>
        <v>5351.31</v>
      </c>
      <c r="M3152" s="119">
        <f>IF(AND(D3152="да",G3152="нет",F3152="нет"),K3152/SUMIFS($K$22:$K$4031,$D$22:$D$4031,"да",$G$22:$G$4031,"нет",$F$22:$F$4031,"нет")*'Велич. кап. %'!$G$5,0)</f>
        <v>85.739947164097913</v>
      </c>
      <c r="N3152" s="120" t="s">
        <v>45</v>
      </c>
      <c r="O3152" s="121">
        <f t="shared" si="973"/>
        <v>4.9084743872998404E-6</v>
      </c>
      <c r="P3152" s="119">
        <f t="shared" si="974"/>
        <v>4.9305507864967772</v>
      </c>
      <c r="Q3152" s="119">
        <f t="shared" si="975"/>
        <v>2.9583304718980661</v>
      </c>
      <c r="R3152" s="119">
        <f t="shared" si="976"/>
        <v>4.9305507864967772</v>
      </c>
      <c r="S3152" s="119">
        <f t="shared" si="977"/>
        <v>1.9722203145987107</v>
      </c>
      <c r="T3152" s="119">
        <f t="shared" si="978"/>
        <v>5.9166609437961322</v>
      </c>
      <c r="U3152" s="119">
        <f t="shared" si="979"/>
        <v>9.9531245699125783</v>
      </c>
      <c r="V3152" s="119">
        <f t="shared" si="980"/>
        <v>5.7492342837557366</v>
      </c>
      <c r="W3152" s="119">
        <f t="shared" si="982"/>
        <v>0.99286957954732191</v>
      </c>
      <c r="X3152" s="119">
        <f t="shared" si="983"/>
        <v>2.976260050752948</v>
      </c>
      <c r="Y3152" s="119">
        <f t="shared" si="984"/>
        <v>8.4193398312714933</v>
      </c>
      <c r="Z3152" s="119">
        <f t="shared" si="985"/>
        <v>8.4911318544430383</v>
      </c>
      <c r="AA3152" s="119">
        <f t="shared" si="989"/>
        <v>6.5491842121419563E-2</v>
      </c>
      <c r="AB3152" s="119">
        <f t="shared" si="990"/>
        <v>0.29791664105050675</v>
      </c>
      <c r="AC3152" s="119">
        <f t="shared" si="986"/>
        <v>8.5867586058260805</v>
      </c>
      <c r="AD3152" s="119">
        <f t="shared" si="987"/>
        <v>17.544543215284364</v>
      </c>
      <c r="AE3152" s="119">
        <f t="shared" si="988"/>
        <v>1.9549633868459722</v>
      </c>
      <c r="AF3152" s="138">
        <f t="shared" si="981"/>
        <v>0</v>
      </c>
      <c r="AH3152" s="122">
        <v>5600</v>
      </c>
      <c r="AI3152" s="122" t="s">
        <v>2356</v>
      </c>
    </row>
    <row r="3153" spans="1:35" s="122" customFormat="1" ht="11.25" customHeight="1" x14ac:dyDescent="0.2">
      <c r="A3153" s="96" t="s">
        <v>89</v>
      </c>
      <c r="B3153" s="98">
        <v>340000008395</v>
      </c>
      <c r="C3153" s="99" t="s">
        <v>1970</v>
      </c>
      <c r="D3153" s="100" t="s">
        <v>87</v>
      </c>
      <c r="E3153" s="100" t="s">
        <v>87</v>
      </c>
      <c r="F3153" s="103" t="s">
        <v>88</v>
      </c>
      <c r="G3153" s="100" t="s">
        <v>88</v>
      </c>
      <c r="H3153" s="97">
        <v>0</v>
      </c>
      <c r="I3153" s="97">
        <v>0</v>
      </c>
      <c r="J3153" s="97">
        <v>0</v>
      </c>
      <c r="K3153" s="97">
        <v>6959.03</v>
      </c>
      <c r="L3153" s="119">
        <f t="shared" si="972"/>
        <v>6959.03</v>
      </c>
      <c r="M3153" s="119">
        <f>IF(AND(D3153="да",G3153="нет",F3153="нет"),K3153/SUMIFS($K$22:$K$4031,$D$22:$D$4031,"да",$G$22:$G$4031,"нет",$F$22:$F$4031,"нет")*'Велич. кап. %'!$G$5,0)</f>
        <v>111.49921505451418</v>
      </c>
      <c r="N3153" s="120" t="s">
        <v>45</v>
      </c>
      <c r="O3153" s="121">
        <f t="shared" si="973"/>
        <v>6.3831511378431089E-6</v>
      </c>
      <c r="P3153" s="119">
        <f t="shared" si="974"/>
        <v>6.4118600566505526</v>
      </c>
      <c r="Q3153" s="119">
        <f t="shared" si="975"/>
        <v>3.8471160339903312</v>
      </c>
      <c r="R3153" s="119">
        <f t="shared" si="976"/>
        <v>6.4118600566505526</v>
      </c>
      <c r="S3153" s="119">
        <f t="shared" si="977"/>
        <v>2.5647440226602205</v>
      </c>
      <c r="T3153" s="119">
        <f t="shared" si="978"/>
        <v>7.6942320679806624</v>
      </c>
      <c r="U3153" s="119">
        <f t="shared" si="979"/>
        <v>12.943390025201069</v>
      </c>
      <c r="V3153" s="119">
        <f t="shared" si="980"/>
        <v>7.4765046049817112</v>
      </c>
      <c r="W3153" s="119">
        <f t="shared" si="982"/>
        <v>1.2911621995655642</v>
      </c>
      <c r="X3153" s="119">
        <f t="shared" si="983"/>
        <v>3.8704322831215698</v>
      </c>
      <c r="Y3153" s="119">
        <f t="shared" si="984"/>
        <v>10.948802903590572</v>
      </c>
      <c r="Z3153" s="119">
        <f t="shared" si="985"/>
        <v>11.042163752244727</v>
      </c>
      <c r="AA3153" s="119">
        <f t="shared" si="989"/>
        <v>8.516787367545936E-2</v>
      </c>
      <c r="AB3153" s="119">
        <f t="shared" si="990"/>
        <v>0.38742118146205468</v>
      </c>
      <c r="AC3153" s="119">
        <f t="shared" si="986"/>
        <v>11.166520112028993</v>
      </c>
      <c r="AD3153" s="119">
        <f t="shared" si="987"/>
        <v>22.815535368248213</v>
      </c>
      <c r="AE3153" s="119">
        <f t="shared" si="988"/>
        <v>2.5423025124619438</v>
      </c>
      <c r="AF3153" s="138">
        <f t="shared" si="981"/>
        <v>0</v>
      </c>
      <c r="AH3153" s="122">
        <v>5600</v>
      </c>
      <c r="AI3153" s="122" t="s">
        <v>2356</v>
      </c>
    </row>
    <row r="3154" spans="1:35" s="122" customFormat="1" ht="11.25" customHeight="1" x14ac:dyDescent="0.2">
      <c r="A3154" s="96" t="s">
        <v>89</v>
      </c>
      <c r="B3154" s="98">
        <v>340000008396</v>
      </c>
      <c r="C3154" s="99" t="s">
        <v>1971</v>
      </c>
      <c r="D3154" s="100" t="s">
        <v>87</v>
      </c>
      <c r="E3154" s="100" t="s">
        <v>87</v>
      </c>
      <c r="F3154" s="103" t="s">
        <v>88</v>
      </c>
      <c r="G3154" s="100" t="s">
        <v>88</v>
      </c>
      <c r="H3154" s="97">
        <v>0</v>
      </c>
      <c r="I3154" s="97">
        <v>0</v>
      </c>
      <c r="J3154" s="97">
        <v>0</v>
      </c>
      <c r="K3154" s="97">
        <v>7014.39</v>
      </c>
      <c r="L3154" s="119">
        <f t="shared" si="972"/>
        <v>7014.39</v>
      </c>
      <c r="M3154" s="119">
        <f>IF(AND(D3154="да",G3154="нет",F3154="нет"),K3154/SUMIFS($K$22:$K$4031,$D$22:$D$4031,"да",$G$22:$G$4031,"нет",$F$22:$F$4031,"нет")*'Велич. кап. %'!$G$5,0)</f>
        <v>112.38620599224801</v>
      </c>
      <c r="N3154" s="120" t="s">
        <v>45</v>
      </c>
      <c r="O3154" s="121">
        <f t="shared" si="973"/>
        <v>6.4339299456641696E-6</v>
      </c>
      <c r="P3154" s="119">
        <f t="shared" si="974"/>
        <v>6.4628672477010545</v>
      </c>
      <c r="Q3154" s="119">
        <f t="shared" si="975"/>
        <v>3.8777203486206324</v>
      </c>
      <c r="R3154" s="119">
        <f t="shared" si="976"/>
        <v>6.4628672477010545</v>
      </c>
      <c r="S3154" s="119">
        <f t="shared" si="977"/>
        <v>2.5851468990804216</v>
      </c>
      <c r="T3154" s="119">
        <f t="shared" si="978"/>
        <v>7.7554406972412648</v>
      </c>
      <c r="U3154" s="119">
        <f t="shared" si="979"/>
        <v>13.046356397209111</v>
      </c>
      <c r="V3154" s="119">
        <f t="shared" si="980"/>
        <v>7.5359811836042763</v>
      </c>
      <c r="W3154" s="119">
        <f t="shared" si="982"/>
        <v>1.3014335648805506</v>
      </c>
      <c r="X3154" s="119">
        <f t="shared" si="983"/>
        <v>3.9012220815839433</v>
      </c>
      <c r="Y3154" s="119">
        <f t="shared" si="984"/>
        <v>11.035902072403291</v>
      </c>
      <c r="Z3154" s="119">
        <f t="shared" si="985"/>
        <v>11.130005618902045</v>
      </c>
      <c r="AA3154" s="119">
        <f t="shared" si="989"/>
        <v>8.5845395325268803E-2</v>
      </c>
      <c r="AB3154" s="119">
        <f t="shared" si="990"/>
        <v>0.39050316797536755</v>
      </c>
      <c r="AC3154" s="119">
        <f t="shared" si="986"/>
        <v>11.255351249903368</v>
      </c>
      <c r="AD3154" s="119">
        <f t="shared" si="987"/>
        <v>22.997035956402918</v>
      </c>
      <c r="AE3154" s="119">
        <f t="shared" si="988"/>
        <v>2.5625268637134679</v>
      </c>
      <c r="AF3154" s="138">
        <f t="shared" si="981"/>
        <v>0</v>
      </c>
      <c r="AH3154" s="122">
        <v>5600</v>
      </c>
      <c r="AI3154" s="122" t="s">
        <v>2356</v>
      </c>
    </row>
    <row r="3155" spans="1:35" s="122" customFormat="1" ht="11.25" customHeight="1" x14ac:dyDescent="0.2">
      <c r="A3155" s="96" t="s">
        <v>89</v>
      </c>
      <c r="B3155" s="98">
        <v>340000008397</v>
      </c>
      <c r="C3155" s="99" t="s">
        <v>1972</v>
      </c>
      <c r="D3155" s="100" t="s">
        <v>87</v>
      </c>
      <c r="E3155" s="100" t="s">
        <v>87</v>
      </c>
      <c r="F3155" s="103" t="s">
        <v>88</v>
      </c>
      <c r="G3155" s="100" t="s">
        <v>88</v>
      </c>
      <c r="H3155" s="97">
        <v>0</v>
      </c>
      <c r="I3155" s="97">
        <v>0</v>
      </c>
      <c r="J3155" s="97">
        <v>0</v>
      </c>
      <c r="K3155" s="97">
        <v>7028.45</v>
      </c>
      <c r="L3155" s="119">
        <f t="shared" si="972"/>
        <v>7028.45</v>
      </c>
      <c r="M3155" s="119">
        <f>IF(AND(D3155="да",G3155="нет",F3155="нет"),K3155/SUMIFS($K$22:$K$4031,$D$22:$D$4031,"да",$G$22:$G$4031,"нет",$F$22:$F$4031,"нет")*'Велич. кап. %'!$G$5,0)</f>
        <v>112.6114786184138</v>
      </c>
      <c r="N3155" s="120" t="s">
        <v>45</v>
      </c>
      <c r="O3155" s="121">
        <f t="shared" si="973"/>
        <v>6.4468264420146772E-6</v>
      </c>
      <c r="P3155" s="119">
        <f t="shared" si="974"/>
        <v>6.4758217474512358</v>
      </c>
      <c r="Q3155" s="119">
        <f t="shared" si="975"/>
        <v>3.8854930484707415</v>
      </c>
      <c r="R3155" s="119">
        <f t="shared" si="976"/>
        <v>6.4758217474512358</v>
      </c>
      <c r="S3155" s="119">
        <f t="shared" si="977"/>
        <v>2.5903286989804943</v>
      </c>
      <c r="T3155" s="119">
        <f t="shared" si="978"/>
        <v>7.770986096941483</v>
      </c>
      <c r="U3155" s="119">
        <f t="shared" si="979"/>
        <v>13.07250717738312</v>
      </c>
      <c r="V3155" s="119">
        <f t="shared" si="980"/>
        <v>7.5510866874957729</v>
      </c>
      <c r="W3155" s="119">
        <f t="shared" si="982"/>
        <v>1.3040422244963148</v>
      </c>
      <c r="X3155" s="119">
        <f t="shared" si="983"/>
        <v>3.9090418895026744</v>
      </c>
      <c r="Y3155" s="119">
        <f t="shared" si="984"/>
        <v>11.058022995696405</v>
      </c>
      <c r="Z3155" s="119">
        <f t="shared" si="985"/>
        <v>11.152315168128958</v>
      </c>
      <c r="AA3155" s="119">
        <f t="shared" si="989"/>
        <v>8.6017468200924888E-2</v>
      </c>
      <c r="AB3155" s="119">
        <f t="shared" si="990"/>
        <v>0.39128591238246974</v>
      </c>
      <c r="AC3155" s="119">
        <f t="shared" si="986"/>
        <v>11.277912048286927</v>
      </c>
      <c r="AD3155" s="119">
        <f t="shared" si="987"/>
        <v>23.043132384680646</v>
      </c>
      <c r="AE3155" s="119">
        <f t="shared" si="988"/>
        <v>2.5676633228644148</v>
      </c>
      <c r="AF3155" s="138">
        <f t="shared" si="981"/>
        <v>0</v>
      </c>
      <c r="AH3155" s="122">
        <v>5600</v>
      </c>
      <c r="AI3155" s="122" t="s">
        <v>2356</v>
      </c>
    </row>
    <row r="3156" spans="1:35" s="122" customFormat="1" ht="11.25" customHeight="1" x14ac:dyDescent="0.2">
      <c r="A3156" s="96" t="s">
        <v>89</v>
      </c>
      <c r="B3156" s="98">
        <v>340000008398</v>
      </c>
      <c r="C3156" s="99" t="s">
        <v>1973</v>
      </c>
      <c r="D3156" s="100" t="s">
        <v>87</v>
      </c>
      <c r="E3156" s="100" t="s">
        <v>87</v>
      </c>
      <c r="F3156" s="103" t="s">
        <v>88</v>
      </c>
      <c r="G3156" s="100" t="s">
        <v>88</v>
      </c>
      <c r="H3156" s="97">
        <v>0</v>
      </c>
      <c r="I3156" s="97">
        <v>0</v>
      </c>
      <c r="J3156" s="97">
        <v>0</v>
      </c>
      <c r="K3156" s="97">
        <v>7194.32</v>
      </c>
      <c r="L3156" s="119">
        <f t="shared" si="972"/>
        <v>7194.32</v>
      </c>
      <c r="M3156" s="119">
        <f>IF(AND(D3156="да",G3156="нет",F3156="нет"),K3156/SUMIFS($K$22:$K$4031,$D$22:$D$4031,"да",$G$22:$G$4031,"нет",$F$22:$F$4031,"нет")*'Велич. кап. %'!$G$5,0)</f>
        <v>115.26908676223447</v>
      </c>
      <c r="N3156" s="120" t="s">
        <v>45</v>
      </c>
      <c r="O3156" s="121">
        <f t="shared" si="973"/>
        <v>6.598970243555128E-6</v>
      </c>
      <c r="P3156" s="119">
        <f t="shared" si="974"/>
        <v>6.6286498323418934</v>
      </c>
      <c r="Q3156" s="119">
        <f t="shared" si="975"/>
        <v>3.9771898994051362</v>
      </c>
      <c r="R3156" s="119">
        <f t="shared" si="976"/>
        <v>6.6286498323418934</v>
      </c>
      <c r="S3156" s="119">
        <f t="shared" si="977"/>
        <v>2.6514599329367572</v>
      </c>
      <c r="T3156" s="119">
        <f t="shared" si="978"/>
        <v>7.9543797988102725</v>
      </c>
      <c r="U3156" s="119">
        <f t="shared" si="979"/>
        <v>13.381015705652162</v>
      </c>
      <c r="V3156" s="119">
        <f t="shared" si="980"/>
        <v>7.7292908077292433</v>
      </c>
      <c r="W3156" s="119">
        <f t="shared" si="982"/>
        <v>1.334817357530939</v>
      </c>
      <c r="X3156" s="119">
        <f t="shared" si="983"/>
        <v>4.0012944883277086</v>
      </c>
      <c r="Y3156" s="119">
        <f t="shared" si="984"/>
        <v>11.318990104275988</v>
      </c>
      <c r="Z3156" s="119">
        <f t="shared" si="985"/>
        <v>11.415507552927535</v>
      </c>
      <c r="AA3156" s="119">
        <f t="shared" si="989"/>
        <v>8.8047463071840595E-2</v>
      </c>
      <c r="AB3156" s="119">
        <f t="shared" si="990"/>
        <v>0.40052018086085128</v>
      </c>
      <c r="AC3156" s="119">
        <f t="shared" si="986"/>
        <v>11.54406849408214</v>
      </c>
      <c r="AD3156" s="119">
        <f t="shared" si="987"/>
        <v>23.586945653416571</v>
      </c>
      <c r="AE3156" s="119">
        <f t="shared" si="988"/>
        <v>2.6282596585235605</v>
      </c>
      <c r="AF3156" s="138">
        <f t="shared" si="981"/>
        <v>0</v>
      </c>
      <c r="AH3156" s="122">
        <v>5600</v>
      </c>
      <c r="AI3156" s="122" t="s">
        <v>2356</v>
      </c>
    </row>
    <row r="3157" spans="1:35" s="122" customFormat="1" ht="11.25" customHeight="1" x14ac:dyDescent="0.2">
      <c r="A3157" s="96" t="s">
        <v>89</v>
      </c>
      <c r="B3157" s="98">
        <v>340000008399</v>
      </c>
      <c r="C3157" s="99" t="s">
        <v>1974</v>
      </c>
      <c r="D3157" s="100" t="s">
        <v>87</v>
      </c>
      <c r="E3157" s="100" t="s">
        <v>87</v>
      </c>
      <c r="F3157" s="103" t="s">
        <v>88</v>
      </c>
      <c r="G3157" s="100" t="s">
        <v>88</v>
      </c>
      <c r="H3157" s="97">
        <v>0</v>
      </c>
      <c r="I3157" s="97">
        <v>0</v>
      </c>
      <c r="J3157" s="97">
        <v>0</v>
      </c>
      <c r="K3157" s="97">
        <v>5306.74</v>
      </c>
      <c r="L3157" s="119">
        <f t="shared" si="972"/>
        <v>5306.74</v>
      </c>
      <c r="M3157" s="119">
        <f>IF(AND(D3157="да",G3157="нет",F3157="нет"),K3157/SUMIFS($K$22:$K$4031,$D$22:$D$4031,"да",$G$22:$G$4031,"нет",$F$22:$F$4031,"нет")*'Велич. кап. %'!$G$5,0)</f>
        <v>85.025836143599406</v>
      </c>
      <c r="N3157" s="120" t="s">
        <v>45</v>
      </c>
      <c r="O3157" s="121">
        <f t="shared" si="973"/>
        <v>4.8675926773181814E-6</v>
      </c>
      <c r="P3157" s="119">
        <f t="shared" si="974"/>
        <v>4.8894852065632355</v>
      </c>
      <c r="Q3157" s="119">
        <f t="shared" si="975"/>
        <v>2.9336911239379413</v>
      </c>
      <c r="R3157" s="119">
        <f t="shared" si="976"/>
        <v>4.8894852065632355</v>
      </c>
      <c r="S3157" s="119">
        <f t="shared" si="977"/>
        <v>1.9557940826252942</v>
      </c>
      <c r="T3157" s="119">
        <f t="shared" si="978"/>
        <v>5.8673822478758826</v>
      </c>
      <c r="U3157" s="119">
        <f t="shared" si="979"/>
        <v>9.8702269687493125</v>
      </c>
      <c r="V3157" s="119">
        <f t="shared" si="980"/>
        <v>5.7013500512917252</v>
      </c>
      <c r="W3157" s="119">
        <f t="shared" si="982"/>
        <v>0.984600165672883</v>
      </c>
      <c r="X3157" s="119">
        <f t="shared" si="983"/>
        <v>2.951471370885391</v>
      </c>
      <c r="Y3157" s="119">
        <f t="shared" si="984"/>
        <v>8.3492168190969487</v>
      </c>
      <c r="Z3157" s="119">
        <f t="shared" si="985"/>
        <v>8.4204109007415102</v>
      </c>
      <c r="AA3157" s="119">
        <f t="shared" si="989"/>
        <v>6.4946373553283615E-2</v>
      </c>
      <c r="AB3157" s="119">
        <f t="shared" si="990"/>
        <v>0.2954353524143371</v>
      </c>
      <c r="AC3157" s="119">
        <f t="shared" si="986"/>
        <v>8.5152411958719441</v>
      </c>
      <c r="AD3157" s="119">
        <f t="shared" si="987"/>
        <v>17.398418193354182</v>
      </c>
      <c r="AE3157" s="119">
        <f t="shared" si="988"/>
        <v>1.9386808844023229</v>
      </c>
      <c r="AF3157" s="138">
        <f t="shared" si="981"/>
        <v>0</v>
      </c>
      <c r="AH3157" s="122">
        <v>5600</v>
      </c>
      <c r="AI3157" s="122" t="s">
        <v>2356</v>
      </c>
    </row>
    <row r="3158" spans="1:35" s="122" customFormat="1" ht="11.25" customHeight="1" x14ac:dyDescent="0.2">
      <c r="A3158" s="96" t="s">
        <v>89</v>
      </c>
      <c r="B3158" s="98">
        <v>340000008400</v>
      </c>
      <c r="C3158" s="99" t="s">
        <v>2417</v>
      </c>
      <c r="D3158" s="100" t="s">
        <v>87</v>
      </c>
      <c r="E3158" s="100" t="s">
        <v>87</v>
      </c>
      <c r="F3158" s="103" t="s">
        <v>88</v>
      </c>
      <c r="G3158" s="100" t="s">
        <v>88</v>
      </c>
      <c r="H3158" s="97">
        <v>0</v>
      </c>
      <c r="I3158" s="97">
        <v>0</v>
      </c>
      <c r="J3158" s="97">
        <v>0</v>
      </c>
      <c r="K3158" s="97">
        <v>16779.73</v>
      </c>
      <c r="L3158" s="119">
        <f t="shared" si="972"/>
        <v>16779.73</v>
      </c>
      <c r="M3158" s="119">
        <f>IF(AND(D3158="да",G3158="нет",F3158="нет"),K3158/SUMIFS($K$22:$K$4031,$D$22:$D$4031,"да",$G$22:$G$4031,"нет",$F$22:$F$4031,"нет")*'Велич. кап. %'!$G$5,0)</f>
        <v>268.8487797619328</v>
      </c>
      <c r="N3158" s="120" t="s">
        <v>45</v>
      </c>
      <c r="O3158" s="121">
        <f t="shared" si="973"/>
        <v>1.5391161216750059E-5</v>
      </c>
      <c r="P3158" s="119">
        <f t="shared" si="974"/>
        <v>15.460384643891603</v>
      </c>
      <c r="Q3158" s="119">
        <f t="shared" si="975"/>
        <v>9.2762307863349616</v>
      </c>
      <c r="R3158" s="119">
        <f t="shared" si="976"/>
        <v>15.460384643891603</v>
      </c>
      <c r="S3158" s="119">
        <f t="shared" si="977"/>
        <v>6.184153857556641</v>
      </c>
      <c r="T3158" s="119">
        <f t="shared" si="978"/>
        <v>18.552461572669923</v>
      </c>
      <c r="U3158" s="119">
        <f t="shared" si="979"/>
        <v>31.209319388990583</v>
      </c>
      <c r="V3158" s="119">
        <f t="shared" si="980"/>
        <v>18.027473457557992</v>
      </c>
      <c r="W3158" s="119">
        <f t="shared" si="982"/>
        <v>3.1132719782665523</v>
      </c>
      <c r="X3158" s="119">
        <f t="shared" si="983"/>
        <v>9.3324513177933568</v>
      </c>
      <c r="Y3158" s="119">
        <f t="shared" si="984"/>
        <v>26.399937425972563</v>
      </c>
      <c r="Z3158" s="119">
        <f t="shared" si="985"/>
        <v>26.625050672069733</v>
      </c>
      <c r="AA3158" s="119">
        <f t="shared" si="989"/>
        <v>0.20535820724272144</v>
      </c>
      <c r="AB3158" s="119">
        <f t="shared" si="990"/>
        <v>0.93415645876139108</v>
      </c>
      <c r="AC3158" s="119">
        <f t="shared" si="986"/>
        <v>26.924900815115937</v>
      </c>
      <c r="AD3158" s="119">
        <f t="shared" si="987"/>
        <v>55.013202024514285</v>
      </c>
      <c r="AE3158" s="119">
        <f t="shared" si="988"/>
        <v>6.1300425113030199</v>
      </c>
      <c r="AF3158" s="138">
        <f t="shared" si="981"/>
        <v>0</v>
      </c>
      <c r="AH3158" s="122">
        <v>5600</v>
      </c>
      <c r="AI3158" s="122" t="s">
        <v>2356</v>
      </c>
    </row>
    <row r="3159" spans="1:35" s="122" customFormat="1" ht="11.25" customHeight="1" x14ac:dyDescent="0.2">
      <c r="A3159" s="96" t="s">
        <v>89</v>
      </c>
      <c r="B3159" s="98">
        <v>340000008401</v>
      </c>
      <c r="C3159" s="99" t="s">
        <v>2418</v>
      </c>
      <c r="D3159" s="100" t="s">
        <v>87</v>
      </c>
      <c r="E3159" s="100" t="s">
        <v>87</v>
      </c>
      <c r="F3159" s="103" t="s">
        <v>88</v>
      </c>
      <c r="G3159" s="100" t="s">
        <v>88</v>
      </c>
      <c r="H3159" s="97">
        <v>0</v>
      </c>
      <c r="I3159" s="97">
        <v>0</v>
      </c>
      <c r="J3159" s="97">
        <v>0</v>
      </c>
      <c r="K3159" s="97">
        <v>14065.31</v>
      </c>
      <c r="L3159" s="119">
        <f t="shared" ref="L3159:L3222" si="991">IF(D3159="да",IF(F3159="нет",IF(G3159="нет",K3159+H3159-I3159,0),0),0)</f>
        <v>14065.31</v>
      </c>
      <c r="M3159" s="119">
        <f>IF(AND(D3159="да",G3159="нет",F3159="нет"),K3159/SUMIFS($K$22:$K$4031,$D$22:$D$4031,"да",$G$22:$G$4031,"нет",$F$22:$F$4031,"нет")*'Велич. кап. %'!$G$5,0)</f>
        <v>225.35770423441326</v>
      </c>
      <c r="N3159" s="120" t="s">
        <v>45</v>
      </c>
      <c r="O3159" s="121">
        <f t="shared" si="973"/>
        <v>1.2901366933411131E-5</v>
      </c>
      <c r="P3159" s="119">
        <f t="shared" si="974"/>
        <v>12.959392239063144</v>
      </c>
      <c r="Q3159" s="119">
        <f t="shared" si="975"/>
        <v>7.7756353434378855</v>
      </c>
      <c r="R3159" s="119">
        <f t="shared" si="976"/>
        <v>12.959392239063144</v>
      </c>
      <c r="S3159" s="119">
        <f t="shared" si="977"/>
        <v>5.1837568956252564</v>
      </c>
      <c r="T3159" s="119">
        <f t="shared" si="978"/>
        <v>15.551270686875771</v>
      </c>
      <c r="U3159" s="119">
        <f t="shared" si="979"/>
        <v>26.16065646438668</v>
      </c>
      <c r="V3159" s="119">
        <f t="shared" si="980"/>
        <v>15.111208743962209</v>
      </c>
      <c r="W3159" s="119">
        <f t="shared" si="982"/>
        <v>2.6096448207827132</v>
      </c>
      <c r="X3159" s="119">
        <f t="shared" si="983"/>
        <v>7.8227612032298541</v>
      </c>
      <c r="Y3159" s="119">
        <f t="shared" si="984"/>
        <v>22.129277638967142</v>
      </c>
      <c r="Z3159" s="119">
        <f t="shared" si="985"/>
        <v>22.317974810582122</v>
      </c>
      <c r="AA3159" s="119">
        <f t="shared" si="989"/>
        <v>0.17213786192704664</v>
      </c>
      <c r="AB3159" s="119">
        <f t="shared" si="990"/>
        <v>0.78304002394443661</v>
      </c>
      <c r="AC3159" s="119">
        <f t="shared" si="986"/>
        <v>22.569318855777674</v>
      </c>
      <c r="AD3159" s="119">
        <f t="shared" si="987"/>
        <v>46.11383738399968</v>
      </c>
      <c r="AE3159" s="119">
        <f t="shared" si="988"/>
        <v>5.1383990227885361</v>
      </c>
      <c r="AF3159" s="138">
        <f t="shared" si="981"/>
        <v>0</v>
      </c>
      <c r="AH3159" s="122">
        <v>5600</v>
      </c>
      <c r="AI3159" s="122" t="s">
        <v>2356</v>
      </c>
    </row>
    <row r="3160" spans="1:35" s="122" customFormat="1" ht="11.25" customHeight="1" x14ac:dyDescent="0.2">
      <c r="A3160" s="96" t="s">
        <v>89</v>
      </c>
      <c r="B3160" s="98">
        <v>340000008402</v>
      </c>
      <c r="C3160" s="99" t="s">
        <v>2419</v>
      </c>
      <c r="D3160" s="100" t="s">
        <v>87</v>
      </c>
      <c r="E3160" s="100" t="s">
        <v>87</v>
      </c>
      <c r="F3160" s="103" t="s">
        <v>88</v>
      </c>
      <c r="G3160" s="100" t="s">
        <v>88</v>
      </c>
      <c r="H3160" s="97">
        <v>0</v>
      </c>
      <c r="I3160" s="97">
        <v>0</v>
      </c>
      <c r="J3160" s="97">
        <v>0</v>
      </c>
      <c r="K3160" s="97">
        <v>12660.44</v>
      </c>
      <c r="L3160" s="119">
        <f t="shared" si="991"/>
        <v>12660.44</v>
      </c>
      <c r="M3160" s="119">
        <f>IF(AND(D3160="да",G3160="нет",F3160="нет"),K3160/SUMIFS($K$22:$K$4031,$D$22:$D$4031,"да",$G$22:$G$4031,"нет",$F$22:$F$4031,"нет")*'Велич. кап. %'!$G$5,0)</f>
        <v>202.848546743551</v>
      </c>
      <c r="N3160" s="120" t="s">
        <v>45</v>
      </c>
      <c r="O3160" s="121">
        <f t="shared" si="973"/>
        <v>1.1612753787754102E-5</v>
      </c>
      <c r="P3160" s="119">
        <f t="shared" si="974"/>
        <v>11.66498341516288</v>
      </c>
      <c r="Q3160" s="119">
        <f t="shared" si="975"/>
        <v>6.9989900490977277</v>
      </c>
      <c r="R3160" s="119">
        <f t="shared" si="976"/>
        <v>11.66498341516288</v>
      </c>
      <c r="S3160" s="119">
        <f t="shared" si="977"/>
        <v>4.6659933660651518</v>
      </c>
      <c r="T3160" s="119">
        <f t="shared" si="978"/>
        <v>13.997980098195455</v>
      </c>
      <c r="U3160" s="119">
        <f t="shared" si="979"/>
        <v>23.547680181096595</v>
      </c>
      <c r="V3160" s="119">
        <f t="shared" si="980"/>
        <v>13.601872381796699</v>
      </c>
      <c r="W3160" s="119">
        <f t="shared" si="982"/>
        <v>2.3489885167714255</v>
      </c>
      <c r="X3160" s="119">
        <f t="shared" si="983"/>
        <v>7.0414088880955621</v>
      </c>
      <c r="Y3160" s="119">
        <f t="shared" si="984"/>
        <v>19.91896316479944</v>
      </c>
      <c r="Z3160" s="119">
        <f t="shared" si="985"/>
        <v>20.088812902871414</v>
      </c>
      <c r="AA3160" s="119">
        <f t="shared" si="989"/>
        <v>0.1549444038315301</v>
      </c>
      <c r="AB3160" s="119">
        <f t="shared" si="990"/>
        <v>0.70482849227973676</v>
      </c>
      <c r="AC3160" s="119">
        <f t="shared" si="986"/>
        <v>20.315052225257883</v>
      </c>
      <c r="AD3160" s="119">
        <f t="shared" si="987"/>
        <v>41.507899318954578</v>
      </c>
      <c r="AE3160" s="119">
        <f t="shared" si="988"/>
        <v>4.6251659241120811</v>
      </c>
      <c r="AF3160" s="138">
        <f t="shared" si="981"/>
        <v>0</v>
      </c>
      <c r="AH3160" s="122">
        <v>5600</v>
      </c>
      <c r="AI3160" s="122" t="s">
        <v>2356</v>
      </c>
    </row>
    <row r="3161" spans="1:35" s="122" customFormat="1" ht="11.25" customHeight="1" x14ac:dyDescent="0.2">
      <c r="A3161" s="96" t="s">
        <v>89</v>
      </c>
      <c r="B3161" s="98">
        <v>340000008403</v>
      </c>
      <c r="C3161" s="99" t="s">
        <v>1649</v>
      </c>
      <c r="D3161" s="100" t="s">
        <v>88</v>
      </c>
      <c r="E3161" s="100" t="s">
        <v>87</v>
      </c>
      <c r="F3161" s="103" t="s">
        <v>88</v>
      </c>
      <c r="G3161" s="100" t="s">
        <v>88</v>
      </c>
      <c r="H3161" s="97">
        <v>0</v>
      </c>
      <c r="I3161" s="97">
        <v>0</v>
      </c>
      <c r="J3161" s="97">
        <v>0</v>
      </c>
      <c r="K3161" s="97">
        <v>59354.77</v>
      </c>
      <c r="L3161" s="119">
        <f t="shared" si="991"/>
        <v>0</v>
      </c>
      <c r="M3161" s="119">
        <f>IF(AND(D3161="да",G3161="нет",F3161="нет"),K3161/SUMIFS($K$22:$K$4031,$D$22:$D$4031,"да",$G$22:$G$4031,"нет",$F$22:$F$4031,"нет")*'Велич. кап. %'!$G$5,0)</f>
        <v>0</v>
      </c>
      <c r="N3161" s="120" t="s">
        <v>45</v>
      </c>
      <c r="O3161" s="121">
        <f t="shared" si="973"/>
        <v>0</v>
      </c>
      <c r="P3161" s="119">
        <f t="shared" si="974"/>
        <v>0</v>
      </c>
      <c r="Q3161" s="119">
        <f t="shared" si="975"/>
        <v>0</v>
      </c>
      <c r="R3161" s="119">
        <f t="shared" si="976"/>
        <v>0</v>
      </c>
      <c r="S3161" s="119">
        <f t="shared" si="977"/>
        <v>0</v>
      </c>
      <c r="T3161" s="119">
        <f t="shared" si="978"/>
        <v>0</v>
      </c>
      <c r="U3161" s="119">
        <f t="shared" si="979"/>
        <v>0</v>
      </c>
      <c r="V3161" s="119">
        <f t="shared" si="980"/>
        <v>0</v>
      </c>
      <c r="W3161" s="119">
        <f t="shared" si="982"/>
        <v>0</v>
      </c>
      <c r="X3161" s="119">
        <f t="shared" si="983"/>
        <v>0</v>
      </c>
      <c r="Y3161" s="119">
        <f t="shared" si="984"/>
        <v>0</v>
      </c>
      <c r="Z3161" s="119">
        <f t="shared" si="985"/>
        <v>0</v>
      </c>
      <c r="AA3161" s="119">
        <f t="shared" si="989"/>
        <v>0</v>
      </c>
      <c r="AB3161" s="119">
        <f t="shared" si="990"/>
        <v>0</v>
      </c>
      <c r="AC3161" s="119">
        <f t="shared" si="986"/>
        <v>0</v>
      </c>
      <c r="AD3161" s="119">
        <f t="shared" si="987"/>
        <v>0</v>
      </c>
      <c r="AE3161" s="119">
        <f t="shared" si="988"/>
        <v>0</v>
      </c>
      <c r="AF3161" s="138">
        <f t="shared" si="981"/>
        <v>0</v>
      </c>
      <c r="AH3161" s="122">
        <v>5600</v>
      </c>
      <c r="AI3161" s="122" t="s">
        <v>2356</v>
      </c>
    </row>
    <row r="3162" spans="1:35" s="122" customFormat="1" ht="11.25" customHeight="1" x14ac:dyDescent="0.2">
      <c r="A3162" s="96" t="s">
        <v>89</v>
      </c>
      <c r="B3162" s="98">
        <v>340000008404</v>
      </c>
      <c r="C3162" s="99" t="s">
        <v>2420</v>
      </c>
      <c r="D3162" s="100" t="s">
        <v>87</v>
      </c>
      <c r="E3162" s="100" t="s">
        <v>87</v>
      </c>
      <c r="F3162" s="103" t="s">
        <v>88</v>
      </c>
      <c r="G3162" s="100" t="s">
        <v>88</v>
      </c>
      <c r="H3162" s="97">
        <v>0</v>
      </c>
      <c r="I3162" s="97">
        <v>0</v>
      </c>
      <c r="J3162" s="97">
        <v>0</v>
      </c>
      <c r="K3162" s="97">
        <v>12666.51</v>
      </c>
      <c r="L3162" s="119">
        <f t="shared" si="991"/>
        <v>12666.51</v>
      </c>
      <c r="M3162" s="119">
        <f>IF(AND(D3162="да",G3162="нет",F3162="нет"),K3162/SUMIFS($K$22:$K$4031,$D$22:$D$4031,"да",$G$22:$G$4031,"нет",$F$22:$F$4031,"нет")*'Велич. кап. %'!$G$5,0)</f>
        <v>202.94580171089279</v>
      </c>
      <c r="N3162" s="120" t="s">
        <v>45</v>
      </c>
      <c r="O3162" s="121">
        <f t="shared" si="973"/>
        <v>1.1618321478568293E-5</v>
      </c>
      <c r="P3162" s="119">
        <f t="shared" si="974"/>
        <v>11.670576147274085</v>
      </c>
      <c r="Q3162" s="119">
        <f t="shared" si="975"/>
        <v>7.0023456883644508</v>
      </c>
      <c r="R3162" s="119">
        <f t="shared" si="976"/>
        <v>11.670576147274085</v>
      </c>
      <c r="S3162" s="119">
        <f t="shared" si="977"/>
        <v>4.6682304589096342</v>
      </c>
      <c r="T3162" s="119">
        <f t="shared" si="978"/>
        <v>14.004691376728902</v>
      </c>
      <c r="U3162" s="119">
        <f t="shared" si="979"/>
        <v>23.558970027160331</v>
      </c>
      <c r="V3162" s="119">
        <f t="shared" si="980"/>
        <v>13.608393747985982</v>
      </c>
      <c r="W3162" s="119">
        <f t="shared" si="982"/>
        <v>2.3501147304177756</v>
      </c>
      <c r="X3162" s="119">
        <f t="shared" si="983"/>
        <v>7.0447848649139599</v>
      </c>
      <c r="Y3162" s="119">
        <f t="shared" si="984"/>
        <v>19.928513236235364</v>
      </c>
      <c r="Z3162" s="119">
        <f t="shared" si="985"/>
        <v>20.098444408120866</v>
      </c>
      <c r="AA3162" s="119">
        <f t="shared" si="989"/>
        <v>0.15501869133901458</v>
      </c>
      <c r="AB3162" s="119">
        <f t="shared" si="990"/>
        <v>0.70516641963045568</v>
      </c>
      <c r="AC3162" s="119">
        <f t="shared" si="986"/>
        <v>20.324792200093452</v>
      </c>
      <c r="AD3162" s="119">
        <f t="shared" si="987"/>
        <v>41.527800124050287</v>
      </c>
      <c r="AE3162" s="119">
        <f t="shared" si="988"/>
        <v>4.6273834423941747</v>
      </c>
      <c r="AF3162" s="138">
        <f t="shared" si="981"/>
        <v>0</v>
      </c>
      <c r="AH3162" s="122">
        <v>5600</v>
      </c>
      <c r="AI3162" s="122" t="s">
        <v>2356</v>
      </c>
    </row>
    <row r="3163" spans="1:35" s="122" customFormat="1" ht="11.25" customHeight="1" x14ac:dyDescent="0.2">
      <c r="A3163" s="96" t="s">
        <v>89</v>
      </c>
      <c r="B3163" s="98">
        <v>340000008405</v>
      </c>
      <c r="C3163" s="99" t="s">
        <v>1975</v>
      </c>
      <c r="D3163" s="100" t="s">
        <v>87</v>
      </c>
      <c r="E3163" s="100" t="s">
        <v>87</v>
      </c>
      <c r="F3163" s="103" t="s">
        <v>88</v>
      </c>
      <c r="G3163" s="100" t="s">
        <v>88</v>
      </c>
      <c r="H3163" s="97">
        <v>0</v>
      </c>
      <c r="I3163" s="97">
        <v>0</v>
      </c>
      <c r="J3163" s="97">
        <v>0</v>
      </c>
      <c r="K3163" s="97">
        <v>5351.3</v>
      </c>
      <c r="L3163" s="119">
        <f t="shared" si="991"/>
        <v>5351.3</v>
      </c>
      <c r="M3163" s="119">
        <f>IF(AND(D3163="да",G3163="нет",F3163="нет"),K3163/SUMIFS($K$22:$K$4031,$D$22:$D$4031,"да",$G$22:$G$4031,"нет",$F$22:$F$4031,"нет")*'Велич. кап. %'!$G$5,0)</f>
        <v>85.739786941746431</v>
      </c>
      <c r="N3163" s="120" t="s">
        <v>45</v>
      </c>
      <c r="O3163" s="121">
        <f t="shared" si="973"/>
        <v>4.9084652148273292E-6</v>
      </c>
      <c r="P3163" s="119">
        <f t="shared" si="974"/>
        <v>4.9305415727700703</v>
      </c>
      <c r="Q3163" s="119">
        <f t="shared" si="975"/>
        <v>2.958324943662042</v>
      </c>
      <c r="R3163" s="119">
        <f t="shared" si="976"/>
        <v>4.9305415727700703</v>
      </c>
      <c r="S3163" s="119">
        <f t="shared" si="977"/>
        <v>1.9722166291080279</v>
      </c>
      <c r="T3163" s="119">
        <f t="shared" si="978"/>
        <v>5.916649887324084</v>
      </c>
      <c r="U3163" s="119">
        <f t="shared" si="979"/>
        <v>9.9531059704956686</v>
      </c>
      <c r="V3163" s="119">
        <f t="shared" si="980"/>
        <v>5.749223540154107</v>
      </c>
      <c r="W3163" s="119">
        <f t="shared" si="982"/>
        <v>0.99286772417063918</v>
      </c>
      <c r="X3163" s="119">
        <f t="shared" si="983"/>
        <v>2.9762544890118963</v>
      </c>
      <c r="Y3163" s="119">
        <f t="shared" si="984"/>
        <v>8.419324098040132</v>
      </c>
      <c r="Z3163" s="119">
        <f t="shared" si="985"/>
        <v>8.4911159870538295</v>
      </c>
      <c r="AA3163" s="119">
        <f t="shared" si="989"/>
        <v>6.5491719736728488E-2</v>
      </c>
      <c r="AB3163" s="119">
        <f t="shared" si="990"/>
        <v>0.29791608433328975</v>
      </c>
      <c r="AC3163" s="119">
        <f t="shared" si="986"/>
        <v>8.5867425597390366</v>
      </c>
      <c r="AD3163" s="119">
        <f t="shared" si="987"/>
        <v>17.544510429773499</v>
      </c>
      <c r="AE3163" s="119">
        <f t="shared" si="988"/>
        <v>1.9549597336033326</v>
      </c>
      <c r="AF3163" s="138">
        <f t="shared" si="981"/>
        <v>0</v>
      </c>
      <c r="AH3163" s="122">
        <v>5600</v>
      </c>
      <c r="AI3163" s="122" t="s">
        <v>2356</v>
      </c>
    </row>
    <row r="3164" spans="1:35" s="122" customFormat="1" ht="11.25" customHeight="1" x14ac:dyDescent="0.2">
      <c r="A3164" s="96" t="s">
        <v>89</v>
      </c>
      <c r="B3164" s="98">
        <v>340000008407</v>
      </c>
      <c r="C3164" s="99" t="s">
        <v>1650</v>
      </c>
      <c r="D3164" s="100" t="s">
        <v>87</v>
      </c>
      <c r="E3164" s="100" t="s">
        <v>87</v>
      </c>
      <c r="F3164" s="103" t="s">
        <v>88</v>
      </c>
      <c r="G3164" s="100" t="s">
        <v>88</v>
      </c>
      <c r="H3164" s="97">
        <v>0</v>
      </c>
      <c r="I3164" s="97">
        <v>0</v>
      </c>
      <c r="J3164" s="97">
        <v>0</v>
      </c>
      <c r="K3164" s="97">
        <v>21480.66</v>
      </c>
      <c r="L3164" s="119">
        <f t="shared" si="991"/>
        <v>21480.66</v>
      </c>
      <c r="M3164" s="119">
        <f>IF(AND(D3164="да",G3164="нет",F3164="нет"),K3164/SUMIFS($K$22:$K$4031,$D$22:$D$4031,"да",$G$22:$G$4031,"нет",$F$22:$F$4031,"нет")*'Велич. кап. %'!$G$5,0)</f>
        <v>344.16818563117283</v>
      </c>
      <c r="N3164" s="120" t="s">
        <v>45</v>
      </c>
      <c r="O3164" s="121">
        <f t="shared" ref="O3164:O3199" si="992">M3164/$M$21</f>
        <v>1.9703076336877548E-5</v>
      </c>
      <c r="P3164" s="119">
        <f t="shared" ref="P3164:P3199" si="993">O3164*$P$21</f>
        <v>19.791693072812052</v>
      </c>
      <c r="Q3164" s="119">
        <f t="shared" si="975"/>
        <v>11.875015843687232</v>
      </c>
      <c r="R3164" s="119">
        <f t="shared" si="976"/>
        <v>19.791693072812052</v>
      </c>
      <c r="S3164" s="119">
        <f t="shared" si="977"/>
        <v>7.9166772291248204</v>
      </c>
      <c r="T3164" s="119">
        <f t="shared" si="978"/>
        <v>23.750031687374463</v>
      </c>
      <c r="U3164" s="119">
        <f t="shared" si="979"/>
        <v>39.952775081977748</v>
      </c>
      <c r="V3164" s="119">
        <f t="shared" si="980"/>
        <v>23.077965378514889</v>
      </c>
      <c r="W3164" s="119">
        <f t="shared" si="982"/>
        <v>3.9854715691296105</v>
      </c>
      <c r="X3164" s="119">
        <f t="shared" si="983"/>
        <v>11.946986854023935</v>
      </c>
      <c r="Y3164" s="119">
        <f t="shared" si="984"/>
        <v>33.796019356008216</v>
      </c>
      <c r="Z3164" s="119">
        <f t="shared" si="985"/>
        <v>34.084199267181383</v>
      </c>
      <c r="AA3164" s="119">
        <f t="shared" si="989"/>
        <v>0.26289039382579077</v>
      </c>
      <c r="AB3164" s="119">
        <f t="shared" si="990"/>
        <v>1.1958653254526421</v>
      </c>
      <c r="AC3164" s="119">
        <f t="shared" si="986"/>
        <v>34.468054011788524</v>
      </c>
      <c r="AD3164" s="119">
        <f t="shared" si="987"/>
        <v>70.42544118408955</v>
      </c>
      <c r="AE3164" s="119">
        <f t="shared" si="988"/>
        <v>7.8474063033699784</v>
      </c>
      <c r="AF3164" s="138">
        <f t="shared" si="981"/>
        <v>0</v>
      </c>
      <c r="AH3164" s="122">
        <v>5600</v>
      </c>
      <c r="AI3164" s="122" t="s">
        <v>2356</v>
      </c>
    </row>
    <row r="3165" spans="1:35" s="122" customFormat="1" ht="11.25" customHeight="1" x14ac:dyDescent="0.2">
      <c r="A3165" s="96" t="s">
        <v>89</v>
      </c>
      <c r="B3165" s="98">
        <v>340000008409</v>
      </c>
      <c r="C3165" s="99" t="s">
        <v>1651</v>
      </c>
      <c r="D3165" s="100" t="s">
        <v>87</v>
      </c>
      <c r="E3165" s="100" t="s">
        <v>87</v>
      </c>
      <c r="F3165" s="103" t="s">
        <v>88</v>
      </c>
      <c r="G3165" s="100" t="s">
        <v>88</v>
      </c>
      <c r="H3165" s="97">
        <v>0</v>
      </c>
      <c r="I3165" s="97">
        <v>0</v>
      </c>
      <c r="J3165" s="97">
        <v>0</v>
      </c>
      <c r="K3165" s="97">
        <v>260889.86</v>
      </c>
      <c r="L3165" s="119">
        <f t="shared" si="991"/>
        <v>260889.86</v>
      </c>
      <c r="M3165" s="119">
        <f>IF(AND(D3165="да",G3165="нет",F3165="нет"),K3165/SUMIFS($K$22:$K$4031,$D$22:$D$4031,"да",$G$22:$G$4031,"нет",$F$22:$F$4031,"нет")*'Велич. кап. %'!$G$5,0)</f>
        <v>4180.0386843686683</v>
      </c>
      <c r="N3165" s="120" t="s">
        <v>45</v>
      </c>
      <c r="O3165" s="121">
        <f t="shared" si="992"/>
        <v>2.3930050692563896E-4</v>
      </c>
      <c r="P3165" s="119">
        <f t="shared" si="993"/>
        <v>240.37678706934076</v>
      </c>
      <c r="Q3165" s="119">
        <f t="shared" si="975"/>
        <v>144.22607224160447</v>
      </c>
      <c r="R3165" s="119">
        <f t="shared" si="976"/>
        <v>240.37678706934076</v>
      </c>
      <c r="S3165" s="119">
        <f t="shared" si="977"/>
        <v>96.150714827736309</v>
      </c>
      <c r="T3165" s="119">
        <f t="shared" si="978"/>
        <v>288.45214448320894</v>
      </c>
      <c r="U3165" s="119">
        <f t="shared" si="979"/>
        <v>485.239927346211</v>
      </c>
      <c r="V3165" s="119">
        <f t="shared" si="980"/>
        <v>280.28967250939195</v>
      </c>
      <c r="W3165" s="119">
        <f t="shared" si="982"/>
        <v>48.404896297609305</v>
      </c>
      <c r="X3165" s="119">
        <f t="shared" si="983"/>
        <v>145.10018443419077</v>
      </c>
      <c r="Y3165" s="119">
        <f t="shared" si="984"/>
        <v>410.46405270351437</v>
      </c>
      <c r="Z3165" s="119">
        <f t="shared" si="985"/>
        <v>413.96409491268201</v>
      </c>
      <c r="AA3165" s="119">
        <f t="shared" si="989"/>
        <v>3.1928924921559867</v>
      </c>
      <c r="AB3165" s="119">
        <f t="shared" si="990"/>
        <v>14.524187680275849</v>
      </c>
      <c r="AC3165" s="119">
        <f t="shared" si="986"/>
        <v>418.62614024000874</v>
      </c>
      <c r="AD3165" s="119">
        <f t="shared" si="987"/>
        <v>855.34073398840428</v>
      </c>
      <c r="AE3165" s="119">
        <f t="shared" si="988"/>
        <v>95.309396072993607</v>
      </c>
      <c r="AF3165" s="138">
        <f t="shared" si="981"/>
        <v>0</v>
      </c>
      <c r="AH3165" s="122">
        <v>5300</v>
      </c>
      <c r="AI3165" s="122" t="s">
        <v>2356</v>
      </c>
    </row>
    <row r="3166" spans="1:35" s="122" customFormat="1" ht="11.25" customHeight="1" x14ac:dyDescent="0.2">
      <c r="A3166" s="96" t="s">
        <v>89</v>
      </c>
      <c r="B3166" s="98">
        <v>340000008411</v>
      </c>
      <c r="C3166" s="99" t="s">
        <v>2421</v>
      </c>
      <c r="D3166" s="100" t="s">
        <v>87</v>
      </c>
      <c r="E3166" s="100" t="s">
        <v>87</v>
      </c>
      <c r="F3166" s="103" t="s">
        <v>88</v>
      </c>
      <c r="G3166" s="100" t="s">
        <v>88</v>
      </c>
      <c r="H3166" s="97">
        <v>0</v>
      </c>
      <c r="I3166" s="97">
        <v>0</v>
      </c>
      <c r="J3166" s="97">
        <v>772202.25</v>
      </c>
      <c r="K3166" s="97">
        <v>926721.67</v>
      </c>
      <c r="L3166" s="119">
        <f t="shared" si="991"/>
        <v>926721.67</v>
      </c>
      <c r="M3166" s="119">
        <f>IF(AND(D3166="да",G3166="нет",F3166="нет"),K3166/SUMIFS($K$22:$K$4031,$D$22:$D$4031,"да",$G$22:$G$4031,"нет",$F$22:$F$4031,"нет")*'Велич. кап. %'!$G$5,0)</f>
        <v>14848.15251249219</v>
      </c>
      <c r="N3166" s="120" t="s">
        <v>45</v>
      </c>
      <c r="O3166" s="121">
        <f t="shared" si="992"/>
        <v>8.5003290434505481E-4</v>
      </c>
      <c r="P3166" s="119">
        <f t="shared" si="993"/>
        <v>853.85602009267029</v>
      </c>
      <c r="Q3166" s="119">
        <f t="shared" si="975"/>
        <v>512.31361205560211</v>
      </c>
      <c r="R3166" s="119">
        <f t="shared" si="976"/>
        <v>853.85602009267029</v>
      </c>
      <c r="S3166" s="119">
        <f t="shared" si="977"/>
        <v>341.54240803706807</v>
      </c>
      <c r="T3166" s="119">
        <f t="shared" si="978"/>
        <v>1024.6272241112042</v>
      </c>
      <c r="U3166" s="119">
        <f t="shared" si="979"/>
        <v>1723.6482698904413</v>
      </c>
      <c r="V3166" s="119">
        <f t="shared" si="980"/>
        <v>995.63284441816506</v>
      </c>
      <c r="W3166" s="119">
        <f t="shared" si="982"/>
        <v>171.94177777970106</v>
      </c>
      <c r="X3166" s="119">
        <f t="shared" si="983"/>
        <v>515.41859555661267</v>
      </c>
      <c r="Y3166" s="119">
        <f t="shared" si="984"/>
        <v>1458.0326441064781</v>
      </c>
      <c r="Z3166" s="119">
        <f t="shared" si="985"/>
        <v>1470.4653425683898</v>
      </c>
      <c r="AA3166" s="119">
        <f t="shared" si="989"/>
        <v>11.341654529851249</v>
      </c>
      <c r="AB3166" s="119">
        <f t="shared" si="990"/>
        <v>51.592190905613052</v>
      </c>
      <c r="AC3166" s="119">
        <f t="shared" si="986"/>
        <v>1487.0256582178977</v>
      </c>
      <c r="AD3166" s="119">
        <f t="shared" si="987"/>
        <v>3038.304338163085</v>
      </c>
      <c r="AE3166" s="119">
        <f t="shared" si="988"/>
        <v>338.55391196674373</v>
      </c>
      <c r="AF3166" s="138">
        <f t="shared" si="981"/>
        <v>0</v>
      </c>
      <c r="AH3166" s="122">
        <v>5300</v>
      </c>
      <c r="AI3166" s="122" t="s">
        <v>2356</v>
      </c>
    </row>
    <row r="3167" spans="1:35" s="122" customFormat="1" ht="11.25" customHeight="1" x14ac:dyDescent="0.2">
      <c r="A3167" s="96" t="s">
        <v>89</v>
      </c>
      <c r="B3167" s="98">
        <v>340000008413</v>
      </c>
      <c r="C3167" s="99" t="s">
        <v>1976</v>
      </c>
      <c r="D3167" s="100" t="s">
        <v>87</v>
      </c>
      <c r="E3167" s="100" t="s">
        <v>87</v>
      </c>
      <c r="F3167" s="103" t="s">
        <v>88</v>
      </c>
      <c r="G3167" s="100" t="s">
        <v>88</v>
      </c>
      <c r="H3167" s="97">
        <v>0</v>
      </c>
      <c r="I3167" s="97">
        <v>0</v>
      </c>
      <c r="J3167" s="97">
        <v>0</v>
      </c>
      <c r="K3167" s="97">
        <v>90766.64</v>
      </c>
      <c r="L3167" s="119">
        <f t="shared" si="991"/>
        <v>90766.64</v>
      </c>
      <c r="M3167" s="119">
        <f>IF(AND(D3167="да",G3167="нет",F3167="нет"),K3167/SUMIFS($K$22:$K$4031,$D$22:$D$4031,"да",$G$22:$G$4031,"нет",$F$22:$F$4031,"нет")*'Велич. кап. %'!$G$5,0)</f>
        <v>1454.284449576402</v>
      </c>
      <c r="N3167" s="120" t="s">
        <v>45</v>
      </c>
      <c r="O3167" s="121">
        <f t="shared" si="992"/>
        <v>8.3255451031852981E-5</v>
      </c>
      <c r="P3167" s="119">
        <f t="shared" si="993"/>
        <v>83.629901508167123</v>
      </c>
      <c r="Q3167" s="119">
        <f t="shared" si="975"/>
        <v>50.177940904900275</v>
      </c>
      <c r="R3167" s="119">
        <f t="shared" si="976"/>
        <v>83.629901508167123</v>
      </c>
      <c r="S3167" s="119">
        <f t="shared" si="977"/>
        <v>33.451960603266848</v>
      </c>
      <c r="T3167" s="119">
        <f t="shared" si="978"/>
        <v>100.35588180980055</v>
      </c>
      <c r="U3167" s="119">
        <f t="shared" si="979"/>
        <v>168.82065787861472</v>
      </c>
      <c r="V3167" s="119">
        <f t="shared" si="980"/>
        <v>97.516062143533972</v>
      </c>
      <c r="W3167" s="119">
        <f t="shared" si="982"/>
        <v>16.840630741579748</v>
      </c>
      <c r="X3167" s="119">
        <f t="shared" si="983"/>
        <v>50.482054781553408</v>
      </c>
      <c r="Y3167" s="119">
        <f t="shared" si="984"/>
        <v>142.80525469514575</v>
      </c>
      <c r="Z3167" s="119">
        <f t="shared" si="985"/>
        <v>144.02296040124074</v>
      </c>
      <c r="AA3167" s="119">
        <f t="shared" si="989"/>
        <v>1.1108447196614897</v>
      </c>
      <c r="AB3167" s="119">
        <f t="shared" si="990"/>
        <v>5.0531351217254405</v>
      </c>
      <c r="AC3167" s="119">
        <f t="shared" si="986"/>
        <v>145.64494061116207</v>
      </c>
      <c r="AD3167" s="119">
        <f t="shared" si="987"/>
        <v>297.58306619989469</v>
      </c>
      <c r="AE3167" s="119">
        <f t="shared" si="988"/>
        <v>33.159255947988264</v>
      </c>
      <c r="AF3167" s="138">
        <f t="shared" si="981"/>
        <v>0</v>
      </c>
      <c r="AH3167" s="122">
        <v>5300</v>
      </c>
      <c r="AI3167" s="122" t="s">
        <v>2356</v>
      </c>
    </row>
    <row r="3168" spans="1:35" s="122" customFormat="1" ht="11.25" customHeight="1" x14ac:dyDescent="0.2">
      <c r="A3168" s="96" t="s">
        <v>89</v>
      </c>
      <c r="B3168" s="98">
        <v>340000008451</v>
      </c>
      <c r="C3168" s="99" t="s">
        <v>1652</v>
      </c>
      <c r="D3168" s="100" t="s">
        <v>87</v>
      </c>
      <c r="E3168" s="100" t="s">
        <v>87</v>
      </c>
      <c r="F3168" s="103" t="s">
        <v>88</v>
      </c>
      <c r="G3168" s="100" t="s">
        <v>88</v>
      </c>
      <c r="H3168" s="97">
        <v>0</v>
      </c>
      <c r="I3168" s="97">
        <v>0</v>
      </c>
      <c r="J3168" s="97">
        <v>0</v>
      </c>
      <c r="K3168" s="97">
        <v>406773.85</v>
      </c>
      <c r="L3168" s="119">
        <f t="shared" si="991"/>
        <v>406773.85</v>
      </c>
      <c r="M3168" s="119">
        <f>IF(AND(D3168="да",G3168="нет",F3168="нет"),K3168/SUMIFS($K$22:$K$4031,$D$22:$D$4031,"да",$G$22:$G$4031,"нет",$F$22:$F$4031,"нет")*'Велич. кап. %'!$G$5,0)</f>
        <v>6517.4262763205061</v>
      </c>
      <c r="N3168" s="120" t="s">
        <v>45</v>
      </c>
      <c r="O3168" s="121">
        <f t="shared" si="992"/>
        <v>3.7311219573307232E-4</v>
      </c>
      <c r="P3168" s="119">
        <f t="shared" si="993"/>
        <v>374.79030854946211</v>
      </c>
      <c r="Q3168" s="119">
        <f t="shared" si="975"/>
        <v>224.87418512967727</v>
      </c>
      <c r="R3168" s="119">
        <f t="shared" si="976"/>
        <v>374.79030854946211</v>
      </c>
      <c r="S3168" s="119">
        <f t="shared" si="977"/>
        <v>149.91612341978484</v>
      </c>
      <c r="T3168" s="119">
        <f t="shared" si="978"/>
        <v>449.74837025935454</v>
      </c>
      <c r="U3168" s="119">
        <f t="shared" si="979"/>
        <v>756.57564238157272</v>
      </c>
      <c r="V3168" s="119">
        <f t="shared" si="980"/>
        <v>437.02161978194374</v>
      </c>
      <c r="W3168" s="119">
        <f t="shared" si="982"/>
        <v>75.471871638971649</v>
      </c>
      <c r="X3168" s="119">
        <f t="shared" si="983"/>
        <v>226.23708203149735</v>
      </c>
      <c r="Y3168" s="119">
        <f t="shared" si="984"/>
        <v>639.98670935241205</v>
      </c>
      <c r="Z3168" s="119">
        <f t="shared" si="985"/>
        <v>645.4438997720996</v>
      </c>
      <c r="AA3168" s="119">
        <f t="shared" si="989"/>
        <v>4.978289197097908</v>
      </c>
      <c r="AB3168" s="119">
        <f t="shared" si="990"/>
        <v>22.645800572043608</v>
      </c>
      <c r="AC3168" s="119">
        <f t="shared" si="986"/>
        <v>652.71286042343036</v>
      </c>
      <c r="AD3168" s="119">
        <f t="shared" si="987"/>
        <v>1333.628847921836</v>
      </c>
      <c r="AE3168" s="119">
        <f t="shared" si="988"/>
        <v>148.60435733986171</v>
      </c>
      <c r="AF3168" s="138">
        <f t="shared" si="981"/>
        <v>0</v>
      </c>
      <c r="AH3168" s="122">
        <v>5400</v>
      </c>
      <c r="AI3168" s="122" t="s">
        <v>2356</v>
      </c>
    </row>
    <row r="3169" spans="1:35" s="122" customFormat="1" ht="11.25" customHeight="1" x14ac:dyDescent="0.2">
      <c r="A3169" s="96" t="s">
        <v>89</v>
      </c>
      <c r="B3169" s="98">
        <v>340000008452</v>
      </c>
      <c r="C3169" s="99" t="s">
        <v>1653</v>
      </c>
      <c r="D3169" s="100" t="s">
        <v>88</v>
      </c>
      <c r="E3169" s="100" t="s">
        <v>87</v>
      </c>
      <c r="F3169" s="103" t="s">
        <v>88</v>
      </c>
      <c r="G3169" s="100" t="s">
        <v>88</v>
      </c>
      <c r="H3169" s="97">
        <v>0</v>
      </c>
      <c r="I3169" s="97">
        <v>0</v>
      </c>
      <c r="J3169" s="97">
        <v>0</v>
      </c>
      <c r="K3169" s="97">
        <v>406024.2</v>
      </c>
      <c r="L3169" s="119">
        <f t="shared" si="991"/>
        <v>0</v>
      </c>
      <c r="M3169" s="119">
        <f>IF(AND(D3169="да",G3169="нет",F3169="нет"),K3169/SUMIFS($K$22:$K$4031,$D$22:$D$4031,"да",$G$22:$G$4031,"нет",$F$22:$F$4031,"нет")*'Велич. кап. %'!$G$5,0)</f>
        <v>0</v>
      </c>
      <c r="N3169" s="120" t="s">
        <v>45</v>
      </c>
      <c r="O3169" s="121">
        <f t="shared" si="992"/>
        <v>0</v>
      </c>
      <c r="P3169" s="119">
        <f t="shared" si="993"/>
        <v>0</v>
      </c>
      <c r="Q3169" s="119">
        <f t="shared" si="975"/>
        <v>0</v>
      </c>
      <c r="R3169" s="119">
        <f t="shared" si="976"/>
        <v>0</v>
      </c>
      <c r="S3169" s="119">
        <f t="shared" si="977"/>
        <v>0</v>
      </c>
      <c r="T3169" s="119">
        <f t="shared" si="978"/>
        <v>0</v>
      </c>
      <c r="U3169" s="119">
        <f t="shared" si="979"/>
        <v>0</v>
      </c>
      <c r="V3169" s="119">
        <f t="shared" si="980"/>
        <v>0</v>
      </c>
      <c r="W3169" s="119">
        <f t="shared" si="982"/>
        <v>0</v>
      </c>
      <c r="X3169" s="119">
        <f t="shared" si="983"/>
        <v>0</v>
      </c>
      <c r="Y3169" s="119">
        <f t="shared" si="984"/>
        <v>0</v>
      </c>
      <c r="Z3169" s="119">
        <f t="shared" si="985"/>
        <v>0</v>
      </c>
      <c r="AA3169" s="119">
        <f t="shared" si="989"/>
        <v>0</v>
      </c>
      <c r="AB3169" s="119">
        <f t="shared" si="990"/>
        <v>0</v>
      </c>
      <c r="AC3169" s="119">
        <f t="shared" si="986"/>
        <v>0</v>
      </c>
      <c r="AD3169" s="119">
        <f t="shared" si="987"/>
        <v>0</v>
      </c>
      <c r="AE3169" s="119">
        <f t="shared" si="988"/>
        <v>0</v>
      </c>
      <c r="AF3169" s="138">
        <f t="shared" si="981"/>
        <v>0</v>
      </c>
      <c r="AH3169" s="122">
        <v>5400</v>
      </c>
      <c r="AI3169" s="122" t="s">
        <v>2356</v>
      </c>
    </row>
    <row r="3170" spans="1:35" s="122" customFormat="1" ht="11.25" customHeight="1" x14ac:dyDescent="0.2">
      <c r="A3170" s="96" t="s">
        <v>89</v>
      </c>
      <c r="B3170" s="98">
        <v>340000008459</v>
      </c>
      <c r="C3170" s="99" t="s">
        <v>1977</v>
      </c>
      <c r="D3170" s="100" t="s">
        <v>87</v>
      </c>
      <c r="E3170" s="100" t="s">
        <v>87</v>
      </c>
      <c r="F3170" s="103" t="s">
        <v>88</v>
      </c>
      <c r="G3170" s="100" t="s">
        <v>88</v>
      </c>
      <c r="H3170" s="97">
        <v>0</v>
      </c>
      <c r="I3170" s="97">
        <v>0</v>
      </c>
      <c r="J3170" s="97">
        <v>0</v>
      </c>
      <c r="K3170" s="97">
        <v>165841.01</v>
      </c>
      <c r="L3170" s="119">
        <f t="shared" si="991"/>
        <v>165841.01</v>
      </c>
      <c r="M3170" s="119">
        <f>IF(AND(D3170="да",G3170="нет",F3170="нет"),K3170/SUMIFS($K$22:$K$4031,$D$22:$D$4031,"да",$G$22:$G$4031,"нет",$F$22:$F$4031,"нет")*'Велич. кап. %'!$G$5,0)</f>
        <v>2657.1436592237474</v>
      </c>
      <c r="N3170" s="120" t="s">
        <v>45</v>
      </c>
      <c r="O3170" s="121">
        <f t="shared" si="992"/>
        <v>1.5211721054264032E-4</v>
      </c>
      <c r="P3170" s="119">
        <f t="shared" si="993"/>
        <v>152.80137429693286</v>
      </c>
      <c r="Q3170" s="119">
        <f t="shared" si="975"/>
        <v>91.680824578159715</v>
      </c>
      <c r="R3170" s="119">
        <f t="shared" si="976"/>
        <v>152.80137429693286</v>
      </c>
      <c r="S3170" s="119">
        <f t="shared" si="977"/>
        <v>61.120549718773141</v>
      </c>
      <c r="T3170" s="119">
        <f t="shared" si="978"/>
        <v>183.36164915631943</v>
      </c>
      <c r="U3170" s="119">
        <f t="shared" si="979"/>
        <v>308.45460855942139</v>
      </c>
      <c r="V3170" s="119">
        <f t="shared" si="980"/>
        <v>178.172974532344</v>
      </c>
      <c r="W3170" s="119">
        <f t="shared" si="982"/>
        <v>30.769754297621176</v>
      </c>
      <c r="X3170" s="119">
        <f t="shared" si="983"/>
        <v>92.236475337724798</v>
      </c>
      <c r="Y3170" s="119">
        <f t="shared" si="984"/>
        <v>260.9214979418673</v>
      </c>
      <c r="Z3170" s="119">
        <f t="shared" si="985"/>
        <v>263.1463852372608</v>
      </c>
      <c r="AA3170" s="119">
        <f t="shared" si="989"/>
        <v>2.029640077696258</v>
      </c>
      <c r="AB3170" s="119">
        <f t="shared" si="990"/>
        <v>9.2326545551693879</v>
      </c>
      <c r="AC3170" s="119">
        <f t="shared" si="986"/>
        <v>266.10992818887127</v>
      </c>
      <c r="AD3170" s="119">
        <f t="shared" si="987"/>
        <v>543.71822353991945</v>
      </c>
      <c r="AE3170" s="119">
        <f t="shared" si="988"/>
        <v>60.585744908733872</v>
      </c>
      <c r="AF3170" s="138">
        <f t="shared" si="981"/>
        <v>0</v>
      </c>
      <c r="AH3170" s="122">
        <v>5400</v>
      </c>
      <c r="AI3170" s="122" t="s">
        <v>2356</v>
      </c>
    </row>
    <row r="3171" spans="1:35" s="122" customFormat="1" ht="11.25" customHeight="1" x14ac:dyDescent="0.2">
      <c r="A3171" s="96" t="s">
        <v>89</v>
      </c>
      <c r="B3171" s="98">
        <v>340000008466</v>
      </c>
      <c r="C3171" s="99" t="s">
        <v>1978</v>
      </c>
      <c r="D3171" s="100" t="s">
        <v>87</v>
      </c>
      <c r="E3171" s="100" t="s">
        <v>87</v>
      </c>
      <c r="F3171" s="103" t="s">
        <v>88</v>
      </c>
      <c r="G3171" s="100" t="s">
        <v>88</v>
      </c>
      <c r="H3171" s="97">
        <v>0</v>
      </c>
      <c r="I3171" s="97">
        <v>0</v>
      </c>
      <c r="J3171" s="97">
        <v>0</v>
      </c>
      <c r="K3171" s="97">
        <v>101560.66</v>
      </c>
      <c r="L3171" s="119">
        <f t="shared" si="991"/>
        <v>101560.66</v>
      </c>
      <c r="M3171" s="119">
        <f>IF(AND(D3171="да",G3171="нет",F3171="нет"),K3171/SUMIFS($K$22:$K$4031,$D$22:$D$4031,"да",$G$22:$G$4031,"нет",$F$22:$F$4031,"нет")*'Велич. кап. %'!$G$5,0)</f>
        <v>1627.2287761970269</v>
      </c>
      <c r="N3171" s="120" t="s">
        <v>45</v>
      </c>
      <c r="O3171" s="121">
        <f t="shared" si="992"/>
        <v>9.3156236205203482E-5</v>
      </c>
      <c r="P3171" s="119">
        <f t="shared" si="993"/>
        <v>93.575216543263579</v>
      </c>
      <c r="Q3171" s="119">
        <f t="shared" si="975"/>
        <v>56.145129925958145</v>
      </c>
      <c r="R3171" s="119">
        <f t="shared" si="976"/>
        <v>93.575216543263579</v>
      </c>
      <c r="S3171" s="119">
        <f t="shared" si="977"/>
        <v>37.430086617305427</v>
      </c>
      <c r="T3171" s="119">
        <f t="shared" si="978"/>
        <v>112.29025985191629</v>
      </c>
      <c r="U3171" s="119">
        <f t="shared" si="979"/>
        <v>188.89690568898786</v>
      </c>
      <c r="V3171" s="119">
        <f t="shared" si="980"/>
        <v>109.11272722994181</v>
      </c>
      <c r="W3171" s="119">
        <f t="shared" si="982"/>
        <v>18.843328043553544</v>
      </c>
      <c r="X3171" s="119">
        <f t="shared" si="983"/>
        <v>56.485409196272116</v>
      </c>
      <c r="Y3171" s="119">
        <f t="shared" si="984"/>
        <v>159.78773609232536</v>
      </c>
      <c r="Z3171" s="119">
        <f t="shared" si="985"/>
        <v>161.15025204749097</v>
      </c>
      <c r="AA3171" s="119">
        <f t="shared" si="989"/>
        <v>1.2429469999807845</v>
      </c>
      <c r="AB3171" s="119">
        <f t="shared" si="990"/>
        <v>5.6540567991898358</v>
      </c>
      <c r="AC3171" s="119">
        <f t="shared" si="986"/>
        <v>162.96511905839441</v>
      </c>
      <c r="AD3171" s="119">
        <f t="shared" si="987"/>
        <v>332.97181219977955</v>
      </c>
      <c r="AE3171" s="119">
        <f t="shared" si="988"/>
        <v>37.102573359404005</v>
      </c>
      <c r="AF3171" s="138">
        <f t="shared" si="981"/>
        <v>0</v>
      </c>
      <c r="AH3171" s="122">
        <v>5600</v>
      </c>
      <c r="AI3171" s="122" t="s">
        <v>2356</v>
      </c>
    </row>
    <row r="3172" spans="1:35" s="122" customFormat="1" ht="11.25" customHeight="1" x14ac:dyDescent="0.2">
      <c r="A3172" s="96" t="s">
        <v>89</v>
      </c>
      <c r="B3172" s="98">
        <v>340000008468</v>
      </c>
      <c r="C3172" s="99" t="s">
        <v>2422</v>
      </c>
      <c r="D3172" s="100" t="s">
        <v>87</v>
      </c>
      <c r="E3172" s="100" t="s">
        <v>87</v>
      </c>
      <c r="F3172" s="103" t="s">
        <v>88</v>
      </c>
      <c r="G3172" s="100" t="s">
        <v>88</v>
      </c>
      <c r="H3172" s="97">
        <v>0</v>
      </c>
      <c r="I3172" s="97">
        <v>0</v>
      </c>
      <c r="J3172" s="97">
        <v>0</v>
      </c>
      <c r="K3172" s="97">
        <v>22748.35</v>
      </c>
      <c r="L3172" s="119">
        <f t="shared" si="991"/>
        <v>22748.35</v>
      </c>
      <c r="M3172" s="119">
        <f>IF(AND(D3172="да",G3172="нет",F3172="нет"),K3172/SUMIFS($K$22:$K$4031,$D$22:$D$4031,"да",$G$22:$G$4031,"нет",$F$22:$F$4031,"нет")*'Велич. кап. %'!$G$5,0)</f>
        <v>364.47941290457976</v>
      </c>
      <c r="N3172" s="120" t="s">
        <v>45</v>
      </c>
      <c r="O3172" s="121">
        <f t="shared" si="992"/>
        <v>2.0865861504628274E-5</v>
      </c>
      <c r="P3172" s="119">
        <f t="shared" si="993"/>
        <v>20.959707993744328</v>
      </c>
      <c r="Q3172" s="119">
        <f t="shared" si="975"/>
        <v>12.575824796246597</v>
      </c>
      <c r="R3172" s="119">
        <f t="shared" si="976"/>
        <v>20.959707993744328</v>
      </c>
      <c r="S3172" s="119">
        <f t="shared" si="977"/>
        <v>8.383883197497731</v>
      </c>
      <c r="T3172" s="119">
        <f t="shared" si="978"/>
        <v>25.151649592493193</v>
      </c>
      <c r="U3172" s="119">
        <f t="shared" si="979"/>
        <v>42.310604564110619</v>
      </c>
      <c r="V3172" s="119">
        <f t="shared" si="980"/>
        <v>24.439921013522824</v>
      </c>
      <c r="W3172" s="119">
        <f t="shared" si="982"/>
        <v>4.2206758158087121</v>
      </c>
      <c r="X3172" s="119">
        <f t="shared" si="983"/>
        <v>12.652043205410607</v>
      </c>
      <c r="Y3172" s="119">
        <f t="shared" si="984"/>
        <v>35.790505362370126</v>
      </c>
      <c r="Z3172" s="119">
        <f t="shared" si="985"/>
        <v>36.095692329732209</v>
      </c>
      <c r="AA3172" s="119">
        <f t="shared" si="989"/>
        <v>0.27840497872909531</v>
      </c>
      <c r="AB3172" s="119">
        <f t="shared" si="990"/>
        <v>1.266439810334534</v>
      </c>
      <c r="AC3172" s="119">
        <f t="shared" si="986"/>
        <v>36.502200420241721</v>
      </c>
      <c r="AD3172" s="119">
        <f t="shared" si="987"/>
        <v>74.581627611073571</v>
      </c>
      <c r="AE3172" s="119">
        <f t="shared" si="988"/>
        <v>8.3105242195196265</v>
      </c>
      <c r="AF3172" s="138">
        <f t="shared" si="981"/>
        <v>0</v>
      </c>
      <c r="AH3172" s="122">
        <v>5600</v>
      </c>
      <c r="AI3172" s="122" t="s">
        <v>2356</v>
      </c>
    </row>
    <row r="3173" spans="1:35" s="122" customFormat="1" ht="11.25" customHeight="1" x14ac:dyDescent="0.2">
      <c r="A3173" s="96" t="s">
        <v>89</v>
      </c>
      <c r="B3173" s="98">
        <v>340000008469</v>
      </c>
      <c r="C3173" s="99" t="s">
        <v>2423</v>
      </c>
      <c r="D3173" s="100" t="s">
        <v>87</v>
      </c>
      <c r="E3173" s="100" t="s">
        <v>87</v>
      </c>
      <c r="F3173" s="103" t="s">
        <v>88</v>
      </c>
      <c r="G3173" s="100" t="s">
        <v>88</v>
      </c>
      <c r="H3173" s="97">
        <v>0</v>
      </c>
      <c r="I3173" s="97">
        <v>0</v>
      </c>
      <c r="J3173" s="97">
        <v>0</v>
      </c>
      <c r="K3173" s="97">
        <v>23854.61</v>
      </c>
      <c r="L3173" s="119">
        <f t="shared" si="991"/>
        <v>23854.61</v>
      </c>
      <c r="M3173" s="119">
        <f>IF(AND(D3173="да",G3173="нет",F3173="нет"),K3173/SUMIFS($K$22:$K$4031,$D$22:$D$4031,"да",$G$22:$G$4031,"нет",$F$22:$F$4031,"нет")*'Велич. кап. %'!$G$5,0)</f>
        <v>382.20417075821842</v>
      </c>
      <c r="N3173" s="120" t="s">
        <v>45</v>
      </c>
      <c r="O3173" s="121">
        <f t="shared" si="992"/>
        <v>2.1880575448633447E-5</v>
      </c>
      <c r="P3173" s="119">
        <f t="shared" si="993"/>
        <v>21.978985724443902</v>
      </c>
      <c r="Q3173" s="119">
        <f t="shared" si="975"/>
        <v>13.18739143466634</v>
      </c>
      <c r="R3173" s="119">
        <f t="shared" si="976"/>
        <v>21.978985724443902</v>
      </c>
      <c r="S3173" s="119">
        <f t="shared" si="977"/>
        <v>8.7915942897775601</v>
      </c>
      <c r="T3173" s="119">
        <f t="shared" si="978"/>
        <v>26.37478286933268</v>
      </c>
      <c r="U3173" s="119">
        <f t="shared" si="979"/>
        <v>44.368183659082035</v>
      </c>
      <c r="V3173" s="119">
        <f t="shared" si="980"/>
        <v>25.628442687420918</v>
      </c>
      <c r="W3173" s="119">
        <f t="shared" si="982"/>
        <v>4.4259287167002732</v>
      </c>
      <c r="X3173" s="119">
        <f t="shared" si="983"/>
        <v>13.267316370999211</v>
      </c>
      <c r="Y3173" s="119">
        <f t="shared" si="984"/>
        <v>37.531009814876597</v>
      </c>
      <c r="Z3173" s="119">
        <f t="shared" si="985"/>
        <v>37.85103812829297</v>
      </c>
      <c r="AA3173" s="119">
        <f t="shared" si="989"/>
        <v>0.29194390756432287</v>
      </c>
      <c r="AB3173" s="119">
        <f t="shared" si="990"/>
        <v>1.3280272091823926</v>
      </c>
      <c r="AC3173" s="119">
        <f t="shared" si="986"/>
        <v>38.277314845547146</v>
      </c>
      <c r="AD3173" s="119">
        <f t="shared" si="987"/>
        <v>78.208557536146216</v>
      </c>
      <c r="AE3173" s="119">
        <f t="shared" si="988"/>
        <v>8.7146678397420061</v>
      </c>
      <c r="AF3173" s="138">
        <f t="shared" si="981"/>
        <v>0</v>
      </c>
      <c r="AH3173" s="122">
        <v>5600</v>
      </c>
      <c r="AI3173" s="122" t="s">
        <v>2356</v>
      </c>
    </row>
    <row r="3174" spans="1:35" s="122" customFormat="1" ht="11.25" customHeight="1" x14ac:dyDescent="0.2">
      <c r="A3174" s="96" t="s">
        <v>89</v>
      </c>
      <c r="B3174" s="98">
        <v>340000008470</v>
      </c>
      <c r="C3174" s="99" t="s">
        <v>2424</v>
      </c>
      <c r="D3174" s="100" t="s">
        <v>87</v>
      </c>
      <c r="E3174" s="100" t="s">
        <v>87</v>
      </c>
      <c r="F3174" s="103" t="s">
        <v>88</v>
      </c>
      <c r="G3174" s="100" t="s">
        <v>88</v>
      </c>
      <c r="H3174" s="97">
        <v>0</v>
      </c>
      <c r="I3174" s="97">
        <v>0</v>
      </c>
      <c r="J3174" s="97">
        <v>0</v>
      </c>
      <c r="K3174" s="97">
        <v>33141.08</v>
      </c>
      <c r="L3174" s="119">
        <f t="shared" si="991"/>
        <v>33141.08</v>
      </c>
      <c r="M3174" s="119">
        <f>IF(AND(D3174="да",G3174="нет",F3174="нет"),K3174/SUMIFS($K$22:$K$4031,$D$22:$D$4031,"да",$G$22:$G$4031,"нет",$F$22:$F$4031,"нет")*'Велич. кап. %'!$G$5,0)</f>
        <v>530.99417678309464</v>
      </c>
      <c r="N3174" s="120" t="s">
        <v>45</v>
      </c>
      <c r="O3174" s="121">
        <f t="shared" si="992"/>
        <v>3.0398564528583659E-5</v>
      </c>
      <c r="P3174" s="119">
        <f t="shared" si="993"/>
        <v>30.535285389811587</v>
      </c>
      <c r="Q3174" s="119">
        <f t="shared" si="975"/>
        <v>18.32117123388695</v>
      </c>
      <c r="R3174" s="119">
        <f t="shared" si="976"/>
        <v>30.535285389811587</v>
      </c>
      <c r="S3174" s="119">
        <f t="shared" si="977"/>
        <v>12.214114155924634</v>
      </c>
      <c r="T3174" s="119">
        <f t="shared" si="978"/>
        <v>36.642342467773901</v>
      </c>
      <c r="U3174" s="119">
        <f t="shared" si="979"/>
        <v>61.640476373343802</v>
      </c>
      <c r="V3174" s="119">
        <f t="shared" si="980"/>
        <v>35.605456110128472</v>
      </c>
      <c r="W3174" s="119">
        <f t="shared" si="982"/>
        <v>6.1489187068856337</v>
      </c>
      <c r="X3174" s="119">
        <f t="shared" si="983"/>
        <v>18.432210513464465</v>
      </c>
      <c r="Y3174" s="119">
        <f t="shared" si="984"/>
        <v>52.141627918277038</v>
      </c>
      <c r="Z3174" s="119">
        <f t="shared" si="985"/>
        <v>52.586241514441348</v>
      </c>
      <c r="AA3174" s="119">
        <f t="shared" si="989"/>
        <v>0.40559608378010914</v>
      </c>
      <c r="AB3174" s="119">
        <f t="shared" si="990"/>
        <v>1.8450209825979302</v>
      </c>
      <c r="AC3174" s="119">
        <f t="shared" si="986"/>
        <v>53.178465440494129</v>
      </c>
      <c r="AD3174" s="119">
        <f t="shared" si="987"/>
        <v>108.65472384541289</v>
      </c>
      <c r="AE3174" s="119">
        <f t="shared" si="988"/>
        <v>12.107240657060293</v>
      </c>
      <c r="AF3174" s="138">
        <f t="shared" si="981"/>
        <v>0</v>
      </c>
      <c r="AH3174" s="122">
        <v>5600</v>
      </c>
      <c r="AI3174" s="122" t="s">
        <v>2356</v>
      </c>
    </row>
    <row r="3175" spans="1:35" s="122" customFormat="1" ht="11.25" customHeight="1" x14ac:dyDescent="0.2">
      <c r="A3175" s="96" t="s">
        <v>89</v>
      </c>
      <c r="B3175" s="98">
        <v>340000008471</v>
      </c>
      <c r="C3175" s="99" t="s">
        <v>2425</v>
      </c>
      <c r="D3175" s="100" t="s">
        <v>87</v>
      </c>
      <c r="E3175" s="100" t="s">
        <v>87</v>
      </c>
      <c r="F3175" s="103" t="s">
        <v>88</v>
      </c>
      <c r="G3175" s="100" t="s">
        <v>88</v>
      </c>
      <c r="H3175" s="97">
        <v>0</v>
      </c>
      <c r="I3175" s="97">
        <v>0</v>
      </c>
      <c r="J3175" s="97">
        <v>0</v>
      </c>
      <c r="K3175" s="97">
        <v>16449.55</v>
      </c>
      <c r="L3175" s="119">
        <f t="shared" si="991"/>
        <v>16449.55</v>
      </c>
      <c r="M3175" s="119">
        <f>IF(AND(D3175="да",G3175="нет",F3175="нет"),K3175/SUMIFS($K$22:$K$4031,$D$22:$D$4031,"да",$G$22:$G$4031,"нет",$F$22:$F$4031,"нет")*'Велич. кап. %'!$G$5,0)</f>
        <v>263.55855816112069</v>
      </c>
      <c r="N3175" s="120" t="s">
        <v>45</v>
      </c>
      <c r="O3175" s="121">
        <f t="shared" si="992"/>
        <v>1.5088304519380878E-5</v>
      </c>
      <c r="P3175" s="119">
        <f t="shared" si="993"/>
        <v>15.156165815476594</v>
      </c>
      <c r="Q3175" s="119">
        <f t="shared" si="975"/>
        <v>9.0936994892859566</v>
      </c>
      <c r="R3175" s="119">
        <f t="shared" si="976"/>
        <v>15.156165815476594</v>
      </c>
      <c r="S3175" s="119">
        <f t="shared" si="977"/>
        <v>6.0624663261906377</v>
      </c>
      <c r="T3175" s="119">
        <f t="shared" si="978"/>
        <v>18.187398978571913</v>
      </c>
      <c r="U3175" s="119">
        <f t="shared" si="979"/>
        <v>30.595203841490296</v>
      </c>
      <c r="V3175" s="119">
        <f t="shared" si="980"/>
        <v>17.672741218945301</v>
      </c>
      <c r="W3175" s="119">
        <f t="shared" si="982"/>
        <v>3.0520111509597925</v>
      </c>
      <c r="X3175" s="119">
        <f t="shared" si="983"/>
        <v>9.1488137517473582</v>
      </c>
      <c r="Y3175" s="119">
        <f t="shared" si="984"/>
        <v>25.88045759290566</v>
      </c>
      <c r="Z3175" s="119">
        <f t="shared" si="985"/>
        <v>26.101141215189077</v>
      </c>
      <c r="AA3175" s="119">
        <f t="shared" si="989"/>
        <v>0.20131730951269824</v>
      </c>
      <c r="AB3175" s="119">
        <f t="shared" si="990"/>
        <v>0.91577476969048011</v>
      </c>
      <c r="AC3175" s="119">
        <f t="shared" si="986"/>
        <v>26.395091113104339</v>
      </c>
      <c r="AD3175" s="119">
        <f t="shared" si="987"/>
        <v>53.930690026737551</v>
      </c>
      <c r="AE3175" s="119">
        <f t="shared" si="988"/>
        <v>6.0094197458364693</v>
      </c>
      <c r="AF3175" s="138">
        <f t="shared" si="981"/>
        <v>0</v>
      </c>
      <c r="AH3175" s="122">
        <v>5600</v>
      </c>
      <c r="AI3175" s="122" t="s">
        <v>2356</v>
      </c>
    </row>
    <row r="3176" spans="1:35" s="122" customFormat="1" ht="11.25" customHeight="1" x14ac:dyDescent="0.2">
      <c r="A3176" s="96" t="s">
        <v>89</v>
      </c>
      <c r="B3176" s="98">
        <v>340000008472</v>
      </c>
      <c r="C3176" s="99" t="s">
        <v>1654</v>
      </c>
      <c r="D3176" s="100" t="s">
        <v>87</v>
      </c>
      <c r="E3176" s="100" t="s">
        <v>87</v>
      </c>
      <c r="F3176" s="103" t="s">
        <v>88</v>
      </c>
      <c r="G3176" s="100" t="s">
        <v>88</v>
      </c>
      <c r="H3176" s="97">
        <v>0</v>
      </c>
      <c r="I3176" s="97">
        <v>0</v>
      </c>
      <c r="J3176" s="97">
        <v>0</v>
      </c>
      <c r="K3176" s="97">
        <v>24835.119999999999</v>
      </c>
      <c r="L3176" s="119">
        <f t="shared" si="991"/>
        <v>24835.119999999999</v>
      </c>
      <c r="M3176" s="119">
        <f>IF(AND(D3176="да",G3176="нет",F3176="нет"),K3176/SUMIFS($K$22:$K$4031,$D$22:$D$4031,"да",$G$22:$G$4031,"нет",$F$22:$F$4031,"нет")*'Велич. кап. %'!$G$5,0)</f>
        <v>397.91413254213097</v>
      </c>
      <c r="N3176" s="120" t="s">
        <v>45</v>
      </c>
      <c r="O3176" s="121">
        <f t="shared" si="992"/>
        <v>2.2779945550812415E-5</v>
      </c>
      <c r="P3176" s="119">
        <f t="shared" si="993"/>
        <v>22.882400841801694</v>
      </c>
      <c r="Q3176" s="119">
        <f t="shared" si="975"/>
        <v>13.729440505081016</v>
      </c>
      <c r="R3176" s="119">
        <f t="shared" si="976"/>
        <v>22.882400841801694</v>
      </c>
      <c r="S3176" s="119">
        <f t="shared" si="977"/>
        <v>9.1529603367206764</v>
      </c>
      <c r="T3176" s="119">
        <f t="shared" si="978"/>
        <v>27.458881010162031</v>
      </c>
      <c r="U3176" s="119">
        <f t="shared" si="979"/>
        <v>46.191875086423181</v>
      </c>
      <c r="V3176" s="119">
        <f t="shared" si="980"/>
        <v>26.681863570824291</v>
      </c>
      <c r="W3176" s="119">
        <f t="shared" si="982"/>
        <v>4.6078502558078824</v>
      </c>
      <c r="X3176" s="119">
        <f t="shared" si="983"/>
        <v>13.812650642862316</v>
      </c>
      <c r="Y3176" s="119">
        <f t="shared" si="984"/>
        <v>39.073668883022521</v>
      </c>
      <c r="Z3176" s="119">
        <f t="shared" si="985"/>
        <v>39.406851507558962</v>
      </c>
      <c r="AA3176" s="119">
        <f t="shared" si="989"/>
        <v>0.30394384890924075</v>
      </c>
      <c r="AB3176" s="119">
        <f t="shared" si="990"/>
        <v>1.3826138890264739</v>
      </c>
      <c r="AC3176" s="119">
        <f t="shared" si="986"/>
        <v>39.850649726276998</v>
      </c>
      <c r="AD3176" s="119">
        <f t="shared" si="987"/>
        <v>81.423209662077682</v>
      </c>
      <c r="AE3176" s="119">
        <f t="shared" si="988"/>
        <v>9.0728719337743708</v>
      </c>
      <c r="AF3176" s="138">
        <f t="shared" si="981"/>
        <v>0</v>
      </c>
      <c r="AH3176" s="122">
        <v>5600</v>
      </c>
      <c r="AI3176" s="122" t="s">
        <v>2356</v>
      </c>
    </row>
    <row r="3177" spans="1:35" s="122" customFormat="1" ht="11.25" customHeight="1" x14ac:dyDescent="0.2">
      <c r="A3177" s="96" t="s">
        <v>89</v>
      </c>
      <c r="B3177" s="98">
        <v>340000008473</v>
      </c>
      <c r="C3177" s="99" t="s">
        <v>3080</v>
      </c>
      <c r="D3177" s="100" t="s">
        <v>87</v>
      </c>
      <c r="E3177" s="100" t="s">
        <v>87</v>
      </c>
      <c r="F3177" s="103" t="s">
        <v>88</v>
      </c>
      <c r="G3177" s="100" t="s">
        <v>88</v>
      </c>
      <c r="H3177" s="97">
        <v>0</v>
      </c>
      <c r="I3177" s="97">
        <v>0</v>
      </c>
      <c r="J3177" s="97">
        <v>498432.57</v>
      </c>
      <c r="K3177" s="97">
        <v>498432.57</v>
      </c>
      <c r="L3177" s="119">
        <f t="shared" si="991"/>
        <v>498432.57</v>
      </c>
      <c r="M3177" s="119">
        <f>IF(AND(D3177="да",G3177="нет",F3177="нет"),K3177/SUMIFS($K$22:$K$4031,$D$22:$D$4031,"да",$G$22:$G$4031,"нет",$F$22:$F$4031,"нет")*'Велич. кап. %'!$G$5,0)</f>
        <v>7986.0038414267783</v>
      </c>
      <c r="N3177" s="120" t="s">
        <v>45</v>
      </c>
      <c r="O3177" s="121">
        <f t="shared" si="992"/>
        <v>4.5718590469268923E-4</v>
      </c>
      <c r="P3177" s="119">
        <f t="shared" si="993"/>
        <v>459.24214818971615</v>
      </c>
      <c r="Q3177" s="119">
        <f t="shared" si="975"/>
        <v>275.54528891382967</v>
      </c>
      <c r="R3177" s="119">
        <f t="shared" si="976"/>
        <v>459.24214818971615</v>
      </c>
      <c r="S3177" s="119">
        <f t="shared" si="977"/>
        <v>183.69685927588645</v>
      </c>
      <c r="T3177" s="119">
        <f t="shared" si="978"/>
        <v>551.09057782765933</v>
      </c>
      <c r="U3177" s="119">
        <f t="shared" si="979"/>
        <v>927.05551704380252</v>
      </c>
      <c r="V3177" s="119">
        <f t="shared" si="980"/>
        <v>535.49609713966879</v>
      </c>
      <c r="W3177" s="119">
        <f t="shared" si="982"/>
        <v>92.478016823654599</v>
      </c>
      <c r="X3177" s="119">
        <f t="shared" si="983"/>
        <v>277.21528860879346</v>
      </c>
      <c r="Y3177" s="119">
        <f t="shared" si="984"/>
        <v>784.1954941507812</v>
      </c>
      <c r="Z3177" s="119">
        <f t="shared" si="985"/>
        <v>790.882358229837</v>
      </c>
      <c r="AA3177" s="119">
        <f t="shared" si="989"/>
        <v>6.1000516102811106</v>
      </c>
      <c r="AB3177" s="119">
        <f t="shared" si="990"/>
        <v>27.748599323263196</v>
      </c>
      <c r="AC3177" s="119">
        <f t="shared" si="986"/>
        <v>799.78924036759418</v>
      </c>
      <c r="AD3177" s="119">
        <f t="shared" si="987"/>
        <v>1634.1366439750732</v>
      </c>
      <c r="AE3177" s="119">
        <f t="shared" si="988"/>
        <v>182.08951175722245</v>
      </c>
      <c r="AF3177" s="138">
        <f t="shared" si="981"/>
        <v>0</v>
      </c>
      <c r="AH3177" s="122">
        <v>5300</v>
      </c>
      <c r="AI3177" s="122" t="s">
        <v>2356</v>
      </c>
    </row>
    <row r="3178" spans="1:35" s="122" customFormat="1" ht="11.25" customHeight="1" x14ac:dyDescent="0.2">
      <c r="A3178" s="96" t="s">
        <v>89</v>
      </c>
      <c r="B3178" s="98">
        <v>340000008475</v>
      </c>
      <c r="C3178" s="99" t="s">
        <v>1655</v>
      </c>
      <c r="D3178" s="100" t="s">
        <v>87</v>
      </c>
      <c r="E3178" s="100" t="s">
        <v>87</v>
      </c>
      <c r="F3178" s="103" t="s">
        <v>88</v>
      </c>
      <c r="G3178" s="100" t="s">
        <v>88</v>
      </c>
      <c r="H3178" s="97">
        <v>0</v>
      </c>
      <c r="I3178" s="97">
        <v>0</v>
      </c>
      <c r="J3178" s="97">
        <v>0</v>
      </c>
      <c r="K3178" s="97">
        <v>35787.33</v>
      </c>
      <c r="L3178" s="119">
        <f t="shared" si="991"/>
        <v>35787.33</v>
      </c>
      <c r="M3178" s="119">
        <f>IF(AND(D3178="да",G3178="нет",F3178="нет"),K3178/SUMIFS($K$22:$K$4031,$D$22:$D$4031,"да",$G$22:$G$4031,"нет",$F$22:$F$4031,"нет")*'Велич. кап. %'!$G$5,0)</f>
        <v>573.3930165406482</v>
      </c>
      <c r="N3178" s="120" t="s">
        <v>45</v>
      </c>
      <c r="O3178" s="121">
        <f t="shared" si="992"/>
        <v>3.2825830066814896E-5</v>
      </c>
      <c r="P3178" s="119">
        <f t="shared" si="993"/>
        <v>32.973467819677751</v>
      </c>
      <c r="Q3178" s="119">
        <f t="shared" ref="Q3178:Q3241" si="994">O3178*$Q$21</f>
        <v>19.784080691806651</v>
      </c>
      <c r="R3178" s="119">
        <f t="shared" ref="R3178:R3241" si="995">O3178*$R$21</f>
        <v>32.973467819677751</v>
      </c>
      <c r="S3178" s="119">
        <f t="shared" ref="S3178:S3241" si="996">O3178*$S$21</f>
        <v>13.189387127871099</v>
      </c>
      <c r="T3178" s="119">
        <f t="shared" ref="T3178:T3241" si="997">O3178*$T$21</f>
        <v>39.568161383613301</v>
      </c>
      <c r="U3178" s="119">
        <f t="shared" ref="U3178:U3241" si="998">O3178*$U$21</f>
        <v>66.562347072879263</v>
      </c>
      <c r="V3178" s="119">
        <f t="shared" ref="V3178:V3241" si="999">O3178*$V$21</f>
        <v>38.448481691413917</v>
      </c>
      <c r="W3178" s="119">
        <f t="shared" si="982"/>
        <v>6.6398977615240495</v>
      </c>
      <c r="X3178" s="119">
        <f t="shared" si="983"/>
        <v>19.903986239278328</v>
      </c>
      <c r="Y3178" s="119">
        <f t="shared" si="984"/>
        <v>56.305034267096708</v>
      </c>
      <c r="Z3178" s="119">
        <f t="shared" si="985"/>
        <v>56.785149383695767</v>
      </c>
      <c r="AA3178" s="119">
        <f t="shared" si="989"/>
        <v>0.43798213265670322</v>
      </c>
      <c r="AB3178" s="119">
        <f t="shared" si="990"/>
        <v>1.9923422761465945</v>
      </c>
      <c r="AC3178" s="119">
        <f t="shared" si="986"/>
        <v>57.42466122445493</v>
      </c>
      <c r="AD3178" s="119">
        <f t="shared" si="987"/>
        <v>117.33058965835332</v>
      </c>
      <c r="AE3178" s="119">
        <f t="shared" si="988"/>
        <v>13.073979990502227</v>
      </c>
      <c r="AF3178" s="138">
        <f t="shared" ref="AF3178:AF3241" si="1000">SUM(P3178:AE3178)-M3178</f>
        <v>0</v>
      </c>
      <c r="AH3178" s="122">
        <v>5600</v>
      </c>
      <c r="AI3178" s="122" t="s">
        <v>2356</v>
      </c>
    </row>
    <row r="3179" spans="1:35" s="122" customFormat="1" ht="11.25" customHeight="1" x14ac:dyDescent="0.2">
      <c r="A3179" s="96" t="s">
        <v>89</v>
      </c>
      <c r="B3179" s="98">
        <v>340000008481</v>
      </c>
      <c r="C3179" s="99" t="s">
        <v>2426</v>
      </c>
      <c r="D3179" s="100" t="s">
        <v>87</v>
      </c>
      <c r="E3179" s="100" t="s">
        <v>87</v>
      </c>
      <c r="F3179" s="103" t="s">
        <v>88</v>
      </c>
      <c r="G3179" s="100" t="s">
        <v>88</v>
      </c>
      <c r="H3179" s="97">
        <v>0</v>
      </c>
      <c r="I3179" s="97">
        <v>0</v>
      </c>
      <c r="J3179" s="97">
        <v>0</v>
      </c>
      <c r="K3179" s="97">
        <v>24132.21</v>
      </c>
      <c r="L3179" s="119">
        <f t="shared" si="991"/>
        <v>24132.21</v>
      </c>
      <c r="M3179" s="119">
        <f>IF(AND(D3179="да",G3179="нет",F3179="нет"),K3179/SUMIFS($K$22:$K$4031,$D$22:$D$4031,"да",$G$22:$G$4031,"нет",$F$22:$F$4031,"нет")*'Велич. кап. %'!$G$5,0)</f>
        <v>386.65194323500509</v>
      </c>
      <c r="N3179" s="120" t="s">
        <v>45</v>
      </c>
      <c r="O3179" s="121">
        <f t="shared" si="992"/>
        <v>2.2135203285539631E-5</v>
      </c>
      <c r="P3179" s="119">
        <f t="shared" si="993"/>
        <v>22.234758777832976</v>
      </c>
      <c r="Q3179" s="119">
        <f t="shared" si="994"/>
        <v>13.340855266699785</v>
      </c>
      <c r="R3179" s="119">
        <f t="shared" si="995"/>
        <v>22.234758777832976</v>
      </c>
      <c r="S3179" s="119">
        <f t="shared" si="996"/>
        <v>8.8939035111331908</v>
      </c>
      <c r="T3179" s="119">
        <f t="shared" si="997"/>
        <v>26.681710533399571</v>
      </c>
      <c r="U3179" s="119">
        <f t="shared" si="998"/>
        <v>44.884503472474968</v>
      </c>
      <c r="V3179" s="119">
        <f t="shared" si="999"/>
        <v>25.926685068664128</v>
      </c>
      <c r="W3179" s="119">
        <f t="shared" ref="W3179:W3242" si="1001">O3179*$W$21</f>
        <v>4.4774339734098145</v>
      </c>
      <c r="X3179" s="119">
        <f t="shared" ref="X3179:X3242" si="1002">O3179*$X$21</f>
        <v>13.421710302595216</v>
      </c>
      <c r="Y3179" s="119">
        <f t="shared" ref="Y3179:Y3242" si="1003">O3179*$Y$21</f>
        <v>37.967764317449046</v>
      </c>
      <c r="Z3179" s="119">
        <f t="shared" ref="Z3179:Z3242" si="1004">O3179*$Z$21</f>
        <v>38.291516852716214</v>
      </c>
      <c r="AA3179" s="119">
        <f t="shared" si="989"/>
        <v>0.29534130658865632</v>
      </c>
      <c r="AB3179" s="119">
        <f t="shared" si="990"/>
        <v>1.3434816791263167</v>
      </c>
      <c r="AC3179" s="119">
        <f t="shared" ref="AC3179:AC3242" si="1005">O3179*$AC$21</f>
        <v>38.722754221882525</v>
      </c>
      <c r="AD3179" s="119">
        <f t="shared" ref="AD3179:AD3242" si="1006">O3179*$AD$21</f>
        <v>79.118683317789007</v>
      </c>
      <c r="AE3179" s="119">
        <f t="shared" ref="AE3179:AE3242" si="1007">O3179*$AE$21</f>
        <v>8.8160818554107756</v>
      </c>
      <c r="AF3179" s="138">
        <f t="shared" si="1000"/>
        <v>0</v>
      </c>
      <c r="AH3179" s="122">
        <v>5600</v>
      </c>
      <c r="AI3179" s="122" t="s">
        <v>2356</v>
      </c>
    </row>
    <row r="3180" spans="1:35" s="122" customFormat="1" ht="11.25" customHeight="1" x14ac:dyDescent="0.2">
      <c r="A3180" s="96" t="s">
        <v>89</v>
      </c>
      <c r="B3180" s="98">
        <v>340000008482</v>
      </c>
      <c r="C3180" s="99" t="s">
        <v>2427</v>
      </c>
      <c r="D3180" s="100" t="s">
        <v>87</v>
      </c>
      <c r="E3180" s="100" t="s">
        <v>87</v>
      </c>
      <c r="F3180" s="103" t="s">
        <v>88</v>
      </c>
      <c r="G3180" s="100" t="s">
        <v>88</v>
      </c>
      <c r="H3180" s="97">
        <v>0</v>
      </c>
      <c r="I3180" s="97">
        <v>0</v>
      </c>
      <c r="J3180" s="97">
        <v>0</v>
      </c>
      <c r="K3180" s="97">
        <v>24328.67</v>
      </c>
      <c r="L3180" s="119">
        <f t="shared" si="991"/>
        <v>24328.67</v>
      </c>
      <c r="M3180" s="119">
        <f>IF(AND(D3180="да",G3180="нет",F3180="нет"),K3180/SUMIFS($K$22:$K$4031,$D$22:$D$4031,"да",$G$22:$G$4031,"нет",$F$22:$F$4031,"нет")*'Велич. кап. %'!$G$5,0)</f>
        <v>389.79967155197022</v>
      </c>
      <c r="N3180" s="120" t="s">
        <v>45</v>
      </c>
      <c r="O3180" s="121">
        <f t="shared" si="992"/>
        <v>2.2315405680491318E-5</v>
      </c>
      <c r="P3180" s="119">
        <f t="shared" si="993"/>
        <v>22.41577165272065</v>
      </c>
      <c r="Q3180" s="119">
        <f t="shared" si="994"/>
        <v>13.449462991632389</v>
      </c>
      <c r="R3180" s="119">
        <f t="shared" si="995"/>
        <v>22.41577165272065</v>
      </c>
      <c r="S3180" s="119">
        <f t="shared" si="996"/>
        <v>8.9663086610882594</v>
      </c>
      <c r="T3180" s="119">
        <f t="shared" si="997"/>
        <v>26.898925983264778</v>
      </c>
      <c r="U3180" s="119">
        <f t="shared" si="998"/>
        <v>45.249907617068537</v>
      </c>
      <c r="V3180" s="119">
        <f t="shared" si="999"/>
        <v>26.137753866283145</v>
      </c>
      <c r="W3180" s="119">
        <f t="shared" si="1001"/>
        <v>4.5138847037165739</v>
      </c>
      <c r="X3180" s="119">
        <f t="shared" si="1002"/>
        <v>13.530976267297488</v>
      </c>
      <c r="Y3180" s="119">
        <f t="shared" si="1003"/>
        <v>38.276859380760939</v>
      </c>
      <c r="Z3180" s="119">
        <f t="shared" si="1004"/>
        <v>38.603247581103069</v>
      </c>
      <c r="AA3180" s="119">
        <f t="shared" si="989"/>
        <v>0.29774567622958048</v>
      </c>
      <c r="AB3180" s="119">
        <f t="shared" si="990"/>
        <v>1.3544189455715014</v>
      </c>
      <c r="AC3180" s="119">
        <f t="shared" si="1005"/>
        <v>39.037995647944662</v>
      </c>
      <c r="AD3180" s="119">
        <f t="shared" si="1006"/>
        <v>79.762787464264306</v>
      </c>
      <c r="AE3180" s="119">
        <f t="shared" si="1007"/>
        <v>8.8878534603037362</v>
      </c>
      <c r="AF3180" s="138">
        <f t="shared" si="1000"/>
        <v>0</v>
      </c>
      <c r="AH3180" s="122">
        <v>5600</v>
      </c>
      <c r="AI3180" s="122" t="s">
        <v>2356</v>
      </c>
    </row>
    <row r="3181" spans="1:35" s="122" customFormat="1" ht="11.25" customHeight="1" x14ac:dyDescent="0.2">
      <c r="A3181" s="96" t="s">
        <v>89</v>
      </c>
      <c r="B3181" s="98">
        <v>340000008494</v>
      </c>
      <c r="C3181" s="99" t="s">
        <v>1656</v>
      </c>
      <c r="D3181" s="100" t="s">
        <v>87</v>
      </c>
      <c r="E3181" s="100" t="s">
        <v>87</v>
      </c>
      <c r="F3181" s="103" t="s">
        <v>88</v>
      </c>
      <c r="G3181" s="100" t="s">
        <v>88</v>
      </c>
      <c r="H3181" s="97">
        <v>0</v>
      </c>
      <c r="I3181" s="97">
        <v>0</v>
      </c>
      <c r="J3181" s="97">
        <v>0</v>
      </c>
      <c r="K3181" s="97">
        <v>38908.01</v>
      </c>
      <c r="L3181" s="119">
        <f t="shared" si="991"/>
        <v>38908.01</v>
      </c>
      <c r="M3181" s="119">
        <f>IF(AND(D3181="да",G3181="нет",F3181="нет"),K3181/SUMIFS($K$22:$K$4031,$D$22:$D$4031,"да",$G$22:$G$4031,"нет",$F$22:$F$4031,"нет")*'Велич. кап. %'!$G$5,0)</f>
        <v>623.39328531895796</v>
      </c>
      <c r="N3181" s="120" t="s">
        <v>45</v>
      </c>
      <c r="O3181" s="121">
        <f t="shared" si="992"/>
        <v>3.5688265218386913E-5</v>
      </c>
      <c r="P3181" s="119">
        <f t="shared" si="993"/>
        <v>35.848777085708825</v>
      </c>
      <c r="Q3181" s="119">
        <f t="shared" si="994"/>
        <v>21.509266251425291</v>
      </c>
      <c r="R3181" s="119">
        <f t="shared" si="995"/>
        <v>35.848777085708825</v>
      </c>
      <c r="S3181" s="119">
        <f t="shared" si="996"/>
        <v>14.339510834283528</v>
      </c>
      <c r="T3181" s="119">
        <f t="shared" si="997"/>
        <v>43.018532502850583</v>
      </c>
      <c r="U3181" s="119">
        <f t="shared" si="998"/>
        <v>72.366629908826866</v>
      </c>
      <c r="V3181" s="119">
        <f t="shared" si="999"/>
        <v>41.801215964821893</v>
      </c>
      <c r="W3181" s="119">
        <f t="shared" si="1001"/>
        <v>7.2189014521160235</v>
      </c>
      <c r="X3181" s="119">
        <f t="shared" si="1002"/>
        <v>21.639627645809384</v>
      </c>
      <c r="Y3181" s="119">
        <f t="shared" si="1003"/>
        <v>61.21487231136107</v>
      </c>
      <c r="Z3181" s="119">
        <f t="shared" si="1004"/>
        <v>61.736853799161004</v>
      </c>
      <c r="AA3181" s="119">
        <f t="shared" si="989"/>
        <v>0.47617447843212485</v>
      </c>
      <c r="AB3181" s="119">
        <f t="shared" si="990"/>
        <v>2.1660759046213971</v>
      </c>
      <c r="AC3181" s="119">
        <f t="shared" si="1005"/>
        <v>62.43213151603387</v>
      </c>
      <c r="AD3181" s="119">
        <f t="shared" si="1006"/>
        <v>127.5618984633139</v>
      </c>
      <c r="AE3181" s="119">
        <f t="shared" si="1007"/>
        <v>14.214040114483547</v>
      </c>
      <c r="AF3181" s="138">
        <f t="shared" si="1000"/>
        <v>0</v>
      </c>
      <c r="AH3181" s="122">
        <v>5400</v>
      </c>
      <c r="AI3181" s="122" t="s">
        <v>2356</v>
      </c>
    </row>
    <row r="3182" spans="1:35" s="122" customFormat="1" ht="11.25" customHeight="1" x14ac:dyDescent="0.2">
      <c r="A3182" s="96" t="s">
        <v>89</v>
      </c>
      <c r="B3182" s="98">
        <v>340000008495</v>
      </c>
      <c r="C3182" s="99" t="s">
        <v>1657</v>
      </c>
      <c r="D3182" s="100" t="s">
        <v>87</v>
      </c>
      <c r="E3182" s="100" t="s">
        <v>87</v>
      </c>
      <c r="F3182" s="103" t="s">
        <v>88</v>
      </c>
      <c r="G3182" s="100" t="s">
        <v>88</v>
      </c>
      <c r="H3182" s="97">
        <v>0</v>
      </c>
      <c r="I3182" s="97">
        <v>0</v>
      </c>
      <c r="J3182" s="97">
        <v>0</v>
      </c>
      <c r="K3182" s="97">
        <v>18038.03</v>
      </c>
      <c r="L3182" s="119">
        <f t="shared" si="991"/>
        <v>18038.03</v>
      </c>
      <c r="M3182" s="119">
        <f>IF(AND(D3182="да",G3182="нет",F3182="нет"),K3182/SUMIFS($K$22:$K$4031,$D$22:$D$4031,"да",$G$22:$G$4031,"нет",$F$22:$F$4031,"нет")*'Велич. кап. %'!$G$5,0)</f>
        <v>289.00955824731005</v>
      </c>
      <c r="N3182" s="120" t="s">
        <v>45</v>
      </c>
      <c r="O3182" s="121">
        <f t="shared" si="992"/>
        <v>1.6545333432812924E-5</v>
      </c>
      <c r="P3182" s="119">
        <f t="shared" si="993"/>
        <v>16.61974787544591</v>
      </c>
      <c r="Q3182" s="119">
        <f t="shared" si="994"/>
        <v>9.9718487252675452</v>
      </c>
      <c r="R3182" s="119">
        <f t="shared" si="995"/>
        <v>16.61974787544591</v>
      </c>
      <c r="S3182" s="119">
        <f t="shared" si="996"/>
        <v>6.6478991501783629</v>
      </c>
      <c r="T3182" s="119">
        <f t="shared" si="997"/>
        <v>19.94369745053509</v>
      </c>
      <c r="U3182" s="119">
        <f t="shared" si="998"/>
        <v>33.549684018645934</v>
      </c>
      <c r="V3182" s="119">
        <f t="shared" si="999"/>
        <v>19.37934085063554</v>
      </c>
      <c r="W3182" s="119">
        <f t="shared" si="1001"/>
        <v>3.3467340262406728</v>
      </c>
      <c r="X3182" s="119">
        <f t="shared" si="1002"/>
        <v>10.032285194332452</v>
      </c>
      <c r="Y3182" s="119">
        <f t="shared" si="1003"/>
        <v>28.379649928086788</v>
      </c>
      <c r="Z3182" s="119">
        <f t="shared" si="1004"/>
        <v>28.621644256153939</v>
      </c>
      <c r="AA3182" s="119">
        <f t="shared" si="989"/>
        <v>0.22075787292110335</v>
      </c>
      <c r="AB3182" s="119">
        <f t="shared" si="990"/>
        <v>1.0042081861765197</v>
      </c>
      <c r="AC3182" s="119">
        <f t="shared" si="1005"/>
        <v>28.943979947835015</v>
      </c>
      <c r="AD3182" s="119">
        <f t="shared" si="1006"/>
        <v>59.138602856795025</v>
      </c>
      <c r="AE3182" s="119">
        <f t="shared" si="1007"/>
        <v>6.5897300326143027</v>
      </c>
      <c r="AF3182" s="138">
        <f t="shared" si="1000"/>
        <v>0</v>
      </c>
      <c r="AH3182" s="122">
        <v>5400</v>
      </c>
      <c r="AI3182" s="122" t="s">
        <v>2356</v>
      </c>
    </row>
    <row r="3183" spans="1:35" s="122" customFormat="1" ht="11.25" customHeight="1" x14ac:dyDescent="0.2">
      <c r="A3183" s="96" t="s">
        <v>89</v>
      </c>
      <c r="B3183" s="98">
        <v>340000008496</v>
      </c>
      <c r="C3183" s="99" t="s">
        <v>1658</v>
      </c>
      <c r="D3183" s="100" t="s">
        <v>87</v>
      </c>
      <c r="E3183" s="100" t="s">
        <v>87</v>
      </c>
      <c r="F3183" s="103" t="s">
        <v>88</v>
      </c>
      <c r="G3183" s="100" t="s">
        <v>88</v>
      </c>
      <c r="H3183" s="97">
        <v>0</v>
      </c>
      <c r="I3183" s="97">
        <v>0</v>
      </c>
      <c r="J3183" s="97">
        <v>0</v>
      </c>
      <c r="K3183" s="97">
        <v>18038.03</v>
      </c>
      <c r="L3183" s="119">
        <f t="shared" si="991"/>
        <v>18038.03</v>
      </c>
      <c r="M3183" s="119">
        <f>IF(AND(D3183="да",G3183="нет",F3183="нет"),K3183/SUMIFS($K$22:$K$4031,$D$22:$D$4031,"да",$G$22:$G$4031,"нет",$F$22:$F$4031,"нет")*'Велич. кап. %'!$G$5,0)</f>
        <v>289.00955824731005</v>
      </c>
      <c r="N3183" s="120" t="s">
        <v>45</v>
      </c>
      <c r="O3183" s="121">
        <f t="shared" si="992"/>
        <v>1.6545333432812924E-5</v>
      </c>
      <c r="P3183" s="119">
        <f t="shared" si="993"/>
        <v>16.61974787544591</v>
      </c>
      <c r="Q3183" s="119">
        <f t="shared" si="994"/>
        <v>9.9718487252675452</v>
      </c>
      <c r="R3183" s="119">
        <f t="shared" si="995"/>
        <v>16.61974787544591</v>
      </c>
      <c r="S3183" s="119">
        <f t="shared" si="996"/>
        <v>6.6478991501783629</v>
      </c>
      <c r="T3183" s="119">
        <f t="shared" si="997"/>
        <v>19.94369745053509</v>
      </c>
      <c r="U3183" s="119">
        <f t="shared" si="998"/>
        <v>33.549684018645934</v>
      </c>
      <c r="V3183" s="119">
        <f t="shared" si="999"/>
        <v>19.37934085063554</v>
      </c>
      <c r="W3183" s="119">
        <f t="shared" si="1001"/>
        <v>3.3467340262406728</v>
      </c>
      <c r="X3183" s="119">
        <f t="shared" si="1002"/>
        <v>10.032285194332452</v>
      </c>
      <c r="Y3183" s="119">
        <f t="shared" si="1003"/>
        <v>28.379649928086788</v>
      </c>
      <c r="Z3183" s="119">
        <f t="shared" si="1004"/>
        <v>28.621644256153939</v>
      </c>
      <c r="AA3183" s="119">
        <f t="shared" si="989"/>
        <v>0.22075787292110335</v>
      </c>
      <c r="AB3183" s="119">
        <f t="shared" si="990"/>
        <v>1.0042081861765197</v>
      </c>
      <c r="AC3183" s="119">
        <f t="shared" si="1005"/>
        <v>28.943979947835015</v>
      </c>
      <c r="AD3183" s="119">
        <f t="shared" si="1006"/>
        <v>59.138602856795025</v>
      </c>
      <c r="AE3183" s="119">
        <f t="shared" si="1007"/>
        <v>6.5897300326143027</v>
      </c>
      <c r="AF3183" s="138">
        <f t="shared" si="1000"/>
        <v>0</v>
      </c>
      <c r="AH3183" s="122">
        <v>5400</v>
      </c>
      <c r="AI3183" s="122" t="s">
        <v>2356</v>
      </c>
    </row>
    <row r="3184" spans="1:35" s="122" customFormat="1" ht="11.25" customHeight="1" x14ac:dyDescent="0.2">
      <c r="A3184" s="96" t="s">
        <v>89</v>
      </c>
      <c r="B3184" s="98">
        <v>340000008497</v>
      </c>
      <c r="C3184" s="99" t="s">
        <v>1659</v>
      </c>
      <c r="D3184" s="100" t="s">
        <v>87</v>
      </c>
      <c r="E3184" s="100" t="s">
        <v>87</v>
      </c>
      <c r="F3184" s="103" t="s">
        <v>88</v>
      </c>
      <c r="G3184" s="100" t="s">
        <v>88</v>
      </c>
      <c r="H3184" s="97">
        <v>0</v>
      </c>
      <c r="I3184" s="97">
        <v>0</v>
      </c>
      <c r="J3184" s="97">
        <v>0</v>
      </c>
      <c r="K3184" s="97">
        <v>28740.37</v>
      </c>
      <c r="L3184" s="119">
        <f t="shared" si="991"/>
        <v>28740.37</v>
      </c>
      <c r="M3184" s="119">
        <f>IF(AND(D3184="да",G3184="нет",F3184="нет"),K3184/SUMIFS($K$22:$K$4031,$D$22:$D$4031,"да",$G$22:$G$4031,"нет",$F$22:$F$4031,"нет")*'Велич. кап. %'!$G$5,0)</f>
        <v>460.48496634966477</v>
      </c>
      <c r="N3184" s="120" t="s">
        <v>45</v>
      </c>
      <c r="O3184" s="121">
        <f t="shared" si="992"/>
        <v>2.6362025378182299E-5</v>
      </c>
      <c r="P3184" s="119">
        <f t="shared" si="993"/>
        <v>26.480591464091667</v>
      </c>
      <c r="Q3184" s="119">
        <f t="shared" si="994"/>
        <v>15.888354878455001</v>
      </c>
      <c r="R3184" s="119">
        <f t="shared" si="995"/>
        <v>26.480591464091667</v>
      </c>
      <c r="S3184" s="119">
        <f t="shared" si="996"/>
        <v>10.592236585636666</v>
      </c>
      <c r="T3184" s="119">
        <f t="shared" si="997"/>
        <v>31.776709756910002</v>
      </c>
      <c r="U3184" s="119">
        <f t="shared" si="998"/>
        <v>53.455412374797646</v>
      </c>
      <c r="V3184" s="119">
        <f t="shared" si="999"/>
        <v>30.877508597301382</v>
      </c>
      <c r="W3184" s="119">
        <f t="shared" si="1001"/>
        <v>5.3324212347882041</v>
      </c>
      <c r="X3184" s="119">
        <f t="shared" si="1002"/>
        <v>15.984649567088901</v>
      </c>
      <c r="Y3184" s="119">
        <f t="shared" si="1003"/>
        <v>45.217889060151684</v>
      </c>
      <c r="Z3184" s="119">
        <f t="shared" si="1004"/>
        <v>45.603463678142184</v>
      </c>
      <c r="AA3184" s="119">
        <f t="shared" si="989"/>
        <v>0.35173813039259233</v>
      </c>
      <c r="AB3184" s="119">
        <f t="shared" si="990"/>
        <v>1.6000258801954574</v>
      </c>
      <c r="AC3184" s="119">
        <f t="shared" si="1005"/>
        <v>46.117047869049955</v>
      </c>
      <c r="AD3184" s="119">
        <f t="shared" si="1006"/>
        <v>94.226771293059514</v>
      </c>
      <c r="AE3184" s="119">
        <f t="shared" si="1007"/>
        <v>10.499554515512346</v>
      </c>
      <c r="AF3184" s="138">
        <f t="shared" si="1000"/>
        <v>0</v>
      </c>
      <c r="AH3184" s="122">
        <v>5400</v>
      </c>
      <c r="AI3184" s="122" t="s">
        <v>2356</v>
      </c>
    </row>
    <row r="3185" spans="1:35" s="122" customFormat="1" ht="11.25" customHeight="1" x14ac:dyDescent="0.2">
      <c r="A3185" s="96" t="s">
        <v>89</v>
      </c>
      <c r="B3185" s="98">
        <v>340000008503</v>
      </c>
      <c r="C3185" s="99" t="s">
        <v>3081</v>
      </c>
      <c r="D3185" s="100" t="s">
        <v>87</v>
      </c>
      <c r="E3185" s="100" t="s">
        <v>87</v>
      </c>
      <c r="F3185" s="103" t="s">
        <v>88</v>
      </c>
      <c r="G3185" s="100" t="s">
        <v>88</v>
      </c>
      <c r="H3185" s="97">
        <v>0</v>
      </c>
      <c r="I3185" s="97">
        <v>0</v>
      </c>
      <c r="J3185" s="97">
        <v>175917.9</v>
      </c>
      <c r="K3185" s="97">
        <v>175917.9</v>
      </c>
      <c r="L3185" s="119">
        <f t="shared" si="991"/>
        <v>175917.9</v>
      </c>
      <c r="M3185" s="119">
        <f>IF(AND(D3185="да",G3185="нет",F3185="нет"),K3185/SUMIFS($K$22:$K$4031,$D$22:$D$4031,"да",$G$22:$G$4031,"нет",$F$22:$F$4031,"нет")*'Велич. кап. %'!$G$5,0)</f>
        <v>2818.5979603534574</v>
      </c>
      <c r="N3185" s="120" t="s">
        <v>45</v>
      </c>
      <c r="O3185" s="121">
        <f t="shared" si="992"/>
        <v>1.6136021019480737E-4</v>
      </c>
      <c r="P3185" s="119">
        <f t="shared" si="993"/>
        <v>162.08594534868311</v>
      </c>
      <c r="Q3185" s="119">
        <f t="shared" si="994"/>
        <v>97.251567209209867</v>
      </c>
      <c r="R3185" s="119">
        <f t="shared" si="995"/>
        <v>162.08594534868311</v>
      </c>
      <c r="S3185" s="119">
        <f t="shared" si="996"/>
        <v>64.834378139473245</v>
      </c>
      <c r="T3185" s="119">
        <f t="shared" si="997"/>
        <v>194.50313441841973</v>
      </c>
      <c r="U3185" s="119">
        <f t="shared" si="998"/>
        <v>327.19703638500181</v>
      </c>
      <c r="V3185" s="119">
        <f t="shared" si="999"/>
        <v>188.99918371507414</v>
      </c>
      <c r="W3185" s="119">
        <f t="shared" si="1001"/>
        <v>32.63939697155422</v>
      </c>
      <c r="X3185" s="119">
        <f t="shared" si="1002"/>
        <v>97.840980616400856</v>
      </c>
      <c r="Y3185" s="119">
        <f t="shared" si="1003"/>
        <v>276.77570211847859</v>
      </c>
      <c r="Z3185" s="119">
        <f t="shared" si="1004"/>
        <v>279.13577880121409</v>
      </c>
      <c r="AA3185" s="119">
        <f t="shared" si="989"/>
        <v>2.1529657846642554</v>
      </c>
      <c r="AB3185" s="119">
        <f t="shared" si="990"/>
        <v>9.7936523708510528</v>
      </c>
      <c r="AC3185" s="119">
        <f t="shared" si="1005"/>
        <v>282.27939359593296</v>
      </c>
      <c r="AD3185" s="119">
        <f t="shared" si="1006"/>
        <v>576.75582219906414</v>
      </c>
      <c r="AE3185" s="119">
        <f t="shared" si="1007"/>
        <v>64.267077330752855</v>
      </c>
      <c r="AF3185" s="138">
        <f t="shared" si="1000"/>
        <v>0</v>
      </c>
      <c r="AH3185" s="122">
        <v>5100</v>
      </c>
      <c r="AI3185" s="122" t="s">
        <v>2356</v>
      </c>
    </row>
    <row r="3186" spans="1:35" s="122" customFormat="1" ht="11.25" customHeight="1" x14ac:dyDescent="0.2">
      <c r="A3186" s="96" t="s">
        <v>89</v>
      </c>
      <c r="B3186" s="98">
        <v>340000008504</v>
      </c>
      <c r="C3186" s="99" t="s">
        <v>3082</v>
      </c>
      <c r="D3186" s="100" t="s">
        <v>87</v>
      </c>
      <c r="E3186" s="100" t="s">
        <v>87</v>
      </c>
      <c r="F3186" s="103" t="s">
        <v>88</v>
      </c>
      <c r="G3186" s="100" t="s">
        <v>88</v>
      </c>
      <c r="H3186" s="97">
        <v>0</v>
      </c>
      <c r="I3186" s="97">
        <v>0</v>
      </c>
      <c r="J3186" s="97">
        <v>166090.38</v>
      </c>
      <c r="K3186" s="97">
        <v>166090.38</v>
      </c>
      <c r="L3186" s="119">
        <f t="shared" si="991"/>
        <v>166090.38</v>
      </c>
      <c r="M3186" s="119">
        <f>IF(AND(D3186="да",G3186="нет",F3186="нет"),K3186/SUMIFS($K$22:$K$4031,$D$22:$D$4031,"да",$G$22:$G$4031,"нет",$F$22:$F$4031,"нет")*'Велич. кап. %'!$G$5,0)</f>
        <v>2661.1391240023368</v>
      </c>
      <c r="N3186" s="120" t="s">
        <v>45</v>
      </c>
      <c r="O3186" s="121">
        <f t="shared" si="992"/>
        <v>1.5234594448964789E-4</v>
      </c>
      <c r="P3186" s="119">
        <f t="shared" si="993"/>
        <v>153.03113699982782</v>
      </c>
      <c r="Q3186" s="119">
        <f t="shared" si="994"/>
        <v>91.818682199896685</v>
      </c>
      <c r="R3186" s="119">
        <f t="shared" si="995"/>
        <v>153.03113699982782</v>
      </c>
      <c r="S3186" s="119">
        <f t="shared" si="996"/>
        <v>61.212454799931123</v>
      </c>
      <c r="T3186" s="119">
        <f t="shared" si="997"/>
        <v>183.63736439979337</v>
      </c>
      <c r="U3186" s="119">
        <f t="shared" si="998"/>
        <v>308.91842221888038</v>
      </c>
      <c r="V3186" s="119">
        <f t="shared" si="999"/>
        <v>178.4408877261863</v>
      </c>
      <c r="W3186" s="119">
        <f t="shared" si="1001"/>
        <v>30.816021825955684</v>
      </c>
      <c r="X3186" s="119">
        <f t="shared" si="1002"/>
        <v>92.375168474331787</v>
      </c>
      <c r="Y3186" s="119">
        <f t="shared" si="1003"/>
        <v>261.31383753230858</v>
      </c>
      <c r="Z3186" s="119">
        <f t="shared" si="1004"/>
        <v>263.54207032194898</v>
      </c>
      <c r="AA3186" s="119">
        <f t="shared" si="989"/>
        <v>2.0326919847376779</v>
      </c>
      <c r="AB3186" s="119">
        <f t="shared" si="990"/>
        <v>9.2465374124097206</v>
      </c>
      <c r="AC3186" s="119">
        <f t="shared" si="1005"/>
        <v>266.51006946148209</v>
      </c>
      <c r="AD3186" s="119">
        <f t="shared" si="1006"/>
        <v>544.53579582438726</v>
      </c>
      <c r="AE3186" s="119">
        <f t="shared" si="1007"/>
        <v>60.676845820431723</v>
      </c>
      <c r="AF3186" s="138">
        <f t="shared" si="1000"/>
        <v>0</v>
      </c>
      <c r="AH3186" s="122">
        <v>5100</v>
      </c>
      <c r="AI3186" s="122" t="s">
        <v>2356</v>
      </c>
    </row>
    <row r="3187" spans="1:35" s="122" customFormat="1" ht="11.25" customHeight="1" x14ac:dyDescent="0.2">
      <c r="A3187" s="96" t="s">
        <v>89</v>
      </c>
      <c r="B3187" s="98">
        <v>340000008505</v>
      </c>
      <c r="C3187" s="99" t="s">
        <v>1660</v>
      </c>
      <c r="D3187" s="100" t="s">
        <v>87</v>
      </c>
      <c r="E3187" s="100" t="s">
        <v>87</v>
      </c>
      <c r="F3187" s="103" t="s">
        <v>88</v>
      </c>
      <c r="G3187" s="100" t="s">
        <v>88</v>
      </c>
      <c r="H3187" s="97">
        <v>0</v>
      </c>
      <c r="I3187" s="97">
        <v>0</v>
      </c>
      <c r="J3187" s="97">
        <v>0</v>
      </c>
      <c r="K3187" s="97">
        <v>392575.51</v>
      </c>
      <c r="L3187" s="119">
        <f t="shared" si="991"/>
        <v>392575.51</v>
      </c>
      <c r="M3187" s="119">
        <f>IF(AND(D3187="да",G3187="нет",F3187="нет"),K3187/SUMIFS($K$22:$K$4031,$D$22:$D$4031,"да",$G$22:$G$4031,"нет",$F$22:$F$4031,"нет")*'Велич. кап. %'!$G$5,0)</f>
        <v>6289.9371341444976</v>
      </c>
      <c r="N3187" s="120" t="s">
        <v>45</v>
      </c>
      <c r="O3187" s="121">
        <f t="shared" si="992"/>
        <v>3.6008880739784698E-4</v>
      </c>
      <c r="P3187" s="119">
        <f t="shared" si="993"/>
        <v>361.70834610401448</v>
      </c>
      <c r="Q3187" s="119">
        <f t="shared" si="994"/>
        <v>217.02500766240868</v>
      </c>
      <c r="R3187" s="119">
        <f t="shared" si="995"/>
        <v>361.70834610401448</v>
      </c>
      <c r="S3187" s="119">
        <f t="shared" si="996"/>
        <v>144.68333844160577</v>
      </c>
      <c r="T3187" s="119">
        <f t="shared" si="997"/>
        <v>434.05001532481737</v>
      </c>
      <c r="U3187" s="119">
        <f t="shared" si="998"/>
        <v>730.16755787404611</v>
      </c>
      <c r="V3187" s="119">
        <f t="shared" si="999"/>
        <v>421.76748890550039</v>
      </c>
      <c r="W3187" s="119">
        <f t="shared" si="1001"/>
        <v>72.837544742180043</v>
      </c>
      <c r="X3187" s="119">
        <f t="shared" si="1002"/>
        <v>218.34033298705637</v>
      </c>
      <c r="Y3187" s="119">
        <f t="shared" si="1003"/>
        <v>617.64813253665375</v>
      </c>
      <c r="Z3187" s="119">
        <f t="shared" si="1004"/>
        <v>622.91484108287909</v>
      </c>
      <c r="AA3187" s="119">
        <f t="shared" si="989"/>
        <v>4.8045232516254472</v>
      </c>
      <c r="AB3187" s="119">
        <f t="shared" si="990"/>
        <v>21.855354538961418</v>
      </c>
      <c r="AC3187" s="119">
        <f t="shared" si="1005"/>
        <v>629.93008047170929</v>
      </c>
      <c r="AD3187" s="119">
        <f t="shared" si="1006"/>
        <v>1287.0788648867847</v>
      </c>
      <c r="AE3187" s="119">
        <f t="shared" si="1007"/>
        <v>143.41735923024171</v>
      </c>
      <c r="AF3187" s="138">
        <f t="shared" si="1000"/>
        <v>0</v>
      </c>
      <c r="AH3187" s="122">
        <v>5100</v>
      </c>
      <c r="AI3187" s="122" t="s">
        <v>2356</v>
      </c>
    </row>
    <row r="3188" spans="1:35" s="122" customFormat="1" ht="11.25" customHeight="1" x14ac:dyDescent="0.2">
      <c r="A3188" s="96" t="s">
        <v>89</v>
      </c>
      <c r="B3188" s="98">
        <v>340000008506</v>
      </c>
      <c r="C3188" s="99" t="s">
        <v>1979</v>
      </c>
      <c r="D3188" s="100" t="s">
        <v>87</v>
      </c>
      <c r="E3188" s="100" t="s">
        <v>87</v>
      </c>
      <c r="F3188" s="103" t="s">
        <v>88</v>
      </c>
      <c r="G3188" s="100" t="s">
        <v>88</v>
      </c>
      <c r="H3188" s="97">
        <v>0</v>
      </c>
      <c r="I3188" s="97">
        <v>0</v>
      </c>
      <c r="J3188" s="97">
        <v>0</v>
      </c>
      <c r="K3188" s="97">
        <v>74117.58</v>
      </c>
      <c r="L3188" s="119">
        <f t="shared" si="991"/>
        <v>74117.58</v>
      </c>
      <c r="M3188" s="119">
        <f>IF(AND(D3188="да",G3188="нет",F3188="нет"),K3188/SUMIFS($K$22:$K$4031,$D$22:$D$4031,"да",$G$22:$G$4031,"нет",$F$22:$F$4031,"нет")*'Велич. кап. %'!$G$5,0)</f>
        <v>1187.529295281118</v>
      </c>
      <c r="N3188" s="120" t="s">
        <v>45</v>
      </c>
      <c r="O3188" s="121">
        <f t="shared" si="992"/>
        <v>6.798414651340455E-5</v>
      </c>
      <c r="P3188" s="119">
        <f t="shared" si="993"/>
        <v>68.289912631157193</v>
      </c>
      <c r="Q3188" s="119">
        <f t="shared" si="994"/>
        <v>40.973947578694315</v>
      </c>
      <c r="R3188" s="119">
        <f t="shared" si="995"/>
        <v>68.289912631157193</v>
      </c>
      <c r="S3188" s="119">
        <f t="shared" si="996"/>
        <v>27.315965052462875</v>
      </c>
      <c r="T3188" s="119">
        <f t="shared" si="997"/>
        <v>81.947895157388629</v>
      </c>
      <c r="U3188" s="119">
        <f t="shared" si="998"/>
        <v>137.85437707037363</v>
      </c>
      <c r="V3188" s="119">
        <f t="shared" si="999"/>
        <v>79.628975328472563</v>
      </c>
      <c r="W3188" s="119">
        <f t="shared" si="1001"/>
        <v>13.751602970424997</v>
      </c>
      <c r="X3188" s="119">
        <f t="shared" si="1002"/>
        <v>41.222278734082998</v>
      </c>
      <c r="Y3188" s="119">
        <f t="shared" si="1003"/>
        <v>116.61090340336318</v>
      </c>
      <c r="Z3188" s="119">
        <f t="shared" si="1004"/>
        <v>117.60524890395627</v>
      </c>
      <c r="AA3188" s="119">
        <f t="shared" si="989"/>
        <v>0.9070857131770883</v>
      </c>
      <c r="AB3188" s="119">
        <f t="shared" si="990"/>
        <v>4.1262532868385904</v>
      </c>
      <c r="AC3188" s="119">
        <f t="shared" si="1005"/>
        <v>118.92971401544723</v>
      </c>
      <c r="AD3188" s="119">
        <f t="shared" si="1006"/>
        <v>242.99827244586768</v>
      </c>
      <c r="AE3188" s="119">
        <f t="shared" si="1007"/>
        <v>27.076950358253825</v>
      </c>
      <c r="AF3188" s="138">
        <f t="shared" si="1000"/>
        <v>0</v>
      </c>
      <c r="AH3188" s="122">
        <v>5100</v>
      </c>
      <c r="AI3188" s="122" t="s">
        <v>2356</v>
      </c>
    </row>
    <row r="3189" spans="1:35" s="122" customFormat="1" ht="11.25" customHeight="1" x14ac:dyDescent="0.2">
      <c r="A3189" s="96" t="s">
        <v>89</v>
      </c>
      <c r="B3189" s="98">
        <v>340000008508</v>
      </c>
      <c r="C3189" s="99" t="s">
        <v>1980</v>
      </c>
      <c r="D3189" s="100" t="s">
        <v>87</v>
      </c>
      <c r="E3189" s="100" t="s">
        <v>87</v>
      </c>
      <c r="F3189" s="103" t="s">
        <v>88</v>
      </c>
      <c r="G3189" s="100" t="s">
        <v>88</v>
      </c>
      <c r="H3189" s="97">
        <v>0</v>
      </c>
      <c r="I3189" s="97">
        <v>0</v>
      </c>
      <c r="J3189" s="97">
        <v>55708.73</v>
      </c>
      <c r="K3189" s="97">
        <v>87051.98000000001</v>
      </c>
      <c r="L3189" s="119">
        <f t="shared" si="991"/>
        <v>87051.98000000001</v>
      </c>
      <c r="M3189" s="119">
        <f>IF(AND(D3189="да",G3189="нет",F3189="нет"),K3189/SUMIFS($K$22:$K$4031,$D$22:$D$4031,"да",$G$22:$G$4031,"нет",$F$22:$F$4031,"нет")*'Велич. кап. %'!$G$5,0)</f>
        <v>1394.767293565521</v>
      </c>
      <c r="N3189" s="120" t="s">
        <v>45</v>
      </c>
      <c r="O3189" s="121">
        <f t="shared" si="992"/>
        <v>7.9848189358070821E-5</v>
      </c>
      <c r="P3189" s="119">
        <f t="shared" si="993"/>
        <v>80.207315303187769</v>
      </c>
      <c r="Q3189" s="119">
        <f t="shared" si="994"/>
        <v>48.124389181912662</v>
      </c>
      <c r="R3189" s="119">
        <f t="shared" si="995"/>
        <v>80.207315303187769</v>
      </c>
      <c r="S3189" s="119">
        <f t="shared" si="996"/>
        <v>32.082926121275101</v>
      </c>
      <c r="T3189" s="119">
        <f t="shared" si="997"/>
        <v>96.248778363825323</v>
      </c>
      <c r="U3189" s="119">
        <f t="shared" si="998"/>
        <v>161.91160687710828</v>
      </c>
      <c r="V3189" s="119">
        <f t="shared" si="999"/>
        <v>93.525179420519223</v>
      </c>
      <c r="W3189" s="119">
        <f t="shared" si="1001"/>
        <v>16.151421386793491</v>
      </c>
      <c r="X3189" s="119">
        <f t="shared" si="1002"/>
        <v>48.416057080031734</v>
      </c>
      <c r="Y3189" s="119">
        <f t="shared" si="1003"/>
        <v>136.96089417451978</v>
      </c>
      <c r="Z3189" s="119">
        <f t="shared" si="1004"/>
        <v>138.12876480157911</v>
      </c>
      <c r="AA3189" s="119">
        <f t="shared" si="989"/>
        <v>1.0653829680053994</v>
      </c>
      <c r="AB3189" s="119">
        <f t="shared" si="990"/>
        <v>4.8463336039952631</v>
      </c>
      <c r="AC3189" s="119">
        <f t="shared" si="1005"/>
        <v>139.68436484135657</v>
      </c>
      <c r="AD3189" s="119">
        <f t="shared" si="1006"/>
        <v>285.4043636205098</v>
      </c>
      <c r="AE3189" s="119">
        <f t="shared" si="1007"/>
        <v>31.802200517713946</v>
      </c>
      <c r="AF3189" s="138">
        <f t="shared" si="1000"/>
        <v>0</v>
      </c>
      <c r="AH3189" s="122">
        <v>5300</v>
      </c>
      <c r="AI3189" s="122" t="s">
        <v>2356</v>
      </c>
    </row>
    <row r="3190" spans="1:35" s="122" customFormat="1" ht="11.25" customHeight="1" x14ac:dyDescent="0.2">
      <c r="A3190" s="96" t="s">
        <v>89</v>
      </c>
      <c r="B3190" s="98">
        <v>340000008509</v>
      </c>
      <c r="C3190" s="99" t="s">
        <v>3083</v>
      </c>
      <c r="D3190" s="100" t="s">
        <v>88</v>
      </c>
      <c r="E3190" s="100" t="s">
        <v>87</v>
      </c>
      <c r="F3190" s="103" t="s">
        <v>88</v>
      </c>
      <c r="G3190" s="100" t="s">
        <v>88</v>
      </c>
      <c r="H3190" s="97">
        <v>0</v>
      </c>
      <c r="I3190" s="97">
        <v>0</v>
      </c>
      <c r="J3190" s="97">
        <v>116024.64</v>
      </c>
      <c r="K3190" s="97">
        <v>116024.64</v>
      </c>
      <c r="L3190" s="119">
        <f t="shared" si="991"/>
        <v>0</v>
      </c>
      <c r="M3190" s="119">
        <f>IF(AND(D3190="да",G3190="нет",F3190="нет"),K3190/SUMIFS($K$22:$K$4031,$D$22:$D$4031,"да",$G$22:$G$4031,"нет",$F$22:$F$4031,"нет")*'Велич. кап. %'!$G$5,0)</f>
        <v>0</v>
      </c>
      <c r="N3190" s="120" t="s">
        <v>45</v>
      </c>
      <c r="O3190" s="121">
        <f t="shared" si="992"/>
        <v>0</v>
      </c>
      <c r="P3190" s="119">
        <f t="shared" si="993"/>
        <v>0</v>
      </c>
      <c r="Q3190" s="119">
        <f t="shared" si="994"/>
        <v>0</v>
      </c>
      <c r="R3190" s="119">
        <f t="shared" si="995"/>
        <v>0</v>
      </c>
      <c r="S3190" s="119">
        <f t="shared" si="996"/>
        <v>0</v>
      </c>
      <c r="T3190" s="119">
        <f t="shared" si="997"/>
        <v>0</v>
      </c>
      <c r="U3190" s="119">
        <f t="shared" si="998"/>
        <v>0</v>
      </c>
      <c r="V3190" s="119">
        <f t="shared" si="999"/>
        <v>0</v>
      </c>
      <c r="W3190" s="119">
        <f t="shared" si="1001"/>
        <v>0</v>
      </c>
      <c r="X3190" s="119">
        <f t="shared" si="1002"/>
        <v>0</v>
      </c>
      <c r="Y3190" s="119">
        <f t="shared" si="1003"/>
        <v>0</v>
      </c>
      <c r="Z3190" s="119">
        <f t="shared" si="1004"/>
        <v>0</v>
      </c>
      <c r="AA3190" s="119">
        <f t="shared" si="989"/>
        <v>0</v>
      </c>
      <c r="AB3190" s="119">
        <f t="shared" si="990"/>
        <v>0</v>
      </c>
      <c r="AC3190" s="119">
        <f t="shared" si="1005"/>
        <v>0</v>
      </c>
      <c r="AD3190" s="119">
        <f t="shared" si="1006"/>
        <v>0</v>
      </c>
      <c r="AE3190" s="119">
        <f t="shared" si="1007"/>
        <v>0</v>
      </c>
      <c r="AF3190" s="138">
        <f t="shared" si="1000"/>
        <v>0</v>
      </c>
      <c r="AH3190" s="122">
        <v>5300</v>
      </c>
      <c r="AI3190" s="122" t="s">
        <v>2356</v>
      </c>
    </row>
    <row r="3191" spans="1:35" s="122" customFormat="1" ht="11.25" customHeight="1" x14ac:dyDescent="0.2">
      <c r="A3191" s="96" t="s">
        <v>89</v>
      </c>
      <c r="B3191" s="98">
        <v>340000008517</v>
      </c>
      <c r="C3191" s="99" t="s">
        <v>2428</v>
      </c>
      <c r="D3191" s="100" t="s">
        <v>87</v>
      </c>
      <c r="E3191" s="100" t="s">
        <v>87</v>
      </c>
      <c r="F3191" s="103" t="s">
        <v>88</v>
      </c>
      <c r="G3191" s="100" t="s">
        <v>88</v>
      </c>
      <c r="H3191" s="97">
        <v>0</v>
      </c>
      <c r="I3191" s="97">
        <v>0</v>
      </c>
      <c r="J3191" s="97">
        <v>0</v>
      </c>
      <c r="K3191" s="97">
        <v>34564.04</v>
      </c>
      <c r="L3191" s="119">
        <f t="shared" si="991"/>
        <v>34564.04</v>
      </c>
      <c r="M3191" s="119">
        <f>IF(AND(D3191="да",G3191="нет",F3191="нет"),K3191/SUMIFS($K$22:$K$4031,$D$22:$D$4031,"да",$G$22:$G$4031,"нет",$F$22:$F$4031,"нет")*'Велич. кап. %'!$G$5,0)</f>
        <v>553.79317650776477</v>
      </c>
      <c r="N3191" s="120" t="s">
        <v>45</v>
      </c>
      <c r="O3191" s="121">
        <f t="shared" si="992"/>
        <v>3.1703770677013137E-5</v>
      </c>
      <c r="P3191" s="119">
        <f t="shared" si="993"/>
        <v>31.846361845324989</v>
      </c>
      <c r="Q3191" s="119">
        <f t="shared" si="994"/>
        <v>19.107817107194993</v>
      </c>
      <c r="R3191" s="119">
        <f t="shared" si="995"/>
        <v>31.846361845324989</v>
      </c>
      <c r="S3191" s="119">
        <f t="shared" si="996"/>
        <v>12.738544738129994</v>
      </c>
      <c r="T3191" s="119">
        <f t="shared" si="997"/>
        <v>38.215634214389986</v>
      </c>
      <c r="U3191" s="119">
        <f t="shared" si="998"/>
        <v>64.287099001822199</v>
      </c>
      <c r="V3191" s="119">
        <f t="shared" si="999"/>
        <v>37.134227647642284</v>
      </c>
      <c r="W3191" s="119">
        <f t="shared" si="1001"/>
        <v>6.4129313873157816</v>
      </c>
      <c r="X3191" s="119">
        <f t="shared" si="1002"/>
        <v>19.223624018161335</v>
      </c>
      <c r="Y3191" s="119">
        <f t="shared" si="1003"/>
        <v>54.380403807976208</v>
      </c>
      <c r="Z3191" s="119">
        <f t="shared" si="1004"/>
        <v>54.844107529229916</v>
      </c>
      <c r="AA3191" s="119">
        <f t="shared" si="989"/>
        <v>0.42301093578178628</v>
      </c>
      <c r="AB3191" s="119">
        <f t="shared" si="990"/>
        <v>1.9242396157081831</v>
      </c>
      <c r="AC3191" s="119">
        <f t="shared" si="1005"/>
        <v>55.461759442476115</v>
      </c>
      <c r="AD3191" s="119">
        <f t="shared" si="1006"/>
        <v>113.31997089961475</v>
      </c>
      <c r="AE3191" s="119">
        <f t="shared" si="1007"/>
        <v>12.627082471671358</v>
      </c>
      <c r="AF3191" s="138">
        <f t="shared" si="1000"/>
        <v>0</v>
      </c>
      <c r="AH3191" s="122">
        <v>5600</v>
      </c>
      <c r="AI3191" s="122" t="s">
        <v>2356</v>
      </c>
    </row>
    <row r="3192" spans="1:35" s="122" customFormat="1" ht="11.25" customHeight="1" x14ac:dyDescent="0.2">
      <c r="A3192" s="96" t="s">
        <v>89</v>
      </c>
      <c r="B3192" s="98">
        <v>340000008518</v>
      </c>
      <c r="C3192" s="99" t="s">
        <v>3084</v>
      </c>
      <c r="D3192" s="100" t="s">
        <v>88</v>
      </c>
      <c r="E3192" s="100" t="s">
        <v>87</v>
      </c>
      <c r="F3192" s="103" t="s">
        <v>88</v>
      </c>
      <c r="G3192" s="100" t="s">
        <v>88</v>
      </c>
      <c r="H3192" s="97">
        <v>0</v>
      </c>
      <c r="I3192" s="97">
        <v>0</v>
      </c>
      <c r="J3192" s="97">
        <v>138213.93</v>
      </c>
      <c r="K3192" s="97">
        <v>138213.93</v>
      </c>
      <c r="L3192" s="119">
        <f t="shared" si="991"/>
        <v>0</v>
      </c>
      <c r="M3192" s="119">
        <f>IF(AND(D3192="да",G3192="нет",F3192="нет"),K3192/SUMIFS($K$22:$K$4031,$D$22:$D$4031,"да",$G$22:$G$4031,"нет",$F$22:$F$4031,"нет")*'Велич. кап. %'!$G$5,0)</f>
        <v>0</v>
      </c>
      <c r="N3192" s="120" t="s">
        <v>45</v>
      </c>
      <c r="O3192" s="121">
        <f t="shared" si="992"/>
        <v>0</v>
      </c>
      <c r="P3192" s="119">
        <f t="shared" si="993"/>
        <v>0</v>
      </c>
      <c r="Q3192" s="119">
        <f t="shared" si="994"/>
        <v>0</v>
      </c>
      <c r="R3192" s="119">
        <f t="shared" si="995"/>
        <v>0</v>
      </c>
      <c r="S3192" s="119">
        <f t="shared" si="996"/>
        <v>0</v>
      </c>
      <c r="T3192" s="119">
        <f t="shared" si="997"/>
        <v>0</v>
      </c>
      <c r="U3192" s="119">
        <f t="shared" si="998"/>
        <v>0</v>
      </c>
      <c r="V3192" s="119">
        <f t="shared" si="999"/>
        <v>0</v>
      </c>
      <c r="W3192" s="119">
        <f t="shared" si="1001"/>
        <v>0</v>
      </c>
      <c r="X3192" s="119">
        <f t="shared" si="1002"/>
        <v>0</v>
      </c>
      <c r="Y3192" s="119">
        <f t="shared" si="1003"/>
        <v>0</v>
      </c>
      <c r="Z3192" s="119">
        <f t="shared" si="1004"/>
        <v>0</v>
      </c>
      <c r="AA3192" s="119">
        <f t="shared" si="989"/>
        <v>0</v>
      </c>
      <c r="AB3192" s="119">
        <f t="shared" si="990"/>
        <v>0</v>
      </c>
      <c r="AC3192" s="119">
        <f t="shared" si="1005"/>
        <v>0</v>
      </c>
      <c r="AD3192" s="119">
        <f t="shared" si="1006"/>
        <v>0</v>
      </c>
      <c r="AE3192" s="119">
        <f t="shared" si="1007"/>
        <v>0</v>
      </c>
      <c r="AF3192" s="138">
        <f t="shared" si="1000"/>
        <v>0</v>
      </c>
      <c r="AH3192" s="122">
        <v>5300</v>
      </c>
      <c r="AI3192" s="122" t="s">
        <v>2356</v>
      </c>
    </row>
    <row r="3193" spans="1:35" s="122" customFormat="1" ht="11.25" customHeight="1" x14ac:dyDescent="0.2">
      <c r="A3193" s="96" t="s">
        <v>89</v>
      </c>
      <c r="B3193" s="98">
        <v>340000008519</v>
      </c>
      <c r="C3193" s="99" t="s">
        <v>2429</v>
      </c>
      <c r="D3193" s="100" t="s">
        <v>87</v>
      </c>
      <c r="E3193" s="100" t="s">
        <v>87</v>
      </c>
      <c r="F3193" s="103" t="s">
        <v>88</v>
      </c>
      <c r="G3193" s="100" t="s">
        <v>88</v>
      </c>
      <c r="H3193" s="97">
        <v>0</v>
      </c>
      <c r="I3193" s="97">
        <v>0</v>
      </c>
      <c r="J3193" s="97">
        <v>0</v>
      </c>
      <c r="K3193" s="97">
        <v>20813.509999999998</v>
      </c>
      <c r="L3193" s="119">
        <f t="shared" si="991"/>
        <v>20813.509999999998</v>
      </c>
      <c r="M3193" s="119">
        <f>IF(AND(D3193="да",G3193="нет",F3193="нет"),K3193/SUMIFS($K$22:$K$4031,$D$22:$D$4031,"да",$G$22:$G$4031,"нет",$F$22:$F$4031,"нет")*'Велич. кап. %'!$G$5,0)</f>
        <v>333.47895145290096</v>
      </c>
      <c r="N3193" s="120" t="s">
        <v>45</v>
      </c>
      <c r="O3193" s="121">
        <f t="shared" si="992"/>
        <v>1.9091134833304201E-5</v>
      </c>
      <c r="P3193" s="119">
        <f t="shared" si="993"/>
        <v>19.176999295547919</v>
      </c>
      <c r="Q3193" s="119">
        <f t="shared" si="994"/>
        <v>11.506199577328751</v>
      </c>
      <c r="R3193" s="119">
        <f t="shared" si="995"/>
        <v>19.176999295547919</v>
      </c>
      <c r="S3193" s="119">
        <f t="shared" si="996"/>
        <v>7.6707997182191674</v>
      </c>
      <c r="T3193" s="119">
        <f t="shared" si="997"/>
        <v>23.012399154657501</v>
      </c>
      <c r="U3193" s="119">
        <f t="shared" si="998"/>
        <v>38.711914982895991</v>
      </c>
      <c r="V3193" s="119">
        <f t="shared" si="999"/>
        <v>22.361205995782875</v>
      </c>
      <c r="W3193" s="119">
        <f t="shared" si="1001"/>
        <v>3.8616901137485922</v>
      </c>
      <c r="X3193" s="119">
        <f t="shared" si="1002"/>
        <v>11.575935299757814</v>
      </c>
      <c r="Y3193" s="119">
        <f t="shared" si="1003"/>
        <v>32.746376825780516</v>
      </c>
      <c r="Z3193" s="119">
        <f t="shared" si="1004"/>
        <v>33.025606396147616</v>
      </c>
      <c r="AA3193" s="119">
        <f t="shared" si="989"/>
        <v>0.25472549916050224</v>
      </c>
      <c r="AB3193" s="119">
        <f t="shared" si="990"/>
        <v>1.1587239363204771</v>
      </c>
      <c r="AC3193" s="119">
        <f t="shared" si="1005"/>
        <v>33.397539314662609</v>
      </c>
      <c r="AD3193" s="119">
        <f t="shared" si="1006"/>
        <v>68.238155826658016</v>
      </c>
      <c r="AE3193" s="119">
        <f t="shared" si="1007"/>
        <v>7.6036802206847494</v>
      </c>
      <c r="AF3193" s="138">
        <f t="shared" si="1000"/>
        <v>0</v>
      </c>
      <c r="AH3193" s="122">
        <v>5600</v>
      </c>
      <c r="AI3193" s="122" t="s">
        <v>2356</v>
      </c>
    </row>
    <row r="3194" spans="1:35" s="122" customFormat="1" ht="11.25" customHeight="1" x14ac:dyDescent="0.2">
      <c r="A3194" s="96" t="s">
        <v>89</v>
      </c>
      <c r="B3194" s="98">
        <v>340000008536</v>
      </c>
      <c r="C3194" s="99" t="s">
        <v>1981</v>
      </c>
      <c r="D3194" s="100" t="s">
        <v>87</v>
      </c>
      <c r="E3194" s="100" t="s">
        <v>87</v>
      </c>
      <c r="F3194" s="103" t="s">
        <v>88</v>
      </c>
      <c r="G3194" s="100" t="s">
        <v>88</v>
      </c>
      <c r="H3194" s="97">
        <v>0</v>
      </c>
      <c r="I3194" s="97">
        <v>0</v>
      </c>
      <c r="J3194" s="97">
        <v>0</v>
      </c>
      <c r="K3194" s="97">
        <v>73240.679999999993</v>
      </c>
      <c r="L3194" s="119">
        <f t="shared" si="991"/>
        <v>73240.679999999993</v>
      </c>
      <c r="M3194" s="119">
        <f>IF(AND(D3194="да",G3194="нет",F3194="нет"),K3194/SUMIFS($K$22:$K$4031,$D$22:$D$4031,"да",$G$22:$G$4031,"нет",$F$22:$F$4031,"нет")*'Велич. кап. %'!$G$5,0)</f>
        <v>1173.4793972807784</v>
      </c>
      <c r="N3194" s="120" t="s">
        <v>45</v>
      </c>
      <c r="O3194" s="121">
        <f t="shared" si="992"/>
        <v>6.7179812398912345E-5</v>
      </c>
      <c r="P3194" s="119">
        <f t="shared" si="993"/>
        <v>67.481960936211649</v>
      </c>
      <c r="Q3194" s="119">
        <f t="shared" si="994"/>
        <v>40.489176561726985</v>
      </c>
      <c r="R3194" s="119">
        <f t="shared" si="995"/>
        <v>67.481960936211649</v>
      </c>
      <c r="S3194" s="119">
        <f t="shared" si="996"/>
        <v>26.992784374484653</v>
      </c>
      <c r="T3194" s="119">
        <f t="shared" si="997"/>
        <v>80.978353123453971</v>
      </c>
      <c r="U3194" s="119">
        <f t="shared" si="998"/>
        <v>136.22339420162626</v>
      </c>
      <c r="V3194" s="119">
        <f t="shared" si="999"/>
        <v>78.686868901555513</v>
      </c>
      <c r="W3194" s="119">
        <f t="shared" si="1001"/>
        <v>13.588904989126014</v>
      </c>
      <c r="X3194" s="119">
        <f t="shared" si="1002"/>
        <v>40.734569661256849</v>
      </c>
      <c r="Y3194" s="119">
        <f t="shared" si="1003"/>
        <v>115.23125634534523</v>
      </c>
      <c r="Z3194" s="119">
        <f t="shared" si="1004"/>
        <v>116.21383754427777</v>
      </c>
      <c r="AA3194" s="119">
        <f t="shared" si="989"/>
        <v>0.89635379961643247</v>
      </c>
      <c r="AB3194" s="119">
        <f t="shared" si="990"/>
        <v>4.0774347540798468</v>
      </c>
      <c r="AC3194" s="119">
        <f t="shared" si="1005"/>
        <v>117.52263264257799</v>
      </c>
      <c r="AD3194" s="119">
        <f t="shared" si="1006"/>
        <v>240.12331099801975</v>
      </c>
      <c r="AE3194" s="119">
        <f t="shared" si="1007"/>
        <v>26.756597511207914</v>
      </c>
      <c r="AF3194" s="138">
        <f t="shared" si="1000"/>
        <v>0</v>
      </c>
      <c r="AH3194" s="122">
        <v>5300</v>
      </c>
      <c r="AI3194" s="122" t="s">
        <v>2356</v>
      </c>
    </row>
    <row r="3195" spans="1:35" s="122" customFormat="1" ht="11.25" customHeight="1" x14ac:dyDescent="0.2">
      <c r="A3195" s="96" t="s">
        <v>89</v>
      </c>
      <c r="B3195" s="98">
        <v>340000008543</v>
      </c>
      <c r="C3195" s="99" t="s">
        <v>1661</v>
      </c>
      <c r="D3195" s="100" t="s">
        <v>87</v>
      </c>
      <c r="E3195" s="100" t="s">
        <v>87</v>
      </c>
      <c r="F3195" s="103" t="s">
        <v>88</v>
      </c>
      <c r="G3195" s="100" t="s">
        <v>88</v>
      </c>
      <c r="H3195" s="97">
        <v>0</v>
      </c>
      <c r="I3195" s="97">
        <v>0</v>
      </c>
      <c r="J3195" s="97">
        <v>0</v>
      </c>
      <c r="K3195" s="97">
        <v>16426.900000000001</v>
      </c>
      <c r="L3195" s="119">
        <f t="shared" si="991"/>
        <v>16426.900000000001</v>
      </c>
      <c r="M3195" s="119">
        <f>IF(AND(D3195="да",G3195="нет",F3195="нет"),K3195/SUMIFS($K$22:$K$4031,$D$22:$D$4031,"да",$G$22:$G$4031,"нет",$F$22:$F$4031,"нет")*'Велич. кап. %'!$G$5,0)</f>
        <v>263.19565453504282</v>
      </c>
      <c r="N3195" s="120" t="s">
        <v>45</v>
      </c>
      <c r="O3195" s="121">
        <f t="shared" si="992"/>
        <v>1.5067528869143396E-5</v>
      </c>
      <c r="P3195" s="119">
        <f t="shared" si="993"/>
        <v>15.135296724485016</v>
      </c>
      <c r="Q3195" s="119">
        <f t="shared" si="994"/>
        <v>9.0811780346910087</v>
      </c>
      <c r="R3195" s="119">
        <f t="shared" si="995"/>
        <v>15.135296724485016</v>
      </c>
      <c r="S3195" s="119">
        <f t="shared" si="996"/>
        <v>6.0541186897940058</v>
      </c>
      <c r="T3195" s="119">
        <f t="shared" si="997"/>
        <v>18.162356069382017</v>
      </c>
      <c r="U3195" s="119">
        <f t="shared" si="998"/>
        <v>30.553076162191488</v>
      </c>
      <c r="V3195" s="119">
        <f t="shared" si="999"/>
        <v>17.648406961253809</v>
      </c>
      <c r="W3195" s="119">
        <f t="shared" si="1001"/>
        <v>3.0478087227736577</v>
      </c>
      <c r="X3195" s="119">
        <f t="shared" si="1002"/>
        <v>9.1362164082651915</v>
      </c>
      <c r="Y3195" s="119">
        <f t="shared" si="1003"/>
        <v>25.844821823873723</v>
      </c>
      <c r="Z3195" s="119">
        <f t="shared" si="1004"/>
        <v>26.065201578632212</v>
      </c>
      <c r="AA3195" s="119">
        <f t="shared" si="989"/>
        <v>0.20104010818740592</v>
      </c>
      <c r="AB3195" s="119">
        <f t="shared" si="990"/>
        <v>0.91451380519397485</v>
      </c>
      <c r="AC3195" s="119">
        <f t="shared" si="1005"/>
        <v>26.358746725950176</v>
      </c>
      <c r="AD3195" s="119">
        <f t="shared" si="1006"/>
        <v>53.856430844625848</v>
      </c>
      <c r="AE3195" s="119">
        <f t="shared" si="1007"/>
        <v>6.0011451512583083</v>
      </c>
      <c r="AF3195" s="138">
        <f t="shared" si="1000"/>
        <v>0</v>
      </c>
      <c r="AH3195" s="122">
        <v>5100</v>
      </c>
      <c r="AI3195" s="122" t="s">
        <v>2356</v>
      </c>
    </row>
    <row r="3196" spans="1:35" s="122" customFormat="1" ht="11.25" customHeight="1" x14ac:dyDescent="0.2">
      <c r="A3196" s="96" t="s">
        <v>89</v>
      </c>
      <c r="B3196" s="98">
        <v>340000008546</v>
      </c>
      <c r="C3196" s="99" t="s">
        <v>2430</v>
      </c>
      <c r="D3196" s="100" t="s">
        <v>87</v>
      </c>
      <c r="E3196" s="100" t="s">
        <v>87</v>
      </c>
      <c r="F3196" s="103" t="s">
        <v>88</v>
      </c>
      <c r="G3196" s="100" t="s">
        <v>88</v>
      </c>
      <c r="H3196" s="97">
        <v>0</v>
      </c>
      <c r="I3196" s="97">
        <v>0</v>
      </c>
      <c r="J3196" s="97">
        <v>0</v>
      </c>
      <c r="K3196" s="97">
        <v>4201.1400000000003</v>
      </c>
      <c r="L3196" s="119">
        <f t="shared" si="991"/>
        <v>4201.1400000000003</v>
      </c>
      <c r="M3196" s="119">
        <f>IF(AND(D3196="да",G3196="нет",F3196="нет"),K3196/SUMIFS($K$22:$K$4031,$D$22:$D$4031,"да",$G$22:$G$4031,"нет",$F$22:$F$4031,"нет")*'Велич. кап. %'!$G$5,0)</f>
        <v>67.311652965157748</v>
      </c>
      <c r="N3196" s="120" t="s">
        <v>45</v>
      </c>
      <c r="O3196" s="121">
        <f t="shared" si="992"/>
        <v>3.8534841164987364E-6</v>
      </c>
      <c r="P3196" s="119">
        <f t="shared" si="993"/>
        <v>3.8708155818263328</v>
      </c>
      <c r="Q3196" s="119">
        <f t="shared" si="994"/>
        <v>2.3224893490957994</v>
      </c>
      <c r="R3196" s="119">
        <f t="shared" si="995"/>
        <v>3.8708155818263328</v>
      </c>
      <c r="S3196" s="119">
        <f t="shared" si="996"/>
        <v>1.5483262327305329</v>
      </c>
      <c r="T3196" s="119">
        <f t="shared" si="997"/>
        <v>4.6449786981915988</v>
      </c>
      <c r="U3196" s="119">
        <f t="shared" si="998"/>
        <v>7.8138754352938875</v>
      </c>
      <c r="V3196" s="119">
        <f t="shared" si="999"/>
        <v>4.5135374551011953</v>
      </c>
      <c r="W3196" s="119">
        <f t="shared" si="1001"/>
        <v>0.77946971964237466</v>
      </c>
      <c r="X3196" s="119">
        <f t="shared" si="1002"/>
        <v>2.3365652802062002</v>
      </c>
      <c r="Y3196" s="119">
        <f t="shared" si="1003"/>
        <v>6.6097507598602823</v>
      </c>
      <c r="Z3196" s="119">
        <f t="shared" si="1004"/>
        <v>6.6661123498685049</v>
      </c>
      <c r="AA3196" s="119">
        <f t="shared" ref="AA3196:AA3259" si="1008">O3196*$AA$21</f>
        <v>5.1415522107667214E-2</v>
      </c>
      <c r="AB3196" s="119">
        <f t="shared" ref="AB3196:AB3259" si="1009">O3196*$AB$21</f>
        <v>0.23388469690280062</v>
      </c>
      <c r="AC3196" s="119">
        <f t="shared" si="1005"/>
        <v>6.7411858123114117</v>
      </c>
      <c r="AD3196" s="119">
        <f t="shared" si="1006"/>
        <v>13.7736521119987</v>
      </c>
      <c r="AE3196" s="119">
        <f t="shared" si="1007"/>
        <v>1.5347783781941409</v>
      </c>
      <c r="AF3196" s="138">
        <f t="shared" si="1000"/>
        <v>0</v>
      </c>
      <c r="AH3196" s="122">
        <v>5100</v>
      </c>
      <c r="AI3196" s="122" t="s">
        <v>2356</v>
      </c>
    </row>
    <row r="3197" spans="1:35" s="122" customFormat="1" ht="11.25" customHeight="1" x14ac:dyDescent="0.2">
      <c r="A3197" s="96" t="s">
        <v>89</v>
      </c>
      <c r="B3197" s="98">
        <v>340000008551</v>
      </c>
      <c r="C3197" s="99" t="s">
        <v>3085</v>
      </c>
      <c r="D3197" s="100" t="s">
        <v>88</v>
      </c>
      <c r="E3197" s="100" t="s">
        <v>87</v>
      </c>
      <c r="F3197" s="103" t="s">
        <v>88</v>
      </c>
      <c r="G3197" s="100" t="s">
        <v>88</v>
      </c>
      <c r="H3197" s="97">
        <v>0</v>
      </c>
      <c r="I3197" s="97">
        <v>0</v>
      </c>
      <c r="J3197" s="97">
        <v>17356.11</v>
      </c>
      <c r="K3197" s="97">
        <v>17356.11</v>
      </c>
      <c r="L3197" s="119">
        <f t="shared" si="991"/>
        <v>0</v>
      </c>
      <c r="M3197" s="119">
        <f>IF(AND(D3197="да",G3197="нет",F3197="нет"),K3197/SUMIFS($K$22:$K$4031,$D$22:$D$4031,"да",$G$22:$G$4031,"нет",$F$22:$F$4031,"нет")*'Велич. кап. %'!$G$5,0)</f>
        <v>0</v>
      </c>
      <c r="N3197" s="120" t="s">
        <v>45</v>
      </c>
      <c r="O3197" s="121">
        <f t="shared" si="992"/>
        <v>0</v>
      </c>
      <c r="P3197" s="119">
        <f t="shared" si="993"/>
        <v>0</v>
      </c>
      <c r="Q3197" s="119">
        <f t="shared" si="994"/>
        <v>0</v>
      </c>
      <c r="R3197" s="119">
        <f t="shared" si="995"/>
        <v>0</v>
      </c>
      <c r="S3197" s="119">
        <f t="shared" si="996"/>
        <v>0</v>
      </c>
      <c r="T3197" s="119">
        <f t="shared" si="997"/>
        <v>0</v>
      </c>
      <c r="U3197" s="119">
        <f t="shared" si="998"/>
        <v>0</v>
      </c>
      <c r="V3197" s="119">
        <f t="shared" si="999"/>
        <v>0</v>
      </c>
      <c r="W3197" s="119">
        <f t="shared" si="1001"/>
        <v>0</v>
      </c>
      <c r="X3197" s="119">
        <f t="shared" si="1002"/>
        <v>0</v>
      </c>
      <c r="Y3197" s="119">
        <f t="shared" si="1003"/>
        <v>0</v>
      </c>
      <c r="Z3197" s="119">
        <f t="shared" si="1004"/>
        <v>0</v>
      </c>
      <c r="AA3197" s="119">
        <f t="shared" si="1008"/>
        <v>0</v>
      </c>
      <c r="AB3197" s="119">
        <f t="shared" si="1009"/>
        <v>0</v>
      </c>
      <c r="AC3197" s="119">
        <f t="shared" si="1005"/>
        <v>0</v>
      </c>
      <c r="AD3197" s="119">
        <f t="shared" si="1006"/>
        <v>0</v>
      </c>
      <c r="AE3197" s="119">
        <f t="shared" si="1007"/>
        <v>0</v>
      </c>
      <c r="AF3197" s="138">
        <f t="shared" si="1000"/>
        <v>0</v>
      </c>
      <c r="AH3197" s="122">
        <v>5600</v>
      </c>
      <c r="AI3197" s="122" t="s">
        <v>2356</v>
      </c>
    </row>
    <row r="3198" spans="1:35" s="122" customFormat="1" ht="11.25" customHeight="1" x14ac:dyDescent="0.2">
      <c r="A3198" s="96" t="s">
        <v>89</v>
      </c>
      <c r="B3198" s="98">
        <v>340000008559</v>
      </c>
      <c r="C3198" s="99" t="s">
        <v>2431</v>
      </c>
      <c r="D3198" s="100" t="s">
        <v>87</v>
      </c>
      <c r="E3198" s="100" t="s">
        <v>87</v>
      </c>
      <c r="F3198" s="103" t="s">
        <v>88</v>
      </c>
      <c r="G3198" s="100" t="s">
        <v>88</v>
      </c>
      <c r="H3198" s="97">
        <v>0</v>
      </c>
      <c r="I3198" s="97">
        <v>0</v>
      </c>
      <c r="J3198" s="97">
        <v>0</v>
      </c>
      <c r="K3198" s="97">
        <v>85231.6</v>
      </c>
      <c r="L3198" s="119">
        <f t="shared" si="991"/>
        <v>85231.6</v>
      </c>
      <c r="M3198" s="119">
        <f>IF(AND(D3198="да",G3198="нет",F3198="нет"),K3198/SUMIFS($K$22:$K$4031,$D$22:$D$4031,"да",$G$22:$G$4031,"нет",$F$22:$F$4031,"нет")*'Велич. кап. %'!$G$5,0)</f>
        <v>1365.6007371487594</v>
      </c>
      <c r="N3198" s="120" t="s">
        <v>45</v>
      </c>
      <c r="O3198" s="121">
        <f t="shared" si="992"/>
        <v>7.8178450807108002E-5</v>
      </c>
      <c r="P3198" s="119">
        <f t="shared" si="993"/>
        <v>78.530066920880827</v>
      </c>
      <c r="Q3198" s="119">
        <f t="shared" si="994"/>
        <v>47.118040152528494</v>
      </c>
      <c r="R3198" s="119">
        <f t="shared" si="995"/>
        <v>78.530066920880827</v>
      </c>
      <c r="S3198" s="119">
        <f t="shared" si="996"/>
        <v>31.412026768352327</v>
      </c>
      <c r="T3198" s="119">
        <f t="shared" si="997"/>
        <v>94.236080305056987</v>
      </c>
      <c r="U3198" s="119">
        <f t="shared" si="998"/>
        <v>158.52580622183373</v>
      </c>
      <c r="V3198" s="119">
        <f t="shared" si="999"/>
        <v>91.569435667033957</v>
      </c>
      <c r="W3198" s="119">
        <f t="shared" si="1001"/>
        <v>15.813672326242644</v>
      </c>
      <c r="X3198" s="119">
        <f t="shared" si="1002"/>
        <v>47.403608862457041</v>
      </c>
      <c r="Y3198" s="119">
        <f t="shared" si="1003"/>
        <v>134.09684820408452</v>
      </c>
      <c r="Z3198" s="119">
        <f t="shared" si="1004"/>
        <v>135.24029700487307</v>
      </c>
      <c r="AA3198" s="119">
        <f t="shared" si="1008"/>
        <v>1.0431043036108887</v>
      </c>
      <c r="AB3198" s="119">
        <f t="shared" si="1009"/>
        <v>4.7449899152469905</v>
      </c>
      <c r="AC3198" s="119">
        <f t="shared" si="1005"/>
        <v>136.76336724808061</v>
      </c>
      <c r="AD3198" s="119">
        <f t="shared" si="1006"/>
        <v>279.43615479346761</v>
      </c>
      <c r="AE3198" s="119">
        <f t="shared" si="1007"/>
        <v>31.137171534129244</v>
      </c>
      <c r="AF3198" s="138">
        <f t="shared" si="1000"/>
        <v>0</v>
      </c>
      <c r="AH3198" s="122">
        <v>5300</v>
      </c>
      <c r="AI3198" s="122" t="s">
        <v>2356</v>
      </c>
    </row>
    <row r="3199" spans="1:35" s="122" customFormat="1" ht="11.25" customHeight="1" x14ac:dyDescent="0.2">
      <c r="A3199" s="96" t="s">
        <v>89</v>
      </c>
      <c r="B3199" s="98">
        <v>340000008574</v>
      </c>
      <c r="C3199" s="99" t="s">
        <v>1982</v>
      </c>
      <c r="D3199" s="100" t="s">
        <v>87</v>
      </c>
      <c r="E3199" s="100" t="s">
        <v>87</v>
      </c>
      <c r="F3199" s="103" t="s">
        <v>88</v>
      </c>
      <c r="G3199" s="100" t="s">
        <v>88</v>
      </c>
      <c r="H3199" s="97">
        <v>0</v>
      </c>
      <c r="I3199" s="97">
        <v>0</v>
      </c>
      <c r="J3199" s="97">
        <v>0</v>
      </c>
      <c r="K3199" s="97">
        <v>11951.52</v>
      </c>
      <c r="L3199" s="119">
        <f t="shared" si="991"/>
        <v>11951.52</v>
      </c>
      <c r="M3199" s="119">
        <f>IF(AND(D3199="да",G3199="нет",F3199="нет"),K3199/SUMIFS($K$22:$K$4031,$D$22:$D$4031,"да",$G$22:$G$4031,"нет",$F$22:$F$4031,"нет")*'Велич. кап. %'!$G$5,0)</f>
        <v>191.49006380319204</v>
      </c>
      <c r="N3199" s="120" t="s">
        <v>45</v>
      </c>
      <c r="O3199" s="121">
        <f t="shared" si="992"/>
        <v>1.0962498866502183E-5</v>
      </c>
      <c r="P3199" s="119">
        <f t="shared" si="993"/>
        <v>11.011803901443193</v>
      </c>
      <c r="Q3199" s="119">
        <f t="shared" si="994"/>
        <v>6.6070823408659152</v>
      </c>
      <c r="R3199" s="119">
        <f t="shared" si="995"/>
        <v>11.011803901443193</v>
      </c>
      <c r="S3199" s="119">
        <f t="shared" si="996"/>
        <v>4.4047215605772765</v>
      </c>
      <c r="T3199" s="119">
        <f t="shared" si="997"/>
        <v>13.21416468173183</v>
      </c>
      <c r="U3199" s="119">
        <f t="shared" si="998"/>
        <v>22.229130317586083</v>
      </c>
      <c r="V3199" s="119">
        <f t="shared" si="999"/>
        <v>12.840236975057017</v>
      </c>
      <c r="W3199" s="119">
        <f t="shared" si="1001"/>
        <v>2.2174571529871021</v>
      </c>
      <c r="X3199" s="119">
        <f t="shared" si="1002"/>
        <v>6.6471259414563679</v>
      </c>
      <c r="Y3199" s="119">
        <f t="shared" si="1003"/>
        <v>18.803602927178186</v>
      </c>
      <c r="Z3199" s="119">
        <f t="shared" si="1004"/>
        <v>18.963941947114456</v>
      </c>
      <c r="AA3199" s="119">
        <f t="shared" si="1008"/>
        <v>0.14626830831160753</v>
      </c>
      <c r="AB3199" s="119">
        <f t="shared" si="1009"/>
        <v>0.66536169533216216</v>
      </c>
      <c r="AC3199" s="119">
        <f t="shared" si="1005"/>
        <v>19.177513022550091</v>
      </c>
      <c r="AD3199" s="119">
        <f t="shared" si="1006"/>
        <v>39.183668882635359</v>
      </c>
      <c r="AE3199" s="119">
        <f t="shared" si="1007"/>
        <v>4.3661802469222257</v>
      </c>
      <c r="AF3199" s="138">
        <f t="shared" si="1000"/>
        <v>0</v>
      </c>
      <c r="AH3199" s="122">
        <v>5600</v>
      </c>
      <c r="AI3199" s="122" t="s">
        <v>2356</v>
      </c>
    </row>
    <row r="3200" spans="1:35" s="122" customFormat="1" ht="11.25" customHeight="1" x14ac:dyDescent="0.2">
      <c r="A3200" s="96" t="s">
        <v>89</v>
      </c>
      <c r="B3200" s="98">
        <v>340000008575</v>
      </c>
      <c r="C3200" s="99" t="s">
        <v>1983</v>
      </c>
      <c r="D3200" s="100" t="s">
        <v>87</v>
      </c>
      <c r="E3200" s="100" t="s">
        <v>87</v>
      </c>
      <c r="F3200" s="103" t="s">
        <v>88</v>
      </c>
      <c r="G3200" s="100" t="s">
        <v>88</v>
      </c>
      <c r="H3200" s="97">
        <v>0</v>
      </c>
      <c r="I3200" s="97">
        <v>0</v>
      </c>
      <c r="J3200" s="97">
        <v>0</v>
      </c>
      <c r="K3200" s="97">
        <v>11655.24</v>
      </c>
      <c r="L3200" s="119">
        <f t="shared" si="991"/>
        <v>11655.24</v>
      </c>
      <c r="M3200" s="119">
        <f>IF(AND(D3200="да",G3200="нет",F3200="нет"),K3200/SUMIFS($K$22:$K$4031,$D$22:$D$4031,"да",$G$22:$G$4031,"нет",$F$22:$F$4031,"нет")*'Велич. кап. %'!$G$5,0)</f>
        <v>186.7429959738607</v>
      </c>
      <c r="N3200" s="120" t="s">
        <v>45</v>
      </c>
      <c r="O3200" s="121">
        <f t="shared" si="913"/>
        <v>1.0690736850945393E-5</v>
      </c>
      <c r="P3200" s="119">
        <f t="shared" si="968"/>
        <v>10.738819606565253</v>
      </c>
      <c r="Q3200" s="119">
        <f t="shared" si="994"/>
        <v>6.4432917639391514</v>
      </c>
      <c r="R3200" s="119">
        <f t="shared" si="995"/>
        <v>10.738819606565253</v>
      </c>
      <c r="S3200" s="119">
        <f t="shared" si="996"/>
        <v>4.2955278426261003</v>
      </c>
      <c r="T3200" s="119">
        <f t="shared" si="997"/>
        <v>12.886583527878303</v>
      </c>
      <c r="U3200" s="119">
        <f t="shared" si="998"/>
        <v>21.678066793407201</v>
      </c>
      <c r="V3200" s="119">
        <f t="shared" si="999"/>
        <v>12.521925545969344</v>
      </c>
      <c r="W3200" s="119">
        <f t="shared" si="1001"/>
        <v>2.1624860526344256</v>
      </c>
      <c r="X3200" s="119">
        <f t="shared" si="1002"/>
        <v>6.4823426775757325</v>
      </c>
      <c r="Y3200" s="119">
        <f t="shared" si="1003"/>
        <v>18.337458748423987</v>
      </c>
      <c r="Z3200" s="119">
        <f t="shared" si="1004"/>
        <v>18.493822939650045</v>
      </c>
      <c r="AA3200" s="119">
        <f t="shared" si="1008"/>
        <v>0.14264229468433975</v>
      </c>
      <c r="AB3200" s="119">
        <f t="shared" si="1009"/>
        <v>0.64886727762688168</v>
      </c>
      <c r="AC3200" s="119">
        <f t="shared" si="1005"/>
        <v>18.702099555616918</v>
      </c>
      <c r="AD3200" s="119">
        <f t="shared" si="1006"/>
        <v>38.212299766694684</v>
      </c>
      <c r="AE3200" s="119">
        <f t="shared" si="1007"/>
        <v>4.2579419740031224</v>
      </c>
      <c r="AF3200" s="138">
        <f t="shared" si="1000"/>
        <v>0</v>
      </c>
      <c r="AH3200" s="122">
        <v>5600</v>
      </c>
      <c r="AI3200" s="122" t="s">
        <v>2356</v>
      </c>
    </row>
    <row r="3201" spans="1:35" s="122" customFormat="1" ht="11.25" customHeight="1" x14ac:dyDescent="0.2">
      <c r="A3201" s="96" t="s">
        <v>89</v>
      </c>
      <c r="B3201" s="98">
        <v>340000008576</v>
      </c>
      <c r="C3201" s="99" t="s">
        <v>1984</v>
      </c>
      <c r="D3201" s="100" t="s">
        <v>87</v>
      </c>
      <c r="E3201" s="100" t="s">
        <v>87</v>
      </c>
      <c r="F3201" s="103" t="s">
        <v>88</v>
      </c>
      <c r="G3201" s="100" t="s">
        <v>88</v>
      </c>
      <c r="H3201" s="97">
        <v>0</v>
      </c>
      <c r="I3201" s="97">
        <v>0</v>
      </c>
      <c r="J3201" s="97">
        <v>0</v>
      </c>
      <c r="K3201" s="97">
        <v>11655.22</v>
      </c>
      <c r="L3201" s="119">
        <f t="shared" si="991"/>
        <v>11655.22</v>
      </c>
      <c r="M3201" s="119">
        <f>IF(AND(D3201="да",G3201="нет",F3201="нет"),K3201/SUMIFS($K$22:$K$4031,$D$22:$D$4031,"да",$G$22:$G$4031,"нет",$F$22:$F$4031,"нет")*'Велич. кап. %'!$G$5,0)</f>
        <v>186.74267552915774</v>
      </c>
      <c r="N3201" s="120" t="s">
        <v>45</v>
      </c>
      <c r="O3201" s="121">
        <f t="shared" si="913"/>
        <v>1.0690718506000369E-5</v>
      </c>
      <c r="P3201" s="119">
        <f t="shared" si="968"/>
        <v>10.738801179111835</v>
      </c>
      <c r="Q3201" s="119">
        <f t="shared" si="994"/>
        <v>6.4432807074671015</v>
      </c>
      <c r="R3201" s="119">
        <f t="shared" si="995"/>
        <v>10.738801179111835</v>
      </c>
      <c r="S3201" s="119">
        <f t="shared" si="996"/>
        <v>4.2955204716447337</v>
      </c>
      <c r="T3201" s="119">
        <f t="shared" si="997"/>
        <v>12.886561414934203</v>
      </c>
      <c r="U3201" s="119">
        <f t="shared" si="998"/>
        <v>21.678029594573378</v>
      </c>
      <c r="V3201" s="119">
        <f t="shared" si="999"/>
        <v>12.521904058766083</v>
      </c>
      <c r="W3201" s="119">
        <f t="shared" si="1001"/>
        <v>2.1624823418810601</v>
      </c>
      <c r="X3201" s="119">
        <f t="shared" si="1002"/>
        <v>6.4823315540936273</v>
      </c>
      <c r="Y3201" s="119">
        <f t="shared" si="1003"/>
        <v>18.337427281961261</v>
      </c>
      <c r="Z3201" s="119">
        <f t="shared" si="1004"/>
        <v>18.493791204871624</v>
      </c>
      <c r="AA3201" s="119">
        <f t="shared" si="1008"/>
        <v>0.14264204991495757</v>
      </c>
      <c r="AB3201" s="119">
        <f t="shared" si="1009"/>
        <v>0.64886616419244758</v>
      </c>
      <c r="AC3201" s="119">
        <f t="shared" si="1005"/>
        <v>18.702067463442827</v>
      </c>
      <c r="AD3201" s="119">
        <f t="shared" si="1006"/>
        <v>38.212234195672949</v>
      </c>
      <c r="AE3201" s="119">
        <f t="shared" si="1007"/>
        <v>4.2579346675178424</v>
      </c>
      <c r="AF3201" s="138">
        <f t="shared" si="1000"/>
        <v>0</v>
      </c>
      <c r="AH3201" s="122">
        <v>5600</v>
      </c>
      <c r="AI3201" s="122" t="s">
        <v>2356</v>
      </c>
    </row>
    <row r="3202" spans="1:35" s="122" customFormat="1" ht="11.25" customHeight="1" x14ac:dyDescent="0.2">
      <c r="A3202" s="96" t="s">
        <v>89</v>
      </c>
      <c r="B3202" s="98">
        <v>340000008577</v>
      </c>
      <c r="C3202" s="99" t="s">
        <v>1985</v>
      </c>
      <c r="D3202" s="100" t="s">
        <v>87</v>
      </c>
      <c r="E3202" s="100" t="s">
        <v>87</v>
      </c>
      <c r="F3202" s="103" t="s">
        <v>88</v>
      </c>
      <c r="G3202" s="100" t="s">
        <v>88</v>
      </c>
      <c r="H3202" s="97">
        <v>0</v>
      </c>
      <c r="I3202" s="97">
        <v>0</v>
      </c>
      <c r="J3202" s="97">
        <v>0</v>
      </c>
      <c r="K3202" s="97">
        <v>11803.41</v>
      </c>
      <c r="L3202" s="119">
        <f t="shared" si="991"/>
        <v>11803.41</v>
      </c>
      <c r="M3202" s="119">
        <f>IF(AND(D3202="да",G3202="нет",F3202="нет"),K3202/SUMIFS($K$22:$K$4031,$D$22:$D$4031,"да",$G$22:$G$4031,"нет",$F$22:$F$4031,"нет")*'Велич. кап. %'!$G$5,0)</f>
        <v>189.11701055558075</v>
      </c>
      <c r="N3202" s="120" t="s">
        <v>45</v>
      </c>
      <c r="O3202" s="121">
        <f t="shared" si="913"/>
        <v>1.082664537614132E-5</v>
      </c>
      <c r="P3202" s="119">
        <f t="shared" si="968"/>
        <v>10.875339395184342</v>
      </c>
      <c r="Q3202" s="119">
        <f t="shared" si="994"/>
        <v>6.5252036371106055</v>
      </c>
      <c r="R3202" s="119">
        <f t="shared" si="995"/>
        <v>10.875339395184342</v>
      </c>
      <c r="S3202" s="119">
        <f t="shared" si="996"/>
        <v>4.350135758073737</v>
      </c>
      <c r="T3202" s="119">
        <f t="shared" si="997"/>
        <v>13.050407274221211</v>
      </c>
      <c r="U3202" s="119">
        <f t="shared" si="998"/>
        <v>21.953654353747368</v>
      </c>
      <c r="V3202" s="119">
        <f t="shared" si="999"/>
        <v>12.681113491318069</v>
      </c>
      <c r="W3202" s="119">
        <f t="shared" si="1001"/>
        <v>2.1899771689408114</v>
      </c>
      <c r="X3202" s="119">
        <f t="shared" si="1002"/>
        <v>6.5647509947392049</v>
      </c>
      <c r="Y3202" s="119">
        <f t="shared" si="1003"/>
        <v>18.570578037495167</v>
      </c>
      <c r="Z3202" s="119">
        <f t="shared" si="1004"/>
        <v>18.728930045549873</v>
      </c>
      <c r="AA3202" s="119">
        <f t="shared" si="1008"/>
        <v>0.14445566865204687</v>
      </c>
      <c r="AB3202" s="119">
        <f t="shared" si="1009"/>
        <v>0.65711615663117284</v>
      </c>
      <c r="AC3202" s="119">
        <f t="shared" si="1005"/>
        <v>18.939854427344635</v>
      </c>
      <c r="AD3202" s="119">
        <f t="shared" si="1006"/>
        <v>38.698082681197619</v>
      </c>
      <c r="AE3202" s="119">
        <f t="shared" si="1007"/>
        <v>4.3120720701905917</v>
      </c>
      <c r="AF3202" s="138">
        <f t="shared" si="1000"/>
        <v>0</v>
      </c>
      <c r="AH3202" s="122">
        <v>5600</v>
      </c>
      <c r="AI3202" s="122" t="s">
        <v>2356</v>
      </c>
    </row>
    <row r="3203" spans="1:35" s="122" customFormat="1" ht="11.25" customHeight="1" x14ac:dyDescent="0.2">
      <c r="A3203" s="96" t="s">
        <v>89</v>
      </c>
      <c r="B3203" s="98">
        <v>340000008578</v>
      </c>
      <c r="C3203" s="99" t="s">
        <v>1986</v>
      </c>
      <c r="D3203" s="100" t="s">
        <v>87</v>
      </c>
      <c r="E3203" s="100" t="s">
        <v>87</v>
      </c>
      <c r="F3203" s="103" t="s">
        <v>88</v>
      </c>
      <c r="G3203" s="100" t="s">
        <v>88</v>
      </c>
      <c r="H3203" s="97">
        <v>0</v>
      </c>
      <c r="I3203" s="97">
        <v>0</v>
      </c>
      <c r="J3203" s="97">
        <v>0</v>
      </c>
      <c r="K3203" s="97">
        <v>11951.52</v>
      </c>
      <c r="L3203" s="119">
        <f t="shared" si="991"/>
        <v>11951.52</v>
      </c>
      <c r="M3203" s="119">
        <f>IF(AND(D3203="да",G3203="нет",F3203="нет"),K3203/SUMIFS($K$22:$K$4031,$D$22:$D$4031,"да",$G$22:$G$4031,"нет",$F$22:$F$4031,"нет")*'Велич. кап. %'!$G$5,0)</f>
        <v>191.49006380319204</v>
      </c>
      <c r="N3203" s="120" t="s">
        <v>45</v>
      </c>
      <c r="O3203" s="121">
        <f t="shared" si="913"/>
        <v>1.0962498866502183E-5</v>
      </c>
      <c r="P3203" s="119">
        <f t="shared" si="968"/>
        <v>11.011803901443193</v>
      </c>
      <c r="Q3203" s="119">
        <f t="shared" si="994"/>
        <v>6.6070823408659152</v>
      </c>
      <c r="R3203" s="119">
        <f t="shared" si="995"/>
        <v>11.011803901443193</v>
      </c>
      <c r="S3203" s="119">
        <f t="shared" si="996"/>
        <v>4.4047215605772765</v>
      </c>
      <c r="T3203" s="119">
        <f t="shared" si="997"/>
        <v>13.21416468173183</v>
      </c>
      <c r="U3203" s="119">
        <f t="shared" si="998"/>
        <v>22.229130317586083</v>
      </c>
      <c r="V3203" s="119">
        <f t="shared" si="999"/>
        <v>12.840236975057017</v>
      </c>
      <c r="W3203" s="119">
        <f t="shared" si="1001"/>
        <v>2.2174571529871021</v>
      </c>
      <c r="X3203" s="119">
        <f t="shared" si="1002"/>
        <v>6.6471259414563679</v>
      </c>
      <c r="Y3203" s="119">
        <f t="shared" si="1003"/>
        <v>18.803602927178186</v>
      </c>
      <c r="Z3203" s="119">
        <f t="shared" si="1004"/>
        <v>18.963941947114456</v>
      </c>
      <c r="AA3203" s="119">
        <f t="shared" si="1008"/>
        <v>0.14626830831160753</v>
      </c>
      <c r="AB3203" s="119">
        <f t="shared" si="1009"/>
        <v>0.66536169533216216</v>
      </c>
      <c r="AC3203" s="119">
        <f t="shared" si="1005"/>
        <v>19.177513022550091</v>
      </c>
      <c r="AD3203" s="119">
        <f t="shared" si="1006"/>
        <v>39.183668882635359</v>
      </c>
      <c r="AE3203" s="119">
        <f t="shared" si="1007"/>
        <v>4.3661802469222257</v>
      </c>
      <c r="AF3203" s="138">
        <f t="shared" si="1000"/>
        <v>0</v>
      </c>
      <c r="AH3203" s="122">
        <v>5600</v>
      </c>
      <c r="AI3203" s="122" t="s">
        <v>2356</v>
      </c>
    </row>
    <row r="3204" spans="1:35" s="122" customFormat="1" ht="11.25" customHeight="1" x14ac:dyDescent="0.2">
      <c r="A3204" s="96" t="s">
        <v>89</v>
      </c>
      <c r="B3204" s="98">
        <v>340000008579</v>
      </c>
      <c r="C3204" s="99" t="s">
        <v>1987</v>
      </c>
      <c r="D3204" s="100" t="s">
        <v>87</v>
      </c>
      <c r="E3204" s="100" t="s">
        <v>87</v>
      </c>
      <c r="F3204" s="103" t="s">
        <v>88</v>
      </c>
      <c r="G3204" s="100" t="s">
        <v>88</v>
      </c>
      <c r="H3204" s="97">
        <v>0</v>
      </c>
      <c r="I3204" s="97">
        <v>0</v>
      </c>
      <c r="J3204" s="97">
        <v>0</v>
      </c>
      <c r="K3204" s="97">
        <v>12247.71</v>
      </c>
      <c r="L3204" s="119">
        <f t="shared" si="991"/>
        <v>12247.71</v>
      </c>
      <c r="M3204" s="119">
        <f>IF(AND(D3204="да",G3204="нет",F3204="нет"),K3204/SUMIFS($K$22:$K$4031,$D$22:$D$4031,"да",$G$22:$G$4031,"нет",$F$22:$F$4031,"нет")*'Велич. кап. %'!$G$5,0)</f>
        <v>196.23568963136009</v>
      </c>
      <c r="N3204" s="120" t="s">
        <v>45</v>
      </c>
      <c r="O3204" s="121">
        <f t="shared" si="913"/>
        <v>1.1234178329806371E-5</v>
      </c>
      <c r="P3204" s="119">
        <f t="shared" si="968"/>
        <v>11.284705272780768</v>
      </c>
      <c r="Q3204" s="119">
        <f t="shared" si="994"/>
        <v>6.7708231636684602</v>
      </c>
      <c r="R3204" s="119">
        <f t="shared" si="995"/>
        <v>11.284705272780768</v>
      </c>
      <c r="S3204" s="119">
        <f t="shared" si="996"/>
        <v>4.5138821091123065</v>
      </c>
      <c r="T3204" s="119">
        <f t="shared" si="997"/>
        <v>13.54164632733692</v>
      </c>
      <c r="U3204" s="119">
        <f t="shared" si="998"/>
        <v>22.780026447012784</v>
      </c>
      <c r="V3204" s="119">
        <f t="shared" si="999"/>
        <v>13.15845171173002</v>
      </c>
      <c r="W3204" s="119">
        <f t="shared" si="1001"/>
        <v>2.2724115549496346</v>
      </c>
      <c r="X3204" s="119">
        <f t="shared" si="1002"/>
        <v>6.811859149667538</v>
      </c>
      <c r="Y3204" s="119">
        <f t="shared" si="1003"/>
        <v>19.269605506850134</v>
      </c>
      <c r="Z3204" s="119">
        <f t="shared" si="1004"/>
        <v>19.433918148075993</v>
      </c>
      <c r="AA3204" s="119">
        <f t="shared" si="1008"/>
        <v>0.14989322047665557</v>
      </c>
      <c r="AB3204" s="119">
        <f t="shared" si="1009"/>
        <v>0.68185110258248949</v>
      </c>
      <c r="AC3204" s="119">
        <f t="shared" si="1005"/>
        <v>19.652782074699868</v>
      </c>
      <c r="AD3204" s="119">
        <f t="shared" si="1006"/>
        <v>40.15474292897823</v>
      </c>
      <c r="AE3204" s="119">
        <f t="shared" si="1007"/>
        <v>4.4743856406575739</v>
      </c>
      <c r="AF3204" s="138">
        <f t="shared" si="1000"/>
        <v>0</v>
      </c>
      <c r="AH3204" s="122">
        <v>5600</v>
      </c>
      <c r="AI3204" s="122" t="s">
        <v>2356</v>
      </c>
    </row>
    <row r="3205" spans="1:35" s="122" customFormat="1" ht="11.25" customHeight="1" x14ac:dyDescent="0.2">
      <c r="A3205" s="96" t="s">
        <v>89</v>
      </c>
      <c r="B3205" s="98">
        <v>340000008580</v>
      </c>
      <c r="C3205" s="99" t="s">
        <v>1988</v>
      </c>
      <c r="D3205" s="100" t="s">
        <v>87</v>
      </c>
      <c r="E3205" s="100" t="s">
        <v>87</v>
      </c>
      <c r="F3205" s="103" t="s">
        <v>88</v>
      </c>
      <c r="G3205" s="100" t="s">
        <v>88</v>
      </c>
      <c r="H3205" s="97">
        <v>0</v>
      </c>
      <c r="I3205" s="97">
        <v>0</v>
      </c>
      <c r="J3205" s="97">
        <v>0</v>
      </c>
      <c r="K3205" s="97">
        <v>11951.54</v>
      </c>
      <c r="L3205" s="119">
        <f t="shared" si="991"/>
        <v>11951.54</v>
      </c>
      <c r="M3205" s="119">
        <f>IF(AND(D3205="да",G3205="нет",F3205="нет"),K3205/SUMIFS($K$22:$K$4031,$D$22:$D$4031,"да",$G$22:$G$4031,"нет",$F$22:$F$4031,"нет")*'Велич. кап. %'!$G$5,0)</f>
        <v>191.49038424789498</v>
      </c>
      <c r="N3205" s="120" t="s">
        <v>45</v>
      </c>
      <c r="O3205" s="121">
        <f t="shared" si="913"/>
        <v>1.0962517211447205E-5</v>
      </c>
      <c r="P3205" s="119">
        <f t="shared" si="968"/>
        <v>11.011822328896606</v>
      </c>
      <c r="Q3205" s="119">
        <f t="shared" si="994"/>
        <v>6.6070933973379642</v>
      </c>
      <c r="R3205" s="119">
        <f t="shared" si="995"/>
        <v>11.011822328896606</v>
      </c>
      <c r="S3205" s="119">
        <f t="shared" si="996"/>
        <v>4.4047289315586422</v>
      </c>
      <c r="T3205" s="119">
        <f t="shared" si="997"/>
        <v>13.214186794675928</v>
      </c>
      <c r="U3205" s="119">
        <f t="shared" si="998"/>
        <v>22.229167516419903</v>
      </c>
      <c r="V3205" s="119">
        <f t="shared" si="999"/>
        <v>12.840258462260278</v>
      </c>
      <c r="W3205" s="119">
        <f t="shared" si="1001"/>
        <v>2.2174608637404676</v>
      </c>
      <c r="X3205" s="119">
        <f t="shared" si="1002"/>
        <v>6.6471370649384722</v>
      </c>
      <c r="Y3205" s="119">
        <f t="shared" si="1003"/>
        <v>18.803634393640905</v>
      </c>
      <c r="Z3205" s="119">
        <f t="shared" si="1004"/>
        <v>18.963973681892874</v>
      </c>
      <c r="AA3205" s="119">
        <f t="shared" si="1008"/>
        <v>0.14626855308098968</v>
      </c>
      <c r="AB3205" s="119">
        <f t="shared" si="1009"/>
        <v>0.66536280876659615</v>
      </c>
      <c r="AC3205" s="119">
        <f t="shared" si="1005"/>
        <v>19.177545114724179</v>
      </c>
      <c r="AD3205" s="119">
        <f t="shared" si="1006"/>
        <v>39.183734453657088</v>
      </c>
      <c r="AE3205" s="119">
        <f t="shared" si="1007"/>
        <v>4.3661875534075039</v>
      </c>
      <c r="AF3205" s="138">
        <f t="shared" si="1000"/>
        <v>0</v>
      </c>
      <c r="AH3205" s="122">
        <v>5600</v>
      </c>
      <c r="AI3205" s="122" t="s">
        <v>2356</v>
      </c>
    </row>
    <row r="3206" spans="1:35" s="122" customFormat="1" ht="11.25" customHeight="1" x14ac:dyDescent="0.2">
      <c r="A3206" s="96" t="s">
        <v>89</v>
      </c>
      <c r="B3206" s="98">
        <v>340000008581</v>
      </c>
      <c r="C3206" s="99" t="s">
        <v>1989</v>
      </c>
      <c r="D3206" s="100" t="s">
        <v>87</v>
      </c>
      <c r="E3206" s="100" t="s">
        <v>87</v>
      </c>
      <c r="F3206" s="103" t="s">
        <v>88</v>
      </c>
      <c r="G3206" s="100" t="s">
        <v>88</v>
      </c>
      <c r="H3206" s="97">
        <v>0</v>
      </c>
      <c r="I3206" s="97">
        <v>0</v>
      </c>
      <c r="J3206" s="97">
        <v>0</v>
      </c>
      <c r="K3206" s="97">
        <v>11655.23</v>
      </c>
      <c r="L3206" s="119">
        <f t="shared" si="991"/>
        <v>11655.23</v>
      </c>
      <c r="M3206" s="119">
        <f>IF(AND(D3206="да",G3206="нет",F3206="нет"),K3206/SUMIFS($K$22:$K$4031,$D$22:$D$4031,"да",$G$22:$G$4031,"нет",$F$22:$F$4031,"нет")*'Велич. кап. %'!$G$5,0)</f>
        <v>186.7428357515092</v>
      </c>
      <c r="N3206" s="120" t="s">
        <v>45</v>
      </c>
      <c r="O3206" s="121">
        <f t="shared" si="913"/>
        <v>1.0690727678472881E-5</v>
      </c>
      <c r="P3206" s="119">
        <f t="shared" si="968"/>
        <v>10.738810392838543</v>
      </c>
      <c r="Q3206" s="119">
        <f t="shared" si="994"/>
        <v>6.443286235703126</v>
      </c>
      <c r="R3206" s="119">
        <f t="shared" si="995"/>
        <v>10.738810392838543</v>
      </c>
      <c r="S3206" s="119">
        <f t="shared" si="996"/>
        <v>4.295524157135417</v>
      </c>
      <c r="T3206" s="119">
        <f t="shared" si="997"/>
        <v>12.886572471406252</v>
      </c>
      <c r="U3206" s="119">
        <f t="shared" si="998"/>
        <v>21.678048193990286</v>
      </c>
      <c r="V3206" s="119">
        <f t="shared" si="999"/>
        <v>12.521914802367712</v>
      </c>
      <c r="W3206" s="119">
        <f t="shared" si="1001"/>
        <v>2.1624841972577427</v>
      </c>
      <c r="X3206" s="119">
        <f t="shared" si="1002"/>
        <v>6.482337115834679</v>
      </c>
      <c r="Y3206" s="119">
        <f t="shared" si="1003"/>
        <v>18.337443015192623</v>
      </c>
      <c r="Z3206" s="119">
        <f t="shared" si="1004"/>
        <v>18.493807072260832</v>
      </c>
      <c r="AA3206" s="119">
        <f t="shared" si="1008"/>
        <v>0.14264217229964865</v>
      </c>
      <c r="AB3206" s="119">
        <f t="shared" si="1009"/>
        <v>0.64886672090966457</v>
      </c>
      <c r="AC3206" s="119">
        <f t="shared" si="1005"/>
        <v>18.702083509529871</v>
      </c>
      <c r="AD3206" s="119">
        <f t="shared" si="1006"/>
        <v>38.212266981183816</v>
      </c>
      <c r="AE3206" s="119">
        <f t="shared" si="1007"/>
        <v>4.2579383207604824</v>
      </c>
      <c r="AF3206" s="138">
        <f t="shared" si="1000"/>
        <v>0</v>
      </c>
      <c r="AH3206" s="122">
        <v>5600</v>
      </c>
      <c r="AI3206" s="122" t="s">
        <v>2356</v>
      </c>
    </row>
    <row r="3207" spans="1:35" s="122" customFormat="1" ht="11.25" customHeight="1" x14ac:dyDescent="0.2">
      <c r="A3207" s="96" t="s">
        <v>89</v>
      </c>
      <c r="B3207" s="98">
        <v>340000008584</v>
      </c>
      <c r="C3207" s="99" t="s">
        <v>1662</v>
      </c>
      <c r="D3207" s="100" t="s">
        <v>88</v>
      </c>
      <c r="E3207" s="100" t="s">
        <v>87</v>
      </c>
      <c r="F3207" s="103" t="s">
        <v>88</v>
      </c>
      <c r="G3207" s="100" t="s">
        <v>88</v>
      </c>
      <c r="H3207" s="97">
        <v>0</v>
      </c>
      <c r="I3207" s="97">
        <v>0</v>
      </c>
      <c r="J3207" s="97">
        <v>0</v>
      </c>
      <c r="K3207" s="97">
        <v>28430.16</v>
      </c>
      <c r="L3207" s="119">
        <f t="shared" si="991"/>
        <v>0</v>
      </c>
      <c r="M3207" s="119">
        <f>IF(AND(D3207="да",G3207="нет",F3207="нет"),K3207/SUMIFS($K$22:$K$4031,$D$22:$D$4031,"да",$G$22:$G$4031,"нет",$F$22:$F$4031,"нет")*'Велич. кап. %'!$G$5,0)</f>
        <v>0</v>
      </c>
      <c r="N3207" s="120" t="s">
        <v>45</v>
      </c>
      <c r="O3207" s="121">
        <f t="shared" si="913"/>
        <v>0</v>
      </c>
      <c r="P3207" s="119">
        <f t="shared" si="968"/>
        <v>0</v>
      </c>
      <c r="Q3207" s="119">
        <f t="shared" si="994"/>
        <v>0</v>
      </c>
      <c r="R3207" s="119">
        <f t="shared" si="995"/>
        <v>0</v>
      </c>
      <c r="S3207" s="119">
        <f t="shared" si="996"/>
        <v>0</v>
      </c>
      <c r="T3207" s="119">
        <f t="shared" si="997"/>
        <v>0</v>
      </c>
      <c r="U3207" s="119">
        <f t="shared" si="998"/>
        <v>0</v>
      </c>
      <c r="V3207" s="119">
        <f t="shared" si="999"/>
        <v>0</v>
      </c>
      <c r="W3207" s="119">
        <f t="shared" si="1001"/>
        <v>0</v>
      </c>
      <c r="X3207" s="119">
        <f t="shared" si="1002"/>
        <v>0</v>
      </c>
      <c r="Y3207" s="119">
        <f t="shared" si="1003"/>
        <v>0</v>
      </c>
      <c r="Z3207" s="119">
        <f t="shared" si="1004"/>
        <v>0</v>
      </c>
      <c r="AA3207" s="119">
        <f t="shared" si="1008"/>
        <v>0</v>
      </c>
      <c r="AB3207" s="119">
        <f t="shared" si="1009"/>
        <v>0</v>
      </c>
      <c r="AC3207" s="119">
        <f t="shared" si="1005"/>
        <v>0</v>
      </c>
      <c r="AD3207" s="119">
        <f t="shared" si="1006"/>
        <v>0</v>
      </c>
      <c r="AE3207" s="119">
        <f t="shared" si="1007"/>
        <v>0</v>
      </c>
      <c r="AF3207" s="138">
        <f t="shared" si="1000"/>
        <v>0</v>
      </c>
      <c r="AH3207" s="122">
        <v>5600</v>
      </c>
      <c r="AI3207" s="122" t="s">
        <v>2356</v>
      </c>
    </row>
    <row r="3208" spans="1:35" s="122" customFormat="1" ht="11.25" customHeight="1" x14ac:dyDescent="0.2">
      <c r="A3208" s="96" t="s">
        <v>89</v>
      </c>
      <c r="B3208" s="98">
        <v>340000008591</v>
      </c>
      <c r="C3208" s="99" t="s">
        <v>1663</v>
      </c>
      <c r="D3208" s="100" t="s">
        <v>87</v>
      </c>
      <c r="E3208" s="100" t="s">
        <v>87</v>
      </c>
      <c r="F3208" s="103" t="s">
        <v>88</v>
      </c>
      <c r="G3208" s="100" t="s">
        <v>88</v>
      </c>
      <c r="H3208" s="97">
        <v>0</v>
      </c>
      <c r="I3208" s="97">
        <v>0</v>
      </c>
      <c r="J3208" s="97">
        <v>0</v>
      </c>
      <c r="K3208" s="97">
        <v>19106.97</v>
      </c>
      <c r="L3208" s="119">
        <f t="shared" si="991"/>
        <v>19106.97</v>
      </c>
      <c r="M3208" s="119">
        <f>IF(AND(D3208="да",G3208="нет",F3208="нет"),K3208/SUMIFS($K$22:$K$4031,$D$22:$D$4031,"да",$G$22:$G$4031,"нет",$F$22:$F$4031,"нет")*'Велич. кап. %'!$G$5,0)</f>
        <v>306.13636628526547</v>
      </c>
      <c r="N3208" s="120" t="s">
        <v>45</v>
      </c>
      <c r="O3208" s="121">
        <f t="shared" si="913"/>
        <v>1.7525815709406938E-5</v>
      </c>
      <c r="P3208" s="119">
        <f t="shared" si="968"/>
        <v>17.604639978074591</v>
      </c>
      <c r="Q3208" s="119">
        <f t="shared" si="994"/>
        <v>10.562783986844753</v>
      </c>
      <c r="R3208" s="119">
        <f t="shared" si="995"/>
        <v>17.604639978074591</v>
      </c>
      <c r="S3208" s="119">
        <f t="shared" si="996"/>
        <v>7.041855991229836</v>
      </c>
      <c r="T3208" s="119">
        <f t="shared" si="997"/>
        <v>21.125567973689506</v>
      </c>
      <c r="U3208" s="119">
        <f t="shared" si="998"/>
        <v>35.537850089713089</v>
      </c>
      <c r="V3208" s="119">
        <f t="shared" si="999"/>
        <v>20.527767403251232</v>
      </c>
      <c r="W3208" s="119">
        <f t="shared" si="1001"/>
        <v>3.5450626613526959</v>
      </c>
      <c r="X3208" s="119">
        <f t="shared" si="1002"/>
        <v>10.626801942316005</v>
      </c>
      <c r="Y3208" s="119">
        <f t="shared" si="1003"/>
        <v>30.061437961155214</v>
      </c>
      <c r="Z3208" s="119">
        <f t="shared" si="1004"/>
        <v>30.317772958189209</v>
      </c>
      <c r="AA3208" s="119">
        <f t="shared" si="1008"/>
        <v>0.23384006208922678</v>
      </c>
      <c r="AB3208" s="119">
        <f t="shared" si="1009"/>
        <v>1.0637179163705339</v>
      </c>
      <c r="AC3208" s="119">
        <f t="shared" si="1005"/>
        <v>30.65921037629305</v>
      </c>
      <c r="AD3208" s="119">
        <f t="shared" si="1006"/>
        <v>62.643177255315415</v>
      </c>
      <c r="AE3208" s="119">
        <f t="shared" si="1007"/>
        <v>6.9802397513065744</v>
      </c>
      <c r="AF3208" s="138">
        <f t="shared" si="1000"/>
        <v>0</v>
      </c>
      <c r="AH3208" s="122">
        <v>5600</v>
      </c>
      <c r="AI3208" s="122" t="s">
        <v>2356</v>
      </c>
    </row>
    <row r="3209" spans="1:35" s="122" customFormat="1" ht="11.25" customHeight="1" x14ac:dyDescent="0.2">
      <c r="A3209" s="96" t="s">
        <v>89</v>
      </c>
      <c r="B3209" s="98">
        <v>340000008593</v>
      </c>
      <c r="C3209" s="99" t="s">
        <v>2432</v>
      </c>
      <c r="D3209" s="100" t="s">
        <v>87</v>
      </c>
      <c r="E3209" s="100" t="s">
        <v>87</v>
      </c>
      <c r="F3209" s="103" t="s">
        <v>88</v>
      </c>
      <c r="G3209" s="100" t="s">
        <v>88</v>
      </c>
      <c r="H3209" s="97">
        <v>0</v>
      </c>
      <c r="I3209" s="97">
        <v>0</v>
      </c>
      <c r="J3209" s="97">
        <v>0</v>
      </c>
      <c r="K3209" s="97">
        <v>19893.009999999998</v>
      </c>
      <c r="L3209" s="119">
        <f t="shared" si="991"/>
        <v>19893.009999999998</v>
      </c>
      <c r="M3209" s="119">
        <f>IF(AND(D3209="да",G3209="нет",F3209="нет"),K3209/SUMIFS($K$22:$K$4031,$D$22:$D$4031,"да",$G$22:$G$4031,"нет",$F$22:$F$4031,"нет")*'Велич. кап. %'!$G$5,0)</f>
        <v>318.73048400015534</v>
      </c>
      <c r="N3209" s="120" t="s">
        <v>45</v>
      </c>
      <c r="O3209" s="121">
        <f t="shared" si="913"/>
        <v>1.8246808738663916E-5</v>
      </c>
      <c r="P3209" s="119">
        <f t="shared" si="968"/>
        <v>18.328875752159426</v>
      </c>
      <c r="Q3209" s="119">
        <f t="shared" si="994"/>
        <v>10.997325451295655</v>
      </c>
      <c r="R3209" s="119">
        <f t="shared" si="995"/>
        <v>18.328875752159426</v>
      </c>
      <c r="S3209" s="119">
        <f t="shared" si="996"/>
        <v>7.3315503008637695</v>
      </c>
      <c r="T3209" s="119">
        <f t="shared" si="997"/>
        <v>21.99465090259131</v>
      </c>
      <c r="U3209" s="119">
        <f t="shared" si="998"/>
        <v>36.999838656425553</v>
      </c>
      <c r="V3209" s="119">
        <f t="shared" si="999"/>
        <v>21.372257465759919</v>
      </c>
      <c r="W3209" s="119">
        <f t="shared" si="1001"/>
        <v>3.6909026901133872</v>
      </c>
      <c r="X3209" s="119">
        <f t="shared" si="1002"/>
        <v>11.063977035946134</v>
      </c>
      <c r="Y3209" s="119">
        <f t="shared" si="1003"/>
        <v>31.298132879030021</v>
      </c>
      <c r="Z3209" s="119">
        <f t="shared" si="1004"/>
        <v>31.565013219520807</v>
      </c>
      <c r="AA3209" s="119">
        <f t="shared" si="1008"/>
        <v>0.24345998834674515</v>
      </c>
      <c r="AB3209" s="119">
        <f t="shared" si="1009"/>
        <v>1.1074781164956136</v>
      </c>
      <c r="AC3209" s="119">
        <f t="shared" si="1005"/>
        <v>31.920497002282485</v>
      </c>
      <c r="AD3209" s="119">
        <f t="shared" si="1006"/>
        <v>65.220249551433952</v>
      </c>
      <c r="AE3209" s="119">
        <f t="shared" si="1007"/>
        <v>7.2673992357312116</v>
      </c>
      <c r="AF3209" s="138">
        <f t="shared" si="1000"/>
        <v>0</v>
      </c>
      <c r="AH3209" s="122">
        <v>5600</v>
      </c>
      <c r="AI3209" s="122" t="s">
        <v>2356</v>
      </c>
    </row>
    <row r="3210" spans="1:35" s="122" customFormat="1" ht="11.25" customHeight="1" x14ac:dyDescent="0.2">
      <c r="A3210" s="96" t="s">
        <v>89</v>
      </c>
      <c r="B3210" s="98">
        <v>340000008600</v>
      </c>
      <c r="C3210" s="99" t="s">
        <v>1664</v>
      </c>
      <c r="D3210" s="100" t="s">
        <v>87</v>
      </c>
      <c r="E3210" s="100" t="s">
        <v>87</v>
      </c>
      <c r="F3210" s="103" t="s">
        <v>88</v>
      </c>
      <c r="G3210" s="100" t="s">
        <v>88</v>
      </c>
      <c r="H3210" s="97">
        <v>0</v>
      </c>
      <c r="I3210" s="97">
        <v>0</v>
      </c>
      <c r="J3210" s="97">
        <v>0</v>
      </c>
      <c r="K3210" s="97">
        <v>9669.08</v>
      </c>
      <c r="L3210" s="119">
        <f t="shared" si="991"/>
        <v>9669.08</v>
      </c>
      <c r="M3210" s="119">
        <f>IF(AND(D3210="да",G3210="нет",F3210="нет"),K3210/SUMIFS($K$22:$K$4031,$D$22:$D$4031,"да",$G$22:$G$4031,"нет",$F$22:$F$4031,"нет")*'Велич. кап. %'!$G$5,0)</f>
        <v>154.92027341444165</v>
      </c>
      <c r="N3210" s="120" t="s">
        <v>45</v>
      </c>
      <c r="O3210" s="121">
        <f t="shared" si="913"/>
        <v>8.8689370506947155E-6</v>
      </c>
      <c r="P3210" s="119">
        <f t="shared" si="968"/>
        <v>8.9088260629080089</v>
      </c>
      <c r="Q3210" s="119">
        <f t="shared" si="994"/>
        <v>5.3452956377448047</v>
      </c>
      <c r="R3210" s="119">
        <f t="shared" si="995"/>
        <v>8.9088260629080089</v>
      </c>
      <c r="S3210" s="119">
        <f t="shared" si="996"/>
        <v>3.5635304251632034</v>
      </c>
      <c r="T3210" s="119">
        <f t="shared" si="997"/>
        <v>10.690591275489609</v>
      </c>
      <c r="U3210" s="119">
        <f t="shared" si="998"/>
        <v>17.983925004615749</v>
      </c>
      <c r="V3210" s="119">
        <f t="shared" si="999"/>
        <v>10.388074364665272</v>
      </c>
      <c r="W3210" s="119">
        <f t="shared" si="1001"/>
        <v>1.7939785574390978</v>
      </c>
      <c r="X3210" s="119">
        <f t="shared" si="1002"/>
        <v>5.3776919168454667</v>
      </c>
      <c r="Y3210" s="119">
        <f t="shared" si="1003"/>
        <v>15.212587268491372</v>
      </c>
      <c r="Z3210" s="119">
        <f t="shared" si="1004"/>
        <v>15.342305564648298</v>
      </c>
      <c r="AA3210" s="119">
        <f t="shared" si="1008"/>
        <v>0.11833473688113294</v>
      </c>
      <c r="AB3210" s="119">
        <f t="shared" si="1009"/>
        <v>0.53829433085518008</v>
      </c>
      <c r="AC3210" s="119">
        <f t="shared" si="1005"/>
        <v>15.51508993132912</v>
      </c>
      <c r="AD3210" s="119">
        <f t="shared" si="1006"/>
        <v>31.700572740514332</v>
      </c>
      <c r="AE3210" s="119">
        <f t="shared" si="1007"/>
        <v>3.5323495339430253</v>
      </c>
      <c r="AF3210" s="138">
        <f t="shared" si="1000"/>
        <v>0</v>
      </c>
      <c r="AH3210" s="122">
        <v>5400</v>
      </c>
      <c r="AI3210" s="122" t="s">
        <v>2356</v>
      </c>
    </row>
    <row r="3211" spans="1:35" s="122" customFormat="1" ht="11.25" customHeight="1" x14ac:dyDescent="0.2">
      <c r="A3211" s="96" t="s">
        <v>89</v>
      </c>
      <c r="B3211" s="98">
        <v>340000008601</v>
      </c>
      <c r="C3211" s="99" t="s">
        <v>1665</v>
      </c>
      <c r="D3211" s="100" t="s">
        <v>87</v>
      </c>
      <c r="E3211" s="100" t="s">
        <v>87</v>
      </c>
      <c r="F3211" s="103" t="s">
        <v>88</v>
      </c>
      <c r="G3211" s="100" t="s">
        <v>88</v>
      </c>
      <c r="H3211" s="97">
        <v>0</v>
      </c>
      <c r="I3211" s="97">
        <v>0</v>
      </c>
      <c r="J3211" s="97">
        <v>0</v>
      </c>
      <c r="K3211" s="97">
        <v>9569.89</v>
      </c>
      <c r="L3211" s="119">
        <f t="shared" si="991"/>
        <v>9569.89</v>
      </c>
      <c r="M3211" s="119">
        <f>IF(AND(D3211="да",G3211="нет",F3211="нет"),K3211/SUMIFS($K$22:$K$4031,$D$22:$D$4031,"да",$G$22:$G$4031,"нет",$F$22:$F$4031,"нет")*'Велич. кап. %'!$G$5,0)</f>
        <v>153.33102791021804</v>
      </c>
      <c r="N3211" s="120" t="s">
        <v>45</v>
      </c>
      <c r="O3211" s="121">
        <f t="shared" si="913"/>
        <v>8.7779552958578121E-6</v>
      </c>
      <c r="P3211" s="119">
        <f t="shared" si="968"/>
        <v>8.817435107700291</v>
      </c>
      <c r="Q3211" s="119">
        <f t="shared" si="994"/>
        <v>5.2904610646201746</v>
      </c>
      <c r="R3211" s="119">
        <f t="shared" si="995"/>
        <v>8.817435107700291</v>
      </c>
      <c r="S3211" s="119">
        <f t="shared" si="996"/>
        <v>3.526974043080116</v>
      </c>
      <c r="T3211" s="119">
        <f t="shared" si="997"/>
        <v>10.580922129240349</v>
      </c>
      <c r="U3211" s="119">
        <f t="shared" si="998"/>
        <v>17.799437388295704</v>
      </c>
      <c r="V3211" s="119">
        <f t="shared" si="999"/>
        <v>10.281508580099301</v>
      </c>
      <c r="W3211" s="119">
        <f t="shared" si="1001"/>
        <v>1.7755750761241864</v>
      </c>
      <c r="X3211" s="119">
        <f t="shared" si="1002"/>
        <v>5.3225250073533639</v>
      </c>
      <c r="Y3211" s="119">
        <f t="shared" si="1003"/>
        <v>15.056529346624799</v>
      </c>
      <c r="Z3211" s="119">
        <f t="shared" si="1004"/>
        <v>15.18491693109087</v>
      </c>
      <c r="AA3211" s="119">
        <f t="shared" si="1008"/>
        <v>0.11712080313032733</v>
      </c>
      <c r="AB3211" s="119">
        <f t="shared" si="1009"/>
        <v>0.5327722527797556</v>
      </c>
      <c r="AC3211" s="119">
        <f t="shared" si="1005"/>
        <v>15.355928793941846</v>
      </c>
      <c r="AD3211" s="119">
        <f t="shared" si="1006"/>
        <v>31.375373258233534</v>
      </c>
      <c r="AE3211" s="119">
        <f t="shared" si="1007"/>
        <v>3.4961130202031652</v>
      </c>
      <c r="AF3211" s="138">
        <f t="shared" si="1000"/>
        <v>0</v>
      </c>
      <c r="AH3211" s="122">
        <v>5400</v>
      </c>
      <c r="AI3211" s="122" t="s">
        <v>2356</v>
      </c>
    </row>
    <row r="3212" spans="1:35" s="122" customFormat="1" ht="11.25" customHeight="1" x14ac:dyDescent="0.2">
      <c r="A3212" s="96" t="s">
        <v>89</v>
      </c>
      <c r="B3212" s="98">
        <v>340000008602</v>
      </c>
      <c r="C3212" s="99" t="s">
        <v>1666</v>
      </c>
      <c r="D3212" s="100" t="s">
        <v>87</v>
      </c>
      <c r="E3212" s="100" t="s">
        <v>87</v>
      </c>
      <c r="F3212" s="103" t="s">
        <v>88</v>
      </c>
      <c r="G3212" s="100" t="s">
        <v>88</v>
      </c>
      <c r="H3212" s="97">
        <v>0</v>
      </c>
      <c r="I3212" s="97">
        <v>0</v>
      </c>
      <c r="J3212" s="97">
        <v>0</v>
      </c>
      <c r="K3212" s="97">
        <v>10481.44</v>
      </c>
      <c r="L3212" s="119">
        <f t="shared" si="991"/>
        <v>10481.44</v>
      </c>
      <c r="M3212" s="119">
        <f>IF(AND(D3212="да",G3212="нет",F3212="нет"),K3212/SUMIFS($K$22:$K$4031,$D$22:$D$4031,"да",$G$22:$G$4031,"нет",$F$22:$F$4031,"нет")*'Велич. кап. %'!$G$5,0)</f>
        <v>167.93609635839869</v>
      </c>
      <c r="N3212" s="120" t="s">
        <v>45</v>
      </c>
      <c r="O3212" s="121">
        <f t="shared" si="913"/>
        <v>9.6140720276007262E-6</v>
      </c>
      <c r="P3212" s="119">
        <f t="shared" si="968"/>
        <v>9.6573123656859323</v>
      </c>
      <c r="Q3212" s="119">
        <f t="shared" si="994"/>
        <v>5.7943874194115592</v>
      </c>
      <c r="R3212" s="119">
        <f t="shared" si="995"/>
        <v>9.6573123656859323</v>
      </c>
      <c r="S3212" s="119">
        <f t="shared" si="996"/>
        <v>3.8629249462743722</v>
      </c>
      <c r="T3212" s="119">
        <f t="shared" si="997"/>
        <v>11.588774838823118</v>
      </c>
      <c r="U3212" s="119">
        <f t="shared" si="998"/>
        <v>19.494867236632619</v>
      </c>
      <c r="V3212" s="119">
        <f t="shared" si="999"/>
        <v>11.26084158666359</v>
      </c>
      <c r="W3212" s="119">
        <f t="shared" si="1001"/>
        <v>1.9447019376284465</v>
      </c>
      <c r="X3212" s="119">
        <f t="shared" si="1002"/>
        <v>5.8295055129237481</v>
      </c>
      <c r="Y3212" s="119">
        <f t="shared" si="1003"/>
        <v>16.490692051307491</v>
      </c>
      <c r="Z3212" s="119">
        <f t="shared" si="1004"/>
        <v>16.631308794376224</v>
      </c>
      <c r="AA3212" s="119">
        <f t="shared" si="1008"/>
        <v>0.12827677964556938</v>
      </c>
      <c r="AB3212" s="119">
        <f t="shared" si="1009"/>
        <v>0.58351981069540426</v>
      </c>
      <c r="AC3212" s="119">
        <f t="shared" si="1005"/>
        <v>16.818609858417791</v>
      </c>
      <c r="AD3212" s="119">
        <f t="shared" si="1006"/>
        <v>34.363936501232438</v>
      </c>
      <c r="AE3212" s="119">
        <f t="shared" si="1007"/>
        <v>3.8291243529944716</v>
      </c>
      <c r="AF3212" s="138">
        <f t="shared" si="1000"/>
        <v>0</v>
      </c>
      <c r="AH3212" s="122">
        <v>5400</v>
      </c>
      <c r="AI3212" s="122" t="s">
        <v>2356</v>
      </c>
    </row>
    <row r="3213" spans="1:35" s="122" customFormat="1" ht="11.25" customHeight="1" x14ac:dyDescent="0.2">
      <c r="A3213" s="96" t="s">
        <v>89</v>
      </c>
      <c r="B3213" s="98">
        <v>340000008603</v>
      </c>
      <c r="C3213" s="99" t="s">
        <v>1667</v>
      </c>
      <c r="D3213" s="100" t="s">
        <v>87</v>
      </c>
      <c r="E3213" s="100" t="s">
        <v>87</v>
      </c>
      <c r="F3213" s="103" t="s">
        <v>88</v>
      </c>
      <c r="G3213" s="100" t="s">
        <v>88</v>
      </c>
      <c r="H3213" s="97">
        <v>0</v>
      </c>
      <c r="I3213" s="97">
        <v>0</v>
      </c>
      <c r="J3213" s="97">
        <v>0</v>
      </c>
      <c r="K3213" s="97">
        <v>9569.8799999999992</v>
      </c>
      <c r="L3213" s="119">
        <f t="shared" si="991"/>
        <v>9569.8799999999992</v>
      </c>
      <c r="M3213" s="119">
        <f>IF(AND(D3213="да",G3213="нет",F3213="нет"),K3213/SUMIFS($K$22:$K$4031,$D$22:$D$4031,"да",$G$22:$G$4031,"нет",$F$22:$F$4031,"нет")*'Велич. кап. %'!$G$5,0)</f>
        <v>153.33086768786654</v>
      </c>
      <c r="N3213" s="120" t="s">
        <v>45</v>
      </c>
      <c r="O3213" s="121">
        <f t="shared" si="911"/>
        <v>8.7779461233852992E-6</v>
      </c>
      <c r="P3213" s="119">
        <f t="shared" si="968"/>
        <v>8.8174258939735815</v>
      </c>
      <c r="Q3213" s="119">
        <f t="shared" si="994"/>
        <v>5.2904555363841492</v>
      </c>
      <c r="R3213" s="119">
        <f t="shared" si="995"/>
        <v>8.8174258939735815</v>
      </c>
      <c r="S3213" s="119">
        <f t="shared" si="996"/>
        <v>3.5269703575894322</v>
      </c>
      <c r="T3213" s="119">
        <f t="shared" si="997"/>
        <v>10.580911072768298</v>
      </c>
      <c r="U3213" s="119">
        <f t="shared" si="998"/>
        <v>17.799418788878789</v>
      </c>
      <c r="V3213" s="119">
        <f t="shared" si="999"/>
        <v>10.281497836497667</v>
      </c>
      <c r="W3213" s="119">
        <f t="shared" si="1001"/>
        <v>1.7755732207475035</v>
      </c>
      <c r="X3213" s="119">
        <f t="shared" si="1002"/>
        <v>5.3225194456123113</v>
      </c>
      <c r="Y3213" s="119">
        <f t="shared" si="1003"/>
        <v>15.056513613393435</v>
      </c>
      <c r="Z3213" s="119">
        <f t="shared" si="1004"/>
        <v>15.184901063701657</v>
      </c>
      <c r="AA3213" s="119">
        <f t="shared" si="1008"/>
        <v>0.11712068074563622</v>
      </c>
      <c r="AB3213" s="119">
        <f t="shared" si="1009"/>
        <v>0.53277169606253849</v>
      </c>
      <c r="AC3213" s="119">
        <f t="shared" si="1005"/>
        <v>15.3559127478548</v>
      </c>
      <c r="AD3213" s="119">
        <f t="shared" si="1006"/>
        <v>31.375340472722659</v>
      </c>
      <c r="AE3213" s="119">
        <f t="shared" si="1007"/>
        <v>3.4961093669605248</v>
      </c>
      <c r="AF3213" s="138">
        <f t="shared" si="1000"/>
        <v>0</v>
      </c>
      <c r="AH3213" s="122">
        <v>5400</v>
      </c>
      <c r="AI3213" s="122" t="s">
        <v>2356</v>
      </c>
    </row>
    <row r="3214" spans="1:35" s="122" customFormat="1" ht="11.25" customHeight="1" x14ac:dyDescent="0.2">
      <c r="A3214" s="96" t="s">
        <v>89</v>
      </c>
      <c r="B3214" s="98">
        <v>340000008604</v>
      </c>
      <c r="C3214" s="99" t="s">
        <v>1668</v>
      </c>
      <c r="D3214" s="100" t="s">
        <v>87</v>
      </c>
      <c r="E3214" s="100" t="s">
        <v>87</v>
      </c>
      <c r="F3214" s="103" t="s">
        <v>88</v>
      </c>
      <c r="G3214" s="100" t="s">
        <v>88</v>
      </c>
      <c r="H3214" s="97">
        <v>0</v>
      </c>
      <c r="I3214" s="97">
        <v>0</v>
      </c>
      <c r="J3214" s="97">
        <v>0</v>
      </c>
      <c r="K3214" s="97">
        <v>10190.370000000001</v>
      </c>
      <c r="L3214" s="119">
        <f t="shared" si="991"/>
        <v>10190.370000000001</v>
      </c>
      <c r="M3214" s="119">
        <f>IF(AND(D3214="да",G3214="нет",F3214="нет"),K3214/SUMIFS($K$22:$K$4031,$D$22:$D$4031,"да",$G$22:$G$4031,"нет",$F$22:$F$4031,"нет")*'Велич. кап. %'!$G$5,0)</f>
        <v>163.27250437418286</v>
      </c>
      <c r="N3214" s="120" t="s">
        <v>45</v>
      </c>
      <c r="O3214" s="121">
        <f t="shared" si="911"/>
        <v>9.3470888702221847E-6</v>
      </c>
      <c r="P3214" s="119">
        <f t="shared" si="968"/>
        <v>9.3891284224223917</v>
      </c>
      <c r="Q3214" s="119">
        <f t="shared" si="994"/>
        <v>5.6334770534534346</v>
      </c>
      <c r="R3214" s="119">
        <f t="shared" si="995"/>
        <v>9.3891284224223917</v>
      </c>
      <c r="S3214" s="119">
        <f t="shared" si="996"/>
        <v>3.7556513689689566</v>
      </c>
      <c r="T3214" s="119">
        <f t="shared" si="997"/>
        <v>11.266954106906869</v>
      </c>
      <c r="U3214" s="119">
        <f t="shared" si="998"/>
        <v>18.953494008663309</v>
      </c>
      <c r="V3214" s="119">
        <f t="shared" si="999"/>
        <v>10.948127574025042</v>
      </c>
      <c r="W3214" s="119">
        <f t="shared" si="1001"/>
        <v>1.8906974885274155</v>
      </c>
      <c r="X3214" s="119">
        <f t="shared" si="1002"/>
        <v>5.6676199161310636</v>
      </c>
      <c r="Y3214" s="119">
        <f t="shared" si="1003"/>
        <v>16.03274488609221</v>
      </c>
      <c r="Z3214" s="119">
        <f t="shared" si="1004"/>
        <v>16.169456696689355</v>
      </c>
      <c r="AA3214" s="119">
        <f t="shared" si="1008"/>
        <v>0.12471452844235344</v>
      </c>
      <c r="AB3214" s="119">
        <f t="shared" si="1009"/>
        <v>0.56731544266018097</v>
      </c>
      <c r="AC3214" s="119">
        <f t="shared" si="1005"/>
        <v>16.351556402834433</v>
      </c>
      <c r="AD3214" s="119">
        <f t="shared" si="1006"/>
        <v>33.409648636453007</v>
      </c>
      <c r="AE3214" s="119">
        <f t="shared" si="1007"/>
        <v>3.722789419490478</v>
      </c>
      <c r="AF3214" s="138">
        <f t="shared" si="1000"/>
        <v>0</v>
      </c>
      <c r="AH3214" s="122">
        <v>5400</v>
      </c>
      <c r="AI3214" s="122" t="s">
        <v>2356</v>
      </c>
    </row>
    <row r="3215" spans="1:35" s="122" customFormat="1" ht="11.25" customHeight="1" x14ac:dyDescent="0.2">
      <c r="A3215" s="96" t="s">
        <v>89</v>
      </c>
      <c r="B3215" s="98">
        <v>340000008610</v>
      </c>
      <c r="C3215" s="99" t="s">
        <v>1669</v>
      </c>
      <c r="D3215" s="100" t="s">
        <v>88</v>
      </c>
      <c r="E3215" s="100" t="s">
        <v>87</v>
      </c>
      <c r="F3215" s="103" t="s">
        <v>88</v>
      </c>
      <c r="G3215" s="100" t="s">
        <v>88</v>
      </c>
      <c r="H3215" s="97">
        <v>0</v>
      </c>
      <c r="I3215" s="97">
        <v>0</v>
      </c>
      <c r="J3215" s="97">
        <v>0</v>
      </c>
      <c r="K3215" s="97">
        <v>18744.84</v>
      </c>
      <c r="L3215" s="119">
        <f t="shared" si="991"/>
        <v>0</v>
      </c>
      <c r="M3215" s="119">
        <f>IF(AND(D3215="да",G3215="нет",F3215="нет"),K3215/SUMIFS($K$22:$K$4031,$D$22:$D$4031,"да",$G$22:$G$4031,"нет",$F$22:$F$4031,"нет")*'Велич. кап. %'!$G$5,0)</f>
        <v>0</v>
      </c>
      <c r="N3215" s="120" t="s">
        <v>45</v>
      </c>
      <c r="O3215" s="121">
        <f t="shared" si="911"/>
        <v>0</v>
      </c>
      <c r="P3215" s="119">
        <f t="shared" si="968"/>
        <v>0</v>
      </c>
      <c r="Q3215" s="119">
        <f t="shared" si="994"/>
        <v>0</v>
      </c>
      <c r="R3215" s="119">
        <f t="shared" si="995"/>
        <v>0</v>
      </c>
      <c r="S3215" s="119">
        <f t="shared" si="996"/>
        <v>0</v>
      </c>
      <c r="T3215" s="119">
        <f t="shared" si="997"/>
        <v>0</v>
      </c>
      <c r="U3215" s="119">
        <f t="shared" si="998"/>
        <v>0</v>
      </c>
      <c r="V3215" s="119">
        <f t="shared" si="999"/>
        <v>0</v>
      </c>
      <c r="W3215" s="119">
        <f t="shared" si="1001"/>
        <v>0</v>
      </c>
      <c r="X3215" s="119">
        <f t="shared" si="1002"/>
        <v>0</v>
      </c>
      <c r="Y3215" s="119">
        <f t="shared" si="1003"/>
        <v>0</v>
      </c>
      <c r="Z3215" s="119">
        <f t="shared" si="1004"/>
        <v>0</v>
      </c>
      <c r="AA3215" s="119">
        <f t="shared" si="1008"/>
        <v>0</v>
      </c>
      <c r="AB3215" s="119">
        <f t="shared" si="1009"/>
        <v>0</v>
      </c>
      <c r="AC3215" s="119">
        <f t="shared" si="1005"/>
        <v>0</v>
      </c>
      <c r="AD3215" s="119">
        <f t="shared" si="1006"/>
        <v>0</v>
      </c>
      <c r="AE3215" s="119">
        <f t="shared" si="1007"/>
        <v>0</v>
      </c>
      <c r="AF3215" s="138">
        <f t="shared" si="1000"/>
        <v>0</v>
      </c>
      <c r="AH3215" s="122">
        <v>5400</v>
      </c>
      <c r="AI3215" s="122" t="s">
        <v>2356</v>
      </c>
    </row>
    <row r="3216" spans="1:35" s="122" customFormat="1" ht="11.25" customHeight="1" x14ac:dyDescent="0.2">
      <c r="A3216" s="96" t="s">
        <v>89</v>
      </c>
      <c r="B3216" s="98">
        <v>340000008613</v>
      </c>
      <c r="C3216" s="99" t="s">
        <v>1670</v>
      </c>
      <c r="D3216" s="100" t="s">
        <v>88</v>
      </c>
      <c r="E3216" s="100" t="s">
        <v>87</v>
      </c>
      <c r="F3216" s="103" t="s">
        <v>88</v>
      </c>
      <c r="G3216" s="100" t="s">
        <v>88</v>
      </c>
      <c r="H3216" s="97">
        <v>0</v>
      </c>
      <c r="I3216" s="97">
        <v>0</v>
      </c>
      <c r="J3216" s="97">
        <v>0</v>
      </c>
      <c r="K3216" s="97">
        <v>17871.87</v>
      </c>
      <c r="L3216" s="119">
        <f t="shared" si="991"/>
        <v>0</v>
      </c>
      <c r="M3216" s="119">
        <f>IF(AND(D3216="да",G3216="нет",F3216="нет"),K3216/SUMIFS($K$22:$K$4031,$D$22:$D$4031,"да",$G$22:$G$4031,"нет",$F$22:$F$4031,"нет")*'Велич. кап. %'!$G$5,0)</f>
        <v>0</v>
      </c>
      <c r="N3216" s="120" t="s">
        <v>45</v>
      </c>
      <c r="O3216" s="121">
        <f t="shared" si="911"/>
        <v>0</v>
      </c>
      <c r="P3216" s="119">
        <f t="shared" si="968"/>
        <v>0</v>
      </c>
      <c r="Q3216" s="119">
        <f t="shared" si="994"/>
        <v>0</v>
      </c>
      <c r="R3216" s="119">
        <f t="shared" si="995"/>
        <v>0</v>
      </c>
      <c r="S3216" s="119">
        <f t="shared" si="996"/>
        <v>0</v>
      </c>
      <c r="T3216" s="119">
        <f t="shared" si="997"/>
        <v>0</v>
      </c>
      <c r="U3216" s="119">
        <f t="shared" si="998"/>
        <v>0</v>
      </c>
      <c r="V3216" s="119">
        <f t="shared" si="999"/>
        <v>0</v>
      </c>
      <c r="W3216" s="119">
        <f t="shared" si="1001"/>
        <v>0</v>
      </c>
      <c r="X3216" s="119">
        <f t="shared" si="1002"/>
        <v>0</v>
      </c>
      <c r="Y3216" s="119">
        <f t="shared" si="1003"/>
        <v>0</v>
      </c>
      <c r="Z3216" s="119">
        <f t="shared" si="1004"/>
        <v>0</v>
      </c>
      <c r="AA3216" s="119">
        <f t="shared" si="1008"/>
        <v>0</v>
      </c>
      <c r="AB3216" s="119">
        <f t="shared" si="1009"/>
        <v>0</v>
      </c>
      <c r="AC3216" s="119">
        <f t="shared" si="1005"/>
        <v>0</v>
      </c>
      <c r="AD3216" s="119">
        <f t="shared" si="1006"/>
        <v>0</v>
      </c>
      <c r="AE3216" s="119">
        <f t="shared" si="1007"/>
        <v>0</v>
      </c>
      <c r="AF3216" s="138">
        <f t="shared" si="1000"/>
        <v>0</v>
      </c>
      <c r="AH3216" s="122">
        <v>5400</v>
      </c>
      <c r="AI3216" s="122" t="s">
        <v>2356</v>
      </c>
    </row>
    <row r="3217" spans="1:35" s="122" customFormat="1" ht="11.25" customHeight="1" x14ac:dyDescent="0.2">
      <c r="A3217" s="96" t="s">
        <v>89</v>
      </c>
      <c r="B3217" s="98">
        <v>340000008616</v>
      </c>
      <c r="C3217" s="99" t="s">
        <v>1671</v>
      </c>
      <c r="D3217" s="100" t="s">
        <v>88</v>
      </c>
      <c r="E3217" s="100" t="s">
        <v>87</v>
      </c>
      <c r="F3217" s="103" t="s">
        <v>88</v>
      </c>
      <c r="G3217" s="100" t="s">
        <v>88</v>
      </c>
      <c r="H3217" s="97">
        <v>0</v>
      </c>
      <c r="I3217" s="97">
        <v>0</v>
      </c>
      <c r="J3217" s="97">
        <v>0</v>
      </c>
      <c r="K3217" s="97">
        <v>8042.24</v>
      </c>
      <c r="L3217" s="119">
        <f t="shared" si="991"/>
        <v>0</v>
      </c>
      <c r="M3217" s="119">
        <f>IF(AND(D3217="да",G3217="нет",F3217="нет"),K3217/SUMIFS($K$22:$K$4031,$D$22:$D$4031,"да",$G$22:$G$4031,"нет",$F$22:$F$4031,"нет")*'Велич. кап. %'!$G$5,0)</f>
        <v>0</v>
      </c>
      <c r="N3217" s="120" t="s">
        <v>45</v>
      </c>
      <c r="O3217" s="121">
        <f t="shared" si="911"/>
        <v>0</v>
      </c>
      <c r="P3217" s="119">
        <f t="shared" si="968"/>
        <v>0</v>
      </c>
      <c r="Q3217" s="119">
        <f t="shared" si="994"/>
        <v>0</v>
      </c>
      <c r="R3217" s="119">
        <f t="shared" si="995"/>
        <v>0</v>
      </c>
      <c r="S3217" s="119">
        <f t="shared" si="996"/>
        <v>0</v>
      </c>
      <c r="T3217" s="119">
        <f t="shared" si="997"/>
        <v>0</v>
      </c>
      <c r="U3217" s="119">
        <f t="shared" si="998"/>
        <v>0</v>
      </c>
      <c r="V3217" s="119">
        <f t="shared" si="999"/>
        <v>0</v>
      </c>
      <c r="W3217" s="119">
        <f t="shared" si="1001"/>
        <v>0</v>
      </c>
      <c r="X3217" s="119">
        <f t="shared" si="1002"/>
        <v>0</v>
      </c>
      <c r="Y3217" s="119">
        <f t="shared" si="1003"/>
        <v>0</v>
      </c>
      <c r="Z3217" s="119">
        <f t="shared" si="1004"/>
        <v>0</v>
      </c>
      <c r="AA3217" s="119">
        <f t="shared" si="1008"/>
        <v>0</v>
      </c>
      <c r="AB3217" s="119">
        <f t="shared" si="1009"/>
        <v>0</v>
      </c>
      <c r="AC3217" s="119">
        <f t="shared" si="1005"/>
        <v>0</v>
      </c>
      <c r="AD3217" s="119">
        <f t="shared" si="1006"/>
        <v>0</v>
      </c>
      <c r="AE3217" s="119">
        <f t="shared" si="1007"/>
        <v>0</v>
      </c>
      <c r="AF3217" s="138">
        <f t="shared" si="1000"/>
        <v>0</v>
      </c>
      <c r="AH3217" s="122">
        <v>5400</v>
      </c>
      <c r="AI3217" s="122" t="s">
        <v>2356</v>
      </c>
    </row>
    <row r="3218" spans="1:35" s="122" customFormat="1" ht="11.25" customHeight="1" x14ac:dyDescent="0.2">
      <c r="A3218" s="96" t="s">
        <v>89</v>
      </c>
      <c r="B3218" s="98">
        <v>340000008617</v>
      </c>
      <c r="C3218" s="99" t="s">
        <v>1672</v>
      </c>
      <c r="D3218" s="100" t="s">
        <v>88</v>
      </c>
      <c r="E3218" s="100" t="s">
        <v>87</v>
      </c>
      <c r="F3218" s="103" t="s">
        <v>88</v>
      </c>
      <c r="G3218" s="100" t="s">
        <v>88</v>
      </c>
      <c r="H3218" s="97">
        <v>0</v>
      </c>
      <c r="I3218" s="97">
        <v>0</v>
      </c>
      <c r="J3218" s="97">
        <v>0</v>
      </c>
      <c r="K3218" s="97">
        <v>10757.28</v>
      </c>
      <c r="L3218" s="119">
        <f t="shared" si="991"/>
        <v>0</v>
      </c>
      <c r="M3218" s="119">
        <f>IF(AND(D3218="да",G3218="нет",F3218="нет"),K3218/SUMIFS($K$22:$K$4031,$D$22:$D$4031,"да",$G$22:$G$4031,"нет",$F$22:$F$4031,"нет")*'Велич. кап. %'!$G$5,0)</f>
        <v>0</v>
      </c>
      <c r="N3218" s="120" t="s">
        <v>45</v>
      </c>
      <c r="O3218" s="121">
        <f t="shared" si="911"/>
        <v>0</v>
      </c>
      <c r="P3218" s="119">
        <f t="shared" si="968"/>
        <v>0</v>
      </c>
      <c r="Q3218" s="119">
        <f t="shared" si="994"/>
        <v>0</v>
      </c>
      <c r="R3218" s="119">
        <f t="shared" si="995"/>
        <v>0</v>
      </c>
      <c r="S3218" s="119">
        <f t="shared" si="996"/>
        <v>0</v>
      </c>
      <c r="T3218" s="119">
        <f t="shared" si="997"/>
        <v>0</v>
      </c>
      <c r="U3218" s="119">
        <f t="shared" si="998"/>
        <v>0</v>
      </c>
      <c r="V3218" s="119">
        <f t="shared" si="999"/>
        <v>0</v>
      </c>
      <c r="W3218" s="119">
        <f t="shared" si="1001"/>
        <v>0</v>
      </c>
      <c r="X3218" s="119">
        <f t="shared" si="1002"/>
        <v>0</v>
      </c>
      <c r="Y3218" s="119">
        <f t="shared" si="1003"/>
        <v>0</v>
      </c>
      <c r="Z3218" s="119">
        <f t="shared" si="1004"/>
        <v>0</v>
      </c>
      <c r="AA3218" s="119">
        <f t="shared" si="1008"/>
        <v>0</v>
      </c>
      <c r="AB3218" s="119">
        <f t="shared" si="1009"/>
        <v>0</v>
      </c>
      <c r="AC3218" s="119">
        <f t="shared" si="1005"/>
        <v>0</v>
      </c>
      <c r="AD3218" s="119">
        <f t="shared" si="1006"/>
        <v>0</v>
      </c>
      <c r="AE3218" s="119">
        <f t="shared" si="1007"/>
        <v>0</v>
      </c>
      <c r="AF3218" s="138">
        <f t="shared" si="1000"/>
        <v>0</v>
      </c>
      <c r="AH3218" s="122">
        <v>5400</v>
      </c>
      <c r="AI3218" s="122" t="s">
        <v>2356</v>
      </c>
    </row>
    <row r="3219" spans="1:35" s="122" customFormat="1" ht="11.25" customHeight="1" x14ac:dyDescent="0.2">
      <c r="A3219" s="96" t="s">
        <v>89</v>
      </c>
      <c r="B3219" s="98">
        <v>340000008618</v>
      </c>
      <c r="C3219" s="99" t="s">
        <v>1673</v>
      </c>
      <c r="D3219" s="100" t="s">
        <v>88</v>
      </c>
      <c r="E3219" s="100" t="s">
        <v>87</v>
      </c>
      <c r="F3219" s="103" t="s">
        <v>88</v>
      </c>
      <c r="G3219" s="100" t="s">
        <v>88</v>
      </c>
      <c r="H3219" s="97">
        <v>0</v>
      </c>
      <c r="I3219" s="97">
        <v>0</v>
      </c>
      <c r="J3219" s="97">
        <v>0</v>
      </c>
      <c r="K3219" s="97">
        <v>16372.3</v>
      </c>
      <c r="L3219" s="119">
        <f t="shared" si="991"/>
        <v>0</v>
      </c>
      <c r="M3219" s="119">
        <f>IF(AND(D3219="да",G3219="нет",F3219="нет"),K3219/SUMIFS($K$22:$K$4031,$D$22:$D$4031,"да",$G$22:$G$4031,"нет",$F$22:$F$4031,"нет")*'Велич. кап. %'!$G$5,0)</f>
        <v>0</v>
      </c>
      <c r="N3219" s="120" t="s">
        <v>45</v>
      </c>
      <c r="O3219" s="121">
        <f t="shared" si="911"/>
        <v>0</v>
      </c>
      <c r="P3219" s="119">
        <f t="shared" si="968"/>
        <v>0</v>
      </c>
      <c r="Q3219" s="119">
        <f t="shared" si="994"/>
        <v>0</v>
      </c>
      <c r="R3219" s="119">
        <f t="shared" si="995"/>
        <v>0</v>
      </c>
      <c r="S3219" s="119">
        <f t="shared" si="996"/>
        <v>0</v>
      </c>
      <c r="T3219" s="119">
        <f t="shared" si="997"/>
        <v>0</v>
      </c>
      <c r="U3219" s="119">
        <f t="shared" si="998"/>
        <v>0</v>
      </c>
      <c r="V3219" s="119">
        <f t="shared" si="999"/>
        <v>0</v>
      </c>
      <c r="W3219" s="119">
        <f t="shared" si="1001"/>
        <v>0</v>
      </c>
      <c r="X3219" s="119">
        <f t="shared" si="1002"/>
        <v>0</v>
      </c>
      <c r="Y3219" s="119">
        <f t="shared" si="1003"/>
        <v>0</v>
      </c>
      <c r="Z3219" s="119">
        <f t="shared" si="1004"/>
        <v>0</v>
      </c>
      <c r="AA3219" s="119">
        <f t="shared" si="1008"/>
        <v>0</v>
      </c>
      <c r="AB3219" s="119">
        <f t="shared" si="1009"/>
        <v>0</v>
      </c>
      <c r="AC3219" s="119">
        <f t="shared" si="1005"/>
        <v>0</v>
      </c>
      <c r="AD3219" s="119">
        <f t="shared" si="1006"/>
        <v>0</v>
      </c>
      <c r="AE3219" s="119">
        <f t="shared" si="1007"/>
        <v>0</v>
      </c>
      <c r="AF3219" s="138">
        <f t="shared" si="1000"/>
        <v>0</v>
      </c>
      <c r="AH3219" s="122">
        <v>5400</v>
      </c>
      <c r="AI3219" s="122" t="s">
        <v>2356</v>
      </c>
    </row>
    <row r="3220" spans="1:35" s="122" customFormat="1" ht="11.25" customHeight="1" x14ac:dyDescent="0.2">
      <c r="A3220" s="96" t="s">
        <v>89</v>
      </c>
      <c r="B3220" s="98">
        <v>340000008623</v>
      </c>
      <c r="C3220" s="99" t="s">
        <v>1674</v>
      </c>
      <c r="D3220" s="100" t="s">
        <v>88</v>
      </c>
      <c r="E3220" s="100" t="s">
        <v>87</v>
      </c>
      <c r="F3220" s="103" t="s">
        <v>88</v>
      </c>
      <c r="G3220" s="100" t="s">
        <v>88</v>
      </c>
      <c r="H3220" s="97">
        <v>0</v>
      </c>
      <c r="I3220" s="97">
        <v>0</v>
      </c>
      <c r="J3220" s="97">
        <v>0</v>
      </c>
      <c r="K3220" s="97">
        <v>7775.09</v>
      </c>
      <c r="L3220" s="119">
        <f t="shared" si="991"/>
        <v>0</v>
      </c>
      <c r="M3220" s="119">
        <f>IF(AND(D3220="да",G3220="нет",F3220="нет"),K3220/SUMIFS($K$22:$K$4031,$D$22:$D$4031,"да",$G$22:$G$4031,"нет",$F$22:$F$4031,"нет")*'Велич. кап. %'!$G$5,0)</f>
        <v>0</v>
      </c>
      <c r="N3220" s="120" t="s">
        <v>45</v>
      </c>
      <c r="O3220" s="121">
        <f t="shared" si="911"/>
        <v>0</v>
      </c>
      <c r="P3220" s="119">
        <f t="shared" si="968"/>
        <v>0</v>
      </c>
      <c r="Q3220" s="119">
        <f t="shared" si="994"/>
        <v>0</v>
      </c>
      <c r="R3220" s="119">
        <f t="shared" si="995"/>
        <v>0</v>
      </c>
      <c r="S3220" s="119">
        <f t="shared" si="996"/>
        <v>0</v>
      </c>
      <c r="T3220" s="119">
        <f t="shared" si="997"/>
        <v>0</v>
      </c>
      <c r="U3220" s="119">
        <f t="shared" si="998"/>
        <v>0</v>
      </c>
      <c r="V3220" s="119">
        <f t="shared" si="999"/>
        <v>0</v>
      </c>
      <c r="W3220" s="119">
        <f t="shared" si="1001"/>
        <v>0</v>
      </c>
      <c r="X3220" s="119">
        <f t="shared" si="1002"/>
        <v>0</v>
      </c>
      <c r="Y3220" s="119">
        <f t="shared" si="1003"/>
        <v>0</v>
      </c>
      <c r="Z3220" s="119">
        <f t="shared" si="1004"/>
        <v>0</v>
      </c>
      <c r="AA3220" s="119">
        <f t="shared" si="1008"/>
        <v>0</v>
      </c>
      <c r="AB3220" s="119">
        <f t="shared" si="1009"/>
        <v>0</v>
      </c>
      <c r="AC3220" s="119">
        <f t="shared" si="1005"/>
        <v>0</v>
      </c>
      <c r="AD3220" s="119">
        <f t="shared" si="1006"/>
        <v>0</v>
      </c>
      <c r="AE3220" s="119">
        <f t="shared" si="1007"/>
        <v>0</v>
      </c>
      <c r="AF3220" s="138">
        <f t="shared" si="1000"/>
        <v>0</v>
      </c>
      <c r="AH3220" s="122">
        <v>5400</v>
      </c>
      <c r="AI3220" s="122" t="s">
        <v>2356</v>
      </c>
    </row>
    <row r="3221" spans="1:35" s="122" customFormat="1" ht="11.25" customHeight="1" x14ac:dyDescent="0.2">
      <c r="A3221" s="96" t="s">
        <v>89</v>
      </c>
      <c r="B3221" s="98">
        <v>340000008626</v>
      </c>
      <c r="C3221" s="99" t="s">
        <v>1675</v>
      </c>
      <c r="D3221" s="100" t="s">
        <v>88</v>
      </c>
      <c r="E3221" s="100" t="s">
        <v>87</v>
      </c>
      <c r="F3221" s="103" t="s">
        <v>88</v>
      </c>
      <c r="G3221" s="100" t="s">
        <v>88</v>
      </c>
      <c r="H3221" s="97">
        <v>0</v>
      </c>
      <c r="I3221" s="97">
        <v>0</v>
      </c>
      <c r="J3221" s="97">
        <v>0</v>
      </c>
      <c r="K3221" s="97">
        <v>8217.56</v>
      </c>
      <c r="L3221" s="119">
        <f t="shared" si="991"/>
        <v>0</v>
      </c>
      <c r="M3221" s="119">
        <f>IF(AND(D3221="да",G3221="нет",F3221="нет"),K3221/SUMIFS($K$22:$K$4031,$D$22:$D$4031,"да",$G$22:$G$4031,"нет",$F$22:$F$4031,"нет")*'Велич. кап. %'!$G$5,0)</f>
        <v>0</v>
      </c>
      <c r="N3221" s="120" t="s">
        <v>45</v>
      </c>
      <c r="O3221" s="121">
        <f t="shared" si="911"/>
        <v>0</v>
      </c>
      <c r="P3221" s="119">
        <f t="shared" si="968"/>
        <v>0</v>
      </c>
      <c r="Q3221" s="119">
        <f t="shared" si="994"/>
        <v>0</v>
      </c>
      <c r="R3221" s="119">
        <f t="shared" si="995"/>
        <v>0</v>
      </c>
      <c r="S3221" s="119">
        <f t="shared" si="996"/>
        <v>0</v>
      </c>
      <c r="T3221" s="119">
        <f t="shared" si="997"/>
        <v>0</v>
      </c>
      <c r="U3221" s="119">
        <f t="shared" si="998"/>
        <v>0</v>
      </c>
      <c r="V3221" s="119">
        <f t="shared" si="999"/>
        <v>0</v>
      </c>
      <c r="W3221" s="119">
        <f t="shared" si="1001"/>
        <v>0</v>
      </c>
      <c r="X3221" s="119">
        <f t="shared" si="1002"/>
        <v>0</v>
      </c>
      <c r="Y3221" s="119">
        <f t="shared" si="1003"/>
        <v>0</v>
      </c>
      <c r="Z3221" s="119">
        <f t="shared" si="1004"/>
        <v>0</v>
      </c>
      <c r="AA3221" s="119">
        <f t="shared" si="1008"/>
        <v>0</v>
      </c>
      <c r="AB3221" s="119">
        <f t="shared" si="1009"/>
        <v>0</v>
      </c>
      <c r="AC3221" s="119">
        <f t="shared" si="1005"/>
        <v>0</v>
      </c>
      <c r="AD3221" s="119">
        <f t="shared" si="1006"/>
        <v>0</v>
      </c>
      <c r="AE3221" s="119">
        <f t="shared" si="1007"/>
        <v>0</v>
      </c>
      <c r="AF3221" s="138">
        <f t="shared" si="1000"/>
        <v>0</v>
      </c>
      <c r="AH3221" s="122">
        <v>5400</v>
      </c>
      <c r="AI3221" s="122" t="s">
        <v>2356</v>
      </c>
    </row>
    <row r="3222" spans="1:35" s="122" customFormat="1" ht="11.25" customHeight="1" x14ac:dyDescent="0.2">
      <c r="A3222" s="96" t="s">
        <v>89</v>
      </c>
      <c r="B3222" s="98">
        <v>340000008634</v>
      </c>
      <c r="C3222" s="99" t="s">
        <v>1676</v>
      </c>
      <c r="D3222" s="100" t="s">
        <v>87</v>
      </c>
      <c r="E3222" s="100" t="s">
        <v>87</v>
      </c>
      <c r="F3222" s="103" t="s">
        <v>88</v>
      </c>
      <c r="G3222" s="100" t="s">
        <v>88</v>
      </c>
      <c r="H3222" s="97">
        <v>0</v>
      </c>
      <c r="I3222" s="97">
        <v>0</v>
      </c>
      <c r="J3222" s="97">
        <v>0</v>
      </c>
      <c r="K3222" s="97">
        <v>11101.99</v>
      </c>
      <c r="L3222" s="119">
        <f t="shared" si="991"/>
        <v>11101.99</v>
      </c>
      <c r="M3222" s="119">
        <f>IF(AND(D3222="да",G3222="нет",F3222="нет"),K3222/SUMIFS($K$22:$K$4031,$D$22:$D$4031,"да",$G$22:$G$4031,"нет",$F$22:$F$4031,"нет")*'Велич. кап. %'!$G$5,0)</f>
        <v>177.87869437882375</v>
      </c>
      <c r="N3222" s="120" t="s">
        <v>45</v>
      </c>
      <c r="O3222" s="121">
        <f t="shared" si="911"/>
        <v>1.0183269809272674E-5</v>
      </c>
      <c r="P3222" s="119">
        <f t="shared" si="968"/>
        <v>10.229070176494981</v>
      </c>
      <c r="Q3222" s="119">
        <f t="shared" si="994"/>
        <v>6.1374421058969881</v>
      </c>
      <c r="R3222" s="119">
        <f t="shared" si="995"/>
        <v>10.229070176494981</v>
      </c>
      <c r="S3222" s="119">
        <f t="shared" si="996"/>
        <v>4.0916280705979915</v>
      </c>
      <c r="T3222" s="119">
        <f t="shared" si="997"/>
        <v>12.274884211793976</v>
      </c>
      <c r="U3222" s="119">
        <f t="shared" si="998"/>
        <v>20.649054052918583</v>
      </c>
      <c r="V3222" s="119">
        <f t="shared" si="999"/>
        <v>11.927535785800739</v>
      </c>
      <c r="W3222" s="119">
        <f t="shared" si="1001"/>
        <v>2.0598373376684536</v>
      </c>
      <c r="X3222" s="119">
        <f t="shared" si="1002"/>
        <v>6.1746393538888089</v>
      </c>
      <c r="Y3222" s="119">
        <f t="shared" si="1003"/>
        <v>17.467017723394424</v>
      </c>
      <c r="Z3222" s="119">
        <f t="shared" si="1004"/>
        <v>17.615959631699166</v>
      </c>
      <c r="AA3222" s="119">
        <f t="shared" si="1008"/>
        <v>0.13587136165043304</v>
      </c>
      <c r="AB3222" s="119">
        <f t="shared" si="1009"/>
        <v>0.61806689759634847</v>
      </c>
      <c r="AC3222" s="119">
        <f t="shared" si="1005"/>
        <v>17.814349789919678</v>
      </c>
      <c r="AD3222" s="119">
        <f t="shared" si="1006"/>
        <v>36.398441378027968</v>
      </c>
      <c r="AE3222" s="119">
        <f t="shared" si="1007"/>
        <v>4.0558263249802593</v>
      </c>
      <c r="AF3222" s="138">
        <f t="shared" si="1000"/>
        <v>0</v>
      </c>
      <c r="AH3222" s="122">
        <v>5100</v>
      </c>
      <c r="AI3222" s="122" t="s">
        <v>2356</v>
      </c>
    </row>
    <row r="3223" spans="1:35" s="122" customFormat="1" ht="11.25" customHeight="1" x14ac:dyDescent="0.2">
      <c r="A3223" s="96" t="s">
        <v>89</v>
      </c>
      <c r="B3223" s="98">
        <v>340000008635</v>
      </c>
      <c r="C3223" s="99" t="s">
        <v>1677</v>
      </c>
      <c r="D3223" s="100" t="s">
        <v>88</v>
      </c>
      <c r="E3223" s="100" t="s">
        <v>87</v>
      </c>
      <c r="F3223" s="103" t="s">
        <v>88</v>
      </c>
      <c r="G3223" s="100" t="s">
        <v>88</v>
      </c>
      <c r="H3223" s="97">
        <v>0</v>
      </c>
      <c r="I3223" s="97">
        <v>0</v>
      </c>
      <c r="J3223" s="97">
        <v>0</v>
      </c>
      <c r="K3223" s="97">
        <v>25592.400000000001</v>
      </c>
      <c r="L3223" s="119">
        <f t="shared" ref="L3223:L3286" si="1010">IF(D3223="да",IF(F3223="нет",IF(G3223="нет",K3223+H3223-I3223,0),0),0)</f>
        <v>0</v>
      </c>
      <c r="M3223" s="119">
        <f>IF(AND(D3223="да",G3223="нет",F3223="нет"),K3223/SUMIFS($K$22:$K$4031,$D$22:$D$4031,"да",$G$22:$G$4031,"нет",$F$22:$F$4031,"нет")*'Велич. кап. %'!$G$5,0)</f>
        <v>0</v>
      </c>
      <c r="N3223" s="120" t="s">
        <v>45</v>
      </c>
      <c r="O3223" s="121">
        <f t="shared" si="911"/>
        <v>0</v>
      </c>
      <c r="P3223" s="119">
        <f t="shared" si="968"/>
        <v>0</v>
      </c>
      <c r="Q3223" s="119">
        <f t="shared" si="994"/>
        <v>0</v>
      </c>
      <c r="R3223" s="119">
        <f t="shared" si="995"/>
        <v>0</v>
      </c>
      <c r="S3223" s="119">
        <f t="shared" si="996"/>
        <v>0</v>
      </c>
      <c r="T3223" s="119">
        <f t="shared" si="997"/>
        <v>0</v>
      </c>
      <c r="U3223" s="119">
        <f t="shared" si="998"/>
        <v>0</v>
      </c>
      <c r="V3223" s="119">
        <f t="shared" si="999"/>
        <v>0</v>
      </c>
      <c r="W3223" s="119">
        <f t="shared" si="1001"/>
        <v>0</v>
      </c>
      <c r="X3223" s="119">
        <f t="shared" si="1002"/>
        <v>0</v>
      </c>
      <c r="Y3223" s="119">
        <f t="shared" si="1003"/>
        <v>0</v>
      </c>
      <c r="Z3223" s="119">
        <f t="shared" si="1004"/>
        <v>0</v>
      </c>
      <c r="AA3223" s="119">
        <f t="shared" si="1008"/>
        <v>0</v>
      </c>
      <c r="AB3223" s="119">
        <f t="shared" si="1009"/>
        <v>0</v>
      </c>
      <c r="AC3223" s="119">
        <f t="shared" si="1005"/>
        <v>0</v>
      </c>
      <c r="AD3223" s="119">
        <f t="shared" si="1006"/>
        <v>0</v>
      </c>
      <c r="AE3223" s="119">
        <f t="shared" si="1007"/>
        <v>0</v>
      </c>
      <c r="AF3223" s="138">
        <f t="shared" si="1000"/>
        <v>0</v>
      </c>
      <c r="AH3223" s="122">
        <v>5100</v>
      </c>
      <c r="AI3223" s="122" t="s">
        <v>2356</v>
      </c>
    </row>
    <row r="3224" spans="1:35" s="122" customFormat="1" ht="11.25" customHeight="1" x14ac:dyDescent="0.2">
      <c r="A3224" s="96" t="s">
        <v>89</v>
      </c>
      <c r="B3224" s="98">
        <v>340000008636</v>
      </c>
      <c r="C3224" s="99" t="s">
        <v>1678</v>
      </c>
      <c r="D3224" s="100" t="s">
        <v>87</v>
      </c>
      <c r="E3224" s="100" t="s">
        <v>87</v>
      </c>
      <c r="F3224" s="103" t="s">
        <v>88</v>
      </c>
      <c r="G3224" s="100" t="s">
        <v>88</v>
      </c>
      <c r="H3224" s="97">
        <v>0</v>
      </c>
      <c r="I3224" s="97">
        <v>0</v>
      </c>
      <c r="J3224" s="97">
        <v>0</v>
      </c>
      <c r="K3224" s="97">
        <v>20202.580000000002</v>
      </c>
      <c r="L3224" s="119">
        <f t="shared" si="1010"/>
        <v>20202.580000000002</v>
      </c>
      <c r="M3224" s="119">
        <f>IF(AND(D3224="да",G3224="нет",F3224="нет"),K3224/SUMIFS($K$22:$K$4031,$D$22:$D$4031,"да",$G$22:$G$4031,"нет",$F$22:$F$4031,"нет")*'Велич. кап. %'!$G$5,0)</f>
        <v>323.69048733458936</v>
      </c>
      <c r="N3224" s="120" t="s">
        <v>45</v>
      </c>
      <c r="O3224" s="121">
        <f t="shared" si="911"/>
        <v>1.8530760970187864E-5</v>
      </c>
      <c r="P3224" s="119">
        <f t="shared" si="968"/>
        <v>18.614105089831103</v>
      </c>
      <c r="Q3224" s="119">
        <f t="shared" si="994"/>
        <v>11.168463053898661</v>
      </c>
      <c r="R3224" s="119">
        <f t="shared" si="995"/>
        <v>18.614105089831103</v>
      </c>
      <c r="S3224" s="119">
        <f t="shared" si="996"/>
        <v>7.4456420359324405</v>
      </c>
      <c r="T3224" s="119">
        <f t="shared" si="997"/>
        <v>22.336926107797321</v>
      </c>
      <c r="U3224" s="119">
        <f t="shared" si="998"/>
        <v>37.575620805676458</v>
      </c>
      <c r="V3224" s="119">
        <f t="shared" si="999"/>
        <v>21.704847141413595</v>
      </c>
      <c r="W3224" s="119">
        <f t="shared" si="1001"/>
        <v>3.7483395860772664</v>
      </c>
      <c r="X3224" s="119">
        <f t="shared" si="1002"/>
        <v>11.236151853684518</v>
      </c>
      <c r="Y3224" s="119">
        <f t="shared" si="1003"/>
        <v>31.785186522262563</v>
      </c>
      <c r="Z3224" s="119">
        <f t="shared" si="1004"/>
        <v>32.056219987243097</v>
      </c>
      <c r="AA3224" s="119">
        <f t="shared" si="1008"/>
        <v>0.24724865122845596</v>
      </c>
      <c r="AB3224" s="119">
        <f t="shared" si="1009"/>
        <v>1.1247124113822873</v>
      </c>
      <c r="AC3224" s="119">
        <f t="shared" si="1005"/>
        <v>32.417235718896848</v>
      </c>
      <c r="AD3224" s="119">
        <f t="shared" si="1006"/>
        <v>66.235190611315673</v>
      </c>
      <c r="AE3224" s="119">
        <f t="shared" si="1007"/>
        <v>7.3804926681180314</v>
      </c>
      <c r="AF3224" s="138">
        <f t="shared" si="1000"/>
        <v>0</v>
      </c>
      <c r="AH3224" s="122">
        <v>5100</v>
      </c>
      <c r="AI3224" s="122" t="s">
        <v>2356</v>
      </c>
    </row>
    <row r="3225" spans="1:35" s="122" customFormat="1" ht="11.25" customHeight="1" x14ac:dyDescent="0.2">
      <c r="A3225" s="96" t="s">
        <v>89</v>
      </c>
      <c r="B3225" s="98">
        <v>340000008644</v>
      </c>
      <c r="C3225" s="99" t="s">
        <v>1679</v>
      </c>
      <c r="D3225" s="100" t="s">
        <v>88</v>
      </c>
      <c r="E3225" s="100" t="s">
        <v>87</v>
      </c>
      <c r="F3225" s="103" t="s">
        <v>88</v>
      </c>
      <c r="G3225" s="100" t="s">
        <v>88</v>
      </c>
      <c r="H3225" s="97">
        <v>0</v>
      </c>
      <c r="I3225" s="97">
        <v>0</v>
      </c>
      <c r="J3225" s="97">
        <v>0</v>
      </c>
      <c r="K3225" s="97">
        <v>53856.13</v>
      </c>
      <c r="L3225" s="119">
        <f t="shared" si="1010"/>
        <v>0</v>
      </c>
      <c r="M3225" s="119">
        <f>IF(AND(D3225="да",G3225="нет",F3225="нет"),K3225/SUMIFS($K$22:$K$4031,$D$22:$D$4031,"да",$G$22:$G$4031,"нет",$F$22:$F$4031,"нет")*'Велич. кап. %'!$G$5,0)</f>
        <v>0</v>
      </c>
      <c r="N3225" s="120" t="s">
        <v>45</v>
      </c>
      <c r="O3225" s="121">
        <f t="shared" si="911"/>
        <v>0</v>
      </c>
      <c r="P3225" s="119">
        <f t="shared" si="968"/>
        <v>0</v>
      </c>
      <c r="Q3225" s="119">
        <f t="shared" si="994"/>
        <v>0</v>
      </c>
      <c r="R3225" s="119">
        <f t="shared" si="995"/>
        <v>0</v>
      </c>
      <c r="S3225" s="119">
        <f t="shared" si="996"/>
        <v>0</v>
      </c>
      <c r="T3225" s="119">
        <f t="shared" si="997"/>
        <v>0</v>
      </c>
      <c r="U3225" s="119">
        <f t="shared" si="998"/>
        <v>0</v>
      </c>
      <c r="V3225" s="119">
        <f t="shared" si="999"/>
        <v>0</v>
      </c>
      <c r="W3225" s="119">
        <f t="shared" si="1001"/>
        <v>0</v>
      </c>
      <c r="X3225" s="119">
        <f t="shared" si="1002"/>
        <v>0</v>
      </c>
      <c r="Y3225" s="119">
        <f t="shared" si="1003"/>
        <v>0</v>
      </c>
      <c r="Z3225" s="119">
        <f t="shared" si="1004"/>
        <v>0</v>
      </c>
      <c r="AA3225" s="119">
        <f t="shared" si="1008"/>
        <v>0</v>
      </c>
      <c r="AB3225" s="119">
        <f t="shared" si="1009"/>
        <v>0</v>
      </c>
      <c r="AC3225" s="119">
        <f t="shared" si="1005"/>
        <v>0</v>
      </c>
      <c r="AD3225" s="119">
        <f t="shared" si="1006"/>
        <v>0</v>
      </c>
      <c r="AE3225" s="119">
        <f t="shared" si="1007"/>
        <v>0</v>
      </c>
      <c r="AF3225" s="138">
        <f t="shared" si="1000"/>
        <v>0</v>
      </c>
      <c r="AH3225" s="122">
        <v>5100</v>
      </c>
      <c r="AI3225" s="122" t="s">
        <v>2356</v>
      </c>
    </row>
    <row r="3226" spans="1:35" s="122" customFormat="1" ht="11.25" customHeight="1" x14ac:dyDescent="0.2">
      <c r="A3226" s="96" t="s">
        <v>89</v>
      </c>
      <c r="B3226" s="98">
        <v>340000008648</v>
      </c>
      <c r="C3226" s="99" t="s">
        <v>3086</v>
      </c>
      <c r="D3226" s="100" t="s">
        <v>87</v>
      </c>
      <c r="E3226" s="100" t="s">
        <v>87</v>
      </c>
      <c r="F3226" s="103" t="s">
        <v>88</v>
      </c>
      <c r="G3226" s="100" t="s">
        <v>88</v>
      </c>
      <c r="H3226" s="97">
        <v>0</v>
      </c>
      <c r="I3226" s="97">
        <v>0</v>
      </c>
      <c r="J3226" s="97">
        <v>126884.23</v>
      </c>
      <c r="K3226" s="97">
        <v>126884.23</v>
      </c>
      <c r="L3226" s="119">
        <f t="shared" si="1010"/>
        <v>126884.23</v>
      </c>
      <c r="M3226" s="119">
        <f>IF(AND(D3226="да",G3226="нет",F3226="нет"),K3226/SUMIFS($K$22:$K$4031,$D$22:$D$4031,"да",$G$22:$G$4031,"нет",$F$22:$F$4031,"нет")*'Велич. кап. %'!$G$5,0)</f>
        <v>2032.9689694966739</v>
      </c>
      <c r="N3226" s="120" t="s">
        <v>45</v>
      </c>
      <c r="O3226" s="121">
        <f t="shared" si="911"/>
        <v>1.1638421117581714E-4</v>
      </c>
      <c r="P3226" s="119">
        <f t="shared" si="968"/>
        <v>116.90766186607354</v>
      </c>
      <c r="Q3226" s="119">
        <f t="shared" si="994"/>
        <v>70.144597119644118</v>
      </c>
      <c r="R3226" s="119">
        <f t="shared" si="995"/>
        <v>116.90766186607354</v>
      </c>
      <c r="S3226" s="119">
        <f t="shared" si="996"/>
        <v>46.763064746429407</v>
      </c>
      <c r="T3226" s="119">
        <f t="shared" si="997"/>
        <v>140.28919423928824</v>
      </c>
      <c r="U3226" s="119">
        <f t="shared" si="998"/>
        <v>235.99726929432956</v>
      </c>
      <c r="V3226" s="119">
        <f t="shared" si="999"/>
        <v>136.31936202237361</v>
      </c>
      <c r="W3226" s="119">
        <f t="shared" si="1001"/>
        <v>23.541804173424019</v>
      </c>
      <c r="X3226" s="119">
        <f t="shared" si="1002"/>
        <v>70.569723080806142</v>
      </c>
      <c r="Y3226" s="119">
        <f t="shared" si="1003"/>
        <v>199.62989466116022</v>
      </c>
      <c r="Z3226" s="119">
        <f t="shared" si="1004"/>
        <v>201.33214618093081</v>
      </c>
      <c r="AA3226" s="119">
        <f t="shared" si="1008"/>
        <v>1.5528687291257446</v>
      </c>
      <c r="AB3226" s="119">
        <f t="shared" si="1009"/>
        <v>7.063863540680682</v>
      </c>
      <c r="AC3226" s="119">
        <f t="shared" si="1005"/>
        <v>203.59953990632494</v>
      </c>
      <c r="AD3226" s="119">
        <f t="shared" si="1006"/>
        <v>415.99643014011167</v>
      </c>
      <c r="AE3226" s="119">
        <f t="shared" si="1007"/>
        <v>46.35388792989815</v>
      </c>
      <c r="AF3226" s="138">
        <f t="shared" si="1000"/>
        <v>0</v>
      </c>
      <c r="AH3226" s="122">
        <v>5100</v>
      </c>
      <c r="AI3226" s="122" t="s">
        <v>2356</v>
      </c>
    </row>
    <row r="3227" spans="1:35" s="122" customFormat="1" ht="11.25" customHeight="1" x14ac:dyDescent="0.2">
      <c r="A3227" s="96" t="s">
        <v>89</v>
      </c>
      <c r="B3227" s="98">
        <v>340000008652</v>
      </c>
      <c r="C3227" s="99" t="s">
        <v>2433</v>
      </c>
      <c r="D3227" s="100" t="s">
        <v>87</v>
      </c>
      <c r="E3227" s="100" t="s">
        <v>87</v>
      </c>
      <c r="F3227" s="103" t="s">
        <v>88</v>
      </c>
      <c r="G3227" s="100" t="s">
        <v>88</v>
      </c>
      <c r="H3227" s="97">
        <v>0</v>
      </c>
      <c r="I3227" s="97">
        <v>0</v>
      </c>
      <c r="J3227" s="97">
        <v>0</v>
      </c>
      <c r="K3227" s="97">
        <v>40938.43</v>
      </c>
      <c r="L3227" s="119">
        <f t="shared" si="1010"/>
        <v>40938.43</v>
      </c>
      <c r="M3227" s="119">
        <f>IF(AND(D3227="да",G3227="нет",F3227="нет"),K3227/SUMIFS($K$22:$K$4031,$D$22:$D$4031,"да",$G$22:$G$4031,"нет",$F$22:$F$4031,"нет")*'Велич. кап. %'!$G$5,0)</f>
        <v>655.92515200598007</v>
      </c>
      <c r="N3227" s="120" t="s">
        <v>45</v>
      </c>
      <c r="O3227" s="121">
        <f t="shared" si="911"/>
        <v>3.7550662381971414E-5</v>
      </c>
      <c r="P3227" s="119">
        <f t="shared" ref="P3227:P3558" si="1011">O3227*$P$21</f>
        <v>37.719550583771692</v>
      </c>
      <c r="Q3227" s="119">
        <f t="shared" si="994"/>
        <v>22.631730350263016</v>
      </c>
      <c r="R3227" s="119">
        <f t="shared" si="995"/>
        <v>37.719550583771692</v>
      </c>
      <c r="S3227" s="119">
        <f t="shared" si="996"/>
        <v>15.087820233508676</v>
      </c>
      <c r="T3227" s="119">
        <f t="shared" si="997"/>
        <v>45.263460700526032</v>
      </c>
      <c r="U3227" s="119">
        <f t="shared" si="998"/>
        <v>76.143092716857424</v>
      </c>
      <c r="V3227" s="119">
        <f t="shared" si="999"/>
        <v>43.982618326939459</v>
      </c>
      <c r="W3227" s="119">
        <f t="shared" si="1001"/>
        <v>7.5956208445086295</v>
      </c>
      <c r="X3227" s="119">
        <f t="shared" si="1002"/>
        <v>22.768894672434609</v>
      </c>
      <c r="Y3227" s="119">
        <f t="shared" si="1003"/>
        <v>64.409379073296051</v>
      </c>
      <c r="Z3227" s="119">
        <f t="shared" si="1004"/>
        <v>64.958600238798823</v>
      </c>
      <c r="AA3227" s="119">
        <f t="shared" si="1008"/>
        <v>0.50102371087804431</v>
      </c>
      <c r="AB3227" s="119">
        <f t="shared" si="1009"/>
        <v>2.2791128817955415</v>
      </c>
      <c r="AC3227" s="119">
        <f t="shared" si="1005"/>
        <v>65.690161121577461</v>
      </c>
      <c r="AD3227" s="119">
        <f t="shared" si="1006"/>
        <v>134.21873416058762</v>
      </c>
      <c r="AE3227" s="119">
        <f t="shared" si="1007"/>
        <v>14.955801806465475</v>
      </c>
      <c r="AF3227" s="138">
        <f t="shared" si="1000"/>
        <v>0</v>
      </c>
      <c r="AH3227" s="122">
        <v>5100</v>
      </c>
      <c r="AI3227" s="122" t="s">
        <v>2356</v>
      </c>
    </row>
    <row r="3228" spans="1:35" s="122" customFormat="1" ht="11.25" customHeight="1" x14ac:dyDescent="0.2">
      <c r="A3228" s="96" t="s">
        <v>89</v>
      </c>
      <c r="B3228" s="98">
        <v>340000008653</v>
      </c>
      <c r="C3228" s="99" t="s">
        <v>1990</v>
      </c>
      <c r="D3228" s="100" t="s">
        <v>87</v>
      </c>
      <c r="E3228" s="100" t="s">
        <v>87</v>
      </c>
      <c r="F3228" s="103" t="s">
        <v>88</v>
      </c>
      <c r="G3228" s="100" t="s">
        <v>88</v>
      </c>
      <c r="H3228" s="97">
        <v>0</v>
      </c>
      <c r="I3228" s="97">
        <v>0</v>
      </c>
      <c r="J3228" s="97">
        <v>0</v>
      </c>
      <c r="K3228" s="97">
        <v>84561.32</v>
      </c>
      <c r="L3228" s="119">
        <f t="shared" si="1010"/>
        <v>84561.32</v>
      </c>
      <c r="M3228" s="119">
        <f>IF(AND(D3228="да",G3228="нет",F3228="нет"),K3228/SUMIFS($K$22:$K$4031,$D$22:$D$4031,"да",$G$22:$G$4031,"нет",$F$22:$F$4031,"нет")*'Велич. кап. %'!$G$5,0)</f>
        <v>1354.8613533744776</v>
      </c>
      <c r="N3228" s="120" t="s">
        <v>45</v>
      </c>
      <c r="O3228" s="121">
        <f t="shared" si="911"/>
        <v>7.7563638319638699E-5</v>
      </c>
      <c r="P3228" s="119">
        <f t="shared" si="1011"/>
        <v>77.912489247157367</v>
      </c>
      <c r="Q3228" s="119">
        <f t="shared" si="994"/>
        <v>46.747493548294415</v>
      </c>
      <c r="R3228" s="119">
        <f t="shared" si="995"/>
        <v>77.912489247157367</v>
      </c>
      <c r="S3228" s="119">
        <f t="shared" si="996"/>
        <v>31.164995698862946</v>
      </c>
      <c r="T3228" s="119">
        <f t="shared" si="997"/>
        <v>93.494987096588829</v>
      </c>
      <c r="U3228" s="119">
        <f t="shared" si="998"/>
        <v>157.27912450525946</v>
      </c>
      <c r="V3228" s="119">
        <f t="shared" si="999"/>
        <v>90.849313536991815</v>
      </c>
      <c r="W3228" s="119">
        <f t="shared" si="1001"/>
        <v>15.689310137959966</v>
      </c>
      <c r="X3228" s="119">
        <f t="shared" si="1002"/>
        <v>47.030816483241729</v>
      </c>
      <c r="Y3228" s="119">
        <f t="shared" si="1003"/>
        <v>133.04228117244091</v>
      </c>
      <c r="Z3228" s="119">
        <f t="shared" si="1004"/>
        <v>134.1767376410171</v>
      </c>
      <c r="AA3228" s="119">
        <f t="shared" si="1008"/>
        <v>1.0349011025372925</v>
      </c>
      <c r="AB3228" s="119">
        <f t="shared" si="1009"/>
        <v>4.7076742736259041</v>
      </c>
      <c r="AC3228" s="119">
        <f t="shared" si="1005"/>
        <v>135.68783012570998</v>
      </c>
      <c r="AD3228" s="119">
        <f t="shared" si="1006"/>
        <v>277.23860757113493</v>
      </c>
      <c r="AE3228" s="119">
        <f t="shared" si="1007"/>
        <v>30.892301986497895</v>
      </c>
      <c r="AF3228" s="138">
        <f t="shared" si="1000"/>
        <v>0</v>
      </c>
      <c r="AH3228" s="122">
        <v>5100</v>
      </c>
      <c r="AI3228" s="122" t="s">
        <v>2356</v>
      </c>
    </row>
    <row r="3229" spans="1:35" s="122" customFormat="1" ht="11.25" customHeight="1" x14ac:dyDescent="0.2">
      <c r="A3229" s="96" t="s">
        <v>89</v>
      </c>
      <c r="B3229" s="98">
        <v>340000008654</v>
      </c>
      <c r="C3229" s="99" t="s">
        <v>1991</v>
      </c>
      <c r="D3229" s="100" t="s">
        <v>87</v>
      </c>
      <c r="E3229" s="100" t="s">
        <v>87</v>
      </c>
      <c r="F3229" s="103" t="s">
        <v>88</v>
      </c>
      <c r="G3229" s="100" t="s">
        <v>88</v>
      </c>
      <c r="H3229" s="97">
        <v>0</v>
      </c>
      <c r="I3229" s="97">
        <v>0</v>
      </c>
      <c r="J3229" s="97">
        <v>0</v>
      </c>
      <c r="K3229" s="97">
        <v>61423.86</v>
      </c>
      <c r="L3229" s="119">
        <f t="shared" si="1010"/>
        <v>61423.86</v>
      </c>
      <c r="M3229" s="119">
        <f>IF(AND(D3229="да",G3229="нет",F3229="нет"),K3229/SUMIFS($K$22:$K$4031,$D$22:$D$4031,"да",$G$22:$G$4031,"нет",$F$22:$F$4031,"нет")*'Велич. кап. %'!$G$5,0)</f>
        <v>984.14752855187749</v>
      </c>
      <c r="N3229" s="120" t="s">
        <v>45</v>
      </c>
      <c r="O3229" s="121">
        <f t="shared" si="911"/>
        <v>5.6340866737133751E-5</v>
      </c>
      <c r="P3229" s="119">
        <f t="shared" si="1011"/>
        <v>56.5942659335131</v>
      </c>
      <c r="Q3229" s="119">
        <f t="shared" si="994"/>
        <v>33.956559560107856</v>
      </c>
      <c r="R3229" s="119">
        <f t="shared" si="995"/>
        <v>56.5942659335131</v>
      </c>
      <c r="S3229" s="119">
        <f t="shared" si="996"/>
        <v>22.637706373405237</v>
      </c>
      <c r="T3229" s="119">
        <f t="shared" si="997"/>
        <v>67.913119120215711</v>
      </c>
      <c r="U3229" s="119">
        <f t="shared" si="998"/>
        <v>114.24479802980402</v>
      </c>
      <c r="V3229" s="119">
        <f t="shared" si="999"/>
        <v>65.991348240451913</v>
      </c>
      <c r="W3229" s="119">
        <f t="shared" si="1001"/>
        <v>11.396439760053813</v>
      </c>
      <c r="X3229" s="119">
        <f t="shared" si="1002"/>
        <v>34.162360371767285</v>
      </c>
      <c r="Y3229" s="119">
        <f t="shared" si="1003"/>
        <v>96.639580044595419</v>
      </c>
      <c r="Z3229" s="119">
        <f t="shared" si="1004"/>
        <v>97.463629329799545</v>
      </c>
      <c r="AA3229" s="119">
        <f t="shared" si="1008"/>
        <v>0.75173401309364984</v>
      </c>
      <c r="AB3229" s="119">
        <f t="shared" si="1009"/>
        <v>3.4195720396606779</v>
      </c>
      <c r="AC3229" s="119">
        <f t="shared" si="1005"/>
        <v>98.561260412507664</v>
      </c>
      <c r="AD3229" s="119">
        <f t="shared" si="1006"/>
        <v>201.38126294675078</v>
      </c>
      <c r="AE3229" s="119">
        <f t="shared" si="1007"/>
        <v>22.439626442637941</v>
      </c>
      <c r="AF3229" s="138">
        <f t="shared" si="1000"/>
        <v>0</v>
      </c>
      <c r="AH3229" s="122">
        <v>5100</v>
      </c>
      <c r="AI3229" s="122" t="s">
        <v>2356</v>
      </c>
    </row>
    <row r="3230" spans="1:35" s="122" customFormat="1" ht="11.25" customHeight="1" x14ac:dyDescent="0.2">
      <c r="A3230" s="96" t="s">
        <v>89</v>
      </c>
      <c r="B3230" s="98">
        <v>340000008655</v>
      </c>
      <c r="C3230" s="99" t="s">
        <v>1680</v>
      </c>
      <c r="D3230" s="100" t="s">
        <v>87</v>
      </c>
      <c r="E3230" s="100" t="s">
        <v>87</v>
      </c>
      <c r="F3230" s="103" t="s">
        <v>88</v>
      </c>
      <c r="G3230" s="100" t="s">
        <v>88</v>
      </c>
      <c r="H3230" s="97">
        <v>0</v>
      </c>
      <c r="I3230" s="97">
        <v>0</v>
      </c>
      <c r="J3230" s="97">
        <v>0</v>
      </c>
      <c r="K3230" s="97">
        <v>33089.72</v>
      </c>
      <c r="L3230" s="119">
        <f t="shared" si="1010"/>
        <v>33089.72</v>
      </c>
      <c r="M3230" s="119">
        <f>IF(AND(D3230="да",G3230="нет",F3230="нет"),K3230/SUMIFS($K$22:$K$4031,$D$22:$D$4031,"да",$G$22:$G$4031,"нет",$F$22:$F$4031,"нет")*'Велич. кап. %'!$G$5,0)</f>
        <v>530.17127478594853</v>
      </c>
      <c r="N3230" s="120" t="s">
        <v>45</v>
      </c>
      <c r="O3230" s="121">
        <f t="shared" si="911"/>
        <v>3.0351454709767009E-5</v>
      </c>
      <c r="P3230" s="119">
        <f t="shared" si="1011"/>
        <v>30.487963689443923</v>
      </c>
      <c r="Q3230" s="119">
        <f t="shared" si="994"/>
        <v>18.292778213666352</v>
      </c>
      <c r="R3230" s="119">
        <f t="shared" si="995"/>
        <v>30.487963689443923</v>
      </c>
      <c r="S3230" s="119">
        <f t="shared" si="996"/>
        <v>12.195185475777569</v>
      </c>
      <c r="T3230" s="119">
        <f t="shared" si="997"/>
        <v>36.585556427332705</v>
      </c>
      <c r="U3230" s="119">
        <f t="shared" si="998"/>
        <v>61.544949768099343</v>
      </c>
      <c r="V3230" s="119">
        <f t="shared" si="999"/>
        <v>35.550276972157825</v>
      </c>
      <c r="W3230" s="119">
        <f t="shared" si="1001"/>
        <v>6.139389492243696</v>
      </c>
      <c r="X3230" s="119">
        <f t="shared" si="1002"/>
        <v>18.403645411422783</v>
      </c>
      <c r="Y3230" s="119">
        <f t="shared" si="1003"/>
        <v>52.060822042008596</v>
      </c>
      <c r="Z3230" s="119">
        <f t="shared" si="1004"/>
        <v>52.50474660346736</v>
      </c>
      <c r="AA3230" s="119">
        <f t="shared" si="1008"/>
        <v>0.40496751600673103</v>
      </c>
      <c r="AB3230" s="119">
        <f t="shared" si="1009"/>
        <v>1.8421616829714174</v>
      </c>
      <c r="AC3230" s="119">
        <f t="shared" si="1005"/>
        <v>53.096052737437262</v>
      </c>
      <c r="AD3230" s="119">
        <f t="shared" si="1006"/>
        <v>108.48633746160462</v>
      </c>
      <c r="AE3230" s="119">
        <f t="shared" si="1007"/>
        <v>12.088477602864515</v>
      </c>
      <c r="AF3230" s="138">
        <f t="shared" si="1000"/>
        <v>0</v>
      </c>
      <c r="AH3230" s="122">
        <v>5100</v>
      </c>
      <c r="AI3230" s="122" t="s">
        <v>2356</v>
      </c>
    </row>
    <row r="3231" spans="1:35" s="122" customFormat="1" ht="11.25" customHeight="1" x14ac:dyDescent="0.2">
      <c r="A3231" s="96" t="s">
        <v>89</v>
      </c>
      <c r="B3231" s="98">
        <v>340000008667</v>
      </c>
      <c r="C3231" s="99" t="s">
        <v>1992</v>
      </c>
      <c r="D3231" s="100" t="s">
        <v>87</v>
      </c>
      <c r="E3231" s="100" t="s">
        <v>87</v>
      </c>
      <c r="F3231" s="103" t="s">
        <v>88</v>
      </c>
      <c r="G3231" s="100" t="s">
        <v>88</v>
      </c>
      <c r="H3231" s="97">
        <v>0</v>
      </c>
      <c r="I3231" s="97">
        <v>0</v>
      </c>
      <c r="J3231" s="97">
        <v>0</v>
      </c>
      <c r="K3231" s="97">
        <v>51522.83</v>
      </c>
      <c r="L3231" s="119">
        <f t="shared" si="1010"/>
        <v>51522.83</v>
      </c>
      <c r="M3231" s="119">
        <f>IF(AND(D3231="да",G3231="нет",F3231="нет"),K3231/SUMIFS($K$22:$K$4031,$D$22:$D$4031,"да",$G$22:$G$4031,"нет",$F$22:$F$4031,"нет")*'Велич. кап. %'!$G$5,0)</f>
        <v>825.51089769510622</v>
      </c>
      <c r="N3231" s="120" t="s">
        <v>45</v>
      </c>
      <c r="O3231" s="121">
        <f t="shared" si="911"/>
        <v>4.7259174186545697E-5</v>
      </c>
      <c r="P3231" s="119">
        <f t="shared" si="1011"/>
        <v>47.471727479633913</v>
      </c>
      <c r="Q3231" s="119">
        <f t="shared" si="994"/>
        <v>28.48303648778035</v>
      </c>
      <c r="R3231" s="119">
        <f t="shared" si="995"/>
        <v>47.471727479633913</v>
      </c>
      <c r="S3231" s="119">
        <f t="shared" si="996"/>
        <v>18.988690991853563</v>
      </c>
      <c r="T3231" s="119">
        <f t="shared" si="997"/>
        <v>56.966072975560699</v>
      </c>
      <c r="U3231" s="119">
        <f t="shared" si="998"/>
        <v>95.829459549984762</v>
      </c>
      <c r="V3231" s="119">
        <f t="shared" si="999"/>
        <v>55.354076035983454</v>
      </c>
      <c r="W3231" s="119">
        <f t="shared" si="1001"/>
        <v>9.5594257404613341</v>
      </c>
      <c r="X3231" s="119">
        <f t="shared" si="1002"/>
        <v>28.655663871226956</v>
      </c>
      <c r="Y3231" s="119">
        <f t="shared" si="1003"/>
        <v>81.062060474693084</v>
      </c>
      <c r="Z3231" s="119">
        <f t="shared" si="1004"/>
        <v>81.753279672464018</v>
      </c>
      <c r="AA3231" s="119">
        <f t="shared" si="1008"/>
        <v>0.63056056330295573</v>
      </c>
      <c r="AB3231" s="119">
        <f t="shared" si="1009"/>
        <v>2.8683646529571791</v>
      </c>
      <c r="AC3231" s="119">
        <f t="shared" si="1005"/>
        <v>82.673981492198024</v>
      </c>
      <c r="AD3231" s="119">
        <f t="shared" si="1006"/>
        <v>168.92023028169734</v>
      </c>
      <c r="AE3231" s="119">
        <f t="shared" si="1007"/>
        <v>18.822539945674848</v>
      </c>
      <c r="AF3231" s="138">
        <f t="shared" si="1000"/>
        <v>0</v>
      </c>
      <c r="AH3231" s="122">
        <v>5100</v>
      </c>
      <c r="AI3231" s="122" t="s">
        <v>2356</v>
      </c>
    </row>
    <row r="3232" spans="1:35" s="122" customFormat="1" ht="11.25" customHeight="1" x14ac:dyDescent="0.2">
      <c r="A3232" s="96" t="s">
        <v>89</v>
      </c>
      <c r="B3232" s="98">
        <v>340000008670</v>
      </c>
      <c r="C3232" s="99" t="s">
        <v>2434</v>
      </c>
      <c r="D3232" s="100" t="s">
        <v>87</v>
      </c>
      <c r="E3232" s="100" t="s">
        <v>87</v>
      </c>
      <c r="F3232" s="103" t="s">
        <v>88</v>
      </c>
      <c r="G3232" s="100" t="s">
        <v>88</v>
      </c>
      <c r="H3232" s="97">
        <v>0</v>
      </c>
      <c r="I3232" s="97">
        <v>0</v>
      </c>
      <c r="J3232" s="97">
        <v>0</v>
      </c>
      <c r="K3232" s="97">
        <v>45589.77</v>
      </c>
      <c r="L3232" s="119">
        <f t="shared" si="1010"/>
        <v>45589.77</v>
      </c>
      <c r="M3232" s="119">
        <f>IF(AND(D3232="да",G3232="нет",F3232="нет"),K3232/SUMIFS($K$22:$K$4031,$D$22:$D$4031,"да",$G$22:$G$4031,"нет",$F$22:$F$4031,"нет")*'Велич. кап. %'!$G$5,0)</f>
        <v>730.45001523428391</v>
      </c>
      <c r="N3232" s="120" t="s">
        <v>45</v>
      </c>
      <c r="O3232" s="121">
        <f t="shared" si="911"/>
        <v>4.1817091210916698E-5</v>
      </c>
      <c r="P3232" s="119">
        <f t="shared" si="1011"/>
        <v>42.005168141951629</v>
      </c>
      <c r="Q3232" s="119">
        <f t="shared" si="994"/>
        <v>25.203100885170976</v>
      </c>
      <c r="R3232" s="119">
        <f t="shared" si="995"/>
        <v>42.005168141951629</v>
      </c>
      <c r="S3232" s="119">
        <f t="shared" si="996"/>
        <v>16.802067256780649</v>
      </c>
      <c r="T3232" s="119">
        <f t="shared" si="997"/>
        <v>50.406201770341951</v>
      </c>
      <c r="U3232" s="119">
        <f t="shared" si="998"/>
        <v>84.794313901392997</v>
      </c>
      <c r="V3232" s="119">
        <f t="shared" si="999"/>
        <v>48.979832727414177</v>
      </c>
      <c r="W3232" s="119">
        <f t="shared" si="1001"/>
        <v>8.4586196224025709</v>
      </c>
      <c r="X3232" s="119">
        <f t="shared" si="1002"/>
        <v>25.355849534789655</v>
      </c>
      <c r="Y3232" s="119">
        <f t="shared" si="1003"/>
        <v>71.727439909014095</v>
      </c>
      <c r="Z3232" s="119">
        <f t="shared" si="1004"/>
        <v>72.339062450826347</v>
      </c>
      <c r="AA3232" s="119">
        <f t="shared" si="1008"/>
        <v>0.55794899177805624</v>
      </c>
      <c r="AB3232" s="119">
        <f t="shared" si="1009"/>
        <v>2.5380609878076883</v>
      </c>
      <c r="AC3232" s="119">
        <f t="shared" si="1005"/>
        <v>73.153741772599915</v>
      </c>
      <c r="AD3232" s="119">
        <f t="shared" si="1006"/>
        <v>149.46838997177787</v>
      </c>
      <c r="AE3232" s="119">
        <f t="shared" si="1007"/>
        <v>16.655049168283821</v>
      </c>
      <c r="AF3232" s="138">
        <f t="shared" si="1000"/>
        <v>0</v>
      </c>
      <c r="AH3232" s="122">
        <v>5100</v>
      </c>
      <c r="AI3232" s="122" t="s">
        <v>2356</v>
      </c>
    </row>
    <row r="3233" spans="1:35" s="122" customFormat="1" ht="11.25" customHeight="1" x14ac:dyDescent="0.2">
      <c r="A3233" s="96" t="s">
        <v>89</v>
      </c>
      <c r="B3233" s="98">
        <v>340000008678</v>
      </c>
      <c r="C3233" s="99" t="s">
        <v>1681</v>
      </c>
      <c r="D3233" s="100" t="s">
        <v>87</v>
      </c>
      <c r="E3233" s="100" t="s">
        <v>87</v>
      </c>
      <c r="F3233" s="103" t="s">
        <v>88</v>
      </c>
      <c r="G3233" s="100" t="s">
        <v>88</v>
      </c>
      <c r="H3233" s="97">
        <v>0</v>
      </c>
      <c r="I3233" s="97">
        <v>0</v>
      </c>
      <c r="J3233" s="97">
        <v>0</v>
      </c>
      <c r="K3233" s="97">
        <v>199616.46</v>
      </c>
      <c r="L3233" s="119">
        <f t="shared" si="1010"/>
        <v>199616.46</v>
      </c>
      <c r="M3233" s="119">
        <f>IF(AND(D3233="да",G3233="нет",F3233="нет"),K3233/SUMIFS($K$22:$K$4031,$D$22:$D$4031,"да",$G$22:$G$4031,"нет",$F$22:$F$4031,"нет")*'Велич. кап. %'!$G$5,0)</f>
        <v>3198.3018613169975</v>
      </c>
      <c r="N3233" s="120" t="s">
        <v>45</v>
      </c>
      <c r="O3233" s="121">
        <f t="shared" si="911"/>
        <v>1.8309764920990617E-4</v>
      </c>
      <c r="P3233" s="119">
        <f t="shared" si="1011"/>
        <v>183.92115086786271</v>
      </c>
      <c r="Q3233" s="119">
        <f t="shared" si="994"/>
        <v>110.35269052071762</v>
      </c>
      <c r="R3233" s="119">
        <f t="shared" si="995"/>
        <v>183.92115086786271</v>
      </c>
      <c r="S3233" s="119">
        <f t="shared" si="996"/>
        <v>73.568460347145077</v>
      </c>
      <c r="T3233" s="119">
        <f t="shared" si="997"/>
        <v>220.70538104143523</v>
      </c>
      <c r="U3233" s="119">
        <f t="shared" si="998"/>
        <v>371.27497614321936</v>
      </c>
      <c r="V3233" s="119">
        <f t="shared" si="999"/>
        <v>214.45997249906202</v>
      </c>
      <c r="W3233" s="119">
        <f t="shared" si="1001"/>
        <v>37.036372535122197</v>
      </c>
      <c r="X3233" s="119">
        <f t="shared" si="1002"/>
        <v>111.02150601828781</v>
      </c>
      <c r="Y3233" s="119">
        <f t="shared" si="1003"/>
        <v>314.06119485797171</v>
      </c>
      <c r="Z3233" s="119">
        <f t="shared" si="1004"/>
        <v>316.73920632091102</v>
      </c>
      <c r="AA3233" s="119">
        <f t="shared" si="1008"/>
        <v>2.4429998791243008</v>
      </c>
      <c r="AB3233" s="119">
        <f t="shared" si="1009"/>
        <v>11.112992007862156</v>
      </c>
      <c r="AC3233" s="119">
        <f t="shared" si="1005"/>
        <v>320.30630925316183</v>
      </c>
      <c r="AD3233" s="119">
        <f t="shared" si="1006"/>
        <v>654.45276183814474</v>
      </c>
      <c r="AE3233" s="119">
        <f t="shared" si="1007"/>
        <v>72.924736319107552</v>
      </c>
      <c r="AF3233" s="138">
        <f t="shared" si="1000"/>
        <v>0</v>
      </c>
      <c r="AH3233" s="122">
        <v>5100</v>
      </c>
      <c r="AI3233" s="122" t="s">
        <v>2356</v>
      </c>
    </row>
    <row r="3234" spans="1:35" s="122" customFormat="1" ht="11.25" customHeight="1" x14ac:dyDescent="0.2">
      <c r="A3234" s="96" t="s">
        <v>89</v>
      </c>
      <c r="B3234" s="98">
        <v>340000008679</v>
      </c>
      <c r="C3234" s="99" t="s">
        <v>1682</v>
      </c>
      <c r="D3234" s="100" t="s">
        <v>87</v>
      </c>
      <c r="E3234" s="100" t="s">
        <v>87</v>
      </c>
      <c r="F3234" s="103" t="s">
        <v>88</v>
      </c>
      <c r="G3234" s="100" t="s">
        <v>88</v>
      </c>
      <c r="H3234" s="97">
        <v>0</v>
      </c>
      <c r="I3234" s="97">
        <v>0</v>
      </c>
      <c r="J3234" s="97">
        <v>0</v>
      </c>
      <c r="K3234" s="97">
        <v>15963.06</v>
      </c>
      <c r="L3234" s="119">
        <f t="shared" si="1010"/>
        <v>15963.06</v>
      </c>
      <c r="M3234" s="119">
        <f>IF(AND(D3234="да",G3234="нет",F3234="нет"),K3234/SUMIFS($K$22:$K$4031,$D$22:$D$4031,"да",$G$22:$G$4031,"нет",$F$22:$F$4031,"нет")*'Велич. кап. %'!$G$5,0)</f>
        <v>255.76390098449252</v>
      </c>
      <c r="N3234" s="120" t="s">
        <v>45</v>
      </c>
      <c r="O3234" s="121">
        <f t="shared" ref="O3234:O3604" si="1012">M3234/$M$21</f>
        <v>1.4642072904191793E-5</v>
      </c>
      <c r="P3234" s="119">
        <f t="shared" si="1011"/>
        <v>14.707927224902919</v>
      </c>
      <c r="Q3234" s="119">
        <f t="shared" si="994"/>
        <v>8.8247563349417515</v>
      </c>
      <c r="R3234" s="119">
        <f t="shared" si="995"/>
        <v>14.707927224902919</v>
      </c>
      <c r="S3234" s="119">
        <f t="shared" si="996"/>
        <v>5.8831708899611668</v>
      </c>
      <c r="T3234" s="119">
        <f t="shared" si="997"/>
        <v>17.649512669883503</v>
      </c>
      <c r="U3234" s="119">
        <f t="shared" si="998"/>
        <v>29.690360808285945</v>
      </c>
      <c r="V3234" s="119">
        <f t="shared" si="999"/>
        <v>17.150075743257229</v>
      </c>
      <c r="W3234" s="119">
        <f t="shared" si="1001"/>
        <v>2.9617489307269942</v>
      </c>
      <c r="X3234" s="119">
        <f t="shared" si="1002"/>
        <v>8.8782406113217789</v>
      </c>
      <c r="Y3234" s="119">
        <f t="shared" si="1003"/>
        <v>25.115051620439989</v>
      </c>
      <c r="Z3234" s="119">
        <f t="shared" si="1004"/>
        <v>25.329208597593013</v>
      </c>
      <c r="AA3234" s="119">
        <f t="shared" si="1008"/>
        <v>0.1953634166764302</v>
      </c>
      <c r="AB3234" s="119">
        <f t="shared" si="1009"/>
        <v>0.88869103380063985</v>
      </c>
      <c r="AC3234" s="119">
        <f t="shared" si="1005"/>
        <v>25.614465024511393</v>
      </c>
      <c r="AD3234" s="119">
        <f t="shared" si="1006"/>
        <v>52.335707708612887</v>
      </c>
      <c r="AE3234" s="119">
        <f t="shared" si="1007"/>
        <v>5.8316931446740066</v>
      </c>
      <c r="AF3234" s="138">
        <f t="shared" si="1000"/>
        <v>0</v>
      </c>
      <c r="AH3234" s="122">
        <v>5100</v>
      </c>
      <c r="AI3234" s="122" t="s">
        <v>2356</v>
      </c>
    </row>
    <row r="3235" spans="1:35" s="122" customFormat="1" ht="11.25" customHeight="1" x14ac:dyDescent="0.2">
      <c r="A3235" s="96" t="s">
        <v>89</v>
      </c>
      <c r="B3235" s="98">
        <v>340000008680</v>
      </c>
      <c r="C3235" s="99" t="s">
        <v>1993</v>
      </c>
      <c r="D3235" s="100" t="s">
        <v>87</v>
      </c>
      <c r="E3235" s="100" t="s">
        <v>87</v>
      </c>
      <c r="F3235" s="103" t="s">
        <v>88</v>
      </c>
      <c r="G3235" s="100" t="s">
        <v>88</v>
      </c>
      <c r="H3235" s="97">
        <v>0</v>
      </c>
      <c r="I3235" s="97">
        <v>0</v>
      </c>
      <c r="J3235" s="97">
        <v>0</v>
      </c>
      <c r="K3235" s="97">
        <v>70922.880000000005</v>
      </c>
      <c r="L3235" s="119">
        <f t="shared" si="1010"/>
        <v>70922.880000000005</v>
      </c>
      <c r="M3235" s="119">
        <f>IF(AND(D3235="да",G3235="нет",F3235="нет"),K3235/SUMIFS($K$22:$K$4031,$D$22:$D$4031,"да",$G$22:$G$4031,"нет",$F$22:$F$4031,"нет")*'Велич. кап. %'!$G$5,0)</f>
        <v>1136.3430606572329</v>
      </c>
      <c r="N3235" s="120" t="s">
        <v>45</v>
      </c>
      <c r="O3235" s="121">
        <f t="shared" si="1012"/>
        <v>6.5053816720305889E-5</v>
      </c>
      <c r="P3235" s="119">
        <f t="shared" si="1011"/>
        <v>65.346403360040171</v>
      </c>
      <c r="Q3235" s="119">
        <f t="shared" si="994"/>
        <v>39.207842016024102</v>
      </c>
      <c r="R3235" s="119">
        <f t="shared" si="995"/>
        <v>65.346403360040171</v>
      </c>
      <c r="S3235" s="119">
        <f t="shared" si="996"/>
        <v>26.138561344016065</v>
      </c>
      <c r="T3235" s="119">
        <f t="shared" si="997"/>
        <v>78.415684032048205</v>
      </c>
      <c r="U3235" s="119">
        <f t="shared" si="998"/>
        <v>131.91242135046585</v>
      </c>
      <c r="V3235" s="119">
        <f t="shared" si="999"/>
        <v>76.19671691580082</v>
      </c>
      <c r="W3235" s="119">
        <f t="shared" si="1001"/>
        <v>13.158865781628267</v>
      </c>
      <c r="X3235" s="119">
        <f t="shared" si="1002"/>
        <v>39.445469320287039</v>
      </c>
      <c r="Y3235" s="119">
        <f t="shared" si="1003"/>
        <v>111.58460798056707</v>
      </c>
      <c r="Z3235" s="119">
        <f t="shared" si="1004"/>
        <v>112.53609407357096</v>
      </c>
      <c r="AA3235" s="119">
        <f t="shared" si="1008"/>
        <v>0.86798747591830516</v>
      </c>
      <c r="AB3235" s="119">
        <f t="shared" si="1009"/>
        <v>3.9483988375235528</v>
      </c>
      <c r="AC3235" s="119">
        <f t="shared" si="1005"/>
        <v>113.80347058757022</v>
      </c>
      <c r="AD3235" s="119">
        <f t="shared" si="1006"/>
        <v>232.52428528947627</v>
      </c>
      <c r="AE3235" s="119">
        <f t="shared" si="1007"/>
        <v>25.909848932255926</v>
      </c>
      <c r="AF3235" s="138">
        <f t="shared" si="1000"/>
        <v>0</v>
      </c>
      <c r="AH3235" s="122">
        <v>5100</v>
      </c>
      <c r="AI3235" s="122" t="s">
        <v>2356</v>
      </c>
    </row>
    <row r="3236" spans="1:35" s="122" customFormat="1" ht="11.25" customHeight="1" x14ac:dyDescent="0.2">
      <c r="A3236" s="96" t="s">
        <v>89</v>
      </c>
      <c r="B3236" s="98">
        <v>340000008681</v>
      </c>
      <c r="C3236" s="99" t="s">
        <v>2435</v>
      </c>
      <c r="D3236" s="100" t="s">
        <v>87</v>
      </c>
      <c r="E3236" s="100" t="s">
        <v>87</v>
      </c>
      <c r="F3236" s="103" t="s">
        <v>88</v>
      </c>
      <c r="G3236" s="100" t="s">
        <v>88</v>
      </c>
      <c r="H3236" s="97">
        <v>0</v>
      </c>
      <c r="I3236" s="97">
        <v>0</v>
      </c>
      <c r="J3236" s="97">
        <v>23973.48</v>
      </c>
      <c r="K3236" s="97">
        <v>30197.15</v>
      </c>
      <c r="L3236" s="119">
        <f t="shared" si="1010"/>
        <v>30197.15</v>
      </c>
      <c r="M3236" s="119">
        <f>IF(AND(D3236="да",G3236="нет",F3236="нет"),K3236/SUMIFS($K$22:$K$4031,$D$22:$D$4031,"да",$G$22:$G$4031,"нет",$F$22:$F$4031,"нет")*'Велич. кап. %'!$G$5,0)</f>
        <v>483.82583806700404</v>
      </c>
      <c r="N3236" s="120" t="s">
        <v>45</v>
      </c>
      <c r="O3236" s="121">
        <f t="shared" si="1012"/>
        <v>2.7698252828644086E-5</v>
      </c>
      <c r="P3236" s="119">
        <f t="shared" si="1011"/>
        <v>27.822828743328486</v>
      </c>
      <c r="Q3236" s="119">
        <f t="shared" si="994"/>
        <v>16.693697245997093</v>
      </c>
      <c r="R3236" s="119">
        <f t="shared" si="995"/>
        <v>27.822828743328486</v>
      </c>
      <c r="S3236" s="119">
        <f t="shared" si="996"/>
        <v>11.129131497331395</v>
      </c>
      <c r="T3236" s="119">
        <f t="shared" si="997"/>
        <v>33.387394491994186</v>
      </c>
      <c r="U3236" s="119">
        <f t="shared" si="998"/>
        <v>56.164938231262184</v>
      </c>
      <c r="V3236" s="119">
        <f t="shared" si="999"/>
        <v>32.44261499552718</v>
      </c>
      <c r="W3236" s="119">
        <f t="shared" si="1001"/>
        <v>5.6027087991589744</v>
      </c>
      <c r="X3236" s="119">
        <f t="shared" si="1002"/>
        <v>16.794872880022723</v>
      </c>
      <c r="Y3236" s="119">
        <f t="shared" si="1003"/>
        <v>47.509874738312675</v>
      </c>
      <c r="Z3236" s="119">
        <f t="shared" si="1004"/>
        <v>47.914993203233337</v>
      </c>
      <c r="AA3236" s="119">
        <f t="shared" si="1008"/>
        <v>0.36956688741949634</v>
      </c>
      <c r="AB3236" s="119">
        <f t="shared" si="1009"/>
        <v>1.6811273309336052</v>
      </c>
      <c r="AC3236" s="119">
        <f t="shared" si="1005"/>
        <v>48.454609737414025</v>
      </c>
      <c r="AD3236" s="119">
        <f t="shared" si="1006"/>
        <v>99.002898945010529</v>
      </c>
      <c r="AE3236" s="119">
        <f t="shared" si="1007"/>
        <v>11.031751596729745</v>
      </c>
      <c r="AF3236" s="138">
        <f t="shared" si="1000"/>
        <v>0</v>
      </c>
      <c r="AH3236" s="122">
        <v>5100</v>
      </c>
      <c r="AI3236" s="122" t="s">
        <v>2356</v>
      </c>
    </row>
    <row r="3237" spans="1:35" s="122" customFormat="1" ht="11.25" customHeight="1" x14ac:dyDescent="0.2">
      <c r="A3237" s="96" t="s">
        <v>89</v>
      </c>
      <c r="B3237" s="98">
        <v>340000008682</v>
      </c>
      <c r="C3237" s="99" t="s">
        <v>1994</v>
      </c>
      <c r="D3237" s="100" t="s">
        <v>87</v>
      </c>
      <c r="E3237" s="100" t="s">
        <v>87</v>
      </c>
      <c r="F3237" s="103" t="s">
        <v>88</v>
      </c>
      <c r="G3237" s="100" t="s">
        <v>88</v>
      </c>
      <c r="H3237" s="97">
        <v>0</v>
      </c>
      <c r="I3237" s="97">
        <v>0</v>
      </c>
      <c r="J3237" s="97">
        <v>0</v>
      </c>
      <c r="K3237" s="97">
        <v>81595.11</v>
      </c>
      <c r="L3237" s="119">
        <f t="shared" si="1010"/>
        <v>81595.11</v>
      </c>
      <c r="M3237" s="119">
        <f>IF(AND(D3237="да",G3237="нет",F3237="нет"),K3237/SUMIFS($K$22:$K$4031,$D$22:$D$4031,"да",$G$22:$G$4031,"нет",$F$22:$F$4031,"нет")*'Велич. кап. %'!$G$5,0)</f>
        <v>1307.3360392593136</v>
      </c>
      <c r="N3237" s="120" t="s">
        <v>45</v>
      </c>
      <c r="O3237" s="121">
        <f t="shared" ref="O3237:O3240" si="1013">M3237/$M$21</f>
        <v>7.4842890350944555E-5</v>
      </c>
      <c r="P3237" s="119">
        <f t="shared" si="1011"/>
        <v>75.179504417570854</v>
      </c>
      <c r="Q3237" s="119">
        <f t="shared" si="994"/>
        <v>45.107702650542507</v>
      </c>
      <c r="R3237" s="119">
        <f t="shared" si="995"/>
        <v>75.179504417570854</v>
      </c>
      <c r="S3237" s="119">
        <f t="shared" si="996"/>
        <v>30.07180176702834</v>
      </c>
      <c r="T3237" s="119">
        <f t="shared" si="997"/>
        <v>90.215405301085013</v>
      </c>
      <c r="U3237" s="119">
        <f t="shared" si="998"/>
        <v>151.76214686230466</v>
      </c>
      <c r="V3237" s="119">
        <f t="shared" si="999"/>
        <v>87.66253567795934</v>
      </c>
      <c r="W3237" s="119">
        <f t="shared" si="1001"/>
        <v>15.138966450984428</v>
      </c>
      <c r="X3237" s="119">
        <f t="shared" si="1002"/>
        <v>45.381087290736737</v>
      </c>
      <c r="Y3237" s="119">
        <f t="shared" si="1003"/>
        <v>128.37547435300496</v>
      </c>
      <c r="Z3237" s="119">
        <f t="shared" si="1004"/>
        <v>129.47013678665294</v>
      </c>
      <c r="AA3237" s="119">
        <f t="shared" si="1008"/>
        <v>0.99859923308495735</v>
      </c>
      <c r="AB3237" s="119">
        <f t="shared" si="1009"/>
        <v>4.5425402560021029</v>
      </c>
      <c r="AC3237" s="119">
        <f t="shared" si="1005"/>
        <v>130.92822374069632</v>
      </c>
      <c r="AD3237" s="119">
        <f t="shared" si="1006"/>
        <v>267.51373655252297</v>
      </c>
      <c r="AE3237" s="119">
        <f t="shared" si="1007"/>
        <v>29.80867350156684</v>
      </c>
      <c r="AF3237" s="138">
        <f t="shared" si="1000"/>
        <v>0</v>
      </c>
      <c r="AH3237" s="122">
        <v>5100</v>
      </c>
      <c r="AI3237" s="122" t="s">
        <v>2356</v>
      </c>
    </row>
    <row r="3238" spans="1:35" s="122" customFormat="1" ht="11.25" customHeight="1" x14ac:dyDescent="0.2">
      <c r="A3238" s="96" t="s">
        <v>89</v>
      </c>
      <c r="B3238" s="98">
        <v>340000008684</v>
      </c>
      <c r="C3238" s="99" t="s">
        <v>2436</v>
      </c>
      <c r="D3238" s="100" t="s">
        <v>87</v>
      </c>
      <c r="E3238" s="100" t="s">
        <v>87</v>
      </c>
      <c r="F3238" s="103" t="s">
        <v>88</v>
      </c>
      <c r="G3238" s="100" t="s">
        <v>88</v>
      </c>
      <c r="H3238" s="97">
        <v>0</v>
      </c>
      <c r="I3238" s="97">
        <v>0</v>
      </c>
      <c r="J3238" s="97">
        <v>0</v>
      </c>
      <c r="K3238" s="97">
        <v>141480.49</v>
      </c>
      <c r="L3238" s="119">
        <f t="shared" si="1010"/>
        <v>141480.49</v>
      </c>
      <c r="M3238" s="119">
        <f>IF(AND(D3238="да",G3238="нет",F3238="нет"),K3238/SUMIFS($K$22:$K$4031,$D$22:$D$4031,"да",$G$22:$G$4031,"нет",$F$22:$F$4031,"нет")*'Велич. кап. %'!$G$5,0)</f>
        <v>2266.8336794823476</v>
      </c>
      <c r="N3238" s="120" t="s">
        <v>45</v>
      </c>
      <c r="O3238" s="121">
        <f t="shared" si="1013"/>
        <v>1.2977259053720139E-4</v>
      </c>
      <c r="P3238" s="119">
        <f t="shared" si="1011"/>
        <v>130.35625692465013</v>
      </c>
      <c r="Q3238" s="119">
        <f t="shared" si="994"/>
        <v>78.213754154790067</v>
      </c>
      <c r="R3238" s="119">
        <f t="shared" si="995"/>
        <v>130.35625692465013</v>
      </c>
      <c r="S3238" s="119">
        <f t="shared" si="996"/>
        <v>52.142502769860045</v>
      </c>
      <c r="T3238" s="119">
        <f t="shared" si="997"/>
        <v>156.42750830958013</v>
      </c>
      <c r="U3238" s="119">
        <f t="shared" si="998"/>
        <v>263.14546179949787</v>
      </c>
      <c r="V3238" s="119">
        <f t="shared" si="999"/>
        <v>152.00100229486998</v>
      </c>
      <c r="W3238" s="119">
        <f t="shared" si="1001"/>
        <v>26.249960219170461</v>
      </c>
      <c r="X3238" s="119">
        <f t="shared" si="1002"/>
        <v>78.687784925177567</v>
      </c>
      <c r="Y3238" s="119">
        <f t="shared" si="1003"/>
        <v>222.59452821922261</v>
      </c>
      <c r="Z3238" s="119">
        <f t="shared" si="1004"/>
        <v>224.49260002152923</v>
      </c>
      <c r="AA3238" s="119">
        <f t="shared" si="1008"/>
        <v>1.7315046062255934</v>
      </c>
      <c r="AB3238" s="119">
        <f t="shared" si="1009"/>
        <v>7.8764624652617412</v>
      </c>
      <c r="AC3238" s="119">
        <f t="shared" si="1005"/>
        <v>227.02082575369221</v>
      </c>
      <c r="AD3238" s="119">
        <f t="shared" si="1006"/>
        <v>463.85101422354666</v>
      </c>
      <c r="AE3238" s="119">
        <f t="shared" si="1007"/>
        <v>51.686255870623768</v>
      </c>
      <c r="AF3238" s="138">
        <f t="shared" si="1000"/>
        <v>0</v>
      </c>
      <c r="AH3238" s="122">
        <v>5100</v>
      </c>
      <c r="AI3238" s="122" t="s">
        <v>2356</v>
      </c>
    </row>
    <row r="3239" spans="1:35" s="122" customFormat="1" ht="11.25" customHeight="1" x14ac:dyDescent="0.2">
      <c r="A3239" s="96" t="s">
        <v>89</v>
      </c>
      <c r="B3239" s="98">
        <v>340000008685</v>
      </c>
      <c r="C3239" s="99" t="s">
        <v>1683</v>
      </c>
      <c r="D3239" s="100" t="s">
        <v>88</v>
      </c>
      <c r="E3239" s="100" t="s">
        <v>87</v>
      </c>
      <c r="F3239" s="103" t="s">
        <v>88</v>
      </c>
      <c r="G3239" s="100" t="s">
        <v>88</v>
      </c>
      <c r="H3239" s="97">
        <v>0</v>
      </c>
      <c r="I3239" s="97">
        <v>0</v>
      </c>
      <c r="J3239" s="97">
        <v>0</v>
      </c>
      <c r="K3239" s="97">
        <v>177969.54</v>
      </c>
      <c r="L3239" s="119">
        <f t="shared" si="1010"/>
        <v>0</v>
      </c>
      <c r="M3239" s="119">
        <f>IF(AND(D3239="да",G3239="нет",F3239="нет"),K3239/SUMIFS($K$22:$K$4031,$D$22:$D$4031,"да",$G$22:$G$4031,"нет",$F$22:$F$4031,"нет")*'Велич. кап. %'!$G$5,0)</f>
        <v>0</v>
      </c>
      <c r="N3239" s="120" t="s">
        <v>45</v>
      </c>
      <c r="O3239" s="121">
        <f t="shared" si="1013"/>
        <v>0</v>
      </c>
      <c r="P3239" s="119">
        <f t="shared" si="1011"/>
        <v>0</v>
      </c>
      <c r="Q3239" s="119">
        <f t="shared" si="994"/>
        <v>0</v>
      </c>
      <c r="R3239" s="119">
        <f t="shared" si="995"/>
        <v>0</v>
      </c>
      <c r="S3239" s="119">
        <f t="shared" si="996"/>
        <v>0</v>
      </c>
      <c r="T3239" s="119">
        <f t="shared" si="997"/>
        <v>0</v>
      </c>
      <c r="U3239" s="119">
        <f t="shared" si="998"/>
        <v>0</v>
      </c>
      <c r="V3239" s="119">
        <f t="shared" si="999"/>
        <v>0</v>
      </c>
      <c r="W3239" s="119">
        <f t="shared" si="1001"/>
        <v>0</v>
      </c>
      <c r="X3239" s="119">
        <f t="shared" si="1002"/>
        <v>0</v>
      </c>
      <c r="Y3239" s="119">
        <f t="shared" si="1003"/>
        <v>0</v>
      </c>
      <c r="Z3239" s="119">
        <f t="shared" si="1004"/>
        <v>0</v>
      </c>
      <c r="AA3239" s="119">
        <f t="shared" si="1008"/>
        <v>0</v>
      </c>
      <c r="AB3239" s="119">
        <f t="shared" si="1009"/>
        <v>0</v>
      </c>
      <c r="AC3239" s="119">
        <f t="shared" si="1005"/>
        <v>0</v>
      </c>
      <c r="AD3239" s="119">
        <f t="shared" si="1006"/>
        <v>0</v>
      </c>
      <c r="AE3239" s="119">
        <f t="shared" si="1007"/>
        <v>0</v>
      </c>
      <c r="AF3239" s="138">
        <f t="shared" si="1000"/>
        <v>0</v>
      </c>
      <c r="AH3239" s="122">
        <v>5100</v>
      </c>
      <c r="AI3239" s="122" t="s">
        <v>2356</v>
      </c>
    </row>
    <row r="3240" spans="1:35" s="122" customFormat="1" ht="11.25" customHeight="1" x14ac:dyDescent="0.2">
      <c r="A3240" s="96" t="s">
        <v>89</v>
      </c>
      <c r="B3240" s="98">
        <v>340000008688</v>
      </c>
      <c r="C3240" s="99" t="s">
        <v>1995</v>
      </c>
      <c r="D3240" s="100" t="s">
        <v>87</v>
      </c>
      <c r="E3240" s="100" t="s">
        <v>87</v>
      </c>
      <c r="F3240" s="103" t="s">
        <v>88</v>
      </c>
      <c r="G3240" s="100" t="s">
        <v>88</v>
      </c>
      <c r="H3240" s="97">
        <v>0</v>
      </c>
      <c r="I3240" s="97">
        <v>0</v>
      </c>
      <c r="J3240" s="97">
        <v>0</v>
      </c>
      <c r="K3240" s="97">
        <v>239584.8</v>
      </c>
      <c r="L3240" s="119">
        <f t="shared" si="1010"/>
        <v>239584.8</v>
      </c>
      <c r="M3240" s="119">
        <f>IF(AND(D3240="да",G3240="нет",F3240="нет"),K3240/SUMIFS($K$22:$K$4031,$D$22:$D$4031,"да",$G$22:$G$4031,"нет",$F$22:$F$4031,"нет")*'Велич. кап. %'!$G$5,0)</f>
        <v>3838.6840032292957</v>
      </c>
      <c r="N3240" s="120" t="s">
        <v>45</v>
      </c>
      <c r="O3240" s="121">
        <f t="shared" si="1013"/>
        <v>2.1975849920605509E-4</v>
      </c>
      <c r="P3240" s="119">
        <f t="shared" si="1011"/>
        <v>220.74688703750539</v>
      </c>
      <c r="Q3240" s="119">
        <f t="shared" si="994"/>
        <v>132.44813222250323</v>
      </c>
      <c r="R3240" s="119">
        <f t="shared" si="995"/>
        <v>220.74688703750539</v>
      </c>
      <c r="S3240" s="119">
        <f t="shared" si="996"/>
        <v>88.298754815002141</v>
      </c>
      <c r="T3240" s="119">
        <f t="shared" si="997"/>
        <v>264.89626444500647</v>
      </c>
      <c r="U3240" s="119">
        <f t="shared" si="998"/>
        <v>445.61375802515477</v>
      </c>
      <c r="V3240" s="119">
        <f t="shared" si="999"/>
        <v>257.40036477549631</v>
      </c>
      <c r="W3240" s="119">
        <f t="shared" si="1001"/>
        <v>44.452005143026504</v>
      </c>
      <c r="X3240" s="119">
        <f t="shared" si="1002"/>
        <v>133.25086175303522</v>
      </c>
      <c r="Y3240" s="119">
        <f t="shared" si="1003"/>
        <v>376.94430889019964</v>
      </c>
      <c r="Z3240" s="119">
        <f t="shared" si="1004"/>
        <v>380.15852699999891</v>
      </c>
      <c r="AA3240" s="119">
        <f t="shared" si="1008"/>
        <v>2.9321511735055306</v>
      </c>
      <c r="AB3240" s="119">
        <f t="shared" si="1009"/>
        <v>13.338098309153729</v>
      </c>
      <c r="AC3240" s="119">
        <f t="shared" si="1005"/>
        <v>384.43985551670903</v>
      </c>
      <c r="AD3240" s="119">
        <f t="shared" si="1006"/>
        <v>785.49100637512333</v>
      </c>
      <c r="AE3240" s="119">
        <f t="shared" si="1007"/>
        <v>87.526140710370882</v>
      </c>
      <c r="AF3240" s="138">
        <f t="shared" si="1000"/>
        <v>0</v>
      </c>
      <c r="AH3240" s="122">
        <v>5100</v>
      </c>
      <c r="AI3240" s="122" t="s">
        <v>2356</v>
      </c>
    </row>
    <row r="3241" spans="1:35" s="122" customFormat="1" ht="11.25" customHeight="1" x14ac:dyDescent="0.2">
      <c r="A3241" s="96" t="s">
        <v>89</v>
      </c>
      <c r="B3241" s="98">
        <v>340000008690</v>
      </c>
      <c r="C3241" s="99" t="s">
        <v>1684</v>
      </c>
      <c r="D3241" s="100" t="s">
        <v>88</v>
      </c>
      <c r="E3241" s="100" t="s">
        <v>87</v>
      </c>
      <c r="F3241" s="103" t="s">
        <v>88</v>
      </c>
      <c r="G3241" s="100" t="s">
        <v>88</v>
      </c>
      <c r="H3241" s="97">
        <v>0</v>
      </c>
      <c r="I3241" s="97">
        <v>0</v>
      </c>
      <c r="J3241" s="97">
        <v>0</v>
      </c>
      <c r="K3241" s="97">
        <v>20596.05</v>
      </c>
      <c r="L3241" s="119">
        <f t="shared" si="1010"/>
        <v>0</v>
      </c>
      <c r="M3241" s="119">
        <f>IF(AND(D3241="да",G3241="нет",F3241="нет"),K3241/SUMIFS($K$22:$K$4031,$D$22:$D$4031,"да",$G$22:$G$4031,"нет",$F$22:$F$4031,"нет")*'Велич. кап. %'!$G$5,0)</f>
        <v>0</v>
      </c>
      <c r="N3241" s="120" t="s">
        <v>45</v>
      </c>
      <c r="O3241" s="121">
        <f t="shared" ref="O3241:O3556" si="1014">M3241/$M$21</f>
        <v>0</v>
      </c>
      <c r="P3241" s="119">
        <f t="shared" si="1011"/>
        <v>0</v>
      </c>
      <c r="Q3241" s="119">
        <f t="shared" si="994"/>
        <v>0</v>
      </c>
      <c r="R3241" s="119">
        <f t="shared" si="995"/>
        <v>0</v>
      </c>
      <c r="S3241" s="119">
        <f t="shared" si="996"/>
        <v>0</v>
      </c>
      <c r="T3241" s="119">
        <f t="shared" si="997"/>
        <v>0</v>
      </c>
      <c r="U3241" s="119">
        <f t="shared" si="998"/>
        <v>0</v>
      </c>
      <c r="V3241" s="119">
        <f t="shared" si="999"/>
        <v>0</v>
      </c>
      <c r="W3241" s="119">
        <f t="shared" si="1001"/>
        <v>0</v>
      </c>
      <c r="X3241" s="119">
        <f t="shared" si="1002"/>
        <v>0</v>
      </c>
      <c r="Y3241" s="119">
        <f t="shared" si="1003"/>
        <v>0</v>
      </c>
      <c r="Z3241" s="119">
        <f t="shared" si="1004"/>
        <v>0</v>
      </c>
      <c r="AA3241" s="119">
        <f t="shared" si="1008"/>
        <v>0</v>
      </c>
      <c r="AB3241" s="119">
        <f t="shared" si="1009"/>
        <v>0</v>
      </c>
      <c r="AC3241" s="119">
        <f t="shared" si="1005"/>
        <v>0</v>
      </c>
      <c r="AD3241" s="119">
        <f t="shared" si="1006"/>
        <v>0</v>
      </c>
      <c r="AE3241" s="119">
        <f t="shared" si="1007"/>
        <v>0</v>
      </c>
      <c r="AF3241" s="138">
        <f t="shared" si="1000"/>
        <v>0</v>
      </c>
      <c r="AH3241" s="122">
        <v>5400</v>
      </c>
      <c r="AI3241" s="122" t="s">
        <v>2356</v>
      </c>
    </row>
    <row r="3242" spans="1:35" s="122" customFormat="1" ht="11.25" customHeight="1" x14ac:dyDescent="0.2">
      <c r="A3242" s="96" t="s">
        <v>89</v>
      </c>
      <c r="B3242" s="98">
        <v>340000008691</v>
      </c>
      <c r="C3242" s="99" t="s">
        <v>1685</v>
      </c>
      <c r="D3242" s="100" t="s">
        <v>88</v>
      </c>
      <c r="E3242" s="100" t="s">
        <v>87</v>
      </c>
      <c r="F3242" s="103" t="s">
        <v>88</v>
      </c>
      <c r="G3242" s="100" t="s">
        <v>88</v>
      </c>
      <c r="H3242" s="97">
        <v>0</v>
      </c>
      <c r="I3242" s="97">
        <v>0</v>
      </c>
      <c r="J3242" s="97">
        <v>0</v>
      </c>
      <c r="K3242" s="97">
        <v>18507.5</v>
      </c>
      <c r="L3242" s="119">
        <f t="shared" si="1010"/>
        <v>0</v>
      </c>
      <c r="M3242" s="119">
        <f>IF(AND(D3242="да",G3242="нет",F3242="нет"),K3242/SUMIFS($K$22:$K$4031,$D$22:$D$4031,"да",$G$22:$G$4031,"нет",$F$22:$F$4031,"нет")*'Велич. кап. %'!$G$5,0)</f>
        <v>0</v>
      </c>
      <c r="N3242" s="120" t="s">
        <v>45</v>
      </c>
      <c r="O3242" s="121">
        <f t="shared" si="1014"/>
        <v>0</v>
      </c>
      <c r="P3242" s="119">
        <f t="shared" si="1011"/>
        <v>0</v>
      </c>
      <c r="Q3242" s="119">
        <f t="shared" ref="Q3242:Q3305" si="1015">O3242*$Q$21</f>
        <v>0</v>
      </c>
      <c r="R3242" s="119">
        <f t="shared" ref="R3242:R3305" si="1016">O3242*$R$21</f>
        <v>0</v>
      </c>
      <c r="S3242" s="119">
        <f t="shared" ref="S3242:S3305" si="1017">O3242*$S$21</f>
        <v>0</v>
      </c>
      <c r="T3242" s="119">
        <f t="shared" ref="T3242:T3305" si="1018">O3242*$T$21</f>
        <v>0</v>
      </c>
      <c r="U3242" s="119">
        <f t="shared" ref="U3242:U3305" si="1019">O3242*$U$21</f>
        <v>0</v>
      </c>
      <c r="V3242" s="119">
        <f t="shared" ref="V3242:V3305" si="1020">O3242*$V$21</f>
        <v>0</v>
      </c>
      <c r="W3242" s="119">
        <f t="shared" si="1001"/>
        <v>0</v>
      </c>
      <c r="X3242" s="119">
        <f t="shared" si="1002"/>
        <v>0</v>
      </c>
      <c r="Y3242" s="119">
        <f t="shared" si="1003"/>
        <v>0</v>
      </c>
      <c r="Z3242" s="119">
        <f t="shared" si="1004"/>
        <v>0</v>
      </c>
      <c r="AA3242" s="119">
        <f t="shared" si="1008"/>
        <v>0</v>
      </c>
      <c r="AB3242" s="119">
        <f t="shared" si="1009"/>
        <v>0</v>
      </c>
      <c r="AC3242" s="119">
        <f t="shared" si="1005"/>
        <v>0</v>
      </c>
      <c r="AD3242" s="119">
        <f t="shared" si="1006"/>
        <v>0</v>
      </c>
      <c r="AE3242" s="119">
        <f t="shared" si="1007"/>
        <v>0</v>
      </c>
      <c r="AF3242" s="138">
        <f t="shared" ref="AF3242:AF3305" si="1021">SUM(P3242:AE3242)-M3242</f>
        <v>0</v>
      </c>
      <c r="AH3242" s="122">
        <v>5400</v>
      </c>
      <c r="AI3242" s="122" t="s">
        <v>2356</v>
      </c>
    </row>
    <row r="3243" spans="1:35" s="122" customFormat="1" ht="11.25" customHeight="1" x14ac:dyDescent="0.2">
      <c r="A3243" s="96" t="s">
        <v>89</v>
      </c>
      <c r="B3243" s="98">
        <v>340000008701</v>
      </c>
      <c r="C3243" s="99" t="s">
        <v>2437</v>
      </c>
      <c r="D3243" s="100" t="s">
        <v>87</v>
      </c>
      <c r="E3243" s="100" t="s">
        <v>87</v>
      </c>
      <c r="F3243" s="103" t="s">
        <v>88</v>
      </c>
      <c r="G3243" s="100" t="s">
        <v>88</v>
      </c>
      <c r="H3243" s="97">
        <v>0</v>
      </c>
      <c r="I3243" s="97">
        <v>0</v>
      </c>
      <c r="J3243" s="97">
        <v>0</v>
      </c>
      <c r="K3243" s="97">
        <v>39414.480000000003</v>
      </c>
      <c r="L3243" s="119">
        <f t="shared" si="1010"/>
        <v>39414.480000000003</v>
      </c>
      <c r="M3243" s="119">
        <f>IF(AND(D3243="да",G3243="нет",F3243="нет"),K3243/SUMIFS($K$22:$K$4031,$D$22:$D$4031,"да",$G$22:$G$4031,"нет",$F$22:$F$4031,"нет")*'Велич. кап. %'!$G$5,0)</f>
        <v>631.50806675382171</v>
      </c>
      <c r="N3243" s="120" t="s">
        <v>45</v>
      </c>
      <c r="O3243" s="121">
        <f t="shared" si="1014"/>
        <v>3.6152823433653032E-5</v>
      </c>
      <c r="P3243" s="119">
        <f t="shared" si="1011"/>
        <v>36.315424702243284</v>
      </c>
      <c r="Q3243" s="119">
        <f t="shared" si="1015"/>
        <v>21.789254821345967</v>
      </c>
      <c r="R3243" s="119">
        <f t="shared" si="1016"/>
        <v>36.315424702243284</v>
      </c>
      <c r="S3243" s="119">
        <f t="shared" si="1017"/>
        <v>14.526169880897312</v>
      </c>
      <c r="T3243" s="119">
        <f t="shared" si="1018"/>
        <v>43.578509642691934</v>
      </c>
      <c r="U3243" s="119">
        <f t="shared" si="1019"/>
        <v>73.308634577015326</v>
      </c>
      <c r="V3243" s="119">
        <f t="shared" si="1020"/>
        <v>42.345347156566298</v>
      </c>
      <c r="W3243" s="119">
        <f t="shared" ref="W3243:W3306" si="1022">O3243*$W$21</f>
        <v>7.3128707149606971</v>
      </c>
      <c r="X3243" s="119">
        <f t="shared" ref="X3243:X3306" si="1023">O3243*$X$21</f>
        <v>21.921313144856317</v>
      </c>
      <c r="Y3243" s="119">
        <f t="shared" ref="Y3243:Y3306" si="1024">O3243*$Y$21</f>
        <v>62.011713280085374</v>
      </c>
      <c r="Z3243" s="119">
        <f t="shared" ref="Z3243:Z3306" si="1025">O3243*$Z$21</f>
        <v>62.540489460395307</v>
      </c>
      <c r="AA3243" s="119">
        <f t="shared" si="1008"/>
        <v>0.48237289588116722</v>
      </c>
      <c r="AB3243" s="119">
        <f t="shared" si="1009"/>
        <v>2.1942719615108035</v>
      </c>
      <c r="AC3243" s="119">
        <f t="shared" ref="AC3243:AC3306" si="1026">O3243*$AC$21</f>
        <v>63.244817686540287</v>
      </c>
      <c r="AD3243" s="119">
        <f t="shared" ref="AD3243:AD3306" si="1027">O3243*$AD$21</f>
        <v>129.22238623214901</v>
      </c>
      <c r="AE3243" s="119">
        <f t="shared" ref="AE3243:AE3306" si="1028">O3243*$AE$21</f>
        <v>14.39906589443946</v>
      </c>
      <c r="AF3243" s="138">
        <f t="shared" si="1021"/>
        <v>0</v>
      </c>
      <c r="AH3243" s="122">
        <v>5100</v>
      </c>
      <c r="AI3243" s="122" t="s">
        <v>2356</v>
      </c>
    </row>
    <row r="3244" spans="1:35" s="122" customFormat="1" ht="11.25" customHeight="1" x14ac:dyDescent="0.2">
      <c r="A3244" s="96" t="s">
        <v>89</v>
      </c>
      <c r="B3244" s="98">
        <v>340000008705</v>
      </c>
      <c r="C3244" s="99" t="s">
        <v>2438</v>
      </c>
      <c r="D3244" s="100" t="s">
        <v>87</v>
      </c>
      <c r="E3244" s="100" t="s">
        <v>87</v>
      </c>
      <c r="F3244" s="103" t="s">
        <v>88</v>
      </c>
      <c r="G3244" s="100" t="s">
        <v>88</v>
      </c>
      <c r="H3244" s="97">
        <v>0</v>
      </c>
      <c r="I3244" s="97">
        <v>0</v>
      </c>
      <c r="J3244" s="97">
        <v>0</v>
      </c>
      <c r="K3244" s="97">
        <v>40536.36</v>
      </c>
      <c r="L3244" s="119">
        <f t="shared" si="1010"/>
        <v>40536.36</v>
      </c>
      <c r="M3244" s="119">
        <f>IF(AND(D3244="да",G3244="нет",F3244="нет"),K3244/SUMIFS($K$22:$K$4031,$D$22:$D$4031,"да",$G$22:$G$4031,"нет",$F$22:$F$4031,"нет")*'Велич. кап. %'!$G$5,0)</f>
        <v>649.48309192045542</v>
      </c>
      <c r="N3244" s="120" t="s">
        <v>45</v>
      </c>
      <c r="O3244" s="121">
        <f t="shared" si="1014"/>
        <v>3.7181864779720437E-5</v>
      </c>
      <c r="P3244" s="119">
        <f t="shared" si="1011"/>
        <v>37.349094274059347</v>
      </c>
      <c r="Q3244" s="119">
        <f t="shared" si="1015"/>
        <v>22.409456564435608</v>
      </c>
      <c r="R3244" s="119">
        <f t="shared" si="1016"/>
        <v>37.349094274059347</v>
      </c>
      <c r="S3244" s="119">
        <f t="shared" si="1017"/>
        <v>14.939637709623737</v>
      </c>
      <c r="T3244" s="119">
        <f t="shared" si="1018"/>
        <v>44.818913128871216</v>
      </c>
      <c r="U3244" s="119">
        <f t="shared" si="1019"/>
        <v>75.395265961198561</v>
      </c>
      <c r="V3244" s="119">
        <f t="shared" si="1020"/>
        <v>43.550650336210147</v>
      </c>
      <c r="W3244" s="119">
        <f t="shared" si="1022"/>
        <v>7.5210217142305114</v>
      </c>
      <c r="X3244" s="119">
        <f t="shared" si="1023"/>
        <v>22.545273749967723</v>
      </c>
      <c r="Y3244" s="119">
        <f t="shared" si="1024"/>
        <v>63.776793039977228</v>
      </c>
      <c r="Z3244" s="119">
        <f t="shared" si="1025"/>
        <v>64.320620120899477</v>
      </c>
      <c r="AA3244" s="119">
        <f t="shared" si="1008"/>
        <v>0.49610298960385918</v>
      </c>
      <c r="AB3244" s="119">
        <f t="shared" si="1009"/>
        <v>2.2567289526516161</v>
      </c>
      <c r="AC3244" s="119">
        <f t="shared" si="1026"/>
        <v>65.044996099808102</v>
      </c>
      <c r="AD3244" s="119">
        <f t="shared" si="1027"/>
        <v>132.90052712519449</v>
      </c>
      <c r="AE3244" s="119">
        <f t="shared" si="1028"/>
        <v>14.808915879664529</v>
      </c>
      <c r="AF3244" s="138">
        <f t="shared" si="1021"/>
        <v>0</v>
      </c>
      <c r="AH3244" s="122">
        <v>5100</v>
      </c>
      <c r="AI3244" s="122" t="s">
        <v>2356</v>
      </c>
    </row>
    <row r="3245" spans="1:35" s="122" customFormat="1" ht="11.25" customHeight="1" x14ac:dyDescent="0.2">
      <c r="A3245" s="96" t="s">
        <v>89</v>
      </c>
      <c r="B3245" s="98">
        <v>340000008711</v>
      </c>
      <c r="C3245" s="99" t="s">
        <v>1686</v>
      </c>
      <c r="D3245" s="100" t="s">
        <v>87</v>
      </c>
      <c r="E3245" s="100" t="s">
        <v>87</v>
      </c>
      <c r="F3245" s="103" t="s">
        <v>88</v>
      </c>
      <c r="G3245" s="100" t="s">
        <v>88</v>
      </c>
      <c r="H3245" s="97">
        <v>0</v>
      </c>
      <c r="I3245" s="97">
        <v>0</v>
      </c>
      <c r="J3245" s="97">
        <v>0</v>
      </c>
      <c r="K3245" s="97">
        <v>22846.61</v>
      </c>
      <c r="L3245" s="119">
        <f t="shared" si="1010"/>
        <v>22846.61</v>
      </c>
      <c r="M3245" s="119">
        <f>IF(AND(D3245="да",G3245="нет",F3245="нет"),K3245/SUMIFS($K$22:$K$4031,$D$22:$D$4031,"да",$G$22:$G$4031,"нет",$F$22:$F$4031,"нет")*'Велич. кап. %'!$G$5,0)</f>
        <v>366.05375773011673</v>
      </c>
      <c r="N3245" s="120" t="s">
        <v>45</v>
      </c>
      <c r="O3245" s="121">
        <f t="shared" si="1014"/>
        <v>2.0955990219521653E-5</v>
      </c>
      <c r="P3245" s="119">
        <f t="shared" si="1011"/>
        <v>21.050242072368288</v>
      </c>
      <c r="Q3245" s="119">
        <f t="shared" si="1015"/>
        <v>12.630145243420973</v>
      </c>
      <c r="R3245" s="119">
        <f t="shared" si="1016"/>
        <v>21.050242072368288</v>
      </c>
      <c r="S3245" s="119">
        <f t="shared" si="1017"/>
        <v>8.4200968289473153</v>
      </c>
      <c r="T3245" s="119">
        <f t="shared" si="1018"/>
        <v>25.260290486841946</v>
      </c>
      <c r="U3245" s="119">
        <f t="shared" si="1019"/>
        <v>42.493362434658138</v>
      </c>
      <c r="V3245" s="119">
        <f t="shared" si="1020"/>
        <v>24.545487643137225</v>
      </c>
      <c r="W3245" s="119">
        <f t="shared" si="1022"/>
        <v>4.2389067470921402</v>
      </c>
      <c r="X3245" s="119">
        <f t="shared" si="1023"/>
        <v>12.706692872984899</v>
      </c>
      <c r="Y3245" s="119">
        <f t="shared" si="1024"/>
        <v>35.945100093720164</v>
      </c>
      <c r="Z3245" s="119">
        <f t="shared" si="1025"/>
        <v>36.251605296093267</v>
      </c>
      <c r="AA3245" s="119">
        <f t="shared" si="1008"/>
        <v>0.27960753070363065</v>
      </c>
      <c r="AB3245" s="119">
        <f t="shared" si="1009"/>
        <v>1.2719101137087776</v>
      </c>
      <c r="AC3245" s="119">
        <f t="shared" si="1026"/>
        <v>36.659869271533921</v>
      </c>
      <c r="AD3245" s="119">
        <f t="shared" si="1027"/>
        <v>74.903778040843818</v>
      </c>
      <c r="AE3245" s="119">
        <f t="shared" si="1028"/>
        <v>8.3464209816940258</v>
      </c>
      <c r="AF3245" s="138">
        <f t="shared" si="1021"/>
        <v>0</v>
      </c>
      <c r="AH3245" s="122">
        <v>5100</v>
      </c>
      <c r="AI3245" s="122" t="s">
        <v>2356</v>
      </c>
    </row>
    <row r="3246" spans="1:35" s="122" customFormat="1" ht="11.25" customHeight="1" x14ac:dyDescent="0.2">
      <c r="A3246" s="96" t="s">
        <v>89</v>
      </c>
      <c r="B3246" s="98">
        <v>340000008715</v>
      </c>
      <c r="C3246" s="99" t="s">
        <v>1687</v>
      </c>
      <c r="D3246" s="100" t="s">
        <v>88</v>
      </c>
      <c r="E3246" s="100" t="s">
        <v>87</v>
      </c>
      <c r="F3246" s="103" t="s">
        <v>88</v>
      </c>
      <c r="G3246" s="100" t="s">
        <v>88</v>
      </c>
      <c r="H3246" s="97">
        <v>0</v>
      </c>
      <c r="I3246" s="97">
        <v>0</v>
      </c>
      <c r="J3246" s="97">
        <v>0</v>
      </c>
      <c r="K3246" s="97">
        <v>51624.2</v>
      </c>
      <c r="L3246" s="119">
        <f t="shared" si="1010"/>
        <v>0</v>
      </c>
      <c r="M3246" s="119">
        <f>IF(AND(D3246="да",G3246="нет",F3246="нет"),K3246/SUMIFS($K$22:$K$4031,$D$22:$D$4031,"да",$G$22:$G$4031,"нет",$F$22:$F$4031,"нет")*'Велич. кап. %'!$G$5,0)</f>
        <v>0</v>
      </c>
      <c r="N3246" s="120" t="s">
        <v>45</v>
      </c>
      <c r="O3246" s="121">
        <f t="shared" si="1014"/>
        <v>0</v>
      </c>
      <c r="P3246" s="119">
        <f t="shared" si="1011"/>
        <v>0</v>
      </c>
      <c r="Q3246" s="119">
        <f t="shared" si="1015"/>
        <v>0</v>
      </c>
      <c r="R3246" s="119">
        <f t="shared" si="1016"/>
        <v>0</v>
      </c>
      <c r="S3246" s="119">
        <f t="shared" si="1017"/>
        <v>0</v>
      </c>
      <c r="T3246" s="119">
        <f t="shared" si="1018"/>
        <v>0</v>
      </c>
      <c r="U3246" s="119">
        <f t="shared" si="1019"/>
        <v>0</v>
      </c>
      <c r="V3246" s="119">
        <f t="shared" si="1020"/>
        <v>0</v>
      </c>
      <c r="W3246" s="119">
        <f t="shared" si="1022"/>
        <v>0</v>
      </c>
      <c r="X3246" s="119">
        <f t="shared" si="1023"/>
        <v>0</v>
      </c>
      <c r="Y3246" s="119">
        <f t="shared" si="1024"/>
        <v>0</v>
      </c>
      <c r="Z3246" s="119">
        <f t="shared" si="1025"/>
        <v>0</v>
      </c>
      <c r="AA3246" s="119">
        <f t="shared" si="1008"/>
        <v>0</v>
      </c>
      <c r="AB3246" s="119">
        <f t="shared" si="1009"/>
        <v>0</v>
      </c>
      <c r="AC3246" s="119">
        <f t="shared" si="1026"/>
        <v>0</v>
      </c>
      <c r="AD3246" s="119">
        <f t="shared" si="1027"/>
        <v>0</v>
      </c>
      <c r="AE3246" s="119">
        <f t="shared" si="1028"/>
        <v>0</v>
      </c>
      <c r="AF3246" s="138">
        <f t="shared" si="1021"/>
        <v>0</v>
      </c>
      <c r="AH3246" s="122">
        <v>5100</v>
      </c>
      <c r="AI3246" s="122" t="s">
        <v>2356</v>
      </c>
    </row>
    <row r="3247" spans="1:35" s="122" customFormat="1" ht="11.25" customHeight="1" x14ac:dyDescent="0.2">
      <c r="A3247" s="96" t="s">
        <v>89</v>
      </c>
      <c r="B3247" s="98">
        <v>340000008716</v>
      </c>
      <c r="C3247" s="99" t="s">
        <v>1688</v>
      </c>
      <c r="D3247" s="100" t="s">
        <v>88</v>
      </c>
      <c r="E3247" s="100" t="s">
        <v>87</v>
      </c>
      <c r="F3247" s="103" t="s">
        <v>88</v>
      </c>
      <c r="G3247" s="100" t="s">
        <v>88</v>
      </c>
      <c r="H3247" s="97">
        <v>0</v>
      </c>
      <c r="I3247" s="97">
        <v>0</v>
      </c>
      <c r="J3247" s="97">
        <v>0</v>
      </c>
      <c r="K3247" s="97">
        <v>17416.98</v>
      </c>
      <c r="L3247" s="119">
        <f t="shared" si="1010"/>
        <v>0</v>
      </c>
      <c r="M3247" s="119">
        <f>IF(AND(D3247="да",G3247="нет",F3247="нет"),K3247/SUMIFS($K$22:$K$4031,$D$22:$D$4031,"да",$G$22:$G$4031,"нет",$F$22:$F$4031,"нет")*'Велич. кап. %'!$G$5,0)</f>
        <v>0</v>
      </c>
      <c r="N3247" s="120" t="s">
        <v>45</v>
      </c>
      <c r="O3247" s="121">
        <f t="shared" si="1014"/>
        <v>0</v>
      </c>
      <c r="P3247" s="119">
        <f t="shared" si="1011"/>
        <v>0</v>
      </c>
      <c r="Q3247" s="119">
        <f t="shared" si="1015"/>
        <v>0</v>
      </c>
      <c r="R3247" s="119">
        <f t="shared" si="1016"/>
        <v>0</v>
      </c>
      <c r="S3247" s="119">
        <f t="shared" si="1017"/>
        <v>0</v>
      </c>
      <c r="T3247" s="119">
        <f t="shared" si="1018"/>
        <v>0</v>
      </c>
      <c r="U3247" s="119">
        <f t="shared" si="1019"/>
        <v>0</v>
      </c>
      <c r="V3247" s="119">
        <f t="shared" si="1020"/>
        <v>0</v>
      </c>
      <c r="W3247" s="119">
        <f t="shared" si="1022"/>
        <v>0</v>
      </c>
      <c r="X3247" s="119">
        <f t="shared" si="1023"/>
        <v>0</v>
      </c>
      <c r="Y3247" s="119">
        <f t="shared" si="1024"/>
        <v>0</v>
      </c>
      <c r="Z3247" s="119">
        <f t="shared" si="1025"/>
        <v>0</v>
      </c>
      <c r="AA3247" s="119">
        <f t="shared" si="1008"/>
        <v>0</v>
      </c>
      <c r="AB3247" s="119">
        <f t="shared" si="1009"/>
        <v>0</v>
      </c>
      <c r="AC3247" s="119">
        <f t="shared" si="1026"/>
        <v>0</v>
      </c>
      <c r="AD3247" s="119">
        <f t="shared" si="1027"/>
        <v>0</v>
      </c>
      <c r="AE3247" s="119">
        <f t="shared" si="1028"/>
        <v>0</v>
      </c>
      <c r="AF3247" s="138">
        <f t="shared" si="1021"/>
        <v>0</v>
      </c>
      <c r="AH3247" s="122">
        <v>5100</v>
      </c>
      <c r="AI3247" s="122" t="s">
        <v>2356</v>
      </c>
    </row>
    <row r="3248" spans="1:35" s="122" customFormat="1" ht="11.25" customHeight="1" x14ac:dyDescent="0.2">
      <c r="A3248" s="96" t="s">
        <v>89</v>
      </c>
      <c r="B3248" s="98">
        <v>340000008718</v>
      </c>
      <c r="C3248" s="99" t="s">
        <v>1689</v>
      </c>
      <c r="D3248" s="100" t="s">
        <v>88</v>
      </c>
      <c r="E3248" s="100" t="s">
        <v>87</v>
      </c>
      <c r="F3248" s="103" t="s">
        <v>88</v>
      </c>
      <c r="G3248" s="100" t="s">
        <v>88</v>
      </c>
      <c r="H3248" s="97">
        <v>0</v>
      </c>
      <c r="I3248" s="97">
        <v>0</v>
      </c>
      <c r="J3248" s="97">
        <v>0</v>
      </c>
      <c r="K3248" s="97">
        <v>24564.75</v>
      </c>
      <c r="L3248" s="119">
        <f t="shared" si="1010"/>
        <v>0</v>
      </c>
      <c r="M3248" s="119">
        <f>IF(AND(D3248="да",G3248="нет",F3248="нет"),K3248/SUMIFS($K$22:$K$4031,$D$22:$D$4031,"да",$G$22:$G$4031,"нет",$F$22:$F$4031,"нет")*'Велич. кап. %'!$G$5,0)</f>
        <v>0</v>
      </c>
      <c r="N3248" s="120" t="s">
        <v>45</v>
      </c>
      <c r="O3248" s="121">
        <f t="shared" si="1014"/>
        <v>0</v>
      </c>
      <c r="P3248" s="119">
        <f t="shared" si="1011"/>
        <v>0</v>
      </c>
      <c r="Q3248" s="119">
        <f t="shared" si="1015"/>
        <v>0</v>
      </c>
      <c r="R3248" s="119">
        <f t="shared" si="1016"/>
        <v>0</v>
      </c>
      <c r="S3248" s="119">
        <f t="shared" si="1017"/>
        <v>0</v>
      </c>
      <c r="T3248" s="119">
        <f t="shared" si="1018"/>
        <v>0</v>
      </c>
      <c r="U3248" s="119">
        <f t="shared" si="1019"/>
        <v>0</v>
      </c>
      <c r="V3248" s="119">
        <f t="shared" si="1020"/>
        <v>0</v>
      </c>
      <c r="W3248" s="119">
        <f t="shared" si="1022"/>
        <v>0</v>
      </c>
      <c r="X3248" s="119">
        <f t="shared" si="1023"/>
        <v>0</v>
      </c>
      <c r="Y3248" s="119">
        <f t="shared" si="1024"/>
        <v>0</v>
      </c>
      <c r="Z3248" s="119">
        <f t="shared" si="1025"/>
        <v>0</v>
      </c>
      <c r="AA3248" s="119">
        <f t="shared" si="1008"/>
        <v>0</v>
      </c>
      <c r="AB3248" s="119">
        <f t="shared" si="1009"/>
        <v>0</v>
      </c>
      <c r="AC3248" s="119">
        <f t="shared" si="1026"/>
        <v>0</v>
      </c>
      <c r="AD3248" s="119">
        <f t="shared" si="1027"/>
        <v>0</v>
      </c>
      <c r="AE3248" s="119">
        <f t="shared" si="1028"/>
        <v>0</v>
      </c>
      <c r="AF3248" s="138">
        <f t="shared" si="1021"/>
        <v>0</v>
      </c>
      <c r="AH3248" s="122">
        <v>5100</v>
      </c>
      <c r="AI3248" s="122" t="s">
        <v>2356</v>
      </c>
    </row>
    <row r="3249" spans="1:35" s="122" customFormat="1" ht="11.25" customHeight="1" x14ac:dyDescent="0.2">
      <c r="A3249" s="96" t="s">
        <v>89</v>
      </c>
      <c r="B3249" s="98">
        <v>340000008724</v>
      </c>
      <c r="C3249" s="99" t="s">
        <v>1996</v>
      </c>
      <c r="D3249" s="100" t="s">
        <v>87</v>
      </c>
      <c r="E3249" s="100" t="s">
        <v>87</v>
      </c>
      <c r="F3249" s="103" t="s">
        <v>88</v>
      </c>
      <c r="G3249" s="100" t="s">
        <v>88</v>
      </c>
      <c r="H3249" s="97">
        <v>0</v>
      </c>
      <c r="I3249" s="97">
        <v>0</v>
      </c>
      <c r="J3249" s="97">
        <v>0</v>
      </c>
      <c r="K3249" s="97">
        <v>144310.54999999999</v>
      </c>
      <c r="L3249" s="119">
        <f t="shared" si="1010"/>
        <v>144310.54999999999</v>
      </c>
      <c r="M3249" s="119">
        <f>IF(AND(D3249="да",G3249="нет",F3249="нет"),K3249/SUMIFS($K$22:$K$4031,$D$22:$D$4031,"да",$G$22:$G$4031,"нет",$F$22:$F$4031,"нет")*'Велич. кап. %'!$G$5,0)</f>
        <v>2312.1775662822579</v>
      </c>
      <c r="N3249" s="120" t="s">
        <v>45</v>
      </c>
      <c r="O3249" s="121">
        <f t="shared" si="1014"/>
        <v>1.3236845529265788E-4</v>
      </c>
      <c r="P3249" s="119">
        <f t="shared" si="1011"/>
        <v>132.96379686511949</v>
      </c>
      <c r="Q3249" s="119">
        <f t="shared" si="1015"/>
        <v>79.778278119071686</v>
      </c>
      <c r="R3249" s="119">
        <f t="shared" si="1016"/>
        <v>132.96379686511949</v>
      </c>
      <c r="S3249" s="119">
        <f t="shared" si="1017"/>
        <v>53.185518746047791</v>
      </c>
      <c r="T3249" s="119">
        <f t="shared" si="1018"/>
        <v>159.55655623814337</v>
      </c>
      <c r="U3249" s="119">
        <f t="shared" si="1019"/>
        <v>268.40920838123708</v>
      </c>
      <c r="V3249" s="119">
        <f t="shared" si="1020"/>
        <v>155.04150601771278</v>
      </c>
      <c r="W3249" s="119">
        <f t="shared" si="1022"/>
        <v>26.775042952612122</v>
      </c>
      <c r="X3249" s="119">
        <f t="shared" si="1023"/>
        <v>80.261791013263277</v>
      </c>
      <c r="Y3249" s="119">
        <f t="shared" si="1024"/>
        <v>227.04712709368295</v>
      </c>
      <c r="Z3249" s="119">
        <f t="shared" si="1025"/>
        <v>228.98316637182202</v>
      </c>
      <c r="AA3249" s="119">
        <f t="shared" si="1008"/>
        <v>1.7661402081088977</v>
      </c>
      <c r="AB3249" s="119">
        <f t="shared" si="1009"/>
        <v>8.0340167779760865</v>
      </c>
      <c r="AC3249" s="119">
        <f t="shared" si="1026"/>
        <v>231.56196466360478</v>
      </c>
      <c r="AD3249" s="119">
        <f t="shared" si="1027"/>
        <v>473.12951051171683</v>
      </c>
      <c r="AE3249" s="119">
        <f t="shared" si="1028"/>
        <v>52.720145457019875</v>
      </c>
      <c r="AF3249" s="138">
        <f t="shared" si="1021"/>
        <v>0</v>
      </c>
      <c r="AH3249" s="122">
        <v>5500</v>
      </c>
      <c r="AI3249" s="122" t="s">
        <v>2356</v>
      </c>
    </row>
    <row r="3250" spans="1:35" s="122" customFormat="1" ht="11.25" customHeight="1" x14ac:dyDescent="0.2">
      <c r="A3250" s="96" t="s">
        <v>89</v>
      </c>
      <c r="B3250" s="98">
        <v>340000008730</v>
      </c>
      <c r="C3250" s="99" t="s">
        <v>1997</v>
      </c>
      <c r="D3250" s="100" t="s">
        <v>87</v>
      </c>
      <c r="E3250" s="100" t="s">
        <v>87</v>
      </c>
      <c r="F3250" s="103" t="s">
        <v>88</v>
      </c>
      <c r="G3250" s="100" t="s">
        <v>88</v>
      </c>
      <c r="H3250" s="97">
        <v>0</v>
      </c>
      <c r="I3250" s="97">
        <v>0</v>
      </c>
      <c r="J3250" s="97">
        <v>0</v>
      </c>
      <c r="K3250" s="97">
        <v>245350.77</v>
      </c>
      <c r="L3250" s="119">
        <f t="shared" si="1010"/>
        <v>245350.77</v>
      </c>
      <c r="M3250" s="119">
        <f>IF(AND(D3250="да",G3250="нет",F3250="нет"),K3250/SUMIFS($K$22:$K$4031,$D$22:$D$4031,"да",$G$22:$G$4031,"нет",$F$22:$F$4031,"нет")*'Велич. кап. %'!$G$5,0)</f>
        <v>3931.0677304194187</v>
      </c>
      <c r="N3250" s="120" t="s">
        <v>45</v>
      </c>
      <c r="O3250" s="121">
        <f t="shared" si="1014"/>
        <v>2.2504731933849733E-4</v>
      </c>
      <c r="P3250" s="119">
        <f t="shared" si="1011"/>
        <v>226.05949421563878</v>
      </c>
      <c r="Q3250" s="119">
        <f t="shared" si="1015"/>
        <v>135.63569652938327</v>
      </c>
      <c r="R3250" s="119">
        <f t="shared" si="1016"/>
        <v>226.05949421563878</v>
      </c>
      <c r="S3250" s="119">
        <f t="shared" si="1017"/>
        <v>90.423797686255512</v>
      </c>
      <c r="T3250" s="119">
        <f t="shared" si="1018"/>
        <v>271.27139305876653</v>
      </c>
      <c r="U3250" s="119">
        <f t="shared" si="1019"/>
        <v>456.33812601661464</v>
      </c>
      <c r="V3250" s="119">
        <f t="shared" si="1020"/>
        <v>263.59509324443331</v>
      </c>
      <c r="W3250" s="119">
        <f t="shared" si="1022"/>
        <v>45.521809772095374</v>
      </c>
      <c r="X3250" s="119">
        <f t="shared" si="1023"/>
        <v>136.45774495823918</v>
      </c>
      <c r="Y3250" s="119">
        <f t="shared" si="1024"/>
        <v>386.01604289307312</v>
      </c>
      <c r="Z3250" s="119">
        <f t="shared" si="1025"/>
        <v>389.3076160153546</v>
      </c>
      <c r="AA3250" s="119">
        <f t="shared" si="1008"/>
        <v>3.0027178192272035</v>
      </c>
      <c r="AB3250" s="119">
        <f t="shared" si="1009"/>
        <v>13.659099786324367</v>
      </c>
      <c r="AC3250" s="119">
        <f t="shared" si="1026"/>
        <v>393.69198116789261</v>
      </c>
      <c r="AD3250" s="119">
        <f t="shared" si="1027"/>
        <v>804.39503358398133</v>
      </c>
      <c r="AE3250" s="119">
        <f t="shared" si="1028"/>
        <v>89.632589456500767</v>
      </c>
      <c r="AF3250" s="138">
        <f t="shared" si="1021"/>
        <v>0</v>
      </c>
      <c r="AH3250" s="122">
        <v>5300</v>
      </c>
      <c r="AI3250" s="122" t="s">
        <v>2356</v>
      </c>
    </row>
    <row r="3251" spans="1:35" s="122" customFormat="1" ht="11.25" customHeight="1" x14ac:dyDescent="0.2">
      <c r="A3251" s="96" t="s">
        <v>89</v>
      </c>
      <c r="B3251" s="98">
        <v>340000008731</v>
      </c>
      <c r="C3251" s="99" t="s">
        <v>3087</v>
      </c>
      <c r="D3251" s="100" t="s">
        <v>87</v>
      </c>
      <c r="E3251" s="100" t="s">
        <v>87</v>
      </c>
      <c r="F3251" s="103" t="s">
        <v>88</v>
      </c>
      <c r="G3251" s="100" t="s">
        <v>88</v>
      </c>
      <c r="H3251" s="97">
        <v>0</v>
      </c>
      <c r="I3251" s="97">
        <v>0</v>
      </c>
      <c r="J3251" s="97">
        <v>42022.559999999998</v>
      </c>
      <c r="K3251" s="97">
        <v>42022.559999999998</v>
      </c>
      <c r="L3251" s="119">
        <f t="shared" si="1010"/>
        <v>42022.559999999998</v>
      </c>
      <c r="M3251" s="119">
        <f>IF(AND(D3251="да",G3251="нет",F3251="нет"),K3251/SUMIFS($K$22:$K$4031,$D$22:$D$4031,"да",$G$22:$G$4031,"нет",$F$22:$F$4031,"нет")*'Велич. кап. %'!$G$5,0)</f>
        <v>673.29533779581709</v>
      </c>
      <c r="N3251" s="120" t="s">
        <v>45</v>
      </c>
      <c r="O3251" s="121">
        <f t="shared" si="1014"/>
        <v>3.8545077644309667E-5</v>
      </c>
      <c r="P3251" s="119">
        <f t="shared" si="1011"/>
        <v>38.718438337268445</v>
      </c>
      <c r="Q3251" s="119">
        <f t="shared" si="1015"/>
        <v>23.231063002361065</v>
      </c>
      <c r="R3251" s="119">
        <f t="shared" si="1016"/>
        <v>38.718438337268445</v>
      </c>
      <c r="S3251" s="119">
        <f t="shared" si="1017"/>
        <v>15.487375334907377</v>
      </c>
      <c r="T3251" s="119">
        <f t="shared" si="1018"/>
        <v>46.46212600472213</v>
      </c>
      <c r="U3251" s="119">
        <f t="shared" si="1019"/>
        <v>78.159511302209268</v>
      </c>
      <c r="V3251" s="119">
        <f t="shared" si="1020"/>
        <v>45.147364410430804</v>
      </c>
      <c r="W3251" s="119">
        <f t="shared" si="1022"/>
        <v>7.7967677968015501</v>
      </c>
      <c r="X3251" s="119">
        <f t="shared" si="1023"/>
        <v>23.371859705075728</v>
      </c>
      <c r="Y3251" s="119">
        <f t="shared" si="1024"/>
        <v>66.115065884801325</v>
      </c>
      <c r="Z3251" s="119">
        <f t="shared" si="1025"/>
        <v>66.678831505041529</v>
      </c>
      <c r="AA3251" s="119">
        <f t="shared" si="1008"/>
        <v>0.51429180239191541</v>
      </c>
      <c r="AB3251" s="119">
        <f t="shared" si="1009"/>
        <v>2.3394682654421781</v>
      </c>
      <c r="AC3251" s="119">
        <f t="shared" si="1026"/>
        <v>67.429765556254964</v>
      </c>
      <c r="AD3251" s="119">
        <f t="shared" si="1027"/>
        <v>137.77310975011355</v>
      </c>
      <c r="AE3251" s="119">
        <f t="shared" si="1028"/>
        <v>15.351860800726937</v>
      </c>
      <c r="AF3251" s="138">
        <f t="shared" si="1021"/>
        <v>0</v>
      </c>
      <c r="AH3251" s="122">
        <v>5300</v>
      </c>
      <c r="AI3251" s="122" t="s">
        <v>2356</v>
      </c>
    </row>
    <row r="3252" spans="1:35" s="122" customFormat="1" ht="11.25" customHeight="1" x14ac:dyDescent="0.2">
      <c r="A3252" s="96" t="s">
        <v>89</v>
      </c>
      <c r="B3252" s="98">
        <v>340000008746</v>
      </c>
      <c r="C3252" s="99" t="s">
        <v>1998</v>
      </c>
      <c r="D3252" s="100" t="s">
        <v>88</v>
      </c>
      <c r="E3252" s="100" t="s">
        <v>88</v>
      </c>
      <c r="F3252" s="103" t="s">
        <v>88</v>
      </c>
      <c r="G3252" s="100" t="s">
        <v>88</v>
      </c>
      <c r="H3252" s="97">
        <v>0</v>
      </c>
      <c r="I3252" s="97">
        <v>0</v>
      </c>
      <c r="J3252" s="97">
        <v>0</v>
      </c>
      <c r="K3252" s="97">
        <v>204090.99</v>
      </c>
      <c r="L3252" s="119">
        <f t="shared" si="1010"/>
        <v>0</v>
      </c>
      <c r="M3252" s="119">
        <f>IF(AND(D3252="да",G3252="нет",F3252="нет"),K3252/SUMIFS($K$22:$K$4031,$D$22:$D$4031,"да",$G$22:$G$4031,"нет",$F$22:$F$4031,"нет")*'Велич. кап. %'!$G$5,0)</f>
        <v>0</v>
      </c>
      <c r="N3252" s="120" t="s">
        <v>45</v>
      </c>
      <c r="O3252" s="121">
        <f t="shared" si="1014"/>
        <v>0</v>
      </c>
      <c r="P3252" s="119">
        <f t="shared" si="1011"/>
        <v>0</v>
      </c>
      <c r="Q3252" s="119">
        <f t="shared" si="1015"/>
        <v>0</v>
      </c>
      <c r="R3252" s="119">
        <f t="shared" si="1016"/>
        <v>0</v>
      </c>
      <c r="S3252" s="119">
        <f t="shared" si="1017"/>
        <v>0</v>
      </c>
      <c r="T3252" s="119">
        <f t="shared" si="1018"/>
        <v>0</v>
      </c>
      <c r="U3252" s="119">
        <f t="shared" si="1019"/>
        <v>0</v>
      </c>
      <c r="V3252" s="119">
        <f t="shared" si="1020"/>
        <v>0</v>
      </c>
      <c r="W3252" s="119">
        <f t="shared" si="1022"/>
        <v>0</v>
      </c>
      <c r="X3252" s="119">
        <f t="shared" si="1023"/>
        <v>0</v>
      </c>
      <c r="Y3252" s="119">
        <f t="shared" si="1024"/>
        <v>0</v>
      </c>
      <c r="Z3252" s="119">
        <f t="shared" si="1025"/>
        <v>0</v>
      </c>
      <c r="AA3252" s="119">
        <f t="shared" si="1008"/>
        <v>0</v>
      </c>
      <c r="AB3252" s="119">
        <f t="shared" si="1009"/>
        <v>0</v>
      </c>
      <c r="AC3252" s="119">
        <f t="shared" si="1026"/>
        <v>0</v>
      </c>
      <c r="AD3252" s="119">
        <f t="shared" si="1027"/>
        <v>0</v>
      </c>
      <c r="AE3252" s="119">
        <f t="shared" si="1028"/>
        <v>0</v>
      </c>
      <c r="AF3252" s="138">
        <f t="shared" si="1021"/>
        <v>0</v>
      </c>
      <c r="AH3252" s="122">
        <v>5500</v>
      </c>
      <c r="AI3252" s="122" t="s">
        <v>2356</v>
      </c>
    </row>
    <row r="3253" spans="1:35" s="122" customFormat="1" ht="11.25" customHeight="1" x14ac:dyDescent="0.2">
      <c r="A3253" s="96" t="s">
        <v>89</v>
      </c>
      <c r="B3253" s="98">
        <v>340000008749</v>
      </c>
      <c r="C3253" s="99" t="s">
        <v>1690</v>
      </c>
      <c r="D3253" s="100" t="s">
        <v>87</v>
      </c>
      <c r="E3253" s="100" t="s">
        <v>87</v>
      </c>
      <c r="F3253" s="103" t="s">
        <v>88</v>
      </c>
      <c r="G3253" s="100" t="s">
        <v>88</v>
      </c>
      <c r="H3253" s="97">
        <v>0</v>
      </c>
      <c r="I3253" s="97">
        <v>0</v>
      </c>
      <c r="J3253" s="97">
        <v>13867.02</v>
      </c>
      <c r="K3253" s="97">
        <v>22338.54</v>
      </c>
      <c r="L3253" s="119">
        <f t="shared" si="1010"/>
        <v>22338.54</v>
      </c>
      <c r="M3253" s="119">
        <f>IF(AND(D3253="да",G3253="нет",F3253="нет"),K3253/SUMIFS($K$22:$K$4031,$D$22:$D$4031,"да",$G$22:$G$4031,"нет",$F$22:$F$4031,"нет")*'Велич. кап. %'!$G$5,0)</f>
        <v>357.91334071901792</v>
      </c>
      <c r="N3253" s="120" t="s">
        <v>45</v>
      </c>
      <c r="O3253" s="121">
        <f t="shared" si="1014"/>
        <v>2.0489964408653766E-5</v>
      </c>
      <c r="P3253" s="119">
        <f t="shared" si="1011"/>
        <v>20.582120259560693</v>
      </c>
      <c r="Q3253" s="119">
        <f t="shared" si="1015"/>
        <v>12.349272155736415</v>
      </c>
      <c r="R3253" s="119">
        <f t="shared" si="1016"/>
        <v>20.582120259560693</v>
      </c>
      <c r="S3253" s="119">
        <f t="shared" si="1017"/>
        <v>8.232848103824276</v>
      </c>
      <c r="T3253" s="119">
        <f t="shared" si="1018"/>
        <v>24.69854431147283</v>
      </c>
      <c r="U3253" s="119">
        <f t="shared" si="1019"/>
        <v>41.548381859764234</v>
      </c>
      <c r="V3253" s="119">
        <f t="shared" si="1020"/>
        <v>23.999637475132047</v>
      </c>
      <c r="W3253" s="119">
        <f t="shared" si="1022"/>
        <v>4.1446406239782467</v>
      </c>
      <c r="X3253" s="119">
        <f t="shared" si="1023"/>
        <v>12.424117495369689</v>
      </c>
      <c r="Y3253" s="119">
        <f t="shared" si="1024"/>
        <v>35.145741807978148</v>
      </c>
      <c r="Z3253" s="119">
        <f t="shared" si="1025"/>
        <v>35.445430852585631</v>
      </c>
      <c r="AA3253" s="119">
        <f t="shared" si="1008"/>
        <v>0.27338953170401564</v>
      </c>
      <c r="AB3253" s="119">
        <f t="shared" si="1009"/>
        <v>1.243624982064651</v>
      </c>
      <c r="AC3253" s="119">
        <f t="shared" si="1026"/>
        <v>35.844615727100496</v>
      </c>
      <c r="AD3253" s="119">
        <f t="shared" si="1027"/>
        <v>73.238044590270121</v>
      </c>
      <c r="AE3253" s="119">
        <f t="shared" si="1028"/>
        <v>8.1608106829158142</v>
      </c>
      <c r="AF3253" s="138">
        <f t="shared" si="1021"/>
        <v>0</v>
      </c>
      <c r="AH3253" s="122">
        <v>5500</v>
      </c>
      <c r="AI3253" s="122" t="s">
        <v>2356</v>
      </c>
    </row>
    <row r="3254" spans="1:35" s="122" customFormat="1" ht="11.25" customHeight="1" x14ac:dyDescent="0.2">
      <c r="A3254" s="96" t="s">
        <v>89</v>
      </c>
      <c r="B3254" s="98">
        <v>340000008766</v>
      </c>
      <c r="C3254" s="99" t="s">
        <v>1691</v>
      </c>
      <c r="D3254" s="100" t="s">
        <v>88</v>
      </c>
      <c r="E3254" s="100" t="s">
        <v>87</v>
      </c>
      <c r="F3254" s="103" t="s">
        <v>88</v>
      </c>
      <c r="G3254" s="100" t="s">
        <v>88</v>
      </c>
      <c r="H3254" s="97">
        <v>0</v>
      </c>
      <c r="I3254" s="97">
        <v>0</v>
      </c>
      <c r="J3254" s="97">
        <v>0</v>
      </c>
      <c r="K3254" s="97">
        <v>18472.330000000002</v>
      </c>
      <c r="L3254" s="119">
        <f t="shared" si="1010"/>
        <v>0</v>
      </c>
      <c r="M3254" s="119">
        <f>IF(AND(D3254="да",G3254="нет",F3254="нет"),K3254/SUMIFS($K$22:$K$4031,$D$22:$D$4031,"да",$G$22:$G$4031,"нет",$F$22:$F$4031,"нет")*'Велич. кап. %'!$G$5,0)</f>
        <v>0</v>
      </c>
      <c r="N3254" s="120" t="s">
        <v>45</v>
      </c>
      <c r="O3254" s="121">
        <f t="shared" si="1014"/>
        <v>0</v>
      </c>
      <c r="P3254" s="119">
        <f t="shared" si="1011"/>
        <v>0</v>
      </c>
      <c r="Q3254" s="119">
        <f t="shared" si="1015"/>
        <v>0</v>
      </c>
      <c r="R3254" s="119">
        <f t="shared" si="1016"/>
        <v>0</v>
      </c>
      <c r="S3254" s="119">
        <f t="shared" si="1017"/>
        <v>0</v>
      </c>
      <c r="T3254" s="119">
        <f t="shared" si="1018"/>
        <v>0</v>
      </c>
      <c r="U3254" s="119">
        <f t="shared" si="1019"/>
        <v>0</v>
      </c>
      <c r="V3254" s="119">
        <f t="shared" si="1020"/>
        <v>0</v>
      </c>
      <c r="W3254" s="119">
        <f t="shared" si="1022"/>
        <v>0</v>
      </c>
      <c r="X3254" s="119">
        <f t="shared" si="1023"/>
        <v>0</v>
      </c>
      <c r="Y3254" s="119">
        <f t="shared" si="1024"/>
        <v>0</v>
      </c>
      <c r="Z3254" s="119">
        <f t="shared" si="1025"/>
        <v>0</v>
      </c>
      <c r="AA3254" s="119">
        <f t="shared" si="1008"/>
        <v>0</v>
      </c>
      <c r="AB3254" s="119">
        <f t="shared" si="1009"/>
        <v>0</v>
      </c>
      <c r="AC3254" s="119">
        <f t="shared" si="1026"/>
        <v>0</v>
      </c>
      <c r="AD3254" s="119">
        <f t="shared" si="1027"/>
        <v>0</v>
      </c>
      <c r="AE3254" s="119">
        <f t="shared" si="1028"/>
        <v>0</v>
      </c>
      <c r="AF3254" s="138">
        <f t="shared" si="1021"/>
        <v>0</v>
      </c>
      <c r="AH3254" s="122">
        <v>5600</v>
      </c>
      <c r="AI3254" s="122" t="s">
        <v>2356</v>
      </c>
    </row>
    <row r="3255" spans="1:35" s="122" customFormat="1" ht="11.25" customHeight="1" x14ac:dyDescent="0.2">
      <c r="A3255" s="96" t="s">
        <v>89</v>
      </c>
      <c r="B3255" s="98">
        <v>340000008774</v>
      </c>
      <c r="C3255" s="99" t="s">
        <v>1692</v>
      </c>
      <c r="D3255" s="100" t="s">
        <v>87</v>
      </c>
      <c r="E3255" s="100" t="s">
        <v>87</v>
      </c>
      <c r="F3255" s="103" t="s">
        <v>88</v>
      </c>
      <c r="G3255" s="100" t="s">
        <v>88</v>
      </c>
      <c r="H3255" s="97">
        <v>0</v>
      </c>
      <c r="I3255" s="97">
        <v>0</v>
      </c>
      <c r="J3255" s="97">
        <v>0</v>
      </c>
      <c r="K3255" s="97">
        <v>83252.63</v>
      </c>
      <c r="L3255" s="119">
        <f t="shared" si="1010"/>
        <v>83252.63</v>
      </c>
      <c r="M3255" s="119">
        <f>IF(AND(D3255="да",G3255="нет",F3255="нет"),K3255/SUMIFS($K$22:$K$4031,$D$22:$D$4031,"да",$G$22:$G$4031,"нет",$F$22:$F$4031,"нет")*'Велич. кап. %'!$G$5,0)</f>
        <v>1333.8932144600467</v>
      </c>
      <c r="N3255" s="120" t="s">
        <v>45</v>
      </c>
      <c r="O3255" s="121">
        <f t="shared" si="1014"/>
        <v>7.6363246014592745E-5</v>
      </c>
      <c r="P3255" s="119">
        <f t="shared" si="1011"/>
        <v>76.706698046725975</v>
      </c>
      <c r="Q3255" s="119">
        <f t="shared" si="1015"/>
        <v>46.024018828035587</v>
      </c>
      <c r="R3255" s="119">
        <f t="shared" si="1016"/>
        <v>76.706698046725975</v>
      </c>
      <c r="S3255" s="119">
        <f t="shared" si="1017"/>
        <v>30.682679218690389</v>
      </c>
      <c r="T3255" s="119">
        <f t="shared" si="1018"/>
        <v>92.048037656071173</v>
      </c>
      <c r="U3255" s="119">
        <f t="shared" si="1019"/>
        <v>154.84503741379979</v>
      </c>
      <c r="V3255" s="119">
        <f t="shared" si="1020"/>
        <v>89.443309135301703</v>
      </c>
      <c r="W3255" s="119">
        <f t="shared" si="1022"/>
        <v>15.446498846882118</v>
      </c>
      <c r="X3255" s="119">
        <f t="shared" si="1023"/>
        <v>46.302956993542963</v>
      </c>
      <c r="Y3255" s="119">
        <f t="shared" si="1024"/>
        <v>130.9832889175002</v>
      </c>
      <c r="Z3255" s="119">
        <f t="shared" si="1025"/>
        <v>132.10018828271208</v>
      </c>
      <c r="AA3255" s="119">
        <f t="shared" si="1008"/>
        <v>1.018884740400567</v>
      </c>
      <c r="AB3255" s="119">
        <f t="shared" si="1009"/>
        <v>4.6348172481543113</v>
      </c>
      <c r="AC3255" s="119">
        <f t="shared" si="1026"/>
        <v>133.58789476037728</v>
      </c>
      <c r="AD3255" s="119">
        <f t="shared" si="1027"/>
        <v>272.9480005495999</v>
      </c>
      <c r="AE3255" s="119">
        <f t="shared" si="1028"/>
        <v>30.414205775526849</v>
      </c>
      <c r="AF3255" s="138">
        <f t="shared" si="1021"/>
        <v>0</v>
      </c>
      <c r="AH3255" s="122">
        <v>5300</v>
      </c>
      <c r="AI3255" s="122" t="s">
        <v>2356</v>
      </c>
    </row>
    <row r="3256" spans="1:35" s="122" customFormat="1" ht="11.25" customHeight="1" x14ac:dyDescent="0.2">
      <c r="A3256" s="96" t="s">
        <v>89</v>
      </c>
      <c r="B3256" s="98">
        <v>340000008779</v>
      </c>
      <c r="C3256" s="99" t="s">
        <v>2439</v>
      </c>
      <c r="D3256" s="100" t="s">
        <v>87</v>
      </c>
      <c r="E3256" s="100" t="s">
        <v>87</v>
      </c>
      <c r="F3256" s="103" t="s">
        <v>88</v>
      </c>
      <c r="G3256" s="100" t="s">
        <v>88</v>
      </c>
      <c r="H3256" s="97">
        <v>0</v>
      </c>
      <c r="I3256" s="97">
        <v>0</v>
      </c>
      <c r="J3256" s="97">
        <v>0</v>
      </c>
      <c r="K3256" s="97">
        <v>16872.13</v>
      </c>
      <c r="L3256" s="119">
        <f t="shared" si="1010"/>
        <v>16872.13</v>
      </c>
      <c r="M3256" s="119">
        <f>IF(AND(D3256="да",G3256="нет",F3256="нет"),K3256/SUMIFS($K$22:$K$4031,$D$22:$D$4031,"да",$G$22:$G$4031,"нет",$F$22:$F$4031,"нет")*'Велич. кап. %'!$G$5,0)</f>
        <v>270.3292342895088</v>
      </c>
      <c r="N3256" s="120" t="s">
        <v>45</v>
      </c>
      <c r="O3256" s="121">
        <f t="shared" si="1014"/>
        <v>1.5475914862751975E-5</v>
      </c>
      <c r="P3256" s="119">
        <f t="shared" si="1011"/>
        <v>15.545519478665202</v>
      </c>
      <c r="Q3256" s="119">
        <f t="shared" si="1015"/>
        <v>9.3273116871991206</v>
      </c>
      <c r="R3256" s="119">
        <f t="shared" si="1016"/>
        <v>15.545519478665202</v>
      </c>
      <c r="S3256" s="119">
        <f t="shared" si="1017"/>
        <v>6.2182077914660807</v>
      </c>
      <c r="T3256" s="119">
        <f t="shared" si="1018"/>
        <v>18.654623374398241</v>
      </c>
      <c r="U3256" s="119">
        <f t="shared" si="1019"/>
        <v>31.381178001229443</v>
      </c>
      <c r="V3256" s="119">
        <f t="shared" si="1020"/>
        <v>18.126744336617332</v>
      </c>
      <c r="W3256" s="119">
        <f t="shared" si="1022"/>
        <v>3.1304156588139649</v>
      </c>
      <c r="X3256" s="119">
        <f t="shared" si="1023"/>
        <v>9.3838418051113361</v>
      </c>
      <c r="Y3256" s="119">
        <f t="shared" si="1024"/>
        <v>26.545312483745239</v>
      </c>
      <c r="Z3256" s="119">
        <f t="shared" si="1025"/>
        <v>26.771665348354709</v>
      </c>
      <c r="AA3256" s="119">
        <f t="shared" si="1008"/>
        <v>0.20648904178828492</v>
      </c>
      <c r="AB3256" s="119">
        <f t="shared" si="1009"/>
        <v>0.93930052584647261</v>
      </c>
      <c r="AC3256" s="119">
        <f t="shared" si="1026"/>
        <v>27.073166659400485</v>
      </c>
      <c r="AD3256" s="119">
        <f t="shared" si="1027"/>
        <v>55.316140144917014</v>
      </c>
      <c r="AE3256" s="119">
        <f t="shared" si="1028"/>
        <v>6.1637984732907523</v>
      </c>
      <c r="AF3256" s="138">
        <f t="shared" si="1021"/>
        <v>0</v>
      </c>
      <c r="AH3256" s="122">
        <v>5200</v>
      </c>
      <c r="AI3256" s="122" t="s">
        <v>2356</v>
      </c>
    </row>
    <row r="3257" spans="1:35" s="122" customFormat="1" ht="11.25" customHeight="1" x14ac:dyDescent="0.2">
      <c r="A3257" s="96" t="s">
        <v>89</v>
      </c>
      <c r="B3257" s="98">
        <v>340000008781</v>
      </c>
      <c r="C3257" s="99" t="s">
        <v>2440</v>
      </c>
      <c r="D3257" s="100" t="s">
        <v>87</v>
      </c>
      <c r="E3257" s="100" t="s">
        <v>87</v>
      </c>
      <c r="F3257" s="103" t="s">
        <v>88</v>
      </c>
      <c r="G3257" s="100" t="s">
        <v>88</v>
      </c>
      <c r="H3257" s="97">
        <v>0</v>
      </c>
      <c r="I3257" s="97">
        <v>0</v>
      </c>
      <c r="J3257" s="97">
        <v>0</v>
      </c>
      <c r="K3257" s="97">
        <v>101977.79</v>
      </c>
      <c r="L3257" s="119">
        <f t="shared" si="1010"/>
        <v>101977.79</v>
      </c>
      <c r="M3257" s="119">
        <f>IF(AND(D3257="да",G3257="нет",F3257="нет"),K3257/SUMIFS($K$22:$K$4031,$D$22:$D$4031,"да",$G$22:$G$4031,"нет",$F$22:$F$4031,"нет")*'Велич. кап. %'!$G$5,0)</f>
        <v>1633.9121311438641</v>
      </c>
      <c r="N3257" s="120" t="s">
        <v>45</v>
      </c>
      <c r="O3257" s="121">
        <f t="shared" si="1014"/>
        <v>9.3538847551056056E-5</v>
      </c>
      <c r="P3257" s="119">
        <f t="shared" si="1011"/>
        <v>93.9595487253968</v>
      </c>
      <c r="Q3257" s="119">
        <f t="shared" si="1015"/>
        <v>56.375729235238083</v>
      </c>
      <c r="R3257" s="119">
        <f t="shared" si="1016"/>
        <v>93.9595487253968</v>
      </c>
      <c r="S3257" s="119">
        <f t="shared" si="1017"/>
        <v>37.583819490158717</v>
      </c>
      <c r="T3257" s="119">
        <f t="shared" si="1018"/>
        <v>112.75145847047617</v>
      </c>
      <c r="U3257" s="119">
        <f t="shared" si="1019"/>
        <v>189.67274316651159</v>
      </c>
      <c r="V3257" s="119">
        <f t="shared" si="1020"/>
        <v>109.56087508472559</v>
      </c>
      <c r="W3257" s="119">
        <f t="shared" si="1022"/>
        <v>18.920721371115686</v>
      </c>
      <c r="X3257" s="119">
        <f t="shared" si="1023"/>
        <v>56.717406100762894</v>
      </c>
      <c r="Y3257" s="119">
        <f t="shared" si="1024"/>
        <v>160.44401637207335</v>
      </c>
      <c r="Z3257" s="119">
        <f t="shared" si="1025"/>
        <v>161.81212845353804</v>
      </c>
      <c r="AA3257" s="119">
        <f t="shared" si="1008"/>
        <v>1.2480520325997333</v>
      </c>
      <c r="AB3257" s="119">
        <f t="shared" si="1009"/>
        <v>5.6772791444625623</v>
      </c>
      <c r="AC3257" s="119">
        <f t="shared" si="1026"/>
        <v>163.63444948725169</v>
      </c>
      <c r="AD3257" s="119">
        <f t="shared" si="1027"/>
        <v>334.33939421453698</v>
      </c>
      <c r="AE3257" s="119">
        <f t="shared" si="1028"/>
        <v>37.254961069619831</v>
      </c>
      <c r="AF3257" s="138">
        <f t="shared" si="1021"/>
        <v>0</v>
      </c>
      <c r="AH3257" s="122">
        <v>5200</v>
      </c>
      <c r="AI3257" s="122" t="s">
        <v>2356</v>
      </c>
    </row>
    <row r="3258" spans="1:35" s="122" customFormat="1" ht="11.25" customHeight="1" x14ac:dyDescent="0.2">
      <c r="A3258" s="96" t="s">
        <v>89</v>
      </c>
      <c r="B3258" s="98">
        <v>340000008782</v>
      </c>
      <c r="C3258" s="99" t="s">
        <v>1693</v>
      </c>
      <c r="D3258" s="100" t="s">
        <v>87</v>
      </c>
      <c r="E3258" s="100" t="s">
        <v>87</v>
      </c>
      <c r="F3258" s="103" t="s">
        <v>88</v>
      </c>
      <c r="G3258" s="100" t="s">
        <v>88</v>
      </c>
      <c r="H3258" s="97">
        <v>0</v>
      </c>
      <c r="I3258" s="97">
        <v>0</v>
      </c>
      <c r="J3258" s="97">
        <v>0</v>
      </c>
      <c r="K3258" s="97">
        <v>91373.85</v>
      </c>
      <c r="L3258" s="119">
        <f t="shared" si="1010"/>
        <v>91373.85</v>
      </c>
      <c r="M3258" s="119">
        <f>IF(AND(D3258="да",G3258="нет",F3258="нет"),K3258/SUMIFS($K$22:$K$4031,$D$22:$D$4031,"да",$G$22:$G$4031,"нет",$F$22:$F$4031,"нет")*'Велич. кап. %'!$G$5,0)</f>
        <v>1464.0133109799672</v>
      </c>
      <c r="N3258" s="120" t="s">
        <v>45</v>
      </c>
      <c r="O3258" s="121">
        <f t="shared" si="1014"/>
        <v>8.3812412735195227E-5</v>
      </c>
      <c r="P3258" s="119">
        <f t="shared" si="1011"/>
        <v>84.189368207548924</v>
      </c>
      <c r="Q3258" s="119">
        <f t="shared" si="1015"/>
        <v>50.513620924529349</v>
      </c>
      <c r="R3258" s="119">
        <f t="shared" si="1016"/>
        <v>84.189368207548924</v>
      </c>
      <c r="S3258" s="119">
        <f t="shared" si="1017"/>
        <v>33.675747283019561</v>
      </c>
      <c r="T3258" s="119">
        <f t="shared" si="1018"/>
        <v>101.0272418490587</v>
      </c>
      <c r="U3258" s="119">
        <f t="shared" si="1019"/>
        <v>169.95003307274416</v>
      </c>
      <c r="V3258" s="119">
        <f t="shared" si="1020"/>
        <v>98.168424378096987</v>
      </c>
      <c r="W3258" s="119">
        <f t="shared" si="1022"/>
        <v>16.953291069125143</v>
      </c>
      <c r="X3258" s="119">
        <f t="shared" si="1023"/>
        <v>50.819769259955471</v>
      </c>
      <c r="Y3258" s="119">
        <f t="shared" si="1024"/>
        <v>143.76059223659755</v>
      </c>
      <c r="Z3258" s="119">
        <f t="shared" si="1025"/>
        <v>144.98644414135978</v>
      </c>
      <c r="AA3258" s="119">
        <f t="shared" si="1008"/>
        <v>1.1182760404884551</v>
      </c>
      <c r="AB3258" s="119">
        <f t="shared" si="1009"/>
        <v>5.0869395478589077</v>
      </c>
      <c r="AC3258" s="119">
        <f t="shared" si="1026"/>
        <v>146.61927506254759</v>
      </c>
      <c r="AD3258" s="119">
        <f t="shared" si="1027"/>
        <v>299.57383520519488</v>
      </c>
      <c r="AE3258" s="119">
        <f t="shared" si="1028"/>
        <v>33.381084494293141</v>
      </c>
      <c r="AF3258" s="138">
        <f t="shared" si="1021"/>
        <v>0</v>
      </c>
      <c r="AH3258" s="122">
        <v>5200</v>
      </c>
      <c r="AI3258" s="122" t="s">
        <v>2356</v>
      </c>
    </row>
    <row r="3259" spans="1:35" s="122" customFormat="1" ht="11.25" customHeight="1" x14ac:dyDescent="0.2">
      <c r="A3259" s="96" t="s">
        <v>89</v>
      </c>
      <c r="B3259" s="98">
        <v>340000008783</v>
      </c>
      <c r="C3259" s="99" t="s">
        <v>2441</v>
      </c>
      <c r="D3259" s="100" t="s">
        <v>87</v>
      </c>
      <c r="E3259" s="100" t="s">
        <v>87</v>
      </c>
      <c r="F3259" s="103" t="s">
        <v>88</v>
      </c>
      <c r="G3259" s="100" t="s">
        <v>88</v>
      </c>
      <c r="H3259" s="97">
        <v>0</v>
      </c>
      <c r="I3259" s="97">
        <v>0</v>
      </c>
      <c r="J3259" s="97">
        <v>0</v>
      </c>
      <c r="K3259" s="97">
        <v>86268.88</v>
      </c>
      <c r="L3259" s="119">
        <f t="shared" si="1010"/>
        <v>86268.88</v>
      </c>
      <c r="M3259" s="119">
        <f>IF(AND(D3259="да",G3259="нет",F3259="нет"),K3259/SUMIFS($K$22:$K$4031,$D$22:$D$4031,"да",$G$22:$G$4031,"нет",$F$22:$F$4031,"нет")*'Велич. кап. %'!$G$5,0)</f>
        <v>1382.2202812219632</v>
      </c>
      <c r="N3259" s="120" t="s">
        <v>45</v>
      </c>
      <c r="O3259" s="121">
        <f t="shared" ref="O3259:O3322" si="1029">M3259/$M$21</f>
        <v>7.9129893035732095E-5</v>
      </c>
      <c r="P3259" s="119">
        <f t="shared" ref="P3259:P3322" si="1030">O3259*$P$21</f>
        <v>79.485788364754825</v>
      </c>
      <c r="Q3259" s="119">
        <f t="shared" si="1015"/>
        <v>47.691473018852896</v>
      </c>
      <c r="R3259" s="119">
        <f t="shared" si="1016"/>
        <v>79.485788364754825</v>
      </c>
      <c r="S3259" s="119">
        <f t="shared" si="1017"/>
        <v>31.794315345901929</v>
      </c>
      <c r="T3259" s="119">
        <f t="shared" si="1018"/>
        <v>95.382946037705793</v>
      </c>
      <c r="U3259" s="119">
        <f t="shared" si="1019"/>
        <v>160.45508653896709</v>
      </c>
      <c r="V3259" s="119">
        <f t="shared" si="1020"/>
        <v>92.683847976889709</v>
      </c>
      <c r="W3259" s="119">
        <f t="shared" si="1022"/>
        <v>16.00612683877749</v>
      </c>
      <c r="X3259" s="119">
        <f t="shared" si="1023"/>
        <v>47.98051713827082</v>
      </c>
      <c r="Y3259" s="119">
        <f t="shared" si="1024"/>
        <v>135.72882482666503</v>
      </c>
      <c r="Z3259" s="119">
        <f t="shared" si="1025"/>
        <v>136.88618955267478</v>
      </c>
      <c r="AA3259" s="119">
        <f t="shared" si="1008"/>
        <v>1.0557990228470582</v>
      </c>
      <c r="AB3259" s="119">
        <f t="shared" si="1009"/>
        <v>4.8027370787319823</v>
      </c>
      <c r="AC3259" s="119">
        <f t="shared" si="1026"/>
        <v>138.42779576495803</v>
      </c>
      <c r="AD3259" s="119">
        <f t="shared" si="1027"/>
        <v>282.83693026458593</v>
      </c>
      <c r="AE3259" s="119">
        <f t="shared" si="1028"/>
        <v>31.516115086625287</v>
      </c>
      <c r="AF3259" s="138">
        <f t="shared" si="1021"/>
        <v>0</v>
      </c>
      <c r="AH3259" s="122">
        <v>5200</v>
      </c>
      <c r="AI3259" s="122" t="s">
        <v>2356</v>
      </c>
    </row>
    <row r="3260" spans="1:35" s="122" customFormat="1" ht="11.25" customHeight="1" x14ac:dyDescent="0.2">
      <c r="A3260" s="96" t="s">
        <v>89</v>
      </c>
      <c r="B3260" s="98">
        <v>340000008784</v>
      </c>
      <c r="C3260" s="99" t="s">
        <v>3088</v>
      </c>
      <c r="D3260" s="100" t="s">
        <v>87</v>
      </c>
      <c r="E3260" s="100" t="s">
        <v>87</v>
      </c>
      <c r="F3260" s="103" t="s">
        <v>88</v>
      </c>
      <c r="G3260" s="100" t="s">
        <v>88</v>
      </c>
      <c r="H3260" s="97">
        <v>0</v>
      </c>
      <c r="I3260" s="97">
        <v>0</v>
      </c>
      <c r="J3260" s="97">
        <v>10216.23</v>
      </c>
      <c r="K3260" s="97">
        <v>10216.23</v>
      </c>
      <c r="L3260" s="119">
        <f t="shared" si="1010"/>
        <v>10216.23</v>
      </c>
      <c r="M3260" s="119">
        <f>IF(AND(D3260="да",G3260="нет",F3260="нет"),K3260/SUMIFS($K$22:$K$4031,$D$22:$D$4031,"да",$G$22:$G$4031,"нет",$F$22:$F$4031,"нет")*'Велич. кап. %'!$G$5,0)</f>
        <v>163.68683937508237</v>
      </c>
      <c r="N3260" s="120" t="s">
        <v>45</v>
      </c>
      <c r="O3260" s="121">
        <f t="shared" si="1029"/>
        <v>9.370808884135708E-6</v>
      </c>
      <c r="P3260" s="119">
        <f t="shared" si="1030"/>
        <v>9.4129551196869503</v>
      </c>
      <c r="Q3260" s="119">
        <f t="shared" si="1015"/>
        <v>5.6477730718121704</v>
      </c>
      <c r="R3260" s="119">
        <f t="shared" si="1016"/>
        <v>9.4129551196869503</v>
      </c>
      <c r="S3260" s="119">
        <f t="shared" si="1017"/>
        <v>3.7651820478747799</v>
      </c>
      <c r="T3260" s="119">
        <f t="shared" si="1018"/>
        <v>11.295546143624341</v>
      </c>
      <c r="U3260" s="119">
        <f t="shared" si="1019"/>
        <v>19.0015921007899</v>
      </c>
      <c r="V3260" s="119">
        <f t="shared" si="1020"/>
        <v>10.975910527839702</v>
      </c>
      <c r="W3260" s="119">
        <f t="shared" si="1022"/>
        <v>1.8954954926286718</v>
      </c>
      <c r="X3260" s="119">
        <f t="shared" si="1023"/>
        <v>5.6820025784908363</v>
      </c>
      <c r="Y3260" s="119">
        <f t="shared" si="1024"/>
        <v>16.073431022390924</v>
      </c>
      <c r="Z3260" s="119">
        <f t="shared" si="1025"/>
        <v>16.210489765182096</v>
      </c>
      <c r="AA3260" s="119">
        <f t="shared" ref="AA3260:AA3323" si="1031">O3260*$AA$21</f>
        <v>0.12503101525348193</v>
      </c>
      <c r="AB3260" s="119">
        <f t="shared" ref="AB3260:AB3323" si="1032">O3260*$AB$21</f>
        <v>0.56875511338334328</v>
      </c>
      <c r="AC3260" s="119">
        <f t="shared" si="1026"/>
        <v>16.393051583929651</v>
      </c>
      <c r="AD3260" s="119">
        <f t="shared" si="1027"/>
        <v>33.494431967552735</v>
      </c>
      <c r="AE3260" s="119">
        <f t="shared" si="1028"/>
        <v>3.7322367049558758</v>
      </c>
      <c r="AF3260" s="138">
        <f t="shared" si="1021"/>
        <v>0</v>
      </c>
      <c r="AH3260" s="122">
        <v>5200</v>
      </c>
      <c r="AI3260" s="122" t="s">
        <v>2356</v>
      </c>
    </row>
    <row r="3261" spans="1:35" s="122" customFormat="1" ht="11.25" customHeight="1" x14ac:dyDescent="0.2">
      <c r="A3261" s="96" t="s">
        <v>89</v>
      </c>
      <c r="B3261" s="98">
        <v>340000008795</v>
      </c>
      <c r="C3261" s="99" t="s">
        <v>1694</v>
      </c>
      <c r="D3261" s="100" t="s">
        <v>88</v>
      </c>
      <c r="E3261" s="100" t="s">
        <v>87</v>
      </c>
      <c r="F3261" s="103" t="s">
        <v>88</v>
      </c>
      <c r="G3261" s="100" t="s">
        <v>88</v>
      </c>
      <c r="H3261" s="97">
        <v>0</v>
      </c>
      <c r="I3261" s="97">
        <v>0</v>
      </c>
      <c r="J3261" s="97">
        <v>0</v>
      </c>
      <c r="K3261" s="97">
        <v>61717.2</v>
      </c>
      <c r="L3261" s="119">
        <f t="shared" si="1010"/>
        <v>0</v>
      </c>
      <c r="M3261" s="119">
        <f>IF(AND(D3261="да",G3261="нет",F3261="нет"),K3261/SUMIFS($K$22:$K$4031,$D$22:$D$4031,"да",$G$22:$G$4031,"нет",$F$22:$F$4031,"нет")*'Велич. кап. %'!$G$5,0)</f>
        <v>0</v>
      </c>
      <c r="N3261" s="120" t="s">
        <v>45</v>
      </c>
      <c r="O3261" s="121">
        <f t="shared" si="1029"/>
        <v>0</v>
      </c>
      <c r="P3261" s="119">
        <f t="shared" si="1030"/>
        <v>0</v>
      </c>
      <c r="Q3261" s="119">
        <f t="shared" si="1015"/>
        <v>0</v>
      </c>
      <c r="R3261" s="119">
        <f t="shared" si="1016"/>
        <v>0</v>
      </c>
      <c r="S3261" s="119">
        <f t="shared" si="1017"/>
        <v>0</v>
      </c>
      <c r="T3261" s="119">
        <f t="shared" si="1018"/>
        <v>0</v>
      </c>
      <c r="U3261" s="119">
        <f t="shared" si="1019"/>
        <v>0</v>
      </c>
      <c r="V3261" s="119">
        <f t="shared" si="1020"/>
        <v>0</v>
      </c>
      <c r="W3261" s="119">
        <f t="shared" si="1022"/>
        <v>0</v>
      </c>
      <c r="X3261" s="119">
        <f t="shared" si="1023"/>
        <v>0</v>
      </c>
      <c r="Y3261" s="119">
        <f t="shared" si="1024"/>
        <v>0</v>
      </c>
      <c r="Z3261" s="119">
        <f t="shared" si="1025"/>
        <v>0</v>
      </c>
      <c r="AA3261" s="119">
        <f t="shared" si="1031"/>
        <v>0</v>
      </c>
      <c r="AB3261" s="119">
        <f t="shared" si="1032"/>
        <v>0</v>
      </c>
      <c r="AC3261" s="119">
        <f t="shared" si="1026"/>
        <v>0</v>
      </c>
      <c r="AD3261" s="119">
        <f t="shared" si="1027"/>
        <v>0</v>
      </c>
      <c r="AE3261" s="119">
        <f t="shared" si="1028"/>
        <v>0</v>
      </c>
      <c r="AF3261" s="138">
        <f t="shared" si="1021"/>
        <v>0</v>
      </c>
      <c r="AH3261" s="122">
        <v>5300</v>
      </c>
      <c r="AI3261" s="122" t="s">
        <v>2356</v>
      </c>
    </row>
    <row r="3262" spans="1:35" s="122" customFormat="1" ht="11.25" customHeight="1" x14ac:dyDescent="0.2">
      <c r="A3262" s="96" t="s">
        <v>89</v>
      </c>
      <c r="B3262" s="98">
        <v>340000008800</v>
      </c>
      <c r="C3262" s="99" t="s">
        <v>1695</v>
      </c>
      <c r="D3262" s="100" t="s">
        <v>87</v>
      </c>
      <c r="E3262" s="100" t="s">
        <v>87</v>
      </c>
      <c r="F3262" s="103" t="s">
        <v>88</v>
      </c>
      <c r="G3262" s="100" t="s">
        <v>88</v>
      </c>
      <c r="H3262" s="97">
        <v>0</v>
      </c>
      <c r="I3262" s="97">
        <v>0</v>
      </c>
      <c r="J3262" s="97">
        <v>0</v>
      </c>
      <c r="K3262" s="97">
        <v>18291.13</v>
      </c>
      <c r="L3262" s="119">
        <f t="shared" si="1010"/>
        <v>18291.13</v>
      </c>
      <c r="M3262" s="119">
        <f>IF(AND(D3262="да",G3262="нет",F3262="нет"),K3262/SUMIFS($K$22:$K$4031,$D$22:$D$4031,"да",$G$22:$G$4031,"нет",$F$22:$F$4031,"нет")*'Велич. кап. %'!$G$5,0)</f>
        <v>293.06478596299718</v>
      </c>
      <c r="N3262" s="120" t="s">
        <v>45</v>
      </c>
      <c r="O3262" s="121">
        <f t="shared" si="1029"/>
        <v>1.6777488712067091E-5</v>
      </c>
      <c r="P3262" s="119">
        <f t="shared" si="1030"/>
        <v>16.852947298402597</v>
      </c>
      <c r="Q3262" s="119">
        <f t="shared" si="1015"/>
        <v>10.111768379041559</v>
      </c>
      <c r="R3262" s="119">
        <f t="shared" si="1016"/>
        <v>16.852947298402597</v>
      </c>
      <c r="S3262" s="119">
        <f t="shared" si="1017"/>
        <v>6.7411789193610385</v>
      </c>
      <c r="T3262" s="119">
        <f t="shared" si="1018"/>
        <v>20.223536758083117</v>
      </c>
      <c r="U3262" s="119">
        <f t="shared" si="1019"/>
        <v>34.020435260611904</v>
      </c>
      <c r="V3262" s="119">
        <f t="shared" si="1020"/>
        <v>19.651261407885748</v>
      </c>
      <c r="W3262" s="119">
        <f t="shared" si="1022"/>
        <v>3.3936936100777957</v>
      </c>
      <c r="X3262" s="119">
        <f t="shared" si="1023"/>
        <v>10.173052860351723</v>
      </c>
      <c r="Y3262" s="119">
        <f t="shared" si="1024"/>
        <v>28.777858013825583</v>
      </c>
      <c r="Z3262" s="119">
        <f t="shared" si="1025"/>
        <v>29.023247877016786</v>
      </c>
      <c r="AA3262" s="119">
        <f t="shared" si="1031"/>
        <v>0.22385542945229508</v>
      </c>
      <c r="AB3262" s="119">
        <f t="shared" si="1032"/>
        <v>1.0182986989387937</v>
      </c>
      <c r="AC3262" s="119">
        <f t="shared" si="1026"/>
        <v>29.350106410913142</v>
      </c>
      <c r="AD3262" s="119">
        <f t="shared" si="1027"/>
        <v>59.968404136815913</v>
      </c>
      <c r="AE3262" s="119">
        <f t="shared" si="1028"/>
        <v>6.6821936038166303</v>
      </c>
      <c r="AF3262" s="138">
        <f t="shared" si="1021"/>
        <v>0</v>
      </c>
      <c r="AH3262" s="122">
        <v>5400</v>
      </c>
      <c r="AI3262" s="122" t="s">
        <v>2356</v>
      </c>
    </row>
    <row r="3263" spans="1:35" s="122" customFormat="1" ht="11.25" customHeight="1" x14ac:dyDescent="0.2">
      <c r="A3263" s="96" t="s">
        <v>89</v>
      </c>
      <c r="B3263" s="98">
        <v>340000008801</v>
      </c>
      <c r="C3263" s="99" t="s">
        <v>1696</v>
      </c>
      <c r="D3263" s="100" t="s">
        <v>87</v>
      </c>
      <c r="E3263" s="100" t="s">
        <v>87</v>
      </c>
      <c r="F3263" s="103" t="s">
        <v>88</v>
      </c>
      <c r="G3263" s="100" t="s">
        <v>88</v>
      </c>
      <c r="H3263" s="97">
        <v>0</v>
      </c>
      <c r="I3263" s="97">
        <v>0</v>
      </c>
      <c r="J3263" s="97">
        <v>0</v>
      </c>
      <c r="K3263" s="97">
        <v>18291.14</v>
      </c>
      <c r="L3263" s="119">
        <f t="shared" si="1010"/>
        <v>18291.14</v>
      </c>
      <c r="M3263" s="119">
        <f>IF(AND(D3263="да",G3263="нет",F3263="нет"),K3263/SUMIFS($K$22:$K$4031,$D$22:$D$4031,"да",$G$22:$G$4031,"нет",$F$22:$F$4031,"нет")*'Велич. кап. %'!$G$5,0)</f>
        <v>293.06494618534856</v>
      </c>
      <c r="N3263" s="120" t="s">
        <v>45</v>
      </c>
      <c r="O3263" s="121">
        <f t="shared" si="1029"/>
        <v>1.6777497884539598E-5</v>
      </c>
      <c r="P3263" s="119">
        <f t="shared" si="1030"/>
        <v>16.852956512129303</v>
      </c>
      <c r="Q3263" s="119">
        <f t="shared" si="1015"/>
        <v>10.111773907277581</v>
      </c>
      <c r="R3263" s="119">
        <f t="shared" si="1016"/>
        <v>16.852956512129303</v>
      </c>
      <c r="S3263" s="119">
        <f t="shared" si="1017"/>
        <v>6.7411826048517201</v>
      </c>
      <c r="T3263" s="119">
        <f t="shared" si="1018"/>
        <v>20.223547814555161</v>
      </c>
      <c r="U3263" s="119">
        <f t="shared" si="1019"/>
        <v>34.020453860028809</v>
      </c>
      <c r="V3263" s="119">
        <f t="shared" si="1020"/>
        <v>19.651272151487372</v>
      </c>
      <c r="W3263" s="119">
        <f t="shared" si="1022"/>
        <v>3.3936954654544773</v>
      </c>
      <c r="X3263" s="119">
        <f t="shared" si="1023"/>
        <v>10.173058422092772</v>
      </c>
      <c r="Y3263" s="119">
        <f t="shared" si="1024"/>
        <v>28.777873747056937</v>
      </c>
      <c r="Z3263" s="119">
        <f t="shared" si="1025"/>
        <v>29.023263744405991</v>
      </c>
      <c r="AA3263" s="119">
        <f t="shared" si="1031"/>
        <v>0.22385555183698613</v>
      </c>
      <c r="AB3263" s="119">
        <f t="shared" si="1032"/>
        <v>1.0182992556560104</v>
      </c>
      <c r="AC3263" s="119">
        <f t="shared" si="1026"/>
        <v>29.350122457000182</v>
      </c>
      <c r="AD3263" s="119">
        <f t="shared" si="1027"/>
        <v>59.968436922326767</v>
      </c>
      <c r="AE3263" s="119">
        <f t="shared" si="1028"/>
        <v>6.6821972570592676</v>
      </c>
      <c r="AF3263" s="138">
        <f t="shared" si="1021"/>
        <v>0</v>
      </c>
      <c r="AH3263" s="122">
        <v>5400</v>
      </c>
      <c r="AI3263" s="122" t="s">
        <v>2356</v>
      </c>
    </row>
    <row r="3264" spans="1:35" s="122" customFormat="1" ht="11.25" customHeight="1" x14ac:dyDescent="0.2">
      <c r="A3264" s="96" t="s">
        <v>89</v>
      </c>
      <c r="B3264" s="98">
        <v>340000008802</v>
      </c>
      <c r="C3264" s="99" t="s">
        <v>2442</v>
      </c>
      <c r="D3264" s="100" t="s">
        <v>87</v>
      </c>
      <c r="E3264" s="100" t="s">
        <v>87</v>
      </c>
      <c r="F3264" s="103" t="s">
        <v>88</v>
      </c>
      <c r="G3264" s="100" t="s">
        <v>88</v>
      </c>
      <c r="H3264" s="97">
        <v>0</v>
      </c>
      <c r="I3264" s="97">
        <v>0</v>
      </c>
      <c r="J3264" s="97">
        <v>616552.23</v>
      </c>
      <c r="K3264" s="97">
        <v>927155.69</v>
      </c>
      <c r="L3264" s="119">
        <f t="shared" si="1010"/>
        <v>927155.69</v>
      </c>
      <c r="M3264" s="119">
        <f>IF(AND(D3264="да",G3264="нет",F3264="нет"),K3264/SUMIFS($K$22:$K$4031,$D$22:$D$4031,"да",$G$22:$G$4031,"нет",$F$22:$F$4031,"нет")*'Велич. кап. %'!$G$5,0)</f>
        <v>14855.106482990657</v>
      </c>
      <c r="N3264" s="120" t="s">
        <v>45</v>
      </c>
      <c r="O3264" s="121">
        <f t="shared" si="1029"/>
        <v>8.5043100799697842E-4</v>
      </c>
      <c r="P3264" s="119">
        <f t="shared" si="1030"/>
        <v>854.25591425921164</v>
      </c>
      <c r="Q3264" s="119">
        <f t="shared" si="1015"/>
        <v>512.55354855552696</v>
      </c>
      <c r="R3264" s="119">
        <f t="shared" si="1016"/>
        <v>854.25591425921164</v>
      </c>
      <c r="S3264" s="119">
        <f t="shared" si="1017"/>
        <v>341.70236570368462</v>
      </c>
      <c r="T3264" s="119">
        <f t="shared" si="1018"/>
        <v>1025.1070971110539</v>
      </c>
      <c r="U3264" s="119">
        <f t="shared" si="1019"/>
        <v>1724.4555217831239</v>
      </c>
      <c r="V3264" s="119">
        <f t="shared" si="1020"/>
        <v>996.09913821610144</v>
      </c>
      <c r="W3264" s="119">
        <f t="shared" si="1022"/>
        <v>172.02230483848012</v>
      </c>
      <c r="X3264" s="119">
        <f t="shared" si="1023"/>
        <v>515.65998624173983</v>
      </c>
      <c r="Y3264" s="119">
        <f t="shared" si="1024"/>
        <v>1458.715497813994</v>
      </c>
      <c r="Z3264" s="119">
        <f t="shared" si="1025"/>
        <v>1471.1540189948096</v>
      </c>
      <c r="AA3264" s="119">
        <f t="shared" si="1031"/>
        <v>11.346966270213429</v>
      </c>
      <c r="AB3264" s="119">
        <f t="shared" si="1032"/>
        <v>51.616353546265287</v>
      </c>
      <c r="AC3264" s="119">
        <f t="shared" si="1026"/>
        <v>1487.7220904877715</v>
      </c>
      <c r="AD3264" s="119">
        <f t="shared" si="1027"/>
        <v>3039.7272949056946</v>
      </c>
      <c r="AE3264" s="119">
        <f t="shared" si="1028"/>
        <v>338.71247000377741</v>
      </c>
      <c r="AF3264" s="138">
        <f t="shared" si="1021"/>
        <v>0</v>
      </c>
      <c r="AH3264" s="122">
        <v>5400</v>
      </c>
      <c r="AI3264" s="122" t="s">
        <v>2356</v>
      </c>
    </row>
    <row r="3265" spans="1:35" s="122" customFormat="1" ht="11.25" customHeight="1" x14ac:dyDescent="0.2">
      <c r="A3265" s="96" t="s">
        <v>89</v>
      </c>
      <c r="B3265" s="98">
        <v>340000008804</v>
      </c>
      <c r="C3265" s="99" t="s">
        <v>1697</v>
      </c>
      <c r="D3265" s="100" t="s">
        <v>87</v>
      </c>
      <c r="E3265" s="100" t="s">
        <v>87</v>
      </c>
      <c r="F3265" s="103" t="s">
        <v>88</v>
      </c>
      <c r="G3265" s="100" t="s">
        <v>88</v>
      </c>
      <c r="H3265" s="97">
        <v>0</v>
      </c>
      <c r="I3265" s="97">
        <v>0</v>
      </c>
      <c r="J3265" s="97">
        <v>0</v>
      </c>
      <c r="K3265" s="97">
        <v>54203.21</v>
      </c>
      <c r="L3265" s="119">
        <f t="shared" si="1010"/>
        <v>54203.21</v>
      </c>
      <c r="M3265" s="119">
        <f>IF(AND(D3265="да",G3265="нет",F3265="нет"),K3265/SUMIFS($K$22:$K$4031,$D$22:$D$4031,"да",$G$22:$G$4031,"нет",$F$22:$F$4031,"нет")*'Велич. кап. %'!$G$5,0)</f>
        <v>868.45657633822441</v>
      </c>
      <c r="N3265" s="120" t="s">
        <v>45</v>
      </c>
      <c r="O3265" s="121">
        <f t="shared" si="1029"/>
        <v>4.971774537345708E-5</v>
      </c>
      <c r="P3265" s="119">
        <f t="shared" si="1030"/>
        <v>49.941356358751413</v>
      </c>
      <c r="Q3265" s="119">
        <f t="shared" si="1015"/>
        <v>29.964813815250846</v>
      </c>
      <c r="R3265" s="119">
        <f t="shared" si="1016"/>
        <v>49.941356358751413</v>
      </c>
      <c r="S3265" s="119">
        <f t="shared" si="1017"/>
        <v>19.976542543500564</v>
      </c>
      <c r="T3265" s="119">
        <f t="shared" si="1018"/>
        <v>59.929627630501692</v>
      </c>
      <c r="U3265" s="119">
        <f t="shared" si="1019"/>
        <v>100.81481005943054</v>
      </c>
      <c r="V3265" s="119">
        <f t="shared" si="1020"/>
        <v>58.233769529631402</v>
      </c>
      <c r="W3265" s="119">
        <f t="shared" si="1022"/>
        <v>10.056737195717535</v>
      </c>
      <c r="X3265" s="119">
        <f t="shared" si="1023"/>
        <v>30.146421819250374</v>
      </c>
      <c r="Y3265" s="119">
        <f t="shared" si="1024"/>
        <v>85.279164342146757</v>
      </c>
      <c r="Z3265" s="119">
        <f t="shared" si="1025"/>
        <v>86.006342941086473</v>
      </c>
      <c r="AA3265" s="119">
        <f t="shared" si="1031"/>
        <v>0.6633643111302</v>
      </c>
      <c r="AB3265" s="119">
        <f t="shared" si="1032"/>
        <v>3.0175860223674649</v>
      </c>
      <c r="AC3265" s="119">
        <f t="shared" si="1026"/>
        <v>86.974942571239254</v>
      </c>
      <c r="AD3265" s="119">
        <f t="shared" si="1027"/>
        <v>177.70799304322375</v>
      </c>
      <c r="AE3265" s="119">
        <f t="shared" si="1028"/>
        <v>19.801747796244932</v>
      </c>
      <c r="AF3265" s="138">
        <f t="shared" si="1021"/>
        <v>0</v>
      </c>
      <c r="AH3265" s="122">
        <v>5400</v>
      </c>
      <c r="AI3265" s="122" t="s">
        <v>2356</v>
      </c>
    </row>
    <row r="3266" spans="1:35" s="122" customFormat="1" ht="11.25" customHeight="1" x14ac:dyDescent="0.2">
      <c r="A3266" s="96" t="s">
        <v>89</v>
      </c>
      <c r="B3266" s="98">
        <v>340000008805</v>
      </c>
      <c r="C3266" s="99" t="s">
        <v>1698</v>
      </c>
      <c r="D3266" s="100" t="s">
        <v>87</v>
      </c>
      <c r="E3266" s="100" t="s">
        <v>87</v>
      </c>
      <c r="F3266" s="103" t="s">
        <v>88</v>
      </c>
      <c r="G3266" s="100" t="s">
        <v>88</v>
      </c>
      <c r="H3266" s="97">
        <v>0</v>
      </c>
      <c r="I3266" s="97">
        <v>0</v>
      </c>
      <c r="J3266" s="97">
        <v>0</v>
      </c>
      <c r="K3266" s="97">
        <v>71071.53</v>
      </c>
      <c r="L3266" s="119">
        <f t="shared" si="1010"/>
        <v>71071.53</v>
      </c>
      <c r="M3266" s="119">
        <f>IF(AND(D3266="да",G3266="нет",F3266="нет"),K3266/SUMIFS($K$22:$K$4031,$D$22:$D$4031,"да",$G$22:$G$4031,"нет",$F$22:$F$4031,"нет")*'Велич. кап. %'!$G$5,0)</f>
        <v>1138.7247659118234</v>
      </c>
      <c r="N3266" s="120" t="s">
        <v>45</v>
      </c>
      <c r="O3266" s="121">
        <f t="shared" si="1029"/>
        <v>6.5190165524182351E-5</v>
      </c>
      <c r="P3266" s="119">
        <f t="shared" si="1030"/>
        <v>65.4833654075412</v>
      </c>
      <c r="Q3266" s="119">
        <f t="shared" si="1015"/>
        <v>39.290019244524721</v>
      </c>
      <c r="R3266" s="119">
        <f t="shared" si="1016"/>
        <v>65.4833654075412</v>
      </c>
      <c r="S3266" s="119">
        <f t="shared" si="1017"/>
        <v>26.193346163016479</v>
      </c>
      <c r="T3266" s="119">
        <f t="shared" si="1018"/>
        <v>78.580038489049443</v>
      </c>
      <c r="U3266" s="119">
        <f t="shared" si="1019"/>
        <v>132.18890168281766</v>
      </c>
      <c r="V3266" s="119">
        <f t="shared" si="1020"/>
        <v>76.356420554027778</v>
      </c>
      <c r="W3266" s="119">
        <f t="shared" si="1022"/>
        <v>13.186445956015421</v>
      </c>
      <c r="X3266" s="119">
        <f t="shared" si="1023"/>
        <v>39.528144601020998</v>
      </c>
      <c r="Y3266" s="119">
        <f t="shared" si="1024"/>
        <v>111.81848246474358</v>
      </c>
      <c r="Z3266" s="119">
        <f t="shared" si="1025"/>
        <v>112.7719628141528</v>
      </c>
      <c r="AA3266" s="119">
        <f t="shared" si="1031"/>
        <v>0.86980672435118411</v>
      </c>
      <c r="AB3266" s="119">
        <f t="shared" si="1032"/>
        <v>3.9566744389542605</v>
      </c>
      <c r="AC3266" s="119">
        <f t="shared" si="1026"/>
        <v>114.04199567147604</v>
      </c>
      <c r="AD3266" s="119">
        <f t="shared" si="1027"/>
        <v>233.01164190850079</v>
      </c>
      <c r="AE3266" s="119">
        <f t="shared" si="1028"/>
        <v>25.964154384090087</v>
      </c>
      <c r="AF3266" s="138">
        <f t="shared" si="1021"/>
        <v>0</v>
      </c>
      <c r="AH3266" s="122">
        <v>5400</v>
      </c>
      <c r="AI3266" s="122" t="s">
        <v>2356</v>
      </c>
    </row>
    <row r="3267" spans="1:35" s="122" customFormat="1" ht="11.25" customHeight="1" x14ac:dyDescent="0.2">
      <c r="A3267" s="96" t="s">
        <v>89</v>
      </c>
      <c r="B3267" s="98">
        <v>340000008806</v>
      </c>
      <c r="C3267" s="99" t="s">
        <v>1699</v>
      </c>
      <c r="D3267" s="100" t="s">
        <v>87</v>
      </c>
      <c r="E3267" s="100" t="s">
        <v>87</v>
      </c>
      <c r="F3267" s="103" t="s">
        <v>88</v>
      </c>
      <c r="G3267" s="100" t="s">
        <v>88</v>
      </c>
      <c r="H3267" s="97">
        <v>0</v>
      </c>
      <c r="I3267" s="97">
        <v>0</v>
      </c>
      <c r="J3267" s="97">
        <v>0</v>
      </c>
      <c r="K3267" s="97">
        <v>218283.91</v>
      </c>
      <c r="L3267" s="119">
        <f t="shared" si="1010"/>
        <v>218283.91</v>
      </c>
      <c r="M3267" s="119">
        <f>IF(AND(D3267="да",G3267="нет",F3267="нет"),K3267/SUMIFS($K$22:$K$4031,$D$22:$D$4031,"да",$G$22:$G$4031,"нет",$F$22:$F$4031,"нет")*'Велич. кап. %'!$G$5,0)</f>
        <v>3497.3961348104863</v>
      </c>
      <c r="N3267" s="120" t="s">
        <v>45</v>
      </c>
      <c r="O3267" s="121">
        <f t="shared" si="1029"/>
        <v>2.0022031640750835E-4</v>
      </c>
      <c r="P3267" s="119">
        <f t="shared" si="1030"/>
        <v>201.12082912970689</v>
      </c>
      <c r="Q3267" s="119">
        <f t="shared" si="1015"/>
        <v>120.67249747782412</v>
      </c>
      <c r="R3267" s="119">
        <f t="shared" si="1016"/>
        <v>201.12082912970689</v>
      </c>
      <c r="S3267" s="119">
        <f t="shared" si="1017"/>
        <v>80.448331651882754</v>
      </c>
      <c r="T3267" s="119">
        <f t="shared" si="1018"/>
        <v>241.34499495564825</v>
      </c>
      <c r="U3267" s="119">
        <f t="shared" si="1019"/>
        <v>405.99534466094957</v>
      </c>
      <c r="V3267" s="119">
        <f t="shared" si="1020"/>
        <v>234.51553712348036</v>
      </c>
      <c r="W3267" s="119">
        <f t="shared" si="1022"/>
        <v>40.499887680520366</v>
      </c>
      <c r="X3267" s="119">
        <f t="shared" si="1023"/>
        <v>121.40385831789823</v>
      </c>
      <c r="Y3267" s="119">
        <f t="shared" si="1024"/>
        <v>343.43112583436243</v>
      </c>
      <c r="Z3267" s="119">
        <f t="shared" si="1025"/>
        <v>346.3595757886157</v>
      </c>
      <c r="AA3267" s="119">
        <f t="shared" si="1031"/>
        <v>2.6714608892712546</v>
      </c>
      <c r="AB3267" s="119">
        <f t="shared" si="1032"/>
        <v>12.152241089111101</v>
      </c>
      <c r="AC3267" s="119">
        <f t="shared" si="1026"/>
        <v>350.26026201170657</v>
      </c>
      <c r="AD3267" s="119">
        <f t="shared" si="1027"/>
        <v>715.65495031987371</v>
      </c>
      <c r="AE3267" s="119">
        <f t="shared" si="1028"/>
        <v>79.74440874992878</v>
      </c>
      <c r="AF3267" s="138">
        <f t="shared" si="1021"/>
        <v>0</v>
      </c>
      <c r="AH3267" s="122">
        <v>5400</v>
      </c>
      <c r="AI3267" s="122" t="s">
        <v>2356</v>
      </c>
    </row>
    <row r="3268" spans="1:35" s="122" customFormat="1" ht="11.25" customHeight="1" x14ac:dyDescent="0.2">
      <c r="A3268" s="96" t="s">
        <v>89</v>
      </c>
      <c r="B3268" s="98">
        <v>340000008810</v>
      </c>
      <c r="C3268" s="99" t="s">
        <v>1700</v>
      </c>
      <c r="D3268" s="100" t="s">
        <v>88</v>
      </c>
      <c r="E3268" s="100" t="s">
        <v>87</v>
      </c>
      <c r="F3268" s="103" t="s">
        <v>88</v>
      </c>
      <c r="G3268" s="100" t="s">
        <v>88</v>
      </c>
      <c r="H3268" s="97">
        <v>0</v>
      </c>
      <c r="I3268" s="97">
        <v>0</v>
      </c>
      <c r="J3268" s="97">
        <v>0</v>
      </c>
      <c r="K3268" s="97">
        <v>18119.2</v>
      </c>
      <c r="L3268" s="119">
        <f t="shared" si="1010"/>
        <v>0</v>
      </c>
      <c r="M3268" s="119">
        <f>IF(AND(D3268="да",G3268="нет",F3268="нет"),K3268/SUMIFS($K$22:$K$4031,$D$22:$D$4031,"да",$G$22:$G$4031,"нет",$F$22:$F$4031,"нет")*'Велич. кап. %'!$G$5,0)</f>
        <v>0</v>
      </c>
      <c r="N3268" s="120" t="s">
        <v>45</v>
      </c>
      <c r="O3268" s="121">
        <f t="shared" si="1029"/>
        <v>0</v>
      </c>
      <c r="P3268" s="119">
        <f t="shared" si="1030"/>
        <v>0</v>
      </c>
      <c r="Q3268" s="119">
        <f t="shared" si="1015"/>
        <v>0</v>
      </c>
      <c r="R3268" s="119">
        <f t="shared" si="1016"/>
        <v>0</v>
      </c>
      <c r="S3268" s="119">
        <f t="shared" si="1017"/>
        <v>0</v>
      </c>
      <c r="T3268" s="119">
        <f t="shared" si="1018"/>
        <v>0</v>
      </c>
      <c r="U3268" s="119">
        <f t="shared" si="1019"/>
        <v>0</v>
      </c>
      <c r="V3268" s="119">
        <f t="shared" si="1020"/>
        <v>0</v>
      </c>
      <c r="W3268" s="119">
        <f t="shared" si="1022"/>
        <v>0</v>
      </c>
      <c r="X3268" s="119">
        <f t="shared" si="1023"/>
        <v>0</v>
      </c>
      <c r="Y3268" s="119">
        <f t="shared" si="1024"/>
        <v>0</v>
      </c>
      <c r="Z3268" s="119">
        <f t="shared" si="1025"/>
        <v>0</v>
      </c>
      <c r="AA3268" s="119">
        <f t="shared" si="1031"/>
        <v>0</v>
      </c>
      <c r="AB3268" s="119">
        <f t="shared" si="1032"/>
        <v>0</v>
      </c>
      <c r="AC3268" s="119">
        <f t="shared" si="1026"/>
        <v>0</v>
      </c>
      <c r="AD3268" s="119">
        <f t="shared" si="1027"/>
        <v>0</v>
      </c>
      <c r="AE3268" s="119">
        <f t="shared" si="1028"/>
        <v>0</v>
      </c>
      <c r="AF3268" s="138">
        <f t="shared" si="1021"/>
        <v>0</v>
      </c>
      <c r="AH3268" s="122">
        <v>5400</v>
      </c>
      <c r="AI3268" s="122" t="s">
        <v>2356</v>
      </c>
    </row>
    <row r="3269" spans="1:35" s="122" customFormat="1" ht="11.25" customHeight="1" x14ac:dyDescent="0.2">
      <c r="A3269" s="96" t="s">
        <v>89</v>
      </c>
      <c r="B3269" s="98">
        <v>340000008815</v>
      </c>
      <c r="C3269" s="99" t="s">
        <v>1701</v>
      </c>
      <c r="D3269" s="100" t="s">
        <v>87</v>
      </c>
      <c r="E3269" s="100" t="s">
        <v>87</v>
      </c>
      <c r="F3269" s="103" t="s">
        <v>88</v>
      </c>
      <c r="G3269" s="100" t="s">
        <v>88</v>
      </c>
      <c r="H3269" s="97">
        <v>0</v>
      </c>
      <c r="I3269" s="97">
        <v>0</v>
      </c>
      <c r="J3269" s="97">
        <v>0</v>
      </c>
      <c r="K3269" s="97">
        <v>652486.54</v>
      </c>
      <c r="L3269" s="119">
        <f t="shared" si="1010"/>
        <v>652486.54</v>
      </c>
      <c r="M3269" s="119">
        <f>IF(AND(D3269="да",G3269="нет",F3269="нет"),K3269/SUMIFS($K$22:$K$4031,$D$22:$D$4031,"да",$G$22:$G$4031,"нет",$F$22:$F$4031,"нет")*'Велич. кап. %'!$G$5,0)</f>
        <v>10454.292774084301</v>
      </c>
      <c r="N3269" s="120" t="s">
        <v>45</v>
      </c>
      <c r="O3269" s="121">
        <f t="shared" si="1029"/>
        <v>5.9849148519668886E-4</v>
      </c>
      <c r="P3269" s="119">
        <f t="shared" si="1030"/>
        <v>601.18326596208431</v>
      </c>
      <c r="Q3269" s="119">
        <f t="shared" si="1015"/>
        <v>360.70995957725057</v>
      </c>
      <c r="R3269" s="119">
        <f t="shared" si="1016"/>
        <v>601.18326596208431</v>
      </c>
      <c r="S3269" s="119">
        <f t="shared" si="1017"/>
        <v>240.47330638483368</v>
      </c>
      <c r="T3269" s="119">
        <f t="shared" si="1018"/>
        <v>721.41991915450114</v>
      </c>
      <c r="U3269" s="119">
        <f t="shared" si="1019"/>
        <v>1213.5869184949568</v>
      </c>
      <c r="V3269" s="119">
        <f t="shared" si="1020"/>
        <v>701.0055454565628</v>
      </c>
      <c r="W3269" s="119">
        <f t="shared" si="1022"/>
        <v>121.06083120396443</v>
      </c>
      <c r="X3269" s="119">
        <f t="shared" si="1023"/>
        <v>362.89611752188074</v>
      </c>
      <c r="Y3269" s="119">
        <f t="shared" si="1024"/>
        <v>1026.5721693548908</v>
      </c>
      <c r="Z3269" s="119">
        <f t="shared" si="1025"/>
        <v>1035.3257883376821</v>
      </c>
      <c r="AA3269" s="119">
        <f t="shared" si="1031"/>
        <v>7.9854363630646175</v>
      </c>
      <c r="AB3269" s="119">
        <f t="shared" si="1032"/>
        <v>36.325049067885644</v>
      </c>
      <c r="AC3269" s="119">
        <f t="shared" si="1026"/>
        <v>1046.9855815736116</v>
      </c>
      <c r="AD3269" s="119">
        <f t="shared" si="1027"/>
        <v>2139.210454715083</v>
      </c>
      <c r="AE3269" s="119">
        <f t="shared" si="1028"/>
        <v>238.36916495396639</v>
      </c>
      <c r="AF3269" s="138">
        <f t="shared" si="1021"/>
        <v>0</v>
      </c>
      <c r="AH3269" s="122">
        <v>5400</v>
      </c>
      <c r="AI3269" s="122" t="s">
        <v>2356</v>
      </c>
    </row>
    <row r="3270" spans="1:35" s="122" customFormat="1" ht="11.25" customHeight="1" x14ac:dyDescent="0.2">
      <c r="A3270" s="96" t="s">
        <v>89</v>
      </c>
      <c r="B3270" s="98">
        <v>340000008816</v>
      </c>
      <c r="C3270" s="99" t="s">
        <v>3089</v>
      </c>
      <c r="D3270" s="100" t="s">
        <v>87</v>
      </c>
      <c r="E3270" s="100" t="s">
        <v>87</v>
      </c>
      <c r="F3270" s="103" t="s">
        <v>88</v>
      </c>
      <c r="G3270" s="100" t="s">
        <v>88</v>
      </c>
      <c r="H3270" s="97">
        <v>0</v>
      </c>
      <c r="I3270" s="97">
        <v>0</v>
      </c>
      <c r="J3270" s="97">
        <v>826549.19</v>
      </c>
      <c r="K3270" s="97">
        <v>826549.19</v>
      </c>
      <c r="L3270" s="119">
        <f t="shared" si="1010"/>
        <v>826549.19</v>
      </c>
      <c r="M3270" s="119">
        <f>IF(AND(D3270="да",G3270="нет",F3270="нет"),K3270/SUMIFS($K$22:$K$4031,$D$22:$D$4031,"да",$G$22:$G$4031,"нет",$F$22:$F$4031,"нет")*'Велич. кап. %'!$G$5,0)</f>
        <v>13243.165482681421</v>
      </c>
      <c r="N3270" s="120" t="s">
        <v>45</v>
      </c>
      <c r="O3270" s="121">
        <f t="shared" si="1029"/>
        <v>7.5814997242888726E-4</v>
      </c>
      <c r="P3270" s="119">
        <f t="shared" si="1030"/>
        <v>761.55983466343264</v>
      </c>
      <c r="Q3270" s="119">
        <f t="shared" si="1015"/>
        <v>456.93590079805955</v>
      </c>
      <c r="R3270" s="119">
        <f t="shared" si="1016"/>
        <v>761.55983466343264</v>
      </c>
      <c r="S3270" s="119">
        <f t="shared" si="1017"/>
        <v>304.62393386537303</v>
      </c>
      <c r="T3270" s="119">
        <f t="shared" si="1018"/>
        <v>913.8718015961191</v>
      </c>
      <c r="U3270" s="119">
        <f t="shared" si="1019"/>
        <v>1537.3332980579221</v>
      </c>
      <c r="V3270" s="119">
        <f t="shared" si="1020"/>
        <v>888.01152247926836</v>
      </c>
      <c r="W3270" s="119">
        <f t="shared" si="1022"/>
        <v>153.35600941647547</v>
      </c>
      <c r="X3270" s="119">
        <f t="shared" si="1023"/>
        <v>459.7052561296594</v>
      </c>
      <c r="Y3270" s="119">
        <f t="shared" si="1024"/>
        <v>1300.4289637251791</v>
      </c>
      <c r="Z3270" s="119">
        <f t="shared" si="1025"/>
        <v>1311.5177697560205</v>
      </c>
      <c r="AA3270" s="119">
        <f t="shared" si="1031"/>
        <v>10.115696727916569</v>
      </c>
      <c r="AB3270" s="119">
        <f t="shared" si="1032"/>
        <v>46.015416477052732</v>
      </c>
      <c r="AC3270" s="119">
        <f t="shared" si="1026"/>
        <v>1326.2880248707465</v>
      </c>
      <c r="AD3270" s="119">
        <f t="shared" si="1027"/>
        <v>2709.8837450107144</v>
      </c>
      <c r="AE3270" s="119">
        <f t="shared" si="1028"/>
        <v>301.95847444405098</v>
      </c>
      <c r="AF3270" s="138">
        <f t="shared" si="1021"/>
        <v>0</v>
      </c>
      <c r="AH3270" s="122">
        <v>5400</v>
      </c>
      <c r="AI3270" s="122" t="s">
        <v>2356</v>
      </c>
    </row>
    <row r="3271" spans="1:35" s="122" customFormat="1" ht="11.25" customHeight="1" x14ac:dyDescent="0.2">
      <c r="A3271" s="96" t="s">
        <v>89</v>
      </c>
      <c r="B3271" s="98">
        <v>340000008818</v>
      </c>
      <c r="C3271" s="99" t="s">
        <v>1702</v>
      </c>
      <c r="D3271" s="100" t="s">
        <v>88</v>
      </c>
      <c r="E3271" s="100" t="s">
        <v>87</v>
      </c>
      <c r="F3271" s="103" t="s">
        <v>88</v>
      </c>
      <c r="G3271" s="100" t="s">
        <v>88</v>
      </c>
      <c r="H3271" s="97">
        <v>0</v>
      </c>
      <c r="I3271" s="97">
        <v>0</v>
      </c>
      <c r="J3271" s="97">
        <v>0</v>
      </c>
      <c r="K3271" s="97">
        <v>18507.5</v>
      </c>
      <c r="L3271" s="119">
        <f t="shared" si="1010"/>
        <v>0</v>
      </c>
      <c r="M3271" s="119">
        <f>IF(AND(D3271="да",G3271="нет",F3271="нет"),K3271/SUMIFS($K$22:$K$4031,$D$22:$D$4031,"да",$G$22:$G$4031,"нет",$F$22:$F$4031,"нет")*'Велич. кап. %'!$G$5,0)</f>
        <v>0</v>
      </c>
      <c r="N3271" s="120" t="s">
        <v>45</v>
      </c>
      <c r="O3271" s="121">
        <f t="shared" si="1029"/>
        <v>0</v>
      </c>
      <c r="P3271" s="119">
        <f t="shared" si="1030"/>
        <v>0</v>
      </c>
      <c r="Q3271" s="119">
        <f t="shared" si="1015"/>
        <v>0</v>
      </c>
      <c r="R3271" s="119">
        <f t="shared" si="1016"/>
        <v>0</v>
      </c>
      <c r="S3271" s="119">
        <f t="shared" si="1017"/>
        <v>0</v>
      </c>
      <c r="T3271" s="119">
        <f t="shared" si="1018"/>
        <v>0</v>
      </c>
      <c r="U3271" s="119">
        <f t="shared" si="1019"/>
        <v>0</v>
      </c>
      <c r="V3271" s="119">
        <f t="shared" si="1020"/>
        <v>0</v>
      </c>
      <c r="W3271" s="119">
        <f t="shared" si="1022"/>
        <v>0</v>
      </c>
      <c r="X3271" s="119">
        <f t="shared" si="1023"/>
        <v>0</v>
      </c>
      <c r="Y3271" s="119">
        <f t="shared" si="1024"/>
        <v>0</v>
      </c>
      <c r="Z3271" s="119">
        <f t="shared" si="1025"/>
        <v>0</v>
      </c>
      <c r="AA3271" s="119">
        <f t="shared" si="1031"/>
        <v>0</v>
      </c>
      <c r="AB3271" s="119">
        <f t="shared" si="1032"/>
        <v>0</v>
      </c>
      <c r="AC3271" s="119">
        <f t="shared" si="1026"/>
        <v>0</v>
      </c>
      <c r="AD3271" s="119">
        <f t="shared" si="1027"/>
        <v>0</v>
      </c>
      <c r="AE3271" s="119">
        <f t="shared" si="1028"/>
        <v>0</v>
      </c>
      <c r="AF3271" s="138">
        <f t="shared" si="1021"/>
        <v>0</v>
      </c>
      <c r="AH3271" s="122">
        <v>5400</v>
      </c>
      <c r="AI3271" s="122" t="s">
        <v>2356</v>
      </c>
    </row>
    <row r="3272" spans="1:35" s="122" customFormat="1" ht="11.25" customHeight="1" x14ac:dyDescent="0.2">
      <c r="A3272" s="96" t="s">
        <v>89</v>
      </c>
      <c r="B3272" s="98">
        <v>340000008826</v>
      </c>
      <c r="C3272" s="99" t="s">
        <v>1999</v>
      </c>
      <c r="D3272" s="100" t="s">
        <v>87</v>
      </c>
      <c r="E3272" s="100" t="s">
        <v>87</v>
      </c>
      <c r="F3272" s="103" t="s">
        <v>88</v>
      </c>
      <c r="G3272" s="100" t="s">
        <v>88</v>
      </c>
      <c r="H3272" s="97">
        <v>0</v>
      </c>
      <c r="I3272" s="97">
        <v>0</v>
      </c>
      <c r="J3272" s="97">
        <v>0</v>
      </c>
      <c r="K3272" s="97">
        <v>46775.68</v>
      </c>
      <c r="L3272" s="119">
        <f t="shared" si="1010"/>
        <v>46775.68</v>
      </c>
      <c r="M3272" s="119">
        <f>IF(AND(D3272="да",G3272="нет",F3272="нет"),K3272/SUMIFS($K$22:$K$4031,$D$22:$D$4031,"да",$G$22:$G$4031,"нет",$F$22:$F$4031,"нет")*'Велич. кап. %'!$G$5,0)</f>
        <v>749.45094411737523</v>
      </c>
      <c r="N3272" s="120" t="s">
        <v>45</v>
      </c>
      <c r="O3272" s="121">
        <f t="shared" si="1029"/>
        <v>4.2904863898472223E-5</v>
      </c>
      <c r="P3272" s="119">
        <f t="shared" si="1030"/>
        <v>43.097833205873251</v>
      </c>
      <c r="Q3272" s="119">
        <f t="shared" si="1015"/>
        <v>25.858699923523947</v>
      </c>
      <c r="R3272" s="119">
        <f t="shared" si="1016"/>
        <v>43.097833205873251</v>
      </c>
      <c r="S3272" s="119">
        <f t="shared" si="1017"/>
        <v>17.239133282349297</v>
      </c>
      <c r="T3272" s="119">
        <f t="shared" si="1018"/>
        <v>51.717399847047894</v>
      </c>
      <c r="U3272" s="119">
        <f t="shared" si="1019"/>
        <v>87.00003735204433</v>
      </c>
      <c r="V3272" s="119">
        <f t="shared" si="1020"/>
        <v>50.253927188293616</v>
      </c>
      <c r="W3272" s="119">
        <f t="shared" si="1022"/>
        <v>8.6786505985712044</v>
      </c>
      <c r="X3272" s="119">
        <f t="shared" si="1023"/>
        <v>26.015421967855282</v>
      </c>
      <c r="Y3272" s="119">
        <f t="shared" si="1024"/>
        <v>73.593259549308371</v>
      </c>
      <c r="Z3272" s="119">
        <f t="shared" si="1025"/>
        <v>74.220792004431459</v>
      </c>
      <c r="AA3272" s="119">
        <f t="shared" si="1031"/>
        <v>0.57246271467772247</v>
      </c>
      <c r="AB3272" s="119">
        <f t="shared" si="1032"/>
        <v>2.6040826392889529</v>
      </c>
      <c r="AC3272" s="119">
        <f t="shared" si="1026"/>
        <v>75.056663281209055</v>
      </c>
      <c r="AD3272" s="119">
        <f t="shared" si="1027"/>
        <v>153.35645649089898</v>
      </c>
      <c r="AE3272" s="119">
        <f t="shared" si="1028"/>
        <v>17.088290866128741</v>
      </c>
      <c r="AF3272" s="138">
        <f t="shared" si="1021"/>
        <v>0</v>
      </c>
      <c r="AH3272" s="122">
        <v>5100</v>
      </c>
      <c r="AI3272" s="122" t="s">
        <v>2356</v>
      </c>
    </row>
    <row r="3273" spans="1:35" s="122" customFormat="1" ht="11.25" customHeight="1" x14ac:dyDescent="0.2">
      <c r="A3273" s="96" t="s">
        <v>89</v>
      </c>
      <c r="B3273" s="98">
        <v>340000008827</v>
      </c>
      <c r="C3273" s="99" t="s">
        <v>2000</v>
      </c>
      <c r="D3273" s="100" t="s">
        <v>88</v>
      </c>
      <c r="E3273" s="100" t="s">
        <v>87</v>
      </c>
      <c r="F3273" s="103" t="s">
        <v>88</v>
      </c>
      <c r="G3273" s="100" t="s">
        <v>88</v>
      </c>
      <c r="H3273" s="97">
        <v>0</v>
      </c>
      <c r="I3273" s="97">
        <v>0</v>
      </c>
      <c r="J3273" s="97">
        <v>0</v>
      </c>
      <c r="K3273" s="97">
        <v>231523.51</v>
      </c>
      <c r="L3273" s="119">
        <f t="shared" si="1010"/>
        <v>0</v>
      </c>
      <c r="M3273" s="119">
        <f>IF(AND(D3273="да",G3273="нет",F3273="нет"),K3273/SUMIFS($K$22:$K$4031,$D$22:$D$4031,"да",$G$22:$G$4031,"нет",$F$22:$F$4031,"нет")*'Велич. кап. %'!$G$5,0)</f>
        <v>0</v>
      </c>
      <c r="N3273" s="120" t="s">
        <v>45</v>
      </c>
      <c r="O3273" s="121">
        <f t="shared" si="1029"/>
        <v>0</v>
      </c>
      <c r="P3273" s="119">
        <f t="shared" si="1030"/>
        <v>0</v>
      </c>
      <c r="Q3273" s="119">
        <f t="shared" si="1015"/>
        <v>0</v>
      </c>
      <c r="R3273" s="119">
        <f t="shared" si="1016"/>
        <v>0</v>
      </c>
      <c r="S3273" s="119">
        <f t="shared" si="1017"/>
        <v>0</v>
      </c>
      <c r="T3273" s="119">
        <f t="shared" si="1018"/>
        <v>0</v>
      </c>
      <c r="U3273" s="119">
        <f t="shared" si="1019"/>
        <v>0</v>
      </c>
      <c r="V3273" s="119">
        <f t="shared" si="1020"/>
        <v>0</v>
      </c>
      <c r="W3273" s="119">
        <f t="shared" si="1022"/>
        <v>0</v>
      </c>
      <c r="X3273" s="119">
        <f t="shared" si="1023"/>
        <v>0</v>
      </c>
      <c r="Y3273" s="119">
        <f t="shared" si="1024"/>
        <v>0</v>
      </c>
      <c r="Z3273" s="119">
        <f t="shared" si="1025"/>
        <v>0</v>
      </c>
      <c r="AA3273" s="119">
        <f t="shared" si="1031"/>
        <v>0</v>
      </c>
      <c r="AB3273" s="119">
        <f t="shared" si="1032"/>
        <v>0</v>
      </c>
      <c r="AC3273" s="119">
        <f t="shared" si="1026"/>
        <v>0</v>
      </c>
      <c r="AD3273" s="119">
        <f t="shared" si="1027"/>
        <v>0</v>
      </c>
      <c r="AE3273" s="119">
        <f t="shared" si="1028"/>
        <v>0</v>
      </c>
      <c r="AF3273" s="138">
        <f t="shared" si="1021"/>
        <v>0</v>
      </c>
      <c r="AH3273" s="122">
        <v>5100</v>
      </c>
      <c r="AI3273" s="122" t="s">
        <v>2356</v>
      </c>
    </row>
    <row r="3274" spans="1:35" s="122" customFormat="1" ht="11.25" customHeight="1" x14ac:dyDescent="0.2">
      <c r="A3274" s="96" t="s">
        <v>89</v>
      </c>
      <c r="B3274" s="98">
        <v>340000008828</v>
      </c>
      <c r="C3274" s="99" t="s">
        <v>2443</v>
      </c>
      <c r="D3274" s="100" t="s">
        <v>87</v>
      </c>
      <c r="E3274" s="100" t="s">
        <v>87</v>
      </c>
      <c r="F3274" s="103" t="s">
        <v>88</v>
      </c>
      <c r="G3274" s="100" t="s">
        <v>88</v>
      </c>
      <c r="H3274" s="97">
        <v>0</v>
      </c>
      <c r="I3274" s="97">
        <v>0</v>
      </c>
      <c r="J3274" s="97">
        <v>0</v>
      </c>
      <c r="K3274" s="97">
        <v>40308.69</v>
      </c>
      <c r="L3274" s="119">
        <f t="shared" si="1010"/>
        <v>40308.69</v>
      </c>
      <c r="M3274" s="119">
        <f>IF(AND(D3274="да",G3274="нет",F3274="нет"),K3274/SUMIFS($K$22:$K$4031,$D$22:$D$4031,"да",$G$22:$G$4031,"нет",$F$22:$F$4031,"нет")*'Велич. кап. %'!$G$5,0)</f>
        <v>645.83530964455463</v>
      </c>
      <c r="N3274" s="120" t="s">
        <v>45</v>
      </c>
      <c r="O3274" s="121">
        <f t="shared" si="1029"/>
        <v>3.697303509806182E-5</v>
      </c>
      <c r="P3274" s="119">
        <f t="shared" si="1030"/>
        <v>37.139325358118811</v>
      </c>
      <c r="Q3274" s="119">
        <f t="shared" si="1015"/>
        <v>22.283595214871287</v>
      </c>
      <c r="R3274" s="119">
        <f t="shared" si="1016"/>
        <v>37.139325358118811</v>
      </c>
      <c r="S3274" s="119">
        <f t="shared" si="1017"/>
        <v>14.855730143247524</v>
      </c>
      <c r="T3274" s="119">
        <f t="shared" si="1018"/>
        <v>44.567190429742574</v>
      </c>
      <c r="U3274" s="119">
        <f t="shared" si="1019"/>
        <v>74.971813036432096</v>
      </c>
      <c r="V3274" s="119">
        <f t="shared" si="1020"/>
        <v>43.306050757904515</v>
      </c>
      <c r="W3274" s="119">
        <f t="shared" si="1022"/>
        <v>7.4787803532972932</v>
      </c>
      <c r="X3274" s="119">
        <f t="shared" si="1023"/>
        <v>22.418649591443</v>
      </c>
      <c r="Y3274" s="119">
        <f t="shared" si="1024"/>
        <v>63.418594561588641</v>
      </c>
      <c r="Z3274" s="119">
        <f t="shared" si="1025"/>
        <v>63.959367270793415</v>
      </c>
      <c r="AA3274" s="119">
        <f t="shared" si="1031"/>
        <v>0.49331665734207952</v>
      </c>
      <c r="AB3274" s="119">
        <f t="shared" si="1032"/>
        <v>2.2440541717721736</v>
      </c>
      <c r="AC3274" s="119">
        <f t="shared" si="1026"/>
        <v>64.679674836082313</v>
      </c>
      <c r="AD3274" s="119">
        <f t="shared" si="1027"/>
        <v>132.15409939930609</v>
      </c>
      <c r="AE3274" s="119">
        <f t="shared" si="1028"/>
        <v>14.725742504494107</v>
      </c>
      <c r="AF3274" s="138">
        <f t="shared" si="1021"/>
        <v>0</v>
      </c>
      <c r="AH3274" s="122">
        <v>5100</v>
      </c>
      <c r="AI3274" s="122" t="s">
        <v>2356</v>
      </c>
    </row>
    <row r="3275" spans="1:35" s="122" customFormat="1" ht="11.25" customHeight="1" x14ac:dyDescent="0.2">
      <c r="A3275" s="96" t="s">
        <v>89</v>
      </c>
      <c r="B3275" s="98">
        <v>340000008833</v>
      </c>
      <c r="C3275" s="99" t="s">
        <v>2001</v>
      </c>
      <c r="D3275" s="100" t="s">
        <v>87</v>
      </c>
      <c r="E3275" s="100" t="s">
        <v>87</v>
      </c>
      <c r="F3275" s="103" t="s">
        <v>88</v>
      </c>
      <c r="G3275" s="100" t="s">
        <v>88</v>
      </c>
      <c r="H3275" s="97">
        <v>0</v>
      </c>
      <c r="I3275" s="97">
        <v>0</v>
      </c>
      <c r="J3275" s="97">
        <v>0</v>
      </c>
      <c r="K3275" s="97">
        <v>15444.65</v>
      </c>
      <c r="L3275" s="119">
        <f t="shared" si="1010"/>
        <v>15444.65</v>
      </c>
      <c r="M3275" s="119">
        <f>IF(AND(D3275="да",G3275="нет",F3275="нет"),K3275/SUMIFS($K$22:$K$4031,$D$22:$D$4031,"да",$G$22:$G$4031,"нет",$F$22:$F$4031,"нет")*'Велич. кап. %'!$G$5,0)</f>
        <v>247.45781406197449</v>
      </c>
      <c r="N3275" s="120" t="s">
        <v>45</v>
      </c>
      <c r="O3275" s="121">
        <f t="shared" si="1029"/>
        <v>1.4166562756747502E-5</v>
      </c>
      <c r="P3275" s="119">
        <f t="shared" si="1030"/>
        <v>14.230278418680182</v>
      </c>
      <c r="Q3275" s="119">
        <f t="shared" si="1015"/>
        <v>8.5381670512081094</v>
      </c>
      <c r="R3275" s="119">
        <f t="shared" si="1016"/>
        <v>14.230278418680182</v>
      </c>
      <c r="S3275" s="119">
        <f t="shared" si="1017"/>
        <v>5.6921113674720729</v>
      </c>
      <c r="T3275" s="119">
        <f t="shared" si="1018"/>
        <v>17.076334102416219</v>
      </c>
      <c r="U3275" s="119">
        <f t="shared" si="1019"/>
        <v>28.726148436308176</v>
      </c>
      <c r="V3275" s="119">
        <f t="shared" si="1020"/>
        <v>16.593116691166841</v>
      </c>
      <c r="W3275" s="119">
        <f t="shared" si="1022"/>
        <v>2.8655643481232715</v>
      </c>
      <c r="X3275" s="119">
        <f t="shared" si="1023"/>
        <v>8.5899143934590825</v>
      </c>
      <c r="Y3275" s="119">
        <f t="shared" si="1024"/>
        <v>24.299425173471032</v>
      </c>
      <c r="Z3275" s="119">
        <f t="shared" si="1025"/>
        <v>24.506627273643961</v>
      </c>
      <c r="AA3275" s="119">
        <f t="shared" si="1031"/>
        <v>0.18901887190624028</v>
      </c>
      <c r="AB3275" s="119">
        <f t="shared" si="1032"/>
        <v>0.85983025655413514</v>
      </c>
      <c r="AC3275" s="119">
        <f t="shared" si="1026"/>
        <v>24.782619826074693</v>
      </c>
      <c r="AD3275" s="119">
        <f t="shared" si="1027"/>
        <v>50.636074039803646</v>
      </c>
      <c r="AE3275" s="119">
        <f t="shared" si="1028"/>
        <v>5.6423053930066924</v>
      </c>
      <c r="AF3275" s="138">
        <f t="shared" si="1021"/>
        <v>0</v>
      </c>
      <c r="AH3275" s="122">
        <v>5100</v>
      </c>
      <c r="AI3275" s="122" t="s">
        <v>2356</v>
      </c>
    </row>
    <row r="3276" spans="1:35" s="122" customFormat="1" ht="11.25" customHeight="1" x14ac:dyDescent="0.2">
      <c r="A3276" s="96" t="s">
        <v>89</v>
      </c>
      <c r="B3276" s="98">
        <v>340000008835</v>
      </c>
      <c r="C3276" s="99" t="s">
        <v>2002</v>
      </c>
      <c r="D3276" s="100" t="s">
        <v>87</v>
      </c>
      <c r="E3276" s="100" t="s">
        <v>87</v>
      </c>
      <c r="F3276" s="103" t="s">
        <v>88</v>
      </c>
      <c r="G3276" s="100" t="s">
        <v>88</v>
      </c>
      <c r="H3276" s="97">
        <v>0</v>
      </c>
      <c r="I3276" s="97">
        <v>0</v>
      </c>
      <c r="J3276" s="97">
        <v>0</v>
      </c>
      <c r="K3276" s="97">
        <v>15247.47</v>
      </c>
      <c r="L3276" s="119">
        <f t="shared" si="1010"/>
        <v>15247.47</v>
      </c>
      <c r="M3276" s="119">
        <f>IF(AND(D3276="да",G3276="нет",F3276="нет"),K3276/SUMIFS($K$22:$K$4031,$D$22:$D$4031,"да",$G$22:$G$4031,"нет",$F$22:$F$4031,"нет")*'Велич. кап. %'!$G$5,0)</f>
        <v>244.29854973570357</v>
      </c>
      <c r="N3276" s="120" t="s">
        <v>45</v>
      </c>
      <c r="O3276" s="121">
        <f t="shared" si="1029"/>
        <v>1.3985699943775019E-5</v>
      </c>
      <c r="P3276" s="119">
        <f t="shared" si="1030"/>
        <v>14.048602155469599</v>
      </c>
      <c r="Q3276" s="119">
        <f t="shared" si="1015"/>
        <v>8.4291612932817586</v>
      </c>
      <c r="R3276" s="119">
        <f t="shared" si="1016"/>
        <v>14.048602155469599</v>
      </c>
      <c r="S3276" s="119">
        <f t="shared" si="1017"/>
        <v>5.6194408621878393</v>
      </c>
      <c r="T3276" s="119">
        <f t="shared" si="1018"/>
        <v>16.858322586563517</v>
      </c>
      <c r="U3276" s="119">
        <f t="shared" si="1019"/>
        <v>28.359405133697159</v>
      </c>
      <c r="V3276" s="119">
        <f t="shared" si="1020"/>
        <v>16.381274354230474</v>
      </c>
      <c r="W3276" s="119">
        <f t="shared" si="1022"/>
        <v>2.8289800306953632</v>
      </c>
      <c r="X3276" s="119">
        <f t="shared" si="1023"/>
        <v>8.4802479834010835</v>
      </c>
      <c r="Y3276" s="119">
        <f t="shared" si="1024"/>
        <v>23.989197317501166</v>
      </c>
      <c r="Z3276" s="119">
        <f t="shared" si="1025"/>
        <v>24.193754093234102</v>
      </c>
      <c r="AA3276" s="119">
        <f t="shared" si="1031"/>
        <v>0.18660569056755846</v>
      </c>
      <c r="AB3276" s="119">
        <f t="shared" si="1032"/>
        <v>0.84885290646932621</v>
      </c>
      <c r="AC3276" s="119">
        <f t="shared" si="1026"/>
        <v>24.466223081745401</v>
      </c>
      <c r="AD3276" s="119">
        <f t="shared" si="1027"/>
        <v>49.989609336545989</v>
      </c>
      <c r="AE3276" s="119">
        <f t="shared" si="1028"/>
        <v>5.5702707546436958</v>
      </c>
      <c r="AF3276" s="138">
        <f t="shared" si="1021"/>
        <v>0</v>
      </c>
      <c r="AH3276" s="122">
        <v>5100</v>
      </c>
      <c r="AI3276" s="122" t="s">
        <v>2356</v>
      </c>
    </row>
    <row r="3277" spans="1:35" s="122" customFormat="1" ht="11.25" customHeight="1" x14ac:dyDescent="0.2">
      <c r="A3277" s="96" t="s">
        <v>89</v>
      </c>
      <c r="B3277" s="98">
        <v>340000008840</v>
      </c>
      <c r="C3277" s="99" t="s">
        <v>3090</v>
      </c>
      <c r="D3277" s="100" t="s">
        <v>87</v>
      </c>
      <c r="E3277" s="100" t="s">
        <v>87</v>
      </c>
      <c r="F3277" s="103" t="s">
        <v>88</v>
      </c>
      <c r="G3277" s="100" t="s">
        <v>88</v>
      </c>
      <c r="H3277" s="97">
        <v>0</v>
      </c>
      <c r="I3277" s="97">
        <v>0</v>
      </c>
      <c r="J3277" s="97">
        <v>13824.96</v>
      </c>
      <c r="K3277" s="97">
        <v>13824.96</v>
      </c>
      <c r="L3277" s="119">
        <f t="shared" si="1010"/>
        <v>13824.96</v>
      </c>
      <c r="M3277" s="119">
        <f>IF(AND(D3277="да",G3277="нет",F3277="нет"),K3277/SUMIFS($K$22:$K$4031,$D$22:$D$4031,"да",$G$22:$G$4031,"нет",$F$22:$F$4031,"нет")*'Велич. кап. %'!$G$5,0)</f>
        <v>221.50676001684951</v>
      </c>
      <c r="N3277" s="120" t="s">
        <v>45</v>
      </c>
      <c r="O3277" s="121">
        <f t="shared" si="1029"/>
        <v>1.2680906556608532E-5</v>
      </c>
      <c r="P3277" s="119">
        <f t="shared" si="1030"/>
        <v>12.73794031765801</v>
      </c>
      <c r="Q3277" s="119">
        <f t="shared" si="1015"/>
        <v>7.6427641905948063</v>
      </c>
      <c r="R3277" s="119">
        <f t="shared" si="1016"/>
        <v>12.73794031765801</v>
      </c>
      <c r="S3277" s="119">
        <f t="shared" si="1017"/>
        <v>5.0951761270632039</v>
      </c>
      <c r="T3277" s="119">
        <f t="shared" si="1018"/>
        <v>15.285528381189613</v>
      </c>
      <c r="U3277" s="119">
        <f t="shared" si="1019"/>
        <v>25.713619478979652</v>
      </c>
      <c r="V3277" s="119">
        <f t="shared" si="1020"/>
        <v>14.852986278789999</v>
      </c>
      <c r="W3277" s="119">
        <f t="shared" si="1022"/>
        <v>2.5650508422159328</v>
      </c>
      <c r="X3277" s="119">
        <f t="shared" si="1023"/>
        <v>7.6890847570515399</v>
      </c>
      <c r="Y3277" s="119">
        <f t="shared" si="1024"/>
        <v>21.751129423213222</v>
      </c>
      <c r="Z3277" s="119">
        <f t="shared" si="1025"/>
        <v>21.9366021109599</v>
      </c>
      <c r="AA3277" s="119">
        <f t="shared" si="1031"/>
        <v>0.16919634587697979</v>
      </c>
      <c r="AB3277" s="119">
        <f t="shared" si="1032"/>
        <v>0.76965932563383799</v>
      </c>
      <c r="AC3277" s="119">
        <f t="shared" si="1026"/>
        <v>22.183651153680376</v>
      </c>
      <c r="AD3277" s="119">
        <f t="shared" si="1027"/>
        <v>45.325837630333083</v>
      </c>
      <c r="AE3277" s="119">
        <f t="shared" si="1028"/>
        <v>5.050593335951401</v>
      </c>
      <c r="AF3277" s="138">
        <f t="shared" si="1021"/>
        <v>0</v>
      </c>
      <c r="AH3277" s="122">
        <v>5100</v>
      </c>
      <c r="AI3277" s="122" t="s">
        <v>2356</v>
      </c>
    </row>
    <row r="3278" spans="1:35" s="122" customFormat="1" ht="11.25" customHeight="1" x14ac:dyDescent="0.2">
      <c r="A3278" s="96" t="s">
        <v>89</v>
      </c>
      <c r="B3278" s="98">
        <v>340000008841</v>
      </c>
      <c r="C3278" s="99" t="s">
        <v>3091</v>
      </c>
      <c r="D3278" s="100" t="s">
        <v>88</v>
      </c>
      <c r="E3278" s="100" t="s">
        <v>87</v>
      </c>
      <c r="F3278" s="103" t="s">
        <v>88</v>
      </c>
      <c r="G3278" s="100" t="s">
        <v>88</v>
      </c>
      <c r="H3278" s="97">
        <v>0</v>
      </c>
      <c r="I3278" s="97">
        <v>0</v>
      </c>
      <c r="J3278" s="97">
        <v>45752.26</v>
      </c>
      <c r="K3278" s="97">
        <v>45752.26</v>
      </c>
      <c r="L3278" s="119">
        <f t="shared" si="1010"/>
        <v>0</v>
      </c>
      <c r="M3278" s="119">
        <f>IF(AND(D3278="да",G3278="нет",F3278="нет"),K3278/SUMIFS($K$22:$K$4031,$D$22:$D$4031,"да",$G$22:$G$4031,"нет",$F$22:$F$4031,"нет")*'Велич. кап. %'!$G$5,0)</f>
        <v>0</v>
      </c>
      <c r="N3278" s="120" t="s">
        <v>45</v>
      </c>
      <c r="O3278" s="121">
        <f t="shared" si="1029"/>
        <v>0</v>
      </c>
      <c r="P3278" s="119">
        <f t="shared" si="1030"/>
        <v>0</v>
      </c>
      <c r="Q3278" s="119">
        <f t="shared" si="1015"/>
        <v>0</v>
      </c>
      <c r="R3278" s="119">
        <f t="shared" si="1016"/>
        <v>0</v>
      </c>
      <c r="S3278" s="119">
        <f t="shared" si="1017"/>
        <v>0</v>
      </c>
      <c r="T3278" s="119">
        <f t="shared" si="1018"/>
        <v>0</v>
      </c>
      <c r="U3278" s="119">
        <f t="shared" si="1019"/>
        <v>0</v>
      </c>
      <c r="V3278" s="119">
        <f t="shared" si="1020"/>
        <v>0</v>
      </c>
      <c r="W3278" s="119">
        <f t="shared" si="1022"/>
        <v>0</v>
      </c>
      <c r="X3278" s="119">
        <f t="shared" si="1023"/>
        <v>0</v>
      </c>
      <c r="Y3278" s="119">
        <f t="shared" si="1024"/>
        <v>0</v>
      </c>
      <c r="Z3278" s="119">
        <f t="shared" si="1025"/>
        <v>0</v>
      </c>
      <c r="AA3278" s="119">
        <f t="shared" si="1031"/>
        <v>0</v>
      </c>
      <c r="AB3278" s="119">
        <f t="shared" si="1032"/>
        <v>0</v>
      </c>
      <c r="AC3278" s="119">
        <f t="shared" si="1026"/>
        <v>0</v>
      </c>
      <c r="AD3278" s="119">
        <f t="shared" si="1027"/>
        <v>0</v>
      </c>
      <c r="AE3278" s="119">
        <f t="shared" si="1028"/>
        <v>0</v>
      </c>
      <c r="AF3278" s="138">
        <f t="shared" si="1021"/>
        <v>0</v>
      </c>
      <c r="AH3278" s="122">
        <v>5100</v>
      </c>
      <c r="AI3278" s="122" t="s">
        <v>2356</v>
      </c>
    </row>
    <row r="3279" spans="1:35" s="122" customFormat="1" ht="11.25" customHeight="1" x14ac:dyDescent="0.2">
      <c r="A3279" s="96" t="s">
        <v>89</v>
      </c>
      <c r="B3279" s="98">
        <v>340000008842</v>
      </c>
      <c r="C3279" s="99" t="s">
        <v>3092</v>
      </c>
      <c r="D3279" s="100" t="s">
        <v>87</v>
      </c>
      <c r="E3279" s="100" t="s">
        <v>87</v>
      </c>
      <c r="F3279" s="103" t="s">
        <v>88</v>
      </c>
      <c r="G3279" s="100" t="s">
        <v>88</v>
      </c>
      <c r="H3279" s="97">
        <v>0</v>
      </c>
      <c r="I3279" s="97">
        <v>0</v>
      </c>
      <c r="J3279" s="97">
        <v>19925.02</v>
      </c>
      <c r="K3279" s="97">
        <v>19925.02</v>
      </c>
      <c r="L3279" s="119">
        <f t="shared" si="1010"/>
        <v>19925.02</v>
      </c>
      <c r="M3279" s="119">
        <f>IF(AND(D3279="да",G3279="нет",F3279="нет"),K3279/SUMIFS($K$22:$K$4031,$D$22:$D$4031,"да",$G$22:$G$4031,"нет",$F$22:$F$4031,"нет")*'Велич. кап. %'!$G$5,0)</f>
        <v>319.24335574720845</v>
      </c>
      <c r="N3279" s="120" t="s">
        <v>45</v>
      </c>
      <c r="O3279" s="121">
        <f t="shared" si="1029"/>
        <v>1.8276169823171722E-5</v>
      </c>
      <c r="P3279" s="119">
        <f t="shared" si="1030"/>
        <v>18.358368891348849</v>
      </c>
      <c r="Q3279" s="119">
        <f t="shared" si="1015"/>
        <v>11.01502133480931</v>
      </c>
      <c r="R3279" s="119">
        <f t="shared" si="1016"/>
        <v>18.358368891348849</v>
      </c>
      <c r="S3279" s="119">
        <f t="shared" si="1017"/>
        <v>7.3433475565395394</v>
      </c>
      <c r="T3279" s="119">
        <f t="shared" si="1018"/>
        <v>22.03004266961862</v>
      </c>
      <c r="U3279" s="119">
        <f t="shared" si="1019"/>
        <v>37.059375389951157</v>
      </c>
      <c r="V3279" s="119">
        <f t="shared" si="1020"/>
        <v>21.406647734576904</v>
      </c>
      <c r="W3279" s="119">
        <f t="shared" si="1022"/>
        <v>3.6968417508744551</v>
      </c>
      <c r="X3279" s="119">
        <f t="shared" si="1023"/>
        <v>11.081780169052719</v>
      </c>
      <c r="Y3279" s="119">
        <f t="shared" si="1024"/>
        <v>31.348494952615553</v>
      </c>
      <c r="Z3279" s="119">
        <f t="shared" si="1025"/>
        <v>31.615804732376674</v>
      </c>
      <c r="AA3279" s="119">
        <f t="shared" si="1031"/>
        <v>0.24385174174288676</v>
      </c>
      <c r="AB3279" s="119">
        <f t="shared" si="1032"/>
        <v>1.109260168307231</v>
      </c>
      <c r="AC3279" s="119">
        <f t="shared" si="1026"/>
        <v>31.97186052690963</v>
      </c>
      <c r="AD3279" s="119">
        <f t="shared" si="1027"/>
        <v>65.325195971716326</v>
      </c>
      <c r="AE3279" s="119">
        <f t="shared" si="1028"/>
        <v>7.279093265419819</v>
      </c>
      <c r="AF3279" s="138">
        <f t="shared" si="1021"/>
        <v>0</v>
      </c>
      <c r="AH3279" s="122">
        <v>5100</v>
      </c>
      <c r="AI3279" s="122" t="s">
        <v>2356</v>
      </c>
    </row>
    <row r="3280" spans="1:35" s="122" customFormat="1" ht="11.25" customHeight="1" x14ac:dyDescent="0.2">
      <c r="A3280" s="96" t="s">
        <v>89</v>
      </c>
      <c r="B3280" s="98">
        <v>340000008844</v>
      </c>
      <c r="C3280" s="99" t="s">
        <v>1703</v>
      </c>
      <c r="D3280" s="100" t="s">
        <v>88</v>
      </c>
      <c r="E3280" s="100" t="s">
        <v>87</v>
      </c>
      <c r="F3280" s="103" t="s">
        <v>88</v>
      </c>
      <c r="G3280" s="100" t="s">
        <v>88</v>
      </c>
      <c r="H3280" s="97">
        <v>0</v>
      </c>
      <c r="I3280" s="97">
        <v>0</v>
      </c>
      <c r="J3280" s="97">
        <v>0</v>
      </c>
      <c r="K3280" s="97">
        <v>62634.41</v>
      </c>
      <c r="L3280" s="119">
        <f t="shared" si="1010"/>
        <v>0</v>
      </c>
      <c r="M3280" s="119">
        <f>IF(AND(D3280="да",G3280="нет",F3280="нет"),K3280/SUMIFS($K$22:$K$4031,$D$22:$D$4031,"да",$G$22:$G$4031,"нет",$F$22:$F$4031,"нет")*'Велич. кап. %'!$G$5,0)</f>
        <v>0</v>
      </c>
      <c r="N3280" s="120" t="s">
        <v>45</v>
      </c>
      <c r="O3280" s="121">
        <f t="shared" si="1029"/>
        <v>0</v>
      </c>
      <c r="P3280" s="119">
        <f t="shared" si="1030"/>
        <v>0</v>
      </c>
      <c r="Q3280" s="119">
        <f t="shared" si="1015"/>
        <v>0</v>
      </c>
      <c r="R3280" s="119">
        <f t="shared" si="1016"/>
        <v>0</v>
      </c>
      <c r="S3280" s="119">
        <f t="shared" si="1017"/>
        <v>0</v>
      </c>
      <c r="T3280" s="119">
        <f t="shared" si="1018"/>
        <v>0</v>
      </c>
      <c r="U3280" s="119">
        <f t="shared" si="1019"/>
        <v>0</v>
      </c>
      <c r="V3280" s="119">
        <f t="shared" si="1020"/>
        <v>0</v>
      </c>
      <c r="W3280" s="119">
        <f t="shared" si="1022"/>
        <v>0</v>
      </c>
      <c r="X3280" s="119">
        <f t="shared" si="1023"/>
        <v>0</v>
      </c>
      <c r="Y3280" s="119">
        <f t="shared" si="1024"/>
        <v>0</v>
      </c>
      <c r="Z3280" s="119">
        <f t="shared" si="1025"/>
        <v>0</v>
      </c>
      <c r="AA3280" s="119">
        <f t="shared" si="1031"/>
        <v>0</v>
      </c>
      <c r="AB3280" s="119">
        <f t="shared" si="1032"/>
        <v>0</v>
      </c>
      <c r="AC3280" s="119">
        <f t="shared" si="1026"/>
        <v>0</v>
      </c>
      <c r="AD3280" s="119">
        <f t="shared" si="1027"/>
        <v>0</v>
      </c>
      <c r="AE3280" s="119">
        <f t="shared" si="1028"/>
        <v>0</v>
      </c>
      <c r="AF3280" s="138">
        <f t="shared" si="1021"/>
        <v>0</v>
      </c>
      <c r="AH3280" s="122">
        <v>5100</v>
      </c>
      <c r="AI3280" s="122" t="s">
        <v>2356</v>
      </c>
    </row>
    <row r="3281" spans="1:35" s="122" customFormat="1" ht="11.25" customHeight="1" x14ac:dyDescent="0.2">
      <c r="A3281" s="96" t="s">
        <v>89</v>
      </c>
      <c r="B3281" s="98">
        <v>340000008846</v>
      </c>
      <c r="C3281" s="99" t="s">
        <v>1704</v>
      </c>
      <c r="D3281" s="100" t="s">
        <v>87</v>
      </c>
      <c r="E3281" s="100" t="s">
        <v>87</v>
      </c>
      <c r="F3281" s="103" t="s">
        <v>88</v>
      </c>
      <c r="G3281" s="100" t="s">
        <v>88</v>
      </c>
      <c r="H3281" s="97">
        <v>0</v>
      </c>
      <c r="I3281" s="97">
        <v>0</v>
      </c>
      <c r="J3281" s="97">
        <v>0</v>
      </c>
      <c r="K3281" s="97">
        <v>8275.1200000000008</v>
      </c>
      <c r="L3281" s="119">
        <f t="shared" si="1010"/>
        <v>8275.1200000000008</v>
      </c>
      <c r="M3281" s="119">
        <f>IF(AND(D3281="да",G3281="нет",F3281="нет"),K3281/SUMIFS($K$22:$K$4031,$D$22:$D$4031,"да",$G$22:$G$4031,"нет",$F$22:$F$4031,"нет")*'Велич. кап. %'!$G$5,0)</f>
        <v>132.58591850903235</v>
      </c>
      <c r="N3281" s="120" t="s">
        <v>45</v>
      </c>
      <c r="O3281" s="121">
        <f t="shared" si="1029"/>
        <v>7.5903310725472189E-6</v>
      </c>
      <c r="P3281" s="119">
        <f t="shared" si="1030"/>
        <v>7.6244694148451897</v>
      </c>
      <c r="Q3281" s="119">
        <f t="shared" si="1015"/>
        <v>4.5746816489071138</v>
      </c>
      <c r="R3281" s="119">
        <f t="shared" si="1016"/>
        <v>7.6244694148451897</v>
      </c>
      <c r="S3281" s="119">
        <f t="shared" si="1017"/>
        <v>3.0497877659380759</v>
      </c>
      <c r="T3281" s="119">
        <f t="shared" si="1018"/>
        <v>9.1493632978142276</v>
      </c>
      <c r="U3281" s="119">
        <f t="shared" si="1019"/>
        <v>15.391240685173347</v>
      </c>
      <c r="V3281" s="119">
        <f t="shared" si="1020"/>
        <v>8.8904592718778712</v>
      </c>
      <c r="W3281" s="119">
        <f t="shared" si="1022"/>
        <v>1.5353464693885488</v>
      </c>
      <c r="X3281" s="119">
        <f t="shared" si="1023"/>
        <v>4.6024074611986103</v>
      </c>
      <c r="Y3281" s="119">
        <f t="shared" si="1024"/>
        <v>13.01943774973817</v>
      </c>
      <c r="Z3281" s="119">
        <f t="shared" si="1025"/>
        <v>13.130454978563879</v>
      </c>
      <c r="AA3281" s="119">
        <f t="shared" si="1031"/>
        <v>0.10127480048358281</v>
      </c>
      <c r="AB3281" s="119">
        <f t="shared" si="1032"/>
        <v>0.46069017767422737</v>
      </c>
      <c r="AC3281" s="119">
        <f t="shared" si="1026"/>
        <v>13.278329581774093</v>
      </c>
      <c r="AD3281" s="119">
        <f t="shared" si="1027"/>
        <v>27.130403667824133</v>
      </c>
      <c r="AE3281" s="119">
        <f t="shared" si="1028"/>
        <v>3.0231021229861175</v>
      </c>
      <c r="AF3281" s="138">
        <f t="shared" si="1021"/>
        <v>0</v>
      </c>
      <c r="AH3281" s="122">
        <v>5100</v>
      </c>
      <c r="AI3281" s="122" t="s">
        <v>2356</v>
      </c>
    </row>
    <row r="3282" spans="1:35" s="122" customFormat="1" ht="11.25" customHeight="1" x14ac:dyDescent="0.2">
      <c r="A3282" s="96" t="s">
        <v>89</v>
      </c>
      <c r="B3282" s="98">
        <v>340000008847</v>
      </c>
      <c r="C3282" s="99" t="s">
        <v>1705</v>
      </c>
      <c r="D3282" s="100" t="s">
        <v>88</v>
      </c>
      <c r="E3282" s="100" t="s">
        <v>87</v>
      </c>
      <c r="F3282" s="103" t="s">
        <v>88</v>
      </c>
      <c r="G3282" s="100" t="s">
        <v>88</v>
      </c>
      <c r="H3282" s="97">
        <v>0</v>
      </c>
      <c r="I3282" s="97">
        <v>0</v>
      </c>
      <c r="J3282" s="97">
        <v>0</v>
      </c>
      <c r="K3282" s="97">
        <v>90705.07</v>
      </c>
      <c r="L3282" s="119">
        <f t="shared" si="1010"/>
        <v>0</v>
      </c>
      <c r="M3282" s="119">
        <f>IF(AND(D3282="да",G3282="нет",F3282="нет"),K3282/SUMIFS($K$22:$K$4031,$D$22:$D$4031,"да",$G$22:$G$4031,"нет",$F$22:$F$4031,"нет")*'Велич. кап. %'!$G$5,0)</f>
        <v>0</v>
      </c>
      <c r="N3282" s="120" t="s">
        <v>45</v>
      </c>
      <c r="O3282" s="121">
        <f t="shared" si="1029"/>
        <v>0</v>
      </c>
      <c r="P3282" s="119">
        <f t="shared" si="1030"/>
        <v>0</v>
      </c>
      <c r="Q3282" s="119">
        <f t="shared" si="1015"/>
        <v>0</v>
      </c>
      <c r="R3282" s="119">
        <f t="shared" si="1016"/>
        <v>0</v>
      </c>
      <c r="S3282" s="119">
        <f t="shared" si="1017"/>
        <v>0</v>
      </c>
      <c r="T3282" s="119">
        <f t="shared" si="1018"/>
        <v>0</v>
      </c>
      <c r="U3282" s="119">
        <f t="shared" si="1019"/>
        <v>0</v>
      </c>
      <c r="V3282" s="119">
        <f t="shared" si="1020"/>
        <v>0</v>
      </c>
      <c r="W3282" s="119">
        <f t="shared" si="1022"/>
        <v>0</v>
      </c>
      <c r="X3282" s="119">
        <f t="shared" si="1023"/>
        <v>0</v>
      </c>
      <c r="Y3282" s="119">
        <f t="shared" si="1024"/>
        <v>0</v>
      </c>
      <c r="Z3282" s="119">
        <f t="shared" si="1025"/>
        <v>0</v>
      </c>
      <c r="AA3282" s="119">
        <f t="shared" si="1031"/>
        <v>0</v>
      </c>
      <c r="AB3282" s="119">
        <f t="shared" si="1032"/>
        <v>0</v>
      </c>
      <c r="AC3282" s="119">
        <f t="shared" si="1026"/>
        <v>0</v>
      </c>
      <c r="AD3282" s="119">
        <f t="shared" si="1027"/>
        <v>0</v>
      </c>
      <c r="AE3282" s="119">
        <f t="shared" si="1028"/>
        <v>0</v>
      </c>
      <c r="AF3282" s="138">
        <f t="shared" si="1021"/>
        <v>0</v>
      </c>
      <c r="AH3282" s="122">
        <v>5100</v>
      </c>
      <c r="AI3282" s="122" t="s">
        <v>2356</v>
      </c>
    </row>
    <row r="3283" spans="1:35" s="122" customFormat="1" ht="11.25" customHeight="1" x14ac:dyDescent="0.2">
      <c r="A3283" s="96" t="s">
        <v>89</v>
      </c>
      <c r="B3283" s="98">
        <v>340000008850</v>
      </c>
      <c r="C3283" s="99" t="s">
        <v>1706</v>
      </c>
      <c r="D3283" s="100" t="s">
        <v>87</v>
      </c>
      <c r="E3283" s="100" t="s">
        <v>87</v>
      </c>
      <c r="F3283" s="103" t="s">
        <v>88</v>
      </c>
      <c r="G3283" s="100" t="s">
        <v>88</v>
      </c>
      <c r="H3283" s="97">
        <v>0</v>
      </c>
      <c r="I3283" s="97">
        <v>0</v>
      </c>
      <c r="J3283" s="97">
        <v>0</v>
      </c>
      <c r="K3283" s="97">
        <v>21777.22</v>
      </c>
      <c r="L3283" s="119">
        <f t="shared" si="1010"/>
        <v>21777.22</v>
      </c>
      <c r="M3283" s="119">
        <f>IF(AND(D3283="да",G3283="нет",F3283="нет"),K3283/SUMIFS($K$22:$K$4031,$D$22:$D$4031,"да",$G$22:$G$4031,"нет",$F$22:$F$4031,"нет")*'Велич. кап. %'!$G$5,0)</f>
        <v>348.91973968634528</v>
      </c>
      <c r="N3283" s="120" t="s">
        <v>45</v>
      </c>
      <c r="O3283" s="121">
        <f t="shared" si="1029"/>
        <v>1.9975095181664644E-5</v>
      </c>
      <c r="P3283" s="119">
        <f t="shared" si="1030"/>
        <v>20.064935352037789</v>
      </c>
      <c r="Q3283" s="119">
        <f t="shared" si="1015"/>
        <v>12.038961211222674</v>
      </c>
      <c r="R3283" s="119">
        <f t="shared" si="1016"/>
        <v>20.064935352037789</v>
      </c>
      <c r="S3283" s="119">
        <f t="shared" si="1017"/>
        <v>8.0259741408151157</v>
      </c>
      <c r="T3283" s="119">
        <f t="shared" si="1018"/>
        <v>24.077922422445347</v>
      </c>
      <c r="U3283" s="119">
        <f t="shared" si="1019"/>
        <v>40.504359389830078</v>
      </c>
      <c r="V3283" s="119">
        <f t="shared" si="1020"/>
        <v>23.396577628448192</v>
      </c>
      <c r="W3283" s="119">
        <f t="shared" si="1022"/>
        <v>4.0404946200294001</v>
      </c>
      <c r="X3283" s="119">
        <f t="shared" si="1023"/>
        <v>12.111925846654019</v>
      </c>
      <c r="Y3283" s="119">
        <f t="shared" si="1024"/>
        <v>34.262604065240509</v>
      </c>
      <c r="Z3283" s="119">
        <f t="shared" si="1025"/>
        <v>34.554762561543626</v>
      </c>
      <c r="AA3283" s="119">
        <f t="shared" si="1031"/>
        <v>0.26651983422440872</v>
      </c>
      <c r="AB3283" s="119">
        <f t="shared" si="1032"/>
        <v>1.2123753312399985</v>
      </c>
      <c r="AC3283" s="119">
        <f t="shared" si="1026"/>
        <v>34.943916769158925</v>
      </c>
      <c r="AD3283" s="119">
        <f t="shared" si="1027"/>
        <v>71.39772829433447</v>
      </c>
      <c r="AE3283" s="119">
        <f t="shared" si="1028"/>
        <v>7.9557468670829827</v>
      </c>
      <c r="AF3283" s="138">
        <f t="shared" si="1021"/>
        <v>0</v>
      </c>
      <c r="AH3283" s="122">
        <v>5400</v>
      </c>
      <c r="AI3283" s="122" t="s">
        <v>2356</v>
      </c>
    </row>
    <row r="3284" spans="1:35" s="122" customFormat="1" ht="11.25" customHeight="1" x14ac:dyDescent="0.2">
      <c r="A3284" s="96" t="s">
        <v>89</v>
      </c>
      <c r="B3284" s="98">
        <v>340000008851</v>
      </c>
      <c r="C3284" s="99" t="s">
        <v>1707</v>
      </c>
      <c r="D3284" s="100" t="s">
        <v>88</v>
      </c>
      <c r="E3284" s="100" t="s">
        <v>87</v>
      </c>
      <c r="F3284" s="103" t="s">
        <v>88</v>
      </c>
      <c r="G3284" s="100" t="s">
        <v>88</v>
      </c>
      <c r="H3284" s="97">
        <v>0</v>
      </c>
      <c r="I3284" s="97">
        <v>0</v>
      </c>
      <c r="J3284" s="97">
        <v>2668.22</v>
      </c>
      <c r="K3284" s="97">
        <v>54459.700000000004</v>
      </c>
      <c r="L3284" s="119">
        <f t="shared" si="1010"/>
        <v>0</v>
      </c>
      <c r="M3284" s="119">
        <f>IF(AND(D3284="да",G3284="нет",F3284="нет"),K3284/SUMIFS($K$22:$K$4031,$D$22:$D$4031,"да",$G$22:$G$4031,"нет",$F$22:$F$4031,"нет")*'Велич. кап. %'!$G$5,0)</f>
        <v>0</v>
      </c>
      <c r="N3284" s="120" t="s">
        <v>45</v>
      </c>
      <c r="O3284" s="121">
        <f t="shared" si="1029"/>
        <v>0</v>
      </c>
      <c r="P3284" s="119">
        <f t="shared" si="1030"/>
        <v>0</v>
      </c>
      <c r="Q3284" s="119">
        <f t="shared" si="1015"/>
        <v>0</v>
      </c>
      <c r="R3284" s="119">
        <f t="shared" si="1016"/>
        <v>0</v>
      </c>
      <c r="S3284" s="119">
        <f t="shared" si="1017"/>
        <v>0</v>
      </c>
      <c r="T3284" s="119">
        <f t="shared" si="1018"/>
        <v>0</v>
      </c>
      <c r="U3284" s="119">
        <f t="shared" si="1019"/>
        <v>0</v>
      </c>
      <c r="V3284" s="119">
        <f t="shared" si="1020"/>
        <v>0</v>
      </c>
      <c r="W3284" s="119">
        <f t="shared" si="1022"/>
        <v>0</v>
      </c>
      <c r="X3284" s="119">
        <f t="shared" si="1023"/>
        <v>0</v>
      </c>
      <c r="Y3284" s="119">
        <f t="shared" si="1024"/>
        <v>0</v>
      </c>
      <c r="Z3284" s="119">
        <f t="shared" si="1025"/>
        <v>0</v>
      </c>
      <c r="AA3284" s="119">
        <f t="shared" si="1031"/>
        <v>0</v>
      </c>
      <c r="AB3284" s="119">
        <f t="shared" si="1032"/>
        <v>0</v>
      </c>
      <c r="AC3284" s="119">
        <f t="shared" si="1026"/>
        <v>0</v>
      </c>
      <c r="AD3284" s="119">
        <f t="shared" si="1027"/>
        <v>0</v>
      </c>
      <c r="AE3284" s="119">
        <f t="shared" si="1028"/>
        <v>0</v>
      </c>
      <c r="AF3284" s="138">
        <f t="shared" si="1021"/>
        <v>0</v>
      </c>
      <c r="AH3284" s="122">
        <v>5400</v>
      </c>
      <c r="AI3284" s="122" t="s">
        <v>2356</v>
      </c>
    </row>
    <row r="3285" spans="1:35" s="122" customFormat="1" ht="11.25" customHeight="1" x14ac:dyDescent="0.2">
      <c r="A3285" s="96" t="s">
        <v>89</v>
      </c>
      <c r="B3285" s="98">
        <v>340000008853</v>
      </c>
      <c r="C3285" s="99" t="s">
        <v>3093</v>
      </c>
      <c r="D3285" s="100" t="s">
        <v>87</v>
      </c>
      <c r="E3285" s="100" t="s">
        <v>87</v>
      </c>
      <c r="F3285" s="103" t="s">
        <v>88</v>
      </c>
      <c r="G3285" s="100" t="s">
        <v>88</v>
      </c>
      <c r="H3285" s="97">
        <v>0</v>
      </c>
      <c r="I3285" s="97">
        <v>0</v>
      </c>
      <c r="J3285" s="97">
        <v>158218.62</v>
      </c>
      <c r="K3285" s="97">
        <v>158218.62</v>
      </c>
      <c r="L3285" s="119">
        <f t="shared" si="1010"/>
        <v>158218.62</v>
      </c>
      <c r="M3285" s="119">
        <f>IF(AND(D3285="да",G3285="нет",F3285="нет"),K3285/SUMIFS($K$22:$K$4031,$D$22:$D$4031,"да",$G$22:$G$4031,"нет",$F$22:$F$4031,"нет")*'Велич. кап. %'!$G$5,0)</f>
        <v>2535.0159342621682</v>
      </c>
      <c r="N3285" s="120" t="s">
        <v>45</v>
      </c>
      <c r="O3285" s="121">
        <f t="shared" si="1029"/>
        <v>1.4512559426830556E-4</v>
      </c>
      <c r="P3285" s="119">
        <f t="shared" si="1030"/>
        <v>145.77831246544019</v>
      </c>
      <c r="Q3285" s="119">
        <f t="shared" si="1015"/>
        <v>87.466987479264105</v>
      </c>
      <c r="R3285" s="119">
        <f t="shared" si="1016"/>
        <v>145.77831246544019</v>
      </c>
      <c r="S3285" s="119">
        <f t="shared" si="1017"/>
        <v>58.311324986176068</v>
      </c>
      <c r="T3285" s="119">
        <f t="shared" si="1018"/>
        <v>174.93397495852821</v>
      </c>
      <c r="U3285" s="119">
        <f t="shared" si="1019"/>
        <v>294.27740761414714</v>
      </c>
      <c r="V3285" s="119">
        <f t="shared" si="1020"/>
        <v>169.983782369648</v>
      </c>
      <c r="W3285" s="119">
        <f t="shared" si="1022"/>
        <v>29.35551383043731</v>
      </c>
      <c r="X3285" s="119">
        <f t="shared" si="1023"/>
        <v>87.997099400195722</v>
      </c>
      <c r="Y3285" s="119">
        <f t="shared" si="1024"/>
        <v>248.92901540273476</v>
      </c>
      <c r="Z3285" s="119">
        <f t="shared" si="1025"/>
        <v>251.05164235449232</v>
      </c>
      <c r="AA3285" s="119">
        <f t="shared" si="1031"/>
        <v>1.9363536931534291</v>
      </c>
      <c r="AB3285" s="119">
        <f t="shared" si="1032"/>
        <v>8.8083029804004109</v>
      </c>
      <c r="AC3285" s="119">
        <f t="shared" si="1026"/>
        <v>253.878974846706</v>
      </c>
      <c r="AD3285" s="119">
        <f t="shared" si="1027"/>
        <v>518.72782852285798</v>
      </c>
      <c r="AE3285" s="119">
        <f t="shared" si="1028"/>
        <v>57.801100892547026</v>
      </c>
      <c r="AF3285" s="138">
        <f t="shared" si="1021"/>
        <v>0</v>
      </c>
      <c r="AH3285" s="122">
        <v>5100</v>
      </c>
      <c r="AI3285" s="122" t="s">
        <v>2356</v>
      </c>
    </row>
    <row r="3286" spans="1:35" s="122" customFormat="1" ht="11.25" customHeight="1" x14ac:dyDescent="0.2">
      <c r="A3286" s="96" t="s">
        <v>89</v>
      </c>
      <c r="B3286" s="98">
        <v>340000008854</v>
      </c>
      <c r="C3286" s="99" t="s">
        <v>3094</v>
      </c>
      <c r="D3286" s="100" t="s">
        <v>87</v>
      </c>
      <c r="E3286" s="100" t="s">
        <v>87</v>
      </c>
      <c r="F3286" s="103" t="s">
        <v>88</v>
      </c>
      <c r="G3286" s="100" t="s">
        <v>88</v>
      </c>
      <c r="H3286" s="97">
        <v>0</v>
      </c>
      <c r="I3286" s="97">
        <v>0</v>
      </c>
      <c r="J3286" s="97">
        <v>128138.88</v>
      </c>
      <c r="K3286" s="97">
        <v>128138.88</v>
      </c>
      <c r="L3286" s="119">
        <f t="shared" si="1010"/>
        <v>128138.88</v>
      </c>
      <c r="M3286" s="119">
        <f>IF(AND(D3286="да",G3286="нет",F3286="нет"),K3286/SUMIFS($K$22:$K$4031,$D$22:$D$4031,"да",$G$22:$G$4031,"нет",$F$22:$F$4031,"нет")*'Велич. кап. %'!$G$5,0)</f>
        <v>2053.0712668237652</v>
      </c>
      <c r="N3286" s="120" t="s">
        <v>45</v>
      </c>
      <c r="O3286" s="121">
        <f t="shared" si="1029"/>
        <v>1.1753503543941349E-4</v>
      </c>
      <c r="P3286" s="119">
        <f t="shared" si="1030"/>
        <v>118.06366208737977</v>
      </c>
      <c r="Q3286" s="119">
        <f t="shared" si="1015"/>
        <v>70.838197252427861</v>
      </c>
      <c r="R3286" s="119">
        <f t="shared" si="1016"/>
        <v>118.06366208737977</v>
      </c>
      <c r="S3286" s="119">
        <f t="shared" si="1017"/>
        <v>47.2254648349519</v>
      </c>
      <c r="T3286" s="119">
        <f t="shared" si="1018"/>
        <v>141.67639450485572</v>
      </c>
      <c r="U3286" s="119">
        <f t="shared" si="1019"/>
        <v>238.33084513681314</v>
      </c>
      <c r="V3286" s="119">
        <f t="shared" si="1020"/>
        <v>137.66730800085631</v>
      </c>
      <c r="W3286" s="119">
        <f t="shared" si="1022"/>
        <v>23.774589008908986</v>
      </c>
      <c r="X3286" s="119">
        <f t="shared" si="1023"/>
        <v>71.267526921861375</v>
      </c>
      <c r="Y3286" s="119">
        <f t="shared" si="1024"/>
        <v>201.60386453382785</v>
      </c>
      <c r="Z3286" s="119">
        <f t="shared" si="1025"/>
        <v>203.32294816795402</v>
      </c>
      <c r="AA3286" s="119">
        <f t="shared" si="1031"/>
        <v>1.5682237243918831</v>
      </c>
      <c r="AB3286" s="119">
        <f t="shared" si="1032"/>
        <v>7.133712066311606</v>
      </c>
      <c r="AC3286" s="119">
        <f t="shared" si="1026"/>
        <v>205.61276221727306</v>
      </c>
      <c r="AD3286" s="119">
        <f t="shared" si="1027"/>
        <v>420.10986426092632</v>
      </c>
      <c r="AE3286" s="119">
        <f t="shared" si="1028"/>
        <v>46.812242017646071</v>
      </c>
      <c r="AF3286" s="138">
        <f t="shared" si="1021"/>
        <v>0</v>
      </c>
      <c r="AH3286" s="122">
        <v>5100</v>
      </c>
      <c r="AI3286" s="122" t="s">
        <v>2356</v>
      </c>
    </row>
    <row r="3287" spans="1:35" s="122" customFormat="1" ht="11.25" customHeight="1" x14ac:dyDescent="0.2">
      <c r="A3287" s="96" t="s">
        <v>89</v>
      </c>
      <c r="B3287" s="98">
        <v>340000008858</v>
      </c>
      <c r="C3287" s="99" t="s">
        <v>3095</v>
      </c>
      <c r="D3287" s="100" t="s">
        <v>88</v>
      </c>
      <c r="E3287" s="100" t="s">
        <v>87</v>
      </c>
      <c r="F3287" s="103" t="s">
        <v>88</v>
      </c>
      <c r="G3287" s="100" t="s">
        <v>88</v>
      </c>
      <c r="H3287" s="97">
        <v>0</v>
      </c>
      <c r="I3287" s="97">
        <v>0</v>
      </c>
      <c r="J3287" s="97">
        <v>146224.17000000001</v>
      </c>
      <c r="K3287" s="97">
        <v>146224.17000000001</v>
      </c>
      <c r="L3287" s="119">
        <f t="shared" ref="L3287:L3350" si="1033">IF(D3287="да",IF(F3287="нет",IF(G3287="нет",K3287+H3287-I3287,0),0),0)</f>
        <v>0</v>
      </c>
      <c r="M3287" s="119">
        <f>IF(AND(D3287="да",G3287="нет",F3287="нет"),K3287/SUMIFS($K$22:$K$4031,$D$22:$D$4031,"да",$G$22:$G$4031,"нет",$F$22:$F$4031,"нет")*'Велич. кап. %'!$G$5,0)</f>
        <v>0</v>
      </c>
      <c r="N3287" s="120" t="s">
        <v>45</v>
      </c>
      <c r="O3287" s="121">
        <f t="shared" si="1029"/>
        <v>0</v>
      </c>
      <c r="P3287" s="119">
        <f t="shared" si="1030"/>
        <v>0</v>
      </c>
      <c r="Q3287" s="119">
        <f t="shared" si="1015"/>
        <v>0</v>
      </c>
      <c r="R3287" s="119">
        <f t="shared" si="1016"/>
        <v>0</v>
      </c>
      <c r="S3287" s="119">
        <f t="shared" si="1017"/>
        <v>0</v>
      </c>
      <c r="T3287" s="119">
        <f t="shared" si="1018"/>
        <v>0</v>
      </c>
      <c r="U3287" s="119">
        <f t="shared" si="1019"/>
        <v>0</v>
      </c>
      <c r="V3287" s="119">
        <f t="shared" si="1020"/>
        <v>0</v>
      </c>
      <c r="W3287" s="119">
        <f t="shared" si="1022"/>
        <v>0</v>
      </c>
      <c r="X3287" s="119">
        <f t="shared" si="1023"/>
        <v>0</v>
      </c>
      <c r="Y3287" s="119">
        <f t="shared" si="1024"/>
        <v>0</v>
      </c>
      <c r="Z3287" s="119">
        <f t="shared" si="1025"/>
        <v>0</v>
      </c>
      <c r="AA3287" s="119">
        <f t="shared" si="1031"/>
        <v>0</v>
      </c>
      <c r="AB3287" s="119">
        <f t="shared" si="1032"/>
        <v>0</v>
      </c>
      <c r="AC3287" s="119">
        <f t="shared" si="1026"/>
        <v>0</v>
      </c>
      <c r="AD3287" s="119">
        <f t="shared" si="1027"/>
        <v>0</v>
      </c>
      <c r="AE3287" s="119">
        <f t="shared" si="1028"/>
        <v>0</v>
      </c>
      <c r="AF3287" s="138">
        <f t="shared" si="1021"/>
        <v>0</v>
      </c>
      <c r="AH3287" s="122">
        <v>5100</v>
      </c>
      <c r="AI3287" s="122" t="s">
        <v>2356</v>
      </c>
    </row>
    <row r="3288" spans="1:35" s="122" customFormat="1" ht="11.25" customHeight="1" x14ac:dyDescent="0.2">
      <c r="A3288" s="96" t="s">
        <v>89</v>
      </c>
      <c r="B3288" s="98">
        <v>340000008860</v>
      </c>
      <c r="C3288" s="99" t="s">
        <v>1708</v>
      </c>
      <c r="D3288" s="100" t="s">
        <v>88</v>
      </c>
      <c r="E3288" s="100" t="s">
        <v>87</v>
      </c>
      <c r="F3288" s="103" t="s">
        <v>88</v>
      </c>
      <c r="G3288" s="100" t="s">
        <v>88</v>
      </c>
      <c r="H3288" s="97">
        <v>0</v>
      </c>
      <c r="I3288" s="97">
        <v>0</v>
      </c>
      <c r="J3288" s="97">
        <v>0</v>
      </c>
      <c r="K3288" s="97">
        <v>26763.9</v>
      </c>
      <c r="L3288" s="119">
        <f t="shared" si="1033"/>
        <v>0</v>
      </c>
      <c r="M3288" s="119">
        <f>IF(AND(D3288="да",G3288="нет",F3288="нет"),K3288/SUMIFS($K$22:$K$4031,$D$22:$D$4031,"да",$G$22:$G$4031,"нет",$F$22:$F$4031,"нет")*'Велич. кап. %'!$G$5,0)</f>
        <v>0</v>
      </c>
      <c r="N3288" s="120" t="s">
        <v>45</v>
      </c>
      <c r="O3288" s="121">
        <f t="shared" si="1029"/>
        <v>0</v>
      </c>
      <c r="P3288" s="119">
        <f t="shared" si="1030"/>
        <v>0</v>
      </c>
      <c r="Q3288" s="119">
        <f t="shared" si="1015"/>
        <v>0</v>
      </c>
      <c r="R3288" s="119">
        <f t="shared" si="1016"/>
        <v>0</v>
      </c>
      <c r="S3288" s="119">
        <f t="shared" si="1017"/>
        <v>0</v>
      </c>
      <c r="T3288" s="119">
        <f t="shared" si="1018"/>
        <v>0</v>
      </c>
      <c r="U3288" s="119">
        <f t="shared" si="1019"/>
        <v>0</v>
      </c>
      <c r="V3288" s="119">
        <f t="shared" si="1020"/>
        <v>0</v>
      </c>
      <c r="W3288" s="119">
        <f t="shared" si="1022"/>
        <v>0</v>
      </c>
      <c r="X3288" s="119">
        <f t="shared" si="1023"/>
        <v>0</v>
      </c>
      <c r="Y3288" s="119">
        <f t="shared" si="1024"/>
        <v>0</v>
      </c>
      <c r="Z3288" s="119">
        <f t="shared" si="1025"/>
        <v>0</v>
      </c>
      <c r="AA3288" s="119">
        <f t="shared" si="1031"/>
        <v>0</v>
      </c>
      <c r="AB3288" s="119">
        <f t="shared" si="1032"/>
        <v>0</v>
      </c>
      <c r="AC3288" s="119">
        <f t="shared" si="1026"/>
        <v>0</v>
      </c>
      <c r="AD3288" s="119">
        <f t="shared" si="1027"/>
        <v>0</v>
      </c>
      <c r="AE3288" s="119">
        <f t="shared" si="1028"/>
        <v>0</v>
      </c>
      <c r="AF3288" s="138">
        <f t="shared" si="1021"/>
        <v>0</v>
      </c>
      <c r="AH3288" s="122">
        <v>5100</v>
      </c>
      <c r="AI3288" s="122" t="s">
        <v>2356</v>
      </c>
    </row>
    <row r="3289" spans="1:35" s="122" customFormat="1" ht="11.25" customHeight="1" x14ac:dyDescent="0.2">
      <c r="A3289" s="96" t="s">
        <v>89</v>
      </c>
      <c r="B3289" s="98">
        <v>340000008863</v>
      </c>
      <c r="C3289" s="99" t="s">
        <v>1709</v>
      </c>
      <c r="D3289" s="100" t="s">
        <v>87</v>
      </c>
      <c r="E3289" s="100" t="s">
        <v>87</v>
      </c>
      <c r="F3289" s="103" t="s">
        <v>88</v>
      </c>
      <c r="G3289" s="100" t="s">
        <v>88</v>
      </c>
      <c r="H3289" s="97">
        <v>0</v>
      </c>
      <c r="I3289" s="97">
        <v>0</v>
      </c>
      <c r="J3289" s="97">
        <v>0</v>
      </c>
      <c r="K3289" s="97">
        <v>24830.720000000001</v>
      </c>
      <c r="L3289" s="119">
        <f t="shared" si="1033"/>
        <v>24830.720000000001</v>
      </c>
      <c r="M3289" s="119">
        <f>IF(AND(D3289="да",G3289="нет",F3289="нет"),K3289/SUMIFS($K$22:$K$4031,$D$22:$D$4031,"да",$G$22:$G$4031,"нет",$F$22:$F$4031,"нет")*'Велич. кап. %'!$G$5,0)</f>
        <v>397.84363470748457</v>
      </c>
      <c r="N3289" s="120" t="s">
        <v>45</v>
      </c>
      <c r="O3289" s="121">
        <f t="shared" si="1029"/>
        <v>2.2775909662907566E-5</v>
      </c>
      <c r="P3289" s="119">
        <f t="shared" si="1030"/>
        <v>22.878346802050572</v>
      </c>
      <c r="Q3289" s="119">
        <f t="shared" si="1015"/>
        <v>13.727008081230343</v>
      </c>
      <c r="R3289" s="119">
        <f t="shared" si="1016"/>
        <v>22.878346802050572</v>
      </c>
      <c r="S3289" s="119">
        <f t="shared" si="1017"/>
        <v>9.1513387208202275</v>
      </c>
      <c r="T3289" s="119">
        <f t="shared" si="1018"/>
        <v>27.454016162460686</v>
      </c>
      <c r="U3289" s="119">
        <f t="shared" si="1019"/>
        <v>46.183691342983238</v>
      </c>
      <c r="V3289" s="119">
        <f t="shared" si="1020"/>
        <v>26.677136386107183</v>
      </c>
      <c r="W3289" s="119">
        <f t="shared" si="1022"/>
        <v>4.6070338900675303</v>
      </c>
      <c r="X3289" s="119">
        <f t="shared" si="1023"/>
        <v>13.810203476799558</v>
      </c>
      <c r="Y3289" s="119">
        <f t="shared" si="1024"/>
        <v>39.066746261223827</v>
      </c>
      <c r="Z3289" s="119">
        <f t="shared" si="1025"/>
        <v>39.399869856307298</v>
      </c>
      <c r="AA3289" s="119">
        <f t="shared" si="1031"/>
        <v>0.30388999964516639</v>
      </c>
      <c r="AB3289" s="119">
        <f t="shared" si="1032"/>
        <v>1.3823689334509939</v>
      </c>
      <c r="AC3289" s="119">
        <f t="shared" si="1026"/>
        <v>39.843589447977742</v>
      </c>
      <c r="AD3289" s="119">
        <f t="shared" si="1027"/>
        <v>81.408784037296613</v>
      </c>
      <c r="AE3289" s="119">
        <f t="shared" si="1028"/>
        <v>9.0712645070130513</v>
      </c>
      <c r="AF3289" s="138">
        <f t="shared" si="1021"/>
        <v>0</v>
      </c>
      <c r="AH3289" s="122">
        <v>5100</v>
      </c>
      <c r="AI3289" s="122" t="s">
        <v>2356</v>
      </c>
    </row>
    <row r="3290" spans="1:35" s="122" customFormat="1" ht="11.25" customHeight="1" x14ac:dyDescent="0.2">
      <c r="A3290" s="96" t="s">
        <v>89</v>
      </c>
      <c r="B3290" s="98">
        <v>340000008866</v>
      </c>
      <c r="C3290" s="99" t="s">
        <v>2003</v>
      </c>
      <c r="D3290" s="100" t="s">
        <v>87</v>
      </c>
      <c r="E3290" s="100" t="s">
        <v>87</v>
      </c>
      <c r="F3290" s="103" t="s">
        <v>88</v>
      </c>
      <c r="G3290" s="100" t="s">
        <v>88</v>
      </c>
      <c r="H3290" s="97">
        <v>0</v>
      </c>
      <c r="I3290" s="97">
        <v>0</v>
      </c>
      <c r="J3290" s="97">
        <v>0</v>
      </c>
      <c r="K3290" s="97">
        <v>9143.77</v>
      </c>
      <c r="L3290" s="119">
        <f t="shared" si="1033"/>
        <v>9143.77</v>
      </c>
      <c r="M3290" s="119">
        <f>IF(AND(D3290="да",G3290="нет",F3290="нет"),K3290/SUMIFS($K$22:$K$4031,$D$22:$D$4031,"да",$G$22:$G$4031,"нет",$F$22:$F$4031,"нет")*'Велич. кап. %'!$G$5,0)</f>
        <v>146.50363306940983</v>
      </c>
      <c r="N3290" s="120" t="s">
        <v>45</v>
      </c>
      <c r="O3290" s="121">
        <f t="shared" si="1029"/>
        <v>8.3870978972178145E-6</v>
      </c>
      <c r="P3290" s="119">
        <f t="shared" si="1030"/>
        <v>8.424819785257375</v>
      </c>
      <c r="Q3290" s="119">
        <f t="shared" si="1015"/>
        <v>5.0548918711544246</v>
      </c>
      <c r="R3290" s="119">
        <f t="shared" si="1016"/>
        <v>8.424819785257375</v>
      </c>
      <c r="S3290" s="119">
        <f t="shared" si="1017"/>
        <v>3.3699279141029495</v>
      </c>
      <c r="T3290" s="119">
        <f t="shared" si="1018"/>
        <v>10.109783742308849</v>
      </c>
      <c r="U3290" s="119">
        <f t="shared" si="1019"/>
        <v>17.00687903497079</v>
      </c>
      <c r="V3290" s="119">
        <f t="shared" si="1020"/>
        <v>9.8237022274503243</v>
      </c>
      <c r="W3290" s="119">
        <f t="shared" si="1022"/>
        <v>1.6965137649243671</v>
      </c>
      <c r="X3290" s="119">
        <f t="shared" si="1023"/>
        <v>5.0855280976570754</v>
      </c>
      <c r="Y3290" s="119">
        <f t="shared" si="1024"/>
        <v>14.386104891883548</v>
      </c>
      <c r="Z3290" s="119">
        <f t="shared" si="1025"/>
        <v>14.508775742145497</v>
      </c>
      <c r="AA3290" s="119">
        <f t="shared" si="1031"/>
        <v>0.11190574667409899</v>
      </c>
      <c r="AB3290" s="119">
        <f t="shared" si="1032"/>
        <v>0.50904941872894527</v>
      </c>
      <c r="AC3290" s="119">
        <f t="shared" si="1026"/>
        <v>14.672172932832211</v>
      </c>
      <c r="AD3290" s="119">
        <f t="shared" si="1027"/>
        <v>29.978317069207488</v>
      </c>
      <c r="AE3290" s="119">
        <f t="shared" si="1028"/>
        <v>3.3404410448545487</v>
      </c>
      <c r="AF3290" s="138">
        <f t="shared" si="1021"/>
        <v>0</v>
      </c>
      <c r="AH3290" s="122">
        <v>5400</v>
      </c>
      <c r="AI3290" s="122" t="s">
        <v>2356</v>
      </c>
    </row>
    <row r="3291" spans="1:35" s="122" customFormat="1" ht="11.25" customHeight="1" x14ac:dyDescent="0.2">
      <c r="A3291" s="96" t="s">
        <v>89</v>
      </c>
      <c r="B3291" s="98">
        <v>340000008867</v>
      </c>
      <c r="C3291" s="99" t="s">
        <v>2004</v>
      </c>
      <c r="D3291" s="100" t="s">
        <v>87</v>
      </c>
      <c r="E3291" s="100" t="s">
        <v>87</v>
      </c>
      <c r="F3291" s="103" t="s">
        <v>88</v>
      </c>
      <c r="G3291" s="100" t="s">
        <v>88</v>
      </c>
      <c r="H3291" s="97">
        <v>0</v>
      </c>
      <c r="I3291" s="97">
        <v>0</v>
      </c>
      <c r="J3291" s="97">
        <v>0</v>
      </c>
      <c r="K3291" s="97">
        <v>9873.19</v>
      </c>
      <c r="L3291" s="119">
        <f t="shared" si="1033"/>
        <v>9873.19</v>
      </c>
      <c r="M3291" s="119">
        <f>IF(AND(D3291="да",G3291="нет",F3291="нет"),K3291/SUMIFS($K$22:$K$4031,$D$22:$D$4031,"да",$G$22:$G$4031,"нет",$F$22:$F$4031,"нет")*'Велич. кап. %'!$G$5,0)</f>
        <v>158.19057183028076</v>
      </c>
      <c r="N3291" s="120" t="s">
        <v>45</v>
      </c>
      <c r="O3291" s="121">
        <f t="shared" si="1029"/>
        <v>9.0561563871173429E-6</v>
      </c>
      <c r="P3291" s="119">
        <f t="shared" si="1030"/>
        <v>9.096887438726613</v>
      </c>
      <c r="Q3291" s="119">
        <f t="shared" si="1015"/>
        <v>5.4581324632359678</v>
      </c>
      <c r="R3291" s="119">
        <f t="shared" si="1016"/>
        <v>9.096887438726613</v>
      </c>
      <c r="S3291" s="119">
        <f t="shared" si="1017"/>
        <v>3.6387549754906452</v>
      </c>
      <c r="T3291" s="119">
        <f t="shared" si="1018"/>
        <v>10.916264926471936</v>
      </c>
      <c r="U3291" s="119">
        <f t="shared" si="1019"/>
        <v>18.363557703144682</v>
      </c>
      <c r="V3291" s="119">
        <f t="shared" si="1020"/>
        <v>10.60736201753109</v>
      </c>
      <c r="W3291" s="119">
        <f t="shared" si="1022"/>
        <v>1.8318486509080623</v>
      </c>
      <c r="X3291" s="119">
        <f t="shared" si="1023"/>
        <v>5.4912126134523129</v>
      </c>
      <c r="Y3291" s="119">
        <f t="shared" si="1024"/>
        <v>15.533718253794191</v>
      </c>
      <c r="Z3291" s="119">
        <f t="shared" si="1025"/>
        <v>15.66617484577953</v>
      </c>
      <c r="AA3291" s="119">
        <f t="shared" si="1031"/>
        <v>0.12083273081073204</v>
      </c>
      <c r="AB3291" s="119">
        <f t="shared" si="1032"/>
        <v>0.5496574859713701</v>
      </c>
      <c r="AC3291" s="119">
        <f t="shared" si="1026"/>
        <v>15.842606613979752</v>
      </c>
      <c r="AD3291" s="119">
        <f t="shared" si="1027"/>
        <v>32.369757802802198</v>
      </c>
      <c r="AE3291" s="119">
        <f t="shared" si="1028"/>
        <v>3.606915869455102</v>
      </c>
      <c r="AF3291" s="138">
        <f t="shared" si="1021"/>
        <v>0</v>
      </c>
      <c r="AH3291" s="122">
        <v>5400</v>
      </c>
      <c r="AI3291" s="122" t="s">
        <v>2356</v>
      </c>
    </row>
    <row r="3292" spans="1:35" s="122" customFormat="1" ht="11.25" customHeight="1" x14ac:dyDescent="0.2">
      <c r="A3292" s="96" t="s">
        <v>89</v>
      </c>
      <c r="B3292" s="98">
        <v>340000008868</v>
      </c>
      <c r="C3292" s="99" t="s">
        <v>2005</v>
      </c>
      <c r="D3292" s="100" t="s">
        <v>87</v>
      </c>
      <c r="E3292" s="100" t="s">
        <v>87</v>
      </c>
      <c r="F3292" s="103" t="s">
        <v>88</v>
      </c>
      <c r="G3292" s="100" t="s">
        <v>88</v>
      </c>
      <c r="H3292" s="97">
        <v>0</v>
      </c>
      <c r="I3292" s="97">
        <v>0</v>
      </c>
      <c r="J3292" s="97">
        <v>0</v>
      </c>
      <c r="K3292" s="97">
        <v>33762.54</v>
      </c>
      <c r="L3292" s="119">
        <f t="shared" si="1033"/>
        <v>33762.54</v>
      </c>
      <c r="M3292" s="119">
        <f>IF(AND(D3292="да",G3292="нет",F3292="нет"),K3292/SUMIFS($K$22:$K$4031,$D$22:$D$4031,"да",$G$22:$G$4031,"нет",$F$22:$F$4031,"нет")*'Велич. кап. %'!$G$5,0)</f>
        <v>540.9513550375035</v>
      </c>
      <c r="N3292" s="120" t="s">
        <v>45</v>
      </c>
      <c r="O3292" s="121">
        <f t="shared" si="1029"/>
        <v>3.0968597005254117E-5</v>
      </c>
      <c r="P3292" s="119">
        <f t="shared" si="1030"/>
        <v>31.107881649750986</v>
      </c>
      <c r="Q3292" s="119">
        <f t="shared" si="1015"/>
        <v>18.664728989850591</v>
      </c>
      <c r="R3292" s="119">
        <f t="shared" si="1016"/>
        <v>31.107881649750986</v>
      </c>
      <c r="S3292" s="119">
        <f t="shared" si="1017"/>
        <v>12.443152659900393</v>
      </c>
      <c r="T3292" s="119">
        <f t="shared" si="1018"/>
        <v>37.329457979701182</v>
      </c>
      <c r="U3292" s="119">
        <f t="shared" si="1019"/>
        <v>62.796355736568493</v>
      </c>
      <c r="V3292" s="119">
        <f t="shared" si="1020"/>
        <v>36.273127977013942</v>
      </c>
      <c r="W3292" s="119">
        <f t="shared" si="1022"/>
        <v>6.2642229462037609</v>
      </c>
      <c r="X3292" s="119">
        <f t="shared" si="1023"/>
        <v>18.777850472865239</v>
      </c>
      <c r="Y3292" s="119">
        <f t="shared" si="1024"/>
        <v>53.119385314417805</v>
      </c>
      <c r="Z3292" s="119">
        <f t="shared" si="1025"/>
        <v>53.572336284182256</v>
      </c>
      <c r="AA3292" s="119">
        <f t="shared" si="1031"/>
        <v>0.41320180279186103</v>
      </c>
      <c r="AB3292" s="119">
        <f t="shared" si="1032"/>
        <v>1.8796187307656218</v>
      </c>
      <c r="AC3292" s="119">
        <f t="shared" si="1026"/>
        <v>54.175665565917015</v>
      </c>
      <c r="AD3292" s="119">
        <f t="shared" si="1027"/>
        <v>110.69221220369727</v>
      </c>
      <c r="AE3292" s="119">
        <f t="shared" si="1028"/>
        <v>12.334275074126266</v>
      </c>
      <c r="AF3292" s="138">
        <f t="shared" si="1021"/>
        <v>0</v>
      </c>
      <c r="AH3292" s="122">
        <v>5400</v>
      </c>
      <c r="AI3292" s="122" t="s">
        <v>2356</v>
      </c>
    </row>
    <row r="3293" spans="1:35" s="122" customFormat="1" ht="11.25" customHeight="1" x14ac:dyDescent="0.2">
      <c r="A3293" s="96" t="s">
        <v>89</v>
      </c>
      <c r="B3293" s="98">
        <v>340000008869</v>
      </c>
      <c r="C3293" s="99" t="s">
        <v>2006</v>
      </c>
      <c r="D3293" s="100" t="s">
        <v>87</v>
      </c>
      <c r="E3293" s="100" t="s">
        <v>87</v>
      </c>
      <c r="F3293" s="103" t="s">
        <v>88</v>
      </c>
      <c r="G3293" s="100" t="s">
        <v>88</v>
      </c>
      <c r="H3293" s="97">
        <v>0</v>
      </c>
      <c r="I3293" s="97">
        <v>0</v>
      </c>
      <c r="J3293" s="97">
        <v>0</v>
      </c>
      <c r="K3293" s="97">
        <v>26694.67</v>
      </c>
      <c r="L3293" s="119">
        <f t="shared" si="1033"/>
        <v>26694.67</v>
      </c>
      <c r="M3293" s="119">
        <f>IF(AND(D3293="да",G3293="нет",F3293="нет"),K3293/SUMIFS($K$22:$K$4031,$D$22:$D$4031,"да",$G$22:$G$4031,"нет",$F$22:$F$4031,"нет")*'Велич. кап. %'!$G$5,0)</f>
        <v>427.70827990959771</v>
      </c>
      <c r="N3293" s="120" t="s">
        <v>45</v>
      </c>
      <c r="O3293" s="121">
        <f t="shared" si="1029"/>
        <v>2.4485612676600947E-5</v>
      </c>
      <c r="P3293" s="119">
        <f t="shared" si="1030"/>
        <v>24.595739391620352</v>
      </c>
      <c r="Q3293" s="119">
        <f t="shared" si="1015"/>
        <v>14.757443634972212</v>
      </c>
      <c r="R3293" s="119">
        <f t="shared" si="1016"/>
        <v>24.595739391620352</v>
      </c>
      <c r="S3293" s="119">
        <f t="shared" si="1017"/>
        <v>9.8382957566481402</v>
      </c>
      <c r="T3293" s="119">
        <f t="shared" si="1018"/>
        <v>29.514887269944424</v>
      </c>
      <c r="U3293" s="119">
        <f t="shared" si="1019"/>
        <v>49.650529657730196</v>
      </c>
      <c r="V3293" s="119">
        <f t="shared" si="1020"/>
        <v>28.679690011893488</v>
      </c>
      <c r="W3293" s="119">
        <f t="shared" si="1022"/>
        <v>4.9528668268245539</v>
      </c>
      <c r="X3293" s="119">
        <f t="shared" si="1023"/>
        <v>14.846884200136639</v>
      </c>
      <c r="Y3293" s="119">
        <f t="shared" si="1024"/>
        <v>41.999341920697582</v>
      </c>
      <c r="Z3293" s="119">
        <f t="shared" si="1025"/>
        <v>42.35747186779404</v>
      </c>
      <c r="AA3293" s="119">
        <f t="shared" si="1031"/>
        <v>0.32670189413870532</v>
      </c>
      <c r="AB3293" s="119">
        <f t="shared" si="1032"/>
        <v>1.4861382391137365</v>
      </c>
      <c r="AC3293" s="119">
        <f t="shared" si="1026"/>
        <v>42.834499842503476</v>
      </c>
      <c r="AD3293" s="119">
        <f t="shared" si="1027"/>
        <v>87.519839335182425</v>
      </c>
      <c r="AE3293" s="119">
        <f t="shared" si="1028"/>
        <v>9.7522106687774688</v>
      </c>
      <c r="AF3293" s="138">
        <f t="shared" si="1021"/>
        <v>0</v>
      </c>
      <c r="AH3293" s="122">
        <v>5400</v>
      </c>
      <c r="AI3293" s="122" t="s">
        <v>2356</v>
      </c>
    </row>
    <row r="3294" spans="1:35" s="122" customFormat="1" ht="11.25" customHeight="1" x14ac:dyDescent="0.2">
      <c r="A3294" s="96" t="s">
        <v>89</v>
      </c>
      <c r="B3294" s="98">
        <v>340000008872</v>
      </c>
      <c r="C3294" s="99" t="s">
        <v>3096</v>
      </c>
      <c r="D3294" s="100" t="s">
        <v>87</v>
      </c>
      <c r="E3294" s="100" t="s">
        <v>87</v>
      </c>
      <c r="F3294" s="103" t="s">
        <v>88</v>
      </c>
      <c r="G3294" s="100" t="s">
        <v>88</v>
      </c>
      <c r="H3294" s="97">
        <v>0</v>
      </c>
      <c r="I3294" s="97">
        <v>0</v>
      </c>
      <c r="J3294" s="97">
        <v>18891.37</v>
      </c>
      <c r="K3294" s="97">
        <v>18891.37</v>
      </c>
      <c r="L3294" s="119">
        <f t="shared" si="1033"/>
        <v>18891.37</v>
      </c>
      <c r="M3294" s="119">
        <f>IF(AND(D3294="да",G3294="нет",F3294="нет"),K3294/SUMIFS($K$22:$K$4031,$D$22:$D$4031,"да",$G$22:$G$4031,"нет",$F$22:$F$4031,"нет")*'Велич. кап. %'!$G$5,0)</f>
        <v>302.68197238758813</v>
      </c>
      <c r="N3294" s="120" t="s">
        <v>45</v>
      </c>
      <c r="O3294" s="121">
        <f t="shared" si="1029"/>
        <v>1.7328057202069135E-5</v>
      </c>
      <c r="P3294" s="119">
        <f t="shared" si="1030"/>
        <v>17.405992030269527</v>
      </c>
      <c r="Q3294" s="119">
        <f t="shared" si="1015"/>
        <v>10.443595218161716</v>
      </c>
      <c r="R3294" s="119">
        <f t="shared" si="1016"/>
        <v>17.405992030269527</v>
      </c>
      <c r="S3294" s="119">
        <f t="shared" si="1017"/>
        <v>6.9623968121078104</v>
      </c>
      <c r="T3294" s="119">
        <f t="shared" si="1018"/>
        <v>20.887190436323433</v>
      </c>
      <c r="U3294" s="119">
        <f t="shared" si="1019"/>
        <v>35.136846661155751</v>
      </c>
      <c r="V3294" s="119">
        <f t="shared" si="1020"/>
        <v>20.296135352112774</v>
      </c>
      <c r="W3294" s="119">
        <f t="shared" si="1022"/>
        <v>3.5050607400754004</v>
      </c>
      <c r="X3294" s="119">
        <f t="shared" si="1023"/>
        <v>10.506890805240721</v>
      </c>
      <c r="Y3294" s="119">
        <f t="shared" si="1024"/>
        <v>29.722229493018972</v>
      </c>
      <c r="Z3294" s="119">
        <f t="shared" si="1025"/>
        <v>29.975672046857603</v>
      </c>
      <c r="AA3294" s="119">
        <f t="shared" si="1031"/>
        <v>0.23120144814957869</v>
      </c>
      <c r="AB3294" s="119">
        <f t="shared" si="1032"/>
        <v>1.0517150931720105</v>
      </c>
      <c r="AC3294" s="119">
        <f t="shared" si="1026"/>
        <v>30.313256739629107</v>
      </c>
      <c r="AD3294" s="119">
        <f t="shared" si="1027"/>
        <v>61.936321641042397</v>
      </c>
      <c r="AE3294" s="119">
        <f t="shared" si="1028"/>
        <v>6.9014758400018668</v>
      </c>
      <c r="AF3294" s="138">
        <f t="shared" si="1021"/>
        <v>0</v>
      </c>
      <c r="AH3294" s="122">
        <v>5100</v>
      </c>
      <c r="AI3294" s="122" t="s">
        <v>2356</v>
      </c>
    </row>
    <row r="3295" spans="1:35" s="122" customFormat="1" ht="11.25" customHeight="1" x14ac:dyDescent="0.2">
      <c r="A3295" s="96" t="s">
        <v>89</v>
      </c>
      <c r="B3295" s="98">
        <v>340000008878</v>
      </c>
      <c r="C3295" s="99" t="s">
        <v>2007</v>
      </c>
      <c r="D3295" s="100" t="s">
        <v>87</v>
      </c>
      <c r="E3295" s="100" t="s">
        <v>87</v>
      </c>
      <c r="F3295" s="103" t="s">
        <v>88</v>
      </c>
      <c r="G3295" s="100" t="s">
        <v>88</v>
      </c>
      <c r="H3295" s="97">
        <v>0</v>
      </c>
      <c r="I3295" s="97">
        <v>0</v>
      </c>
      <c r="J3295" s="97">
        <v>0</v>
      </c>
      <c r="K3295" s="97">
        <v>21618.85</v>
      </c>
      <c r="L3295" s="119">
        <f t="shared" si="1033"/>
        <v>21618.85</v>
      </c>
      <c r="M3295" s="119">
        <f>IF(AND(D3295="да",G3295="нет",F3295="нет"),K3295/SUMIFS($K$22:$K$4031,$D$22:$D$4031,"да",$G$22:$G$4031,"нет",$F$22:$F$4031,"нет")*'Велич. кап. %'!$G$5,0)</f>
        <v>346.38229830612653</v>
      </c>
      <c r="N3295" s="120" t="s">
        <v>45</v>
      </c>
      <c r="O3295" s="121">
        <f t="shared" si="1029"/>
        <v>1.9829830734507466E-5</v>
      </c>
      <c r="P3295" s="119">
        <f t="shared" si="1030"/>
        <v>19.919017562177459</v>
      </c>
      <c r="Q3295" s="119">
        <f t="shared" si="1015"/>
        <v>11.951410537306474</v>
      </c>
      <c r="R3295" s="119">
        <f t="shared" si="1016"/>
        <v>19.919017562177459</v>
      </c>
      <c r="S3295" s="119">
        <f t="shared" si="1017"/>
        <v>7.9676070248709818</v>
      </c>
      <c r="T3295" s="119">
        <f t="shared" si="1018"/>
        <v>23.902821074612948</v>
      </c>
      <c r="U3295" s="119">
        <f t="shared" si="1019"/>
        <v>40.209800424242758</v>
      </c>
      <c r="V3295" s="119">
        <f t="shared" si="1020"/>
        <v>23.226431209437074</v>
      </c>
      <c r="W3295" s="119">
        <f t="shared" si="1022"/>
        <v>4.0111110195067408</v>
      </c>
      <c r="X3295" s="119">
        <f t="shared" si="1023"/>
        <v>12.023844553617781</v>
      </c>
      <c r="Y3295" s="119">
        <f t="shared" si="1024"/>
        <v>34.013436880181438</v>
      </c>
      <c r="Z3295" s="119">
        <f t="shared" si="1025"/>
        <v>34.303470718651297</v>
      </c>
      <c r="AA3295" s="119">
        <f t="shared" si="1031"/>
        <v>0.26458162787180173</v>
      </c>
      <c r="AB3295" s="119">
        <f t="shared" si="1032"/>
        <v>1.203558600674367</v>
      </c>
      <c r="AC3295" s="119">
        <f t="shared" si="1026"/>
        <v>34.689794888646546</v>
      </c>
      <c r="AD3295" s="119">
        <f t="shared" si="1027"/>
        <v>70.878504158748115</v>
      </c>
      <c r="AE3295" s="119">
        <f t="shared" si="1028"/>
        <v>7.8978904634033613</v>
      </c>
      <c r="AF3295" s="138">
        <f t="shared" si="1021"/>
        <v>0</v>
      </c>
      <c r="AH3295" s="122">
        <v>5100</v>
      </c>
      <c r="AI3295" s="122" t="s">
        <v>2356</v>
      </c>
    </row>
    <row r="3296" spans="1:35" s="122" customFormat="1" ht="11.25" customHeight="1" x14ac:dyDescent="0.2">
      <c r="A3296" s="96" t="s">
        <v>89</v>
      </c>
      <c r="B3296" s="98">
        <v>340000008881</v>
      </c>
      <c r="C3296" s="99" t="s">
        <v>2008</v>
      </c>
      <c r="D3296" s="100" t="s">
        <v>87</v>
      </c>
      <c r="E3296" s="100" t="s">
        <v>87</v>
      </c>
      <c r="F3296" s="103" t="s">
        <v>88</v>
      </c>
      <c r="G3296" s="100" t="s">
        <v>88</v>
      </c>
      <c r="H3296" s="97">
        <v>0</v>
      </c>
      <c r="I3296" s="97">
        <v>0</v>
      </c>
      <c r="J3296" s="97">
        <v>0</v>
      </c>
      <c r="K3296" s="97">
        <v>9661.16</v>
      </c>
      <c r="L3296" s="119">
        <f t="shared" si="1033"/>
        <v>9661.16</v>
      </c>
      <c r="M3296" s="119">
        <f>IF(AND(D3296="да",G3296="нет",F3296="нет"),K3296/SUMIFS($K$22:$K$4031,$D$22:$D$4031,"да",$G$22:$G$4031,"нет",$F$22:$F$4031,"нет")*'Велич. кап. %'!$G$5,0)</f>
        <v>154.79337731207801</v>
      </c>
      <c r="N3296" s="120" t="s">
        <v>45</v>
      </c>
      <c r="O3296" s="121">
        <f t="shared" si="1029"/>
        <v>8.8616724524659814E-6</v>
      </c>
      <c r="P3296" s="119">
        <f t="shared" si="1030"/>
        <v>8.9015287913559877</v>
      </c>
      <c r="Q3296" s="119">
        <f t="shared" si="1015"/>
        <v>5.3409172748135925</v>
      </c>
      <c r="R3296" s="119">
        <f t="shared" si="1016"/>
        <v>8.9015287913559877</v>
      </c>
      <c r="S3296" s="119">
        <f t="shared" si="1017"/>
        <v>3.5606115165423948</v>
      </c>
      <c r="T3296" s="119">
        <f t="shared" si="1018"/>
        <v>10.681834549627185</v>
      </c>
      <c r="U3296" s="119">
        <f t="shared" si="1019"/>
        <v>17.969194266423852</v>
      </c>
      <c r="V3296" s="119">
        <f t="shared" si="1020"/>
        <v>10.379565432174473</v>
      </c>
      <c r="W3296" s="119">
        <f t="shared" si="1022"/>
        <v>1.7925090991064627</v>
      </c>
      <c r="X3296" s="119">
        <f t="shared" si="1023"/>
        <v>5.3732870179324976</v>
      </c>
      <c r="Y3296" s="119">
        <f t="shared" si="1024"/>
        <v>15.200126549253717</v>
      </c>
      <c r="Z3296" s="119">
        <f t="shared" si="1025"/>
        <v>15.329738592395303</v>
      </c>
      <c r="AA3296" s="119">
        <f t="shared" si="1031"/>
        <v>0.11823780820579895</v>
      </c>
      <c r="AB3296" s="119">
        <f t="shared" si="1032"/>
        <v>0.53785341081931604</v>
      </c>
      <c r="AC3296" s="119">
        <f t="shared" si="1026"/>
        <v>15.502381430390447</v>
      </c>
      <c r="AD3296" s="119">
        <f t="shared" si="1027"/>
        <v>31.674606615908388</v>
      </c>
      <c r="AE3296" s="119">
        <f t="shared" si="1028"/>
        <v>3.5294561657726486</v>
      </c>
      <c r="AF3296" s="138">
        <f t="shared" si="1021"/>
        <v>0</v>
      </c>
      <c r="AH3296" s="122">
        <v>5400</v>
      </c>
      <c r="AI3296" s="122" t="s">
        <v>2356</v>
      </c>
    </row>
    <row r="3297" spans="1:35" s="122" customFormat="1" ht="11.25" customHeight="1" x14ac:dyDescent="0.2">
      <c r="A3297" s="96" t="s">
        <v>89</v>
      </c>
      <c r="B3297" s="98">
        <v>340000008882</v>
      </c>
      <c r="C3297" s="99" t="s">
        <v>2009</v>
      </c>
      <c r="D3297" s="100" t="s">
        <v>87</v>
      </c>
      <c r="E3297" s="100" t="s">
        <v>87</v>
      </c>
      <c r="F3297" s="103" t="s">
        <v>88</v>
      </c>
      <c r="G3297" s="100" t="s">
        <v>88</v>
      </c>
      <c r="H3297" s="97">
        <v>0</v>
      </c>
      <c r="I3297" s="97">
        <v>0</v>
      </c>
      <c r="J3297" s="97">
        <v>0</v>
      </c>
      <c r="K3297" s="97">
        <v>18380.04</v>
      </c>
      <c r="L3297" s="119">
        <f t="shared" si="1033"/>
        <v>18380.04</v>
      </c>
      <c r="M3297" s="119">
        <f>IF(AND(D3297="да",G3297="нет",F3297="нет"),K3297/SUMIFS($K$22:$K$4031,$D$22:$D$4031,"да",$G$22:$G$4031,"нет",$F$22:$F$4031,"нет")*'Велич. кап. %'!$G$5,0)</f>
        <v>294.4893228899104</v>
      </c>
      <c r="N3297" s="120" t="s">
        <v>45</v>
      </c>
      <c r="O3297" s="121">
        <f t="shared" si="1029"/>
        <v>1.6859041165162657E-5</v>
      </c>
      <c r="P3297" s="119">
        <f t="shared" si="1030"/>
        <v>16.934866542555422</v>
      </c>
      <c r="Q3297" s="119">
        <f t="shared" si="1015"/>
        <v>10.160919925533252</v>
      </c>
      <c r="R3297" s="119">
        <f t="shared" si="1016"/>
        <v>16.934866542555422</v>
      </c>
      <c r="S3297" s="119">
        <f t="shared" si="1017"/>
        <v>6.773946617022168</v>
      </c>
      <c r="T3297" s="119">
        <f t="shared" si="1018"/>
        <v>20.321839851066503</v>
      </c>
      <c r="U3297" s="119">
        <f t="shared" si="1019"/>
        <v>34.185802676349532</v>
      </c>
      <c r="V3297" s="119">
        <f t="shared" si="1020"/>
        <v>19.746782769976289</v>
      </c>
      <c r="W3297" s="119">
        <f t="shared" si="1022"/>
        <v>3.4101897641629737</v>
      </c>
      <c r="X3297" s="119">
        <f t="shared" si="1023"/>
        <v>10.222502300042649</v>
      </c>
      <c r="Y3297" s="119">
        <f t="shared" si="1024"/>
        <v>28.91774217385338</v>
      </c>
      <c r="Z3297" s="119">
        <f t="shared" si="1025"/>
        <v>29.164324834468054</v>
      </c>
      <c r="AA3297" s="119">
        <f t="shared" si="1031"/>
        <v>0.22494355174067224</v>
      </c>
      <c r="AB3297" s="119">
        <f t="shared" si="1032"/>
        <v>1.0232484717151422</v>
      </c>
      <c r="AC3297" s="119">
        <f t="shared" si="1026"/>
        <v>29.492772170819411</v>
      </c>
      <c r="AD3297" s="119">
        <f t="shared" si="1027"/>
        <v>60.259900113926371</v>
      </c>
      <c r="AE3297" s="119">
        <f t="shared" si="1028"/>
        <v>6.714674584123224</v>
      </c>
      <c r="AF3297" s="138">
        <f t="shared" si="1021"/>
        <v>0</v>
      </c>
      <c r="AH3297" s="122">
        <v>5400</v>
      </c>
      <c r="AI3297" s="122" t="s">
        <v>2356</v>
      </c>
    </row>
    <row r="3298" spans="1:35" s="122" customFormat="1" ht="11.25" customHeight="1" x14ac:dyDescent="0.2">
      <c r="A3298" s="96" t="s">
        <v>89</v>
      </c>
      <c r="B3298" s="98">
        <v>340000008883</v>
      </c>
      <c r="C3298" s="99" t="s">
        <v>2010</v>
      </c>
      <c r="D3298" s="100" t="s">
        <v>87</v>
      </c>
      <c r="E3298" s="100" t="s">
        <v>87</v>
      </c>
      <c r="F3298" s="103" t="s">
        <v>88</v>
      </c>
      <c r="G3298" s="100" t="s">
        <v>88</v>
      </c>
      <c r="H3298" s="97">
        <v>0</v>
      </c>
      <c r="I3298" s="97">
        <v>0</v>
      </c>
      <c r="J3298" s="97">
        <v>0</v>
      </c>
      <c r="K3298" s="97">
        <v>9285.1200000000008</v>
      </c>
      <c r="L3298" s="119">
        <f t="shared" si="1033"/>
        <v>9285.1200000000008</v>
      </c>
      <c r="M3298" s="119">
        <f>IF(AND(D3298="да",G3298="нет",F3298="нет"),K3298/SUMIFS($K$22:$K$4031,$D$22:$D$4031,"да",$G$22:$G$4031,"нет",$F$22:$F$4031,"нет")*'Велич. кап. %'!$G$5,0)</f>
        <v>148.76837600742786</v>
      </c>
      <c r="N3298" s="120" t="s">
        <v>45</v>
      </c>
      <c r="O3298" s="121">
        <f t="shared" si="1029"/>
        <v>8.5167507961612202E-6</v>
      </c>
      <c r="P3298" s="119">
        <f t="shared" si="1030"/>
        <v>8.5550558122622231</v>
      </c>
      <c r="Q3298" s="119">
        <f t="shared" si="1015"/>
        <v>5.1330334873573342</v>
      </c>
      <c r="R3298" s="119">
        <f t="shared" si="1016"/>
        <v>8.5550558122622231</v>
      </c>
      <c r="S3298" s="119">
        <f t="shared" si="1017"/>
        <v>3.4220223249048893</v>
      </c>
      <c r="T3298" s="119">
        <f t="shared" si="1018"/>
        <v>10.266066974714668</v>
      </c>
      <c r="U3298" s="119">
        <f t="shared" si="1019"/>
        <v>17.269781792979042</v>
      </c>
      <c r="V3298" s="119">
        <f t="shared" si="1020"/>
        <v>9.975563036487527</v>
      </c>
      <c r="W3298" s="119">
        <f t="shared" si="1022"/>
        <v>1.7227395143332063</v>
      </c>
      <c r="X3298" s="119">
        <f t="shared" si="1023"/>
        <v>5.1641433074232692</v>
      </c>
      <c r="Y3298" s="119">
        <f t="shared" si="1024"/>
        <v>14.608494117166746</v>
      </c>
      <c r="Z3298" s="119">
        <f t="shared" si="1025"/>
        <v>14.733061288605247</v>
      </c>
      <c r="AA3298" s="119">
        <f t="shared" si="1031"/>
        <v>0.1136356542824907</v>
      </c>
      <c r="AB3298" s="119">
        <f t="shared" si="1032"/>
        <v>0.51691861659124239</v>
      </c>
      <c r="AC3298" s="119">
        <f t="shared" si="1026"/>
        <v>14.89898437319607</v>
      </c>
      <c r="AD3298" s="119">
        <f t="shared" si="1027"/>
        <v>30.441740265299746</v>
      </c>
      <c r="AE3298" s="119">
        <f t="shared" si="1028"/>
        <v>3.3920796295619717</v>
      </c>
      <c r="AF3298" s="138">
        <f t="shared" si="1021"/>
        <v>0</v>
      </c>
      <c r="AH3298" s="122">
        <v>5400</v>
      </c>
      <c r="AI3298" s="122" t="s">
        <v>2356</v>
      </c>
    </row>
    <row r="3299" spans="1:35" s="122" customFormat="1" ht="11.25" customHeight="1" x14ac:dyDescent="0.2">
      <c r="A3299" s="96" t="s">
        <v>89</v>
      </c>
      <c r="B3299" s="98">
        <v>340000008884</v>
      </c>
      <c r="C3299" s="99" t="s">
        <v>2444</v>
      </c>
      <c r="D3299" s="100" t="s">
        <v>87</v>
      </c>
      <c r="E3299" s="100" t="s">
        <v>87</v>
      </c>
      <c r="F3299" s="103" t="s">
        <v>88</v>
      </c>
      <c r="G3299" s="100" t="s">
        <v>88</v>
      </c>
      <c r="H3299" s="97">
        <v>0</v>
      </c>
      <c r="I3299" s="97">
        <v>0</v>
      </c>
      <c r="J3299" s="97">
        <v>341871.32</v>
      </c>
      <c r="K3299" s="97">
        <v>395595.16000000003</v>
      </c>
      <c r="L3299" s="119">
        <f t="shared" si="1033"/>
        <v>395595.16000000003</v>
      </c>
      <c r="M3299" s="119">
        <f>IF(AND(D3299="да",G3299="нет",F3299="нет"),K3299/SUMIFS($K$22:$K$4031,$D$22:$D$4031,"да",$G$22:$G$4031,"нет",$F$22:$F$4031,"нет")*'Велич. кап. %'!$G$5,0)</f>
        <v>6338.3186765059136</v>
      </c>
      <c r="N3299" s="120" t="s">
        <v>45</v>
      </c>
      <c r="O3299" s="121">
        <f t="shared" si="1029"/>
        <v>3.6285857305964008E-4</v>
      </c>
      <c r="P3299" s="119">
        <f t="shared" si="1030"/>
        <v>364.49056908912371</v>
      </c>
      <c r="Q3299" s="119">
        <f t="shared" si="1015"/>
        <v>218.69434145347424</v>
      </c>
      <c r="R3299" s="119">
        <f t="shared" si="1016"/>
        <v>364.49056908912371</v>
      </c>
      <c r="S3299" s="119">
        <f t="shared" si="1017"/>
        <v>145.79622763564947</v>
      </c>
      <c r="T3299" s="119">
        <f t="shared" si="1018"/>
        <v>437.38868290694847</v>
      </c>
      <c r="U3299" s="119">
        <f t="shared" si="1019"/>
        <v>735.78393080096237</v>
      </c>
      <c r="V3299" s="119">
        <f t="shared" si="1020"/>
        <v>425.0116805716425</v>
      </c>
      <c r="W3299" s="119">
        <f t="shared" si="1022"/>
        <v>73.397803562147502</v>
      </c>
      <c r="X3299" s="119">
        <f t="shared" si="1023"/>
        <v>220.0197841237418</v>
      </c>
      <c r="Y3299" s="119">
        <f t="shared" si="1024"/>
        <v>622.39901774448128</v>
      </c>
      <c r="Z3299" s="119">
        <f t="shared" si="1025"/>
        <v>627.7062372651726</v>
      </c>
      <c r="AA3299" s="119">
        <f t="shared" si="1031"/>
        <v>4.8414791448669048</v>
      </c>
      <c r="AB3299" s="119">
        <f t="shared" si="1032"/>
        <v>22.02346365339287</v>
      </c>
      <c r="AC3299" s="119">
        <f t="shared" si="1026"/>
        <v>634.77543714588489</v>
      </c>
      <c r="AD3299" s="119">
        <f t="shared" si="1027"/>
        <v>1296.9789416754652</v>
      </c>
      <c r="AE3299" s="119">
        <f t="shared" si="1028"/>
        <v>144.52051064383755</v>
      </c>
      <c r="AF3299" s="138">
        <f t="shared" si="1021"/>
        <v>0</v>
      </c>
      <c r="AH3299" s="122">
        <v>5100</v>
      </c>
      <c r="AI3299" s="122" t="s">
        <v>2356</v>
      </c>
    </row>
    <row r="3300" spans="1:35" s="122" customFormat="1" ht="11.25" customHeight="1" x14ac:dyDescent="0.2">
      <c r="A3300" s="96" t="s">
        <v>89</v>
      </c>
      <c r="B3300" s="98">
        <v>340000008886</v>
      </c>
      <c r="C3300" s="99" t="s">
        <v>2445</v>
      </c>
      <c r="D3300" s="100" t="s">
        <v>87</v>
      </c>
      <c r="E3300" s="100" t="s">
        <v>87</v>
      </c>
      <c r="F3300" s="103" t="s">
        <v>88</v>
      </c>
      <c r="G3300" s="100" t="s">
        <v>88</v>
      </c>
      <c r="H3300" s="97">
        <v>0</v>
      </c>
      <c r="I3300" s="97">
        <v>0</v>
      </c>
      <c r="J3300" s="97">
        <v>0</v>
      </c>
      <c r="K3300" s="97">
        <v>106971.58</v>
      </c>
      <c r="L3300" s="119">
        <f t="shared" si="1033"/>
        <v>106971.58</v>
      </c>
      <c r="M3300" s="119">
        <f>IF(AND(D3300="да",G3300="нет",F3300="нет"),K3300/SUMIFS($K$22:$K$4031,$D$22:$D$4031,"да",$G$22:$G$4031,"нет",$F$22:$F$4031,"нет")*'Велич. кап. %'!$G$5,0)</f>
        <v>1713.923808798233</v>
      </c>
      <c r="N3300" s="120" t="s">
        <v>45</v>
      </c>
      <c r="O3300" s="121">
        <f t="shared" si="1029"/>
        <v>9.8119387701141563E-5</v>
      </c>
      <c r="P3300" s="119">
        <f t="shared" si="1030"/>
        <v>98.560690354661375</v>
      </c>
      <c r="Q3300" s="119">
        <f t="shared" si="1015"/>
        <v>59.136414212796822</v>
      </c>
      <c r="R3300" s="119">
        <f t="shared" si="1016"/>
        <v>98.560690354661375</v>
      </c>
      <c r="S3300" s="119">
        <f t="shared" si="1017"/>
        <v>39.424276141864546</v>
      </c>
      <c r="T3300" s="119">
        <f t="shared" si="1018"/>
        <v>118.27282842559364</v>
      </c>
      <c r="U3300" s="119">
        <f t="shared" si="1019"/>
        <v>198.96090138309478</v>
      </c>
      <c r="V3300" s="119">
        <f t="shared" si="1020"/>
        <v>114.92600412301277</v>
      </c>
      <c r="W3300" s="119">
        <f t="shared" si="1022"/>
        <v>19.847257523505967</v>
      </c>
      <c r="X3300" s="119">
        <f t="shared" si="1023"/>
        <v>59.494822785434415</v>
      </c>
      <c r="Y3300" s="119">
        <f t="shared" si="1024"/>
        <v>168.30086171573785</v>
      </c>
      <c r="Z3300" s="119">
        <f t="shared" si="1025"/>
        <v>169.73596940900487</v>
      </c>
      <c r="AA3300" s="119">
        <f t="shared" si="1031"/>
        <v>1.3091683772457217</v>
      </c>
      <c r="AB3300" s="119">
        <f t="shared" si="1032"/>
        <v>5.9552920315708802</v>
      </c>
      <c r="AC3300" s="119">
        <f t="shared" si="1026"/>
        <v>171.64752838908848</v>
      </c>
      <c r="AD3300" s="119">
        <f t="shared" si="1027"/>
        <v>350.71178984533668</v>
      </c>
      <c r="AE3300" s="119">
        <f t="shared" si="1028"/>
        <v>39.07931372562323</v>
      </c>
      <c r="AF3300" s="138">
        <f t="shared" si="1021"/>
        <v>0</v>
      </c>
      <c r="AH3300" s="122">
        <v>5100</v>
      </c>
      <c r="AI3300" s="122" t="s">
        <v>2356</v>
      </c>
    </row>
    <row r="3301" spans="1:35" s="122" customFormat="1" ht="11.25" customHeight="1" x14ac:dyDescent="0.2">
      <c r="A3301" s="96" t="s">
        <v>89</v>
      </c>
      <c r="B3301" s="98">
        <v>340000008887</v>
      </c>
      <c r="C3301" s="99" t="s">
        <v>2011</v>
      </c>
      <c r="D3301" s="100" t="s">
        <v>87</v>
      </c>
      <c r="E3301" s="100" t="s">
        <v>87</v>
      </c>
      <c r="F3301" s="103" t="s">
        <v>88</v>
      </c>
      <c r="G3301" s="100" t="s">
        <v>88</v>
      </c>
      <c r="H3301" s="97">
        <v>0</v>
      </c>
      <c r="I3301" s="97">
        <v>0</v>
      </c>
      <c r="J3301" s="97">
        <v>0</v>
      </c>
      <c r="K3301" s="97">
        <v>32455.95</v>
      </c>
      <c r="L3301" s="119">
        <f t="shared" si="1033"/>
        <v>32455.95</v>
      </c>
      <c r="M3301" s="119">
        <f>IF(AND(D3301="да",G3301="нет",F3301="нет"),K3301/SUMIFS($K$22:$K$4031,$D$22:$D$4031,"да",$G$22:$G$4031,"нет",$F$22:$F$4031,"нет")*'Велич. кап. %'!$G$5,0)</f>
        <v>520.01686281688103</v>
      </c>
      <c r="N3301" s="120" t="s">
        <v>45</v>
      </c>
      <c r="O3301" s="121">
        <f t="shared" si="1029"/>
        <v>2.9770130919435477E-5</v>
      </c>
      <c r="P3301" s="119">
        <f t="shared" si="1030"/>
        <v>29.904025331928086</v>
      </c>
      <c r="Q3301" s="119">
        <f t="shared" si="1015"/>
        <v>17.942415199156851</v>
      </c>
      <c r="R3301" s="119">
        <f t="shared" si="1016"/>
        <v>29.904025331928086</v>
      </c>
      <c r="S3301" s="119">
        <f t="shared" si="1017"/>
        <v>11.961610132771234</v>
      </c>
      <c r="T3301" s="119">
        <f t="shared" si="1018"/>
        <v>35.884830398313703</v>
      </c>
      <c r="U3301" s="119">
        <f t="shared" si="1019"/>
        <v>60.366174522659719</v>
      </c>
      <c r="V3301" s="119">
        <f t="shared" si="1020"/>
        <v>34.869379731666079</v>
      </c>
      <c r="W3301" s="119">
        <f t="shared" si="1022"/>
        <v>6.0218012842292641</v>
      </c>
      <c r="X3301" s="119">
        <f t="shared" si="1023"/>
        <v>18.051158948787336</v>
      </c>
      <c r="Y3301" s="119">
        <f t="shared" si="1024"/>
        <v>51.063697038062841</v>
      </c>
      <c r="Z3301" s="119">
        <f t="shared" si="1025"/>
        <v>51.499119077610999</v>
      </c>
      <c r="AA3301" s="119">
        <f t="shared" si="1031"/>
        <v>0.39721114144026182</v>
      </c>
      <c r="AB3301" s="119">
        <f t="shared" si="1032"/>
        <v>1.8068786159095989</v>
      </c>
      <c r="AC3301" s="119">
        <f t="shared" si="1026"/>
        <v>52.079099878863488</v>
      </c>
      <c r="AD3301" s="119">
        <f t="shared" si="1027"/>
        <v>106.4084901394441</v>
      </c>
      <c r="AE3301" s="119">
        <f t="shared" si="1028"/>
        <v>11.856946044109485</v>
      </c>
      <c r="AF3301" s="138">
        <f t="shared" si="1021"/>
        <v>0</v>
      </c>
      <c r="AH3301" s="122">
        <v>5100</v>
      </c>
      <c r="AI3301" s="122" t="s">
        <v>2356</v>
      </c>
    </row>
    <row r="3302" spans="1:35" s="122" customFormat="1" ht="11.25" customHeight="1" x14ac:dyDescent="0.2">
      <c r="A3302" s="96" t="s">
        <v>89</v>
      </c>
      <c r="B3302" s="98">
        <v>340000008889</v>
      </c>
      <c r="C3302" s="99" t="s">
        <v>3097</v>
      </c>
      <c r="D3302" s="100" t="s">
        <v>87</v>
      </c>
      <c r="E3302" s="100" t="s">
        <v>87</v>
      </c>
      <c r="F3302" s="103" t="s">
        <v>88</v>
      </c>
      <c r="G3302" s="100" t="s">
        <v>88</v>
      </c>
      <c r="H3302" s="97">
        <v>0</v>
      </c>
      <c r="I3302" s="97">
        <v>0</v>
      </c>
      <c r="J3302" s="97">
        <v>81671.240000000005</v>
      </c>
      <c r="K3302" s="97">
        <v>81671.240000000005</v>
      </c>
      <c r="L3302" s="119">
        <f t="shared" si="1033"/>
        <v>81671.240000000005</v>
      </c>
      <c r="M3302" s="119">
        <f>IF(AND(D3302="да",G3302="нет",F3302="нет"),K3302/SUMIFS($K$22:$K$4031,$D$22:$D$4031,"да",$G$22:$G$4031,"нет",$F$22:$F$4031,"нет")*'Велич. кап. %'!$G$5,0)</f>
        <v>1308.5558120210492</v>
      </c>
      <c r="N3302" s="120" t="s">
        <v>45</v>
      </c>
      <c r="O3302" s="121">
        <f t="shared" si="1029"/>
        <v>7.4912720384171034E-5</v>
      </c>
      <c r="P3302" s="119">
        <f t="shared" si="1030"/>
        <v>75.249648518992004</v>
      </c>
      <c r="Q3302" s="119">
        <f t="shared" si="1015"/>
        <v>45.149789111395208</v>
      </c>
      <c r="R3302" s="119">
        <f t="shared" si="1016"/>
        <v>75.249648518992004</v>
      </c>
      <c r="S3302" s="119">
        <f t="shared" si="1017"/>
        <v>30.099859407596803</v>
      </c>
      <c r="T3302" s="119">
        <f t="shared" si="1018"/>
        <v>90.299578222790416</v>
      </c>
      <c r="U3302" s="119">
        <f t="shared" si="1019"/>
        <v>151.90374422323265</v>
      </c>
      <c r="V3302" s="119">
        <f t="shared" si="1020"/>
        <v>87.744326717166999</v>
      </c>
      <c r="W3302" s="119">
        <f t="shared" si="1022"/>
        <v>15.15309143366922</v>
      </c>
      <c r="X3302" s="119">
        <f t="shared" si="1023"/>
        <v>45.423428825363558</v>
      </c>
      <c r="Y3302" s="119">
        <f t="shared" si="1024"/>
        <v>128.49525144335382</v>
      </c>
      <c r="Z3302" s="119">
        <f t="shared" si="1025"/>
        <v>129.59093522069597</v>
      </c>
      <c r="AA3302" s="119">
        <f t="shared" si="1031"/>
        <v>0.99953094773813655</v>
      </c>
      <c r="AB3302" s="119">
        <f t="shared" si="1032"/>
        <v>4.5467785441751261</v>
      </c>
      <c r="AC3302" s="119">
        <f t="shared" si="1026"/>
        <v>131.05038260136067</v>
      </c>
      <c r="AD3302" s="119">
        <f t="shared" si="1027"/>
        <v>267.76333264674656</v>
      </c>
      <c r="AE3302" s="119">
        <f t="shared" si="1028"/>
        <v>29.836485637780331</v>
      </c>
      <c r="AF3302" s="138">
        <f t="shared" si="1021"/>
        <v>0</v>
      </c>
      <c r="AH3302" s="122">
        <v>5100</v>
      </c>
      <c r="AI3302" s="122" t="s">
        <v>2356</v>
      </c>
    </row>
    <row r="3303" spans="1:35" s="122" customFormat="1" ht="11.25" customHeight="1" x14ac:dyDescent="0.2">
      <c r="A3303" s="96" t="s">
        <v>89</v>
      </c>
      <c r="B3303" s="98">
        <v>340000008891</v>
      </c>
      <c r="C3303" s="99" t="s">
        <v>2012</v>
      </c>
      <c r="D3303" s="100" t="s">
        <v>87</v>
      </c>
      <c r="E3303" s="100" t="s">
        <v>87</v>
      </c>
      <c r="F3303" s="103" t="s">
        <v>88</v>
      </c>
      <c r="G3303" s="100" t="s">
        <v>88</v>
      </c>
      <c r="H3303" s="97">
        <v>0</v>
      </c>
      <c r="I3303" s="97">
        <v>0</v>
      </c>
      <c r="J3303" s="97">
        <v>0</v>
      </c>
      <c r="K3303" s="97">
        <v>33341.699999999997</v>
      </c>
      <c r="L3303" s="119">
        <f t="shared" si="1033"/>
        <v>33341.699999999997</v>
      </c>
      <c r="M3303" s="119">
        <f>IF(AND(D3303="да",G3303="нет",F3303="нет"),K3303/SUMIFS($K$22:$K$4031,$D$22:$D$4031,"да",$G$22:$G$4031,"нет",$F$22:$F$4031,"нет")*'Велич. кап. %'!$G$5,0)</f>
        <v>534.20855759827089</v>
      </c>
      <c r="N3303" s="120" t="s">
        <v>45</v>
      </c>
      <c r="O3303" s="121">
        <f t="shared" si="1029"/>
        <v>3.0582582672099927E-5</v>
      </c>
      <c r="P3303" s="119">
        <f t="shared" si="1030"/>
        <v>30.720131175009403</v>
      </c>
      <c r="Q3303" s="119">
        <f t="shared" si="1015"/>
        <v>18.43207870500564</v>
      </c>
      <c r="R3303" s="119">
        <f t="shared" si="1016"/>
        <v>30.720131175009403</v>
      </c>
      <c r="S3303" s="119">
        <f t="shared" si="1017"/>
        <v>12.288052470003761</v>
      </c>
      <c r="T3303" s="119">
        <f t="shared" si="1018"/>
        <v>36.864157410011281</v>
      </c>
      <c r="U3303" s="119">
        <f t="shared" si="1019"/>
        <v>62.01361787537148</v>
      </c>
      <c r="V3303" s="119">
        <f t="shared" si="1020"/>
        <v>35.820994246025478</v>
      </c>
      <c r="W3303" s="119">
        <f t="shared" si="1022"/>
        <v>6.1861412738923622</v>
      </c>
      <c r="X3303" s="119">
        <f t="shared" si="1023"/>
        <v>18.543790162444253</v>
      </c>
      <c r="Y3303" s="119">
        <f t="shared" si="1024"/>
        <v>52.457268005834962</v>
      </c>
      <c r="Z3303" s="119">
        <f t="shared" si="1025"/>
        <v>52.904573076738849</v>
      </c>
      <c r="AA3303" s="119">
        <f t="shared" si="1031"/>
        <v>0.4080513654525218</v>
      </c>
      <c r="AB3303" s="119">
        <f t="shared" si="1032"/>
        <v>1.8561898434053865</v>
      </c>
      <c r="AC3303" s="119">
        <f t="shared" si="1026"/>
        <v>53.500382038766467</v>
      </c>
      <c r="AD3303" s="119">
        <f t="shared" si="1027"/>
        <v>109.31246676440846</v>
      </c>
      <c r="AE3303" s="119">
        <f t="shared" si="1028"/>
        <v>12.180532010891227</v>
      </c>
      <c r="AF3303" s="138">
        <f t="shared" si="1021"/>
        <v>0</v>
      </c>
      <c r="AH3303" s="122">
        <v>5100</v>
      </c>
      <c r="AI3303" s="122" t="s">
        <v>2356</v>
      </c>
    </row>
    <row r="3304" spans="1:35" s="122" customFormat="1" ht="11.25" customHeight="1" x14ac:dyDescent="0.2">
      <c r="A3304" s="96" t="s">
        <v>89</v>
      </c>
      <c r="B3304" s="98">
        <v>340000008898</v>
      </c>
      <c r="C3304" s="99" t="s">
        <v>2446</v>
      </c>
      <c r="D3304" s="100" t="s">
        <v>87</v>
      </c>
      <c r="E3304" s="100" t="s">
        <v>87</v>
      </c>
      <c r="F3304" s="103" t="s">
        <v>88</v>
      </c>
      <c r="G3304" s="100" t="s">
        <v>88</v>
      </c>
      <c r="H3304" s="97">
        <v>0</v>
      </c>
      <c r="I3304" s="97">
        <v>0</v>
      </c>
      <c r="J3304" s="97">
        <v>42191.72</v>
      </c>
      <c r="K3304" s="97">
        <v>72863.45</v>
      </c>
      <c r="L3304" s="119">
        <f t="shared" si="1033"/>
        <v>72863.45</v>
      </c>
      <c r="M3304" s="119">
        <f>IF(AND(D3304="да",G3304="нет",F3304="нет"),K3304/SUMIFS($K$22:$K$4031,$D$22:$D$4031,"да",$G$22:$G$4031,"нет",$F$22:$F$4031,"нет")*'Велич. кап. %'!$G$5,0)</f>
        <v>1167.4353295163032</v>
      </c>
      <c r="N3304" s="120" t="s">
        <v>45</v>
      </c>
      <c r="O3304" s="121">
        <f t="shared" si="1029"/>
        <v>6.6833799218378762E-5</v>
      </c>
      <c r="P3304" s="119">
        <f t="shared" si="1030"/>
        <v>67.134391523639721</v>
      </c>
      <c r="Q3304" s="119">
        <f t="shared" si="1015"/>
        <v>40.280634914183835</v>
      </c>
      <c r="R3304" s="119">
        <f t="shared" si="1016"/>
        <v>67.134391523639721</v>
      </c>
      <c r="S3304" s="119">
        <f t="shared" si="1017"/>
        <v>26.853756609455889</v>
      </c>
      <c r="T3304" s="119">
        <f t="shared" si="1018"/>
        <v>80.561269828367671</v>
      </c>
      <c r="U3304" s="119">
        <f t="shared" si="1019"/>
        <v>135.52176839756928</v>
      </c>
      <c r="V3304" s="119">
        <f t="shared" si="1020"/>
        <v>78.281588017274615</v>
      </c>
      <c r="W3304" s="119">
        <f t="shared" si="1022"/>
        <v>13.518914614527525</v>
      </c>
      <c r="X3304" s="119">
        <f t="shared" si="1023"/>
        <v>40.524764103562461</v>
      </c>
      <c r="Y3304" s="119">
        <f t="shared" si="1024"/>
        <v>114.63775165872632</v>
      </c>
      <c r="Z3304" s="119">
        <f t="shared" si="1025"/>
        <v>115.6152720211719</v>
      </c>
      <c r="AA3304" s="119">
        <f t="shared" si="1031"/>
        <v>0.89173708191488577</v>
      </c>
      <c r="AB3304" s="119">
        <f t="shared" si="1032"/>
        <v>4.05643371050295</v>
      </c>
      <c r="AC3304" s="119">
        <f t="shared" si="1026"/>
        <v>116.91732610102538</v>
      </c>
      <c r="AD3304" s="119">
        <f t="shared" si="1027"/>
        <v>238.88654317161803</v>
      </c>
      <c r="AE3304" s="119">
        <f t="shared" si="1028"/>
        <v>26.61878623912315</v>
      </c>
      <c r="AF3304" s="138">
        <f t="shared" si="1021"/>
        <v>0</v>
      </c>
      <c r="AH3304" s="122">
        <v>5200</v>
      </c>
      <c r="AI3304" s="122" t="s">
        <v>2356</v>
      </c>
    </row>
    <row r="3305" spans="1:35" s="122" customFormat="1" ht="11.25" customHeight="1" x14ac:dyDescent="0.2">
      <c r="A3305" s="96" t="s">
        <v>89</v>
      </c>
      <c r="B3305" s="98">
        <v>340000008900</v>
      </c>
      <c r="C3305" s="99" t="s">
        <v>1710</v>
      </c>
      <c r="D3305" s="100" t="s">
        <v>87</v>
      </c>
      <c r="E3305" s="100" t="s">
        <v>87</v>
      </c>
      <c r="F3305" s="103" t="s">
        <v>88</v>
      </c>
      <c r="G3305" s="100" t="s">
        <v>88</v>
      </c>
      <c r="H3305" s="97">
        <v>0</v>
      </c>
      <c r="I3305" s="97">
        <v>0</v>
      </c>
      <c r="J3305" s="97">
        <v>129325.44</v>
      </c>
      <c r="K3305" s="97">
        <v>175423.77000000002</v>
      </c>
      <c r="L3305" s="119">
        <f t="shared" si="1033"/>
        <v>175423.77000000002</v>
      </c>
      <c r="M3305" s="119">
        <f>IF(AND(D3305="да",G3305="нет",F3305="нет"),K3305/SUMIFS($K$22:$K$4031,$D$22:$D$4031,"да",$G$22:$G$4031,"нет",$F$22:$F$4031,"нет")*'Велич. кап. %'!$G$5,0)</f>
        <v>2810.6808933003072</v>
      </c>
      <c r="N3305" s="120" t="s">
        <v>45</v>
      </c>
      <c r="O3305" s="121">
        <f t="shared" si="1029"/>
        <v>1.6090697081061988E-4</v>
      </c>
      <c r="P3305" s="119">
        <f t="shared" si="1030"/>
        <v>161.63066747090522</v>
      </c>
      <c r="Q3305" s="119">
        <f t="shared" si="1015"/>
        <v>96.978400482543137</v>
      </c>
      <c r="R3305" s="119">
        <f t="shared" si="1016"/>
        <v>161.63066747090522</v>
      </c>
      <c r="S3305" s="119">
        <f t="shared" si="1017"/>
        <v>64.652266988362086</v>
      </c>
      <c r="T3305" s="119">
        <f t="shared" si="1018"/>
        <v>193.95680096508627</v>
      </c>
      <c r="U3305" s="119">
        <f t="shared" si="1019"/>
        <v>326.27798339727906</v>
      </c>
      <c r="V3305" s="119">
        <f t="shared" si="1020"/>
        <v>188.46831012774092</v>
      </c>
      <c r="W3305" s="119">
        <f t="shared" si="1022"/>
        <v>32.547717243535907</v>
      </c>
      <c r="X3305" s="119">
        <f t="shared" si="1023"/>
        <v>97.566158305811769</v>
      </c>
      <c r="Y3305" s="119">
        <f t="shared" si="1024"/>
        <v>275.99827595725338</v>
      </c>
      <c r="Z3305" s="119">
        <f t="shared" si="1025"/>
        <v>278.35172349826286</v>
      </c>
      <c r="AA3305" s="119">
        <f t="shared" si="1031"/>
        <v>2.1469183899240036</v>
      </c>
      <c r="AB3305" s="119">
        <f t="shared" si="1032"/>
        <v>9.7661433030074249</v>
      </c>
      <c r="AC3305" s="119">
        <f t="shared" si="1026"/>
        <v>281.48650829683857</v>
      </c>
      <c r="AD3305" s="119">
        <f t="shared" si="1027"/>
        <v>575.13579175063774</v>
      </c>
      <c r="AE3305" s="119">
        <f t="shared" si="1028"/>
        <v>64.086559652213921</v>
      </c>
      <c r="AF3305" s="138">
        <f t="shared" si="1021"/>
        <v>0</v>
      </c>
      <c r="AH3305" s="122">
        <v>5100</v>
      </c>
      <c r="AI3305" s="122" t="s">
        <v>2356</v>
      </c>
    </row>
    <row r="3306" spans="1:35" s="122" customFormat="1" ht="11.25" customHeight="1" x14ac:dyDescent="0.2">
      <c r="A3306" s="96" t="s">
        <v>89</v>
      </c>
      <c r="B3306" s="98">
        <v>340000008902</v>
      </c>
      <c r="C3306" s="99" t="s">
        <v>3098</v>
      </c>
      <c r="D3306" s="100" t="s">
        <v>88</v>
      </c>
      <c r="E3306" s="100" t="s">
        <v>87</v>
      </c>
      <c r="F3306" s="103" t="s">
        <v>88</v>
      </c>
      <c r="G3306" s="100" t="s">
        <v>88</v>
      </c>
      <c r="H3306" s="97">
        <v>0</v>
      </c>
      <c r="I3306" s="97">
        <v>0</v>
      </c>
      <c r="J3306" s="97">
        <v>110202.69</v>
      </c>
      <c r="K3306" s="97">
        <v>110202.69</v>
      </c>
      <c r="L3306" s="119">
        <f t="shared" si="1033"/>
        <v>0</v>
      </c>
      <c r="M3306" s="119">
        <f>IF(AND(D3306="да",G3306="нет",F3306="нет"),K3306/SUMIFS($K$22:$K$4031,$D$22:$D$4031,"да",$G$22:$G$4031,"нет",$F$22:$F$4031,"нет")*'Велич. кап. %'!$G$5,0)</f>
        <v>0</v>
      </c>
      <c r="N3306" s="120" t="s">
        <v>45</v>
      </c>
      <c r="O3306" s="121">
        <f t="shared" si="1029"/>
        <v>0</v>
      </c>
      <c r="P3306" s="119">
        <f t="shared" si="1030"/>
        <v>0</v>
      </c>
      <c r="Q3306" s="119">
        <f t="shared" ref="Q3306:Q3369" si="1034">O3306*$Q$21</f>
        <v>0</v>
      </c>
      <c r="R3306" s="119">
        <f t="shared" ref="R3306:R3369" si="1035">O3306*$R$21</f>
        <v>0</v>
      </c>
      <c r="S3306" s="119">
        <f t="shared" ref="S3306:S3369" si="1036">O3306*$S$21</f>
        <v>0</v>
      </c>
      <c r="T3306" s="119">
        <f t="shared" ref="T3306:T3369" si="1037">O3306*$T$21</f>
        <v>0</v>
      </c>
      <c r="U3306" s="119">
        <f t="shared" ref="U3306:U3369" si="1038">O3306*$U$21</f>
        <v>0</v>
      </c>
      <c r="V3306" s="119">
        <f t="shared" ref="V3306:V3369" si="1039">O3306*$V$21</f>
        <v>0</v>
      </c>
      <c r="W3306" s="119">
        <f t="shared" si="1022"/>
        <v>0</v>
      </c>
      <c r="X3306" s="119">
        <f t="shared" si="1023"/>
        <v>0</v>
      </c>
      <c r="Y3306" s="119">
        <f t="shared" si="1024"/>
        <v>0</v>
      </c>
      <c r="Z3306" s="119">
        <f t="shared" si="1025"/>
        <v>0</v>
      </c>
      <c r="AA3306" s="119">
        <f t="shared" si="1031"/>
        <v>0</v>
      </c>
      <c r="AB3306" s="119">
        <f t="shared" si="1032"/>
        <v>0</v>
      </c>
      <c r="AC3306" s="119">
        <f t="shared" si="1026"/>
        <v>0</v>
      </c>
      <c r="AD3306" s="119">
        <f t="shared" si="1027"/>
        <v>0</v>
      </c>
      <c r="AE3306" s="119">
        <f t="shared" si="1028"/>
        <v>0</v>
      </c>
      <c r="AF3306" s="138">
        <f t="shared" ref="AF3306:AF3369" si="1040">SUM(P3306:AE3306)-M3306</f>
        <v>0</v>
      </c>
      <c r="AH3306" s="122">
        <v>5200</v>
      </c>
      <c r="AI3306" s="122" t="s">
        <v>2356</v>
      </c>
    </row>
    <row r="3307" spans="1:35" s="122" customFormat="1" ht="11.25" customHeight="1" x14ac:dyDescent="0.2">
      <c r="A3307" s="96" t="s">
        <v>89</v>
      </c>
      <c r="B3307" s="98">
        <v>340000008903</v>
      </c>
      <c r="C3307" s="99" t="s">
        <v>2447</v>
      </c>
      <c r="D3307" s="100" t="s">
        <v>87</v>
      </c>
      <c r="E3307" s="100" t="s">
        <v>87</v>
      </c>
      <c r="F3307" s="103" t="s">
        <v>88</v>
      </c>
      <c r="G3307" s="100" t="s">
        <v>88</v>
      </c>
      <c r="H3307" s="97">
        <v>0</v>
      </c>
      <c r="I3307" s="97">
        <v>0</v>
      </c>
      <c r="J3307" s="97">
        <v>0</v>
      </c>
      <c r="K3307" s="97">
        <v>16872.13</v>
      </c>
      <c r="L3307" s="119">
        <f t="shared" si="1033"/>
        <v>16872.13</v>
      </c>
      <c r="M3307" s="119">
        <f>IF(AND(D3307="да",G3307="нет",F3307="нет"),K3307/SUMIFS($K$22:$K$4031,$D$22:$D$4031,"да",$G$22:$G$4031,"нет",$F$22:$F$4031,"нет")*'Велич. кап. %'!$G$5,0)</f>
        <v>270.3292342895088</v>
      </c>
      <c r="N3307" s="120" t="s">
        <v>45</v>
      </c>
      <c r="O3307" s="121">
        <f t="shared" si="1029"/>
        <v>1.5475914862751975E-5</v>
      </c>
      <c r="P3307" s="119">
        <f t="shared" si="1030"/>
        <v>15.545519478665202</v>
      </c>
      <c r="Q3307" s="119">
        <f t="shared" si="1034"/>
        <v>9.3273116871991206</v>
      </c>
      <c r="R3307" s="119">
        <f t="shared" si="1035"/>
        <v>15.545519478665202</v>
      </c>
      <c r="S3307" s="119">
        <f t="shared" si="1036"/>
        <v>6.2182077914660807</v>
      </c>
      <c r="T3307" s="119">
        <f t="shared" si="1037"/>
        <v>18.654623374398241</v>
      </c>
      <c r="U3307" s="119">
        <f t="shared" si="1038"/>
        <v>31.381178001229443</v>
      </c>
      <c r="V3307" s="119">
        <f t="shared" si="1039"/>
        <v>18.126744336617332</v>
      </c>
      <c r="W3307" s="119">
        <f t="shared" ref="W3307:W3370" si="1041">O3307*$W$21</f>
        <v>3.1304156588139649</v>
      </c>
      <c r="X3307" s="119">
        <f t="shared" ref="X3307:X3370" si="1042">O3307*$X$21</f>
        <v>9.3838418051113361</v>
      </c>
      <c r="Y3307" s="119">
        <f t="shared" ref="Y3307:Y3370" si="1043">O3307*$Y$21</f>
        <v>26.545312483745239</v>
      </c>
      <c r="Z3307" s="119">
        <f t="shared" ref="Z3307:Z3370" si="1044">O3307*$Z$21</f>
        <v>26.771665348354709</v>
      </c>
      <c r="AA3307" s="119">
        <f t="shared" si="1031"/>
        <v>0.20648904178828492</v>
      </c>
      <c r="AB3307" s="119">
        <f t="shared" si="1032"/>
        <v>0.93930052584647261</v>
      </c>
      <c r="AC3307" s="119">
        <f t="shared" ref="AC3307:AC3370" si="1045">O3307*$AC$21</f>
        <v>27.073166659400485</v>
      </c>
      <c r="AD3307" s="119">
        <f t="shared" ref="AD3307:AD3370" si="1046">O3307*$AD$21</f>
        <v>55.316140144917014</v>
      </c>
      <c r="AE3307" s="119">
        <f t="shared" ref="AE3307:AE3370" si="1047">O3307*$AE$21</f>
        <v>6.1637984732907523</v>
      </c>
      <c r="AF3307" s="138">
        <f t="shared" si="1040"/>
        <v>0</v>
      </c>
      <c r="AH3307" s="122">
        <v>5200</v>
      </c>
      <c r="AI3307" s="122" t="s">
        <v>2356</v>
      </c>
    </row>
    <row r="3308" spans="1:35" s="122" customFormat="1" ht="11.25" customHeight="1" x14ac:dyDescent="0.2">
      <c r="A3308" s="96" t="s">
        <v>89</v>
      </c>
      <c r="B3308" s="98">
        <v>340000008906</v>
      </c>
      <c r="C3308" s="99" t="s">
        <v>3099</v>
      </c>
      <c r="D3308" s="100" t="s">
        <v>88</v>
      </c>
      <c r="E3308" s="100" t="s">
        <v>87</v>
      </c>
      <c r="F3308" s="103" t="s">
        <v>88</v>
      </c>
      <c r="G3308" s="100" t="s">
        <v>88</v>
      </c>
      <c r="H3308" s="97">
        <v>0</v>
      </c>
      <c r="I3308" s="97">
        <v>0</v>
      </c>
      <c r="J3308" s="97">
        <v>37570.660000000003</v>
      </c>
      <c r="K3308" s="97">
        <v>37570.660000000003</v>
      </c>
      <c r="L3308" s="119">
        <f t="shared" si="1033"/>
        <v>0</v>
      </c>
      <c r="M3308" s="119">
        <f>IF(AND(D3308="да",G3308="нет",F3308="нет"),K3308/SUMIFS($K$22:$K$4031,$D$22:$D$4031,"да",$G$22:$G$4031,"нет",$F$22:$F$4031,"нет")*'Велич. кап. %'!$G$5,0)</f>
        <v>0</v>
      </c>
      <c r="N3308" s="120" t="s">
        <v>45</v>
      </c>
      <c r="O3308" s="121">
        <f t="shared" si="1029"/>
        <v>0</v>
      </c>
      <c r="P3308" s="119">
        <f t="shared" si="1030"/>
        <v>0</v>
      </c>
      <c r="Q3308" s="119">
        <f t="shared" si="1034"/>
        <v>0</v>
      </c>
      <c r="R3308" s="119">
        <f t="shared" si="1035"/>
        <v>0</v>
      </c>
      <c r="S3308" s="119">
        <f t="shared" si="1036"/>
        <v>0</v>
      </c>
      <c r="T3308" s="119">
        <f t="shared" si="1037"/>
        <v>0</v>
      </c>
      <c r="U3308" s="119">
        <f t="shared" si="1038"/>
        <v>0</v>
      </c>
      <c r="V3308" s="119">
        <f t="shared" si="1039"/>
        <v>0</v>
      </c>
      <c r="W3308" s="119">
        <f t="shared" si="1041"/>
        <v>0</v>
      </c>
      <c r="X3308" s="119">
        <f t="shared" si="1042"/>
        <v>0</v>
      </c>
      <c r="Y3308" s="119">
        <f t="shared" si="1043"/>
        <v>0</v>
      </c>
      <c r="Z3308" s="119">
        <f t="shared" si="1044"/>
        <v>0</v>
      </c>
      <c r="AA3308" s="119">
        <f t="shared" si="1031"/>
        <v>0</v>
      </c>
      <c r="AB3308" s="119">
        <f t="shared" si="1032"/>
        <v>0</v>
      </c>
      <c r="AC3308" s="119">
        <f t="shared" si="1045"/>
        <v>0</v>
      </c>
      <c r="AD3308" s="119">
        <f t="shared" si="1046"/>
        <v>0</v>
      </c>
      <c r="AE3308" s="119">
        <f t="shared" si="1047"/>
        <v>0</v>
      </c>
      <c r="AF3308" s="138">
        <f t="shared" si="1040"/>
        <v>0</v>
      </c>
      <c r="AH3308" s="122">
        <v>5200</v>
      </c>
      <c r="AI3308" s="122" t="s">
        <v>2356</v>
      </c>
    </row>
    <row r="3309" spans="1:35" s="122" customFormat="1" ht="11.25" customHeight="1" x14ac:dyDescent="0.2">
      <c r="A3309" s="96" t="s">
        <v>89</v>
      </c>
      <c r="B3309" s="98">
        <v>340000008908</v>
      </c>
      <c r="C3309" s="99" t="s">
        <v>3100</v>
      </c>
      <c r="D3309" s="100" t="s">
        <v>88</v>
      </c>
      <c r="E3309" s="100" t="s">
        <v>87</v>
      </c>
      <c r="F3309" s="103" t="s">
        <v>88</v>
      </c>
      <c r="G3309" s="100" t="s">
        <v>88</v>
      </c>
      <c r="H3309" s="97">
        <v>0</v>
      </c>
      <c r="I3309" s="97">
        <v>0</v>
      </c>
      <c r="J3309" s="97">
        <v>539816.93999999994</v>
      </c>
      <c r="K3309" s="97">
        <v>539816.93999999994</v>
      </c>
      <c r="L3309" s="119">
        <f t="shared" si="1033"/>
        <v>0</v>
      </c>
      <c r="M3309" s="119">
        <f>IF(AND(D3309="да",G3309="нет",F3309="нет"),K3309/SUMIFS($K$22:$K$4031,$D$22:$D$4031,"да",$G$22:$G$4031,"нет",$F$22:$F$4031,"нет")*'Велич. кап. %'!$G$5,0)</f>
        <v>0</v>
      </c>
      <c r="N3309" s="120" t="s">
        <v>45</v>
      </c>
      <c r="O3309" s="121">
        <f t="shared" si="1029"/>
        <v>0</v>
      </c>
      <c r="P3309" s="119">
        <f t="shared" si="1030"/>
        <v>0</v>
      </c>
      <c r="Q3309" s="119">
        <f t="shared" si="1034"/>
        <v>0</v>
      </c>
      <c r="R3309" s="119">
        <f t="shared" si="1035"/>
        <v>0</v>
      </c>
      <c r="S3309" s="119">
        <f t="shared" si="1036"/>
        <v>0</v>
      </c>
      <c r="T3309" s="119">
        <f t="shared" si="1037"/>
        <v>0</v>
      </c>
      <c r="U3309" s="119">
        <f t="shared" si="1038"/>
        <v>0</v>
      </c>
      <c r="V3309" s="119">
        <f t="shared" si="1039"/>
        <v>0</v>
      </c>
      <c r="W3309" s="119">
        <f t="shared" si="1041"/>
        <v>0</v>
      </c>
      <c r="X3309" s="119">
        <f t="shared" si="1042"/>
        <v>0</v>
      </c>
      <c r="Y3309" s="119">
        <f t="shared" si="1043"/>
        <v>0</v>
      </c>
      <c r="Z3309" s="119">
        <f t="shared" si="1044"/>
        <v>0</v>
      </c>
      <c r="AA3309" s="119">
        <f t="shared" si="1031"/>
        <v>0</v>
      </c>
      <c r="AB3309" s="119">
        <f t="shared" si="1032"/>
        <v>0</v>
      </c>
      <c r="AC3309" s="119">
        <f t="shared" si="1045"/>
        <v>0</v>
      </c>
      <c r="AD3309" s="119">
        <f t="shared" si="1046"/>
        <v>0</v>
      </c>
      <c r="AE3309" s="119">
        <f t="shared" si="1047"/>
        <v>0</v>
      </c>
      <c r="AF3309" s="138">
        <f t="shared" si="1040"/>
        <v>0</v>
      </c>
      <c r="AH3309" s="122">
        <v>5300</v>
      </c>
      <c r="AI3309" s="122" t="s">
        <v>2356</v>
      </c>
    </row>
    <row r="3310" spans="1:35" s="122" customFormat="1" ht="11.25" customHeight="1" x14ac:dyDescent="0.2">
      <c r="A3310" s="96" t="s">
        <v>89</v>
      </c>
      <c r="B3310" s="98">
        <v>340000008909</v>
      </c>
      <c r="C3310" s="99" t="s">
        <v>3101</v>
      </c>
      <c r="D3310" s="100" t="s">
        <v>87</v>
      </c>
      <c r="E3310" s="100" t="s">
        <v>87</v>
      </c>
      <c r="F3310" s="103" t="s">
        <v>88</v>
      </c>
      <c r="G3310" s="100" t="s">
        <v>88</v>
      </c>
      <c r="H3310" s="97">
        <v>0</v>
      </c>
      <c r="I3310" s="97">
        <v>0</v>
      </c>
      <c r="J3310" s="97">
        <v>940864.06</v>
      </c>
      <c r="K3310" s="97">
        <v>940864.06</v>
      </c>
      <c r="L3310" s="119">
        <f t="shared" si="1033"/>
        <v>940864.06</v>
      </c>
      <c r="M3310" s="119">
        <f>IF(AND(D3310="да",G3310="нет",F3310="нет"),K3310/SUMIFS($K$22:$K$4031,$D$22:$D$4031,"да",$G$22:$G$4031,"нет",$F$22:$F$4031,"нет")*'Велич. кап. %'!$G$5,0)</f>
        <v>15074.745210611729</v>
      </c>
      <c r="N3310" s="120" t="s">
        <v>45</v>
      </c>
      <c r="O3310" s="121">
        <f t="shared" si="1029"/>
        <v>8.6300497269658095E-4</v>
      </c>
      <c r="P3310" s="119">
        <f t="shared" si="1030"/>
        <v>866.88643173719174</v>
      </c>
      <c r="Q3310" s="119">
        <f t="shared" si="1034"/>
        <v>520.131859042315</v>
      </c>
      <c r="R3310" s="119">
        <f t="shared" si="1035"/>
        <v>866.88643173719174</v>
      </c>
      <c r="S3310" s="119">
        <f t="shared" si="1036"/>
        <v>346.75457269487663</v>
      </c>
      <c r="T3310" s="119">
        <f t="shared" si="1037"/>
        <v>1040.26371808463</v>
      </c>
      <c r="U3310" s="119">
        <f t="shared" si="1038"/>
        <v>1749.9522906603622</v>
      </c>
      <c r="V3310" s="119">
        <f t="shared" si="1039"/>
        <v>1010.8268648434897</v>
      </c>
      <c r="W3310" s="119">
        <f t="shared" si="1041"/>
        <v>174.56572384395341</v>
      </c>
      <c r="X3310" s="119">
        <f t="shared" si="1042"/>
        <v>523.28422665986932</v>
      </c>
      <c r="Y3310" s="119">
        <f t="shared" si="1043"/>
        <v>1480.2831934927733</v>
      </c>
      <c r="Z3310" s="119">
        <f t="shared" si="1044"/>
        <v>1492.9056232149896</v>
      </c>
      <c r="AA3310" s="119">
        <f t="shared" si="1031"/>
        <v>11.514735732977128</v>
      </c>
      <c r="AB3310" s="119">
        <f t="shared" si="1032"/>
        <v>52.37952210586613</v>
      </c>
      <c r="AC3310" s="119">
        <f t="shared" si="1045"/>
        <v>1509.7186603126088</v>
      </c>
      <c r="AD3310" s="119">
        <f t="shared" si="1046"/>
        <v>3084.6708862648402</v>
      </c>
      <c r="AE3310" s="119">
        <f t="shared" si="1047"/>
        <v>343.72047018379646</v>
      </c>
      <c r="AF3310" s="138">
        <f t="shared" si="1040"/>
        <v>0</v>
      </c>
      <c r="AH3310" s="122">
        <v>5300</v>
      </c>
      <c r="AI3310" s="122" t="s">
        <v>2356</v>
      </c>
    </row>
    <row r="3311" spans="1:35" s="122" customFormat="1" ht="11.25" customHeight="1" x14ac:dyDescent="0.2">
      <c r="A3311" s="96" t="s">
        <v>89</v>
      </c>
      <c r="B3311" s="98">
        <v>340000008910</v>
      </c>
      <c r="C3311" s="99" t="s">
        <v>3102</v>
      </c>
      <c r="D3311" s="100" t="s">
        <v>88</v>
      </c>
      <c r="E3311" s="100" t="s">
        <v>87</v>
      </c>
      <c r="F3311" s="103" t="s">
        <v>88</v>
      </c>
      <c r="G3311" s="100" t="s">
        <v>88</v>
      </c>
      <c r="H3311" s="97">
        <v>0</v>
      </c>
      <c r="I3311" s="97">
        <v>0</v>
      </c>
      <c r="J3311" s="97">
        <v>54672.800000000003</v>
      </c>
      <c r="K3311" s="97">
        <v>54672.800000000003</v>
      </c>
      <c r="L3311" s="119">
        <f t="shared" si="1033"/>
        <v>0</v>
      </c>
      <c r="M3311" s="119">
        <f>IF(AND(D3311="да",G3311="нет",F3311="нет"),K3311/SUMIFS($K$22:$K$4031,$D$22:$D$4031,"да",$G$22:$G$4031,"нет",$F$22:$F$4031,"нет")*'Велич. кап. %'!$G$5,0)</f>
        <v>0</v>
      </c>
      <c r="N3311" s="120" t="s">
        <v>45</v>
      </c>
      <c r="O3311" s="121">
        <f t="shared" si="1029"/>
        <v>0</v>
      </c>
      <c r="P3311" s="119">
        <f t="shared" si="1030"/>
        <v>0</v>
      </c>
      <c r="Q3311" s="119">
        <f t="shared" si="1034"/>
        <v>0</v>
      </c>
      <c r="R3311" s="119">
        <f t="shared" si="1035"/>
        <v>0</v>
      </c>
      <c r="S3311" s="119">
        <f t="shared" si="1036"/>
        <v>0</v>
      </c>
      <c r="T3311" s="119">
        <f t="shared" si="1037"/>
        <v>0</v>
      </c>
      <c r="U3311" s="119">
        <f t="shared" si="1038"/>
        <v>0</v>
      </c>
      <c r="V3311" s="119">
        <f t="shared" si="1039"/>
        <v>0</v>
      </c>
      <c r="W3311" s="119">
        <f t="shared" si="1041"/>
        <v>0</v>
      </c>
      <c r="X3311" s="119">
        <f t="shared" si="1042"/>
        <v>0</v>
      </c>
      <c r="Y3311" s="119">
        <f t="shared" si="1043"/>
        <v>0</v>
      </c>
      <c r="Z3311" s="119">
        <f t="shared" si="1044"/>
        <v>0</v>
      </c>
      <c r="AA3311" s="119">
        <f t="shared" si="1031"/>
        <v>0</v>
      </c>
      <c r="AB3311" s="119">
        <f t="shared" si="1032"/>
        <v>0</v>
      </c>
      <c r="AC3311" s="119">
        <f t="shared" si="1045"/>
        <v>0</v>
      </c>
      <c r="AD3311" s="119">
        <f t="shared" si="1046"/>
        <v>0</v>
      </c>
      <c r="AE3311" s="119">
        <f t="shared" si="1047"/>
        <v>0</v>
      </c>
      <c r="AF3311" s="138">
        <f t="shared" si="1040"/>
        <v>0</v>
      </c>
      <c r="AH3311" s="122">
        <v>5300</v>
      </c>
      <c r="AI3311" s="122" t="s">
        <v>2356</v>
      </c>
    </row>
    <row r="3312" spans="1:35" s="122" customFormat="1" ht="11.25" customHeight="1" x14ac:dyDescent="0.2">
      <c r="A3312" s="96" t="s">
        <v>89</v>
      </c>
      <c r="B3312" s="98">
        <v>340000008911</v>
      </c>
      <c r="C3312" s="99" t="s">
        <v>3103</v>
      </c>
      <c r="D3312" s="100" t="s">
        <v>88</v>
      </c>
      <c r="E3312" s="100" t="s">
        <v>87</v>
      </c>
      <c r="F3312" s="103" t="s">
        <v>88</v>
      </c>
      <c r="G3312" s="100" t="s">
        <v>88</v>
      </c>
      <c r="H3312" s="97">
        <v>0</v>
      </c>
      <c r="I3312" s="97">
        <v>0</v>
      </c>
      <c r="J3312" s="97">
        <v>126579.55</v>
      </c>
      <c r="K3312" s="97">
        <v>126579.55</v>
      </c>
      <c r="L3312" s="119">
        <f t="shared" si="1033"/>
        <v>0</v>
      </c>
      <c r="M3312" s="119">
        <f>IF(AND(D3312="да",G3312="нет",F3312="нет"),K3312/SUMIFS($K$22:$K$4031,$D$22:$D$4031,"да",$G$22:$G$4031,"нет",$F$22:$F$4031,"нет")*'Велич. кап. %'!$G$5,0)</f>
        <v>0</v>
      </c>
      <c r="N3312" s="120" t="s">
        <v>45</v>
      </c>
      <c r="O3312" s="121">
        <f t="shared" si="1029"/>
        <v>0</v>
      </c>
      <c r="P3312" s="119">
        <f t="shared" si="1030"/>
        <v>0</v>
      </c>
      <c r="Q3312" s="119">
        <f t="shared" si="1034"/>
        <v>0</v>
      </c>
      <c r="R3312" s="119">
        <f t="shared" si="1035"/>
        <v>0</v>
      </c>
      <c r="S3312" s="119">
        <f t="shared" si="1036"/>
        <v>0</v>
      </c>
      <c r="T3312" s="119">
        <f t="shared" si="1037"/>
        <v>0</v>
      </c>
      <c r="U3312" s="119">
        <f t="shared" si="1038"/>
        <v>0</v>
      </c>
      <c r="V3312" s="119">
        <f t="shared" si="1039"/>
        <v>0</v>
      </c>
      <c r="W3312" s="119">
        <f t="shared" si="1041"/>
        <v>0</v>
      </c>
      <c r="X3312" s="119">
        <f t="shared" si="1042"/>
        <v>0</v>
      </c>
      <c r="Y3312" s="119">
        <f t="shared" si="1043"/>
        <v>0</v>
      </c>
      <c r="Z3312" s="119">
        <f t="shared" si="1044"/>
        <v>0</v>
      </c>
      <c r="AA3312" s="119">
        <f t="shared" si="1031"/>
        <v>0</v>
      </c>
      <c r="AB3312" s="119">
        <f t="shared" si="1032"/>
        <v>0</v>
      </c>
      <c r="AC3312" s="119">
        <f t="shared" si="1045"/>
        <v>0</v>
      </c>
      <c r="AD3312" s="119">
        <f t="shared" si="1046"/>
        <v>0</v>
      </c>
      <c r="AE3312" s="119">
        <f t="shared" si="1047"/>
        <v>0</v>
      </c>
      <c r="AF3312" s="138">
        <f t="shared" si="1040"/>
        <v>0</v>
      </c>
      <c r="AH3312" s="122">
        <v>5300</v>
      </c>
      <c r="AI3312" s="122" t="s">
        <v>2356</v>
      </c>
    </row>
    <row r="3313" spans="1:35" s="122" customFormat="1" ht="11.25" customHeight="1" x14ac:dyDescent="0.2">
      <c r="A3313" s="96" t="s">
        <v>89</v>
      </c>
      <c r="B3313" s="98">
        <v>340000008912</v>
      </c>
      <c r="C3313" s="99" t="s">
        <v>3104</v>
      </c>
      <c r="D3313" s="100" t="s">
        <v>88</v>
      </c>
      <c r="E3313" s="100" t="s">
        <v>87</v>
      </c>
      <c r="F3313" s="103" t="s">
        <v>88</v>
      </c>
      <c r="G3313" s="100" t="s">
        <v>88</v>
      </c>
      <c r="H3313" s="97">
        <v>0</v>
      </c>
      <c r="I3313" s="97">
        <v>0</v>
      </c>
      <c r="J3313" s="97">
        <v>0</v>
      </c>
      <c r="K3313" s="97">
        <v>18875</v>
      </c>
      <c r="L3313" s="119">
        <f t="shared" si="1033"/>
        <v>0</v>
      </c>
      <c r="M3313" s="119">
        <f>IF(AND(D3313="да",G3313="нет",F3313="нет"),K3313/SUMIFS($K$22:$K$4031,$D$22:$D$4031,"да",$G$22:$G$4031,"нет",$F$22:$F$4031,"нет")*'Велич. кап. %'!$G$5,0)</f>
        <v>0</v>
      </c>
      <c r="N3313" s="120" t="s">
        <v>45</v>
      </c>
      <c r="O3313" s="121">
        <f t="shared" si="1029"/>
        <v>0</v>
      </c>
      <c r="P3313" s="119">
        <f t="shared" si="1030"/>
        <v>0</v>
      </c>
      <c r="Q3313" s="119">
        <f t="shared" si="1034"/>
        <v>0</v>
      </c>
      <c r="R3313" s="119">
        <f t="shared" si="1035"/>
        <v>0</v>
      </c>
      <c r="S3313" s="119">
        <f t="shared" si="1036"/>
        <v>0</v>
      </c>
      <c r="T3313" s="119">
        <f t="shared" si="1037"/>
        <v>0</v>
      </c>
      <c r="U3313" s="119">
        <f t="shared" si="1038"/>
        <v>0</v>
      </c>
      <c r="V3313" s="119">
        <f t="shared" si="1039"/>
        <v>0</v>
      </c>
      <c r="W3313" s="119">
        <f t="shared" si="1041"/>
        <v>0</v>
      </c>
      <c r="X3313" s="119">
        <f t="shared" si="1042"/>
        <v>0</v>
      </c>
      <c r="Y3313" s="119">
        <f t="shared" si="1043"/>
        <v>0</v>
      </c>
      <c r="Z3313" s="119">
        <f t="shared" si="1044"/>
        <v>0</v>
      </c>
      <c r="AA3313" s="119">
        <f t="shared" si="1031"/>
        <v>0</v>
      </c>
      <c r="AB3313" s="119">
        <f t="shared" si="1032"/>
        <v>0</v>
      </c>
      <c r="AC3313" s="119">
        <f t="shared" si="1045"/>
        <v>0</v>
      </c>
      <c r="AD3313" s="119">
        <f t="shared" si="1046"/>
        <v>0</v>
      </c>
      <c r="AE3313" s="119">
        <f t="shared" si="1047"/>
        <v>0</v>
      </c>
      <c r="AF3313" s="138">
        <f t="shared" si="1040"/>
        <v>0</v>
      </c>
      <c r="AH3313" s="122">
        <v>5100</v>
      </c>
      <c r="AI3313" s="122" t="s">
        <v>2356</v>
      </c>
    </row>
    <row r="3314" spans="1:35" s="122" customFormat="1" ht="11.25" customHeight="1" x14ac:dyDescent="0.2">
      <c r="A3314" s="96" t="s">
        <v>89</v>
      </c>
      <c r="B3314" s="98">
        <v>340000008915</v>
      </c>
      <c r="C3314" s="99" t="s">
        <v>1711</v>
      </c>
      <c r="D3314" s="100" t="s">
        <v>87</v>
      </c>
      <c r="E3314" s="100" t="s">
        <v>87</v>
      </c>
      <c r="F3314" s="103" t="s">
        <v>88</v>
      </c>
      <c r="G3314" s="100" t="s">
        <v>88</v>
      </c>
      <c r="H3314" s="97">
        <v>0</v>
      </c>
      <c r="I3314" s="97">
        <v>0</v>
      </c>
      <c r="J3314" s="97">
        <v>0</v>
      </c>
      <c r="K3314" s="97">
        <v>22009.119999999999</v>
      </c>
      <c r="L3314" s="119">
        <f t="shared" si="1033"/>
        <v>22009.119999999999</v>
      </c>
      <c r="M3314" s="119">
        <f>IF(AND(D3314="да",G3314="нет",F3314="нет"),K3314/SUMIFS($K$22:$K$4031,$D$22:$D$4031,"да",$G$22:$G$4031,"нет",$F$22:$F$4031,"нет")*'Велич. кап. %'!$G$5,0)</f>
        <v>352.63529601691744</v>
      </c>
      <c r="N3314" s="120" t="s">
        <v>45</v>
      </c>
      <c r="O3314" s="121">
        <f t="shared" si="1029"/>
        <v>2.0187804819195424E-5</v>
      </c>
      <c r="P3314" s="119">
        <f t="shared" si="1030"/>
        <v>20.278601674375423</v>
      </c>
      <c r="Q3314" s="119">
        <f t="shared" si="1034"/>
        <v>12.167161004625255</v>
      </c>
      <c r="R3314" s="119">
        <f t="shared" si="1035"/>
        <v>20.278601674375423</v>
      </c>
      <c r="S3314" s="119">
        <f t="shared" si="1036"/>
        <v>8.1114406697501682</v>
      </c>
      <c r="T3314" s="119">
        <f t="shared" si="1037"/>
        <v>24.33432200925051</v>
      </c>
      <c r="U3314" s="119">
        <f t="shared" si="1038"/>
        <v>40.935679867949034</v>
      </c>
      <c r="V3314" s="119">
        <f t="shared" si="1039"/>
        <v>23.645721750243222</v>
      </c>
      <c r="W3314" s="119">
        <f t="shared" si="1041"/>
        <v>4.0835208052993668</v>
      </c>
      <c r="X3314" s="119">
        <f t="shared" si="1042"/>
        <v>12.24090262164362</v>
      </c>
      <c r="Y3314" s="119">
        <f t="shared" si="1043"/>
        <v>34.627457700494652</v>
      </c>
      <c r="Z3314" s="119">
        <f t="shared" si="1044"/>
        <v>34.922727317284803</v>
      </c>
      <c r="AA3314" s="119">
        <f t="shared" si="1031"/>
        <v>0.26935793521051443</v>
      </c>
      <c r="AB3314" s="119">
        <f t="shared" si="1032"/>
        <v>1.2252856035022319</v>
      </c>
      <c r="AC3314" s="119">
        <f t="shared" si="1045"/>
        <v>35.316025527704227</v>
      </c>
      <c r="AD3314" s="119">
        <f t="shared" si="1046"/>
        <v>72.158024291319222</v>
      </c>
      <c r="AE3314" s="119">
        <f t="shared" si="1047"/>
        <v>8.040465563889855</v>
      </c>
      <c r="AF3314" s="138">
        <f t="shared" si="1040"/>
        <v>0</v>
      </c>
      <c r="AH3314" s="122">
        <v>5100</v>
      </c>
      <c r="AI3314" s="122" t="s">
        <v>2356</v>
      </c>
    </row>
    <row r="3315" spans="1:35" s="122" customFormat="1" ht="11.25" customHeight="1" x14ac:dyDescent="0.2">
      <c r="A3315" s="96" t="s">
        <v>89</v>
      </c>
      <c r="B3315" s="98">
        <v>340000008917</v>
      </c>
      <c r="C3315" s="99" t="s">
        <v>1712</v>
      </c>
      <c r="D3315" s="100" t="s">
        <v>87</v>
      </c>
      <c r="E3315" s="100" t="s">
        <v>87</v>
      </c>
      <c r="F3315" s="103" t="s">
        <v>88</v>
      </c>
      <c r="G3315" s="100" t="s">
        <v>88</v>
      </c>
      <c r="H3315" s="97">
        <v>0</v>
      </c>
      <c r="I3315" s="97">
        <v>0</v>
      </c>
      <c r="J3315" s="97">
        <v>0</v>
      </c>
      <c r="K3315" s="97">
        <v>16172.9</v>
      </c>
      <c r="L3315" s="119">
        <f t="shared" si="1033"/>
        <v>16172.9</v>
      </c>
      <c r="M3315" s="119">
        <f>IF(AND(D3315="да",G3315="нет",F3315="нет"),K3315/SUMIFS($K$22:$K$4031,$D$22:$D$4031,"да",$G$22:$G$4031,"нет",$F$22:$F$4031,"нет")*'Велич. кап. %'!$G$5,0)</f>
        <v>259.12600680772357</v>
      </c>
      <c r="N3315" s="120" t="s">
        <v>45</v>
      </c>
      <c r="O3315" s="121">
        <f t="shared" si="1029"/>
        <v>1.4834548067363242E-5</v>
      </c>
      <c r="P3315" s="119">
        <f t="shared" si="1030"/>
        <v>14.901268066124693</v>
      </c>
      <c r="Q3315" s="119">
        <f t="shared" si="1034"/>
        <v>8.9407608396748159</v>
      </c>
      <c r="R3315" s="119">
        <f t="shared" si="1035"/>
        <v>14.901268066124693</v>
      </c>
      <c r="S3315" s="119">
        <f t="shared" si="1036"/>
        <v>5.9605072264498773</v>
      </c>
      <c r="T3315" s="119">
        <f t="shared" si="1037"/>
        <v>17.881521679349632</v>
      </c>
      <c r="U3315" s="119">
        <f t="shared" si="1038"/>
        <v>30.080650972703719</v>
      </c>
      <c r="V3315" s="119">
        <f t="shared" si="1039"/>
        <v>17.375519479856923</v>
      </c>
      <c r="W3315" s="119">
        <f t="shared" si="1041"/>
        <v>3.0006821550351002</v>
      </c>
      <c r="X3315" s="119">
        <f t="shared" si="1042"/>
        <v>8.9949481855512676</v>
      </c>
      <c r="Y3315" s="119">
        <f t="shared" si="1043"/>
        <v>25.445197747312481</v>
      </c>
      <c r="Z3315" s="119">
        <f t="shared" si="1044"/>
        <v>25.662169892740621</v>
      </c>
      <c r="AA3315" s="119">
        <f t="shared" si="1031"/>
        <v>0.1979315370340172</v>
      </c>
      <c r="AB3315" s="119">
        <f t="shared" si="1032"/>
        <v>0.90037318788217102</v>
      </c>
      <c r="AC3315" s="119">
        <f t="shared" si="1045"/>
        <v>25.951176115038116</v>
      </c>
      <c r="AD3315" s="119">
        <f t="shared" si="1046"/>
        <v>53.02367886862703</v>
      </c>
      <c r="AE3315" s="119">
        <f t="shared" si="1047"/>
        <v>5.9083527882184406</v>
      </c>
      <c r="AF3315" s="138">
        <f t="shared" si="1040"/>
        <v>0</v>
      </c>
      <c r="AH3315" s="122">
        <v>5100</v>
      </c>
      <c r="AI3315" s="122" t="s">
        <v>2356</v>
      </c>
    </row>
    <row r="3316" spans="1:35" s="122" customFormat="1" ht="11.25" customHeight="1" x14ac:dyDescent="0.2">
      <c r="A3316" s="96" t="s">
        <v>89</v>
      </c>
      <c r="B3316" s="98">
        <v>340000008918</v>
      </c>
      <c r="C3316" s="99" t="s">
        <v>1713</v>
      </c>
      <c r="D3316" s="100" t="s">
        <v>87</v>
      </c>
      <c r="E3316" s="100" t="s">
        <v>87</v>
      </c>
      <c r="F3316" s="103" t="s">
        <v>88</v>
      </c>
      <c r="G3316" s="100" t="s">
        <v>88</v>
      </c>
      <c r="H3316" s="97">
        <v>0</v>
      </c>
      <c r="I3316" s="97">
        <v>0</v>
      </c>
      <c r="J3316" s="97">
        <v>28402.57</v>
      </c>
      <c r="K3316" s="97">
        <v>57785.7</v>
      </c>
      <c r="L3316" s="119">
        <f t="shared" si="1033"/>
        <v>57785.7</v>
      </c>
      <c r="M3316" s="119">
        <f>IF(AND(D3316="да",G3316="нет",F3316="нет"),K3316/SUMIFS($K$22:$K$4031,$D$22:$D$4031,"да",$G$22:$G$4031,"нет",$F$22:$F$4031,"нет")*'Велич. кап. %'!$G$5,0)</f>
        <v>925.85607352973614</v>
      </c>
      <c r="N3316" s="120" t="s">
        <v>45</v>
      </c>
      <c r="O3316" s="121">
        <f t="shared" si="1029"/>
        <v>5.3003774478060955E-5</v>
      </c>
      <c r="P3316" s="119">
        <f t="shared" si="1030"/>
        <v>53.242164737843034</v>
      </c>
      <c r="Q3316" s="119">
        <f t="shared" si="1034"/>
        <v>31.945298842705817</v>
      </c>
      <c r="R3316" s="119">
        <f t="shared" si="1035"/>
        <v>53.242164737843034</v>
      </c>
      <c r="S3316" s="119">
        <f t="shared" si="1036"/>
        <v>21.296865895137213</v>
      </c>
      <c r="T3316" s="119">
        <f t="shared" si="1037"/>
        <v>63.890597685411635</v>
      </c>
      <c r="U3316" s="119">
        <f t="shared" si="1038"/>
        <v>107.47803256765114</v>
      </c>
      <c r="V3316" s="119">
        <f t="shared" si="1039"/>
        <v>62.082654069905097</v>
      </c>
      <c r="W3316" s="119">
        <f t="shared" si="1041"/>
        <v>10.721424036889598</v>
      </c>
      <c r="X3316" s="119">
        <f t="shared" si="1042"/>
        <v>32.138909989291335</v>
      </c>
      <c r="Y3316" s="119">
        <f t="shared" si="1043"/>
        <v>90.915578743878626</v>
      </c>
      <c r="Z3316" s="119">
        <f t="shared" si="1044"/>
        <v>91.690819257581609</v>
      </c>
      <c r="AA3316" s="119">
        <f t="shared" si="1031"/>
        <v>0.70720850432430837</v>
      </c>
      <c r="AB3316" s="119">
        <f t="shared" si="1032"/>
        <v>3.2170294086405509</v>
      </c>
      <c r="AC3316" s="119">
        <f t="shared" si="1045"/>
        <v>92.723437208587072</v>
      </c>
      <c r="AD3316" s="119">
        <f t="shared" si="1046"/>
        <v>189.45336952549147</v>
      </c>
      <c r="AE3316" s="119">
        <f t="shared" si="1047"/>
        <v>21.11051831855476</v>
      </c>
      <c r="AF3316" s="138">
        <f t="shared" si="1040"/>
        <v>0</v>
      </c>
      <c r="AH3316" s="122">
        <v>5100</v>
      </c>
      <c r="AI3316" s="122" t="s">
        <v>2356</v>
      </c>
    </row>
    <row r="3317" spans="1:35" s="122" customFormat="1" ht="11.25" customHeight="1" x14ac:dyDescent="0.2">
      <c r="A3317" s="96" t="s">
        <v>89</v>
      </c>
      <c r="B3317" s="98">
        <v>340000008919</v>
      </c>
      <c r="C3317" s="99" t="s">
        <v>1714</v>
      </c>
      <c r="D3317" s="100" t="s">
        <v>87</v>
      </c>
      <c r="E3317" s="100" t="s">
        <v>87</v>
      </c>
      <c r="F3317" s="103" t="s">
        <v>88</v>
      </c>
      <c r="G3317" s="100" t="s">
        <v>88</v>
      </c>
      <c r="H3317" s="97">
        <v>0</v>
      </c>
      <c r="I3317" s="97">
        <v>0</v>
      </c>
      <c r="J3317" s="97">
        <v>0</v>
      </c>
      <c r="K3317" s="97">
        <v>39553.26</v>
      </c>
      <c r="L3317" s="119">
        <f t="shared" si="1033"/>
        <v>39553.26</v>
      </c>
      <c r="M3317" s="119">
        <f>IF(AND(D3317="да",G3317="нет",F3317="нет"),K3317/SUMIFS($K$22:$K$4031,$D$22:$D$4031,"да",$G$22:$G$4031,"нет",$F$22:$F$4031,"нет")*'Велич. кап. %'!$G$5,0)</f>
        <v>633.73163254751216</v>
      </c>
      <c r="N3317" s="120" t="s">
        <v>45</v>
      </c>
      <c r="O3317" s="121">
        <f t="shared" si="1029"/>
        <v>3.6280119007161105E-5</v>
      </c>
      <c r="P3317" s="119">
        <f t="shared" si="1030"/>
        <v>36.443292801484411</v>
      </c>
      <c r="Q3317" s="119">
        <f t="shared" si="1034"/>
        <v>21.865975680890646</v>
      </c>
      <c r="R3317" s="119">
        <f t="shared" si="1035"/>
        <v>36.443292801484411</v>
      </c>
      <c r="S3317" s="119">
        <f t="shared" si="1036"/>
        <v>14.577317120593762</v>
      </c>
      <c r="T3317" s="119">
        <f t="shared" si="1037"/>
        <v>43.731951361781292</v>
      </c>
      <c r="U3317" s="119">
        <f t="shared" si="1038"/>
        <v>73.56675728487798</v>
      </c>
      <c r="V3317" s="119">
        <f t="shared" si="1039"/>
        <v>42.494446859984649</v>
      </c>
      <c r="W3317" s="119">
        <f t="shared" si="1041"/>
        <v>7.3386196325621027</v>
      </c>
      <c r="X3317" s="119">
        <f t="shared" si="1042"/>
        <v>21.998498987172216</v>
      </c>
      <c r="Y3317" s="119">
        <f t="shared" si="1043"/>
        <v>62.230059064908879</v>
      </c>
      <c r="Z3317" s="119">
        <f t="shared" si="1044"/>
        <v>62.760697087828518</v>
      </c>
      <c r="AA3317" s="119">
        <f t="shared" si="1031"/>
        <v>0.48407135062395185</v>
      </c>
      <c r="AB3317" s="119">
        <f t="shared" si="1032"/>
        <v>2.2019980830483314</v>
      </c>
      <c r="AC3317" s="119">
        <f t="shared" si="1045"/>
        <v>63.467505282533899</v>
      </c>
      <c r="AD3317" s="119">
        <f t="shared" si="1046"/>
        <v>129.67738355194868</v>
      </c>
      <c r="AE3317" s="119">
        <f t="shared" si="1047"/>
        <v>14.449765595788566</v>
      </c>
      <c r="AF3317" s="138">
        <f t="shared" si="1040"/>
        <v>0</v>
      </c>
      <c r="AH3317" s="122">
        <v>5100</v>
      </c>
      <c r="AI3317" s="122" t="s">
        <v>2356</v>
      </c>
    </row>
    <row r="3318" spans="1:35" s="122" customFormat="1" ht="11.25" customHeight="1" x14ac:dyDescent="0.2">
      <c r="A3318" s="96" t="s">
        <v>89</v>
      </c>
      <c r="B3318" s="98">
        <v>340000008921</v>
      </c>
      <c r="C3318" s="99" t="s">
        <v>2448</v>
      </c>
      <c r="D3318" s="100" t="s">
        <v>87</v>
      </c>
      <c r="E3318" s="100" t="s">
        <v>87</v>
      </c>
      <c r="F3318" s="103" t="s">
        <v>88</v>
      </c>
      <c r="G3318" s="100" t="s">
        <v>88</v>
      </c>
      <c r="H3318" s="97">
        <v>0</v>
      </c>
      <c r="I3318" s="97">
        <v>0</v>
      </c>
      <c r="J3318" s="97">
        <v>0</v>
      </c>
      <c r="K3318" s="97">
        <v>194515.26</v>
      </c>
      <c r="L3318" s="119">
        <f t="shared" si="1033"/>
        <v>194515.26</v>
      </c>
      <c r="M3318" s="119">
        <f>IF(AND(D3318="да",G3318="нет",F3318="нет"),K3318/SUMIFS($K$22:$K$4031,$D$22:$D$4031,"да",$G$22:$G$4031,"нет",$F$22:$F$4031,"нет")*'Велич. кап. %'!$G$5,0)</f>
        <v>3116.5692353854979</v>
      </c>
      <c r="N3318" s="120" t="s">
        <v>45</v>
      </c>
      <c r="O3318" s="121">
        <f t="shared" si="1029"/>
        <v>1.7841858753257973E-4</v>
      </c>
      <c r="P3318" s="119">
        <f t="shared" si="1030"/>
        <v>179.22104460003723</v>
      </c>
      <c r="Q3318" s="119">
        <f t="shared" si="1034"/>
        <v>107.53262676002232</v>
      </c>
      <c r="R3318" s="119">
        <f t="shared" si="1035"/>
        <v>179.22104460003723</v>
      </c>
      <c r="S3318" s="119">
        <f t="shared" si="1036"/>
        <v>71.688417840014878</v>
      </c>
      <c r="T3318" s="119">
        <f t="shared" si="1037"/>
        <v>215.06525352004465</v>
      </c>
      <c r="U3318" s="119">
        <f t="shared" si="1038"/>
        <v>361.78704158961705</v>
      </c>
      <c r="V3318" s="119">
        <f t="shared" si="1039"/>
        <v>208.97944643566922</v>
      </c>
      <c r="W3318" s="119">
        <f t="shared" si="1041"/>
        <v>36.0899077817839</v>
      </c>
      <c r="X3318" s="119">
        <f t="shared" si="1042"/>
        <v>108.18435067297969</v>
      </c>
      <c r="Y3318" s="119">
        <f t="shared" si="1043"/>
        <v>306.03535887626225</v>
      </c>
      <c r="Z3318" s="119">
        <f t="shared" si="1044"/>
        <v>308.64493373795756</v>
      </c>
      <c r="AA3318" s="119">
        <f t="shared" si="1031"/>
        <v>2.380569000511441</v>
      </c>
      <c r="AB3318" s="119">
        <f t="shared" si="1032"/>
        <v>10.828999421126042</v>
      </c>
      <c r="AC3318" s="119">
        <f t="shared" si="1045"/>
        <v>312.12087933038782</v>
      </c>
      <c r="AD3318" s="119">
        <f t="shared" si="1046"/>
        <v>637.72821703513239</v>
      </c>
      <c r="AE3318" s="119">
        <f t="shared" si="1047"/>
        <v>71.061144183914749</v>
      </c>
      <c r="AF3318" s="138">
        <f t="shared" si="1040"/>
        <v>0</v>
      </c>
      <c r="AH3318" s="122">
        <v>5600</v>
      </c>
      <c r="AI3318" s="122" t="s">
        <v>2356</v>
      </c>
    </row>
    <row r="3319" spans="1:35" s="122" customFormat="1" ht="11.25" customHeight="1" x14ac:dyDescent="0.2">
      <c r="A3319" s="96" t="s">
        <v>89</v>
      </c>
      <c r="B3319" s="98">
        <v>340000008924</v>
      </c>
      <c r="C3319" s="99" t="s">
        <v>1715</v>
      </c>
      <c r="D3319" s="100" t="s">
        <v>87</v>
      </c>
      <c r="E3319" s="100" t="s">
        <v>87</v>
      </c>
      <c r="F3319" s="103" t="s">
        <v>88</v>
      </c>
      <c r="G3319" s="100" t="s">
        <v>88</v>
      </c>
      <c r="H3319" s="97">
        <v>0</v>
      </c>
      <c r="I3319" s="97">
        <v>0</v>
      </c>
      <c r="J3319" s="97">
        <v>0</v>
      </c>
      <c r="K3319" s="97">
        <v>29050.77</v>
      </c>
      <c r="L3319" s="119">
        <f t="shared" si="1033"/>
        <v>29050.77</v>
      </c>
      <c r="M3319" s="119">
        <f>IF(AND(D3319="да",G3319="нет",F3319="нет"),K3319/SUMIFS($K$22:$K$4031,$D$22:$D$4031,"да",$G$22:$G$4031,"нет",$F$22:$F$4031,"нет")*'Велич. кап. %'!$G$5,0)</f>
        <v>465.45826813927067</v>
      </c>
      <c r="N3319" s="120" t="s">
        <v>45</v>
      </c>
      <c r="O3319" s="121">
        <f t="shared" si="1029"/>
        <v>2.6646738924924661E-5</v>
      </c>
      <c r="P3319" s="119">
        <f t="shared" si="1030"/>
        <v>26.766585541080033</v>
      </c>
      <c r="Q3319" s="119">
        <f t="shared" si="1034"/>
        <v>16.059951324648019</v>
      </c>
      <c r="R3319" s="119">
        <f t="shared" si="1035"/>
        <v>26.766585541080033</v>
      </c>
      <c r="S3319" s="119">
        <f t="shared" si="1036"/>
        <v>10.706634216432011</v>
      </c>
      <c r="T3319" s="119">
        <f t="shared" si="1037"/>
        <v>32.119902649296037</v>
      </c>
      <c r="U3319" s="119">
        <f t="shared" si="1038"/>
        <v>54.032738275651987</v>
      </c>
      <c r="V3319" s="119">
        <f t="shared" si="1039"/>
        <v>31.21098999189033</v>
      </c>
      <c r="W3319" s="119">
        <f t="shared" si="1041"/>
        <v>5.3900121270167407</v>
      </c>
      <c r="X3319" s="119">
        <f t="shared" si="1042"/>
        <v>16.15728600933458</v>
      </c>
      <c r="Y3319" s="119">
        <f t="shared" si="1043"/>
        <v>45.706248561587159</v>
      </c>
      <c r="Z3319" s="119">
        <f t="shared" si="1044"/>
        <v>46.095987439168759</v>
      </c>
      <c r="AA3319" s="119">
        <f t="shared" si="1031"/>
        <v>0.35553695120366269</v>
      </c>
      <c r="AB3319" s="119">
        <f t="shared" si="1032"/>
        <v>1.617306382611142</v>
      </c>
      <c r="AC3319" s="119">
        <f t="shared" si="1045"/>
        <v>46.615118410888947</v>
      </c>
      <c r="AD3319" s="119">
        <f t="shared" si="1046"/>
        <v>95.244433550343118</v>
      </c>
      <c r="AE3319" s="119">
        <f t="shared" si="1047"/>
        <v>10.612951167038233</v>
      </c>
      <c r="AF3319" s="138">
        <f t="shared" si="1040"/>
        <v>0</v>
      </c>
      <c r="AH3319" s="122">
        <v>5600</v>
      </c>
      <c r="AI3319" s="122" t="s">
        <v>2356</v>
      </c>
    </row>
    <row r="3320" spans="1:35" s="122" customFormat="1" ht="11.25" customHeight="1" x14ac:dyDescent="0.2">
      <c r="A3320" s="96" t="s">
        <v>89</v>
      </c>
      <c r="B3320" s="98">
        <v>340000008925</v>
      </c>
      <c r="C3320" s="99" t="s">
        <v>1716</v>
      </c>
      <c r="D3320" s="100" t="s">
        <v>87</v>
      </c>
      <c r="E3320" s="100" t="s">
        <v>87</v>
      </c>
      <c r="F3320" s="103" t="s">
        <v>88</v>
      </c>
      <c r="G3320" s="100" t="s">
        <v>88</v>
      </c>
      <c r="H3320" s="97">
        <v>0</v>
      </c>
      <c r="I3320" s="97">
        <v>0</v>
      </c>
      <c r="J3320" s="97">
        <v>0</v>
      </c>
      <c r="K3320" s="97">
        <v>36610.86</v>
      </c>
      <c r="L3320" s="119">
        <f t="shared" si="1033"/>
        <v>36610.86</v>
      </c>
      <c r="M3320" s="119">
        <f>IF(AND(D3320="да",G3320="нет",F3320="нет"),K3320/SUMIFS($K$22:$K$4031,$D$22:$D$4031,"да",$G$22:$G$4031,"нет",$F$22:$F$4031,"нет")*'Велич. кап. %'!$G$5,0)</f>
        <v>586.58780785119632</v>
      </c>
      <c r="N3320" s="120" t="s">
        <v>45</v>
      </c>
      <c r="O3320" s="121">
        <f t="shared" si="1029"/>
        <v>3.3581210695515718E-5</v>
      </c>
      <c r="P3320" s="119">
        <f t="shared" si="1030"/>
        <v>33.732245855187493</v>
      </c>
      <c r="Q3320" s="119">
        <f t="shared" si="1034"/>
        <v>20.239347513112495</v>
      </c>
      <c r="R3320" s="119">
        <f t="shared" si="1035"/>
        <v>33.732245855187493</v>
      </c>
      <c r="S3320" s="119">
        <f t="shared" si="1036"/>
        <v>13.492898342074996</v>
      </c>
      <c r="T3320" s="119">
        <f t="shared" si="1037"/>
        <v>40.47869502622499</v>
      </c>
      <c r="U3320" s="119">
        <f t="shared" si="1038"/>
        <v>68.094064853583433</v>
      </c>
      <c r="V3320" s="119">
        <f t="shared" si="1039"/>
        <v>39.333249516432709</v>
      </c>
      <c r="W3320" s="119">
        <f t="shared" si="1041"/>
        <v>6.7926935974678839</v>
      </c>
      <c r="X3320" s="119">
        <f t="shared" si="1042"/>
        <v>20.362012300111388</v>
      </c>
      <c r="Y3320" s="119">
        <f t="shared" si="1043"/>
        <v>57.600713069342689</v>
      </c>
      <c r="Z3320" s="119">
        <f t="shared" si="1044"/>
        <v>58.091876487169387</v>
      </c>
      <c r="AA3320" s="119">
        <f t="shared" si="1031"/>
        <v>0.44806087912107401</v>
      </c>
      <c r="AB3320" s="119">
        <f t="shared" si="1032"/>
        <v>2.0381896091182075</v>
      </c>
      <c r="AC3320" s="119">
        <f t="shared" si="1045"/>
        <v>58.746104630771491</v>
      </c>
      <c r="AD3320" s="119">
        <f t="shared" si="1046"/>
        <v>120.03057483470883</v>
      </c>
      <c r="AE3320" s="119">
        <f t="shared" si="1047"/>
        <v>13.37483548158184</v>
      </c>
      <c r="AF3320" s="138">
        <f t="shared" si="1040"/>
        <v>0</v>
      </c>
      <c r="AH3320" s="122">
        <v>5600</v>
      </c>
      <c r="AI3320" s="122" t="s">
        <v>2356</v>
      </c>
    </row>
    <row r="3321" spans="1:35" s="122" customFormat="1" ht="11.25" customHeight="1" x14ac:dyDescent="0.2">
      <c r="A3321" s="96" t="s">
        <v>89</v>
      </c>
      <c r="B3321" s="98">
        <v>340000008928</v>
      </c>
      <c r="C3321" s="99" t="s">
        <v>3105</v>
      </c>
      <c r="D3321" s="100" t="s">
        <v>88</v>
      </c>
      <c r="E3321" s="100" t="s">
        <v>87</v>
      </c>
      <c r="F3321" s="103" t="s">
        <v>88</v>
      </c>
      <c r="G3321" s="100" t="s">
        <v>88</v>
      </c>
      <c r="H3321" s="97">
        <v>0</v>
      </c>
      <c r="I3321" s="97">
        <v>0</v>
      </c>
      <c r="J3321" s="97">
        <v>86836.12</v>
      </c>
      <c r="K3321" s="97">
        <v>86836.12</v>
      </c>
      <c r="L3321" s="119">
        <f t="shared" si="1033"/>
        <v>0</v>
      </c>
      <c r="M3321" s="119">
        <f>IF(AND(D3321="да",G3321="нет",F3321="нет"),K3321/SUMIFS($K$22:$K$4031,$D$22:$D$4031,"да",$G$22:$G$4031,"нет",$F$22:$F$4031,"нет")*'Велич. кап. %'!$G$5,0)</f>
        <v>0</v>
      </c>
      <c r="N3321" s="120" t="s">
        <v>45</v>
      </c>
      <c r="O3321" s="121">
        <f t="shared" si="1029"/>
        <v>0</v>
      </c>
      <c r="P3321" s="119">
        <f t="shared" si="1030"/>
        <v>0</v>
      </c>
      <c r="Q3321" s="119">
        <f t="shared" si="1034"/>
        <v>0</v>
      </c>
      <c r="R3321" s="119">
        <f t="shared" si="1035"/>
        <v>0</v>
      </c>
      <c r="S3321" s="119">
        <f t="shared" si="1036"/>
        <v>0</v>
      </c>
      <c r="T3321" s="119">
        <f t="shared" si="1037"/>
        <v>0</v>
      </c>
      <c r="U3321" s="119">
        <f t="shared" si="1038"/>
        <v>0</v>
      </c>
      <c r="V3321" s="119">
        <f t="shared" si="1039"/>
        <v>0</v>
      </c>
      <c r="W3321" s="119">
        <f t="shared" si="1041"/>
        <v>0</v>
      </c>
      <c r="X3321" s="119">
        <f t="shared" si="1042"/>
        <v>0</v>
      </c>
      <c r="Y3321" s="119">
        <f t="shared" si="1043"/>
        <v>0</v>
      </c>
      <c r="Z3321" s="119">
        <f t="shared" si="1044"/>
        <v>0</v>
      </c>
      <c r="AA3321" s="119">
        <f t="shared" si="1031"/>
        <v>0</v>
      </c>
      <c r="AB3321" s="119">
        <f t="shared" si="1032"/>
        <v>0</v>
      </c>
      <c r="AC3321" s="119">
        <f t="shared" si="1045"/>
        <v>0</v>
      </c>
      <c r="AD3321" s="119">
        <f t="shared" si="1046"/>
        <v>0</v>
      </c>
      <c r="AE3321" s="119">
        <f t="shared" si="1047"/>
        <v>0</v>
      </c>
      <c r="AF3321" s="138">
        <f t="shared" si="1040"/>
        <v>0</v>
      </c>
      <c r="AH3321" s="122">
        <v>5300</v>
      </c>
      <c r="AI3321" s="122" t="s">
        <v>2356</v>
      </c>
    </row>
    <row r="3322" spans="1:35" s="122" customFormat="1" ht="11.25" customHeight="1" x14ac:dyDescent="0.2">
      <c r="A3322" s="96" t="s">
        <v>89</v>
      </c>
      <c r="B3322" s="98">
        <v>340000008933</v>
      </c>
      <c r="C3322" s="99" t="s">
        <v>1717</v>
      </c>
      <c r="D3322" s="100" t="s">
        <v>87</v>
      </c>
      <c r="E3322" s="100" t="s">
        <v>87</v>
      </c>
      <c r="F3322" s="103" t="s">
        <v>88</v>
      </c>
      <c r="G3322" s="100" t="s">
        <v>88</v>
      </c>
      <c r="H3322" s="97">
        <v>0</v>
      </c>
      <c r="I3322" s="97">
        <v>0</v>
      </c>
      <c r="J3322" s="97">
        <v>0</v>
      </c>
      <c r="K3322" s="97">
        <v>138212.29</v>
      </c>
      <c r="L3322" s="119">
        <f t="shared" si="1033"/>
        <v>138212.29</v>
      </c>
      <c r="M3322" s="119">
        <f>IF(AND(D3322="да",G3322="нет",F3322="нет"),K3322/SUMIFS($K$22:$K$4031,$D$22:$D$4031,"да",$G$22:$G$4031,"нет",$F$22:$F$4031,"нет")*'Велич. кап. %'!$G$5,0)</f>
        <v>2214.4698105751631</v>
      </c>
      <c r="N3322" s="120" t="s">
        <v>45</v>
      </c>
      <c r="O3322" s="121">
        <f t="shared" si="1029"/>
        <v>1.2677484307114666E-4</v>
      </c>
      <c r="P3322" s="119">
        <f t="shared" si="1030"/>
        <v>127.3450267622359</v>
      </c>
      <c r="Q3322" s="119">
        <f t="shared" si="1034"/>
        <v>76.407016057341536</v>
      </c>
      <c r="R3322" s="119">
        <f t="shared" si="1035"/>
        <v>127.3450267622359</v>
      </c>
      <c r="S3322" s="119">
        <f t="shared" si="1036"/>
        <v>50.93801070489436</v>
      </c>
      <c r="T3322" s="119">
        <f t="shared" si="1037"/>
        <v>152.81403211468307</v>
      </c>
      <c r="U3322" s="119">
        <f t="shared" si="1038"/>
        <v>257.06680036530912</v>
      </c>
      <c r="V3322" s="119">
        <f t="shared" si="1039"/>
        <v>148.4897784102192</v>
      </c>
      <c r="W3322" s="119">
        <f t="shared" si="1041"/>
        <v>25.643586011756469</v>
      </c>
      <c r="X3322" s="119">
        <f t="shared" si="1042"/>
        <v>76.870096714651396</v>
      </c>
      <c r="Y3322" s="119">
        <f t="shared" si="1043"/>
        <v>217.45259354592551</v>
      </c>
      <c r="Z3322" s="119">
        <f t="shared" si="1044"/>
        <v>219.30681988046271</v>
      </c>
      <c r="AA3322" s="119">
        <f t="shared" si="1031"/>
        <v>1.6915068414873846</v>
      </c>
      <c r="AB3322" s="119">
        <f t="shared" si="1032"/>
        <v>7.694516144401752</v>
      </c>
      <c r="AC3322" s="119">
        <f t="shared" si="1045"/>
        <v>221.77664358604338</v>
      </c>
      <c r="AD3322" s="119">
        <f t="shared" si="1046"/>
        <v>453.13605356228942</v>
      </c>
      <c r="AE3322" s="119">
        <f t="shared" si="1047"/>
        <v>50.492303111226533</v>
      </c>
      <c r="AF3322" s="138">
        <f t="shared" si="1040"/>
        <v>0</v>
      </c>
      <c r="AH3322" s="122">
        <v>5200</v>
      </c>
      <c r="AI3322" s="122" t="s">
        <v>2356</v>
      </c>
    </row>
    <row r="3323" spans="1:35" s="122" customFormat="1" ht="11.25" customHeight="1" x14ac:dyDescent="0.2">
      <c r="A3323" s="96" t="s">
        <v>89</v>
      </c>
      <c r="B3323" s="98">
        <v>340000008941</v>
      </c>
      <c r="C3323" s="99" t="s">
        <v>3106</v>
      </c>
      <c r="D3323" s="100" t="s">
        <v>88</v>
      </c>
      <c r="E3323" s="100" t="s">
        <v>88</v>
      </c>
      <c r="F3323" s="103" t="s">
        <v>88</v>
      </c>
      <c r="G3323" s="100" t="s">
        <v>88</v>
      </c>
      <c r="H3323" s="97">
        <v>0</v>
      </c>
      <c r="I3323" s="97">
        <v>0</v>
      </c>
      <c r="J3323" s="97">
        <v>0</v>
      </c>
      <c r="K3323" s="97">
        <v>6488.02</v>
      </c>
      <c r="L3323" s="119">
        <f t="shared" si="1033"/>
        <v>0</v>
      </c>
      <c r="M3323" s="119">
        <f>IF(AND(D3323="да",G3323="нет",F3323="нет"),K3323/SUMIFS($K$22:$K$4031,$D$22:$D$4031,"да",$G$22:$G$4031,"нет",$F$22:$F$4031,"нет")*'Велич. кап. %'!$G$5,0)</f>
        <v>0</v>
      </c>
      <c r="N3323" s="120" t="s">
        <v>45</v>
      </c>
      <c r="O3323" s="121">
        <f t="shared" ref="O3323:O3386" si="1048">M3323/$M$21</f>
        <v>0</v>
      </c>
      <c r="P3323" s="119">
        <f t="shared" ref="P3323:P3386" si="1049">O3323*$P$21</f>
        <v>0</v>
      </c>
      <c r="Q3323" s="119">
        <f t="shared" si="1034"/>
        <v>0</v>
      </c>
      <c r="R3323" s="119">
        <f t="shared" si="1035"/>
        <v>0</v>
      </c>
      <c r="S3323" s="119">
        <f t="shared" si="1036"/>
        <v>0</v>
      </c>
      <c r="T3323" s="119">
        <f t="shared" si="1037"/>
        <v>0</v>
      </c>
      <c r="U3323" s="119">
        <f t="shared" si="1038"/>
        <v>0</v>
      </c>
      <c r="V3323" s="119">
        <f t="shared" si="1039"/>
        <v>0</v>
      </c>
      <c r="W3323" s="119">
        <f t="shared" si="1041"/>
        <v>0</v>
      </c>
      <c r="X3323" s="119">
        <f t="shared" si="1042"/>
        <v>0</v>
      </c>
      <c r="Y3323" s="119">
        <f t="shared" si="1043"/>
        <v>0</v>
      </c>
      <c r="Z3323" s="119">
        <f t="shared" si="1044"/>
        <v>0</v>
      </c>
      <c r="AA3323" s="119">
        <f t="shared" si="1031"/>
        <v>0</v>
      </c>
      <c r="AB3323" s="119">
        <f t="shared" si="1032"/>
        <v>0</v>
      </c>
      <c r="AC3323" s="119">
        <f t="shared" si="1045"/>
        <v>0</v>
      </c>
      <c r="AD3323" s="119">
        <f t="shared" si="1046"/>
        <v>0</v>
      </c>
      <c r="AE3323" s="119">
        <f t="shared" si="1047"/>
        <v>0</v>
      </c>
      <c r="AF3323" s="138">
        <f t="shared" si="1040"/>
        <v>0</v>
      </c>
      <c r="AH3323" s="122">
        <v>5300</v>
      </c>
      <c r="AI3323" s="122" t="s">
        <v>2356</v>
      </c>
    </row>
    <row r="3324" spans="1:35" s="122" customFormat="1" ht="11.25" customHeight="1" x14ac:dyDescent="0.2">
      <c r="A3324" s="96" t="s">
        <v>89</v>
      </c>
      <c r="B3324" s="98">
        <v>340000008942</v>
      </c>
      <c r="C3324" s="99" t="s">
        <v>1718</v>
      </c>
      <c r="D3324" s="100" t="s">
        <v>88</v>
      </c>
      <c r="E3324" s="100" t="s">
        <v>88</v>
      </c>
      <c r="F3324" s="103" t="s">
        <v>88</v>
      </c>
      <c r="G3324" s="100" t="s">
        <v>88</v>
      </c>
      <c r="H3324" s="97">
        <v>0</v>
      </c>
      <c r="I3324" s="97">
        <v>0</v>
      </c>
      <c r="J3324" s="97">
        <v>0</v>
      </c>
      <c r="K3324" s="97">
        <v>8991.18</v>
      </c>
      <c r="L3324" s="119">
        <f t="shared" si="1033"/>
        <v>0</v>
      </c>
      <c r="M3324" s="119">
        <f>IF(AND(D3324="да",G3324="нет",F3324="нет"),K3324/SUMIFS($K$22:$K$4031,$D$22:$D$4031,"да",$G$22:$G$4031,"нет",$F$22:$F$4031,"нет")*'Велич. кап. %'!$G$5,0)</f>
        <v>0</v>
      </c>
      <c r="N3324" s="120" t="s">
        <v>45</v>
      </c>
      <c r="O3324" s="121">
        <f t="shared" si="1048"/>
        <v>0</v>
      </c>
      <c r="P3324" s="119">
        <f t="shared" si="1049"/>
        <v>0</v>
      </c>
      <c r="Q3324" s="119">
        <f t="shared" si="1034"/>
        <v>0</v>
      </c>
      <c r="R3324" s="119">
        <f t="shared" si="1035"/>
        <v>0</v>
      </c>
      <c r="S3324" s="119">
        <f t="shared" si="1036"/>
        <v>0</v>
      </c>
      <c r="T3324" s="119">
        <f t="shared" si="1037"/>
        <v>0</v>
      </c>
      <c r="U3324" s="119">
        <f t="shared" si="1038"/>
        <v>0</v>
      </c>
      <c r="V3324" s="119">
        <f t="shared" si="1039"/>
        <v>0</v>
      </c>
      <c r="W3324" s="119">
        <f t="shared" si="1041"/>
        <v>0</v>
      </c>
      <c r="X3324" s="119">
        <f t="shared" si="1042"/>
        <v>0</v>
      </c>
      <c r="Y3324" s="119">
        <f t="shared" si="1043"/>
        <v>0</v>
      </c>
      <c r="Z3324" s="119">
        <f t="shared" si="1044"/>
        <v>0</v>
      </c>
      <c r="AA3324" s="119">
        <f t="shared" ref="AA3324:AA3387" si="1050">O3324*$AA$21</f>
        <v>0</v>
      </c>
      <c r="AB3324" s="119">
        <f t="shared" ref="AB3324:AB3387" si="1051">O3324*$AB$21</f>
        <v>0</v>
      </c>
      <c r="AC3324" s="119">
        <f t="shared" si="1045"/>
        <v>0</v>
      </c>
      <c r="AD3324" s="119">
        <f t="shared" si="1046"/>
        <v>0</v>
      </c>
      <c r="AE3324" s="119">
        <f t="shared" si="1047"/>
        <v>0</v>
      </c>
      <c r="AF3324" s="138">
        <f t="shared" si="1040"/>
        <v>0</v>
      </c>
      <c r="AH3324" s="122">
        <v>5300</v>
      </c>
      <c r="AI3324" s="122" t="s">
        <v>2356</v>
      </c>
    </row>
    <row r="3325" spans="1:35" s="122" customFormat="1" ht="11.25" customHeight="1" x14ac:dyDescent="0.2">
      <c r="A3325" s="96" t="s">
        <v>89</v>
      </c>
      <c r="B3325" s="98">
        <v>340000008945</v>
      </c>
      <c r="C3325" s="99" t="s">
        <v>2013</v>
      </c>
      <c r="D3325" s="100" t="s">
        <v>88</v>
      </c>
      <c r="E3325" s="100" t="s">
        <v>87</v>
      </c>
      <c r="F3325" s="103" t="s">
        <v>88</v>
      </c>
      <c r="G3325" s="100" t="s">
        <v>88</v>
      </c>
      <c r="H3325" s="97">
        <v>0</v>
      </c>
      <c r="I3325" s="97">
        <v>0</v>
      </c>
      <c r="J3325" s="97">
        <v>0</v>
      </c>
      <c r="K3325" s="97">
        <v>26775.16</v>
      </c>
      <c r="L3325" s="119">
        <f t="shared" si="1033"/>
        <v>0</v>
      </c>
      <c r="M3325" s="119">
        <f>IF(AND(D3325="да",G3325="нет",F3325="нет"),K3325/SUMIFS($K$22:$K$4031,$D$22:$D$4031,"да",$G$22:$G$4031,"нет",$F$22:$F$4031,"нет")*'Велич. кап. %'!$G$5,0)</f>
        <v>0</v>
      </c>
      <c r="N3325" s="120" t="s">
        <v>45</v>
      </c>
      <c r="O3325" s="121">
        <f t="shared" si="1048"/>
        <v>0</v>
      </c>
      <c r="P3325" s="119">
        <f t="shared" si="1049"/>
        <v>0</v>
      </c>
      <c r="Q3325" s="119">
        <f t="shared" si="1034"/>
        <v>0</v>
      </c>
      <c r="R3325" s="119">
        <f t="shared" si="1035"/>
        <v>0</v>
      </c>
      <c r="S3325" s="119">
        <f t="shared" si="1036"/>
        <v>0</v>
      </c>
      <c r="T3325" s="119">
        <f t="shared" si="1037"/>
        <v>0</v>
      </c>
      <c r="U3325" s="119">
        <f t="shared" si="1038"/>
        <v>0</v>
      </c>
      <c r="V3325" s="119">
        <f t="shared" si="1039"/>
        <v>0</v>
      </c>
      <c r="W3325" s="119">
        <f t="shared" si="1041"/>
        <v>0</v>
      </c>
      <c r="X3325" s="119">
        <f t="shared" si="1042"/>
        <v>0</v>
      </c>
      <c r="Y3325" s="119">
        <f t="shared" si="1043"/>
        <v>0</v>
      </c>
      <c r="Z3325" s="119">
        <f t="shared" si="1044"/>
        <v>0</v>
      </c>
      <c r="AA3325" s="119">
        <f t="shared" si="1050"/>
        <v>0</v>
      </c>
      <c r="AB3325" s="119">
        <f t="shared" si="1051"/>
        <v>0</v>
      </c>
      <c r="AC3325" s="119">
        <f t="shared" si="1045"/>
        <v>0</v>
      </c>
      <c r="AD3325" s="119">
        <f t="shared" si="1046"/>
        <v>0</v>
      </c>
      <c r="AE3325" s="119">
        <f t="shared" si="1047"/>
        <v>0</v>
      </c>
      <c r="AF3325" s="138">
        <f t="shared" si="1040"/>
        <v>0</v>
      </c>
      <c r="AH3325" s="122">
        <v>5300</v>
      </c>
      <c r="AI3325" s="122" t="s">
        <v>2356</v>
      </c>
    </row>
    <row r="3326" spans="1:35" s="122" customFormat="1" ht="11.25" customHeight="1" x14ac:dyDescent="0.2">
      <c r="A3326" s="96" t="s">
        <v>89</v>
      </c>
      <c r="B3326" s="98">
        <v>340000008946</v>
      </c>
      <c r="C3326" s="99" t="s">
        <v>2449</v>
      </c>
      <c r="D3326" s="100" t="s">
        <v>87</v>
      </c>
      <c r="E3326" s="100" t="s">
        <v>87</v>
      </c>
      <c r="F3326" s="103" t="s">
        <v>88</v>
      </c>
      <c r="G3326" s="100" t="s">
        <v>88</v>
      </c>
      <c r="H3326" s="97">
        <v>0</v>
      </c>
      <c r="I3326" s="97">
        <v>0</v>
      </c>
      <c r="J3326" s="97">
        <v>0</v>
      </c>
      <c r="K3326" s="97">
        <v>12672.15</v>
      </c>
      <c r="L3326" s="119">
        <f t="shared" si="1033"/>
        <v>12672.15</v>
      </c>
      <c r="M3326" s="119">
        <f>IF(AND(D3326="да",G3326="нет",F3326="нет"),K3326/SUMIFS($K$22:$K$4031,$D$22:$D$4031,"да",$G$22:$G$4031,"нет",$F$22:$F$4031,"нет")*'Велич. кап. %'!$G$5,0)</f>
        <v>203.03616711712147</v>
      </c>
      <c r="N3326" s="120" t="s">
        <v>45</v>
      </c>
      <c r="O3326" s="121">
        <f t="shared" si="1048"/>
        <v>1.1623494753064515E-5</v>
      </c>
      <c r="P3326" s="119">
        <f t="shared" si="1049"/>
        <v>11.67577268913689</v>
      </c>
      <c r="Q3326" s="119">
        <f t="shared" si="1034"/>
        <v>7.0054636134821342</v>
      </c>
      <c r="R3326" s="119">
        <f t="shared" si="1035"/>
        <v>11.67577268913689</v>
      </c>
      <c r="S3326" s="119">
        <f t="shared" si="1036"/>
        <v>4.6703090756547558</v>
      </c>
      <c r="T3326" s="119">
        <f t="shared" si="1037"/>
        <v>14.010927226964268</v>
      </c>
      <c r="U3326" s="119">
        <f t="shared" si="1038"/>
        <v>23.56946009829699</v>
      </c>
      <c r="V3326" s="119">
        <f t="shared" si="1039"/>
        <v>13.614453139305189</v>
      </c>
      <c r="W3326" s="119">
        <f t="shared" si="1041"/>
        <v>2.3511611628667737</v>
      </c>
      <c r="X3326" s="119">
        <f t="shared" si="1042"/>
        <v>7.0479216868671353</v>
      </c>
      <c r="Y3326" s="119">
        <f t="shared" si="1043"/>
        <v>19.937386778722789</v>
      </c>
      <c r="Z3326" s="119">
        <f t="shared" si="1044"/>
        <v>20.107393615634365</v>
      </c>
      <c r="AA3326" s="119">
        <f t="shared" si="1050"/>
        <v>0.15508771630478274</v>
      </c>
      <c r="AB3326" s="119">
        <f t="shared" si="1051"/>
        <v>0.70548040814084378</v>
      </c>
      <c r="AC3326" s="119">
        <f t="shared" si="1045"/>
        <v>20.333842193186147</v>
      </c>
      <c r="AD3326" s="119">
        <f t="shared" si="1046"/>
        <v>41.546291152178767</v>
      </c>
      <c r="AE3326" s="119">
        <f t="shared" si="1047"/>
        <v>4.6294438712427768</v>
      </c>
      <c r="AF3326" s="138">
        <f t="shared" si="1040"/>
        <v>0</v>
      </c>
      <c r="AH3326" s="122">
        <v>5300</v>
      </c>
      <c r="AI3326" s="122" t="s">
        <v>2356</v>
      </c>
    </row>
    <row r="3327" spans="1:35" s="122" customFormat="1" ht="11.25" customHeight="1" x14ac:dyDescent="0.2">
      <c r="A3327" s="96" t="s">
        <v>89</v>
      </c>
      <c r="B3327" s="98">
        <v>340000008947</v>
      </c>
      <c r="C3327" s="99" t="s">
        <v>2450</v>
      </c>
      <c r="D3327" s="100" t="s">
        <v>87</v>
      </c>
      <c r="E3327" s="100" t="s">
        <v>87</v>
      </c>
      <c r="F3327" s="103" t="s">
        <v>88</v>
      </c>
      <c r="G3327" s="100" t="s">
        <v>88</v>
      </c>
      <c r="H3327" s="97">
        <v>0</v>
      </c>
      <c r="I3327" s="97">
        <v>0</v>
      </c>
      <c r="J3327" s="97">
        <v>0</v>
      </c>
      <c r="K3327" s="97">
        <v>35741.18</v>
      </c>
      <c r="L3327" s="119">
        <f t="shared" si="1033"/>
        <v>35741.18</v>
      </c>
      <c r="M3327" s="119">
        <f>IF(AND(D3327="да",G3327="нет",F3327="нет"),K3327/SUMIFS($K$22:$K$4031,$D$22:$D$4031,"да",$G$22:$G$4031,"нет",$F$22:$F$4031,"нет")*'Велич. кап. %'!$G$5,0)</f>
        <v>572.65359038861754</v>
      </c>
      <c r="N3327" s="120" t="s">
        <v>45</v>
      </c>
      <c r="O3327" s="121">
        <f t="shared" si="1048"/>
        <v>3.2783499106176487E-5</v>
      </c>
      <c r="P3327" s="119">
        <f t="shared" si="1049"/>
        <v>32.930946470924482</v>
      </c>
      <c r="Q3327" s="119">
        <f t="shared" si="1034"/>
        <v>19.758567882554686</v>
      </c>
      <c r="R3327" s="119">
        <f t="shared" si="1035"/>
        <v>32.930946470924482</v>
      </c>
      <c r="S3327" s="119">
        <f t="shared" si="1036"/>
        <v>13.17237858836979</v>
      </c>
      <c r="T3327" s="119">
        <f t="shared" si="1037"/>
        <v>39.517135765109373</v>
      </c>
      <c r="U3327" s="119">
        <f t="shared" si="1038"/>
        <v>66.476510763844374</v>
      </c>
      <c r="V3327" s="119">
        <f t="shared" si="1039"/>
        <v>38.398899969892391</v>
      </c>
      <c r="W3327" s="119">
        <f t="shared" si="1041"/>
        <v>6.6313351981337556</v>
      </c>
      <c r="X3327" s="119">
        <f t="shared" si="1042"/>
        <v>19.878318804324596</v>
      </c>
      <c r="Y3327" s="119">
        <f t="shared" si="1043"/>
        <v>56.232425404367163</v>
      </c>
      <c r="Z3327" s="119">
        <f t="shared" si="1044"/>
        <v>56.711921382499312</v>
      </c>
      <c r="AA3327" s="119">
        <f t="shared" si="1050"/>
        <v>0.43741732730737681</v>
      </c>
      <c r="AB3327" s="119">
        <f t="shared" si="1051"/>
        <v>1.9897730261901385</v>
      </c>
      <c r="AC3327" s="119">
        <f t="shared" si="1045"/>
        <v>57.350608532747863</v>
      </c>
      <c r="AD3327" s="119">
        <f t="shared" si="1046"/>
        <v>117.17928452570627</v>
      </c>
      <c r="AE3327" s="119">
        <f t="shared" si="1047"/>
        <v>13.057120275721555</v>
      </c>
      <c r="AF3327" s="138">
        <f t="shared" si="1040"/>
        <v>0</v>
      </c>
      <c r="AH3327" s="122">
        <v>5300</v>
      </c>
      <c r="AI3327" s="122" t="s">
        <v>2356</v>
      </c>
    </row>
    <row r="3328" spans="1:35" s="122" customFormat="1" ht="11.25" customHeight="1" x14ac:dyDescent="0.2">
      <c r="A3328" s="96" t="s">
        <v>89</v>
      </c>
      <c r="B3328" s="98">
        <v>340000008948</v>
      </c>
      <c r="C3328" s="99" t="s">
        <v>2451</v>
      </c>
      <c r="D3328" s="100" t="s">
        <v>87</v>
      </c>
      <c r="E3328" s="100" t="s">
        <v>87</v>
      </c>
      <c r="F3328" s="103" t="s">
        <v>88</v>
      </c>
      <c r="G3328" s="100" t="s">
        <v>88</v>
      </c>
      <c r="H3328" s="97">
        <v>0</v>
      </c>
      <c r="I3328" s="97">
        <v>0</v>
      </c>
      <c r="J3328" s="97">
        <v>0</v>
      </c>
      <c r="K3328" s="97">
        <v>37429.300000000003</v>
      </c>
      <c r="L3328" s="119">
        <f t="shared" si="1033"/>
        <v>37429.300000000003</v>
      </c>
      <c r="M3328" s="119">
        <f>IF(AND(D3328="да",G3328="нет",F3328="нет"),K3328/SUMIFS($K$22:$K$4031,$D$22:$D$4031,"да",$G$22:$G$4031,"нет",$F$22:$F$4031,"нет")*'Велич. кап. %'!$G$5,0)</f>
        <v>599.7010459848467</v>
      </c>
      <c r="N3328" s="120" t="s">
        <v>45</v>
      </c>
      <c r="O3328" s="121">
        <f t="shared" si="1048"/>
        <v>3.4331922535708436E-5</v>
      </c>
      <c r="P3328" s="119">
        <f t="shared" si="1049"/>
        <v>34.486334103803337</v>
      </c>
      <c r="Q3328" s="119">
        <f t="shared" si="1034"/>
        <v>20.691800462282</v>
      </c>
      <c r="R3328" s="119">
        <f t="shared" si="1035"/>
        <v>34.486334103803337</v>
      </c>
      <c r="S3328" s="119">
        <f t="shared" si="1036"/>
        <v>13.794533641521333</v>
      </c>
      <c r="T3328" s="119">
        <f t="shared" si="1037"/>
        <v>41.383600924564</v>
      </c>
      <c r="U3328" s="119">
        <f t="shared" si="1038"/>
        <v>69.616315531080957</v>
      </c>
      <c r="V3328" s="119">
        <f t="shared" si="1039"/>
        <v>40.21254884822195</v>
      </c>
      <c r="W3328" s="119">
        <f t="shared" si="1041"/>
        <v>6.9445450466802656</v>
      </c>
      <c r="X3328" s="119">
        <f t="shared" si="1042"/>
        <v>20.817207434749122</v>
      </c>
      <c r="Y3328" s="119">
        <f t="shared" si="1043"/>
        <v>58.888383656826107</v>
      </c>
      <c r="Z3328" s="119">
        <f t="shared" si="1044"/>
        <v>59.390527089535979</v>
      </c>
      <c r="AA3328" s="119">
        <f t="shared" si="1050"/>
        <v>0.45807733177768611</v>
      </c>
      <c r="AB3328" s="119">
        <f t="shared" si="1051"/>
        <v>2.0837535730263679</v>
      </c>
      <c r="AC3328" s="119">
        <f t="shared" si="1045"/>
        <v>60.059380578782786</v>
      </c>
      <c r="AD3328" s="119">
        <f t="shared" si="1046"/>
        <v>122.71387218603353</v>
      </c>
      <c r="AE3328" s="119">
        <f t="shared" si="1047"/>
        <v>13.673831472158021</v>
      </c>
      <c r="AF3328" s="138">
        <f t="shared" si="1040"/>
        <v>0</v>
      </c>
      <c r="AH3328" s="122">
        <v>5300</v>
      </c>
      <c r="AI3328" s="122" t="s">
        <v>2356</v>
      </c>
    </row>
    <row r="3329" spans="1:35" s="122" customFormat="1" ht="11.25" customHeight="1" x14ac:dyDescent="0.2">
      <c r="A3329" s="96" t="s">
        <v>89</v>
      </c>
      <c r="B3329" s="98">
        <v>340000008949</v>
      </c>
      <c r="C3329" s="99" t="s">
        <v>2452</v>
      </c>
      <c r="D3329" s="100" t="s">
        <v>87</v>
      </c>
      <c r="E3329" s="100" t="s">
        <v>87</v>
      </c>
      <c r="F3329" s="103" t="s">
        <v>88</v>
      </c>
      <c r="G3329" s="100" t="s">
        <v>88</v>
      </c>
      <c r="H3329" s="97">
        <v>0</v>
      </c>
      <c r="I3329" s="97">
        <v>0</v>
      </c>
      <c r="J3329" s="97">
        <v>0</v>
      </c>
      <c r="K3329" s="97">
        <v>16342.64</v>
      </c>
      <c r="L3329" s="119">
        <f t="shared" si="1033"/>
        <v>16342.64</v>
      </c>
      <c r="M3329" s="119">
        <f>IF(AND(D3329="да",G3329="нет",F3329="нет"),K3329/SUMIFS($K$22:$K$4031,$D$22:$D$4031,"да",$G$22:$G$4031,"нет",$F$22:$F$4031,"нет")*'Велич. кап. %'!$G$5,0)</f>
        <v>261.84562100156279</v>
      </c>
      <c r="N3329" s="120" t="s">
        <v>45</v>
      </c>
      <c r="O3329" s="121">
        <f t="shared" si="1048"/>
        <v>1.4990241615765459E-5</v>
      </c>
      <c r="P3329" s="119">
        <f t="shared" si="1049"/>
        <v>15.057661863250996</v>
      </c>
      <c r="Q3329" s="119">
        <f t="shared" si="1034"/>
        <v>9.0345971179505966</v>
      </c>
      <c r="R3329" s="119">
        <f t="shared" si="1035"/>
        <v>15.057661863250996</v>
      </c>
      <c r="S3329" s="119">
        <f t="shared" si="1036"/>
        <v>6.023064745300398</v>
      </c>
      <c r="T3329" s="119">
        <f t="shared" si="1037"/>
        <v>18.069194235901193</v>
      </c>
      <c r="U3329" s="119">
        <f t="shared" si="1038"/>
        <v>30.396357475316528</v>
      </c>
      <c r="V3329" s="119">
        <f t="shared" si="1039"/>
        <v>17.557881373921123</v>
      </c>
      <c r="W3329" s="119">
        <f t="shared" si="1041"/>
        <v>3.0321753188458982</v>
      </c>
      <c r="X3329" s="119">
        <f t="shared" si="1042"/>
        <v>9.0893531781633197</v>
      </c>
      <c r="Y3329" s="119">
        <f t="shared" si="1043"/>
        <v>25.712253616428644</v>
      </c>
      <c r="Z3329" s="119">
        <f t="shared" si="1044"/>
        <v>25.93150295716282</v>
      </c>
      <c r="AA3329" s="119">
        <f t="shared" si="1050"/>
        <v>0.20000889478038017</v>
      </c>
      <c r="AB3329" s="119">
        <f t="shared" si="1051"/>
        <v>0.90982290592353154</v>
      </c>
      <c r="AC3329" s="119">
        <f t="shared" si="1045"/>
        <v>26.223542396519267</v>
      </c>
      <c r="AD3329" s="119">
        <f t="shared" si="1046"/>
        <v>53.580180130068129</v>
      </c>
      <c r="AE3329" s="119">
        <f t="shared" si="1047"/>
        <v>5.9703629287790196</v>
      </c>
      <c r="AF3329" s="138">
        <f t="shared" si="1040"/>
        <v>0</v>
      </c>
      <c r="AH3329" s="122">
        <v>5300</v>
      </c>
      <c r="AI3329" s="122" t="s">
        <v>2356</v>
      </c>
    </row>
    <row r="3330" spans="1:35" s="122" customFormat="1" ht="11.25" customHeight="1" x14ac:dyDescent="0.2">
      <c r="A3330" s="96" t="s">
        <v>89</v>
      </c>
      <c r="B3330" s="98">
        <v>340000008950</v>
      </c>
      <c r="C3330" s="99" t="s">
        <v>1719</v>
      </c>
      <c r="D3330" s="100" t="s">
        <v>88</v>
      </c>
      <c r="E3330" s="100" t="s">
        <v>87</v>
      </c>
      <c r="F3330" s="103" t="s">
        <v>88</v>
      </c>
      <c r="G3330" s="100" t="s">
        <v>88</v>
      </c>
      <c r="H3330" s="97">
        <v>0</v>
      </c>
      <c r="I3330" s="97">
        <v>0</v>
      </c>
      <c r="J3330" s="97">
        <v>0</v>
      </c>
      <c r="K3330" s="97">
        <v>10671.49</v>
      </c>
      <c r="L3330" s="119">
        <f t="shared" si="1033"/>
        <v>0</v>
      </c>
      <c r="M3330" s="119">
        <f>IF(AND(D3330="да",G3330="нет",F3330="нет"),K3330/SUMIFS($K$22:$K$4031,$D$22:$D$4031,"да",$G$22:$G$4031,"нет",$F$22:$F$4031,"нет")*'Велич. кап. %'!$G$5,0)</f>
        <v>0</v>
      </c>
      <c r="N3330" s="120" t="s">
        <v>45</v>
      </c>
      <c r="O3330" s="121">
        <f t="shared" si="1048"/>
        <v>0</v>
      </c>
      <c r="P3330" s="119">
        <f t="shared" si="1049"/>
        <v>0</v>
      </c>
      <c r="Q3330" s="119">
        <f t="shared" si="1034"/>
        <v>0</v>
      </c>
      <c r="R3330" s="119">
        <f t="shared" si="1035"/>
        <v>0</v>
      </c>
      <c r="S3330" s="119">
        <f t="shared" si="1036"/>
        <v>0</v>
      </c>
      <c r="T3330" s="119">
        <f t="shared" si="1037"/>
        <v>0</v>
      </c>
      <c r="U3330" s="119">
        <f t="shared" si="1038"/>
        <v>0</v>
      </c>
      <c r="V3330" s="119">
        <f t="shared" si="1039"/>
        <v>0</v>
      </c>
      <c r="W3330" s="119">
        <f t="shared" si="1041"/>
        <v>0</v>
      </c>
      <c r="X3330" s="119">
        <f t="shared" si="1042"/>
        <v>0</v>
      </c>
      <c r="Y3330" s="119">
        <f t="shared" si="1043"/>
        <v>0</v>
      </c>
      <c r="Z3330" s="119">
        <f t="shared" si="1044"/>
        <v>0</v>
      </c>
      <c r="AA3330" s="119">
        <f t="shared" si="1050"/>
        <v>0</v>
      </c>
      <c r="AB3330" s="119">
        <f t="shared" si="1051"/>
        <v>0</v>
      </c>
      <c r="AC3330" s="119">
        <f t="shared" si="1045"/>
        <v>0</v>
      </c>
      <c r="AD3330" s="119">
        <f t="shared" si="1046"/>
        <v>0</v>
      </c>
      <c r="AE3330" s="119">
        <f t="shared" si="1047"/>
        <v>0</v>
      </c>
      <c r="AF3330" s="138">
        <f t="shared" si="1040"/>
        <v>0</v>
      </c>
      <c r="AH3330" s="122">
        <v>5400</v>
      </c>
      <c r="AI3330" s="122" t="s">
        <v>2356</v>
      </c>
    </row>
    <row r="3331" spans="1:35" s="122" customFormat="1" ht="11.25" customHeight="1" x14ac:dyDescent="0.2">
      <c r="A3331" s="96" t="s">
        <v>89</v>
      </c>
      <c r="B3331" s="98">
        <v>340000008951</v>
      </c>
      <c r="C3331" s="99" t="s">
        <v>1720</v>
      </c>
      <c r="D3331" s="100" t="s">
        <v>88</v>
      </c>
      <c r="E3331" s="100" t="s">
        <v>87</v>
      </c>
      <c r="F3331" s="103" t="s">
        <v>88</v>
      </c>
      <c r="G3331" s="100" t="s">
        <v>88</v>
      </c>
      <c r="H3331" s="97">
        <v>0</v>
      </c>
      <c r="I3331" s="97">
        <v>0</v>
      </c>
      <c r="J3331" s="97">
        <v>0</v>
      </c>
      <c r="K3331" s="97">
        <v>18270.400000000001</v>
      </c>
      <c r="L3331" s="119">
        <f t="shared" si="1033"/>
        <v>0</v>
      </c>
      <c r="M3331" s="119">
        <f>IF(AND(D3331="да",G3331="нет",F3331="нет"),K3331/SUMIFS($K$22:$K$4031,$D$22:$D$4031,"да",$G$22:$G$4031,"нет",$F$22:$F$4031,"нет")*'Велич. кап. %'!$G$5,0)</f>
        <v>0</v>
      </c>
      <c r="N3331" s="120" t="s">
        <v>45</v>
      </c>
      <c r="O3331" s="121">
        <f t="shared" si="1048"/>
        <v>0</v>
      </c>
      <c r="P3331" s="119">
        <f t="shared" si="1049"/>
        <v>0</v>
      </c>
      <c r="Q3331" s="119">
        <f t="shared" si="1034"/>
        <v>0</v>
      </c>
      <c r="R3331" s="119">
        <f t="shared" si="1035"/>
        <v>0</v>
      </c>
      <c r="S3331" s="119">
        <f t="shared" si="1036"/>
        <v>0</v>
      </c>
      <c r="T3331" s="119">
        <f t="shared" si="1037"/>
        <v>0</v>
      </c>
      <c r="U3331" s="119">
        <f t="shared" si="1038"/>
        <v>0</v>
      </c>
      <c r="V3331" s="119">
        <f t="shared" si="1039"/>
        <v>0</v>
      </c>
      <c r="W3331" s="119">
        <f t="shared" si="1041"/>
        <v>0</v>
      </c>
      <c r="X3331" s="119">
        <f t="shared" si="1042"/>
        <v>0</v>
      </c>
      <c r="Y3331" s="119">
        <f t="shared" si="1043"/>
        <v>0</v>
      </c>
      <c r="Z3331" s="119">
        <f t="shared" si="1044"/>
        <v>0</v>
      </c>
      <c r="AA3331" s="119">
        <f t="shared" si="1050"/>
        <v>0</v>
      </c>
      <c r="AB3331" s="119">
        <f t="shared" si="1051"/>
        <v>0</v>
      </c>
      <c r="AC3331" s="119">
        <f t="shared" si="1045"/>
        <v>0</v>
      </c>
      <c r="AD3331" s="119">
        <f t="shared" si="1046"/>
        <v>0</v>
      </c>
      <c r="AE3331" s="119">
        <f t="shared" si="1047"/>
        <v>0</v>
      </c>
      <c r="AF3331" s="138">
        <f t="shared" si="1040"/>
        <v>0</v>
      </c>
      <c r="AH3331" s="122">
        <v>5400</v>
      </c>
      <c r="AI3331" s="122" t="s">
        <v>2356</v>
      </c>
    </row>
    <row r="3332" spans="1:35" s="122" customFormat="1" ht="11.25" customHeight="1" x14ac:dyDescent="0.2">
      <c r="A3332" s="96" t="s">
        <v>89</v>
      </c>
      <c r="B3332" s="98">
        <v>340000008952</v>
      </c>
      <c r="C3332" s="99" t="s">
        <v>1721</v>
      </c>
      <c r="D3332" s="100" t="s">
        <v>88</v>
      </c>
      <c r="E3332" s="100" t="s">
        <v>87</v>
      </c>
      <c r="F3332" s="103" t="s">
        <v>88</v>
      </c>
      <c r="G3332" s="100" t="s">
        <v>88</v>
      </c>
      <c r="H3332" s="97">
        <v>0</v>
      </c>
      <c r="I3332" s="97">
        <v>0</v>
      </c>
      <c r="J3332" s="97">
        <v>0</v>
      </c>
      <c r="K3332" s="97">
        <v>16785.490000000002</v>
      </c>
      <c r="L3332" s="119">
        <f t="shared" si="1033"/>
        <v>0</v>
      </c>
      <c r="M3332" s="119">
        <f>IF(AND(D3332="да",G3332="нет",F3332="нет"),K3332/SUMIFS($K$22:$K$4031,$D$22:$D$4031,"да",$G$22:$G$4031,"нет",$F$22:$F$4031,"нет")*'Велич. кап. %'!$G$5,0)</f>
        <v>0</v>
      </c>
      <c r="N3332" s="120" t="s">
        <v>45</v>
      </c>
      <c r="O3332" s="121">
        <f t="shared" si="1048"/>
        <v>0</v>
      </c>
      <c r="P3332" s="119">
        <f t="shared" si="1049"/>
        <v>0</v>
      </c>
      <c r="Q3332" s="119">
        <f t="shared" si="1034"/>
        <v>0</v>
      </c>
      <c r="R3332" s="119">
        <f t="shared" si="1035"/>
        <v>0</v>
      </c>
      <c r="S3332" s="119">
        <f t="shared" si="1036"/>
        <v>0</v>
      </c>
      <c r="T3332" s="119">
        <f t="shared" si="1037"/>
        <v>0</v>
      </c>
      <c r="U3332" s="119">
        <f t="shared" si="1038"/>
        <v>0</v>
      </c>
      <c r="V3332" s="119">
        <f t="shared" si="1039"/>
        <v>0</v>
      </c>
      <c r="W3332" s="119">
        <f t="shared" si="1041"/>
        <v>0</v>
      </c>
      <c r="X3332" s="119">
        <f t="shared" si="1042"/>
        <v>0</v>
      </c>
      <c r="Y3332" s="119">
        <f t="shared" si="1043"/>
        <v>0</v>
      </c>
      <c r="Z3332" s="119">
        <f t="shared" si="1044"/>
        <v>0</v>
      </c>
      <c r="AA3332" s="119">
        <f t="shared" si="1050"/>
        <v>0</v>
      </c>
      <c r="AB3332" s="119">
        <f t="shared" si="1051"/>
        <v>0</v>
      </c>
      <c r="AC3332" s="119">
        <f t="shared" si="1045"/>
        <v>0</v>
      </c>
      <c r="AD3332" s="119">
        <f t="shared" si="1046"/>
        <v>0</v>
      </c>
      <c r="AE3332" s="119">
        <f t="shared" si="1047"/>
        <v>0</v>
      </c>
      <c r="AF3332" s="138">
        <f t="shared" si="1040"/>
        <v>0</v>
      </c>
      <c r="AH3332" s="122">
        <v>5400</v>
      </c>
      <c r="AI3332" s="122" t="s">
        <v>2356</v>
      </c>
    </row>
    <row r="3333" spans="1:35" s="122" customFormat="1" ht="11.25" customHeight="1" x14ac:dyDescent="0.2">
      <c r="A3333" s="96" t="s">
        <v>89</v>
      </c>
      <c r="B3333" s="98">
        <v>340000008953</v>
      </c>
      <c r="C3333" s="99" t="s">
        <v>1722</v>
      </c>
      <c r="D3333" s="100" t="s">
        <v>88</v>
      </c>
      <c r="E3333" s="100" t="s">
        <v>87</v>
      </c>
      <c r="F3333" s="103" t="s">
        <v>88</v>
      </c>
      <c r="G3333" s="100" t="s">
        <v>88</v>
      </c>
      <c r="H3333" s="97">
        <v>0</v>
      </c>
      <c r="I3333" s="97">
        <v>0</v>
      </c>
      <c r="J3333" s="97">
        <v>0</v>
      </c>
      <c r="K3333" s="97">
        <v>17078.63</v>
      </c>
      <c r="L3333" s="119">
        <f t="shared" si="1033"/>
        <v>0</v>
      </c>
      <c r="M3333" s="119">
        <f>IF(AND(D3333="да",G3333="нет",F3333="нет"),K3333/SUMIFS($K$22:$K$4031,$D$22:$D$4031,"да",$G$22:$G$4031,"нет",$F$22:$F$4031,"нет")*'Велич. кап. %'!$G$5,0)</f>
        <v>0</v>
      </c>
      <c r="N3333" s="120" t="s">
        <v>45</v>
      </c>
      <c r="O3333" s="121">
        <f t="shared" si="1048"/>
        <v>0</v>
      </c>
      <c r="P3333" s="119">
        <f t="shared" si="1049"/>
        <v>0</v>
      </c>
      <c r="Q3333" s="119">
        <f t="shared" si="1034"/>
        <v>0</v>
      </c>
      <c r="R3333" s="119">
        <f t="shared" si="1035"/>
        <v>0</v>
      </c>
      <c r="S3333" s="119">
        <f t="shared" si="1036"/>
        <v>0</v>
      </c>
      <c r="T3333" s="119">
        <f t="shared" si="1037"/>
        <v>0</v>
      </c>
      <c r="U3333" s="119">
        <f t="shared" si="1038"/>
        <v>0</v>
      </c>
      <c r="V3333" s="119">
        <f t="shared" si="1039"/>
        <v>0</v>
      </c>
      <c r="W3333" s="119">
        <f t="shared" si="1041"/>
        <v>0</v>
      </c>
      <c r="X3333" s="119">
        <f t="shared" si="1042"/>
        <v>0</v>
      </c>
      <c r="Y3333" s="119">
        <f t="shared" si="1043"/>
        <v>0</v>
      </c>
      <c r="Z3333" s="119">
        <f t="shared" si="1044"/>
        <v>0</v>
      </c>
      <c r="AA3333" s="119">
        <f t="shared" si="1050"/>
        <v>0</v>
      </c>
      <c r="AB3333" s="119">
        <f t="shared" si="1051"/>
        <v>0</v>
      </c>
      <c r="AC3333" s="119">
        <f t="shared" si="1045"/>
        <v>0</v>
      </c>
      <c r="AD3333" s="119">
        <f t="shared" si="1046"/>
        <v>0</v>
      </c>
      <c r="AE3333" s="119">
        <f t="shared" si="1047"/>
        <v>0</v>
      </c>
      <c r="AF3333" s="138">
        <f t="shared" si="1040"/>
        <v>0</v>
      </c>
      <c r="AH3333" s="122">
        <v>5400</v>
      </c>
      <c r="AI3333" s="122" t="s">
        <v>2356</v>
      </c>
    </row>
    <row r="3334" spans="1:35" s="122" customFormat="1" ht="11.25" customHeight="1" x14ac:dyDescent="0.2">
      <c r="A3334" s="96" t="s">
        <v>89</v>
      </c>
      <c r="B3334" s="98">
        <v>340000008954</v>
      </c>
      <c r="C3334" s="99" t="s">
        <v>1723</v>
      </c>
      <c r="D3334" s="100" t="s">
        <v>88</v>
      </c>
      <c r="E3334" s="100" t="s">
        <v>87</v>
      </c>
      <c r="F3334" s="103" t="s">
        <v>88</v>
      </c>
      <c r="G3334" s="100" t="s">
        <v>88</v>
      </c>
      <c r="H3334" s="97">
        <v>0</v>
      </c>
      <c r="I3334" s="97">
        <v>0</v>
      </c>
      <c r="J3334" s="97">
        <v>0</v>
      </c>
      <c r="K3334" s="97">
        <v>26458.85</v>
      </c>
      <c r="L3334" s="119">
        <f t="shared" si="1033"/>
        <v>0</v>
      </c>
      <c r="M3334" s="119">
        <f>IF(AND(D3334="да",G3334="нет",F3334="нет"),K3334/SUMIFS($K$22:$K$4031,$D$22:$D$4031,"да",$G$22:$G$4031,"нет",$F$22:$F$4031,"нет")*'Велич. кап. %'!$G$5,0)</f>
        <v>0</v>
      </c>
      <c r="N3334" s="120" t="s">
        <v>45</v>
      </c>
      <c r="O3334" s="121">
        <f t="shared" si="1048"/>
        <v>0</v>
      </c>
      <c r="P3334" s="119">
        <f t="shared" si="1049"/>
        <v>0</v>
      </c>
      <c r="Q3334" s="119">
        <f t="shared" si="1034"/>
        <v>0</v>
      </c>
      <c r="R3334" s="119">
        <f t="shared" si="1035"/>
        <v>0</v>
      </c>
      <c r="S3334" s="119">
        <f t="shared" si="1036"/>
        <v>0</v>
      </c>
      <c r="T3334" s="119">
        <f t="shared" si="1037"/>
        <v>0</v>
      </c>
      <c r="U3334" s="119">
        <f t="shared" si="1038"/>
        <v>0</v>
      </c>
      <c r="V3334" s="119">
        <f t="shared" si="1039"/>
        <v>0</v>
      </c>
      <c r="W3334" s="119">
        <f t="shared" si="1041"/>
        <v>0</v>
      </c>
      <c r="X3334" s="119">
        <f t="shared" si="1042"/>
        <v>0</v>
      </c>
      <c r="Y3334" s="119">
        <f t="shared" si="1043"/>
        <v>0</v>
      </c>
      <c r="Z3334" s="119">
        <f t="shared" si="1044"/>
        <v>0</v>
      </c>
      <c r="AA3334" s="119">
        <f t="shared" si="1050"/>
        <v>0</v>
      </c>
      <c r="AB3334" s="119">
        <f t="shared" si="1051"/>
        <v>0</v>
      </c>
      <c r="AC3334" s="119">
        <f t="shared" si="1045"/>
        <v>0</v>
      </c>
      <c r="AD3334" s="119">
        <f t="shared" si="1046"/>
        <v>0</v>
      </c>
      <c r="AE3334" s="119">
        <f t="shared" si="1047"/>
        <v>0</v>
      </c>
      <c r="AF3334" s="138">
        <f t="shared" si="1040"/>
        <v>0</v>
      </c>
      <c r="AH3334" s="122">
        <v>5400</v>
      </c>
      <c r="AI3334" s="122" t="s">
        <v>2356</v>
      </c>
    </row>
    <row r="3335" spans="1:35" s="122" customFormat="1" ht="11.25" customHeight="1" x14ac:dyDescent="0.2">
      <c r="A3335" s="96" t="s">
        <v>89</v>
      </c>
      <c r="B3335" s="98">
        <v>340000008967</v>
      </c>
      <c r="C3335" s="99" t="s">
        <v>2014</v>
      </c>
      <c r="D3335" s="100" t="s">
        <v>88</v>
      </c>
      <c r="E3335" s="100" t="s">
        <v>88</v>
      </c>
      <c r="F3335" s="103" t="s">
        <v>88</v>
      </c>
      <c r="G3335" s="100" t="s">
        <v>88</v>
      </c>
      <c r="H3335" s="97">
        <v>0</v>
      </c>
      <c r="I3335" s="97">
        <v>0</v>
      </c>
      <c r="J3335" s="97">
        <v>0</v>
      </c>
      <c r="K3335" s="97">
        <v>636225.49</v>
      </c>
      <c r="L3335" s="119">
        <f t="shared" si="1033"/>
        <v>0</v>
      </c>
      <c r="M3335" s="119">
        <f>IF(AND(D3335="да",G3335="нет",F3335="нет"),K3335/SUMIFS($K$22:$K$4031,$D$22:$D$4031,"да",$G$22:$G$4031,"нет",$F$22:$F$4031,"нет")*'Велич. кап. %'!$G$5,0)</f>
        <v>0</v>
      </c>
      <c r="N3335" s="120" t="s">
        <v>45</v>
      </c>
      <c r="O3335" s="121">
        <f t="shared" si="1048"/>
        <v>0</v>
      </c>
      <c r="P3335" s="119">
        <f t="shared" si="1049"/>
        <v>0</v>
      </c>
      <c r="Q3335" s="119">
        <f t="shared" si="1034"/>
        <v>0</v>
      </c>
      <c r="R3335" s="119">
        <f t="shared" si="1035"/>
        <v>0</v>
      </c>
      <c r="S3335" s="119">
        <f t="shared" si="1036"/>
        <v>0</v>
      </c>
      <c r="T3335" s="119">
        <f t="shared" si="1037"/>
        <v>0</v>
      </c>
      <c r="U3335" s="119">
        <f t="shared" si="1038"/>
        <v>0</v>
      </c>
      <c r="V3335" s="119">
        <f t="shared" si="1039"/>
        <v>0</v>
      </c>
      <c r="W3335" s="119">
        <f t="shared" si="1041"/>
        <v>0</v>
      </c>
      <c r="X3335" s="119">
        <f t="shared" si="1042"/>
        <v>0</v>
      </c>
      <c r="Y3335" s="119">
        <f t="shared" si="1043"/>
        <v>0</v>
      </c>
      <c r="Z3335" s="119">
        <f t="shared" si="1044"/>
        <v>0</v>
      </c>
      <c r="AA3335" s="119">
        <f t="shared" si="1050"/>
        <v>0</v>
      </c>
      <c r="AB3335" s="119">
        <f t="shared" si="1051"/>
        <v>0</v>
      </c>
      <c r="AC3335" s="119">
        <f t="shared" si="1045"/>
        <v>0</v>
      </c>
      <c r="AD3335" s="119">
        <f t="shared" si="1046"/>
        <v>0</v>
      </c>
      <c r="AE3335" s="119">
        <f t="shared" si="1047"/>
        <v>0</v>
      </c>
      <c r="AF3335" s="138">
        <f t="shared" si="1040"/>
        <v>0</v>
      </c>
      <c r="AH3335" s="122">
        <v>5500</v>
      </c>
      <c r="AI3335" s="122" t="s">
        <v>2356</v>
      </c>
    </row>
    <row r="3336" spans="1:35" s="122" customFormat="1" ht="11.25" customHeight="1" x14ac:dyDescent="0.2">
      <c r="A3336" s="96" t="s">
        <v>89</v>
      </c>
      <c r="B3336" s="98">
        <v>340000008968</v>
      </c>
      <c r="C3336" s="99" t="s">
        <v>2453</v>
      </c>
      <c r="D3336" s="100" t="s">
        <v>87</v>
      </c>
      <c r="E3336" s="100" t="s">
        <v>87</v>
      </c>
      <c r="F3336" s="103" t="s">
        <v>88</v>
      </c>
      <c r="G3336" s="100" t="s">
        <v>88</v>
      </c>
      <c r="H3336" s="97">
        <v>0</v>
      </c>
      <c r="I3336" s="97">
        <v>0</v>
      </c>
      <c r="J3336" s="97">
        <v>0</v>
      </c>
      <c r="K3336" s="97">
        <v>16688.05</v>
      </c>
      <c r="L3336" s="119">
        <f t="shared" si="1033"/>
        <v>16688.05</v>
      </c>
      <c r="M3336" s="119">
        <f>IF(AND(D3336="да",G3336="нет",F3336="нет"),K3336/SUMIFS($K$22:$K$4031,$D$22:$D$4031,"да",$G$22:$G$4031,"нет",$F$22:$F$4031,"нет")*'Велич. кап. %'!$G$5,0)</f>
        <v>267.37986124366262</v>
      </c>
      <c r="N3336" s="120" t="s">
        <v>45</v>
      </c>
      <c r="O3336" s="121">
        <f t="shared" si="1048"/>
        <v>1.530706798876894E-5</v>
      </c>
      <c r="P3336" s="119">
        <f t="shared" si="1049"/>
        <v>15.375913197440918</v>
      </c>
      <c r="Q3336" s="119">
        <f t="shared" si="1034"/>
        <v>9.2255479184645495</v>
      </c>
      <c r="R3336" s="119">
        <f t="shared" si="1035"/>
        <v>15.375913197440918</v>
      </c>
      <c r="S3336" s="119">
        <f t="shared" si="1036"/>
        <v>6.1503652789763663</v>
      </c>
      <c r="T3336" s="119">
        <f t="shared" si="1037"/>
        <v>18.451095836929099</v>
      </c>
      <c r="U3336" s="119">
        <f t="shared" si="1038"/>
        <v>31.038799934769173</v>
      </c>
      <c r="V3336" s="119">
        <f t="shared" si="1039"/>
        <v>17.928976117815999</v>
      </c>
      <c r="W3336" s="119">
        <f t="shared" si="1041"/>
        <v>3.0962618848402892</v>
      </c>
      <c r="X3336" s="119">
        <f t="shared" si="1042"/>
        <v>9.2814612758311039</v>
      </c>
      <c r="Y3336" s="119">
        <f t="shared" si="1043"/>
        <v>26.255695160857858</v>
      </c>
      <c r="Z3336" s="119">
        <f t="shared" si="1044"/>
        <v>26.479578447807764</v>
      </c>
      <c r="AA3336" s="119">
        <f t="shared" si="1050"/>
        <v>0.20423618439491564</v>
      </c>
      <c r="AB3336" s="119">
        <f t="shared" si="1051"/>
        <v>0.92905247531593382</v>
      </c>
      <c r="AC3336" s="119">
        <f t="shared" si="1045"/>
        <v>26.777790289098547</v>
      </c>
      <c r="AD3336" s="119">
        <f t="shared" si="1046"/>
        <v>54.712624460893927</v>
      </c>
      <c r="AE3336" s="119">
        <f t="shared" si="1047"/>
        <v>6.0965495827853236</v>
      </c>
      <c r="AF3336" s="138">
        <f t="shared" si="1040"/>
        <v>0</v>
      </c>
      <c r="AH3336" s="122">
        <v>5300</v>
      </c>
      <c r="AI3336" s="122" t="s">
        <v>2356</v>
      </c>
    </row>
    <row r="3337" spans="1:35" s="122" customFormat="1" ht="11.25" customHeight="1" x14ac:dyDescent="0.2">
      <c r="A3337" s="96" t="s">
        <v>89</v>
      </c>
      <c r="B3337" s="98">
        <v>340000008969</v>
      </c>
      <c r="C3337" s="99" t="s">
        <v>2454</v>
      </c>
      <c r="D3337" s="100" t="s">
        <v>87</v>
      </c>
      <c r="E3337" s="100" t="s">
        <v>87</v>
      </c>
      <c r="F3337" s="103" t="s">
        <v>88</v>
      </c>
      <c r="G3337" s="100" t="s">
        <v>88</v>
      </c>
      <c r="H3337" s="97">
        <v>0</v>
      </c>
      <c r="I3337" s="97">
        <v>0</v>
      </c>
      <c r="J3337" s="97">
        <v>0</v>
      </c>
      <c r="K3337" s="97">
        <v>17874.57</v>
      </c>
      <c r="L3337" s="119">
        <f t="shared" si="1033"/>
        <v>17874.57</v>
      </c>
      <c r="M3337" s="119">
        <f>IF(AND(D3337="да",G3337="нет",F3337="нет"),K3337/SUMIFS($K$22:$K$4031,$D$22:$D$4031,"да",$G$22:$G$4031,"нет",$F$22:$F$4031,"нет")*'Велич. кап. %'!$G$5,0)</f>
        <v>286.39056369019352</v>
      </c>
      <c r="N3337" s="120" t="s">
        <v>45</v>
      </c>
      <c r="O3337" s="121">
        <f t="shared" si="1048"/>
        <v>1.6395400197147632E-5</v>
      </c>
      <c r="P3337" s="119">
        <f t="shared" si="1049"/>
        <v>16.469140298691663</v>
      </c>
      <c r="Q3337" s="119">
        <f t="shared" si="1034"/>
        <v>9.8814841792149988</v>
      </c>
      <c r="R3337" s="119">
        <f t="shared" si="1035"/>
        <v>16.469140298691663</v>
      </c>
      <c r="S3337" s="119">
        <f t="shared" si="1036"/>
        <v>6.587656119476665</v>
      </c>
      <c r="T3337" s="119">
        <f t="shared" si="1037"/>
        <v>19.762968358429998</v>
      </c>
      <c r="U3337" s="119">
        <f t="shared" si="1038"/>
        <v>33.245657949851953</v>
      </c>
      <c r="V3337" s="119">
        <f t="shared" si="1039"/>
        <v>19.203725938394854</v>
      </c>
      <c r="W3337" s="119">
        <f t="shared" si="1041"/>
        <v>3.3164060389865604</v>
      </c>
      <c r="X3337" s="119">
        <f t="shared" si="1042"/>
        <v>9.9413729751008848</v>
      </c>
      <c r="Y3337" s="119">
        <f t="shared" si="1043"/>
        <v>28.12247452826513</v>
      </c>
      <c r="Z3337" s="119">
        <f t="shared" si="1044"/>
        <v>28.362275912154569</v>
      </c>
      <c r="AA3337" s="119">
        <f t="shared" si="1050"/>
        <v>0.21875737276073753</v>
      </c>
      <c r="AB3337" s="119">
        <f t="shared" si="1051"/>
        <v>0.99510808654743521</v>
      </c>
      <c r="AC3337" s="119">
        <f t="shared" si="1045"/>
        <v>28.681690609017355</v>
      </c>
      <c r="AD3337" s="119">
        <f t="shared" si="1046"/>
        <v>58.602690896177833</v>
      </c>
      <c r="AE3337" s="119">
        <f t="shared" si="1047"/>
        <v>6.5300141284312438</v>
      </c>
      <c r="AF3337" s="138">
        <f t="shared" si="1040"/>
        <v>0</v>
      </c>
      <c r="AH3337" s="122">
        <v>5300</v>
      </c>
      <c r="AI3337" s="122" t="s">
        <v>2356</v>
      </c>
    </row>
    <row r="3338" spans="1:35" s="122" customFormat="1" ht="11.25" customHeight="1" x14ac:dyDescent="0.2">
      <c r="A3338" s="96" t="s">
        <v>89</v>
      </c>
      <c r="B3338" s="98">
        <v>340000008970</v>
      </c>
      <c r="C3338" s="99" t="s">
        <v>2455</v>
      </c>
      <c r="D3338" s="100" t="s">
        <v>87</v>
      </c>
      <c r="E3338" s="100" t="s">
        <v>87</v>
      </c>
      <c r="F3338" s="103" t="s">
        <v>88</v>
      </c>
      <c r="G3338" s="100" t="s">
        <v>88</v>
      </c>
      <c r="H3338" s="97">
        <v>0</v>
      </c>
      <c r="I3338" s="97">
        <v>0</v>
      </c>
      <c r="J3338" s="97">
        <v>0</v>
      </c>
      <c r="K3338" s="97">
        <v>16975.54</v>
      </c>
      <c r="L3338" s="119">
        <f t="shared" si="1033"/>
        <v>16975.54</v>
      </c>
      <c r="M3338" s="119">
        <f>IF(AND(D3338="да",G3338="нет",F3338="нет"),K3338/SUMIFS($K$22:$K$4031,$D$22:$D$4031,"да",$G$22:$G$4031,"нет",$F$22:$F$4031,"нет")*'Велич. кап. %'!$G$5,0)</f>
        <v>271.98609362605242</v>
      </c>
      <c r="N3338" s="120" t="s">
        <v>45</v>
      </c>
      <c r="O3338" s="121">
        <f t="shared" si="1048"/>
        <v>1.5570767400988531E-5</v>
      </c>
      <c r="P3338" s="119">
        <f t="shared" si="1049"/>
        <v>15.640798626543315</v>
      </c>
      <c r="Q3338" s="119">
        <f t="shared" si="1034"/>
        <v>9.3844791759259891</v>
      </c>
      <c r="R3338" s="119">
        <f t="shared" si="1035"/>
        <v>15.640798626543315</v>
      </c>
      <c r="S3338" s="119">
        <f t="shared" si="1036"/>
        <v>6.2563194506173252</v>
      </c>
      <c r="T3338" s="119">
        <f t="shared" si="1037"/>
        <v>18.768958351851978</v>
      </c>
      <c r="U3338" s="119">
        <f t="shared" si="1038"/>
        <v>31.57351457148507</v>
      </c>
      <c r="V3338" s="119">
        <f t="shared" si="1039"/>
        <v>18.237843921071075</v>
      </c>
      <c r="W3338" s="119">
        <f t="shared" si="1041"/>
        <v>3.1496021090889417</v>
      </c>
      <c r="X3338" s="119">
        <f t="shared" si="1042"/>
        <v>9.4413557693272683</v>
      </c>
      <c r="Y3338" s="119">
        <f t="shared" si="1043"/>
        <v>26.708009829246016</v>
      </c>
      <c r="Z3338" s="119">
        <f t="shared" si="1044"/>
        <v>26.93575002015805</v>
      </c>
      <c r="AA3338" s="119">
        <f t="shared" si="1050"/>
        <v>0.20775462187872554</v>
      </c>
      <c r="AB3338" s="119">
        <f t="shared" si="1051"/>
        <v>0.94505753858747099</v>
      </c>
      <c r="AC3338" s="119">
        <f t="shared" si="1045"/>
        <v>27.239099245520229</v>
      </c>
      <c r="AD3338" s="119">
        <f t="shared" si="1046"/>
        <v>55.65517511278329</v>
      </c>
      <c r="AE3338" s="119">
        <f t="shared" si="1047"/>
        <v>6.2015766554244243</v>
      </c>
      <c r="AF3338" s="138">
        <f t="shared" si="1040"/>
        <v>0</v>
      </c>
      <c r="AH3338" s="122">
        <v>5300</v>
      </c>
      <c r="AI3338" s="122" t="s">
        <v>2356</v>
      </c>
    </row>
    <row r="3339" spans="1:35" s="122" customFormat="1" ht="11.25" customHeight="1" x14ac:dyDescent="0.2">
      <c r="A3339" s="96" t="s">
        <v>89</v>
      </c>
      <c r="B3339" s="98">
        <v>340000008971</v>
      </c>
      <c r="C3339" s="99" t="s">
        <v>2456</v>
      </c>
      <c r="D3339" s="100" t="s">
        <v>87</v>
      </c>
      <c r="E3339" s="100" t="s">
        <v>87</v>
      </c>
      <c r="F3339" s="103" t="s">
        <v>88</v>
      </c>
      <c r="G3339" s="100" t="s">
        <v>88</v>
      </c>
      <c r="H3339" s="97">
        <v>0</v>
      </c>
      <c r="I3339" s="97">
        <v>0</v>
      </c>
      <c r="J3339" s="97">
        <v>0</v>
      </c>
      <c r="K3339" s="97">
        <v>16455.98</v>
      </c>
      <c r="L3339" s="119">
        <f t="shared" si="1033"/>
        <v>16455.98</v>
      </c>
      <c r="M3339" s="119">
        <f>IF(AND(D3339="да",G3339="нет",F3339="нет"),K3339/SUMIFS($K$22:$K$4031,$D$22:$D$4031,"да",$G$22:$G$4031,"нет",$F$22:$F$4031,"нет")*'Велич. кап. %'!$G$5,0)</f>
        <v>263.66158113311542</v>
      </c>
      <c r="N3339" s="120" t="s">
        <v>45</v>
      </c>
      <c r="O3339" s="121">
        <f t="shared" si="1048"/>
        <v>1.509420241920547E-5</v>
      </c>
      <c r="P3339" s="119">
        <f t="shared" si="1049"/>
        <v>15.16209024174926</v>
      </c>
      <c r="Q3339" s="119">
        <f t="shared" si="1034"/>
        <v>9.0972541450495559</v>
      </c>
      <c r="R3339" s="119">
        <f t="shared" si="1035"/>
        <v>15.16209024174926</v>
      </c>
      <c r="S3339" s="119">
        <f t="shared" si="1036"/>
        <v>6.064836096699703</v>
      </c>
      <c r="T3339" s="119">
        <f t="shared" si="1037"/>
        <v>18.194508290099112</v>
      </c>
      <c r="U3339" s="119">
        <f t="shared" si="1038"/>
        <v>30.607163266562761</v>
      </c>
      <c r="V3339" s="119">
        <f t="shared" si="1039"/>
        <v>17.679649354793259</v>
      </c>
      <c r="W3339" s="119">
        <f t="shared" si="1041"/>
        <v>3.0532041581667175</v>
      </c>
      <c r="X3339" s="119">
        <f t="shared" si="1042"/>
        <v>9.1523899512436202</v>
      </c>
      <c r="Y3339" s="119">
        <f t="shared" si="1043"/>
        <v>25.890574060670577</v>
      </c>
      <c r="Z3339" s="119">
        <f t="shared" si="1044"/>
        <v>26.111343946450035</v>
      </c>
      <c r="AA3339" s="119">
        <f t="shared" si="1050"/>
        <v>0.20139600286906159</v>
      </c>
      <c r="AB3339" s="119">
        <f t="shared" si="1051"/>
        <v>0.91613273886101121</v>
      </c>
      <c r="AC3339" s="119">
        <f t="shared" si="1045"/>
        <v>26.405408747073491</v>
      </c>
      <c r="AD3339" s="119">
        <f t="shared" si="1046"/>
        <v>53.951771110224449</v>
      </c>
      <c r="AE3339" s="119">
        <f t="shared" si="1047"/>
        <v>6.0117687808535809</v>
      </c>
      <c r="AF3339" s="138">
        <f t="shared" si="1040"/>
        <v>0</v>
      </c>
      <c r="AH3339" s="122">
        <v>5300</v>
      </c>
      <c r="AI3339" s="122" t="s">
        <v>2356</v>
      </c>
    </row>
    <row r="3340" spans="1:35" s="122" customFormat="1" ht="11.25" customHeight="1" x14ac:dyDescent="0.2">
      <c r="A3340" s="96" t="s">
        <v>89</v>
      </c>
      <c r="B3340" s="98">
        <v>340000008972</v>
      </c>
      <c r="C3340" s="99" t="s">
        <v>2457</v>
      </c>
      <c r="D3340" s="100" t="s">
        <v>87</v>
      </c>
      <c r="E3340" s="100" t="s">
        <v>87</v>
      </c>
      <c r="F3340" s="103" t="s">
        <v>88</v>
      </c>
      <c r="G3340" s="100" t="s">
        <v>88</v>
      </c>
      <c r="H3340" s="97">
        <v>0</v>
      </c>
      <c r="I3340" s="97">
        <v>0</v>
      </c>
      <c r="J3340" s="97">
        <v>0</v>
      </c>
      <c r="K3340" s="97">
        <v>16342.63</v>
      </c>
      <c r="L3340" s="119">
        <f t="shared" si="1033"/>
        <v>16342.63</v>
      </c>
      <c r="M3340" s="119">
        <f>IF(AND(D3340="да",G3340="нет",F3340="нет"),K3340/SUMIFS($K$22:$K$4031,$D$22:$D$4031,"да",$G$22:$G$4031,"нет",$F$22:$F$4031,"нет")*'Велич. кап. %'!$G$5,0)</f>
        <v>261.84546077921129</v>
      </c>
      <c r="N3340" s="120" t="s">
        <v>45</v>
      </c>
      <c r="O3340" s="121">
        <f t="shared" si="1048"/>
        <v>1.4990232443292946E-5</v>
      </c>
      <c r="P3340" s="119">
        <f t="shared" si="1049"/>
        <v>15.057652649524288</v>
      </c>
      <c r="Q3340" s="119">
        <f t="shared" si="1034"/>
        <v>9.0345915897145712</v>
      </c>
      <c r="R3340" s="119">
        <f t="shared" si="1035"/>
        <v>15.057652649524288</v>
      </c>
      <c r="S3340" s="119">
        <f t="shared" si="1036"/>
        <v>6.0230610598097147</v>
      </c>
      <c r="T3340" s="119">
        <f t="shared" si="1037"/>
        <v>18.069183179429142</v>
      </c>
      <c r="U3340" s="119">
        <f t="shared" si="1038"/>
        <v>30.396338875899616</v>
      </c>
      <c r="V3340" s="119">
        <f t="shared" si="1039"/>
        <v>17.557870630319492</v>
      </c>
      <c r="W3340" s="119">
        <f t="shared" si="1041"/>
        <v>3.0321734634692152</v>
      </c>
      <c r="X3340" s="119">
        <f t="shared" si="1042"/>
        <v>9.089347616422268</v>
      </c>
      <c r="Y3340" s="119">
        <f t="shared" si="1043"/>
        <v>25.712237883197279</v>
      </c>
      <c r="Z3340" s="119">
        <f t="shared" si="1044"/>
        <v>25.931487089773608</v>
      </c>
      <c r="AA3340" s="119">
        <f t="shared" si="1050"/>
        <v>0.20000877239568907</v>
      </c>
      <c r="AB3340" s="119">
        <f t="shared" si="1051"/>
        <v>0.90982234920631444</v>
      </c>
      <c r="AC3340" s="119">
        <f t="shared" si="1045"/>
        <v>26.22352635043222</v>
      </c>
      <c r="AD3340" s="119">
        <f t="shared" si="1046"/>
        <v>53.580147344557254</v>
      </c>
      <c r="AE3340" s="119">
        <f t="shared" si="1047"/>
        <v>5.9703592755363797</v>
      </c>
      <c r="AF3340" s="138">
        <f t="shared" si="1040"/>
        <v>0</v>
      </c>
      <c r="AH3340" s="122">
        <v>5300</v>
      </c>
      <c r="AI3340" s="122" t="s">
        <v>2356</v>
      </c>
    </row>
    <row r="3341" spans="1:35" s="122" customFormat="1" ht="11.25" customHeight="1" x14ac:dyDescent="0.2">
      <c r="A3341" s="96" t="s">
        <v>89</v>
      </c>
      <c r="B3341" s="98">
        <v>340000008973</v>
      </c>
      <c r="C3341" s="99" t="s">
        <v>2458</v>
      </c>
      <c r="D3341" s="100" t="s">
        <v>87</v>
      </c>
      <c r="E3341" s="100" t="s">
        <v>87</v>
      </c>
      <c r="F3341" s="103" t="s">
        <v>88</v>
      </c>
      <c r="G3341" s="100" t="s">
        <v>88</v>
      </c>
      <c r="H3341" s="97">
        <v>0</v>
      </c>
      <c r="I3341" s="97">
        <v>0</v>
      </c>
      <c r="J3341" s="97">
        <v>0</v>
      </c>
      <c r="K3341" s="97">
        <v>16782.330000000002</v>
      </c>
      <c r="L3341" s="119">
        <f t="shared" si="1033"/>
        <v>16782.330000000002</v>
      </c>
      <c r="M3341" s="119">
        <f>IF(AND(D3341="да",G3341="нет",F3341="нет"),K3341/SUMIFS($K$22:$K$4031,$D$22:$D$4031,"да",$G$22:$G$4031,"нет",$F$22:$F$4031,"нет")*'Велич. кап. %'!$G$5,0)</f>
        <v>268.89043757331484</v>
      </c>
      <c r="N3341" s="120" t="s">
        <v>45</v>
      </c>
      <c r="O3341" s="121">
        <f t="shared" si="1048"/>
        <v>1.5393546059602927E-5</v>
      </c>
      <c r="P3341" s="119">
        <f t="shared" si="1049"/>
        <v>15.462780212835449</v>
      </c>
      <c r="Q3341" s="119">
        <f t="shared" si="1034"/>
        <v>9.2776681277012685</v>
      </c>
      <c r="R3341" s="119">
        <f t="shared" si="1035"/>
        <v>15.462780212835449</v>
      </c>
      <c r="S3341" s="119">
        <f t="shared" si="1036"/>
        <v>6.185112085134179</v>
      </c>
      <c r="T3341" s="119">
        <f t="shared" si="1037"/>
        <v>18.555336255402537</v>
      </c>
      <c r="U3341" s="119">
        <f t="shared" si="1038"/>
        <v>31.214155237386915</v>
      </c>
      <c r="V3341" s="119">
        <f t="shared" si="1039"/>
        <v>18.030266793981738</v>
      </c>
      <c r="W3341" s="119">
        <f t="shared" si="1041"/>
        <v>3.1137543762040338</v>
      </c>
      <c r="X3341" s="119">
        <f t="shared" si="1042"/>
        <v>9.3338973704668078</v>
      </c>
      <c r="Y3341" s="119">
        <f t="shared" si="1043"/>
        <v>26.40402806612634</v>
      </c>
      <c r="Z3341" s="119">
        <f t="shared" si="1044"/>
        <v>26.629176193263898</v>
      </c>
      <c r="AA3341" s="119">
        <f t="shared" si="1050"/>
        <v>0.2053900272624018</v>
      </c>
      <c r="AB3341" s="119">
        <f t="shared" si="1051"/>
        <v>0.93430120523781124</v>
      </c>
      <c r="AC3341" s="119">
        <f t="shared" si="1045"/>
        <v>26.92907279774732</v>
      </c>
      <c r="AD3341" s="119">
        <f t="shared" si="1046"/>
        <v>55.021726257339473</v>
      </c>
      <c r="AE3341" s="119">
        <f t="shared" si="1047"/>
        <v>6.1309923543892548</v>
      </c>
      <c r="AF3341" s="138">
        <f t="shared" si="1040"/>
        <v>0</v>
      </c>
      <c r="AH3341" s="122">
        <v>5300</v>
      </c>
      <c r="AI3341" s="122" t="s">
        <v>2356</v>
      </c>
    </row>
    <row r="3342" spans="1:35" s="122" customFormat="1" ht="11.25" customHeight="1" x14ac:dyDescent="0.2">
      <c r="A3342" s="96" t="s">
        <v>89</v>
      </c>
      <c r="B3342" s="98">
        <v>340000008974</v>
      </c>
      <c r="C3342" s="99" t="s">
        <v>2459</v>
      </c>
      <c r="D3342" s="100" t="s">
        <v>87</v>
      </c>
      <c r="E3342" s="100" t="s">
        <v>87</v>
      </c>
      <c r="F3342" s="103" t="s">
        <v>88</v>
      </c>
      <c r="G3342" s="100" t="s">
        <v>88</v>
      </c>
      <c r="H3342" s="97">
        <v>0</v>
      </c>
      <c r="I3342" s="97">
        <v>0</v>
      </c>
      <c r="J3342" s="97">
        <v>0</v>
      </c>
      <c r="K3342" s="97">
        <v>10724.01</v>
      </c>
      <c r="L3342" s="119">
        <f t="shared" si="1033"/>
        <v>10724.01</v>
      </c>
      <c r="M3342" s="119">
        <f>IF(AND(D3342="да",G3342="нет",F3342="нет"),K3342/SUMIFS($K$22:$K$4031,$D$22:$D$4031,"да",$G$22:$G$4031,"нет",$F$22:$F$4031,"нет")*'Велич. кап. %'!$G$5,0)</f>
        <v>171.8226099379886</v>
      </c>
      <c r="N3342" s="120" t="s">
        <v>45</v>
      </c>
      <c r="O3342" s="121">
        <f t="shared" si="1048"/>
        <v>9.8365686933007744E-6</v>
      </c>
      <c r="P3342" s="119">
        <f t="shared" si="1049"/>
        <v>9.8808097344200405</v>
      </c>
      <c r="Q3342" s="119">
        <f t="shared" si="1034"/>
        <v>5.9284858406520247</v>
      </c>
      <c r="R3342" s="119">
        <f t="shared" si="1035"/>
        <v>9.8808097344200405</v>
      </c>
      <c r="S3342" s="119">
        <f t="shared" si="1036"/>
        <v>3.9523238937680163</v>
      </c>
      <c r="T3342" s="119">
        <f t="shared" si="1037"/>
        <v>11.856971681304049</v>
      </c>
      <c r="U3342" s="119">
        <f t="shared" si="1038"/>
        <v>19.946033292593441</v>
      </c>
      <c r="V3342" s="119">
        <f t="shared" si="1039"/>
        <v>11.521449131397613</v>
      </c>
      <c r="W3342" s="119">
        <f t="shared" si="1041"/>
        <v>1.9897078098187688</v>
      </c>
      <c r="X3342" s="119">
        <f t="shared" si="1042"/>
        <v>5.9644166656155457</v>
      </c>
      <c r="Y3342" s="119">
        <f t="shared" si="1043"/>
        <v>16.872333044423481</v>
      </c>
      <c r="Z3342" s="119">
        <f t="shared" si="1044"/>
        <v>17.016204054402696</v>
      </c>
      <c r="AA3342" s="119">
        <f t="shared" si="1050"/>
        <v>0.13124546509705562</v>
      </c>
      <c r="AB3342" s="119">
        <f t="shared" si="1051"/>
        <v>0.59702410022817687</v>
      </c>
      <c r="AC3342" s="119">
        <f t="shared" si="1045"/>
        <v>17.207839791838811</v>
      </c>
      <c r="AD3342" s="119">
        <f t="shared" si="1046"/>
        <v>35.159214638311312</v>
      </c>
      <c r="AE3342" s="119">
        <f t="shared" si="1047"/>
        <v>3.9177410596975459</v>
      </c>
      <c r="AF3342" s="138">
        <f t="shared" si="1040"/>
        <v>0</v>
      </c>
      <c r="AH3342" s="122">
        <v>5300</v>
      </c>
      <c r="AI3342" s="122" t="s">
        <v>2356</v>
      </c>
    </row>
    <row r="3343" spans="1:35" s="122" customFormat="1" ht="11.25" customHeight="1" x14ac:dyDescent="0.2">
      <c r="A3343" s="96" t="s">
        <v>89</v>
      </c>
      <c r="B3343" s="98">
        <v>340000008975</v>
      </c>
      <c r="C3343" s="99" t="s">
        <v>2460</v>
      </c>
      <c r="D3343" s="100" t="s">
        <v>87</v>
      </c>
      <c r="E3343" s="100" t="s">
        <v>87</v>
      </c>
      <c r="F3343" s="103" t="s">
        <v>88</v>
      </c>
      <c r="G3343" s="100" t="s">
        <v>88</v>
      </c>
      <c r="H3343" s="97">
        <v>0</v>
      </c>
      <c r="I3343" s="97">
        <v>0</v>
      </c>
      <c r="J3343" s="97">
        <v>0</v>
      </c>
      <c r="K3343" s="97">
        <v>11046.11</v>
      </c>
      <c r="L3343" s="119">
        <f t="shared" si="1033"/>
        <v>11046.11</v>
      </c>
      <c r="M3343" s="119">
        <f>IF(AND(D3343="да",G3343="нет",F3343="нет"),K3343/SUMIFS($K$22:$K$4031,$D$22:$D$4031,"да",$G$22:$G$4031,"нет",$F$22:$F$4031,"нет")*'Велич. кап. %'!$G$5,0)</f>
        <v>176.98337187881353</v>
      </c>
      <c r="N3343" s="120" t="s">
        <v>45</v>
      </c>
      <c r="O3343" s="121">
        <f t="shared" si="1048"/>
        <v>1.0132014032881042E-5</v>
      </c>
      <c r="P3343" s="119">
        <f t="shared" si="1049"/>
        <v>10.177583871655711</v>
      </c>
      <c r="Q3343" s="119">
        <f t="shared" si="1034"/>
        <v>6.106550322993427</v>
      </c>
      <c r="R3343" s="119">
        <f t="shared" si="1035"/>
        <v>10.177583871655711</v>
      </c>
      <c r="S3343" s="119">
        <f t="shared" si="1036"/>
        <v>4.0710335486622844</v>
      </c>
      <c r="T3343" s="119">
        <f t="shared" si="1037"/>
        <v>12.213100645986854</v>
      </c>
      <c r="U3343" s="119">
        <f t="shared" si="1038"/>
        <v>20.545120511231278</v>
      </c>
      <c r="V3343" s="119">
        <f t="shared" si="1039"/>
        <v>11.867500539893426</v>
      </c>
      <c r="W3343" s="119">
        <f t="shared" si="1041"/>
        <v>2.0494694927659713</v>
      </c>
      <c r="X3343" s="119">
        <f t="shared" si="1042"/>
        <v>6.1435603448917471</v>
      </c>
      <c r="Y3343" s="119">
        <f t="shared" si="1043"/>
        <v>17.379100426550952</v>
      </c>
      <c r="Z3343" s="119">
        <f t="shared" si="1044"/>
        <v>17.527292660803017</v>
      </c>
      <c r="AA3343" s="119">
        <f t="shared" si="1050"/>
        <v>0.13518747599668754</v>
      </c>
      <c r="AB3343" s="119">
        <f t="shared" si="1051"/>
        <v>0.61495596178775169</v>
      </c>
      <c r="AC3343" s="119">
        <f t="shared" si="1045"/>
        <v>17.72468425551903</v>
      </c>
      <c r="AD3343" s="119">
        <f t="shared" si="1046"/>
        <v>36.215235943308237</v>
      </c>
      <c r="AE3343" s="119">
        <f t="shared" si="1047"/>
        <v>4.035412005111489</v>
      </c>
      <c r="AF3343" s="138">
        <f t="shared" si="1040"/>
        <v>0</v>
      </c>
      <c r="AH3343" s="122">
        <v>5300</v>
      </c>
      <c r="AI3343" s="122" t="s">
        <v>2356</v>
      </c>
    </row>
    <row r="3344" spans="1:35" s="122" customFormat="1" ht="11.25" customHeight="1" x14ac:dyDescent="0.2">
      <c r="A3344" s="96" t="s">
        <v>89</v>
      </c>
      <c r="B3344" s="98">
        <v>340000008976</v>
      </c>
      <c r="C3344" s="99" t="s">
        <v>2461</v>
      </c>
      <c r="D3344" s="100" t="s">
        <v>87</v>
      </c>
      <c r="E3344" s="100" t="s">
        <v>87</v>
      </c>
      <c r="F3344" s="103" t="s">
        <v>88</v>
      </c>
      <c r="G3344" s="100" t="s">
        <v>88</v>
      </c>
      <c r="H3344" s="97">
        <v>0</v>
      </c>
      <c r="I3344" s="97">
        <v>0</v>
      </c>
      <c r="J3344" s="97">
        <v>0</v>
      </c>
      <c r="K3344" s="97">
        <v>17169.599999999999</v>
      </c>
      <c r="L3344" s="119">
        <f t="shared" si="1033"/>
        <v>17169.599999999999</v>
      </c>
      <c r="M3344" s="119">
        <f>IF(AND(D3344="да",G3344="нет",F3344="нет"),K3344/SUMIFS($K$22:$K$4031,$D$22:$D$4031,"да",$G$22:$G$4031,"нет",$F$22:$F$4031,"нет")*'Велич. кап. %'!$G$5,0)</f>
        <v>275.09536857866493</v>
      </c>
      <c r="N3344" s="120" t="s">
        <v>45</v>
      </c>
      <c r="O3344" s="121">
        <f t="shared" si="1048"/>
        <v>1.5748768402537571E-5</v>
      </c>
      <c r="P3344" s="119">
        <f t="shared" si="1049"/>
        <v>15.819600207021283</v>
      </c>
      <c r="Q3344" s="119">
        <f t="shared" si="1034"/>
        <v>9.4917601242127692</v>
      </c>
      <c r="R3344" s="119">
        <f t="shared" si="1035"/>
        <v>15.819600207021283</v>
      </c>
      <c r="S3344" s="119">
        <f t="shared" si="1036"/>
        <v>6.3278400828085122</v>
      </c>
      <c r="T3344" s="119">
        <f t="shared" si="1037"/>
        <v>18.983520248425538</v>
      </c>
      <c r="U3344" s="119">
        <f t="shared" si="1038"/>
        <v>31.934454856020487</v>
      </c>
      <c r="V3344" s="119">
        <f t="shared" si="1039"/>
        <v>18.446334254298947</v>
      </c>
      <c r="W3344" s="119">
        <f t="shared" si="1041"/>
        <v>3.185607548991872</v>
      </c>
      <c r="X3344" s="119">
        <f t="shared" si="1042"/>
        <v>9.5492869161771257</v>
      </c>
      <c r="Y3344" s="119">
        <f t="shared" si="1043"/>
        <v>27.013328917031348</v>
      </c>
      <c r="Z3344" s="119">
        <f t="shared" si="1044"/>
        <v>27.243672575134905</v>
      </c>
      <c r="AA3344" s="119">
        <f t="shared" si="1050"/>
        <v>0.21012961919379092</v>
      </c>
      <c r="AB3344" s="119">
        <f t="shared" si="1051"/>
        <v>0.95586119290057581</v>
      </c>
      <c r="AC3344" s="119">
        <f t="shared" si="1045"/>
        <v>27.550489610691859</v>
      </c>
      <c r="AD3344" s="119">
        <f t="shared" si="1046"/>
        <v>56.291410736650725</v>
      </c>
      <c r="AE3344" s="119">
        <f t="shared" si="1047"/>
        <v>6.2724714820839376</v>
      </c>
      <c r="AF3344" s="138">
        <f t="shared" si="1040"/>
        <v>0</v>
      </c>
      <c r="AH3344" s="122">
        <v>5300</v>
      </c>
      <c r="AI3344" s="122" t="s">
        <v>2356</v>
      </c>
    </row>
    <row r="3345" spans="1:35" s="122" customFormat="1" ht="11.25" customHeight="1" x14ac:dyDescent="0.2">
      <c r="A3345" s="96" t="s">
        <v>89</v>
      </c>
      <c r="B3345" s="98">
        <v>340000008977</v>
      </c>
      <c r="C3345" s="99" t="s">
        <v>2462</v>
      </c>
      <c r="D3345" s="100" t="s">
        <v>87</v>
      </c>
      <c r="E3345" s="100" t="s">
        <v>87</v>
      </c>
      <c r="F3345" s="103" t="s">
        <v>88</v>
      </c>
      <c r="G3345" s="100" t="s">
        <v>88</v>
      </c>
      <c r="H3345" s="97">
        <v>0</v>
      </c>
      <c r="I3345" s="97">
        <v>0</v>
      </c>
      <c r="J3345" s="97">
        <v>0</v>
      </c>
      <c r="K3345" s="97">
        <v>25160.77</v>
      </c>
      <c r="L3345" s="119">
        <f t="shared" si="1033"/>
        <v>25160.77</v>
      </c>
      <c r="M3345" s="119">
        <f>IF(AND(D3345="да",G3345="нет",F3345="нет"),K3345/SUMIFS($K$22:$K$4031,$D$22:$D$4031,"да",$G$22:$G$4031,"нет",$F$22:$F$4031,"нет")*'Велич. кап. %'!$G$5,0)</f>
        <v>403.13177341772763</v>
      </c>
      <c r="N3345" s="120" t="s">
        <v>45</v>
      </c>
      <c r="O3345" s="121">
        <f t="shared" si="1048"/>
        <v>2.3078647118134104E-5</v>
      </c>
      <c r="P3345" s="119">
        <f t="shared" si="1049"/>
        <v>23.18244585201839</v>
      </c>
      <c r="Q3345" s="119">
        <f t="shared" si="1034"/>
        <v>13.909467511211034</v>
      </c>
      <c r="R3345" s="119">
        <f t="shared" si="1035"/>
        <v>23.18244585201839</v>
      </c>
      <c r="S3345" s="119">
        <f t="shared" si="1036"/>
        <v>9.2729783408073558</v>
      </c>
      <c r="T3345" s="119">
        <f t="shared" si="1037"/>
        <v>27.818935022422068</v>
      </c>
      <c r="U3345" s="119">
        <f t="shared" si="1038"/>
        <v>46.797565098063714</v>
      </c>
      <c r="V3345" s="119">
        <f t="shared" si="1039"/>
        <v>27.031728957898689</v>
      </c>
      <c r="W3345" s="119">
        <f t="shared" si="1041"/>
        <v>4.6682705974774157</v>
      </c>
      <c r="X3345" s="119">
        <f t="shared" si="1042"/>
        <v>13.993768740211884</v>
      </c>
      <c r="Y3345" s="119">
        <f t="shared" si="1043"/>
        <v>39.586021562283044</v>
      </c>
      <c r="Z3345" s="119">
        <f t="shared" si="1044"/>
        <v>39.92357303712825</v>
      </c>
      <c r="AA3345" s="119">
        <f t="shared" si="1050"/>
        <v>0.30792930637420557</v>
      </c>
      <c r="AB3345" s="119">
        <f t="shared" si="1051"/>
        <v>1.4007433851980842</v>
      </c>
      <c r="AC3345" s="119">
        <f t="shared" si="1045"/>
        <v>40.373190550857771</v>
      </c>
      <c r="AD3345" s="119">
        <f t="shared" si="1046"/>
        <v>82.490869823432107</v>
      </c>
      <c r="AE3345" s="119">
        <f t="shared" si="1047"/>
        <v>9.1918397803252905</v>
      </c>
      <c r="AF3345" s="138">
        <f t="shared" si="1040"/>
        <v>0</v>
      </c>
      <c r="AH3345" s="122">
        <v>5300</v>
      </c>
      <c r="AI3345" s="122" t="s">
        <v>2356</v>
      </c>
    </row>
    <row r="3346" spans="1:35" s="122" customFormat="1" ht="11.25" customHeight="1" x14ac:dyDescent="0.2">
      <c r="A3346" s="96" t="s">
        <v>89</v>
      </c>
      <c r="B3346" s="98">
        <v>340000008978</v>
      </c>
      <c r="C3346" s="99" t="s">
        <v>2463</v>
      </c>
      <c r="D3346" s="100" t="s">
        <v>87</v>
      </c>
      <c r="E3346" s="100" t="s">
        <v>87</v>
      </c>
      <c r="F3346" s="103" t="s">
        <v>88</v>
      </c>
      <c r="G3346" s="100" t="s">
        <v>88</v>
      </c>
      <c r="H3346" s="97">
        <v>0</v>
      </c>
      <c r="I3346" s="97">
        <v>0</v>
      </c>
      <c r="J3346" s="97">
        <v>0</v>
      </c>
      <c r="K3346" s="97">
        <v>25773.55</v>
      </c>
      <c r="L3346" s="119">
        <f t="shared" si="1033"/>
        <v>25773.55</v>
      </c>
      <c r="M3346" s="119">
        <f>IF(AND(D3346="да",G3346="нет",F3346="нет"),K3346/SUMIFS($K$22:$K$4031,$D$22:$D$4031,"да",$G$22:$G$4031,"нет",$F$22:$F$4031,"нет")*'Велич. кап. %'!$G$5,0)</f>
        <v>412.94987867106101</v>
      </c>
      <c r="N3346" s="120" t="s">
        <v>45</v>
      </c>
      <c r="O3346" s="121">
        <f t="shared" si="1048"/>
        <v>2.3640717888664981E-5</v>
      </c>
      <c r="P3346" s="119">
        <f t="shared" si="1049"/>
        <v>23.747044597176021</v>
      </c>
      <c r="Q3346" s="119">
        <f t="shared" si="1034"/>
        <v>14.248226758305613</v>
      </c>
      <c r="R3346" s="119">
        <f t="shared" si="1035"/>
        <v>23.747044597176021</v>
      </c>
      <c r="S3346" s="119">
        <f t="shared" si="1036"/>
        <v>9.4988178388704068</v>
      </c>
      <c r="T3346" s="119">
        <f t="shared" si="1037"/>
        <v>28.496453516611226</v>
      </c>
      <c r="U3346" s="119">
        <f t="shared" si="1038"/>
        <v>47.937300167411408</v>
      </c>
      <c r="V3346" s="119">
        <f t="shared" si="1039"/>
        <v>27.690075378569485</v>
      </c>
      <c r="W3346" s="119">
        <f t="shared" si="1041"/>
        <v>4.7819643698350269</v>
      </c>
      <c r="X3346" s="119">
        <f t="shared" si="1042"/>
        <v>14.334581108379751</v>
      </c>
      <c r="Y3346" s="119">
        <f t="shared" si="1043"/>
        <v>40.550122513602723</v>
      </c>
      <c r="Z3346" s="119">
        <f t="shared" si="1044"/>
        <v>40.895894913036315</v>
      </c>
      <c r="AA3346" s="119">
        <f t="shared" si="1050"/>
        <v>0.31542879547410135</v>
      </c>
      <c r="AB3346" s="119">
        <f t="shared" si="1051"/>
        <v>1.434857902821419</v>
      </c>
      <c r="AC3346" s="119">
        <f t="shared" si="1045"/>
        <v>41.356462672726636</v>
      </c>
      <c r="AD3346" s="119">
        <f t="shared" si="1046"/>
        <v>84.499900358284677</v>
      </c>
      <c r="AE3346" s="119">
        <f t="shared" si="1047"/>
        <v>9.4157031827802911</v>
      </c>
      <c r="AF3346" s="138">
        <f t="shared" si="1040"/>
        <v>0</v>
      </c>
      <c r="AH3346" s="122">
        <v>5300</v>
      </c>
      <c r="AI3346" s="122" t="s">
        <v>2356</v>
      </c>
    </row>
    <row r="3347" spans="1:35" s="122" customFormat="1" ht="11.25" customHeight="1" x14ac:dyDescent="0.2">
      <c r="A3347" s="96" t="s">
        <v>89</v>
      </c>
      <c r="B3347" s="98">
        <v>340000008980</v>
      </c>
      <c r="C3347" s="99" t="s">
        <v>2464</v>
      </c>
      <c r="D3347" s="100" t="s">
        <v>87</v>
      </c>
      <c r="E3347" s="100" t="s">
        <v>87</v>
      </c>
      <c r="F3347" s="103" t="s">
        <v>88</v>
      </c>
      <c r="G3347" s="100" t="s">
        <v>88</v>
      </c>
      <c r="H3347" s="97">
        <v>0</v>
      </c>
      <c r="I3347" s="97">
        <v>0</v>
      </c>
      <c r="J3347" s="97">
        <v>0</v>
      </c>
      <c r="K3347" s="97">
        <v>18579.55</v>
      </c>
      <c r="L3347" s="119">
        <f t="shared" si="1033"/>
        <v>18579.55</v>
      </c>
      <c r="M3347" s="119">
        <f>IF(AND(D3347="да",G3347="нет",F3347="нет"),K3347/SUMIFS($K$22:$K$4031,$D$22:$D$4031,"да",$G$22:$G$4031,"нет",$F$22:$F$4031,"нет")*'Велич. кап. %'!$G$5,0)</f>
        <v>297.6859190240736</v>
      </c>
      <c r="N3347" s="120" t="s">
        <v>45</v>
      </c>
      <c r="O3347" s="121">
        <f t="shared" si="1048"/>
        <v>1.7042041164230208E-5</v>
      </c>
      <c r="P3347" s="119">
        <f t="shared" si="1049"/>
        <v>17.118689604088758</v>
      </c>
      <c r="Q3347" s="119">
        <f t="shared" si="1034"/>
        <v>10.271213762453254</v>
      </c>
      <c r="R3347" s="119">
        <f t="shared" si="1035"/>
        <v>17.118689604088758</v>
      </c>
      <c r="S3347" s="119">
        <f t="shared" si="1036"/>
        <v>6.8474758416355019</v>
      </c>
      <c r="T3347" s="119">
        <f t="shared" si="1037"/>
        <v>20.542427524906508</v>
      </c>
      <c r="U3347" s="119">
        <f t="shared" si="1038"/>
        <v>34.556879643100338</v>
      </c>
      <c r="V3347" s="119">
        <f t="shared" si="1039"/>
        <v>19.961128366092396</v>
      </c>
      <c r="W3347" s="119">
        <f t="shared" si="1041"/>
        <v>3.4472063843579317</v>
      </c>
      <c r="X3347" s="119">
        <f t="shared" si="1042"/>
        <v>10.333464595765699</v>
      </c>
      <c r="Y3347" s="119">
        <f t="shared" si="1043"/>
        <v>29.231635872730283</v>
      </c>
      <c r="Z3347" s="119">
        <f t="shared" si="1044"/>
        <v>29.480895116563449</v>
      </c>
      <c r="AA3347" s="119">
        <f t="shared" si="1050"/>
        <v>0.22738524871237528</v>
      </c>
      <c r="AB3347" s="119">
        <f t="shared" si="1051"/>
        <v>1.0343555369115118</v>
      </c>
      <c r="AC3347" s="119">
        <f t="shared" si="1045"/>
        <v>29.8129076534299</v>
      </c>
      <c r="AD3347" s="119">
        <f t="shared" si="1046"/>
        <v>60.914003841215823</v>
      </c>
      <c r="AE3347" s="119">
        <f t="shared" si="1047"/>
        <v>6.787560428021191</v>
      </c>
      <c r="AF3347" s="138">
        <f t="shared" si="1040"/>
        <v>0</v>
      </c>
      <c r="AH3347" s="122">
        <v>5300</v>
      </c>
      <c r="AI3347" s="122" t="s">
        <v>2356</v>
      </c>
    </row>
    <row r="3348" spans="1:35" s="122" customFormat="1" ht="11.25" customHeight="1" x14ac:dyDescent="0.2">
      <c r="A3348" s="96" t="s">
        <v>89</v>
      </c>
      <c r="B3348" s="98">
        <v>340000008983</v>
      </c>
      <c r="C3348" s="99" t="s">
        <v>2015</v>
      </c>
      <c r="D3348" s="100" t="s">
        <v>87</v>
      </c>
      <c r="E3348" s="100" t="s">
        <v>87</v>
      </c>
      <c r="F3348" s="103" t="s">
        <v>88</v>
      </c>
      <c r="G3348" s="100" t="s">
        <v>88</v>
      </c>
      <c r="H3348" s="97">
        <v>0</v>
      </c>
      <c r="I3348" s="97">
        <v>0</v>
      </c>
      <c r="J3348" s="97">
        <v>0</v>
      </c>
      <c r="K3348" s="97">
        <v>236794.98</v>
      </c>
      <c r="L3348" s="119">
        <f t="shared" si="1033"/>
        <v>236794.98</v>
      </c>
      <c r="M3348" s="119">
        <f>IF(AND(D3348="да",G3348="нет",F3348="нет"),K3348/SUMIFS($K$22:$K$4031,$D$22:$D$4031,"да",$G$22:$G$4031,"нет",$F$22:$F$4031,"нет")*'Велич. кап. %'!$G$5,0)</f>
        <v>3793.9848511716982</v>
      </c>
      <c r="N3348" s="120" t="s">
        <v>45</v>
      </c>
      <c r="O3348" s="121">
        <f t="shared" si="1048"/>
        <v>2.1719954447998302E-4</v>
      </c>
      <c r="P3348" s="119">
        <f t="shared" si="1049"/>
        <v>218.17642313330543</v>
      </c>
      <c r="Q3348" s="119">
        <f t="shared" si="1034"/>
        <v>130.90585387998325</v>
      </c>
      <c r="R3348" s="119">
        <f t="shared" si="1035"/>
        <v>218.17642313330543</v>
      </c>
      <c r="S3348" s="119">
        <f t="shared" si="1036"/>
        <v>87.270569253322165</v>
      </c>
      <c r="T3348" s="119">
        <f t="shared" si="1037"/>
        <v>261.81170775996651</v>
      </c>
      <c r="U3348" s="119">
        <f t="shared" si="1038"/>
        <v>440.42485549705725</v>
      </c>
      <c r="V3348" s="119">
        <f t="shared" si="1039"/>
        <v>254.40309330561189</v>
      </c>
      <c r="W3348" s="119">
        <f t="shared" si="1041"/>
        <v>43.934388445355715</v>
      </c>
      <c r="X3348" s="119">
        <f t="shared" si="1042"/>
        <v>131.69923611094168</v>
      </c>
      <c r="Y3348" s="119">
        <f t="shared" si="1043"/>
        <v>372.55502053873477</v>
      </c>
      <c r="Z3348" s="119">
        <f t="shared" si="1044"/>
        <v>375.73181102388054</v>
      </c>
      <c r="AA3348" s="119">
        <f t="shared" si="1050"/>
        <v>2.8980080476191259</v>
      </c>
      <c r="AB3348" s="119">
        <f t="shared" si="1051"/>
        <v>13.182784226520594</v>
      </c>
      <c r="AC3348" s="119">
        <f t="shared" si="1045"/>
        <v>379.96328606106067</v>
      </c>
      <c r="AD3348" s="119">
        <f t="shared" si="1046"/>
        <v>776.34443898267841</v>
      </c>
      <c r="AE3348" s="119">
        <f t="shared" si="1047"/>
        <v>86.506951772355592</v>
      </c>
      <c r="AF3348" s="138">
        <f t="shared" si="1040"/>
        <v>0</v>
      </c>
      <c r="AH3348" s="122">
        <v>5400</v>
      </c>
      <c r="AI3348" s="122" t="s">
        <v>2356</v>
      </c>
    </row>
    <row r="3349" spans="1:35" s="122" customFormat="1" ht="11.25" customHeight="1" x14ac:dyDescent="0.2">
      <c r="A3349" s="96" t="s">
        <v>89</v>
      </c>
      <c r="B3349" s="98">
        <v>340000008999</v>
      </c>
      <c r="C3349" s="99" t="s">
        <v>2465</v>
      </c>
      <c r="D3349" s="100" t="s">
        <v>87</v>
      </c>
      <c r="E3349" s="100" t="s">
        <v>87</v>
      </c>
      <c r="F3349" s="103" t="s">
        <v>88</v>
      </c>
      <c r="G3349" s="100" t="s">
        <v>88</v>
      </c>
      <c r="H3349" s="97">
        <v>0</v>
      </c>
      <c r="I3349" s="97">
        <v>0</v>
      </c>
      <c r="J3349" s="97">
        <v>0</v>
      </c>
      <c r="K3349" s="97">
        <v>22292.720000000001</v>
      </c>
      <c r="L3349" s="119">
        <f t="shared" si="1033"/>
        <v>22292.720000000001</v>
      </c>
      <c r="M3349" s="119">
        <f>IF(AND(D3349="да",G3349="нет",F3349="нет"),K3349/SUMIFS($K$22:$K$4031,$D$22:$D$4031,"да",$G$22:$G$4031,"нет",$F$22:$F$4031,"нет")*'Велич. кап. %'!$G$5,0)</f>
        <v>357.17920190458574</v>
      </c>
      <c r="N3349" s="120" t="s">
        <v>45</v>
      </c>
      <c r="O3349" s="121">
        <f t="shared" si="1048"/>
        <v>2.0447936139608228E-5</v>
      </c>
      <c r="P3349" s="119">
        <f t="shared" si="1049"/>
        <v>20.539902963788762</v>
      </c>
      <c r="Q3349" s="119">
        <f t="shared" si="1034"/>
        <v>12.323941778273257</v>
      </c>
      <c r="R3349" s="119">
        <f t="shared" si="1035"/>
        <v>20.539902963788762</v>
      </c>
      <c r="S3349" s="119">
        <f t="shared" si="1036"/>
        <v>8.2159611855155035</v>
      </c>
      <c r="T3349" s="119">
        <f t="shared" si="1037"/>
        <v>24.647883556546514</v>
      </c>
      <c r="U3349" s="119">
        <f t="shared" si="1038"/>
        <v>41.463159331487347</v>
      </c>
      <c r="V3349" s="119">
        <f t="shared" si="1039"/>
        <v>23.950410292464312</v>
      </c>
      <c r="W3349" s="119">
        <f t="shared" si="1041"/>
        <v>4.1361392880184802</v>
      </c>
      <c r="X3349" s="119">
        <f t="shared" si="1042"/>
        <v>12.398633597870665</v>
      </c>
      <c r="Y3349" s="119">
        <f t="shared" si="1043"/>
        <v>35.073652141883514</v>
      </c>
      <c r="Z3349" s="119">
        <f t="shared" si="1044"/>
        <v>35.372726475233058</v>
      </c>
      <c r="AA3349" s="119">
        <f t="shared" si="1050"/>
        <v>0.27282876504949488</v>
      </c>
      <c r="AB3349" s="119">
        <f t="shared" si="1051"/>
        <v>1.2410741037763562</v>
      </c>
      <c r="AC3349" s="119">
        <f t="shared" si="1045"/>
        <v>35.771092556265884</v>
      </c>
      <c r="AD3349" s="119">
        <f t="shared" si="1046"/>
        <v>73.087821379481682</v>
      </c>
      <c r="AE3349" s="119">
        <f t="shared" si="1047"/>
        <v>8.1440715251422429</v>
      </c>
      <c r="AF3349" s="138">
        <f t="shared" si="1040"/>
        <v>0</v>
      </c>
      <c r="AH3349" s="122">
        <v>5300</v>
      </c>
      <c r="AI3349" s="122" t="s">
        <v>2356</v>
      </c>
    </row>
    <row r="3350" spans="1:35" s="122" customFormat="1" ht="11.25" customHeight="1" x14ac:dyDescent="0.2">
      <c r="A3350" s="96" t="s">
        <v>89</v>
      </c>
      <c r="B3350" s="98">
        <v>340000009000</v>
      </c>
      <c r="C3350" s="99" t="s">
        <v>2466</v>
      </c>
      <c r="D3350" s="100" t="s">
        <v>87</v>
      </c>
      <c r="E3350" s="100" t="s">
        <v>87</v>
      </c>
      <c r="F3350" s="103" t="s">
        <v>88</v>
      </c>
      <c r="G3350" s="100" t="s">
        <v>88</v>
      </c>
      <c r="H3350" s="97">
        <v>0</v>
      </c>
      <c r="I3350" s="97">
        <v>0</v>
      </c>
      <c r="J3350" s="97">
        <v>0</v>
      </c>
      <c r="K3350" s="97">
        <v>19258.689999999999</v>
      </c>
      <c r="L3350" s="119">
        <f t="shared" si="1033"/>
        <v>19258.689999999999</v>
      </c>
      <c r="M3350" s="119">
        <f>IF(AND(D3350="да",G3350="нет",F3350="нет"),K3350/SUMIFS($K$22:$K$4031,$D$22:$D$4031,"да",$G$22:$G$4031,"нет",$F$22:$F$4031,"нет")*'Велич. кап. %'!$G$5,0)</f>
        <v>308.56725980175707</v>
      </c>
      <c r="N3350" s="120" t="s">
        <v>45</v>
      </c>
      <c r="O3350" s="121">
        <f t="shared" si="1048"/>
        <v>1.7664980462344277E-5</v>
      </c>
      <c r="P3350" s="119">
        <f t="shared" si="1049"/>
        <v>17.7444306396747</v>
      </c>
      <c r="Q3350" s="119">
        <f t="shared" si="1034"/>
        <v>10.646658383804819</v>
      </c>
      <c r="R3350" s="119">
        <f t="shared" si="1035"/>
        <v>17.7444306396747</v>
      </c>
      <c r="S3350" s="119">
        <f t="shared" si="1036"/>
        <v>7.097772255869879</v>
      </c>
      <c r="T3350" s="119">
        <f t="shared" si="1037"/>
        <v>21.293316767609639</v>
      </c>
      <c r="U3350" s="119">
        <f t="shared" si="1038"/>
        <v>35.820040443055937</v>
      </c>
      <c r="V3350" s="119">
        <f t="shared" si="1039"/>
        <v>20.690769327178533</v>
      </c>
      <c r="W3350" s="119">
        <f t="shared" si="1041"/>
        <v>3.5732124363814113</v>
      </c>
      <c r="X3350" s="119">
        <f t="shared" si="1042"/>
        <v>10.71118467755284</v>
      </c>
      <c r="Y3350" s="119">
        <f t="shared" si="1043"/>
        <v>30.300142547359428</v>
      </c>
      <c r="Z3350" s="119">
        <f t="shared" si="1044"/>
        <v>30.558512987257995</v>
      </c>
      <c r="AA3350" s="119">
        <f t="shared" si="1050"/>
        <v>0.23569688262226665</v>
      </c>
      <c r="AB3350" s="119">
        <f t="shared" si="1051"/>
        <v>1.07216442998686</v>
      </c>
      <c r="AC3350" s="119">
        <f t="shared" si="1045"/>
        <v>30.902661608921303</v>
      </c>
      <c r="AD3350" s="119">
        <f t="shared" si="1046"/>
        <v>63.140599026175799</v>
      </c>
      <c r="AE3350" s="119">
        <f t="shared" si="1047"/>
        <v>7.0356667486310176</v>
      </c>
      <c r="AF3350" s="138">
        <f t="shared" si="1040"/>
        <v>0</v>
      </c>
      <c r="AH3350" s="122">
        <v>5300</v>
      </c>
      <c r="AI3350" s="122" t="s">
        <v>2356</v>
      </c>
    </row>
    <row r="3351" spans="1:35" s="122" customFormat="1" ht="11.25" customHeight="1" x14ac:dyDescent="0.2">
      <c r="A3351" s="96" t="s">
        <v>89</v>
      </c>
      <c r="B3351" s="98">
        <v>340000009001</v>
      </c>
      <c r="C3351" s="99" t="s">
        <v>2467</v>
      </c>
      <c r="D3351" s="100" t="s">
        <v>87</v>
      </c>
      <c r="E3351" s="100" t="s">
        <v>87</v>
      </c>
      <c r="F3351" s="103" t="s">
        <v>88</v>
      </c>
      <c r="G3351" s="100" t="s">
        <v>88</v>
      </c>
      <c r="H3351" s="97">
        <v>0</v>
      </c>
      <c r="I3351" s="97">
        <v>0</v>
      </c>
      <c r="J3351" s="97">
        <v>0</v>
      </c>
      <c r="K3351" s="97">
        <v>17630.38</v>
      </c>
      <c r="L3351" s="119">
        <f t="shared" ref="L3351:L3414" si="1052">IF(D3351="да",IF(F3351="нет",IF(G3351="нет",K3351+H3351-I3351,0),0),0)</f>
        <v>17630.38</v>
      </c>
      <c r="M3351" s="119">
        <f>IF(AND(D3351="да",G3351="нет",F3351="нет"),K3351/SUMIFS($K$22:$K$4031,$D$22:$D$4031,"да",$G$22:$G$4031,"нет",$F$22:$F$4031,"нет")*'Велич. кап. %'!$G$5,0)</f>
        <v>282.47809408966566</v>
      </c>
      <c r="N3351" s="120" t="s">
        <v>45</v>
      </c>
      <c r="O3351" s="121">
        <f t="shared" si="1048"/>
        <v>1.6171417590900801E-5</v>
      </c>
      <c r="P3351" s="119">
        <f t="shared" si="1049"/>
        <v>16.24415030623101</v>
      </c>
      <c r="Q3351" s="119">
        <f t="shared" si="1034"/>
        <v>9.7464901837386044</v>
      </c>
      <c r="R3351" s="119">
        <f t="shared" si="1035"/>
        <v>16.24415030623101</v>
      </c>
      <c r="S3351" s="119">
        <f t="shared" si="1036"/>
        <v>6.4976601224924027</v>
      </c>
      <c r="T3351" s="119">
        <f t="shared" si="1037"/>
        <v>19.492980367477209</v>
      </c>
      <c r="U3351" s="119">
        <f t="shared" si="1038"/>
        <v>32.791478788351888</v>
      </c>
      <c r="V3351" s="119">
        <f t="shared" si="1039"/>
        <v>18.941377930196808</v>
      </c>
      <c r="W3351" s="119">
        <f t="shared" si="1041"/>
        <v>3.2710995957736544</v>
      </c>
      <c r="X3351" s="119">
        <f t="shared" si="1042"/>
        <v>9.8055608203587088</v>
      </c>
      <c r="Y3351" s="119">
        <f t="shared" si="1043"/>
        <v>27.738284751668719</v>
      </c>
      <c r="Z3351" s="119">
        <f t="shared" si="1044"/>
        <v>27.974810135076357</v>
      </c>
      <c r="AA3351" s="119">
        <f t="shared" si="1050"/>
        <v>0.21576886098929668</v>
      </c>
      <c r="AB3351" s="119">
        <f t="shared" si="1051"/>
        <v>0.98151360882550887</v>
      </c>
      <c r="AC3351" s="119">
        <f t="shared" si="1045"/>
        <v>28.28986120949525</v>
      </c>
      <c r="AD3351" s="119">
        <f t="shared" si="1046"/>
        <v>57.802101506338673</v>
      </c>
      <c r="AE3351" s="119">
        <f t="shared" si="1047"/>
        <v>6.4408055964205948</v>
      </c>
      <c r="AF3351" s="138">
        <f t="shared" si="1040"/>
        <v>0</v>
      </c>
      <c r="AH3351" s="122">
        <v>5300</v>
      </c>
      <c r="AI3351" s="122" t="s">
        <v>2356</v>
      </c>
    </row>
    <row r="3352" spans="1:35" s="122" customFormat="1" ht="11.25" customHeight="1" x14ac:dyDescent="0.2">
      <c r="A3352" s="96" t="s">
        <v>89</v>
      </c>
      <c r="B3352" s="98">
        <v>340000009002</v>
      </c>
      <c r="C3352" s="99" t="s">
        <v>2468</v>
      </c>
      <c r="D3352" s="100" t="s">
        <v>87</v>
      </c>
      <c r="E3352" s="100" t="s">
        <v>87</v>
      </c>
      <c r="F3352" s="103" t="s">
        <v>88</v>
      </c>
      <c r="G3352" s="100" t="s">
        <v>88</v>
      </c>
      <c r="H3352" s="97">
        <v>0</v>
      </c>
      <c r="I3352" s="97">
        <v>0</v>
      </c>
      <c r="J3352" s="97">
        <v>0</v>
      </c>
      <c r="K3352" s="97">
        <v>19481.82</v>
      </c>
      <c r="L3352" s="119">
        <f t="shared" si="1052"/>
        <v>19481.82</v>
      </c>
      <c r="M3352" s="119">
        <f>IF(AND(D3352="да",G3352="нет",F3352="нет"),K3352/SUMIFS($K$22:$K$4031,$D$22:$D$4031,"да",$G$22:$G$4031,"нет",$F$22:$F$4031,"нет")*'Велич. кап. %'!$G$5,0)</f>
        <v>312.14230113009074</v>
      </c>
      <c r="N3352" s="120" t="s">
        <v>45</v>
      </c>
      <c r="O3352" s="121">
        <f t="shared" si="1048"/>
        <v>1.7869645841482885E-5</v>
      </c>
      <c r="P3352" s="119">
        <f t="shared" si="1049"/>
        <v>17.950016523690209</v>
      </c>
      <c r="Q3352" s="119">
        <f t="shared" si="1034"/>
        <v>10.770009914214125</v>
      </c>
      <c r="R3352" s="119">
        <f t="shared" si="1035"/>
        <v>17.950016523690209</v>
      </c>
      <c r="S3352" s="119">
        <f t="shared" si="1036"/>
        <v>7.1800066094760826</v>
      </c>
      <c r="T3352" s="119">
        <f t="shared" si="1037"/>
        <v>21.54001982842825</v>
      </c>
      <c r="U3352" s="119">
        <f t="shared" si="1038"/>
        <v>36.235049232545727</v>
      </c>
      <c r="V3352" s="119">
        <f t="shared" si="1039"/>
        <v>20.93049131034423</v>
      </c>
      <c r="W3352" s="119">
        <f t="shared" si="1041"/>
        <v>3.6146114563007199</v>
      </c>
      <c r="X3352" s="119">
        <f t="shared" si="1042"/>
        <v>10.835283805640076</v>
      </c>
      <c r="Y3352" s="119">
        <f t="shared" si="1043"/>
        <v>30.65119813871026</v>
      </c>
      <c r="Z3352" s="119">
        <f t="shared" si="1044"/>
        <v>30.91256204266347</v>
      </c>
      <c r="AA3352" s="119">
        <f t="shared" si="1050"/>
        <v>0.23842765223429668</v>
      </c>
      <c r="AB3352" s="119">
        <f t="shared" si="1051"/>
        <v>1.0845864612497844</v>
      </c>
      <c r="AC3352" s="119">
        <f t="shared" si="1045"/>
        <v>31.260697949129213</v>
      </c>
      <c r="AD3352" s="119">
        <f t="shared" si="1046"/>
        <v>63.872142130130989</v>
      </c>
      <c r="AE3352" s="119">
        <f t="shared" si="1047"/>
        <v>7.1171815516431671</v>
      </c>
      <c r="AF3352" s="138">
        <f t="shared" si="1040"/>
        <v>0</v>
      </c>
      <c r="AH3352" s="122">
        <v>5300</v>
      </c>
      <c r="AI3352" s="122" t="s">
        <v>2356</v>
      </c>
    </row>
    <row r="3353" spans="1:35" s="122" customFormat="1" ht="11.25" customHeight="1" x14ac:dyDescent="0.2">
      <c r="A3353" s="96" t="s">
        <v>89</v>
      </c>
      <c r="B3353" s="98">
        <v>340000009003</v>
      </c>
      <c r="C3353" s="99" t="s">
        <v>2469</v>
      </c>
      <c r="D3353" s="100" t="s">
        <v>87</v>
      </c>
      <c r="E3353" s="100" t="s">
        <v>87</v>
      </c>
      <c r="F3353" s="103" t="s">
        <v>88</v>
      </c>
      <c r="G3353" s="100" t="s">
        <v>88</v>
      </c>
      <c r="H3353" s="97">
        <v>0</v>
      </c>
      <c r="I3353" s="97">
        <v>0</v>
      </c>
      <c r="J3353" s="97">
        <v>0</v>
      </c>
      <c r="K3353" s="97">
        <v>19811.62</v>
      </c>
      <c r="L3353" s="119">
        <f t="shared" si="1052"/>
        <v>19811.62</v>
      </c>
      <c r="M3353" s="119">
        <f>IF(AND(D3353="да",G3353="нет",F3353="нет"),K3353/SUMIFS($K$22:$K$4031,$D$22:$D$4031,"да",$G$22:$G$4031,"нет",$F$22:$F$4031,"нет")*'Велич. кап. %'!$G$5,0)</f>
        <v>317.42643428154702</v>
      </c>
      <c r="N3353" s="120" t="s">
        <v>45</v>
      </c>
      <c r="O3353" s="121">
        <f t="shared" si="1048"/>
        <v>1.8172153984896643E-5</v>
      </c>
      <c r="P3353" s="119">
        <f t="shared" si="1049"/>
        <v>18.253885230490344</v>
      </c>
      <c r="Q3353" s="119">
        <f t="shared" si="1034"/>
        <v>10.952331138294205</v>
      </c>
      <c r="R3353" s="119">
        <f t="shared" si="1035"/>
        <v>18.253885230490344</v>
      </c>
      <c r="S3353" s="119">
        <f t="shared" si="1036"/>
        <v>7.3015540921961364</v>
      </c>
      <c r="T3353" s="119">
        <f t="shared" si="1037"/>
        <v>21.904662276588411</v>
      </c>
      <c r="U3353" s="119">
        <f t="shared" si="1038"/>
        <v>36.848458002203465</v>
      </c>
      <c r="V3353" s="119">
        <f t="shared" si="1039"/>
        <v>21.284815292094986</v>
      </c>
      <c r="W3353" s="119">
        <f t="shared" si="1041"/>
        <v>3.6758017792935394</v>
      </c>
      <c r="X3353" s="119">
        <f t="shared" si="1042"/>
        <v>11.018710025526108</v>
      </c>
      <c r="Y3353" s="119">
        <f t="shared" si="1043"/>
        <v>31.170080108985452</v>
      </c>
      <c r="Z3353" s="119">
        <f t="shared" si="1044"/>
        <v>31.435868538754203</v>
      </c>
      <c r="AA3353" s="119">
        <f t="shared" si="1050"/>
        <v>0.24246389934605886</v>
      </c>
      <c r="AB3353" s="119">
        <f t="shared" si="1051"/>
        <v>1.1029469950664492</v>
      </c>
      <c r="AC3353" s="119">
        <f t="shared" si="1045"/>
        <v>31.789897899833139</v>
      </c>
      <c r="AD3353" s="119">
        <f t="shared" si="1046"/>
        <v>64.953408278494805</v>
      </c>
      <c r="AE3353" s="119">
        <f t="shared" si="1047"/>
        <v>7.2376654938894198</v>
      </c>
      <c r="AF3353" s="138">
        <f t="shared" si="1040"/>
        <v>0</v>
      </c>
      <c r="AH3353" s="122">
        <v>5300</v>
      </c>
      <c r="AI3353" s="122" t="s">
        <v>2356</v>
      </c>
    </row>
    <row r="3354" spans="1:35" s="122" customFormat="1" ht="11.25" customHeight="1" x14ac:dyDescent="0.2">
      <c r="A3354" s="96" t="s">
        <v>89</v>
      </c>
      <c r="B3354" s="98">
        <v>340000009004</v>
      </c>
      <c r="C3354" s="99" t="s">
        <v>2470</v>
      </c>
      <c r="D3354" s="100" t="s">
        <v>87</v>
      </c>
      <c r="E3354" s="100" t="s">
        <v>87</v>
      </c>
      <c r="F3354" s="103" t="s">
        <v>88</v>
      </c>
      <c r="G3354" s="100" t="s">
        <v>88</v>
      </c>
      <c r="H3354" s="97">
        <v>0</v>
      </c>
      <c r="I3354" s="97">
        <v>0</v>
      </c>
      <c r="J3354" s="97">
        <v>0</v>
      </c>
      <c r="K3354" s="97">
        <v>19266.310000000001</v>
      </c>
      <c r="L3354" s="119">
        <f t="shared" si="1052"/>
        <v>19266.310000000001</v>
      </c>
      <c r="M3354" s="119">
        <f>IF(AND(D3354="да",G3354="нет",F3354="нет"),K3354/SUMIFS($K$22:$K$4031,$D$22:$D$4031,"да",$G$22:$G$4031,"нет",$F$22:$F$4031,"нет")*'Велич. кап. %'!$G$5,0)</f>
        <v>308.68934923357671</v>
      </c>
      <c r="N3354" s="120" t="s">
        <v>45</v>
      </c>
      <c r="O3354" s="121">
        <f t="shared" si="1048"/>
        <v>1.7671969886397687E-5</v>
      </c>
      <c r="P3354" s="119">
        <f t="shared" si="1049"/>
        <v>17.751451499425514</v>
      </c>
      <c r="Q3354" s="119">
        <f t="shared" si="1034"/>
        <v>10.650870899655308</v>
      </c>
      <c r="R3354" s="119">
        <f t="shared" si="1035"/>
        <v>17.751451499425514</v>
      </c>
      <c r="S3354" s="119">
        <f t="shared" si="1036"/>
        <v>7.1005805997702049</v>
      </c>
      <c r="T3354" s="119">
        <f t="shared" si="1037"/>
        <v>21.301741799310616</v>
      </c>
      <c r="U3354" s="119">
        <f t="shared" si="1038"/>
        <v>35.834213198740578</v>
      </c>
      <c r="V3354" s="119">
        <f t="shared" si="1039"/>
        <v>20.698955951620444</v>
      </c>
      <c r="W3354" s="119">
        <f t="shared" si="1041"/>
        <v>3.5746262334135692</v>
      </c>
      <c r="X3354" s="119">
        <f t="shared" si="1042"/>
        <v>10.71542272423426</v>
      </c>
      <c r="Y3354" s="119">
        <f t="shared" si="1043"/>
        <v>30.312131269656273</v>
      </c>
      <c r="Z3354" s="119">
        <f t="shared" si="1044"/>
        <v>30.57060393783475</v>
      </c>
      <c r="AA3354" s="119">
        <f t="shared" si="1050"/>
        <v>0.23579013975686838</v>
      </c>
      <c r="AB3354" s="119">
        <f t="shared" si="1051"/>
        <v>1.0725886485062144</v>
      </c>
      <c r="AC3354" s="119">
        <f t="shared" si="1045"/>
        <v>30.914888727248673</v>
      </c>
      <c r="AD3354" s="119">
        <f t="shared" si="1046"/>
        <v>63.165581585455783</v>
      </c>
      <c r="AE3354" s="119">
        <f t="shared" si="1047"/>
        <v>7.0384505195222156</v>
      </c>
      <c r="AF3354" s="138">
        <f t="shared" si="1040"/>
        <v>0</v>
      </c>
      <c r="AH3354" s="122">
        <v>5300</v>
      </c>
      <c r="AI3354" s="122" t="s">
        <v>2356</v>
      </c>
    </row>
    <row r="3355" spans="1:35" s="122" customFormat="1" ht="11.25" customHeight="1" x14ac:dyDescent="0.2">
      <c r="A3355" s="96" t="s">
        <v>89</v>
      </c>
      <c r="B3355" s="98">
        <v>340000009005</v>
      </c>
      <c r="C3355" s="99" t="s">
        <v>2471</v>
      </c>
      <c r="D3355" s="100" t="s">
        <v>87</v>
      </c>
      <c r="E3355" s="100" t="s">
        <v>87</v>
      </c>
      <c r="F3355" s="103" t="s">
        <v>88</v>
      </c>
      <c r="G3355" s="100" t="s">
        <v>88</v>
      </c>
      <c r="H3355" s="97">
        <v>0</v>
      </c>
      <c r="I3355" s="97">
        <v>0</v>
      </c>
      <c r="J3355" s="97">
        <v>0</v>
      </c>
      <c r="K3355" s="97">
        <v>17956.72</v>
      </c>
      <c r="L3355" s="119">
        <f t="shared" si="1052"/>
        <v>17956.72</v>
      </c>
      <c r="M3355" s="119">
        <f>IF(AND(D3355="да",G3355="нет",F3355="нет"),K3355/SUMIFS($K$22:$K$4031,$D$22:$D$4031,"да",$G$22:$G$4031,"нет",$F$22:$F$4031,"нет")*'Велич. кап. %'!$G$5,0)</f>
        <v>287.70679030751353</v>
      </c>
      <c r="N3355" s="120" t="s">
        <v>45</v>
      </c>
      <c r="O3355" s="121">
        <f t="shared" si="1048"/>
        <v>1.6470752058825744E-5</v>
      </c>
      <c r="P3355" s="119">
        <f t="shared" si="1049"/>
        <v>16.544831063590486</v>
      </c>
      <c r="Q3355" s="119">
        <f t="shared" si="1034"/>
        <v>9.9268986381542916</v>
      </c>
      <c r="R3355" s="119">
        <f t="shared" si="1035"/>
        <v>16.544831063590486</v>
      </c>
      <c r="S3355" s="119">
        <f t="shared" si="1036"/>
        <v>6.6179324254361944</v>
      </c>
      <c r="T3355" s="119">
        <f t="shared" si="1037"/>
        <v>19.853797276308583</v>
      </c>
      <c r="U3355" s="119">
        <f t="shared" si="1038"/>
        <v>33.398452159759124</v>
      </c>
      <c r="V3355" s="119">
        <f t="shared" si="1039"/>
        <v>19.291984625783652</v>
      </c>
      <c r="W3355" s="119">
        <f t="shared" si="1041"/>
        <v>3.3316479584342873</v>
      </c>
      <c r="X3355" s="119">
        <f t="shared" si="1042"/>
        <v>9.9870626778408429</v>
      </c>
      <c r="Y3355" s="119">
        <f t="shared" si="1043"/>
        <v>28.251723023893113</v>
      </c>
      <c r="Z3355" s="119">
        <f t="shared" si="1044"/>
        <v>28.492626514501008</v>
      </c>
      <c r="AA3355" s="119">
        <f t="shared" si="1050"/>
        <v>0.21976276299794578</v>
      </c>
      <c r="AB3355" s="119">
        <f t="shared" si="1051"/>
        <v>0.99968151848509157</v>
      </c>
      <c r="AC3355" s="119">
        <f t="shared" si="1045"/>
        <v>28.813509214082028</v>
      </c>
      <c r="AD3355" s="119">
        <f t="shared" si="1046"/>
        <v>58.872023867942815</v>
      </c>
      <c r="AE3355" s="119">
        <f t="shared" si="1047"/>
        <v>6.5600255167136279</v>
      </c>
      <c r="AF3355" s="138">
        <f t="shared" si="1040"/>
        <v>0</v>
      </c>
      <c r="AH3355" s="122">
        <v>5300</v>
      </c>
      <c r="AI3355" s="122" t="s">
        <v>2356</v>
      </c>
    </row>
    <row r="3356" spans="1:35" s="122" customFormat="1" ht="11.25" customHeight="1" x14ac:dyDescent="0.2">
      <c r="A3356" s="96" t="s">
        <v>89</v>
      </c>
      <c r="B3356" s="98">
        <v>340000009006</v>
      </c>
      <c r="C3356" s="99" t="s">
        <v>2472</v>
      </c>
      <c r="D3356" s="100" t="s">
        <v>87</v>
      </c>
      <c r="E3356" s="100" t="s">
        <v>87</v>
      </c>
      <c r="F3356" s="103" t="s">
        <v>88</v>
      </c>
      <c r="G3356" s="100" t="s">
        <v>88</v>
      </c>
      <c r="H3356" s="97">
        <v>0</v>
      </c>
      <c r="I3356" s="97">
        <v>0</v>
      </c>
      <c r="J3356" s="97">
        <v>0</v>
      </c>
      <c r="K3356" s="97">
        <v>17638.009999999998</v>
      </c>
      <c r="L3356" s="119">
        <f t="shared" si="1052"/>
        <v>17638.009999999998</v>
      </c>
      <c r="M3356" s="119">
        <f>IF(AND(D3356="да",G3356="нет",F3356="нет"),K3356/SUMIFS($K$22:$K$4031,$D$22:$D$4031,"да",$G$22:$G$4031,"нет",$F$22:$F$4031,"нет")*'Велич. кап. %'!$G$5,0)</f>
        <v>282.60034374383667</v>
      </c>
      <c r="N3356" s="120" t="s">
        <v>45</v>
      </c>
      <c r="O3356" s="121">
        <f t="shared" si="1048"/>
        <v>1.6178416187426715E-5</v>
      </c>
      <c r="P3356" s="119">
        <f t="shared" si="1049"/>
        <v>16.251180379708522</v>
      </c>
      <c r="Q3356" s="119">
        <f t="shared" si="1034"/>
        <v>9.7507082278251147</v>
      </c>
      <c r="R3356" s="119">
        <f t="shared" si="1035"/>
        <v>16.251180379708522</v>
      </c>
      <c r="S3356" s="119">
        <f t="shared" si="1036"/>
        <v>6.5004721518834092</v>
      </c>
      <c r="T3356" s="119">
        <f t="shared" si="1037"/>
        <v>19.501416455650229</v>
      </c>
      <c r="U3356" s="119">
        <f t="shared" si="1038"/>
        <v>32.805670143453426</v>
      </c>
      <c r="V3356" s="119">
        <f t="shared" si="1039"/>
        <v>18.94957529824034</v>
      </c>
      <c r="W3356" s="119">
        <f t="shared" si="1041"/>
        <v>3.2725152481824931</v>
      </c>
      <c r="X3356" s="119">
        <f t="shared" si="1042"/>
        <v>9.8098044287811774</v>
      </c>
      <c r="Y3356" s="119">
        <f t="shared" si="1043"/>
        <v>27.750289207196914</v>
      </c>
      <c r="Z3356" s="119">
        <f t="shared" si="1044"/>
        <v>27.986916953042311</v>
      </c>
      <c r="AA3356" s="119">
        <f t="shared" si="1050"/>
        <v>0.2158622405085894</v>
      </c>
      <c r="AB3356" s="119">
        <f t="shared" si="1051"/>
        <v>0.98193838406207978</v>
      </c>
      <c r="AC3356" s="119">
        <f t="shared" si="1045"/>
        <v>28.30210437390965</v>
      </c>
      <c r="AD3356" s="119">
        <f t="shared" si="1046"/>
        <v>57.827116851129496</v>
      </c>
      <c r="AE3356" s="119">
        <f t="shared" si="1047"/>
        <v>6.4435930205544292</v>
      </c>
      <c r="AF3356" s="138">
        <f t="shared" si="1040"/>
        <v>0</v>
      </c>
      <c r="AH3356" s="122">
        <v>5300</v>
      </c>
      <c r="AI3356" s="122" t="s">
        <v>2356</v>
      </c>
    </row>
    <row r="3357" spans="1:35" s="122" customFormat="1" ht="11.25" customHeight="1" x14ac:dyDescent="0.2">
      <c r="A3357" s="96" t="s">
        <v>89</v>
      </c>
      <c r="B3357" s="98">
        <v>340000009008</v>
      </c>
      <c r="C3357" s="99" t="s">
        <v>2473</v>
      </c>
      <c r="D3357" s="100" t="s">
        <v>87</v>
      </c>
      <c r="E3357" s="100" t="s">
        <v>87</v>
      </c>
      <c r="F3357" s="103" t="s">
        <v>88</v>
      </c>
      <c r="G3357" s="100" t="s">
        <v>88</v>
      </c>
      <c r="H3357" s="97">
        <v>0</v>
      </c>
      <c r="I3357" s="97">
        <v>0</v>
      </c>
      <c r="J3357" s="97">
        <v>0</v>
      </c>
      <c r="K3357" s="97">
        <v>17132.82</v>
      </c>
      <c r="L3357" s="119">
        <f t="shared" si="1052"/>
        <v>17132.82</v>
      </c>
      <c r="M3357" s="119">
        <f>IF(AND(D3357="да",G3357="нет",F3357="нет"),K3357/SUMIFS($K$22:$K$4031,$D$22:$D$4031,"да",$G$22:$G$4031,"нет",$F$22:$F$4031,"нет")*'Велич. кап. %'!$G$5,0)</f>
        <v>274.50607076996101</v>
      </c>
      <c r="N3357" s="120" t="s">
        <v>45</v>
      </c>
      <c r="O3357" s="121">
        <f t="shared" si="1048"/>
        <v>1.5715032048642007E-5</v>
      </c>
      <c r="P3357" s="119">
        <f t="shared" si="1049"/>
        <v>15.785712120192574</v>
      </c>
      <c r="Q3357" s="119">
        <f t="shared" si="1034"/>
        <v>9.4714272721155446</v>
      </c>
      <c r="R3357" s="119">
        <f t="shared" si="1035"/>
        <v>15.785712120192574</v>
      </c>
      <c r="S3357" s="119">
        <f t="shared" si="1036"/>
        <v>6.3142848480770288</v>
      </c>
      <c r="T3357" s="119">
        <f t="shared" si="1037"/>
        <v>18.942854544231089</v>
      </c>
      <c r="U3357" s="119">
        <f t="shared" si="1038"/>
        <v>31.866046200629309</v>
      </c>
      <c r="V3357" s="119">
        <f t="shared" si="1039"/>
        <v>18.40681928750455</v>
      </c>
      <c r="W3357" s="119">
        <f t="shared" si="1041"/>
        <v>3.178783473553195</v>
      </c>
      <c r="X3357" s="119">
        <f t="shared" si="1042"/>
        <v>9.5288308325888664</v>
      </c>
      <c r="Y3357" s="119">
        <f t="shared" si="1043"/>
        <v>26.955462092086776</v>
      </c>
      <c r="Z3357" s="119">
        <f t="shared" si="1044"/>
        <v>27.185312317626671</v>
      </c>
      <c r="AA3357" s="119">
        <f t="shared" si="1050"/>
        <v>0.20967948830000499</v>
      </c>
      <c r="AB3357" s="119">
        <f t="shared" si="1051"/>
        <v>0.95381358697644947</v>
      </c>
      <c r="AC3357" s="119">
        <f t="shared" si="1045"/>
        <v>27.491472102544837</v>
      </c>
      <c r="AD3357" s="119">
        <f t="shared" si="1046"/>
        <v>56.17082562768524</v>
      </c>
      <c r="AE3357" s="119">
        <f t="shared" si="1047"/>
        <v>6.2590348556563553</v>
      </c>
      <c r="AF3357" s="138">
        <f t="shared" si="1040"/>
        <v>0</v>
      </c>
      <c r="AH3357" s="122">
        <v>5300</v>
      </c>
      <c r="AI3357" s="122" t="s">
        <v>2356</v>
      </c>
    </row>
    <row r="3358" spans="1:35" s="122" customFormat="1" ht="11.25" customHeight="1" x14ac:dyDescent="0.2">
      <c r="A3358" s="96" t="s">
        <v>89</v>
      </c>
      <c r="B3358" s="98">
        <v>340000009009</v>
      </c>
      <c r="C3358" s="99" t="s">
        <v>2474</v>
      </c>
      <c r="D3358" s="100" t="s">
        <v>87</v>
      </c>
      <c r="E3358" s="100" t="s">
        <v>87</v>
      </c>
      <c r="F3358" s="103" t="s">
        <v>88</v>
      </c>
      <c r="G3358" s="100" t="s">
        <v>88</v>
      </c>
      <c r="H3358" s="97">
        <v>0</v>
      </c>
      <c r="I3358" s="97">
        <v>0</v>
      </c>
      <c r="J3358" s="97">
        <v>0</v>
      </c>
      <c r="K3358" s="97">
        <v>16668.97</v>
      </c>
      <c r="L3358" s="119">
        <f t="shared" si="1052"/>
        <v>16668.97</v>
      </c>
      <c r="M3358" s="119">
        <f>IF(AND(D3358="да",G3358="нет",F3358="нет"),K3358/SUMIFS($K$22:$K$4031,$D$22:$D$4031,"да",$G$22:$G$4031,"нет",$F$22:$F$4031,"нет")*'Велич. кап. %'!$G$5,0)</f>
        <v>267.07415699705928</v>
      </c>
      <c r="N3358" s="120" t="s">
        <v>45</v>
      </c>
      <c r="O3358" s="121">
        <f t="shared" si="1048"/>
        <v>1.5289566911217896E-5</v>
      </c>
      <c r="P3358" s="119">
        <f t="shared" si="1049"/>
        <v>15.358333406883773</v>
      </c>
      <c r="Q3358" s="119">
        <f t="shared" si="1034"/>
        <v>9.2150000441302637</v>
      </c>
      <c r="R3358" s="119">
        <f t="shared" si="1035"/>
        <v>15.358333406883773</v>
      </c>
      <c r="S3358" s="119">
        <f t="shared" si="1036"/>
        <v>6.1433333627535083</v>
      </c>
      <c r="T3358" s="119">
        <f t="shared" si="1037"/>
        <v>18.430000088260527</v>
      </c>
      <c r="U3358" s="119">
        <f t="shared" si="1038"/>
        <v>31.003312247306866</v>
      </c>
      <c r="V3358" s="119">
        <f t="shared" si="1039"/>
        <v>17.908477325906343</v>
      </c>
      <c r="W3358" s="119">
        <f t="shared" si="1041"/>
        <v>3.0927218261298495</v>
      </c>
      <c r="X3358" s="119">
        <f t="shared" si="1042"/>
        <v>9.2708494739044056</v>
      </c>
      <c r="Y3358" s="119">
        <f t="shared" si="1043"/>
        <v>26.225676155421684</v>
      </c>
      <c r="Z3358" s="119">
        <f t="shared" si="1044"/>
        <v>26.44930346919827</v>
      </c>
      <c r="AA3358" s="119">
        <f t="shared" si="1050"/>
        <v>0.20400267440433825</v>
      </c>
      <c r="AB3358" s="119">
        <f t="shared" si="1051"/>
        <v>0.92799025886589759</v>
      </c>
      <c r="AC3358" s="119">
        <f t="shared" si="1045"/>
        <v>26.747174355019013</v>
      </c>
      <c r="AD3358" s="119">
        <f t="shared" si="1046"/>
        <v>54.650069706161425</v>
      </c>
      <c r="AE3358" s="119">
        <f t="shared" si="1047"/>
        <v>6.0895791958294154</v>
      </c>
      <c r="AF3358" s="138">
        <f t="shared" si="1040"/>
        <v>0</v>
      </c>
      <c r="AH3358" s="122">
        <v>5300</v>
      </c>
      <c r="AI3358" s="122" t="s">
        <v>2356</v>
      </c>
    </row>
    <row r="3359" spans="1:35" s="122" customFormat="1" ht="11.25" customHeight="1" x14ac:dyDescent="0.2">
      <c r="A3359" s="96" t="s">
        <v>89</v>
      </c>
      <c r="B3359" s="98">
        <v>340000009010</v>
      </c>
      <c r="C3359" s="99" t="s">
        <v>2475</v>
      </c>
      <c r="D3359" s="100" t="s">
        <v>87</v>
      </c>
      <c r="E3359" s="100" t="s">
        <v>87</v>
      </c>
      <c r="F3359" s="103" t="s">
        <v>88</v>
      </c>
      <c r="G3359" s="100" t="s">
        <v>88</v>
      </c>
      <c r="H3359" s="97">
        <v>0</v>
      </c>
      <c r="I3359" s="97">
        <v>0</v>
      </c>
      <c r="J3359" s="97">
        <v>0</v>
      </c>
      <c r="K3359" s="97">
        <v>18490.89</v>
      </c>
      <c r="L3359" s="119">
        <f t="shared" si="1052"/>
        <v>18490.89</v>
      </c>
      <c r="M3359" s="119">
        <f>IF(AND(D3359="да",G3359="нет",F3359="нет"),K3359/SUMIFS($K$22:$K$4031,$D$22:$D$4031,"да",$G$22:$G$4031,"нет",$F$22:$F$4031,"нет")*'Велич. кап. %'!$G$5,0)</f>
        <v>296.26538765594711</v>
      </c>
      <c r="N3359" s="120" t="s">
        <v>45</v>
      </c>
      <c r="O3359" s="121">
        <f t="shared" si="1048"/>
        <v>1.6960718022947418E-5</v>
      </c>
      <c r="P3359" s="119">
        <f t="shared" si="1049"/>
        <v>17.037000703103612</v>
      </c>
      <c r="Q3359" s="119">
        <f t="shared" si="1034"/>
        <v>10.222200421862167</v>
      </c>
      <c r="R3359" s="119">
        <f t="shared" si="1035"/>
        <v>17.037000703103612</v>
      </c>
      <c r="S3359" s="119">
        <f t="shared" si="1036"/>
        <v>6.8148002812414443</v>
      </c>
      <c r="T3359" s="119">
        <f t="shared" si="1037"/>
        <v>20.444400843724335</v>
      </c>
      <c r="U3359" s="119">
        <f t="shared" si="1038"/>
        <v>34.391977212785427</v>
      </c>
      <c r="V3359" s="119">
        <f t="shared" si="1039"/>
        <v>19.865875594042603</v>
      </c>
      <c r="W3359" s="119">
        <f t="shared" si="1041"/>
        <v>3.4307566146898196</v>
      </c>
      <c r="X3359" s="119">
        <f t="shared" si="1042"/>
        <v>10.284154199601065</v>
      </c>
      <c r="Y3359" s="119">
        <f t="shared" si="1043"/>
        <v>29.0921450434865</v>
      </c>
      <c r="Z3359" s="119">
        <f t="shared" si="1044"/>
        <v>29.340214843842389</v>
      </c>
      <c r="AA3359" s="119">
        <f t="shared" si="1050"/>
        <v>0.22630018604127511</v>
      </c>
      <c r="AB3359" s="119">
        <f t="shared" si="1051"/>
        <v>1.0294196820655885</v>
      </c>
      <c r="AC3359" s="119">
        <f t="shared" si="1045"/>
        <v>29.670643045699727</v>
      </c>
      <c r="AD3359" s="119">
        <f t="shared" si="1046"/>
        <v>60.623327501877021</v>
      </c>
      <c r="AE3359" s="119">
        <f t="shared" si="1047"/>
        <v>6.7551707787805819</v>
      </c>
      <c r="AF3359" s="138">
        <f t="shared" si="1040"/>
        <v>0</v>
      </c>
      <c r="AH3359" s="122">
        <v>5300</v>
      </c>
      <c r="AI3359" s="122" t="s">
        <v>2356</v>
      </c>
    </row>
    <row r="3360" spans="1:35" s="122" customFormat="1" ht="11.25" customHeight="1" x14ac:dyDescent="0.2">
      <c r="A3360" s="96" t="s">
        <v>89</v>
      </c>
      <c r="B3360" s="98">
        <v>340000009011</v>
      </c>
      <c r="C3360" s="99" t="s">
        <v>2476</v>
      </c>
      <c r="D3360" s="100" t="s">
        <v>87</v>
      </c>
      <c r="E3360" s="100" t="s">
        <v>87</v>
      </c>
      <c r="F3360" s="103" t="s">
        <v>88</v>
      </c>
      <c r="G3360" s="100" t="s">
        <v>88</v>
      </c>
      <c r="H3360" s="97">
        <v>0</v>
      </c>
      <c r="I3360" s="97">
        <v>0</v>
      </c>
      <c r="J3360" s="97">
        <v>0</v>
      </c>
      <c r="K3360" s="97">
        <v>16717.79</v>
      </c>
      <c r="L3360" s="119">
        <f t="shared" si="1052"/>
        <v>16717.79</v>
      </c>
      <c r="M3360" s="119">
        <f>IF(AND(D3360="да",G3360="нет",F3360="нет"),K3360/SUMIFS($K$22:$K$4031,$D$22:$D$4031,"да",$G$22:$G$4031,"нет",$F$22:$F$4031,"нет")*'Велич. кап. %'!$G$5,0)</f>
        <v>267.85636251693217</v>
      </c>
      <c r="N3360" s="120" t="s">
        <v>45</v>
      </c>
      <c r="O3360" s="121">
        <f t="shared" si="1048"/>
        <v>1.5334346922016738E-5</v>
      </c>
      <c r="P3360" s="119">
        <f t="shared" si="1049"/>
        <v>15.403314820667827</v>
      </c>
      <c r="Q3360" s="119">
        <f t="shared" si="1034"/>
        <v>9.2419888924006965</v>
      </c>
      <c r="R3360" s="119">
        <f t="shared" si="1035"/>
        <v>15.403314820667827</v>
      </c>
      <c r="S3360" s="119">
        <f t="shared" si="1036"/>
        <v>6.1613259282671304</v>
      </c>
      <c r="T3360" s="119">
        <f t="shared" si="1037"/>
        <v>18.483977784801393</v>
      </c>
      <c r="U3360" s="119">
        <f t="shared" si="1038"/>
        <v>31.094114600656432</v>
      </c>
      <c r="V3360" s="119">
        <f t="shared" si="1039"/>
        <v>17.960927589063015</v>
      </c>
      <c r="W3360" s="119">
        <f t="shared" si="1041"/>
        <v>3.1017797750944012</v>
      </c>
      <c r="X3360" s="119">
        <f t="shared" si="1042"/>
        <v>9.2980018937189435</v>
      </c>
      <c r="Y3360" s="119">
        <f t="shared" si="1043"/>
        <v>26.302485790924511</v>
      </c>
      <c r="Z3360" s="119">
        <f t="shared" si="1044"/>
        <v>26.52676806331333</v>
      </c>
      <c r="AA3360" s="119">
        <f t="shared" si="1050"/>
        <v>0.20460015646618243</v>
      </c>
      <c r="AB3360" s="119">
        <f t="shared" si="1051"/>
        <v>0.93070815231929205</v>
      </c>
      <c r="AC3360" s="119">
        <f t="shared" si="1045"/>
        <v>26.825511351966746</v>
      </c>
      <c r="AD3360" s="119">
        <f t="shared" si="1046"/>
        <v>54.810128570209685</v>
      </c>
      <c r="AE3360" s="119">
        <f t="shared" si="1047"/>
        <v>6.1074143263947933</v>
      </c>
      <c r="AF3360" s="138">
        <f t="shared" si="1040"/>
        <v>0</v>
      </c>
      <c r="AH3360" s="122">
        <v>5300</v>
      </c>
      <c r="AI3360" s="122" t="s">
        <v>2356</v>
      </c>
    </row>
    <row r="3361" spans="1:35" s="122" customFormat="1" ht="11.25" customHeight="1" x14ac:dyDescent="0.2">
      <c r="A3361" s="96" t="s">
        <v>89</v>
      </c>
      <c r="B3361" s="98">
        <v>340000009013</v>
      </c>
      <c r="C3361" s="99" t="s">
        <v>2477</v>
      </c>
      <c r="D3361" s="100" t="s">
        <v>87</v>
      </c>
      <c r="E3361" s="100" t="s">
        <v>87</v>
      </c>
      <c r="F3361" s="103" t="s">
        <v>88</v>
      </c>
      <c r="G3361" s="100" t="s">
        <v>88</v>
      </c>
      <c r="H3361" s="97">
        <v>0</v>
      </c>
      <c r="I3361" s="97">
        <v>0</v>
      </c>
      <c r="J3361" s="97">
        <v>0</v>
      </c>
      <c r="K3361" s="97">
        <v>19178.47</v>
      </c>
      <c r="L3361" s="119">
        <f t="shared" si="1052"/>
        <v>19178.47</v>
      </c>
      <c r="M3361" s="119">
        <f>IF(AND(D3361="да",G3361="нет",F3361="нет"),K3361/SUMIFS($K$22:$K$4031,$D$22:$D$4031,"да",$G$22:$G$4031,"нет",$F$22:$F$4031,"нет")*'Велич. кап. %'!$G$5,0)</f>
        <v>307.28195609827071</v>
      </c>
      <c r="N3361" s="120" t="s">
        <v>45</v>
      </c>
      <c r="O3361" s="121">
        <f t="shared" si="1048"/>
        <v>1.7591398887860799E-5</v>
      </c>
      <c r="P3361" s="119">
        <f t="shared" si="1049"/>
        <v>17.670518124030352</v>
      </c>
      <c r="Q3361" s="119">
        <f t="shared" si="1034"/>
        <v>10.60231087441821</v>
      </c>
      <c r="R3361" s="119">
        <f t="shared" si="1035"/>
        <v>17.670518124030352</v>
      </c>
      <c r="S3361" s="119">
        <f t="shared" si="1036"/>
        <v>7.0682072496121391</v>
      </c>
      <c r="T3361" s="119">
        <f t="shared" si="1037"/>
        <v>21.20462174883642</v>
      </c>
      <c r="U3361" s="119">
        <f t="shared" si="1038"/>
        <v>35.670835920612205</v>
      </c>
      <c r="V3361" s="119">
        <f t="shared" si="1039"/>
        <v>20.604584154904291</v>
      </c>
      <c r="W3361" s="119">
        <f t="shared" si="1041"/>
        <v>3.5583286046334313</v>
      </c>
      <c r="X3361" s="119">
        <f t="shared" si="1042"/>
        <v>10.66656839083587</v>
      </c>
      <c r="Y3361" s="119">
        <f t="shared" si="1043"/>
        <v>30.173930565384065</v>
      </c>
      <c r="Z3361" s="119">
        <f t="shared" si="1044"/>
        <v>30.431224791028772</v>
      </c>
      <c r="AA3361" s="119">
        <f t="shared" si="1050"/>
        <v>0.2347151126304366</v>
      </c>
      <c r="AB3361" s="119">
        <f t="shared" si="1051"/>
        <v>1.067698444472085</v>
      </c>
      <c r="AC3361" s="119">
        <f t="shared" si="1045"/>
        <v>30.773939898656089</v>
      </c>
      <c r="AD3361" s="119">
        <f t="shared" si="1046"/>
        <v>62.877593658007996</v>
      </c>
      <c r="AE3361" s="119">
        <f t="shared" si="1047"/>
        <v>7.0063604361780332</v>
      </c>
      <c r="AF3361" s="138">
        <f t="shared" si="1040"/>
        <v>0</v>
      </c>
      <c r="AH3361" s="122">
        <v>5600</v>
      </c>
      <c r="AI3361" s="122" t="s">
        <v>2356</v>
      </c>
    </row>
    <row r="3362" spans="1:35" s="122" customFormat="1" ht="11.25" customHeight="1" x14ac:dyDescent="0.2">
      <c r="A3362" s="96" t="s">
        <v>89</v>
      </c>
      <c r="B3362" s="98">
        <v>340000009019</v>
      </c>
      <c r="C3362" s="99" t="s">
        <v>2478</v>
      </c>
      <c r="D3362" s="100" t="s">
        <v>87</v>
      </c>
      <c r="E3362" s="100" t="s">
        <v>87</v>
      </c>
      <c r="F3362" s="103" t="s">
        <v>88</v>
      </c>
      <c r="G3362" s="100" t="s">
        <v>88</v>
      </c>
      <c r="H3362" s="97">
        <v>0</v>
      </c>
      <c r="I3362" s="97">
        <v>0</v>
      </c>
      <c r="J3362" s="97">
        <v>0</v>
      </c>
      <c r="K3362" s="97">
        <v>70971.28</v>
      </c>
      <c r="L3362" s="119">
        <f t="shared" si="1052"/>
        <v>70971.28</v>
      </c>
      <c r="M3362" s="119">
        <f>IF(AND(D3362="да",G3362="нет",F3362="нет"),K3362/SUMIFS($K$22:$K$4031,$D$22:$D$4031,"да",$G$22:$G$4031,"нет",$F$22:$F$4031,"нет")*'Велич. кап. %'!$G$5,0)</f>
        <v>1137.118536838344</v>
      </c>
      <c r="N3362" s="120" t="s">
        <v>45</v>
      </c>
      <c r="O3362" s="121">
        <f t="shared" si="1048"/>
        <v>6.509821148725927E-5</v>
      </c>
      <c r="P3362" s="119">
        <f t="shared" si="1049"/>
        <v>65.390997797302532</v>
      </c>
      <c r="Q3362" s="119">
        <f t="shared" si="1034"/>
        <v>39.234598678381516</v>
      </c>
      <c r="R3362" s="119">
        <f t="shared" si="1035"/>
        <v>65.390997797302532</v>
      </c>
      <c r="S3362" s="119">
        <f t="shared" si="1036"/>
        <v>26.156399118921009</v>
      </c>
      <c r="T3362" s="119">
        <f t="shared" si="1037"/>
        <v>78.469197356763033</v>
      </c>
      <c r="U3362" s="119">
        <f t="shared" si="1038"/>
        <v>132.00244252830524</v>
      </c>
      <c r="V3362" s="119">
        <f t="shared" si="1039"/>
        <v>76.248715947689035</v>
      </c>
      <c r="W3362" s="119">
        <f t="shared" si="1041"/>
        <v>13.167845804772149</v>
      </c>
      <c r="X3362" s="119">
        <f t="shared" si="1042"/>
        <v>39.472388146977408</v>
      </c>
      <c r="Y3362" s="119">
        <f t="shared" si="1043"/>
        <v>111.66075682035276</v>
      </c>
      <c r="Z3362" s="119">
        <f t="shared" si="1044"/>
        <v>112.61289223733928</v>
      </c>
      <c r="AA3362" s="119">
        <f t="shared" si="1050"/>
        <v>0.8685798178231241</v>
      </c>
      <c r="AB3362" s="119">
        <f t="shared" si="1051"/>
        <v>3.9510933488538336</v>
      </c>
      <c r="AC3362" s="119">
        <f t="shared" si="1045"/>
        <v>113.88113364886212</v>
      </c>
      <c r="AD3362" s="119">
        <f t="shared" si="1046"/>
        <v>232.68296716206817</v>
      </c>
      <c r="AE3362" s="119">
        <f t="shared" si="1047"/>
        <v>25.92753062663045</v>
      </c>
      <c r="AF3362" s="138">
        <f t="shared" si="1040"/>
        <v>0</v>
      </c>
      <c r="AH3362" s="122">
        <v>5100</v>
      </c>
      <c r="AI3362" s="122" t="s">
        <v>2356</v>
      </c>
    </row>
    <row r="3363" spans="1:35" s="122" customFormat="1" ht="11.25" customHeight="1" x14ac:dyDescent="0.2">
      <c r="A3363" s="96" t="s">
        <v>89</v>
      </c>
      <c r="B3363" s="98">
        <v>340000009023</v>
      </c>
      <c r="C3363" s="99" t="s">
        <v>2479</v>
      </c>
      <c r="D3363" s="100" t="s">
        <v>87</v>
      </c>
      <c r="E3363" s="100" t="s">
        <v>87</v>
      </c>
      <c r="F3363" s="103" t="s">
        <v>88</v>
      </c>
      <c r="G3363" s="100" t="s">
        <v>88</v>
      </c>
      <c r="H3363" s="97">
        <v>0</v>
      </c>
      <c r="I3363" s="97">
        <v>0</v>
      </c>
      <c r="J3363" s="97">
        <v>0</v>
      </c>
      <c r="K3363" s="97">
        <v>71090.710000000006</v>
      </c>
      <c r="L3363" s="119">
        <f t="shared" si="1052"/>
        <v>71090.710000000006</v>
      </c>
      <c r="M3363" s="119">
        <f>IF(AND(D3363="да",G3363="нет",F3363="нет"),K3363/SUMIFS($K$22:$K$4031,$D$22:$D$4031,"да",$G$22:$G$4031,"нет",$F$22:$F$4031,"нет")*'Велич. кап. %'!$G$5,0)</f>
        <v>1139.0320723819416</v>
      </c>
      <c r="N3363" s="120" t="s">
        <v>45</v>
      </c>
      <c r="O3363" s="121">
        <f t="shared" si="1048"/>
        <v>6.5207758326458513E-5</v>
      </c>
      <c r="P3363" s="119">
        <f t="shared" si="1049"/>
        <v>65.501037335365424</v>
      </c>
      <c r="Q3363" s="119">
        <f t="shared" si="1034"/>
        <v>39.300622401219258</v>
      </c>
      <c r="R3363" s="119">
        <f t="shared" si="1035"/>
        <v>65.501037335365424</v>
      </c>
      <c r="S3363" s="119">
        <f t="shared" si="1036"/>
        <v>26.200414934146171</v>
      </c>
      <c r="T3363" s="119">
        <f t="shared" si="1037"/>
        <v>78.601244802438515</v>
      </c>
      <c r="U3363" s="119">
        <f t="shared" si="1038"/>
        <v>132.22457536444907</v>
      </c>
      <c r="V3363" s="119">
        <f t="shared" si="1039"/>
        <v>76.377026781953745</v>
      </c>
      <c r="W3363" s="119">
        <f t="shared" si="1041"/>
        <v>13.190004568492688</v>
      </c>
      <c r="X3363" s="119">
        <f t="shared" si="1042"/>
        <v>39.538812020358222</v>
      </c>
      <c r="Y3363" s="119">
        <f t="shared" si="1043"/>
        <v>111.84865880249338</v>
      </c>
      <c r="Z3363" s="119">
        <f t="shared" si="1044"/>
        <v>112.8023964666544</v>
      </c>
      <c r="AA3363" s="119">
        <f t="shared" si="1050"/>
        <v>0.8700414581886724</v>
      </c>
      <c r="AB3363" s="119">
        <f t="shared" si="1051"/>
        <v>3.9577422225764671</v>
      </c>
      <c r="AC3363" s="119">
        <f t="shared" si="1045"/>
        <v>114.07277206642604</v>
      </c>
      <c r="AD3363" s="119">
        <f t="shared" si="1046"/>
        <v>233.07452451834197</v>
      </c>
      <c r="AE3363" s="119">
        <f t="shared" si="1047"/>
        <v>25.971161303472392</v>
      </c>
      <c r="AF3363" s="138">
        <f t="shared" si="1040"/>
        <v>0</v>
      </c>
      <c r="AH3363" s="122">
        <v>5100</v>
      </c>
      <c r="AI3363" s="122" t="s">
        <v>2356</v>
      </c>
    </row>
    <row r="3364" spans="1:35" s="122" customFormat="1" ht="11.25" customHeight="1" x14ac:dyDescent="0.2">
      <c r="A3364" s="96" t="s">
        <v>89</v>
      </c>
      <c r="B3364" s="98">
        <v>340000009024</v>
      </c>
      <c r="C3364" s="99" t="s">
        <v>2480</v>
      </c>
      <c r="D3364" s="100" t="s">
        <v>87</v>
      </c>
      <c r="E3364" s="100" t="s">
        <v>87</v>
      </c>
      <c r="F3364" s="103" t="s">
        <v>88</v>
      </c>
      <c r="G3364" s="100" t="s">
        <v>88</v>
      </c>
      <c r="H3364" s="97">
        <v>0</v>
      </c>
      <c r="I3364" s="97">
        <v>0</v>
      </c>
      <c r="J3364" s="97">
        <v>104991.2</v>
      </c>
      <c r="K3364" s="97">
        <v>161979.84</v>
      </c>
      <c r="L3364" s="119">
        <f t="shared" si="1052"/>
        <v>161979.84</v>
      </c>
      <c r="M3364" s="119">
        <f>IF(AND(D3364="да",G3364="нет",F3364="нет"),K3364/SUMIFS($K$22:$K$4031,$D$22:$D$4031,"да",$G$22:$G$4031,"нет",$F$22:$F$4031,"нет")*'Велич. кап. %'!$G$5,0)</f>
        <v>2595.2790855414901</v>
      </c>
      <c r="N3364" s="120" t="s">
        <v>45</v>
      </c>
      <c r="O3364" s="121">
        <f t="shared" si="1048"/>
        <v>1.4857556297409908E-4</v>
      </c>
      <c r="P3364" s="119">
        <f t="shared" si="1049"/>
        <v>149.2437977819678</v>
      </c>
      <c r="Q3364" s="119">
        <f t="shared" si="1034"/>
        <v>89.54627866918068</v>
      </c>
      <c r="R3364" s="119">
        <f t="shared" si="1035"/>
        <v>149.2437977819678</v>
      </c>
      <c r="S3364" s="119">
        <f t="shared" si="1036"/>
        <v>59.697519112787113</v>
      </c>
      <c r="T3364" s="119">
        <f t="shared" si="1037"/>
        <v>179.09255733836136</v>
      </c>
      <c r="U3364" s="119">
        <f t="shared" si="1038"/>
        <v>301.2730575007817</v>
      </c>
      <c r="V3364" s="119">
        <f t="shared" si="1039"/>
        <v>174.02468730185109</v>
      </c>
      <c r="W3364" s="119">
        <f t="shared" si="1041"/>
        <v>30.053361819057852</v>
      </c>
      <c r="X3364" s="119">
        <f t="shared" si="1042"/>
        <v>90.088992568054252</v>
      </c>
      <c r="Y3364" s="119">
        <f t="shared" si="1043"/>
        <v>254.84662984857604</v>
      </c>
      <c r="Z3364" s="119">
        <f t="shared" si="1044"/>
        <v>257.01971651830797</v>
      </c>
      <c r="AA3364" s="119">
        <f t="shared" si="1050"/>
        <v>1.9823852679311798</v>
      </c>
      <c r="AB3364" s="119">
        <f t="shared" si="1051"/>
        <v>9.0176965734929411</v>
      </c>
      <c r="AC3364" s="119">
        <f t="shared" si="1045"/>
        <v>259.91426119778737</v>
      </c>
      <c r="AD3364" s="119">
        <f t="shared" si="1046"/>
        <v>531.05918044083546</v>
      </c>
      <c r="AE3364" s="119">
        <f t="shared" si="1047"/>
        <v>59.175165820550227</v>
      </c>
      <c r="AF3364" s="138">
        <f t="shared" si="1040"/>
        <v>0</v>
      </c>
      <c r="AH3364" s="122">
        <v>5100</v>
      </c>
      <c r="AI3364" s="122" t="s">
        <v>2356</v>
      </c>
    </row>
    <row r="3365" spans="1:35" s="122" customFormat="1" ht="11.25" customHeight="1" x14ac:dyDescent="0.2">
      <c r="A3365" s="96" t="s">
        <v>89</v>
      </c>
      <c r="B3365" s="98">
        <v>340000009025</v>
      </c>
      <c r="C3365" s="99" t="s">
        <v>2481</v>
      </c>
      <c r="D3365" s="100" t="s">
        <v>87</v>
      </c>
      <c r="E3365" s="100" t="s">
        <v>87</v>
      </c>
      <c r="F3365" s="103" t="s">
        <v>88</v>
      </c>
      <c r="G3365" s="100" t="s">
        <v>88</v>
      </c>
      <c r="H3365" s="97">
        <v>0</v>
      </c>
      <c r="I3365" s="97">
        <v>0</v>
      </c>
      <c r="J3365" s="97">
        <v>0</v>
      </c>
      <c r="K3365" s="97">
        <v>100157.62</v>
      </c>
      <c r="L3365" s="119">
        <f t="shared" si="1052"/>
        <v>100157.62</v>
      </c>
      <c r="M3365" s="119">
        <f>IF(AND(D3365="да",G3365="нет",F3365="нет"),K3365/SUMIFS($K$22:$K$4031,$D$22:$D$4031,"да",$G$22:$G$4031,"нет",$F$22:$F$4031,"нет")*'Велич. кап. %'!$G$5,0)</f>
        <v>1604.7489393964834</v>
      </c>
      <c r="N3365" s="120" t="s">
        <v>45</v>
      </c>
      <c r="O3365" s="121">
        <f t="shared" si="1048"/>
        <v>9.1869301622015962E-5</v>
      </c>
      <c r="P3365" s="119">
        <f t="shared" si="1049"/>
        <v>92.282493831350706</v>
      </c>
      <c r="Q3365" s="119">
        <f t="shared" si="1034"/>
        <v>55.369496298810425</v>
      </c>
      <c r="R3365" s="119">
        <f t="shared" si="1035"/>
        <v>92.282493831350706</v>
      </c>
      <c r="S3365" s="119">
        <f t="shared" si="1036"/>
        <v>36.912997532540281</v>
      </c>
      <c r="T3365" s="119">
        <f t="shared" si="1037"/>
        <v>110.73899259762085</v>
      </c>
      <c r="U3365" s="119">
        <f t="shared" si="1038"/>
        <v>186.28733309899209</v>
      </c>
      <c r="V3365" s="119">
        <f t="shared" si="1039"/>
        <v>107.60535694687455</v>
      </c>
      <c r="W3365" s="119">
        <f t="shared" si="1041"/>
        <v>18.583011273475176</v>
      </c>
      <c r="X3365" s="119">
        <f t="shared" si="1042"/>
        <v>55.705074679750282</v>
      </c>
      <c r="Y3365" s="119">
        <f t="shared" si="1043"/>
        <v>157.58030079949665</v>
      </c>
      <c r="Z3365" s="119">
        <f t="shared" si="1044"/>
        <v>158.92399387200538</v>
      </c>
      <c r="AA3365" s="119">
        <f t="shared" si="1050"/>
        <v>1.2257759382837352</v>
      </c>
      <c r="AB3365" s="119">
        <f t="shared" si="1051"/>
        <v>5.5759471467758468</v>
      </c>
      <c r="AC3365" s="119">
        <f t="shared" si="1045"/>
        <v>160.71378886180361</v>
      </c>
      <c r="AD3365" s="119">
        <f t="shared" si="1046"/>
        <v>328.37187388322292</v>
      </c>
      <c r="AE3365" s="119">
        <f t="shared" si="1047"/>
        <v>36.590008804130555</v>
      </c>
      <c r="AF3365" s="138">
        <f t="shared" si="1040"/>
        <v>0</v>
      </c>
      <c r="AH3365" s="122">
        <v>5100</v>
      </c>
      <c r="AI3365" s="122" t="s">
        <v>2356</v>
      </c>
    </row>
    <row r="3366" spans="1:35" s="122" customFormat="1" ht="11.25" customHeight="1" x14ac:dyDescent="0.2">
      <c r="A3366" s="96" t="s">
        <v>89</v>
      </c>
      <c r="B3366" s="98">
        <v>340000009031</v>
      </c>
      <c r="C3366" s="99" t="s">
        <v>1724</v>
      </c>
      <c r="D3366" s="100" t="s">
        <v>88</v>
      </c>
      <c r="E3366" s="100" t="s">
        <v>87</v>
      </c>
      <c r="F3366" s="103" t="s">
        <v>88</v>
      </c>
      <c r="G3366" s="100" t="s">
        <v>88</v>
      </c>
      <c r="H3366" s="97">
        <v>0</v>
      </c>
      <c r="I3366" s="97">
        <v>0</v>
      </c>
      <c r="J3366" s="97">
        <v>0</v>
      </c>
      <c r="K3366" s="97">
        <v>15102.13</v>
      </c>
      <c r="L3366" s="119">
        <f t="shared" si="1052"/>
        <v>0</v>
      </c>
      <c r="M3366" s="119">
        <f>IF(AND(D3366="да",G3366="нет",F3366="нет"),K3366/SUMIFS($K$22:$K$4031,$D$22:$D$4031,"да",$G$22:$G$4031,"нет",$F$22:$F$4031,"нет")*'Велич. кап. %'!$G$5,0)</f>
        <v>0</v>
      </c>
      <c r="N3366" s="120" t="s">
        <v>45</v>
      </c>
      <c r="O3366" s="121">
        <f t="shared" si="1048"/>
        <v>0</v>
      </c>
      <c r="P3366" s="119">
        <f t="shared" si="1049"/>
        <v>0</v>
      </c>
      <c r="Q3366" s="119">
        <f t="shared" si="1034"/>
        <v>0</v>
      </c>
      <c r="R3366" s="119">
        <f t="shared" si="1035"/>
        <v>0</v>
      </c>
      <c r="S3366" s="119">
        <f t="shared" si="1036"/>
        <v>0</v>
      </c>
      <c r="T3366" s="119">
        <f t="shared" si="1037"/>
        <v>0</v>
      </c>
      <c r="U3366" s="119">
        <f t="shared" si="1038"/>
        <v>0</v>
      </c>
      <c r="V3366" s="119">
        <f t="shared" si="1039"/>
        <v>0</v>
      </c>
      <c r="W3366" s="119">
        <f t="shared" si="1041"/>
        <v>0</v>
      </c>
      <c r="X3366" s="119">
        <f t="shared" si="1042"/>
        <v>0</v>
      </c>
      <c r="Y3366" s="119">
        <f t="shared" si="1043"/>
        <v>0</v>
      </c>
      <c r="Z3366" s="119">
        <f t="shared" si="1044"/>
        <v>0</v>
      </c>
      <c r="AA3366" s="119">
        <f t="shared" si="1050"/>
        <v>0</v>
      </c>
      <c r="AB3366" s="119">
        <f t="shared" si="1051"/>
        <v>0</v>
      </c>
      <c r="AC3366" s="119">
        <f t="shared" si="1045"/>
        <v>0</v>
      </c>
      <c r="AD3366" s="119">
        <f t="shared" si="1046"/>
        <v>0</v>
      </c>
      <c r="AE3366" s="119">
        <f t="shared" si="1047"/>
        <v>0</v>
      </c>
      <c r="AF3366" s="138">
        <f t="shared" si="1040"/>
        <v>0</v>
      </c>
      <c r="AH3366" s="122">
        <v>5100</v>
      </c>
      <c r="AI3366" s="122" t="s">
        <v>2356</v>
      </c>
    </row>
    <row r="3367" spans="1:35" s="122" customFormat="1" ht="11.25" customHeight="1" x14ac:dyDescent="0.2">
      <c r="A3367" s="96" t="s">
        <v>89</v>
      </c>
      <c r="B3367" s="98">
        <v>340000009034</v>
      </c>
      <c r="C3367" s="99" t="s">
        <v>1725</v>
      </c>
      <c r="D3367" s="100" t="s">
        <v>88</v>
      </c>
      <c r="E3367" s="100" t="s">
        <v>87</v>
      </c>
      <c r="F3367" s="103" t="s">
        <v>88</v>
      </c>
      <c r="G3367" s="100" t="s">
        <v>88</v>
      </c>
      <c r="H3367" s="97">
        <v>0</v>
      </c>
      <c r="I3367" s="97">
        <v>0</v>
      </c>
      <c r="J3367" s="97">
        <v>0</v>
      </c>
      <c r="K3367" s="97">
        <v>14865.36</v>
      </c>
      <c r="L3367" s="119">
        <f t="shared" si="1052"/>
        <v>0</v>
      </c>
      <c r="M3367" s="119">
        <f>IF(AND(D3367="да",G3367="нет",F3367="нет"),K3367/SUMIFS($K$22:$K$4031,$D$22:$D$4031,"да",$G$22:$G$4031,"нет",$F$22:$F$4031,"нет")*'Велич. кап. %'!$G$5,0)</f>
        <v>0</v>
      </c>
      <c r="N3367" s="120" t="s">
        <v>45</v>
      </c>
      <c r="O3367" s="121">
        <f t="shared" si="1048"/>
        <v>0</v>
      </c>
      <c r="P3367" s="119">
        <f t="shared" si="1049"/>
        <v>0</v>
      </c>
      <c r="Q3367" s="119">
        <f t="shared" si="1034"/>
        <v>0</v>
      </c>
      <c r="R3367" s="119">
        <f t="shared" si="1035"/>
        <v>0</v>
      </c>
      <c r="S3367" s="119">
        <f t="shared" si="1036"/>
        <v>0</v>
      </c>
      <c r="T3367" s="119">
        <f t="shared" si="1037"/>
        <v>0</v>
      </c>
      <c r="U3367" s="119">
        <f t="shared" si="1038"/>
        <v>0</v>
      </c>
      <c r="V3367" s="119">
        <f t="shared" si="1039"/>
        <v>0</v>
      </c>
      <c r="W3367" s="119">
        <f t="shared" si="1041"/>
        <v>0</v>
      </c>
      <c r="X3367" s="119">
        <f t="shared" si="1042"/>
        <v>0</v>
      </c>
      <c r="Y3367" s="119">
        <f t="shared" si="1043"/>
        <v>0</v>
      </c>
      <c r="Z3367" s="119">
        <f t="shared" si="1044"/>
        <v>0</v>
      </c>
      <c r="AA3367" s="119">
        <f t="shared" si="1050"/>
        <v>0</v>
      </c>
      <c r="AB3367" s="119">
        <f t="shared" si="1051"/>
        <v>0</v>
      </c>
      <c r="AC3367" s="119">
        <f t="shared" si="1045"/>
        <v>0</v>
      </c>
      <c r="AD3367" s="119">
        <f t="shared" si="1046"/>
        <v>0</v>
      </c>
      <c r="AE3367" s="119">
        <f t="shared" si="1047"/>
        <v>0</v>
      </c>
      <c r="AF3367" s="138">
        <f t="shared" si="1040"/>
        <v>0</v>
      </c>
      <c r="AH3367" s="122">
        <v>5100</v>
      </c>
      <c r="AI3367" s="122" t="s">
        <v>2356</v>
      </c>
    </row>
    <row r="3368" spans="1:35" s="122" customFormat="1" ht="11.25" customHeight="1" x14ac:dyDescent="0.2">
      <c r="A3368" s="96" t="s">
        <v>89</v>
      </c>
      <c r="B3368" s="98">
        <v>340000009036</v>
      </c>
      <c r="C3368" s="99" t="s">
        <v>1726</v>
      </c>
      <c r="D3368" s="100" t="s">
        <v>88</v>
      </c>
      <c r="E3368" s="100" t="s">
        <v>87</v>
      </c>
      <c r="F3368" s="103" t="s">
        <v>88</v>
      </c>
      <c r="G3368" s="100" t="s">
        <v>88</v>
      </c>
      <c r="H3368" s="97">
        <v>0</v>
      </c>
      <c r="I3368" s="97">
        <v>0</v>
      </c>
      <c r="J3368" s="97">
        <v>0</v>
      </c>
      <c r="K3368" s="97">
        <v>18116.169999999998</v>
      </c>
      <c r="L3368" s="119">
        <f t="shared" si="1052"/>
        <v>0</v>
      </c>
      <c r="M3368" s="119">
        <f>IF(AND(D3368="да",G3368="нет",F3368="нет"),K3368/SUMIFS($K$22:$K$4031,$D$22:$D$4031,"да",$G$22:$G$4031,"нет",$F$22:$F$4031,"нет")*'Велич. кап. %'!$G$5,0)</f>
        <v>0</v>
      </c>
      <c r="N3368" s="120" t="s">
        <v>45</v>
      </c>
      <c r="O3368" s="121">
        <f t="shared" si="1048"/>
        <v>0</v>
      </c>
      <c r="P3368" s="119">
        <f t="shared" si="1049"/>
        <v>0</v>
      </c>
      <c r="Q3368" s="119">
        <f t="shared" si="1034"/>
        <v>0</v>
      </c>
      <c r="R3368" s="119">
        <f t="shared" si="1035"/>
        <v>0</v>
      </c>
      <c r="S3368" s="119">
        <f t="shared" si="1036"/>
        <v>0</v>
      </c>
      <c r="T3368" s="119">
        <f t="shared" si="1037"/>
        <v>0</v>
      </c>
      <c r="U3368" s="119">
        <f t="shared" si="1038"/>
        <v>0</v>
      </c>
      <c r="V3368" s="119">
        <f t="shared" si="1039"/>
        <v>0</v>
      </c>
      <c r="W3368" s="119">
        <f t="shared" si="1041"/>
        <v>0</v>
      </c>
      <c r="X3368" s="119">
        <f t="shared" si="1042"/>
        <v>0</v>
      </c>
      <c r="Y3368" s="119">
        <f t="shared" si="1043"/>
        <v>0</v>
      </c>
      <c r="Z3368" s="119">
        <f t="shared" si="1044"/>
        <v>0</v>
      </c>
      <c r="AA3368" s="119">
        <f t="shared" si="1050"/>
        <v>0</v>
      </c>
      <c r="AB3368" s="119">
        <f t="shared" si="1051"/>
        <v>0</v>
      </c>
      <c r="AC3368" s="119">
        <f t="shared" si="1045"/>
        <v>0</v>
      </c>
      <c r="AD3368" s="119">
        <f t="shared" si="1046"/>
        <v>0</v>
      </c>
      <c r="AE3368" s="119">
        <f t="shared" si="1047"/>
        <v>0</v>
      </c>
      <c r="AF3368" s="138">
        <f t="shared" si="1040"/>
        <v>0</v>
      </c>
      <c r="AH3368" s="122">
        <v>5100</v>
      </c>
      <c r="AI3368" s="122" t="s">
        <v>2356</v>
      </c>
    </row>
    <row r="3369" spans="1:35" s="122" customFormat="1" ht="11.25" customHeight="1" x14ac:dyDescent="0.2">
      <c r="A3369" s="96" t="s">
        <v>89</v>
      </c>
      <c r="B3369" s="98">
        <v>340000009040</v>
      </c>
      <c r="C3369" s="99" t="s">
        <v>2482</v>
      </c>
      <c r="D3369" s="100" t="s">
        <v>87</v>
      </c>
      <c r="E3369" s="100" t="s">
        <v>87</v>
      </c>
      <c r="F3369" s="103" t="s">
        <v>88</v>
      </c>
      <c r="G3369" s="100" t="s">
        <v>88</v>
      </c>
      <c r="H3369" s="97">
        <v>0</v>
      </c>
      <c r="I3369" s="97">
        <v>0</v>
      </c>
      <c r="J3369" s="97">
        <v>0</v>
      </c>
      <c r="K3369" s="97">
        <v>45133.48</v>
      </c>
      <c r="L3369" s="119">
        <f t="shared" si="1052"/>
        <v>45133.48</v>
      </c>
      <c r="M3369" s="119">
        <f>IF(AND(D3369="да",G3369="нет",F3369="нет"),K3369/SUMIFS($K$22:$K$4031,$D$22:$D$4031,"да",$G$22:$G$4031,"нет",$F$22:$F$4031,"нет")*'Велич. кап. %'!$G$5,0)</f>
        <v>723.139229559093</v>
      </c>
      <c r="N3369" s="120" t="s">
        <v>45</v>
      </c>
      <c r="O3369" s="121">
        <f t="shared" si="1048"/>
        <v>4.1398560462710929E-5</v>
      </c>
      <c r="P3369" s="119">
        <f t="shared" si="1049"/>
        <v>41.584755006033397</v>
      </c>
      <c r="Q3369" s="119">
        <f t="shared" si="1034"/>
        <v>24.95085300362004</v>
      </c>
      <c r="R3369" s="119">
        <f t="shared" si="1035"/>
        <v>41.584755006033397</v>
      </c>
      <c r="S3369" s="119">
        <f t="shared" si="1036"/>
        <v>16.633902002413357</v>
      </c>
      <c r="T3369" s="119">
        <f t="shared" si="1037"/>
        <v>49.90170600724008</v>
      </c>
      <c r="U3369" s="119">
        <f t="shared" si="1038"/>
        <v>83.945641107253735</v>
      </c>
      <c r="V3369" s="119">
        <f t="shared" si="1039"/>
        <v>48.489612928648107</v>
      </c>
      <c r="W3369" s="119">
        <f t="shared" si="1041"/>
        <v>8.3739606397512887</v>
      </c>
      <c r="X3369" s="119">
        <f t="shared" si="1042"/>
        <v>25.102072852340303</v>
      </c>
      <c r="Y3369" s="119">
        <f t="shared" si="1043"/>
        <v>71.009548295257673</v>
      </c>
      <c r="Z3369" s="119">
        <f t="shared" si="1044"/>
        <v>71.615049348639459</v>
      </c>
      <c r="AA3369" s="119">
        <f t="shared" si="1050"/>
        <v>0.55236470070884469</v>
      </c>
      <c r="AB3369" s="119">
        <f t="shared" si="1051"/>
        <v>2.5126585379131887</v>
      </c>
      <c r="AC3369" s="119">
        <f t="shared" si="1045"/>
        <v>72.421574866879197</v>
      </c>
      <c r="AD3369" s="119">
        <f t="shared" si="1046"/>
        <v>147.97241989646884</v>
      </c>
      <c r="AE3369" s="119">
        <f t="shared" si="1047"/>
        <v>16.488355359892243</v>
      </c>
      <c r="AF3369" s="138">
        <f t="shared" si="1040"/>
        <v>0</v>
      </c>
      <c r="AH3369" s="122">
        <v>5100</v>
      </c>
      <c r="AI3369" s="122" t="s">
        <v>2356</v>
      </c>
    </row>
    <row r="3370" spans="1:35" s="122" customFormat="1" ht="11.25" customHeight="1" x14ac:dyDescent="0.2">
      <c r="A3370" s="96" t="s">
        <v>89</v>
      </c>
      <c r="B3370" s="98">
        <v>340000009041</v>
      </c>
      <c r="C3370" s="99" t="s">
        <v>2483</v>
      </c>
      <c r="D3370" s="100" t="s">
        <v>87</v>
      </c>
      <c r="E3370" s="100" t="s">
        <v>87</v>
      </c>
      <c r="F3370" s="103" t="s">
        <v>88</v>
      </c>
      <c r="G3370" s="100" t="s">
        <v>88</v>
      </c>
      <c r="H3370" s="97">
        <v>0</v>
      </c>
      <c r="I3370" s="97">
        <v>0</v>
      </c>
      <c r="J3370" s="97">
        <v>0</v>
      </c>
      <c r="K3370" s="97">
        <v>40989.49</v>
      </c>
      <c r="L3370" s="119">
        <f t="shared" si="1052"/>
        <v>40989.49</v>
      </c>
      <c r="M3370" s="119">
        <f>IF(AND(D3370="да",G3370="нет",F3370="нет"),K3370/SUMIFS($K$22:$K$4031,$D$22:$D$4031,"да",$G$22:$G$4031,"нет",$F$22:$F$4031,"нет")*'Велич. кап. %'!$G$5,0)</f>
        <v>656.74324733258197</v>
      </c>
      <c r="N3370" s="120" t="s">
        <v>45</v>
      </c>
      <c r="O3370" s="121">
        <f t="shared" si="1048"/>
        <v>3.7597497026612717E-5</v>
      </c>
      <c r="P3370" s="119">
        <f t="shared" si="1049"/>
        <v>37.766595872338129</v>
      </c>
      <c r="Q3370" s="119">
        <f t="shared" ref="Q3370:Q3433" si="1053">O3370*$Q$21</f>
        <v>22.659957523402877</v>
      </c>
      <c r="R3370" s="119">
        <f t="shared" ref="R3370:R3433" si="1054">O3370*$R$21</f>
        <v>37.766595872338129</v>
      </c>
      <c r="S3370" s="119">
        <f t="shared" ref="S3370:S3433" si="1055">O3370*$S$21</f>
        <v>15.106638348935251</v>
      </c>
      <c r="T3370" s="119">
        <f t="shared" ref="T3370:T3433" si="1056">O3370*$T$21</f>
        <v>45.319915046805754</v>
      </c>
      <c r="U3370" s="119">
        <f t="shared" ref="U3370:U3433" si="1057">O3370*$U$21</f>
        <v>76.23806133959458</v>
      </c>
      <c r="V3370" s="119">
        <f t="shared" ref="V3370:V3433" si="1058">O3370*$V$21</f>
        <v>44.037475156861198</v>
      </c>
      <c r="W3370" s="119">
        <f t="shared" si="1041"/>
        <v>7.6050943978500865</v>
      </c>
      <c r="X3370" s="119">
        <f t="shared" si="1042"/>
        <v>22.797292922244729</v>
      </c>
      <c r="Y3370" s="119">
        <f t="shared" si="1043"/>
        <v>64.489712952623663</v>
      </c>
      <c r="Z3370" s="119">
        <f t="shared" si="1044"/>
        <v>65.039619128096533</v>
      </c>
      <c r="AA3370" s="119">
        <f t="shared" si="1050"/>
        <v>0.50164860711068981</v>
      </c>
      <c r="AB3370" s="119">
        <f t="shared" si="1051"/>
        <v>2.2819554799055433</v>
      </c>
      <c r="AC3370" s="119">
        <f t="shared" si="1045"/>
        <v>65.772092442022981</v>
      </c>
      <c r="AD3370" s="119">
        <f t="shared" si="1046"/>
        <v>134.38613697906985</v>
      </c>
      <c r="AE3370" s="119">
        <f t="shared" si="1047"/>
        <v>14.974455263382067</v>
      </c>
      <c r="AF3370" s="138">
        <f t="shared" ref="AF3370:AF3433" si="1059">SUM(P3370:AE3370)-M3370</f>
        <v>0</v>
      </c>
      <c r="AH3370" s="122">
        <v>5100</v>
      </c>
      <c r="AI3370" s="122" t="s">
        <v>2356</v>
      </c>
    </row>
    <row r="3371" spans="1:35" s="122" customFormat="1" ht="11.25" customHeight="1" x14ac:dyDescent="0.2">
      <c r="A3371" s="96" t="s">
        <v>89</v>
      </c>
      <c r="B3371" s="98">
        <v>340000009043</v>
      </c>
      <c r="C3371" s="99" t="s">
        <v>2484</v>
      </c>
      <c r="D3371" s="100" t="s">
        <v>87</v>
      </c>
      <c r="E3371" s="100" t="s">
        <v>87</v>
      </c>
      <c r="F3371" s="103" t="s">
        <v>88</v>
      </c>
      <c r="G3371" s="100" t="s">
        <v>88</v>
      </c>
      <c r="H3371" s="97">
        <v>0</v>
      </c>
      <c r="I3371" s="97">
        <v>0</v>
      </c>
      <c r="J3371" s="97">
        <v>0</v>
      </c>
      <c r="K3371" s="97">
        <v>40536.370000000003</v>
      </c>
      <c r="L3371" s="119">
        <f t="shared" si="1052"/>
        <v>40536.370000000003</v>
      </c>
      <c r="M3371" s="119">
        <f>IF(AND(D3371="да",G3371="нет",F3371="нет"),K3371/SUMIFS($K$22:$K$4031,$D$22:$D$4031,"да",$G$22:$G$4031,"нет",$F$22:$F$4031,"нет")*'Велич. кап. %'!$G$5,0)</f>
        <v>649.48325214280692</v>
      </c>
      <c r="N3371" s="120" t="s">
        <v>45</v>
      </c>
      <c r="O3371" s="121">
        <f t="shared" si="1048"/>
        <v>3.7181873952192952E-5</v>
      </c>
      <c r="P3371" s="119">
        <f t="shared" si="1049"/>
        <v>37.349103487786053</v>
      </c>
      <c r="Q3371" s="119">
        <f t="shared" si="1053"/>
        <v>22.409462092671632</v>
      </c>
      <c r="R3371" s="119">
        <f t="shared" si="1054"/>
        <v>37.349103487786053</v>
      </c>
      <c r="S3371" s="119">
        <f t="shared" si="1055"/>
        <v>14.939641395114421</v>
      </c>
      <c r="T3371" s="119">
        <f t="shared" si="1056"/>
        <v>44.818924185343263</v>
      </c>
      <c r="U3371" s="119">
        <f t="shared" si="1057"/>
        <v>75.39528456061548</v>
      </c>
      <c r="V3371" s="119">
        <f t="shared" si="1058"/>
        <v>43.550661079811782</v>
      </c>
      <c r="W3371" s="119">
        <f t="shared" ref="W3371:W3434" si="1060">O3371*$W$21</f>
        <v>7.5210235696071948</v>
      </c>
      <c r="X3371" s="119">
        <f t="shared" ref="X3371:X3434" si="1061">O3371*$X$21</f>
        <v>22.545279311708779</v>
      </c>
      <c r="Y3371" s="119">
        <f t="shared" ref="Y3371:Y3434" si="1062">O3371*$Y$21</f>
        <v>63.776808773208593</v>
      </c>
      <c r="Z3371" s="119">
        <f t="shared" ref="Z3371:Z3434" si="1063">O3371*$Z$21</f>
        <v>64.3206359882887</v>
      </c>
      <c r="AA3371" s="119">
        <f t="shared" si="1050"/>
        <v>0.49610311198855028</v>
      </c>
      <c r="AB3371" s="119">
        <f t="shared" si="1051"/>
        <v>2.2567295093688333</v>
      </c>
      <c r="AC3371" s="119">
        <f t="shared" ref="AC3371:AC3434" si="1064">O3371*$AC$21</f>
        <v>65.045012145895157</v>
      </c>
      <c r="AD3371" s="119">
        <f t="shared" ref="AD3371:AD3434" si="1065">O3371*$AD$21</f>
        <v>132.90055991070537</v>
      </c>
      <c r="AE3371" s="119">
        <f t="shared" ref="AE3371:AE3434" si="1066">O3371*$AE$21</f>
        <v>14.80891953290717</v>
      </c>
      <c r="AF3371" s="138">
        <f t="shared" si="1059"/>
        <v>0</v>
      </c>
      <c r="AH3371" s="122">
        <v>5100</v>
      </c>
      <c r="AI3371" s="122" t="s">
        <v>2356</v>
      </c>
    </row>
    <row r="3372" spans="1:35" s="122" customFormat="1" ht="11.25" customHeight="1" x14ac:dyDescent="0.2">
      <c r="A3372" s="96" t="s">
        <v>89</v>
      </c>
      <c r="B3372" s="98">
        <v>340000009051</v>
      </c>
      <c r="C3372" s="99" t="s">
        <v>1727</v>
      </c>
      <c r="D3372" s="100" t="s">
        <v>88</v>
      </c>
      <c r="E3372" s="100" t="s">
        <v>87</v>
      </c>
      <c r="F3372" s="103" t="s">
        <v>88</v>
      </c>
      <c r="G3372" s="100" t="s">
        <v>88</v>
      </c>
      <c r="H3372" s="97">
        <v>0</v>
      </c>
      <c r="I3372" s="97">
        <v>0</v>
      </c>
      <c r="J3372" s="97">
        <v>0</v>
      </c>
      <c r="K3372" s="97">
        <v>26893.17</v>
      </c>
      <c r="L3372" s="119">
        <f t="shared" si="1052"/>
        <v>0</v>
      </c>
      <c r="M3372" s="119">
        <f>IF(AND(D3372="да",G3372="нет",F3372="нет"),K3372/SUMIFS($K$22:$K$4031,$D$22:$D$4031,"да",$G$22:$G$4031,"нет",$F$22:$F$4031,"нет")*'Велич. кап. %'!$G$5,0)</f>
        <v>0</v>
      </c>
      <c r="N3372" s="120" t="s">
        <v>45</v>
      </c>
      <c r="O3372" s="121">
        <f t="shared" si="1048"/>
        <v>0</v>
      </c>
      <c r="P3372" s="119">
        <f t="shared" si="1049"/>
        <v>0</v>
      </c>
      <c r="Q3372" s="119">
        <f t="shared" si="1053"/>
        <v>0</v>
      </c>
      <c r="R3372" s="119">
        <f t="shared" si="1054"/>
        <v>0</v>
      </c>
      <c r="S3372" s="119">
        <f t="shared" si="1055"/>
        <v>0</v>
      </c>
      <c r="T3372" s="119">
        <f t="shared" si="1056"/>
        <v>0</v>
      </c>
      <c r="U3372" s="119">
        <f t="shared" si="1057"/>
        <v>0</v>
      </c>
      <c r="V3372" s="119">
        <f t="shared" si="1058"/>
        <v>0</v>
      </c>
      <c r="W3372" s="119">
        <f t="shared" si="1060"/>
        <v>0</v>
      </c>
      <c r="X3372" s="119">
        <f t="shared" si="1061"/>
        <v>0</v>
      </c>
      <c r="Y3372" s="119">
        <f t="shared" si="1062"/>
        <v>0</v>
      </c>
      <c r="Z3372" s="119">
        <f t="shared" si="1063"/>
        <v>0</v>
      </c>
      <c r="AA3372" s="119">
        <f t="shared" si="1050"/>
        <v>0</v>
      </c>
      <c r="AB3372" s="119">
        <f t="shared" si="1051"/>
        <v>0</v>
      </c>
      <c r="AC3372" s="119">
        <f t="shared" si="1064"/>
        <v>0</v>
      </c>
      <c r="AD3372" s="119">
        <f t="shared" si="1065"/>
        <v>0</v>
      </c>
      <c r="AE3372" s="119">
        <f t="shared" si="1066"/>
        <v>0</v>
      </c>
      <c r="AF3372" s="138">
        <f t="shared" si="1059"/>
        <v>0</v>
      </c>
      <c r="AH3372" s="122">
        <v>5400</v>
      </c>
      <c r="AI3372" s="122" t="s">
        <v>2356</v>
      </c>
    </row>
    <row r="3373" spans="1:35" s="122" customFormat="1" ht="11.25" customHeight="1" x14ac:dyDescent="0.2">
      <c r="A3373" s="96" t="s">
        <v>89</v>
      </c>
      <c r="B3373" s="98">
        <v>340000009052</v>
      </c>
      <c r="C3373" s="99" t="s">
        <v>1728</v>
      </c>
      <c r="D3373" s="100" t="s">
        <v>88</v>
      </c>
      <c r="E3373" s="100" t="s">
        <v>87</v>
      </c>
      <c r="F3373" s="103" t="s">
        <v>88</v>
      </c>
      <c r="G3373" s="100" t="s">
        <v>88</v>
      </c>
      <c r="H3373" s="97">
        <v>0</v>
      </c>
      <c r="I3373" s="97">
        <v>0</v>
      </c>
      <c r="J3373" s="97">
        <v>0</v>
      </c>
      <c r="K3373" s="97">
        <v>16785.490000000002</v>
      </c>
      <c r="L3373" s="119">
        <f t="shared" si="1052"/>
        <v>0</v>
      </c>
      <c r="M3373" s="119">
        <f>IF(AND(D3373="да",G3373="нет",F3373="нет"),K3373/SUMIFS($K$22:$K$4031,$D$22:$D$4031,"да",$G$22:$G$4031,"нет",$F$22:$F$4031,"нет")*'Велич. кап. %'!$G$5,0)</f>
        <v>0</v>
      </c>
      <c r="N3373" s="120" t="s">
        <v>45</v>
      </c>
      <c r="O3373" s="121">
        <f t="shared" si="1048"/>
        <v>0</v>
      </c>
      <c r="P3373" s="119">
        <f t="shared" si="1049"/>
        <v>0</v>
      </c>
      <c r="Q3373" s="119">
        <f t="shared" si="1053"/>
        <v>0</v>
      </c>
      <c r="R3373" s="119">
        <f t="shared" si="1054"/>
        <v>0</v>
      </c>
      <c r="S3373" s="119">
        <f t="shared" si="1055"/>
        <v>0</v>
      </c>
      <c r="T3373" s="119">
        <f t="shared" si="1056"/>
        <v>0</v>
      </c>
      <c r="U3373" s="119">
        <f t="shared" si="1057"/>
        <v>0</v>
      </c>
      <c r="V3373" s="119">
        <f t="shared" si="1058"/>
        <v>0</v>
      </c>
      <c r="W3373" s="119">
        <f t="shared" si="1060"/>
        <v>0</v>
      </c>
      <c r="X3373" s="119">
        <f t="shared" si="1061"/>
        <v>0</v>
      </c>
      <c r="Y3373" s="119">
        <f t="shared" si="1062"/>
        <v>0</v>
      </c>
      <c r="Z3373" s="119">
        <f t="shared" si="1063"/>
        <v>0</v>
      </c>
      <c r="AA3373" s="119">
        <f t="shared" si="1050"/>
        <v>0</v>
      </c>
      <c r="AB3373" s="119">
        <f t="shared" si="1051"/>
        <v>0</v>
      </c>
      <c r="AC3373" s="119">
        <f t="shared" si="1064"/>
        <v>0</v>
      </c>
      <c r="AD3373" s="119">
        <f t="shared" si="1065"/>
        <v>0</v>
      </c>
      <c r="AE3373" s="119">
        <f t="shared" si="1066"/>
        <v>0</v>
      </c>
      <c r="AF3373" s="138">
        <f t="shared" si="1059"/>
        <v>0</v>
      </c>
      <c r="AH3373" s="122">
        <v>5400</v>
      </c>
      <c r="AI3373" s="122" t="s">
        <v>2356</v>
      </c>
    </row>
    <row r="3374" spans="1:35" s="122" customFormat="1" ht="11.25" customHeight="1" x14ac:dyDescent="0.2">
      <c r="A3374" s="96" t="s">
        <v>89</v>
      </c>
      <c r="B3374" s="98">
        <v>340000009053</v>
      </c>
      <c r="C3374" s="99" t="s">
        <v>1729</v>
      </c>
      <c r="D3374" s="100" t="s">
        <v>88</v>
      </c>
      <c r="E3374" s="100" t="s">
        <v>87</v>
      </c>
      <c r="F3374" s="103" t="s">
        <v>88</v>
      </c>
      <c r="G3374" s="100" t="s">
        <v>88</v>
      </c>
      <c r="H3374" s="97">
        <v>0</v>
      </c>
      <c r="I3374" s="97">
        <v>0</v>
      </c>
      <c r="J3374" s="97">
        <v>0</v>
      </c>
      <c r="K3374" s="97">
        <v>18798.93</v>
      </c>
      <c r="L3374" s="119">
        <f t="shared" si="1052"/>
        <v>0</v>
      </c>
      <c r="M3374" s="119">
        <f>IF(AND(D3374="да",G3374="нет",F3374="нет"),K3374/SUMIFS($K$22:$K$4031,$D$22:$D$4031,"да",$G$22:$G$4031,"нет",$F$22:$F$4031,"нет")*'Велич. кап. %'!$G$5,0)</f>
        <v>0</v>
      </c>
      <c r="N3374" s="120" t="s">
        <v>45</v>
      </c>
      <c r="O3374" s="121">
        <f t="shared" si="1048"/>
        <v>0</v>
      </c>
      <c r="P3374" s="119">
        <f t="shared" si="1049"/>
        <v>0</v>
      </c>
      <c r="Q3374" s="119">
        <f t="shared" si="1053"/>
        <v>0</v>
      </c>
      <c r="R3374" s="119">
        <f t="shared" si="1054"/>
        <v>0</v>
      </c>
      <c r="S3374" s="119">
        <f t="shared" si="1055"/>
        <v>0</v>
      </c>
      <c r="T3374" s="119">
        <f t="shared" si="1056"/>
        <v>0</v>
      </c>
      <c r="U3374" s="119">
        <f t="shared" si="1057"/>
        <v>0</v>
      </c>
      <c r="V3374" s="119">
        <f t="shared" si="1058"/>
        <v>0</v>
      </c>
      <c r="W3374" s="119">
        <f t="shared" si="1060"/>
        <v>0</v>
      </c>
      <c r="X3374" s="119">
        <f t="shared" si="1061"/>
        <v>0</v>
      </c>
      <c r="Y3374" s="119">
        <f t="shared" si="1062"/>
        <v>0</v>
      </c>
      <c r="Z3374" s="119">
        <f t="shared" si="1063"/>
        <v>0</v>
      </c>
      <c r="AA3374" s="119">
        <f t="shared" si="1050"/>
        <v>0</v>
      </c>
      <c r="AB3374" s="119">
        <f t="shared" si="1051"/>
        <v>0</v>
      </c>
      <c r="AC3374" s="119">
        <f t="shared" si="1064"/>
        <v>0</v>
      </c>
      <c r="AD3374" s="119">
        <f t="shared" si="1065"/>
        <v>0</v>
      </c>
      <c r="AE3374" s="119">
        <f t="shared" si="1066"/>
        <v>0</v>
      </c>
      <c r="AF3374" s="138">
        <f t="shared" si="1059"/>
        <v>0</v>
      </c>
      <c r="AH3374" s="122">
        <v>5400</v>
      </c>
      <c r="AI3374" s="122" t="s">
        <v>2356</v>
      </c>
    </row>
    <row r="3375" spans="1:35" s="122" customFormat="1" ht="11.25" customHeight="1" x14ac:dyDescent="0.2">
      <c r="A3375" s="96" t="s">
        <v>89</v>
      </c>
      <c r="B3375" s="98">
        <v>340000009054</v>
      </c>
      <c r="C3375" s="99" t="s">
        <v>1730</v>
      </c>
      <c r="D3375" s="100" t="s">
        <v>88</v>
      </c>
      <c r="E3375" s="100" t="s">
        <v>87</v>
      </c>
      <c r="F3375" s="103" t="s">
        <v>88</v>
      </c>
      <c r="G3375" s="100" t="s">
        <v>88</v>
      </c>
      <c r="H3375" s="97">
        <v>0</v>
      </c>
      <c r="I3375" s="97">
        <v>0</v>
      </c>
      <c r="J3375" s="97">
        <v>0</v>
      </c>
      <c r="K3375" s="97">
        <v>16430.37</v>
      </c>
      <c r="L3375" s="119">
        <f t="shared" si="1052"/>
        <v>0</v>
      </c>
      <c r="M3375" s="119">
        <f>IF(AND(D3375="да",G3375="нет",F3375="нет"),K3375/SUMIFS($K$22:$K$4031,$D$22:$D$4031,"да",$G$22:$G$4031,"нет",$F$22:$F$4031,"нет")*'Велич. кап. %'!$G$5,0)</f>
        <v>0</v>
      </c>
      <c r="N3375" s="120" t="s">
        <v>45</v>
      </c>
      <c r="O3375" s="121">
        <f t="shared" si="1048"/>
        <v>0</v>
      </c>
      <c r="P3375" s="119">
        <f t="shared" si="1049"/>
        <v>0</v>
      </c>
      <c r="Q3375" s="119">
        <f t="shared" si="1053"/>
        <v>0</v>
      </c>
      <c r="R3375" s="119">
        <f t="shared" si="1054"/>
        <v>0</v>
      </c>
      <c r="S3375" s="119">
        <f t="shared" si="1055"/>
        <v>0</v>
      </c>
      <c r="T3375" s="119">
        <f t="shared" si="1056"/>
        <v>0</v>
      </c>
      <c r="U3375" s="119">
        <f t="shared" si="1057"/>
        <v>0</v>
      </c>
      <c r="V3375" s="119">
        <f t="shared" si="1058"/>
        <v>0</v>
      </c>
      <c r="W3375" s="119">
        <f t="shared" si="1060"/>
        <v>0</v>
      </c>
      <c r="X3375" s="119">
        <f t="shared" si="1061"/>
        <v>0</v>
      </c>
      <c r="Y3375" s="119">
        <f t="shared" si="1062"/>
        <v>0</v>
      </c>
      <c r="Z3375" s="119">
        <f t="shared" si="1063"/>
        <v>0</v>
      </c>
      <c r="AA3375" s="119">
        <f t="shared" si="1050"/>
        <v>0</v>
      </c>
      <c r="AB3375" s="119">
        <f t="shared" si="1051"/>
        <v>0</v>
      </c>
      <c r="AC3375" s="119">
        <f t="shared" si="1064"/>
        <v>0</v>
      </c>
      <c r="AD3375" s="119">
        <f t="shared" si="1065"/>
        <v>0</v>
      </c>
      <c r="AE3375" s="119">
        <f t="shared" si="1066"/>
        <v>0</v>
      </c>
      <c r="AF3375" s="138">
        <f t="shared" si="1059"/>
        <v>0</v>
      </c>
      <c r="AH3375" s="122">
        <v>5400</v>
      </c>
      <c r="AI3375" s="122" t="s">
        <v>2356</v>
      </c>
    </row>
    <row r="3376" spans="1:35" s="122" customFormat="1" ht="11.25" customHeight="1" x14ac:dyDescent="0.2">
      <c r="A3376" s="96" t="s">
        <v>89</v>
      </c>
      <c r="B3376" s="98">
        <v>340000009055</v>
      </c>
      <c r="C3376" s="99" t="s">
        <v>1731</v>
      </c>
      <c r="D3376" s="100" t="s">
        <v>88</v>
      </c>
      <c r="E3376" s="100" t="s">
        <v>87</v>
      </c>
      <c r="F3376" s="103" t="s">
        <v>88</v>
      </c>
      <c r="G3376" s="100" t="s">
        <v>88</v>
      </c>
      <c r="H3376" s="97">
        <v>0</v>
      </c>
      <c r="I3376" s="97">
        <v>0</v>
      </c>
      <c r="J3376" s="97">
        <v>0</v>
      </c>
      <c r="K3376" s="97">
        <v>18507.5</v>
      </c>
      <c r="L3376" s="119">
        <f t="shared" si="1052"/>
        <v>0</v>
      </c>
      <c r="M3376" s="119">
        <f>IF(AND(D3376="да",G3376="нет",F3376="нет"),K3376/SUMIFS($K$22:$K$4031,$D$22:$D$4031,"да",$G$22:$G$4031,"нет",$F$22:$F$4031,"нет")*'Велич. кап. %'!$G$5,0)</f>
        <v>0</v>
      </c>
      <c r="N3376" s="120" t="s">
        <v>45</v>
      </c>
      <c r="O3376" s="121">
        <f t="shared" si="1048"/>
        <v>0</v>
      </c>
      <c r="P3376" s="119">
        <f t="shared" si="1049"/>
        <v>0</v>
      </c>
      <c r="Q3376" s="119">
        <f t="shared" si="1053"/>
        <v>0</v>
      </c>
      <c r="R3376" s="119">
        <f t="shared" si="1054"/>
        <v>0</v>
      </c>
      <c r="S3376" s="119">
        <f t="shared" si="1055"/>
        <v>0</v>
      </c>
      <c r="T3376" s="119">
        <f t="shared" si="1056"/>
        <v>0</v>
      </c>
      <c r="U3376" s="119">
        <f t="shared" si="1057"/>
        <v>0</v>
      </c>
      <c r="V3376" s="119">
        <f t="shared" si="1058"/>
        <v>0</v>
      </c>
      <c r="W3376" s="119">
        <f t="shared" si="1060"/>
        <v>0</v>
      </c>
      <c r="X3376" s="119">
        <f t="shared" si="1061"/>
        <v>0</v>
      </c>
      <c r="Y3376" s="119">
        <f t="shared" si="1062"/>
        <v>0</v>
      </c>
      <c r="Z3376" s="119">
        <f t="shared" si="1063"/>
        <v>0</v>
      </c>
      <c r="AA3376" s="119">
        <f t="shared" si="1050"/>
        <v>0</v>
      </c>
      <c r="AB3376" s="119">
        <f t="shared" si="1051"/>
        <v>0</v>
      </c>
      <c r="AC3376" s="119">
        <f t="shared" si="1064"/>
        <v>0</v>
      </c>
      <c r="AD3376" s="119">
        <f t="shared" si="1065"/>
        <v>0</v>
      </c>
      <c r="AE3376" s="119">
        <f t="shared" si="1066"/>
        <v>0</v>
      </c>
      <c r="AF3376" s="138">
        <f t="shared" si="1059"/>
        <v>0</v>
      </c>
      <c r="AH3376" s="122">
        <v>5400</v>
      </c>
      <c r="AI3376" s="122" t="s">
        <v>2356</v>
      </c>
    </row>
    <row r="3377" spans="1:35" s="122" customFormat="1" ht="11.25" customHeight="1" x14ac:dyDescent="0.2">
      <c r="A3377" s="96" t="s">
        <v>89</v>
      </c>
      <c r="B3377" s="98">
        <v>340000009056</v>
      </c>
      <c r="C3377" s="99" t="s">
        <v>3107</v>
      </c>
      <c r="D3377" s="100" t="s">
        <v>87</v>
      </c>
      <c r="E3377" s="100" t="s">
        <v>87</v>
      </c>
      <c r="F3377" s="103" t="s">
        <v>88</v>
      </c>
      <c r="G3377" s="100" t="s">
        <v>88</v>
      </c>
      <c r="H3377" s="97">
        <v>0</v>
      </c>
      <c r="I3377" s="97">
        <v>0</v>
      </c>
      <c r="J3377" s="97">
        <v>31481.66</v>
      </c>
      <c r="K3377" s="97">
        <v>31481.66</v>
      </c>
      <c r="L3377" s="119">
        <f t="shared" si="1052"/>
        <v>31481.66</v>
      </c>
      <c r="M3377" s="119">
        <f>IF(AND(D3377="да",G3377="нет",F3377="нет"),K3377/SUMIFS($K$22:$K$4031,$D$22:$D$4031,"да",$G$22:$G$4031,"нет",$F$22:$F$4031,"нет")*'Велич. кап. %'!$G$5,0)</f>
        <v>504.40655933558224</v>
      </c>
      <c r="N3377" s="120" t="s">
        <v>45</v>
      </c>
      <c r="O3377" s="121">
        <f t="shared" si="1048"/>
        <v>2.8876466095158362E-5</v>
      </c>
      <c r="P3377" s="119">
        <f t="shared" si="1049"/>
        <v>29.006341152582102</v>
      </c>
      <c r="Q3377" s="119">
        <f t="shared" si="1053"/>
        <v>17.403804691549261</v>
      </c>
      <c r="R3377" s="119">
        <f t="shared" si="1054"/>
        <v>29.006341152582102</v>
      </c>
      <c r="S3377" s="119">
        <f t="shared" si="1055"/>
        <v>11.602536461032841</v>
      </c>
      <c r="T3377" s="119">
        <f t="shared" si="1056"/>
        <v>34.807609383098523</v>
      </c>
      <c r="U3377" s="119">
        <f t="shared" si="1057"/>
        <v>58.554051932635936</v>
      </c>
      <c r="V3377" s="119">
        <f t="shared" si="1058"/>
        <v>33.822641368476432</v>
      </c>
      <c r="W3377" s="119">
        <f t="shared" si="1060"/>
        <v>5.8410337894182431</v>
      </c>
      <c r="X3377" s="119">
        <f t="shared" si="1061"/>
        <v>17.5092840798584</v>
      </c>
      <c r="Y3377" s="119">
        <f t="shared" si="1062"/>
        <v>49.530824039823244</v>
      </c>
      <c r="Z3377" s="119">
        <f t="shared" si="1063"/>
        <v>49.953175214432576</v>
      </c>
      <c r="AA3377" s="119">
        <f t="shared" si="1050"/>
        <v>0.38528732337319455</v>
      </c>
      <c r="AB3377" s="119">
        <f t="shared" si="1051"/>
        <v>1.7526382141744912</v>
      </c>
      <c r="AC3377" s="119">
        <f t="shared" si="1064"/>
        <v>50.515745664274853</v>
      </c>
      <c r="AD3377" s="119">
        <f t="shared" si="1065"/>
        <v>103.21423060127131</v>
      </c>
      <c r="AE3377" s="119">
        <f t="shared" si="1066"/>
        <v>11.501014266998803</v>
      </c>
      <c r="AF3377" s="138">
        <f t="shared" si="1059"/>
        <v>0</v>
      </c>
      <c r="AH3377" s="122">
        <v>5100</v>
      </c>
      <c r="AI3377" s="122" t="s">
        <v>2356</v>
      </c>
    </row>
    <row r="3378" spans="1:35" s="122" customFormat="1" ht="11.25" customHeight="1" x14ac:dyDescent="0.2">
      <c r="A3378" s="96" t="s">
        <v>89</v>
      </c>
      <c r="B3378" s="98">
        <v>340000009057</v>
      </c>
      <c r="C3378" s="99" t="s">
        <v>3108</v>
      </c>
      <c r="D3378" s="100" t="s">
        <v>87</v>
      </c>
      <c r="E3378" s="100" t="s">
        <v>87</v>
      </c>
      <c r="F3378" s="103" t="s">
        <v>88</v>
      </c>
      <c r="G3378" s="100" t="s">
        <v>88</v>
      </c>
      <c r="H3378" s="97">
        <v>0</v>
      </c>
      <c r="I3378" s="97">
        <v>0</v>
      </c>
      <c r="J3378" s="97">
        <v>132148.14000000001</v>
      </c>
      <c r="K3378" s="97">
        <v>132148.14000000001</v>
      </c>
      <c r="L3378" s="119">
        <f t="shared" si="1052"/>
        <v>132148.14000000001</v>
      </c>
      <c r="M3378" s="119">
        <f>IF(AND(D3378="да",G3378="нет",F3378="нет"),K3378/SUMIFS($K$22:$K$4031,$D$22:$D$4031,"да",$G$22:$G$4031,"нет",$F$22:$F$4031,"нет")*'Велич. кап. %'!$G$5,0)</f>
        <v>2117.308573308931</v>
      </c>
      <c r="N3378" s="120" t="s">
        <v>45</v>
      </c>
      <c r="O3378" s="121">
        <f t="shared" si="1048"/>
        <v>1.2121251815337061E-4</v>
      </c>
      <c r="P3378" s="119">
        <f t="shared" si="1049"/>
        <v>121.75768468115029</v>
      </c>
      <c r="Q3378" s="119">
        <f t="shared" si="1053"/>
        <v>73.054610808690171</v>
      </c>
      <c r="R3378" s="119">
        <f t="shared" si="1054"/>
        <v>121.75768468115029</v>
      </c>
      <c r="S3378" s="119">
        <f t="shared" si="1055"/>
        <v>48.703073872460116</v>
      </c>
      <c r="T3378" s="119">
        <f t="shared" si="1056"/>
        <v>146.10922161738034</v>
      </c>
      <c r="U3378" s="119">
        <f t="shared" si="1057"/>
        <v>245.78783496045781</v>
      </c>
      <c r="V3378" s="119">
        <f t="shared" si="1058"/>
        <v>141.97469722788495</v>
      </c>
      <c r="W3378" s="119">
        <f t="shared" si="1060"/>
        <v>24.518457760765244</v>
      </c>
      <c r="X3378" s="119">
        <f t="shared" si="1061"/>
        <v>73.497373514766991</v>
      </c>
      <c r="Y3378" s="119">
        <f t="shared" si="1062"/>
        <v>207.91172605033944</v>
      </c>
      <c r="Z3378" s="119">
        <f t="shared" si="1063"/>
        <v>209.6845970536931</v>
      </c>
      <c r="AA3378" s="119">
        <f t="shared" si="1050"/>
        <v>1.6172909290471402</v>
      </c>
      <c r="AB3378" s="119">
        <f t="shared" si="1051"/>
        <v>7.3569144732546095</v>
      </c>
      <c r="AC3378" s="119">
        <f t="shared" si="1064"/>
        <v>212.04605571138842</v>
      </c>
      <c r="AD3378" s="119">
        <f t="shared" si="1065"/>
        <v>433.25442799042645</v>
      </c>
      <c r="AE3378" s="119">
        <f t="shared" si="1066"/>
        <v>48.276921976076089</v>
      </c>
      <c r="AF3378" s="138">
        <f t="shared" si="1059"/>
        <v>0</v>
      </c>
      <c r="AH3378" s="122">
        <v>5100</v>
      </c>
      <c r="AI3378" s="122" t="s">
        <v>2356</v>
      </c>
    </row>
    <row r="3379" spans="1:35" s="122" customFormat="1" ht="11.25" customHeight="1" x14ac:dyDescent="0.2">
      <c r="A3379" s="96" t="s">
        <v>89</v>
      </c>
      <c r="B3379" s="98">
        <v>340000009061</v>
      </c>
      <c r="C3379" s="99" t="s">
        <v>1732</v>
      </c>
      <c r="D3379" s="100" t="s">
        <v>88</v>
      </c>
      <c r="E3379" s="100" t="s">
        <v>87</v>
      </c>
      <c r="F3379" s="103" t="s">
        <v>88</v>
      </c>
      <c r="G3379" s="100" t="s">
        <v>88</v>
      </c>
      <c r="H3379" s="97">
        <v>0</v>
      </c>
      <c r="I3379" s="97">
        <v>0</v>
      </c>
      <c r="J3379" s="97">
        <v>0</v>
      </c>
      <c r="K3379" s="97">
        <v>15102.13</v>
      </c>
      <c r="L3379" s="119">
        <f t="shared" si="1052"/>
        <v>0</v>
      </c>
      <c r="M3379" s="119">
        <f>IF(AND(D3379="да",G3379="нет",F3379="нет"),K3379/SUMIFS($K$22:$K$4031,$D$22:$D$4031,"да",$G$22:$G$4031,"нет",$F$22:$F$4031,"нет")*'Велич. кап. %'!$G$5,0)</f>
        <v>0</v>
      </c>
      <c r="N3379" s="120" t="s">
        <v>45</v>
      </c>
      <c r="O3379" s="121">
        <f t="shared" si="1048"/>
        <v>0</v>
      </c>
      <c r="P3379" s="119">
        <f t="shared" si="1049"/>
        <v>0</v>
      </c>
      <c r="Q3379" s="119">
        <f t="shared" si="1053"/>
        <v>0</v>
      </c>
      <c r="R3379" s="119">
        <f t="shared" si="1054"/>
        <v>0</v>
      </c>
      <c r="S3379" s="119">
        <f t="shared" si="1055"/>
        <v>0</v>
      </c>
      <c r="T3379" s="119">
        <f t="shared" si="1056"/>
        <v>0</v>
      </c>
      <c r="U3379" s="119">
        <f t="shared" si="1057"/>
        <v>0</v>
      </c>
      <c r="V3379" s="119">
        <f t="shared" si="1058"/>
        <v>0</v>
      </c>
      <c r="W3379" s="119">
        <f t="shared" si="1060"/>
        <v>0</v>
      </c>
      <c r="X3379" s="119">
        <f t="shared" si="1061"/>
        <v>0</v>
      </c>
      <c r="Y3379" s="119">
        <f t="shared" si="1062"/>
        <v>0</v>
      </c>
      <c r="Z3379" s="119">
        <f t="shared" si="1063"/>
        <v>0</v>
      </c>
      <c r="AA3379" s="119">
        <f t="shared" si="1050"/>
        <v>0</v>
      </c>
      <c r="AB3379" s="119">
        <f t="shared" si="1051"/>
        <v>0</v>
      </c>
      <c r="AC3379" s="119">
        <f t="shared" si="1064"/>
        <v>0</v>
      </c>
      <c r="AD3379" s="119">
        <f t="shared" si="1065"/>
        <v>0</v>
      </c>
      <c r="AE3379" s="119">
        <f t="shared" si="1066"/>
        <v>0</v>
      </c>
      <c r="AF3379" s="138">
        <f t="shared" si="1059"/>
        <v>0</v>
      </c>
      <c r="AH3379" s="122">
        <v>5100</v>
      </c>
      <c r="AI3379" s="122" t="s">
        <v>2356</v>
      </c>
    </row>
    <row r="3380" spans="1:35" s="122" customFormat="1" ht="11.25" customHeight="1" x14ac:dyDescent="0.2">
      <c r="A3380" s="96" t="s">
        <v>89</v>
      </c>
      <c r="B3380" s="98">
        <v>340000009065</v>
      </c>
      <c r="C3380" s="99" t="s">
        <v>2016</v>
      </c>
      <c r="D3380" s="100" t="s">
        <v>87</v>
      </c>
      <c r="E3380" s="100" t="s">
        <v>87</v>
      </c>
      <c r="F3380" s="103" t="s">
        <v>88</v>
      </c>
      <c r="G3380" s="100" t="s">
        <v>88</v>
      </c>
      <c r="H3380" s="97">
        <v>0</v>
      </c>
      <c r="I3380" s="97">
        <v>0</v>
      </c>
      <c r="J3380" s="97">
        <v>0</v>
      </c>
      <c r="K3380" s="97">
        <v>16059.95</v>
      </c>
      <c r="L3380" s="119">
        <f t="shared" si="1052"/>
        <v>16059.95</v>
      </c>
      <c r="M3380" s="119">
        <f>IF(AND(D3380="да",G3380="нет",F3380="нет"),K3380/SUMIFS($K$22:$K$4031,$D$22:$D$4031,"да",$G$22:$G$4031,"нет",$F$22:$F$4031,"нет")*'Велич. кап. %'!$G$5,0)</f>
        <v>257.31629534787822</v>
      </c>
      <c r="N3380" s="120" t="s">
        <v>45</v>
      </c>
      <c r="O3380" s="121">
        <f t="shared" si="1048"/>
        <v>1.4730944990351161E-5</v>
      </c>
      <c r="P3380" s="119">
        <f t="shared" si="1049"/>
        <v>14.797199022968005</v>
      </c>
      <c r="Q3380" s="119">
        <f t="shared" si="1053"/>
        <v>8.8783194137808028</v>
      </c>
      <c r="R3380" s="119">
        <f t="shared" si="1054"/>
        <v>14.797199022968005</v>
      </c>
      <c r="S3380" s="119">
        <f t="shared" si="1055"/>
        <v>5.9188796091872016</v>
      </c>
      <c r="T3380" s="119">
        <f t="shared" si="1056"/>
        <v>17.756638827561606</v>
      </c>
      <c r="U3380" s="119">
        <f t="shared" si="1057"/>
        <v>29.870570558716935</v>
      </c>
      <c r="V3380" s="119">
        <f t="shared" si="1058"/>
        <v>17.25417049944835</v>
      </c>
      <c r="W3380" s="119">
        <f t="shared" si="1060"/>
        <v>2.9797256754049029</v>
      </c>
      <c r="X3380" s="119">
        <f t="shared" si="1061"/>
        <v>8.9321283203719855</v>
      </c>
      <c r="Y3380" s="119">
        <f t="shared" si="1062"/>
        <v>25.267490899093609</v>
      </c>
      <c r="Z3380" s="119">
        <f t="shared" si="1063"/>
        <v>25.482947731632528</v>
      </c>
      <c r="AA3380" s="119">
        <f t="shared" si="1050"/>
        <v>0.19654920194828784</v>
      </c>
      <c r="AB3380" s="119">
        <f t="shared" si="1051"/>
        <v>0.8940850669161543</v>
      </c>
      <c r="AC3380" s="119">
        <f t="shared" si="1064"/>
        <v>25.769935561878597</v>
      </c>
      <c r="AD3380" s="119">
        <f t="shared" si="1065"/>
        <v>52.653366523394482</v>
      </c>
      <c r="AE3380" s="119">
        <f t="shared" si="1066"/>
        <v>5.8670894126068136</v>
      </c>
      <c r="AF3380" s="138">
        <f t="shared" si="1059"/>
        <v>0</v>
      </c>
      <c r="AH3380" s="122">
        <v>5100</v>
      </c>
      <c r="AI3380" s="122" t="s">
        <v>2356</v>
      </c>
    </row>
    <row r="3381" spans="1:35" s="122" customFormat="1" ht="11.25" customHeight="1" x14ac:dyDescent="0.2">
      <c r="A3381" s="96" t="s">
        <v>89</v>
      </c>
      <c r="B3381" s="98">
        <v>340000009066</v>
      </c>
      <c r="C3381" s="99" t="s">
        <v>2485</v>
      </c>
      <c r="D3381" s="100" t="s">
        <v>87</v>
      </c>
      <c r="E3381" s="100" t="s">
        <v>87</v>
      </c>
      <c r="F3381" s="103" t="s">
        <v>88</v>
      </c>
      <c r="G3381" s="100" t="s">
        <v>88</v>
      </c>
      <c r="H3381" s="97">
        <v>0</v>
      </c>
      <c r="I3381" s="97">
        <v>0</v>
      </c>
      <c r="J3381" s="97">
        <v>0</v>
      </c>
      <c r="K3381" s="97">
        <v>39612.11</v>
      </c>
      <c r="L3381" s="119">
        <f t="shared" si="1052"/>
        <v>39612.11</v>
      </c>
      <c r="M3381" s="119">
        <f>IF(AND(D3381="да",G3381="нет",F3381="нет"),K3381/SUMIFS($K$22:$K$4031,$D$22:$D$4031,"да",$G$22:$G$4031,"нет",$F$22:$F$4031,"нет")*'Велич. кап. %'!$G$5,0)</f>
        <v>634.67454108590869</v>
      </c>
      <c r="N3381" s="120" t="s">
        <v>45</v>
      </c>
      <c r="O3381" s="121">
        <f t="shared" si="1048"/>
        <v>3.6334099007888512E-5</v>
      </c>
      <c r="P3381" s="119">
        <f t="shared" si="1049"/>
        <v>36.497515583155682</v>
      </c>
      <c r="Q3381" s="119">
        <f t="shared" si="1053"/>
        <v>21.898509349893409</v>
      </c>
      <c r="R3381" s="119">
        <f t="shared" si="1054"/>
        <v>36.497515583155682</v>
      </c>
      <c r="S3381" s="119">
        <f t="shared" si="1055"/>
        <v>14.599006233262273</v>
      </c>
      <c r="T3381" s="119">
        <f t="shared" si="1056"/>
        <v>43.797018699786818</v>
      </c>
      <c r="U3381" s="119">
        <f t="shared" si="1057"/>
        <v>73.676214853387251</v>
      </c>
      <c r="V3381" s="119">
        <f t="shared" si="1058"/>
        <v>42.55767295557601</v>
      </c>
      <c r="W3381" s="119">
        <f t="shared" si="1060"/>
        <v>7.349538524339323</v>
      </c>
      <c r="X3381" s="119">
        <f t="shared" si="1061"/>
        <v>22.031229833261641</v>
      </c>
      <c r="Y3381" s="119">
        <f t="shared" si="1062"/>
        <v>62.32264913146647</v>
      </c>
      <c r="Z3381" s="119">
        <f t="shared" si="1063"/>
        <v>62.85407667331954</v>
      </c>
      <c r="AA3381" s="119">
        <f t="shared" si="1050"/>
        <v>0.48479158453094762</v>
      </c>
      <c r="AB3381" s="119">
        <f t="shared" si="1051"/>
        <v>2.2052743638703771</v>
      </c>
      <c r="AC3381" s="119">
        <f t="shared" si="1064"/>
        <v>63.561936504786551</v>
      </c>
      <c r="AD3381" s="119">
        <f t="shared" si="1065"/>
        <v>129.87032628339563</v>
      </c>
      <c r="AE3381" s="119">
        <f t="shared" si="1066"/>
        <v>14.471264928721228</v>
      </c>
      <c r="AF3381" s="138">
        <f t="shared" si="1059"/>
        <v>0</v>
      </c>
      <c r="AH3381" s="122">
        <v>5100</v>
      </c>
      <c r="AI3381" s="122" t="s">
        <v>2356</v>
      </c>
    </row>
    <row r="3382" spans="1:35" s="122" customFormat="1" ht="11.25" customHeight="1" x14ac:dyDescent="0.2">
      <c r="A3382" s="96" t="s">
        <v>89</v>
      </c>
      <c r="B3382" s="98">
        <v>340000009069</v>
      </c>
      <c r="C3382" s="99" t="s">
        <v>1733</v>
      </c>
      <c r="D3382" s="100" t="s">
        <v>87</v>
      </c>
      <c r="E3382" s="100" t="s">
        <v>87</v>
      </c>
      <c r="F3382" s="103" t="s">
        <v>88</v>
      </c>
      <c r="G3382" s="100" t="s">
        <v>88</v>
      </c>
      <c r="H3382" s="97">
        <v>0</v>
      </c>
      <c r="I3382" s="97">
        <v>0</v>
      </c>
      <c r="J3382" s="97">
        <v>0</v>
      </c>
      <c r="K3382" s="97">
        <v>31387.919999999998</v>
      </c>
      <c r="L3382" s="119">
        <f t="shared" si="1052"/>
        <v>31387.919999999998</v>
      </c>
      <c r="M3382" s="119">
        <f>IF(AND(D3382="да",G3382="нет",F3382="нет"),K3382/SUMIFS($K$22:$K$4031,$D$22:$D$4031,"да",$G$22:$G$4031,"нет",$F$22:$F$4031,"нет")*'Велич. кап. %'!$G$5,0)</f>
        <v>502.9046350129093</v>
      </c>
      <c r="N3382" s="120" t="s">
        <v>45</v>
      </c>
      <c r="O3382" s="121">
        <f t="shared" si="1048"/>
        <v>2.8790483337839967E-5</v>
      </c>
      <c r="P3382" s="119">
        <f t="shared" si="1049"/>
        <v>28.91997167842975</v>
      </c>
      <c r="Q3382" s="119">
        <f t="shared" si="1053"/>
        <v>17.35198300705785</v>
      </c>
      <c r="R3382" s="119">
        <f t="shared" si="1054"/>
        <v>28.91997167842975</v>
      </c>
      <c r="S3382" s="119">
        <f t="shared" si="1055"/>
        <v>11.5679886713719</v>
      </c>
      <c r="T3382" s="119">
        <f t="shared" si="1056"/>
        <v>34.7039660141157</v>
      </c>
      <c r="U3382" s="119">
        <f t="shared" si="1057"/>
        <v>58.37970099853127</v>
      </c>
      <c r="V3382" s="119">
        <f t="shared" si="1058"/>
        <v>33.721930846798699</v>
      </c>
      <c r="W3382" s="119">
        <f t="shared" si="1060"/>
        <v>5.82364148839536</v>
      </c>
      <c r="X3382" s="119">
        <f t="shared" si="1061"/>
        <v>17.45714831923949</v>
      </c>
      <c r="Y3382" s="119">
        <f t="shared" si="1062"/>
        <v>49.383340729048236</v>
      </c>
      <c r="Z3382" s="119">
        <f t="shared" si="1063"/>
        <v>49.804434307993688</v>
      </c>
      <c r="AA3382" s="119">
        <f t="shared" si="1050"/>
        <v>0.38414008927902654</v>
      </c>
      <c r="AB3382" s="119">
        <f t="shared" si="1051"/>
        <v>1.7474195469823317</v>
      </c>
      <c r="AC3382" s="119">
        <f t="shared" si="1064"/>
        <v>50.365329644326437</v>
      </c>
      <c r="AD3382" s="119">
        <f t="shared" si="1065"/>
        <v>102.90689922241253</v>
      </c>
      <c r="AE3382" s="119">
        <f t="shared" si="1066"/>
        <v>11.466768770497396</v>
      </c>
      <c r="AF3382" s="138">
        <f t="shared" si="1059"/>
        <v>0</v>
      </c>
      <c r="AH3382" s="122">
        <v>5100</v>
      </c>
      <c r="AI3382" s="122" t="s">
        <v>2356</v>
      </c>
    </row>
    <row r="3383" spans="1:35" s="122" customFormat="1" ht="11.25" customHeight="1" x14ac:dyDescent="0.2">
      <c r="A3383" s="96" t="s">
        <v>89</v>
      </c>
      <c r="B3383" s="98">
        <v>340000009070</v>
      </c>
      <c r="C3383" s="99" t="s">
        <v>1734</v>
      </c>
      <c r="D3383" s="100" t="s">
        <v>87</v>
      </c>
      <c r="E3383" s="100" t="s">
        <v>87</v>
      </c>
      <c r="F3383" s="103" t="s">
        <v>88</v>
      </c>
      <c r="G3383" s="100" t="s">
        <v>88</v>
      </c>
      <c r="H3383" s="97">
        <v>0</v>
      </c>
      <c r="I3383" s="97">
        <v>0</v>
      </c>
      <c r="J3383" s="97">
        <v>0</v>
      </c>
      <c r="K3383" s="97">
        <v>23168.68</v>
      </c>
      <c r="L3383" s="119">
        <f t="shared" si="1052"/>
        <v>23168.68</v>
      </c>
      <c r="M3383" s="119">
        <f>IF(AND(D3383="да",G3383="нет",F3383="нет"),K3383/SUMIFS($K$22:$K$4031,$D$22:$D$4031,"да",$G$22:$G$4031,"нет",$F$22:$F$4031,"нет")*'Велич. кап. %'!$G$5,0)</f>
        <v>371.21403900388725</v>
      </c>
      <c r="N3383" s="120" t="s">
        <v>45</v>
      </c>
      <c r="O3383" s="121">
        <f t="shared" si="1048"/>
        <v>2.1251408041684385E-5</v>
      </c>
      <c r="P3383" s="119">
        <f t="shared" si="1049"/>
        <v>21.346988568423836</v>
      </c>
      <c r="Q3383" s="119">
        <f t="shared" si="1053"/>
        <v>12.8081931410543</v>
      </c>
      <c r="R3383" s="119">
        <f t="shared" si="1054"/>
        <v>21.346988568423836</v>
      </c>
      <c r="S3383" s="119">
        <f t="shared" si="1055"/>
        <v>8.5387954273695339</v>
      </c>
      <c r="T3383" s="119">
        <f t="shared" si="1056"/>
        <v>25.6163862821086</v>
      </c>
      <c r="U3383" s="119">
        <f t="shared" si="1057"/>
        <v>43.092393855045245</v>
      </c>
      <c r="V3383" s="119">
        <f t="shared" si="1058"/>
        <v>24.891506820828145</v>
      </c>
      <c r="W3383" s="119">
        <f t="shared" si="1060"/>
        <v>4.2986628639092945</v>
      </c>
      <c r="X3383" s="119">
        <f t="shared" si="1061"/>
        <v>12.885819867037943</v>
      </c>
      <c r="Y3383" s="119">
        <f t="shared" si="1062"/>
        <v>36.451820276153548</v>
      </c>
      <c r="Z3383" s="119">
        <f t="shared" si="1063"/>
        <v>36.762646300325962</v>
      </c>
      <c r="AA3383" s="119">
        <f t="shared" si="1050"/>
        <v>0.28354917444918931</v>
      </c>
      <c r="AB3383" s="119">
        <f t="shared" si="1051"/>
        <v>1.2898403051167013</v>
      </c>
      <c r="AC3383" s="119">
        <f t="shared" si="1064"/>
        <v>37.176665596953008</v>
      </c>
      <c r="AD3383" s="119">
        <f t="shared" si="1065"/>
        <v>75.959700989308146</v>
      </c>
      <c r="AE3383" s="119">
        <f t="shared" si="1066"/>
        <v>8.4640809673800508</v>
      </c>
      <c r="AF3383" s="138">
        <f t="shared" si="1059"/>
        <v>0</v>
      </c>
      <c r="AH3383" s="122">
        <v>5100</v>
      </c>
      <c r="AI3383" s="122" t="s">
        <v>2356</v>
      </c>
    </row>
    <row r="3384" spans="1:35" s="122" customFormat="1" ht="11.25" customHeight="1" x14ac:dyDescent="0.2">
      <c r="A3384" s="96" t="s">
        <v>89</v>
      </c>
      <c r="B3384" s="98">
        <v>340000009072</v>
      </c>
      <c r="C3384" s="99" t="s">
        <v>2486</v>
      </c>
      <c r="D3384" s="100" t="s">
        <v>88</v>
      </c>
      <c r="E3384" s="100" t="s">
        <v>87</v>
      </c>
      <c r="F3384" s="103" t="s">
        <v>88</v>
      </c>
      <c r="G3384" s="100" t="s">
        <v>88</v>
      </c>
      <c r="H3384" s="97">
        <v>0</v>
      </c>
      <c r="I3384" s="97">
        <v>0</v>
      </c>
      <c r="J3384" s="97">
        <v>0</v>
      </c>
      <c r="K3384" s="97">
        <v>453763.96</v>
      </c>
      <c r="L3384" s="119">
        <f t="shared" si="1052"/>
        <v>0</v>
      </c>
      <c r="M3384" s="119">
        <f>IF(AND(D3384="да",G3384="нет",F3384="нет"),K3384/SUMIFS($K$22:$K$4031,$D$22:$D$4031,"да",$G$22:$G$4031,"нет",$F$22:$F$4031,"нет")*'Велич. кап. %'!$G$5,0)</f>
        <v>0</v>
      </c>
      <c r="N3384" s="120" t="s">
        <v>45</v>
      </c>
      <c r="O3384" s="121">
        <f t="shared" si="1048"/>
        <v>0</v>
      </c>
      <c r="P3384" s="119">
        <f t="shared" si="1049"/>
        <v>0</v>
      </c>
      <c r="Q3384" s="119">
        <f t="shared" si="1053"/>
        <v>0</v>
      </c>
      <c r="R3384" s="119">
        <f t="shared" si="1054"/>
        <v>0</v>
      </c>
      <c r="S3384" s="119">
        <f t="shared" si="1055"/>
        <v>0</v>
      </c>
      <c r="T3384" s="119">
        <f t="shared" si="1056"/>
        <v>0</v>
      </c>
      <c r="U3384" s="119">
        <f t="shared" si="1057"/>
        <v>0</v>
      </c>
      <c r="V3384" s="119">
        <f t="shared" si="1058"/>
        <v>0</v>
      </c>
      <c r="W3384" s="119">
        <f t="shared" si="1060"/>
        <v>0</v>
      </c>
      <c r="X3384" s="119">
        <f t="shared" si="1061"/>
        <v>0</v>
      </c>
      <c r="Y3384" s="119">
        <f t="shared" si="1062"/>
        <v>0</v>
      </c>
      <c r="Z3384" s="119">
        <f t="shared" si="1063"/>
        <v>0</v>
      </c>
      <c r="AA3384" s="119">
        <f t="shared" si="1050"/>
        <v>0</v>
      </c>
      <c r="AB3384" s="119">
        <f t="shared" si="1051"/>
        <v>0</v>
      </c>
      <c r="AC3384" s="119">
        <f t="shared" si="1064"/>
        <v>0</v>
      </c>
      <c r="AD3384" s="119">
        <f t="shared" si="1065"/>
        <v>0</v>
      </c>
      <c r="AE3384" s="119">
        <f t="shared" si="1066"/>
        <v>0</v>
      </c>
      <c r="AF3384" s="138">
        <f t="shared" si="1059"/>
        <v>0</v>
      </c>
      <c r="AH3384" s="122">
        <v>5100</v>
      </c>
      <c r="AI3384" s="122" t="s">
        <v>2356</v>
      </c>
    </row>
    <row r="3385" spans="1:35" s="122" customFormat="1" ht="11.25" customHeight="1" x14ac:dyDescent="0.2">
      <c r="A3385" s="96" t="s">
        <v>89</v>
      </c>
      <c r="B3385" s="98">
        <v>340000009073</v>
      </c>
      <c r="C3385" s="99" t="s">
        <v>1735</v>
      </c>
      <c r="D3385" s="100" t="s">
        <v>88</v>
      </c>
      <c r="E3385" s="100" t="s">
        <v>87</v>
      </c>
      <c r="F3385" s="103" t="s">
        <v>88</v>
      </c>
      <c r="G3385" s="100" t="s">
        <v>88</v>
      </c>
      <c r="H3385" s="97">
        <v>0</v>
      </c>
      <c r="I3385" s="97">
        <v>0</v>
      </c>
      <c r="J3385" s="97">
        <v>0</v>
      </c>
      <c r="K3385" s="97">
        <v>14865.36</v>
      </c>
      <c r="L3385" s="119">
        <f t="shared" si="1052"/>
        <v>0</v>
      </c>
      <c r="M3385" s="119">
        <f>IF(AND(D3385="да",G3385="нет",F3385="нет"),K3385/SUMIFS($K$22:$K$4031,$D$22:$D$4031,"да",$G$22:$G$4031,"нет",$F$22:$F$4031,"нет")*'Велич. кап. %'!$G$5,0)</f>
        <v>0</v>
      </c>
      <c r="N3385" s="120" t="s">
        <v>45</v>
      </c>
      <c r="O3385" s="121">
        <f t="shared" si="1048"/>
        <v>0</v>
      </c>
      <c r="P3385" s="119">
        <f t="shared" si="1049"/>
        <v>0</v>
      </c>
      <c r="Q3385" s="119">
        <f t="shared" si="1053"/>
        <v>0</v>
      </c>
      <c r="R3385" s="119">
        <f t="shared" si="1054"/>
        <v>0</v>
      </c>
      <c r="S3385" s="119">
        <f t="shared" si="1055"/>
        <v>0</v>
      </c>
      <c r="T3385" s="119">
        <f t="shared" si="1056"/>
        <v>0</v>
      </c>
      <c r="U3385" s="119">
        <f t="shared" si="1057"/>
        <v>0</v>
      </c>
      <c r="V3385" s="119">
        <f t="shared" si="1058"/>
        <v>0</v>
      </c>
      <c r="W3385" s="119">
        <f t="shared" si="1060"/>
        <v>0</v>
      </c>
      <c r="X3385" s="119">
        <f t="shared" si="1061"/>
        <v>0</v>
      </c>
      <c r="Y3385" s="119">
        <f t="shared" si="1062"/>
        <v>0</v>
      </c>
      <c r="Z3385" s="119">
        <f t="shared" si="1063"/>
        <v>0</v>
      </c>
      <c r="AA3385" s="119">
        <f t="shared" si="1050"/>
        <v>0</v>
      </c>
      <c r="AB3385" s="119">
        <f t="shared" si="1051"/>
        <v>0</v>
      </c>
      <c r="AC3385" s="119">
        <f t="shared" si="1064"/>
        <v>0</v>
      </c>
      <c r="AD3385" s="119">
        <f t="shared" si="1065"/>
        <v>0</v>
      </c>
      <c r="AE3385" s="119">
        <f t="shared" si="1066"/>
        <v>0</v>
      </c>
      <c r="AF3385" s="138">
        <f t="shared" si="1059"/>
        <v>0</v>
      </c>
      <c r="AH3385" s="122">
        <v>5100</v>
      </c>
      <c r="AI3385" s="122" t="s">
        <v>2356</v>
      </c>
    </row>
    <row r="3386" spans="1:35" s="122" customFormat="1" ht="11.25" customHeight="1" x14ac:dyDescent="0.2">
      <c r="A3386" s="96" t="s">
        <v>89</v>
      </c>
      <c r="B3386" s="98">
        <v>340000009074</v>
      </c>
      <c r="C3386" s="99" t="s">
        <v>1736</v>
      </c>
      <c r="D3386" s="100" t="s">
        <v>88</v>
      </c>
      <c r="E3386" s="100" t="s">
        <v>87</v>
      </c>
      <c r="F3386" s="103" t="s">
        <v>88</v>
      </c>
      <c r="G3386" s="100" t="s">
        <v>88</v>
      </c>
      <c r="H3386" s="97">
        <v>0</v>
      </c>
      <c r="I3386" s="97">
        <v>0</v>
      </c>
      <c r="J3386" s="97">
        <v>0</v>
      </c>
      <c r="K3386" s="97">
        <v>15160.1</v>
      </c>
      <c r="L3386" s="119">
        <f t="shared" si="1052"/>
        <v>0</v>
      </c>
      <c r="M3386" s="119">
        <f>IF(AND(D3386="да",G3386="нет",F3386="нет"),K3386/SUMIFS($K$22:$K$4031,$D$22:$D$4031,"да",$G$22:$G$4031,"нет",$F$22:$F$4031,"нет")*'Велич. кап. %'!$G$5,0)</f>
        <v>0</v>
      </c>
      <c r="N3386" s="120" t="s">
        <v>45</v>
      </c>
      <c r="O3386" s="121">
        <f t="shared" si="1048"/>
        <v>0</v>
      </c>
      <c r="P3386" s="119">
        <f t="shared" si="1049"/>
        <v>0</v>
      </c>
      <c r="Q3386" s="119">
        <f t="shared" si="1053"/>
        <v>0</v>
      </c>
      <c r="R3386" s="119">
        <f t="shared" si="1054"/>
        <v>0</v>
      </c>
      <c r="S3386" s="119">
        <f t="shared" si="1055"/>
        <v>0</v>
      </c>
      <c r="T3386" s="119">
        <f t="shared" si="1056"/>
        <v>0</v>
      </c>
      <c r="U3386" s="119">
        <f t="shared" si="1057"/>
        <v>0</v>
      </c>
      <c r="V3386" s="119">
        <f t="shared" si="1058"/>
        <v>0</v>
      </c>
      <c r="W3386" s="119">
        <f t="shared" si="1060"/>
        <v>0</v>
      </c>
      <c r="X3386" s="119">
        <f t="shared" si="1061"/>
        <v>0</v>
      </c>
      <c r="Y3386" s="119">
        <f t="shared" si="1062"/>
        <v>0</v>
      </c>
      <c r="Z3386" s="119">
        <f t="shared" si="1063"/>
        <v>0</v>
      </c>
      <c r="AA3386" s="119">
        <f t="shared" si="1050"/>
        <v>0</v>
      </c>
      <c r="AB3386" s="119">
        <f t="shared" si="1051"/>
        <v>0</v>
      </c>
      <c r="AC3386" s="119">
        <f t="shared" si="1064"/>
        <v>0</v>
      </c>
      <c r="AD3386" s="119">
        <f t="shared" si="1065"/>
        <v>0</v>
      </c>
      <c r="AE3386" s="119">
        <f t="shared" si="1066"/>
        <v>0</v>
      </c>
      <c r="AF3386" s="138">
        <f t="shared" si="1059"/>
        <v>0</v>
      </c>
      <c r="AH3386" s="122">
        <v>5100</v>
      </c>
      <c r="AI3386" s="122" t="s">
        <v>2356</v>
      </c>
    </row>
    <row r="3387" spans="1:35" s="122" customFormat="1" ht="11.25" customHeight="1" x14ac:dyDescent="0.2">
      <c r="A3387" s="96" t="s">
        <v>89</v>
      </c>
      <c r="B3387" s="98">
        <v>340000009075</v>
      </c>
      <c r="C3387" s="99" t="s">
        <v>1737</v>
      </c>
      <c r="D3387" s="100" t="s">
        <v>88</v>
      </c>
      <c r="E3387" s="100" t="s">
        <v>87</v>
      </c>
      <c r="F3387" s="103" t="s">
        <v>88</v>
      </c>
      <c r="G3387" s="100" t="s">
        <v>88</v>
      </c>
      <c r="H3387" s="97">
        <v>0</v>
      </c>
      <c r="I3387" s="97">
        <v>0</v>
      </c>
      <c r="J3387" s="97">
        <v>0</v>
      </c>
      <c r="K3387" s="97">
        <v>23374.57</v>
      </c>
      <c r="L3387" s="119">
        <f t="shared" si="1052"/>
        <v>0</v>
      </c>
      <c r="M3387" s="119">
        <f>IF(AND(D3387="да",G3387="нет",F3387="нет"),K3387/SUMIFS($K$22:$K$4031,$D$22:$D$4031,"да",$G$22:$G$4031,"нет",$F$22:$F$4031,"нет")*'Велич. кап. %'!$G$5,0)</f>
        <v>0</v>
      </c>
      <c r="N3387" s="120" t="s">
        <v>45</v>
      </c>
      <c r="O3387" s="121">
        <f t="shared" ref="O3387:O3450" si="1067">M3387/$M$21</f>
        <v>0</v>
      </c>
      <c r="P3387" s="119">
        <f t="shared" ref="P3387:P3450" si="1068">O3387*$P$21</f>
        <v>0</v>
      </c>
      <c r="Q3387" s="119">
        <f t="shared" si="1053"/>
        <v>0</v>
      </c>
      <c r="R3387" s="119">
        <f t="shared" si="1054"/>
        <v>0</v>
      </c>
      <c r="S3387" s="119">
        <f t="shared" si="1055"/>
        <v>0</v>
      </c>
      <c r="T3387" s="119">
        <f t="shared" si="1056"/>
        <v>0</v>
      </c>
      <c r="U3387" s="119">
        <f t="shared" si="1057"/>
        <v>0</v>
      </c>
      <c r="V3387" s="119">
        <f t="shared" si="1058"/>
        <v>0</v>
      </c>
      <c r="W3387" s="119">
        <f t="shared" si="1060"/>
        <v>0</v>
      </c>
      <c r="X3387" s="119">
        <f t="shared" si="1061"/>
        <v>0</v>
      </c>
      <c r="Y3387" s="119">
        <f t="shared" si="1062"/>
        <v>0</v>
      </c>
      <c r="Z3387" s="119">
        <f t="shared" si="1063"/>
        <v>0</v>
      </c>
      <c r="AA3387" s="119">
        <f t="shared" si="1050"/>
        <v>0</v>
      </c>
      <c r="AB3387" s="119">
        <f t="shared" si="1051"/>
        <v>0</v>
      </c>
      <c r="AC3387" s="119">
        <f t="shared" si="1064"/>
        <v>0</v>
      </c>
      <c r="AD3387" s="119">
        <f t="shared" si="1065"/>
        <v>0</v>
      </c>
      <c r="AE3387" s="119">
        <f t="shared" si="1066"/>
        <v>0</v>
      </c>
      <c r="AF3387" s="138">
        <f t="shared" si="1059"/>
        <v>0</v>
      </c>
      <c r="AH3387" s="122">
        <v>5100</v>
      </c>
      <c r="AI3387" s="122" t="s">
        <v>2356</v>
      </c>
    </row>
    <row r="3388" spans="1:35" s="122" customFormat="1" ht="11.25" customHeight="1" x14ac:dyDescent="0.2">
      <c r="A3388" s="96" t="s">
        <v>89</v>
      </c>
      <c r="B3388" s="98">
        <v>340000009076</v>
      </c>
      <c r="C3388" s="99" t="s">
        <v>1738</v>
      </c>
      <c r="D3388" s="100" t="s">
        <v>88</v>
      </c>
      <c r="E3388" s="100" t="s">
        <v>87</v>
      </c>
      <c r="F3388" s="103" t="s">
        <v>88</v>
      </c>
      <c r="G3388" s="100" t="s">
        <v>88</v>
      </c>
      <c r="H3388" s="97">
        <v>0</v>
      </c>
      <c r="I3388" s="97">
        <v>0</v>
      </c>
      <c r="J3388" s="97">
        <v>0</v>
      </c>
      <c r="K3388" s="97">
        <v>23590.87</v>
      </c>
      <c r="L3388" s="119">
        <f t="shared" si="1052"/>
        <v>0</v>
      </c>
      <c r="M3388" s="119">
        <f>IF(AND(D3388="да",G3388="нет",F3388="нет"),K3388/SUMIFS($K$22:$K$4031,$D$22:$D$4031,"да",$G$22:$G$4031,"нет",$F$22:$F$4031,"нет")*'Велич. кап. %'!$G$5,0)</f>
        <v>0</v>
      </c>
      <c r="N3388" s="120" t="s">
        <v>45</v>
      </c>
      <c r="O3388" s="121">
        <f t="shared" si="1067"/>
        <v>0</v>
      </c>
      <c r="P3388" s="119">
        <f t="shared" si="1068"/>
        <v>0</v>
      </c>
      <c r="Q3388" s="119">
        <f t="shared" si="1053"/>
        <v>0</v>
      </c>
      <c r="R3388" s="119">
        <f t="shared" si="1054"/>
        <v>0</v>
      </c>
      <c r="S3388" s="119">
        <f t="shared" si="1055"/>
        <v>0</v>
      </c>
      <c r="T3388" s="119">
        <f t="shared" si="1056"/>
        <v>0</v>
      </c>
      <c r="U3388" s="119">
        <f t="shared" si="1057"/>
        <v>0</v>
      </c>
      <c r="V3388" s="119">
        <f t="shared" si="1058"/>
        <v>0</v>
      </c>
      <c r="W3388" s="119">
        <f t="shared" si="1060"/>
        <v>0</v>
      </c>
      <c r="X3388" s="119">
        <f t="shared" si="1061"/>
        <v>0</v>
      </c>
      <c r="Y3388" s="119">
        <f t="shared" si="1062"/>
        <v>0</v>
      </c>
      <c r="Z3388" s="119">
        <f t="shared" si="1063"/>
        <v>0</v>
      </c>
      <c r="AA3388" s="119">
        <f t="shared" ref="AA3388:AA3451" si="1069">O3388*$AA$21</f>
        <v>0</v>
      </c>
      <c r="AB3388" s="119">
        <f t="shared" ref="AB3388:AB3451" si="1070">O3388*$AB$21</f>
        <v>0</v>
      </c>
      <c r="AC3388" s="119">
        <f t="shared" si="1064"/>
        <v>0</v>
      </c>
      <c r="AD3388" s="119">
        <f t="shared" si="1065"/>
        <v>0</v>
      </c>
      <c r="AE3388" s="119">
        <f t="shared" si="1066"/>
        <v>0</v>
      </c>
      <c r="AF3388" s="138">
        <f t="shared" si="1059"/>
        <v>0</v>
      </c>
      <c r="AH3388" s="122">
        <v>5100</v>
      </c>
      <c r="AI3388" s="122" t="s">
        <v>2356</v>
      </c>
    </row>
    <row r="3389" spans="1:35" s="122" customFormat="1" ht="11.25" customHeight="1" x14ac:dyDescent="0.2">
      <c r="A3389" s="96" t="s">
        <v>89</v>
      </c>
      <c r="B3389" s="98">
        <v>340000009077</v>
      </c>
      <c r="C3389" s="99" t="s">
        <v>1739</v>
      </c>
      <c r="D3389" s="100" t="s">
        <v>88</v>
      </c>
      <c r="E3389" s="100" t="s">
        <v>87</v>
      </c>
      <c r="F3389" s="103" t="s">
        <v>88</v>
      </c>
      <c r="G3389" s="100" t="s">
        <v>88</v>
      </c>
      <c r="H3389" s="97">
        <v>0</v>
      </c>
      <c r="I3389" s="97">
        <v>0</v>
      </c>
      <c r="J3389" s="97">
        <v>0</v>
      </c>
      <c r="K3389" s="97">
        <v>38057.800000000003</v>
      </c>
      <c r="L3389" s="119">
        <f t="shared" si="1052"/>
        <v>0</v>
      </c>
      <c r="M3389" s="119">
        <f>IF(AND(D3389="да",G3389="нет",F3389="нет"),K3389/SUMIFS($K$22:$K$4031,$D$22:$D$4031,"да",$G$22:$G$4031,"нет",$F$22:$F$4031,"нет")*'Велич. кап. %'!$G$5,0)</f>
        <v>0</v>
      </c>
      <c r="N3389" s="120" t="s">
        <v>45</v>
      </c>
      <c r="O3389" s="121">
        <f t="shared" si="1067"/>
        <v>0</v>
      </c>
      <c r="P3389" s="119">
        <f t="shared" si="1068"/>
        <v>0</v>
      </c>
      <c r="Q3389" s="119">
        <f t="shared" si="1053"/>
        <v>0</v>
      </c>
      <c r="R3389" s="119">
        <f t="shared" si="1054"/>
        <v>0</v>
      </c>
      <c r="S3389" s="119">
        <f t="shared" si="1055"/>
        <v>0</v>
      </c>
      <c r="T3389" s="119">
        <f t="shared" si="1056"/>
        <v>0</v>
      </c>
      <c r="U3389" s="119">
        <f t="shared" si="1057"/>
        <v>0</v>
      </c>
      <c r="V3389" s="119">
        <f t="shared" si="1058"/>
        <v>0</v>
      </c>
      <c r="W3389" s="119">
        <f t="shared" si="1060"/>
        <v>0</v>
      </c>
      <c r="X3389" s="119">
        <f t="shared" si="1061"/>
        <v>0</v>
      </c>
      <c r="Y3389" s="119">
        <f t="shared" si="1062"/>
        <v>0</v>
      </c>
      <c r="Z3389" s="119">
        <f t="shared" si="1063"/>
        <v>0</v>
      </c>
      <c r="AA3389" s="119">
        <f t="shared" si="1069"/>
        <v>0</v>
      </c>
      <c r="AB3389" s="119">
        <f t="shared" si="1070"/>
        <v>0</v>
      </c>
      <c r="AC3389" s="119">
        <f t="shared" si="1064"/>
        <v>0</v>
      </c>
      <c r="AD3389" s="119">
        <f t="shared" si="1065"/>
        <v>0</v>
      </c>
      <c r="AE3389" s="119">
        <f t="shared" si="1066"/>
        <v>0</v>
      </c>
      <c r="AF3389" s="138">
        <f t="shared" si="1059"/>
        <v>0</v>
      </c>
      <c r="AH3389" s="122">
        <v>5100</v>
      </c>
      <c r="AI3389" s="122" t="s">
        <v>2356</v>
      </c>
    </row>
    <row r="3390" spans="1:35" s="122" customFormat="1" ht="11.25" customHeight="1" x14ac:dyDescent="0.2">
      <c r="A3390" s="96" t="s">
        <v>89</v>
      </c>
      <c r="B3390" s="98">
        <v>340000009078</v>
      </c>
      <c r="C3390" s="99" t="s">
        <v>1740</v>
      </c>
      <c r="D3390" s="100" t="s">
        <v>88</v>
      </c>
      <c r="E3390" s="100" t="s">
        <v>87</v>
      </c>
      <c r="F3390" s="103" t="s">
        <v>88</v>
      </c>
      <c r="G3390" s="100" t="s">
        <v>88</v>
      </c>
      <c r="H3390" s="97">
        <v>0</v>
      </c>
      <c r="I3390" s="97">
        <v>0</v>
      </c>
      <c r="J3390" s="97">
        <v>0</v>
      </c>
      <c r="K3390" s="97">
        <v>26727.97</v>
      </c>
      <c r="L3390" s="119">
        <f t="shared" si="1052"/>
        <v>0</v>
      </c>
      <c r="M3390" s="119">
        <f>IF(AND(D3390="да",G3390="нет",F3390="нет"),K3390/SUMIFS($K$22:$K$4031,$D$22:$D$4031,"да",$G$22:$G$4031,"нет",$F$22:$F$4031,"нет")*'Велич. кап. %'!$G$5,0)</f>
        <v>0</v>
      </c>
      <c r="N3390" s="120" t="s">
        <v>45</v>
      </c>
      <c r="O3390" s="121">
        <f t="shared" si="1067"/>
        <v>0</v>
      </c>
      <c r="P3390" s="119">
        <f t="shared" si="1068"/>
        <v>0</v>
      </c>
      <c r="Q3390" s="119">
        <f t="shared" si="1053"/>
        <v>0</v>
      </c>
      <c r="R3390" s="119">
        <f t="shared" si="1054"/>
        <v>0</v>
      </c>
      <c r="S3390" s="119">
        <f t="shared" si="1055"/>
        <v>0</v>
      </c>
      <c r="T3390" s="119">
        <f t="shared" si="1056"/>
        <v>0</v>
      </c>
      <c r="U3390" s="119">
        <f t="shared" si="1057"/>
        <v>0</v>
      </c>
      <c r="V3390" s="119">
        <f t="shared" si="1058"/>
        <v>0</v>
      </c>
      <c r="W3390" s="119">
        <f t="shared" si="1060"/>
        <v>0</v>
      </c>
      <c r="X3390" s="119">
        <f t="shared" si="1061"/>
        <v>0</v>
      </c>
      <c r="Y3390" s="119">
        <f t="shared" si="1062"/>
        <v>0</v>
      </c>
      <c r="Z3390" s="119">
        <f t="shared" si="1063"/>
        <v>0</v>
      </c>
      <c r="AA3390" s="119">
        <f t="shared" si="1069"/>
        <v>0</v>
      </c>
      <c r="AB3390" s="119">
        <f t="shared" si="1070"/>
        <v>0</v>
      </c>
      <c r="AC3390" s="119">
        <f t="shared" si="1064"/>
        <v>0</v>
      </c>
      <c r="AD3390" s="119">
        <f t="shared" si="1065"/>
        <v>0</v>
      </c>
      <c r="AE3390" s="119">
        <f t="shared" si="1066"/>
        <v>0</v>
      </c>
      <c r="AF3390" s="138">
        <f t="shared" si="1059"/>
        <v>0</v>
      </c>
      <c r="AH3390" s="122">
        <v>5100</v>
      </c>
      <c r="AI3390" s="122" t="s">
        <v>2356</v>
      </c>
    </row>
    <row r="3391" spans="1:35" s="122" customFormat="1" ht="11.25" customHeight="1" x14ac:dyDescent="0.2">
      <c r="A3391" s="96" t="s">
        <v>89</v>
      </c>
      <c r="B3391" s="98">
        <v>340000009086</v>
      </c>
      <c r="C3391" s="99" t="s">
        <v>1741</v>
      </c>
      <c r="D3391" s="100" t="s">
        <v>87</v>
      </c>
      <c r="E3391" s="100" t="s">
        <v>87</v>
      </c>
      <c r="F3391" s="103" t="s">
        <v>88</v>
      </c>
      <c r="G3391" s="100" t="s">
        <v>88</v>
      </c>
      <c r="H3391" s="97">
        <v>0</v>
      </c>
      <c r="I3391" s="97">
        <v>0</v>
      </c>
      <c r="J3391" s="97">
        <v>12567.27</v>
      </c>
      <c r="K3391" s="97">
        <v>20847.739999999998</v>
      </c>
      <c r="L3391" s="119">
        <f t="shared" si="1052"/>
        <v>20847.739999999998</v>
      </c>
      <c r="M3391" s="119">
        <f>IF(AND(D3391="да",G3391="нет",F3391="нет"),K3391/SUMIFS($K$22:$K$4031,$D$22:$D$4031,"да",$G$22:$G$4031,"нет",$F$22:$F$4031,"нет")*'Велич. кап. %'!$G$5,0)</f>
        <v>334.02739256198021</v>
      </c>
      <c r="N3391" s="120" t="s">
        <v>45</v>
      </c>
      <c r="O3391" s="121">
        <f t="shared" si="1067"/>
        <v>1.9122532206709452E-5</v>
      </c>
      <c r="P3391" s="119">
        <f t="shared" si="1068"/>
        <v>19.208537882066317</v>
      </c>
      <c r="Q3391" s="119">
        <f t="shared" si="1053"/>
        <v>11.52512272923979</v>
      </c>
      <c r="R3391" s="119">
        <f t="shared" si="1054"/>
        <v>19.208537882066317</v>
      </c>
      <c r="S3391" s="119">
        <f t="shared" si="1055"/>
        <v>7.6834151528265267</v>
      </c>
      <c r="T3391" s="119">
        <f t="shared" si="1056"/>
        <v>23.05024545847958</v>
      </c>
      <c r="U3391" s="119">
        <f t="shared" si="1057"/>
        <v>38.775580786975382</v>
      </c>
      <c r="V3391" s="119">
        <f t="shared" si="1058"/>
        <v>22.397981344161675</v>
      </c>
      <c r="W3391" s="119">
        <f t="shared" si="1060"/>
        <v>3.8680410681332011</v>
      </c>
      <c r="X3391" s="119">
        <f t="shared" si="1061"/>
        <v>11.594973139377883</v>
      </c>
      <c r="Y3391" s="119">
        <f t="shared" si="1062"/>
        <v>32.800231676728117</v>
      </c>
      <c r="Z3391" s="119">
        <f t="shared" si="1063"/>
        <v>33.079920469407732</v>
      </c>
      <c r="AA3391" s="119">
        <f t="shared" si="1069"/>
        <v>0.25514442195806325</v>
      </c>
      <c r="AB3391" s="119">
        <f t="shared" si="1070"/>
        <v>1.1606295793542685</v>
      </c>
      <c r="AC3391" s="119">
        <f t="shared" si="1064"/>
        <v>33.452465070613471</v>
      </c>
      <c r="AD3391" s="119">
        <f t="shared" si="1065"/>
        <v>68.350380630352646</v>
      </c>
      <c r="AE3391" s="119">
        <f t="shared" si="1066"/>
        <v>7.6161852702392947</v>
      </c>
      <c r="AF3391" s="138">
        <f t="shared" si="1059"/>
        <v>0</v>
      </c>
      <c r="AH3391" s="122">
        <v>5500</v>
      </c>
      <c r="AI3391" s="122" t="s">
        <v>2356</v>
      </c>
    </row>
    <row r="3392" spans="1:35" s="122" customFormat="1" ht="11.25" customHeight="1" x14ac:dyDescent="0.2">
      <c r="A3392" s="96" t="s">
        <v>89</v>
      </c>
      <c r="B3392" s="98">
        <v>340000009096</v>
      </c>
      <c r="C3392" s="99" t="s">
        <v>1742</v>
      </c>
      <c r="D3392" s="100" t="s">
        <v>88</v>
      </c>
      <c r="E3392" s="100" t="s">
        <v>87</v>
      </c>
      <c r="F3392" s="103" t="s">
        <v>88</v>
      </c>
      <c r="G3392" s="100" t="s">
        <v>88</v>
      </c>
      <c r="H3392" s="97">
        <v>0</v>
      </c>
      <c r="I3392" s="97">
        <v>0</v>
      </c>
      <c r="J3392" s="97">
        <v>0</v>
      </c>
      <c r="K3392" s="97">
        <v>39023.089999999997</v>
      </c>
      <c r="L3392" s="119">
        <f t="shared" si="1052"/>
        <v>0</v>
      </c>
      <c r="M3392" s="119">
        <f>IF(AND(D3392="да",G3392="нет",F3392="нет"),K3392/SUMIFS($K$22:$K$4031,$D$22:$D$4031,"да",$G$22:$G$4031,"нет",$F$22:$F$4031,"нет")*'Велич. кап. %'!$G$5,0)</f>
        <v>0</v>
      </c>
      <c r="N3392" s="120" t="s">
        <v>45</v>
      </c>
      <c r="O3392" s="121">
        <f t="shared" si="1067"/>
        <v>0</v>
      </c>
      <c r="P3392" s="119">
        <f t="shared" si="1068"/>
        <v>0</v>
      </c>
      <c r="Q3392" s="119">
        <f t="shared" si="1053"/>
        <v>0</v>
      </c>
      <c r="R3392" s="119">
        <f t="shared" si="1054"/>
        <v>0</v>
      </c>
      <c r="S3392" s="119">
        <f t="shared" si="1055"/>
        <v>0</v>
      </c>
      <c r="T3392" s="119">
        <f t="shared" si="1056"/>
        <v>0</v>
      </c>
      <c r="U3392" s="119">
        <f t="shared" si="1057"/>
        <v>0</v>
      </c>
      <c r="V3392" s="119">
        <f t="shared" si="1058"/>
        <v>0</v>
      </c>
      <c r="W3392" s="119">
        <f t="shared" si="1060"/>
        <v>0</v>
      </c>
      <c r="X3392" s="119">
        <f t="shared" si="1061"/>
        <v>0</v>
      </c>
      <c r="Y3392" s="119">
        <f t="shared" si="1062"/>
        <v>0</v>
      </c>
      <c r="Z3392" s="119">
        <f t="shared" si="1063"/>
        <v>0</v>
      </c>
      <c r="AA3392" s="119">
        <f t="shared" si="1069"/>
        <v>0</v>
      </c>
      <c r="AB3392" s="119">
        <f t="shared" si="1070"/>
        <v>0</v>
      </c>
      <c r="AC3392" s="119">
        <f t="shared" si="1064"/>
        <v>0</v>
      </c>
      <c r="AD3392" s="119">
        <f t="shared" si="1065"/>
        <v>0</v>
      </c>
      <c r="AE3392" s="119">
        <f t="shared" si="1066"/>
        <v>0</v>
      </c>
      <c r="AF3392" s="138">
        <f t="shared" si="1059"/>
        <v>0</v>
      </c>
      <c r="AH3392" s="122">
        <v>5600</v>
      </c>
      <c r="AI3392" s="122" t="s">
        <v>2356</v>
      </c>
    </row>
    <row r="3393" spans="1:35" s="122" customFormat="1" ht="11.25" customHeight="1" x14ac:dyDescent="0.2">
      <c r="A3393" s="96" t="s">
        <v>89</v>
      </c>
      <c r="B3393" s="98">
        <v>340000009097</v>
      </c>
      <c r="C3393" s="99" t="s">
        <v>1743</v>
      </c>
      <c r="D3393" s="100" t="s">
        <v>88</v>
      </c>
      <c r="E3393" s="100" t="s">
        <v>87</v>
      </c>
      <c r="F3393" s="103" t="s">
        <v>88</v>
      </c>
      <c r="G3393" s="100" t="s">
        <v>88</v>
      </c>
      <c r="H3393" s="97">
        <v>0</v>
      </c>
      <c r="I3393" s="97">
        <v>0</v>
      </c>
      <c r="J3393" s="97">
        <v>0</v>
      </c>
      <c r="K3393" s="97">
        <v>39048.1</v>
      </c>
      <c r="L3393" s="119">
        <f t="shared" si="1052"/>
        <v>0</v>
      </c>
      <c r="M3393" s="119">
        <f>IF(AND(D3393="да",G3393="нет",F3393="нет"),K3393/SUMIFS($K$22:$K$4031,$D$22:$D$4031,"да",$G$22:$G$4031,"нет",$F$22:$F$4031,"нет")*'Велич. кап. %'!$G$5,0)</f>
        <v>0</v>
      </c>
      <c r="N3393" s="120" t="s">
        <v>45</v>
      </c>
      <c r="O3393" s="121">
        <f t="shared" si="1067"/>
        <v>0</v>
      </c>
      <c r="P3393" s="119">
        <f t="shared" si="1068"/>
        <v>0</v>
      </c>
      <c r="Q3393" s="119">
        <f t="shared" si="1053"/>
        <v>0</v>
      </c>
      <c r="R3393" s="119">
        <f t="shared" si="1054"/>
        <v>0</v>
      </c>
      <c r="S3393" s="119">
        <f t="shared" si="1055"/>
        <v>0</v>
      </c>
      <c r="T3393" s="119">
        <f t="shared" si="1056"/>
        <v>0</v>
      </c>
      <c r="U3393" s="119">
        <f t="shared" si="1057"/>
        <v>0</v>
      </c>
      <c r="V3393" s="119">
        <f t="shared" si="1058"/>
        <v>0</v>
      </c>
      <c r="W3393" s="119">
        <f t="shared" si="1060"/>
        <v>0</v>
      </c>
      <c r="X3393" s="119">
        <f t="shared" si="1061"/>
        <v>0</v>
      </c>
      <c r="Y3393" s="119">
        <f t="shared" si="1062"/>
        <v>0</v>
      </c>
      <c r="Z3393" s="119">
        <f t="shared" si="1063"/>
        <v>0</v>
      </c>
      <c r="AA3393" s="119">
        <f t="shared" si="1069"/>
        <v>0</v>
      </c>
      <c r="AB3393" s="119">
        <f t="shared" si="1070"/>
        <v>0</v>
      </c>
      <c r="AC3393" s="119">
        <f t="shared" si="1064"/>
        <v>0</v>
      </c>
      <c r="AD3393" s="119">
        <f t="shared" si="1065"/>
        <v>0</v>
      </c>
      <c r="AE3393" s="119">
        <f t="shared" si="1066"/>
        <v>0</v>
      </c>
      <c r="AF3393" s="138">
        <f t="shared" si="1059"/>
        <v>0</v>
      </c>
      <c r="AH3393" s="122">
        <v>5600</v>
      </c>
      <c r="AI3393" s="122" t="s">
        <v>2356</v>
      </c>
    </row>
    <row r="3394" spans="1:35" s="122" customFormat="1" ht="11.25" customHeight="1" x14ac:dyDescent="0.2">
      <c r="A3394" s="96" t="s">
        <v>89</v>
      </c>
      <c r="B3394" s="98">
        <v>340000009102</v>
      </c>
      <c r="C3394" s="99" t="s">
        <v>2017</v>
      </c>
      <c r="D3394" s="100" t="s">
        <v>87</v>
      </c>
      <c r="E3394" s="100" t="s">
        <v>87</v>
      </c>
      <c r="F3394" s="103" t="s">
        <v>88</v>
      </c>
      <c r="G3394" s="100" t="s">
        <v>88</v>
      </c>
      <c r="H3394" s="97">
        <v>0</v>
      </c>
      <c r="I3394" s="97">
        <v>0</v>
      </c>
      <c r="J3394" s="97">
        <v>0</v>
      </c>
      <c r="K3394" s="97">
        <v>16979.55</v>
      </c>
      <c r="L3394" s="119">
        <f t="shared" si="1052"/>
        <v>16979.55</v>
      </c>
      <c r="M3394" s="119">
        <f>IF(AND(D3394="да",G3394="нет",F3394="нет"),K3394/SUMIFS($K$22:$K$4031,$D$22:$D$4031,"да",$G$22:$G$4031,"нет",$F$22:$F$4031,"нет")*'Велич. кап. %'!$G$5,0)</f>
        <v>272.0503427889916</v>
      </c>
      <c r="N3394" s="120" t="s">
        <v>45</v>
      </c>
      <c r="O3394" s="121">
        <f t="shared" si="1067"/>
        <v>1.5574445562465453E-5</v>
      </c>
      <c r="P3394" s="119">
        <f t="shared" si="1068"/>
        <v>15.64449333095286</v>
      </c>
      <c r="Q3394" s="119">
        <f t="shared" si="1053"/>
        <v>9.3866959985717155</v>
      </c>
      <c r="R3394" s="119">
        <f t="shared" si="1054"/>
        <v>15.64449333095286</v>
      </c>
      <c r="S3394" s="119">
        <f t="shared" si="1055"/>
        <v>6.257797332381144</v>
      </c>
      <c r="T3394" s="119">
        <f t="shared" si="1056"/>
        <v>18.773391997143431</v>
      </c>
      <c r="U3394" s="119">
        <f t="shared" si="1057"/>
        <v>31.580972937665564</v>
      </c>
      <c r="V3394" s="119">
        <f t="shared" si="1058"/>
        <v>18.242152105324625</v>
      </c>
      <c r="W3394" s="119">
        <f t="shared" si="1060"/>
        <v>3.1503461151386722</v>
      </c>
      <c r="X3394" s="119">
        <f t="shared" si="1061"/>
        <v>9.4435860274890118</v>
      </c>
      <c r="Y3394" s="119">
        <f t="shared" si="1062"/>
        <v>26.714318855021645</v>
      </c>
      <c r="Z3394" s="119">
        <f t="shared" si="1063"/>
        <v>26.942112843230589</v>
      </c>
      <c r="AA3394" s="119">
        <f t="shared" si="1069"/>
        <v>0.20780369813984792</v>
      </c>
      <c r="AB3394" s="119">
        <f t="shared" si="1070"/>
        <v>0.94528078219148803</v>
      </c>
      <c r="AC3394" s="119">
        <f t="shared" si="1064"/>
        <v>27.245533726424785</v>
      </c>
      <c r="AD3394" s="119">
        <f t="shared" si="1065"/>
        <v>55.668322102640595</v>
      </c>
      <c r="AE3394" s="119">
        <f t="shared" si="1066"/>
        <v>6.2030416057228086</v>
      </c>
      <c r="AF3394" s="138">
        <f t="shared" si="1059"/>
        <v>0</v>
      </c>
      <c r="AH3394" s="122">
        <v>5600</v>
      </c>
      <c r="AI3394" s="122" t="s">
        <v>2356</v>
      </c>
    </row>
    <row r="3395" spans="1:35" s="122" customFormat="1" ht="11.25" customHeight="1" x14ac:dyDescent="0.2">
      <c r="A3395" s="96" t="s">
        <v>89</v>
      </c>
      <c r="B3395" s="98">
        <v>340000009104</v>
      </c>
      <c r="C3395" s="99" t="s">
        <v>1744</v>
      </c>
      <c r="D3395" s="100" t="s">
        <v>87</v>
      </c>
      <c r="E3395" s="100" t="s">
        <v>87</v>
      </c>
      <c r="F3395" s="103" t="s">
        <v>88</v>
      </c>
      <c r="G3395" s="100" t="s">
        <v>88</v>
      </c>
      <c r="H3395" s="97">
        <v>0</v>
      </c>
      <c r="I3395" s="97">
        <v>0</v>
      </c>
      <c r="J3395" s="97">
        <v>0</v>
      </c>
      <c r="K3395" s="97">
        <v>14514.39</v>
      </c>
      <c r="L3395" s="119">
        <f t="shared" si="1052"/>
        <v>14514.39</v>
      </c>
      <c r="M3395" s="119">
        <f>IF(AND(D3395="да",G3395="нет",F3395="нет"),K3395/SUMIFS($K$22:$K$4031,$D$22:$D$4031,"да",$G$22:$G$4031,"нет",$F$22:$F$4031,"нет")*'Велич. кап. %'!$G$5,0)</f>
        <v>232.55296959419488</v>
      </c>
      <c r="N3395" s="120" t="s">
        <v>45</v>
      </c>
      <c r="O3395" s="121">
        <f t="shared" si="1067"/>
        <v>1.3313284328936453E-5</v>
      </c>
      <c r="P3395" s="119">
        <f t="shared" si="1068"/>
        <v>13.373162278025559</v>
      </c>
      <c r="Q3395" s="119">
        <f t="shared" si="1053"/>
        <v>8.0238973668153353</v>
      </c>
      <c r="R3395" s="119">
        <f t="shared" si="1054"/>
        <v>13.373162278025559</v>
      </c>
      <c r="S3395" s="119">
        <f t="shared" si="1055"/>
        <v>5.3492649112102235</v>
      </c>
      <c r="T3395" s="119">
        <f t="shared" si="1056"/>
        <v>16.047794733630671</v>
      </c>
      <c r="U3395" s="119">
        <f t="shared" si="1057"/>
        <v>26.995919078934584</v>
      </c>
      <c r="V3395" s="119">
        <f t="shared" si="1058"/>
        <v>15.593682405953201</v>
      </c>
      <c r="W3395" s="119">
        <f t="shared" si="1060"/>
        <v>2.692966076845829</v>
      </c>
      <c r="X3395" s="119">
        <f t="shared" si="1061"/>
        <v>8.0725278703809131</v>
      </c>
      <c r="Y3395" s="119">
        <f t="shared" si="1062"/>
        <v>22.83582559291251</v>
      </c>
      <c r="Z3395" s="119">
        <f t="shared" si="1063"/>
        <v>23.030547525149821</v>
      </c>
      <c r="AA3395" s="119">
        <f t="shared" si="1069"/>
        <v>0.17763391363399073</v>
      </c>
      <c r="AB3395" s="119">
        <f t="shared" si="1070"/>
        <v>0.80804108072547931</v>
      </c>
      <c r="AC3395" s="119">
        <f t="shared" si="1064"/>
        <v>23.289916532739834</v>
      </c>
      <c r="AD3395" s="119">
        <f t="shared" si="1065"/>
        <v>47.586169105974278</v>
      </c>
      <c r="AE3395" s="119">
        <f t="shared" si="1066"/>
        <v>5.302458843237134</v>
      </c>
      <c r="AF3395" s="138">
        <f t="shared" si="1059"/>
        <v>0</v>
      </c>
      <c r="AH3395" s="122">
        <v>5600</v>
      </c>
      <c r="AI3395" s="122" t="s">
        <v>2356</v>
      </c>
    </row>
    <row r="3396" spans="1:35" s="122" customFormat="1" ht="11.25" customHeight="1" x14ac:dyDescent="0.2">
      <c r="A3396" s="96" t="s">
        <v>89</v>
      </c>
      <c r="B3396" s="98">
        <v>340000009107</v>
      </c>
      <c r="C3396" s="99" t="s">
        <v>1745</v>
      </c>
      <c r="D3396" s="100" t="s">
        <v>88</v>
      </c>
      <c r="E3396" s="100" t="s">
        <v>87</v>
      </c>
      <c r="F3396" s="103" t="s">
        <v>88</v>
      </c>
      <c r="G3396" s="100" t="s">
        <v>88</v>
      </c>
      <c r="H3396" s="97">
        <v>0</v>
      </c>
      <c r="I3396" s="97">
        <v>0</v>
      </c>
      <c r="J3396" s="97">
        <v>0</v>
      </c>
      <c r="K3396" s="97">
        <v>38752.559999999998</v>
      </c>
      <c r="L3396" s="119">
        <f t="shared" si="1052"/>
        <v>0</v>
      </c>
      <c r="M3396" s="119">
        <f>IF(AND(D3396="да",G3396="нет",F3396="нет"),K3396/SUMIFS($K$22:$K$4031,$D$22:$D$4031,"да",$G$22:$G$4031,"нет",$F$22:$F$4031,"нет")*'Велич. кап. %'!$G$5,0)</f>
        <v>0</v>
      </c>
      <c r="N3396" s="120" t="s">
        <v>45</v>
      </c>
      <c r="O3396" s="121">
        <f t="shared" si="1067"/>
        <v>0</v>
      </c>
      <c r="P3396" s="119">
        <f t="shared" si="1068"/>
        <v>0</v>
      </c>
      <c r="Q3396" s="119">
        <f t="shared" si="1053"/>
        <v>0</v>
      </c>
      <c r="R3396" s="119">
        <f t="shared" si="1054"/>
        <v>0</v>
      </c>
      <c r="S3396" s="119">
        <f t="shared" si="1055"/>
        <v>0</v>
      </c>
      <c r="T3396" s="119">
        <f t="shared" si="1056"/>
        <v>0</v>
      </c>
      <c r="U3396" s="119">
        <f t="shared" si="1057"/>
        <v>0</v>
      </c>
      <c r="V3396" s="119">
        <f t="shared" si="1058"/>
        <v>0</v>
      </c>
      <c r="W3396" s="119">
        <f t="shared" si="1060"/>
        <v>0</v>
      </c>
      <c r="X3396" s="119">
        <f t="shared" si="1061"/>
        <v>0</v>
      </c>
      <c r="Y3396" s="119">
        <f t="shared" si="1062"/>
        <v>0</v>
      </c>
      <c r="Z3396" s="119">
        <f t="shared" si="1063"/>
        <v>0</v>
      </c>
      <c r="AA3396" s="119">
        <f t="shared" si="1069"/>
        <v>0</v>
      </c>
      <c r="AB3396" s="119">
        <f t="shared" si="1070"/>
        <v>0</v>
      </c>
      <c r="AC3396" s="119">
        <f t="shared" si="1064"/>
        <v>0</v>
      </c>
      <c r="AD3396" s="119">
        <f t="shared" si="1065"/>
        <v>0</v>
      </c>
      <c r="AE3396" s="119">
        <f t="shared" si="1066"/>
        <v>0</v>
      </c>
      <c r="AF3396" s="138">
        <f t="shared" si="1059"/>
        <v>0</v>
      </c>
      <c r="AH3396" s="122">
        <v>5600</v>
      </c>
      <c r="AI3396" s="122" t="s">
        <v>2356</v>
      </c>
    </row>
    <row r="3397" spans="1:35" s="122" customFormat="1" ht="11.25" customHeight="1" x14ac:dyDescent="0.2">
      <c r="A3397" s="96" t="s">
        <v>89</v>
      </c>
      <c r="B3397" s="98">
        <v>340000009108</v>
      </c>
      <c r="C3397" s="99" t="s">
        <v>2018</v>
      </c>
      <c r="D3397" s="100" t="s">
        <v>87</v>
      </c>
      <c r="E3397" s="100" t="s">
        <v>87</v>
      </c>
      <c r="F3397" s="103" t="s">
        <v>88</v>
      </c>
      <c r="G3397" s="100" t="s">
        <v>88</v>
      </c>
      <c r="H3397" s="97">
        <v>0</v>
      </c>
      <c r="I3397" s="97">
        <v>0</v>
      </c>
      <c r="J3397" s="97">
        <v>0</v>
      </c>
      <c r="K3397" s="97">
        <v>13796.99</v>
      </c>
      <c r="L3397" s="119">
        <f t="shared" si="1052"/>
        <v>13796.99</v>
      </c>
      <c r="M3397" s="119">
        <f>IF(AND(D3397="да",G3397="нет",F3397="нет"),K3397/SUMIFS($K$22:$K$4031,$D$22:$D$4031,"да",$G$22:$G$4031,"нет",$F$22:$F$4031,"нет")*'Велич. кап. %'!$G$5,0)</f>
        <v>221.05861809978998</v>
      </c>
      <c r="N3397" s="120" t="s">
        <v>45</v>
      </c>
      <c r="O3397" s="121">
        <f t="shared" si="1067"/>
        <v>1.2655251150995181E-5</v>
      </c>
      <c r="P3397" s="119">
        <f t="shared" si="1068"/>
        <v>12.712169524058252</v>
      </c>
      <c r="Q3397" s="119">
        <f t="shared" si="1053"/>
        <v>7.6273017144349513</v>
      </c>
      <c r="R3397" s="119">
        <f t="shared" si="1054"/>
        <v>12.712169524058252</v>
      </c>
      <c r="S3397" s="119">
        <f t="shared" si="1055"/>
        <v>5.0848678096233009</v>
      </c>
      <c r="T3397" s="119">
        <f t="shared" si="1056"/>
        <v>15.254603428869903</v>
      </c>
      <c r="U3397" s="119">
        <f t="shared" si="1057"/>
        <v>25.661596909885269</v>
      </c>
      <c r="V3397" s="119">
        <f t="shared" si="1058"/>
        <v>14.822936425031452</v>
      </c>
      <c r="W3397" s="119">
        <f t="shared" si="1060"/>
        <v>2.5598613536346435</v>
      </c>
      <c r="X3397" s="119">
        <f t="shared" si="1061"/>
        <v>7.6735285673298534</v>
      </c>
      <c r="Y3397" s="119">
        <f t="shared" si="1062"/>
        <v>21.707123575097402</v>
      </c>
      <c r="Z3397" s="119">
        <f t="shared" si="1063"/>
        <v>21.892221023344199</v>
      </c>
      <c r="AA3397" s="119">
        <f t="shared" si="1069"/>
        <v>0.16885403589603379</v>
      </c>
      <c r="AB3397" s="119">
        <f t="shared" si="1070"/>
        <v>0.76810218757788862</v>
      </c>
      <c r="AC3397" s="119">
        <f t="shared" si="1064"/>
        <v>22.138770248218915</v>
      </c>
      <c r="AD3397" s="119">
        <f t="shared" si="1065"/>
        <v>45.234136556440617</v>
      </c>
      <c r="AE3397" s="119">
        <f t="shared" si="1066"/>
        <v>5.0403752162890969</v>
      </c>
      <c r="AF3397" s="138">
        <f t="shared" si="1059"/>
        <v>0</v>
      </c>
      <c r="AH3397" s="122">
        <v>5600</v>
      </c>
      <c r="AI3397" s="122" t="s">
        <v>2356</v>
      </c>
    </row>
    <row r="3398" spans="1:35" s="122" customFormat="1" ht="11.25" customHeight="1" x14ac:dyDescent="0.2">
      <c r="A3398" s="96" t="s">
        <v>89</v>
      </c>
      <c r="B3398" s="98">
        <v>340000009109</v>
      </c>
      <c r="C3398" s="99" t="s">
        <v>2019</v>
      </c>
      <c r="D3398" s="100" t="s">
        <v>87</v>
      </c>
      <c r="E3398" s="100" t="s">
        <v>87</v>
      </c>
      <c r="F3398" s="103" t="s">
        <v>88</v>
      </c>
      <c r="G3398" s="100" t="s">
        <v>88</v>
      </c>
      <c r="H3398" s="97">
        <v>0</v>
      </c>
      <c r="I3398" s="97">
        <v>0</v>
      </c>
      <c r="J3398" s="97">
        <v>0</v>
      </c>
      <c r="K3398" s="97">
        <v>14109.9</v>
      </c>
      <c r="L3398" s="119">
        <f t="shared" si="1052"/>
        <v>14109.9</v>
      </c>
      <c r="M3398" s="119">
        <f>IF(AND(D3398="да",G3398="нет",F3398="нет"),K3398/SUMIFS($K$22:$K$4031,$D$22:$D$4031,"да",$G$22:$G$4031,"нет",$F$22:$F$4031,"нет")*'Велич. кап. %'!$G$5,0)</f>
        <v>226.07213569961468</v>
      </c>
      <c r="N3398" s="120" t="s">
        <v>45</v>
      </c>
      <c r="O3398" s="121">
        <f t="shared" si="1067"/>
        <v>1.2942266988337811E-5</v>
      </c>
      <c r="P3398" s="119">
        <f t="shared" si="1068"/>
        <v>13.000476246450097</v>
      </c>
      <c r="Q3398" s="119">
        <f t="shared" si="1053"/>
        <v>7.800285747870058</v>
      </c>
      <c r="R3398" s="119">
        <f t="shared" si="1054"/>
        <v>13.000476246450097</v>
      </c>
      <c r="S3398" s="119">
        <f t="shared" si="1055"/>
        <v>5.2001904985800387</v>
      </c>
      <c r="T3398" s="119">
        <f t="shared" si="1056"/>
        <v>15.600571495740116</v>
      </c>
      <c r="U3398" s="119">
        <f t="shared" si="1057"/>
        <v>26.243591264383763</v>
      </c>
      <c r="V3398" s="119">
        <f t="shared" si="1058"/>
        <v>15.159114463629479</v>
      </c>
      <c r="W3398" s="119">
        <f t="shared" si="1060"/>
        <v>2.6179179454105173</v>
      </c>
      <c r="X3398" s="119">
        <f t="shared" si="1061"/>
        <v>7.8475610065795136</v>
      </c>
      <c r="Y3398" s="119">
        <f t="shared" si="1062"/>
        <v>22.199432117604406</v>
      </c>
      <c r="Z3398" s="119">
        <f t="shared" si="1063"/>
        <v>22.388727499062064</v>
      </c>
      <c r="AA3398" s="119">
        <f t="shared" si="1069"/>
        <v>0.17268357526456474</v>
      </c>
      <c r="AB3398" s="119">
        <f t="shared" si="1070"/>
        <v>0.78552242601504019</v>
      </c>
      <c r="AC3398" s="119">
        <f t="shared" si="1064"/>
        <v>22.640868357905894</v>
      </c>
      <c r="AD3398" s="119">
        <f t="shared" si="1065"/>
        <v>46.260027976951598</v>
      </c>
      <c r="AE3398" s="119">
        <f t="shared" si="1066"/>
        <v>5.1546888317174631</v>
      </c>
      <c r="AF3398" s="138">
        <f t="shared" si="1059"/>
        <v>0</v>
      </c>
      <c r="AH3398" s="122">
        <v>5600</v>
      </c>
      <c r="AI3398" s="122" t="s">
        <v>2356</v>
      </c>
    </row>
    <row r="3399" spans="1:35" s="122" customFormat="1" ht="11.25" customHeight="1" x14ac:dyDescent="0.2">
      <c r="A3399" s="96" t="s">
        <v>89</v>
      </c>
      <c r="B3399" s="98">
        <v>340000009111</v>
      </c>
      <c r="C3399" s="99" t="s">
        <v>1746</v>
      </c>
      <c r="D3399" s="100" t="s">
        <v>88</v>
      </c>
      <c r="E3399" s="100" t="s">
        <v>87</v>
      </c>
      <c r="F3399" s="103" t="s">
        <v>88</v>
      </c>
      <c r="G3399" s="100" t="s">
        <v>88</v>
      </c>
      <c r="H3399" s="97">
        <v>0</v>
      </c>
      <c r="I3399" s="97">
        <v>0</v>
      </c>
      <c r="J3399" s="97">
        <v>0</v>
      </c>
      <c r="K3399" s="97">
        <v>19925.88</v>
      </c>
      <c r="L3399" s="119">
        <f t="shared" si="1052"/>
        <v>0</v>
      </c>
      <c r="M3399" s="119">
        <f>IF(AND(D3399="да",G3399="нет",F3399="нет"),K3399/SUMIFS($K$22:$K$4031,$D$22:$D$4031,"да",$G$22:$G$4031,"нет",$F$22:$F$4031,"нет")*'Велич. кап. %'!$G$5,0)</f>
        <v>0</v>
      </c>
      <c r="N3399" s="120" t="s">
        <v>45</v>
      </c>
      <c r="O3399" s="121">
        <f t="shared" si="1067"/>
        <v>0</v>
      </c>
      <c r="P3399" s="119">
        <f t="shared" si="1068"/>
        <v>0</v>
      </c>
      <c r="Q3399" s="119">
        <f t="shared" si="1053"/>
        <v>0</v>
      </c>
      <c r="R3399" s="119">
        <f t="shared" si="1054"/>
        <v>0</v>
      </c>
      <c r="S3399" s="119">
        <f t="shared" si="1055"/>
        <v>0</v>
      </c>
      <c r="T3399" s="119">
        <f t="shared" si="1056"/>
        <v>0</v>
      </c>
      <c r="U3399" s="119">
        <f t="shared" si="1057"/>
        <v>0</v>
      </c>
      <c r="V3399" s="119">
        <f t="shared" si="1058"/>
        <v>0</v>
      </c>
      <c r="W3399" s="119">
        <f t="shared" si="1060"/>
        <v>0</v>
      </c>
      <c r="X3399" s="119">
        <f t="shared" si="1061"/>
        <v>0</v>
      </c>
      <c r="Y3399" s="119">
        <f t="shared" si="1062"/>
        <v>0</v>
      </c>
      <c r="Z3399" s="119">
        <f t="shared" si="1063"/>
        <v>0</v>
      </c>
      <c r="AA3399" s="119">
        <f t="shared" si="1069"/>
        <v>0</v>
      </c>
      <c r="AB3399" s="119">
        <f t="shared" si="1070"/>
        <v>0</v>
      </c>
      <c r="AC3399" s="119">
        <f t="shared" si="1064"/>
        <v>0</v>
      </c>
      <c r="AD3399" s="119">
        <f t="shared" si="1065"/>
        <v>0</v>
      </c>
      <c r="AE3399" s="119">
        <f t="shared" si="1066"/>
        <v>0</v>
      </c>
      <c r="AF3399" s="138">
        <f t="shared" si="1059"/>
        <v>0</v>
      </c>
      <c r="AH3399" s="122">
        <v>5400</v>
      </c>
      <c r="AI3399" s="122" t="s">
        <v>2356</v>
      </c>
    </row>
    <row r="3400" spans="1:35" s="122" customFormat="1" ht="11.25" customHeight="1" x14ac:dyDescent="0.2">
      <c r="A3400" s="96" t="s">
        <v>89</v>
      </c>
      <c r="B3400" s="98">
        <v>340000009113</v>
      </c>
      <c r="C3400" s="99" t="s">
        <v>1747</v>
      </c>
      <c r="D3400" s="100" t="s">
        <v>87</v>
      </c>
      <c r="E3400" s="100" t="s">
        <v>87</v>
      </c>
      <c r="F3400" s="103" t="s">
        <v>88</v>
      </c>
      <c r="G3400" s="100" t="s">
        <v>88</v>
      </c>
      <c r="H3400" s="97">
        <v>0</v>
      </c>
      <c r="I3400" s="97">
        <v>0</v>
      </c>
      <c r="J3400" s="97">
        <v>0</v>
      </c>
      <c r="K3400" s="97">
        <v>12810.52</v>
      </c>
      <c r="L3400" s="119">
        <f t="shared" si="1052"/>
        <v>12810.52</v>
      </c>
      <c r="M3400" s="119">
        <f>IF(AND(D3400="да",G3400="нет",F3400="нет"),K3400/SUMIFS($K$22:$K$4031,$D$22:$D$4031,"да",$G$22:$G$4031,"нет",$F$22:$F$4031,"нет")*'Велич. кап. %'!$G$5,0)</f>
        <v>205.25316379440167</v>
      </c>
      <c r="N3400" s="120" t="s">
        <v>45</v>
      </c>
      <c r="O3400" s="121">
        <f t="shared" si="1067"/>
        <v>1.1750414255199635E-5</v>
      </c>
      <c r="P3400" s="119">
        <f t="shared" si="1068"/>
        <v>11.803263025583025</v>
      </c>
      <c r="Q3400" s="119">
        <f t="shared" si="1053"/>
        <v>7.0819578153498153</v>
      </c>
      <c r="R3400" s="119">
        <f t="shared" si="1054"/>
        <v>11.803263025583025</v>
      </c>
      <c r="S3400" s="119">
        <f t="shared" si="1055"/>
        <v>4.7213052102332096</v>
      </c>
      <c r="T3400" s="119">
        <f t="shared" si="1056"/>
        <v>14.163915630699631</v>
      </c>
      <c r="U3400" s="119">
        <f t="shared" si="1057"/>
        <v>23.826820230066375</v>
      </c>
      <c r="V3400" s="119">
        <f t="shared" si="1058"/>
        <v>13.763112355056714</v>
      </c>
      <c r="W3400" s="119">
        <f t="shared" si="1060"/>
        <v>2.3768340100241918</v>
      </c>
      <c r="X3400" s="119">
        <f t="shared" si="1061"/>
        <v>7.1248794977999141</v>
      </c>
      <c r="Y3400" s="119">
        <f t="shared" si="1062"/>
        <v>20.155087501060507</v>
      </c>
      <c r="Z3400" s="119">
        <f t="shared" si="1063"/>
        <v>20.326950680110034</v>
      </c>
      <c r="AA3400" s="119">
        <f t="shared" si="1069"/>
        <v>0.15678115327523315</v>
      </c>
      <c r="AB3400" s="119">
        <f t="shared" si="1070"/>
        <v>0.71318370427247502</v>
      </c>
      <c r="AC3400" s="119">
        <f t="shared" si="1064"/>
        <v>20.55587189961096</v>
      </c>
      <c r="AD3400" s="119">
        <f t="shared" si="1065"/>
        <v>41.999944266032934</v>
      </c>
      <c r="AE3400" s="119">
        <f t="shared" si="1066"/>
        <v>4.6799937896436692</v>
      </c>
      <c r="AF3400" s="138">
        <f t="shared" si="1059"/>
        <v>0</v>
      </c>
      <c r="AH3400" s="122">
        <v>5400</v>
      </c>
      <c r="AI3400" s="122" t="s">
        <v>2356</v>
      </c>
    </row>
    <row r="3401" spans="1:35" s="122" customFormat="1" ht="11.25" customHeight="1" x14ac:dyDescent="0.2">
      <c r="A3401" s="96" t="s">
        <v>89</v>
      </c>
      <c r="B3401" s="98">
        <v>340000009114</v>
      </c>
      <c r="C3401" s="99" t="s">
        <v>1748</v>
      </c>
      <c r="D3401" s="100" t="s">
        <v>87</v>
      </c>
      <c r="E3401" s="100" t="s">
        <v>87</v>
      </c>
      <c r="F3401" s="103" t="s">
        <v>88</v>
      </c>
      <c r="G3401" s="100" t="s">
        <v>88</v>
      </c>
      <c r="H3401" s="97">
        <v>0</v>
      </c>
      <c r="I3401" s="97">
        <v>0</v>
      </c>
      <c r="J3401" s="97">
        <v>0</v>
      </c>
      <c r="K3401" s="97">
        <v>12810.52</v>
      </c>
      <c r="L3401" s="119">
        <f t="shared" si="1052"/>
        <v>12810.52</v>
      </c>
      <c r="M3401" s="119">
        <f>IF(AND(D3401="да",G3401="нет",F3401="нет"),K3401/SUMIFS($K$22:$K$4031,$D$22:$D$4031,"да",$G$22:$G$4031,"нет",$F$22:$F$4031,"нет")*'Велич. кап. %'!$G$5,0)</f>
        <v>205.25316379440167</v>
      </c>
      <c r="N3401" s="120" t="s">
        <v>45</v>
      </c>
      <c r="O3401" s="121">
        <f t="shared" si="1067"/>
        <v>1.1750414255199635E-5</v>
      </c>
      <c r="P3401" s="119">
        <f t="shared" si="1068"/>
        <v>11.803263025583025</v>
      </c>
      <c r="Q3401" s="119">
        <f t="shared" si="1053"/>
        <v>7.0819578153498153</v>
      </c>
      <c r="R3401" s="119">
        <f t="shared" si="1054"/>
        <v>11.803263025583025</v>
      </c>
      <c r="S3401" s="119">
        <f t="shared" si="1055"/>
        <v>4.7213052102332096</v>
      </c>
      <c r="T3401" s="119">
        <f t="shared" si="1056"/>
        <v>14.163915630699631</v>
      </c>
      <c r="U3401" s="119">
        <f t="shared" si="1057"/>
        <v>23.826820230066375</v>
      </c>
      <c r="V3401" s="119">
        <f t="shared" si="1058"/>
        <v>13.763112355056714</v>
      </c>
      <c r="W3401" s="119">
        <f t="shared" si="1060"/>
        <v>2.3768340100241918</v>
      </c>
      <c r="X3401" s="119">
        <f t="shared" si="1061"/>
        <v>7.1248794977999141</v>
      </c>
      <c r="Y3401" s="119">
        <f t="shared" si="1062"/>
        <v>20.155087501060507</v>
      </c>
      <c r="Z3401" s="119">
        <f t="shared" si="1063"/>
        <v>20.326950680110034</v>
      </c>
      <c r="AA3401" s="119">
        <f t="shared" si="1069"/>
        <v>0.15678115327523315</v>
      </c>
      <c r="AB3401" s="119">
        <f t="shared" si="1070"/>
        <v>0.71318370427247502</v>
      </c>
      <c r="AC3401" s="119">
        <f t="shared" si="1064"/>
        <v>20.55587189961096</v>
      </c>
      <c r="AD3401" s="119">
        <f t="shared" si="1065"/>
        <v>41.999944266032934</v>
      </c>
      <c r="AE3401" s="119">
        <f t="shared" si="1066"/>
        <v>4.6799937896436692</v>
      </c>
      <c r="AF3401" s="138">
        <f t="shared" si="1059"/>
        <v>0</v>
      </c>
      <c r="AH3401" s="122">
        <v>5400</v>
      </c>
      <c r="AI3401" s="122" t="s">
        <v>2356</v>
      </c>
    </row>
    <row r="3402" spans="1:35" s="122" customFormat="1" ht="11.25" customHeight="1" x14ac:dyDescent="0.2">
      <c r="A3402" s="96" t="s">
        <v>89</v>
      </c>
      <c r="B3402" s="98">
        <v>340000009115</v>
      </c>
      <c r="C3402" s="99" t="s">
        <v>1749</v>
      </c>
      <c r="D3402" s="100" t="s">
        <v>87</v>
      </c>
      <c r="E3402" s="100" t="s">
        <v>87</v>
      </c>
      <c r="F3402" s="103" t="s">
        <v>88</v>
      </c>
      <c r="G3402" s="100" t="s">
        <v>88</v>
      </c>
      <c r="H3402" s="97">
        <v>0</v>
      </c>
      <c r="I3402" s="97">
        <v>0</v>
      </c>
      <c r="J3402" s="97">
        <v>0</v>
      </c>
      <c r="K3402" s="97">
        <v>13597.52</v>
      </c>
      <c r="L3402" s="119">
        <f t="shared" si="1052"/>
        <v>13597.52</v>
      </c>
      <c r="M3402" s="119">
        <f>IF(AND(D3402="да",G3402="нет",F3402="нет"),K3402/SUMIFS($K$22:$K$4031,$D$22:$D$4031,"да",$G$22:$G$4031,"нет",$F$22:$F$4031,"нет")*'Велич. кап. %'!$G$5,0)</f>
        <v>217.86266285503262</v>
      </c>
      <c r="N3402" s="120" t="s">
        <v>45</v>
      </c>
      <c r="O3402" s="121">
        <f t="shared" si="1067"/>
        <v>1.2472287841817673E-5</v>
      </c>
      <c r="P3402" s="119">
        <f t="shared" si="1068"/>
        <v>12.528383317431743</v>
      </c>
      <c r="Q3402" s="119">
        <f t="shared" si="1053"/>
        <v>7.5170299904590454</v>
      </c>
      <c r="R3402" s="119">
        <f t="shared" si="1054"/>
        <v>12.528383317431743</v>
      </c>
      <c r="S3402" s="119">
        <f t="shared" si="1055"/>
        <v>5.0113533269726966</v>
      </c>
      <c r="T3402" s="119">
        <f t="shared" si="1056"/>
        <v>15.034059980918091</v>
      </c>
      <c r="U3402" s="119">
        <f t="shared" si="1057"/>
        <v>25.290594340802102</v>
      </c>
      <c r="V3402" s="119">
        <f t="shared" si="1058"/>
        <v>14.608633803321862</v>
      </c>
      <c r="W3402" s="119">
        <f t="shared" si="1060"/>
        <v>2.5228521549464151</v>
      </c>
      <c r="X3402" s="119">
        <f t="shared" si="1061"/>
        <v>7.5625885185710091</v>
      </c>
      <c r="Y3402" s="119">
        <f t="shared" si="1062"/>
        <v>21.39329280914594</v>
      </c>
      <c r="Z3402" s="119">
        <f t="shared" si="1063"/>
        <v>21.575714210805636</v>
      </c>
      <c r="AA3402" s="119">
        <f t="shared" si="1069"/>
        <v>0.16641282846309502</v>
      </c>
      <c r="AB3402" s="119">
        <f t="shared" si="1070"/>
        <v>0.75699734925038664</v>
      </c>
      <c r="AC3402" s="119">
        <f t="shared" si="1064"/>
        <v>21.818698949956598</v>
      </c>
      <c r="AD3402" s="119">
        <f t="shared" si="1065"/>
        <v>44.580163971194615</v>
      </c>
      <c r="AE3402" s="119">
        <f t="shared" si="1066"/>
        <v>4.9675039853616862</v>
      </c>
      <c r="AF3402" s="138">
        <f t="shared" si="1059"/>
        <v>0</v>
      </c>
      <c r="AH3402" s="122">
        <v>5400</v>
      </c>
      <c r="AI3402" s="122" t="s">
        <v>2356</v>
      </c>
    </row>
    <row r="3403" spans="1:35" s="122" customFormat="1" ht="11.25" customHeight="1" x14ac:dyDescent="0.2">
      <c r="A3403" s="96" t="s">
        <v>89</v>
      </c>
      <c r="B3403" s="98">
        <v>340000009116</v>
      </c>
      <c r="C3403" s="99" t="s">
        <v>1750</v>
      </c>
      <c r="D3403" s="100" t="s">
        <v>87</v>
      </c>
      <c r="E3403" s="100" t="s">
        <v>87</v>
      </c>
      <c r="F3403" s="103" t="s">
        <v>88</v>
      </c>
      <c r="G3403" s="100" t="s">
        <v>88</v>
      </c>
      <c r="H3403" s="97">
        <v>0</v>
      </c>
      <c r="I3403" s="97">
        <v>0</v>
      </c>
      <c r="J3403" s="97">
        <v>0</v>
      </c>
      <c r="K3403" s="97">
        <v>13172.26</v>
      </c>
      <c r="L3403" s="119">
        <f t="shared" si="1052"/>
        <v>13172.26</v>
      </c>
      <c r="M3403" s="119">
        <f>IF(AND(D3403="да",G3403="нет",F3403="нет"),K3403/SUMIFS($K$22:$K$4031,$D$22:$D$4031,"да",$G$22:$G$4031,"нет",$F$22:$F$4031,"нет")*'Велич. кап. %'!$G$5,0)</f>
        <v>211.04904713645075</v>
      </c>
      <c r="N3403" s="120" t="s">
        <v>45</v>
      </c>
      <c r="O3403" s="121">
        <f t="shared" si="1067"/>
        <v>1.2082219275813622E-5</v>
      </c>
      <c r="P3403" s="119">
        <f t="shared" si="1068"/>
        <v>12.136560375485637</v>
      </c>
      <c r="Q3403" s="119">
        <f t="shared" si="1053"/>
        <v>7.2819362252913811</v>
      </c>
      <c r="R3403" s="119">
        <f t="shared" si="1054"/>
        <v>12.136560375485637</v>
      </c>
      <c r="S3403" s="119">
        <f t="shared" si="1055"/>
        <v>4.8546241501942538</v>
      </c>
      <c r="T3403" s="119">
        <f t="shared" si="1056"/>
        <v>14.563872450582762</v>
      </c>
      <c r="U3403" s="119">
        <f t="shared" si="1057"/>
        <v>24.499635537331358</v>
      </c>
      <c r="V3403" s="119">
        <f t="shared" si="1058"/>
        <v>14.151751400413046</v>
      </c>
      <c r="W3403" s="119">
        <f t="shared" si="1060"/>
        <v>2.4439504061413011</v>
      </c>
      <c r="X3403" s="119">
        <f t="shared" si="1061"/>
        <v>7.3260699186051692</v>
      </c>
      <c r="Y3403" s="119">
        <f t="shared" si="1062"/>
        <v>20.724221412301706</v>
      </c>
      <c r="Z3403" s="119">
        <f t="shared" si="1063"/>
        <v>20.900937617332175</v>
      </c>
      <c r="AA3403" s="119">
        <f t="shared" si="1069"/>
        <v>0.16120829709029941</v>
      </c>
      <c r="AB3403" s="119">
        <f t="shared" si="1070"/>
        <v>0.73332239288023826</v>
      </c>
      <c r="AC3403" s="119">
        <f t="shared" si="1064"/>
        <v>21.136323052332727</v>
      </c>
      <c r="AD3403" s="119">
        <f t="shared" si="1065"/>
        <v>43.185927336103056</v>
      </c>
      <c r="AE3403" s="119">
        <f t="shared" si="1066"/>
        <v>4.8121461888800541</v>
      </c>
      <c r="AF3403" s="138">
        <f t="shared" si="1059"/>
        <v>0</v>
      </c>
      <c r="AH3403" s="122">
        <v>5400</v>
      </c>
      <c r="AI3403" s="122" t="s">
        <v>2356</v>
      </c>
    </row>
    <row r="3404" spans="1:35" s="122" customFormat="1" ht="11.25" customHeight="1" x14ac:dyDescent="0.2">
      <c r="A3404" s="96" t="s">
        <v>89</v>
      </c>
      <c r="B3404" s="98">
        <v>340000009117</v>
      </c>
      <c r="C3404" s="99" t="s">
        <v>1751</v>
      </c>
      <c r="D3404" s="100" t="s">
        <v>88</v>
      </c>
      <c r="E3404" s="100" t="s">
        <v>87</v>
      </c>
      <c r="F3404" s="103" t="s">
        <v>88</v>
      </c>
      <c r="G3404" s="100" t="s">
        <v>88</v>
      </c>
      <c r="H3404" s="97">
        <v>0</v>
      </c>
      <c r="I3404" s="97">
        <v>0</v>
      </c>
      <c r="J3404" s="97">
        <v>0</v>
      </c>
      <c r="K3404" s="97">
        <v>18569.29</v>
      </c>
      <c r="L3404" s="119">
        <f t="shared" si="1052"/>
        <v>0</v>
      </c>
      <c r="M3404" s="119">
        <f>IF(AND(D3404="да",G3404="нет",F3404="нет"),K3404/SUMIFS($K$22:$K$4031,$D$22:$D$4031,"да",$G$22:$G$4031,"нет",$F$22:$F$4031,"нет")*'Велич. кап. %'!$G$5,0)</f>
        <v>0</v>
      </c>
      <c r="N3404" s="120" t="s">
        <v>45</v>
      </c>
      <c r="O3404" s="121">
        <f t="shared" si="1067"/>
        <v>0</v>
      </c>
      <c r="P3404" s="119">
        <f t="shared" si="1068"/>
        <v>0</v>
      </c>
      <c r="Q3404" s="119">
        <f t="shared" si="1053"/>
        <v>0</v>
      </c>
      <c r="R3404" s="119">
        <f t="shared" si="1054"/>
        <v>0</v>
      </c>
      <c r="S3404" s="119">
        <f t="shared" si="1055"/>
        <v>0</v>
      </c>
      <c r="T3404" s="119">
        <f t="shared" si="1056"/>
        <v>0</v>
      </c>
      <c r="U3404" s="119">
        <f t="shared" si="1057"/>
        <v>0</v>
      </c>
      <c r="V3404" s="119">
        <f t="shared" si="1058"/>
        <v>0</v>
      </c>
      <c r="W3404" s="119">
        <f t="shared" si="1060"/>
        <v>0</v>
      </c>
      <c r="X3404" s="119">
        <f t="shared" si="1061"/>
        <v>0</v>
      </c>
      <c r="Y3404" s="119">
        <f t="shared" si="1062"/>
        <v>0</v>
      </c>
      <c r="Z3404" s="119">
        <f t="shared" si="1063"/>
        <v>0</v>
      </c>
      <c r="AA3404" s="119">
        <f t="shared" si="1069"/>
        <v>0</v>
      </c>
      <c r="AB3404" s="119">
        <f t="shared" si="1070"/>
        <v>0</v>
      </c>
      <c r="AC3404" s="119">
        <f t="shared" si="1064"/>
        <v>0</v>
      </c>
      <c r="AD3404" s="119">
        <f t="shared" si="1065"/>
        <v>0</v>
      </c>
      <c r="AE3404" s="119">
        <f t="shared" si="1066"/>
        <v>0</v>
      </c>
      <c r="AF3404" s="138">
        <f t="shared" si="1059"/>
        <v>0</v>
      </c>
      <c r="AH3404" s="122">
        <v>5400</v>
      </c>
      <c r="AI3404" s="122" t="s">
        <v>2356</v>
      </c>
    </row>
    <row r="3405" spans="1:35" s="122" customFormat="1" ht="11.25" customHeight="1" x14ac:dyDescent="0.2">
      <c r="A3405" s="96" t="s">
        <v>89</v>
      </c>
      <c r="B3405" s="98">
        <v>340000009118</v>
      </c>
      <c r="C3405" s="99" t="s">
        <v>1752</v>
      </c>
      <c r="D3405" s="100" t="s">
        <v>88</v>
      </c>
      <c r="E3405" s="100" t="s">
        <v>87</v>
      </c>
      <c r="F3405" s="103" t="s">
        <v>88</v>
      </c>
      <c r="G3405" s="100" t="s">
        <v>88</v>
      </c>
      <c r="H3405" s="97">
        <v>0</v>
      </c>
      <c r="I3405" s="97">
        <v>0</v>
      </c>
      <c r="J3405" s="97">
        <v>0</v>
      </c>
      <c r="K3405" s="97">
        <v>14421.12</v>
      </c>
      <c r="L3405" s="119">
        <f t="shared" si="1052"/>
        <v>0</v>
      </c>
      <c r="M3405" s="119">
        <f>IF(AND(D3405="да",G3405="нет",F3405="нет"),K3405/SUMIFS($K$22:$K$4031,$D$22:$D$4031,"да",$G$22:$G$4031,"нет",$F$22:$F$4031,"нет")*'Велич. кап. %'!$G$5,0)</f>
        <v>0</v>
      </c>
      <c r="N3405" s="120" t="s">
        <v>45</v>
      </c>
      <c r="O3405" s="121">
        <f t="shared" si="1067"/>
        <v>0</v>
      </c>
      <c r="P3405" s="119">
        <f t="shared" si="1068"/>
        <v>0</v>
      </c>
      <c r="Q3405" s="119">
        <f t="shared" si="1053"/>
        <v>0</v>
      </c>
      <c r="R3405" s="119">
        <f t="shared" si="1054"/>
        <v>0</v>
      </c>
      <c r="S3405" s="119">
        <f t="shared" si="1055"/>
        <v>0</v>
      </c>
      <c r="T3405" s="119">
        <f t="shared" si="1056"/>
        <v>0</v>
      </c>
      <c r="U3405" s="119">
        <f t="shared" si="1057"/>
        <v>0</v>
      </c>
      <c r="V3405" s="119">
        <f t="shared" si="1058"/>
        <v>0</v>
      </c>
      <c r="W3405" s="119">
        <f t="shared" si="1060"/>
        <v>0</v>
      </c>
      <c r="X3405" s="119">
        <f t="shared" si="1061"/>
        <v>0</v>
      </c>
      <c r="Y3405" s="119">
        <f t="shared" si="1062"/>
        <v>0</v>
      </c>
      <c r="Z3405" s="119">
        <f t="shared" si="1063"/>
        <v>0</v>
      </c>
      <c r="AA3405" s="119">
        <f t="shared" si="1069"/>
        <v>0</v>
      </c>
      <c r="AB3405" s="119">
        <f t="shared" si="1070"/>
        <v>0</v>
      </c>
      <c r="AC3405" s="119">
        <f t="shared" si="1064"/>
        <v>0</v>
      </c>
      <c r="AD3405" s="119">
        <f t="shared" si="1065"/>
        <v>0</v>
      </c>
      <c r="AE3405" s="119">
        <f t="shared" si="1066"/>
        <v>0</v>
      </c>
      <c r="AF3405" s="138">
        <f t="shared" si="1059"/>
        <v>0</v>
      </c>
      <c r="AH3405" s="122">
        <v>5400</v>
      </c>
      <c r="AI3405" s="122" t="s">
        <v>2356</v>
      </c>
    </row>
    <row r="3406" spans="1:35" s="122" customFormat="1" ht="11.25" customHeight="1" x14ac:dyDescent="0.2">
      <c r="A3406" s="96" t="s">
        <v>89</v>
      </c>
      <c r="B3406" s="98">
        <v>340000009119</v>
      </c>
      <c r="C3406" s="99" t="s">
        <v>1753</v>
      </c>
      <c r="D3406" s="100" t="s">
        <v>88</v>
      </c>
      <c r="E3406" s="100" t="s">
        <v>87</v>
      </c>
      <c r="F3406" s="103" t="s">
        <v>88</v>
      </c>
      <c r="G3406" s="100" t="s">
        <v>88</v>
      </c>
      <c r="H3406" s="97">
        <v>0</v>
      </c>
      <c r="I3406" s="97">
        <v>0</v>
      </c>
      <c r="J3406" s="97">
        <v>0</v>
      </c>
      <c r="K3406" s="97">
        <v>20108.7</v>
      </c>
      <c r="L3406" s="119">
        <f t="shared" si="1052"/>
        <v>0</v>
      </c>
      <c r="M3406" s="119">
        <f>IF(AND(D3406="да",G3406="нет",F3406="нет"),K3406/SUMIFS($K$22:$K$4031,$D$22:$D$4031,"да",$G$22:$G$4031,"нет",$F$22:$F$4031,"нет")*'Велич. кап. %'!$G$5,0)</f>
        <v>0</v>
      </c>
      <c r="N3406" s="120" t="s">
        <v>45</v>
      </c>
      <c r="O3406" s="121">
        <f t="shared" si="1067"/>
        <v>0</v>
      </c>
      <c r="P3406" s="119">
        <f t="shared" si="1068"/>
        <v>0</v>
      </c>
      <c r="Q3406" s="119">
        <f t="shared" si="1053"/>
        <v>0</v>
      </c>
      <c r="R3406" s="119">
        <f t="shared" si="1054"/>
        <v>0</v>
      </c>
      <c r="S3406" s="119">
        <f t="shared" si="1055"/>
        <v>0</v>
      </c>
      <c r="T3406" s="119">
        <f t="shared" si="1056"/>
        <v>0</v>
      </c>
      <c r="U3406" s="119">
        <f t="shared" si="1057"/>
        <v>0</v>
      </c>
      <c r="V3406" s="119">
        <f t="shared" si="1058"/>
        <v>0</v>
      </c>
      <c r="W3406" s="119">
        <f t="shared" si="1060"/>
        <v>0</v>
      </c>
      <c r="X3406" s="119">
        <f t="shared" si="1061"/>
        <v>0</v>
      </c>
      <c r="Y3406" s="119">
        <f t="shared" si="1062"/>
        <v>0</v>
      </c>
      <c r="Z3406" s="119">
        <f t="shared" si="1063"/>
        <v>0</v>
      </c>
      <c r="AA3406" s="119">
        <f t="shared" si="1069"/>
        <v>0</v>
      </c>
      <c r="AB3406" s="119">
        <f t="shared" si="1070"/>
        <v>0</v>
      </c>
      <c r="AC3406" s="119">
        <f t="shared" si="1064"/>
        <v>0</v>
      </c>
      <c r="AD3406" s="119">
        <f t="shared" si="1065"/>
        <v>0</v>
      </c>
      <c r="AE3406" s="119">
        <f t="shared" si="1066"/>
        <v>0</v>
      </c>
      <c r="AF3406" s="138">
        <f t="shared" si="1059"/>
        <v>0</v>
      </c>
      <c r="AH3406" s="122">
        <v>5400</v>
      </c>
      <c r="AI3406" s="122" t="s">
        <v>2356</v>
      </c>
    </row>
    <row r="3407" spans="1:35" s="122" customFormat="1" ht="11.25" customHeight="1" x14ac:dyDescent="0.2">
      <c r="A3407" s="96" t="s">
        <v>89</v>
      </c>
      <c r="B3407" s="98">
        <v>340000009121</v>
      </c>
      <c r="C3407" s="99" t="s">
        <v>1754</v>
      </c>
      <c r="D3407" s="100" t="s">
        <v>88</v>
      </c>
      <c r="E3407" s="100" t="s">
        <v>87</v>
      </c>
      <c r="F3407" s="103" t="s">
        <v>88</v>
      </c>
      <c r="G3407" s="100" t="s">
        <v>88</v>
      </c>
      <c r="H3407" s="97">
        <v>0</v>
      </c>
      <c r="I3407" s="97">
        <v>0</v>
      </c>
      <c r="J3407" s="97">
        <v>0</v>
      </c>
      <c r="K3407" s="97">
        <v>27009.01</v>
      </c>
      <c r="L3407" s="119">
        <f t="shared" si="1052"/>
        <v>0</v>
      </c>
      <c r="M3407" s="119">
        <f>IF(AND(D3407="да",G3407="нет",F3407="нет"),K3407/SUMIFS($K$22:$K$4031,$D$22:$D$4031,"да",$G$22:$G$4031,"нет",$F$22:$F$4031,"нет")*'Велич. кап. %'!$G$5,0)</f>
        <v>0</v>
      </c>
      <c r="N3407" s="120" t="s">
        <v>45</v>
      </c>
      <c r="O3407" s="121">
        <f t="shared" si="1067"/>
        <v>0</v>
      </c>
      <c r="P3407" s="119">
        <f t="shared" si="1068"/>
        <v>0</v>
      </c>
      <c r="Q3407" s="119">
        <f t="shared" si="1053"/>
        <v>0</v>
      </c>
      <c r="R3407" s="119">
        <f t="shared" si="1054"/>
        <v>0</v>
      </c>
      <c r="S3407" s="119">
        <f t="shared" si="1055"/>
        <v>0</v>
      </c>
      <c r="T3407" s="119">
        <f t="shared" si="1056"/>
        <v>0</v>
      </c>
      <c r="U3407" s="119">
        <f t="shared" si="1057"/>
        <v>0</v>
      </c>
      <c r="V3407" s="119">
        <f t="shared" si="1058"/>
        <v>0</v>
      </c>
      <c r="W3407" s="119">
        <f t="shared" si="1060"/>
        <v>0</v>
      </c>
      <c r="X3407" s="119">
        <f t="shared" si="1061"/>
        <v>0</v>
      </c>
      <c r="Y3407" s="119">
        <f t="shared" si="1062"/>
        <v>0</v>
      </c>
      <c r="Z3407" s="119">
        <f t="shared" si="1063"/>
        <v>0</v>
      </c>
      <c r="AA3407" s="119">
        <f t="shared" si="1069"/>
        <v>0</v>
      </c>
      <c r="AB3407" s="119">
        <f t="shared" si="1070"/>
        <v>0</v>
      </c>
      <c r="AC3407" s="119">
        <f t="shared" si="1064"/>
        <v>0</v>
      </c>
      <c r="AD3407" s="119">
        <f t="shared" si="1065"/>
        <v>0</v>
      </c>
      <c r="AE3407" s="119">
        <f t="shared" si="1066"/>
        <v>0</v>
      </c>
      <c r="AF3407" s="138">
        <f t="shared" si="1059"/>
        <v>0</v>
      </c>
      <c r="AH3407" s="122">
        <v>5400</v>
      </c>
      <c r="AI3407" s="122" t="s">
        <v>2356</v>
      </c>
    </row>
    <row r="3408" spans="1:35" s="122" customFormat="1" ht="11.25" customHeight="1" x14ac:dyDescent="0.2">
      <c r="A3408" s="96" t="s">
        <v>89</v>
      </c>
      <c r="B3408" s="98">
        <v>340000009136</v>
      </c>
      <c r="C3408" s="99" t="s">
        <v>1755</v>
      </c>
      <c r="D3408" s="100" t="s">
        <v>88</v>
      </c>
      <c r="E3408" s="100" t="s">
        <v>87</v>
      </c>
      <c r="F3408" s="103" t="s">
        <v>88</v>
      </c>
      <c r="G3408" s="100" t="s">
        <v>88</v>
      </c>
      <c r="H3408" s="97">
        <v>0</v>
      </c>
      <c r="I3408" s="97">
        <v>0</v>
      </c>
      <c r="J3408" s="97">
        <v>0</v>
      </c>
      <c r="K3408" s="97">
        <v>25872.54</v>
      </c>
      <c r="L3408" s="119">
        <f t="shared" si="1052"/>
        <v>0</v>
      </c>
      <c r="M3408" s="119">
        <f>IF(AND(D3408="да",G3408="нет",F3408="нет"),K3408/SUMIFS($K$22:$K$4031,$D$22:$D$4031,"да",$G$22:$G$4031,"нет",$F$22:$F$4031,"нет")*'Велич. кап. %'!$G$5,0)</f>
        <v>0</v>
      </c>
      <c r="N3408" s="120" t="s">
        <v>45</v>
      </c>
      <c r="O3408" s="121">
        <f t="shared" si="1067"/>
        <v>0</v>
      </c>
      <c r="P3408" s="119">
        <f t="shared" si="1068"/>
        <v>0</v>
      </c>
      <c r="Q3408" s="119">
        <f t="shared" si="1053"/>
        <v>0</v>
      </c>
      <c r="R3408" s="119">
        <f t="shared" si="1054"/>
        <v>0</v>
      </c>
      <c r="S3408" s="119">
        <f t="shared" si="1055"/>
        <v>0</v>
      </c>
      <c r="T3408" s="119">
        <f t="shared" si="1056"/>
        <v>0</v>
      </c>
      <c r="U3408" s="119">
        <f t="shared" si="1057"/>
        <v>0</v>
      </c>
      <c r="V3408" s="119">
        <f t="shared" si="1058"/>
        <v>0</v>
      </c>
      <c r="W3408" s="119">
        <f t="shared" si="1060"/>
        <v>0</v>
      </c>
      <c r="X3408" s="119">
        <f t="shared" si="1061"/>
        <v>0</v>
      </c>
      <c r="Y3408" s="119">
        <f t="shared" si="1062"/>
        <v>0</v>
      </c>
      <c r="Z3408" s="119">
        <f t="shared" si="1063"/>
        <v>0</v>
      </c>
      <c r="AA3408" s="119">
        <f t="shared" si="1069"/>
        <v>0</v>
      </c>
      <c r="AB3408" s="119">
        <f t="shared" si="1070"/>
        <v>0</v>
      </c>
      <c r="AC3408" s="119">
        <f t="shared" si="1064"/>
        <v>0</v>
      </c>
      <c r="AD3408" s="119">
        <f t="shared" si="1065"/>
        <v>0</v>
      </c>
      <c r="AE3408" s="119">
        <f t="shared" si="1066"/>
        <v>0</v>
      </c>
      <c r="AF3408" s="138">
        <f t="shared" si="1059"/>
        <v>0</v>
      </c>
      <c r="AH3408" s="122">
        <v>5400</v>
      </c>
      <c r="AI3408" s="122" t="s">
        <v>2356</v>
      </c>
    </row>
    <row r="3409" spans="1:35" s="122" customFormat="1" ht="11.25" customHeight="1" x14ac:dyDescent="0.2">
      <c r="A3409" s="96" t="s">
        <v>89</v>
      </c>
      <c r="B3409" s="98">
        <v>340000009137</v>
      </c>
      <c r="C3409" s="99" t="s">
        <v>1756</v>
      </c>
      <c r="D3409" s="100" t="s">
        <v>88</v>
      </c>
      <c r="E3409" s="100" t="s">
        <v>87</v>
      </c>
      <c r="F3409" s="103" t="s">
        <v>88</v>
      </c>
      <c r="G3409" s="100" t="s">
        <v>88</v>
      </c>
      <c r="H3409" s="97">
        <v>0</v>
      </c>
      <c r="I3409" s="97">
        <v>0</v>
      </c>
      <c r="J3409" s="97">
        <v>0</v>
      </c>
      <c r="K3409" s="97">
        <v>17871.87</v>
      </c>
      <c r="L3409" s="119">
        <f t="shared" si="1052"/>
        <v>0</v>
      </c>
      <c r="M3409" s="119">
        <f>IF(AND(D3409="да",G3409="нет",F3409="нет"),K3409/SUMIFS($K$22:$K$4031,$D$22:$D$4031,"да",$G$22:$G$4031,"нет",$F$22:$F$4031,"нет")*'Велич. кап. %'!$G$5,0)</f>
        <v>0</v>
      </c>
      <c r="N3409" s="120" t="s">
        <v>45</v>
      </c>
      <c r="O3409" s="121">
        <f t="shared" si="1067"/>
        <v>0</v>
      </c>
      <c r="P3409" s="119">
        <f t="shared" si="1068"/>
        <v>0</v>
      </c>
      <c r="Q3409" s="119">
        <f t="shared" si="1053"/>
        <v>0</v>
      </c>
      <c r="R3409" s="119">
        <f t="shared" si="1054"/>
        <v>0</v>
      </c>
      <c r="S3409" s="119">
        <f t="shared" si="1055"/>
        <v>0</v>
      </c>
      <c r="T3409" s="119">
        <f t="shared" si="1056"/>
        <v>0</v>
      </c>
      <c r="U3409" s="119">
        <f t="shared" si="1057"/>
        <v>0</v>
      </c>
      <c r="V3409" s="119">
        <f t="shared" si="1058"/>
        <v>0</v>
      </c>
      <c r="W3409" s="119">
        <f t="shared" si="1060"/>
        <v>0</v>
      </c>
      <c r="X3409" s="119">
        <f t="shared" si="1061"/>
        <v>0</v>
      </c>
      <c r="Y3409" s="119">
        <f t="shared" si="1062"/>
        <v>0</v>
      </c>
      <c r="Z3409" s="119">
        <f t="shared" si="1063"/>
        <v>0</v>
      </c>
      <c r="AA3409" s="119">
        <f t="shared" si="1069"/>
        <v>0</v>
      </c>
      <c r="AB3409" s="119">
        <f t="shared" si="1070"/>
        <v>0</v>
      </c>
      <c r="AC3409" s="119">
        <f t="shared" si="1064"/>
        <v>0</v>
      </c>
      <c r="AD3409" s="119">
        <f t="shared" si="1065"/>
        <v>0</v>
      </c>
      <c r="AE3409" s="119">
        <f t="shared" si="1066"/>
        <v>0</v>
      </c>
      <c r="AF3409" s="138">
        <f t="shared" si="1059"/>
        <v>0</v>
      </c>
      <c r="AH3409" s="122">
        <v>5400</v>
      </c>
      <c r="AI3409" s="122" t="s">
        <v>2356</v>
      </c>
    </row>
    <row r="3410" spans="1:35" s="122" customFormat="1" ht="11.25" customHeight="1" x14ac:dyDescent="0.2">
      <c r="A3410" s="96" t="s">
        <v>89</v>
      </c>
      <c r="B3410" s="98">
        <v>340000009138</v>
      </c>
      <c r="C3410" s="99" t="s">
        <v>1757</v>
      </c>
      <c r="D3410" s="100" t="s">
        <v>87</v>
      </c>
      <c r="E3410" s="100" t="s">
        <v>87</v>
      </c>
      <c r="F3410" s="103" t="s">
        <v>88</v>
      </c>
      <c r="G3410" s="100" t="s">
        <v>88</v>
      </c>
      <c r="H3410" s="97">
        <v>0</v>
      </c>
      <c r="I3410" s="97">
        <v>0</v>
      </c>
      <c r="J3410" s="97">
        <v>0</v>
      </c>
      <c r="K3410" s="97">
        <v>9644.31</v>
      </c>
      <c r="L3410" s="119">
        <f t="shared" si="1052"/>
        <v>9644.31</v>
      </c>
      <c r="M3410" s="119">
        <f>IF(AND(D3410="да",G3410="нет",F3410="нет"),K3410/SUMIFS($K$22:$K$4031,$D$22:$D$4031,"да",$G$22:$G$4031,"нет",$F$22:$F$4031,"нет")*'Велич. кап. %'!$G$5,0)</f>
        <v>154.52340264985227</v>
      </c>
      <c r="N3410" s="120" t="s">
        <v>45</v>
      </c>
      <c r="O3410" s="121">
        <f t="shared" si="1067"/>
        <v>8.8462168362848942E-6</v>
      </c>
      <c r="P3410" s="119">
        <f t="shared" si="1068"/>
        <v>8.8860036618545237</v>
      </c>
      <c r="Q3410" s="119">
        <f t="shared" si="1053"/>
        <v>5.3316021971127139</v>
      </c>
      <c r="R3410" s="119">
        <f t="shared" si="1054"/>
        <v>8.8860036618545237</v>
      </c>
      <c r="S3410" s="119">
        <f t="shared" si="1055"/>
        <v>3.554401464741809</v>
      </c>
      <c r="T3410" s="119">
        <f t="shared" si="1056"/>
        <v>10.663204394225428</v>
      </c>
      <c r="U3410" s="119">
        <f t="shared" si="1057"/>
        <v>17.937854248932236</v>
      </c>
      <c r="V3410" s="119">
        <f t="shared" si="1058"/>
        <v>10.361462463428261</v>
      </c>
      <c r="W3410" s="119">
        <f t="shared" si="1060"/>
        <v>1.7893827893962471</v>
      </c>
      <c r="X3410" s="119">
        <f t="shared" si="1061"/>
        <v>5.3639154842603327</v>
      </c>
      <c r="Y3410" s="119">
        <f t="shared" si="1062"/>
        <v>15.173616054410969</v>
      </c>
      <c r="Z3410" s="119">
        <f t="shared" si="1063"/>
        <v>15.303002041579262</v>
      </c>
      <c r="AA3410" s="119">
        <f t="shared" si="1069"/>
        <v>0.11803159000133198</v>
      </c>
      <c r="AB3410" s="119">
        <f t="shared" si="1070"/>
        <v>0.53691534230867066</v>
      </c>
      <c r="AC3410" s="119">
        <f t="shared" si="1064"/>
        <v>15.47534377372167</v>
      </c>
      <c r="AD3410" s="119">
        <f t="shared" si="1065"/>
        <v>31.619363030099009</v>
      </c>
      <c r="AE3410" s="119">
        <f t="shared" si="1066"/>
        <v>3.5233004519253179</v>
      </c>
      <c r="AF3410" s="138">
        <f t="shared" si="1059"/>
        <v>0</v>
      </c>
      <c r="AH3410" s="122">
        <v>5400</v>
      </c>
      <c r="AI3410" s="122" t="s">
        <v>2356</v>
      </c>
    </row>
    <row r="3411" spans="1:35" s="122" customFormat="1" ht="11.25" customHeight="1" x14ac:dyDescent="0.2">
      <c r="A3411" s="96" t="s">
        <v>89</v>
      </c>
      <c r="B3411" s="98">
        <v>340000009139</v>
      </c>
      <c r="C3411" s="99" t="s">
        <v>1758</v>
      </c>
      <c r="D3411" s="100" t="s">
        <v>88</v>
      </c>
      <c r="E3411" s="100" t="s">
        <v>87</v>
      </c>
      <c r="F3411" s="103" t="s">
        <v>88</v>
      </c>
      <c r="G3411" s="100" t="s">
        <v>88</v>
      </c>
      <c r="H3411" s="97">
        <v>0</v>
      </c>
      <c r="I3411" s="97">
        <v>0</v>
      </c>
      <c r="J3411" s="97">
        <v>0</v>
      </c>
      <c r="K3411" s="97">
        <v>18774.7</v>
      </c>
      <c r="L3411" s="119">
        <f t="shared" si="1052"/>
        <v>0</v>
      </c>
      <c r="M3411" s="119">
        <f>IF(AND(D3411="да",G3411="нет",F3411="нет"),K3411/SUMIFS($K$22:$K$4031,$D$22:$D$4031,"да",$G$22:$G$4031,"нет",$F$22:$F$4031,"нет")*'Велич. кап. %'!$G$5,0)</f>
        <v>0</v>
      </c>
      <c r="N3411" s="120" t="s">
        <v>45</v>
      </c>
      <c r="O3411" s="121">
        <f t="shared" si="1067"/>
        <v>0</v>
      </c>
      <c r="P3411" s="119">
        <f t="shared" si="1068"/>
        <v>0</v>
      </c>
      <c r="Q3411" s="119">
        <f t="shared" si="1053"/>
        <v>0</v>
      </c>
      <c r="R3411" s="119">
        <f t="shared" si="1054"/>
        <v>0</v>
      </c>
      <c r="S3411" s="119">
        <f t="shared" si="1055"/>
        <v>0</v>
      </c>
      <c r="T3411" s="119">
        <f t="shared" si="1056"/>
        <v>0</v>
      </c>
      <c r="U3411" s="119">
        <f t="shared" si="1057"/>
        <v>0</v>
      </c>
      <c r="V3411" s="119">
        <f t="shared" si="1058"/>
        <v>0</v>
      </c>
      <c r="W3411" s="119">
        <f t="shared" si="1060"/>
        <v>0</v>
      </c>
      <c r="X3411" s="119">
        <f t="shared" si="1061"/>
        <v>0</v>
      </c>
      <c r="Y3411" s="119">
        <f t="shared" si="1062"/>
        <v>0</v>
      </c>
      <c r="Z3411" s="119">
        <f t="shared" si="1063"/>
        <v>0</v>
      </c>
      <c r="AA3411" s="119">
        <f t="shared" si="1069"/>
        <v>0</v>
      </c>
      <c r="AB3411" s="119">
        <f t="shared" si="1070"/>
        <v>0</v>
      </c>
      <c r="AC3411" s="119">
        <f t="shared" si="1064"/>
        <v>0</v>
      </c>
      <c r="AD3411" s="119">
        <f t="shared" si="1065"/>
        <v>0</v>
      </c>
      <c r="AE3411" s="119">
        <f t="shared" si="1066"/>
        <v>0</v>
      </c>
      <c r="AF3411" s="138">
        <f t="shared" si="1059"/>
        <v>0</v>
      </c>
      <c r="AH3411" s="122">
        <v>5400</v>
      </c>
      <c r="AI3411" s="122" t="s">
        <v>2356</v>
      </c>
    </row>
    <row r="3412" spans="1:35" s="122" customFormat="1" ht="11.25" customHeight="1" x14ac:dyDescent="0.2">
      <c r="A3412" s="96" t="s">
        <v>89</v>
      </c>
      <c r="B3412" s="98">
        <v>340000009140</v>
      </c>
      <c r="C3412" s="99" t="s">
        <v>3109</v>
      </c>
      <c r="D3412" s="100" t="s">
        <v>87</v>
      </c>
      <c r="E3412" s="100" t="s">
        <v>87</v>
      </c>
      <c r="F3412" s="103" t="s">
        <v>88</v>
      </c>
      <c r="G3412" s="100" t="s">
        <v>88</v>
      </c>
      <c r="H3412" s="97">
        <v>0</v>
      </c>
      <c r="I3412" s="97">
        <v>0</v>
      </c>
      <c r="J3412" s="97">
        <v>60215.519999999997</v>
      </c>
      <c r="K3412" s="97">
        <v>60215.519999999997</v>
      </c>
      <c r="L3412" s="119">
        <f t="shared" si="1052"/>
        <v>60215.519999999997</v>
      </c>
      <c r="M3412" s="119">
        <f>IF(AND(D3412="да",G3412="нет",F3412="нет"),K3412/SUMIFS($K$22:$K$4031,$D$22:$D$4031,"да",$G$22:$G$4031,"нет",$F$22:$F$4031,"нет")*'Велич. кап. %'!$G$5,0)</f>
        <v>964.78722093444048</v>
      </c>
      <c r="N3412" s="120" t="s">
        <v>45</v>
      </c>
      <c r="O3412" s="121">
        <f t="shared" si="1067"/>
        <v>5.5232520193735976E-5</v>
      </c>
      <c r="P3412" s="119">
        <f t="shared" si="1068"/>
        <v>55.480934480587443</v>
      </c>
      <c r="Q3412" s="119">
        <f t="shared" si="1053"/>
        <v>33.288560688352469</v>
      </c>
      <c r="R3412" s="119">
        <f t="shared" si="1054"/>
        <v>55.480934480587443</v>
      </c>
      <c r="S3412" s="119">
        <f t="shared" si="1055"/>
        <v>22.192373792234978</v>
      </c>
      <c r="T3412" s="119">
        <f t="shared" si="1056"/>
        <v>66.577121376704937</v>
      </c>
      <c r="U3412" s="119">
        <f t="shared" si="1057"/>
        <v>111.99735608702584</v>
      </c>
      <c r="V3412" s="119">
        <f t="shared" si="1058"/>
        <v>64.693155881116809</v>
      </c>
      <c r="W3412" s="119">
        <f t="shared" si="1060"/>
        <v>11.172247173986062</v>
      </c>
      <c r="X3412" s="119">
        <f t="shared" si="1061"/>
        <v>33.490312953522626</v>
      </c>
      <c r="Y3412" s="119">
        <f t="shared" si="1062"/>
        <v>94.738470766359114</v>
      </c>
      <c r="Z3412" s="119">
        <f t="shared" si="1063"/>
        <v>95.546309222200136</v>
      </c>
      <c r="AA3412" s="119">
        <f t="shared" si="1069"/>
        <v>0.73694578133189481</v>
      </c>
      <c r="AB3412" s="119">
        <f t="shared" si="1070"/>
        <v>3.3523016714616811</v>
      </c>
      <c r="AC3412" s="119">
        <f t="shared" si="1064"/>
        <v>96.622347530659297</v>
      </c>
      <c r="AD3412" s="119">
        <f t="shared" si="1065"/>
        <v>197.41965852675699</v>
      </c>
      <c r="AE3412" s="119">
        <f t="shared" si="1066"/>
        <v>21.998190521552921</v>
      </c>
      <c r="AF3412" s="138">
        <f t="shared" si="1059"/>
        <v>0</v>
      </c>
      <c r="AH3412" s="122">
        <v>5400</v>
      </c>
      <c r="AI3412" s="122" t="s">
        <v>2356</v>
      </c>
    </row>
    <row r="3413" spans="1:35" s="122" customFormat="1" ht="11.25" customHeight="1" x14ac:dyDescent="0.2">
      <c r="A3413" s="96" t="s">
        <v>89</v>
      </c>
      <c r="B3413" s="98">
        <v>340000009141</v>
      </c>
      <c r="C3413" s="99" t="s">
        <v>1759</v>
      </c>
      <c r="D3413" s="100" t="s">
        <v>87</v>
      </c>
      <c r="E3413" s="100" t="s">
        <v>87</v>
      </c>
      <c r="F3413" s="103" t="s">
        <v>88</v>
      </c>
      <c r="G3413" s="100" t="s">
        <v>88</v>
      </c>
      <c r="H3413" s="97">
        <v>0</v>
      </c>
      <c r="I3413" s="97">
        <v>0</v>
      </c>
      <c r="J3413" s="97">
        <v>0</v>
      </c>
      <c r="K3413" s="97">
        <v>283844.02</v>
      </c>
      <c r="L3413" s="119">
        <f t="shared" si="1052"/>
        <v>283844.02</v>
      </c>
      <c r="M3413" s="119">
        <f>IF(AND(D3413="да",G3413="нет",F3413="нет"),K3413/SUMIFS($K$22:$K$4031,$D$22:$D$4031,"да",$G$22:$G$4031,"нет",$F$22:$F$4031,"нет")*'Велич. кап. %'!$G$5,0)</f>
        <v>4547.8156334888372</v>
      </c>
      <c r="N3413" s="120" t="s">
        <v>45</v>
      </c>
      <c r="O3413" s="121">
        <f t="shared" si="1067"/>
        <v>2.6035514708701676E-4</v>
      </c>
      <c r="P3413" s="119">
        <f t="shared" si="1068"/>
        <v>261.52612277244396</v>
      </c>
      <c r="Q3413" s="119">
        <f t="shared" si="1053"/>
        <v>156.91567366346635</v>
      </c>
      <c r="R3413" s="119">
        <f t="shared" si="1054"/>
        <v>261.52612277244396</v>
      </c>
      <c r="S3413" s="119">
        <f t="shared" si="1055"/>
        <v>104.61044910897756</v>
      </c>
      <c r="T3413" s="119">
        <f t="shared" si="1056"/>
        <v>313.8313473269327</v>
      </c>
      <c r="U3413" s="119">
        <f t="shared" si="1057"/>
        <v>527.93332650972513</v>
      </c>
      <c r="V3413" s="119">
        <f t="shared" si="1058"/>
        <v>304.9507075880577</v>
      </c>
      <c r="W3413" s="119">
        <f t="shared" si="1060"/>
        <v>52.663757620923029</v>
      </c>
      <c r="X3413" s="119">
        <f t="shared" si="1061"/>
        <v>157.86669383218702</v>
      </c>
      <c r="Y3413" s="119">
        <f t="shared" si="1062"/>
        <v>446.57836370051865</v>
      </c>
      <c r="Z3413" s="119">
        <f t="shared" si="1063"/>
        <v>450.38635397971092</v>
      </c>
      <c r="AA3413" s="119">
        <f t="shared" si="1069"/>
        <v>3.4738162702121644</v>
      </c>
      <c r="AB3413" s="119">
        <f t="shared" si="1070"/>
        <v>15.802085287653464</v>
      </c>
      <c r="AC3413" s="119">
        <f t="shared" si="1064"/>
        <v>455.45858517769852</v>
      </c>
      <c r="AD3413" s="119">
        <f t="shared" si="1065"/>
        <v>930.59712019861297</v>
      </c>
      <c r="AE3413" s="119">
        <f t="shared" si="1066"/>
        <v>103.69510767927402</v>
      </c>
      <c r="AF3413" s="138">
        <f t="shared" si="1059"/>
        <v>0</v>
      </c>
      <c r="AH3413" s="122">
        <v>5400</v>
      </c>
      <c r="AI3413" s="122" t="s">
        <v>2356</v>
      </c>
    </row>
    <row r="3414" spans="1:35" s="122" customFormat="1" ht="11.25" customHeight="1" x14ac:dyDescent="0.2">
      <c r="A3414" s="96" t="s">
        <v>89</v>
      </c>
      <c r="B3414" s="98">
        <v>340000009160</v>
      </c>
      <c r="C3414" s="99" t="s">
        <v>3110</v>
      </c>
      <c r="D3414" s="100" t="s">
        <v>87</v>
      </c>
      <c r="E3414" s="100" t="s">
        <v>87</v>
      </c>
      <c r="F3414" s="103" t="s">
        <v>88</v>
      </c>
      <c r="G3414" s="100" t="s">
        <v>88</v>
      </c>
      <c r="H3414" s="97">
        <v>0</v>
      </c>
      <c r="I3414" s="97">
        <v>0</v>
      </c>
      <c r="J3414" s="97">
        <v>12827.3</v>
      </c>
      <c r="K3414" s="97">
        <v>12827.3</v>
      </c>
      <c r="L3414" s="119">
        <f t="shared" si="1052"/>
        <v>12827.3</v>
      </c>
      <c r="M3414" s="119">
        <f>IF(AND(D3414="да",G3414="нет",F3414="нет"),K3414/SUMIFS($K$22:$K$4031,$D$22:$D$4031,"да",$G$22:$G$4031,"нет",$F$22:$F$4031,"нет")*'Велич. кап. %'!$G$5,0)</f>
        <v>205.52201690016707</v>
      </c>
      <c r="N3414" s="120" t="s">
        <v>45</v>
      </c>
      <c r="O3414" s="121">
        <f t="shared" si="1067"/>
        <v>1.1765805664073142E-5</v>
      </c>
      <c r="P3414" s="119">
        <f t="shared" si="1068"/>
        <v>11.818723658997538</v>
      </c>
      <c r="Q3414" s="119">
        <f t="shared" si="1053"/>
        <v>7.0912341953985223</v>
      </c>
      <c r="R3414" s="119">
        <f t="shared" si="1054"/>
        <v>11.818723658997538</v>
      </c>
      <c r="S3414" s="119">
        <f t="shared" si="1055"/>
        <v>4.7274894635990146</v>
      </c>
      <c r="T3414" s="119">
        <f t="shared" si="1056"/>
        <v>14.182468390797045</v>
      </c>
      <c r="U3414" s="119">
        <f t="shared" si="1057"/>
        <v>23.85803005163962</v>
      </c>
      <c r="V3414" s="119">
        <f t="shared" si="1058"/>
        <v>13.781140118591516</v>
      </c>
      <c r="W3414" s="119">
        <f t="shared" si="1060"/>
        <v>2.379947332097629</v>
      </c>
      <c r="X3414" s="119">
        <f t="shared" si="1061"/>
        <v>7.1342120992847153</v>
      </c>
      <c r="Y3414" s="119">
        <f t="shared" si="1062"/>
        <v>20.181487863283724</v>
      </c>
      <c r="Z3414" s="119">
        <f t="shared" si="1063"/>
        <v>20.353576159201612</v>
      </c>
      <c r="AA3414" s="119">
        <f t="shared" si="1069"/>
        <v>0.15698651478686251</v>
      </c>
      <c r="AB3414" s="119">
        <f t="shared" si="1070"/>
        <v>0.71411787576260122</v>
      </c>
      <c r="AC3414" s="119">
        <f t="shared" si="1064"/>
        <v>20.582797233670426</v>
      </c>
      <c r="AD3414" s="119">
        <f t="shared" si="1065"/>
        <v>42.054958353266237</v>
      </c>
      <c r="AE3414" s="119">
        <f t="shared" si="1066"/>
        <v>4.6861239307925233</v>
      </c>
      <c r="AF3414" s="138">
        <f t="shared" si="1059"/>
        <v>0</v>
      </c>
      <c r="AH3414" s="122">
        <v>5300</v>
      </c>
      <c r="AI3414" s="122" t="s">
        <v>2356</v>
      </c>
    </row>
    <row r="3415" spans="1:35" s="122" customFormat="1" ht="11.25" customHeight="1" x14ac:dyDescent="0.2">
      <c r="A3415" s="96" t="s">
        <v>89</v>
      </c>
      <c r="B3415" s="98">
        <v>340000009161</v>
      </c>
      <c r="C3415" s="99" t="s">
        <v>2020</v>
      </c>
      <c r="D3415" s="100" t="s">
        <v>87</v>
      </c>
      <c r="E3415" s="100" t="s">
        <v>87</v>
      </c>
      <c r="F3415" s="103" t="s">
        <v>88</v>
      </c>
      <c r="G3415" s="100" t="s">
        <v>88</v>
      </c>
      <c r="H3415" s="97">
        <v>0</v>
      </c>
      <c r="I3415" s="97">
        <v>0</v>
      </c>
      <c r="J3415" s="97">
        <v>0</v>
      </c>
      <c r="K3415" s="97">
        <v>12154.73</v>
      </c>
      <c r="L3415" s="119">
        <f t="shared" ref="L3415:L3478" si="1071">IF(D3415="да",IF(F3415="нет",IF(G3415="нет",K3415+H3415-I3415,0),0),0)</f>
        <v>12154.73</v>
      </c>
      <c r="M3415" s="119">
        <f>IF(AND(D3415="да",G3415="нет",F3415="нет"),K3415/SUMIFS($K$22:$K$4031,$D$22:$D$4031,"да",$G$22:$G$4031,"нет",$F$22:$F$4031,"нет")*'Велич. кап. %'!$G$5,0)</f>
        <v>194.74594220739888</v>
      </c>
      <c r="N3415" s="120" t="s">
        <v>45</v>
      </c>
      <c r="O3415" s="121">
        <f t="shared" si="1067"/>
        <v>1.1148892680398816E-5</v>
      </c>
      <c r="P3415" s="119">
        <f t="shared" si="1068"/>
        <v>11.199036041858157</v>
      </c>
      <c r="Q3415" s="119">
        <f t="shared" si="1053"/>
        <v>6.7194216251148937</v>
      </c>
      <c r="R3415" s="119">
        <f t="shared" si="1054"/>
        <v>11.199036041858157</v>
      </c>
      <c r="S3415" s="119">
        <f t="shared" si="1055"/>
        <v>4.4796144167432619</v>
      </c>
      <c r="T3415" s="119">
        <f t="shared" si="1056"/>
        <v>13.438843250229787</v>
      </c>
      <c r="U3415" s="119">
        <f t="shared" si="1057"/>
        <v>22.607089068593208</v>
      </c>
      <c r="V3415" s="119">
        <f t="shared" si="1058"/>
        <v>13.058557703776152</v>
      </c>
      <c r="W3415" s="119">
        <f t="shared" si="1060"/>
        <v>2.2551602625546305</v>
      </c>
      <c r="X3415" s="119">
        <f t="shared" si="1061"/>
        <v>6.7601460813685588</v>
      </c>
      <c r="Y3415" s="119">
        <f t="shared" si="1062"/>
        <v>19.12331792165854</v>
      </c>
      <c r="Z3415" s="119">
        <f t="shared" si="1063"/>
        <v>19.286383163216936</v>
      </c>
      <c r="AA3415" s="119">
        <f t="shared" si="1069"/>
        <v>0.14875528761900955</v>
      </c>
      <c r="AB3415" s="119">
        <f t="shared" si="1070"/>
        <v>0.67667474589882215</v>
      </c>
      <c r="AC3415" s="119">
        <f t="shared" si="1064"/>
        <v>19.50358555736678</v>
      </c>
      <c r="AD3415" s="119">
        <f t="shared" si="1065"/>
        <v>39.849903248945274</v>
      </c>
      <c r="AE3415" s="119">
        <f t="shared" si="1066"/>
        <v>4.4404177905967588</v>
      </c>
      <c r="AF3415" s="138">
        <f t="shared" si="1059"/>
        <v>0</v>
      </c>
      <c r="AH3415" s="122">
        <v>5600</v>
      </c>
      <c r="AI3415" s="122" t="s">
        <v>2356</v>
      </c>
    </row>
    <row r="3416" spans="1:35" s="122" customFormat="1" ht="11.25" customHeight="1" x14ac:dyDescent="0.2">
      <c r="A3416" s="96" t="s">
        <v>89</v>
      </c>
      <c r="B3416" s="98">
        <v>340000009162</v>
      </c>
      <c r="C3416" s="99" t="s">
        <v>2021</v>
      </c>
      <c r="D3416" s="100" t="s">
        <v>87</v>
      </c>
      <c r="E3416" s="100" t="s">
        <v>87</v>
      </c>
      <c r="F3416" s="103" t="s">
        <v>88</v>
      </c>
      <c r="G3416" s="100" t="s">
        <v>88</v>
      </c>
      <c r="H3416" s="97">
        <v>0</v>
      </c>
      <c r="I3416" s="97">
        <v>0</v>
      </c>
      <c r="J3416" s="97">
        <v>0</v>
      </c>
      <c r="K3416" s="97">
        <v>17604.37</v>
      </c>
      <c r="L3416" s="119">
        <f t="shared" si="1071"/>
        <v>17604.37</v>
      </c>
      <c r="M3416" s="119">
        <f>IF(AND(D3416="да",G3416="нет",F3416="нет"),K3416/SUMIFS($K$22:$K$4031,$D$22:$D$4031,"да",$G$22:$G$4031,"нет",$F$22:$F$4031,"нет")*'Велич. кап. %'!$G$5,0)</f>
        <v>282.06135575349407</v>
      </c>
      <c r="N3416" s="120" t="s">
        <v>45</v>
      </c>
      <c r="O3416" s="121">
        <f t="shared" si="1067"/>
        <v>1.6147559989899611E-5</v>
      </c>
      <c r="P3416" s="119">
        <f t="shared" si="1068"/>
        <v>16.220185403065841</v>
      </c>
      <c r="Q3416" s="119">
        <f t="shared" si="1053"/>
        <v>9.7321112418395046</v>
      </c>
      <c r="R3416" s="119">
        <f t="shared" si="1054"/>
        <v>16.220185403065841</v>
      </c>
      <c r="S3416" s="119">
        <f t="shared" si="1055"/>
        <v>6.4880741612263364</v>
      </c>
      <c r="T3416" s="119">
        <f t="shared" si="1056"/>
        <v>19.464222483679009</v>
      </c>
      <c r="U3416" s="119">
        <f t="shared" si="1057"/>
        <v>32.743101704971657</v>
      </c>
      <c r="V3416" s="119">
        <f t="shared" si="1058"/>
        <v>18.9134338223577</v>
      </c>
      <c r="W3416" s="119">
        <f t="shared" si="1060"/>
        <v>3.2662737610221582</v>
      </c>
      <c r="X3416" s="119">
        <f t="shared" si="1061"/>
        <v>9.7910947318831614</v>
      </c>
      <c r="Y3416" s="119">
        <f t="shared" si="1062"/>
        <v>27.697362616899589</v>
      </c>
      <c r="Z3416" s="119">
        <f t="shared" si="1063"/>
        <v>27.933539055745488</v>
      </c>
      <c r="AA3416" s="119">
        <f t="shared" si="1069"/>
        <v>0.21545053840780201</v>
      </c>
      <c r="AB3416" s="119">
        <f t="shared" si="1070"/>
        <v>0.98006558734409133</v>
      </c>
      <c r="AC3416" s="119">
        <f t="shared" si="1064"/>
        <v>28.248125337094368</v>
      </c>
      <c r="AD3416" s="119">
        <f t="shared" si="1065"/>
        <v>57.716826392575953</v>
      </c>
      <c r="AE3416" s="119">
        <f t="shared" si="1066"/>
        <v>6.4313035123156057</v>
      </c>
      <c r="AF3416" s="138">
        <f t="shared" si="1059"/>
        <v>0</v>
      </c>
      <c r="AH3416" s="122">
        <v>5600</v>
      </c>
      <c r="AI3416" s="122" t="s">
        <v>2356</v>
      </c>
    </row>
    <row r="3417" spans="1:35" s="122" customFormat="1" ht="11.25" customHeight="1" x14ac:dyDescent="0.2">
      <c r="A3417" s="96" t="s">
        <v>89</v>
      </c>
      <c r="B3417" s="98">
        <v>340000009166</v>
      </c>
      <c r="C3417" s="99" t="s">
        <v>1760</v>
      </c>
      <c r="D3417" s="100" t="s">
        <v>88</v>
      </c>
      <c r="E3417" s="100" t="s">
        <v>87</v>
      </c>
      <c r="F3417" s="103" t="s">
        <v>88</v>
      </c>
      <c r="G3417" s="100" t="s">
        <v>88</v>
      </c>
      <c r="H3417" s="97">
        <v>0</v>
      </c>
      <c r="I3417" s="97">
        <v>0</v>
      </c>
      <c r="J3417" s="97">
        <v>0</v>
      </c>
      <c r="K3417" s="97">
        <v>30206.79</v>
      </c>
      <c r="L3417" s="119">
        <f t="shared" si="1071"/>
        <v>0</v>
      </c>
      <c r="M3417" s="119">
        <f>IF(AND(D3417="да",G3417="нет",F3417="нет"),K3417/SUMIFS($K$22:$K$4031,$D$22:$D$4031,"да",$G$22:$G$4031,"нет",$F$22:$F$4031,"нет")*'Велич. кап. %'!$G$5,0)</f>
        <v>0</v>
      </c>
      <c r="N3417" s="120" t="s">
        <v>45</v>
      </c>
      <c r="O3417" s="121">
        <f t="shared" si="1067"/>
        <v>0</v>
      </c>
      <c r="P3417" s="119">
        <f t="shared" si="1068"/>
        <v>0</v>
      </c>
      <c r="Q3417" s="119">
        <f t="shared" si="1053"/>
        <v>0</v>
      </c>
      <c r="R3417" s="119">
        <f t="shared" si="1054"/>
        <v>0</v>
      </c>
      <c r="S3417" s="119">
        <f t="shared" si="1055"/>
        <v>0</v>
      </c>
      <c r="T3417" s="119">
        <f t="shared" si="1056"/>
        <v>0</v>
      </c>
      <c r="U3417" s="119">
        <f t="shared" si="1057"/>
        <v>0</v>
      </c>
      <c r="V3417" s="119">
        <f t="shared" si="1058"/>
        <v>0</v>
      </c>
      <c r="W3417" s="119">
        <f t="shared" si="1060"/>
        <v>0</v>
      </c>
      <c r="X3417" s="119">
        <f t="shared" si="1061"/>
        <v>0</v>
      </c>
      <c r="Y3417" s="119">
        <f t="shared" si="1062"/>
        <v>0</v>
      </c>
      <c r="Z3417" s="119">
        <f t="shared" si="1063"/>
        <v>0</v>
      </c>
      <c r="AA3417" s="119">
        <f t="shared" si="1069"/>
        <v>0</v>
      </c>
      <c r="AB3417" s="119">
        <f t="shared" si="1070"/>
        <v>0</v>
      </c>
      <c r="AC3417" s="119">
        <f t="shared" si="1064"/>
        <v>0</v>
      </c>
      <c r="AD3417" s="119">
        <f t="shared" si="1065"/>
        <v>0</v>
      </c>
      <c r="AE3417" s="119">
        <f t="shared" si="1066"/>
        <v>0</v>
      </c>
      <c r="AF3417" s="138">
        <f t="shared" si="1059"/>
        <v>0</v>
      </c>
      <c r="AH3417" s="122">
        <v>5600</v>
      </c>
      <c r="AI3417" s="122" t="s">
        <v>2356</v>
      </c>
    </row>
    <row r="3418" spans="1:35" s="122" customFormat="1" ht="11.25" customHeight="1" x14ac:dyDescent="0.2">
      <c r="A3418" s="96" t="s">
        <v>89</v>
      </c>
      <c r="B3418" s="98">
        <v>340000009167</v>
      </c>
      <c r="C3418" s="99" t="s">
        <v>1761</v>
      </c>
      <c r="D3418" s="100" t="s">
        <v>88</v>
      </c>
      <c r="E3418" s="100" t="s">
        <v>87</v>
      </c>
      <c r="F3418" s="103" t="s">
        <v>88</v>
      </c>
      <c r="G3418" s="100" t="s">
        <v>88</v>
      </c>
      <c r="H3418" s="97">
        <v>0</v>
      </c>
      <c r="I3418" s="97">
        <v>0</v>
      </c>
      <c r="J3418" s="97">
        <v>0</v>
      </c>
      <c r="K3418" s="97">
        <v>13117.98</v>
      </c>
      <c r="L3418" s="119">
        <f t="shared" si="1071"/>
        <v>0</v>
      </c>
      <c r="M3418" s="119">
        <f>IF(AND(D3418="да",G3418="нет",F3418="нет"),K3418/SUMIFS($K$22:$K$4031,$D$22:$D$4031,"да",$G$22:$G$4031,"нет",$F$22:$F$4031,"нет")*'Велич. кап. %'!$G$5,0)</f>
        <v>0</v>
      </c>
      <c r="N3418" s="120" t="s">
        <v>45</v>
      </c>
      <c r="O3418" s="121">
        <f t="shared" si="1067"/>
        <v>0</v>
      </c>
      <c r="P3418" s="119">
        <f t="shared" si="1068"/>
        <v>0</v>
      </c>
      <c r="Q3418" s="119">
        <f t="shared" si="1053"/>
        <v>0</v>
      </c>
      <c r="R3418" s="119">
        <f t="shared" si="1054"/>
        <v>0</v>
      </c>
      <c r="S3418" s="119">
        <f t="shared" si="1055"/>
        <v>0</v>
      </c>
      <c r="T3418" s="119">
        <f t="shared" si="1056"/>
        <v>0</v>
      </c>
      <c r="U3418" s="119">
        <f t="shared" si="1057"/>
        <v>0</v>
      </c>
      <c r="V3418" s="119">
        <f t="shared" si="1058"/>
        <v>0</v>
      </c>
      <c r="W3418" s="119">
        <f t="shared" si="1060"/>
        <v>0</v>
      </c>
      <c r="X3418" s="119">
        <f t="shared" si="1061"/>
        <v>0</v>
      </c>
      <c r="Y3418" s="119">
        <f t="shared" si="1062"/>
        <v>0</v>
      </c>
      <c r="Z3418" s="119">
        <f t="shared" si="1063"/>
        <v>0</v>
      </c>
      <c r="AA3418" s="119">
        <f t="shared" si="1069"/>
        <v>0</v>
      </c>
      <c r="AB3418" s="119">
        <f t="shared" si="1070"/>
        <v>0</v>
      </c>
      <c r="AC3418" s="119">
        <f t="shared" si="1064"/>
        <v>0</v>
      </c>
      <c r="AD3418" s="119">
        <f t="shared" si="1065"/>
        <v>0</v>
      </c>
      <c r="AE3418" s="119">
        <f t="shared" si="1066"/>
        <v>0</v>
      </c>
      <c r="AF3418" s="138">
        <f t="shared" si="1059"/>
        <v>0</v>
      </c>
      <c r="AH3418" s="122">
        <v>5600</v>
      </c>
      <c r="AI3418" s="122" t="s">
        <v>2356</v>
      </c>
    </row>
    <row r="3419" spans="1:35" s="122" customFormat="1" ht="11.25" customHeight="1" x14ac:dyDescent="0.2">
      <c r="A3419" s="96" t="s">
        <v>89</v>
      </c>
      <c r="B3419" s="98">
        <v>340000009169</v>
      </c>
      <c r="C3419" s="99" t="s">
        <v>1762</v>
      </c>
      <c r="D3419" s="100" t="s">
        <v>87</v>
      </c>
      <c r="E3419" s="100" t="s">
        <v>87</v>
      </c>
      <c r="F3419" s="103" t="s">
        <v>88</v>
      </c>
      <c r="G3419" s="100" t="s">
        <v>88</v>
      </c>
      <c r="H3419" s="97">
        <v>0</v>
      </c>
      <c r="I3419" s="97">
        <v>0</v>
      </c>
      <c r="J3419" s="97">
        <v>0</v>
      </c>
      <c r="K3419" s="97">
        <v>23409.96</v>
      </c>
      <c r="L3419" s="119">
        <f t="shared" si="1071"/>
        <v>23409.96</v>
      </c>
      <c r="M3419" s="119">
        <f>IF(AND(D3419="да",G3419="нет",F3419="нет"),K3419/SUMIFS($K$22:$K$4031,$D$22:$D$4031,"да",$G$22:$G$4031,"нет",$F$22:$F$4031,"нет")*'Велич. кап. %'!$G$5,0)</f>
        <v>375.07988390013759</v>
      </c>
      <c r="N3419" s="120" t="s">
        <v>45</v>
      </c>
      <c r="O3419" s="121">
        <f t="shared" si="1067"/>
        <v>2.1472721458430507E-5</v>
      </c>
      <c r="P3419" s="119">
        <f t="shared" si="1068"/>
        <v>21.569297366412727</v>
      </c>
      <c r="Q3419" s="119">
        <f t="shared" si="1053"/>
        <v>12.941578419847634</v>
      </c>
      <c r="R3419" s="119">
        <f t="shared" si="1054"/>
        <v>21.569297366412727</v>
      </c>
      <c r="S3419" s="119">
        <f t="shared" si="1055"/>
        <v>8.6277189465650892</v>
      </c>
      <c r="T3419" s="119">
        <f t="shared" si="1056"/>
        <v>25.883156839695268</v>
      </c>
      <c r="U3419" s="119">
        <f t="shared" si="1057"/>
        <v>43.541160586224798</v>
      </c>
      <c r="V3419" s="119">
        <f t="shared" si="1058"/>
        <v>25.150728440951923</v>
      </c>
      <c r="W3419" s="119">
        <f t="shared" si="1060"/>
        <v>4.3434293925075576</v>
      </c>
      <c r="X3419" s="119">
        <f t="shared" si="1061"/>
        <v>13.020013555134065</v>
      </c>
      <c r="Y3419" s="119">
        <f t="shared" si="1062"/>
        <v>36.831431682424004</v>
      </c>
      <c r="Z3419" s="119">
        <f t="shared" si="1063"/>
        <v>37.145494667144554</v>
      </c>
      <c r="AA3419" s="119">
        <f t="shared" si="1069"/>
        <v>0.28650207227552638</v>
      </c>
      <c r="AB3419" s="119">
        <f t="shared" si="1070"/>
        <v>1.3032727781284807</v>
      </c>
      <c r="AC3419" s="119">
        <f t="shared" si="1064"/>
        <v>37.563825585145374</v>
      </c>
      <c r="AD3419" s="119">
        <f t="shared" si="1065"/>
        <v>76.750749795485277</v>
      </c>
      <c r="AE3419" s="119">
        <f t="shared" si="1066"/>
        <v>8.552226405782644</v>
      </c>
      <c r="AF3419" s="138">
        <f t="shared" si="1059"/>
        <v>0</v>
      </c>
      <c r="AH3419" s="122">
        <v>5600</v>
      </c>
      <c r="AI3419" s="122" t="s">
        <v>2356</v>
      </c>
    </row>
    <row r="3420" spans="1:35" s="122" customFormat="1" ht="11.25" customHeight="1" x14ac:dyDescent="0.2">
      <c r="A3420" s="96" t="s">
        <v>89</v>
      </c>
      <c r="B3420" s="98">
        <v>340000009170</v>
      </c>
      <c r="C3420" s="99" t="s">
        <v>1763</v>
      </c>
      <c r="D3420" s="100" t="s">
        <v>87</v>
      </c>
      <c r="E3420" s="100" t="s">
        <v>87</v>
      </c>
      <c r="F3420" s="103" t="s">
        <v>88</v>
      </c>
      <c r="G3420" s="100" t="s">
        <v>88</v>
      </c>
      <c r="H3420" s="97">
        <v>0</v>
      </c>
      <c r="I3420" s="97">
        <v>0</v>
      </c>
      <c r="J3420" s="97">
        <v>0</v>
      </c>
      <c r="K3420" s="97">
        <v>24192.55</v>
      </c>
      <c r="L3420" s="119">
        <f t="shared" si="1071"/>
        <v>24192.55</v>
      </c>
      <c r="M3420" s="119">
        <f>IF(AND(D3420="да",G3420="нет",F3420="нет"),K3420/SUMIFS($K$22:$K$4031,$D$22:$D$4031,"да",$G$22:$G$4031,"нет",$F$22:$F$4031,"нет")*'Велич. кап. %'!$G$5,0)</f>
        <v>387.61872490377061</v>
      </c>
      <c r="N3420" s="120" t="s">
        <v>45</v>
      </c>
      <c r="O3420" s="121">
        <f t="shared" si="1067"/>
        <v>2.2190549984671181E-5</v>
      </c>
      <c r="P3420" s="119">
        <f t="shared" si="1068"/>
        <v>22.290354404783614</v>
      </c>
      <c r="Q3420" s="119">
        <f t="shared" si="1053"/>
        <v>13.374212642870166</v>
      </c>
      <c r="R3420" s="119">
        <f t="shared" si="1054"/>
        <v>22.290354404783614</v>
      </c>
      <c r="S3420" s="119">
        <f t="shared" si="1055"/>
        <v>8.916141761913444</v>
      </c>
      <c r="T3420" s="119">
        <f t="shared" si="1056"/>
        <v>26.748425285740332</v>
      </c>
      <c r="U3420" s="119">
        <f t="shared" si="1057"/>
        <v>44.996732354103671</v>
      </c>
      <c r="V3420" s="119">
        <f t="shared" si="1058"/>
        <v>25.991511960898329</v>
      </c>
      <c r="W3420" s="119">
        <f t="shared" si="1060"/>
        <v>4.4886293163127453</v>
      </c>
      <c r="X3420" s="119">
        <f t="shared" si="1061"/>
        <v>13.455269848101349</v>
      </c>
      <c r="Y3420" s="119">
        <f t="shared" si="1062"/>
        <v>38.062698635479379</v>
      </c>
      <c r="Z3420" s="119">
        <f t="shared" si="1063"/>
        <v>38.387260679199279</v>
      </c>
      <c r="AA3420" s="119">
        <f t="shared" si="1069"/>
        <v>0.29607977581462275</v>
      </c>
      <c r="AB3420" s="119">
        <f t="shared" si="1070"/>
        <v>1.3468409108136954</v>
      </c>
      <c r="AC3420" s="119">
        <f t="shared" si="1064"/>
        <v>38.819576311104704</v>
      </c>
      <c r="AD3420" s="119">
        <f t="shared" si="1065"/>
        <v>79.316511090355021</v>
      </c>
      <c r="AE3420" s="119">
        <f t="shared" si="1066"/>
        <v>8.8381255214967016</v>
      </c>
      <c r="AF3420" s="138">
        <f t="shared" si="1059"/>
        <v>0</v>
      </c>
      <c r="AH3420" s="122">
        <v>5600</v>
      </c>
      <c r="AI3420" s="122" t="s">
        <v>2356</v>
      </c>
    </row>
    <row r="3421" spans="1:35" s="122" customFormat="1" ht="11.25" customHeight="1" x14ac:dyDescent="0.2">
      <c r="A3421" s="96" t="s">
        <v>89</v>
      </c>
      <c r="B3421" s="98">
        <v>340000009171</v>
      </c>
      <c r="C3421" s="99" t="s">
        <v>1764</v>
      </c>
      <c r="D3421" s="100" t="s">
        <v>88</v>
      </c>
      <c r="E3421" s="100" t="s">
        <v>87</v>
      </c>
      <c r="F3421" s="103" t="s">
        <v>88</v>
      </c>
      <c r="G3421" s="100" t="s">
        <v>88</v>
      </c>
      <c r="H3421" s="97">
        <v>0</v>
      </c>
      <c r="I3421" s="97">
        <v>0</v>
      </c>
      <c r="J3421" s="97">
        <v>0</v>
      </c>
      <c r="K3421" s="97">
        <v>36613.01</v>
      </c>
      <c r="L3421" s="119">
        <f t="shared" si="1071"/>
        <v>0</v>
      </c>
      <c r="M3421" s="119">
        <f>IF(AND(D3421="да",G3421="нет",F3421="нет"),K3421/SUMIFS($K$22:$K$4031,$D$22:$D$4031,"да",$G$22:$G$4031,"нет",$F$22:$F$4031,"нет")*'Велич. кап. %'!$G$5,0)</f>
        <v>0</v>
      </c>
      <c r="N3421" s="120" t="s">
        <v>45</v>
      </c>
      <c r="O3421" s="121">
        <f t="shared" si="1067"/>
        <v>0</v>
      </c>
      <c r="P3421" s="119">
        <f t="shared" si="1068"/>
        <v>0</v>
      </c>
      <c r="Q3421" s="119">
        <f t="shared" si="1053"/>
        <v>0</v>
      </c>
      <c r="R3421" s="119">
        <f t="shared" si="1054"/>
        <v>0</v>
      </c>
      <c r="S3421" s="119">
        <f t="shared" si="1055"/>
        <v>0</v>
      </c>
      <c r="T3421" s="119">
        <f t="shared" si="1056"/>
        <v>0</v>
      </c>
      <c r="U3421" s="119">
        <f t="shared" si="1057"/>
        <v>0</v>
      </c>
      <c r="V3421" s="119">
        <f t="shared" si="1058"/>
        <v>0</v>
      </c>
      <c r="W3421" s="119">
        <f t="shared" si="1060"/>
        <v>0</v>
      </c>
      <c r="X3421" s="119">
        <f t="shared" si="1061"/>
        <v>0</v>
      </c>
      <c r="Y3421" s="119">
        <f t="shared" si="1062"/>
        <v>0</v>
      </c>
      <c r="Z3421" s="119">
        <f t="shared" si="1063"/>
        <v>0</v>
      </c>
      <c r="AA3421" s="119">
        <f t="shared" si="1069"/>
        <v>0</v>
      </c>
      <c r="AB3421" s="119">
        <f t="shared" si="1070"/>
        <v>0</v>
      </c>
      <c r="AC3421" s="119">
        <f t="shared" si="1064"/>
        <v>0</v>
      </c>
      <c r="AD3421" s="119">
        <f t="shared" si="1065"/>
        <v>0</v>
      </c>
      <c r="AE3421" s="119">
        <f t="shared" si="1066"/>
        <v>0</v>
      </c>
      <c r="AF3421" s="138">
        <f t="shared" si="1059"/>
        <v>0</v>
      </c>
      <c r="AH3421" s="122">
        <v>5600</v>
      </c>
      <c r="AI3421" s="122" t="s">
        <v>2356</v>
      </c>
    </row>
    <row r="3422" spans="1:35" s="122" customFormat="1" ht="11.25" customHeight="1" x14ac:dyDescent="0.2">
      <c r="A3422" s="96" t="s">
        <v>89</v>
      </c>
      <c r="B3422" s="98">
        <v>340000009172</v>
      </c>
      <c r="C3422" s="99" t="s">
        <v>1765</v>
      </c>
      <c r="D3422" s="100" t="s">
        <v>88</v>
      </c>
      <c r="E3422" s="100" t="s">
        <v>87</v>
      </c>
      <c r="F3422" s="103" t="s">
        <v>88</v>
      </c>
      <c r="G3422" s="100" t="s">
        <v>88</v>
      </c>
      <c r="H3422" s="97">
        <v>0</v>
      </c>
      <c r="I3422" s="97">
        <v>0</v>
      </c>
      <c r="J3422" s="97">
        <v>0</v>
      </c>
      <c r="K3422" s="97">
        <v>38668.910000000003</v>
      </c>
      <c r="L3422" s="119">
        <f t="shared" si="1071"/>
        <v>0</v>
      </c>
      <c r="M3422" s="119">
        <f>IF(AND(D3422="да",G3422="нет",F3422="нет"),K3422/SUMIFS($K$22:$K$4031,$D$22:$D$4031,"да",$G$22:$G$4031,"нет",$F$22:$F$4031,"нет")*'Велич. кап. %'!$G$5,0)</f>
        <v>0</v>
      </c>
      <c r="N3422" s="120" t="s">
        <v>45</v>
      </c>
      <c r="O3422" s="121">
        <f t="shared" si="1067"/>
        <v>0</v>
      </c>
      <c r="P3422" s="119">
        <f t="shared" si="1068"/>
        <v>0</v>
      </c>
      <c r="Q3422" s="119">
        <f t="shared" si="1053"/>
        <v>0</v>
      </c>
      <c r="R3422" s="119">
        <f t="shared" si="1054"/>
        <v>0</v>
      </c>
      <c r="S3422" s="119">
        <f t="shared" si="1055"/>
        <v>0</v>
      </c>
      <c r="T3422" s="119">
        <f t="shared" si="1056"/>
        <v>0</v>
      </c>
      <c r="U3422" s="119">
        <f t="shared" si="1057"/>
        <v>0</v>
      </c>
      <c r="V3422" s="119">
        <f t="shared" si="1058"/>
        <v>0</v>
      </c>
      <c r="W3422" s="119">
        <f t="shared" si="1060"/>
        <v>0</v>
      </c>
      <c r="X3422" s="119">
        <f t="shared" si="1061"/>
        <v>0</v>
      </c>
      <c r="Y3422" s="119">
        <f t="shared" si="1062"/>
        <v>0</v>
      </c>
      <c r="Z3422" s="119">
        <f t="shared" si="1063"/>
        <v>0</v>
      </c>
      <c r="AA3422" s="119">
        <f t="shared" si="1069"/>
        <v>0</v>
      </c>
      <c r="AB3422" s="119">
        <f t="shared" si="1070"/>
        <v>0</v>
      </c>
      <c r="AC3422" s="119">
        <f t="shared" si="1064"/>
        <v>0</v>
      </c>
      <c r="AD3422" s="119">
        <f t="shared" si="1065"/>
        <v>0</v>
      </c>
      <c r="AE3422" s="119">
        <f t="shared" si="1066"/>
        <v>0</v>
      </c>
      <c r="AF3422" s="138">
        <f t="shared" si="1059"/>
        <v>0</v>
      </c>
      <c r="AH3422" s="122">
        <v>5600</v>
      </c>
      <c r="AI3422" s="122" t="s">
        <v>2356</v>
      </c>
    </row>
    <row r="3423" spans="1:35" s="122" customFormat="1" ht="11.25" customHeight="1" x14ac:dyDescent="0.2">
      <c r="A3423" s="96" t="s">
        <v>89</v>
      </c>
      <c r="B3423" s="98">
        <v>340000009173</v>
      </c>
      <c r="C3423" s="99" t="s">
        <v>1766</v>
      </c>
      <c r="D3423" s="100" t="s">
        <v>88</v>
      </c>
      <c r="E3423" s="100" t="s">
        <v>87</v>
      </c>
      <c r="F3423" s="103" t="s">
        <v>88</v>
      </c>
      <c r="G3423" s="100" t="s">
        <v>88</v>
      </c>
      <c r="H3423" s="97">
        <v>0</v>
      </c>
      <c r="I3423" s="97">
        <v>0</v>
      </c>
      <c r="J3423" s="97">
        <v>0</v>
      </c>
      <c r="K3423" s="97">
        <v>44190.13</v>
      </c>
      <c r="L3423" s="119">
        <f t="shared" si="1071"/>
        <v>0</v>
      </c>
      <c r="M3423" s="119">
        <f>IF(AND(D3423="да",G3423="нет",F3423="нет"),K3423/SUMIFS($K$22:$K$4031,$D$22:$D$4031,"да",$G$22:$G$4031,"нет",$F$22:$F$4031,"нет")*'Велич. кап. %'!$G$5,0)</f>
        <v>0</v>
      </c>
      <c r="N3423" s="120" t="s">
        <v>45</v>
      </c>
      <c r="O3423" s="121">
        <f t="shared" si="1067"/>
        <v>0</v>
      </c>
      <c r="P3423" s="119">
        <f t="shared" si="1068"/>
        <v>0</v>
      </c>
      <c r="Q3423" s="119">
        <f t="shared" si="1053"/>
        <v>0</v>
      </c>
      <c r="R3423" s="119">
        <f t="shared" si="1054"/>
        <v>0</v>
      </c>
      <c r="S3423" s="119">
        <f t="shared" si="1055"/>
        <v>0</v>
      </c>
      <c r="T3423" s="119">
        <f t="shared" si="1056"/>
        <v>0</v>
      </c>
      <c r="U3423" s="119">
        <f t="shared" si="1057"/>
        <v>0</v>
      </c>
      <c r="V3423" s="119">
        <f t="shared" si="1058"/>
        <v>0</v>
      </c>
      <c r="W3423" s="119">
        <f t="shared" si="1060"/>
        <v>0</v>
      </c>
      <c r="X3423" s="119">
        <f t="shared" si="1061"/>
        <v>0</v>
      </c>
      <c r="Y3423" s="119">
        <f t="shared" si="1062"/>
        <v>0</v>
      </c>
      <c r="Z3423" s="119">
        <f t="shared" si="1063"/>
        <v>0</v>
      </c>
      <c r="AA3423" s="119">
        <f t="shared" si="1069"/>
        <v>0</v>
      </c>
      <c r="AB3423" s="119">
        <f t="shared" si="1070"/>
        <v>0</v>
      </c>
      <c r="AC3423" s="119">
        <f t="shared" si="1064"/>
        <v>0</v>
      </c>
      <c r="AD3423" s="119">
        <f t="shared" si="1065"/>
        <v>0</v>
      </c>
      <c r="AE3423" s="119">
        <f t="shared" si="1066"/>
        <v>0</v>
      </c>
      <c r="AF3423" s="138">
        <f t="shared" si="1059"/>
        <v>0</v>
      </c>
      <c r="AH3423" s="122">
        <v>5600</v>
      </c>
      <c r="AI3423" s="122" t="s">
        <v>2356</v>
      </c>
    </row>
    <row r="3424" spans="1:35" s="122" customFormat="1" ht="11.25" customHeight="1" x14ac:dyDescent="0.2">
      <c r="A3424" s="96" t="s">
        <v>89</v>
      </c>
      <c r="B3424" s="98">
        <v>340000009176</v>
      </c>
      <c r="C3424" s="99" t="s">
        <v>1767</v>
      </c>
      <c r="D3424" s="100" t="s">
        <v>88</v>
      </c>
      <c r="E3424" s="100" t="s">
        <v>87</v>
      </c>
      <c r="F3424" s="103" t="s">
        <v>88</v>
      </c>
      <c r="G3424" s="100" t="s">
        <v>88</v>
      </c>
      <c r="H3424" s="97">
        <v>0</v>
      </c>
      <c r="I3424" s="97">
        <v>0</v>
      </c>
      <c r="J3424" s="97">
        <v>0</v>
      </c>
      <c r="K3424" s="97">
        <v>40435.96</v>
      </c>
      <c r="L3424" s="119">
        <f t="shared" si="1071"/>
        <v>0</v>
      </c>
      <c r="M3424" s="119">
        <f>IF(AND(D3424="да",G3424="нет",F3424="нет"),K3424/SUMIFS($K$22:$K$4031,$D$22:$D$4031,"да",$G$22:$G$4031,"нет",$F$22:$F$4031,"нет")*'Велич. кап. %'!$G$5,0)</f>
        <v>0</v>
      </c>
      <c r="N3424" s="120" t="s">
        <v>45</v>
      </c>
      <c r="O3424" s="121">
        <f t="shared" si="1067"/>
        <v>0</v>
      </c>
      <c r="P3424" s="119">
        <f t="shared" si="1068"/>
        <v>0</v>
      </c>
      <c r="Q3424" s="119">
        <f t="shared" si="1053"/>
        <v>0</v>
      </c>
      <c r="R3424" s="119">
        <f t="shared" si="1054"/>
        <v>0</v>
      </c>
      <c r="S3424" s="119">
        <f t="shared" si="1055"/>
        <v>0</v>
      </c>
      <c r="T3424" s="119">
        <f t="shared" si="1056"/>
        <v>0</v>
      </c>
      <c r="U3424" s="119">
        <f t="shared" si="1057"/>
        <v>0</v>
      </c>
      <c r="V3424" s="119">
        <f t="shared" si="1058"/>
        <v>0</v>
      </c>
      <c r="W3424" s="119">
        <f t="shared" si="1060"/>
        <v>0</v>
      </c>
      <c r="X3424" s="119">
        <f t="shared" si="1061"/>
        <v>0</v>
      </c>
      <c r="Y3424" s="119">
        <f t="shared" si="1062"/>
        <v>0</v>
      </c>
      <c r="Z3424" s="119">
        <f t="shared" si="1063"/>
        <v>0</v>
      </c>
      <c r="AA3424" s="119">
        <f t="shared" si="1069"/>
        <v>0</v>
      </c>
      <c r="AB3424" s="119">
        <f t="shared" si="1070"/>
        <v>0</v>
      </c>
      <c r="AC3424" s="119">
        <f t="shared" si="1064"/>
        <v>0</v>
      </c>
      <c r="AD3424" s="119">
        <f t="shared" si="1065"/>
        <v>0</v>
      </c>
      <c r="AE3424" s="119">
        <f t="shared" si="1066"/>
        <v>0</v>
      </c>
      <c r="AF3424" s="138">
        <f t="shared" si="1059"/>
        <v>0</v>
      </c>
      <c r="AH3424" s="122">
        <v>5600</v>
      </c>
      <c r="AI3424" s="122" t="s">
        <v>2356</v>
      </c>
    </row>
    <row r="3425" spans="1:35" s="122" customFormat="1" ht="11.25" customHeight="1" x14ac:dyDescent="0.2">
      <c r="A3425" s="96" t="s">
        <v>89</v>
      </c>
      <c r="B3425" s="98">
        <v>340000009177</v>
      </c>
      <c r="C3425" s="99" t="s">
        <v>2022</v>
      </c>
      <c r="D3425" s="100" t="s">
        <v>87</v>
      </c>
      <c r="E3425" s="100" t="s">
        <v>87</v>
      </c>
      <c r="F3425" s="103" t="s">
        <v>88</v>
      </c>
      <c r="G3425" s="100" t="s">
        <v>88</v>
      </c>
      <c r="H3425" s="97">
        <v>0</v>
      </c>
      <c r="I3425" s="97">
        <v>0</v>
      </c>
      <c r="J3425" s="97">
        <v>0</v>
      </c>
      <c r="K3425" s="97">
        <v>7595.34</v>
      </c>
      <c r="L3425" s="119">
        <f t="shared" si="1071"/>
        <v>7595.34</v>
      </c>
      <c r="M3425" s="119">
        <f>IF(AND(D3425="да",G3425="нет",F3425="нет"),K3425/SUMIFS($K$22:$K$4031,$D$22:$D$4031,"да",$G$22:$G$4031,"нет",$F$22:$F$4031,"нет")*'Велич. кап. %'!$G$5,0)</f>
        <v>121.69432350085484</v>
      </c>
      <c r="N3425" s="120" t="s">
        <v>45</v>
      </c>
      <c r="O3425" s="121">
        <f t="shared" si="1067"/>
        <v>6.9668047361924418E-6</v>
      </c>
      <c r="P3425" s="119">
        <f t="shared" si="1068"/>
        <v>6.9981387007499913</v>
      </c>
      <c r="Q3425" s="119">
        <f t="shared" si="1053"/>
        <v>4.1988832204499946</v>
      </c>
      <c r="R3425" s="119">
        <f t="shared" si="1054"/>
        <v>6.9981387007499913</v>
      </c>
      <c r="S3425" s="119">
        <f t="shared" si="1055"/>
        <v>2.7992554802999963</v>
      </c>
      <c r="T3425" s="119">
        <f t="shared" si="1056"/>
        <v>8.3977664408999892</v>
      </c>
      <c r="U3425" s="119">
        <f t="shared" si="1057"/>
        <v>14.126889522535569</v>
      </c>
      <c r="V3425" s="119">
        <f t="shared" si="1058"/>
        <v>8.1601307202874249</v>
      </c>
      <c r="W3425" s="119">
        <f t="shared" si="1060"/>
        <v>1.4092216732573812</v>
      </c>
      <c r="X3425" s="119">
        <f t="shared" si="1061"/>
        <v>4.2243314279841568</v>
      </c>
      <c r="Y3425" s="119">
        <f t="shared" si="1062"/>
        <v>11.949924148301937</v>
      </c>
      <c r="Z3425" s="119">
        <f t="shared" si="1063"/>
        <v>12.05182159496</v>
      </c>
      <c r="AA3425" s="119">
        <f t="shared" si="1069"/>
        <v>9.2955333953462421E-2</v>
      </c>
      <c r="AB3425" s="119">
        <f t="shared" si="1070"/>
        <v>0.42284565469699126</v>
      </c>
      <c r="AC3425" s="119">
        <f t="shared" si="1064"/>
        <v>12.187548676711884</v>
      </c>
      <c r="AD3425" s="119">
        <f t="shared" si="1065"/>
        <v>24.901710210168719</v>
      </c>
      <c r="AE3425" s="119">
        <f t="shared" si="1066"/>
        <v>2.7747619948473714</v>
      </c>
      <c r="AF3425" s="138">
        <f t="shared" si="1059"/>
        <v>0</v>
      </c>
      <c r="AH3425" s="122">
        <v>5600</v>
      </c>
      <c r="AI3425" s="122" t="s">
        <v>2356</v>
      </c>
    </row>
    <row r="3426" spans="1:35" s="122" customFormat="1" ht="11.25" customHeight="1" x14ac:dyDescent="0.2">
      <c r="A3426" s="96" t="s">
        <v>89</v>
      </c>
      <c r="B3426" s="98">
        <v>340000009179</v>
      </c>
      <c r="C3426" s="99" t="s">
        <v>1768</v>
      </c>
      <c r="D3426" s="100" t="s">
        <v>87</v>
      </c>
      <c r="E3426" s="100" t="s">
        <v>87</v>
      </c>
      <c r="F3426" s="103" t="s">
        <v>88</v>
      </c>
      <c r="G3426" s="100" t="s">
        <v>88</v>
      </c>
      <c r="H3426" s="97">
        <v>0</v>
      </c>
      <c r="I3426" s="97">
        <v>0</v>
      </c>
      <c r="J3426" s="97">
        <v>0</v>
      </c>
      <c r="K3426" s="97">
        <v>27440.37</v>
      </c>
      <c r="L3426" s="119">
        <f t="shared" si="1071"/>
        <v>27440.37</v>
      </c>
      <c r="M3426" s="119">
        <f>IF(AND(D3426="да",G3426="нет",F3426="нет"),K3426/SUMIFS($K$22:$K$4031,$D$22:$D$4031,"да",$G$22:$G$4031,"нет",$F$22:$F$4031,"нет")*'Велич. кап. %'!$G$5,0)</f>
        <v>439.65606065866064</v>
      </c>
      <c r="N3426" s="120" t="s">
        <v>45</v>
      </c>
      <c r="O3426" s="121">
        <f t="shared" si="1067"/>
        <v>2.5169603951748434E-5</v>
      </c>
      <c r="P3426" s="119">
        <f t="shared" si="1068"/>
        <v>25.282806992168751</v>
      </c>
      <c r="Q3426" s="119">
        <f t="shared" si="1053"/>
        <v>15.169684195301251</v>
      </c>
      <c r="R3426" s="119">
        <f t="shared" si="1054"/>
        <v>25.282806992168751</v>
      </c>
      <c r="S3426" s="119">
        <f t="shared" si="1055"/>
        <v>10.113122796867501</v>
      </c>
      <c r="T3426" s="119">
        <f t="shared" si="1056"/>
        <v>30.339368390602502</v>
      </c>
      <c r="U3426" s="119">
        <f t="shared" si="1057"/>
        <v>51.037488176631889</v>
      </c>
      <c r="V3426" s="119">
        <f t="shared" si="1058"/>
        <v>29.480840385427566</v>
      </c>
      <c r="W3426" s="119">
        <f t="shared" si="1060"/>
        <v>5.0912222660475548</v>
      </c>
      <c r="X3426" s="119">
        <f t="shared" si="1061"/>
        <v>15.261623230364092</v>
      </c>
      <c r="Y3426" s="119">
        <f t="shared" si="1062"/>
        <v>43.172568983263417</v>
      </c>
      <c r="Z3426" s="119">
        <f t="shared" si="1063"/>
        <v>43.540703081059235</v>
      </c>
      <c r="AA3426" s="119">
        <f t="shared" si="1069"/>
        <v>0.33582812055241384</v>
      </c>
      <c r="AB3426" s="119">
        <f t="shared" si="1070"/>
        <v>1.5276526419854379</v>
      </c>
      <c r="AC3426" s="119">
        <f t="shared" si="1064"/>
        <v>44.031056553358297</v>
      </c>
      <c r="AD3426" s="119">
        <f t="shared" si="1065"/>
        <v>89.964654880467137</v>
      </c>
      <c r="AE3426" s="119">
        <f t="shared" si="1066"/>
        <v>10.02463297239491</v>
      </c>
      <c r="AF3426" s="138">
        <f t="shared" si="1059"/>
        <v>0</v>
      </c>
      <c r="AH3426" s="122">
        <v>5600</v>
      </c>
      <c r="AI3426" s="122" t="s">
        <v>2356</v>
      </c>
    </row>
    <row r="3427" spans="1:35" s="122" customFormat="1" ht="11.25" customHeight="1" x14ac:dyDescent="0.2">
      <c r="A3427" s="96" t="s">
        <v>89</v>
      </c>
      <c r="B3427" s="98">
        <v>340000009181</v>
      </c>
      <c r="C3427" s="99" t="s">
        <v>1769</v>
      </c>
      <c r="D3427" s="100" t="s">
        <v>87</v>
      </c>
      <c r="E3427" s="100" t="s">
        <v>87</v>
      </c>
      <c r="F3427" s="103" t="s">
        <v>88</v>
      </c>
      <c r="G3427" s="100" t="s">
        <v>88</v>
      </c>
      <c r="H3427" s="97">
        <v>0</v>
      </c>
      <c r="I3427" s="97">
        <v>0</v>
      </c>
      <c r="J3427" s="97">
        <v>0</v>
      </c>
      <c r="K3427" s="97">
        <v>17221.64</v>
      </c>
      <c r="L3427" s="119">
        <f t="shared" si="1071"/>
        <v>17221.64</v>
      </c>
      <c r="M3427" s="119">
        <f>IF(AND(D3427="да",G3427="нет",F3427="нет"),K3427/SUMIFS($K$22:$K$4031,$D$22:$D$4031,"да",$G$22:$G$4031,"нет",$F$22:$F$4031,"нет")*'Велич. кап. %'!$G$5,0)</f>
        <v>275.92916569571094</v>
      </c>
      <c r="N3427" s="120" t="s">
        <v>45</v>
      </c>
      <c r="O3427" s="121">
        <f t="shared" si="1067"/>
        <v>1.579650194948497E-5</v>
      </c>
      <c r="P3427" s="119">
        <f t="shared" si="1068"/>
        <v>15.867548440805027</v>
      </c>
      <c r="Q3427" s="119">
        <f t="shared" si="1053"/>
        <v>9.5205290644830161</v>
      </c>
      <c r="R3427" s="119">
        <f t="shared" si="1054"/>
        <v>15.867548440805027</v>
      </c>
      <c r="S3427" s="119">
        <f t="shared" si="1055"/>
        <v>6.3470193763220104</v>
      </c>
      <c r="T3427" s="119">
        <f t="shared" si="1056"/>
        <v>19.041058128966032</v>
      </c>
      <c r="U3427" s="119">
        <f t="shared" si="1057"/>
        <v>32.031246221614751</v>
      </c>
      <c r="V3427" s="119">
        <f t="shared" si="1058"/>
        <v>18.502243957180415</v>
      </c>
      <c r="W3427" s="119">
        <f t="shared" si="1060"/>
        <v>3.1952629292482286</v>
      </c>
      <c r="X3427" s="119">
        <f t="shared" si="1061"/>
        <v>9.5782302166103239</v>
      </c>
      <c r="Y3427" s="119">
        <f t="shared" si="1062"/>
        <v>27.095204653032322</v>
      </c>
      <c r="Z3427" s="119">
        <f t="shared" si="1063"/>
        <v>27.326246468575057</v>
      </c>
      <c r="AA3427" s="119">
        <f t="shared" si="1069"/>
        <v>0.21076650912616238</v>
      </c>
      <c r="AB3427" s="119">
        <f t="shared" si="1070"/>
        <v>0.95875834929784454</v>
      </c>
      <c r="AC3427" s="119">
        <f t="shared" si="1064"/>
        <v>27.633993447667699</v>
      </c>
      <c r="AD3427" s="119">
        <f t="shared" si="1065"/>
        <v>56.462026535197886</v>
      </c>
      <c r="AE3427" s="119">
        <f t="shared" si="1066"/>
        <v>6.291482956779193</v>
      </c>
      <c r="AF3427" s="138">
        <f t="shared" si="1059"/>
        <v>0</v>
      </c>
      <c r="AH3427" s="122">
        <v>5600</v>
      </c>
      <c r="AI3427" s="122" t="s">
        <v>2356</v>
      </c>
    </row>
    <row r="3428" spans="1:35" s="122" customFormat="1" ht="11.25" customHeight="1" x14ac:dyDescent="0.2">
      <c r="A3428" s="96" t="s">
        <v>89</v>
      </c>
      <c r="B3428" s="98">
        <v>340000009182</v>
      </c>
      <c r="C3428" s="99" t="s">
        <v>1770</v>
      </c>
      <c r="D3428" s="100" t="s">
        <v>87</v>
      </c>
      <c r="E3428" s="100" t="s">
        <v>87</v>
      </c>
      <c r="F3428" s="103" t="s">
        <v>88</v>
      </c>
      <c r="G3428" s="100" t="s">
        <v>88</v>
      </c>
      <c r="H3428" s="97">
        <v>0</v>
      </c>
      <c r="I3428" s="97">
        <v>0</v>
      </c>
      <c r="J3428" s="97">
        <v>0</v>
      </c>
      <c r="K3428" s="97">
        <v>15098.24</v>
      </c>
      <c r="L3428" s="119">
        <f t="shared" si="1071"/>
        <v>15098.24</v>
      </c>
      <c r="M3428" s="119">
        <f>IF(AND(D3428="да",G3428="нет",F3428="нет"),K3428/SUMIFS($K$22:$K$4031,$D$22:$D$4031,"да",$G$22:$G$4031,"нет",$F$22:$F$4031,"нет")*'Велич. кап. %'!$G$5,0)</f>
        <v>241.90755158472777</v>
      </c>
      <c r="N3428" s="120" t="s">
        <v>45</v>
      </c>
      <c r="O3428" s="121">
        <f t="shared" si="1067"/>
        <v>1.3848819136492923E-5</v>
      </c>
      <c r="P3428" s="119">
        <f t="shared" si="1068"/>
        <v>13.911105711819555</v>
      </c>
      <c r="Q3428" s="119">
        <f t="shared" si="1053"/>
        <v>8.3466634270917321</v>
      </c>
      <c r="R3428" s="119">
        <f t="shared" si="1054"/>
        <v>13.911105711819555</v>
      </c>
      <c r="S3428" s="119">
        <f t="shared" si="1055"/>
        <v>5.5644422847278214</v>
      </c>
      <c r="T3428" s="119">
        <f t="shared" si="1056"/>
        <v>16.693326854183464</v>
      </c>
      <c r="U3428" s="119">
        <f t="shared" si="1057"/>
        <v>28.081846035164638</v>
      </c>
      <c r="V3428" s="119">
        <f t="shared" si="1058"/>
        <v>16.220947587108991</v>
      </c>
      <c r="W3428" s="119">
        <f t="shared" si="1060"/>
        <v>2.8012922444606194</v>
      </c>
      <c r="X3428" s="119">
        <f t="shared" si="1061"/>
        <v>8.3972501216861275</v>
      </c>
      <c r="Y3428" s="119">
        <f t="shared" si="1062"/>
        <v>23.754410305905754</v>
      </c>
      <c r="Z3428" s="119">
        <f t="shared" si="1063"/>
        <v>23.956965044078188</v>
      </c>
      <c r="AA3428" s="119">
        <f t="shared" si="1069"/>
        <v>0.18477934382259703</v>
      </c>
      <c r="AB3428" s="119">
        <f t="shared" si="1070"/>
        <v>0.84054501544003302</v>
      </c>
      <c r="AC3428" s="119">
        <f t="shared" si="1064"/>
        <v>24.226767324791044</v>
      </c>
      <c r="AD3428" s="119">
        <f t="shared" si="1065"/>
        <v>49.500351157891245</v>
      </c>
      <c r="AE3428" s="119">
        <f t="shared" si="1066"/>
        <v>5.5157534147364533</v>
      </c>
      <c r="AF3428" s="138">
        <f t="shared" si="1059"/>
        <v>0</v>
      </c>
      <c r="AH3428" s="122">
        <v>5600</v>
      </c>
      <c r="AI3428" s="122" t="s">
        <v>2356</v>
      </c>
    </row>
    <row r="3429" spans="1:35" s="122" customFormat="1" ht="11.25" customHeight="1" x14ac:dyDescent="0.2">
      <c r="A3429" s="96" t="s">
        <v>89</v>
      </c>
      <c r="B3429" s="98">
        <v>340000009183</v>
      </c>
      <c r="C3429" s="99" t="s">
        <v>1771</v>
      </c>
      <c r="D3429" s="100" t="s">
        <v>87</v>
      </c>
      <c r="E3429" s="100" t="s">
        <v>87</v>
      </c>
      <c r="F3429" s="103" t="s">
        <v>88</v>
      </c>
      <c r="G3429" s="100" t="s">
        <v>88</v>
      </c>
      <c r="H3429" s="97">
        <v>0</v>
      </c>
      <c r="I3429" s="97">
        <v>0</v>
      </c>
      <c r="J3429" s="97">
        <v>0</v>
      </c>
      <c r="K3429" s="97">
        <v>10327.4</v>
      </c>
      <c r="L3429" s="119">
        <f t="shared" si="1071"/>
        <v>10327.4</v>
      </c>
      <c r="M3429" s="119">
        <f>IF(AND(D3429="да",G3429="нет",F3429="нет"),K3429/SUMIFS($K$22:$K$4031,$D$22:$D$4031,"да",$G$22:$G$4031,"нет",$F$22:$F$4031,"нет")*'Велич. кап. %'!$G$5,0)</f>
        <v>165.46803125636615</v>
      </c>
      <c r="N3429" s="120" t="s">
        <v>45</v>
      </c>
      <c r="O3429" s="121">
        <f t="shared" si="1067"/>
        <v>9.4727792610408238E-6</v>
      </c>
      <c r="P3429" s="119">
        <f t="shared" si="1068"/>
        <v>9.5153841194897737</v>
      </c>
      <c r="Q3429" s="119">
        <f t="shared" si="1053"/>
        <v>5.7092304716938633</v>
      </c>
      <c r="R3429" s="119">
        <f t="shared" si="1054"/>
        <v>9.5153841194897737</v>
      </c>
      <c r="S3429" s="119">
        <f t="shared" si="1055"/>
        <v>3.806153647795909</v>
      </c>
      <c r="T3429" s="119">
        <f t="shared" si="1056"/>
        <v>11.418460943387727</v>
      </c>
      <c r="U3429" s="119">
        <f t="shared" si="1057"/>
        <v>19.208361818566885</v>
      </c>
      <c r="V3429" s="119">
        <f t="shared" si="1058"/>
        <v>11.095347147158172</v>
      </c>
      <c r="W3429" s="119">
        <f t="shared" si="1060"/>
        <v>1.9161217152093621</v>
      </c>
      <c r="X3429" s="119">
        <f t="shared" si="1061"/>
        <v>5.7438324537629093</v>
      </c>
      <c r="Y3429" s="119">
        <f t="shared" si="1062"/>
        <v>16.248337355427591</v>
      </c>
      <c r="Z3429" s="119">
        <f t="shared" si="1063"/>
        <v>16.386887531011105</v>
      </c>
      <c r="AA3429" s="119">
        <f t="shared" si="1069"/>
        <v>0.12639156586419931</v>
      </c>
      <c r="AB3429" s="119">
        <f t="shared" si="1070"/>
        <v>0.57494413868473393</v>
      </c>
      <c r="AC3429" s="119">
        <f t="shared" si="1064"/>
        <v>16.571435933595374</v>
      </c>
      <c r="AD3429" s="119">
        <f t="shared" si="1065"/>
        <v>33.858908491851111</v>
      </c>
      <c r="AE3429" s="119">
        <f t="shared" si="1066"/>
        <v>3.7728498033776945</v>
      </c>
      <c r="AF3429" s="138">
        <f t="shared" si="1059"/>
        <v>0</v>
      </c>
      <c r="AH3429" s="122">
        <v>5600</v>
      </c>
      <c r="AI3429" s="122" t="s">
        <v>2356</v>
      </c>
    </row>
    <row r="3430" spans="1:35" s="122" customFormat="1" ht="11.25" customHeight="1" x14ac:dyDescent="0.2">
      <c r="A3430" s="96" t="s">
        <v>89</v>
      </c>
      <c r="B3430" s="98">
        <v>340000009184</v>
      </c>
      <c r="C3430" s="99" t="s">
        <v>1772</v>
      </c>
      <c r="D3430" s="100" t="s">
        <v>87</v>
      </c>
      <c r="E3430" s="100" t="s">
        <v>87</v>
      </c>
      <c r="F3430" s="103" t="s">
        <v>88</v>
      </c>
      <c r="G3430" s="100" t="s">
        <v>88</v>
      </c>
      <c r="H3430" s="97">
        <v>0</v>
      </c>
      <c r="I3430" s="97">
        <v>0</v>
      </c>
      <c r="J3430" s="97">
        <v>0</v>
      </c>
      <c r="K3430" s="97">
        <v>17278.05</v>
      </c>
      <c r="L3430" s="119">
        <f t="shared" si="1071"/>
        <v>17278.05</v>
      </c>
      <c r="M3430" s="119">
        <f>IF(AND(D3430="да",G3430="нет",F3430="нет"),K3430/SUMIFS($K$22:$K$4031,$D$22:$D$4031,"да",$G$22:$G$4031,"нет",$F$22:$F$4031,"нет")*'Велич. кап. %'!$G$5,0)</f>
        <v>276.83297998034908</v>
      </c>
      <c r="N3430" s="120" t="s">
        <v>45</v>
      </c>
      <c r="O3430" s="121">
        <f t="shared" si="1067"/>
        <v>1.5848243866919691E-5</v>
      </c>
      <c r="P3430" s="119">
        <f t="shared" si="1068"/>
        <v>15.919523073159777</v>
      </c>
      <c r="Q3430" s="119">
        <f t="shared" si="1053"/>
        <v>9.5517138438958664</v>
      </c>
      <c r="R3430" s="119">
        <f t="shared" si="1054"/>
        <v>15.919523073159777</v>
      </c>
      <c r="S3430" s="119">
        <f t="shared" si="1055"/>
        <v>6.3678092292639104</v>
      </c>
      <c r="T3430" s="119">
        <f t="shared" si="1056"/>
        <v>19.103427687791733</v>
      </c>
      <c r="U3430" s="119">
        <f t="shared" si="1057"/>
        <v>32.136165532398245</v>
      </c>
      <c r="V3430" s="119">
        <f t="shared" si="1058"/>
        <v>18.562848613974115</v>
      </c>
      <c r="W3430" s="119">
        <f t="shared" si="1060"/>
        <v>3.2057291091148907</v>
      </c>
      <c r="X3430" s="119">
        <f t="shared" si="1061"/>
        <v>9.6096039978831307</v>
      </c>
      <c r="Y3430" s="119">
        <f t="shared" si="1062"/>
        <v>27.183955811137917</v>
      </c>
      <c r="Z3430" s="119">
        <f t="shared" si="1063"/>
        <v>27.415754411099254</v>
      </c>
      <c r="AA3430" s="119">
        <f t="shared" si="1069"/>
        <v>0.21145688116853509</v>
      </c>
      <c r="AB3430" s="119">
        <f t="shared" si="1070"/>
        <v>0.9618987911189425</v>
      </c>
      <c r="AC3430" s="119">
        <f t="shared" si="1064"/>
        <v>27.724509424681678</v>
      </c>
      <c r="AD3430" s="119">
        <f t="shared" si="1065"/>
        <v>56.64696960199354</v>
      </c>
      <c r="AE3430" s="119">
        <f t="shared" si="1066"/>
        <v>6.3120908985078517</v>
      </c>
      <c r="AF3430" s="138">
        <f t="shared" si="1059"/>
        <v>0</v>
      </c>
      <c r="AH3430" s="122">
        <v>5600</v>
      </c>
      <c r="AI3430" s="122" t="s">
        <v>2356</v>
      </c>
    </row>
    <row r="3431" spans="1:35" s="122" customFormat="1" ht="11.25" customHeight="1" x14ac:dyDescent="0.2">
      <c r="A3431" s="96" t="s">
        <v>89</v>
      </c>
      <c r="B3431" s="98">
        <v>340000009185</v>
      </c>
      <c r="C3431" s="99" t="s">
        <v>1773</v>
      </c>
      <c r="D3431" s="100" t="s">
        <v>87</v>
      </c>
      <c r="E3431" s="100" t="s">
        <v>87</v>
      </c>
      <c r="F3431" s="103" t="s">
        <v>88</v>
      </c>
      <c r="G3431" s="100" t="s">
        <v>88</v>
      </c>
      <c r="H3431" s="97">
        <v>0</v>
      </c>
      <c r="I3431" s="97">
        <v>0</v>
      </c>
      <c r="J3431" s="97">
        <v>0</v>
      </c>
      <c r="K3431" s="97">
        <v>15223.47</v>
      </c>
      <c r="L3431" s="119">
        <f t="shared" si="1071"/>
        <v>15223.47</v>
      </c>
      <c r="M3431" s="119">
        <f>IF(AND(D3431="да",G3431="нет",F3431="нет"),K3431/SUMIFS($K$22:$K$4031,$D$22:$D$4031,"да",$G$22:$G$4031,"нет",$F$22:$F$4031,"нет")*'Велич. кап. %'!$G$5,0)</f>
        <v>243.91401609217735</v>
      </c>
      <c r="N3431" s="120" t="s">
        <v>45</v>
      </c>
      <c r="O3431" s="121">
        <f t="shared" si="1067"/>
        <v>1.3963686009748548E-5</v>
      </c>
      <c r="P3431" s="119">
        <f t="shared" si="1068"/>
        <v>14.02648921137256</v>
      </c>
      <c r="Q3431" s="119">
        <f t="shared" si="1053"/>
        <v>8.4158935268235364</v>
      </c>
      <c r="R3431" s="119">
        <f t="shared" si="1054"/>
        <v>14.02648921137256</v>
      </c>
      <c r="S3431" s="119">
        <f t="shared" si="1055"/>
        <v>5.6105956845490237</v>
      </c>
      <c r="T3431" s="119">
        <f t="shared" si="1056"/>
        <v>16.831787053647073</v>
      </c>
      <c r="U3431" s="119">
        <f t="shared" si="1057"/>
        <v>28.314766533115638</v>
      </c>
      <c r="V3431" s="119">
        <f t="shared" si="1058"/>
        <v>16.35548971031896</v>
      </c>
      <c r="W3431" s="119">
        <f t="shared" si="1060"/>
        <v>2.8245271266570744</v>
      </c>
      <c r="X3431" s="119">
        <f t="shared" si="1061"/>
        <v>8.4668998048769328</v>
      </c>
      <c r="Y3431" s="119">
        <f t="shared" si="1062"/>
        <v>23.951437562235537</v>
      </c>
      <c r="Z3431" s="119">
        <f t="shared" si="1063"/>
        <v>24.155672359134108</v>
      </c>
      <c r="AA3431" s="119">
        <f t="shared" si="1069"/>
        <v>0.18631196730897054</v>
      </c>
      <c r="AB3431" s="119">
        <f t="shared" si="1070"/>
        <v>0.84751678514852591</v>
      </c>
      <c r="AC3431" s="119">
        <f t="shared" si="1064"/>
        <v>24.427712472840323</v>
      </c>
      <c r="AD3431" s="119">
        <f t="shared" si="1065"/>
        <v>49.910924110467356</v>
      </c>
      <c r="AE3431" s="119">
        <f t="shared" si="1066"/>
        <v>5.5615029723092198</v>
      </c>
      <c r="AF3431" s="138">
        <f t="shared" si="1059"/>
        <v>0</v>
      </c>
      <c r="AH3431" s="122">
        <v>5600</v>
      </c>
      <c r="AI3431" s="122" t="s">
        <v>2356</v>
      </c>
    </row>
    <row r="3432" spans="1:35" s="122" customFormat="1" ht="11.25" customHeight="1" x14ac:dyDescent="0.2">
      <c r="A3432" s="96" t="s">
        <v>89</v>
      </c>
      <c r="B3432" s="98">
        <v>340000009186</v>
      </c>
      <c r="C3432" s="99" t="s">
        <v>1774</v>
      </c>
      <c r="D3432" s="100" t="s">
        <v>87</v>
      </c>
      <c r="E3432" s="100" t="s">
        <v>87</v>
      </c>
      <c r="F3432" s="103" t="s">
        <v>88</v>
      </c>
      <c r="G3432" s="100" t="s">
        <v>88</v>
      </c>
      <c r="H3432" s="97">
        <v>0</v>
      </c>
      <c r="I3432" s="97">
        <v>0</v>
      </c>
      <c r="J3432" s="97">
        <v>0</v>
      </c>
      <c r="K3432" s="97">
        <v>9862.2099999999991</v>
      </c>
      <c r="L3432" s="119">
        <f t="shared" si="1071"/>
        <v>9862.2099999999991</v>
      </c>
      <c r="M3432" s="119">
        <f>IF(AND(D3432="да",G3432="нет",F3432="нет"),K3432/SUMIFS($K$22:$K$4031,$D$22:$D$4031,"да",$G$22:$G$4031,"нет",$F$22:$F$4031,"нет")*'Велич. кап. %'!$G$5,0)</f>
        <v>158.01464768836752</v>
      </c>
      <c r="N3432" s="120" t="s">
        <v>45</v>
      </c>
      <c r="O3432" s="121">
        <f t="shared" si="1067"/>
        <v>9.0460850123002316E-6</v>
      </c>
      <c r="P3432" s="119">
        <f t="shared" si="1068"/>
        <v>9.0867707668022177</v>
      </c>
      <c r="Q3432" s="119">
        <f t="shared" si="1053"/>
        <v>5.4520624600813301</v>
      </c>
      <c r="R3432" s="119">
        <f t="shared" si="1054"/>
        <v>9.0867707668022177</v>
      </c>
      <c r="S3432" s="119">
        <f t="shared" si="1055"/>
        <v>3.6347083067208867</v>
      </c>
      <c r="T3432" s="119">
        <f t="shared" si="1056"/>
        <v>10.90412492016266</v>
      </c>
      <c r="U3432" s="119">
        <f t="shared" si="1057"/>
        <v>18.343135543378633</v>
      </c>
      <c r="V3432" s="119">
        <f t="shared" si="1058"/>
        <v>10.595565542941571</v>
      </c>
      <c r="W3432" s="119">
        <f t="shared" si="1060"/>
        <v>1.8298114473105449</v>
      </c>
      <c r="X3432" s="119">
        <f t="shared" si="1061"/>
        <v>5.4851058217775144</v>
      </c>
      <c r="Y3432" s="119">
        <f t="shared" si="1062"/>
        <v>15.516443165760164</v>
      </c>
      <c r="Z3432" s="119">
        <f t="shared" si="1063"/>
        <v>15.648752452428781</v>
      </c>
      <c r="AA3432" s="119">
        <f t="shared" si="1069"/>
        <v>0.12069835241992806</v>
      </c>
      <c r="AB3432" s="119">
        <f t="shared" si="1070"/>
        <v>0.54904621046710389</v>
      </c>
      <c r="AC3432" s="119">
        <f t="shared" si="1064"/>
        <v>15.824988010405679</v>
      </c>
      <c r="AD3432" s="119">
        <f t="shared" si="1065"/>
        <v>32.333759311871226</v>
      </c>
      <c r="AE3432" s="119">
        <f t="shared" si="1066"/>
        <v>3.6029046090370791</v>
      </c>
      <c r="AF3432" s="138">
        <f t="shared" si="1059"/>
        <v>0</v>
      </c>
      <c r="AH3432" s="122">
        <v>5600</v>
      </c>
      <c r="AI3432" s="122" t="s">
        <v>2356</v>
      </c>
    </row>
    <row r="3433" spans="1:35" s="122" customFormat="1" ht="11.25" customHeight="1" x14ac:dyDescent="0.2">
      <c r="A3433" s="96" t="s">
        <v>89</v>
      </c>
      <c r="B3433" s="98">
        <v>340000009187</v>
      </c>
      <c r="C3433" s="99" t="s">
        <v>1774</v>
      </c>
      <c r="D3433" s="100" t="s">
        <v>87</v>
      </c>
      <c r="E3433" s="100" t="s">
        <v>87</v>
      </c>
      <c r="F3433" s="103" t="s">
        <v>88</v>
      </c>
      <c r="G3433" s="100" t="s">
        <v>88</v>
      </c>
      <c r="H3433" s="97">
        <v>0</v>
      </c>
      <c r="I3433" s="97">
        <v>0</v>
      </c>
      <c r="J3433" s="97">
        <v>0</v>
      </c>
      <c r="K3433" s="97">
        <v>13040.24</v>
      </c>
      <c r="L3433" s="119">
        <f t="shared" si="1071"/>
        <v>13040.24</v>
      </c>
      <c r="M3433" s="119">
        <f>IF(AND(D3433="да",G3433="нет",F3433="нет"),K3433/SUMIFS($K$22:$K$4031,$D$22:$D$4031,"да",$G$22:$G$4031,"нет",$F$22:$F$4031,"нет")*'Велич. кап. %'!$G$5,0)</f>
        <v>208.93379165235356</v>
      </c>
      <c r="N3433" s="120" t="s">
        <v>45</v>
      </c>
      <c r="O3433" s="121">
        <f t="shared" si="1067"/>
        <v>1.1961124293723008E-5</v>
      </c>
      <c r="P3433" s="119">
        <f t="shared" si="1068"/>
        <v>12.01492075549851</v>
      </c>
      <c r="Q3433" s="119">
        <f t="shared" si="1053"/>
        <v>7.2089524532991058</v>
      </c>
      <c r="R3433" s="119">
        <f t="shared" si="1054"/>
        <v>12.01492075549851</v>
      </c>
      <c r="S3433" s="119">
        <f t="shared" si="1055"/>
        <v>4.8059683021994042</v>
      </c>
      <c r="T3433" s="119">
        <f t="shared" si="1056"/>
        <v>14.417904906598212</v>
      </c>
      <c r="U3433" s="119">
        <f t="shared" si="1057"/>
        <v>24.254086035299171</v>
      </c>
      <c r="V3433" s="119">
        <f t="shared" si="1058"/>
        <v>14.009914371696446</v>
      </c>
      <c r="W3433" s="119">
        <f t="shared" si="1060"/>
        <v>2.419455723177347</v>
      </c>
      <c r="X3433" s="119">
        <f t="shared" si="1061"/>
        <v>7.2526438132402395</v>
      </c>
      <c r="Y3433" s="119">
        <f t="shared" si="1062"/>
        <v>20.516511291878022</v>
      </c>
      <c r="Z3433" s="119">
        <f t="shared" si="1063"/>
        <v>20.6914563450038</v>
      </c>
      <c r="AA3433" s="119">
        <f t="shared" si="1069"/>
        <v>0.15959257439868374</v>
      </c>
      <c r="AB3433" s="119">
        <f t="shared" si="1070"/>
        <v>0.7259726121814023</v>
      </c>
      <c r="AC3433" s="119">
        <f t="shared" si="1064"/>
        <v>20.924482611180718</v>
      </c>
      <c r="AD3433" s="119">
        <f t="shared" si="1065"/>
        <v>42.753093021648866</v>
      </c>
      <c r="AE3433" s="119">
        <f t="shared" si="1066"/>
        <v>4.7639160795551589</v>
      </c>
      <c r="AF3433" s="138">
        <f t="shared" si="1059"/>
        <v>0</v>
      </c>
      <c r="AH3433" s="122">
        <v>5600</v>
      </c>
      <c r="AI3433" s="122" t="s">
        <v>2356</v>
      </c>
    </row>
    <row r="3434" spans="1:35" s="122" customFormat="1" ht="11.25" customHeight="1" x14ac:dyDescent="0.2">
      <c r="A3434" s="96" t="s">
        <v>89</v>
      </c>
      <c r="B3434" s="98">
        <v>340000009188</v>
      </c>
      <c r="C3434" s="99" t="s">
        <v>1775</v>
      </c>
      <c r="D3434" s="100" t="s">
        <v>87</v>
      </c>
      <c r="E3434" s="100" t="s">
        <v>87</v>
      </c>
      <c r="F3434" s="103" t="s">
        <v>88</v>
      </c>
      <c r="G3434" s="100" t="s">
        <v>88</v>
      </c>
      <c r="H3434" s="97">
        <v>0</v>
      </c>
      <c r="I3434" s="97">
        <v>0</v>
      </c>
      <c r="J3434" s="97">
        <v>0</v>
      </c>
      <c r="K3434" s="97">
        <v>15098.25</v>
      </c>
      <c r="L3434" s="119">
        <f t="shared" si="1071"/>
        <v>15098.25</v>
      </c>
      <c r="M3434" s="119">
        <f>IF(AND(D3434="да",G3434="нет",F3434="нет"),K3434/SUMIFS($K$22:$K$4031,$D$22:$D$4031,"да",$G$22:$G$4031,"нет",$F$22:$F$4031,"нет")*'Велич. кап. %'!$G$5,0)</f>
        <v>241.90771180707924</v>
      </c>
      <c r="N3434" s="120" t="s">
        <v>45</v>
      </c>
      <c r="O3434" s="121">
        <f t="shared" si="1067"/>
        <v>1.3848828308965434E-5</v>
      </c>
      <c r="P3434" s="119">
        <f t="shared" si="1068"/>
        <v>13.911114925546261</v>
      </c>
      <c r="Q3434" s="119">
        <f t="shared" ref="Q3434:Q3497" si="1072">O3434*$Q$21</f>
        <v>8.3466689553277575</v>
      </c>
      <c r="R3434" s="119">
        <f t="shared" ref="R3434:R3497" si="1073">O3434*$R$21</f>
        <v>13.911114925546261</v>
      </c>
      <c r="S3434" s="119">
        <f t="shared" ref="S3434:S3497" si="1074">O3434*$S$21</f>
        <v>5.5644459702185047</v>
      </c>
      <c r="T3434" s="119">
        <f t="shared" ref="T3434:T3497" si="1075">O3434*$T$21</f>
        <v>16.693337910655515</v>
      </c>
      <c r="U3434" s="119">
        <f t="shared" ref="U3434:U3497" si="1076">O3434*$U$21</f>
        <v>28.081864634581549</v>
      </c>
      <c r="V3434" s="119">
        <f t="shared" ref="V3434:V3497" si="1077">O3434*$V$21</f>
        <v>16.220958330710619</v>
      </c>
      <c r="W3434" s="119">
        <f t="shared" si="1060"/>
        <v>2.8012940998373019</v>
      </c>
      <c r="X3434" s="119">
        <f t="shared" si="1061"/>
        <v>8.3972556834271792</v>
      </c>
      <c r="Y3434" s="119">
        <f t="shared" si="1062"/>
        <v>23.754426039137115</v>
      </c>
      <c r="Z3434" s="119">
        <f t="shared" si="1063"/>
        <v>23.956980911467397</v>
      </c>
      <c r="AA3434" s="119">
        <f t="shared" si="1069"/>
        <v>0.18477946620728813</v>
      </c>
      <c r="AB3434" s="119">
        <f t="shared" si="1070"/>
        <v>0.84054557215725001</v>
      </c>
      <c r="AC3434" s="119">
        <f t="shared" si="1064"/>
        <v>24.226783370878088</v>
      </c>
      <c r="AD3434" s="119">
        <f t="shared" si="1065"/>
        <v>49.500383943402113</v>
      </c>
      <c r="AE3434" s="119">
        <f t="shared" si="1066"/>
        <v>5.5157570679790924</v>
      </c>
      <c r="AF3434" s="138">
        <f t="shared" ref="AF3434:AF3497" si="1078">SUM(P3434:AE3434)-M3434</f>
        <v>0</v>
      </c>
      <c r="AH3434" s="122">
        <v>5600</v>
      </c>
      <c r="AI3434" s="122" t="s">
        <v>2356</v>
      </c>
    </row>
    <row r="3435" spans="1:35" s="122" customFormat="1" ht="11.25" customHeight="1" x14ac:dyDescent="0.2">
      <c r="A3435" s="96" t="s">
        <v>89</v>
      </c>
      <c r="B3435" s="98">
        <v>340000009189</v>
      </c>
      <c r="C3435" s="99" t="s">
        <v>1776</v>
      </c>
      <c r="D3435" s="100" t="s">
        <v>87</v>
      </c>
      <c r="E3435" s="100" t="s">
        <v>87</v>
      </c>
      <c r="F3435" s="103" t="s">
        <v>88</v>
      </c>
      <c r="G3435" s="100" t="s">
        <v>88</v>
      </c>
      <c r="H3435" s="97">
        <v>0</v>
      </c>
      <c r="I3435" s="97">
        <v>0</v>
      </c>
      <c r="J3435" s="97">
        <v>0</v>
      </c>
      <c r="K3435" s="97">
        <v>10290.120000000001</v>
      </c>
      <c r="L3435" s="119">
        <f t="shared" si="1071"/>
        <v>10290.120000000001</v>
      </c>
      <c r="M3435" s="119">
        <f>IF(AND(D3435="да",G3435="нет",F3435="нет"),K3435/SUMIFS($K$22:$K$4031,$D$22:$D$4031,"да",$G$22:$G$4031,"нет",$F$22:$F$4031,"нет")*'Велич. кап. %'!$G$5,0)</f>
        <v>164.87072233008877</v>
      </c>
      <c r="N3435" s="120" t="s">
        <v>45</v>
      </c>
      <c r="O3435" s="121">
        <f t="shared" si="1067"/>
        <v>9.4385842835197076E-6</v>
      </c>
      <c r="P3435" s="119">
        <f t="shared" si="1068"/>
        <v>9.4810353463257098</v>
      </c>
      <c r="Q3435" s="119">
        <f t="shared" si="1072"/>
        <v>5.6886212077954257</v>
      </c>
      <c r="R3435" s="119">
        <f t="shared" si="1073"/>
        <v>9.4810353463257098</v>
      </c>
      <c r="S3435" s="119">
        <f t="shared" si="1074"/>
        <v>3.7924141385302832</v>
      </c>
      <c r="T3435" s="119">
        <f t="shared" si="1075"/>
        <v>11.377242415590851</v>
      </c>
      <c r="U3435" s="119">
        <f t="shared" si="1076"/>
        <v>19.13902319233026</v>
      </c>
      <c r="V3435" s="119">
        <f t="shared" si="1077"/>
        <v>11.055295000282285</v>
      </c>
      <c r="W3435" s="119">
        <f t="shared" ref="W3435:W3498" si="1079">O3435*$W$21</f>
        <v>1.9092048709365539</v>
      </c>
      <c r="X3435" s="119">
        <f t="shared" ref="X3435:X3498" si="1080">O3435*$X$21</f>
        <v>5.7230982831220647</v>
      </c>
      <c r="Y3435" s="119">
        <f t="shared" ref="Y3435:Y3498" si="1081">O3435*$Y$21</f>
        <v>16.189683868914983</v>
      </c>
      <c r="Z3435" s="119">
        <f t="shared" ref="Z3435:Z3498" si="1082">O3435*$Z$21</f>
        <v>16.327733904042454</v>
      </c>
      <c r="AA3435" s="119">
        <f t="shared" si="1069"/>
        <v>0.12593531573585948</v>
      </c>
      <c r="AB3435" s="119">
        <f t="shared" si="1070"/>
        <v>0.5728686968997575</v>
      </c>
      <c r="AC3435" s="119">
        <f t="shared" ref="AC3435:AC3498" si="1083">O3435*$AC$21</f>
        <v>16.511616121096161</v>
      </c>
      <c r="AD3435" s="119">
        <f t="shared" ref="AD3435:AD3498" si="1084">O3435*$AD$21</f>
        <v>33.736684107342313</v>
      </c>
      <c r="AE3435" s="119">
        <f t="shared" ref="AE3435:AE3498" si="1085">O3435*$AE$21</f>
        <v>3.7592305148181433</v>
      </c>
      <c r="AF3435" s="138">
        <f t="shared" si="1078"/>
        <v>0</v>
      </c>
      <c r="AH3435" s="122">
        <v>5600</v>
      </c>
      <c r="AI3435" s="122" t="s">
        <v>2356</v>
      </c>
    </row>
    <row r="3436" spans="1:35" s="122" customFormat="1" ht="11.25" customHeight="1" x14ac:dyDescent="0.2">
      <c r="A3436" s="96" t="s">
        <v>89</v>
      </c>
      <c r="B3436" s="98">
        <v>340000009190</v>
      </c>
      <c r="C3436" s="99" t="s">
        <v>1777</v>
      </c>
      <c r="D3436" s="100" t="s">
        <v>88</v>
      </c>
      <c r="E3436" s="100" t="s">
        <v>87</v>
      </c>
      <c r="F3436" s="103" t="s">
        <v>88</v>
      </c>
      <c r="G3436" s="100" t="s">
        <v>88</v>
      </c>
      <c r="H3436" s="97">
        <v>0</v>
      </c>
      <c r="I3436" s="97">
        <v>0</v>
      </c>
      <c r="J3436" s="97">
        <v>0</v>
      </c>
      <c r="K3436" s="97">
        <v>1986768.28</v>
      </c>
      <c r="L3436" s="119">
        <f t="shared" si="1071"/>
        <v>0</v>
      </c>
      <c r="M3436" s="119">
        <f>IF(AND(D3436="да",G3436="нет",F3436="нет"),K3436/SUMIFS($K$22:$K$4031,$D$22:$D$4031,"да",$G$22:$G$4031,"нет",$F$22:$F$4031,"нет")*'Велич. кап. %'!$G$5,0)</f>
        <v>0</v>
      </c>
      <c r="N3436" s="120" t="s">
        <v>45</v>
      </c>
      <c r="O3436" s="121">
        <f t="shared" si="1067"/>
        <v>0</v>
      </c>
      <c r="P3436" s="119">
        <f t="shared" si="1068"/>
        <v>0</v>
      </c>
      <c r="Q3436" s="119">
        <f t="shared" si="1072"/>
        <v>0</v>
      </c>
      <c r="R3436" s="119">
        <f t="shared" si="1073"/>
        <v>0</v>
      </c>
      <c r="S3436" s="119">
        <f t="shared" si="1074"/>
        <v>0</v>
      </c>
      <c r="T3436" s="119">
        <f t="shared" si="1075"/>
        <v>0</v>
      </c>
      <c r="U3436" s="119">
        <f t="shared" si="1076"/>
        <v>0</v>
      </c>
      <c r="V3436" s="119">
        <f t="shared" si="1077"/>
        <v>0</v>
      </c>
      <c r="W3436" s="119">
        <f t="shared" si="1079"/>
        <v>0</v>
      </c>
      <c r="X3436" s="119">
        <f t="shared" si="1080"/>
        <v>0</v>
      </c>
      <c r="Y3436" s="119">
        <f t="shared" si="1081"/>
        <v>0</v>
      </c>
      <c r="Z3436" s="119">
        <f t="shared" si="1082"/>
        <v>0</v>
      </c>
      <c r="AA3436" s="119">
        <f t="shared" si="1069"/>
        <v>0</v>
      </c>
      <c r="AB3436" s="119">
        <f t="shared" si="1070"/>
        <v>0</v>
      </c>
      <c r="AC3436" s="119">
        <f t="shared" si="1083"/>
        <v>0</v>
      </c>
      <c r="AD3436" s="119">
        <f t="shared" si="1084"/>
        <v>0</v>
      </c>
      <c r="AE3436" s="119">
        <f t="shared" si="1085"/>
        <v>0</v>
      </c>
      <c r="AF3436" s="138">
        <f t="shared" si="1078"/>
        <v>0</v>
      </c>
      <c r="AH3436" s="122">
        <v>5300</v>
      </c>
      <c r="AI3436" s="122" t="s">
        <v>2356</v>
      </c>
    </row>
    <row r="3437" spans="1:35" s="122" customFormat="1" ht="11.25" customHeight="1" x14ac:dyDescent="0.2">
      <c r="A3437" s="96" t="s">
        <v>89</v>
      </c>
      <c r="B3437" s="98">
        <v>340000009191</v>
      </c>
      <c r="C3437" s="99" t="s">
        <v>1778</v>
      </c>
      <c r="D3437" s="100" t="s">
        <v>87</v>
      </c>
      <c r="E3437" s="100" t="s">
        <v>87</v>
      </c>
      <c r="F3437" s="103" t="s">
        <v>88</v>
      </c>
      <c r="G3437" s="100" t="s">
        <v>88</v>
      </c>
      <c r="H3437" s="97">
        <v>0</v>
      </c>
      <c r="I3437" s="97">
        <v>0</v>
      </c>
      <c r="J3437" s="97">
        <v>0</v>
      </c>
      <c r="K3437" s="97">
        <v>10837.97</v>
      </c>
      <c r="L3437" s="119">
        <f t="shared" si="1071"/>
        <v>10837.97</v>
      </c>
      <c r="M3437" s="119">
        <f>IF(AND(D3437="да",G3437="нет",F3437="нет"),K3437/SUMIFS($K$22:$K$4031,$D$22:$D$4031,"да",$G$22:$G$4031,"нет",$F$22:$F$4031,"нет")*'Велич. кап. %'!$G$5,0)</f>
        <v>173.64850385533228</v>
      </c>
      <c r="N3437" s="120" t="s">
        <v>45</v>
      </c>
      <c r="O3437" s="121">
        <f t="shared" si="1067"/>
        <v>9.9410981900364681E-6</v>
      </c>
      <c r="P3437" s="119">
        <f t="shared" si="1068"/>
        <v>9.9858093639741448</v>
      </c>
      <c r="Q3437" s="119">
        <f t="shared" si="1072"/>
        <v>5.9914856183844867</v>
      </c>
      <c r="R3437" s="119">
        <f t="shared" si="1073"/>
        <v>9.9858093639741448</v>
      </c>
      <c r="S3437" s="119">
        <f t="shared" si="1074"/>
        <v>3.9943237455896572</v>
      </c>
      <c r="T3437" s="119">
        <f t="shared" si="1075"/>
        <v>11.982971236768973</v>
      </c>
      <c r="U3437" s="119">
        <f t="shared" si="1076"/>
        <v>20.157992247688028</v>
      </c>
      <c r="V3437" s="119">
        <f t="shared" si="1077"/>
        <v>11.643883215570797</v>
      </c>
      <c r="W3437" s="119">
        <f t="shared" si="1079"/>
        <v>2.0108516824939104</v>
      </c>
      <c r="X3437" s="119">
        <f t="shared" si="1080"/>
        <v>6.0277982666410521</v>
      </c>
      <c r="Y3437" s="119">
        <f t="shared" si="1081"/>
        <v>17.051628949009778</v>
      </c>
      <c r="Z3437" s="119">
        <f t="shared" si="1082"/>
        <v>17.197028821820826</v>
      </c>
      <c r="AA3437" s="119">
        <f t="shared" si="1069"/>
        <v>0.13264016103658388</v>
      </c>
      <c r="AB3437" s="119">
        <f t="shared" si="1070"/>
        <v>0.60336844963311054</v>
      </c>
      <c r="AC3437" s="119">
        <f t="shared" si="1083"/>
        <v>17.39070099978975</v>
      </c>
      <c r="AD3437" s="119">
        <f t="shared" si="1084"/>
        <v>35.53283832014133</v>
      </c>
      <c r="AE3437" s="119">
        <f t="shared" si="1085"/>
        <v>3.9593734128157481</v>
      </c>
      <c r="AF3437" s="138">
        <f t="shared" si="1078"/>
        <v>0</v>
      </c>
      <c r="AH3437" s="122">
        <v>5600</v>
      </c>
      <c r="AI3437" s="122" t="s">
        <v>2356</v>
      </c>
    </row>
    <row r="3438" spans="1:35" s="122" customFormat="1" ht="11.25" customHeight="1" x14ac:dyDescent="0.2">
      <c r="A3438" s="96" t="s">
        <v>89</v>
      </c>
      <c r="B3438" s="98">
        <v>340000009200</v>
      </c>
      <c r="C3438" s="99" t="s">
        <v>3111</v>
      </c>
      <c r="D3438" s="100" t="s">
        <v>87</v>
      </c>
      <c r="E3438" s="100" t="s">
        <v>87</v>
      </c>
      <c r="F3438" s="103" t="s">
        <v>88</v>
      </c>
      <c r="G3438" s="100" t="s">
        <v>88</v>
      </c>
      <c r="H3438" s="97">
        <v>0</v>
      </c>
      <c r="I3438" s="97">
        <v>0</v>
      </c>
      <c r="J3438" s="97">
        <v>448616.38</v>
      </c>
      <c r="K3438" s="97">
        <v>448616.38</v>
      </c>
      <c r="L3438" s="119">
        <f t="shared" si="1071"/>
        <v>448616.38</v>
      </c>
      <c r="M3438" s="119">
        <f>IF(AND(D3438="да",G3438="нет",F3438="нет"),K3438/SUMIFS($K$22:$K$4031,$D$22:$D$4031,"да",$G$22:$G$4031,"нет",$F$22:$F$4031,"нет")*'Велич. кап. %'!$G$5,0)</f>
        <v>7187.837131122822</v>
      </c>
      <c r="N3438" s="120" t="s">
        <v>45</v>
      </c>
      <c r="O3438" s="121">
        <f t="shared" si="1067"/>
        <v>4.114921413547659E-4</v>
      </c>
      <c r="P3438" s="119">
        <f t="shared" si="1068"/>
        <v>413.34287216482267</v>
      </c>
      <c r="Q3438" s="119">
        <f t="shared" si="1072"/>
        <v>248.00572329889357</v>
      </c>
      <c r="R3438" s="119">
        <f t="shared" si="1073"/>
        <v>413.34287216482267</v>
      </c>
      <c r="S3438" s="119">
        <f t="shared" si="1074"/>
        <v>165.33714886592904</v>
      </c>
      <c r="T3438" s="119">
        <f t="shared" si="1075"/>
        <v>496.01144659778714</v>
      </c>
      <c r="U3438" s="119">
        <f t="shared" si="1076"/>
        <v>834.40030838116979</v>
      </c>
      <c r="V3438" s="119">
        <f t="shared" si="1077"/>
        <v>481.97556713223327</v>
      </c>
      <c r="W3438" s="119">
        <f t="shared" si="1079"/>
        <v>83.235237089355977</v>
      </c>
      <c r="X3438" s="119">
        <f t="shared" si="1080"/>
        <v>249.5088137124188</v>
      </c>
      <c r="Y3438" s="119">
        <f t="shared" si="1081"/>
        <v>705.81852987302705</v>
      </c>
      <c r="Z3438" s="119">
        <f t="shared" si="1082"/>
        <v>711.83707066922352</v>
      </c>
      <c r="AA3438" s="119">
        <f t="shared" si="1069"/>
        <v>5.4903777078963403</v>
      </c>
      <c r="AB3438" s="119">
        <f t="shared" si="1070"/>
        <v>24.975246257428132</v>
      </c>
      <c r="AC3438" s="119">
        <f t="shared" si="1083"/>
        <v>719.85374827463613</v>
      </c>
      <c r="AD3438" s="119">
        <f t="shared" si="1084"/>
        <v>1470.8117201198272</v>
      </c>
      <c r="AE3438" s="119">
        <f t="shared" si="1085"/>
        <v>163.89044881335215</v>
      </c>
      <c r="AF3438" s="138">
        <f t="shared" si="1078"/>
        <v>0</v>
      </c>
      <c r="AH3438" s="122">
        <v>5200</v>
      </c>
      <c r="AI3438" s="122" t="s">
        <v>2356</v>
      </c>
    </row>
    <row r="3439" spans="1:35" s="122" customFormat="1" ht="11.25" customHeight="1" x14ac:dyDescent="0.2">
      <c r="A3439" s="96" t="s">
        <v>89</v>
      </c>
      <c r="B3439" s="98">
        <v>340000009214</v>
      </c>
      <c r="C3439" s="99" t="s">
        <v>2487</v>
      </c>
      <c r="D3439" s="100" t="s">
        <v>87</v>
      </c>
      <c r="E3439" s="100" t="s">
        <v>87</v>
      </c>
      <c r="F3439" s="103" t="s">
        <v>88</v>
      </c>
      <c r="G3439" s="100" t="s">
        <v>88</v>
      </c>
      <c r="H3439" s="97">
        <v>0</v>
      </c>
      <c r="I3439" s="97">
        <v>0</v>
      </c>
      <c r="J3439" s="97">
        <v>0</v>
      </c>
      <c r="K3439" s="97">
        <v>12741.37</v>
      </c>
      <c r="L3439" s="119">
        <f t="shared" si="1071"/>
        <v>12741.37</v>
      </c>
      <c r="M3439" s="119">
        <f>IF(AND(D3439="да",G3439="нет",F3439="нет"),K3439/SUMIFS($K$22:$K$4031,$D$22:$D$4031,"да",$G$22:$G$4031,"нет",$F$22:$F$4031,"нет")*'Велич. кап. %'!$G$5,0)</f>
        <v>204.14522623399174</v>
      </c>
      <c r="N3439" s="120" t="s">
        <v>45</v>
      </c>
      <c r="O3439" s="121">
        <f t="shared" si="1067"/>
        <v>1.1686986607785864E-5</v>
      </c>
      <c r="P3439" s="119">
        <f t="shared" si="1068"/>
        <v>11.739550105403433</v>
      </c>
      <c r="Q3439" s="119">
        <f t="shared" si="1072"/>
        <v>7.0437300632420596</v>
      </c>
      <c r="R3439" s="119">
        <f t="shared" si="1073"/>
        <v>11.739550105403433</v>
      </c>
      <c r="S3439" s="119">
        <f t="shared" si="1074"/>
        <v>4.6958200421613734</v>
      </c>
      <c r="T3439" s="119">
        <f t="shared" si="1075"/>
        <v>14.087460126484119</v>
      </c>
      <c r="U3439" s="119">
        <f t="shared" si="1076"/>
        <v>23.698205262140867</v>
      </c>
      <c r="V3439" s="119">
        <f t="shared" si="1077"/>
        <v>13.688820349786656</v>
      </c>
      <c r="W3439" s="119">
        <f t="shared" si="1079"/>
        <v>2.364004080263872</v>
      </c>
      <c r="X3439" s="119">
        <f t="shared" si="1080"/>
        <v>7.0864200584272066</v>
      </c>
      <c r="Y3439" s="119">
        <f t="shared" si="1081"/>
        <v>20.046292206201411</v>
      </c>
      <c r="Z3439" s="119">
        <f t="shared" si="1082"/>
        <v>20.217227683734432</v>
      </c>
      <c r="AA3439" s="119">
        <f t="shared" si="1069"/>
        <v>0.15593486313642674</v>
      </c>
      <c r="AB3439" s="119">
        <f t="shared" si="1070"/>
        <v>0.70933400471691888</v>
      </c>
      <c r="AC3439" s="119">
        <f t="shared" si="1083"/>
        <v>20.444913207703209</v>
      </c>
      <c r="AD3439" s="119">
        <f t="shared" si="1084"/>
        <v>41.773232458393885</v>
      </c>
      <c r="AE3439" s="119">
        <f t="shared" si="1085"/>
        <v>4.6547316167924606</v>
      </c>
      <c r="AF3439" s="138">
        <f t="shared" si="1078"/>
        <v>0</v>
      </c>
      <c r="AH3439" s="122">
        <v>5200</v>
      </c>
      <c r="AI3439" s="122" t="s">
        <v>2356</v>
      </c>
    </row>
    <row r="3440" spans="1:35" s="122" customFormat="1" ht="11.25" customHeight="1" x14ac:dyDescent="0.2">
      <c r="A3440" s="96" t="s">
        <v>89</v>
      </c>
      <c r="B3440" s="98">
        <v>340000009215</v>
      </c>
      <c r="C3440" s="99" t="s">
        <v>1779</v>
      </c>
      <c r="D3440" s="100" t="s">
        <v>88</v>
      </c>
      <c r="E3440" s="100" t="s">
        <v>87</v>
      </c>
      <c r="F3440" s="103" t="s">
        <v>88</v>
      </c>
      <c r="G3440" s="100" t="s">
        <v>88</v>
      </c>
      <c r="H3440" s="97">
        <v>0</v>
      </c>
      <c r="I3440" s="97">
        <v>0</v>
      </c>
      <c r="J3440" s="97">
        <v>0</v>
      </c>
      <c r="K3440" s="97">
        <v>10841.75</v>
      </c>
      <c r="L3440" s="119">
        <f t="shared" si="1071"/>
        <v>0</v>
      </c>
      <c r="M3440" s="119">
        <f>IF(AND(D3440="да",G3440="нет",F3440="нет"),K3440/SUMIFS($K$22:$K$4031,$D$22:$D$4031,"да",$G$22:$G$4031,"нет",$F$22:$F$4031,"нет")*'Велич. кап. %'!$G$5,0)</f>
        <v>0</v>
      </c>
      <c r="N3440" s="120" t="s">
        <v>45</v>
      </c>
      <c r="O3440" s="121">
        <f t="shared" si="1067"/>
        <v>0</v>
      </c>
      <c r="P3440" s="119">
        <f t="shared" si="1068"/>
        <v>0</v>
      </c>
      <c r="Q3440" s="119">
        <f t="shared" si="1072"/>
        <v>0</v>
      </c>
      <c r="R3440" s="119">
        <f t="shared" si="1073"/>
        <v>0</v>
      </c>
      <c r="S3440" s="119">
        <f t="shared" si="1074"/>
        <v>0</v>
      </c>
      <c r="T3440" s="119">
        <f t="shared" si="1075"/>
        <v>0</v>
      </c>
      <c r="U3440" s="119">
        <f t="shared" si="1076"/>
        <v>0</v>
      </c>
      <c r="V3440" s="119">
        <f t="shared" si="1077"/>
        <v>0</v>
      </c>
      <c r="W3440" s="119">
        <f t="shared" si="1079"/>
        <v>0</v>
      </c>
      <c r="X3440" s="119">
        <f t="shared" si="1080"/>
        <v>0</v>
      </c>
      <c r="Y3440" s="119">
        <f t="shared" si="1081"/>
        <v>0</v>
      </c>
      <c r="Z3440" s="119">
        <f t="shared" si="1082"/>
        <v>0</v>
      </c>
      <c r="AA3440" s="119">
        <f t="shared" si="1069"/>
        <v>0</v>
      </c>
      <c r="AB3440" s="119">
        <f t="shared" si="1070"/>
        <v>0</v>
      </c>
      <c r="AC3440" s="119">
        <f t="shared" si="1083"/>
        <v>0</v>
      </c>
      <c r="AD3440" s="119">
        <f t="shared" si="1084"/>
        <v>0</v>
      </c>
      <c r="AE3440" s="119">
        <f t="shared" si="1085"/>
        <v>0</v>
      </c>
      <c r="AF3440" s="138">
        <f t="shared" si="1078"/>
        <v>0</v>
      </c>
      <c r="AH3440" s="122">
        <v>5200</v>
      </c>
      <c r="AI3440" s="122" t="s">
        <v>2359</v>
      </c>
    </row>
    <row r="3441" spans="1:35" s="122" customFormat="1" ht="11.25" customHeight="1" x14ac:dyDescent="0.2">
      <c r="A3441" s="96" t="s">
        <v>89</v>
      </c>
      <c r="B3441" s="98">
        <v>340000009216</v>
      </c>
      <c r="C3441" s="99" t="s">
        <v>1780</v>
      </c>
      <c r="D3441" s="100" t="s">
        <v>88</v>
      </c>
      <c r="E3441" s="100" t="s">
        <v>87</v>
      </c>
      <c r="F3441" s="103" t="s">
        <v>88</v>
      </c>
      <c r="G3441" s="100" t="s">
        <v>88</v>
      </c>
      <c r="H3441" s="97">
        <v>0</v>
      </c>
      <c r="I3441" s="97">
        <v>0</v>
      </c>
      <c r="J3441" s="97">
        <v>0</v>
      </c>
      <c r="K3441" s="97">
        <v>14559.85</v>
      </c>
      <c r="L3441" s="119">
        <f t="shared" si="1071"/>
        <v>0</v>
      </c>
      <c r="M3441" s="119">
        <f>IF(AND(D3441="да",G3441="нет",F3441="нет"),K3441/SUMIFS($K$22:$K$4031,$D$22:$D$4031,"да",$G$22:$G$4031,"нет",$F$22:$F$4031,"нет")*'Велич. кап. %'!$G$5,0)</f>
        <v>0</v>
      </c>
      <c r="N3441" s="120" t="s">
        <v>45</v>
      </c>
      <c r="O3441" s="121">
        <f t="shared" si="1067"/>
        <v>0</v>
      </c>
      <c r="P3441" s="119">
        <f t="shared" si="1068"/>
        <v>0</v>
      </c>
      <c r="Q3441" s="119">
        <f t="shared" si="1072"/>
        <v>0</v>
      </c>
      <c r="R3441" s="119">
        <f t="shared" si="1073"/>
        <v>0</v>
      </c>
      <c r="S3441" s="119">
        <f t="shared" si="1074"/>
        <v>0</v>
      </c>
      <c r="T3441" s="119">
        <f t="shared" si="1075"/>
        <v>0</v>
      </c>
      <c r="U3441" s="119">
        <f t="shared" si="1076"/>
        <v>0</v>
      </c>
      <c r="V3441" s="119">
        <f t="shared" si="1077"/>
        <v>0</v>
      </c>
      <c r="W3441" s="119">
        <f t="shared" si="1079"/>
        <v>0</v>
      </c>
      <c r="X3441" s="119">
        <f t="shared" si="1080"/>
        <v>0</v>
      </c>
      <c r="Y3441" s="119">
        <f t="shared" si="1081"/>
        <v>0</v>
      </c>
      <c r="Z3441" s="119">
        <f t="shared" si="1082"/>
        <v>0</v>
      </c>
      <c r="AA3441" s="119">
        <f t="shared" si="1069"/>
        <v>0</v>
      </c>
      <c r="AB3441" s="119">
        <f t="shared" si="1070"/>
        <v>0</v>
      </c>
      <c r="AC3441" s="119">
        <f t="shared" si="1083"/>
        <v>0</v>
      </c>
      <c r="AD3441" s="119">
        <f t="shared" si="1084"/>
        <v>0</v>
      </c>
      <c r="AE3441" s="119">
        <f t="shared" si="1085"/>
        <v>0</v>
      </c>
      <c r="AF3441" s="138">
        <f t="shared" si="1078"/>
        <v>0</v>
      </c>
      <c r="AH3441" s="122">
        <v>5200</v>
      </c>
      <c r="AI3441" s="122" t="s">
        <v>2356</v>
      </c>
    </row>
    <row r="3442" spans="1:35" s="122" customFormat="1" ht="11.25" customHeight="1" x14ac:dyDescent="0.2">
      <c r="A3442" s="96" t="s">
        <v>89</v>
      </c>
      <c r="B3442" s="98">
        <v>340000009226</v>
      </c>
      <c r="C3442" s="99" t="s">
        <v>3112</v>
      </c>
      <c r="D3442" s="100" t="s">
        <v>88</v>
      </c>
      <c r="E3442" s="100" t="s">
        <v>87</v>
      </c>
      <c r="F3442" s="103" t="s">
        <v>88</v>
      </c>
      <c r="G3442" s="100" t="s">
        <v>88</v>
      </c>
      <c r="H3442" s="97">
        <v>0</v>
      </c>
      <c r="I3442" s="97">
        <v>0</v>
      </c>
      <c r="J3442" s="97">
        <v>0</v>
      </c>
      <c r="K3442" s="97">
        <v>38970.400000000001</v>
      </c>
      <c r="L3442" s="119">
        <f t="shared" si="1071"/>
        <v>0</v>
      </c>
      <c r="M3442" s="119">
        <f>IF(AND(D3442="да",G3442="нет",F3442="нет"),K3442/SUMIFS($K$22:$K$4031,$D$22:$D$4031,"да",$G$22:$G$4031,"нет",$F$22:$F$4031,"нет")*'Велич. кап. %'!$G$5,0)</f>
        <v>0</v>
      </c>
      <c r="N3442" s="120" t="s">
        <v>45</v>
      </c>
      <c r="O3442" s="121">
        <f t="shared" si="1067"/>
        <v>0</v>
      </c>
      <c r="P3442" s="119">
        <f t="shared" si="1068"/>
        <v>0</v>
      </c>
      <c r="Q3442" s="119">
        <f t="shared" si="1072"/>
        <v>0</v>
      </c>
      <c r="R3442" s="119">
        <f t="shared" si="1073"/>
        <v>0</v>
      </c>
      <c r="S3442" s="119">
        <f t="shared" si="1074"/>
        <v>0</v>
      </c>
      <c r="T3442" s="119">
        <f t="shared" si="1075"/>
        <v>0</v>
      </c>
      <c r="U3442" s="119">
        <f t="shared" si="1076"/>
        <v>0</v>
      </c>
      <c r="V3442" s="119">
        <f t="shared" si="1077"/>
        <v>0</v>
      </c>
      <c r="W3442" s="119">
        <f t="shared" si="1079"/>
        <v>0</v>
      </c>
      <c r="X3442" s="119">
        <f t="shared" si="1080"/>
        <v>0</v>
      </c>
      <c r="Y3442" s="119">
        <f t="shared" si="1081"/>
        <v>0</v>
      </c>
      <c r="Z3442" s="119">
        <f t="shared" si="1082"/>
        <v>0</v>
      </c>
      <c r="AA3442" s="119">
        <f t="shared" si="1069"/>
        <v>0</v>
      </c>
      <c r="AB3442" s="119">
        <f t="shared" si="1070"/>
        <v>0</v>
      </c>
      <c r="AC3442" s="119">
        <f t="shared" si="1083"/>
        <v>0</v>
      </c>
      <c r="AD3442" s="119">
        <f t="shared" si="1084"/>
        <v>0</v>
      </c>
      <c r="AE3442" s="119">
        <f t="shared" si="1085"/>
        <v>0</v>
      </c>
      <c r="AF3442" s="138">
        <f t="shared" si="1078"/>
        <v>0</v>
      </c>
      <c r="AH3442" s="122">
        <v>5100</v>
      </c>
      <c r="AI3442" s="122" t="s">
        <v>2356</v>
      </c>
    </row>
    <row r="3443" spans="1:35" s="122" customFormat="1" ht="11.25" customHeight="1" x14ac:dyDescent="0.2">
      <c r="A3443" s="96" t="s">
        <v>89</v>
      </c>
      <c r="B3443" s="98">
        <v>340000009227</v>
      </c>
      <c r="C3443" s="99" t="s">
        <v>2023</v>
      </c>
      <c r="D3443" s="100" t="s">
        <v>87</v>
      </c>
      <c r="E3443" s="100" t="s">
        <v>87</v>
      </c>
      <c r="F3443" s="103" t="s">
        <v>88</v>
      </c>
      <c r="G3443" s="100" t="s">
        <v>88</v>
      </c>
      <c r="H3443" s="97">
        <v>0</v>
      </c>
      <c r="I3443" s="97">
        <v>0</v>
      </c>
      <c r="J3443" s="97">
        <v>0</v>
      </c>
      <c r="K3443" s="97">
        <v>20857.48</v>
      </c>
      <c r="L3443" s="119">
        <f t="shared" si="1071"/>
        <v>20857.48</v>
      </c>
      <c r="M3443" s="119">
        <f>IF(AND(D3443="да",G3443="нет",F3443="нет"),K3443/SUMIFS($K$22:$K$4031,$D$22:$D$4031,"да",$G$22:$G$4031,"нет",$F$22:$F$4031,"нет")*'Велич. кап. %'!$G$5,0)</f>
        <v>334.1834491323113</v>
      </c>
      <c r="N3443" s="120" t="s">
        <v>45</v>
      </c>
      <c r="O3443" s="121">
        <f t="shared" si="1067"/>
        <v>1.9131466194935199E-5</v>
      </c>
      <c r="P3443" s="119">
        <f t="shared" si="1068"/>
        <v>19.217512051879037</v>
      </c>
      <c r="Q3443" s="119">
        <f t="shared" si="1072"/>
        <v>11.530507231127421</v>
      </c>
      <c r="R3443" s="119">
        <f t="shared" si="1073"/>
        <v>19.217512051879037</v>
      </c>
      <c r="S3443" s="119">
        <f t="shared" si="1074"/>
        <v>7.6870048207516142</v>
      </c>
      <c r="T3443" s="119">
        <f t="shared" si="1075"/>
        <v>23.061014462254843</v>
      </c>
      <c r="U3443" s="119">
        <f t="shared" si="1076"/>
        <v>38.793696619044724</v>
      </c>
      <c r="V3443" s="119">
        <f t="shared" si="1077"/>
        <v>22.408445612149102</v>
      </c>
      <c r="W3443" s="119">
        <f t="shared" si="1079"/>
        <v>3.8698482050220742</v>
      </c>
      <c r="X3443" s="119">
        <f t="shared" si="1080"/>
        <v>11.600390275162269</v>
      </c>
      <c r="Y3443" s="119">
        <f t="shared" si="1081"/>
        <v>32.815555844073423</v>
      </c>
      <c r="Z3443" s="119">
        <f t="shared" si="1082"/>
        <v>33.095375306496649</v>
      </c>
      <c r="AA3443" s="119">
        <f t="shared" si="1069"/>
        <v>0.25526362464717356</v>
      </c>
      <c r="AB3443" s="119">
        <f t="shared" si="1070"/>
        <v>1.1611718219236269</v>
      </c>
      <c r="AC3443" s="119">
        <f t="shared" si="1083"/>
        <v>33.468093959394125</v>
      </c>
      <c r="AD3443" s="119">
        <f t="shared" si="1084"/>
        <v>68.382313717936228</v>
      </c>
      <c r="AE3443" s="119">
        <f t="shared" si="1085"/>
        <v>7.6197435285700372</v>
      </c>
      <c r="AF3443" s="138">
        <f t="shared" si="1078"/>
        <v>0</v>
      </c>
      <c r="AH3443" s="122">
        <v>5100</v>
      </c>
      <c r="AI3443" s="122" t="s">
        <v>2356</v>
      </c>
    </row>
    <row r="3444" spans="1:35" s="122" customFormat="1" ht="11.25" customHeight="1" x14ac:dyDescent="0.2">
      <c r="A3444" s="96" t="s">
        <v>89</v>
      </c>
      <c r="B3444" s="98">
        <v>340000009228</v>
      </c>
      <c r="C3444" s="99" t="s">
        <v>1781</v>
      </c>
      <c r="D3444" s="100" t="s">
        <v>87</v>
      </c>
      <c r="E3444" s="100" t="s">
        <v>87</v>
      </c>
      <c r="F3444" s="103" t="s">
        <v>88</v>
      </c>
      <c r="G3444" s="100" t="s">
        <v>88</v>
      </c>
      <c r="H3444" s="97">
        <v>0</v>
      </c>
      <c r="I3444" s="97">
        <v>0</v>
      </c>
      <c r="J3444" s="97">
        <v>0</v>
      </c>
      <c r="K3444" s="97">
        <v>50610.94</v>
      </c>
      <c r="L3444" s="119">
        <f t="shared" si="1071"/>
        <v>50610.94</v>
      </c>
      <c r="M3444" s="119">
        <f>IF(AND(D3444="да",G3444="нет",F3444="нет"),K3444/SUMIFS($K$22:$K$4031,$D$22:$D$4031,"да",$G$22:$G$4031,"нет",$F$22:$F$4031,"нет")*'Велич. кап. %'!$G$5,0)</f>
        <v>810.90038168697561</v>
      </c>
      <c r="N3444" s="120" t="s">
        <v>45</v>
      </c>
      <c r="O3444" s="121">
        <f t="shared" si="1067"/>
        <v>4.6422745590737408E-5</v>
      </c>
      <c r="P3444" s="119">
        <f t="shared" si="1068"/>
        <v>46.631536954940231</v>
      </c>
      <c r="Q3444" s="119">
        <f t="shared" si="1072"/>
        <v>27.97892217296414</v>
      </c>
      <c r="R3444" s="119">
        <f t="shared" si="1073"/>
        <v>46.631536954940231</v>
      </c>
      <c r="S3444" s="119">
        <f t="shared" si="1074"/>
        <v>18.652614781976091</v>
      </c>
      <c r="T3444" s="119">
        <f t="shared" si="1075"/>
        <v>55.957844345928279</v>
      </c>
      <c r="U3444" s="119">
        <f t="shared" si="1076"/>
        <v>94.133397321472941</v>
      </c>
      <c r="V3444" s="119">
        <f t="shared" si="1077"/>
        <v>54.374377746963752</v>
      </c>
      <c r="W3444" s="119">
        <f t="shared" si="1079"/>
        <v>9.3902357961498648</v>
      </c>
      <c r="X3444" s="119">
        <f t="shared" si="1080"/>
        <v>28.148494266460816</v>
      </c>
      <c r="Y3444" s="119">
        <f t="shared" si="1081"/>
        <v>79.62736284014413</v>
      </c>
      <c r="Z3444" s="119">
        <f t="shared" si="1082"/>
        <v>80.306348317945577</v>
      </c>
      <c r="AA3444" s="119">
        <f t="shared" si="1069"/>
        <v>0.61940042570821696</v>
      </c>
      <c r="AB3444" s="119">
        <f t="shared" si="1070"/>
        <v>2.8175981666561523</v>
      </c>
      <c r="AC3444" s="119">
        <f t="shared" si="1083"/>
        <v>81.210754860762577</v>
      </c>
      <c r="AD3444" s="119">
        <f t="shared" si="1084"/>
        <v>165.93055233132898</v>
      </c>
      <c r="AE3444" s="119">
        <f t="shared" si="1085"/>
        <v>18.489404402633802</v>
      </c>
      <c r="AF3444" s="138">
        <f t="shared" si="1078"/>
        <v>0</v>
      </c>
      <c r="AH3444" s="122">
        <v>5100</v>
      </c>
      <c r="AI3444" s="122" t="s">
        <v>2356</v>
      </c>
    </row>
    <row r="3445" spans="1:35" s="122" customFormat="1" ht="11.25" customHeight="1" x14ac:dyDescent="0.2">
      <c r="A3445" s="96" t="s">
        <v>89</v>
      </c>
      <c r="B3445" s="98">
        <v>340000009229</v>
      </c>
      <c r="C3445" s="99" t="s">
        <v>1782</v>
      </c>
      <c r="D3445" s="100" t="s">
        <v>87</v>
      </c>
      <c r="E3445" s="100" t="s">
        <v>87</v>
      </c>
      <c r="F3445" s="103" t="s">
        <v>88</v>
      </c>
      <c r="G3445" s="100" t="s">
        <v>88</v>
      </c>
      <c r="H3445" s="97">
        <v>0</v>
      </c>
      <c r="I3445" s="97">
        <v>0</v>
      </c>
      <c r="J3445" s="97">
        <v>0</v>
      </c>
      <c r="K3445" s="97">
        <v>33568.14</v>
      </c>
      <c r="L3445" s="119">
        <f t="shared" si="1071"/>
        <v>33568.14</v>
      </c>
      <c r="M3445" s="119">
        <f>IF(AND(D3445="да",G3445="нет",F3445="нет"),K3445/SUMIFS($K$22:$K$4031,$D$22:$D$4031,"да",$G$22:$G$4031,"нет",$F$22:$F$4031,"нет")*'Велич. кап. %'!$G$5,0)</f>
        <v>537.83663252494091</v>
      </c>
      <c r="N3445" s="120" t="s">
        <v>45</v>
      </c>
      <c r="O3445" s="121">
        <f t="shared" si="1067"/>
        <v>3.0790284139639689E-5</v>
      </c>
      <c r="P3445" s="119">
        <f t="shared" si="1068"/>
        <v>30.928766802564965</v>
      </c>
      <c r="Q3445" s="119">
        <f t="shared" si="1072"/>
        <v>18.557260081538978</v>
      </c>
      <c r="R3445" s="119">
        <f t="shared" si="1073"/>
        <v>30.928766802564965</v>
      </c>
      <c r="S3445" s="119">
        <f t="shared" si="1074"/>
        <v>12.371506721025986</v>
      </c>
      <c r="T3445" s="119">
        <f t="shared" si="1075"/>
        <v>37.114520163077955</v>
      </c>
      <c r="U3445" s="119">
        <f t="shared" si="1076"/>
        <v>62.434783071858142</v>
      </c>
      <c r="V3445" s="119">
        <f t="shared" si="1077"/>
        <v>36.064272361330644</v>
      </c>
      <c r="W3445" s="119">
        <f t="shared" si="1079"/>
        <v>6.2281544234936188</v>
      </c>
      <c r="X3445" s="119">
        <f t="shared" si="1080"/>
        <v>18.669730226819613</v>
      </c>
      <c r="Y3445" s="119">
        <f t="shared" si="1081"/>
        <v>52.813531296766186</v>
      </c>
      <c r="Z3445" s="119">
        <f t="shared" si="1082"/>
        <v>53.263874237972296</v>
      </c>
      <c r="AA3445" s="119">
        <f t="shared" si="1069"/>
        <v>0.41082264439729882</v>
      </c>
      <c r="AB3445" s="119">
        <f t="shared" si="1070"/>
        <v>1.8687961480671382</v>
      </c>
      <c r="AC3445" s="119">
        <f t="shared" si="1083"/>
        <v>53.863729633785873</v>
      </c>
      <c r="AD3445" s="119">
        <f t="shared" si="1084"/>
        <v>110.05486187246034</v>
      </c>
      <c r="AE3445" s="119">
        <f t="shared" si="1085"/>
        <v>12.263256037217008</v>
      </c>
      <c r="AF3445" s="138">
        <f t="shared" si="1078"/>
        <v>0</v>
      </c>
      <c r="AH3445" s="122">
        <v>5100</v>
      </c>
      <c r="AI3445" s="122" t="s">
        <v>2356</v>
      </c>
    </row>
    <row r="3446" spans="1:35" s="122" customFormat="1" ht="11.25" customHeight="1" x14ac:dyDescent="0.2">
      <c r="A3446" s="96" t="s">
        <v>89</v>
      </c>
      <c r="B3446" s="98">
        <v>340000009230</v>
      </c>
      <c r="C3446" s="99" t="s">
        <v>1783</v>
      </c>
      <c r="D3446" s="100" t="s">
        <v>88</v>
      </c>
      <c r="E3446" s="100" t="s">
        <v>87</v>
      </c>
      <c r="F3446" s="103" t="s">
        <v>88</v>
      </c>
      <c r="G3446" s="100" t="s">
        <v>88</v>
      </c>
      <c r="H3446" s="97">
        <v>0</v>
      </c>
      <c r="I3446" s="97">
        <v>0</v>
      </c>
      <c r="J3446" s="97">
        <v>0</v>
      </c>
      <c r="K3446" s="97">
        <v>24759.68</v>
      </c>
      <c r="L3446" s="119">
        <f t="shared" si="1071"/>
        <v>0</v>
      </c>
      <c r="M3446" s="119">
        <f>IF(AND(D3446="да",G3446="нет",F3446="нет"),K3446/SUMIFS($K$22:$K$4031,$D$22:$D$4031,"да",$G$22:$G$4031,"нет",$F$22:$F$4031,"нет")*'Велич. кап. %'!$G$5,0)</f>
        <v>0</v>
      </c>
      <c r="N3446" s="120" t="s">
        <v>45</v>
      </c>
      <c r="O3446" s="121">
        <f t="shared" si="1067"/>
        <v>0</v>
      </c>
      <c r="P3446" s="119">
        <f t="shared" si="1068"/>
        <v>0</v>
      </c>
      <c r="Q3446" s="119">
        <f t="shared" si="1072"/>
        <v>0</v>
      </c>
      <c r="R3446" s="119">
        <f t="shared" si="1073"/>
        <v>0</v>
      </c>
      <c r="S3446" s="119">
        <f t="shared" si="1074"/>
        <v>0</v>
      </c>
      <c r="T3446" s="119">
        <f t="shared" si="1075"/>
        <v>0</v>
      </c>
      <c r="U3446" s="119">
        <f t="shared" si="1076"/>
        <v>0</v>
      </c>
      <c r="V3446" s="119">
        <f t="shared" si="1077"/>
        <v>0</v>
      </c>
      <c r="W3446" s="119">
        <f t="shared" si="1079"/>
        <v>0</v>
      </c>
      <c r="X3446" s="119">
        <f t="shared" si="1080"/>
        <v>0</v>
      </c>
      <c r="Y3446" s="119">
        <f t="shared" si="1081"/>
        <v>0</v>
      </c>
      <c r="Z3446" s="119">
        <f t="shared" si="1082"/>
        <v>0</v>
      </c>
      <c r="AA3446" s="119">
        <f t="shared" si="1069"/>
        <v>0</v>
      </c>
      <c r="AB3446" s="119">
        <f t="shared" si="1070"/>
        <v>0</v>
      </c>
      <c r="AC3446" s="119">
        <f t="shared" si="1083"/>
        <v>0</v>
      </c>
      <c r="AD3446" s="119">
        <f t="shared" si="1084"/>
        <v>0</v>
      </c>
      <c r="AE3446" s="119">
        <f t="shared" si="1085"/>
        <v>0</v>
      </c>
      <c r="AF3446" s="138">
        <f t="shared" si="1078"/>
        <v>0</v>
      </c>
      <c r="AH3446" s="122">
        <v>5100</v>
      </c>
      <c r="AI3446" s="122" t="s">
        <v>2356</v>
      </c>
    </row>
    <row r="3447" spans="1:35" s="122" customFormat="1" ht="11.25" customHeight="1" x14ac:dyDescent="0.2">
      <c r="A3447" s="96" t="s">
        <v>89</v>
      </c>
      <c r="B3447" s="98">
        <v>340000009231</v>
      </c>
      <c r="C3447" s="99" t="s">
        <v>1784</v>
      </c>
      <c r="D3447" s="100" t="s">
        <v>87</v>
      </c>
      <c r="E3447" s="100" t="s">
        <v>87</v>
      </c>
      <c r="F3447" s="103" t="s">
        <v>88</v>
      </c>
      <c r="G3447" s="100" t="s">
        <v>88</v>
      </c>
      <c r="H3447" s="97">
        <v>0</v>
      </c>
      <c r="I3447" s="97">
        <v>0</v>
      </c>
      <c r="J3447" s="97">
        <v>0</v>
      </c>
      <c r="K3447" s="97">
        <v>32745.45</v>
      </c>
      <c r="L3447" s="119">
        <f t="shared" si="1071"/>
        <v>32745.45</v>
      </c>
      <c r="M3447" s="119">
        <f>IF(AND(D3447="да",G3447="нет",F3447="нет"),K3447/SUMIFS($K$22:$K$4031,$D$22:$D$4031,"да",$G$22:$G$4031,"нет",$F$22:$F$4031,"нет")*'Велич. кап. %'!$G$5,0)</f>
        <v>524.65529989191623</v>
      </c>
      <c r="N3447" s="120" t="s">
        <v>45</v>
      </c>
      <c r="O3447" s="121">
        <f t="shared" si="1067"/>
        <v>3.0035673998629789E-5</v>
      </c>
      <c r="P3447" s="119">
        <f t="shared" si="1068"/>
        <v>30.170762720098612</v>
      </c>
      <c r="Q3447" s="119">
        <f t="shared" si="1072"/>
        <v>18.102457632059167</v>
      </c>
      <c r="R3447" s="119">
        <f t="shared" si="1073"/>
        <v>30.170762720098612</v>
      </c>
      <c r="S3447" s="119">
        <f t="shared" si="1074"/>
        <v>12.068305088039445</v>
      </c>
      <c r="T3447" s="119">
        <f t="shared" si="1075"/>
        <v>36.204915264118334</v>
      </c>
      <c r="U3447" s="119">
        <f t="shared" si="1076"/>
        <v>60.904627642174319</v>
      </c>
      <c r="V3447" s="119">
        <f t="shared" si="1077"/>
        <v>35.180406998848753</v>
      </c>
      <c r="W3447" s="119">
        <f t="shared" si="1079"/>
        <v>6.0755144391911244</v>
      </c>
      <c r="X3447" s="119">
        <f t="shared" si="1080"/>
        <v>18.212171352234897</v>
      </c>
      <c r="Y3447" s="119">
        <f t="shared" si="1081"/>
        <v>51.519174085954496</v>
      </c>
      <c r="Z3447" s="119">
        <f t="shared" si="1082"/>
        <v>51.958479995192171</v>
      </c>
      <c r="AA3447" s="119">
        <f t="shared" si="1069"/>
        <v>0.40075417824697851</v>
      </c>
      <c r="AB3447" s="119">
        <f t="shared" si="1070"/>
        <v>1.8229955793417532</v>
      </c>
      <c r="AC3447" s="119">
        <f t="shared" si="1083"/>
        <v>52.543634098780977</v>
      </c>
      <c r="AD3447" s="119">
        <f t="shared" si="1084"/>
        <v>107.35763067901756</v>
      </c>
      <c r="AE3447" s="119">
        <f t="shared" si="1085"/>
        <v>11.962707418519098</v>
      </c>
      <c r="AF3447" s="138">
        <f t="shared" si="1078"/>
        <v>0</v>
      </c>
      <c r="AH3447" s="122">
        <v>5100</v>
      </c>
      <c r="AI3447" s="122" t="s">
        <v>2356</v>
      </c>
    </row>
    <row r="3448" spans="1:35" s="122" customFormat="1" ht="11.25" customHeight="1" x14ac:dyDescent="0.2">
      <c r="A3448" s="96" t="s">
        <v>89</v>
      </c>
      <c r="B3448" s="98">
        <v>340000009234</v>
      </c>
      <c r="C3448" s="99" t="s">
        <v>1785</v>
      </c>
      <c r="D3448" s="100" t="s">
        <v>87</v>
      </c>
      <c r="E3448" s="100" t="s">
        <v>87</v>
      </c>
      <c r="F3448" s="103" t="s">
        <v>88</v>
      </c>
      <c r="G3448" s="100" t="s">
        <v>88</v>
      </c>
      <c r="H3448" s="97">
        <v>0</v>
      </c>
      <c r="I3448" s="97">
        <v>0</v>
      </c>
      <c r="J3448" s="97">
        <v>0</v>
      </c>
      <c r="K3448" s="97">
        <v>20589.78</v>
      </c>
      <c r="L3448" s="119">
        <f t="shared" si="1071"/>
        <v>20589.78</v>
      </c>
      <c r="M3448" s="119">
        <f>IF(AND(D3448="да",G3448="нет",F3448="нет"),K3448/SUMIFS($K$22:$K$4031,$D$22:$D$4031,"да",$G$22:$G$4031,"нет",$F$22:$F$4031,"нет")*'Велич. кап. %'!$G$5,0)</f>
        <v>329.89429678347909</v>
      </c>
      <c r="N3448" s="120" t="s">
        <v>45</v>
      </c>
      <c r="O3448" s="121">
        <f t="shared" si="1067"/>
        <v>1.888591910581493E-5</v>
      </c>
      <c r="P3448" s="119">
        <f t="shared" si="1068"/>
        <v>18.970860587929984</v>
      </c>
      <c r="Q3448" s="119">
        <f t="shared" si="1072"/>
        <v>11.382516352757991</v>
      </c>
      <c r="R3448" s="119">
        <f t="shared" si="1073"/>
        <v>18.970860587929984</v>
      </c>
      <c r="S3448" s="119">
        <f t="shared" si="1074"/>
        <v>7.5883442351719932</v>
      </c>
      <c r="T3448" s="119">
        <f t="shared" si="1075"/>
        <v>22.765032705515981</v>
      </c>
      <c r="U3448" s="119">
        <f t="shared" si="1076"/>
        <v>38.29579022839166</v>
      </c>
      <c r="V3448" s="119">
        <f t="shared" si="1077"/>
        <v>22.12083939651939</v>
      </c>
      <c r="W3448" s="119">
        <f t="shared" si="1079"/>
        <v>3.8201797712283261</v>
      </c>
      <c r="X3448" s="119">
        <f t="shared" si="1080"/>
        <v>11.451502467207474</v>
      </c>
      <c r="Y3448" s="119">
        <f t="shared" si="1081"/>
        <v>32.394377240548046</v>
      </c>
      <c r="Z3448" s="119">
        <f t="shared" si="1082"/>
        <v>32.670605297389642</v>
      </c>
      <c r="AA3448" s="119">
        <f t="shared" si="1069"/>
        <v>0.25198738646700752</v>
      </c>
      <c r="AB3448" s="119">
        <f t="shared" si="1070"/>
        <v>1.1462685020245327</v>
      </c>
      <c r="AC3448" s="119">
        <f t="shared" si="1083"/>
        <v>33.038540209232075</v>
      </c>
      <c r="AD3448" s="119">
        <f t="shared" si="1084"/>
        <v>67.504645592050863</v>
      </c>
      <c r="AE3448" s="119">
        <f t="shared" si="1085"/>
        <v>7.521946223114238</v>
      </c>
      <c r="AF3448" s="138">
        <f t="shared" si="1078"/>
        <v>0</v>
      </c>
      <c r="AH3448" s="122">
        <v>5100</v>
      </c>
      <c r="AI3448" s="122" t="s">
        <v>2356</v>
      </c>
    </row>
    <row r="3449" spans="1:35" s="122" customFormat="1" ht="11.25" customHeight="1" x14ac:dyDescent="0.2">
      <c r="A3449" s="96" t="s">
        <v>89</v>
      </c>
      <c r="B3449" s="98">
        <v>340000009236</v>
      </c>
      <c r="C3449" s="99" t="s">
        <v>1786</v>
      </c>
      <c r="D3449" s="100" t="s">
        <v>87</v>
      </c>
      <c r="E3449" s="100" t="s">
        <v>87</v>
      </c>
      <c r="F3449" s="103" t="s">
        <v>88</v>
      </c>
      <c r="G3449" s="100" t="s">
        <v>88</v>
      </c>
      <c r="H3449" s="97">
        <v>0</v>
      </c>
      <c r="I3449" s="97">
        <v>0</v>
      </c>
      <c r="J3449" s="97">
        <v>0</v>
      </c>
      <c r="K3449" s="97">
        <v>18229.63</v>
      </c>
      <c r="L3449" s="119">
        <f t="shared" si="1071"/>
        <v>18229.63</v>
      </c>
      <c r="M3449" s="119">
        <f>IF(AND(D3449="да",G3449="нет",F3449="нет"),K3449/SUMIFS($K$22:$K$4031,$D$22:$D$4031,"да",$G$22:$G$4031,"нет",$F$22:$F$4031,"нет")*'Велич. кап. %'!$G$5,0)</f>
        <v>292.07941850146119</v>
      </c>
      <c r="N3449" s="120" t="s">
        <v>45</v>
      </c>
      <c r="O3449" s="121">
        <f t="shared" si="1067"/>
        <v>1.6721078006124256E-5</v>
      </c>
      <c r="P3449" s="119">
        <f t="shared" si="1068"/>
        <v>16.796282879153935</v>
      </c>
      <c r="Q3449" s="119">
        <f t="shared" si="1072"/>
        <v>10.077769727492361</v>
      </c>
      <c r="R3449" s="119">
        <f t="shared" si="1073"/>
        <v>16.796282879153935</v>
      </c>
      <c r="S3449" s="119">
        <f t="shared" si="1074"/>
        <v>6.7185131516615737</v>
      </c>
      <c r="T3449" s="119">
        <f t="shared" si="1075"/>
        <v>20.155539454984723</v>
      </c>
      <c r="U3449" s="119">
        <f t="shared" si="1076"/>
        <v>33.906048846621751</v>
      </c>
      <c r="V3449" s="119">
        <f t="shared" si="1077"/>
        <v>19.585188257862484</v>
      </c>
      <c r="W3449" s="119">
        <f t="shared" si="1079"/>
        <v>3.38228304347968</v>
      </c>
      <c r="X3449" s="119">
        <f t="shared" si="1080"/>
        <v>10.138848152883588</v>
      </c>
      <c r="Y3449" s="119">
        <f t="shared" si="1081"/>
        <v>28.681098640957405</v>
      </c>
      <c r="Z3449" s="119">
        <f t="shared" si="1082"/>
        <v>28.925663433385552</v>
      </c>
      <c r="AA3449" s="119">
        <f t="shared" si="1069"/>
        <v>0.22310276360216355</v>
      </c>
      <c r="AB3449" s="119">
        <f t="shared" si="1070"/>
        <v>1.0148748880542426</v>
      </c>
      <c r="AC3449" s="119">
        <f t="shared" si="1083"/>
        <v>29.251422975593883</v>
      </c>
      <c r="AD3449" s="119">
        <f t="shared" si="1084"/>
        <v>59.766773244989423</v>
      </c>
      <c r="AE3449" s="119">
        <f t="shared" si="1085"/>
        <v>6.6597261615845351</v>
      </c>
      <c r="AF3449" s="138">
        <f t="shared" si="1078"/>
        <v>0</v>
      </c>
      <c r="AH3449" s="122">
        <v>5100</v>
      </c>
      <c r="AI3449" s="122" t="s">
        <v>2356</v>
      </c>
    </row>
    <row r="3450" spans="1:35" s="122" customFormat="1" ht="11.25" customHeight="1" x14ac:dyDescent="0.2">
      <c r="A3450" s="96" t="s">
        <v>89</v>
      </c>
      <c r="B3450" s="98">
        <v>340000009237</v>
      </c>
      <c r="C3450" s="99" t="s">
        <v>1787</v>
      </c>
      <c r="D3450" s="100" t="s">
        <v>88</v>
      </c>
      <c r="E3450" s="100" t="s">
        <v>87</v>
      </c>
      <c r="F3450" s="103" t="s">
        <v>88</v>
      </c>
      <c r="G3450" s="100" t="s">
        <v>88</v>
      </c>
      <c r="H3450" s="97">
        <v>0</v>
      </c>
      <c r="I3450" s="97">
        <v>0</v>
      </c>
      <c r="J3450" s="97">
        <v>0</v>
      </c>
      <c r="K3450" s="97">
        <v>17486.84</v>
      </c>
      <c r="L3450" s="119">
        <f t="shared" si="1071"/>
        <v>0</v>
      </c>
      <c r="M3450" s="119">
        <f>IF(AND(D3450="да",G3450="нет",F3450="нет"),K3450/SUMIFS($K$22:$K$4031,$D$22:$D$4031,"да",$G$22:$G$4031,"нет",$F$22:$F$4031,"нет")*'Велич. кап. %'!$G$5,0)</f>
        <v>0</v>
      </c>
      <c r="N3450" s="120" t="s">
        <v>45</v>
      </c>
      <c r="O3450" s="121">
        <f t="shared" si="1067"/>
        <v>0</v>
      </c>
      <c r="P3450" s="119">
        <f t="shared" si="1068"/>
        <v>0</v>
      </c>
      <c r="Q3450" s="119">
        <f t="shared" si="1072"/>
        <v>0</v>
      </c>
      <c r="R3450" s="119">
        <f t="shared" si="1073"/>
        <v>0</v>
      </c>
      <c r="S3450" s="119">
        <f t="shared" si="1074"/>
        <v>0</v>
      </c>
      <c r="T3450" s="119">
        <f t="shared" si="1075"/>
        <v>0</v>
      </c>
      <c r="U3450" s="119">
        <f t="shared" si="1076"/>
        <v>0</v>
      </c>
      <c r="V3450" s="119">
        <f t="shared" si="1077"/>
        <v>0</v>
      </c>
      <c r="W3450" s="119">
        <f t="shared" si="1079"/>
        <v>0</v>
      </c>
      <c r="X3450" s="119">
        <f t="shared" si="1080"/>
        <v>0</v>
      </c>
      <c r="Y3450" s="119">
        <f t="shared" si="1081"/>
        <v>0</v>
      </c>
      <c r="Z3450" s="119">
        <f t="shared" si="1082"/>
        <v>0</v>
      </c>
      <c r="AA3450" s="119">
        <f t="shared" si="1069"/>
        <v>0</v>
      </c>
      <c r="AB3450" s="119">
        <f t="shared" si="1070"/>
        <v>0</v>
      </c>
      <c r="AC3450" s="119">
        <f t="shared" si="1083"/>
        <v>0</v>
      </c>
      <c r="AD3450" s="119">
        <f t="shared" si="1084"/>
        <v>0</v>
      </c>
      <c r="AE3450" s="119">
        <f t="shared" si="1085"/>
        <v>0</v>
      </c>
      <c r="AF3450" s="138">
        <f t="shared" si="1078"/>
        <v>0</v>
      </c>
      <c r="AH3450" s="122">
        <v>5100</v>
      </c>
      <c r="AI3450" s="122" t="s">
        <v>2356</v>
      </c>
    </row>
    <row r="3451" spans="1:35" s="122" customFormat="1" ht="11.25" customHeight="1" x14ac:dyDescent="0.2">
      <c r="A3451" s="96" t="s">
        <v>89</v>
      </c>
      <c r="B3451" s="98">
        <v>340000009238</v>
      </c>
      <c r="C3451" s="99" t="s">
        <v>1788</v>
      </c>
      <c r="D3451" s="100" t="s">
        <v>87</v>
      </c>
      <c r="E3451" s="100" t="s">
        <v>87</v>
      </c>
      <c r="F3451" s="103" t="s">
        <v>88</v>
      </c>
      <c r="G3451" s="100" t="s">
        <v>88</v>
      </c>
      <c r="H3451" s="97">
        <v>0</v>
      </c>
      <c r="I3451" s="97">
        <v>0</v>
      </c>
      <c r="J3451" s="97">
        <v>0</v>
      </c>
      <c r="K3451" s="97">
        <v>19984.810000000001</v>
      </c>
      <c r="L3451" s="119">
        <f t="shared" si="1071"/>
        <v>19984.810000000001</v>
      </c>
      <c r="M3451" s="119">
        <f>IF(AND(D3451="да",G3451="нет",F3451="нет"),K3451/SUMIFS($K$22:$K$4031,$D$22:$D$4031,"да",$G$22:$G$4031,"нет",$F$22:$F$4031,"нет")*'Велич. кап. %'!$G$5,0)</f>
        <v>320.20132518664326</v>
      </c>
      <c r="N3451" s="120" t="s">
        <v>45</v>
      </c>
      <c r="O3451" s="121">
        <f t="shared" ref="O3451:O3514" si="1086">M3451/$M$21</f>
        <v>1.8331012036315173E-5</v>
      </c>
      <c r="P3451" s="119">
        <f t="shared" ref="P3451:P3514" si="1087">O3451*$P$21</f>
        <v>18.413457763330602</v>
      </c>
      <c r="Q3451" s="119">
        <f t="shared" si="1072"/>
        <v>11.048074657998361</v>
      </c>
      <c r="R3451" s="119">
        <f t="shared" si="1073"/>
        <v>18.413457763330602</v>
      </c>
      <c r="S3451" s="119">
        <f t="shared" si="1074"/>
        <v>7.3653831053322403</v>
      </c>
      <c r="T3451" s="119">
        <f t="shared" si="1075"/>
        <v>22.096149315996723</v>
      </c>
      <c r="U3451" s="119">
        <f t="shared" si="1076"/>
        <v>37.170581303649882</v>
      </c>
      <c r="V3451" s="119">
        <f t="shared" si="1077"/>
        <v>21.470883728721475</v>
      </c>
      <c r="W3451" s="119">
        <f t="shared" si="1079"/>
        <v>3.7079350480598432</v>
      </c>
      <c r="X3451" s="119">
        <f t="shared" si="1080"/>
        <v>11.115033818801011</v>
      </c>
      <c r="Y3451" s="119">
        <f t="shared" si="1081"/>
        <v>31.442563942921062</v>
      </c>
      <c r="Z3451" s="119">
        <f t="shared" si="1082"/>
        <v>31.710675852453289</v>
      </c>
      <c r="AA3451" s="119">
        <f t="shared" si="1069"/>
        <v>0.24458347981084394</v>
      </c>
      <c r="AB3451" s="119">
        <f t="shared" si="1070"/>
        <v>1.1125887805476751</v>
      </c>
      <c r="AC3451" s="119">
        <f t="shared" si="1083"/>
        <v>32.067800081344409</v>
      </c>
      <c r="AD3451" s="119">
        <f t="shared" si="1084"/>
        <v>65.521220541184718</v>
      </c>
      <c r="AE3451" s="119">
        <f t="shared" si="1085"/>
        <v>7.300936003160583</v>
      </c>
      <c r="AF3451" s="138">
        <f t="shared" si="1078"/>
        <v>0</v>
      </c>
      <c r="AH3451" s="122">
        <v>5100</v>
      </c>
      <c r="AI3451" s="122" t="s">
        <v>2356</v>
      </c>
    </row>
    <row r="3452" spans="1:35" s="122" customFormat="1" ht="11.25" customHeight="1" x14ac:dyDescent="0.2">
      <c r="A3452" s="96" t="s">
        <v>89</v>
      </c>
      <c r="B3452" s="98">
        <v>340000009239</v>
      </c>
      <c r="C3452" s="99" t="s">
        <v>1789</v>
      </c>
      <c r="D3452" s="100" t="s">
        <v>87</v>
      </c>
      <c r="E3452" s="100" t="s">
        <v>87</v>
      </c>
      <c r="F3452" s="103" t="s">
        <v>88</v>
      </c>
      <c r="G3452" s="100" t="s">
        <v>88</v>
      </c>
      <c r="H3452" s="97">
        <v>0</v>
      </c>
      <c r="I3452" s="97">
        <v>0</v>
      </c>
      <c r="J3452" s="97">
        <v>0</v>
      </c>
      <c r="K3452" s="97">
        <v>29820.53</v>
      </c>
      <c r="L3452" s="119">
        <f t="shared" si="1071"/>
        <v>29820.53</v>
      </c>
      <c r="M3452" s="119">
        <f>IF(AND(D3452="да",G3452="нет",F3452="нет"),K3452/SUMIFS($K$22:$K$4031,$D$22:$D$4031,"да",$G$22:$G$4031,"нет",$F$22:$F$4031,"нет")*'Велич. кап. %'!$G$5,0)</f>
        <v>477.79154386596866</v>
      </c>
      <c r="N3452" s="120" t="s">
        <v>45</v>
      </c>
      <c r="O3452" s="121">
        <f t="shared" si="1086"/>
        <v>2.7352799168933685E-5</v>
      </c>
      <c r="P3452" s="119">
        <f t="shared" si="1087"/>
        <v>27.475821368085711</v>
      </c>
      <c r="Q3452" s="119">
        <f t="shared" si="1072"/>
        <v>16.485492820851427</v>
      </c>
      <c r="R3452" s="119">
        <f t="shared" si="1073"/>
        <v>27.475821368085711</v>
      </c>
      <c r="S3452" s="119">
        <f t="shared" si="1074"/>
        <v>10.990328547234284</v>
      </c>
      <c r="T3452" s="119">
        <f t="shared" si="1075"/>
        <v>32.970985641702853</v>
      </c>
      <c r="U3452" s="119">
        <f t="shared" si="1076"/>
        <v>55.464446991636656</v>
      </c>
      <c r="V3452" s="119">
        <f t="shared" si="1077"/>
        <v>32.037989470945703</v>
      </c>
      <c r="W3452" s="119">
        <f t="shared" si="1079"/>
        <v>5.5328316025381259</v>
      </c>
      <c r="X3452" s="119">
        <f t="shared" si="1080"/>
        <v>16.585406588532493</v>
      </c>
      <c r="Y3452" s="119">
        <f t="shared" si="1081"/>
        <v>46.917329778806781</v>
      </c>
      <c r="Z3452" s="119">
        <f t="shared" si="1082"/>
        <v>47.317395590869197</v>
      </c>
      <c r="AA3452" s="119">
        <f t="shared" ref="AA3452:AA3515" si="1088">O3452*$AA$21</f>
        <v>0.36495763518410557</v>
      </c>
      <c r="AB3452" s="119">
        <f t="shared" ref="AB3452:AB3515" si="1089">O3452*$AB$21</f>
        <v>1.6601602471069454</v>
      </c>
      <c r="AC3452" s="119">
        <f t="shared" si="1083"/>
        <v>47.85028200717111</v>
      </c>
      <c r="AD3452" s="119">
        <f t="shared" si="1084"/>
        <v>97.768131034771656</v>
      </c>
      <c r="AE3452" s="119">
        <f t="shared" si="1085"/>
        <v>10.894163172445984</v>
      </c>
      <c r="AF3452" s="138">
        <f t="shared" si="1078"/>
        <v>0</v>
      </c>
      <c r="AH3452" s="122">
        <v>5100</v>
      </c>
      <c r="AI3452" s="122" t="s">
        <v>2356</v>
      </c>
    </row>
    <row r="3453" spans="1:35" s="122" customFormat="1" ht="11.25" customHeight="1" x14ac:dyDescent="0.2">
      <c r="A3453" s="96" t="s">
        <v>89</v>
      </c>
      <c r="B3453" s="98">
        <v>340000009241</v>
      </c>
      <c r="C3453" s="99" t="s">
        <v>1790</v>
      </c>
      <c r="D3453" s="100" t="s">
        <v>88</v>
      </c>
      <c r="E3453" s="100" t="s">
        <v>87</v>
      </c>
      <c r="F3453" s="103" t="s">
        <v>88</v>
      </c>
      <c r="G3453" s="100" t="s">
        <v>88</v>
      </c>
      <c r="H3453" s="97">
        <v>0</v>
      </c>
      <c r="I3453" s="97">
        <v>0</v>
      </c>
      <c r="J3453" s="97">
        <v>0</v>
      </c>
      <c r="K3453" s="97">
        <v>17486.84</v>
      </c>
      <c r="L3453" s="119">
        <f t="shared" si="1071"/>
        <v>0</v>
      </c>
      <c r="M3453" s="119">
        <f>IF(AND(D3453="да",G3453="нет",F3453="нет"),K3453/SUMIFS($K$22:$K$4031,$D$22:$D$4031,"да",$G$22:$G$4031,"нет",$F$22:$F$4031,"нет")*'Велич. кап. %'!$G$5,0)</f>
        <v>0</v>
      </c>
      <c r="N3453" s="120" t="s">
        <v>45</v>
      </c>
      <c r="O3453" s="121">
        <f t="shared" si="1086"/>
        <v>0</v>
      </c>
      <c r="P3453" s="119">
        <f t="shared" si="1087"/>
        <v>0</v>
      </c>
      <c r="Q3453" s="119">
        <f t="shared" si="1072"/>
        <v>0</v>
      </c>
      <c r="R3453" s="119">
        <f t="shared" si="1073"/>
        <v>0</v>
      </c>
      <c r="S3453" s="119">
        <f t="shared" si="1074"/>
        <v>0</v>
      </c>
      <c r="T3453" s="119">
        <f t="shared" si="1075"/>
        <v>0</v>
      </c>
      <c r="U3453" s="119">
        <f t="shared" si="1076"/>
        <v>0</v>
      </c>
      <c r="V3453" s="119">
        <f t="shared" si="1077"/>
        <v>0</v>
      </c>
      <c r="W3453" s="119">
        <f t="shared" si="1079"/>
        <v>0</v>
      </c>
      <c r="X3453" s="119">
        <f t="shared" si="1080"/>
        <v>0</v>
      </c>
      <c r="Y3453" s="119">
        <f t="shared" si="1081"/>
        <v>0</v>
      </c>
      <c r="Z3453" s="119">
        <f t="shared" si="1082"/>
        <v>0</v>
      </c>
      <c r="AA3453" s="119">
        <f t="shared" si="1088"/>
        <v>0</v>
      </c>
      <c r="AB3453" s="119">
        <f t="shared" si="1089"/>
        <v>0</v>
      </c>
      <c r="AC3453" s="119">
        <f t="shared" si="1083"/>
        <v>0</v>
      </c>
      <c r="AD3453" s="119">
        <f t="shared" si="1084"/>
        <v>0</v>
      </c>
      <c r="AE3453" s="119">
        <f t="shared" si="1085"/>
        <v>0</v>
      </c>
      <c r="AF3453" s="138">
        <f t="shared" si="1078"/>
        <v>0</v>
      </c>
      <c r="AH3453" s="122">
        <v>5100</v>
      </c>
      <c r="AI3453" s="122" t="s">
        <v>2356</v>
      </c>
    </row>
    <row r="3454" spans="1:35" s="122" customFormat="1" ht="11.25" customHeight="1" x14ac:dyDescent="0.2">
      <c r="A3454" s="96" t="s">
        <v>89</v>
      </c>
      <c r="B3454" s="98">
        <v>340000009242</v>
      </c>
      <c r="C3454" s="99" t="s">
        <v>1791</v>
      </c>
      <c r="D3454" s="100" t="s">
        <v>88</v>
      </c>
      <c r="E3454" s="100" t="s">
        <v>87</v>
      </c>
      <c r="F3454" s="103" t="s">
        <v>88</v>
      </c>
      <c r="G3454" s="100" t="s">
        <v>88</v>
      </c>
      <c r="H3454" s="97">
        <v>0</v>
      </c>
      <c r="I3454" s="97">
        <v>0</v>
      </c>
      <c r="J3454" s="97">
        <v>0</v>
      </c>
      <c r="K3454" s="97">
        <v>16335.91</v>
      </c>
      <c r="L3454" s="119">
        <f t="shared" si="1071"/>
        <v>0</v>
      </c>
      <c r="M3454" s="119">
        <f>IF(AND(D3454="да",G3454="нет",F3454="нет"),K3454/SUMIFS($K$22:$K$4031,$D$22:$D$4031,"да",$G$22:$G$4031,"нет",$F$22:$F$4031,"нет")*'Велич. кап. %'!$G$5,0)</f>
        <v>0</v>
      </c>
      <c r="N3454" s="120" t="s">
        <v>45</v>
      </c>
      <c r="O3454" s="121">
        <f t="shared" si="1086"/>
        <v>0</v>
      </c>
      <c r="P3454" s="119">
        <f t="shared" si="1087"/>
        <v>0</v>
      </c>
      <c r="Q3454" s="119">
        <f t="shared" si="1072"/>
        <v>0</v>
      </c>
      <c r="R3454" s="119">
        <f t="shared" si="1073"/>
        <v>0</v>
      </c>
      <c r="S3454" s="119">
        <f t="shared" si="1074"/>
        <v>0</v>
      </c>
      <c r="T3454" s="119">
        <f t="shared" si="1075"/>
        <v>0</v>
      </c>
      <c r="U3454" s="119">
        <f t="shared" si="1076"/>
        <v>0</v>
      </c>
      <c r="V3454" s="119">
        <f t="shared" si="1077"/>
        <v>0</v>
      </c>
      <c r="W3454" s="119">
        <f t="shared" si="1079"/>
        <v>0</v>
      </c>
      <c r="X3454" s="119">
        <f t="shared" si="1080"/>
        <v>0</v>
      </c>
      <c r="Y3454" s="119">
        <f t="shared" si="1081"/>
        <v>0</v>
      </c>
      <c r="Z3454" s="119">
        <f t="shared" si="1082"/>
        <v>0</v>
      </c>
      <c r="AA3454" s="119">
        <f t="shared" si="1088"/>
        <v>0</v>
      </c>
      <c r="AB3454" s="119">
        <f t="shared" si="1089"/>
        <v>0</v>
      </c>
      <c r="AC3454" s="119">
        <f t="shared" si="1083"/>
        <v>0</v>
      </c>
      <c r="AD3454" s="119">
        <f t="shared" si="1084"/>
        <v>0</v>
      </c>
      <c r="AE3454" s="119">
        <f t="shared" si="1085"/>
        <v>0</v>
      </c>
      <c r="AF3454" s="138">
        <f t="shared" si="1078"/>
        <v>0</v>
      </c>
      <c r="AH3454" s="122">
        <v>5100</v>
      </c>
      <c r="AI3454" s="122" t="s">
        <v>2356</v>
      </c>
    </row>
    <row r="3455" spans="1:35" s="122" customFormat="1" ht="11.25" customHeight="1" x14ac:dyDescent="0.2">
      <c r="A3455" s="96" t="s">
        <v>89</v>
      </c>
      <c r="B3455" s="98">
        <v>340000009243</v>
      </c>
      <c r="C3455" s="99" t="s">
        <v>1792</v>
      </c>
      <c r="D3455" s="100" t="s">
        <v>88</v>
      </c>
      <c r="E3455" s="100" t="s">
        <v>87</v>
      </c>
      <c r="F3455" s="103" t="s">
        <v>88</v>
      </c>
      <c r="G3455" s="100" t="s">
        <v>88</v>
      </c>
      <c r="H3455" s="97">
        <v>0</v>
      </c>
      <c r="I3455" s="97">
        <v>0</v>
      </c>
      <c r="J3455" s="97">
        <v>0</v>
      </c>
      <c r="K3455" s="97">
        <v>17665.75</v>
      </c>
      <c r="L3455" s="119">
        <f t="shared" si="1071"/>
        <v>0</v>
      </c>
      <c r="M3455" s="119">
        <f>IF(AND(D3455="да",G3455="нет",F3455="нет"),K3455/SUMIFS($K$22:$K$4031,$D$22:$D$4031,"да",$G$22:$G$4031,"нет",$F$22:$F$4031,"нет")*'Велич. кап. %'!$G$5,0)</f>
        <v>0</v>
      </c>
      <c r="N3455" s="120" t="s">
        <v>45</v>
      </c>
      <c r="O3455" s="121">
        <f t="shared" si="1086"/>
        <v>0</v>
      </c>
      <c r="P3455" s="119">
        <f t="shared" si="1087"/>
        <v>0</v>
      </c>
      <c r="Q3455" s="119">
        <f t="shared" si="1072"/>
        <v>0</v>
      </c>
      <c r="R3455" s="119">
        <f t="shared" si="1073"/>
        <v>0</v>
      </c>
      <c r="S3455" s="119">
        <f t="shared" si="1074"/>
        <v>0</v>
      </c>
      <c r="T3455" s="119">
        <f t="shared" si="1075"/>
        <v>0</v>
      </c>
      <c r="U3455" s="119">
        <f t="shared" si="1076"/>
        <v>0</v>
      </c>
      <c r="V3455" s="119">
        <f t="shared" si="1077"/>
        <v>0</v>
      </c>
      <c r="W3455" s="119">
        <f t="shared" si="1079"/>
        <v>0</v>
      </c>
      <c r="X3455" s="119">
        <f t="shared" si="1080"/>
        <v>0</v>
      </c>
      <c r="Y3455" s="119">
        <f t="shared" si="1081"/>
        <v>0</v>
      </c>
      <c r="Z3455" s="119">
        <f t="shared" si="1082"/>
        <v>0</v>
      </c>
      <c r="AA3455" s="119">
        <f t="shared" si="1088"/>
        <v>0</v>
      </c>
      <c r="AB3455" s="119">
        <f t="shared" si="1089"/>
        <v>0</v>
      </c>
      <c r="AC3455" s="119">
        <f t="shared" si="1083"/>
        <v>0</v>
      </c>
      <c r="AD3455" s="119">
        <f t="shared" si="1084"/>
        <v>0</v>
      </c>
      <c r="AE3455" s="119">
        <f t="shared" si="1085"/>
        <v>0</v>
      </c>
      <c r="AF3455" s="138">
        <f t="shared" si="1078"/>
        <v>0</v>
      </c>
      <c r="AH3455" s="122">
        <v>5100</v>
      </c>
      <c r="AI3455" s="122" t="s">
        <v>2356</v>
      </c>
    </row>
    <row r="3456" spans="1:35" s="122" customFormat="1" ht="11.25" customHeight="1" x14ac:dyDescent="0.2">
      <c r="A3456" s="96" t="s">
        <v>89</v>
      </c>
      <c r="B3456" s="98">
        <v>340000009244</v>
      </c>
      <c r="C3456" s="99" t="s">
        <v>1793</v>
      </c>
      <c r="D3456" s="100" t="s">
        <v>88</v>
      </c>
      <c r="E3456" s="100" t="s">
        <v>87</v>
      </c>
      <c r="F3456" s="103" t="s">
        <v>88</v>
      </c>
      <c r="G3456" s="100" t="s">
        <v>88</v>
      </c>
      <c r="H3456" s="97">
        <v>0</v>
      </c>
      <c r="I3456" s="97">
        <v>0</v>
      </c>
      <c r="J3456" s="97">
        <v>0</v>
      </c>
      <c r="K3456" s="97">
        <v>17633.43</v>
      </c>
      <c r="L3456" s="119">
        <f t="shared" si="1071"/>
        <v>0</v>
      </c>
      <c r="M3456" s="119">
        <f>IF(AND(D3456="да",G3456="нет",F3456="нет"),K3456/SUMIFS($K$22:$K$4031,$D$22:$D$4031,"да",$G$22:$G$4031,"нет",$F$22:$F$4031,"нет")*'Велич. кап. %'!$G$5,0)</f>
        <v>0</v>
      </c>
      <c r="N3456" s="120" t="s">
        <v>45</v>
      </c>
      <c r="O3456" s="121">
        <f t="shared" si="1086"/>
        <v>0</v>
      </c>
      <c r="P3456" s="119">
        <f t="shared" si="1087"/>
        <v>0</v>
      </c>
      <c r="Q3456" s="119">
        <f t="shared" si="1072"/>
        <v>0</v>
      </c>
      <c r="R3456" s="119">
        <f t="shared" si="1073"/>
        <v>0</v>
      </c>
      <c r="S3456" s="119">
        <f t="shared" si="1074"/>
        <v>0</v>
      </c>
      <c r="T3456" s="119">
        <f t="shared" si="1075"/>
        <v>0</v>
      </c>
      <c r="U3456" s="119">
        <f t="shared" si="1076"/>
        <v>0</v>
      </c>
      <c r="V3456" s="119">
        <f t="shared" si="1077"/>
        <v>0</v>
      </c>
      <c r="W3456" s="119">
        <f t="shared" si="1079"/>
        <v>0</v>
      </c>
      <c r="X3456" s="119">
        <f t="shared" si="1080"/>
        <v>0</v>
      </c>
      <c r="Y3456" s="119">
        <f t="shared" si="1081"/>
        <v>0</v>
      </c>
      <c r="Z3456" s="119">
        <f t="shared" si="1082"/>
        <v>0</v>
      </c>
      <c r="AA3456" s="119">
        <f t="shared" si="1088"/>
        <v>0</v>
      </c>
      <c r="AB3456" s="119">
        <f t="shared" si="1089"/>
        <v>0</v>
      </c>
      <c r="AC3456" s="119">
        <f t="shared" si="1083"/>
        <v>0</v>
      </c>
      <c r="AD3456" s="119">
        <f t="shared" si="1084"/>
        <v>0</v>
      </c>
      <c r="AE3456" s="119">
        <f t="shared" si="1085"/>
        <v>0</v>
      </c>
      <c r="AF3456" s="138">
        <f t="shared" si="1078"/>
        <v>0</v>
      </c>
      <c r="AH3456" s="122">
        <v>5100</v>
      </c>
      <c r="AI3456" s="122" t="s">
        <v>2356</v>
      </c>
    </row>
    <row r="3457" spans="1:35" s="122" customFormat="1" ht="11.25" customHeight="1" x14ac:dyDescent="0.2">
      <c r="A3457" s="96" t="s">
        <v>89</v>
      </c>
      <c r="B3457" s="98">
        <v>340000009246</v>
      </c>
      <c r="C3457" s="99" t="s">
        <v>1794</v>
      </c>
      <c r="D3457" s="100" t="s">
        <v>87</v>
      </c>
      <c r="E3457" s="100" t="s">
        <v>87</v>
      </c>
      <c r="F3457" s="103" t="s">
        <v>88</v>
      </c>
      <c r="G3457" s="100" t="s">
        <v>88</v>
      </c>
      <c r="H3457" s="97">
        <v>0</v>
      </c>
      <c r="I3457" s="97">
        <v>0</v>
      </c>
      <c r="J3457" s="97">
        <v>0</v>
      </c>
      <c r="K3457" s="97">
        <v>24940.36</v>
      </c>
      <c r="L3457" s="119">
        <f t="shared" si="1071"/>
        <v>24940.36</v>
      </c>
      <c r="M3457" s="119">
        <f>IF(AND(D3457="да",G3457="нет",F3457="нет"),K3457/SUMIFS($K$22:$K$4031,$D$22:$D$4031,"да",$G$22:$G$4031,"нет",$F$22:$F$4031,"нет")*'Велич. кап. %'!$G$5,0)</f>
        <v>399.60031256899356</v>
      </c>
      <c r="N3457" s="120" t="s">
        <v>45</v>
      </c>
      <c r="O3457" s="121">
        <f t="shared" si="1086"/>
        <v>2.2876476651518496E-5</v>
      </c>
      <c r="P3457" s="119">
        <f t="shared" si="1087"/>
        <v>22.97936610166721</v>
      </c>
      <c r="Q3457" s="119">
        <f t="shared" si="1072"/>
        <v>13.787619661000326</v>
      </c>
      <c r="R3457" s="119">
        <f t="shared" si="1073"/>
        <v>22.97936610166721</v>
      </c>
      <c r="S3457" s="119">
        <f t="shared" si="1074"/>
        <v>9.1917464406668827</v>
      </c>
      <c r="T3457" s="119">
        <f t="shared" si="1075"/>
        <v>27.575239322000652</v>
      </c>
      <c r="U3457" s="119">
        <f t="shared" si="1076"/>
        <v>46.38761534997316</v>
      </c>
      <c r="V3457" s="119">
        <f t="shared" si="1077"/>
        <v>26.794929234376298</v>
      </c>
      <c r="W3457" s="119">
        <f t="shared" si="1079"/>
        <v>4.6273762400157796</v>
      </c>
      <c r="X3457" s="119">
        <f t="shared" si="1080"/>
        <v>13.871182405690718</v>
      </c>
      <c r="Y3457" s="119">
        <f t="shared" si="1081"/>
        <v>39.239245409862313</v>
      </c>
      <c r="Z3457" s="119">
        <f t="shared" si="1082"/>
        <v>39.573839911587434</v>
      </c>
      <c r="AA3457" s="119">
        <f t="shared" si="1088"/>
        <v>0.3052318253981488</v>
      </c>
      <c r="AB3457" s="119">
        <f t="shared" si="1089"/>
        <v>1.3884727810181836</v>
      </c>
      <c r="AC3457" s="119">
        <f t="shared" si="1083"/>
        <v>40.019518746325765</v>
      </c>
      <c r="AD3457" s="119">
        <f t="shared" si="1084"/>
        <v>81.768244378432485</v>
      </c>
      <c r="AE3457" s="119">
        <f t="shared" si="1085"/>
        <v>9.1113186593110491</v>
      </c>
      <c r="AF3457" s="138">
        <f t="shared" si="1078"/>
        <v>0</v>
      </c>
      <c r="AH3457" s="122">
        <v>5100</v>
      </c>
      <c r="AI3457" s="122" t="s">
        <v>2356</v>
      </c>
    </row>
    <row r="3458" spans="1:35" s="122" customFormat="1" ht="11.25" customHeight="1" x14ac:dyDescent="0.2">
      <c r="A3458" s="96" t="s">
        <v>89</v>
      </c>
      <c r="B3458" s="98">
        <v>340000009247</v>
      </c>
      <c r="C3458" s="99" t="s">
        <v>1795</v>
      </c>
      <c r="D3458" s="100" t="s">
        <v>88</v>
      </c>
      <c r="E3458" s="100" t="s">
        <v>87</v>
      </c>
      <c r="F3458" s="103" t="s">
        <v>88</v>
      </c>
      <c r="G3458" s="100" t="s">
        <v>88</v>
      </c>
      <c r="H3458" s="97">
        <v>0</v>
      </c>
      <c r="I3458" s="97">
        <v>0</v>
      </c>
      <c r="J3458" s="97">
        <v>0</v>
      </c>
      <c r="K3458" s="97">
        <v>22743.4</v>
      </c>
      <c r="L3458" s="119">
        <f t="shared" si="1071"/>
        <v>0</v>
      </c>
      <c r="M3458" s="119">
        <f>IF(AND(D3458="да",G3458="нет",F3458="нет"),K3458/SUMIFS($K$22:$K$4031,$D$22:$D$4031,"да",$G$22:$G$4031,"нет",$F$22:$F$4031,"нет")*'Велич. кап. %'!$G$5,0)</f>
        <v>0</v>
      </c>
      <c r="N3458" s="120" t="s">
        <v>45</v>
      </c>
      <c r="O3458" s="121">
        <f t="shared" si="1086"/>
        <v>0</v>
      </c>
      <c r="P3458" s="119">
        <f t="shared" si="1087"/>
        <v>0</v>
      </c>
      <c r="Q3458" s="119">
        <f t="shared" si="1072"/>
        <v>0</v>
      </c>
      <c r="R3458" s="119">
        <f t="shared" si="1073"/>
        <v>0</v>
      </c>
      <c r="S3458" s="119">
        <f t="shared" si="1074"/>
        <v>0</v>
      </c>
      <c r="T3458" s="119">
        <f t="shared" si="1075"/>
        <v>0</v>
      </c>
      <c r="U3458" s="119">
        <f t="shared" si="1076"/>
        <v>0</v>
      </c>
      <c r="V3458" s="119">
        <f t="shared" si="1077"/>
        <v>0</v>
      </c>
      <c r="W3458" s="119">
        <f t="shared" si="1079"/>
        <v>0</v>
      </c>
      <c r="X3458" s="119">
        <f t="shared" si="1080"/>
        <v>0</v>
      </c>
      <c r="Y3458" s="119">
        <f t="shared" si="1081"/>
        <v>0</v>
      </c>
      <c r="Z3458" s="119">
        <f t="shared" si="1082"/>
        <v>0</v>
      </c>
      <c r="AA3458" s="119">
        <f t="shared" si="1088"/>
        <v>0</v>
      </c>
      <c r="AB3458" s="119">
        <f t="shared" si="1089"/>
        <v>0</v>
      </c>
      <c r="AC3458" s="119">
        <f t="shared" si="1083"/>
        <v>0</v>
      </c>
      <c r="AD3458" s="119">
        <f t="shared" si="1084"/>
        <v>0</v>
      </c>
      <c r="AE3458" s="119">
        <f t="shared" si="1085"/>
        <v>0</v>
      </c>
      <c r="AF3458" s="138">
        <f t="shared" si="1078"/>
        <v>0</v>
      </c>
      <c r="AH3458" s="122">
        <v>5100</v>
      </c>
      <c r="AI3458" s="122" t="s">
        <v>2356</v>
      </c>
    </row>
    <row r="3459" spans="1:35" s="122" customFormat="1" ht="11.25" customHeight="1" x14ac:dyDescent="0.2">
      <c r="A3459" s="96" t="s">
        <v>89</v>
      </c>
      <c r="B3459" s="98">
        <v>340000009250</v>
      </c>
      <c r="C3459" s="99" t="s">
        <v>2024</v>
      </c>
      <c r="D3459" s="100" t="s">
        <v>87</v>
      </c>
      <c r="E3459" s="100" t="s">
        <v>87</v>
      </c>
      <c r="F3459" s="103" t="s">
        <v>88</v>
      </c>
      <c r="G3459" s="100" t="s">
        <v>88</v>
      </c>
      <c r="H3459" s="97">
        <v>0</v>
      </c>
      <c r="I3459" s="97">
        <v>0</v>
      </c>
      <c r="J3459" s="97">
        <v>0</v>
      </c>
      <c r="K3459" s="97">
        <v>10598.18</v>
      </c>
      <c r="L3459" s="119">
        <f t="shared" si="1071"/>
        <v>10598.18</v>
      </c>
      <c r="M3459" s="119">
        <f>IF(AND(D3459="да",G3459="нет",F3459="нет"),K3459/SUMIFS($K$22:$K$4031,$D$22:$D$4031,"да",$G$22:$G$4031,"нет",$F$22:$F$4031,"нет")*'Велич. кап. %'!$G$5,0)</f>
        <v>169.80653208945085</v>
      </c>
      <c r="N3459" s="120" t="s">
        <v>45</v>
      </c>
      <c r="O3459" s="121">
        <f t="shared" si="1086"/>
        <v>9.7211514716944866E-6</v>
      </c>
      <c r="P3459" s="119">
        <f t="shared" si="1087"/>
        <v>9.7648734112646096</v>
      </c>
      <c r="Q3459" s="119">
        <f t="shared" si="1072"/>
        <v>5.8589240467587649</v>
      </c>
      <c r="R3459" s="119">
        <f t="shared" si="1073"/>
        <v>9.7648734112646096</v>
      </c>
      <c r="S3459" s="119">
        <f t="shared" si="1074"/>
        <v>3.9059493645058434</v>
      </c>
      <c r="T3459" s="119">
        <f t="shared" si="1075"/>
        <v>11.71784809351753</v>
      </c>
      <c r="U3459" s="119">
        <f t="shared" si="1076"/>
        <v>19.711996829627903</v>
      </c>
      <c r="V3459" s="119">
        <f t="shared" si="1077"/>
        <v>11.386262392089858</v>
      </c>
      <c r="W3459" s="119">
        <f t="shared" si="1079"/>
        <v>1.9663616050213566</v>
      </c>
      <c r="X3459" s="119">
        <f t="shared" si="1080"/>
        <v>5.8944332779616353</v>
      </c>
      <c r="Y3459" s="119">
        <f t="shared" si="1081"/>
        <v>16.674361794212057</v>
      </c>
      <c r="Z3459" s="119">
        <f t="shared" si="1082"/>
        <v>16.816544695994274</v>
      </c>
      <c r="AA3459" s="119">
        <f t="shared" si="1088"/>
        <v>0.12970549852921742</v>
      </c>
      <c r="AB3459" s="119">
        <f t="shared" si="1089"/>
        <v>0.59001892748666396</v>
      </c>
      <c r="AC3459" s="119">
        <f t="shared" si="1083"/>
        <v>17.005931878566901</v>
      </c>
      <c r="AD3459" s="119">
        <f t="shared" si="1084"/>
        <v>34.746674555083231</v>
      </c>
      <c r="AE3459" s="119">
        <f t="shared" si="1085"/>
        <v>3.8717723075664172</v>
      </c>
      <c r="AF3459" s="138">
        <f t="shared" si="1078"/>
        <v>0</v>
      </c>
      <c r="AH3459" s="122">
        <v>5100</v>
      </c>
      <c r="AI3459" s="122" t="s">
        <v>2356</v>
      </c>
    </row>
    <row r="3460" spans="1:35" s="122" customFormat="1" ht="11.25" customHeight="1" x14ac:dyDescent="0.2">
      <c r="A3460" s="96" t="s">
        <v>89</v>
      </c>
      <c r="B3460" s="98">
        <v>340000009253</v>
      </c>
      <c r="C3460" s="99" t="s">
        <v>2488</v>
      </c>
      <c r="D3460" s="100" t="s">
        <v>87</v>
      </c>
      <c r="E3460" s="100" t="s">
        <v>87</v>
      </c>
      <c r="F3460" s="103" t="s">
        <v>88</v>
      </c>
      <c r="G3460" s="100" t="s">
        <v>88</v>
      </c>
      <c r="H3460" s="97">
        <v>0</v>
      </c>
      <c r="I3460" s="97">
        <v>0</v>
      </c>
      <c r="J3460" s="97">
        <v>0</v>
      </c>
      <c r="K3460" s="97">
        <v>24818.06</v>
      </c>
      <c r="L3460" s="119">
        <f t="shared" si="1071"/>
        <v>24818.06</v>
      </c>
      <c r="M3460" s="119">
        <f>IF(AND(D3460="да",G3460="нет",F3460="нет"),K3460/SUMIFS($K$22:$K$4031,$D$22:$D$4031,"да",$G$22:$G$4031,"нет",$F$22:$F$4031,"нет")*'Велич. кап. %'!$G$5,0)</f>
        <v>397.64079321052452</v>
      </c>
      <c r="N3460" s="120" t="s">
        <v>45</v>
      </c>
      <c r="O3460" s="121">
        <f t="shared" si="1086"/>
        <v>2.2764297312708606E-5</v>
      </c>
      <c r="P3460" s="119">
        <f t="shared" si="1087"/>
        <v>22.866682224039391</v>
      </c>
      <c r="Q3460" s="119">
        <f t="shared" si="1072"/>
        <v>13.720009334423633</v>
      </c>
      <c r="R3460" s="119">
        <f t="shared" si="1073"/>
        <v>22.866682224039391</v>
      </c>
      <c r="S3460" s="119">
        <f t="shared" si="1074"/>
        <v>9.1466728896157541</v>
      </c>
      <c r="T3460" s="119">
        <f t="shared" si="1075"/>
        <v>27.440018668847266</v>
      </c>
      <c r="U3460" s="119">
        <f t="shared" si="1076"/>
        <v>46.160144481176495</v>
      </c>
      <c r="V3460" s="119">
        <f t="shared" si="1077"/>
        <v>26.663534986443864</v>
      </c>
      <c r="W3460" s="119">
        <f t="shared" si="1079"/>
        <v>4.6046849831873331</v>
      </c>
      <c r="X3460" s="119">
        <f t="shared" si="1080"/>
        <v>13.803162312628071</v>
      </c>
      <c r="Y3460" s="119">
        <f t="shared" si="1081"/>
        <v>39.046827990321219</v>
      </c>
      <c r="Z3460" s="119">
        <f t="shared" si="1082"/>
        <v>39.379781741569559</v>
      </c>
      <c r="AA3460" s="119">
        <f t="shared" si="1088"/>
        <v>0.30373506062626132</v>
      </c>
      <c r="AB3460" s="119">
        <f t="shared" si="1089"/>
        <v>1.381664129454272</v>
      </c>
      <c r="AC3460" s="119">
        <f t="shared" si="1083"/>
        <v>39.823275101780318</v>
      </c>
      <c r="AD3460" s="119">
        <f t="shared" si="1084"/>
        <v>81.367277580540161</v>
      </c>
      <c r="AE3460" s="119">
        <f t="shared" si="1085"/>
        <v>9.0666395018316166</v>
      </c>
      <c r="AF3460" s="138">
        <f t="shared" si="1078"/>
        <v>0</v>
      </c>
      <c r="AH3460" s="122">
        <v>5100</v>
      </c>
      <c r="AI3460" s="122" t="s">
        <v>2356</v>
      </c>
    </row>
    <row r="3461" spans="1:35" s="122" customFormat="1" ht="11.25" customHeight="1" x14ac:dyDescent="0.2">
      <c r="A3461" s="96" t="s">
        <v>89</v>
      </c>
      <c r="B3461" s="98">
        <v>340000009254</v>
      </c>
      <c r="C3461" s="99" t="s">
        <v>2489</v>
      </c>
      <c r="D3461" s="100" t="s">
        <v>87</v>
      </c>
      <c r="E3461" s="100" t="s">
        <v>87</v>
      </c>
      <c r="F3461" s="103" t="s">
        <v>88</v>
      </c>
      <c r="G3461" s="100" t="s">
        <v>88</v>
      </c>
      <c r="H3461" s="97">
        <v>0</v>
      </c>
      <c r="I3461" s="97">
        <v>0</v>
      </c>
      <c r="J3461" s="97">
        <v>0</v>
      </c>
      <c r="K3461" s="97">
        <v>24544.639999999999</v>
      </c>
      <c r="L3461" s="119">
        <f t="shared" si="1071"/>
        <v>24544.639999999999</v>
      </c>
      <c r="M3461" s="119">
        <f>IF(AND(D3461="да",G3461="нет",F3461="нет"),K3461/SUMIFS($K$22:$K$4031,$D$22:$D$4031,"да",$G$22:$G$4031,"нет",$F$22:$F$4031,"нет")*'Велич. кап. %'!$G$5,0)</f>
        <v>393.2599936766519</v>
      </c>
      <c r="N3461" s="120" t="s">
        <v>45</v>
      </c>
      <c r="O3461" s="121">
        <f t="shared" si="1086"/>
        <v>2.2513503569312029E-5</v>
      </c>
      <c r="P3461" s="119">
        <f t="shared" si="1087"/>
        <v>22.614760508413877</v>
      </c>
      <c r="Q3461" s="119">
        <f t="shared" si="1072"/>
        <v>13.568856305048325</v>
      </c>
      <c r="R3461" s="119">
        <f t="shared" si="1073"/>
        <v>22.614760508413877</v>
      </c>
      <c r="S3461" s="119">
        <f t="shared" si="1074"/>
        <v>9.0459042033655486</v>
      </c>
      <c r="T3461" s="119">
        <f t="shared" si="1075"/>
        <v>27.137712610096649</v>
      </c>
      <c r="U3461" s="119">
        <f t="shared" si="1076"/>
        <v>45.651599224051502</v>
      </c>
      <c r="V3461" s="119">
        <f t="shared" si="1077"/>
        <v>26.36978343068191</v>
      </c>
      <c r="W3461" s="119">
        <f t="shared" si="1079"/>
        <v>4.5539552739311269</v>
      </c>
      <c r="X3461" s="119">
        <f t="shared" si="1080"/>
        <v>13.651093188791686</v>
      </c>
      <c r="Y3461" s="119">
        <f t="shared" si="1081"/>
        <v>38.616649978457524</v>
      </c>
      <c r="Z3461" s="119">
        <f t="shared" si="1082"/>
        <v>38.945935585835386</v>
      </c>
      <c r="AA3461" s="119">
        <f t="shared" si="1088"/>
        <v>0.30038881840279846</v>
      </c>
      <c r="AB3461" s="119">
        <f t="shared" si="1089"/>
        <v>1.3664423673070538</v>
      </c>
      <c r="AC3461" s="119">
        <f t="shared" si="1083"/>
        <v>39.384542989829228</v>
      </c>
      <c r="AD3461" s="119">
        <f t="shared" si="1084"/>
        <v>80.470856142439374</v>
      </c>
      <c r="AE3461" s="119">
        <f t="shared" si="1085"/>
        <v>8.9667525415861018</v>
      </c>
      <c r="AF3461" s="138">
        <f t="shared" si="1078"/>
        <v>0</v>
      </c>
      <c r="AH3461" s="122">
        <v>5100</v>
      </c>
      <c r="AI3461" s="122" t="s">
        <v>2356</v>
      </c>
    </row>
    <row r="3462" spans="1:35" s="122" customFormat="1" ht="11.25" customHeight="1" x14ac:dyDescent="0.2">
      <c r="A3462" s="96" t="s">
        <v>89</v>
      </c>
      <c r="B3462" s="98">
        <v>340000009259</v>
      </c>
      <c r="C3462" s="99" t="s">
        <v>1796</v>
      </c>
      <c r="D3462" s="100" t="s">
        <v>87</v>
      </c>
      <c r="E3462" s="100" t="s">
        <v>87</v>
      </c>
      <c r="F3462" s="103" t="s">
        <v>88</v>
      </c>
      <c r="G3462" s="100" t="s">
        <v>88</v>
      </c>
      <c r="H3462" s="97">
        <v>0</v>
      </c>
      <c r="I3462" s="97">
        <v>0</v>
      </c>
      <c r="J3462" s="97">
        <v>0</v>
      </c>
      <c r="K3462" s="97">
        <v>18333.439999999999</v>
      </c>
      <c r="L3462" s="119">
        <f t="shared" si="1071"/>
        <v>18333.439999999999</v>
      </c>
      <c r="M3462" s="119">
        <f>IF(AND(D3462="да",G3462="нет",F3462="нет"),K3462/SUMIFS($K$22:$K$4031,$D$22:$D$4031,"да",$G$22:$G$4031,"нет",$F$22:$F$4031,"нет")*'Велич. кап. %'!$G$5,0)</f>
        <v>293.74268673206353</v>
      </c>
      <c r="N3462" s="120" t="s">
        <v>45</v>
      </c>
      <c r="O3462" s="121">
        <f t="shared" si="1086"/>
        <v>1.6816297443261251E-5</v>
      </c>
      <c r="P3462" s="119">
        <f t="shared" si="1087"/>
        <v>16.891930576100329</v>
      </c>
      <c r="Q3462" s="119">
        <f t="shared" si="1072"/>
        <v>10.135158345660198</v>
      </c>
      <c r="R3462" s="119">
        <f t="shared" si="1073"/>
        <v>16.891930576100329</v>
      </c>
      <c r="S3462" s="119">
        <f t="shared" si="1074"/>
        <v>6.7567722304401316</v>
      </c>
      <c r="T3462" s="119">
        <f t="shared" si="1075"/>
        <v>20.270316691320396</v>
      </c>
      <c r="U3462" s="119">
        <f t="shared" si="1076"/>
        <v>34.099129393553731</v>
      </c>
      <c r="V3462" s="119">
        <f t="shared" si="1077"/>
        <v>19.696717586381418</v>
      </c>
      <c r="W3462" s="119">
        <f t="shared" si="1079"/>
        <v>3.4015437088219609</v>
      </c>
      <c r="X3462" s="119">
        <f t="shared" si="1080"/>
        <v>10.196584586741587</v>
      </c>
      <c r="Y3462" s="119">
        <f t="shared" si="1081"/>
        <v>28.844425315712602</v>
      </c>
      <c r="Z3462" s="119">
        <f t="shared" si="1082"/>
        <v>29.090382800757222</v>
      </c>
      <c r="AA3462" s="119">
        <f t="shared" si="1088"/>
        <v>0.22437323908024728</v>
      </c>
      <c r="AB3462" s="119">
        <f t="shared" si="1089"/>
        <v>1.0206541694839211</v>
      </c>
      <c r="AC3462" s="119">
        <f t="shared" si="1083"/>
        <v>29.417997405195372</v>
      </c>
      <c r="AD3462" s="119">
        <f t="shared" si="1084"/>
        <v>60.107119633290338</v>
      </c>
      <c r="AE3462" s="119">
        <f t="shared" si="1085"/>
        <v>6.6976504734237805</v>
      </c>
      <c r="AF3462" s="138">
        <f t="shared" si="1078"/>
        <v>0</v>
      </c>
      <c r="AH3462" s="122">
        <v>5100</v>
      </c>
      <c r="AI3462" s="122" t="s">
        <v>2356</v>
      </c>
    </row>
    <row r="3463" spans="1:35" s="122" customFormat="1" ht="11.25" customHeight="1" x14ac:dyDescent="0.2">
      <c r="A3463" s="96" t="s">
        <v>89</v>
      </c>
      <c r="B3463" s="98">
        <v>340000009260</v>
      </c>
      <c r="C3463" s="99" t="s">
        <v>3113</v>
      </c>
      <c r="D3463" s="100" t="s">
        <v>88</v>
      </c>
      <c r="E3463" s="100" t="s">
        <v>87</v>
      </c>
      <c r="F3463" s="103" t="s">
        <v>88</v>
      </c>
      <c r="G3463" s="100" t="s">
        <v>88</v>
      </c>
      <c r="H3463" s="97">
        <v>0</v>
      </c>
      <c r="I3463" s="97">
        <v>0</v>
      </c>
      <c r="J3463" s="97">
        <v>295228.78000000003</v>
      </c>
      <c r="K3463" s="97">
        <v>295228.78000000003</v>
      </c>
      <c r="L3463" s="119">
        <f t="shared" si="1071"/>
        <v>0</v>
      </c>
      <c r="M3463" s="119">
        <f>IF(AND(D3463="да",G3463="нет",F3463="нет"),K3463/SUMIFS($K$22:$K$4031,$D$22:$D$4031,"да",$G$22:$G$4031,"нет",$F$22:$F$4031,"нет")*'Велич. кап. %'!$G$5,0)</f>
        <v>0</v>
      </c>
      <c r="N3463" s="120" t="s">
        <v>45</v>
      </c>
      <c r="O3463" s="121">
        <f t="shared" si="1086"/>
        <v>0</v>
      </c>
      <c r="P3463" s="119">
        <f t="shared" si="1087"/>
        <v>0</v>
      </c>
      <c r="Q3463" s="119">
        <f t="shared" si="1072"/>
        <v>0</v>
      </c>
      <c r="R3463" s="119">
        <f t="shared" si="1073"/>
        <v>0</v>
      </c>
      <c r="S3463" s="119">
        <f t="shared" si="1074"/>
        <v>0</v>
      </c>
      <c r="T3463" s="119">
        <f t="shared" si="1075"/>
        <v>0</v>
      </c>
      <c r="U3463" s="119">
        <f t="shared" si="1076"/>
        <v>0</v>
      </c>
      <c r="V3463" s="119">
        <f t="shared" si="1077"/>
        <v>0</v>
      </c>
      <c r="W3463" s="119">
        <f t="shared" si="1079"/>
        <v>0</v>
      </c>
      <c r="X3463" s="119">
        <f t="shared" si="1080"/>
        <v>0</v>
      </c>
      <c r="Y3463" s="119">
        <f t="shared" si="1081"/>
        <v>0</v>
      </c>
      <c r="Z3463" s="119">
        <f t="shared" si="1082"/>
        <v>0</v>
      </c>
      <c r="AA3463" s="119">
        <f t="shared" si="1088"/>
        <v>0</v>
      </c>
      <c r="AB3463" s="119">
        <f t="shared" si="1089"/>
        <v>0</v>
      </c>
      <c r="AC3463" s="119">
        <f t="shared" si="1083"/>
        <v>0</v>
      </c>
      <c r="AD3463" s="119">
        <f t="shared" si="1084"/>
        <v>0</v>
      </c>
      <c r="AE3463" s="119">
        <f t="shared" si="1085"/>
        <v>0</v>
      </c>
      <c r="AF3463" s="138">
        <f t="shared" si="1078"/>
        <v>0</v>
      </c>
      <c r="AH3463" s="122">
        <v>5100</v>
      </c>
      <c r="AI3463" s="122" t="s">
        <v>2356</v>
      </c>
    </row>
    <row r="3464" spans="1:35" s="122" customFormat="1" ht="11.25" customHeight="1" x14ac:dyDescent="0.2">
      <c r="A3464" s="96" t="s">
        <v>89</v>
      </c>
      <c r="B3464" s="98">
        <v>340000009261</v>
      </c>
      <c r="C3464" s="99" t="s">
        <v>3114</v>
      </c>
      <c r="D3464" s="100" t="s">
        <v>87</v>
      </c>
      <c r="E3464" s="100" t="s">
        <v>87</v>
      </c>
      <c r="F3464" s="103" t="s">
        <v>88</v>
      </c>
      <c r="G3464" s="100" t="s">
        <v>88</v>
      </c>
      <c r="H3464" s="97">
        <v>0</v>
      </c>
      <c r="I3464" s="97">
        <v>0</v>
      </c>
      <c r="J3464" s="97">
        <v>154157.79999999999</v>
      </c>
      <c r="K3464" s="97">
        <v>154157.79999999999</v>
      </c>
      <c r="L3464" s="119">
        <f t="shared" si="1071"/>
        <v>154157.79999999999</v>
      </c>
      <c r="M3464" s="119">
        <f>IF(AND(D3464="да",G3464="нет",F3464="нет"),K3464/SUMIFS($K$22:$K$4031,$D$22:$D$4031,"да",$G$22:$G$4031,"нет",$F$22:$F$4031,"нет")*'Велич. кап. %'!$G$5,0)</f>
        <v>2469.952521332827</v>
      </c>
      <c r="N3464" s="120" t="s">
        <v>45</v>
      </c>
      <c r="O3464" s="121">
        <f t="shared" si="1086"/>
        <v>1.4140081828608158E-4</v>
      </c>
      <c r="P3464" s="119">
        <f t="shared" si="1087"/>
        <v>142.03678389676784</v>
      </c>
      <c r="Q3464" s="119">
        <f t="shared" si="1072"/>
        <v>85.222070338060703</v>
      </c>
      <c r="R3464" s="119">
        <f t="shared" si="1073"/>
        <v>142.03678389676784</v>
      </c>
      <c r="S3464" s="119">
        <f t="shared" si="1074"/>
        <v>56.814713558707133</v>
      </c>
      <c r="T3464" s="119">
        <f t="shared" si="1075"/>
        <v>170.44414067612141</v>
      </c>
      <c r="U3464" s="119">
        <f t="shared" si="1076"/>
        <v>286.7245191969198</v>
      </c>
      <c r="V3464" s="119">
        <f t="shared" si="1077"/>
        <v>165.62099913261611</v>
      </c>
      <c r="W3464" s="119">
        <f t="shared" si="1079"/>
        <v>28.602078756405461</v>
      </c>
      <c r="X3464" s="119">
        <f t="shared" si="1080"/>
        <v>85.738576470427375</v>
      </c>
      <c r="Y3464" s="119">
        <f t="shared" si="1081"/>
        <v>242.54003334532749</v>
      </c>
      <c r="Z3464" s="119">
        <f t="shared" si="1082"/>
        <v>244.60818120999505</v>
      </c>
      <c r="AA3464" s="119">
        <f t="shared" si="1088"/>
        <v>1.8866554730309721</v>
      </c>
      <c r="AB3464" s="119">
        <f t="shared" si="1089"/>
        <v>8.5822301394865566</v>
      </c>
      <c r="AC3464" s="119">
        <f t="shared" si="1083"/>
        <v>247.36294772779291</v>
      </c>
      <c r="AD3464" s="119">
        <f t="shared" si="1084"/>
        <v>505.41422269933224</v>
      </c>
      <c r="AE3464" s="119">
        <f t="shared" si="1085"/>
        <v>56.31758481506845</v>
      </c>
      <c r="AF3464" s="138">
        <f t="shared" si="1078"/>
        <v>0</v>
      </c>
      <c r="AH3464" s="122">
        <v>5100</v>
      </c>
      <c r="AI3464" s="122" t="s">
        <v>2356</v>
      </c>
    </row>
    <row r="3465" spans="1:35" s="122" customFormat="1" ht="11.25" customHeight="1" x14ac:dyDescent="0.2">
      <c r="A3465" s="96" t="s">
        <v>89</v>
      </c>
      <c r="B3465" s="98">
        <v>340000009264</v>
      </c>
      <c r="C3465" s="99" t="s">
        <v>1797</v>
      </c>
      <c r="D3465" s="100" t="s">
        <v>88</v>
      </c>
      <c r="E3465" s="100" t="s">
        <v>87</v>
      </c>
      <c r="F3465" s="103" t="s">
        <v>88</v>
      </c>
      <c r="G3465" s="100" t="s">
        <v>88</v>
      </c>
      <c r="H3465" s="97">
        <v>0</v>
      </c>
      <c r="I3465" s="97">
        <v>0</v>
      </c>
      <c r="J3465" s="97">
        <v>11309.59</v>
      </c>
      <c r="K3465" s="97">
        <v>100442.75</v>
      </c>
      <c r="L3465" s="119">
        <f t="shared" si="1071"/>
        <v>0</v>
      </c>
      <c r="M3465" s="119">
        <f>IF(AND(D3465="да",G3465="нет",F3465="нет"),K3465/SUMIFS($K$22:$K$4031,$D$22:$D$4031,"да",$G$22:$G$4031,"нет",$F$22:$F$4031,"нет")*'Велич. кап. %'!$G$5,0)</f>
        <v>0</v>
      </c>
      <c r="N3465" s="120" t="s">
        <v>45</v>
      </c>
      <c r="O3465" s="121">
        <f t="shared" si="1086"/>
        <v>0</v>
      </c>
      <c r="P3465" s="119">
        <f t="shared" si="1087"/>
        <v>0</v>
      </c>
      <c r="Q3465" s="119">
        <f t="shared" si="1072"/>
        <v>0</v>
      </c>
      <c r="R3465" s="119">
        <f t="shared" si="1073"/>
        <v>0</v>
      </c>
      <c r="S3465" s="119">
        <f t="shared" si="1074"/>
        <v>0</v>
      </c>
      <c r="T3465" s="119">
        <f t="shared" si="1075"/>
        <v>0</v>
      </c>
      <c r="U3465" s="119">
        <f t="shared" si="1076"/>
        <v>0</v>
      </c>
      <c r="V3465" s="119">
        <f t="shared" si="1077"/>
        <v>0</v>
      </c>
      <c r="W3465" s="119">
        <f t="shared" si="1079"/>
        <v>0</v>
      </c>
      <c r="X3465" s="119">
        <f t="shared" si="1080"/>
        <v>0</v>
      </c>
      <c r="Y3465" s="119">
        <f t="shared" si="1081"/>
        <v>0</v>
      </c>
      <c r="Z3465" s="119">
        <f t="shared" si="1082"/>
        <v>0</v>
      </c>
      <c r="AA3465" s="119">
        <f t="shared" si="1088"/>
        <v>0</v>
      </c>
      <c r="AB3465" s="119">
        <f t="shared" si="1089"/>
        <v>0</v>
      </c>
      <c r="AC3465" s="119">
        <f t="shared" si="1083"/>
        <v>0</v>
      </c>
      <c r="AD3465" s="119">
        <f t="shared" si="1084"/>
        <v>0</v>
      </c>
      <c r="AE3465" s="119">
        <f t="shared" si="1085"/>
        <v>0</v>
      </c>
      <c r="AF3465" s="138">
        <f t="shared" si="1078"/>
        <v>0</v>
      </c>
      <c r="AH3465" s="122">
        <v>5100</v>
      </c>
      <c r="AI3465" s="122" t="s">
        <v>2356</v>
      </c>
    </row>
    <row r="3466" spans="1:35" s="122" customFormat="1" ht="11.25" customHeight="1" x14ac:dyDescent="0.2">
      <c r="A3466" s="96" t="s">
        <v>89</v>
      </c>
      <c r="B3466" s="98">
        <v>340000009266</v>
      </c>
      <c r="C3466" s="99" t="s">
        <v>2490</v>
      </c>
      <c r="D3466" s="100" t="s">
        <v>87</v>
      </c>
      <c r="E3466" s="100" t="s">
        <v>87</v>
      </c>
      <c r="F3466" s="103" t="s">
        <v>88</v>
      </c>
      <c r="G3466" s="100" t="s">
        <v>88</v>
      </c>
      <c r="H3466" s="97">
        <v>0</v>
      </c>
      <c r="I3466" s="97">
        <v>0</v>
      </c>
      <c r="J3466" s="97">
        <v>0</v>
      </c>
      <c r="K3466" s="97">
        <v>70603.570000000007</v>
      </c>
      <c r="L3466" s="119">
        <f t="shared" si="1071"/>
        <v>70603.570000000007</v>
      </c>
      <c r="M3466" s="119">
        <f>IF(AND(D3466="да",G3466="нет",F3466="нет"),K3466/SUMIFS($K$22:$K$4031,$D$22:$D$4031,"да",$G$22:$G$4031,"нет",$F$22:$F$4031,"нет")*'Велич. кап. %'!$G$5,0)</f>
        <v>1131.2270007524678</v>
      </c>
      <c r="N3466" s="120" t="s">
        <v>45</v>
      </c>
      <c r="O3466" s="121">
        <f t="shared" si="1086"/>
        <v>6.4760930500556201E-5</v>
      </c>
      <c r="P3466" s="119">
        <f t="shared" si="1087"/>
        <v>65.052199852555788</v>
      </c>
      <c r="Q3466" s="119">
        <f t="shared" si="1072"/>
        <v>39.031319911533465</v>
      </c>
      <c r="R3466" s="119">
        <f t="shared" si="1073"/>
        <v>65.052199852555788</v>
      </c>
      <c r="S3466" s="119">
        <f t="shared" si="1074"/>
        <v>26.020879941022311</v>
      </c>
      <c r="T3466" s="119">
        <f t="shared" si="1075"/>
        <v>78.062639823066931</v>
      </c>
      <c r="U3466" s="119">
        <f t="shared" si="1076"/>
        <v>131.31852336914562</v>
      </c>
      <c r="V3466" s="119">
        <f t="shared" si="1077"/>
        <v>75.853662972159725</v>
      </c>
      <c r="W3466" s="119">
        <f t="shared" si="1079"/>
        <v>13.099621748775517</v>
      </c>
      <c r="X3466" s="119">
        <f t="shared" si="1080"/>
        <v>39.267877366764274</v>
      </c>
      <c r="Y3466" s="119">
        <f t="shared" si="1081"/>
        <v>111.08223016998923</v>
      </c>
      <c r="Z3466" s="119">
        <f t="shared" si="1082"/>
        <v>112.02943246875977</v>
      </c>
      <c r="AA3466" s="119">
        <f t="shared" si="1088"/>
        <v>0.86407961034748415</v>
      </c>
      <c r="AB3466" s="119">
        <f t="shared" si="1089"/>
        <v>3.9306223000675211</v>
      </c>
      <c r="AC3466" s="119">
        <f t="shared" si="1083"/>
        <v>113.29110298217522</v>
      </c>
      <c r="AD3466" s="119">
        <f t="shared" si="1084"/>
        <v>231.47741114201099</v>
      </c>
      <c r="AE3466" s="119">
        <f t="shared" si="1085"/>
        <v>25.793197241538365</v>
      </c>
      <c r="AF3466" s="138">
        <f t="shared" si="1078"/>
        <v>0</v>
      </c>
      <c r="AH3466" s="122">
        <v>5200</v>
      </c>
      <c r="AI3466" s="122" t="s">
        <v>2356</v>
      </c>
    </row>
    <row r="3467" spans="1:35" s="122" customFormat="1" ht="11.25" customHeight="1" x14ac:dyDescent="0.2">
      <c r="A3467" s="96" t="s">
        <v>89</v>
      </c>
      <c r="B3467" s="98">
        <v>340000009267</v>
      </c>
      <c r="C3467" s="99" t="s">
        <v>1798</v>
      </c>
      <c r="D3467" s="100" t="s">
        <v>87</v>
      </c>
      <c r="E3467" s="100" t="s">
        <v>87</v>
      </c>
      <c r="F3467" s="103" t="s">
        <v>88</v>
      </c>
      <c r="G3467" s="100" t="s">
        <v>88</v>
      </c>
      <c r="H3467" s="97">
        <v>0</v>
      </c>
      <c r="I3467" s="97">
        <v>0</v>
      </c>
      <c r="J3467" s="97">
        <v>0</v>
      </c>
      <c r="K3467" s="97">
        <v>394198.04</v>
      </c>
      <c r="L3467" s="119">
        <f t="shared" si="1071"/>
        <v>394198.04</v>
      </c>
      <c r="M3467" s="119">
        <f>IF(AND(D3467="да",G3467="нет",F3467="нет"),K3467/SUMIFS($K$22:$K$4031,$D$22:$D$4031,"да",$G$22:$G$4031,"нет",$F$22:$F$4031,"нет")*'Велич. кап. %'!$G$5,0)</f>
        <v>6315.93369133744</v>
      </c>
      <c r="N3467" s="120" t="s">
        <v>45</v>
      </c>
      <c r="O3467" s="121">
        <f t="shared" si="1086"/>
        <v>3.615770685801791E-4</v>
      </c>
      <c r="P3467" s="119">
        <f t="shared" si="1087"/>
        <v>363.20330090342145</v>
      </c>
      <c r="Q3467" s="119">
        <f t="shared" si="1072"/>
        <v>217.92198054205286</v>
      </c>
      <c r="R3467" s="119">
        <f t="shared" si="1073"/>
        <v>363.20330090342145</v>
      </c>
      <c r="S3467" s="119">
        <f t="shared" si="1074"/>
        <v>145.28132036136859</v>
      </c>
      <c r="T3467" s="119">
        <f t="shared" si="1075"/>
        <v>435.84396108410573</v>
      </c>
      <c r="U3467" s="119">
        <f t="shared" si="1076"/>
        <v>733.18536906577674</v>
      </c>
      <c r="V3467" s="119">
        <f t="shared" si="1077"/>
        <v>423.5106705007401</v>
      </c>
      <c r="W3467" s="119">
        <f t="shared" si="1079"/>
        <v>73.138585175065245</v>
      </c>
      <c r="X3467" s="119">
        <f t="shared" si="1080"/>
        <v>219.24274215792261</v>
      </c>
      <c r="Y3467" s="119">
        <f t="shared" si="1081"/>
        <v>620.20089652461809</v>
      </c>
      <c r="Z3467" s="119">
        <f t="shared" si="1082"/>
        <v>625.48937258409831</v>
      </c>
      <c r="AA3467" s="119">
        <f t="shared" si="1088"/>
        <v>4.8243805349069744</v>
      </c>
      <c r="AB3467" s="119">
        <f t="shared" si="1089"/>
        <v>21.945683577571344</v>
      </c>
      <c r="AC3467" s="119">
        <f t="shared" si="1083"/>
        <v>632.53360623282413</v>
      </c>
      <c r="AD3467" s="119">
        <f t="shared" si="1084"/>
        <v>1292.3984123813414</v>
      </c>
      <c r="AE3467" s="119">
        <f t="shared" si="1085"/>
        <v>144.01010880820661</v>
      </c>
      <c r="AF3467" s="138">
        <f t="shared" si="1078"/>
        <v>0</v>
      </c>
      <c r="AH3467" s="122">
        <v>5200</v>
      </c>
      <c r="AI3467" s="122" t="s">
        <v>2356</v>
      </c>
    </row>
    <row r="3468" spans="1:35" s="122" customFormat="1" ht="11.25" customHeight="1" x14ac:dyDescent="0.2">
      <c r="A3468" s="96" t="s">
        <v>89</v>
      </c>
      <c r="B3468" s="98">
        <v>340000009269</v>
      </c>
      <c r="C3468" s="99" t="s">
        <v>1799</v>
      </c>
      <c r="D3468" s="100" t="s">
        <v>87</v>
      </c>
      <c r="E3468" s="100" t="s">
        <v>87</v>
      </c>
      <c r="F3468" s="103" t="s">
        <v>88</v>
      </c>
      <c r="G3468" s="100" t="s">
        <v>88</v>
      </c>
      <c r="H3468" s="97">
        <v>0</v>
      </c>
      <c r="I3468" s="97">
        <v>0</v>
      </c>
      <c r="J3468" s="97">
        <v>0</v>
      </c>
      <c r="K3468" s="97">
        <v>39273.379999999997</v>
      </c>
      <c r="L3468" s="119">
        <f t="shared" si="1071"/>
        <v>39273.379999999997</v>
      </c>
      <c r="M3468" s="119">
        <f>IF(AND(D3468="да",G3468="нет",F3468="нет"),K3468/SUMIFS($K$22:$K$4031,$D$22:$D$4031,"да",$G$22:$G$4031,"нет",$F$22:$F$4031,"нет")*'Велич. кап. %'!$G$5,0)</f>
        <v>629.24732937459044</v>
      </c>
      <c r="N3468" s="120" t="s">
        <v>45</v>
      </c>
      <c r="O3468" s="121">
        <f t="shared" si="1086"/>
        <v>3.6023399846522405E-5</v>
      </c>
      <c r="P3468" s="119">
        <f t="shared" si="1087"/>
        <v>36.185419018406108</v>
      </c>
      <c r="Q3468" s="119">
        <f t="shared" si="1072"/>
        <v>21.711251411043666</v>
      </c>
      <c r="R3468" s="119">
        <f t="shared" si="1073"/>
        <v>36.185419018406108</v>
      </c>
      <c r="S3468" s="119">
        <f t="shared" si="1074"/>
        <v>14.474167607362443</v>
      </c>
      <c r="T3468" s="119">
        <f t="shared" si="1075"/>
        <v>43.422502822087331</v>
      </c>
      <c r="U3468" s="119">
        <f t="shared" si="1076"/>
        <v>73.046196804429812</v>
      </c>
      <c r="V3468" s="119">
        <f t="shared" si="1077"/>
        <v>42.193754937569842</v>
      </c>
      <c r="W3468" s="119">
        <f t="shared" si="1079"/>
        <v>7.2866913499689234</v>
      </c>
      <c r="X3468" s="119">
        <f t="shared" si="1080"/>
        <v>21.842836978616418</v>
      </c>
      <c r="Y3468" s="119">
        <f t="shared" si="1081"/>
        <v>61.789717385586194</v>
      </c>
      <c r="Z3468" s="119">
        <f t="shared" si="1082"/>
        <v>62.316600598665772</v>
      </c>
      <c r="AA3468" s="119">
        <f t="shared" si="1088"/>
        <v>0.4806460478900525</v>
      </c>
      <c r="AB3468" s="119">
        <f t="shared" si="1089"/>
        <v>2.1864166815789314</v>
      </c>
      <c r="AC3468" s="119">
        <f t="shared" si="1083"/>
        <v>63.018407398352529</v>
      </c>
      <c r="AD3468" s="119">
        <f t="shared" si="1084"/>
        <v>128.7597826738284</v>
      </c>
      <c r="AE3468" s="119">
        <f t="shared" si="1085"/>
        <v>14.347518640798022</v>
      </c>
      <c r="AF3468" s="138">
        <f t="shared" si="1078"/>
        <v>0</v>
      </c>
      <c r="AH3468" s="122">
        <v>5200</v>
      </c>
      <c r="AI3468" s="122" t="s">
        <v>2356</v>
      </c>
    </row>
    <row r="3469" spans="1:35" s="122" customFormat="1" ht="11.25" customHeight="1" x14ac:dyDescent="0.2">
      <c r="A3469" s="96" t="s">
        <v>89</v>
      </c>
      <c r="B3469" s="98">
        <v>340000009280</v>
      </c>
      <c r="C3469" s="99" t="s">
        <v>3115</v>
      </c>
      <c r="D3469" s="100" t="s">
        <v>88</v>
      </c>
      <c r="E3469" s="100" t="s">
        <v>88</v>
      </c>
      <c r="F3469" s="103" t="s">
        <v>88</v>
      </c>
      <c r="G3469" s="100" t="s">
        <v>88</v>
      </c>
      <c r="H3469" s="97">
        <v>0</v>
      </c>
      <c r="I3469" s="97">
        <v>0</v>
      </c>
      <c r="J3469" s="97">
        <v>0</v>
      </c>
      <c r="K3469" s="97">
        <v>142971.29</v>
      </c>
      <c r="L3469" s="119">
        <f t="shared" si="1071"/>
        <v>0</v>
      </c>
      <c r="M3469" s="119">
        <f>IF(AND(D3469="да",G3469="нет",F3469="нет"),K3469/SUMIFS($K$22:$K$4031,$D$22:$D$4031,"да",$G$22:$G$4031,"нет",$F$22:$F$4031,"нет")*'Велич. кап. %'!$G$5,0)</f>
        <v>0</v>
      </c>
      <c r="N3469" s="120" t="s">
        <v>45</v>
      </c>
      <c r="O3469" s="121">
        <f t="shared" si="1086"/>
        <v>0</v>
      </c>
      <c r="P3469" s="119">
        <f t="shared" si="1087"/>
        <v>0</v>
      </c>
      <c r="Q3469" s="119">
        <f t="shared" si="1072"/>
        <v>0</v>
      </c>
      <c r="R3469" s="119">
        <f t="shared" si="1073"/>
        <v>0</v>
      </c>
      <c r="S3469" s="119">
        <f t="shared" si="1074"/>
        <v>0</v>
      </c>
      <c r="T3469" s="119">
        <f t="shared" si="1075"/>
        <v>0</v>
      </c>
      <c r="U3469" s="119">
        <f t="shared" si="1076"/>
        <v>0</v>
      </c>
      <c r="V3469" s="119">
        <f t="shared" si="1077"/>
        <v>0</v>
      </c>
      <c r="W3469" s="119">
        <f t="shared" si="1079"/>
        <v>0</v>
      </c>
      <c r="X3469" s="119">
        <f t="shared" si="1080"/>
        <v>0</v>
      </c>
      <c r="Y3469" s="119">
        <f t="shared" si="1081"/>
        <v>0</v>
      </c>
      <c r="Z3469" s="119">
        <f t="shared" si="1082"/>
        <v>0</v>
      </c>
      <c r="AA3469" s="119">
        <f t="shared" si="1088"/>
        <v>0</v>
      </c>
      <c r="AB3469" s="119">
        <f t="shared" si="1089"/>
        <v>0</v>
      </c>
      <c r="AC3469" s="119">
        <f t="shared" si="1083"/>
        <v>0</v>
      </c>
      <c r="AD3469" s="119">
        <f t="shared" si="1084"/>
        <v>0</v>
      </c>
      <c r="AE3469" s="119">
        <f t="shared" si="1085"/>
        <v>0</v>
      </c>
      <c r="AF3469" s="138">
        <f t="shared" si="1078"/>
        <v>0</v>
      </c>
      <c r="AH3469" s="122">
        <v>5200</v>
      </c>
      <c r="AI3469" s="122" t="s">
        <v>2356</v>
      </c>
    </row>
    <row r="3470" spans="1:35" s="122" customFormat="1" ht="11.25" customHeight="1" x14ac:dyDescent="0.2">
      <c r="A3470" s="96" t="s">
        <v>89</v>
      </c>
      <c r="B3470" s="98">
        <v>340000009281</v>
      </c>
      <c r="C3470" s="99" t="s">
        <v>1800</v>
      </c>
      <c r="D3470" s="100" t="s">
        <v>88</v>
      </c>
      <c r="E3470" s="100" t="s">
        <v>88</v>
      </c>
      <c r="F3470" s="103" t="s">
        <v>88</v>
      </c>
      <c r="G3470" s="100" t="s">
        <v>88</v>
      </c>
      <c r="H3470" s="97">
        <v>0</v>
      </c>
      <c r="I3470" s="97">
        <v>0</v>
      </c>
      <c r="J3470" s="97">
        <v>0</v>
      </c>
      <c r="K3470" s="97">
        <v>128849</v>
      </c>
      <c r="L3470" s="119">
        <f t="shared" si="1071"/>
        <v>0</v>
      </c>
      <c r="M3470" s="119">
        <f>IF(AND(D3470="да",G3470="нет",F3470="нет"),K3470/SUMIFS($K$22:$K$4031,$D$22:$D$4031,"да",$G$22:$G$4031,"нет",$F$22:$F$4031,"нет")*'Велич. кап. %'!$G$5,0)</f>
        <v>0</v>
      </c>
      <c r="N3470" s="120" t="s">
        <v>45</v>
      </c>
      <c r="O3470" s="121">
        <f t="shared" si="1086"/>
        <v>0</v>
      </c>
      <c r="P3470" s="119">
        <f t="shared" si="1087"/>
        <v>0</v>
      </c>
      <c r="Q3470" s="119">
        <f t="shared" si="1072"/>
        <v>0</v>
      </c>
      <c r="R3470" s="119">
        <f t="shared" si="1073"/>
        <v>0</v>
      </c>
      <c r="S3470" s="119">
        <f t="shared" si="1074"/>
        <v>0</v>
      </c>
      <c r="T3470" s="119">
        <f t="shared" si="1075"/>
        <v>0</v>
      </c>
      <c r="U3470" s="119">
        <f t="shared" si="1076"/>
        <v>0</v>
      </c>
      <c r="V3470" s="119">
        <f t="shared" si="1077"/>
        <v>0</v>
      </c>
      <c r="W3470" s="119">
        <f t="shared" si="1079"/>
        <v>0</v>
      </c>
      <c r="X3470" s="119">
        <f t="shared" si="1080"/>
        <v>0</v>
      </c>
      <c r="Y3470" s="119">
        <f t="shared" si="1081"/>
        <v>0</v>
      </c>
      <c r="Z3470" s="119">
        <f t="shared" si="1082"/>
        <v>0</v>
      </c>
      <c r="AA3470" s="119">
        <f t="shared" si="1088"/>
        <v>0</v>
      </c>
      <c r="AB3470" s="119">
        <f t="shared" si="1089"/>
        <v>0</v>
      </c>
      <c r="AC3470" s="119">
        <f t="shared" si="1083"/>
        <v>0</v>
      </c>
      <c r="AD3470" s="119">
        <f t="shared" si="1084"/>
        <v>0</v>
      </c>
      <c r="AE3470" s="119">
        <f t="shared" si="1085"/>
        <v>0</v>
      </c>
      <c r="AF3470" s="138">
        <f t="shared" si="1078"/>
        <v>0</v>
      </c>
      <c r="AH3470" s="122">
        <v>5200</v>
      </c>
      <c r="AI3470" s="122" t="s">
        <v>2356</v>
      </c>
    </row>
    <row r="3471" spans="1:35" s="122" customFormat="1" ht="11.25" customHeight="1" x14ac:dyDescent="0.2">
      <c r="A3471" s="96" t="s">
        <v>89</v>
      </c>
      <c r="B3471" s="98">
        <v>340000009295</v>
      </c>
      <c r="C3471" s="99" t="s">
        <v>3116</v>
      </c>
      <c r="D3471" s="100" t="s">
        <v>88</v>
      </c>
      <c r="E3471" s="100" t="s">
        <v>87</v>
      </c>
      <c r="F3471" s="103" t="s">
        <v>88</v>
      </c>
      <c r="G3471" s="100" t="s">
        <v>88</v>
      </c>
      <c r="H3471" s="97">
        <v>0</v>
      </c>
      <c r="I3471" s="97">
        <v>0</v>
      </c>
      <c r="J3471" s="97">
        <v>0</v>
      </c>
      <c r="K3471" s="97">
        <v>83739.509999999995</v>
      </c>
      <c r="L3471" s="119">
        <f t="shared" si="1071"/>
        <v>0</v>
      </c>
      <c r="M3471" s="119">
        <f>IF(AND(D3471="да",G3471="нет",F3471="нет"),K3471/SUMIFS($K$22:$K$4031,$D$22:$D$4031,"да",$G$22:$G$4031,"нет",$F$22:$F$4031,"нет")*'Велич. кап. %'!$G$5,0)</f>
        <v>0</v>
      </c>
      <c r="N3471" s="120" t="s">
        <v>45</v>
      </c>
      <c r="O3471" s="121">
        <f t="shared" si="1086"/>
        <v>0</v>
      </c>
      <c r="P3471" s="119">
        <f t="shared" si="1087"/>
        <v>0</v>
      </c>
      <c r="Q3471" s="119">
        <f t="shared" si="1072"/>
        <v>0</v>
      </c>
      <c r="R3471" s="119">
        <f t="shared" si="1073"/>
        <v>0</v>
      </c>
      <c r="S3471" s="119">
        <f t="shared" si="1074"/>
        <v>0</v>
      </c>
      <c r="T3471" s="119">
        <f t="shared" si="1075"/>
        <v>0</v>
      </c>
      <c r="U3471" s="119">
        <f t="shared" si="1076"/>
        <v>0</v>
      </c>
      <c r="V3471" s="119">
        <f t="shared" si="1077"/>
        <v>0</v>
      </c>
      <c r="W3471" s="119">
        <f t="shared" si="1079"/>
        <v>0</v>
      </c>
      <c r="X3471" s="119">
        <f t="shared" si="1080"/>
        <v>0</v>
      </c>
      <c r="Y3471" s="119">
        <f t="shared" si="1081"/>
        <v>0</v>
      </c>
      <c r="Z3471" s="119">
        <f t="shared" si="1082"/>
        <v>0</v>
      </c>
      <c r="AA3471" s="119">
        <f t="shared" si="1088"/>
        <v>0</v>
      </c>
      <c r="AB3471" s="119">
        <f t="shared" si="1089"/>
        <v>0</v>
      </c>
      <c r="AC3471" s="119">
        <f t="shared" si="1083"/>
        <v>0</v>
      </c>
      <c r="AD3471" s="119">
        <f t="shared" si="1084"/>
        <v>0</v>
      </c>
      <c r="AE3471" s="119">
        <f t="shared" si="1085"/>
        <v>0</v>
      </c>
      <c r="AF3471" s="138">
        <f t="shared" si="1078"/>
        <v>0</v>
      </c>
      <c r="AH3471" s="122">
        <v>5200</v>
      </c>
      <c r="AI3471" s="122" t="s">
        <v>2356</v>
      </c>
    </row>
    <row r="3472" spans="1:35" s="122" customFormat="1" ht="11.25" customHeight="1" x14ac:dyDescent="0.2">
      <c r="A3472" s="96" t="s">
        <v>89</v>
      </c>
      <c r="B3472" s="98">
        <v>340000009299</v>
      </c>
      <c r="C3472" s="99" t="s">
        <v>3117</v>
      </c>
      <c r="D3472" s="100" t="s">
        <v>88</v>
      </c>
      <c r="E3472" s="100" t="s">
        <v>87</v>
      </c>
      <c r="F3472" s="103" t="s">
        <v>88</v>
      </c>
      <c r="G3472" s="100" t="s">
        <v>88</v>
      </c>
      <c r="H3472" s="97">
        <v>0</v>
      </c>
      <c r="I3472" s="97">
        <v>0</v>
      </c>
      <c r="J3472" s="97">
        <v>0</v>
      </c>
      <c r="K3472" s="97">
        <v>92128.82</v>
      </c>
      <c r="L3472" s="119">
        <f t="shared" si="1071"/>
        <v>0</v>
      </c>
      <c r="M3472" s="119">
        <f>IF(AND(D3472="да",G3472="нет",F3472="нет"),K3472/SUMIFS($K$22:$K$4031,$D$22:$D$4031,"да",$G$22:$G$4031,"нет",$F$22:$F$4031,"нет")*'Велич. кап. %'!$G$5,0)</f>
        <v>0</v>
      </c>
      <c r="N3472" s="120" t="s">
        <v>45</v>
      </c>
      <c r="O3472" s="121">
        <f t="shared" si="1086"/>
        <v>0</v>
      </c>
      <c r="P3472" s="119">
        <f t="shared" si="1087"/>
        <v>0</v>
      </c>
      <c r="Q3472" s="119">
        <f t="shared" si="1072"/>
        <v>0</v>
      </c>
      <c r="R3472" s="119">
        <f t="shared" si="1073"/>
        <v>0</v>
      </c>
      <c r="S3472" s="119">
        <f t="shared" si="1074"/>
        <v>0</v>
      </c>
      <c r="T3472" s="119">
        <f t="shared" si="1075"/>
        <v>0</v>
      </c>
      <c r="U3472" s="119">
        <f t="shared" si="1076"/>
        <v>0</v>
      </c>
      <c r="V3472" s="119">
        <f t="shared" si="1077"/>
        <v>0</v>
      </c>
      <c r="W3472" s="119">
        <f t="shared" si="1079"/>
        <v>0</v>
      </c>
      <c r="X3472" s="119">
        <f t="shared" si="1080"/>
        <v>0</v>
      </c>
      <c r="Y3472" s="119">
        <f t="shared" si="1081"/>
        <v>0</v>
      </c>
      <c r="Z3472" s="119">
        <f t="shared" si="1082"/>
        <v>0</v>
      </c>
      <c r="AA3472" s="119">
        <f t="shared" si="1088"/>
        <v>0</v>
      </c>
      <c r="AB3472" s="119">
        <f t="shared" si="1089"/>
        <v>0</v>
      </c>
      <c r="AC3472" s="119">
        <f t="shared" si="1083"/>
        <v>0</v>
      </c>
      <c r="AD3472" s="119">
        <f t="shared" si="1084"/>
        <v>0</v>
      </c>
      <c r="AE3472" s="119">
        <f t="shared" si="1085"/>
        <v>0</v>
      </c>
      <c r="AF3472" s="138">
        <f t="shared" si="1078"/>
        <v>0</v>
      </c>
      <c r="AH3472" s="122">
        <v>5200</v>
      </c>
      <c r="AI3472" s="122" t="s">
        <v>2356</v>
      </c>
    </row>
    <row r="3473" spans="1:35" s="122" customFormat="1" ht="11.25" customHeight="1" x14ac:dyDescent="0.2">
      <c r="A3473" s="96" t="s">
        <v>89</v>
      </c>
      <c r="B3473" s="98">
        <v>340000009312</v>
      </c>
      <c r="C3473" s="99" t="s">
        <v>2491</v>
      </c>
      <c r="D3473" s="100" t="s">
        <v>88</v>
      </c>
      <c r="E3473" s="100" t="s">
        <v>87</v>
      </c>
      <c r="F3473" s="103" t="s">
        <v>88</v>
      </c>
      <c r="G3473" s="100" t="s">
        <v>88</v>
      </c>
      <c r="H3473" s="97">
        <v>0</v>
      </c>
      <c r="I3473" s="97">
        <v>0</v>
      </c>
      <c r="J3473" s="97">
        <v>0</v>
      </c>
      <c r="K3473" s="97">
        <v>33809.56</v>
      </c>
      <c r="L3473" s="119">
        <f t="shared" si="1071"/>
        <v>0</v>
      </c>
      <c r="M3473" s="119">
        <f>IF(AND(D3473="да",G3473="нет",F3473="нет"),K3473/SUMIFS($K$22:$K$4031,$D$22:$D$4031,"да",$G$22:$G$4031,"нет",$F$22:$F$4031,"нет")*'Велич. кап. %'!$G$5,0)</f>
        <v>0</v>
      </c>
      <c r="N3473" s="120" t="s">
        <v>45</v>
      </c>
      <c r="O3473" s="121">
        <f t="shared" si="1086"/>
        <v>0</v>
      </c>
      <c r="P3473" s="119">
        <f t="shared" si="1087"/>
        <v>0</v>
      </c>
      <c r="Q3473" s="119">
        <f t="shared" si="1072"/>
        <v>0</v>
      </c>
      <c r="R3473" s="119">
        <f t="shared" si="1073"/>
        <v>0</v>
      </c>
      <c r="S3473" s="119">
        <f t="shared" si="1074"/>
        <v>0</v>
      </c>
      <c r="T3473" s="119">
        <f t="shared" si="1075"/>
        <v>0</v>
      </c>
      <c r="U3473" s="119">
        <f t="shared" si="1076"/>
        <v>0</v>
      </c>
      <c r="V3473" s="119">
        <f t="shared" si="1077"/>
        <v>0</v>
      </c>
      <c r="W3473" s="119">
        <f t="shared" si="1079"/>
        <v>0</v>
      </c>
      <c r="X3473" s="119">
        <f t="shared" si="1080"/>
        <v>0</v>
      </c>
      <c r="Y3473" s="119">
        <f t="shared" si="1081"/>
        <v>0</v>
      </c>
      <c r="Z3473" s="119">
        <f t="shared" si="1082"/>
        <v>0</v>
      </c>
      <c r="AA3473" s="119">
        <f t="shared" si="1088"/>
        <v>0</v>
      </c>
      <c r="AB3473" s="119">
        <f t="shared" si="1089"/>
        <v>0</v>
      </c>
      <c r="AC3473" s="119">
        <f t="shared" si="1083"/>
        <v>0</v>
      </c>
      <c r="AD3473" s="119">
        <f t="shared" si="1084"/>
        <v>0</v>
      </c>
      <c r="AE3473" s="119">
        <f t="shared" si="1085"/>
        <v>0</v>
      </c>
      <c r="AF3473" s="138">
        <f t="shared" si="1078"/>
        <v>0</v>
      </c>
      <c r="AH3473" s="122">
        <v>5300</v>
      </c>
      <c r="AI3473" s="122" t="s">
        <v>2356</v>
      </c>
    </row>
    <row r="3474" spans="1:35" s="122" customFormat="1" ht="11.25" customHeight="1" x14ac:dyDescent="0.2">
      <c r="A3474" s="96" t="s">
        <v>89</v>
      </c>
      <c r="B3474" s="98">
        <v>340000009320</v>
      </c>
      <c r="C3474" s="99" t="s">
        <v>3118</v>
      </c>
      <c r="D3474" s="100" t="s">
        <v>87</v>
      </c>
      <c r="E3474" s="100" t="s">
        <v>87</v>
      </c>
      <c r="F3474" s="103" t="s">
        <v>88</v>
      </c>
      <c r="G3474" s="100" t="s">
        <v>88</v>
      </c>
      <c r="H3474" s="97">
        <v>0</v>
      </c>
      <c r="I3474" s="97">
        <v>0</v>
      </c>
      <c r="J3474" s="97">
        <v>112065.46</v>
      </c>
      <c r="K3474" s="97">
        <v>112065.46</v>
      </c>
      <c r="L3474" s="119">
        <f t="shared" si="1071"/>
        <v>112065.46</v>
      </c>
      <c r="M3474" s="119">
        <f>IF(AND(D3474="да",G3474="нет",F3474="нет"),K3474/SUMIFS($K$22:$K$4031,$D$22:$D$4031,"да",$G$22:$G$4031,"нет",$F$22:$F$4031,"нет")*'Велич. кап. %'!$G$5,0)</f>
        <v>1795.5391519684579</v>
      </c>
      <c r="N3474" s="120" t="s">
        <v>45</v>
      </c>
      <c r="O3474" s="121">
        <f t="shared" si="1086"/>
        <v>1.0279173512858997E-4</v>
      </c>
      <c r="P3474" s="119">
        <f t="shared" si="1087"/>
        <v>103.25405217453729</v>
      </c>
      <c r="Q3474" s="119">
        <f t="shared" si="1072"/>
        <v>61.952431304722374</v>
      </c>
      <c r="R3474" s="119">
        <f t="shared" si="1073"/>
        <v>103.25405217453729</v>
      </c>
      <c r="S3474" s="119">
        <f t="shared" si="1074"/>
        <v>41.301620869814911</v>
      </c>
      <c r="T3474" s="119">
        <f t="shared" si="1075"/>
        <v>123.90486260944475</v>
      </c>
      <c r="U3474" s="119">
        <f t="shared" si="1076"/>
        <v>208.43522116351983</v>
      </c>
      <c r="V3474" s="119">
        <f t="shared" si="1077"/>
        <v>120.39866587001261</v>
      </c>
      <c r="W3474" s="119">
        <f t="shared" si="1079"/>
        <v>20.792364141112593</v>
      </c>
      <c r="X3474" s="119">
        <f t="shared" si="1080"/>
        <v>62.327906936292699</v>
      </c>
      <c r="Y3474" s="119">
        <f t="shared" si="1081"/>
        <v>176.31518097209138</v>
      </c>
      <c r="Z3474" s="119">
        <f t="shared" si="1082"/>
        <v>177.81862706305785</v>
      </c>
      <c r="AA3474" s="119">
        <f t="shared" si="1088"/>
        <v>1.3715096702647127</v>
      </c>
      <c r="AB3474" s="119">
        <f t="shared" si="1089"/>
        <v>6.2388771013041522</v>
      </c>
      <c r="AC3474" s="119">
        <f t="shared" si="1083"/>
        <v>179.82121257614648</v>
      </c>
      <c r="AD3474" s="119">
        <f t="shared" si="1084"/>
        <v>367.41233565439518</v>
      </c>
      <c r="AE3474" s="119">
        <f t="shared" si="1085"/>
        <v>40.940231687204033</v>
      </c>
      <c r="AF3474" s="138">
        <f t="shared" si="1078"/>
        <v>0</v>
      </c>
      <c r="AH3474" s="122">
        <v>5300</v>
      </c>
      <c r="AI3474" s="122" t="s">
        <v>2356</v>
      </c>
    </row>
    <row r="3475" spans="1:35" s="122" customFormat="1" ht="11.25" customHeight="1" x14ac:dyDescent="0.2">
      <c r="A3475" s="96" t="s">
        <v>89</v>
      </c>
      <c r="B3475" s="98">
        <v>340000009329</v>
      </c>
      <c r="C3475" s="99" t="s">
        <v>1801</v>
      </c>
      <c r="D3475" s="100" t="s">
        <v>87</v>
      </c>
      <c r="E3475" s="100" t="s">
        <v>87</v>
      </c>
      <c r="F3475" s="103" t="s">
        <v>88</v>
      </c>
      <c r="G3475" s="100" t="s">
        <v>88</v>
      </c>
      <c r="H3475" s="97">
        <v>0</v>
      </c>
      <c r="I3475" s="97">
        <v>0</v>
      </c>
      <c r="J3475" s="97">
        <v>0</v>
      </c>
      <c r="K3475" s="97">
        <v>33894.25</v>
      </c>
      <c r="L3475" s="119">
        <f t="shared" si="1071"/>
        <v>33894.25</v>
      </c>
      <c r="M3475" s="119">
        <f>IF(AND(D3475="да",G3475="нет",F3475="нет"),K3475/SUMIFS($K$22:$K$4031,$D$22:$D$4031,"да",$G$22:$G$4031,"нет",$F$22:$F$4031,"нет")*'Велич. кап. %'!$G$5,0)</f>
        <v>543.06164362870504</v>
      </c>
      <c r="N3475" s="120" t="s">
        <v>45</v>
      </c>
      <c r="O3475" s="121">
        <f t="shared" si="1086"/>
        <v>3.108940764069688E-5</v>
      </c>
      <c r="P3475" s="119">
        <f t="shared" si="1087"/>
        <v>31.229235644210185</v>
      </c>
      <c r="Q3475" s="119">
        <f t="shared" si="1072"/>
        <v>18.737541386526111</v>
      </c>
      <c r="R3475" s="119">
        <f t="shared" si="1073"/>
        <v>31.229235644210185</v>
      </c>
      <c r="S3475" s="119">
        <f t="shared" si="1074"/>
        <v>12.491694257684072</v>
      </c>
      <c r="T3475" s="119">
        <f t="shared" si="1075"/>
        <v>37.475082773052222</v>
      </c>
      <c r="U3475" s="119">
        <f t="shared" si="1076"/>
        <v>63.041328656676484</v>
      </c>
      <c r="V3475" s="119">
        <f t="shared" si="1077"/>
        <v>36.414631954080008</v>
      </c>
      <c r="W3475" s="119">
        <f t="shared" si="1079"/>
        <v>6.2886601124905521</v>
      </c>
      <c r="X3475" s="119">
        <f t="shared" si="1080"/>
        <v>18.85110416425756</v>
      </c>
      <c r="Y3475" s="119">
        <f t="shared" si="1081"/>
        <v>53.326607704669293</v>
      </c>
      <c r="Z3475" s="119">
        <f t="shared" si="1082"/>
        <v>53.781325667445159</v>
      </c>
      <c r="AA3475" s="119">
        <f t="shared" si="1088"/>
        <v>0.41481373155805312</v>
      </c>
      <c r="AB3475" s="119">
        <f t="shared" si="1089"/>
        <v>1.8869512532307302</v>
      </c>
      <c r="AC3475" s="119">
        <f t="shared" si="1083"/>
        <v>54.387008578370647</v>
      </c>
      <c r="AD3475" s="119">
        <f t="shared" si="1084"/>
        <v>111.12403016731457</v>
      </c>
      <c r="AE3475" s="119">
        <f t="shared" si="1085"/>
        <v>12.382391932929337</v>
      </c>
      <c r="AF3475" s="138">
        <f t="shared" si="1078"/>
        <v>0</v>
      </c>
      <c r="AH3475" s="122">
        <v>5300</v>
      </c>
      <c r="AI3475" s="122" t="s">
        <v>2356</v>
      </c>
    </row>
    <row r="3476" spans="1:35" s="122" customFormat="1" ht="11.25" customHeight="1" x14ac:dyDescent="0.2">
      <c r="A3476" s="96" t="s">
        <v>89</v>
      </c>
      <c r="B3476" s="98">
        <v>340000009335</v>
      </c>
      <c r="C3476" s="99" t="s">
        <v>2492</v>
      </c>
      <c r="D3476" s="100" t="s">
        <v>87</v>
      </c>
      <c r="E3476" s="100" t="s">
        <v>87</v>
      </c>
      <c r="F3476" s="103" t="s">
        <v>88</v>
      </c>
      <c r="G3476" s="100" t="s">
        <v>88</v>
      </c>
      <c r="H3476" s="97">
        <v>0</v>
      </c>
      <c r="I3476" s="97">
        <v>0</v>
      </c>
      <c r="J3476" s="97">
        <v>0</v>
      </c>
      <c r="K3476" s="97">
        <v>18016.560000000001</v>
      </c>
      <c r="L3476" s="119">
        <f t="shared" si="1071"/>
        <v>18016.560000000001</v>
      </c>
      <c r="M3476" s="119">
        <f>IF(AND(D3476="да",G3476="нет",F3476="нет"),K3476/SUMIFS($K$22:$K$4031,$D$22:$D$4031,"да",$G$22:$G$4031,"нет",$F$22:$F$4031,"нет")*'Велич. кап. %'!$G$5,0)</f>
        <v>288.66556085870565</v>
      </c>
      <c r="N3476" s="120" t="s">
        <v>45</v>
      </c>
      <c r="O3476" s="121">
        <f t="shared" si="1086"/>
        <v>1.6525640134331747E-5</v>
      </c>
      <c r="P3476" s="119">
        <f t="shared" si="1087"/>
        <v>16.599966004205772</v>
      </c>
      <c r="Q3476" s="119">
        <f t="shared" si="1072"/>
        <v>9.9599796025234628</v>
      </c>
      <c r="R3476" s="119">
        <f t="shared" si="1073"/>
        <v>16.599966004205772</v>
      </c>
      <c r="S3476" s="119">
        <f t="shared" si="1074"/>
        <v>6.6399864016823082</v>
      </c>
      <c r="T3476" s="119">
        <f t="shared" si="1075"/>
        <v>19.919959205046926</v>
      </c>
      <c r="U3476" s="119">
        <f t="shared" si="1076"/>
        <v>33.509751070542386</v>
      </c>
      <c r="V3476" s="119">
        <f t="shared" si="1077"/>
        <v>19.35627433793637</v>
      </c>
      <c r="W3476" s="119">
        <f t="shared" si="1079"/>
        <v>3.342750532503088</v>
      </c>
      <c r="X3476" s="119">
        <f t="shared" si="1080"/>
        <v>10.020344136294392</v>
      </c>
      <c r="Y3476" s="119">
        <f t="shared" si="1081"/>
        <v>28.345870680355418</v>
      </c>
      <c r="Z3476" s="119">
        <f t="shared" si="1082"/>
        <v>28.58757697152366</v>
      </c>
      <c r="AA3476" s="119">
        <f t="shared" si="1088"/>
        <v>0.22049511298935831</v>
      </c>
      <c r="AB3476" s="119">
        <f t="shared" si="1089"/>
        <v>1.0030129143116207</v>
      </c>
      <c r="AC3476" s="119">
        <f t="shared" si="1083"/>
        <v>28.90952899895202</v>
      </c>
      <c r="AD3476" s="119">
        <f t="shared" si="1084"/>
        <v>59.068212364965532</v>
      </c>
      <c r="AE3476" s="119">
        <f t="shared" si="1085"/>
        <v>6.5818865206675881</v>
      </c>
      <c r="AF3476" s="138">
        <f t="shared" si="1078"/>
        <v>0</v>
      </c>
      <c r="AH3476" s="122">
        <v>5300</v>
      </c>
      <c r="AI3476" s="122" t="s">
        <v>2356</v>
      </c>
    </row>
    <row r="3477" spans="1:35" s="122" customFormat="1" ht="11.25" customHeight="1" x14ac:dyDescent="0.2">
      <c r="A3477" s="96" t="s">
        <v>89</v>
      </c>
      <c r="B3477" s="98">
        <v>340000009341</v>
      </c>
      <c r="C3477" s="99" t="s">
        <v>2493</v>
      </c>
      <c r="D3477" s="100" t="s">
        <v>87</v>
      </c>
      <c r="E3477" s="100" t="s">
        <v>87</v>
      </c>
      <c r="F3477" s="103" t="s">
        <v>88</v>
      </c>
      <c r="G3477" s="100" t="s">
        <v>88</v>
      </c>
      <c r="H3477" s="97">
        <v>0</v>
      </c>
      <c r="I3477" s="97">
        <v>0</v>
      </c>
      <c r="J3477" s="97">
        <v>0</v>
      </c>
      <c r="K3477" s="97">
        <v>16478.080000000002</v>
      </c>
      <c r="L3477" s="119">
        <f t="shared" si="1071"/>
        <v>16478.080000000002</v>
      </c>
      <c r="M3477" s="119">
        <f>IF(AND(D3477="да",G3477="нет",F3477="нет"),K3477/SUMIFS($K$22:$K$4031,$D$22:$D$4031,"да",$G$22:$G$4031,"нет",$F$22:$F$4031,"нет")*'Велич. кап. %'!$G$5,0)</f>
        <v>264.01567252986251</v>
      </c>
      <c r="N3477" s="120" t="s">
        <v>45</v>
      </c>
      <c r="O3477" s="121">
        <f t="shared" si="1086"/>
        <v>1.5114473583454848E-5</v>
      </c>
      <c r="P3477" s="119">
        <f t="shared" si="1087"/>
        <v>15.182452577771951</v>
      </c>
      <c r="Q3477" s="119">
        <f t="shared" si="1072"/>
        <v>9.1094715466631708</v>
      </c>
      <c r="R3477" s="119">
        <f t="shared" si="1073"/>
        <v>15.182452577771951</v>
      </c>
      <c r="S3477" s="119">
        <f t="shared" si="1074"/>
        <v>6.07298103110878</v>
      </c>
      <c r="T3477" s="119">
        <f t="shared" si="1075"/>
        <v>18.218943093326342</v>
      </c>
      <c r="U3477" s="119">
        <f t="shared" si="1076"/>
        <v>30.648267977931585</v>
      </c>
      <c r="V3477" s="119">
        <f t="shared" si="1077"/>
        <v>17.703392714395118</v>
      </c>
      <c r="W3477" s="119">
        <f t="shared" si="1079"/>
        <v>3.0573045406353088</v>
      </c>
      <c r="X3477" s="119">
        <f t="shared" si="1080"/>
        <v>9.164681398967943</v>
      </c>
      <c r="Y3477" s="119">
        <f t="shared" si="1081"/>
        <v>25.92534450197768</v>
      </c>
      <c r="Z3477" s="119">
        <f t="shared" si="1082"/>
        <v>26.146410876600449</v>
      </c>
      <c r="AA3477" s="119">
        <f t="shared" si="1088"/>
        <v>0.20166647303634463</v>
      </c>
      <c r="AB3477" s="119">
        <f t="shared" si="1089"/>
        <v>0.91736308391058163</v>
      </c>
      <c r="AC3477" s="119">
        <f t="shared" si="1083"/>
        <v>26.440870599440256</v>
      </c>
      <c r="AD3477" s="119">
        <f t="shared" si="1084"/>
        <v>54.024227089238529</v>
      </c>
      <c r="AE3477" s="119">
        <f t="shared" si="1085"/>
        <v>6.0198424470865781</v>
      </c>
      <c r="AF3477" s="138">
        <f t="shared" si="1078"/>
        <v>0</v>
      </c>
      <c r="AH3477" s="122">
        <v>5300</v>
      </c>
      <c r="AI3477" s="122" t="s">
        <v>2356</v>
      </c>
    </row>
    <row r="3478" spans="1:35" s="122" customFormat="1" ht="11.25" customHeight="1" x14ac:dyDescent="0.2">
      <c r="A3478" s="96" t="s">
        <v>89</v>
      </c>
      <c r="B3478" s="98">
        <v>340000009342</v>
      </c>
      <c r="C3478" s="99" t="s">
        <v>2494</v>
      </c>
      <c r="D3478" s="100" t="s">
        <v>87</v>
      </c>
      <c r="E3478" s="100" t="s">
        <v>87</v>
      </c>
      <c r="F3478" s="103" t="s">
        <v>88</v>
      </c>
      <c r="G3478" s="100" t="s">
        <v>88</v>
      </c>
      <c r="H3478" s="97">
        <v>0</v>
      </c>
      <c r="I3478" s="97">
        <v>0</v>
      </c>
      <c r="J3478" s="97">
        <v>0</v>
      </c>
      <c r="K3478" s="97">
        <v>14218.59</v>
      </c>
      <c r="L3478" s="119">
        <f t="shared" si="1071"/>
        <v>14218.59</v>
      </c>
      <c r="M3478" s="119">
        <f>IF(AND(D3478="да",G3478="нет",F3478="нет"),K3478/SUMIFS($K$22:$K$4031,$D$22:$D$4031,"да",$G$22:$G$4031,"нет",$F$22:$F$4031,"нет")*'Велич. кап. %'!$G$5,0)</f>
        <v>227.81359243773412</v>
      </c>
      <c r="N3478" s="120" t="s">
        <v>45</v>
      </c>
      <c r="O3478" s="121">
        <f t="shared" si="1086"/>
        <v>1.3041962592060195E-5</v>
      </c>
      <c r="P3478" s="119">
        <f t="shared" si="1087"/>
        <v>13.100620242029562</v>
      </c>
      <c r="Q3478" s="119">
        <f t="shared" si="1072"/>
        <v>7.8603721452177373</v>
      </c>
      <c r="R3478" s="119">
        <f t="shared" si="1073"/>
        <v>13.100620242029562</v>
      </c>
      <c r="S3478" s="119">
        <f t="shared" si="1074"/>
        <v>5.2402480968118246</v>
      </c>
      <c r="T3478" s="119">
        <f t="shared" si="1075"/>
        <v>15.720744290435475</v>
      </c>
      <c r="U3478" s="119">
        <f t="shared" si="1076"/>
        <v>26.445748326767333</v>
      </c>
      <c r="V3478" s="119">
        <f t="shared" si="1077"/>
        <v>15.275886669743761</v>
      </c>
      <c r="W3478" s="119">
        <f t="shared" si="1079"/>
        <v>2.6380840345739185</v>
      </c>
      <c r="X3478" s="119">
        <f t="shared" si="1080"/>
        <v>7.9080115700707605</v>
      </c>
      <c r="Y3478" s="119">
        <f t="shared" si="1081"/>
        <v>22.370436609263628</v>
      </c>
      <c r="Z3478" s="119">
        <f t="shared" si="1082"/>
        <v>22.561190152367409</v>
      </c>
      <c r="AA3478" s="119">
        <f t="shared" si="1088"/>
        <v>0.17401377447189476</v>
      </c>
      <c r="AB3478" s="119">
        <f t="shared" si="1089"/>
        <v>0.79157338544661493</v>
      </c>
      <c r="AC3478" s="119">
        <f t="shared" si="1083"/>
        <v>22.815273277984765</v>
      </c>
      <c r="AD3478" s="119">
        <f t="shared" si="1084"/>
        <v>46.616373694555193</v>
      </c>
      <c r="AE3478" s="119">
        <f t="shared" si="1085"/>
        <v>5.194395925964721</v>
      </c>
      <c r="AF3478" s="138">
        <f t="shared" si="1078"/>
        <v>0</v>
      </c>
      <c r="AH3478" s="122">
        <v>5300</v>
      </c>
      <c r="AI3478" s="122" t="s">
        <v>2356</v>
      </c>
    </row>
    <row r="3479" spans="1:35" s="122" customFormat="1" ht="11.25" customHeight="1" x14ac:dyDescent="0.2">
      <c r="A3479" s="96" t="s">
        <v>89</v>
      </c>
      <c r="B3479" s="98">
        <v>340000009343</v>
      </c>
      <c r="C3479" s="99" t="s">
        <v>2495</v>
      </c>
      <c r="D3479" s="100" t="s">
        <v>87</v>
      </c>
      <c r="E3479" s="100" t="s">
        <v>87</v>
      </c>
      <c r="F3479" s="103" t="s">
        <v>88</v>
      </c>
      <c r="G3479" s="100" t="s">
        <v>88</v>
      </c>
      <c r="H3479" s="97">
        <v>0</v>
      </c>
      <c r="I3479" s="97">
        <v>0</v>
      </c>
      <c r="J3479" s="97">
        <v>0</v>
      </c>
      <c r="K3479" s="97">
        <v>32738.33</v>
      </c>
      <c r="L3479" s="119">
        <f t="shared" ref="L3479:L3542" si="1090">IF(D3479="да",IF(F3479="нет",IF(G3479="нет",K3479+H3479-I3479,0),0),0)</f>
        <v>32738.33</v>
      </c>
      <c r="M3479" s="119">
        <f>IF(AND(D3479="да",G3479="нет",F3479="нет"),K3479/SUMIFS($K$22:$K$4031,$D$22:$D$4031,"да",$G$22:$G$4031,"нет",$F$22:$F$4031,"нет")*'Велич. кап. %'!$G$5,0)</f>
        <v>524.54122157767006</v>
      </c>
      <c r="N3479" s="120" t="s">
        <v>45</v>
      </c>
      <c r="O3479" s="121">
        <f t="shared" si="1086"/>
        <v>3.0029143198201933E-5</v>
      </c>
      <c r="P3479" s="119">
        <f t="shared" si="1087"/>
        <v>30.164202546683157</v>
      </c>
      <c r="Q3479" s="119">
        <f t="shared" si="1072"/>
        <v>18.098521528009893</v>
      </c>
      <c r="R3479" s="119">
        <f t="shared" si="1073"/>
        <v>30.164202546683157</v>
      </c>
      <c r="S3479" s="119">
        <f t="shared" si="1074"/>
        <v>12.065681018673262</v>
      </c>
      <c r="T3479" s="119">
        <f t="shared" si="1075"/>
        <v>36.197043056019787</v>
      </c>
      <c r="U3479" s="119">
        <f t="shared" si="1076"/>
        <v>60.891384857335133</v>
      </c>
      <c r="V3479" s="119">
        <f t="shared" si="1077"/>
        <v>35.172757554488328</v>
      </c>
      <c r="W3479" s="119">
        <f t="shared" si="1079"/>
        <v>6.0741934109930975</v>
      </c>
      <c r="X3479" s="119">
        <f t="shared" si="1080"/>
        <v>18.208211392606067</v>
      </c>
      <c r="Y3479" s="119">
        <f t="shared" si="1081"/>
        <v>51.507972025225691</v>
      </c>
      <c r="Z3479" s="119">
        <f t="shared" si="1082"/>
        <v>51.947182414075833</v>
      </c>
      <c r="AA3479" s="119">
        <f t="shared" si="1088"/>
        <v>0.40066704034693074</v>
      </c>
      <c r="AB3479" s="119">
        <f t="shared" si="1089"/>
        <v>1.8225991966832489</v>
      </c>
      <c r="AC3479" s="119">
        <f t="shared" si="1083"/>
        <v>52.532209284805802</v>
      </c>
      <c r="AD3479" s="119">
        <f t="shared" si="1084"/>
        <v>107.3342873952809</v>
      </c>
      <c r="AE3479" s="119">
        <f t="shared" si="1085"/>
        <v>11.960106309759871</v>
      </c>
      <c r="AF3479" s="138">
        <f t="shared" si="1078"/>
        <v>0</v>
      </c>
      <c r="AH3479" s="122">
        <v>5300</v>
      </c>
      <c r="AI3479" s="122" t="s">
        <v>2356</v>
      </c>
    </row>
    <row r="3480" spans="1:35" s="122" customFormat="1" ht="11.25" customHeight="1" x14ac:dyDescent="0.2">
      <c r="A3480" s="96" t="s">
        <v>89</v>
      </c>
      <c r="B3480" s="98">
        <v>340000009344</v>
      </c>
      <c r="C3480" s="99" t="s">
        <v>2496</v>
      </c>
      <c r="D3480" s="100" t="s">
        <v>87</v>
      </c>
      <c r="E3480" s="100" t="s">
        <v>87</v>
      </c>
      <c r="F3480" s="103" t="s">
        <v>88</v>
      </c>
      <c r="G3480" s="100" t="s">
        <v>88</v>
      </c>
      <c r="H3480" s="97">
        <v>0</v>
      </c>
      <c r="I3480" s="97">
        <v>0</v>
      </c>
      <c r="J3480" s="97">
        <v>0</v>
      </c>
      <c r="K3480" s="97">
        <v>26860.080000000002</v>
      </c>
      <c r="L3480" s="119">
        <f t="shared" si="1090"/>
        <v>26860.080000000002</v>
      </c>
      <c r="M3480" s="119">
        <f>IF(AND(D3480="да",G3480="нет",F3480="нет"),K3480/SUMIFS($K$22:$K$4031,$D$22:$D$4031,"да",$G$22:$G$4031,"нет",$F$22:$F$4031,"нет")*'Велич. кап. %'!$G$5,0)</f>
        <v>430.35851782525083</v>
      </c>
      <c r="N3480" s="120" t="s">
        <v>45</v>
      </c>
      <c r="O3480" s="121">
        <f t="shared" si="1086"/>
        <v>2.4637334544405892E-5</v>
      </c>
      <c r="P3480" s="119">
        <f t="shared" si="1087"/>
        <v>24.748143645082486</v>
      </c>
      <c r="Q3480" s="119">
        <f t="shared" si="1072"/>
        <v>14.848886187049491</v>
      </c>
      <c r="R3480" s="119">
        <f t="shared" si="1073"/>
        <v>24.748143645082486</v>
      </c>
      <c r="S3480" s="119">
        <f t="shared" si="1074"/>
        <v>9.8992574580329933</v>
      </c>
      <c r="T3480" s="119">
        <f t="shared" si="1075"/>
        <v>29.697772374098982</v>
      </c>
      <c r="U3480" s="119">
        <f t="shared" si="1076"/>
        <v>49.958182612821432</v>
      </c>
      <c r="V3480" s="119">
        <f t="shared" si="1077"/>
        <v>28.857399926451986</v>
      </c>
      <c r="W3480" s="119">
        <f t="shared" si="1079"/>
        <v>4.9835566125317783</v>
      </c>
      <c r="X3480" s="119">
        <f t="shared" si="1080"/>
        <v>14.938880958873293</v>
      </c>
      <c r="Y3480" s="119">
        <f t="shared" si="1081"/>
        <v>42.259585300634576</v>
      </c>
      <c r="Z3480" s="119">
        <f t="shared" si="1082"/>
        <v>42.619934352689029</v>
      </c>
      <c r="AA3480" s="119">
        <f t="shared" si="1088"/>
        <v>0.32872625931383143</v>
      </c>
      <c r="AB3480" s="119">
        <f t="shared" si="1089"/>
        <v>1.4953468986001361</v>
      </c>
      <c r="AC3480" s="119">
        <f t="shared" si="1083"/>
        <v>43.099918168294671</v>
      </c>
      <c r="AD3480" s="119">
        <f t="shared" si="1084"/>
        <v>88.062144470418502</v>
      </c>
      <c r="AE3480" s="119">
        <f t="shared" si="1085"/>
        <v>9.8126389552752045</v>
      </c>
      <c r="AF3480" s="138">
        <f t="shared" si="1078"/>
        <v>0</v>
      </c>
      <c r="AH3480" s="122">
        <v>5300</v>
      </c>
      <c r="AI3480" s="122" t="s">
        <v>2356</v>
      </c>
    </row>
    <row r="3481" spans="1:35" s="122" customFormat="1" ht="11.25" customHeight="1" x14ac:dyDescent="0.2">
      <c r="A3481" s="96" t="s">
        <v>89</v>
      </c>
      <c r="B3481" s="98">
        <v>340000009345</v>
      </c>
      <c r="C3481" s="99" t="s">
        <v>2497</v>
      </c>
      <c r="D3481" s="100" t="s">
        <v>87</v>
      </c>
      <c r="E3481" s="100" t="s">
        <v>87</v>
      </c>
      <c r="F3481" s="103" t="s">
        <v>88</v>
      </c>
      <c r="G3481" s="100" t="s">
        <v>88</v>
      </c>
      <c r="H3481" s="97">
        <v>0</v>
      </c>
      <c r="I3481" s="97">
        <v>0</v>
      </c>
      <c r="J3481" s="97">
        <v>0</v>
      </c>
      <c r="K3481" s="97">
        <v>29083.99</v>
      </c>
      <c r="L3481" s="119">
        <f t="shared" si="1090"/>
        <v>29083.99</v>
      </c>
      <c r="M3481" s="119">
        <f>IF(AND(D3481="да",G3481="нет",F3481="нет"),K3481/SUMIFS($K$22:$K$4031,$D$22:$D$4031,"да",$G$22:$G$4031,"нет",$F$22:$F$4031,"нет")*'Велич. кап. %'!$G$5,0)</f>
        <v>465.99052679085162</v>
      </c>
      <c r="N3481" s="120" t="s">
        <v>45</v>
      </c>
      <c r="O3481" s="121">
        <f t="shared" si="1086"/>
        <v>2.6677209878606304E-5</v>
      </c>
      <c r="P3481" s="119">
        <f t="shared" si="1087"/>
        <v>26.797193541201018</v>
      </c>
      <c r="Q3481" s="119">
        <f t="shared" si="1072"/>
        <v>16.078316124720612</v>
      </c>
      <c r="R3481" s="119">
        <f t="shared" si="1073"/>
        <v>26.797193541201018</v>
      </c>
      <c r="S3481" s="119">
        <f t="shared" si="1074"/>
        <v>10.718877416480407</v>
      </c>
      <c r="T3481" s="119">
        <f t="shared" si="1075"/>
        <v>32.156632249441223</v>
      </c>
      <c r="U3481" s="119">
        <f t="shared" si="1076"/>
        <v>54.094525538623586</v>
      </c>
      <c r="V3481" s="119">
        <f t="shared" si="1077"/>
        <v>31.246680236504524</v>
      </c>
      <c r="W3481" s="119">
        <f t="shared" si="1079"/>
        <v>5.396175688356406</v>
      </c>
      <c r="X3481" s="119">
        <f t="shared" si="1080"/>
        <v>16.175762113108426</v>
      </c>
      <c r="Y3481" s="119">
        <f t="shared" si="1081"/>
        <v>45.758514356167339</v>
      </c>
      <c r="Z3481" s="119">
        <f t="shared" si="1082"/>
        <v>46.148698906118838</v>
      </c>
      <c r="AA3481" s="119">
        <f t="shared" si="1088"/>
        <v>0.35594351314742478</v>
      </c>
      <c r="AB3481" s="119">
        <f t="shared" si="1089"/>
        <v>1.6191557972060167</v>
      </c>
      <c r="AC3481" s="119">
        <f t="shared" si="1083"/>
        <v>46.668423512048392</v>
      </c>
      <c r="AD3481" s="119">
        <f t="shared" si="1084"/>
        <v>95.353347017440285</v>
      </c>
      <c r="AE3481" s="119">
        <f t="shared" si="1085"/>
        <v>10.625087239086204</v>
      </c>
      <c r="AF3481" s="138">
        <f t="shared" si="1078"/>
        <v>0</v>
      </c>
      <c r="AH3481" s="122">
        <v>5300</v>
      </c>
      <c r="AI3481" s="122" t="s">
        <v>2356</v>
      </c>
    </row>
    <row r="3482" spans="1:35" s="122" customFormat="1" ht="11.25" customHeight="1" x14ac:dyDescent="0.2">
      <c r="A3482" s="96" t="s">
        <v>89</v>
      </c>
      <c r="B3482" s="98">
        <v>340000009346</v>
      </c>
      <c r="C3482" s="99" t="s">
        <v>2498</v>
      </c>
      <c r="D3482" s="100" t="s">
        <v>87</v>
      </c>
      <c r="E3482" s="100" t="s">
        <v>87</v>
      </c>
      <c r="F3482" s="103" t="s">
        <v>88</v>
      </c>
      <c r="G3482" s="100" t="s">
        <v>88</v>
      </c>
      <c r="H3482" s="97">
        <v>0</v>
      </c>
      <c r="I3482" s="97">
        <v>0</v>
      </c>
      <c r="J3482" s="97">
        <v>0</v>
      </c>
      <c r="K3482" s="97">
        <v>27533.42</v>
      </c>
      <c r="L3482" s="119">
        <f t="shared" si="1090"/>
        <v>27533.42</v>
      </c>
      <c r="M3482" s="119">
        <f>IF(AND(D3482="да",G3482="нет",F3482="нет"),K3482/SUMIFS($K$22:$K$4031,$D$22:$D$4031,"да",$G$22:$G$4031,"нет",$F$22:$F$4031,"нет")*'Велич. кап. %'!$G$5,0)</f>
        <v>441.14692963908215</v>
      </c>
      <c r="N3482" s="120" t="s">
        <v>45</v>
      </c>
      <c r="O3482" s="121">
        <f t="shared" si="1086"/>
        <v>2.5254953808463569E-5</v>
      </c>
      <c r="P3482" s="119">
        <f t="shared" si="1087"/>
        <v>25.368540719178316</v>
      </c>
      <c r="Q3482" s="119">
        <f t="shared" si="1072"/>
        <v>15.221124431506988</v>
      </c>
      <c r="R3482" s="119">
        <f t="shared" si="1073"/>
        <v>25.368540719178316</v>
      </c>
      <c r="S3482" s="119">
        <f t="shared" si="1074"/>
        <v>10.147416287671325</v>
      </c>
      <c r="T3482" s="119">
        <f t="shared" si="1075"/>
        <v>30.442248863013976</v>
      </c>
      <c r="U3482" s="119">
        <f t="shared" si="1076"/>
        <v>51.210555750969839</v>
      </c>
      <c r="V3482" s="119">
        <f t="shared" si="1077"/>
        <v>29.580809598592847</v>
      </c>
      <c r="W3482" s="119">
        <f t="shared" si="1079"/>
        <v>5.1084865460793383</v>
      </c>
      <c r="X3482" s="119">
        <f t="shared" si="1080"/>
        <v>15.313375230850435</v>
      </c>
      <c r="Y3482" s="119">
        <f t="shared" si="1081"/>
        <v>43.318966701074537</v>
      </c>
      <c r="Z3482" s="119">
        <f t="shared" si="1082"/>
        <v>43.688349137642753</v>
      </c>
      <c r="AA3482" s="119">
        <f t="shared" si="1088"/>
        <v>0.33696691010289742</v>
      </c>
      <c r="AB3482" s="119">
        <f t="shared" si="1089"/>
        <v>1.5328328956896244</v>
      </c>
      <c r="AC3482" s="119">
        <f t="shared" si="1083"/>
        <v>44.18036539330069</v>
      </c>
      <c r="AD3482" s="119">
        <f t="shared" si="1084"/>
        <v>90.269724059076168</v>
      </c>
      <c r="AE3482" s="119">
        <f t="shared" si="1085"/>
        <v>10.058626395154201</v>
      </c>
      <c r="AF3482" s="138">
        <f t="shared" si="1078"/>
        <v>0</v>
      </c>
      <c r="AH3482" s="122">
        <v>5300</v>
      </c>
      <c r="AI3482" s="122" t="s">
        <v>2356</v>
      </c>
    </row>
    <row r="3483" spans="1:35" s="122" customFormat="1" ht="11.25" customHeight="1" x14ac:dyDescent="0.2">
      <c r="A3483" s="96" t="s">
        <v>89</v>
      </c>
      <c r="B3483" s="98">
        <v>340000009347</v>
      </c>
      <c r="C3483" s="99" t="s">
        <v>2499</v>
      </c>
      <c r="D3483" s="100" t="s">
        <v>87</v>
      </c>
      <c r="E3483" s="100" t="s">
        <v>87</v>
      </c>
      <c r="F3483" s="103" t="s">
        <v>88</v>
      </c>
      <c r="G3483" s="100" t="s">
        <v>88</v>
      </c>
      <c r="H3483" s="97">
        <v>0</v>
      </c>
      <c r="I3483" s="97">
        <v>0</v>
      </c>
      <c r="J3483" s="97">
        <v>0</v>
      </c>
      <c r="K3483" s="97">
        <v>27452.75</v>
      </c>
      <c r="L3483" s="119">
        <f t="shared" si="1090"/>
        <v>27452.75</v>
      </c>
      <c r="M3483" s="119">
        <f>IF(AND(D3483="да",G3483="нет",F3483="нет"),K3483/SUMIFS($K$22:$K$4031,$D$22:$D$4031,"да",$G$22:$G$4031,"нет",$F$22:$F$4031,"нет")*'Велич. кап. %'!$G$5,0)</f>
        <v>439.85441592977963</v>
      </c>
      <c r="N3483" s="120" t="s">
        <v>45</v>
      </c>
      <c r="O3483" s="121">
        <f t="shared" si="1086"/>
        <v>2.5180959472717093E-5</v>
      </c>
      <c r="P3483" s="119">
        <f t="shared" si="1087"/>
        <v>25.294213585832146</v>
      </c>
      <c r="Q3483" s="119">
        <f t="shared" si="1072"/>
        <v>15.176528151499287</v>
      </c>
      <c r="R3483" s="119">
        <f t="shared" si="1073"/>
        <v>25.294213585832146</v>
      </c>
      <c r="S3483" s="119">
        <f t="shared" si="1074"/>
        <v>10.117685434332857</v>
      </c>
      <c r="T3483" s="119">
        <f t="shared" si="1075"/>
        <v>30.353056302998574</v>
      </c>
      <c r="U3483" s="119">
        <f t="shared" si="1076"/>
        <v>51.060514254765202</v>
      </c>
      <c r="V3483" s="119">
        <f t="shared" si="1077"/>
        <v>29.494140964245261</v>
      </c>
      <c r="W3483" s="119">
        <f t="shared" si="1079"/>
        <v>5.0935192223806398</v>
      </c>
      <c r="X3483" s="119">
        <f t="shared" si="1080"/>
        <v>15.268508665786136</v>
      </c>
      <c r="Y3483" s="119">
        <f t="shared" si="1081"/>
        <v>43.192046723687945</v>
      </c>
      <c r="Z3483" s="119">
        <f t="shared" si="1082"/>
        <v>43.560346908899156</v>
      </c>
      <c r="AA3483" s="119">
        <f t="shared" si="1088"/>
        <v>0.33597963279996884</v>
      </c>
      <c r="AB3483" s="119">
        <f t="shared" si="1089"/>
        <v>1.5283418579000843</v>
      </c>
      <c r="AC3483" s="119">
        <f t="shared" si="1083"/>
        <v>44.050921609118504</v>
      </c>
      <c r="AD3483" s="119">
        <f t="shared" si="1084"/>
        <v>90.005243342919385</v>
      </c>
      <c r="AE3483" s="119">
        <f t="shared" si="1085"/>
        <v>10.029155686782445</v>
      </c>
      <c r="AF3483" s="138">
        <f t="shared" si="1078"/>
        <v>0</v>
      </c>
      <c r="AH3483" s="122">
        <v>5300</v>
      </c>
      <c r="AI3483" s="122" t="s">
        <v>2356</v>
      </c>
    </row>
    <row r="3484" spans="1:35" s="122" customFormat="1" ht="11.25" customHeight="1" x14ac:dyDescent="0.2">
      <c r="A3484" s="96" t="s">
        <v>89</v>
      </c>
      <c r="B3484" s="98">
        <v>340000009348</v>
      </c>
      <c r="C3484" s="99" t="s">
        <v>2500</v>
      </c>
      <c r="D3484" s="100" t="s">
        <v>87</v>
      </c>
      <c r="E3484" s="100" t="s">
        <v>87</v>
      </c>
      <c r="F3484" s="103" t="s">
        <v>88</v>
      </c>
      <c r="G3484" s="100" t="s">
        <v>88</v>
      </c>
      <c r="H3484" s="97">
        <v>0</v>
      </c>
      <c r="I3484" s="97">
        <v>0</v>
      </c>
      <c r="J3484" s="97">
        <v>0</v>
      </c>
      <c r="K3484" s="97">
        <v>21884.69</v>
      </c>
      <c r="L3484" s="119">
        <f t="shared" si="1090"/>
        <v>21884.69</v>
      </c>
      <c r="M3484" s="119">
        <f>IF(AND(D3484="да",G3484="нет",F3484="нет"),K3484/SUMIFS($K$22:$K$4031,$D$22:$D$4031,"да",$G$22:$G$4031,"нет",$F$22:$F$4031,"нет")*'Велич. кап. %'!$G$5,0)</f>
        <v>350.64164929758539</v>
      </c>
      <c r="N3484" s="120" t="s">
        <v>45</v>
      </c>
      <c r="O3484" s="121">
        <f t="shared" si="1086"/>
        <v>2.0073671743740679E-5</v>
      </c>
      <c r="P3484" s="119">
        <f t="shared" si="1087"/>
        <v>20.163955272958987</v>
      </c>
      <c r="Q3484" s="119">
        <f t="shared" si="1072"/>
        <v>12.09837316377539</v>
      </c>
      <c r="R3484" s="119">
        <f t="shared" si="1073"/>
        <v>20.163955272958987</v>
      </c>
      <c r="S3484" s="119">
        <f t="shared" si="1074"/>
        <v>8.0655821091835929</v>
      </c>
      <c r="T3484" s="119">
        <f t="shared" si="1075"/>
        <v>24.19674632755078</v>
      </c>
      <c r="U3484" s="119">
        <f t="shared" si="1076"/>
        <v>40.704247323350742</v>
      </c>
      <c r="V3484" s="119">
        <f t="shared" si="1077"/>
        <v>23.512039115163635</v>
      </c>
      <c r="W3484" s="119">
        <f t="shared" si="1079"/>
        <v>4.0604343532375209</v>
      </c>
      <c r="X3484" s="119">
        <f t="shared" si="1080"/>
        <v>12.171697877736952</v>
      </c>
      <c r="Y3484" s="119">
        <f t="shared" si="1081"/>
        <v>34.431689102673722</v>
      </c>
      <c r="Z3484" s="119">
        <f t="shared" si="1082"/>
        <v>34.72528939336555</v>
      </c>
      <c r="AA3484" s="119">
        <f t="shared" si="1088"/>
        <v>0.26783510249942716</v>
      </c>
      <c r="AB3484" s="119">
        <f t="shared" si="1089"/>
        <v>1.218358371171099</v>
      </c>
      <c r="AC3484" s="119">
        <f t="shared" si="1083"/>
        <v>35.116364066618445</v>
      </c>
      <c r="AD3484" s="119">
        <f t="shared" si="1084"/>
        <v>71.750074179612383</v>
      </c>
      <c r="AE3484" s="119">
        <f t="shared" si="1085"/>
        <v>7.9950082657282371</v>
      </c>
      <c r="AF3484" s="138">
        <f t="shared" si="1078"/>
        <v>0</v>
      </c>
      <c r="AH3484" s="122">
        <v>5300</v>
      </c>
      <c r="AI3484" s="122" t="s">
        <v>2356</v>
      </c>
    </row>
    <row r="3485" spans="1:35" s="122" customFormat="1" ht="11.25" customHeight="1" x14ac:dyDescent="0.2">
      <c r="A3485" s="96" t="s">
        <v>89</v>
      </c>
      <c r="B3485" s="98">
        <v>340000009349</v>
      </c>
      <c r="C3485" s="99" t="s">
        <v>2501</v>
      </c>
      <c r="D3485" s="100" t="s">
        <v>87</v>
      </c>
      <c r="E3485" s="100" t="s">
        <v>87</v>
      </c>
      <c r="F3485" s="103" t="s">
        <v>88</v>
      </c>
      <c r="G3485" s="100" t="s">
        <v>88</v>
      </c>
      <c r="H3485" s="97">
        <v>0</v>
      </c>
      <c r="I3485" s="97">
        <v>0</v>
      </c>
      <c r="J3485" s="97">
        <v>0</v>
      </c>
      <c r="K3485" s="97">
        <v>15446.38</v>
      </c>
      <c r="L3485" s="119">
        <f t="shared" si="1090"/>
        <v>15446.38</v>
      </c>
      <c r="M3485" s="119">
        <f>IF(AND(D3485="да",G3485="нет",F3485="нет"),K3485/SUMIFS($K$22:$K$4031,$D$22:$D$4031,"да",$G$22:$G$4031,"нет",$F$22:$F$4031,"нет")*'Велич. кап. %'!$G$5,0)</f>
        <v>247.48553252877866</v>
      </c>
      <c r="N3485" s="120" t="s">
        <v>45</v>
      </c>
      <c r="O3485" s="121">
        <f t="shared" si="1086"/>
        <v>1.416814959449191E-5</v>
      </c>
      <c r="P3485" s="119">
        <f t="shared" si="1087"/>
        <v>14.231872393400511</v>
      </c>
      <c r="Q3485" s="119">
        <f t="shared" si="1072"/>
        <v>8.5391234360403061</v>
      </c>
      <c r="R3485" s="119">
        <f t="shared" si="1073"/>
        <v>14.231872393400511</v>
      </c>
      <c r="S3485" s="119">
        <f t="shared" si="1074"/>
        <v>5.6927489573602035</v>
      </c>
      <c r="T3485" s="119">
        <f t="shared" si="1075"/>
        <v>17.078246872080612</v>
      </c>
      <c r="U3485" s="119">
        <f t="shared" si="1076"/>
        <v>28.729366135433423</v>
      </c>
      <c r="V3485" s="119">
        <f t="shared" si="1077"/>
        <v>16.594975334248797</v>
      </c>
      <c r="W3485" s="119">
        <f t="shared" si="1079"/>
        <v>2.8658853282893646</v>
      </c>
      <c r="X3485" s="119">
        <f t="shared" si="1080"/>
        <v>8.5908765746610314</v>
      </c>
      <c r="Y3485" s="119">
        <f t="shared" si="1081"/>
        <v>24.302147022496428</v>
      </c>
      <c r="Z3485" s="119">
        <f t="shared" si="1082"/>
        <v>24.509372331977001</v>
      </c>
      <c r="AA3485" s="119">
        <f t="shared" si="1088"/>
        <v>0.18904004445779682</v>
      </c>
      <c r="AB3485" s="119">
        <f t="shared" si="1089"/>
        <v>0.85992656863267614</v>
      </c>
      <c r="AC3485" s="119">
        <f t="shared" si="1083"/>
        <v>24.785395799133266</v>
      </c>
      <c r="AD3485" s="119">
        <f t="shared" si="1084"/>
        <v>50.641745933183479</v>
      </c>
      <c r="AE3485" s="119">
        <f t="shared" si="1085"/>
        <v>5.6429374039833018</v>
      </c>
      <c r="AF3485" s="138">
        <f t="shared" si="1078"/>
        <v>0</v>
      </c>
      <c r="AH3485" s="122">
        <v>5300</v>
      </c>
      <c r="AI3485" s="122" t="s">
        <v>2356</v>
      </c>
    </row>
    <row r="3486" spans="1:35" s="122" customFormat="1" ht="11.25" customHeight="1" x14ac:dyDescent="0.2">
      <c r="A3486" s="96" t="s">
        <v>89</v>
      </c>
      <c r="B3486" s="98">
        <v>340000009358</v>
      </c>
      <c r="C3486" s="99" t="s">
        <v>1802</v>
      </c>
      <c r="D3486" s="100" t="s">
        <v>88</v>
      </c>
      <c r="E3486" s="100" t="s">
        <v>87</v>
      </c>
      <c r="F3486" s="103" t="s">
        <v>88</v>
      </c>
      <c r="G3486" s="100" t="s">
        <v>88</v>
      </c>
      <c r="H3486" s="97">
        <v>0</v>
      </c>
      <c r="I3486" s="97">
        <v>0</v>
      </c>
      <c r="J3486" s="97">
        <v>0</v>
      </c>
      <c r="K3486" s="97">
        <v>28478.27</v>
      </c>
      <c r="L3486" s="119">
        <f t="shared" si="1090"/>
        <v>0</v>
      </c>
      <c r="M3486" s="119">
        <f>IF(AND(D3486="да",G3486="нет",F3486="нет"),K3486/SUMIFS($K$22:$K$4031,$D$22:$D$4031,"да",$G$22:$G$4031,"нет",$F$22:$F$4031,"нет")*'Велич. кап. %'!$G$5,0)</f>
        <v>0</v>
      </c>
      <c r="N3486" s="120" t="s">
        <v>45</v>
      </c>
      <c r="O3486" s="121">
        <f t="shared" si="1086"/>
        <v>0</v>
      </c>
      <c r="P3486" s="119">
        <f t="shared" si="1087"/>
        <v>0</v>
      </c>
      <c r="Q3486" s="119">
        <f t="shared" si="1072"/>
        <v>0</v>
      </c>
      <c r="R3486" s="119">
        <f t="shared" si="1073"/>
        <v>0</v>
      </c>
      <c r="S3486" s="119">
        <f t="shared" si="1074"/>
        <v>0</v>
      </c>
      <c r="T3486" s="119">
        <f t="shared" si="1075"/>
        <v>0</v>
      </c>
      <c r="U3486" s="119">
        <f t="shared" si="1076"/>
        <v>0</v>
      </c>
      <c r="V3486" s="119">
        <f t="shared" si="1077"/>
        <v>0</v>
      </c>
      <c r="W3486" s="119">
        <f t="shared" si="1079"/>
        <v>0</v>
      </c>
      <c r="X3486" s="119">
        <f t="shared" si="1080"/>
        <v>0</v>
      </c>
      <c r="Y3486" s="119">
        <f t="shared" si="1081"/>
        <v>0</v>
      </c>
      <c r="Z3486" s="119">
        <f t="shared" si="1082"/>
        <v>0</v>
      </c>
      <c r="AA3486" s="119">
        <f t="shared" si="1088"/>
        <v>0</v>
      </c>
      <c r="AB3486" s="119">
        <f t="shared" si="1089"/>
        <v>0</v>
      </c>
      <c r="AC3486" s="119">
        <f t="shared" si="1083"/>
        <v>0</v>
      </c>
      <c r="AD3486" s="119">
        <f t="shared" si="1084"/>
        <v>0</v>
      </c>
      <c r="AE3486" s="119">
        <f t="shared" si="1085"/>
        <v>0</v>
      </c>
      <c r="AF3486" s="138">
        <f t="shared" si="1078"/>
        <v>0</v>
      </c>
      <c r="AH3486" s="122">
        <v>5100</v>
      </c>
      <c r="AI3486" s="122" t="s">
        <v>2356</v>
      </c>
    </row>
    <row r="3487" spans="1:35" s="122" customFormat="1" ht="11.25" customHeight="1" x14ac:dyDescent="0.2">
      <c r="A3487" s="96" t="s">
        <v>89</v>
      </c>
      <c r="B3487" s="98">
        <v>340000009359</v>
      </c>
      <c r="C3487" s="99" t="s">
        <v>1803</v>
      </c>
      <c r="D3487" s="100" t="s">
        <v>88</v>
      </c>
      <c r="E3487" s="100" t="s">
        <v>87</v>
      </c>
      <c r="F3487" s="103" t="s">
        <v>88</v>
      </c>
      <c r="G3487" s="100" t="s">
        <v>88</v>
      </c>
      <c r="H3487" s="97">
        <v>0</v>
      </c>
      <c r="I3487" s="97">
        <v>0</v>
      </c>
      <c r="J3487" s="97">
        <v>0</v>
      </c>
      <c r="K3487" s="97">
        <v>21746.16</v>
      </c>
      <c r="L3487" s="119">
        <f t="shared" si="1090"/>
        <v>0</v>
      </c>
      <c r="M3487" s="119">
        <f>IF(AND(D3487="да",G3487="нет",F3487="нет"),K3487/SUMIFS($K$22:$K$4031,$D$22:$D$4031,"да",$G$22:$G$4031,"нет",$F$22:$F$4031,"нет")*'Велич. кап. %'!$G$5,0)</f>
        <v>0</v>
      </c>
      <c r="N3487" s="120" t="s">
        <v>45</v>
      </c>
      <c r="O3487" s="121">
        <f t="shared" si="1086"/>
        <v>0</v>
      </c>
      <c r="P3487" s="119">
        <f t="shared" si="1087"/>
        <v>0</v>
      </c>
      <c r="Q3487" s="119">
        <f t="shared" si="1072"/>
        <v>0</v>
      </c>
      <c r="R3487" s="119">
        <f t="shared" si="1073"/>
        <v>0</v>
      </c>
      <c r="S3487" s="119">
        <f t="shared" si="1074"/>
        <v>0</v>
      </c>
      <c r="T3487" s="119">
        <f t="shared" si="1075"/>
        <v>0</v>
      </c>
      <c r="U3487" s="119">
        <f t="shared" si="1076"/>
        <v>0</v>
      </c>
      <c r="V3487" s="119">
        <f t="shared" si="1077"/>
        <v>0</v>
      </c>
      <c r="W3487" s="119">
        <f t="shared" si="1079"/>
        <v>0</v>
      </c>
      <c r="X3487" s="119">
        <f t="shared" si="1080"/>
        <v>0</v>
      </c>
      <c r="Y3487" s="119">
        <f t="shared" si="1081"/>
        <v>0</v>
      </c>
      <c r="Z3487" s="119">
        <f t="shared" si="1082"/>
        <v>0</v>
      </c>
      <c r="AA3487" s="119">
        <f t="shared" si="1088"/>
        <v>0</v>
      </c>
      <c r="AB3487" s="119">
        <f t="shared" si="1089"/>
        <v>0</v>
      </c>
      <c r="AC3487" s="119">
        <f t="shared" si="1083"/>
        <v>0</v>
      </c>
      <c r="AD3487" s="119">
        <f t="shared" si="1084"/>
        <v>0</v>
      </c>
      <c r="AE3487" s="119">
        <f t="shared" si="1085"/>
        <v>0</v>
      </c>
      <c r="AF3487" s="138">
        <f t="shared" si="1078"/>
        <v>0</v>
      </c>
      <c r="AH3487" s="122">
        <v>5100</v>
      </c>
      <c r="AI3487" s="122" t="s">
        <v>2356</v>
      </c>
    </row>
    <row r="3488" spans="1:35" s="122" customFormat="1" ht="11.25" customHeight="1" x14ac:dyDescent="0.2">
      <c r="A3488" s="96" t="s">
        <v>89</v>
      </c>
      <c r="B3488" s="98">
        <v>340000009360</v>
      </c>
      <c r="C3488" s="99" t="s">
        <v>1804</v>
      </c>
      <c r="D3488" s="100" t="s">
        <v>88</v>
      </c>
      <c r="E3488" s="100" t="s">
        <v>87</v>
      </c>
      <c r="F3488" s="103" t="s">
        <v>88</v>
      </c>
      <c r="G3488" s="100" t="s">
        <v>88</v>
      </c>
      <c r="H3488" s="97">
        <v>0</v>
      </c>
      <c r="I3488" s="97">
        <v>0</v>
      </c>
      <c r="J3488" s="97">
        <v>0</v>
      </c>
      <c r="K3488" s="97">
        <v>24474.47</v>
      </c>
      <c r="L3488" s="119">
        <f t="shared" si="1090"/>
        <v>0</v>
      </c>
      <c r="M3488" s="119">
        <f>IF(AND(D3488="да",G3488="нет",F3488="нет"),K3488/SUMIFS($K$22:$K$4031,$D$22:$D$4031,"да",$G$22:$G$4031,"нет",$F$22:$F$4031,"нет")*'Велич. кап. %'!$G$5,0)</f>
        <v>0</v>
      </c>
      <c r="N3488" s="120" t="s">
        <v>45</v>
      </c>
      <c r="O3488" s="121">
        <f t="shared" si="1086"/>
        <v>0</v>
      </c>
      <c r="P3488" s="119">
        <f t="shared" si="1087"/>
        <v>0</v>
      </c>
      <c r="Q3488" s="119">
        <f t="shared" si="1072"/>
        <v>0</v>
      </c>
      <c r="R3488" s="119">
        <f t="shared" si="1073"/>
        <v>0</v>
      </c>
      <c r="S3488" s="119">
        <f t="shared" si="1074"/>
        <v>0</v>
      </c>
      <c r="T3488" s="119">
        <f t="shared" si="1075"/>
        <v>0</v>
      </c>
      <c r="U3488" s="119">
        <f t="shared" si="1076"/>
        <v>0</v>
      </c>
      <c r="V3488" s="119">
        <f t="shared" si="1077"/>
        <v>0</v>
      </c>
      <c r="W3488" s="119">
        <f t="shared" si="1079"/>
        <v>0</v>
      </c>
      <c r="X3488" s="119">
        <f t="shared" si="1080"/>
        <v>0</v>
      </c>
      <c r="Y3488" s="119">
        <f t="shared" si="1081"/>
        <v>0</v>
      </c>
      <c r="Z3488" s="119">
        <f t="shared" si="1082"/>
        <v>0</v>
      </c>
      <c r="AA3488" s="119">
        <f t="shared" si="1088"/>
        <v>0</v>
      </c>
      <c r="AB3488" s="119">
        <f t="shared" si="1089"/>
        <v>0</v>
      </c>
      <c r="AC3488" s="119">
        <f t="shared" si="1083"/>
        <v>0</v>
      </c>
      <c r="AD3488" s="119">
        <f t="shared" si="1084"/>
        <v>0</v>
      </c>
      <c r="AE3488" s="119">
        <f t="shared" si="1085"/>
        <v>0</v>
      </c>
      <c r="AF3488" s="138">
        <f t="shared" si="1078"/>
        <v>0</v>
      </c>
      <c r="AH3488" s="122">
        <v>5100</v>
      </c>
      <c r="AI3488" s="122" t="s">
        <v>2356</v>
      </c>
    </row>
    <row r="3489" spans="1:35" s="122" customFormat="1" ht="11.25" customHeight="1" x14ac:dyDescent="0.2">
      <c r="A3489" s="96" t="s">
        <v>89</v>
      </c>
      <c r="B3489" s="98">
        <v>340000009362</v>
      </c>
      <c r="C3489" s="99" t="s">
        <v>2502</v>
      </c>
      <c r="D3489" s="100" t="s">
        <v>87</v>
      </c>
      <c r="E3489" s="100" t="s">
        <v>87</v>
      </c>
      <c r="F3489" s="103" t="s">
        <v>88</v>
      </c>
      <c r="G3489" s="100" t="s">
        <v>88</v>
      </c>
      <c r="H3489" s="97">
        <v>0</v>
      </c>
      <c r="I3489" s="97">
        <v>0</v>
      </c>
      <c r="J3489" s="97">
        <v>0</v>
      </c>
      <c r="K3489" s="97">
        <v>40052.769999999997</v>
      </c>
      <c r="L3489" s="119">
        <f t="shared" si="1090"/>
        <v>40052.769999999997</v>
      </c>
      <c r="M3489" s="119">
        <f>IF(AND(D3489="да",G3489="нет",F3489="нет"),K3489/SUMIFS($K$22:$K$4031,$D$22:$D$4031,"да",$G$22:$G$4031,"нет",$F$22:$F$4031,"нет")*'Велич. кап. %'!$G$5,0)</f>
        <v>641.73489922575322</v>
      </c>
      <c r="N3489" s="120" t="s">
        <v>45</v>
      </c>
      <c r="O3489" s="121">
        <f t="shared" si="1086"/>
        <v>3.6738293181559548E-5</v>
      </c>
      <c r="P3489" s="119">
        <f t="shared" si="1087"/>
        <v>36.903527664230722</v>
      </c>
      <c r="Q3489" s="119">
        <f t="shared" si="1072"/>
        <v>22.142116598538433</v>
      </c>
      <c r="R3489" s="119">
        <f t="shared" si="1073"/>
        <v>36.903527664230722</v>
      </c>
      <c r="S3489" s="119">
        <f t="shared" si="1074"/>
        <v>14.76141106569229</v>
      </c>
      <c r="T3489" s="119">
        <f t="shared" si="1075"/>
        <v>44.284233197076865</v>
      </c>
      <c r="U3489" s="119">
        <f t="shared" si="1076"/>
        <v>74.495816758897803</v>
      </c>
      <c r="V3489" s="119">
        <f t="shared" si="1077"/>
        <v>43.031100504994711</v>
      </c>
      <c r="W3489" s="119">
        <f t="shared" si="1079"/>
        <v>7.4312975532356722</v>
      </c>
      <c r="X3489" s="119">
        <f t="shared" si="1080"/>
        <v>22.276313514447146</v>
      </c>
      <c r="Y3489" s="119">
        <f t="shared" si="1081"/>
        <v>63.01594970460615</v>
      </c>
      <c r="Z3489" s="119">
        <f t="shared" si="1082"/>
        <v>63.55328904617383</v>
      </c>
      <c r="AA3489" s="119">
        <f t="shared" si="1088"/>
        <v>0.49018458832800382</v>
      </c>
      <c r="AB3489" s="119">
        <f t="shared" si="1089"/>
        <v>2.2298066647547059</v>
      </c>
      <c r="AC3489" s="119">
        <f t="shared" si="1083"/>
        <v>64.269023376457852</v>
      </c>
      <c r="AD3489" s="119">
        <f t="shared" si="1084"/>
        <v>131.31505260522098</v>
      </c>
      <c r="AE3489" s="119">
        <f t="shared" si="1085"/>
        <v>14.632248718867482</v>
      </c>
      <c r="AF3489" s="138">
        <f t="shared" si="1078"/>
        <v>0</v>
      </c>
      <c r="AH3489" s="122">
        <v>5100</v>
      </c>
      <c r="AI3489" s="122" t="s">
        <v>2356</v>
      </c>
    </row>
    <row r="3490" spans="1:35" s="122" customFormat="1" ht="11.25" customHeight="1" x14ac:dyDescent="0.2">
      <c r="A3490" s="96" t="s">
        <v>89</v>
      </c>
      <c r="B3490" s="98">
        <v>340000009363</v>
      </c>
      <c r="C3490" s="99" t="s">
        <v>2025</v>
      </c>
      <c r="D3490" s="100" t="s">
        <v>87</v>
      </c>
      <c r="E3490" s="100" t="s">
        <v>87</v>
      </c>
      <c r="F3490" s="103" t="s">
        <v>88</v>
      </c>
      <c r="G3490" s="100" t="s">
        <v>88</v>
      </c>
      <c r="H3490" s="97">
        <v>0</v>
      </c>
      <c r="I3490" s="97">
        <v>0</v>
      </c>
      <c r="J3490" s="97">
        <v>0</v>
      </c>
      <c r="K3490" s="97">
        <v>21442.89</v>
      </c>
      <c r="L3490" s="119">
        <f t="shared" si="1090"/>
        <v>21442.89</v>
      </c>
      <c r="M3490" s="119">
        <f>IF(AND(D3490="да",G3490="нет",F3490="нет"),K3490/SUMIFS($K$22:$K$4031,$D$22:$D$4031,"да",$G$22:$G$4031,"нет",$F$22:$F$4031,"нет")*'Велич. кап. %'!$G$5,0)</f>
        <v>343.56302580967338</v>
      </c>
      <c r="N3490" s="120" t="s">
        <v>45</v>
      </c>
      <c r="O3490" s="121">
        <f t="shared" si="1086"/>
        <v>1.9668431908203388E-5</v>
      </c>
      <c r="P3490" s="119">
        <f t="shared" si="1087"/>
        <v>19.756892827039337</v>
      </c>
      <c r="Q3490" s="119">
        <f t="shared" si="1072"/>
        <v>11.854135696223603</v>
      </c>
      <c r="R3490" s="119">
        <f t="shared" si="1073"/>
        <v>19.756892827039337</v>
      </c>
      <c r="S3490" s="119">
        <f t="shared" si="1074"/>
        <v>7.9027571308157345</v>
      </c>
      <c r="T3490" s="119">
        <f t="shared" si="1075"/>
        <v>23.708271392447205</v>
      </c>
      <c r="U3490" s="119">
        <f t="shared" si="1076"/>
        <v>39.882525084312576</v>
      </c>
      <c r="V3490" s="119">
        <f t="shared" si="1077"/>
        <v>23.037386795159136</v>
      </c>
      <c r="W3490" s="119">
        <f t="shared" si="1079"/>
        <v>3.9784638113993531</v>
      </c>
      <c r="X3490" s="119">
        <f t="shared" si="1080"/>
        <v>11.925980158071553</v>
      </c>
      <c r="Y3490" s="119">
        <f t="shared" si="1081"/>
        <v>33.736594941158927</v>
      </c>
      <c r="Z3490" s="119">
        <f t="shared" si="1082"/>
        <v>34.024268138141515</v>
      </c>
      <c r="AA3490" s="119">
        <f t="shared" si="1088"/>
        <v>0.26242814684758803</v>
      </c>
      <c r="AB3490" s="119">
        <f t="shared" si="1089"/>
        <v>1.1937626045240326</v>
      </c>
      <c r="AC3490" s="119">
        <f t="shared" si="1083"/>
        <v>34.407447941024159</v>
      </c>
      <c r="AD3490" s="119">
        <f t="shared" si="1084"/>
        <v>70.301610309548309</v>
      </c>
      <c r="AE3490" s="119">
        <f t="shared" si="1085"/>
        <v>7.8336080059210964</v>
      </c>
      <c r="AF3490" s="138">
        <f t="shared" si="1078"/>
        <v>0</v>
      </c>
      <c r="AH3490" s="122">
        <v>5100</v>
      </c>
      <c r="AI3490" s="122" t="s">
        <v>2356</v>
      </c>
    </row>
    <row r="3491" spans="1:35" s="122" customFormat="1" ht="11.25" customHeight="1" x14ac:dyDescent="0.2">
      <c r="A3491" s="96" t="s">
        <v>89</v>
      </c>
      <c r="B3491" s="98">
        <v>340000009365</v>
      </c>
      <c r="C3491" s="99" t="s">
        <v>1805</v>
      </c>
      <c r="D3491" s="100" t="s">
        <v>87</v>
      </c>
      <c r="E3491" s="100" t="s">
        <v>87</v>
      </c>
      <c r="F3491" s="103" t="s">
        <v>88</v>
      </c>
      <c r="G3491" s="100" t="s">
        <v>88</v>
      </c>
      <c r="H3491" s="97">
        <v>0</v>
      </c>
      <c r="I3491" s="97">
        <v>0</v>
      </c>
      <c r="J3491" s="97">
        <v>0</v>
      </c>
      <c r="K3491" s="97">
        <v>31391.759999999998</v>
      </c>
      <c r="L3491" s="119">
        <f t="shared" si="1090"/>
        <v>31391.759999999998</v>
      </c>
      <c r="M3491" s="119">
        <f>IF(AND(D3491="да",G3491="нет",F3491="нет"),K3491/SUMIFS($K$22:$K$4031,$D$22:$D$4031,"да",$G$22:$G$4031,"нет",$F$22:$F$4031,"нет")*'Велич. кап. %'!$G$5,0)</f>
        <v>502.96616039587354</v>
      </c>
      <c r="N3491" s="120" t="s">
        <v>45</v>
      </c>
      <c r="O3491" s="121">
        <f t="shared" si="1086"/>
        <v>2.8794005567284202E-5</v>
      </c>
      <c r="P3491" s="119">
        <f t="shared" si="1087"/>
        <v>28.923509749485277</v>
      </c>
      <c r="Q3491" s="119">
        <f t="shared" si="1072"/>
        <v>17.354105849691166</v>
      </c>
      <c r="R3491" s="119">
        <f t="shared" si="1073"/>
        <v>28.923509749485277</v>
      </c>
      <c r="S3491" s="119">
        <f t="shared" si="1074"/>
        <v>11.569403899794111</v>
      </c>
      <c r="T3491" s="119">
        <f t="shared" si="1075"/>
        <v>34.708211699382332</v>
      </c>
      <c r="U3491" s="119">
        <f t="shared" si="1076"/>
        <v>58.386843174624317</v>
      </c>
      <c r="V3491" s="119">
        <f t="shared" si="1077"/>
        <v>33.726056389824542</v>
      </c>
      <c r="W3491" s="119">
        <f t="shared" si="1079"/>
        <v>5.8243539530414861</v>
      </c>
      <c r="X3491" s="119">
        <f t="shared" si="1080"/>
        <v>17.459284027803353</v>
      </c>
      <c r="Y3491" s="119">
        <f t="shared" si="1081"/>
        <v>49.389382289890733</v>
      </c>
      <c r="Z3491" s="119">
        <f t="shared" si="1082"/>
        <v>49.810527385449682</v>
      </c>
      <c r="AA3491" s="119">
        <f t="shared" si="1088"/>
        <v>0.38418708500040061</v>
      </c>
      <c r="AB3491" s="119">
        <f t="shared" si="1089"/>
        <v>1.7476333263936596</v>
      </c>
      <c r="AC3491" s="119">
        <f t="shared" si="1083"/>
        <v>50.371491341751252</v>
      </c>
      <c r="AD3491" s="119">
        <f t="shared" si="1084"/>
        <v>102.91948885858511</v>
      </c>
      <c r="AE3491" s="119">
        <f t="shared" si="1085"/>
        <v>11.468171615670911</v>
      </c>
      <c r="AF3491" s="138">
        <f t="shared" si="1078"/>
        <v>0</v>
      </c>
      <c r="AH3491" s="122">
        <v>5100</v>
      </c>
      <c r="AI3491" s="122" t="s">
        <v>2356</v>
      </c>
    </row>
    <row r="3492" spans="1:35" s="122" customFormat="1" ht="11.25" customHeight="1" x14ac:dyDescent="0.2">
      <c r="A3492" s="96" t="s">
        <v>89</v>
      </c>
      <c r="B3492" s="98">
        <v>340000009366</v>
      </c>
      <c r="C3492" s="99" t="s">
        <v>2503</v>
      </c>
      <c r="D3492" s="100" t="s">
        <v>87</v>
      </c>
      <c r="E3492" s="100" t="s">
        <v>87</v>
      </c>
      <c r="F3492" s="103" t="s">
        <v>88</v>
      </c>
      <c r="G3492" s="100" t="s">
        <v>88</v>
      </c>
      <c r="H3492" s="97">
        <v>0</v>
      </c>
      <c r="I3492" s="97">
        <v>0</v>
      </c>
      <c r="J3492" s="97">
        <v>123929.97</v>
      </c>
      <c r="K3492" s="97">
        <v>129142.39</v>
      </c>
      <c r="L3492" s="119">
        <f t="shared" si="1090"/>
        <v>129142.39</v>
      </c>
      <c r="M3492" s="119">
        <f>IF(AND(D3492="да",G3492="нет",F3492="нет"),K3492/SUMIFS($K$22:$K$4031,$D$22:$D$4031,"да",$G$22:$G$4031,"нет",$F$22:$F$4031,"нет")*'Велич. кап. %'!$G$5,0)</f>
        <v>2069.149740016057</v>
      </c>
      <c r="N3492" s="120" t="s">
        <v>45</v>
      </c>
      <c r="O3492" s="121">
        <f t="shared" si="1086"/>
        <v>1.1845550222836782E-4</v>
      </c>
      <c r="P3492" s="119">
        <f t="shared" si="1087"/>
        <v>118.98826877616388</v>
      </c>
      <c r="Q3492" s="119">
        <f t="shared" si="1072"/>
        <v>71.392961265698318</v>
      </c>
      <c r="R3492" s="119">
        <f t="shared" si="1073"/>
        <v>118.98826877616388</v>
      </c>
      <c r="S3492" s="119">
        <f t="shared" si="1074"/>
        <v>47.595307510465545</v>
      </c>
      <c r="T3492" s="119">
        <f t="shared" si="1075"/>
        <v>142.78592253139664</v>
      </c>
      <c r="U3492" s="119">
        <f t="shared" si="1076"/>
        <v>240.19731522304491</v>
      </c>
      <c r="V3492" s="119">
        <f t="shared" si="1077"/>
        <v>138.7454391680082</v>
      </c>
      <c r="W3492" s="119">
        <f t="shared" si="1079"/>
        <v>23.960777914386618</v>
      </c>
      <c r="X3492" s="119">
        <f t="shared" si="1080"/>
        <v>71.825653198143442</v>
      </c>
      <c r="Y3492" s="119">
        <f t="shared" si="1081"/>
        <v>203.18271003410331</v>
      </c>
      <c r="Z3492" s="119">
        <f t="shared" si="1082"/>
        <v>204.91525654239916</v>
      </c>
      <c r="AA3492" s="119">
        <f t="shared" si="1088"/>
        <v>1.580505150526281</v>
      </c>
      <c r="AB3492" s="119">
        <f t="shared" si="1089"/>
        <v>7.1895791957547877</v>
      </c>
      <c r="AC3492" s="119">
        <f t="shared" si="1083"/>
        <v>207.22300309820361</v>
      </c>
      <c r="AD3492" s="119">
        <f t="shared" si="1084"/>
        <v>423.39992306184979</v>
      </c>
      <c r="AE3492" s="119">
        <f t="shared" si="1085"/>
        <v>47.178848569748972</v>
      </c>
      <c r="AF3492" s="138">
        <f t="shared" si="1078"/>
        <v>0</v>
      </c>
      <c r="AH3492" s="122">
        <v>5100</v>
      </c>
      <c r="AI3492" s="122" t="s">
        <v>2356</v>
      </c>
    </row>
    <row r="3493" spans="1:35" s="122" customFormat="1" ht="11.25" customHeight="1" x14ac:dyDescent="0.2">
      <c r="A3493" s="96" t="s">
        <v>89</v>
      </c>
      <c r="B3493" s="98">
        <v>340000009368</v>
      </c>
      <c r="C3493" s="99" t="s">
        <v>1806</v>
      </c>
      <c r="D3493" s="100" t="s">
        <v>87</v>
      </c>
      <c r="E3493" s="100" t="s">
        <v>87</v>
      </c>
      <c r="F3493" s="103" t="s">
        <v>88</v>
      </c>
      <c r="G3493" s="100" t="s">
        <v>88</v>
      </c>
      <c r="H3493" s="97">
        <v>0</v>
      </c>
      <c r="I3493" s="97">
        <v>0</v>
      </c>
      <c r="J3493" s="97">
        <v>0</v>
      </c>
      <c r="K3493" s="97">
        <v>42930.36</v>
      </c>
      <c r="L3493" s="119">
        <f t="shared" si="1090"/>
        <v>42930.36</v>
      </c>
      <c r="M3493" s="119">
        <f>IF(AND(D3493="да",G3493="нет",F3493="нет"),K3493/SUMIFS($K$22:$K$4031,$D$22:$D$4031,"да",$G$22:$G$4031,"нет",$F$22:$F$4031,"нет")*'Велич. кап. %'!$G$5,0)</f>
        <v>687.84032286219679</v>
      </c>
      <c r="N3493" s="120" t="s">
        <v>45</v>
      </c>
      <c r="O3493" s="121">
        <f t="shared" si="1086"/>
        <v>3.9377754698860947E-5</v>
      </c>
      <c r="P3493" s="119">
        <f t="shared" si="1087"/>
        <v>39.554860447738925</v>
      </c>
      <c r="Q3493" s="119">
        <f t="shared" si="1072"/>
        <v>23.732916268643354</v>
      </c>
      <c r="R3493" s="119">
        <f t="shared" si="1073"/>
        <v>39.554860447738925</v>
      </c>
      <c r="S3493" s="119">
        <f t="shared" si="1074"/>
        <v>15.821944179095569</v>
      </c>
      <c r="T3493" s="119">
        <f t="shared" si="1075"/>
        <v>47.465832537286708</v>
      </c>
      <c r="U3493" s="119">
        <f t="shared" si="1076"/>
        <v>79.847966369205324</v>
      </c>
      <c r="V3493" s="119">
        <f t="shared" si="1077"/>
        <v>46.122668566383915</v>
      </c>
      <c r="W3493" s="119">
        <f t="shared" si="1079"/>
        <v>7.9651988920498278</v>
      </c>
      <c r="X3493" s="119">
        <f t="shared" si="1080"/>
        <v>23.876754557751717</v>
      </c>
      <c r="Y3493" s="119">
        <f t="shared" si="1081"/>
        <v>67.543328627723767</v>
      </c>
      <c r="Z3493" s="119">
        <f t="shared" si="1082"/>
        <v>68.119273097373764</v>
      </c>
      <c r="AA3493" s="119">
        <f t="shared" si="1088"/>
        <v>0.52540188464800319</v>
      </c>
      <c r="AB3493" s="119">
        <f t="shared" si="1089"/>
        <v>2.3900070544014516</v>
      </c>
      <c r="AC3493" s="119">
        <f t="shared" si="1083"/>
        <v>68.886429338089499</v>
      </c>
      <c r="AD3493" s="119">
        <f t="shared" si="1084"/>
        <v>140.74937842653767</v>
      </c>
      <c r="AE3493" s="119">
        <f t="shared" si="1085"/>
        <v>15.683502167528482</v>
      </c>
      <c r="AF3493" s="138">
        <f t="shared" si="1078"/>
        <v>0</v>
      </c>
      <c r="AH3493" s="122">
        <v>5100</v>
      </c>
      <c r="AI3493" s="122" t="s">
        <v>2356</v>
      </c>
    </row>
    <row r="3494" spans="1:35" s="122" customFormat="1" ht="11.25" customHeight="1" x14ac:dyDescent="0.2">
      <c r="A3494" s="96" t="s">
        <v>89</v>
      </c>
      <c r="B3494" s="98">
        <v>340000009370</v>
      </c>
      <c r="C3494" s="99" t="s">
        <v>1807</v>
      </c>
      <c r="D3494" s="100" t="s">
        <v>87</v>
      </c>
      <c r="E3494" s="100" t="s">
        <v>87</v>
      </c>
      <c r="F3494" s="103" t="s">
        <v>88</v>
      </c>
      <c r="G3494" s="100" t="s">
        <v>88</v>
      </c>
      <c r="H3494" s="97">
        <v>0</v>
      </c>
      <c r="I3494" s="97">
        <v>0</v>
      </c>
      <c r="J3494" s="97">
        <v>0</v>
      </c>
      <c r="K3494" s="97">
        <v>17698.099999999999</v>
      </c>
      <c r="L3494" s="119">
        <f t="shared" si="1090"/>
        <v>17698.099999999999</v>
      </c>
      <c r="M3494" s="119">
        <f>IF(AND(D3494="да",G3494="нет",F3494="нет"),K3494/SUMIFS($K$22:$K$4031,$D$22:$D$4031,"да",$G$22:$G$4031,"нет",$F$22:$F$4031,"нет")*'Велич. кап. %'!$G$5,0)</f>
        <v>283.56311985381546</v>
      </c>
      <c r="N3494" s="120" t="s">
        <v>45</v>
      </c>
      <c r="O3494" s="121">
        <f t="shared" si="1086"/>
        <v>1.6233533574745492E-5</v>
      </c>
      <c r="P3494" s="119">
        <f t="shared" si="1087"/>
        <v>16.306545663491484</v>
      </c>
      <c r="Q3494" s="119">
        <f t="shared" si="1072"/>
        <v>9.7839273980948889</v>
      </c>
      <c r="R3494" s="119">
        <f t="shared" si="1073"/>
        <v>16.306545663491484</v>
      </c>
      <c r="S3494" s="119">
        <f t="shared" si="1074"/>
        <v>6.5226182653965923</v>
      </c>
      <c r="T3494" s="119">
        <f t="shared" si="1075"/>
        <v>19.567854796189778</v>
      </c>
      <c r="U3494" s="119">
        <f t="shared" si="1076"/>
        <v>32.917434039659412</v>
      </c>
      <c r="V3494" s="119">
        <f t="shared" si="1077"/>
        <v>19.014133600433798</v>
      </c>
      <c r="W3494" s="119">
        <f t="shared" si="1079"/>
        <v>3.2836642066683588</v>
      </c>
      <c r="X3494" s="119">
        <f t="shared" si="1080"/>
        <v>9.8432249307610196</v>
      </c>
      <c r="Y3494" s="119">
        <f t="shared" si="1081"/>
        <v>27.844830194443233</v>
      </c>
      <c r="Z3494" s="119">
        <f t="shared" si="1082"/>
        <v>28.082264094795164</v>
      </c>
      <c r="AA3494" s="119">
        <f t="shared" si="1088"/>
        <v>0.21659765011727886</v>
      </c>
      <c r="AB3494" s="119">
        <f t="shared" si="1089"/>
        <v>0.98528369781903369</v>
      </c>
      <c r="AC3494" s="119">
        <f t="shared" si="1083"/>
        <v>28.398525310955737</v>
      </c>
      <c r="AD3494" s="119">
        <f t="shared" si="1084"/>
        <v>58.024124985923855</v>
      </c>
      <c r="AE3494" s="119">
        <f t="shared" si="1085"/>
        <v>6.4655453555743723</v>
      </c>
      <c r="AF3494" s="138">
        <f t="shared" si="1078"/>
        <v>0</v>
      </c>
      <c r="AH3494" s="122">
        <v>5100</v>
      </c>
      <c r="AI3494" s="122" t="s">
        <v>2356</v>
      </c>
    </row>
    <row r="3495" spans="1:35" s="122" customFormat="1" ht="11.25" customHeight="1" x14ac:dyDescent="0.2">
      <c r="A3495" s="96" t="s">
        <v>89</v>
      </c>
      <c r="B3495" s="98">
        <v>340000009380</v>
      </c>
      <c r="C3495" s="99" t="s">
        <v>1808</v>
      </c>
      <c r="D3495" s="100" t="s">
        <v>87</v>
      </c>
      <c r="E3495" s="100" t="s">
        <v>87</v>
      </c>
      <c r="F3495" s="103" t="s">
        <v>88</v>
      </c>
      <c r="G3495" s="100" t="s">
        <v>88</v>
      </c>
      <c r="H3495" s="97">
        <v>0</v>
      </c>
      <c r="I3495" s="97">
        <v>0</v>
      </c>
      <c r="J3495" s="97">
        <v>17990.25</v>
      </c>
      <c r="K3495" s="97">
        <v>36546.240000000005</v>
      </c>
      <c r="L3495" s="119">
        <f t="shared" si="1090"/>
        <v>36546.240000000005</v>
      </c>
      <c r="M3495" s="119">
        <f>IF(AND(D3495="да",G3495="нет",F3495="нет"),K3495/SUMIFS($K$22:$K$4031,$D$22:$D$4031,"да",$G$22:$G$4031,"нет",$F$22:$F$4031,"нет")*'Велич. кап. %'!$G$5,0)</f>
        <v>585.55245101600201</v>
      </c>
      <c r="N3495" s="120" t="s">
        <v>45</v>
      </c>
      <c r="O3495" s="121">
        <f t="shared" si="1086"/>
        <v>3.3521938178149452E-5</v>
      </c>
      <c r="P3495" s="119">
        <f t="shared" si="1087"/>
        <v>33.672706753206228</v>
      </c>
      <c r="Q3495" s="119">
        <f t="shared" si="1072"/>
        <v>20.203624051923736</v>
      </c>
      <c r="R3495" s="119">
        <f t="shared" si="1073"/>
        <v>33.672706753206228</v>
      </c>
      <c r="S3495" s="119">
        <f t="shared" si="1074"/>
        <v>13.46908270128249</v>
      </c>
      <c r="T3495" s="119">
        <f t="shared" si="1075"/>
        <v>40.407248103847472</v>
      </c>
      <c r="U3495" s="119">
        <f t="shared" si="1076"/>
        <v>67.973875421517704</v>
      </c>
      <c r="V3495" s="119">
        <f t="shared" si="1077"/>
        <v>39.263824362700959</v>
      </c>
      <c r="W3495" s="119">
        <f t="shared" si="1079"/>
        <v>6.7807041533447929</v>
      </c>
      <c r="X3495" s="119">
        <f t="shared" si="1080"/>
        <v>20.326072329435117</v>
      </c>
      <c r="Y3495" s="119">
        <f t="shared" si="1081"/>
        <v>57.499044928289997</v>
      </c>
      <c r="Z3495" s="119">
        <f t="shared" si="1082"/>
        <v>57.98934141810517</v>
      </c>
      <c r="AA3495" s="119">
        <f t="shared" si="1088"/>
        <v>0.44727002924732617</v>
      </c>
      <c r="AB3495" s="119">
        <f t="shared" si="1089"/>
        <v>2.0345921024619531</v>
      </c>
      <c r="AC3495" s="119">
        <f t="shared" si="1083"/>
        <v>58.642414816294583</v>
      </c>
      <c r="AD3495" s="119">
        <f t="shared" si="1084"/>
        <v>119.81871486349215</v>
      </c>
      <c r="AE3495" s="119">
        <f t="shared" si="1085"/>
        <v>13.351228227646267</v>
      </c>
      <c r="AF3495" s="138">
        <f t="shared" si="1078"/>
        <v>0</v>
      </c>
      <c r="AH3495" s="122">
        <v>5100</v>
      </c>
      <c r="AI3495" s="122" t="s">
        <v>2356</v>
      </c>
    </row>
    <row r="3496" spans="1:35" s="122" customFormat="1" ht="11.25" customHeight="1" x14ac:dyDescent="0.2">
      <c r="A3496" s="96" t="s">
        <v>89</v>
      </c>
      <c r="B3496" s="98">
        <v>340000009381</v>
      </c>
      <c r="C3496" s="99" t="s">
        <v>1809</v>
      </c>
      <c r="D3496" s="100" t="s">
        <v>87</v>
      </c>
      <c r="E3496" s="100" t="s">
        <v>87</v>
      </c>
      <c r="F3496" s="103" t="s">
        <v>88</v>
      </c>
      <c r="G3496" s="100" t="s">
        <v>88</v>
      </c>
      <c r="H3496" s="97">
        <v>0</v>
      </c>
      <c r="I3496" s="97">
        <v>0</v>
      </c>
      <c r="J3496" s="97">
        <v>26639.279999999999</v>
      </c>
      <c r="K3496" s="97">
        <v>43468.91</v>
      </c>
      <c r="L3496" s="119">
        <f t="shared" si="1090"/>
        <v>43468.91</v>
      </c>
      <c r="M3496" s="119">
        <f>IF(AND(D3496="да",G3496="нет",F3496="нет"),K3496/SUMIFS($K$22:$K$4031,$D$22:$D$4031,"да",$G$22:$G$4031,"нет",$F$22:$F$4031,"нет")*'Велич. кап. %'!$G$5,0)</f>
        <v>696.46909760057395</v>
      </c>
      <c r="N3496" s="120" t="s">
        <v>45</v>
      </c>
      <c r="O3496" s="121">
        <f t="shared" si="1086"/>
        <v>3.9871738205942451E-5</v>
      </c>
      <c r="P3496" s="119">
        <f t="shared" si="1087"/>
        <v>40.05106569954976</v>
      </c>
      <c r="Q3496" s="119">
        <f t="shared" si="1072"/>
        <v>24.030639419729855</v>
      </c>
      <c r="R3496" s="119">
        <f t="shared" si="1073"/>
        <v>40.05106569954976</v>
      </c>
      <c r="S3496" s="119">
        <f t="shared" si="1074"/>
        <v>16.020426279819901</v>
      </c>
      <c r="T3496" s="119">
        <f t="shared" si="1075"/>
        <v>48.06127883945971</v>
      </c>
      <c r="U3496" s="119">
        <f t="shared" si="1076"/>
        <v>80.849637966837761</v>
      </c>
      <c r="V3496" s="119">
        <f t="shared" si="1077"/>
        <v>46.701265232156722</v>
      </c>
      <c r="W3496" s="119">
        <f t="shared" si="1079"/>
        <v>8.0651202032923486</v>
      </c>
      <c r="X3496" s="119">
        <f t="shared" si="1080"/>
        <v>24.176282122092598</v>
      </c>
      <c r="Y3496" s="119">
        <f t="shared" si="1081"/>
        <v>68.390641802653136</v>
      </c>
      <c r="Z3496" s="119">
        <f t="shared" si="1082"/>
        <v>68.973811343188402</v>
      </c>
      <c r="AA3496" s="119">
        <f t="shared" si="1088"/>
        <v>0.53199291218602474</v>
      </c>
      <c r="AB3496" s="119">
        <f t="shared" si="1089"/>
        <v>2.4199890601229948</v>
      </c>
      <c r="AC3496" s="119">
        <f t="shared" si="1083"/>
        <v>69.75059135583237</v>
      </c>
      <c r="AD3496" s="119">
        <f t="shared" si="1084"/>
        <v>142.51504211423122</v>
      </c>
      <c r="AE3496" s="119">
        <f t="shared" si="1085"/>
        <v>15.880247549871479</v>
      </c>
      <c r="AF3496" s="138">
        <f t="shared" si="1078"/>
        <v>0</v>
      </c>
      <c r="AH3496" s="122">
        <v>5100</v>
      </c>
      <c r="AI3496" s="122" t="s">
        <v>2356</v>
      </c>
    </row>
    <row r="3497" spans="1:35" s="122" customFormat="1" ht="11.25" customHeight="1" x14ac:dyDescent="0.2">
      <c r="A3497" s="96" t="s">
        <v>89</v>
      </c>
      <c r="B3497" s="98">
        <v>340000009397</v>
      </c>
      <c r="C3497" s="99" t="s">
        <v>1810</v>
      </c>
      <c r="D3497" s="100" t="s">
        <v>88</v>
      </c>
      <c r="E3497" s="100" t="s">
        <v>87</v>
      </c>
      <c r="F3497" s="103" t="s">
        <v>88</v>
      </c>
      <c r="G3497" s="100" t="s">
        <v>88</v>
      </c>
      <c r="H3497" s="97">
        <v>0</v>
      </c>
      <c r="I3497" s="97">
        <v>0</v>
      </c>
      <c r="J3497" s="97">
        <v>0</v>
      </c>
      <c r="K3497" s="97">
        <v>15102.13</v>
      </c>
      <c r="L3497" s="119">
        <f t="shared" si="1090"/>
        <v>0</v>
      </c>
      <c r="M3497" s="119">
        <f>IF(AND(D3497="да",G3497="нет",F3497="нет"),K3497/SUMIFS($K$22:$K$4031,$D$22:$D$4031,"да",$G$22:$G$4031,"нет",$F$22:$F$4031,"нет")*'Велич. кап. %'!$G$5,0)</f>
        <v>0</v>
      </c>
      <c r="N3497" s="120" t="s">
        <v>45</v>
      </c>
      <c r="O3497" s="121">
        <f t="shared" si="1086"/>
        <v>0</v>
      </c>
      <c r="P3497" s="119">
        <f t="shared" si="1087"/>
        <v>0</v>
      </c>
      <c r="Q3497" s="119">
        <f t="shared" si="1072"/>
        <v>0</v>
      </c>
      <c r="R3497" s="119">
        <f t="shared" si="1073"/>
        <v>0</v>
      </c>
      <c r="S3497" s="119">
        <f t="shared" si="1074"/>
        <v>0</v>
      </c>
      <c r="T3497" s="119">
        <f t="shared" si="1075"/>
        <v>0</v>
      </c>
      <c r="U3497" s="119">
        <f t="shared" si="1076"/>
        <v>0</v>
      </c>
      <c r="V3497" s="119">
        <f t="shared" si="1077"/>
        <v>0</v>
      </c>
      <c r="W3497" s="119">
        <f t="shared" si="1079"/>
        <v>0</v>
      </c>
      <c r="X3497" s="119">
        <f t="shared" si="1080"/>
        <v>0</v>
      </c>
      <c r="Y3497" s="119">
        <f t="shared" si="1081"/>
        <v>0</v>
      </c>
      <c r="Z3497" s="119">
        <f t="shared" si="1082"/>
        <v>0</v>
      </c>
      <c r="AA3497" s="119">
        <f t="shared" si="1088"/>
        <v>0</v>
      </c>
      <c r="AB3497" s="119">
        <f t="shared" si="1089"/>
        <v>0</v>
      </c>
      <c r="AC3497" s="119">
        <f t="shared" si="1083"/>
        <v>0</v>
      </c>
      <c r="AD3497" s="119">
        <f t="shared" si="1084"/>
        <v>0</v>
      </c>
      <c r="AE3497" s="119">
        <f t="shared" si="1085"/>
        <v>0</v>
      </c>
      <c r="AF3497" s="138">
        <f t="shared" si="1078"/>
        <v>0</v>
      </c>
      <c r="AH3497" s="122">
        <v>5100</v>
      </c>
      <c r="AI3497" s="122" t="s">
        <v>2356</v>
      </c>
    </row>
    <row r="3498" spans="1:35" s="122" customFormat="1" ht="11.25" customHeight="1" x14ac:dyDescent="0.2">
      <c r="A3498" s="96" t="s">
        <v>89</v>
      </c>
      <c r="B3498" s="98">
        <v>340000009409</v>
      </c>
      <c r="C3498" s="99" t="s">
        <v>3119</v>
      </c>
      <c r="D3498" s="100" t="s">
        <v>88</v>
      </c>
      <c r="E3498" s="100" t="s">
        <v>87</v>
      </c>
      <c r="F3498" s="103" t="s">
        <v>88</v>
      </c>
      <c r="G3498" s="100" t="s">
        <v>88</v>
      </c>
      <c r="H3498" s="97">
        <v>0</v>
      </c>
      <c r="I3498" s="97">
        <v>0</v>
      </c>
      <c r="J3498" s="97">
        <v>158490.34</v>
      </c>
      <c r="K3498" s="97">
        <v>158490.34</v>
      </c>
      <c r="L3498" s="119">
        <f t="shared" si="1090"/>
        <v>0</v>
      </c>
      <c r="M3498" s="119">
        <f>IF(AND(D3498="да",G3498="нет",F3498="нет"),K3498/SUMIFS($K$22:$K$4031,$D$22:$D$4031,"да",$G$22:$G$4031,"нет",$F$22:$F$4031,"нет")*'Велич. кап. %'!$G$5,0)</f>
        <v>0</v>
      </c>
      <c r="N3498" s="120" t="s">
        <v>45</v>
      </c>
      <c r="O3498" s="121">
        <f t="shared" si="1086"/>
        <v>0</v>
      </c>
      <c r="P3498" s="119">
        <f t="shared" si="1087"/>
        <v>0</v>
      </c>
      <c r="Q3498" s="119">
        <f t="shared" ref="Q3498:Q3561" si="1091">O3498*$Q$21</f>
        <v>0</v>
      </c>
      <c r="R3498" s="119">
        <f t="shared" ref="R3498:R3561" si="1092">O3498*$R$21</f>
        <v>0</v>
      </c>
      <c r="S3498" s="119">
        <f t="shared" ref="S3498:S3561" si="1093">O3498*$S$21</f>
        <v>0</v>
      </c>
      <c r="T3498" s="119">
        <f t="shared" ref="T3498:T3561" si="1094">O3498*$T$21</f>
        <v>0</v>
      </c>
      <c r="U3498" s="119">
        <f t="shared" ref="U3498:U3561" si="1095">O3498*$U$21</f>
        <v>0</v>
      </c>
      <c r="V3498" s="119">
        <f t="shared" ref="V3498:V3561" si="1096">O3498*$V$21</f>
        <v>0</v>
      </c>
      <c r="W3498" s="119">
        <f t="shared" si="1079"/>
        <v>0</v>
      </c>
      <c r="X3498" s="119">
        <f t="shared" si="1080"/>
        <v>0</v>
      </c>
      <c r="Y3498" s="119">
        <f t="shared" si="1081"/>
        <v>0</v>
      </c>
      <c r="Z3498" s="119">
        <f t="shared" si="1082"/>
        <v>0</v>
      </c>
      <c r="AA3498" s="119">
        <f t="shared" si="1088"/>
        <v>0</v>
      </c>
      <c r="AB3498" s="119">
        <f t="shared" si="1089"/>
        <v>0</v>
      </c>
      <c r="AC3498" s="119">
        <f t="shared" si="1083"/>
        <v>0</v>
      </c>
      <c r="AD3498" s="119">
        <f t="shared" si="1084"/>
        <v>0</v>
      </c>
      <c r="AE3498" s="119">
        <f t="shared" si="1085"/>
        <v>0</v>
      </c>
      <c r="AF3498" s="138">
        <f t="shared" ref="AF3498:AF3561" si="1097">SUM(P3498:AE3498)-M3498</f>
        <v>0</v>
      </c>
      <c r="AH3498" s="122">
        <v>5100</v>
      </c>
      <c r="AI3498" s="122" t="s">
        <v>2356</v>
      </c>
    </row>
    <row r="3499" spans="1:35" s="122" customFormat="1" ht="11.25" customHeight="1" x14ac:dyDescent="0.2">
      <c r="A3499" s="96" t="s">
        <v>89</v>
      </c>
      <c r="B3499" s="98">
        <v>340000009410</v>
      </c>
      <c r="C3499" s="99" t="s">
        <v>3120</v>
      </c>
      <c r="D3499" s="100" t="s">
        <v>88</v>
      </c>
      <c r="E3499" s="100" t="s">
        <v>87</v>
      </c>
      <c r="F3499" s="103" t="s">
        <v>88</v>
      </c>
      <c r="G3499" s="100" t="s">
        <v>88</v>
      </c>
      <c r="H3499" s="97">
        <v>0</v>
      </c>
      <c r="I3499" s="97">
        <v>0</v>
      </c>
      <c r="J3499" s="97">
        <v>180555.64</v>
      </c>
      <c r="K3499" s="97">
        <v>180555.64</v>
      </c>
      <c r="L3499" s="119">
        <f t="shared" si="1090"/>
        <v>0</v>
      </c>
      <c r="M3499" s="119">
        <f>IF(AND(D3499="да",G3499="нет",F3499="нет"),K3499/SUMIFS($K$22:$K$4031,$D$22:$D$4031,"да",$G$22:$G$4031,"нет",$F$22:$F$4031,"нет")*'Велич. кап. %'!$G$5,0)</f>
        <v>0</v>
      </c>
      <c r="N3499" s="120" t="s">
        <v>45</v>
      </c>
      <c r="O3499" s="121">
        <f t="shared" si="1086"/>
        <v>0</v>
      </c>
      <c r="P3499" s="119">
        <f t="shared" si="1087"/>
        <v>0</v>
      </c>
      <c r="Q3499" s="119">
        <f t="shared" si="1091"/>
        <v>0</v>
      </c>
      <c r="R3499" s="119">
        <f t="shared" si="1092"/>
        <v>0</v>
      </c>
      <c r="S3499" s="119">
        <f t="shared" si="1093"/>
        <v>0</v>
      </c>
      <c r="T3499" s="119">
        <f t="shared" si="1094"/>
        <v>0</v>
      </c>
      <c r="U3499" s="119">
        <f t="shared" si="1095"/>
        <v>0</v>
      </c>
      <c r="V3499" s="119">
        <f t="shared" si="1096"/>
        <v>0</v>
      </c>
      <c r="W3499" s="119">
        <f t="shared" ref="W3499:W3562" si="1098">O3499*$W$21</f>
        <v>0</v>
      </c>
      <c r="X3499" s="119">
        <f t="shared" ref="X3499:X3562" si="1099">O3499*$X$21</f>
        <v>0</v>
      </c>
      <c r="Y3499" s="119">
        <f t="shared" ref="Y3499:Y3562" si="1100">O3499*$Y$21</f>
        <v>0</v>
      </c>
      <c r="Z3499" s="119">
        <f t="shared" ref="Z3499:Z3562" si="1101">O3499*$Z$21</f>
        <v>0</v>
      </c>
      <c r="AA3499" s="119">
        <f t="shared" si="1088"/>
        <v>0</v>
      </c>
      <c r="AB3499" s="119">
        <f t="shared" si="1089"/>
        <v>0</v>
      </c>
      <c r="AC3499" s="119">
        <f t="shared" ref="AC3499:AC3562" si="1102">O3499*$AC$21</f>
        <v>0</v>
      </c>
      <c r="AD3499" s="119">
        <f t="shared" ref="AD3499:AD3562" si="1103">O3499*$AD$21</f>
        <v>0</v>
      </c>
      <c r="AE3499" s="119">
        <f t="shared" ref="AE3499:AE3562" si="1104">O3499*$AE$21</f>
        <v>0</v>
      </c>
      <c r="AF3499" s="138">
        <f t="shared" si="1097"/>
        <v>0</v>
      </c>
      <c r="AH3499" s="122">
        <v>5100</v>
      </c>
      <c r="AI3499" s="122" t="s">
        <v>2356</v>
      </c>
    </row>
    <row r="3500" spans="1:35" s="122" customFormat="1" ht="11.25" customHeight="1" x14ac:dyDescent="0.2">
      <c r="A3500" s="96" t="s">
        <v>89</v>
      </c>
      <c r="B3500" s="98">
        <v>340000009413</v>
      </c>
      <c r="C3500" s="99" t="s">
        <v>1811</v>
      </c>
      <c r="D3500" s="100" t="s">
        <v>87</v>
      </c>
      <c r="E3500" s="100" t="s">
        <v>87</v>
      </c>
      <c r="F3500" s="103" t="s">
        <v>88</v>
      </c>
      <c r="G3500" s="100" t="s">
        <v>88</v>
      </c>
      <c r="H3500" s="97">
        <v>0</v>
      </c>
      <c r="I3500" s="97">
        <v>0</v>
      </c>
      <c r="J3500" s="97">
        <v>0</v>
      </c>
      <c r="K3500" s="97">
        <v>17558.240000000002</v>
      </c>
      <c r="L3500" s="119">
        <f t="shared" si="1090"/>
        <v>17558.240000000002</v>
      </c>
      <c r="M3500" s="119">
        <f>IF(AND(D3500="да",G3500="нет",F3500="нет"),K3500/SUMIFS($K$22:$K$4031,$D$22:$D$4031,"да",$G$22:$G$4031,"нет",$F$22:$F$4031,"нет")*'Велич. кап. %'!$G$5,0)</f>
        <v>281.3222500461664</v>
      </c>
      <c r="N3500" s="120" t="s">
        <v>45</v>
      </c>
      <c r="O3500" s="121">
        <f t="shared" si="1086"/>
        <v>1.6105247374206235E-5</v>
      </c>
      <c r="P3500" s="119">
        <f t="shared" si="1087"/>
        <v>16.177682481765995</v>
      </c>
      <c r="Q3500" s="119">
        <f t="shared" si="1091"/>
        <v>9.7066094890595966</v>
      </c>
      <c r="R3500" s="119">
        <f t="shared" si="1092"/>
        <v>16.177682481765995</v>
      </c>
      <c r="S3500" s="119">
        <f t="shared" si="1093"/>
        <v>6.4710729927063984</v>
      </c>
      <c r="T3500" s="119">
        <f t="shared" si="1094"/>
        <v>19.413218978119193</v>
      </c>
      <c r="U3500" s="119">
        <f t="shared" si="1095"/>
        <v>32.657302594770599</v>
      </c>
      <c r="V3500" s="119">
        <f t="shared" si="1096"/>
        <v>18.863873588039443</v>
      </c>
      <c r="W3500" s="119">
        <f t="shared" si="1098"/>
        <v>3.2577149083852315</v>
      </c>
      <c r="X3500" s="119">
        <f t="shared" si="1099"/>
        <v>9.7654384204115363</v>
      </c>
      <c r="Y3500" s="119">
        <f t="shared" si="1100"/>
        <v>27.624785220632784</v>
      </c>
      <c r="Z3500" s="119">
        <f t="shared" si="1101"/>
        <v>27.860342789327465</v>
      </c>
      <c r="AA3500" s="119">
        <f t="shared" si="1088"/>
        <v>0.2148859778278579</v>
      </c>
      <c r="AB3500" s="119">
        <f t="shared" si="1089"/>
        <v>0.97749745082206985</v>
      </c>
      <c r="AC3500" s="119">
        <f t="shared" si="1102"/>
        <v>28.174104737561411</v>
      </c>
      <c r="AD3500" s="119">
        <f t="shared" si="1103"/>
        <v>57.565586830950672</v>
      </c>
      <c r="AE3500" s="119">
        <f t="shared" si="1104"/>
        <v>6.414451104020217</v>
      </c>
      <c r="AF3500" s="138">
        <f t="shared" si="1097"/>
        <v>0</v>
      </c>
      <c r="AH3500" s="122">
        <v>5100</v>
      </c>
      <c r="AI3500" s="122" t="s">
        <v>2356</v>
      </c>
    </row>
    <row r="3501" spans="1:35" s="122" customFormat="1" ht="11.25" customHeight="1" x14ac:dyDescent="0.2">
      <c r="A3501" s="96" t="s">
        <v>89</v>
      </c>
      <c r="B3501" s="98">
        <v>340000009414</v>
      </c>
      <c r="C3501" s="99" t="s">
        <v>2026</v>
      </c>
      <c r="D3501" s="100" t="s">
        <v>87</v>
      </c>
      <c r="E3501" s="100" t="s">
        <v>87</v>
      </c>
      <c r="F3501" s="103" t="s">
        <v>88</v>
      </c>
      <c r="G3501" s="100" t="s">
        <v>88</v>
      </c>
      <c r="H3501" s="97">
        <v>0</v>
      </c>
      <c r="I3501" s="97">
        <v>0</v>
      </c>
      <c r="J3501" s="97">
        <v>0</v>
      </c>
      <c r="K3501" s="97">
        <v>34851.53</v>
      </c>
      <c r="L3501" s="119">
        <f t="shared" si="1090"/>
        <v>34851.53</v>
      </c>
      <c r="M3501" s="119">
        <f>IF(AND(D3501="да",G3501="нет",F3501="нет"),K3501/SUMIFS($K$22:$K$4031,$D$22:$D$4031,"да",$G$22:$G$4031,"нет",$F$22:$F$4031,"нет")*'Велич. кап. %'!$G$5,0)</f>
        <v>558.39940889015463</v>
      </c>
      <c r="N3501" s="120" t="s">
        <v>45</v>
      </c>
      <c r="O3501" s="121">
        <f t="shared" si="1086"/>
        <v>3.1967470089232732E-5</v>
      </c>
      <c r="P3501" s="119">
        <f t="shared" si="1087"/>
        <v>32.111247274427392</v>
      </c>
      <c r="Q3501" s="119">
        <f t="shared" si="1091"/>
        <v>19.266748364656433</v>
      </c>
      <c r="R3501" s="119">
        <f t="shared" si="1092"/>
        <v>32.111247274427392</v>
      </c>
      <c r="S3501" s="119">
        <f t="shared" si="1093"/>
        <v>12.844498909770955</v>
      </c>
      <c r="T3501" s="119">
        <f t="shared" si="1094"/>
        <v>38.533496729312866</v>
      </c>
      <c r="U3501" s="119">
        <f t="shared" si="1095"/>
        <v>64.821813638538103</v>
      </c>
      <c r="V3501" s="119">
        <f t="shared" si="1096"/>
        <v>37.443095450897367</v>
      </c>
      <c r="W3501" s="119">
        <f t="shared" si="1098"/>
        <v>6.4662716115644345</v>
      </c>
      <c r="X3501" s="119">
        <f t="shared" si="1099"/>
        <v>19.383518511657499</v>
      </c>
      <c r="Y3501" s="119">
        <f t="shared" si="1100"/>
        <v>54.83271847636437</v>
      </c>
      <c r="Z3501" s="119">
        <f t="shared" si="1101"/>
        <v>55.300279101580209</v>
      </c>
      <c r="AA3501" s="119">
        <f t="shared" si="1088"/>
        <v>0.42652937326559626</v>
      </c>
      <c r="AB3501" s="119">
        <f t="shared" si="1089"/>
        <v>1.9402446789797205</v>
      </c>
      <c r="AC3501" s="119">
        <f t="shared" si="1102"/>
        <v>55.923068398897804</v>
      </c>
      <c r="AD3501" s="119">
        <f t="shared" si="1103"/>
        <v>114.26252155150412</v>
      </c>
      <c r="AE3501" s="119">
        <f t="shared" si="1104"/>
        <v>12.732109544310459</v>
      </c>
      <c r="AF3501" s="138">
        <f t="shared" si="1097"/>
        <v>0</v>
      </c>
      <c r="AH3501" s="122">
        <v>5100</v>
      </c>
      <c r="AI3501" s="122" t="s">
        <v>2356</v>
      </c>
    </row>
    <row r="3502" spans="1:35" s="122" customFormat="1" ht="11.25" customHeight="1" x14ac:dyDescent="0.2">
      <c r="A3502" s="96" t="s">
        <v>89</v>
      </c>
      <c r="B3502" s="98">
        <v>340000009419</v>
      </c>
      <c r="C3502" s="99" t="s">
        <v>2027</v>
      </c>
      <c r="D3502" s="100" t="s">
        <v>87</v>
      </c>
      <c r="E3502" s="100" t="s">
        <v>87</v>
      </c>
      <c r="F3502" s="103" t="s">
        <v>88</v>
      </c>
      <c r="G3502" s="100" t="s">
        <v>88</v>
      </c>
      <c r="H3502" s="97">
        <v>0</v>
      </c>
      <c r="I3502" s="97">
        <v>0</v>
      </c>
      <c r="J3502" s="97">
        <v>0</v>
      </c>
      <c r="K3502" s="97">
        <v>21442.89</v>
      </c>
      <c r="L3502" s="119">
        <f t="shared" si="1090"/>
        <v>21442.89</v>
      </c>
      <c r="M3502" s="119">
        <f>IF(AND(D3502="да",G3502="нет",F3502="нет"),K3502/SUMIFS($K$22:$K$4031,$D$22:$D$4031,"да",$G$22:$G$4031,"нет",$F$22:$F$4031,"нет")*'Велич. кап. %'!$G$5,0)</f>
        <v>343.56302580967338</v>
      </c>
      <c r="N3502" s="120" t="s">
        <v>45</v>
      </c>
      <c r="O3502" s="121">
        <f t="shared" si="1086"/>
        <v>1.9668431908203388E-5</v>
      </c>
      <c r="P3502" s="119">
        <f t="shared" si="1087"/>
        <v>19.756892827039337</v>
      </c>
      <c r="Q3502" s="119">
        <f t="shared" si="1091"/>
        <v>11.854135696223603</v>
      </c>
      <c r="R3502" s="119">
        <f t="shared" si="1092"/>
        <v>19.756892827039337</v>
      </c>
      <c r="S3502" s="119">
        <f t="shared" si="1093"/>
        <v>7.9027571308157345</v>
      </c>
      <c r="T3502" s="119">
        <f t="shared" si="1094"/>
        <v>23.708271392447205</v>
      </c>
      <c r="U3502" s="119">
        <f t="shared" si="1095"/>
        <v>39.882525084312576</v>
      </c>
      <c r="V3502" s="119">
        <f t="shared" si="1096"/>
        <v>23.037386795159136</v>
      </c>
      <c r="W3502" s="119">
        <f t="shared" si="1098"/>
        <v>3.9784638113993531</v>
      </c>
      <c r="X3502" s="119">
        <f t="shared" si="1099"/>
        <v>11.925980158071553</v>
      </c>
      <c r="Y3502" s="119">
        <f t="shared" si="1100"/>
        <v>33.736594941158927</v>
      </c>
      <c r="Z3502" s="119">
        <f t="shared" si="1101"/>
        <v>34.024268138141515</v>
      </c>
      <c r="AA3502" s="119">
        <f t="shared" si="1088"/>
        <v>0.26242814684758803</v>
      </c>
      <c r="AB3502" s="119">
        <f t="shared" si="1089"/>
        <v>1.1937626045240326</v>
      </c>
      <c r="AC3502" s="119">
        <f t="shared" si="1102"/>
        <v>34.407447941024159</v>
      </c>
      <c r="AD3502" s="119">
        <f t="shared" si="1103"/>
        <v>70.301610309548309</v>
      </c>
      <c r="AE3502" s="119">
        <f t="shared" si="1104"/>
        <v>7.8336080059210964</v>
      </c>
      <c r="AF3502" s="138">
        <f t="shared" si="1097"/>
        <v>0</v>
      </c>
      <c r="AH3502" s="122">
        <v>5100</v>
      </c>
      <c r="AI3502" s="122" t="s">
        <v>2356</v>
      </c>
    </row>
    <row r="3503" spans="1:35" s="122" customFormat="1" ht="11.25" customHeight="1" x14ac:dyDescent="0.2">
      <c r="A3503" s="96" t="s">
        <v>89</v>
      </c>
      <c r="B3503" s="98">
        <v>340000009420</v>
      </c>
      <c r="C3503" s="99" t="s">
        <v>2504</v>
      </c>
      <c r="D3503" s="100" t="s">
        <v>87</v>
      </c>
      <c r="E3503" s="100" t="s">
        <v>87</v>
      </c>
      <c r="F3503" s="103" t="s">
        <v>88</v>
      </c>
      <c r="G3503" s="100" t="s">
        <v>88</v>
      </c>
      <c r="H3503" s="97">
        <v>0</v>
      </c>
      <c r="I3503" s="97">
        <v>0</v>
      </c>
      <c r="J3503" s="97">
        <v>0</v>
      </c>
      <c r="K3503" s="97">
        <v>24717.85</v>
      </c>
      <c r="L3503" s="119">
        <f t="shared" si="1090"/>
        <v>24717.85</v>
      </c>
      <c r="M3503" s="119">
        <f>IF(AND(D3503="да",G3503="нет",F3503="нет"),K3503/SUMIFS($K$22:$K$4031,$D$22:$D$4031,"да",$G$22:$G$4031,"нет",$F$22:$F$4031,"нет")*'Велич. кап. %'!$G$5,0)</f>
        <v>396.03520502645097</v>
      </c>
      <c r="N3503" s="120" t="s">
        <v>45</v>
      </c>
      <c r="O3503" s="121">
        <f t="shared" si="1086"/>
        <v>2.2672379965675574E-5</v>
      </c>
      <c r="P3503" s="119">
        <f t="shared" si="1087"/>
        <v>22.774351468707543</v>
      </c>
      <c r="Q3503" s="119">
        <f t="shared" si="1091"/>
        <v>13.664610881224526</v>
      </c>
      <c r="R3503" s="119">
        <f t="shared" si="1092"/>
        <v>22.774351468707543</v>
      </c>
      <c r="S3503" s="119">
        <f t="shared" si="1093"/>
        <v>9.1097405874830173</v>
      </c>
      <c r="T3503" s="119">
        <f t="shared" si="1094"/>
        <v>27.329221762449052</v>
      </c>
      <c r="U3503" s="119">
        <f t="shared" si="1095"/>
        <v>45.973759724331728</v>
      </c>
      <c r="V3503" s="119">
        <f t="shared" si="1096"/>
        <v>26.55587335451165</v>
      </c>
      <c r="W3503" s="119">
        <f t="shared" si="1098"/>
        <v>4.5860922534507944</v>
      </c>
      <c r="X3503" s="119">
        <f t="shared" si="1099"/>
        <v>13.747428105548689</v>
      </c>
      <c r="Y3503" s="119">
        <f t="shared" si="1100"/>
        <v>38.889165278855849</v>
      </c>
      <c r="Z3503" s="119">
        <f t="shared" si="1101"/>
        <v>39.220774634312875</v>
      </c>
      <c r="AA3503" s="119">
        <f t="shared" si="1088"/>
        <v>0.30250864363696567</v>
      </c>
      <c r="AB3503" s="119">
        <f t="shared" si="1089"/>
        <v>1.3760852662227132</v>
      </c>
      <c r="AC3503" s="119">
        <f t="shared" si="1102"/>
        <v>39.662477263514575</v>
      </c>
      <c r="AD3503" s="119">
        <f t="shared" si="1103"/>
        <v>81.038733976151008</v>
      </c>
      <c r="AE3503" s="119">
        <f t="shared" si="1104"/>
        <v>9.0300303573425396</v>
      </c>
      <c r="AF3503" s="138">
        <f t="shared" si="1097"/>
        <v>0</v>
      </c>
      <c r="AH3503" s="122">
        <v>5100</v>
      </c>
      <c r="AI3503" s="122" t="s">
        <v>2356</v>
      </c>
    </row>
    <row r="3504" spans="1:35" s="122" customFormat="1" ht="11.25" customHeight="1" x14ac:dyDescent="0.2">
      <c r="A3504" s="96" t="s">
        <v>89</v>
      </c>
      <c r="B3504" s="98">
        <v>340000009421</v>
      </c>
      <c r="C3504" s="99" t="s">
        <v>1812</v>
      </c>
      <c r="D3504" s="100" t="s">
        <v>87</v>
      </c>
      <c r="E3504" s="100" t="s">
        <v>87</v>
      </c>
      <c r="F3504" s="103" t="s">
        <v>88</v>
      </c>
      <c r="G3504" s="100" t="s">
        <v>88</v>
      </c>
      <c r="H3504" s="97">
        <v>0</v>
      </c>
      <c r="I3504" s="97">
        <v>0</v>
      </c>
      <c r="J3504" s="97">
        <v>0</v>
      </c>
      <c r="K3504" s="97">
        <v>17959.599999999999</v>
      </c>
      <c r="L3504" s="119">
        <f t="shared" si="1090"/>
        <v>17959.599999999999</v>
      </c>
      <c r="M3504" s="119">
        <f>IF(AND(D3504="да",G3504="нет",F3504="нет"),K3504/SUMIFS($K$22:$K$4031,$D$22:$D$4031,"да",$G$22:$G$4031,"нет",$F$22:$F$4031,"нет")*'Велич. кап. %'!$G$5,0)</f>
        <v>287.75293434473662</v>
      </c>
      <c r="N3504" s="120" t="s">
        <v>45</v>
      </c>
      <c r="O3504" s="121">
        <f t="shared" si="1086"/>
        <v>1.6473393730908916E-5</v>
      </c>
      <c r="P3504" s="119">
        <f t="shared" si="1087"/>
        <v>16.547484616882127</v>
      </c>
      <c r="Q3504" s="119">
        <f t="shared" si="1091"/>
        <v>9.9284907701292759</v>
      </c>
      <c r="R3504" s="119">
        <f t="shared" si="1092"/>
        <v>16.547484616882127</v>
      </c>
      <c r="S3504" s="119">
        <f t="shared" si="1093"/>
        <v>6.6189938467528506</v>
      </c>
      <c r="T3504" s="119">
        <f t="shared" si="1094"/>
        <v>19.856981540258552</v>
      </c>
      <c r="U3504" s="119">
        <f t="shared" si="1095"/>
        <v>33.403808791828894</v>
      </c>
      <c r="V3504" s="119">
        <f t="shared" si="1096"/>
        <v>19.295078783053029</v>
      </c>
      <c r="W3504" s="119">
        <f t="shared" si="1098"/>
        <v>3.332182306918881</v>
      </c>
      <c r="X3504" s="119">
        <f t="shared" si="1099"/>
        <v>9.9886644592637381</v>
      </c>
      <c r="Y3504" s="119">
        <f t="shared" si="1100"/>
        <v>28.256254194524981</v>
      </c>
      <c r="Z3504" s="119">
        <f t="shared" si="1101"/>
        <v>28.497196322592998</v>
      </c>
      <c r="AA3504" s="119">
        <f t="shared" si="1088"/>
        <v>0.21979800978897626</v>
      </c>
      <c r="AB3504" s="119">
        <f t="shared" si="1089"/>
        <v>0.99984185304358741</v>
      </c>
      <c r="AC3504" s="119">
        <f t="shared" si="1102"/>
        <v>28.818130487150629</v>
      </c>
      <c r="AD3504" s="119">
        <f t="shared" si="1103"/>
        <v>58.881466095072234</v>
      </c>
      <c r="AE3504" s="119">
        <f t="shared" si="1104"/>
        <v>6.5610776505937629</v>
      </c>
      <c r="AF3504" s="138">
        <f t="shared" si="1097"/>
        <v>0</v>
      </c>
      <c r="AH3504" s="122">
        <v>5100</v>
      </c>
      <c r="AI3504" s="122" t="s">
        <v>2356</v>
      </c>
    </row>
    <row r="3505" spans="1:35" s="122" customFormat="1" ht="11.25" customHeight="1" x14ac:dyDescent="0.2">
      <c r="A3505" s="96" t="s">
        <v>89</v>
      </c>
      <c r="B3505" s="98">
        <v>340000009423</v>
      </c>
      <c r="C3505" s="99" t="s">
        <v>1813</v>
      </c>
      <c r="D3505" s="100" t="s">
        <v>88</v>
      </c>
      <c r="E3505" s="100" t="s">
        <v>87</v>
      </c>
      <c r="F3505" s="103" t="s">
        <v>88</v>
      </c>
      <c r="G3505" s="100" t="s">
        <v>88</v>
      </c>
      <c r="H3505" s="97">
        <v>0</v>
      </c>
      <c r="I3505" s="97">
        <v>0</v>
      </c>
      <c r="J3505" s="97">
        <v>0</v>
      </c>
      <c r="K3505" s="97">
        <v>19036.310000000001</v>
      </c>
      <c r="L3505" s="119">
        <f t="shared" si="1090"/>
        <v>0</v>
      </c>
      <c r="M3505" s="119">
        <f>IF(AND(D3505="да",G3505="нет",F3505="нет"),K3505/SUMIFS($K$22:$K$4031,$D$22:$D$4031,"да",$G$22:$G$4031,"нет",$F$22:$F$4031,"нет")*'Велич. кап. %'!$G$5,0)</f>
        <v>0</v>
      </c>
      <c r="N3505" s="120" t="s">
        <v>45</v>
      </c>
      <c r="O3505" s="121">
        <f t="shared" si="1086"/>
        <v>0</v>
      </c>
      <c r="P3505" s="119">
        <f t="shared" si="1087"/>
        <v>0</v>
      </c>
      <c r="Q3505" s="119">
        <f t="shared" si="1091"/>
        <v>0</v>
      </c>
      <c r="R3505" s="119">
        <f t="shared" si="1092"/>
        <v>0</v>
      </c>
      <c r="S3505" s="119">
        <f t="shared" si="1093"/>
        <v>0</v>
      </c>
      <c r="T3505" s="119">
        <f t="shared" si="1094"/>
        <v>0</v>
      </c>
      <c r="U3505" s="119">
        <f t="shared" si="1095"/>
        <v>0</v>
      </c>
      <c r="V3505" s="119">
        <f t="shared" si="1096"/>
        <v>0</v>
      </c>
      <c r="W3505" s="119">
        <f t="shared" si="1098"/>
        <v>0</v>
      </c>
      <c r="X3505" s="119">
        <f t="shared" si="1099"/>
        <v>0</v>
      </c>
      <c r="Y3505" s="119">
        <f t="shared" si="1100"/>
        <v>0</v>
      </c>
      <c r="Z3505" s="119">
        <f t="shared" si="1101"/>
        <v>0</v>
      </c>
      <c r="AA3505" s="119">
        <f t="shared" si="1088"/>
        <v>0</v>
      </c>
      <c r="AB3505" s="119">
        <f t="shared" si="1089"/>
        <v>0</v>
      </c>
      <c r="AC3505" s="119">
        <f t="shared" si="1102"/>
        <v>0</v>
      </c>
      <c r="AD3505" s="119">
        <f t="shared" si="1103"/>
        <v>0</v>
      </c>
      <c r="AE3505" s="119">
        <f t="shared" si="1104"/>
        <v>0</v>
      </c>
      <c r="AF3505" s="138">
        <f t="shared" si="1097"/>
        <v>0</v>
      </c>
      <c r="AH3505" s="122">
        <v>5100</v>
      </c>
      <c r="AI3505" s="122" t="s">
        <v>2356</v>
      </c>
    </row>
    <row r="3506" spans="1:35" s="122" customFormat="1" ht="11.25" customHeight="1" x14ac:dyDescent="0.2">
      <c r="A3506" s="96" t="s">
        <v>89</v>
      </c>
      <c r="B3506" s="98">
        <v>340000009424</v>
      </c>
      <c r="C3506" s="99" t="s">
        <v>1814</v>
      </c>
      <c r="D3506" s="100" t="s">
        <v>87</v>
      </c>
      <c r="E3506" s="100" t="s">
        <v>87</v>
      </c>
      <c r="F3506" s="103" t="s">
        <v>88</v>
      </c>
      <c r="G3506" s="100" t="s">
        <v>88</v>
      </c>
      <c r="H3506" s="97">
        <v>0</v>
      </c>
      <c r="I3506" s="97">
        <v>0</v>
      </c>
      <c r="J3506" s="97">
        <v>0</v>
      </c>
      <c r="K3506" s="97">
        <v>18844.93</v>
      </c>
      <c r="L3506" s="119">
        <f t="shared" si="1090"/>
        <v>18844.93</v>
      </c>
      <c r="M3506" s="119">
        <f>IF(AND(D3506="да",G3506="нет",F3506="нет"),K3506/SUMIFS($K$22:$K$4031,$D$22:$D$4031,"да",$G$22:$G$4031,"нет",$F$22:$F$4031,"нет")*'Велич. кап. %'!$G$5,0)</f>
        <v>301.93789978736487</v>
      </c>
      <c r="N3506" s="120" t="s">
        <v>45</v>
      </c>
      <c r="O3506" s="121">
        <f t="shared" si="1086"/>
        <v>1.7285460239727912E-5</v>
      </c>
      <c r="P3506" s="119">
        <f t="shared" si="1087"/>
        <v>17.363203483441755</v>
      </c>
      <c r="Q3506" s="119">
        <f t="shared" si="1091"/>
        <v>10.417922090065053</v>
      </c>
      <c r="R3506" s="119">
        <f t="shared" si="1092"/>
        <v>17.363203483441755</v>
      </c>
      <c r="S3506" s="119">
        <f t="shared" si="1093"/>
        <v>6.9452813933767015</v>
      </c>
      <c r="T3506" s="119">
        <f t="shared" si="1094"/>
        <v>20.835844180130106</v>
      </c>
      <c r="U3506" s="119">
        <f t="shared" si="1095"/>
        <v>35.050470969030506</v>
      </c>
      <c r="V3506" s="119">
        <f t="shared" si="1096"/>
        <v>20.246242066143989</v>
      </c>
      <c r="W3506" s="119">
        <f t="shared" si="1098"/>
        <v>3.4964443707613109</v>
      </c>
      <c r="X3506" s="119">
        <f t="shared" si="1099"/>
        <v>10.481062079796489</v>
      </c>
      <c r="Y3506" s="119">
        <f t="shared" si="1100"/>
        <v>29.649164366579974</v>
      </c>
      <c r="Z3506" s="119">
        <f t="shared" si="1101"/>
        <v>29.901983891374115</v>
      </c>
      <c r="AA3506" s="119">
        <f t="shared" si="1088"/>
        <v>0.23063309364421106</v>
      </c>
      <c r="AB3506" s="119">
        <f t="shared" si="1089"/>
        <v>1.0491296984162617</v>
      </c>
      <c r="AC3506" s="119">
        <f t="shared" si="1102"/>
        <v>30.238738711397779</v>
      </c>
      <c r="AD3506" s="119">
        <f t="shared" si="1103"/>
        <v>61.784065728580245</v>
      </c>
      <c r="AE3506" s="119">
        <f t="shared" si="1104"/>
        <v>6.8845101811846554</v>
      </c>
      <c r="AF3506" s="138">
        <f t="shared" si="1097"/>
        <v>0</v>
      </c>
      <c r="AH3506" s="122">
        <v>5100</v>
      </c>
      <c r="AI3506" s="122" t="s">
        <v>2356</v>
      </c>
    </row>
    <row r="3507" spans="1:35" s="122" customFormat="1" ht="11.25" customHeight="1" x14ac:dyDescent="0.2">
      <c r="A3507" s="96" t="s">
        <v>89</v>
      </c>
      <c r="B3507" s="98">
        <v>340000009426</v>
      </c>
      <c r="C3507" s="99" t="s">
        <v>2028</v>
      </c>
      <c r="D3507" s="100" t="s">
        <v>87</v>
      </c>
      <c r="E3507" s="100" t="s">
        <v>87</v>
      </c>
      <c r="F3507" s="103" t="s">
        <v>88</v>
      </c>
      <c r="G3507" s="100" t="s">
        <v>88</v>
      </c>
      <c r="H3507" s="97">
        <v>0</v>
      </c>
      <c r="I3507" s="97">
        <v>0</v>
      </c>
      <c r="J3507" s="97">
        <v>0</v>
      </c>
      <c r="K3507" s="97">
        <v>8802.2000000000007</v>
      </c>
      <c r="L3507" s="119">
        <f t="shared" si="1090"/>
        <v>8802.2000000000007</v>
      </c>
      <c r="M3507" s="119">
        <f>IF(AND(D3507="да",G3507="нет",F3507="нет"),K3507/SUMIFS($K$22:$K$4031,$D$22:$D$4031,"да",$G$22:$G$4031,"нет",$F$22:$F$4031,"нет")*'Велич. кап. %'!$G$5,0)</f>
        <v>141.03091821027425</v>
      </c>
      <c r="N3507" s="120" t="s">
        <v>45</v>
      </c>
      <c r="O3507" s="121">
        <f t="shared" si="1086"/>
        <v>8.0737937536585726E-6</v>
      </c>
      <c r="P3507" s="119">
        <f t="shared" si="1087"/>
        <v>8.1101065221229813</v>
      </c>
      <c r="Q3507" s="119">
        <f t="shared" si="1091"/>
        <v>4.8660639132737886</v>
      </c>
      <c r="R3507" s="119">
        <f t="shared" si="1092"/>
        <v>8.1101065221229813</v>
      </c>
      <c r="S3507" s="119">
        <f t="shared" si="1093"/>
        <v>3.2440426088491923</v>
      </c>
      <c r="T3507" s="119">
        <f t="shared" si="1094"/>
        <v>9.7321278265475772</v>
      </c>
      <c r="U3507" s="119">
        <f t="shared" si="1095"/>
        <v>16.371578751611192</v>
      </c>
      <c r="V3507" s="119">
        <f t="shared" si="1096"/>
        <v>9.4567330265812934</v>
      </c>
      <c r="W3507" s="119">
        <f t="shared" si="1098"/>
        <v>1.6331396635761031</v>
      </c>
      <c r="X3507" s="119">
        <f t="shared" si="1099"/>
        <v>4.8955557085531582</v>
      </c>
      <c r="Y3507" s="119">
        <f t="shared" si="1100"/>
        <v>13.848704908296837</v>
      </c>
      <c r="Z3507" s="119">
        <f t="shared" si="1101"/>
        <v>13.966793328956555</v>
      </c>
      <c r="AA3507" s="119">
        <f t="shared" si="1088"/>
        <v>0.10772545278093763</v>
      </c>
      <c r="AB3507" s="119">
        <f t="shared" si="1089"/>
        <v>0.49003362874787121</v>
      </c>
      <c r="AC3507" s="119">
        <f t="shared" si="1102"/>
        <v>14.12408673767775</v>
      </c>
      <c r="AD3507" s="119">
        <f t="shared" si="1103"/>
        <v>28.858462374554275</v>
      </c>
      <c r="AE3507" s="119">
        <f t="shared" si="1104"/>
        <v>3.2156572360217619</v>
      </c>
      <c r="AF3507" s="138">
        <f t="shared" si="1097"/>
        <v>0</v>
      </c>
      <c r="AH3507" s="122">
        <v>5100</v>
      </c>
      <c r="AI3507" s="122" t="s">
        <v>2356</v>
      </c>
    </row>
    <row r="3508" spans="1:35" s="122" customFormat="1" ht="11.25" customHeight="1" x14ac:dyDescent="0.2">
      <c r="A3508" s="96" t="s">
        <v>89</v>
      </c>
      <c r="B3508" s="98">
        <v>340000009427</v>
      </c>
      <c r="C3508" s="99" t="s">
        <v>2029</v>
      </c>
      <c r="D3508" s="100" t="s">
        <v>87</v>
      </c>
      <c r="E3508" s="100" t="s">
        <v>87</v>
      </c>
      <c r="F3508" s="103" t="s">
        <v>88</v>
      </c>
      <c r="G3508" s="100" t="s">
        <v>88</v>
      </c>
      <c r="H3508" s="97">
        <v>0</v>
      </c>
      <c r="I3508" s="97">
        <v>0</v>
      </c>
      <c r="J3508" s="97">
        <v>0</v>
      </c>
      <c r="K3508" s="97">
        <v>8802.2000000000007</v>
      </c>
      <c r="L3508" s="119">
        <f t="shared" si="1090"/>
        <v>8802.2000000000007</v>
      </c>
      <c r="M3508" s="119">
        <f>IF(AND(D3508="да",G3508="нет",F3508="нет"),K3508/SUMIFS($K$22:$K$4031,$D$22:$D$4031,"да",$G$22:$G$4031,"нет",$F$22:$F$4031,"нет")*'Велич. кап. %'!$G$5,0)</f>
        <v>141.03091821027425</v>
      </c>
      <c r="N3508" s="120" t="s">
        <v>45</v>
      </c>
      <c r="O3508" s="121">
        <f t="shared" si="1086"/>
        <v>8.0737937536585726E-6</v>
      </c>
      <c r="P3508" s="119">
        <f t="shared" si="1087"/>
        <v>8.1101065221229813</v>
      </c>
      <c r="Q3508" s="119">
        <f t="shared" si="1091"/>
        <v>4.8660639132737886</v>
      </c>
      <c r="R3508" s="119">
        <f t="shared" si="1092"/>
        <v>8.1101065221229813</v>
      </c>
      <c r="S3508" s="119">
        <f t="shared" si="1093"/>
        <v>3.2440426088491923</v>
      </c>
      <c r="T3508" s="119">
        <f t="shared" si="1094"/>
        <v>9.7321278265475772</v>
      </c>
      <c r="U3508" s="119">
        <f t="shared" si="1095"/>
        <v>16.371578751611192</v>
      </c>
      <c r="V3508" s="119">
        <f t="shared" si="1096"/>
        <v>9.4567330265812934</v>
      </c>
      <c r="W3508" s="119">
        <f t="shared" si="1098"/>
        <v>1.6331396635761031</v>
      </c>
      <c r="X3508" s="119">
        <f t="shared" si="1099"/>
        <v>4.8955557085531582</v>
      </c>
      <c r="Y3508" s="119">
        <f t="shared" si="1100"/>
        <v>13.848704908296837</v>
      </c>
      <c r="Z3508" s="119">
        <f t="shared" si="1101"/>
        <v>13.966793328956555</v>
      </c>
      <c r="AA3508" s="119">
        <f t="shared" si="1088"/>
        <v>0.10772545278093763</v>
      </c>
      <c r="AB3508" s="119">
        <f t="shared" si="1089"/>
        <v>0.49003362874787121</v>
      </c>
      <c r="AC3508" s="119">
        <f t="shared" si="1102"/>
        <v>14.12408673767775</v>
      </c>
      <c r="AD3508" s="119">
        <f t="shared" si="1103"/>
        <v>28.858462374554275</v>
      </c>
      <c r="AE3508" s="119">
        <f t="shared" si="1104"/>
        <v>3.2156572360217619</v>
      </c>
      <c r="AF3508" s="138">
        <f t="shared" si="1097"/>
        <v>0</v>
      </c>
      <c r="AH3508" s="122">
        <v>5100</v>
      </c>
      <c r="AI3508" s="122" t="s">
        <v>2356</v>
      </c>
    </row>
    <row r="3509" spans="1:35" s="122" customFormat="1" ht="11.25" customHeight="1" x14ac:dyDescent="0.2">
      <c r="A3509" s="96" t="s">
        <v>89</v>
      </c>
      <c r="B3509" s="98">
        <v>340000009430</v>
      </c>
      <c r="C3509" s="99" t="s">
        <v>2505</v>
      </c>
      <c r="D3509" s="100" t="s">
        <v>87</v>
      </c>
      <c r="E3509" s="100" t="s">
        <v>87</v>
      </c>
      <c r="F3509" s="103" t="s">
        <v>88</v>
      </c>
      <c r="G3509" s="100" t="s">
        <v>88</v>
      </c>
      <c r="H3509" s="97">
        <v>0</v>
      </c>
      <c r="I3509" s="97">
        <v>0</v>
      </c>
      <c r="J3509" s="97">
        <v>0</v>
      </c>
      <c r="K3509" s="97">
        <v>10227.629999999999</v>
      </c>
      <c r="L3509" s="119">
        <f t="shared" si="1090"/>
        <v>10227.629999999999</v>
      </c>
      <c r="M3509" s="119">
        <f>IF(AND(D3509="да",G3509="нет",F3509="нет"),K3509/SUMIFS($K$22:$K$4031,$D$22:$D$4031,"да",$G$22:$G$4031,"нет",$F$22:$F$4031,"нет")*'Велич. кап. %'!$G$5,0)</f>
        <v>163.8694928557573</v>
      </c>
      <c r="N3509" s="120" t="s">
        <v>45</v>
      </c>
      <c r="O3509" s="121">
        <f t="shared" si="1086"/>
        <v>9.3812655027982801E-6</v>
      </c>
      <c r="P3509" s="119">
        <f t="shared" si="1087"/>
        <v>9.4234587681330417</v>
      </c>
      <c r="Q3509" s="119">
        <f t="shared" si="1091"/>
        <v>5.654075260879825</v>
      </c>
      <c r="R3509" s="119">
        <f t="shared" si="1092"/>
        <v>9.4234587681330417</v>
      </c>
      <c r="S3509" s="119">
        <f t="shared" si="1093"/>
        <v>3.7693835072532167</v>
      </c>
      <c r="T3509" s="119">
        <f t="shared" si="1094"/>
        <v>11.30815052175965</v>
      </c>
      <c r="U3509" s="119">
        <f t="shared" si="1095"/>
        <v>19.022795436066119</v>
      </c>
      <c r="V3509" s="119">
        <f t="shared" si="1096"/>
        <v>10.988158233697671</v>
      </c>
      <c r="W3509" s="119">
        <f t="shared" si="1098"/>
        <v>1.8976106220468587</v>
      </c>
      <c r="X3509" s="119">
        <f t="shared" si="1099"/>
        <v>5.6883429632898066</v>
      </c>
      <c r="Y3509" s="119">
        <f t="shared" si="1100"/>
        <v>16.091366906142095</v>
      </c>
      <c r="Z3509" s="119">
        <f t="shared" si="1101"/>
        <v>16.228578588879589</v>
      </c>
      <c r="AA3509" s="119">
        <f t="shared" si="1088"/>
        <v>0.12517053380131116</v>
      </c>
      <c r="AB3509" s="119">
        <f t="shared" si="1089"/>
        <v>0.56938977101072341</v>
      </c>
      <c r="AC3509" s="119">
        <f t="shared" si="1102"/>
        <v>16.411344123159562</v>
      </c>
      <c r="AD3509" s="119">
        <f t="shared" si="1103"/>
        <v>33.531807449940075</v>
      </c>
      <c r="AE3509" s="119">
        <f t="shared" si="1104"/>
        <v>3.7364014015647511</v>
      </c>
      <c r="AF3509" s="138">
        <f t="shared" si="1097"/>
        <v>0</v>
      </c>
      <c r="AH3509" s="122">
        <v>5100</v>
      </c>
      <c r="AI3509" s="122" t="s">
        <v>2356</v>
      </c>
    </row>
    <row r="3510" spans="1:35" s="122" customFormat="1" ht="11.25" customHeight="1" x14ac:dyDescent="0.2">
      <c r="A3510" s="96" t="s">
        <v>89</v>
      </c>
      <c r="B3510" s="98">
        <v>340000009431</v>
      </c>
      <c r="C3510" s="99" t="s">
        <v>2506</v>
      </c>
      <c r="D3510" s="100" t="s">
        <v>87</v>
      </c>
      <c r="E3510" s="100" t="s">
        <v>87</v>
      </c>
      <c r="F3510" s="103" t="s">
        <v>88</v>
      </c>
      <c r="G3510" s="100" t="s">
        <v>88</v>
      </c>
      <c r="H3510" s="97">
        <v>0</v>
      </c>
      <c r="I3510" s="97">
        <v>0</v>
      </c>
      <c r="J3510" s="97">
        <v>0</v>
      </c>
      <c r="K3510" s="97">
        <v>10227.629999999999</v>
      </c>
      <c r="L3510" s="119">
        <f t="shared" si="1090"/>
        <v>10227.629999999999</v>
      </c>
      <c r="M3510" s="119">
        <f>IF(AND(D3510="да",G3510="нет",F3510="нет"),K3510/SUMIFS($K$22:$K$4031,$D$22:$D$4031,"да",$G$22:$G$4031,"нет",$F$22:$F$4031,"нет")*'Велич. кап. %'!$G$5,0)</f>
        <v>163.8694928557573</v>
      </c>
      <c r="N3510" s="120" t="s">
        <v>45</v>
      </c>
      <c r="O3510" s="121">
        <f t="shared" si="1086"/>
        <v>9.3812655027982801E-6</v>
      </c>
      <c r="P3510" s="119">
        <f t="shared" si="1087"/>
        <v>9.4234587681330417</v>
      </c>
      <c r="Q3510" s="119">
        <f t="shared" si="1091"/>
        <v>5.654075260879825</v>
      </c>
      <c r="R3510" s="119">
        <f t="shared" si="1092"/>
        <v>9.4234587681330417</v>
      </c>
      <c r="S3510" s="119">
        <f t="shared" si="1093"/>
        <v>3.7693835072532167</v>
      </c>
      <c r="T3510" s="119">
        <f t="shared" si="1094"/>
        <v>11.30815052175965</v>
      </c>
      <c r="U3510" s="119">
        <f t="shared" si="1095"/>
        <v>19.022795436066119</v>
      </c>
      <c r="V3510" s="119">
        <f t="shared" si="1096"/>
        <v>10.988158233697671</v>
      </c>
      <c r="W3510" s="119">
        <f t="shared" si="1098"/>
        <v>1.8976106220468587</v>
      </c>
      <c r="X3510" s="119">
        <f t="shared" si="1099"/>
        <v>5.6883429632898066</v>
      </c>
      <c r="Y3510" s="119">
        <f t="shared" si="1100"/>
        <v>16.091366906142095</v>
      </c>
      <c r="Z3510" s="119">
        <f t="shared" si="1101"/>
        <v>16.228578588879589</v>
      </c>
      <c r="AA3510" s="119">
        <f t="shared" si="1088"/>
        <v>0.12517053380131116</v>
      </c>
      <c r="AB3510" s="119">
        <f t="shared" si="1089"/>
        <v>0.56938977101072341</v>
      </c>
      <c r="AC3510" s="119">
        <f t="shared" si="1102"/>
        <v>16.411344123159562</v>
      </c>
      <c r="AD3510" s="119">
        <f t="shared" si="1103"/>
        <v>33.531807449940075</v>
      </c>
      <c r="AE3510" s="119">
        <f t="shared" si="1104"/>
        <v>3.7364014015647511</v>
      </c>
      <c r="AF3510" s="138">
        <f t="shared" si="1097"/>
        <v>0</v>
      </c>
      <c r="AH3510" s="122">
        <v>5100</v>
      </c>
      <c r="AI3510" s="122" t="s">
        <v>2356</v>
      </c>
    </row>
    <row r="3511" spans="1:35" s="122" customFormat="1" ht="11.25" customHeight="1" x14ac:dyDescent="0.2">
      <c r="A3511" s="96" t="s">
        <v>89</v>
      </c>
      <c r="B3511" s="98">
        <v>340000009432</v>
      </c>
      <c r="C3511" s="99" t="s">
        <v>2507</v>
      </c>
      <c r="D3511" s="100" t="s">
        <v>87</v>
      </c>
      <c r="E3511" s="100" t="s">
        <v>87</v>
      </c>
      <c r="F3511" s="103" t="s">
        <v>88</v>
      </c>
      <c r="G3511" s="100" t="s">
        <v>88</v>
      </c>
      <c r="H3511" s="97">
        <v>0</v>
      </c>
      <c r="I3511" s="97">
        <v>0</v>
      </c>
      <c r="J3511" s="97">
        <v>0</v>
      </c>
      <c r="K3511" s="97">
        <v>10227.629999999999</v>
      </c>
      <c r="L3511" s="119">
        <f t="shared" si="1090"/>
        <v>10227.629999999999</v>
      </c>
      <c r="M3511" s="119">
        <f>IF(AND(D3511="да",G3511="нет",F3511="нет"),K3511/SUMIFS($K$22:$K$4031,$D$22:$D$4031,"да",$G$22:$G$4031,"нет",$F$22:$F$4031,"нет")*'Велич. кап. %'!$G$5,0)</f>
        <v>163.8694928557573</v>
      </c>
      <c r="N3511" s="120" t="s">
        <v>45</v>
      </c>
      <c r="O3511" s="121">
        <f t="shared" si="1086"/>
        <v>9.3812655027982801E-6</v>
      </c>
      <c r="P3511" s="119">
        <f t="shared" si="1087"/>
        <v>9.4234587681330417</v>
      </c>
      <c r="Q3511" s="119">
        <f t="shared" si="1091"/>
        <v>5.654075260879825</v>
      </c>
      <c r="R3511" s="119">
        <f t="shared" si="1092"/>
        <v>9.4234587681330417</v>
      </c>
      <c r="S3511" s="119">
        <f t="shared" si="1093"/>
        <v>3.7693835072532167</v>
      </c>
      <c r="T3511" s="119">
        <f t="shared" si="1094"/>
        <v>11.30815052175965</v>
      </c>
      <c r="U3511" s="119">
        <f t="shared" si="1095"/>
        <v>19.022795436066119</v>
      </c>
      <c r="V3511" s="119">
        <f t="shared" si="1096"/>
        <v>10.988158233697671</v>
      </c>
      <c r="W3511" s="119">
        <f t="shared" si="1098"/>
        <v>1.8976106220468587</v>
      </c>
      <c r="X3511" s="119">
        <f t="shared" si="1099"/>
        <v>5.6883429632898066</v>
      </c>
      <c r="Y3511" s="119">
        <f t="shared" si="1100"/>
        <v>16.091366906142095</v>
      </c>
      <c r="Z3511" s="119">
        <f t="shared" si="1101"/>
        <v>16.228578588879589</v>
      </c>
      <c r="AA3511" s="119">
        <f t="shared" si="1088"/>
        <v>0.12517053380131116</v>
      </c>
      <c r="AB3511" s="119">
        <f t="shared" si="1089"/>
        <v>0.56938977101072341</v>
      </c>
      <c r="AC3511" s="119">
        <f t="shared" si="1102"/>
        <v>16.411344123159562</v>
      </c>
      <c r="AD3511" s="119">
        <f t="shared" si="1103"/>
        <v>33.531807449940075</v>
      </c>
      <c r="AE3511" s="119">
        <f t="shared" si="1104"/>
        <v>3.7364014015647511</v>
      </c>
      <c r="AF3511" s="138">
        <f t="shared" si="1097"/>
        <v>0</v>
      </c>
      <c r="AH3511" s="122">
        <v>5100</v>
      </c>
      <c r="AI3511" s="122" t="s">
        <v>2356</v>
      </c>
    </row>
    <row r="3512" spans="1:35" s="122" customFormat="1" ht="11.25" customHeight="1" x14ac:dyDescent="0.2">
      <c r="A3512" s="96" t="s">
        <v>89</v>
      </c>
      <c r="B3512" s="98">
        <v>340000009433</v>
      </c>
      <c r="C3512" s="99" t="s">
        <v>2508</v>
      </c>
      <c r="D3512" s="100" t="s">
        <v>87</v>
      </c>
      <c r="E3512" s="100" t="s">
        <v>87</v>
      </c>
      <c r="F3512" s="103" t="s">
        <v>88</v>
      </c>
      <c r="G3512" s="100" t="s">
        <v>88</v>
      </c>
      <c r="H3512" s="97">
        <v>0</v>
      </c>
      <c r="I3512" s="97">
        <v>0</v>
      </c>
      <c r="J3512" s="97">
        <v>0</v>
      </c>
      <c r="K3512" s="97">
        <v>10227.629999999999</v>
      </c>
      <c r="L3512" s="119">
        <f t="shared" si="1090"/>
        <v>10227.629999999999</v>
      </c>
      <c r="M3512" s="119">
        <f>IF(AND(D3512="да",G3512="нет",F3512="нет"),K3512/SUMIFS($K$22:$K$4031,$D$22:$D$4031,"да",$G$22:$G$4031,"нет",$F$22:$F$4031,"нет")*'Велич. кап. %'!$G$5,0)</f>
        <v>163.8694928557573</v>
      </c>
      <c r="N3512" s="120" t="s">
        <v>45</v>
      </c>
      <c r="O3512" s="121">
        <f t="shared" si="1086"/>
        <v>9.3812655027982801E-6</v>
      </c>
      <c r="P3512" s="119">
        <f t="shared" si="1087"/>
        <v>9.4234587681330417</v>
      </c>
      <c r="Q3512" s="119">
        <f t="shared" si="1091"/>
        <v>5.654075260879825</v>
      </c>
      <c r="R3512" s="119">
        <f t="shared" si="1092"/>
        <v>9.4234587681330417</v>
      </c>
      <c r="S3512" s="119">
        <f t="shared" si="1093"/>
        <v>3.7693835072532167</v>
      </c>
      <c r="T3512" s="119">
        <f t="shared" si="1094"/>
        <v>11.30815052175965</v>
      </c>
      <c r="U3512" s="119">
        <f t="shared" si="1095"/>
        <v>19.022795436066119</v>
      </c>
      <c r="V3512" s="119">
        <f t="shared" si="1096"/>
        <v>10.988158233697671</v>
      </c>
      <c r="W3512" s="119">
        <f t="shared" si="1098"/>
        <v>1.8976106220468587</v>
      </c>
      <c r="X3512" s="119">
        <f t="shared" si="1099"/>
        <v>5.6883429632898066</v>
      </c>
      <c r="Y3512" s="119">
        <f t="shared" si="1100"/>
        <v>16.091366906142095</v>
      </c>
      <c r="Z3512" s="119">
        <f t="shared" si="1101"/>
        <v>16.228578588879589</v>
      </c>
      <c r="AA3512" s="119">
        <f t="shared" si="1088"/>
        <v>0.12517053380131116</v>
      </c>
      <c r="AB3512" s="119">
        <f t="shared" si="1089"/>
        <v>0.56938977101072341</v>
      </c>
      <c r="AC3512" s="119">
        <f t="shared" si="1102"/>
        <v>16.411344123159562</v>
      </c>
      <c r="AD3512" s="119">
        <f t="shared" si="1103"/>
        <v>33.531807449940075</v>
      </c>
      <c r="AE3512" s="119">
        <f t="shared" si="1104"/>
        <v>3.7364014015647511</v>
      </c>
      <c r="AF3512" s="138">
        <f t="shared" si="1097"/>
        <v>0</v>
      </c>
      <c r="AH3512" s="122">
        <v>5100</v>
      </c>
      <c r="AI3512" s="122" t="s">
        <v>2356</v>
      </c>
    </row>
    <row r="3513" spans="1:35" s="122" customFormat="1" ht="11.25" customHeight="1" x14ac:dyDescent="0.2">
      <c r="A3513" s="96" t="s">
        <v>89</v>
      </c>
      <c r="B3513" s="98">
        <v>340000009434</v>
      </c>
      <c r="C3513" s="99" t="s">
        <v>1815</v>
      </c>
      <c r="D3513" s="100" t="s">
        <v>87</v>
      </c>
      <c r="E3513" s="100" t="s">
        <v>87</v>
      </c>
      <c r="F3513" s="103" t="s">
        <v>88</v>
      </c>
      <c r="G3513" s="100" t="s">
        <v>88</v>
      </c>
      <c r="H3513" s="97">
        <v>0</v>
      </c>
      <c r="I3513" s="97">
        <v>0</v>
      </c>
      <c r="J3513" s="97">
        <v>0</v>
      </c>
      <c r="K3513" s="97">
        <v>30961.98</v>
      </c>
      <c r="L3513" s="119">
        <f t="shared" si="1090"/>
        <v>30961.98</v>
      </c>
      <c r="M3513" s="119">
        <f>IF(AND(D3513="да",G3513="нет",F3513="нет"),K3513/SUMIFS($K$22:$K$4031,$D$22:$D$4031,"да",$G$22:$G$4031,"нет",$F$22:$F$4031,"нет")*'Велич. кап. %'!$G$5,0)</f>
        <v>496.08012417442757</v>
      </c>
      <c r="N3513" s="120" t="s">
        <v>45</v>
      </c>
      <c r="O3513" s="121">
        <f t="shared" si="1086"/>
        <v>2.839979104370517E-5</v>
      </c>
      <c r="P3513" s="119">
        <f t="shared" si="1087"/>
        <v>28.527522203067566</v>
      </c>
      <c r="Q3513" s="119">
        <f t="shared" si="1091"/>
        <v>17.116513321840539</v>
      </c>
      <c r="R3513" s="119">
        <f t="shared" si="1092"/>
        <v>28.527522203067566</v>
      </c>
      <c r="S3513" s="119">
        <f t="shared" si="1093"/>
        <v>11.411008881227025</v>
      </c>
      <c r="T3513" s="119">
        <f t="shared" si="1094"/>
        <v>34.233026643681079</v>
      </c>
      <c r="U3513" s="119">
        <f t="shared" si="1095"/>
        <v>57.587477434710728</v>
      </c>
      <c r="V3513" s="119">
        <f t="shared" si="1096"/>
        <v>33.264317878979064</v>
      </c>
      <c r="W3513" s="119">
        <f t="shared" si="1098"/>
        <v>5.7446135739758279</v>
      </c>
      <c r="X3513" s="119">
        <f t="shared" si="1099"/>
        <v>17.220251520882133</v>
      </c>
      <c r="Y3513" s="119">
        <f t="shared" si="1100"/>
        <v>48.71319947247148</v>
      </c>
      <c r="Z3513" s="119">
        <f t="shared" si="1101"/>
        <v>49.128578732054066</v>
      </c>
      <c r="AA3513" s="119">
        <f t="shared" si="1088"/>
        <v>0.37892723574723763</v>
      </c>
      <c r="AB3513" s="119">
        <f t="shared" si="1089"/>
        <v>1.7237067338414274</v>
      </c>
      <c r="AC3513" s="119">
        <f t="shared" si="1102"/>
        <v>49.681862612783597</v>
      </c>
      <c r="AD3513" s="119">
        <f t="shared" si="1103"/>
        <v>101.51043317258208</v>
      </c>
      <c r="AE3513" s="119">
        <f t="shared" si="1104"/>
        <v>11.311162553516288</v>
      </c>
      <c r="AF3513" s="138">
        <f t="shared" si="1097"/>
        <v>0</v>
      </c>
      <c r="AH3513" s="122">
        <v>5100</v>
      </c>
      <c r="AI3513" s="122" t="s">
        <v>2356</v>
      </c>
    </row>
    <row r="3514" spans="1:35" s="122" customFormat="1" ht="11.25" customHeight="1" x14ac:dyDescent="0.2">
      <c r="A3514" s="96" t="s">
        <v>89</v>
      </c>
      <c r="B3514" s="98">
        <v>340000009435</v>
      </c>
      <c r="C3514" s="99" t="s">
        <v>2030</v>
      </c>
      <c r="D3514" s="100" t="s">
        <v>87</v>
      </c>
      <c r="E3514" s="100" t="s">
        <v>87</v>
      </c>
      <c r="F3514" s="103" t="s">
        <v>88</v>
      </c>
      <c r="G3514" s="100" t="s">
        <v>88</v>
      </c>
      <c r="H3514" s="97">
        <v>0</v>
      </c>
      <c r="I3514" s="97">
        <v>0</v>
      </c>
      <c r="J3514" s="97">
        <v>0</v>
      </c>
      <c r="K3514" s="97">
        <v>18268.939999999999</v>
      </c>
      <c r="L3514" s="119">
        <f t="shared" si="1090"/>
        <v>18268.939999999999</v>
      </c>
      <c r="M3514" s="119">
        <f>IF(AND(D3514="да",G3514="нет",F3514="нет"),K3514/SUMIFS($K$22:$K$4031,$D$22:$D$4031,"да",$G$22:$G$4031,"нет",$F$22:$F$4031,"нет")*'Велич. кап. %'!$G$5,0)</f>
        <v>292.70925256508684</v>
      </c>
      <c r="N3514" s="120" t="s">
        <v>45</v>
      </c>
      <c r="O3514" s="121">
        <f t="shared" si="1086"/>
        <v>1.6757134995565113E-5</v>
      </c>
      <c r="P3514" s="119">
        <f t="shared" si="1087"/>
        <v>16.832502038839543</v>
      </c>
      <c r="Q3514" s="119">
        <f t="shared" si="1091"/>
        <v>10.099501223303726</v>
      </c>
      <c r="R3514" s="119">
        <f t="shared" si="1092"/>
        <v>16.832502038839543</v>
      </c>
      <c r="S3514" s="119">
        <f t="shared" si="1093"/>
        <v>6.7330008155358163</v>
      </c>
      <c r="T3514" s="119">
        <f t="shared" si="1094"/>
        <v>20.199002446607452</v>
      </c>
      <c r="U3514" s="119">
        <f t="shared" si="1095"/>
        <v>33.979163154490898</v>
      </c>
      <c r="V3514" s="119">
        <f t="shared" si="1096"/>
        <v>19.627421355869224</v>
      </c>
      <c r="W3514" s="119">
        <f t="shared" si="1098"/>
        <v>3.3895765292190605</v>
      </c>
      <c r="X3514" s="119">
        <f t="shared" si="1099"/>
        <v>10.160711356957934</v>
      </c>
      <c r="Y3514" s="119">
        <f t="shared" si="1100"/>
        <v>28.742945973436232</v>
      </c>
      <c r="Z3514" s="119">
        <f t="shared" si="1101"/>
        <v>28.9880381403635</v>
      </c>
      <c r="AA3514" s="119">
        <f t="shared" si="1088"/>
        <v>0.22358385782279233</v>
      </c>
      <c r="AB3514" s="119">
        <f t="shared" si="1089"/>
        <v>1.0170633434342702</v>
      </c>
      <c r="AC3514" s="119">
        <f t="shared" si="1102"/>
        <v>29.314500143762988</v>
      </c>
      <c r="AD3514" s="119">
        <f t="shared" si="1103"/>
        <v>59.895653088204035</v>
      </c>
      <c r="AE3514" s="119">
        <f t="shared" si="1104"/>
        <v>6.6740870583998779</v>
      </c>
      <c r="AF3514" s="138">
        <f t="shared" si="1097"/>
        <v>0</v>
      </c>
      <c r="AH3514" s="122">
        <v>5100</v>
      </c>
      <c r="AI3514" s="122" t="s">
        <v>2356</v>
      </c>
    </row>
    <row r="3515" spans="1:35" s="122" customFormat="1" ht="11.25" customHeight="1" x14ac:dyDescent="0.2">
      <c r="A3515" s="96" t="s">
        <v>89</v>
      </c>
      <c r="B3515" s="98">
        <v>340000009444</v>
      </c>
      <c r="C3515" s="99" t="s">
        <v>2509</v>
      </c>
      <c r="D3515" s="100" t="s">
        <v>87</v>
      </c>
      <c r="E3515" s="100" t="s">
        <v>87</v>
      </c>
      <c r="F3515" s="103" t="s">
        <v>88</v>
      </c>
      <c r="G3515" s="100" t="s">
        <v>88</v>
      </c>
      <c r="H3515" s="97">
        <v>0</v>
      </c>
      <c r="I3515" s="97">
        <v>0</v>
      </c>
      <c r="J3515" s="97">
        <v>0</v>
      </c>
      <c r="K3515" s="97">
        <v>36541.480000000003</v>
      </c>
      <c r="L3515" s="119">
        <f t="shared" si="1090"/>
        <v>36541.480000000003</v>
      </c>
      <c r="M3515" s="119">
        <f>IF(AND(D3515="да",G3515="нет",F3515="нет"),K3515/SUMIFS($K$22:$K$4031,$D$22:$D$4031,"да",$G$22:$G$4031,"нет",$F$22:$F$4031,"нет")*'Велич. кап. %'!$G$5,0)</f>
        <v>585.47618517670264</v>
      </c>
      <c r="N3515" s="120" t="s">
        <v>45</v>
      </c>
      <c r="O3515" s="121">
        <f t="shared" ref="O3515:O3526" si="1105">M3515/$M$21</f>
        <v>3.3517572081234196E-5</v>
      </c>
      <c r="P3515" s="119">
        <f t="shared" ref="P3515:P3526" si="1106">O3515*$P$21</f>
        <v>33.668321019293643</v>
      </c>
      <c r="Q3515" s="119">
        <f t="shared" si="1091"/>
        <v>20.200992611576183</v>
      </c>
      <c r="R3515" s="119">
        <f t="shared" si="1092"/>
        <v>33.668321019293643</v>
      </c>
      <c r="S3515" s="119">
        <f t="shared" si="1093"/>
        <v>13.467328407717455</v>
      </c>
      <c r="T3515" s="119">
        <f t="shared" si="1094"/>
        <v>40.401985223152366</v>
      </c>
      <c r="U3515" s="119">
        <f t="shared" si="1095"/>
        <v>67.965022099069031</v>
      </c>
      <c r="V3515" s="119">
        <f t="shared" si="1096"/>
        <v>39.258710408325172</v>
      </c>
      <c r="W3515" s="119">
        <f t="shared" si="1098"/>
        <v>6.7798209940438641</v>
      </c>
      <c r="X3515" s="119">
        <f t="shared" si="1099"/>
        <v>20.32342494069449</v>
      </c>
      <c r="Y3515" s="119">
        <f t="shared" si="1100"/>
        <v>57.491555910162305</v>
      </c>
      <c r="Z3515" s="119">
        <f t="shared" si="1101"/>
        <v>57.98178854084199</v>
      </c>
      <c r="AA3515" s="119">
        <f t="shared" si="1088"/>
        <v>0.44721177413437285</v>
      </c>
      <c r="AB3515" s="119">
        <f t="shared" si="1089"/>
        <v>2.0343271050666605</v>
      </c>
      <c r="AC3515" s="119">
        <f t="shared" si="1102"/>
        <v>58.634776878861736</v>
      </c>
      <c r="AD3515" s="119">
        <f t="shared" si="1103"/>
        <v>119.80310896031986</v>
      </c>
      <c r="AE3515" s="119">
        <f t="shared" si="1104"/>
        <v>13.349489284149927</v>
      </c>
      <c r="AF3515" s="138">
        <f t="shared" si="1097"/>
        <v>0</v>
      </c>
      <c r="AH3515" s="122">
        <v>5100</v>
      </c>
      <c r="AI3515" s="122" t="s">
        <v>2356</v>
      </c>
    </row>
    <row r="3516" spans="1:35" s="122" customFormat="1" ht="11.25" customHeight="1" x14ac:dyDescent="0.2">
      <c r="A3516" s="96" t="s">
        <v>89</v>
      </c>
      <c r="B3516" s="98">
        <v>340000009445</v>
      </c>
      <c r="C3516" s="99" t="s">
        <v>1816</v>
      </c>
      <c r="D3516" s="100" t="s">
        <v>87</v>
      </c>
      <c r="E3516" s="100" t="s">
        <v>87</v>
      </c>
      <c r="F3516" s="103" t="s">
        <v>88</v>
      </c>
      <c r="G3516" s="100" t="s">
        <v>88</v>
      </c>
      <c r="H3516" s="97">
        <v>0</v>
      </c>
      <c r="I3516" s="97">
        <v>0</v>
      </c>
      <c r="J3516" s="97">
        <v>0</v>
      </c>
      <c r="K3516" s="97">
        <v>16437.7</v>
      </c>
      <c r="L3516" s="119">
        <f t="shared" si="1090"/>
        <v>16437.7</v>
      </c>
      <c r="M3516" s="119">
        <f>IF(AND(D3516="да",G3516="нет",F3516="нет"),K3516/SUMIFS($K$22:$K$4031,$D$22:$D$4031,"да",$G$22:$G$4031,"нет",$F$22:$F$4031,"нет")*'Велич. кап. %'!$G$5,0)</f>
        <v>263.36869467462964</v>
      </c>
      <c r="N3516" s="120" t="s">
        <v>45</v>
      </c>
      <c r="O3516" s="121">
        <f t="shared" si="1105"/>
        <v>1.5077435139455309E-5</v>
      </c>
      <c r="P3516" s="119">
        <f t="shared" si="1106"/>
        <v>15.145247549328683</v>
      </c>
      <c r="Q3516" s="119">
        <f t="shared" si="1091"/>
        <v>9.0871485295972096</v>
      </c>
      <c r="R3516" s="119">
        <f t="shared" si="1092"/>
        <v>15.145247549328683</v>
      </c>
      <c r="S3516" s="119">
        <f t="shared" si="1093"/>
        <v>6.0580990197314728</v>
      </c>
      <c r="T3516" s="119">
        <f t="shared" si="1094"/>
        <v>18.174297059194419</v>
      </c>
      <c r="U3516" s="119">
        <f t="shared" si="1095"/>
        <v>30.573163532453176</v>
      </c>
      <c r="V3516" s="119">
        <f t="shared" si="1096"/>
        <v>17.660010051013991</v>
      </c>
      <c r="W3516" s="119">
        <f t="shared" si="1098"/>
        <v>3.0498125295908878</v>
      </c>
      <c r="X3516" s="119">
        <f t="shared" si="1099"/>
        <v>9.1422230886010603</v>
      </c>
      <c r="Y3516" s="119">
        <f t="shared" si="1100"/>
        <v>25.86181371374326</v>
      </c>
      <c r="Z3516" s="119">
        <f t="shared" si="1101"/>
        <v>26.082338358977211</v>
      </c>
      <c r="AA3516" s="119">
        <f t="shared" ref="AA3516:AA3579" si="1107">O3516*$AA$21</f>
        <v>0.20117228365377049</v>
      </c>
      <c r="AB3516" s="119">
        <f t="shared" ref="AB3516:AB3579" si="1108">O3516*$AB$21</f>
        <v>0.91511505978833507</v>
      </c>
      <c r="AC3516" s="119">
        <f t="shared" si="1102"/>
        <v>26.376076499957463</v>
      </c>
      <c r="AD3516" s="119">
        <f t="shared" si="1103"/>
        <v>53.891839196361232</v>
      </c>
      <c r="AE3516" s="119">
        <f t="shared" si="1104"/>
        <v>6.0050906533088231</v>
      </c>
      <c r="AF3516" s="138">
        <f t="shared" si="1097"/>
        <v>0</v>
      </c>
      <c r="AH3516" s="122">
        <v>5100</v>
      </c>
      <c r="AI3516" s="122" t="s">
        <v>2356</v>
      </c>
    </row>
    <row r="3517" spans="1:35" s="122" customFormat="1" ht="11.25" customHeight="1" x14ac:dyDescent="0.2">
      <c r="A3517" s="96" t="s">
        <v>89</v>
      </c>
      <c r="B3517" s="98">
        <v>340000009446</v>
      </c>
      <c r="C3517" s="99" t="s">
        <v>2031</v>
      </c>
      <c r="D3517" s="100" t="s">
        <v>87</v>
      </c>
      <c r="E3517" s="100" t="s">
        <v>87</v>
      </c>
      <c r="F3517" s="103" t="s">
        <v>88</v>
      </c>
      <c r="G3517" s="100" t="s">
        <v>88</v>
      </c>
      <c r="H3517" s="97">
        <v>0</v>
      </c>
      <c r="I3517" s="97">
        <v>0</v>
      </c>
      <c r="J3517" s="97">
        <v>0</v>
      </c>
      <c r="K3517" s="97">
        <v>34239.74</v>
      </c>
      <c r="L3517" s="119">
        <f t="shared" si="1090"/>
        <v>34239.74</v>
      </c>
      <c r="M3517" s="119">
        <f>IF(AND(D3517="да",G3517="нет",F3517="нет"),K3517/SUMIFS($K$22:$K$4031,$D$22:$D$4031,"да",$G$22:$G$4031,"нет",$F$22:$F$4031,"нет")*'Велич. кап. %'!$G$5,0)</f>
        <v>548.5971656496165</v>
      </c>
      <c r="N3517" s="120" t="s">
        <v>45</v>
      </c>
      <c r="O3517" s="121">
        <f t="shared" si="1105"/>
        <v>3.1406307393480438E-5</v>
      </c>
      <c r="P3517" s="119">
        <f t="shared" si="1106"/>
        <v>31.547560688213753</v>
      </c>
      <c r="Q3517" s="119">
        <f t="shared" si="1091"/>
        <v>18.928536412928249</v>
      </c>
      <c r="R3517" s="119">
        <f t="shared" si="1092"/>
        <v>31.547560688213753</v>
      </c>
      <c r="S3517" s="119">
        <f t="shared" si="1093"/>
        <v>12.619024275285499</v>
      </c>
      <c r="T3517" s="119">
        <f t="shared" si="1094"/>
        <v>37.857072825856498</v>
      </c>
      <c r="U3517" s="119">
        <f t="shared" si="1095"/>
        <v>63.683919911464379</v>
      </c>
      <c r="V3517" s="119">
        <f t="shared" si="1096"/>
        <v>36.78581264678791</v>
      </c>
      <c r="W3517" s="119">
        <f t="shared" si="1098"/>
        <v>6.3527615214984019</v>
      </c>
      <c r="X3517" s="119">
        <f t="shared" si="1099"/>
        <v>19.043256755853751</v>
      </c>
      <c r="Y3517" s="119">
        <f t="shared" si="1100"/>
        <v>53.870175114949376</v>
      </c>
      <c r="Z3517" s="119">
        <f t="shared" si="1101"/>
        <v>54.329528097203749</v>
      </c>
      <c r="AA3517" s="119">
        <f t="shared" si="1107"/>
        <v>0.41904200025011706</v>
      </c>
      <c r="AB3517" s="119">
        <f t="shared" si="1108"/>
        <v>1.906185276360868</v>
      </c>
      <c r="AC3517" s="119">
        <f t="shared" si="1102"/>
        <v>54.941384839646254</v>
      </c>
      <c r="AD3517" s="119">
        <f t="shared" si="1103"/>
        <v>112.25673678222726</v>
      </c>
      <c r="AE3517" s="119">
        <f t="shared" si="1104"/>
        <v>12.508607812876752</v>
      </c>
      <c r="AF3517" s="138">
        <f t="shared" si="1097"/>
        <v>0</v>
      </c>
      <c r="AH3517" s="122">
        <v>5100</v>
      </c>
      <c r="AI3517" s="122" t="s">
        <v>2356</v>
      </c>
    </row>
    <row r="3518" spans="1:35" s="122" customFormat="1" ht="11.25" customHeight="1" x14ac:dyDescent="0.2">
      <c r="A3518" s="96" t="s">
        <v>89</v>
      </c>
      <c r="B3518" s="98">
        <v>340000009448</v>
      </c>
      <c r="C3518" s="99" t="s">
        <v>2032</v>
      </c>
      <c r="D3518" s="100" t="s">
        <v>87</v>
      </c>
      <c r="E3518" s="100" t="s">
        <v>87</v>
      </c>
      <c r="F3518" s="103" t="s">
        <v>88</v>
      </c>
      <c r="G3518" s="100" t="s">
        <v>88</v>
      </c>
      <c r="H3518" s="97">
        <v>0</v>
      </c>
      <c r="I3518" s="97">
        <v>0</v>
      </c>
      <c r="J3518" s="97">
        <v>0</v>
      </c>
      <c r="K3518" s="97">
        <v>8407.07</v>
      </c>
      <c r="L3518" s="119">
        <f t="shared" si="1090"/>
        <v>8407.07</v>
      </c>
      <c r="M3518" s="119">
        <f>IF(AND(D3518="да",G3518="нет",F3518="нет"),K3518/SUMIFS($K$22:$K$4031,$D$22:$D$4031,"да",$G$22:$G$4031,"нет",$F$22:$F$4031,"нет")*'Велич. кап. %'!$G$5,0)</f>
        <v>134.70005243666927</v>
      </c>
      <c r="N3518" s="120" t="s">
        <v>45</v>
      </c>
      <c r="O3518" s="121">
        <f t="shared" si="1105"/>
        <v>7.7113618473302562E-6</v>
      </c>
      <c r="P3518" s="119">
        <f t="shared" si="1106"/>
        <v>7.746044538745366</v>
      </c>
      <c r="Q3518" s="119">
        <f t="shared" si="1091"/>
        <v>4.6476267232472193</v>
      </c>
      <c r="R3518" s="119">
        <f t="shared" si="1092"/>
        <v>7.746044538745366</v>
      </c>
      <c r="S3518" s="119">
        <f t="shared" si="1093"/>
        <v>3.0984178154981463</v>
      </c>
      <c r="T3518" s="119">
        <f t="shared" si="1094"/>
        <v>9.2952534464944385</v>
      </c>
      <c r="U3518" s="119">
        <f t="shared" si="1095"/>
        <v>15.63665999128717</v>
      </c>
      <c r="V3518" s="119">
        <f t="shared" si="1096"/>
        <v>9.0322210953830648</v>
      </c>
      <c r="W3518" s="119">
        <f t="shared" si="1098"/>
        <v>1.5598281647157246</v>
      </c>
      <c r="X3518" s="119">
        <f t="shared" si="1099"/>
        <v>4.6757946343761789</v>
      </c>
      <c r="Y3518" s="119">
        <f t="shared" si="1100"/>
        <v>13.227037737542329</v>
      </c>
      <c r="Z3518" s="119">
        <f t="shared" si="1101"/>
        <v>13.3398251791678</v>
      </c>
      <c r="AA3518" s="119">
        <f t="shared" si="1107"/>
        <v>0.10288966648236093</v>
      </c>
      <c r="AB3518" s="119">
        <f t="shared" si="1108"/>
        <v>0.46803606135254433</v>
      </c>
      <c r="AC3518" s="119">
        <f t="shared" si="1102"/>
        <v>13.490057700316795</v>
      </c>
      <c r="AD3518" s="119">
        <f t="shared" si="1103"/>
        <v>27.563008483702259</v>
      </c>
      <c r="AE3518" s="119">
        <f t="shared" si="1104"/>
        <v>3.0713066596125373</v>
      </c>
      <c r="AF3518" s="138">
        <f t="shared" si="1097"/>
        <v>0</v>
      </c>
      <c r="AH3518" s="122">
        <v>5100</v>
      </c>
      <c r="AI3518" s="122" t="s">
        <v>2356</v>
      </c>
    </row>
    <row r="3519" spans="1:35" s="122" customFormat="1" ht="11.25" customHeight="1" x14ac:dyDescent="0.2">
      <c r="A3519" s="96" t="s">
        <v>89</v>
      </c>
      <c r="B3519" s="98">
        <v>340000009449</v>
      </c>
      <c r="C3519" s="99" t="s">
        <v>2510</v>
      </c>
      <c r="D3519" s="100" t="s">
        <v>87</v>
      </c>
      <c r="E3519" s="100" t="s">
        <v>87</v>
      </c>
      <c r="F3519" s="103" t="s">
        <v>88</v>
      </c>
      <c r="G3519" s="100" t="s">
        <v>88</v>
      </c>
      <c r="H3519" s="97">
        <v>0</v>
      </c>
      <c r="I3519" s="97">
        <v>0</v>
      </c>
      <c r="J3519" s="97">
        <v>0</v>
      </c>
      <c r="K3519" s="97">
        <v>47568.22</v>
      </c>
      <c r="L3519" s="119">
        <f t="shared" si="1090"/>
        <v>47568.22</v>
      </c>
      <c r="M3519" s="119">
        <f>IF(AND(D3519="да",G3519="нет",F3519="нет"),K3519/SUMIFS($K$22:$K$4031,$D$22:$D$4031,"да",$G$22:$G$4031,"нет",$F$22:$F$4031,"нет")*'Велич. кап. %'!$G$5,0)</f>
        <v>762.1492063607202</v>
      </c>
      <c r="N3519" s="120" t="s">
        <v>45</v>
      </c>
      <c r="O3519" s="121">
        <f t="shared" si="1105"/>
        <v>4.3631819034861372E-5</v>
      </c>
      <c r="P3519" s="119">
        <f t="shared" si="1106"/>
        <v>43.828057902317703</v>
      </c>
      <c r="Q3519" s="119">
        <f t="shared" si="1091"/>
        <v>26.296834741390619</v>
      </c>
      <c r="R3519" s="119">
        <f t="shared" si="1092"/>
        <v>43.828057902317703</v>
      </c>
      <c r="S3519" s="119">
        <f t="shared" si="1093"/>
        <v>17.531223160927077</v>
      </c>
      <c r="T3519" s="119">
        <f t="shared" si="1094"/>
        <v>52.593669482781237</v>
      </c>
      <c r="U3519" s="119">
        <f t="shared" si="1095"/>
        <v>88.474115539747629</v>
      </c>
      <c r="V3519" s="119">
        <f t="shared" si="1096"/>
        <v>51.105400591861674</v>
      </c>
      <c r="W3519" s="119">
        <f t="shared" si="1098"/>
        <v>8.8256966221755988</v>
      </c>
      <c r="X3519" s="119">
        <f t="shared" si="1099"/>
        <v>26.456212193169037</v>
      </c>
      <c r="Y3519" s="119">
        <f t="shared" si="1100"/>
        <v>74.840181067567613</v>
      </c>
      <c r="Z3519" s="119">
        <f t="shared" si="1101"/>
        <v>75.478346068748479</v>
      </c>
      <c r="AA3519" s="119">
        <f t="shared" si="1107"/>
        <v>0.58216219098444166</v>
      </c>
      <c r="AB3519" s="119">
        <f t="shared" si="1108"/>
        <v>2.648204705605083</v>
      </c>
      <c r="AC3519" s="119">
        <f t="shared" si="1102"/>
        <v>76.328379863776959</v>
      </c>
      <c r="AD3519" s="119">
        <f t="shared" si="1103"/>
        <v>155.95483936908047</v>
      </c>
      <c r="AE3519" s="119">
        <f t="shared" si="1104"/>
        <v>17.377824958268967</v>
      </c>
      <c r="AF3519" s="138">
        <f t="shared" si="1097"/>
        <v>0</v>
      </c>
      <c r="AH3519" s="122">
        <v>5100</v>
      </c>
      <c r="AI3519" s="122" t="s">
        <v>2356</v>
      </c>
    </row>
    <row r="3520" spans="1:35" s="122" customFormat="1" ht="11.25" customHeight="1" x14ac:dyDescent="0.2">
      <c r="A3520" s="96" t="s">
        <v>89</v>
      </c>
      <c r="B3520" s="98">
        <v>340000009451</v>
      </c>
      <c r="C3520" s="99" t="s">
        <v>1817</v>
      </c>
      <c r="D3520" s="100" t="s">
        <v>88</v>
      </c>
      <c r="E3520" s="100" t="s">
        <v>87</v>
      </c>
      <c r="F3520" s="103" t="s">
        <v>88</v>
      </c>
      <c r="G3520" s="100" t="s">
        <v>88</v>
      </c>
      <c r="H3520" s="97">
        <v>0</v>
      </c>
      <c r="I3520" s="97">
        <v>0</v>
      </c>
      <c r="J3520" s="97">
        <v>0</v>
      </c>
      <c r="K3520" s="97">
        <v>18925.91</v>
      </c>
      <c r="L3520" s="119">
        <f t="shared" si="1090"/>
        <v>0</v>
      </c>
      <c r="M3520" s="119">
        <f>IF(AND(D3520="да",G3520="нет",F3520="нет"),K3520/SUMIFS($K$22:$K$4031,$D$22:$D$4031,"да",$G$22:$G$4031,"нет",$F$22:$F$4031,"нет")*'Велич. кап. %'!$G$5,0)</f>
        <v>0</v>
      </c>
      <c r="N3520" s="120" t="s">
        <v>45</v>
      </c>
      <c r="O3520" s="121">
        <f t="shared" si="1105"/>
        <v>0</v>
      </c>
      <c r="P3520" s="119">
        <f t="shared" si="1106"/>
        <v>0</v>
      </c>
      <c r="Q3520" s="119">
        <f t="shared" si="1091"/>
        <v>0</v>
      </c>
      <c r="R3520" s="119">
        <f t="shared" si="1092"/>
        <v>0</v>
      </c>
      <c r="S3520" s="119">
        <f t="shared" si="1093"/>
        <v>0</v>
      </c>
      <c r="T3520" s="119">
        <f t="shared" si="1094"/>
        <v>0</v>
      </c>
      <c r="U3520" s="119">
        <f t="shared" si="1095"/>
        <v>0</v>
      </c>
      <c r="V3520" s="119">
        <f t="shared" si="1096"/>
        <v>0</v>
      </c>
      <c r="W3520" s="119">
        <f t="shared" si="1098"/>
        <v>0</v>
      </c>
      <c r="X3520" s="119">
        <f t="shared" si="1099"/>
        <v>0</v>
      </c>
      <c r="Y3520" s="119">
        <f t="shared" si="1100"/>
        <v>0</v>
      </c>
      <c r="Z3520" s="119">
        <f t="shared" si="1101"/>
        <v>0</v>
      </c>
      <c r="AA3520" s="119">
        <f t="shared" si="1107"/>
        <v>0</v>
      </c>
      <c r="AB3520" s="119">
        <f t="shared" si="1108"/>
        <v>0</v>
      </c>
      <c r="AC3520" s="119">
        <f t="shared" si="1102"/>
        <v>0</v>
      </c>
      <c r="AD3520" s="119">
        <f t="shared" si="1103"/>
        <v>0</v>
      </c>
      <c r="AE3520" s="119">
        <f t="shared" si="1104"/>
        <v>0</v>
      </c>
      <c r="AF3520" s="138">
        <f t="shared" si="1097"/>
        <v>0</v>
      </c>
      <c r="AH3520" s="122">
        <v>5400</v>
      </c>
      <c r="AI3520" s="122" t="s">
        <v>2356</v>
      </c>
    </row>
    <row r="3521" spans="1:35" s="122" customFormat="1" ht="11.25" customHeight="1" x14ac:dyDescent="0.2">
      <c r="A3521" s="96" t="s">
        <v>89</v>
      </c>
      <c r="B3521" s="98">
        <v>340000009452</v>
      </c>
      <c r="C3521" s="99" t="s">
        <v>1818</v>
      </c>
      <c r="D3521" s="100" t="s">
        <v>88</v>
      </c>
      <c r="E3521" s="100" t="s">
        <v>87</v>
      </c>
      <c r="F3521" s="103" t="s">
        <v>88</v>
      </c>
      <c r="G3521" s="100" t="s">
        <v>88</v>
      </c>
      <c r="H3521" s="97">
        <v>0</v>
      </c>
      <c r="I3521" s="97">
        <v>0</v>
      </c>
      <c r="J3521" s="97">
        <v>0</v>
      </c>
      <c r="K3521" s="97">
        <v>10326.16</v>
      </c>
      <c r="L3521" s="119">
        <f t="shared" si="1090"/>
        <v>0</v>
      </c>
      <c r="M3521" s="119">
        <f>IF(AND(D3521="да",G3521="нет",F3521="нет"),K3521/SUMIFS($K$22:$K$4031,$D$22:$D$4031,"да",$G$22:$G$4031,"нет",$F$22:$F$4031,"нет")*'Велич. кап. %'!$G$5,0)</f>
        <v>0</v>
      </c>
      <c r="N3521" s="120" t="s">
        <v>45</v>
      </c>
      <c r="O3521" s="121">
        <f t="shared" si="1105"/>
        <v>0</v>
      </c>
      <c r="P3521" s="119">
        <f t="shared" si="1106"/>
        <v>0</v>
      </c>
      <c r="Q3521" s="119">
        <f t="shared" si="1091"/>
        <v>0</v>
      </c>
      <c r="R3521" s="119">
        <f t="shared" si="1092"/>
        <v>0</v>
      </c>
      <c r="S3521" s="119">
        <f t="shared" si="1093"/>
        <v>0</v>
      </c>
      <c r="T3521" s="119">
        <f t="shared" si="1094"/>
        <v>0</v>
      </c>
      <c r="U3521" s="119">
        <f t="shared" si="1095"/>
        <v>0</v>
      </c>
      <c r="V3521" s="119">
        <f t="shared" si="1096"/>
        <v>0</v>
      </c>
      <c r="W3521" s="119">
        <f t="shared" si="1098"/>
        <v>0</v>
      </c>
      <c r="X3521" s="119">
        <f t="shared" si="1099"/>
        <v>0</v>
      </c>
      <c r="Y3521" s="119">
        <f t="shared" si="1100"/>
        <v>0</v>
      </c>
      <c r="Z3521" s="119">
        <f t="shared" si="1101"/>
        <v>0</v>
      </c>
      <c r="AA3521" s="119">
        <f t="shared" si="1107"/>
        <v>0</v>
      </c>
      <c r="AB3521" s="119">
        <f t="shared" si="1108"/>
        <v>0</v>
      </c>
      <c r="AC3521" s="119">
        <f t="shared" si="1102"/>
        <v>0</v>
      </c>
      <c r="AD3521" s="119">
        <f t="shared" si="1103"/>
        <v>0</v>
      </c>
      <c r="AE3521" s="119">
        <f t="shared" si="1104"/>
        <v>0</v>
      </c>
      <c r="AF3521" s="138">
        <f t="shared" si="1097"/>
        <v>0</v>
      </c>
      <c r="AH3521" s="122">
        <v>5400</v>
      </c>
      <c r="AI3521" s="122" t="s">
        <v>2356</v>
      </c>
    </row>
    <row r="3522" spans="1:35" s="122" customFormat="1" ht="11.25" customHeight="1" x14ac:dyDescent="0.2">
      <c r="A3522" s="96" t="s">
        <v>89</v>
      </c>
      <c r="B3522" s="98">
        <v>340000009453</v>
      </c>
      <c r="C3522" s="99" t="s">
        <v>2511</v>
      </c>
      <c r="D3522" s="100" t="s">
        <v>87</v>
      </c>
      <c r="E3522" s="100" t="s">
        <v>87</v>
      </c>
      <c r="F3522" s="103" t="s">
        <v>88</v>
      </c>
      <c r="G3522" s="100" t="s">
        <v>88</v>
      </c>
      <c r="H3522" s="97">
        <v>0</v>
      </c>
      <c r="I3522" s="97">
        <v>0</v>
      </c>
      <c r="J3522" s="97">
        <v>0</v>
      </c>
      <c r="K3522" s="97">
        <v>15754.02</v>
      </c>
      <c r="L3522" s="119">
        <f t="shared" si="1090"/>
        <v>15754.02</v>
      </c>
      <c r="M3522" s="119">
        <f>IF(AND(D3522="да",G3522="нет",F3522="нет"),K3522/SUMIFS($K$22:$K$4031,$D$22:$D$4031,"да",$G$22:$G$4031,"нет",$F$22:$F$4031,"нет")*'Велич. кап. %'!$G$5,0)</f>
        <v>252.41461294937909</v>
      </c>
      <c r="N3522" s="120" t="s">
        <v>45</v>
      </c>
      <c r="O3522" s="121">
        <f t="shared" si="1105"/>
        <v>1.445033153882123E-5</v>
      </c>
      <c r="P3522" s="119">
        <f t="shared" si="1106"/>
        <v>14.515323481817717</v>
      </c>
      <c r="Q3522" s="119">
        <f t="shared" si="1091"/>
        <v>8.7091940890906301</v>
      </c>
      <c r="R3522" s="119">
        <f t="shared" si="1092"/>
        <v>14.515323481817717</v>
      </c>
      <c r="S3522" s="119">
        <f t="shared" si="1093"/>
        <v>5.8061293927270858</v>
      </c>
      <c r="T3522" s="119">
        <f t="shared" si="1094"/>
        <v>17.41838817818126</v>
      </c>
      <c r="U3522" s="119">
        <f t="shared" si="1095"/>
        <v>29.301558597220897</v>
      </c>
      <c r="V3522" s="119">
        <f t="shared" si="1096"/>
        <v>16.925491494787924</v>
      </c>
      <c r="W3522" s="119">
        <f t="shared" si="1098"/>
        <v>2.9229641365534982</v>
      </c>
      <c r="X3522" s="119">
        <f t="shared" si="1099"/>
        <v>8.7619779763764321</v>
      </c>
      <c r="Y3522" s="119">
        <f t="shared" si="1100"/>
        <v>24.78616415207636</v>
      </c>
      <c r="Z3522" s="119">
        <f t="shared" si="1101"/>
        <v>24.997516693582078</v>
      </c>
      <c r="AA3522" s="119">
        <f t="shared" si="1107"/>
        <v>0.19280508709412955</v>
      </c>
      <c r="AB3522" s="119">
        <f t="shared" si="1108"/>
        <v>0.87705341709646878</v>
      </c>
      <c r="AC3522" s="119">
        <f t="shared" si="1102"/>
        <v>25.279037620948177</v>
      </c>
      <c r="AD3522" s="119">
        <f t="shared" si="1103"/>
        <v>51.650359389468036</v>
      </c>
      <c r="AE3522" s="119">
        <f t="shared" si="1104"/>
        <v>5.7553257605407238</v>
      </c>
      <c r="AF3522" s="138">
        <f t="shared" si="1097"/>
        <v>0</v>
      </c>
      <c r="AH3522" s="122">
        <v>5400</v>
      </c>
      <c r="AI3522" s="122" t="s">
        <v>2356</v>
      </c>
    </row>
    <row r="3523" spans="1:35" s="122" customFormat="1" ht="11.25" customHeight="1" x14ac:dyDescent="0.2">
      <c r="A3523" s="96" t="s">
        <v>89</v>
      </c>
      <c r="B3523" s="98">
        <v>340000009454</v>
      </c>
      <c r="C3523" s="99" t="s">
        <v>2512</v>
      </c>
      <c r="D3523" s="100" t="s">
        <v>87</v>
      </c>
      <c r="E3523" s="100" t="s">
        <v>87</v>
      </c>
      <c r="F3523" s="103" t="s">
        <v>88</v>
      </c>
      <c r="G3523" s="100" t="s">
        <v>88</v>
      </c>
      <c r="H3523" s="97">
        <v>0</v>
      </c>
      <c r="I3523" s="97">
        <v>0</v>
      </c>
      <c r="J3523" s="97">
        <v>0</v>
      </c>
      <c r="K3523" s="97">
        <v>33029.49</v>
      </c>
      <c r="L3523" s="119">
        <f t="shared" si="1090"/>
        <v>33029.49</v>
      </c>
      <c r="M3523" s="119">
        <f>IF(AND(D3523="да",G3523="нет",F3523="нет"),K3523/SUMIFS($K$22:$K$4031,$D$22:$D$4031,"да",$G$22:$G$4031,"нет",$F$22:$F$4031,"нет")*'Велич. кап. %'!$G$5,0)</f>
        <v>529.20625556304901</v>
      </c>
      <c r="N3523" s="120" t="s">
        <v>45</v>
      </c>
      <c r="O3523" s="121">
        <f t="shared" si="1105"/>
        <v>3.0296208907833069E-5</v>
      </c>
      <c r="P3523" s="119">
        <f t="shared" si="1106"/>
        <v>30.432469413487055</v>
      </c>
      <c r="Q3523" s="119">
        <f t="shared" si="1091"/>
        <v>18.259481648092233</v>
      </c>
      <c r="R3523" s="119">
        <f t="shared" si="1092"/>
        <v>30.432469413487055</v>
      </c>
      <c r="S3523" s="119">
        <f t="shared" si="1093"/>
        <v>12.17298776539482</v>
      </c>
      <c r="T3523" s="119">
        <f t="shared" si="1094"/>
        <v>36.518963296184467</v>
      </c>
      <c r="U3523" s="119">
        <f t="shared" si="1095"/>
        <v>61.43292548005661</v>
      </c>
      <c r="V3523" s="119">
        <f t="shared" si="1096"/>
        <v>35.485568259541537</v>
      </c>
      <c r="W3523" s="119">
        <f t="shared" si="1098"/>
        <v>6.1282145584842711</v>
      </c>
      <c r="X3523" s="119">
        <f t="shared" si="1099"/>
        <v>18.370147045068212</v>
      </c>
      <c r="Y3523" s="119">
        <f t="shared" si="1100"/>
        <v>51.966060789523205</v>
      </c>
      <c r="Z3523" s="119">
        <f t="shared" si="1101"/>
        <v>52.40917731826557</v>
      </c>
      <c r="AA3523" s="119">
        <f t="shared" si="1107"/>
        <v>0.40423039301236635</v>
      </c>
      <c r="AB3523" s="119">
        <f t="shared" si="1108"/>
        <v>1.8388085751734249</v>
      </c>
      <c r="AC3523" s="119">
        <f t="shared" si="1102"/>
        <v>52.999407155172548</v>
      </c>
      <c r="AD3523" s="119">
        <f t="shared" si="1103"/>
        <v>108.2888703296581</v>
      </c>
      <c r="AE3523" s="119">
        <f t="shared" si="1104"/>
        <v>12.066474122447616</v>
      </c>
      <c r="AF3523" s="138">
        <f t="shared" si="1097"/>
        <v>0</v>
      </c>
      <c r="AH3523" s="122">
        <v>5400</v>
      </c>
      <c r="AI3523" s="122" t="s">
        <v>2356</v>
      </c>
    </row>
    <row r="3524" spans="1:35" s="122" customFormat="1" ht="11.25" customHeight="1" x14ac:dyDescent="0.2">
      <c r="A3524" s="96" t="s">
        <v>89</v>
      </c>
      <c r="B3524" s="98">
        <v>340000009455</v>
      </c>
      <c r="C3524" s="99" t="s">
        <v>1819</v>
      </c>
      <c r="D3524" s="100" t="s">
        <v>88</v>
      </c>
      <c r="E3524" s="100" t="s">
        <v>87</v>
      </c>
      <c r="F3524" s="103" t="s">
        <v>88</v>
      </c>
      <c r="G3524" s="100" t="s">
        <v>88</v>
      </c>
      <c r="H3524" s="97">
        <v>0</v>
      </c>
      <c r="I3524" s="97">
        <v>0</v>
      </c>
      <c r="J3524" s="97">
        <v>0</v>
      </c>
      <c r="K3524" s="97">
        <v>18565.52</v>
      </c>
      <c r="L3524" s="119">
        <f t="shared" si="1090"/>
        <v>0</v>
      </c>
      <c r="M3524" s="119">
        <f>IF(AND(D3524="да",G3524="нет",F3524="нет"),K3524/SUMIFS($K$22:$K$4031,$D$22:$D$4031,"да",$G$22:$G$4031,"нет",$F$22:$F$4031,"нет")*'Велич. кап. %'!$G$5,0)</f>
        <v>0</v>
      </c>
      <c r="N3524" s="120" t="s">
        <v>45</v>
      </c>
      <c r="O3524" s="121">
        <f t="shared" si="1105"/>
        <v>0</v>
      </c>
      <c r="P3524" s="119">
        <f t="shared" si="1106"/>
        <v>0</v>
      </c>
      <c r="Q3524" s="119">
        <f t="shared" si="1091"/>
        <v>0</v>
      </c>
      <c r="R3524" s="119">
        <f t="shared" si="1092"/>
        <v>0</v>
      </c>
      <c r="S3524" s="119">
        <f t="shared" si="1093"/>
        <v>0</v>
      </c>
      <c r="T3524" s="119">
        <f t="shared" si="1094"/>
        <v>0</v>
      </c>
      <c r="U3524" s="119">
        <f t="shared" si="1095"/>
        <v>0</v>
      </c>
      <c r="V3524" s="119">
        <f t="shared" si="1096"/>
        <v>0</v>
      </c>
      <c r="W3524" s="119">
        <f t="shared" si="1098"/>
        <v>0</v>
      </c>
      <c r="X3524" s="119">
        <f t="shared" si="1099"/>
        <v>0</v>
      </c>
      <c r="Y3524" s="119">
        <f t="shared" si="1100"/>
        <v>0</v>
      </c>
      <c r="Z3524" s="119">
        <f t="shared" si="1101"/>
        <v>0</v>
      </c>
      <c r="AA3524" s="119">
        <f t="shared" si="1107"/>
        <v>0</v>
      </c>
      <c r="AB3524" s="119">
        <f t="shared" si="1108"/>
        <v>0</v>
      </c>
      <c r="AC3524" s="119">
        <f t="shared" si="1102"/>
        <v>0</v>
      </c>
      <c r="AD3524" s="119">
        <f t="shared" si="1103"/>
        <v>0</v>
      </c>
      <c r="AE3524" s="119">
        <f t="shared" si="1104"/>
        <v>0</v>
      </c>
      <c r="AF3524" s="138">
        <f t="shared" si="1097"/>
        <v>0</v>
      </c>
      <c r="AH3524" s="122">
        <v>5400</v>
      </c>
      <c r="AI3524" s="122" t="s">
        <v>2356</v>
      </c>
    </row>
    <row r="3525" spans="1:35" s="122" customFormat="1" ht="11.25" customHeight="1" x14ac:dyDescent="0.2">
      <c r="A3525" s="96" t="s">
        <v>89</v>
      </c>
      <c r="B3525" s="98">
        <v>340000009457</v>
      </c>
      <c r="C3525" s="99" t="s">
        <v>1820</v>
      </c>
      <c r="D3525" s="100" t="s">
        <v>88</v>
      </c>
      <c r="E3525" s="100" t="s">
        <v>87</v>
      </c>
      <c r="F3525" s="103" t="s">
        <v>88</v>
      </c>
      <c r="G3525" s="100" t="s">
        <v>88</v>
      </c>
      <c r="H3525" s="97">
        <v>0</v>
      </c>
      <c r="I3525" s="97">
        <v>0</v>
      </c>
      <c r="J3525" s="97">
        <v>0</v>
      </c>
      <c r="K3525" s="97">
        <v>19902.939999999999</v>
      </c>
      <c r="L3525" s="119">
        <f t="shared" si="1090"/>
        <v>0</v>
      </c>
      <c r="M3525" s="119">
        <f>IF(AND(D3525="да",G3525="нет",F3525="нет"),K3525/SUMIFS($K$22:$K$4031,$D$22:$D$4031,"да",$G$22:$G$4031,"нет",$F$22:$F$4031,"нет")*'Велич. кап. %'!$G$5,0)</f>
        <v>0</v>
      </c>
      <c r="N3525" s="120" t="s">
        <v>45</v>
      </c>
      <c r="O3525" s="121">
        <f t="shared" si="1105"/>
        <v>0</v>
      </c>
      <c r="P3525" s="119">
        <f t="shared" si="1106"/>
        <v>0</v>
      </c>
      <c r="Q3525" s="119">
        <f t="shared" si="1091"/>
        <v>0</v>
      </c>
      <c r="R3525" s="119">
        <f t="shared" si="1092"/>
        <v>0</v>
      </c>
      <c r="S3525" s="119">
        <f t="shared" si="1093"/>
        <v>0</v>
      </c>
      <c r="T3525" s="119">
        <f t="shared" si="1094"/>
        <v>0</v>
      </c>
      <c r="U3525" s="119">
        <f t="shared" si="1095"/>
        <v>0</v>
      </c>
      <c r="V3525" s="119">
        <f t="shared" si="1096"/>
        <v>0</v>
      </c>
      <c r="W3525" s="119">
        <f t="shared" si="1098"/>
        <v>0</v>
      </c>
      <c r="X3525" s="119">
        <f t="shared" si="1099"/>
        <v>0</v>
      </c>
      <c r="Y3525" s="119">
        <f t="shared" si="1100"/>
        <v>0</v>
      </c>
      <c r="Z3525" s="119">
        <f t="shared" si="1101"/>
        <v>0</v>
      </c>
      <c r="AA3525" s="119">
        <f t="shared" si="1107"/>
        <v>0</v>
      </c>
      <c r="AB3525" s="119">
        <f t="shared" si="1108"/>
        <v>0</v>
      </c>
      <c r="AC3525" s="119">
        <f t="shared" si="1102"/>
        <v>0</v>
      </c>
      <c r="AD3525" s="119">
        <f t="shared" si="1103"/>
        <v>0</v>
      </c>
      <c r="AE3525" s="119">
        <f t="shared" si="1104"/>
        <v>0</v>
      </c>
      <c r="AF3525" s="138">
        <f t="shared" si="1097"/>
        <v>0</v>
      </c>
      <c r="AH3525" s="122">
        <v>5400</v>
      </c>
      <c r="AI3525" s="122" t="s">
        <v>2356</v>
      </c>
    </row>
    <row r="3526" spans="1:35" s="122" customFormat="1" ht="11.25" customHeight="1" x14ac:dyDescent="0.2">
      <c r="A3526" s="96" t="s">
        <v>89</v>
      </c>
      <c r="B3526" s="98">
        <v>340000009458</v>
      </c>
      <c r="C3526" s="99" t="s">
        <v>1821</v>
      </c>
      <c r="D3526" s="100" t="s">
        <v>87</v>
      </c>
      <c r="E3526" s="100" t="s">
        <v>87</v>
      </c>
      <c r="F3526" s="103" t="s">
        <v>88</v>
      </c>
      <c r="G3526" s="100" t="s">
        <v>88</v>
      </c>
      <c r="H3526" s="97">
        <v>0</v>
      </c>
      <c r="I3526" s="97">
        <v>0</v>
      </c>
      <c r="J3526" s="97">
        <v>187492.3</v>
      </c>
      <c r="K3526" s="97">
        <v>394454.33999999997</v>
      </c>
      <c r="L3526" s="119">
        <f t="shared" si="1090"/>
        <v>394454.33999999997</v>
      </c>
      <c r="M3526" s="119">
        <f>IF(AND(D3526="да",G3526="нет",F3526="нет"),K3526/SUMIFS($K$22:$K$4031,$D$22:$D$4031,"да",$G$22:$G$4031,"нет",$F$22:$F$4031,"нет")*'Велич. кап. %'!$G$5,0)</f>
        <v>6320.0401902055955</v>
      </c>
      <c r="N3526" s="120" t="s">
        <v>45</v>
      </c>
      <c r="O3526" s="121">
        <f t="shared" si="1105"/>
        <v>3.6181215905063669E-4</v>
      </c>
      <c r="P3526" s="119">
        <f t="shared" si="1106"/>
        <v>363.43944871892433</v>
      </c>
      <c r="Q3526" s="119">
        <f t="shared" si="1091"/>
        <v>218.06366923135457</v>
      </c>
      <c r="R3526" s="119">
        <f t="shared" si="1092"/>
        <v>363.43944871892433</v>
      </c>
      <c r="S3526" s="119">
        <f t="shared" si="1093"/>
        <v>145.3757794875697</v>
      </c>
      <c r="T3526" s="119">
        <f t="shared" si="1094"/>
        <v>436.12733846270913</v>
      </c>
      <c r="U3526" s="119">
        <f t="shared" si="1095"/>
        <v>733.66207212115341</v>
      </c>
      <c r="V3526" s="119">
        <f t="shared" si="1096"/>
        <v>423.7860290105117</v>
      </c>
      <c r="W3526" s="119">
        <f t="shared" si="1098"/>
        <v>73.186138479440785</v>
      </c>
      <c r="X3526" s="119">
        <f t="shared" si="1099"/>
        <v>219.38528958107835</v>
      </c>
      <c r="Y3526" s="119">
        <f t="shared" si="1100"/>
        <v>620.60413924439206</v>
      </c>
      <c r="Z3526" s="119">
        <f t="shared" si="1101"/>
        <v>625.8960537695076</v>
      </c>
      <c r="AA3526" s="119">
        <f t="shared" si="1107"/>
        <v>4.827517254539309</v>
      </c>
      <c r="AB3526" s="119">
        <f t="shared" si="1108"/>
        <v>21.959952239843052</v>
      </c>
      <c r="AC3526" s="119">
        <f t="shared" si="1102"/>
        <v>632.94486744375604</v>
      </c>
      <c r="AD3526" s="119">
        <f t="shared" si="1103"/>
        <v>1293.238705024839</v>
      </c>
      <c r="AE3526" s="119">
        <f t="shared" si="1104"/>
        <v>144.10374141705347</v>
      </c>
      <c r="AF3526" s="138">
        <f t="shared" si="1097"/>
        <v>0</v>
      </c>
      <c r="AH3526" s="122">
        <v>5400</v>
      </c>
      <c r="AI3526" s="122" t="s">
        <v>2356</v>
      </c>
    </row>
    <row r="3527" spans="1:35" s="122" customFormat="1" ht="11.25" customHeight="1" x14ac:dyDescent="0.2">
      <c r="A3527" s="96" t="s">
        <v>89</v>
      </c>
      <c r="B3527" s="98">
        <v>340000009462</v>
      </c>
      <c r="C3527" s="99" t="s">
        <v>1822</v>
      </c>
      <c r="D3527" s="100" t="s">
        <v>87</v>
      </c>
      <c r="E3527" s="100" t="s">
        <v>87</v>
      </c>
      <c r="F3527" s="103" t="s">
        <v>88</v>
      </c>
      <c r="G3527" s="100" t="s">
        <v>88</v>
      </c>
      <c r="H3527" s="97">
        <v>0</v>
      </c>
      <c r="I3527" s="97">
        <v>0</v>
      </c>
      <c r="J3527" s="97">
        <v>0</v>
      </c>
      <c r="K3527" s="97">
        <v>15581.57</v>
      </c>
      <c r="L3527" s="119">
        <f t="shared" si="1090"/>
        <v>15581.57</v>
      </c>
      <c r="M3527" s="119">
        <f>IF(AND(D3527="да",G3527="нет",F3527="нет"),K3527/SUMIFS($K$22:$K$4031,$D$22:$D$4031,"да",$G$22:$G$4031,"нет",$F$22:$F$4031,"нет")*'Велич. кап. %'!$G$5,0)</f>
        <v>249.65157849829166</v>
      </c>
      <c r="N3527" s="120" t="s">
        <v>45</v>
      </c>
      <c r="O3527" s="121">
        <f t="shared" si="1014"/>
        <v>1.4292152250368523E-5</v>
      </c>
      <c r="P3527" s="119">
        <f t="shared" si="1011"/>
        <v>14.356432764753789</v>
      </c>
      <c r="Q3527" s="119">
        <f t="shared" si="1091"/>
        <v>8.6138596588522738</v>
      </c>
      <c r="R3527" s="119">
        <f t="shared" si="1092"/>
        <v>14.356432764753789</v>
      </c>
      <c r="S3527" s="119">
        <f t="shared" si="1093"/>
        <v>5.7425731059015153</v>
      </c>
      <c r="T3527" s="119">
        <f t="shared" si="1094"/>
        <v>17.227719317704548</v>
      </c>
      <c r="U3527" s="119">
        <f t="shared" si="1095"/>
        <v>28.980811652625757</v>
      </c>
      <c r="V3527" s="119">
        <f t="shared" si="1096"/>
        <v>16.740218084682045</v>
      </c>
      <c r="W3527" s="119">
        <f t="shared" si="1098"/>
        <v>2.8909681656617101</v>
      </c>
      <c r="X3527" s="119">
        <f t="shared" si="1099"/>
        <v>8.6660657519393602</v>
      </c>
      <c r="Y3527" s="119">
        <f t="shared" si="1100"/>
        <v>24.514844577261453</v>
      </c>
      <c r="Z3527" s="119">
        <f t="shared" si="1101"/>
        <v>24.723883566684421</v>
      </c>
      <c r="AA3527" s="119">
        <f t="shared" si="1107"/>
        <v>0.19069456309648433</v>
      </c>
      <c r="AB3527" s="119">
        <f t="shared" si="1108"/>
        <v>0.86745282868930129</v>
      </c>
      <c r="AC3527" s="119">
        <f t="shared" si="1102"/>
        <v>25.002322849878158</v>
      </c>
      <c r="AD3527" s="119">
        <f t="shared" si="1103"/>
        <v>51.084973254582231</v>
      </c>
      <c r="AE3527" s="119">
        <f t="shared" si="1104"/>
        <v>5.6923255912248765</v>
      </c>
      <c r="AF3527" s="138">
        <f t="shared" si="1097"/>
        <v>0</v>
      </c>
      <c r="AH3527" s="122">
        <v>5400</v>
      </c>
      <c r="AI3527" s="122" t="s">
        <v>2356</v>
      </c>
    </row>
    <row r="3528" spans="1:35" s="122" customFormat="1" ht="11.25" customHeight="1" x14ac:dyDescent="0.2">
      <c r="A3528" s="96" t="s">
        <v>89</v>
      </c>
      <c r="B3528" s="98">
        <v>340000009463</v>
      </c>
      <c r="C3528" s="99" t="s">
        <v>1823</v>
      </c>
      <c r="D3528" s="100" t="s">
        <v>88</v>
      </c>
      <c r="E3528" s="100" t="s">
        <v>87</v>
      </c>
      <c r="F3528" s="103" t="s">
        <v>88</v>
      </c>
      <c r="G3528" s="100" t="s">
        <v>88</v>
      </c>
      <c r="H3528" s="97">
        <v>0</v>
      </c>
      <c r="I3528" s="97">
        <v>0</v>
      </c>
      <c r="J3528" s="97">
        <v>9455.51</v>
      </c>
      <c r="K3528" s="97">
        <v>122040.98999999999</v>
      </c>
      <c r="L3528" s="119">
        <f t="shared" si="1090"/>
        <v>0</v>
      </c>
      <c r="M3528" s="119">
        <f>IF(AND(D3528="да",G3528="нет",F3528="нет"),K3528/SUMIFS($K$22:$K$4031,$D$22:$D$4031,"да",$G$22:$G$4031,"нет",$F$22:$F$4031,"нет")*'Велич. кап. %'!$G$5,0)</f>
        <v>0</v>
      </c>
      <c r="N3528" s="120" t="s">
        <v>45</v>
      </c>
      <c r="O3528" s="121">
        <f t="shared" si="1014"/>
        <v>0</v>
      </c>
      <c r="P3528" s="119">
        <f t="shared" si="1011"/>
        <v>0</v>
      </c>
      <c r="Q3528" s="119">
        <f t="shared" si="1091"/>
        <v>0</v>
      </c>
      <c r="R3528" s="119">
        <f t="shared" si="1092"/>
        <v>0</v>
      </c>
      <c r="S3528" s="119">
        <f t="shared" si="1093"/>
        <v>0</v>
      </c>
      <c r="T3528" s="119">
        <f t="shared" si="1094"/>
        <v>0</v>
      </c>
      <c r="U3528" s="119">
        <f t="shared" si="1095"/>
        <v>0</v>
      </c>
      <c r="V3528" s="119">
        <f t="shared" si="1096"/>
        <v>0</v>
      </c>
      <c r="W3528" s="119">
        <f t="shared" si="1098"/>
        <v>0</v>
      </c>
      <c r="X3528" s="119">
        <f t="shared" si="1099"/>
        <v>0</v>
      </c>
      <c r="Y3528" s="119">
        <f t="shared" si="1100"/>
        <v>0</v>
      </c>
      <c r="Z3528" s="119">
        <f t="shared" si="1101"/>
        <v>0</v>
      </c>
      <c r="AA3528" s="119">
        <f t="shared" si="1107"/>
        <v>0</v>
      </c>
      <c r="AB3528" s="119">
        <f t="shared" si="1108"/>
        <v>0</v>
      </c>
      <c r="AC3528" s="119">
        <f t="shared" si="1102"/>
        <v>0</v>
      </c>
      <c r="AD3528" s="119">
        <f t="shared" si="1103"/>
        <v>0</v>
      </c>
      <c r="AE3528" s="119">
        <f t="shared" si="1104"/>
        <v>0</v>
      </c>
      <c r="AF3528" s="138">
        <f t="shared" si="1097"/>
        <v>0</v>
      </c>
      <c r="AH3528" s="122">
        <v>5400</v>
      </c>
      <c r="AI3528" s="122" t="s">
        <v>2356</v>
      </c>
    </row>
    <row r="3529" spans="1:35" s="122" customFormat="1" ht="11.25" customHeight="1" x14ac:dyDescent="0.2">
      <c r="A3529" s="96" t="s">
        <v>89</v>
      </c>
      <c r="B3529" s="98">
        <v>340000009464</v>
      </c>
      <c r="C3529" s="99" t="s">
        <v>1824</v>
      </c>
      <c r="D3529" s="100" t="s">
        <v>88</v>
      </c>
      <c r="E3529" s="100" t="s">
        <v>87</v>
      </c>
      <c r="F3529" s="103" t="s">
        <v>88</v>
      </c>
      <c r="G3529" s="100" t="s">
        <v>88</v>
      </c>
      <c r="H3529" s="97">
        <v>0</v>
      </c>
      <c r="I3529" s="97">
        <v>0</v>
      </c>
      <c r="J3529" s="97">
        <v>0</v>
      </c>
      <c r="K3529" s="97">
        <v>19257.21</v>
      </c>
      <c r="L3529" s="119">
        <f t="shared" si="1090"/>
        <v>0</v>
      </c>
      <c r="M3529" s="119">
        <f>IF(AND(D3529="да",G3529="нет",F3529="нет"),K3529/SUMIFS($K$22:$K$4031,$D$22:$D$4031,"да",$G$22:$G$4031,"нет",$F$22:$F$4031,"нет")*'Велич. кап. %'!$G$5,0)</f>
        <v>0</v>
      </c>
      <c r="N3529" s="120" t="s">
        <v>45</v>
      </c>
      <c r="O3529" s="121">
        <f t="shared" si="1014"/>
        <v>0</v>
      </c>
      <c r="P3529" s="119">
        <f t="shared" si="1011"/>
        <v>0</v>
      </c>
      <c r="Q3529" s="119">
        <f t="shared" si="1091"/>
        <v>0</v>
      </c>
      <c r="R3529" s="119">
        <f t="shared" si="1092"/>
        <v>0</v>
      </c>
      <c r="S3529" s="119">
        <f t="shared" si="1093"/>
        <v>0</v>
      </c>
      <c r="T3529" s="119">
        <f t="shared" si="1094"/>
        <v>0</v>
      </c>
      <c r="U3529" s="119">
        <f t="shared" si="1095"/>
        <v>0</v>
      </c>
      <c r="V3529" s="119">
        <f t="shared" si="1096"/>
        <v>0</v>
      </c>
      <c r="W3529" s="119">
        <f t="shared" si="1098"/>
        <v>0</v>
      </c>
      <c r="X3529" s="119">
        <f t="shared" si="1099"/>
        <v>0</v>
      </c>
      <c r="Y3529" s="119">
        <f t="shared" si="1100"/>
        <v>0</v>
      </c>
      <c r="Z3529" s="119">
        <f t="shared" si="1101"/>
        <v>0</v>
      </c>
      <c r="AA3529" s="119">
        <f t="shared" si="1107"/>
        <v>0</v>
      </c>
      <c r="AB3529" s="119">
        <f t="shared" si="1108"/>
        <v>0</v>
      </c>
      <c r="AC3529" s="119">
        <f t="shared" si="1102"/>
        <v>0</v>
      </c>
      <c r="AD3529" s="119">
        <f t="shared" si="1103"/>
        <v>0</v>
      </c>
      <c r="AE3529" s="119">
        <f t="shared" si="1104"/>
        <v>0</v>
      </c>
      <c r="AF3529" s="138">
        <f t="shared" si="1097"/>
        <v>0</v>
      </c>
      <c r="AH3529" s="122">
        <v>5400</v>
      </c>
      <c r="AI3529" s="122" t="s">
        <v>2356</v>
      </c>
    </row>
    <row r="3530" spans="1:35" s="122" customFormat="1" ht="11.25" customHeight="1" x14ac:dyDescent="0.2">
      <c r="A3530" s="96" t="s">
        <v>89</v>
      </c>
      <c r="B3530" s="98">
        <v>340000009465</v>
      </c>
      <c r="C3530" s="99" t="s">
        <v>1825</v>
      </c>
      <c r="D3530" s="100" t="s">
        <v>88</v>
      </c>
      <c r="E3530" s="100" t="s">
        <v>87</v>
      </c>
      <c r="F3530" s="103" t="s">
        <v>88</v>
      </c>
      <c r="G3530" s="100" t="s">
        <v>88</v>
      </c>
      <c r="H3530" s="97">
        <v>0</v>
      </c>
      <c r="I3530" s="97">
        <v>0</v>
      </c>
      <c r="J3530" s="97">
        <v>0</v>
      </c>
      <c r="K3530" s="97">
        <v>18953</v>
      </c>
      <c r="L3530" s="119">
        <f t="shared" si="1090"/>
        <v>0</v>
      </c>
      <c r="M3530" s="119">
        <f>IF(AND(D3530="да",G3530="нет",F3530="нет"),K3530/SUMIFS($K$22:$K$4031,$D$22:$D$4031,"да",$G$22:$G$4031,"нет",$F$22:$F$4031,"нет")*'Велич. кап. %'!$G$5,0)</f>
        <v>0</v>
      </c>
      <c r="N3530" s="120" t="s">
        <v>45</v>
      </c>
      <c r="O3530" s="121">
        <f t="shared" si="1014"/>
        <v>0</v>
      </c>
      <c r="P3530" s="119">
        <f t="shared" si="1011"/>
        <v>0</v>
      </c>
      <c r="Q3530" s="119">
        <f t="shared" si="1091"/>
        <v>0</v>
      </c>
      <c r="R3530" s="119">
        <f t="shared" si="1092"/>
        <v>0</v>
      </c>
      <c r="S3530" s="119">
        <f t="shared" si="1093"/>
        <v>0</v>
      </c>
      <c r="T3530" s="119">
        <f t="shared" si="1094"/>
        <v>0</v>
      </c>
      <c r="U3530" s="119">
        <f t="shared" si="1095"/>
        <v>0</v>
      </c>
      <c r="V3530" s="119">
        <f t="shared" si="1096"/>
        <v>0</v>
      </c>
      <c r="W3530" s="119">
        <f t="shared" si="1098"/>
        <v>0</v>
      </c>
      <c r="X3530" s="119">
        <f t="shared" si="1099"/>
        <v>0</v>
      </c>
      <c r="Y3530" s="119">
        <f t="shared" si="1100"/>
        <v>0</v>
      </c>
      <c r="Z3530" s="119">
        <f t="shared" si="1101"/>
        <v>0</v>
      </c>
      <c r="AA3530" s="119">
        <f t="shared" si="1107"/>
        <v>0</v>
      </c>
      <c r="AB3530" s="119">
        <f t="shared" si="1108"/>
        <v>0</v>
      </c>
      <c r="AC3530" s="119">
        <f t="shared" si="1102"/>
        <v>0</v>
      </c>
      <c r="AD3530" s="119">
        <f t="shared" si="1103"/>
        <v>0</v>
      </c>
      <c r="AE3530" s="119">
        <f t="shared" si="1104"/>
        <v>0</v>
      </c>
      <c r="AF3530" s="138">
        <f t="shared" si="1097"/>
        <v>0</v>
      </c>
      <c r="AH3530" s="122">
        <v>5400</v>
      </c>
      <c r="AI3530" s="122" t="s">
        <v>2356</v>
      </c>
    </row>
    <row r="3531" spans="1:35" s="122" customFormat="1" ht="11.25" customHeight="1" x14ac:dyDescent="0.2">
      <c r="A3531" s="96" t="s">
        <v>89</v>
      </c>
      <c r="B3531" s="98">
        <v>340000009467</v>
      </c>
      <c r="C3531" s="99" t="s">
        <v>1826</v>
      </c>
      <c r="D3531" s="100" t="s">
        <v>87</v>
      </c>
      <c r="E3531" s="100" t="s">
        <v>87</v>
      </c>
      <c r="F3531" s="103" t="s">
        <v>88</v>
      </c>
      <c r="G3531" s="100" t="s">
        <v>88</v>
      </c>
      <c r="H3531" s="97">
        <v>0</v>
      </c>
      <c r="I3531" s="97">
        <v>0</v>
      </c>
      <c r="J3531" s="97">
        <v>0</v>
      </c>
      <c r="K3531" s="97">
        <v>19805.169999999998</v>
      </c>
      <c r="L3531" s="119">
        <f t="shared" si="1090"/>
        <v>19805.169999999998</v>
      </c>
      <c r="M3531" s="119">
        <f>IF(AND(D3531="да",G3531="нет",F3531="нет"),K3531/SUMIFS($K$22:$K$4031,$D$22:$D$4031,"да",$G$22:$G$4031,"нет",$F$22:$F$4031,"нет")*'Велич. кап. %'!$G$5,0)</f>
        <v>317.32309086484929</v>
      </c>
      <c r="N3531" s="120" t="s">
        <v>45</v>
      </c>
      <c r="O3531" s="121">
        <f t="shared" si="1014"/>
        <v>1.8166237740127029E-5</v>
      </c>
      <c r="P3531" s="119">
        <f t="shared" si="1011"/>
        <v>18.247942376764264</v>
      </c>
      <c r="Q3531" s="119">
        <f t="shared" si="1091"/>
        <v>10.948765426058557</v>
      </c>
      <c r="R3531" s="119">
        <f t="shared" si="1092"/>
        <v>18.247942376764264</v>
      </c>
      <c r="S3531" s="119">
        <f t="shared" si="1093"/>
        <v>7.2991769507057045</v>
      </c>
      <c r="T3531" s="119">
        <f t="shared" si="1094"/>
        <v>21.897530852117114</v>
      </c>
      <c r="U3531" s="119">
        <f t="shared" si="1095"/>
        <v>36.83646137829718</v>
      </c>
      <c r="V3531" s="119">
        <f t="shared" si="1096"/>
        <v>21.277885669043766</v>
      </c>
      <c r="W3531" s="119">
        <f t="shared" si="1098"/>
        <v>3.6746050613332493</v>
      </c>
      <c r="X3531" s="119">
        <f t="shared" si="1099"/>
        <v>11.015122702547743</v>
      </c>
      <c r="Y3531" s="119">
        <f t="shared" si="1100"/>
        <v>31.159932174757813</v>
      </c>
      <c r="Z3531" s="119">
        <f t="shared" si="1101"/>
        <v>31.425634072714832</v>
      </c>
      <c r="AA3531" s="119">
        <f t="shared" si="1107"/>
        <v>0.24238496122031336</v>
      </c>
      <c r="AB3531" s="119">
        <f t="shared" si="1108"/>
        <v>1.1025879124614841</v>
      </c>
      <c r="AC3531" s="119">
        <f t="shared" si="1102"/>
        <v>31.7795481736899</v>
      </c>
      <c r="AD3531" s="119">
        <f t="shared" si="1103"/>
        <v>64.932261623986165</v>
      </c>
      <c r="AE3531" s="119">
        <f t="shared" si="1104"/>
        <v>7.2353091523870301</v>
      </c>
      <c r="AF3531" s="138">
        <f t="shared" si="1097"/>
        <v>0</v>
      </c>
      <c r="AH3531" s="122">
        <v>5400</v>
      </c>
      <c r="AI3531" s="122" t="s">
        <v>2356</v>
      </c>
    </row>
    <row r="3532" spans="1:35" s="122" customFormat="1" ht="11.25" customHeight="1" x14ac:dyDescent="0.2">
      <c r="A3532" s="96" t="s">
        <v>89</v>
      </c>
      <c r="B3532" s="98">
        <v>340000009468</v>
      </c>
      <c r="C3532" s="99" t="s">
        <v>1827</v>
      </c>
      <c r="D3532" s="100" t="s">
        <v>87</v>
      </c>
      <c r="E3532" s="100" t="s">
        <v>87</v>
      </c>
      <c r="F3532" s="103" t="s">
        <v>88</v>
      </c>
      <c r="G3532" s="100" t="s">
        <v>88</v>
      </c>
      <c r="H3532" s="97">
        <v>0</v>
      </c>
      <c r="I3532" s="97">
        <v>0</v>
      </c>
      <c r="J3532" s="97">
        <v>0</v>
      </c>
      <c r="K3532" s="97">
        <v>19658.169999999998</v>
      </c>
      <c r="L3532" s="119">
        <f t="shared" si="1090"/>
        <v>19658.169999999998</v>
      </c>
      <c r="M3532" s="119">
        <f>IF(AND(D3532="да",G3532="нет",F3532="нет"),K3532/SUMIFS($K$22:$K$4031,$D$22:$D$4031,"да",$G$22:$G$4031,"нет",$F$22:$F$4031,"нет")*'Велич. кап. %'!$G$5,0)</f>
        <v>314.96782229825118</v>
      </c>
      <c r="N3532" s="120" t="s">
        <v>45</v>
      </c>
      <c r="O3532" s="121">
        <f t="shared" si="1014"/>
        <v>1.8031402394214894E-5</v>
      </c>
      <c r="P3532" s="119">
        <f t="shared" si="1011"/>
        <v>18.112500594169905</v>
      </c>
      <c r="Q3532" s="119">
        <f t="shared" si="1091"/>
        <v>10.867500356501942</v>
      </c>
      <c r="R3532" s="119">
        <f t="shared" si="1092"/>
        <v>18.112500594169905</v>
      </c>
      <c r="S3532" s="119">
        <f t="shared" si="1093"/>
        <v>7.245000237667961</v>
      </c>
      <c r="T3532" s="119">
        <f t="shared" si="1094"/>
        <v>21.735000713003885</v>
      </c>
      <c r="U3532" s="119">
        <f t="shared" si="1095"/>
        <v>36.563049949735365</v>
      </c>
      <c r="V3532" s="119">
        <f t="shared" si="1096"/>
        <v>21.11995472508573</v>
      </c>
      <c r="W3532" s="119">
        <f t="shared" si="1098"/>
        <v>3.6473310240987304</v>
      </c>
      <c r="X3532" s="119">
        <f t="shared" si="1099"/>
        <v>10.933365109087323</v>
      </c>
      <c r="Y3532" s="119">
        <f t="shared" si="1100"/>
        <v>30.928653673755836</v>
      </c>
      <c r="Z3532" s="119">
        <f t="shared" si="1101"/>
        <v>31.192383451352377</v>
      </c>
      <c r="AA3532" s="119">
        <f t="shared" si="1107"/>
        <v>0.24058590626146242</v>
      </c>
      <c r="AB3532" s="119">
        <f t="shared" si="1108"/>
        <v>1.094404169371582</v>
      </c>
      <c r="AC3532" s="119">
        <f t="shared" si="1102"/>
        <v>31.543670694146307</v>
      </c>
      <c r="AD3532" s="119">
        <f t="shared" si="1103"/>
        <v>64.45031461425458</v>
      </c>
      <c r="AE3532" s="119">
        <f t="shared" si="1104"/>
        <v>7.1816064855883663</v>
      </c>
      <c r="AF3532" s="138">
        <f t="shared" si="1097"/>
        <v>0</v>
      </c>
      <c r="AH3532" s="122">
        <v>5400</v>
      </c>
      <c r="AI3532" s="122" t="s">
        <v>2356</v>
      </c>
    </row>
    <row r="3533" spans="1:35" s="122" customFormat="1" ht="11.25" customHeight="1" x14ac:dyDescent="0.2">
      <c r="A3533" s="96" t="s">
        <v>89</v>
      </c>
      <c r="B3533" s="98">
        <v>340000009473</v>
      </c>
      <c r="C3533" s="99" t="s">
        <v>1828</v>
      </c>
      <c r="D3533" s="100" t="s">
        <v>88</v>
      </c>
      <c r="E3533" s="100" t="s">
        <v>87</v>
      </c>
      <c r="F3533" s="103" t="s">
        <v>88</v>
      </c>
      <c r="G3533" s="100" t="s">
        <v>88</v>
      </c>
      <c r="H3533" s="97">
        <v>0</v>
      </c>
      <c r="I3533" s="97">
        <v>0</v>
      </c>
      <c r="J3533" s="97">
        <v>0</v>
      </c>
      <c r="K3533" s="97">
        <v>19244.900000000001</v>
      </c>
      <c r="L3533" s="119">
        <f t="shared" si="1090"/>
        <v>0</v>
      </c>
      <c r="M3533" s="119">
        <f>IF(AND(D3533="да",G3533="нет",F3533="нет"),K3533/SUMIFS($K$22:$K$4031,$D$22:$D$4031,"да",$G$22:$G$4031,"нет",$F$22:$F$4031,"нет")*'Велич. кап. %'!$G$5,0)</f>
        <v>0</v>
      </c>
      <c r="N3533" s="120" t="s">
        <v>45</v>
      </c>
      <c r="O3533" s="121">
        <f t="shared" si="1014"/>
        <v>0</v>
      </c>
      <c r="P3533" s="119">
        <f t="shared" si="1011"/>
        <v>0</v>
      </c>
      <c r="Q3533" s="119">
        <f t="shared" si="1091"/>
        <v>0</v>
      </c>
      <c r="R3533" s="119">
        <f t="shared" si="1092"/>
        <v>0</v>
      </c>
      <c r="S3533" s="119">
        <f t="shared" si="1093"/>
        <v>0</v>
      </c>
      <c r="T3533" s="119">
        <f t="shared" si="1094"/>
        <v>0</v>
      </c>
      <c r="U3533" s="119">
        <f t="shared" si="1095"/>
        <v>0</v>
      </c>
      <c r="V3533" s="119">
        <f t="shared" si="1096"/>
        <v>0</v>
      </c>
      <c r="W3533" s="119">
        <f t="shared" si="1098"/>
        <v>0</v>
      </c>
      <c r="X3533" s="119">
        <f t="shared" si="1099"/>
        <v>0</v>
      </c>
      <c r="Y3533" s="119">
        <f t="shared" si="1100"/>
        <v>0</v>
      </c>
      <c r="Z3533" s="119">
        <f t="shared" si="1101"/>
        <v>0</v>
      </c>
      <c r="AA3533" s="119">
        <f t="shared" si="1107"/>
        <v>0</v>
      </c>
      <c r="AB3533" s="119">
        <f t="shared" si="1108"/>
        <v>0</v>
      </c>
      <c r="AC3533" s="119">
        <f t="shared" si="1102"/>
        <v>0</v>
      </c>
      <c r="AD3533" s="119">
        <f t="shared" si="1103"/>
        <v>0</v>
      </c>
      <c r="AE3533" s="119">
        <f t="shared" si="1104"/>
        <v>0</v>
      </c>
      <c r="AF3533" s="138">
        <f t="shared" si="1097"/>
        <v>0</v>
      </c>
      <c r="AH3533" s="122">
        <v>5400</v>
      </c>
      <c r="AI3533" s="122" t="s">
        <v>2356</v>
      </c>
    </row>
    <row r="3534" spans="1:35" s="122" customFormat="1" ht="11.25" customHeight="1" x14ac:dyDescent="0.2">
      <c r="A3534" s="96" t="s">
        <v>89</v>
      </c>
      <c r="B3534" s="98">
        <v>340000009474</v>
      </c>
      <c r="C3534" s="99" t="s">
        <v>1829</v>
      </c>
      <c r="D3534" s="100" t="s">
        <v>88</v>
      </c>
      <c r="E3534" s="100" t="s">
        <v>87</v>
      </c>
      <c r="F3534" s="103" t="s">
        <v>88</v>
      </c>
      <c r="G3534" s="100" t="s">
        <v>88</v>
      </c>
      <c r="H3534" s="97">
        <v>0</v>
      </c>
      <c r="I3534" s="97">
        <v>0</v>
      </c>
      <c r="J3534" s="97">
        <v>0</v>
      </c>
      <c r="K3534" s="97">
        <v>18542.599999999999</v>
      </c>
      <c r="L3534" s="119">
        <f t="shared" si="1090"/>
        <v>0</v>
      </c>
      <c r="M3534" s="119">
        <f>IF(AND(D3534="да",G3534="нет",F3534="нет"),K3534/SUMIFS($K$22:$K$4031,$D$22:$D$4031,"да",$G$22:$G$4031,"нет",$F$22:$F$4031,"нет")*'Велич. кап. %'!$G$5,0)</f>
        <v>0</v>
      </c>
      <c r="N3534" s="120" t="s">
        <v>45</v>
      </c>
      <c r="O3534" s="121">
        <f t="shared" si="1014"/>
        <v>0</v>
      </c>
      <c r="P3534" s="119">
        <f t="shared" si="1011"/>
        <v>0</v>
      </c>
      <c r="Q3534" s="119">
        <f t="shared" si="1091"/>
        <v>0</v>
      </c>
      <c r="R3534" s="119">
        <f t="shared" si="1092"/>
        <v>0</v>
      </c>
      <c r="S3534" s="119">
        <f t="shared" si="1093"/>
        <v>0</v>
      </c>
      <c r="T3534" s="119">
        <f t="shared" si="1094"/>
        <v>0</v>
      </c>
      <c r="U3534" s="119">
        <f t="shared" si="1095"/>
        <v>0</v>
      </c>
      <c r="V3534" s="119">
        <f t="shared" si="1096"/>
        <v>0</v>
      </c>
      <c r="W3534" s="119">
        <f t="shared" si="1098"/>
        <v>0</v>
      </c>
      <c r="X3534" s="119">
        <f t="shared" si="1099"/>
        <v>0</v>
      </c>
      <c r="Y3534" s="119">
        <f t="shared" si="1100"/>
        <v>0</v>
      </c>
      <c r="Z3534" s="119">
        <f t="shared" si="1101"/>
        <v>0</v>
      </c>
      <c r="AA3534" s="119">
        <f t="shared" si="1107"/>
        <v>0</v>
      </c>
      <c r="AB3534" s="119">
        <f t="shared" si="1108"/>
        <v>0</v>
      </c>
      <c r="AC3534" s="119">
        <f t="shared" si="1102"/>
        <v>0</v>
      </c>
      <c r="AD3534" s="119">
        <f t="shared" si="1103"/>
        <v>0</v>
      </c>
      <c r="AE3534" s="119">
        <f t="shared" si="1104"/>
        <v>0</v>
      </c>
      <c r="AF3534" s="138">
        <f t="shared" si="1097"/>
        <v>0</v>
      </c>
      <c r="AH3534" s="122">
        <v>5400</v>
      </c>
      <c r="AI3534" s="122" t="s">
        <v>2356</v>
      </c>
    </row>
    <row r="3535" spans="1:35" s="122" customFormat="1" ht="11.25" customHeight="1" x14ac:dyDescent="0.2">
      <c r="A3535" s="96" t="s">
        <v>89</v>
      </c>
      <c r="B3535" s="98">
        <v>340000009479</v>
      </c>
      <c r="C3535" s="99" t="s">
        <v>1830</v>
      </c>
      <c r="D3535" s="100" t="s">
        <v>87</v>
      </c>
      <c r="E3535" s="100" t="s">
        <v>87</v>
      </c>
      <c r="F3535" s="103" t="s">
        <v>88</v>
      </c>
      <c r="G3535" s="100" t="s">
        <v>88</v>
      </c>
      <c r="H3535" s="97">
        <v>0</v>
      </c>
      <c r="I3535" s="97">
        <v>0</v>
      </c>
      <c r="J3535" s="97">
        <v>0</v>
      </c>
      <c r="K3535" s="97">
        <v>25791.09</v>
      </c>
      <c r="L3535" s="119">
        <f t="shared" si="1090"/>
        <v>25791.09</v>
      </c>
      <c r="M3535" s="119">
        <f>IF(AND(D3535="да",G3535="нет",F3535="нет"),K3535/SUMIFS($K$22:$K$4031,$D$22:$D$4031,"да",$G$22:$G$4031,"нет",$F$22:$F$4031,"нет")*'Велич. кап. %'!$G$5,0)</f>
        <v>413.2309086755381</v>
      </c>
      <c r="N3535" s="120" t="s">
        <v>45</v>
      </c>
      <c r="O3535" s="121">
        <f t="shared" si="1014"/>
        <v>2.3656806405449325E-5</v>
      </c>
      <c r="P3535" s="119">
        <f t="shared" si="1011"/>
        <v>23.763205473820271</v>
      </c>
      <c r="Q3535" s="119">
        <f t="shared" si="1091"/>
        <v>14.257923284292161</v>
      </c>
      <c r="R3535" s="119">
        <f t="shared" si="1092"/>
        <v>23.763205473820271</v>
      </c>
      <c r="S3535" s="119">
        <f t="shared" si="1093"/>
        <v>9.5052821895281081</v>
      </c>
      <c r="T3535" s="119">
        <f t="shared" si="1094"/>
        <v>28.515846568584323</v>
      </c>
      <c r="U3535" s="119">
        <f t="shared" si="1095"/>
        <v>47.969923544669733</v>
      </c>
      <c r="V3535" s="119">
        <f t="shared" si="1096"/>
        <v>27.708919655828147</v>
      </c>
      <c r="W3535" s="119">
        <f t="shared" si="1098"/>
        <v>4.7852187005363422</v>
      </c>
      <c r="X3535" s="119">
        <f t="shared" si="1099"/>
        <v>14.344336402184483</v>
      </c>
      <c r="Y3535" s="119">
        <f t="shared" si="1100"/>
        <v>40.577718601409352</v>
      </c>
      <c r="Z3535" s="119">
        <f t="shared" si="1101"/>
        <v>40.923726313707725</v>
      </c>
      <c r="AA3535" s="119">
        <f t="shared" si="1107"/>
        <v>0.31564345822225265</v>
      </c>
      <c r="AB3535" s="119">
        <f t="shared" si="1108"/>
        <v>1.4358343848200372</v>
      </c>
      <c r="AC3535" s="119">
        <f t="shared" si="1102"/>
        <v>41.384607509401427</v>
      </c>
      <c r="AD3535" s="119">
        <f t="shared" si="1103"/>
        <v>84.557406144343801</v>
      </c>
      <c r="AE3535" s="119">
        <f t="shared" si="1104"/>
        <v>9.4221109703697365</v>
      </c>
      <c r="AF3535" s="138">
        <f t="shared" si="1097"/>
        <v>0</v>
      </c>
      <c r="AH3535" s="122">
        <v>5600</v>
      </c>
      <c r="AI3535" s="122" t="s">
        <v>2356</v>
      </c>
    </row>
    <row r="3536" spans="1:35" s="122" customFormat="1" ht="11.25" customHeight="1" x14ac:dyDescent="0.2">
      <c r="A3536" s="96" t="s">
        <v>89</v>
      </c>
      <c r="B3536" s="98">
        <v>340000009480</v>
      </c>
      <c r="C3536" s="99" t="s">
        <v>1831</v>
      </c>
      <c r="D3536" s="100" t="s">
        <v>87</v>
      </c>
      <c r="E3536" s="100" t="s">
        <v>87</v>
      </c>
      <c r="F3536" s="103" t="s">
        <v>88</v>
      </c>
      <c r="G3536" s="100" t="s">
        <v>88</v>
      </c>
      <c r="H3536" s="97">
        <v>0</v>
      </c>
      <c r="I3536" s="97">
        <v>0</v>
      </c>
      <c r="J3536" s="97">
        <v>0</v>
      </c>
      <c r="K3536" s="97">
        <v>22804.69</v>
      </c>
      <c r="L3536" s="119">
        <f t="shared" si="1090"/>
        <v>22804.69</v>
      </c>
      <c r="M3536" s="119">
        <f>IF(AND(D3536="да",G3536="нет",F3536="нет"),K3536/SUMIFS($K$22:$K$4031,$D$22:$D$4031,"да",$G$22:$G$4031,"нет",$F$22:$F$4031,"нет")*'Велич. кап. %'!$G$5,0)</f>
        <v>365.38210563275754</v>
      </c>
      <c r="N3536" s="120" t="s">
        <v>45</v>
      </c>
      <c r="O3536" s="121">
        <f t="shared" si="1014"/>
        <v>2.0917539214755413E-5</v>
      </c>
      <c r="P3536" s="119">
        <f t="shared" si="1011"/>
        <v>21.011618130012124</v>
      </c>
      <c r="Q3536" s="119">
        <f t="shared" si="1091"/>
        <v>12.606970878007274</v>
      </c>
      <c r="R3536" s="119">
        <f t="shared" si="1092"/>
        <v>21.011618130012124</v>
      </c>
      <c r="S3536" s="119">
        <f t="shared" si="1093"/>
        <v>8.4046472520048496</v>
      </c>
      <c r="T3536" s="119">
        <f t="shared" si="1094"/>
        <v>25.213941756014549</v>
      </c>
      <c r="U3536" s="119">
        <f t="shared" si="1095"/>
        <v>42.41539367897574</v>
      </c>
      <c r="V3536" s="119">
        <f t="shared" si="1096"/>
        <v>24.500450465105104</v>
      </c>
      <c r="W3536" s="119">
        <f t="shared" si="1098"/>
        <v>4.2311290080385948</v>
      </c>
      <c r="X3536" s="119">
        <f t="shared" si="1099"/>
        <v>12.683378054496048</v>
      </c>
      <c r="Y3536" s="119">
        <f t="shared" si="1100"/>
        <v>35.879146387856188</v>
      </c>
      <c r="Z3536" s="119">
        <f t="shared" si="1101"/>
        <v>36.185089200531941</v>
      </c>
      <c r="AA3536" s="119">
        <f t="shared" si="1107"/>
        <v>0.27909449407863035</v>
      </c>
      <c r="AB3536" s="119">
        <f t="shared" si="1108"/>
        <v>1.2695763551351127</v>
      </c>
      <c r="AC3536" s="119">
        <f t="shared" si="1102"/>
        <v>36.592604074646381</v>
      </c>
      <c r="AD3536" s="119">
        <f t="shared" si="1103"/>
        <v>74.766341179293136</v>
      </c>
      <c r="AE3536" s="119">
        <f t="shared" si="1104"/>
        <v>8.3311065885498063</v>
      </c>
      <c r="AF3536" s="138">
        <f t="shared" si="1097"/>
        <v>0</v>
      </c>
      <c r="AH3536" s="122">
        <v>5600</v>
      </c>
      <c r="AI3536" s="122" t="s">
        <v>2356</v>
      </c>
    </row>
    <row r="3537" spans="1:35" s="122" customFormat="1" ht="11.25" customHeight="1" x14ac:dyDescent="0.2">
      <c r="A3537" s="96" t="s">
        <v>89</v>
      </c>
      <c r="B3537" s="98">
        <v>340000009481</v>
      </c>
      <c r="C3537" s="99" t="s">
        <v>1832</v>
      </c>
      <c r="D3537" s="100" t="s">
        <v>88</v>
      </c>
      <c r="E3537" s="100" t="s">
        <v>87</v>
      </c>
      <c r="F3537" s="103" t="s">
        <v>88</v>
      </c>
      <c r="G3537" s="100" t="s">
        <v>88</v>
      </c>
      <c r="H3537" s="97">
        <v>0</v>
      </c>
      <c r="I3537" s="97">
        <v>0</v>
      </c>
      <c r="J3537" s="97">
        <v>0</v>
      </c>
      <c r="K3537" s="97">
        <v>17044.12</v>
      </c>
      <c r="L3537" s="119">
        <f t="shared" si="1090"/>
        <v>0</v>
      </c>
      <c r="M3537" s="119">
        <f>IF(AND(D3537="да",G3537="нет",F3537="нет"),K3537/SUMIFS($K$22:$K$4031,$D$22:$D$4031,"да",$G$22:$G$4031,"нет",$F$22:$F$4031,"нет")*'Велич. кап. %'!$G$5,0)</f>
        <v>0</v>
      </c>
      <c r="N3537" s="120" t="s">
        <v>45</v>
      </c>
      <c r="O3537" s="121">
        <f t="shared" si="1014"/>
        <v>0</v>
      </c>
      <c r="P3537" s="119">
        <f t="shared" si="1011"/>
        <v>0</v>
      </c>
      <c r="Q3537" s="119">
        <f t="shared" si="1091"/>
        <v>0</v>
      </c>
      <c r="R3537" s="119">
        <f t="shared" si="1092"/>
        <v>0</v>
      </c>
      <c r="S3537" s="119">
        <f t="shared" si="1093"/>
        <v>0</v>
      </c>
      <c r="T3537" s="119">
        <f t="shared" si="1094"/>
        <v>0</v>
      </c>
      <c r="U3537" s="119">
        <f t="shared" si="1095"/>
        <v>0</v>
      </c>
      <c r="V3537" s="119">
        <f t="shared" si="1096"/>
        <v>0</v>
      </c>
      <c r="W3537" s="119">
        <f t="shared" si="1098"/>
        <v>0</v>
      </c>
      <c r="X3537" s="119">
        <f t="shared" si="1099"/>
        <v>0</v>
      </c>
      <c r="Y3537" s="119">
        <f t="shared" si="1100"/>
        <v>0</v>
      </c>
      <c r="Z3537" s="119">
        <f t="shared" si="1101"/>
        <v>0</v>
      </c>
      <c r="AA3537" s="119">
        <f t="shared" si="1107"/>
        <v>0</v>
      </c>
      <c r="AB3537" s="119">
        <f t="shared" si="1108"/>
        <v>0</v>
      </c>
      <c r="AC3537" s="119">
        <f t="shared" si="1102"/>
        <v>0</v>
      </c>
      <c r="AD3537" s="119">
        <f t="shared" si="1103"/>
        <v>0</v>
      </c>
      <c r="AE3537" s="119">
        <f t="shared" si="1104"/>
        <v>0</v>
      </c>
      <c r="AF3537" s="138">
        <f t="shared" si="1097"/>
        <v>0</v>
      </c>
      <c r="AH3537" s="122">
        <v>5600</v>
      </c>
      <c r="AI3537" s="122" t="s">
        <v>2356</v>
      </c>
    </row>
    <row r="3538" spans="1:35" s="122" customFormat="1" ht="11.25" customHeight="1" x14ac:dyDescent="0.2">
      <c r="A3538" s="96" t="s">
        <v>89</v>
      </c>
      <c r="B3538" s="98">
        <v>340000009483</v>
      </c>
      <c r="C3538" s="99" t="s">
        <v>2033</v>
      </c>
      <c r="D3538" s="100" t="s">
        <v>87</v>
      </c>
      <c r="E3538" s="100" t="s">
        <v>87</v>
      </c>
      <c r="F3538" s="103" t="s">
        <v>88</v>
      </c>
      <c r="G3538" s="100" t="s">
        <v>88</v>
      </c>
      <c r="H3538" s="97">
        <v>0</v>
      </c>
      <c r="I3538" s="97">
        <v>0</v>
      </c>
      <c r="J3538" s="97">
        <v>0</v>
      </c>
      <c r="K3538" s="97">
        <v>26766.41</v>
      </c>
      <c r="L3538" s="119">
        <f t="shared" si="1090"/>
        <v>26766.41</v>
      </c>
      <c r="M3538" s="119">
        <f>IF(AND(D3538="да",G3538="нет",F3538="нет"),K3538/SUMIFS($K$22:$K$4031,$D$22:$D$4031,"да",$G$22:$G$4031,"нет",$F$22:$F$4031,"нет")*'Велич. кап. %'!$G$5,0)</f>
        <v>428.85771505903824</v>
      </c>
      <c r="N3538" s="120" t="s">
        <v>45</v>
      </c>
      <c r="O3538" s="121">
        <f t="shared" si="1014"/>
        <v>2.4551415994395079E-5</v>
      </c>
      <c r="P3538" s="119">
        <f t="shared" si="1011"/>
        <v>24.661838667017086</v>
      </c>
      <c r="Q3538" s="119">
        <f t="shared" si="1091"/>
        <v>14.797103200210252</v>
      </c>
      <c r="R3538" s="119">
        <f t="shared" si="1092"/>
        <v>24.661838667017086</v>
      </c>
      <c r="S3538" s="119">
        <f t="shared" si="1093"/>
        <v>9.8647354668068346</v>
      </c>
      <c r="T3538" s="119">
        <f t="shared" si="1094"/>
        <v>29.594206400420504</v>
      </c>
      <c r="U3538" s="119">
        <f t="shared" si="1095"/>
        <v>49.783961874635139</v>
      </c>
      <c r="V3538" s="119">
        <f t="shared" si="1096"/>
        <v>28.756764609985666</v>
      </c>
      <c r="W3538" s="119">
        <f t="shared" si="1098"/>
        <v>4.9661772991456736</v>
      </c>
      <c r="X3538" s="119">
        <f t="shared" si="1099"/>
        <v>14.886784130441747</v>
      </c>
      <c r="Y3538" s="119">
        <f t="shared" si="1100"/>
        <v>42.1122121224791</v>
      </c>
      <c r="Z3538" s="119">
        <f t="shared" si="1101"/>
        <v>42.471304517974602</v>
      </c>
      <c r="AA3538" s="119">
        <f t="shared" si="1107"/>
        <v>0.32757988191250104</v>
      </c>
      <c r="AB3538" s="119">
        <f t="shared" si="1108"/>
        <v>1.4901321284284959</v>
      </c>
      <c r="AC3538" s="119">
        <f t="shared" si="1102"/>
        <v>42.949614470955574</v>
      </c>
      <c r="AD3538" s="119">
        <f t="shared" si="1103"/>
        <v>87.755042590135801</v>
      </c>
      <c r="AE3538" s="119">
        <f t="shared" si="1104"/>
        <v>9.778419031472275</v>
      </c>
      <c r="AF3538" s="138">
        <f t="shared" si="1097"/>
        <v>0</v>
      </c>
      <c r="AH3538" s="122">
        <v>5100</v>
      </c>
      <c r="AI3538" s="122" t="s">
        <v>2356</v>
      </c>
    </row>
    <row r="3539" spans="1:35" s="122" customFormat="1" ht="11.25" customHeight="1" x14ac:dyDescent="0.2">
      <c r="A3539" s="96" t="s">
        <v>89</v>
      </c>
      <c r="B3539" s="98">
        <v>340000009485</v>
      </c>
      <c r="C3539" s="99" t="s">
        <v>2034</v>
      </c>
      <c r="D3539" s="100" t="s">
        <v>87</v>
      </c>
      <c r="E3539" s="100" t="s">
        <v>87</v>
      </c>
      <c r="F3539" s="103" t="s">
        <v>88</v>
      </c>
      <c r="G3539" s="100" t="s">
        <v>88</v>
      </c>
      <c r="H3539" s="97">
        <v>0</v>
      </c>
      <c r="I3539" s="97">
        <v>0</v>
      </c>
      <c r="J3539" s="97">
        <v>0</v>
      </c>
      <c r="K3539" s="97">
        <v>19851.41</v>
      </c>
      <c r="L3539" s="119">
        <f t="shared" si="1090"/>
        <v>19851.41</v>
      </c>
      <c r="M3539" s="119">
        <f>IF(AND(D3539="да",G3539="нет",F3539="нет"),K3539/SUMIFS($K$22:$K$4031,$D$22:$D$4031,"да",$G$22:$G$4031,"нет",$F$22:$F$4031,"нет")*'Велич. кап. %'!$G$5,0)</f>
        <v>318.06395901804319</v>
      </c>
      <c r="N3539" s="120" t="s">
        <v>45</v>
      </c>
      <c r="O3539" s="121">
        <f t="shared" si="1014"/>
        <v>1.8208651253018032E-5</v>
      </c>
      <c r="P3539" s="119">
        <f t="shared" si="1011"/>
        <v>18.290546649057891</v>
      </c>
      <c r="Q3539" s="119">
        <f t="shared" si="1091"/>
        <v>10.974327989434734</v>
      </c>
      <c r="R3539" s="119">
        <f t="shared" si="1092"/>
        <v>18.290546649057891</v>
      </c>
      <c r="S3539" s="119">
        <f t="shared" si="1093"/>
        <v>7.3162186596231562</v>
      </c>
      <c r="T3539" s="119">
        <f t="shared" si="1094"/>
        <v>21.948655978869468</v>
      </c>
      <c r="U3539" s="119">
        <f t="shared" si="1095"/>
        <v>36.922465082084244</v>
      </c>
      <c r="V3539" s="119">
        <f t="shared" si="1096"/>
        <v>21.327564082979954</v>
      </c>
      <c r="W3539" s="119">
        <f t="shared" si="1098"/>
        <v>3.6831843231136863</v>
      </c>
      <c r="X3539" s="119">
        <f t="shared" si="1099"/>
        <v>11.04084019317094</v>
      </c>
      <c r="Y3539" s="119">
        <f t="shared" si="1100"/>
        <v>31.232682636569596</v>
      </c>
      <c r="Z3539" s="119">
        <f t="shared" si="1101"/>
        <v>31.499004880414152</v>
      </c>
      <c r="AA3539" s="119">
        <f t="shared" si="1107"/>
        <v>0.24295086803185942</v>
      </c>
      <c r="AB3539" s="119">
        <f t="shared" si="1108"/>
        <v>1.1051621728728929</v>
      </c>
      <c r="AC3539" s="119">
        <f t="shared" si="1102"/>
        <v>31.853745280180348</v>
      </c>
      <c r="AD3539" s="119">
        <f t="shared" si="1103"/>
        <v>65.083861826231001</v>
      </c>
      <c r="AE3539" s="119">
        <f t="shared" si="1104"/>
        <v>7.2522017463514539</v>
      </c>
      <c r="AF3539" s="138">
        <f t="shared" si="1097"/>
        <v>0</v>
      </c>
      <c r="AH3539" s="122">
        <v>5100</v>
      </c>
      <c r="AI3539" s="122" t="s">
        <v>2356</v>
      </c>
    </row>
    <row r="3540" spans="1:35" s="122" customFormat="1" ht="11.25" customHeight="1" x14ac:dyDescent="0.2">
      <c r="A3540" s="96" t="s">
        <v>89</v>
      </c>
      <c r="B3540" s="98">
        <v>340000009487</v>
      </c>
      <c r="C3540" s="99" t="s">
        <v>1833</v>
      </c>
      <c r="D3540" s="100" t="s">
        <v>87</v>
      </c>
      <c r="E3540" s="100" t="s">
        <v>87</v>
      </c>
      <c r="F3540" s="103" t="s">
        <v>88</v>
      </c>
      <c r="G3540" s="100" t="s">
        <v>88</v>
      </c>
      <c r="H3540" s="97">
        <v>0</v>
      </c>
      <c r="I3540" s="97">
        <v>0</v>
      </c>
      <c r="J3540" s="97">
        <v>0</v>
      </c>
      <c r="K3540" s="97">
        <v>31964.080000000002</v>
      </c>
      <c r="L3540" s="119">
        <f t="shared" si="1090"/>
        <v>31964.080000000002</v>
      </c>
      <c r="M3540" s="119">
        <f>IF(AND(D3540="да",G3540="нет",F3540="нет"),K3540/SUMIFS($K$22:$K$4031,$D$22:$D$4031,"да",$G$22:$G$4031,"нет",$F$22:$F$4031,"нет")*'Велич. кап. %'!$G$5,0)</f>
        <v>512.13600601516237</v>
      </c>
      <c r="N3540" s="120" t="s">
        <v>45</v>
      </c>
      <c r="O3540" s="121">
        <f t="shared" si="1014"/>
        <v>2.9318964514035456E-5</v>
      </c>
      <c r="P3540" s="119">
        <f t="shared" si="1011"/>
        <v>29.450829756385989</v>
      </c>
      <c r="Q3540" s="119">
        <f t="shared" si="1091"/>
        <v>17.670497853831591</v>
      </c>
      <c r="R3540" s="119">
        <f t="shared" si="1092"/>
        <v>29.450829756385989</v>
      </c>
      <c r="S3540" s="119">
        <f t="shared" si="1093"/>
        <v>11.780331902554394</v>
      </c>
      <c r="T3540" s="119">
        <f t="shared" si="1094"/>
        <v>35.340995707663183</v>
      </c>
      <c r="U3540" s="119">
        <f t="shared" si="1095"/>
        <v>59.451325003158338</v>
      </c>
      <c r="V3540" s="119">
        <f t="shared" si="1096"/>
        <v>34.340934198301177</v>
      </c>
      <c r="W3540" s="119">
        <f t="shared" si="1098"/>
        <v>5.9305408713412149</v>
      </c>
      <c r="X3540" s="119">
        <f t="shared" si="1099"/>
        <v>17.777593591675924</v>
      </c>
      <c r="Y3540" s="119">
        <f t="shared" si="1100"/>
        <v>50.28982658712512</v>
      </c>
      <c r="Z3540" s="119">
        <f t="shared" si="1101"/>
        <v>50.718649804620853</v>
      </c>
      <c r="AA3540" s="119">
        <f t="shared" si="1107"/>
        <v>0.39119140564019367</v>
      </c>
      <c r="AB3540" s="119">
        <f t="shared" si="1108"/>
        <v>1.7794953661570123</v>
      </c>
      <c r="AC3540" s="119">
        <f t="shared" si="1102"/>
        <v>51.289840995440983</v>
      </c>
      <c r="AD3540" s="119">
        <f t="shared" si="1103"/>
        <v>104.79586921647348</v>
      </c>
      <c r="AE3540" s="119">
        <f t="shared" si="1104"/>
        <v>11.677253998407043</v>
      </c>
      <c r="AF3540" s="138">
        <f t="shared" si="1097"/>
        <v>0</v>
      </c>
      <c r="AH3540" s="122">
        <v>5100</v>
      </c>
      <c r="AI3540" s="122" t="s">
        <v>2356</v>
      </c>
    </row>
    <row r="3541" spans="1:35" s="122" customFormat="1" ht="11.25" customHeight="1" x14ac:dyDescent="0.2">
      <c r="A3541" s="96" t="s">
        <v>89</v>
      </c>
      <c r="B3541" s="98">
        <v>340000009489</v>
      </c>
      <c r="C3541" s="99" t="s">
        <v>1834</v>
      </c>
      <c r="D3541" s="100" t="s">
        <v>87</v>
      </c>
      <c r="E3541" s="100" t="s">
        <v>87</v>
      </c>
      <c r="F3541" s="103" t="s">
        <v>88</v>
      </c>
      <c r="G3541" s="100" t="s">
        <v>88</v>
      </c>
      <c r="H3541" s="97">
        <v>0</v>
      </c>
      <c r="I3541" s="97">
        <v>0</v>
      </c>
      <c r="J3541" s="97">
        <v>0</v>
      </c>
      <c r="K3541" s="97">
        <v>29324.83</v>
      </c>
      <c r="L3541" s="119">
        <f t="shared" si="1090"/>
        <v>29324.83</v>
      </c>
      <c r="M3541" s="119">
        <f>IF(AND(D3541="да",G3541="нет",F3541="нет"),K3541/SUMIFS($K$22:$K$4031,$D$22:$D$4031,"да",$G$22:$G$4031,"нет",$F$22:$F$4031,"нет")*'Велич. кап. %'!$G$5,0)</f>
        <v>469.8493219036373</v>
      </c>
      <c r="N3541" s="120" t="s">
        <v>45</v>
      </c>
      <c r="O3541" s="121">
        <f t="shared" si="1014"/>
        <v>2.6898119706561943E-5</v>
      </c>
      <c r="P3541" s="119">
        <f t="shared" si="1011"/>
        <v>27.019096935214797</v>
      </c>
      <c r="Q3541" s="119">
        <f t="shared" si="1091"/>
        <v>16.211458161128878</v>
      </c>
      <c r="R3541" s="119">
        <f t="shared" si="1092"/>
        <v>27.019096935214797</v>
      </c>
      <c r="S3541" s="119">
        <f t="shared" si="1093"/>
        <v>10.807638774085918</v>
      </c>
      <c r="T3541" s="119">
        <f t="shared" si="1094"/>
        <v>32.422916322257755</v>
      </c>
      <c r="U3541" s="119">
        <f t="shared" si="1095"/>
        <v>54.542473895459146</v>
      </c>
      <c r="V3541" s="119">
        <f t="shared" si="1096"/>
        <v>31.505429138156593</v>
      </c>
      <c r="W3541" s="119">
        <f t="shared" si="1098"/>
        <v>5.4408605803806349</v>
      </c>
      <c r="X3541" s="119">
        <f t="shared" si="1099"/>
        <v>16.309711084598273</v>
      </c>
      <c r="Y3541" s="119">
        <f t="shared" si="1100"/>
        <v>46.137433500257927</v>
      </c>
      <c r="Z3541" s="119">
        <f t="shared" si="1101"/>
        <v>46.530849107812266</v>
      </c>
      <c r="AA3541" s="119">
        <f t="shared" si="1107"/>
        <v>0.35889102604735446</v>
      </c>
      <c r="AB3541" s="119">
        <f t="shared" si="1108"/>
        <v>1.6325637746602482</v>
      </c>
      <c r="AC3541" s="119">
        <f t="shared" si="1102"/>
        <v>47.054877472410837</v>
      </c>
      <c r="AD3541" s="119">
        <f t="shared" si="1103"/>
        <v>96.142953261139326</v>
      </c>
      <c r="AE3541" s="119">
        <f t="shared" si="1104"/>
        <v>10.713071934812668</v>
      </c>
      <c r="AF3541" s="138">
        <f t="shared" si="1097"/>
        <v>0</v>
      </c>
      <c r="AH3541" s="122">
        <v>5100</v>
      </c>
      <c r="AI3541" s="122" t="s">
        <v>2356</v>
      </c>
    </row>
    <row r="3542" spans="1:35" s="122" customFormat="1" ht="11.25" customHeight="1" x14ac:dyDescent="0.2">
      <c r="A3542" s="96" t="s">
        <v>89</v>
      </c>
      <c r="B3542" s="98">
        <v>340000009492</v>
      </c>
      <c r="C3542" s="99" t="s">
        <v>1835</v>
      </c>
      <c r="D3542" s="100" t="s">
        <v>88</v>
      </c>
      <c r="E3542" s="100" t="s">
        <v>87</v>
      </c>
      <c r="F3542" s="103" t="s">
        <v>88</v>
      </c>
      <c r="G3542" s="100" t="s">
        <v>88</v>
      </c>
      <c r="H3542" s="97">
        <v>0</v>
      </c>
      <c r="I3542" s="97">
        <v>0</v>
      </c>
      <c r="J3542" s="97">
        <v>0</v>
      </c>
      <c r="K3542" s="97">
        <v>18818.88</v>
      </c>
      <c r="L3542" s="119">
        <f t="shared" si="1090"/>
        <v>0</v>
      </c>
      <c r="M3542" s="119">
        <f>IF(AND(D3542="да",G3542="нет",F3542="нет"),K3542/SUMIFS($K$22:$K$4031,$D$22:$D$4031,"да",$G$22:$G$4031,"нет",$F$22:$F$4031,"нет")*'Велич. кап. %'!$G$5,0)</f>
        <v>0</v>
      </c>
      <c r="N3542" s="120" t="s">
        <v>45</v>
      </c>
      <c r="O3542" s="121">
        <f t="shared" si="1014"/>
        <v>0</v>
      </c>
      <c r="P3542" s="119">
        <f t="shared" si="1011"/>
        <v>0</v>
      </c>
      <c r="Q3542" s="119">
        <f t="shared" si="1091"/>
        <v>0</v>
      </c>
      <c r="R3542" s="119">
        <f t="shared" si="1092"/>
        <v>0</v>
      </c>
      <c r="S3542" s="119">
        <f t="shared" si="1093"/>
        <v>0</v>
      </c>
      <c r="T3542" s="119">
        <f t="shared" si="1094"/>
        <v>0</v>
      </c>
      <c r="U3542" s="119">
        <f t="shared" si="1095"/>
        <v>0</v>
      </c>
      <c r="V3542" s="119">
        <f t="shared" si="1096"/>
        <v>0</v>
      </c>
      <c r="W3542" s="119">
        <f t="shared" si="1098"/>
        <v>0</v>
      </c>
      <c r="X3542" s="119">
        <f t="shared" si="1099"/>
        <v>0</v>
      </c>
      <c r="Y3542" s="119">
        <f t="shared" si="1100"/>
        <v>0</v>
      </c>
      <c r="Z3542" s="119">
        <f t="shared" si="1101"/>
        <v>0</v>
      </c>
      <c r="AA3542" s="119">
        <f t="shared" si="1107"/>
        <v>0</v>
      </c>
      <c r="AB3542" s="119">
        <f t="shared" si="1108"/>
        <v>0</v>
      </c>
      <c r="AC3542" s="119">
        <f t="shared" si="1102"/>
        <v>0</v>
      </c>
      <c r="AD3542" s="119">
        <f t="shared" si="1103"/>
        <v>0</v>
      </c>
      <c r="AE3542" s="119">
        <f t="shared" si="1104"/>
        <v>0</v>
      </c>
      <c r="AF3542" s="138">
        <f t="shared" si="1097"/>
        <v>0</v>
      </c>
      <c r="AH3542" s="122">
        <v>5100</v>
      </c>
      <c r="AI3542" s="122" t="s">
        <v>2356</v>
      </c>
    </row>
    <row r="3543" spans="1:35" s="122" customFormat="1" ht="11.25" customHeight="1" x14ac:dyDescent="0.2">
      <c r="A3543" s="96" t="s">
        <v>89</v>
      </c>
      <c r="B3543" s="98">
        <v>340000009494</v>
      </c>
      <c r="C3543" s="99" t="s">
        <v>3121</v>
      </c>
      <c r="D3543" s="100" t="s">
        <v>87</v>
      </c>
      <c r="E3543" s="100" t="s">
        <v>87</v>
      </c>
      <c r="F3543" s="103" t="s">
        <v>88</v>
      </c>
      <c r="G3543" s="100" t="s">
        <v>88</v>
      </c>
      <c r="H3543" s="97">
        <v>0</v>
      </c>
      <c r="I3543" s="97">
        <v>0</v>
      </c>
      <c r="J3543" s="97">
        <v>143452.21</v>
      </c>
      <c r="K3543" s="97">
        <v>143452.21</v>
      </c>
      <c r="L3543" s="119">
        <f t="shared" ref="L3543:L3606" si="1109">IF(D3543="да",IF(F3543="нет",IF(G3543="нет",K3543+H3543-I3543,0),0),0)</f>
        <v>143452.21</v>
      </c>
      <c r="M3543" s="119">
        <f>IF(AND(D3543="да",G3543="нет",F3543="нет"),K3543/SUMIFS($K$22:$K$4031,$D$22:$D$4031,"да",$G$22:$G$4031,"нет",$F$22:$F$4031,"нет")*'Велич. кап. %'!$G$5,0)</f>
        <v>2298.4250409662454</v>
      </c>
      <c r="N3543" s="120" t="s">
        <v>45</v>
      </c>
      <c r="O3543" s="121">
        <f t="shared" si="1014"/>
        <v>1.3158114528714616E-4</v>
      </c>
      <c r="P3543" s="119">
        <f t="shared" si="1011"/>
        <v>132.17294584694233</v>
      </c>
      <c r="Q3543" s="119">
        <f t="shared" si="1091"/>
        <v>79.303767508165393</v>
      </c>
      <c r="R3543" s="119">
        <f t="shared" si="1092"/>
        <v>132.17294584694233</v>
      </c>
      <c r="S3543" s="119">
        <f t="shared" si="1093"/>
        <v>52.869178338776926</v>
      </c>
      <c r="T3543" s="119">
        <f t="shared" si="1094"/>
        <v>158.60753501633079</v>
      </c>
      <c r="U3543" s="119">
        <f t="shared" si="1095"/>
        <v>266.81274603027276</v>
      </c>
      <c r="V3543" s="119">
        <f t="shared" si="1096"/>
        <v>154.11933971542064</v>
      </c>
      <c r="W3543" s="119">
        <f t="shared" si="1098"/>
        <v>26.615788550436086</v>
      </c>
      <c r="X3543" s="119">
        <f t="shared" si="1099"/>
        <v>79.784404531829153</v>
      </c>
      <c r="Y3543" s="119">
        <f t="shared" si="1100"/>
        <v>225.69668091307045</v>
      </c>
      <c r="Z3543" s="119">
        <f t="shared" si="1101"/>
        <v>227.62120488651419</v>
      </c>
      <c r="AA3543" s="119">
        <f t="shared" si="1107"/>
        <v>1.7556354405348833</v>
      </c>
      <c r="AB3543" s="119">
        <f t="shared" si="1108"/>
        <v>7.9862315123720959</v>
      </c>
      <c r="AC3543" s="119">
        <f t="shared" si="1102"/>
        <v>230.18466482828882</v>
      </c>
      <c r="AD3543" s="119">
        <f t="shared" si="1103"/>
        <v>470.31539897203646</v>
      </c>
      <c r="AE3543" s="119">
        <f t="shared" si="1104"/>
        <v>52.406573028312629</v>
      </c>
      <c r="AF3543" s="138">
        <f t="shared" si="1097"/>
        <v>0</v>
      </c>
      <c r="AH3543" s="122">
        <v>5100</v>
      </c>
      <c r="AI3543" s="122" t="s">
        <v>2356</v>
      </c>
    </row>
    <row r="3544" spans="1:35" s="122" customFormat="1" ht="11.25" customHeight="1" x14ac:dyDescent="0.2">
      <c r="A3544" s="96" t="s">
        <v>89</v>
      </c>
      <c r="B3544" s="98">
        <v>340000009499</v>
      </c>
      <c r="C3544" s="99" t="s">
        <v>2513</v>
      </c>
      <c r="D3544" s="100" t="s">
        <v>87</v>
      </c>
      <c r="E3544" s="100" t="s">
        <v>87</v>
      </c>
      <c r="F3544" s="103" t="s">
        <v>88</v>
      </c>
      <c r="G3544" s="100" t="s">
        <v>88</v>
      </c>
      <c r="H3544" s="97">
        <v>0</v>
      </c>
      <c r="I3544" s="97">
        <v>0</v>
      </c>
      <c r="J3544" s="97">
        <v>0</v>
      </c>
      <c r="K3544" s="97">
        <v>211857.55</v>
      </c>
      <c r="L3544" s="119">
        <f t="shared" si="1109"/>
        <v>211857.55</v>
      </c>
      <c r="M3544" s="119">
        <f>IF(AND(D3544="да",G3544="нет",F3544="нет"),K3544/SUMIFS($K$22:$K$4031,$D$22:$D$4031,"да",$G$22:$G$4031,"нет",$F$22:$F$4031,"нет")*'Велич. кап. %'!$G$5,0)</f>
        <v>3394.4314837516854</v>
      </c>
      <c r="N3544" s="120" t="s">
        <v>45</v>
      </c>
      <c r="O3544" s="121">
        <f t="shared" si="1014"/>
        <v>1.9432575536291026E-4</v>
      </c>
      <c r="P3544" s="119">
        <f t="shared" si="1011"/>
        <v>195.19975665356338</v>
      </c>
      <c r="Q3544" s="119">
        <f t="shared" si="1091"/>
        <v>117.11985399213803</v>
      </c>
      <c r="R3544" s="119">
        <f t="shared" si="1092"/>
        <v>195.19975665356338</v>
      </c>
      <c r="S3544" s="119">
        <f t="shared" si="1093"/>
        <v>78.079902661425351</v>
      </c>
      <c r="T3544" s="119">
        <f t="shared" si="1094"/>
        <v>234.23970798427607</v>
      </c>
      <c r="U3544" s="119">
        <f t="shared" si="1095"/>
        <v>394.04268977623843</v>
      </c>
      <c r="V3544" s="119">
        <f t="shared" si="1096"/>
        <v>227.61131194651313</v>
      </c>
      <c r="W3544" s="119">
        <f t="shared" si="1098"/>
        <v>39.30755583070794</v>
      </c>
      <c r="X3544" s="119">
        <f t="shared" si="1099"/>
        <v>117.82968329537913</v>
      </c>
      <c r="Y3544" s="119">
        <f t="shared" si="1100"/>
        <v>333.32038496566111</v>
      </c>
      <c r="Z3544" s="119">
        <f t="shared" si="1101"/>
        <v>336.16262025733113</v>
      </c>
      <c r="AA3544" s="119">
        <f t="shared" si="1107"/>
        <v>2.5928120809354631</v>
      </c>
      <c r="AB3544" s="119">
        <f t="shared" si="1108"/>
        <v>11.794474563646993</v>
      </c>
      <c r="AC3544" s="119">
        <f t="shared" si="1102"/>
        <v>339.94846881823872</v>
      </c>
      <c r="AD3544" s="119">
        <f t="shared" si="1103"/>
        <v>694.58580075892974</v>
      </c>
      <c r="AE3544" s="119">
        <f t="shared" si="1104"/>
        <v>77.396703513137879</v>
      </c>
      <c r="AF3544" s="138">
        <f t="shared" si="1097"/>
        <v>0</v>
      </c>
      <c r="AH3544" s="122">
        <v>5100</v>
      </c>
      <c r="AI3544" s="122" t="s">
        <v>2356</v>
      </c>
    </row>
    <row r="3545" spans="1:35" s="122" customFormat="1" ht="11.25" customHeight="1" x14ac:dyDescent="0.2">
      <c r="A3545" s="96" t="s">
        <v>89</v>
      </c>
      <c r="B3545" s="98">
        <v>340000009500</v>
      </c>
      <c r="C3545" s="99" t="s">
        <v>1836</v>
      </c>
      <c r="D3545" s="100" t="s">
        <v>88</v>
      </c>
      <c r="E3545" s="100" t="s">
        <v>87</v>
      </c>
      <c r="F3545" s="103" t="s">
        <v>88</v>
      </c>
      <c r="G3545" s="100" t="s">
        <v>88</v>
      </c>
      <c r="H3545" s="97">
        <v>0</v>
      </c>
      <c r="I3545" s="97">
        <v>0</v>
      </c>
      <c r="J3545" s="97">
        <v>0</v>
      </c>
      <c r="K3545" s="97">
        <v>17558.14</v>
      </c>
      <c r="L3545" s="119">
        <f t="shared" si="1109"/>
        <v>0</v>
      </c>
      <c r="M3545" s="119">
        <f>IF(AND(D3545="да",G3545="нет",F3545="нет"),K3545/SUMIFS($K$22:$K$4031,$D$22:$D$4031,"да",$G$22:$G$4031,"нет",$F$22:$F$4031,"нет")*'Велич. кап. %'!$G$5,0)</f>
        <v>0</v>
      </c>
      <c r="N3545" s="120" t="s">
        <v>45</v>
      </c>
      <c r="O3545" s="121">
        <f t="shared" si="1014"/>
        <v>0</v>
      </c>
      <c r="P3545" s="119">
        <f t="shared" si="1011"/>
        <v>0</v>
      </c>
      <c r="Q3545" s="119">
        <f t="shared" si="1091"/>
        <v>0</v>
      </c>
      <c r="R3545" s="119">
        <f t="shared" si="1092"/>
        <v>0</v>
      </c>
      <c r="S3545" s="119">
        <f t="shared" si="1093"/>
        <v>0</v>
      </c>
      <c r="T3545" s="119">
        <f t="shared" si="1094"/>
        <v>0</v>
      </c>
      <c r="U3545" s="119">
        <f t="shared" si="1095"/>
        <v>0</v>
      </c>
      <c r="V3545" s="119">
        <f t="shared" si="1096"/>
        <v>0</v>
      </c>
      <c r="W3545" s="119">
        <f t="shared" si="1098"/>
        <v>0</v>
      </c>
      <c r="X3545" s="119">
        <f t="shared" si="1099"/>
        <v>0</v>
      </c>
      <c r="Y3545" s="119">
        <f t="shared" si="1100"/>
        <v>0</v>
      </c>
      <c r="Z3545" s="119">
        <f t="shared" si="1101"/>
        <v>0</v>
      </c>
      <c r="AA3545" s="119">
        <f t="shared" si="1107"/>
        <v>0</v>
      </c>
      <c r="AB3545" s="119">
        <f t="shared" si="1108"/>
        <v>0</v>
      </c>
      <c r="AC3545" s="119">
        <f t="shared" si="1102"/>
        <v>0</v>
      </c>
      <c r="AD3545" s="119">
        <f t="shared" si="1103"/>
        <v>0</v>
      </c>
      <c r="AE3545" s="119">
        <f t="shared" si="1104"/>
        <v>0</v>
      </c>
      <c r="AF3545" s="138">
        <f t="shared" si="1097"/>
        <v>0</v>
      </c>
      <c r="AH3545" s="122">
        <v>5100</v>
      </c>
      <c r="AI3545" s="122" t="s">
        <v>2356</v>
      </c>
    </row>
    <row r="3546" spans="1:35" s="122" customFormat="1" ht="11.25" customHeight="1" x14ac:dyDescent="0.2">
      <c r="A3546" s="96" t="s">
        <v>89</v>
      </c>
      <c r="B3546" s="98">
        <v>340000009504</v>
      </c>
      <c r="C3546" s="99" t="s">
        <v>1837</v>
      </c>
      <c r="D3546" s="100" t="s">
        <v>87</v>
      </c>
      <c r="E3546" s="100" t="s">
        <v>87</v>
      </c>
      <c r="F3546" s="103" t="s">
        <v>88</v>
      </c>
      <c r="G3546" s="100" t="s">
        <v>88</v>
      </c>
      <c r="H3546" s="97">
        <v>0</v>
      </c>
      <c r="I3546" s="97">
        <v>0</v>
      </c>
      <c r="J3546" s="97">
        <v>0</v>
      </c>
      <c r="K3546" s="97">
        <v>28139.91</v>
      </c>
      <c r="L3546" s="119">
        <f t="shared" si="1109"/>
        <v>28139.91</v>
      </c>
      <c r="M3546" s="119">
        <f>IF(AND(D3546="да",G3546="нет",F3546="нет"),K3546/SUMIFS($K$22:$K$4031,$D$22:$D$4031,"да",$G$22:$G$4031,"нет",$F$22:$F$4031,"нет")*'Велич. кап. %'!$G$5,0)</f>
        <v>450.86425503334141</v>
      </c>
      <c r="N3546" s="120" t="s">
        <v>45</v>
      </c>
      <c r="O3546" s="121">
        <f t="shared" si="1014"/>
        <v>2.5811255093785007E-5</v>
      </c>
      <c r="P3546" s="119">
        <f t="shared" si="1011"/>
        <v>25.92734403023718</v>
      </c>
      <c r="Q3546" s="119">
        <f t="shared" si="1091"/>
        <v>15.556406418142307</v>
      </c>
      <c r="R3546" s="119">
        <f t="shared" si="1092"/>
        <v>25.92734403023718</v>
      </c>
      <c r="S3546" s="119">
        <f t="shared" si="1093"/>
        <v>10.37093761209487</v>
      </c>
      <c r="T3546" s="119">
        <f t="shared" si="1094"/>
        <v>31.112812836284615</v>
      </c>
      <c r="U3546" s="119">
        <f t="shared" si="1095"/>
        <v>52.338591787081789</v>
      </c>
      <c r="V3546" s="119">
        <f t="shared" si="1096"/>
        <v>30.232398293838497</v>
      </c>
      <c r="W3546" s="119">
        <f t="shared" si="1098"/>
        <v>5.221013286503581</v>
      </c>
      <c r="X3546" s="119">
        <f t="shared" si="1099"/>
        <v>15.650689263896764</v>
      </c>
      <c r="Y3546" s="119">
        <f t="shared" si="1100"/>
        <v>44.27317144986835</v>
      </c>
      <c r="Z3546" s="119">
        <f t="shared" si="1101"/>
        <v>44.65069042573878</v>
      </c>
      <c r="AA3546" s="119">
        <f t="shared" si="1107"/>
        <v>0.34438941923210498</v>
      </c>
      <c r="AB3546" s="119">
        <f t="shared" si="1108"/>
        <v>1.5665972381834663</v>
      </c>
      <c r="AC3546" s="119">
        <f t="shared" si="1102"/>
        <v>45.153544526419019</v>
      </c>
      <c r="AD3546" s="119">
        <f t="shared" si="1103"/>
        <v>92.258132507593956</v>
      </c>
      <c r="AE3546" s="119">
        <f t="shared" si="1104"/>
        <v>10.280191907989041</v>
      </c>
      <c r="AF3546" s="138">
        <f t="shared" si="1097"/>
        <v>0</v>
      </c>
      <c r="AH3546" s="122">
        <v>5100</v>
      </c>
      <c r="AI3546" s="122" t="s">
        <v>2356</v>
      </c>
    </row>
    <row r="3547" spans="1:35" s="122" customFormat="1" ht="11.25" customHeight="1" x14ac:dyDescent="0.2">
      <c r="A3547" s="96" t="s">
        <v>89</v>
      </c>
      <c r="B3547" s="98">
        <v>340000009505</v>
      </c>
      <c r="C3547" s="99" t="s">
        <v>1838</v>
      </c>
      <c r="D3547" s="100" t="s">
        <v>87</v>
      </c>
      <c r="E3547" s="100" t="s">
        <v>87</v>
      </c>
      <c r="F3547" s="103" t="s">
        <v>88</v>
      </c>
      <c r="G3547" s="100" t="s">
        <v>88</v>
      </c>
      <c r="H3547" s="97">
        <v>0</v>
      </c>
      <c r="I3547" s="97">
        <v>0</v>
      </c>
      <c r="J3547" s="97">
        <v>0</v>
      </c>
      <c r="K3547" s="97">
        <v>38943.620000000003</v>
      </c>
      <c r="L3547" s="119">
        <f t="shared" si="1109"/>
        <v>38943.620000000003</v>
      </c>
      <c r="M3547" s="119">
        <f>IF(AND(D3547="да",G3547="нет",F3547="нет"),K3547/SUMIFS($K$22:$K$4031,$D$22:$D$4031,"да",$G$22:$G$4031,"нет",$F$22:$F$4031,"нет")*'Велич. кап. %'!$G$5,0)</f>
        <v>623.96383711254009</v>
      </c>
      <c r="N3547" s="120" t="s">
        <v>45</v>
      </c>
      <c r="O3547" s="121">
        <f t="shared" si="1014"/>
        <v>3.5720928392998692E-5</v>
      </c>
      <c r="P3547" s="119">
        <f t="shared" si="1011"/>
        <v>35.881587166512809</v>
      </c>
      <c r="Q3547" s="119">
        <f t="shared" si="1091"/>
        <v>21.528952299907683</v>
      </c>
      <c r="R3547" s="119">
        <f t="shared" si="1092"/>
        <v>35.881587166512809</v>
      </c>
      <c r="S3547" s="119">
        <f t="shared" si="1093"/>
        <v>14.352634866605122</v>
      </c>
      <c r="T3547" s="119">
        <f t="shared" si="1094"/>
        <v>43.057904599815366</v>
      </c>
      <c r="U3547" s="119">
        <f t="shared" si="1095"/>
        <v>72.432862432439705</v>
      </c>
      <c r="V3547" s="119">
        <f t="shared" si="1096"/>
        <v>41.839473930225608</v>
      </c>
      <c r="W3547" s="119">
        <f t="shared" si="1098"/>
        <v>7.2255084484828345</v>
      </c>
      <c r="X3547" s="119">
        <f t="shared" si="1099"/>
        <v>21.659433005694595</v>
      </c>
      <c r="Y3547" s="119">
        <f t="shared" si="1100"/>
        <v>61.27089834823645</v>
      </c>
      <c r="Z3547" s="119">
        <f t="shared" si="1101"/>
        <v>61.793357572131875</v>
      </c>
      <c r="AA3547" s="119">
        <f t="shared" si="1107"/>
        <v>0.47661029031705465</v>
      </c>
      <c r="AB3547" s="119">
        <f t="shared" si="1108"/>
        <v>2.1680583746311344</v>
      </c>
      <c r="AC3547" s="119">
        <f t="shared" si="1102"/>
        <v>62.489271631996779</v>
      </c>
      <c r="AD3547" s="119">
        <f t="shared" si="1103"/>
        <v>127.67864766750806</v>
      </c>
      <c r="AE3547" s="119">
        <f t="shared" si="1104"/>
        <v>14.227049311522327</v>
      </c>
      <c r="AF3547" s="138">
        <f t="shared" si="1097"/>
        <v>0</v>
      </c>
      <c r="AH3547" s="122">
        <v>5100</v>
      </c>
      <c r="AI3547" s="122" t="s">
        <v>2356</v>
      </c>
    </row>
    <row r="3548" spans="1:35" s="122" customFormat="1" ht="11.25" customHeight="1" x14ac:dyDescent="0.2">
      <c r="A3548" s="96" t="s">
        <v>89</v>
      </c>
      <c r="B3548" s="98">
        <v>340000009513</v>
      </c>
      <c r="C3548" s="99" t="s">
        <v>1839</v>
      </c>
      <c r="D3548" s="100" t="s">
        <v>88</v>
      </c>
      <c r="E3548" s="100" t="s">
        <v>87</v>
      </c>
      <c r="F3548" s="103" t="s">
        <v>88</v>
      </c>
      <c r="G3548" s="100" t="s">
        <v>88</v>
      </c>
      <c r="H3548" s="97">
        <v>0</v>
      </c>
      <c r="I3548" s="97">
        <v>0</v>
      </c>
      <c r="J3548" s="97">
        <v>0</v>
      </c>
      <c r="K3548" s="97">
        <v>14865.62</v>
      </c>
      <c r="L3548" s="119">
        <f t="shared" si="1109"/>
        <v>0</v>
      </c>
      <c r="M3548" s="119">
        <f>IF(AND(D3548="да",G3548="нет",F3548="нет"),K3548/SUMIFS($K$22:$K$4031,$D$22:$D$4031,"да",$G$22:$G$4031,"нет",$F$22:$F$4031,"нет")*'Велич. кап. %'!$G$5,0)</f>
        <v>0</v>
      </c>
      <c r="N3548" s="120" t="s">
        <v>45</v>
      </c>
      <c r="O3548" s="121">
        <f t="shared" si="1014"/>
        <v>0</v>
      </c>
      <c r="P3548" s="119">
        <f t="shared" si="1011"/>
        <v>0</v>
      </c>
      <c r="Q3548" s="119">
        <f t="shared" si="1091"/>
        <v>0</v>
      </c>
      <c r="R3548" s="119">
        <f t="shared" si="1092"/>
        <v>0</v>
      </c>
      <c r="S3548" s="119">
        <f t="shared" si="1093"/>
        <v>0</v>
      </c>
      <c r="T3548" s="119">
        <f t="shared" si="1094"/>
        <v>0</v>
      </c>
      <c r="U3548" s="119">
        <f t="shared" si="1095"/>
        <v>0</v>
      </c>
      <c r="V3548" s="119">
        <f t="shared" si="1096"/>
        <v>0</v>
      </c>
      <c r="W3548" s="119">
        <f t="shared" si="1098"/>
        <v>0</v>
      </c>
      <c r="X3548" s="119">
        <f t="shared" si="1099"/>
        <v>0</v>
      </c>
      <c r="Y3548" s="119">
        <f t="shared" si="1100"/>
        <v>0</v>
      </c>
      <c r="Z3548" s="119">
        <f t="shared" si="1101"/>
        <v>0</v>
      </c>
      <c r="AA3548" s="119">
        <f t="shared" si="1107"/>
        <v>0</v>
      </c>
      <c r="AB3548" s="119">
        <f t="shared" si="1108"/>
        <v>0</v>
      </c>
      <c r="AC3548" s="119">
        <f t="shared" si="1102"/>
        <v>0</v>
      </c>
      <c r="AD3548" s="119">
        <f t="shared" si="1103"/>
        <v>0</v>
      </c>
      <c r="AE3548" s="119">
        <f t="shared" si="1104"/>
        <v>0</v>
      </c>
      <c r="AF3548" s="138">
        <f t="shared" si="1097"/>
        <v>0</v>
      </c>
      <c r="AH3548" s="122">
        <v>5100</v>
      </c>
      <c r="AI3548" s="122" t="s">
        <v>2356</v>
      </c>
    </row>
    <row r="3549" spans="1:35" s="122" customFormat="1" ht="11.25" customHeight="1" x14ac:dyDescent="0.2">
      <c r="A3549" s="96" t="s">
        <v>89</v>
      </c>
      <c r="B3549" s="98">
        <v>340000009516</v>
      </c>
      <c r="C3549" s="99" t="s">
        <v>1840</v>
      </c>
      <c r="D3549" s="100" t="s">
        <v>87</v>
      </c>
      <c r="E3549" s="100" t="s">
        <v>87</v>
      </c>
      <c r="F3549" s="103" t="s">
        <v>88</v>
      </c>
      <c r="G3549" s="100" t="s">
        <v>88</v>
      </c>
      <c r="H3549" s="97">
        <v>0</v>
      </c>
      <c r="I3549" s="97">
        <v>0</v>
      </c>
      <c r="J3549" s="97">
        <v>0</v>
      </c>
      <c r="K3549" s="97">
        <v>23012.06</v>
      </c>
      <c r="L3549" s="119">
        <f t="shared" si="1109"/>
        <v>23012.06</v>
      </c>
      <c r="M3549" s="119">
        <f>IF(AND(D3549="да",G3549="нет",F3549="нет"),K3549/SUMIFS($K$22:$K$4031,$D$22:$D$4031,"да",$G$22:$G$4031,"нет",$F$22:$F$4031,"нет")*'Велич. кап. %'!$G$5,0)</f>
        <v>368.70463653517572</v>
      </c>
      <c r="N3549" s="120" t="s">
        <v>45</v>
      </c>
      <c r="O3549" s="121">
        <f t="shared" si="1014"/>
        <v>2.1107748777216642E-5</v>
      </c>
      <c r="P3549" s="119">
        <f t="shared" si="1011"/>
        <v>21.20268318073725</v>
      </c>
      <c r="Q3549" s="119">
        <f t="shared" si="1091"/>
        <v>12.72160990844235</v>
      </c>
      <c r="R3549" s="119">
        <f t="shared" si="1092"/>
        <v>21.20268318073725</v>
      </c>
      <c r="S3549" s="119">
        <f t="shared" si="1093"/>
        <v>8.4810732722948998</v>
      </c>
      <c r="T3549" s="119">
        <f t="shared" si="1094"/>
        <v>25.443219816884699</v>
      </c>
      <c r="U3549" s="119">
        <f t="shared" si="1095"/>
        <v>42.801089787417006</v>
      </c>
      <c r="V3549" s="119">
        <f t="shared" si="1096"/>
        <v>24.723240532102245</v>
      </c>
      <c r="W3549" s="119">
        <f t="shared" si="1098"/>
        <v>4.2696039543060946</v>
      </c>
      <c r="X3549" s="119">
        <f t="shared" si="1099"/>
        <v>12.798711878685761</v>
      </c>
      <c r="Y3549" s="119">
        <f t="shared" si="1100"/>
        <v>36.205406406582597</v>
      </c>
      <c r="Z3549" s="119">
        <f t="shared" si="1101"/>
        <v>36.514131250545098</v>
      </c>
      <c r="AA3549" s="119">
        <f t="shared" si="1107"/>
        <v>0.28163238541752106</v>
      </c>
      <c r="AB3549" s="119">
        <f t="shared" si="1108"/>
        <v>1.2811210000640452</v>
      </c>
      <c r="AC3549" s="119">
        <f t="shared" si="1102"/>
        <v>36.925351781673299</v>
      </c>
      <c r="AD3549" s="119">
        <f t="shared" si="1103"/>
        <v>75.446214318123381</v>
      </c>
      <c r="AE3549" s="119">
        <f t="shared" si="1104"/>
        <v>8.4068638811623195</v>
      </c>
      <c r="AF3549" s="138">
        <f t="shared" si="1097"/>
        <v>0</v>
      </c>
      <c r="AH3549" s="122">
        <v>5100</v>
      </c>
      <c r="AI3549" s="122" t="s">
        <v>2356</v>
      </c>
    </row>
    <row r="3550" spans="1:35" s="122" customFormat="1" ht="11.25" customHeight="1" x14ac:dyDescent="0.2">
      <c r="A3550" s="96" t="s">
        <v>89</v>
      </c>
      <c r="B3550" s="98">
        <v>340000009517</v>
      </c>
      <c r="C3550" s="99" t="s">
        <v>1841</v>
      </c>
      <c r="D3550" s="100" t="s">
        <v>88</v>
      </c>
      <c r="E3550" s="100" t="s">
        <v>87</v>
      </c>
      <c r="F3550" s="103" t="s">
        <v>88</v>
      </c>
      <c r="G3550" s="100" t="s">
        <v>88</v>
      </c>
      <c r="H3550" s="97">
        <v>0</v>
      </c>
      <c r="I3550" s="97">
        <v>0</v>
      </c>
      <c r="J3550" s="97">
        <v>0</v>
      </c>
      <c r="K3550" s="97">
        <v>17722.87</v>
      </c>
      <c r="L3550" s="119">
        <f t="shared" si="1109"/>
        <v>0</v>
      </c>
      <c r="M3550" s="119">
        <f>IF(AND(D3550="да",G3550="нет",F3550="нет"),K3550/SUMIFS($K$22:$K$4031,$D$22:$D$4031,"да",$G$22:$G$4031,"нет",$F$22:$F$4031,"нет")*'Велич. кап. %'!$G$5,0)</f>
        <v>0</v>
      </c>
      <c r="N3550" s="120" t="s">
        <v>45</v>
      </c>
      <c r="O3550" s="121">
        <f t="shared" si="1014"/>
        <v>0</v>
      </c>
      <c r="P3550" s="119">
        <f t="shared" si="1011"/>
        <v>0</v>
      </c>
      <c r="Q3550" s="119">
        <f t="shared" si="1091"/>
        <v>0</v>
      </c>
      <c r="R3550" s="119">
        <f t="shared" si="1092"/>
        <v>0</v>
      </c>
      <c r="S3550" s="119">
        <f t="shared" si="1093"/>
        <v>0</v>
      </c>
      <c r="T3550" s="119">
        <f t="shared" si="1094"/>
        <v>0</v>
      </c>
      <c r="U3550" s="119">
        <f t="shared" si="1095"/>
        <v>0</v>
      </c>
      <c r="V3550" s="119">
        <f t="shared" si="1096"/>
        <v>0</v>
      </c>
      <c r="W3550" s="119">
        <f t="shared" si="1098"/>
        <v>0</v>
      </c>
      <c r="X3550" s="119">
        <f t="shared" si="1099"/>
        <v>0</v>
      </c>
      <c r="Y3550" s="119">
        <f t="shared" si="1100"/>
        <v>0</v>
      </c>
      <c r="Z3550" s="119">
        <f t="shared" si="1101"/>
        <v>0</v>
      </c>
      <c r="AA3550" s="119">
        <f t="shared" si="1107"/>
        <v>0</v>
      </c>
      <c r="AB3550" s="119">
        <f t="shared" si="1108"/>
        <v>0</v>
      </c>
      <c r="AC3550" s="119">
        <f t="shared" si="1102"/>
        <v>0</v>
      </c>
      <c r="AD3550" s="119">
        <f t="shared" si="1103"/>
        <v>0</v>
      </c>
      <c r="AE3550" s="119">
        <f t="shared" si="1104"/>
        <v>0</v>
      </c>
      <c r="AF3550" s="138">
        <f t="shared" si="1097"/>
        <v>0</v>
      </c>
      <c r="AH3550" s="122">
        <v>5100</v>
      </c>
      <c r="AI3550" s="122" t="s">
        <v>2356</v>
      </c>
    </row>
    <row r="3551" spans="1:35" s="122" customFormat="1" ht="11.25" customHeight="1" x14ac:dyDescent="0.2">
      <c r="A3551" s="96" t="s">
        <v>89</v>
      </c>
      <c r="B3551" s="98">
        <v>340000009518</v>
      </c>
      <c r="C3551" s="99" t="s">
        <v>1842</v>
      </c>
      <c r="D3551" s="100" t="s">
        <v>87</v>
      </c>
      <c r="E3551" s="100" t="s">
        <v>87</v>
      </c>
      <c r="F3551" s="103" t="s">
        <v>88</v>
      </c>
      <c r="G3551" s="100" t="s">
        <v>88</v>
      </c>
      <c r="H3551" s="97">
        <v>0</v>
      </c>
      <c r="I3551" s="97">
        <v>0</v>
      </c>
      <c r="J3551" s="97">
        <v>0</v>
      </c>
      <c r="K3551" s="97">
        <v>33518.57</v>
      </c>
      <c r="L3551" s="119">
        <f t="shared" si="1109"/>
        <v>33518.57</v>
      </c>
      <c r="M3551" s="119">
        <f>IF(AND(D3551="да",G3551="нет",F3551="нет"),K3551/SUMIFS($K$22:$K$4031,$D$22:$D$4031,"да",$G$22:$G$4031,"нет",$F$22:$F$4031,"нет")*'Велич. кап. %'!$G$5,0)</f>
        <v>537.04241032870777</v>
      </c>
      <c r="N3551" s="120" t="s">
        <v>45</v>
      </c>
      <c r="O3551" s="121">
        <f t="shared" si="1014"/>
        <v>3.0744816193402512E-5</v>
      </c>
      <c r="P3551" s="119">
        <f t="shared" si="1011"/>
        <v>30.883094359277873</v>
      </c>
      <c r="Q3551" s="119">
        <f t="shared" si="1091"/>
        <v>18.529856615566722</v>
      </c>
      <c r="R3551" s="119">
        <f t="shared" si="1092"/>
        <v>30.883094359277873</v>
      </c>
      <c r="S3551" s="119">
        <f t="shared" si="1093"/>
        <v>12.353237743711148</v>
      </c>
      <c r="T3551" s="119">
        <f t="shared" si="1094"/>
        <v>37.059713231133443</v>
      </c>
      <c r="U3551" s="119">
        <f t="shared" si="1095"/>
        <v>62.34258576224039</v>
      </c>
      <c r="V3551" s="119">
        <f t="shared" si="1096"/>
        <v>36.011016328051731</v>
      </c>
      <c r="W3551" s="119">
        <f t="shared" si="1098"/>
        <v>6.2189573212778688</v>
      </c>
      <c r="X3551" s="119">
        <f t="shared" si="1099"/>
        <v>18.64216067642619</v>
      </c>
      <c r="Y3551" s="119">
        <f t="shared" si="1100"/>
        <v>52.735541668911296</v>
      </c>
      <c r="Z3551" s="119">
        <f t="shared" si="1101"/>
        <v>53.185219589666595</v>
      </c>
      <c r="AA3551" s="119">
        <f t="shared" si="1107"/>
        <v>0.41021598348362365</v>
      </c>
      <c r="AB3551" s="119">
        <f t="shared" si="1108"/>
        <v>1.8660365008224684</v>
      </c>
      <c r="AC3551" s="119">
        <f t="shared" si="1102"/>
        <v>53.784189180309838</v>
      </c>
      <c r="AD3551" s="119">
        <f t="shared" si="1103"/>
        <v>109.89234409509709</v>
      </c>
      <c r="AE3551" s="119">
        <f t="shared" si="1104"/>
        <v>12.245146913453675</v>
      </c>
      <c r="AF3551" s="138">
        <f t="shared" si="1097"/>
        <v>0</v>
      </c>
      <c r="AH3551" s="122">
        <v>5100</v>
      </c>
      <c r="AI3551" s="122" t="s">
        <v>2356</v>
      </c>
    </row>
    <row r="3552" spans="1:35" s="122" customFormat="1" ht="11.25" customHeight="1" x14ac:dyDescent="0.2">
      <c r="A3552" s="96" t="s">
        <v>89</v>
      </c>
      <c r="B3552" s="98">
        <v>340000009521</v>
      </c>
      <c r="C3552" s="99" t="s">
        <v>2035</v>
      </c>
      <c r="D3552" s="100" t="s">
        <v>87</v>
      </c>
      <c r="E3552" s="100" t="s">
        <v>87</v>
      </c>
      <c r="F3552" s="103" t="s">
        <v>88</v>
      </c>
      <c r="G3552" s="100" t="s">
        <v>88</v>
      </c>
      <c r="H3552" s="97">
        <v>0</v>
      </c>
      <c r="I3552" s="97">
        <v>0</v>
      </c>
      <c r="J3552" s="97">
        <v>0</v>
      </c>
      <c r="K3552" s="97">
        <v>8802.2000000000007</v>
      </c>
      <c r="L3552" s="119">
        <f t="shared" si="1109"/>
        <v>8802.2000000000007</v>
      </c>
      <c r="M3552" s="119">
        <f>IF(AND(D3552="да",G3552="нет",F3552="нет"),K3552/SUMIFS($K$22:$K$4031,$D$22:$D$4031,"да",$G$22:$G$4031,"нет",$F$22:$F$4031,"нет")*'Велич. кап. %'!$G$5,0)</f>
        <v>141.03091821027425</v>
      </c>
      <c r="N3552" s="120" t="s">
        <v>45</v>
      </c>
      <c r="O3552" s="121">
        <f t="shared" si="1014"/>
        <v>8.0737937536585726E-6</v>
      </c>
      <c r="P3552" s="119">
        <f t="shared" si="1011"/>
        <v>8.1101065221229813</v>
      </c>
      <c r="Q3552" s="119">
        <f t="shared" si="1091"/>
        <v>4.8660639132737886</v>
      </c>
      <c r="R3552" s="119">
        <f t="shared" si="1092"/>
        <v>8.1101065221229813</v>
      </c>
      <c r="S3552" s="119">
        <f t="shared" si="1093"/>
        <v>3.2440426088491923</v>
      </c>
      <c r="T3552" s="119">
        <f t="shared" si="1094"/>
        <v>9.7321278265475772</v>
      </c>
      <c r="U3552" s="119">
        <f t="shared" si="1095"/>
        <v>16.371578751611192</v>
      </c>
      <c r="V3552" s="119">
        <f t="shared" si="1096"/>
        <v>9.4567330265812934</v>
      </c>
      <c r="W3552" s="119">
        <f t="shared" si="1098"/>
        <v>1.6331396635761031</v>
      </c>
      <c r="X3552" s="119">
        <f t="shared" si="1099"/>
        <v>4.8955557085531582</v>
      </c>
      <c r="Y3552" s="119">
        <f t="shared" si="1100"/>
        <v>13.848704908296837</v>
      </c>
      <c r="Z3552" s="119">
        <f t="shared" si="1101"/>
        <v>13.966793328956555</v>
      </c>
      <c r="AA3552" s="119">
        <f t="shared" si="1107"/>
        <v>0.10772545278093763</v>
      </c>
      <c r="AB3552" s="119">
        <f t="shared" si="1108"/>
        <v>0.49003362874787121</v>
      </c>
      <c r="AC3552" s="119">
        <f t="shared" si="1102"/>
        <v>14.12408673767775</v>
      </c>
      <c r="AD3552" s="119">
        <f t="shared" si="1103"/>
        <v>28.858462374554275</v>
      </c>
      <c r="AE3552" s="119">
        <f t="shared" si="1104"/>
        <v>3.2156572360217619</v>
      </c>
      <c r="AF3552" s="138">
        <f t="shared" si="1097"/>
        <v>0</v>
      </c>
      <c r="AH3552" s="122">
        <v>5100</v>
      </c>
      <c r="AI3552" s="122" t="s">
        <v>2356</v>
      </c>
    </row>
    <row r="3553" spans="1:35" s="122" customFormat="1" ht="11.25" customHeight="1" x14ac:dyDescent="0.2">
      <c r="A3553" s="96" t="s">
        <v>89</v>
      </c>
      <c r="B3553" s="98">
        <v>340000009523</v>
      </c>
      <c r="C3553" s="99" t="s">
        <v>1843</v>
      </c>
      <c r="D3553" s="100" t="s">
        <v>88</v>
      </c>
      <c r="E3553" s="100" t="s">
        <v>87</v>
      </c>
      <c r="F3553" s="103" t="s">
        <v>88</v>
      </c>
      <c r="G3553" s="100" t="s">
        <v>88</v>
      </c>
      <c r="H3553" s="97">
        <v>0</v>
      </c>
      <c r="I3553" s="97">
        <v>0</v>
      </c>
      <c r="J3553" s="97">
        <v>0</v>
      </c>
      <c r="K3553" s="97">
        <v>17428.45</v>
      </c>
      <c r="L3553" s="119">
        <f t="shared" si="1109"/>
        <v>0</v>
      </c>
      <c r="M3553" s="119">
        <f>IF(AND(D3553="да",G3553="нет",F3553="нет"),K3553/SUMIFS($K$22:$K$4031,$D$22:$D$4031,"да",$G$22:$G$4031,"нет",$F$22:$F$4031,"нет")*'Велич. кап. %'!$G$5,0)</f>
        <v>0</v>
      </c>
      <c r="N3553" s="120" t="s">
        <v>45</v>
      </c>
      <c r="O3553" s="121">
        <f t="shared" si="1014"/>
        <v>0</v>
      </c>
      <c r="P3553" s="119">
        <f t="shared" si="1011"/>
        <v>0</v>
      </c>
      <c r="Q3553" s="119">
        <f t="shared" si="1091"/>
        <v>0</v>
      </c>
      <c r="R3553" s="119">
        <f t="shared" si="1092"/>
        <v>0</v>
      </c>
      <c r="S3553" s="119">
        <f t="shared" si="1093"/>
        <v>0</v>
      </c>
      <c r="T3553" s="119">
        <f t="shared" si="1094"/>
        <v>0</v>
      </c>
      <c r="U3553" s="119">
        <f t="shared" si="1095"/>
        <v>0</v>
      </c>
      <c r="V3553" s="119">
        <f t="shared" si="1096"/>
        <v>0</v>
      </c>
      <c r="W3553" s="119">
        <f t="shared" si="1098"/>
        <v>0</v>
      </c>
      <c r="X3553" s="119">
        <f t="shared" si="1099"/>
        <v>0</v>
      </c>
      <c r="Y3553" s="119">
        <f t="shared" si="1100"/>
        <v>0</v>
      </c>
      <c r="Z3553" s="119">
        <f t="shared" si="1101"/>
        <v>0</v>
      </c>
      <c r="AA3553" s="119">
        <f t="shared" si="1107"/>
        <v>0</v>
      </c>
      <c r="AB3553" s="119">
        <f t="shared" si="1108"/>
        <v>0</v>
      </c>
      <c r="AC3553" s="119">
        <f t="shared" si="1102"/>
        <v>0</v>
      </c>
      <c r="AD3553" s="119">
        <f t="shared" si="1103"/>
        <v>0</v>
      </c>
      <c r="AE3553" s="119">
        <f t="shared" si="1104"/>
        <v>0</v>
      </c>
      <c r="AF3553" s="138">
        <f t="shared" si="1097"/>
        <v>0</v>
      </c>
      <c r="AH3553" s="122">
        <v>5100</v>
      </c>
      <c r="AI3553" s="122" t="s">
        <v>2356</v>
      </c>
    </row>
    <row r="3554" spans="1:35" s="122" customFormat="1" ht="11.25" customHeight="1" x14ac:dyDescent="0.2">
      <c r="A3554" s="96" t="s">
        <v>89</v>
      </c>
      <c r="B3554" s="98">
        <v>340000009524</v>
      </c>
      <c r="C3554" s="99" t="s">
        <v>2036</v>
      </c>
      <c r="D3554" s="100" t="s">
        <v>87</v>
      </c>
      <c r="E3554" s="100" t="s">
        <v>87</v>
      </c>
      <c r="F3554" s="103" t="s">
        <v>88</v>
      </c>
      <c r="G3554" s="100" t="s">
        <v>88</v>
      </c>
      <c r="H3554" s="97">
        <v>0</v>
      </c>
      <c r="I3554" s="97">
        <v>0</v>
      </c>
      <c r="J3554" s="97">
        <v>0</v>
      </c>
      <c r="K3554" s="97">
        <v>8740.83</v>
      </c>
      <c r="L3554" s="119">
        <f t="shared" si="1109"/>
        <v>8740.83</v>
      </c>
      <c r="M3554" s="119">
        <f>IF(AND(D3554="да",G3554="нет",F3554="нет"),K3554/SUMIFS($K$22:$K$4031,$D$22:$D$4031,"да",$G$22:$G$4031,"нет",$F$22:$F$4031,"нет")*'Велич. кап. %'!$G$5,0)</f>
        <v>140.04763363930738</v>
      </c>
      <c r="N3554" s="120" t="s">
        <v>45</v>
      </c>
      <c r="O3554" s="121">
        <f t="shared" si="1014"/>
        <v>8.0175022898583841E-6</v>
      </c>
      <c r="P3554" s="119">
        <f t="shared" si="1011"/>
        <v>8.0535618813215137</v>
      </c>
      <c r="Q3554" s="119">
        <f t="shared" si="1091"/>
        <v>4.8321371287929082</v>
      </c>
      <c r="R3554" s="119">
        <f t="shared" si="1092"/>
        <v>8.0535618813215137</v>
      </c>
      <c r="S3554" s="119">
        <f t="shared" si="1093"/>
        <v>3.2214247525286055</v>
      </c>
      <c r="T3554" s="119">
        <f t="shared" si="1094"/>
        <v>9.6642742575858165</v>
      </c>
      <c r="U3554" s="119">
        <f t="shared" si="1095"/>
        <v>16.257434130040863</v>
      </c>
      <c r="V3554" s="119">
        <f t="shared" si="1096"/>
        <v>9.390799543379222</v>
      </c>
      <c r="W3554" s="119">
        <f t="shared" si="1098"/>
        <v>1.6217532168748621</v>
      </c>
      <c r="X3554" s="119">
        <f t="shared" si="1099"/>
        <v>4.8614233037186958</v>
      </c>
      <c r="Y3554" s="119">
        <f t="shared" si="1100"/>
        <v>13.75215006743635</v>
      </c>
      <c r="Z3554" s="119">
        <f t="shared" si="1101"/>
        <v>13.869415161385033</v>
      </c>
      <c r="AA3554" s="119">
        <f t="shared" si="1107"/>
        <v>0.10697437793179014</v>
      </c>
      <c r="AB3554" s="119">
        <f t="shared" si="1108"/>
        <v>0.48661705518714132</v>
      </c>
      <c r="AC3554" s="119">
        <f t="shared" si="1102"/>
        <v>14.025611901490063</v>
      </c>
      <c r="AD3554" s="119">
        <f t="shared" si="1103"/>
        <v>28.657257694369054</v>
      </c>
      <c r="AE3554" s="119">
        <f t="shared" si="1104"/>
        <v>3.1932372859439799</v>
      </c>
      <c r="AF3554" s="138">
        <f t="shared" si="1097"/>
        <v>0</v>
      </c>
      <c r="AH3554" s="122">
        <v>5100</v>
      </c>
      <c r="AI3554" s="122" t="s">
        <v>2356</v>
      </c>
    </row>
    <row r="3555" spans="1:35" s="122" customFormat="1" ht="11.25" customHeight="1" x14ac:dyDescent="0.2">
      <c r="A3555" s="96" t="s">
        <v>89</v>
      </c>
      <c r="B3555" s="98">
        <v>340000009525</v>
      </c>
      <c r="C3555" s="99" t="s">
        <v>2514</v>
      </c>
      <c r="D3555" s="100" t="s">
        <v>87</v>
      </c>
      <c r="E3555" s="100" t="s">
        <v>87</v>
      </c>
      <c r="F3555" s="103" t="s">
        <v>88</v>
      </c>
      <c r="G3555" s="100" t="s">
        <v>88</v>
      </c>
      <c r="H3555" s="97">
        <v>0</v>
      </c>
      <c r="I3555" s="97">
        <v>0</v>
      </c>
      <c r="J3555" s="97">
        <v>27364.03</v>
      </c>
      <c r="K3555" s="97">
        <v>68568.25</v>
      </c>
      <c r="L3555" s="119">
        <f t="shared" si="1109"/>
        <v>68568.25</v>
      </c>
      <c r="M3555" s="119">
        <f>IF(AND(D3555="да",G3555="нет",F3555="нет"),K3555/SUMIFS($K$22:$K$4031,$D$22:$D$4031,"да",$G$22:$G$4031,"нет",$F$22:$F$4031,"нет")*'Велич. кап. %'!$G$5,0)</f>
        <v>1098.6166251132258</v>
      </c>
      <c r="N3555" s="120" t="s">
        <v>45</v>
      </c>
      <c r="O3555" s="121">
        <f t="shared" si="1014"/>
        <v>6.28940388254413E-5</v>
      </c>
      <c r="P3555" s="119">
        <f t="shared" si="1011"/>
        <v>63.176911628406437</v>
      </c>
      <c r="Q3555" s="119">
        <f t="shared" si="1091"/>
        <v>37.906146977043861</v>
      </c>
      <c r="R3555" s="119">
        <f t="shared" si="1092"/>
        <v>63.176911628406437</v>
      </c>
      <c r="S3555" s="119">
        <f t="shared" si="1093"/>
        <v>25.270764651362573</v>
      </c>
      <c r="T3555" s="119">
        <f t="shared" si="1094"/>
        <v>75.812293954087721</v>
      </c>
      <c r="U3555" s="119">
        <f t="shared" si="1095"/>
        <v>127.53294684682969</v>
      </c>
      <c r="V3555" s="119">
        <f t="shared" si="1096"/>
        <v>73.666996245243553</v>
      </c>
      <c r="W3555" s="119">
        <f t="shared" si="1098"/>
        <v>12.721993221808427</v>
      </c>
      <c r="X3555" s="119">
        <f t="shared" si="1099"/>
        <v>38.135885087023709</v>
      </c>
      <c r="Y3555" s="119">
        <f t="shared" si="1100"/>
        <v>107.88001412468752</v>
      </c>
      <c r="Z3555" s="119">
        <f t="shared" si="1101"/>
        <v>108.79991100840986</v>
      </c>
      <c r="AA3555" s="119">
        <f t="shared" si="1107"/>
        <v>0.83917040940293641</v>
      </c>
      <c r="AB3555" s="119">
        <f t="shared" si="1108"/>
        <v>3.8173125314570471</v>
      </c>
      <c r="AC3555" s="119">
        <f t="shared" si="1102"/>
        <v>110.02521079398019</v>
      </c>
      <c r="AD3555" s="119">
        <f t="shared" si="1103"/>
        <v>224.80451054441289</v>
      </c>
      <c r="AE3555" s="119">
        <f t="shared" si="1104"/>
        <v>25.04964546066315</v>
      </c>
      <c r="AF3555" s="138">
        <f t="shared" si="1097"/>
        <v>0</v>
      </c>
      <c r="AH3555" s="122">
        <v>5100</v>
      </c>
      <c r="AI3555" s="122" t="s">
        <v>2356</v>
      </c>
    </row>
    <row r="3556" spans="1:35" s="122" customFormat="1" ht="11.25" customHeight="1" x14ac:dyDescent="0.2">
      <c r="A3556" s="96" t="s">
        <v>89</v>
      </c>
      <c r="B3556" s="98">
        <v>340000009526</v>
      </c>
      <c r="C3556" s="99" t="s">
        <v>1844</v>
      </c>
      <c r="D3556" s="100" t="s">
        <v>87</v>
      </c>
      <c r="E3556" s="100" t="s">
        <v>87</v>
      </c>
      <c r="F3556" s="103" t="s">
        <v>88</v>
      </c>
      <c r="G3556" s="100" t="s">
        <v>88</v>
      </c>
      <c r="H3556" s="97">
        <v>0</v>
      </c>
      <c r="I3556" s="97">
        <v>0</v>
      </c>
      <c r="J3556" s="97">
        <v>0</v>
      </c>
      <c r="K3556" s="97">
        <v>26145.7</v>
      </c>
      <c r="L3556" s="119">
        <f t="shared" si="1109"/>
        <v>26145.7</v>
      </c>
      <c r="M3556" s="119">
        <f>IF(AND(D3556="да",G3556="нет",F3556="нет"),K3556/SUMIFS($K$22:$K$4031,$D$22:$D$4031,"да",$G$22:$G$4031,"нет",$F$22:$F$4031,"нет")*'Велич. кап. %'!$G$5,0)</f>
        <v>418.91255348098969</v>
      </c>
      <c r="N3556" s="120" t="s">
        <v>45</v>
      </c>
      <c r="O3556" s="121">
        <f t="shared" si="1014"/>
        <v>2.3982071453162955E-5</v>
      </c>
      <c r="P3556" s="119">
        <f t="shared" si="1011"/>
        <v>24.089933436580726</v>
      </c>
      <c r="Q3556" s="119">
        <f t="shared" si="1091"/>
        <v>14.453960061948434</v>
      </c>
      <c r="R3556" s="119">
        <f t="shared" si="1092"/>
        <v>24.089933436580726</v>
      </c>
      <c r="S3556" s="119">
        <f t="shared" si="1093"/>
        <v>9.6359733746322895</v>
      </c>
      <c r="T3556" s="119">
        <f t="shared" si="1094"/>
        <v>28.907920123896869</v>
      </c>
      <c r="U3556" s="119">
        <f t="shared" si="1095"/>
        <v>48.629477467678626</v>
      </c>
      <c r="V3556" s="119">
        <f t="shared" si="1096"/>
        <v>28.08989851322244</v>
      </c>
      <c r="W3556" s="119">
        <f t="shared" si="1098"/>
        <v>4.8510122130787448</v>
      </c>
      <c r="X3556" s="119">
        <f t="shared" si="1099"/>
        <v>14.541561301619858</v>
      </c>
      <c r="Y3556" s="119">
        <f t="shared" si="1100"/>
        <v>41.135634718690397</v>
      </c>
      <c r="Z3556" s="119">
        <f t="shared" si="1101"/>
        <v>41.48639980242433</v>
      </c>
      <c r="AA3556" s="119">
        <f t="shared" si="1107"/>
        <v>0.3199833417525802</v>
      </c>
      <c r="AB3556" s="119">
        <f t="shared" si="1108"/>
        <v>1.4555761340520799</v>
      </c>
      <c r="AC3556" s="119">
        <f t="shared" si="1102"/>
        <v>41.953617802060982</v>
      </c>
      <c r="AD3556" s="119">
        <f t="shared" si="1103"/>
        <v>85.720013145166419</v>
      </c>
      <c r="AE3556" s="119">
        <f t="shared" si="1104"/>
        <v>9.5516586076042564</v>
      </c>
      <c r="AF3556" s="138">
        <f t="shared" si="1097"/>
        <v>0</v>
      </c>
      <c r="AH3556" s="122">
        <v>5100</v>
      </c>
      <c r="AI3556" s="122" t="s">
        <v>2356</v>
      </c>
    </row>
    <row r="3557" spans="1:35" s="122" customFormat="1" ht="11.25" customHeight="1" x14ac:dyDescent="0.2">
      <c r="A3557" s="96" t="s">
        <v>89</v>
      </c>
      <c r="B3557" s="98">
        <v>340000009527</v>
      </c>
      <c r="C3557" s="99" t="s">
        <v>2515</v>
      </c>
      <c r="D3557" s="100" t="s">
        <v>87</v>
      </c>
      <c r="E3557" s="100" t="s">
        <v>87</v>
      </c>
      <c r="F3557" s="103" t="s">
        <v>88</v>
      </c>
      <c r="G3557" s="100" t="s">
        <v>88</v>
      </c>
      <c r="H3557" s="97">
        <v>0</v>
      </c>
      <c r="I3557" s="97">
        <v>0</v>
      </c>
      <c r="J3557" s="97">
        <v>0</v>
      </c>
      <c r="K3557" s="97">
        <v>46001.38</v>
      </c>
      <c r="L3557" s="119">
        <f t="shared" si="1109"/>
        <v>46001.38</v>
      </c>
      <c r="M3557" s="119">
        <f>IF(AND(D3557="да",G3557="нет",F3557="нет"),K3557/SUMIFS($K$22:$K$4031,$D$22:$D$4031,"да",$G$22:$G$4031,"нет",$F$22:$F$4031,"нет")*'Велич. кап. %'!$G$5,0)</f>
        <v>737.04492744311017</v>
      </c>
      <c r="N3557" s="120" t="s">
        <v>45</v>
      </c>
      <c r="O3557" s="121">
        <f t="shared" si="1012"/>
        <v>4.219463935194319E-5</v>
      </c>
      <c r="P3557" s="119">
        <f t="shared" si="1011"/>
        <v>42.384414346942542</v>
      </c>
      <c r="Q3557" s="119">
        <f t="shared" si="1091"/>
        <v>25.430648608165527</v>
      </c>
      <c r="R3557" s="119">
        <f t="shared" si="1092"/>
        <v>42.384414346942542</v>
      </c>
      <c r="S3557" s="119">
        <f t="shared" si="1093"/>
        <v>16.953765738777015</v>
      </c>
      <c r="T3557" s="119">
        <f t="shared" si="1094"/>
        <v>50.861297216331053</v>
      </c>
      <c r="U3557" s="119">
        <f t="shared" si="1095"/>
        <v>85.559884500782999</v>
      </c>
      <c r="V3557" s="119">
        <f t="shared" si="1096"/>
        <v>49.422050114098312</v>
      </c>
      <c r="W3557" s="119">
        <f t="shared" si="1098"/>
        <v>8.5349887820359083</v>
      </c>
      <c r="X3557" s="119">
        <f t="shared" si="1099"/>
        <v>25.584776358219884</v>
      </c>
      <c r="Y3557" s="119">
        <f t="shared" si="1100"/>
        <v>72.375035445050997</v>
      </c>
      <c r="Z3557" s="119">
        <f t="shared" si="1101"/>
        <v>72.992180058030428</v>
      </c>
      <c r="AA3557" s="119">
        <f t="shared" si="1107"/>
        <v>0.56298646804752994</v>
      </c>
      <c r="AB3557" s="119">
        <f t="shared" si="1108"/>
        <v>2.5609760251766311</v>
      </c>
      <c r="AC3557" s="119">
        <f t="shared" si="1102"/>
        <v>73.814214761409019</v>
      </c>
      <c r="AD3557" s="119">
        <f t="shared" si="1103"/>
        <v>150.81787438453722</v>
      </c>
      <c r="AE3557" s="119">
        <f t="shared" si="1104"/>
        <v>16.805420288562718</v>
      </c>
      <c r="AF3557" s="138">
        <f t="shared" si="1097"/>
        <v>0</v>
      </c>
      <c r="AH3557" s="122">
        <v>5100</v>
      </c>
      <c r="AI3557" s="122" t="s">
        <v>2356</v>
      </c>
    </row>
    <row r="3558" spans="1:35" s="122" customFormat="1" ht="11.25" customHeight="1" x14ac:dyDescent="0.2">
      <c r="A3558" s="96" t="s">
        <v>89</v>
      </c>
      <c r="B3558" s="98">
        <v>340000009531</v>
      </c>
      <c r="C3558" s="99" t="s">
        <v>1845</v>
      </c>
      <c r="D3558" s="100" t="s">
        <v>88</v>
      </c>
      <c r="E3558" s="100" t="s">
        <v>87</v>
      </c>
      <c r="F3558" s="103" t="s">
        <v>88</v>
      </c>
      <c r="G3558" s="100" t="s">
        <v>88</v>
      </c>
      <c r="H3558" s="97">
        <v>0</v>
      </c>
      <c r="I3558" s="97">
        <v>0</v>
      </c>
      <c r="J3558" s="97">
        <v>0</v>
      </c>
      <c r="K3558" s="97">
        <v>16785.52</v>
      </c>
      <c r="L3558" s="119">
        <f t="shared" si="1109"/>
        <v>0</v>
      </c>
      <c r="M3558" s="119">
        <f>IF(AND(D3558="да",G3558="нет",F3558="нет"),K3558/SUMIFS($K$22:$K$4031,$D$22:$D$4031,"да",$G$22:$G$4031,"нет",$F$22:$F$4031,"нет")*'Велич. кап. %'!$G$5,0)</f>
        <v>0</v>
      </c>
      <c r="N3558" s="120" t="s">
        <v>45</v>
      </c>
      <c r="O3558" s="121">
        <f t="shared" si="1012"/>
        <v>0</v>
      </c>
      <c r="P3558" s="119">
        <f t="shared" si="1011"/>
        <v>0</v>
      </c>
      <c r="Q3558" s="119">
        <f t="shared" si="1091"/>
        <v>0</v>
      </c>
      <c r="R3558" s="119">
        <f t="shared" si="1092"/>
        <v>0</v>
      </c>
      <c r="S3558" s="119">
        <f t="shared" si="1093"/>
        <v>0</v>
      </c>
      <c r="T3558" s="119">
        <f t="shared" si="1094"/>
        <v>0</v>
      </c>
      <c r="U3558" s="119">
        <f t="shared" si="1095"/>
        <v>0</v>
      </c>
      <c r="V3558" s="119">
        <f t="shared" si="1096"/>
        <v>0</v>
      </c>
      <c r="W3558" s="119">
        <f t="shared" si="1098"/>
        <v>0</v>
      </c>
      <c r="X3558" s="119">
        <f t="shared" si="1099"/>
        <v>0</v>
      </c>
      <c r="Y3558" s="119">
        <f t="shared" si="1100"/>
        <v>0</v>
      </c>
      <c r="Z3558" s="119">
        <f t="shared" si="1101"/>
        <v>0</v>
      </c>
      <c r="AA3558" s="119">
        <f t="shared" si="1107"/>
        <v>0</v>
      </c>
      <c r="AB3558" s="119">
        <f t="shared" si="1108"/>
        <v>0</v>
      </c>
      <c r="AC3558" s="119">
        <f t="shared" si="1102"/>
        <v>0</v>
      </c>
      <c r="AD3558" s="119">
        <f t="shared" si="1103"/>
        <v>0</v>
      </c>
      <c r="AE3558" s="119">
        <f t="shared" si="1104"/>
        <v>0</v>
      </c>
      <c r="AF3558" s="138">
        <f t="shared" si="1097"/>
        <v>0</v>
      </c>
      <c r="AH3558" s="122">
        <v>5100</v>
      </c>
      <c r="AI3558" s="122" t="s">
        <v>2356</v>
      </c>
    </row>
    <row r="3559" spans="1:35" s="122" customFormat="1" ht="11.25" customHeight="1" x14ac:dyDescent="0.2">
      <c r="A3559" s="96" t="s">
        <v>89</v>
      </c>
      <c r="B3559" s="98">
        <v>340000009532</v>
      </c>
      <c r="C3559" s="99" t="s">
        <v>2037</v>
      </c>
      <c r="D3559" s="100" t="s">
        <v>87</v>
      </c>
      <c r="E3559" s="100" t="s">
        <v>87</v>
      </c>
      <c r="F3559" s="103" t="s">
        <v>88</v>
      </c>
      <c r="G3559" s="100" t="s">
        <v>88</v>
      </c>
      <c r="H3559" s="97">
        <v>0</v>
      </c>
      <c r="I3559" s="97">
        <v>0</v>
      </c>
      <c r="J3559" s="97">
        <v>0</v>
      </c>
      <c r="K3559" s="97">
        <v>39576.61</v>
      </c>
      <c r="L3559" s="119">
        <f t="shared" si="1109"/>
        <v>39576.61</v>
      </c>
      <c r="M3559" s="119">
        <f>IF(AND(D3559="да",G3559="нет",F3559="нет"),K3559/SUMIFS($K$22:$K$4031,$D$22:$D$4031,"да",$G$22:$G$4031,"нет",$F$22:$F$4031,"нет")*'Велич. кап. %'!$G$5,0)</f>
        <v>634.10575173819291</v>
      </c>
      <c r="N3559" s="120" t="s">
        <v>45</v>
      </c>
      <c r="O3559" s="121">
        <f t="shared" si="1012"/>
        <v>3.6301536730474359E-5</v>
      </c>
      <c r="P3559" s="119">
        <f t="shared" ref="P3559:P3622" si="1110">O3559*$P$21</f>
        <v>36.464806853345486</v>
      </c>
      <c r="Q3559" s="119">
        <f t="shared" si="1091"/>
        <v>21.878884112007292</v>
      </c>
      <c r="R3559" s="119">
        <f t="shared" si="1092"/>
        <v>36.464806853345486</v>
      </c>
      <c r="S3559" s="119">
        <f t="shared" si="1093"/>
        <v>14.585922741338193</v>
      </c>
      <c r="T3559" s="119">
        <f t="shared" si="1094"/>
        <v>43.757768224014583</v>
      </c>
      <c r="U3559" s="119">
        <f t="shared" si="1095"/>
        <v>73.610186923360416</v>
      </c>
      <c r="V3559" s="119">
        <f t="shared" si="1096"/>
        <v>42.519533169790229</v>
      </c>
      <c r="W3559" s="119">
        <f t="shared" si="1098"/>
        <v>7.3429519371160215</v>
      </c>
      <c r="X3559" s="119">
        <f t="shared" si="1099"/>
        <v>22.011485652528005</v>
      </c>
      <c r="Y3559" s="119">
        <f t="shared" si="1100"/>
        <v>62.26679616013606</v>
      </c>
      <c r="Z3559" s="119">
        <f t="shared" si="1101"/>
        <v>62.797747441629973</v>
      </c>
      <c r="AA3559" s="119">
        <f t="shared" si="1107"/>
        <v>0.48435711887761967</v>
      </c>
      <c r="AB3559" s="119">
        <f t="shared" si="1108"/>
        <v>2.203298017750027</v>
      </c>
      <c r="AC3559" s="119">
        <f t="shared" si="1102"/>
        <v>63.50497289578113</v>
      </c>
      <c r="AD3559" s="119">
        <f t="shared" si="1103"/>
        <v>129.75393771982101</v>
      </c>
      <c r="AE3559" s="119">
        <f t="shared" si="1104"/>
        <v>14.458295917351483</v>
      </c>
      <c r="AF3559" s="138">
        <f t="shared" si="1097"/>
        <v>0</v>
      </c>
      <c r="AH3559" s="122">
        <v>5100</v>
      </c>
      <c r="AI3559" s="122" t="s">
        <v>2356</v>
      </c>
    </row>
    <row r="3560" spans="1:35" s="122" customFormat="1" ht="11.25" customHeight="1" x14ac:dyDescent="0.2">
      <c r="A3560" s="96" t="s">
        <v>89</v>
      </c>
      <c r="B3560" s="98">
        <v>340000009533</v>
      </c>
      <c r="C3560" s="99" t="s">
        <v>2038</v>
      </c>
      <c r="D3560" s="100" t="s">
        <v>87</v>
      </c>
      <c r="E3560" s="100" t="s">
        <v>87</v>
      </c>
      <c r="F3560" s="103" t="s">
        <v>88</v>
      </c>
      <c r="G3560" s="100" t="s">
        <v>88</v>
      </c>
      <c r="H3560" s="97">
        <v>0</v>
      </c>
      <c r="I3560" s="97">
        <v>0</v>
      </c>
      <c r="J3560" s="97">
        <v>0</v>
      </c>
      <c r="K3560" s="97">
        <v>24550.83</v>
      </c>
      <c r="L3560" s="119">
        <f t="shared" si="1109"/>
        <v>24550.83</v>
      </c>
      <c r="M3560" s="119">
        <f>IF(AND(D3560="да",G3560="нет",F3560="нет"),K3560/SUMIFS($K$22:$K$4031,$D$22:$D$4031,"да",$G$22:$G$4031,"нет",$F$22:$F$4031,"нет")*'Велич. кап. %'!$G$5,0)</f>
        <v>393.35917131221146</v>
      </c>
      <c r="N3560" s="120" t="s">
        <v>45</v>
      </c>
      <c r="O3560" s="121">
        <f t="shared" si="1012"/>
        <v>2.2519181329796362E-5</v>
      </c>
      <c r="P3560" s="119">
        <f t="shared" si="1110"/>
        <v>22.620463805245574</v>
      </c>
      <c r="Q3560" s="119">
        <f t="shared" si="1091"/>
        <v>13.572278283147345</v>
      </c>
      <c r="R3560" s="119">
        <f t="shared" si="1092"/>
        <v>22.620463805245574</v>
      </c>
      <c r="S3560" s="119">
        <f t="shared" si="1093"/>
        <v>9.0481855220982297</v>
      </c>
      <c r="T3560" s="119">
        <f t="shared" si="1094"/>
        <v>27.144556566294689</v>
      </c>
      <c r="U3560" s="119">
        <f t="shared" si="1095"/>
        <v>45.663112263118165</v>
      </c>
      <c r="V3560" s="119">
        <f t="shared" si="1096"/>
        <v>26.376433720090759</v>
      </c>
      <c r="W3560" s="119">
        <f t="shared" si="1098"/>
        <v>4.5551037520976694</v>
      </c>
      <c r="X3560" s="119">
        <f t="shared" si="1099"/>
        <v>13.65453590650271</v>
      </c>
      <c r="Y3560" s="119">
        <f t="shared" si="1100"/>
        <v>38.626388848669798</v>
      </c>
      <c r="Z3560" s="119">
        <f t="shared" si="1101"/>
        <v>38.95575749975535</v>
      </c>
      <c r="AA3560" s="119">
        <f t="shared" si="1107"/>
        <v>0.30046457452657604</v>
      </c>
      <c r="AB3560" s="119">
        <f t="shared" si="1108"/>
        <v>1.3667869752643771</v>
      </c>
      <c r="AC3560" s="119">
        <f t="shared" si="1102"/>
        <v>39.394475517709338</v>
      </c>
      <c r="AD3560" s="119">
        <f t="shared" si="1103"/>
        <v>80.491150373665505</v>
      </c>
      <c r="AE3560" s="119">
        <f t="shared" si="1104"/>
        <v>8.9690138987798704</v>
      </c>
      <c r="AF3560" s="138">
        <f t="shared" si="1097"/>
        <v>0</v>
      </c>
      <c r="AH3560" s="122">
        <v>5100</v>
      </c>
      <c r="AI3560" s="122" t="s">
        <v>2356</v>
      </c>
    </row>
    <row r="3561" spans="1:35" s="122" customFormat="1" ht="11.25" customHeight="1" x14ac:dyDescent="0.2">
      <c r="A3561" s="96" t="s">
        <v>89</v>
      </c>
      <c r="B3561" s="98">
        <v>340000009534</v>
      </c>
      <c r="C3561" s="99" t="s">
        <v>2039</v>
      </c>
      <c r="D3561" s="100" t="s">
        <v>87</v>
      </c>
      <c r="E3561" s="100" t="s">
        <v>87</v>
      </c>
      <c r="F3561" s="103" t="s">
        <v>88</v>
      </c>
      <c r="G3561" s="100" t="s">
        <v>88</v>
      </c>
      <c r="H3561" s="97">
        <v>0</v>
      </c>
      <c r="I3561" s="97">
        <v>0</v>
      </c>
      <c r="J3561" s="97">
        <v>0</v>
      </c>
      <c r="K3561" s="97">
        <v>21638.91</v>
      </c>
      <c r="L3561" s="119">
        <f t="shared" si="1109"/>
        <v>21638.91</v>
      </c>
      <c r="M3561" s="119">
        <f>IF(AND(D3561="да",G3561="нет",F3561="нет"),K3561/SUMIFS($K$22:$K$4031,$D$22:$D$4031,"да",$G$22:$G$4031,"нет",$F$22:$F$4031,"нет")*'Велич. кап. %'!$G$5,0)</f>
        <v>346.70370434317391</v>
      </c>
      <c r="N3561" s="120" t="s">
        <v>45</v>
      </c>
      <c r="O3561" s="121">
        <f t="shared" si="1012"/>
        <v>1.9848230714364595E-5</v>
      </c>
      <c r="P3561" s="119">
        <f t="shared" si="1110"/>
        <v>19.937500297951903</v>
      </c>
      <c r="Q3561" s="119">
        <f t="shared" si="1091"/>
        <v>11.96250017877114</v>
      </c>
      <c r="R3561" s="119">
        <f t="shared" si="1092"/>
        <v>19.937500297951903</v>
      </c>
      <c r="S3561" s="119">
        <f t="shared" si="1093"/>
        <v>7.97500011918076</v>
      </c>
      <c r="T3561" s="119">
        <f t="shared" si="1094"/>
        <v>23.925000357542281</v>
      </c>
      <c r="U3561" s="119">
        <f t="shared" si="1095"/>
        <v>40.247110854562159</v>
      </c>
      <c r="V3561" s="119">
        <f t="shared" si="1096"/>
        <v>23.247982874306452</v>
      </c>
      <c r="W3561" s="119">
        <f t="shared" si="1098"/>
        <v>4.0148329051320779</v>
      </c>
      <c r="X3561" s="119">
        <f t="shared" si="1099"/>
        <v>12.035001406167552</v>
      </c>
      <c r="Y3561" s="119">
        <f t="shared" si="1100"/>
        <v>34.044997742290967</v>
      </c>
      <c r="Z3561" s="119">
        <f t="shared" si="1101"/>
        <v>34.335300701403213</v>
      </c>
      <c r="AA3561" s="119">
        <f t="shared" si="1107"/>
        <v>0.26482713156210486</v>
      </c>
      <c r="AB3561" s="119">
        <f t="shared" si="1108"/>
        <v>1.2046753754116697</v>
      </c>
      <c r="AC3561" s="119">
        <f t="shared" si="1102"/>
        <v>34.721983339256376</v>
      </c>
      <c r="AD3561" s="119">
        <f t="shared" si="1103"/>
        <v>70.944271893545519</v>
      </c>
      <c r="AE3561" s="119">
        <f t="shared" si="1104"/>
        <v>7.9052188681379283</v>
      </c>
      <c r="AF3561" s="138">
        <f t="shared" si="1097"/>
        <v>0</v>
      </c>
      <c r="AH3561" s="122">
        <v>5100</v>
      </c>
      <c r="AI3561" s="122" t="s">
        <v>2356</v>
      </c>
    </row>
    <row r="3562" spans="1:35" s="122" customFormat="1" ht="11.25" customHeight="1" x14ac:dyDescent="0.2">
      <c r="A3562" s="96" t="s">
        <v>89</v>
      </c>
      <c r="B3562" s="98">
        <v>340000009544</v>
      </c>
      <c r="C3562" s="99" t="s">
        <v>1846</v>
      </c>
      <c r="D3562" s="100" t="s">
        <v>87</v>
      </c>
      <c r="E3562" s="100" t="s">
        <v>87</v>
      </c>
      <c r="F3562" s="103" t="s">
        <v>88</v>
      </c>
      <c r="G3562" s="100" t="s">
        <v>88</v>
      </c>
      <c r="H3562" s="97">
        <v>0</v>
      </c>
      <c r="I3562" s="97">
        <v>0</v>
      </c>
      <c r="J3562" s="97">
        <v>86380.79</v>
      </c>
      <c r="K3562" s="97">
        <v>95746.4</v>
      </c>
      <c r="L3562" s="119">
        <f t="shared" si="1109"/>
        <v>95746.4</v>
      </c>
      <c r="M3562" s="119">
        <f>IF(AND(D3562="да",G3562="нет",F3562="нет"),K3562/SUMIFS($K$22:$K$4031,$D$22:$D$4031,"да",$G$22:$G$4031,"нет",$F$22:$F$4031,"нет")*'Велич. кап. %'!$G$5,0)</f>
        <v>1534.0713352716596</v>
      </c>
      <c r="N3562" s="120" t="s">
        <v>45</v>
      </c>
      <c r="O3562" s="121">
        <f t="shared" si="1012"/>
        <v>8.7823122203005516E-5</v>
      </c>
      <c r="P3562" s="119">
        <f t="shared" si="1110"/>
        <v>88.218116278861629</v>
      </c>
      <c r="Q3562" s="119">
        <f t="shared" ref="Q3562:Q3625" si="1111">O3562*$Q$21</f>
        <v>52.930869767316977</v>
      </c>
      <c r="R3562" s="119">
        <f t="shared" ref="R3562:R3625" si="1112">O3562*$R$21</f>
        <v>88.218116278861629</v>
      </c>
      <c r="S3562" s="119">
        <f t="shared" ref="S3562:S3625" si="1113">O3562*$S$21</f>
        <v>35.287246511544652</v>
      </c>
      <c r="T3562" s="119">
        <f t="shared" ref="T3562:T3625" si="1114">O3562*$T$21</f>
        <v>105.86173953463395</v>
      </c>
      <c r="U3562" s="119">
        <f t="shared" ref="U3562:U3625" si="1115">O3562*$U$21</f>
        <v>178.08272111327463</v>
      </c>
      <c r="V3562" s="119">
        <f t="shared" ref="V3562:V3625" si="1116">O3562*$V$21</f>
        <v>102.86611790873455</v>
      </c>
      <c r="W3562" s="119">
        <f t="shared" si="1098"/>
        <v>17.764563800484311</v>
      </c>
      <c r="X3562" s="119">
        <f t="shared" si="1099"/>
        <v>53.251668343529353</v>
      </c>
      <c r="Y3562" s="119">
        <f t="shared" si="1100"/>
        <v>150.64002631521123</v>
      </c>
      <c r="Z3562" s="119">
        <f t="shared" si="1101"/>
        <v>151.92453940964828</v>
      </c>
      <c r="AA3562" s="119">
        <f t="shared" si="1107"/>
        <v>1.1717893585858952</v>
      </c>
      <c r="AB3562" s="119">
        <f t="shared" si="1108"/>
        <v>5.3303669345783069</v>
      </c>
      <c r="AC3562" s="119">
        <f t="shared" si="1102"/>
        <v>153.63550685287643</v>
      </c>
      <c r="AD3562" s="119">
        <f t="shared" si="1103"/>
        <v>313.9094637589493</v>
      </c>
      <c r="AE3562" s="119">
        <f t="shared" si="1104"/>
        <v>34.978483104568632</v>
      </c>
      <c r="AF3562" s="138">
        <f t="shared" ref="AF3562:AF3625" si="1117">SUM(P3562:AE3562)-M3562</f>
        <v>0</v>
      </c>
      <c r="AH3562" s="122">
        <v>5100</v>
      </c>
      <c r="AI3562" s="122" t="s">
        <v>2356</v>
      </c>
    </row>
    <row r="3563" spans="1:35" s="122" customFormat="1" ht="11.25" customHeight="1" x14ac:dyDescent="0.2">
      <c r="A3563" s="96" t="s">
        <v>89</v>
      </c>
      <c r="B3563" s="98">
        <v>340000009547</v>
      </c>
      <c r="C3563" s="99" t="s">
        <v>1847</v>
      </c>
      <c r="D3563" s="100" t="s">
        <v>87</v>
      </c>
      <c r="E3563" s="100" t="s">
        <v>87</v>
      </c>
      <c r="F3563" s="103" t="s">
        <v>88</v>
      </c>
      <c r="G3563" s="100" t="s">
        <v>88</v>
      </c>
      <c r="H3563" s="97">
        <v>0</v>
      </c>
      <c r="I3563" s="97">
        <v>0</v>
      </c>
      <c r="J3563" s="97">
        <v>0</v>
      </c>
      <c r="K3563" s="97">
        <v>167132.32</v>
      </c>
      <c r="L3563" s="119">
        <f t="shared" si="1109"/>
        <v>167132.32</v>
      </c>
      <c r="M3563" s="119">
        <f>IF(AND(D3563="да",G3563="нет",F3563="нет"),K3563/SUMIFS($K$22:$K$4031,$D$22:$D$4031,"да",$G$22:$G$4031,"нет",$F$22:$F$4031,"нет")*'Велич. кап. %'!$G$5,0)</f>
        <v>2677.8333316913254</v>
      </c>
      <c r="N3563" s="120" t="s">
        <v>45</v>
      </c>
      <c r="O3563" s="121">
        <f t="shared" si="1012"/>
        <v>1.5330166109046216E-4</v>
      </c>
      <c r="P3563" s="119">
        <f t="shared" si="1110"/>
        <v>153.99115204034737</v>
      </c>
      <c r="Q3563" s="119">
        <f t="shared" si="1111"/>
        <v>92.394691224208415</v>
      </c>
      <c r="R3563" s="119">
        <f t="shared" si="1112"/>
        <v>153.99115204034737</v>
      </c>
      <c r="S3563" s="119">
        <f t="shared" si="1113"/>
        <v>61.596460816138944</v>
      </c>
      <c r="T3563" s="119">
        <f t="shared" si="1114"/>
        <v>184.78938244841683</v>
      </c>
      <c r="U3563" s="119">
        <f t="shared" si="1115"/>
        <v>310.85636986429336</v>
      </c>
      <c r="V3563" s="119">
        <f t="shared" si="1116"/>
        <v>179.56030655440159</v>
      </c>
      <c r="W3563" s="119">
        <f t="shared" ref="W3563:W3626" si="1118">O3563*$W$21</f>
        <v>31.00934094402464</v>
      </c>
      <c r="X3563" s="119">
        <f t="shared" ref="X3563:X3626" si="1119">O3563*$X$21</f>
        <v>92.954668521475696</v>
      </c>
      <c r="Y3563" s="119">
        <f t="shared" ref="Y3563:Y3626" si="1120">O3563*$Y$21</f>
        <v>262.95314584070326</v>
      </c>
      <c r="Z3563" s="119">
        <f t="shared" ref="Z3563:Z3626" si="1121">O3563*$Z$21</f>
        <v>265.19535707312184</v>
      </c>
      <c r="AA3563" s="119">
        <f t="shared" si="1107"/>
        <v>2.0454437352398904</v>
      </c>
      <c r="AB3563" s="119">
        <f t="shared" si="1108"/>
        <v>9.3045440061178368</v>
      </c>
      <c r="AC3563" s="119">
        <f t="shared" ref="AC3563:AC3626" si="1122">O3563*$AC$21</f>
        <v>268.181975454922</v>
      </c>
      <c r="AD3563" s="119">
        <f t="shared" ref="AD3563:AD3626" si="1123">O3563*$AD$21</f>
        <v>547.95184934356939</v>
      </c>
      <c r="AE3563" s="119">
        <f t="shared" ref="AE3563:AE3626" si="1124">O3563*$AE$21</f>
        <v>61.057491783997726</v>
      </c>
      <c r="AF3563" s="138">
        <f t="shared" si="1117"/>
        <v>0</v>
      </c>
      <c r="AH3563" s="122">
        <v>5100</v>
      </c>
      <c r="AI3563" s="122" t="s">
        <v>2356</v>
      </c>
    </row>
    <row r="3564" spans="1:35" s="122" customFormat="1" ht="11.25" customHeight="1" x14ac:dyDescent="0.2">
      <c r="A3564" s="96" t="s">
        <v>89</v>
      </c>
      <c r="B3564" s="98">
        <v>340000009550</v>
      </c>
      <c r="C3564" s="99" t="s">
        <v>1848</v>
      </c>
      <c r="D3564" s="100" t="s">
        <v>87</v>
      </c>
      <c r="E3564" s="100" t="s">
        <v>87</v>
      </c>
      <c r="F3564" s="103" t="s">
        <v>88</v>
      </c>
      <c r="G3564" s="100" t="s">
        <v>88</v>
      </c>
      <c r="H3564" s="97">
        <v>0</v>
      </c>
      <c r="I3564" s="97">
        <v>0</v>
      </c>
      <c r="J3564" s="97">
        <v>0</v>
      </c>
      <c r="K3564" s="97">
        <v>30012.400000000001</v>
      </c>
      <c r="L3564" s="119">
        <f t="shared" si="1109"/>
        <v>30012.400000000001</v>
      </c>
      <c r="M3564" s="119">
        <f>IF(AND(D3564="да",G3564="нет",F3564="нет"),K3564/SUMIFS($K$22:$K$4031,$D$22:$D$4031,"да",$G$22:$G$4031,"нет",$F$22:$F$4031,"нет")*'Велич. кап. %'!$G$5,0)</f>
        <v>480.86573012360935</v>
      </c>
      <c r="N3564" s="120" t="s">
        <v>45</v>
      </c>
      <c r="O3564" s="121">
        <f t="shared" si="1012"/>
        <v>2.752879139900281E-5</v>
      </c>
      <c r="P3564" s="119">
        <f t="shared" si="1110"/>
        <v>27.652605142414824</v>
      </c>
      <c r="Q3564" s="119">
        <f t="shared" si="1111"/>
        <v>16.591563085448893</v>
      </c>
      <c r="R3564" s="119">
        <f t="shared" si="1112"/>
        <v>27.652605142414824</v>
      </c>
      <c r="S3564" s="119">
        <f t="shared" si="1113"/>
        <v>11.061042056965929</v>
      </c>
      <c r="T3564" s="119">
        <f t="shared" si="1114"/>
        <v>33.183126170897786</v>
      </c>
      <c r="U3564" s="119">
        <f t="shared" si="1115"/>
        <v>55.821314003869006</v>
      </c>
      <c r="V3564" s="119">
        <f t="shared" si="1116"/>
        <v>32.244126955416647</v>
      </c>
      <c r="W3564" s="119">
        <f t="shared" si="1118"/>
        <v>5.5684307149475627</v>
      </c>
      <c r="X3564" s="119">
        <f t="shared" si="1119"/>
        <v>16.692119714092023</v>
      </c>
      <c r="Y3564" s="119">
        <f t="shared" si="1120"/>
        <v>47.219203288924128</v>
      </c>
      <c r="Z3564" s="119">
        <f t="shared" si="1121"/>
        <v>47.621843187609429</v>
      </c>
      <c r="AA3564" s="119">
        <f t="shared" si="1107"/>
        <v>0.36730583025182484</v>
      </c>
      <c r="AB3564" s="119">
        <f t="shared" si="1108"/>
        <v>1.6708419803495271</v>
      </c>
      <c r="AC3564" s="119">
        <f t="shared" si="1122"/>
        <v>48.158158279280144</v>
      </c>
      <c r="AD3564" s="119">
        <f t="shared" si="1123"/>
        <v>98.397186631759411</v>
      </c>
      <c r="AE3564" s="119">
        <f t="shared" si="1124"/>
        <v>10.964257938967478</v>
      </c>
      <c r="AF3564" s="138">
        <f t="shared" si="1117"/>
        <v>0</v>
      </c>
      <c r="AH3564" s="122">
        <v>5400</v>
      </c>
      <c r="AI3564" s="122" t="s">
        <v>2356</v>
      </c>
    </row>
    <row r="3565" spans="1:35" s="122" customFormat="1" ht="11.25" customHeight="1" x14ac:dyDescent="0.2">
      <c r="A3565" s="96" t="s">
        <v>89</v>
      </c>
      <c r="B3565" s="98">
        <v>340000009551</v>
      </c>
      <c r="C3565" s="99" t="s">
        <v>1849</v>
      </c>
      <c r="D3565" s="100" t="s">
        <v>88</v>
      </c>
      <c r="E3565" s="100" t="s">
        <v>87</v>
      </c>
      <c r="F3565" s="103" t="s">
        <v>88</v>
      </c>
      <c r="G3565" s="100" t="s">
        <v>88</v>
      </c>
      <c r="H3565" s="97">
        <v>0</v>
      </c>
      <c r="I3565" s="97">
        <v>0</v>
      </c>
      <c r="J3565" s="97">
        <v>0</v>
      </c>
      <c r="K3565" s="97">
        <v>8582.61</v>
      </c>
      <c r="L3565" s="119">
        <f t="shared" si="1109"/>
        <v>0</v>
      </c>
      <c r="M3565" s="119">
        <f>IF(AND(D3565="да",G3565="нет",F3565="нет"),K3565/SUMIFS($K$22:$K$4031,$D$22:$D$4031,"да",$G$22:$G$4031,"нет",$F$22:$F$4031,"нет")*'Велич. кап. %'!$G$5,0)</f>
        <v>0</v>
      </c>
      <c r="N3565" s="120" t="s">
        <v>45</v>
      </c>
      <c r="O3565" s="121">
        <f t="shared" si="1012"/>
        <v>0</v>
      </c>
      <c r="P3565" s="119">
        <f t="shared" si="1110"/>
        <v>0</v>
      </c>
      <c r="Q3565" s="119">
        <f t="shared" si="1111"/>
        <v>0</v>
      </c>
      <c r="R3565" s="119">
        <f t="shared" si="1112"/>
        <v>0</v>
      </c>
      <c r="S3565" s="119">
        <f t="shared" si="1113"/>
        <v>0</v>
      </c>
      <c r="T3565" s="119">
        <f t="shared" si="1114"/>
        <v>0</v>
      </c>
      <c r="U3565" s="119">
        <f t="shared" si="1115"/>
        <v>0</v>
      </c>
      <c r="V3565" s="119">
        <f t="shared" si="1116"/>
        <v>0</v>
      </c>
      <c r="W3565" s="119">
        <f t="shared" si="1118"/>
        <v>0</v>
      </c>
      <c r="X3565" s="119">
        <f t="shared" si="1119"/>
        <v>0</v>
      </c>
      <c r="Y3565" s="119">
        <f t="shared" si="1120"/>
        <v>0</v>
      </c>
      <c r="Z3565" s="119">
        <f t="shared" si="1121"/>
        <v>0</v>
      </c>
      <c r="AA3565" s="119">
        <f t="shared" si="1107"/>
        <v>0</v>
      </c>
      <c r="AB3565" s="119">
        <f t="shared" si="1108"/>
        <v>0</v>
      </c>
      <c r="AC3565" s="119">
        <f t="shared" si="1122"/>
        <v>0</v>
      </c>
      <c r="AD3565" s="119">
        <f t="shared" si="1123"/>
        <v>0</v>
      </c>
      <c r="AE3565" s="119">
        <f t="shared" si="1124"/>
        <v>0</v>
      </c>
      <c r="AF3565" s="138">
        <f t="shared" si="1117"/>
        <v>0</v>
      </c>
      <c r="AH3565" s="122">
        <v>5400</v>
      </c>
      <c r="AI3565" s="122" t="s">
        <v>2356</v>
      </c>
    </row>
    <row r="3566" spans="1:35" s="122" customFormat="1" ht="11.25" customHeight="1" x14ac:dyDescent="0.2">
      <c r="A3566" s="96" t="s">
        <v>89</v>
      </c>
      <c r="B3566" s="98">
        <v>340000009553</v>
      </c>
      <c r="C3566" s="99" t="s">
        <v>2516</v>
      </c>
      <c r="D3566" s="100" t="s">
        <v>87</v>
      </c>
      <c r="E3566" s="100" t="s">
        <v>87</v>
      </c>
      <c r="F3566" s="103" t="s">
        <v>88</v>
      </c>
      <c r="G3566" s="100" t="s">
        <v>88</v>
      </c>
      <c r="H3566" s="97">
        <v>0</v>
      </c>
      <c r="I3566" s="97">
        <v>0</v>
      </c>
      <c r="J3566" s="97">
        <v>0</v>
      </c>
      <c r="K3566" s="97">
        <v>43013.89</v>
      </c>
      <c r="L3566" s="119">
        <f t="shared" si="1109"/>
        <v>43013.89</v>
      </c>
      <c r="M3566" s="119">
        <f>IF(AND(D3566="да",G3566="нет",F3566="нет"),K3566/SUMIFS($K$22:$K$4031,$D$22:$D$4031,"да",$G$22:$G$4031,"нет",$F$22:$F$4031,"нет")*'Велич. кап. %'!$G$5,0)</f>
        <v>689.17866016401956</v>
      </c>
      <c r="N3566" s="120" t="s">
        <v>45</v>
      </c>
      <c r="O3566" s="121">
        <f t="shared" si="1012"/>
        <v>3.9454372361745583E-5</v>
      </c>
      <c r="P3566" s="119">
        <f t="shared" si="1110"/>
        <v>39.63182270692333</v>
      </c>
      <c r="Q3566" s="119">
        <f t="shared" si="1111"/>
        <v>23.779093624153997</v>
      </c>
      <c r="R3566" s="119">
        <f t="shared" si="1112"/>
        <v>39.63182270692333</v>
      </c>
      <c r="S3566" s="119">
        <f t="shared" si="1113"/>
        <v>15.852729082769331</v>
      </c>
      <c r="T3566" s="119">
        <f t="shared" si="1114"/>
        <v>47.558187248307995</v>
      </c>
      <c r="U3566" s="119">
        <f t="shared" si="1115"/>
        <v>80.003327298645942</v>
      </c>
      <c r="V3566" s="119">
        <f t="shared" si="1116"/>
        <v>46.212409870797629</v>
      </c>
      <c r="W3566" s="119">
        <f t="shared" si="1118"/>
        <v>7.9806968534797571</v>
      </c>
      <c r="X3566" s="119">
        <f t="shared" si="1119"/>
        <v>23.923211780756812</v>
      </c>
      <c r="Y3566" s="119">
        <f t="shared" si="1120"/>
        <v>67.674748309279522</v>
      </c>
      <c r="Z3566" s="119">
        <f t="shared" si="1121"/>
        <v>68.251813399430958</v>
      </c>
      <c r="AA3566" s="119">
        <f t="shared" si="1107"/>
        <v>0.52642416397258018</v>
      </c>
      <c r="AB3566" s="119">
        <f t="shared" si="1108"/>
        <v>2.3946573133150544</v>
      </c>
      <c r="AC3566" s="119">
        <f t="shared" si="1122"/>
        <v>69.020462303166212</v>
      </c>
      <c r="AD3566" s="119">
        <f t="shared" si="1123"/>
        <v>141.02323579880218</v>
      </c>
      <c r="AE3566" s="119">
        <f t="shared" si="1124"/>
        <v>15.714017703295099</v>
      </c>
      <c r="AF3566" s="138">
        <f t="shared" si="1117"/>
        <v>0</v>
      </c>
      <c r="AH3566" s="122">
        <v>5400</v>
      </c>
      <c r="AI3566" s="122" t="s">
        <v>2356</v>
      </c>
    </row>
    <row r="3567" spans="1:35" s="122" customFormat="1" ht="11.25" customHeight="1" x14ac:dyDescent="0.2">
      <c r="A3567" s="96" t="s">
        <v>89</v>
      </c>
      <c r="B3567" s="98">
        <v>340000009563</v>
      </c>
      <c r="C3567" s="99" t="s">
        <v>1850</v>
      </c>
      <c r="D3567" s="100" t="s">
        <v>87</v>
      </c>
      <c r="E3567" s="100" t="s">
        <v>87</v>
      </c>
      <c r="F3567" s="103" t="s">
        <v>88</v>
      </c>
      <c r="G3567" s="100" t="s">
        <v>88</v>
      </c>
      <c r="H3567" s="97">
        <v>0</v>
      </c>
      <c r="I3567" s="97">
        <v>0</v>
      </c>
      <c r="J3567" s="97">
        <v>0</v>
      </c>
      <c r="K3567" s="97">
        <v>62997.49</v>
      </c>
      <c r="L3567" s="119">
        <f t="shared" si="1109"/>
        <v>62997.49</v>
      </c>
      <c r="M3567" s="119">
        <f>IF(AND(D3567="да",G3567="нет",F3567="нет"),K3567/SUMIFS($K$22:$K$4031,$D$22:$D$4031,"да",$G$22:$G$4031,"нет",$F$22:$F$4031,"нет")*'Велич. кап. %'!$G$5,0)</f>
        <v>1009.360598446135</v>
      </c>
      <c r="N3567" s="120" t="s">
        <v>45</v>
      </c>
      <c r="O3567" s="121">
        <f t="shared" si="1012"/>
        <v>5.7784274528886915E-5</v>
      </c>
      <c r="P3567" s="119">
        <f t="shared" si="1110"/>
        <v>58.04416560932237</v>
      </c>
      <c r="Q3567" s="119">
        <f t="shared" si="1111"/>
        <v>34.826499365593421</v>
      </c>
      <c r="R3567" s="119">
        <f t="shared" si="1112"/>
        <v>58.04416560932237</v>
      </c>
      <c r="S3567" s="119">
        <f t="shared" si="1113"/>
        <v>23.217666243728946</v>
      </c>
      <c r="T3567" s="119">
        <f t="shared" si="1114"/>
        <v>69.652998731186841</v>
      </c>
      <c r="U3567" s="119">
        <f t="shared" si="1115"/>
        <v>117.17165807284982</v>
      </c>
      <c r="V3567" s="119">
        <f t="shared" si="1116"/>
        <v>67.681993623721894</v>
      </c>
      <c r="W3567" s="119">
        <f t="shared" si="1118"/>
        <v>11.688407400961001</v>
      </c>
      <c r="X3567" s="119">
        <f t="shared" si="1119"/>
        <v>35.037572628890558</v>
      </c>
      <c r="Y3567" s="119">
        <f t="shared" si="1120"/>
        <v>99.115408531205929</v>
      </c>
      <c r="Z3567" s="119">
        <f t="shared" si="1121"/>
        <v>99.96056929779003</v>
      </c>
      <c r="AA3567" s="119">
        <f t="shared" si="1107"/>
        <v>0.77099283523580364</v>
      </c>
      <c r="AB3567" s="119">
        <f t="shared" si="1108"/>
        <v>3.5071787310794722</v>
      </c>
      <c r="AC3567" s="119">
        <f t="shared" si="1122"/>
        <v>101.08632080797832</v>
      </c>
      <c r="AD3567" s="119">
        <f t="shared" si="1123"/>
        <v>206.54048929317207</v>
      </c>
      <c r="AE3567" s="119">
        <f t="shared" si="1124"/>
        <v>23.014511664096318</v>
      </c>
      <c r="AF3567" s="138">
        <f t="shared" si="1117"/>
        <v>0</v>
      </c>
      <c r="AH3567" s="122">
        <v>5600</v>
      </c>
      <c r="AI3567" s="122" t="s">
        <v>2356</v>
      </c>
    </row>
    <row r="3568" spans="1:35" s="122" customFormat="1" ht="11.25" customHeight="1" x14ac:dyDescent="0.2">
      <c r="A3568" s="96" t="s">
        <v>89</v>
      </c>
      <c r="B3568" s="98">
        <v>340000009564</v>
      </c>
      <c r="C3568" s="99" t="s">
        <v>1851</v>
      </c>
      <c r="D3568" s="100" t="s">
        <v>88</v>
      </c>
      <c r="E3568" s="100" t="s">
        <v>87</v>
      </c>
      <c r="F3568" s="103" t="s">
        <v>88</v>
      </c>
      <c r="G3568" s="100" t="s">
        <v>88</v>
      </c>
      <c r="H3568" s="97">
        <v>0</v>
      </c>
      <c r="I3568" s="97">
        <v>0</v>
      </c>
      <c r="J3568" s="97">
        <v>0</v>
      </c>
      <c r="K3568" s="97">
        <v>23501.119999999999</v>
      </c>
      <c r="L3568" s="119">
        <f t="shared" si="1109"/>
        <v>0</v>
      </c>
      <c r="M3568" s="119">
        <f>IF(AND(D3568="да",G3568="нет",F3568="нет"),K3568/SUMIFS($K$22:$K$4031,$D$22:$D$4031,"да",$G$22:$G$4031,"нет",$F$22:$F$4031,"нет")*'Велич. кап. %'!$G$5,0)</f>
        <v>0</v>
      </c>
      <c r="N3568" s="120" t="s">
        <v>45</v>
      </c>
      <c r="O3568" s="121">
        <f t="shared" si="1012"/>
        <v>0</v>
      </c>
      <c r="P3568" s="119">
        <f t="shared" si="1110"/>
        <v>0</v>
      </c>
      <c r="Q3568" s="119">
        <f t="shared" si="1111"/>
        <v>0</v>
      </c>
      <c r="R3568" s="119">
        <f t="shared" si="1112"/>
        <v>0</v>
      </c>
      <c r="S3568" s="119">
        <f t="shared" si="1113"/>
        <v>0</v>
      </c>
      <c r="T3568" s="119">
        <f t="shared" si="1114"/>
        <v>0</v>
      </c>
      <c r="U3568" s="119">
        <f t="shared" si="1115"/>
        <v>0</v>
      </c>
      <c r="V3568" s="119">
        <f t="shared" si="1116"/>
        <v>0</v>
      </c>
      <c r="W3568" s="119">
        <f t="shared" si="1118"/>
        <v>0</v>
      </c>
      <c r="X3568" s="119">
        <f t="shared" si="1119"/>
        <v>0</v>
      </c>
      <c r="Y3568" s="119">
        <f t="shared" si="1120"/>
        <v>0</v>
      </c>
      <c r="Z3568" s="119">
        <f t="shared" si="1121"/>
        <v>0</v>
      </c>
      <c r="AA3568" s="119">
        <f t="shared" si="1107"/>
        <v>0</v>
      </c>
      <c r="AB3568" s="119">
        <f t="shared" si="1108"/>
        <v>0</v>
      </c>
      <c r="AC3568" s="119">
        <f t="shared" si="1122"/>
        <v>0</v>
      </c>
      <c r="AD3568" s="119">
        <f t="shared" si="1123"/>
        <v>0</v>
      </c>
      <c r="AE3568" s="119">
        <f t="shared" si="1124"/>
        <v>0</v>
      </c>
      <c r="AF3568" s="138">
        <f t="shared" si="1117"/>
        <v>0</v>
      </c>
      <c r="AH3568" s="122">
        <v>5600</v>
      </c>
      <c r="AI3568" s="122" t="s">
        <v>2356</v>
      </c>
    </row>
    <row r="3569" spans="1:35" s="122" customFormat="1" ht="11.25" customHeight="1" x14ac:dyDescent="0.2">
      <c r="A3569" s="96" t="s">
        <v>89</v>
      </c>
      <c r="B3569" s="98">
        <v>340000009567</v>
      </c>
      <c r="C3569" s="99" t="s">
        <v>1852</v>
      </c>
      <c r="D3569" s="100" t="s">
        <v>87</v>
      </c>
      <c r="E3569" s="100" t="s">
        <v>87</v>
      </c>
      <c r="F3569" s="103" t="s">
        <v>88</v>
      </c>
      <c r="G3569" s="100" t="s">
        <v>88</v>
      </c>
      <c r="H3569" s="97">
        <v>0</v>
      </c>
      <c r="I3569" s="97">
        <v>0</v>
      </c>
      <c r="J3569" s="97">
        <v>0</v>
      </c>
      <c r="K3569" s="97">
        <v>25733.49</v>
      </c>
      <c r="L3569" s="119">
        <f t="shared" si="1109"/>
        <v>25733.49</v>
      </c>
      <c r="M3569" s="119">
        <f>IF(AND(D3569="да",G3569="нет",F3569="нет"),K3569/SUMIFS($K$22:$K$4031,$D$22:$D$4031,"да",$G$22:$G$4031,"нет",$F$22:$F$4031,"нет")*'Велич. кап. %'!$G$5,0)</f>
        <v>412.30802793107523</v>
      </c>
      <c r="N3569" s="120" t="s">
        <v>45</v>
      </c>
      <c r="O3569" s="121">
        <f t="shared" si="1012"/>
        <v>2.36039729637858E-5</v>
      </c>
      <c r="P3569" s="119">
        <f t="shared" si="1110"/>
        <v>23.710134407987386</v>
      </c>
      <c r="Q3569" s="119">
        <f t="shared" si="1111"/>
        <v>14.226080644792431</v>
      </c>
      <c r="R3569" s="119">
        <f t="shared" si="1112"/>
        <v>23.710134407987386</v>
      </c>
      <c r="S3569" s="119">
        <f t="shared" si="1113"/>
        <v>9.4840537631949537</v>
      </c>
      <c r="T3569" s="119">
        <f t="shared" si="1114"/>
        <v>28.452161289584861</v>
      </c>
      <c r="U3569" s="119">
        <f t="shared" si="1115"/>
        <v>47.862790903274089</v>
      </c>
      <c r="V3569" s="119">
        <f t="shared" si="1116"/>
        <v>27.647036510440515</v>
      </c>
      <c r="W3569" s="119">
        <f t="shared" si="1118"/>
        <v>4.7745317308444504</v>
      </c>
      <c r="X3569" s="119">
        <f t="shared" si="1119"/>
        <v>14.312300773726525</v>
      </c>
      <c r="Y3569" s="119">
        <f t="shared" si="1120"/>
        <v>40.487095188771853</v>
      </c>
      <c r="Z3569" s="119">
        <f t="shared" si="1121"/>
        <v>40.832330151867751</v>
      </c>
      <c r="AA3569" s="119">
        <f t="shared" si="1107"/>
        <v>0.31493852240164177</v>
      </c>
      <c r="AB3569" s="119">
        <f t="shared" si="1108"/>
        <v>1.4326276936501168</v>
      </c>
      <c r="AC3569" s="119">
        <f t="shared" si="1122"/>
        <v>41.292182048029254</v>
      </c>
      <c r="AD3569" s="119">
        <f t="shared" si="1123"/>
        <v>84.368561601755104</v>
      </c>
      <c r="AE3569" s="119">
        <f t="shared" si="1124"/>
        <v>9.4010682927669968</v>
      </c>
      <c r="AF3569" s="138">
        <f t="shared" si="1117"/>
        <v>0</v>
      </c>
      <c r="AH3569" s="122">
        <v>5600</v>
      </c>
      <c r="AI3569" s="122" t="s">
        <v>2356</v>
      </c>
    </row>
    <row r="3570" spans="1:35" s="122" customFormat="1" ht="11.25" customHeight="1" x14ac:dyDescent="0.2">
      <c r="A3570" s="96" t="s">
        <v>89</v>
      </c>
      <c r="B3570" s="98">
        <v>340000009570</v>
      </c>
      <c r="C3570" s="99" t="s">
        <v>2040</v>
      </c>
      <c r="D3570" s="100" t="s">
        <v>87</v>
      </c>
      <c r="E3570" s="100" t="s">
        <v>87</v>
      </c>
      <c r="F3570" s="103" t="s">
        <v>88</v>
      </c>
      <c r="G3570" s="100" t="s">
        <v>88</v>
      </c>
      <c r="H3570" s="97">
        <v>0</v>
      </c>
      <c r="I3570" s="97">
        <v>0</v>
      </c>
      <c r="J3570" s="97">
        <v>0</v>
      </c>
      <c r="K3570" s="97">
        <v>9614.15</v>
      </c>
      <c r="L3570" s="119">
        <f t="shared" si="1109"/>
        <v>9614.15</v>
      </c>
      <c r="M3570" s="119">
        <f>IF(AND(D3570="да",G3570="нет",F3570="нет"),K3570/SUMIFS($K$22:$K$4031,$D$22:$D$4031,"да",$G$22:$G$4031,"нет",$F$22:$F$4031,"нет")*'Велич. кап. %'!$G$5,0)</f>
        <v>154.04017203782098</v>
      </c>
      <c r="N3570" s="120" t="s">
        <v>45</v>
      </c>
      <c r="O3570" s="121">
        <f t="shared" si="1012"/>
        <v>8.8185526591916286E-6</v>
      </c>
      <c r="P3570" s="119">
        <f t="shared" si="1110"/>
        <v>8.858215062105911</v>
      </c>
      <c r="Q3570" s="119">
        <f t="shared" si="1111"/>
        <v>5.3149290372635463</v>
      </c>
      <c r="R3570" s="119">
        <f t="shared" si="1112"/>
        <v>8.858215062105911</v>
      </c>
      <c r="S3570" s="119">
        <f t="shared" si="1113"/>
        <v>3.5432860248423643</v>
      </c>
      <c r="T3570" s="119">
        <f t="shared" si="1114"/>
        <v>10.629858074527093</v>
      </c>
      <c r="U3570" s="119">
        <f t="shared" si="1115"/>
        <v>17.88175840753479</v>
      </c>
      <c r="V3570" s="119">
        <f t="shared" si="1116"/>
        <v>10.329059760912788</v>
      </c>
      <c r="W3570" s="119">
        <f t="shared" si="1118"/>
        <v>1.783786973321464</v>
      </c>
      <c r="X3570" s="119">
        <f t="shared" si="1119"/>
        <v>5.347141273248317</v>
      </c>
      <c r="Y3570" s="119">
        <f t="shared" si="1120"/>
        <v>15.126164628627162</v>
      </c>
      <c r="Z3570" s="119">
        <f t="shared" si="1121"/>
        <v>15.255145995726938</v>
      </c>
      <c r="AA3570" s="119">
        <f t="shared" si="1107"/>
        <v>0.11766247777303984</v>
      </c>
      <c r="AB3570" s="119">
        <f t="shared" si="1108"/>
        <v>0.53523628318219818</v>
      </c>
      <c r="AC3570" s="119">
        <f t="shared" si="1122"/>
        <v>15.426948775197625</v>
      </c>
      <c r="AD3570" s="119">
        <f t="shared" si="1123"/>
        <v>31.520481929326866</v>
      </c>
      <c r="AE3570" s="119">
        <f t="shared" si="1124"/>
        <v>3.5122822721249936</v>
      </c>
      <c r="AF3570" s="138">
        <f t="shared" si="1117"/>
        <v>0</v>
      </c>
      <c r="AH3570" s="122">
        <v>5600</v>
      </c>
      <c r="AI3570" s="122" t="s">
        <v>2356</v>
      </c>
    </row>
    <row r="3571" spans="1:35" s="122" customFormat="1" ht="11.25" customHeight="1" x14ac:dyDescent="0.2">
      <c r="A3571" s="96" t="s">
        <v>89</v>
      </c>
      <c r="B3571" s="98">
        <v>340000009571</v>
      </c>
      <c r="C3571" s="99" t="s">
        <v>2041</v>
      </c>
      <c r="D3571" s="100" t="s">
        <v>87</v>
      </c>
      <c r="E3571" s="100" t="s">
        <v>87</v>
      </c>
      <c r="F3571" s="103" t="s">
        <v>88</v>
      </c>
      <c r="G3571" s="100" t="s">
        <v>88</v>
      </c>
      <c r="H3571" s="97">
        <v>0</v>
      </c>
      <c r="I3571" s="97">
        <v>0</v>
      </c>
      <c r="J3571" s="97">
        <v>0</v>
      </c>
      <c r="K3571" s="97">
        <v>19108.900000000001</v>
      </c>
      <c r="L3571" s="119">
        <f t="shared" si="1109"/>
        <v>19108.900000000001</v>
      </c>
      <c r="M3571" s="119">
        <f>IF(AND(D3571="да",G3571="нет",F3571="нет"),K3571/SUMIFS($K$22:$K$4031,$D$22:$D$4031,"да",$G$22:$G$4031,"нет",$F$22:$F$4031,"нет")*'Велич. кап. %'!$G$5,0)</f>
        <v>306.16728919909906</v>
      </c>
      <c r="N3571" s="120" t="s">
        <v>45</v>
      </c>
      <c r="O3571" s="121">
        <f t="shared" si="1012"/>
        <v>1.7527585996601568E-5</v>
      </c>
      <c r="P3571" s="119">
        <f t="shared" si="1110"/>
        <v>17.606418227329062</v>
      </c>
      <c r="Q3571" s="119">
        <f t="shared" si="1111"/>
        <v>10.563850936397436</v>
      </c>
      <c r="R3571" s="119">
        <f t="shared" si="1112"/>
        <v>17.606418227329062</v>
      </c>
      <c r="S3571" s="119">
        <f t="shared" si="1113"/>
        <v>7.0425672909316246</v>
      </c>
      <c r="T3571" s="119">
        <f t="shared" si="1114"/>
        <v>21.127701872794873</v>
      </c>
      <c r="U3571" s="119">
        <f t="shared" si="1115"/>
        <v>35.541439777176521</v>
      </c>
      <c r="V3571" s="119">
        <f t="shared" si="1116"/>
        <v>20.529840918365785</v>
      </c>
      <c r="W3571" s="119">
        <f t="shared" si="1118"/>
        <v>3.5454207490524419</v>
      </c>
      <c r="X3571" s="119">
        <f t="shared" si="1119"/>
        <v>10.62787535833899</v>
      </c>
      <c r="Y3571" s="119">
        <f t="shared" si="1120"/>
        <v>30.064474474807827</v>
      </c>
      <c r="Z3571" s="119">
        <f t="shared" si="1121"/>
        <v>30.320835364306422</v>
      </c>
      <c r="AA3571" s="119">
        <f t="shared" si="1107"/>
        <v>0.23386368233460492</v>
      </c>
      <c r="AB3571" s="119">
        <f t="shared" si="1108"/>
        <v>1.0638253627934149</v>
      </c>
      <c r="AC3571" s="119">
        <f t="shared" si="1122"/>
        <v>30.662307271092502</v>
      </c>
      <c r="AD3571" s="119">
        <f t="shared" si="1123"/>
        <v>62.649504858912579</v>
      </c>
      <c r="AE3571" s="119">
        <f t="shared" si="1124"/>
        <v>6.9809448271359731</v>
      </c>
      <c r="AF3571" s="138">
        <f t="shared" si="1117"/>
        <v>0</v>
      </c>
      <c r="AH3571" s="122">
        <v>5600</v>
      </c>
      <c r="AI3571" s="122" t="s">
        <v>2356</v>
      </c>
    </row>
    <row r="3572" spans="1:35" s="122" customFormat="1" ht="11.25" customHeight="1" x14ac:dyDescent="0.2">
      <c r="A3572" s="96" t="s">
        <v>89</v>
      </c>
      <c r="B3572" s="98">
        <v>340000009572</v>
      </c>
      <c r="C3572" s="99" t="s">
        <v>2042</v>
      </c>
      <c r="D3572" s="100" t="s">
        <v>87</v>
      </c>
      <c r="E3572" s="100" t="s">
        <v>87</v>
      </c>
      <c r="F3572" s="103" t="s">
        <v>88</v>
      </c>
      <c r="G3572" s="100" t="s">
        <v>88</v>
      </c>
      <c r="H3572" s="97">
        <v>0</v>
      </c>
      <c r="I3572" s="97">
        <v>0</v>
      </c>
      <c r="J3572" s="97">
        <v>0</v>
      </c>
      <c r="K3572" s="97">
        <v>17318.560000000001</v>
      </c>
      <c r="L3572" s="119">
        <f t="shared" si="1109"/>
        <v>17318.560000000001</v>
      </c>
      <c r="M3572" s="119">
        <f>IF(AND(D3572="да",G3572="нет",F3572="нет"),K3572/SUMIFS($K$22:$K$4031,$D$22:$D$4031,"да",$G$22:$G$4031,"нет",$F$22:$F$4031,"нет")*'Велич. кап. %'!$G$5,0)</f>
        <v>277.48204072615113</v>
      </c>
      <c r="N3572" s="120" t="s">
        <v>45</v>
      </c>
      <c r="O3572" s="121">
        <f t="shared" si="1012"/>
        <v>1.5885401553061874E-5</v>
      </c>
      <c r="P3572" s="119">
        <f t="shared" si="1110"/>
        <v>15.956847880050239</v>
      </c>
      <c r="Q3572" s="119">
        <f t="shared" si="1111"/>
        <v>9.5741087280301418</v>
      </c>
      <c r="R3572" s="119">
        <f t="shared" si="1112"/>
        <v>15.956847880050239</v>
      </c>
      <c r="S3572" s="119">
        <f t="shared" si="1113"/>
        <v>6.3827391520200942</v>
      </c>
      <c r="T3572" s="119">
        <f t="shared" si="1114"/>
        <v>19.148217456060284</v>
      </c>
      <c r="U3572" s="119">
        <f t="shared" si="1115"/>
        <v>32.211511770296468</v>
      </c>
      <c r="V3572" s="119">
        <f t="shared" si="1116"/>
        <v>18.60637094417643</v>
      </c>
      <c r="W3572" s="119">
        <f t="shared" si="1118"/>
        <v>3.2132452400561862</v>
      </c>
      <c r="X3572" s="119">
        <f t="shared" si="1119"/>
        <v>9.6321346108836874</v>
      </c>
      <c r="Y3572" s="119">
        <f t="shared" si="1120"/>
        <v>27.247691131380027</v>
      </c>
      <c r="Z3572" s="119">
        <f t="shared" si="1121"/>
        <v>27.480033204782199</v>
      </c>
      <c r="AA3572" s="119">
        <f t="shared" si="1107"/>
        <v>0.21195266155209327</v>
      </c>
      <c r="AB3572" s="119">
        <f t="shared" si="1108"/>
        <v>0.96415405256501019</v>
      </c>
      <c r="AC3572" s="119">
        <f t="shared" si="1122"/>
        <v>27.789512123296042</v>
      </c>
      <c r="AD3572" s="119">
        <f t="shared" si="1123"/>
        <v>56.779783706512092</v>
      </c>
      <c r="AE3572" s="119">
        <f t="shared" si="1124"/>
        <v>6.326890184439919</v>
      </c>
      <c r="AF3572" s="138">
        <f t="shared" si="1117"/>
        <v>0</v>
      </c>
      <c r="AH3572" s="122">
        <v>5600</v>
      </c>
      <c r="AI3572" s="122" t="s">
        <v>2356</v>
      </c>
    </row>
    <row r="3573" spans="1:35" s="122" customFormat="1" ht="11.25" customHeight="1" x14ac:dyDescent="0.2">
      <c r="A3573" s="96" t="s">
        <v>89</v>
      </c>
      <c r="B3573" s="98">
        <v>340000009573</v>
      </c>
      <c r="C3573" s="99" t="s">
        <v>2043</v>
      </c>
      <c r="D3573" s="100" t="s">
        <v>87</v>
      </c>
      <c r="E3573" s="100" t="s">
        <v>87</v>
      </c>
      <c r="F3573" s="103" t="s">
        <v>88</v>
      </c>
      <c r="G3573" s="100" t="s">
        <v>88</v>
      </c>
      <c r="H3573" s="97">
        <v>0</v>
      </c>
      <c r="I3573" s="97">
        <v>0</v>
      </c>
      <c r="J3573" s="97">
        <v>0</v>
      </c>
      <c r="K3573" s="97">
        <v>19216.54</v>
      </c>
      <c r="L3573" s="119">
        <f t="shared" si="1109"/>
        <v>19216.54</v>
      </c>
      <c r="M3573" s="119">
        <f>IF(AND(D3573="да",G3573="нет",F3573="нет"),K3573/SUMIFS($K$22:$K$4031,$D$22:$D$4031,"да",$G$22:$G$4031,"нет",$F$22:$F$4031,"нет")*'Велич. кап. %'!$G$5,0)</f>
        <v>307.89192259031421</v>
      </c>
      <c r="N3573" s="120" t="s">
        <v>45</v>
      </c>
      <c r="O3573" s="121">
        <f t="shared" si="1012"/>
        <v>1.7626318490710293E-5</v>
      </c>
      <c r="P3573" s="119">
        <f t="shared" si="1110"/>
        <v>17.70559478160428</v>
      </c>
      <c r="Q3573" s="119">
        <f t="shared" si="1111"/>
        <v>10.623356868962569</v>
      </c>
      <c r="R3573" s="119">
        <f t="shared" si="1112"/>
        <v>17.70559478160428</v>
      </c>
      <c r="S3573" s="119">
        <f t="shared" si="1113"/>
        <v>7.0822379126417117</v>
      </c>
      <c r="T3573" s="119">
        <f t="shared" si="1114"/>
        <v>21.246713737925138</v>
      </c>
      <c r="U3573" s="119">
        <f t="shared" si="1115"/>
        <v>35.741643900784652</v>
      </c>
      <c r="V3573" s="119">
        <f t="shared" si="1116"/>
        <v>20.645485046308938</v>
      </c>
      <c r="W3573" s="119">
        <f t="shared" si="1118"/>
        <v>3.5653920236641676</v>
      </c>
      <c r="X3573" s="119">
        <f t="shared" si="1119"/>
        <v>10.687741939019805</v>
      </c>
      <c r="Y3573" s="119">
        <f t="shared" si="1120"/>
        <v>30.233826977174179</v>
      </c>
      <c r="Z3573" s="119">
        <f t="shared" si="1121"/>
        <v>30.491631941744892</v>
      </c>
      <c r="AA3573" s="119">
        <f t="shared" si="1107"/>
        <v>0.23518103114937169</v>
      </c>
      <c r="AB3573" s="119">
        <f t="shared" si="1108"/>
        <v>1.0698178669172047</v>
      </c>
      <c r="AC3573" s="119">
        <f t="shared" si="1122"/>
        <v>30.835027352031773</v>
      </c>
      <c r="AD3573" s="119">
        <f t="shared" si="1123"/>
        <v>63.002408097875232</v>
      </c>
      <c r="AE3573" s="119">
        <f t="shared" si="1124"/>
        <v>7.0202683309060969</v>
      </c>
      <c r="AF3573" s="138">
        <f t="shared" si="1117"/>
        <v>0</v>
      </c>
      <c r="AH3573" s="122">
        <v>5600</v>
      </c>
      <c r="AI3573" s="122" t="s">
        <v>2356</v>
      </c>
    </row>
    <row r="3574" spans="1:35" s="122" customFormat="1" ht="11.25" customHeight="1" x14ac:dyDescent="0.2">
      <c r="A3574" s="96" t="s">
        <v>89</v>
      </c>
      <c r="B3574" s="98">
        <v>340000009574</v>
      </c>
      <c r="C3574" s="99" t="s">
        <v>2044</v>
      </c>
      <c r="D3574" s="100" t="s">
        <v>87</v>
      </c>
      <c r="E3574" s="100" t="s">
        <v>87</v>
      </c>
      <c r="F3574" s="103" t="s">
        <v>88</v>
      </c>
      <c r="G3574" s="100" t="s">
        <v>88</v>
      </c>
      <c r="H3574" s="97">
        <v>0</v>
      </c>
      <c r="I3574" s="97">
        <v>0</v>
      </c>
      <c r="J3574" s="97">
        <v>0</v>
      </c>
      <c r="K3574" s="97">
        <v>13014.28</v>
      </c>
      <c r="L3574" s="119">
        <f t="shared" si="1109"/>
        <v>13014.28</v>
      </c>
      <c r="M3574" s="119">
        <f>IF(AND(D3574="да",G3574="нет",F3574="нет"),K3574/SUMIFS($K$22:$K$4031,$D$22:$D$4031,"да",$G$22:$G$4031,"нет",$F$22:$F$4031,"нет")*'Велич. кап. %'!$G$5,0)</f>
        <v>208.51785442793937</v>
      </c>
      <c r="N3574" s="120" t="s">
        <v>45</v>
      </c>
      <c r="O3574" s="121">
        <f t="shared" si="1012"/>
        <v>1.1937312555084376E-5</v>
      </c>
      <c r="P3574" s="119">
        <f t="shared" si="1110"/>
        <v>11.991001920966882</v>
      </c>
      <c r="Q3574" s="119">
        <f t="shared" si="1111"/>
        <v>7.1946011525801286</v>
      </c>
      <c r="R3574" s="119">
        <f t="shared" si="1112"/>
        <v>11.991001920966882</v>
      </c>
      <c r="S3574" s="119">
        <f t="shared" si="1113"/>
        <v>4.7964007683867527</v>
      </c>
      <c r="T3574" s="119">
        <f t="shared" si="1114"/>
        <v>14.389202305160257</v>
      </c>
      <c r="U3574" s="119">
        <f t="shared" si="1115"/>
        <v>24.205801949003494</v>
      </c>
      <c r="V3574" s="119">
        <f t="shared" si="1116"/>
        <v>13.98202398186549</v>
      </c>
      <c r="W3574" s="119">
        <f t="shared" si="1118"/>
        <v>2.4146391653092647</v>
      </c>
      <c r="X3574" s="119">
        <f t="shared" si="1119"/>
        <v>7.2382055334699507</v>
      </c>
      <c r="Y3574" s="119">
        <f t="shared" si="1120"/>
        <v>20.475667823265702</v>
      </c>
      <c r="Z3574" s="119">
        <f t="shared" si="1121"/>
        <v>20.650264602618975</v>
      </c>
      <c r="AA3574" s="119">
        <f t="shared" si="1107"/>
        <v>0.15927486374064451</v>
      </c>
      <c r="AB3574" s="119">
        <f t="shared" si="1108"/>
        <v>0.72452737428607006</v>
      </c>
      <c r="AC3574" s="119">
        <f t="shared" si="1122"/>
        <v>20.88282696921506</v>
      </c>
      <c r="AD3574" s="119">
        <f t="shared" si="1123"/>
        <v>42.667981835440486</v>
      </c>
      <c r="AE3574" s="119">
        <f t="shared" si="1124"/>
        <v>4.7544322616633687</v>
      </c>
      <c r="AF3574" s="138">
        <f t="shared" si="1117"/>
        <v>0</v>
      </c>
      <c r="AH3574" s="122">
        <v>5600</v>
      </c>
      <c r="AI3574" s="122" t="s">
        <v>2356</v>
      </c>
    </row>
    <row r="3575" spans="1:35" s="122" customFormat="1" ht="11.25" customHeight="1" x14ac:dyDescent="0.2">
      <c r="A3575" s="96" t="s">
        <v>89</v>
      </c>
      <c r="B3575" s="98">
        <v>340000009575</v>
      </c>
      <c r="C3575" s="99" t="s">
        <v>2045</v>
      </c>
      <c r="D3575" s="100" t="s">
        <v>87</v>
      </c>
      <c r="E3575" s="100" t="s">
        <v>87</v>
      </c>
      <c r="F3575" s="103" t="s">
        <v>88</v>
      </c>
      <c r="G3575" s="100" t="s">
        <v>88</v>
      </c>
      <c r="H3575" s="97">
        <v>0</v>
      </c>
      <c r="I3575" s="97">
        <v>0</v>
      </c>
      <c r="J3575" s="97">
        <v>0</v>
      </c>
      <c r="K3575" s="97">
        <v>14901</v>
      </c>
      <c r="L3575" s="119">
        <f t="shared" si="1109"/>
        <v>14901</v>
      </c>
      <c r="M3575" s="119">
        <f>IF(AND(D3575="да",G3575="нет",F3575="нет"),K3575/SUMIFS($K$22:$K$4031,$D$22:$D$4031,"да",$G$22:$G$4031,"нет",$F$22:$F$4031,"нет")*'Велич. кап. %'!$G$5,0)</f>
        <v>238.74732592434805</v>
      </c>
      <c r="N3575" s="120" t="s">
        <v>45</v>
      </c>
      <c r="O3575" s="121">
        <f t="shared" si="1012"/>
        <v>1.3667901288685372E-5</v>
      </c>
      <c r="P3575" s="119">
        <f t="shared" si="1110"/>
        <v>13.729374166248727</v>
      </c>
      <c r="Q3575" s="119">
        <f t="shared" si="1111"/>
        <v>8.2376244997492361</v>
      </c>
      <c r="R3575" s="119">
        <f t="shared" si="1112"/>
        <v>13.729374166248727</v>
      </c>
      <c r="S3575" s="119">
        <f t="shared" si="1113"/>
        <v>5.4917496664994907</v>
      </c>
      <c r="T3575" s="119">
        <f t="shared" si="1114"/>
        <v>16.475248999498472</v>
      </c>
      <c r="U3575" s="119">
        <f t="shared" si="1115"/>
        <v>27.714991136052166</v>
      </c>
      <c r="V3575" s="119">
        <f t="shared" si="1116"/>
        <v>16.009040788562842</v>
      </c>
      <c r="W3575" s="119">
        <f t="shared" si="1118"/>
        <v>2.7646967947726151</v>
      </c>
      <c r="X3575" s="119">
        <f t="shared" si="1119"/>
        <v>8.2875503411818183</v>
      </c>
      <c r="Y3575" s="119">
        <f t="shared" si="1120"/>
        <v>23.44408805054772</v>
      </c>
      <c r="Z3575" s="119">
        <f t="shared" si="1121"/>
        <v>23.64399665933308</v>
      </c>
      <c r="AA3575" s="119">
        <f t="shared" si="1107"/>
        <v>0.18236542817576873</v>
      </c>
      <c r="AB3575" s="119">
        <f t="shared" si="1108"/>
        <v>0.82956432505192201</v>
      </c>
      <c r="AC3575" s="119">
        <f t="shared" si="1122"/>
        <v>23.910274303939488</v>
      </c>
      <c r="AD3575" s="119">
        <f t="shared" si="1123"/>
        <v>48.853689741568388</v>
      </c>
      <c r="AE3575" s="119">
        <f t="shared" si="1124"/>
        <v>5.4436968569176196</v>
      </c>
      <c r="AF3575" s="138">
        <f t="shared" si="1117"/>
        <v>0</v>
      </c>
      <c r="AH3575" s="122">
        <v>5600</v>
      </c>
      <c r="AI3575" s="122" t="s">
        <v>2356</v>
      </c>
    </row>
    <row r="3576" spans="1:35" s="122" customFormat="1" ht="11.25" customHeight="1" x14ac:dyDescent="0.2">
      <c r="A3576" s="96" t="s">
        <v>89</v>
      </c>
      <c r="B3576" s="98">
        <v>340000009576</v>
      </c>
      <c r="C3576" s="99" t="s">
        <v>2046</v>
      </c>
      <c r="D3576" s="100" t="s">
        <v>87</v>
      </c>
      <c r="E3576" s="100" t="s">
        <v>87</v>
      </c>
      <c r="F3576" s="103" t="s">
        <v>88</v>
      </c>
      <c r="G3576" s="100" t="s">
        <v>88</v>
      </c>
      <c r="H3576" s="97">
        <v>0</v>
      </c>
      <c r="I3576" s="97">
        <v>0</v>
      </c>
      <c r="J3576" s="97">
        <v>0</v>
      </c>
      <c r="K3576" s="97">
        <v>17467.21</v>
      </c>
      <c r="L3576" s="119">
        <f t="shared" si="1109"/>
        <v>17467.21</v>
      </c>
      <c r="M3576" s="119">
        <f>IF(AND(D3576="да",G3576="нет",F3576="нет"),K3576/SUMIFS($K$22:$K$4031,$D$22:$D$4031,"да",$G$22:$G$4031,"нет",$F$22:$F$4031,"нет")*'Велич. кап. %'!$G$5,0)</f>
        <v>279.86374598074161</v>
      </c>
      <c r="N3576" s="120" t="s">
        <v>45</v>
      </c>
      <c r="O3576" s="121">
        <f t="shared" si="1012"/>
        <v>1.6021750356938325E-5</v>
      </c>
      <c r="P3576" s="119">
        <f t="shared" si="1110"/>
        <v>16.093809927551263</v>
      </c>
      <c r="Q3576" s="119">
        <f t="shared" si="1111"/>
        <v>9.6562859565307573</v>
      </c>
      <c r="R3576" s="119">
        <f t="shared" si="1112"/>
        <v>16.093809927551263</v>
      </c>
      <c r="S3576" s="119">
        <f t="shared" si="1113"/>
        <v>6.4375239710205054</v>
      </c>
      <c r="T3576" s="119">
        <f t="shared" si="1114"/>
        <v>19.312571913061515</v>
      </c>
      <c r="U3576" s="119">
        <f t="shared" si="1115"/>
        <v>32.487992102648256</v>
      </c>
      <c r="V3576" s="119">
        <f t="shared" si="1116"/>
        <v>18.766074582403377</v>
      </c>
      <c r="W3576" s="119">
        <f t="shared" si="1118"/>
        <v>3.2408254144433366</v>
      </c>
      <c r="X3576" s="119">
        <f t="shared" si="1119"/>
        <v>9.7148098916176391</v>
      </c>
      <c r="Y3576" s="119">
        <f t="shared" si="1120"/>
        <v>27.481565615556512</v>
      </c>
      <c r="Z3576" s="119">
        <f t="shared" si="1121"/>
        <v>27.715901945364021</v>
      </c>
      <c r="AA3576" s="119">
        <f t="shared" si="1107"/>
        <v>0.21377190998497206</v>
      </c>
      <c r="AB3576" s="119">
        <f t="shared" si="1108"/>
        <v>0.97242965399571712</v>
      </c>
      <c r="AC3576" s="119">
        <f t="shared" si="1122"/>
        <v>28.028037207201852</v>
      </c>
      <c r="AD3576" s="119">
        <f t="shared" si="1123"/>
        <v>57.26714032553658</v>
      </c>
      <c r="AE3576" s="119">
        <f t="shared" si="1124"/>
        <v>6.381195636274076</v>
      </c>
      <c r="AF3576" s="138">
        <f t="shared" si="1117"/>
        <v>0</v>
      </c>
      <c r="AH3576" s="122">
        <v>5600</v>
      </c>
      <c r="AI3576" s="122" t="s">
        <v>2356</v>
      </c>
    </row>
    <row r="3577" spans="1:35" s="122" customFormat="1" ht="11.25" customHeight="1" x14ac:dyDescent="0.2">
      <c r="A3577" s="96" t="s">
        <v>89</v>
      </c>
      <c r="B3577" s="98">
        <v>340000009577</v>
      </c>
      <c r="C3577" s="99" t="s">
        <v>2047</v>
      </c>
      <c r="D3577" s="100" t="s">
        <v>87</v>
      </c>
      <c r="E3577" s="100" t="s">
        <v>87</v>
      </c>
      <c r="F3577" s="103" t="s">
        <v>88</v>
      </c>
      <c r="G3577" s="100" t="s">
        <v>88</v>
      </c>
      <c r="H3577" s="97">
        <v>0</v>
      </c>
      <c r="I3577" s="97">
        <v>0</v>
      </c>
      <c r="J3577" s="97">
        <v>0</v>
      </c>
      <c r="K3577" s="97">
        <v>17465.25</v>
      </c>
      <c r="L3577" s="119">
        <f t="shared" si="1109"/>
        <v>17465.25</v>
      </c>
      <c r="M3577" s="119">
        <f>IF(AND(D3577="да",G3577="нет",F3577="нет"),K3577/SUMIFS($K$22:$K$4031,$D$22:$D$4031,"да",$G$22:$G$4031,"нет",$F$22:$F$4031,"нет")*'Велич. кап. %'!$G$5,0)</f>
        <v>279.8323423998537</v>
      </c>
      <c r="N3577" s="120" t="s">
        <v>45</v>
      </c>
      <c r="O3577" s="121">
        <f t="shared" si="1012"/>
        <v>1.6019952552326168E-5</v>
      </c>
      <c r="P3577" s="119">
        <f t="shared" si="1110"/>
        <v>16.092004037116677</v>
      </c>
      <c r="Q3577" s="119">
        <f t="shared" si="1111"/>
        <v>9.6552024222700066</v>
      </c>
      <c r="R3577" s="119">
        <f t="shared" si="1112"/>
        <v>16.092004037116677</v>
      </c>
      <c r="S3577" s="119">
        <f t="shared" si="1113"/>
        <v>6.4368016148466705</v>
      </c>
      <c r="T3577" s="119">
        <f t="shared" si="1114"/>
        <v>19.310404844540013</v>
      </c>
      <c r="U3577" s="119">
        <f t="shared" si="1115"/>
        <v>32.484346616934111</v>
      </c>
      <c r="V3577" s="119">
        <f t="shared" si="1116"/>
        <v>18.763968836483944</v>
      </c>
      <c r="W3577" s="119">
        <f t="shared" si="1118"/>
        <v>3.240461760613544</v>
      </c>
      <c r="X3577" s="119">
        <f t="shared" si="1119"/>
        <v>9.7137197903715045</v>
      </c>
      <c r="Y3577" s="119">
        <f t="shared" si="1120"/>
        <v>27.478481902209825</v>
      </c>
      <c r="Z3577" s="119">
        <f t="shared" si="1121"/>
        <v>27.712791937079196</v>
      </c>
      <c r="AA3577" s="119">
        <f t="shared" si="1107"/>
        <v>0.21374792258552078</v>
      </c>
      <c r="AB3577" s="119">
        <f t="shared" si="1108"/>
        <v>0.97232053742118529</v>
      </c>
      <c r="AC3577" s="119">
        <f t="shared" si="1122"/>
        <v>28.024892174141279</v>
      </c>
      <c r="AD3577" s="119">
        <f t="shared" si="1123"/>
        <v>57.260714365406841</v>
      </c>
      <c r="AE3577" s="119">
        <f t="shared" si="1124"/>
        <v>6.3804796007167619</v>
      </c>
      <c r="AF3577" s="138">
        <f t="shared" si="1117"/>
        <v>0</v>
      </c>
      <c r="AH3577" s="122">
        <v>5600</v>
      </c>
      <c r="AI3577" s="122" t="s">
        <v>2356</v>
      </c>
    </row>
    <row r="3578" spans="1:35" s="122" customFormat="1" ht="11.25" customHeight="1" x14ac:dyDescent="0.2">
      <c r="A3578" s="96" t="s">
        <v>89</v>
      </c>
      <c r="B3578" s="98">
        <v>340000009580</v>
      </c>
      <c r="C3578" s="99" t="s">
        <v>1853</v>
      </c>
      <c r="D3578" s="100" t="s">
        <v>87</v>
      </c>
      <c r="E3578" s="100" t="s">
        <v>87</v>
      </c>
      <c r="F3578" s="103" t="s">
        <v>88</v>
      </c>
      <c r="G3578" s="100" t="s">
        <v>88</v>
      </c>
      <c r="H3578" s="97">
        <v>0</v>
      </c>
      <c r="I3578" s="97">
        <v>0</v>
      </c>
      <c r="J3578" s="97">
        <v>0</v>
      </c>
      <c r="K3578" s="97">
        <v>21147.78</v>
      </c>
      <c r="L3578" s="119">
        <f t="shared" si="1109"/>
        <v>21147.78</v>
      </c>
      <c r="M3578" s="119">
        <f>IF(AND(D3578="да",G3578="нет",F3578="нет"),K3578/SUMIFS($K$22:$K$4031,$D$22:$D$4031,"да",$G$22:$G$4031,"нет",$F$22:$F$4031,"нет")*'Велич. кап. %'!$G$5,0)</f>
        <v>338.834703995464</v>
      </c>
      <c r="N3578" s="120" t="s">
        <v>45</v>
      </c>
      <c r="O3578" s="121">
        <f t="shared" si="1012"/>
        <v>1.939774307193039E-5</v>
      </c>
      <c r="P3578" s="119">
        <f t="shared" si="1110"/>
        <v>19.484986538186128</v>
      </c>
      <c r="Q3578" s="119">
        <f t="shared" si="1111"/>
        <v>11.690991922911676</v>
      </c>
      <c r="R3578" s="119">
        <f t="shared" si="1112"/>
        <v>19.484986538186128</v>
      </c>
      <c r="S3578" s="119">
        <f t="shared" si="1113"/>
        <v>7.7939946152744506</v>
      </c>
      <c r="T3578" s="119">
        <f t="shared" si="1114"/>
        <v>23.381983845823353</v>
      </c>
      <c r="U3578" s="119">
        <f t="shared" si="1115"/>
        <v>39.333637691912038</v>
      </c>
      <c r="V3578" s="119">
        <f t="shared" si="1116"/>
        <v>22.720332367462152</v>
      </c>
      <c r="W3578" s="119">
        <f t="shared" si="1118"/>
        <v>3.9237097901185432</v>
      </c>
      <c r="X3578" s="119">
        <f t="shared" si="1119"/>
        <v>11.76184761789397</v>
      </c>
      <c r="Y3578" s="119">
        <f t="shared" si="1120"/>
        <v>33.27229155047393</v>
      </c>
      <c r="Z3578" s="119">
        <f t="shared" si="1121"/>
        <v>33.556005615214474</v>
      </c>
      <c r="AA3578" s="119">
        <f t="shared" si="1107"/>
        <v>0.25881645222917649</v>
      </c>
      <c r="AB3578" s="119">
        <f t="shared" si="1108"/>
        <v>1.1773333227331411</v>
      </c>
      <c r="AC3578" s="119">
        <f t="shared" si="1122"/>
        <v>33.93391186627511</v>
      </c>
      <c r="AD3578" s="119">
        <f t="shared" si="1123"/>
        <v>69.33407709837897</v>
      </c>
      <c r="AE3578" s="119">
        <f t="shared" si="1124"/>
        <v>7.7257971623907995</v>
      </c>
      <c r="AF3578" s="138">
        <f t="shared" si="1117"/>
        <v>0</v>
      </c>
      <c r="AH3578" s="122">
        <v>5600</v>
      </c>
      <c r="AI3578" s="122" t="s">
        <v>2356</v>
      </c>
    </row>
    <row r="3579" spans="1:35" s="122" customFormat="1" ht="11.25" customHeight="1" x14ac:dyDescent="0.2">
      <c r="A3579" s="96" t="s">
        <v>89</v>
      </c>
      <c r="B3579" s="98">
        <v>340000009588</v>
      </c>
      <c r="C3579" s="99" t="s">
        <v>1854</v>
      </c>
      <c r="D3579" s="100" t="s">
        <v>87</v>
      </c>
      <c r="E3579" s="100" t="s">
        <v>87</v>
      </c>
      <c r="F3579" s="103" t="s">
        <v>88</v>
      </c>
      <c r="G3579" s="100" t="s">
        <v>88</v>
      </c>
      <c r="H3579" s="97">
        <v>0</v>
      </c>
      <c r="I3579" s="97">
        <v>0</v>
      </c>
      <c r="J3579" s="97">
        <v>0</v>
      </c>
      <c r="K3579" s="97">
        <v>23731.73</v>
      </c>
      <c r="L3579" s="119">
        <f t="shared" si="1109"/>
        <v>23731.73</v>
      </c>
      <c r="M3579" s="119">
        <f>IF(AND(D3579="да",G3579="нет",F3579="нет"),K3579/SUMIFS($K$22:$K$4031,$D$22:$D$4031,"да",$G$22:$G$4031,"нет",$F$22:$F$4031,"нет")*'Велич. кап. %'!$G$5,0)</f>
        <v>380.23535850336407</v>
      </c>
      <c r="N3579" s="120" t="s">
        <v>45</v>
      </c>
      <c r="O3579" s="121">
        <f t="shared" si="1012"/>
        <v>2.1767864106417913E-5</v>
      </c>
      <c r="P3579" s="119">
        <f t="shared" si="1110"/>
        <v>21.865767450667065</v>
      </c>
      <c r="Q3579" s="119">
        <f t="shared" si="1111"/>
        <v>13.119460470400238</v>
      </c>
      <c r="R3579" s="119">
        <f t="shared" si="1112"/>
        <v>21.865767450667065</v>
      </c>
      <c r="S3579" s="119">
        <f t="shared" si="1113"/>
        <v>8.7463069802668247</v>
      </c>
      <c r="T3579" s="119">
        <f t="shared" si="1114"/>
        <v>26.238920940800476</v>
      </c>
      <c r="U3579" s="119">
        <f t="shared" si="1115"/>
        <v>44.139634024104645</v>
      </c>
      <c r="V3579" s="119">
        <f t="shared" si="1116"/>
        <v>25.496425310593953</v>
      </c>
      <c r="W3579" s="119">
        <f t="shared" si="1118"/>
        <v>4.4031298480242338</v>
      </c>
      <c r="X3579" s="119">
        <f t="shared" si="1119"/>
        <v>13.19897369695556</v>
      </c>
      <c r="Y3579" s="119">
        <f t="shared" si="1120"/>
        <v>37.337679867916577</v>
      </c>
      <c r="Z3579" s="119">
        <f t="shared" si="1121"/>
        <v>37.656059649701</v>
      </c>
      <c r="AA3579" s="119">
        <f t="shared" si="1107"/>
        <v>0.29044004448035277</v>
      </c>
      <c r="AB3579" s="119">
        <f t="shared" si="1108"/>
        <v>1.3211862680198947</v>
      </c>
      <c r="AC3579" s="119">
        <f t="shared" si="1122"/>
        <v>38.080140527953148</v>
      </c>
      <c r="AD3579" s="119">
        <f t="shared" si="1123"/>
        <v>77.805689178623638</v>
      </c>
      <c r="AE3579" s="119">
        <f t="shared" si="1124"/>
        <v>8.6697767941894899</v>
      </c>
      <c r="AF3579" s="138">
        <f t="shared" si="1117"/>
        <v>0</v>
      </c>
      <c r="AH3579" s="122">
        <v>5600</v>
      </c>
      <c r="AI3579" s="122" t="s">
        <v>2356</v>
      </c>
    </row>
    <row r="3580" spans="1:35" s="122" customFormat="1" ht="11.25" customHeight="1" x14ac:dyDescent="0.2">
      <c r="A3580" s="96" t="s">
        <v>89</v>
      </c>
      <c r="B3580" s="98">
        <v>340000009589</v>
      </c>
      <c r="C3580" s="99" t="s">
        <v>1855</v>
      </c>
      <c r="D3580" s="100" t="s">
        <v>87</v>
      </c>
      <c r="E3580" s="100" t="s">
        <v>87</v>
      </c>
      <c r="F3580" s="103" t="s">
        <v>88</v>
      </c>
      <c r="G3580" s="100" t="s">
        <v>88</v>
      </c>
      <c r="H3580" s="97">
        <v>0</v>
      </c>
      <c r="I3580" s="97">
        <v>0</v>
      </c>
      <c r="J3580" s="97">
        <v>0</v>
      </c>
      <c r="K3580" s="97">
        <v>28082.43</v>
      </c>
      <c r="L3580" s="119">
        <f t="shared" si="1109"/>
        <v>28082.43</v>
      </c>
      <c r="M3580" s="119">
        <f>IF(AND(D3580="да",G3580="нет",F3580="нет"),K3580/SUMIFS($K$22:$K$4031,$D$22:$D$4031,"да",$G$22:$G$4031,"нет",$F$22:$F$4031,"нет")*'Велич. кап. %'!$G$5,0)</f>
        <v>449.94329695709615</v>
      </c>
      <c r="N3580" s="120" t="s">
        <v>45</v>
      </c>
      <c r="O3580" s="121">
        <f t="shared" si="1012"/>
        <v>2.575853172179161E-5</v>
      </c>
      <c r="P3580" s="119">
        <f t="shared" si="1110"/>
        <v>25.874383529124774</v>
      </c>
      <c r="Q3580" s="119">
        <f t="shared" si="1111"/>
        <v>15.524630117474864</v>
      </c>
      <c r="R3580" s="119">
        <f t="shared" si="1112"/>
        <v>25.874383529124774</v>
      </c>
      <c r="S3580" s="119">
        <f t="shared" si="1113"/>
        <v>10.349753411649909</v>
      </c>
      <c r="T3580" s="119">
        <f t="shared" si="1114"/>
        <v>31.049260234949728</v>
      </c>
      <c r="U3580" s="119">
        <f t="shared" si="1115"/>
        <v>52.231682338689048</v>
      </c>
      <c r="V3580" s="119">
        <f t="shared" si="1116"/>
        <v>30.170644071670417</v>
      </c>
      <c r="W3580" s="119">
        <f t="shared" si="1118"/>
        <v>5.2103485813318793</v>
      </c>
      <c r="X3580" s="119">
        <f t="shared" si="1119"/>
        <v>15.618720376331424</v>
      </c>
      <c r="Y3580" s="119">
        <f t="shared" si="1120"/>
        <v>44.182736836007173</v>
      </c>
      <c r="Z3580" s="119">
        <f t="shared" si="1121"/>
        <v>44.559484672569297</v>
      </c>
      <c r="AA3580" s="119">
        <f t="shared" ref="AA3580:AA3643" si="1125">O3580*$AA$21</f>
        <v>0.34368595202778696</v>
      </c>
      <c r="AB3580" s="119">
        <f t="shared" ref="AB3580:AB3643" si="1126">O3580*$AB$21</f>
        <v>1.5633972276201495</v>
      </c>
      <c r="AC3580" s="119">
        <f t="shared" si="1122"/>
        <v>45.061311618091366</v>
      </c>
      <c r="AD3580" s="119">
        <f t="shared" si="1123"/>
        <v>92.069681391135646</v>
      </c>
      <c r="AE3580" s="119">
        <f t="shared" si="1124"/>
        <v>10.259193069297972</v>
      </c>
      <c r="AF3580" s="138">
        <f t="shared" si="1117"/>
        <v>0</v>
      </c>
      <c r="AH3580" s="122">
        <v>5600</v>
      </c>
      <c r="AI3580" s="122" t="s">
        <v>2356</v>
      </c>
    </row>
    <row r="3581" spans="1:35" s="122" customFormat="1" ht="11.25" customHeight="1" x14ac:dyDescent="0.2">
      <c r="A3581" s="96" t="s">
        <v>89</v>
      </c>
      <c r="B3581" s="98">
        <v>340000009590</v>
      </c>
      <c r="C3581" s="99" t="s">
        <v>1856</v>
      </c>
      <c r="D3581" s="100" t="s">
        <v>87</v>
      </c>
      <c r="E3581" s="100" t="s">
        <v>87</v>
      </c>
      <c r="F3581" s="103" t="s">
        <v>88</v>
      </c>
      <c r="G3581" s="100" t="s">
        <v>88</v>
      </c>
      <c r="H3581" s="97">
        <v>0</v>
      </c>
      <c r="I3581" s="97">
        <v>0</v>
      </c>
      <c r="J3581" s="97">
        <v>0</v>
      </c>
      <c r="K3581" s="97">
        <v>11874.11</v>
      </c>
      <c r="L3581" s="119">
        <f t="shared" si="1109"/>
        <v>11874.11</v>
      </c>
      <c r="M3581" s="119">
        <f>IF(AND(D3581="да",G3581="нет",F3581="нет"),K3581/SUMIFS($K$22:$K$4031,$D$22:$D$4031,"да",$G$22:$G$4031,"нет",$F$22:$F$4031,"нет")*'Велич. кап. %'!$G$5,0)</f>
        <v>190.24978258046846</v>
      </c>
      <c r="N3581" s="120" t="s">
        <v>45</v>
      </c>
      <c r="O3581" s="121">
        <f t="shared" si="1012"/>
        <v>1.0891494756794302E-5</v>
      </c>
      <c r="P3581" s="119">
        <f t="shared" si="1110"/>
        <v>10.940480443003537</v>
      </c>
      <c r="Q3581" s="119">
        <f t="shared" si="1111"/>
        <v>6.564288265802122</v>
      </c>
      <c r="R3581" s="119">
        <f t="shared" si="1112"/>
        <v>10.940480443003537</v>
      </c>
      <c r="S3581" s="119">
        <f t="shared" si="1113"/>
        <v>4.3761921772014141</v>
      </c>
      <c r="T3581" s="119">
        <f t="shared" si="1114"/>
        <v>13.128576531604244</v>
      </c>
      <c r="U3581" s="119">
        <f t="shared" si="1115"/>
        <v>22.085152231293769</v>
      </c>
      <c r="V3581" s="119">
        <f t="shared" si="1116"/>
        <v>12.757070754840747</v>
      </c>
      <c r="W3581" s="119">
        <f t="shared" si="1118"/>
        <v>2.2030946820869377</v>
      </c>
      <c r="X3581" s="119">
        <f t="shared" si="1119"/>
        <v>6.6040725039749315</v>
      </c>
      <c r="Y3581" s="119">
        <f t="shared" si="1120"/>
        <v>18.681811983215169</v>
      </c>
      <c r="Z3581" s="119">
        <f t="shared" si="1121"/>
        <v>18.841112487252772</v>
      </c>
      <c r="AA3581" s="119">
        <f t="shared" si="1125"/>
        <v>0.14532092841797045</v>
      </c>
      <c r="AB3581" s="119">
        <f t="shared" si="1126"/>
        <v>0.66105214735536399</v>
      </c>
      <c r="AC3581" s="119">
        <f t="shared" si="1122"/>
        <v>19.053300262744173</v>
      </c>
      <c r="AD3581" s="119">
        <f t="shared" si="1123"/>
        <v>38.929876243020914</v>
      </c>
      <c r="AE3581" s="119">
        <f t="shared" si="1124"/>
        <v>4.337900495650902</v>
      </c>
      <c r="AF3581" s="138">
        <f t="shared" si="1117"/>
        <v>0</v>
      </c>
      <c r="AH3581" s="122">
        <v>5600</v>
      </c>
      <c r="AI3581" s="122" t="s">
        <v>2356</v>
      </c>
    </row>
    <row r="3582" spans="1:35" s="122" customFormat="1" ht="11.25" customHeight="1" x14ac:dyDescent="0.2">
      <c r="A3582" s="96" t="s">
        <v>89</v>
      </c>
      <c r="B3582" s="98">
        <v>340000009591</v>
      </c>
      <c r="C3582" s="99" t="s">
        <v>1857</v>
      </c>
      <c r="D3582" s="100" t="s">
        <v>87</v>
      </c>
      <c r="E3582" s="100" t="s">
        <v>87</v>
      </c>
      <c r="F3582" s="103" t="s">
        <v>88</v>
      </c>
      <c r="G3582" s="100" t="s">
        <v>88</v>
      </c>
      <c r="H3582" s="97">
        <v>0</v>
      </c>
      <c r="I3582" s="97">
        <v>0</v>
      </c>
      <c r="J3582" s="97">
        <v>0</v>
      </c>
      <c r="K3582" s="97">
        <v>19486.240000000002</v>
      </c>
      <c r="L3582" s="119">
        <f t="shared" si="1109"/>
        <v>19486.240000000002</v>
      </c>
      <c r="M3582" s="119">
        <f>IF(AND(D3582="да",G3582="нет",F3582="нет"),K3582/SUMIFS($K$22:$K$4031,$D$22:$D$4031,"да",$G$22:$G$4031,"нет",$F$22:$F$4031,"нет")*'Велич. кап. %'!$G$5,0)</f>
        <v>312.2131194094402</v>
      </c>
      <c r="N3582" s="120" t="s">
        <v>45</v>
      </c>
      <c r="O3582" s="121">
        <f t="shared" si="1012"/>
        <v>1.7873700074332763E-5</v>
      </c>
      <c r="P3582" s="119">
        <f t="shared" si="1110"/>
        <v>17.95408899089475</v>
      </c>
      <c r="Q3582" s="119">
        <f t="shared" si="1111"/>
        <v>10.772453394536848</v>
      </c>
      <c r="R3582" s="119">
        <f t="shared" si="1112"/>
        <v>17.95408899089475</v>
      </c>
      <c r="S3582" s="119">
        <f t="shared" si="1113"/>
        <v>7.1816355963578991</v>
      </c>
      <c r="T3582" s="119">
        <f t="shared" si="1114"/>
        <v>21.544906789073696</v>
      </c>
      <c r="U3582" s="119">
        <f t="shared" si="1115"/>
        <v>36.243270174819493</v>
      </c>
      <c r="V3582" s="119">
        <f t="shared" si="1116"/>
        <v>20.935239982264605</v>
      </c>
      <c r="W3582" s="119">
        <f t="shared" si="1118"/>
        <v>3.6154315327944389</v>
      </c>
      <c r="X3582" s="119">
        <f t="shared" si="1119"/>
        <v>10.837742095184943</v>
      </c>
      <c r="Y3582" s="119">
        <f t="shared" si="1120"/>
        <v>30.658152226971687</v>
      </c>
      <c r="Z3582" s="119">
        <f t="shared" si="1121"/>
        <v>30.919575428693559</v>
      </c>
      <c r="AA3582" s="119">
        <f t="shared" si="1125"/>
        <v>0.23848174626775334</v>
      </c>
      <c r="AB3582" s="119">
        <f t="shared" si="1126"/>
        <v>1.0848325302596986</v>
      </c>
      <c r="AC3582" s="119">
        <f t="shared" si="1122"/>
        <v>31.267790319602572</v>
      </c>
      <c r="AD3582" s="119">
        <f t="shared" si="1123"/>
        <v>63.886633325933815</v>
      </c>
      <c r="AE3582" s="119">
        <f t="shared" si="1124"/>
        <v>7.1187962848897675</v>
      </c>
      <c r="AF3582" s="138">
        <f t="shared" si="1117"/>
        <v>0</v>
      </c>
      <c r="AH3582" s="122">
        <v>5600</v>
      </c>
      <c r="AI3582" s="122" t="s">
        <v>2356</v>
      </c>
    </row>
    <row r="3583" spans="1:35" s="122" customFormat="1" ht="11.25" customHeight="1" x14ac:dyDescent="0.2">
      <c r="A3583" s="96" t="s">
        <v>89</v>
      </c>
      <c r="B3583" s="98">
        <v>340000009592</v>
      </c>
      <c r="C3583" s="99" t="s">
        <v>1858</v>
      </c>
      <c r="D3583" s="100" t="s">
        <v>87</v>
      </c>
      <c r="E3583" s="100" t="s">
        <v>87</v>
      </c>
      <c r="F3583" s="103" t="s">
        <v>88</v>
      </c>
      <c r="G3583" s="100" t="s">
        <v>88</v>
      </c>
      <c r="H3583" s="97">
        <v>0</v>
      </c>
      <c r="I3583" s="97">
        <v>0</v>
      </c>
      <c r="J3583" s="97">
        <v>0</v>
      </c>
      <c r="K3583" s="97">
        <v>18968.71</v>
      </c>
      <c r="L3583" s="119">
        <f t="shared" si="1109"/>
        <v>18968.71</v>
      </c>
      <c r="M3583" s="119">
        <f>IF(AND(D3583="да",G3583="нет",F3583="нет"),K3583/SUMIFS($K$22:$K$4031,$D$22:$D$4031,"да",$G$22:$G$4031,"нет",$F$22:$F$4031,"нет")*'Велич. кап. %'!$G$5,0)</f>
        <v>303.92113205385141</v>
      </c>
      <c r="N3583" s="120" t="s">
        <v>45</v>
      </c>
      <c r="O3583" s="121">
        <f t="shared" si="1012"/>
        <v>1.7398997104469438E-5</v>
      </c>
      <c r="P3583" s="119">
        <f t="shared" si="1110"/>
        <v>17.477250992622231</v>
      </c>
      <c r="Q3583" s="119">
        <f t="shared" si="1111"/>
        <v>10.486350595573338</v>
      </c>
      <c r="R3583" s="119">
        <f t="shared" si="1112"/>
        <v>17.477250992622231</v>
      </c>
      <c r="S3583" s="119">
        <f t="shared" si="1113"/>
        <v>6.9909003970488923</v>
      </c>
      <c r="T3583" s="119">
        <f t="shared" si="1114"/>
        <v>20.972701191146676</v>
      </c>
      <c r="U3583" s="119">
        <f t="shared" si="1115"/>
        <v>35.280694551529699</v>
      </c>
      <c r="V3583" s="119">
        <f t="shared" si="1116"/>
        <v>20.379226367117635</v>
      </c>
      <c r="W3583" s="119">
        <f t="shared" si="1118"/>
        <v>3.5194102233387858</v>
      </c>
      <c r="X3583" s="119">
        <f t="shared" si="1119"/>
        <v>10.549905310534793</v>
      </c>
      <c r="Y3583" s="119">
        <f t="shared" si="1120"/>
        <v>29.84391030436246</v>
      </c>
      <c r="Z3583" s="119">
        <f t="shared" si="1121"/>
        <v>30.09839043499483</v>
      </c>
      <c r="AA3583" s="119">
        <f t="shared" si="1125"/>
        <v>0.23214797135037821</v>
      </c>
      <c r="AB3583" s="119">
        <f t="shared" si="1126"/>
        <v>1.0560207441282896</v>
      </c>
      <c r="AC3583" s="119">
        <f t="shared" si="1122"/>
        <v>30.437357176825714</v>
      </c>
      <c r="AD3583" s="119">
        <f t="shared" si="1123"/>
        <v>62.189884782080775</v>
      </c>
      <c r="AE3583" s="119">
        <f t="shared" si="1124"/>
        <v>6.9297300185747144</v>
      </c>
      <c r="AF3583" s="138">
        <f t="shared" si="1117"/>
        <v>0</v>
      </c>
      <c r="AH3583" s="122">
        <v>5600</v>
      </c>
      <c r="AI3583" s="122" t="s">
        <v>2356</v>
      </c>
    </row>
    <row r="3584" spans="1:35" s="122" customFormat="1" ht="11.25" customHeight="1" x14ac:dyDescent="0.2">
      <c r="A3584" s="96" t="s">
        <v>89</v>
      </c>
      <c r="B3584" s="98">
        <v>340000009594</v>
      </c>
      <c r="C3584" s="99" t="s">
        <v>1859</v>
      </c>
      <c r="D3584" s="100" t="s">
        <v>87</v>
      </c>
      <c r="E3584" s="100" t="s">
        <v>87</v>
      </c>
      <c r="F3584" s="103" t="s">
        <v>88</v>
      </c>
      <c r="G3584" s="100" t="s">
        <v>88</v>
      </c>
      <c r="H3584" s="97">
        <v>0</v>
      </c>
      <c r="I3584" s="97">
        <v>0</v>
      </c>
      <c r="J3584" s="97">
        <v>0</v>
      </c>
      <c r="K3584" s="97">
        <v>19550.349999999999</v>
      </c>
      <c r="L3584" s="119">
        <f t="shared" si="1109"/>
        <v>19550.349999999999</v>
      </c>
      <c r="M3584" s="119">
        <f>IF(AND(D3584="да",G3584="нет",F3584="нет"),K3584/SUMIFS($K$22:$K$4031,$D$22:$D$4031,"да",$G$22:$G$4031,"нет",$F$22:$F$4031,"нет")*'Велич. кап. %'!$G$5,0)</f>
        <v>313.24030490470955</v>
      </c>
      <c r="N3584" s="120" t="s">
        <v>45</v>
      </c>
      <c r="O3584" s="121">
        <f t="shared" si="1012"/>
        <v>1.7932504795600967E-5</v>
      </c>
      <c r="P3584" s="119">
        <f t="shared" si="1110"/>
        <v>18.013158192813954</v>
      </c>
      <c r="Q3584" s="119">
        <f t="shared" si="1111"/>
        <v>10.807894915688372</v>
      </c>
      <c r="R3584" s="119">
        <f t="shared" si="1112"/>
        <v>18.013158192813954</v>
      </c>
      <c r="S3584" s="119">
        <f t="shared" si="1113"/>
        <v>7.2052632771255816</v>
      </c>
      <c r="T3584" s="119">
        <f t="shared" si="1114"/>
        <v>21.615789831376745</v>
      </c>
      <c r="U3584" s="119">
        <f t="shared" si="1115"/>
        <v>36.36251103662287</v>
      </c>
      <c r="V3584" s="119">
        <f t="shared" si="1116"/>
        <v>21.004117212313236</v>
      </c>
      <c r="W3584" s="119">
        <f t="shared" si="1118"/>
        <v>3.6273263527067163</v>
      </c>
      <c r="X3584" s="119">
        <f t="shared" si="1119"/>
        <v>10.873398417067575</v>
      </c>
      <c r="Y3584" s="119">
        <f t="shared" si="1120"/>
        <v>30.759017973224985</v>
      </c>
      <c r="Z3584" s="119">
        <f t="shared" si="1121"/>
        <v>31.021301260908153</v>
      </c>
      <c r="AA3584" s="119">
        <f t="shared" si="1125"/>
        <v>0.2392663545222562</v>
      </c>
      <c r="AB3584" s="119">
        <f t="shared" si="1126"/>
        <v>1.0884016443378861</v>
      </c>
      <c r="AC3584" s="119">
        <f t="shared" si="1122"/>
        <v>31.370661783640241</v>
      </c>
      <c r="AD3584" s="119">
        <f t="shared" si="1123"/>
        <v>64.096821236096318</v>
      </c>
      <c r="AE3584" s="119">
        <f t="shared" si="1124"/>
        <v>7.1422172234507322</v>
      </c>
      <c r="AF3584" s="138">
        <f t="shared" si="1117"/>
        <v>0</v>
      </c>
      <c r="AH3584" s="122">
        <v>5600</v>
      </c>
      <c r="AI3584" s="122" t="s">
        <v>2356</v>
      </c>
    </row>
    <row r="3585" spans="1:35" s="122" customFormat="1" ht="11.25" customHeight="1" x14ac:dyDescent="0.2">
      <c r="A3585" s="96" t="s">
        <v>89</v>
      </c>
      <c r="B3585" s="98">
        <v>340000009597</v>
      </c>
      <c r="C3585" s="99" t="s">
        <v>2048</v>
      </c>
      <c r="D3585" s="100" t="s">
        <v>87</v>
      </c>
      <c r="E3585" s="100" t="s">
        <v>87</v>
      </c>
      <c r="F3585" s="103" t="s">
        <v>88</v>
      </c>
      <c r="G3585" s="100" t="s">
        <v>88</v>
      </c>
      <c r="H3585" s="97">
        <v>0</v>
      </c>
      <c r="I3585" s="97">
        <v>0</v>
      </c>
      <c r="J3585" s="97">
        <v>0</v>
      </c>
      <c r="K3585" s="97">
        <v>172648.15</v>
      </c>
      <c r="L3585" s="119">
        <f t="shared" si="1109"/>
        <v>172648.15</v>
      </c>
      <c r="M3585" s="119">
        <f>IF(AND(D3585="да",G3585="нет",F3585="нет"),K3585/SUMIFS($K$22:$K$4031,$D$22:$D$4031,"да",$G$22:$G$4031,"нет",$F$22:$F$4031,"нет")*'Велич. кап. %'!$G$5,0)</f>
        <v>2766.2092569817951</v>
      </c>
      <c r="N3585" s="120" t="s">
        <v>45</v>
      </c>
      <c r="O3585" s="121">
        <f t="shared" si="1012"/>
        <v>1.5836104099551342E-4</v>
      </c>
      <c r="P3585" s="119">
        <f t="shared" si="1110"/>
        <v>159.07328705862929</v>
      </c>
      <c r="Q3585" s="119">
        <f t="shared" si="1111"/>
        <v>95.443972235177569</v>
      </c>
      <c r="R3585" s="119">
        <f t="shared" si="1112"/>
        <v>159.07328705862929</v>
      </c>
      <c r="S3585" s="119">
        <f t="shared" si="1113"/>
        <v>63.629314823451715</v>
      </c>
      <c r="T3585" s="119">
        <f t="shared" si="1114"/>
        <v>190.88794447035514</v>
      </c>
      <c r="U3585" s="119">
        <f t="shared" si="1115"/>
        <v>321.11549204119223</v>
      </c>
      <c r="V3585" s="119">
        <f t="shared" si="1116"/>
        <v>185.48629457217072</v>
      </c>
      <c r="W3585" s="119">
        <f t="shared" si="1118"/>
        <v>32.032735180754422</v>
      </c>
      <c r="X3585" s="119">
        <f t="shared" si="1119"/>
        <v>96.022430336011666</v>
      </c>
      <c r="Y3585" s="119">
        <f t="shared" si="1120"/>
        <v>271.63132879432055</v>
      </c>
      <c r="Z3585" s="119">
        <f t="shared" si="1121"/>
        <v>273.94753921482027</v>
      </c>
      <c r="AA3585" s="119">
        <f t="shared" si="1125"/>
        <v>2.1129490502989294</v>
      </c>
      <c r="AB3585" s="119">
        <f t="shared" si="1126"/>
        <v>9.6116197588224281</v>
      </c>
      <c r="AC3585" s="119">
        <f t="shared" si="1122"/>
        <v>277.03272428479232</v>
      </c>
      <c r="AD3585" s="119">
        <f t="shared" si="1123"/>
        <v>566.03577978362262</v>
      </c>
      <c r="AE3585" s="119">
        <f t="shared" si="1124"/>
        <v>63.072558318746509</v>
      </c>
      <c r="AF3585" s="138">
        <f t="shared" si="1117"/>
        <v>0</v>
      </c>
      <c r="AH3585" s="122">
        <v>5200</v>
      </c>
      <c r="AI3585" s="122" t="s">
        <v>2356</v>
      </c>
    </row>
    <row r="3586" spans="1:35" s="122" customFormat="1" ht="11.25" customHeight="1" x14ac:dyDescent="0.2">
      <c r="A3586" s="96" t="s">
        <v>89</v>
      </c>
      <c r="B3586" s="98">
        <v>340000009599</v>
      </c>
      <c r="C3586" s="99" t="s">
        <v>1860</v>
      </c>
      <c r="D3586" s="100" t="s">
        <v>88</v>
      </c>
      <c r="E3586" s="100" t="s">
        <v>87</v>
      </c>
      <c r="F3586" s="103" t="s">
        <v>88</v>
      </c>
      <c r="G3586" s="100" t="s">
        <v>88</v>
      </c>
      <c r="H3586" s="97">
        <v>0</v>
      </c>
      <c r="I3586" s="97">
        <v>0</v>
      </c>
      <c r="J3586" s="97">
        <v>0</v>
      </c>
      <c r="K3586" s="97">
        <v>20615.7</v>
      </c>
      <c r="L3586" s="119">
        <f t="shared" si="1109"/>
        <v>0</v>
      </c>
      <c r="M3586" s="119">
        <f>IF(AND(D3586="да",G3586="нет",F3586="нет"),K3586/SUMIFS($K$22:$K$4031,$D$22:$D$4031,"да",$G$22:$G$4031,"нет",$F$22:$F$4031,"нет")*'Велич. кап. %'!$G$5,0)</f>
        <v>0</v>
      </c>
      <c r="N3586" s="120" t="s">
        <v>45</v>
      </c>
      <c r="O3586" s="121">
        <f t="shared" si="1012"/>
        <v>0</v>
      </c>
      <c r="P3586" s="119">
        <f t="shared" si="1110"/>
        <v>0</v>
      </c>
      <c r="Q3586" s="119">
        <f t="shared" si="1111"/>
        <v>0</v>
      </c>
      <c r="R3586" s="119">
        <f t="shared" si="1112"/>
        <v>0</v>
      </c>
      <c r="S3586" s="119">
        <f t="shared" si="1113"/>
        <v>0</v>
      </c>
      <c r="T3586" s="119">
        <f t="shared" si="1114"/>
        <v>0</v>
      </c>
      <c r="U3586" s="119">
        <f t="shared" si="1115"/>
        <v>0</v>
      </c>
      <c r="V3586" s="119">
        <f t="shared" si="1116"/>
        <v>0</v>
      </c>
      <c r="W3586" s="119">
        <f t="shared" si="1118"/>
        <v>0</v>
      </c>
      <c r="X3586" s="119">
        <f t="shared" si="1119"/>
        <v>0</v>
      </c>
      <c r="Y3586" s="119">
        <f t="shared" si="1120"/>
        <v>0</v>
      </c>
      <c r="Z3586" s="119">
        <f t="shared" si="1121"/>
        <v>0</v>
      </c>
      <c r="AA3586" s="119">
        <f t="shared" si="1125"/>
        <v>0</v>
      </c>
      <c r="AB3586" s="119">
        <f t="shared" si="1126"/>
        <v>0</v>
      </c>
      <c r="AC3586" s="119">
        <f t="shared" si="1122"/>
        <v>0</v>
      </c>
      <c r="AD3586" s="119">
        <f t="shared" si="1123"/>
        <v>0</v>
      </c>
      <c r="AE3586" s="119">
        <f t="shared" si="1124"/>
        <v>0</v>
      </c>
      <c r="AF3586" s="138">
        <f t="shared" si="1117"/>
        <v>0</v>
      </c>
      <c r="AH3586" s="122">
        <v>5100</v>
      </c>
      <c r="AI3586" s="122" t="s">
        <v>2356</v>
      </c>
    </row>
    <row r="3587" spans="1:35" s="122" customFormat="1" ht="11.25" customHeight="1" x14ac:dyDescent="0.2">
      <c r="A3587" s="96" t="s">
        <v>89</v>
      </c>
      <c r="B3587" s="98">
        <v>340000009600</v>
      </c>
      <c r="C3587" s="99" t="s">
        <v>2517</v>
      </c>
      <c r="D3587" s="100" t="s">
        <v>87</v>
      </c>
      <c r="E3587" s="100" t="s">
        <v>87</v>
      </c>
      <c r="F3587" s="103" t="s">
        <v>88</v>
      </c>
      <c r="G3587" s="100" t="s">
        <v>88</v>
      </c>
      <c r="H3587" s="97">
        <v>0</v>
      </c>
      <c r="I3587" s="97">
        <v>0</v>
      </c>
      <c r="J3587" s="97">
        <v>0</v>
      </c>
      <c r="K3587" s="97">
        <v>23135.53</v>
      </c>
      <c r="L3587" s="119">
        <f t="shared" si="1109"/>
        <v>23135.53</v>
      </c>
      <c r="M3587" s="119">
        <f>IF(AND(D3587="да",G3587="нет",F3587="нет"),K3587/SUMIFS($K$22:$K$4031,$D$22:$D$4031,"да",$G$22:$G$4031,"нет",$F$22:$F$4031,"нет")*'Велич. кап. %'!$G$5,0)</f>
        <v>370.68290190876661</v>
      </c>
      <c r="N3587" s="120" t="s">
        <v>45</v>
      </c>
      <c r="O3587" s="121">
        <f t="shared" si="1012"/>
        <v>2.1221001295310317E-5</v>
      </c>
      <c r="P3587" s="119">
        <f t="shared" si="1110"/>
        <v>21.316445064389796</v>
      </c>
      <c r="Q3587" s="119">
        <f t="shared" si="1111"/>
        <v>12.789867038633878</v>
      </c>
      <c r="R3587" s="119">
        <f t="shared" si="1112"/>
        <v>21.316445064389796</v>
      </c>
      <c r="S3587" s="119">
        <f t="shared" si="1113"/>
        <v>8.5265780257559172</v>
      </c>
      <c r="T3587" s="119">
        <f t="shared" si="1114"/>
        <v>25.579734077267755</v>
      </c>
      <c r="U3587" s="119">
        <f t="shared" si="1115"/>
        <v>43.030736787992005</v>
      </c>
      <c r="V3587" s="119">
        <f t="shared" si="1116"/>
        <v>24.855891781425356</v>
      </c>
      <c r="W3587" s="119">
        <f t="shared" si="1118"/>
        <v>4.2925122902064068</v>
      </c>
      <c r="X3587" s="119">
        <f t="shared" si="1119"/>
        <v>12.867382695451457</v>
      </c>
      <c r="Y3587" s="119">
        <f t="shared" si="1120"/>
        <v>36.399664614192886</v>
      </c>
      <c r="Z3587" s="119">
        <f t="shared" si="1121"/>
        <v>36.710045905100337</v>
      </c>
      <c r="AA3587" s="119">
        <f t="shared" si="1125"/>
        <v>0.28314346919826466</v>
      </c>
      <c r="AB3587" s="119">
        <f t="shared" si="1126"/>
        <v>1.2879947875423454</v>
      </c>
      <c r="AC3587" s="119">
        <f t="shared" si="1122"/>
        <v>37.12347281840286</v>
      </c>
      <c r="AD3587" s="119">
        <f t="shared" si="1123"/>
        <v>75.851017020787026</v>
      </c>
      <c r="AE3587" s="119">
        <f t="shared" si="1124"/>
        <v>8.4519704680305541</v>
      </c>
      <c r="AF3587" s="138">
        <f t="shared" si="1117"/>
        <v>0</v>
      </c>
      <c r="AH3587" s="122">
        <v>5300</v>
      </c>
      <c r="AI3587" s="122" t="s">
        <v>2356</v>
      </c>
    </row>
    <row r="3588" spans="1:35" s="122" customFormat="1" ht="11.25" customHeight="1" x14ac:dyDescent="0.2">
      <c r="A3588" s="96" t="s">
        <v>89</v>
      </c>
      <c r="B3588" s="98">
        <v>340000009603</v>
      </c>
      <c r="C3588" s="99" t="s">
        <v>2049</v>
      </c>
      <c r="D3588" s="100" t="s">
        <v>87</v>
      </c>
      <c r="E3588" s="100" t="s">
        <v>87</v>
      </c>
      <c r="F3588" s="103" t="s">
        <v>88</v>
      </c>
      <c r="G3588" s="100" t="s">
        <v>88</v>
      </c>
      <c r="H3588" s="97">
        <v>0</v>
      </c>
      <c r="I3588" s="97">
        <v>0</v>
      </c>
      <c r="J3588" s="97">
        <v>0</v>
      </c>
      <c r="K3588" s="97">
        <v>19885.87</v>
      </c>
      <c r="L3588" s="119">
        <f t="shared" si="1109"/>
        <v>19885.87</v>
      </c>
      <c r="M3588" s="119">
        <f>IF(AND(D3588="да",G3588="нет",F3588="нет"),K3588/SUMIFS($K$22:$K$4031,$D$22:$D$4031,"да",$G$22:$G$4031,"нет",$F$22:$F$4031,"нет")*'Велич. кап. %'!$G$5,0)</f>
        <v>318.61608524120629</v>
      </c>
      <c r="N3588" s="120" t="s">
        <v>45</v>
      </c>
      <c r="O3588" s="121">
        <f t="shared" si="1012"/>
        <v>1.8240259593291041E-5</v>
      </c>
      <c r="P3588" s="119">
        <f t="shared" si="1110"/>
        <v>18.322297151290556</v>
      </c>
      <c r="Q3588" s="119">
        <f t="shared" si="1111"/>
        <v>10.993378290774334</v>
      </c>
      <c r="R3588" s="119">
        <f t="shared" si="1112"/>
        <v>18.322297151290556</v>
      </c>
      <c r="S3588" s="119">
        <f t="shared" si="1113"/>
        <v>7.3289188605162225</v>
      </c>
      <c r="T3588" s="119">
        <f t="shared" si="1114"/>
        <v>21.986756581548669</v>
      </c>
      <c r="U3588" s="119">
        <f t="shared" si="1115"/>
        <v>36.986558672752551</v>
      </c>
      <c r="V3588" s="119">
        <f t="shared" si="1116"/>
        <v>21.364586534196242</v>
      </c>
      <c r="W3588" s="119">
        <f t="shared" si="1118"/>
        <v>3.6895779511619962</v>
      </c>
      <c r="X3588" s="119">
        <f t="shared" si="1119"/>
        <v>11.060005952835199</v>
      </c>
      <c r="Y3588" s="119">
        <f t="shared" si="1120"/>
        <v>31.286899351838496</v>
      </c>
      <c r="Z3588" s="119">
        <f t="shared" si="1121"/>
        <v>31.553683903626062</v>
      </c>
      <c r="AA3588" s="119">
        <f t="shared" si="1125"/>
        <v>0.24337260567731525</v>
      </c>
      <c r="AB3588" s="119">
        <f t="shared" si="1126"/>
        <v>1.1070806204026753</v>
      </c>
      <c r="AC3588" s="119">
        <f t="shared" si="1122"/>
        <v>31.909040096133225</v>
      </c>
      <c r="AD3588" s="119">
        <f t="shared" si="1123"/>
        <v>65.196840696675565</v>
      </c>
      <c r="AE3588" s="119">
        <f t="shared" si="1124"/>
        <v>7.2647908204867058</v>
      </c>
      <c r="AF3588" s="138">
        <f t="shared" si="1117"/>
        <v>0</v>
      </c>
      <c r="AH3588" s="122">
        <v>5100</v>
      </c>
      <c r="AI3588" s="122" t="s">
        <v>2356</v>
      </c>
    </row>
    <row r="3589" spans="1:35" s="122" customFormat="1" ht="11.25" customHeight="1" x14ac:dyDescent="0.2">
      <c r="A3589" s="96" t="s">
        <v>89</v>
      </c>
      <c r="B3589" s="98">
        <v>340000009604</v>
      </c>
      <c r="C3589" s="99" t="s">
        <v>2518</v>
      </c>
      <c r="D3589" s="100" t="s">
        <v>87</v>
      </c>
      <c r="E3589" s="100" t="s">
        <v>87</v>
      </c>
      <c r="F3589" s="103" t="s">
        <v>88</v>
      </c>
      <c r="G3589" s="100" t="s">
        <v>88</v>
      </c>
      <c r="H3589" s="97">
        <v>0</v>
      </c>
      <c r="I3589" s="97">
        <v>0</v>
      </c>
      <c r="J3589" s="97">
        <v>0</v>
      </c>
      <c r="K3589" s="97">
        <v>33261.61</v>
      </c>
      <c r="L3589" s="119">
        <f t="shared" si="1109"/>
        <v>33261.61</v>
      </c>
      <c r="M3589" s="119">
        <f>IF(AND(D3589="да",G3589="нет",F3589="нет"),K3589/SUMIFS($K$22:$K$4031,$D$22:$D$4031,"да",$G$22:$G$4031,"нет",$F$22:$F$4031,"нет")*'Велич. кап. %'!$G$5,0)</f>
        <v>532.92533678535358</v>
      </c>
      <c r="N3589" s="120" t="s">
        <v>45</v>
      </c>
      <c r="O3589" s="121">
        <f t="shared" si="1012"/>
        <v>3.0509120339759095E-5</v>
      </c>
      <c r="P3589" s="119">
        <f t="shared" si="1110"/>
        <v>30.646338437812251</v>
      </c>
      <c r="Q3589" s="119">
        <f t="shared" si="1111"/>
        <v>18.38780306268735</v>
      </c>
      <c r="R3589" s="119">
        <f t="shared" si="1112"/>
        <v>30.646338437812251</v>
      </c>
      <c r="S3589" s="119">
        <f t="shared" si="1113"/>
        <v>12.258535375124898</v>
      </c>
      <c r="T3589" s="119">
        <f t="shared" si="1114"/>
        <v>36.775606125374701</v>
      </c>
      <c r="U3589" s="119">
        <f t="shared" si="1115"/>
        <v>61.864655145347569</v>
      </c>
      <c r="V3589" s="119">
        <f t="shared" si="1116"/>
        <v>35.734948740572428</v>
      </c>
      <c r="W3589" s="119">
        <f t="shared" si="1118"/>
        <v>6.1712815620412567</v>
      </c>
      <c r="X3589" s="119">
        <f t="shared" si="1119"/>
        <v>18.499246178360956</v>
      </c>
      <c r="Y3589" s="119">
        <f t="shared" si="1120"/>
        <v>52.331260555867296</v>
      </c>
      <c r="Z3589" s="119">
        <f t="shared" si="1121"/>
        <v>52.77749115656934</v>
      </c>
      <c r="AA3589" s="119">
        <f t="shared" si="1125"/>
        <v>0.40707118646167578</v>
      </c>
      <c r="AB3589" s="119">
        <f t="shared" si="1126"/>
        <v>1.8517310952144326</v>
      </c>
      <c r="AC3589" s="119">
        <f t="shared" si="1122"/>
        <v>53.371868927632825</v>
      </c>
      <c r="AD3589" s="119">
        <f t="shared" si="1123"/>
        <v>109.04988760788191</v>
      </c>
      <c r="AE3589" s="119">
        <f t="shared" si="1124"/>
        <v>12.151273190592557</v>
      </c>
      <c r="AF3589" s="138">
        <f t="shared" si="1117"/>
        <v>0</v>
      </c>
      <c r="AH3589" s="122">
        <v>5100</v>
      </c>
      <c r="AI3589" s="122" t="s">
        <v>2356</v>
      </c>
    </row>
    <row r="3590" spans="1:35" s="122" customFormat="1" ht="11.25" customHeight="1" x14ac:dyDescent="0.2">
      <c r="A3590" s="96" t="s">
        <v>89</v>
      </c>
      <c r="B3590" s="98">
        <v>340000009605</v>
      </c>
      <c r="C3590" s="99" t="s">
        <v>1861</v>
      </c>
      <c r="D3590" s="100" t="s">
        <v>87</v>
      </c>
      <c r="E3590" s="100" t="s">
        <v>87</v>
      </c>
      <c r="F3590" s="103" t="s">
        <v>88</v>
      </c>
      <c r="G3590" s="100" t="s">
        <v>88</v>
      </c>
      <c r="H3590" s="97">
        <v>0</v>
      </c>
      <c r="I3590" s="97">
        <v>0</v>
      </c>
      <c r="J3590" s="97">
        <v>0</v>
      </c>
      <c r="K3590" s="97">
        <v>29899.43</v>
      </c>
      <c r="L3590" s="119">
        <f t="shared" si="1109"/>
        <v>29899.43</v>
      </c>
      <c r="M3590" s="119">
        <f>IF(AND(D3590="да",G3590="нет",F3590="нет"),K3590/SUMIFS($K$22:$K$4031,$D$22:$D$4031,"да",$G$22:$G$4031,"нет",$F$22:$F$4031,"нет")*'Велич. кап. %'!$G$5,0)</f>
        <v>479.05569821906113</v>
      </c>
      <c r="N3590" s="120" t="s">
        <v>45</v>
      </c>
      <c r="O3590" s="121">
        <f t="shared" si="1012"/>
        <v>2.742516997704571E-5</v>
      </c>
      <c r="P3590" s="119">
        <f t="shared" si="1110"/>
        <v>27.548517671804724</v>
      </c>
      <c r="Q3590" s="119">
        <f t="shared" si="1111"/>
        <v>16.529110603082835</v>
      </c>
      <c r="R3590" s="119">
        <f t="shared" si="1112"/>
        <v>27.548517671804724</v>
      </c>
      <c r="S3590" s="119">
        <f t="shared" si="1113"/>
        <v>11.01940706872189</v>
      </c>
      <c r="T3590" s="119">
        <f t="shared" si="1114"/>
        <v>33.058221206165669</v>
      </c>
      <c r="U3590" s="119">
        <f t="shared" si="1115"/>
        <v>55.611196391048409</v>
      </c>
      <c r="V3590" s="119">
        <f t="shared" si="1116"/>
        <v>32.122756487804814</v>
      </c>
      <c r="W3590" s="119">
        <f t="shared" si="1118"/>
        <v>5.5474705245640008</v>
      </c>
      <c r="X3590" s="119">
        <f t="shared" si="1119"/>
        <v>16.629288725430637</v>
      </c>
      <c r="Y3590" s="119">
        <f t="shared" si="1120"/>
        <v>47.041464974242544</v>
      </c>
      <c r="Z3590" s="119">
        <f t="shared" si="1121"/>
        <v>47.442589291722925</v>
      </c>
      <c r="AA3590" s="119">
        <f t="shared" si="1125"/>
        <v>0.36592325039671331</v>
      </c>
      <c r="AB3590" s="119">
        <f t="shared" si="1126"/>
        <v>1.6645527459490768</v>
      </c>
      <c r="AC3590" s="119">
        <f t="shared" si="1122"/>
        <v>47.976885633946544</v>
      </c>
      <c r="AD3590" s="119">
        <f t="shared" si="1123"/>
        <v>98.02680871550514</v>
      </c>
      <c r="AE3590" s="119">
        <f t="shared" si="1124"/>
        <v>10.922987256870574</v>
      </c>
      <c r="AF3590" s="138">
        <f t="shared" si="1117"/>
        <v>0</v>
      </c>
      <c r="AH3590" s="122">
        <v>5100</v>
      </c>
      <c r="AI3590" s="122" t="s">
        <v>2356</v>
      </c>
    </row>
    <row r="3591" spans="1:35" s="122" customFormat="1" ht="11.25" customHeight="1" x14ac:dyDescent="0.2">
      <c r="A3591" s="96" t="s">
        <v>89</v>
      </c>
      <c r="B3591" s="98">
        <v>340000009606</v>
      </c>
      <c r="C3591" s="99" t="s">
        <v>2050</v>
      </c>
      <c r="D3591" s="100" t="s">
        <v>87</v>
      </c>
      <c r="E3591" s="100" t="s">
        <v>87</v>
      </c>
      <c r="F3591" s="103" t="s">
        <v>88</v>
      </c>
      <c r="G3591" s="100" t="s">
        <v>88</v>
      </c>
      <c r="H3591" s="97">
        <v>0</v>
      </c>
      <c r="I3591" s="97">
        <v>0</v>
      </c>
      <c r="J3591" s="97">
        <v>0</v>
      </c>
      <c r="K3591" s="97">
        <v>17205.54</v>
      </c>
      <c r="L3591" s="119">
        <f t="shared" si="1109"/>
        <v>17205.54</v>
      </c>
      <c r="M3591" s="119">
        <f>IF(AND(D3591="да",G3591="нет",F3591="нет"),K3591/SUMIFS($K$22:$K$4031,$D$22:$D$4031,"да",$G$22:$G$4031,"нет",$F$22:$F$4031,"нет")*'Велич. кап. %'!$G$5,0)</f>
        <v>275.67120770984548</v>
      </c>
      <c r="N3591" s="120" t="s">
        <v>45</v>
      </c>
      <c r="O3591" s="121">
        <f t="shared" si="1012"/>
        <v>1.5781734268742214E-5</v>
      </c>
      <c r="P3591" s="119">
        <f t="shared" si="1110"/>
        <v>15.8527143408066</v>
      </c>
      <c r="Q3591" s="119">
        <f t="shared" si="1111"/>
        <v>9.5116286044839597</v>
      </c>
      <c r="R3591" s="119">
        <f t="shared" si="1112"/>
        <v>15.8527143408066</v>
      </c>
      <c r="S3591" s="119">
        <f t="shared" si="1113"/>
        <v>6.3410857363226389</v>
      </c>
      <c r="T3591" s="119">
        <f t="shared" si="1114"/>
        <v>19.023257208967919</v>
      </c>
      <c r="U3591" s="119">
        <f t="shared" si="1115"/>
        <v>32.001301160391314</v>
      </c>
      <c r="V3591" s="119">
        <f t="shared" si="1116"/>
        <v>18.484946758556443</v>
      </c>
      <c r="W3591" s="119">
        <f t="shared" si="1118"/>
        <v>3.1922757727892099</v>
      </c>
      <c r="X3591" s="119">
        <f t="shared" si="1119"/>
        <v>9.5692758135170415</v>
      </c>
      <c r="Y3591" s="119">
        <f t="shared" si="1120"/>
        <v>27.069874150541629</v>
      </c>
      <c r="Z3591" s="119">
        <f t="shared" si="1121"/>
        <v>27.300699971949648</v>
      </c>
      <c r="AA3591" s="119">
        <f t="shared" si="1125"/>
        <v>0.21056946977352634</v>
      </c>
      <c r="AB3591" s="119">
        <f t="shared" si="1126"/>
        <v>0.95786203457847441</v>
      </c>
      <c r="AC3591" s="119">
        <f t="shared" si="1122"/>
        <v>27.608159247527215</v>
      </c>
      <c r="AD3591" s="119">
        <f t="shared" si="1123"/>
        <v>56.409241862703482</v>
      </c>
      <c r="AE3591" s="119">
        <f t="shared" si="1124"/>
        <v>6.2856012361298159</v>
      </c>
      <c r="AF3591" s="138">
        <f t="shared" si="1117"/>
        <v>0</v>
      </c>
      <c r="AH3591" s="122">
        <v>5100</v>
      </c>
      <c r="AI3591" s="122" t="s">
        <v>2356</v>
      </c>
    </row>
    <row r="3592" spans="1:35" s="122" customFormat="1" ht="11.25" customHeight="1" x14ac:dyDescent="0.2">
      <c r="A3592" s="96" t="s">
        <v>89</v>
      </c>
      <c r="B3592" s="98">
        <v>340000009613</v>
      </c>
      <c r="C3592" s="99" t="s">
        <v>1862</v>
      </c>
      <c r="D3592" s="100" t="s">
        <v>88</v>
      </c>
      <c r="E3592" s="100" t="s">
        <v>87</v>
      </c>
      <c r="F3592" s="103" t="s">
        <v>88</v>
      </c>
      <c r="G3592" s="100" t="s">
        <v>88</v>
      </c>
      <c r="H3592" s="97">
        <v>0</v>
      </c>
      <c r="I3592" s="97">
        <v>0</v>
      </c>
      <c r="J3592" s="97">
        <v>0</v>
      </c>
      <c r="K3592" s="97">
        <v>18080.53</v>
      </c>
      <c r="L3592" s="119">
        <f t="shared" si="1109"/>
        <v>0</v>
      </c>
      <c r="M3592" s="119">
        <f>IF(AND(D3592="да",G3592="нет",F3592="нет"),K3592/SUMIFS($K$22:$K$4031,$D$22:$D$4031,"да",$G$22:$G$4031,"нет",$F$22:$F$4031,"нет")*'Велич. кап. %'!$G$5,0)</f>
        <v>0</v>
      </c>
      <c r="N3592" s="120" t="s">
        <v>45</v>
      </c>
      <c r="O3592" s="121">
        <f t="shared" si="1012"/>
        <v>0</v>
      </c>
      <c r="P3592" s="119">
        <f t="shared" si="1110"/>
        <v>0</v>
      </c>
      <c r="Q3592" s="119">
        <f t="shared" si="1111"/>
        <v>0</v>
      </c>
      <c r="R3592" s="119">
        <f t="shared" si="1112"/>
        <v>0</v>
      </c>
      <c r="S3592" s="119">
        <f t="shared" si="1113"/>
        <v>0</v>
      </c>
      <c r="T3592" s="119">
        <f t="shared" si="1114"/>
        <v>0</v>
      </c>
      <c r="U3592" s="119">
        <f t="shared" si="1115"/>
        <v>0</v>
      </c>
      <c r="V3592" s="119">
        <f t="shared" si="1116"/>
        <v>0</v>
      </c>
      <c r="W3592" s="119">
        <f t="shared" si="1118"/>
        <v>0</v>
      </c>
      <c r="X3592" s="119">
        <f t="shared" si="1119"/>
        <v>0</v>
      </c>
      <c r="Y3592" s="119">
        <f t="shared" si="1120"/>
        <v>0</v>
      </c>
      <c r="Z3592" s="119">
        <f t="shared" si="1121"/>
        <v>0</v>
      </c>
      <c r="AA3592" s="119">
        <f t="shared" si="1125"/>
        <v>0</v>
      </c>
      <c r="AB3592" s="119">
        <f t="shared" si="1126"/>
        <v>0</v>
      </c>
      <c r="AC3592" s="119">
        <f t="shared" si="1122"/>
        <v>0</v>
      </c>
      <c r="AD3592" s="119">
        <f t="shared" si="1123"/>
        <v>0</v>
      </c>
      <c r="AE3592" s="119">
        <f t="shared" si="1124"/>
        <v>0</v>
      </c>
      <c r="AF3592" s="138">
        <f t="shared" si="1117"/>
        <v>0</v>
      </c>
      <c r="AH3592" s="122">
        <v>5100</v>
      </c>
      <c r="AI3592" s="122" t="s">
        <v>2356</v>
      </c>
    </row>
    <row r="3593" spans="1:35" s="122" customFormat="1" ht="11.25" customHeight="1" x14ac:dyDescent="0.2">
      <c r="A3593" s="96" t="s">
        <v>89</v>
      </c>
      <c r="B3593" s="98">
        <v>340000009618</v>
      </c>
      <c r="C3593" s="99" t="s">
        <v>1863</v>
      </c>
      <c r="D3593" s="100" t="s">
        <v>87</v>
      </c>
      <c r="E3593" s="100" t="s">
        <v>87</v>
      </c>
      <c r="F3593" s="103" t="s">
        <v>88</v>
      </c>
      <c r="G3593" s="100" t="s">
        <v>88</v>
      </c>
      <c r="H3593" s="97">
        <v>0</v>
      </c>
      <c r="I3593" s="97">
        <v>0</v>
      </c>
      <c r="J3593" s="97">
        <v>0</v>
      </c>
      <c r="K3593" s="97">
        <v>16426.900000000001</v>
      </c>
      <c r="L3593" s="119">
        <f t="shared" si="1109"/>
        <v>16426.900000000001</v>
      </c>
      <c r="M3593" s="119">
        <f>IF(AND(D3593="да",G3593="нет",F3593="нет"),K3593/SUMIFS($K$22:$K$4031,$D$22:$D$4031,"да",$G$22:$G$4031,"нет",$F$22:$F$4031,"нет")*'Велич. кап. %'!$G$5,0)</f>
        <v>263.19565453504282</v>
      </c>
      <c r="N3593" s="120" t="s">
        <v>45</v>
      </c>
      <c r="O3593" s="121">
        <f t="shared" si="1012"/>
        <v>1.5067528869143396E-5</v>
      </c>
      <c r="P3593" s="119">
        <f t="shared" si="1110"/>
        <v>15.135296724485016</v>
      </c>
      <c r="Q3593" s="119">
        <f t="shared" si="1111"/>
        <v>9.0811780346910087</v>
      </c>
      <c r="R3593" s="119">
        <f t="shared" si="1112"/>
        <v>15.135296724485016</v>
      </c>
      <c r="S3593" s="119">
        <f t="shared" si="1113"/>
        <v>6.0541186897940058</v>
      </c>
      <c r="T3593" s="119">
        <f t="shared" si="1114"/>
        <v>18.162356069382017</v>
      </c>
      <c r="U3593" s="119">
        <f t="shared" si="1115"/>
        <v>30.553076162191488</v>
      </c>
      <c r="V3593" s="119">
        <f t="shared" si="1116"/>
        <v>17.648406961253809</v>
      </c>
      <c r="W3593" s="119">
        <f t="shared" si="1118"/>
        <v>3.0478087227736577</v>
      </c>
      <c r="X3593" s="119">
        <f t="shared" si="1119"/>
        <v>9.1362164082651915</v>
      </c>
      <c r="Y3593" s="119">
        <f t="shared" si="1120"/>
        <v>25.844821823873723</v>
      </c>
      <c r="Z3593" s="119">
        <f t="shared" si="1121"/>
        <v>26.065201578632212</v>
      </c>
      <c r="AA3593" s="119">
        <f t="shared" si="1125"/>
        <v>0.20104010818740592</v>
      </c>
      <c r="AB3593" s="119">
        <f t="shared" si="1126"/>
        <v>0.91451380519397485</v>
      </c>
      <c r="AC3593" s="119">
        <f t="shared" si="1122"/>
        <v>26.358746725950176</v>
      </c>
      <c r="AD3593" s="119">
        <f t="shared" si="1123"/>
        <v>53.856430844625848</v>
      </c>
      <c r="AE3593" s="119">
        <f t="shared" si="1124"/>
        <v>6.0011451512583083</v>
      </c>
      <c r="AF3593" s="138">
        <f t="shared" si="1117"/>
        <v>0</v>
      </c>
      <c r="AH3593" s="122">
        <v>5100</v>
      </c>
      <c r="AI3593" s="122" t="s">
        <v>2356</v>
      </c>
    </row>
    <row r="3594" spans="1:35" s="122" customFormat="1" ht="11.25" customHeight="1" x14ac:dyDescent="0.2">
      <c r="A3594" s="96" t="s">
        <v>89</v>
      </c>
      <c r="B3594" s="98">
        <v>340000009620</v>
      </c>
      <c r="C3594" s="99" t="s">
        <v>3122</v>
      </c>
      <c r="D3594" s="100" t="s">
        <v>88</v>
      </c>
      <c r="E3594" s="100" t="s">
        <v>87</v>
      </c>
      <c r="F3594" s="103" t="s">
        <v>88</v>
      </c>
      <c r="G3594" s="100" t="s">
        <v>88</v>
      </c>
      <c r="H3594" s="97">
        <v>0</v>
      </c>
      <c r="I3594" s="97">
        <v>0</v>
      </c>
      <c r="J3594" s="97">
        <v>78551.100000000006</v>
      </c>
      <c r="K3594" s="97">
        <v>78551.100000000006</v>
      </c>
      <c r="L3594" s="119">
        <f t="shared" si="1109"/>
        <v>0</v>
      </c>
      <c r="M3594" s="119">
        <f>IF(AND(D3594="да",G3594="нет",F3594="нет"),K3594/SUMIFS($K$22:$K$4031,$D$22:$D$4031,"да",$G$22:$G$4031,"нет",$F$22:$F$4031,"нет")*'Велич. кап. %'!$G$5,0)</f>
        <v>0</v>
      </c>
      <c r="N3594" s="120" t="s">
        <v>45</v>
      </c>
      <c r="O3594" s="121">
        <f t="shared" si="1012"/>
        <v>0</v>
      </c>
      <c r="P3594" s="119">
        <f t="shared" si="1110"/>
        <v>0</v>
      </c>
      <c r="Q3594" s="119">
        <f t="shared" si="1111"/>
        <v>0</v>
      </c>
      <c r="R3594" s="119">
        <f t="shared" si="1112"/>
        <v>0</v>
      </c>
      <c r="S3594" s="119">
        <f t="shared" si="1113"/>
        <v>0</v>
      </c>
      <c r="T3594" s="119">
        <f t="shared" si="1114"/>
        <v>0</v>
      </c>
      <c r="U3594" s="119">
        <f t="shared" si="1115"/>
        <v>0</v>
      </c>
      <c r="V3594" s="119">
        <f t="shared" si="1116"/>
        <v>0</v>
      </c>
      <c r="W3594" s="119">
        <f t="shared" si="1118"/>
        <v>0</v>
      </c>
      <c r="X3594" s="119">
        <f t="shared" si="1119"/>
        <v>0</v>
      </c>
      <c r="Y3594" s="119">
        <f t="shared" si="1120"/>
        <v>0</v>
      </c>
      <c r="Z3594" s="119">
        <f t="shared" si="1121"/>
        <v>0</v>
      </c>
      <c r="AA3594" s="119">
        <f t="shared" si="1125"/>
        <v>0</v>
      </c>
      <c r="AB3594" s="119">
        <f t="shared" si="1126"/>
        <v>0</v>
      </c>
      <c r="AC3594" s="119">
        <f t="shared" si="1122"/>
        <v>0</v>
      </c>
      <c r="AD3594" s="119">
        <f t="shared" si="1123"/>
        <v>0</v>
      </c>
      <c r="AE3594" s="119">
        <f t="shared" si="1124"/>
        <v>0</v>
      </c>
      <c r="AF3594" s="138">
        <f t="shared" si="1117"/>
        <v>0</v>
      </c>
      <c r="AH3594" s="122">
        <v>5100</v>
      </c>
      <c r="AI3594" s="122" t="s">
        <v>2356</v>
      </c>
    </row>
    <row r="3595" spans="1:35" s="122" customFormat="1" ht="11.25" customHeight="1" x14ac:dyDescent="0.2">
      <c r="A3595" s="96" t="s">
        <v>89</v>
      </c>
      <c r="B3595" s="98">
        <v>340000009621</v>
      </c>
      <c r="C3595" s="99" t="s">
        <v>1864</v>
      </c>
      <c r="D3595" s="100" t="s">
        <v>88</v>
      </c>
      <c r="E3595" s="100" t="s">
        <v>87</v>
      </c>
      <c r="F3595" s="103" t="s">
        <v>88</v>
      </c>
      <c r="G3595" s="100" t="s">
        <v>88</v>
      </c>
      <c r="H3595" s="97">
        <v>0</v>
      </c>
      <c r="I3595" s="97">
        <v>0</v>
      </c>
      <c r="J3595" s="97">
        <v>0</v>
      </c>
      <c r="K3595" s="97">
        <v>18370.53</v>
      </c>
      <c r="L3595" s="119">
        <f t="shared" si="1109"/>
        <v>0</v>
      </c>
      <c r="M3595" s="119">
        <f>IF(AND(D3595="да",G3595="нет",F3595="нет"),K3595/SUMIFS($K$22:$K$4031,$D$22:$D$4031,"да",$G$22:$G$4031,"нет",$F$22:$F$4031,"нет")*'Велич. кап. %'!$G$5,0)</f>
        <v>0</v>
      </c>
      <c r="N3595" s="120" t="s">
        <v>45</v>
      </c>
      <c r="O3595" s="121">
        <f t="shared" si="1012"/>
        <v>0</v>
      </c>
      <c r="P3595" s="119">
        <f t="shared" si="1110"/>
        <v>0</v>
      </c>
      <c r="Q3595" s="119">
        <f t="shared" si="1111"/>
        <v>0</v>
      </c>
      <c r="R3595" s="119">
        <f t="shared" si="1112"/>
        <v>0</v>
      </c>
      <c r="S3595" s="119">
        <f t="shared" si="1113"/>
        <v>0</v>
      </c>
      <c r="T3595" s="119">
        <f t="shared" si="1114"/>
        <v>0</v>
      </c>
      <c r="U3595" s="119">
        <f t="shared" si="1115"/>
        <v>0</v>
      </c>
      <c r="V3595" s="119">
        <f t="shared" si="1116"/>
        <v>0</v>
      </c>
      <c r="W3595" s="119">
        <f t="shared" si="1118"/>
        <v>0</v>
      </c>
      <c r="X3595" s="119">
        <f t="shared" si="1119"/>
        <v>0</v>
      </c>
      <c r="Y3595" s="119">
        <f t="shared" si="1120"/>
        <v>0</v>
      </c>
      <c r="Z3595" s="119">
        <f t="shared" si="1121"/>
        <v>0</v>
      </c>
      <c r="AA3595" s="119">
        <f t="shared" si="1125"/>
        <v>0</v>
      </c>
      <c r="AB3595" s="119">
        <f t="shared" si="1126"/>
        <v>0</v>
      </c>
      <c r="AC3595" s="119">
        <f t="shared" si="1122"/>
        <v>0</v>
      </c>
      <c r="AD3595" s="119">
        <f t="shared" si="1123"/>
        <v>0</v>
      </c>
      <c r="AE3595" s="119">
        <f t="shared" si="1124"/>
        <v>0</v>
      </c>
      <c r="AF3595" s="138">
        <f t="shared" si="1117"/>
        <v>0</v>
      </c>
      <c r="AH3595" s="122">
        <v>5100</v>
      </c>
      <c r="AI3595" s="122" t="s">
        <v>2356</v>
      </c>
    </row>
    <row r="3596" spans="1:35" s="122" customFormat="1" ht="11.25" customHeight="1" x14ac:dyDescent="0.2">
      <c r="A3596" s="96" t="s">
        <v>89</v>
      </c>
      <c r="B3596" s="98">
        <v>340000009624</v>
      </c>
      <c r="C3596" s="99" t="s">
        <v>1865</v>
      </c>
      <c r="D3596" s="100" t="s">
        <v>88</v>
      </c>
      <c r="E3596" s="100" t="s">
        <v>87</v>
      </c>
      <c r="F3596" s="103" t="s">
        <v>88</v>
      </c>
      <c r="G3596" s="100" t="s">
        <v>88</v>
      </c>
      <c r="H3596" s="97">
        <v>0</v>
      </c>
      <c r="I3596" s="97">
        <v>0</v>
      </c>
      <c r="J3596" s="97">
        <v>0</v>
      </c>
      <c r="K3596" s="97">
        <v>26289.46</v>
      </c>
      <c r="L3596" s="119">
        <f t="shared" si="1109"/>
        <v>0</v>
      </c>
      <c r="M3596" s="119">
        <f>IF(AND(D3596="да",G3596="нет",F3596="нет"),K3596/SUMIFS($K$22:$K$4031,$D$22:$D$4031,"да",$G$22:$G$4031,"нет",$F$22:$F$4031,"нет")*'Велич. кап. %'!$G$5,0)</f>
        <v>0</v>
      </c>
      <c r="N3596" s="120" t="s">
        <v>45</v>
      </c>
      <c r="O3596" s="121">
        <f t="shared" si="1012"/>
        <v>0</v>
      </c>
      <c r="P3596" s="119">
        <f t="shared" si="1110"/>
        <v>0</v>
      </c>
      <c r="Q3596" s="119">
        <f t="shared" si="1111"/>
        <v>0</v>
      </c>
      <c r="R3596" s="119">
        <f t="shared" si="1112"/>
        <v>0</v>
      </c>
      <c r="S3596" s="119">
        <f t="shared" si="1113"/>
        <v>0</v>
      </c>
      <c r="T3596" s="119">
        <f t="shared" si="1114"/>
        <v>0</v>
      </c>
      <c r="U3596" s="119">
        <f t="shared" si="1115"/>
        <v>0</v>
      </c>
      <c r="V3596" s="119">
        <f t="shared" si="1116"/>
        <v>0</v>
      </c>
      <c r="W3596" s="119">
        <f t="shared" si="1118"/>
        <v>0</v>
      </c>
      <c r="X3596" s="119">
        <f t="shared" si="1119"/>
        <v>0</v>
      </c>
      <c r="Y3596" s="119">
        <f t="shared" si="1120"/>
        <v>0</v>
      </c>
      <c r="Z3596" s="119">
        <f t="shared" si="1121"/>
        <v>0</v>
      </c>
      <c r="AA3596" s="119">
        <f t="shared" si="1125"/>
        <v>0</v>
      </c>
      <c r="AB3596" s="119">
        <f t="shared" si="1126"/>
        <v>0</v>
      </c>
      <c r="AC3596" s="119">
        <f t="shared" si="1122"/>
        <v>0</v>
      </c>
      <c r="AD3596" s="119">
        <f t="shared" si="1123"/>
        <v>0</v>
      </c>
      <c r="AE3596" s="119">
        <f t="shared" si="1124"/>
        <v>0</v>
      </c>
      <c r="AF3596" s="138">
        <f t="shared" si="1117"/>
        <v>0</v>
      </c>
      <c r="AH3596" s="122">
        <v>5100</v>
      </c>
      <c r="AI3596" s="122" t="s">
        <v>2356</v>
      </c>
    </row>
    <row r="3597" spans="1:35" s="122" customFormat="1" ht="11.25" customHeight="1" x14ac:dyDescent="0.2">
      <c r="A3597" s="96" t="s">
        <v>89</v>
      </c>
      <c r="B3597" s="98">
        <v>340000009625</v>
      </c>
      <c r="C3597" s="99" t="s">
        <v>2519</v>
      </c>
      <c r="D3597" s="100" t="s">
        <v>87</v>
      </c>
      <c r="E3597" s="100" t="s">
        <v>87</v>
      </c>
      <c r="F3597" s="103" t="s">
        <v>88</v>
      </c>
      <c r="G3597" s="100" t="s">
        <v>88</v>
      </c>
      <c r="H3597" s="97">
        <v>0</v>
      </c>
      <c r="I3597" s="97">
        <v>0</v>
      </c>
      <c r="J3597" s="97">
        <v>0</v>
      </c>
      <c r="K3597" s="97">
        <v>24734.43</v>
      </c>
      <c r="L3597" s="119">
        <f t="shared" si="1109"/>
        <v>24734.43</v>
      </c>
      <c r="M3597" s="119">
        <f>IF(AND(D3597="да",G3597="нет",F3597="нет"),K3597/SUMIFS($K$22:$K$4031,$D$22:$D$4031,"да",$G$22:$G$4031,"нет",$F$22:$F$4031,"нет")*'Велич. кап. %'!$G$5,0)</f>
        <v>396.30085368518701</v>
      </c>
      <c r="N3597" s="120" t="s">
        <v>45</v>
      </c>
      <c r="O3597" s="121">
        <f t="shared" si="1012"/>
        <v>2.2687587925098862E-5</v>
      </c>
      <c r="P3597" s="119">
        <f t="shared" si="1110"/>
        <v>22.789627827587914</v>
      </c>
      <c r="Q3597" s="119">
        <f t="shared" si="1111"/>
        <v>13.673776696552748</v>
      </c>
      <c r="R3597" s="119">
        <f t="shared" si="1112"/>
        <v>22.789627827587914</v>
      </c>
      <c r="S3597" s="119">
        <f t="shared" si="1113"/>
        <v>9.1158511310351642</v>
      </c>
      <c r="T3597" s="119">
        <f t="shared" si="1114"/>
        <v>27.347553393105496</v>
      </c>
      <c r="U3597" s="119">
        <f t="shared" si="1115"/>
        <v>46.004597557566797</v>
      </c>
      <c r="V3597" s="119">
        <f t="shared" si="1116"/>
        <v>26.573686246013857</v>
      </c>
      <c r="W3597" s="119">
        <f t="shared" si="1118"/>
        <v>4.5891684679905786</v>
      </c>
      <c r="X3597" s="119">
        <f t="shared" si="1119"/>
        <v>13.756649472212457</v>
      </c>
      <c r="Y3597" s="119">
        <f t="shared" si="1120"/>
        <v>38.915250976451851</v>
      </c>
      <c r="Z3597" s="119">
        <f t="shared" si="1121"/>
        <v>39.247082765620291</v>
      </c>
      <c r="AA3597" s="119">
        <f t="shared" si="1125"/>
        <v>0.30271155745477346</v>
      </c>
      <c r="AB3597" s="119">
        <f t="shared" si="1126"/>
        <v>1.3770083033684997</v>
      </c>
      <c r="AC3597" s="119">
        <f t="shared" si="1122"/>
        <v>39.689081675833165</v>
      </c>
      <c r="AD3597" s="119">
        <f t="shared" si="1123"/>
        <v>81.093092353166995</v>
      </c>
      <c r="AE3597" s="119">
        <f t="shared" si="1124"/>
        <v>9.0360874336386079</v>
      </c>
      <c r="AF3597" s="138">
        <f t="shared" si="1117"/>
        <v>0</v>
      </c>
      <c r="AH3597" s="122">
        <v>5100</v>
      </c>
      <c r="AI3597" s="122" t="s">
        <v>2356</v>
      </c>
    </row>
    <row r="3598" spans="1:35" s="122" customFormat="1" ht="11.25" customHeight="1" x14ac:dyDescent="0.2">
      <c r="A3598" s="96" t="s">
        <v>89</v>
      </c>
      <c r="B3598" s="98">
        <v>340000009626</v>
      </c>
      <c r="C3598" s="99" t="s">
        <v>2051</v>
      </c>
      <c r="D3598" s="100" t="s">
        <v>87</v>
      </c>
      <c r="E3598" s="100" t="s">
        <v>87</v>
      </c>
      <c r="F3598" s="103" t="s">
        <v>88</v>
      </c>
      <c r="G3598" s="100" t="s">
        <v>88</v>
      </c>
      <c r="H3598" s="97">
        <v>0</v>
      </c>
      <c r="I3598" s="97">
        <v>0</v>
      </c>
      <c r="J3598" s="97">
        <v>0</v>
      </c>
      <c r="K3598" s="97">
        <v>24129.040000000001</v>
      </c>
      <c r="L3598" s="119">
        <f t="shared" si="1109"/>
        <v>24129.040000000001</v>
      </c>
      <c r="M3598" s="119">
        <f>IF(AND(D3598="да",G3598="нет",F3598="нет"),K3598/SUMIFS($K$22:$K$4031,$D$22:$D$4031,"да",$G$22:$G$4031,"нет",$F$22:$F$4031,"нет")*'Велич. кап. %'!$G$5,0)</f>
        <v>386.60115274958935</v>
      </c>
      <c r="N3598" s="120" t="s">
        <v>45</v>
      </c>
      <c r="O3598" s="121">
        <f t="shared" si="1012"/>
        <v>2.2132295611753633E-5</v>
      </c>
      <c r="P3598" s="119">
        <f t="shared" si="1110"/>
        <v>22.231838026466825</v>
      </c>
      <c r="Q3598" s="119">
        <f t="shared" si="1111"/>
        <v>13.339102815880095</v>
      </c>
      <c r="R3598" s="119">
        <f t="shared" si="1112"/>
        <v>22.231838026466825</v>
      </c>
      <c r="S3598" s="119">
        <f t="shared" si="1113"/>
        <v>8.8927352105867303</v>
      </c>
      <c r="T3598" s="119">
        <f t="shared" si="1114"/>
        <v>26.678205631760189</v>
      </c>
      <c r="U3598" s="119">
        <f t="shared" si="1115"/>
        <v>44.878607457314821</v>
      </c>
      <c r="V3598" s="119">
        <f t="shared" si="1116"/>
        <v>25.923279346947478</v>
      </c>
      <c r="W3598" s="119">
        <f t="shared" si="1118"/>
        <v>4.476845819001424</v>
      </c>
      <c r="X3598" s="119">
        <f t="shared" si="1119"/>
        <v>13.419947230681817</v>
      </c>
      <c r="Y3598" s="119">
        <f t="shared" si="1120"/>
        <v>37.962776883107708</v>
      </c>
      <c r="Z3598" s="119">
        <f t="shared" si="1121"/>
        <v>38.286486890337173</v>
      </c>
      <c r="AA3598" s="119">
        <f t="shared" si="1125"/>
        <v>0.29530251064158453</v>
      </c>
      <c r="AB3598" s="119">
        <f t="shared" si="1126"/>
        <v>1.3433051997685275</v>
      </c>
      <c r="AC3598" s="119">
        <f t="shared" si="1122"/>
        <v>38.717667612289645</v>
      </c>
      <c r="AD3598" s="119">
        <f t="shared" si="1123"/>
        <v>79.108290310844453</v>
      </c>
      <c r="AE3598" s="119">
        <f t="shared" si="1124"/>
        <v>8.8149237774940961</v>
      </c>
      <c r="AF3598" s="138">
        <f t="shared" si="1117"/>
        <v>0</v>
      </c>
      <c r="AH3598" s="122">
        <v>5100</v>
      </c>
      <c r="AI3598" s="122" t="s">
        <v>2356</v>
      </c>
    </row>
    <row r="3599" spans="1:35" s="122" customFormat="1" ht="11.25" customHeight="1" x14ac:dyDescent="0.2">
      <c r="A3599" s="96" t="s">
        <v>89</v>
      </c>
      <c r="B3599" s="98">
        <v>340000009629</v>
      </c>
      <c r="C3599" s="99" t="s">
        <v>1866</v>
      </c>
      <c r="D3599" s="100" t="s">
        <v>87</v>
      </c>
      <c r="E3599" s="100" t="s">
        <v>87</v>
      </c>
      <c r="F3599" s="103" t="s">
        <v>88</v>
      </c>
      <c r="G3599" s="100" t="s">
        <v>88</v>
      </c>
      <c r="H3599" s="97">
        <v>0</v>
      </c>
      <c r="I3599" s="97">
        <v>0</v>
      </c>
      <c r="J3599" s="97">
        <v>0</v>
      </c>
      <c r="K3599" s="97">
        <v>23984.21</v>
      </c>
      <c r="L3599" s="119">
        <f t="shared" si="1109"/>
        <v>23984.21</v>
      </c>
      <c r="M3599" s="119">
        <f>IF(AND(D3599="да",G3599="нет",F3599="нет"),K3599/SUMIFS($K$22:$K$4031,$D$22:$D$4031,"да",$G$22:$G$4031,"нет",$F$22:$F$4031,"нет")*'Велич. кап. %'!$G$5,0)</f>
        <v>384.28065243326</v>
      </c>
      <c r="N3599" s="120" t="s">
        <v>45</v>
      </c>
      <c r="O3599" s="121">
        <f t="shared" si="1012"/>
        <v>2.1999450692376391E-5</v>
      </c>
      <c r="P3599" s="119">
        <f t="shared" si="1110"/>
        <v>22.098395622567907</v>
      </c>
      <c r="Q3599" s="119">
        <f t="shared" si="1111"/>
        <v>13.259037373540744</v>
      </c>
      <c r="R3599" s="119">
        <f t="shared" si="1112"/>
        <v>22.098395622567907</v>
      </c>
      <c r="S3599" s="119">
        <f t="shared" si="1113"/>
        <v>8.8393582490271623</v>
      </c>
      <c r="T3599" s="119">
        <f t="shared" si="1114"/>
        <v>26.518074747081489</v>
      </c>
      <c r="U3599" s="119">
        <f t="shared" si="1115"/>
        <v>44.609232102222251</v>
      </c>
      <c r="V3599" s="119">
        <f t="shared" si="1116"/>
        <v>25.767679764543107</v>
      </c>
      <c r="W3599" s="119">
        <f t="shared" si="1118"/>
        <v>4.4499743985070337</v>
      </c>
      <c r="X3599" s="119">
        <f t="shared" si="1119"/>
        <v>13.339396535029621</v>
      </c>
      <c r="Y3599" s="119">
        <f t="shared" si="1120"/>
        <v>37.734912493311001</v>
      </c>
      <c r="Z3599" s="119">
        <f t="shared" si="1121"/>
        <v>38.056679492432927</v>
      </c>
      <c r="AA3599" s="119">
        <f t="shared" si="1125"/>
        <v>0.29353001316069754</v>
      </c>
      <c r="AB3599" s="119">
        <f t="shared" si="1126"/>
        <v>1.3352422643147144</v>
      </c>
      <c r="AC3599" s="119">
        <f t="shared" si="1122"/>
        <v>38.485272133634552</v>
      </c>
      <c r="AD3599" s="119">
        <f t="shared" si="1123"/>
        <v>78.633457756970799</v>
      </c>
      <c r="AE3599" s="119">
        <f t="shared" si="1124"/>
        <v>8.7620138643481749</v>
      </c>
      <c r="AF3599" s="138">
        <f t="shared" si="1117"/>
        <v>0</v>
      </c>
      <c r="AH3599" s="122">
        <v>5100</v>
      </c>
      <c r="AI3599" s="122" t="s">
        <v>2356</v>
      </c>
    </row>
    <row r="3600" spans="1:35" s="122" customFormat="1" ht="11.25" customHeight="1" x14ac:dyDescent="0.2">
      <c r="A3600" s="96" t="s">
        <v>89</v>
      </c>
      <c r="B3600" s="98">
        <v>340000009636</v>
      </c>
      <c r="C3600" s="99" t="s">
        <v>1867</v>
      </c>
      <c r="D3600" s="100" t="s">
        <v>87</v>
      </c>
      <c r="E3600" s="100" t="s">
        <v>87</v>
      </c>
      <c r="F3600" s="103" t="s">
        <v>88</v>
      </c>
      <c r="G3600" s="100" t="s">
        <v>88</v>
      </c>
      <c r="H3600" s="97">
        <v>0</v>
      </c>
      <c r="I3600" s="97">
        <v>0</v>
      </c>
      <c r="J3600" s="97">
        <v>0</v>
      </c>
      <c r="K3600" s="97">
        <v>17098.11</v>
      </c>
      <c r="L3600" s="119">
        <f t="shared" si="1109"/>
        <v>17098.11</v>
      </c>
      <c r="M3600" s="119">
        <f>IF(AND(D3600="да",G3600="нет",F3600="нет"),K3600/SUMIFS($K$22:$K$4031,$D$22:$D$4031,"да",$G$22:$G$4031,"нет",$F$22:$F$4031,"нет")*'Велич. кап. %'!$G$5,0)</f>
        <v>273.94993898801118</v>
      </c>
      <c r="N3600" s="120" t="s">
        <v>45</v>
      </c>
      <c r="O3600" s="121">
        <f t="shared" si="1012"/>
        <v>1.5683194396556221E-5</v>
      </c>
      <c r="P3600" s="119">
        <f t="shared" si="1110"/>
        <v>15.75373127479223</v>
      </c>
      <c r="Q3600" s="119">
        <f t="shared" si="1111"/>
        <v>9.4522387648753377</v>
      </c>
      <c r="R3600" s="119">
        <f t="shared" si="1112"/>
        <v>15.75373127479223</v>
      </c>
      <c r="S3600" s="119">
        <f t="shared" si="1113"/>
        <v>6.3014925099168915</v>
      </c>
      <c r="T3600" s="119">
        <f t="shared" si="1114"/>
        <v>18.904477529750675</v>
      </c>
      <c r="U3600" s="119">
        <f t="shared" si="1115"/>
        <v>31.801487624538279</v>
      </c>
      <c r="V3600" s="119">
        <f t="shared" si="1116"/>
        <v>18.369528246247516</v>
      </c>
      <c r="W3600" s="119">
        <f t="shared" si="1118"/>
        <v>3.1723434610878192</v>
      </c>
      <c r="X3600" s="119">
        <f t="shared" si="1119"/>
        <v>9.5095260293983124</v>
      </c>
      <c r="Y3600" s="119">
        <f t="shared" si="1120"/>
        <v>26.900852046033854</v>
      </c>
      <c r="Z3600" s="119">
        <f t="shared" si="1121"/>
        <v>27.130236609684552</v>
      </c>
      <c r="AA3600" s="119">
        <f t="shared" si="1125"/>
        <v>0.20925469103727221</v>
      </c>
      <c r="AB3600" s="119">
        <f t="shared" si="1126"/>
        <v>0.95188122151624177</v>
      </c>
      <c r="AC3600" s="119">
        <f t="shared" si="1122"/>
        <v>27.435776134415864</v>
      </c>
      <c r="AD3600" s="119">
        <f t="shared" si="1123"/>
        <v>56.057027119469019</v>
      </c>
      <c r="AE3600" s="119">
        <f t="shared" si="1124"/>
        <v>6.2463544504551187</v>
      </c>
      <c r="AF3600" s="138">
        <f t="shared" si="1117"/>
        <v>0</v>
      </c>
      <c r="AH3600" s="122">
        <v>5100</v>
      </c>
      <c r="AI3600" s="122" t="s">
        <v>2356</v>
      </c>
    </row>
    <row r="3601" spans="1:35" s="122" customFormat="1" ht="11.25" customHeight="1" x14ac:dyDescent="0.2">
      <c r="A3601" s="96" t="s">
        <v>89</v>
      </c>
      <c r="B3601" s="98">
        <v>340000009637</v>
      </c>
      <c r="C3601" s="99" t="s">
        <v>2052</v>
      </c>
      <c r="D3601" s="100" t="s">
        <v>87</v>
      </c>
      <c r="E3601" s="100" t="s">
        <v>87</v>
      </c>
      <c r="F3601" s="103" t="s">
        <v>88</v>
      </c>
      <c r="G3601" s="100" t="s">
        <v>88</v>
      </c>
      <c r="H3601" s="97">
        <v>0</v>
      </c>
      <c r="I3601" s="97">
        <v>0</v>
      </c>
      <c r="J3601" s="97">
        <v>0</v>
      </c>
      <c r="K3601" s="97">
        <v>8802.2000000000007</v>
      </c>
      <c r="L3601" s="119">
        <f t="shared" si="1109"/>
        <v>8802.2000000000007</v>
      </c>
      <c r="M3601" s="119">
        <f>IF(AND(D3601="да",G3601="нет",F3601="нет"),K3601/SUMIFS($K$22:$K$4031,$D$22:$D$4031,"да",$G$22:$G$4031,"нет",$F$22:$F$4031,"нет")*'Велич. кап. %'!$G$5,0)</f>
        <v>141.03091821027425</v>
      </c>
      <c r="N3601" s="120" t="s">
        <v>45</v>
      </c>
      <c r="O3601" s="121">
        <f t="shared" si="1012"/>
        <v>8.0737937536585726E-6</v>
      </c>
      <c r="P3601" s="119">
        <f t="shared" si="1110"/>
        <v>8.1101065221229813</v>
      </c>
      <c r="Q3601" s="119">
        <f t="shared" si="1111"/>
        <v>4.8660639132737886</v>
      </c>
      <c r="R3601" s="119">
        <f t="shared" si="1112"/>
        <v>8.1101065221229813</v>
      </c>
      <c r="S3601" s="119">
        <f t="shared" si="1113"/>
        <v>3.2440426088491923</v>
      </c>
      <c r="T3601" s="119">
        <f t="shared" si="1114"/>
        <v>9.7321278265475772</v>
      </c>
      <c r="U3601" s="119">
        <f t="shared" si="1115"/>
        <v>16.371578751611192</v>
      </c>
      <c r="V3601" s="119">
        <f t="shared" si="1116"/>
        <v>9.4567330265812934</v>
      </c>
      <c r="W3601" s="119">
        <f t="shared" si="1118"/>
        <v>1.6331396635761031</v>
      </c>
      <c r="X3601" s="119">
        <f t="shared" si="1119"/>
        <v>4.8955557085531582</v>
      </c>
      <c r="Y3601" s="119">
        <f t="shared" si="1120"/>
        <v>13.848704908296837</v>
      </c>
      <c r="Z3601" s="119">
        <f t="shared" si="1121"/>
        <v>13.966793328956555</v>
      </c>
      <c r="AA3601" s="119">
        <f t="shared" si="1125"/>
        <v>0.10772545278093763</v>
      </c>
      <c r="AB3601" s="119">
        <f t="shared" si="1126"/>
        <v>0.49003362874787121</v>
      </c>
      <c r="AC3601" s="119">
        <f t="shared" si="1122"/>
        <v>14.12408673767775</v>
      </c>
      <c r="AD3601" s="119">
        <f t="shared" si="1123"/>
        <v>28.858462374554275</v>
      </c>
      <c r="AE3601" s="119">
        <f t="shared" si="1124"/>
        <v>3.2156572360217619</v>
      </c>
      <c r="AF3601" s="138">
        <f t="shared" si="1117"/>
        <v>0</v>
      </c>
      <c r="AH3601" s="122">
        <v>5100</v>
      </c>
      <c r="AI3601" s="122" t="s">
        <v>2356</v>
      </c>
    </row>
    <row r="3602" spans="1:35" s="122" customFormat="1" ht="11.25" customHeight="1" x14ac:dyDescent="0.2">
      <c r="A3602" s="96" t="s">
        <v>89</v>
      </c>
      <c r="B3602" s="98">
        <v>340000009638</v>
      </c>
      <c r="C3602" s="99" t="s">
        <v>1868</v>
      </c>
      <c r="D3602" s="100" t="s">
        <v>87</v>
      </c>
      <c r="E3602" s="100" t="s">
        <v>87</v>
      </c>
      <c r="F3602" s="103" t="s">
        <v>88</v>
      </c>
      <c r="G3602" s="100" t="s">
        <v>88</v>
      </c>
      <c r="H3602" s="97">
        <v>0</v>
      </c>
      <c r="I3602" s="97">
        <v>0</v>
      </c>
      <c r="J3602" s="97">
        <v>0</v>
      </c>
      <c r="K3602" s="97">
        <v>23666.09</v>
      </c>
      <c r="L3602" s="119">
        <f t="shared" si="1109"/>
        <v>23666.09</v>
      </c>
      <c r="M3602" s="119">
        <f>IF(AND(D3602="да",G3602="нет",F3602="нет"),K3602/SUMIFS($K$22:$K$4031,$D$22:$D$4031,"да",$G$22:$G$4031,"нет",$F$22:$F$4031,"нет")*'Велич. кап. %'!$G$5,0)</f>
        <v>379.18365898831985</v>
      </c>
      <c r="N3602" s="120" t="s">
        <v>45</v>
      </c>
      <c r="O3602" s="121">
        <f t="shared" si="1012"/>
        <v>2.1707655996855514E-5</v>
      </c>
      <c r="P3602" s="119">
        <f t="shared" si="1110"/>
        <v>21.805288548561663</v>
      </c>
      <c r="Q3602" s="119">
        <f t="shared" si="1111"/>
        <v>13.083173129136998</v>
      </c>
      <c r="R3602" s="119">
        <f t="shared" si="1112"/>
        <v>21.805288548561663</v>
      </c>
      <c r="S3602" s="119">
        <f t="shared" si="1113"/>
        <v>8.7221154194246644</v>
      </c>
      <c r="T3602" s="119">
        <f t="shared" si="1114"/>
        <v>26.166346258273997</v>
      </c>
      <c r="U3602" s="119">
        <f t="shared" si="1115"/>
        <v>44.017547451514183</v>
      </c>
      <c r="V3602" s="119">
        <f t="shared" si="1116"/>
        <v>25.425904309495955</v>
      </c>
      <c r="W3602" s="119">
        <f t="shared" si="1118"/>
        <v>4.390951155479514</v>
      </c>
      <c r="X3602" s="119">
        <f t="shared" si="1119"/>
        <v>13.16246642869201</v>
      </c>
      <c r="Y3602" s="119">
        <f t="shared" si="1120"/>
        <v>37.234406937265078</v>
      </c>
      <c r="Z3602" s="119">
        <f t="shared" si="1121"/>
        <v>37.551906106937523</v>
      </c>
      <c r="AA3602" s="119">
        <f t="shared" si="1125"/>
        <v>0.28963671136811481</v>
      </c>
      <c r="AB3602" s="119">
        <f t="shared" si="1126"/>
        <v>1.3175319762075057</v>
      </c>
      <c r="AC3602" s="119">
        <f t="shared" si="1122"/>
        <v>37.974814012597761</v>
      </c>
      <c r="AD3602" s="119">
        <f t="shared" si="1123"/>
        <v>77.590485085298582</v>
      </c>
      <c r="AE3602" s="119">
        <f t="shared" si="1124"/>
        <v>8.6457969095046998</v>
      </c>
      <c r="AF3602" s="138">
        <f t="shared" si="1117"/>
        <v>0</v>
      </c>
      <c r="AH3602" s="122">
        <v>5100</v>
      </c>
      <c r="AI3602" s="122" t="s">
        <v>2356</v>
      </c>
    </row>
    <row r="3603" spans="1:35" s="122" customFormat="1" ht="11.25" customHeight="1" x14ac:dyDescent="0.2">
      <c r="A3603" s="96" t="s">
        <v>89</v>
      </c>
      <c r="B3603" s="98">
        <v>340000009639</v>
      </c>
      <c r="C3603" s="99" t="s">
        <v>1869</v>
      </c>
      <c r="D3603" s="100" t="s">
        <v>87</v>
      </c>
      <c r="E3603" s="100" t="s">
        <v>87</v>
      </c>
      <c r="F3603" s="103" t="s">
        <v>88</v>
      </c>
      <c r="G3603" s="100" t="s">
        <v>88</v>
      </c>
      <c r="H3603" s="97">
        <v>0</v>
      </c>
      <c r="I3603" s="97">
        <v>0</v>
      </c>
      <c r="J3603" s="97">
        <v>0</v>
      </c>
      <c r="K3603" s="97">
        <v>24696.13</v>
      </c>
      <c r="L3603" s="119">
        <f t="shared" si="1109"/>
        <v>24696.13</v>
      </c>
      <c r="M3603" s="119">
        <f>IF(AND(D3603="да",G3603="нет",F3603="нет"),K3603/SUMIFS($K$22:$K$4031,$D$22:$D$4031,"да",$G$22:$G$4031,"нет",$F$22:$F$4031,"нет")*'Велич. кап. %'!$G$5,0)</f>
        <v>395.68720207905983</v>
      </c>
      <c r="N3603" s="120" t="s">
        <v>45</v>
      </c>
      <c r="O3603" s="121">
        <f t="shared" si="1012"/>
        <v>2.2652457355381624E-5</v>
      </c>
      <c r="P3603" s="119">
        <f t="shared" si="1110"/>
        <v>22.75433925429973</v>
      </c>
      <c r="Q3603" s="119">
        <f t="shared" si="1111"/>
        <v>13.652603552579837</v>
      </c>
      <c r="R3603" s="119">
        <f t="shared" si="1112"/>
        <v>22.75433925429973</v>
      </c>
      <c r="S3603" s="119">
        <f t="shared" si="1113"/>
        <v>9.1017357017198908</v>
      </c>
      <c r="T3603" s="119">
        <f t="shared" si="1114"/>
        <v>27.305207105159674</v>
      </c>
      <c r="U3603" s="119">
        <f t="shared" si="1115"/>
        <v>45.933361790805463</v>
      </c>
      <c r="V3603" s="119">
        <f t="shared" si="1116"/>
        <v>26.532538251771733</v>
      </c>
      <c r="W3603" s="119">
        <f t="shared" si="1118"/>
        <v>4.582062375296144</v>
      </c>
      <c r="X3603" s="119">
        <f t="shared" si="1119"/>
        <v>13.735348003984337</v>
      </c>
      <c r="Y3603" s="119">
        <f t="shared" si="1120"/>
        <v>38.85499270034046</v>
      </c>
      <c r="Z3603" s="119">
        <f t="shared" si="1121"/>
        <v>39.186310664952394</v>
      </c>
      <c r="AA3603" s="119">
        <f t="shared" si="1125"/>
        <v>0.30224282408794367</v>
      </c>
      <c r="AB3603" s="119">
        <f t="shared" si="1126"/>
        <v>1.3748760764273893</v>
      </c>
      <c r="AC3603" s="119">
        <f t="shared" si="1122"/>
        <v>39.627625162455487</v>
      </c>
      <c r="AD3603" s="119">
        <f t="shared" si="1123"/>
        <v>80.967523846549867</v>
      </c>
      <c r="AE3603" s="119">
        <f t="shared" si="1124"/>
        <v>9.0220955143298429</v>
      </c>
      <c r="AF3603" s="138">
        <f t="shared" si="1117"/>
        <v>0</v>
      </c>
      <c r="AH3603" s="122">
        <v>5100</v>
      </c>
      <c r="AI3603" s="122" t="s">
        <v>2356</v>
      </c>
    </row>
    <row r="3604" spans="1:35" s="122" customFormat="1" ht="11.25" customHeight="1" x14ac:dyDescent="0.2">
      <c r="A3604" s="96" t="s">
        <v>89</v>
      </c>
      <c r="B3604" s="98">
        <v>340000009640</v>
      </c>
      <c r="C3604" s="99" t="s">
        <v>2053</v>
      </c>
      <c r="D3604" s="100" t="s">
        <v>87</v>
      </c>
      <c r="E3604" s="100" t="s">
        <v>87</v>
      </c>
      <c r="F3604" s="103" t="s">
        <v>88</v>
      </c>
      <c r="G3604" s="100" t="s">
        <v>88</v>
      </c>
      <c r="H3604" s="97">
        <v>0</v>
      </c>
      <c r="I3604" s="97">
        <v>0</v>
      </c>
      <c r="J3604" s="97">
        <v>0</v>
      </c>
      <c r="K3604" s="97">
        <v>9056.2800000000007</v>
      </c>
      <c r="L3604" s="119">
        <f t="shared" si="1109"/>
        <v>9056.2800000000007</v>
      </c>
      <c r="M3604" s="119">
        <f>IF(AND(D3604="да",G3604="нет",F3604="нет"),K3604/SUMIFS($K$22:$K$4031,$D$22:$D$4031,"да",$G$22:$G$4031,"нет",$F$22:$F$4031,"нет")*'Велич. кап. %'!$G$5,0)</f>
        <v>145.10184771640527</v>
      </c>
      <c r="N3604" s="120" t="s">
        <v>45</v>
      </c>
      <c r="O3604" s="121">
        <f t="shared" si="1012"/>
        <v>8.3068479352188163E-6</v>
      </c>
      <c r="P3604" s="119">
        <f t="shared" si="1110"/>
        <v>8.3442088902969633</v>
      </c>
      <c r="Q3604" s="119">
        <f t="shared" si="1111"/>
        <v>5.0065253341781775</v>
      </c>
      <c r="R3604" s="119">
        <f t="shared" si="1112"/>
        <v>8.3442088902969633</v>
      </c>
      <c r="S3604" s="119">
        <f t="shared" si="1113"/>
        <v>3.337683556118785</v>
      </c>
      <c r="T3604" s="119">
        <f t="shared" si="1114"/>
        <v>10.013050668356355</v>
      </c>
      <c r="U3604" s="119">
        <f t="shared" si="1115"/>
        <v>16.844152736434236</v>
      </c>
      <c r="V3604" s="119">
        <f t="shared" si="1116"/>
        <v>9.7297064567912166</v>
      </c>
      <c r="W3604" s="119">
        <f t="shared" si="1118"/>
        <v>1.6802810743281218</v>
      </c>
      <c r="X3604" s="119">
        <f t="shared" si="1119"/>
        <v>5.0368684251954967</v>
      </c>
      <c r="Y3604" s="119">
        <f t="shared" si="1120"/>
        <v>14.248454850708969</v>
      </c>
      <c r="Z3604" s="119">
        <f t="shared" si="1121"/>
        <v>14.369951953961815</v>
      </c>
      <c r="AA3604" s="119">
        <f t="shared" si="1125"/>
        <v>0.11083500301185498</v>
      </c>
      <c r="AB3604" s="119">
        <f t="shared" si="1126"/>
        <v>0.50417869979741103</v>
      </c>
      <c r="AC3604" s="119">
        <f t="shared" si="1122"/>
        <v>14.531785717286164</v>
      </c>
      <c r="AD3604" s="119">
        <f t="shared" si="1123"/>
        <v>29.691476634640026</v>
      </c>
      <c r="AE3604" s="119">
        <f t="shared" si="1124"/>
        <v>3.3084788250027453</v>
      </c>
      <c r="AF3604" s="138">
        <f t="shared" si="1117"/>
        <v>0</v>
      </c>
      <c r="AH3604" s="122">
        <v>5100</v>
      </c>
      <c r="AI3604" s="122" t="s">
        <v>2356</v>
      </c>
    </row>
    <row r="3605" spans="1:35" s="122" customFormat="1" ht="11.25" customHeight="1" x14ac:dyDescent="0.2">
      <c r="A3605" s="96" t="s">
        <v>89</v>
      </c>
      <c r="B3605" s="98">
        <v>340000009641</v>
      </c>
      <c r="C3605" s="99" t="s">
        <v>2520</v>
      </c>
      <c r="D3605" s="100" t="s">
        <v>87</v>
      </c>
      <c r="E3605" s="100" t="s">
        <v>87</v>
      </c>
      <c r="F3605" s="103" t="s">
        <v>88</v>
      </c>
      <c r="G3605" s="100" t="s">
        <v>88</v>
      </c>
      <c r="H3605" s="97">
        <v>0</v>
      </c>
      <c r="I3605" s="97">
        <v>0</v>
      </c>
      <c r="J3605" s="97">
        <v>0</v>
      </c>
      <c r="K3605" s="97">
        <v>13776.55</v>
      </c>
      <c r="L3605" s="119">
        <f t="shared" si="1109"/>
        <v>13776.55</v>
      </c>
      <c r="M3605" s="119">
        <f>IF(AND(D3605="да",G3605="нет",F3605="нет"),K3605/SUMIFS($K$22:$K$4031,$D$22:$D$4031,"да",$G$22:$G$4031,"нет",$F$22:$F$4031,"нет")*'Велич. кап. %'!$G$5,0)</f>
        <v>220.73112361338681</v>
      </c>
      <c r="N3605" s="120" t="s">
        <v>45</v>
      </c>
      <c r="O3605" s="121">
        <f t="shared" si="906"/>
        <v>1.2636502617182636E-5</v>
      </c>
      <c r="P3605" s="119">
        <f t="shared" si="1110"/>
        <v>12.693336666668941</v>
      </c>
      <c r="Q3605" s="119">
        <f t="shared" si="1111"/>
        <v>7.6160020000013642</v>
      </c>
      <c r="R3605" s="119">
        <f t="shared" si="1112"/>
        <v>12.693336666668941</v>
      </c>
      <c r="S3605" s="119">
        <f t="shared" si="1113"/>
        <v>5.0773346666675758</v>
      </c>
      <c r="T3605" s="119">
        <f t="shared" si="1114"/>
        <v>15.232004000002728</v>
      </c>
      <c r="U3605" s="119">
        <f t="shared" si="1115"/>
        <v>25.62357970172334</v>
      </c>
      <c r="V3605" s="119">
        <f t="shared" si="1116"/>
        <v>14.800976503300143</v>
      </c>
      <c r="W3605" s="119">
        <f t="shared" si="1118"/>
        <v>2.5560689636953673</v>
      </c>
      <c r="X3605" s="119">
        <f t="shared" si="1119"/>
        <v>7.6621603686201185</v>
      </c>
      <c r="Y3605" s="119">
        <f t="shared" si="1120"/>
        <v>21.674964850196176</v>
      </c>
      <c r="Z3605" s="119">
        <f t="shared" si="1121"/>
        <v>21.859788079802371</v>
      </c>
      <c r="AA3605" s="119">
        <f t="shared" si="1125"/>
        <v>0.16860388158746975</v>
      </c>
      <c r="AB3605" s="119">
        <f t="shared" si="1126"/>
        <v>0.76696425758634024</v>
      </c>
      <c r="AC3605" s="119">
        <f t="shared" si="1122"/>
        <v>22.105972046301424</v>
      </c>
      <c r="AD3605" s="119">
        <f t="shared" si="1123"/>
        <v>45.167122972230317</v>
      </c>
      <c r="AE3605" s="119">
        <f t="shared" si="1124"/>
        <v>5.0329079883342347</v>
      </c>
      <c r="AF3605" s="138">
        <f t="shared" si="1117"/>
        <v>0</v>
      </c>
      <c r="AH3605" s="122">
        <v>5100</v>
      </c>
      <c r="AI3605" s="122" t="s">
        <v>2356</v>
      </c>
    </row>
    <row r="3606" spans="1:35" s="122" customFormat="1" ht="11.25" customHeight="1" x14ac:dyDescent="0.2">
      <c r="A3606" s="96" t="s">
        <v>89</v>
      </c>
      <c r="B3606" s="98">
        <v>340000009642</v>
      </c>
      <c r="C3606" s="99" t="s">
        <v>2521</v>
      </c>
      <c r="D3606" s="100" t="s">
        <v>87</v>
      </c>
      <c r="E3606" s="100" t="s">
        <v>87</v>
      </c>
      <c r="F3606" s="103" t="s">
        <v>88</v>
      </c>
      <c r="G3606" s="100" t="s">
        <v>88</v>
      </c>
      <c r="H3606" s="97">
        <v>0</v>
      </c>
      <c r="I3606" s="97">
        <v>0</v>
      </c>
      <c r="J3606" s="97">
        <v>0</v>
      </c>
      <c r="K3606" s="97">
        <v>45203.17</v>
      </c>
      <c r="L3606" s="119">
        <f t="shared" si="1109"/>
        <v>45203.17</v>
      </c>
      <c r="M3606" s="119">
        <f>IF(AND(D3606="да",G3606="нет",F3606="нет"),K3606/SUMIFS($K$22:$K$4031,$D$22:$D$4031,"да",$G$22:$G$4031,"нет",$F$22:$F$4031,"нет")*'Велич. кап. %'!$G$5,0)</f>
        <v>724.25581912648215</v>
      </c>
      <c r="N3606" s="120" t="s">
        <v>45</v>
      </c>
      <c r="O3606" s="121">
        <f t="shared" si="906"/>
        <v>4.1462483423640288E-5</v>
      </c>
      <c r="P3606" s="119">
        <f t="shared" si="1110"/>
        <v>41.64896546745517</v>
      </c>
      <c r="Q3606" s="119">
        <f t="shared" si="1111"/>
        <v>24.989379280473099</v>
      </c>
      <c r="R3606" s="119">
        <f t="shared" si="1112"/>
        <v>41.64896546745517</v>
      </c>
      <c r="S3606" s="119">
        <f t="shared" si="1113"/>
        <v>16.659586186982065</v>
      </c>
      <c r="T3606" s="119">
        <f t="shared" si="1114"/>
        <v>49.978758560946197</v>
      </c>
      <c r="U3606" s="119">
        <f t="shared" si="1115"/>
        <v>84.075260443692315</v>
      </c>
      <c r="V3606" s="119">
        <f t="shared" si="1116"/>
        <v>48.564485088406165</v>
      </c>
      <c r="W3606" s="119">
        <f t="shared" si="1118"/>
        <v>8.3868907598524682</v>
      </c>
      <c r="X3606" s="119">
        <f t="shared" si="1119"/>
        <v>25.1408326257298</v>
      </c>
      <c r="Y3606" s="119">
        <f t="shared" si="1120"/>
        <v>71.119193184610239</v>
      </c>
      <c r="Z3606" s="119">
        <f t="shared" si="1121"/>
        <v>71.7256291840323</v>
      </c>
      <c r="AA3606" s="119">
        <f t="shared" si="1125"/>
        <v>0.55321759962096928</v>
      </c>
      <c r="AB3606" s="119">
        <f t="shared" si="1126"/>
        <v>2.5165383001984623</v>
      </c>
      <c r="AC3606" s="119">
        <f t="shared" si="1122"/>
        <v>72.533400047487305</v>
      </c>
      <c r="AD3606" s="119">
        <f t="shared" si="1123"/>
        <v>148.20090212169464</v>
      </c>
      <c r="AE3606" s="119">
        <f t="shared" si="1124"/>
        <v>16.513814807845971</v>
      </c>
      <c r="AF3606" s="138">
        <f t="shared" si="1117"/>
        <v>0</v>
      </c>
      <c r="AH3606" s="122">
        <v>5100</v>
      </c>
      <c r="AI3606" s="122" t="s">
        <v>2356</v>
      </c>
    </row>
    <row r="3607" spans="1:35" s="122" customFormat="1" ht="11.25" customHeight="1" x14ac:dyDescent="0.2">
      <c r="A3607" s="96" t="s">
        <v>89</v>
      </c>
      <c r="B3607" s="98">
        <v>340000009646</v>
      </c>
      <c r="C3607" s="99" t="s">
        <v>1870</v>
      </c>
      <c r="D3607" s="100" t="s">
        <v>87</v>
      </c>
      <c r="E3607" s="100" t="s">
        <v>87</v>
      </c>
      <c r="F3607" s="103" t="s">
        <v>88</v>
      </c>
      <c r="G3607" s="100" t="s">
        <v>88</v>
      </c>
      <c r="H3607" s="97">
        <v>0</v>
      </c>
      <c r="I3607" s="97">
        <v>0</v>
      </c>
      <c r="J3607" s="97">
        <v>0</v>
      </c>
      <c r="K3607" s="97">
        <v>27624.240000000002</v>
      </c>
      <c r="L3607" s="119">
        <f t="shared" ref="L3607:L3670" si="1127">IF(D3607="да",IF(F3607="нет",IF(G3607="нет",K3607+H3607-I3607,0),0),0)</f>
        <v>27624.240000000002</v>
      </c>
      <c r="M3607" s="119">
        <f>IF(AND(D3607="да",G3607="нет",F3607="нет"),K3607/SUMIFS($K$22:$K$4031,$D$22:$D$4031,"да",$G$22:$G$4031,"нет",$F$22:$F$4031,"нет")*'Велич. кап. %'!$G$5,0)</f>
        <v>442.60206903512602</v>
      </c>
      <c r="N3607" s="120" t="s">
        <v>45</v>
      </c>
      <c r="O3607" s="121">
        <f t="shared" si="906"/>
        <v>2.5338258203808741E-5</v>
      </c>
      <c r="P3607" s="119">
        <f t="shared" si="1110"/>
        <v>25.45221978513219</v>
      </c>
      <c r="Q3607" s="119">
        <f t="shared" si="1111"/>
        <v>15.271331871079314</v>
      </c>
      <c r="R3607" s="119">
        <f t="shared" si="1112"/>
        <v>25.45221978513219</v>
      </c>
      <c r="S3607" s="119">
        <f t="shared" si="1113"/>
        <v>10.180887914052875</v>
      </c>
      <c r="T3607" s="119">
        <f t="shared" si="1114"/>
        <v>30.542663742158627</v>
      </c>
      <c r="U3607" s="119">
        <f t="shared" si="1115"/>
        <v>51.379475655337075</v>
      </c>
      <c r="V3607" s="119">
        <f t="shared" si="1116"/>
        <v>29.678382988594677</v>
      </c>
      <c r="W3607" s="119">
        <f t="shared" si="1118"/>
        <v>5.1253370771108964</v>
      </c>
      <c r="X3607" s="119">
        <f t="shared" si="1119"/>
        <v>15.363886963082241</v>
      </c>
      <c r="Y3607" s="119">
        <f t="shared" si="1120"/>
        <v>43.461855908292222</v>
      </c>
      <c r="Z3607" s="119">
        <f t="shared" si="1121"/>
        <v>43.832456766432813</v>
      </c>
      <c r="AA3607" s="119">
        <f t="shared" si="1125"/>
        <v>0.3380784078672705</v>
      </c>
      <c r="AB3607" s="119">
        <f t="shared" si="1126"/>
        <v>1.5378890014544198</v>
      </c>
      <c r="AC3607" s="119">
        <f t="shared" si="1122"/>
        <v>44.326095955832322</v>
      </c>
      <c r="AD3607" s="119">
        <f t="shared" si="1123"/>
        <v>90.567482068762047</v>
      </c>
      <c r="AE3607" s="119">
        <f t="shared" si="1124"/>
        <v>10.091805144804912</v>
      </c>
      <c r="AF3607" s="138">
        <f t="shared" si="1117"/>
        <v>0</v>
      </c>
      <c r="AH3607" s="122">
        <v>5100</v>
      </c>
      <c r="AI3607" s="122" t="s">
        <v>2356</v>
      </c>
    </row>
    <row r="3608" spans="1:35" s="122" customFormat="1" ht="11.25" customHeight="1" x14ac:dyDescent="0.2">
      <c r="A3608" s="96" t="s">
        <v>89</v>
      </c>
      <c r="B3608" s="98">
        <v>340000009647</v>
      </c>
      <c r="C3608" s="99" t="s">
        <v>1871</v>
      </c>
      <c r="D3608" s="100" t="s">
        <v>87</v>
      </c>
      <c r="E3608" s="100" t="s">
        <v>87</v>
      </c>
      <c r="F3608" s="103" t="s">
        <v>88</v>
      </c>
      <c r="G3608" s="100" t="s">
        <v>88</v>
      </c>
      <c r="H3608" s="97">
        <v>0</v>
      </c>
      <c r="I3608" s="97">
        <v>0</v>
      </c>
      <c r="J3608" s="97">
        <v>0</v>
      </c>
      <c r="K3608" s="97">
        <v>15142.84</v>
      </c>
      <c r="L3608" s="119">
        <f t="shared" si="1127"/>
        <v>15142.84</v>
      </c>
      <c r="M3608" s="119">
        <f>IF(AND(D3608="да",G3608="нет",F3608="нет"),K3608/SUMIFS($K$22:$K$4031,$D$22:$D$4031,"да",$G$22:$G$4031,"нет",$F$22:$F$4031,"нет")*'Велич. кап. %'!$G$5,0)</f>
        <v>242.62214327228071</v>
      </c>
      <c r="N3608" s="120" t="s">
        <v>45</v>
      </c>
      <c r="O3608" s="121">
        <f t="shared" si="906"/>
        <v>1.3889728363892117E-5</v>
      </c>
      <c r="P3608" s="119">
        <f t="shared" si="1110"/>
        <v>13.95219893293322</v>
      </c>
      <c r="Q3608" s="119">
        <f t="shared" si="1111"/>
        <v>8.3713193597599318</v>
      </c>
      <c r="R3608" s="119">
        <f t="shared" si="1112"/>
        <v>13.95219893293322</v>
      </c>
      <c r="S3608" s="119">
        <f t="shared" si="1113"/>
        <v>5.580879573173287</v>
      </c>
      <c r="T3608" s="119">
        <f t="shared" si="1114"/>
        <v>16.742638719519864</v>
      </c>
      <c r="U3608" s="119">
        <f t="shared" si="1115"/>
        <v>28.164799434578637</v>
      </c>
      <c r="V3608" s="119">
        <f t="shared" si="1116"/>
        <v>16.268864050377893</v>
      </c>
      <c r="W3608" s="119">
        <f t="shared" si="1118"/>
        <v>2.8095672244651064</v>
      </c>
      <c r="X3608" s="119">
        <f t="shared" si="1119"/>
        <v>8.4220554867768413</v>
      </c>
      <c r="Y3608" s="119">
        <f t="shared" si="1120"/>
        <v>23.824580517774383</v>
      </c>
      <c r="Z3608" s="119">
        <f t="shared" si="1121"/>
        <v>24.027733599947346</v>
      </c>
      <c r="AA3608" s="119">
        <f t="shared" si="1125"/>
        <v>0.18532517954480626</v>
      </c>
      <c r="AB3608" s="119">
        <f t="shared" si="1126"/>
        <v>0.8430279742278538</v>
      </c>
      <c r="AC3608" s="119">
        <f t="shared" si="1122"/>
        <v>24.298332873006313</v>
      </c>
      <c r="AD3608" s="119">
        <f t="shared" si="1123"/>
        <v>49.646574536354038</v>
      </c>
      <c r="AE3608" s="119">
        <f t="shared" si="1124"/>
        <v>5.5320468769080211</v>
      </c>
      <c r="AF3608" s="138">
        <f t="shared" si="1117"/>
        <v>0</v>
      </c>
      <c r="AH3608" s="122">
        <v>5100</v>
      </c>
      <c r="AI3608" s="122" t="s">
        <v>2356</v>
      </c>
    </row>
    <row r="3609" spans="1:35" s="122" customFormat="1" ht="11.25" customHeight="1" x14ac:dyDescent="0.2">
      <c r="A3609" s="96" t="s">
        <v>89</v>
      </c>
      <c r="B3609" s="98">
        <v>340000009650</v>
      </c>
      <c r="C3609" s="99" t="s">
        <v>1872</v>
      </c>
      <c r="D3609" s="100" t="s">
        <v>87</v>
      </c>
      <c r="E3609" s="100" t="s">
        <v>87</v>
      </c>
      <c r="F3609" s="103" t="s">
        <v>88</v>
      </c>
      <c r="G3609" s="100" t="s">
        <v>88</v>
      </c>
      <c r="H3609" s="97">
        <v>0</v>
      </c>
      <c r="I3609" s="97">
        <v>0</v>
      </c>
      <c r="J3609" s="97">
        <v>0</v>
      </c>
      <c r="K3609" s="97">
        <v>10701.22</v>
      </c>
      <c r="L3609" s="119">
        <f t="shared" si="1127"/>
        <v>10701.22</v>
      </c>
      <c r="M3609" s="119">
        <f>IF(AND(D3609="да",G3609="нет",F3609="нет"),K3609/SUMIFS($K$22:$K$4031,$D$22:$D$4031,"да",$G$22:$G$4031,"нет",$F$22:$F$4031,"нет")*'Велич. кап. %'!$G$5,0)</f>
        <v>171.45746319899013</v>
      </c>
      <c r="N3609" s="120" t="s">
        <v>45</v>
      </c>
      <c r="O3609" s="121">
        <f t="shared" si="906"/>
        <v>9.8156646284481362E-6</v>
      </c>
      <c r="P3609" s="119">
        <f t="shared" si="1110"/>
        <v>9.8598116512545602</v>
      </c>
      <c r="Q3609" s="119">
        <f t="shared" si="1111"/>
        <v>5.9158869907527363</v>
      </c>
      <c r="R3609" s="119">
        <f t="shared" si="1112"/>
        <v>9.8598116512545602</v>
      </c>
      <c r="S3609" s="119">
        <f t="shared" si="1113"/>
        <v>3.9439246605018239</v>
      </c>
      <c r="T3609" s="119">
        <f t="shared" si="1114"/>
        <v>11.831773981505473</v>
      </c>
      <c r="U3609" s="119">
        <f t="shared" si="1115"/>
        <v>19.9036452214579</v>
      </c>
      <c r="V3609" s="119">
        <f t="shared" si="1116"/>
        <v>11.496964463283302</v>
      </c>
      <c r="W3609" s="119">
        <f t="shared" si="1118"/>
        <v>1.9854794063590768</v>
      </c>
      <c r="X3609" s="119">
        <f t="shared" si="1119"/>
        <v>5.9517414577586543</v>
      </c>
      <c r="Y3609" s="119">
        <f t="shared" si="1120"/>
        <v>16.836477010152493</v>
      </c>
      <c r="Z3609" s="119">
        <f t="shared" si="1121"/>
        <v>16.980042274396908</v>
      </c>
      <c r="AA3609" s="119">
        <f t="shared" si="1125"/>
        <v>0.13096655038608818</v>
      </c>
      <c r="AB3609" s="119">
        <f t="shared" si="1126"/>
        <v>0.59575534169063349</v>
      </c>
      <c r="AC3609" s="119">
        <f t="shared" si="1122"/>
        <v>17.171270759466029</v>
      </c>
      <c r="AD3609" s="119">
        <f t="shared" si="1123"/>
        <v>35.084496459047479</v>
      </c>
      <c r="AE3609" s="119">
        <f t="shared" si="1124"/>
        <v>3.9094153197224331</v>
      </c>
      <c r="AF3609" s="138">
        <f t="shared" si="1117"/>
        <v>0</v>
      </c>
      <c r="AH3609" s="122">
        <v>5400</v>
      </c>
      <c r="AI3609" s="122" t="s">
        <v>2356</v>
      </c>
    </row>
    <row r="3610" spans="1:35" s="122" customFormat="1" ht="11.25" customHeight="1" x14ac:dyDescent="0.2">
      <c r="A3610" s="96" t="s">
        <v>89</v>
      </c>
      <c r="B3610" s="98">
        <v>340000009653</v>
      </c>
      <c r="C3610" s="99" t="s">
        <v>1873</v>
      </c>
      <c r="D3610" s="100" t="s">
        <v>88</v>
      </c>
      <c r="E3610" s="100" t="s">
        <v>87</v>
      </c>
      <c r="F3610" s="103" t="s">
        <v>88</v>
      </c>
      <c r="G3610" s="100" t="s">
        <v>88</v>
      </c>
      <c r="H3610" s="97">
        <v>0</v>
      </c>
      <c r="I3610" s="97">
        <v>0</v>
      </c>
      <c r="J3610" s="97">
        <v>0</v>
      </c>
      <c r="K3610" s="97">
        <v>67700.929999999993</v>
      </c>
      <c r="L3610" s="119">
        <f t="shared" si="1127"/>
        <v>0</v>
      </c>
      <c r="M3610" s="119">
        <f>IF(AND(D3610="да",G3610="нет",F3610="нет"),K3610/SUMIFS($K$22:$K$4031,$D$22:$D$4031,"да",$G$22:$G$4031,"нет",$F$22:$F$4031,"нет")*'Велич. кап. %'!$G$5,0)</f>
        <v>0</v>
      </c>
      <c r="N3610" s="120" t="s">
        <v>45</v>
      </c>
      <c r="O3610" s="121">
        <f t="shared" si="906"/>
        <v>0</v>
      </c>
      <c r="P3610" s="119">
        <f t="shared" si="1110"/>
        <v>0</v>
      </c>
      <c r="Q3610" s="119">
        <f t="shared" si="1111"/>
        <v>0</v>
      </c>
      <c r="R3610" s="119">
        <f t="shared" si="1112"/>
        <v>0</v>
      </c>
      <c r="S3610" s="119">
        <f t="shared" si="1113"/>
        <v>0</v>
      </c>
      <c r="T3610" s="119">
        <f t="shared" si="1114"/>
        <v>0</v>
      </c>
      <c r="U3610" s="119">
        <f t="shared" si="1115"/>
        <v>0</v>
      </c>
      <c r="V3610" s="119">
        <f t="shared" si="1116"/>
        <v>0</v>
      </c>
      <c r="W3610" s="119">
        <f t="shared" si="1118"/>
        <v>0</v>
      </c>
      <c r="X3610" s="119">
        <f t="shared" si="1119"/>
        <v>0</v>
      </c>
      <c r="Y3610" s="119">
        <f t="shared" si="1120"/>
        <v>0</v>
      </c>
      <c r="Z3610" s="119">
        <f t="shared" si="1121"/>
        <v>0</v>
      </c>
      <c r="AA3610" s="119">
        <f t="shared" si="1125"/>
        <v>0</v>
      </c>
      <c r="AB3610" s="119">
        <f t="shared" si="1126"/>
        <v>0</v>
      </c>
      <c r="AC3610" s="119">
        <f t="shared" si="1122"/>
        <v>0</v>
      </c>
      <c r="AD3610" s="119">
        <f t="shared" si="1123"/>
        <v>0</v>
      </c>
      <c r="AE3610" s="119">
        <f t="shared" si="1124"/>
        <v>0</v>
      </c>
      <c r="AF3610" s="138">
        <f t="shared" si="1117"/>
        <v>0</v>
      </c>
      <c r="AH3610" s="122">
        <v>5100</v>
      </c>
      <c r="AI3610" s="122" t="s">
        <v>2356</v>
      </c>
    </row>
    <row r="3611" spans="1:35" s="122" customFormat="1" ht="11.25" customHeight="1" x14ac:dyDescent="0.2">
      <c r="A3611" s="96" t="s">
        <v>89</v>
      </c>
      <c r="B3611" s="98">
        <v>340000009657</v>
      </c>
      <c r="C3611" s="99" t="s">
        <v>2522</v>
      </c>
      <c r="D3611" s="100" t="s">
        <v>87</v>
      </c>
      <c r="E3611" s="100" t="s">
        <v>87</v>
      </c>
      <c r="F3611" s="103" t="s">
        <v>88</v>
      </c>
      <c r="G3611" s="100" t="s">
        <v>88</v>
      </c>
      <c r="H3611" s="97">
        <v>0</v>
      </c>
      <c r="I3611" s="97">
        <v>0</v>
      </c>
      <c r="J3611" s="97">
        <v>0</v>
      </c>
      <c r="K3611" s="97">
        <v>20916.36</v>
      </c>
      <c r="L3611" s="119">
        <f t="shared" si="1127"/>
        <v>20916.36</v>
      </c>
      <c r="M3611" s="119">
        <f>IF(AND(D3611="да",G3611="нет",F3611="нет"),K3611/SUMIFS($K$22:$K$4031,$D$22:$D$4031,"да",$G$22:$G$4031,"нет",$F$22:$F$4031,"нет")*'Велич. кап. %'!$G$5,0)</f>
        <v>335.12683833776236</v>
      </c>
      <c r="N3611" s="120" t="s">
        <v>45</v>
      </c>
      <c r="O3611" s="121">
        <f t="shared" si="906"/>
        <v>1.9185473713080142E-5</v>
      </c>
      <c r="P3611" s="119">
        <f t="shared" si="1110"/>
        <v>19.271762474730437</v>
      </c>
      <c r="Q3611" s="119">
        <f t="shared" si="1111"/>
        <v>11.563057484838263</v>
      </c>
      <c r="R3611" s="119">
        <f t="shared" si="1112"/>
        <v>19.271762474730437</v>
      </c>
      <c r="S3611" s="119">
        <f t="shared" si="1113"/>
        <v>7.7087049898921745</v>
      </c>
      <c r="T3611" s="119">
        <f t="shared" si="1114"/>
        <v>23.126114969676525</v>
      </c>
      <c r="U3611" s="119">
        <f t="shared" si="1115"/>
        <v>38.903209985804722</v>
      </c>
      <c r="V3611" s="119">
        <f t="shared" si="1116"/>
        <v>22.471703938545357</v>
      </c>
      <c r="W3611" s="119">
        <f t="shared" si="1118"/>
        <v>3.8807726629293429</v>
      </c>
      <c r="X3611" s="119">
        <f t="shared" si="1119"/>
        <v>11.633137806474851</v>
      </c>
      <c r="Y3611" s="119">
        <f t="shared" si="1120"/>
        <v>32.908193110325101</v>
      </c>
      <c r="Z3611" s="119">
        <f t="shared" si="1121"/>
        <v>33.188802494155297</v>
      </c>
      <c r="AA3611" s="119">
        <f t="shared" si="1125"/>
        <v>0.25598422570824259</v>
      </c>
      <c r="AB3611" s="119">
        <f t="shared" si="1126"/>
        <v>1.1644497728973238</v>
      </c>
      <c r="AC3611" s="119">
        <f t="shared" si="1122"/>
        <v>33.562573319907912</v>
      </c>
      <c r="AD3611" s="119">
        <f t="shared" si="1123"/>
        <v>68.575354805915808</v>
      </c>
      <c r="AE3611" s="119">
        <f t="shared" si="1124"/>
        <v>7.6412538212306176</v>
      </c>
      <c r="AF3611" s="138">
        <f t="shared" si="1117"/>
        <v>0</v>
      </c>
      <c r="AH3611" s="122">
        <v>5300</v>
      </c>
      <c r="AI3611" s="122" t="s">
        <v>2356</v>
      </c>
    </row>
    <row r="3612" spans="1:35" s="122" customFormat="1" ht="11.25" customHeight="1" x14ac:dyDescent="0.2">
      <c r="A3612" s="96" t="s">
        <v>89</v>
      </c>
      <c r="B3612" s="98">
        <v>340000009658</v>
      </c>
      <c r="C3612" s="99" t="s">
        <v>2523</v>
      </c>
      <c r="D3612" s="100" t="s">
        <v>87</v>
      </c>
      <c r="E3612" s="100" t="s">
        <v>87</v>
      </c>
      <c r="F3612" s="103" t="s">
        <v>88</v>
      </c>
      <c r="G3612" s="100" t="s">
        <v>88</v>
      </c>
      <c r="H3612" s="97">
        <v>0</v>
      </c>
      <c r="I3612" s="97">
        <v>0</v>
      </c>
      <c r="J3612" s="97">
        <v>0</v>
      </c>
      <c r="K3612" s="97">
        <v>20835.66</v>
      </c>
      <c r="L3612" s="119">
        <f t="shared" si="1127"/>
        <v>20835.66</v>
      </c>
      <c r="M3612" s="119">
        <f>IF(AND(D3612="да",G3612="нет",F3612="нет"),K3612/SUMIFS($K$22:$K$4031,$D$22:$D$4031,"да",$G$22:$G$4031,"нет",$F$22:$F$4031,"нет")*'Велич. кап. %'!$G$5,0)</f>
        <v>333.83384396140536</v>
      </c>
      <c r="N3612" s="120" t="s">
        <v>45</v>
      </c>
      <c r="O3612" s="121">
        <f t="shared" si="906"/>
        <v>1.911145185991613E-5</v>
      </c>
      <c r="P3612" s="119">
        <f t="shared" si="1110"/>
        <v>19.197407700204142</v>
      </c>
      <c r="Q3612" s="119">
        <f t="shared" si="1111"/>
        <v>11.518444620122485</v>
      </c>
      <c r="R3612" s="119">
        <f t="shared" si="1112"/>
        <v>19.197407700204142</v>
      </c>
      <c r="S3612" s="119">
        <f t="shared" si="1113"/>
        <v>7.6789630800816564</v>
      </c>
      <c r="T3612" s="119">
        <f t="shared" si="1114"/>
        <v>23.036889240244971</v>
      </c>
      <c r="U3612" s="119">
        <f t="shared" si="1115"/>
        <v>38.753112691349351</v>
      </c>
      <c r="V3612" s="119">
        <f t="shared" si="1116"/>
        <v>22.385003073392877</v>
      </c>
      <c r="W3612" s="119">
        <f t="shared" si="1118"/>
        <v>3.865799773100596</v>
      </c>
      <c r="X3612" s="119">
        <f t="shared" si="1119"/>
        <v>11.588254556187394</v>
      </c>
      <c r="Y3612" s="119">
        <f t="shared" si="1120"/>
        <v>32.781225933244421</v>
      </c>
      <c r="Z3612" s="119">
        <f t="shared" si="1121"/>
        <v>33.060752663244067</v>
      </c>
      <c r="AA3612" s="119">
        <f t="shared" si="1125"/>
        <v>0.25499658125124069</v>
      </c>
      <c r="AB3612" s="119">
        <f t="shared" si="1126"/>
        <v>1.1599570649561324</v>
      </c>
      <c r="AC3612" s="119">
        <f t="shared" si="1122"/>
        <v>33.433081397464584</v>
      </c>
      <c r="AD3612" s="119">
        <f t="shared" si="1123"/>
        <v>68.310775733226407</v>
      </c>
      <c r="AE3612" s="119">
        <f t="shared" si="1124"/>
        <v>7.6117721531309419</v>
      </c>
      <c r="AF3612" s="138">
        <f t="shared" si="1117"/>
        <v>0</v>
      </c>
      <c r="AH3612" s="122">
        <v>5300</v>
      </c>
      <c r="AI3612" s="122" t="s">
        <v>2356</v>
      </c>
    </row>
    <row r="3613" spans="1:35" s="122" customFormat="1" ht="11.25" customHeight="1" x14ac:dyDescent="0.2">
      <c r="A3613" s="96" t="s">
        <v>89</v>
      </c>
      <c r="B3613" s="98">
        <v>340000009659</v>
      </c>
      <c r="C3613" s="99" t="s">
        <v>2524</v>
      </c>
      <c r="D3613" s="100" t="s">
        <v>87</v>
      </c>
      <c r="E3613" s="100" t="s">
        <v>87</v>
      </c>
      <c r="F3613" s="103" t="s">
        <v>88</v>
      </c>
      <c r="G3613" s="100" t="s">
        <v>88</v>
      </c>
      <c r="H3613" s="97">
        <v>0</v>
      </c>
      <c r="I3613" s="97">
        <v>0</v>
      </c>
      <c r="J3613" s="97">
        <v>0</v>
      </c>
      <c r="K3613" s="97">
        <v>20876.03</v>
      </c>
      <c r="L3613" s="119">
        <f t="shared" si="1127"/>
        <v>20876.03</v>
      </c>
      <c r="M3613" s="119">
        <f>IF(AND(D3613="да",G3613="нет",F3613="нет"),K3613/SUMIFS($K$22:$K$4031,$D$22:$D$4031,"да",$G$22:$G$4031,"нет",$F$22:$F$4031,"нет")*'Велич. кап. %'!$G$5,0)</f>
        <v>334.48066159428674</v>
      </c>
      <c r="N3613" s="120" t="s">
        <v>45</v>
      </c>
      <c r="O3613" s="121">
        <f t="shared" si="906"/>
        <v>1.9148481131443155E-5</v>
      </c>
      <c r="P3613" s="119">
        <f t="shared" si="1110"/>
        <v>19.234603514920703</v>
      </c>
      <c r="Q3613" s="119">
        <f t="shared" si="1111"/>
        <v>11.540762108952421</v>
      </c>
      <c r="R3613" s="119">
        <f t="shared" si="1112"/>
        <v>19.234603514920703</v>
      </c>
      <c r="S3613" s="119">
        <f t="shared" si="1113"/>
        <v>7.6938414059682803</v>
      </c>
      <c r="T3613" s="119">
        <f t="shared" si="1114"/>
        <v>23.081524217904843</v>
      </c>
      <c r="U3613" s="119">
        <f t="shared" si="1115"/>
        <v>38.828198537410849</v>
      </c>
      <c r="V3613" s="119">
        <f t="shared" si="1116"/>
        <v>22.428374993172373</v>
      </c>
      <c r="W3613" s="119">
        <f t="shared" si="1118"/>
        <v>3.873289928768334</v>
      </c>
      <c r="X3613" s="119">
        <f t="shared" si="1119"/>
        <v>11.610707304813225</v>
      </c>
      <c r="Y3613" s="119">
        <f t="shared" si="1120"/>
        <v>32.84474098824748</v>
      </c>
      <c r="Z3613" s="119">
        <f t="shared" si="1121"/>
        <v>33.124809313478096</v>
      </c>
      <c r="AA3613" s="119">
        <f t="shared" si="1125"/>
        <v>0.25549064824912371</v>
      </c>
      <c r="AB3613" s="119">
        <f t="shared" si="1126"/>
        <v>1.1622045323611618</v>
      </c>
      <c r="AC3613" s="119">
        <f t="shared" si="1122"/>
        <v>33.497859450860332</v>
      </c>
      <c r="AD3613" s="119">
        <f t="shared" si="1123"/>
        <v>68.443130840592829</v>
      </c>
      <c r="AE3613" s="119">
        <f t="shared" si="1124"/>
        <v>7.6265202936660579</v>
      </c>
      <c r="AF3613" s="138">
        <f t="shared" si="1117"/>
        <v>0</v>
      </c>
      <c r="AH3613" s="122">
        <v>5300</v>
      </c>
      <c r="AI3613" s="122" t="s">
        <v>2356</v>
      </c>
    </row>
    <row r="3614" spans="1:35" s="122" customFormat="1" ht="11.25" customHeight="1" x14ac:dyDescent="0.2">
      <c r="A3614" s="96" t="s">
        <v>89</v>
      </c>
      <c r="B3614" s="98">
        <v>340000009672</v>
      </c>
      <c r="C3614" s="99" t="s">
        <v>2525</v>
      </c>
      <c r="D3614" s="100" t="s">
        <v>87</v>
      </c>
      <c r="E3614" s="100" t="s">
        <v>87</v>
      </c>
      <c r="F3614" s="103" t="s">
        <v>88</v>
      </c>
      <c r="G3614" s="100" t="s">
        <v>88</v>
      </c>
      <c r="H3614" s="97">
        <v>0</v>
      </c>
      <c r="I3614" s="97">
        <v>0</v>
      </c>
      <c r="J3614" s="97">
        <v>0</v>
      </c>
      <c r="K3614" s="97">
        <v>25646.06</v>
      </c>
      <c r="L3614" s="119">
        <f t="shared" si="1127"/>
        <v>25646.06</v>
      </c>
      <c r="M3614" s="119">
        <f>IF(AND(D3614="да",G3614="нет",F3614="нет"),K3614/SUMIFS($K$22:$K$4031,$D$22:$D$4031,"да",$G$22:$G$4031,"нет",$F$22:$F$4031,"нет")*'Велич. кап. %'!$G$5,0)</f>
        <v>410.90720391217945</v>
      </c>
      <c r="N3614" s="120" t="s">
        <v>45</v>
      </c>
      <c r="O3614" s="121">
        <f t="shared" si="906"/>
        <v>2.3523778036621866E-5</v>
      </c>
      <c r="P3614" s="119">
        <f t="shared" si="1110"/>
        <v>23.629578795387214</v>
      </c>
      <c r="Q3614" s="119">
        <f t="shared" si="1111"/>
        <v>14.177747277232328</v>
      </c>
      <c r="R3614" s="119">
        <f t="shared" si="1112"/>
        <v>23.629578795387214</v>
      </c>
      <c r="S3614" s="119">
        <f t="shared" si="1113"/>
        <v>9.4518315181548846</v>
      </c>
      <c r="T3614" s="119">
        <f t="shared" si="1114"/>
        <v>28.355494554464656</v>
      </c>
      <c r="U3614" s="119">
        <f t="shared" si="1115"/>
        <v>47.700176201238989</v>
      </c>
      <c r="V3614" s="119">
        <f t="shared" si="1116"/>
        <v>27.553105201391183</v>
      </c>
      <c r="W3614" s="119">
        <f t="shared" si="1118"/>
        <v>4.7583101725082999</v>
      </c>
      <c r="X3614" s="119">
        <f t="shared" si="1119"/>
        <v>14.263674471711255</v>
      </c>
      <c r="Y3614" s="119">
        <f t="shared" si="1120"/>
        <v>40.349539546985433</v>
      </c>
      <c r="Z3614" s="119">
        <f t="shared" si="1121"/>
        <v>40.693601568019311</v>
      </c>
      <c r="AA3614" s="119">
        <f t="shared" si="1125"/>
        <v>0.31386851304754421</v>
      </c>
      <c r="AB3614" s="119">
        <f t="shared" si="1126"/>
        <v>1.4277603150218843</v>
      </c>
      <c r="AC3614" s="119">
        <f t="shared" si="1122"/>
        <v>41.151891109005462</v>
      </c>
      <c r="AD3614" s="119">
        <f t="shared" si="1123"/>
        <v>84.081917880252831</v>
      </c>
      <c r="AE3614" s="119">
        <f t="shared" si="1124"/>
        <v>9.3691279923710304</v>
      </c>
      <c r="AF3614" s="138">
        <f t="shared" si="1117"/>
        <v>0</v>
      </c>
      <c r="AH3614" s="122">
        <v>5100</v>
      </c>
      <c r="AI3614" s="122" t="s">
        <v>2356</v>
      </c>
    </row>
    <row r="3615" spans="1:35" s="122" customFormat="1" ht="11.25" customHeight="1" x14ac:dyDescent="0.2">
      <c r="A3615" s="96" t="s">
        <v>89</v>
      </c>
      <c r="B3615" s="98">
        <v>340000009675</v>
      </c>
      <c r="C3615" s="99" t="s">
        <v>3123</v>
      </c>
      <c r="D3615" s="100" t="s">
        <v>87</v>
      </c>
      <c r="E3615" s="100" t="s">
        <v>87</v>
      </c>
      <c r="F3615" s="103" t="s">
        <v>88</v>
      </c>
      <c r="G3615" s="100" t="s">
        <v>88</v>
      </c>
      <c r="H3615" s="97">
        <v>0</v>
      </c>
      <c r="I3615" s="97">
        <v>0</v>
      </c>
      <c r="J3615" s="97">
        <v>101809.37</v>
      </c>
      <c r="K3615" s="97">
        <v>101809.37</v>
      </c>
      <c r="L3615" s="119">
        <f t="shared" si="1127"/>
        <v>101809.37</v>
      </c>
      <c r="M3615" s="119">
        <f>IF(AND(D3615="да",G3615="нет",F3615="нет"),K3615/SUMIFS($K$22:$K$4031,$D$22:$D$4031,"да",$G$22:$G$4031,"нет",$F$22:$F$4031,"нет")*'Велич. кап. %'!$G$5,0)</f>
        <v>1631.2136663004189</v>
      </c>
      <c r="N3615" s="120" t="s">
        <v>45</v>
      </c>
      <c r="O3615" s="121">
        <f t="shared" si="906"/>
        <v>9.33843647690253E-5</v>
      </c>
      <c r="P3615" s="119">
        <f t="shared" si="1110"/>
        <v>93.80437114019584</v>
      </c>
      <c r="Q3615" s="119">
        <f t="shared" si="1111"/>
        <v>56.282622684117506</v>
      </c>
      <c r="R3615" s="119">
        <f t="shared" si="1112"/>
        <v>93.80437114019584</v>
      </c>
      <c r="S3615" s="119">
        <f t="shared" si="1113"/>
        <v>37.521748456078335</v>
      </c>
      <c r="T3615" s="119">
        <f t="shared" si="1114"/>
        <v>112.56524536823501</v>
      </c>
      <c r="U3615" s="119">
        <f t="shared" si="1115"/>
        <v>189.35949178693079</v>
      </c>
      <c r="V3615" s="119">
        <f t="shared" si="1116"/>
        <v>109.37993134607653</v>
      </c>
      <c r="W3615" s="119">
        <f t="shared" si="1118"/>
        <v>18.889473117026995</v>
      </c>
      <c r="X3615" s="119">
        <f t="shared" si="1119"/>
        <v>56.62373525796967</v>
      </c>
      <c r="Y3615" s="119">
        <f t="shared" si="1120"/>
        <v>160.17903728949679</v>
      </c>
      <c r="Z3615" s="119">
        <f t="shared" si="1121"/>
        <v>161.54488988449134</v>
      </c>
      <c r="AA3615" s="119">
        <f t="shared" si="1125"/>
        <v>1.2459908296325928</v>
      </c>
      <c r="AB3615" s="119">
        <f t="shared" si="1126"/>
        <v>5.6679029130938465</v>
      </c>
      <c r="AC3615" s="119">
        <f t="shared" si="1122"/>
        <v>163.36420128926031</v>
      </c>
      <c r="AD3615" s="119">
        <f t="shared" si="1123"/>
        <v>333.78722064053022</v>
      </c>
      <c r="AE3615" s="119">
        <f t="shared" si="1124"/>
        <v>37.193433157087647</v>
      </c>
      <c r="AF3615" s="138">
        <f t="shared" si="1117"/>
        <v>0</v>
      </c>
      <c r="AH3615" s="122">
        <v>5100</v>
      </c>
      <c r="AI3615" s="122" t="s">
        <v>2356</v>
      </c>
    </row>
    <row r="3616" spans="1:35" s="122" customFormat="1" ht="11.25" customHeight="1" x14ac:dyDescent="0.2">
      <c r="A3616" s="96" t="s">
        <v>89</v>
      </c>
      <c r="B3616" s="98">
        <v>340000009682</v>
      </c>
      <c r="C3616" s="99" t="s">
        <v>2054</v>
      </c>
      <c r="D3616" s="100" t="s">
        <v>87</v>
      </c>
      <c r="E3616" s="100" t="s">
        <v>87</v>
      </c>
      <c r="F3616" s="103" t="s">
        <v>88</v>
      </c>
      <c r="G3616" s="100" t="s">
        <v>88</v>
      </c>
      <c r="H3616" s="97">
        <v>0</v>
      </c>
      <c r="I3616" s="97">
        <v>0</v>
      </c>
      <c r="J3616" s="97">
        <v>0</v>
      </c>
      <c r="K3616" s="97">
        <v>21545.98</v>
      </c>
      <c r="L3616" s="119">
        <f t="shared" si="1127"/>
        <v>21545.98</v>
      </c>
      <c r="M3616" s="119">
        <f>IF(AND(D3616="да",G3616="нет",F3616="нет"),K3616/SUMIFS($K$22:$K$4031,$D$22:$D$4031,"да",$G$22:$G$4031,"нет",$F$22:$F$4031,"нет")*'Велич. кап. %'!$G$5,0)</f>
        <v>345.21475803097002</v>
      </c>
      <c r="N3616" s="120" t="s">
        <v>45</v>
      </c>
      <c r="O3616" s="121">
        <f t="shared" si="906"/>
        <v>1.9762990927319592E-5</v>
      </c>
      <c r="P3616" s="119">
        <f t="shared" si="1110"/>
        <v>19.851877135662821</v>
      </c>
      <c r="Q3616" s="119">
        <f t="shared" si="1111"/>
        <v>11.911126281397694</v>
      </c>
      <c r="R3616" s="119">
        <f t="shared" si="1112"/>
        <v>19.851877135662821</v>
      </c>
      <c r="S3616" s="119">
        <f t="shared" si="1113"/>
        <v>7.9407508542651284</v>
      </c>
      <c r="T3616" s="119">
        <f t="shared" si="1114"/>
        <v>23.822252562795388</v>
      </c>
      <c r="U3616" s="119">
        <f t="shared" si="1115"/>
        <v>40.074266473227112</v>
      </c>
      <c r="V3616" s="119">
        <f t="shared" si="1116"/>
        <v>23.14814258436073</v>
      </c>
      <c r="W3616" s="119">
        <f t="shared" si="1118"/>
        <v>3.9975908896204859</v>
      </c>
      <c r="X3616" s="119">
        <f t="shared" si="1119"/>
        <v>11.983316146573829</v>
      </c>
      <c r="Y3616" s="119">
        <f t="shared" si="1120"/>
        <v>33.898788823256169</v>
      </c>
      <c r="Z3616" s="119">
        <f t="shared" si="1121"/>
        <v>34.187845053490186</v>
      </c>
      <c r="AA3616" s="119">
        <f t="shared" si="1125"/>
        <v>0.26368981062791419</v>
      </c>
      <c r="AB3616" s="119">
        <f t="shared" si="1126"/>
        <v>1.1995018023140869</v>
      </c>
      <c r="AC3616" s="119">
        <f t="shared" si="1122"/>
        <v>34.572867052358504</v>
      </c>
      <c r="AD3616" s="119">
        <f t="shared" si="1123"/>
        <v>70.639596141066875</v>
      </c>
      <c r="AE3616" s="119">
        <f t="shared" si="1124"/>
        <v>7.8712692842903085</v>
      </c>
      <c r="AF3616" s="138">
        <f t="shared" si="1117"/>
        <v>0</v>
      </c>
      <c r="AH3616" s="122">
        <v>5100</v>
      </c>
      <c r="AI3616" s="122" t="s">
        <v>2356</v>
      </c>
    </row>
    <row r="3617" spans="1:35" s="122" customFormat="1" ht="11.25" customHeight="1" x14ac:dyDescent="0.2">
      <c r="A3617" s="96" t="s">
        <v>89</v>
      </c>
      <c r="B3617" s="98">
        <v>340000009683</v>
      </c>
      <c r="C3617" s="99" t="s">
        <v>1874</v>
      </c>
      <c r="D3617" s="100" t="s">
        <v>87</v>
      </c>
      <c r="E3617" s="100" t="s">
        <v>87</v>
      </c>
      <c r="F3617" s="103" t="s">
        <v>88</v>
      </c>
      <c r="G3617" s="100" t="s">
        <v>88</v>
      </c>
      <c r="H3617" s="97">
        <v>0</v>
      </c>
      <c r="I3617" s="97">
        <v>0</v>
      </c>
      <c r="J3617" s="97">
        <v>0</v>
      </c>
      <c r="K3617" s="97">
        <v>16893.349999999999</v>
      </c>
      <c r="L3617" s="119">
        <f t="shared" si="1127"/>
        <v>16893.349999999999</v>
      </c>
      <c r="M3617" s="119">
        <f>IF(AND(D3617="да",G3617="нет",F3617="нет"),K3617/SUMIFS($K$22:$K$4031,$D$22:$D$4031,"да",$G$22:$G$4031,"нет",$F$22:$F$4031,"нет")*'Велич. кап. %'!$G$5,0)</f>
        <v>270.66922611932654</v>
      </c>
      <c r="N3617" s="120" t="s">
        <v>45</v>
      </c>
      <c r="O3617" s="121">
        <f t="shared" si="906"/>
        <v>1.5495378849420375E-5</v>
      </c>
      <c r="P3617" s="119">
        <f t="shared" si="1110"/>
        <v>15.565071006737663</v>
      </c>
      <c r="Q3617" s="119">
        <f t="shared" si="1111"/>
        <v>9.3390426040425965</v>
      </c>
      <c r="R3617" s="119">
        <f t="shared" si="1112"/>
        <v>15.565071006737663</v>
      </c>
      <c r="S3617" s="119">
        <f t="shared" si="1113"/>
        <v>6.2260284026950643</v>
      </c>
      <c r="T3617" s="119">
        <f t="shared" si="1114"/>
        <v>18.678085208085193</v>
      </c>
      <c r="U3617" s="119">
        <f t="shared" si="1115"/>
        <v>31.420645963910264</v>
      </c>
      <c r="V3617" s="119">
        <f t="shared" si="1116"/>
        <v>18.149542259275758</v>
      </c>
      <c r="W3617" s="119">
        <f t="shared" si="1118"/>
        <v>3.1343527681344843</v>
      </c>
      <c r="X3617" s="119">
        <f t="shared" si="1119"/>
        <v>9.3956438196231034</v>
      </c>
      <c r="Y3617" s="119">
        <f t="shared" si="1120"/>
        <v>26.578698400692591</v>
      </c>
      <c r="Z3617" s="119">
        <f t="shared" si="1121"/>
        <v>26.805335948254776</v>
      </c>
      <c r="AA3617" s="119">
        <f t="shared" si="1125"/>
        <v>0.20674874210275299</v>
      </c>
      <c r="AB3617" s="119">
        <f t="shared" si="1126"/>
        <v>0.94048187978094655</v>
      </c>
      <c r="AC3617" s="119">
        <f t="shared" si="1122"/>
        <v>27.107216456107381</v>
      </c>
      <c r="AD3617" s="119">
        <f t="shared" si="1123"/>
        <v>55.385710998974844</v>
      </c>
      <c r="AE3617" s="119">
        <f t="shared" si="1124"/>
        <v>6.1715506541714822</v>
      </c>
      <c r="AF3617" s="138">
        <f t="shared" si="1117"/>
        <v>0</v>
      </c>
      <c r="AH3617" s="122">
        <v>5100</v>
      </c>
      <c r="AI3617" s="122" t="s">
        <v>2356</v>
      </c>
    </row>
    <row r="3618" spans="1:35" s="122" customFormat="1" ht="11.25" customHeight="1" x14ac:dyDescent="0.2">
      <c r="A3618" s="96" t="s">
        <v>89</v>
      </c>
      <c r="B3618" s="98">
        <v>340000009684</v>
      </c>
      <c r="C3618" s="99" t="s">
        <v>2055</v>
      </c>
      <c r="D3618" s="100" t="s">
        <v>87</v>
      </c>
      <c r="E3618" s="100" t="s">
        <v>87</v>
      </c>
      <c r="F3618" s="103" t="s">
        <v>88</v>
      </c>
      <c r="G3618" s="100" t="s">
        <v>88</v>
      </c>
      <c r="H3618" s="97">
        <v>0</v>
      </c>
      <c r="I3618" s="97">
        <v>0</v>
      </c>
      <c r="J3618" s="97">
        <v>793.34</v>
      </c>
      <c r="K3618" s="97">
        <v>26944.58</v>
      </c>
      <c r="L3618" s="119">
        <f t="shared" si="1127"/>
        <v>26944.58</v>
      </c>
      <c r="M3618" s="119">
        <f>IF(AND(D3618="да",G3618="нет",F3618="нет"),K3618/SUMIFS($K$22:$K$4031,$D$22:$D$4031,"да",$G$22:$G$4031,"нет",$F$22:$F$4031,"нет")*'Велич. кап. %'!$G$5,0)</f>
        <v>431.71239669516615</v>
      </c>
      <c r="N3618" s="120" t="s">
        <v>45</v>
      </c>
      <c r="O3618" s="121">
        <f t="shared" si="906"/>
        <v>2.4714841937124098E-5</v>
      </c>
      <c r="P3618" s="119">
        <f t="shared" si="1110"/>
        <v>24.82599963575748</v>
      </c>
      <c r="Q3618" s="119">
        <f t="shared" si="1111"/>
        <v>14.895599781454488</v>
      </c>
      <c r="R3618" s="119">
        <f t="shared" si="1112"/>
        <v>24.82599963575748</v>
      </c>
      <c r="S3618" s="119">
        <f t="shared" si="1113"/>
        <v>9.9303998543029905</v>
      </c>
      <c r="T3618" s="119">
        <f t="shared" si="1114"/>
        <v>29.791199562908975</v>
      </c>
      <c r="U3618" s="119">
        <f t="shared" si="1115"/>
        <v>50.115347685702211</v>
      </c>
      <c r="V3618" s="119">
        <f t="shared" si="1116"/>
        <v>28.948183360223791</v>
      </c>
      <c r="W3618" s="119">
        <f t="shared" si="1118"/>
        <v>4.9992345454999212</v>
      </c>
      <c r="X3618" s="119">
        <f t="shared" si="1119"/>
        <v>14.985877670760409</v>
      </c>
      <c r="Y3618" s="119">
        <f t="shared" si="1120"/>
        <v>42.392531105632322</v>
      </c>
      <c r="Z3618" s="119">
        <f t="shared" si="1121"/>
        <v>42.754013791499432</v>
      </c>
      <c r="AA3618" s="119">
        <f t="shared" si="1125"/>
        <v>0.32976040995344308</v>
      </c>
      <c r="AB3618" s="119">
        <f t="shared" si="1126"/>
        <v>1.5000511590837877</v>
      </c>
      <c r="AC3618" s="119">
        <f t="shared" si="1122"/>
        <v>43.235507603814639</v>
      </c>
      <c r="AD3618" s="119">
        <f t="shared" si="1123"/>
        <v>88.339182037237023</v>
      </c>
      <c r="AE3618" s="119">
        <f t="shared" si="1124"/>
        <v>9.8435088555778396</v>
      </c>
      <c r="AF3618" s="138">
        <f t="shared" si="1117"/>
        <v>0</v>
      </c>
      <c r="AH3618" s="122">
        <v>5300</v>
      </c>
      <c r="AI3618" s="122" t="s">
        <v>2356</v>
      </c>
    </row>
    <row r="3619" spans="1:35" s="122" customFormat="1" ht="11.25" customHeight="1" x14ac:dyDescent="0.2">
      <c r="A3619" s="96" t="s">
        <v>89</v>
      </c>
      <c r="B3619" s="98">
        <v>340000009685</v>
      </c>
      <c r="C3619" s="99" t="s">
        <v>2526</v>
      </c>
      <c r="D3619" s="100" t="s">
        <v>88</v>
      </c>
      <c r="E3619" s="100" t="s">
        <v>87</v>
      </c>
      <c r="F3619" s="103" t="s">
        <v>88</v>
      </c>
      <c r="G3619" s="100" t="s">
        <v>88</v>
      </c>
      <c r="H3619" s="97">
        <v>0</v>
      </c>
      <c r="I3619" s="97">
        <v>0</v>
      </c>
      <c r="J3619" s="97">
        <v>0</v>
      </c>
      <c r="K3619" s="97">
        <v>33173.279999999999</v>
      </c>
      <c r="L3619" s="119">
        <f t="shared" si="1127"/>
        <v>0</v>
      </c>
      <c r="M3619" s="119">
        <f>IF(AND(D3619="да",G3619="нет",F3619="нет"),K3619/SUMIFS($K$22:$K$4031,$D$22:$D$4031,"да",$G$22:$G$4031,"нет",$F$22:$F$4031,"нет")*'Велич. кап. %'!$G$5,0)</f>
        <v>0</v>
      </c>
      <c r="N3619" s="120" t="s">
        <v>45</v>
      </c>
      <c r="O3619" s="121">
        <f t="shared" si="906"/>
        <v>0</v>
      </c>
      <c r="P3619" s="119">
        <f t="shared" si="1110"/>
        <v>0</v>
      </c>
      <c r="Q3619" s="119">
        <f t="shared" si="1111"/>
        <v>0</v>
      </c>
      <c r="R3619" s="119">
        <f t="shared" si="1112"/>
        <v>0</v>
      </c>
      <c r="S3619" s="119">
        <f t="shared" si="1113"/>
        <v>0</v>
      </c>
      <c r="T3619" s="119">
        <f t="shared" si="1114"/>
        <v>0</v>
      </c>
      <c r="U3619" s="119">
        <f t="shared" si="1115"/>
        <v>0</v>
      </c>
      <c r="V3619" s="119">
        <f t="shared" si="1116"/>
        <v>0</v>
      </c>
      <c r="W3619" s="119">
        <f t="shared" si="1118"/>
        <v>0</v>
      </c>
      <c r="X3619" s="119">
        <f t="shared" si="1119"/>
        <v>0</v>
      </c>
      <c r="Y3619" s="119">
        <f t="shared" si="1120"/>
        <v>0</v>
      </c>
      <c r="Z3619" s="119">
        <f t="shared" si="1121"/>
        <v>0</v>
      </c>
      <c r="AA3619" s="119">
        <f t="shared" si="1125"/>
        <v>0</v>
      </c>
      <c r="AB3619" s="119">
        <f t="shared" si="1126"/>
        <v>0</v>
      </c>
      <c r="AC3619" s="119">
        <f t="shared" si="1122"/>
        <v>0</v>
      </c>
      <c r="AD3619" s="119">
        <f t="shared" si="1123"/>
        <v>0</v>
      </c>
      <c r="AE3619" s="119">
        <f t="shared" si="1124"/>
        <v>0</v>
      </c>
      <c r="AF3619" s="138">
        <f t="shared" si="1117"/>
        <v>0</v>
      </c>
      <c r="AH3619" s="122">
        <v>5300</v>
      </c>
      <c r="AI3619" s="122" t="s">
        <v>2356</v>
      </c>
    </row>
    <row r="3620" spans="1:35" s="122" customFormat="1" ht="11.25" customHeight="1" x14ac:dyDescent="0.2">
      <c r="A3620" s="96" t="s">
        <v>89</v>
      </c>
      <c r="B3620" s="98">
        <v>340000009688</v>
      </c>
      <c r="C3620" s="99" t="s">
        <v>1875</v>
      </c>
      <c r="D3620" s="100" t="s">
        <v>87</v>
      </c>
      <c r="E3620" s="100" t="s">
        <v>87</v>
      </c>
      <c r="F3620" s="103" t="s">
        <v>88</v>
      </c>
      <c r="G3620" s="100" t="s">
        <v>88</v>
      </c>
      <c r="H3620" s="97">
        <v>0</v>
      </c>
      <c r="I3620" s="97">
        <v>0</v>
      </c>
      <c r="J3620" s="97">
        <v>0</v>
      </c>
      <c r="K3620" s="97">
        <v>16976.63</v>
      </c>
      <c r="L3620" s="119">
        <f t="shared" si="1127"/>
        <v>16976.63</v>
      </c>
      <c r="M3620" s="119">
        <f>IF(AND(D3620="да",G3620="нет",F3620="нет"),K3620/SUMIFS($K$22:$K$4031,$D$22:$D$4031,"да",$G$22:$G$4031,"нет",$F$22:$F$4031,"нет")*'Велич. кап. %'!$G$5,0)</f>
        <v>272.00355786236258</v>
      </c>
      <c r="N3620" s="120" t="s">
        <v>45</v>
      </c>
      <c r="O3620" s="121">
        <f t="shared" si="906"/>
        <v>1.5571767200492233E-5</v>
      </c>
      <c r="P3620" s="119">
        <f t="shared" si="1110"/>
        <v>15.641802922754389</v>
      </c>
      <c r="Q3620" s="119">
        <f t="shared" si="1111"/>
        <v>9.3850817536526332</v>
      </c>
      <c r="R3620" s="119">
        <f t="shared" si="1112"/>
        <v>15.641802922754389</v>
      </c>
      <c r="S3620" s="119">
        <f t="shared" si="1113"/>
        <v>6.2567211691017546</v>
      </c>
      <c r="T3620" s="119">
        <f t="shared" si="1114"/>
        <v>18.770163507305266</v>
      </c>
      <c r="U3620" s="119">
        <f t="shared" si="1115"/>
        <v>31.575541907928148</v>
      </c>
      <c r="V3620" s="119">
        <f t="shared" si="1116"/>
        <v>18.239014973648725</v>
      </c>
      <c r="W3620" s="119">
        <f t="shared" si="1118"/>
        <v>3.1498043451473472</v>
      </c>
      <c r="X3620" s="119">
        <f t="shared" si="1119"/>
        <v>9.4419619991019061</v>
      </c>
      <c r="Y3620" s="119">
        <f t="shared" si="1120"/>
        <v>26.709724751464329</v>
      </c>
      <c r="Z3620" s="119">
        <f t="shared" si="1121"/>
        <v>26.937479565581757</v>
      </c>
      <c r="AA3620" s="119">
        <f t="shared" si="1125"/>
        <v>0.20776796181005308</v>
      </c>
      <c r="AB3620" s="119">
        <f t="shared" si="1126"/>
        <v>0.945118220764124</v>
      </c>
      <c r="AC3620" s="119">
        <f t="shared" si="1122"/>
        <v>27.240848269008001</v>
      </c>
      <c r="AD3620" s="119">
        <f t="shared" si="1123"/>
        <v>55.658748733467696</v>
      </c>
      <c r="AE3620" s="119">
        <f t="shared" si="1124"/>
        <v>6.2019748588721146</v>
      </c>
      <c r="AF3620" s="138">
        <f t="shared" si="1117"/>
        <v>0</v>
      </c>
      <c r="AH3620" s="122">
        <v>5400</v>
      </c>
      <c r="AI3620" s="122" t="s">
        <v>2356</v>
      </c>
    </row>
    <row r="3621" spans="1:35" s="122" customFormat="1" ht="11.25" customHeight="1" x14ac:dyDescent="0.2">
      <c r="A3621" s="96" t="s">
        <v>89</v>
      </c>
      <c r="B3621" s="98">
        <v>340000009689</v>
      </c>
      <c r="C3621" s="99" t="s">
        <v>2056</v>
      </c>
      <c r="D3621" s="100" t="s">
        <v>87</v>
      </c>
      <c r="E3621" s="100" t="s">
        <v>87</v>
      </c>
      <c r="F3621" s="103" t="s">
        <v>88</v>
      </c>
      <c r="G3621" s="100" t="s">
        <v>88</v>
      </c>
      <c r="H3621" s="97">
        <v>0</v>
      </c>
      <c r="I3621" s="97">
        <v>0</v>
      </c>
      <c r="J3621" s="97">
        <v>0</v>
      </c>
      <c r="K3621" s="97">
        <v>6879.46</v>
      </c>
      <c r="L3621" s="119">
        <f t="shared" si="1127"/>
        <v>6879.46</v>
      </c>
      <c r="M3621" s="119">
        <f>IF(AND(D3621="да",G3621="нет",F3621="нет"),K3621/SUMIFS($K$22:$K$4031,$D$22:$D$4031,"да",$G$22:$G$4031,"нет",$F$22:$F$4031,"нет")*'Велич. кап. %'!$G$5,0)</f>
        <v>110.22432580387326</v>
      </c>
      <c r="N3621" s="120" t="s">
        <v>45</v>
      </c>
      <c r="O3621" s="121">
        <f t="shared" si="906"/>
        <v>6.3101657740728456E-6</v>
      </c>
      <c r="P3621" s="119">
        <f t="shared" si="1110"/>
        <v>6.338546433242163</v>
      </c>
      <c r="Q3621" s="119">
        <f t="shared" si="1111"/>
        <v>3.8031278599452976</v>
      </c>
      <c r="R3621" s="119">
        <f t="shared" si="1112"/>
        <v>6.338546433242163</v>
      </c>
      <c r="S3621" s="119">
        <f t="shared" si="1113"/>
        <v>2.535418573296865</v>
      </c>
      <c r="T3621" s="119">
        <f t="shared" si="1114"/>
        <v>7.6062557198905951</v>
      </c>
      <c r="U3621" s="119">
        <f t="shared" si="1115"/>
        <v>12.795394464856415</v>
      </c>
      <c r="V3621" s="119">
        <f t="shared" si="1116"/>
        <v>7.3910177668134045</v>
      </c>
      <c r="W3621" s="119">
        <f t="shared" si="1118"/>
        <v>1.2763989673019538</v>
      </c>
      <c r="X3621" s="119">
        <f t="shared" si="1119"/>
        <v>3.8261775095729598</v>
      </c>
      <c r="Y3621" s="119">
        <f t="shared" si="1120"/>
        <v>10.82361358165365</v>
      </c>
      <c r="Z3621" s="119">
        <f t="shared" si="1121"/>
        <v>10.915906936314043</v>
      </c>
      <c r="AA3621" s="119">
        <f t="shared" si="1125"/>
        <v>8.4194058688549359E-2</v>
      </c>
      <c r="AB3621" s="119">
        <f t="shared" si="1126"/>
        <v>0.38299138256638449</v>
      </c>
      <c r="AC3621" s="119">
        <f t="shared" si="1122"/>
        <v>11.038841397421619</v>
      </c>
      <c r="AD3621" s="119">
        <f t="shared" si="1123"/>
        <v>22.554661058286694</v>
      </c>
      <c r="AE3621" s="119">
        <f t="shared" si="1124"/>
        <v>2.5132336607805175</v>
      </c>
      <c r="AF3621" s="138">
        <f t="shared" si="1117"/>
        <v>0</v>
      </c>
      <c r="AH3621" s="122">
        <v>5400</v>
      </c>
      <c r="AI3621" s="122" t="s">
        <v>2356</v>
      </c>
    </row>
    <row r="3622" spans="1:35" s="122" customFormat="1" ht="11.25" customHeight="1" x14ac:dyDescent="0.2">
      <c r="A3622" s="96" t="s">
        <v>89</v>
      </c>
      <c r="B3622" s="98">
        <v>340000009698</v>
      </c>
      <c r="C3622" s="99" t="s">
        <v>1876</v>
      </c>
      <c r="D3622" s="100" t="s">
        <v>87</v>
      </c>
      <c r="E3622" s="100" t="s">
        <v>87</v>
      </c>
      <c r="F3622" s="103" t="s">
        <v>88</v>
      </c>
      <c r="G3622" s="100" t="s">
        <v>88</v>
      </c>
      <c r="H3622" s="97">
        <v>0</v>
      </c>
      <c r="I3622" s="97">
        <v>0</v>
      </c>
      <c r="J3622" s="97">
        <v>0</v>
      </c>
      <c r="K3622" s="97">
        <v>15634.73</v>
      </c>
      <c r="L3622" s="119">
        <f t="shared" si="1127"/>
        <v>15634.73</v>
      </c>
      <c r="M3622" s="119">
        <f>IF(AND(D3622="да",G3622="нет",F3622="нет"),K3622/SUMIFS($K$22:$K$4031,$D$22:$D$4031,"да",$G$22:$G$4031,"нет",$F$22:$F$4031,"нет")*'Велич. кап. %'!$G$5,0)</f>
        <v>250.50332051870225</v>
      </c>
      <c r="N3622" s="120" t="s">
        <v>45</v>
      </c>
      <c r="O3622" s="121">
        <f t="shared" si="906"/>
        <v>1.4340913114237156E-5</v>
      </c>
      <c r="P3622" s="119">
        <f t="shared" si="1110"/>
        <v>14.405412935928728</v>
      </c>
      <c r="Q3622" s="119">
        <f t="shared" si="1111"/>
        <v>8.6432477615572356</v>
      </c>
      <c r="R3622" s="119">
        <f t="shared" si="1112"/>
        <v>14.405412935928728</v>
      </c>
      <c r="S3622" s="119">
        <f t="shared" si="1113"/>
        <v>5.7621651743714901</v>
      </c>
      <c r="T3622" s="119">
        <f t="shared" si="1114"/>
        <v>17.286495523114471</v>
      </c>
      <c r="U3622" s="119">
        <f t="shared" si="1115"/>
        <v>29.079686152913826</v>
      </c>
      <c r="V3622" s="119">
        <f t="shared" si="1116"/>
        <v>16.797331070946054</v>
      </c>
      <c r="W3622" s="119">
        <f t="shared" si="1118"/>
        <v>2.9008313481065198</v>
      </c>
      <c r="X3622" s="119">
        <f t="shared" si="1119"/>
        <v>8.6956319673703533</v>
      </c>
      <c r="Y3622" s="119">
        <f t="shared" si="1120"/>
        <v>24.598482435174819</v>
      </c>
      <c r="Z3622" s="119">
        <f t="shared" si="1121"/>
        <v>24.808234607715903</v>
      </c>
      <c r="AA3622" s="119">
        <f t="shared" si="1125"/>
        <v>0.19134516011425654</v>
      </c>
      <c r="AB3622" s="119">
        <f t="shared" si="1126"/>
        <v>0.870412337414874</v>
      </c>
      <c r="AC3622" s="119">
        <f t="shared" si="1122"/>
        <v>25.087623848602902</v>
      </c>
      <c r="AD3622" s="119">
        <f t="shared" si="1123"/>
        <v>51.259261030346387</v>
      </c>
      <c r="AE3622" s="119">
        <f t="shared" si="1124"/>
        <v>5.7117462290957404</v>
      </c>
      <c r="AF3622" s="138">
        <f t="shared" si="1117"/>
        <v>0</v>
      </c>
      <c r="AH3622" s="122">
        <v>5100</v>
      </c>
      <c r="AI3622" s="122" t="s">
        <v>2356</v>
      </c>
    </row>
    <row r="3623" spans="1:35" s="122" customFormat="1" ht="11.25" customHeight="1" x14ac:dyDescent="0.2">
      <c r="A3623" s="96" t="s">
        <v>89</v>
      </c>
      <c r="B3623" s="98">
        <v>340000009699</v>
      </c>
      <c r="C3623" s="99" t="s">
        <v>1877</v>
      </c>
      <c r="D3623" s="100" t="s">
        <v>88</v>
      </c>
      <c r="E3623" s="100" t="s">
        <v>87</v>
      </c>
      <c r="F3623" s="103" t="s">
        <v>88</v>
      </c>
      <c r="G3623" s="100" t="s">
        <v>88</v>
      </c>
      <c r="H3623" s="97">
        <v>0</v>
      </c>
      <c r="I3623" s="97">
        <v>0</v>
      </c>
      <c r="J3623" s="97">
        <v>0</v>
      </c>
      <c r="K3623" s="97">
        <v>18121.63</v>
      </c>
      <c r="L3623" s="119">
        <f t="shared" si="1127"/>
        <v>0</v>
      </c>
      <c r="M3623" s="119">
        <f>IF(AND(D3623="да",G3623="нет",F3623="нет"),K3623/SUMIFS($K$22:$K$4031,$D$22:$D$4031,"да",$G$22:$G$4031,"нет",$F$22:$F$4031,"нет")*'Велич. кап. %'!$G$5,0)</f>
        <v>0</v>
      </c>
      <c r="N3623" s="120" t="s">
        <v>45</v>
      </c>
      <c r="O3623" s="121">
        <f t="shared" si="906"/>
        <v>0</v>
      </c>
      <c r="P3623" s="119">
        <f t="shared" ref="P3623:P3686" si="1128">O3623*$P$21</f>
        <v>0</v>
      </c>
      <c r="Q3623" s="119">
        <f t="shared" si="1111"/>
        <v>0</v>
      </c>
      <c r="R3623" s="119">
        <f t="shared" si="1112"/>
        <v>0</v>
      </c>
      <c r="S3623" s="119">
        <f t="shared" si="1113"/>
        <v>0</v>
      </c>
      <c r="T3623" s="119">
        <f t="shared" si="1114"/>
        <v>0</v>
      </c>
      <c r="U3623" s="119">
        <f t="shared" si="1115"/>
        <v>0</v>
      </c>
      <c r="V3623" s="119">
        <f t="shared" si="1116"/>
        <v>0</v>
      </c>
      <c r="W3623" s="119">
        <f t="shared" si="1118"/>
        <v>0</v>
      </c>
      <c r="X3623" s="119">
        <f t="shared" si="1119"/>
        <v>0</v>
      </c>
      <c r="Y3623" s="119">
        <f t="shared" si="1120"/>
        <v>0</v>
      </c>
      <c r="Z3623" s="119">
        <f t="shared" si="1121"/>
        <v>0</v>
      </c>
      <c r="AA3623" s="119">
        <f t="shared" si="1125"/>
        <v>0</v>
      </c>
      <c r="AB3623" s="119">
        <f t="shared" si="1126"/>
        <v>0</v>
      </c>
      <c r="AC3623" s="119">
        <f t="shared" si="1122"/>
        <v>0</v>
      </c>
      <c r="AD3623" s="119">
        <f t="shared" si="1123"/>
        <v>0</v>
      </c>
      <c r="AE3623" s="119">
        <f t="shared" si="1124"/>
        <v>0</v>
      </c>
      <c r="AF3623" s="138">
        <f t="shared" si="1117"/>
        <v>0</v>
      </c>
      <c r="AH3623" s="122">
        <v>5100</v>
      </c>
      <c r="AI3623" s="122" t="s">
        <v>2356</v>
      </c>
    </row>
    <row r="3624" spans="1:35" s="122" customFormat="1" ht="11.25" customHeight="1" x14ac:dyDescent="0.2">
      <c r="A3624" s="96" t="s">
        <v>89</v>
      </c>
      <c r="B3624" s="98">
        <v>340000009700</v>
      </c>
      <c r="C3624" s="99" t="s">
        <v>2057</v>
      </c>
      <c r="D3624" s="100" t="s">
        <v>87</v>
      </c>
      <c r="E3624" s="100" t="s">
        <v>87</v>
      </c>
      <c r="F3624" s="103" t="s">
        <v>88</v>
      </c>
      <c r="G3624" s="100" t="s">
        <v>88</v>
      </c>
      <c r="H3624" s="97">
        <v>0</v>
      </c>
      <c r="I3624" s="97">
        <v>0</v>
      </c>
      <c r="J3624" s="97">
        <v>0</v>
      </c>
      <c r="K3624" s="97">
        <v>18268.669999999998</v>
      </c>
      <c r="L3624" s="119">
        <f t="shared" si="1127"/>
        <v>18268.669999999998</v>
      </c>
      <c r="M3624" s="119">
        <f>IF(AND(D3624="да",G3624="нет",F3624="нет"),K3624/SUMIFS($K$22:$K$4031,$D$22:$D$4031,"да",$G$22:$G$4031,"нет",$F$22:$F$4031,"нет")*'Велич. кап. %'!$G$5,0)</f>
        <v>292.70492656159712</v>
      </c>
      <c r="N3624" s="120" t="s">
        <v>45</v>
      </c>
      <c r="O3624" s="121">
        <f t="shared" si="906"/>
        <v>1.6756887338807314E-5</v>
      </c>
      <c r="P3624" s="119">
        <f t="shared" si="1128"/>
        <v>16.832253268218448</v>
      </c>
      <c r="Q3624" s="119">
        <f t="shared" si="1111"/>
        <v>10.09935196093107</v>
      </c>
      <c r="R3624" s="119">
        <f t="shared" si="1112"/>
        <v>16.832253268218448</v>
      </c>
      <c r="S3624" s="119">
        <f t="shared" si="1113"/>
        <v>6.7329013072873796</v>
      </c>
      <c r="T3624" s="119">
        <f t="shared" si="1114"/>
        <v>20.19870392186214</v>
      </c>
      <c r="U3624" s="119">
        <f t="shared" si="1115"/>
        <v>33.978660970234351</v>
      </c>
      <c r="V3624" s="119">
        <f t="shared" si="1116"/>
        <v>19.627131278625217</v>
      </c>
      <c r="W3624" s="119">
        <f t="shared" si="1118"/>
        <v>3.3895264340486295</v>
      </c>
      <c r="X3624" s="119">
        <f t="shared" si="1119"/>
        <v>10.160561189949536</v>
      </c>
      <c r="Y3624" s="119">
        <f t="shared" si="1120"/>
        <v>28.742521176189491</v>
      </c>
      <c r="Z3624" s="119">
        <f t="shared" si="1121"/>
        <v>28.98760972085487</v>
      </c>
      <c r="AA3624" s="119">
        <f t="shared" si="1125"/>
        <v>0.2235805534361332</v>
      </c>
      <c r="AB3624" s="119">
        <f t="shared" si="1126"/>
        <v>1.0170483120694112</v>
      </c>
      <c r="AC3624" s="119">
        <f t="shared" si="1122"/>
        <v>29.314066899412801</v>
      </c>
      <c r="AD3624" s="119">
        <f t="shared" si="1123"/>
        <v>59.894767879410651</v>
      </c>
      <c r="AE3624" s="119">
        <f t="shared" si="1124"/>
        <v>6.6739884208486151</v>
      </c>
      <c r="AF3624" s="138">
        <f t="shared" si="1117"/>
        <v>0</v>
      </c>
      <c r="AH3624" s="122">
        <v>5100</v>
      </c>
      <c r="AI3624" s="122" t="s">
        <v>2356</v>
      </c>
    </row>
    <row r="3625" spans="1:35" s="122" customFormat="1" ht="11.25" customHeight="1" x14ac:dyDescent="0.2">
      <c r="A3625" s="96" t="s">
        <v>89</v>
      </c>
      <c r="B3625" s="98">
        <v>340000009705</v>
      </c>
      <c r="C3625" s="99" t="s">
        <v>2527</v>
      </c>
      <c r="D3625" s="100" t="s">
        <v>87</v>
      </c>
      <c r="E3625" s="100" t="s">
        <v>87</v>
      </c>
      <c r="F3625" s="103" t="s">
        <v>88</v>
      </c>
      <c r="G3625" s="100" t="s">
        <v>88</v>
      </c>
      <c r="H3625" s="97">
        <v>0</v>
      </c>
      <c r="I3625" s="97">
        <v>0</v>
      </c>
      <c r="J3625" s="97">
        <v>0</v>
      </c>
      <c r="K3625" s="97">
        <v>15872.86</v>
      </c>
      <c r="L3625" s="119">
        <f t="shared" si="1127"/>
        <v>15872.86</v>
      </c>
      <c r="M3625" s="119">
        <f>IF(AND(D3625="да",G3625="нет",F3625="нет"),K3625/SUMIFS($K$22:$K$4031,$D$22:$D$4031,"да",$G$22:$G$4031,"нет",$F$22:$F$4031,"нет")*'Велич. кап. %'!$G$5,0)</f>
        <v>254.31869537423978</v>
      </c>
      <c r="N3625" s="120" t="s">
        <v>45</v>
      </c>
      <c r="O3625" s="121">
        <f t="shared" si="906"/>
        <v>1.4559337202142306E-5</v>
      </c>
      <c r="P3625" s="119">
        <f t="shared" si="1128"/>
        <v>14.624819410004884</v>
      </c>
      <c r="Q3625" s="119">
        <f t="shared" si="1111"/>
        <v>8.7748916460029296</v>
      </c>
      <c r="R3625" s="119">
        <f t="shared" si="1112"/>
        <v>14.624819410004884</v>
      </c>
      <c r="S3625" s="119">
        <f t="shared" si="1113"/>
        <v>5.8499277640019534</v>
      </c>
      <c r="T3625" s="119">
        <f t="shared" si="1114"/>
        <v>17.549783292005859</v>
      </c>
      <c r="U3625" s="119">
        <f t="shared" si="1115"/>
        <v>29.522594067767063</v>
      </c>
      <c r="V3625" s="119">
        <f t="shared" si="1116"/>
        <v>17.053168456556449</v>
      </c>
      <c r="W3625" s="119">
        <f t="shared" si="1118"/>
        <v>2.9450134330497586</v>
      </c>
      <c r="X3625" s="119">
        <f t="shared" si="1119"/>
        <v>8.8280737070351822</v>
      </c>
      <c r="Y3625" s="119">
        <f t="shared" si="1120"/>
        <v>24.973137873566667</v>
      </c>
      <c r="Z3625" s="119">
        <f t="shared" si="1121"/>
        <v>25.186084746933876</v>
      </c>
      <c r="AA3625" s="119">
        <f t="shared" si="1125"/>
        <v>0.19425950676290402</v>
      </c>
      <c r="AB3625" s="119">
        <f t="shared" si="1126"/>
        <v>0.88366944450329854</v>
      </c>
      <c r="AC3625" s="119">
        <f t="shared" si="1122"/>
        <v>25.46972931937648</v>
      </c>
      <c r="AD3625" s="119">
        <f t="shared" si="1123"/>
        <v>52.039982400600714</v>
      </c>
      <c r="AE3625" s="119">
        <f t="shared" si="1124"/>
        <v>5.7987408960669358</v>
      </c>
      <c r="AF3625" s="138">
        <f t="shared" si="1117"/>
        <v>0</v>
      </c>
      <c r="AH3625" s="122">
        <v>5300</v>
      </c>
      <c r="AI3625" s="122" t="s">
        <v>2356</v>
      </c>
    </row>
    <row r="3626" spans="1:35" s="122" customFormat="1" ht="11.25" customHeight="1" x14ac:dyDescent="0.2">
      <c r="A3626" s="96" t="s">
        <v>89</v>
      </c>
      <c r="B3626" s="98">
        <v>340000009706</v>
      </c>
      <c r="C3626" s="99" t="s">
        <v>2528</v>
      </c>
      <c r="D3626" s="100" t="s">
        <v>87</v>
      </c>
      <c r="E3626" s="100" t="s">
        <v>87</v>
      </c>
      <c r="F3626" s="103" t="s">
        <v>88</v>
      </c>
      <c r="G3626" s="100" t="s">
        <v>88</v>
      </c>
      <c r="H3626" s="97">
        <v>0</v>
      </c>
      <c r="I3626" s="97">
        <v>0</v>
      </c>
      <c r="J3626" s="97">
        <v>0</v>
      </c>
      <c r="K3626" s="97">
        <v>16236</v>
      </c>
      <c r="L3626" s="119">
        <f t="shared" si="1127"/>
        <v>16236</v>
      </c>
      <c r="M3626" s="119">
        <f>IF(AND(D3626="да",G3626="нет",F3626="нет"),K3626/SUMIFS($K$22:$K$4031,$D$22:$D$4031,"да",$G$22:$G$4031,"нет",$F$22:$F$4031,"нет")*'Велич. кап. %'!$G$5,0)</f>
        <v>260.13700984549462</v>
      </c>
      <c r="N3626" s="120" t="s">
        <v>45</v>
      </c>
      <c r="O3626" s="121">
        <f t="shared" si="906"/>
        <v>1.489242636890784E-5</v>
      </c>
      <c r="P3626" s="119">
        <f t="shared" si="1128"/>
        <v>14.959406681646492</v>
      </c>
      <c r="Q3626" s="119">
        <f t="shared" ref="Q3626:Q3689" si="1129">O3626*$Q$21</f>
        <v>8.9756440089878939</v>
      </c>
      <c r="R3626" s="119">
        <f t="shared" ref="R3626:R3689" si="1130">O3626*$R$21</f>
        <v>14.959406681646492</v>
      </c>
      <c r="S3626" s="119">
        <f t="shared" ref="S3626:S3689" si="1131">O3626*$S$21</f>
        <v>5.983762672658596</v>
      </c>
      <c r="T3626" s="119">
        <f t="shared" ref="T3626:T3689" si="1132">O3626*$T$21</f>
        <v>17.951288017975788</v>
      </c>
      <c r="U3626" s="119">
        <f t="shared" ref="U3626:U3689" si="1133">O3626*$U$21</f>
        <v>30.198013293399306</v>
      </c>
      <c r="V3626" s="119">
        <f t="shared" ref="V3626:V3689" si="1134">O3626*$V$21</f>
        <v>17.443311606140956</v>
      </c>
      <c r="W3626" s="119">
        <f t="shared" si="1118"/>
        <v>3.0123895819024349</v>
      </c>
      <c r="X3626" s="119">
        <f t="shared" si="1119"/>
        <v>9.0300427715876808</v>
      </c>
      <c r="Y3626" s="119">
        <f t="shared" si="1120"/>
        <v>25.544474437198364</v>
      </c>
      <c r="Z3626" s="119">
        <f t="shared" si="1121"/>
        <v>25.762293118645186</v>
      </c>
      <c r="AA3626" s="119">
        <f t="shared" si="1125"/>
        <v>0.19870378443472125</v>
      </c>
      <c r="AB3626" s="119">
        <f t="shared" si="1126"/>
        <v>0.90388607352144201</v>
      </c>
      <c r="AC3626" s="119">
        <f t="shared" si="1122"/>
        <v>26.052426924284379</v>
      </c>
      <c r="AD3626" s="119">
        <f t="shared" si="1123"/>
        <v>53.230555442192092</v>
      </c>
      <c r="AE3626" s="119">
        <f t="shared" si="1124"/>
        <v>5.9314047492728328</v>
      </c>
      <c r="AF3626" s="138">
        <f t="shared" ref="AF3626:AF3689" si="1135">SUM(P3626:AE3626)-M3626</f>
        <v>0</v>
      </c>
      <c r="AH3626" s="122">
        <v>5300</v>
      </c>
      <c r="AI3626" s="122" t="s">
        <v>2356</v>
      </c>
    </row>
    <row r="3627" spans="1:35" s="122" customFormat="1" ht="11.25" customHeight="1" x14ac:dyDescent="0.2">
      <c r="A3627" s="96" t="s">
        <v>89</v>
      </c>
      <c r="B3627" s="98">
        <v>340000009707</v>
      </c>
      <c r="C3627" s="99" t="s">
        <v>2529</v>
      </c>
      <c r="D3627" s="100" t="s">
        <v>87</v>
      </c>
      <c r="E3627" s="100" t="s">
        <v>87</v>
      </c>
      <c r="F3627" s="103" t="s">
        <v>88</v>
      </c>
      <c r="G3627" s="100" t="s">
        <v>88</v>
      </c>
      <c r="H3627" s="97">
        <v>0</v>
      </c>
      <c r="I3627" s="97">
        <v>0</v>
      </c>
      <c r="J3627" s="97">
        <v>0</v>
      </c>
      <c r="K3627" s="97">
        <v>14016.85</v>
      </c>
      <c r="L3627" s="119">
        <f t="shared" si="1127"/>
        <v>14016.85</v>
      </c>
      <c r="M3627" s="119">
        <f>IF(AND(D3627="да",G3627="нет",F3627="нет"),K3627/SUMIFS($K$22:$K$4031,$D$22:$D$4031,"да",$G$22:$G$4031,"нет",$F$22:$F$4031,"нет")*'Велич. кап. %'!$G$5,0)</f>
        <v>224.5812667191932</v>
      </c>
      <c r="N3627" s="120" t="s">
        <v>45</v>
      </c>
      <c r="O3627" s="121">
        <f t="shared" si="906"/>
        <v>1.2856917131622681E-5</v>
      </c>
      <c r="P3627" s="119">
        <f t="shared" si="1128"/>
        <v>12.914742519440539</v>
      </c>
      <c r="Q3627" s="119">
        <f t="shared" si="1129"/>
        <v>7.7488455116643236</v>
      </c>
      <c r="R3627" s="119">
        <f t="shared" si="1130"/>
        <v>12.914742519440539</v>
      </c>
      <c r="S3627" s="119">
        <f t="shared" si="1131"/>
        <v>5.1658970077762154</v>
      </c>
      <c r="T3627" s="119">
        <f t="shared" si="1132"/>
        <v>15.497691023328647</v>
      </c>
      <c r="U3627" s="119">
        <f t="shared" si="1133"/>
        <v>26.070523690045825</v>
      </c>
      <c r="V3627" s="119">
        <f t="shared" si="1134"/>
        <v>15.059145250464203</v>
      </c>
      <c r="W3627" s="119">
        <f t="shared" ref="W3627:W3690" si="1136">O3627*$W$21</f>
        <v>2.6006536653787351</v>
      </c>
      <c r="X3627" s="119">
        <f t="shared" ref="X3627:X3690" si="1137">O3627*$X$21</f>
        <v>7.7958090060931742</v>
      </c>
      <c r="Y3627" s="119">
        <f t="shared" ref="Y3627:Y3690" si="1138">O3627*$Y$21</f>
        <v>22.05303439979329</v>
      </c>
      <c r="Z3627" s="119">
        <f t="shared" ref="Z3627:Z3690" si="1139">O3627*$Z$21</f>
        <v>22.241081442478553</v>
      </c>
      <c r="AA3627" s="119">
        <f t="shared" si="1125"/>
        <v>0.17154478571408122</v>
      </c>
      <c r="AB3627" s="119">
        <f t="shared" si="1126"/>
        <v>0.7803421723108539</v>
      </c>
      <c r="AC3627" s="119">
        <f t="shared" ref="AC3627:AC3690" si="1140">O3627*$AC$21</f>
        <v>22.491559517963505</v>
      </c>
      <c r="AD3627" s="119">
        <f t="shared" ref="AD3627:AD3690" si="1141">O3627*$AD$21</f>
        <v>45.954958798342588</v>
      </c>
      <c r="AE3627" s="119">
        <f t="shared" ref="AE3627:AE3690" si="1142">O3627*$AE$21</f>
        <v>5.1206954089581735</v>
      </c>
      <c r="AF3627" s="138">
        <f t="shared" si="1135"/>
        <v>0</v>
      </c>
      <c r="AH3627" s="122">
        <v>5300</v>
      </c>
      <c r="AI3627" s="122" t="s">
        <v>2356</v>
      </c>
    </row>
    <row r="3628" spans="1:35" s="122" customFormat="1" ht="11.25" customHeight="1" x14ac:dyDescent="0.2">
      <c r="A3628" s="96" t="s">
        <v>89</v>
      </c>
      <c r="B3628" s="98">
        <v>340000009715</v>
      </c>
      <c r="C3628" s="99" t="s">
        <v>3124</v>
      </c>
      <c r="D3628" s="100" t="s">
        <v>87</v>
      </c>
      <c r="E3628" s="100" t="s">
        <v>87</v>
      </c>
      <c r="F3628" s="103" t="s">
        <v>88</v>
      </c>
      <c r="G3628" s="100" t="s">
        <v>88</v>
      </c>
      <c r="H3628" s="97">
        <v>0</v>
      </c>
      <c r="I3628" s="97">
        <v>0</v>
      </c>
      <c r="J3628" s="97">
        <v>44975.72</v>
      </c>
      <c r="K3628" s="97">
        <v>44975.72</v>
      </c>
      <c r="L3628" s="119">
        <f t="shared" si="1127"/>
        <v>44975.72</v>
      </c>
      <c r="M3628" s="119">
        <f>IF(AND(D3628="да",G3628="нет",F3628="нет"),K3628/SUMIFS($K$22:$K$4031,$D$22:$D$4031,"да",$G$22:$G$4031,"нет",$F$22:$F$4031,"нет")*'Велич. кап. %'!$G$5,0)</f>
        <v>720.61156174231382</v>
      </c>
      <c r="N3628" s="120" t="s">
        <v>45</v>
      </c>
      <c r="O3628" s="121">
        <f t="shared" si="906"/>
        <v>4.1253855536376917E-5</v>
      </c>
      <c r="P3628" s="119">
        <f t="shared" si="1128"/>
        <v>41.439399253502195</v>
      </c>
      <c r="Q3628" s="119">
        <f t="shared" si="1129"/>
        <v>24.863639552101315</v>
      </c>
      <c r="R3628" s="119">
        <f t="shared" si="1130"/>
        <v>41.439399253502195</v>
      </c>
      <c r="S3628" s="119">
        <f t="shared" si="1131"/>
        <v>16.575759701400877</v>
      </c>
      <c r="T3628" s="119">
        <f t="shared" si="1132"/>
        <v>49.72727910420263</v>
      </c>
      <c r="U3628" s="119">
        <f t="shared" si="1133"/>
        <v>83.65221670609786</v>
      </c>
      <c r="V3628" s="119">
        <f t="shared" si="1134"/>
        <v>48.320121869336397</v>
      </c>
      <c r="W3628" s="119">
        <f t="shared" si="1136"/>
        <v>8.3446902172062671</v>
      </c>
      <c r="X3628" s="119">
        <f t="shared" si="1137"/>
        <v>25.014330825508218</v>
      </c>
      <c r="Y3628" s="119">
        <f t="shared" si="1138"/>
        <v>70.761340837311593</v>
      </c>
      <c r="Z3628" s="119">
        <f t="shared" si="1139"/>
        <v>71.364725416488824</v>
      </c>
      <c r="AA3628" s="119">
        <f t="shared" si="1125"/>
        <v>0.5504339598223934</v>
      </c>
      <c r="AB3628" s="119">
        <f t="shared" si="1126"/>
        <v>2.503875767097794</v>
      </c>
      <c r="AC3628" s="119">
        <f t="shared" si="1140"/>
        <v>72.168431797676476</v>
      </c>
      <c r="AD3628" s="119">
        <f t="shared" si="1141"/>
        <v>147.45519567704531</v>
      </c>
      <c r="AE3628" s="119">
        <f t="shared" si="1142"/>
        <v>16.430721804013618</v>
      </c>
      <c r="AF3628" s="138">
        <f t="shared" si="1135"/>
        <v>0</v>
      </c>
      <c r="AH3628" s="122">
        <v>5500</v>
      </c>
      <c r="AI3628" s="122" t="s">
        <v>2356</v>
      </c>
    </row>
    <row r="3629" spans="1:35" s="122" customFormat="1" ht="11.25" customHeight="1" x14ac:dyDescent="0.2">
      <c r="A3629" s="96" t="s">
        <v>89</v>
      </c>
      <c r="B3629" s="98">
        <v>340000009737</v>
      </c>
      <c r="C3629" s="99" t="s">
        <v>3125</v>
      </c>
      <c r="D3629" s="100" t="s">
        <v>88</v>
      </c>
      <c r="E3629" s="100" t="s">
        <v>87</v>
      </c>
      <c r="F3629" s="103" t="s">
        <v>88</v>
      </c>
      <c r="G3629" s="100" t="s">
        <v>88</v>
      </c>
      <c r="H3629" s="97">
        <v>0</v>
      </c>
      <c r="I3629" s="97">
        <v>0</v>
      </c>
      <c r="J3629" s="97">
        <v>55846.37</v>
      </c>
      <c r="K3629" s="97">
        <v>55846.37</v>
      </c>
      <c r="L3629" s="119">
        <f t="shared" si="1127"/>
        <v>0</v>
      </c>
      <c r="M3629" s="119">
        <f>IF(AND(D3629="да",G3629="нет",F3629="нет"),K3629/SUMIFS($K$22:$K$4031,$D$22:$D$4031,"да",$G$22:$G$4031,"нет",$F$22:$F$4031,"нет")*'Велич. кап. %'!$G$5,0)</f>
        <v>0</v>
      </c>
      <c r="N3629" s="120" t="s">
        <v>45</v>
      </c>
      <c r="O3629" s="121">
        <f t="shared" si="906"/>
        <v>0</v>
      </c>
      <c r="P3629" s="119">
        <f t="shared" si="1128"/>
        <v>0</v>
      </c>
      <c r="Q3629" s="119">
        <f t="shared" si="1129"/>
        <v>0</v>
      </c>
      <c r="R3629" s="119">
        <f t="shared" si="1130"/>
        <v>0</v>
      </c>
      <c r="S3629" s="119">
        <f t="shared" si="1131"/>
        <v>0</v>
      </c>
      <c r="T3629" s="119">
        <f t="shared" si="1132"/>
        <v>0</v>
      </c>
      <c r="U3629" s="119">
        <f t="shared" si="1133"/>
        <v>0</v>
      </c>
      <c r="V3629" s="119">
        <f t="shared" si="1134"/>
        <v>0</v>
      </c>
      <c r="W3629" s="119">
        <f t="shared" si="1136"/>
        <v>0</v>
      </c>
      <c r="X3629" s="119">
        <f t="shared" si="1137"/>
        <v>0</v>
      </c>
      <c r="Y3629" s="119">
        <f t="shared" si="1138"/>
        <v>0</v>
      </c>
      <c r="Z3629" s="119">
        <f t="shared" si="1139"/>
        <v>0</v>
      </c>
      <c r="AA3629" s="119">
        <f t="shared" si="1125"/>
        <v>0</v>
      </c>
      <c r="AB3629" s="119">
        <f t="shared" si="1126"/>
        <v>0</v>
      </c>
      <c r="AC3629" s="119">
        <f t="shared" si="1140"/>
        <v>0</v>
      </c>
      <c r="AD3629" s="119">
        <f t="shared" si="1141"/>
        <v>0</v>
      </c>
      <c r="AE3629" s="119">
        <f t="shared" si="1142"/>
        <v>0</v>
      </c>
      <c r="AF3629" s="138">
        <f t="shared" si="1135"/>
        <v>0</v>
      </c>
      <c r="AH3629" s="122">
        <v>5300</v>
      </c>
      <c r="AI3629" s="122" t="s">
        <v>2356</v>
      </c>
    </row>
    <row r="3630" spans="1:35" s="122" customFormat="1" ht="11.25" customHeight="1" x14ac:dyDescent="0.2">
      <c r="A3630" s="96" t="s">
        <v>89</v>
      </c>
      <c r="B3630" s="98">
        <v>340000009740</v>
      </c>
      <c r="C3630" s="99" t="s">
        <v>2058</v>
      </c>
      <c r="D3630" s="100" t="s">
        <v>87</v>
      </c>
      <c r="E3630" s="100" t="s">
        <v>87</v>
      </c>
      <c r="F3630" s="103" t="s">
        <v>88</v>
      </c>
      <c r="G3630" s="100" t="s">
        <v>88</v>
      </c>
      <c r="H3630" s="97">
        <v>0</v>
      </c>
      <c r="I3630" s="97">
        <v>0</v>
      </c>
      <c r="J3630" s="97">
        <v>0</v>
      </c>
      <c r="K3630" s="97">
        <v>99384.26</v>
      </c>
      <c r="L3630" s="119">
        <f t="shared" si="1127"/>
        <v>99384.26</v>
      </c>
      <c r="M3630" s="119">
        <f>IF(AND(D3630="да",G3630="нет",F3630="нет"),K3630/SUMIFS($K$22:$K$4031,$D$22:$D$4031,"да",$G$22:$G$4031,"нет",$F$22:$F$4031,"нет")*'Велич. кап. %'!$G$5,0)</f>
        <v>1592.3579836232564</v>
      </c>
      <c r="N3630" s="120" t="s">
        <v>45</v>
      </c>
      <c r="O3630" s="121">
        <f t="shared" si="906"/>
        <v>9.1159939287902949E-5</v>
      </c>
      <c r="P3630" s="119">
        <f t="shared" si="1128"/>
        <v>91.56994106273045</v>
      </c>
      <c r="Q3630" s="119">
        <f t="shared" si="1129"/>
        <v>54.941964637638272</v>
      </c>
      <c r="R3630" s="119">
        <f t="shared" si="1130"/>
        <v>91.56994106273045</v>
      </c>
      <c r="S3630" s="119">
        <f t="shared" si="1131"/>
        <v>36.627976425092179</v>
      </c>
      <c r="T3630" s="119">
        <f t="shared" si="1132"/>
        <v>109.88392927527654</v>
      </c>
      <c r="U3630" s="119">
        <f t="shared" si="1133"/>
        <v>184.84892859292017</v>
      </c>
      <c r="V3630" s="119">
        <f t="shared" si="1134"/>
        <v>106.77448977123242</v>
      </c>
      <c r="W3630" s="119">
        <f t="shared" si="1136"/>
        <v>18.439523862348043</v>
      </c>
      <c r="X3630" s="119">
        <f t="shared" si="1137"/>
        <v>55.274951873773738</v>
      </c>
      <c r="Y3630" s="119">
        <f t="shared" si="1138"/>
        <v>156.36355561898714</v>
      </c>
      <c r="Z3630" s="119">
        <f t="shared" si="1139"/>
        <v>157.69687346018989</v>
      </c>
      <c r="AA3630" s="119">
        <f t="shared" si="1125"/>
        <v>1.2163111958145039</v>
      </c>
      <c r="AB3630" s="119">
        <f t="shared" si="1126"/>
        <v>5.5328928640819219</v>
      </c>
      <c r="AC3630" s="119">
        <f t="shared" si="1140"/>
        <v>159.47284867418566</v>
      </c>
      <c r="AD3630" s="119">
        <f t="shared" si="1141"/>
        <v>325.83637361488252</v>
      </c>
      <c r="AE3630" s="119">
        <f t="shared" si="1142"/>
        <v>36.307481631372625</v>
      </c>
      <c r="AF3630" s="138">
        <f t="shared" si="1135"/>
        <v>0</v>
      </c>
      <c r="AH3630" s="122">
        <v>5300</v>
      </c>
      <c r="AI3630" s="122" t="s">
        <v>2356</v>
      </c>
    </row>
    <row r="3631" spans="1:35" s="122" customFormat="1" ht="11.25" customHeight="1" x14ac:dyDescent="0.2">
      <c r="A3631" s="96" t="s">
        <v>89</v>
      </c>
      <c r="B3631" s="98">
        <v>340000009751</v>
      </c>
      <c r="C3631" s="99" t="s">
        <v>3126</v>
      </c>
      <c r="D3631" s="100" t="s">
        <v>87</v>
      </c>
      <c r="E3631" s="100" t="s">
        <v>87</v>
      </c>
      <c r="F3631" s="103" t="s">
        <v>88</v>
      </c>
      <c r="G3631" s="100" t="s">
        <v>88</v>
      </c>
      <c r="H3631" s="97">
        <v>0</v>
      </c>
      <c r="I3631" s="97">
        <v>0</v>
      </c>
      <c r="J3631" s="97">
        <v>66854.600000000006</v>
      </c>
      <c r="K3631" s="97">
        <v>66854.600000000006</v>
      </c>
      <c r="L3631" s="119">
        <f t="shared" si="1127"/>
        <v>66854.600000000006</v>
      </c>
      <c r="M3631" s="119">
        <f>IF(AND(D3631="да",G3631="нет",F3631="нет"),K3631/SUMIFS($K$22:$K$4031,$D$22:$D$4031,"да",$G$22:$G$4031,"нет",$F$22:$F$4031,"нет")*'Велич. кап. %'!$G$5,0)</f>
        <v>1071.1601218536957</v>
      </c>
      <c r="N3631" s="120" t="s">
        <v>45</v>
      </c>
      <c r="O3631" s="121">
        <f t="shared" ref="O3631:O3636" si="1143">M3631/$M$21</f>
        <v>6.1322198073588693E-5</v>
      </c>
      <c r="P3631" s="119">
        <f t="shared" si="1128"/>
        <v>61.598001351244356</v>
      </c>
      <c r="Q3631" s="119">
        <f t="shared" si="1129"/>
        <v>36.958800810746617</v>
      </c>
      <c r="R3631" s="119">
        <f t="shared" si="1130"/>
        <v>61.598001351244356</v>
      </c>
      <c r="S3631" s="119">
        <f t="shared" si="1131"/>
        <v>24.63920054049774</v>
      </c>
      <c r="T3631" s="119">
        <f t="shared" si="1132"/>
        <v>73.917601621493233</v>
      </c>
      <c r="U3631" s="119">
        <f t="shared" si="1133"/>
        <v>124.3456577682245</v>
      </c>
      <c r="V3631" s="119">
        <f t="shared" si="1134"/>
        <v>71.825918951953128</v>
      </c>
      <c r="W3631" s="119">
        <f t="shared" si="1136"/>
        <v>12.404046596591186</v>
      </c>
      <c r="X3631" s="119">
        <f t="shared" si="1137"/>
        <v>37.182797331694118</v>
      </c>
      <c r="Y3631" s="119">
        <f t="shared" si="1138"/>
        <v>105.18388893256477</v>
      </c>
      <c r="Z3631" s="119">
        <f t="shared" si="1139"/>
        <v>106.08079585672434</v>
      </c>
      <c r="AA3631" s="119">
        <f t="shared" si="1125"/>
        <v>0.81819795681630414</v>
      </c>
      <c r="AB3631" s="119">
        <f t="shared" si="1126"/>
        <v>3.7219106855658164</v>
      </c>
      <c r="AC3631" s="119">
        <f t="shared" si="1140"/>
        <v>107.27547308772249</v>
      </c>
      <c r="AD3631" s="119">
        <f t="shared" si="1141"/>
        <v>219.1862214748445</v>
      </c>
      <c r="AE3631" s="119">
        <f t="shared" si="1142"/>
        <v>24.423607535768387</v>
      </c>
      <c r="AF3631" s="138">
        <f t="shared" si="1135"/>
        <v>0</v>
      </c>
      <c r="AH3631" s="122">
        <v>5300</v>
      </c>
      <c r="AI3631" s="122" t="s">
        <v>2356</v>
      </c>
    </row>
    <row r="3632" spans="1:35" s="122" customFormat="1" ht="11.25" customHeight="1" x14ac:dyDescent="0.2">
      <c r="A3632" s="96" t="s">
        <v>89</v>
      </c>
      <c r="B3632" s="98">
        <v>340000009755</v>
      </c>
      <c r="C3632" s="99" t="s">
        <v>1878</v>
      </c>
      <c r="D3632" s="100" t="s">
        <v>87</v>
      </c>
      <c r="E3632" s="100" t="s">
        <v>87</v>
      </c>
      <c r="F3632" s="103" t="s">
        <v>88</v>
      </c>
      <c r="G3632" s="100" t="s">
        <v>88</v>
      </c>
      <c r="H3632" s="97">
        <v>0</v>
      </c>
      <c r="I3632" s="97">
        <v>0</v>
      </c>
      <c r="J3632" s="97">
        <v>0</v>
      </c>
      <c r="K3632" s="97">
        <v>40154.269999999997</v>
      </c>
      <c r="L3632" s="119">
        <f t="shared" si="1127"/>
        <v>40154.269999999997</v>
      </c>
      <c r="M3632" s="119">
        <f>IF(AND(D3632="да",G3632="нет",F3632="нет"),K3632/SUMIFS($K$22:$K$4031,$D$22:$D$4031,"да",$G$22:$G$4031,"нет",$F$22:$F$4031,"нет")*'Велич. кап. %'!$G$5,0)</f>
        <v>643.36115609316619</v>
      </c>
      <c r="N3632" s="120" t="s">
        <v>45</v>
      </c>
      <c r="O3632" s="121">
        <f t="shared" si="1143"/>
        <v>3.6831393777546493E-5</v>
      </c>
      <c r="P3632" s="119">
        <f t="shared" si="1128"/>
        <v>36.99704699030778</v>
      </c>
      <c r="Q3632" s="119">
        <f t="shared" si="1129"/>
        <v>22.198228194184665</v>
      </c>
      <c r="R3632" s="119">
        <f t="shared" si="1130"/>
        <v>36.99704699030778</v>
      </c>
      <c r="S3632" s="119">
        <f t="shared" si="1131"/>
        <v>14.798818796123109</v>
      </c>
      <c r="T3632" s="119">
        <f t="shared" si="1132"/>
        <v>44.39645638836933</v>
      </c>
      <c r="U3632" s="119">
        <f t="shared" si="1133"/>
        <v>74.684600840523814</v>
      </c>
      <c r="V3632" s="119">
        <f t="shared" si="1134"/>
        <v>43.140148061537161</v>
      </c>
      <c r="W3632" s="119">
        <f t="shared" si="1136"/>
        <v>7.4501296265642676</v>
      </c>
      <c r="X3632" s="119">
        <f t="shared" si="1137"/>
        <v>22.332765186122195</v>
      </c>
      <c r="Y3632" s="119">
        <f t="shared" si="1138"/>
        <v>63.17564200291703</v>
      </c>
      <c r="Z3632" s="119">
        <f t="shared" si="1139"/>
        <v>63.714343046638369</v>
      </c>
      <c r="AA3632" s="119">
        <f t="shared" si="1125"/>
        <v>0.4914267929424484</v>
      </c>
      <c r="AB3632" s="119">
        <f t="shared" si="1126"/>
        <v>2.2354573445072567</v>
      </c>
      <c r="AC3632" s="119">
        <f t="shared" si="1140"/>
        <v>64.431891159952229</v>
      </c>
      <c r="AD3632" s="119">
        <f t="shared" si="1141"/>
        <v>131.64782554051183</v>
      </c>
      <c r="AE3632" s="119">
        <f t="shared" si="1142"/>
        <v>14.669329131657033</v>
      </c>
      <c r="AF3632" s="138">
        <f t="shared" si="1135"/>
        <v>0</v>
      </c>
      <c r="AH3632" s="122">
        <v>5300</v>
      </c>
      <c r="AI3632" s="122" t="s">
        <v>2356</v>
      </c>
    </row>
    <row r="3633" spans="1:35" s="122" customFormat="1" ht="11.25" customHeight="1" x14ac:dyDescent="0.2">
      <c r="A3633" s="96" t="s">
        <v>89</v>
      </c>
      <c r="B3633" s="98">
        <v>340000009763</v>
      </c>
      <c r="C3633" s="99" t="s">
        <v>3127</v>
      </c>
      <c r="D3633" s="100" t="s">
        <v>88</v>
      </c>
      <c r="E3633" s="100" t="s">
        <v>87</v>
      </c>
      <c r="F3633" s="103" t="s">
        <v>88</v>
      </c>
      <c r="G3633" s="100" t="s">
        <v>88</v>
      </c>
      <c r="H3633" s="97">
        <v>0</v>
      </c>
      <c r="I3633" s="97">
        <v>0</v>
      </c>
      <c r="J3633" s="97">
        <v>56368.89</v>
      </c>
      <c r="K3633" s="97">
        <v>56368.89</v>
      </c>
      <c r="L3633" s="119">
        <f t="shared" si="1127"/>
        <v>0</v>
      </c>
      <c r="M3633" s="119">
        <f>IF(AND(D3633="да",G3633="нет",F3633="нет"),K3633/SUMIFS($K$22:$K$4031,$D$22:$D$4031,"да",$G$22:$G$4031,"нет",$F$22:$F$4031,"нет")*'Велич. кап. %'!$G$5,0)</f>
        <v>0</v>
      </c>
      <c r="N3633" s="120" t="s">
        <v>45</v>
      </c>
      <c r="O3633" s="121">
        <f t="shared" si="1143"/>
        <v>0</v>
      </c>
      <c r="P3633" s="119">
        <f t="shared" si="1128"/>
        <v>0</v>
      </c>
      <c r="Q3633" s="119">
        <f t="shared" si="1129"/>
        <v>0</v>
      </c>
      <c r="R3633" s="119">
        <f t="shared" si="1130"/>
        <v>0</v>
      </c>
      <c r="S3633" s="119">
        <f t="shared" si="1131"/>
        <v>0</v>
      </c>
      <c r="T3633" s="119">
        <f t="shared" si="1132"/>
        <v>0</v>
      </c>
      <c r="U3633" s="119">
        <f t="shared" si="1133"/>
        <v>0</v>
      </c>
      <c r="V3633" s="119">
        <f t="shared" si="1134"/>
        <v>0</v>
      </c>
      <c r="W3633" s="119">
        <f t="shared" si="1136"/>
        <v>0</v>
      </c>
      <c r="X3633" s="119">
        <f t="shared" si="1137"/>
        <v>0</v>
      </c>
      <c r="Y3633" s="119">
        <f t="shared" si="1138"/>
        <v>0</v>
      </c>
      <c r="Z3633" s="119">
        <f t="shared" si="1139"/>
        <v>0</v>
      </c>
      <c r="AA3633" s="119">
        <f t="shared" si="1125"/>
        <v>0</v>
      </c>
      <c r="AB3633" s="119">
        <f t="shared" si="1126"/>
        <v>0</v>
      </c>
      <c r="AC3633" s="119">
        <f t="shared" si="1140"/>
        <v>0</v>
      </c>
      <c r="AD3633" s="119">
        <f t="shared" si="1141"/>
        <v>0</v>
      </c>
      <c r="AE3633" s="119">
        <f t="shared" si="1142"/>
        <v>0</v>
      </c>
      <c r="AF3633" s="138">
        <f t="shared" si="1135"/>
        <v>0</v>
      </c>
      <c r="AH3633" s="122">
        <v>5500</v>
      </c>
      <c r="AI3633" s="122" t="s">
        <v>2356</v>
      </c>
    </row>
    <row r="3634" spans="1:35" s="122" customFormat="1" ht="11.25" customHeight="1" x14ac:dyDescent="0.2">
      <c r="A3634" s="96" t="s">
        <v>89</v>
      </c>
      <c r="B3634" s="98">
        <v>340000009769</v>
      </c>
      <c r="C3634" s="99" t="s">
        <v>2530</v>
      </c>
      <c r="D3634" s="100" t="s">
        <v>87</v>
      </c>
      <c r="E3634" s="100" t="s">
        <v>87</v>
      </c>
      <c r="F3634" s="103" t="s">
        <v>88</v>
      </c>
      <c r="G3634" s="100" t="s">
        <v>88</v>
      </c>
      <c r="H3634" s="97">
        <v>0</v>
      </c>
      <c r="I3634" s="97">
        <v>0</v>
      </c>
      <c r="J3634" s="97">
        <v>0</v>
      </c>
      <c r="K3634" s="97">
        <v>119193.08</v>
      </c>
      <c r="L3634" s="119">
        <f t="shared" si="1127"/>
        <v>119193.08</v>
      </c>
      <c r="M3634" s="119">
        <f>IF(AND(D3634="да",G3634="нет",F3634="нет"),K3634/SUMIFS($K$22:$K$4031,$D$22:$D$4031,"да",$G$22:$G$4031,"нет",$F$22:$F$4031,"нет")*'Велич. кап. %'!$G$5,0)</f>
        <v>1909.7395556463923</v>
      </c>
      <c r="N3634" s="120" t="s">
        <v>45</v>
      </c>
      <c r="O3634" s="121">
        <f t="shared" si="1143"/>
        <v>1.0932952498049653E-4</v>
      </c>
      <c r="P3634" s="119">
        <f t="shared" si="1128"/>
        <v>109.82124644974283</v>
      </c>
      <c r="Q3634" s="119">
        <f t="shared" si="1129"/>
        <v>65.892747869845692</v>
      </c>
      <c r="R3634" s="119">
        <f t="shared" si="1130"/>
        <v>109.82124644974283</v>
      </c>
      <c r="S3634" s="119">
        <f t="shared" si="1131"/>
        <v>43.928498579897131</v>
      </c>
      <c r="T3634" s="119">
        <f t="shared" si="1132"/>
        <v>131.78549573969138</v>
      </c>
      <c r="U3634" s="119">
        <f t="shared" si="1133"/>
        <v>221.69217875838919</v>
      </c>
      <c r="V3634" s="119">
        <f t="shared" si="1134"/>
        <v>128.05629685487111</v>
      </c>
      <c r="W3634" s="119">
        <f t="shared" si="1136"/>
        <v>22.114806136170454</v>
      </c>
      <c r="X3634" s="119">
        <f t="shared" si="1137"/>
        <v>66.292104611805371</v>
      </c>
      <c r="Y3634" s="119">
        <f t="shared" si="1138"/>
        <v>187.52923042319165</v>
      </c>
      <c r="Z3634" s="119">
        <f t="shared" si="1139"/>
        <v>189.12829912996582</v>
      </c>
      <c r="AA3634" s="119">
        <f t="shared" si="1125"/>
        <v>1.4587408274470612</v>
      </c>
      <c r="AB3634" s="119">
        <f t="shared" si="1126"/>
        <v>6.6356839783276129</v>
      </c>
      <c r="AC3634" s="119">
        <f t="shared" si="1140"/>
        <v>191.25825366964659</v>
      </c>
      <c r="AD3634" s="119">
        <f t="shared" si="1141"/>
        <v>390.78060195033493</v>
      </c>
      <c r="AE3634" s="119">
        <f t="shared" si="1142"/>
        <v>43.544124217323031</v>
      </c>
      <c r="AF3634" s="138">
        <f t="shared" si="1135"/>
        <v>0</v>
      </c>
      <c r="AH3634" s="122">
        <v>5500</v>
      </c>
      <c r="AI3634" s="122" t="s">
        <v>2356</v>
      </c>
    </row>
    <row r="3635" spans="1:35" s="122" customFormat="1" ht="11.25" customHeight="1" x14ac:dyDescent="0.2">
      <c r="A3635" s="96" t="s">
        <v>89</v>
      </c>
      <c r="B3635" s="98">
        <v>340000009777</v>
      </c>
      <c r="C3635" s="99" t="s">
        <v>2059</v>
      </c>
      <c r="D3635" s="100" t="s">
        <v>87</v>
      </c>
      <c r="E3635" s="100" t="s">
        <v>87</v>
      </c>
      <c r="F3635" s="103" t="s">
        <v>88</v>
      </c>
      <c r="G3635" s="100" t="s">
        <v>88</v>
      </c>
      <c r="H3635" s="97">
        <v>0</v>
      </c>
      <c r="I3635" s="97">
        <v>0</v>
      </c>
      <c r="J3635" s="97">
        <v>0</v>
      </c>
      <c r="K3635" s="97">
        <v>33067.78</v>
      </c>
      <c r="L3635" s="119">
        <f t="shared" si="1127"/>
        <v>33067.78</v>
      </c>
      <c r="M3635" s="119">
        <f>IF(AND(D3635="да",G3635="нет",F3635="нет"),K3635/SUMIFS($K$22:$K$4031,$D$22:$D$4031,"да",$G$22:$G$4031,"нет",$F$22:$F$4031,"нет")*'Велич. кап. %'!$G$5,0)</f>
        <v>529.81974694682492</v>
      </c>
      <c r="N3635" s="120" t="s">
        <v>45</v>
      </c>
      <c r="O3635" s="121">
        <f t="shared" si="1143"/>
        <v>3.0331330305077809E-5</v>
      </c>
      <c r="P3635" s="119">
        <f t="shared" si="1128"/>
        <v>30.467748773048545</v>
      </c>
      <c r="Q3635" s="119">
        <f t="shared" si="1129"/>
        <v>18.280649263829126</v>
      </c>
      <c r="R3635" s="119">
        <f t="shared" si="1130"/>
        <v>30.467748773048545</v>
      </c>
      <c r="S3635" s="119">
        <f t="shared" si="1131"/>
        <v>12.187099509219417</v>
      </c>
      <c r="T3635" s="119">
        <f t="shared" si="1132"/>
        <v>36.561298527658252</v>
      </c>
      <c r="U3635" s="119">
        <f t="shared" si="1133"/>
        <v>61.504142647401061</v>
      </c>
      <c r="V3635" s="119">
        <f t="shared" si="1134"/>
        <v>35.526705510182047</v>
      </c>
      <c r="W3635" s="119">
        <f t="shared" si="1136"/>
        <v>6.1353187958020268</v>
      </c>
      <c r="X3635" s="119">
        <f t="shared" si="1137"/>
        <v>18.391442951555288</v>
      </c>
      <c r="Y3635" s="119">
        <f t="shared" si="1138"/>
        <v>52.026303332403259</v>
      </c>
      <c r="Z3635" s="119">
        <f t="shared" si="1139"/>
        <v>52.46993355154428</v>
      </c>
      <c r="AA3635" s="119">
        <f t="shared" si="1125"/>
        <v>0.4046990039945052</v>
      </c>
      <c r="AB3635" s="119">
        <f t="shared" si="1126"/>
        <v>1.8409402453973189</v>
      </c>
      <c r="AC3635" s="119">
        <f t="shared" si="1140"/>
        <v>53.0608476224632</v>
      </c>
      <c r="AD3635" s="119">
        <f t="shared" si="1141"/>
        <v>108.41440605076441</v>
      </c>
      <c r="AE3635" s="119">
        <f t="shared" si="1142"/>
        <v>12.080462388513748</v>
      </c>
      <c r="AF3635" s="138">
        <f t="shared" si="1135"/>
        <v>0</v>
      </c>
      <c r="AH3635" s="122">
        <v>5600</v>
      </c>
      <c r="AI3635" s="122" t="s">
        <v>2356</v>
      </c>
    </row>
    <row r="3636" spans="1:35" s="122" customFormat="1" ht="11.25" customHeight="1" x14ac:dyDescent="0.2">
      <c r="A3636" s="96" t="s">
        <v>89</v>
      </c>
      <c r="B3636" s="98">
        <v>340000009778</v>
      </c>
      <c r="C3636" s="99" t="s">
        <v>1879</v>
      </c>
      <c r="D3636" s="100" t="s">
        <v>87</v>
      </c>
      <c r="E3636" s="100" t="s">
        <v>87</v>
      </c>
      <c r="F3636" s="103" t="s">
        <v>88</v>
      </c>
      <c r="G3636" s="100" t="s">
        <v>88</v>
      </c>
      <c r="H3636" s="97">
        <v>0</v>
      </c>
      <c r="I3636" s="97">
        <v>0</v>
      </c>
      <c r="J3636" s="97">
        <v>0</v>
      </c>
      <c r="K3636" s="97">
        <v>17332.61</v>
      </c>
      <c r="L3636" s="119">
        <f t="shared" si="1127"/>
        <v>17332.61</v>
      </c>
      <c r="M3636" s="119">
        <f>IF(AND(D3636="да",G3636="нет",F3636="нет"),K3636/SUMIFS($K$22:$K$4031,$D$22:$D$4031,"да",$G$22:$G$4031,"нет",$F$22:$F$4031,"нет")*'Велич. кап. %'!$G$5,0)</f>
        <v>277.70715312996538</v>
      </c>
      <c r="N3636" s="120" t="s">
        <v>45</v>
      </c>
      <c r="O3636" s="121">
        <f t="shared" si="1143"/>
        <v>1.5898288876939868E-5</v>
      </c>
      <c r="P3636" s="119">
        <f t="shared" si="1128"/>
        <v>15.96979316607371</v>
      </c>
      <c r="Q3636" s="119">
        <f t="shared" si="1129"/>
        <v>9.5818758996442259</v>
      </c>
      <c r="R3636" s="119">
        <f t="shared" si="1130"/>
        <v>15.96979316607371</v>
      </c>
      <c r="S3636" s="119">
        <f t="shared" si="1131"/>
        <v>6.3879172664294837</v>
      </c>
      <c r="T3636" s="119">
        <f t="shared" si="1132"/>
        <v>19.163751799288452</v>
      </c>
      <c r="U3636" s="119">
        <f t="shared" si="1133"/>
        <v>32.237643951053563</v>
      </c>
      <c r="V3636" s="119">
        <f t="shared" si="1134"/>
        <v>18.621465704466292</v>
      </c>
      <c r="W3636" s="119">
        <f t="shared" si="1136"/>
        <v>3.2158520442952674</v>
      </c>
      <c r="X3636" s="119">
        <f t="shared" si="1137"/>
        <v>9.6399488570613663</v>
      </c>
      <c r="Y3636" s="119">
        <f t="shared" si="1138"/>
        <v>27.269796321441778</v>
      </c>
      <c r="Z3636" s="119">
        <f t="shared" si="1139"/>
        <v>27.502326886619901</v>
      </c>
      <c r="AA3636" s="119">
        <f t="shared" si="1125"/>
        <v>0.21212461204305824</v>
      </c>
      <c r="AB3636" s="119">
        <f t="shared" si="1126"/>
        <v>0.96493624025489533</v>
      </c>
      <c r="AC3636" s="119">
        <f t="shared" si="1140"/>
        <v>27.812056875592553</v>
      </c>
      <c r="AD3636" s="119">
        <f t="shared" si="1141"/>
        <v>56.825847349278952</v>
      </c>
      <c r="AE3636" s="119">
        <f t="shared" si="1142"/>
        <v>6.3320229903482259</v>
      </c>
      <c r="AF3636" s="138">
        <f t="shared" si="1135"/>
        <v>0</v>
      </c>
      <c r="AH3636" s="122">
        <v>5600</v>
      </c>
      <c r="AI3636" s="122" t="s">
        <v>2356</v>
      </c>
    </row>
    <row r="3637" spans="1:35" s="122" customFormat="1" ht="11.25" customHeight="1" x14ac:dyDescent="0.2">
      <c r="A3637" s="96" t="s">
        <v>89</v>
      </c>
      <c r="B3637" s="98">
        <v>340000009779</v>
      </c>
      <c r="C3637" s="99" t="s">
        <v>1880</v>
      </c>
      <c r="D3637" s="100" t="s">
        <v>87</v>
      </c>
      <c r="E3637" s="100" t="s">
        <v>87</v>
      </c>
      <c r="F3637" s="103" t="s">
        <v>88</v>
      </c>
      <c r="G3637" s="100" t="s">
        <v>88</v>
      </c>
      <c r="H3637" s="97">
        <v>0</v>
      </c>
      <c r="I3637" s="97">
        <v>0</v>
      </c>
      <c r="J3637" s="97">
        <v>0</v>
      </c>
      <c r="K3637" s="97">
        <v>16574.259999999998</v>
      </c>
      <c r="L3637" s="119">
        <f t="shared" si="1127"/>
        <v>16574.259999999998</v>
      </c>
      <c r="M3637" s="119">
        <f>IF(AND(D3637="да",G3637="нет",F3637="нет"),K3637/SUMIFS($K$22:$K$4031,$D$22:$D$4031,"да",$G$22:$G$4031,"нет",$F$22:$F$4031,"нет")*'Велич. кап. %'!$G$5,0)</f>
        <v>265.55669110629384</v>
      </c>
      <c r="N3637" s="120" t="s">
        <v>45</v>
      </c>
      <c r="O3637" s="121">
        <f t="shared" ref="O3637:O3666" si="1144">M3637/$M$21</f>
        <v>1.5202694424065928E-5</v>
      </c>
      <c r="P3637" s="119">
        <f t="shared" si="1128"/>
        <v>15.27107020124083</v>
      </c>
      <c r="Q3637" s="119">
        <f t="shared" si="1129"/>
        <v>9.162642120744497</v>
      </c>
      <c r="R3637" s="119">
        <f t="shared" si="1130"/>
        <v>15.27107020124083</v>
      </c>
      <c r="S3637" s="119">
        <f t="shared" si="1131"/>
        <v>6.1084280804963313</v>
      </c>
      <c r="T3637" s="119">
        <f t="shared" si="1132"/>
        <v>18.325284241488994</v>
      </c>
      <c r="U3637" s="119">
        <f t="shared" si="1133"/>
        <v>30.827157169762025</v>
      </c>
      <c r="V3637" s="119">
        <f t="shared" si="1134"/>
        <v>17.806724674870516</v>
      </c>
      <c r="W3637" s="119">
        <f t="shared" si="1136"/>
        <v>3.075149553568751</v>
      </c>
      <c r="X3637" s="119">
        <f t="shared" si="1137"/>
        <v>9.218174224403473</v>
      </c>
      <c r="Y3637" s="119">
        <f t="shared" si="1138"/>
        <v>26.076666721204685</v>
      </c>
      <c r="Z3637" s="119">
        <f t="shared" si="1139"/>
        <v>26.299023426006165</v>
      </c>
      <c r="AA3637" s="119">
        <f t="shared" si="1125"/>
        <v>0.20284356899513564</v>
      </c>
      <c r="AB3637" s="119">
        <f t="shared" si="1126"/>
        <v>0.92271759010368892</v>
      </c>
      <c r="AC3637" s="119">
        <f t="shared" si="1140"/>
        <v>26.595201864627345</v>
      </c>
      <c r="AD3637" s="119">
        <f t="shared" si="1141"/>
        <v>54.339558132748621</v>
      </c>
      <c r="AE3637" s="119">
        <f t="shared" si="1142"/>
        <v>6.0549793347919882</v>
      </c>
      <c r="AF3637" s="138">
        <f t="shared" si="1135"/>
        <v>0</v>
      </c>
      <c r="AH3637" s="122">
        <v>5600</v>
      </c>
      <c r="AI3637" s="122" t="s">
        <v>2356</v>
      </c>
    </row>
    <row r="3638" spans="1:35" s="122" customFormat="1" ht="11.25" customHeight="1" x14ac:dyDescent="0.2">
      <c r="A3638" s="96" t="s">
        <v>89</v>
      </c>
      <c r="B3638" s="98">
        <v>340000009780</v>
      </c>
      <c r="C3638" s="99" t="s">
        <v>1881</v>
      </c>
      <c r="D3638" s="100" t="s">
        <v>87</v>
      </c>
      <c r="E3638" s="100" t="s">
        <v>87</v>
      </c>
      <c r="F3638" s="103" t="s">
        <v>88</v>
      </c>
      <c r="G3638" s="100" t="s">
        <v>88</v>
      </c>
      <c r="H3638" s="97">
        <v>0</v>
      </c>
      <c r="I3638" s="97">
        <v>0</v>
      </c>
      <c r="J3638" s="97">
        <v>0</v>
      </c>
      <c r="K3638" s="97">
        <v>17281.310000000001</v>
      </c>
      <c r="L3638" s="119">
        <f t="shared" si="1127"/>
        <v>17281.310000000001</v>
      </c>
      <c r="M3638" s="119">
        <f>IF(AND(D3638="да",G3638="нет",F3638="нет"),K3638/SUMIFS($K$22:$K$4031,$D$22:$D$4031,"да",$G$22:$G$4031,"нет",$F$22:$F$4031,"нет")*'Велич. кап. %'!$G$5,0)</f>
        <v>276.88521246692807</v>
      </c>
      <c r="N3638" s="120" t="s">
        <v>45</v>
      </c>
      <c r="O3638" s="121">
        <f t="shared" si="1144"/>
        <v>1.5851234092958286E-5</v>
      </c>
      <c r="P3638" s="119">
        <f t="shared" si="1128"/>
        <v>15.922526748066291</v>
      </c>
      <c r="Q3638" s="119">
        <f t="shared" si="1129"/>
        <v>9.553516048839775</v>
      </c>
      <c r="R3638" s="119">
        <f t="shared" si="1130"/>
        <v>15.922526748066291</v>
      </c>
      <c r="S3638" s="119">
        <f t="shared" si="1131"/>
        <v>6.3690106992265161</v>
      </c>
      <c r="T3638" s="119">
        <f t="shared" si="1132"/>
        <v>19.10703209767955</v>
      </c>
      <c r="U3638" s="119">
        <f t="shared" si="1133"/>
        <v>32.14222894231056</v>
      </c>
      <c r="V3638" s="119">
        <f t="shared" si="1134"/>
        <v>18.566351028105426</v>
      </c>
      <c r="W3638" s="119">
        <f t="shared" si="1136"/>
        <v>3.2063339619134248</v>
      </c>
      <c r="X3638" s="119">
        <f t="shared" si="1137"/>
        <v>9.6114171254659944</v>
      </c>
      <c r="Y3638" s="119">
        <f t="shared" si="1138"/>
        <v>27.189084844561496</v>
      </c>
      <c r="Z3638" s="119">
        <f t="shared" si="1139"/>
        <v>27.420927179981167</v>
      </c>
      <c r="AA3638" s="119">
        <f t="shared" si="1125"/>
        <v>0.21149677857782659</v>
      </c>
      <c r="AB3638" s="119">
        <f t="shared" si="1126"/>
        <v>0.96208028093168452</v>
      </c>
      <c r="AC3638" s="119">
        <f t="shared" si="1140"/>
        <v>27.72974044905795</v>
      </c>
      <c r="AD3638" s="119">
        <f t="shared" si="1141"/>
        <v>56.657657678535884</v>
      </c>
      <c r="AE3638" s="119">
        <f t="shared" si="1142"/>
        <v>6.3132818556082837</v>
      </c>
      <c r="AF3638" s="138">
        <f t="shared" si="1135"/>
        <v>0</v>
      </c>
      <c r="AH3638" s="122">
        <v>5600</v>
      </c>
      <c r="AI3638" s="122" t="s">
        <v>2356</v>
      </c>
    </row>
    <row r="3639" spans="1:35" s="122" customFormat="1" ht="11.25" customHeight="1" x14ac:dyDescent="0.2">
      <c r="A3639" s="96" t="s">
        <v>89</v>
      </c>
      <c r="B3639" s="98">
        <v>340000009782</v>
      </c>
      <c r="C3639" s="99" t="s">
        <v>1882</v>
      </c>
      <c r="D3639" s="100" t="s">
        <v>87</v>
      </c>
      <c r="E3639" s="100" t="s">
        <v>87</v>
      </c>
      <c r="F3639" s="103" t="s">
        <v>88</v>
      </c>
      <c r="G3639" s="100" t="s">
        <v>88</v>
      </c>
      <c r="H3639" s="97">
        <v>0</v>
      </c>
      <c r="I3639" s="97">
        <v>0</v>
      </c>
      <c r="J3639" s="97">
        <v>0</v>
      </c>
      <c r="K3639" s="97">
        <v>32660.57</v>
      </c>
      <c r="L3639" s="119">
        <f t="shared" si="1127"/>
        <v>32660.57</v>
      </c>
      <c r="M3639" s="119">
        <f>IF(AND(D3639="да",G3639="нет",F3639="нет"),K3639/SUMIFS($K$22:$K$4031,$D$22:$D$4031,"да",$G$22:$G$4031,"нет",$F$22:$F$4031,"нет")*'Велич. кап. %'!$G$5,0)</f>
        <v>523.29533257264507</v>
      </c>
      <c r="N3639" s="120" t="s">
        <v>45</v>
      </c>
      <c r="O3639" s="121">
        <f t="shared" si="1144"/>
        <v>2.9957818051956166E-5</v>
      </c>
      <c r="P3639" s="119">
        <f t="shared" si="1128"/>
        <v>30.092556607808753</v>
      </c>
      <c r="Q3639" s="119">
        <f t="shared" si="1129"/>
        <v>18.05553396468525</v>
      </c>
      <c r="R3639" s="119">
        <f t="shared" si="1130"/>
        <v>30.092556607808753</v>
      </c>
      <c r="S3639" s="119">
        <f t="shared" si="1131"/>
        <v>12.0370226431235</v>
      </c>
      <c r="T3639" s="119">
        <f t="shared" si="1132"/>
        <v>36.111067929370499</v>
      </c>
      <c r="U3639" s="119">
        <f t="shared" si="1133"/>
        <v>60.746755791451001</v>
      </c>
      <c r="V3639" s="119">
        <f t="shared" si="1134"/>
        <v>35.089215308215017</v>
      </c>
      <c r="W3639" s="119">
        <f t="shared" si="1136"/>
        <v>6.0597660019090416</v>
      </c>
      <c r="X3639" s="119">
        <f t="shared" si="1137"/>
        <v>18.164963294187817</v>
      </c>
      <c r="Y3639" s="119">
        <f t="shared" si="1138"/>
        <v>51.38563041816505</v>
      </c>
      <c r="Z3639" s="119">
        <f t="shared" si="1139"/>
        <v>51.823797595591856</v>
      </c>
      <c r="AA3639" s="119">
        <f t="shared" si="1125"/>
        <v>0.39971537698910592</v>
      </c>
      <c r="AB3639" s="119">
        <f t="shared" si="1126"/>
        <v>1.8182701636038558</v>
      </c>
      <c r="AC3639" s="119">
        <f t="shared" si="1140"/>
        <v>52.407434911953352</v>
      </c>
      <c r="AD3639" s="119">
        <f t="shared" si="1141"/>
        <v>107.07934726278614</v>
      </c>
      <c r="AE3639" s="119">
        <f t="shared" si="1142"/>
        <v>11.93169869499617</v>
      </c>
      <c r="AF3639" s="138">
        <f t="shared" si="1135"/>
        <v>0</v>
      </c>
      <c r="AH3639" s="122">
        <v>5600</v>
      </c>
      <c r="AI3639" s="122" t="s">
        <v>2356</v>
      </c>
    </row>
    <row r="3640" spans="1:35" s="122" customFormat="1" ht="11.25" customHeight="1" x14ac:dyDescent="0.2">
      <c r="A3640" s="96" t="s">
        <v>89</v>
      </c>
      <c r="B3640" s="98">
        <v>340000009783</v>
      </c>
      <c r="C3640" s="99" t="s">
        <v>1883</v>
      </c>
      <c r="D3640" s="100" t="s">
        <v>87</v>
      </c>
      <c r="E3640" s="100" t="s">
        <v>87</v>
      </c>
      <c r="F3640" s="103" t="s">
        <v>88</v>
      </c>
      <c r="G3640" s="100" t="s">
        <v>88</v>
      </c>
      <c r="H3640" s="97">
        <v>0</v>
      </c>
      <c r="I3640" s="97">
        <v>0</v>
      </c>
      <c r="J3640" s="97">
        <v>0</v>
      </c>
      <c r="K3640" s="97">
        <v>20903.68</v>
      </c>
      <c r="L3640" s="119">
        <f t="shared" si="1127"/>
        <v>20903.68</v>
      </c>
      <c r="M3640" s="119">
        <f>IF(AND(D3640="да",G3640="нет",F3640="нет"),K3640/SUMIFS($K$22:$K$4031,$D$22:$D$4031,"да",$G$22:$G$4031,"нет",$F$22:$F$4031,"нет")*'Велич. кап. %'!$G$5,0)</f>
        <v>334.92367639609927</v>
      </c>
      <c r="N3640" s="120" t="s">
        <v>45</v>
      </c>
      <c r="O3640" s="121">
        <f t="shared" si="1144"/>
        <v>1.9173843017936153E-5</v>
      </c>
      <c r="P3640" s="119">
        <f t="shared" si="1128"/>
        <v>19.260079469265833</v>
      </c>
      <c r="Q3640" s="119">
        <f t="shared" si="1129"/>
        <v>11.5560476815595</v>
      </c>
      <c r="R3640" s="119">
        <f t="shared" si="1130"/>
        <v>19.260079469265833</v>
      </c>
      <c r="S3640" s="119">
        <f t="shared" si="1131"/>
        <v>7.7040317877063327</v>
      </c>
      <c r="T3640" s="119">
        <f t="shared" si="1132"/>
        <v>23.112095363119</v>
      </c>
      <c r="U3640" s="119">
        <f t="shared" si="1133"/>
        <v>38.879625925164142</v>
      </c>
      <c r="V3640" s="119">
        <f t="shared" si="1134"/>
        <v>22.458081051678768</v>
      </c>
      <c r="W3640" s="119">
        <f t="shared" si="1136"/>
        <v>3.8784200452957798</v>
      </c>
      <c r="X3640" s="119">
        <f t="shared" si="1137"/>
        <v>11.626085518821256</v>
      </c>
      <c r="Y3640" s="119">
        <f t="shared" si="1138"/>
        <v>32.888243372959757</v>
      </c>
      <c r="Z3640" s="119">
        <f t="shared" si="1139"/>
        <v>33.168682644639127</v>
      </c>
      <c r="AA3640" s="119">
        <f t="shared" si="1125"/>
        <v>0.25582904191995526</v>
      </c>
      <c r="AB3640" s="119">
        <f t="shared" si="1126"/>
        <v>1.1637438554661674</v>
      </c>
      <c r="AC3640" s="119">
        <f t="shared" si="1140"/>
        <v>33.542226881536386</v>
      </c>
      <c r="AD3640" s="119">
        <f t="shared" si="1141"/>
        <v>68.533782778137578</v>
      </c>
      <c r="AE3640" s="119">
        <f t="shared" si="1142"/>
        <v>7.6366215095639021</v>
      </c>
      <c r="AF3640" s="138">
        <f t="shared" si="1135"/>
        <v>0</v>
      </c>
      <c r="AH3640" s="122">
        <v>5600</v>
      </c>
      <c r="AI3640" s="122" t="s">
        <v>2356</v>
      </c>
    </row>
    <row r="3641" spans="1:35" s="122" customFormat="1" ht="11.25" customHeight="1" x14ac:dyDescent="0.2">
      <c r="A3641" s="96" t="s">
        <v>89</v>
      </c>
      <c r="B3641" s="98">
        <v>340000009784</v>
      </c>
      <c r="C3641" s="99" t="s">
        <v>2060</v>
      </c>
      <c r="D3641" s="100" t="s">
        <v>87</v>
      </c>
      <c r="E3641" s="100" t="s">
        <v>87</v>
      </c>
      <c r="F3641" s="103" t="s">
        <v>88</v>
      </c>
      <c r="G3641" s="100" t="s">
        <v>88</v>
      </c>
      <c r="H3641" s="97">
        <v>0</v>
      </c>
      <c r="I3641" s="97">
        <v>0</v>
      </c>
      <c r="J3641" s="97">
        <v>0</v>
      </c>
      <c r="K3641" s="97">
        <v>104941.65</v>
      </c>
      <c r="L3641" s="119">
        <f t="shared" si="1127"/>
        <v>104941.65</v>
      </c>
      <c r="M3641" s="119">
        <f>IF(AND(D3641="да",G3641="нет",F3641="нет"),K3641/SUMIFS($K$22:$K$4031,$D$22:$D$4031,"да",$G$22:$G$4031,"нет",$F$22:$F$4031,"нет")*'Велич. кап. %'!$G$5,0)</f>
        <v>1681.3997930064329</v>
      </c>
      <c r="N3641" s="120" t="s">
        <v>45</v>
      </c>
      <c r="O3641" s="121">
        <f t="shared" si="1144"/>
        <v>9.6257439988710095E-5</v>
      </c>
      <c r="P3641" s="119">
        <f t="shared" si="1128"/>
        <v>96.690368329207132</v>
      </c>
      <c r="Q3641" s="119">
        <f t="shared" si="1129"/>
        <v>58.014220997524284</v>
      </c>
      <c r="R3641" s="119">
        <f t="shared" si="1130"/>
        <v>96.690368329207132</v>
      </c>
      <c r="S3641" s="119">
        <f t="shared" si="1131"/>
        <v>38.676147331682849</v>
      </c>
      <c r="T3641" s="119">
        <f t="shared" si="1132"/>
        <v>116.02844199504857</v>
      </c>
      <c r="U3641" s="119">
        <f t="shared" si="1133"/>
        <v>195.18534994649275</v>
      </c>
      <c r="V3641" s="119">
        <f t="shared" si="1134"/>
        <v>112.74512819737505</v>
      </c>
      <c r="W3641" s="119">
        <f t="shared" si="1136"/>
        <v>19.470629044570806</v>
      </c>
      <c r="X3641" s="119">
        <f t="shared" si="1137"/>
        <v>58.365828284120724</v>
      </c>
      <c r="Y3641" s="119">
        <f t="shared" si="1138"/>
        <v>165.10712588213951</v>
      </c>
      <c r="Z3641" s="119">
        <f t="shared" si="1139"/>
        <v>166.51500047143821</v>
      </c>
      <c r="AA3641" s="119">
        <f t="shared" si="1125"/>
        <v>1.284325141649665</v>
      </c>
      <c r="AB3641" s="119">
        <f t="shared" si="1126"/>
        <v>5.8422823335403677</v>
      </c>
      <c r="AC3641" s="119">
        <f t="shared" si="1140"/>
        <v>168.39028504181002</v>
      </c>
      <c r="AD3641" s="119">
        <f t="shared" si="1141"/>
        <v>344.05656063809539</v>
      </c>
      <c r="AE3641" s="119">
        <f t="shared" si="1142"/>
        <v>38.337731042530628</v>
      </c>
      <c r="AF3641" s="138">
        <f t="shared" si="1135"/>
        <v>0</v>
      </c>
      <c r="AH3641" s="122">
        <v>5600</v>
      </c>
      <c r="AI3641" s="122" t="s">
        <v>2356</v>
      </c>
    </row>
    <row r="3642" spans="1:35" s="122" customFormat="1" ht="11.25" customHeight="1" x14ac:dyDescent="0.2">
      <c r="A3642" s="96" t="s">
        <v>89</v>
      </c>
      <c r="B3642" s="98">
        <v>340000009794</v>
      </c>
      <c r="C3642" s="99" t="s">
        <v>3128</v>
      </c>
      <c r="D3642" s="100" t="s">
        <v>88</v>
      </c>
      <c r="E3642" s="100" t="s">
        <v>87</v>
      </c>
      <c r="F3642" s="103" t="s">
        <v>88</v>
      </c>
      <c r="G3642" s="100" t="s">
        <v>88</v>
      </c>
      <c r="H3642" s="97">
        <v>0</v>
      </c>
      <c r="I3642" s="97">
        <v>0</v>
      </c>
      <c r="J3642" s="97">
        <v>51528.35</v>
      </c>
      <c r="K3642" s="97">
        <v>91953.919999999998</v>
      </c>
      <c r="L3642" s="119">
        <f t="shared" si="1127"/>
        <v>0</v>
      </c>
      <c r="M3642" s="119">
        <f>IF(AND(D3642="да",G3642="нет",F3642="нет"),K3642/SUMIFS($K$22:$K$4031,$D$22:$D$4031,"да",$G$22:$G$4031,"нет",$F$22:$F$4031,"нет")*'Велич. кап. %'!$G$5,0)</f>
        <v>0</v>
      </c>
      <c r="N3642" s="120" t="s">
        <v>45</v>
      </c>
      <c r="O3642" s="121">
        <f t="shared" si="1144"/>
        <v>0</v>
      </c>
      <c r="P3642" s="119">
        <f t="shared" si="1128"/>
        <v>0</v>
      </c>
      <c r="Q3642" s="119">
        <f t="shared" si="1129"/>
        <v>0</v>
      </c>
      <c r="R3642" s="119">
        <f t="shared" si="1130"/>
        <v>0</v>
      </c>
      <c r="S3642" s="119">
        <f t="shared" si="1131"/>
        <v>0</v>
      </c>
      <c r="T3642" s="119">
        <f t="shared" si="1132"/>
        <v>0</v>
      </c>
      <c r="U3642" s="119">
        <f t="shared" si="1133"/>
        <v>0</v>
      </c>
      <c r="V3642" s="119">
        <f t="shared" si="1134"/>
        <v>0</v>
      </c>
      <c r="W3642" s="119">
        <f t="shared" si="1136"/>
        <v>0</v>
      </c>
      <c r="X3642" s="119">
        <f t="shared" si="1137"/>
        <v>0</v>
      </c>
      <c r="Y3642" s="119">
        <f t="shared" si="1138"/>
        <v>0</v>
      </c>
      <c r="Z3642" s="119">
        <f t="shared" si="1139"/>
        <v>0</v>
      </c>
      <c r="AA3642" s="119">
        <f t="shared" si="1125"/>
        <v>0</v>
      </c>
      <c r="AB3642" s="119">
        <f t="shared" si="1126"/>
        <v>0</v>
      </c>
      <c r="AC3642" s="119">
        <f t="shared" si="1140"/>
        <v>0</v>
      </c>
      <c r="AD3642" s="119">
        <f t="shared" si="1141"/>
        <v>0</v>
      </c>
      <c r="AE3642" s="119">
        <f t="shared" si="1142"/>
        <v>0</v>
      </c>
      <c r="AF3642" s="138">
        <f t="shared" si="1135"/>
        <v>0</v>
      </c>
      <c r="AH3642" s="122">
        <v>5200</v>
      </c>
      <c r="AI3642" s="122" t="s">
        <v>2356</v>
      </c>
    </row>
    <row r="3643" spans="1:35" s="122" customFormat="1" ht="11.25" customHeight="1" x14ac:dyDescent="0.2">
      <c r="A3643" s="96" t="s">
        <v>89</v>
      </c>
      <c r="B3643" s="98">
        <v>340000009806</v>
      </c>
      <c r="C3643" s="99" t="s">
        <v>3129</v>
      </c>
      <c r="D3643" s="100" t="s">
        <v>88</v>
      </c>
      <c r="E3643" s="100" t="s">
        <v>87</v>
      </c>
      <c r="F3643" s="103" t="s">
        <v>88</v>
      </c>
      <c r="G3643" s="100" t="s">
        <v>88</v>
      </c>
      <c r="H3643" s="97">
        <v>0</v>
      </c>
      <c r="I3643" s="97">
        <v>0</v>
      </c>
      <c r="J3643" s="97">
        <v>38498.28</v>
      </c>
      <c r="K3643" s="97">
        <v>38498.28</v>
      </c>
      <c r="L3643" s="119">
        <f t="shared" si="1127"/>
        <v>0</v>
      </c>
      <c r="M3643" s="119">
        <f>IF(AND(D3643="да",G3643="нет",F3643="нет"),K3643/SUMIFS($K$22:$K$4031,$D$22:$D$4031,"да",$G$22:$G$4031,"нет",$F$22:$F$4031,"нет")*'Велич. кап. %'!$G$5,0)</f>
        <v>0</v>
      </c>
      <c r="N3643" s="120" t="s">
        <v>45</v>
      </c>
      <c r="O3643" s="121">
        <f t="shared" si="1144"/>
        <v>0</v>
      </c>
      <c r="P3643" s="119">
        <f t="shared" si="1128"/>
        <v>0</v>
      </c>
      <c r="Q3643" s="119">
        <f t="shared" si="1129"/>
        <v>0</v>
      </c>
      <c r="R3643" s="119">
        <f t="shared" si="1130"/>
        <v>0</v>
      </c>
      <c r="S3643" s="119">
        <f t="shared" si="1131"/>
        <v>0</v>
      </c>
      <c r="T3643" s="119">
        <f t="shared" si="1132"/>
        <v>0</v>
      </c>
      <c r="U3643" s="119">
        <f t="shared" si="1133"/>
        <v>0</v>
      </c>
      <c r="V3643" s="119">
        <f t="shared" si="1134"/>
        <v>0</v>
      </c>
      <c r="W3643" s="119">
        <f t="shared" si="1136"/>
        <v>0</v>
      </c>
      <c r="X3643" s="119">
        <f t="shared" si="1137"/>
        <v>0</v>
      </c>
      <c r="Y3643" s="119">
        <f t="shared" si="1138"/>
        <v>0</v>
      </c>
      <c r="Z3643" s="119">
        <f t="shared" si="1139"/>
        <v>0</v>
      </c>
      <c r="AA3643" s="119">
        <f t="shared" si="1125"/>
        <v>0</v>
      </c>
      <c r="AB3643" s="119">
        <f t="shared" si="1126"/>
        <v>0</v>
      </c>
      <c r="AC3643" s="119">
        <f t="shared" si="1140"/>
        <v>0</v>
      </c>
      <c r="AD3643" s="119">
        <f t="shared" si="1141"/>
        <v>0</v>
      </c>
      <c r="AE3643" s="119">
        <f t="shared" si="1142"/>
        <v>0</v>
      </c>
      <c r="AF3643" s="138">
        <f t="shared" si="1135"/>
        <v>0</v>
      </c>
      <c r="AH3643" s="122">
        <v>5600</v>
      </c>
      <c r="AI3643" s="122" t="s">
        <v>2356</v>
      </c>
    </row>
    <row r="3644" spans="1:35" s="122" customFormat="1" ht="11.25" customHeight="1" x14ac:dyDescent="0.2">
      <c r="A3644" s="96" t="s">
        <v>89</v>
      </c>
      <c r="B3644" s="98">
        <v>340000009807</v>
      </c>
      <c r="C3644" s="99" t="s">
        <v>3130</v>
      </c>
      <c r="D3644" s="100" t="s">
        <v>88</v>
      </c>
      <c r="E3644" s="100" t="s">
        <v>87</v>
      </c>
      <c r="F3644" s="103" t="s">
        <v>88</v>
      </c>
      <c r="G3644" s="100" t="s">
        <v>88</v>
      </c>
      <c r="H3644" s="97">
        <v>0</v>
      </c>
      <c r="I3644" s="97">
        <v>0</v>
      </c>
      <c r="J3644" s="97">
        <v>0</v>
      </c>
      <c r="K3644" s="97">
        <v>24082.639999999999</v>
      </c>
      <c r="L3644" s="119">
        <f t="shared" si="1127"/>
        <v>0</v>
      </c>
      <c r="M3644" s="119">
        <f>IF(AND(D3644="да",G3644="нет",F3644="нет"),K3644/SUMIFS($K$22:$K$4031,$D$22:$D$4031,"да",$G$22:$G$4031,"нет",$F$22:$F$4031,"нет")*'Велич. кап. %'!$G$5,0)</f>
        <v>0</v>
      </c>
      <c r="N3644" s="120" t="s">
        <v>45</v>
      </c>
      <c r="O3644" s="121">
        <f t="shared" si="1144"/>
        <v>0</v>
      </c>
      <c r="P3644" s="119">
        <f t="shared" si="1128"/>
        <v>0</v>
      </c>
      <c r="Q3644" s="119">
        <f t="shared" si="1129"/>
        <v>0</v>
      </c>
      <c r="R3644" s="119">
        <f t="shared" si="1130"/>
        <v>0</v>
      </c>
      <c r="S3644" s="119">
        <f t="shared" si="1131"/>
        <v>0</v>
      </c>
      <c r="T3644" s="119">
        <f t="shared" si="1132"/>
        <v>0</v>
      </c>
      <c r="U3644" s="119">
        <f t="shared" si="1133"/>
        <v>0</v>
      </c>
      <c r="V3644" s="119">
        <f t="shared" si="1134"/>
        <v>0</v>
      </c>
      <c r="W3644" s="119">
        <f t="shared" si="1136"/>
        <v>0</v>
      </c>
      <c r="X3644" s="119">
        <f t="shared" si="1137"/>
        <v>0</v>
      </c>
      <c r="Y3644" s="119">
        <f t="shared" si="1138"/>
        <v>0</v>
      </c>
      <c r="Z3644" s="119">
        <f t="shared" si="1139"/>
        <v>0</v>
      </c>
      <c r="AA3644" s="119">
        <f t="shared" ref="AA3644:AA3707" si="1145">O3644*$AA$21</f>
        <v>0</v>
      </c>
      <c r="AB3644" s="119">
        <f t="shared" ref="AB3644:AB3707" si="1146">O3644*$AB$21</f>
        <v>0</v>
      </c>
      <c r="AC3644" s="119">
        <f t="shared" si="1140"/>
        <v>0</v>
      </c>
      <c r="AD3644" s="119">
        <f t="shared" si="1141"/>
        <v>0</v>
      </c>
      <c r="AE3644" s="119">
        <f t="shared" si="1142"/>
        <v>0</v>
      </c>
      <c r="AF3644" s="138">
        <f t="shared" si="1135"/>
        <v>0</v>
      </c>
      <c r="AH3644" s="122">
        <v>5600</v>
      </c>
      <c r="AI3644" s="122" t="s">
        <v>2356</v>
      </c>
    </row>
    <row r="3645" spans="1:35" s="122" customFormat="1" ht="11.25" customHeight="1" x14ac:dyDescent="0.2">
      <c r="A3645" s="96" t="s">
        <v>89</v>
      </c>
      <c r="B3645" s="98">
        <v>340000009808</v>
      </c>
      <c r="C3645" s="99" t="s">
        <v>1884</v>
      </c>
      <c r="D3645" s="100" t="s">
        <v>87</v>
      </c>
      <c r="E3645" s="100" t="s">
        <v>87</v>
      </c>
      <c r="F3645" s="103" t="s">
        <v>88</v>
      </c>
      <c r="G3645" s="100" t="s">
        <v>88</v>
      </c>
      <c r="H3645" s="97">
        <v>0</v>
      </c>
      <c r="I3645" s="97">
        <v>0</v>
      </c>
      <c r="J3645" s="97">
        <v>0</v>
      </c>
      <c r="K3645" s="97">
        <v>34514.92</v>
      </c>
      <c r="L3645" s="119">
        <f t="shared" si="1127"/>
        <v>34514.92</v>
      </c>
      <c r="M3645" s="119">
        <f>IF(AND(D3645="да",G3645="нет",F3645="нет"),K3645/SUMIFS($K$22:$K$4031,$D$22:$D$4031,"да",$G$22:$G$4031,"нет",$F$22:$F$4031,"нет")*'Велич. кап. %'!$G$5,0)</f>
        <v>553.00616431734773</v>
      </c>
      <c r="N3645" s="120" t="s">
        <v>45</v>
      </c>
      <c r="O3645" s="121">
        <f t="shared" si="1144"/>
        <v>3.1658715492038956E-5</v>
      </c>
      <c r="P3645" s="119">
        <f t="shared" si="1128"/>
        <v>31.801104019739714</v>
      </c>
      <c r="Q3645" s="119">
        <f t="shared" si="1129"/>
        <v>19.080662411843829</v>
      </c>
      <c r="R3645" s="119">
        <f t="shared" si="1130"/>
        <v>31.801104019739714</v>
      </c>
      <c r="S3645" s="119">
        <f t="shared" si="1131"/>
        <v>12.720441607895884</v>
      </c>
      <c r="T3645" s="119">
        <f t="shared" si="1132"/>
        <v>38.161324823687657</v>
      </c>
      <c r="U3645" s="119">
        <f t="shared" si="1133"/>
        <v>64.195738665965337</v>
      </c>
      <c r="V3645" s="119">
        <f t="shared" si="1134"/>
        <v>37.081455076436711</v>
      </c>
      <c r="W3645" s="119">
        <f t="shared" si="1136"/>
        <v>6.4038177770507492</v>
      </c>
      <c r="X3645" s="119">
        <f t="shared" si="1137"/>
        <v>19.196304746115239</v>
      </c>
      <c r="Y3645" s="119">
        <f t="shared" si="1138"/>
        <v>54.303122175532543</v>
      </c>
      <c r="Z3645" s="119">
        <f t="shared" si="1139"/>
        <v>54.766166913438589</v>
      </c>
      <c r="AA3645" s="119">
        <f t="shared" si="1145"/>
        <v>0.42240978217920966</v>
      </c>
      <c r="AB3645" s="119">
        <f t="shared" si="1146"/>
        <v>1.921505020738278</v>
      </c>
      <c r="AC3645" s="119">
        <f t="shared" si="1140"/>
        <v>55.382941062917055</v>
      </c>
      <c r="AD3645" s="119">
        <f t="shared" si="1141"/>
        <v>113.15892847024047</v>
      </c>
      <c r="AE3645" s="119">
        <f t="shared" si="1142"/>
        <v>12.609137743826794</v>
      </c>
      <c r="AF3645" s="138">
        <f t="shared" si="1135"/>
        <v>0</v>
      </c>
      <c r="AH3645" s="122">
        <v>5600</v>
      </c>
      <c r="AI3645" s="122" t="s">
        <v>2356</v>
      </c>
    </row>
    <row r="3646" spans="1:35" s="122" customFormat="1" ht="11.25" customHeight="1" x14ac:dyDescent="0.2">
      <c r="A3646" s="96" t="s">
        <v>89</v>
      </c>
      <c r="B3646" s="98">
        <v>340000009809</v>
      </c>
      <c r="C3646" s="99" t="s">
        <v>2061</v>
      </c>
      <c r="D3646" s="100" t="s">
        <v>87</v>
      </c>
      <c r="E3646" s="100" t="s">
        <v>87</v>
      </c>
      <c r="F3646" s="103" t="s">
        <v>88</v>
      </c>
      <c r="G3646" s="100" t="s">
        <v>88</v>
      </c>
      <c r="H3646" s="97">
        <v>0</v>
      </c>
      <c r="I3646" s="97">
        <v>0</v>
      </c>
      <c r="J3646" s="97">
        <v>0</v>
      </c>
      <c r="K3646" s="97">
        <v>26626.93</v>
      </c>
      <c r="L3646" s="119">
        <f t="shared" si="1127"/>
        <v>26626.93</v>
      </c>
      <c r="M3646" s="119">
        <f>IF(AND(D3646="да",G3646="нет",F3646="нет"),K3646/SUMIFS($K$22:$K$4031,$D$22:$D$4031,"да",$G$22:$G$4031,"нет",$F$22:$F$4031,"нет")*'Велич. кап. %'!$G$5,0)</f>
        <v>426.62293370074497</v>
      </c>
      <c r="N3646" s="120" t="s">
        <v>45</v>
      </c>
      <c r="O3646" s="121">
        <f t="shared" si="1144"/>
        <v>2.4423478347811234E-5</v>
      </c>
      <c r="P3646" s="119">
        <f t="shared" si="1128"/>
        <v>24.533325606906462</v>
      </c>
      <c r="Q3646" s="119">
        <f t="shared" si="1129"/>
        <v>14.719995364143879</v>
      </c>
      <c r="R3646" s="119">
        <f t="shared" si="1130"/>
        <v>24.533325606906462</v>
      </c>
      <c r="S3646" s="119">
        <f t="shared" si="1131"/>
        <v>9.8133302427625857</v>
      </c>
      <c r="T3646" s="119">
        <f t="shared" si="1132"/>
        <v>29.439990728287757</v>
      </c>
      <c r="U3646" s="119">
        <f t="shared" si="1133"/>
        <v>49.524537207588857</v>
      </c>
      <c r="V3646" s="119">
        <f t="shared" si="1134"/>
        <v>28.606912854453235</v>
      </c>
      <c r="W3646" s="119">
        <f t="shared" si="1136"/>
        <v>4.9402985051764841</v>
      </c>
      <c r="X3646" s="119">
        <f t="shared" si="1137"/>
        <v>14.809208966252225</v>
      </c>
      <c r="Y3646" s="119">
        <f t="shared" si="1138"/>
        <v>41.892765011460348</v>
      </c>
      <c r="Z3646" s="119">
        <f t="shared" si="1139"/>
        <v>42.249986173296811</v>
      </c>
      <c r="AA3646" s="119">
        <f t="shared" si="1145"/>
        <v>0.32587286024134099</v>
      </c>
      <c r="AB3646" s="119">
        <f t="shared" si="1146"/>
        <v>1.4823670366857777</v>
      </c>
      <c r="AC3646" s="119">
        <f t="shared" si="1140"/>
        <v>42.725803648868897</v>
      </c>
      <c r="AD3646" s="119">
        <f t="shared" si="1141"/>
        <v>87.2977502845755</v>
      </c>
      <c r="AE3646" s="119">
        <f t="shared" si="1142"/>
        <v>9.7274636031384123</v>
      </c>
      <c r="AF3646" s="138">
        <f t="shared" si="1135"/>
        <v>0</v>
      </c>
      <c r="AH3646" s="122">
        <v>5600</v>
      </c>
      <c r="AI3646" s="122" t="s">
        <v>2356</v>
      </c>
    </row>
    <row r="3647" spans="1:35" s="122" customFormat="1" ht="11.25" customHeight="1" x14ac:dyDescent="0.2">
      <c r="A3647" s="96" t="s">
        <v>89</v>
      </c>
      <c r="B3647" s="98">
        <v>340000009810</v>
      </c>
      <c r="C3647" s="99" t="s">
        <v>2062</v>
      </c>
      <c r="D3647" s="100" t="s">
        <v>87</v>
      </c>
      <c r="E3647" s="100" t="s">
        <v>87</v>
      </c>
      <c r="F3647" s="103" t="s">
        <v>88</v>
      </c>
      <c r="G3647" s="100" t="s">
        <v>88</v>
      </c>
      <c r="H3647" s="97">
        <v>0</v>
      </c>
      <c r="I3647" s="97">
        <v>0</v>
      </c>
      <c r="J3647" s="97">
        <v>0</v>
      </c>
      <c r="K3647" s="97">
        <v>29335.47</v>
      </c>
      <c r="L3647" s="119">
        <f t="shared" si="1127"/>
        <v>29335.47</v>
      </c>
      <c r="M3647" s="119">
        <f>IF(AND(D3647="да",G3647="нет",F3647="нет"),K3647/SUMIFS($K$22:$K$4031,$D$22:$D$4031,"да",$G$22:$G$4031,"нет",$F$22:$F$4031,"нет")*'Велич. кап. %'!$G$5,0)</f>
        <v>470.01979848560063</v>
      </c>
      <c r="N3647" s="120" t="s">
        <v>45</v>
      </c>
      <c r="O3647" s="121">
        <f t="shared" si="1144"/>
        <v>2.6907879217313678E-5</v>
      </c>
      <c r="P3647" s="119">
        <f t="shared" si="1128"/>
        <v>27.02890034043115</v>
      </c>
      <c r="Q3647" s="119">
        <f t="shared" si="1129"/>
        <v>16.21734020425869</v>
      </c>
      <c r="R3647" s="119">
        <f t="shared" si="1130"/>
        <v>27.02890034043115</v>
      </c>
      <c r="S3647" s="119">
        <f t="shared" si="1131"/>
        <v>10.81156013617246</v>
      </c>
      <c r="T3647" s="119">
        <f t="shared" si="1132"/>
        <v>32.43468040851738</v>
      </c>
      <c r="U3647" s="119">
        <f t="shared" si="1133"/>
        <v>54.562263675050289</v>
      </c>
      <c r="V3647" s="119">
        <f t="shared" si="1134"/>
        <v>31.516860330290697</v>
      </c>
      <c r="W3647" s="119">
        <f t="shared" si="1136"/>
        <v>5.4428347011709421</v>
      </c>
      <c r="X3647" s="119">
        <f t="shared" si="1137"/>
        <v>16.315628777077311</v>
      </c>
      <c r="Y3647" s="119">
        <f t="shared" si="1138"/>
        <v>46.154173658425691</v>
      </c>
      <c r="Z3647" s="119">
        <f t="shared" si="1139"/>
        <v>46.547732009929931</v>
      </c>
      <c r="AA3647" s="119">
        <f t="shared" si="1145"/>
        <v>0.35902124335866176</v>
      </c>
      <c r="AB3647" s="119">
        <f t="shared" si="1146"/>
        <v>1.6331561217791364</v>
      </c>
      <c r="AC3647" s="119">
        <f t="shared" si="1140"/>
        <v>47.07195050902542</v>
      </c>
      <c r="AD3647" s="119">
        <f t="shared" si="1141"/>
        <v>96.177837044700837</v>
      </c>
      <c r="AE3647" s="119">
        <f t="shared" si="1142"/>
        <v>10.71695898498095</v>
      </c>
      <c r="AF3647" s="138">
        <f t="shared" si="1135"/>
        <v>0</v>
      </c>
      <c r="AH3647" s="122">
        <v>5600</v>
      </c>
      <c r="AI3647" s="122" t="s">
        <v>2356</v>
      </c>
    </row>
    <row r="3648" spans="1:35" s="122" customFormat="1" ht="11.25" customHeight="1" x14ac:dyDescent="0.2">
      <c r="A3648" s="96" t="s">
        <v>89</v>
      </c>
      <c r="B3648" s="98">
        <v>340000009813</v>
      </c>
      <c r="C3648" s="99" t="s">
        <v>2063</v>
      </c>
      <c r="D3648" s="100" t="s">
        <v>88</v>
      </c>
      <c r="E3648" s="100" t="s">
        <v>88</v>
      </c>
      <c r="F3648" s="103" t="s">
        <v>88</v>
      </c>
      <c r="G3648" s="100" t="s">
        <v>88</v>
      </c>
      <c r="H3648" s="97">
        <v>0</v>
      </c>
      <c r="I3648" s="97">
        <v>0</v>
      </c>
      <c r="J3648" s="97">
        <v>0</v>
      </c>
      <c r="K3648" s="97">
        <v>270506.67</v>
      </c>
      <c r="L3648" s="119">
        <f t="shared" si="1127"/>
        <v>0</v>
      </c>
      <c r="M3648" s="119">
        <f>IF(AND(D3648="да",G3648="нет",F3648="нет"),K3648/SUMIFS($K$22:$K$4031,$D$22:$D$4031,"да",$G$22:$G$4031,"нет",$F$22:$F$4031,"нет")*'Велич. кап. %'!$G$5,0)</f>
        <v>0</v>
      </c>
      <c r="N3648" s="120" t="s">
        <v>45</v>
      </c>
      <c r="O3648" s="121">
        <f t="shared" si="1144"/>
        <v>0</v>
      </c>
      <c r="P3648" s="119">
        <f t="shared" si="1128"/>
        <v>0</v>
      </c>
      <c r="Q3648" s="119">
        <f t="shared" si="1129"/>
        <v>0</v>
      </c>
      <c r="R3648" s="119">
        <f t="shared" si="1130"/>
        <v>0</v>
      </c>
      <c r="S3648" s="119">
        <f t="shared" si="1131"/>
        <v>0</v>
      </c>
      <c r="T3648" s="119">
        <f t="shared" si="1132"/>
        <v>0</v>
      </c>
      <c r="U3648" s="119">
        <f t="shared" si="1133"/>
        <v>0</v>
      </c>
      <c r="V3648" s="119">
        <f t="shared" si="1134"/>
        <v>0</v>
      </c>
      <c r="W3648" s="119">
        <f t="shared" si="1136"/>
        <v>0</v>
      </c>
      <c r="X3648" s="119">
        <f t="shared" si="1137"/>
        <v>0</v>
      </c>
      <c r="Y3648" s="119">
        <f t="shared" si="1138"/>
        <v>0</v>
      </c>
      <c r="Z3648" s="119">
        <f t="shared" si="1139"/>
        <v>0</v>
      </c>
      <c r="AA3648" s="119">
        <f t="shared" si="1145"/>
        <v>0</v>
      </c>
      <c r="AB3648" s="119">
        <f t="shared" si="1146"/>
        <v>0</v>
      </c>
      <c r="AC3648" s="119">
        <f t="shared" si="1140"/>
        <v>0</v>
      </c>
      <c r="AD3648" s="119">
        <f t="shared" si="1141"/>
        <v>0</v>
      </c>
      <c r="AE3648" s="119">
        <f t="shared" si="1142"/>
        <v>0</v>
      </c>
      <c r="AF3648" s="138">
        <f t="shared" si="1135"/>
        <v>0</v>
      </c>
      <c r="AH3648" s="122">
        <v>5600</v>
      </c>
      <c r="AI3648" s="122" t="s">
        <v>2356</v>
      </c>
    </row>
    <row r="3649" spans="1:35" s="122" customFormat="1" ht="11.25" customHeight="1" x14ac:dyDescent="0.2">
      <c r="A3649" s="96" t="s">
        <v>89</v>
      </c>
      <c r="B3649" s="98">
        <v>340000009815</v>
      </c>
      <c r="C3649" s="99" t="s">
        <v>2064</v>
      </c>
      <c r="D3649" s="100" t="s">
        <v>87</v>
      </c>
      <c r="E3649" s="100" t="s">
        <v>87</v>
      </c>
      <c r="F3649" s="103" t="s">
        <v>88</v>
      </c>
      <c r="G3649" s="100" t="s">
        <v>88</v>
      </c>
      <c r="H3649" s="97">
        <v>0</v>
      </c>
      <c r="I3649" s="97">
        <v>0</v>
      </c>
      <c r="J3649" s="97">
        <v>0</v>
      </c>
      <c r="K3649" s="97">
        <v>22000.240000000002</v>
      </c>
      <c r="L3649" s="119">
        <f t="shared" si="1127"/>
        <v>22000.240000000002</v>
      </c>
      <c r="M3649" s="119">
        <f>IF(AND(D3649="да",G3649="нет",F3649="нет"),K3649/SUMIFS($K$22:$K$4031,$D$22:$D$4031,"да",$G$22:$G$4031,"нет",$F$22:$F$4031,"нет")*'Велич. кап. %'!$G$5,0)</f>
        <v>352.49301856881277</v>
      </c>
      <c r="N3649" s="120" t="s">
        <v>45</v>
      </c>
      <c r="O3649" s="121">
        <f t="shared" si="1144"/>
        <v>2.0179659663605632E-5</v>
      </c>
      <c r="P3649" s="119">
        <f t="shared" si="1128"/>
        <v>20.270419885059521</v>
      </c>
      <c r="Q3649" s="119">
        <f t="shared" si="1129"/>
        <v>12.162251931035714</v>
      </c>
      <c r="R3649" s="119">
        <f t="shared" si="1130"/>
        <v>20.270419885059521</v>
      </c>
      <c r="S3649" s="119">
        <f t="shared" si="1131"/>
        <v>8.1081679540238074</v>
      </c>
      <c r="T3649" s="119">
        <f t="shared" si="1132"/>
        <v>24.324503862071428</v>
      </c>
      <c r="U3649" s="119">
        <f t="shared" si="1133"/>
        <v>40.91916358573387</v>
      </c>
      <c r="V3649" s="119">
        <f t="shared" si="1134"/>
        <v>23.636181431995965</v>
      </c>
      <c r="W3649" s="119">
        <f t="shared" si="1136"/>
        <v>4.0818732308051997</v>
      </c>
      <c r="X3649" s="119">
        <f t="shared" si="1137"/>
        <v>12.235963795589686</v>
      </c>
      <c r="Y3649" s="119">
        <f t="shared" si="1138"/>
        <v>34.613486591046374</v>
      </c>
      <c r="Z3649" s="119">
        <f t="shared" si="1139"/>
        <v>34.908637075667812</v>
      </c>
      <c r="AA3649" s="119">
        <f t="shared" si="1145"/>
        <v>0.26924925760483692</v>
      </c>
      <c r="AB3649" s="119">
        <f t="shared" si="1146"/>
        <v>1.224791238613536</v>
      </c>
      <c r="AC3649" s="119">
        <f t="shared" si="1140"/>
        <v>35.301776602409355</v>
      </c>
      <c r="AD3649" s="119">
        <f t="shared" si="1141"/>
        <v>72.128910757670127</v>
      </c>
      <c r="AE3649" s="119">
        <f t="shared" si="1142"/>
        <v>8.0372214844260998</v>
      </c>
      <c r="AF3649" s="138">
        <f t="shared" si="1135"/>
        <v>0</v>
      </c>
      <c r="AH3649" s="122">
        <v>5600</v>
      </c>
      <c r="AI3649" s="122" t="s">
        <v>2356</v>
      </c>
    </row>
    <row r="3650" spans="1:35" s="122" customFormat="1" ht="11.25" customHeight="1" x14ac:dyDescent="0.2">
      <c r="A3650" s="96" t="s">
        <v>89</v>
      </c>
      <c r="B3650" s="98">
        <v>340000009816</v>
      </c>
      <c r="C3650" s="99" t="s">
        <v>2065</v>
      </c>
      <c r="D3650" s="100" t="s">
        <v>87</v>
      </c>
      <c r="E3650" s="100" t="s">
        <v>87</v>
      </c>
      <c r="F3650" s="103" t="s">
        <v>88</v>
      </c>
      <c r="G3650" s="100" t="s">
        <v>88</v>
      </c>
      <c r="H3650" s="97">
        <v>0</v>
      </c>
      <c r="I3650" s="97">
        <v>0</v>
      </c>
      <c r="J3650" s="97">
        <v>0</v>
      </c>
      <c r="K3650" s="97">
        <v>14962.54</v>
      </c>
      <c r="L3650" s="119">
        <f t="shared" si="1127"/>
        <v>14962.54</v>
      </c>
      <c r="M3650" s="119">
        <f>IF(AND(D3650="да",G3650="нет",F3650="нет"),K3650/SUMIFS($K$22:$K$4031,$D$22:$D$4031,"да",$G$22:$G$4031,"нет",$F$22:$F$4031,"нет")*'Велич. кап. %'!$G$5,0)</f>
        <v>239.73333427528991</v>
      </c>
      <c r="N3650" s="120" t="s">
        <v>45</v>
      </c>
      <c r="O3650" s="121">
        <f t="shared" si="1144"/>
        <v>1.3724348684518251E-5</v>
      </c>
      <c r="P3650" s="119">
        <f t="shared" si="1128"/>
        <v>13.786075440404218</v>
      </c>
      <c r="Q3650" s="119">
        <f t="shared" si="1129"/>
        <v>8.2716452642425313</v>
      </c>
      <c r="R3650" s="119">
        <f t="shared" si="1130"/>
        <v>13.786075440404218</v>
      </c>
      <c r="S3650" s="119">
        <f t="shared" si="1131"/>
        <v>5.514430176161687</v>
      </c>
      <c r="T3650" s="119">
        <f t="shared" si="1132"/>
        <v>16.543290528485063</v>
      </c>
      <c r="U3650" s="119">
        <f t="shared" si="1133"/>
        <v>27.829451947709956</v>
      </c>
      <c r="V3650" s="119">
        <f t="shared" si="1134"/>
        <v>16.075156912992625</v>
      </c>
      <c r="W3650" s="119">
        <f t="shared" si="1136"/>
        <v>2.7761147828774613</v>
      </c>
      <c r="X3650" s="119">
        <f t="shared" si="1137"/>
        <v>8.3217772956141616</v>
      </c>
      <c r="Y3650" s="119">
        <f t="shared" si="1138"/>
        <v>23.540910356341342</v>
      </c>
      <c r="Z3650" s="119">
        <f t="shared" si="1139"/>
        <v>23.74164457252115</v>
      </c>
      <c r="AA3650" s="119">
        <f t="shared" si="1145"/>
        <v>0.18311858356466459</v>
      </c>
      <c r="AB3650" s="119">
        <f t="shared" si="1146"/>
        <v>0.83299036280534111</v>
      </c>
      <c r="AC3650" s="119">
        <f t="shared" si="1140"/>
        <v>24.009021923606927</v>
      </c>
      <c r="AD3650" s="119">
        <f t="shared" si="1141"/>
        <v>49.055451775438343</v>
      </c>
      <c r="AE3650" s="119">
        <f t="shared" si="1142"/>
        <v>5.466178912120272</v>
      </c>
      <c r="AF3650" s="138">
        <f t="shared" si="1135"/>
        <v>0</v>
      </c>
      <c r="AH3650" s="122">
        <v>5600</v>
      </c>
      <c r="AI3650" s="122" t="s">
        <v>2356</v>
      </c>
    </row>
    <row r="3651" spans="1:35" s="122" customFormat="1" ht="11.25" customHeight="1" x14ac:dyDescent="0.2">
      <c r="A3651" s="96" t="s">
        <v>89</v>
      </c>
      <c r="B3651" s="98">
        <v>340000009817</v>
      </c>
      <c r="C3651" s="99" t="s">
        <v>2066</v>
      </c>
      <c r="D3651" s="100" t="s">
        <v>87</v>
      </c>
      <c r="E3651" s="100" t="s">
        <v>87</v>
      </c>
      <c r="F3651" s="103" t="s">
        <v>88</v>
      </c>
      <c r="G3651" s="100" t="s">
        <v>88</v>
      </c>
      <c r="H3651" s="97">
        <v>0</v>
      </c>
      <c r="I3651" s="97">
        <v>0</v>
      </c>
      <c r="J3651" s="97">
        <v>0</v>
      </c>
      <c r="K3651" s="97">
        <v>20618.84</v>
      </c>
      <c r="L3651" s="119">
        <f t="shared" si="1127"/>
        <v>20618.84</v>
      </c>
      <c r="M3651" s="119">
        <f>IF(AND(D3651="да",G3651="нет",F3651="нет"),K3651/SUMIFS($K$22:$K$4031,$D$22:$D$4031,"да",$G$22:$G$4031,"нет",$F$22:$F$4031,"нет")*'Велич. кап. %'!$G$5,0)</f>
        <v>330.35990293684887</v>
      </c>
      <c r="N3651" s="120" t="s">
        <v>45</v>
      </c>
      <c r="O3651" s="121">
        <f t="shared" si="1144"/>
        <v>1.8912574310931986E-5</v>
      </c>
      <c r="P3651" s="119">
        <f t="shared" si="1128"/>
        <v>18.997635677740817</v>
      </c>
      <c r="Q3651" s="119">
        <f t="shared" si="1129"/>
        <v>11.398581406644491</v>
      </c>
      <c r="R3651" s="119">
        <f t="shared" si="1130"/>
        <v>18.997635677740817</v>
      </c>
      <c r="S3651" s="119">
        <f t="shared" si="1131"/>
        <v>7.5990542710963265</v>
      </c>
      <c r="T3651" s="119">
        <f t="shared" si="1132"/>
        <v>22.797162813288981</v>
      </c>
      <c r="U3651" s="119">
        <f t="shared" si="1133"/>
        <v>38.349840133929128</v>
      </c>
      <c r="V3651" s="119">
        <f t="shared" si="1134"/>
        <v>22.152060302855588</v>
      </c>
      <c r="W3651" s="119">
        <f t="shared" si="1136"/>
        <v>3.8255714958680218</v>
      </c>
      <c r="X3651" s="119">
        <f t="shared" si="1137"/>
        <v>11.467664886703801</v>
      </c>
      <c r="Y3651" s="119">
        <f t="shared" si="1138"/>
        <v>32.440098010882181</v>
      </c>
      <c r="Z3651" s="119">
        <f t="shared" si="1139"/>
        <v>32.716715930429054</v>
      </c>
      <c r="AA3651" s="119">
        <f t="shared" si="1145"/>
        <v>0.25234303637928113</v>
      </c>
      <c r="AB3651" s="119">
        <f t="shared" si="1146"/>
        <v>1.1478863222571354</v>
      </c>
      <c r="AC3651" s="119">
        <f t="shared" si="1140"/>
        <v>33.085170138181311</v>
      </c>
      <c r="AD3651" s="119">
        <f t="shared" si="1141"/>
        <v>67.599920286627736</v>
      </c>
      <c r="AE3651" s="119">
        <f t="shared" si="1142"/>
        <v>7.5325625462242343</v>
      </c>
      <c r="AF3651" s="138">
        <f t="shared" si="1135"/>
        <v>0</v>
      </c>
      <c r="AH3651" s="122">
        <v>5600</v>
      </c>
      <c r="AI3651" s="122" t="s">
        <v>2356</v>
      </c>
    </row>
    <row r="3652" spans="1:35" s="122" customFormat="1" ht="11.25" customHeight="1" x14ac:dyDescent="0.2">
      <c r="A3652" s="96" t="s">
        <v>89</v>
      </c>
      <c r="B3652" s="98">
        <v>340000009818</v>
      </c>
      <c r="C3652" s="99" t="s">
        <v>2067</v>
      </c>
      <c r="D3652" s="100" t="s">
        <v>87</v>
      </c>
      <c r="E3652" s="100" t="s">
        <v>87</v>
      </c>
      <c r="F3652" s="103" t="s">
        <v>88</v>
      </c>
      <c r="G3652" s="100" t="s">
        <v>88</v>
      </c>
      <c r="H3652" s="97">
        <v>0</v>
      </c>
      <c r="I3652" s="97">
        <v>0</v>
      </c>
      <c r="J3652" s="97">
        <v>0</v>
      </c>
      <c r="K3652" s="97">
        <v>23256.22</v>
      </c>
      <c r="L3652" s="119">
        <f t="shared" si="1127"/>
        <v>23256.22</v>
      </c>
      <c r="M3652" s="119">
        <f>IF(AND(D3652="да",G3652="нет",F3652="нет"),K3652/SUMIFS($K$22:$K$4031,$D$22:$D$4031,"да",$G$22:$G$4031,"нет",$F$22:$F$4031,"нет")*'Велич. кап. %'!$G$5,0)</f>
        <v>372.6166254686492</v>
      </c>
      <c r="N3652" s="120" t="s">
        <v>45</v>
      </c>
      <c r="O3652" s="121">
        <f t="shared" si="1144"/>
        <v>2.1331703866045939E-5</v>
      </c>
      <c r="P3652" s="119">
        <f t="shared" si="1128"/>
        <v>21.427645532017785</v>
      </c>
      <c r="Q3652" s="119">
        <f t="shared" si="1129"/>
        <v>12.85658731921067</v>
      </c>
      <c r="R3652" s="119">
        <f t="shared" si="1130"/>
        <v>21.427645532017785</v>
      </c>
      <c r="S3652" s="119">
        <f t="shared" si="1131"/>
        <v>8.5710582128071131</v>
      </c>
      <c r="T3652" s="119">
        <f t="shared" si="1132"/>
        <v>25.713174638421339</v>
      </c>
      <c r="U3652" s="119">
        <f t="shared" si="1133"/>
        <v>43.255213150666343</v>
      </c>
      <c r="V3652" s="119">
        <f t="shared" si="1134"/>
        <v>24.985556309495401</v>
      </c>
      <c r="W3652" s="119">
        <f t="shared" si="1136"/>
        <v>4.3149048313889526</v>
      </c>
      <c r="X3652" s="119">
        <f t="shared" si="1137"/>
        <v>12.934507348204781</v>
      </c>
      <c r="Y3652" s="119">
        <f t="shared" si="1138"/>
        <v>36.589548983484931</v>
      </c>
      <c r="Z3652" s="119">
        <f t="shared" si="1139"/>
        <v>36.901549425455684</v>
      </c>
      <c r="AA3652" s="119">
        <f t="shared" si="1145"/>
        <v>0.28462053003488869</v>
      </c>
      <c r="AB3652" s="119">
        <f t="shared" si="1146"/>
        <v>1.2947138076343205</v>
      </c>
      <c r="AC3652" s="119">
        <f t="shared" si="1140"/>
        <v>37.317133042934273</v>
      </c>
      <c r="AD3652" s="119">
        <f t="shared" si="1141"/>
        <v>76.246705351429938</v>
      </c>
      <c r="AE3652" s="119">
        <f t="shared" si="1142"/>
        <v>8.4960614534450496</v>
      </c>
      <c r="AF3652" s="138">
        <f t="shared" si="1135"/>
        <v>0</v>
      </c>
      <c r="AH3652" s="122">
        <v>5600</v>
      </c>
      <c r="AI3652" s="122" t="s">
        <v>2356</v>
      </c>
    </row>
    <row r="3653" spans="1:35" s="122" customFormat="1" ht="11.25" customHeight="1" x14ac:dyDescent="0.2">
      <c r="A3653" s="96" t="s">
        <v>89</v>
      </c>
      <c r="B3653" s="98">
        <v>340000009820</v>
      </c>
      <c r="C3653" s="99" t="s">
        <v>1885</v>
      </c>
      <c r="D3653" s="100" t="s">
        <v>87</v>
      </c>
      <c r="E3653" s="100" t="s">
        <v>87</v>
      </c>
      <c r="F3653" s="103" t="s">
        <v>88</v>
      </c>
      <c r="G3653" s="100" t="s">
        <v>88</v>
      </c>
      <c r="H3653" s="97">
        <v>0</v>
      </c>
      <c r="I3653" s="97">
        <v>0</v>
      </c>
      <c r="J3653" s="97">
        <v>0</v>
      </c>
      <c r="K3653" s="97">
        <v>19147.97</v>
      </c>
      <c r="L3653" s="119">
        <f t="shared" si="1127"/>
        <v>19147.97</v>
      </c>
      <c r="M3653" s="119">
        <f>IF(AND(D3653="да",G3653="нет",F3653="нет"),K3653/SUMIFS($K$22:$K$4031,$D$22:$D$4031,"да",$G$22:$G$4031,"нет",$F$22:$F$4031,"нет")*'Велич. кап. %'!$G$5,0)</f>
        <v>306.79327792628942</v>
      </c>
      <c r="N3653" s="120" t="s">
        <v>45</v>
      </c>
      <c r="O3653" s="121">
        <f t="shared" si="1144"/>
        <v>1.7563422846702159E-5</v>
      </c>
      <c r="P3653" s="119">
        <f t="shared" si="1128"/>
        <v>17.642416257573696</v>
      </c>
      <c r="Q3653" s="119">
        <f t="shared" si="1129"/>
        <v>10.585449754544218</v>
      </c>
      <c r="R3653" s="119">
        <f t="shared" si="1130"/>
        <v>17.642416257573696</v>
      </c>
      <c r="S3653" s="119">
        <f t="shared" si="1131"/>
        <v>7.0569665030294786</v>
      </c>
      <c r="T3653" s="119">
        <f t="shared" si="1132"/>
        <v>21.170899509088436</v>
      </c>
      <c r="U3653" s="119">
        <f t="shared" si="1133"/>
        <v>35.614107699039856</v>
      </c>
      <c r="V3653" s="119">
        <f t="shared" si="1134"/>
        <v>20.571816169933406</v>
      </c>
      <c r="W3653" s="119">
        <f t="shared" si="1136"/>
        <v>3.5526697057514394</v>
      </c>
      <c r="X3653" s="119">
        <f t="shared" si="1137"/>
        <v>10.649605080628096</v>
      </c>
      <c r="Y3653" s="119">
        <f t="shared" si="1138"/>
        <v>30.125944209733998</v>
      </c>
      <c r="Z3653" s="119">
        <f t="shared" si="1139"/>
        <v>30.382829253943363</v>
      </c>
      <c r="AA3653" s="119">
        <f t="shared" si="1145"/>
        <v>0.23434183932264779</v>
      </c>
      <c r="AB3653" s="119">
        <f t="shared" si="1146"/>
        <v>1.0660004569602344</v>
      </c>
      <c r="AC3653" s="119">
        <f t="shared" si="1140"/>
        <v>30.724999333172555</v>
      </c>
      <c r="AD3653" s="119">
        <f t="shared" si="1141"/>
        <v>62.777597849866403</v>
      </c>
      <c r="AE3653" s="119">
        <f t="shared" si="1142"/>
        <v>6.9952180461279703</v>
      </c>
      <c r="AF3653" s="138">
        <f t="shared" si="1135"/>
        <v>0</v>
      </c>
      <c r="AH3653" s="122">
        <v>5600</v>
      </c>
      <c r="AI3653" s="122" t="s">
        <v>2356</v>
      </c>
    </row>
    <row r="3654" spans="1:35" s="122" customFormat="1" ht="11.25" customHeight="1" x14ac:dyDescent="0.2">
      <c r="A3654" s="96" t="s">
        <v>89</v>
      </c>
      <c r="B3654" s="98">
        <v>340000009822</v>
      </c>
      <c r="C3654" s="99" t="s">
        <v>2068</v>
      </c>
      <c r="D3654" s="100" t="s">
        <v>87</v>
      </c>
      <c r="E3654" s="100" t="s">
        <v>87</v>
      </c>
      <c r="F3654" s="103" t="s">
        <v>88</v>
      </c>
      <c r="G3654" s="100" t="s">
        <v>88</v>
      </c>
      <c r="H3654" s="97">
        <v>0</v>
      </c>
      <c r="I3654" s="97">
        <v>0</v>
      </c>
      <c r="J3654" s="97">
        <v>0</v>
      </c>
      <c r="K3654" s="97">
        <v>25800.57</v>
      </c>
      <c r="L3654" s="119">
        <f t="shared" si="1127"/>
        <v>25800.57</v>
      </c>
      <c r="M3654" s="119">
        <f>IF(AND(D3654="да",G3654="нет",F3654="нет"),K3654/SUMIFS($K$22:$K$4031,$D$22:$D$4031,"да",$G$22:$G$4031,"нет",$F$22:$F$4031,"нет")*'Велич. кап. %'!$G$5,0)</f>
        <v>413.38279946473102</v>
      </c>
      <c r="N3654" s="120" t="s">
        <v>45</v>
      </c>
      <c r="O3654" s="121">
        <f t="shared" si="1144"/>
        <v>2.3665501909389787E-5</v>
      </c>
      <c r="P3654" s="119">
        <f t="shared" si="1128"/>
        <v>23.771940086738606</v>
      </c>
      <c r="Q3654" s="119">
        <f t="shared" si="1129"/>
        <v>14.263164052043164</v>
      </c>
      <c r="R3654" s="119">
        <f t="shared" si="1130"/>
        <v>23.771940086738606</v>
      </c>
      <c r="S3654" s="119">
        <f t="shared" si="1131"/>
        <v>9.5087760346954422</v>
      </c>
      <c r="T3654" s="119">
        <f t="shared" si="1132"/>
        <v>28.526328104086328</v>
      </c>
      <c r="U3654" s="119">
        <f t="shared" si="1133"/>
        <v>47.987555791899439</v>
      </c>
      <c r="V3654" s="119">
        <f t="shared" si="1134"/>
        <v>27.719104590173202</v>
      </c>
      <c r="W3654" s="119">
        <f t="shared" si="1136"/>
        <v>4.7869775976314672</v>
      </c>
      <c r="X3654" s="119">
        <f t="shared" si="1137"/>
        <v>14.349608932701525</v>
      </c>
      <c r="Y3654" s="119">
        <f t="shared" si="1138"/>
        <v>40.592633704739285</v>
      </c>
      <c r="Z3654" s="119">
        <f t="shared" si="1139"/>
        <v>40.938768598677228</v>
      </c>
      <c r="AA3654" s="119">
        <f t="shared" si="1145"/>
        <v>0.31575947890939493</v>
      </c>
      <c r="AB3654" s="119">
        <f t="shared" si="1146"/>
        <v>1.4363621527417536</v>
      </c>
      <c r="AC3654" s="119">
        <f t="shared" si="1140"/>
        <v>41.399819199918937</v>
      </c>
      <c r="AD3654" s="119">
        <f t="shared" si="1141"/>
        <v>84.588486808644873</v>
      </c>
      <c r="AE3654" s="119">
        <f t="shared" si="1142"/>
        <v>9.4255742443918571</v>
      </c>
      <c r="AF3654" s="138">
        <f t="shared" si="1135"/>
        <v>0</v>
      </c>
      <c r="AH3654" s="122">
        <v>5600</v>
      </c>
      <c r="AI3654" s="122" t="s">
        <v>2356</v>
      </c>
    </row>
    <row r="3655" spans="1:35" s="122" customFormat="1" ht="11.25" customHeight="1" x14ac:dyDescent="0.2">
      <c r="A3655" s="96" t="s">
        <v>89</v>
      </c>
      <c r="B3655" s="98">
        <v>340000009823</v>
      </c>
      <c r="C3655" s="99" t="s">
        <v>2069</v>
      </c>
      <c r="D3655" s="100" t="s">
        <v>87</v>
      </c>
      <c r="E3655" s="100" t="s">
        <v>87</v>
      </c>
      <c r="F3655" s="103" t="s">
        <v>88</v>
      </c>
      <c r="G3655" s="100" t="s">
        <v>88</v>
      </c>
      <c r="H3655" s="97">
        <v>0</v>
      </c>
      <c r="I3655" s="97">
        <v>0</v>
      </c>
      <c r="J3655" s="97">
        <v>0</v>
      </c>
      <c r="K3655" s="97">
        <v>32580.81</v>
      </c>
      <c r="L3655" s="119">
        <f t="shared" si="1127"/>
        <v>32580.81</v>
      </c>
      <c r="M3655" s="119">
        <f>IF(AND(D3655="да",G3655="нет",F3655="нет"),K3655/SUMIFS($K$22:$K$4031,$D$22:$D$4031,"да",$G$22:$G$4031,"нет",$F$22:$F$4031,"нет")*'Велич. кап. %'!$G$5,0)</f>
        <v>522.01739909732623</v>
      </c>
      <c r="N3655" s="120" t="s">
        <v>45</v>
      </c>
      <c r="O3655" s="121">
        <f t="shared" si="1144"/>
        <v>2.9884658411208194E-5</v>
      </c>
      <c r="P3655" s="119">
        <f t="shared" si="1128"/>
        <v>30.019067923592928</v>
      </c>
      <c r="Q3655" s="119">
        <f t="shared" si="1129"/>
        <v>18.011440754155757</v>
      </c>
      <c r="R3655" s="119">
        <f t="shared" si="1130"/>
        <v>30.019067923592928</v>
      </c>
      <c r="S3655" s="119">
        <f t="shared" si="1131"/>
        <v>12.007627169437171</v>
      </c>
      <c r="T3655" s="119">
        <f t="shared" si="1132"/>
        <v>36.022881508311514</v>
      </c>
      <c r="U3655" s="119">
        <f t="shared" si="1133"/>
        <v>60.598406842185078</v>
      </c>
      <c r="V3655" s="119">
        <f t="shared" si="1134"/>
        <v>35.003524341615744</v>
      </c>
      <c r="W3655" s="119">
        <f t="shared" si="1136"/>
        <v>6.0449675174884616</v>
      </c>
      <c r="X3655" s="119">
        <f t="shared" si="1137"/>
        <v>18.120602847559226</v>
      </c>
      <c r="Y3655" s="119">
        <f t="shared" si="1138"/>
        <v>51.260142164832274</v>
      </c>
      <c r="Z3655" s="119">
        <f t="shared" si="1139"/>
        <v>51.697239299266215</v>
      </c>
      <c r="AA3655" s="119">
        <f t="shared" si="1145"/>
        <v>0.39873923669306544</v>
      </c>
      <c r="AB3655" s="119">
        <f t="shared" si="1146"/>
        <v>1.8138297870810627</v>
      </c>
      <c r="AC3655" s="119">
        <f t="shared" si="1140"/>
        <v>52.27945132169215</v>
      </c>
      <c r="AD3655" s="119">
        <f t="shared" si="1141"/>
        <v>106.81785002811817</v>
      </c>
      <c r="AE3655" s="119">
        <f t="shared" si="1142"/>
        <v>11.902560431704595</v>
      </c>
      <c r="AF3655" s="138">
        <f t="shared" si="1135"/>
        <v>0</v>
      </c>
      <c r="AH3655" s="122">
        <v>5600</v>
      </c>
      <c r="AI3655" s="122" t="s">
        <v>2356</v>
      </c>
    </row>
    <row r="3656" spans="1:35" s="122" customFormat="1" ht="11.25" customHeight="1" x14ac:dyDescent="0.2">
      <c r="A3656" s="96" t="s">
        <v>89</v>
      </c>
      <c r="B3656" s="98">
        <v>340000009825</v>
      </c>
      <c r="C3656" s="99" t="s">
        <v>1886</v>
      </c>
      <c r="D3656" s="100" t="s">
        <v>87</v>
      </c>
      <c r="E3656" s="100" t="s">
        <v>87</v>
      </c>
      <c r="F3656" s="103" t="s">
        <v>88</v>
      </c>
      <c r="G3656" s="100" t="s">
        <v>88</v>
      </c>
      <c r="H3656" s="97">
        <v>0</v>
      </c>
      <c r="I3656" s="97">
        <v>0</v>
      </c>
      <c r="J3656" s="97">
        <v>0</v>
      </c>
      <c r="K3656" s="97">
        <v>15368.43</v>
      </c>
      <c r="L3656" s="119">
        <f t="shared" si="1127"/>
        <v>15368.43</v>
      </c>
      <c r="M3656" s="119">
        <f>IF(AND(D3656="да",G3656="нет",F3656="нет"),K3656/SUMIFS($K$22:$K$4031,$D$22:$D$4031,"да",$G$22:$G$4031,"нет",$F$22:$F$4031,"нет")*'Велич. кап. %'!$G$5,0)</f>
        <v>246.23659929907578</v>
      </c>
      <c r="N3656" s="120" t="s">
        <v>45</v>
      </c>
      <c r="O3656" s="121">
        <f t="shared" si="1144"/>
        <v>1.4096650171268434E-5</v>
      </c>
      <c r="P3656" s="119">
        <f t="shared" si="1128"/>
        <v>14.160051393718671</v>
      </c>
      <c r="Q3656" s="119">
        <f t="shared" si="1129"/>
        <v>8.4960308362312027</v>
      </c>
      <c r="R3656" s="119">
        <f t="shared" si="1130"/>
        <v>14.160051393718671</v>
      </c>
      <c r="S3656" s="119">
        <f t="shared" si="1131"/>
        <v>5.6640205574874685</v>
      </c>
      <c r="T3656" s="119">
        <f t="shared" si="1132"/>
        <v>16.992061672462405</v>
      </c>
      <c r="U3656" s="119">
        <f t="shared" si="1133"/>
        <v>28.584383680628026</v>
      </c>
      <c r="V3656" s="119">
        <f t="shared" si="1134"/>
        <v>16.511228959544518</v>
      </c>
      <c r="W3656" s="119">
        <f t="shared" si="1136"/>
        <v>2.8514226670483391</v>
      </c>
      <c r="X3656" s="119">
        <f t="shared" si="1137"/>
        <v>8.547522803162801</v>
      </c>
      <c r="Y3656" s="119">
        <f t="shared" si="1138"/>
        <v>24.179506484039937</v>
      </c>
      <c r="Z3656" s="119">
        <f t="shared" si="1139"/>
        <v>24.385686033098064</v>
      </c>
      <c r="AA3656" s="119">
        <f t="shared" si="1145"/>
        <v>0.18808605579084151</v>
      </c>
      <c r="AB3656" s="119">
        <f t="shared" si="1146"/>
        <v>0.85558695792616002</v>
      </c>
      <c r="AC3656" s="119">
        <f t="shared" si="1140"/>
        <v>24.660316550626987</v>
      </c>
      <c r="AD3656" s="119">
        <f t="shared" si="1141"/>
        <v>50.386182875982271</v>
      </c>
      <c r="AE3656" s="119">
        <f t="shared" si="1142"/>
        <v>5.6144603776094524</v>
      </c>
      <c r="AF3656" s="138">
        <f t="shared" si="1135"/>
        <v>0</v>
      </c>
      <c r="AH3656" s="122">
        <v>5600</v>
      </c>
      <c r="AI3656" s="122" t="s">
        <v>2356</v>
      </c>
    </row>
    <row r="3657" spans="1:35" s="122" customFormat="1" ht="11.25" customHeight="1" x14ac:dyDescent="0.2">
      <c r="A3657" s="96" t="s">
        <v>89</v>
      </c>
      <c r="B3657" s="98">
        <v>340000009826</v>
      </c>
      <c r="C3657" s="99" t="s">
        <v>3131</v>
      </c>
      <c r="D3657" s="100" t="s">
        <v>88</v>
      </c>
      <c r="E3657" s="100" t="s">
        <v>87</v>
      </c>
      <c r="F3657" s="103" t="s">
        <v>88</v>
      </c>
      <c r="G3657" s="100" t="s">
        <v>88</v>
      </c>
      <c r="H3657" s="97">
        <v>0</v>
      </c>
      <c r="I3657" s="97">
        <v>0</v>
      </c>
      <c r="J3657" s="97">
        <v>46336.09</v>
      </c>
      <c r="K3657" s="97">
        <v>46336.09</v>
      </c>
      <c r="L3657" s="119">
        <f t="shared" si="1127"/>
        <v>0</v>
      </c>
      <c r="M3657" s="119">
        <f>IF(AND(D3657="да",G3657="нет",F3657="нет"),K3657/SUMIFS($K$22:$K$4031,$D$22:$D$4031,"да",$G$22:$G$4031,"нет",$F$22:$F$4031,"нет")*'Велич. кап. %'!$G$5,0)</f>
        <v>0</v>
      </c>
      <c r="N3657" s="120" t="s">
        <v>45</v>
      </c>
      <c r="O3657" s="121">
        <f t="shared" si="1144"/>
        <v>0</v>
      </c>
      <c r="P3657" s="119">
        <f t="shared" si="1128"/>
        <v>0</v>
      </c>
      <c r="Q3657" s="119">
        <f t="shared" si="1129"/>
        <v>0</v>
      </c>
      <c r="R3657" s="119">
        <f t="shared" si="1130"/>
        <v>0</v>
      </c>
      <c r="S3657" s="119">
        <f t="shared" si="1131"/>
        <v>0</v>
      </c>
      <c r="T3657" s="119">
        <f t="shared" si="1132"/>
        <v>0</v>
      </c>
      <c r="U3657" s="119">
        <f t="shared" si="1133"/>
        <v>0</v>
      </c>
      <c r="V3657" s="119">
        <f t="shared" si="1134"/>
        <v>0</v>
      </c>
      <c r="W3657" s="119">
        <f t="shared" si="1136"/>
        <v>0</v>
      </c>
      <c r="X3657" s="119">
        <f t="shared" si="1137"/>
        <v>0</v>
      </c>
      <c r="Y3657" s="119">
        <f t="shared" si="1138"/>
        <v>0</v>
      </c>
      <c r="Z3657" s="119">
        <f t="shared" si="1139"/>
        <v>0</v>
      </c>
      <c r="AA3657" s="119">
        <f t="shared" si="1145"/>
        <v>0</v>
      </c>
      <c r="AB3657" s="119">
        <f t="shared" si="1146"/>
        <v>0</v>
      </c>
      <c r="AC3657" s="119">
        <f t="shared" si="1140"/>
        <v>0</v>
      </c>
      <c r="AD3657" s="119">
        <f t="shared" si="1141"/>
        <v>0</v>
      </c>
      <c r="AE3657" s="119">
        <f t="shared" si="1142"/>
        <v>0</v>
      </c>
      <c r="AF3657" s="138">
        <f t="shared" si="1135"/>
        <v>0</v>
      </c>
      <c r="AH3657" s="122">
        <v>5600</v>
      </c>
      <c r="AI3657" s="122" t="s">
        <v>2356</v>
      </c>
    </row>
    <row r="3658" spans="1:35" s="122" customFormat="1" ht="11.25" customHeight="1" x14ac:dyDescent="0.2">
      <c r="A3658" s="96" t="s">
        <v>89</v>
      </c>
      <c r="B3658" s="98">
        <v>340000009827</v>
      </c>
      <c r="C3658" s="99" t="s">
        <v>2070</v>
      </c>
      <c r="D3658" s="100" t="s">
        <v>87</v>
      </c>
      <c r="E3658" s="100" t="s">
        <v>87</v>
      </c>
      <c r="F3658" s="103" t="s">
        <v>88</v>
      </c>
      <c r="G3658" s="100" t="s">
        <v>88</v>
      </c>
      <c r="H3658" s="97">
        <v>0</v>
      </c>
      <c r="I3658" s="97">
        <v>0</v>
      </c>
      <c r="J3658" s="97">
        <v>0</v>
      </c>
      <c r="K3658" s="97">
        <v>33641.81</v>
      </c>
      <c r="L3658" s="119">
        <f t="shared" si="1127"/>
        <v>33641.81</v>
      </c>
      <c r="M3658" s="119">
        <f>IF(AND(D3658="да",G3658="нет",F3658="нет"),K3658/SUMIFS($K$22:$K$4031,$D$22:$D$4031,"да",$G$22:$G$4031,"нет",$F$22:$F$4031,"нет")*'Велич. кап. %'!$G$5,0)</f>
        <v>539.01699058821498</v>
      </c>
      <c r="N3658" s="120" t="s">
        <v>45</v>
      </c>
      <c r="O3658" s="121">
        <f t="shared" si="1144"/>
        <v>3.0857857744628443E-5</v>
      </c>
      <c r="P3658" s="119">
        <f t="shared" si="1128"/>
        <v>30.996644327216167</v>
      </c>
      <c r="Q3658" s="119">
        <f t="shared" si="1129"/>
        <v>18.597986596329697</v>
      </c>
      <c r="R3658" s="119">
        <f t="shared" si="1130"/>
        <v>30.996644327216167</v>
      </c>
      <c r="S3658" s="119">
        <f t="shared" si="1131"/>
        <v>12.398657730886464</v>
      </c>
      <c r="T3658" s="119">
        <f t="shared" si="1132"/>
        <v>37.195973192659395</v>
      </c>
      <c r="U3658" s="119">
        <f t="shared" si="1133"/>
        <v>62.571804976226503</v>
      </c>
      <c r="V3658" s="119">
        <f t="shared" si="1134"/>
        <v>36.143420474537372</v>
      </c>
      <c r="W3658" s="119">
        <f t="shared" si="1136"/>
        <v>6.2418229835144823</v>
      </c>
      <c r="X3658" s="119">
        <f t="shared" si="1137"/>
        <v>18.710703573147704</v>
      </c>
      <c r="Y3658" s="119">
        <f t="shared" si="1138"/>
        <v>52.929438012200308</v>
      </c>
      <c r="Z3658" s="119">
        <f t="shared" si="1139"/>
        <v>53.38076929427006</v>
      </c>
      <c r="AA3658" s="119">
        <f t="shared" si="1145"/>
        <v>0.41172425241647259</v>
      </c>
      <c r="AB3658" s="119">
        <f t="shared" si="1146"/>
        <v>1.8728974838047783</v>
      </c>
      <c r="AC3658" s="119">
        <f t="shared" si="1140"/>
        <v>53.981941157037411</v>
      </c>
      <c r="AD3658" s="119">
        <f t="shared" si="1141"/>
        <v>110.29639273101085</v>
      </c>
      <c r="AE3658" s="119">
        <f t="shared" si="1142"/>
        <v>12.290169475741209</v>
      </c>
      <c r="AF3658" s="138">
        <f t="shared" si="1135"/>
        <v>0</v>
      </c>
      <c r="AH3658" s="122">
        <v>5600</v>
      </c>
      <c r="AI3658" s="122" t="s">
        <v>2356</v>
      </c>
    </row>
    <row r="3659" spans="1:35" s="122" customFormat="1" ht="11.25" customHeight="1" x14ac:dyDescent="0.2">
      <c r="A3659" s="96" t="s">
        <v>89</v>
      </c>
      <c r="B3659" s="98">
        <v>340000009828</v>
      </c>
      <c r="C3659" s="99" t="s">
        <v>3132</v>
      </c>
      <c r="D3659" s="100" t="s">
        <v>88</v>
      </c>
      <c r="E3659" s="100" t="s">
        <v>87</v>
      </c>
      <c r="F3659" s="103" t="s">
        <v>88</v>
      </c>
      <c r="G3659" s="100" t="s">
        <v>88</v>
      </c>
      <c r="H3659" s="97">
        <v>0</v>
      </c>
      <c r="I3659" s="97">
        <v>0</v>
      </c>
      <c r="J3659" s="97">
        <v>57044.51</v>
      </c>
      <c r="K3659" s="97">
        <v>57044.51</v>
      </c>
      <c r="L3659" s="119">
        <f t="shared" si="1127"/>
        <v>0</v>
      </c>
      <c r="M3659" s="119">
        <f>IF(AND(D3659="да",G3659="нет",F3659="нет"),K3659/SUMIFS($K$22:$K$4031,$D$22:$D$4031,"да",$G$22:$G$4031,"нет",$F$22:$F$4031,"нет")*'Велич. кап. %'!$G$5,0)</f>
        <v>0</v>
      </c>
      <c r="N3659" s="120" t="s">
        <v>45</v>
      </c>
      <c r="O3659" s="121">
        <f t="shared" si="1144"/>
        <v>0</v>
      </c>
      <c r="P3659" s="119">
        <f t="shared" si="1128"/>
        <v>0</v>
      </c>
      <c r="Q3659" s="119">
        <f t="shared" si="1129"/>
        <v>0</v>
      </c>
      <c r="R3659" s="119">
        <f t="shared" si="1130"/>
        <v>0</v>
      </c>
      <c r="S3659" s="119">
        <f t="shared" si="1131"/>
        <v>0</v>
      </c>
      <c r="T3659" s="119">
        <f t="shared" si="1132"/>
        <v>0</v>
      </c>
      <c r="U3659" s="119">
        <f t="shared" si="1133"/>
        <v>0</v>
      </c>
      <c r="V3659" s="119">
        <f t="shared" si="1134"/>
        <v>0</v>
      </c>
      <c r="W3659" s="119">
        <f t="shared" si="1136"/>
        <v>0</v>
      </c>
      <c r="X3659" s="119">
        <f t="shared" si="1137"/>
        <v>0</v>
      </c>
      <c r="Y3659" s="119">
        <f t="shared" si="1138"/>
        <v>0</v>
      </c>
      <c r="Z3659" s="119">
        <f t="shared" si="1139"/>
        <v>0</v>
      </c>
      <c r="AA3659" s="119">
        <f t="shared" si="1145"/>
        <v>0</v>
      </c>
      <c r="AB3659" s="119">
        <f t="shared" si="1146"/>
        <v>0</v>
      </c>
      <c r="AC3659" s="119">
        <f t="shared" si="1140"/>
        <v>0</v>
      </c>
      <c r="AD3659" s="119">
        <f t="shared" si="1141"/>
        <v>0</v>
      </c>
      <c r="AE3659" s="119">
        <f t="shared" si="1142"/>
        <v>0</v>
      </c>
      <c r="AF3659" s="138">
        <f t="shared" si="1135"/>
        <v>0</v>
      </c>
      <c r="AH3659" s="122">
        <v>5600</v>
      </c>
      <c r="AI3659" s="122" t="s">
        <v>2356</v>
      </c>
    </row>
    <row r="3660" spans="1:35" s="122" customFormat="1" ht="11.25" customHeight="1" x14ac:dyDescent="0.2">
      <c r="A3660" s="96" t="s">
        <v>89</v>
      </c>
      <c r="B3660" s="98">
        <v>340000009829</v>
      </c>
      <c r="C3660" s="99" t="s">
        <v>2531</v>
      </c>
      <c r="D3660" s="100" t="s">
        <v>88</v>
      </c>
      <c r="E3660" s="100" t="s">
        <v>87</v>
      </c>
      <c r="F3660" s="103" t="s">
        <v>88</v>
      </c>
      <c r="G3660" s="100" t="s">
        <v>88</v>
      </c>
      <c r="H3660" s="97">
        <v>0</v>
      </c>
      <c r="I3660" s="97">
        <v>0</v>
      </c>
      <c r="J3660" s="97">
        <v>0</v>
      </c>
      <c r="K3660" s="97">
        <v>28505.06</v>
      </c>
      <c r="L3660" s="119">
        <f t="shared" si="1127"/>
        <v>0</v>
      </c>
      <c r="M3660" s="119">
        <f>IF(AND(D3660="да",G3660="нет",F3660="нет"),K3660/SUMIFS($K$22:$K$4031,$D$22:$D$4031,"да",$G$22:$G$4031,"нет",$F$22:$F$4031,"нет")*'Велич. кап. %'!$G$5,0)</f>
        <v>0</v>
      </c>
      <c r="N3660" s="120" t="s">
        <v>45</v>
      </c>
      <c r="O3660" s="121">
        <f t="shared" si="1144"/>
        <v>0</v>
      </c>
      <c r="P3660" s="119">
        <f t="shared" si="1128"/>
        <v>0</v>
      </c>
      <c r="Q3660" s="119">
        <f t="shared" si="1129"/>
        <v>0</v>
      </c>
      <c r="R3660" s="119">
        <f t="shared" si="1130"/>
        <v>0</v>
      </c>
      <c r="S3660" s="119">
        <f t="shared" si="1131"/>
        <v>0</v>
      </c>
      <c r="T3660" s="119">
        <f t="shared" si="1132"/>
        <v>0</v>
      </c>
      <c r="U3660" s="119">
        <f t="shared" si="1133"/>
        <v>0</v>
      </c>
      <c r="V3660" s="119">
        <f t="shared" si="1134"/>
        <v>0</v>
      </c>
      <c r="W3660" s="119">
        <f t="shared" si="1136"/>
        <v>0</v>
      </c>
      <c r="X3660" s="119">
        <f t="shared" si="1137"/>
        <v>0</v>
      </c>
      <c r="Y3660" s="119">
        <f t="shared" si="1138"/>
        <v>0</v>
      </c>
      <c r="Z3660" s="119">
        <f t="shared" si="1139"/>
        <v>0</v>
      </c>
      <c r="AA3660" s="119">
        <f t="shared" si="1145"/>
        <v>0</v>
      </c>
      <c r="AB3660" s="119">
        <f t="shared" si="1146"/>
        <v>0</v>
      </c>
      <c r="AC3660" s="119">
        <f t="shared" si="1140"/>
        <v>0</v>
      </c>
      <c r="AD3660" s="119">
        <f t="shared" si="1141"/>
        <v>0</v>
      </c>
      <c r="AE3660" s="119">
        <f t="shared" si="1142"/>
        <v>0</v>
      </c>
      <c r="AF3660" s="138">
        <f t="shared" si="1135"/>
        <v>0</v>
      </c>
      <c r="AH3660" s="122">
        <v>5600</v>
      </c>
      <c r="AI3660" s="122" t="s">
        <v>2356</v>
      </c>
    </row>
    <row r="3661" spans="1:35" s="122" customFormat="1" ht="11.25" customHeight="1" x14ac:dyDescent="0.2">
      <c r="A3661" s="96" t="s">
        <v>89</v>
      </c>
      <c r="B3661" s="98">
        <v>340000009830</v>
      </c>
      <c r="C3661" s="99" t="s">
        <v>2532</v>
      </c>
      <c r="D3661" s="100" t="s">
        <v>88</v>
      </c>
      <c r="E3661" s="100" t="s">
        <v>87</v>
      </c>
      <c r="F3661" s="103" t="s">
        <v>88</v>
      </c>
      <c r="G3661" s="100" t="s">
        <v>88</v>
      </c>
      <c r="H3661" s="97">
        <v>0</v>
      </c>
      <c r="I3661" s="97">
        <v>0</v>
      </c>
      <c r="J3661" s="97">
        <v>0</v>
      </c>
      <c r="K3661" s="97">
        <v>26261.78</v>
      </c>
      <c r="L3661" s="119">
        <f t="shared" si="1127"/>
        <v>0</v>
      </c>
      <c r="M3661" s="119">
        <f>IF(AND(D3661="да",G3661="нет",F3661="нет"),K3661/SUMIFS($K$22:$K$4031,$D$22:$D$4031,"да",$G$22:$G$4031,"нет",$F$22:$F$4031,"нет")*'Велич. кап. %'!$G$5,0)</f>
        <v>0</v>
      </c>
      <c r="N3661" s="120" t="s">
        <v>45</v>
      </c>
      <c r="O3661" s="121">
        <f t="shared" si="1144"/>
        <v>0</v>
      </c>
      <c r="P3661" s="119">
        <f t="shared" si="1128"/>
        <v>0</v>
      </c>
      <c r="Q3661" s="119">
        <f t="shared" si="1129"/>
        <v>0</v>
      </c>
      <c r="R3661" s="119">
        <f t="shared" si="1130"/>
        <v>0</v>
      </c>
      <c r="S3661" s="119">
        <f t="shared" si="1131"/>
        <v>0</v>
      </c>
      <c r="T3661" s="119">
        <f t="shared" si="1132"/>
        <v>0</v>
      </c>
      <c r="U3661" s="119">
        <f t="shared" si="1133"/>
        <v>0</v>
      </c>
      <c r="V3661" s="119">
        <f t="shared" si="1134"/>
        <v>0</v>
      </c>
      <c r="W3661" s="119">
        <f t="shared" si="1136"/>
        <v>0</v>
      </c>
      <c r="X3661" s="119">
        <f t="shared" si="1137"/>
        <v>0</v>
      </c>
      <c r="Y3661" s="119">
        <f t="shared" si="1138"/>
        <v>0</v>
      </c>
      <c r="Z3661" s="119">
        <f t="shared" si="1139"/>
        <v>0</v>
      </c>
      <c r="AA3661" s="119">
        <f t="shared" si="1145"/>
        <v>0</v>
      </c>
      <c r="AB3661" s="119">
        <f t="shared" si="1146"/>
        <v>0</v>
      </c>
      <c r="AC3661" s="119">
        <f t="shared" si="1140"/>
        <v>0</v>
      </c>
      <c r="AD3661" s="119">
        <f t="shared" si="1141"/>
        <v>0</v>
      </c>
      <c r="AE3661" s="119">
        <f t="shared" si="1142"/>
        <v>0</v>
      </c>
      <c r="AF3661" s="138">
        <f t="shared" si="1135"/>
        <v>0</v>
      </c>
      <c r="AH3661" s="122">
        <v>5600</v>
      </c>
      <c r="AI3661" s="122" t="s">
        <v>2356</v>
      </c>
    </row>
    <row r="3662" spans="1:35" s="122" customFormat="1" ht="11.25" customHeight="1" x14ac:dyDescent="0.2">
      <c r="A3662" s="96" t="s">
        <v>89</v>
      </c>
      <c r="B3662" s="98">
        <v>340000009832</v>
      </c>
      <c r="C3662" s="99" t="s">
        <v>2071</v>
      </c>
      <c r="D3662" s="100" t="s">
        <v>88</v>
      </c>
      <c r="E3662" s="100" t="s">
        <v>88</v>
      </c>
      <c r="F3662" s="103" t="s">
        <v>88</v>
      </c>
      <c r="G3662" s="100" t="s">
        <v>88</v>
      </c>
      <c r="H3662" s="97">
        <v>0</v>
      </c>
      <c r="I3662" s="97">
        <v>0</v>
      </c>
      <c r="J3662" s="97">
        <v>0</v>
      </c>
      <c r="K3662" s="97">
        <v>143775.12</v>
      </c>
      <c r="L3662" s="119">
        <f t="shared" si="1127"/>
        <v>0</v>
      </c>
      <c r="M3662" s="119">
        <f>IF(AND(D3662="да",G3662="нет",F3662="нет"),K3662/SUMIFS($K$22:$K$4031,$D$22:$D$4031,"да",$G$22:$G$4031,"нет",$F$22:$F$4031,"нет")*'Велич. кап. %'!$G$5,0)</f>
        <v>0</v>
      </c>
      <c r="N3662" s="120" t="s">
        <v>45</v>
      </c>
      <c r="O3662" s="121">
        <f t="shared" si="1144"/>
        <v>0</v>
      </c>
      <c r="P3662" s="119">
        <f t="shared" si="1128"/>
        <v>0</v>
      </c>
      <c r="Q3662" s="119">
        <f t="shared" si="1129"/>
        <v>0</v>
      </c>
      <c r="R3662" s="119">
        <f t="shared" si="1130"/>
        <v>0</v>
      </c>
      <c r="S3662" s="119">
        <f t="shared" si="1131"/>
        <v>0</v>
      </c>
      <c r="T3662" s="119">
        <f t="shared" si="1132"/>
        <v>0</v>
      </c>
      <c r="U3662" s="119">
        <f t="shared" si="1133"/>
        <v>0</v>
      </c>
      <c r="V3662" s="119">
        <f t="shared" si="1134"/>
        <v>0</v>
      </c>
      <c r="W3662" s="119">
        <f t="shared" si="1136"/>
        <v>0</v>
      </c>
      <c r="X3662" s="119">
        <f t="shared" si="1137"/>
        <v>0</v>
      </c>
      <c r="Y3662" s="119">
        <f t="shared" si="1138"/>
        <v>0</v>
      </c>
      <c r="Z3662" s="119">
        <f t="shared" si="1139"/>
        <v>0</v>
      </c>
      <c r="AA3662" s="119">
        <f t="shared" si="1145"/>
        <v>0</v>
      </c>
      <c r="AB3662" s="119">
        <f t="shared" si="1146"/>
        <v>0</v>
      </c>
      <c r="AC3662" s="119">
        <f t="shared" si="1140"/>
        <v>0</v>
      </c>
      <c r="AD3662" s="119">
        <f t="shared" si="1141"/>
        <v>0</v>
      </c>
      <c r="AE3662" s="119">
        <f t="shared" si="1142"/>
        <v>0</v>
      </c>
      <c r="AF3662" s="138">
        <f t="shared" si="1135"/>
        <v>0</v>
      </c>
      <c r="AH3662" s="122">
        <v>5200</v>
      </c>
      <c r="AI3662" s="122" t="s">
        <v>2356</v>
      </c>
    </row>
    <row r="3663" spans="1:35" s="122" customFormat="1" ht="11.25" customHeight="1" x14ac:dyDescent="0.2">
      <c r="A3663" s="96" t="s">
        <v>89</v>
      </c>
      <c r="B3663" s="98">
        <v>340000009833</v>
      </c>
      <c r="C3663" s="99" t="s">
        <v>2072</v>
      </c>
      <c r="D3663" s="100" t="s">
        <v>88</v>
      </c>
      <c r="E3663" s="100" t="s">
        <v>88</v>
      </c>
      <c r="F3663" s="103" t="s">
        <v>88</v>
      </c>
      <c r="G3663" s="100" t="s">
        <v>88</v>
      </c>
      <c r="H3663" s="97">
        <v>0</v>
      </c>
      <c r="I3663" s="97">
        <v>0</v>
      </c>
      <c r="J3663" s="97">
        <v>0</v>
      </c>
      <c r="K3663" s="97">
        <v>44305.73</v>
      </c>
      <c r="L3663" s="119">
        <f t="shared" si="1127"/>
        <v>0</v>
      </c>
      <c r="M3663" s="119">
        <f>IF(AND(D3663="да",G3663="нет",F3663="нет"),K3663/SUMIFS($K$22:$K$4031,$D$22:$D$4031,"да",$G$22:$G$4031,"нет",$F$22:$F$4031,"нет")*'Велич. кап. %'!$G$5,0)</f>
        <v>0</v>
      </c>
      <c r="N3663" s="120" t="s">
        <v>45</v>
      </c>
      <c r="O3663" s="121">
        <f t="shared" si="1144"/>
        <v>0</v>
      </c>
      <c r="P3663" s="119">
        <f t="shared" si="1128"/>
        <v>0</v>
      </c>
      <c r="Q3663" s="119">
        <f t="shared" si="1129"/>
        <v>0</v>
      </c>
      <c r="R3663" s="119">
        <f t="shared" si="1130"/>
        <v>0</v>
      </c>
      <c r="S3663" s="119">
        <f t="shared" si="1131"/>
        <v>0</v>
      </c>
      <c r="T3663" s="119">
        <f t="shared" si="1132"/>
        <v>0</v>
      </c>
      <c r="U3663" s="119">
        <f t="shared" si="1133"/>
        <v>0</v>
      </c>
      <c r="V3663" s="119">
        <f t="shared" si="1134"/>
        <v>0</v>
      </c>
      <c r="W3663" s="119">
        <f t="shared" si="1136"/>
        <v>0</v>
      </c>
      <c r="X3663" s="119">
        <f t="shared" si="1137"/>
        <v>0</v>
      </c>
      <c r="Y3663" s="119">
        <f t="shared" si="1138"/>
        <v>0</v>
      </c>
      <c r="Z3663" s="119">
        <f t="shared" si="1139"/>
        <v>0</v>
      </c>
      <c r="AA3663" s="119">
        <f t="shared" si="1145"/>
        <v>0</v>
      </c>
      <c r="AB3663" s="119">
        <f t="shared" si="1146"/>
        <v>0</v>
      </c>
      <c r="AC3663" s="119">
        <f t="shared" si="1140"/>
        <v>0</v>
      </c>
      <c r="AD3663" s="119">
        <f t="shared" si="1141"/>
        <v>0</v>
      </c>
      <c r="AE3663" s="119">
        <f t="shared" si="1142"/>
        <v>0</v>
      </c>
      <c r="AF3663" s="138">
        <f t="shared" si="1135"/>
        <v>0</v>
      </c>
      <c r="AH3663" s="122">
        <v>5200</v>
      </c>
      <c r="AI3663" s="122" t="s">
        <v>2356</v>
      </c>
    </row>
    <row r="3664" spans="1:35" s="122" customFormat="1" ht="11.25" customHeight="1" x14ac:dyDescent="0.2">
      <c r="A3664" s="96" t="s">
        <v>89</v>
      </c>
      <c r="B3664" s="98">
        <v>340000009834</v>
      </c>
      <c r="C3664" s="99" t="s">
        <v>2533</v>
      </c>
      <c r="D3664" s="100" t="s">
        <v>88</v>
      </c>
      <c r="E3664" s="100" t="s">
        <v>88</v>
      </c>
      <c r="F3664" s="103" t="s">
        <v>88</v>
      </c>
      <c r="G3664" s="100" t="s">
        <v>88</v>
      </c>
      <c r="H3664" s="97">
        <v>0</v>
      </c>
      <c r="I3664" s="97">
        <v>0</v>
      </c>
      <c r="J3664" s="97">
        <v>0</v>
      </c>
      <c r="K3664" s="97">
        <v>30399.61</v>
      </c>
      <c r="L3664" s="119">
        <f t="shared" si="1127"/>
        <v>0</v>
      </c>
      <c r="M3664" s="119">
        <f>IF(AND(D3664="да",G3664="нет",F3664="нет"),K3664/SUMIFS($K$22:$K$4031,$D$22:$D$4031,"да",$G$22:$G$4031,"нет",$F$22:$F$4031,"нет")*'Велич. кап. %'!$G$5,0)</f>
        <v>0</v>
      </c>
      <c r="N3664" s="120" t="s">
        <v>45</v>
      </c>
      <c r="O3664" s="121">
        <f t="shared" si="1144"/>
        <v>0</v>
      </c>
      <c r="P3664" s="119">
        <f t="shared" si="1128"/>
        <v>0</v>
      </c>
      <c r="Q3664" s="119">
        <f t="shared" si="1129"/>
        <v>0</v>
      </c>
      <c r="R3664" s="119">
        <f t="shared" si="1130"/>
        <v>0</v>
      </c>
      <c r="S3664" s="119">
        <f t="shared" si="1131"/>
        <v>0</v>
      </c>
      <c r="T3664" s="119">
        <f t="shared" si="1132"/>
        <v>0</v>
      </c>
      <c r="U3664" s="119">
        <f t="shared" si="1133"/>
        <v>0</v>
      </c>
      <c r="V3664" s="119">
        <f t="shared" si="1134"/>
        <v>0</v>
      </c>
      <c r="W3664" s="119">
        <f t="shared" si="1136"/>
        <v>0</v>
      </c>
      <c r="X3664" s="119">
        <f t="shared" si="1137"/>
        <v>0</v>
      </c>
      <c r="Y3664" s="119">
        <f t="shared" si="1138"/>
        <v>0</v>
      </c>
      <c r="Z3664" s="119">
        <f t="shared" si="1139"/>
        <v>0</v>
      </c>
      <c r="AA3664" s="119">
        <f t="shared" si="1145"/>
        <v>0</v>
      </c>
      <c r="AB3664" s="119">
        <f t="shared" si="1146"/>
        <v>0</v>
      </c>
      <c r="AC3664" s="119">
        <f t="shared" si="1140"/>
        <v>0</v>
      </c>
      <c r="AD3664" s="119">
        <f t="shared" si="1141"/>
        <v>0</v>
      </c>
      <c r="AE3664" s="119">
        <f t="shared" si="1142"/>
        <v>0</v>
      </c>
      <c r="AF3664" s="138">
        <f t="shared" si="1135"/>
        <v>0</v>
      </c>
      <c r="AH3664" s="122">
        <v>5200</v>
      </c>
      <c r="AI3664" s="122" t="s">
        <v>2356</v>
      </c>
    </row>
    <row r="3665" spans="1:35" s="122" customFormat="1" ht="11.25" customHeight="1" x14ac:dyDescent="0.2">
      <c r="A3665" s="96" t="s">
        <v>89</v>
      </c>
      <c r="B3665" s="98">
        <v>340000009835</v>
      </c>
      <c r="C3665" s="99" t="s">
        <v>2534</v>
      </c>
      <c r="D3665" s="100" t="s">
        <v>88</v>
      </c>
      <c r="E3665" s="100" t="s">
        <v>88</v>
      </c>
      <c r="F3665" s="103" t="s">
        <v>88</v>
      </c>
      <c r="G3665" s="100" t="s">
        <v>88</v>
      </c>
      <c r="H3665" s="97">
        <v>0</v>
      </c>
      <c r="I3665" s="97">
        <v>0</v>
      </c>
      <c r="J3665" s="97">
        <v>0</v>
      </c>
      <c r="K3665" s="97">
        <v>36864.870000000003</v>
      </c>
      <c r="L3665" s="119">
        <f t="shared" si="1127"/>
        <v>0</v>
      </c>
      <c r="M3665" s="119">
        <f>IF(AND(D3665="да",G3665="нет",F3665="нет"),K3665/SUMIFS($K$22:$K$4031,$D$22:$D$4031,"да",$G$22:$G$4031,"нет",$F$22:$F$4031,"нет")*'Велич. кап. %'!$G$5,0)</f>
        <v>0</v>
      </c>
      <c r="N3665" s="120" t="s">
        <v>45</v>
      </c>
      <c r="O3665" s="121">
        <f t="shared" si="1144"/>
        <v>0</v>
      </c>
      <c r="P3665" s="119">
        <f t="shared" si="1128"/>
        <v>0</v>
      </c>
      <c r="Q3665" s="119">
        <f t="shared" si="1129"/>
        <v>0</v>
      </c>
      <c r="R3665" s="119">
        <f t="shared" si="1130"/>
        <v>0</v>
      </c>
      <c r="S3665" s="119">
        <f t="shared" si="1131"/>
        <v>0</v>
      </c>
      <c r="T3665" s="119">
        <f t="shared" si="1132"/>
        <v>0</v>
      </c>
      <c r="U3665" s="119">
        <f t="shared" si="1133"/>
        <v>0</v>
      </c>
      <c r="V3665" s="119">
        <f t="shared" si="1134"/>
        <v>0</v>
      </c>
      <c r="W3665" s="119">
        <f t="shared" si="1136"/>
        <v>0</v>
      </c>
      <c r="X3665" s="119">
        <f t="shared" si="1137"/>
        <v>0</v>
      </c>
      <c r="Y3665" s="119">
        <f t="shared" si="1138"/>
        <v>0</v>
      </c>
      <c r="Z3665" s="119">
        <f t="shared" si="1139"/>
        <v>0</v>
      </c>
      <c r="AA3665" s="119">
        <f t="shared" si="1145"/>
        <v>0</v>
      </c>
      <c r="AB3665" s="119">
        <f t="shared" si="1146"/>
        <v>0</v>
      </c>
      <c r="AC3665" s="119">
        <f t="shared" si="1140"/>
        <v>0</v>
      </c>
      <c r="AD3665" s="119">
        <f t="shared" si="1141"/>
        <v>0</v>
      </c>
      <c r="AE3665" s="119">
        <f t="shared" si="1142"/>
        <v>0</v>
      </c>
      <c r="AF3665" s="138">
        <f t="shared" si="1135"/>
        <v>0</v>
      </c>
      <c r="AH3665" s="122">
        <v>5200</v>
      </c>
      <c r="AI3665" s="122" t="s">
        <v>2356</v>
      </c>
    </row>
    <row r="3666" spans="1:35" s="122" customFormat="1" ht="11.25" customHeight="1" x14ac:dyDescent="0.2">
      <c r="A3666" s="96" t="s">
        <v>89</v>
      </c>
      <c r="B3666" s="98">
        <v>340000009836</v>
      </c>
      <c r="C3666" s="99" t="s">
        <v>1887</v>
      </c>
      <c r="D3666" s="100" t="s">
        <v>88</v>
      </c>
      <c r="E3666" s="100" t="s">
        <v>88</v>
      </c>
      <c r="F3666" s="103" t="s">
        <v>88</v>
      </c>
      <c r="G3666" s="100" t="s">
        <v>88</v>
      </c>
      <c r="H3666" s="97">
        <v>0</v>
      </c>
      <c r="I3666" s="97">
        <v>0</v>
      </c>
      <c r="J3666" s="97">
        <v>0</v>
      </c>
      <c r="K3666" s="97">
        <v>130468.42</v>
      </c>
      <c r="L3666" s="119">
        <f t="shared" si="1127"/>
        <v>0</v>
      </c>
      <c r="M3666" s="119">
        <f>IF(AND(D3666="да",G3666="нет",F3666="нет"),K3666/SUMIFS($K$22:$K$4031,$D$22:$D$4031,"да",$G$22:$G$4031,"нет",$F$22:$F$4031,"нет")*'Велич. кап. %'!$G$5,0)</f>
        <v>0</v>
      </c>
      <c r="N3666" s="120" t="s">
        <v>45</v>
      </c>
      <c r="O3666" s="121">
        <f t="shared" si="1144"/>
        <v>0</v>
      </c>
      <c r="P3666" s="119">
        <f t="shared" si="1128"/>
        <v>0</v>
      </c>
      <c r="Q3666" s="119">
        <f t="shared" si="1129"/>
        <v>0</v>
      </c>
      <c r="R3666" s="119">
        <f t="shared" si="1130"/>
        <v>0</v>
      </c>
      <c r="S3666" s="119">
        <f t="shared" si="1131"/>
        <v>0</v>
      </c>
      <c r="T3666" s="119">
        <f t="shared" si="1132"/>
        <v>0</v>
      </c>
      <c r="U3666" s="119">
        <f t="shared" si="1133"/>
        <v>0</v>
      </c>
      <c r="V3666" s="119">
        <f t="shared" si="1134"/>
        <v>0</v>
      </c>
      <c r="W3666" s="119">
        <f t="shared" si="1136"/>
        <v>0</v>
      </c>
      <c r="X3666" s="119">
        <f t="shared" si="1137"/>
        <v>0</v>
      </c>
      <c r="Y3666" s="119">
        <f t="shared" si="1138"/>
        <v>0</v>
      </c>
      <c r="Z3666" s="119">
        <f t="shared" si="1139"/>
        <v>0</v>
      </c>
      <c r="AA3666" s="119">
        <f t="shared" si="1145"/>
        <v>0</v>
      </c>
      <c r="AB3666" s="119">
        <f t="shared" si="1146"/>
        <v>0</v>
      </c>
      <c r="AC3666" s="119">
        <f t="shared" si="1140"/>
        <v>0</v>
      </c>
      <c r="AD3666" s="119">
        <f t="shared" si="1141"/>
        <v>0</v>
      </c>
      <c r="AE3666" s="119">
        <f t="shared" si="1142"/>
        <v>0</v>
      </c>
      <c r="AF3666" s="138">
        <f t="shared" si="1135"/>
        <v>0</v>
      </c>
      <c r="AH3666" s="122">
        <v>5200</v>
      </c>
      <c r="AI3666" s="122" t="s">
        <v>2356</v>
      </c>
    </row>
    <row r="3667" spans="1:35" s="122" customFormat="1" ht="11.25" customHeight="1" x14ac:dyDescent="0.2">
      <c r="A3667" s="96" t="s">
        <v>89</v>
      </c>
      <c r="B3667" s="98">
        <v>340000009837</v>
      </c>
      <c r="C3667" s="99" t="s">
        <v>1888</v>
      </c>
      <c r="D3667" s="100" t="s">
        <v>88</v>
      </c>
      <c r="E3667" s="100" t="s">
        <v>88</v>
      </c>
      <c r="F3667" s="103" t="s">
        <v>88</v>
      </c>
      <c r="G3667" s="100" t="s">
        <v>88</v>
      </c>
      <c r="H3667" s="97">
        <v>0</v>
      </c>
      <c r="I3667" s="97">
        <v>0</v>
      </c>
      <c r="J3667" s="97">
        <v>0</v>
      </c>
      <c r="K3667" s="97">
        <v>125156</v>
      </c>
      <c r="L3667" s="119">
        <f t="shared" si="1127"/>
        <v>0</v>
      </c>
      <c r="M3667" s="119">
        <f>IF(AND(D3667="да",G3667="нет",F3667="нет"),K3667/SUMIFS($K$22:$K$4031,$D$22:$D$4031,"да",$G$22:$G$4031,"нет",$F$22:$F$4031,"нет")*'Велич. кап. %'!$G$5,0)</f>
        <v>0</v>
      </c>
      <c r="N3667" s="120" t="s">
        <v>45</v>
      </c>
      <c r="O3667" s="121">
        <f t="shared" ref="O3667:O3683" si="1147">M3667/$M$21</f>
        <v>0</v>
      </c>
      <c r="P3667" s="119">
        <f t="shared" si="1128"/>
        <v>0</v>
      </c>
      <c r="Q3667" s="119">
        <f t="shared" si="1129"/>
        <v>0</v>
      </c>
      <c r="R3667" s="119">
        <f t="shared" si="1130"/>
        <v>0</v>
      </c>
      <c r="S3667" s="119">
        <f t="shared" si="1131"/>
        <v>0</v>
      </c>
      <c r="T3667" s="119">
        <f t="shared" si="1132"/>
        <v>0</v>
      </c>
      <c r="U3667" s="119">
        <f t="shared" si="1133"/>
        <v>0</v>
      </c>
      <c r="V3667" s="119">
        <f t="shared" si="1134"/>
        <v>0</v>
      </c>
      <c r="W3667" s="119">
        <f t="shared" si="1136"/>
        <v>0</v>
      </c>
      <c r="X3667" s="119">
        <f t="shared" si="1137"/>
        <v>0</v>
      </c>
      <c r="Y3667" s="119">
        <f t="shared" si="1138"/>
        <v>0</v>
      </c>
      <c r="Z3667" s="119">
        <f t="shared" si="1139"/>
        <v>0</v>
      </c>
      <c r="AA3667" s="119">
        <f t="shared" si="1145"/>
        <v>0</v>
      </c>
      <c r="AB3667" s="119">
        <f t="shared" si="1146"/>
        <v>0</v>
      </c>
      <c r="AC3667" s="119">
        <f t="shared" si="1140"/>
        <v>0</v>
      </c>
      <c r="AD3667" s="119">
        <f t="shared" si="1141"/>
        <v>0</v>
      </c>
      <c r="AE3667" s="119">
        <f t="shared" si="1142"/>
        <v>0</v>
      </c>
      <c r="AF3667" s="138">
        <f t="shared" si="1135"/>
        <v>0</v>
      </c>
      <c r="AH3667" s="122">
        <v>5200</v>
      </c>
      <c r="AI3667" s="122" t="s">
        <v>2356</v>
      </c>
    </row>
    <row r="3668" spans="1:35" s="122" customFormat="1" ht="11.25" customHeight="1" x14ac:dyDescent="0.2">
      <c r="A3668" s="96" t="s">
        <v>89</v>
      </c>
      <c r="B3668" s="98">
        <v>340000009838</v>
      </c>
      <c r="C3668" s="99" t="s">
        <v>2073</v>
      </c>
      <c r="D3668" s="100" t="s">
        <v>88</v>
      </c>
      <c r="E3668" s="100" t="s">
        <v>88</v>
      </c>
      <c r="F3668" s="103" t="s">
        <v>88</v>
      </c>
      <c r="G3668" s="100" t="s">
        <v>88</v>
      </c>
      <c r="H3668" s="97">
        <v>0</v>
      </c>
      <c r="I3668" s="97">
        <v>0</v>
      </c>
      <c r="J3668" s="97">
        <v>0</v>
      </c>
      <c r="K3668" s="97">
        <v>132992.54</v>
      </c>
      <c r="L3668" s="119">
        <f t="shared" si="1127"/>
        <v>0</v>
      </c>
      <c r="M3668" s="119">
        <f>IF(AND(D3668="да",G3668="нет",F3668="нет"),K3668/SUMIFS($K$22:$K$4031,$D$22:$D$4031,"да",$G$22:$G$4031,"нет",$F$22:$F$4031,"нет")*'Велич. кап. %'!$G$5,0)</f>
        <v>0</v>
      </c>
      <c r="N3668" s="120" t="s">
        <v>45</v>
      </c>
      <c r="O3668" s="121">
        <f t="shared" si="1147"/>
        <v>0</v>
      </c>
      <c r="P3668" s="119">
        <f t="shared" si="1128"/>
        <v>0</v>
      </c>
      <c r="Q3668" s="119">
        <f t="shared" si="1129"/>
        <v>0</v>
      </c>
      <c r="R3668" s="119">
        <f t="shared" si="1130"/>
        <v>0</v>
      </c>
      <c r="S3668" s="119">
        <f t="shared" si="1131"/>
        <v>0</v>
      </c>
      <c r="T3668" s="119">
        <f t="shared" si="1132"/>
        <v>0</v>
      </c>
      <c r="U3668" s="119">
        <f t="shared" si="1133"/>
        <v>0</v>
      </c>
      <c r="V3668" s="119">
        <f t="shared" si="1134"/>
        <v>0</v>
      </c>
      <c r="W3668" s="119">
        <f t="shared" si="1136"/>
        <v>0</v>
      </c>
      <c r="X3668" s="119">
        <f t="shared" si="1137"/>
        <v>0</v>
      </c>
      <c r="Y3668" s="119">
        <f t="shared" si="1138"/>
        <v>0</v>
      </c>
      <c r="Z3668" s="119">
        <f t="shared" si="1139"/>
        <v>0</v>
      </c>
      <c r="AA3668" s="119">
        <f t="shared" si="1145"/>
        <v>0</v>
      </c>
      <c r="AB3668" s="119">
        <f t="shared" si="1146"/>
        <v>0</v>
      </c>
      <c r="AC3668" s="119">
        <f t="shared" si="1140"/>
        <v>0</v>
      </c>
      <c r="AD3668" s="119">
        <f t="shared" si="1141"/>
        <v>0</v>
      </c>
      <c r="AE3668" s="119">
        <f t="shared" si="1142"/>
        <v>0</v>
      </c>
      <c r="AF3668" s="138">
        <f t="shared" si="1135"/>
        <v>0</v>
      </c>
      <c r="AH3668" s="122">
        <v>5200</v>
      </c>
      <c r="AI3668" s="122" t="s">
        <v>2356</v>
      </c>
    </row>
    <row r="3669" spans="1:35" s="122" customFormat="1" ht="11.25" customHeight="1" x14ac:dyDescent="0.2">
      <c r="A3669" s="96" t="s">
        <v>89</v>
      </c>
      <c r="B3669" s="98">
        <v>340000009839</v>
      </c>
      <c r="C3669" s="99" t="s">
        <v>2074</v>
      </c>
      <c r="D3669" s="100" t="s">
        <v>88</v>
      </c>
      <c r="E3669" s="100" t="s">
        <v>88</v>
      </c>
      <c r="F3669" s="103" t="s">
        <v>88</v>
      </c>
      <c r="G3669" s="100" t="s">
        <v>88</v>
      </c>
      <c r="H3669" s="97">
        <v>0</v>
      </c>
      <c r="I3669" s="97">
        <v>0</v>
      </c>
      <c r="J3669" s="97">
        <v>0</v>
      </c>
      <c r="K3669" s="97">
        <v>21680.26</v>
      </c>
      <c r="L3669" s="119">
        <f t="shared" si="1127"/>
        <v>0</v>
      </c>
      <c r="M3669" s="119">
        <f>IF(AND(D3669="да",G3669="нет",F3669="нет"),K3669/SUMIFS($K$22:$K$4031,$D$22:$D$4031,"да",$G$22:$G$4031,"нет",$F$22:$F$4031,"нет")*'Велич. кап. %'!$G$5,0)</f>
        <v>0</v>
      </c>
      <c r="N3669" s="120" t="s">
        <v>45</v>
      </c>
      <c r="O3669" s="121">
        <f t="shared" si="1147"/>
        <v>0</v>
      </c>
      <c r="P3669" s="119">
        <f t="shared" si="1128"/>
        <v>0</v>
      </c>
      <c r="Q3669" s="119">
        <f t="shared" si="1129"/>
        <v>0</v>
      </c>
      <c r="R3669" s="119">
        <f t="shared" si="1130"/>
        <v>0</v>
      </c>
      <c r="S3669" s="119">
        <f t="shared" si="1131"/>
        <v>0</v>
      </c>
      <c r="T3669" s="119">
        <f t="shared" si="1132"/>
        <v>0</v>
      </c>
      <c r="U3669" s="119">
        <f t="shared" si="1133"/>
        <v>0</v>
      </c>
      <c r="V3669" s="119">
        <f t="shared" si="1134"/>
        <v>0</v>
      </c>
      <c r="W3669" s="119">
        <f t="shared" si="1136"/>
        <v>0</v>
      </c>
      <c r="X3669" s="119">
        <f t="shared" si="1137"/>
        <v>0</v>
      </c>
      <c r="Y3669" s="119">
        <f t="shared" si="1138"/>
        <v>0</v>
      </c>
      <c r="Z3669" s="119">
        <f t="shared" si="1139"/>
        <v>0</v>
      </c>
      <c r="AA3669" s="119">
        <f t="shared" si="1145"/>
        <v>0</v>
      </c>
      <c r="AB3669" s="119">
        <f t="shared" si="1146"/>
        <v>0</v>
      </c>
      <c r="AC3669" s="119">
        <f t="shared" si="1140"/>
        <v>0</v>
      </c>
      <c r="AD3669" s="119">
        <f t="shared" si="1141"/>
        <v>0</v>
      </c>
      <c r="AE3669" s="119">
        <f t="shared" si="1142"/>
        <v>0</v>
      </c>
      <c r="AF3669" s="138">
        <f t="shared" si="1135"/>
        <v>0</v>
      </c>
      <c r="AH3669" s="122">
        <v>5200</v>
      </c>
      <c r="AI3669" s="122" t="s">
        <v>2356</v>
      </c>
    </row>
    <row r="3670" spans="1:35" s="122" customFormat="1" ht="11.25" customHeight="1" x14ac:dyDescent="0.2">
      <c r="A3670" s="96" t="s">
        <v>89</v>
      </c>
      <c r="B3670" s="98">
        <v>340000009840</v>
      </c>
      <c r="C3670" s="99" t="s">
        <v>2075</v>
      </c>
      <c r="D3670" s="100" t="s">
        <v>88</v>
      </c>
      <c r="E3670" s="100" t="s">
        <v>88</v>
      </c>
      <c r="F3670" s="103" t="s">
        <v>88</v>
      </c>
      <c r="G3670" s="100" t="s">
        <v>88</v>
      </c>
      <c r="H3670" s="97">
        <v>0</v>
      </c>
      <c r="I3670" s="97">
        <v>0</v>
      </c>
      <c r="J3670" s="97">
        <v>0</v>
      </c>
      <c r="K3670" s="97">
        <v>93762.83</v>
      </c>
      <c r="L3670" s="119">
        <f t="shared" si="1127"/>
        <v>0</v>
      </c>
      <c r="M3670" s="119">
        <f>IF(AND(D3670="да",G3670="нет",F3670="нет"),K3670/SUMIFS($K$22:$K$4031,$D$22:$D$4031,"да",$G$22:$G$4031,"нет",$F$22:$F$4031,"нет")*'Велич. кап. %'!$G$5,0)</f>
        <v>0</v>
      </c>
      <c r="N3670" s="120" t="s">
        <v>45</v>
      </c>
      <c r="O3670" s="121">
        <f t="shared" si="1147"/>
        <v>0</v>
      </c>
      <c r="P3670" s="119">
        <f t="shared" si="1128"/>
        <v>0</v>
      </c>
      <c r="Q3670" s="119">
        <f t="shared" si="1129"/>
        <v>0</v>
      </c>
      <c r="R3670" s="119">
        <f t="shared" si="1130"/>
        <v>0</v>
      </c>
      <c r="S3670" s="119">
        <f t="shared" si="1131"/>
        <v>0</v>
      </c>
      <c r="T3670" s="119">
        <f t="shared" si="1132"/>
        <v>0</v>
      </c>
      <c r="U3670" s="119">
        <f t="shared" si="1133"/>
        <v>0</v>
      </c>
      <c r="V3670" s="119">
        <f t="shared" si="1134"/>
        <v>0</v>
      </c>
      <c r="W3670" s="119">
        <f t="shared" si="1136"/>
        <v>0</v>
      </c>
      <c r="X3670" s="119">
        <f t="shared" si="1137"/>
        <v>0</v>
      </c>
      <c r="Y3670" s="119">
        <f t="shared" si="1138"/>
        <v>0</v>
      </c>
      <c r="Z3670" s="119">
        <f t="shared" si="1139"/>
        <v>0</v>
      </c>
      <c r="AA3670" s="119">
        <f t="shared" si="1145"/>
        <v>0</v>
      </c>
      <c r="AB3670" s="119">
        <f t="shared" si="1146"/>
        <v>0</v>
      </c>
      <c r="AC3670" s="119">
        <f t="shared" si="1140"/>
        <v>0</v>
      </c>
      <c r="AD3670" s="119">
        <f t="shared" si="1141"/>
        <v>0</v>
      </c>
      <c r="AE3670" s="119">
        <f t="shared" si="1142"/>
        <v>0</v>
      </c>
      <c r="AF3670" s="138">
        <f t="shared" si="1135"/>
        <v>0</v>
      </c>
      <c r="AH3670" s="122">
        <v>5200</v>
      </c>
      <c r="AI3670" s="122" t="s">
        <v>2356</v>
      </c>
    </row>
    <row r="3671" spans="1:35" s="122" customFormat="1" ht="11.25" customHeight="1" x14ac:dyDescent="0.2">
      <c r="A3671" s="96" t="s">
        <v>89</v>
      </c>
      <c r="B3671" s="98">
        <v>340000009855</v>
      </c>
      <c r="C3671" s="99" t="s">
        <v>2535</v>
      </c>
      <c r="D3671" s="100" t="s">
        <v>88</v>
      </c>
      <c r="E3671" s="100" t="s">
        <v>87</v>
      </c>
      <c r="F3671" s="103" t="s">
        <v>88</v>
      </c>
      <c r="G3671" s="100" t="s">
        <v>88</v>
      </c>
      <c r="H3671" s="97">
        <v>0</v>
      </c>
      <c r="I3671" s="97">
        <v>0</v>
      </c>
      <c r="J3671" s="97">
        <v>0</v>
      </c>
      <c r="K3671" s="97">
        <v>22994.48</v>
      </c>
      <c r="L3671" s="119">
        <f t="shared" ref="L3671:L3734" si="1148">IF(D3671="да",IF(F3671="нет",IF(G3671="нет",K3671+H3671-I3671,0),0),0)</f>
        <v>0</v>
      </c>
      <c r="M3671" s="119">
        <f>IF(AND(D3671="да",G3671="нет",F3671="нет"),K3671/SUMIFS($K$22:$K$4031,$D$22:$D$4031,"да",$G$22:$G$4031,"нет",$F$22:$F$4031,"нет")*'Велич. кап. %'!$G$5,0)</f>
        <v>0</v>
      </c>
      <c r="N3671" s="120" t="s">
        <v>45</v>
      </c>
      <c r="O3671" s="121">
        <f t="shared" si="1147"/>
        <v>0</v>
      </c>
      <c r="P3671" s="119">
        <f t="shared" si="1128"/>
        <v>0</v>
      </c>
      <c r="Q3671" s="119">
        <f t="shared" si="1129"/>
        <v>0</v>
      </c>
      <c r="R3671" s="119">
        <f t="shared" si="1130"/>
        <v>0</v>
      </c>
      <c r="S3671" s="119">
        <f t="shared" si="1131"/>
        <v>0</v>
      </c>
      <c r="T3671" s="119">
        <f t="shared" si="1132"/>
        <v>0</v>
      </c>
      <c r="U3671" s="119">
        <f t="shared" si="1133"/>
        <v>0</v>
      </c>
      <c r="V3671" s="119">
        <f t="shared" si="1134"/>
        <v>0</v>
      </c>
      <c r="W3671" s="119">
        <f t="shared" si="1136"/>
        <v>0</v>
      </c>
      <c r="X3671" s="119">
        <f t="shared" si="1137"/>
        <v>0</v>
      </c>
      <c r="Y3671" s="119">
        <f t="shared" si="1138"/>
        <v>0</v>
      </c>
      <c r="Z3671" s="119">
        <f t="shared" si="1139"/>
        <v>0</v>
      </c>
      <c r="AA3671" s="119">
        <f t="shared" si="1145"/>
        <v>0</v>
      </c>
      <c r="AB3671" s="119">
        <f t="shared" si="1146"/>
        <v>0</v>
      </c>
      <c r="AC3671" s="119">
        <f t="shared" si="1140"/>
        <v>0</v>
      </c>
      <c r="AD3671" s="119">
        <f t="shared" si="1141"/>
        <v>0</v>
      </c>
      <c r="AE3671" s="119">
        <f t="shared" si="1142"/>
        <v>0</v>
      </c>
      <c r="AF3671" s="138">
        <f t="shared" si="1135"/>
        <v>0</v>
      </c>
      <c r="AH3671" s="122">
        <v>5300</v>
      </c>
      <c r="AI3671" s="122" t="s">
        <v>2356</v>
      </c>
    </row>
    <row r="3672" spans="1:35" s="122" customFormat="1" ht="11.25" customHeight="1" x14ac:dyDescent="0.2">
      <c r="A3672" s="96" t="s">
        <v>89</v>
      </c>
      <c r="B3672" s="98">
        <v>340000009856</v>
      </c>
      <c r="C3672" s="99" t="s">
        <v>2076</v>
      </c>
      <c r="D3672" s="100" t="s">
        <v>87</v>
      </c>
      <c r="E3672" s="100" t="s">
        <v>87</v>
      </c>
      <c r="F3672" s="103" t="s">
        <v>88</v>
      </c>
      <c r="G3672" s="100" t="s">
        <v>88</v>
      </c>
      <c r="H3672" s="97">
        <v>0</v>
      </c>
      <c r="I3672" s="97">
        <v>0</v>
      </c>
      <c r="J3672" s="97">
        <v>0</v>
      </c>
      <c r="K3672" s="97">
        <v>39642.32</v>
      </c>
      <c r="L3672" s="119">
        <f t="shared" si="1148"/>
        <v>39642.32</v>
      </c>
      <c r="M3672" s="119">
        <f>IF(AND(D3672="да",G3672="нет",F3672="нет"),K3672/SUMIFS($K$22:$K$4031,$D$22:$D$4031,"да",$G$22:$G$4031,"нет",$F$22:$F$4031,"нет")*'Велич. кап. %'!$G$5,0)</f>
        <v>635.15857280969749</v>
      </c>
      <c r="N3672" s="120" t="s">
        <v>45</v>
      </c>
      <c r="O3672" s="121">
        <f t="shared" si="1147"/>
        <v>3.6361809047344337E-5</v>
      </c>
      <c r="P3672" s="119">
        <f t="shared" si="1128"/>
        <v>36.525350251537837</v>
      </c>
      <c r="Q3672" s="119">
        <f t="shared" si="1129"/>
        <v>21.9152101509227</v>
      </c>
      <c r="R3672" s="119">
        <f t="shared" si="1130"/>
        <v>36.525350251537837</v>
      </c>
      <c r="S3672" s="119">
        <f t="shared" si="1131"/>
        <v>14.610140100615133</v>
      </c>
      <c r="T3672" s="119">
        <f t="shared" si="1132"/>
        <v>43.8304203018454</v>
      </c>
      <c r="U3672" s="119">
        <f t="shared" si="1133"/>
        <v>73.732403691869251</v>
      </c>
      <c r="V3672" s="119">
        <f t="shared" si="1134"/>
        <v>42.590129376099632</v>
      </c>
      <c r="W3672" s="119">
        <f t="shared" si="1136"/>
        <v>7.3551436172975198</v>
      </c>
      <c r="X3672" s="119">
        <f t="shared" si="1137"/>
        <v>22.048031852978919</v>
      </c>
      <c r="Y3672" s="119">
        <f t="shared" si="1138"/>
        <v>62.370179223407085</v>
      </c>
      <c r="Z3672" s="119">
        <f t="shared" si="1139"/>
        <v>62.902012056117911</v>
      </c>
      <c r="AA3672" s="119">
        <f t="shared" si="1145"/>
        <v>0.48516130868269519</v>
      </c>
      <c r="AB3672" s="119">
        <f t="shared" si="1146"/>
        <v>2.2069562065829351</v>
      </c>
      <c r="AC3672" s="119">
        <f t="shared" si="1140"/>
        <v>63.610411733745821</v>
      </c>
      <c r="AD3672" s="119">
        <f t="shared" si="1141"/>
        <v>129.96937131172214</v>
      </c>
      <c r="AE3672" s="119">
        <f t="shared" si="1142"/>
        <v>14.482301374734751</v>
      </c>
      <c r="AF3672" s="138">
        <f t="shared" si="1135"/>
        <v>0</v>
      </c>
      <c r="AH3672" s="122">
        <v>5300</v>
      </c>
      <c r="AI3672" s="122" t="s">
        <v>2356</v>
      </c>
    </row>
    <row r="3673" spans="1:35" s="122" customFormat="1" ht="11.25" customHeight="1" x14ac:dyDescent="0.2">
      <c r="A3673" s="96" t="s">
        <v>89</v>
      </c>
      <c r="B3673" s="98">
        <v>340000009866</v>
      </c>
      <c r="C3673" s="99" t="s">
        <v>2536</v>
      </c>
      <c r="D3673" s="100" t="s">
        <v>88</v>
      </c>
      <c r="E3673" s="100" t="s">
        <v>87</v>
      </c>
      <c r="F3673" s="103" t="s">
        <v>88</v>
      </c>
      <c r="G3673" s="100" t="s">
        <v>88</v>
      </c>
      <c r="H3673" s="97">
        <v>0</v>
      </c>
      <c r="I3673" s="97">
        <v>0</v>
      </c>
      <c r="J3673" s="97">
        <v>0</v>
      </c>
      <c r="K3673" s="97">
        <v>22269.16</v>
      </c>
      <c r="L3673" s="119">
        <f t="shared" si="1148"/>
        <v>0</v>
      </c>
      <c r="M3673" s="119">
        <f>IF(AND(D3673="да",G3673="нет",F3673="нет"),K3673/SUMIFS($K$22:$K$4031,$D$22:$D$4031,"да",$G$22:$G$4031,"нет",$F$22:$F$4031,"нет")*'Велич. кап. %'!$G$5,0)</f>
        <v>0</v>
      </c>
      <c r="N3673" s="120" t="s">
        <v>45</v>
      </c>
      <c r="O3673" s="121">
        <f t="shared" si="1147"/>
        <v>0</v>
      </c>
      <c r="P3673" s="119">
        <f t="shared" si="1128"/>
        <v>0</v>
      </c>
      <c r="Q3673" s="119">
        <f t="shared" si="1129"/>
        <v>0</v>
      </c>
      <c r="R3673" s="119">
        <f t="shared" si="1130"/>
        <v>0</v>
      </c>
      <c r="S3673" s="119">
        <f t="shared" si="1131"/>
        <v>0</v>
      </c>
      <c r="T3673" s="119">
        <f t="shared" si="1132"/>
        <v>0</v>
      </c>
      <c r="U3673" s="119">
        <f t="shared" si="1133"/>
        <v>0</v>
      </c>
      <c r="V3673" s="119">
        <f t="shared" si="1134"/>
        <v>0</v>
      </c>
      <c r="W3673" s="119">
        <f t="shared" si="1136"/>
        <v>0</v>
      </c>
      <c r="X3673" s="119">
        <f t="shared" si="1137"/>
        <v>0</v>
      </c>
      <c r="Y3673" s="119">
        <f t="shared" si="1138"/>
        <v>0</v>
      </c>
      <c r="Z3673" s="119">
        <f t="shared" si="1139"/>
        <v>0</v>
      </c>
      <c r="AA3673" s="119">
        <f t="shared" si="1145"/>
        <v>0</v>
      </c>
      <c r="AB3673" s="119">
        <f t="shared" si="1146"/>
        <v>0</v>
      </c>
      <c r="AC3673" s="119">
        <f t="shared" si="1140"/>
        <v>0</v>
      </c>
      <c r="AD3673" s="119">
        <f t="shared" si="1141"/>
        <v>0</v>
      </c>
      <c r="AE3673" s="119">
        <f t="shared" si="1142"/>
        <v>0</v>
      </c>
      <c r="AF3673" s="138">
        <f t="shared" si="1135"/>
        <v>0</v>
      </c>
      <c r="AH3673" s="122">
        <v>5300</v>
      </c>
      <c r="AI3673" s="122" t="s">
        <v>2356</v>
      </c>
    </row>
    <row r="3674" spans="1:35" s="122" customFormat="1" ht="11.25" customHeight="1" x14ac:dyDescent="0.2">
      <c r="A3674" s="96" t="s">
        <v>89</v>
      </c>
      <c r="B3674" s="98">
        <v>340000009867</v>
      </c>
      <c r="C3674" s="99" t="s">
        <v>2537</v>
      </c>
      <c r="D3674" s="100" t="s">
        <v>88</v>
      </c>
      <c r="E3674" s="100" t="s">
        <v>87</v>
      </c>
      <c r="F3674" s="103" t="s">
        <v>88</v>
      </c>
      <c r="G3674" s="100" t="s">
        <v>88</v>
      </c>
      <c r="H3674" s="97">
        <v>0</v>
      </c>
      <c r="I3674" s="97">
        <v>0</v>
      </c>
      <c r="J3674" s="97">
        <v>0</v>
      </c>
      <c r="K3674" s="97">
        <v>29879.200000000001</v>
      </c>
      <c r="L3674" s="119">
        <f t="shared" si="1148"/>
        <v>0</v>
      </c>
      <c r="M3674" s="119">
        <f>IF(AND(D3674="да",G3674="нет",F3674="нет"),K3674/SUMIFS($K$22:$K$4031,$D$22:$D$4031,"да",$G$22:$G$4031,"нет",$F$22:$F$4031,"нет")*'Велич. кап. %'!$G$5,0)</f>
        <v>0</v>
      </c>
      <c r="N3674" s="120" t="s">
        <v>45</v>
      </c>
      <c r="O3674" s="121">
        <f t="shared" si="1147"/>
        <v>0</v>
      </c>
      <c r="P3674" s="119">
        <f t="shared" si="1128"/>
        <v>0</v>
      </c>
      <c r="Q3674" s="119">
        <f t="shared" si="1129"/>
        <v>0</v>
      </c>
      <c r="R3674" s="119">
        <f t="shared" si="1130"/>
        <v>0</v>
      </c>
      <c r="S3674" s="119">
        <f t="shared" si="1131"/>
        <v>0</v>
      </c>
      <c r="T3674" s="119">
        <f t="shared" si="1132"/>
        <v>0</v>
      </c>
      <c r="U3674" s="119">
        <f t="shared" si="1133"/>
        <v>0</v>
      </c>
      <c r="V3674" s="119">
        <f t="shared" si="1134"/>
        <v>0</v>
      </c>
      <c r="W3674" s="119">
        <f t="shared" si="1136"/>
        <v>0</v>
      </c>
      <c r="X3674" s="119">
        <f t="shared" si="1137"/>
        <v>0</v>
      </c>
      <c r="Y3674" s="119">
        <f t="shared" si="1138"/>
        <v>0</v>
      </c>
      <c r="Z3674" s="119">
        <f t="shared" si="1139"/>
        <v>0</v>
      </c>
      <c r="AA3674" s="119">
        <f t="shared" si="1145"/>
        <v>0</v>
      </c>
      <c r="AB3674" s="119">
        <f t="shared" si="1146"/>
        <v>0</v>
      </c>
      <c r="AC3674" s="119">
        <f t="shared" si="1140"/>
        <v>0</v>
      </c>
      <c r="AD3674" s="119">
        <f t="shared" si="1141"/>
        <v>0</v>
      </c>
      <c r="AE3674" s="119">
        <f t="shared" si="1142"/>
        <v>0</v>
      </c>
      <c r="AF3674" s="138">
        <f t="shared" si="1135"/>
        <v>0</v>
      </c>
      <c r="AH3674" s="122">
        <v>5300</v>
      </c>
      <c r="AI3674" s="122" t="s">
        <v>2356</v>
      </c>
    </row>
    <row r="3675" spans="1:35" s="122" customFormat="1" ht="11.25" customHeight="1" x14ac:dyDescent="0.2">
      <c r="A3675" s="96" t="s">
        <v>89</v>
      </c>
      <c r="B3675" s="98">
        <v>340000009869</v>
      </c>
      <c r="C3675" s="99" t="s">
        <v>2538</v>
      </c>
      <c r="D3675" s="100" t="s">
        <v>87</v>
      </c>
      <c r="E3675" s="100" t="s">
        <v>87</v>
      </c>
      <c r="F3675" s="103" t="s">
        <v>88</v>
      </c>
      <c r="G3675" s="100" t="s">
        <v>88</v>
      </c>
      <c r="H3675" s="97">
        <v>0</v>
      </c>
      <c r="I3675" s="97">
        <v>0</v>
      </c>
      <c r="J3675" s="97">
        <v>0</v>
      </c>
      <c r="K3675" s="97">
        <v>22604.13</v>
      </c>
      <c r="L3675" s="119">
        <f t="shared" si="1148"/>
        <v>22604.13</v>
      </c>
      <c r="M3675" s="119">
        <f>IF(AND(D3675="да",G3675="нет",F3675="нет"),K3675/SUMIFS($K$22:$K$4031,$D$22:$D$4031,"да",$G$22:$G$4031,"нет",$F$22:$F$4031,"нет")*'Велич. кап. %'!$G$5,0)</f>
        <v>362.16868615169005</v>
      </c>
      <c r="N3675" s="120" t="s">
        <v>45</v>
      </c>
      <c r="O3675" s="121">
        <f t="shared" si="1147"/>
        <v>2.0733576106074202E-5</v>
      </c>
      <c r="P3675" s="119">
        <f t="shared" si="1128"/>
        <v>20.826827627174541</v>
      </c>
      <c r="Q3675" s="119">
        <f t="shared" si="1129"/>
        <v>12.496096576304724</v>
      </c>
      <c r="R3675" s="119">
        <f t="shared" si="1130"/>
        <v>20.826827627174541</v>
      </c>
      <c r="S3675" s="119">
        <f t="shared" si="1131"/>
        <v>8.3307310508698151</v>
      </c>
      <c r="T3675" s="119">
        <f t="shared" si="1132"/>
        <v>24.992193152609449</v>
      </c>
      <c r="U3675" s="119">
        <f t="shared" si="1133"/>
        <v>42.042363773449495</v>
      </c>
      <c r="V3675" s="119">
        <f t="shared" si="1134"/>
        <v>24.284976790817865</v>
      </c>
      <c r="W3675" s="119">
        <f t="shared" si="1136"/>
        <v>4.1939175732919614</v>
      </c>
      <c r="X3675" s="119">
        <f t="shared" si="1137"/>
        <v>12.571831775962565</v>
      </c>
      <c r="Y3675" s="119">
        <f t="shared" si="1138"/>
        <v>35.563600699686411</v>
      </c>
      <c r="Z3675" s="119">
        <f t="shared" si="1139"/>
        <v>35.866852842569671</v>
      </c>
      <c r="AA3675" s="119">
        <f t="shared" si="1145"/>
        <v>0.27663994671436409</v>
      </c>
      <c r="AB3675" s="119">
        <f t="shared" si="1146"/>
        <v>1.2584108346309579</v>
      </c>
      <c r="AC3675" s="119">
        <f t="shared" si="1140"/>
        <v>36.270783752896293</v>
      </c>
      <c r="AD3675" s="119">
        <f t="shared" si="1141"/>
        <v>74.108794973362734</v>
      </c>
      <c r="AE3675" s="119">
        <f t="shared" si="1142"/>
        <v>8.2578371541747053</v>
      </c>
      <c r="AF3675" s="138">
        <f t="shared" si="1135"/>
        <v>0</v>
      </c>
      <c r="AH3675" s="122">
        <v>5300</v>
      </c>
      <c r="AI3675" s="122" t="s">
        <v>2356</v>
      </c>
    </row>
    <row r="3676" spans="1:35" s="122" customFormat="1" ht="11.25" customHeight="1" x14ac:dyDescent="0.2">
      <c r="A3676" s="96" t="s">
        <v>89</v>
      </c>
      <c r="B3676" s="98">
        <v>340000009881</v>
      </c>
      <c r="C3676" s="99" t="s">
        <v>1889</v>
      </c>
      <c r="D3676" s="100" t="s">
        <v>88</v>
      </c>
      <c r="E3676" s="100" t="s">
        <v>88</v>
      </c>
      <c r="F3676" s="103" t="s">
        <v>88</v>
      </c>
      <c r="G3676" s="100" t="s">
        <v>88</v>
      </c>
      <c r="H3676" s="97">
        <v>0</v>
      </c>
      <c r="I3676" s="97">
        <v>0</v>
      </c>
      <c r="J3676" s="97">
        <v>0</v>
      </c>
      <c r="K3676" s="97">
        <v>1302104.53</v>
      </c>
      <c r="L3676" s="119">
        <f t="shared" si="1148"/>
        <v>0</v>
      </c>
      <c r="M3676" s="119">
        <f>IF(AND(D3676="да",G3676="нет",F3676="нет"),K3676/SUMIFS($K$22:$K$4031,$D$22:$D$4031,"да",$G$22:$G$4031,"нет",$F$22:$F$4031,"нет")*'Велич. кап. %'!$G$5,0)</f>
        <v>0</v>
      </c>
      <c r="N3676" s="120" t="s">
        <v>45</v>
      </c>
      <c r="O3676" s="121">
        <f t="shared" si="1147"/>
        <v>0</v>
      </c>
      <c r="P3676" s="119">
        <f t="shared" si="1128"/>
        <v>0</v>
      </c>
      <c r="Q3676" s="119">
        <f t="shared" si="1129"/>
        <v>0</v>
      </c>
      <c r="R3676" s="119">
        <f t="shared" si="1130"/>
        <v>0</v>
      </c>
      <c r="S3676" s="119">
        <f t="shared" si="1131"/>
        <v>0</v>
      </c>
      <c r="T3676" s="119">
        <f t="shared" si="1132"/>
        <v>0</v>
      </c>
      <c r="U3676" s="119">
        <f t="shared" si="1133"/>
        <v>0</v>
      </c>
      <c r="V3676" s="119">
        <f t="shared" si="1134"/>
        <v>0</v>
      </c>
      <c r="W3676" s="119">
        <f t="shared" si="1136"/>
        <v>0</v>
      </c>
      <c r="X3676" s="119">
        <f t="shared" si="1137"/>
        <v>0</v>
      </c>
      <c r="Y3676" s="119">
        <f t="shared" si="1138"/>
        <v>0</v>
      </c>
      <c r="Z3676" s="119">
        <f t="shared" si="1139"/>
        <v>0</v>
      </c>
      <c r="AA3676" s="119">
        <f t="shared" si="1145"/>
        <v>0</v>
      </c>
      <c r="AB3676" s="119">
        <f t="shared" si="1146"/>
        <v>0</v>
      </c>
      <c r="AC3676" s="119">
        <f t="shared" si="1140"/>
        <v>0</v>
      </c>
      <c r="AD3676" s="119">
        <f t="shared" si="1141"/>
        <v>0</v>
      </c>
      <c r="AE3676" s="119">
        <f t="shared" si="1142"/>
        <v>0</v>
      </c>
      <c r="AF3676" s="138">
        <f t="shared" si="1135"/>
        <v>0</v>
      </c>
      <c r="AH3676" s="122">
        <v>5300</v>
      </c>
      <c r="AI3676" s="122" t="s">
        <v>2356</v>
      </c>
    </row>
    <row r="3677" spans="1:35" s="122" customFormat="1" ht="11.25" customHeight="1" x14ac:dyDescent="0.2">
      <c r="A3677" s="96" t="s">
        <v>89</v>
      </c>
      <c r="B3677" s="98">
        <v>340000009882</v>
      </c>
      <c r="C3677" s="99" t="s">
        <v>2077</v>
      </c>
      <c r="D3677" s="100" t="s">
        <v>87</v>
      </c>
      <c r="E3677" s="100" t="s">
        <v>87</v>
      </c>
      <c r="F3677" s="103" t="s">
        <v>88</v>
      </c>
      <c r="G3677" s="100" t="s">
        <v>88</v>
      </c>
      <c r="H3677" s="97">
        <v>0</v>
      </c>
      <c r="I3677" s="97">
        <v>0</v>
      </c>
      <c r="J3677" s="97">
        <v>0</v>
      </c>
      <c r="K3677" s="97">
        <v>36215.57</v>
      </c>
      <c r="L3677" s="119">
        <f t="shared" si="1148"/>
        <v>36215.57</v>
      </c>
      <c r="M3677" s="119">
        <f>IF(AND(D3677="да",G3677="нет",F3677="нет"),K3677/SUMIFS($K$22:$K$4031,$D$22:$D$4031,"да",$G$22:$G$4031,"нет",$F$22:$F$4031,"нет")*'Велич. кап. %'!$G$5,0)</f>
        <v>580.25437851996787</v>
      </c>
      <c r="N3677" s="120" t="s">
        <v>45</v>
      </c>
      <c r="O3677" s="121">
        <f t="shared" si="1147"/>
        <v>3.3218632029627229E-5</v>
      </c>
      <c r="P3677" s="119">
        <f t="shared" si="1128"/>
        <v>33.368036452182565</v>
      </c>
      <c r="Q3677" s="119">
        <f t="shared" si="1129"/>
        <v>20.02082187130954</v>
      </c>
      <c r="R3677" s="119">
        <f t="shared" si="1130"/>
        <v>33.368036452182565</v>
      </c>
      <c r="S3677" s="119">
        <f t="shared" si="1131"/>
        <v>13.347214580873025</v>
      </c>
      <c r="T3677" s="119">
        <f t="shared" si="1132"/>
        <v>40.04164374261908</v>
      </c>
      <c r="U3677" s="119">
        <f t="shared" si="1133"/>
        <v>67.35884850258887</v>
      </c>
      <c r="V3677" s="119">
        <f t="shared" si="1134"/>
        <v>38.908565687608409</v>
      </c>
      <c r="W3677" s="119">
        <f t="shared" si="1136"/>
        <v>6.7193524125805837</v>
      </c>
      <c r="X3677" s="119">
        <f t="shared" si="1137"/>
        <v>20.142162238077582</v>
      </c>
      <c r="Y3677" s="119">
        <f t="shared" si="1138"/>
        <v>56.978794166886424</v>
      </c>
      <c r="Z3677" s="119">
        <f t="shared" si="1139"/>
        <v>57.464654459153302</v>
      </c>
      <c r="AA3677" s="119">
        <f t="shared" si="1145"/>
        <v>0.44322313466744012</v>
      </c>
      <c r="AB3677" s="119">
        <f t="shared" si="1146"/>
        <v>2.0161831342474086</v>
      </c>
      <c r="AC3677" s="119">
        <f t="shared" si="1140"/>
        <v>58.111818856017841</v>
      </c>
      <c r="AD3677" s="119">
        <f t="shared" si="1141"/>
        <v>118.73459637568297</v>
      </c>
      <c r="AE3677" s="119">
        <f t="shared" si="1142"/>
        <v>13.230426453290388</v>
      </c>
      <c r="AF3677" s="138">
        <f t="shared" si="1135"/>
        <v>0</v>
      </c>
      <c r="AH3677" s="122">
        <v>5600</v>
      </c>
      <c r="AI3677" s="122" t="s">
        <v>2356</v>
      </c>
    </row>
    <row r="3678" spans="1:35" s="122" customFormat="1" ht="11.25" customHeight="1" x14ac:dyDescent="0.2">
      <c r="A3678" s="96" t="s">
        <v>89</v>
      </c>
      <c r="B3678" s="98">
        <v>340000009883</v>
      </c>
      <c r="C3678" s="99" t="s">
        <v>2078</v>
      </c>
      <c r="D3678" s="100" t="s">
        <v>87</v>
      </c>
      <c r="E3678" s="100" t="s">
        <v>87</v>
      </c>
      <c r="F3678" s="103" t="s">
        <v>88</v>
      </c>
      <c r="G3678" s="100" t="s">
        <v>88</v>
      </c>
      <c r="H3678" s="97">
        <v>0</v>
      </c>
      <c r="I3678" s="97">
        <v>0</v>
      </c>
      <c r="J3678" s="97">
        <v>0</v>
      </c>
      <c r="K3678" s="97">
        <v>36318.07</v>
      </c>
      <c r="L3678" s="119">
        <f t="shared" si="1148"/>
        <v>36318.07</v>
      </c>
      <c r="M3678" s="119">
        <f>IF(AND(D3678="да",G3678="нет",F3678="нет"),K3678/SUMIFS($K$22:$K$4031,$D$22:$D$4031,"да",$G$22:$G$4031,"нет",$F$22:$F$4031,"нет")*'Велич. кап. %'!$G$5,0)</f>
        <v>581.89665762252775</v>
      </c>
      <c r="N3678" s="120" t="s">
        <v>45</v>
      </c>
      <c r="O3678" s="121">
        <f t="shared" si="1147"/>
        <v>3.3312649872865281E-5</v>
      </c>
      <c r="P3678" s="119">
        <f t="shared" si="1128"/>
        <v>33.462477150930333</v>
      </c>
      <c r="Q3678" s="119">
        <f t="shared" si="1129"/>
        <v>20.077486290558198</v>
      </c>
      <c r="R3678" s="119">
        <f t="shared" si="1130"/>
        <v>33.462477150930333</v>
      </c>
      <c r="S3678" s="119">
        <f t="shared" si="1131"/>
        <v>13.384990860372133</v>
      </c>
      <c r="T3678" s="119">
        <f t="shared" si="1132"/>
        <v>40.154972581116397</v>
      </c>
      <c r="U3678" s="119">
        <f t="shared" si="1133"/>
        <v>67.549492525905791</v>
      </c>
      <c r="V3678" s="119">
        <f t="shared" si="1134"/>
        <v>39.01868760431384</v>
      </c>
      <c r="W3678" s="119">
        <f t="shared" si="1136"/>
        <v>6.738370023577442</v>
      </c>
      <c r="X3678" s="119">
        <f t="shared" si="1137"/>
        <v>20.199170083857805</v>
      </c>
      <c r="Y3678" s="119">
        <f t="shared" si="1138"/>
        <v>57.140059788333375</v>
      </c>
      <c r="Z3678" s="119">
        <f t="shared" si="1139"/>
        <v>57.627295198538683</v>
      </c>
      <c r="AA3678" s="119">
        <f t="shared" si="1145"/>
        <v>0.44447757775099261</v>
      </c>
      <c r="AB3678" s="119">
        <f t="shared" si="1146"/>
        <v>2.0218894857216601</v>
      </c>
      <c r="AC3678" s="119">
        <f t="shared" si="1140"/>
        <v>58.276291248216602</v>
      </c>
      <c r="AD3678" s="119">
        <f t="shared" si="1141"/>
        <v>119.07064786206044</v>
      </c>
      <c r="AE3678" s="119">
        <f t="shared" si="1142"/>
        <v>13.267872190343876</v>
      </c>
      <c r="AF3678" s="138">
        <f t="shared" si="1135"/>
        <v>0</v>
      </c>
      <c r="AH3678" s="122">
        <v>5600</v>
      </c>
      <c r="AI3678" s="122" t="s">
        <v>2356</v>
      </c>
    </row>
    <row r="3679" spans="1:35" s="122" customFormat="1" ht="11.25" customHeight="1" x14ac:dyDescent="0.2">
      <c r="A3679" s="96" t="s">
        <v>89</v>
      </c>
      <c r="B3679" s="98">
        <v>340000009884</v>
      </c>
      <c r="C3679" s="99" t="s">
        <v>2079</v>
      </c>
      <c r="D3679" s="100" t="s">
        <v>87</v>
      </c>
      <c r="E3679" s="100" t="s">
        <v>87</v>
      </c>
      <c r="F3679" s="103" t="s">
        <v>88</v>
      </c>
      <c r="G3679" s="100" t="s">
        <v>88</v>
      </c>
      <c r="H3679" s="97">
        <v>0</v>
      </c>
      <c r="I3679" s="97">
        <v>0</v>
      </c>
      <c r="J3679" s="97">
        <v>0</v>
      </c>
      <c r="K3679" s="97">
        <v>40715.96</v>
      </c>
      <c r="L3679" s="119">
        <f t="shared" si="1148"/>
        <v>40715.96</v>
      </c>
      <c r="M3679" s="119">
        <f>IF(AND(D3679="да",G3679="нет",F3679="нет"),K3679/SUMIFS($K$22:$K$4031,$D$22:$D$4031,"да",$G$22:$G$4031,"нет",$F$22:$F$4031,"нет")*'Велич. кап. %'!$G$5,0)</f>
        <v>652.36068535284335</v>
      </c>
      <c r="N3679" s="120" t="s">
        <v>45</v>
      </c>
      <c r="O3679" s="121">
        <f t="shared" si="1147"/>
        <v>3.7346602386018533E-5</v>
      </c>
      <c r="P3679" s="119">
        <f t="shared" si="1128"/>
        <v>37.514572805718849</v>
      </c>
      <c r="Q3679" s="119">
        <f t="shared" si="1129"/>
        <v>22.508743683431309</v>
      </c>
      <c r="R3679" s="119">
        <f t="shared" si="1130"/>
        <v>37.514572805718849</v>
      </c>
      <c r="S3679" s="119">
        <f t="shared" si="1131"/>
        <v>15.00582912228754</v>
      </c>
      <c r="T3679" s="119">
        <f t="shared" si="1132"/>
        <v>45.017487366862618</v>
      </c>
      <c r="U3679" s="119">
        <f t="shared" si="1133"/>
        <v>75.729311488883624</v>
      </c>
      <c r="V3679" s="119">
        <f t="shared" si="1134"/>
        <v>43.743605421481327</v>
      </c>
      <c r="W3679" s="119">
        <f t="shared" si="1136"/>
        <v>7.5543442794503743</v>
      </c>
      <c r="X3679" s="119">
        <f t="shared" si="1137"/>
        <v>22.645162619256784</v>
      </c>
      <c r="Y3679" s="119">
        <f t="shared" si="1138"/>
        <v>64.059361875215032</v>
      </c>
      <c r="Z3679" s="119">
        <f t="shared" si="1139"/>
        <v>64.605598431081106</v>
      </c>
      <c r="AA3679" s="119">
        <f t="shared" si="1145"/>
        <v>0.49830101865562537</v>
      </c>
      <c r="AB3679" s="119">
        <f t="shared" si="1146"/>
        <v>2.2667275938689389</v>
      </c>
      <c r="AC3679" s="119">
        <f t="shared" si="1140"/>
        <v>65.333183823114439</v>
      </c>
      <c r="AD3679" s="119">
        <f t="shared" si="1141"/>
        <v>133.48935490034958</v>
      </c>
      <c r="AE3679" s="119">
        <f t="shared" si="1142"/>
        <v>14.874528117467523</v>
      </c>
      <c r="AF3679" s="138">
        <f t="shared" si="1135"/>
        <v>0</v>
      </c>
      <c r="AH3679" s="122">
        <v>5600</v>
      </c>
      <c r="AI3679" s="122" t="s">
        <v>2356</v>
      </c>
    </row>
    <row r="3680" spans="1:35" s="122" customFormat="1" ht="11.25" customHeight="1" x14ac:dyDescent="0.2">
      <c r="A3680" s="96" t="s">
        <v>89</v>
      </c>
      <c r="B3680" s="98">
        <v>340000009887</v>
      </c>
      <c r="C3680" s="99" t="s">
        <v>2539</v>
      </c>
      <c r="D3680" s="100" t="s">
        <v>87</v>
      </c>
      <c r="E3680" s="100" t="s">
        <v>87</v>
      </c>
      <c r="F3680" s="103" t="s">
        <v>88</v>
      </c>
      <c r="G3680" s="100" t="s">
        <v>88</v>
      </c>
      <c r="H3680" s="97">
        <v>0</v>
      </c>
      <c r="I3680" s="97">
        <v>0</v>
      </c>
      <c r="J3680" s="97">
        <v>0</v>
      </c>
      <c r="K3680" s="97">
        <v>14452.67</v>
      </c>
      <c r="L3680" s="119">
        <f t="shared" si="1148"/>
        <v>14452.67</v>
      </c>
      <c r="M3680" s="119">
        <f>IF(AND(D3680="да",G3680="нет",F3680="нет"),K3680/SUMIFS($K$22:$K$4031,$D$22:$D$4031,"да",$G$22:$G$4031,"нет",$F$22:$F$4031,"нет")*'Велич. кап. %'!$G$5,0)</f>
        <v>231.56407724092662</v>
      </c>
      <c r="N3680" s="120" t="s">
        <v>45</v>
      </c>
      <c r="O3680" s="121">
        <f t="shared" si="1147"/>
        <v>1.3256671828598378E-5</v>
      </c>
      <c r="P3680" s="119">
        <f t="shared" si="1128"/>
        <v>13.316295156789343</v>
      </c>
      <c r="Q3680" s="119">
        <f t="shared" si="1129"/>
        <v>7.9897770940736059</v>
      </c>
      <c r="R3680" s="119">
        <f t="shared" si="1130"/>
        <v>13.316295156789343</v>
      </c>
      <c r="S3680" s="119">
        <f t="shared" si="1131"/>
        <v>5.3265180627157367</v>
      </c>
      <c r="T3680" s="119">
        <f t="shared" si="1132"/>
        <v>15.979554188147212</v>
      </c>
      <c r="U3680" s="119">
        <f t="shared" si="1133"/>
        <v>26.881123477772437</v>
      </c>
      <c r="V3680" s="119">
        <f t="shared" si="1134"/>
        <v>15.527372896694086</v>
      </c>
      <c r="W3680" s="119">
        <f t="shared" si="1136"/>
        <v>2.6815146919606963</v>
      </c>
      <c r="X3680" s="119">
        <f t="shared" si="1137"/>
        <v>8.0382008046096409</v>
      </c>
      <c r="Y3680" s="119">
        <f t="shared" si="1138"/>
        <v>22.738720088954402</v>
      </c>
      <c r="Z3680" s="119">
        <f t="shared" si="1139"/>
        <v>22.932613998956008</v>
      </c>
      <c r="AA3680" s="119">
        <f t="shared" si="1145"/>
        <v>0.1768785553206555</v>
      </c>
      <c r="AB3680" s="119">
        <f t="shared" si="1146"/>
        <v>0.80460502206215445</v>
      </c>
      <c r="AC3680" s="119">
        <f t="shared" si="1140"/>
        <v>23.190880083505611</v>
      </c>
      <c r="AD3680" s="119">
        <f t="shared" si="1141"/>
        <v>47.383816932908744</v>
      </c>
      <c r="AE3680" s="119">
        <f t="shared" si="1142"/>
        <v>5.279911029666974</v>
      </c>
      <c r="AF3680" s="138">
        <f t="shared" si="1135"/>
        <v>0</v>
      </c>
      <c r="AH3680" s="122">
        <v>5600</v>
      </c>
      <c r="AI3680" s="122" t="s">
        <v>2356</v>
      </c>
    </row>
    <row r="3681" spans="1:35" s="122" customFormat="1" ht="11.25" customHeight="1" x14ac:dyDescent="0.2">
      <c r="A3681" s="96" t="s">
        <v>89</v>
      </c>
      <c r="B3681" s="98">
        <v>340000009888</v>
      </c>
      <c r="C3681" s="99" t="s">
        <v>2080</v>
      </c>
      <c r="D3681" s="100" t="s">
        <v>87</v>
      </c>
      <c r="E3681" s="100" t="s">
        <v>87</v>
      </c>
      <c r="F3681" s="103" t="s">
        <v>88</v>
      </c>
      <c r="G3681" s="100" t="s">
        <v>88</v>
      </c>
      <c r="H3681" s="97">
        <v>0</v>
      </c>
      <c r="I3681" s="97">
        <v>0</v>
      </c>
      <c r="J3681" s="97">
        <v>0</v>
      </c>
      <c r="K3681" s="97">
        <v>26150.720000000001</v>
      </c>
      <c r="L3681" s="119">
        <f t="shared" si="1148"/>
        <v>26150.720000000001</v>
      </c>
      <c r="M3681" s="119">
        <f>IF(AND(D3681="да",G3681="нет",F3681="нет"),K3681/SUMIFS($K$22:$K$4031,$D$22:$D$4031,"да",$G$22:$G$4031,"нет",$F$22:$F$4031,"нет")*'Велич. кап. %'!$G$5,0)</f>
        <v>418.99298510142728</v>
      </c>
      <c r="N3681" s="120" t="s">
        <v>45</v>
      </c>
      <c r="O3681" s="121">
        <f t="shared" si="1147"/>
        <v>2.3986676034363493E-5</v>
      </c>
      <c r="P3681" s="119">
        <f t="shared" si="1128"/>
        <v>24.094558727387692</v>
      </c>
      <c r="Q3681" s="119">
        <f t="shared" si="1129"/>
        <v>14.456735236432614</v>
      </c>
      <c r="R3681" s="119">
        <f t="shared" si="1130"/>
        <v>24.094558727387692</v>
      </c>
      <c r="S3681" s="119">
        <f t="shared" si="1131"/>
        <v>9.6378234909550748</v>
      </c>
      <c r="T3681" s="119">
        <f t="shared" si="1132"/>
        <v>28.913470472865228</v>
      </c>
      <c r="U3681" s="119">
        <f t="shared" si="1133"/>
        <v>48.638814374966934</v>
      </c>
      <c r="V3681" s="119">
        <f t="shared" si="1134"/>
        <v>28.095291801240602</v>
      </c>
      <c r="W3681" s="119">
        <f t="shared" si="1136"/>
        <v>4.8519436121734199</v>
      </c>
      <c r="X3681" s="119">
        <f t="shared" si="1137"/>
        <v>14.544353295627827</v>
      </c>
      <c r="Y3681" s="119">
        <f t="shared" si="1138"/>
        <v>41.143532800833462</v>
      </c>
      <c r="Z3681" s="119">
        <f t="shared" si="1139"/>
        <v>41.494365231806917</v>
      </c>
      <c r="AA3681" s="119">
        <f t="shared" si="1145"/>
        <v>0.32004477886750149</v>
      </c>
      <c r="AB3681" s="119">
        <f t="shared" si="1146"/>
        <v>1.4558556060950139</v>
      </c>
      <c r="AC3681" s="119">
        <f t="shared" si="1140"/>
        <v>41.961672937756965</v>
      </c>
      <c r="AD3681" s="119">
        <f t="shared" si="1141"/>
        <v>85.736471471621201</v>
      </c>
      <c r="AE3681" s="119">
        <f t="shared" si="1142"/>
        <v>9.5534925354092195</v>
      </c>
      <c r="AF3681" s="138">
        <f t="shared" si="1135"/>
        <v>0</v>
      </c>
      <c r="AH3681" s="122">
        <v>5600</v>
      </c>
      <c r="AI3681" s="122" t="s">
        <v>2356</v>
      </c>
    </row>
    <row r="3682" spans="1:35" s="122" customFormat="1" ht="11.25" customHeight="1" x14ac:dyDescent="0.2">
      <c r="A3682" s="96" t="s">
        <v>89</v>
      </c>
      <c r="B3682" s="98">
        <v>340000009890</v>
      </c>
      <c r="C3682" s="99" t="s">
        <v>2540</v>
      </c>
      <c r="D3682" s="100" t="s">
        <v>87</v>
      </c>
      <c r="E3682" s="100" t="s">
        <v>87</v>
      </c>
      <c r="F3682" s="103" t="s">
        <v>88</v>
      </c>
      <c r="G3682" s="100" t="s">
        <v>88</v>
      </c>
      <c r="H3682" s="97">
        <v>0</v>
      </c>
      <c r="I3682" s="97">
        <v>0</v>
      </c>
      <c r="J3682" s="97">
        <v>0</v>
      </c>
      <c r="K3682" s="97">
        <v>18806.59</v>
      </c>
      <c r="L3682" s="119">
        <f t="shared" si="1148"/>
        <v>18806.59</v>
      </c>
      <c r="M3682" s="119">
        <f>IF(AND(D3682="да",G3682="нет",F3682="нет"),K3682/SUMIFS($K$22:$K$4031,$D$22:$D$4031,"да",$G$22:$G$4031,"нет",$F$22:$F$4031,"нет")*'Велич. кап. %'!$G$5,0)</f>
        <v>301.32360729183176</v>
      </c>
      <c r="N3682" s="120" t="s">
        <v>45</v>
      </c>
      <c r="O3682" s="121">
        <f t="shared" si="1147"/>
        <v>1.7250292980120629E-5</v>
      </c>
      <c r="P3682" s="119">
        <f t="shared" si="1128"/>
        <v>17.327878055246742</v>
      </c>
      <c r="Q3682" s="119">
        <f t="shared" si="1129"/>
        <v>10.396726833148044</v>
      </c>
      <c r="R3682" s="119">
        <f t="shared" si="1130"/>
        <v>17.327878055246742</v>
      </c>
      <c r="S3682" s="119">
        <f t="shared" si="1131"/>
        <v>6.9311512220986966</v>
      </c>
      <c r="T3682" s="119">
        <f t="shared" si="1132"/>
        <v>20.793453666296088</v>
      </c>
      <c r="U3682" s="119">
        <f t="shared" si="1133"/>
        <v>34.979160804601534</v>
      </c>
      <c r="V3682" s="119">
        <f t="shared" si="1134"/>
        <v>20.205051097495346</v>
      </c>
      <c r="W3682" s="119">
        <f t="shared" si="1136"/>
        <v>3.4893308565601453</v>
      </c>
      <c r="X3682" s="119">
        <f t="shared" si="1137"/>
        <v>10.459738364604162</v>
      </c>
      <c r="Y3682" s="119">
        <f t="shared" si="1138"/>
        <v>29.588843157543142</v>
      </c>
      <c r="Z3682" s="119">
        <f t="shared" si="1139"/>
        <v>29.841148321149387</v>
      </c>
      <c r="AA3682" s="119">
        <f t="shared" si="1145"/>
        <v>0.23016387073861694</v>
      </c>
      <c r="AB3682" s="119">
        <f t="shared" si="1146"/>
        <v>1.0469952446062833</v>
      </c>
      <c r="AC3682" s="119">
        <f t="shared" si="1140"/>
        <v>30.177218013671929</v>
      </c>
      <c r="AD3682" s="119">
        <f t="shared" si="1141"/>
        <v>61.658366079919652</v>
      </c>
      <c r="AE3682" s="119">
        <f t="shared" si="1142"/>
        <v>6.8705036489053324</v>
      </c>
      <c r="AF3682" s="138">
        <f t="shared" si="1135"/>
        <v>0</v>
      </c>
      <c r="AH3682" s="122">
        <v>5600</v>
      </c>
      <c r="AI3682" s="122" t="s">
        <v>2356</v>
      </c>
    </row>
    <row r="3683" spans="1:35" s="122" customFormat="1" ht="11.25" customHeight="1" x14ac:dyDescent="0.2">
      <c r="A3683" s="96" t="s">
        <v>89</v>
      </c>
      <c r="B3683" s="98">
        <v>340000009891</v>
      </c>
      <c r="C3683" s="99" t="s">
        <v>2541</v>
      </c>
      <c r="D3683" s="100" t="s">
        <v>87</v>
      </c>
      <c r="E3683" s="100" t="s">
        <v>87</v>
      </c>
      <c r="F3683" s="103" t="s">
        <v>88</v>
      </c>
      <c r="G3683" s="100" t="s">
        <v>88</v>
      </c>
      <c r="H3683" s="97">
        <v>0</v>
      </c>
      <c r="I3683" s="97">
        <v>0</v>
      </c>
      <c r="J3683" s="97">
        <v>0</v>
      </c>
      <c r="K3683" s="97">
        <v>56123.16</v>
      </c>
      <c r="L3683" s="119">
        <f t="shared" si="1148"/>
        <v>56123.16</v>
      </c>
      <c r="M3683" s="119">
        <f>IF(AND(D3683="да",G3683="нет",F3683="нет"),K3683/SUMIFS($K$22:$K$4031,$D$22:$D$4031,"да",$G$22:$G$4031,"нет",$F$22:$F$4031,"нет")*'Велич. кап. %'!$G$5,0)</f>
        <v>899.21846670856553</v>
      </c>
      <c r="N3683" s="120" t="s">
        <v>45</v>
      </c>
      <c r="O3683" s="121">
        <f t="shared" si="1147"/>
        <v>5.147881423321223E-5</v>
      </c>
      <c r="P3683" s="119">
        <f t="shared" si="1128"/>
        <v>51.710345817880949</v>
      </c>
      <c r="Q3683" s="119">
        <f t="shared" si="1129"/>
        <v>31.026207490728567</v>
      </c>
      <c r="R3683" s="119">
        <f t="shared" si="1130"/>
        <v>51.710345817880949</v>
      </c>
      <c r="S3683" s="119">
        <f t="shared" si="1131"/>
        <v>20.684138327152379</v>
      </c>
      <c r="T3683" s="119">
        <f t="shared" si="1132"/>
        <v>62.052414981457133</v>
      </c>
      <c r="U3683" s="119">
        <f t="shared" si="1133"/>
        <v>104.38580510886771</v>
      </c>
      <c r="V3683" s="119">
        <f t="shared" si="1134"/>
        <v>60.296487324544579</v>
      </c>
      <c r="W3683" s="119">
        <f t="shared" si="1136"/>
        <v>10.412960241897233</v>
      </c>
      <c r="X3683" s="119">
        <f t="shared" si="1137"/>
        <v>31.214248292477141</v>
      </c>
      <c r="Y3683" s="119">
        <f t="shared" si="1138"/>
        <v>88.299866097240312</v>
      </c>
      <c r="Z3683" s="119">
        <f t="shared" si="1139"/>
        <v>89.052802332139862</v>
      </c>
      <c r="AA3683" s="119">
        <f t="shared" si="1145"/>
        <v>0.68686155989377751</v>
      </c>
      <c r="AB3683" s="119">
        <f t="shared" si="1146"/>
        <v>3.1244729444454089</v>
      </c>
      <c r="AC3683" s="119">
        <f t="shared" si="1140"/>
        <v>90.05571105321016</v>
      </c>
      <c r="AD3683" s="119">
        <f t="shared" si="1141"/>
        <v>184.00264720195969</v>
      </c>
      <c r="AE3683" s="119">
        <f t="shared" si="1142"/>
        <v>20.503152116789796</v>
      </c>
      <c r="AF3683" s="138">
        <f t="shared" si="1135"/>
        <v>0</v>
      </c>
      <c r="AH3683" s="122">
        <v>5600</v>
      </c>
      <c r="AI3683" s="122" t="s">
        <v>2356</v>
      </c>
    </row>
    <row r="3684" spans="1:35" s="122" customFormat="1" ht="11.25" customHeight="1" x14ac:dyDescent="0.2">
      <c r="A3684" s="96" t="s">
        <v>89</v>
      </c>
      <c r="B3684" s="98">
        <v>340000009894</v>
      </c>
      <c r="C3684" s="99" t="s">
        <v>3133</v>
      </c>
      <c r="D3684" s="100" t="s">
        <v>87</v>
      </c>
      <c r="E3684" s="100" t="s">
        <v>87</v>
      </c>
      <c r="F3684" s="103" t="s">
        <v>88</v>
      </c>
      <c r="G3684" s="100" t="s">
        <v>88</v>
      </c>
      <c r="H3684" s="97">
        <v>0</v>
      </c>
      <c r="I3684" s="97">
        <v>0</v>
      </c>
      <c r="J3684" s="97">
        <v>66202.16</v>
      </c>
      <c r="K3684" s="97">
        <v>66202.16</v>
      </c>
      <c r="L3684" s="119">
        <f t="shared" si="1148"/>
        <v>66202.16</v>
      </c>
      <c r="M3684" s="119">
        <f>IF(AND(D3684="да",G3684="нет",F3684="нет"),K3684/SUMIFS($K$22:$K$4031,$D$22:$D$4031,"да",$G$22:$G$4031,"нет",$F$22:$F$4031,"нет")*'Велич. кап. %'!$G$5,0)</f>
        <v>1060.7065747544352</v>
      </c>
      <c r="N3684" s="120" t="s">
        <v>45</v>
      </c>
      <c r="O3684" s="121">
        <f t="shared" ref="O3684:O3706" si="1149">M3684/$M$21</f>
        <v>6.0723749277079077E-5</v>
      </c>
      <c r="P3684" s="119">
        <f t="shared" si="1128"/>
        <v>60.996860965966377</v>
      </c>
      <c r="Q3684" s="119">
        <f t="shared" si="1129"/>
        <v>36.598116579579823</v>
      </c>
      <c r="R3684" s="119">
        <f t="shared" si="1130"/>
        <v>60.996860965966377</v>
      </c>
      <c r="S3684" s="119">
        <f t="shared" si="1131"/>
        <v>24.398744386386547</v>
      </c>
      <c r="T3684" s="119">
        <f t="shared" si="1132"/>
        <v>73.196233159159647</v>
      </c>
      <c r="U3684" s="119">
        <f t="shared" si="1133"/>
        <v>123.13215741141585</v>
      </c>
      <c r="V3684" s="119">
        <f t="shared" si="1134"/>
        <v>71.124963407218559</v>
      </c>
      <c r="W3684" s="119">
        <f t="shared" si="1136"/>
        <v>12.282994400310304</v>
      </c>
      <c r="X3684" s="119">
        <f t="shared" si="1137"/>
        <v>36.819927098515095</v>
      </c>
      <c r="Y3684" s="119">
        <f t="shared" si="1138"/>
        <v>104.15738998566864</v>
      </c>
      <c r="Z3684" s="119">
        <f t="shared" si="1139"/>
        <v>105.04554391521604</v>
      </c>
      <c r="AA3684" s="119">
        <f t="shared" si="1145"/>
        <v>0.81021309003159192</v>
      </c>
      <c r="AB3684" s="119">
        <f t="shared" si="1146"/>
        <v>3.685588227459859</v>
      </c>
      <c r="AC3684" s="119">
        <f t="shared" si="1140"/>
        <v>106.22856218463799</v>
      </c>
      <c r="AD3684" s="119">
        <f t="shared" si="1141"/>
        <v>217.04716360389702</v>
      </c>
      <c r="AE3684" s="119">
        <f t="shared" si="1142"/>
        <v>24.185255373005667</v>
      </c>
      <c r="AF3684" s="138">
        <f t="shared" si="1135"/>
        <v>0</v>
      </c>
      <c r="AH3684" s="122">
        <v>5300</v>
      </c>
      <c r="AI3684" s="122" t="s">
        <v>2356</v>
      </c>
    </row>
    <row r="3685" spans="1:35" s="122" customFormat="1" ht="11.25" customHeight="1" x14ac:dyDescent="0.2">
      <c r="A3685" s="96" t="s">
        <v>89</v>
      </c>
      <c r="B3685" s="98">
        <v>340000009897</v>
      </c>
      <c r="C3685" s="99" t="s">
        <v>3134</v>
      </c>
      <c r="D3685" s="100" t="s">
        <v>88</v>
      </c>
      <c r="E3685" s="100" t="s">
        <v>87</v>
      </c>
      <c r="F3685" s="103" t="s">
        <v>88</v>
      </c>
      <c r="G3685" s="100" t="s">
        <v>88</v>
      </c>
      <c r="H3685" s="97">
        <v>0</v>
      </c>
      <c r="I3685" s="97">
        <v>0</v>
      </c>
      <c r="J3685" s="97">
        <v>47619.82</v>
      </c>
      <c r="K3685" s="97">
        <v>47619.82</v>
      </c>
      <c r="L3685" s="119">
        <f t="shared" si="1148"/>
        <v>0</v>
      </c>
      <c r="M3685" s="119">
        <f>IF(AND(D3685="да",G3685="нет",F3685="нет"),K3685/SUMIFS($K$22:$K$4031,$D$22:$D$4031,"да",$G$22:$G$4031,"нет",$F$22:$F$4031,"нет")*'Велич. кап. %'!$G$5,0)</f>
        <v>0</v>
      </c>
      <c r="N3685" s="120" t="s">
        <v>45</v>
      </c>
      <c r="O3685" s="121">
        <f t="shared" si="1149"/>
        <v>0</v>
      </c>
      <c r="P3685" s="119">
        <f t="shared" si="1128"/>
        <v>0</v>
      </c>
      <c r="Q3685" s="119">
        <f t="shared" si="1129"/>
        <v>0</v>
      </c>
      <c r="R3685" s="119">
        <f t="shared" si="1130"/>
        <v>0</v>
      </c>
      <c r="S3685" s="119">
        <f t="shared" si="1131"/>
        <v>0</v>
      </c>
      <c r="T3685" s="119">
        <f t="shared" si="1132"/>
        <v>0</v>
      </c>
      <c r="U3685" s="119">
        <f t="shared" si="1133"/>
        <v>0</v>
      </c>
      <c r="V3685" s="119">
        <f t="shared" si="1134"/>
        <v>0</v>
      </c>
      <c r="W3685" s="119">
        <f t="shared" si="1136"/>
        <v>0</v>
      </c>
      <c r="X3685" s="119">
        <f t="shared" si="1137"/>
        <v>0</v>
      </c>
      <c r="Y3685" s="119">
        <f t="shared" si="1138"/>
        <v>0</v>
      </c>
      <c r="Z3685" s="119">
        <f t="shared" si="1139"/>
        <v>0</v>
      </c>
      <c r="AA3685" s="119">
        <f t="shared" si="1145"/>
        <v>0</v>
      </c>
      <c r="AB3685" s="119">
        <f t="shared" si="1146"/>
        <v>0</v>
      </c>
      <c r="AC3685" s="119">
        <f t="shared" si="1140"/>
        <v>0</v>
      </c>
      <c r="AD3685" s="119">
        <f t="shared" si="1141"/>
        <v>0</v>
      </c>
      <c r="AE3685" s="119">
        <f t="shared" si="1142"/>
        <v>0</v>
      </c>
      <c r="AF3685" s="138">
        <f t="shared" si="1135"/>
        <v>0</v>
      </c>
      <c r="AH3685" s="122">
        <v>5300</v>
      </c>
      <c r="AI3685" s="122" t="s">
        <v>2356</v>
      </c>
    </row>
    <row r="3686" spans="1:35" s="122" customFormat="1" ht="11.25" customHeight="1" x14ac:dyDescent="0.2">
      <c r="A3686" s="96" t="s">
        <v>89</v>
      </c>
      <c r="B3686" s="98">
        <v>340000009905</v>
      </c>
      <c r="C3686" s="99" t="s">
        <v>2542</v>
      </c>
      <c r="D3686" s="100" t="s">
        <v>87</v>
      </c>
      <c r="E3686" s="100" t="s">
        <v>87</v>
      </c>
      <c r="F3686" s="103" t="s">
        <v>88</v>
      </c>
      <c r="G3686" s="100" t="s">
        <v>88</v>
      </c>
      <c r="H3686" s="97">
        <v>0</v>
      </c>
      <c r="I3686" s="97">
        <v>0</v>
      </c>
      <c r="J3686" s="97">
        <v>551496.01</v>
      </c>
      <c r="K3686" s="97">
        <v>749631.66</v>
      </c>
      <c r="L3686" s="119">
        <f t="shared" si="1148"/>
        <v>749631.66</v>
      </c>
      <c r="M3686" s="119">
        <f>IF(AND(D3686="да",G3686="нет",F3686="нет"),K3686/SUMIFS($K$22:$K$4031,$D$22:$D$4031,"да",$G$22:$G$4031,"нет",$F$22:$F$4031,"нет")*'Велич. кап. %'!$G$5,0)</f>
        <v>12010.774730100669</v>
      </c>
      <c r="N3686" s="120" t="s">
        <v>45</v>
      </c>
      <c r="O3686" s="121">
        <f t="shared" si="1149"/>
        <v>6.875975794747571E-4</v>
      </c>
      <c r="P3686" s="119">
        <f t="shared" si="1128"/>
        <v>690.6901246229213</v>
      </c>
      <c r="Q3686" s="119">
        <f t="shared" si="1129"/>
        <v>414.41407477375276</v>
      </c>
      <c r="R3686" s="119">
        <f t="shared" si="1130"/>
        <v>690.6901246229213</v>
      </c>
      <c r="S3686" s="119">
        <f t="shared" si="1131"/>
        <v>276.27604984916849</v>
      </c>
      <c r="T3686" s="119">
        <f t="shared" si="1132"/>
        <v>828.82814954750552</v>
      </c>
      <c r="U3686" s="119">
        <f t="shared" si="1133"/>
        <v>1394.2711772501225</v>
      </c>
      <c r="V3686" s="119">
        <f t="shared" si="1134"/>
        <v>805.37439241246057</v>
      </c>
      <c r="W3686" s="119">
        <f t="shared" si="1136"/>
        <v>139.08491025180021</v>
      </c>
      <c r="X3686" s="119">
        <f t="shared" si="1137"/>
        <v>416.9257177097976</v>
      </c>
      <c r="Y3686" s="119">
        <f t="shared" si="1138"/>
        <v>1179.412834206983</v>
      </c>
      <c r="Z3686" s="119">
        <f t="shared" si="1139"/>
        <v>1189.469731210678</v>
      </c>
      <c r="AA3686" s="119">
        <f t="shared" si="1145"/>
        <v>9.1743439131610156</v>
      </c>
      <c r="AB3686" s="119">
        <f t="shared" si="1146"/>
        <v>41.733285153040192</v>
      </c>
      <c r="AC3686" s="119">
        <f t="shared" si="1140"/>
        <v>1202.8654867134758</v>
      </c>
      <c r="AD3686" s="119">
        <f t="shared" si="1141"/>
        <v>2457.7056934498946</v>
      </c>
      <c r="AE3686" s="119">
        <f t="shared" si="1142"/>
        <v>273.85863441298829</v>
      </c>
      <c r="AF3686" s="138">
        <f t="shared" si="1135"/>
        <v>0</v>
      </c>
      <c r="AH3686" s="122">
        <v>5500</v>
      </c>
      <c r="AI3686" s="122" t="s">
        <v>2356</v>
      </c>
    </row>
    <row r="3687" spans="1:35" s="122" customFormat="1" ht="11.25" customHeight="1" x14ac:dyDescent="0.2">
      <c r="A3687" s="96" t="s">
        <v>89</v>
      </c>
      <c r="B3687" s="98">
        <v>340000009909</v>
      </c>
      <c r="C3687" s="99" t="s">
        <v>2081</v>
      </c>
      <c r="D3687" s="100" t="s">
        <v>87</v>
      </c>
      <c r="E3687" s="100" t="s">
        <v>87</v>
      </c>
      <c r="F3687" s="103" t="s">
        <v>88</v>
      </c>
      <c r="G3687" s="100" t="s">
        <v>88</v>
      </c>
      <c r="H3687" s="97">
        <v>0</v>
      </c>
      <c r="I3687" s="97">
        <v>0</v>
      </c>
      <c r="J3687" s="97">
        <v>17514.84</v>
      </c>
      <c r="K3687" s="97">
        <v>170515.72</v>
      </c>
      <c r="L3687" s="119">
        <f t="shared" si="1148"/>
        <v>170515.72</v>
      </c>
      <c r="M3687" s="119">
        <f>IF(AND(D3687="да",G3687="нет",F3687="нет"),K3687/SUMIFS($K$22:$K$4031,$D$22:$D$4031,"да",$G$22:$G$4031,"нет",$F$22:$F$4031,"нет")*'Велич. кап. %'!$G$5,0)</f>
        <v>2732.0429620874352</v>
      </c>
      <c r="N3687" s="120" t="s">
        <v>45</v>
      </c>
      <c r="O3687" s="121">
        <f t="shared" ref="O3687:O3697" si="1150">M3687/$M$21</f>
        <v>1.5640507543984391E-4</v>
      </c>
      <c r="P3687" s="119">
        <f t="shared" ref="P3687:P3750" si="1151">O3687*$P$21</f>
        <v>157.1085243344273</v>
      </c>
      <c r="Q3687" s="119">
        <f t="shared" si="1129"/>
        <v>94.265114600656389</v>
      </c>
      <c r="R3687" s="119">
        <f t="shared" si="1130"/>
        <v>157.1085243344273</v>
      </c>
      <c r="S3687" s="119">
        <f t="shared" si="1131"/>
        <v>62.843409733770919</v>
      </c>
      <c r="T3687" s="119">
        <f t="shared" si="1132"/>
        <v>188.53022920131278</v>
      </c>
      <c r="U3687" s="119">
        <f t="shared" si="1133"/>
        <v>317.14929658127329</v>
      </c>
      <c r="V3687" s="119">
        <f t="shared" si="1134"/>
        <v>183.19529672982759</v>
      </c>
      <c r="W3687" s="119">
        <f t="shared" si="1136"/>
        <v>31.637089090822407</v>
      </c>
      <c r="X3687" s="119">
        <f t="shared" si="1137"/>
        <v>94.836427988917762</v>
      </c>
      <c r="Y3687" s="119">
        <f t="shared" si="1138"/>
        <v>268.27632733927527</v>
      </c>
      <c r="Z3687" s="119">
        <f t="shared" si="1139"/>
        <v>270.56392953786826</v>
      </c>
      <c r="AA3687" s="119">
        <f t="shared" si="1145"/>
        <v>2.0868513716193204</v>
      </c>
      <c r="AB3687" s="119">
        <f t="shared" si="1146"/>
        <v>9.4929037093176643</v>
      </c>
      <c r="AC3687" s="119">
        <f t="shared" si="1140"/>
        <v>273.61100854531509</v>
      </c>
      <c r="AD3687" s="119">
        <f t="shared" si="1141"/>
        <v>559.0444990900038</v>
      </c>
      <c r="AE3687" s="119">
        <f t="shared" si="1142"/>
        <v>62.293529898600426</v>
      </c>
      <c r="AF3687" s="138">
        <f t="shared" si="1135"/>
        <v>0</v>
      </c>
      <c r="AH3687" s="122">
        <v>5500</v>
      </c>
      <c r="AI3687" s="122" t="s">
        <v>2356</v>
      </c>
    </row>
    <row r="3688" spans="1:35" s="122" customFormat="1" ht="11.25" customHeight="1" x14ac:dyDescent="0.2">
      <c r="A3688" s="96" t="s">
        <v>89</v>
      </c>
      <c r="B3688" s="98">
        <v>340000009910</v>
      </c>
      <c r="C3688" s="99" t="s">
        <v>2543</v>
      </c>
      <c r="D3688" s="100" t="s">
        <v>87</v>
      </c>
      <c r="E3688" s="100" t="s">
        <v>87</v>
      </c>
      <c r="F3688" s="103" t="s">
        <v>88</v>
      </c>
      <c r="G3688" s="100" t="s">
        <v>88</v>
      </c>
      <c r="H3688" s="97">
        <v>0</v>
      </c>
      <c r="I3688" s="97">
        <v>0</v>
      </c>
      <c r="J3688" s="97">
        <v>36464.769999999997</v>
      </c>
      <c r="K3688" s="97">
        <v>136898.79</v>
      </c>
      <c r="L3688" s="119">
        <f t="shared" si="1148"/>
        <v>136898.79</v>
      </c>
      <c r="M3688" s="119">
        <f>IF(AND(D3688="да",G3688="нет",F3688="нет"),K3688/SUMIFS($K$22:$K$4031,$D$22:$D$4031,"да",$G$22:$G$4031,"нет",$F$22:$F$4031,"нет")*'Велич. кап. %'!$G$5,0)</f>
        <v>2193.4246047096763</v>
      </c>
      <c r="N3688" s="120" t="s">
        <v>45</v>
      </c>
      <c r="O3688" s="121">
        <f t="shared" si="1150"/>
        <v>1.2557003880682294E-4</v>
      </c>
      <c r="P3688" s="119">
        <f t="shared" si="1151"/>
        <v>126.13480375925845</v>
      </c>
      <c r="Q3688" s="119">
        <f t="shared" si="1129"/>
        <v>75.680882255555062</v>
      </c>
      <c r="R3688" s="119">
        <f t="shared" si="1130"/>
        <v>126.13480375925845</v>
      </c>
      <c r="S3688" s="119">
        <f t="shared" si="1131"/>
        <v>50.45392150370337</v>
      </c>
      <c r="T3688" s="119">
        <f t="shared" si="1132"/>
        <v>151.36176451111012</v>
      </c>
      <c r="U3688" s="119">
        <f t="shared" si="1133"/>
        <v>254.62376695431635</v>
      </c>
      <c r="V3688" s="119">
        <f t="shared" si="1134"/>
        <v>147.07860633614521</v>
      </c>
      <c r="W3688" s="119">
        <f t="shared" si="1136"/>
        <v>25.399882284494289</v>
      </c>
      <c r="X3688" s="119">
        <f t="shared" si="1137"/>
        <v>76.13956202750677</v>
      </c>
      <c r="Y3688" s="119">
        <f t="shared" si="1138"/>
        <v>215.38603360670041</v>
      </c>
      <c r="Z3688" s="119">
        <f t="shared" si="1139"/>
        <v>217.22263830794856</v>
      </c>
      <c r="AA3688" s="119">
        <f t="shared" si="1145"/>
        <v>1.675431612314251</v>
      </c>
      <c r="AB3688" s="119">
        <f t="shared" si="1146"/>
        <v>7.6213913379487845</v>
      </c>
      <c r="AC3688" s="119">
        <f t="shared" si="1140"/>
        <v>219.6689900528427</v>
      </c>
      <c r="AD3688" s="119">
        <f t="shared" si="1141"/>
        <v>448.82967671002797</v>
      </c>
      <c r="AE3688" s="119">
        <f t="shared" si="1142"/>
        <v>50.012449690545971</v>
      </c>
      <c r="AF3688" s="138">
        <f t="shared" si="1135"/>
        <v>0</v>
      </c>
      <c r="AH3688" s="122">
        <v>5300</v>
      </c>
      <c r="AI3688" s="122" t="s">
        <v>2356</v>
      </c>
    </row>
    <row r="3689" spans="1:35" s="122" customFormat="1" ht="11.25" customHeight="1" x14ac:dyDescent="0.2">
      <c r="A3689" s="96" t="s">
        <v>89</v>
      </c>
      <c r="B3689" s="98">
        <v>340000009911</v>
      </c>
      <c r="C3689" s="99" t="s">
        <v>2544</v>
      </c>
      <c r="D3689" s="100" t="s">
        <v>87</v>
      </c>
      <c r="E3689" s="100" t="s">
        <v>87</v>
      </c>
      <c r="F3689" s="103" t="s">
        <v>88</v>
      </c>
      <c r="G3689" s="100" t="s">
        <v>88</v>
      </c>
      <c r="H3689" s="97">
        <v>0</v>
      </c>
      <c r="I3689" s="97">
        <v>0</v>
      </c>
      <c r="J3689" s="97">
        <v>28957.25</v>
      </c>
      <c r="K3689" s="97">
        <v>107589.59</v>
      </c>
      <c r="L3689" s="119">
        <f t="shared" si="1148"/>
        <v>107589.59</v>
      </c>
      <c r="M3689" s="119">
        <f>IF(AND(D3689="да",G3689="нет",F3689="нет"),K3689/SUMIFS($K$22:$K$4031,$D$22:$D$4031,"да",$G$22:$G$4031,"нет",$F$22:$F$4031,"нет")*'Велич. кап. %'!$G$5,0)</f>
        <v>1723.825710341385</v>
      </c>
      <c r="N3689" s="120" t="s">
        <v>45</v>
      </c>
      <c r="O3689" s="121">
        <f t="shared" si="1150"/>
        <v>9.8686255674795717E-5</v>
      </c>
      <c r="P3689" s="119">
        <f t="shared" si="1151"/>
        <v>99.130107878886818</v>
      </c>
      <c r="Q3689" s="119">
        <f t="shared" si="1129"/>
        <v>59.478064727332089</v>
      </c>
      <c r="R3689" s="119">
        <f t="shared" si="1130"/>
        <v>99.130107878886818</v>
      </c>
      <c r="S3689" s="119">
        <f t="shared" si="1131"/>
        <v>39.652043151554729</v>
      </c>
      <c r="T3689" s="119">
        <f t="shared" si="1132"/>
        <v>118.95612945466418</v>
      </c>
      <c r="U3689" s="119">
        <f t="shared" si="1133"/>
        <v>200.11036394748589</v>
      </c>
      <c r="V3689" s="119">
        <f t="shared" si="1134"/>
        <v>115.58996944733596</v>
      </c>
      <c r="W3689" s="119">
        <f t="shared" si="1136"/>
        <v>19.961921657868587</v>
      </c>
      <c r="X3689" s="119">
        <f t="shared" si="1137"/>
        <v>59.838543944172343</v>
      </c>
      <c r="Y3689" s="119">
        <f t="shared" si="1138"/>
        <v>169.27319114705918</v>
      </c>
      <c r="Z3689" s="119">
        <f t="shared" si="1139"/>
        <v>170.71658992946888</v>
      </c>
      <c r="AA3689" s="119">
        <f t="shared" si="1145"/>
        <v>1.3167318735390516</v>
      </c>
      <c r="AB3689" s="119">
        <f t="shared" si="1146"/>
        <v>5.9896977122987067</v>
      </c>
      <c r="AC3689" s="119">
        <f t="shared" si="1140"/>
        <v>172.63919261448126</v>
      </c>
      <c r="AD3689" s="119">
        <f t="shared" si="1141"/>
        <v>352.73796720237226</v>
      </c>
      <c r="AE3689" s="119">
        <f t="shared" si="1142"/>
        <v>39.30508777397862</v>
      </c>
      <c r="AF3689" s="138">
        <f t="shared" si="1135"/>
        <v>0</v>
      </c>
      <c r="AH3689" s="122">
        <v>5300</v>
      </c>
      <c r="AI3689" s="122" t="s">
        <v>2356</v>
      </c>
    </row>
    <row r="3690" spans="1:35" s="122" customFormat="1" ht="11.25" customHeight="1" x14ac:dyDescent="0.2">
      <c r="A3690" s="96" t="s">
        <v>89</v>
      </c>
      <c r="B3690" s="98">
        <v>340000009912</v>
      </c>
      <c r="C3690" s="99" t="s">
        <v>2545</v>
      </c>
      <c r="D3690" s="100" t="s">
        <v>87</v>
      </c>
      <c r="E3690" s="100" t="s">
        <v>87</v>
      </c>
      <c r="F3690" s="103" t="s">
        <v>88</v>
      </c>
      <c r="G3690" s="100" t="s">
        <v>88</v>
      </c>
      <c r="H3690" s="97">
        <v>0</v>
      </c>
      <c r="I3690" s="97">
        <v>0</v>
      </c>
      <c r="J3690" s="97">
        <v>10919.27</v>
      </c>
      <c r="K3690" s="97">
        <v>178778.74</v>
      </c>
      <c r="L3690" s="119">
        <f t="shared" si="1148"/>
        <v>178778.74</v>
      </c>
      <c r="M3690" s="119">
        <f>IF(AND(D3690="да",G3690="нет",F3690="нет"),K3690/SUMIFS($K$22:$K$4031,$D$22:$D$4031,"да",$G$22:$G$4031,"нет",$F$22:$F$4031,"нет")*'Велич. кап. %'!$G$5,0)</f>
        <v>2864.4350115511893</v>
      </c>
      <c r="N3690" s="120" t="s">
        <v>45</v>
      </c>
      <c r="O3690" s="121">
        <f t="shared" si="1150"/>
        <v>1.6398430782065275E-4</v>
      </c>
      <c r="P3690" s="119">
        <f t="shared" si="1151"/>
        <v>164.72184513995688</v>
      </c>
      <c r="Q3690" s="119">
        <f t="shared" ref="Q3690:Q3753" si="1152">O3690*$Q$21</f>
        <v>98.833107083974127</v>
      </c>
      <c r="R3690" s="119">
        <f t="shared" ref="R3690:R3753" si="1153">O3690*$R$21</f>
        <v>164.72184513995688</v>
      </c>
      <c r="S3690" s="119">
        <f t="shared" ref="S3690:S3753" si="1154">O3690*$S$21</f>
        <v>65.888738055982742</v>
      </c>
      <c r="T3690" s="119">
        <f t="shared" ref="T3690:T3753" si="1155">O3690*$T$21</f>
        <v>197.66621416794825</v>
      </c>
      <c r="U3690" s="119">
        <f t="shared" ref="U3690:U3753" si="1156">O3690*$U$21</f>
        <v>332.51803197198672</v>
      </c>
      <c r="V3690" s="119">
        <f t="shared" ref="V3690:V3753" si="1157">O3690*$V$21</f>
        <v>192.07275624373338</v>
      </c>
      <c r="W3690" s="119">
        <f t="shared" si="1136"/>
        <v>33.170190554424977</v>
      </c>
      <c r="X3690" s="119">
        <f t="shared" si="1137"/>
        <v>99.432105743443756</v>
      </c>
      <c r="Y3690" s="119">
        <f t="shared" si="1138"/>
        <v>281.27672787906698</v>
      </c>
      <c r="Z3690" s="119">
        <f t="shared" si="1139"/>
        <v>283.67518497548997</v>
      </c>
      <c r="AA3690" s="119">
        <f t="shared" si="1145"/>
        <v>2.187978086626698</v>
      </c>
      <c r="AB3690" s="119">
        <f t="shared" si="1146"/>
        <v>9.9529202591593204</v>
      </c>
      <c r="AC3690" s="119">
        <f t="shared" si="1140"/>
        <v>286.86992236176616</v>
      </c>
      <c r="AD3690" s="119">
        <f t="shared" si="1141"/>
        <v>586.13523228967983</v>
      </c>
      <c r="AE3690" s="119">
        <f t="shared" si="1142"/>
        <v>65.312211597992899</v>
      </c>
      <c r="AF3690" s="138">
        <f t="shared" ref="AF3690:AF3753" si="1158">SUM(P3690:AE3690)-M3690</f>
        <v>0</v>
      </c>
      <c r="AH3690" s="122">
        <v>5300</v>
      </c>
      <c r="AI3690" s="122" t="s">
        <v>2356</v>
      </c>
    </row>
    <row r="3691" spans="1:35" s="122" customFormat="1" ht="11.25" customHeight="1" x14ac:dyDescent="0.2">
      <c r="A3691" s="96" t="s">
        <v>89</v>
      </c>
      <c r="B3691" s="98">
        <v>340000009914</v>
      </c>
      <c r="C3691" s="99" t="s">
        <v>2546</v>
      </c>
      <c r="D3691" s="100" t="s">
        <v>87</v>
      </c>
      <c r="E3691" s="100" t="s">
        <v>87</v>
      </c>
      <c r="F3691" s="103" t="s">
        <v>88</v>
      </c>
      <c r="G3691" s="100" t="s">
        <v>88</v>
      </c>
      <c r="H3691" s="97">
        <v>0</v>
      </c>
      <c r="I3691" s="97">
        <v>0</v>
      </c>
      <c r="J3691" s="97">
        <v>0</v>
      </c>
      <c r="K3691" s="97">
        <v>31419.99</v>
      </c>
      <c r="L3691" s="119">
        <f t="shared" si="1148"/>
        <v>31419.99</v>
      </c>
      <c r="M3691" s="119">
        <f>IF(AND(D3691="да",G3691="нет",F3691="нет"),K3691/SUMIFS($K$22:$K$4031,$D$22:$D$4031,"да",$G$22:$G$4031,"нет",$F$22:$F$4031,"нет")*'Велич. кап. %'!$G$5,0)</f>
        <v>503.41846809407133</v>
      </c>
      <c r="N3691" s="120" t="s">
        <v>45</v>
      </c>
      <c r="O3691" s="121">
        <f t="shared" si="1150"/>
        <v>2.8819899457182844E-5</v>
      </c>
      <c r="P3691" s="119">
        <f t="shared" si="1151"/>
        <v>28.949520099979424</v>
      </c>
      <c r="Q3691" s="119">
        <f t="shared" si="1152"/>
        <v>17.369712059987652</v>
      </c>
      <c r="R3691" s="119">
        <f t="shared" si="1153"/>
        <v>28.949520099979424</v>
      </c>
      <c r="S3691" s="119">
        <f t="shared" si="1154"/>
        <v>11.579808039991768</v>
      </c>
      <c r="T3691" s="119">
        <f t="shared" si="1155"/>
        <v>34.739424119975304</v>
      </c>
      <c r="U3691" s="119">
        <f t="shared" si="1156"/>
        <v>58.439349328558343</v>
      </c>
      <c r="V3691" s="119">
        <f t="shared" si="1157"/>
        <v>33.756385577225466</v>
      </c>
      <c r="W3691" s="119">
        <f t="shared" ref="W3691:W3754" si="1159">O3691*$W$21</f>
        <v>5.8295916814165238</v>
      </c>
      <c r="X3691" s="119">
        <f t="shared" ref="X3691:X3754" si="1160">O3691*$X$21</f>
        <v>17.474984822792386</v>
      </c>
      <c r="Y3691" s="119">
        <f t="shared" ref="Y3691:Y3754" si="1161">O3691*$Y$21</f>
        <v>49.433797202021942</v>
      </c>
      <c r="Z3691" s="119">
        <f t="shared" ref="Z3691:Z3754" si="1162">O3691*$Z$21</f>
        <v>49.855321025184807</v>
      </c>
      <c r="AA3691" s="119">
        <f t="shared" si="1145"/>
        <v>0.38453257698331472</v>
      </c>
      <c r="AB3691" s="119">
        <f t="shared" si="1146"/>
        <v>1.7492049390972513</v>
      </c>
      <c r="AC3691" s="119">
        <f t="shared" ref="AC3691:AC3754" si="1163">O3691*$AC$21</f>
        <v>50.416789445475857</v>
      </c>
      <c r="AD3691" s="119">
        <f t="shared" ref="AD3691:AD3754" si="1164">O3691*$AD$21</f>
        <v>103.01204235576012</v>
      </c>
      <c r="AE3691" s="119">
        <f t="shared" ref="AE3691:AE3754" si="1165">O3691*$AE$21</f>
        <v>11.478484719641841</v>
      </c>
      <c r="AF3691" s="138">
        <f t="shared" si="1158"/>
        <v>0</v>
      </c>
      <c r="AH3691" s="122">
        <v>5300</v>
      </c>
      <c r="AI3691" s="122" t="s">
        <v>2356</v>
      </c>
    </row>
    <row r="3692" spans="1:35" s="122" customFormat="1" ht="11.25" customHeight="1" x14ac:dyDescent="0.2">
      <c r="A3692" s="96" t="s">
        <v>89</v>
      </c>
      <c r="B3692" s="98">
        <v>340000009918</v>
      </c>
      <c r="C3692" s="99" t="s">
        <v>2082</v>
      </c>
      <c r="D3692" s="100" t="s">
        <v>87</v>
      </c>
      <c r="E3692" s="100" t="s">
        <v>87</v>
      </c>
      <c r="F3692" s="103" t="s">
        <v>88</v>
      </c>
      <c r="G3692" s="100" t="s">
        <v>88</v>
      </c>
      <c r="H3692" s="97">
        <v>0</v>
      </c>
      <c r="I3692" s="97">
        <v>0</v>
      </c>
      <c r="J3692" s="97">
        <v>0</v>
      </c>
      <c r="K3692" s="97">
        <v>42831.71</v>
      </c>
      <c r="L3692" s="119">
        <f t="shared" si="1148"/>
        <v>42831.71</v>
      </c>
      <c r="M3692" s="119">
        <f>IF(AND(D3692="да",G3692="нет",F3692="нет"),K3692/SUMIFS($K$22:$K$4031,$D$22:$D$4031,"да",$G$22:$G$4031,"нет",$F$22:$F$4031,"нет")*'Велич. кап. %'!$G$5,0)</f>
        <v>686.25972936495259</v>
      </c>
      <c r="N3692" s="120" t="s">
        <v>45</v>
      </c>
      <c r="O3692" s="121">
        <f t="shared" si="1150"/>
        <v>3.9287268257539641E-5</v>
      </c>
      <c r="P3692" s="119">
        <f t="shared" si="1151"/>
        <v>39.463967033773393</v>
      </c>
      <c r="Q3692" s="119">
        <f t="shared" si="1152"/>
        <v>23.678380220264035</v>
      </c>
      <c r="R3692" s="119">
        <f t="shared" si="1153"/>
        <v>39.463967033773393</v>
      </c>
      <c r="S3692" s="119">
        <f t="shared" si="1154"/>
        <v>15.785586813509354</v>
      </c>
      <c r="T3692" s="119">
        <f t="shared" si="1155"/>
        <v>47.35676044052807</v>
      </c>
      <c r="U3692" s="119">
        <f t="shared" si="1156"/>
        <v>79.664483121398362</v>
      </c>
      <c r="V3692" s="119">
        <f t="shared" si="1157"/>
        <v>46.016682936305955</v>
      </c>
      <c r="W3692" s="119">
        <f t="shared" si="1159"/>
        <v>7.9468956010757781</v>
      </c>
      <c r="X3692" s="119">
        <f t="shared" si="1160"/>
        <v>23.821887982276408</v>
      </c>
      <c r="Y3692" s="119">
        <f t="shared" si="1161"/>
        <v>67.388120300350678</v>
      </c>
      <c r="Z3692" s="119">
        <f t="shared" si="1162"/>
        <v>67.962741302833592</v>
      </c>
      <c r="AA3692" s="119">
        <f t="shared" si="1145"/>
        <v>0.52419455967051576</v>
      </c>
      <c r="AB3692" s="119">
        <f t="shared" si="1146"/>
        <v>2.3845150390557452</v>
      </c>
      <c r="AC3692" s="119">
        <f t="shared" si="1163"/>
        <v>68.728134689402594</v>
      </c>
      <c r="AD3692" s="119">
        <f t="shared" si="1164"/>
        <v>140.42594936184364</v>
      </c>
      <c r="AE3692" s="119">
        <f t="shared" si="1165"/>
        <v>15.647462928891148</v>
      </c>
      <c r="AF3692" s="138">
        <f t="shared" si="1158"/>
        <v>0</v>
      </c>
      <c r="AH3692" s="122">
        <v>5300</v>
      </c>
      <c r="AI3692" s="122" t="s">
        <v>2356</v>
      </c>
    </row>
    <row r="3693" spans="1:35" s="122" customFormat="1" ht="11.25" customHeight="1" x14ac:dyDescent="0.2">
      <c r="A3693" s="96" t="s">
        <v>89</v>
      </c>
      <c r="B3693" s="98">
        <v>340000009922</v>
      </c>
      <c r="C3693" s="99" t="s">
        <v>2547</v>
      </c>
      <c r="D3693" s="100" t="s">
        <v>87</v>
      </c>
      <c r="E3693" s="100" t="s">
        <v>87</v>
      </c>
      <c r="F3693" s="103" t="s">
        <v>88</v>
      </c>
      <c r="G3693" s="100" t="s">
        <v>88</v>
      </c>
      <c r="H3693" s="97">
        <v>0</v>
      </c>
      <c r="I3693" s="97">
        <v>0</v>
      </c>
      <c r="J3693" s="97">
        <v>0</v>
      </c>
      <c r="K3693" s="97">
        <v>37852.800000000003</v>
      </c>
      <c r="L3693" s="119">
        <f t="shared" si="1148"/>
        <v>37852.800000000003</v>
      </c>
      <c r="M3693" s="119">
        <f>IF(AND(D3693="да",G3693="нет",F3693="нет"),K3693/SUMIFS($K$22:$K$4031,$D$22:$D$4031,"да",$G$22:$G$4031,"нет",$F$22:$F$4031,"нет")*'Велич. кап. %'!$G$5,0)</f>
        <v>606.48646256956999</v>
      </c>
      <c r="N3693" s="120" t="s">
        <v>45</v>
      </c>
      <c r="O3693" s="121">
        <f t="shared" si="1150"/>
        <v>3.4720376746550548E-5</v>
      </c>
      <c r="P3693" s="119">
        <f t="shared" si="1151"/>
        <v>34.876535429848992</v>
      </c>
      <c r="Q3693" s="119">
        <f t="shared" si="1152"/>
        <v>20.925921257909398</v>
      </c>
      <c r="R3693" s="119">
        <f t="shared" si="1153"/>
        <v>34.876535429848992</v>
      </c>
      <c r="S3693" s="119">
        <f t="shared" si="1154"/>
        <v>13.950614171939597</v>
      </c>
      <c r="T3693" s="119">
        <f t="shared" si="1155"/>
        <v>41.851842515818795</v>
      </c>
      <c r="U3693" s="119">
        <f t="shared" si="1156"/>
        <v>70.40400083717573</v>
      </c>
      <c r="V3693" s="119">
        <f t="shared" si="1157"/>
        <v>40.667540377243924</v>
      </c>
      <c r="W3693" s="119">
        <f t="shared" si="1159"/>
        <v>7.0231202491892395</v>
      </c>
      <c r="X3693" s="119">
        <f t="shared" si="1160"/>
        <v>21.052747168289859</v>
      </c>
      <c r="Y3693" s="119">
        <f t="shared" si="1161"/>
        <v>59.554686004950867</v>
      </c>
      <c r="Z3693" s="119">
        <f t="shared" si="1162"/>
        <v>60.062511022508779</v>
      </c>
      <c r="AA3693" s="119">
        <f t="shared" si="1145"/>
        <v>0.46326032344485196</v>
      </c>
      <c r="AB3693" s="119">
        <f t="shared" si="1146"/>
        <v>2.1073305471663244</v>
      </c>
      <c r="AC3693" s="119">
        <f t="shared" si="1163"/>
        <v>60.738932365086953</v>
      </c>
      <c r="AD3693" s="119">
        <f t="shared" si="1164"/>
        <v>124.10233857121267</v>
      </c>
      <c r="AE3693" s="119">
        <f t="shared" si="1165"/>
        <v>13.828546297935125</v>
      </c>
      <c r="AF3693" s="138">
        <f t="shared" si="1158"/>
        <v>0</v>
      </c>
      <c r="AH3693" s="122">
        <v>5300</v>
      </c>
      <c r="AI3693" s="122" t="s">
        <v>2356</v>
      </c>
    </row>
    <row r="3694" spans="1:35" s="122" customFormat="1" ht="11.25" customHeight="1" x14ac:dyDescent="0.2">
      <c r="A3694" s="96" t="s">
        <v>89</v>
      </c>
      <c r="B3694" s="98">
        <v>340000009925</v>
      </c>
      <c r="C3694" s="99" t="s">
        <v>2548</v>
      </c>
      <c r="D3694" s="100" t="s">
        <v>87</v>
      </c>
      <c r="E3694" s="100" t="s">
        <v>87</v>
      </c>
      <c r="F3694" s="103" t="s">
        <v>88</v>
      </c>
      <c r="G3694" s="100" t="s">
        <v>88</v>
      </c>
      <c r="H3694" s="97">
        <v>0</v>
      </c>
      <c r="I3694" s="97">
        <v>0</v>
      </c>
      <c r="J3694" s="97">
        <v>0</v>
      </c>
      <c r="K3694" s="97">
        <v>29944.61</v>
      </c>
      <c r="L3694" s="119">
        <f t="shared" si="1148"/>
        <v>29944.61</v>
      </c>
      <c r="M3694" s="119">
        <f>IF(AND(D3694="да",G3694="нет",F3694="нет"),K3694/SUMIFS($K$22:$K$4031,$D$22:$D$4031,"да",$G$22:$G$4031,"нет",$F$22:$F$4031,"нет")*'Велич. кап. %'!$G$5,0)</f>
        <v>479.7795828029993</v>
      </c>
      <c r="N3694" s="120" t="s">
        <v>45</v>
      </c>
      <c r="O3694" s="121">
        <f t="shared" si="1150"/>
        <v>2.7466611207850544E-5</v>
      </c>
      <c r="P3694" s="119">
        <f t="shared" si="1151"/>
        <v>27.590145289067404</v>
      </c>
      <c r="Q3694" s="119">
        <f t="shared" si="1152"/>
        <v>16.55408717344044</v>
      </c>
      <c r="R3694" s="119">
        <f t="shared" si="1153"/>
        <v>27.590145289067404</v>
      </c>
      <c r="S3694" s="119">
        <f t="shared" si="1154"/>
        <v>11.036058115626961</v>
      </c>
      <c r="T3694" s="119">
        <f t="shared" si="1155"/>
        <v>33.10817434688088</v>
      </c>
      <c r="U3694" s="119">
        <f t="shared" si="1156"/>
        <v>55.69522855664313</v>
      </c>
      <c r="V3694" s="119">
        <f t="shared" si="1157"/>
        <v>32.171296079968251</v>
      </c>
      <c r="W3694" s="119">
        <f t="shared" si="1159"/>
        <v>5.5558531164160803</v>
      </c>
      <c r="X3694" s="119">
        <f t="shared" si="1160"/>
        <v>16.654416671502354</v>
      </c>
      <c r="Y3694" s="119">
        <f t="shared" si="1161"/>
        <v>47.112547713530091</v>
      </c>
      <c r="Z3694" s="119">
        <f t="shared" si="1162"/>
        <v>47.514278156166171</v>
      </c>
      <c r="AA3694" s="119">
        <f t="shared" si="1145"/>
        <v>0.3664761844310051</v>
      </c>
      <c r="AB3694" s="119">
        <f t="shared" si="1146"/>
        <v>1.6670679943354836</v>
      </c>
      <c r="AC3694" s="119">
        <f t="shared" si="1163"/>
        <v>48.049381855210356</v>
      </c>
      <c r="AD3694" s="119">
        <f t="shared" si="1164"/>
        <v>98.174933653598174</v>
      </c>
      <c r="AE3694" s="119">
        <f t="shared" si="1165"/>
        <v>10.939492607115225</v>
      </c>
      <c r="AF3694" s="138">
        <f t="shared" si="1158"/>
        <v>0</v>
      </c>
      <c r="AH3694" s="122">
        <v>5300</v>
      </c>
      <c r="AI3694" s="122" t="s">
        <v>2356</v>
      </c>
    </row>
    <row r="3695" spans="1:35" s="122" customFormat="1" ht="11.25" customHeight="1" x14ac:dyDescent="0.2">
      <c r="A3695" s="96" t="s">
        <v>89</v>
      </c>
      <c r="B3695" s="98">
        <v>340000009926</v>
      </c>
      <c r="C3695" s="99" t="s">
        <v>2549</v>
      </c>
      <c r="D3695" s="100" t="s">
        <v>87</v>
      </c>
      <c r="E3695" s="100" t="s">
        <v>87</v>
      </c>
      <c r="F3695" s="103" t="s">
        <v>88</v>
      </c>
      <c r="G3695" s="100" t="s">
        <v>88</v>
      </c>
      <c r="H3695" s="97">
        <v>0</v>
      </c>
      <c r="I3695" s="97">
        <v>0</v>
      </c>
      <c r="J3695" s="97">
        <v>0</v>
      </c>
      <c r="K3695" s="97">
        <v>30996.51</v>
      </c>
      <c r="L3695" s="119">
        <f t="shared" si="1148"/>
        <v>30996.51</v>
      </c>
      <c r="M3695" s="119">
        <f>IF(AND(D3695="да",G3695="нет",F3695="нет"),K3695/SUMIFS($K$22:$K$4031,$D$22:$D$4031,"да",$G$22:$G$4031,"нет",$F$22:$F$4031,"нет")*'Велич. кап. %'!$G$5,0)</f>
        <v>496.63337195405092</v>
      </c>
      <c r="N3695" s="120" t="s">
        <v>45</v>
      </c>
      <c r="O3695" s="121">
        <f t="shared" si="1150"/>
        <v>2.8431463591285751E-5</v>
      </c>
      <c r="P3695" s="119">
        <f t="shared" si="1151"/>
        <v>28.559337201387173</v>
      </c>
      <c r="Q3695" s="119">
        <f t="shared" si="1152"/>
        <v>17.135602320832305</v>
      </c>
      <c r="R3695" s="119">
        <f t="shared" si="1153"/>
        <v>28.559337201387173</v>
      </c>
      <c r="S3695" s="119">
        <f t="shared" si="1154"/>
        <v>11.423734880554868</v>
      </c>
      <c r="T3695" s="119">
        <f t="shared" si="1155"/>
        <v>34.27120464166461</v>
      </c>
      <c r="U3695" s="119">
        <f t="shared" si="1156"/>
        <v>57.65170122129738</v>
      </c>
      <c r="V3695" s="119">
        <f t="shared" si="1157"/>
        <v>33.301415535406754</v>
      </c>
      <c r="W3695" s="119">
        <f t="shared" si="1159"/>
        <v>5.751020189660915</v>
      </c>
      <c r="X3695" s="119">
        <f t="shared" si="1160"/>
        <v>17.239456212733749</v>
      </c>
      <c r="Y3695" s="119">
        <f t="shared" si="1161"/>
        <v>48.767526320359899</v>
      </c>
      <c r="Z3695" s="119">
        <f t="shared" si="1162"/>
        <v>49.183368826990424</v>
      </c>
      <c r="AA3695" s="119">
        <f t="shared" si="1145"/>
        <v>0.37934983008553091</v>
      </c>
      <c r="AB3695" s="119">
        <f t="shared" si="1146"/>
        <v>1.7256290783917287</v>
      </c>
      <c r="AC3695" s="119">
        <f t="shared" si="1163"/>
        <v>49.737269751345764</v>
      </c>
      <c r="AD3695" s="119">
        <f t="shared" si="1164"/>
        <v>101.62364154160269</v>
      </c>
      <c r="AE3695" s="119">
        <f t="shared" si="1165"/>
        <v>11.323777200350014</v>
      </c>
      <c r="AF3695" s="138">
        <f t="shared" si="1158"/>
        <v>0</v>
      </c>
      <c r="AH3695" s="122">
        <v>5300</v>
      </c>
      <c r="AI3695" s="122" t="s">
        <v>2356</v>
      </c>
    </row>
    <row r="3696" spans="1:35" s="122" customFormat="1" ht="11.25" customHeight="1" x14ac:dyDescent="0.2">
      <c r="A3696" s="96" t="s">
        <v>89</v>
      </c>
      <c r="B3696" s="98">
        <v>340000009928</v>
      </c>
      <c r="C3696" s="99" t="s">
        <v>2083</v>
      </c>
      <c r="D3696" s="100" t="s">
        <v>87</v>
      </c>
      <c r="E3696" s="100" t="s">
        <v>87</v>
      </c>
      <c r="F3696" s="103" t="s">
        <v>88</v>
      </c>
      <c r="G3696" s="100" t="s">
        <v>88</v>
      </c>
      <c r="H3696" s="97">
        <v>0</v>
      </c>
      <c r="I3696" s="97">
        <v>0</v>
      </c>
      <c r="J3696" s="97">
        <v>3531.76</v>
      </c>
      <c r="K3696" s="97">
        <v>21835.840000000004</v>
      </c>
      <c r="L3696" s="119">
        <f t="shared" si="1148"/>
        <v>21835.840000000004</v>
      </c>
      <c r="M3696" s="119">
        <f>IF(AND(D3696="да",G3696="нет",F3696="нет"),K3696/SUMIFS($K$22:$K$4031,$D$22:$D$4031,"да",$G$22:$G$4031,"нет",$F$22:$F$4031,"нет")*'Велич. кап. %'!$G$5,0)</f>
        <v>349.85896311065812</v>
      </c>
      <c r="N3696" s="120" t="s">
        <v>45</v>
      </c>
      <c r="O3696" s="121">
        <f t="shared" si="1150"/>
        <v>2.0028864215524303E-5</v>
      </c>
      <c r="P3696" s="119">
        <f t="shared" si="1151"/>
        <v>20.118946217994811</v>
      </c>
      <c r="Q3696" s="119">
        <f t="shared" si="1152"/>
        <v>12.071367730796885</v>
      </c>
      <c r="R3696" s="119">
        <f t="shared" si="1153"/>
        <v>20.118946217994811</v>
      </c>
      <c r="S3696" s="119">
        <f t="shared" si="1154"/>
        <v>8.0475784871979226</v>
      </c>
      <c r="T3696" s="119">
        <f t="shared" si="1155"/>
        <v>24.142735461593769</v>
      </c>
      <c r="U3696" s="119">
        <f t="shared" si="1156"/>
        <v>40.613389171750448</v>
      </c>
      <c r="V3696" s="119">
        <f t="shared" si="1157"/>
        <v>23.459556621202076</v>
      </c>
      <c r="W3696" s="119">
        <f t="shared" si="1159"/>
        <v>4.0513708381429208</v>
      </c>
      <c r="X3696" s="119">
        <f t="shared" si="1160"/>
        <v>12.144528772699257</v>
      </c>
      <c r="Y3696" s="119">
        <f t="shared" si="1161"/>
        <v>34.354832267476816</v>
      </c>
      <c r="Z3696" s="119">
        <f t="shared" si="1162"/>
        <v>34.64777719708286</v>
      </c>
      <c r="AA3696" s="119">
        <f t="shared" si="1145"/>
        <v>0.26723725328350972</v>
      </c>
      <c r="AB3696" s="119">
        <f t="shared" si="1146"/>
        <v>1.2156388075660536</v>
      </c>
      <c r="AC3696" s="119">
        <f t="shared" si="1163"/>
        <v>35.037978931409576</v>
      </c>
      <c r="AD3696" s="119">
        <f t="shared" si="1164"/>
        <v>71.589916959031527</v>
      </c>
      <c r="AE3696" s="119">
        <f t="shared" si="1165"/>
        <v>7.9771621754349411</v>
      </c>
      <c r="AF3696" s="138">
        <f t="shared" si="1158"/>
        <v>0</v>
      </c>
      <c r="AH3696" s="122">
        <v>5300</v>
      </c>
      <c r="AI3696" s="122" t="s">
        <v>2357</v>
      </c>
    </row>
    <row r="3697" spans="1:35" s="122" customFormat="1" ht="11.25" customHeight="1" x14ac:dyDescent="0.2">
      <c r="A3697" s="96" t="s">
        <v>89</v>
      </c>
      <c r="B3697" s="98">
        <v>340000009946</v>
      </c>
      <c r="C3697" s="99" t="s">
        <v>3135</v>
      </c>
      <c r="D3697" s="100" t="s">
        <v>88</v>
      </c>
      <c r="E3697" s="100" t="s">
        <v>87</v>
      </c>
      <c r="F3697" s="103" t="s">
        <v>88</v>
      </c>
      <c r="G3697" s="100" t="s">
        <v>88</v>
      </c>
      <c r="H3697" s="97">
        <v>0</v>
      </c>
      <c r="I3697" s="97">
        <v>0</v>
      </c>
      <c r="J3697" s="97">
        <v>60058.45</v>
      </c>
      <c r="K3697" s="97">
        <v>60058.45</v>
      </c>
      <c r="L3697" s="119">
        <f t="shared" si="1148"/>
        <v>0</v>
      </c>
      <c r="M3697" s="119">
        <f>IF(AND(D3697="да",G3697="нет",F3697="нет"),K3697/SUMIFS($K$22:$K$4031,$D$22:$D$4031,"да",$G$22:$G$4031,"нет",$F$22:$F$4031,"нет")*'Велич. кап. %'!$G$5,0)</f>
        <v>0</v>
      </c>
      <c r="N3697" s="120" t="s">
        <v>45</v>
      </c>
      <c r="O3697" s="121">
        <f t="shared" si="1150"/>
        <v>0</v>
      </c>
      <c r="P3697" s="119">
        <f t="shared" si="1151"/>
        <v>0</v>
      </c>
      <c r="Q3697" s="119">
        <f t="shared" si="1152"/>
        <v>0</v>
      </c>
      <c r="R3697" s="119">
        <f t="shared" si="1153"/>
        <v>0</v>
      </c>
      <c r="S3697" s="119">
        <f t="shared" si="1154"/>
        <v>0</v>
      </c>
      <c r="T3697" s="119">
        <f t="shared" si="1155"/>
        <v>0</v>
      </c>
      <c r="U3697" s="119">
        <f t="shared" si="1156"/>
        <v>0</v>
      </c>
      <c r="V3697" s="119">
        <f t="shared" si="1157"/>
        <v>0</v>
      </c>
      <c r="W3697" s="119">
        <f t="shared" si="1159"/>
        <v>0</v>
      </c>
      <c r="X3697" s="119">
        <f t="shared" si="1160"/>
        <v>0</v>
      </c>
      <c r="Y3697" s="119">
        <f t="shared" si="1161"/>
        <v>0</v>
      </c>
      <c r="Z3697" s="119">
        <f t="shared" si="1162"/>
        <v>0</v>
      </c>
      <c r="AA3697" s="119">
        <f t="shared" si="1145"/>
        <v>0</v>
      </c>
      <c r="AB3697" s="119">
        <f t="shared" si="1146"/>
        <v>0</v>
      </c>
      <c r="AC3697" s="119">
        <f t="shared" si="1163"/>
        <v>0</v>
      </c>
      <c r="AD3697" s="119">
        <f t="shared" si="1164"/>
        <v>0</v>
      </c>
      <c r="AE3697" s="119">
        <f t="shared" si="1165"/>
        <v>0</v>
      </c>
      <c r="AF3697" s="138">
        <f t="shared" si="1158"/>
        <v>0</v>
      </c>
      <c r="AH3697" s="122">
        <v>5500</v>
      </c>
      <c r="AI3697" s="122" t="s">
        <v>2356</v>
      </c>
    </row>
    <row r="3698" spans="1:35" s="122" customFormat="1" ht="11.25" customHeight="1" x14ac:dyDescent="0.2">
      <c r="A3698" s="96" t="s">
        <v>89</v>
      </c>
      <c r="B3698" s="98">
        <v>340000009948</v>
      </c>
      <c r="C3698" s="99" t="s">
        <v>3136</v>
      </c>
      <c r="D3698" s="100" t="s">
        <v>88</v>
      </c>
      <c r="E3698" s="100" t="s">
        <v>87</v>
      </c>
      <c r="F3698" s="103" t="s">
        <v>88</v>
      </c>
      <c r="G3698" s="100" t="s">
        <v>88</v>
      </c>
      <c r="H3698" s="97">
        <v>0</v>
      </c>
      <c r="I3698" s="97">
        <v>0</v>
      </c>
      <c r="J3698" s="97">
        <v>43018.22</v>
      </c>
      <c r="K3698" s="97">
        <v>43018.22</v>
      </c>
      <c r="L3698" s="119">
        <f t="shared" si="1148"/>
        <v>0</v>
      </c>
      <c r="M3698" s="119">
        <f>IF(AND(D3698="да",G3698="нет",F3698="нет"),K3698/SUMIFS($K$22:$K$4031,$D$22:$D$4031,"да",$G$22:$G$4031,"нет",$F$22:$F$4031,"нет")*'Велич. кап. %'!$G$5,0)</f>
        <v>0</v>
      </c>
      <c r="N3698" s="120" t="s">
        <v>45</v>
      </c>
      <c r="O3698" s="121">
        <f t="shared" si="1149"/>
        <v>0</v>
      </c>
      <c r="P3698" s="119">
        <f t="shared" si="1151"/>
        <v>0</v>
      </c>
      <c r="Q3698" s="119">
        <f t="shared" si="1152"/>
        <v>0</v>
      </c>
      <c r="R3698" s="119">
        <f t="shared" si="1153"/>
        <v>0</v>
      </c>
      <c r="S3698" s="119">
        <f t="shared" si="1154"/>
        <v>0</v>
      </c>
      <c r="T3698" s="119">
        <f t="shared" si="1155"/>
        <v>0</v>
      </c>
      <c r="U3698" s="119">
        <f t="shared" si="1156"/>
        <v>0</v>
      </c>
      <c r="V3698" s="119">
        <f t="shared" si="1157"/>
        <v>0</v>
      </c>
      <c r="W3698" s="119">
        <f t="shared" si="1159"/>
        <v>0</v>
      </c>
      <c r="X3698" s="119">
        <f t="shared" si="1160"/>
        <v>0</v>
      </c>
      <c r="Y3698" s="119">
        <f t="shared" si="1161"/>
        <v>0</v>
      </c>
      <c r="Z3698" s="119">
        <f t="shared" si="1162"/>
        <v>0</v>
      </c>
      <c r="AA3698" s="119">
        <f t="shared" si="1145"/>
        <v>0</v>
      </c>
      <c r="AB3698" s="119">
        <f t="shared" si="1146"/>
        <v>0</v>
      </c>
      <c r="AC3698" s="119">
        <f t="shared" si="1163"/>
        <v>0</v>
      </c>
      <c r="AD3698" s="119">
        <f t="shared" si="1164"/>
        <v>0</v>
      </c>
      <c r="AE3698" s="119">
        <f t="shared" si="1165"/>
        <v>0</v>
      </c>
      <c r="AF3698" s="138">
        <f t="shared" si="1158"/>
        <v>0</v>
      </c>
      <c r="AH3698" s="122">
        <v>5500</v>
      </c>
      <c r="AI3698" s="122" t="s">
        <v>2356</v>
      </c>
    </row>
    <row r="3699" spans="1:35" s="122" customFormat="1" ht="11.25" customHeight="1" x14ac:dyDescent="0.2">
      <c r="A3699" s="96" t="s">
        <v>89</v>
      </c>
      <c r="B3699" s="98">
        <v>340000009949</v>
      </c>
      <c r="C3699" s="99" t="s">
        <v>2550</v>
      </c>
      <c r="D3699" s="100" t="s">
        <v>87</v>
      </c>
      <c r="E3699" s="100" t="s">
        <v>87</v>
      </c>
      <c r="F3699" s="103" t="s">
        <v>88</v>
      </c>
      <c r="G3699" s="100" t="s">
        <v>88</v>
      </c>
      <c r="H3699" s="97">
        <v>0</v>
      </c>
      <c r="I3699" s="97">
        <v>0</v>
      </c>
      <c r="J3699" s="97">
        <v>542011.81999999995</v>
      </c>
      <c r="K3699" s="97">
        <v>557178.11</v>
      </c>
      <c r="L3699" s="119">
        <f t="shared" si="1148"/>
        <v>557178.11</v>
      </c>
      <c r="M3699" s="119">
        <f>IF(AND(D3699="да",G3699="нет",F3699="нет"),K3699/SUMIFS($K$22:$K$4031,$D$22:$D$4031,"да",$G$22:$G$4031,"нет",$F$22:$F$4031,"нет")*'Велич. кап. %'!$G$5,0)</f>
        <v>8927.2386971399392</v>
      </c>
      <c r="N3699" s="120" t="s">
        <v>45</v>
      </c>
      <c r="O3699" s="121">
        <f t="shared" si="1149"/>
        <v>5.1107008977224885E-4</v>
      </c>
      <c r="P3699" s="119">
        <f t="shared" si="1151"/>
        <v>513.36868327181344</v>
      </c>
      <c r="Q3699" s="119">
        <f t="shared" si="1152"/>
        <v>308.02120996308804</v>
      </c>
      <c r="R3699" s="119">
        <f t="shared" si="1153"/>
        <v>513.36868327181344</v>
      </c>
      <c r="S3699" s="119">
        <f t="shared" si="1154"/>
        <v>205.34747330872534</v>
      </c>
      <c r="T3699" s="119">
        <f t="shared" si="1155"/>
        <v>616.04241992617608</v>
      </c>
      <c r="U3699" s="119">
        <f t="shared" si="1156"/>
        <v>1036.3187960440439</v>
      </c>
      <c r="V3699" s="119">
        <f t="shared" si="1157"/>
        <v>598.60996506840843</v>
      </c>
      <c r="W3699" s="119">
        <f t="shared" si="1159"/>
        <v>103.37752733604883</v>
      </c>
      <c r="X3699" s="119">
        <f t="shared" si="1160"/>
        <v>309.88803675119397</v>
      </c>
      <c r="Y3699" s="119">
        <f t="shared" si="1161"/>
        <v>876.62121137358315</v>
      </c>
      <c r="Z3699" s="119">
        <f t="shared" si="1162"/>
        <v>884.09619297319102</v>
      </c>
      <c r="AA3699" s="119">
        <f t="shared" si="1145"/>
        <v>6.8190070867938779</v>
      </c>
      <c r="AB3699" s="119">
        <f t="shared" si="1146"/>
        <v>31.019064677260289</v>
      </c>
      <c r="AC3699" s="119">
        <f t="shared" si="1163"/>
        <v>894.05284519499151</v>
      </c>
      <c r="AD3699" s="119">
        <f t="shared" si="1164"/>
        <v>1826.7368979755361</v>
      </c>
      <c r="AE3699" s="119">
        <f t="shared" si="1165"/>
        <v>203.550682917274</v>
      </c>
      <c r="AF3699" s="138">
        <f t="shared" si="1158"/>
        <v>0</v>
      </c>
      <c r="AH3699" s="122">
        <v>5300</v>
      </c>
      <c r="AI3699" s="122" t="s">
        <v>2356</v>
      </c>
    </row>
    <row r="3700" spans="1:35" s="122" customFormat="1" ht="11.25" customHeight="1" x14ac:dyDescent="0.2">
      <c r="A3700" s="96" t="s">
        <v>89</v>
      </c>
      <c r="B3700" s="98">
        <v>340000009950</v>
      </c>
      <c r="C3700" s="99" t="s">
        <v>3137</v>
      </c>
      <c r="D3700" s="100" t="s">
        <v>87</v>
      </c>
      <c r="E3700" s="100" t="s">
        <v>87</v>
      </c>
      <c r="F3700" s="103" t="s">
        <v>88</v>
      </c>
      <c r="G3700" s="100" t="s">
        <v>88</v>
      </c>
      <c r="H3700" s="97">
        <v>0</v>
      </c>
      <c r="I3700" s="97">
        <v>0</v>
      </c>
      <c r="J3700" s="97">
        <v>2609.09</v>
      </c>
      <c r="K3700" s="97">
        <v>2609.09</v>
      </c>
      <c r="L3700" s="119">
        <f t="shared" si="1148"/>
        <v>2609.09</v>
      </c>
      <c r="M3700" s="119">
        <f>IF(AND(D3700="да",G3700="нет",F3700="нет"),K3700/SUMIFS($K$22:$K$4031,$D$22:$D$4031,"да",$G$22:$G$4031,"нет",$F$22:$F$4031,"нет")*'Велич. кап. %'!$G$5,0)</f>
        <v>41.803453499493813</v>
      </c>
      <c r="N3700" s="120" t="s">
        <v>45</v>
      </c>
      <c r="O3700" s="121">
        <f t="shared" si="1149"/>
        <v>2.3931806303802514E-6</v>
      </c>
      <c r="P3700" s="119">
        <f t="shared" si="1151"/>
        <v>2.4039442214225821</v>
      </c>
      <c r="Q3700" s="119">
        <f t="shared" si="1152"/>
        <v>1.4423665328535493</v>
      </c>
      <c r="R3700" s="119">
        <f t="shared" si="1153"/>
        <v>2.4039442214225821</v>
      </c>
      <c r="S3700" s="119">
        <f t="shared" si="1154"/>
        <v>0.96157768856903281</v>
      </c>
      <c r="T3700" s="119">
        <f t="shared" si="1155"/>
        <v>2.8847330657070986</v>
      </c>
      <c r="U3700" s="119">
        <f t="shared" si="1156"/>
        <v>4.8527552663017488</v>
      </c>
      <c r="V3700" s="119">
        <f t="shared" si="1157"/>
        <v>2.8031023576291147</v>
      </c>
      <c r="W3700" s="119">
        <f t="shared" si="1159"/>
        <v>0.48408447488579853</v>
      </c>
      <c r="X3700" s="119">
        <f t="shared" si="1160"/>
        <v>1.4511082960656383</v>
      </c>
      <c r="Y3700" s="119">
        <f t="shared" si="1161"/>
        <v>4.1049416610833882</v>
      </c>
      <c r="Z3700" s="119">
        <f t="shared" si="1162"/>
        <v>4.1399446509562683</v>
      </c>
      <c r="AA3700" s="119">
        <f t="shared" si="1145"/>
        <v>3.1931267364547114E-2</v>
      </c>
      <c r="AB3700" s="119">
        <f t="shared" si="1146"/>
        <v>0.1452525323702919</v>
      </c>
      <c r="AC3700" s="119">
        <f t="shared" si="1163"/>
        <v>4.1865685245061064</v>
      </c>
      <c r="AD3700" s="119">
        <f t="shared" si="1164"/>
        <v>8.5540348545620226</v>
      </c>
      <c r="AE3700" s="119">
        <f t="shared" si="1165"/>
        <v>0.95316388379405381</v>
      </c>
      <c r="AF3700" s="138">
        <f t="shared" si="1158"/>
        <v>0</v>
      </c>
      <c r="AH3700" s="122">
        <v>5300</v>
      </c>
      <c r="AI3700" s="122" t="s">
        <v>2356</v>
      </c>
    </row>
    <row r="3701" spans="1:35" s="122" customFormat="1" ht="11.25" customHeight="1" x14ac:dyDescent="0.2">
      <c r="A3701" s="96" t="s">
        <v>89</v>
      </c>
      <c r="B3701" s="98">
        <v>340000009951</v>
      </c>
      <c r="C3701" s="99" t="s">
        <v>2551</v>
      </c>
      <c r="D3701" s="100" t="s">
        <v>87</v>
      </c>
      <c r="E3701" s="100" t="s">
        <v>87</v>
      </c>
      <c r="F3701" s="103" t="s">
        <v>88</v>
      </c>
      <c r="G3701" s="100" t="s">
        <v>88</v>
      </c>
      <c r="H3701" s="97">
        <v>0</v>
      </c>
      <c r="I3701" s="97">
        <v>0</v>
      </c>
      <c r="J3701" s="97">
        <v>0</v>
      </c>
      <c r="K3701" s="97">
        <v>35535.449999999997</v>
      </c>
      <c r="L3701" s="119">
        <f t="shared" si="1148"/>
        <v>35535.449999999997</v>
      </c>
      <c r="M3701" s="119">
        <f>IF(AND(D3701="да",G3701="нет",F3701="нет"),K3701/SUMIFS($K$22:$K$4031,$D$22:$D$4031,"да",$G$22:$G$4031,"нет",$F$22:$F$4031,"нет")*'Велич. кап. %'!$G$5,0)</f>
        <v>569.35733595184035</v>
      </c>
      <c r="N3701" s="120" t="s">
        <v>45</v>
      </c>
      <c r="O3701" s="121">
        <f t="shared" si="1149"/>
        <v>3.2594793829207074E-5</v>
      </c>
      <c r="P3701" s="119">
        <f t="shared" si="1151"/>
        <v>32.741392471379328</v>
      </c>
      <c r="Q3701" s="119">
        <f t="shared" si="1152"/>
        <v>19.644835482827595</v>
      </c>
      <c r="R3701" s="119">
        <f t="shared" si="1153"/>
        <v>32.741392471379328</v>
      </c>
      <c r="S3701" s="119">
        <f t="shared" si="1154"/>
        <v>13.096556988551729</v>
      </c>
      <c r="T3701" s="119">
        <f t="shared" si="1155"/>
        <v>39.289670965655191</v>
      </c>
      <c r="U3701" s="119">
        <f t="shared" si="1156"/>
        <v>66.093864959776184</v>
      </c>
      <c r="V3701" s="119">
        <f t="shared" si="1157"/>
        <v>38.177871853562543</v>
      </c>
      <c r="W3701" s="119">
        <f t="shared" si="1159"/>
        <v>6.5931645336422067</v>
      </c>
      <c r="X3701" s="119">
        <f t="shared" si="1160"/>
        <v>19.763897105667368</v>
      </c>
      <c r="Y3701" s="119">
        <f t="shared" si="1161"/>
        <v>55.908745635583919</v>
      </c>
      <c r="Z3701" s="119">
        <f t="shared" si="1162"/>
        <v>56.385481584316331</v>
      </c>
      <c r="AA3701" s="119">
        <f t="shared" si="1145"/>
        <v>0.43489950705782304</v>
      </c>
      <c r="AB3701" s="119">
        <f t="shared" si="1146"/>
        <v>1.9783196828847944</v>
      </c>
      <c r="AC3701" s="119">
        <f t="shared" si="1163"/>
        <v>57.020492383996135</v>
      </c>
      <c r="AD3701" s="119">
        <f t="shared" si="1164"/>
        <v>116.50478821065809</v>
      </c>
      <c r="AE3701" s="119">
        <f t="shared" si="1165"/>
        <v>12.981962114901901</v>
      </c>
      <c r="AF3701" s="138">
        <f t="shared" si="1158"/>
        <v>0</v>
      </c>
      <c r="AH3701" s="122">
        <v>5300</v>
      </c>
      <c r="AI3701" s="122" t="s">
        <v>2356</v>
      </c>
    </row>
    <row r="3702" spans="1:35" s="122" customFormat="1" ht="11.25" customHeight="1" x14ac:dyDescent="0.2">
      <c r="A3702" s="96" t="s">
        <v>89</v>
      </c>
      <c r="B3702" s="98">
        <v>340000009952</v>
      </c>
      <c r="C3702" s="99" t="s">
        <v>3138</v>
      </c>
      <c r="D3702" s="100" t="s">
        <v>88</v>
      </c>
      <c r="E3702" s="100" t="s">
        <v>87</v>
      </c>
      <c r="F3702" s="103" t="s">
        <v>88</v>
      </c>
      <c r="G3702" s="100" t="s">
        <v>88</v>
      </c>
      <c r="H3702" s="97">
        <v>0</v>
      </c>
      <c r="I3702" s="97">
        <v>0</v>
      </c>
      <c r="J3702" s="97">
        <v>37990.74</v>
      </c>
      <c r="K3702" s="97">
        <v>37990.74</v>
      </c>
      <c r="L3702" s="119">
        <f t="shared" si="1148"/>
        <v>0</v>
      </c>
      <c r="M3702" s="119">
        <f>IF(AND(D3702="да",G3702="нет",F3702="нет"),K3702/SUMIFS($K$22:$K$4031,$D$22:$D$4031,"да",$G$22:$G$4031,"нет",$F$22:$F$4031,"нет")*'Велич. кап. %'!$G$5,0)</f>
        <v>0</v>
      </c>
      <c r="N3702" s="120" t="s">
        <v>45</v>
      </c>
      <c r="O3702" s="121">
        <f t="shared" si="1149"/>
        <v>0</v>
      </c>
      <c r="P3702" s="119">
        <f t="shared" si="1151"/>
        <v>0</v>
      </c>
      <c r="Q3702" s="119">
        <f t="shared" si="1152"/>
        <v>0</v>
      </c>
      <c r="R3702" s="119">
        <f t="shared" si="1153"/>
        <v>0</v>
      </c>
      <c r="S3702" s="119">
        <f t="shared" si="1154"/>
        <v>0</v>
      </c>
      <c r="T3702" s="119">
        <f t="shared" si="1155"/>
        <v>0</v>
      </c>
      <c r="U3702" s="119">
        <f t="shared" si="1156"/>
        <v>0</v>
      </c>
      <c r="V3702" s="119">
        <f t="shared" si="1157"/>
        <v>0</v>
      </c>
      <c r="W3702" s="119">
        <f t="shared" si="1159"/>
        <v>0</v>
      </c>
      <c r="X3702" s="119">
        <f t="shared" si="1160"/>
        <v>0</v>
      </c>
      <c r="Y3702" s="119">
        <f t="shared" si="1161"/>
        <v>0</v>
      </c>
      <c r="Z3702" s="119">
        <f t="shared" si="1162"/>
        <v>0</v>
      </c>
      <c r="AA3702" s="119">
        <f t="shared" si="1145"/>
        <v>0</v>
      </c>
      <c r="AB3702" s="119">
        <f t="shared" si="1146"/>
        <v>0</v>
      </c>
      <c r="AC3702" s="119">
        <f t="shared" si="1163"/>
        <v>0</v>
      </c>
      <c r="AD3702" s="119">
        <f t="shared" si="1164"/>
        <v>0</v>
      </c>
      <c r="AE3702" s="119">
        <f t="shared" si="1165"/>
        <v>0</v>
      </c>
      <c r="AF3702" s="138">
        <f t="shared" si="1158"/>
        <v>0</v>
      </c>
      <c r="AH3702" s="122">
        <v>5300</v>
      </c>
      <c r="AI3702" s="122" t="s">
        <v>2356</v>
      </c>
    </row>
    <row r="3703" spans="1:35" s="122" customFormat="1" ht="11.25" customHeight="1" x14ac:dyDescent="0.2">
      <c r="A3703" s="96" t="s">
        <v>89</v>
      </c>
      <c r="B3703" s="98">
        <v>340000009953</v>
      </c>
      <c r="C3703" s="99" t="s">
        <v>3139</v>
      </c>
      <c r="D3703" s="100" t="s">
        <v>88</v>
      </c>
      <c r="E3703" s="100" t="s">
        <v>87</v>
      </c>
      <c r="F3703" s="103" t="s">
        <v>88</v>
      </c>
      <c r="G3703" s="100" t="s">
        <v>88</v>
      </c>
      <c r="H3703" s="97">
        <v>0</v>
      </c>
      <c r="I3703" s="97">
        <v>0</v>
      </c>
      <c r="J3703" s="97">
        <v>37576.65</v>
      </c>
      <c r="K3703" s="97">
        <v>37576.65</v>
      </c>
      <c r="L3703" s="119">
        <f t="shared" si="1148"/>
        <v>0</v>
      </c>
      <c r="M3703" s="119">
        <f>IF(AND(D3703="да",G3703="нет",F3703="нет"),K3703/SUMIFS($K$22:$K$4031,$D$22:$D$4031,"да",$G$22:$G$4031,"нет",$F$22:$F$4031,"нет")*'Велич. кап. %'!$G$5,0)</f>
        <v>0</v>
      </c>
      <c r="N3703" s="120" t="s">
        <v>45</v>
      </c>
      <c r="O3703" s="121">
        <f t="shared" si="1149"/>
        <v>0</v>
      </c>
      <c r="P3703" s="119">
        <f t="shared" si="1151"/>
        <v>0</v>
      </c>
      <c r="Q3703" s="119">
        <f t="shared" si="1152"/>
        <v>0</v>
      </c>
      <c r="R3703" s="119">
        <f t="shared" si="1153"/>
        <v>0</v>
      </c>
      <c r="S3703" s="119">
        <f t="shared" si="1154"/>
        <v>0</v>
      </c>
      <c r="T3703" s="119">
        <f t="shared" si="1155"/>
        <v>0</v>
      </c>
      <c r="U3703" s="119">
        <f t="shared" si="1156"/>
        <v>0</v>
      </c>
      <c r="V3703" s="119">
        <f t="shared" si="1157"/>
        <v>0</v>
      </c>
      <c r="W3703" s="119">
        <f t="shared" si="1159"/>
        <v>0</v>
      </c>
      <c r="X3703" s="119">
        <f t="shared" si="1160"/>
        <v>0</v>
      </c>
      <c r="Y3703" s="119">
        <f t="shared" si="1161"/>
        <v>0</v>
      </c>
      <c r="Z3703" s="119">
        <f t="shared" si="1162"/>
        <v>0</v>
      </c>
      <c r="AA3703" s="119">
        <f t="shared" si="1145"/>
        <v>0</v>
      </c>
      <c r="AB3703" s="119">
        <f t="shared" si="1146"/>
        <v>0</v>
      </c>
      <c r="AC3703" s="119">
        <f t="shared" si="1163"/>
        <v>0</v>
      </c>
      <c r="AD3703" s="119">
        <f t="shared" si="1164"/>
        <v>0</v>
      </c>
      <c r="AE3703" s="119">
        <f t="shared" si="1165"/>
        <v>0</v>
      </c>
      <c r="AF3703" s="138">
        <f t="shared" si="1158"/>
        <v>0</v>
      </c>
      <c r="AH3703" s="122">
        <v>5500</v>
      </c>
      <c r="AI3703" s="122" t="s">
        <v>2356</v>
      </c>
    </row>
    <row r="3704" spans="1:35" s="122" customFormat="1" ht="11.25" customHeight="1" x14ac:dyDescent="0.2">
      <c r="A3704" s="96" t="s">
        <v>89</v>
      </c>
      <c r="B3704" s="98">
        <v>340000009954</v>
      </c>
      <c r="C3704" s="99" t="s">
        <v>3140</v>
      </c>
      <c r="D3704" s="100" t="s">
        <v>88</v>
      </c>
      <c r="E3704" s="100" t="s">
        <v>87</v>
      </c>
      <c r="F3704" s="103" t="s">
        <v>88</v>
      </c>
      <c r="G3704" s="100" t="s">
        <v>88</v>
      </c>
      <c r="H3704" s="97">
        <v>0</v>
      </c>
      <c r="I3704" s="97">
        <v>0</v>
      </c>
      <c r="J3704" s="97">
        <v>12994.14</v>
      </c>
      <c r="K3704" s="97">
        <v>12994.14</v>
      </c>
      <c r="L3704" s="119">
        <f t="shared" si="1148"/>
        <v>0</v>
      </c>
      <c r="M3704" s="119">
        <f>IF(AND(D3704="да",G3704="нет",F3704="нет"),K3704/SUMIFS($K$22:$K$4031,$D$22:$D$4031,"да",$G$22:$G$4031,"нет",$F$22:$F$4031,"нет")*'Велич. кап. %'!$G$5,0)</f>
        <v>0</v>
      </c>
      <c r="N3704" s="120" t="s">
        <v>45</v>
      </c>
      <c r="O3704" s="121">
        <f t="shared" si="1149"/>
        <v>0</v>
      </c>
      <c r="P3704" s="119">
        <f t="shared" si="1151"/>
        <v>0</v>
      </c>
      <c r="Q3704" s="119">
        <f t="shared" si="1152"/>
        <v>0</v>
      </c>
      <c r="R3704" s="119">
        <f t="shared" si="1153"/>
        <v>0</v>
      </c>
      <c r="S3704" s="119">
        <f t="shared" si="1154"/>
        <v>0</v>
      </c>
      <c r="T3704" s="119">
        <f t="shared" si="1155"/>
        <v>0</v>
      </c>
      <c r="U3704" s="119">
        <f t="shared" si="1156"/>
        <v>0</v>
      </c>
      <c r="V3704" s="119">
        <f t="shared" si="1157"/>
        <v>0</v>
      </c>
      <c r="W3704" s="119">
        <f t="shared" si="1159"/>
        <v>0</v>
      </c>
      <c r="X3704" s="119">
        <f t="shared" si="1160"/>
        <v>0</v>
      </c>
      <c r="Y3704" s="119">
        <f t="shared" si="1161"/>
        <v>0</v>
      </c>
      <c r="Z3704" s="119">
        <f t="shared" si="1162"/>
        <v>0</v>
      </c>
      <c r="AA3704" s="119">
        <f t="shared" si="1145"/>
        <v>0</v>
      </c>
      <c r="AB3704" s="119">
        <f t="shared" si="1146"/>
        <v>0</v>
      </c>
      <c r="AC3704" s="119">
        <f t="shared" si="1163"/>
        <v>0</v>
      </c>
      <c r="AD3704" s="119">
        <f t="shared" si="1164"/>
        <v>0</v>
      </c>
      <c r="AE3704" s="119">
        <f t="shared" si="1165"/>
        <v>0</v>
      </c>
      <c r="AF3704" s="138">
        <f t="shared" si="1158"/>
        <v>0</v>
      </c>
      <c r="AH3704" s="122">
        <v>5500</v>
      </c>
      <c r="AI3704" s="122" t="s">
        <v>2356</v>
      </c>
    </row>
    <row r="3705" spans="1:35" s="122" customFormat="1" ht="11.25" customHeight="1" x14ac:dyDescent="0.2">
      <c r="A3705" s="96" t="s">
        <v>89</v>
      </c>
      <c r="B3705" s="98">
        <v>340000009955</v>
      </c>
      <c r="C3705" s="99" t="s">
        <v>3141</v>
      </c>
      <c r="D3705" s="100" t="s">
        <v>88</v>
      </c>
      <c r="E3705" s="100" t="s">
        <v>87</v>
      </c>
      <c r="F3705" s="103" t="s">
        <v>88</v>
      </c>
      <c r="G3705" s="100" t="s">
        <v>88</v>
      </c>
      <c r="H3705" s="97">
        <v>0</v>
      </c>
      <c r="I3705" s="97">
        <v>0</v>
      </c>
      <c r="J3705" s="97">
        <v>12994.14</v>
      </c>
      <c r="K3705" s="97">
        <v>12994.14</v>
      </c>
      <c r="L3705" s="119">
        <f t="shared" si="1148"/>
        <v>0</v>
      </c>
      <c r="M3705" s="119">
        <f>IF(AND(D3705="да",G3705="нет",F3705="нет"),K3705/SUMIFS($K$22:$K$4031,$D$22:$D$4031,"да",$G$22:$G$4031,"нет",$F$22:$F$4031,"нет")*'Велич. кап. %'!$G$5,0)</f>
        <v>0</v>
      </c>
      <c r="N3705" s="120" t="s">
        <v>45</v>
      </c>
      <c r="O3705" s="121">
        <f t="shared" si="1149"/>
        <v>0</v>
      </c>
      <c r="P3705" s="119">
        <f t="shared" si="1151"/>
        <v>0</v>
      </c>
      <c r="Q3705" s="119">
        <f t="shared" si="1152"/>
        <v>0</v>
      </c>
      <c r="R3705" s="119">
        <f t="shared" si="1153"/>
        <v>0</v>
      </c>
      <c r="S3705" s="119">
        <f t="shared" si="1154"/>
        <v>0</v>
      </c>
      <c r="T3705" s="119">
        <f t="shared" si="1155"/>
        <v>0</v>
      </c>
      <c r="U3705" s="119">
        <f t="shared" si="1156"/>
        <v>0</v>
      </c>
      <c r="V3705" s="119">
        <f t="shared" si="1157"/>
        <v>0</v>
      </c>
      <c r="W3705" s="119">
        <f t="shared" si="1159"/>
        <v>0</v>
      </c>
      <c r="X3705" s="119">
        <f t="shared" si="1160"/>
        <v>0</v>
      </c>
      <c r="Y3705" s="119">
        <f t="shared" si="1161"/>
        <v>0</v>
      </c>
      <c r="Z3705" s="119">
        <f t="shared" si="1162"/>
        <v>0</v>
      </c>
      <c r="AA3705" s="119">
        <f t="shared" si="1145"/>
        <v>0</v>
      </c>
      <c r="AB3705" s="119">
        <f t="shared" si="1146"/>
        <v>0</v>
      </c>
      <c r="AC3705" s="119">
        <f t="shared" si="1163"/>
        <v>0</v>
      </c>
      <c r="AD3705" s="119">
        <f t="shared" si="1164"/>
        <v>0</v>
      </c>
      <c r="AE3705" s="119">
        <f t="shared" si="1165"/>
        <v>0</v>
      </c>
      <c r="AF3705" s="138">
        <f t="shared" si="1158"/>
        <v>0</v>
      </c>
      <c r="AH3705" s="122">
        <v>5500</v>
      </c>
      <c r="AI3705" s="122" t="s">
        <v>2356</v>
      </c>
    </row>
    <row r="3706" spans="1:35" s="122" customFormat="1" ht="11.25" customHeight="1" x14ac:dyDescent="0.2">
      <c r="A3706" s="96" t="s">
        <v>89</v>
      </c>
      <c r="B3706" s="98">
        <v>340000009956</v>
      </c>
      <c r="C3706" s="99" t="s">
        <v>3142</v>
      </c>
      <c r="D3706" s="100" t="s">
        <v>88</v>
      </c>
      <c r="E3706" s="100" t="s">
        <v>87</v>
      </c>
      <c r="F3706" s="103" t="s">
        <v>88</v>
      </c>
      <c r="G3706" s="100" t="s">
        <v>88</v>
      </c>
      <c r="H3706" s="97">
        <v>0</v>
      </c>
      <c r="I3706" s="97">
        <v>0</v>
      </c>
      <c r="J3706" s="97">
        <v>12994.14</v>
      </c>
      <c r="K3706" s="97">
        <v>12994.14</v>
      </c>
      <c r="L3706" s="119">
        <f t="shared" si="1148"/>
        <v>0</v>
      </c>
      <c r="M3706" s="119">
        <f>IF(AND(D3706="да",G3706="нет",F3706="нет"),K3706/SUMIFS($K$22:$K$4031,$D$22:$D$4031,"да",$G$22:$G$4031,"нет",$F$22:$F$4031,"нет")*'Велич. кап. %'!$G$5,0)</f>
        <v>0</v>
      </c>
      <c r="N3706" s="120" t="s">
        <v>45</v>
      </c>
      <c r="O3706" s="121">
        <f t="shared" si="1149"/>
        <v>0</v>
      </c>
      <c r="P3706" s="119">
        <f t="shared" si="1151"/>
        <v>0</v>
      </c>
      <c r="Q3706" s="119">
        <f t="shared" si="1152"/>
        <v>0</v>
      </c>
      <c r="R3706" s="119">
        <f t="shared" si="1153"/>
        <v>0</v>
      </c>
      <c r="S3706" s="119">
        <f t="shared" si="1154"/>
        <v>0</v>
      </c>
      <c r="T3706" s="119">
        <f t="shared" si="1155"/>
        <v>0</v>
      </c>
      <c r="U3706" s="119">
        <f t="shared" si="1156"/>
        <v>0</v>
      </c>
      <c r="V3706" s="119">
        <f t="shared" si="1157"/>
        <v>0</v>
      </c>
      <c r="W3706" s="119">
        <f t="shared" si="1159"/>
        <v>0</v>
      </c>
      <c r="X3706" s="119">
        <f t="shared" si="1160"/>
        <v>0</v>
      </c>
      <c r="Y3706" s="119">
        <f t="shared" si="1161"/>
        <v>0</v>
      </c>
      <c r="Z3706" s="119">
        <f t="shared" si="1162"/>
        <v>0</v>
      </c>
      <c r="AA3706" s="119">
        <f t="shared" si="1145"/>
        <v>0</v>
      </c>
      <c r="AB3706" s="119">
        <f t="shared" si="1146"/>
        <v>0</v>
      </c>
      <c r="AC3706" s="119">
        <f t="shared" si="1163"/>
        <v>0</v>
      </c>
      <c r="AD3706" s="119">
        <f t="shared" si="1164"/>
        <v>0</v>
      </c>
      <c r="AE3706" s="119">
        <f t="shared" si="1165"/>
        <v>0</v>
      </c>
      <c r="AF3706" s="138">
        <f t="shared" si="1158"/>
        <v>0</v>
      </c>
      <c r="AH3706" s="122">
        <v>5500</v>
      </c>
      <c r="AI3706" s="122" t="s">
        <v>2356</v>
      </c>
    </row>
    <row r="3707" spans="1:35" s="122" customFormat="1" ht="11.25" customHeight="1" x14ac:dyDescent="0.2">
      <c r="A3707" s="96" t="s">
        <v>89</v>
      </c>
      <c r="B3707" s="98">
        <v>340000009957</v>
      </c>
      <c r="C3707" s="99" t="s">
        <v>3143</v>
      </c>
      <c r="D3707" s="100" t="s">
        <v>88</v>
      </c>
      <c r="E3707" s="100" t="s">
        <v>87</v>
      </c>
      <c r="F3707" s="103" t="s">
        <v>88</v>
      </c>
      <c r="G3707" s="100" t="s">
        <v>88</v>
      </c>
      <c r="H3707" s="97">
        <v>0</v>
      </c>
      <c r="I3707" s="97">
        <v>0</v>
      </c>
      <c r="J3707" s="97">
        <v>12994.14</v>
      </c>
      <c r="K3707" s="97">
        <v>12994.14</v>
      </c>
      <c r="L3707" s="119">
        <f t="shared" si="1148"/>
        <v>0</v>
      </c>
      <c r="M3707" s="119">
        <f>IF(AND(D3707="да",G3707="нет",F3707="нет"),K3707/SUMIFS($K$22:$K$4031,$D$22:$D$4031,"да",$G$22:$G$4031,"нет",$F$22:$F$4031,"нет")*'Велич. кап. %'!$G$5,0)</f>
        <v>0</v>
      </c>
      <c r="N3707" s="120" t="s">
        <v>45</v>
      </c>
      <c r="O3707" s="121">
        <f t="shared" ref="O3707:O3716" si="1166">M3707/$M$21</f>
        <v>0</v>
      </c>
      <c r="P3707" s="119">
        <f t="shared" si="1151"/>
        <v>0</v>
      </c>
      <c r="Q3707" s="119">
        <f t="shared" si="1152"/>
        <v>0</v>
      </c>
      <c r="R3707" s="119">
        <f t="shared" si="1153"/>
        <v>0</v>
      </c>
      <c r="S3707" s="119">
        <f t="shared" si="1154"/>
        <v>0</v>
      </c>
      <c r="T3707" s="119">
        <f t="shared" si="1155"/>
        <v>0</v>
      </c>
      <c r="U3707" s="119">
        <f t="shared" si="1156"/>
        <v>0</v>
      </c>
      <c r="V3707" s="119">
        <f t="shared" si="1157"/>
        <v>0</v>
      </c>
      <c r="W3707" s="119">
        <f t="shared" si="1159"/>
        <v>0</v>
      </c>
      <c r="X3707" s="119">
        <f t="shared" si="1160"/>
        <v>0</v>
      </c>
      <c r="Y3707" s="119">
        <f t="shared" si="1161"/>
        <v>0</v>
      </c>
      <c r="Z3707" s="119">
        <f t="shared" si="1162"/>
        <v>0</v>
      </c>
      <c r="AA3707" s="119">
        <f t="shared" si="1145"/>
        <v>0</v>
      </c>
      <c r="AB3707" s="119">
        <f t="shared" si="1146"/>
        <v>0</v>
      </c>
      <c r="AC3707" s="119">
        <f t="shared" si="1163"/>
        <v>0</v>
      </c>
      <c r="AD3707" s="119">
        <f t="shared" si="1164"/>
        <v>0</v>
      </c>
      <c r="AE3707" s="119">
        <f t="shared" si="1165"/>
        <v>0</v>
      </c>
      <c r="AF3707" s="138">
        <f t="shared" si="1158"/>
        <v>0</v>
      </c>
      <c r="AH3707" s="122">
        <v>5500</v>
      </c>
      <c r="AI3707" s="122" t="s">
        <v>2356</v>
      </c>
    </row>
    <row r="3708" spans="1:35" s="122" customFormat="1" ht="11.25" customHeight="1" x14ac:dyDescent="0.2">
      <c r="A3708" s="96" t="s">
        <v>89</v>
      </c>
      <c r="B3708" s="98">
        <v>340000009958</v>
      </c>
      <c r="C3708" s="99" t="s">
        <v>3144</v>
      </c>
      <c r="D3708" s="100" t="s">
        <v>88</v>
      </c>
      <c r="E3708" s="100" t="s">
        <v>87</v>
      </c>
      <c r="F3708" s="103" t="s">
        <v>88</v>
      </c>
      <c r="G3708" s="100" t="s">
        <v>88</v>
      </c>
      <c r="H3708" s="97">
        <v>0</v>
      </c>
      <c r="I3708" s="97">
        <v>0</v>
      </c>
      <c r="J3708" s="97">
        <v>12994.14</v>
      </c>
      <c r="K3708" s="97">
        <v>12994.14</v>
      </c>
      <c r="L3708" s="119">
        <f t="shared" si="1148"/>
        <v>0</v>
      </c>
      <c r="M3708" s="119">
        <f>IF(AND(D3708="да",G3708="нет",F3708="нет"),K3708/SUMIFS($K$22:$K$4031,$D$22:$D$4031,"да",$G$22:$G$4031,"нет",$F$22:$F$4031,"нет")*'Велич. кап. %'!$G$5,0)</f>
        <v>0</v>
      </c>
      <c r="N3708" s="120" t="s">
        <v>45</v>
      </c>
      <c r="O3708" s="121">
        <f t="shared" si="1166"/>
        <v>0</v>
      </c>
      <c r="P3708" s="119">
        <f t="shared" si="1151"/>
        <v>0</v>
      </c>
      <c r="Q3708" s="119">
        <f t="shared" si="1152"/>
        <v>0</v>
      </c>
      <c r="R3708" s="119">
        <f t="shared" si="1153"/>
        <v>0</v>
      </c>
      <c r="S3708" s="119">
        <f t="shared" si="1154"/>
        <v>0</v>
      </c>
      <c r="T3708" s="119">
        <f t="shared" si="1155"/>
        <v>0</v>
      </c>
      <c r="U3708" s="119">
        <f t="shared" si="1156"/>
        <v>0</v>
      </c>
      <c r="V3708" s="119">
        <f t="shared" si="1157"/>
        <v>0</v>
      </c>
      <c r="W3708" s="119">
        <f t="shared" si="1159"/>
        <v>0</v>
      </c>
      <c r="X3708" s="119">
        <f t="shared" si="1160"/>
        <v>0</v>
      </c>
      <c r="Y3708" s="119">
        <f t="shared" si="1161"/>
        <v>0</v>
      </c>
      <c r="Z3708" s="119">
        <f t="shared" si="1162"/>
        <v>0</v>
      </c>
      <c r="AA3708" s="119">
        <f t="shared" ref="AA3708:AA3771" si="1167">O3708*$AA$21</f>
        <v>0</v>
      </c>
      <c r="AB3708" s="119">
        <f t="shared" ref="AB3708:AB3771" si="1168">O3708*$AB$21</f>
        <v>0</v>
      </c>
      <c r="AC3708" s="119">
        <f t="shared" si="1163"/>
        <v>0</v>
      </c>
      <c r="AD3708" s="119">
        <f t="shared" si="1164"/>
        <v>0</v>
      </c>
      <c r="AE3708" s="119">
        <f t="shared" si="1165"/>
        <v>0</v>
      </c>
      <c r="AF3708" s="138">
        <f t="shared" si="1158"/>
        <v>0</v>
      </c>
      <c r="AH3708" s="122">
        <v>5500</v>
      </c>
      <c r="AI3708" s="122" t="s">
        <v>2356</v>
      </c>
    </row>
    <row r="3709" spans="1:35" s="122" customFormat="1" ht="11.25" customHeight="1" x14ac:dyDescent="0.2">
      <c r="A3709" s="96" t="s">
        <v>89</v>
      </c>
      <c r="B3709" s="98">
        <v>340000009959</v>
      </c>
      <c r="C3709" s="99" t="s">
        <v>3145</v>
      </c>
      <c r="D3709" s="100" t="s">
        <v>88</v>
      </c>
      <c r="E3709" s="100" t="s">
        <v>87</v>
      </c>
      <c r="F3709" s="103" t="s">
        <v>88</v>
      </c>
      <c r="G3709" s="100" t="s">
        <v>88</v>
      </c>
      <c r="H3709" s="97">
        <v>0</v>
      </c>
      <c r="I3709" s="97">
        <v>0</v>
      </c>
      <c r="J3709" s="97">
        <v>12994.14</v>
      </c>
      <c r="K3709" s="97">
        <v>12994.14</v>
      </c>
      <c r="L3709" s="119">
        <f t="shared" si="1148"/>
        <v>0</v>
      </c>
      <c r="M3709" s="119">
        <f>IF(AND(D3709="да",G3709="нет",F3709="нет"),K3709/SUMIFS($K$22:$K$4031,$D$22:$D$4031,"да",$G$22:$G$4031,"нет",$F$22:$F$4031,"нет")*'Велич. кап. %'!$G$5,0)</f>
        <v>0</v>
      </c>
      <c r="N3709" s="120" t="s">
        <v>45</v>
      </c>
      <c r="O3709" s="121">
        <f t="shared" si="1166"/>
        <v>0</v>
      </c>
      <c r="P3709" s="119">
        <f t="shared" si="1151"/>
        <v>0</v>
      </c>
      <c r="Q3709" s="119">
        <f t="shared" si="1152"/>
        <v>0</v>
      </c>
      <c r="R3709" s="119">
        <f t="shared" si="1153"/>
        <v>0</v>
      </c>
      <c r="S3709" s="119">
        <f t="shared" si="1154"/>
        <v>0</v>
      </c>
      <c r="T3709" s="119">
        <f t="shared" si="1155"/>
        <v>0</v>
      </c>
      <c r="U3709" s="119">
        <f t="shared" si="1156"/>
        <v>0</v>
      </c>
      <c r="V3709" s="119">
        <f t="shared" si="1157"/>
        <v>0</v>
      </c>
      <c r="W3709" s="119">
        <f t="shared" si="1159"/>
        <v>0</v>
      </c>
      <c r="X3709" s="119">
        <f t="shared" si="1160"/>
        <v>0</v>
      </c>
      <c r="Y3709" s="119">
        <f t="shared" si="1161"/>
        <v>0</v>
      </c>
      <c r="Z3709" s="119">
        <f t="shared" si="1162"/>
        <v>0</v>
      </c>
      <c r="AA3709" s="119">
        <f t="shared" si="1167"/>
        <v>0</v>
      </c>
      <c r="AB3709" s="119">
        <f t="shared" si="1168"/>
        <v>0</v>
      </c>
      <c r="AC3709" s="119">
        <f t="shared" si="1163"/>
        <v>0</v>
      </c>
      <c r="AD3709" s="119">
        <f t="shared" si="1164"/>
        <v>0</v>
      </c>
      <c r="AE3709" s="119">
        <f t="shared" si="1165"/>
        <v>0</v>
      </c>
      <c r="AF3709" s="138">
        <f t="shared" si="1158"/>
        <v>0</v>
      </c>
      <c r="AH3709" s="122">
        <v>5500</v>
      </c>
      <c r="AI3709" s="122" t="s">
        <v>2356</v>
      </c>
    </row>
    <row r="3710" spans="1:35" s="122" customFormat="1" ht="11.25" customHeight="1" x14ac:dyDescent="0.2">
      <c r="A3710" s="96" t="s">
        <v>89</v>
      </c>
      <c r="B3710" s="98">
        <v>340000009966</v>
      </c>
      <c r="C3710" s="99" t="s">
        <v>3146</v>
      </c>
      <c r="D3710" s="100" t="s">
        <v>88</v>
      </c>
      <c r="E3710" s="100" t="s">
        <v>87</v>
      </c>
      <c r="F3710" s="103" t="s">
        <v>88</v>
      </c>
      <c r="G3710" s="100" t="s">
        <v>88</v>
      </c>
      <c r="H3710" s="97">
        <v>0</v>
      </c>
      <c r="I3710" s="97">
        <v>0</v>
      </c>
      <c r="J3710" s="97">
        <v>33957.42</v>
      </c>
      <c r="K3710" s="97">
        <v>33957.42</v>
      </c>
      <c r="L3710" s="119">
        <f t="shared" si="1148"/>
        <v>0</v>
      </c>
      <c r="M3710" s="119">
        <f>IF(AND(D3710="да",G3710="нет",F3710="нет"),K3710/SUMIFS($K$22:$K$4031,$D$22:$D$4031,"да",$G$22:$G$4031,"нет",$F$22:$F$4031,"нет")*'Велич. кап. %'!$G$5,0)</f>
        <v>0</v>
      </c>
      <c r="N3710" s="120" t="s">
        <v>45</v>
      </c>
      <c r="O3710" s="121">
        <f t="shared" si="1166"/>
        <v>0</v>
      </c>
      <c r="P3710" s="119">
        <f t="shared" si="1151"/>
        <v>0</v>
      </c>
      <c r="Q3710" s="119">
        <f t="shared" si="1152"/>
        <v>0</v>
      </c>
      <c r="R3710" s="119">
        <f t="shared" si="1153"/>
        <v>0</v>
      </c>
      <c r="S3710" s="119">
        <f t="shared" si="1154"/>
        <v>0</v>
      </c>
      <c r="T3710" s="119">
        <f t="shared" si="1155"/>
        <v>0</v>
      </c>
      <c r="U3710" s="119">
        <f t="shared" si="1156"/>
        <v>0</v>
      </c>
      <c r="V3710" s="119">
        <f t="shared" si="1157"/>
        <v>0</v>
      </c>
      <c r="W3710" s="119">
        <f t="shared" si="1159"/>
        <v>0</v>
      </c>
      <c r="X3710" s="119">
        <f t="shared" si="1160"/>
        <v>0</v>
      </c>
      <c r="Y3710" s="119">
        <f t="shared" si="1161"/>
        <v>0</v>
      </c>
      <c r="Z3710" s="119">
        <f t="shared" si="1162"/>
        <v>0</v>
      </c>
      <c r="AA3710" s="119">
        <f t="shared" si="1167"/>
        <v>0</v>
      </c>
      <c r="AB3710" s="119">
        <f t="shared" si="1168"/>
        <v>0</v>
      </c>
      <c r="AC3710" s="119">
        <f t="shared" si="1163"/>
        <v>0</v>
      </c>
      <c r="AD3710" s="119">
        <f t="shared" si="1164"/>
        <v>0</v>
      </c>
      <c r="AE3710" s="119">
        <f t="shared" si="1165"/>
        <v>0</v>
      </c>
      <c r="AF3710" s="138">
        <f t="shared" si="1158"/>
        <v>0</v>
      </c>
      <c r="AH3710" s="122">
        <v>5500</v>
      </c>
      <c r="AI3710" s="122" t="s">
        <v>2356</v>
      </c>
    </row>
    <row r="3711" spans="1:35" s="122" customFormat="1" ht="11.25" customHeight="1" x14ac:dyDescent="0.2">
      <c r="A3711" s="96" t="s">
        <v>89</v>
      </c>
      <c r="B3711" s="98">
        <v>340000009967</v>
      </c>
      <c r="C3711" s="99" t="s">
        <v>3147</v>
      </c>
      <c r="D3711" s="100" t="s">
        <v>88</v>
      </c>
      <c r="E3711" s="100" t="s">
        <v>87</v>
      </c>
      <c r="F3711" s="103" t="s">
        <v>88</v>
      </c>
      <c r="G3711" s="100" t="s">
        <v>88</v>
      </c>
      <c r="H3711" s="97">
        <v>0</v>
      </c>
      <c r="I3711" s="97">
        <v>0</v>
      </c>
      <c r="J3711" s="97">
        <v>55067.05</v>
      </c>
      <c r="K3711" s="97">
        <v>55067.05</v>
      </c>
      <c r="L3711" s="119">
        <f t="shared" si="1148"/>
        <v>0</v>
      </c>
      <c r="M3711" s="119">
        <f>IF(AND(D3711="да",G3711="нет",F3711="нет"),K3711/SUMIFS($K$22:$K$4031,$D$22:$D$4031,"да",$G$22:$G$4031,"нет",$F$22:$F$4031,"нет")*'Велич. кап. %'!$G$5,0)</f>
        <v>0</v>
      </c>
      <c r="N3711" s="120" t="s">
        <v>45</v>
      </c>
      <c r="O3711" s="121">
        <f t="shared" si="1166"/>
        <v>0</v>
      </c>
      <c r="P3711" s="119">
        <f t="shared" si="1151"/>
        <v>0</v>
      </c>
      <c r="Q3711" s="119">
        <f t="shared" si="1152"/>
        <v>0</v>
      </c>
      <c r="R3711" s="119">
        <f t="shared" si="1153"/>
        <v>0</v>
      </c>
      <c r="S3711" s="119">
        <f t="shared" si="1154"/>
        <v>0</v>
      </c>
      <c r="T3711" s="119">
        <f t="shared" si="1155"/>
        <v>0</v>
      </c>
      <c r="U3711" s="119">
        <f t="shared" si="1156"/>
        <v>0</v>
      </c>
      <c r="V3711" s="119">
        <f t="shared" si="1157"/>
        <v>0</v>
      </c>
      <c r="W3711" s="119">
        <f t="shared" si="1159"/>
        <v>0</v>
      </c>
      <c r="X3711" s="119">
        <f t="shared" si="1160"/>
        <v>0</v>
      </c>
      <c r="Y3711" s="119">
        <f t="shared" si="1161"/>
        <v>0</v>
      </c>
      <c r="Z3711" s="119">
        <f t="shared" si="1162"/>
        <v>0</v>
      </c>
      <c r="AA3711" s="119">
        <f t="shared" si="1167"/>
        <v>0</v>
      </c>
      <c r="AB3711" s="119">
        <f t="shared" si="1168"/>
        <v>0</v>
      </c>
      <c r="AC3711" s="119">
        <f t="shared" si="1163"/>
        <v>0</v>
      </c>
      <c r="AD3711" s="119">
        <f t="shared" si="1164"/>
        <v>0</v>
      </c>
      <c r="AE3711" s="119">
        <f t="shared" si="1165"/>
        <v>0</v>
      </c>
      <c r="AF3711" s="138">
        <f t="shared" si="1158"/>
        <v>0</v>
      </c>
      <c r="AH3711" s="122">
        <v>5500</v>
      </c>
      <c r="AI3711" s="122" t="s">
        <v>2356</v>
      </c>
    </row>
    <row r="3712" spans="1:35" s="122" customFormat="1" ht="11.25" customHeight="1" x14ac:dyDescent="0.2">
      <c r="A3712" s="96" t="s">
        <v>89</v>
      </c>
      <c r="B3712" s="98">
        <v>340000009968</v>
      </c>
      <c r="C3712" s="99" t="s">
        <v>3148</v>
      </c>
      <c r="D3712" s="100" t="s">
        <v>88</v>
      </c>
      <c r="E3712" s="100" t="s">
        <v>87</v>
      </c>
      <c r="F3712" s="103" t="s">
        <v>88</v>
      </c>
      <c r="G3712" s="100" t="s">
        <v>88</v>
      </c>
      <c r="H3712" s="97">
        <v>0</v>
      </c>
      <c r="I3712" s="97">
        <v>0</v>
      </c>
      <c r="J3712" s="97">
        <v>47093.21</v>
      </c>
      <c r="K3712" s="97">
        <v>47093.21</v>
      </c>
      <c r="L3712" s="119">
        <f t="shared" si="1148"/>
        <v>0</v>
      </c>
      <c r="M3712" s="119">
        <f>IF(AND(D3712="да",G3712="нет",F3712="нет"),K3712/SUMIFS($K$22:$K$4031,$D$22:$D$4031,"да",$G$22:$G$4031,"нет",$F$22:$F$4031,"нет")*'Велич. кап. %'!$G$5,0)</f>
        <v>0</v>
      </c>
      <c r="N3712" s="120" t="s">
        <v>45</v>
      </c>
      <c r="O3712" s="121">
        <f t="shared" si="1166"/>
        <v>0</v>
      </c>
      <c r="P3712" s="119">
        <f t="shared" si="1151"/>
        <v>0</v>
      </c>
      <c r="Q3712" s="119">
        <f t="shared" si="1152"/>
        <v>0</v>
      </c>
      <c r="R3712" s="119">
        <f t="shared" si="1153"/>
        <v>0</v>
      </c>
      <c r="S3712" s="119">
        <f t="shared" si="1154"/>
        <v>0</v>
      </c>
      <c r="T3712" s="119">
        <f t="shared" si="1155"/>
        <v>0</v>
      </c>
      <c r="U3712" s="119">
        <f t="shared" si="1156"/>
        <v>0</v>
      </c>
      <c r="V3712" s="119">
        <f t="shared" si="1157"/>
        <v>0</v>
      </c>
      <c r="W3712" s="119">
        <f t="shared" si="1159"/>
        <v>0</v>
      </c>
      <c r="X3712" s="119">
        <f t="shared" si="1160"/>
        <v>0</v>
      </c>
      <c r="Y3712" s="119">
        <f t="shared" si="1161"/>
        <v>0</v>
      </c>
      <c r="Z3712" s="119">
        <f t="shared" si="1162"/>
        <v>0</v>
      </c>
      <c r="AA3712" s="119">
        <f t="shared" si="1167"/>
        <v>0</v>
      </c>
      <c r="AB3712" s="119">
        <f t="shared" si="1168"/>
        <v>0</v>
      </c>
      <c r="AC3712" s="119">
        <f t="shared" si="1163"/>
        <v>0</v>
      </c>
      <c r="AD3712" s="119">
        <f t="shared" si="1164"/>
        <v>0</v>
      </c>
      <c r="AE3712" s="119">
        <f t="shared" si="1165"/>
        <v>0</v>
      </c>
      <c r="AF3712" s="138">
        <f t="shared" si="1158"/>
        <v>0</v>
      </c>
      <c r="AH3712" s="122">
        <v>5500</v>
      </c>
      <c r="AI3712" s="122" t="s">
        <v>2356</v>
      </c>
    </row>
    <row r="3713" spans="1:35" s="122" customFormat="1" ht="11.25" customHeight="1" x14ac:dyDescent="0.2">
      <c r="A3713" s="96" t="s">
        <v>89</v>
      </c>
      <c r="B3713" s="98">
        <v>340000009969</v>
      </c>
      <c r="C3713" s="99" t="s">
        <v>3149</v>
      </c>
      <c r="D3713" s="100" t="s">
        <v>88</v>
      </c>
      <c r="E3713" s="100" t="s">
        <v>87</v>
      </c>
      <c r="F3713" s="103" t="s">
        <v>88</v>
      </c>
      <c r="G3713" s="100" t="s">
        <v>88</v>
      </c>
      <c r="H3713" s="97">
        <v>0</v>
      </c>
      <c r="I3713" s="97">
        <v>0</v>
      </c>
      <c r="J3713" s="97">
        <v>41665.440000000002</v>
      </c>
      <c r="K3713" s="97">
        <v>41665.440000000002</v>
      </c>
      <c r="L3713" s="119">
        <f t="shared" si="1148"/>
        <v>0</v>
      </c>
      <c r="M3713" s="119">
        <f>IF(AND(D3713="да",G3713="нет",F3713="нет"),K3713/SUMIFS($K$22:$K$4031,$D$22:$D$4031,"да",$G$22:$G$4031,"нет",$F$22:$F$4031,"нет")*'Велич. кап. %'!$G$5,0)</f>
        <v>0</v>
      </c>
      <c r="N3713" s="120" t="s">
        <v>45</v>
      </c>
      <c r="O3713" s="121">
        <f t="shared" si="1166"/>
        <v>0</v>
      </c>
      <c r="P3713" s="119">
        <f t="shared" si="1151"/>
        <v>0</v>
      </c>
      <c r="Q3713" s="119">
        <f t="shared" si="1152"/>
        <v>0</v>
      </c>
      <c r="R3713" s="119">
        <f t="shared" si="1153"/>
        <v>0</v>
      </c>
      <c r="S3713" s="119">
        <f t="shared" si="1154"/>
        <v>0</v>
      </c>
      <c r="T3713" s="119">
        <f t="shared" si="1155"/>
        <v>0</v>
      </c>
      <c r="U3713" s="119">
        <f t="shared" si="1156"/>
        <v>0</v>
      </c>
      <c r="V3713" s="119">
        <f t="shared" si="1157"/>
        <v>0</v>
      </c>
      <c r="W3713" s="119">
        <f t="shared" si="1159"/>
        <v>0</v>
      </c>
      <c r="X3713" s="119">
        <f t="shared" si="1160"/>
        <v>0</v>
      </c>
      <c r="Y3713" s="119">
        <f t="shared" si="1161"/>
        <v>0</v>
      </c>
      <c r="Z3713" s="119">
        <f t="shared" si="1162"/>
        <v>0</v>
      </c>
      <c r="AA3713" s="119">
        <f t="shared" si="1167"/>
        <v>0</v>
      </c>
      <c r="AB3713" s="119">
        <f t="shared" si="1168"/>
        <v>0</v>
      </c>
      <c r="AC3713" s="119">
        <f t="shared" si="1163"/>
        <v>0</v>
      </c>
      <c r="AD3713" s="119">
        <f t="shared" si="1164"/>
        <v>0</v>
      </c>
      <c r="AE3713" s="119">
        <f t="shared" si="1165"/>
        <v>0</v>
      </c>
      <c r="AF3713" s="138">
        <f t="shared" si="1158"/>
        <v>0</v>
      </c>
      <c r="AH3713" s="122">
        <v>5500</v>
      </c>
      <c r="AI3713" s="122" t="s">
        <v>2356</v>
      </c>
    </row>
    <row r="3714" spans="1:35" s="122" customFormat="1" ht="11.25" customHeight="1" x14ac:dyDescent="0.2">
      <c r="A3714" s="96" t="s">
        <v>89</v>
      </c>
      <c r="B3714" s="98">
        <v>340000009970</v>
      </c>
      <c r="C3714" s="99" t="s">
        <v>3150</v>
      </c>
      <c r="D3714" s="100" t="s">
        <v>88</v>
      </c>
      <c r="E3714" s="100" t="s">
        <v>87</v>
      </c>
      <c r="F3714" s="103" t="s">
        <v>88</v>
      </c>
      <c r="G3714" s="100" t="s">
        <v>88</v>
      </c>
      <c r="H3714" s="97">
        <v>0</v>
      </c>
      <c r="I3714" s="97">
        <v>0</v>
      </c>
      <c r="J3714" s="97">
        <v>24513.83</v>
      </c>
      <c r="K3714" s="97">
        <v>24513.83</v>
      </c>
      <c r="L3714" s="119">
        <f t="shared" si="1148"/>
        <v>0</v>
      </c>
      <c r="M3714" s="119">
        <f>IF(AND(D3714="да",G3714="нет",F3714="нет"),K3714/SUMIFS($K$22:$K$4031,$D$22:$D$4031,"да",$G$22:$G$4031,"нет",$F$22:$F$4031,"нет")*'Велич. кап. %'!$G$5,0)</f>
        <v>0</v>
      </c>
      <c r="N3714" s="120" t="s">
        <v>45</v>
      </c>
      <c r="O3714" s="121">
        <f t="shared" si="1166"/>
        <v>0</v>
      </c>
      <c r="P3714" s="119">
        <f t="shared" si="1151"/>
        <v>0</v>
      </c>
      <c r="Q3714" s="119">
        <f t="shared" si="1152"/>
        <v>0</v>
      </c>
      <c r="R3714" s="119">
        <f t="shared" si="1153"/>
        <v>0</v>
      </c>
      <c r="S3714" s="119">
        <f t="shared" si="1154"/>
        <v>0</v>
      </c>
      <c r="T3714" s="119">
        <f t="shared" si="1155"/>
        <v>0</v>
      </c>
      <c r="U3714" s="119">
        <f t="shared" si="1156"/>
        <v>0</v>
      </c>
      <c r="V3714" s="119">
        <f t="shared" si="1157"/>
        <v>0</v>
      </c>
      <c r="W3714" s="119">
        <f t="shared" si="1159"/>
        <v>0</v>
      </c>
      <c r="X3714" s="119">
        <f t="shared" si="1160"/>
        <v>0</v>
      </c>
      <c r="Y3714" s="119">
        <f t="shared" si="1161"/>
        <v>0</v>
      </c>
      <c r="Z3714" s="119">
        <f t="shared" si="1162"/>
        <v>0</v>
      </c>
      <c r="AA3714" s="119">
        <f t="shared" si="1167"/>
        <v>0</v>
      </c>
      <c r="AB3714" s="119">
        <f t="shared" si="1168"/>
        <v>0</v>
      </c>
      <c r="AC3714" s="119">
        <f t="shared" si="1163"/>
        <v>0</v>
      </c>
      <c r="AD3714" s="119">
        <f t="shared" si="1164"/>
        <v>0</v>
      </c>
      <c r="AE3714" s="119">
        <f t="shared" si="1165"/>
        <v>0</v>
      </c>
      <c r="AF3714" s="138">
        <f t="shared" si="1158"/>
        <v>0</v>
      </c>
      <c r="AH3714" s="122">
        <v>5500</v>
      </c>
      <c r="AI3714" s="122" t="s">
        <v>2356</v>
      </c>
    </row>
    <row r="3715" spans="1:35" s="122" customFormat="1" ht="11.25" customHeight="1" x14ac:dyDescent="0.2">
      <c r="A3715" s="96" t="s">
        <v>89</v>
      </c>
      <c r="B3715" s="98">
        <v>340000009971</v>
      </c>
      <c r="C3715" s="99" t="s">
        <v>3151</v>
      </c>
      <c r="D3715" s="100" t="s">
        <v>88</v>
      </c>
      <c r="E3715" s="100" t="s">
        <v>87</v>
      </c>
      <c r="F3715" s="103" t="s">
        <v>88</v>
      </c>
      <c r="G3715" s="100" t="s">
        <v>88</v>
      </c>
      <c r="H3715" s="97">
        <v>0</v>
      </c>
      <c r="I3715" s="97">
        <v>0</v>
      </c>
      <c r="J3715" s="97">
        <v>58291.18</v>
      </c>
      <c r="K3715" s="97">
        <v>58291.18</v>
      </c>
      <c r="L3715" s="119">
        <f t="shared" si="1148"/>
        <v>0</v>
      </c>
      <c r="M3715" s="119">
        <f>IF(AND(D3715="да",G3715="нет",F3715="нет"),K3715/SUMIFS($K$22:$K$4031,$D$22:$D$4031,"да",$G$22:$G$4031,"нет",$F$22:$F$4031,"нет")*'Велич. кап. %'!$G$5,0)</f>
        <v>0</v>
      </c>
      <c r="N3715" s="120" t="s">
        <v>45</v>
      </c>
      <c r="O3715" s="121">
        <f t="shared" si="1166"/>
        <v>0</v>
      </c>
      <c r="P3715" s="119">
        <f t="shared" si="1151"/>
        <v>0</v>
      </c>
      <c r="Q3715" s="119">
        <f t="shared" si="1152"/>
        <v>0</v>
      </c>
      <c r="R3715" s="119">
        <f t="shared" si="1153"/>
        <v>0</v>
      </c>
      <c r="S3715" s="119">
        <f t="shared" si="1154"/>
        <v>0</v>
      </c>
      <c r="T3715" s="119">
        <f t="shared" si="1155"/>
        <v>0</v>
      </c>
      <c r="U3715" s="119">
        <f t="shared" si="1156"/>
        <v>0</v>
      </c>
      <c r="V3715" s="119">
        <f t="shared" si="1157"/>
        <v>0</v>
      </c>
      <c r="W3715" s="119">
        <f t="shared" si="1159"/>
        <v>0</v>
      </c>
      <c r="X3715" s="119">
        <f t="shared" si="1160"/>
        <v>0</v>
      </c>
      <c r="Y3715" s="119">
        <f t="shared" si="1161"/>
        <v>0</v>
      </c>
      <c r="Z3715" s="119">
        <f t="shared" si="1162"/>
        <v>0</v>
      </c>
      <c r="AA3715" s="119">
        <f t="shared" si="1167"/>
        <v>0</v>
      </c>
      <c r="AB3715" s="119">
        <f t="shared" si="1168"/>
        <v>0</v>
      </c>
      <c r="AC3715" s="119">
        <f t="shared" si="1163"/>
        <v>0</v>
      </c>
      <c r="AD3715" s="119">
        <f t="shared" si="1164"/>
        <v>0</v>
      </c>
      <c r="AE3715" s="119">
        <f t="shared" si="1165"/>
        <v>0</v>
      </c>
      <c r="AF3715" s="138">
        <f t="shared" si="1158"/>
        <v>0</v>
      </c>
      <c r="AH3715" s="122">
        <v>5500</v>
      </c>
      <c r="AI3715" s="122" t="s">
        <v>2356</v>
      </c>
    </row>
    <row r="3716" spans="1:35" s="122" customFormat="1" ht="11.25" customHeight="1" x14ac:dyDescent="0.2">
      <c r="A3716" s="96" t="s">
        <v>89</v>
      </c>
      <c r="B3716" s="98">
        <v>340000009973</v>
      </c>
      <c r="C3716" s="99" t="s">
        <v>2552</v>
      </c>
      <c r="D3716" s="100" t="s">
        <v>87</v>
      </c>
      <c r="E3716" s="100" t="s">
        <v>87</v>
      </c>
      <c r="F3716" s="103" t="s">
        <v>88</v>
      </c>
      <c r="G3716" s="100" t="s">
        <v>88</v>
      </c>
      <c r="H3716" s="97">
        <v>0</v>
      </c>
      <c r="I3716" s="97">
        <v>0</v>
      </c>
      <c r="J3716" s="97">
        <v>4669.41</v>
      </c>
      <c r="K3716" s="97">
        <v>27344.36</v>
      </c>
      <c r="L3716" s="119">
        <f t="shared" si="1148"/>
        <v>27344.36</v>
      </c>
      <c r="M3716" s="119">
        <f>IF(AND(D3716="да",G3716="нет",F3716="нет"),K3716/SUMIFS($K$22:$K$4031,$D$22:$D$4031,"да",$G$22:$G$4031,"нет",$F$22:$F$4031,"нет")*'Велич. кап. %'!$G$5,0)</f>
        <v>438.11776586220429</v>
      </c>
      <c r="N3716" s="120" t="s">
        <v>45</v>
      </c>
      <c r="O3716" s="121">
        <f t="shared" si="1166"/>
        <v>2.5081539043170041E-5</v>
      </c>
      <c r="P3716" s="119">
        <f t="shared" si="1151"/>
        <v>25.194346002053894</v>
      </c>
      <c r="Q3716" s="119">
        <f t="shared" si="1152"/>
        <v>15.116607601232335</v>
      </c>
      <c r="R3716" s="119">
        <f t="shared" si="1153"/>
        <v>25.194346002053894</v>
      </c>
      <c r="S3716" s="119">
        <f t="shared" si="1154"/>
        <v>10.077738400821557</v>
      </c>
      <c r="T3716" s="119">
        <f t="shared" si="1155"/>
        <v>30.23321520246467</v>
      </c>
      <c r="U3716" s="119">
        <f t="shared" si="1156"/>
        <v>50.858915174888899</v>
      </c>
      <c r="V3716" s="119">
        <f t="shared" si="1157"/>
        <v>29.377691066179874</v>
      </c>
      <c r="W3716" s="119">
        <f t="shared" si="1159"/>
        <v>5.073408794517718</v>
      </c>
      <c r="X3716" s="119">
        <f t="shared" si="1160"/>
        <v>15.208224954526441</v>
      </c>
      <c r="Y3716" s="119">
        <f t="shared" si="1161"/>
        <v>43.021514228969544</v>
      </c>
      <c r="Z3716" s="119">
        <f t="shared" si="1162"/>
        <v>43.38836027727006</v>
      </c>
      <c r="AA3716" s="119">
        <f t="shared" si="1167"/>
        <v>0.33465310513337115</v>
      </c>
      <c r="AB3716" s="119">
        <f t="shared" si="1168"/>
        <v>1.5223075999850195</v>
      </c>
      <c r="AC3716" s="119">
        <f t="shared" si="1163"/>
        <v>43.876998071650952</v>
      </c>
      <c r="AD3716" s="119">
        <f t="shared" si="1164"/>
        <v>89.649881190641764</v>
      </c>
      <c r="AE3716" s="119">
        <f t="shared" si="1165"/>
        <v>9.9895581898143675</v>
      </c>
      <c r="AF3716" s="138">
        <f t="shared" si="1158"/>
        <v>0</v>
      </c>
      <c r="AH3716" s="122">
        <v>5300</v>
      </c>
      <c r="AI3716" s="122" t="s">
        <v>2356</v>
      </c>
    </row>
    <row r="3717" spans="1:35" s="122" customFormat="1" ht="11.25" customHeight="1" x14ac:dyDescent="0.2">
      <c r="A3717" s="96" t="s">
        <v>89</v>
      </c>
      <c r="B3717" s="98">
        <v>340000009976</v>
      </c>
      <c r="C3717" s="99" t="s">
        <v>3152</v>
      </c>
      <c r="D3717" s="100" t="s">
        <v>88</v>
      </c>
      <c r="E3717" s="100" t="s">
        <v>87</v>
      </c>
      <c r="F3717" s="103" t="s">
        <v>88</v>
      </c>
      <c r="G3717" s="100" t="s">
        <v>88</v>
      </c>
      <c r="H3717" s="97">
        <v>0</v>
      </c>
      <c r="I3717" s="97">
        <v>0</v>
      </c>
      <c r="J3717" s="97">
        <v>16685.13</v>
      </c>
      <c r="K3717" s="97">
        <v>16685.13</v>
      </c>
      <c r="L3717" s="119">
        <f t="shared" si="1148"/>
        <v>0</v>
      </c>
      <c r="M3717" s="119">
        <f>IF(AND(D3717="да",G3717="нет",F3717="нет"),K3717/SUMIFS($K$22:$K$4031,$D$22:$D$4031,"да",$G$22:$G$4031,"нет",$F$22:$F$4031,"нет")*'Велич. кап. %'!$G$5,0)</f>
        <v>0</v>
      </c>
      <c r="N3717" s="120" t="s">
        <v>45</v>
      </c>
      <c r="O3717" s="121">
        <f t="shared" ref="O3717:O3722" si="1169">M3717/$M$21</f>
        <v>0</v>
      </c>
      <c r="P3717" s="119">
        <f t="shared" si="1151"/>
        <v>0</v>
      </c>
      <c r="Q3717" s="119">
        <f t="shared" si="1152"/>
        <v>0</v>
      </c>
      <c r="R3717" s="119">
        <f t="shared" si="1153"/>
        <v>0</v>
      </c>
      <c r="S3717" s="119">
        <f t="shared" si="1154"/>
        <v>0</v>
      </c>
      <c r="T3717" s="119">
        <f t="shared" si="1155"/>
        <v>0</v>
      </c>
      <c r="U3717" s="119">
        <f t="shared" si="1156"/>
        <v>0</v>
      </c>
      <c r="V3717" s="119">
        <f t="shared" si="1157"/>
        <v>0</v>
      </c>
      <c r="W3717" s="119">
        <f t="shared" si="1159"/>
        <v>0</v>
      </c>
      <c r="X3717" s="119">
        <f t="shared" si="1160"/>
        <v>0</v>
      </c>
      <c r="Y3717" s="119">
        <f t="shared" si="1161"/>
        <v>0</v>
      </c>
      <c r="Z3717" s="119">
        <f t="shared" si="1162"/>
        <v>0</v>
      </c>
      <c r="AA3717" s="119">
        <f t="shared" si="1167"/>
        <v>0</v>
      </c>
      <c r="AB3717" s="119">
        <f t="shared" si="1168"/>
        <v>0</v>
      </c>
      <c r="AC3717" s="119">
        <f t="shared" si="1163"/>
        <v>0</v>
      </c>
      <c r="AD3717" s="119">
        <f t="shared" si="1164"/>
        <v>0</v>
      </c>
      <c r="AE3717" s="119">
        <f t="shared" si="1165"/>
        <v>0</v>
      </c>
      <c r="AF3717" s="138">
        <f t="shared" si="1158"/>
        <v>0</v>
      </c>
      <c r="AH3717" s="122">
        <v>5300</v>
      </c>
      <c r="AI3717" s="122" t="s">
        <v>2356</v>
      </c>
    </row>
    <row r="3718" spans="1:35" s="122" customFormat="1" ht="11.25" customHeight="1" x14ac:dyDescent="0.2">
      <c r="A3718" s="96" t="s">
        <v>89</v>
      </c>
      <c r="B3718" s="98">
        <v>340000009978</v>
      </c>
      <c r="C3718" s="99" t="s">
        <v>3153</v>
      </c>
      <c r="D3718" s="100" t="s">
        <v>88</v>
      </c>
      <c r="E3718" s="100" t="s">
        <v>87</v>
      </c>
      <c r="F3718" s="103" t="s">
        <v>88</v>
      </c>
      <c r="G3718" s="100" t="s">
        <v>88</v>
      </c>
      <c r="H3718" s="97">
        <v>0</v>
      </c>
      <c r="I3718" s="97">
        <v>0</v>
      </c>
      <c r="J3718" s="97">
        <v>26307.58</v>
      </c>
      <c r="K3718" s="97">
        <v>26307.58</v>
      </c>
      <c r="L3718" s="119">
        <f t="shared" si="1148"/>
        <v>0</v>
      </c>
      <c r="M3718" s="119">
        <f>IF(AND(D3718="да",G3718="нет",F3718="нет"),K3718/SUMIFS($K$22:$K$4031,$D$22:$D$4031,"да",$G$22:$G$4031,"нет",$F$22:$F$4031,"нет")*'Велич. кап. %'!$G$5,0)</f>
        <v>0</v>
      </c>
      <c r="N3718" s="120" t="s">
        <v>45</v>
      </c>
      <c r="O3718" s="121">
        <f t="shared" si="1169"/>
        <v>0</v>
      </c>
      <c r="P3718" s="119">
        <f t="shared" si="1151"/>
        <v>0</v>
      </c>
      <c r="Q3718" s="119">
        <f t="shared" si="1152"/>
        <v>0</v>
      </c>
      <c r="R3718" s="119">
        <f t="shared" si="1153"/>
        <v>0</v>
      </c>
      <c r="S3718" s="119">
        <f t="shared" si="1154"/>
        <v>0</v>
      </c>
      <c r="T3718" s="119">
        <f t="shared" si="1155"/>
        <v>0</v>
      </c>
      <c r="U3718" s="119">
        <f t="shared" si="1156"/>
        <v>0</v>
      </c>
      <c r="V3718" s="119">
        <f t="shared" si="1157"/>
        <v>0</v>
      </c>
      <c r="W3718" s="119">
        <f t="shared" si="1159"/>
        <v>0</v>
      </c>
      <c r="X3718" s="119">
        <f t="shared" si="1160"/>
        <v>0</v>
      </c>
      <c r="Y3718" s="119">
        <f t="shared" si="1161"/>
        <v>0</v>
      </c>
      <c r="Z3718" s="119">
        <f t="shared" si="1162"/>
        <v>0</v>
      </c>
      <c r="AA3718" s="119">
        <f t="shared" si="1167"/>
        <v>0</v>
      </c>
      <c r="AB3718" s="119">
        <f t="shared" si="1168"/>
        <v>0</v>
      </c>
      <c r="AC3718" s="119">
        <f t="shared" si="1163"/>
        <v>0</v>
      </c>
      <c r="AD3718" s="119">
        <f t="shared" si="1164"/>
        <v>0</v>
      </c>
      <c r="AE3718" s="119">
        <f t="shared" si="1165"/>
        <v>0</v>
      </c>
      <c r="AF3718" s="138">
        <f t="shared" si="1158"/>
        <v>0</v>
      </c>
      <c r="AH3718" s="122">
        <v>5300</v>
      </c>
      <c r="AI3718" s="122" t="s">
        <v>2356</v>
      </c>
    </row>
    <row r="3719" spans="1:35" s="122" customFormat="1" ht="11.25" customHeight="1" x14ac:dyDescent="0.2">
      <c r="A3719" s="96" t="s">
        <v>89</v>
      </c>
      <c r="B3719" s="98">
        <v>340000009982</v>
      </c>
      <c r="C3719" s="99" t="s">
        <v>3154</v>
      </c>
      <c r="D3719" s="100" t="s">
        <v>88</v>
      </c>
      <c r="E3719" s="100" t="s">
        <v>87</v>
      </c>
      <c r="F3719" s="103" t="s">
        <v>88</v>
      </c>
      <c r="G3719" s="100" t="s">
        <v>88</v>
      </c>
      <c r="H3719" s="97">
        <v>0</v>
      </c>
      <c r="I3719" s="97">
        <v>0</v>
      </c>
      <c r="J3719" s="97">
        <v>29266.26</v>
      </c>
      <c r="K3719" s="97">
        <v>29266.26</v>
      </c>
      <c r="L3719" s="119">
        <f t="shared" si="1148"/>
        <v>0</v>
      </c>
      <c r="M3719" s="119">
        <f>IF(AND(D3719="да",G3719="нет",F3719="нет"),K3719/SUMIFS($K$22:$K$4031,$D$22:$D$4031,"да",$G$22:$G$4031,"нет",$F$22:$F$4031,"нет")*'Велич. кап. %'!$G$5,0)</f>
        <v>0</v>
      </c>
      <c r="N3719" s="120" t="s">
        <v>45</v>
      </c>
      <c r="O3719" s="121">
        <f t="shared" si="1169"/>
        <v>0</v>
      </c>
      <c r="P3719" s="119">
        <f t="shared" si="1151"/>
        <v>0</v>
      </c>
      <c r="Q3719" s="119">
        <f t="shared" si="1152"/>
        <v>0</v>
      </c>
      <c r="R3719" s="119">
        <f t="shared" si="1153"/>
        <v>0</v>
      </c>
      <c r="S3719" s="119">
        <f t="shared" si="1154"/>
        <v>0</v>
      </c>
      <c r="T3719" s="119">
        <f t="shared" si="1155"/>
        <v>0</v>
      </c>
      <c r="U3719" s="119">
        <f t="shared" si="1156"/>
        <v>0</v>
      </c>
      <c r="V3719" s="119">
        <f t="shared" si="1157"/>
        <v>0</v>
      </c>
      <c r="W3719" s="119">
        <f t="shared" si="1159"/>
        <v>0</v>
      </c>
      <c r="X3719" s="119">
        <f t="shared" si="1160"/>
        <v>0</v>
      </c>
      <c r="Y3719" s="119">
        <f t="shared" si="1161"/>
        <v>0</v>
      </c>
      <c r="Z3719" s="119">
        <f t="shared" si="1162"/>
        <v>0</v>
      </c>
      <c r="AA3719" s="119">
        <f t="shared" si="1167"/>
        <v>0</v>
      </c>
      <c r="AB3719" s="119">
        <f t="shared" si="1168"/>
        <v>0</v>
      </c>
      <c r="AC3719" s="119">
        <f t="shared" si="1163"/>
        <v>0</v>
      </c>
      <c r="AD3719" s="119">
        <f t="shared" si="1164"/>
        <v>0</v>
      </c>
      <c r="AE3719" s="119">
        <f t="shared" si="1165"/>
        <v>0</v>
      </c>
      <c r="AF3719" s="138">
        <f t="shared" si="1158"/>
        <v>0</v>
      </c>
      <c r="AH3719" s="122">
        <v>5300</v>
      </c>
      <c r="AI3719" s="122" t="s">
        <v>2356</v>
      </c>
    </row>
    <row r="3720" spans="1:35" s="122" customFormat="1" ht="11.25" customHeight="1" x14ac:dyDescent="0.2">
      <c r="A3720" s="96" t="s">
        <v>89</v>
      </c>
      <c r="B3720" s="98">
        <v>340000009983</v>
      </c>
      <c r="C3720" s="99" t="s">
        <v>3155</v>
      </c>
      <c r="D3720" s="100" t="s">
        <v>88</v>
      </c>
      <c r="E3720" s="100" t="s">
        <v>87</v>
      </c>
      <c r="F3720" s="103" t="s">
        <v>88</v>
      </c>
      <c r="G3720" s="100" t="s">
        <v>88</v>
      </c>
      <c r="H3720" s="97">
        <v>0</v>
      </c>
      <c r="I3720" s="97">
        <v>0</v>
      </c>
      <c r="J3720" s="97">
        <v>30771.42</v>
      </c>
      <c r="K3720" s="97">
        <v>30771.42</v>
      </c>
      <c r="L3720" s="119">
        <f t="shared" si="1148"/>
        <v>0</v>
      </c>
      <c r="M3720" s="119">
        <f>IF(AND(D3720="да",G3720="нет",F3720="нет"),K3720/SUMIFS($K$22:$K$4031,$D$22:$D$4031,"да",$G$22:$G$4031,"нет",$F$22:$F$4031,"нет")*'Велич. кап. %'!$G$5,0)</f>
        <v>0</v>
      </c>
      <c r="N3720" s="120" t="s">
        <v>45</v>
      </c>
      <c r="O3720" s="121">
        <f t="shared" si="1169"/>
        <v>0</v>
      </c>
      <c r="P3720" s="119">
        <f t="shared" si="1151"/>
        <v>0</v>
      </c>
      <c r="Q3720" s="119">
        <f t="shared" si="1152"/>
        <v>0</v>
      </c>
      <c r="R3720" s="119">
        <f t="shared" si="1153"/>
        <v>0</v>
      </c>
      <c r="S3720" s="119">
        <f t="shared" si="1154"/>
        <v>0</v>
      </c>
      <c r="T3720" s="119">
        <f t="shared" si="1155"/>
        <v>0</v>
      </c>
      <c r="U3720" s="119">
        <f t="shared" si="1156"/>
        <v>0</v>
      </c>
      <c r="V3720" s="119">
        <f t="shared" si="1157"/>
        <v>0</v>
      </c>
      <c r="W3720" s="119">
        <f t="shared" si="1159"/>
        <v>0</v>
      </c>
      <c r="X3720" s="119">
        <f t="shared" si="1160"/>
        <v>0</v>
      </c>
      <c r="Y3720" s="119">
        <f t="shared" si="1161"/>
        <v>0</v>
      </c>
      <c r="Z3720" s="119">
        <f t="shared" si="1162"/>
        <v>0</v>
      </c>
      <c r="AA3720" s="119">
        <f t="shared" si="1167"/>
        <v>0</v>
      </c>
      <c r="AB3720" s="119">
        <f t="shared" si="1168"/>
        <v>0</v>
      </c>
      <c r="AC3720" s="119">
        <f t="shared" si="1163"/>
        <v>0</v>
      </c>
      <c r="AD3720" s="119">
        <f t="shared" si="1164"/>
        <v>0</v>
      </c>
      <c r="AE3720" s="119">
        <f t="shared" si="1165"/>
        <v>0</v>
      </c>
      <c r="AF3720" s="138">
        <f t="shared" si="1158"/>
        <v>0</v>
      </c>
      <c r="AH3720" s="122">
        <v>5300</v>
      </c>
      <c r="AI3720" s="122" t="s">
        <v>2356</v>
      </c>
    </row>
    <row r="3721" spans="1:35" s="122" customFormat="1" ht="11.25" customHeight="1" x14ac:dyDescent="0.2">
      <c r="A3721" s="96" t="s">
        <v>89</v>
      </c>
      <c r="B3721" s="98">
        <v>340000009984</v>
      </c>
      <c r="C3721" s="99" t="s">
        <v>3156</v>
      </c>
      <c r="D3721" s="100" t="s">
        <v>88</v>
      </c>
      <c r="E3721" s="100" t="s">
        <v>87</v>
      </c>
      <c r="F3721" s="103" t="s">
        <v>88</v>
      </c>
      <c r="G3721" s="100" t="s">
        <v>88</v>
      </c>
      <c r="H3721" s="97">
        <v>0</v>
      </c>
      <c r="I3721" s="97">
        <v>0</v>
      </c>
      <c r="J3721" s="97">
        <v>28007.06</v>
      </c>
      <c r="K3721" s="97">
        <v>28007.06</v>
      </c>
      <c r="L3721" s="119">
        <f t="shared" si="1148"/>
        <v>0</v>
      </c>
      <c r="M3721" s="119">
        <f>IF(AND(D3721="да",G3721="нет",F3721="нет"),K3721/SUMIFS($K$22:$K$4031,$D$22:$D$4031,"да",$G$22:$G$4031,"нет",$F$22:$F$4031,"нет")*'Велич. кап. %'!$G$5,0)</f>
        <v>0</v>
      </c>
      <c r="N3721" s="120" t="s">
        <v>45</v>
      </c>
      <c r="O3721" s="121">
        <f t="shared" si="1169"/>
        <v>0</v>
      </c>
      <c r="P3721" s="119">
        <f t="shared" si="1151"/>
        <v>0</v>
      </c>
      <c r="Q3721" s="119">
        <f t="shared" si="1152"/>
        <v>0</v>
      </c>
      <c r="R3721" s="119">
        <f t="shared" si="1153"/>
        <v>0</v>
      </c>
      <c r="S3721" s="119">
        <f t="shared" si="1154"/>
        <v>0</v>
      </c>
      <c r="T3721" s="119">
        <f t="shared" si="1155"/>
        <v>0</v>
      </c>
      <c r="U3721" s="119">
        <f t="shared" si="1156"/>
        <v>0</v>
      </c>
      <c r="V3721" s="119">
        <f t="shared" si="1157"/>
        <v>0</v>
      </c>
      <c r="W3721" s="119">
        <f t="shared" si="1159"/>
        <v>0</v>
      </c>
      <c r="X3721" s="119">
        <f t="shared" si="1160"/>
        <v>0</v>
      </c>
      <c r="Y3721" s="119">
        <f t="shared" si="1161"/>
        <v>0</v>
      </c>
      <c r="Z3721" s="119">
        <f t="shared" si="1162"/>
        <v>0</v>
      </c>
      <c r="AA3721" s="119">
        <f t="shared" si="1167"/>
        <v>0</v>
      </c>
      <c r="AB3721" s="119">
        <f t="shared" si="1168"/>
        <v>0</v>
      </c>
      <c r="AC3721" s="119">
        <f t="shared" si="1163"/>
        <v>0</v>
      </c>
      <c r="AD3721" s="119">
        <f t="shared" si="1164"/>
        <v>0</v>
      </c>
      <c r="AE3721" s="119">
        <f t="shared" si="1165"/>
        <v>0</v>
      </c>
      <c r="AF3721" s="138">
        <f t="shared" si="1158"/>
        <v>0</v>
      </c>
      <c r="AH3721" s="122">
        <v>5300</v>
      </c>
      <c r="AI3721" s="122" t="s">
        <v>2356</v>
      </c>
    </row>
    <row r="3722" spans="1:35" s="122" customFormat="1" ht="11.25" customHeight="1" x14ac:dyDescent="0.2">
      <c r="A3722" s="96" t="s">
        <v>89</v>
      </c>
      <c r="B3722" s="98">
        <v>340000009985</v>
      </c>
      <c r="C3722" s="99" t="s">
        <v>3157</v>
      </c>
      <c r="D3722" s="100" t="s">
        <v>88</v>
      </c>
      <c r="E3722" s="100" t="s">
        <v>87</v>
      </c>
      <c r="F3722" s="103" t="s">
        <v>88</v>
      </c>
      <c r="G3722" s="100" t="s">
        <v>88</v>
      </c>
      <c r="H3722" s="97">
        <v>0</v>
      </c>
      <c r="I3722" s="97">
        <v>0</v>
      </c>
      <c r="J3722" s="97">
        <v>32230.3</v>
      </c>
      <c r="K3722" s="97">
        <v>32230.3</v>
      </c>
      <c r="L3722" s="119">
        <f t="shared" si="1148"/>
        <v>0</v>
      </c>
      <c r="M3722" s="119">
        <f>IF(AND(D3722="да",G3722="нет",F3722="нет"),K3722/SUMIFS($K$22:$K$4031,$D$22:$D$4031,"да",$G$22:$G$4031,"нет",$F$22:$F$4031,"нет")*'Велич. кап. %'!$G$5,0)</f>
        <v>0</v>
      </c>
      <c r="N3722" s="120" t="s">
        <v>45</v>
      </c>
      <c r="O3722" s="121">
        <f t="shared" si="1169"/>
        <v>0</v>
      </c>
      <c r="P3722" s="119">
        <f t="shared" si="1151"/>
        <v>0</v>
      </c>
      <c r="Q3722" s="119">
        <f t="shared" si="1152"/>
        <v>0</v>
      </c>
      <c r="R3722" s="119">
        <f t="shared" si="1153"/>
        <v>0</v>
      </c>
      <c r="S3722" s="119">
        <f t="shared" si="1154"/>
        <v>0</v>
      </c>
      <c r="T3722" s="119">
        <f t="shared" si="1155"/>
        <v>0</v>
      </c>
      <c r="U3722" s="119">
        <f t="shared" si="1156"/>
        <v>0</v>
      </c>
      <c r="V3722" s="119">
        <f t="shared" si="1157"/>
        <v>0</v>
      </c>
      <c r="W3722" s="119">
        <f t="shared" si="1159"/>
        <v>0</v>
      </c>
      <c r="X3722" s="119">
        <f t="shared" si="1160"/>
        <v>0</v>
      </c>
      <c r="Y3722" s="119">
        <f t="shared" si="1161"/>
        <v>0</v>
      </c>
      <c r="Z3722" s="119">
        <f t="shared" si="1162"/>
        <v>0</v>
      </c>
      <c r="AA3722" s="119">
        <f t="shared" si="1167"/>
        <v>0</v>
      </c>
      <c r="AB3722" s="119">
        <f t="shared" si="1168"/>
        <v>0</v>
      </c>
      <c r="AC3722" s="119">
        <f t="shared" si="1163"/>
        <v>0</v>
      </c>
      <c r="AD3722" s="119">
        <f t="shared" si="1164"/>
        <v>0</v>
      </c>
      <c r="AE3722" s="119">
        <f t="shared" si="1165"/>
        <v>0</v>
      </c>
      <c r="AF3722" s="138">
        <f t="shared" si="1158"/>
        <v>0</v>
      </c>
      <c r="AH3722" s="122">
        <v>5300</v>
      </c>
      <c r="AI3722" s="122" t="s">
        <v>2356</v>
      </c>
    </row>
    <row r="3723" spans="1:35" s="122" customFormat="1" ht="11.25" customHeight="1" x14ac:dyDescent="0.2">
      <c r="A3723" s="96" t="s">
        <v>89</v>
      </c>
      <c r="B3723" s="98">
        <v>340000009987</v>
      </c>
      <c r="C3723" s="99" t="s">
        <v>3158</v>
      </c>
      <c r="D3723" s="100" t="s">
        <v>88</v>
      </c>
      <c r="E3723" s="100" t="s">
        <v>87</v>
      </c>
      <c r="F3723" s="103" t="s">
        <v>88</v>
      </c>
      <c r="G3723" s="100" t="s">
        <v>88</v>
      </c>
      <c r="H3723" s="97">
        <v>0</v>
      </c>
      <c r="I3723" s="97">
        <v>0</v>
      </c>
      <c r="J3723" s="97">
        <v>24652.06</v>
      </c>
      <c r="K3723" s="97">
        <v>24652.06</v>
      </c>
      <c r="L3723" s="119">
        <f t="shared" si="1148"/>
        <v>0</v>
      </c>
      <c r="M3723" s="119">
        <f>IF(AND(D3723="да",G3723="нет",F3723="нет"),K3723/SUMIFS($K$22:$K$4031,$D$22:$D$4031,"да",$G$22:$G$4031,"нет",$F$22:$F$4031,"нет")*'Велич. кап. %'!$G$5,0)</f>
        <v>0</v>
      </c>
      <c r="N3723" s="120" t="s">
        <v>45</v>
      </c>
      <c r="O3723" s="121">
        <f t="shared" ref="O3723:O3725" si="1170">M3723/$M$21</f>
        <v>0</v>
      </c>
      <c r="P3723" s="119">
        <f t="shared" si="1151"/>
        <v>0</v>
      </c>
      <c r="Q3723" s="119">
        <f t="shared" si="1152"/>
        <v>0</v>
      </c>
      <c r="R3723" s="119">
        <f t="shared" si="1153"/>
        <v>0</v>
      </c>
      <c r="S3723" s="119">
        <f t="shared" si="1154"/>
        <v>0</v>
      </c>
      <c r="T3723" s="119">
        <f t="shared" si="1155"/>
        <v>0</v>
      </c>
      <c r="U3723" s="119">
        <f t="shared" si="1156"/>
        <v>0</v>
      </c>
      <c r="V3723" s="119">
        <f t="shared" si="1157"/>
        <v>0</v>
      </c>
      <c r="W3723" s="119">
        <f t="shared" si="1159"/>
        <v>0</v>
      </c>
      <c r="X3723" s="119">
        <f t="shared" si="1160"/>
        <v>0</v>
      </c>
      <c r="Y3723" s="119">
        <f t="shared" si="1161"/>
        <v>0</v>
      </c>
      <c r="Z3723" s="119">
        <f t="shared" si="1162"/>
        <v>0</v>
      </c>
      <c r="AA3723" s="119">
        <f t="shared" si="1167"/>
        <v>0</v>
      </c>
      <c r="AB3723" s="119">
        <f t="shared" si="1168"/>
        <v>0</v>
      </c>
      <c r="AC3723" s="119">
        <f t="shared" si="1163"/>
        <v>0</v>
      </c>
      <c r="AD3723" s="119">
        <f t="shared" si="1164"/>
        <v>0</v>
      </c>
      <c r="AE3723" s="119">
        <f t="shared" si="1165"/>
        <v>0</v>
      </c>
      <c r="AF3723" s="138">
        <f t="shared" si="1158"/>
        <v>0</v>
      </c>
      <c r="AH3723" s="122">
        <v>5300</v>
      </c>
      <c r="AI3723" s="122" t="s">
        <v>2356</v>
      </c>
    </row>
    <row r="3724" spans="1:35" s="122" customFormat="1" ht="11.25" customHeight="1" x14ac:dyDescent="0.2">
      <c r="A3724" s="96" t="s">
        <v>89</v>
      </c>
      <c r="B3724" s="98">
        <v>340000009988</v>
      </c>
      <c r="C3724" s="99" t="s">
        <v>3159</v>
      </c>
      <c r="D3724" s="100" t="s">
        <v>88</v>
      </c>
      <c r="E3724" s="100" t="s">
        <v>87</v>
      </c>
      <c r="F3724" s="103" t="s">
        <v>88</v>
      </c>
      <c r="G3724" s="100" t="s">
        <v>88</v>
      </c>
      <c r="H3724" s="97">
        <v>0</v>
      </c>
      <c r="I3724" s="97">
        <v>0</v>
      </c>
      <c r="J3724" s="97">
        <v>16681.96</v>
      </c>
      <c r="K3724" s="97">
        <v>16681.96</v>
      </c>
      <c r="L3724" s="119">
        <f t="shared" si="1148"/>
        <v>0</v>
      </c>
      <c r="M3724" s="119">
        <f>IF(AND(D3724="да",G3724="нет",F3724="нет"),K3724/SUMIFS($K$22:$K$4031,$D$22:$D$4031,"да",$G$22:$G$4031,"нет",$F$22:$F$4031,"нет")*'Велич. кап. %'!$G$5,0)</f>
        <v>0</v>
      </c>
      <c r="N3724" s="120" t="s">
        <v>45</v>
      </c>
      <c r="O3724" s="121">
        <f t="shared" si="1170"/>
        <v>0</v>
      </c>
      <c r="P3724" s="119">
        <f t="shared" si="1151"/>
        <v>0</v>
      </c>
      <c r="Q3724" s="119">
        <f t="shared" si="1152"/>
        <v>0</v>
      </c>
      <c r="R3724" s="119">
        <f t="shared" si="1153"/>
        <v>0</v>
      </c>
      <c r="S3724" s="119">
        <f t="shared" si="1154"/>
        <v>0</v>
      </c>
      <c r="T3724" s="119">
        <f t="shared" si="1155"/>
        <v>0</v>
      </c>
      <c r="U3724" s="119">
        <f t="shared" si="1156"/>
        <v>0</v>
      </c>
      <c r="V3724" s="119">
        <f t="shared" si="1157"/>
        <v>0</v>
      </c>
      <c r="W3724" s="119">
        <f t="shared" si="1159"/>
        <v>0</v>
      </c>
      <c r="X3724" s="119">
        <f t="shared" si="1160"/>
        <v>0</v>
      </c>
      <c r="Y3724" s="119">
        <f t="shared" si="1161"/>
        <v>0</v>
      </c>
      <c r="Z3724" s="119">
        <f t="shared" si="1162"/>
        <v>0</v>
      </c>
      <c r="AA3724" s="119">
        <f t="shared" si="1167"/>
        <v>0</v>
      </c>
      <c r="AB3724" s="119">
        <f t="shared" si="1168"/>
        <v>0</v>
      </c>
      <c r="AC3724" s="119">
        <f t="shared" si="1163"/>
        <v>0</v>
      </c>
      <c r="AD3724" s="119">
        <f t="shared" si="1164"/>
        <v>0</v>
      </c>
      <c r="AE3724" s="119">
        <f t="shared" si="1165"/>
        <v>0</v>
      </c>
      <c r="AF3724" s="138">
        <f t="shared" si="1158"/>
        <v>0</v>
      </c>
      <c r="AH3724" s="122">
        <v>5300</v>
      </c>
      <c r="AI3724" s="122" t="s">
        <v>2356</v>
      </c>
    </row>
    <row r="3725" spans="1:35" s="122" customFormat="1" ht="11.25" customHeight="1" x14ac:dyDescent="0.2">
      <c r="A3725" s="96" t="s">
        <v>89</v>
      </c>
      <c r="B3725" s="98">
        <v>340000009989</v>
      </c>
      <c r="C3725" s="99" t="s">
        <v>3160</v>
      </c>
      <c r="D3725" s="100" t="s">
        <v>88</v>
      </c>
      <c r="E3725" s="100" t="s">
        <v>87</v>
      </c>
      <c r="F3725" s="103" t="s">
        <v>88</v>
      </c>
      <c r="G3725" s="100" t="s">
        <v>88</v>
      </c>
      <c r="H3725" s="97">
        <v>0</v>
      </c>
      <c r="I3725" s="97">
        <v>0</v>
      </c>
      <c r="J3725" s="97">
        <v>33626.89</v>
      </c>
      <c r="K3725" s="97">
        <v>33626.89</v>
      </c>
      <c r="L3725" s="119">
        <f t="shared" si="1148"/>
        <v>0</v>
      </c>
      <c r="M3725" s="119">
        <f>IF(AND(D3725="да",G3725="нет",F3725="нет"),K3725/SUMIFS($K$22:$K$4031,$D$22:$D$4031,"да",$G$22:$G$4031,"нет",$F$22:$F$4031,"нет")*'Велич. кап. %'!$G$5,0)</f>
        <v>0</v>
      </c>
      <c r="N3725" s="120" t="s">
        <v>45</v>
      </c>
      <c r="O3725" s="121">
        <f t="shared" si="1170"/>
        <v>0</v>
      </c>
      <c r="P3725" s="119">
        <f t="shared" si="1151"/>
        <v>0</v>
      </c>
      <c r="Q3725" s="119">
        <f t="shared" si="1152"/>
        <v>0</v>
      </c>
      <c r="R3725" s="119">
        <f t="shared" si="1153"/>
        <v>0</v>
      </c>
      <c r="S3725" s="119">
        <f t="shared" si="1154"/>
        <v>0</v>
      </c>
      <c r="T3725" s="119">
        <f t="shared" si="1155"/>
        <v>0</v>
      </c>
      <c r="U3725" s="119">
        <f t="shared" si="1156"/>
        <v>0</v>
      </c>
      <c r="V3725" s="119">
        <f t="shared" si="1157"/>
        <v>0</v>
      </c>
      <c r="W3725" s="119">
        <f t="shared" si="1159"/>
        <v>0</v>
      </c>
      <c r="X3725" s="119">
        <f t="shared" si="1160"/>
        <v>0</v>
      </c>
      <c r="Y3725" s="119">
        <f t="shared" si="1161"/>
        <v>0</v>
      </c>
      <c r="Z3725" s="119">
        <f t="shared" si="1162"/>
        <v>0</v>
      </c>
      <c r="AA3725" s="119">
        <f t="shared" si="1167"/>
        <v>0</v>
      </c>
      <c r="AB3725" s="119">
        <f t="shared" si="1168"/>
        <v>0</v>
      </c>
      <c r="AC3725" s="119">
        <f t="shared" si="1163"/>
        <v>0</v>
      </c>
      <c r="AD3725" s="119">
        <f t="shared" si="1164"/>
        <v>0</v>
      </c>
      <c r="AE3725" s="119">
        <f t="shared" si="1165"/>
        <v>0</v>
      </c>
      <c r="AF3725" s="138">
        <f t="shared" si="1158"/>
        <v>0</v>
      </c>
      <c r="AH3725" s="122">
        <v>5300</v>
      </c>
      <c r="AI3725" s="122" t="s">
        <v>2356</v>
      </c>
    </row>
    <row r="3726" spans="1:35" s="122" customFormat="1" ht="11.25" customHeight="1" x14ac:dyDescent="0.2">
      <c r="A3726" s="96" t="s">
        <v>89</v>
      </c>
      <c r="B3726" s="101">
        <v>340000009990</v>
      </c>
      <c r="C3726" s="102" t="s">
        <v>3161</v>
      </c>
      <c r="D3726" s="103" t="s">
        <v>88</v>
      </c>
      <c r="E3726" s="103" t="s">
        <v>87</v>
      </c>
      <c r="F3726" s="103" t="s">
        <v>88</v>
      </c>
      <c r="G3726" s="103" t="s">
        <v>88</v>
      </c>
      <c r="H3726" s="97">
        <v>0</v>
      </c>
      <c r="I3726" s="97">
        <v>0</v>
      </c>
      <c r="J3726" s="97">
        <v>35079.18</v>
      </c>
      <c r="K3726" s="97">
        <v>35079.18</v>
      </c>
      <c r="L3726" s="119">
        <f t="shared" si="1148"/>
        <v>0</v>
      </c>
      <c r="M3726" s="119">
        <f>IF(AND(D3726="да",G3726="нет",F3726="нет"),K3726/SUMIFS($K$22:$K$4031,$D$22:$D$4031,"да",$G$22:$G$4031,"нет",$F$22:$F$4031,"нет")*'Велич. кап. %'!$G$5,0)</f>
        <v>0</v>
      </c>
      <c r="N3726" s="120" t="s">
        <v>45</v>
      </c>
      <c r="O3726" s="121">
        <f t="shared" ref="O3726:O3745" si="1171">M3726/$M$21</f>
        <v>0</v>
      </c>
      <c r="P3726" s="119">
        <f t="shared" si="1151"/>
        <v>0</v>
      </c>
      <c r="Q3726" s="119">
        <f t="shared" si="1152"/>
        <v>0</v>
      </c>
      <c r="R3726" s="119">
        <f t="shared" si="1153"/>
        <v>0</v>
      </c>
      <c r="S3726" s="119">
        <f t="shared" si="1154"/>
        <v>0</v>
      </c>
      <c r="T3726" s="119">
        <f t="shared" si="1155"/>
        <v>0</v>
      </c>
      <c r="U3726" s="119">
        <f t="shared" si="1156"/>
        <v>0</v>
      </c>
      <c r="V3726" s="119">
        <f t="shared" si="1157"/>
        <v>0</v>
      </c>
      <c r="W3726" s="119">
        <f t="shared" si="1159"/>
        <v>0</v>
      </c>
      <c r="X3726" s="119">
        <f t="shared" si="1160"/>
        <v>0</v>
      </c>
      <c r="Y3726" s="119">
        <f t="shared" si="1161"/>
        <v>0</v>
      </c>
      <c r="Z3726" s="119">
        <f t="shared" si="1162"/>
        <v>0</v>
      </c>
      <c r="AA3726" s="119">
        <f t="shared" si="1167"/>
        <v>0</v>
      </c>
      <c r="AB3726" s="119">
        <f t="shared" si="1168"/>
        <v>0</v>
      </c>
      <c r="AC3726" s="119">
        <f t="shared" si="1163"/>
        <v>0</v>
      </c>
      <c r="AD3726" s="119">
        <f t="shared" si="1164"/>
        <v>0</v>
      </c>
      <c r="AE3726" s="119">
        <f t="shared" si="1165"/>
        <v>0</v>
      </c>
      <c r="AF3726" s="138">
        <f t="shared" si="1158"/>
        <v>0</v>
      </c>
      <c r="AH3726" s="122">
        <v>5300</v>
      </c>
      <c r="AI3726" s="122" t="s">
        <v>2356</v>
      </c>
    </row>
    <row r="3727" spans="1:35" s="122" customFormat="1" ht="11.25" customHeight="1" x14ac:dyDescent="0.2">
      <c r="A3727" s="96" t="s">
        <v>89</v>
      </c>
      <c r="B3727" s="101">
        <v>340000009991</v>
      </c>
      <c r="C3727" s="102" t="s">
        <v>1890</v>
      </c>
      <c r="D3727" s="103" t="s">
        <v>87</v>
      </c>
      <c r="E3727" s="103" t="s">
        <v>87</v>
      </c>
      <c r="F3727" s="103" t="s">
        <v>88</v>
      </c>
      <c r="G3727" s="103" t="s">
        <v>88</v>
      </c>
      <c r="H3727" s="97">
        <v>0</v>
      </c>
      <c r="I3727" s="97">
        <v>0</v>
      </c>
      <c r="J3727" s="97">
        <v>0</v>
      </c>
      <c r="K3727" s="97">
        <v>93137.279999999999</v>
      </c>
      <c r="L3727" s="119">
        <f t="shared" si="1148"/>
        <v>93137.279999999999</v>
      </c>
      <c r="M3727" s="119">
        <f>IF(AND(D3727="да",G3727="нет",F3727="нет"),K3727/SUMIFS($K$22:$K$4031,$D$22:$D$4031,"да",$G$22:$G$4031,"нет",$F$22:$F$4031,"нет")*'Велич. кап. %'!$G$5,0)</f>
        <v>1492.2674011051113</v>
      </c>
      <c r="N3727" s="120" t="s">
        <v>45</v>
      </c>
      <c r="O3727" s="121">
        <f t="shared" si="1171"/>
        <v>8.5429914055207729E-5</v>
      </c>
      <c r="P3727" s="119">
        <f t="shared" si="1151"/>
        <v>85.814144416258927</v>
      </c>
      <c r="Q3727" s="119">
        <f t="shared" si="1152"/>
        <v>51.488486649755352</v>
      </c>
      <c r="R3727" s="119">
        <f t="shared" si="1153"/>
        <v>85.814144416258927</v>
      </c>
      <c r="S3727" s="119">
        <f t="shared" si="1154"/>
        <v>34.325657766503568</v>
      </c>
      <c r="T3727" s="119">
        <f t="shared" si="1155"/>
        <v>102.9769732995107</v>
      </c>
      <c r="U3727" s="119">
        <f t="shared" si="1156"/>
        <v>173.22991004872216</v>
      </c>
      <c r="V3727" s="119">
        <f t="shared" si="1157"/>
        <v>100.06298332030055</v>
      </c>
      <c r="W3727" s="119">
        <f t="shared" si="1159"/>
        <v>17.280473759468464</v>
      </c>
      <c r="X3727" s="119">
        <f t="shared" si="1160"/>
        <v>51.80054336224056</v>
      </c>
      <c r="Y3727" s="119">
        <f t="shared" si="1161"/>
        <v>146.53503745443373</v>
      </c>
      <c r="Z3727" s="119">
        <f t="shared" si="1162"/>
        <v>147.78454715652438</v>
      </c>
      <c r="AA3727" s="119">
        <f t="shared" si="1167"/>
        <v>1.1398577240672747</v>
      </c>
      <c r="AB3727" s="119">
        <f t="shared" si="1168"/>
        <v>5.1851127320563641</v>
      </c>
      <c r="AC3727" s="119">
        <f t="shared" si="1163"/>
        <v>149.44889019010921</v>
      </c>
      <c r="AD3727" s="119">
        <f t="shared" si="1164"/>
        <v>305.35533054785469</v>
      </c>
      <c r="AE3727" s="119">
        <f t="shared" si="1165"/>
        <v>34.025308261046661</v>
      </c>
      <c r="AF3727" s="138">
        <f t="shared" si="1158"/>
        <v>0</v>
      </c>
      <c r="AH3727" s="122">
        <v>5400</v>
      </c>
      <c r="AI3727" s="122" t="s">
        <v>2356</v>
      </c>
    </row>
    <row r="3728" spans="1:35" s="122" customFormat="1" ht="11.25" customHeight="1" x14ac:dyDescent="0.2">
      <c r="A3728" s="96" t="s">
        <v>89</v>
      </c>
      <c r="B3728" s="101">
        <v>340000009995</v>
      </c>
      <c r="C3728" s="102" t="s">
        <v>1891</v>
      </c>
      <c r="D3728" s="103" t="s">
        <v>87</v>
      </c>
      <c r="E3728" s="103" t="s">
        <v>87</v>
      </c>
      <c r="F3728" s="103" t="s">
        <v>88</v>
      </c>
      <c r="G3728" s="103" t="s">
        <v>88</v>
      </c>
      <c r="H3728" s="97">
        <v>0</v>
      </c>
      <c r="I3728" s="97">
        <v>0</v>
      </c>
      <c r="J3728" s="97">
        <v>0</v>
      </c>
      <c r="K3728" s="97">
        <v>5577.09</v>
      </c>
      <c r="L3728" s="119">
        <f t="shared" si="1148"/>
        <v>5577.09</v>
      </c>
      <c r="M3728" s="119">
        <f>IF(AND(D3728="да",G3728="нет",F3728="нет"),K3728/SUMIFS($K$22:$K$4031,$D$22:$D$4031,"да",$G$22:$G$4031,"нет",$F$22:$F$4031,"нет")*'Велич. кап. %'!$G$5,0)</f>
        <v>89.357447415570917</v>
      </c>
      <c r="N3728" s="120" t="s">
        <v>45</v>
      </c>
      <c r="O3728" s="121">
        <f t="shared" si="1171"/>
        <v>5.1155704716538695E-6</v>
      </c>
      <c r="P3728" s="119">
        <f t="shared" si="1151"/>
        <v>5.1385783080896665</v>
      </c>
      <c r="Q3728" s="119">
        <f t="shared" si="1152"/>
        <v>3.0831469848538</v>
      </c>
      <c r="R3728" s="119">
        <f t="shared" si="1153"/>
        <v>5.1385783080896665</v>
      </c>
      <c r="S3728" s="119">
        <f t="shared" si="1154"/>
        <v>2.0554313232358665</v>
      </c>
      <c r="T3728" s="119">
        <f t="shared" si="1155"/>
        <v>6.1662939697076</v>
      </c>
      <c r="U3728" s="119">
        <f t="shared" si="1156"/>
        <v>10.373062204883242</v>
      </c>
      <c r="V3728" s="119">
        <f t="shared" si="1157"/>
        <v>5.9918033213533288</v>
      </c>
      <c r="W3728" s="119">
        <f t="shared" si="1159"/>
        <v>1.0347602742875246</v>
      </c>
      <c r="X3728" s="119">
        <f t="shared" si="1160"/>
        <v>3.1018330402188923</v>
      </c>
      <c r="Y3728" s="119">
        <f t="shared" si="1161"/>
        <v>8.7745647289329032</v>
      </c>
      <c r="Z3728" s="119">
        <f t="shared" si="1162"/>
        <v>8.8493857679887213</v>
      </c>
      <c r="AA3728" s="119">
        <f t="shared" si="1167"/>
        <v>6.8255043676585345E-2</v>
      </c>
      <c r="AB3728" s="119">
        <f t="shared" si="1168"/>
        <v>0.3104862023759361</v>
      </c>
      <c r="AC3728" s="119">
        <f t="shared" si="1163"/>
        <v>8.9490471591005889</v>
      </c>
      <c r="AD3728" s="119">
        <f t="shared" si="1164"/>
        <v>18.284774479619063</v>
      </c>
      <c r="AE3728" s="119">
        <f t="shared" si="1165"/>
        <v>2.0374462991575526</v>
      </c>
      <c r="AF3728" s="138">
        <f t="shared" si="1158"/>
        <v>0</v>
      </c>
      <c r="AH3728" s="122">
        <v>5400</v>
      </c>
      <c r="AI3728" s="122" t="s">
        <v>2356</v>
      </c>
    </row>
    <row r="3729" spans="1:35" s="122" customFormat="1" ht="11.25" customHeight="1" x14ac:dyDescent="0.2">
      <c r="A3729" s="96" t="s">
        <v>89</v>
      </c>
      <c r="B3729" s="101">
        <v>340000009996</v>
      </c>
      <c r="C3729" s="102" t="s">
        <v>1892</v>
      </c>
      <c r="D3729" s="103" t="s">
        <v>87</v>
      </c>
      <c r="E3729" s="103" t="s">
        <v>87</v>
      </c>
      <c r="F3729" s="103" t="s">
        <v>88</v>
      </c>
      <c r="G3729" s="103" t="s">
        <v>88</v>
      </c>
      <c r="H3729" s="97">
        <v>0</v>
      </c>
      <c r="I3729" s="97">
        <v>0</v>
      </c>
      <c r="J3729" s="97">
        <v>0</v>
      </c>
      <c r="K3729" s="97">
        <v>16976.73</v>
      </c>
      <c r="L3729" s="119">
        <f t="shared" si="1148"/>
        <v>16976.73</v>
      </c>
      <c r="M3729" s="119">
        <f>IF(AND(D3729="да",G3729="нет",F3729="нет"),K3729/SUMIFS($K$22:$K$4031,$D$22:$D$4031,"да",$G$22:$G$4031,"нет",$F$22:$F$4031,"нет")*'Велич. кап. %'!$G$5,0)</f>
        <v>272.00516008587726</v>
      </c>
      <c r="N3729" s="120" t="s">
        <v>45</v>
      </c>
      <c r="O3729" s="121">
        <f t="shared" si="1171"/>
        <v>1.5571858925217342E-5</v>
      </c>
      <c r="P3729" s="119">
        <f t="shared" si="1151"/>
        <v>15.641895060021458</v>
      </c>
      <c r="Q3729" s="119">
        <f t="shared" si="1152"/>
        <v>9.3851370360128747</v>
      </c>
      <c r="R3729" s="119">
        <f t="shared" si="1153"/>
        <v>15.641895060021458</v>
      </c>
      <c r="S3729" s="119">
        <f t="shared" si="1154"/>
        <v>6.2567580240085823</v>
      </c>
      <c r="T3729" s="119">
        <f t="shared" si="1155"/>
        <v>18.770274072025749</v>
      </c>
      <c r="U3729" s="119">
        <f t="shared" si="1156"/>
        <v>31.575727902097235</v>
      </c>
      <c r="V3729" s="119">
        <f t="shared" si="1157"/>
        <v>18.239122409665022</v>
      </c>
      <c r="W3729" s="119">
        <f t="shared" si="1159"/>
        <v>3.1498228989141732</v>
      </c>
      <c r="X3729" s="119">
        <f t="shared" si="1160"/>
        <v>9.4420176165124232</v>
      </c>
      <c r="Y3729" s="119">
        <f t="shared" si="1161"/>
        <v>26.709882083777934</v>
      </c>
      <c r="Z3729" s="119">
        <f t="shared" si="1162"/>
        <v>26.937638239473838</v>
      </c>
      <c r="AA3729" s="119">
        <f t="shared" si="1167"/>
        <v>0.20776918565696384</v>
      </c>
      <c r="AB3729" s="119">
        <f t="shared" si="1168"/>
        <v>0.94512378793629392</v>
      </c>
      <c r="AC3729" s="119">
        <f t="shared" si="1163"/>
        <v>27.241008729878438</v>
      </c>
      <c r="AD3729" s="119">
        <f t="shared" si="1164"/>
        <v>55.659076588576355</v>
      </c>
      <c r="AE3729" s="119">
        <f t="shared" si="1165"/>
        <v>6.202011391298508</v>
      </c>
      <c r="AF3729" s="138">
        <f t="shared" si="1158"/>
        <v>0</v>
      </c>
      <c r="AH3729" s="122">
        <v>5400</v>
      </c>
      <c r="AI3729" s="122" t="s">
        <v>2356</v>
      </c>
    </row>
    <row r="3730" spans="1:35" s="122" customFormat="1" ht="11.25" customHeight="1" x14ac:dyDescent="0.2">
      <c r="A3730" s="96" t="s">
        <v>89</v>
      </c>
      <c r="B3730" s="101">
        <v>340000009997</v>
      </c>
      <c r="C3730" s="102" t="s">
        <v>2084</v>
      </c>
      <c r="D3730" s="103" t="s">
        <v>87</v>
      </c>
      <c r="E3730" s="103" t="s">
        <v>87</v>
      </c>
      <c r="F3730" s="103" t="s">
        <v>88</v>
      </c>
      <c r="G3730" s="103" t="s">
        <v>88</v>
      </c>
      <c r="H3730" s="97">
        <v>0</v>
      </c>
      <c r="I3730" s="97">
        <v>0</v>
      </c>
      <c r="J3730" s="97">
        <v>0</v>
      </c>
      <c r="K3730" s="97">
        <v>11726.99</v>
      </c>
      <c r="L3730" s="119">
        <f t="shared" si="1148"/>
        <v>11726.99</v>
      </c>
      <c r="M3730" s="119">
        <f>IF(AND(D3730="да",G3730="нет",F3730="нет"),K3730/SUMIFS($K$22:$K$4031,$D$22:$D$4031,"да",$G$22:$G$4031,"нет",$F$22:$F$4031,"нет")*'Велич. кап. %'!$G$5,0)</f>
        <v>187.89259134565265</v>
      </c>
      <c r="N3730" s="120" t="s">
        <v>45</v>
      </c>
      <c r="O3730" s="121">
        <f t="shared" si="1171"/>
        <v>1.0756549341212031E-5</v>
      </c>
      <c r="P3730" s="119">
        <f t="shared" si="1151"/>
        <v>10.804928095688689</v>
      </c>
      <c r="Q3730" s="119">
        <f t="shared" si="1152"/>
        <v>6.482956857413213</v>
      </c>
      <c r="R3730" s="119">
        <f t="shared" si="1153"/>
        <v>10.804928095688689</v>
      </c>
      <c r="S3730" s="119">
        <f t="shared" si="1154"/>
        <v>4.3219712382754754</v>
      </c>
      <c r="T3730" s="119">
        <f t="shared" si="1155"/>
        <v>12.965913714826426</v>
      </c>
      <c r="U3730" s="119">
        <f t="shared" si="1156"/>
        <v>21.811517609729037</v>
      </c>
      <c r="V3730" s="119">
        <f t="shared" si="1157"/>
        <v>12.599010887663148</v>
      </c>
      <c r="W3730" s="119">
        <f t="shared" si="1159"/>
        <v>2.1757983803322265</v>
      </c>
      <c r="X3730" s="119">
        <f t="shared" si="1160"/>
        <v>6.5222481696218892</v>
      </c>
      <c r="Y3730" s="119">
        <f t="shared" si="1161"/>
        <v>18.450344683436857</v>
      </c>
      <c r="Z3730" s="119">
        <f t="shared" si="1162"/>
        <v>18.607671457219812</v>
      </c>
      <c r="AA3730" s="119">
        <f t="shared" si="1167"/>
        <v>0.14352040484282652</v>
      </c>
      <c r="AB3730" s="119">
        <f t="shared" si="1168"/>
        <v>0.65286172365885775</v>
      </c>
      <c r="AC3730" s="119">
        <f t="shared" si="1163"/>
        <v>18.817230230156053</v>
      </c>
      <c r="AD3730" s="119">
        <f t="shared" si="1164"/>
        <v>38.447535807158914</v>
      </c>
      <c r="AE3730" s="119">
        <f t="shared" si="1165"/>
        <v>4.284153989940565</v>
      </c>
      <c r="AF3730" s="138">
        <f t="shared" si="1158"/>
        <v>0</v>
      </c>
      <c r="AH3730" s="122">
        <v>5400</v>
      </c>
      <c r="AI3730" s="122" t="s">
        <v>2356</v>
      </c>
    </row>
    <row r="3731" spans="1:35" s="122" customFormat="1" ht="11.25" customHeight="1" x14ac:dyDescent="0.2">
      <c r="A3731" s="96" t="s">
        <v>89</v>
      </c>
      <c r="B3731" s="101">
        <v>340000009998</v>
      </c>
      <c r="C3731" s="102" t="s">
        <v>1893</v>
      </c>
      <c r="D3731" s="103" t="s">
        <v>87</v>
      </c>
      <c r="E3731" s="103" t="s">
        <v>87</v>
      </c>
      <c r="F3731" s="103" t="s">
        <v>88</v>
      </c>
      <c r="G3731" s="103" t="s">
        <v>88</v>
      </c>
      <c r="H3731" s="97">
        <v>0</v>
      </c>
      <c r="I3731" s="97">
        <v>0</v>
      </c>
      <c r="J3731" s="97">
        <v>0</v>
      </c>
      <c r="K3731" s="97">
        <v>5358.42</v>
      </c>
      <c r="L3731" s="119">
        <f t="shared" si="1148"/>
        <v>5358.42</v>
      </c>
      <c r="M3731" s="119">
        <f>IF(AND(D3731="да",G3731="нет",F3731="нет"),K3731/SUMIFS($K$22:$K$4031,$D$22:$D$4031,"да",$G$22:$G$4031,"нет",$F$22:$F$4031,"нет")*'Велич. кап. %'!$G$5,0)</f>
        <v>85.853865255992545</v>
      </c>
      <c r="N3731" s="120" t="s">
        <v>45</v>
      </c>
      <c r="O3731" s="121">
        <f t="shared" si="1171"/>
        <v>4.9149960152551822E-6</v>
      </c>
      <c r="P3731" s="119">
        <f t="shared" si="1151"/>
        <v>4.9371017461855242</v>
      </c>
      <c r="Q3731" s="119">
        <f t="shared" si="1152"/>
        <v>2.9622610477113147</v>
      </c>
      <c r="R3731" s="119">
        <f t="shared" si="1153"/>
        <v>4.9371017461855242</v>
      </c>
      <c r="S3731" s="119">
        <f t="shared" si="1154"/>
        <v>1.9748406984742097</v>
      </c>
      <c r="T3731" s="119">
        <f t="shared" si="1155"/>
        <v>5.9245220954226294</v>
      </c>
      <c r="U3731" s="119">
        <f t="shared" si="1156"/>
        <v>9.9663487553348542</v>
      </c>
      <c r="V3731" s="119">
        <f t="shared" si="1157"/>
        <v>5.7568729845145228</v>
      </c>
      <c r="W3731" s="119">
        <f t="shared" si="1159"/>
        <v>0.99418875236866489</v>
      </c>
      <c r="X3731" s="119">
        <f t="shared" si="1160"/>
        <v>2.9802144486407274</v>
      </c>
      <c r="Y3731" s="119">
        <f t="shared" si="1161"/>
        <v>8.4305261587689362</v>
      </c>
      <c r="Z3731" s="119">
        <f t="shared" si="1162"/>
        <v>8.5024135681701605</v>
      </c>
      <c r="AA3731" s="119">
        <f t="shared" si="1167"/>
        <v>6.5578857636776233E-2</v>
      </c>
      <c r="AB3731" s="119">
        <f t="shared" si="1168"/>
        <v>0.29831246699179381</v>
      </c>
      <c r="AC3731" s="119">
        <f t="shared" si="1163"/>
        <v>8.5981673737142081</v>
      </c>
      <c r="AD3731" s="119">
        <f t="shared" si="1164"/>
        <v>17.567853713510157</v>
      </c>
      <c r="AE3731" s="119">
        <f t="shared" si="1165"/>
        <v>1.9575608423625603</v>
      </c>
      <c r="AF3731" s="138">
        <f t="shared" si="1158"/>
        <v>0</v>
      </c>
      <c r="AH3731" s="122">
        <v>5400</v>
      </c>
      <c r="AI3731" s="122" t="s">
        <v>2356</v>
      </c>
    </row>
    <row r="3732" spans="1:35" s="122" customFormat="1" ht="11.25" customHeight="1" x14ac:dyDescent="0.2">
      <c r="A3732" s="96" t="s">
        <v>89</v>
      </c>
      <c r="B3732" s="101">
        <v>340000009999</v>
      </c>
      <c r="C3732" s="102" t="s">
        <v>1894</v>
      </c>
      <c r="D3732" s="103" t="s">
        <v>88</v>
      </c>
      <c r="E3732" s="103" t="s">
        <v>88</v>
      </c>
      <c r="F3732" s="103" t="s">
        <v>88</v>
      </c>
      <c r="G3732" s="103" t="s">
        <v>88</v>
      </c>
      <c r="H3732" s="97">
        <v>0</v>
      </c>
      <c r="I3732" s="97">
        <v>0</v>
      </c>
      <c r="J3732" s="97">
        <v>0</v>
      </c>
      <c r="K3732" s="97">
        <v>17192927.27</v>
      </c>
      <c r="L3732" s="119">
        <f t="shared" si="1148"/>
        <v>0</v>
      </c>
      <c r="M3732" s="119">
        <f>IF(AND(D3732="да",G3732="нет",F3732="нет"),K3732/SUMIFS($K$22:$K$4031,$D$22:$D$4031,"да",$G$22:$G$4031,"нет",$F$22:$F$4031,"нет")*'Велич. кап. %'!$G$5,0)</f>
        <v>0</v>
      </c>
      <c r="N3732" s="120" t="s">
        <v>45</v>
      </c>
      <c r="O3732" s="121">
        <f t="shared" si="1171"/>
        <v>0</v>
      </c>
      <c r="P3732" s="119">
        <f t="shared" si="1151"/>
        <v>0</v>
      </c>
      <c r="Q3732" s="119">
        <f t="shared" si="1152"/>
        <v>0</v>
      </c>
      <c r="R3732" s="119">
        <f t="shared" si="1153"/>
        <v>0</v>
      </c>
      <c r="S3732" s="119">
        <f t="shared" si="1154"/>
        <v>0</v>
      </c>
      <c r="T3732" s="119">
        <f t="shared" si="1155"/>
        <v>0</v>
      </c>
      <c r="U3732" s="119">
        <f t="shared" si="1156"/>
        <v>0</v>
      </c>
      <c r="V3732" s="119">
        <f t="shared" si="1157"/>
        <v>0</v>
      </c>
      <c r="W3732" s="119">
        <f t="shared" si="1159"/>
        <v>0</v>
      </c>
      <c r="X3732" s="119">
        <f t="shared" si="1160"/>
        <v>0</v>
      </c>
      <c r="Y3732" s="119">
        <f t="shared" si="1161"/>
        <v>0</v>
      </c>
      <c r="Z3732" s="119">
        <f t="shared" si="1162"/>
        <v>0</v>
      </c>
      <c r="AA3732" s="119">
        <f t="shared" si="1167"/>
        <v>0</v>
      </c>
      <c r="AB3732" s="119">
        <f t="shared" si="1168"/>
        <v>0</v>
      </c>
      <c r="AC3732" s="119">
        <f t="shared" si="1163"/>
        <v>0</v>
      </c>
      <c r="AD3732" s="119">
        <f t="shared" si="1164"/>
        <v>0</v>
      </c>
      <c r="AE3732" s="119">
        <f t="shared" si="1165"/>
        <v>0</v>
      </c>
      <c r="AF3732" s="138">
        <f t="shared" si="1158"/>
        <v>0</v>
      </c>
      <c r="AH3732" s="122">
        <v>7000</v>
      </c>
      <c r="AI3732" s="122" t="s">
        <v>2357</v>
      </c>
    </row>
    <row r="3733" spans="1:35" s="122" customFormat="1" ht="11.25" customHeight="1" x14ac:dyDescent="0.2">
      <c r="A3733" s="96" t="s">
        <v>89</v>
      </c>
      <c r="B3733" s="101">
        <v>340000010000</v>
      </c>
      <c r="C3733" s="102" t="s">
        <v>1894</v>
      </c>
      <c r="D3733" s="103" t="s">
        <v>88</v>
      </c>
      <c r="E3733" s="103" t="s">
        <v>88</v>
      </c>
      <c r="F3733" s="103" t="s">
        <v>88</v>
      </c>
      <c r="G3733" s="103" t="s">
        <v>88</v>
      </c>
      <c r="H3733" s="97">
        <v>0</v>
      </c>
      <c r="I3733" s="97">
        <v>0</v>
      </c>
      <c r="J3733" s="97">
        <v>0</v>
      </c>
      <c r="K3733" s="97">
        <v>17098655.960000001</v>
      </c>
      <c r="L3733" s="119">
        <f t="shared" si="1148"/>
        <v>0</v>
      </c>
      <c r="M3733" s="119">
        <f>IF(AND(D3733="да",G3733="нет",F3733="нет"),K3733/SUMIFS($K$22:$K$4031,$D$22:$D$4031,"да",$G$22:$G$4031,"нет",$F$22:$F$4031,"нет")*'Велич. кап. %'!$G$5,0)</f>
        <v>0</v>
      </c>
      <c r="N3733" s="120" t="s">
        <v>45</v>
      </c>
      <c r="O3733" s="121">
        <f t="shared" si="1171"/>
        <v>0</v>
      </c>
      <c r="P3733" s="119">
        <f t="shared" si="1151"/>
        <v>0</v>
      </c>
      <c r="Q3733" s="119">
        <f t="shared" si="1152"/>
        <v>0</v>
      </c>
      <c r="R3733" s="119">
        <f t="shared" si="1153"/>
        <v>0</v>
      </c>
      <c r="S3733" s="119">
        <f t="shared" si="1154"/>
        <v>0</v>
      </c>
      <c r="T3733" s="119">
        <f t="shared" si="1155"/>
        <v>0</v>
      </c>
      <c r="U3733" s="119">
        <f t="shared" si="1156"/>
        <v>0</v>
      </c>
      <c r="V3733" s="119">
        <f t="shared" si="1157"/>
        <v>0</v>
      </c>
      <c r="W3733" s="119">
        <f t="shared" si="1159"/>
        <v>0</v>
      </c>
      <c r="X3733" s="119">
        <f t="shared" si="1160"/>
        <v>0</v>
      </c>
      <c r="Y3733" s="119">
        <f t="shared" si="1161"/>
        <v>0</v>
      </c>
      <c r="Z3733" s="119">
        <f t="shared" si="1162"/>
        <v>0</v>
      </c>
      <c r="AA3733" s="119">
        <f t="shared" si="1167"/>
        <v>0</v>
      </c>
      <c r="AB3733" s="119">
        <f t="shared" si="1168"/>
        <v>0</v>
      </c>
      <c r="AC3733" s="119">
        <f t="shared" si="1163"/>
        <v>0</v>
      </c>
      <c r="AD3733" s="119">
        <f t="shared" si="1164"/>
        <v>0</v>
      </c>
      <c r="AE3733" s="119">
        <f t="shared" si="1165"/>
        <v>0</v>
      </c>
      <c r="AF3733" s="138">
        <f t="shared" si="1158"/>
        <v>0</v>
      </c>
      <c r="AH3733" s="122">
        <v>7000</v>
      </c>
      <c r="AI3733" s="122" t="s">
        <v>2357</v>
      </c>
    </row>
    <row r="3734" spans="1:35" s="122" customFormat="1" ht="11.25" customHeight="1" x14ac:dyDescent="0.2">
      <c r="A3734" s="96" t="s">
        <v>89</v>
      </c>
      <c r="B3734" s="101">
        <v>340000010001</v>
      </c>
      <c r="C3734" s="102" t="s">
        <v>1894</v>
      </c>
      <c r="D3734" s="103" t="s">
        <v>88</v>
      </c>
      <c r="E3734" s="103" t="s">
        <v>88</v>
      </c>
      <c r="F3734" s="103" t="s">
        <v>88</v>
      </c>
      <c r="G3734" s="103" t="s">
        <v>88</v>
      </c>
      <c r="H3734" s="97">
        <v>0</v>
      </c>
      <c r="I3734" s="97">
        <v>0</v>
      </c>
      <c r="J3734" s="97">
        <v>0</v>
      </c>
      <c r="K3734" s="97">
        <v>17098655.960000001</v>
      </c>
      <c r="L3734" s="119">
        <f t="shared" si="1148"/>
        <v>0</v>
      </c>
      <c r="M3734" s="119">
        <f>IF(AND(D3734="да",G3734="нет",F3734="нет"),K3734/SUMIFS($K$22:$K$4031,$D$22:$D$4031,"да",$G$22:$G$4031,"нет",$F$22:$F$4031,"нет")*'Велич. кап. %'!$G$5,0)</f>
        <v>0</v>
      </c>
      <c r="N3734" s="120" t="s">
        <v>45</v>
      </c>
      <c r="O3734" s="121">
        <f t="shared" si="1171"/>
        <v>0</v>
      </c>
      <c r="P3734" s="119">
        <f t="shared" si="1151"/>
        <v>0</v>
      </c>
      <c r="Q3734" s="119">
        <f t="shared" si="1152"/>
        <v>0</v>
      </c>
      <c r="R3734" s="119">
        <f t="shared" si="1153"/>
        <v>0</v>
      </c>
      <c r="S3734" s="119">
        <f t="shared" si="1154"/>
        <v>0</v>
      </c>
      <c r="T3734" s="119">
        <f t="shared" si="1155"/>
        <v>0</v>
      </c>
      <c r="U3734" s="119">
        <f t="shared" si="1156"/>
        <v>0</v>
      </c>
      <c r="V3734" s="119">
        <f t="shared" si="1157"/>
        <v>0</v>
      </c>
      <c r="W3734" s="119">
        <f t="shared" si="1159"/>
        <v>0</v>
      </c>
      <c r="X3734" s="119">
        <f t="shared" si="1160"/>
        <v>0</v>
      </c>
      <c r="Y3734" s="119">
        <f t="shared" si="1161"/>
        <v>0</v>
      </c>
      <c r="Z3734" s="119">
        <f t="shared" si="1162"/>
        <v>0</v>
      </c>
      <c r="AA3734" s="119">
        <f t="shared" si="1167"/>
        <v>0</v>
      </c>
      <c r="AB3734" s="119">
        <f t="shared" si="1168"/>
        <v>0</v>
      </c>
      <c r="AC3734" s="119">
        <f t="shared" si="1163"/>
        <v>0</v>
      </c>
      <c r="AD3734" s="119">
        <f t="shared" si="1164"/>
        <v>0</v>
      </c>
      <c r="AE3734" s="119">
        <f t="shared" si="1165"/>
        <v>0</v>
      </c>
      <c r="AF3734" s="138">
        <f t="shared" si="1158"/>
        <v>0</v>
      </c>
      <c r="AH3734" s="122">
        <v>7000</v>
      </c>
      <c r="AI3734" s="122" t="s">
        <v>2357</v>
      </c>
    </row>
    <row r="3735" spans="1:35" s="122" customFormat="1" ht="11.25" customHeight="1" x14ac:dyDescent="0.2">
      <c r="A3735" s="96" t="s">
        <v>89</v>
      </c>
      <c r="B3735" s="101">
        <v>340000010002</v>
      </c>
      <c r="C3735" s="102" t="s">
        <v>1894</v>
      </c>
      <c r="D3735" s="103" t="s">
        <v>88</v>
      </c>
      <c r="E3735" s="103" t="s">
        <v>88</v>
      </c>
      <c r="F3735" s="103" t="s">
        <v>88</v>
      </c>
      <c r="G3735" s="103" t="s">
        <v>88</v>
      </c>
      <c r="H3735" s="97">
        <v>0</v>
      </c>
      <c r="I3735" s="97">
        <v>0</v>
      </c>
      <c r="J3735" s="97">
        <v>0</v>
      </c>
      <c r="K3735" s="97">
        <v>109099659.67</v>
      </c>
      <c r="L3735" s="119">
        <f t="shared" ref="L3735:L3798" si="1172">IF(D3735="да",IF(F3735="нет",IF(G3735="нет",K3735+H3735-I3735,0),0),0)</f>
        <v>0</v>
      </c>
      <c r="M3735" s="119">
        <f>IF(AND(D3735="да",G3735="нет",F3735="нет"),K3735/SUMIFS($K$22:$K$4031,$D$22:$D$4031,"да",$G$22:$G$4031,"нет",$F$22:$F$4031,"нет")*'Велич. кап. %'!$G$5,0)</f>
        <v>0</v>
      </c>
      <c r="N3735" s="120" t="s">
        <v>45</v>
      </c>
      <c r="O3735" s="121">
        <f t="shared" si="1171"/>
        <v>0</v>
      </c>
      <c r="P3735" s="119">
        <f t="shared" si="1151"/>
        <v>0</v>
      </c>
      <c r="Q3735" s="119">
        <f t="shared" si="1152"/>
        <v>0</v>
      </c>
      <c r="R3735" s="119">
        <f t="shared" si="1153"/>
        <v>0</v>
      </c>
      <c r="S3735" s="119">
        <f t="shared" si="1154"/>
        <v>0</v>
      </c>
      <c r="T3735" s="119">
        <f t="shared" si="1155"/>
        <v>0</v>
      </c>
      <c r="U3735" s="119">
        <f t="shared" si="1156"/>
        <v>0</v>
      </c>
      <c r="V3735" s="119">
        <f t="shared" si="1157"/>
        <v>0</v>
      </c>
      <c r="W3735" s="119">
        <f t="shared" si="1159"/>
        <v>0</v>
      </c>
      <c r="X3735" s="119">
        <f t="shared" si="1160"/>
        <v>0</v>
      </c>
      <c r="Y3735" s="119">
        <f t="shared" si="1161"/>
        <v>0</v>
      </c>
      <c r="Z3735" s="119">
        <f t="shared" si="1162"/>
        <v>0</v>
      </c>
      <c r="AA3735" s="119">
        <f t="shared" si="1167"/>
        <v>0</v>
      </c>
      <c r="AB3735" s="119">
        <f t="shared" si="1168"/>
        <v>0</v>
      </c>
      <c r="AC3735" s="119">
        <f t="shared" si="1163"/>
        <v>0</v>
      </c>
      <c r="AD3735" s="119">
        <f t="shared" si="1164"/>
        <v>0</v>
      </c>
      <c r="AE3735" s="119">
        <f t="shared" si="1165"/>
        <v>0</v>
      </c>
      <c r="AF3735" s="138">
        <f t="shared" si="1158"/>
        <v>0</v>
      </c>
      <c r="AH3735" s="122">
        <v>7000</v>
      </c>
      <c r="AI3735" s="122" t="s">
        <v>2357</v>
      </c>
    </row>
    <row r="3736" spans="1:35" s="122" customFormat="1" ht="11.25" customHeight="1" x14ac:dyDescent="0.2">
      <c r="A3736" s="96" t="s">
        <v>89</v>
      </c>
      <c r="B3736" s="101">
        <v>340000010003</v>
      </c>
      <c r="C3736" s="102" t="s">
        <v>1894</v>
      </c>
      <c r="D3736" s="103" t="s">
        <v>88</v>
      </c>
      <c r="E3736" s="103" t="s">
        <v>88</v>
      </c>
      <c r="F3736" s="103" t="s">
        <v>88</v>
      </c>
      <c r="G3736" s="103" t="s">
        <v>88</v>
      </c>
      <c r="H3736" s="97">
        <v>0</v>
      </c>
      <c r="I3736" s="97">
        <v>0</v>
      </c>
      <c r="J3736" s="97">
        <v>0</v>
      </c>
      <c r="K3736" s="97">
        <v>112457726.28</v>
      </c>
      <c r="L3736" s="119">
        <f t="shared" si="1172"/>
        <v>0</v>
      </c>
      <c r="M3736" s="119">
        <f>IF(AND(D3736="да",G3736="нет",F3736="нет"),K3736/SUMIFS($K$22:$K$4031,$D$22:$D$4031,"да",$G$22:$G$4031,"нет",$F$22:$F$4031,"нет")*'Велич. кап. %'!$G$5,0)</f>
        <v>0</v>
      </c>
      <c r="N3736" s="120" t="s">
        <v>45</v>
      </c>
      <c r="O3736" s="121">
        <f t="shared" si="1171"/>
        <v>0</v>
      </c>
      <c r="P3736" s="119">
        <f t="shared" si="1151"/>
        <v>0</v>
      </c>
      <c r="Q3736" s="119">
        <f t="shared" si="1152"/>
        <v>0</v>
      </c>
      <c r="R3736" s="119">
        <f t="shared" si="1153"/>
        <v>0</v>
      </c>
      <c r="S3736" s="119">
        <f t="shared" si="1154"/>
        <v>0</v>
      </c>
      <c r="T3736" s="119">
        <f t="shared" si="1155"/>
        <v>0</v>
      </c>
      <c r="U3736" s="119">
        <f t="shared" si="1156"/>
        <v>0</v>
      </c>
      <c r="V3736" s="119">
        <f t="shared" si="1157"/>
        <v>0</v>
      </c>
      <c r="W3736" s="119">
        <f t="shared" si="1159"/>
        <v>0</v>
      </c>
      <c r="X3736" s="119">
        <f t="shared" si="1160"/>
        <v>0</v>
      </c>
      <c r="Y3736" s="119">
        <f t="shared" si="1161"/>
        <v>0</v>
      </c>
      <c r="Z3736" s="119">
        <f t="shared" si="1162"/>
        <v>0</v>
      </c>
      <c r="AA3736" s="119">
        <f t="shared" si="1167"/>
        <v>0</v>
      </c>
      <c r="AB3736" s="119">
        <f t="shared" si="1168"/>
        <v>0</v>
      </c>
      <c r="AC3736" s="119">
        <f t="shared" si="1163"/>
        <v>0</v>
      </c>
      <c r="AD3736" s="119">
        <f t="shared" si="1164"/>
        <v>0</v>
      </c>
      <c r="AE3736" s="119">
        <f t="shared" si="1165"/>
        <v>0</v>
      </c>
      <c r="AF3736" s="138">
        <f t="shared" si="1158"/>
        <v>0</v>
      </c>
      <c r="AH3736" s="122">
        <v>7000</v>
      </c>
      <c r="AI3736" s="122" t="s">
        <v>2357</v>
      </c>
    </row>
    <row r="3737" spans="1:35" s="122" customFormat="1" ht="11.25" customHeight="1" x14ac:dyDescent="0.2">
      <c r="A3737" s="96" t="s">
        <v>89</v>
      </c>
      <c r="B3737" s="101">
        <v>340000010004</v>
      </c>
      <c r="C3737" s="102" t="s">
        <v>1894</v>
      </c>
      <c r="D3737" s="103" t="s">
        <v>88</v>
      </c>
      <c r="E3737" s="103" t="s">
        <v>88</v>
      </c>
      <c r="F3737" s="103" t="s">
        <v>88</v>
      </c>
      <c r="G3737" s="103" t="s">
        <v>88</v>
      </c>
      <c r="H3737" s="97">
        <v>0</v>
      </c>
      <c r="I3737" s="97">
        <v>0</v>
      </c>
      <c r="J3737" s="97">
        <v>0</v>
      </c>
      <c r="K3737" s="97">
        <v>35040808.060000002</v>
      </c>
      <c r="L3737" s="119">
        <f t="shared" si="1172"/>
        <v>0</v>
      </c>
      <c r="M3737" s="119">
        <f>IF(AND(D3737="да",G3737="нет",F3737="нет"),K3737/SUMIFS($K$22:$K$4031,$D$22:$D$4031,"да",$G$22:$G$4031,"нет",$F$22:$F$4031,"нет")*'Велич. кап. %'!$G$5,0)</f>
        <v>0</v>
      </c>
      <c r="N3737" s="120" t="s">
        <v>45</v>
      </c>
      <c r="O3737" s="121">
        <f t="shared" si="1171"/>
        <v>0</v>
      </c>
      <c r="P3737" s="119">
        <f t="shared" si="1151"/>
        <v>0</v>
      </c>
      <c r="Q3737" s="119">
        <f t="shared" si="1152"/>
        <v>0</v>
      </c>
      <c r="R3737" s="119">
        <f t="shared" si="1153"/>
        <v>0</v>
      </c>
      <c r="S3737" s="119">
        <f t="shared" si="1154"/>
        <v>0</v>
      </c>
      <c r="T3737" s="119">
        <f t="shared" si="1155"/>
        <v>0</v>
      </c>
      <c r="U3737" s="119">
        <f t="shared" si="1156"/>
        <v>0</v>
      </c>
      <c r="V3737" s="119">
        <f t="shared" si="1157"/>
        <v>0</v>
      </c>
      <c r="W3737" s="119">
        <f t="shared" si="1159"/>
        <v>0</v>
      </c>
      <c r="X3737" s="119">
        <f t="shared" si="1160"/>
        <v>0</v>
      </c>
      <c r="Y3737" s="119">
        <f t="shared" si="1161"/>
        <v>0</v>
      </c>
      <c r="Z3737" s="119">
        <f t="shared" si="1162"/>
        <v>0</v>
      </c>
      <c r="AA3737" s="119">
        <f t="shared" si="1167"/>
        <v>0</v>
      </c>
      <c r="AB3737" s="119">
        <f t="shared" si="1168"/>
        <v>0</v>
      </c>
      <c r="AC3737" s="119">
        <f t="shared" si="1163"/>
        <v>0</v>
      </c>
      <c r="AD3737" s="119">
        <f t="shared" si="1164"/>
        <v>0</v>
      </c>
      <c r="AE3737" s="119">
        <f t="shared" si="1165"/>
        <v>0</v>
      </c>
      <c r="AF3737" s="138">
        <f t="shared" si="1158"/>
        <v>0</v>
      </c>
      <c r="AH3737" s="122">
        <v>5100</v>
      </c>
      <c r="AI3737" s="122" t="s">
        <v>2357</v>
      </c>
    </row>
    <row r="3738" spans="1:35" s="122" customFormat="1" ht="11.25" customHeight="1" x14ac:dyDescent="0.2">
      <c r="A3738" s="96" t="s">
        <v>89</v>
      </c>
      <c r="B3738" s="101">
        <v>340000010005</v>
      </c>
      <c r="C3738" s="102" t="s">
        <v>1894</v>
      </c>
      <c r="D3738" s="103" t="s">
        <v>88</v>
      </c>
      <c r="E3738" s="103" t="s">
        <v>88</v>
      </c>
      <c r="F3738" s="103" t="s">
        <v>88</v>
      </c>
      <c r="G3738" s="103" t="s">
        <v>88</v>
      </c>
      <c r="H3738" s="97">
        <v>0</v>
      </c>
      <c r="I3738" s="97">
        <v>0</v>
      </c>
      <c r="J3738" s="97">
        <v>0</v>
      </c>
      <c r="K3738" s="97">
        <v>32311500.699999999</v>
      </c>
      <c r="L3738" s="119">
        <f t="shared" si="1172"/>
        <v>0</v>
      </c>
      <c r="M3738" s="119">
        <f>IF(AND(D3738="да",G3738="нет",F3738="нет"),K3738/SUMIFS($K$22:$K$4031,$D$22:$D$4031,"да",$G$22:$G$4031,"нет",$F$22:$F$4031,"нет")*'Велич. кап. %'!$G$5,0)</f>
        <v>0</v>
      </c>
      <c r="N3738" s="120" t="s">
        <v>45</v>
      </c>
      <c r="O3738" s="121">
        <f t="shared" si="1171"/>
        <v>0</v>
      </c>
      <c r="P3738" s="119">
        <f t="shared" si="1151"/>
        <v>0</v>
      </c>
      <c r="Q3738" s="119">
        <f t="shared" si="1152"/>
        <v>0</v>
      </c>
      <c r="R3738" s="119">
        <f t="shared" si="1153"/>
        <v>0</v>
      </c>
      <c r="S3738" s="119">
        <f t="shared" si="1154"/>
        <v>0</v>
      </c>
      <c r="T3738" s="119">
        <f t="shared" si="1155"/>
        <v>0</v>
      </c>
      <c r="U3738" s="119">
        <f t="shared" si="1156"/>
        <v>0</v>
      </c>
      <c r="V3738" s="119">
        <f t="shared" si="1157"/>
        <v>0</v>
      </c>
      <c r="W3738" s="119">
        <f t="shared" si="1159"/>
        <v>0</v>
      </c>
      <c r="X3738" s="119">
        <f t="shared" si="1160"/>
        <v>0</v>
      </c>
      <c r="Y3738" s="119">
        <f t="shared" si="1161"/>
        <v>0</v>
      </c>
      <c r="Z3738" s="119">
        <f t="shared" si="1162"/>
        <v>0</v>
      </c>
      <c r="AA3738" s="119">
        <f t="shared" si="1167"/>
        <v>0</v>
      </c>
      <c r="AB3738" s="119">
        <f t="shared" si="1168"/>
        <v>0</v>
      </c>
      <c r="AC3738" s="119">
        <f t="shared" si="1163"/>
        <v>0</v>
      </c>
      <c r="AD3738" s="119">
        <f t="shared" si="1164"/>
        <v>0</v>
      </c>
      <c r="AE3738" s="119">
        <f t="shared" si="1165"/>
        <v>0</v>
      </c>
      <c r="AF3738" s="138">
        <f t="shared" si="1158"/>
        <v>0</v>
      </c>
      <c r="AH3738" s="122">
        <v>5100</v>
      </c>
      <c r="AI3738" s="122" t="s">
        <v>2357</v>
      </c>
    </row>
    <row r="3739" spans="1:35" s="122" customFormat="1" ht="11.25" customHeight="1" x14ac:dyDescent="0.2">
      <c r="A3739" s="96" t="s">
        <v>89</v>
      </c>
      <c r="B3739" s="101">
        <v>340000010006</v>
      </c>
      <c r="C3739" s="102" t="s">
        <v>2553</v>
      </c>
      <c r="D3739" s="103" t="s">
        <v>87</v>
      </c>
      <c r="E3739" s="103" t="s">
        <v>87</v>
      </c>
      <c r="F3739" s="103" t="s">
        <v>88</v>
      </c>
      <c r="G3739" s="103" t="s">
        <v>88</v>
      </c>
      <c r="H3739" s="97">
        <v>0</v>
      </c>
      <c r="I3739" s="97">
        <v>0</v>
      </c>
      <c r="J3739" s="97">
        <v>0</v>
      </c>
      <c r="K3739" s="97">
        <v>38992.78</v>
      </c>
      <c r="L3739" s="119">
        <f t="shared" si="1172"/>
        <v>38992.78</v>
      </c>
      <c r="M3739" s="119">
        <f>IF(AND(D3739="да",G3739="нет",F3739="нет"),K3739/SUMIFS($K$22:$K$4031,$D$22:$D$4031,"да",$G$22:$G$4031,"нет",$F$22:$F$4031,"нет")*'Велич. кап. %'!$G$5,0)</f>
        <v>624.75149019236289</v>
      </c>
      <c r="N3739" s="120" t="s">
        <v>45</v>
      </c>
      <c r="O3739" s="121">
        <f t="shared" si="1171"/>
        <v>3.5766020267862912E-5</v>
      </c>
      <c r="P3739" s="119">
        <f t="shared" si="1151"/>
        <v>35.926881847004907</v>
      </c>
      <c r="Q3739" s="119">
        <f t="shared" si="1152"/>
        <v>21.556129108202942</v>
      </c>
      <c r="R3739" s="119">
        <f t="shared" si="1153"/>
        <v>35.926881847004907</v>
      </c>
      <c r="S3739" s="119">
        <f t="shared" si="1154"/>
        <v>14.37075273880196</v>
      </c>
      <c r="T3739" s="119">
        <f t="shared" si="1155"/>
        <v>43.112258216405884</v>
      </c>
      <c r="U3739" s="119">
        <f t="shared" si="1156"/>
        <v>72.524297165964185</v>
      </c>
      <c r="V3739" s="119">
        <f t="shared" si="1157"/>
        <v>41.892289475837693</v>
      </c>
      <c r="W3739" s="119">
        <f t="shared" si="1159"/>
        <v>7.2346294802545961</v>
      </c>
      <c r="X3739" s="119">
        <f t="shared" si="1160"/>
        <v>21.686774524704894</v>
      </c>
      <c r="Y3739" s="119">
        <f t="shared" si="1161"/>
        <v>61.348242913605546</v>
      </c>
      <c r="Z3739" s="119">
        <f t="shared" si="1162"/>
        <v>61.871361657480023</v>
      </c>
      <c r="AA3739" s="119">
        <f t="shared" si="1167"/>
        <v>0.47721193345839552</v>
      </c>
      <c r="AB3739" s="119">
        <f t="shared" si="1168"/>
        <v>2.170795196469907</v>
      </c>
      <c r="AC3739" s="119">
        <f t="shared" si="1163"/>
        <v>62.568154195904008</v>
      </c>
      <c r="AD3739" s="119">
        <f t="shared" si="1164"/>
        <v>127.83982123892578</v>
      </c>
      <c r="AE3739" s="119">
        <f t="shared" si="1165"/>
        <v>14.245008652337443</v>
      </c>
      <c r="AF3739" s="138">
        <f t="shared" si="1158"/>
        <v>0</v>
      </c>
      <c r="AH3739" s="122">
        <v>5100</v>
      </c>
      <c r="AI3739" s="122" t="s">
        <v>2356</v>
      </c>
    </row>
    <row r="3740" spans="1:35" s="122" customFormat="1" ht="11.25" customHeight="1" x14ac:dyDescent="0.2">
      <c r="A3740" s="96" t="s">
        <v>89</v>
      </c>
      <c r="B3740" s="101">
        <v>340000010010</v>
      </c>
      <c r="C3740" s="102" t="s">
        <v>2554</v>
      </c>
      <c r="D3740" s="103" t="s">
        <v>87</v>
      </c>
      <c r="E3740" s="103" t="s">
        <v>87</v>
      </c>
      <c r="F3740" s="103" t="s">
        <v>88</v>
      </c>
      <c r="G3740" s="103" t="s">
        <v>88</v>
      </c>
      <c r="H3740" s="97">
        <v>0</v>
      </c>
      <c r="I3740" s="97">
        <v>0</v>
      </c>
      <c r="J3740" s="97">
        <v>0</v>
      </c>
      <c r="K3740" s="97">
        <v>47469.95</v>
      </c>
      <c r="L3740" s="119">
        <f t="shared" si="1172"/>
        <v>47469.95</v>
      </c>
      <c r="M3740" s="119">
        <f>IF(AND(D3740="да",G3740="нет",F3740="нет"),K3740/SUMIFS($K$22:$K$4031,$D$22:$D$4031,"да",$G$22:$G$4031,"нет",$F$22:$F$4031,"нет")*'Велич. кап. %'!$G$5,0)</f>
        <v>760.57470131283162</v>
      </c>
      <c r="N3740" s="120" t="s">
        <v>45</v>
      </c>
      <c r="O3740" s="121">
        <f t="shared" si="1171"/>
        <v>4.3541681147495478E-5</v>
      </c>
      <c r="P3740" s="119">
        <f t="shared" si="1151"/>
        <v>43.737514609967029</v>
      </c>
      <c r="Q3740" s="119">
        <f t="shared" si="1152"/>
        <v>26.242508765980215</v>
      </c>
      <c r="R3740" s="119">
        <f t="shared" si="1153"/>
        <v>43.737514609967029</v>
      </c>
      <c r="S3740" s="119">
        <f t="shared" si="1154"/>
        <v>17.49500584398681</v>
      </c>
      <c r="T3740" s="119">
        <f t="shared" si="1155"/>
        <v>52.48501753196043</v>
      </c>
      <c r="U3740" s="119">
        <f t="shared" si="1156"/>
        <v>88.291339069783206</v>
      </c>
      <c r="V3740" s="119">
        <f t="shared" si="1157"/>
        <v>50.999823218645638</v>
      </c>
      <c r="W3740" s="119">
        <f t="shared" si="1159"/>
        <v>8.8074638355154882</v>
      </c>
      <c r="X3740" s="119">
        <f t="shared" si="1160"/>
        <v>26.40155696385369</v>
      </c>
      <c r="Y3740" s="119">
        <f t="shared" si="1161"/>
        <v>74.685570602986218</v>
      </c>
      <c r="Z3740" s="119">
        <f t="shared" si="1162"/>
        <v>75.322417234998198</v>
      </c>
      <c r="AA3740" s="119">
        <f t="shared" si="1167"/>
        <v>0.58095951662521517</v>
      </c>
      <c r="AB3740" s="119">
        <f t="shared" si="1168"/>
        <v>2.642733845513622</v>
      </c>
      <c r="AC3740" s="119">
        <f t="shared" si="1163"/>
        <v>76.170694966397704</v>
      </c>
      <c r="AD3740" s="119">
        <f t="shared" si="1164"/>
        <v>155.63265615379933</v>
      </c>
      <c r="AE3740" s="119">
        <f t="shared" si="1165"/>
        <v>17.341924542851924</v>
      </c>
      <c r="AF3740" s="138">
        <f t="shared" si="1158"/>
        <v>0</v>
      </c>
      <c r="AH3740" s="122">
        <v>5100</v>
      </c>
      <c r="AI3740" s="122" t="s">
        <v>2356</v>
      </c>
    </row>
    <row r="3741" spans="1:35" s="122" customFormat="1" ht="11.25" customHeight="1" x14ac:dyDescent="0.2">
      <c r="A3741" s="96" t="s">
        <v>89</v>
      </c>
      <c r="B3741" s="101">
        <v>340000010012</v>
      </c>
      <c r="C3741" s="102" t="s">
        <v>2555</v>
      </c>
      <c r="D3741" s="103" t="s">
        <v>87</v>
      </c>
      <c r="E3741" s="103" t="s">
        <v>87</v>
      </c>
      <c r="F3741" s="103" t="s">
        <v>88</v>
      </c>
      <c r="G3741" s="103" t="s">
        <v>88</v>
      </c>
      <c r="H3741" s="97">
        <v>0</v>
      </c>
      <c r="I3741" s="97">
        <v>0</v>
      </c>
      <c r="J3741" s="97">
        <v>0</v>
      </c>
      <c r="K3741" s="97">
        <v>37792.85</v>
      </c>
      <c r="L3741" s="119">
        <f t="shared" si="1172"/>
        <v>37792.85</v>
      </c>
      <c r="M3741" s="119">
        <f>IF(AND(D3741="да",G3741="нет",F3741="нет"),K3741/SUMIFS($K$22:$K$4031,$D$22:$D$4031,"да",$G$22:$G$4031,"нет",$F$22:$F$4031,"нет")*'Велич. кап. %'!$G$5,0)</f>
        <v>605.5259295725117</v>
      </c>
      <c r="N3741" s="120" t="s">
        <v>45</v>
      </c>
      <c r="O3741" s="121">
        <f t="shared" si="1171"/>
        <v>3.4665387773846922E-5</v>
      </c>
      <c r="P3741" s="119">
        <f t="shared" si="1151"/>
        <v>34.82129913823993</v>
      </c>
      <c r="Q3741" s="119">
        <f t="shared" si="1152"/>
        <v>20.892779482943958</v>
      </c>
      <c r="R3741" s="119">
        <f t="shared" si="1153"/>
        <v>34.82129913823993</v>
      </c>
      <c r="S3741" s="119">
        <f t="shared" si="1154"/>
        <v>13.928519655295972</v>
      </c>
      <c r="T3741" s="119">
        <f t="shared" si="1155"/>
        <v>41.785558965887915</v>
      </c>
      <c r="U3741" s="119">
        <f t="shared" si="1156"/>
        <v>70.292497332806462</v>
      </c>
      <c r="V3741" s="119">
        <f t="shared" si="1157"/>
        <v>40.603132485473274</v>
      </c>
      <c r="W3741" s="119">
        <f t="shared" si="1159"/>
        <v>7.0119972659769294</v>
      </c>
      <c r="X3741" s="119">
        <f t="shared" si="1160"/>
        <v>21.019404530684739</v>
      </c>
      <c r="Y3741" s="119">
        <f t="shared" si="1161"/>
        <v>59.460365282943592</v>
      </c>
      <c r="Z3741" s="119">
        <f t="shared" si="1162"/>
        <v>59.967386024204835</v>
      </c>
      <c r="AA3741" s="119">
        <f t="shared" si="1167"/>
        <v>0.46252662722183757</v>
      </c>
      <c r="AB3741" s="119">
        <f t="shared" si="1168"/>
        <v>2.1039930274504082</v>
      </c>
      <c r="AC3741" s="119">
        <f t="shared" si="1163"/>
        <v>60.642736073259478</v>
      </c>
      <c r="AD3741" s="119">
        <f t="shared" si="1164"/>
        <v>123.90578943357042</v>
      </c>
      <c r="AE3741" s="119">
        <f t="shared" si="1165"/>
        <v>13.806645108312132</v>
      </c>
      <c r="AF3741" s="138">
        <f t="shared" si="1158"/>
        <v>0</v>
      </c>
      <c r="AH3741" s="122">
        <v>5100</v>
      </c>
      <c r="AI3741" s="122" t="s">
        <v>2356</v>
      </c>
    </row>
    <row r="3742" spans="1:35" s="122" customFormat="1" ht="11.25" customHeight="1" x14ac:dyDescent="0.2">
      <c r="A3742" s="96" t="s">
        <v>89</v>
      </c>
      <c r="B3742" s="101">
        <v>340000010015</v>
      </c>
      <c r="C3742" s="102" t="s">
        <v>2085</v>
      </c>
      <c r="D3742" s="103" t="s">
        <v>87</v>
      </c>
      <c r="E3742" s="103" t="s">
        <v>87</v>
      </c>
      <c r="F3742" s="103" t="s">
        <v>88</v>
      </c>
      <c r="G3742" s="103" t="s">
        <v>88</v>
      </c>
      <c r="H3742" s="97">
        <v>0</v>
      </c>
      <c r="I3742" s="97">
        <v>0</v>
      </c>
      <c r="J3742" s="97">
        <v>0</v>
      </c>
      <c r="K3742" s="97">
        <v>23092.93</v>
      </c>
      <c r="L3742" s="119">
        <f t="shared" si="1172"/>
        <v>23092.93</v>
      </c>
      <c r="M3742" s="119">
        <f>IF(AND(D3742="да",G3742="нет",F3742="нет"),K3742/SUMIFS($K$22:$K$4031,$D$22:$D$4031,"да",$G$22:$G$4031,"нет",$F$22:$F$4031,"нет")*'Велич. кап. %'!$G$5,0)</f>
        <v>370.0003546915076</v>
      </c>
      <c r="N3742" s="120" t="s">
        <v>45</v>
      </c>
      <c r="O3742" s="121">
        <f t="shared" si="1171"/>
        <v>2.1181926562413335E-5</v>
      </c>
      <c r="P3742" s="119">
        <f t="shared" si="1151"/>
        <v>21.277194588617558</v>
      </c>
      <c r="Q3742" s="119">
        <f t="shared" si="1152"/>
        <v>12.766316753170534</v>
      </c>
      <c r="R3742" s="119">
        <f t="shared" si="1153"/>
        <v>21.277194588617558</v>
      </c>
      <c r="S3742" s="119">
        <f t="shared" si="1154"/>
        <v>8.5108778354470225</v>
      </c>
      <c r="T3742" s="119">
        <f t="shared" si="1155"/>
        <v>25.532633506341067</v>
      </c>
      <c r="U3742" s="119">
        <f t="shared" si="1156"/>
        <v>42.951503271959815</v>
      </c>
      <c r="V3742" s="119">
        <f t="shared" si="1157"/>
        <v>24.810124038482421</v>
      </c>
      <c r="W3742" s="119">
        <f t="shared" si="1159"/>
        <v>4.2846083855384451</v>
      </c>
      <c r="X3742" s="119">
        <f t="shared" si="1160"/>
        <v>12.843689678571094</v>
      </c>
      <c r="Y3742" s="119">
        <f t="shared" si="1161"/>
        <v>36.3326410485964</v>
      </c>
      <c r="Z3742" s="119">
        <f t="shared" si="1162"/>
        <v>36.642450827072857</v>
      </c>
      <c r="AA3742" s="119">
        <f t="shared" si="1167"/>
        <v>0.28262211041427121</v>
      </c>
      <c r="AB3742" s="119">
        <f t="shared" si="1168"/>
        <v>1.2856231721979252</v>
      </c>
      <c r="AC3742" s="119">
        <f t="shared" si="1163"/>
        <v>37.055116487596358</v>
      </c>
      <c r="AD3742" s="119">
        <f t="shared" si="1164"/>
        <v>75.71135074449748</v>
      </c>
      <c r="AE3742" s="119">
        <f t="shared" si="1165"/>
        <v>8.4364076543868602</v>
      </c>
      <c r="AF3742" s="138">
        <f t="shared" si="1158"/>
        <v>0</v>
      </c>
      <c r="AH3742" s="122">
        <v>5100</v>
      </c>
      <c r="AI3742" s="122" t="s">
        <v>2356</v>
      </c>
    </row>
    <row r="3743" spans="1:35" s="122" customFormat="1" ht="11.25" customHeight="1" x14ac:dyDescent="0.2">
      <c r="A3743" s="96" t="s">
        <v>89</v>
      </c>
      <c r="B3743" s="101">
        <v>340000010019</v>
      </c>
      <c r="C3743" s="102" t="s">
        <v>1895</v>
      </c>
      <c r="D3743" s="103" t="s">
        <v>87</v>
      </c>
      <c r="E3743" s="103" t="s">
        <v>87</v>
      </c>
      <c r="F3743" s="103" t="s">
        <v>88</v>
      </c>
      <c r="G3743" s="103" t="s">
        <v>88</v>
      </c>
      <c r="H3743" s="97">
        <v>0</v>
      </c>
      <c r="I3743" s="97">
        <v>0</v>
      </c>
      <c r="J3743" s="97">
        <v>0</v>
      </c>
      <c r="K3743" s="97">
        <v>15722.63</v>
      </c>
      <c r="L3743" s="119">
        <f t="shared" si="1172"/>
        <v>15722.63</v>
      </c>
      <c r="M3743" s="119">
        <f>IF(AND(D3743="да",G3743="нет",F3743="нет"),K3743/SUMIFS($K$22:$K$4031,$D$22:$D$4031,"да",$G$22:$G$4031,"нет",$F$22:$F$4031,"нет")*'Велич. кап. %'!$G$5,0)</f>
        <v>251.91167498811706</v>
      </c>
      <c r="N3743" s="120" t="s">
        <v>45</v>
      </c>
      <c r="O3743" s="121">
        <f t="shared" si="1171"/>
        <v>1.4421539147609107E-5</v>
      </c>
      <c r="P3743" s="119">
        <f t="shared" si="1151"/>
        <v>14.48640159368413</v>
      </c>
      <c r="Q3743" s="119">
        <f t="shared" si="1152"/>
        <v>8.6918409562104788</v>
      </c>
      <c r="R3743" s="119">
        <f t="shared" si="1153"/>
        <v>14.48640159368413</v>
      </c>
      <c r="S3743" s="119">
        <f t="shared" si="1154"/>
        <v>5.7945606374736522</v>
      </c>
      <c r="T3743" s="119">
        <f t="shared" si="1155"/>
        <v>17.383681912420958</v>
      </c>
      <c r="U3743" s="119">
        <f t="shared" si="1156"/>
        <v>29.24317502754365</v>
      </c>
      <c r="V3743" s="119">
        <f t="shared" si="1157"/>
        <v>16.891767329271985</v>
      </c>
      <c r="W3743" s="119">
        <f t="shared" si="1159"/>
        <v>2.9171401091467528</v>
      </c>
      <c r="X3743" s="119">
        <f t="shared" si="1160"/>
        <v>8.7445196712150537</v>
      </c>
      <c r="Y3743" s="119">
        <f t="shared" si="1161"/>
        <v>24.736777538835188</v>
      </c>
      <c r="Z3743" s="119">
        <f t="shared" si="1162"/>
        <v>24.947708958857127</v>
      </c>
      <c r="AA3743" s="119">
        <f t="shared" si="1167"/>
        <v>0.19242092154883478</v>
      </c>
      <c r="AB3743" s="119">
        <f t="shared" si="1168"/>
        <v>0.87530588175230528</v>
      </c>
      <c r="AC3743" s="119">
        <f t="shared" si="1163"/>
        <v>25.228668953717744</v>
      </c>
      <c r="AD3743" s="119">
        <f t="shared" si="1164"/>
        <v>51.547445670859361</v>
      </c>
      <c r="AE3743" s="119">
        <f t="shared" si="1165"/>
        <v>5.7438582318957572</v>
      </c>
      <c r="AF3743" s="138">
        <f t="shared" si="1158"/>
        <v>0</v>
      </c>
      <c r="AH3743" s="122">
        <v>5100</v>
      </c>
      <c r="AI3743" s="122" t="s">
        <v>2356</v>
      </c>
    </row>
    <row r="3744" spans="1:35" s="122" customFormat="1" ht="11.25" customHeight="1" x14ac:dyDescent="0.2">
      <c r="A3744" s="96" t="s">
        <v>89</v>
      </c>
      <c r="B3744" s="101">
        <v>340000010020</v>
      </c>
      <c r="C3744" s="102" t="s">
        <v>2556</v>
      </c>
      <c r="D3744" s="103" t="s">
        <v>87</v>
      </c>
      <c r="E3744" s="103" t="s">
        <v>87</v>
      </c>
      <c r="F3744" s="103" t="s">
        <v>88</v>
      </c>
      <c r="G3744" s="103" t="s">
        <v>88</v>
      </c>
      <c r="H3744" s="97">
        <v>0</v>
      </c>
      <c r="I3744" s="97">
        <v>0</v>
      </c>
      <c r="J3744" s="97">
        <v>0</v>
      </c>
      <c r="K3744" s="97">
        <v>42186.79</v>
      </c>
      <c r="L3744" s="119">
        <f t="shared" si="1172"/>
        <v>42186.79</v>
      </c>
      <c r="M3744" s="119">
        <f>IF(AND(D3744="да",G3744="нет",F3744="нет"),K3744/SUMIFS($K$22:$K$4031,$D$22:$D$4031,"да",$G$22:$G$4031,"нет",$F$22:$F$4031,"нет")*'Велич. кап. %'!$G$5,0)</f>
        <v>675.92666947399687</v>
      </c>
      <c r="N3744" s="120" t="s">
        <v>45</v>
      </c>
      <c r="O3744" s="121">
        <f t="shared" si="1171"/>
        <v>3.8695717160358315E-5</v>
      </c>
      <c r="P3744" s="119">
        <f t="shared" si="1151"/>
        <v>38.869755370979142</v>
      </c>
      <c r="Q3744" s="119">
        <f t="shared" si="1152"/>
        <v>23.321853222587485</v>
      </c>
      <c r="R3744" s="119">
        <f t="shared" si="1153"/>
        <v>38.869755370979142</v>
      </c>
      <c r="S3744" s="119">
        <f t="shared" si="1154"/>
        <v>15.547902148391657</v>
      </c>
      <c r="T3744" s="119">
        <f t="shared" si="1155"/>
        <v>46.643706445174971</v>
      </c>
      <c r="U3744" s="119">
        <f t="shared" si="1156"/>
        <v>78.46496952610525</v>
      </c>
      <c r="V3744" s="119">
        <f t="shared" si="1157"/>
        <v>45.32380657999699</v>
      </c>
      <c r="W3744" s="119">
        <f t="shared" si="1159"/>
        <v>7.8272386480602254</v>
      </c>
      <c r="X3744" s="119">
        <f t="shared" si="1160"/>
        <v>23.463200178368282</v>
      </c>
      <c r="Y3744" s="119">
        <f t="shared" si="1161"/>
        <v>66.373452743437767</v>
      </c>
      <c r="Z3744" s="119">
        <f t="shared" si="1162"/>
        <v>66.939421638009946</v>
      </c>
      <c r="AA3744" s="119">
        <f t="shared" si="1167"/>
        <v>0.51630172617349435</v>
      </c>
      <c r="AB3744" s="119">
        <f t="shared" si="1168"/>
        <v>2.3486112322969719</v>
      </c>
      <c r="AC3744" s="119">
        <f t="shared" si="1163"/>
        <v>67.693290443775012</v>
      </c>
      <c r="AD3744" s="119">
        <f t="shared" si="1164"/>
        <v>138.31154619506745</v>
      </c>
      <c r="AE3744" s="119">
        <f t="shared" si="1165"/>
        <v>15.411858004593229</v>
      </c>
      <c r="AF3744" s="138">
        <f t="shared" si="1158"/>
        <v>0</v>
      </c>
      <c r="AH3744" s="122">
        <v>5100</v>
      </c>
      <c r="AI3744" s="122" t="s">
        <v>2356</v>
      </c>
    </row>
    <row r="3745" spans="1:35" s="122" customFormat="1" ht="11.25" customHeight="1" x14ac:dyDescent="0.2">
      <c r="A3745" s="96" t="s">
        <v>89</v>
      </c>
      <c r="B3745" s="101">
        <v>340000010021</v>
      </c>
      <c r="C3745" s="102" t="s">
        <v>2557</v>
      </c>
      <c r="D3745" s="103" t="s">
        <v>87</v>
      </c>
      <c r="E3745" s="103" t="s">
        <v>87</v>
      </c>
      <c r="F3745" s="103" t="s">
        <v>88</v>
      </c>
      <c r="G3745" s="103" t="s">
        <v>88</v>
      </c>
      <c r="H3745" s="97">
        <v>0</v>
      </c>
      <c r="I3745" s="97">
        <v>0</v>
      </c>
      <c r="J3745" s="97">
        <v>0</v>
      </c>
      <c r="K3745" s="97">
        <v>39921.410000000003</v>
      </c>
      <c r="L3745" s="119">
        <f t="shared" si="1172"/>
        <v>39921.410000000003</v>
      </c>
      <c r="M3745" s="119">
        <f>IF(AND(D3745="да",G3745="нет",F3745="нет"),K3745/SUMIFS($K$22:$K$4031,$D$22:$D$4031,"да",$G$22:$G$4031,"нет",$F$22:$F$4031,"нет")*'Велич. кап. %'!$G$5,0)</f>
        <v>639.63021841685304</v>
      </c>
      <c r="N3745" s="120" t="s">
        <v>45</v>
      </c>
      <c r="O3745" s="121">
        <f t="shared" si="1171"/>
        <v>3.6617803582654661E-5</v>
      </c>
      <c r="P3745" s="119">
        <f t="shared" si="1151"/>
        <v>36.782496150206271</v>
      </c>
      <c r="Q3745" s="119">
        <f t="shared" si="1152"/>
        <v>22.069497690123761</v>
      </c>
      <c r="R3745" s="119">
        <f t="shared" si="1153"/>
        <v>36.782496150206271</v>
      </c>
      <c r="S3745" s="119">
        <f t="shared" si="1154"/>
        <v>14.712998460082506</v>
      </c>
      <c r="T3745" s="119">
        <f t="shared" si="1155"/>
        <v>44.138995380247522</v>
      </c>
      <c r="U3745" s="119">
        <f t="shared" si="1156"/>
        <v>74.251494818381602</v>
      </c>
      <c r="V3745" s="119">
        <f t="shared" si="1157"/>
        <v>42.889972553985679</v>
      </c>
      <c r="W3745" s="119">
        <f t="shared" si="1159"/>
        <v>7.4069253251327707</v>
      </c>
      <c r="X3745" s="119">
        <f t="shared" si="1160"/>
        <v>22.203254483991628</v>
      </c>
      <c r="Y3745" s="119">
        <f t="shared" si="1161"/>
        <v>62.809277977452268</v>
      </c>
      <c r="Z3745" s="119">
        <f t="shared" si="1162"/>
        <v>63.344855021533199</v>
      </c>
      <c r="AA3745" s="119">
        <f t="shared" si="1167"/>
        <v>0.4885769430259993</v>
      </c>
      <c r="AB3745" s="119">
        <f t="shared" si="1168"/>
        <v>2.222493627392192</v>
      </c>
      <c r="AC3745" s="119">
        <f t="shared" si="1163"/>
        <v>64.058241977050727</v>
      </c>
      <c r="AD3745" s="119">
        <f t="shared" si="1164"/>
        <v>130.88438213448396</v>
      </c>
      <c r="AE3745" s="119">
        <f t="shared" si="1165"/>
        <v>14.584259723556784</v>
      </c>
      <c r="AF3745" s="138">
        <f t="shared" si="1158"/>
        <v>0</v>
      </c>
      <c r="AH3745" s="122">
        <v>5100</v>
      </c>
      <c r="AI3745" s="122" t="s">
        <v>2356</v>
      </c>
    </row>
    <row r="3746" spans="1:35" s="122" customFormat="1" ht="11.25" customHeight="1" x14ac:dyDescent="0.2">
      <c r="A3746" s="96" t="s">
        <v>89</v>
      </c>
      <c r="B3746" s="101">
        <v>340000010022</v>
      </c>
      <c r="C3746" s="102" t="s">
        <v>2086</v>
      </c>
      <c r="D3746" s="103" t="s">
        <v>87</v>
      </c>
      <c r="E3746" s="103" t="s">
        <v>87</v>
      </c>
      <c r="F3746" s="103" t="s">
        <v>88</v>
      </c>
      <c r="G3746" s="103" t="s">
        <v>88</v>
      </c>
      <c r="H3746" s="97">
        <v>0</v>
      </c>
      <c r="I3746" s="97">
        <v>0</v>
      </c>
      <c r="J3746" s="97">
        <v>0</v>
      </c>
      <c r="K3746" s="97">
        <v>21972.51</v>
      </c>
      <c r="L3746" s="119">
        <f t="shared" si="1172"/>
        <v>21972.51</v>
      </c>
      <c r="M3746" s="119">
        <f>IF(AND(D3746="да",G3746="нет",F3746="нет"),K3746/SUMIFS($K$22:$K$4031,$D$22:$D$4031,"да",$G$22:$G$4031,"нет",$F$22:$F$4031,"нет")*'Велич. кап. %'!$G$5,0)</f>
        <v>352.04872198818845</v>
      </c>
      <c r="N3746" s="120" t="s">
        <v>45</v>
      </c>
      <c r="O3746" s="121">
        <f t="shared" ref="O3746:O3761" si="1173">M3746/$M$21</f>
        <v>2.015422439733254E-5</v>
      </c>
      <c r="P3746" s="119">
        <f t="shared" si="1151"/>
        <v>20.244870220900729</v>
      </c>
      <c r="Q3746" s="119">
        <f t="shared" si="1152"/>
        <v>12.146922132540437</v>
      </c>
      <c r="R3746" s="119">
        <f t="shared" si="1153"/>
        <v>20.244870220900729</v>
      </c>
      <c r="S3746" s="119">
        <f t="shared" si="1154"/>
        <v>8.0979480883602903</v>
      </c>
      <c r="T3746" s="119">
        <f t="shared" si="1155"/>
        <v>24.293844265080875</v>
      </c>
      <c r="U3746" s="119">
        <f t="shared" si="1156"/>
        <v>40.867587402645292</v>
      </c>
      <c r="V3746" s="119">
        <f t="shared" si="1157"/>
        <v>23.606389424676525</v>
      </c>
      <c r="W3746" s="119">
        <f t="shared" si="1159"/>
        <v>4.0767282712642929</v>
      </c>
      <c r="X3746" s="119">
        <f t="shared" si="1160"/>
        <v>12.220541087653238</v>
      </c>
      <c r="Y3746" s="119">
        <f t="shared" si="1161"/>
        <v>34.569858340483201</v>
      </c>
      <c r="Z3746" s="119">
        <f t="shared" si="1162"/>
        <v>34.864636805393104</v>
      </c>
      <c r="AA3746" s="119">
        <f t="shared" si="1167"/>
        <v>0.26890988485647671</v>
      </c>
      <c r="AB3746" s="119">
        <f t="shared" si="1168"/>
        <v>1.2232474617707942</v>
      </c>
      <c r="AC3746" s="119">
        <f t="shared" si="1163"/>
        <v>35.257280803036934</v>
      </c>
      <c r="AD3746" s="119">
        <f t="shared" si="1164"/>
        <v>72.037996536038435</v>
      </c>
      <c r="AE3746" s="119">
        <f t="shared" si="1165"/>
        <v>8.0270910425871396</v>
      </c>
      <c r="AF3746" s="138">
        <f t="shared" si="1158"/>
        <v>0</v>
      </c>
      <c r="AH3746" s="122">
        <v>5100</v>
      </c>
      <c r="AI3746" s="122" t="s">
        <v>2356</v>
      </c>
    </row>
    <row r="3747" spans="1:35" s="122" customFormat="1" ht="11.25" customHeight="1" x14ac:dyDescent="0.2">
      <c r="A3747" s="96" t="s">
        <v>89</v>
      </c>
      <c r="B3747" s="101">
        <v>340000010023</v>
      </c>
      <c r="C3747" s="102" t="s">
        <v>2087</v>
      </c>
      <c r="D3747" s="103" t="s">
        <v>87</v>
      </c>
      <c r="E3747" s="103" t="s">
        <v>87</v>
      </c>
      <c r="F3747" s="103" t="s">
        <v>88</v>
      </c>
      <c r="G3747" s="103" t="s">
        <v>88</v>
      </c>
      <c r="H3747" s="97">
        <v>0</v>
      </c>
      <c r="I3747" s="97">
        <v>0</v>
      </c>
      <c r="J3747" s="97">
        <v>0</v>
      </c>
      <c r="K3747" s="97">
        <v>11961.33</v>
      </c>
      <c r="L3747" s="119">
        <f t="shared" si="1172"/>
        <v>11961.33</v>
      </c>
      <c r="M3747" s="119">
        <f>IF(AND(D3747="да",G3747="нет",F3747="нет"),K3747/SUMIFS($K$22:$K$4031,$D$22:$D$4031,"да",$G$22:$G$4031,"нет",$F$22:$F$4031,"нет")*'Велич. кап. %'!$G$5,0)</f>
        <v>191.64724192998338</v>
      </c>
      <c r="N3747" s="120" t="s">
        <v>45</v>
      </c>
      <c r="O3747" s="121">
        <f t="shared" si="1173"/>
        <v>1.0971497062035502E-5</v>
      </c>
      <c r="P3747" s="119">
        <f t="shared" si="1151"/>
        <v>11.020842567342855</v>
      </c>
      <c r="Q3747" s="119">
        <f t="shared" si="1152"/>
        <v>6.6125055404057136</v>
      </c>
      <c r="R3747" s="119">
        <f t="shared" si="1153"/>
        <v>11.020842567342855</v>
      </c>
      <c r="S3747" s="119">
        <f t="shared" si="1154"/>
        <v>4.4083370269371418</v>
      </c>
      <c r="T3747" s="119">
        <f t="shared" si="1155"/>
        <v>13.225011080811427</v>
      </c>
      <c r="U3747" s="119">
        <f t="shared" si="1156"/>
        <v>22.24737634557378</v>
      </c>
      <c r="V3747" s="119">
        <f t="shared" si="1157"/>
        <v>12.85077644825585</v>
      </c>
      <c r="W3747" s="119">
        <f t="shared" si="1159"/>
        <v>2.2192772775127527</v>
      </c>
      <c r="X3747" s="119">
        <f t="shared" si="1160"/>
        <v>6.6525820094281141</v>
      </c>
      <c r="Y3747" s="119">
        <f t="shared" si="1161"/>
        <v>18.81903722714301</v>
      </c>
      <c r="Z3747" s="119">
        <f t="shared" si="1162"/>
        <v>18.979507855927828</v>
      </c>
      <c r="AA3747" s="119">
        <f t="shared" si="1167"/>
        <v>0.14638836769355534</v>
      </c>
      <c r="AB3747" s="119">
        <f t="shared" si="1168"/>
        <v>0.66590783492203931</v>
      </c>
      <c r="AC3747" s="119">
        <f t="shared" si="1163"/>
        <v>19.193254233940038</v>
      </c>
      <c r="AD3747" s="119">
        <f t="shared" si="1164"/>
        <v>39.215831468794995</v>
      </c>
      <c r="AE3747" s="119">
        <f t="shared" si="1165"/>
        <v>4.3697640779514426</v>
      </c>
      <c r="AF3747" s="138">
        <f t="shared" si="1158"/>
        <v>0</v>
      </c>
      <c r="AH3747" s="122">
        <v>5100</v>
      </c>
      <c r="AI3747" s="122" t="s">
        <v>2356</v>
      </c>
    </row>
    <row r="3748" spans="1:35" s="122" customFormat="1" ht="11.25" customHeight="1" x14ac:dyDescent="0.2">
      <c r="A3748" s="96" t="s">
        <v>89</v>
      </c>
      <c r="B3748" s="101">
        <v>340000010024</v>
      </c>
      <c r="C3748" s="102" t="s">
        <v>2558</v>
      </c>
      <c r="D3748" s="103" t="s">
        <v>87</v>
      </c>
      <c r="E3748" s="103" t="s">
        <v>87</v>
      </c>
      <c r="F3748" s="103" t="s">
        <v>88</v>
      </c>
      <c r="G3748" s="103" t="s">
        <v>88</v>
      </c>
      <c r="H3748" s="97">
        <v>0</v>
      </c>
      <c r="I3748" s="97">
        <v>0</v>
      </c>
      <c r="J3748" s="97">
        <v>0</v>
      </c>
      <c r="K3748" s="97">
        <v>28437.01</v>
      </c>
      <c r="L3748" s="119">
        <f t="shared" si="1172"/>
        <v>28437.01</v>
      </c>
      <c r="M3748" s="119">
        <f>IF(AND(D3748="да",G3748="нет",F3748="нет"),K3748/SUMIFS($K$22:$K$4031,$D$22:$D$4031,"да",$G$22:$G$4031,"нет",$F$22:$F$4031,"нет")*'Велич. кап. %'!$G$5,0)</f>
        <v>455.62446109549319</v>
      </c>
      <c r="N3748" s="120" t="s">
        <v>45</v>
      </c>
      <c r="O3748" s="121">
        <f t="shared" si="1173"/>
        <v>2.6083769252087699E-5</v>
      </c>
      <c r="P3748" s="119">
        <f t="shared" si="1151"/>
        <v>26.2010838507051</v>
      </c>
      <c r="Q3748" s="119">
        <f t="shared" si="1152"/>
        <v>15.720650310423059</v>
      </c>
      <c r="R3748" s="119">
        <f t="shared" si="1153"/>
        <v>26.2010838507051</v>
      </c>
      <c r="S3748" s="119">
        <f t="shared" si="1154"/>
        <v>10.480433540282039</v>
      </c>
      <c r="T3748" s="119">
        <f t="shared" si="1155"/>
        <v>31.441300620846118</v>
      </c>
      <c r="U3748" s="119">
        <f t="shared" si="1156"/>
        <v>52.891180463447206</v>
      </c>
      <c r="V3748" s="119">
        <f t="shared" si="1157"/>
        <v>30.551590698259812</v>
      </c>
      <c r="W3748" s="119">
        <f t="shared" si="1159"/>
        <v>5.2761365277442316</v>
      </c>
      <c r="X3748" s="119">
        <f t="shared" si="1160"/>
        <v>15.81592859054364</v>
      </c>
      <c r="Y3748" s="119">
        <f t="shared" si="1161"/>
        <v>44.740605753594124</v>
      </c>
      <c r="Z3748" s="119">
        <f t="shared" si="1162"/>
        <v>45.122110559118269</v>
      </c>
      <c r="AA3748" s="119">
        <f t="shared" si="1167"/>
        <v>0.34802546840404114</v>
      </c>
      <c r="AB3748" s="119">
        <f t="shared" si="1168"/>
        <v>1.5831373067005408</v>
      </c>
      <c r="AC3748" s="119">
        <f t="shared" si="1163"/>
        <v>45.63027377248978</v>
      </c>
      <c r="AD3748" s="119">
        <f t="shared" si="1164"/>
        <v>93.232190035425646</v>
      </c>
      <c r="AE3748" s="119">
        <f t="shared" si="1165"/>
        <v>10.388729746804572</v>
      </c>
      <c r="AF3748" s="138">
        <f t="shared" si="1158"/>
        <v>0</v>
      </c>
      <c r="AH3748" s="122">
        <v>5100</v>
      </c>
      <c r="AI3748" s="122" t="s">
        <v>2356</v>
      </c>
    </row>
    <row r="3749" spans="1:35" s="122" customFormat="1" ht="11.25" customHeight="1" x14ac:dyDescent="0.2">
      <c r="A3749" s="96" t="s">
        <v>89</v>
      </c>
      <c r="B3749" s="101">
        <v>340000010031</v>
      </c>
      <c r="C3749" s="102" t="s">
        <v>2088</v>
      </c>
      <c r="D3749" s="103" t="s">
        <v>87</v>
      </c>
      <c r="E3749" s="103" t="s">
        <v>87</v>
      </c>
      <c r="F3749" s="103" t="s">
        <v>88</v>
      </c>
      <c r="G3749" s="103" t="s">
        <v>88</v>
      </c>
      <c r="H3749" s="97">
        <v>0</v>
      </c>
      <c r="I3749" s="97">
        <v>0</v>
      </c>
      <c r="J3749" s="97">
        <v>0</v>
      </c>
      <c r="K3749" s="97">
        <v>29823.85</v>
      </c>
      <c r="L3749" s="119">
        <f t="shared" si="1172"/>
        <v>29823.85</v>
      </c>
      <c r="M3749" s="119">
        <f>IF(AND(D3749="да",G3749="нет",F3749="нет"),K3749/SUMIFS($K$22:$K$4031,$D$22:$D$4031,"да",$G$22:$G$4031,"нет",$F$22:$F$4031,"нет")*'Велич. кап. %'!$G$5,0)</f>
        <v>477.84473768665646</v>
      </c>
      <c r="N3749" s="120" t="s">
        <v>45</v>
      </c>
      <c r="O3749" s="121">
        <f t="shared" si="1173"/>
        <v>2.7355844429807347E-5</v>
      </c>
      <c r="P3749" s="119">
        <f t="shared" si="1151"/>
        <v>27.47888032535247</v>
      </c>
      <c r="Q3749" s="119">
        <f t="shared" si="1152"/>
        <v>16.487328195211482</v>
      </c>
      <c r="R3749" s="119">
        <f t="shared" si="1153"/>
        <v>27.47888032535247</v>
      </c>
      <c r="S3749" s="119">
        <f t="shared" si="1154"/>
        <v>10.991552130140986</v>
      </c>
      <c r="T3749" s="119">
        <f t="shared" si="1155"/>
        <v>32.974656390422965</v>
      </c>
      <c r="U3749" s="119">
        <f t="shared" si="1156"/>
        <v>55.470621998050433</v>
      </c>
      <c r="V3749" s="119">
        <f t="shared" si="1157"/>
        <v>32.041556346686797</v>
      </c>
      <c r="W3749" s="119">
        <f t="shared" si="1159"/>
        <v>5.5334475875967559</v>
      </c>
      <c r="X3749" s="119">
        <f t="shared" si="1160"/>
        <v>16.587253086561667</v>
      </c>
      <c r="Y3749" s="119">
        <f t="shared" si="1161"/>
        <v>46.922553211618528</v>
      </c>
      <c r="Z3749" s="119">
        <f t="shared" si="1162"/>
        <v>47.322663564086362</v>
      </c>
      <c r="AA3749" s="119">
        <f t="shared" si="1167"/>
        <v>0.36499826690154358</v>
      </c>
      <c r="AB3749" s="119">
        <f t="shared" si="1168"/>
        <v>1.6603450772229895</v>
      </c>
      <c r="AC3749" s="119">
        <f t="shared" si="1163"/>
        <v>47.855609308069646</v>
      </c>
      <c r="AD3749" s="119">
        <f t="shared" si="1164"/>
        <v>97.779015824379201</v>
      </c>
      <c r="AE3749" s="119">
        <f t="shared" si="1165"/>
        <v>10.895376049002254</v>
      </c>
      <c r="AF3749" s="138">
        <f t="shared" si="1158"/>
        <v>0</v>
      </c>
      <c r="AH3749" s="122">
        <v>5100</v>
      </c>
      <c r="AI3749" s="122" t="s">
        <v>2356</v>
      </c>
    </row>
    <row r="3750" spans="1:35" s="122" customFormat="1" ht="11.25" customHeight="1" x14ac:dyDescent="0.2">
      <c r="A3750" s="96" t="s">
        <v>89</v>
      </c>
      <c r="B3750" s="101">
        <v>340000010035</v>
      </c>
      <c r="C3750" s="102" t="s">
        <v>2089</v>
      </c>
      <c r="D3750" s="103" t="s">
        <v>87</v>
      </c>
      <c r="E3750" s="103" t="s">
        <v>87</v>
      </c>
      <c r="F3750" s="103" t="s">
        <v>88</v>
      </c>
      <c r="G3750" s="103" t="s">
        <v>88</v>
      </c>
      <c r="H3750" s="97">
        <v>0</v>
      </c>
      <c r="I3750" s="97">
        <v>0</v>
      </c>
      <c r="J3750" s="97">
        <v>0</v>
      </c>
      <c r="K3750" s="97">
        <v>30304.66</v>
      </c>
      <c r="L3750" s="119">
        <f t="shared" si="1172"/>
        <v>30304.66</v>
      </c>
      <c r="M3750" s="119">
        <f>IF(AND(D3750="да",G3750="нет",F3750="нет"),K3750/SUMIFS($K$22:$K$4031,$D$22:$D$4031,"да",$G$22:$G$4031,"нет",$F$22:$F$4031,"нет")*'Велич. кап. %'!$G$5,0)</f>
        <v>485.54838856765002</v>
      </c>
      <c r="N3750" s="120" t="s">
        <v>45</v>
      </c>
      <c r="O3750" s="121">
        <f t="shared" si="1173"/>
        <v>2.7796866080610162E-5</v>
      </c>
      <c r="P3750" s="119">
        <f t="shared" si="1151"/>
        <v>27.921885519156508</v>
      </c>
      <c r="Q3750" s="119">
        <f t="shared" si="1152"/>
        <v>16.753131311493902</v>
      </c>
      <c r="R3750" s="119">
        <f t="shared" si="1153"/>
        <v>27.921885519156508</v>
      </c>
      <c r="S3750" s="119">
        <f t="shared" si="1154"/>
        <v>11.168754207662602</v>
      </c>
      <c r="T3750" s="119">
        <f t="shared" si="1155"/>
        <v>33.506262622987805</v>
      </c>
      <c r="U3750" s="119">
        <f t="shared" si="1156"/>
        <v>56.36490056245048</v>
      </c>
      <c r="V3750" s="119">
        <f t="shared" si="1157"/>
        <v>32.558119456649138</v>
      </c>
      <c r="W3750" s="119">
        <f t="shared" si="1159"/>
        <v>5.6226559538738252</v>
      </c>
      <c r="X3750" s="119">
        <f t="shared" si="1160"/>
        <v>16.854667158069862</v>
      </c>
      <c r="Y3750" s="119">
        <f t="shared" si="1161"/>
        <v>47.679022708671326</v>
      </c>
      <c r="Z3750" s="119">
        <f t="shared" si="1162"/>
        <v>48.085583504612089</v>
      </c>
      <c r="AA3750" s="119">
        <f t="shared" si="1167"/>
        <v>0.37088264523327907</v>
      </c>
      <c r="AB3750" s="119">
        <f t="shared" si="1168"/>
        <v>1.6871125977335735</v>
      </c>
      <c r="AC3750" s="119">
        <f t="shared" si="1163"/>
        <v>48.627121219221713</v>
      </c>
      <c r="AD3750" s="119">
        <f t="shared" si="1164"/>
        <v>99.355375972331899</v>
      </c>
      <c r="AE3750" s="119">
        <f t="shared" si="1165"/>
        <v>11.071027608345554</v>
      </c>
      <c r="AF3750" s="138">
        <f t="shared" si="1158"/>
        <v>0</v>
      </c>
      <c r="AH3750" s="122">
        <v>5100</v>
      </c>
      <c r="AI3750" s="122" t="s">
        <v>2356</v>
      </c>
    </row>
    <row r="3751" spans="1:35" s="122" customFormat="1" ht="11.25" customHeight="1" x14ac:dyDescent="0.2">
      <c r="A3751" s="96" t="s">
        <v>89</v>
      </c>
      <c r="B3751" s="101">
        <v>340000010037</v>
      </c>
      <c r="C3751" s="102" t="s">
        <v>2090</v>
      </c>
      <c r="D3751" s="103" t="s">
        <v>87</v>
      </c>
      <c r="E3751" s="103" t="s">
        <v>87</v>
      </c>
      <c r="F3751" s="103" t="s">
        <v>88</v>
      </c>
      <c r="G3751" s="103" t="s">
        <v>88</v>
      </c>
      <c r="H3751" s="97">
        <v>0</v>
      </c>
      <c r="I3751" s="97">
        <v>0</v>
      </c>
      <c r="J3751" s="97">
        <v>0</v>
      </c>
      <c r="K3751" s="97">
        <v>13140.14</v>
      </c>
      <c r="L3751" s="119">
        <f t="shared" si="1172"/>
        <v>13140.14</v>
      </c>
      <c r="M3751" s="119">
        <f>IF(AND(D3751="да",G3751="нет",F3751="нет"),K3751/SUMIFS($K$22:$K$4031,$D$22:$D$4031,"да",$G$22:$G$4031,"нет",$F$22:$F$4031,"нет")*'Велич. кап. %'!$G$5,0)</f>
        <v>210.53441294353149</v>
      </c>
      <c r="N3751" s="120" t="s">
        <v>45</v>
      </c>
      <c r="O3751" s="121">
        <f t="shared" si="1173"/>
        <v>1.2052757294108194E-5</v>
      </c>
      <c r="P3751" s="119">
        <f t="shared" ref="P3751:P3814" si="1174">O3751*$P$21</f>
        <v>12.106965885302433</v>
      </c>
      <c r="Q3751" s="119">
        <f t="shared" si="1152"/>
        <v>7.2641795311814592</v>
      </c>
      <c r="R3751" s="119">
        <f t="shared" si="1153"/>
        <v>12.106965885302433</v>
      </c>
      <c r="S3751" s="119">
        <f t="shared" si="1154"/>
        <v>4.8427863541209728</v>
      </c>
      <c r="T3751" s="119">
        <f t="shared" si="1155"/>
        <v>14.528359062362918</v>
      </c>
      <c r="U3751" s="119">
        <f t="shared" si="1156"/>
        <v>24.439894210219752</v>
      </c>
      <c r="V3751" s="119">
        <f t="shared" si="1157"/>
        <v>14.117242951978133</v>
      </c>
      <c r="W3751" s="119">
        <f t="shared" si="1159"/>
        <v>2.4379909362367242</v>
      </c>
      <c r="X3751" s="119">
        <f t="shared" si="1160"/>
        <v>7.3082056063470144</v>
      </c>
      <c r="Y3751" s="119">
        <f t="shared" si="1161"/>
        <v>20.673686273171203</v>
      </c>
      <c r="Z3751" s="119">
        <f t="shared" si="1162"/>
        <v>20.84997156319502</v>
      </c>
      <c r="AA3751" s="119">
        <f t="shared" si="1167"/>
        <v>0.1608151974625559</v>
      </c>
      <c r="AB3751" s="119">
        <f t="shared" si="1168"/>
        <v>0.73153421717923384</v>
      </c>
      <c r="AC3751" s="119">
        <f t="shared" si="1163"/>
        <v>21.084783020748098</v>
      </c>
      <c r="AD3751" s="119">
        <f t="shared" si="1164"/>
        <v>43.080620275201156</v>
      </c>
      <c r="AE3751" s="119">
        <f t="shared" si="1165"/>
        <v>4.8004119735224142</v>
      </c>
      <c r="AF3751" s="138">
        <f t="shared" si="1158"/>
        <v>0</v>
      </c>
      <c r="AH3751" s="122">
        <v>5100</v>
      </c>
      <c r="AI3751" s="122" t="s">
        <v>2356</v>
      </c>
    </row>
    <row r="3752" spans="1:35" s="122" customFormat="1" ht="11.25" customHeight="1" x14ac:dyDescent="0.2">
      <c r="A3752" s="96" t="s">
        <v>89</v>
      </c>
      <c r="B3752" s="101">
        <v>340000010038</v>
      </c>
      <c r="C3752" s="102" t="s">
        <v>2091</v>
      </c>
      <c r="D3752" s="103" t="s">
        <v>87</v>
      </c>
      <c r="E3752" s="103" t="s">
        <v>87</v>
      </c>
      <c r="F3752" s="103" t="s">
        <v>88</v>
      </c>
      <c r="G3752" s="103" t="s">
        <v>88</v>
      </c>
      <c r="H3752" s="97">
        <v>0</v>
      </c>
      <c r="I3752" s="97">
        <v>0</v>
      </c>
      <c r="J3752" s="97">
        <v>0</v>
      </c>
      <c r="K3752" s="97">
        <v>15577.93</v>
      </c>
      <c r="L3752" s="119">
        <f t="shared" si="1172"/>
        <v>15577.93</v>
      </c>
      <c r="M3752" s="119">
        <f>IF(AND(D3752="да",G3752="нет",F3752="нет"),K3752/SUMIFS($K$22:$K$4031,$D$22:$D$4031,"да",$G$22:$G$4031,"нет",$F$22:$F$4031,"нет")*'Велич. кап. %'!$G$5,0)</f>
        <v>249.59325756235683</v>
      </c>
      <c r="N3752" s="120" t="s">
        <v>45</v>
      </c>
      <c r="O3752" s="121">
        <f t="shared" si="1173"/>
        <v>1.4288813470374507E-5</v>
      </c>
      <c r="P3752" s="119">
        <f t="shared" si="1174"/>
        <v>14.353078968232404</v>
      </c>
      <c r="Q3752" s="119">
        <f t="shared" si="1152"/>
        <v>8.6118473809394427</v>
      </c>
      <c r="R3752" s="119">
        <f t="shared" si="1153"/>
        <v>14.353078968232404</v>
      </c>
      <c r="S3752" s="119">
        <f t="shared" si="1154"/>
        <v>5.7412315872929609</v>
      </c>
      <c r="T3752" s="119">
        <f t="shared" si="1155"/>
        <v>17.223694761878885</v>
      </c>
      <c r="U3752" s="119">
        <f t="shared" si="1156"/>
        <v>28.974041464870893</v>
      </c>
      <c r="V3752" s="119">
        <f t="shared" si="1157"/>
        <v>16.736307413688799</v>
      </c>
      <c r="W3752" s="119">
        <f t="shared" si="1159"/>
        <v>2.8902928085492361</v>
      </c>
      <c r="X3752" s="119">
        <f t="shared" si="1160"/>
        <v>8.6640412781965299</v>
      </c>
      <c r="Y3752" s="119">
        <f t="shared" si="1161"/>
        <v>24.509117681046163</v>
      </c>
      <c r="Z3752" s="119">
        <f t="shared" si="1162"/>
        <v>24.718107837012589</v>
      </c>
      <c r="AA3752" s="119">
        <f t="shared" si="1167"/>
        <v>0.19065001506893184</v>
      </c>
      <c r="AB3752" s="119">
        <f t="shared" si="1168"/>
        <v>0.86725018362231321</v>
      </c>
      <c r="AC3752" s="119">
        <f t="shared" si="1163"/>
        <v>24.996482074194219</v>
      </c>
      <c r="AD3752" s="119">
        <f t="shared" si="1164"/>
        <v>51.073039328626969</v>
      </c>
      <c r="AE3752" s="119">
        <f t="shared" si="1165"/>
        <v>5.6909958109041474</v>
      </c>
      <c r="AF3752" s="138">
        <f t="shared" si="1158"/>
        <v>0</v>
      </c>
      <c r="AH3752" s="122">
        <v>5100</v>
      </c>
      <c r="AI3752" s="122" t="s">
        <v>2356</v>
      </c>
    </row>
    <row r="3753" spans="1:35" s="122" customFormat="1" ht="11.25" customHeight="1" x14ac:dyDescent="0.2">
      <c r="A3753" s="96" t="s">
        <v>89</v>
      </c>
      <c r="B3753" s="101">
        <v>340000010041</v>
      </c>
      <c r="C3753" s="102" t="s">
        <v>3162</v>
      </c>
      <c r="D3753" s="103" t="s">
        <v>88</v>
      </c>
      <c r="E3753" s="103" t="s">
        <v>87</v>
      </c>
      <c r="F3753" s="103" t="s">
        <v>88</v>
      </c>
      <c r="G3753" s="103" t="s">
        <v>88</v>
      </c>
      <c r="H3753" s="97">
        <v>0</v>
      </c>
      <c r="I3753" s="97">
        <v>0</v>
      </c>
      <c r="J3753" s="97">
        <v>36144.74</v>
      </c>
      <c r="K3753" s="97">
        <v>36144.74</v>
      </c>
      <c r="L3753" s="119">
        <f t="shared" si="1172"/>
        <v>0</v>
      </c>
      <c r="M3753" s="119">
        <f>IF(AND(D3753="да",G3753="нет",F3753="нет"),K3753/SUMIFS($K$22:$K$4031,$D$22:$D$4031,"да",$G$22:$G$4031,"нет",$F$22:$F$4031,"нет")*'Велич. кап. %'!$G$5,0)</f>
        <v>0</v>
      </c>
      <c r="N3753" s="120" t="s">
        <v>45</v>
      </c>
      <c r="O3753" s="121">
        <f t="shared" si="1173"/>
        <v>0</v>
      </c>
      <c r="P3753" s="119">
        <f t="shared" si="1174"/>
        <v>0</v>
      </c>
      <c r="Q3753" s="119">
        <f t="shared" si="1152"/>
        <v>0</v>
      </c>
      <c r="R3753" s="119">
        <f t="shared" si="1153"/>
        <v>0</v>
      </c>
      <c r="S3753" s="119">
        <f t="shared" si="1154"/>
        <v>0</v>
      </c>
      <c r="T3753" s="119">
        <f t="shared" si="1155"/>
        <v>0</v>
      </c>
      <c r="U3753" s="119">
        <f t="shared" si="1156"/>
        <v>0</v>
      </c>
      <c r="V3753" s="119">
        <f t="shared" si="1157"/>
        <v>0</v>
      </c>
      <c r="W3753" s="119">
        <f t="shared" si="1159"/>
        <v>0</v>
      </c>
      <c r="X3753" s="119">
        <f t="shared" si="1160"/>
        <v>0</v>
      </c>
      <c r="Y3753" s="119">
        <f t="shared" si="1161"/>
        <v>0</v>
      </c>
      <c r="Z3753" s="119">
        <f t="shared" si="1162"/>
        <v>0</v>
      </c>
      <c r="AA3753" s="119">
        <f t="shared" si="1167"/>
        <v>0</v>
      </c>
      <c r="AB3753" s="119">
        <f t="shared" si="1168"/>
        <v>0</v>
      </c>
      <c r="AC3753" s="119">
        <f t="shared" si="1163"/>
        <v>0</v>
      </c>
      <c r="AD3753" s="119">
        <f t="shared" si="1164"/>
        <v>0</v>
      </c>
      <c r="AE3753" s="119">
        <f t="shared" si="1165"/>
        <v>0</v>
      </c>
      <c r="AF3753" s="138">
        <f t="shared" si="1158"/>
        <v>0</v>
      </c>
      <c r="AH3753" s="122">
        <v>5100</v>
      </c>
      <c r="AI3753" s="122" t="s">
        <v>2356</v>
      </c>
    </row>
    <row r="3754" spans="1:35" s="122" customFormat="1" ht="11.25" customHeight="1" x14ac:dyDescent="0.2">
      <c r="A3754" s="96" t="s">
        <v>89</v>
      </c>
      <c r="B3754" s="101">
        <v>340000010043</v>
      </c>
      <c r="C3754" s="102" t="s">
        <v>2092</v>
      </c>
      <c r="D3754" s="103" t="s">
        <v>87</v>
      </c>
      <c r="E3754" s="103" t="s">
        <v>87</v>
      </c>
      <c r="F3754" s="103" t="s">
        <v>88</v>
      </c>
      <c r="G3754" s="103" t="s">
        <v>88</v>
      </c>
      <c r="H3754" s="97">
        <v>0</v>
      </c>
      <c r="I3754" s="97">
        <v>0</v>
      </c>
      <c r="J3754" s="97">
        <v>0</v>
      </c>
      <c r="K3754" s="97">
        <v>16939.669999999998</v>
      </c>
      <c r="L3754" s="119">
        <f t="shared" si="1172"/>
        <v>16939.669999999998</v>
      </c>
      <c r="M3754" s="119">
        <f>IF(AND(D3754="да",G3754="нет",F3754="нет"),K3754/SUMIFS($K$22:$K$4031,$D$22:$D$4031,"да",$G$22:$G$4031,"нет",$F$22:$F$4031,"нет")*'Велич. кап. %'!$G$5,0)</f>
        <v>271.41137605133218</v>
      </c>
      <c r="N3754" s="120" t="s">
        <v>45</v>
      </c>
      <c r="O3754" s="121">
        <f t="shared" si="1173"/>
        <v>1.5537865742091467E-5</v>
      </c>
      <c r="P3754" s="119">
        <f t="shared" si="1174"/>
        <v>15.60774898884495</v>
      </c>
      <c r="Q3754" s="119">
        <f t="shared" ref="Q3754:Q3817" si="1175">O3754*$Q$21</f>
        <v>9.3646493933069692</v>
      </c>
      <c r="R3754" s="119">
        <f t="shared" ref="R3754:R3817" si="1176">O3754*$R$21</f>
        <v>15.60774898884495</v>
      </c>
      <c r="S3754" s="119">
        <f t="shared" ref="S3754:S3817" si="1177">O3754*$S$21</f>
        <v>6.2430995955379789</v>
      </c>
      <c r="T3754" s="119">
        <f t="shared" ref="T3754:T3817" si="1178">O3754*$T$21</f>
        <v>18.729298786613938</v>
      </c>
      <c r="U3754" s="119">
        <f t="shared" ref="U3754:U3817" si="1179">O3754*$U$21</f>
        <v>31.506798463032606</v>
      </c>
      <c r="V3754" s="119">
        <f t="shared" ref="V3754:V3817" si="1180">O3754*$V$21</f>
        <v>18.199306622024988</v>
      </c>
      <c r="W3754" s="119">
        <f t="shared" si="1159"/>
        <v>3.1429468729283823</v>
      </c>
      <c r="X3754" s="119">
        <f t="shared" si="1160"/>
        <v>9.4214058041747144</v>
      </c>
      <c r="Y3754" s="119">
        <f t="shared" si="1161"/>
        <v>26.651574728355261</v>
      </c>
      <c r="Z3754" s="119">
        <f t="shared" si="1162"/>
        <v>26.878833695067769</v>
      </c>
      <c r="AA3754" s="119">
        <f t="shared" si="1167"/>
        <v>0.20731562799182771</v>
      </c>
      <c r="AB3754" s="119">
        <f t="shared" si="1168"/>
        <v>0.94306059393009145</v>
      </c>
      <c r="AC3754" s="119">
        <f t="shared" si="1163"/>
        <v>27.181541931294184</v>
      </c>
      <c r="AD3754" s="119">
        <f t="shared" si="1164"/>
        <v>55.537573485306609</v>
      </c>
      <c r="AE3754" s="119">
        <f t="shared" si="1165"/>
        <v>6.1884724740770221</v>
      </c>
      <c r="AF3754" s="138">
        <f t="shared" ref="AF3754:AF3817" si="1181">SUM(P3754:AE3754)-M3754</f>
        <v>0</v>
      </c>
      <c r="AH3754" s="122">
        <v>5100</v>
      </c>
      <c r="AI3754" s="122" t="s">
        <v>2356</v>
      </c>
    </row>
    <row r="3755" spans="1:35" s="122" customFormat="1" ht="11.25" customHeight="1" x14ac:dyDescent="0.2">
      <c r="A3755" s="96" t="s">
        <v>89</v>
      </c>
      <c r="B3755" s="101">
        <v>340000010047</v>
      </c>
      <c r="C3755" s="102" t="s">
        <v>2559</v>
      </c>
      <c r="D3755" s="103" t="s">
        <v>87</v>
      </c>
      <c r="E3755" s="103" t="s">
        <v>87</v>
      </c>
      <c r="F3755" s="103" t="s">
        <v>88</v>
      </c>
      <c r="G3755" s="103" t="s">
        <v>88</v>
      </c>
      <c r="H3755" s="97">
        <v>0</v>
      </c>
      <c r="I3755" s="97">
        <v>0</v>
      </c>
      <c r="J3755" s="97">
        <v>0</v>
      </c>
      <c r="K3755" s="97">
        <v>40308.68</v>
      </c>
      <c r="L3755" s="119">
        <f t="shared" si="1172"/>
        <v>40308.68</v>
      </c>
      <c r="M3755" s="119">
        <f>IF(AND(D3755="да",G3755="нет",F3755="нет"),K3755/SUMIFS($K$22:$K$4031,$D$22:$D$4031,"да",$G$22:$G$4031,"нет",$F$22:$F$4031,"нет")*'Велич. кап. %'!$G$5,0)</f>
        <v>645.83514942220324</v>
      </c>
      <c r="N3755" s="120" t="s">
        <v>45</v>
      </c>
      <c r="O3755" s="121">
        <f t="shared" si="1173"/>
        <v>3.6973025925589312E-5</v>
      </c>
      <c r="P3755" s="119">
        <f t="shared" si="1174"/>
        <v>37.139316144392104</v>
      </c>
      <c r="Q3755" s="119">
        <f t="shared" si="1175"/>
        <v>22.283589686635263</v>
      </c>
      <c r="R3755" s="119">
        <f t="shared" si="1176"/>
        <v>37.139316144392104</v>
      </c>
      <c r="S3755" s="119">
        <f t="shared" si="1177"/>
        <v>14.855726457756841</v>
      </c>
      <c r="T3755" s="119">
        <f t="shared" si="1178"/>
        <v>44.567179373270527</v>
      </c>
      <c r="U3755" s="119">
        <f t="shared" si="1179"/>
        <v>74.971794437015191</v>
      </c>
      <c r="V3755" s="119">
        <f t="shared" si="1180"/>
        <v>43.306040014302887</v>
      </c>
      <c r="W3755" s="119">
        <f t="shared" ref="W3755:W3818" si="1182">O3755*$W$21</f>
        <v>7.4787784979206107</v>
      </c>
      <c r="X3755" s="119">
        <f t="shared" ref="X3755:X3818" si="1183">O3755*$X$21</f>
        <v>22.418644029701952</v>
      </c>
      <c r="Y3755" s="119">
        <f t="shared" ref="Y3755:Y3818" si="1184">O3755*$Y$21</f>
        <v>63.41857882835729</v>
      </c>
      <c r="Z3755" s="119">
        <f t="shared" ref="Z3755:Z3818" si="1185">O3755*$Z$21</f>
        <v>63.959351403404213</v>
      </c>
      <c r="AA3755" s="119">
        <f t="shared" si="1167"/>
        <v>0.49331653495738853</v>
      </c>
      <c r="AB3755" s="119">
        <f t="shared" si="1168"/>
        <v>2.2440536150549568</v>
      </c>
      <c r="AC3755" s="119">
        <f t="shared" ref="AC3755:AC3818" si="1186">O3755*$AC$21</f>
        <v>64.679658789995273</v>
      </c>
      <c r="AD3755" s="119">
        <f t="shared" ref="AD3755:AD3818" si="1187">O3755*$AD$21</f>
        <v>132.15406661379524</v>
      </c>
      <c r="AE3755" s="119">
        <f t="shared" ref="AE3755:AE3818" si="1188">O3755*$AE$21</f>
        <v>14.725738851251469</v>
      </c>
      <c r="AF3755" s="138">
        <f t="shared" si="1181"/>
        <v>0</v>
      </c>
      <c r="AH3755" s="122">
        <v>5100</v>
      </c>
      <c r="AI3755" s="122" t="s">
        <v>2356</v>
      </c>
    </row>
    <row r="3756" spans="1:35" s="122" customFormat="1" ht="11.25" customHeight="1" x14ac:dyDescent="0.2">
      <c r="A3756" s="96" t="s">
        <v>89</v>
      </c>
      <c r="B3756" s="101">
        <v>340000010050</v>
      </c>
      <c r="C3756" s="102" t="s">
        <v>2560</v>
      </c>
      <c r="D3756" s="103" t="s">
        <v>87</v>
      </c>
      <c r="E3756" s="103" t="s">
        <v>87</v>
      </c>
      <c r="F3756" s="103" t="s">
        <v>88</v>
      </c>
      <c r="G3756" s="103" t="s">
        <v>88</v>
      </c>
      <c r="H3756" s="97">
        <v>0</v>
      </c>
      <c r="I3756" s="97">
        <v>0</v>
      </c>
      <c r="J3756" s="97">
        <v>0</v>
      </c>
      <c r="K3756" s="97">
        <v>51349.99</v>
      </c>
      <c r="L3756" s="119">
        <f t="shared" si="1172"/>
        <v>51349.99</v>
      </c>
      <c r="M3756" s="119">
        <f>IF(AND(D3756="да",G3756="нет",F3756="нет"),K3756/SUMIFS($K$22:$K$4031,$D$22:$D$4031,"да",$G$22:$G$4031,"нет",$F$22:$F$4031,"нет")*'Велич. кап. %'!$G$5,0)</f>
        <v>822.74161457231151</v>
      </c>
      <c r="N3756" s="120" t="s">
        <v>45</v>
      </c>
      <c r="O3756" s="121">
        <f t="shared" si="1173"/>
        <v>4.7100637171665059E-5</v>
      </c>
      <c r="P3756" s="119">
        <f t="shared" si="1174"/>
        <v>47.312477427228409</v>
      </c>
      <c r="Q3756" s="119">
        <f t="shared" si="1175"/>
        <v>28.387486456337044</v>
      </c>
      <c r="R3756" s="119">
        <f t="shared" si="1176"/>
        <v>47.312477427228409</v>
      </c>
      <c r="S3756" s="119">
        <f t="shared" si="1177"/>
        <v>18.924990970891361</v>
      </c>
      <c r="T3756" s="119">
        <f t="shared" si="1178"/>
        <v>56.774972912674087</v>
      </c>
      <c r="U3756" s="119">
        <f t="shared" si="1179"/>
        <v>95.507987228130162</v>
      </c>
      <c r="V3756" s="119">
        <f t="shared" si="1180"/>
        <v>55.168383625414016</v>
      </c>
      <c r="W3756" s="119">
        <f t="shared" si="1182"/>
        <v>9.527357409878924</v>
      </c>
      <c r="X3756" s="119">
        <f t="shared" si="1183"/>
        <v>28.559534738888868</v>
      </c>
      <c r="Y3756" s="119">
        <f t="shared" si="1184"/>
        <v>80.790127303855115</v>
      </c>
      <c r="Z3756" s="119">
        <f t="shared" si="1185"/>
        <v>81.47902771738724</v>
      </c>
      <c r="AA3756" s="119">
        <f t="shared" si="1167"/>
        <v>0.62844526630235842</v>
      </c>
      <c r="AB3756" s="119">
        <f t="shared" si="1168"/>
        <v>2.8587423525785485</v>
      </c>
      <c r="AC3756" s="119">
        <f t="shared" si="1186"/>
        <v>82.396640923733287</v>
      </c>
      <c r="AD3756" s="119">
        <f t="shared" si="1187"/>
        <v>168.35356551188775</v>
      </c>
      <c r="AE3756" s="119">
        <f t="shared" si="1188"/>
        <v>18.759397299896062</v>
      </c>
      <c r="AF3756" s="138">
        <f t="shared" si="1181"/>
        <v>0</v>
      </c>
      <c r="AH3756" s="122">
        <v>5100</v>
      </c>
      <c r="AI3756" s="122" t="s">
        <v>2356</v>
      </c>
    </row>
    <row r="3757" spans="1:35" s="122" customFormat="1" ht="11.25" customHeight="1" x14ac:dyDescent="0.2">
      <c r="A3757" s="96" t="s">
        <v>89</v>
      </c>
      <c r="B3757" s="101">
        <v>340000010051</v>
      </c>
      <c r="C3757" s="102" t="s">
        <v>2561</v>
      </c>
      <c r="D3757" s="103" t="s">
        <v>87</v>
      </c>
      <c r="E3757" s="103" t="s">
        <v>87</v>
      </c>
      <c r="F3757" s="103" t="s">
        <v>88</v>
      </c>
      <c r="G3757" s="103" t="s">
        <v>88</v>
      </c>
      <c r="H3757" s="97">
        <v>0</v>
      </c>
      <c r="I3757" s="97">
        <v>0</v>
      </c>
      <c r="J3757" s="97">
        <v>0</v>
      </c>
      <c r="K3757" s="97">
        <v>44449.68</v>
      </c>
      <c r="L3757" s="119">
        <f t="shared" si="1172"/>
        <v>44449.68</v>
      </c>
      <c r="M3757" s="119">
        <f>IF(AND(D3757="да",G3757="нет",F3757="нет"),K3757/SUMIFS($K$22:$K$4031,$D$22:$D$4031,"да",$G$22:$G$4031,"нет",$F$22:$F$4031,"нет")*'Велич. кап. %'!$G$5,0)</f>
        <v>712.18322516562478</v>
      </c>
      <c r="N3757" s="120" t="s">
        <v>45</v>
      </c>
      <c r="O3757" s="121">
        <f t="shared" si="1173"/>
        <v>4.0771346792406715E-5</v>
      </c>
      <c r="P3757" s="119">
        <f t="shared" si="1174"/>
        <v>40.954720373801941</v>
      </c>
      <c r="Q3757" s="119">
        <f t="shared" si="1175"/>
        <v>24.572832224281164</v>
      </c>
      <c r="R3757" s="119">
        <f t="shared" si="1176"/>
        <v>40.954720373801941</v>
      </c>
      <c r="S3757" s="119">
        <f t="shared" si="1177"/>
        <v>16.381888149520776</v>
      </c>
      <c r="T3757" s="119">
        <f t="shared" si="1178"/>
        <v>49.145664448562329</v>
      </c>
      <c r="U3757" s="119">
        <f t="shared" si="1179"/>
        <v>82.67381297901855</v>
      </c>
      <c r="V3757" s="119">
        <f t="shared" si="1180"/>
        <v>47.754965449202473</v>
      </c>
      <c r="W3757" s="119">
        <f t="shared" si="1182"/>
        <v>8.2470899821937067</v>
      </c>
      <c r="X3757" s="119">
        <f t="shared" si="1183"/>
        <v>24.721760999223051</v>
      </c>
      <c r="Y3757" s="119">
        <f t="shared" si="1184"/>
        <v>69.933709934814445</v>
      </c>
      <c r="Z3757" s="119">
        <f t="shared" si="1185"/>
        <v>70.530037274573814</v>
      </c>
      <c r="AA3757" s="119">
        <f t="shared" si="1167"/>
        <v>0.54399603553291087</v>
      </c>
      <c r="AB3757" s="119">
        <f t="shared" si="1168"/>
        <v>2.4745902146147185</v>
      </c>
      <c r="AC3757" s="119">
        <f t="shared" si="1186"/>
        <v>71.32434343482538</v>
      </c>
      <c r="AD3757" s="119">
        <f t="shared" si="1187"/>
        <v>145.73054666344524</v>
      </c>
      <c r="AE3757" s="119">
        <f t="shared" si="1188"/>
        <v>16.238546628212468</v>
      </c>
      <c r="AF3757" s="138">
        <f t="shared" si="1181"/>
        <v>0</v>
      </c>
      <c r="AH3757" s="122">
        <v>5100</v>
      </c>
      <c r="AI3757" s="122" t="s">
        <v>2356</v>
      </c>
    </row>
    <row r="3758" spans="1:35" s="122" customFormat="1" ht="11.25" customHeight="1" x14ac:dyDescent="0.2">
      <c r="A3758" s="96" t="s">
        <v>89</v>
      </c>
      <c r="B3758" s="101">
        <v>340000010052</v>
      </c>
      <c r="C3758" s="102" t="s">
        <v>1896</v>
      </c>
      <c r="D3758" s="103" t="s">
        <v>87</v>
      </c>
      <c r="E3758" s="103" t="s">
        <v>87</v>
      </c>
      <c r="F3758" s="103" t="s">
        <v>88</v>
      </c>
      <c r="G3758" s="103" t="s">
        <v>88</v>
      </c>
      <c r="H3758" s="97">
        <v>0</v>
      </c>
      <c r="I3758" s="97">
        <v>0</v>
      </c>
      <c r="J3758" s="97">
        <v>0</v>
      </c>
      <c r="K3758" s="97">
        <v>22332.05</v>
      </c>
      <c r="L3758" s="119">
        <f t="shared" si="1172"/>
        <v>22332.05</v>
      </c>
      <c r="M3758" s="119">
        <f>IF(AND(D3758="да",G3758="нет",F3758="нет"),K3758/SUMIFS($K$22:$K$4031,$D$22:$D$4031,"да",$G$22:$G$4031,"нет",$F$22:$F$4031,"нет")*'Велич. кап. %'!$G$5,0)</f>
        <v>357.80935641291438</v>
      </c>
      <c r="N3758" s="120" t="s">
        <v>45</v>
      </c>
      <c r="O3758" s="121">
        <f t="shared" si="1173"/>
        <v>2.0484011473994107E-5</v>
      </c>
      <c r="P3758" s="119">
        <f t="shared" si="1174"/>
        <v>20.576140550927782</v>
      </c>
      <c r="Q3758" s="119">
        <f t="shared" si="1175"/>
        <v>12.34568433055667</v>
      </c>
      <c r="R3758" s="119">
        <f t="shared" si="1176"/>
        <v>20.576140550927782</v>
      </c>
      <c r="S3758" s="119">
        <f t="shared" si="1177"/>
        <v>8.2304562203711136</v>
      </c>
      <c r="T3758" s="119">
        <f t="shared" si="1178"/>
        <v>24.691368661113341</v>
      </c>
      <c r="U3758" s="119">
        <f t="shared" si="1179"/>
        <v>41.53631083819031</v>
      </c>
      <c r="V3758" s="119">
        <f t="shared" si="1180"/>
        <v>23.992664877674308</v>
      </c>
      <c r="W3758" s="119">
        <f t="shared" si="1182"/>
        <v>4.1434364845112261</v>
      </c>
      <c r="X3758" s="119">
        <f t="shared" si="1183"/>
        <v>12.420507925427115</v>
      </c>
      <c r="Y3758" s="119">
        <f t="shared" si="1184"/>
        <v>35.135530940825063</v>
      </c>
      <c r="Z3758" s="119">
        <f t="shared" si="1185"/>
        <v>35.435132916989417</v>
      </c>
      <c r="AA3758" s="119">
        <f t="shared" si="1167"/>
        <v>0.27331010403950584</v>
      </c>
      <c r="AB3758" s="119">
        <f t="shared" si="1168"/>
        <v>1.2432636725908179</v>
      </c>
      <c r="AC3758" s="119">
        <f t="shared" si="1186"/>
        <v>35.834201816609074</v>
      </c>
      <c r="AD3758" s="119">
        <f t="shared" si="1187"/>
        <v>73.216766793718023</v>
      </c>
      <c r="AE3758" s="119">
        <f t="shared" si="1188"/>
        <v>8.1584397284428665</v>
      </c>
      <c r="AF3758" s="138">
        <f t="shared" si="1181"/>
        <v>0</v>
      </c>
      <c r="AH3758" s="122">
        <v>5100</v>
      </c>
      <c r="AI3758" s="122" t="s">
        <v>2356</v>
      </c>
    </row>
    <row r="3759" spans="1:35" s="122" customFormat="1" ht="11.25" customHeight="1" x14ac:dyDescent="0.2">
      <c r="A3759" s="96" t="s">
        <v>89</v>
      </c>
      <c r="B3759" s="101">
        <v>340000010053</v>
      </c>
      <c r="C3759" s="102" t="s">
        <v>2562</v>
      </c>
      <c r="D3759" s="103" t="s">
        <v>87</v>
      </c>
      <c r="E3759" s="103" t="s">
        <v>87</v>
      </c>
      <c r="F3759" s="103" t="s">
        <v>88</v>
      </c>
      <c r="G3759" s="103" t="s">
        <v>88</v>
      </c>
      <c r="H3759" s="97">
        <v>0</v>
      </c>
      <c r="I3759" s="97">
        <v>0</v>
      </c>
      <c r="J3759" s="97">
        <v>18486.509999999998</v>
      </c>
      <c r="K3759" s="97">
        <v>59449.630000000005</v>
      </c>
      <c r="L3759" s="119">
        <f t="shared" si="1172"/>
        <v>59449.630000000005</v>
      </c>
      <c r="M3759" s="119">
        <f>IF(AND(D3759="да",G3759="нет",F3759="нет"),K3759/SUMIFS($K$22:$K$4031,$D$22:$D$4031,"да",$G$22:$G$4031,"нет",$F$22:$F$4031,"нет")*'Велич. кап. %'!$G$5,0)</f>
        <v>952.51595125776123</v>
      </c>
      <c r="N3759" s="120" t="s">
        <v>45</v>
      </c>
      <c r="O3759" s="121">
        <f t="shared" si="1173"/>
        <v>5.4530009696588728E-5</v>
      </c>
      <c r="P3759" s="119">
        <f t="shared" si="1174"/>
        <v>54.775264365817421</v>
      </c>
      <c r="Q3759" s="119">
        <f t="shared" si="1175"/>
        <v>32.865158619490451</v>
      </c>
      <c r="R3759" s="119">
        <f t="shared" si="1176"/>
        <v>54.775264365817421</v>
      </c>
      <c r="S3759" s="119">
        <f t="shared" si="1177"/>
        <v>21.910105746326966</v>
      </c>
      <c r="T3759" s="119">
        <f t="shared" si="1178"/>
        <v>65.730317238980902</v>
      </c>
      <c r="U3759" s="119">
        <f t="shared" si="1179"/>
        <v>110.57284534538495</v>
      </c>
      <c r="V3759" s="119">
        <f t="shared" si="1180"/>
        <v>63.870314175892176</v>
      </c>
      <c r="W3759" s="119">
        <f t="shared" si="1182"/>
        <v>11.03014572924085</v>
      </c>
      <c r="X3759" s="119">
        <f t="shared" si="1183"/>
        <v>33.064344768111731</v>
      </c>
      <c r="Y3759" s="119">
        <f t="shared" si="1184"/>
        <v>93.533478309676084</v>
      </c>
      <c r="Z3759" s="119">
        <f t="shared" si="1185"/>
        <v>94.331041750123333</v>
      </c>
      <c r="AA3759" s="119">
        <f t="shared" si="1167"/>
        <v>0.72757246022689936</v>
      </c>
      <c r="AB3759" s="119">
        <f t="shared" si="1168"/>
        <v>3.3096632565288573</v>
      </c>
      <c r="AC3759" s="119">
        <f t="shared" si="1186"/>
        <v>95.393393770063099</v>
      </c>
      <c r="AD3759" s="119">
        <f t="shared" si="1187"/>
        <v>194.90864903503365</v>
      </c>
      <c r="AE3759" s="119">
        <f t="shared" si="1188"/>
        <v>21.718392321046604</v>
      </c>
      <c r="AF3759" s="138">
        <f t="shared" si="1181"/>
        <v>0</v>
      </c>
      <c r="AH3759" s="122">
        <v>5100</v>
      </c>
      <c r="AI3759" s="122" t="s">
        <v>2356</v>
      </c>
    </row>
    <row r="3760" spans="1:35" s="122" customFormat="1" ht="11.25" customHeight="1" x14ac:dyDescent="0.2">
      <c r="A3760" s="96" t="s">
        <v>89</v>
      </c>
      <c r="B3760" s="101">
        <v>340000010057</v>
      </c>
      <c r="C3760" s="102" t="s">
        <v>1897</v>
      </c>
      <c r="D3760" s="103" t="s">
        <v>87</v>
      </c>
      <c r="E3760" s="103" t="s">
        <v>87</v>
      </c>
      <c r="F3760" s="103" t="s">
        <v>88</v>
      </c>
      <c r="G3760" s="103" t="s">
        <v>88</v>
      </c>
      <c r="H3760" s="97">
        <v>0</v>
      </c>
      <c r="I3760" s="97">
        <v>0</v>
      </c>
      <c r="J3760" s="97">
        <v>0</v>
      </c>
      <c r="K3760" s="97">
        <v>22158.97</v>
      </c>
      <c r="L3760" s="119">
        <f t="shared" si="1172"/>
        <v>22158.97</v>
      </c>
      <c r="M3760" s="119">
        <f>IF(AND(D3760="да",G3760="нет",F3760="нет"),K3760/SUMIFS($K$22:$K$4031,$D$22:$D$4031,"да",$G$22:$G$4031,"нет",$F$22:$F$4031,"нет")*'Велич. кап. %'!$G$5,0)</f>
        <v>355.03622795368437</v>
      </c>
      <c r="N3760" s="120" t="s">
        <v>45</v>
      </c>
      <c r="O3760" s="121">
        <f t="shared" si="1173"/>
        <v>2.0325254319773204E-5</v>
      </c>
      <c r="P3760" s="119">
        <f t="shared" si="1174"/>
        <v>20.416669369081308</v>
      </c>
      <c r="Q3760" s="119">
        <f t="shared" si="1175"/>
        <v>12.250001621448783</v>
      </c>
      <c r="R3760" s="119">
        <f t="shared" si="1176"/>
        <v>20.416669369081308</v>
      </c>
      <c r="S3760" s="119">
        <f t="shared" si="1177"/>
        <v>8.1666677476325216</v>
      </c>
      <c r="T3760" s="119">
        <f t="shared" si="1178"/>
        <v>24.500003242897566</v>
      </c>
      <c r="U3760" s="119">
        <f t="shared" si="1179"/>
        <v>41.214392130329905</v>
      </c>
      <c r="V3760" s="119">
        <f t="shared" si="1180"/>
        <v>23.806714620665755</v>
      </c>
      <c r="W3760" s="119">
        <f t="shared" si="1182"/>
        <v>4.1113236248884331</v>
      </c>
      <c r="X3760" s="119">
        <f t="shared" si="1183"/>
        <v>12.324245311303784</v>
      </c>
      <c r="Y3760" s="119">
        <f t="shared" si="1184"/>
        <v>34.863220172434431</v>
      </c>
      <c r="Z3760" s="119">
        <f t="shared" si="1185"/>
        <v>35.160500144571635</v>
      </c>
      <c r="AA3760" s="119">
        <f t="shared" si="1167"/>
        <v>0.27119186980632265</v>
      </c>
      <c r="AB3760" s="119">
        <f t="shared" si="1168"/>
        <v>1.2336280109989792</v>
      </c>
      <c r="AC3760" s="119">
        <f t="shared" si="1186"/>
        <v>35.556476142055295</v>
      </c>
      <c r="AD3760" s="119">
        <f t="shared" si="1187"/>
        <v>72.649315171647658</v>
      </c>
      <c r="AE3760" s="119">
        <f t="shared" si="1188"/>
        <v>8.0952094048407375</v>
      </c>
      <c r="AF3760" s="138">
        <f t="shared" si="1181"/>
        <v>0</v>
      </c>
      <c r="AH3760" s="122">
        <v>5100</v>
      </c>
      <c r="AI3760" s="122" t="s">
        <v>2356</v>
      </c>
    </row>
    <row r="3761" spans="1:35" s="122" customFormat="1" ht="11.25" customHeight="1" x14ac:dyDescent="0.2">
      <c r="A3761" s="96" t="s">
        <v>89</v>
      </c>
      <c r="B3761" s="101">
        <v>340000010059</v>
      </c>
      <c r="C3761" s="102" t="s">
        <v>3163</v>
      </c>
      <c r="D3761" s="103" t="s">
        <v>88</v>
      </c>
      <c r="E3761" s="103" t="s">
        <v>87</v>
      </c>
      <c r="F3761" s="103" t="s">
        <v>88</v>
      </c>
      <c r="G3761" s="103" t="s">
        <v>88</v>
      </c>
      <c r="H3761" s="97">
        <v>0</v>
      </c>
      <c r="I3761" s="97">
        <v>0</v>
      </c>
      <c r="J3761" s="97">
        <v>32766.53</v>
      </c>
      <c r="K3761" s="97">
        <v>32766.53</v>
      </c>
      <c r="L3761" s="119">
        <f t="shared" si="1172"/>
        <v>0</v>
      </c>
      <c r="M3761" s="119">
        <f>IF(AND(D3761="да",G3761="нет",F3761="нет"),K3761/SUMIFS($K$22:$K$4031,$D$22:$D$4031,"да",$G$22:$G$4031,"нет",$F$22:$F$4031,"нет")*'Велич. кап. %'!$G$5,0)</f>
        <v>0</v>
      </c>
      <c r="N3761" s="120" t="s">
        <v>45</v>
      </c>
      <c r="O3761" s="121">
        <f t="shared" si="1173"/>
        <v>0</v>
      </c>
      <c r="P3761" s="119">
        <f t="shared" si="1174"/>
        <v>0</v>
      </c>
      <c r="Q3761" s="119">
        <f t="shared" si="1175"/>
        <v>0</v>
      </c>
      <c r="R3761" s="119">
        <f t="shared" si="1176"/>
        <v>0</v>
      </c>
      <c r="S3761" s="119">
        <f t="shared" si="1177"/>
        <v>0</v>
      </c>
      <c r="T3761" s="119">
        <f t="shared" si="1178"/>
        <v>0</v>
      </c>
      <c r="U3761" s="119">
        <f t="shared" si="1179"/>
        <v>0</v>
      </c>
      <c r="V3761" s="119">
        <f t="shared" si="1180"/>
        <v>0</v>
      </c>
      <c r="W3761" s="119">
        <f t="shared" si="1182"/>
        <v>0</v>
      </c>
      <c r="X3761" s="119">
        <f t="shared" si="1183"/>
        <v>0</v>
      </c>
      <c r="Y3761" s="119">
        <f t="shared" si="1184"/>
        <v>0</v>
      </c>
      <c r="Z3761" s="119">
        <f t="shared" si="1185"/>
        <v>0</v>
      </c>
      <c r="AA3761" s="119">
        <f t="shared" si="1167"/>
        <v>0</v>
      </c>
      <c r="AB3761" s="119">
        <f t="shared" si="1168"/>
        <v>0</v>
      </c>
      <c r="AC3761" s="119">
        <f t="shared" si="1186"/>
        <v>0</v>
      </c>
      <c r="AD3761" s="119">
        <f t="shared" si="1187"/>
        <v>0</v>
      </c>
      <c r="AE3761" s="119">
        <f t="shared" si="1188"/>
        <v>0</v>
      </c>
      <c r="AF3761" s="138">
        <f t="shared" si="1181"/>
        <v>0</v>
      </c>
      <c r="AH3761" s="122">
        <v>5100</v>
      </c>
      <c r="AI3761" s="122" t="s">
        <v>2356</v>
      </c>
    </row>
    <row r="3762" spans="1:35" s="122" customFormat="1" ht="11.25" customHeight="1" x14ac:dyDescent="0.2">
      <c r="A3762" s="96" t="s">
        <v>89</v>
      </c>
      <c r="B3762" s="101">
        <v>340000010060</v>
      </c>
      <c r="C3762" s="102" t="s">
        <v>1898</v>
      </c>
      <c r="D3762" s="103" t="s">
        <v>87</v>
      </c>
      <c r="E3762" s="103" t="s">
        <v>87</v>
      </c>
      <c r="F3762" s="103" t="s">
        <v>88</v>
      </c>
      <c r="G3762" s="103" t="s">
        <v>88</v>
      </c>
      <c r="H3762" s="97">
        <v>0</v>
      </c>
      <c r="I3762" s="97">
        <v>0</v>
      </c>
      <c r="J3762" s="97">
        <v>0</v>
      </c>
      <c r="K3762" s="97">
        <v>15578.62</v>
      </c>
      <c r="L3762" s="119">
        <f t="shared" si="1172"/>
        <v>15578.62</v>
      </c>
      <c r="M3762" s="119">
        <f>IF(AND(D3762="да",G3762="нет",F3762="нет"),K3762/SUMIFS($K$22:$K$4031,$D$22:$D$4031,"да",$G$22:$G$4031,"нет",$F$22:$F$4031,"нет")*'Велич. кап. %'!$G$5,0)</f>
        <v>249.60431290460821</v>
      </c>
      <c r="N3762" s="120" t="s">
        <v>45</v>
      </c>
      <c r="O3762" s="121">
        <f t="shared" ref="O3762" si="1189">M3762/$M$21</f>
        <v>1.4289446370977768E-5</v>
      </c>
      <c r="P3762" s="119">
        <f t="shared" si="1174"/>
        <v>14.353714715375192</v>
      </c>
      <c r="Q3762" s="119">
        <f t="shared" si="1175"/>
        <v>8.6122288292251152</v>
      </c>
      <c r="R3762" s="119">
        <f t="shared" si="1176"/>
        <v>14.353714715375192</v>
      </c>
      <c r="S3762" s="119">
        <f t="shared" si="1177"/>
        <v>5.7414858861500768</v>
      </c>
      <c r="T3762" s="119">
        <f t="shared" si="1178"/>
        <v>17.22445765845023</v>
      </c>
      <c r="U3762" s="119">
        <f t="shared" si="1179"/>
        <v>28.97532482463761</v>
      </c>
      <c r="V3762" s="119">
        <f t="shared" si="1180"/>
        <v>16.737048722201255</v>
      </c>
      <c r="W3762" s="119">
        <f t="shared" si="1182"/>
        <v>2.8904208295403366</v>
      </c>
      <c r="X3762" s="119">
        <f t="shared" si="1183"/>
        <v>8.6644250383290995</v>
      </c>
      <c r="Y3762" s="119">
        <f t="shared" si="1184"/>
        <v>24.510203274010049</v>
      </c>
      <c r="Z3762" s="119">
        <f t="shared" si="1185"/>
        <v>24.719202686867963</v>
      </c>
      <c r="AA3762" s="119">
        <f t="shared" si="1167"/>
        <v>0.19065845961261621</v>
      </c>
      <c r="AB3762" s="119">
        <f t="shared" si="1168"/>
        <v>0.86728859711028616</v>
      </c>
      <c r="AC3762" s="119">
        <f t="shared" si="1186"/>
        <v>24.997589254200239</v>
      </c>
      <c r="AD3762" s="119">
        <f t="shared" si="1187"/>
        <v>51.075301528876729</v>
      </c>
      <c r="AE3762" s="119">
        <f t="shared" si="1188"/>
        <v>5.6912478846462635</v>
      </c>
      <c r="AF3762" s="138">
        <f t="shared" si="1181"/>
        <v>0</v>
      </c>
      <c r="AH3762" s="122">
        <v>5100</v>
      </c>
      <c r="AI3762" s="122" t="s">
        <v>2356</v>
      </c>
    </row>
    <row r="3763" spans="1:35" s="122" customFormat="1" ht="11.25" customHeight="1" x14ac:dyDescent="0.2">
      <c r="A3763" s="96" t="s">
        <v>89</v>
      </c>
      <c r="B3763" s="101">
        <v>340000010061</v>
      </c>
      <c r="C3763" s="102" t="s">
        <v>2093</v>
      </c>
      <c r="D3763" s="103" t="s">
        <v>87</v>
      </c>
      <c r="E3763" s="103" t="s">
        <v>87</v>
      </c>
      <c r="F3763" s="103" t="s">
        <v>88</v>
      </c>
      <c r="G3763" s="103" t="s">
        <v>88</v>
      </c>
      <c r="H3763" s="97">
        <v>0</v>
      </c>
      <c r="I3763" s="97">
        <v>0</v>
      </c>
      <c r="J3763" s="97">
        <v>0</v>
      </c>
      <c r="K3763" s="97">
        <v>23968.400000000001</v>
      </c>
      <c r="L3763" s="119">
        <f t="shared" si="1172"/>
        <v>23968.400000000001</v>
      </c>
      <c r="M3763" s="119">
        <f>IF(AND(D3763="да",G3763="нет",F3763="нет"),K3763/SUMIFS($K$22:$K$4031,$D$22:$D$4031,"да",$G$22:$G$4031,"нет",$F$22:$F$4031,"нет")*'Велич. кап. %'!$G$5,0)</f>
        <v>384.02734089558714</v>
      </c>
      <c r="N3763" s="120" t="s">
        <v>45</v>
      </c>
      <c r="O3763" s="121">
        <f t="shared" ref="O3763:O3774" si="1190">M3763/$M$21</f>
        <v>2.1984949013336453E-5</v>
      </c>
      <c r="P3763" s="119">
        <f t="shared" si="1174"/>
        <v>22.083828720643982</v>
      </c>
      <c r="Q3763" s="119">
        <f t="shared" si="1175"/>
        <v>13.250297232386391</v>
      </c>
      <c r="R3763" s="119">
        <f t="shared" si="1176"/>
        <v>22.083828720643982</v>
      </c>
      <c r="S3763" s="119">
        <f t="shared" si="1177"/>
        <v>8.8335314882575933</v>
      </c>
      <c r="T3763" s="119">
        <f t="shared" si="1178"/>
        <v>26.500594464772782</v>
      </c>
      <c r="U3763" s="119">
        <f t="shared" si="1179"/>
        <v>44.579826424089177</v>
      </c>
      <c r="V3763" s="119">
        <f t="shared" si="1180"/>
        <v>25.750694130366398</v>
      </c>
      <c r="W3763" s="119">
        <f t="shared" si="1182"/>
        <v>4.447041047971811</v>
      </c>
      <c r="X3763" s="119">
        <f t="shared" si="1183"/>
        <v>13.330603422426838</v>
      </c>
      <c r="Y3763" s="119">
        <f t="shared" si="1184"/>
        <v>37.710038254529763</v>
      </c>
      <c r="Z3763" s="119">
        <f t="shared" si="1185"/>
        <v>38.031593150094558</v>
      </c>
      <c r="AA3763" s="119">
        <f t="shared" si="1167"/>
        <v>0.29333652296410279</v>
      </c>
      <c r="AB3763" s="119">
        <f t="shared" si="1168"/>
        <v>1.3343620943946373</v>
      </c>
      <c r="AC3763" s="119">
        <f t="shared" si="1186"/>
        <v>38.459903270018337</v>
      </c>
      <c r="AD3763" s="119">
        <f t="shared" si="1187"/>
        <v>78.581623864291501</v>
      </c>
      <c r="AE3763" s="119">
        <f t="shared" si="1188"/>
        <v>8.7562380877353387</v>
      </c>
      <c r="AF3763" s="138">
        <f t="shared" si="1181"/>
        <v>0</v>
      </c>
      <c r="AH3763" s="122">
        <v>5100</v>
      </c>
      <c r="AI3763" s="122" t="s">
        <v>2356</v>
      </c>
    </row>
    <row r="3764" spans="1:35" s="122" customFormat="1" ht="11.25" customHeight="1" x14ac:dyDescent="0.2">
      <c r="A3764" s="96" t="s">
        <v>89</v>
      </c>
      <c r="B3764" s="101">
        <v>340000010062</v>
      </c>
      <c r="C3764" s="102" t="s">
        <v>2563</v>
      </c>
      <c r="D3764" s="103" t="s">
        <v>87</v>
      </c>
      <c r="E3764" s="103" t="s">
        <v>87</v>
      </c>
      <c r="F3764" s="103" t="s">
        <v>88</v>
      </c>
      <c r="G3764" s="103" t="s">
        <v>88</v>
      </c>
      <c r="H3764" s="97">
        <v>0</v>
      </c>
      <c r="I3764" s="97">
        <v>0</v>
      </c>
      <c r="J3764" s="97">
        <v>0</v>
      </c>
      <c r="K3764" s="97">
        <v>36235.18</v>
      </c>
      <c r="L3764" s="119">
        <f t="shared" si="1172"/>
        <v>36235.18</v>
      </c>
      <c r="M3764" s="119">
        <f>IF(AND(D3764="да",G3764="нет",F3764="нет"),K3764/SUMIFS($K$22:$K$4031,$D$22:$D$4031,"да",$G$22:$G$4031,"нет",$F$22:$F$4031,"нет")*'Велич. кап. %'!$G$5,0)</f>
        <v>580.56857455119905</v>
      </c>
      <c r="N3764" s="120" t="s">
        <v>45</v>
      </c>
      <c r="O3764" s="121">
        <f t="shared" si="1190"/>
        <v>3.3236619248221357E-5</v>
      </c>
      <c r="P3764" s="119">
        <f t="shared" si="1174"/>
        <v>33.386104570255185</v>
      </c>
      <c r="Q3764" s="119">
        <f t="shared" si="1175"/>
        <v>20.031662742153113</v>
      </c>
      <c r="R3764" s="119">
        <f t="shared" si="1176"/>
        <v>33.386104570255185</v>
      </c>
      <c r="S3764" s="119">
        <f t="shared" si="1177"/>
        <v>13.354441828102074</v>
      </c>
      <c r="T3764" s="119">
        <f t="shared" si="1178"/>
        <v>40.063325484306226</v>
      </c>
      <c r="U3764" s="119">
        <f t="shared" si="1179"/>
        <v>67.395321959147353</v>
      </c>
      <c r="V3764" s="119">
        <f t="shared" si="1180"/>
        <v>38.929633890404439</v>
      </c>
      <c r="W3764" s="119">
        <f t="shared" si="1182"/>
        <v>6.7229908062552024</v>
      </c>
      <c r="X3764" s="119">
        <f t="shared" si="1183"/>
        <v>20.153068812280022</v>
      </c>
      <c r="Y3764" s="119">
        <f t="shared" si="1184"/>
        <v>57.009647033584713</v>
      </c>
      <c r="Z3764" s="119">
        <f t="shared" si="1185"/>
        <v>57.495770409390836</v>
      </c>
      <c r="AA3764" s="119">
        <f t="shared" si="1167"/>
        <v>0.44346313104664464</v>
      </c>
      <c r="AB3764" s="119">
        <f t="shared" si="1168"/>
        <v>2.0172748567099461</v>
      </c>
      <c r="AC3764" s="119">
        <f t="shared" si="1186"/>
        <v>58.143285232710696</v>
      </c>
      <c r="AD3764" s="119">
        <f t="shared" si="1187"/>
        <v>118.79888876249137</v>
      </c>
      <c r="AE3764" s="119">
        <f t="shared" si="1188"/>
        <v>13.237590462106182</v>
      </c>
      <c r="AF3764" s="138">
        <f t="shared" si="1181"/>
        <v>0</v>
      </c>
      <c r="AH3764" s="122">
        <v>5100</v>
      </c>
      <c r="AI3764" s="122" t="s">
        <v>2356</v>
      </c>
    </row>
    <row r="3765" spans="1:35" s="122" customFormat="1" ht="11.25" customHeight="1" x14ac:dyDescent="0.2">
      <c r="A3765" s="96" t="s">
        <v>89</v>
      </c>
      <c r="B3765" s="101">
        <v>340000010063</v>
      </c>
      <c r="C3765" s="102" t="s">
        <v>2564</v>
      </c>
      <c r="D3765" s="103" t="s">
        <v>87</v>
      </c>
      <c r="E3765" s="103" t="s">
        <v>87</v>
      </c>
      <c r="F3765" s="103" t="s">
        <v>88</v>
      </c>
      <c r="G3765" s="103" t="s">
        <v>88</v>
      </c>
      <c r="H3765" s="97">
        <v>0</v>
      </c>
      <c r="I3765" s="97">
        <v>0</v>
      </c>
      <c r="J3765" s="97">
        <v>0</v>
      </c>
      <c r="K3765" s="97">
        <v>36235.18</v>
      </c>
      <c r="L3765" s="119">
        <f t="shared" si="1172"/>
        <v>36235.18</v>
      </c>
      <c r="M3765" s="119">
        <f>IF(AND(D3765="да",G3765="нет",F3765="нет"),K3765/SUMIFS($K$22:$K$4031,$D$22:$D$4031,"да",$G$22:$G$4031,"нет",$F$22:$F$4031,"нет")*'Велич. кап. %'!$G$5,0)</f>
        <v>580.56857455119905</v>
      </c>
      <c r="N3765" s="120" t="s">
        <v>45</v>
      </c>
      <c r="O3765" s="121">
        <f t="shared" si="1190"/>
        <v>3.3236619248221357E-5</v>
      </c>
      <c r="P3765" s="119">
        <f t="shared" si="1174"/>
        <v>33.386104570255185</v>
      </c>
      <c r="Q3765" s="119">
        <f t="shared" si="1175"/>
        <v>20.031662742153113</v>
      </c>
      <c r="R3765" s="119">
        <f t="shared" si="1176"/>
        <v>33.386104570255185</v>
      </c>
      <c r="S3765" s="119">
        <f t="shared" si="1177"/>
        <v>13.354441828102074</v>
      </c>
      <c r="T3765" s="119">
        <f t="shared" si="1178"/>
        <v>40.063325484306226</v>
      </c>
      <c r="U3765" s="119">
        <f t="shared" si="1179"/>
        <v>67.395321959147353</v>
      </c>
      <c r="V3765" s="119">
        <f t="shared" si="1180"/>
        <v>38.929633890404439</v>
      </c>
      <c r="W3765" s="119">
        <f t="shared" si="1182"/>
        <v>6.7229908062552024</v>
      </c>
      <c r="X3765" s="119">
        <f t="shared" si="1183"/>
        <v>20.153068812280022</v>
      </c>
      <c r="Y3765" s="119">
        <f t="shared" si="1184"/>
        <v>57.009647033584713</v>
      </c>
      <c r="Z3765" s="119">
        <f t="shared" si="1185"/>
        <v>57.495770409390836</v>
      </c>
      <c r="AA3765" s="119">
        <f t="shared" si="1167"/>
        <v>0.44346313104664464</v>
      </c>
      <c r="AB3765" s="119">
        <f t="shared" si="1168"/>
        <v>2.0172748567099461</v>
      </c>
      <c r="AC3765" s="119">
        <f t="shared" si="1186"/>
        <v>58.143285232710696</v>
      </c>
      <c r="AD3765" s="119">
        <f t="shared" si="1187"/>
        <v>118.79888876249137</v>
      </c>
      <c r="AE3765" s="119">
        <f t="shared" si="1188"/>
        <v>13.237590462106182</v>
      </c>
      <c r="AF3765" s="138">
        <f t="shared" si="1181"/>
        <v>0</v>
      </c>
      <c r="AH3765" s="122">
        <v>5100</v>
      </c>
      <c r="AI3765" s="122" t="s">
        <v>2356</v>
      </c>
    </row>
    <row r="3766" spans="1:35" s="122" customFormat="1" ht="11.25" customHeight="1" x14ac:dyDescent="0.2">
      <c r="A3766" s="96" t="s">
        <v>89</v>
      </c>
      <c r="B3766" s="101">
        <v>340000010064</v>
      </c>
      <c r="C3766" s="102" t="s">
        <v>2094</v>
      </c>
      <c r="D3766" s="103" t="s">
        <v>87</v>
      </c>
      <c r="E3766" s="103" t="s">
        <v>87</v>
      </c>
      <c r="F3766" s="103" t="s">
        <v>88</v>
      </c>
      <c r="G3766" s="103" t="s">
        <v>88</v>
      </c>
      <c r="H3766" s="97">
        <v>0</v>
      </c>
      <c r="I3766" s="97">
        <v>0</v>
      </c>
      <c r="J3766" s="97">
        <v>0</v>
      </c>
      <c r="K3766" s="97">
        <v>29925.200000000001</v>
      </c>
      <c r="L3766" s="119">
        <f t="shared" si="1172"/>
        <v>29925.200000000001</v>
      </c>
      <c r="M3766" s="119">
        <f>IF(AND(D3766="да",G3766="нет",F3766="нет"),K3766/SUMIFS($K$22:$K$4031,$D$22:$D$4031,"да",$G$22:$G$4031,"нет",$F$22:$F$4031,"нет")*'Велич. кап. %'!$G$5,0)</f>
        <v>479.46859121879743</v>
      </c>
      <c r="N3766" s="120" t="s">
        <v>45</v>
      </c>
      <c r="O3766" s="121">
        <f t="shared" si="1190"/>
        <v>2.7448807438706634E-5</v>
      </c>
      <c r="P3766" s="119">
        <f t="shared" si="1174"/>
        <v>27.57226144552892</v>
      </c>
      <c r="Q3766" s="119">
        <f t="shared" si="1175"/>
        <v>16.543356867317353</v>
      </c>
      <c r="R3766" s="119">
        <f t="shared" si="1176"/>
        <v>27.57226144552892</v>
      </c>
      <c r="S3766" s="119">
        <f t="shared" si="1177"/>
        <v>11.028904578211568</v>
      </c>
      <c r="T3766" s="119">
        <f t="shared" si="1178"/>
        <v>33.086713734634706</v>
      </c>
      <c r="U3766" s="119">
        <f t="shared" si="1179"/>
        <v>55.659127088422821</v>
      </c>
      <c r="V3766" s="119">
        <f t="shared" si="1180"/>
        <v>32.150442749204807</v>
      </c>
      <c r="W3766" s="119">
        <f t="shared" si="1182"/>
        <v>5.5522518302751136</v>
      </c>
      <c r="X3766" s="119">
        <f t="shared" si="1183"/>
        <v>16.643621332120944</v>
      </c>
      <c r="Y3766" s="119">
        <f t="shared" si="1184"/>
        <v>47.082009511459013</v>
      </c>
      <c r="Z3766" s="119">
        <f t="shared" si="1185"/>
        <v>47.483479553712797</v>
      </c>
      <c r="AA3766" s="119">
        <f t="shared" si="1167"/>
        <v>0.3662386357456221</v>
      </c>
      <c r="AB3766" s="119">
        <f t="shared" si="1168"/>
        <v>1.6659874062172861</v>
      </c>
      <c r="AC3766" s="119">
        <f t="shared" si="1186"/>
        <v>48.018236400258374</v>
      </c>
      <c r="AD3766" s="119">
        <f t="shared" si="1187"/>
        <v>98.111296977007072</v>
      </c>
      <c r="AE3766" s="119">
        <f t="shared" si="1188"/>
        <v>10.932401663152216</v>
      </c>
      <c r="AF3766" s="138">
        <f t="shared" si="1181"/>
        <v>0</v>
      </c>
      <c r="AH3766" s="122">
        <v>5100</v>
      </c>
      <c r="AI3766" s="122" t="s">
        <v>2356</v>
      </c>
    </row>
    <row r="3767" spans="1:35" s="122" customFormat="1" ht="11.25" customHeight="1" x14ac:dyDescent="0.2">
      <c r="A3767" s="96" t="s">
        <v>89</v>
      </c>
      <c r="B3767" s="101">
        <v>340000010065</v>
      </c>
      <c r="C3767" s="102" t="s">
        <v>2095</v>
      </c>
      <c r="D3767" s="103" t="s">
        <v>87</v>
      </c>
      <c r="E3767" s="103" t="s">
        <v>87</v>
      </c>
      <c r="F3767" s="103" t="s">
        <v>88</v>
      </c>
      <c r="G3767" s="103" t="s">
        <v>88</v>
      </c>
      <c r="H3767" s="97">
        <v>0</v>
      </c>
      <c r="I3767" s="97">
        <v>0</v>
      </c>
      <c r="J3767" s="97">
        <v>0</v>
      </c>
      <c r="K3767" s="97">
        <v>39662.400000000001</v>
      </c>
      <c r="L3767" s="119">
        <f t="shared" si="1172"/>
        <v>39662.400000000001</v>
      </c>
      <c r="M3767" s="119">
        <f>IF(AND(D3767="да",G3767="нет",F3767="нет"),K3767/SUMIFS($K$22:$K$4031,$D$22:$D$4031,"да",$G$22:$G$4031,"нет",$F$22:$F$4031,"нет")*'Велич. кап. %'!$G$5,0)</f>
        <v>635.48029929144764</v>
      </c>
      <c r="N3767" s="120" t="s">
        <v>45</v>
      </c>
      <c r="O3767" s="121">
        <f t="shared" si="1190"/>
        <v>3.6380227372146482E-5</v>
      </c>
      <c r="P3767" s="119">
        <f t="shared" si="1174"/>
        <v>36.54385141476569</v>
      </c>
      <c r="Q3767" s="119">
        <f t="shared" si="1175"/>
        <v>21.926310848859412</v>
      </c>
      <c r="R3767" s="119">
        <f t="shared" si="1176"/>
        <v>36.54385141476569</v>
      </c>
      <c r="S3767" s="119">
        <f t="shared" si="1177"/>
        <v>14.617540565906275</v>
      </c>
      <c r="T3767" s="119">
        <f t="shared" si="1178"/>
        <v>43.852621697718824</v>
      </c>
      <c r="U3767" s="119">
        <f t="shared" si="1179"/>
        <v>73.769751321022454</v>
      </c>
      <c r="V3767" s="119">
        <f t="shared" si="1180"/>
        <v>42.611702528172266</v>
      </c>
      <c r="W3767" s="119">
        <f t="shared" si="1182"/>
        <v>7.358869213676221</v>
      </c>
      <c r="X3767" s="119">
        <f t="shared" si="1183"/>
        <v>22.05919982901079</v>
      </c>
      <c r="Y3767" s="119">
        <f t="shared" si="1184"/>
        <v>62.401771551979323</v>
      </c>
      <c r="Z3767" s="119">
        <f t="shared" si="1185"/>
        <v>62.933873773648237</v>
      </c>
      <c r="AA3767" s="119">
        <f t="shared" si="1167"/>
        <v>0.48540705714238036</v>
      </c>
      <c r="AB3767" s="119">
        <f t="shared" si="1168"/>
        <v>2.2080740947546711</v>
      </c>
      <c r="AC3767" s="119">
        <f t="shared" si="1186"/>
        <v>63.642632276529731</v>
      </c>
      <c r="AD3767" s="119">
        <f t="shared" si="1187"/>
        <v>130.03520461754124</v>
      </c>
      <c r="AE3767" s="119">
        <f t="shared" si="1188"/>
        <v>14.489637085954595</v>
      </c>
      <c r="AF3767" s="138">
        <f t="shared" si="1181"/>
        <v>0</v>
      </c>
      <c r="AH3767" s="122">
        <v>5100</v>
      </c>
      <c r="AI3767" s="122" t="s">
        <v>2356</v>
      </c>
    </row>
    <row r="3768" spans="1:35" s="122" customFormat="1" ht="11.25" customHeight="1" x14ac:dyDescent="0.2">
      <c r="A3768" s="96" t="s">
        <v>89</v>
      </c>
      <c r="B3768" s="101">
        <v>340000010067</v>
      </c>
      <c r="C3768" s="102" t="s">
        <v>2096</v>
      </c>
      <c r="D3768" s="103" t="s">
        <v>87</v>
      </c>
      <c r="E3768" s="103" t="s">
        <v>87</v>
      </c>
      <c r="F3768" s="103" t="s">
        <v>88</v>
      </c>
      <c r="G3768" s="103" t="s">
        <v>88</v>
      </c>
      <c r="H3768" s="97">
        <v>0</v>
      </c>
      <c r="I3768" s="97">
        <v>0</v>
      </c>
      <c r="J3768" s="97">
        <v>0</v>
      </c>
      <c r="K3768" s="97">
        <v>26683.39</v>
      </c>
      <c r="L3768" s="119">
        <f t="shared" si="1172"/>
        <v>26683.39</v>
      </c>
      <c r="M3768" s="119">
        <f>IF(AND(D3768="да",G3768="нет",F3768="нет"),K3768/SUMIFS($K$22:$K$4031,$D$22:$D$4031,"да",$G$22:$G$4031,"нет",$F$22:$F$4031,"нет")*'Велич. кап. %'!$G$5,0)</f>
        <v>427.52754909714042</v>
      </c>
      <c r="N3768" s="120" t="s">
        <v>45</v>
      </c>
      <c r="O3768" s="121">
        <f t="shared" si="1190"/>
        <v>2.4475266127608508E-5</v>
      </c>
      <c r="P3768" s="119">
        <f t="shared" si="1174"/>
        <v>24.585346307894746</v>
      </c>
      <c r="Q3768" s="119">
        <f t="shared" si="1175"/>
        <v>14.751207784736847</v>
      </c>
      <c r="R3768" s="119">
        <f t="shared" si="1176"/>
        <v>24.585346307894746</v>
      </c>
      <c r="S3768" s="119">
        <f t="shared" si="1177"/>
        <v>9.8341385231578986</v>
      </c>
      <c r="T3768" s="119">
        <f t="shared" si="1178"/>
        <v>29.502415569473694</v>
      </c>
      <c r="U3768" s="119">
        <f t="shared" si="1179"/>
        <v>49.629549515456887</v>
      </c>
      <c r="V3768" s="119">
        <f t="shared" si="1180"/>
        <v>28.667571229255078</v>
      </c>
      <c r="W3768" s="119">
        <f t="shared" si="1182"/>
        <v>4.9507739619265587</v>
      </c>
      <c r="X3768" s="119">
        <f t="shared" si="1183"/>
        <v>14.840610556230288</v>
      </c>
      <c r="Y3768" s="119">
        <f t="shared" si="1184"/>
        <v>41.981594835722738</v>
      </c>
      <c r="Z3768" s="119">
        <f t="shared" si="1185"/>
        <v>42.339573452767041</v>
      </c>
      <c r="AA3768" s="119">
        <f t="shared" si="1167"/>
        <v>0.32656384420716905</v>
      </c>
      <c r="AB3768" s="119">
        <f t="shared" si="1168"/>
        <v>1.4855102620929606</v>
      </c>
      <c r="AC3768" s="119">
        <f t="shared" si="1186"/>
        <v>42.816399856318093</v>
      </c>
      <c r="AD3768" s="119">
        <f t="shared" si="1187"/>
        <v>87.482857278925479</v>
      </c>
      <c r="AE3768" s="119">
        <f t="shared" si="1188"/>
        <v>9.7480898110802663</v>
      </c>
      <c r="AF3768" s="138">
        <f t="shared" si="1181"/>
        <v>0</v>
      </c>
      <c r="AH3768" s="122">
        <v>5100</v>
      </c>
      <c r="AI3768" s="122" t="s">
        <v>2356</v>
      </c>
    </row>
    <row r="3769" spans="1:35" s="122" customFormat="1" ht="11.25" customHeight="1" x14ac:dyDescent="0.2">
      <c r="A3769" s="96" t="s">
        <v>89</v>
      </c>
      <c r="B3769" s="101">
        <v>340000010069</v>
      </c>
      <c r="C3769" s="102" t="s">
        <v>2097</v>
      </c>
      <c r="D3769" s="103" t="s">
        <v>87</v>
      </c>
      <c r="E3769" s="103" t="s">
        <v>87</v>
      </c>
      <c r="F3769" s="103" t="s">
        <v>88</v>
      </c>
      <c r="G3769" s="103" t="s">
        <v>88</v>
      </c>
      <c r="H3769" s="97">
        <v>0</v>
      </c>
      <c r="I3769" s="97">
        <v>0</v>
      </c>
      <c r="J3769" s="97">
        <v>0</v>
      </c>
      <c r="K3769" s="97">
        <v>20773.900000000001</v>
      </c>
      <c r="L3769" s="119">
        <f t="shared" si="1172"/>
        <v>20773.900000000001</v>
      </c>
      <c r="M3769" s="119">
        <f>IF(AND(D3769="да",G3769="нет",F3769="нет"),K3769/SUMIFS($K$22:$K$4031,$D$22:$D$4031,"да",$G$22:$G$4031,"нет",$F$22:$F$4031,"нет")*'Велич. кап. %'!$G$5,0)</f>
        <v>332.84431071873121</v>
      </c>
      <c r="N3769" s="120" t="s">
        <v>45</v>
      </c>
      <c r="O3769" s="121">
        <f t="shared" si="1190"/>
        <v>1.905480266968801E-5</v>
      </c>
      <c r="P3769" s="119">
        <f t="shared" si="1174"/>
        <v>19.140503724061098</v>
      </c>
      <c r="Q3769" s="119">
        <f t="shared" si="1175"/>
        <v>11.484302234436658</v>
      </c>
      <c r="R3769" s="119">
        <f t="shared" si="1176"/>
        <v>19.140503724061098</v>
      </c>
      <c r="S3769" s="119">
        <f t="shared" si="1177"/>
        <v>7.6562014896244381</v>
      </c>
      <c r="T3769" s="119">
        <f t="shared" si="1178"/>
        <v>22.968604468873316</v>
      </c>
      <c r="U3769" s="119">
        <f t="shared" si="1179"/>
        <v>38.638242692519569</v>
      </c>
      <c r="V3769" s="119">
        <f t="shared" si="1180"/>
        <v>22.318650589727241</v>
      </c>
      <c r="W3769" s="119">
        <f t="shared" si="1182"/>
        <v>3.8543409667087327</v>
      </c>
      <c r="X3769" s="119">
        <f t="shared" si="1183"/>
        <v>11.553905243451915</v>
      </c>
      <c r="Y3769" s="119">
        <f t="shared" si="1184"/>
        <v>32.684057496360865</v>
      </c>
      <c r="Z3769" s="119">
        <f t="shared" si="1185"/>
        <v>32.962755667493418</v>
      </c>
      <c r="AA3769" s="119">
        <f t="shared" si="1167"/>
        <v>0.25424073339914111</v>
      </c>
      <c r="AB3769" s="119">
        <f t="shared" si="1168"/>
        <v>1.1565187794239395</v>
      </c>
      <c r="AC3769" s="119">
        <f t="shared" si="1186"/>
        <v>33.333980763882188</v>
      </c>
      <c r="AD3769" s="119">
        <f t="shared" si="1187"/>
        <v>68.108292418117401</v>
      </c>
      <c r="AE3769" s="119">
        <f t="shared" si="1188"/>
        <v>7.5892097265902247</v>
      </c>
      <c r="AF3769" s="138">
        <f t="shared" si="1181"/>
        <v>0</v>
      </c>
      <c r="AH3769" s="122">
        <v>5100</v>
      </c>
      <c r="AI3769" s="122" t="s">
        <v>2356</v>
      </c>
    </row>
    <row r="3770" spans="1:35" s="122" customFormat="1" ht="11.25" customHeight="1" x14ac:dyDescent="0.2">
      <c r="A3770" s="96" t="s">
        <v>89</v>
      </c>
      <c r="B3770" s="101">
        <v>340000010071</v>
      </c>
      <c r="C3770" s="102" t="s">
        <v>2565</v>
      </c>
      <c r="D3770" s="103" t="s">
        <v>88</v>
      </c>
      <c r="E3770" s="103" t="s">
        <v>87</v>
      </c>
      <c r="F3770" s="103" t="s">
        <v>88</v>
      </c>
      <c r="G3770" s="103" t="s">
        <v>88</v>
      </c>
      <c r="H3770" s="97">
        <v>0</v>
      </c>
      <c r="I3770" s="97">
        <v>0</v>
      </c>
      <c r="J3770" s="97">
        <v>0</v>
      </c>
      <c r="K3770" s="97">
        <v>35890.22</v>
      </c>
      <c r="L3770" s="119">
        <f t="shared" si="1172"/>
        <v>0</v>
      </c>
      <c r="M3770" s="119">
        <f>IF(AND(D3770="да",G3770="нет",F3770="нет"),K3770/SUMIFS($K$22:$K$4031,$D$22:$D$4031,"да",$G$22:$G$4031,"нет",$F$22:$F$4031,"нет")*'Велич. кап. %'!$G$5,0)</f>
        <v>0</v>
      </c>
      <c r="N3770" s="120" t="s">
        <v>45</v>
      </c>
      <c r="O3770" s="121">
        <f t="shared" si="1190"/>
        <v>0</v>
      </c>
      <c r="P3770" s="119">
        <f t="shared" si="1174"/>
        <v>0</v>
      </c>
      <c r="Q3770" s="119">
        <f t="shared" si="1175"/>
        <v>0</v>
      </c>
      <c r="R3770" s="119">
        <f t="shared" si="1176"/>
        <v>0</v>
      </c>
      <c r="S3770" s="119">
        <f t="shared" si="1177"/>
        <v>0</v>
      </c>
      <c r="T3770" s="119">
        <f t="shared" si="1178"/>
        <v>0</v>
      </c>
      <c r="U3770" s="119">
        <f t="shared" si="1179"/>
        <v>0</v>
      </c>
      <c r="V3770" s="119">
        <f t="shared" si="1180"/>
        <v>0</v>
      </c>
      <c r="W3770" s="119">
        <f t="shared" si="1182"/>
        <v>0</v>
      </c>
      <c r="X3770" s="119">
        <f t="shared" si="1183"/>
        <v>0</v>
      </c>
      <c r="Y3770" s="119">
        <f t="shared" si="1184"/>
        <v>0</v>
      </c>
      <c r="Z3770" s="119">
        <f t="shared" si="1185"/>
        <v>0</v>
      </c>
      <c r="AA3770" s="119">
        <f t="shared" si="1167"/>
        <v>0</v>
      </c>
      <c r="AB3770" s="119">
        <f t="shared" si="1168"/>
        <v>0</v>
      </c>
      <c r="AC3770" s="119">
        <f t="shared" si="1186"/>
        <v>0</v>
      </c>
      <c r="AD3770" s="119">
        <f t="shared" si="1187"/>
        <v>0</v>
      </c>
      <c r="AE3770" s="119">
        <f t="shared" si="1188"/>
        <v>0</v>
      </c>
      <c r="AF3770" s="138">
        <f t="shared" si="1181"/>
        <v>0</v>
      </c>
      <c r="AH3770" s="122">
        <v>5100</v>
      </c>
      <c r="AI3770" s="122" t="s">
        <v>2356</v>
      </c>
    </row>
    <row r="3771" spans="1:35" s="122" customFormat="1" ht="11.25" customHeight="1" x14ac:dyDescent="0.2">
      <c r="A3771" s="96" t="s">
        <v>89</v>
      </c>
      <c r="B3771" s="101">
        <v>340000010072</v>
      </c>
      <c r="C3771" s="102" t="s">
        <v>2566</v>
      </c>
      <c r="D3771" s="103" t="s">
        <v>87</v>
      </c>
      <c r="E3771" s="103" t="s">
        <v>87</v>
      </c>
      <c r="F3771" s="103" t="s">
        <v>88</v>
      </c>
      <c r="G3771" s="103" t="s">
        <v>88</v>
      </c>
      <c r="H3771" s="97">
        <v>0</v>
      </c>
      <c r="I3771" s="97">
        <v>0</v>
      </c>
      <c r="J3771" s="97">
        <v>0</v>
      </c>
      <c r="K3771" s="97">
        <v>43847.72</v>
      </c>
      <c r="L3771" s="119">
        <f t="shared" si="1172"/>
        <v>43847.72</v>
      </c>
      <c r="M3771" s="119">
        <f>IF(AND(D3771="да",G3771="нет",F3771="нет"),K3771/SUMIFS($K$22:$K$4031,$D$22:$D$4031,"да",$G$22:$G$4031,"нет",$F$22:$F$4031,"нет")*'Велич. кап. %'!$G$5,0)</f>
        <v>702.53848049658109</v>
      </c>
      <c r="N3771" s="120" t="s">
        <v>45</v>
      </c>
      <c r="O3771" s="121">
        <f t="shared" si="1190"/>
        <v>4.0219200637132771E-5</v>
      </c>
      <c r="P3771" s="119">
        <f t="shared" si="1174"/>
        <v>40.400090880941391</v>
      </c>
      <c r="Q3771" s="119">
        <f t="shared" si="1175"/>
        <v>24.240054528564833</v>
      </c>
      <c r="R3771" s="119">
        <f t="shared" si="1176"/>
        <v>40.400090880941391</v>
      </c>
      <c r="S3771" s="119">
        <f t="shared" si="1177"/>
        <v>16.160036352376554</v>
      </c>
      <c r="T3771" s="119">
        <f t="shared" si="1178"/>
        <v>48.480109057129667</v>
      </c>
      <c r="U3771" s="119">
        <f t="shared" si="1179"/>
        <v>81.554202478766356</v>
      </c>
      <c r="V3771" s="119">
        <f t="shared" si="1180"/>
        <v>47.108243605495126</v>
      </c>
      <c r="W3771" s="119">
        <f t="shared" si="1182"/>
        <v>8.1354037274066915</v>
      </c>
      <c r="X3771" s="119">
        <f t="shared" si="1183"/>
        <v>24.386966434873155</v>
      </c>
      <c r="Y3771" s="119">
        <f t="shared" si="1184"/>
        <v>68.986632339827011</v>
      </c>
      <c r="Z3771" s="119">
        <f t="shared" si="1185"/>
        <v>69.574883913789165</v>
      </c>
      <c r="AA3771" s="119">
        <f t="shared" si="1167"/>
        <v>0.5366289666687617</v>
      </c>
      <c r="AB3771" s="119">
        <f t="shared" si="1168"/>
        <v>2.4410780650201778</v>
      </c>
      <c r="AC3771" s="119">
        <f t="shared" si="1186"/>
        <v>70.35843317913789</v>
      </c>
      <c r="AD3771" s="119">
        <f t="shared" si="1187"/>
        <v>143.75699005134979</v>
      </c>
      <c r="AE3771" s="119">
        <f t="shared" si="1188"/>
        <v>16.018636034293262</v>
      </c>
      <c r="AF3771" s="138">
        <f t="shared" si="1181"/>
        <v>0</v>
      </c>
      <c r="AH3771" s="122">
        <v>5100</v>
      </c>
      <c r="AI3771" s="122" t="s">
        <v>2356</v>
      </c>
    </row>
    <row r="3772" spans="1:35" s="122" customFormat="1" ht="11.25" customHeight="1" x14ac:dyDescent="0.2">
      <c r="A3772" s="96" t="s">
        <v>89</v>
      </c>
      <c r="B3772" s="101">
        <v>340000010074</v>
      </c>
      <c r="C3772" s="102" t="s">
        <v>1899</v>
      </c>
      <c r="D3772" s="103" t="s">
        <v>87</v>
      </c>
      <c r="E3772" s="103" t="s">
        <v>87</v>
      </c>
      <c r="F3772" s="103" t="s">
        <v>88</v>
      </c>
      <c r="G3772" s="103" t="s">
        <v>88</v>
      </c>
      <c r="H3772" s="97">
        <v>0</v>
      </c>
      <c r="I3772" s="97">
        <v>0</v>
      </c>
      <c r="J3772" s="97">
        <v>0</v>
      </c>
      <c r="K3772" s="97">
        <v>37340.6</v>
      </c>
      <c r="L3772" s="119">
        <f t="shared" si="1172"/>
        <v>37340.6</v>
      </c>
      <c r="M3772" s="119">
        <f>IF(AND(D3772="да",G3772="нет",F3772="нет"),K3772/SUMIFS($K$22:$K$4031,$D$22:$D$4031,"да",$G$22:$G$4031,"нет",$F$22:$F$4031,"нет")*'Велич. кап. %'!$G$5,0)</f>
        <v>598.27987372731423</v>
      </c>
      <c r="N3772" s="120" t="s">
        <v>45</v>
      </c>
      <c r="O3772" s="121">
        <f t="shared" si="1190"/>
        <v>3.4250562704535602E-5</v>
      </c>
      <c r="P3772" s="119">
        <f t="shared" si="1174"/>
        <v>34.404608347911363</v>
      </c>
      <c r="Q3772" s="119">
        <f t="shared" si="1175"/>
        <v>20.642765008746817</v>
      </c>
      <c r="R3772" s="119">
        <f t="shared" si="1176"/>
        <v>34.404608347911363</v>
      </c>
      <c r="S3772" s="119">
        <f t="shared" si="1177"/>
        <v>13.761843339164544</v>
      </c>
      <c r="T3772" s="119">
        <f t="shared" si="1178"/>
        <v>41.285530017493635</v>
      </c>
      <c r="U3772" s="119">
        <f t="shared" si="1179"/>
        <v>69.451338703098415</v>
      </c>
      <c r="V3772" s="119">
        <f t="shared" si="1180"/>
        <v>40.117253101765634</v>
      </c>
      <c r="W3772" s="119">
        <f t="shared" si="1182"/>
        <v>6.9280878555054226</v>
      </c>
      <c r="X3772" s="119">
        <f t="shared" si="1183"/>
        <v>20.767874791620283</v>
      </c>
      <c r="Y3772" s="119">
        <f t="shared" si="1184"/>
        <v>58.748829894656879</v>
      </c>
      <c r="Z3772" s="119">
        <f t="shared" si="1185"/>
        <v>59.249783347258088</v>
      </c>
      <c r="AA3772" s="119">
        <f t="shared" ref="AA3772:AA3835" si="1191">O3772*$AA$21</f>
        <v>0.45699177956782161</v>
      </c>
      <c r="AB3772" s="119">
        <f t="shared" ref="AB3772:AB3835" si="1192">O3772*$AB$21</f>
        <v>2.0788154913115764</v>
      </c>
      <c r="AC3772" s="119">
        <f t="shared" si="1186"/>
        <v>59.917051786704434</v>
      </c>
      <c r="AD3772" s="119">
        <f t="shared" si="1187"/>
        <v>122.42306470465125</v>
      </c>
      <c r="AE3772" s="119">
        <f t="shared" si="1188"/>
        <v>13.641427209946855</v>
      </c>
      <c r="AF3772" s="138">
        <f t="shared" si="1181"/>
        <v>0</v>
      </c>
      <c r="AH3772" s="122">
        <v>5100</v>
      </c>
      <c r="AI3772" s="122" t="s">
        <v>2356</v>
      </c>
    </row>
    <row r="3773" spans="1:35" s="122" customFormat="1" ht="11.25" customHeight="1" x14ac:dyDescent="0.2">
      <c r="A3773" s="96" t="s">
        <v>89</v>
      </c>
      <c r="B3773" s="101">
        <v>340000010076</v>
      </c>
      <c r="C3773" s="102" t="s">
        <v>2098</v>
      </c>
      <c r="D3773" s="103" t="s">
        <v>87</v>
      </c>
      <c r="E3773" s="103" t="s">
        <v>87</v>
      </c>
      <c r="F3773" s="103" t="s">
        <v>88</v>
      </c>
      <c r="G3773" s="103" t="s">
        <v>88</v>
      </c>
      <c r="H3773" s="97">
        <v>0</v>
      </c>
      <c r="I3773" s="97">
        <v>0</v>
      </c>
      <c r="J3773" s="97">
        <v>0</v>
      </c>
      <c r="K3773" s="97">
        <v>20361</v>
      </c>
      <c r="L3773" s="119">
        <f t="shared" si="1172"/>
        <v>20361</v>
      </c>
      <c r="M3773" s="119">
        <f>IF(AND(D3773="да",G3773="нет",F3773="нет"),K3773/SUMIFS($K$22:$K$4031,$D$22:$D$4031,"да",$G$22:$G$4031,"нет",$F$22:$F$4031,"нет")*'Велич. кап. %'!$G$5,0)</f>
        <v>326.22872982656537</v>
      </c>
      <c r="N3773" s="120" t="s">
        <v>45</v>
      </c>
      <c r="O3773" s="121">
        <f t="shared" si="1190"/>
        <v>1.8676071279707596E-5</v>
      </c>
      <c r="P3773" s="119">
        <f t="shared" si="1174"/>
        <v>18.760068948324967</v>
      </c>
      <c r="Q3773" s="119">
        <f t="shared" si="1175"/>
        <v>11.25604136899498</v>
      </c>
      <c r="R3773" s="119">
        <f t="shared" si="1176"/>
        <v>18.760068948324967</v>
      </c>
      <c r="S3773" s="119">
        <f t="shared" si="1177"/>
        <v>7.5040275793299864</v>
      </c>
      <c r="T3773" s="119">
        <f t="shared" si="1178"/>
        <v>22.51208273798996</v>
      </c>
      <c r="U3773" s="119">
        <f t="shared" si="1179"/>
        <v>37.870272768348315</v>
      </c>
      <c r="V3773" s="119">
        <f t="shared" si="1180"/>
        <v>21.875047278432863</v>
      </c>
      <c r="W3773" s="119">
        <f t="shared" si="1182"/>
        <v>3.7777324634833378</v>
      </c>
      <c r="X3773" s="119">
        <f t="shared" si="1183"/>
        <v>11.324260955426013</v>
      </c>
      <c r="Y3773" s="119">
        <f t="shared" si="1184"/>
        <v>32.034432373478438</v>
      </c>
      <c r="Z3773" s="119">
        <f t="shared" si="1185"/>
        <v>32.307591167081462</v>
      </c>
      <c r="AA3773" s="119">
        <f t="shared" si="1191"/>
        <v>0.24918746950451831</v>
      </c>
      <c r="AB3773" s="119">
        <f t="shared" si="1192"/>
        <v>1.1335319255340035</v>
      </c>
      <c r="AC3773" s="119">
        <f t="shared" si="1186"/>
        <v>32.671437829844436</v>
      </c>
      <c r="AD3773" s="119">
        <f t="shared" si="1187"/>
        <v>66.75457867445634</v>
      </c>
      <c r="AE3773" s="119">
        <f t="shared" si="1188"/>
        <v>7.438367338010849</v>
      </c>
      <c r="AF3773" s="138">
        <f t="shared" si="1181"/>
        <v>0</v>
      </c>
      <c r="AH3773" s="122">
        <v>5400</v>
      </c>
      <c r="AI3773" s="122" t="s">
        <v>2356</v>
      </c>
    </row>
    <row r="3774" spans="1:35" s="122" customFormat="1" ht="11.25" customHeight="1" x14ac:dyDescent="0.2">
      <c r="A3774" s="96" t="s">
        <v>89</v>
      </c>
      <c r="B3774" s="101">
        <v>340000010079</v>
      </c>
      <c r="C3774" s="102" t="s">
        <v>2567</v>
      </c>
      <c r="D3774" s="103" t="s">
        <v>87</v>
      </c>
      <c r="E3774" s="103" t="s">
        <v>87</v>
      </c>
      <c r="F3774" s="103" t="s">
        <v>88</v>
      </c>
      <c r="G3774" s="103" t="s">
        <v>88</v>
      </c>
      <c r="H3774" s="97">
        <v>0</v>
      </c>
      <c r="I3774" s="97">
        <v>0</v>
      </c>
      <c r="J3774" s="97">
        <v>1168035.6100000001</v>
      </c>
      <c r="K3774" s="97">
        <v>1184063.08</v>
      </c>
      <c r="L3774" s="119">
        <f t="shared" si="1172"/>
        <v>1184063.08</v>
      </c>
      <c r="M3774" s="119">
        <f>IF(AND(D3774="да",G3774="нет",F3774="нет"),K3774/SUMIFS($K$22:$K$4031,$D$22:$D$4031,"да",$G$22:$G$4031,"нет",$F$22:$F$4031,"нет")*'Велич. кап. %'!$G$5,0)</f>
        <v>18971.337096553751</v>
      </c>
      <c r="N3774" s="120" t="s">
        <v>45</v>
      </c>
      <c r="O3774" s="121">
        <f t="shared" si="1190"/>
        <v>1.0860786052625175E-3</v>
      </c>
      <c r="P3774" s="119">
        <f t="shared" si="1174"/>
        <v>1090.9633623086304</v>
      </c>
      <c r="Q3774" s="119">
        <f t="shared" si="1175"/>
        <v>654.57801738517821</v>
      </c>
      <c r="R3774" s="119">
        <f t="shared" si="1176"/>
        <v>1090.9633623086304</v>
      </c>
      <c r="S3774" s="119">
        <f t="shared" si="1177"/>
        <v>436.38534492345212</v>
      </c>
      <c r="T3774" s="119">
        <f t="shared" si="1178"/>
        <v>1309.1560347703564</v>
      </c>
      <c r="U3774" s="119">
        <f t="shared" si="1179"/>
        <v>2202.28828714359</v>
      </c>
      <c r="V3774" s="119">
        <f t="shared" si="1180"/>
        <v>1272.1102036072311</v>
      </c>
      <c r="W3774" s="119">
        <f t="shared" si="1182"/>
        <v>219.68830293836595</v>
      </c>
      <c r="X3774" s="119">
        <f t="shared" si="1183"/>
        <v>658.54522398730262</v>
      </c>
      <c r="Y3774" s="119">
        <f t="shared" si="1184"/>
        <v>1862.9138383278125</v>
      </c>
      <c r="Z3774" s="119">
        <f t="shared" si="1185"/>
        <v>1878.7989737574419</v>
      </c>
      <c r="AA3774" s="119">
        <f t="shared" si="1191"/>
        <v>14.491119426301559</v>
      </c>
      <c r="AB3774" s="119">
        <f t="shared" si="1192"/>
        <v>65.918830265022493</v>
      </c>
      <c r="AC3774" s="119">
        <f t="shared" si="1186"/>
        <v>1899.9579247008555</v>
      </c>
      <c r="AD3774" s="119">
        <f t="shared" si="1187"/>
        <v>3882.0112975482098</v>
      </c>
      <c r="AE3774" s="119">
        <f t="shared" si="1188"/>
        <v>432.56697315537195</v>
      </c>
      <c r="AF3774" s="138">
        <f t="shared" si="1181"/>
        <v>0</v>
      </c>
      <c r="AH3774" s="122">
        <v>5400</v>
      </c>
      <c r="AI3774" s="122" t="s">
        <v>2356</v>
      </c>
    </row>
    <row r="3775" spans="1:35" s="122" customFormat="1" ht="11.25" customHeight="1" x14ac:dyDescent="0.2">
      <c r="A3775" s="96" t="s">
        <v>89</v>
      </c>
      <c r="B3775" s="101">
        <v>340000010081</v>
      </c>
      <c r="C3775" s="102" t="s">
        <v>2099</v>
      </c>
      <c r="D3775" s="103" t="s">
        <v>87</v>
      </c>
      <c r="E3775" s="103" t="s">
        <v>87</v>
      </c>
      <c r="F3775" s="103" t="s">
        <v>88</v>
      </c>
      <c r="G3775" s="103" t="s">
        <v>88</v>
      </c>
      <c r="H3775" s="97">
        <v>0</v>
      </c>
      <c r="I3775" s="97">
        <v>0</v>
      </c>
      <c r="J3775" s="97">
        <v>0</v>
      </c>
      <c r="K3775" s="97">
        <v>14994.83</v>
      </c>
      <c r="L3775" s="119">
        <f t="shared" si="1172"/>
        <v>14994.83</v>
      </c>
      <c r="M3775" s="119">
        <f>IF(AND(D3775="да",G3775="нет",F3775="нет"),K3775/SUMIFS($K$22:$K$4031,$D$22:$D$4031,"да",$G$22:$G$4031,"нет",$F$22:$F$4031,"нет")*'Велич. кап. %'!$G$5,0)</f>
        <v>240.25069224818415</v>
      </c>
      <c r="N3775" s="120" t="s">
        <v>45</v>
      </c>
      <c r="O3775" s="121">
        <f t="shared" ref="O3775:O3808" si="1193">M3775/$M$21</f>
        <v>1.3753966598256365E-5</v>
      </c>
      <c r="P3775" s="119">
        <f t="shared" si="1174"/>
        <v>13.815826563941441</v>
      </c>
      <c r="Q3775" s="119">
        <f t="shared" si="1175"/>
        <v>8.2894959383648636</v>
      </c>
      <c r="R3775" s="119">
        <f t="shared" si="1176"/>
        <v>13.815826563941441</v>
      </c>
      <c r="S3775" s="119">
        <f t="shared" si="1177"/>
        <v>5.5263306255765761</v>
      </c>
      <c r="T3775" s="119">
        <f t="shared" si="1178"/>
        <v>16.578991876729727</v>
      </c>
      <c r="U3775" s="119">
        <f t="shared" si="1179"/>
        <v>27.889509464909008</v>
      </c>
      <c r="V3775" s="119">
        <f t="shared" si="1180"/>
        <v>16.109848002655244</v>
      </c>
      <c r="W3775" s="119">
        <f t="shared" si="1182"/>
        <v>2.7821057941856422</v>
      </c>
      <c r="X3775" s="119">
        <f t="shared" si="1183"/>
        <v>8.3397361574701954</v>
      </c>
      <c r="Y3775" s="119">
        <f t="shared" si="1184"/>
        <v>23.591712960404973</v>
      </c>
      <c r="Z3775" s="119">
        <f t="shared" si="1185"/>
        <v>23.792880372274844</v>
      </c>
      <c r="AA3775" s="119">
        <f t="shared" si="1191"/>
        <v>0.18351376373215639</v>
      </c>
      <c r="AB3775" s="119">
        <f t="shared" si="1192"/>
        <v>0.83478800269903453</v>
      </c>
      <c r="AC3775" s="119">
        <f t="shared" si="1186"/>
        <v>24.060834738671296</v>
      </c>
      <c r="AD3775" s="119">
        <f t="shared" si="1187"/>
        <v>49.161316190024962</v>
      </c>
      <c r="AE3775" s="119">
        <f t="shared" si="1188"/>
        <v>5.4779752326027813</v>
      </c>
      <c r="AF3775" s="138">
        <f t="shared" si="1181"/>
        <v>0</v>
      </c>
      <c r="AH3775" s="122">
        <v>5400</v>
      </c>
      <c r="AI3775" s="122" t="s">
        <v>2356</v>
      </c>
    </row>
    <row r="3776" spans="1:35" s="122" customFormat="1" ht="11.25" customHeight="1" x14ac:dyDescent="0.2">
      <c r="A3776" s="96" t="s">
        <v>89</v>
      </c>
      <c r="B3776" s="101">
        <v>340000010083</v>
      </c>
      <c r="C3776" s="102" t="s">
        <v>1900</v>
      </c>
      <c r="D3776" s="103" t="s">
        <v>88</v>
      </c>
      <c r="E3776" s="103" t="s">
        <v>88</v>
      </c>
      <c r="F3776" s="103" t="s">
        <v>88</v>
      </c>
      <c r="G3776" s="103" t="s">
        <v>88</v>
      </c>
      <c r="H3776" s="97">
        <v>0</v>
      </c>
      <c r="I3776" s="97">
        <v>0</v>
      </c>
      <c r="J3776" s="97">
        <v>0</v>
      </c>
      <c r="K3776" s="97">
        <v>660251.06000000006</v>
      </c>
      <c r="L3776" s="119">
        <f t="shared" si="1172"/>
        <v>0</v>
      </c>
      <c r="M3776" s="119">
        <f>IF(AND(D3776="да",G3776="нет",F3776="нет"),K3776/SUMIFS($K$22:$K$4031,$D$22:$D$4031,"да",$G$22:$G$4031,"нет",$F$22:$F$4031,"нет")*'Велич. кап. %'!$G$5,0)</f>
        <v>0</v>
      </c>
      <c r="N3776" s="120" t="s">
        <v>45</v>
      </c>
      <c r="O3776" s="121">
        <f t="shared" si="1193"/>
        <v>0</v>
      </c>
      <c r="P3776" s="119">
        <f t="shared" si="1174"/>
        <v>0</v>
      </c>
      <c r="Q3776" s="119">
        <f t="shared" si="1175"/>
        <v>0</v>
      </c>
      <c r="R3776" s="119">
        <f t="shared" si="1176"/>
        <v>0</v>
      </c>
      <c r="S3776" s="119">
        <f t="shared" si="1177"/>
        <v>0</v>
      </c>
      <c r="T3776" s="119">
        <f t="shared" si="1178"/>
        <v>0</v>
      </c>
      <c r="U3776" s="119">
        <f t="shared" si="1179"/>
        <v>0</v>
      </c>
      <c r="V3776" s="119">
        <f t="shared" si="1180"/>
        <v>0</v>
      </c>
      <c r="W3776" s="119">
        <f t="shared" si="1182"/>
        <v>0</v>
      </c>
      <c r="X3776" s="119">
        <f t="shared" si="1183"/>
        <v>0</v>
      </c>
      <c r="Y3776" s="119">
        <f t="shared" si="1184"/>
        <v>0</v>
      </c>
      <c r="Z3776" s="119">
        <f t="shared" si="1185"/>
        <v>0</v>
      </c>
      <c r="AA3776" s="119">
        <f t="shared" si="1191"/>
        <v>0</v>
      </c>
      <c r="AB3776" s="119">
        <f t="shared" si="1192"/>
        <v>0</v>
      </c>
      <c r="AC3776" s="119">
        <f t="shared" si="1186"/>
        <v>0</v>
      </c>
      <c r="AD3776" s="119">
        <f t="shared" si="1187"/>
        <v>0</v>
      </c>
      <c r="AE3776" s="119">
        <f t="shared" si="1188"/>
        <v>0</v>
      </c>
      <c r="AF3776" s="138">
        <f t="shared" si="1181"/>
        <v>0</v>
      </c>
      <c r="AH3776" s="122">
        <v>5100</v>
      </c>
      <c r="AI3776" s="122" t="s">
        <v>2356</v>
      </c>
    </row>
    <row r="3777" spans="1:35" s="122" customFormat="1" ht="11.25" customHeight="1" x14ac:dyDescent="0.2">
      <c r="A3777" s="96" t="s">
        <v>89</v>
      </c>
      <c r="B3777" s="101">
        <v>340000010084</v>
      </c>
      <c r="C3777" s="102" t="s">
        <v>2100</v>
      </c>
      <c r="D3777" s="103" t="s">
        <v>87</v>
      </c>
      <c r="E3777" s="103" t="s">
        <v>87</v>
      </c>
      <c r="F3777" s="103" t="s">
        <v>88</v>
      </c>
      <c r="G3777" s="103" t="s">
        <v>88</v>
      </c>
      <c r="H3777" s="97">
        <v>0</v>
      </c>
      <c r="I3777" s="97">
        <v>169616.7</v>
      </c>
      <c r="J3777" s="97">
        <v>2903920</v>
      </c>
      <c r="K3777" s="97">
        <v>3081032.68</v>
      </c>
      <c r="L3777" s="119">
        <f t="shared" si="1172"/>
        <v>2911415.98</v>
      </c>
      <c r="M3777" s="119">
        <f>IF(AND(D3777="да",G3777="нет",F3777="нет"),K3777/SUMIFS($K$22:$K$4031,$D$22:$D$4031,"да",$G$22:$G$4031,"нет",$F$22:$F$4031,"нет")*'Велич. кап. %'!$G$5,0)</f>
        <v>49365.030094324378</v>
      </c>
      <c r="N3777" s="120" t="s">
        <v>45</v>
      </c>
      <c r="O3777" s="121">
        <f t="shared" si="1193"/>
        <v>2.8260687562884201E-3</v>
      </c>
      <c r="P3777" s="119">
        <f t="shared" si="1174"/>
        <v>2838.7793089161855</v>
      </c>
      <c r="Q3777" s="119">
        <f t="shared" si="1175"/>
        <v>1703.2675853497112</v>
      </c>
      <c r="R3777" s="119">
        <f t="shared" si="1176"/>
        <v>2838.7793089161855</v>
      </c>
      <c r="S3777" s="119">
        <f t="shared" si="1177"/>
        <v>1135.5117235664741</v>
      </c>
      <c r="T3777" s="119">
        <f t="shared" si="1178"/>
        <v>3406.5351706994225</v>
      </c>
      <c r="U3777" s="119">
        <f t="shared" si="1179"/>
        <v>5730.5411325472824</v>
      </c>
      <c r="V3777" s="119">
        <f t="shared" si="1180"/>
        <v>3310.1387722310646</v>
      </c>
      <c r="W3777" s="119">
        <f t="shared" si="1182"/>
        <v>571.64761928633516</v>
      </c>
      <c r="X3777" s="119">
        <f t="shared" si="1183"/>
        <v>1713.5905938075521</v>
      </c>
      <c r="Y3777" s="119">
        <f t="shared" si="1184"/>
        <v>4847.4599984252745</v>
      </c>
      <c r="Z3777" s="119">
        <f t="shared" si="1185"/>
        <v>4888.7944697145194</v>
      </c>
      <c r="AA3777" s="119">
        <f t="shared" si="1191"/>
        <v>37.70712327439341</v>
      </c>
      <c r="AB3777" s="119">
        <f t="shared" si="1192"/>
        <v>171.52639390961107</v>
      </c>
      <c r="AC3777" s="119">
        <f t="shared" si="1186"/>
        <v>4943.8518568016789</v>
      </c>
      <c r="AD3777" s="119">
        <f t="shared" si="1187"/>
        <v>10101.323040893427</v>
      </c>
      <c r="AE3777" s="119">
        <f t="shared" si="1188"/>
        <v>1125.5759959852676</v>
      </c>
      <c r="AF3777" s="138">
        <f t="shared" si="1181"/>
        <v>0</v>
      </c>
      <c r="AH3777" s="122">
        <v>5100</v>
      </c>
      <c r="AI3777" s="122" t="s">
        <v>2357</v>
      </c>
    </row>
    <row r="3778" spans="1:35" s="122" customFormat="1" ht="11.25" customHeight="1" x14ac:dyDescent="0.2">
      <c r="A3778" s="96" t="s">
        <v>89</v>
      </c>
      <c r="B3778" s="101">
        <v>340000010085</v>
      </c>
      <c r="C3778" s="102" t="s">
        <v>2568</v>
      </c>
      <c r="D3778" s="103" t="s">
        <v>88</v>
      </c>
      <c r="E3778" s="103" t="s">
        <v>87</v>
      </c>
      <c r="F3778" s="103" t="s">
        <v>88</v>
      </c>
      <c r="G3778" s="103" t="s">
        <v>88</v>
      </c>
      <c r="H3778" s="97">
        <v>0</v>
      </c>
      <c r="I3778" s="97">
        <v>0</v>
      </c>
      <c r="J3778" s="97">
        <v>178272.78</v>
      </c>
      <c r="K3778" s="97">
        <v>2153612.21</v>
      </c>
      <c r="L3778" s="119">
        <f t="shared" si="1172"/>
        <v>0</v>
      </c>
      <c r="M3778" s="119">
        <f>IF(AND(D3778="да",G3778="нет",F3778="нет"),K3778/SUMIFS($K$22:$K$4031,$D$22:$D$4031,"да",$G$22:$G$4031,"нет",$F$22:$F$4031,"нет")*'Велич. кап. %'!$G$5,0)</f>
        <v>0</v>
      </c>
      <c r="N3778" s="120" t="s">
        <v>45</v>
      </c>
      <c r="O3778" s="121">
        <f t="shared" si="1193"/>
        <v>0</v>
      </c>
      <c r="P3778" s="119">
        <f t="shared" si="1174"/>
        <v>0</v>
      </c>
      <c r="Q3778" s="119">
        <f t="shared" si="1175"/>
        <v>0</v>
      </c>
      <c r="R3778" s="119">
        <f t="shared" si="1176"/>
        <v>0</v>
      </c>
      <c r="S3778" s="119">
        <f t="shared" si="1177"/>
        <v>0</v>
      </c>
      <c r="T3778" s="119">
        <f t="shared" si="1178"/>
        <v>0</v>
      </c>
      <c r="U3778" s="119">
        <f t="shared" si="1179"/>
        <v>0</v>
      </c>
      <c r="V3778" s="119">
        <f t="shared" si="1180"/>
        <v>0</v>
      </c>
      <c r="W3778" s="119">
        <f t="shared" si="1182"/>
        <v>0</v>
      </c>
      <c r="X3778" s="119">
        <f t="shared" si="1183"/>
        <v>0</v>
      </c>
      <c r="Y3778" s="119">
        <f t="shared" si="1184"/>
        <v>0</v>
      </c>
      <c r="Z3778" s="119">
        <f t="shared" si="1185"/>
        <v>0</v>
      </c>
      <c r="AA3778" s="119">
        <f t="shared" si="1191"/>
        <v>0</v>
      </c>
      <c r="AB3778" s="119">
        <f t="shared" si="1192"/>
        <v>0</v>
      </c>
      <c r="AC3778" s="119">
        <f t="shared" si="1186"/>
        <v>0</v>
      </c>
      <c r="AD3778" s="119">
        <f t="shared" si="1187"/>
        <v>0</v>
      </c>
      <c r="AE3778" s="119">
        <f t="shared" si="1188"/>
        <v>0</v>
      </c>
      <c r="AF3778" s="138">
        <f t="shared" si="1181"/>
        <v>0</v>
      </c>
      <c r="AH3778" s="122">
        <v>5100</v>
      </c>
      <c r="AI3778" s="122" t="s">
        <v>2357</v>
      </c>
    </row>
    <row r="3779" spans="1:35" s="122" customFormat="1" ht="11.25" customHeight="1" x14ac:dyDescent="0.2">
      <c r="A3779" s="96" t="s">
        <v>89</v>
      </c>
      <c r="B3779" s="101">
        <v>340000010095</v>
      </c>
      <c r="C3779" s="102" t="s">
        <v>2569</v>
      </c>
      <c r="D3779" s="103" t="s">
        <v>88</v>
      </c>
      <c r="E3779" s="103" t="s">
        <v>87</v>
      </c>
      <c r="F3779" s="103" t="s">
        <v>88</v>
      </c>
      <c r="G3779" s="103" t="s">
        <v>88</v>
      </c>
      <c r="H3779" s="97">
        <v>0</v>
      </c>
      <c r="I3779" s="97">
        <v>0</v>
      </c>
      <c r="J3779" s="97">
        <v>0</v>
      </c>
      <c r="K3779" s="97">
        <v>34347.949999999997</v>
      </c>
      <c r="L3779" s="119">
        <f t="shared" si="1172"/>
        <v>0</v>
      </c>
      <c r="M3779" s="119">
        <f>IF(AND(D3779="да",G3779="нет",F3779="нет"),K3779/SUMIFS($K$22:$K$4031,$D$22:$D$4031,"да",$G$22:$G$4031,"нет",$F$22:$F$4031,"нет")*'Велич. кап. %'!$G$5,0)</f>
        <v>0</v>
      </c>
      <c r="N3779" s="120" t="s">
        <v>45</v>
      </c>
      <c r="O3779" s="121">
        <f t="shared" si="1193"/>
        <v>0</v>
      </c>
      <c r="P3779" s="119">
        <f t="shared" si="1174"/>
        <v>0</v>
      </c>
      <c r="Q3779" s="119">
        <f t="shared" si="1175"/>
        <v>0</v>
      </c>
      <c r="R3779" s="119">
        <f t="shared" si="1176"/>
        <v>0</v>
      </c>
      <c r="S3779" s="119">
        <f t="shared" si="1177"/>
        <v>0</v>
      </c>
      <c r="T3779" s="119">
        <f t="shared" si="1178"/>
        <v>0</v>
      </c>
      <c r="U3779" s="119">
        <f t="shared" si="1179"/>
        <v>0</v>
      </c>
      <c r="V3779" s="119">
        <f t="shared" si="1180"/>
        <v>0</v>
      </c>
      <c r="W3779" s="119">
        <f t="shared" si="1182"/>
        <v>0</v>
      </c>
      <c r="X3779" s="119">
        <f t="shared" si="1183"/>
        <v>0</v>
      </c>
      <c r="Y3779" s="119">
        <f t="shared" si="1184"/>
        <v>0</v>
      </c>
      <c r="Z3779" s="119">
        <f t="shared" si="1185"/>
        <v>0</v>
      </c>
      <c r="AA3779" s="119">
        <f t="shared" si="1191"/>
        <v>0</v>
      </c>
      <c r="AB3779" s="119">
        <f t="shared" si="1192"/>
        <v>0</v>
      </c>
      <c r="AC3779" s="119">
        <f t="shared" si="1186"/>
        <v>0</v>
      </c>
      <c r="AD3779" s="119">
        <f t="shared" si="1187"/>
        <v>0</v>
      </c>
      <c r="AE3779" s="119">
        <f t="shared" si="1188"/>
        <v>0</v>
      </c>
      <c r="AF3779" s="138">
        <f t="shared" si="1181"/>
        <v>0</v>
      </c>
      <c r="AH3779" s="122">
        <v>5100</v>
      </c>
      <c r="AI3779" s="122" t="s">
        <v>2356</v>
      </c>
    </row>
    <row r="3780" spans="1:35" s="122" customFormat="1" ht="11.25" customHeight="1" x14ac:dyDescent="0.2">
      <c r="A3780" s="96" t="s">
        <v>89</v>
      </c>
      <c r="B3780" s="101">
        <v>340000010099</v>
      </c>
      <c r="C3780" s="102" t="s">
        <v>3164</v>
      </c>
      <c r="D3780" s="103" t="s">
        <v>88</v>
      </c>
      <c r="E3780" s="103" t="s">
        <v>87</v>
      </c>
      <c r="F3780" s="103" t="s">
        <v>88</v>
      </c>
      <c r="G3780" s="103" t="s">
        <v>88</v>
      </c>
      <c r="H3780" s="97">
        <v>0</v>
      </c>
      <c r="I3780" s="97">
        <v>0</v>
      </c>
      <c r="J3780" s="97">
        <v>22618.41</v>
      </c>
      <c r="K3780" s="97">
        <v>22618.41</v>
      </c>
      <c r="L3780" s="119">
        <f t="shared" si="1172"/>
        <v>0</v>
      </c>
      <c r="M3780" s="119">
        <f>IF(AND(D3780="да",G3780="нет",F3780="нет"),K3780/SUMIFS($K$22:$K$4031,$D$22:$D$4031,"да",$G$22:$G$4031,"нет",$F$22:$F$4031,"нет")*'Велич. кап. %'!$G$5,0)</f>
        <v>0</v>
      </c>
      <c r="N3780" s="120" t="s">
        <v>45</v>
      </c>
      <c r="O3780" s="121">
        <f t="shared" si="1193"/>
        <v>0</v>
      </c>
      <c r="P3780" s="119">
        <f t="shared" si="1174"/>
        <v>0</v>
      </c>
      <c r="Q3780" s="119">
        <f t="shared" si="1175"/>
        <v>0</v>
      </c>
      <c r="R3780" s="119">
        <f t="shared" si="1176"/>
        <v>0</v>
      </c>
      <c r="S3780" s="119">
        <f t="shared" si="1177"/>
        <v>0</v>
      </c>
      <c r="T3780" s="119">
        <f t="shared" si="1178"/>
        <v>0</v>
      </c>
      <c r="U3780" s="119">
        <f t="shared" si="1179"/>
        <v>0</v>
      </c>
      <c r="V3780" s="119">
        <f t="shared" si="1180"/>
        <v>0</v>
      </c>
      <c r="W3780" s="119">
        <f t="shared" si="1182"/>
        <v>0</v>
      </c>
      <c r="X3780" s="119">
        <f t="shared" si="1183"/>
        <v>0</v>
      </c>
      <c r="Y3780" s="119">
        <f t="shared" si="1184"/>
        <v>0</v>
      </c>
      <c r="Z3780" s="119">
        <f t="shared" si="1185"/>
        <v>0</v>
      </c>
      <c r="AA3780" s="119">
        <f t="shared" si="1191"/>
        <v>0</v>
      </c>
      <c r="AB3780" s="119">
        <f t="shared" si="1192"/>
        <v>0</v>
      </c>
      <c r="AC3780" s="119">
        <f t="shared" si="1186"/>
        <v>0</v>
      </c>
      <c r="AD3780" s="119">
        <f t="shared" si="1187"/>
        <v>0</v>
      </c>
      <c r="AE3780" s="119">
        <f t="shared" si="1188"/>
        <v>0</v>
      </c>
      <c r="AF3780" s="138">
        <f t="shared" si="1181"/>
        <v>0</v>
      </c>
      <c r="AH3780" s="122">
        <v>5100</v>
      </c>
      <c r="AI3780" s="122" t="s">
        <v>2356</v>
      </c>
    </row>
    <row r="3781" spans="1:35" s="122" customFormat="1" ht="11.25" customHeight="1" x14ac:dyDescent="0.2">
      <c r="A3781" s="96" t="s">
        <v>89</v>
      </c>
      <c r="B3781" s="101">
        <v>340000010101</v>
      </c>
      <c r="C3781" s="102" t="s">
        <v>2570</v>
      </c>
      <c r="D3781" s="103" t="s">
        <v>87</v>
      </c>
      <c r="E3781" s="103" t="s">
        <v>87</v>
      </c>
      <c r="F3781" s="103" t="s">
        <v>88</v>
      </c>
      <c r="G3781" s="103" t="s">
        <v>88</v>
      </c>
      <c r="H3781" s="97">
        <v>0</v>
      </c>
      <c r="I3781" s="97">
        <v>0</v>
      </c>
      <c r="J3781" s="97">
        <v>21472.21</v>
      </c>
      <c r="K3781" s="97">
        <v>275803.2</v>
      </c>
      <c r="L3781" s="119">
        <f t="shared" si="1172"/>
        <v>275803.2</v>
      </c>
      <c r="M3781" s="119">
        <f>IF(AND(D3781="да",G3781="нет",F3781="нет"),K3781/SUMIFS($K$22:$K$4031,$D$22:$D$4031,"да",$G$22:$G$4031,"нет",$F$22:$F$4031,"нет")*'Велич. кап. %'!$G$5,0)</f>
        <v>4418.9837246747302</v>
      </c>
      <c r="N3781" s="120" t="s">
        <v>45</v>
      </c>
      <c r="O3781" s="121">
        <f t="shared" si="1193"/>
        <v>2.5297972704540301E-4</v>
      </c>
      <c r="P3781" s="119">
        <f t="shared" si="1174"/>
        <v>254.11753097434612</v>
      </c>
      <c r="Q3781" s="119">
        <f t="shared" si="1175"/>
        <v>152.47051858460767</v>
      </c>
      <c r="R3781" s="119">
        <f t="shared" si="1176"/>
        <v>254.11753097434612</v>
      </c>
      <c r="S3781" s="119">
        <f t="shared" si="1177"/>
        <v>101.64701238973845</v>
      </c>
      <c r="T3781" s="119">
        <f t="shared" si="1178"/>
        <v>304.94103716921535</v>
      </c>
      <c r="U3781" s="119">
        <f t="shared" si="1179"/>
        <v>512.977870162729</v>
      </c>
      <c r="V3781" s="119">
        <f t="shared" si="1180"/>
        <v>296.31197090236606</v>
      </c>
      <c r="W3781" s="119">
        <f t="shared" si="1182"/>
        <v>51.171882627208284</v>
      </c>
      <c r="X3781" s="119">
        <f t="shared" si="1183"/>
        <v>153.39459796383048</v>
      </c>
      <c r="Y3781" s="119">
        <f t="shared" si="1184"/>
        <v>433.92755556156129</v>
      </c>
      <c r="Z3781" s="119">
        <f t="shared" si="1185"/>
        <v>437.62767193029828</v>
      </c>
      <c r="AA3781" s="119">
        <f t="shared" si="1191"/>
        <v>3.3754089430405467</v>
      </c>
      <c r="AB3781" s="119">
        <f t="shared" si="1192"/>
        <v>15.354438994373552</v>
      </c>
      <c r="AC3781" s="119">
        <f t="shared" si="1186"/>
        <v>442.55621541536033</v>
      </c>
      <c r="AD3781" s="119">
        <f t="shared" si="1187"/>
        <v>904.23488105038166</v>
      </c>
      <c r="AE3781" s="119">
        <f t="shared" si="1188"/>
        <v>100.75760103132824</v>
      </c>
      <c r="AF3781" s="138">
        <f t="shared" si="1181"/>
        <v>0</v>
      </c>
      <c r="AH3781" s="122">
        <v>5400</v>
      </c>
      <c r="AI3781" s="122" t="s">
        <v>2356</v>
      </c>
    </row>
    <row r="3782" spans="1:35" s="122" customFormat="1" ht="11.25" customHeight="1" x14ac:dyDescent="0.2">
      <c r="A3782" s="96" t="s">
        <v>89</v>
      </c>
      <c r="B3782" s="101">
        <v>340000010105</v>
      </c>
      <c r="C3782" s="102" t="s">
        <v>2571</v>
      </c>
      <c r="D3782" s="103" t="s">
        <v>87</v>
      </c>
      <c r="E3782" s="103" t="s">
        <v>87</v>
      </c>
      <c r="F3782" s="103" t="s">
        <v>88</v>
      </c>
      <c r="G3782" s="103" t="s">
        <v>88</v>
      </c>
      <c r="H3782" s="97">
        <v>0</v>
      </c>
      <c r="I3782" s="97">
        <v>0</v>
      </c>
      <c r="J3782" s="97">
        <v>0</v>
      </c>
      <c r="K3782" s="97">
        <v>34664.49</v>
      </c>
      <c r="L3782" s="119">
        <f t="shared" si="1172"/>
        <v>34664.49</v>
      </c>
      <c r="M3782" s="119">
        <f>IF(AND(D3782="да",G3782="нет",F3782="нет"),K3782/SUMIFS($K$22:$K$4031,$D$22:$D$4031,"да",$G$22:$G$4031,"нет",$F$22:$F$4031,"нет")*'Велич. кап. %'!$G$5,0)</f>
        <v>555.40261002827344</v>
      </c>
      <c r="N3782" s="120" t="s">
        <v>45</v>
      </c>
      <c r="O3782" s="121">
        <f t="shared" si="1193"/>
        <v>3.1795908163386428E-5</v>
      </c>
      <c r="P3782" s="119">
        <f t="shared" si="1174"/>
        <v>31.938913730097799</v>
      </c>
      <c r="Q3782" s="119">
        <f t="shared" si="1175"/>
        <v>19.163348238058678</v>
      </c>
      <c r="R3782" s="119">
        <f t="shared" si="1176"/>
        <v>31.938913730097799</v>
      </c>
      <c r="S3782" s="119">
        <f t="shared" si="1177"/>
        <v>12.775565492039119</v>
      </c>
      <c r="T3782" s="119">
        <f t="shared" si="1178"/>
        <v>38.326696476117355</v>
      </c>
      <c r="U3782" s="119">
        <f t="shared" si="1179"/>
        <v>64.473930144672764</v>
      </c>
      <c r="V3782" s="119">
        <f t="shared" si="1180"/>
        <v>37.242147126013606</v>
      </c>
      <c r="W3782" s="119">
        <f t="shared" si="1182"/>
        <v>6.4315686460927024</v>
      </c>
      <c r="X3782" s="119">
        <f t="shared" si="1183"/>
        <v>19.279491707025954</v>
      </c>
      <c r="Y3782" s="119">
        <f t="shared" si="1184"/>
        <v>54.538444116994221</v>
      </c>
      <c r="Z3782" s="119">
        <f t="shared" si="1185"/>
        <v>55.00349545382759</v>
      </c>
      <c r="AA3782" s="119">
        <f t="shared" si="1191"/>
        <v>0.42424029000366775</v>
      </c>
      <c r="AB3782" s="119">
        <f t="shared" si="1192"/>
        <v>1.9298318401529493</v>
      </c>
      <c r="AC3782" s="119">
        <f t="shared" si="1186"/>
        <v>55.6229423868309</v>
      </c>
      <c r="AD3782" s="119">
        <f t="shared" si="1187"/>
        <v>113.64930135626466</v>
      </c>
      <c r="AE3782" s="119">
        <f t="shared" si="1188"/>
        <v>12.663779293983776</v>
      </c>
      <c r="AF3782" s="138">
        <f t="shared" si="1181"/>
        <v>0</v>
      </c>
      <c r="AH3782" s="122">
        <v>5400</v>
      </c>
      <c r="AI3782" s="122" t="s">
        <v>2356</v>
      </c>
    </row>
    <row r="3783" spans="1:35" s="122" customFormat="1" ht="11.25" customHeight="1" x14ac:dyDescent="0.2">
      <c r="A3783" s="96" t="s">
        <v>89</v>
      </c>
      <c r="B3783" s="101">
        <v>340000010106</v>
      </c>
      <c r="C3783" s="102" t="s">
        <v>2101</v>
      </c>
      <c r="D3783" s="103" t="s">
        <v>87</v>
      </c>
      <c r="E3783" s="103" t="s">
        <v>87</v>
      </c>
      <c r="F3783" s="103" t="s">
        <v>88</v>
      </c>
      <c r="G3783" s="103" t="s">
        <v>88</v>
      </c>
      <c r="H3783" s="97">
        <v>0</v>
      </c>
      <c r="I3783" s="97">
        <v>0</v>
      </c>
      <c r="J3783" s="97">
        <v>0</v>
      </c>
      <c r="K3783" s="97">
        <v>17345.34</v>
      </c>
      <c r="L3783" s="119">
        <f t="shared" si="1172"/>
        <v>17345.34</v>
      </c>
      <c r="M3783" s="119">
        <f>IF(AND(D3783="да",G3783="нет",F3783="нет"),K3783/SUMIFS($K$22:$K$4031,$D$22:$D$4031,"да",$G$22:$G$4031,"нет",$F$22:$F$4031,"нет")*'Велич. кап. %'!$G$5,0)</f>
        <v>277.91111618338579</v>
      </c>
      <c r="N3783" s="120" t="s">
        <v>45</v>
      </c>
      <c r="O3783" s="121">
        <f t="shared" si="1193"/>
        <v>1.590996543444641E-5</v>
      </c>
      <c r="P3783" s="119">
        <f t="shared" si="1174"/>
        <v>15.981522240171849</v>
      </c>
      <c r="Q3783" s="119">
        <f t="shared" si="1175"/>
        <v>9.5889133441031085</v>
      </c>
      <c r="R3783" s="119">
        <f t="shared" si="1176"/>
        <v>15.981522240171849</v>
      </c>
      <c r="S3783" s="119">
        <f t="shared" si="1177"/>
        <v>6.3926088960687393</v>
      </c>
      <c r="T3783" s="119">
        <f t="shared" si="1178"/>
        <v>19.177826688206217</v>
      </c>
      <c r="U3783" s="119">
        <f t="shared" si="1179"/>
        <v>32.26132100877868</v>
      </c>
      <c r="V3783" s="119">
        <f t="shared" si="1180"/>
        <v>18.635142309341028</v>
      </c>
      <c r="W3783" s="119">
        <f t="shared" si="1182"/>
        <v>3.218213938812243</v>
      </c>
      <c r="X3783" s="119">
        <f t="shared" si="1183"/>
        <v>9.647028953420218</v>
      </c>
      <c r="Y3783" s="119">
        <f t="shared" si="1184"/>
        <v>27.289824724963925</v>
      </c>
      <c r="Z3783" s="119">
        <f t="shared" si="1185"/>
        <v>27.522526073082108</v>
      </c>
      <c r="AA3783" s="119">
        <f t="shared" si="1191"/>
        <v>0.21228040775480092</v>
      </c>
      <c r="AB3783" s="119">
        <f t="shared" si="1192"/>
        <v>0.96564494127213651</v>
      </c>
      <c r="AC3783" s="119">
        <f t="shared" si="1186"/>
        <v>27.832483544399288</v>
      </c>
      <c r="AD3783" s="119">
        <f t="shared" si="1187"/>
        <v>56.867583304611493</v>
      </c>
      <c r="AE3783" s="119">
        <f t="shared" si="1188"/>
        <v>6.3366735682281377</v>
      </c>
      <c r="AF3783" s="138">
        <f t="shared" si="1181"/>
        <v>0</v>
      </c>
      <c r="AH3783" s="122">
        <v>5400</v>
      </c>
      <c r="AI3783" s="122" t="s">
        <v>2356</v>
      </c>
    </row>
    <row r="3784" spans="1:35" s="122" customFormat="1" ht="11.25" customHeight="1" x14ac:dyDescent="0.2">
      <c r="A3784" s="96" t="s">
        <v>89</v>
      </c>
      <c r="B3784" s="101">
        <v>340000010108</v>
      </c>
      <c r="C3784" s="102" t="s">
        <v>2572</v>
      </c>
      <c r="D3784" s="103" t="s">
        <v>87</v>
      </c>
      <c r="E3784" s="103" t="s">
        <v>87</v>
      </c>
      <c r="F3784" s="103" t="s">
        <v>88</v>
      </c>
      <c r="G3784" s="103" t="s">
        <v>88</v>
      </c>
      <c r="H3784" s="97">
        <v>0</v>
      </c>
      <c r="I3784" s="97">
        <v>0</v>
      </c>
      <c r="J3784" s="97">
        <v>16195.74</v>
      </c>
      <c r="K3784" s="97">
        <v>170587.74</v>
      </c>
      <c r="L3784" s="119">
        <f t="shared" si="1172"/>
        <v>170587.74</v>
      </c>
      <c r="M3784" s="119">
        <f>IF(AND(D3784="да",G3784="нет",F3784="нет"),K3784/SUMIFS($K$22:$K$4031,$D$22:$D$4031,"да",$G$22:$G$4031,"нет",$F$22:$F$4031,"нет")*'Велич. кап. %'!$G$5,0)</f>
        <v>2733.1968834627164</v>
      </c>
      <c r="N3784" s="120" t="s">
        <v>45</v>
      </c>
      <c r="O3784" s="121">
        <f t="shared" si="1193"/>
        <v>1.5647113558686833E-4</v>
      </c>
      <c r="P3784" s="119">
        <f t="shared" si="1174"/>
        <v>157.17488159417184</v>
      </c>
      <c r="Q3784" s="119">
        <f t="shared" si="1175"/>
        <v>94.30492895650309</v>
      </c>
      <c r="R3784" s="119">
        <f t="shared" si="1176"/>
        <v>157.17488159417184</v>
      </c>
      <c r="S3784" s="119">
        <f t="shared" si="1177"/>
        <v>62.869952637668725</v>
      </c>
      <c r="T3784" s="119">
        <f t="shared" si="1178"/>
        <v>188.60985791300618</v>
      </c>
      <c r="U3784" s="119">
        <f t="shared" si="1179"/>
        <v>317.28324958185163</v>
      </c>
      <c r="V3784" s="119">
        <f t="shared" si="1180"/>
        <v>183.27267214876537</v>
      </c>
      <c r="W3784" s="119">
        <f t="shared" si="1182"/>
        <v>31.650451513690633</v>
      </c>
      <c r="X3784" s="119">
        <f t="shared" si="1183"/>
        <v>94.876483647972293</v>
      </c>
      <c r="Y3784" s="119">
        <f t="shared" si="1184"/>
        <v>268.38963807153488</v>
      </c>
      <c r="Z3784" s="119">
        <f t="shared" si="1185"/>
        <v>270.67820647494659</v>
      </c>
      <c r="AA3784" s="119">
        <f t="shared" si="1191"/>
        <v>2.0877327861644659</v>
      </c>
      <c r="AB3784" s="119">
        <f t="shared" si="1192"/>
        <v>9.4969131867144991</v>
      </c>
      <c r="AC3784" s="119">
        <f t="shared" si="1186"/>
        <v>273.72657246420437</v>
      </c>
      <c r="AD3784" s="119">
        <f t="shared" si="1187"/>
        <v>559.28062033926142</v>
      </c>
      <c r="AE3784" s="119">
        <f t="shared" si="1188"/>
        <v>62.319840552089126</v>
      </c>
      <c r="AF3784" s="138">
        <f t="shared" si="1181"/>
        <v>0</v>
      </c>
      <c r="AH3784" s="122">
        <v>5400</v>
      </c>
      <c r="AI3784" s="122" t="s">
        <v>2356</v>
      </c>
    </row>
    <row r="3785" spans="1:35" s="122" customFormat="1" ht="11.25" customHeight="1" x14ac:dyDescent="0.2">
      <c r="A3785" s="96" t="s">
        <v>89</v>
      </c>
      <c r="B3785" s="101">
        <v>340000010109</v>
      </c>
      <c r="C3785" s="102" t="s">
        <v>2102</v>
      </c>
      <c r="D3785" s="103" t="s">
        <v>87</v>
      </c>
      <c r="E3785" s="103" t="s">
        <v>87</v>
      </c>
      <c r="F3785" s="103" t="s">
        <v>88</v>
      </c>
      <c r="G3785" s="103" t="s">
        <v>88</v>
      </c>
      <c r="H3785" s="97">
        <v>0</v>
      </c>
      <c r="I3785" s="97">
        <v>0</v>
      </c>
      <c r="J3785" s="97">
        <v>0</v>
      </c>
      <c r="K3785" s="97">
        <v>14444.21</v>
      </c>
      <c r="L3785" s="119">
        <f t="shared" si="1172"/>
        <v>14444.21</v>
      </c>
      <c r="M3785" s="119">
        <f>IF(AND(D3785="да",G3785="нет",F3785="нет"),K3785/SUMIFS($K$22:$K$4031,$D$22:$D$4031,"да",$G$22:$G$4031,"нет",$F$22:$F$4031,"нет")*'Велич. кап. %'!$G$5,0)</f>
        <v>231.42852913158359</v>
      </c>
      <c r="N3785" s="120" t="s">
        <v>45</v>
      </c>
      <c r="O3785" s="121">
        <f t="shared" si="1193"/>
        <v>1.3248911916854045E-5</v>
      </c>
      <c r="P3785" s="119">
        <f t="shared" si="1174"/>
        <v>13.308500343995135</v>
      </c>
      <c r="Q3785" s="119">
        <f t="shared" si="1175"/>
        <v>7.9851002063970808</v>
      </c>
      <c r="R3785" s="119">
        <f t="shared" si="1176"/>
        <v>13.308500343995135</v>
      </c>
      <c r="S3785" s="119">
        <f t="shared" si="1177"/>
        <v>5.3234001375980542</v>
      </c>
      <c r="T3785" s="119">
        <f t="shared" si="1178"/>
        <v>15.970200412794162</v>
      </c>
      <c r="U3785" s="119">
        <f t="shared" si="1179"/>
        <v>26.86538837106745</v>
      </c>
      <c r="V3785" s="119">
        <f t="shared" si="1180"/>
        <v>15.518283809715275</v>
      </c>
      <c r="W3785" s="119">
        <f t="shared" si="1182"/>
        <v>2.6799450432871992</v>
      </c>
      <c r="X3785" s="119">
        <f t="shared" si="1183"/>
        <v>8.0334955716798753</v>
      </c>
      <c r="Y3785" s="119">
        <f t="shared" si="1184"/>
        <v>22.725409775223266</v>
      </c>
      <c r="Z3785" s="119">
        <f t="shared" si="1185"/>
        <v>22.919190187685757</v>
      </c>
      <c r="AA3785" s="119">
        <f t="shared" si="1191"/>
        <v>0.17677501787200325</v>
      </c>
      <c r="AB3785" s="119">
        <f t="shared" si="1192"/>
        <v>0.80413403929657223</v>
      </c>
      <c r="AC3785" s="119">
        <f t="shared" si="1186"/>
        <v>23.177305093866572</v>
      </c>
      <c r="AD3785" s="119">
        <f t="shared" si="1187"/>
        <v>47.356080390716023</v>
      </c>
      <c r="AE3785" s="119">
        <f t="shared" si="1188"/>
        <v>5.2768203863940712</v>
      </c>
      <c r="AF3785" s="138">
        <f t="shared" si="1181"/>
        <v>0</v>
      </c>
      <c r="AH3785" s="122">
        <v>5400</v>
      </c>
      <c r="AI3785" s="122" t="s">
        <v>2356</v>
      </c>
    </row>
    <row r="3786" spans="1:35" s="122" customFormat="1" ht="11.25" customHeight="1" x14ac:dyDescent="0.2">
      <c r="A3786" s="96" t="s">
        <v>89</v>
      </c>
      <c r="B3786" s="101">
        <v>340000010113</v>
      </c>
      <c r="C3786" s="102" t="s">
        <v>3165</v>
      </c>
      <c r="D3786" s="103" t="s">
        <v>88</v>
      </c>
      <c r="E3786" s="103" t="s">
        <v>87</v>
      </c>
      <c r="F3786" s="103" t="s">
        <v>88</v>
      </c>
      <c r="G3786" s="103" t="s">
        <v>88</v>
      </c>
      <c r="H3786" s="97">
        <v>0</v>
      </c>
      <c r="I3786" s="97">
        <v>0</v>
      </c>
      <c r="J3786" s="97">
        <v>65174.9</v>
      </c>
      <c r="K3786" s="97">
        <v>65174.9</v>
      </c>
      <c r="L3786" s="119">
        <f t="shared" si="1172"/>
        <v>0</v>
      </c>
      <c r="M3786" s="119">
        <f>IF(AND(D3786="да",G3786="нет",F3786="нет"),K3786/SUMIFS($K$22:$K$4031,$D$22:$D$4031,"да",$G$22:$G$4031,"нет",$F$22:$F$4031,"нет")*'Велич. кап. %'!$G$5,0)</f>
        <v>0</v>
      </c>
      <c r="N3786" s="120" t="s">
        <v>45</v>
      </c>
      <c r="O3786" s="121">
        <f t="shared" si="1193"/>
        <v>0</v>
      </c>
      <c r="P3786" s="119">
        <f t="shared" si="1174"/>
        <v>0</v>
      </c>
      <c r="Q3786" s="119">
        <f t="shared" si="1175"/>
        <v>0</v>
      </c>
      <c r="R3786" s="119">
        <f t="shared" si="1176"/>
        <v>0</v>
      </c>
      <c r="S3786" s="119">
        <f t="shared" si="1177"/>
        <v>0</v>
      </c>
      <c r="T3786" s="119">
        <f t="shared" si="1178"/>
        <v>0</v>
      </c>
      <c r="U3786" s="119">
        <f t="shared" si="1179"/>
        <v>0</v>
      </c>
      <c r="V3786" s="119">
        <f t="shared" si="1180"/>
        <v>0</v>
      </c>
      <c r="W3786" s="119">
        <f t="shared" si="1182"/>
        <v>0</v>
      </c>
      <c r="X3786" s="119">
        <f t="shared" si="1183"/>
        <v>0</v>
      </c>
      <c r="Y3786" s="119">
        <f t="shared" si="1184"/>
        <v>0</v>
      </c>
      <c r="Z3786" s="119">
        <f t="shared" si="1185"/>
        <v>0</v>
      </c>
      <c r="AA3786" s="119">
        <f t="shared" si="1191"/>
        <v>0</v>
      </c>
      <c r="AB3786" s="119">
        <f t="shared" si="1192"/>
        <v>0</v>
      </c>
      <c r="AC3786" s="119">
        <f t="shared" si="1186"/>
        <v>0</v>
      </c>
      <c r="AD3786" s="119">
        <f t="shared" si="1187"/>
        <v>0</v>
      </c>
      <c r="AE3786" s="119">
        <f t="shared" si="1188"/>
        <v>0</v>
      </c>
      <c r="AF3786" s="138">
        <f t="shared" si="1181"/>
        <v>0</v>
      </c>
      <c r="AH3786" s="122">
        <v>5400</v>
      </c>
      <c r="AI3786" s="122" t="s">
        <v>2356</v>
      </c>
    </row>
    <row r="3787" spans="1:35" s="122" customFormat="1" ht="11.25" customHeight="1" x14ac:dyDescent="0.2">
      <c r="A3787" s="96" t="s">
        <v>89</v>
      </c>
      <c r="B3787" s="101">
        <v>340000010115</v>
      </c>
      <c r="C3787" s="102" t="s">
        <v>2573</v>
      </c>
      <c r="D3787" s="103" t="s">
        <v>87</v>
      </c>
      <c r="E3787" s="103" t="s">
        <v>87</v>
      </c>
      <c r="F3787" s="103" t="s">
        <v>88</v>
      </c>
      <c r="G3787" s="103" t="s">
        <v>88</v>
      </c>
      <c r="H3787" s="97">
        <v>0</v>
      </c>
      <c r="I3787" s="97">
        <v>0</v>
      </c>
      <c r="J3787" s="97">
        <v>11657.24</v>
      </c>
      <c r="K3787" s="97">
        <v>46938.13</v>
      </c>
      <c r="L3787" s="119">
        <f t="shared" si="1172"/>
        <v>46938.13</v>
      </c>
      <c r="M3787" s="119">
        <f>IF(AND(D3787="да",G3787="нет",F3787="нет"),K3787/SUMIFS($K$22:$K$4031,$D$22:$D$4031,"да",$G$22:$G$4031,"нет",$F$22:$F$4031,"нет")*'Велич. кап. %'!$G$5,0)</f>
        <v>752.05375621699341</v>
      </c>
      <c r="N3787" s="120" t="s">
        <v>45</v>
      </c>
      <c r="O3787" s="121">
        <f t="shared" si="1193"/>
        <v>4.3053870714413902E-5</v>
      </c>
      <c r="P3787" s="119">
        <f t="shared" si="1174"/>
        <v>43.247510196230081</v>
      </c>
      <c r="Q3787" s="119">
        <f t="shared" si="1175"/>
        <v>25.948506117738045</v>
      </c>
      <c r="R3787" s="119">
        <f t="shared" si="1176"/>
        <v>43.247510196230081</v>
      </c>
      <c r="S3787" s="119">
        <f t="shared" si="1177"/>
        <v>17.299004078492029</v>
      </c>
      <c r="T3787" s="119">
        <f t="shared" si="1178"/>
        <v>51.89701223547609</v>
      </c>
      <c r="U3787" s="119">
        <f t="shared" si="1179"/>
        <v>87.302184879730518</v>
      </c>
      <c r="V3787" s="119">
        <f t="shared" si="1180"/>
        <v>50.428456996769697</v>
      </c>
      <c r="W3787" s="119">
        <f t="shared" si="1182"/>
        <v>8.7087911927803727</v>
      </c>
      <c r="X3787" s="119">
        <f t="shared" si="1183"/>
        <v>26.105772451240625</v>
      </c>
      <c r="Y3787" s="119">
        <f t="shared" si="1184"/>
        <v>73.848845892762597</v>
      </c>
      <c r="Z3787" s="119">
        <f t="shared" si="1185"/>
        <v>74.478557742120785</v>
      </c>
      <c r="AA3787" s="119">
        <f t="shared" si="1191"/>
        <v>0.57445085398428941</v>
      </c>
      <c r="AB3787" s="119">
        <f t="shared" si="1192"/>
        <v>2.6131265104791206</v>
      </c>
      <c r="AC3787" s="119">
        <f t="shared" si="1186"/>
        <v>75.317331965235297</v>
      </c>
      <c r="AD3787" s="119">
        <f t="shared" si="1187"/>
        <v>153.8890571149187</v>
      </c>
      <c r="AE3787" s="119">
        <f t="shared" si="1188"/>
        <v>17.147637792805224</v>
      </c>
      <c r="AF3787" s="138">
        <f t="shared" si="1181"/>
        <v>0</v>
      </c>
      <c r="AH3787" s="122">
        <v>5100</v>
      </c>
      <c r="AI3787" s="122" t="s">
        <v>2356</v>
      </c>
    </row>
    <row r="3788" spans="1:35" s="122" customFormat="1" ht="11.25" customHeight="1" x14ac:dyDescent="0.2">
      <c r="A3788" s="96" t="s">
        <v>89</v>
      </c>
      <c r="B3788" s="101">
        <v>340000010116</v>
      </c>
      <c r="C3788" s="102" t="s">
        <v>2574</v>
      </c>
      <c r="D3788" s="103" t="s">
        <v>87</v>
      </c>
      <c r="E3788" s="103" t="s">
        <v>87</v>
      </c>
      <c r="F3788" s="103" t="s">
        <v>88</v>
      </c>
      <c r="G3788" s="103" t="s">
        <v>88</v>
      </c>
      <c r="H3788" s="97">
        <v>0</v>
      </c>
      <c r="I3788" s="97">
        <v>0</v>
      </c>
      <c r="J3788" s="97">
        <v>0</v>
      </c>
      <c r="K3788" s="97">
        <v>203069.93</v>
      </c>
      <c r="L3788" s="119">
        <f t="shared" si="1172"/>
        <v>203069.93</v>
      </c>
      <c r="M3788" s="119">
        <f>IF(AND(D3788="да",G3788="нет",F3788="нет"),K3788/SUMIFS($K$22:$K$4031,$D$22:$D$4031,"да",$G$22:$G$4031,"нет",$F$22:$F$4031,"нет")*'Велич. кап. %'!$G$5,0)</f>
        <v>3253.6341697298531</v>
      </c>
      <c r="N3788" s="120" t="s">
        <v>45</v>
      </c>
      <c r="O3788" s="121">
        <f t="shared" si="1193"/>
        <v>1.8626533507417275E-4</v>
      </c>
      <c r="P3788" s="119">
        <f t="shared" si="1174"/>
        <v>187.10308374497933</v>
      </c>
      <c r="Q3788" s="119">
        <f t="shared" si="1175"/>
        <v>112.26185024698761</v>
      </c>
      <c r="R3788" s="119">
        <f t="shared" si="1176"/>
        <v>187.10308374497933</v>
      </c>
      <c r="S3788" s="119">
        <f t="shared" si="1177"/>
        <v>74.841233497991723</v>
      </c>
      <c r="T3788" s="119">
        <f t="shared" si="1178"/>
        <v>224.52370049397521</v>
      </c>
      <c r="U3788" s="119">
        <f t="shared" si="1179"/>
        <v>377.69822897448046</v>
      </c>
      <c r="V3788" s="119">
        <f t="shared" si="1180"/>
        <v>218.17024309110806</v>
      </c>
      <c r="W3788" s="119">
        <f t="shared" si="1182"/>
        <v>37.677121306335096</v>
      </c>
      <c r="X3788" s="119">
        <f t="shared" si="1183"/>
        <v>112.94223660527938</v>
      </c>
      <c r="Y3788" s="119">
        <f t="shared" si="1184"/>
        <v>319.49461910868814</v>
      </c>
      <c r="Z3788" s="119">
        <f t="shared" si="1185"/>
        <v>322.21896158184029</v>
      </c>
      <c r="AA3788" s="119">
        <f t="shared" si="1191"/>
        <v>2.4852650650341173</v>
      </c>
      <c r="AB3788" s="119">
        <f t="shared" si="1192"/>
        <v>11.305252628601506</v>
      </c>
      <c r="AC3788" s="119">
        <f t="shared" si="1186"/>
        <v>325.84777727547078</v>
      </c>
      <c r="AD3788" s="119">
        <f t="shared" si="1187"/>
        <v>665.7751396592181</v>
      </c>
      <c r="AE3788" s="119">
        <f t="shared" si="1188"/>
        <v>74.186372704884306</v>
      </c>
      <c r="AF3788" s="138">
        <f t="shared" si="1181"/>
        <v>0</v>
      </c>
      <c r="AH3788" s="122">
        <v>5100</v>
      </c>
      <c r="AI3788" s="122" t="s">
        <v>2356</v>
      </c>
    </row>
    <row r="3789" spans="1:35" s="122" customFormat="1" ht="11.25" customHeight="1" x14ac:dyDescent="0.2">
      <c r="A3789" s="96" t="s">
        <v>89</v>
      </c>
      <c r="B3789" s="101">
        <v>340000010117</v>
      </c>
      <c r="C3789" s="102" t="s">
        <v>2575</v>
      </c>
      <c r="D3789" s="103" t="s">
        <v>87</v>
      </c>
      <c r="E3789" s="103" t="s">
        <v>87</v>
      </c>
      <c r="F3789" s="103" t="s">
        <v>88</v>
      </c>
      <c r="G3789" s="103" t="s">
        <v>88</v>
      </c>
      <c r="H3789" s="97">
        <v>0</v>
      </c>
      <c r="I3789" s="97">
        <v>0</v>
      </c>
      <c r="J3789" s="97">
        <v>10951.06</v>
      </c>
      <c r="K3789" s="97">
        <v>34601.46</v>
      </c>
      <c r="L3789" s="119">
        <f t="shared" si="1172"/>
        <v>34601.46</v>
      </c>
      <c r="M3789" s="119">
        <f>IF(AND(D3789="да",G3789="нет",F3789="нет"),K3789/SUMIFS($K$22:$K$4031,$D$22:$D$4031,"да",$G$22:$G$4031,"нет",$F$22:$F$4031,"нет")*'Велич. кап. %'!$G$5,0)</f>
        <v>554.39272854696276</v>
      </c>
      <c r="N3789" s="120" t="s">
        <v>45</v>
      </c>
      <c r="O3789" s="121">
        <f t="shared" si="1193"/>
        <v>3.1738094069149409E-5</v>
      </c>
      <c r="P3789" s="119">
        <f t="shared" si="1174"/>
        <v>31.880839610662953</v>
      </c>
      <c r="Q3789" s="119">
        <f t="shared" si="1175"/>
        <v>19.12850376639777</v>
      </c>
      <c r="R3789" s="119">
        <f t="shared" si="1176"/>
        <v>31.880839610662953</v>
      </c>
      <c r="S3789" s="119">
        <f t="shared" si="1177"/>
        <v>12.752335844265181</v>
      </c>
      <c r="T3789" s="119">
        <f t="shared" si="1178"/>
        <v>38.257007532795541</v>
      </c>
      <c r="U3789" s="119">
        <f t="shared" si="1179"/>
        <v>64.356698019895546</v>
      </c>
      <c r="V3789" s="119">
        <f t="shared" si="1180"/>
        <v>37.17443020494099</v>
      </c>
      <c r="W3789" s="119">
        <f t="shared" si="1182"/>
        <v>6.4198742068621462</v>
      </c>
      <c r="X3789" s="119">
        <f t="shared" si="1183"/>
        <v>19.244436053176905</v>
      </c>
      <c r="Y3789" s="119">
        <f t="shared" si="1184"/>
        <v>54.439277559727863</v>
      </c>
      <c r="Z3789" s="119">
        <f t="shared" si="1185"/>
        <v>54.903483299647483</v>
      </c>
      <c r="AA3789" s="119">
        <f t="shared" si="1191"/>
        <v>0.42346889929580123</v>
      </c>
      <c r="AB3789" s="119">
        <f t="shared" si="1192"/>
        <v>1.9263228515341975</v>
      </c>
      <c r="AC3789" s="119">
        <f t="shared" si="1186"/>
        <v>55.521803900193945</v>
      </c>
      <c r="AD3789" s="119">
        <f t="shared" si="1187"/>
        <v>113.44265428127567</v>
      </c>
      <c r="AE3789" s="119">
        <f t="shared" si="1188"/>
        <v>12.64075290562786</v>
      </c>
      <c r="AF3789" s="138">
        <f t="shared" si="1181"/>
        <v>0</v>
      </c>
      <c r="AH3789" s="122">
        <v>5100</v>
      </c>
      <c r="AI3789" s="122" t="s">
        <v>2356</v>
      </c>
    </row>
    <row r="3790" spans="1:35" s="122" customFormat="1" ht="11.25" customHeight="1" x14ac:dyDescent="0.2">
      <c r="A3790" s="96" t="s">
        <v>89</v>
      </c>
      <c r="B3790" s="101">
        <v>340000010118</v>
      </c>
      <c r="C3790" s="102" t="s">
        <v>2576</v>
      </c>
      <c r="D3790" s="103" t="s">
        <v>87</v>
      </c>
      <c r="E3790" s="103" t="s">
        <v>87</v>
      </c>
      <c r="F3790" s="103" t="s">
        <v>88</v>
      </c>
      <c r="G3790" s="103" t="s">
        <v>88</v>
      </c>
      <c r="H3790" s="97">
        <v>0</v>
      </c>
      <c r="I3790" s="97">
        <v>0</v>
      </c>
      <c r="J3790" s="97">
        <v>83362.11</v>
      </c>
      <c r="K3790" s="97">
        <v>748139.01</v>
      </c>
      <c r="L3790" s="119">
        <f t="shared" si="1172"/>
        <v>748139.01</v>
      </c>
      <c r="M3790" s="119">
        <f>IF(AND(D3790="да",G3790="нет",F3790="нет"),K3790/SUMIFS($K$22:$K$4031,$D$22:$D$4031,"да",$G$22:$G$4031,"нет",$F$22:$F$4031,"нет")*'Велич. кап. %'!$G$5,0)</f>
        <v>11986.859140808609</v>
      </c>
      <c r="N3790" s="120" t="s">
        <v>45</v>
      </c>
      <c r="O3790" s="121">
        <f t="shared" si="1193"/>
        <v>6.8622845036539818E-4</v>
      </c>
      <c r="P3790" s="119">
        <f t="shared" si="1174"/>
        <v>689.31483770598606</v>
      </c>
      <c r="Q3790" s="119">
        <f t="shared" si="1175"/>
        <v>413.58890262359159</v>
      </c>
      <c r="R3790" s="119">
        <f t="shared" si="1176"/>
        <v>689.31483770598606</v>
      </c>
      <c r="S3790" s="119">
        <f t="shared" si="1177"/>
        <v>275.72593508239436</v>
      </c>
      <c r="T3790" s="119">
        <f t="shared" si="1178"/>
        <v>827.17780524718319</v>
      </c>
      <c r="U3790" s="119">
        <f t="shared" si="1179"/>
        <v>1391.4949352852052</v>
      </c>
      <c r="V3790" s="119">
        <f t="shared" si="1180"/>
        <v>803.77074871518857</v>
      </c>
      <c r="W3790" s="119">
        <f t="shared" si="1182"/>
        <v>138.80796745126887</v>
      </c>
      <c r="X3790" s="119">
        <f t="shared" si="1183"/>
        <v>416.09554443171118</v>
      </c>
      <c r="Y3790" s="119">
        <f t="shared" si="1184"/>
        <v>1177.064413427931</v>
      </c>
      <c r="Z3790" s="119">
        <f t="shared" si="1185"/>
        <v>1187.1012853604964</v>
      </c>
      <c r="AA3790" s="119">
        <f t="shared" si="1191"/>
        <v>9.1560761622472135</v>
      </c>
      <c r="AB3790" s="119">
        <f t="shared" si="1192"/>
        <v>41.650186757644661</v>
      </c>
      <c r="AC3790" s="119">
        <f t="shared" si="1186"/>
        <v>1200.4703675308856</v>
      </c>
      <c r="AD3790" s="119">
        <f t="shared" si="1187"/>
        <v>2452.811964170467</v>
      </c>
      <c r="AE3790" s="119">
        <f t="shared" si="1188"/>
        <v>273.31333315042343</v>
      </c>
      <c r="AF3790" s="138">
        <f t="shared" si="1181"/>
        <v>0</v>
      </c>
      <c r="AH3790" s="122">
        <v>5100</v>
      </c>
      <c r="AI3790" s="122" t="s">
        <v>2356</v>
      </c>
    </row>
    <row r="3791" spans="1:35" s="122" customFormat="1" ht="11.25" customHeight="1" x14ac:dyDescent="0.2">
      <c r="A3791" s="96" t="s">
        <v>89</v>
      </c>
      <c r="B3791" s="101">
        <v>340000010119</v>
      </c>
      <c r="C3791" s="102" t="s">
        <v>2103</v>
      </c>
      <c r="D3791" s="103" t="s">
        <v>87</v>
      </c>
      <c r="E3791" s="103" t="s">
        <v>87</v>
      </c>
      <c r="F3791" s="103" t="s">
        <v>88</v>
      </c>
      <c r="G3791" s="103" t="s">
        <v>88</v>
      </c>
      <c r="H3791" s="97">
        <v>0</v>
      </c>
      <c r="I3791" s="97">
        <v>0</v>
      </c>
      <c r="J3791" s="97">
        <v>7274.59</v>
      </c>
      <c r="K3791" s="97">
        <v>14949.7</v>
      </c>
      <c r="L3791" s="119">
        <f t="shared" si="1172"/>
        <v>14949.7</v>
      </c>
      <c r="M3791" s="119">
        <f>IF(AND(D3791="да",G3791="нет",F3791="нет"),K3791/SUMIFS($K$22:$K$4031,$D$22:$D$4031,"да",$G$22:$G$4031,"нет",$F$22:$F$4031,"нет")*'Велич. кап. %'!$G$5,0)</f>
        <v>239.52760877600338</v>
      </c>
      <c r="N3791" s="120" t="s">
        <v>45</v>
      </c>
      <c r="O3791" s="121">
        <f t="shared" si="1193"/>
        <v>1.3712571229814088E-5</v>
      </c>
      <c r="P3791" s="119">
        <f t="shared" si="1174"/>
        <v>13.774245015312301</v>
      </c>
      <c r="Q3791" s="119">
        <f t="shared" si="1175"/>
        <v>8.2645470091873801</v>
      </c>
      <c r="R3791" s="119">
        <f t="shared" si="1176"/>
        <v>13.774245015312301</v>
      </c>
      <c r="S3791" s="119">
        <f t="shared" si="1177"/>
        <v>5.5096980061249203</v>
      </c>
      <c r="T3791" s="119">
        <f t="shared" si="1178"/>
        <v>16.52909401837476</v>
      </c>
      <c r="U3791" s="119">
        <f t="shared" si="1179"/>
        <v>27.805570296398841</v>
      </c>
      <c r="V3791" s="119">
        <f t="shared" si="1180"/>
        <v>16.061362128499965</v>
      </c>
      <c r="W3791" s="119">
        <f t="shared" si="1182"/>
        <v>2.7737324792169766</v>
      </c>
      <c r="X3791" s="119">
        <f t="shared" si="1183"/>
        <v>8.314636020103741</v>
      </c>
      <c r="Y3791" s="119">
        <f t="shared" si="1184"/>
        <v>23.520708887274228</v>
      </c>
      <c r="Z3791" s="119">
        <f t="shared" si="1185"/>
        <v>23.721270844777649</v>
      </c>
      <c r="AA3791" s="119">
        <f t="shared" si="1191"/>
        <v>0.18296144162132005</v>
      </c>
      <c r="AB3791" s="119">
        <f t="shared" si="1192"/>
        <v>0.83227553789871278</v>
      </c>
      <c r="AC3791" s="119">
        <f t="shared" si="1186"/>
        <v>23.988418747842708</v>
      </c>
      <c r="AD3791" s="119">
        <f t="shared" si="1187"/>
        <v>49.013355179486275</v>
      </c>
      <c r="AE3791" s="119">
        <f t="shared" si="1188"/>
        <v>5.4614881485713269</v>
      </c>
      <c r="AF3791" s="138">
        <f t="shared" si="1181"/>
        <v>0</v>
      </c>
      <c r="AH3791" s="122">
        <v>5100</v>
      </c>
      <c r="AI3791" s="122" t="s">
        <v>2356</v>
      </c>
    </row>
    <row r="3792" spans="1:35" s="122" customFormat="1" ht="11.25" customHeight="1" x14ac:dyDescent="0.2">
      <c r="A3792" s="96" t="s">
        <v>89</v>
      </c>
      <c r="B3792" s="101">
        <v>340000010121</v>
      </c>
      <c r="C3792" s="102" t="s">
        <v>2577</v>
      </c>
      <c r="D3792" s="103" t="s">
        <v>87</v>
      </c>
      <c r="E3792" s="103" t="s">
        <v>87</v>
      </c>
      <c r="F3792" s="103" t="s">
        <v>88</v>
      </c>
      <c r="G3792" s="103" t="s">
        <v>88</v>
      </c>
      <c r="H3792" s="97">
        <v>0</v>
      </c>
      <c r="I3792" s="97">
        <v>0</v>
      </c>
      <c r="J3792" s="97">
        <v>0</v>
      </c>
      <c r="K3792" s="97">
        <v>21737.64</v>
      </c>
      <c r="L3792" s="119">
        <f t="shared" si="1172"/>
        <v>21737.64</v>
      </c>
      <c r="M3792" s="119">
        <f>IF(AND(D3792="да",G3792="нет",F3792="нет"),K3792/SUMIFS($K$22:$K$4031,$D$22:$D$4031,"да",$G$22:$G$4031,"нет",$F$22:$F$4031,"нет")*'Велич. кап. %'!$G$5,0)</f>
        <v>348.28557961922991</v>
      </c>
      <c r="N3792" s="120" t="s">
        <v>45</v>
      </c>
      <c r="O3792" s="121">
        <f t="shared" si="1193"/>
        <v>1.9938790535465988E-5</v>
      </c>
      <c r="P3792" s="119">
        <f t="shared" si="1174"/>
        <v>20.02846742173109</v>
      </c>
      <c r="Q3792" s="119">
        <f t="shared" si="1175"/>
        <v>12.017080453038654</v>
      </c>
      <c r="R3792" s="119">
        <f t="shared" si="1176"/>
        <v>20.02846742173109</v>
      </c>
      <c r="S3792" s="119">
        <f t="shared" si="1177"/>
        <v>8.0113869686924346</v>
      </c>
      <c r="T3792" s="119">
        <f t="shared" si="1178"/>
        <v>24.034160906077307</v>
      </c>
      <c r="U3792" s="119">
        <f t="shared" si="1179"/>
        <v>40.430742897704384</v>
      </c>
      <c r="V3792" s="119">
        <f t="shared" si="1180"/>
        <v>23.354054453197449</v>
      </c>
      <c r="W3792" s="119">
        <f t="shared" si="1182"/>
        <v>4.0331510391195886</v>
      </c>
      <c r="X3792" s="119">
        <f t="shared" si="1183"/>
        <v>12.089912475571273</v>
      </c>
      <c r="Y3792" s="119">
        <f t="shared" si="1184"/>
        <v>34.200331935514939</v>
      </c>
      <c r="Z3792" s="119">
        <f t="shared" si="1185"/>
        <v>34.491959435057048</v>
      </c>
      <c r="AA3792" s="119">
        <f t="shared" si="1191"/>
        <v>0.26603543561712084</v>
      </c>
      <c r="AB3792" s="119">
        <f t="shared" si="1192"/>
        <v>1.2101718444951119</v>
      </c>
      <c r="AC3792" s="119">
        <f t="shared" si="1186"/>
        <v>34.880406356639632</v>
      </c>
      <c r="AD3792" s="119">
        <f t="shared" si="1187"/>
        <v>71.267963242326459</v>
      </c>
      <c r="AE3792" s="119">
        <f t="shared" si="1188"/>
        <v>7.9412873327163762</v>
      </c>
      <c r="AF3792" s="138">
        <f t="shared" si="1181"/>
        <v>0</v>
      </c>
      <c r="AH3792" s="122">
        <v>5100</v>
      </c>
      <c r="AI3792" s="122" t="s">
        <v>2356</v>
      </c>
    </row>
    <row r="3793" spans="1:35" s="122" customFormat="1" ht="11.25" customHeight="1" x14ac:dyDescent="0.2">
      <c r="A3793" s="96" t="s">
        <v>89</v>
      </c>
      <c r="B3793" s="101">
        <v>340000010123</v>
      </c>
      <c r="C3793" s="102" t="s">
        <v>2578</v>
      </c>
      <c r="D3793" s="103" t="s">
        <v>87</v>
      </c>
      <c r="E3793" s="103" t="s">
        <v>87</v>
      </c>
      <c r="F3793" s="103" t="s">
        <v>88</v>
      </c>
      <c r="G3793" s="103" t="s">
        <v>88</v>
      </c>
      <c r="H3793" s="97">
        <v>0</v>
      </c>
      <c r="I3793" s="97">
        <v>0</v>
      </c>
      <c r="J3793" s="97">
        <v>415578.47</v>
      </c>
      <c r="K3793" s="97">
        <v>782642.58</v>
      </c>
      <c r="L3793" s="119">
        <f t="shared" si="1172"/>
        <v>782642.58</v>
      </c>
      <c r="M3793" s="119">
        <f>IF(AND(D3793="да",G3793="нет",F3793="нет"),K3793/SUMIFS($K$22:$K$4031,$D$22:$D$4031,"да",$G$22:$G$4031,"нет",$F$22:$F$4031,"нет")*'Велич. кап. %'!$G$5,0)</f>
        <v>12539.683452757039</v>
      </c>
      <c r="N3793" s="120" t="s">
        <v>45</v>
      </c>
      <c r="O3793" s="121">
        <f t="shared" si="1193"/>
        <v>7.1787675510113721E-4</v>
      </c>
      <c r="P3793" s="119">
        <f t="shared" si="1174"/>
        <v>721.10548414591324</v>
      </c>
      <c r="Q3793" s="119">
        <f t="shared" si="1175"/>
        <v>432.66329048754795</v>
      </c>
      <c r="R3793" s="119">
        <f t="shared" si="1176"/>
        <v>721.10548414591324</v>
      </c>
      <c r="S3793" s="119">
        <f t="shared" si="1177"/>
        <v>288.44219365836528</v>
      </c>
      <c r="T3793" s="119">
        <f t="shared" si="1178"/>
        <v>865.32658097509591</v>
      </c>
      <c r="U3793" s="119">
        <f t="shared" si="1179"/>
        <v>1455.6695636129791</v>
      </c>
      <c r="V3793" s="119">
        <f t="shared" si="1180"/>
        <v>840.8400098037755</v>
      </c>
      <c r="W3793" s="119">
        <f t="shared" si="1182"/>
        <v>145.20967937578484</v>
      </c>
      <c r="X3793" s="119">
        <f t="shared" si="1183"/>
        <v>435.28553660173276</v>
      </c>
      <c r="Y3793" s="119">
        <f t="shared" si="1184"/>
        <v>1231.3496783858693</v>
      </c>
      <c r="Z3793" s="119">
        <f t="shared" si="1185"/>
        <v>1241.8494427871838</v>
      </c>
      <c r="AA3793" s="119">
        <f t="shared" si="1191"/>
        <v>9.5783470378020503</v>
      </c>
      <c r="AB3793" s="119">
        <f t="shared" si="1192"/>
        <v>43.571059904341652</v>
      </c>
      <c r="AC3793" s="119">
        <f t="shared" si="1186"/>
        <v>1255.8350962850081</v>
      </c>
      <c r="AD3793" s="119">
        <f t="shared" si="1187"/>
        <v>2565.9336810858745</v>
      </c>
      <c r="AE3793" s="119">
        <f t="shared" si="1188"/>
        <v>285.91832446385462</v>
      </c>
      <c r="AF3793" s="138">
        <f t="shared" si="1181"/>
        <v>0</v>
      </c>
      <c r="AH3793" s="122">
        <v>5200</v>
      </c>
      <c r="AI3793" s="122" t="s">
        <v>2356</v>
      </c>
    </row>
    <row r="3794" spans="1:35" s="122" customFormat="1" ht="11.25" customHeight="1" x14ac:dyDescent="0.2">
      <c r="A3794" s="96" t="s">
        <v>89</v>
      </c>
      <c r="B3794" s="101">
        <v>340000010125</v>
      </c>
      <c r="C3794" s="102" t="s">
        <v>2579</v>
      </c>
      <c r="D3794" s="103" t="s">
        <v>87</v>
      </c>
      <c r="E3794" s="103" t="s">
        <v>87</v>
      </c>
      <c r="F3794" s="103" t="s">
        <v>88</v>
      </c>
      <c r="G3794" s="103" t="s">
        <v>88</v>
      </c>
      <c r="H3794" s="97">
        <v>0</v>
      </c>
      <c r="I3794" s="97">
        <v>0</v>
      </c>
      <c r="J3794" s="97">
        <v>0</v>
      </c>
      <c r="K3794" s="97">
        <v>16666.07</v>
      </c>
      <c r="L3794" s="119">
        <f t="shared" si="1172"/>
        <v>16666.07</v>
      </c>
      <c r="M3794" s="119">
        <f>IF(AND(D3794="да",G3794="нет",F3794="нет"),K3794/SUMIFS($K$22:$K$4031,$D$22:$D$4031,"да",$G$22:$G$4031,"нет",$F$22:$F$4031,"нет")*'Велич. кап. %'!$G$5,0)</f>
        <v>267.02769251513314</v>
      </c>
      <c r="N3794" s="120" t="s">
        <v>45</v>
      </c>
      <c r="O3794" s="121">
        <f t="shared" si="1193"/>
        <v>1.5286906894189691E-5</v>
      </c>
      <c r="P3794" s="119">
        <f t="shared" si="1174"/>
        <v>15.355661426138708</v>
      </c>
      <c r="Q3794" s="119">
        <f t="shared" si="1175"/>
        <v>9.2133968556832251</v>
      </c>
      <c r="R3794" s="119">
        <f t="shared" si="1176"/>
        <v>15.355661426138708</v>
      </c>
      <c r="S3794" s="119">
        <f t="shared" si="1177"/>
        <v>6.1422645704554828</v>
      </c>
      <c r="T3794" s="119">
        <f t="shared" si="1178"/>
        <v>18.42679371136645</v>
      </c>
      <c r="U3794" s="119">
        <f t="shared" si="1179"/>
        <v>30.997918416403252</v>
      </c>
      <c r="V3794" s="119">
        <f t="shared" si="1180"/>
        <v>17.905361681433696</v>
      </c>
      <c r="W3794" s="119">
        <f t="shared" si="1182"/>
        <v>3.0921837668918886</v>
      </c>
      <c r="X3794" s="119">
        <f t="shared" si="1183"/>
        <v>9.2692365689993999</v>
      </c>
      <c r="Y3794" s="119">
        <f t="shared" si="1184"/>
        <v>26.22111351832708</v>
      </c>
      <c r="Z3794" s="119">
        <f t="shared" si="1185"/>
        <v>26.444701926327845</v>
      </c>
      <c r="AA3794" s="119">
        <f t="shared" si="1191"/>
        <v>0.20396718284392548</v>
      </c>
      <c r="AB3794" s="119">
        <f t="shared" si="1192"/>
        <v>0.9278288108729672</v>
      </c>
      <c r="AC3794" s="119">
        <f t="shared" si="1186"/>
        <v>26.742520989776306</v>
      </c>
      <c r="AD3794" s="119">
        <f t="shared" si="1187"/>
        <v>54.640561908010234</v>
      </c>
      <c r="AE3794" s="119">
        <f t="shared" si="1188"/>
        <v>6.0885197554639969</v>
      </c>
      <c r="AF3794" s="138">
        <f t="shared" si="1181"/>
        <v>0</v>
      </c>
      <c r="AH3794" s="122">
        <v>5200</v>
      </c>
      <c r="AI3794" s="122" t="s">
        <v>2356</v>
      </c>
    </row>
    <row r="3795" spans="1:35" s="122" customFormat="1" ht="11.25" customHeight="1" x14ac:dyDescent="0.2">
      <c r="A3795" s="96" t="s">
        <v>89</v>
      </c>
      <c r="B3795" s="101">
        <v>340000010126</v>
      </c>
      <c r="C3795" s="102" t="s">
        <v>2580</v>
      </c>
      <c r="D3795" s="103" t="s">
        <v>87</v>
      </c>
      <c r="E3795" s="103" t="s">
        <v>87</v>
      </c>
      <c r="F3795" s="103" t="s">
        <v>88</v>
      </c>
      <c r="G3795" s="103" t="s">
        <v>88</v>
      </c>
      <c r="H3795" s="97">
        <v>0</v>
      </c>
      <c r="I3795" s="97">
        <v>0</v>
      </c>
      <c r="J3795" s="97">
        <v>0</v>
      </c>
      <c r="K3795" s="97">
        <v>15995.36</v>
      </c>
      <c r="L3795" s="119">
        <f t="shared" si="1172"/>
        <v>15995.36</v>
      </c>
      <c r="M3795" s="119">
        <f>IF(AND(D3795="да",G3795="нет",F3795="нет"),K3795/SUMIFS($K$22:$K$4031,$D$22:$D$4031,"да",$G$22:$G$4031,"нет",$F$22:$F$4031,"нет")*'Велич. кап. %'!$G$5,0)</f>
        <v>256.28141917973824</v>
      </c>
      <c r="N3795" s="120" t="s">
        <v>45</v>
      </c>
      <c r="O3795" s="121">
        <f t="shared" si="1193"/>
        <v>1.4671699990402419E-5</v>
      </c>
      <c r="P3795" s="119">
        <f t="shared" si="1174"/>
        <v>14.737687562166849</v>
      </c>
      <c r="Q3795" s="119">
        <f t="shared" si="1175"/>
        <v>8.8426125373001092</v>
      </c>
      <c r="R3795" s="119">
        <f t="shared" si="1176"/>
        <v>14.737687562166849</v>
      </c>
      <c r="S3795" s="119">
        <f t="shared" si="1177"/>
        <v>5.8950750248667392</v>
      </c>
      <c r="T3795" s="119">
        <f t="shared" si="1178"/>
        <v>17.685225074600218</v>
      </c>
      <c r="U3795" s="119">
        <f t="shared" si="1179"/>
        <v>29.750436924901912</v>
      </c>
      <c r="V3795" s="119">
        <f t="shared" si="1180"/>
        <v>17.18477757652148</v>
      </c>
      <c r="W3795" s="119">
        <f t="shared" si="1182"/>
        <v>2.9677417974118581</v>
      </c>
      <c r="X3795" s="119">
        <f t="shared" si="1183"/>
        <v>8.8962050349188662</v>
      </c>
      <c r="Y3795" s="119">
        <f t="shared" si="1184"/>
        <v>25.165869957734984</v>
      </c>
      <c r="Z3795" s="119">
        <f t="shared" si="1185"/>
        <v>25.38046026473592</v>
      </c>
      <c r="AA3795" s="119">
        <f t="shared" si="1191"/>
        <v>0.19575871922861313</v>
      </c>
      <c r="AB3795" s="119">
        <f t="shared" si="1192"/>
        <v>0.89048923041155026</v>
      </c>
      <c r="AC3795" s="119">
        <f t="shared" si="1186"/>
        <v>25.666293885662807</v>
      </c>
      <c r="AD3795" s="119">
        <f t="shared" si="1187"/>
        <v>52.441604908710374</v>
      </c>
      <c r="AE3795" s="119">
        <f t="shared" si="1188"/>
        <v>5.8434931183991559</v>
      </c>
      <c r="AF3795" s="138">
        <f t="shared" si="1181"/>
        <v>0</v>
      </c>
      <c r="AH3795" s="122">
        <v>5200</v>
      </c>
      <c r="AI3795" s="122" t="s">
        <v>2356</v>
      </c>
    </row>
    <row r="3796" spans="1:35" s="122" customFormat="1" ht="11.25" customHeight="1" x14ac:dyDescent="0.2">
      <c r="A3796" s="96" t="s">
        <v>89</v>
      </c>
      <c r="B3796" s="101">
        <v>340000010128</v>
      </c>
      <c r="C3796" s="102" t="s">
        <v>2581</v>
      </c>
      <c r="D3796" s="103" t="s">
        <v>87</v>
      </c>
      <c r="E3796" s="103" t="s">
        <v>87</v>
      </c>
      <c r="F3796" s="103" t="s">
        <v>88</v>
      </c>
      <c r="G3796" s="103" t="s">
        <v>88</v>
      </c>
      <c r="H3796" s="97">
        <v>0</v>
      </c>
      <c r="I3796" s="97">
        <v>0</v>
      </c>
      <c r="J3796" s="97">
        <v>0</v>
      </c>
      <c r="K3796" s="97">
        <v>28170.31</v>
      </c>
      <c r="L3796" s="119">
        <f t="shared" si="1172"/>
        <v>28170.31</v>
      </c>
      <c r="M3796" s="119">
        <f>IF(AND(D3796="да",G3796="нет",F3796="нет"),K3796/SUMIFS($K$22:$K$4031,$D$22:$D$4031,"да",$G$22:$G$4031,"нет",$F$22:$F$4031,"нет")*'Велич. кап. %'!$G$5,0)</f>
        <v>451.35133098180802</v>
      </c>
      <c r="N3796" s="120" t="s">
        <v>45</v>
      </c>
      <c r="O3796" s="121">
        <f t="shared" si="1193"/>
        <v>2.5839139410218539E-5</v>
      </c>
      <c r="P3796" s="119">
        <f t="shared" si="1174"/>
        <v>25.955353759426764</v>
      </c>
      <c r="Q3796" s="119">
        <f t="shared" si="1175"/>
        <v>15.573212255656058</v>
      </c>
      <c r="R3796" s="119">
        <f t="shared" si="1176"/>
        <v>25.955353759426764</v>
      </c>
      <c r="S3796" s="119">
        <f t="shared" si="1177"/>
        <v>10.382141503770704</v>
      </c>
      <c r="T3796" s="119">
        <f t="shared" si="1178"/>
        <v>31.146424511312116</v>
      </c>
      <c r="U3796" s="119">
        <f t="shared" si="1179"/>
        <v>52.395134014485052</v>
      </c>
      <c r="V3796" s="119">
        <f t="shared" si="1180"/>
        <v>30.265058842793085</v>
      </c>
      <c r="W3796" s="119">
        <f t="shared" si="1182"/>
        <v>5.2266536316187473</v>
      </c>
      <c r="X3796" s="119">
        <f t="shared" si="1183"/>
        <v>15.667596956694021</v>
      </c>
      <c r="Y3796" s="119">
        <f t="shared" si="1184"/>
        <v>44.321000473204819</v>
      </c>
      <c r="Z3796" s="119">
        <f t="shared" si="1185"/>
        <v>44.698927288932104</v>
      </c>
      <c r="AA3796" s="119">
        <f t="shared" si="1191"/>
        <v>0.34476146869298302</v>
      </c>
      <c r="AB3796" s="119">
        <f t="shared" si="1192"/>
        <v>1.5682896585231467</v>
      </c>
      <c r="AC3796" s="119">
        <f t="shared" si="1186"/>
        <v>45.20232463103212</v>
      </c>
      <c r="AD3796" s="119">
        <f t="shared" si="1187"/>
        <v>92.357800460626891</v>
      </c>
      <c r="AE3796" s="119">
        <f t="shared" si="1188"/>
        <v>10.291297765612711</v>
      </c>
      <c r="AF3796" s="138">
        <f t="shared" si="1181"/>
        <v>0</v>
      </c>
      <c r="AH3796" s="122">
        <v>5600</v>
      </c>
      <c r="AI3796" s="122" t="s">
        <v>2356</v>
      </c>
    </row>
    <row r="3797" spans="1:35" s="122" customFormat="1" ht="11.25" customHeight="1" x14ac:dyDescent="0.2">
      <c r="A3797" s="96" t="s">
        <v>89</v>
      </c>
      <c r="B3797" s="101">
        <v>340000010129</v>
      </c>
      <c r="C3797" s="102" t="s">
        <v>2582</v>
      </c>
      <c r="D3797" s="103" t="s">
        <v>87</v>
      </c>
      <c r="E3797" s="103" t="s">
        <v>87</v>
      </c>
      <c r="F3797" s="103" t="s">
        <v>88</v>
      </c>
      <c r="G3797" s="103" t="s">
        <v>88</v>
      </c>
      <c r="H3797" s="97">
        <v>0</v>
      </c>
      <c r="I3797" s="97">
        <v>0</v>
      </c>
      <c r="J3797" s="97">
        <v>0</v>
      </c>
      <c r="K3797" s="97">
        <v>43151.65</v>
      </c>
      <c r="L3797" s="119">
        <f t="shared" si="1172"/>
        <v>43151.65</v>
      </c>
      <c r="M3797" s="119">
        <f>IF(AND(D3797="да",G3797="нет",F3797="нет"),K3797/SUMIFS($K$22:$K$4031,$D$22:$D$4031,"да",$G$22:$G$4031,"нет",$F$22:$F$4031,"нет")*'Велич. кап. %'!$G$5,0)</f>
        <v>691.3858832778601</v>
      </c>
      <c r="N3797" s="120" t="s">
        <v>45</v>
      </c>
      <c r="O3797" s="121">
        <f t="shared" si="1193"/>
        <v>3.9580732343057525E-5</v>
      </c>
      <c r="P3797" s="119">
        <f t="shared" si="1174"/>
        <v>39.758751006040328</v>
      </c>
      <c r="Q3797" s="119">
        <f t="shared" si="1175"/>
        <v>23.855250603624196</v>
      </c>
      <c r="R3797" s="119">
        <f t="shared" si="1176"/>
        <v>39.758751006040328</v>
      </c>
      <c r="S3797" s="119">
        <f t="shared" si="1177"/>
        <v>15.90350040241613</v>
      </c>
      <c r="T3797" s="119">
        <f t="shared" si="1178"/>
        <v>47.710501207248392</v>
      </c>
      <c r="U3797" s="119">
        <f t="shared" si="1179"/>
        <v>80.259552865983864</v>
      </c>
      <c r="V3797" s="119">
        <f t="shared" si="1180"/>
        <v>46.360413726849735</v>
      </c>
      <c r="W3797" s="119">
        <f t="shared" si="1182"/>
        <v>8.0062565226595339</v>
      </c>
      <c r="X3797" s="119">
        <f t="shared" si="1183"/>
        <v>23.999830325485433</v>
      </c>
      <c r="Y3797" s="119">
        <f t="shared" si="1184"/>
        <v>67.891489304504233</v>
      </c>
      <c r="Z3797" s="119">
        <f t="shared" si="1185"/>
        <v>68.470402553164917</v>
      </c>
      <c r="AA3797" s="119">
        <f t="shared" si="1191"/>
        <v>0.5281101354768748</v>
      </c>
      <c r="AB3797" s="119">
        <f t="shared" si="1192"/>
        <v>2.4023266496964482</v>
      </c>
      <c r="AC3797" s="119">
        <f t="shared" si="1186"/>
        <v>69.241513198281353</v>
      </c>
      <c r="AD3797" s="119">
        <f t="shared" si="1187"/>
        <v>141.47488899649349</v>
      </c>
      <c r="AE3797" s="119">
        <f t="shared" si="1188"/>
        <v>15.764344773894988</v>
      </c>
      <c r="AF3797" s="138">
        <f t="shared" si="1181"/>
        <v>0</v>
      </c>
      <c r="AH3797" s="122">
        <v>5600</v>
      </c>
      <c r="AI3797" s="122" t="s">
        <v>2356</v>
      </c>
    </row>
    <row r="3798" spans="1:35" s="122" customFormat="1" ht="11.25" customHeight="1" x14ac:dyDescent="0.2">
      <c r="A3798" s="96" t="s">
        <v>89</v>
      </c>
      <c r="B3798" s="101">
        <v>340000010130</v>
      </c>
      <c r="C3798" s="102" t="s">
        <v>2583</v>
      </c>
      <c r="D3798" s="103" t="s">
        <v>87</v>
      </c>
      <c r="E3798" s="103" t="s">
        <v>87</v>
      </c>
      <c r="F3798" s="103" t="s">
        <v>88</v>
      </c>
      <c r="G3798" s="103" t="s">
        <v>88</v>
      </c>
      <c r="H3798" s="97">
        <v>0</v>
      </c>
      <c r="I3798" s="97">
        <v>0</v>
      </c>
      <c r="J3798" s="97">
        <v>0</v>
      </c>
      <c r="K3798" s="97">
        <v>18513.97</v>
      </c>
      <c r="L3798" s="119">
        <f t="shared" si="1172"/>
        <v>18513.97</v>
      </c>
      <c r="M3798" s="119">
        <f>IF(AND(D3798="да",G3798="нет",F3798="нет"),K3798/SUMIFS($K$22:$K$4031,$D$22:$D$4031,"да",$G$22:$G$4031,"нет",$F$22:$F$4031,"нет")*'Велич. кап. %'!$G$5,0)</f>
        <v>296.63518084313824</v>
      </c>
      <c r="N3798" s="120" t="s">
        <v>45</v>
      </c>
      <c r="O3798" s="121">
        <f t="shared" si="1193"/>
        <v>1.698188808950288E-5</v>
      </c>
      <c r="P3798" s="119">
        <f t="shared" si="1174"/>
        <v>17.058265984343603</v>
      </c>
      <c r="Q3798" s="119">
        <f t="shared" si="1175"/>
        <v>10.234959590606161</v>
      </c>
      <c r="R3798" s="119">
        <f t="shared" si="1176"/>
        <v>17.058265984343603</v>
      </c>
      <c r="S3798" s="119">
        <f t="shared" si="1177"/>
        <v>6.8233063937374405</v>
      </c>
      <c r="T3798" s="119">
        <f t="shared" si="1178"/>
        <v>20.469919181212322</v>
      </c>
      <c r="U3798" s="119">
        <f t="shared" si="1179"/>
        <v>34.434904667011338</v>
      </c>
      <c r="V3798" s="119">
        <f t="shared" si="1180"/>
        <v>19.890671826604184</v>
      </c>
      <c r="W3798" s="119">
        <f t="shared" si="1182"/>
        <v>3.4350388240733083</v>
      </c>
      <c r="X3798" s="119">
        <f t="shared" si="1183"/>
        <v>10.296990697948461</v>
      </c>
      <c r="Y3798" s="119">
        <f t="shared" si="1184"/>
        <v>29.128457341466959</v>
      </c>
      <c r="Z3798" s="119">
        <f t="shared" si="1185"/>
        <v>29.376836778135225</v>
      </c>
      <c r="AA3798" s="119">
        <f t="shared" si="1191"/>
        <v>0.22658264990828389</v>
      </c>
      <c r="AB3798" s="119">
        <f t="shared" si="1192"/>
        <v>1.0307045854024253</v>
      </c>
      <c r="AC3798" s="119">
        <f t="shared" si="1186"/>
        <v>29.707677414596784</v>
      </c>
      <c r="AD3798" s="119">
        <f t="shared" si="1187"/>
        <v>60.698996460955989</v>
      </c>
      <c r="AE3798" s="119">
        <f t="shared" si="1188"/>
        <v>6.763602462792238</v>
      </c>
      <c r="AF3798" s="138">
        <f t="shared" si="1181"/>
        <v>0</v>
      </c>
      <c r="AH3798" s="122">
        <v>5600</v>
      </c>
      <c r="AI3798" s="122" t="s">
        <v>2356</v>
      </c>
    </row>
    <row r="3799" spans="1:35" s="122" customFormat="1" ht="11.25" customHeight="1" x14ac:dyDescent="0.2">
      <c r="A3799" s="96" t="s">
        <v>89</v>
      </c>
      <c r="B3799" s="101">
        <v>340000010133</v>
      </c>
      <c r="C3799" s="102" t="s">
        <v>2584</v>
      </c>
      <c r="D3799" s="103" t="s">
        <v>87</v>
      </c>
      <c r="E3799" s="103" t="s">
        <v>87</v>
      </c>
      <c r="F3799" s="103" t="s">
        <v>88</v>
      </c>
      <c r="G3799" s="103" t="s">
        <v>88</v>
      </c>
      <c r="H3799" s="97">
        <v>0</v>
      </c>
      <c r="I3799" s="97">
        <v>0</v>
      </c>
      <c r="J3799" s="97">
        <v>0</v>
      </c>
      <c r="K3799" s="97">
        <v>28497.48</v>
      </c>
      <c r="L3799" s="119">
        <f t="shared" ref="L3799:L3862" si="1194">IF(D3799="да",IF(F3799="нет",IF(G3799="нет",K3799+H3799-I3799,0),0),0)</f>
        <v>28497.48</v>
      </c>
      <c r="M3799" s="119">
        <f>IF(AND(D3799="да",G3799="нет",F3799="нет"),K3799/SUMIFS($K$22:$K$4031,$D$22:$D$4031,"да",$G$22:$G$4031,"нет",$F$22:$F$4031,"нет")*'Велич. кап. %'!$G$5,0)</f>
        <v>456.59332565482788</v>
      </c>
      <c r="N3799" s="120" t="s">
        <v>45</v>
      </c>
      <c r="O3799" s="121">
        <f t="shared" si="1193"/>
        <v>2.6139235193361899E-5</v>
      </c>
      <c r="P3799" s="119">
        <f t="shared" si="1174"/>
        <v>26.256799256102934</v>
      </c>
      <c r="Q3799" s="119">
        <f t="shared" si="1175"/>
        <v>15.754079553661759</v>
      </c>
      <c r="R3799" s="119">
        <f t="shared" si="1176"/>
        <v>26.256799256102934</v>
      </c>
      <c r="S3799" s="119">
        <f t="shared" si="1177"/>
        <v>10.502719702441173</v>
      </c>
      <c r="T3799" s="119">
        <f t="shared" si="1178"/>
        <v>31.508159107323518</v>
      </c>
      <c r="U3799" s="119">
        <f t="shared" si="1179"/>
        <v>53.003651137495737</v>
      </c>
      <c r="V3799" s="119">
        <f t="shared" si="1180"/>
        <v>30.616557257315208</v>
      </c>
      <c r="W3799" s="119">
        <f t="shared" si="1182"/>
        <v>5.2873559905440377</v>
      </c>
      <c r="X3799" s="119">
        <f t="shared" si="1183"/>
        <v>15.849560438683449</v>
      </c>
      <c r="Y3799" s="119">
        <f t="shared" si="1184"/>
        <v>44.835744603632151</v>
      </c>
      <c r="Z3799" s="119">
        <f t="shared" si="1185"/>
        <v>45.218060661661049</v>
      </c>
      <c r="AA3799" s="119">
        <f t="shared" si="1191"/>
        <v>0.34876552863099164</v>
      </c>
      <c r="AB3799" s="119">
        <f t="shared" si="1192"/>
        <v>1.5865037757117408</v>
      </c>
      <c r="AC3799" s="119">
        <f t="shared" si="1186"/>
        <v>45.727304460843534</v>
      </c>
      <c r="AD3799" s="119">
        <f t="shared" si="1187"/>
        <v>93.43044401963293</v>
      </c>
      <c r="AE3799" s="119">
        <f t="shared" si="1188"/>
        <v>10.410820905044812</v>
      </c>
      <c r="AF3799" s="138">
        <f t="shared" si="1181"/>
        <v>0</v>
      </c>
      <c r="AH3799" s="122">
        <v>5100</v>
      </c>
      <c r="AI3799" s="122" t="s">
        <v>2356</v>
      </c>
    </row>
    <row r="3800" spans="1:35" s="122" customFormat="1" ht="11.25" customHeight="1" x14ac:dyDescent="0.2">
      <c r="A3800" s="96" t="s">
        <v>89</v>
      </c>
      <c r="B3800" s="101">
        <v>340000010134</v>
      </c>
      <c r="C3800" s="102" t="s">
        <v>2585</v>
      </c>
      <c r="D3800" s="103" t="s">
        <v>87</v>
      </c>
      <c r="E3800" s="103" t="s">
        <v>87</v>
      </c>
      <c r="F3800" s="103" t="s">
        <v>88</v>
      </c>
      <c r="G3800" s="103" t="s">
        <v>88</v>
      </c>
      <c r="H3800" s="97">
        <v>0</v>
      </c>
      <c r="I3800" s="97">
        <v>0</v>
      </c>
      <c r="J3800" s="97">
        <v>0</v>
      </c>
      <c r="K3800" s="97">
        <v>19279.57</v>
      </c>
      <c r="L3800" s="119">
        <f t="shared" si="1194"/>
        <v>19279.57</v>
      </c>
      <c r="M3800" s="119">
        <f>IF(AND(D3800="да",G3800="нет",F3800="нет"),K3800/SUMIFS($K$22:$K$4031,$D$22:$D$4031,"да",$G$22:$G$4031,"нет",$F$22:$F$4031,"нет")*'Велич. кап. %'!$G$5,0)</f>
        <v>308.90180407162495</v>
      </c>
      <c r="N3800" s="120" t="s">
        <v>45</v>
      </c>
      <c r="O3800" s="121">
        <f t="shared" si="1193"/>
        <v>1.7684132584947313E-5</v>
      </c>
      <c r="P3800" s="119">
        <f t="shared" si="1174"/>
        <v>17.763668901039129</v>
      </c>
      <c r="Q3800" s="119">
        <f t="shared" si="1175"/>
        <v>10.658201340623476</v>
      </c>
      <c r="R3800" s="119">
        <f t="shared" si="1176"/>
        <v>17.763668901039129</v>
      </c>
      <c r="S3800" s="119">
        <f t="shared" si="1177"/>
        <v>7.1054675604156499</v>
      </c>
      <c r="T3800" s="119">
        <f t="shared" si="1178"/>
        <v>21.316402681246952</v>
      </c>
      <c r="U3800" s="119">
        <f t="shared" si="1179"/>
        <v>35.858876025561869</v>
      </c>
      <c r="V3800" s="119">
        <f t="shared" si="1180"/>
        <v>20.713201967381558</v>
      </c>
      <c r="W3800" s="119">
        <f t="shared" si="1182"/>
        <v>3.5770864628947239</v>
      </c>
      <c r="X3800" s="119">
        <f t="shared" si="1183"/>
        <v>10.722797592868854</v>
      </c>
      <c r="Y3800" s="119">
        <f t="shared" si="1184"/>
        <v>30.332993534440536</v>
      </c>
      <c r="Z3800" s="119">
        <f t="shared" si="1185"/>
        <v>30.591644095924995</v>
      </c>
      <c r="AA3800" s="119">
        <f t="shared" si="1191"/>
        <v>0.23595242185723819</v>
      </c>
      <c r="AB3800" s="119">
        <f t="shared" si="1192"/>
        <v>1.0733268555359565</v>
      </c>
      <c r="AC3800" s="119">
        <f t="shared" si="1186"/>
        <v>30.936165838668728</v>
      </c>
      <c r="AD3800" s="119">
        <f t="shared" si="1187"/>
        <v>63.209055172864225</v>
      </c>
      <c r="AE3800" s="119">
        <f t="shared" si="1188"/>
        <v>7.043294719262013</v>
      </c>
      <c r="AF3800" s="138">
        <f t="shared" si="1181"/>
        <v>0</v>
      </c>
      <c r="AH3800" s="122">
        <v>5100</v>
      </c>
      <c r="AI3800" s="122" t="s">
        <v>2356</v>
      </c>
    </row>
    <row r="3801" spans="1:35" s="122" customFormat="1" ht="11.25" customHeight="1" x14ac:dyDescent="0.2">
      <c r="A3801" s="96" t="s">
        <v>89</v>
      </c>
      <c r="B3801" s="101">
        <v>340000010136</v>
      </c>
      <c r="C3801" s="102" t="s">
        <v>2586</v>
      </c>
      <c r="D3801" s="103" t="s">
        <v>87</v>
      </c>
      <c r="E3801" s="103" t="s">
        <v>87</v>
      </c>
      <c r="F3801" s="103" t="s">
        <v>88</v>
      </c>
      <c r="G3801" s="103" t="s">
        <v>88</v>
      </c>
      <c r="H3801" s="97">
        <v>0</v>
      </c>
      <c r="I3801" s="97">
        <v>0</v>
      </c>
      <c r="J3801" s="97">
        <v>0</v>
      </c>
      <c r="K3801" s="97">
        <v>8209.83</v>
      </c>
      <c r="L3801" s="119">
        <f t="shared" si="1194"/>
        <v>8209.83</v>
      </c>
      <c r="M3801" s="119">
        <f>IF(AND(D3801="да",G3801="нет",F3801="нет"),K3801/SUMIFS($K$22:$K$4031,$D$22:$D$4031,"да",$G$22:$G$4031,"нет",$F$22:$F$4031,"нет")*'Велич. кап. %'!$G$5,0)</f>
        <v>131.53982677628952</v>
      </c>
      <c r="N3801" s="120" t="s">
        <v>45</v>
      </c>
      <c r="O3801" s="121">
        <f t="shared" si="1193"/>
        <v>7.5304439995227049E-6</v>
      </c>
      <c r="P3801" s="119">
        <f t="shared" si="1174"/>
        <v>7.5643129931745374</v>
      </c>
      <c r="Q3801" s="119">
        <f t="shared" si="1175"/>
        <v>4.5385877959047223</v>
      </c>
      <c r="R3801" s="119">
        <f t="shared" si="1176"/>
        <v>7.5643129931745374</v>
      </c>
      <c r="S3801" s="119">
        <f t="shared" si="1177"/>
        <v>3.0257251972698147</v>
      </c>
      <c r="T3801" s="119">
        <f t="shared" si="1178"/>
        <v>9.0771755918094446</v>
      </c>
      <c r="U3801" s="119">
        <f t="shared" si="1179"/>
        <v>15.269805092174696</v>
      </c>
      <c r="V3801" s="119">
        <f t="shared" si="1180"/>
        <v>8.8203142968369157</v>
      </c>
      <c r="W3801" s="119">
        <f t="shared" si="1182"/>
        <v>1.5232327150277201</v>
      </c>
      <c r="X3801" s="119">
        <f t="shared" si="1183"/>
        <v>4.5660948538718698</v>
      </c>
      <c r="Y3801" s="119">
        <f t="shared" si="1184"/>
        <v>12.916715482184296</v>
      </c>
      <c r="Z3801" s="119">
        <f t="shared" si="1185"/>
        <v>13.02685679442269</v>
      </c>
      <c r="AA3801" s="119">
        <f t="shared" si="1191"/>
        <v>0.1004757508355326</v>
      </c>
      <c r="AB3801" s="119">
        <f t="shared" si="1192"/>
        <v>0.45705537096443333</v>
      </c>
      <c r="AC3801" s="119">
        <f t="shared" si="1186"/>
        <v>13.173564679465239</v>
      </c>
      <c r="AD3801" s="119">
        <f t="shared" si="1187"/>
        <v>26.916347067379395</v>
      </c>
      <c r="AE3801" s="119">
        <f t="shared" si="1188"/>
        <v>2.9992501017937037</v>
      </c>
      <c r="AF3801" s="138">
        <f t="shared" si="1181"/>
        <v>0</v>
      </c>
      <c r="AH3801" s="122">
        <v>5100</v>
      </c>
      <c r="AI3801" s="122" t="s">
        <v>2356</v>
      </c>
    </row>
    <row r="3802" spans="1:35" s="122" customFormat="1" ht="11.25" customHeight="1" x14ac:dyDescent="0.2">
      <c r="A3802" s="96" t="s">
        <v>89</v>
      </c>
      <c r="B3802" s="101">
        <v>340000010138</v>
      </c>
      <c r="C3802" s="102" t="s">
        <v>2587</v>
      </c>
      <c r="D3802" s="103" t="s">
        <v>87</v>
      </c>
      <c r="E3802" s="103" t="s">
        <v>87</v>
      </c>
      <c r="F3802" s="103" t="s">
        <v>88</v>
      </c>
      <c r="G3802" s="103" t="s">
        <v>88</v>
      </c>
      <c r="H3802" s="97">
        <v>0</v>
      </c>
      <c r="I3802" s="97">
        <v>0</v>
      </c>
      <c r="J3802" s="97">
        <v>0</v>
      </c>
      <c r="K3802" s="97">
        <v>40406.04</v>
      </c>
      <c r="L3802" s="119">
        <f t="shared" si="1194"/>
        <v>40406.04</v>
      </c>
      <c r="M3802" s="119">
        <f>IF(AND(D3802="да",G3802="нет",F3802="нет"),K3802/SUMIFS($K$22:$K$4031,$D$22:$D$4031,"да",$G$22:$G$4031,"нет",$F$22:$F$4031,"нет")*'Велич. кап. %'!$G$5,0)</f>
        <v>647.39507423610792</v>
      </c>
      <c r="N3802" s="120" t="s">
        <v>45</v>
      </c>
      <c r="O3802" s="121">
        <f t="shared" si="1193"/>
        <v>3.7062329117956695E-5</v>
      </c>
      <c r="P3802" s="119">
        <f t="shared" si="1174"/>
        <v>37.229020987612422</v>
      </c>
      <c r="Q3802" s="119">
        <f t="shared" si="1175"/>
        <v>22.337412592567453</v>
      </c>
      <c r="R3802" s="119">
        <f t="shared" si="1176"/>
        <v>37.229020987612422</v>
      </c>
      <c r="S3802" s="119">
        <f t="shared" si="1177"/>
        <v>14.891608395044969</v>
      </c>
      <c r="T3802" s="119">
        <f t="shared" si="1178"/>
        <v>44.674825185134907</v>
      </c>
      <c r="U3802" s="119">
        <f t="shared" si="1179"/>
        <v>75.152878360040887</v>
      </c>
      <c r="V3802" s="119">
        <f t="shared" si="1180"/>
        <v>43.410639719770607</v>
      </c>
      <c r="W3802" s="119">
        <f t="shared" si="1182"/>
        <v>7.4968424453026028</v>
      </c>
      <c r="X3802" s="119">
        <f t="shared" si="1183"/>
        <v>22.472793140581587</v>
      </c>
      <c r="Y3802" s="119">
        <f t="shared" si="1184"/>
        <v>63.571757568884856</v>
      </c>
      <c r="Z3802" s="119">
        <f t="shared" si="1185"/>
        <v>64.113836304736509</v>
      </c>
      <c r="AA3802" s="119">
        <f t="shared" si="1191"/>
        <v>0.49450807230972676</v>
      </c>
      <c r="AB3802" s="119">
        <f t="shared" si="1192"/>
        <v>2.2494738138796699</v>
      </c>
      <c r="AC3802" s="119">
        <f t="shared" si="1186"/>
        <v>64.835883493453537</v>
      </c>
      <c r="AD3802" s="119">
        <f t="shared" si="1187"/>
        <v>132.47326634758753</v>
      </c>
      <c r="AE3802" s="119">
        <f t="shared" si="1188"/>
        <v>14.761306821588326</v>
      </c>
      <c r="AF3802" s="138">
        <f t="shared" si="1181"/>
        <v>0</v>
      </c>
      <c r="AH3802" s="122">
        <v>5100</v>
      </c>
      <c r="AI3802" s="122" t="s">
        <v>2356</v>
      </c>
    </row>
    <row r="3803" spans="1:35" s="122" customFormat="1" ht="11.25" customHeight="1" x14ac:dyDescent="0.2">
      <c r="A3803" s="96" t="s">
        <v>89</v>
      </c>
      <c r="B3803" s="101">
        <v>340000010139</v>
      </c>
      <c r="C3803" s="102" t="s">
        <v>2588</v>
      </c>
      <c r="D3803" s="103" t="s">
        <v>87</v>
      </c>
      <c r="E3803" s="103" t="s">
        <v>87</v>
      </c>
      <c r="F3803" s="103" t="s">
        <v>88</v>
      </c>
      <c r="G3803" s="103" t="s">
        <v>88</v>
      </c>
      <c r="H3803" s="97">
        <v>0</v>
      </c>
      <c r="I3803" s="97">
        <v>0</v>
      </c>
      <c r="J3803" s="97">
        <v>0</v>
      </c>
      <c r="K3803" s="97">
        <v>36634.28</v>
      </c>
      <c r="L3803" s="119">
        <f t="shared" si="1194"/>
        <v>36634.28</v>
      </c>
      <c r="M3803" s="119">
        <f>IF(AND(D3803="да",G3803="нет",F3803="нет"),K3803/SUMIFS($K$22:$K$4031,$D$22:$D$4031,"да",$G$22:$G$4031,"нет",$F$22:$F$4031,"нет")*'Велич. кап. %'!$G$5,0)</f>
        <v>586.96304859833731</v>
      </c>
      <c r="N3803" s="120" t="s">
        <v>45</v>
      </c>
      <c r="O3803" s="121">
        <f t="shared" si="1193"/>
        <v>3.3602692626136547E-5</v>
      </c>
      <c r="P3803" s="119">
        <f t="shared" si="1174"/>
        <v>33.753824403135518</v>
      </c>
      <c r="Q3803" s="119">
        <f t="shared" si="1175"/>
        <v>20.25229464188131</v>
      </c>
      <c r="R3803" s="119">
        <f t="shared" si="1176"/>
        <v>33.753824403135518</v>
      </c>
      <c r="S3803" s="119">
        <f t="shared" si="1177"/>
        <v>13.501529761254206</v>
      </c>
      <c r="T3803" s="119">
        <f t="shared" si="1178"/>
        <v>40.50458928376262</v>
      </c>
      <c r="U3803" s="119">
        <f t="shared" si="1179"/>
        <v>68.137624687984228</v>
      </c>
      <c r="V3803" s="119">
        <f t="shared" si="1180"/>
        <v>39.358411031449698</v>
      </c>
      <c r="W3803" s="119">
        <f t="shared" si="1182"/>
        <v>6.7970388896585803</v>
      </c>
      <c r="X3803" s="119">
        <f t="shared" si="1183"/>
        <v>20.375037897654536</v>
      </c>
      <c r="Y3803" s="119">
        <f t="shared" si="1184"/>
        <v>57.637560297189395</v>
      </c>
      <c r="Z3803" s="119">
        <f t="shared" si="1185"/>
        <v>58.129037912695289</v>
      </c>
      <c r="AA3803" s="119">
        <f t="shared" si="1191"/>
        <v>0.44834750406757934</v>
      </c>
      <c r="AB3803" s="119">
        <f t="shared" si="1192"/>
        <v>2.0394934408404217</v>
      </c>
      <c r="AC3803" s="119">
        <f t="shared" si="1186"/>
        <v>58.783684566628025</v>
      </c>
      <c r="AD3803" s="119">
        <f t="shared" si="1187"/>
        <v>120.10735850115721</v>
      </c>
      <c r="AE3803" s="119">
        <f t="shared" si="1188"/>
        <v>13.383391375843232</v>
      </c>
      <c r="AF3803" s="138">
        <f t="shared" si="1181"/>
        <v>0</v>
      </c>
      <c r="AH3803" s="122">
        <v>5100</v>
      </c>
      <c r="AI3803" s="122" t="s">
        <v>2356</v>
      </c>
    </row>
    <row r="3804" spans="1:35" s="122" customFormat="1" ht="11.25" customHeight="1" x14ac:dyDescent="0.2">
      <c r="A3804" s="96" t="s">
        <v>89</v>
      </c>
      <c r="B3804" s="101">
        <v>340000010143</v>
      </c>
      <c r="C3804" s="102" t="s">
        <v>2589</v>
      </c>
      <c r="D3804" s="103" t="s">
        <v>87</v>
      </c>
      <c r="E3804" s="103" t="s">
        <v>87</v>
      </c>
      <c r="F3804" s="103" t="s">
        <v>88</v>
      </c>
      <c r="G3804" s="103" t="s">
        <v>88</v>
      </c>
      <c r="H3804" s="97">
        <v>0</v>
      </c>
      <c r="I3804" s="97">
        <v>0</v>
      </c>
      <c r="J3804" s="97">
        <v>0</v>
      </c>
      <c r="K3804" s="97">
        <v>14843.27</v>
      </c>
      <c r="L3804" s="119">
        <f t="shared" si="1194"/>
        <v>14843.27</v>
      </c>
      <c r="M3804" s="119">
        <f>IF(AND(D3804="да",G3804="нет",F3804="нет"),K3804/SUMIFS($K$22:$K$4031,$D$22:$D$4031,"да",$G$22:$G$4031,"нет",$F$22:$F$4031,"нет")*'Велич. кап. %'!$G$5,0)</f>
        <v>237.822362289316</v>
      </c>
      <c r="N3804" s="120" t="s">
        <v>45</v>
      </c>
      <c r="O3804" s="121">
        <f t="shared" si="1193"/>
        <v>1.3614948604879199E-5</v>
      </c>
      <c r="P3804" s="119">
        <f t="shared" si="1174"/>
        <v>13.676183321968644</v>
      </c>
      <c r="Q3804" s="119">
        <f t="shared" si="1175"/>
        <v>8.2057099931811859</v>
      </c>
      <c r="R3804" s="119">
        <f t="shared" si="1176"/>
        <v>13.676183321968644</v>
      </c>
      <c r="S3804" s="119">
        <f t="shared" si="1177"/>
        <v>5.470473328787457</v>
      </c>
      <c r="T3804" s="119">
        <f t="shared" si="1178"/>
        <v>16.411419986362372</v>
      </c>
      <c r="U3804" s="119">
        <f t="shared" si="1179"/>
        <v>27.607616702236701</v>
      </c>
      <c r="V3804" s="119">
        <f t="shared" si="1180"/>
        <v>15.947017976354019</v>
      </c>
      <c r="W3804" s="119">
        <f t="shared" si="1182"/>
        <v>2.7539857051838479</v>
      </c>
      <c r="X3804" s="119">
        <f t="shared" si="1183"/>
        <v>8.2554424100901862</v>
      </c>
      <c r="Y3804" s="119">
        <f t="shared" si="1184"/>
        <v>23.353260105902525</v>
      </c>
      <c r="Z3804" s="119">
        <f t="shared" si="1185"/>
        <v>23.552394221433392</v>
      </c>
      <c r="AA3804" s="119">
        <f t="shared" si="1191"/>
        <v>0.18165890135417376</v>
      </c>
      <c r="AB3804" s="119">
        <f t="shared" si="1192"/>
        <v>0.82635039655818032</v>
      </c>
      <c r="AC3804" s="119">
        <f t="shared" si="1186"/>
        <v>23.817640243435736</v>
      </c>
      <c r="AD3804" s="119">
        <f t="shared" si="1187"/>
        <v>48.664418987338422</v>
      </c>
      <c r="AE3804" s="119">
        <f t="shared" si="1188"/>
        <v>5.4226066871605667</v>
      </c>
      <c r="AF3804" s="138">
        <f t="shared" si="1181"/>
        <v>0</v>
      </c>
      <c r="AH3804" s="122">
        <v>5100</v>
      </c>
      <c r="AI3804" s="122" t="s">
        <v>2356</v>
      </c>
    </row>
    <row r="3805" spans="1:35" s="122" customFormat="1" ht="11.25" customHeight="1" x14ac:dyDescent="0.2">
      <c r="A3805" s="96" t="s">
        <v>89</v>
      </c>
      <c r="B3805" s="101">
        <v>340000010145</v>
      </c>
      <c r="C3805" s="102" t="s">
        <v>2590</v>
      </c>
      <c r="D3805" s="103" t="s">
        <v>87</v>
      </c>
      <c r="E3805" s="103" t="s">
        <v>87</v>
      </c>
      <c r="F3805" s="103" t="s">
        <v>88</v>
      </c>
      <c r="G3805" s="103" t="s">
        <v>88</v>
      </c>
      <c r="H3805" s="97">
        <v>0</v>
      </c>
      <c r="I3805" s="97">
        <v>0</v>
      </c>
      <c r="J3805" s="97">
        <v>0</v>
      </c>
      <c r="K3805" s="97">
        <v>43799.14</v>
      </c>
      <c r="L3805" s="119">
        <f t="shared" si="1194"/>
        <v>43799.14</v>
      </c>
      <c r="M3805" s="119">
        <f>IF(AND(D3805="да",G3805="нет",F3805="нет"),K3805/SUMIFS($K$22:$K$4031,$D$22:$D$4031,"да",$G$22:$G$4031,"нет",$F$22:$F$4031,"нет")*'Велич. кап. %'!$G$5,0)</f>
        <v>701.76012031314337</v>
      </c>
      <c r="N3805" s="120" t="s">
        <v>45</v>
      </c>
      <c r="O3805" s="121">
        <f t="shared" si="1193"/>
        <v>4.0174640765674189E-5</v>
      </c>
      <c r="P3805" s="119">
        <f t="shared" si="1174"/>
        <v>40.3553305965983</v>
      </c>
      <c r="Q3805" s="119">
        <f t="shared" si="1175"/>
        <v>24.21319835795898</v>
      </c>
      <c r="R3805" s="119">
        <f t="shared" si="1176"/>
        <v>40.3553305965983</v>
      </c>
      <c r="S3805" s="119">
        <f t="shared" si="1177"/>
        <v>16.14213223863932</v>
      </c>
      <c r="T3805" s="119">
        <f t="shared" si="1178"/>
        <v>48.42639671591796</v>
      </c>
      <c r="U3805" s="119">
        <f t="shared" si="1179"/>
        <v>81.463846511422588</v>
      </c>
      <c r="V3805" s="119">
        <f t="shared" si="1180"/>
        <v>47.056051188777559</v>
      </c>
      <c r="W3805" s="119">
        <f t="shared" si="1182"/>
        <v>8.1263903074825201</v>
      </c>
      <c r="X3805" s="119">
        <f t="shared" si="1183"/>
        <v>24.359947496843855</v>
      </c>
      <c r="Y3805" s="119">
        <f t="shared" si="1184"/>
        <v>68.910200301876841</v>
      </c>
      <c r="Z3805" s="119">
        <f t="shared" si="1185"/>
        <v>69.497800137015091</v>
      </c>
      <c r="AA3805" s="119">
        <f t="shared" si="1191"/>
        <v>0.53603442183950334</v>
      </c>
      <c r="AB3805" s="119">
        <f t="shared" si="1192"/>
        <v>2.4383735327799907</v>
      </c>
      <c r="AC3805" s="119">
        <f t="shared" si="1186"/>
        <v>70.280481288279191</v>
      </c>
      <c r="AD3805" s="119">
        <f t="shared" si="1187"/>
        <v>143.5977180395623</v>
      </c>
      <c r="AE3805" s="119">
        <f t="shared" si="1188"/>
        <v>16.000888581551227</v>
      </c>
      <c r="AF3805" s="138">
        <f t="shared" si="1181"/>
        <v>0</v>
      </c>
      <c r="AH3805" s="122">
        <v>5100</v>
      </c>
      <c r="AI3805" s="122" t="s">
        <v>2356</v>
      </c>
    </row>
    <row r="3806" spans="1:35" s="122" customFormat="1" ht="11.25" customHeight="1" x14ac:dyDescent="0.2">
      <c r="A3806" s="96" t="s">
        <v>89</v>
      </c>
      <c r="B3806" s="101">
        <v>340000010146</v>
      </c>
      <c r="C3806" s="102" t="s">
        <v>3166</v>
      </c>
      <c r="D3806" s="103" t="s">
        <v>88</v>
      </c>
      <c r="E3806" s="103" t="s">
        <v>87</v>
      </c>
      <c r="F3806" s="103" t="s">
        <v>88</v>
      </c>
      <c r="G3806" s="103" t="s">
        <v>88</v>
      </c>
      <c r="H3806" s="97">
        <v>0</v>
      </c>
      <c r="I3806" s="97">
        <v>0</v>
      </c>
      <c r="J3806" s="97">
        <v>114969.75</v>
      </c>
      <c r="K3806" s="97">
        <v>114969.75</v>
      </c>
      <c r="L3806" s="119">
        <f t="shared" si="1194"/>
        <v>0</v>
      </c>
      <c r="M3806" s="119">
        <f>IF(AND(D3806="да",G3806="нет",F3806="нет"),K3806/SUMIFS($K$22:$K$4031,$D$22:$D$4031,"да",$G$22:$G$4031,"нет",$F$22:$F$4031,"нет")*'Велич. кап. %'!$G$5,0)</f>
        <v>0</v>
      </c>
      <c r="N3806" s="120" t="s">
        <v>45</v>
      </c>
      <c r="O3806" s="121">
        <f t="shared" si="1193"/>
        <v>0</v>
      </c>
      <c r="P3806" s="119">
        <f t="shared" si="1174"/>
        <v>0</v>
      </c>
      <c r="Q3806" s="119">
        <f t="shared" si="1175"/>
        <v>0</v>
      </c>
      <c r="R3806" s="119">
        <f t="shared" si="1176"/>
        <v>0</v>
      </c>
      <c r="S3806" s="119">
        <f t="shared" si="1177"/>
        <v>0</v>
      </c>
      <c r="T3806" s="119">
        <f t="shared" si="1178"/>
        <v>0</v>
      </c>
      <c r="U3806" s="119">
        <f t="shared" si="1179"/>
        <v>0</v>
      </c>
      <c r="V3806" s="119">
        <f t="shared" si="1180"/>
        <v>0</v>
      </c>
      <c r="W3806" s="119">
        <f t="shared" si="1182"/>
        <v>0</v>
      </c>
      <c r="X3806" s="119">
        <f t="shared" si="1183"/>
        <v>0</v>
      </c>
      <c r="Y3806" s="119">
        <f t="shared" si="1184"/>
        <v>0</v>
      </c>
      <c r="Z3806" s="119">
        <f t="shared" si="1185"/>
        <v>0</v>
      </c>
      <c r="AA3806" s="119">
        <f t="shared" si="1191"/>
        <v>0</v>
      </c>
      <c r="AB3806" s="119">
        <f t="shared" si="1192"/>
        <v>0</v>
      </c>
      <c r="AC3806" s="119">
        <f t="shared" si="1186"/>
        <v>0</v>
      </c>
      <c r="AD3806" s="119">
        <f t="shared" si="1187"/>
        <v>0</v>
      </c>
      <c r="AE3806" s="119">
        <f t="shared" si="1188"/>
        <v>0</v>
      </c>
      <c r="AF3806" s="138">
        <f t="shared" si="1181"/>
        <v>0</v>
      </c>
      <c r="AH3806" s="122">
        <v>5100</v>
      </c>
      <c r="AI3806" s="122" t="s">
        <v>2356</v>
      </c>
    </row>
    <row r="3807" spans="1:35" s="122" customFormat="1" ht="11.25" customHeight="1" x14ac:dyDescent="0.2">
      <c r="A3807" s="96" t="s">
        <v>89</v>
      </c>
      <c r="B3807" s="101">
        <v>340000010147</v>
      </c>
      <c r="C3807" s="102" t="s">
        <v>2591</v>
      </c>
      <c r="D3807" s="103" t="s">
        <v>87</v>
      </c>
      <c r="E3807" s="103" t="s">
        <v>87</v>
      </c>
      <c r="F3807" s="103" t="s">
        <v>88</v>
      </c>
      <c r="G3807" s="103" t="s">
        <v>88</v>
      </c>
      <c r="H3807" s="97">
        <v>0</v>
      </c>
      <c r="I3807" s="97">
        <v>0</v>
      </c>
      <c r="J3807" s="97">
        <v>0</v>
      </c>
      <c r="K3807" s="97">
        <v>11997.56</v>
      </c>
      <c r="L3807" s="119">
        <f t="shared" si="1194"/>
        <v>11997.56</v>
      </c>
      <c r="M3807" s="119">
        <f>IF(AND(D3807="да",G3807="нет",F3807="нет"),K3807/SUMIFS($K$22:$K$4031,$D$22:$D$4031,"да",$G$22:$G$4031,"нет",$F$22:$F$4031,"нет")*'Велич. кап. %'!$G$5,0)</f>
        <v>192.2277275093565</v>
      </c>
      <c r="N3807" s="120" t="s">
        <v>45</v>
      </c>
      <c r="O3807" s="121">
        <f t="shared" si="1193"/>
        <v>1.1004728929942963E-5</v>
      </c>
      <c r="P3807" s="119">
        <f t="shared" si="1174"/>
        <v>11.054223899202677</v>
      </c>
      <c r="Q3807" s="119">
        <f t="shared" si="1175"/>
        <v>6.6325343395216061</v>
      </c>
      <c r="R3807" s="119">
        <f t="shared" si="1176"/>
        <v>11.054223899202677</v>
      </c>
      <c r="S3807" s="119">
        <f t="shared" si="1177"/>
        <v>4.4216895596810701</v>
      </c>
      <c r="T3807" s="119">
        <f t="shared" si="1178"/>
        <v>13.265068679043212</v>
      </c>
      <c r="U3807" s="119">
        <f t="shared" si="1179"/>
        <v>22.31476203303497</v>
      </c>
      <c r="V3807" s="119">
        <f t="shared" si="1180"/>
        <v>12.889700516960609</v>
      </c>
      <c r="W3807" s="119">
        <f t="shared" si="1182"/>
        <v>2.2259993072338862</v>
      </c>
      <c r="X3807" s="119">
        <f t="shared" si="1183"/>
        <v>6.6727321972585294</v>
      </c>
      <c r="Y3807" s="119">
        <f t="shared" si="1184"/>
        <v>18.876038724362751</v>
      </c>
      <c r="Z3807" s="119">
        <f t="shared" si="1185"/>
        <v>19.036995407029611</v>
      </c>
      <c r="AA3807" s="119">
        <f t="shared" si="1191"/>
        <v>0.14683176742933199</v>
      </c>
      <c r="AB3807" s="119">
        <f t="shared" si="1192"/>
        <v>0.66792482139923082</v>
      </c>
      <c r="AC3807" s="119">
        <f t="shared" si="1186"/>
        <v>19.251389207299663</v>
      </c>
      <c r="AD3807" s="119">
        <f t="shared" si="1187"/>
        <v>39.334613374662858</v>
      </c>
      <c r="AE3807" s="119">
        <f t="shared" si="1188"/>
        <v>4.382999776033861</v>
      </c>
      <c r="AF3807" s="138">
        <f t="shared" si="1181"/>
        <v>0</v>
      </c>
      <c r="AH3807" s="122">
        <v>5100</v>
      </c>
      <c r="AI3807" s="122" t="s">
        <v>2356</v>
      </c>
    </row>
    <row r="3808" spans="1:35" s="122" customFormat="1" ht="11.25" customHeight="1" x14ac:dyDescent="0.2">
      <c r="A3808" s="96" t="s">
        <v>89</v>
      </c>
      <c r="B3808" s="101">
        <v>340000010148</v>
      </c>
      <c r="C3808" s="102" t="s">
        <v>2592</v>
      </c>
      <c r="D3808" s="103" t="s">
        <v>87</v>
      </c>
      <c r="E3808" s="103" t="s">
        <v>87</v>
      </c>
      <c r="F3808" s="103" t="s">
        <v>88</v>
      </c>
      <c r="G3808" s="103" t="s">
        <v>88</v>
      </c>
      <c r="H3808" s="97">
        <v>0</v>
      </c>
      <c r="I3808" s="97">
        <v>0</v>
      </c>
      <c r="J3808" s="97">
        <v>0</v>
      </c>
      <c r="K3808" s="97">
        <v>11997.56</v>
      </c>
      <c r="L3808" s="119">
        <f t="shared" si="1194"/>
        <v>11997.56</v>
      </c>
      <c r="M3808" s="119">
        <f>IF(AND(D3808="да",G3808="нет",F3808="нет"),K3808/SUMIFS($K$22:$K$4031,$D$22:$D$4031,"да",$G$22:$G$4031,"нет",$F$22:$F$4031,"нет")*'Велич. кап. %'!$G$5,0)</f>
        <v>192.2277275093565</v>
      </c>
      <c r="N3808" s="120" t="s">
        <v>45</v>
      </c>
      <c r="O3808" s="121">
        <f t="shared" si="1193"/>
        <v>1.1004728929942963E-5</v>
      </c>
      <c r="P3808" s="119">
        <f t="shared" si="1174"/>
        <v>11.054223899202677</v>
      </c>
      <c r="Q3808" s="119">
        <f t="shared" si="1175"/>
        <v>6.6325343395216061</v>
      </c>
      <c r="R3808" s="119">
        <f t="shared" si="1176"/>
        <v>11.054223899202677</v>
      </c>
      <c r="S3808" s="119">
        <f t="shared" si="1177"/>
        <v>4.4216895596810701</v>
      </c>
      <c r="T3808" s="119">
        <f t="shared" si="1178"/>
        <v>13.265068679043212</v>
      </c>
      <c r="U3808" s="119">
        <f t="shared" si="1179"/>
        <v>22.31476203303497</v>
      </c>
      <c r="V3808" s="119">
        <f t="shared" si="1180"/>
        <v>12.889700516960609</v>
      </c>
      <c r="W3808" s="119">
        <f t="shared" si="1182"/>
        <v>2.2259993072338862</v>
      </c>
      <c r="X3808" s="119">
        <f t="shared" si="1183"/>
        <v>6.6727321972585294</v>
      </c>
      <c r="Y3808" s="119">
        <f t="shared" si="1184"/>
        <v>18.876038724362751</v>
      </c>
      <c r="Z3808" s="119">
        <f t="shared" si="1185"/>
        <v>19.036995407029611</v>
      </c>
      <c r="AA3808" s="119">
        <f t="shared" si="1191"/>
        <v>0.14683176742933199</v>
      </c>
      <c r="AB3808" s="119">
        <f t="shared" si="1192"/>
        <v>0.66792482139923082</v>
      </c>
      <c r="AC3808" s="119">
        <f t="shared" si="1186"/>
        <v>19.251389207299663</v>
      </c>
      <c r="AD3808" s="119">
        <f t="shared" si="1187"/>
        <v>39.334613374662858</v>
      </c>
      <c r="AE3808" s="119">
        <f t="shared" si="1188"/>
        <v>4.382999776033861</v>
      </c>
      <c r="AF3808" s="138">
        <f t="shared" si="1181"/>
        <v>0</v>
      </c>
      <c r="AH3808" s="122">
        <v>5100</v>
      </c>
      <c r="AI3808" s="122" t="s">
        <v>2356</v>
      </c>
    </row>
    <row r="3809" spans="1:35" s="122" customFormat="1" ht="11.25" customHeight="1" x14ac:dyDescent="0.2">
      <c r="A3809" s="96" t="s">
        <v>89</v>
      </c>
      <c r="B3809" s="101">
        <v>340000010149</v>
      </c>
      <c r="C3809" s="102" t="s">
        <v>2593</v>
      </c>
      <c r="D3809" s="103" t="s">
        <v>87</v>
      </c>
      <c r="E3809" s="103" t="s">
        <v>87</v>
      </c>
      <c r="F3809" s="103" t="s">
        <v>88</v>
      </c>
      <c r="G3809" s="103" t="s">
        <v>88</v>
      </c>
      <c r="H3809" s="97">
        <v>0</v>
      </c>
      <c r="I3809" s="97">
        <v>0</v>
      </c>
      <c r="J3809" s="97">
        <v>0</v>
      </c>
      <c r="K3809" s="97">
        <v>41343.97</v>
      </c>
      <c r="L3809" s="119">
        <f t="shared" si="1194"/>
        <v>41343.97</v>
      </c>
      <c r="M3809" s="119">
        <f>IF(AND(D3809="да",G3809="нет",F3809="нет"),K3809/SUMIFS($K$22:$K$4031,$D$22:$D$4031,"да",$G$22:$G$4031,"нет",$F$22:$F$4031,"нет")*'Велич. кап. %'!$G$5,0)</f>
        <v>662.42280924746444</v>
      </c>
      <c r="N3809" s="120" t="s">
        <v>45</v>
      </c>
      <c r="O3809" s="121">
        <f t="shared" ref="O3809:O3872" si="1195">M3809/$M$21</f>
        <v>3.7922642832183704E-5</v>
      </c>
      <c r="P3809" s="119">
        <f t="shared" si="1174"/>
        <v>38.093204056651395</v>
      </c>
      <c r="Q3809" s="119">
        <f t="shared" si="1175"/>
        <v>22.855922433990834</v>
      </c>
      <c r="R3809" s="119">
        <f t="shared" si="1176"/>
        <v>38.093204056651395</v>
      </c>
      <c r="S3809" s="119">
        <f t="shared" si="1177"/>
        <v>15.237281622660555</v>
      </c>
      <c r="T3809" s="119">
        <f t="shared" si="1178"/>
        <v>45.711844867981668</v>
      </c>
      <c r="U3809" s="119">
        <f t="shared" si="1179"/>
        <v>76.897373470183666</v>
      </c>
      <c r="V3809" s="119">
        <f t="shared" si="1180"/>
        <v>44.418314347434304</v>
      </c>
      <c r="W3809" s="119">
        <f t="shared" si="1182"/>
        <v>7.6708637904956145</v>
      </c>
      <c r="X3809" s="119">
        <f t="shared" si="1183"/>
        <v>22.994445519046433</v>
      </c>
      <c r="Y3809" s="119">
        <f t="shared" si="1184"/>
        <v>65.047424537897015</v>
      </c>
      <c r="Z3809" s="119">
        <f t="shared" si="1185"/>
        <v>65.602086340753445</v>
      </c>
      <c r="AA3809" s="119">
        <f t="shared" si="1191"/>
        <v>0.50598689964003341</v>
      </c>
      <c r="AB3809" s="119">
        <f t="shared" si="1192"/>
        <v>2.301689991813765</v>
      </c>
      <c r="AC3809" s="119">
        <f t="shared" si="1186"/>
        <v>66.340894135550968</v>
      </c>
      <c r="AD3809" s="119">
        <f t="shared" si="1187"/>
        <v>135.5483177682512</v>
      </c>
      <c r="AE3809" s="119">
        <f t="shared" si="1188"/>
        <v>15.103955408462276</v>
      </c>
      <c r="AF3809" s="138">
        <f t="shared" si="1181"/>
        <v>0</v>
      </c>
      <c r="AH3809" s="122">
        <v>5100</v>
      </c>
      <c r="AI3809" s="122" t="s">
        <v>2356</v>
      </c>
    </row>
    <row r="3810" spans="1:35" s="122" customFormat="1" ht="11.25" customHeight="1" x14ac:dyDescent="0.2">
      <c r="A3810" s="96" t="s">
        <v>89</v>
      </c>
      <c r="B3810" s="101">
        <v>340000010150</v>
      </c>
      <c r="C3810" s="102" t="s">
        <v>2594</v>
      </c>
      <c r="D3810" s="103" t="s">
        <v>87</v>
      </c>
      <c r="E3810" s="103" t="s">
        <v>87</v>
      </c>
      <c r="F3810" s="103" t="s">
        <v>88</v>
      </c>
      <c r="G3810" s="103" t="s">
        <v>88</v>
      </c>
      <c r="H3810" s="97">
        <v>0</v>
      </c>
      <c r="I3810" s="97">
        <v>0</v>
      </c>
      <c r="J3810" s="97">
        <v>0</v>
      </c>
      <c r="K3810" s="97">
        <v>41743.11</v>
      </c>
      <c r="L3810" s="119">
        <f t="shared" si="1194"/>
        <v>41743.11</v>
      </c>
      <c r="M3810" s="119">
        <f>IF(AND(D3810="да",G3810="нет",F3810="нет"),K3810/SUMIFS($K$22:$K$4031,$D$22:$D$4031,"да",$G$22:$G$4031,"нет",$F$22:$F$4031,"нет")*'Велич. кап. %'!$G$5,0)</f>
        <v>668.81792418400869</v>
      </c>
      <c r="N3810" s="120" t="s">
        <v>45</v>
      </c>
      <c r="O3810" s="121">
        <f t="shared" si="1195"/>
        <v>3.8288752899988953E-5</v>
      </c>
      <c r="P3810" s="119">
        <f t="shared" si="1174"/>
        <v>38.460960744438566</v>
      </c>
      <c r="Q3810" s="119">
        <f t="shared" si="1175"/>
        <v>23.076576446663136</v>
      </c>
      <c r="R3810" s="119">
        <f t="shared" si="1176"/>
        <v>38.460960744438566</v>
      </c>
      <c r="S3810" s="119">
        <f t="shared" si="1177"/>
        <v>15.384384297775425</v>
      </c>
      <c r="T3810" s="119">
        <f t="shared" si="1178"/>
        <v>46.153152893326272</v>
      </c>
      <c r="U3810" s="119">
        <f t="shared" si="1179"/>
        <v>77.639750596688202</v>
      </c>
      <c r="V3810" s="119">
        <f t="shared" si="1180"/>
        <v>44.847134462886096</v>
      </c>
      <c r="W3810" s="119">
        <f t="shared" si="1182"/>
        <v>7.744919295405726</v>
      </c>
      <c r="X3810" s="119">
        <f t="shared" si="1183"/>
        <v>23.216436851385161</v>
      </c>
      <c r="Y3810" s="119">
        <f t="shared" si="1184"/>
        <v>65.675400734427171</v>
      </c>
      <c r="Z3810" s="119">
        <f t="shared" si="1185"/>
        <v>66.235417313614761</v>
      </c>
      <c r="AA3810" s="119">
        <f t="shared" si="1191"/>
        <v>0.51087176219973263</v>
      </c>
      <c r="AB3810" s="119">
        <f t="shared" si="1192"/>
        <v>2.3239108028131095</v>
      </c>
      <c r="AC3810" s="119">
        <f t="shared" si="1186"/>
        <v>66.981357653816502</v>
      </c>
      <c r="AD3810" s="119">
        <f t="shared" si="1187"/>
        <v>136.85691864896054</v>
      </c>
      <c r="AE3810" s="119">
        <f t="shared" si="1188"/>
        <v>15.24977093516989</v>
      </c>
      <c r="AF3810" s="138">
        <f t="shared" si="1181"/>
        <v>0</v>
      </c>
      <c r="AH3810" s="122">
        <v>5100</v>
      </c>
      <c r="AI3810" s="122" t="s">
        <v>2356</v>
      </c>
    </row>
    <row r="3811" spans="1:35" s="122" customFormat="1" ht="11.25" customHeight="1" x14ac:dyDescent="0.2">
      <c r="A3811" s="96" t="s">
        <v>89</v>
      </c>
      <c r="B3811" s="101">
        <v>340000010151</v>
      </c>
      <c r="C3811" s="102" t="s">
        <v>2595</v>
      </c>
      <c r="D3811" s="103" t="s">
        <v>87</v>
      </c>
      <c r="E3811" s="103" t="s">
        <v>87</v>
      </c>
      <c r="F3811" s="103" t="s">
        <v>88</v>
      </c>
      <c r="G3811" s="103" t="s">
        <v>88</v>
      </c>
      <c r="H3811" s="97">
        <v>0</v>
      </c>
      <c r="I3811" s="97">
        <v>0</v>
      </c>
      <c r="J3811" s="97">
        <v>0</v>
      </c>
      <c r="K3811" s="97">
        <v>40120.94</v>
      </c>
      <c r="L3811" s="119">
        <f t="shared" si="1194"/>
        <v>40120.94</v>
      </c>
      <c r="M3811" s="119">
        <f>IF(AND(D3811="да",G3811="нет",F3811="нет"),K3811/SUMIFS($K$22:$K$4031,$D$22:$D$4031,"да",$G$22:$G$4031,"нет",$F$22:$F$4031,"нет")*'Велич. кап. %'!$G$5,0)</f>
        <v>642.82713499571923</v>
      </c>
      <c r="N3811" s="120" t="s">
        <v>45</v>
      </c>
      <c r="O3811" s="121">
        <f t="shared" si="1195"/>
        <v>3.6800821926667237E-5</v>
      </c>
      <c r="P3811" s="119">
        <f t="shared" si="1174"/>
        <v>36.966337639193021</v>
      </c>
      <c r="Q3811" s="119">
        <f t="shared" si="1175"/>
        <v>22.179802583515812</v>
      </c>
      <c r="R3811" s="119">
        <f t="shared" si="1176"/>
        <v>36.966337639193021</v>
      </c>
      <c r="S3811" s="119">
        <f t="shared" si="1177"/>
        <v>14.786535055677207</v>
      </c>
      <c r="T3811" s="119">
        <f t="shared" si="1178"/>
        <v>44.359605167031624</v>
      </c>
      <c r="U3811" s="119">
        <f t="shared" si="1179"/>
        <v>74.622608983966231</v>
      </c>
      <c r="V3811" s="119">
        <f t="shared" si="1180"/>
        <v>43.104339637305046</v>
      </c>
      <c r="W3811" s="119">
        <f t="shared" si="1182"/>
        <v>7.4439456560810955</v>
      </c>
      <c r="X3811" s="119">
        <f t="shared" si="1183"/>
        <v>22.314227903196784</v>
      </c>
      <c r="Y3811" s="119">
        <f t="shared" si="1184"/>
        <v>63.123203142791894</v>
      </c>
      <c r="Z3811" s="119">
        <f t="shared" si="1185"/>
        <v>63.661457038407015</v>
      </c>
      <c r="AA3811" s="119">
        <f t="shared" si="1191"/>
        <v>0.49101888476708455</v>
      </c>
      <c r="AB3811" s="119">
        <f t="shared" si="1192"/>
        <v>2.2336018060229956</v>
      </c>
      <c r="AC3811" s="119">
        <f t="shared" si="1186"/>
        <v>64.378409551835304</v>
      </c>
      <c r="AD3811" s="119">
        <f t="shared" si="1187"/>
        <v>131.53855143279517</v>
      </c>
      <c r="AE3811" s="119">
        <f t="shared" si="1188"/>
        <v>14.657152873940031</v>
      </c>
      <c r="AF3811" s="138">
        <f t="shared" si="1181"/>
        <v>0</v>
      </c>
      <c r="AH3811" s="122">
        <v>5100</v>
      </c>
      <c r="AI3811" s="122" t="s">
        <v>2356</v>
      </c>
    </row>
    <row r="3812" spans="1:35" s="122" customFormat="1" ht="11.25" customHeight="1" x14ac:dyDescent="0.2">
      <c r="A3812" s="96" t="s">
        <v>89</v>
      </c>
      <c r="B3812" s="101">
        <v>340000010152</v>
      </c>
      <c r="C3812" s="102" t="s">
        <v>2596</v>
      </c>
      <c r="D3812" s="103" t="s">
        <v>87</v>
      </c>
      <c r="E3812" s="103" t="s">
        <v>87</v>
      </c>
      <c r="F3812" s="103" t="s">
        <v>88</v>
      </c>
      <c r="G3812" s="103" t="s">
        <v>88</v>
      </c>
      <c r="H3812" s="97">
        <v>0</v>
      </c>
      <c r="I3812" s="97">
        <v>0</v>
      </c>
      <c r="J3812" s="97">
        <v>0</v>
      </c>
      <c r="K3812" s="97">
        <v>29666.99</v>
      </c>
      <c r="L3812" s="119">
        <f t="shared" si="1194"/>
        <v>29666.99</v>
      </c>
      <c r="M3812" s="119">
        <f>IF(AND(D3812="да",G3812="нет",F3812="нет"),K3812/SUMIFS($K$22:$K$4031,$D$22:$D$4031,"да",$G$22:$G$4031,"нет",$F$22:$F$4031,"нет")*'Велич. кап. %'!$G$5,0)</f>
        <v>475.33148988150958</v>
      </c>
      <c r="N3812" s="120" t="s">
        <v>45</v>
      </c>
      <c r="O3812" s="121">
        <f t="shared" si="1195"/>
        <v>2.7211965025999335E-5</v>
      </c>
      <c r="P3812" s="119">
        <f t="shared" si="1174"/>
        <v>27.334353808224908</v>
      </c>
      <c r="Q3812" s="119">
        <f t="shared" si="1175"/>
        <v>16.400612284934944</v>
      </c>
      <c r="R3812" s="119">
        <f t="shared" si="1176"/>
        <v>27.334353808224908</v>
      </c>
      <c r="S3812" s="119">
        <f t="shared" si="1177"/>
        <v>10.933741523289962</v>
      </c>
      <c r="T3812" s="119">
        <f t="shared" si="1178"/>
        <v>32.801224569869888</v>
      </c>
      <c r="U3812" s="119">
        <f t="shared" si="1179"/>
        <v>55.178871544416374</v>
      </c>
      <c r="V3812" s="119">
        <f t="shared" si="1180"/>
        <v>31.873032211521778</v>
      </c>
      <c r="W3812" s="119">
        <f t="shared" si="1182"/>
        <v>5.504344148953173</v>
      </c>
      <c r="X3812" s="119">
        <f t="shared" si="1183"/>
        <v>16.500011616424242</v>
      </c>
      <c r="Y3812" s="119">
        <f t="shared" si="1184"/>
        <v>46.67576174449492</v>
      </c>
      <c r="Z3812" s="119">
        <f t="shared" si="1185"/>
        <v>47.073767696964495</v>
      </c>
      <c r="AA3812" s="119">
        <f t="shared" si="1191"/>
        <v>0.36307854063728939</v>
      </c>
      <c r="AB3812" s="119">
        <f t="shared" si="1192"/>
        <v>1.6516124109571253</v>
      </c>
      <c r="AC3812" s="119">
        <f t="shared" si="1186"/>
        <v>47.603910386700882</v>
      </c>
      <c r="AD3812" s="119">
        <f t="shared" si="1187"/>
        <v>97.264742300933634</v>
      </c>
      <c r="AE3812" s="119">
        <f t="shared" si="1188"/>
        <v>10.838071284961176</v>
      </c>
      <c r="AF3812" s="138">
        <f t="shared" si="1181"/>
        <v>0</v>
      </c>
      <c r="AH3812" s="122">
        <v>5100</v>
      </c>
      <c r="AI3812" s="122" t="s">
        <v>2356</v>
      </c>
    </row>
    <row r="3813" spans="1:35" s="122" customFormat="1" ht="11.25" customHeight="1" x14ac:dyDescent="0.2">
      <c r="A3813" s="96" t="s">
        <v>89</v>
      </c>
      <c r="B3813" s="101">
        <v>340000010159</v>
      </c>
      <c r="C3813" s="102" t="s">
        <v>2597</v>
      </c>
      <c r="D3813" s="103" t="s">
        <v>87</v>
      </c>
      <c r="E3813" s="103" t="s">
        <v>87</v>
      </c>
      <c r="F3813" s="103" t="s">
        <v>88</v>
      </c>
      <c r="G3813" s="103" t="s">
        <v>88</v>
      </c>
      <c r="H3813" s="97">
        <v>0</v>
      </c>
      <c r="I3813" s="97">
        <v>0</v>
      </c>
      <c r="J3813" s="97">
        <v>0</v>
      </c>
      <c r="K3813" s="97">
        <v>36554.25</v>
      </c>
      <c r="L3813" s="119">
        <f t="shared" si="1194"/>
        <v>36554.25</v>
      </c>
      <c r="M3813" s="119">
        <f>IF(AND(D3813="да",G3813="нет",F3813="нет"),K3813/SUMIFS($K$22:$K$4031,$D$22:$D$4031,"да",$G$22:$G$4031,"нет",$F$22:$F$4031,"нет")*'Велич. кап. %'!$G$5,0)</f>
        <v>585.68078911952887</v>
      </c>
      <c r="N3813" s="120" t="s">
        <v>45</v>
      </c>
      <c r="O3813" s="121">
        <f t="shared" si="1195"/>
        <v>3.3529285328630782E-5</v>
      </c>
      <c r="P3813" s="119">
        <f t="shared" si="1174"/>
        <v>33.680086948298609</v>
      </c>
      <c r="Q3813" s="119">
        <f t="shared" si="1175"/>
        <v>20.208052168979165</v>
      </c>
      <c r="R3813" s="119">
        <f t="shared" si="1176"/>
        <v>33.680086948298609</v>
      </c>
      <c r="S3813" s="119">
        <f t="shared" si="1177"/>
        <v>13.472034779319442</v>
      </c>
      <c r="T3813" s="119">
        <f t="shared" si="1178"/>
        <v>40.41610433795833</v>
      </c>
      <c r="U3813" s="119">
        <f t="shared" si="1179"/>
        <v>67.988773554461773</v>
      </c>
      <c r="V3813" s="119">
        <f t="shared" si="1180"/>
        <v>39.272429987606422</v>
      </c>
      <c r="W3813" s="119">
        <f t="shared" si="1182"/>
        <v>6.7821903100675707</v>
      </c>
      <c r="X3813" s="119">
        <f t="shared" si="1183"/>
        <v>20.330527284017549</v>
      </c>
      <c r="Y3813" s="119">
        <f t="shared" si="1184"/>
        <v>57.511647246609897</v>
      </c>
      <c r="Z3813" s="119">
        <f t="shared" si="1185"/>
        <v>58.002051196861032</v>
      </c>
      <c r="AA3813" s="119">
        <f t="shared" si="1191"/>
        <v>0.44736805938487983</v>
      </c>
      <c r="AB3813" s="119">
        <f t="shared" si="1192"/>
        <v>2.03503803295277</v>
      </c>
      <c r="AC3813" s="119">
        <f t="shared" si="1186"/>
        <v>58.655267732016647</v>
      </c>
      <c r="AD3813" s="119">
        <f t="shared" si="1187"/>
        <v>119.84497605769587</v>
      </c>
      <c r="AE3813" s="119">
        <f t="shared" si="1188"/>
        <v>13.354154475000398</v>
      </c>
      <c r="AF3813" s="138">
        <f t="shared" si="1181"/>
        <v>0</v>
      </c>
      <c r="AH3813" s="122">
        <v>5600</v>
      </c>
      <c r="AI3813" s="122" t="s">
        <v>2356</v>
      </c>
    </row>
    <row r="3814" spans="1:35" s="122" customFormat="1" ht="11.25" customHeight="1" x14ac:dyDescent="0.2">
      <c r="A3814" s="96" t="s">
        <v>89</v>
      </c>
      <c r="B3814" s="101">
        <v>340000010160</v>
      </c>
      <c r="C3814" s="102" t="s">
        <v>3167</v>
      </c>
      <c r="D3814" s="103" t="s">
        <v>88</v>
      </c>
      <c r="E3814" s="103" t="s">
        <v>87</v>
      </c>
      <c r="F3814" s="103" t="s">
        <v>88</v>
      </c>
      <c r="G3814" s="103" t="s">
        <v>88</v>
      </c>
      <c r="H3814" s="97">
        <v>0</v>
      </c>
      <c r="I3814" s="97">
        <v>0</v>
      </c>
      <c r="J3814" s="97">
        <v>41404.33</v>
      </c>
      <c r="K3814" s="97">
        <v>41404.33</v>
      </c>
      <c r="L3814" s="119">
        <f t="shared" si="1194"/>
        <v>0</v>
      </c>
      <c r="M3814" s="119">
        <f>IF(AND(D3814="да",G3814="нет",F3814="нет"),K3814/SUMIFS($K$22:$K$4031,$D$22:$D$4031,"да",$G$22:$G$4031,"нет",$F$22:$F$4031,"нет")*'Велич. кап. %'!$G$5,0)</f>
        <v>0</v>
      </c>
      <c r="N3814" s="120" t="s">
        <v>45</v>
      </c>
      <c r="O3814" s="121">
        <f t="shared" si="1195"/>
        <v>0</v>
      </c>
      <c r="P3814" s="119">
        <f t="shared" si="1174"/>
        <v>0</v>
      </c>
      <c r="Q3814" s="119">
        <f t="shared" si="1175"/>
        <v>0</v>
      </c>
      <c r="R3814" s="119">
        <f t="shared" si="1176"/>
        <v>0</v>
      </c>
      <c r="S3814" s="119">
        <f t="shared" si="1177"/>
        <v>0</v>
      </c>
      <c r="T3814" s="119">
        <f t="shared" si="1178"/>
        <v>0</v>
      </c>
      <c r="U3814" s="119">
        <f t="shared" si="1179"/>
        <v>0</v>
      </c>
      <c r="V3814" s="119">
        <f t="shared" si="1180"/>
        <v>0</v>
      </c>
      <c r="W3814" s="119">
        <f t="shared" si="1182"/>
        <v>0</v>
      </c>
      <c r="X3814" s="119">
        <f t="shared" si="1183"/>
        <v>0</v>
      </c>
      <c r="Y3814" s="119">
        <f t="shared" si="1184"/>
        <v>0</v>
      </c>
      <c r="Z3814" s="119">
        <f t="shared" si="1185"/>
        <v>0</v>
      </c>
      <c r="AA3814" s="119">
        <f t="shared" si="1191"/>
        <v>0</v>
      </c>
      <c r="AB3814" s="119">
        <f t="shared" si="1192"/>
        <v>0</v>
      </c>
      <c r="AC3814" s="119">
        <f t="shared" si="1186"/>
        <v>0</v>
      </c>
      <c r="AD3814" s="119">
        <f t="shared" si="1187"/>
        <v>0</v>
      </c>
      <c r="AE3814" s="119">
        <f t="shared" si="1188"/>
        <v>0</v>
      </c>
      <c r="AF3814" s="138">
        <f t="shared" si="1181"/>
        <v>0</v>
      </c>
      <c r="AH3814" s="122">
        <v>5600</v>
      </c>
      <c r="AI3814" s="122" t="s">
        <v>2356</v>
      </c>
    </row>
    <row r="3815" spans="1:35" s="122" customFormat="1" ht="11.25" customHeight="1" x14ac:dyDescent="0.2">
      <c r="A3815" s="96" t="s">
        <v>89</v>
      </c>
      <c r="B3815" s="101">
        <v>340000010162</v>
      </c>
      <c r="C3815" s="102" t="s">
        <v>2598</v>
      </c>
      <c r="D3815" s="103" t="s">
        <v>87</v>
      </c>
      <c r="E3815" s="103" t="s">
        <v>87</v>
      </c>
      <c r="F3815" s="103" t="s">
        <v>88</v>
      </c>
      <c r="G3815" s="103" t="s">
        <v>88</v>
      </c>
      <c r="H3815" s="97">
        <v>0</v>
      </c>
      <c r="I3815" s="97">
        <v>0</v>
      </c>
      <c r="J3815" s="97">
        <v>0</v>
      </c>
      <c r="K3815" s="97">
        <v>46004.75</v>
      </c>
      <c r="L3815" s="119">
        <f t="shared" si="1194"/>
        <v>46004.75</v>
      </c>
      <c r="M3815" s="119">
        <f>IF(AND(D3815="да",G3815="нет",F3815="нет"),K3815/SUMIFS($K$22:$K$4031,$D$22:$D$4031,"да",$G$22:$G$4031,"нет",$F$22:$F$4031,"нет")*'Велич. кап. %'!$G$5,0)</f>
        <v>737.09892237555539</v>
      </c>
      <c r="N3815" s="120" t="s">
        <v>45</v>
      </c>
      <c r="O3815" s="121">
        <f t="shared" si="1195"/>
        <v>4.2197730475179411E-5</v>
      </c>
      <c r="P3815" s="119">
        <f t="shared" ref="P3815:P3878" si="1196">O3815*$P$21</f>
        <v>42.387519372842839</v>
      </c>
      <c r="Q3815" s="119">
        <f t="shared" si="1175"/>
        <v>25.432511623705704</v>
      </c>
      <c r="R3815" s="119">
        <f t="shared" si="1176"/>
        <v>42.387519372842839</v>
      </c>
      <c r="S3815" s="119">
        <f t="shared" si="1177"/>
        <v>16.955007749137135</v>
      </c>
      <c r="T3815" s="119">
        <f t="shared" si="1178"/>
        <v>50.865023247411408</v>
      </c>
      <c r="U3815" s="119">
        <f t="shared" si="1179"/>
        <v>85.56615250428132</v>
      </c>
      <c r="V3815" s="119">
        <f t="shared" si="1180"/>
        <v>49.425670707847559</v>
      </c>
      <c r="W3815" s="119">
        <f t="shared" si="1182"/>
        <v>8.5356140439779526</v>
      </c>
      <c r="X3815" s="119">
        <f t="shared" si="1183"/>
        <v>25.58665066495432</v>
      </c>
      <c r="Y3815" s="119">
        <f t="shared" si="1184"/>
        <v>72.380337544019554</v>
      </c>
      <c r="Z3815" s="119">
        <f t="shared" si="1185"/>
        <v>72.997527368193644</v>
      </c>
      <c r="AA3815" s="119">
        <f t="shared" si="1191"/>
        <v>0.56302771168842336</v>
      </c>
      <c r="AB3815" s="119">
        <f t="shared" si="1192"/>
        <v>2.5611636388787606</v>
      </c>
      <c r="AC3815" s="119">
        <f t="shared" si="1186"/>
        <v>73.819622292742778</v>
      </c>
      <c r="AD3815" s="119">
        <f t="shared" si="1187"/>
        <v>150.8289231016991</v>
      </c>
      <c r="AE3815" s="119">
        <f t="shared" si="1188"/>
        <v>16.806651431332185</v>
      </c>
      <c r="AF3815" s="138">
        <f t="shared" si="1181"/>
        <v>0</v>
      </c>
      <c r="AH3815" s="122">
        <v>5600</v>
      </c>
      <c r="AI3815" s="122" t="s">
        <v>2356</v>
      </c>
    </row>
    <row r="3816" spans="1:35" s="122" customFormat="1" ht="11.25" customHeight="1" x14ac:dyDescent="0.2">
      <c r="A3816" s="96" t="s">
        <v>89</v>
      </c>
      <c r="B3816" s="101">
        <v>340000010164</v>
      </c>
      <c r="C3816" s="102" t="s">
        <v>2599</v>
      </c>
      <c r="D3816" s="103" t="s">
        <v>87</v>
      </c>
      <c r="E3816" s="103" t="s">
        <v>87</v>
      </c>
      <c r="F3816" s="103" t="s">
        <v>88</v>
      </c>
      <c r="G3816" s="103" t="s">
        <v>88</v>
      </c>
      <c r="H3816" s="97">
        <v>0</v>
      </c>
      <c r="I3816" s="97">
        <v>0</v>
      </c>
      <c r="J3816" s="97">
        <v>0</v>
      </c>
      <c r="K3816" s="97">
        <v>57614.8</v>
      </c>
      <c r="L3816" s="119">
        <f t="shared" si="1194"/>
        <v>57614.8</v>
      </c>
      <c r="M3816" s="119">
        <f>IF(AND(D3816="да",G3816="нет",F3816="нет"),K3816/SUMIFS($K$22:$K$4031,$D$22:$D$4031,"да",$G$22:$G$4031,"нет",$F$22:$F$4031,"нет")*'Велич. кап. %'!$G$5,0)</f>
        <v>923.11787354312662</v>
      </c>
      <c r="N3816" s="120" t="s">
        <v>45</v>
      </c>
      <c r="O3816" s="121">
        <f t="shared" si="1195"/>
        <v>5.2847016922847466E-5</v>
      </c>
      <c r="P3816" s="119">
        <f t="shared" si="1196"/>
        <v>53.084702148418714</v>
      </c>
      <c r="Q3816" s="119">
        <f t="shared" si="1175"/>
        <v>31.850821289051229</v>
      </c>
      <c r="R3816" s="119">
        <f t="shared" si="1176"/>
        <v>53.084702148418714</v>
      </c>
      <c r="S3816" s="119">
        <f t="shared" si="1177"/>
        <v>21.233880859367485</v>
      </c>
      <c r="T3816" s="119">
        <f t="shared" si="1178"/>
        <v>63.701642578102458</v>
      </c>
      <c r="U3816" s="119">
        <f t="shared" si="1179"/>
        <v>107.16016853267691</v>
      </c>
      <c r="V3816" s="119">
        <f t="shared" si="1180"/>
        <v>61.899045918051854</v>
      </c>
      <c r="W3816" s="119">
        <f t="shared" si="1182"/>
        <v>10.689715649383617</v>
      </c>
      <c r="X3816" s="119">
        <f t="shared" si="1183"/>
        <v>32.043859834717288</v>
      </c>
      <c r="Y3816" s="119">
        <f t="shared" si="1184"/>
        <v>90.64669781992464</v>
      </c>
      <c r="Z3816" s="119">
        <f t="shared" si="1185"/>
        <v>91.419645576011249</v>
      </c>
      <c r="AA3816" s="119">
        <f t="shared" si="1191"/>
        <v>0.70511694995378038</v>
      </c>
      <c r="AB3816" s="119">
        <f t="shared" si="1192"/>
        <v>3.2075151114020191</v>
      </c>
      <c r="AC3816" s="119">
        <f t="shared" si="1186"/>
        <v>92.449209581008859</v>
      </c>
      <c r="AD3816" s="119">
        <f t="shared" si="1187"/>
        <v>188.89306514478992</v>
      </c>
      <c r="AE3816" s="119">
        <f t="shared" si="1188"/>
        <v>21.048084401848019</v>
      </c>
      <c r="AF3816" s="138">
        <f t="shared" si="1181"/>
        <v>0</v>
      </c>
      <c r="AH3816" s="122">
        <v>5100</v>
      </c>
      <c r="AI3816" s="122" t="s">
        <v>2356</v>
      </c>
    </row>
    <row r="3817" spans="1:35" s="122" customFormat="1" ht="11.25" customHeight="1" x14ac:dyDescent="0.2">
      <c r="A3817" s="96" t="s">
        <v>89</v>
      </c>
      <c r="B3817" s="101">
        <v>340000010171</v>
      </c>
      <c r="C3817" s="102" t="s">
        <v>2600</v>
      </c>
      <c r="D3817" s="103" t="s">
        <v>87</v>
      </c>
      <c r="E3817" s="103" t="s">
        <v>87</v>
      </c>
      <c r="F3817" s="103" t="s">
        <v>88</v>
      </c>
      <c r="G3817" s="103" t="s">
        <v>88</v>
      </c>
      <c r="H3817" s="97">
        <v>0</v>
      </c>
      <c r="I3817" s="97">
        <v>0</v>
      </c>
      <c r="J3817" s="97">
        <v>0</v>
      </c>
      <c r="K3817" s="97">
        <v>19904.2</v>
      </c>
      <c r="L3817" s="119">
        <f t="shared" si="1194"/>
        <v>19904.2</v>
      </c>
      <c r="M3817" s="119">
        <f>IF(AND(D3817="да",G3817="нет",F3817="нет"),K3817/SUMIFS($K$22:$K$4031,$D$22:$D$4031,"да",$G$22:$G$4031,"нет",$F$22:$F$4031,"нет")*'Велич. кап. %'!$G$5,0)</f>
        <v>318.9097728114495</v>
      </c>
      <c r="N3817" s="120" t="s">
        <v>45</v>
      </c>
      <c r="O3817" s="121">
        <f t="shared" si="1195"/>
        <v>1.8257072735403761E-5</v>
      </c>
      <c r="P3817" s="119">
        <f t="shared" si="1196"/>
        <v>18.339185912344671</v>
      </c>
      <c r="Q3817" s="119">
        <f t="shared" si="1175"/>
        <v>11.003511547406804</v>
      </c>
      <c r="R3817" s="119">
        <f t="shared" si="1176"/>
        <v>18.339185912344671</v>
      </c>
      <c r="S3817" s="119">
        <f t="shared" si="1177"/>
        <v>7.3356743649378684</v>
      </c>
      <c r="T3817" s="119">
        <f t="shared" si="1178"/>
        <v>22.007023094813608</v>
      </c>
      <c r="U3817" s="119">
        <f t="shared" si="1179"/>
        <v>37.020651403946694</v>
      </c>
      <c r="V3817" s="119">
        <f t="shared" si="1180"/>
        <v>21.384279555983667</v>
      </c>
      <c r="W3817" s="119">
        <f t="shared" si="1182"/>
        <v>3.6929788566212398</v>
      </c>
      <c r="X3817" s="119">
        <f t="shared" si="1183"/>
        <v>11.070200624183022</v>
      </c>
      <c r="Y3817" s="119">
        <f t="shared" si="1184"/>
        <v>31.315738364922623</v>
      </c>
      <c r="Z3817" s="119">
        <f t="shared" si="1185"/>
        <v>31.582768828044934</v>
      </c>
      <c r="AA3817" s="119">
        <f t="shared" si="1191"/>
        <v>0.24359693681606179</v>
      </c>
      <c r="AB3817" s="119">
        <f t="shared" si="1192"/>
        <v>1.1081010830614368</v>
      </c>
      <c r="AC3817" s="119">
        <f t="shared" si="1186"/>
        <v>31.938452573684479</v>
      </c>
      <c r="AD3817" s="119">
        <f t="shared" si="1187"/>
        <v>65.256936538093129</v>
      </c>
      <c r="AE3817" s="119">
        <f t="shared" si="1188"/>
        <v>7.2714872142446625</v>
      </c>
      <c r="AF3817" s="138">
        <f t="shared" si="1181"/>
        <v>0</v>
      </c>
      <c r="AH3817" s="122">
        <v>5400</v>
      </c>
      <c r="AI3817" s="122" t="s">
        <v>2356</v>
      </c>
    </row>
    <row r="3818" spans="1:35" s="122" customFormat="1" ht="11.25" customHeight="1" x14ac:dyDescent="0.2">
      <c r="A3818" s="96" t="s">
        <v>89</v>
      </c>
      <c r="B3818" s="101">
        <v>340000010174</v>
      </c>
      <c r="C3818" s="102" t="s">
        <v>2601</v>
      </c>
      <c r="D3818" s="103" t="s">
        <v>87</v>
      </c>
      <c r="E3818" s="103" t="s">
        <v>87</v>
      </c>
      <c r="F3818" s="103" t="s">
        <v>88</v>
      </c>
      <c r="G3818" s="103" t="s">
        <v>88</v>
      </c>
      <c r="H3818" s="97">
        <v>0</v>
      </c>
      <c r="I3818" s="97">
        <v>0</v>
      </c>
      <c r="J3818" s="97">
        <v>0</v>
      </c>
      <c r="K3818" s="97">
        <v>24329.919999999998</v>
      </c>
      <c r="L3818" s="119">
        <f t="shared" si="1194"/>
        <v>24329.919999999998</v>
      </c>
      <c r="M3818" s="119">
        <f>IF(AND(D3818="да",G3818="нет",F3818="нет"),K3818/SUMIFS($K$22:$K$4031,$D$22:$D$4031,"да",$G$22:$G$4031,"нет",$F$22:$F$4031,"нет")*'Велич. кап. %'!$G$5,0)</f>
        <v>389.81969934590387</v>
      </c>
      <c r="N3818" s="120" t="s">
        <v>45</v>
      </c>
      <c r="O3818" s="121">
        <f t="shared" si="1195"/>
        <v>2.2316552239555196E-5</v>
      </c>
      <c r="P3818" s="119">
        <f t="shared" si="1196"/>
        <v>22.416923368559036</v>
      </c>
      <c r="Q3818" s="119">
        <f t="shared" ref="Q3818:Q3881" si="1197">O3818*$Q$21</f>
        <v>13.450154021135422</v>
      </c>
      <c r="R3818" s="119">
        <f t="shared" ref="R3818:R3881" si="1198">O3818*$R$21</f>
        <v>22.416923368559036</v>
      </c>
      <c r="S3818" s="119">
        <f t="shared" ref="S3818:S3881" si="1199">O3818*$S$21</f>
        <v>8.9667693474236145</v>
      </c>
      <c r="T3818" s="119">
        <f t="shared" ref="T3818:T3881" si="1200">O3818*$T$21</f>
        <v>26.900308042270844</v>
      </c>
      <c r="U3818" s="119">
        <f t="shared" ref="U3818:U3881" si="1201">O3818*$U$21</f>
        <v>45.252232544182156</v>
      </c>
      <c r="V3818" s="119">
        <f t="shared" ref="V3818:V3881" si="1202">O3818*$V$21</f>
        <v>26.13909681648687</v>
      </c>
      <c r="W3818" s="119">
        <f t="shared" si="1182"/>
        <v>4.5141166258019014</v>
      </c>
      <c r="X3818" s="119">
        <f t="shared" si="1183"/>
        <v>13.531671484928953</v>
      </c>
      <c r="Y3818" s="119">
        <f t="shared" si="1184"/>
        <v>38.278826034681025</v>
      </c>
      <c r="Z3818" s="119">
        <f t="shared" si="1185"/>
        <v>38.60523100475411</v>
      </c>
      <c r="AA3818" s="119">
        <f t="shared" si="1191"/>
        <v>0.29776097431596527</v>
      </c>
      <c r="AB3818" s="119">
        <f t="shared" si="1192"/>
        <v>1.3544885352236264</v>
      </c>
      <c r="AC3818" s="119">
        <f t="shared" si="1186"/>
        <v>39.040001408825134</v>
      </c>
      <c r="AD3818" s="119">
        <f t="shared" si="1187"/>
        <v>79.766885653122571</v>
      </c>
      <c r="AE3818" s="119">
        <f t="shared" si="1188"/>
        <v>8.8883101156336579</v>
      </c>
      <c r="AF3818" s="138">
        <f t="shared" ref="AF3818:AF3881" si="1203">SUM(P3818:AE3818)-M3818</f>
        <v>0</v>
      </c>
      <c r="AH3818" s="122">
        <v>5200</v>
      </c>
      <c r="AI3818" s="122" t="s">
        <v>2356</v>
      </c>
    </row>
    <row r="3819" spans="1:35" s="122" customFormat="1" ht="11.25" customHeight="1" x14ac:dyDescent="0.2">
      <c r="A3819" s="96" t="s">
        <v>89</v>
      </c>
      <c r="B3819" s="101">
        <v>340000010176</v>
      </c>
      <c r="C3819" s="102" t="s">
        <v>2602</v>
      </c>
      <c r="D3819" s="103" t="s">
        <v>87</v>
      </c>
      <c r="E3819" s="103" t="s">
        <v>87</v>
      </c>
      <c r="F3819" s="103" t="s">
        <v>88</v>
      </c>
      <c r="G3819" s="103" t="s">
        <v>88</v>
      </c>
      <c r="H3819" s="97">
        <v>0</v>
      </c>
      <c r="I3819" s="97">
        <v>0</v>
      </c>
      <c r="J3819" s="97">
        <v>0</v>
      </c>
      <c r="K3819" s="97">
        <v>17734.75</v>
      </c>
      <c r="L3819" s="119">
        <f t="shared" si="1194"/>
        <v>17734.75</v>
      </c>
      <c r="M3819" s="119">
        <f>IF(AND(D3819="да",G3819="нет",F3819="нет"),K3819/SUMIFS($K$22:$K$4031,$D$22:$D$4031,"да",$G$22:$G$4031,"нет",$F$22:$F$4031,"нет")*'Велич. кап. %'!$G$5,0)</f>
        <v>284.15033477195033</v>
      </c>
      <c r="N3819" s="120" t="s">
        <v>45</v>
      </c>
      <c r="O3819" s="121">
        <f t="shared" si="1195"/>
        <v>1.6267150686498417E-5</v>
      </c>
      <c r="P3819" s="119">
        <f t="shared" si="1196"/>
        <v>16.340313971873002</v>
      </c>
      <c r="Q3819" s="119">
        <f t="shared" si="1197"/>
        <v>9.804188383123801</v>
      </c>
      <c r="R3819" s="119">
        <f t="shared" si="1198"/>
        <v>16.340313971873002</v>
      </c>
      <c r="S3819" s="119">
        <f t="shared" si="1199"/>
        <v>6.5361255887492007</v>
      </c>
      <c r="T3819" s="119">
        <f t="shared" si="1200"/>
        <v>19.608376766247602</v>
      </c>
      <c r="U3819" s="119">
        <f t="shared" si="1201"/>
        <v>32.985600902630779</v>
      </c>
      <c r="V3819" s="119">
        <f t="shared" si="1202"/>
        <v>19.053508900407014</v>
      </c>
      <c r="W3819" s="119">
        <f t="shared" ref="W3819:W3882" si="1204">O3819*$W$21</f>
        <v>3.2904641622101627</v>
      </c>
      <c r="X3819" s="119">
        <f t="shared" ref="X3819:X3882" si="1205">O3819*$X$21</f>
        <v>9.8636087117156066</v>
      </c>
      <c r="Y3819" s="119">
        <f t="shared" ref="Y3819:Y3882" si="1206">O3819*$Y$21</f>
        <v>27.902492487380123</v>
      </c>
      <c r="Z3819" s="119">
        <f t="shared" ref="Z3819:Z3882" si="1207">O3819*$Z$21</f>
        <v>28.140418076243698</v>
      </c>
      <c r="AA3819" s="119">
        <f t="shared" si="1191"/>
        <v>0.21704619001008083</v>
      </c>
      <c r="AB3819" s="119">
        <f t="shared" si="1192"/>
        <v>0.98732406641933923</v>
      </c>
      <c r="AC3819" s="119">
        <f t="shared" ref="AC3819:AC3882" si="1208">O3819*$AC$21</f>
        <v>28.457334219971198</v>
      </c>
      <c r="AD3819" s="119">
        <f t="shared" ref="AD3819:AD3882" si="1209">O3819*$AD$21</f>
        <v>58.1442838832481</v>
      </c>
      <c r="AE3819" s="119">
        <f t="shared" ref="AE3819:AE3882" si="1210">O3819*$AE$21</f>
        <v>6.4789344898476449</v>
      </c>
      <c r="AF3819" s="138">
        <f t="shared" si="1203"/>
        <v>0</v>
      </c>
      <c r="AH3819" s="122">
        <v>5200</v>
      </c>
      <c r="AI3819" s="122" t="s">
        <v>2356</v>
      </c>
    </row>
    <row r="3820" spans="1:35" s="122" customFormat="1" ht="11.25" customHeight="1" x14ac:dyDescent="0.2">
      <c r="A3820" s="96" t="s">
        <v>89</v>
      </c>
      <c r="B3820" s="101">
        <v>340000010178</v>
      </c>
      <c r="C3820" s="102" t="s">
        <v>2603</v>
      </c>
      <c r="D3820" s="103" t="s">
        <v>87</v>
      </c>
      <c r="E3820" s="103" t="s">
        <v>87</v>
      </c>
      <c r="F3820" s="103" t="s">
        <v>88</v>
      </c>
      <c r="G3820" s="103" t="s">
        <v>88</v>
      </c>
      <c r="H3820" s="97">
        <v>0</v>
      </c>
      <c r="I3820" s="97">
        <v>0</v>
      </c>
      <c r="J3820" s="97">
        <v>0</v>
      </c>
      <c r="K3820" s="97">
        <v>51886.559999999998</v>
      </c>
      <c r="L3820" s="119">
        <f t="shared" si="1194"/>
        <v>51886.559999999998</v>
      </c>
      <c r="M3820" s="119">
        <f>IF(AND(D3820="да",G3820="нет",F3820="нет"),K3820/SUMIFS($K$22:$K$4031,$D$22:$D$4031,"да",$G$22:$G$4031,"нет",$F$22:$F$4031,"нет")*'Велич. кап. %'!$G$5,0)</f>
        <v>831.3386652850977</v>
      </c>
      <c r="N3820" s="120" t="s">
        <v>45</v>
      </c>
      <c r="O3820" s="121">
        <f t="shared" si="1195"/>
        <v>4.7592804529189377E-5</v>
      </c>
      <c r="P3820" s="119">
        <f t="shared" si="1196"/>
        <v>47.806858361151235</v>
      </c>
      <c r="Q3820" s="119">
        <f t="shared" si="1197"/>
        <v>28.68411501669074</v>
      </c>
      <c r="R3820" s="119">
        <f t="shared" si="1198"/>
        <v>47.806858361151235</v>
      </c>
      <c r="S3820" s="119">
        <f t="shared" si="1199"/>
        <v>19.122743344460492</v>
      </c>
      <c r="T3820" s="119">
        <f t="shared" si="1200"/>
        <v>57.368230033381479</v>
      </c>
      <c r="U3820" s="119">
        <f t="shared" si="1201"/>
        <v>96.505976141214617</v>
      </c>
      <c r="V3820" s="119">
        <f t="shared" si="1202"/>
        <v>55.744853058064109</v>
      </c>
      <c r="W3820" s="119">
        <f t="shared" si="1204"/>
        <v>9.6269113565382849</v>
      </c>
      <c r="X3820" s="119">
        <f t="shared" si="1205"/>
        <v>28.857961078501503</v>
      </c>
      <c r="Y3820" s="119">
        <f t="shared" si="1206"/>
        <v>81.634325298975057</v>
      </c>
      <c r="Z3820" s="119">
        <f t="shared" si="1207"/>
        <v>82.33042422013861</v>
      </c>
      <c r="AA3820" s="119">
        <f t="shared" si="1191"/>
        <v>0.63501206167154656</v>
      </c>
      <c r="AB3820" s="119">
        <f t="shared" si="1192"/>
        <v>2.8886141282911253</v>
      </c>
      <c r="AC3820" s="119">
        <f t="shared" si="1208"/>
        <v>83.257625816241486</v>
      </c>
      <c r="AD3820" s="119">
        <f t="shared" si="1209"/>
        <v>170.11273766842982</v>
      </c>
      <c r="AE3820" s="119">
        <f t="shared" si="1210"/>
        <v>18.955419340196464</v>
      </c>
      <c r="AF3820" s="138">
        <f t="shared" si="1203"/>
        <v>0</v>
      </c>
      <c r="AH3820" s="122">
        <v>5200</v>
      </c>
      <c r="AI3820" s="122" t="s">
        <v>2356</v>
      </c>
    </row>
    <row r="3821" spans="1:35" s="122" customFormat="1" ht="11.25" customHeight="1" x14ac:dyDescent="0.2">
      <c r="A3821" s="96" t="s">
        <v>89</v>
      </c>
      <c r="B3821" s="101">
        <v>340000010179</v>
      </c>
      <c r="C3821" s="102" t="s">
        <v>3168</v>
      </c>
      <c r="D3821" s="103" t="s">
        <v>88</v>
      </c>
      <c r="E3821" s="103" t="s">
        <v>87</v>
      </c>
      <c r="F3821" s="103" t="s">
        <v>88</v>
      </c>
      <c r="G3821" s="103" t="s">
        <v>88</v>
      </c>
      <c r="H3821" s="97">
        <v>0</v>
      </c>
      <c r="I3821" s="97">
        <v>0</v>
      </c>
      <c r="J3821" s="97">
        <v>18991.36</v>
      </c>
      <c r="K3821" s="97">
        <v>18991.36</v>
      </c>
      <c r="L3821" s="119">
        <f t="shared" si="1194"/>
        <v>0</v>
      </c>
      <c r="M3821" s="119">
        <f>IF(AND(D3821="да",G3821="нет",F3821="нет"),K3821/SUMIFS($K$22:$K$4031,$D$22:$D$4031,"да",$G$22:$G$4031,"нет",$F$22:$F$4031,"нет")*'Велич. кап. %'!$G$5,0)</f>
        <v>0</v>
      </c>
      <c r="N3821" s="120" t="s">
        <v>45</v>
      </c>
      <c r="O3821" s="121">
        <f t="shared" si="1195"/>
        <v>0</v>
      </c>
      <c r="P3821" s="119">
        <f t="shared" si="1196"/>
        <v>0</v>
      </c>
      <c r="Q3821" s="119">
        <f t="shared" si="1197"/>
        <v>0</v>
      </c>
      <c r="R3821" s="119">
        <f t="shared" si="1198"/>
        <v>0</v>
      </c>
      <c r="S3821" s="119">
        <f t="shared" si="1199"/>
        <v>0</v>
      </c>
      <c r="T3821" s="119">
        <f t="shared" si="1200"/>
        <v>0</v>
      </c>
      <c r="U3821" s="119">
        <f t="shared" si="1201"/>
        <v>0</v>
      </c>
      <c r="V3821" s="119">
        <f t="shared" si="1202"/>
        <v>0</v>
      </c>
      <c r="W3821" s="119">
        <f t="shared" si="1204"/>
        <v>0</v>
      </c>
      <c r="X3821" s="119">
        <f t="shared" si="1205"/>
        <v>0</v>
      </c>
      <c r="Y3821" s="119">
        <f t="shared" si="1206"/>
        <v>0</v>
      </c>
      <c r="Z3821" s="119">
        <f t="shared" si="1207"/>
        <v>0</v>
      </c>
      <c r="AA3821" s="119">
        <f t="shared" si="1191"/>
        <v>0</v>
      </c>
      <c r="AB3821" s="119">
        <f t="shared" si="1192"/>
        <v>0</v>
      </c>
      <c r="AC3821" s="119">
        <f t="shared" si="1208"/>
        <v>0</v>
      </c>
      <c r="AD3821" s="119">
        <f t="shared" si="1209"/>
        <v>0</v>
      </c>
      <c r="AE3821" s="119">
        <f t="shared" si="1210"/>
        <v>0</v>
      </c>
      <c r="AF3821" s="138">
        <f t="shared" si="1203"/>
        <v>0</v>
      </c>
      <c r="AH3821" s="122">
        <v>5400</v>
      </c>
      <c r="AI3821" s="122" t="s">
        <v>2356</v>
      </c>
    </row>
    <row r="3822" spans="1:35" s="122" customFormat="1" ht="11.25" customHeight="1" x14ac:dyDescent="0.2">
      <c r="A3822" s="96" t="s">
        <v>89</v>
      </c>
      <c r="B3822" s="101">
        <v>340000010180</v>
      </c>
      <c r="C3822" s="102" t="s">
        <v>2604</v>
      </c>
      <c r="D3822" s="103" t="s">
        <v>87</v>
      </c>
      <c r="E3822" s="103" t="s">
        <v>87</v>
      </c>
      <c r="F3822" s="103" t="s">
        <v>88</v>
      </c>
      <c r="G3822" s="103" t="s">
        <v>88</v>
      </c>
      <c r="H3822" s="97">
        <v>0</v>
      </c>
      <c r="I3822" s="97">
        <v>0</v>
      </c>
      <c r="J3822" s="97">
        <v>0</v>
      </c>
      <c r="K3822" s="97">
        <v>17476.099999999999</v>
      </c>
      <c r="L3822" s="119">
        <f t="shared" si="1194"/>
        <v>17476.099999999999</v>
      </c>
      <c r="M3822" s="119">
        <f>IF(AND(D3822="да",G3822="нет",F3822="нет"),K3822/SUMIFS($K$22:$K$4031,$D$22:$D$4031,"да",$G$22:$G$4031,"нет",$F$22:$F$4031,"нет")*'Велич. кап. %'!$G$5,0)</f>
        <v>280.00618365119783</v>
      </c>
      <c r="N3822" s="120" t="s">
        <v>45</v>
      </c>
      <c r="O3822" s="121">
        <f t="shared" si="1195"/>
        <v>1.6029904685000635E-5</v>
      </c>
      <c r="P3822" s="119">
        <f t="shared" si="1196"/>
        <v>16.102000930593881</v>
      </c>
      <c r="Q3822" s="119">
        <f t="shared" si="1197"/>
        <v>9.6612005583563274</v>
      </c>
      <c r="R3822" s="119">
        <f t="shared" si="1198"/>
        <v>16.102000930593881</v>
      </c>
      <c r="S3822" s="119">
        <f t="shared" si="1199"/>
        <v>6.4408003722375513</v>
      </c>
      <c r="T3822" s="119">
        <f t="shared" si="1200"/>
        <v>19.322401116712655</v>
      </c>
      <c r="U3822" s="119">
        <f t="shared" si="1201"/>
        <v>32.504526984280339</v>
      </c>
      <c r="V3822" s="119">
        <f t="shared" si="1202"/>
        <v>18.775625644252273</v>
      </c>
      <c r="W3822" s="119">
        <f t="shared" si="1204"/>
        <v>3.2424748443141871</v>
      </c>
      <c r="X3822" s="119">
        <f t="shared" si="1205"/>
        <v>9.7197542794126299</v>
      </c>
      <c r="Y3822" s="119">
        <f t="shared" si="1206"/>
        <v>27.495552458236162</v>
      </c>
      <c r="Z3822" s="119">
        <f t="shared" si="1207"/>
        <v>27.730008054370234</v>
      </c>
      <c r="AA3822" s="119">
        <f t="shared" si="1191"/>
        <v>0.21388070997534073</v>
      </c>
      <c r="AB3822" s="119">
        <f t="shared" si="1192"/>
        <v>0.97292457560163048</v>
      </c>
      <c r="AC3822" s="119">
        <f t="shared" si="1208"/>
        <v>28.042302178583782</v>
      </c>
      <c r="AD3822" s="119">
        <f t="shared" si="1209"/>
        <v>57.296286644696558</v>
      </c>
      <c r="AE3822" s="119">
        <f t="shared" si="1210"/>
        <v>6.3844433689804729</v>
      </c>
      <c r="AF3822" s="138">
        <f t="shared" si="1203"/>
        <v>0</v>
      </c>
      <c r="AH3822" s="122">
        <v>5400</v>
      </c>
      <c r="AI3822" s="122" t="s">
        <v>2356</v>
      </c>
    </row>
    <row r="3823" spans="1:35" s="122" customFormat="1" ht="11.25" customHeight="1" x14ac:dyDescent="0.2">
      <c r="A3823" s="96" t="s">
        <v>89</v>
      </c>
      <c r="B3823" s="101">
        <v>340000010182</v>
      </c>
      <c r="C3823" s="102" t="s">
        <v>2605</v>
      </c>
      <c r="D3823" s="103" t="s">
        <v>87</v>
      </c>
      <c r="E3823" s="103" t="s">
        <v>87</v>
      </c>
      <c r="F3823" s="103" t="s">
        <v>88</v>
      </c>
      <c r="G3823" s="103" t="s">
        <v>88</v>
      </c>
      <c r="H3823" s="97">
        <v>0</v>
      </c>
      <c r="I3823" s="97">
        <v>0</v>
      </c>
      <c r="J3823" s="97">
        <v>0</v>
      </c>
      <c r="K3823" s="97">
        <v>38792.28</v>
      </c>
      <c r="L3823" s="119">
        <f t="shared" si="1194"/>
        <v>38792.28</v>
      </c>
      <c r="M3823" s="119">
        <f>IF(AND(D3823="да",G3823="нет",F3823="нет"),K3823/SUMIFS($K$22:$K$4031,$D$22:$D$4031,"да",$G$22:$G$4031,"нет",$F$22:$F$4031,"нет")*'Велич. кап. %'!$G$5,0)</f>
        <v>621.53903204540416</v>
      </c>
      <c r="N3823" s="120" t="s">
        <v>45</v>
      </c>
      <c r="O3823" s="121">
        <f t="shared" si="1195"/>
        <v>3.5582112194016765E-5</v>
      </c>
      <c r="P3823" s="119">
        <f t="shared" si="1196"/>
        <v>35.742146626527564</v>
      </c>
      <c r="Q3823" s="119">
        <f t="shared" si="1197"/>
        <v>21.445287975916536</v>
      </c>
      <c r="R3823" s="119">
        <f t="shared" si="1198"/>
        <v>35.742146626527564</v>
      </c>
      <c r="S3823" s="119">
        <f t="shared" si="1199"/>
        <v>14.296858650611023</v>
      </c>
      <c r="T3823" s="119">
        <f t="shared" si="1200"/>
        <v>42.890575951833071</v>
      </c>
      <c r="U3823" s="119">
        <f t="shared" si="1201"/>
        <v>72.151378856939388</v>
      </c>
      <c r="V3823" s="119">
        <f t="shared" si="1202"/>
        <v>41.676880263160236</v>
      </c>
      <c r="W3823" s="119">
        <f t="shared" si="1204"/>
        <v>7.1974291777680577</v>
      </c>
      <c r="X3823" s="119">
        <f t="shared" si="1205"/>
        <v>21.57526161661772</v>
      </c>
      <c r="Y3823" s="119">
        <f t="shared" si="1206"/>
        <v>61.032791624823929</v>
      </c>
      <c r="Z3823" s="119">
        <f t="shared" si="1207"/>
        <v>61.553220503852991</v>
      </c>
      <c r="AA3823" s="119">
        <f t="shared" si="1191"/>
        <v>0.47475812040227566</v>
      </c>
      <c r="AB3823" s="119">
        <f t="shared" si="1192"/>
        <v>2.159633016269054</v>
      </c>
      <c r="AC3823" s="119">
        <f t="shared" si="1208"/>
        <v>62.246430150676176</v>
      </c>
      <c r="AD3823" s="119">
        <f t="shared" si="1209"/>
        <v>127.18247174606057</v>
      </c>
      <c r="AE3823" s="119">
        <f t="shared" si="1210"/>
        <v>14.171761137418176</v>
      </c>
      <c r="AF3823" s="138">
        <f t="shared" si="1203"/>
        <v>0</v>
      </c>
      <c r="AH3823" s="122">
        <v>5400</v>
      </c>
      <c r="AI3823" s="122" t="s">
        <v>2356</v>
      </c>
    </row>
    <row r="3824" spans="1:35" s="122" customFormat="1" ht="11.25" customHeight="1" x14ac:dyDescent="0.2">
      <c r="A3824" s="96" t="s">
        <v>89</v>
      </c>
      <c r="B3824" s="101">
        <v>340000010183</v>
      </c>
      <c r="C3824" s="102" t="s">
        <v>3169</v>
      </c>
      <c r="D3824" s="103" t="s">
        <v>88</v>
      </c>
      <c r="E3824" s="103" t="s">
        <v>87</v>
      </c>
      <c r="F3824" s="103" t="s">
        <v>88</v>
      </c>
      <c r="G3824" s="103" t="s">
        <v>88</v>
      </c>
      <c r="H3824" s="97">
        <v>0</v>
      </c>
      <c r="I3824" s="97">
        <v>0</v>
      </c>
      <c r="J3824" s="97">
        <v>40039.910000000003</v>
      </c>
      <c r="K3824" s="97">
        <v>40039.910000000003</v>
      </c>
      <c r="L3824" s="119">
        <f t="shared" si="1194"/>
        <v>0</v>
      </c>
      <c r="M3824" s="119">
        <f>IF(AND(D3824="да",G3824="нет",F3824="нет"),K3824/SUMIFS($K$22:$K$4031,$D$22:$D$4031,"да",$G$22:$G$4031,"нет",$F$22:$F$4031,"нет")*'Велич. кап. %'!$G$5,0)</f>
        <v>0</v>
      </c>
      <c r="N3824" s="120" t="s">
        <v>45</v>
      </c>
      <c r="O3824" s="121">
        <f t="shared" si="1195"/>
        <v>0</v>
      </c>
      <c r="P3824" s="119">
        <f t="shared" si="1196"/>
        <v>0</v>
      </c>
      <c r="Q3824" s="119">
        <f t="shared" si="1197"/>
        <v>0</v>
      </c>
      <c r="R3824" s="119">
        <f t="shared" si="1198"/>
        <v>0</v>
      </c>
      <c r="S3824" s="119">
        <f t="shared" si="1199"/>
        <v>0</v>
      </c>
      <c r="T3824" s="119">
        <f t="shared" si="1200"/>
        <v>0</v>
      </c>
      <c r="U3824" s="119">
        <f t="shared" si="1201"/>
        <v>0</v>
      </c>
      <c r="V3824" s="119">
        <f t="shared" si="1202"/>
        <v>0</v>
      </c>
      <c r="W3824" s="119">
        <f t="shared" si="1204"/>
        <v>0</v>
      </c>
      <c r="X3824" s="119">
        <f t="shared" si="1205"/>
        <v>0</v>
      </c>
      <c r="Y3824" s="119">
        <f t="shared" si="1206"/>
        <v>0</v>
      </c>
      <c r="Z3824" s="119">
        <f t="shared" si="1207"/>
        <v>0</v>
      </c>
      <c r="AA3824" s="119">
        <f t="shared" si="1191"/>
        <v>0</v>
      </c>
      <c r="AB3824" s="119">
        <f t="shared" si="1192"/>
        <v>0</v>
      </c>
      <c r="AC3824" s="119">
        <f t="shared" si="1208"/>
        <v>0</v>
      </c>
      <c r="AD3824" s="119">
        <f t="shared" si="1209"/>
        <v>0</v>
      </c>
      <c r="AE3824" s="119">
        <f t="shared" si="1210"/>
        <v>0</v>
      </c>
      <c r="AF3824" s="138">
        <f t="shared" si="1203"/>
        <v>0</v>
      </c>
      <c r="AH3824" s="122">
        <v>5400</v>
      </c>
      <c r="AI3824" s="122" t="s">
        <v>2356</v>
      </c>
    </row>
    <row r="3825" spans="1:35" s="122" customFormat="1" ht="11.25" customHeight="1" x14ac:dyDescent="0.2">
      <c r="A3825" s="96" t="s">
        <v>89</v>
      </c>
      <c r="B3825" s="101">
        <v>340000010186</v>
      </c>
      <c r="C3825" s="102" t="s">
        <v>3170</v>
      </c>
      <c r="D3825" s="103" t="s">
        <v>88</v>
      </c>
      <c r="E3825" s="103" t="s">
        <v>87</v>
      </c>
      <c r="F3825" s="103" t="s">
        <v>88</v>
      </c>
      <c r="G3825" s="103" t="s">
        <v>88</v>
      </c>
      <c r="H3825" s="97">
        <v>0</v>
      </c>
      <c r="I3825" s="97">
        <v>0</v>
      </c>
      <c r="J3825" s="97">
        <v>27477.32</v>
      </c>
      <c r="K3825" s="97">
        <v>27477.32</v>
      </c>
      <c r="L3825" s="119">
        <f t="shared" si="1194"/>
        <v>0</v>
      </c>
      <c r="M3825" s="119">
        <f>IF(AND(D3825="да",G3825="нет",F3825="нет"),K3825/SUMIFS($K$22:$K$4031,$D$22:$D$4031,"да",$G$22:$G$4031,"нет",$F$22:$F$4031,"нет")*'Велич. кап. %'!$G$5,0)</f>
        <v>0</v>
      </c>
      <c r="N3825" s="120" t="s">
        <v>45</v>
      </c>
      <c r="O3825" s="121">
        <f t="shared" si="1195"/>
        <v>0</v>
      </c>
      <c r="P3825" s="119">
        <f t="shared" si="1196"/>
        <v>0</v>
      </c>
      <c r="Q3825" s="119">
        <f t="shared" si="1197"/>
        <v>0</v>
      </c>
      <c r="R3825" s="119">
        <f t="shared" si="1198"/>
        <v>0</v>
      </c>
      <c r="S3825" s="119">
        <f t="shared" si="1199"/>
        <v>0</v>
      </c>
      <c r="T3825" s="119">
        <f t="shared" si="1200"/>
        <v>0</v>
      </c>
      <c r="U3825" s="119">
        <f t="shared" si="1201"/>
        <v>0</v>
      </c>
      <c r="V3825" s="119">
        <f t="shared" si="1202"/>
        <v>0</v>
      </c>
      <c r="W3825" s="119">
        <f t="shared" si="1204"/>
        <v>0</v>
      </c>
      <c r="X3825" s="119">
        <f t="shared" si="1205"/>
        <v>0</v>
      </c>
      <c r="Y3825" s="119">
        <f t="shared" si="1206"/>
        <v>0</v>
      </c>
      <c r="Z3825" s="119">
        <f t="shared" si="1207"/>
        <v>0</v>
      </c>
      <c r="AA3825" s="119">
        <f t="shared" si="1191"/>
        <v>0</v>
      </c>
      <c r="AB3825" s="119">
        <f t="shared" si="1192"/>
        <v>0</v>
      </c>
      <c r="AC3825" s="119">
        <f t="shared" si="1208"/>
        <v>0</v>
      </c>
      <c r="AD3825" s="119">
        <f t="shared" si="1209"/>
        <v>0</v>
      </c>
      <c r="AE3825" s="119">
        <f t="shared" si="1210"/>
        <v>0</v>
      </c>
      <c r="AF3825" s="138">
        <f t="shared" si="1203"/>
        <v>0</v>
      </c>
      <c r="AH3825" s="122">
        <v>5600</v>
      </c>
      <c r="AI3825" s="122" t="s">
        <v>2356</v>
      </c>
    </row>
    <row r="3826" spans="1:35" s="122" customFormat="1" ht="11.25" customHeight="1" x14ac:dyDescent="0.2">
      <c r="A3826" s="96" t="s">
        <v>89</v>
      </c>
      <c r="B3826" s="101">
        <v>340000010187</v>
      </c>
      <c r="C3826" s="102" t="s">
        <v>3171</v>
      </c>
      <c r="D3826" s="103" t="s">
        <v>88</v>
      </c>
      <c r="E3826" s="103" t="s">
        <v>87</v>
      </c>
      <c r="F3826" s="103" t="s">
        <v>88</v>
      </c>
      <c r="G3826" s="103" t="s">
        <v>88</v>
      </c>
      <c r="H3826" s="97">
        <v>0</v>
      </c>
      <c r="I3826" s="97">
        <v>0</v>
      </c>
      <c r="J3826" s="97">
        <v>39289.879999999997</v>
      </c>
      <c r="K3826" s="97">
        <v>39289.879999999997</v>
      </c>
      <c r="L3826" s="119">
        <f t="shared" si="1194"/>
        <v>0</v>
      </c>
      <c r="M3826" s="119">
        <f>IF(AND(D3826="да",G3826="нет",F3826="нет"),K3826/SUMIFS($K$22:$K$4031,$D$22:$D$4031,"да",$G$22:$G$4031,"нет",$F$22:$F$4031,"нет")*'Велич. кап. %'!$G$5,0)</f>
        <v>0</v>
      </c>
      <c r="N3826" s="120" t="s">
        <v>45</v>
      </c>
      <c r="O3826" s="121">
        <f t="shared" si="1195"/>
        <v>0</v>
      </c>
      <c r="P3826" s="119">
        <f t="shared" si="1196"/>
        <v>0</v>
      </c>
      <c r="Q3826" s="119">
        <f t="shared" si="1197"/>
        <v>0</v>
      </c>
      <c r="R3826" s="119">
        <f t="shared" si="1198"/>
        <v>0</v>
      </c>
      <c r="S3826" s="119">
        <f t="shared" si="1199"/>
        <v>0</v>
      </c>
      <c r="T3826" s="119">
        <f t="shared" si="1200"/>
        <v>0</v>
      </c>
      <c r="U3826" s="119">
        <f t="shared" si="1201"/>
        <v>0</v>
      </c>
      <c r="V3826" s="119">
        <f t="shared" si="1202"/>
        <v>0</v>
      </c>
      <c r="W3826" s="119">
        <f t="shared" si="1204"/>
        <v>0</v>
      </c>
      <c r="X3826" s="119">
        <f t="shared" si="1205"/>
        <v>0</v>
      </c>
      <c r="Y3826" s="119">
        <f t="shared" si="1206"/>
        <v>0</v>
      </c>
      <c r="Z3826" s="119">
        <f t="shared" si="1207"/>
        <v>0</v>
      </c>
      <c r="AA3826" s="119">
        <f t="shared" si="1191"/>
        <v>0</v>
      </c>
      <c r="AB3826" s="119">
        <f t="shared" si="1192"/>
        <v>0</v>
      </c>
      <c r="AC3826" s="119">
        <f t="shared" si="1208"/>
        <v>0</v>
      </c>
      <c r="AD3826" s="119">
        <f t="shared" si="1209"/>
        <v>0</v>
      </c>
      <c r="AE3826" s="119">
        <f t="shared" si="1210"/>
        <v>0</v>
      </c>
      <c r="AF3826" s="138">
        <f t="shared" si="1203"/>
        <v>0</v>
      </c>
      <c r="AH3826" s="122">
        <v>5600</v>
      </c>
      <c r="AI3826" s="122" t="s">
        <v>2356</v>
      </c>
    </row>
    <row r="3827" spans="1:35" s="122" customFormat="1" ht="11.25" customHeight="1" x14ac:dyDescent="0.2">
      <c r="A3827" s="96" t="s">
        <v>89</v>
      </c>
      <c r="B3827" s="101">
        <v>340000010189</v>
      </c>
      <c r="C3827" s="102" t="s">
        <v>2606</v>
      </c>
      <c r="D3827" s="103" t="s">
        <v>87</v>
      </c>
      <c r="E3827" s="103" t="s">
        <v>87</v>
      </c>
      <c r="F3827" s="103" t="s">
        <v>88</v>
      </c>
      <c r="G3827" s="103" t="s">
        <v>88</v>
      </c>
      <c r="H3827" s="97">
        <v>0</v>
      </c>
      <c r="I3827" s="97">
        <v>0</v>
      </c>
      <c r="J3827" s="97">
        <v>0</v>
      </c>
      <c r="K3827" s="97">
        <v>47166.879999999997</v>
      </c>
      <c r="L3827" s="119">
        <f t="shared" si="1194"/>
        <v>47166.879999999997</v>
      </c>
      <c r="M3827" s="119">
        <f>IF(AND(D3827="да",G3827="нет",F3827="нет"),K3827/SUMIFS($K$22:$K$4031,$D$22:$D$4031,"да",$G$22:$G$4031,"нет",$F$22:$F$4031,"нет")*'Велич. кап. %'!$G$5,0)</f>
        <v>755.71884250685275</v>
      </c>
      <c r="N3827" s="120" t="s">
        <v>45</v>
      </c>
      <c r="O3827" s="121">
        <f t="shared" si="1195"/>
        <v>4.3263691023103704E-5</v>
      </c>
      <c r="P3827" s="119">
        <f t="shared" si="1196"/>
        <v>43.458274194654969</v>
      </c>
      <c r="Q3827" s="119">
        <f t="shared" si="1197"/>
        <v>26.074964516792981</v>
      </c>
      <c r="R3827" s="119">
        <f t="shared" si="1198"/>
        <v>43.458274194654969</v>
      </c>
      <c r="S3827" s="119">
        <f t="shared" si="1199"/>
        <v>17.383309677861988</v>
      </c>
      <c r="T3827" s="119">
        <f t="shared" si="1200"/>
        <v>52.149929033585963</v>
      </c>
      <c r="U3827" s="119">
        <f t="shared" si="1201"/>
        <v>87.727646541523129</v>
      </c>
      <c r="V3827" s="119">
        <f t="shared" si="1202"/>
        <v>50.67421688405134</v>
      </c>
      <c r="W3827" s="119">
        <f t="shared" si="1204"/>
        <v>8.751232934395313</v>
      </c>
      <c r="X3827" s="119">
        <f t="shared" si="1205"/>
        <v>26.232997277798933</v>
      </c>
      <c r="Y3827" s="119">
        <f t="shared" si="1206"/>
        <v>74.208743560138132</v>
      </c>
      <c r="Z3827" s="119">
        <f t="shared" si="1207"/>
        <v>74.841524270261345</v>
      </c>
      <c r="AA3827" s="119">
        <f t="shared" si="1191"/>
        <v>0.57725040379270531</v>
      </c>
      <c r="AB3827" s="119">
        <f t="shared" si="1192"/>
        <v>2.6258614168179988</v>
      </c>
      <c r="AC3827" s="119">
        <f t="shared" si="1208"/>
        <v>75.684386206361808</v>
      </c>
      <c r="AD3827" s="119">
        <f t="shared" si="1209"/>
        <v>154.63902567598061</v>
      </c>
      <c r="AE3827" s="119">
        <f t="shared" si="1210"/>
        <v>17.231205718180696</v>
      </c>
      <c r="AF3827" s="138">
        <f t="shared" si="1203"/>
        <v>0</v>
      </c>
      <c r="AH3827" s="122">
        <v>5100</v>
      </c>
      <c r="AI3827" s="122" t="s">
        <v>2356</v>
      </c>
    </row>
    <row r="3828" spans="1:35" s="122" customFormat="1" ht="11.25" customHeight="1" x14ac:dyDescent="0.2">
      <c r="A3828" s="96" t="s">
        <v>89</v>
      </c>
      <c r="B3828" s="101">
        <v>340000010190</v>
      </c>
      <c r="C3828" s="102" t="s">
        <v>2607</v>
      </c>
      <c r="D3828" s="103" t="s">
        <v>87</v>
      </c>
      <c r="E3828" s="103" t="s">
        <v>87</v>
      </c>
      <c r="F3828" s="103" t="s">
        <v>88</v>
      </c>
      <c r="G3828" s="103" t="s">
        <v>88</v>
      </c>
      <c r="H3828" s="97">
        <v>0</v>
      </c>
      <c r="I3828" s="97">
        <v>0</v>
      </c>
      <c r="J3828" s="97">
        <v>0</v>
      </c>
      <c r="K3828" s="97">
        <v>40600.769999999997</v>
      </c>
      <c r="L3828" s="119">
        <f t="shared" si="1194"/>
        <v>40600.769999999997</v>
      </c>
      <c r="M3828" s="119">
        <f>IF(AND(D3828="да",G3828="нет",F3828="нет"),K3828/SUMIFS($K$22:$K$4031,$D$22:$D$4031,"да",$G$22:$G$4031,"нет",$F$22:$F$4031,"нет")*'Велич. кап. %'!$G$5,0)</f>
        <v>650.51508408626887</v>
      </c>
      <c r="N3828" s="120" t="s">
        <v>45</v>
      </c>
      <c r="O3828" s="121">
        <f t="shared" si="1195"/>
        <v>3.7240944675163977E-5</v>
      </c>
      <c r="P3828" s="119">
        <f t="shared" si="1196"/>
        <v>37.408439887779771</v>
      </c>
      <c r="Q3828" s="119">
        <f t="shared" si="1197"/>
        <v>22.44506393266786</v>
      </c>
      <c r="R3828" s="119">
        <f t="shared" si="1198"/>
        <v>37.408439887779771</v>
      </c>
      <c r="S3828" s="119">
        <f t="shared" si="1199"/>
        <v>14.963375955111907</v>
      </c>
      <c r="T3828" s="119">
        <f t="shared" si="1200"/>
        <v>44.890127865335721</v>
      </c>
      <c r="U3828" s="119">
        <f t="shared" si="1201"/>
        <v>75.515064805509212</v>
      </c>
      <c r="V3828" s="119">
        <f t="shared" si="1202"/>
        <v>43.619849874307675</v>
      </c>
      <c r="W3828" s="119">
        <f t="shared" si="1204"/>
        <v>7.5329721954432687</v>
      </c>
      <c r="X3828" s="119">
        <f t="shared" si="1205"/>
        <v>22.581096924081912</v>
      </c>
      <c r="Y3828" s="119">
        <f t="shared" si="1206"/>
        <v>63.878130783171358</v>
      </c>
      <c r="Z3828" s="119">
        <f t="shared" si="1207"/>
        <v>64.422821974790338</v>
      </c>
      <c r="AA3828" s="119">
        <f t="shared" si="1191"/>
        <v>0.49689126939909445</v>
      </c>
      <c r="AB3828" s="119">
        <f t="shared" si="1192"/>
        <v>2.2603147682463143</v>
      </c>
      <c r="AC3828" s="119">
        <f t="shared" si="1208"/>
        <v>65.148348946457105</v>
      </c>
      <c r="AD3828" s="119">
        <f t="shared" si="1209"/>
        <v>133.11169860068301</v>
      </c>
      <c r="AE3828" s="119">
        <f t="shared" si="1210"/>
        <v>14.832446415504677</v>
      </c>
      <c r="AF3828" s="138">
        <f t="shared" si="1203"/>
        <v>0</v>
      </c>
      <c r="AH3828" s="122">
        <v>5100</v>
      </c>
      <c r="AI3828" s="122" t="s">
        <v>2356</v>
      </c>
    </row>
    <row r="3829" spans="1:35" s="122" customFormat="1" ht="11.25" customHeight="1" x14ac:dyDescent="0.2">
      <c r="A3829" s="96" t="s">
        <v>89</v>
      </c>
      <c r="B3829" s="101">
        <v>340000010191</v>
      </c>
      <c r="C3829" s="102" t="s">
        <v>2608</v>
      </c>
      <c r="D3829" s="103" t="s">
        <v>87</v>
      </c>
      <c r="E3829" s="103" t="s">
        <v>87</v>
      </c>
      <c r="F3829" s="103" t="s">
        <v>88</v>
      </c>
      <c r="G3829" s="103" t="s">
        <v>88</v>
      </c>
      <c r="H3829" s="97">
        <v>0</v>
      </c>
      <c r="I3829" s="97">
        <v>0</v>
      </c>
      <c r="J3829" s="97">
        <v>0</v>
      </c>
      <c r="K3829" s="97">
        <v>23199.38</v>
      </c>
      <c r="L3829" s="119">
        <f t="shared" si="1194"/>
        <v>23199.38</v>
      </c>
      <c r="M3829" s="119">
        <f>IF(AND(D3829="да",G3829="нет",F3829="нет"),K3829/SUMIFS($K$22:$K$4031,$D$22:$D$4031,"да",$G$22:$G$4031,"нет",$F$22:$F$4031,"нет")*'Велич. кап. %'!$G$5,0)</f>
        <v>371.70592162289796</v>
      </c>
      <c r="N3829" s="120" t="s">
        <v>45</v>
      </c>
      <c r="O3829" s="121">
        <f t="shared" si="1195"/>
        <v>2.1279567532293249E-5</v>
      </c>
      <c r="P3829" s="119">
        <f t="shared" si="1196"/>
        <v>21.375274709414633</v>
      </c>
      <c r="Q3829" s="119">
        <f t="shared" si="1197"/>
        <v>12.82516482564878</v>
      </c>
      <c r="R3829" s="119">
        <f t="shared" si="1198"/>
        <v>21.375274709414633</v>
      </c>
      <c r="S3829" s="119">
        <f t="shared" si="1199"/>
        <v>8.5501098837658525</v>
      </c>
      <c r="T3829" s="119">
        <f t="shared" si="1200"/>
        <v>25.650329651297561</v>
      </c>
      <c r="U3829" s="119">
        <f t="shared" si="1201"/>
        <v>43.149494064955775</v>
      </c>
      <c r="V3829" s="119">
        <f t="shared" si="1202"/>
        <v>24.92448967783163</v>
      </c>
      <c r="W3829" s="119">
        <f t="shared" si="1204"/>
        <v>4.3043588703249398</v>
      </c>
      <c r="X3829" s="119">
        <f t="shared" si="1205"/>
        <v>12.902894412066754</v>
      </c>
      <c r="Y3829" s="119">
        <f t="shared" si="1206"/>
        <v>36.500121296430834</v>
      </c>
      <c r="Z3829" s="119">
        <f t="shared" si="1207"/>
        <v>36.811359185195542</v>
      </c>
      <c r="AA3829" s="119">
        <f t="shared" si="1191"/>
        <v>0.28392489545079969</v>
      </c>
      <c r="AB3829" s="119">
        <f t="shared" si="1192"/>
        <v>1.291549426972892</v>
      </c>
      <c r="AC3829" s="119">
        <f t="shared" si="1208"/>
        <v>37.225927084177421</v>
      </c>
      <c r="AD3829" s="119">
        <f t="shared" si="1209"/>
        <v>76.060352507667062</v>
      </c>
      <c r="AE3829" s="119">
        <f t="shared" si="1210"/>
        <v>8.4752964222829021</v>
      </c>
      <c r="AF3829" s="138">
        <f t="shared" si="1203"/>
        <v>0</v>
      </c>
      <c r="AH3829" s="122">
        <v>5100</v>
      </c>
      <c r="AI3829" s="122" t="s">
        <v>2356</v>
      </c>
    </row>
    <row r="3830" spans="1:35" s="122" customFormat="1" ht="11.25" customHeight="1" x14ac:dyDescent="0.2">
      <c r="A3830" s="96" t="s">
        <v>89</v>
      </c>
      <c r="B3830" s="101">
        <v>340000010193</v>
      </c>
      <c r="C3830" s="102" t="s">
        <v>3172</v>
      </c>
      <c r="D3830" s="103" t="s">
        <v>88</v>
      </c>
      <c r="E3830" s="103" t="s">
        <v>87</v>
      </c>
      <c r="F3830" s="103" t="s">
        <v>88</v>
      </c>
      <c r="G3830" s="103" t="s">
        <v>88</v>
      </c>
      <c r="H3830" s="97">
        <v>0</v>
      </c>
      <c r="I3830" s="97">
        <v>0</v>
      </c>
      <c r="J3830" s="97">
        <v>51456.72</v>
      </c>
      <c r="K3830" s="97">
        <v>51456.72</v>
      </c>
      <c r="L3830" s="119">
        <f t="shared" si="1194"/>
        <v>0</v>
      </c>
      <c r="M3830" s="119">
        <f>IF(AND(D3830="да",G3830="нет",F3830="нет"),K3830/SUMIFS($K$22:$K$4031,$D$22:$D$4031,"да",$G$22:$G$4031,"нет",$F$22:$F$4031,"нет")*'Велич. кап. %'!$G$5,0)</f>
        <v>0</v>
      </c>
      <c r="N3830" s="120" t="s">
        <v>45</v>
      </c>
      <c r="O3830" s="121">
        <f t="shared" si="1195"/>
        <v>0</v>
      </c>
      <c r="P3830" s="119">
        <f t="shared" si="1196"/>
        <v>0</v>
      </c>
      <c r="Q3830" s="119">
        <f t="shared" si="1197"/>
        <v>0</v>
      </c>
      <c r="R3830" s="119">
        <f t="shared" si="1198"/>
        <v>0</v>
      </c>
      <c r="S3830" s="119">
        <f t="shared" si="1199"/>
        <v>0</v>
      </c>
      <c r="T3830" s="119">
        <f t="shared" si="1200"/>
        <v>0</v>
      </c>
      <c r="U3830" s="119">
        <f t="shared" si="1201"/>
        <v>0</v>
      </c>
      <c r="V3830" s="119">
        <f t="shared" si="1202"/>
        <v>0</v>
      </c>
      <c r="W3830" s="119">
        <f t="shared" si="1204"/>
        <v>0</v>
      </c>
      <c r="X3830" s="119">
        <f t="shared" si="1205"/>
        <v>0</v>
      </c>
      <c r="Y3830" s="119">
        <f t="shared" si="1206"/>
        <v>0</v>
      </c>
      <c r="Z3830" s="119">
        <f t="shared" si="1207"/>
        <v>0</v>
      </c>
      <c r="AA3830" s="119">
        <f t="shared" si="1191"/>
        <v>0</v>
      </c>
      <c r="AB3830" s="119">
        <f t="shared" si="1192"/>
        <v>0</v>
      </c>
      <c r="AC3830" s="119">
        <f t="shared" si="1208"/>
        <v>0</v>
      </c>
      <c r="AD3830" s="119">
        <f t="shared" si="1209"/>
        <v>0</v>
      </c>
      <c r="AE3830" s="119">
        <f t="shared" si="1210"/>
        <v>0</v>
      </c>
      <c r="AF3830" s="138">
        <f t="shared" si="1203"/>
        <v>0</v>
      </c>
      <c r="AH3830" s="122">
        <v>5100</v>
      </c>
      <c r="AI3830" s="122" t="s">
        <v>2356</v>
      </c>
    </row>
    <row r="3831" spans="1:35" s="122" customFormat="1" ht="11.25" customHeight="1" x14ac:dyDescent="0.2">
      <c r="A3831" s="96" t="s">
        <v>89</v>
      </c>
      <c r="B3831" s="101">
        <v>340000010194</v>
      </c>
      <c r="C3831" s="102" t="s">
        <v>2609</v>
      </c>
      <c r="D3831" s="103" t="s">
        <v>87</v>
      </c>
      <c r="E3831" s="103" t="s">
        <v>87</v>
      </c>
      <c r="F3831" s="103" t="s">
        <v>88</v>
      </c>
      <c r="G3831" s="103" t="s">
        <v>88</v>
      </c>
      <c r="H3831" s="97">
        <v>0</v>
      </c>
      <c r="I3831" s="97">
        <v>0</v>
      </c>
      <c r="J3831" s="97">
        <v>0</v>
      </c>
      <c r="K3831" s="97">
        <v>36695</v>
      </c>
      <c r="L3831" s="119">
        <f t="shared" si="1194"/>
        <v>36695</v>
      </c>
      <c r="M3831" s="119">
        <f>IF(AND(D3831="да",G3831="нет",F3831="нет"),K3831/SUMIFS($K$22:$K$4031,$D$22:$D$4031,"да",$G$22:$G$4031,"нет",$F$22:$F$4031,"нет")*'Велич. кап. %'!$G$5,0)</f>
        <v>587.93591871645867</v>
      </c>
      <c r="N3831" s="120" t="s">
        <v>45</v>
      </c>
      <c r="O3831" s="121">
        <f t="shared" si="1195"/>
        <v>3.365838787922352E-5</v>
      </c>
      <c r="P3831" s="119">
        <f t="shared" si="1196"/>
        <v>33.809770151701024</v>
      </c>
      <c r="Q3831" s="119">
        <f t="shared" si="1197"/>
        <v>20.285862091020615</v>
      </c>
      <c r="R3831" s="119">
        <f t="shared" si="1198"/>
        <v>33.809770151701024</v>
      </c>
      <c r="S3831" s="119">
        <f t="shared" si="1199"/>
        <v>13.523908060680409</v>
      </c>
      <c r="T3831" s="119">
        <f t="shared" si="1200"/>
        <v>40.57172418204123</v>
      </c>
      <c r="U3831" s="119">
        <f t="shared" si="1201"/>
        <v>68.25056034745549</v>
      </c>
      <c r="V3831" s="119">
        <f t="shared" si="1202"/>
        <v>39.42364618054583</v>
      </c>
      <c r="W3831" s="119">
        <f t="shared" si="1204"/>
        <v>6.808304736875451</v>
      </c>
      <c r="X3831" s="119">
        <f t="shared" si="1205"/>
        <v>20.408808789320638</v>
      </c>
      <c r="Y3831" s="119">
        <f t="shared" si="1206"/>
        <v>57.733092478011443</v>
      </c>
      <c r="Z3831" s="119">
        <f t="shared" si="1207"/>
        <v>58.225384699968274</v>
      </c>
      <c r="AA3831" s="119">
        <f t="shared" si="1191"/>
        <v>0.44909062391180676</v>
      </c>
      <c r="AB3831" s="119">
        <f t="shared" si="1192"/>
        <v>2.0428738277820466</v>
      </c>
      <c r="AC3831" s="119">
        <f t="shared" si="1208"/>
        <v>58.881116407157869</v>
      </c>
      <c r="AD3831" s="119">
        <f t="shared" si="1209"/>
        <v>120.30643212313615</v>
      </c>
      <c r="AE3831" s="119">
        <f t="shared" si="1210"/>
        <v>13.405573865149456</v>
      </c>
      <c r="AF3831" s="138">
        <f t="shared" si="1203"/>
        <v>0</v>
      </c>
      <c r="AH3831" s="122">
        <v>5100</v>
      </c>
      <c r="AI3831" s="122" t="s">
        <v>2356</v>
      </c>
    </row>
    <row r="3832" spans="1:35" s="122" customFormat="1" ht="11.25" customHeight="1" x14ac:dyDescent="0.2">
      <c r="A3832" s="96" t="s">
        <v>89</v>
      </c>
      <c r="B3832" s="101">
        <v>340000010195</v>
      </c>
      <c r="C3832" s="102" t="s">
        <v>3173</v>
      </c>
      <c r="D3832" s="103" t="s">
        <v>87</v>
      </c>
      <c r="E3832" s="103" t="s">
        <v>87</v>
      </c>
      <c r="F3832" s="103" t="s">
        <v>88</v>
      </c>
      <c r="G3832" s="103" t="s">
        <v>88</v>
      </c>
      <c r="H3832" s="97">
        <v>0</v>
      </c>
      <c r="I3832" s="97">
        <v>0</v>
      </c>
      <c r="J3832" s="97">
        <v>12548.25</v>
      </c>
      <c r="K3832" s="97">
        <v>12548.25</v>
      </c>
      <c r="L3832" s="119">
        <f t="shared" si="1194"/>
        <v>12548.25</v>
      </c>
      <c r="M3832" s="119">
        <f>IF(AND(D3832="да",G3832="нет",F3832="нет"),K3832/SUMIFS($K$22:$K$4031,$D$22:$D$4031,"да",$G$22:$G$4031,"нет",$F$22:$F$4031,"нет")*'Велич. кап. %'!$G$5,0)</f>
        <v>201.05101218241731</v>
      </c>
      <c r="N3832" s="120" t="s">
        <v>45</v>
      </c>
      <c r="O3832" s="121">
        <f t="shared" si="1195"/>
        <v>1.1509847818652857E-5</v>
      </c>
      <c r="P3832" s="119">
        <f t="shared" si="1196"/>
        <v>11.56161461523593</v>
      </c>
      <c r="Q3832" s="119">
        <f t="shared" si="1197"/>
        <v>6.9369687691415578</v>
      </c>
      <c r="R3832" s="119">
        <f t="shared" si="1198"/>
        <v>11.56161461523593</v>
      </c>
      <c r="S3832" s="119">
        <f t="shared" si="1199"/>
        <v>4.6246458460943716</v>
      </c>
      <c r="T3832" s="119">
        <f t="shared" si="1200"/>
        <v>13.873937538283116</v>
      </c>
      <c r="U3832" s="119">
        <f t="shared" si="1201"/>
        <v>23.339013322794887</v>
      </c>
      <c r="V3832" s="119">
        <f t="shared" si="1202"/>
        <v>13.481339915111986</v>
      </c>
      <c r="W3832" s="119">
        <f t="shared" si="1204"/>
        <v>2.3281730457691072</v>
      </c>
      <c r="X3832" s="119">
        <f t="shared" si="1205"/>
        <v>6.9790117152362097</v>
      </c>
      <c r="Y3832" s="119">
        <f t="shared" si="1206"/>
        <v>19.742452042163979</v>
      </c>
      <c r="Z3832" s="119">
        <f t="shared" si="1207"/>
        <v>19.910796663343152</v>
      </c>
      <c r="AA3832" s="119">
        <f t="shared" si="1191"/>
        <v>0.15357136998232265</v>
      </c>
      <c r="AB3832" s="119">
        <f t="shared" si="1192"/>
        <v>0.69858268182221195</v>
      </c>
      <c r="AC3832" s="119">
        <f t="shared" si="1208"/>
        <v>20.135031174713689</v>
      </c>
      <c r="AD3832" s="119">
        <f t="shared" si="1209"/>
        <v>41.140078672547851</v>
      </c>
      <c r="AE3832" s="119">
        <f t="shared" si="1210"/>
        <v>4.5841801949410463</v>
      </c>
      <c r="AF3832" s="138">
        <f t="shared" si="1203"/>
        <v>0</v>
      </c>
      <c r="AH3832" s="122">
        <v>5400</v>
      </c>
      <c r="AI3832" s="122" t="s">
        <v>2356</v>
      </c>
    </row>
    <row r="3833" spans="1:35" s="122" customFormat="1" ht="11.25" customHeight="1" x14ac:dyDescent="0.2">
      <c r="A3833" s="96" t="s">
        <v>89</v>
      </c>
      <c r="B3833" s="101">
        <v>340000010196</v>
      </c>
      <c r="C3833" s="102" t="s">
        <v>2610</v>
      </c>
      <c r="D3833" s="103" t="s">
        <v>87</v>
      </c>
      <c r="E3833" s="103" t="s">
        <v>87</v>
      </c>
      <c r="F3833" s="103" t="s">
        <v>88</v>
      </c>
      <c r="G3833" s="103" t="s">
        <v>88</v>
      </c>
      <c r="H3833" s="97">
        <v>0</v>
      </c>
      <c r="I3833" s="97">
        <v>0</v>
      </c>
      <c r="J3833" s="97">
        <v>0</v>
      </c>
      <c r="K3833" s="97">
        <v>28042.959999999999</v>
      </c>
      <c r="L3833" s="119">
        <f t="shared" si="1194"/>
        <v>28042.959999999999</v>
      </c>
      <c r="M3833" s="119">
        <f>IF(AND(D3833="да",G3833="нет",F3833="нет"),K3833/SUMIFS($K$22:$K$4031,$D$22:$D$4031,"да",$G$22:$G$4031,"нет",$F$22:$F$4031,"нет")*'Велич. кап. %'!$G$5,0)</f>
        <v>449.3108993358469</v>
      </c>
      <c r="N3833" s="120" t="s">
        <v>45</v>
      </c>
      <c r="O3833" s="121">
        <f t="shared" si="1195"/>
        <v>2.5722327972790574E-5</v>
      </c>
      <c r="P3833" s="119">
        <f t="shared" si="1196"/>
        <v>25.838016949811852</v>
      </c>
      <c r="Q3833" s="119">
        <f t="shared" si="1197"/>
        <v>15.502810169887111</v>
      </c>
      <c r="R3833" s="119">
        <f t="shared" si="1198"/>
        <v>25.838016949811852</v>
      </c>
      <c r="S3833" s="119">
        <f t="shared" si="1199"/>
        <v>10.335206779924739</v>
      </c>
      <c r="T3833" s="119">
        <f t="shared" si="1200"/>
        <v>31.005620339774222</v>
      </c>
      <c r="U3833" s="119">
        <f t="shared" si="1201"/>
        <v>52.158270440149352</v>
      </c>
      <c r="V3833" s="119">
        <f t="shared" si="1202"/>
        <v>30.128239076037598</v>
      </c>
      <c r="W3833" s="119">
        <f t="shared" si="1204"/>
        <v>5.2030254095655764</v>
      </c>
      <c r="X3833" s="119">
        <f t="shared" si="1205"/>
        <v>15.596768184400247</v>
      </c>
      <c r="Y3833" s="119">
        <f t="shared" si="1206"/>
        <v>44.120637771826566</v>
      </c>
      <c r="Z3833" s="119">
        <f t="shared" si="1207"/>
        <v>44.496856087364016</v>
      </c>
      <c r="AA3833" s="119">
        <f t="shared" si="1191"/>
        <v>0.34320289965210088</v>
      </c>
      <c r="AB3833" s="119">
        <f t="shared" si="1192"/>
        <v>1.5611998647646499</v>
      </c>
      <c r="AC3833" s="119">
        <f t="shared" si="1208"/>
        <v>44.997977712529554</v>
      </c>
      <c r="AD3833" s="119">
        <f t="shared" si="1209"/>
        <v>91.940276979747168</v>
      </c>
      <c r="AE3833" s="119">
        <f t="shared" si="1210"/>
        <v>10.244773720600397</v>
      </c>
      <c r="AF3833" s="138">
        <f t="shared" si="1203"/>
        <v>0</v>
      </c>
      <c r="AH3833" s="122">
        <v>5100</v>
      </c>
      <c r="AI3833" s="122" t="s">
        <v>2356</v>
      </c>
    </row>
    <row r="3834" spans="1:35" s="122" customFormat="1" ht="11.25" customHeight="1" x14ac:dyDescent="0.2">
      <c r="A3834" s="96" t="s">
        <v>89</v>
      </c>
      <c r="B3834" s="101">
        <v>340000010197</v>
      </c>
      <c r="C3834" s="102" t="s">
        <v>2611</v>
      </c>
      <c r="D3834" s="103" t="s">
        <v>87</v>
      </c>
      <c r="E3834" s="103" t="s">
        <v>87</v>
      </c>
      <c r="F3834" s="103" t="s">
        <v>88</v>
      </c>
      <c r="G3834" s="103" t="s">
        <v>88</v>
      </c>
      <c r="H3834" s="97">
        <v>0</v>
      </c>
      <c r="I3834" s="97">
        <v>0</v>
      </c>
      <c r="J3834" s="97">
        <v>0</v>
      </c>
      <c r="K3834" s="97">
        <v>30896.93</v>
      </c>
      <c r="L3834" s="119">
        <f t="shared" si="1194"/>
        <v>30896.93</v>
      </c>
      <c r="M3834" s="119">
        <f>IF(AND(D3834="да",G3834="нет",F3834="нет"),K3834/SUMIFS($K$22:$K$4031,$D$22:$D$4031,"да",$G$22:$G$4031,"нет",$F$22:$F$4031,"нет")*'Велич. кап. %'!$G$5,0)</f>
        <v>495.03787777812005</v>
      </c>
      <c r="N3834" s="120" t="s">
        <v>45</v>
      </c>
      <c r="O3834" s="121">
        <f t="shared" si="1195"/>
        <v>2.8340124110020922E-5</v>
      </c>
      <c r="P3834" s="119">
        <f t="shared" si="1196"/>
        <v>28.467586910837884</v>
      </c>
      <c r="Q3834" s="119">
        <f t="shared" si="1197"/>
        <v>17.080552146502729</v>
      </c>
      <c r="R3834" s="119">
        <f t="shared" si="1198"/>
        <v>28.467586910837884</v>
      </c>
      <c r="S3834" s="119">
        <f t="shared" si="1199"/>
        <v>11.387034764335153</v>
      </c>
      <c r="T3834" s="119">
        <f t="shared" si="1200"/>
        <v>34.161104293005458</v>
      </c>
      <c r="U3834" s="119">
        <f t="shared" si="1201"/>
        <v>57.466488227717896</v>
      </c>
      <c r="V3834" s="119">
        <f t="shared" si="1202"/>
        <v>33.194430750377222</v>
      </c>
      <c r="W3834" s="119">
        <f t="shared" si="1204"/>
        <v>5.7325443486553826</v>
      </c>
      <c r="X3834" s="119">
        <f t="shared" si="1205"/>
        <v>17.184072395340635</v>
      </c>
      <c r="Y3834" s="119">
        <f t="shared" si="1206"/>
        <v>48.610854802470264</v>
      </c>
      <c r="Z3834" s="119">
        <f t="shared" si="1207"/>
        <v>49.025361365253879</v>
      </c>
      <c r="AA3834" s="119">
        <f t="shared" si="1191"/>
        <v>0.37813112333177334</v>
      </c>
      <c r="AB3834" s="119">
        <f t="shared" si="1192"/>
        <v>1.7200852883448414</v>
      </c>
      <c r="AC3834" s="119">
        <f t="shared" si="1208"/>
        <v>49.577482816563794</v>
      </c>
      <c r="AD3834" s="119">
        <f t="shared" si="1209"/>
        <v>101.29716342439814</v>
      </c>
      <c r="AE3834" s="119">
        <f t="shared" si="1210"/>
        <v>11.28739821014722</v>
      </c>
      <c r="AF3834" s="138">
        <f t="shared" si="1203"/>
        <v>0</v>
      </c>
      <c r="AH3834" s="122">
        <v>5100</v>
      </c>
      <c r="AI3834" s="122" t="s">
        <v>2356</v>
      </c>
    </row>
    <row r="3835" spans="1:35" s="122" customFormat="1" ht="11.25" customHeight="1" x14ac:dyDescent="0.2">
      <c r="A3835" s="96" t="s">
        <v>89</v>
      </c>
      <c r="B3835" s="101">
        <v>340000010202</v>
      </c>
      <c r="C3835" s="102" t="s">
        <v>2612</v>
      </c>
      <c r="D3835" s="103" t="s">
        <v>87</v>
      </c>
      <c r="E3835" s="103" t="s">
        <v>87</v>
      </c>
      <c r="F3835" s="103" t="s">
        <v>88</v>
      </c>
      <c r="G3835" s="103" t="s">
        <v>88</v>
      </c>
      <c r="H3835" s="97">
        <v>0</v>
      </c>
      <c r="I3835" s="97">
        <v>0</v>
      </c>
      <c r="J3835" s="97">
        <v>0</v>
      </c>
      <c r="K3835" s="97">
        <v>22244.880000000001</v>
      </c>
      <c r="L3835" s="119">
        <f t="shared" si="1194"/>
        <v>22244.880000000001</v>
      </c>
      <c r="M3835" s="119">
        <f>IF(AND(D3835="да",G3835="нет",F3835="нет"),K3835/SUMIFS($K$22:$K$4031,$D$22:$D$4031,"да",$G$22:$G$4031,"нет",$F$22:$F$4031,"нет")*'Велич. кап. %'!$G$5,0)</f>
        <v>356.41269817515678</v>
      </c>
      <c r="N3835" s="120" t="s">
        <v>45</v>
      </c>
      <c r="O3835" s="121">
        <f t="shared" si="1195"/>
        <v>2.0404055031115461E-5</v>
      </c>
      <c r="P3835" s="119">
        <f t="shared" si="1196"/>
        <v>20.495824495221999</v>
      </c>
      <c r="Q3835" s="119">
        <f t="shared" si="1197"/>
        <v>12.2974946971332</v>
      </c>
      <c r="R3835" s="119">
        <f t="shared" si="1198"/>
        <v>20.495824495221999</v>
      </c>
      <c r="S3835" s="119">
        <f t="shared" si="1199"/>
        <v>8.1983297980887979</v>
      </c>
      <c r="T3835" s="119">
        <f t="shared" si="1200"/>
        <v>24.594989394266399</v>
      </c>
      <c r="U3835" s="119">
        <f t="shared" si="1201"/>
        <v>41.374179720994846</v>
      </c>
      <c r="V3835" s="119">
        <f t="shared" si="1202"/>
        <v>23.899012902267355</v>
      </c>
      <c r="W3835" s="119">
        <f t="shared" si="1204"/>
        <v>4.1272631659688246</v>
      </c>
      <c r="X3835" s="119">
        <f t="shared" si="1205"/>
        <v>12.372026228679191</v>
      </c>
      <c r="Y3835" s="119">
        <f t="shared" si="1206"/>
        <v>34.998384363054022</v>
      </c>
      <c r="Z3835" s="119">
        <f t="shared" si="1207"/>
        <v>35.296816885260405</v>
      </c>
      <c r="AA3835" s="119">
        <f t="shared" si="1191"/>
        <v>0.2722432766873763</v>
      </c>
      <c r="AB3835" s="119">
        <f t="shared" si="1192"/>
        <v>1.2384107686102275</v>
      </c>
      <c r="AC3835" s="119">
        <f t="shared" si="1208"/>
        <v>35.694328075848432</v>
      </c>
      <c r="AD3835" s="119">
        <f t="shared" si="1209"/>
        <v>72.930975495498274</v>
      </c>
      <c r="AE3835" s="119">
        <f t="shared" si="1210"/>
        <v>8.1265944123555212</v>
      </c>
      <c r="AF3835" s="138">
        <f t="shared" si="1203"/>
        <v>0</v>
      </c>
      <c r="AH3835" s="122">
        <v>5100</v>
      </c>
      <c r="AI3835" s="122" t="s">
        <v>2356</v>
      </c>
    </row>
    <row r="3836" spans="1:35" s="122" customFormat="1" ht="11.25" customHeight="1" x14ac:dyDescent="0.2">
      <c r="A3836" s="96" t="s">
        <v>89</v>
      </c>
      <c r="B3836" s="101">
        <v>340000010209</v>
      </c>
      <c r="C3836" s="102" t="s">
        <v>2613</v>
      </c>
      <c r="D3836" s="103" t="s">
        <v>87</v>
      </c>
      <c r="E3836" s="103" t="s">
        <v>87</v>
      </c>
      <c r="F3836" s="103" t="s">
        <v>88</v>
      </c>
      <c r="G3836" s="103" t="s">
        <v>88</v>
      </c>
      <c r="H3836" s="97">
        <v>0</v>
      </c>
      <c r="I3836" s="97">
        <v>0</v>
      </c>
      <c r="J3836" s="97">
        <v>0</v>
      </c>
      <c r="K3836" s="97">
        <v>42914.69</v>
      </c>
      <c r="L3836" s="119">
        <f t="shared" si="1194"/>
        <v>42914.69</v>
      </c>
      <c r="M3836" s="119">
        <f>IF(AND(D3836="да",G3836="нет",F3836="нет"),K3836/SUMIFS($K$22:$K$4031,$D$22:$D$4031,"да",$G$22:$G$4031,"нет",$F$22:$F$4031,"нет")*'Велич. кап. %'!$G$5,0)</f>
        <v>687.58925443744454</v>
      </c>
      <c r="N3836" s="120" t="s">
        <v>45</v>
      </c>
      <c r="O3836" s="121">
        <f t="shared" si="1195"/>
        <v>3.936338143443617E-5</v>
      </c>
      <c r="P3836" s="119">
        <f t="shared" si="1196"/>
        <v>39.540422537988903</v>
      </c>
      <c r="Q3836" s="119">
        <f t="shared" si="1197"/>
        <v>23.724253522793344</v>
      </c>
      <c r="R3836" s="119">
        <f t="shared" si="1198"/>
        <v>39.540422537988903</v>
      </c>
      <c r="S3836" s="119">
        <f t="shared" si="1199"/>
        <v>15.816169015195561</v>
      </c>
      <c r="T3836" s="119">
        <f t="shared" si="1200"/>
        <v>47.448507045586688</v>
      </c>
      <c r="U3836" s="119">
        <f t="shared" si="1201"/>
        <v>79.818821082908983</v>
      </c>
      <c r="V3836" s="119">
        <f t="shared" si="1202"/>
        <v>46.105833342630028</v>
      </c>
      <c r="W3836" s="119">
        <f t="shared" si="1204"/>
        <v>7.9622915167881629</v>
      </c>
      <c r="X3836" s="119">
        <f t="shared" si="1205"/>
        <v>23.86803930952366</v>
      </c>
      <c r="Y3836" s="119">
        <f t="shared" si="1206"/>
        <v>67.518674654181595</v>
      </c>
      <c r="Z3836" s="119">
        <f t="shared" si="1207"/>
        <v>68.094408898484318</v>
      </c>
      <c r="AA3836" s="119">
        <f t="shared" ref="AA3836:AA3899" si="1211">O3836*$AA$21</f>
        <v>0.52521010783708355</v>
      </c>
      <c r="AB3836" s="119">
        <f t="shared" ref="AB3836:AB3899" si="1212">O3836*$AB$21</f>
        <v>2.3891346785224128</v>
      </c>
      <c r="AC3836" s="119">
        <f t="shared" si="1208"/>
        <v>68.8612851196919</v>
      </c>
      <c r="AD3836" s="119">
        <f t="shared" si="1209"/>
        <v>140.69800353101053</v>
      </c>
      <c r="AE3836" s="119">
        <f t="shared" si="1210"/>
        <v>15.6777775363126</v>
      </c>
      <c r="AF3836" s="138">
        <f t="shared" si="1203"/>
        <v>0</v>
      </c>
      <c r="AH3836" s="122">
        <v>5100</v>
      </c>
      <c r="AI3836" s="122" t="s">
        <v>2356</v>
      </c>
    </row>
    <row r="3837" spans="1:35" s="122" customFormat="1" ht="11.25" customHeight="1" x14ac:dyDescent="0.2">
      <c r="A3837" s="96" t="s">
        <v>89</v>
      </c>
      <c r="B3837" s="101">
        <v>340000010210</v>
      </c>
      <c r="C3837" s="102" t="s">
        <v>3174</v>
      </c>
      <c r="D3837" s="103" t="s">
        <v>88</v>
      </c>
      <c r="E3837" s="103" t="s">
        <v>87</v>
      </c>
      <c r="F3837" s="103" t="s">
        <v>88</v>
      </c>
      <c r="G3837" s="103" t="s">
        <v>88</v>
      </c>
      <c r="H3837" s="97">
        <v>0</v>
      </c>
      <c r="I3837" s="97">
        <v>0</v>
      </c>
      <c r="J3837" s="97">
        <v>29518.51</v>
      </c>
      <c r="K3837" s="97">
        <v>29518.51</v>
      </c>
      <c r="L3837" s="119">
        <f t="shared" si="1194"/>
        <v>0</v>
      </c>
      <c r="M3837" s="119">
        <f>IF(AND(D3837="да",G3837="нет",F3837="нет"),K3837/SUMIFS($K$22:$K$4031,$D$22:$D$4031,"да",$G$22:$G$4031,"нет",$F$22:$F$4031,"нет")*'Велич. кап. %'!$G$5,0)</f>
        <v>0</v>
      </c>
      <c r="N3837" s="120" t="s">
        <v>45</v>
      </c>
      <c r="O3837" s="121">
        <f t="shared" si="1195"/>
        <v>0</v>
      </c>
      <c r="P3837" s="119">
        <f t="shared" si="1196"/>
        <v>0</v>
      </c>
      <c r="Q3837" s="119">
        <f t="shared" si="1197"/>
        <v>0</v>
      </c>
      <c r="R3837" s="119">
        <f t="shared" si="1198"/>
        <v>0</v>
      </c>
      <c r="S3837" s="119">
        <f t="shared" si="1199"/>
        <v>0</v>
      </c>
      <c r="T3837" s="119">
        <f t="shared" si="1200"/>
        <v>0</v>
      </c>
      <c r="U3837" s="119">
        <f t="shared" si="1201"/>
        <v>0</v>
      </c>
      <c r="V3837" s="119">
        <f t="shared" si="1202"/>
        <v>0</v>
      </c>
      <c r="W3837" s="119">
        <f t="shared" si="1204"/>
        <v>0</v>
      </c>
      <c r="X3837" s="119">
        <f t="shared" si="1205"/>
        <v>0</v>
      </c>
      <c r="Y3837" s="119">
        <f t="shared" si="1206"/>
        <v>0</v>
      </c>
      <c r="Z3837" s="119">
        <f t="shared" si="1207"/>
        <v>0</v>
      </c>
      <c r="AA3837" s="119">
        <f t="shared" si="1211"/>
        <v>0</v>
      </c>
      <c r="AB3837" s="119">
        <f t="shared" si="1212"/>
        <v>0</v>
      </c>
      <c r="AC3837" s="119">
        <f t="shared" si="1208"/>
        <v>0</v>
      </c>
      <c r="AD3837" s="119">
        <f t="shared" si="1209"/>
        <v>0</v>
      </c>
      <c r="AE3837" s="119">
        <f t="shared" si="1210"/>
        <v>0</v>
      </c>
      <c r="AF3837" s="138">
        <f t="shared" si="1203"/>
        <v>0</v>
      </c>
      <c r="AH3837" s="122">
        <v>5100</v>
      </c>
      <c r="AI3837" s="122" t="s">
        <v>2356</v>
      </c>
    </row>
    <row r="3838" spans="1:35" s="122" customFormat="1" ht="11.25" customHeight="1" x14ac:dyDescent="0.2">
      <c r="A3838" s="96" t="s">
        <v>89</v>
      </c>
      <c r="B3838" s="101">
        <v>340000010211</v>
      </c>
      <c r="C3838" s="102" t="s">
        <v>2614</v>
      </c>
      <c r="D3838" s="103" t="s">
        <v>87</v>
      </c>
      <c r="E3838" s="103" t="s">
        <v>87</v>
      </c>
      <c r="F3838" s="103" t="s">
        <v>88</v>
      </c>
      <c r="G3838" s="103" t="s">
        <v>88</v>
      </c>
      <c r="H3838" s="97">
        <v>0</v>
      </c>
      <c r="I3838" s="97">
        <v>0</v>
      </c>
      <c r="J3838" s="97">
        <v>440053.48</v>
      </c>
      <c r="K3838" s="97">
        <v>750261.99</v>
      </c>
      <c r="L3838" s="119">
        <f t="shared" si="1194"/>
        <v>750261.99</v>
      </c>
      <c r="M3838" s="119">
        <f>IF(AND(D3838="да",G3838="нет",F3838="нет"),K3838/SUMIFS($K$22:$K$4031,$D$22:$D$4031,"да",$G$22:$G$4031,"нет",$F$22:$F$4031,"нет")*'Велич. кап. %'!$G$5,0)</f>
        <v>12020.87402558083</v>
      </c>
      <c r="N3838" s="120" t="s">
        <v>45</v>
      </c>
      <c r="O3838" s="121">
        <f t="shared" si="1195"/>
        <v>6.8817574793454477E-4</v>
      </c>
      <c r="P3838" s="119">
        <f t="shared" si="1196"/>
        <v>691.27089345844979</v>
      </c>
      <c r="Q3838" s="119">
        <f t="shared" si="1197"/>
        <v>414.76253607506987</v>
      </c>
      <c r="R3838" s="119">
        <f t="shared" si="1198"/>
        <v>691.27089345844979</v>
      </c>
      <c r="S3838" s="119">
        <f t="shared" si="1199"/>
        <v>276.50835738337992</v>
      </c>
      <c r="T3838" s="119">
        <f t="shared" si="1200"/>
        <v>829.52507215013975</v>
      </c>
      <c r="U3838" s="119">
        <f t="shared" si="1201"/>
        <v>1395.4435542961453</v>
      </c>
      <c r="V3838" s="119">
        <f t="shared" si="1202"/>
        <v>806.05159385399156</v>
      </c>
      <c r="W3838" s="119">
        <f t="shared" si="1204"/>
        <v>139.20186021023579</v>
      </c>
      <c r="X3838" s="119">
        <f t="shared" si="1205"/>
        <v>417.27629093351118</v>
      </c>
      <c r="Y3838" s="119">
        <f t="shared" si="1206"/>
        <v>1180.4045469793405</v>
      </c>
      <c r="Z3838" s="119">
        <f t="shared" si="1207"/>
        <v>1190.4699003546466</v>
      </c>
      <c r="AA3838" s="119">
        <f t="shared" si="1211"/>
        <v>9.1820581873937535</v>
      </c>
      <c r="AB3838" s="119">
        <f t="shared" si="1212"/>
        <v>41.768376709379361</v>
      </c>
      <c r="AC3838" s="119">
        <f t="shared" si="1208"/>
        <v>1203.8769197181064</v>
      </c>
      <c r="AD3838" s="119">
        <f t="shared" si="1209"/>
        <v>2459.7722625563169</v>
      </c>
      <c r="AE3838" s="119">
        <f t="shared" si="1210"/>
        <v>274.08890925627531</v>
      </c>
      <c r="AF3838" s="138">
        <f t="shared" si="1203"/>
        <v>0</v>
      </c>
      <c r="AH3838" s="122">
        <v>5100</v>
      </c>
      <c r="AI3838" s="122" t="s">
        <v>2356</v>
      </c>
    </row>
    <row r="3839" spans="1:35" s="122" customFormat="1" ht="11.25" customHeight="1" x14ac:dyDescent="0.2">
      <c r="A3839" s="96" t="s">
        <v>89</v>
      </c>
      <c r="B3839" s="101">
        <v>340000010216</v>
      </c>
      <c r="C3839" s="102" t="s">
        <v>2615</v>
      </c>
      <c r="D3839" s="103" t="s">
        <v>87</v>
      </c>
      <c r="E3839" s="103" t="s">
        <v>87</v>
      </c>
      <c r="F3839" s="103" t="s">
        <v>88</v>
      </c>
      <c r="G3839" s="103" t="s">
        <v>88</v>
      </c>
      <c r="H3839" s="97">
        <v>0</v>
      </c>
      <c r="I3839" s="97">
        <v>0</v>
      </c>
      <c r="J3839" s="97">
        <v>30180.720000000001</v>
      </c>
      <c r="K3839" s="97">
        <v>32032.15</v>
      </c>
      <c r="L3839" s="119">
        <f t="shared" si="1194"/>
        <v>32032.15</v>
      </c>
      <c r="M3839" s="119">
        <f>IF(AND(D3839="да",G3839="нет",F3839="нет"),K3839/SUMIFS($K$22:$K$4031,$D$22:$D$4031,"да",$G$22:$G$4031,"нет",$F$22:$F$4031,"нет")*'Велич. кап. %'!$G$5,0)</f>
        <v>513.22663956161364</v>
      </c>
      <c r="N3839" s="120" t="s">
        <v>45</v>
      </c>
      <c r="O3839" s="121">
        <f t="shared" si="1195"/>
        <v>2.9381401534418036E-5</v>
      </c>
      <c r="P3839" s="119">
        <f t="shared" si="1196"/>
        <v>29.513547594081214</v>
      </c>
      <c r="Q3839" s="119">
        <f t="shared" si="1197"/>
        <v>17.708128556448727</v>
      </c>
      <c r="R3839" s="119">
        <f t="shared" si="1198"/>
        <v>29.513547594081214</v>
      </c>
      <c r="S3839" s="119">
        <f t="shared" si="1199"/>
        <v>11.805419037632484</v>
      </c>
      <c r="T3839" s="119">
        <f t="shared" si="1200"/>
        <v>35.416257112897455</v>
      </c>
      <c r="U3839" s="119">
        <f t="shared" si="1201"/>
        <v>59.577931234057679</v>
      </c>
      <c r="V3839" s="119">
        <f t="shared" si="1202"/>
        <v>34.414065894595211</v>
      </c>
      <c r="W3839" s="119">
        <f t="shared" si="1204"/>
        <v>5.9431704204198121</v>
      </c>
      <c r="X3839" s="119">
        <f t="shared" si="1205"/>
        <v>17.815452363015044</v>
      </c>
      <c r="Y3839" s="119">
        <f t="shared" si="1206"/>
        <v>50.396922692997258</v>
      </c>
      <c r="Z3839" s="119">
        <f t="shared" si="1207"/>
        <v>50.826659122961956</v>
      </c>
      <c r="AA3839" s="119">
        <f t="shared" si="1211"/>
        <v>0.39202447823236364</v>
      </c>
      <c r="AB3839" s="119">
        <f t="shared" si="1212"/>
        <v>1.7832849402531323</v>
      </c>
      <c r="AC3839" s="119">
        <f t="shared" si="1208"/>
        <v>51.399066709948009</v>
      </c>
      <c r="AD3839" s="119">
        <f t="shared" si="1209"/>
        <v>105.01904018893899</v>
      </c>
      <c r="AE3839" s="119">
        <f t="shared" si="1210"/>
        <v>11.7021216210532</v>
      </c>
      <c r="AF3839" s="138">
        <f t="shared" si="1203"/>
        <v>0</v>
      </c>
      <c r="AH3839" s="122">
        <v>5400</v>
      </c>
      <c r="AI3839" s="122" t="s">
        <v>2356</v>
      </c>
    </row>
    <row r="3840" spans="1:35" s="122" customFormat="1" ht="11.25" customHeight="1" x14ac:dyDescent="0.2">
      <c r="A3840" s="96" t="s">
        <v>89</v>
      </c>
      <c r="B3840" s="101">
        <v>340000010217</v>
      </c>
      <c r="C3840" s="102" t="s">
        <v>2616</v>
      </c>
      <c r="D3840" s="103" t="s">
        <v>87</v>
      </c>
      <c r="E3840" s="103" t="s">
        <v>87</v>
      </c>
      <c r="F3840" s="103" t="s">
        <v>88</v>
      </c>
      <c r="G3840" s="103" t="s">
        <v>88</v>
      </c>
      <c r="H3840" s="97">
        <v>0</v>
      </c>
      <c r="I3840" s="97">
        <v>0</v>
      </c>
      <c r="J3840" s="97">
        <v>39110.75</v>
      </c>
      <c r="K3840" s="97">
        <v>48236.01</v>
      </c>
      <c r="L3840" s="119">
        <f t="shared" si="1194"/>
        <v>48236.01</v>
      </c>
      <c r="M3840" s="119">
        <f>IF(AND(D3840="да",G3840="нет",F3840="нет"),K3840/SUMIFS($K$22:$K$4031,$D$22:$D$4031,"да",$G$22:$G$4031,"нет",$F$22:$F$4031,"нет")*'Велич. кап. %'!$G$5,0)</f>
        <v>772.84869476948609</v>
      </c>
      <c r="N3840" s="120" t="s">
        <v>45</v>
      </c>
      <c r="O3840" s="121">
        <f t="shared" si="1195"/>
        <v>4.4244347576675427E-5</v>
      </c>
      <c r="P3840" s="119">
        <f t="shared" si="1196"/>
        <v>44.443341358091089</v>
      </c>
      <c r="Q3840" s="119">
        <f t="shared" si="1197"/>
        <v>26.666004814854652</v>
      </c>
      <c r="R3840" s="119">
        <f t="shared" si="1198"/>
        <v>44.443341358091089</v>
      </c>
      <c r="S3840" s="119">
        <f t="shared" si="1199"/>
        <v>17.777336543236434</v>
      </c>
      <c r="T3840" s="119">
        <f t="shared" si="1200"/>
        <v>53.332009629709304</v>
      </c>
      <c r="U3840" s="119">
        <f t="shared" si="1201"/>
        <v>89.716166001511567</v>
      </c>
      <c r="V3840" s="119">
        <f t="shared" si="1202"/>
        <v>51.822847565097995</v>
      </c>
      <c r="W3840" s="119">
        <f t="shared" si="1204"/>
        <v>8.949596821664306</v>
      </c>
      <c r="X3840" s="119">
        <f t="shared" si="1205"/>
        <v>26.827619698862467</v>
      </c>
      <c r="Y3840" s="119">
        <f t="shared" si="1206"/>
        <v>75.890830524602407</v>
      </c>
      <c r="Z3840" s="119">
        <f t="shared" si="1207"/>
        <v>76.537954452691565</v>
      </c>
      <c r="AA3840" s="119">
        <f t="shared" si="1211"/>
        <v>0.59033491826995921</v>
      </c>
      <c r="AB3840" s="119">
        <f t="shared" si="1212"/>
        <v>2.6853817246391358</v>
      </c>
      <c r="AC3840" s="119">
        <f t="shared" si="1208"/>
        <v>77.399921510473675</v>
      </c>
      <c r="AD3840" s="119">
        <f t="shared" si="1209"/>
        <v>158.14422299920744</v>
      </c>
      <c r="AE3840" s="119">
        <f t="shared" si="1210"/>
        <v>17.621784848483117</v>
      </c>
      <c r="AF3840" s="138">
        <f t="shared" si="1203"/>
        <v>0</v>
      </c>
      <c r="AH3840" s="122">
        <v>5400</v>
      </c>
      <c r="AI3840" s="122" t="s">
        <v>2356</v>
      </c>
    </row>
    <row r="3841" spans="1:35" s="122" customFormat="1" ht="11.25" customHeight="1" x14ac:dyDescent="0.2">
      <c r="A3841" s="96" t="s">
        <v>89</v>
      </c>
      <c r="B3841" s="101">
        <v>340000010218</v>
      </c>
      <c r="C3841" s="102" t="s">
        <v>2617</v>
      </c>
      <c r="D3841" s="103" t="s">
        <v>87</v>
      </c>
      <c r="E3841" s="103" t="s">
        <v>87</v>
      </c>
      <c r="F3841" s="103" t="s">
        <v>88</v>
      </c>
      <c r="G3841" s="103" t="s">
        <v>88</v>
      </c>
      <c r="H3841" s="97">
        <v>0</v>
      </c>
      <c r="I3841" s="97">
        <v>0</v>
      </c>
      <c r="J3841" s="97">
        <v>22743.9</v>
      </c>
      <c r="K3841" s="97">
        <v>26116.31</v>
      </c>
      <c r="L3841" s="119">
        <f t="shared" si="1194"/>
        <v>26116.31</v>
      </c>
      <c r="M3841" s="119">
        <f>IF(AND(D3841="да",G3841="нет",F3841="нет"),K3841/SUMIFS($K$22:$K$4031,$D$22:$D$4031,"да",$G$22:$G$4031,"нет",$F$22:$F$4031,"нет")*'Велич. кап. %'!$G$5,0)</f>
        <v>418.44165999002149</v>
      </c>
      <c r="N3841" s="120" t="s">
        <v>45</v>
      </c>
      <c r="O3841" s="121">
        <f t="shared" si="1195"/>
        <v>2.3955113556453036E-5</v>
      </c>
      <c r="P3841" s="119">
        <f t="shared" si="1196"/>
        <v>24.062854293788558</v>
      </c>
      <c r="Q3841" s="119">
        <f t="shared" si="1197"/>
        <v>14.437712576273134</v>
      </c>
      <c r="R3841" s="119">
        <f t="shared" si="1198"/>
        <v>24.062854293788558</v>
      </c>
      <c r="S3841" s="119">
        <f t="shared" si="1199"/>
        <v>9.6251417175154224</v>
      </c>
      <c r="T3841" s="119">
        <f t="shared" si="1200"/>
        <v>28.875425152546267</v>
      </c>
      <c r="U3841" s="119">
        <f t="shared" si="1201"/>
        <v>48.57481378138317</v>
      </c>
      <c r="V3841" s="119">
        <f t="shared" si="1202"/>
        <v>28.058323068032461</v>
      </c>
      <c r="W3841" s="119">
        <f t="shared" si="1204"/>
        <v>4.845559261008523</v>
      </c>
      <c r="X3841" s="119">
        <f t="shared" si="1205"/>
        <v>14.525215344668824</v>
      </c>
      <c r="Y3841" s="119">
        <f t="shared" si="1206"/>
        <v>41.089394751721358</v>
      </c>
      <c r="Z3841" s="119">
        <f t="shared" si="1207"/>
        <v>41.439765545541043</v>
      </c>
      <c r="AA3841" s="119">
        <f t="shared" si="1211"/>
        <v>0.31962365314550101</v>
      </c>
      <c r="AB3841" s="119">
        <f t="shared" si="1212"/>
        <v>1.4539399421513162</v>
      </c>
      <c r="AC3841" s="119">
        <f t="shared" si="1208"/>
        <v>41.906458352239305</v>
      </c>
      <c r="AD3841" s="119">
        <f t="shared" si="1209"/>
        <v>85.623656528730947</v>
      </c>
      <c r="AE3841" s="119">
        <f t="shared" si="1210"/>
        <v>9.5409217274871629</v>
      </c>
      <c r="AF3841" s="138">
        <f t="shared" si="1203"/>
        <v>0</v>
      </c>
      <c r="AH3841" s="122">
        <v>5400</v>
      </c>
      <c r="AI3841" s="122" t="s">
        <v>2356</v>
      </c>
    </row>
    <row r="3842" spans="1:35" s="122" customFormat="1" ht="11.25" customHeight="1" x14ac:dyDescent="0.2">
      <c r="A3842" s="96" t="s">
        <v>89</v>
      </c>
      <c r="B3842" s="101">
        <v>340000010219</v>
      </c>
      <c r="C3842" s="102" t="s">
        <v>2618</v>
      </c>
      <c r="D3842" s="103" t="s">
        <v>87</v>
      </c>
      <c r="E3842" s="103" t="s">
        <v>87</v>
      </c>
      <c r="F3842" s="103" t="s">
        <v>88</v>
      </c>
      <c r="G3842" s="103" t="s">
        <v>88</v>
      </c>
      <c r="H3842" s="97">
        <v>0</v>
      </c>
      <c r="I3842" s="97">
        <v>0</v>
      </c>
      <c r="J3842" s="97">
        <v>23463.599999999999</v>
      </c>
      <c r="K3842" s="97">
        <v>26975.079999999998</v>
      </c>
      <c r="L3842" s="119">
        <f t="shared" si="1194"/>
        <v>26975.079999999998</v>
      </c>
      <c r="M3842" s="119">
        <f>IF(AND(D3842="да",G3842="нет",F3842="нет"),K3842/SUMIFS($K$22:$K$4031,$D$22:$D$4031,"да",$G$22:$G$4031,"нет",$F$22:$F$4031,"нет")*'Велич. кап. %'!$G$5,0)</f>
        <v>432.20107486714733</v>
      </c>
      <c r="N3842" s="120" t="s">
        <v>45</v>
      </c>
      <c r="O3842" s="121">
        <f t="shared" si="1195"/>
        <v>2.4742817978282735E-5</v>
      </c>
      <c r="P3842" s="119">
        <f t="shared" si="1196"/>
        <v>24.854101502214128</v>
      </c>
      <c r="Q3842" s="119">
        <f t="shared" si="1197"/>
        <v>14.912460901328476</v>
      </c>
      <c r="R3842" s="119">
        <f t="shared" si="1198"/>
        <v>24.854101502214128</v>
      </c>
      <c r="S3842" s="119">
        <f t="shared" si="1199"/>
        <v>9.9416406008856502</v>
      </c>
      <c r="T3842" s="119">
        <f t="shared" si="1200"/>
        <v>29.824921802656952</v>
      </c>
      <c r="U3842" s="119">
        <f t="shared" si="1201"/>
        <v>50.172075907274554</v>
      </c>
      <c r="V3842" s="119">
        <f t="shared" si="1202"/>
        <v>28.980951345194672</v>
      </c>
      <c r="W3842" s="119">
        <f t="shared" si="1204"/>
        <v>5.0048934443819126</v>
      </c>
      <c r="X3842" s="119">
        <f t="shared" si="1205"/>
        <v>15.00284098096818</v>
      </c>
      <c r="Y3842" s="119">
        <f t="shared" si="1206"/>
        <v>42.440517461282383</v>
      </c>
      <c r="Z3842" s="119">
        <f t="shared" si="1207"/>
        <v>42.802409328584837</v>
      </c>
      <c r="AA3842" s="119">
        <f t="shared" si="1211"/>
        <v>0.33013368326123183</v>
      </c>
      <c r="AB3842" s="119">
        <f t="shared" si="1212"/>
        <v>1.5017491465956381</v>
      </c>
      <c r="AC3842" s="119">
        <f t="shared" si="1208"/>
        <v>43.284448169298166</v>
      </c>
      <c r="AD3842" s="119">
        <f t="shared" si="1209"/>
        <v>88.439177845378609</v>
      </c>
      <c r="AE3842" s="119">
        <f t="shared" si="1210"/>
        <v>9.8546512456279007</v>
      </c>
      <c r="AF3842" s="138">
        <f t="shared" si="1203"/>
        <v>0</v>
      </c>
      <c r="AH3842" s="122">
        <v>5400</v>
      </c>
      <c r="AI3842" s="122" t="s">
        <v>2356</v>
      </c>
    </row>
    <row r="3843" spans="1:35" s="122" customFormat="1" ht="11.25" customHeight="1" x14ac:dyDescent="0.2">
      <c r="A3843" s="96" t="s">
        <v>89</v>
      </c>
      <c r="B3843" s="101">
        <v>340000010220</v>
      </c>
      <c r="C3843" s="102" t="s">
        <v>2619</v>
      </c>
      <c r="D3843" s="103" t="s">
        <v>87</v>
      </c>
      <c r="E3843" s="103" t="s">
        <v>87</v>
      </c>
      <c r="F3843" s="103" t="s">
        <v>88</v>
      </c>
      <c r="G3843" s="103" t="s">
        <v>88</v>
      </c>
      <c r="H3843" s="97">
        <v>0</v>
      </c>
      <c r="I3843" s="97">
        <v>0</v>
      </c>
      <c r="J3843" s="97">
        <v>25067.03</v>
      </c>
      <c r="K3843" s="97">
        <v>28085.05</v>
      </c>
      <c r="L3843" s="119">
        <f t="shared" si="1194"/>
        <v>28085.05</v>
      </c>
      <c r="M3843" s="119">
        <f>IF(AND(D3843="да",G3843="нет",F3843="нет"),K3843/SUMIFS($K$22:$K$4031,$D$22:$D$4031,"да",$G$22:$G$4031,"нет",$F$22:$F$4031,"нет")*'Велич. кап. %'!$G$5,0)</f>
        <v>449.98527521318107</v>
      </c>
      <c r="N3843" s="120" t="s">
        <v>45</v>
      </c>
      <c r="O3843" s="121">
        <f t="shared" si="1195"/>
        <v>2.5760934909589501E-5</v>
      </c>
      <c r="P3843" s="119">
        <f t="shared" si="1196"/>
        <v>25.876797525522036</v>
      </c>
      <c r="Q3843" s="119">
        <f t="shared" si="1197"/>
        <v>15.526078515313221</v>
      </c>
      <c r="R3843" s="119">
        <f t="shared" si="1198"/>
        <v>25.876797525522036</v>
      </c>
      <c r="S3843" s="119">
        <f t="shared" si="1199"/>
        <v>10.350719010208813</v>
      </c>
      <c r="T3843" s="119">
        <f t="shared" si="1200"/>
        <v>31.052157030626443</v>
      </c>
      <c r="U3843" s="119">
        <f t="shared" si="1201"/>
        <v>52.236555385919203</v>
      </c>
      <c r="V3843" s="119">
        <f t="shared" si="1202"/>
        <v>30.173458895297426</v>
      </c>
      <c r="W3843" s="119">
        <f t="shared" si="1204"/>
        <v>5.2108346900227263</v>
      </c>
      <c r="X3843" s="119">
        <f t="shared" si="1205"/>
        <v>15.620177552486979</v>
      </c>
      <c r="Y3843" s="119">
        <f t="shared" si="1206"/>
        <v>44.186858942623672</v>
      </c>
      <c r="Z3843" s="119">
        <f t="shared" si="1207"/>
        <v>44.563641928541884</v>
      </c>
      <c r="AA3843" s="119">
        <f t="shared" si="1211"/>
        <v>0.34371801681684949</v>
      </c>
      <c r="AB3843" s="119">
        <f t="shared" si="1212"/>
        <v>1.5635430875310037</v>
      </c>
      <c r="AC3843" s="119">
        <f t="shared" si="1208"/>
        <v>45.065515692896838</v>
      </c>
      <c r="AD3843" s="119">
        <f t="shared" si="1209"/>
        <v>92.078271194982577</v>
      </c>
      <c r="AE3843" s="119">
        <f t="shared" si="1210"/>
        <v>10.260150218869486</v>
      </c>
      <c r="AF3843" s="138">
        <f t="shared" si="1203"/>
        <v>0</v>
      </c>
      <c r="AH3843" s="122">
        <v>5400</v>
      </c>
      <c r="AI3843" s="122" t="s">
        <v>2356</v>
      </c>
    </row>
    <row r="3844" spans="1:35" s="122" customFormat="1" ht="11.25" customHeight="1" x14ac:dyDescent="0.2">
      <c r="A3844" s="96" t="s">
        <v>89</v>
      </c>
      <c r="B3844" s="101">
        <v>340000010225</v>
      </c>
      <c r="C3844" s="102" t="s">
        <v>2620</v>
      </c>
      <c r="D3844" s="103" t="s">
        <v>87</v>
      </c>
      <c r="E3844" s="103" t="s">
        <v>87</v>
      </c>
      <c r="F3844" s="103" t="s">
        <v>88</v>
      </c>
      <c r="G3844" s="103" t="s">
        <v>88</v>
      </c>
      <c r="H3844" s="97">
        <v>0</v>
      </c>
      <c r="I3844" s="97">
        <v>0</v>
      </c>
      <c r="J3844" s="97">
        <v>26317.22</v>
      </c>
      <c r="K3844" s="97">
        <v>30574.560000000001</v>
      </c>
      <c r="L3844" s="119">
        <f t="shared" si="1194"/>
        <v>30574.560000000001</v>
      </c>
      <c r="M3844" s="119">
        <f>IF(AND(D3844="да",G3844="нет",F3844="нет"),K3844/SUMIFS($K$22:$K$4031,$D$22:$D$4031,"да",$G$22:$G$4031,"нет",$F$22:$F$4031,"нет")*'Велич. кап. %'!$G$5,0)</f>
        <v>489.87278983380548</v>
      </c>
      <c r="N3844" s="120" t="s">
        <v>45</v>
      </c>
      <c r="O3844" s="121">
        <f t="shared" si="1195"/>
        <v>2.804443111368286E-5</v>
      </c>
      <c r="P3844" s="119">
        <f t="shared" si="1196"/>
        <v>28.170564002981124</v>
      </c>
      <c r="Q3844" s="119">
        <f t="shared" si="1197"/>
        <v>16.902338401788676</v>
      </c>
      <c r="R3844" s="119">
        <f t="shared" si="1198"/>
        <v>28.170564002981124</v>
      </c>
      <c r="S3844" s="119">
        <f t="shared" si="1199"/>
        <v>11.26822560119245</v>
      </c>
      <c r="T3844" s="119">
        <f t="shared" si="1200"/>
        <v>33.804676803577351</v>
      </c>
      <c r="U3844" s="119">
        <f t="shared" si="1201"/>
        <v>56.866898824823522</v>
      </c>
      <c r="V3844" s="119">
        <f t="shared" si="1202"/>
        <v>32.848089264637409</v>
      </c>
      <c r="W3844" s="119">
        <f t="shared" si="1204"/>
        <v>5.6727325705377503</v>
      </c>
      <c r="X3844" s="119">
        <f t="shared" si="1205"/>
        <v>17.004778549056038</v>
      </c>
      <c r="Y3844" s="119">
        <f t="shared" si="1206"/>
        <v>48.103662623096064</v>
      </c>
      <c r="Z3844" s="119">
        <f t="shared" si="1207"/>
        <v>48.513844339344935</v>
      </c>
      <c r="AA3844" s="119">
        <f t="shared" si="1211"/>
        <v>0.37418580804548235</v>
      </c>
      <c r="AB3844" s="119">
        <f t="shared" si="1212"/>
        <v>1.7021383954204079</v>
      </c>
      <c r="AC3844" s="119">
        <f t="shared" si="1208"/>
        <v>49.060205108533403</v>
      </c>
      <c r="AD3844" s="119">
        <f t="shared" si="1209"/>
        <v>100.24025691060784</v>
      </c>
      <c r="AE3844" s="119">
        <f t="shared" si="1210"/>
        <v>11.169628627182016</v>
      </c>
      <c r="AF3844" s="138">
        <f t="shared" si="1203"/>
        <v>0</v>
      </c>
      <c r="AH3844" s="122">
        <v>5400</v>
      </c>
      <c r="AI3844" s="122" t="s">
        <v>2356</v>
      </c>
    </row>
    <row r="3845" spans="1:35" s="122" customFormat="1" ht="11.25" customHeight="1" x14ac:dyDescent="0.2">
      <c r="A3845" s="96" t="s">
        <v>89</v>
      </c>
      <c r="B3845" s="101">
        <v>340000010226</v>
      </c>
      <c r="C3845" s="102" t="s">
        <v>2621</v>
      </c>
      <c r="D3845" s="103" t="s">
        <v>87</v>
      </c>
      <c r="E3845" s="103" t="s">
        <v>87</v>
      </c>
      <c r="F3845" s="103" t="s">
        <v>88</v>
      </c>
      <c r="G3845" s="103" t="s">
        <v>88</v>
      </c>
      <c r="H3845" s="97">
        <v>0</v>
      </c>
      <c r="I3845" s="97">
        <v>0</v>
      </c>
      <c r="J3845" s="97">
        <v>23465.77</v>
      </c>
      <c r="K3845" s="97">
        <v>28246.48</v>
      </c>
      <c r="L3845" s="119">
        <f t="shared" si="1194"/>
        <v>28246.48</v>
      </c>
      <c r="M3845" s="119">
        <f>IF(AND(D3845="да",G3845="нет",F3845="нет"),K3845/SUMIFS($K$22:$K$4031,$D$22:$D$4031,"да",$G$22:$G$4031,"нет",$F$22:$F$4031,"нет")*'Велич. кап. %'!$G$5,0)</f>
        <v>452.57174463294939</v>
      </c>
      <c r="N3845" s="120" t="s">
        <v>45</v>
      </c>
      <c r="O3845" s="121">
        <f t="shared" si="1195"/>
        <v>2.5909006133335053E-5</v>
      </c>
      <c r="P3845" s="119">
        <f t="shared" si="1196"/>
        <v>26.025534715754741</v>
      </c>
      <c r="Q3845" s="119">
        <f t="shared" si="1197"/>
        <v>15.615320829452843</v>
      </c>
      <c r="R3845" s="119">
        <f t="shared" si="1198"/>
        <v>26.025534715754741</v>
      </c>
      <c r="S3845" s="119">
        <f t="shared" si="1199"/>
        <v>10.410213886301895</v>
      </c>
      <c r="T3845" s="119">
        <f t="shared" si="1200"/>
        <v>31.230641658905686</v>
      </c>
      <c r="U3845" s="119">
        <f t="shared" si="1201"/>
        <v>52.536805773080658</v>
      </c>
      <c r="V3845" s="119">
        <f t="shared" si="1202"/>
        <v>30.346892856407262</v>
      </c>
      <c r="W3845" s="119">
        <f t="shared" si="1204"/>
        <v>5.2407860358102667</v>
      </c>
      <c r="X3845" s="119">
        <f t="shared" si="1205"/>
        <v>15.709960738285044</v>
      </c>
      <c r="Y3845" s="119">
        <f t="shared" si="1206"/>
        <v>44.440840496479112</v>
      </c>
      <c r="Z3845" s="119">
        <f t="shared" si="1207"/>
        <v>44.819789192531957</v>
      </c>
      <c r="AA3845" s="119">
        <f t="shared" si="1211"/>
        <v>0.34569367288492642</v>
      </c>
      <c r="AB3845" s="119">
        <f t="shared" si="1212"/>
        <v>1.572530173565037</v>
      </c>
      <c r="AC3845" s="119">
        <f t="shared" si="1208"/>
        <v>45.32454767604461</v>
      </c>
      <c r="AD3845" s="119">
        <f t="shared" si="1209"/>
        <v>92.607527696893939</v>
      </c>
      <c r="AE3845" s="119">
        <f t="shared" si="1210"/>
        <v>10.319124514796753</v>
      </c>
      <c r="AF3845" s="138">
        <f t="shared" si="1203"/>
        <v>0</v>
      </c>
      <c r="AH3845" s="122">
        <v>5400</v>
      </c>
      <c r="AI3845" s="122" t="s">
        <v>2356</v>
      </c>
    </row>
    <row r="3846" spans="1:35" s="122" customFormat="1" ht="11.25" customHeight="1" x14ac:dyDescent="0.2">
      <c r="A3846" s="96" t="s">
        <v>89</v>
      </c>
      <c r="B3846" s="101">
        <v>340000010227</v>
      </c>
      <c r="C3846" s="102" t="s">
        <v>2622</v>
      </c>
      <c r="D3846" s="103" t="s">
        <v>87</v>
      </c>
      <c r="E3846" s="103" t="s">
        <v>87</v>
      </c>
      <c r="F3846" s="103" t="s">
        <v>88</v>
      </c>
      <c r="G3846" s="103" t="s">
        <v>88</v>
      </c>
      <c r="H3846" s="97">
        <v>0</v>
      </c>
      <c r="I3846" s="97">
        <v>0</v>
      </c>
      <c r="J3846" s="97">
        <v>0</v>
      </c>
      <c r="K3846" s="97">
        <v>4407.6000000000004</v>
      </c>
      <c r="L3846" s="119">
        <f t="shared" si="1194"/>
        <v>4407.6000000000004</v>
      </c>
      <c r="M3846" s="119">
        <f>IF(AND(D3846="да",G3846="нет",F3846="нет"),K3846/SUMIFS($K$22:$K$4031,$D$22:$D$4031,"да",$G$22:$G$4031,"нет",$F$22:$F$4031,"нет")*'Велич. кап. %'!$G$5,0)</f>
        <v>70.619603633592149</v>
      </c>
      <c r="N3846" s="120" t="s">
        <v>45</v>
      </c>
      <c r="O3846" s="121">
        <f t="shared" si="1195"/>
        <v>4.0428589839614559E-6</v>
      </c>
      <c r="P3846" s="119">
        <f t="shared" si="1196"/>
        <v>4.0610421834211055</v>
      </c>
      <c r="Q3846" s="119">
        <f t="shared" si="1197"/>
        <v>2.4366253100526634</v>
      </c>
      <c r="R3846" s="119">
        <f t="shared" si="1198"/>
        <v>4.0610421834211055</v>
      </c>
      <c r="S3846" s="119">
        <f t="shared" si="1199"/>
        <v>1.6244168733684421</v>
      </c>
      <c r="T3846" s="119">
        <f t="shared" si="1200"/>
        <v>4.8732506201053267</v>
      </c>
      <c r="U3846" s="119">
        <f t="shared" si="1201"/>
        <v>8.1978789967964261</v>
      </c>
      <c r="V3846" s="119">
        <f t="shared" si="1202"/>
        <v>4.7353498543500168</v>
      </c>
      <c r="W3846" s="119">
        <f t="shared" si="1204"/>
        <v>0.81777582663175485</v>
      </c>
      <c r="X3846" s="119">
        <f t="shared" si="1205"/>
        <v>2.4513929859602035</v>
      </c>
      <c r="Y3846" s="119">
        <f t="shared" si="1206"/>
        <v>6.9345790545328603</v>
      </c>
      <c r="Z3846" s="119">
        <f t="shared" si="1207"/>
        <v>6.9937104674636936</v>
      </c>
      <c r="AA3846" s="119">
        <f t="shared" si="1211"/>
        <v>5.3942276439669708E-2</v>
      </c>
      <c r="AB3846" s="119">
        <f t="shared" si="1212"/>
        <v>0.24537868056498571</v>
      </c>
      <c r="AC3846" s="119">
        <f t="shared" si="1208"/>
        <v>7.0724733254173344</v>
      </c>
      <c r="AD3846" s="119">
        <f t="shared" si="1209"/>
        <v>14.4505417693401</v>
      </c>
      <c r="AE3846" s="119">
        <f t="shared" si="1210"/>
        <v>1.6102032257264682</v>
      </c>
      <c r="AF3846" s="138">
        <f t="shared" si="1203"/>
        <v>0</v>
      </c>
      <c r="AH3846" s="122">
        <v>5400</v>
      </c>
      <c r="AI3846" s="122" t="s">
        <v>2356</v>
      </c>
    </row>
    <row r="3847" spans="1:35" s="122" customFormat="1" ht="11.25" customHeight="1" x14ac:dyDescent="0.2">
      <c r="A3847" s="96" t="s">
        <v>89</v>
      </c>
      <c r="B3847" s="101">
        <v>340000010228</v>
      </c>
      <c r="C3847" s="102" t="s">
        <v>2623</v>
      </c>
      <c r="D3847" s="103" t="s">
        <v>87</v>
      </c>
      <c r="E3847" s="103" t="s">
        <v>87</v>
      </c>
      <c r="F3847" s="103" t="s">
        <v>88</v>
      </c>
      <c r="G3847" s="103" t="s">
        <v>88</v>
      </c>
      <c r="H3847" s="97">
        <v>0</v>
      </c>
      <c r="I3847" s="97">
        <v>0</v>
      </c>
      <c r="J3847" s="97">
        <v>0</v>
      </c>
      <c r="K3847" s="97">
        <v>4598.2299999999996</v>
      </c>
      <c r="L3847" s="119">
        <f t="shared" si="1194"/>
        <v>4598.2299999999996</v>
      </c>
      <c r="M3847" s="119">
        <f>IF(AND(D3847="да",G3847="нет",F3847="нет"),K3847/SUMIFS($K$22:$K$4031,$D$22:$D$4031,"да",$G$22:$G$4031,"нет",$F$22:$F$4031,"нет")*'Велич. кап. %'!$G$5,0)</f>
        <v>73.673922319650686</v>
      </c>
      <c r="N3847" s="120" t="s">
        <v>45</v>
      </c>
      <c r="O3847" s="121">
        <f t="shared" si="1195"/>
        <v>4.2177138274392151E-6</v>
      </c>
      <c r="P3847" s="119">
        <f t="shared" si="1196"/>
        <v>4.2366834556385404</v>
      </c>
      <c r="Q3847" s="119">
        <f t="shared" si="1197"/>
        <v>2.5420100733831239</v>
      </c>
      <c r="R3847" s="119">
        <f t="shared" si="1198"/>
        <v>4.2366834556385404</v>
      </c>
      <c r="S3847" s="119">
        <f t="shared" si="1199"/>
        <v>1.6946733822554161</v>
      </c>
      <c r="T3847" s="119">
        <f t="shared" si="1200"/>
        <v>5.0840201467662478</v>
      </c>
      <c r="U3847" s="119">
        <f t="shared" si="1201"/>
        <v>8.5524396813320696</v>
      </c>
      <c r="V3847" s="119">
        <f t="shared" si="1202"/>
        <v>4.9401551322188668</v>
      </c>
      <c r="W3847" s="119">
        <f t="shared" si="1204"/>
        <v>0.85314487233254699</v>
      </c>
      <c r="X3847" s="119">
        <f t="shared" si="1205"/>
        <v>2.5574164556293186</v>
      </c>
      <c r="Y3847" s="119">
        <f t="shared" si="1206"/>
        <v>7.2345016439614831</v>
      </c>
      <c r="Z3847" s="119">
        <f t="shared" si="1207"/>
        <v>7.2961905079420948</v>
      </c>
      <c r="AA3847" s="119">
        <f t="shared" si="1211"/>
        <v>5.6275295805695263E-2</v>
      </c>
      <c r="AB3847" s="119">
        <f t="shared" si="1212"/>
        <v>0.25599138087265955</v>
      </c>
      <c r="AC3847" s="119">
        <f t="shared" si="1208"/>
        <v>7.3783598827329495</v>
      </c>
      <c r="AD3847" s="119">
        <f t="shared" si="1209"/>
        <v>15.075531962980472</v>
      </c>
      <c r="AE3847" s="119">
        <f t="shared" si="1210"/>
        <v>1.6798449901606811</v>
      </c>
      <c r="AF3847" s="138">
        <f t="shared" si="1203"/>
        <v>0</v>
      </c>
      <c r="AH3847" s="122">
        <v>5400</v>
      </c>
      <c r="AI3847" s="122" t="s">
        <v>2356</v>
      </c>
    </row>
    <row r="3848" spans="1:35" s="122" customFormat="1" ht="11.25" customHeight="1" x14ac:dyDescent="0.2">
      <c r="A3848" s="96" t="s">
        <v>89</v>
      </c>
      <c r="B3848" s="101">
        <v>340000010229</v>
      </c>
      <c r="C3848" s="102" t="s">
        <v>2624</v>
      </c>
      <c r="D3848" s="103" t="s">
        <v>87</v>
      </c>
      <c r="E3848" s="103" t="s">
        <v>87</v>
      </c>
      <c r="F3848" s="103" t="s">
        <v>88</v>
      </c>
      <c r="G3848" s="103" t="s">
        <v>88</v>
      </c>
      <c r="H3848" s="97">
        <v>0</v>
      </c>
      <c r="I3848" s="97">
        <v>0</v>
      </c>
      <c r="J3848" s="97">
        <v>0</v>
      </c>
      <c r="K3848" s="97">
        <v>6276.16</v>
      </c>
      <c r="L3848" s="119">
        <f t="shared" si="1194"/>
        <v>6276.16</v>
      </c>
      <c r="M3848" s="119">
        <f>IF(AND(D3848="да",G3848="нет",F3848="нет"),K3848/SUMIFS($K$22:$K$4031,$D$22:$D$4031,"да",$G$22:$G$4031,"нет",$F$22:$F$4031,"нет")*'Велич. кап. %'!$G$5,0)</f>
        <v>100.55811133973266</v>
      </c>
      <c r="N3848" s="120" t="s">
        <v>45</v>
      </c>
      <c r="O3848" s="121">
        <f t="shared" si="1195"/>
        <v>5.7567905074824243E-6</v>
      </c>
      <c r="P3848" s="119">
        <f t="shared" si="1196"/>
        <v>5.7826823010028612</v>
      </c>
      <c r="Q3848" s="119">
        <f t="shared" si="1197"/>
        <v>3.4696093806017165</v>
      </c>
      <c r="R3848" s="119">
        <f t="shared" si="1198"/>
        <v>5.7826823010028612</v>
      </c>
      <c r="S3848" s="119">
        <f t="shared" si="1199"/>
        <v>2.3130729204011442</v>
      </c>
      <c r="T3848" s="119">
        <f t="shared" si="1200"/>
        <v>6.9392187612034331</v>
      </c>
      <c r="U3848" s="119">
        <f t="shared" si="1201"/>
        <v>11.673291642738421</v>
      </c>
      <c r="V3848" s="119">
        <f t="shared" si="1202"/>
        <v>6.7428562804876586</v>
      </c>
      <c r="W3848" s="119">
        <f t="shared" si="1204"/>
        <v>1.1644640920394671</v>
      </c>
      <c r="X3848" s="119">
        <f t="shared" si="1205"/>
        <v>3.4906376719221326</v>
      </c>
      <c r="Y3848" s="119">
        <f t="shared" si="1206"/>
        <v>9.8744277336638895</v>
      </c>
      <c r="Z3848" s="119">
        <f t="shared" si="1207"/>
        <v>9.9586273453754739</v>
      </c>
      <c r="AA3848" s="119">
        <f t="shared" si="1211"/>
        <v>7.6810590275795787E-2</v>
      </c>
      <c r="AB3848" s="119">
        <f t="shared" si="1212"/>
        <v>0.34940463286476559</v>
      </c>
      <c r="AC3848" s="119">
        <f t="shared" si="1208"/>
        <v>10.070780966070256</v>
      </c>
      <c r="AD3848" s="119">
        <f t="shared" si="1209"/>
        <v>20.576711187735178</v>
      </c>
      <c r="AE3848" s="119">
        <f t="shared" si="1210"/>
        <v>2.2928335323476343</v>
      </c>
      <c r="AF3848" s="138">
        <f t="shared" si="1203"/>
        <v>0</v>
      </c>
      <c r="AH3848" s="122">
        <v>5400</v>
      </c>
      <c r="AI3848" s="122" t="s">
        <v>2356</v>
      </c>
    </row>
    <row r="3849" spans="1:35" s="122" customFormat="1" ht="11.25" customHeight="1" x14ac:dyDescent="0.2">
      <c r="A3849" s="96" t="s">
        <v>89</v>
      </c>
      <c r="B3849" s="101">
        <v>340000010230</v>
      </c>
      <c r="C3849" s="102" t="s">
        <v>2625</v>
      </c>
      <c r="D3849" s="103" t="s">
        <v>87</v>
      </c>
      <c r="E3849" s="103" t="s">
        <v>87</v>
      </c>
      <c r="F3849" s="103" t="s">
        <v>88</v>
      </c>
      <c r="G3849" s="103" t="s">
        <v>88</v>
      </c>
      <c r="H3849" s="97">
        <v>0</v>
      </c>
      <c r="I3849" s="97">
        <v>0</v>
      </c>
      <c r="J3849" s="97">
        <v>0</v>
      </c>
      <c r="K3849" s="97">
        <v>62223.77</v>
      </c>
      <c r="L3849" s="119">
        <f t="shared" si="1194"/>
        <v>62223.77</v>
      </c>
      <c r="M3849" s="119">
        <f>IF(AND(D3849="да",G3849="нет",F3849="нет"),K3849/SUMIFS($K$22:$K$4031,$D$22:$D$4031,"да",$G$22:$G$4031,"нет",$F$22:$F$4031,"нет")*'Велич. кап. %'!$G$5,0)</f>
        <v>996.96387466825502</v>
      </c>
      <c r="N3849" s="120" t="s">
        <v>45</v>
      </c>
      <c r="O3849" s="121">
        <f t="shared" si="1195"/>
        <v>5.7074581985763512E-5</v>
      </c>
      <c r="P3849" s="119">
        <f t="shared" si="1196"/>
        <v>57.331281146540668</v>
      </c>
      <c r="Q3849" s="119">
        <f t="shared" si="1197"/>
        <v>34.398768687924395</v>
      </c>
      <c r="R3849" s="119">
        <f t="shared" si="1198"/>
        <v>57.331281146540668</v>
      </c>
      <c r="S3849" s="119">
        <f t="shared" si="1199"/>
        <v>22.932512458616262</v>
      </c>
      <c r="T3849" s="119">
        <f t="shared" si="1200"/>
        <v>68.79753737584879</v>
      </c>
      <c r="U3849" s="119">
        <f t="shared" si="1201"/>
        <v>115.73258398776917</v>
      </c>
      <c r="V3849" s="119">
        <f t="shared" si="1202"/>
        <v>66.850739678421107</v>
      </c>
      <c r="W3849" s="119">
        <f t="shared" si="1204"/>
        <v>11.544853196273296</v>
      </c>
      <c r="X3849" s="119">
        <f t="shared" si="1205"/>
        <v>34.607249600236152</v>
      </c>
      <c r="Y3849" s="119">
        <f t="shared" si="1206"/>
        <v>97.89809695436746</v>
      </c>
      <c r="Z3849" s="119">
        <f t="shared" si="1207"/>
        <v>98.732877659963066</v>
      </c>
      <c r="AA3849" s="119">
        <f t="shared" si="1211"/>
        <v>0.76152368691769357</v>
      </c>
      <c r="AB3849" s="119">
        <f t="shared" si="1212"/>
        <v>3.4641044065657356</v>
      </c>
      <c r="AC3849" s="119">
        <f t="shared" si="1208"/>
        <v>99.844802961226804</v>
      </c>
      <c r="AD3849" s="119">
        <f t="shared" si="1209"/>
        <v>204.00380874644051</v>
      </c>
      <c r="AE3849" s="119">
        <f t="shared" si="1210"/>
        <v>22.73185297460337</v>
      </c>
      <c r="AF3849" s="138">
        <f t="shared" si="1203"/>
        <v>0</v>
      </c>
      <c r="AH3849" s="122">
        <v>5100</v>
      </c>
      <c r="AI3849" s="122" t="s">
        <v>2356</v>
      </c>
    </row>
    <row r="3850" spans="1:35" s="122" customFormat="1" ht="11.25" customHeight="1" x14ac:dyDescent="0.2">
      <c r="A3850" s="96" t="s">
        <v>89</v>
      </c>
      <c r="B3850" s="101">
        <v>340000010231</v>
      </c>
      <c r="C3850" s="102" t="s">
        <v>2626</v>
      </c>
      <c r="D3850" s="103" t="s">
        <v>87</v>
      </c>
      <c r="E3850" s="103" t="s">
        <v>87</v>
      </c>
      <c r="F3850" s="103" t="s">
        <v>88</v>
      </c>
      <c r="G3850" s="103" t="s">
        <v>88</v>
      </c>
      <c r="H3850" s="97">
        <v>0</v>
      </c>
      <c r="I3850" s="97">
        <v>0</v>
      </c>
      <c r="J3850" s="97">
        <v>0</v>
      </c>
      <c r="K3850" s="97">
        <v>16232.66</v>
      </c>
      <c r="L3850" s="119">
        <f t="shared" si="1194"/>
        <v>16232.66</v>
      </c>
      <c r="M3850" s="119">
        <f>IF(AND(D3850="да",G3850="нет",F3850="нет"),K3850/SUMIFS($K$22:$K$4031,$D$22:$D$4031,"да",$G$22:$G$4031,"нет",$F$22:$F$4031,"нет")*'Велич. кап. %'!$G$5,0)</f>
        <v>260.08349558010383</v>
      </c>
      <c r="N3850" s="120" t="s">
        <v>45</v>
      </c>
      <c r="O3850" s="121">
        <f t="shared" si="1195"/>
        <v>1.4889362763089154E-5</v>
      </c>
      <c r="P3850" s="119">
        <f t="shared" si="1196"/>
        <v>14.956329296926317</v>
      </c>
      <c r="Q3850" s="119">
        <f t="shared" si="1197"/>
        <v>8.9737975781557893</v>
      </c>
      <c r="R3850" s="119">
        <f t="shared" si="1198"/>
        <v>14.956329296926317</v>
      </c>
      <c r="S3850" s="119">
        <f t="shared" si="1199"/>
        <v>5.9825317187705265</v>
      </c>
      <c r="T3850" s="119">
        <f t="shared" si="1200"/>
        <v>17.947595156311579</v>
      </c>
      <c r="U3850" s="119">
        <f t="shared" si="1201"/>
        <v>30.191801088151706</v>
      </c>
      <c r="V3850" s="119">
        <f t="shared" si="1202"/>
        <v>17.4397232431966</v>
      </c>
      <c r="W3850" s="119">
        <f t="shared" si="1204"/>
        <v>3.0117698860904394</v>
      </c>
      <c r="X3850" s="119">
        <f t="shared" si="1205"/>
        <v>9.0281851500764017</v>
      </c>
      <c r="Y3850" s="119">
        <f t="shared" si="1206"/>
        <v>25.539219537923895</v>
      </c>
      <c r="Z3850" s="119">
        <f t="shared" si="1207"/>
        <v>25.756993410649599</v>
      </c>
      <c r="AA3850" s="119">
        <f t="shared" si="1211"/>
        <v>0.19866290794790106</v>
      </c>
      <c r="AB3850" s="119">
        <f t="shared" si="1212"/>
        <v>0.90370012997096383</v>
      </c>
      <c r="AC3850" s="119">
        <f t="shared" si="1208"/>
        <v>26.047067531211756</v>
      </c>
      <c r="AD3850" s="119">
        <f t="shared" si="1209"/>
        <v>53.219605081562811</v>
      </c>
      <c r="AE3850" s="119">
        <f t="shared" si="1210"/>
        <v>5.9301845662312846</v>
      </c>
      <c r="AF3850" s="138">
        <f t="shared" si="1203"/>
        <v>0</v>
      </c>
      <c r="AH3850" s="122">
        <v>5100</v>
      </c>
      <c r="AI3850" s="122" t="s">
        <v>2356</v>
      </c>
    </row>
    <row r="3851" spans="1:35" s="122" customFormat="1" ht="11.25" customHeight="1" x14ac:dyDescent="0.2">
      <c r="A3851" s="96" t="s">
        <v>89</v>
      </c>
      <c r="B3851" s="101">
        <v>340000010232</v>
      </c>
      <c r="C3851" s="102" t="s">
        <v>2627</v>
      </c>
      <c r="D3851" s="103" t="s">
        <v>87</v>
      </c>
      <c r="E3851" s="103" t="s">
        <v>87</v>
      </c>
      <c r="F3851" s="103" t="s">
        <v>88</v>
      </c>
      <c r="G3851" s="103" t="s">
        <v>88</v>
      </c>
      <c r="H3851" s="97">
        <v>0</v>
      </c>
      <c r="I3851" s="97">
        <v>0</v>
      </c>
      <c r="J3851" s="97">
        <v>0</v>
      </c>
      <c r="K3851" s="97">
        <v>16940.650000000001</v>
      </c>
      <c r="L3851" s="119">
        <f t="shared" si="1194"/>
        <v>16940.650000000001</v>
      </c>
      <c r="M3851" s="119">
        <f>IF(AND(D3851="да",G3851="нет",F3851="нет"),K3851/SUMIFS($K$22:$K$4031,$D$22:$D$4031,"да",$G$22:$G$4031,"нет",$F$22:$F$4031,"нет")*'Велич. кап. %'!$G$5,0)</f>
        <v>271.42707784177617</v>
      </c>
      <c r="N3851" s="120" t="s">
        <v>45</v>
      </c>
      <c r="O3851" s="121">
        <f t="shared" si="1195"/>
        <v>1.5538764644397549E-5</v>
      </c>
      <c r="P3851" s="119">
        <f t="shared" si="1196"/>
        <v>15.608651934062246</v>
      </c>
      <c r="Q3851" s="119">
        <f t="shared" si="1197"/>
        <v>9.3651911604373481</v>
      </c>
      <c r="R3851" s="119">
        <f t="shared" si="1198"/>
        <v>15.608651934062246</v>
      </c>
      <c r="S3851" s="119">
        <f t="shared" si="1199"/>
        <v>6.2434607736248982</v>
      </c>
      <c r="T3851" s="119">
        <f t="shared" si="1200"/>
        <v>18.730382320874696</v>
      </c>
      <c r="U3851" s="119">
        <f t="shared" si="1201"/>
        <v>31.508621205889686</v>
      </c>
      <c r="V3851" s="119">
        <f t="shared" si="1202"/>
        <v>18.20035949498471</v>
      </c>
      <c r="W3851" s="119">
        <f t="shared" si="1204"/>
        <v>3.1431286998432793</v>
      </c>
      <c r="X3851" s="119">
        <f t="shared" si="1205"/>
        <v>9.4219508547977853</v>
      </c>
      <c r="Y3851" s="119">
        <f t="shared" si="1206"/>
        <v>26.653116585028609</v>
      </c>
      <c r="Z3851" s="119">
        <f t="shared" si="1207"/>
        <v>26.880388699210187</v>
      </c>
      <c r="AA3851" s="119">
        <f t="shared" si="1211"/>
        <v>0.20732762169155339</v>
      </c>
      <c r="AB3851" s="119">
        <f t="shared" si="1212"/>
        <v>0.94311515221735753</v>
      </c>
      <c r="AC3851" s="119">
        <f t="shared" si="1208"/>
        <v>27.183114447824476</v>
      </c>
      <c r="AD3851" s="119">
        <f t="shared" si="1209"/>
        <v>55.54078646537149</v>
      </c>
      <c r="AE3851" s="119">
        <f t="shared" si="1210"/>
        <v>6.18883049185568</v>
      </c>
      <c r="AF3851" s="138">
        <f t="shared" si="1203"/>
        <v>0</v>
      </c>
      <c r="AH3851" s="122">
        <v>5100</v>
      </c>
      <c r="AI3851" s="122" t="s">
        <v>2356</v>
      </c>
    </row>
    <row r="3852" spans="1:35" s="122" customFormat="1" ht="11.25" customHeight="1" x14ac:dyDescent="0.2">
      <c r="A3852" s="96" t="s">
        <v>89</v>
      </c>
      <c r="B3852" s="101">
        <v>340000010234</v>
      </c>
      <c r="C3852" s="102" t="s">
        <v>2628</v>
      </c>
      <c r="D3852" s="103" t="s">
        <v>87</v>
      </c>
      <c r="E3852" s="103" t="s">
        <v>87</v>
      </c>
      <c r="F3852" s="103" t="s">
        <v>88</v>
      </c>
      <c r="G3852" s="103" t="s">
        <v>88</v>
      </c>
      <c r="H3852" s="97">
        <v>0</v>
      </c>
      <c r="I3852" s="97">
        <v>0</v>
      </c>
      <c r="J3852" s="97">
        <v>0</v>
      </c>
      <c r="K3852" s="97">
        <v>25274.29</v>
      </c>
      <c r="L3852" s="119">
        <f t="shared" si="1194"/>
        <v>25274.29</v>
      </c>
      <c r="M3852" s="119">
        <f>IF(AND(D3852="да",G3852="нет",F3852="нет"),K3852/SUMIFS($K$22:$K$4031,$D$22:$D$4031,"да",$G$22:$G$4031,"нет",$F$22:$F$4031,"нет")*'Велич. кап. %'!$G$5,0)</f>
        <v>404.95061755160668</v>
      </c>
      <c r="N3852" s="120" t="s">
        <v>45</v>
      </c>
      <c r="O3852" s="121">
        <f t="shared" si="1195"/>
        <v>2.3182773026079315E-5</v>
      </c>
      <c r="P3852" s="119">
        <f t="shared" si="1196"/>
        <v>23.287040077597382</v>
      </c>
      <c r="Q3852" s="119">
        <f t="shared" si="1197"/>
        <v>13.972224046558429</v>
      </c>
      <c r="R3852" s="119">
        <f t="shared" si="1198"/>
        <v>23.287040077597382</v>
      </c>
      <c r="S3852" s="119">
        <f t="shared" si="1199"/>
        <v>9.3148160310389514</v>
      </c>
      <c r="T3852" s="119">
        <f t="shared" si="1200"/>
        <v>27.944448093116858</v>
      </c>
      <c r="U3852" s="119">
        <f t="shared" si="1201"/>
        <v>47.008705678814309</v>
      </c>
      <c r="V3852" s="119">
        <f t="shared" si="1202"/>
        <v>27.153690323600163</v>
      </c>
      <c r="W3852" s="119">
        <f t="shared" si="1204"/>
        <v>4.6893328335785229</v>
      </c>
      <c r="X3852" s="119">
        <f t="shared" si="1205"/>
        <v>14.056905624631117</v>
      </c>
      <c r="Y3852" s="119">
        <f t="shared" si="1206"/>
        <v>39.764625204689473</v>
      </c>
      <c r="Z3852" s="119">
        <f t="shared" si="1207"/>
        <v>40.103699639421215</v>
      </c>
      <c r="AA3852" s="119">
        <f t="shared" si="1211"/>
        <v>0.30931861738732641</v>
      </c>
      <c r="AB3852" s="119">
        <f t="shared" si="1212"/>
        <v>1.4070632390454698</v>
      </c>
      <c r="AC3852" s="119">
        <f t="shared" si="1208"/>
        <v>40.555345730978786</v>
      </c>
      <c r="AD3852" s="119">
        <f t="shared" si="1209"/>
        <v>82.863050942784014</v>
      </c>
      <c r="AE3852" s="119">
        <f t="shared" si="1210"/>
        <v>9.2333113907673621</v>
      </c>
      <c r="AF3852" s="138">
        <f t="shared" si="1203"/>
        <v>0</v>
      </c>
      <c r="AH3852" s="122">
        <v>5100</v>
      </c>
      <c r="AI3852" s="122" t="s">
        <v>2356</v>
      </c>
    </row>
    <row r="3853" spans="1:35" s="122" customFormat="1" ht="11.25" customHeight="1" x14ac:dyDescent="0.2">
      <c r="A3853" s="96" t="s">
        <v>89</v>
      </c>
      <c r="B3853" s="101">
        <v>340000010235</v>
      </c>
      <c r="C3853" s="102" t="s">
        <v>2629</v>
      </c>
      <c r="D3853" s="103" t="s">
        <v>87</v>
      </c>
      <c r="E3853" s="103" t="s">
        <v>87</v>
      </c>
      <c r="F3853" s="103" t="s">
        <v>88</v>
      </c>
      <c r="G3853" s="103" t="s">
        <v>88</v>
      </c>
      <c r="H3853" s="97">
        <v>0</v>
      </c>
      <c r="I3853" s="97">
        <v>0</v>
      </c>
      <c r="J3853" s="97">
        <v>0</v>
      </c>
      <c r="K3853" s="97">
        <v>34478.33</v>
      </c>
      <c r="L3853" s="119">
        <f t="shared" si="1194"/>
        <v>34478.33</v>
      </c>
      <c r="M3853" s="119">
        <f>IF(AND(D3853="да",G3853="нет",F3853="нет"),K3853/SUMIFS($K$22:$K$4031,$D$22:$D$4031,"да",$G$22:$G$4031,"нет",$F$22:$F$4031,"нет")*'Велич. кап. %'!$G$5,0)</f>
        <v>552.41991073332179</v>
      </c>
      <c r="N3853" s="120" t="s">
        <v>45</v>
      </c>
      <c r="O3853" s="121">
        <f t="shared" si="1195"/>
        <v>3.1625153415121105E-5</v>
      </c>
      <c r="P3853" s="119">
        <f t="shared" si="1196"/>
        <v>31.767390993718443</v>
      </c>
      <c r="Q3853" s="119">
        <f t="shared" si="1197"/>
        <v>19.060434596231065</v>
      </c>
      <c r="R3853" s="119">
        <f t="shared" si="1198"/>
        <v>31.767390993718443</v>
      </c>
      <c r="S3853" s="119">
        <f t="shared" si="1199"/>
        <v>12.706956397487376</v>
      </c>
      <c r="T3853" s="119">
        <f t="shared" si="1200"/>
        <v>38.120869192462131</v>
      </c>
      <c r="U3853" s="119">
        <f t="shared" si="1201"/>
        <v>64.127683399495439</v>
      </c>
      <c r="V3853" s="119">
        <f t="shared" si="1202"/>
        <v>37.042144238073284</v>
      </c>
      <c r="W3853" s="119">
        <f t="shared" si="1204"/>
        <v>6.397028953769043</v>
      </c>
      <c r="X3853" s="119">
        <f t="shared" si="1205"/>
        <v>19.175954335606963</v>
      </c>
      <c r="Y3853" s="119">
        <f t="shared" si="1206"/>
        <v>54.245554281983829</v>
      </c>
      <c r="Z3853" s="119">
        <f t="shared" si="1207"/>
        <v>54.708108136325322</v>
      </c>
      <c r="AA3853" s="119">
        <f t="shared" si="1211"/>
        <v>0.42196197659455426</v>
      </c>
      <c r="AB3853" s="119">
        <f t="shared" si="1212"/>
        <v>1.919467992441275</v>
      </c>
      <c r="AC3853" s="119">
        <f t="shared" si="1208"/>
        <v>55.324228430423865</v>
      </c>
      <c r="AD3853" s="119">
        <f t="shared" si="1209"/>
        <v>113.03896628598146</v>
      </c>
      <c r="AE3853" s="119">
        <f t="shared" si="1210"/>
        <v>12.595770529009362</v>
      </c>
      <c r="AF3853" s="138">
        <f t="shared" si="1203"/>
        <v>0</v>
      </c>
      <c r="AH3853" s="122">
        <v>5100</v>
      </c>
      <c r="AI3853" s="122" t="s">
        <v>2356</v>
      </c>
    </row>
    <row r="3854" spans="1:35" s="122" customFormat="1" ht="11.25" customHeight="1" x14ac:dyDescent="0.2">
      <c r="A3854" s="96" t="s">
        <v>89</v>
      </c>
      <c r="B3854" s="101">
        <v>340000010238</v>
      </c>
      <c r="C3854" s="102" t="s">
        <v>2630</v>
      </c>
      <c r="D3854" s="103" t="s">
        <v>88</v>
      </c>
      <c r="E3854" s="103" t="s">
        <v>87</v>
      </c>
      <c r="F3854" s="103" t="s">
        <v>88</v>
      </c>
      <c r="G3854" s="103" t="s">
        <v>88</v>
      </c>
      <c r="H3854" s="97">
        <v>0</v>
      </c>
      <c r="I3854" s="97">
        <v>0</v>
      </c>
      <c r="J3854" s="97">
        <v>0</v>
      </c>
      <c r="K3854" s="97">
        <v>451315.8</v>
      </c>
      <c r="L3854" s="119">
        <f t="shared" si="1194"/>
        <v>0</v>
      </c>
      <c r="M3854" s="119">
        <f>IF(AND(D3854="да",G3854="нет",F3854="нет"),K3854/SUMIFS($K$22:$K$4031,$D$22:$D$4031,"да",$G$22:$G$4031,"нет",$F$22:$F$4031,"нет")*'Велич. кап. %'!$G$5,0)</f>
        <v>0</v>
      </c>
      <c r="N3854" s="120" t="s">
        <v>45</v>
      </c>
      <c r="O3854" s="121">
        <f t="shared" si="1195"/>
        <v>0</v>
      </c>
      <c r="P3854" s="119">
        <f t="shared" si="1196"/>
        <v>0</v>
      </c>
      <c r="Q3854" s="119">
        <f t="shared" si="1197"/>
        <v>0</v>
      </c>
      <c r="R3854" s="119">
        <f t="shared" si="1198"/>
        <v>0</v>
      </c>
      <c r="S3854" s="119">
        <f t="shared" si="1199"/>
        <v>0</v>
      </c>
      <c r="T3854" s="119">
        <f t="shared" si="1200"/>
        <v>0</v>
      </c>
      <c r="U3854" s="119">
        <f t="shared" si="1201"/>
        <v>0</v>
      </c>
      <c r="V3854" s="119">
        <f t="shared" si="1202"/>
        <v>0</v>
      </c>
      <c r="W3854" s="119">
        <f t="shared" si="1204"/>
        <v>0</v>
      </c>
      <c r="X3854" s="119">
        <f t="shared" si="1205"/>
        <v>0</v>
      </c>
      <c r="Y3854" s="119">
        <f t="shared" si="1206"/>
        <v>0</v>
      </c>
      <c r="Z3854" s="119">
        <f t="shared" si="1207"/>
        <v>0</v>
      </c>
      <c r="AA3854" s="119">
        <f t="shared" si="1211"/>
        <v>0</v>
      </c>
      <c r="AB3854" s="119">
        <f t="shared" si="1212"/>
        <v>0</v>
      </c>
      <c r="AC3854" s="119">
        <f t="shared" si="1208"/>
        <v>0</v>
      </c>
      <c r="AD3854" s="119">
        <f t="shared" si="1209"/>
        <v>0</v>
      </c>
      <c r="AE3854" s="119">
        <f t="shared" si="1210"/>
        <v>0</v>
      </c>
      <c r="AF3854" s="138">
        <f t="shared" si="1203"/>
        <v>0</v>
      </c>
      <c r="AH3854" s="122">
        <v>5200</v>
      </c>
      <c r="AI3854" s="122" t="s">
        <v>2356</v>
      </c>
    </row>
    <row r="3855" spans="1:35" s="122" customFormat="1" ht="11.25" customHeight="1" x14ac:dyDescent="0.2">
      <c r="A3855" s="96" t="s">
        <v>89</v>
      </c>
      <c r="B3855" s="101">
        <v>340000010239</v>
      </c>
      <c r="C3855" s="102" t="s">
        <v>3175</v>
      </c>
      <c r="D3855" s="103" t="s">
        <v>88</v>
      </c>
      <c r="E3855" s="103" t="s">
        <v>87</v>
      </c>
      <c r="F3855" s="103" t="s">
        <v>88</v>
      </c>
      <c r="G3855" s="103" t="s">
        <v>88</v>
      </c>
      <c r="H3855" s="97">
        <v>0</v>
      </c>
      <c r="I3855" s="97">
        <v>0</v>
      </c>
      <c r="J3855" s="97">
        <v>30377.18</v>
      </c>
      <c r="K3855" s="97">
        <v>30377.18</v>
      </c>
      <c r="L3855" s="119">
        <f t="shared" si="1194"/>
        <v>0</v>
      </c>
      <c r="M3855" s="119">
        <f>IF(AND(D3855="да",G3855="нет",F3855="нет"),K3855/SUMIFS($K$22:$K$4031,$D$22:$D$4031,"да",$G$22:$G$4031,"нет",$F$22:$F$4031,"нет")*'Велич. кап. %'!$G$5,0)</f>
        <v>0</v>
      </c>
      <c r="N3855" s="120" t="s">
        <v>45</v>
      </c>
      <c r="O3855" s="121">
        <f t="shared" si="1195"/>
        <v>0</v>
      </c>
      <c r="P3855" s="119">
        <f t="shared" si="1196"/>
        <v>0</v>
      </c>
      <c r="Q3855" s="119">
        <f t="shared" si="1197"/>
        <v>0</v>
      </c>
      <c r="R3855" s="119">
        <f t="shared" si="1198"/>
        <v>0</v>
      </c>
      <c r="S3855" s="119">
        <f t="shared" si="1199"/>
        <v>0</v>
      </c>
      <c r="T3855" s="119">
        <f t="shared" si="1200"/>
        <v>0</v>
      </c>
      <c r="U3855" s="119">
        <f t="shared" si="1201"/>
        <v>0</v>
      </c>
      <c r="V3855" s="119">
        <f t="shared" si="1202"/>
        <v>0</v>
      </c>
      <c r="W3855" s="119">
        <f t="shared" si="1204"/>
        <v>0</v>
      </c>
      <c r="X3855" s="119">
        <f t="shared" si="1205"/>
        <v>0</v>
      </c>
      <c r="Y3855" s="119">
        <f t="shared" si="1206"/>
        <v>0</v>
      </c>
      <c r="Z3855" s="119">
        <f t="shared" si="1207"/>
        <v>0</v>
      </c>
      <c r="AA3855" s="119">
        <f t="shared" si="1211"/>
        <v>0</v>
      </c>
      <c r="AB3855" s="119">
        <f t="shared" si="1212"/>
        <v>0</v>
      </c>
      <c r="AC3855" s="119">
        <f t="shared" si="1208"/>
        <v>0</v>
      </c>
      <c r="AD3855" s="119">
        <f t="shared" si="1209"/>
        <v>0</v>
      </c>
      <c r="AE3855" s="119">
        <f t="shared" si="1210"/>
        <v>0</v>
      </c>
      <c r="AF3855" s="138">
        <f t="shared" si="1203"/>
        <v>0</v>
      </c>
      <c r="AH3855" s="122">
        <v>5200</v>
      </c>
      <c r="AI3855" s="122" t="s">
        <v>2356</v>
      </c>
    </row>
    <row r="3856" spans="1:35" s="122" customFormat="1" ht="11.25" customHeight="1" x14ac:dyDescent="0.2">
      <c r="A3856" s="96" t="s">
        <v>89</v>
      </c>
      <c r="B3856" s="101">
        <v>340000010240</v>
      </c>
      <c r="C3856" s="102" t="s">
        <v>3176</v>
      </c>
      <c r="D3856" s="103" t="s">
        <v>88</v>
      </c>
      <c r="E3856" s="103" t="s">
        <v>87</v>
      </c>
      <c r="F3856" s="103" t="s">
        <v>88</v>
      </c>
      <c r="G3856" s="103" t="s">
        <v>88</v>
      </c>
      <c r="H3856" s="97">
        <v>0</v>
      </c>
      <c r="I3856" s="97">
        <v>0</v>
      </c>
      <c r="J3856" s="97">
        <v>36643.47</v>
      </c>
      <c r="K3856" s="97">
        <v>36643.47</v>
      </c>
      <c r="L3856" s="119">
        <f t="shared" si="1194"/>
        <v>0</v>
      </c>
      <c r="M3856" s="119">
        <f>IF(AND(D3856="да",G3856="нет",F3856="нет"),K3856/SUMIFS($K$22:$K$4031,$D$22:$D$4031,"да",$G$22:$G$4031,"нет",$F$22:$F$4031,"нет")*'Велич. кап. %'!$G$5,0)</f>
        <v>0</v>
      </c>
      <c r="N3856" s="120" t="s">
        <v>45</v>
      </c>
      <c r="O3856" s="121">
        <f t="shared" si="1195"/>
        <v>0</v>
      </c>
      <c r="P3856" s="119">
        <f t="shared" si="1196"/>
        <v>0</v>
      </c>
      <c r="Q3856" s="119">
        <f t="shared" si="1197"/>
        <v>0</v>
      </c>
      <c r="R3856" s="119">
        <f t="shared" si="1198"/>
        <v>0</v>
      </c>
      <c r="S3856" s="119">
        <f t="shared" si="1199"/>
        <v>0</v>
      </c>
      <c r="T3856" s="119">
        <f t="shared" si="1200"/>
        <v>0</v>
      </c>
      <c r="U3856" s="119">
        <f t="shared" si="1201"/>
        <v>0</v>
      </c>
      <c r="V3856" s="119">
        <f t="shared" si="1202"/>
        <v>0</v>
      </c>
      <c r="W3856" s="119">
        <f t="shared" si="1204"/>
        <v>0</v>
      </c>
      <c r="X3856" s="119">
        <f t="shared" si="1205"/>
        <v>0</v>
      </c>
      <c r="Y3856" s="119">
        <f t="shared" si="1206"/>
        <v>0</v>
      </c>
      <c r="Z3856" s="119">
        <f t="shared" si="1207"/>
        <v>0</v>
      </c>
      <c r="AA3856" s="119">
        <f t="shared" si="1211"/>
        <v>0</v>
      </c>
      <c r="AB3856" s="119">
        <f t="shared" si="1212"/>
        <v>0</v>
      </c>
      <c r="AC3856" s="119">
        <f t="shared" si="1208"/>
        <v>0</v>
      </c>
      <c r="AD3856" s="119">
        <f t="shared" si="1209"/>
        <v>0</v>
      </c>
      <c r="AE3856" s="119">
        <f t="shared" si="1210"/>
        <v>0</v>
      </c>
      <c r="AF3856" s="138">
        <f t="shared" si="1203"/>
        <v>0</v>
      </c>
      <c r="AH3856" s="122">
        <v>5200</v>
      </c>
      <c r="AI3856" s="122" t="s">
        <v>2356</v>
      </c>
    </row>
    <row r="3857" spans="1:35" s="122" customFormat="1" ht="11.25" customHeight="1" x14ac:dyDescent="0.2">
      <c r="A3857" s="96" t="s">
        <v>89</v>
      </c>
      <c r="B3857" s="101">
        <v>340000010241</v>
      </c>
      <c r="C3857" s="102" t="s">
        <v>3177</v>
      </c>
      <c r="D3857" s="103" t="s">
        <v>88</v>
      </c>
      <c r="E3857" s="103" t="s">
        <v>87</v>
      </c>
      <c r="F3857" s="103" t="s">
        <v>88</v>
      </c>
      <c r="G3857" s="103" t="s">
        <v>88</v>
      </c>
      <c r="H3857" s="97">
        <v>0</v>
      </c>
      <c r="I3857" s="97">
        <v>0</v>
      </c>
      <c r="J3857" s="97">
        <v>61171.28</v>
      </c>
      <c r="K3857" s="97">
        <v>61171.28</v>
      </c>
      <c r="L3857" s="119">
        <f t="shared" si="1194"/>
        <v>0</v>
      </c>
      <c r="M3857" s="119">
        <f>IF(AND(D3857="да",G3857="нет",F3857="нет"),K3857/SUMIFS($K$22:$K$4031,$D$22:$D$4031,"да",$G$22:$G$4031,"нет",$F$22:$F$4031,"нет")*'Велич. кап. %'!$G$5,0)</f>
        <v>0</v>
      </c>
      <c r="N3857" s="120" t="s">
        <v>45</v>
      </c>
      <c r="O3857" s="121">
        <f t="shared" si="1195"/>
        <v>0</v>
      </c>
      <c r="P3857" s="119">
        <f t="shared" si="1196"/>
        <v>0</v>
      </c>
      <c r="Q3857" s="119">
        <f t="shared" si="1197"/>
        <v>0</v>
      </c>
      <c r="R3857" s="119">
        <f t="shared" si="1198"/>
        <v>0</v>
      </c>
      <c r="S3857" s="119">
        <f t="shared" si="1199"/>
        <v>0</v>
      </c>
      <c r="T3857" s="119">
        <f t="shared" si="1200"/>
        <v>0</v>
      </c>
      <c r="U3857" s="119">
        <f t="shared" si="1201"/>
        <v>0</v>
      </c>
      <c r="V3857" s="119">
        <f t="shared" si="1202"/>
        <v>0</v>
      </c>
      <c r="W3857" s="119">
        <f t="shared" si="1204"/>
        <v>0</v>
      </c>
      <c r="X3857" s="119">
        <f t="shared" si="1205"/>
        <v>0</v>
      </c>
      <c r="Y3857" s="119">
        <f t="shared" si="1206"/>
        <v>0</v>
      </c>
      <c r="Z3857" s="119">
        <f t="shared" si="1207"/>
        <v>0</v>
      </c>
      <c r="AA3857" s="119">
        <f t="shared" si="1211"/>
        <v>0</v>
      </c>
      <c r="AB3857" s="119">
        <f t="shared" si="1212"/>
        <v>0</v>
      </c>
      <c r="AC3857" s="119">
        <f t="shared" si="1208"/>
        <v>0</v>
      </c>
      <c r="AD3857" s="119">
        <f t="shared" si="1209"/>
        <v>0</v>
      </c>
      <c r="AE3857" s="119">
        <f t="shared" si="1210"/>
        <v>0</v>
      </c>
      <c r="AF3857" s="138">
        <f t="shared" si="1203"/>
        <v>0</v>
      </c>
      <c r="AH3857" s="122">
        <v>5200</v>
      </c>
      <c r="AI3857" s="122" t="s">
        <v>2356</v>
      </c>
    </row>
    <row r="3858" spans="1:35" s="122" customFormat="1" ht="11.25" customHeight="1" x14ac:dyDescent="0.2">
      <c r="A3858" s="96" t="s">
        <v>89</v>
      </c>
      <c r="B3858" s="101">
        <v>340000010242</v>
      </c>
      <c r="C3858" s="102" t="s">
        <v>3178</v>
      </c>
      <c r="D3858" s="103" t="s">
        <v>88</v>
      </c>
      <c r="E3858" s="103" t="s">
        <v>87</v>
      </c>
      <c r="F3858" s="103" t="s">
        <v>88</v>
      </c>
      <c r="G3858" s="103" t="s">
        <v>88</v>
      </c>
      <c r="H3858" s="97">
        <v>0</v>
      </c>
      <c r="I3858" s="97">
        <v>0</v>
      </c>
      <c r="J3858" s="97">
        <v>14041.7</v>
      </c>
      <c r="K3858" s="97">
        <v>14041.7</v>
      </c>
      <c r="L3858" s="119">
        <f t="shared" si="1194"/>
        <v>0</v>
      </c>
      <c r="M3858" s="119">
        <f>IF(AND(D3858="да",G3858="нет",F3858="нет"),K3858/SUMIFS($K$22:$K$4031,$D$22:$D$4031,"да",$G$22:$G$4031,"нет",$F$22:$F$4031,"нет")*'Велич. кап. %'!$G$5,0)</f>
        <v>0</v>
      </c>
      <c r="N3858" s="120" t="s">
        <v>45</v>
      </c>
      <c r="O3858" s="121">
        <f t="shared" si="1195"/>
        <v>0</v>
      </c>
      <c r="P3858" s="119">
        <f t="shared" si="1196"/>
        <v>0</v>
      </c>
      <c r="Q3858" s="119">
        <f t="shared" si="1197"/>
        <v>0</v>
      </c>
      <c r="R3858" s="119">
        <f t="shared" si="1198"/>
        <v>0</v>
      </c>
      <c r="S3858" s="119">
        <f t="shared" si="1199"/>
        <v>0</v>
      </c>
      <c r="T3858" s="119">
        <f t="shared" si="1200"/>
        <v>0</v>
      </c>
      <c r="U3858" s="119">
        <f t="shared" si="1201"/>
        <v>0</v>
      </c>
      <c r="V3858" s="119">
        <f t="shared" si="1202"/>
        <v>0</v>
      </c>
      <c r="W3858" s="119">
        <f t="shared" si="1204"/>
        <v>0</v>
      </c>
      <c r="X3858" s="119">
        <f t="shared" si="1205"/>
        <v>0</v>
      </c>
      <c r="Y3858" s="119">
        <f t="shared" si="1206"/>
        <v>0</v>
      </c>
      <c r="Z3858" s="119">
        <f t="shared" si="1207"/>
        <v>0</v>
      </c>
      <c r="AA3858" s="119">
        <f t="shared" si="1211"/>
        <v>0</v>
      </c>
      <c r="AB3858" s="119">
        <f t="shared" si="1212"/>
        <v>0</v>
      </c>
      <c r="AC3858" s="119">
        <f t="shared" si="1208"/>
        <v>0</v>
      </c>
      <c r="AD3858" s="119">
        <f t="shared" si="1209"/>
        <v>0</v>
      </c>
      <c r="AE3858" s="119">
        <f t="shared" si="1210"/>
        <v>0</v>
      </c>
      <c r="AF3858" s="138">
        <f t="shared" si="1203"/>
        <v>0</v>
      </c>
      <c r="AH3858" s="122">
        <v>5200</v>
      </c>
      <c r="AI3858" s="122" t="s">
        <v>2356</v>
      </c>
    </row>
    <row r="3859" spans="1:35" s="122" customFormat="1" ht="11.25" customHeight="1" x14ac:dyDescent="0.2">
      <c r="A3859" s="96" t="s">
        <v>89</v>
      </c>
      <c r="B3859" s="101">
        <v>340000010243</v>
      </c>
      <c r="C3859" s="102" t="s">
        <v>2631</v>
      </c>
      <c r="D3859" s="103" t="s">
        <v>87</v>
      </c>
      <c r="E3859" s="103" t="s">
        <v>87</v>
      </c>
      <c r="F3859" s="103" t="s">
        <v>88</v>
      </c>
      <c r="G3859" s="103" t="s">
        <v>88</v>
      </c>
      <c r="H3859" s="97">
        <v>0</v>
      </c>
      <c r="I3859" s="97">
        <v>0</v>
      </c>
      <c r="J3859" s="97">
        <v>0</v>
      </c>
      <c r="K3859" s="97">
        <v>51400.05</v>
      </c>
      <c r="L3859" s="119">
        <f t="shared" si="1194"/>
        <v>51400.05</v>
      </c>
      <c r="M3859" s="119">
        <f>IF(AND(D3859="да",G3859="нет",F3859="нет"),K3859/SUMIFS($K$22:$K$4031,$D$22:$D$4031,"да",$G$22:$G$4031,"нет",$F$22:$F$4031,"нет")*'Велич. кап. %'!$G$5,0)</f>
        <v>823.5436876637666</v>
      </c>
      <c r="N3859" s="120" t="s">
        <v>45</v>
      </c>
      <c r="O3859" s="121">
        <f t="shared" si="1195"/>
        <v>4.7146554569055275E-5</v>
      </c>
      <c r="P3859" s="119">
        <f t="shared" si="1196"/>
        <v>47.35860134312415</v>
      </c>
      <c r="Q3859" s="119">
        <f t="shared" si="1197"/>
        <v>28.415160805874489</v>
      </c>
      <c r="R3859" s="119">
        <f t="shared" si="1198"/>
        <v>47.35860134312415</v>
      </c>
      <c r="S3859" s="119">
        <f t="shared" si="1199"/>
        <v>18.943440537249657</v>
      </c>
      <c r="T3859" s="119">
        <f t="shared" si="1200"/>
        <v>56.830321611748978</v>
      </c>
      <c r="U3859" s="119">
        <f t="shared" si="1201"/>
        <v>95.601095909176451</v>
      </c>
      <c r="V3859" s="119">
        <f t="shared" si="1202"/>
        <v>55.222166095172788</v>
      </c>
      <c r="W3859" s="119">
        <f t="shared" si="1204"/>
        <v>9.5366454255521216</v>
      </c>
      <c r="X3859" s="119">
        <f t="shared" si="1205"/>
        <v>28.587376814593824</v>
      </c>
      <c r="Y3859" s="119">
        <f t="shared" si="1206"/>
        <v>80.868887860046669</v>
      </c>
      <c r="Z3859" s="119">
        <f t="shared" si="1207"/>
        <v>81.558459867764142</v>
      </c>
      <c r="AA3859" s="119">
        <f t="shared" si="1211"/>
        <v>0.62905792406589645</v>
      </c>
      <c r="AB3859" s="119">
        <f t="shared" si="1212"/>
        <v>2.8615292789668514</v>
      </c>
      <c r="AC3859" s="119">
        <f t="shared" si="1208"/>
        <v>82.476967635474466</v>
      </c>
      <c r="AD3859" s="119">
        <f t="shared" si="1209"/>
        <v>168.51768977928344</v>
      </c>
      <c r="AE3859" s="119">
        <f t="shared" si="1210"/>
        <v>18.777685432548726</v>
      </c>
      <c r="AF3859" s="138">
        <f t="shared" si="1203"/>
        <v>0</v>
      </c>
      <c r="AH3859" s="122">
        <v>5200</v>
      </c>
      <c r="AI3859" s="122" t="s">
        <v>2356</v>
      </c>
    </row>
    <row r="3860" spans="1:35" s="122" customFormat="1" ht="11.25" customHeight="1" x14ac:dyDescent="0.2">
      <c r="A3860" s="96" t="s">
        <v>89</v>
      </c>
      <c r="B3860" s="101">
        <v>340000010244</v>
      </c>
      <c r="C3860" s="102" t="s">
        <v>3179</v>
      </c>
      <c r="D3860" s="103" t="s">
        <v>88</v>
      </c>
      <c r="E3860" s="103" t="s">
        <v>87</v>
      </c>
      <c r="F3860" s="103" t="s">
        <v>88</v>
      </c>
      <c r="G3860" s="103" t="s">
        <v>88</v>
      </c>
      <c r="H3860" s="97">
        <v>0</v>
      </c>
      <c r="I3860" s="97">
        <v>0</v>
      </c>
      <c r="J3860" s="97">
        <v>25373.51</v>
      </c>
      <c r="K3860" s="97">
        <v>25373.51</v>
      </c>
      <c r="L3860" s="119">
        <f t="shared" si="1194"/>
        <v>0</v>
      </c>
      <c r="M3860" s="119">
        <f>IF(AND(D3860="да",G3860="нет",F3860="нет"),K3860/SUMIFS($K$22:$K$4031,$D$22:$D$4031,"да",$G$22:$G$4031,"нет",$F$22:$F$4031,"нет")*'Велич. кап. %'!$G$5,0)</f>
        <v>0</v>
      </c>
      <c r="N3860" s="120" t="s">
        <v>45</v>
      </c>
      <c r="O3860" s="121">
        <f t="shared" si="1195"/>
        <v>0</v>
      </c>
      <c r="P3860" s="119">
        <f t="shared" si="1196"/>
        <v>0</v>
      </c>
      <c r="Q3860" s="119">
        <f t="shared" si="1197"/>
        <v>0</v>
      </c>
      <c r="R3860" s="119">
        <f t="shared" si="1198"/>
        <v>0</v>
      </c>
      <c r="S3860" s="119">
        <f t="shared" si="1199"/>
        <v>0</v>
      </c>
      <c r="T3860" s="119">
        <f t="shared" si="1200"/>
        <v>0</v>
      </c>
      <c r="U3860" s="119">
        <f t="shared" si="1201"/>
        <v>0</v>
      </c>
      <c r="V3860" s="119">
        <f t="shared" si="1202"/>
        <v>0</v>
      </c>
      <c r="W3860" s="119">
        <f t="shared" si="1204"/>
        <v>0</v>
      </c>
      <c r="X3860" s="119">
        <f t="shared" si="1205"/>
        <v>0</v>
      </c>
      <c r="Y3860" s="119">
        <f t="shared" si="1206"/>
        <v>0</v>
      </c>
      <c r="Z3860" s="119">
        <f t="shared" si="1207"/>
        <v>0</v>
      </c>
      <c r="AA3860" s="119">
        <f t="shared" si="1211"/>
        <v>0</v>
      </c>
      <c r="AB3860" s="119">
        <f t="shared" si="1212"/>
        <v>0</v>
      </c>
      <c r="AC3860" s="119">
        <f t="shared" si="1208"/>
        <v>0</v>
      </c>
      <c r="AD3860" s="119">
        <f t="shared" si="1209"/>
        <v>0</v>
      </c>
      <c r="AE3860" s="119">
        <f t="shared" si="1210"/>
        <v>0</v>
      </c>
      <c r="AF3860" s="138">
        <f t="shared" si="1203"/>
        <v>0</v>
      </c>
      <c r="AH3860" s="122">
        <v>5200</v>
      </c>
      <c r="AI3860" s="122" t="s">
        <v>2356</v>
      </c>
    </row>
    <row r="3861" spans="1:35" s="122" customFormat="1" ht="11.25" customHeight="1" x14ac:dyDescent="0.2">
      <c r="A3861" s="96" t="s">
        <v>89</v>
      </c>
      <c r="B3861" s="101">
        <v>340000010245</v>
      </c>
      <c r="C3861" s="102" t="s">
        <v>3180</v>
      </c>
      <c r="D3861" s="103" t="s">
        <v>88</v>
      </c>
      <c r="E3861" s="103" t="s">
        <v>87</v>
      </c>
      <c r="F3861" s="103" t="s">
        <v>88</v>
      </c>
      <c r="G3861" s="103" t="s">
        <v>88</v>
      </c>
      <c r="H3861" s="97">
        <v>0</v>
      </c>
      <c r="I3861" s="97">
        <v>0</v>
      </c>
      <c r="J3861" s="97">
        <v>28718.18</v>
      </c>
      <c r="K3861" s="97">
        <v>28718.18</v>
      </c>
      <c r="L3861" s="119">
        <f t="shared" si="1194"/>
        <v>0</v>
      </c>
      <c r="M3861" s="119">
        <f>IF(AND(D3861="да",G3861="нет",F3861="нет"),K3861/SUMIFS($K$22:$K$4031,$D$22:$D$4031,"да",$G$22:$G$4031,"нет",$F$22:$F$4031,"нет")*'Велич. кап. %'!$G$5,0)</f>
        <v>0</v>
      </c>
      <c r="N3861" s="120" t="s">
        <v>45</v>
      </c>
      <c r="O3861" s="121">
        <f t="shared" si="1195"/>
        <v>0</v>
      </c>
      <c r="P3861" s="119">
        <f t="shared" si="1196"/>
        <v>0</v>
      </c>
      <c r="Q3861" s="119">
        <f t="shared" si="1197"/>
        <v>0</v>
      </c>
      <c r="R3861" s="119">
        <f t="shared" si="1198"/>
        <v>0</v>
      </c>
      <c r="S3861" s="119">
        <f t="shared" si="1199"/>
        <v>0</v>
      </c>
      <c r="T3861" s="119">
        <f t="shared" si="1200"/>
        <v>0</v>
      </c>
      <c r="U3861" s="119">
        <f t="shared" si="1201"/>
        <v>0</v>
      </c>
      <c r="V3861" s="119">
        <f t="shared" si="1202"/>
        <v>0</v>
      </c>
      <c r="W3861" s="119">
        <f t="shared" si="1204"/>
        <v>0</v>
      </c>
      <c r="X3861" s="119">
        <f t="shared" si="1205"/>
        <v>0</v>
      </c>
      <c r="Y3861" s="119">
        <f t="shared" si="1206"/>
        <v>0</v>
      </c>
      <c r="Z3861" s="119">
        <f t="shared" si="1207"/>
        <v>0</v>
      </c>
      <c r="AA3861" s="119">
        <f t="shared" si="1211"/>
        <v>0</v>
      </c>
      <c r="AB3861" s="119">
        <f t="shared" si="1212"/>
        <v>0</v>
      </c>
      <c r="AC3861" s="119">
        <f t="shared" si="1208"/>
        <v>0</v>
      </c>
      <c r="AD3861" s="119">
        <f t="shared" si="1209"/>
        <v>0</v>
      </c>
      <c r="AE3861" s="119">
        <f t="shared" si="1210"/>
        <v>0</v>
      </c>
      <c r="AF3861" s="138">
        <f t="shared" si="1203"/>
        <v>0</v>
      </c>
      <c r="AH3861" s="122">
        <v>5200</v>
      </c>
      <c r="AI3861" s="122" t="s">
        <v>2356</v>
      </c>
    </row>
    <row r="3862" spans="1:35" s="122" customFormat="1" ht="11.25" customHeight="1" x14ac:dyDescent="0.2">
      <c r="A3862" s="96" t="s">
        <v>89</v>
      </c>
      <c r="B3862" s="101">
        <v>340000010246</v>
      </c>
      <c r="C3862" s="102" t="s">
        <v>3181</v>
      </c>
      <c r="D3862" s="103" t="s">
        <v>88</v>
      </c>
      <c r="E3862" s="103" t="s">
        <v>87</v>
      </c>
      <c r="F3862" s="103" t="s">
        <v>88</v>
      </c>
      <c r="G3862" s="103" t="s">
        <v>88</v>
      </c>
      <c r="H3862" s="97">
        <v>0</v>
      </c>
      <c r="I3862" s="97">
        <v>0</v>
      </c>
      <c r="J3862" s="97">
        <v>25562.080000000002</v>
      </c>
      <c r="K3862" s="97">
        <v>25562.080000000002</v>
      </c>
      <c r="L3862" s="119">
        <f t="shared" si="1194"/>
        <v>0</v>
      </c>
      <c r="M3862" s="119">
        <f>IF(AND(D3862="да",G3862="нет",F3862="нет"),K3862/SUMIFS($K$22:$K$4031,$D$22:$D$4031,"да",$G$22:$G$4031,"нет",$F$22:$F$4031,"нет")*'Велич. кап. %'!$G$5,0)</f>
        <v>0</v>
      </c>
      <c r="N3862" s="120" t="s">
        <v>45</v>
      </c>
      <c r="O3862" s="121">
        <f t="shared" si="1195"/>
        <v>0</v>
      </c>
      <c r="P3862" s="119">
        <f t="shared" si="1196"/>
        <v>0</v>
      </c>
      <c r="Q3862" s="119">
        <f t="shared" si="1197"/>
        <v>0</v>
      </c>
      <c r="R3862" s="119">
        <f t="shared" si="1198"/>
        <v>0</v>
      </c>
      <c r="S3862" s="119">
        <f t="shared" si="1199"/>
        <v>0</v>
      </c>
      <c r="T3862" s="119">
        <f t="shared" si="1200"/>
        <v>0</v>
      </c>
      <c r="U3862" s="119">
        <f t="shared" si="1201"/>
        <v>0</v>
      </c>
      <c r="V3862" s="119">
        <f t="shared" si="1202"/>
        <v>0</v>
      </c>
      <c r="W3862" s="119">
        <f t="shared" si="1204"/>
        <v>0</v>
      </c>
      <c r="X3862" s="119">
        <f t="shared" si="1205"/>
        <v>0</v>
      </c>
      <c r="Y3862" s="119">
        <f t="shared" si="1206"/>
        <v>0</v>
      </c>
      <c r="Z3862" s="119">
        <f t="shared" si="1207"/>
        <v>0</v>
      </c>
      <c r="AA3862" s="119">
        <f t="shared" si="1211"/>
        <v>0</v>
      </c>
      <c r="AB3862" s="119">
        <f t="shared" si="1212"/>
        <v>0</v>
      </c>
      <c r="AC3862" s="119">
        <f t="shared" si="1208"/>
        <v>0</v>
      </c>
      <c r="AD3862" s="119">
        <f t="shared" si="1209"/>
        <v>0</v>
      </c>
      <c r="AE3862" s="119">
        <f t="shared" si="1210"/>
        <v>0</v>
      </c>
      <c r="AF3862" s="138">
        <f t="shared" si="1203"/>
        <v>0</v>
      </c>
      <c r="AH3862" s="122">
        <v>5200</v>
      </c>
      <c r="AI3862" s="122" t="s">
        <v>2356</v>
      </c>
    </row>
    <row r="3863" spans="1:35" s="122" customFormat="1" ht="11.25" customHeight="1" x14ac:dyDescent="0.2">
      <c r="A3863" s="96" t="s">
        <v>89</v>
      </c>
      <c r="B3863" s="101">
        <v>340000010247</v>
      </c>
      <c r="C3863" s="102" t="s">
        <v>3182</v>
      </c>
      <c r="D3863" s="103" t="s">
        <v>88</v>
      </c>
      <c r="E3863" s="103" t="s">
        <v>87</v>
      </c>
      <c r="F3863" s="103" t="s">
        <v>88</v>
      </c>
      <c r="G3863" s="103" t="s">
        <v>88</v>
      </c>
      <c r="H3863" s="97">
        <v>0</v>
      </c>
      <c r="I3863" s="97">
        <v>0</v>
      </c>
      <c r="J3863" s="97">
        <v>33136.239999999998</v>
      </c>
      <c r="K3863" s="97">
        <v>33136.239999999998</v>
      </c>
      <c r="L3863" s="119">
        <f t="shared" ref="L3863:L3926" si="1213">IF(D3863="да",IF(F3863="нет",IF(G3863="нет",K3863+H3863-I3863,0),0),0)</f>
        <v>0</v>
      </c>
      <c r="M3863" s="119">
        <f>IF(AND(D3863="да",G3863="нет",F3863="нет"),K3863/SUMIFS($K$22:$K$4031,$D$22:$D$4031,"да",$G$22:$G$4031,"нет",$F$22:$F$4031,"нет")*'Велич. кап. %'!$G$5,0)</f>
        <v>0</v>
      </c>
      <c r="N3863" s="120" t="s">
        <v>45</v>
      </c>
      <c r="O3863" s="121">
        <f t="shared" si="1195"/>
        <v>0</v>
      </c>
      <c r="P3863" s="119">
        <f t="shared" si="1196"/>
        <v>0</v>
      </c>
      <c r="Q3863" s="119">
        <f t="shared" si="1197"/>
        <v>0</v>
      </c>
      <c r="R3863" s="119">
        <f t="shared" si="1198"/>
        <v>0</v>
      </c>
      <c r="S3863" s="119">
        <f t="shared" si="1199"/>
        <v>0</v>
      </c>
      <c r="T3863" s="119">
        <f t="shared" si="1200"/>
        <v>0</v>
      </c>
      <c r="U3863" s="119">
        <f t="shared" si="1201"/>
        <v>0</v>
      </c>
      <c r="V3863" s="119">
        <f t="shared" si="1202"/>
        <v>0</v>
      </c>
      <c r="W3863" s="119">
        <f t="shared" si="1204"/>
        <v>0</v>
      </c>
      <c r="X3863" s="119">
        <f t="shared" si="1205"/>
        <v>0</v>
      </c>
      <c r="Y3863" s="119">
        <f t="shared" si="1206"/>
        <v>0</v>
      </c>
      <c r="Z3863" s="119">
        <f t="shared" si="1207"/>
        <v>0</v>
      </c>
      <c r="AA3863" s="119">
        <f t="shared" si="1211"/>
        <v>0</v>
      </c>
      <c r="AB3863" s="119">
        <f t="shared" si="1212"/>
        <v>0</v>
      </c>
      <c r="AC3863" s="119">
        <f t="shared" si="1208"/>
        <v>0</v>
      </c>
      <c r="AD3863" s="119">
        <f t="shared" si="1209"/>
        <v>0</v>
      </c>
      <c r="AE3863" s="119">
        <f t="shared" si="1210"/>
        <v>0</v>
      </c>
      <c r="AF3863" s="138">
        <f t="shared" si="1203"/>
        <v>0</v>
      </c>
      <c r="AH3863" s="122">
        <v>5200</v>
      </c>
      <c r="AI3863" s="122" t="s">
        <v>2356</v>
      </c>
    </row>
    <row r="3864" spans="1:35" s="122" customFormat="1" ht="11.25" customHeight="1" x14ac:dyDescent="0.2">
      <c r="A3864" s="96" t="s">
        <v>89</v>
      </c>
      <c r="B3864" s="101">
        <v>340000010248</v>
      </c>
      <c r="C3864" s="102" t="s">
        <v>3183</v>
      </c>
      <c r="D3864" s="103" t="s">
        <v>88</v>
      </c>
      <c r="E3864" s="103" t="s">
        <v>87</v>
      </c>
      <c r="F3864" s="103" t="s">
        <v>88</v>
      </c>
      <c r="G3864" s="103" t="s">
        <v>88</v>
      </c>
      <c r="H3864" s="97">
        <v>0</v>
      </c>
      <c r="I3864" s="97">
        <v>0</v>
      </c>
      <c r="J3864" s="97">
        <v>25562.14</v>
      </c>
      <c r="K3864" s="97">
        <v>25562.14</v>
      </c>
      <c r="L3864" s="119">
        <f t="shared" si="1213"/>
        <v>0</v>
      </c>
      <c r="M3864" s="119">
        <f>IF(AND(D3864="да",G3864="нет",F3864="нет"),K3864/SUMIFS($K$22:$K$4031,$D$22:$D$4031,"да",$G$22:$G$4031,"нет",$F$22:$F$4031,"нет")*'Велич. кап. %'!$G$5,0)</f>
        <v>0</v>
      </c>
      <c r="N3864" s="120" t="s">
        <v>45</v>
      </c>
      <c r="O3864" s="121">
        <f t="shared" si="1195"/>
        <v>0</v>
      </c>
      <c r="P3864" s="119">
        <f t="shared" si="1196"/>
        <v>0</v>
      </c>
      <c r="Q3864" s="119">
        <f t="shared" si="1197"/>
        <v>0</v>
      </c>
      <c r="R3864" s="119">
        <f t="shared" si="1198"/>
        <v>0</v>
      </c>
      <c r="S3864" s="119">
        <f t="shared" si="1199"/>
        <v>0</v>
      </c>
      <c r="T3864" s="119">
        <f t="shared" si="1200"/>
        <v>0</v>
      </c>
      <c r="U3864" s="119">
        <f t="shared" si="1201"/>
        <v>0</v>
      </c>
      <c r="V3864" s="119">
        <f t="shared" si="1202"/>
        <v>0</v>
      </c>
      <c r="W3864" s="119">
        <f t="shared" si="1204"/>
        <v>0</v>
      </c>
      <c r="X3864" s="119">
        <f t="shared" si="1205"/>
        <v>0</v>
      </c>
      <c r="Y3864" s="119">
        <f t="shared" si="1206"/>
        <v>0</v>
      </c>
      <c r="Z3864" s="119">
        <f t="shared" si="1207"/>
        <v>0</v>
      </c>
      <c r="AA3864" s="119">
        <f t="shared" si="1211"/>
        <v>0</v>
      </c>
      <c r="AB3864" s="119">
        <f t="shared" si="1212"/>
        <v>0</v>
      </c>
      <c r="AC3864" s="119">
        <f t="shared" si="1208"/>
        <v>0</v>
      </c>
      <c r="AD3864" s="119">
        <f t="shared" si="1209"/>
        <v>0</v>
      </c>
      <c r="AE3864" s="119">
        <f t="shared" si="1210"/>
        <v>0</v>
      </c>
      <c r="AF3864" s="138">
        <f t="shared" si="1203"/>
        <v>0</v>
      </c>
      <c r="AH3864" s="122">
        <v>5200</v>
      </c>
      <c r="AI3864" s="122" t="s">
        <v>2356</v>
      </c>
    </row>
    <row r="3865" spans="1:35" s="122" customFormat="1" ht="11.25" customHeight="1" x14ac:dyDescent="0.2">
      <c r="A3865" s="96" t="s">
        <v>89</v>
      </c>
      <c r="B3865" s="101">
        <v>340000010249</v>
      </c>
      <c r="C3865" s="102" t="s">
        <v>2632</v>
      </c>
      <c r="D3865" s="103" t="s">
        <v>87</v>
      </c>
      <c r="E3865" s="103" t="s">
        <v>87</v>
      </c>
      <c r="F3865" s="103" t="s">
        <v>88</v>
      </c>
      <c r="G3865" s="103" t="s">
        <v>88</v>
      </c>
      <c r="H3865" s="97">
        <v>0</v>
      </c>
      <c r="I3865" s="97">
        <v>0</v>
      </c>
      <c r="J3865" s="97">
        <v>0</v>
      </c>
      <c r="K3865" s="97">
        <v>11481.87</v>
      </c>
      <c r="L3865" s="119">
        <f t="shared" si="1213"/>
        <v>11481.87</v>
      </c>
      <c r="M3865" s="119">
        <f>IF(AND(D3865="да",G3865="нет",F3865="нет"),K3865/SUMIFS($K$22:$K$4031,$D$22:$D$4031,"да",$G$22:$G$4031,"нет",$F$22:$F$4031,"нет")*'Велич. кап. %'!$G$5,0)</f>
        <v>183.96522106643812</v>
      </c>
      <c r="N3865" s="120" t="s">
        <v>45</v>
      </c>
      <c r="O3865" s="121">
        <f t="shared" si="1195"/>
        <v>1.0531713695021672E-5</v>
      </c>
      <c r="P3865" s="119">
        <f t="shared" si="1196"/>
        <v>10.579081226644272</v>
      </c>
      <c r="Q3865" s="119">
        <f t="shared" si="1197"/>
        <v>6.3474487359865623</v>
      </c>
      <c r="R3865" s="119">
        <f t="shared" si="1198"/>
        <v>10.579081226644272</v>
      </c>
      <c r="S3865" s="119">
        <f t="shared" si="1199"/>
        <v>4.2316324906577085</v>
      </c>
      <c r="T3865" s="119">
        <f t="shared" si="1200"/>
        <v>12.694897471973125</v>
      </c>
      <c r="U3865" s="119">
        <f t="shared" si="1201"/>
        <v>21.355608702456436</v>
      </c>
      <c r="V3865" s="119">
        <f t="shared" si="1202"/>
        <v>12.335663724513527</v>
      </c>
      <c r="W3865" s="119">
        <f t="shared" si="1204"/>
        <v>2.1303193870878365</v>
      </c>
      <c r="X3865" s="119">
        <f t="shared" si="1205"/>
        <v>6.3859187729619018</v>
      </c>
      <c r="Y3865" s="119">
        <f t="shared" si="1206"/>
        <v>18.064691716323896</v>
      </c>
      <c r="Z3865" s="119">
        <f t="shared" si="1207"/>
        <v>18.218730012945223</v>
      </c>
      <c r="AA3865" s="119">
        <f t="shared" si="1211"/>
        <v>0.14052051129511536</v>
      </c>
      <c r="AB3865" s="119">
        <f t="shared" si="1212"/>
        <v>0.63921547123575018</v>
      </c>
      <c r="AC3865" s="119">
        <f t="shared" si="1208"/>
        <v>18.423908544538872</v>
      </c>
      <c r="AD3865" s="119">
        <f t="shared" si="1209"/>
        <v>37.643897364809199</v>
      </c>
      <c r="AE3865" s="119">
        <f t="shared" si="1210"/>
        <v>4.1946057063644533</v>
      </c>
      <c r="AF3865" s="138">
        <f t="shared" si="1203"/>
        <v>0</v>
      </c>
      <c r="AH3865" s="122">
        <v>5400</v>
      </c>
      <c r="AI3865" s="122" t="s">
        <v>2356</v>
      </c>
    </row>
    <row r="3866" spans="1:35" s="122" customFormat="1" ht="11.25" customHeight="1" x14ac:dyDescent="0.2">
      <c r="A3866" s="96" t="s">
        <v>89</v>
      </c>
      <c r="B3866" s="101">
        <v>340000010250</v>
      </c>
      <c r="C3866" s="102" t="s">
        <v>2633</v>
      </c>
      <c r="D3866" s="103" t="s">
        <v>87</v>
      </c>
      <c r="E3866" s="103" t="s">
        <v>87</v>
      </c>
      <c r="F3866" s="103" t="s">
        <v>88</v>
      </c>
      <c r="G3866" s="103" t="s">
        <v>88</v>
      </c>
      <c r="H3866" s="97">
        <v>0</v>
      </c>
      <c r="I3866" s="97">
        <v>0</v>
      </c>
      <c r="J3866" s="97">
        <v>0</v>
      </c>
      <c r="K3866" s="97">
        <v>33042.31</v>
      </c>
      <c r="L3866" s="119">
        <f t="shared" si="1213"/>
        <v>33042.31</v>
      </c>
      <c r="M3866" s="119">
        <f>IF(AND(D3866="да",G3866="нет",F3866="нет"),K3866/SUMIFS($K$22:$K$4031,$D$22:$D$4031,"да",$G$22:$G$4031,"нет",$F$22:$F$4031,"нет")*'Велич. кап. %'!$G$5,0)</f>
        <v>529.41166061763261</v>
      </c>
      <c r="N3866" s="120" t="s">
        <v>45</v>
      </c>
      <c r="O3866" s="121">
        <f t="shared" si="1195"/>
        <v>3.0307968017592208E-5</v>
      </c>
      <c r="P3866" s="119">
        <f t="shared" si="1196"/>
        <v>30.444281411125555</v>
      </c>
      <c r="Q3866" s="119">
        <f t="shared" si="1197"/>
        <v>18.266568846675334</v>
      </c>
      <c r="R3866" s="119">
        <f t="shared" si="1198"/>
        <v>30.444281411125555</v>
      </c>
      <c r="S3866" s="119">
        <f t="shared" si="1199"/>
        <v>12.177712564450221</v>
      </c>
      <c r="T3866" s="119">
        <f t="shared" si="1200"/>
        <v>36.533137693350668</v>
      </c>
      <c r="U3866" s="119">
        <f t="shared" si="1201"/>
        <v>61.456769932533909</v>
      </c>
      <c r="V3866" s="119">
        <f t="shared" si="1202"/>
        <v>35.499341556830942</v>
      </c>
      <c r="W3866" s="119">
        <f t="shared" si="1204"/>
        <v>6.1305931513913903</v>
      </c>
      <c r="X3866" s="119">
        <f t="shared" si="1205"/>
        <v>18.377277197096529</v>
      </c>
      <c r="Y3866" s="119">
        <f t="shared" si="1206"/>
        <v>51.9862307921276</v>
      </c>
      <c r="Z3866" s="119">
        <f t="shared" si="1207"/>
        <v>52.429519311230649</v>
      </c>
      <c r="AA3866" s="119">
        <f t="shared" si="1211"/>
        <v>0.40438729018632869</v>
      </c>
      <c r="AB3866" s="119">
        <f t="shared" si="1212"/>
        <v>1.8395222866456191</v>
      </c>
      <c r="AC3866" s="119">
        <f t="shared" si="1208"/>
        <v>53.019978238762675</v>
      </c>
      <c r="AD3866" s="119">
        <f t="shared" si="1209"/>
        <v>108.33090135458843</v>
      </c>
      <c r="AE3866" s="119">
        <f t="shared" si="1210"/>
        <v>12.071157579511281</v>
      </c>
      <c r="AF3866" s="138">
        <f t="shared" si="1203"/>
        <v>0</v>
      </c>
      <c r="AH3866" s="122">
        <v>5400</v>
      </c>
      <c r="AI3866" s="122" t="s">
        <v>2356</v>
      </c>
    </row>
    <row r="3867" spans="1:35" s="122" customFormat="1" ht="11.25" customHeight="1" x14ac:dyDescent="0.2">
      <c r="A3867" s="96" t="s">
        <v>89</v>
      </c>
      <c r="B3867" s="101">
        <v>340000010253</v>
      </c>
      <c r="C3867" s="102" t="s">
        <v>3184</v>
      </c>
      <c r="D3867" s="103" t="s">
        <v>88</v>
      </c>
      <c r="E3867" s="103" t="s">
        <v>87</v>
      </c>
      <c r="F3867" s="103" t="s">
        <v>88</v>
      </c>
      <c r="G3867" s="103" t="s">
        <v>88</v>
      </c>
      <c r="H3867" s="97">
        <v>0</v>
      </c>
      <c r="I3867" s="97">
        <v>0</v>
      </c>
      <c r="J3867" s="97">
        <v>36201.839999999997</v>
      </c>
      <c r="K3867" s="97">
        <v>36201.839999999997</v>
      </c>
      <c r="L3867" s="119">
        <f t="shared" si="1213"/>
        <v>0</v>
      </c>
      <c r="M3867" s="119">
        <f>IF(AND(D3867="да",G3867="нет",F3867="нет"),K3867/SUMIFS($K$22:$K$4031,$D$22:$D$4031,"да",$G$22:$G$4031,"нет",$F$22:$F$4031,"нет")*'Велич. кап. %'!$G$5,0)</f>
        <v>0</v>
      </c>
      <c r="N3867" s="120" t="s">
        <v>45</v>
      </c>
      <c r="O3867" s="121">
        <f t="shared" si="1195"/>
        <v>0</v>
      </c>
      <c r="P3867" s="119">
        <f t="shared" si="1196"/>
        <v>0</v>
      </c>
      <c r="Q3867" s="119">
        <f t="shared" si="1197"/>
        <v>0</v>
      </c>
      <c r="R3867" s="119">
        <f t="shared" si="1198"/>
        <v>0</v>
      </c>
      <c r="S3867" s="119">
        <f t="shared" si="1199"/>
        <v>0</v>
      </c>
      <c r="T3867" s="119">
        <f t="shared" si="1200"/>
        <v>0</v>
      </c>
      <c r="U3867" s="119">
        <f t="shared" si="1201"/>
        <v>0</v>
      </c>
      <c r="V3867" s="119">
        <f t="shared" si="1202"/>
        <v>0</v>
      </c>
      <c r="W3867" s="119">
        <f t="shared" si="1204"/>
        <v>0</v>
      </c>
      <c r="X3867" s="119">
        <f t="shared" si="1205"/>
        <v>0</v>
      </c>
      <c r="Y3867" s="119">
        <f t="shared" si="1206"/>
        <v>0</v>
      </c>
      <c r="Z3867" s="119">
        <f t="shared" si="1207"/>
        <v>0</v>
      </c>
      <c r="AA3867" s="119">
        <f t="shared" si="1211"/>
        <v>0</v>
      </c>
      <c r="AB3867" s="119">
        <f t="shared" si="1212"/>
        <v>0</v>
      </c>
      <c r="AC3867" s="119">
        <f t="shared" si="1208"/>
        <v>0</v>
      </c>
      <c r="AD3867" s="119">
        <f t="shared" si="1209"/>
        <v>0</v>
      </c>
      <c r="AE3867" s="119">
        <f t="shared" si="1210"/>
        <v>0</v>
      </c>
      <c r="AF3867" s="138">
        <f t="shared" si="1203"/>
        <v>0</v>
      </c>
      <c r="AH3867" s="122">
        <v>5100</v>
      </c>
      <c r="AI3867" s="122" t="s">
        <v>2356</v>
      </c>
    </row>
    <row r="3868" spans="1:35" s="122" customFormat="1" ht="11.25" customHeight="1" x14ac:dyDescent="0.2">
      <c r="A3868" s="96" t="s">
        <v>89</v>
      </c>
      <c r="B3868" s="101">
        <v>340000010256</v>
      </c>
      <c r="C3868" s="102" t="s">
        <v>3185</v>
      </c>
      <c r="D3868" s="103" t="s">
        <v>88</v>
      </c>
      <c r="E3868" s="103" t="s">
        <v>87</v>
      </c>
      <c r="F3868" s="103" t="s">
        <v>88</v>
      </c>
      <c r="G3868" s="103" t="s">
        <v>88</v>
      </c>
      <c r="H3868" s="97">
        <v>0</v>
      </c>
      <c r="I3868" s="97">
        <v>0</v>
      </c>
      <c r="J3868" s="97">
        <v>28134.2</v>
      </c>
      <c r="K3868" s="97">
        <v>28134.2</v>
      </c>
      <c r="L3868" s="119">
        <f t="shared" si="1213"/>
        <v>0</v>
      </c>
      <c r="M3868" s="119">
        <f>IF(AND(D3868="да",G3868="нет",F3868="нет"),K3868/SUMIFS($K$22:$K$4031,$D$22:$D$4031,"да",$G$22:$G$4031,"нет",$F$22:$F$4031,"нет")*'Велич. кап. %'!$G$5,0)</f>
        <v>0</v>
      </c>
      <c r="N3868" s="120" t="s">
        <v>45</v>
      </c>
      <c r="O3868" s="121">
        <f t="shared" si="1195"/>
        <v>0</v>
      </c>
      <c r="P3868" s="119">
        <f t="shared" si="1196"/>
        <v>0</v>
      </c>
      <c r="Q3868" s="119">
        <f t="shared" si="1197"/>
        <v>0</v>
      </c>
      <c r="R3868" s="119">
        <f t="shared" si="1198"/>
        <v>0</v>
      </c>
      <c r="S3868" s="119">
        <f t="shared" si="1199"/>
        <v>0</v>
      </c>
      <c r="T3868" s="119">
        <f t="shared" si="1200"/>
        <v>0</v>
      </c>
      <c r="U3868" s="119">
        <f t="shared" si="1201"/>
        <v>0</v>
      </c>
      <c r="V3868" s="119">
        <f t="shared" si="1202"/>
        <v>0</v>
      </c>
      <c r="W3868" s="119">
        <f t="shared" si="1204"/>
        <v>0</v>
      </c>
      <c r="X3868" s="119">
        <f t="shared" si="1205"/>
        <v>0</v>
      </c>
      <c r="Y3868" s="119">
        <f t="shared" si="1206"/>
        <v>0</v>
      </c>
      <c r="Z3868" s="119">
        <f t="shared" si="1207"/>
        <v>0</v>
      </c>
      <c r="AA3868" s="119">
        <f t="shared" si="1211"/>
        <v>0</v>
      </c>
      <c r="AB3868" s="119">
        <f t="shared" si="1212"/>
        <v>0</v>
      </c>
      <c r="AC3868" s="119">
        <f t="shared" si="1208"/>
        <v>0</v>
      </c>
      <c r="AD3868" s="119">
        <f t="shared" si="1209"/>
        <v>0</v>
      </c>
      <c r="AE3868" s="119">
        <f t="shared" si="1210"/>
        <v>0</v>
      </c>
      <c r="AF3868" s="138">
        <f t="shared" si="1203"/>
        <v>0</v>
      </c>
      <c r="AH3868" s="122">
        <v>5100</v>
      </c>
      <c r="AI3868" s="122" t="s">
        <v>2356</v>
      </c>
    </row>
    <row r="3869" spans="1:35" s="122" customFormat="1" ht="11.25" customHeight="1" x14ac:dyDescent="0.2">
      <c r="A3869" s="96" t="s">
        <v>89</v>
      </c>
      <c r="B3869" s="101">
        <v>340000010257</v>
      </c>
      <c r="C3869" s="102" t="s">
        <v>2634</v>
      </c>
      <c r="D3869" s="103" t="s">
        <v>88</v>
      </c>
      <c r="E3869" s="103" t="s">
        <v>87</v>
      </c>
      <c r="F3869" s="103" t="s">
        <v>88</v>
      </c>
      <c r="G3869" s="103" t="s">
        <v>88</v>
      </c>
      <c r="H3869" s="97">
        <v>0</v>
      </c>
      <c r="I3869" s="97">
        <v>0</v>
      </c>
      <c r="J3869" s="97">
        <v>28802.66</v>
      </c>
      <c r="K3869" s="97">
        <v>28802.66</v>
      </c>
      <c r="L3869" s="119">
        <f t="shared" si="1213"/>
        <v>0</v>
      </c>
      <c r="M3869" s="119">
        <f>IF(AND(D3869="да",G3869="нет",F3869="нет"),K3869/SUMIFS($K$22:$K$4031,$D$22:$D$4031,"да",$G$22:$G$4031,"нет",$F$22:$F$4031,"нет")*'Велич. кап. %'!$G$5,0)</f>
        <v>0</v>
      </c>
      <c r="N3869" s="120" t="s">
        <v>45</v>
      </c>
      <c r="O3869" s="121">
        <f t="shared" si="1195"/>
        <v>0</v>
      </c>
      <c r="P3869" s="119">
        <f t="shared" si="1196"/>
        <v>0</v>
      </c>
      <c r="Q3869" s="119">
        <f t="shared" si="1197"/>
        <v>0</v>
      </c>
      <c r="R3869" s="119">
        <f t="shared" si="1198"/>
        <v>0</v>
      </c>
      <c r="S3869" s="119">
        <f t="shared" si="1199"/>
        <v>0</v>
      </c>
      <c r="T3869" s="119">
        <f t="shared" si="1200"/>
        <v>0</v>
      </c>
      <c r="U3869" s="119">
        <f t="shared" si="1201"/>
        <v>0</v>
      </c>
      <c r="V3869" s="119">
        <f t="shared" si="1202"/>
        <v>0</v>
      </c>
      <c r="W3869" s="119">
        <f t="shared" si="1204"/>
        <v>0</v>
      </c>
      <c r="X3869" s="119">
        <f t="shared" si="1205"/>
        <v>0</v>
      </c>
      <c r="Y3869" s="119">
        <f t="shared" si="1206"/>
        <v>0</v>
      </c>
      <c r="Z3869" s="119">
        <f t="shared" si="1207"/>
        <v>0</v>
      </c>
      <c r="AA3869" s="119">
        <f t="shared" si="1211"/>
        <v>0</v>
      </c>
      <c r="AB3869" s="119">
        <f t="shared" si="1212"/>
        <v>0</v>
      </c>
      <c r="AC3869" s="119">
        <f t="shared" si="1208"/>
        <v>0</v>
      </c>
      <c r="AD3869" s="119">
        <f t="shared" si="1209"/>
        <v>0</v>
      </c>
      <c r="AE3869" s="119">
        <f t="shared" si="1210"/>
        <v>0</v>
      </c>
      <c r="AF3869" s="138">
        <f t="shared" si="1203"/>
        <v>0</v>
      </c>
      <c r="AH3869" s="122">
        <v>5100</v>
      </c>
      <c r="AI3869" s="122" t="s">
        <v>2356</v>
      </c>
    </row>
    <row r="3870" spans="1:35" s="122" customFormat="1" ht="11.25" customHeight="1" x14ac:dyDescent="0.2">
      <c r="A3870" s="96" t="s">
        <v>89</v>
      </c>
      <c r="B3870" s="101">
        <v>340000010258</v>
      </c>
      <c r="C3870" s="102" t="s">
        <v>2634</v>
      </c>
      <c r="D3870" s="103" t="s">
        <v>87</v>
      </c>
      <c r="E3870" s="103" t="s">
        <v>87</v>
      </c>
      <c r="F3870" s="103" t="s">
        <v>88</v>
      </c>
      <c r="G3870" s="103" t="s">
        <v>88</v>
      </c>
      <c r="H3870" s="97">
        <v>0</v>
      </c>
      <c r="I3870" s="97">
        <v>0</v>
      </c>
      <c r="J3870" s="97">
        <v>0</v>
      </c>
      <c r="K3870" s="97">
        <v>41049.85</v>
      </c>
      <c r="L3870" s="119">
        <f t="shared" si="1213"/>
        <v>41049.85</v>
      </c>
      <c r="M3870" s="119">
        <f>IF(AND(D3870="да",G3870="нет",F3870="нет"),K3870/SUMIFS($K$22:$K$4031,$D$22:$D$4031,"да",$G$22:$G$4031,"нет",$F$22:$F$4031,"нет")*'Велич. кап. %'!$G$5,0)</f>
        <v>657.71034944605049</v>
      </c>
      <c r="N3870" s="120" t="s">
        <v>45</v>
      </c>
      <c r="O3870" s="121">
        <f t="shared" si="1195"/>
        <v>3.76528620706893E-5</v>
      </c>
      <c r="P3870" s="119">
        <f t="shared" si="1196"/>
        <v>37.82220992674219</v>
      </c>
      <c r="Q3870" s="119">
        <f t="shared" si="1197"/>
        <v>22.69332595604531</v>
      </c>
      <c r="R3870" s="119">
        <f t="shared" si="1198"/>
        <v>37.82220992674219</v>
      </c>
      <c r="S3870" s="119">
        <f t="shared" si="1199"/>
        <v>15.128883970696874</v>
      </c>
      <c r="T3870" s="119">
        <f t="shared" si="1200"/>
        <v>45.38665191209062</v>
      </c>
      <c r="U3870" s="119">
        <f t="shared" si="1201"/>
        <v>76.350327420057113</v>
      </c>
      <c r="V3870" s="119">
        <f t="shared" si="1202"/>
        <v>44.10232353629867</v>
      </c>
      <c r="W3870" s="119">
        <f t="shared" si="1204"/>
        <v>7.6162934515063849</v>
      </c>
      <c r="X3870" s="119">
        <f t="shared" si="1205"/>
        <v>22.830863591232973</v>
      </c>
      <c r="Y3870" s="119">
        <f t="shared" si="1206"/>
        <v>64.584678737116732</v>
      </c>
      <c r="Z3870" s="119">
        <f t="shared" si="1207"/>
        <v>65.135394689358037</v>
      </c>
      <c r="AA3870" s="119">
        <f t="shared" si="1211"/>
        <v>0.50238732110603856</v>
      </c>
      <c r="AB3870" s="119">
        <f t="shared" si="1212"/>
        <v>2.2853158250273569</v>
      </c>
      <c r="AC3870" s="119">
        <f t="shared" si="1208"/>
        <v>65.868946623419262</v>
      </c>
      <c r="AD3870" s="119">
        <f t="shared" si="1209"/>
        <v>134.58403032265761</v>
      </c>
      <c r="AE3870" s="119">
        <f t="shared" si="1210"/>
        <v>14.996506235953277</v>
      </c>
      <c r="AF3870" s="138">
        <f t="shared" si="1203"/>
        <v>0</v>
      </c>
      <c r="AH3870" s="122">
        <v>5100</v>
      </c>
      <c r="AI3870" s="122" t="s">
        <v>2356</v>
      </c>
    </row>
    <row r="3871" spans="1:35" s="122" customFormat="1" ht="11.25" customHeight="1" x14ac:dyDescent="0.2">
      <c r="A3871" s="96" t="s">
        <v>89</v>
      </c>
      <c r="B3871" s="101">
        <v>340000010261</v>
      </c>
      <c r="C3871" s="102" t="s">
        <v>3186</v>
      </c>
      <c r="D3871" s="103" t="s">
        <v>88</v>
      </c>
      <c r="E3871" s="103" t="s">
        <v>87</v>
      </c>
      <c r="F3871" s="103" t="s">
        <v>88</v>
      </c>
      <c r="G3871" s="103" t="s">
        <v>88</v>
      </c>
      <c r="H3871" s="97">
        <v>0</v>
      </c>
      <c r="I3871" s="97">
        <v>0</v>
      </c>
      <c r="J3871" s="97">
        <v>21204.89</v>
      </c>
      <c r="K3871" s="97">
        <v>21204.89</v>
      </c>
      <c r="L3871" s="119">
        <f t="shared" si="1213"/>
        <v>0</v>
      </c>
      <c r="M3871" s="119">
        <f>IF(AND(D3871="да",G3871="нет",F3871="нет"),K3871/SUMIFS($K$22:$K$4031,$D$22:$D$4031,"да",$G$22:$G$4031,"нет",$F$22:$F$4031,"нет")*'Велич. кап. %'!$G$5,0)</f>
        <v>0</v>
      </c>
      <c r="N3871" s="120" t="s">
        <v>45</v>
      </c>
      <c r="O3871" s="121">
        <f t="shared" si="1195"/>
        <v>0</v>
      </c>
      <c r="P3871" s="119">
        <f t="shared" si="1196"/>
        <v>0</v>
      </c>
      <c r="Q3871" s="119">
        <f t="shared" si="1197"/>
        <v>0</v>
      </c>
      <c r="R3871" s="119">
        <f t="shared" si="1198"/>
        <v>0</v>
      </c>
      <c r="S3871" s="119">
        <f t="shared" si="1199"/>
        <v>0</v>
      </c>
      <c r="T3871" s="119">
        <f t="shared" si="1200"/>
        <v>0</v>
      </c>
      <c r="U3871" s="119">
        <f t="shared" si="1201"/>
        <v>0</v>
      </c>
      <c r="V3871" s="119">
        <f t="shared" si="1202"/>
        <v>0</v>
      </c>
      <c r="W3871" s="119">
        <f t="shared" si="1204"/>
        <v>0</v>
      </c>
      <c r="X3871" s="119">
        <f t="shared" si="1205"/>
        <v>0</v>
      </c>
      <c r="Y3871" s="119">
        <f t="shared" si="1206"/>
        <v>0</v>
      </c>
      <c r="Z3871" s="119">
        <f t="shared" si="1207"/>
        <v>0</v>
      </c>
      <c r="AA3871" s="119">
        <f t="shared" si="1211"/>
        <v>0</v>
      </c>
      <c r="AB3871" s="119">
        <f t="shared" si="1212"/>
        <v>0</v>
      </c>
      <c r="AC3871" s="119">
        <f t="shared" si="1208"/>
        <v>0</v>
      </c>
      <c r="AD3871" s="119">
        <f t="shared" si="1209"/>
        <v>0</v>
      </c>
      <c r="AE3871" s="119">
        <f t="shared" si="1210"/>
        <v>0</v>
      </c>
      <c r="AF3871" s="138">
        <f t="shared" si="1203"/>
        <v>0</v>
      </c>
      <c r="AH3871" s="122">
        <v>5100</v>
      </c>
      <c r="AI3871" s="122" t="s">
        <v>2356</v>
      </c>
    </row>
    <row r="3872" spans="1:35" s="122" customFormat="1" ht="11.25" customHeight="1" x14ac:dyDescent="0.2">
      <c r="A3872" s="96" t="s">
        <v>89</v>
      </c>
      <c r="B3872" s="101">
        <v>340000010264</v>
      </c>
      <c r="C3872" s="102" t="s">
        <v>3187</v>
      </c>
      <c r="D3872" s="103" t="s">
        <v>88</v>
      </c>
      <c r="E3872" s="103" t="s">
        <v>87</v>
      </c>
      <c r="F3872" s="103" t="s">
        <v>88</v>
      </c>
      <c r="G3872" s="103" t="s">
        <v>88</v>
      </c>
      <c r="H3872" s="97">
        <v>0</v>
      </c>
      <c r="I3872" s="97">
        <v>0</v>
      </c>
      <c r="J3872" s="97">
        <v>34557.49</v>
      </c>
      <c r="K3872" s="97">
        <v>34557.49</v>
      </c>
      <c r="L3872" s="119">
        <f t="shared" si="1213"/>
        <v>0</v>
      </c>
      <c r="M3872" s="119">
        <f>IF(AND(D3872="да",G3872="нет",F3872="нет"),K3872/SUMIFS($K$22:$K$4031,$D$22:$D$4031,"да",$G$22:$G$4031,"нет",$F$22:$F$4031,"нет")*'Велич. кап. %'!$G$5,0)</f>
        <v>0</v>
      </c>
      <c r="N3872" s="120" t="s">
        <v>45</v>
      </c>
      <c r="O3872" s="121">
        <f t="shared" si="1195"/>
        <v>0</v>
      </c>
      <c r="P3872" s="119">
        <f t="shared" si="1196"/>
        <v>0</v>
      </c>
      <c r="Q3872" s="119">
        <f t="shared" si="1197"/>
        <v>0</v>
      </c>
      <c r="R3872" s="119">
        <f t="shared" si="1198"/>
        <v>0</v>
      </c>
      <c r="S3872" s="119">
        <f t="shared" si="1199"/>
        <v>0</v>
      </c>
      <c r="T3872" s="119">
        <f t="shared" si="1200"/>
        <v>0</v>
      </c>
      <c r="U3872" s="119">
        <f t="shared" si="1201"/>
        <v>0</v>
      </c>
      <c r="V3872" s="119">
        <f t="shared" si="1202"/>
        <v>0</v>
      </c>
      <c r="W3872" s="119">
        <f t="shared" si="1204"/>
        <v>0</v>
      </c>
      <c r="X3872" s="119">
        <f t="shared" si="1205"/>
        <v>0</v>
      </c>
      <c r="Y3872" s="119">
        <f t="shared" si="1206"/>
        <v>0</v>
      </c>
      <c r="Z3872" s="119">
        <f t="shared" si="1207"/>
        <v>0</v>
      </c>
      <c r="AA3872" s="119">
        <f t="shared" si="1211"/>
        <v>0</v>
      </c>
      <c r="AB3872" s="119">
        <f t="shared" si="1212"/>
        <v>0</v>
      </c>
      <c r="AC3872" s="119">
        <f t="shared" si="1208"/>
        <v>0</v>
      </c>
      <c r="AD3872" s="119">
        <f t="shared" si="1209"/>
        <v>0</v>
      </c>
      <c r="AE3872" s="119">
        <f t="shared" si="1210"/>
        <v>0</v>
      </c>
      <c r="AF3872" s="138">
        <f t="shared" si="1203"/>
        <v>0</v>
      </c>
      <c r="AH3872" s="122">
        <v>5600</v>
      </c>
      <c r="AI3872" s="122" t="s">
        <v>2356</v>
      </c>
    </row>
    <row r="3873" spans="1:35" s="122" customFormat="1" ht="11.25" customHeight="1" x14ac:dyDescent="0.2">
      <c r="A3873" s="96" t="s">
        <v>89</v>
      </c>
      <c r="B3873" s="101">
        <v>340000010266</v>
      </c>
      <c r="C3873" s="102" t="s">
        <v>3188</v>
      </c>
      <c r="D3873" s="103" t="s">
        <v>88</v>
      </c>
      <c r="E3873" s="103" t="s">
        <v>87</v>
      </c>
      <c r="F3873" s="103" t="s">
        <v>88</v>
      </c>
      <c r="G3873" s="103" t="s">
        <v>88</v>
      </c>
      <c r="H3873" s="97">
        <v>0</v>
      </c>
      <c r="I3873" s="97">
        <v>0</v>
      </c>
      <c r="J3873" s="97">
        <v>39344.39</v>
      </c>
      <c r="K3873" s="97">
        <v>39344.39</v>
      </c>
      <c r="L3873" s="119">
        <f t="shared" si="1213"/>
        <v>0</v>
      </c>
      <c r="M3873" s="119">
        <f>IF(AND(D3873="да",G3873="нет",F3873="нет"),K3873/SUMIFS($K$22:$K$4031,$D$22:$D$4031,"да",$G$22:$G$4031,"нет",$F$22:$F$4031,"нет")*'Велич. кап. %'!$G$5,0)</f>
        <v>0</v>
      </c>
      <c r="N3873" s="120" t="s">
        <v>45</v>
      </c>
      <c r="O3873" s="121">
        <f t="shared" ref="O3873:O3911" si="1214">M3873/$M$21</f>
        <v>0</v>
      </c>
      <c r="P3873" s="119">
        <f t="shared" si="1196"/>
        <v>0</v>
      </c>
      <c r="Q3873" s="119">
        <f t="shared" si="1197"/>
        <v>0</v>
      </c>
      <c r="R3873" s="119">
        <f t="shared" si="1198"/>
        <v>0</v>
      </c>
      <c r="S3873" s="119">
        <f t="shared" si="1199"/>
        <v>0</v>
      </c>
      <c r="T3873" s="119">
        <f t="shared" si="1200"/>
        <v>0</v>
      </c>
      <c r="U3873" s="119">
        <f t="shared" si="1201"/>
        <v>0</v>
      </c>
      <c r="V3873" s="119">
        <f t="shared" si="1202"/>
        <v>0</v>
      </c>
      <c r="W3873" s="119">
        <f t="shared" si="1204"/>
        <v>0</v>
      </c>
      <c r="X3873" s="119">
        <f t="shared" si="1205"/>
        <v>0</v>
      </c>
      <c r="Y3873" s="119">
        <f t="shared" si="1206"/>
        <v>0</v>
      </c>
      <c r="Z3873" s="119">
        <f t="shared" si="1207"/>
        <v>0</v>
      </c>
      <c r="AA3873" s="119">
        <f t="shared" si="1211"/>
        <v>0</v>
      </c>
      <c r="AB3873" s="119">
        <f t="shared" si="1212"/>
        <v>0</v>
      </c>
      <c r="AC3873" s="119">
        <f t="shared" si="1208"/>
        <v>0</v>
      </c>
      <c r="AD3873" s="119">
        <f t="shared" si="1209"/>
        <v>0</v>
      </c>
      <c r="AE3873" s="119">
        <f t="shared" si="1210"/>
        <v>0</v>
      </c>
      <c r="AF3873" s="138">
        <f t="shared" si="1203"/>
        <v>0</v>
      </c>
      <c r="AH3873" s="122">
        <v>5600</v>
      </c>
      <c r="AI3873" s="122" t="s">
        <v>2356</v>
      </c>
    </row>
    <row r="3874" spans="1:35" s="122" customFormat="1" ht="11.25" customHeight="1" x14ac:dyDescent="0.2">
      <c r="A3874" s="96" t="s">
        <v>89</v>
      </c>
      <c r="B3874" s="101">
        <v>340000010268</v>
      </c>
      <c r="C3874" s="102" t="s">
        <v>2635</v>
      </c>
      <c r="D3874" s="103" t="s">
        <v>87</v>
      </c>
      <c r="E3874" s="103" t="s">
        <v>87</v>
      </c>
      <c r="F3874" s="103" t="s">
        <v>88</v>
      </c>
      <c r="G3874" s="103" t="s">
        <v>88</v>
      </c>
      <c r="H3874" s="97">
        <v>0</v>
      </c>
      <c r="I3874" s="97">
        <v>0</v>
      </c>
      <c r="J3874" s="97">
        <v>0</v>
      </c>
      <c r="K3874" s="97">
        <v>9453.27</v>
      </c>
      <c r="L3874" s="119">
        <f t="shared" si="1213"/>
        <v>9453.27</v>
      </c>
      <c r="M3874" s="119">
        <f>IF(AND(D3874="да",G3874="нет",F3874="нет"),K3874/SUMIFS($K$22:$K$4031,$D$22:$D$4031,"да",$G$22:$G$4031,"нет",$F$22:$F$4031,"нет")*'Велич. кап. %'!$G$5,0)</f>
        <v>151.46251484738352</v>
      </c>
      <c r="N3874" s="120" t="s">
        <v>45</v>
      </c>
      <c r="O3874" s="121">
        <f t="shared" si="1214"/>
        <v>8.6709859214341846E-6</v>
      </c>
      <c r="P3874" s="119">
        <f t="shared" si="1196"/>
        <v>8.7099846268420986</v>
      </c>
      <c r="Q3874" s="119">
        <f t="shared" si="1197"/>
        <v>5.2259907761052595</v>
      </c>
      <c r="R3874" s="119">
        <f t="shared" si="1198"/>
        <v>8.7099846268420986</v>
      </c>
      <c r="S3874" s="119">
        <f t="shared" si="1199"/>
        <v>3.4839938507368395</v>
      </c>
      <c r="T3874" s="119">
        <f t="shared" si="1200"/>
        <v>10.451981552210519</v>
      </c>
      <c r="U3874" s="119">
        <f t="shared" si="1201"/>
        <v>17.582530988303329</v>
      </c>
      <c r="V3874" s="119">
        <f t="shared" si="1202"/>
        <v>10.156216697892591</v>
      </c>
      <c r="W3874" s="119">
        <f t="shared" si="1204"/>
        <v>1.7539376732514678</v>
      </c>
      <c r="X3874" s="119">
        <f t="shared" si="1205"/>
        <v>5.2576639832080971</v>
      </c>
      <c r="Y3874" s="119">
        <f t="shared" si="1206"/>
        <v>14.873048402496563</v>
      </c>
      <c r="Z3874" s="119">
        <f t="shared" si="1207"/>
        <v>14.999871438143323</v>
      </c>
      <c r="AA3874" s="119">
        <f t="shared" si="1211"/>
        <v>0.11569355286297225</v>
      </c>
      <c r="AB3874" s="119">
        <f t="shared" si="1212"/>
        <v>0.52627981659509993</v>
      </c>
      <c r="AC3874" s="119">
        <f t="shared" si="1208"/>
        <v>15.168799326837263</v>
      </c>
      <c r="AD3874" s="119">
        <f t="shared" si="1209"/>
        <v>30.993028630513134</v>
      </c>
      <c r="AE3874" s="119">
        <f t="shared" si="1210"/>
        <v>3.4535089045428919</v>
      </c>
      <c r="AF3874" s="138">
        <f t="shared" si="1203"/>
        <v>0</v>
      </c>
      <c r="AH3874" s="122">
        <v>5600</v>
      </c>
      <c r="AI3874" s="122" t="s">
        <v>2356</v>
      </c>
    </row>
    <row r="3875" spans="1:35" s="122" customFormat="1" ht="11.25" customHeight="1" x14ac:dyDescent="0.2">
      <c r="A3875" s="96" t="s">
        <v>89</v>
      </c>
      <c r="B3875" s="101">
        <v>340000010269</v>
      </c>
      <c r="C3875" s="102" t="s">
        <v>2636</v>
      </c>
      <c r="D3875" s="103" t="s">
        <v>87</v>
      </c>
      <c r="E3875" s="103" t="s">
        <v>87</v>
      </c>
      <c r="F3875" s="103" t="s">
        <v>88</v>
      </c>
      <c r="G3875" s="103" t="s">
        <v>88</v>
      </c>
      <c r="H3875" s="97">
        <v>0</v>
      </c>
      <c r="I3875" s="97">
        <v>0</v>
      </c>
      <c r="J3875" s="97">
        <v>0</v>
      </c>
      <c r="K3875" s="97">
        <v>11063.01</v>
      </c>
      <c r="L3875" s="119">
        <f t="shared" si="1213"/>
        <v>11063.01</v>
      </c>
      <c r="M3875" s="119">
        <f>IF(AND(D3875="да",G3875="нет",F3875="нет"),K3875/SUMIFS($K$22:$K$4031,$D$22:$D$4031,"да",$G$22:$G$4031,"нет",$F$22:$F$4031,"нет")*'Велич. кап. %'!$G$5,0)</f>
        <v>177.25414765279658</v>
      </c>
      <c r="N3875" s="120" t="s">
        <v>45</v>
      </c>
      <c r="O3875" s="121">
        <f t="shared" si="1214"/>
        <v>1.014751551142468E-5</v>
      </c>
      <c r="P3875" s="119">
        <f t="shared" si="1196"/>
        <v>10.193155069790707</v>
      </c>
      <c r="Q3875" s="119">
        <f t="shared" si="1197"/>
        <v>6.1158930418744237</v>
      </c>
      <c r="R3875" s="119">
        <f t="shared" si="1198"/>
        <v>10.193155069790707</v>
      </c>
      <c r="S3875" s="119">
        <f t="shared" si="1199"/>
        <v>4.0772620279162828</v>
      </c>
      <c r="T3875" s="119">
        <f t="shared" si="1200"/>
        <v>12.231786083748847</v>
      </c>
      <c r="U3875" s="119">
        <f t="shared" si="1201"/>
        <v>20.576553525807427</v>
      </c>
      <c r="V3875" s="119">
        <f t="shared" si="1202"/>
        <v>11.885657226647783</v>
      </c>
      <c r="W3875" s="119">
        <f t="shared" si="1204"/>
        <v>2.0526050793595991</v>
      </c>
      <c r="X3875" s="119">
        <f t="shared" si="1205"/>
        <v>6.1529596872691679</v>
      </c>
      <c r="Y3875" s="119">
        <f t="shared" si="1206"/>
        <v>17.405689587550494</v>
      </c>
      <c r="Z3875" s="119">
        <f t="shared" si="1207"/>
        <v>17.554108548565093</v>
      </c>
      <c r="AA3875" s="119">
        <f t="shared" si="1211"/>
        <v>0.13539430612460984</v>
      </c>
      <c r="AB3875" s="119">
        <f t="shared" si="1212"/>
        <v>0.61589681388448181</v>
      </c>
      <c r="AC3875" s="119">
        <f t="shared" si="1208"/>
        <v>17.751802142623017</v>
      </c>
      <c r="AD3875" s="119">
        <f t="shared" si="1209"/>
        <v>36.270643456671934</v>
      </c>
      <c r="AE3875" s="119">
        <f t="shared" si="1210"/>
        <v>4.0415859851720155</v>
      </c>
      <c r="AF3875" s="138">
        <f t="shared" si="1203"/>
        <v>0</v>
      </c>
      <c r="AH3875" s="122">
        <v>5600</v>
      </c>
      <c r="AI3875" s="122" t="s">
        <v>2356</v>
      </c>
    </row>
    <row r="3876" spans="1:35" s="122" customFormat="1" ht="11.25" customHeight="1" x14ac:dyDescent="0.2">
      <c r="A3876" s="96" t="s">
        <v>89</v>
      </c>
      <c r="B3876" s="101">
        <v>340000010270</v>
      </c>
      <c r="C3876" s="102" t="s">
        <v>2637</v>
      </c>
      <c r="D3876" s="103" t="s">
        <v>87</v>
      </c>
      <c r="E3876" s="103" t="s">
        <v>87</v>
      </c>
      <c r="F3876" s="103" t="s">
        <v>88</v>
      </c>
      <c r="G3876" s="103" t="s">
        <v>88</v>
      </c>
      <c r="H3876" s="97">
        <v>0</v>
      </c>
      <c r="I3876" s="97">
        <v>0</v>
      </c>
      <c r="J3876" s="97">
        <v>0</v>
      </c>
      <c r="K3876" s="97">
        <v>8893.9500000000007</v>
      </c>
      <c r="L3876" s="119">
        <f t="shared" si="1213"/>
        <v>8893.9500000000007</v>
      </c>
      <c r="M3876" s="119">
        <f>IF(AND(D3876="да",G3876="нет",F3876="нет"),K3876/SUMIFS($K$22:$K$4031,$D$22:$D$4031,"да",$G$22:$G$4031,"нет",$F$22:$F$4031,"нет")*'Велич. кап. %'!$G$5,0)</f>
        <v>142.50095828500474</v>
      </c>
      <c r="N3876" s="120" t="s">
        <v>45</v>
      </c>
      <c r="O3876" s="121">
        <f t="shared" si="1214"/>
        <v>8.1579511889472717E-6</v>
      </c>
      <c r="P3876" s="119">
        <f t="shared" si="1196"/>
        <v>8.1946424646606193</v>
      </c>
      <c r="Q3876" s="119">
        <f t="shared" si="1197"/>
        <v>4.9167854787963714</v>
      </c>
      <c r="R3876" s="119">
        <f t="shared" si="1198"/>
        <v>8.1946424646606193</v>
      </c>
      <c r="S3876" s="119">
        <f t="shared" si="1199"/>
        <v>3.2778569858642475</v>
      </c>
      <c r="T3876" s="119">
        <f t="shared" si="1200"/>
        <v>9.8335709575927428</v>
      </c>
      <c r="U3876" s="119">
        <f t="shared" si="1201"/>
        <v>16.542228401750972</v>
      </c>
      <c r="V3876" s="119">
        <f t="shared" si="1202"/>
        <v>9.5553055715346975</v>
      </c>
      <c r="W3876" s="119">
        <f t="shared" si="1204"/>
        <v>1.6501627446391454</v>
      </c>
      <c r="X3876" s="119">
        <f t="shared" si="1205"/>
        <v>4.9465846827027748</v>
      </c>
      <c r="Y3876" s="119">
        <f t="shared" si="1206"/>
        <v>13.993057306031067</v>
      </c>
      <c r="Z3876" s="119">
        <f t="shared" si="1207"/>
        <v>14.112376624942989</v>
      </c>
      <c r="AA3876" s="119">
        <f t="shared" si="1211"/>
        <v>0.10884833232158102</v>
      </c>
      <c r="AB3876" s="119">
        <f t="shared" si="1212"/>
        <v>0.49514150921384764</v>
      </c>
      <c r="AC3876" s="119">
        <f t="shared" si="1208"/>
        <v>14.271309586304453</v>
      </c>
      <c r="AD3876" s="119">
        <f t="shared" si="1209"/>
        <v>29.159269436750705</v>
      </c>
      <c r="AE3876" s="119">
        <f t="shared" si="1210"/>
        <v>3.2491757372379353</v>
      </c>
      <c r="AF3876" s="138">
        <f t="shared" si="1203"/>
        <v>0</v>
      </c>
      <c r="AH3876" s="122">
        <v>5600</v>
      </c>
      <c r="AI3876" s="122" t="s">
        <v>2356</v>
      </c>
    </row>
    <row r="3877" spans="1:35" s="122" customFormat="1" ht="11.25" customHeight="1" x14ac:dyDescent="0.2">
      <c r="A3877" s="96" t="s">
        <v>89</v>
      </c>
      <c r="B3877" s="101">
        <v>340000010271</v>
      </c>
      <c r="C3877" s="102" t="s">
        <v>2638</v>
      </c>
      <c r="D3877" s="103" t="s">
        <v>87</v>
      </c>
      <c r="E3877" s="103" t="s">
        <v>87</v>
      </c>
      <c r="F3877" s="103" t="s">
        <v>88</v>
      </c>
      <c r="G3877" s="103" t="s">
        <v>88</v>
      </c>
      <c r="H3877" s="97">
        <v>0</v>
      </c>
      <c r="I3877" s="97">
        <v>0</v>
      </c>
      <c r="J3877" s="97">
        <v>0</v>
      </c>
      <c r="K3877" s="97">
        <v>60334.1</v>
      </c>
      <c r="L3877" s="119">
        <f t="shared" si="1213"/>
        <v>60334.1</v>
      </c>
      <c r="M3877" s="119">
        <f>IF(AND(D3877="да",G3877="нет",F3877="нет"),K3877/SUMIFS($K$22:$K$4031,$D$22:$D$4031,"да",$G$22:$G$4031,"нет",$F$22:$F$4031,"нет")*'Велич. кап. %'!$G$5,0)</f>
        <v>966.68713757816295</v>
      </c>
      <c r="N3877" s="120" t="s">
        <v>45</v>
      </c>
      <c r="O3877" s="121">
        <f t="shared" si="1214"/>
        <v>5.5341287372771762E-5</v>
      </c>
      <c r="P3877" s="119">
        <f t="shared" si="1196"/>
        <v>55.590190851880223</v>
      </c>
      <c r="Q3877" s="119">
        <f t="shared" si="1197"/>
        <v>33.354114511128131</v>
      </c>
      <c r="R3877" s="119">
        <f t="shared" si="1198"/>
        <v>55.590190851880223</v>
      </c>
      <c r="S3877" s="119">
        <f t="shared" si="1199"/>
        <v>22.236076340752088</v>
      </c>
      <c r="T3877" s="119">
        <f t="shared" si="1200"/>
        <v>66.708229022256262</v>
      </c>
      <c r="U3877" s="119">
        <f t="shared" si="1201"/>
        <v>112.21790797273236</v>
      </c>
      <c r="V3877" s="119">
        <f t="shared" si="1202"/>
        <v>64.820553509242956</v>
      </c>
      <c r="W3877" s="119">
        <f t="shared" si="1204"/>
        <v>11.194248230688572</v>
      </c>
      <c r="X3877" s="119">
        <f t="shared" si="1205"/>
        <v>33.556264078914026</v>
      </c>
      <c r="Y3877" s="119">
        <f t="shared" si="1206"/>
        <v>94.925035423834046</v>
      </c>
      <c r="Z3877" s="119">
        <f t="shared" si="1207"/>
        <v>95.734464723432509</v>
      </c>
      <c r="AA3877" s="119">
        <f t="shared" si="1211"/>
        <v>0.73839701899870125</v>
      </c>
      <c r="AB3877" s="119">
        <f t="shared" si="1212"/>
        <v>3.3589032242208687</v>
      </c>
      <c r="AC3877" s="119">
        <f t="shared" si="1208"/>
        <v>96.812622030824457</v>
      </c>
      <c r="AD3877" s="119">
        <f t="shared" si="1209"/>
        <v>197.80842911460712</v>
      </c>
      <c r="AE3877" s="119">
        <f t="shared" si="1210"/>
        <v>22.041510672770507</v>
      </c>
      <c r="AF3877" s="138">
        <f t="shared" si="1203"/>
        <v>0</v>
      </c>
      <c r="AH3877" s="122">
        <v>5600</v>
      </c>
      <c r="AI3877" s="122" t="s">
        <v>2356</v>
      </c>
    </row>
    <row r="3878" spans="1:35" s="122" customFormat="1" ht="11.25" customHeight="1" x14ac:dyDescent="0.2">
      <c r="A3878" s="96" t="s">
        <v>89</v>
      </c>
      <c r="B3878" s="101">
        <v>340000010284</v>
      </c>
      <c r="C3878" s="102" t="s">
        <v>2639</v>
      </c>
      <c r="D3878" s="103" t="s">
        <v>87</v>
      </c>
      <c r="E3878" s="103" t="s">
        <v>87</v>
      </c>
      <c r="F3878" s="103" t="s">
        <v>88</v>
      </c>
      <c r="G3878" s="103" t="s">
        <v>88</v>
      </c>
      <c r="H3878" s="97">
        <v>0</v>
      </c>
      <c r="I3878" s="97">
        <v>0</v>
      </c>
      <c r="J3878" s="97">
        <v>0</v>
      </c>
      <c r="K3878" s="97">
        <v>39542.85</v>
      </c>
      <c r="L3878" s="119">
        <f t="shared" si="1213"/>
        <v>39542.85</v>
      </c>
      <c r="M3878" s="119">
        <f>IF(AND(D3878="да",G3878="нет",F3878="нет"),K3878/SUMIFS($K$22:$K$4031,$D$22:$D$4031,"да",$G$22:$G$4031,"нет",$F$22:$F$4031,"нет")*'Велич. кап. %'!$G$5,0)</f>
        <v>633.56484107963263</v>
      </c>
      <c r="N3878" s="120" t="s">
        <v>45</v>
      </c>
      <c r="O3878" s="121">
        <f t="shared" si="1214"/>
        <v>3.6270570463277118E-5</v>
      </c>
      <c r="P3878" s="119">
        <f t="shared" si="1196"/>
        <v>36.433701311982311</v>
      </c>
      <c r="Q3878" s="119">
        <f t="shared" si="1197"/>
        <v>21.860220787189387</v>
      </c>
      <c r="R3878" s="119">
        <f t="shared" si="1198"/>
        <v>36.433701311982311</v>
      </c>
      <c r="S3878" s="119">
        <f t="shared" si="1199"/>
        <v>14.573480524792924</v>
      </c>
      <c r="T3878" s="119">
        <f t="shared" si="1200"/>
        <v>43.720441574378775</v>
      </c>
      <c r="U3878" s="119">
        <f t="shared" si="1201"/>
        <v>73.547395291875731</v>
      </c>
      <c r="V3878" s="119">
        <f t="shared" si="1202"/>
        <v>42.483262770688022</v>
      </c>
      <c r="W3878" s="119">
        <f t="shared" si="1204"/>
        <v>7.3366881854354942</v>
      </c>
      <c r="X3878" s="119">
        <f t="shared" si="1205"/>
        <v>21.992709214737364</v>
      </c>
      <c r="Y3878" s="119">
        <f t="shared" si="1206"/>
        <v>62.2136807710624</v>
      </c>
      <c r="Z3878" s="119">
        <f t="shared" si="1207"/>
        <v>62.744179135662641</v>
      </c>
      <c r="AA3878" s="119">
        <f t="shared" si="1211"/>
        <v>0.48394394816053932</v>
      </c>
      <c r="AB3878" s="119">
        <f t="shared" si="1212"/>
        <v>2.2014185404254341</v>
      </c>
      <c r="AC3878" s="119">
        <f t="shared" si="1208"/>
        <v>63.45080130592131</v>
      </c>
      <c r="AD3878" s="119">
        <f t="shared" si="1209"/>
        <v>129.64325383513705</v>
      </c>
      <c r="AE3878" s="119">
        <f t="shared" si="1210"/>
        <v>14.445962570200987</v>
      </c>
      <c r="AF3878" s="138">
        <f t="shared" si="1203"/>
        <v>0</v>
      </c>
      <c r="AH3878" s="122">
        <v>5100</v>
      </c>
      <c r="AI3878" s="122" t="s">
        <v>2356</v>
      </c>
    </row>
    <row r="3879" spans="1:35" s="122" customFormat="1" ht="11.25" customHeight="1" x14ac:dyDescent="0.2">
      <c r="A3879" s="96" t="s">
        <v>89</v>
      </c>
      <c r="B3879" s="101">
        <v>340000010290</v>
      </c>
      <c r="C3879" s="102" t="s">
        <v>3189</v>
      </c>
      <c r="D3879" s="103" t="s">
        <v>88</v>
      </c>
      <c r="E3879" s="103" t="s">
        <v>87</v>
      </c>
      <c r="F3879" s="103" t="s">
        <v>88</v>
      </c>
      <c r="G3879" s="103" t="s">
        <v>88</v>
      </c>
      <c r="H3879" s="97">
        <v>0</v>
      </c>
      <c r="I3879" s="97">
        <v>0</v>
      </c>
      <c r="J3879" s="97">
        <v>44949.89</v>
      </c>
      <c r="K3879" s="97">
        <v>44949.89</v>
      </c>
      <c r="L3879" s="119">
        <f t="shared" si="1213"/>
        <v>0</v>
      </c>
      <c r="M3879" s="119">
        <f>IF(AND(D3879="да",G3879="нет",F3879="нет"),K3879/SUMIFS($K$22:$K$4031,$D$22:$D$4031,"да",$G$22:$G$4031,"нет",$F$22:$F$4031,"нет")*'Велич. кап. %'!$G$5,0)</f>
        <v>0</v>
      </c>
      <c r="N3879" s="120" t="s">
        <v>45</v>
      </c>
      <c r="O3879" s="121">
        <f t="shared" si="1214"/>
        <v>0</v>
      </c>
      <c r="P3879" s="119">
        <f t="shared" ref="P3879:P3942" si="1215">O3879*$P$21</f>
        <v>0</v>
      </c>
      <c r="Q3879" s="119">
        <f t="shared" si="1197"/>
        <v>0</v>
      </c>
      <c r="R3879" s="119">
        <f t="shared" si="1198"/>
        <v>0</v>
      </c>
      <c r="S3879" s="119">
        <f t="shared" si="1199"/>
        <v>0</v>
      </c>
      <c r="T3879" s="119">
        <f t="shared" si="1200"/>
        <v>0</v>
      </c>
      <c r="U3879" s="119">
        <f t="shared" si="1201"/>
        <v>0</v>
      </c>
      <c r="V3879" s="119">
        <f t="shared" si="1202"/>
        <v>0</v>
      </c>
      <c r="W3879" s="119">
        <f t="shared" si="1204"/>
        <v>0</v>
      </c>
      <c r="X3879" s="119">
        <f t="shared" si="1205"/>
        <v>0</v>
      </c>
      <c r="Y3879" s="119">
        <f t="shared" si="1206"/>
        <v>0</v>
      </c>
      <c r="Z3879" s="119">
        <f t="shared" si="1207"/>
        <v>0</v>
      </c>
      <c r="AA3879" s="119">
        <f t="shared" si="1211"/>
        <v>0</v>
      </c>
      <c r="AB3879" s="119">
        <f t="shared" si="1212"/>
        <v>0</v>
      </c>
      <c r="AC3879" s="119">
        <f t="shared" si="1208"/>
        <v>0</v>
      </c>
      <c r="AD3879" s="119">
        <f t="shared" si="1209"/>
        <v>0</v>
      </c>
      <c r="AE3879" s="119">
        <f t="shared" si="1210"/>
        <v>0</v>
      </c>
      <c r="AF3879" s="138">
        <f t="shared" si="1203"/>
        <v>0</v>
      </c>
      <c r="AH3879" s="122">
        <v>5600</v>
      </c>
      <c r="AI3879" s="122" t="s">
        <v>2356</v>
      </c>
    </row>
    <row r="3880" spans="1:35" s="122" customFormat="1" ht="11.25" customHeight="1" x14ac:dyDescent="0.2">
      <c r="A3880" s="96" t="s">
        <v>89</v>
      </c>
      <c r="B3880" s="101">
        <v>340000010293</v>
      </c>
      <c r="C3880" s="102" t="s">
        <v>3190</v>
      </c>
      <c r="D3880" s="103" t="s">
        <v>88</v>
      </c>
      <c r="E3880" s="103" t="s">
        <v>87</v>
      </c>
      <c r="F3880" s="103" t="s">
        <v>88</v>
      </c>
      <c r="G3880" s="103" t="s">
        <v>88</v>
      </c>
      <c r="H3880" s="97">
        <v>0</v>
      </c>
      <c r="I3880" s="97">
        <v>0</v>
      </c>
      <c r="J3880" s="97">
        <v>36894.080000000002</v>
      </c>
      <c r="K3880" s="97">
        <v>36894.080000000002</v>
      </c>
      <c r="L3880" s="119">
        <f t="shared" si="1213"/>
        <v>0</v>
      </c>
      <c r="M3880" s="119">
        <f>IF(AND(D3880="да",G3880="нет",F3880="нет"),K3880/SUMIFS($K$22:$K$4031,$D$22:$D$4031,"да",$G$22:$G$4031,"нет",$F$22:$F$4031,"нет")*'Велич. кап. %'!$G$5,0)</f>
        <v>0</v>
      </c>
      <c r="N3880" s="120" t="s">
        <v>45</v>
      </c>
      <c r="O3880" s="121">
        <f t="shared" si="1214"/>
        <v>0</v>
      </c>
      <c r="P3880" s="119">
        <f t="shared" si="1215"/>
        <v>0</v>
      </c>
      <c r="Q3880" s="119">
        <f t="shared" si="1197"/>
        <v>0</v>
      </c>
      <c r="R3880" s="119">
        <f t="shared" si="1198"/>
        <v>0</v>
      </c>
      <c r="S3880" s="119">
        <f t="shared" si="1199"/>
        <v>0</v>
      </c>
      <c r="T3880" s="119">
        <f t="shared" si="1200"/>
        <v>0</v>
      </c>
      <c r="U3880" s="119">
        <f t="shared" si="1201"/>
        <v>0</v>
      </c>
      <c r="V3880" s="119">
        <f t="shared" si="1202"/>
        <v>0</v>
      </c>
      <c r="W3880" s="119">
        <f t="shared" si="1204"/>
        <v>0</v>
      </c>
      <c r="X3880" s="119">
        <f t="shared" si="1205"/>
        <v>0</v>
      </c>
      <c r="Y3880" s="119">
        <f t="shared" si="1206"/>
        <v>0</v>
      </c>
      <c r="Z3880" s="119">
        <f t="shared" si="1207"/>
        <v>0</v>
      </c>
      <c r="AA3880" s="119">
        <f t="shared" si="1211"/>
        <v>0</v>
      </c>
      <c r="AB3880" s="119">
        <f t="shared" si="1212"/>
        <v>0</v>
      </c>
      <c r="AC3880" s="119">
        <f t="shared" si="1208"/>
        <v>0</v>
      </c>
      <c r="AD3880" s="119">
        <f t="shared" si="1209"/>
        <v>0</v>
      </c>
      <c r="AE3880" s="119">
        <f t="shared" si="1210"/>
        <v>0</v>
      </c>
      <c r="AF3880" s="138">
        <f t="shared" si="1203"/>
        <v>0</v>
      </c>
      <c r="AH3880" s="122">
        <v>5400</v>
      </c>
      <c r="AI3880" s="122" t="s">
        <v>2356</v>
      </c>
    </row>
    <row r="3881" spans="1:35" s="122" customFormat="1" ht="11.25" customHeight="1" x14ac:dyDescent="0.2">
      <c r="A3881" s="96" t="s">
        <v>89</v>
      </c>
      <c r="B3881" s="101">
        <v>340000010295</v>
      </c>
      <c r="C3881" s="102" t="s">
        <v>3191</v>
      </c>
      <c r="D3881" s="103" t="s">
        <v>88</v>
      </c>
      <c r="E3881" s="103" t="s">
        <v>87</v>
      </c>
      <c r="F3881" s="103" t="s">
        <v>88</v>
      </c>
      <c r="G3881" s="103" t="s">
        <v>88</v>
      </c>
      <c r="H3881" s="97">
        <v>0</v>
      </c>
      <c r="I3881" s="97">
        <v>0</v>
      </c>
      <c r="J3881" s="97">
        <v>36690.239999999998</v>
      </c>
      <c r="K3881" s="97">
        <v>36690.239999999998</v>
      </c>
      <c r="L3881" s="119">
        <f t="shared" si="1213"/>
        <v>0</v>
      </c>
      <c r="M3881" s="119">
        <f>IF(AND(D3881="да",G3881="нет",F3881="нет"),K3881/SUMIFS($K$22:$K$4031,$D$22:$D$4031,"да",$G$22:$G$4031,"нет",$F$22:$F$4031,"нет")*'Велич. кап. %'!$G$5,0)</f>
        <v>0</v>
      </c>
      <c r="N3881" s="120" t="s">
        <v>45</v>
      </c>
      <c r="O3881" s="121">
        <f t="shared" si="1214"/>
        <v>0</v>
      </c>
      <c r="P3881" s="119">
        <f t="shared" si="1215"/>
        <v>0</v>
      </c>
      <c r="Q3881" s="119">
        <f t="shared" si="1197"/>
        <v>0</v>
      </c>
      <c r="R3881" s="119">
        <f t="shared" si="1198"/>
        <v>0</v>
      </c>
      <c r="S3881" s="119">
        <f t="shared" si="1199"/>
        <v>0</v>
      </c>
      <c r="T3881" s="119">
        <f t="shared" si="1200"/>
        <v>0</v>
      </c>
      <c r="U3881" s="119">
        <f t="shared" si="1201"/>
        <v>0</v>
      </c>
      <c r="V3881" s="119">
        <f t="shared" si="1202"/>
        <v>0</v>
      </c>
      <c r="W3881" s="119">
        <f t="shared" si="1204"/>
        <v>0</v>
      </c>
      <c r="X3881" s="119">
        <f t="shared" si="1205"/>
        <v>0</v>
      </c>
      <c r="Y3881" s="119">
        <f t="shared" si="1206"/>
        <v>0</v>
      </c>
      <c r="Z3881" s="119">
        <f t="shared" si="1207"/>
        <v>0</v>
      </c>
      <c r="AA3881" s="119">
        <f t="shared" si="1211"/>
        <v>0</v>
      </c>
      <c r="AB3881" s="119">
        <f t="shared" si="1212"/>
        <v>0</v>
      </c>
      <c r="AC3881" s="119">
        <f t="shared" si="1208"/>
        <v>0</v>
      </c>
      <c r="AD3881" s="119">
        <f t="shared" si="1209"/>
        <v>0</v>
      </c>
      <c r="AE3881" s="119">
        <f t="shared" si="1210"/>
        <v>0</v>
      </c>
      <c r="AF3881" s="138">
        <f t="shared" si="1203"/>
        <v>0</v>
      </c>
      <c r="AH3881" s="122">
        <v>5400</v>
      </c>
      <c r="AI3881" s="122" t="s">
        <v>2356</v>
      </c>
    </row>
    <row r="3882" spans="1:35" s="122" customFormat="1" ht="11.25" customHeight="1" x14ac:dyDescent="0.2">
      <c r="A3882" s="96" t="s">
        <v>89</v>
      </c>
      <c r="B3882" s="101">
        <v>340000010296</v>
      </c>
      <c r="C3882" s="102" t="s">
        <v>3192</v>
      </c>
      <c r="D3882" s="103" t="s">
        <v>88</v>
      </c>
      <c r="E3882" s="103" t="s">
        <v>87</v>
      </c>
      <c r="F3882" s="103" t="s">
        <v>88</v>
      </c>
      <c r="G3882" s="103" t="s">
        <v>88</v>
      </c>
      <c r="H3882" s="97">
        <v>0</v>
      </c>
      <c r="I3882" s="97">
        <v>0</v>
      </c>
      <c r="J3882" s="97">
        <v>33911.17</v>
      </c>
      <c r="K3882" s="97">
        <v>33911.17</v>
      </c>
      <c r="L3882" s="119">
        <f t="shared" si="1213"/>
        <v>0</v>
      </c>
      <c r="M3882" s="119">
        <f>IF(AND(D3882="да",G3882="нет",F3882="нет"),K3882/SUMIFS($K$22:$K$4031,$D$22:$D$4031,"да",$G$22:$G$4031,"нет",$F$22:$F$4031,"нет")*'Велич. кап. %'!$G$5,0)</f>
        <v>0</v>
      </c>
      <c r="N3882" s="120" t="s">
        <v>45</v>
      </c>
      <c r="O3882" s="121">
        <f t="shared" si="1214"/>
        <v>0</v>
      </c>
      <c r="P3882" s="119">
        <f t="shared" si="1215"/>
        <v>0</v>
      </c>
      <c r="Q3882" s="119">
        <f t="shared" ref="Q3882:Q3945" si="1216">O3882*$Q$21</f>
        <v>0</v>
      </c>
      <c r="R3882" s="119">
        <f t="shared" ref="R3882:R3945" si="1217">O3882*$R$21</f>
        <v>0</v>
      </c>
      <c r="S3882" s="119">
        <f t="shared" ref="S3882:S3945" si="1218">O3882*$S$21</f>
        <v>0</v>
      </c>
      <c r="T3882" s="119">
        <f t="shared" ref="T3882:T3945" si="1219">O3882*$T$21</f>
        <v>0</v>
      </c>
      <c r="U3882" s="119">
        <f t="shared" ref="U3882:U3945" si="1220">O3882*$U$21</f>
        <v>0</v>
      </c>
      <c r="V3882" s="119">
        <f t="shared" ref="V3882:V3945" si="1221">O3882*$V$21</f>
        <v>0</v>
      </c>
      <c r="W3882" s="119">
        <f t="shared" si="1204"/>
        <v>0</v>
      </c>
      <c r="X3882" s="119">
        <f t="shared" si="1205"/>
        <v>0</v>
      </c>
      <c r="Y3882" s="119">
        <f t="shared" si="1206"/>
        <v>0</v>
      </c>
      <c r="Z3882" s="119">
        <f t="shared" si="1207"/>
        <v>0</v>
      </c>
      <c r="AA3882" s="119">
        <f t="shared" si="1211"/>
        <v>0</v>
      </c>
      <c r="AB3882" s="119">
        <f t="shared" si="1212"/>
        <v>0</v>
      </c>
      <c r="AC3882" s="119">
        <f t="shared" si="1208"/>
        <v>0</v>
      </c>
      <c r="AD3882" s="119">
        <f t="shared" si="1209"/>
        <v>0</v>
      </c>
      <c r="AE3882" s="119">
        <f t="shared" si="1210"/>
        <v>0</v>
      </c>
      <c r="AF3882" s="138">
        <f t="shared" ref="AF3882:AF3945" si="1222">SUM(P3882:AE3882)-M3882</f>
        <v>0</v>
      </c>
      <c r="AH3882" s="122">
        <v>5400</v>
      </c>
      <c r="AI3882" s="122" t="s">
        <v>2356</v>
      </c>
    </row>
    <row r="3883" spans="1:35" s="122" customFormat="1" ht="11.25" customHeight="1" x14ac:dyDescent="0.2">
      <c r="A3883" s="96" t="s">
        <v>89</v>
      </c>
      <c r="B3883" s="101">
        <v>340000010299</v>
      </c>
      <c r="C3883" s="102" t="s">
        <v>3193</v>
      </c>
      <c r="D3883" s="103" t="s">
        <v>88</v>
      </c>
      <c r="E3883" s="103" t="s">
        <v>87</v>
      </c>
      <c r="F3883" s="103" t="s">
        <v>88</v>
      </c>
      <c r="G3883" s="103" t="s">
        <v>88</v>
      </c>
      <c r="H3883" s="97">
        <v>0</v>
      </c>
      <c r="I3883" s="97">
        <v>0</v>
      </c>
      <c r="J3883" s="97">
        <v>27307.99</v>
      </c>
      <c r="K3883" s="97">
        <v>27307.99</v>
      </c>
      <c r="L3883" s="119">
        <f t="shared" si="1213"/>
        <v>0</v>
      </c>
      <c r="M3883" s="119">
        <f>IF(AND(D3883="да",G3883="нет",F3883="нет"),K3883/SUMIFS($K$22:$K$4031,$D$22:$D$4031,"да",$G$22:$G$4031,"нет",$F$22:$F$4031,"нет")*'Велич. кап. %'!$G$5,0)</f>
        <v>0</v>
      </c>
      <c r="N3883" s="120" t="s">
        <v>45</v>
      </c>
      <c r="O3883" s="121">
        <f t="shared" si="1214"/>
        <v>0</v>
      </c>
      <c r="P3883" s="119">
        <f t="shared" si="1215"/>
        <v>0</v>
      </c>
      <c r="Q3883" s="119">
        <f t="shared" si="1216"/>
        <v>0</v>
      </c>
      <c r="R3883" s="119">
        <f t="shared" si="1217"/>
        <v>0</v>
      </c>
      <c r="S3883" s="119">
        <f t="shared" si="1218"/>
        <v>0</v>
      </c>
      <c r="T3883" s="119">
        <f t="shared" si="1219"/>
        <v>0</v>
      </c>
      <c r="U3883" s="119">
        <f t="shared" si="1220"/>
        <v>0</v>
      </c>
      <c r="V3883" s="119">
        <f t="shared" si="1221"/>
        <v>0</v>
      </c>
      <c r="W3883" s="119">
        <f t="shared" ref="W3883:W3946" si="1223">O3883*$W$21</f>
        <v>0</v>
      </c>
      <c r="X3883" s="119">
        <f t="shared" ref="X3883:X3946" si="1224">O3883*$X$21</f>
        <v>0</v>
      </c>
      <c r="Y3883" s="119">
        <f t="shared" ref="Y3883:Y3946" si="1225">O3883*$Y$21</f>
        <v>0</v>
      </c>
      <c r="Z3883" s="119">
        <f t="shared" ref="Z3883:Z3946" si="1226">O3883*$Z$21</f>
        <v>0</v>
      </c>
      <c r="AA3883" s="119">
        <f t="shared" si="1211"/>
        <v>0</v>
      </c>
      <c r="AB3883" s="119">
        <f t="shared" si="1212"/>
        <v>0</v>
      </c>
      <c r="AC3883" s="119">
        <f t="shared" ref="AC3883:AC3946" si="1227">O3883*$AC$21</f>
        <v>0</v>
      </c>
      <c r="AD3883" s="119">
        <f t="shared" ref="AD3883:AD3946" si="1228">O3883*$AD$21</f>
        <v>0</v>
      </c>
      <c r="AE3883" s="119">
        <f t="shared" ref="AE3883:AE3946" si="1229">O3883*$AE$21</f>
        <v>0</v>
      </c>
      <c r="AF3883" s="138">
        <f t="shared" si="1222"/>
        <v>0</v>
      </c>
      <c r="AH3883" s="122">
        <v>5100</v>
      </c>
      <c r="AI3883" s="122" t="s">
        <v>2356</v>
      </c>
    </row>
    <row r="3884" spans="1:35" s="122" customFormat="1" ht="11.25" customHeight="1" x14ac:dyDescent="0.2">
      <c r="A3884" s="96" t="s">
        <v>89</v>
      </c>
      <c r="B3884" s="101">
        <v>340000010300</v>
      </c>
      <c r="C3884" s="102" t="s">
        <v>3194</v>
      </c>
      <c r="D3884" s="103" t="s">
        <v>88</v>
      </c>
      <c r="E3884" s="103" t="s">
        <v>87</v>
      </c>
      <c r="F3884" s="103" t="s">
        <v>88</v>
      </c>
      <c r="G3884" s="103" t="s">
        <v>88</v>
      </c>
      <c r="H3884" s="97">
        <v>0</v>
      </c>
      <c r="I3884" s="97">
        <v>0</v>
      </c>
      <c r="J3884" s="97">
        <v>55237.45</v>
      </c>
      <c r="K3884" s="97">
        <v>55237.45</v>
      </c>
      <c r="L3884" s="119">
        <f t="shared" si="1213"/>
        <v>0</v>
      </c>
      <c r="M3884" s="119">
        <f>IF(AND(D3884="да",G3884="нет",F3884="нет"),K3884/SUMIFS($K$22:$K$4031,$D$22:$D$4031,"да",$G$22:$G$4031,"нет",$F$22:$F$4031,"нет")*'Велич. кап. %'!$G$5,0)</f>
        <v>0</v>
      </c>
      <c r="N3884" s="120" t="s">
        <v>45</v>
      </c>
      <c r="O3884" s="121">
        <f t="shared" si="1214"/>
        <v>0</v>
      </c>
      <c r="P3884" s="119">
        <f t="shared" si="1215"/>
        <v>0</v>
      </c>
      <c r="Q3884" s="119">
        <f t="shared" si="1216"/>
        <v>0</v>
      </c>
      <c r="R3884" s="119">
        <f t="shared" si="1217"/>
        <v>0</v>
      </c>
      <c r="S3884" s="119">
        <f t="shared" si="1218"/>
        <v>0</v>
      </c>
      <c r="T3884" s="119">
        <f t="shared" si="1219"/>
        <v>0</v>
      </c>
      <c r="U3884" s="119">
        <f t="shared" si="1220"/>
        <v>0</v>
      </c>
      <c r="V3884" s="119">
        <f t="shared" si="1221"/>
        <v>0</v>
      </c>
      <c r="W3884" s="119">
        <f t="shared" si="1223"/>
        <v>0</v>
      </c>
      <c r="X3884" s="119">
        <f t="shared" si="1224"/>
        <v>0</v>
      </c>
      <c r="Y3884" s="119">
        <f t="shared" si="1225"/>
        <v>0</v>
      </c>
      <c r="Z3884" s="119">
        <f t="shared" si="1226"/>
        <v>0</v>
      </c>
      <c r="AA3884" s="119">
        <f t="shared" si="1211"/>
        <v>0</v>
      </c>
      <c r="AB3884" s="119">
        <f t="shared" si="1212"/>
        <v>0</v>
      </c>
      <c r="AC3884" s="119">
        <f t="shared" si="1227"/>
        <v>0</v>
      </c>
      <c r="AD3884" s="119">
        <f t="shared" si="1228"/>
        <v>0</v>
      </c>
      <c r="AE3884" s="119">
        <f t="shared" si="1229"/>
        <v>0</v>
      </c>
      <c r="AF3884" s="138">
        <f t="shared" si="1222"/>
        <v>0</v>
      </c>
      <c r="AH3884" s="122">
        <v>5100</v>
      </c>
      <c r="AI3884" s="122" t="s">
        <v>2356</v>
      </c>
    </row>
    <row r="3885" spans="1:35" s="122" customFormat="1" ht="11.25" customHeight="1" x14ac:dyDescent="0.2">
      <c r="A3885" s="96" t="s">
        <v>89</v>
      </c>
      <c r="B3885" s="101">
        <v>340000010303</v>
      </c>
      <c r="C3885" s="102" t="s">
        <v>3195</v>
      </c>
      <c r="D3885" s="103" t="s">
        <v>88</v>
      </c>
      <c r="E3885" s="103" t="s">
        <v>87</v>
      </c>
      <c r="F3885" s="103" t="s">
        <v>88</v>
      </c>
      <c r="G3885" s="103" t="s">
        <v>88</v>
      </c>
      <c r="H3885" s="97">
        <v>0</v>
      </c>
      <c r="I3885" s="97">
        <v>0</v>
      </c>
      <c r="J3885" s="97">
        <v>45175.71</v>
      </c>
      <c r="K3885" s="97">
        <v>45175.71</v>
      </c>
      <c r="L3885" s="119">
        <f t="shared" si="1213"/>
        <v>0</v>
      </c>
      <c r="M3885" s="119">
        <f>IF(AND(D3885="да",G3885="нет",F3885="нет"),K3885/SUMIFS($K$22:$K$4031,$D$22:$D$4031,"да",$G$22:$G$4031,"нет",$F$22:$F$4031,"нет")*'Велич. кап. %'!$G$5,0)</f>
        <v>0</v>
      </c>
      <c r="N3885" s="120" t="s">
        <v>45</v>
      </c>
      <c r="O3885" s="121">
        <f t="shared" si="1214"/>
        <v>0</v>
      </c>
      <c r="P3885" s="119">
        <f t="shared" si="1215"/>
        <v>0</v>
      </c>
      <c r="Q3885" s="119">
        <f t="shared" si="1216"/>
        <v>0</v>
      </c>
      <c r="R3885" s="119">
        <f t="shared" si="1217"/>
        <v>0</v>
      </c>
      <c r="S3885" s="119">
        <f t="shared" si="1218"/>
        <v>0</v>
      </c>
      <c r="T3885" s="119">
        <f t="shared" si="1219"/>
        <v>0</v>
      </c>
      <c r="U3885" s="119">
        <f t="shared" si="1220"/>
        <v>0</v>
      </c>
      <c r="V3885" s="119">
        <f t="shared" si="1221"/>
        <v>0</v>
      </c>
      <c r="W3885" s="119">
        <f t="shared" si="1223"/>
        <v>0</v>
      </c>
      <c r="X3885" s="119">
        <f t="shared" si="1224"/>
        <v>0</v>
      </c>
      <c r="Y3885" s="119">
        <f t="shared" si="1225"/>
        <v>0</v>
      </c>
      <c r="Z3885" s="119">
        <f t="shared" si="1226"/>
        <v>0</v>
      </c>
      <c r="AA3885" s="119">
        <f t="shared" si="1211"/>
        <v>0</v>
      </c>
      <c r="AB3885" s="119">
        <f t="shared" si="1212"/>
        <v>0</v>
      </c>
      <c r="AC3885" s="119">
        <f t="shared" si="1227"/>
        <v>0</v>
      </c>
      <c r="AD3885" s="119">
        <f t="shared" si="1228"/>
        <v>0</v>
      </c>
      <c r="AE3885" s="119">
        <f t="shared" si="1229"/>
        <v>0</v>
      </c>
      <c r="AF3885" s="138">
        <f t="shared" si="1222"/>
        <v>0</v>
      </c>
      <c r="AH3885" s="122">
        <v>5200</v>
      </c>
      <c r="AI3885" s="122" t="s">
        <v>2356</v>
      </c>
    </row>
    <row r="3886" spans="1:35" s="122" customFormat="1" ht="11.25" customHeight="1" x14ac:dyDescent="0.2">
      <c r="A3886" s="96" t="s">
        <v>89</v>
      </c>
      <c r="B3886" s="101">
        <v>340000010304</v>
      </c>
      <c r="C3886" s="102" t="s">
        <v>3196</v>
      </c>
      <c r="D3886" s="103" t="s">
        <v>88</v>
      </c>
      <c r="E3886" s="103" t="s">
        <v>87</v>
      </c>
      <c r="F3886" s="103" t="s">
        <v>88</v>
      </c>
      <c r="G3886" s="103" t="s">
        <v>88</v>
      </c>
      <c r="H3886" s="97">
        <v>0</v>
      </c>
      <c r="I3886" s="97">
        <v>0</v>
      </c>
      <c r="J3886" s="97">
        <v>22336.16</v>
      </c>
      <c r="K3886" s="97">
        <v>22336.16</v>
      </c>
      <c r="L3886" s="119">
        <f t="shared" si="1213"/>
        <v>0</v>
      </c>
      <c r="M3886" s="119">
        <f>IF(AND(D3886="да",G3886="нет",F3886="нет"),K3886/SUMIFS($K$22:$K$4031,$D$22:$D$4031,"да",$G$22:$G$4031,"нет",$F$22:$F$4031,"нет")*'Велич. кап. %'!$G$5,0)</f>
        <v>0</v>
      </c>
      <c r="N3886" s="120" t="s">
        <v>45</v>
      </c>
      <c r="O3886" s="121">
        <f t="shared" si="1214"/>
        <v>0</v>
      </c>
      <c r="P3886" s="119">
        <f t="shared" si="1215"/>
        <v>0</v>
      </c>
      <c r="Q3886" s="119">
        <f t="shared" si="1216"/>
        <v>0</v>
      </c>
      <c r="R3886" s="119">
        <f t="shared" si="1217"/>
        <v>0</v>
      </c>
      <c r="S3886" s="119">
        <f t="shared" si="1218"/>
        <v>0</v>
      </c>
      <c r="T3886" s="119">
        <f t="shared" si="1219"/>
        <v>0</v>
      </c>
      <c r="U3886" s="119">
        <f t="shared" si="1220"/>
        <v>0</v>
      </c>
      <c r="V3886" s="119">
        <f t="shared" si="1221"/>
        <v>0</v>
      </c>
      <c r="W3886" s="119">
        <f t="shared" si="1223"/>
        <v>0</v>
      </c>
      <c r="X3886" s="119">
        <f t="shared" si="1224"/>
        <v>0</v>
      </c>
      <c r="Y3886" s="119">
        <f t="shared" si="1225"/>
        <v>0</v>
      </c>
      <c r="Z3886" s="119">
        <f t="shared" si="1226"/>
        <v>0</v>
      </c>
      <c r="AA3886" s="119">
        <f t="shared" si="1211"/>
        <v>0</v>
      </c>
      <c r="AB3886" s="119">
        <f t="shared" si="1212"/>
        <v>0</v>
      </c>
      <c r="AC3886" s="119">
        <f t="shared" si="1227"/>
        <v>0</v>
      </c>
      <c r="AD3886" s="119">
        <f t="shared" si="1228"/>
        <v>0</v>
      </c>
      <c r="AE3886" s="119">
        <f t="shared" si="1229"/>
        <v>0</v>
      </c>
      <c r="AF3886" s="138">
        <f t="shared" si="1222"/>
        <v>0</v>
      </c>
      <c r="AH3886" s="122">
        <v>5200</v>
      </c>
      <c r="AI3886" s="122" t="s">
        <v>2356</v>
      </c>
    </row>
    <row r="3887" spans="1:35" s="122" customFormat="1" ht="11.25" customHeight="1" x14ac:dyDescent="0.2">
      <c r="A3887" s="96" t="s">
        <v>89</v>
      </c>
      <c r="B3887" s="101">
        <v>340000010305</v>
      </c>
      <c r="C3887" s="102" t="s">
        <v>3197</v>
      </c>
      <c r="D3887" s="103" t="s">
        <v>88</v>
      </c>
      <c r="E3887" s="103" t="s">
        <v>87</v>
      </c>
      <c r="F3887" s="103" t="s">
        <v>88</v>
      </c>
      <c r="G3887" s="103" t="s">
        <v>88</v>
      </c>
      <c r="H3887" s="97">
        <v>0</v>
      </c>
      <c r="I3887" s="97">
        <v>0</v>
      </c>
      <c r="J3887" s="97">
        <v>45485.61</v>
      </c>
      <c r="K3887" s="97">
        <v>45485.61</v>
      </c>
      <c r="L3887" s="119">
        <f t="shared" si="1213"/>
        <v>0</v>
      </c>
      <c r="M3887" s="119">
        <f>IF(AND(D3887="да",G3887="нет",F3887="нет"),K3887/SUMIFS($K$22:$K$4031,$D$22:$D$4031,"да",$G$22:$G$4031,"нет",$F$22:$F$4031,"нет")*'Велич. кап. %'!$G$5,0)</f>
        <v>0</v>
      </c>
      <c r="N3887" s="120" t="s">
        <v>45</v>
      </c>
      <c r="O3887" s="121">
        <f t="shared" si="1214"/>
        <v>0</v>
      </c>
      <c r="P3887" s="119">
        <f t="shared" si="1215"/>
        <v>0</v>
      </c>
      <c r="Q3887" s="119">
        <f t="shared" si="1216"/>
        <v>0</v>
      </c>
      <c r="R3887" s="119">
        <f t="shared" si="1217"/>
        <v>0</v>
      </c>
      <c r="S3887" s="119">
        <f t="shared" si="1218"/>
        <v>0</v>
      </c>
      <c r="T3887" s="119">
        <f t="shared" si="1219"/>
        <v>0</v>
      </c>
      <c r="U3887" s="119">
        <f t="shared" si="1220"/>
        <v>0</v>
      </c>
      <c r="V3887" s="119">
        <f t="shared" si="1221"/>
        <v>0</v>
      </c>
      <c r="W3887" s="119">
        <f t="shared" si="1223"/>
        <v>0</v>
      </c>
      <c r="X3887" s="119">
        <f t="shared" si="1224"/>
        <v>0</v>
      </c>
      <c r="Y3887" s="119">
        <f t="shared" si="1225"/>
        <v>0</v>
      </c>
      <c r="Z3887" s="119">
        <f t="shared" si="1226"/>
        <v>0</v>
      </c>
      <c r="AA3887" s="119">
        <f t="shared" si="1211"/>
        <v>0</v>
      </c>
      <c r="AB3887" s="119">
        <f t="shared" si="1212"/>
        <v>0</v>
      </c>
      <c r="AC3887" s="119">
        <f t="shared" si="1227"/>
        <v>0</v>
      </c>
      <c r="AD3887" s="119">
        <f t="shared" si="1228"/>
        <v>0</v>
      </c>
      <c r="AE3887" s="119">
        <f t="shared" si="1229"/>
        <v>0</v>
      </c>
      <c r="AF3887" s="138">
        <f t="shared" si="1222"/>
        <v>0</v>
      </c>
      <c r="AH3887" s="122">
        <v>5200</v>
      </c>
      <c r="AI3887" s="122" t="s">
        <v>2356</v>
      </c>
    </row>
    <row r="3888" spans="1:35" s="122" customFormat="1" ht="11.25" customHeight="1" x14ac:dyDescent="0.2">
      <c r="A3888" s="96" t="s">
        <v>89</v>
      </c>
      <c r="B3888" s="101">
        <v>340000010311</v>
      </c>
      <c r="C3888" s="102" t="s">
        <v>3198</v>
      </c>
      <c r="D3888" s="103" t="s">
        <v>88</v>
      </c>
      <c r="E3888" s="103" t="s">
        <v>87</v>
      </c>
      <c r="F3888" s="103" t="s">
        <v>88</v>
      </c>
      <c r="G3888" s="103" t="s">
        <v>88</v>
      </c>
      <c r="H3888" s="97">
        <v>0</v>
      </c>
      <c r="I3888" s="97">
        <v>0</v>
      </c>
      <c r="J3888" s="97">
        <v>33348.89</v>
      </c>
      <c r="K3888" s="97">
        <v>33348.89</v>
      </c>
      <c r="L3888" s="119">
        <f t="shared" si="1213"/>
        <v>0</v>
      </c>
      <c r="M3888" s="119">
        <f>IF(AND(D3888="да",G3888="нет",F3888="нет"),K3888/SUMIFS($K$22:$K$4031,$D$22:$D$4031,"да",$G$22:$G$4031,"нет",$F$22:$F$4031,"нет")*'Велич. кап. %'!$G$5,0)</f>
        <v>0</v>
      </c>
      <c r="N3888" s="120" t="s">
        <v>45</v>
      </c>
      <c r="O3888" s="121">
        <f t="shared" si="1214"/>
        <v>0</v>
      </c>
      <c r="P3888" s="119">
        <f t="shared" si="1215"/>
        <v>0</v>
      </c>
      <c r="Q3888" s="119">
        <f t="shared" si="1216"/>
        <v>0</v>
      </c>
      <c r="R3888" s="119">
        <f t="shared" si="1217"/>
        <v>0</v>
      </c>
      <c r="S3888" s="119">
        <f t="shared" si="1218"/>
        <v>0</v>
      </c>
      <c r="T3888" s="119">
        <f t="shared" si="1219"/>
        <v>0</v>
      </c>
      <c r="U3888" s="119">
        <f t="shared" si="1220"/>
        <v>0</v>
      </c>
      <c r="V3888" s="119">
        <f t="shared" si="1221"/>
        <v>0</v>
      </c>
      <c r="W3888" s="119">
        <f t="shared" si="1223"/>
        <v>0</v>
      </c>
      <c r="X3888" s="119">
        <f t="shared" si="1224"/>
        <v>0</v>
      </c>
      <c r="Y3888" s="119">
        <f t="shared" si="1225"/>
        <v>0</v>
      </c>
      <c r="Z3888" s="119">
        <f t="shared" si="1226"/>
        <v>0</v>
      </c>
      <c r="AA3888" s="119">
        <f t="shared" si="1211"/>
        <v>0</v>
      </c>
      <c r="AB3888" s="119">
        <f t="shared" si="1212"/>
        <v>0</v>
      </c>
      <c r="AC3888" s="119">
        <f t="shared" si="1227"/>
        <v>0</v>
      </c>
      <c r="AD3888" s="119">
        <f t="shared" si="1228"/>
        <v>0</v>
      </c>
      <c r="AE3888" s="119">
        <f t="shared" si="1229"/>
        <v>0</v>
      </c>
      <c r="AF3888" s="138">
        <f t="shared" si="1222"/>
        <v>0</v>
      </c>
      <c r="AH3888" s="122">
        <v>5100</v>
      </c>
      <c r="AI3888" s="122" t="s">
        <v>2356</v>
      </c>
    </row>
    <row r="3889" spans="1:35" s="122" customFormat="1" ht="11.25" customHeight="1" x14ac:dyDescent="0.2">
      <c r="A3889" s="96" t="s">
        <v>89</v>
      </c>
      <c r="B3889" s="101">
        <v>340000010330</v>
      </c>
      <c r="C3889" s="102" t="s">
        <v>3199</v>
      </c>
      <c r="D3889" s="103" t="s">
        <v>87</v>
      </c>
      <c r="E3889" s="103" t="s">
        <v>87</v>
      </c>
      <c r="F3889" s="103" t="s">
        <v>88</v>
      </c>
      <c r="G3889" s="103" t="s">
        <v>88</v>
      </c>
      <c r="H3889" s="97">
        <v>0</v>
      </c>
      <c r="I3889" s="97">
        <v>0</v>
      </c>
      <c r="J3889" s="97">
        <v>13496.58</v>
      </c>
      <c r="K3889" s="97">
        <v>13496.58</v>
      </c>
      <c r="L3889" s="119">
        <f t="shared" si="1213"/>
        <v>13496.58</v>
      </c>
      <c r="M3889" s="119">
        <f>IF(AND(D3889="да",G3889="нет",F3889="нет"),K3889/SUMIFS($K$22:$K$4031,$D$22:$D$4031,"да",$G$22:$G$4031,"нет",$F$22:$F$4031,"нет")*'Велич. кап. %'!$G$5,0)</f>
        <v>216.24537843930187</v>
      </c>
      <c r="N3889" s="120" t="s">
        <v>45</v>
      </c>
      <c r="O3889" s="121">
        <f t="shared" si="1214"/>
        <v>1.2379700904291337E-5</v>
      </c>
      <c r="P3889" s="119">
        <f t="shared" si="1215"/>
        <v>12.43537996005028</v>
      </c>
      <c r="Q3889" s="119">
        <f t="shared" si="1216"/>
        <v>7.4612279760301687</v>
      </c>
      <c r="R3889" s="119">
        <f t="shared" si="1217"/>
        <v>12.43537996005028</v>
      </c>
      <c r="S3889" s="119">
        <f t="shared" si="1218"/>
        <v>4.9741519840201116</v>
      </c>
      <c r="T3889" s="119">
        <f t="shared" si="1219"/>
        <v>14.922455952060337</v>
      </c>
      <c r="U3889" s="119">
        <f t="shared" si="1220"/>
        <v>25.102851826522983</v>
      </c>
      <c r="V3889" s="119">
        <f t="shared" si="1221"/>
        <v>14.500187888470673</v>
      </c>
      <c r="W3889" s="119">
        <f t="shared" si="1223"/>
        <v>2.5041239827120449</v>
      </c>
      <c r="X3889" s="119">
        <f t="shared" si="1224"/>
        <v>7.5064483043948531</v>
      </c>
      <c r="Y3889" s="119">
        <f t="shared" si="1225"/>
        <v>21.234481571791246</v>
      </c>
      <c r="Z3889" s="119">
        <f t="shared" si="1226"/>
        <v>21.415548784136746</v>
      </c>
      <c r="AA3889" s="119">
        <f t="shared" si="1211"/>
        <v>0.16517747739135069</v>
      </c>
      <c r="AB3889" s="119">
        <f t="shared" si="1212"/>
        <v>0.75137784566198706</v>
      </c>
      <c r="AC3889" s="119">
        <f t="shared" si="1227"/>
        <v>21.656729747336662</v>
      </c>
      <c r="AD3889" s="119">
        <f t="shared" si="1228"/>
        <v>44.249227024512251</v>
      </c>
      <c r="AE3889" s="119">
        <f t="shared" si="1229"/>
        <v>4.9306281541599359</v>
      </c>
      <c r="AF3889" s="138">
        <f t="shared" si="1222"/>
        <v>0</v>
      </c>
      <c r="AH3889" s="122">
        <v>5100</v>
      </c>
      <c r="AI3889" s="122" t="s">
        <v>2356</v>
      </c>
    </row>
    <row r="3890" spans="1:35" s="122" customFormat="1" ht="11.25" customHeight="1" x14ac:dyDescent="0.2">
      <c r="A3890" s="96" t="s">
        <v>89</v>
      </c>
      <c r="B3890" s="101">
        <v>340000010350</v>
      </c>
      <c r="C3890" s="102" t="s">
        <v>3200</v>
      </c>
      <c r="D3890" s="103" t="s">
        <v>88</v>
      </c>
      <c r="E3890" s="103" t="s">
        <v>87</v>
      </c>
      <c r="F3890" s="103" t="s">
        <v>88</v>
      </c>
      <c r="G3890" s="103" t="s">
        <v>88</v>
      </c>
      <c r="H3890" s="97">
        <v>0</v>
      </c>
      <c r="I3890" s="97">
        <v>0</v>
      </c>
      <c r="J3890" s="97">
        <v>42730.75</v>
      </c>
      <c r="K3890" s="97">
        <v>42730.75</v>
      </c>
      <c r="L3890" s="119">
        <f t="shared" si="1213"/>
        <v>0</v>
      </c>
      <c r="M3890" s="119">
        <f>IF(AND(D3890="да",G3890="нет",F3890="нет"),K3890/SUMIFS($K$22:$K$4031,$D$22:$D$4031,"да",$G$22:$G$4031,"нет",$F$22:$F$4031,"нет")*'Велич. кап. %'!$G$5,0)</f>
        <v>0</v>
      </c>
      <c r="N3890" s="120" t="s">
        <v>45</v>
      </c>
      <c r="O3890" s="121">
        <f t="shared" si="1214"/>
        <v>0</v>
      </c>
      <c r="P3890" s="119">
        <f t="shared" si="1215"/>
        <v>0</v>
      </c>
      <c r="Q3890" s="119">
        <f t="shared" si="1216"/>
        <v>0</v>
      </c>
      <c r="R3890" s="119">
        <f t="shared" si="1217"/>
        <v>0</v>
      </c>
      <c r="S3890" s="119">
        <f t="shared" si="1218"/>
        <v>0</v>
      </c>
      <c r="T3890" s="119">
        <f t="shared" si="1219"/>
        <v>0</v>
      </c>
      <c r="U3890" s="119">
        <f t="shared" si="1220"/>
        <v>0</v>
      </c>
      <c r="V3890" s="119">
        <f t="shared" si="1221"/>
        <v>0</v>
      </c>
      <c r="W3890" s="119">
        <f t="shared" si="1223"/>
        <v>0</v>
      </c>
      <c r="X3890" s="119">
        <f t="shared" si="1224"/>
        <v>0</v>
      </c>
      <c r="Y3890" s="119">
        <f t="shared" si="1225"/>
        <v>0</v>
      </c>
      <c r="Z3890" s="119">
        <f t="shared" si="1226"/>
        <v>0</v>
      </c>
      <c r="AA3890" s="119">
        <f t="shared" si="1211"/>
        <v>0</v>
      </c>
      <c r="AB3890" s="119">
        <f t="shared" si="1212"/>
        <v>0</v>
      </c>
      <c r="AC3890" s="119">
        <f t="shared" si="1227"/>
        <v>0</v>
      </c>
      <c r="AD3890" s="119">
        <f t="shared" si="1228"/>
        <v>0</v>
      </c>
      <c r="AE3890" s="119">
        <f t="shared" si="1229"/>
        <v>0</v>
      </c>
      <c r="AF3890" s="138">
        <f t="shared" si="1222"/>
        <v>0</v>
      </c>
      <c r="AH3890" s="122">
        <v>5200</v>
      </c>
      <c r="AI3890" s="122" t="s">
        <v>2356</v>
      </c>
    </row>
    <row r="3891" spans="1:35" s="122" customFormat="1" ht="11.25" customHeight="1" x14ac:dyDescent="0.2">
      <c r="A3891" s="96" t="s">
        <v>89</v>
      </c>
      <c r="B3891" s="101">
        <v>340000010352</v>
      </c>
      <c r="C3891" s="102" t="s">
        <v>3201</v>
      </c>
      <c r="D3891" s="103" t="s">
        <v>88</v>
      </c>
      <c r="E3891" s="103" t="s">
        <v>87</v>
      </c>
      <c r="F3891" s="103" t="s">
        <v>88</v>
      </c>
      <c r="G3891" s="103" t="s">
        <v>88</v>
      </c>
      <c r="H3891" s="97">
        <v>0</v>
      </c>
      <c r="I3891" s="97">
        <v>0</v>
      </c>
      <c r="J3891" s="97">
        <v>2155670</v>
      </c>
      <c r="K3891" s="97">
        <v>2155670</v>
      </c>
      <c r="L3891" s="119">
        <f t="shared" si="1213"/>
        <v>0</v>
      </c>
      <c r="M3891" s="119">
        <f>IF(AND(D3891="да",G3891="нет",F3891="нет"),K3891/SUMIFS($K$22:$K$4031,$D$22:$D$4031,"да",$G$22:$G$4031,"нет",$F$22:$F$4031,"нет")*'Велич. кап. %'!$G$5,0)</f>
        <v>0</v>
      </c>
      <c r="N3891" s="120" t="s">
        <v>45</v>
      </c>
      <c r="O3891" s="121">
        <f t="shared" si="1214"/>
        <v>0</v>
      </c>
      <c r="P3891" s="119">
        <f t="shared" si="1215"/>
        <v>0</v>
      </c>
      <c r="Q3891" s="119">
        <f t="shared" si="1216"/>
        <v>0</v>
      </c>
      <c r="R3891" s="119">
        <f t="shared" si="1217"/>
        <v>0</v>
      </c>
      <c r="S3891" s="119">
        <f t="shared" si="1218"/>
        <v>0</v>
      </c>
      <c r="T3891" s="119">
        <f t="shared" si="1219"/>
        <v>0</v>
      </c>
      <c r="U3891" s="119">
        <f t="shared" si="1220"/>
        <v>0</v>
      </c>
      <c r="V3891" s="119">
        <f t="shared" si="1221"/>
        <v>0</v>
      </c>
      <c r="W3891" s="119">
        <f t="shared" si="1223"/>
        <v>0</v>
      </c>
      <c r="X3891" s="119">
        <f t="shared" si="1224"/>
        <v>0</v>
      </c>
      <c r="Y3891" s="119">
        <f t="shared" si="1225"/>
        <v>0</v>
      </c>
      <c r="Z3891" s="119">
        <f t="shared" si="1226"/>
        <v>0</v>
      </c>
      <c r="AA3891" s="119">
        <f t="shared" si="1211"/>
        <v>0</v>
      </c>
      <c r="AB3891" s="119">
        <f t="shared" si="1212"/>
        <v>0</v>
      </c>
      <c r="AC3891" s="119">
        <f t="shared" si="1227"/>
        <v>0</v>
      </c>
      <c r="AD3891" s="119">
        <f t="shared" si="1228"/>
        <v>0</v>
      </c>
      <c r="AE3891" s="119">
        <f t="shared" si="1229"/>
        <v>0</v>
      </c>
      <c r="AF3891" s="138">
        <f t="shared" si="1222"/>
        <v>0</v>
      </c>
      <c r="AH3891" s="122">
        <v>5100</v>
      </c>
      <c r="AI3891" s="122" t="s">
        <v>3214</v>
      </c>
    </row>
    <row r="3892" spans="1:35" s="122" customFormat="1" ht="11.25" customHeight="1" x14ac:dyDescent="0.2">
      <c r="A3892" s="96" t="s">
        <v>89</v>
      </c>
      <c r="B3892" s="101">
        <v>340000010365</v>
      </c>
      <c r="C3892" s="102" t="s">
        <v>3202</v>
      </c>
      <c r="D3892" s="103" t="s">
        <v>88</v>
      </c>
      <c r="E3892" s="103" t="s">
        <v>87</v>
      </c>
      <c r="F3892" s="103" t="s">
        <v>88</v>
      </c>
      <c r="G3892" s="103" t="s">
        <v>88</v>
      </c>
      <c r="H3892" s="97">
        <v>0</v>
      </c>
      <c r="I3892" s="97">
        <v>0</v>
      </c>
      <c r="J3892" s="97">
        <v>6747.19</v>
      </c>
      <c r="K3892" s="97">
        <v>6747.19</v>
      </c>
      <c r="L3892" s="119">
        <f t="shared" si="1213"/>
        <v>0</v>
      </c>
      <c r="M3892" s="119">
        <f>IF(AND(D3892="да",G3892="нет",F3892="нет"),K3892/SUMIFS($K$22:$K$4031,$D$22:$D$4031,"да",$G$22:$G$4031,"нет",$F$22:$F$4031,"нет")*'Велич. кап. %'!$G$5,0)</f>
        <v>0</v>
      </c>
      <c r="N3892" s="120" t="s">
        <v>45</v>
      </c>
      <c r="O3892" s="121">
        <f t="shared" si="1214"/>
        <v>0</v>
      </c>
      <c r="P3892" s="119">
        <f t="shared" si="1215"/>
        <v>0</v>
      </c>
      <c r="Q3892" s="119">
        <f t="shared" si="1216"/>
        <v>0</v>
      </c>
      <c r="R3892" s="119">
        <f t="shared" si="1217"/>
        <v>0</v>
      </c>
      <c r="S3892" s="119">
        <f t="shared" si="1218"/>
        <v>0</v>
      </c>
      <c r="T3892" s="119">
        <f t="shared" si="1219"/>
        <v>0</v>
      </c>
      <c r="U3892" s="119">
        <f t="shared" si="1220"/>
        <v>0</v>
      </c>
      <c r="V3892" s="119">
        <f t="shared" si="1221"/>
        <v>0</v>
      </c>
      <c r="W3892" s="119">
        <f t="shared" si="1223"/>
        <v>0</v>
      </c>
      <c r="X3892" s="119">
        <f t="shared" si="1224"/>
        <v>0</v>
      </c>
      <c r="Y3892" s="119">
        <f t="shared" si="1225"/>
        <v>0</v>
      </c>
      <c r="Z3892" s="119">
        <f t="shared" si="1226"/>
        <v>0</v>
      </c>
      <c r="AA3892" s="119">
        <f t="shared" si="1211"/>
        <v>0</v>
      </c>
      <c r="AB3892" s="119">
        <f t="shared" si="1212"/>
        <v>0</v>
      </c>
      <c r="AC3892" s="119">
        <f t="shared" si="1227"/>
        <v>0</v>
      </c>
      <c r="AD3892" s="119">
        <f t="shared" si="1228"/>
        <v>0</v>
      </c>
      <c r="AE3892" s="119">
        <f t="shared" si="1229"/>
        <v>0</v>
      </c>
      <c r="AF3892" s="138">
        <f t="shared" si="1222"/>
        <v>0</v>
      </c>
      <c r="AH3892" s="122">
        <v>5400</v>
      </c>
      <c r="AI3892" s="122" t="s">
        <v>2356</v>
      </c>
    </row>
    <row r="3893" spans="1:35" s="122" customFormat="1" ht="11.25" customHeight="1" x14ac:dyDescent="0.2">
      <c r="A3893" s="96" t="s">
        <v>89</v>
      </c>
      <c r="B3893" s="101">
        <v>340000010366</v>
      </c>
      <c r="C3893" s="102" t="s">
        <v>3203</v>
      </c>
      <c r="D3893" s="103" t="s">
        <v>88</v>
      </c>
      <c r="E3893" s="103" t="s">
        <v>87</v>
      </c>
      <c r="F3893" s="103" t="s">
        <v>88</v>
      </c>
      <c r="G3893" s="103" t="s">
        <v>88</v>
      </c>
      <c r="H3893" s="97">
        <v>0</v>
      </c>
      <c r="I3893" s="97">
        <v>0</v>
      </c>
      <c r="J3893" s="97">
        <v>28877.79</v>
      </c>
      <c r="K3893" s="97">
        <v>28877.79</v>
      </c>
      <c r="L3893" s="119">
        <f t="shared" si="1213"/>
        <v>0</v>
      </c>
      <c r="M3893" s="119">
        <f>IF(AND(D3893="да",G3893="нет",F3893="нет"),K3893/SUMIFS($K$22:$K$4031,$D$22:$D$4031,"да",$G$22:$G$4031,"нет",$F$22:$F$4031,"нет")*'Велич. кап. %'!$G$5,0)</f>
        <v>0</v>
      </c>
      <c r="N3893" s="120" t="s">
        <v>45</v>
      </c>
      <c r="O3893" s="121">
        <f t="shared" si="1214"/>
        <v>0</v>
      </c>
      <c r="P3893" s="119">
        <f t="shared" si="1215"/>
        <v>0</v>
      </c>
      <c r="Q3893" s="119">
        <f t="shared" si="1216"/>
        <v>0</v>
      </c>
      <c r="R3893" s="119">
        <f t="shared" si="1217"/>
        <v>0</v>
      </c>
      <c r="S3893" s="119">
        <f t="shared" si="1218"/>
        <v>0</v>
      </c>
      <c r="T3893" s="119">
        <f t="shared" si="1219"/>
        <v>0</v>
      </c>
      <c r="U3893" s="119">
        <f t="shared" si="1220"/>
        <v>0</v>
      </c>
      <c r="V3893" s="119">
        <f t="shared" si="1221"/>
        <v>0</v>
      </c>
      <c r="W3893" s="119">
        <f t="shared" si="1223"/>
        <v>0</v>
      </c>
      <c r="X3893" s="119">
        <f t="shared" si="1224"/>
        <v>0</v>
      </c>
      <c r="Y3893" s="119">
        <f t="shared" si="1225"/>
        <v>0</v>
      </c>
      <c r="Z3893" s="119">
        <f t="shared" si="1226"/>
        <v>0</v>
      </c>
      <c r="AA3893" s="119">
        <f t="shared" si="1211"/>
        <v>0</v>
      </c>
      <c r="AB3893" s="119">
        <f t="shared" si="1212"/>
        <v>0</v>
      </c>
      <c r="AC3893" s="119">
        <f t="shared" si="1227"/>
        <v>0</v>
      </c>
      <c r="AD3893" s="119">
        <f t="shared" si="1228"/>
        <v>0</v>
      </c>
      <c r="AE3893" s="119">
        <f t="shared" si="1229"/>
        <v>0</v>
      </c>
      <c r="AF3893" s="138">
        <f t="shared" si="1222"/>
        <v>0</v>
      </c>
      <c r="AH3893" s="122">
        <v>5400</v>
      </c>
      <c r="AI3893" s="122" t="s">
        <v>2356</v>
      </c>
    </row>
    <row r="3894" spans="1:35" s="122" customFormat="1" ht="11.25" customHeight="1" x14ac:dyDescent="0.2">
      <c r="A3894" s="96" t="s">
        <v>89</v>
      </c>
      <c r="B3894" s="101">
        <v>340000010368</v>
      </c>
      <c r="C3894" s="102" t="s">
        <v>3204</v>
      </c>
      <c r="D3894" s="103" t="s">
        <v>88</v>
      </c>
      <c r="E3894" s="103" t="s">
        <v>87</v>
      </c>
      <c r="F3894" s="103" t="s">
        <v>88</v>
      </c>
      <c r="G3894" s="103" t="s">
        <v>88</v>
      </c>
      <c r="H3894" s="97">
        <v>0</v>
      </c>
      <c r="I3894" s="97">
        <v>0</v>
      </c>
      <c r="J3894" s="97">
        <v>42806.48</v>
      </c>
      <c r="K3894" s="97">
        <v>42806.48</v>
      </c>
      <c r="L3894" s="119">
        <f t="shared" si="1213"/>
        <v>0</v>
      </c>
      <c r="M3894" s="119">
        <f>IF(AND(D3894="да",G3894="нет",F3894="нет"),K3894/SUMIFS($K$22:$K$4031,$D$22:$D$4031,"да",$G$22:$G$4031,"нет",$F$22:$F$4031,"нет")*'Велич. кап. %'!$G$5,0)</f>
        <v>0</v>
      </c>
      <c r="N3894" s="120" t="s">
        <v>45</v>
      </c>
      <c r="O3894" s="121">
        <f t="shared" si="1214"/>
        <v>0</v>
      </c>
      <c r="P3894" s="119">
        <f t="shared" si="1215"/>
        <v>0</v>
      </c>
      <c r="Q3894" s="119">
        <f t="shared" si="1216"/>
        <v>0</v>
      </c>
      <c r="R3894" s="119">
        <f t="shared" si="1217"/>
        <v>0</v>
      </c>
      <c r="S3894" s="119">
        <f t="shared" si="1218"/>
        <v>0</v>
      </c>
      <c r="T3894" s="119">
        <f t="shared" si="1219"/>
        <v>0</v>
      </c>
      <c r="U3894" s="119">
        <f t="shared" si="1220"/>
        <v>0</v>
      </c>
      <c r="V3894" s="119">
        <f t="shared" si="1221"/>
        <v>0</v>
      </c>
      <c r="W3894" s="119">
        <f t="shared" si="1223"/>
        <v>0</v>
      </c>
      <c r="X3894" s="119">
        <f t="shared" si="1224"/>
        <v>0</v>
      </c>
      <c r="Y3894" s="119">
        <f t="shared" si="1225"/>
        <v>0</v>
      </c>
      <c r="Z3894" s="119">
        <f t="shared" si="1226"/>
        <v>0</v>
      </c>
      <c r="AA3894" s="119">
        <f t="shared" si="1211"/>
        <v>0</v>
      </c>
      <c r="AB3894" s="119">
        <f t="shared" si="1212"/>
        <v>0</v>
      </c>
      <c r="AC3894" s="119">
        <f t="shared" si="1227"/>
        <v>0</v>
      </c>
      <c r="AD3894" s="119">
        <f t="shared" si="1228"/>
        <v>0</v>
      </c>
      <c r="AE3894" s="119">
        <f t="shared" si="1229"/>
        <v>0</v>
      </c>
      <c r="AF3894" s="138">
        <f t="shared" si="1222"/>
        <v>0</v>
      </c>
      <c r="AH3894" s="122">
        <v>5400</v>
      </c>
      <c r="AI3894" s="122" t="s">
        <v>2356</v>
      </c>
    </row>
    <row r="3895" spans="1:35" s="122" customFormat="1" ht="11.25" customHeight="1" x14ac:dyDescent="0.2">
      <c r="A3895" s="96" t="s">
        <v>89</v>
      </c>
      <c r="B3895" s="101">
        <v>340000010374</v>
      </c>
      <c r="C3895" s="102" t="s">
        <v>3205</v>
      </c>
      <c r="D3895" s="103" t="s">
        <v>88</v>
      </c>
      <c r="E3895" s="103" t="s">
        <v>87</v>
      </c>
      <c r="F3895" s="103" t="s">
        <v>88</v>
      </c>
      <c r="G3895" s="103" t="s">
        <v>88</v>
      </c>
      <c r="H3895" s="97">
        <v>0</v>
      </c>
      <c r="I3895" s="97">
        <v>0</v>
      </c>
      <c r="J3895" s="97">
        <v>16655.86</v>
      </c>
      <c r="K3895" s="97">
        <v>16655.86</v>
      </c>
      <c r="L3895" s="119">
        <f t="shared" si="1213"/>
        <v>0</v>
      </c>
      <c r="M3895" s="119">
        <f>IF(AND(D3895="да",G3895="нет",F3895="нет"),K3895/SUMIFS($K$22:$K$4031,$D$22:$D$4031,"да",$G$22:$G$4031,"нет",$F$22:$F$4031,"нет")*'Велич. кап. %'!$G$5,0)</f>
        <v>0</v>
      </c>
      <c r="N3895" s="120" t="s">
        <v>45</v>
      </c>
      <c r="O3895" s="121">
        <f t="shared" si="1214"/>
        <v>0</v>
      </c>
      <c r="P3895" s="119">
        <f t="shared" si="1215"/>
        <v>0</v>
      </c>
      <c r="Q3895" s="119">
        <f t="shared" si="1216"/>
        <v>0</v>
      </c>
      <c r="R3895" s="119">
        <f t="shared" si="1217"/>
        <v>0</v>
      </c>
      <c r="S3895" s="119">
        <f t="shared" si="1218"/>
        <v>0</v>
      </c>
      <c r="T3895" s="119">
        <f t="shared" si="1219"/>
        <v>0</v>
      </c>
      <c r="U3895" s="119">
        <f t="shared" si="1220"/>
        <v>0</v>
      </c>
      <c r="V3895" s="119">
        <f t="shared" si="1221"/>
        <v>0</v>
      </c>
      <c r="W3895" s="119">
        <f t="shared" si="1223"/>
        <v>0</v>
      </c>
      <c r="X3895" s="119">
        <f t="shared" si="1224"/>
        <v>0</v>
      </c>
      <c r="Y3895" s="119">
        <f t="shared" si="1225"/>
        <v>0</v>
      </c>
      <c r="Z3895" s="119">
        <f t="shared" si="1226"/>
        <v>0</v>
      </c>
      <c r="AA3895" s="119">
        <f t="shared" si="1211"/>
        <v>0</v>
      </c>
      <c r="AB3895" s="119">
        <f t="shared" si="1212"/>
        <v>0</v>
      </c>
      <c r="AC3895" s="119">
        <f t="shared" si="1227"/>
        <v>0</v>
      </c>
      <c r="AD3895" s="119">
        <f t="shared" si="1228"/>
        <v>0</v>
      </c>
      <c r="AE3895" s="119">
        <f t="shared" si="1229"/>
        <v>0</v>
      </c>
      <c r="AF3895" s="138">
        <f t="shared" si="1222"/>
        <v>0</v>
      </c>
      <c r="AH3895" s="122">
        <v>5200</v>
      </c>
      <c r="AI3895" s="122" t="s">
        <v>2356</v>
      </c>
    </row>
    <row r="3896" spans="1:35" s="122" customFormat="1" ht="11.25" customHeight="1" x14ac:dyDescent="0.2">
      <c r="A3896" s="96" t="s">
        <v>89</v>
      </c>
      <c r="B3896" s="101">
        <v>340000010391</v>
      </c>
      <c r="C3896" s="102" t="s">
        <v>3206</v>
      </c>
      <c r="D3896" s="103" t="s">
        <v>88</v>
      </c>
      <c r="E3896" s="103" t="s">
        <v>87</v>
      </c>
      <c r="F3896" s="103" t="s">
        <v>88</v>
      </c>
      <c r="G3896" s="103" t="s">
        <v>88</v>
      </c>
      <c r="H3896" s="97">
        <v>0</v>
      </c>
      <c r="I3896" s="97">
        <v>0</v>
      </c>
      <c r="J3896" s="97">
        <v>24674.9</v>
      </c>
      <c r="K3896" s="97">
        <v>24674.9</v>
      </c>
      <c r="L3896" s="119">
        <f t="shared" si="1213"/>
        <v>0</v>
      </c>
      <c r="M3896" s="119">
        <f>IF(AND(D3896="да",G3896="нет",F3896="нет"),K3896/SUMIFS($K$22:$K$4031,$D$22:$D$4031,"да",$G$22:$G$4031,"нет",$F$22:$F$4031,"нет")*'Велич. кап. %'!$G$5,0)</f>
        <v>0</v>
      </c>
      <c r="N3896" s="120" t="s">
        <v>45</v>
      </c>
      <c r="O3896" s="121">
        <f t="shared" si="1214"/>
        <v>0</v>
      </c>
      <c r="P3896" s="119">
        <f t="shared" si="1215"/>
        <v>0</v>
      </c>
      <c r="Q3896" s="119">
        <f t="shared" si="1216"/>
        <v>0</v>
      </c>
      <c r="R3896" s="119">
        <f t="shared" si="1217"/>
        <v>0</v>
      </c>
      <c r="S3896" s="119">
        <f t="shared" si="1218"/>
        <v>0</v>
      </c>
      <c r="T3896" s="119">
        <f t="shared" si="1219"/>
        <v>0</v>
      </c>
      <c r="U3896" s="119">
        <f t="shared" si="1220"/>
        <v>0</v>
      </c>
      <c r="V3896" s="119">
        <f t="shared" si="1221"/>
        <v>0</v>
      </c>
      <c r="W3896" s="119">
        <f t="shared" si="1223"/>
        <v>0</v>
      </c>
      <c r="X3896" s="119">
        <f t="shared" si="1224"/>
        <v>0</v>
      </c>
      <c r="Y3896" s="119">
        <f t="shared" si="1225"/>
        <v>0</v>
      </c>
      <c r="Z3896" s="119">
        <f t="shared" si="1226"/>
        <v>0</v>
      </c>
      <c r="AA3896" s="119">
        <f t="shared" si="1211"/>
        <v>0</v>
      </c>
      <c r="AB3896" s="119">
        <f t="shared" si="1212"/>
        <v>0</v>
      </c>
      <c r="AC3896" s="119">
        <f t="shared" si="1227"/>
        <v>0</v>
      </c>
      <c r="AD3896" s="119">
        <f t="shared" si="1228"/>
        <v>0</v>
      </c>
      <c r="AE3896" s="119">
        <f t="shared" si="1229"/>
        <v>0</v>
      </c>
      <c r="AF3896" s="138">
        <f t="shared" si="1222"/>
        <v>0</v>
      </c>
      <c r="AH3896" s="122">
        <v>5300</v>
      </c>
      <c r="AI3896" s="122" t="s">
        <v>2356</v>
      </c>
    </row>
    <row r="3897" spans="1:35" s="122" customFormat="1" ht="11.25" customHeight="1" x14ac:dyDescent="0.2">
      <c r="A3897" s="96" t="s">
        <v>89</v>
      </c>
      <c r="B3897" s="101">
        <v>340000010402</v>
      </c>
      <c r="C3897" s="102" t="s">
        <v>3207</v>
      </c>
      <c r="D3897" s="103" t="s">
        <v>88</v>
      </c>
      <c r="E3897" s="103" t="s">
        <v>87</v>
      </c>
      <c r="F3897" s="103" t="s">
        <v>88</v>
      </c>
      <c r="G3897" s="103" t="s">
        <v>88</v>
      </c>
      <c r="H3897" s="97">
        <v>0</v>
      </c>
      <c r="I3897" s="97">
        <v>0</v>
      </c>
      <c r="J3897" s="97">
        <v>23752.53</v>
      </c>
      <c r="K3897" s="97">
        <v>23752.53</v>
      </c>
      <c r="L3897" s="119">
        <f t="shared" si="1213"/>
        <v>0</v>
      </c>
      <c r="M3897" s="119">
        <f>IF(AND(D3897="да",G3897="нет",F3897="нет"),K3897/SUMIFS($K$22:$K$4031,$D$22:$D$4031,"да",$G$22:$G$4031,"нет",$F$22:$F$4031,"нет")*'Велич. кап. %'!$G$5,0)</f>
        <v>0</v>
      </c>
      <c r="N3897" s="120" t="s">
        <v>45</v>
      </c>
      <c r="O3897" s="121">
        <f t="shared" si="1214"/>
        <v>0</v>
      </c>
      <c r="P3897" s="119">
        <f t="shared" si="1215"/>
        <v>0</v>
      </c>
      <c r="Q3897" s="119">
        <f t="shared" si="1216"/>
        <v>0</v>
      </c>
      <c r="R3897" s="119">
        <f t="shared" si="1217"/>
        <v>0</v>
      </c>
      <c r="S3897" s="119">
        <f t="shared" si="1218"/>
        <v>0</v>
      </c>
      <c r="T3897" s="119">
        <f t="shared" si="1219"/>
        <v>0</v>
      </c>
      <c r="U3897" s="119">
        <f t="shared" si="1220"/>
        <v>0</v>
      </c>
      <c r="V3897" s="119">
        <f t="shared" si="1221"/>
        <v>0</v>
      </c>
      <c r="W3897" s="119">
        <f t="shared" si="1223"/>
        <v>0</v>
      </c>
      <c r="X3897" s="119">
        <f t="shared" si="1224"/>
        <v>0</v>
      </c>
      <c r="Y3897" s="119">
        <f t="shared" si="1225"/>
        <v>0</v>
      </c>
      <c r="Z3897" s="119">
        <f t="shared" si="1226"/>
        <v>0</v>
      </c>
      <c r="AA3897" s="119">
        <f t="shared" si="1211"/>
        <v>0</v>
      </c>
      <c r="AB3897" s="119">
        <f t="shared" si="1212"/>
        <v>0</v>
      </c>
      <c r="AC3897" s="119">
        <f t="shared" si="1227"/>
        <v>0</v>
      </c>
      <c r="AD3897" s="119">
        <f t="shared" si="1228"/>
        <v>0</v>
      </c>
      <c r="AE3897" s="119">
        <f t="shared" si="1229"/>
        <v>0</v>
      </c>
      <c r="AF3897" s="138">
        <f t="shared" si="1222"/>
        <v>0</v>
      </c>
      <c r="AH3897" s="122">
        <v>5300</v>
      </c>
      <c r="AI3897" s="122" t="s">
        <v>2356</v>
      </c>
    </row>
    <row r="3898" spans="1:35" s="122" customFormat="1" ht="11.25" customHeight="1" x14ac:dyDescent="0.2">
      <c r="A3898" s="96" t="s">
        <v>89</v>
      </c>
      <c r="B3898" s="101">
        <v>340000010451</v>
      </c>
      <c r="C3898" s="102" t="s">
        <v>3208</v>
      </c>
      <c r="D3898" s="103" t="s">
        <v>88</v>
      </c>
      <c r="E3898" s="103" t="s">
        <v>87</v>
      </c>
      <c r="F3898" s="103" t="s">
        <v>88</v>
      </c>
      <c r="G3898" s="103" t="s">
        <v>88</v>
      </c>
      <c r="H3898" s="97">
        <v>0</v>
      </c>
      <c r="I3898" s="97">
        <v>0</v>
      </c>
      <c r="J3898" s="97">
        <v>7069.61</v>
      </c>
      <c r="K3898" s="97">
        <v>7069.61</v>
      </c>
      <c r="L3898" s="119">
        <f t="shared" si="1213"/>
        <v>0</v>
      </c>
      <c r="M3898" s="119">
        <f>IF(AND(D3898="да",G3898="нет",F3898="нет"),K3898/SUMIFS($K$22:$K$4031,$D$22:$D$4031,"да",$G$22:$G$4031,"нет",$F$22:$F$4031,"нет")*'Велич. кап. %'!$G$5,0)</f>
        <v>0</v>
      </c>
      <c r="N3898" s="120" t="s">
        <v>45</v>
      </c>
      <c r="O3898" s="121">
        <f t="shared" si="1214"/>
        <v>0</v>
      </c>
      <c r="P3898" s="119">
        <f t="shared" si="1215"/>
        <v>0</v>
      </c>
      <c r="Q3898" s="119">
        <f t="shared" si="1216"/>
        <v>0</v>
      </c>
      <c r="R3898" s="119">
        <f t="shared" si="1217"/>
        <v>0</v>
      </c>
      <c r="S3898" s="119">
        <f t="shared" si="1218"/>
        <v>0</v>
      </c>
      <c r="T3898" s="119">
        <f t="shared" si="1219"/>
        <v>0</v>
      </c>
      <c r="U3898" s="119">
        <f t="shared" si="1220"/>
        <v>0</v>
      </c>
      <c r="V3898" s="119">
        <f t="shared" si="1221"/>
        <v>0</v>
      </c>
      <c r="W3898" s="119">
        <f t="shared" si="1223"/>
        <v>0</v>
      </c>
      <c r="X3898" s="119">
        <f t="shared" si="1224"/>
        <v>0</v>
      </c>
      <c r="Y3898" s="119">
        <f t="shared" si="1225"/>
        <v>0</v>
      </c>
      <c r="Z3898" s="119">
        <f t="shared" si="1226"/>
        <v>0</v>
      </c>
      <c r="AA3898" s="119">
        <f t="shared" si="1211"/>
        <v>0</v>
      </c>
      <c r="AB3898" s="119">
        <f t="shared" si="1212"/>
        <v>0</v>
      </c>
      <c r="AC3898" s="119">
        <f t="shared" si="1227"/>
        <v>0</v>
      </c>
      <c r="AD3898" s="119">
        <f t="shared" si="1228"/>
        <v>0</v>
      </c>
      <c r="AE3898" s="119">
        <f t="shared" si="1229"/>
        <v>0</v>
      </c>
      <c r="AF3898" s="138">
        <f t="shared" si="1222"/>
        <v>0</v>
      </c>
      <c r="AH3898" s="122">
        <v>5600</v>
      </c>
      <c r="AI3898" s="122" t="s">
        <v>2356</v>
      </c>
    </row>
    <row r="3899" spans="1:35" s="122" customFormat="1" ht="11.25" customHeight="1" x14ac:dyDescent="0.2">
      <c r="A3899" s="96" t="s">
        <v>89</v>
      </c>
      <c r="B3899" s="101">
        <v>340000010452</v>
      </c>
      <c r="C3899" s="102" t="s">
        <v>3209</v>
      </c>
      <c r="D3899" s="103" t="s">
        <v>88</v>
      </c>
      <c r="E3899" s="103" t="s">
        <v>87</v>
      </c>
      <c r="F3899" s="103" t="s">
        <v>88</v>
      </c>
      <c r="G3899" s="103" t="s">
        <v>88</v>
      </c>
      <c r="H3899" s="97">
        <v>0</v>
      </c>
      <c r="I3899" s="97">
        <v>0</v>
      </c>
      <c r="J3899" s="97">
        <v>4743.1499999999996</v>
      </c>
      <c r="K3899" s="97">
        <v>4743.1499999999996</v>
      </c>
      <c r="L3899" s="119">
        <f t="shared" si="1213"/>
        <v>0</v>
      </c>
      <c r="M3899" s="119">
        <f>IF(AND(D3899="да",G3899="нет",F3899="нет"),K3899/SUMIFS($K$22:$K$4031,$D$22:$D$4031,"да",$G$22:$G$4031,"нет",$F$22:$F$4031,"нет")*'Велич. кап. %'!$G$5,0)</f>
        <v>0</v>
      </c>
      <c r="N3899" s="120" t="s">
        <v>45</v>
      </c>
      <c r="O3899" s="121">
        <f t="shared" si="1214"/>
        <v>0</v>
      </c>
      <c r="P3899" s="119">
        <f t="shared" si="1215"/>
        <v>0</v>
      </c>
      <c r="Q3899" s="119">
        <f t="shared" si="1216"/>
        <v>0</v>
      </c>
      <c r="R3899" s="119">
        <f t="shared" si="1217"/>
        <v>0</v>
      </c>
      <c r="S3899" s="119">
        <f t="shared" si="1218"/>
        <v>0</v>
      </c>
      <c r="T3899" s="119">
        <f t="shared" si="1219"/>
        <v>0</v>
      </c>
      <c r="U3899" s="119">
        <f t="shared" si="1220"/>
        <v>0</v>
      </c>
      <c r="V3899" s="119">
        <f t="shared" si="1221"/>
        <v>0</v>
      </c>
      <c r="W3899" s="119">
        <f t="shared" si="1223"/>
        <v>0</v>
      </c>
      <c r="X3899" s="119">
        <f t="shared" si="1224"/>
        <v>0</v>
      </c>
      <c r="Y3899" s="119">
        <f t="shared" si="1225"/>
        <v>0</v>
      </c>
      <c r="Z3899" s="119">
        <f t="shared" si="1226"/>
        <v>0</v>
      </c>
      <c r="AA3899" s="119">
        <f t="shared" si="1211"/>
        <v>0</v>
      </c>
      <c r="AB3899" s="119">
        <f t="shared" si="1212"/>
        <v>0</v>
      </c>
      <c r="AC3899" s="119">
        <f t="shared" si="1227"/>
        <v>0</v>
      </c>
      <c r="AD3899" s="119">
        <f t="shared" si="1228"/>
        <v>0</v>
      </c>
      <c r="AE3899" s="119">
        <f t="shared" si="1229"/>
        <v>0</v>
      </c>
      <c r="AF3899" s="138">
        <f t="shared" si="1222"/>
        <v>0</v>
      </c>
      <c r="AH3899" s="122">
        <v>5600</v>
      </c>
      <c r="AI3899" s="122" t="s">
        <v>2356</v>
      </c>
    </row>
    <row r="3900" spans="1:35" s="122" customFormat="1" ht="11.25" customHeight="1" x14ac:dyDescent="0.2">
      <c r="A3900" s="96" t="s">
        <v>89</v>
      </c>
      <c r="B3900" s="101">
        <v>340000010453</v>
      </c>
      <c r="C3900" s="102" t="s">
        <v>3210</v>
      </c>
      <c r="D3900" s="103" t="s">
        <v>88</v>
      </c>
      <c r="E3900" s="103" t="s">
        <v>87</v>
      </c>
      <c r="F3900" s="103" t="s">
        <v>88</v>
      </c>
      <c r="G3900" s="103" t="s">
        <v>88</v>
      </c>
      <c r="H3900" s="97">
        <v>0</v>
      </c>
      <c r="I3900" s="97">
        <v>0</v>
      </c>
      <c r="J3900" s="97">
        <v>4739.4799999999996</v>
      </c>
      <c r="K3900" s="97">
        <v>4739.4799999999996</v>
      </c>
      <c r="L3900" s="119">
        <f t="shared" si="1213"/>
        <v>0</v>
      </c>
      <c r="M3900" s="119">
        <f>IF(AND(D3900="да",G3900="нет",F3900="нет"),K3900/SUMIFS($K$22:$K$4031,$D$22:$D$4031,"да",$G$22:$G$4031,"нет",$F$22:$F$4031,"нет")*'Велич. кап. %'!$G$5,0)</f>
        <v>0</v>
      </c>
      <c r="N3900" s="120" t="s">
        <v>45</v>
      </c>
      <c r="O3900" s="121">
        <f t="shared" si="1214"/>
        <v>0</v>
      </c>
      <c r="P3900" s="119">
        <f t="shared" si="1215"/>
        <v>0</v>
      </c>
      <c r="Q3900" s="119">
        <f t="shared" si="1216"/>
        <v>0</v>
      </c>
      <c r="R3900" s="119">
        <f t="shared" si="1217"/>
        <v>0</v>
      </c>
      <c r="S3900" s="119">
        <f t="shared" si="1218"/>
        <v>0</v>
      </c>
      <c r="T3900" s="119">
        <f t="shared" si="1219"/>
        <v>0</v>
      </c>
      <c r="U3900" s="119">
        <f t="shared" si="1220"/>
        <v>0</v>
      </c>
      <c r="V3900" s="119">
        <f t="shared" si="1221"/>
        <v>0</v>
      </c>
      <c r="W3900" s="119">
        <f t="shared" si="1223"/>
        <v>0</v>
      </c>
      <c r="X3900" s="119">
        <f t="shared" si="1224"/>
        <v>0</v>
      </c>
      <c r="Y3900" s="119">
        <f t="shared" si="1225"/>
        <v>0</v>
      </c>
      <c r="Z3900" s="119">
        <f t="shared" si="1226"/>
        <v>0</v>
      </c>
      <c r="AA3900" s="119">
        <f t="shared" ref="AA3900:AA3963" si="1230">O3900*$AA$21</f>
        <v>0</v>
      </c>
      <c r="AB3900" s="119">
        <f t="shared" ref="AB3900:AB3963" si="1231">O3900*$AB$21</f>
        <v>0</v>
      </c>
      <c r="AC3900" s="119">
        <f t="shared" si="1227"/>
        <v>0</v>
      </c>
      <c r="AD3900" s="119">
        <f t="shared" si="1228"/>
        <v>0</v>
      </c>
      <c r="AE3900" s="119">
        <f t="shared" si="1229"/>
        <v>0</v>
      </c>
      <c r="AF3900" s="138">
        <f t="shared" si="1222"/>
        <v>0</v>
      </c>
      <c r="AH3900" s="122">
        <v>5600</v>
      </c>
      <c r="AI3900" s="122" t="s">
        <v>2356</v>
      </c>
    </row>
    <row r="3901" spans="1:35" s="122" customFormat="1" ht="11.25" customHeight="1" x14ac:dyDescent="0.2">
      <c r="A3901" s="96" t="s">
        <v>89</v>
      </c>
      <c r="B3901" s="101">
        <v>340000010454</v>
      </c>
      <c r="C3901" s="102" t="s">
        <v>3211</v>
      </c>
      <c r="D3901" s="103" t="s">
        <v>88</v>
      </c>
      <c r="E3901" s="103" t="s">
        <v>87</v>
      </c>
      <c r="F3901" s="103" t="s">
        <v>88</v>
      </c>
      <c r="G3901" s="103" t="s">
        <v>88</v>
      </c>
      <c r="H3901" s="97">
        <v>0</v>
      </c>
      <c r="I3901" s="97">
        <v>0</v>
      </c>
      <c r="J3901" s="97">
        <v>4754.75</v>
      </c>
      <c r="K3901" s="97">
        <v>4754.75</v>
      </c>
      <c r="L3901" s="119">
        <f t="shared" si="1213"/>
        <v>0</v>
      </c>
      <c r="M3901" s="119">
        <f>IF(AND(D3901="да",G3901="нет",F3901="нет"),K3901/SUMIFS($K$22:$K$4031,$D$22:$D$4031,"да",$G$22:$G$4031,"нет",$F$22:$F$4031,"нет")*'Велич. кап. %'!$G$5,0)</f>
        <v>0</v>
      </c>
      <c r="N3901" s="120" t="s">
        <v>45</v>
      </c>
      <c r="O3901" s="121">
        <f t="shared" si="1214"/>
        <v>0</v>
      </c>
      <c r="P3901" s="119">
        <f t="shared" si="1215"/>
        <v>0</v>
      </c>
      <c r="Q3901" s="119">
        <f t="shared" si="1216"/>
        <v>0</v>
      </c>
      <c r="R3901" s="119">
        <f t="shared" si="1217"/>
        <v>0</v>
      </c>
      <c r="S3901" s="119">
        <f t="shared" si="1218"/>
        <v>0</v>
      </c>
      <c r="T3901" s="119">
        <f t="shared" si="1219"/>
        <v>0</v>
      </c>
      <c r="U3901" s="119">
        <f t="shared" si="1220"/>
        <v>0</v>
      </c>
      <c r="V3901" s="119">
        <f t="shared" si="1221"/>
        <v>0</v>
      </c>
      <c r="W3901" s="119">
        <f t="shared" si="1223"/>
        <v>0</v>
      </c>
      <c r="X3901" s="119">
        <f t="shared" si="1224"/>
        <v>0</v>
      </c>
      <c r="Y3901" s="119">
        <f t="shared" si="1225"/>
        <v>0</v>
      </c>
      <c r="Z3901" s="119">
        <f t="shared" si="1226"/>
        <v>0</v>
      </c>
      <c r="AA3901" s="119">
        <f t="shared" si="1230"/>
        <v>0</v>
      </c>
      <c r="AB3901" s="119">
        <f t="shared" si="1231"/>
        <v>0</v>
      </c>
      <c r="AC3901" s="119">
        <f t="shared" si="1227"/>
        <v>0</v>
      </c>
      <c r="AD3901" s="119">
        <f t="shared" si="1228"/>
        <v>0</v>
      </c>
      <c r="AE3901" s="119">
        <f t="shared" si="1229"/>
        <v>0</v>
      </c>
      <c r="AF3901" s="138">
        <f t="shared" si="1222"/>
        <v>0</v>
      </c>
      <c r="AH3901" s="122">
        <v>5600</v>
      </c>
      <c r="AI3901" s="122" t="s">
        <v>2356</v>
      </c>
    </row>
    <row r="3902" spans="1:35" s="122" customFormat="1" ht="11.25" customHeight="1" x14ac:dyDescent="0.2">
      <c r="A3902" s="96" t="s">
        <v>89</v>
      </c>
      <c r="B3902" s="101">
        <v>340000010455</v>
      </c>
      <c r="C3902" s="102" t="s">
        <v>3212</v>
      </c>
      <c r="D3902" s="103" t="s">
        <v>88</v>
      </c>
      <c r="E3902" s="103" t="s">
        <v>87</v>
      </c>
      <c r="F3902" s="103" t="s">
        <v>88</v>
      </c>
      <c r="G3902" s="103" t="s">
        <v>88</v>
      </c>
      <c r="H3902" s="97">
        <v>0</v>
      </c>
      <c r="I3902" s="97">
        <v>0</v>
      </c>
      <c r="J3902" s="97">
        <v>5904.48</v>
      </c>
      <c r="K3902" s="97">
        <v>5904.48</v>
      </c>
      <c r="L3902" s="119">
        <f t="shared" si="1213"/>
        <v>0</v>
      </c>
      <c r="M3902" s="119">
        <f>IF(AND(D3902="да",G3902="нет",F3902="нет"),K3902/SUMIFS($K$22:$K$4031,$D$22:$D$4031,"да",$G$22:$G$4031,"нет",$F$22:$F$4031,"нет")*'Велич. кап. %'!$G$5,0)</f>
        <v>0</v>
      </c>
      <c r="N3902" s="120" t="s">
        <v>45</v>
      </c>
      <c r="O3902" s="121">
        <f t="shared" si="1214"/>
        <v>0</v>
      </c>
      <c r="P3902" s="119">
        <f t="shared" si="1215"/>
        <v>0</v>
      </c>
      <c r="Q3902" s="119">
        <f t="shared" si="1216"/>
        <v>0</v>
      </c>
      <c r="R3902" s="119">
        <f t="shared" si="1217"/>
        <v>0</v>
      </c>
      <c r="S3902" s="119">
        <f t="shared" si="1218"/>
        <v>0</v>
      </c>
      <c r="T3902" s="119">
        <f t="shared" si="1219"/>
        <v>0</v>
      </c>
      <c r="U3902" s="119">
        <f t="shared" si="1220"/>
        <v>0</v>
      </c>
      <c r="V3902" s="119">
        <f t="shared" si="1221"/>
        <v>0</v>
      </c>
      <c r="W3902" s="119">
        <f t="shared" si="1223"/>
        <v>0</v>
      </c>
      <c r="X3902" s="119">
        <f t="shared" si="1224"/>
        <v>0</v>
      </c>
      <c r="Y3902" s="119">
        <f t="shared" si="1225"/>
        <v>0</v>
      </c>
      <c r="Z3902" s="119">
        <f t="shared" si="1226"/>
        <v>0</v>
      </c>
      <c r="AA3902" s="119">
        <f t="shared" si="1230"/>
        <v>0</v>
      </c>
      <c r="AB3902" s="119">
        <f t="shared" si="1231"/>
        <v>0</v>
      </c>
      <c r="AC3902" s="119">
        <f t="shared" si="1227"/>
        <v>0</v>
      </c>
      <c r="AD3902" s="119">
        <f t="shared" si="1228"/>
        <v>0</v>
      </c>
      <c r="AE3902" s="119">
        <f t="shared" si="1229"/>
        <v>0</v>
      </c>
      <c r="AF3902" s="138">
        <f t="shared" si="1222"/>
        <v>0</v>
      </c>
      <c r="AH3902" s="122">
        <v>5600</v>
      </c>
      <c r="AI3902" s="122" t="s">
        <v>2356</v>
      </c>
    </row>
    <row r="3903" spans="1:35" s="122" customFormat="1" ht="11.25" customHeight="1" x14ac:dyDescent="0.2">
      <c r="A3903" s="96" t="s">
        <v>89</v>
      </c>
      <c r="B3903" s="101">
        <v>340000010456</v>
      </c>
      <c r="C3903" s="102" t="s">
        <v>3213</v>
      </c>
      <c r="D3903" s="103" t="s">
        <v>88</v>
      </c>
      <c r="E3903" s="103" t="s">
        <v>87</v>
      </c>
      <c r="F3903" s="103" t="s">
        <v>88</v>
      </c>
      <c r="G3903" s="103" t="s">
        <v>88</v>
      </c>
      <c r="H3903" s="97">
        <v>0</v>
      </c>
      <c r="I3903" s="97">
        <v>0</v>
      </c>
      <c r="J3903" s="97">
        <v>5904.24</v>
      </c>
      <c r="K3903" s="97">
        <v>5904.24</v>
      </c>
      <c r="L3903" s="119">
        <f t="shared" si="1213"/>
        <v>0</v>
      </c>
      <c r="M3903" s="119">
        <f>IF(AND(D3903="да",G3903="нет",F3903="нет"),K3903/SUMIFS($K$22:$K$4031,$D$22:$D$4031,"да",$G$22:$G$4031,"нет",$F$22:$F$4031,"нет")*'Велич. кап. %'!$G$5,0)</f>
        <v>0</v>
      </c>
      <c r="N3903" s="120" t="s">
        <v>45</v>
      </c>
      <c r="O3903" s="121">
        <f t="shared" si="1214"/>
        <v>0</v>
      </c>
      <c r="P3903" s="119">
        <f t="shared" si="1215"/>
        <v>0</v>
      </c>
      <c r="Q3903" s="119">
        <f t="shared" si="1216"/>
        <v>0</v>
      </c>
      <c r="R3903" s="119">
        <f t="shared" si="1217"/>
        <v>0</v>
      </c>
      <c r="S3903" s="119">
        <f t="shared" si="1218"/>
        <v>0</v>
      </c>
      <c r="T3903" s="119">
        <f t="shared" si="1219"/>
        <v>0</v>
      </c>
      <c r="U3903" s="119">
        <f t="shared" si="1220"/>
        <v>0</v>
      </c>
      <c r="V3903" s="119">
        <f t="shared" si="1221"/>
        <v>0</v>
      </c>
      <c r="W3903" s="119">
        <f t="shared" si="1223"/>
        <v>0</v>
      </c>
      <c r="X3903" s="119">
        <f t="shared" si="1224"/>
        <v>0</v>
      </c>
      <c r="Y3903" s="119">
        <f t="shared" si="1225"/>
        <v>0</v>
      </c>
      <c r="Z3903" s="119">
        <f t="shared" si="1226"/>
        <v>0</v>
      </c>
      <c r="AA3903" s="119">
        <f t="shared" si="1230"/>
        <v>0</v>
      </c>
      <c r="AB3903" s="119">
        <f t="shared" si="1231"/>
        <v>0</v>
      </c>
      <c r="AC3903" s="119">
        <f t="shared" si="1227"/>
        <v>0</v>
      </c>
      <c r="AD3903" s="119">
        <f t="shared" si="1228"/>
        <v>0</v>
      </c>
      <c r="AE3903" s="119">
        <f t="shared" si="1229"/>
        <v>0</v>
      </c>
      <c r="AF3903" s="138">
        <f t="shared" si="1222"/>
        <v>0</v>
      </c>
      <c r="AH3903" s="122">
        <v>5600</v>
      </c>
      <c r="AI3903" s="122" t="s">
        <v>2356</v>
      </c>
    </row>
    <row r="3904" spans="1:35" s="122" customFormat="1" ht="11.25" customHeight="1" x14ac:dyDescent="0.2">
      <c r="A3904" s="96" t="s">
        <v>89</v>
      </c>
      <c r="B3904" s="101" t="s">
        <v>2168</v>
      </c>
      <c r="C3904" s="102" t="s">
        <v>2169</v>
      </c>
      <c r="D3904" s="103" t="s">
        <v>87</v>
      </c>
      <c r="E3904" s="103" t="s">
        <v>88</v>
      </c>
      <c r="F3904" s="103" t="s">
        <v>88</v>
      </c>
      <c r="G3904" s="103" t="s">
        <v>88</v>
      </c>
      <c r="H3904" s="97">
        <v>0</v>
      </c>
      <c r="I3904" s="97">
        <v>0</v>
      </c>
      <c r="J3904" s="97">
        <v>5495908.1799999997</v>
      </c>
      <c r="K3904" s="97">
        <v>7968183.2000000002</v>
      </c>
      <c r="L3904" s="119">
        <f t="shared" si="1213"/>
        <v>7968183.2000000002</v>
      </c>
      <c r="M3904" s="119">
        <f>IF(AND(D3904="да",G3904="нет",F3904="нет"),K3904/SUMIFS($K$22:$K$4031,$D$22:$D$4031,"да",$G$22:$G$4031,"нет",$F$22:$F$4031,"нет")*'Велич. кап. %'!$G$5,0)</f>
        <v>127668.10492418728</v>
      </c>
      <c r="N3904" s="120" t="s">
        <v>47</v>
      </c>
      <c r="O3904" s="121">
        <f t="shared" si="1214"/>
        <v>7.3087941364848768E-3</v>
      </c>
      <c r="P3904" s="119">
        <f t="shared" si="1215"/>
        <v>7341.6662356900297</v>
      </c>
      <c r="Q3904" s="119">
        <f t="shared" si="1216"/>
        <v>4404.9997414140171</v>
      </c>
      <c r="R3904" s="119">
        <f t="shared" si="1217"/>
        <v>7341.6662356900297</v>
      </c>
      <c r="S3904" s="119">
        <f t="shared" si="1218"/>
        <v>2936.6664942760117</v>
      </c>
      <c r="T3904" s="119">
        <f t="shared" si="1219"/>
        <v>8809.9994828280342</v>
      </c>
      <c r="U3904" s="119">
        <f t="shared" si="1220"/>
        <v>14820.356134382915</v>
      </c>
      <c r="V3904" s="119">
        <f t="shared" si="1221"/>
        <v>8560.6986014053564</v>
      </c>
      <c r="W3904" s="119">
        <f t="shared" si="1223"/>
        <v>1478.3981312127376</v>
      </c>
      <c r="X3904" s="119">
        <f t="shared" si="1224"/>
        <v>4431.6971611139688</v>
      </c>
      <c r="Y3904" s="119">
        <f t="shared" si="1225"/>
        <v>12536.526980987526</v>
      </c>
      <c r="Z3904" s="119">
        <f t="shared" si="1226"/>
        <v>12643.426411767934</v>
      </c>
      <c r="AA3904" s="119">
        <f t="shared" si="1230"/>
        <v>97.51836393872675</v>
      </c>
      <c r="AB3904" s="119">
        <f t="shared" si="1231"/>
        <v>443.60247756513422</v>
      </c>
      <c r="AC3904" s="119">
        <f t="shared" si="1227"/>
        <v>12785.816120800104</v>
      </c>
      <c r="AD3904" s="119">
        <f t="shared" si="1228"/>
        <v>26124.095688663689</v>
      </c>
      <c r="AE3904" s="119">
        <f t="shared" si="1229"/>
        <v>2910.9706624510964</v>
      </c>
      <c r="AF3904" s="138">
        <f t="shared" si="1222"/>
        <v>0</v>
      </c>
      <c r="AH3904" s="122" t="s">
        <v>2682</v>
      </c>
      <c r="AI3904" s="122" t="s">
        <v>2356</v>
      </c>
    </row>
    <row r="3905" spans="1:35" s="122" customFormat="1" ht="11.25" customHeight="1" x14ac:dyDescent="0.2">
      <c r="A3905" s="96" t="s">
        <v>89</v>
      </c>
      <c r="B3905" s="101" t="s">
        <v>4520</v>
      </c>
      <c r="C3905" s="102" t="s">
        <v>4521</v>
      </c>
      <c r="D3905" s="103" t="s">
        <v>87</v>
      </c>
      <c r="E3905" s="103" t="s">
        <v>88</v>
      </c>
      <c r="F3905" s="103" t="s">
        <v>88</v>
      </c>
      <c r="G3905" s="103" t="s">
        <v>88</v>
      </c>
      <c r="H3905" s="97">
        <v>0</v>
      </c>
      <c r="I3905" s="97">
        <v>0</v>
      </c>
      <c r="J3905" s="97">
        <v>3809670.76</v>
      </c>
      <c r="K3905" s="97">
        <v>3809670.76</v>
      </c>
      <c r="L3905" s="119">
        <f t="shared" si="1213"/>
        <v>3809670.76</v>
      </c>
      <c r="M3905" s="119">
        <f>IF(AND(D3905="да",G3905="нет",F3905="нет"),K3905/SUMIFS($K$22:$K$4031,$D$22:$D$4031,"да",$G$22:$G$4031,"нет",$F$22:$F$4031,"нет")*'Велич. кап. %'!$G$5,0)</f>
        <v>61039.440749089234</v>
      </c>
      <c r="N3905" s="120" t="s">
        <v>47</v>
      </c>
      <c r="O3905" s="121">
        <f t="shared" si="1214"/>
        <v>3.4944100322173667E-3</v>
      </c>
      <c r="P3905" s="119">
        <f t="shared" si="1215"/>
        <v>3510.1265226667442</v>
      </c>
      <c r="Q3905" s="119">
        <f t="shared" si="1216"/>
        <v>2106.0759136000465</v>
      </c>
      <c r="R3905" s="119">
        <f t="shared" si="1217"/>
        <v>3510.1265226667442</v>
      </c>
      <c r="S3905" s="119">
        <f t="shared" si="1218"/>
        <v>1404.0506090666975</v>
      </c>
      <c r="T3905" s="119">
        <f t="shared" si="1219"/>
        <v>4212.1518272000931</v>
      </c>
      <c r="U3905" s="119">
        <f t="shared" si="1220"/>
        <v>7085.765475114229</v>
      </c>
      <c r="V3905" s="119">
        <f t="shared" si="1221"/>
        <v>4092.958498613194</v>
      </c>
      <c r="W3905" s="119">
        <f t="shared" si="1223"/>
        <v>706.83742965646286</v>
      </c>
      <c r="X3905" s="119">
        <f t="shared" si="1224"/>
        <v>2118.8402259464733</v>
      </c>
      <c r="Y3905" s="119">
        <f t="shared" si="1225"/>
        <v>5993.8431475093648</v>
      </c>
      <c r="Z3905" s="119">
        <f t="shared" si="1226"/>
        <v>6044.9528704515742</v>
      </c>
      <c r="AA3905" s="119">
        <f t="shared" si="1230"/>
        <v>46.624537907261676</v>
      </c>
      <c r="AB3905" s="119">
        <f t="shared" si="1231"/>
        <v>212.09093031940426</v>
      </c>
      <c r="AC3905" s="119">
        <f t="shared" si="1227"/>
        <v>6113.0308623110941</v>
      </c>
      <c r="AD3905" s="119">
        <f t="shared" si="1228"/>
        <v>12490.200209822497</v>
      </c>
      <c r="AE3905" s="119">
        <f t="shared" si="1229"/>
        <v>1391.7651662373639</v>
      </c>
      <c r="AF3905" s="138">
        <f t="shared" si="1222"/>
        <v>0</v>
      </c>
      <c r="AH3905" s="122" t="s">
        <v>2682</v>
      </c>
      <c r="AI3905" s="122" t="s">
        <v>2356</v>
      </c>
    </row>
    <row r="3906" spans="1:35" s="122" customFormat="1" ht="11.25" customHeight="1" x14ac:dyDescent="0.2">
      <c r="A3906" s="96" t="s">
        <v>89</v>
      </c>
      <c r="B3906" s="101" t="s">
        <v>4522</v>
      </c>
      <c r="C3906" s="102" t="s">
        <v>4523</v>
      </c>
      <c r="D3906" s="103" t="s">
        <v>87</v>
      </c>
      <c r="E3906" s="103" t="s">
        <v>87</v>
      </c>
      <c r="F3906" s="103" t="s">
        <v>88</v>
      </c>
      <c r="G3906" s="103" t="s">
        <v>88</v>
      </c>
      <c r="H3906" s="97">
        <v>0</v>
      </c>
      <c r="I3906" s="97">
        <v>0</v>
      </c>
      <c r="J3906" s="97">
        <v>131997.82999999999</v>
      </c>
      <c r="K3906" s="97">
        <v>131997.82999999999</v>
      </c>
      <c r="L3906" s="119">
        <f t="shared" si="1213"/>
        <v>131997.82999999999</v>
      </c>
      <c r="M3906" s="119">
        <f>IF(AND(D3906="да",G3906="нет",F3906="нет"),K3906/SUMIFS($K$22:$K$4031,$D$22:$D$4031,"да",$G$22:$G$4031,"нет",$F$22:$F$4031,"нет")*'Велич. кап. %'!$G$5,0)</f>
        <v>2114.9002711439957</v>
      </c>
      <c r="N3906" s="120" t="s">
        <v>47</v>
      </c>
      <c r="O3906" s="121">
        <f t="shared" si="1214"/>
        <v>1.2107464671905727E-4</v>
      </c>
      <c r="P3906" s="119">
        <f t="shared" si="1215"/>
        <v>121.61919315501584</v>
      </c>
      <c r="Q3906" s="119">
        <f t="shared" si="1216"/>
        <v>72.971515893009496</v>
      </c>
      <c r="R3906" s="119">
        <f t="shared" si="1217"/>
        <v>121.61919315501584</v>
      </c>
      <c r="S3906" s="119">
        <f t="shared" si="1218"/>
        <v>48.647677262006326</v>
      </c>
      <c r="T3906" s="119">
        <f t="shared" si="1219"/>
        <v>145.94303178601899</v>
      </c>
      <c r="U3906" s="119">
        <f t="shared" si="1220"/>
        <v>245.50826712489902</v>
      </c>
      <c r="V3906" s="119">
        <f t="shared" si="1221"/>
        <v>141.81321015178739</v>
      </c>
      <c r="W3906" s="119">
        <f t="shared" si="1223"/>
        <v>24.490569593848765</v>
      </c>
      <c r="X3906" s="119">
        <f t="shared" si="1224"/>
        <v>73.413774985018421</v>
      </c>
      <c r="Y3906" s="119">
        <f t="shared" si="1225"/>
        <v>207.67523984975699</v>
      </c>
      <c r="Z3906" s="119">
        <f t="shared" si="1226"/>
        <v>209.44609432650259</v>
      </c>
      <c r="AA3906" s="119">
        <f t="shared" si="1230"/>
        <v>1.6154513647555417</v>
      </c>
      <c r="AB3906" s="119">
        <f t="shared" si="1231"/>
        <v>7.3485464567658765</v>
      </c>
      <c r="AC3906" s="119">
        <f t="shared" si="1227"/>
        <v>211.80486697703324</v>
      </c>
      <c r="AD3906" s="119">
        <f t="shared" si="1228"/>
        <v>432.76162897659799</v>
      </c>
      <c r="AE3906" s="119">
        <f t="shared" si="1229"/>
        <v>48.222010085963774</v>
      </c>
      <c r="AF3906" s="138">
        <f t="shared" si="1222"/>
        <v>0</v>
      </c>
      <c r="AH3906" s="122" t="s">
        <v>2683</v>
      </c>
      <c r="AI3906" s="122" t="s">
        <v>2356</v>
      </c>
    </row>
    <row r="3907" spans="1:35" s="122" customFormat="1" ht="11.25" customHeight="1" x14ac:dyDescent="0.2">
      <c r="A3907" s="96" t="s">
        <v>89</v>
      </c>
      <c r="B3907" s="101" t="s">
        <v>2640</v>
      </c>
      <c r="C3907" s="102" t="s">
        <v>2641</v>
      </c>
      <c r="D3907" s="103" t="s">
        <v>87</v>
      </c>
      <c r="E3907" s="103" t="s">
        <v>87</v>
      </c>
      <c r="F3907" s="103" t="s">
        <v>88</v>
      </c>
      <c r="G3907" s="103" t="s">
        <v>88</v>
      </c>
      <c r="H3907" s="97">
        <v>0</v>
      </c>
      <c r="I3907" s="97">
        <v>0</v>
      </c>
      <c r="J3907" s="97">
        <v>67518.2</v>
      </c>
      <c r="K3907" s="97">
        <v>168035.34</v>
      </c>
      <c r="L3907" s="119">
        <f t="shared" si="1213"/>
        <v>168035.34</v>
      </c>
      <c r="M3907" s="119">
        <f>IF(AND(D3907="да",G3907="нет",F3907="нет"),K3907/SUMIFS($K$22:$K$4031,$D$22:$D$4031,"да",$G$22:$G$4031,"нет",$F$22:$F$4031,"нет")*'Велич. кап. %'!$G$5,0)</f>
        <v>2692.3017304737023</v>
      </c>
      <c r="N3907" s="120" t="s">
        <v>47</v>
      </c>
      <c r="O3907" s="121">
        <f t="shared" si="1214"/>
        <v>1.5412995370315313E-4</v>
      </c>
      <c r="P3907" s="119">
        <f t="shared" si="1215"/>
        <v>154.8231699894518</v>
      </c>
      <c r="Q3907" s="119">
        <f t="shared" si="1216"/>
        <v>92.893901993671079</v>
      </c>
      <c r="R3907" s="119">
        <f t="shared" si="1217"/>
        <v>154.8231699894518</v>
      </c>
      <c r="S3907" s="119">
        <f t="shared" si="1218"/>
        <v>61.92926799578072</v>
      </c>
      <c r="T3907" s="119">
        <f t="shared" si="1219"/>
        <v>185.78780398734216</v>
      </c>
      <c r="U3907" s="119">
        <f t="shared" si="1220"/>
        <v>312.53593441000686</v>
      </c>
      <c r="V3907" s="119">
        <f t="shared" si="1221"/>
        <v>180.53047526877563</v>
      </c>
      <c r="W3907" s="119">
        <f t="shared" si="1223"/>
        <v>31.176885169218618</v>
      </c>
      <c r="X3907" s="119">
        <f t="shared" si="1224"/>
        <v>93.456904861928933</v>
      </c>
      <c r="Y3907" s="119">
        <f t="shared" si="1225"/>
        <v>264.37388809903518</v>
      </c>
      <c r="Z3907" s="119">
        <f t="shared" si="1226"/>
        <v>266.62821405341242</v>
      </c>
      <c r="AA3907" s="119">
        <f t="shared" si="1230"/>
        <v>2.056495317613642</v>
      </c>
      <c r="AB3907" s="119">
        <f t="shared" si="1231"/>
        <v>9.3548166842473819</v>
      </c>
      <c r="AC3907" s="119">
        <f t="shared" si="1227"/>
        <v>269.63096920714952</v>
      </c>
      <c r="AD3907" s="119">
        <f t="shared" si="1228"/>
        <v>550.9124465457993</v>
      </c>
      <c r="AE3907" s="119">
        <f t="shared" si="1229"/>
        <v>61.387386900817638</v>
      </c>
      <c r="AF3907" s="138">
        <f t="shared" si="1222"/>
        <v>0</v>
      </c>
      <c r="AH3907" s="122" t="s">
        <v>2684</v>
      </c>
      <c r="AI3907" s="122" t="s">
        <v>2356</v>
      </c>
    </row>
    <row r="3908" spans="1:35" s="122" customFormat="1" ht="11.25" customHeight="1" x14ac:dyDescent="0.2">
      <c r="A3908" s="96" t="s">
        <v>89</v>
      </c>
      <c r="B3908" s="101" t="s">
        <v>2642</v>
      </c>
      <c r="C3908" s="102" t="s">
        <v>2643</v>
      </c>
      <c r="D3908" s="103" t="s">
        <v>87</v>
      </c>
      <c r="E3908" s="103" t="s">
        <v>87</v>
      </c>
      <c r="F3908" s="103" t="s">
        <v>88</v>
      </c>
      <c r="G3908" s="103" t="s">
        <v>88</v>
      </c>
      <c r="H3908" s="97">
        <v>0</v>
      </c>
      <c r="I3908" s="97">
        <v>0</v>
      </c>
      <c r="J3908" s="97">
        <v>0</v>
      </c>
      <c r="K3908" s="97">
        <v>78672.53</v>
      </c>
      <c r="L3908" s="119">
        <f t="shared" si="1213"/>
        <v>78672.53</v>
      </c>
      <c r="M3908" s="119">
        <f>IF(AND(D3908="да",G3908="нет",F3908="нет"),K3908/SUMIFS($K$22:$K$4031,$D$22:$D$4031,"да",$G$22:$G$4031,"нет",$F$22:$F$4031,"нет")*'Велич. кап. %'!$G$5,0)</f>
        <v>1260.5097752636098</v>
      </c>
      <c r="N3908" s="120" t="s">
        <v>47</v>
      </c>
      <c r="O3908" s="121">
        <f t="shared" si="1214"/>
        <v>7.2162161879816021E-5</v>
      </c>
      <c r="P3908" s="119">
        <f t="shared" si="1215"/>
        <v>72.486719077607404</v>
      </c>
      <c r="Q3908" s="119">
        <f t="shared" si="1216"/>
        <v>43.49203144656444</v>
      </c>
      <c r="R3908" s="119">
        <f t="shared" si="1217"/>
        <v>72.486719077607404</v>
      </c>
      <c r="S3908" s="119">
        <f t="shared" si="1218"/>
        <v>28.994687631042957</v>
      </c>
      <c r="T3908" s="119">
        <f t="shared" si="1219"/>
        <v>86.984062893128879</v>
      </c>
      <c r="U3908" s="119">
        <f t="shared" si="1220"/>
        <v>146.32631847532366</v>
      </c>
      <c r="V3908" s="119">
        <f t="shared" si="1221"/>
        <v>84.522632152837659</v>
      </c>
      <c r="W3908" s="119">
        <f t="shared" si="1223"/>
        <v>14.596717772475161</v>
      </c>
      <c r="X3908" s="119">
        <f t="shared" si="1224"/>
        <v>43.755623974440425</v>
      </c>
      <c r="Y3908" s="119">
        <f t="shared" si="1225"/>
        <v>123.77731162199564</v>
      </c>
      <c r="Z3908" s="119">
        <f t="shared" si="1226"/>
        <v>124.83276535140469</v>
      </c>
      <c r="AA3908" s="119">
        <f t="shared" si="1230"/>
        <v>0.96283132803979665</v>
      </c>
      <c r="AB3908" s="119">
        <f t="shared" si="1231"/>
        <v>4.3798351955960726</v>
      </c>
      <c r="AC3908" s="119">
        <f t="shared" si="1227"/>
        <v>126.23862643345468</v>
      </c>
      <c r="AD3908" s="119">
        <f t="shared" si="1228"/>
        <v>257.93190871781968</v>
      </c>
      <c r="AE3908" s="119">
        <f t="shared" si="1229"/>
        <v>28.740984114271331</v>
      </c>
      <c r="AF3908" s="138">
        <f t="shared" si="1222"/>
        <v>0</v>
      </c>
      <c r="AH3908" s="122" t="s">
        <v>2684</v>
      </c>
      <c r="AI3908" s="122" t="s">
        <v>2356</v>
      </c>
    </row>
    <row r="3909" spans="1:35" s="122" customFormat="1" ht="11.25" customHeight="1" x14ac:dyDescent="0.2">
      <c r="A3909" s="96" t="s">
        <v>89</v>
      </c>
      <c r="B3909" s="101" t="s">
        <v>2170</v>
      </c>
      <c r="C3909" s="102" t="s">
        <v>2171</v>
      </c>
      <c r="D3909" s="103" t="s">
        <v>87</v>
      </c>
      <c r="E3909" s="103" t="s">
        <v>87</v>
      </c>
      <c r="F3909" s="103" t="s">
        <v>88</v>
      </c>
      <c r="G3909" s="103" t="s">
        <v>88</v>
      </c>
      <c r="H3909" s="97">
        <v>0</v>
      </c>
      <c r="I3909" s="97">
        <v>0</v>
      </c>
      <c r="J3909" s="97">
        <v>0</v>
      </c>
      <c r="K3909" s="97">
        <v>251412.84</v>
      </c>
      <c r="L3909" s="119">
        <f t="shared" si="1213"/>
        <v>251412.84</v>
      </c>
      <c r="M3909" s="119">
        <f>IF(AND(D3909="да",G3909="нет",F3909="нет"),K3909/SUMIFS($K$22:$K$4031,$D$22:$D$4031,"да",$G$22:$G$4031,"нет",$F$22:$F$4031,"нет")*'Велич. кап. %'!$G$5,0)</f>
        <v>4028.1956414365454</v>
      </c>
      <c r="N3909" s="120" t="s">
        <v>47</v>
      </c>
      <c r="O3909" s="121">
        <f t="shared" si="1214"/>
        <v>2.3060773638199108E-4</v>
      </c>
      <c r="P3909" s="119">
        <f t="shared" si="1215"/>
        <v>231.6449198415693</v>
      </c>
      <c r="Q3909" s="119">
        <f t="shared" si="1216"/>
        <v>138.98695190494158</v>
      </c>
      <c r="R3909" s="119">
        <f t="shared" si="1217"/>
        <v>231.6449198415693</v>
      </c>
      <c r="S3909" s="119">
        <f t="shared" si="1218"/>
        <v>92.657967936627713</v>
      </c>
      <c r="T3909" s="119">
        <f t="shared" si="1219"/>
        <v>277.97390380988315</v>
      </c>
      <c r="U3909" s="119">
        <f t="shared" si="1220"/>
        <v>467.61322274274892</v>
      </c>
      <c r="V3909" s="119">
        <f t="shared" si="1221"/>
        <v>270.10793975762857</v>
      </c>
      <c r="W3909" s="119">
        <f t="shared" si="1223"/>
        <v>46.646552104736614</v>
      </c>
      <c r="X3909" s="119">
        <f t="shared" si="1224"/>
        <v>139.82931131598482</v>
      </c>
      <c r="Y3909" s="119">
        <f t="shared" si="1225"/>
        <v>395.55363787653619</v>
      </c>
      <c r="Z3909" s="119">
        <f t="shared" si="1226"/>
        <v>398.92653842516887</v>
      </c>
      <c r="AA3909" s="119">
        <f t="shared" si="1230"/>
        <v>3.0769082756517032</v>
      </c>
      <c r="AB3909" s="119">
        <f t="shared" si="1231"/>
        <v>13.996585660290373</v>
      </c>
      <c r="AC3909" s="119">
        <f t="shared" si="1227"/>
        <v>403.41923145644245</v>
      </c>
      <c r="AD3909" s="119">
        <f t="shared" si="1228"/>
        <v>824.26983976958411</v>
      </c>
      <c r="AE3909" s="119">
        <f t="shared" si="1229"/>
        <v>91.847210717182222</v>
      </c>
      <c r="AF3909" s="138">
        <f t="shared" si="1222"/>
        <v>0</v>
      </c>
      <c r="AH3909" s="122" t="s">
        <v>2685</v>
      </c>
      <c r="AI3909" s="122" t="s">
        <v>2356</v>
      </c>
    </row>
    <row r="3910" spans="1:35" s="122" customFormat="1" ht="11.25" customHeight="1" x14ac:dyDescent="0.2">
      <c r="A3910" s="96" t="s">
        <v>89</v>
      </c>
      <c r="B3910" s="101" t="s">
        <v>4524</v>
      </c>
      <c r="C3910" s="102" t="s">
        <v>4525</v>
      </c>
      <c r="D3910" s="103" t="s">
        <v>87</v>
      </c>
      <c r="E3910" s="103" t="s">
        <v>87</v>
      </c>
      <c r="F3910" s="103" t="s">
        <v>88</v>
      </c>
      <c r="G3910" s="103" t="s">
        <v>88</v>
      </c>
      <c r="H3910" s="97">
        <v>0</v>
      </c>
      <c r="I3910" s="97">
        <v>0</v>
      </c>
      <c r="J3910" s="97">
        <v>5753.85</v>
      </c>
      <c r="K3910" s="97">
        <v>5753.85</v>
      </c>
      <c r="L3910" s="119">
        <f t="shared" si="1213"/>
        <v>5753.85</v>
      </c>
      <c r="M3910" s="119">
        <f>IF(AND(D3910="да",G3910="нет",F3910="нет"),K3910/SUMIFS($K$22:$K$4031,$D$22:$D$4031,"да",$G$22:$G$4031,"нет",$F$22:$F$4031,"нет")*'Велич. кап. %'!$G$5,0)</f>
        <v>92.189537700141614</v>
      </c>
      <c r="N3910" s="120" t="s">
        <v>47</v>
      </c>
      <c r="O3910" s="121">
        <f t="shared" si="1214"/>
        <v>5.2777030957588308E-6</v>
      </c>
      <c r="P3910" s="119">
        <f t="shared" si="1215"/>
        <v>5.3014401413643544</v>
      </c>
      <c r="Q3910" s="119">
        <f t="shared" si="1216"/>
        <v>3.1808640848186127</v>
      </c>
      <c r="R3910" s="119">
        <f t="shared" si="1217"/>
        <v>5.3014401413643544</v>
      </c>
      <c r="S3910" s="119">
        <f t="shared" si="1218"/>
        <v>2.1205760565457417</v>
      </c>
      <c r="T3910" s="119">
        <f t="shared" si="1219"/>
        <v>6.3617281696372254</v>
      </c>
      <c r="U3910" s="119">
        <f t="shared" si="1220"/>
        <v>10.701825498166148</v>
      </c>
      <c r="V3910" s="119">
        <f t="shared" si="1221"/>
        <v>6.1817072237616486</v>
      </c>
      <c r="W3910" s="119">
        <f t="shared" si="1223"/>
        <v>1.0675559125295224</v>
      </c>
      <c r="X3910" s="119">
        <f t="shared" si="1224"/>
        <v>3.2001423750492592</v>
      </c>
      <c r="Y3910" s="119">
        <f t="shared" si="1225"/>
        <v>9.0526653264642647</v>
      </c>
      <c r="Z3910" s="119">
        <f t="shared" si="1226"/>
        <v>9.1298577396351686</v>
      </c>
      <c r="AA3910" s="119">
        <f t="shared" si="1230"/>
        <v>7.0418315476085291E-2</v>
      </c>
      <c r="AB3910" s="119">
        <f t="shared" si="1231"/>
        <v>0.32032673590363075</v>
      </c>
      <c r="AC3910" s="119">
        <f t="shared" si="1227"/>
        <v>9.232677793686479</v>
      </c>
      <c r="AD3910" s="119">
        <f t="shared" si="1228"/>
        <v>18.864291169688162</v>
      </c>
      <c r="AE3910" s="119">
        <f t="shared" si="1229"/>
        <v>2.1020210160509665</v>
      </c>
      <c r="AF3910" s="138">
        <f t="shared" si="1222"/>
        <v>0</v>
      </c>
      <c r="AH3910" s="122" t="s">
        <v>2685</v>
      </c>
      <c r="AI3910" s="122" t="s">
        <v>2356</v>
      </c>
    </row>
    <row r="3911" spans="1:35" s="122" customFormat="1" ht="11.25" customHeight="1" x14ac:dyDescent="0.2">
      <c r="A3911" s="96" t="s">
        <v>89</v>
      </c>
      <c r="B3911" s="101" t="s">
        <v>4526</v>
      </c>
      <c r="C3911" s="102" t="s">
        <v>4527</v>
      </c>
      <c r="D3911" s="103" t="s">
        <v>87</v>
      </c>
      <c r="E3911" s="103" t="s">
        <v>87</v>
      </c>
      <c r="F3911" s="103" t="s">
        <v>88</v>
      </c>
      <c r="G3911" s="103" t="s">
        <v>88</v>
      </c>
      <c r="H3911" s="97">
        <v>0</v>
      </c>
      <c r="I3911" s="97">
        <v>0</v>
      </c>
      <c r="J3911" s="97">
        <v>69538.789999999994</v>
      </c>
      <c r="K3911" s="97">
        <v>69538.789999999994</v>
      </c>
      <c r="L3911" s="119">
        <f t="shared" si="1213"/>
        <v>69538.789999999994</v>
      </c>
      <c r="M3911" s="119">
        <f>IF(AND(D3911="да",G3911="нет",F3911="нет"),K3911/SUMIFS($K$22:$K$4031,$D$22:$D$4031,"да",$G$22:$G$4031,"нет",$F$22:$F$4031,"нет")*'Велич. кап. %'!$G$5,0)</f>
        <v>1114.1668452127235</v>
      </c>
      <c r="N3911" s="120" t="s">
        <v>47</v>
      </c>
      <c r="O3911" s="121">
        <f t="shared" si="1214"/>
        <v>6.3784263972526764E-5</v>
      </c>
      <c r="P3911" s="119">
        <f t="shared" si="1215"/>
        <v>64.071140660237248</v>
      </c>
      <c r="Q3911" s="119">
        <f t="shared" si="1216"/>
        <v>38.442684396142347</v>
      </c>
      <c r="R3911" s="119">
        <f t="shared" si="1217"/>
        <v>64.071140660237248</v>
      </c>
      <c r="S3911" s="119">
        <f t="shared" si="1218"/>
        <v>25.628456264094893</v>
      </c>
      <c r="T3911" s="119">
        <f t="shared" si="1219"/>
        <v>76.885368792284694</v>
      </c>
      <c r="U3911" s="119">
        <f t="shared" si="1220"/>
        <v>129.33809465551258</v>
      </c>
      <c r="V3911" s="119">
        <f t="shared" si="1221"/>
        <v>74.709705757822007</v>
      </c>
      <c r="W3911" s="119">
        <f t="shared" si="1223"/>
        <v>12.902064950363462</v>
      </c>
      <c r="X3911" s="119">
        <f t="shared" si="1224"/>
        <v>38.675674303058237</v>
      </c>
      <c r="Y3911" s="119">
        <f t="shared" si="1225"/>
        <v>109.40698716116684</v>
      </c>
      <c r="Z3911" s="119">
        <f t="shared" si="1226"/>
        <v>110.33990460063514</v>
      </c>
      <c r="AA3911" s="119">
        <f t="shared" si="1230"/>
        <v>0.85104833321084916</v>
      </c>
      <c r="AB3911" s="119">
        <f t="shared" si="1231"/>
        <v>3.8713441642357784</v>
      </c>
      <c r="AC3911" s="119">
        <f t="shared" si="1227"/>
        <v>111.58254772592738</v>
      </c>
      <c r="AD3911" s="119">
        <f t="shared" si="1228"/>
        <v>227.98647551601084</v>
      </c>
      <c r="AE3911" s="119">
        <f t="shared" si="1229"/>
        <v>25.404207271784063</v>
      </c>
      <c r="AF3911" s="138">
        <f t="shared" si="1222"/>
        <v>0</v>
      </c>
      <c r="AH3911" s="122" t="s">
        <v>2685</v>
      </c>
      <c r="AI3911" s="122" t="s">
        <v>2356</v>
      </c>
    </row>
    <row r="3912" spans="1:35" s="122" customFormat="1" ht="11.25" customHeight="1" x14ac:dyDescent="0.2">
      <c r="A3912" s="96" t="s">
        <v>89</v>
      </c>
      <c r="B3912" s="101" t="s">
        <v>4528</v>
      </c>
      <c r="C3912" s="102" t="s">
        <v>4529</v>
      </c>
      <c r="D3912" s="103" t="s">
        <v>87</v>
      </c>
      <c r="E3912" s="103" t="s">
        <v>87</v>
      </c>
      <c r="F3912" s="103" t="s">
        <v>88</v>
      </c>
      <c r="G3912" s="103" t="s">
        <v>88</v>
      </c>
      <c r="H3912" s="97">
        <v>0</v>
      </c>
      <c r="I3912" s="97">
        <v>0</v>
      </c>
      <c r="J3912" s="97">
        <v>40019.24</v>
      </c>
      <c r="K3912" s="97">
        <v>40019.24</v>
      </c>
      <c r="L3912" s="119">
        <f t="shared" si="1213"/>
        <v>40019.24</v>
      </c>
      <c r="M3912" s="119">
        <f>IF(AND(D3912="да",G3912="нет",F3912="нет"),K3912/SUMIFS($K$22:$K$4031,$D$22:$D$4031,"да",$G$22:$G$4031,"нет",$F$22:$F$4031,"нет")*'Велич. кап. %'!$G$5,0)</f>
        <v>641.1976736812768</v>
      </c>
      <c r="N3912" s="120" t="s">
        <v>47</v>
      </c>
      <c r="O3912" s="121">
        <f>M3912/$M$21</f>
        <v>3.6707537881230061E-5</v>
      </c>
      <c r="P3912" s="119">
        <f t="shared" si="1215"/>
        <v>36.872634038581815</v>
      </c>
      <c r="Q3912" s="119">
        <f t="shared" si="1216"/>
        <v>22.12358042314909</v>
      </c>
      <c r="R3912" s="119">
        <f t="shared" si="1217"/>
        <v>36.872634038581815</v>
      </c>
      <c r="S3912" s="119">
        <f t="shared" si="1218"/>
        <v>14.749053615432725</v>
      </c>
      <c r="T3912" s="119">
        <f t="shared" si="1219"/>
        <v>44.247160846298179</v>
      </c>
      <c r="U3912" s="119">
        <f t="shared" si="1220"/>
        <v>74.433452914002032</v>
      </c>
      <c r="V3912" s="119">
        <f t="shared" si="1221"/>
        <v>42.995077208729995</v>
      </c>
      <c r="W3912" s="119">
        <f t="shared" si="1223"/>
        <v>7.4250764752188454</v>
      </c>
      <c r="X3912" s="119">
        <f t="shared" si="1224"/>
        <v>22.257664996700694</v>
      </c>
      <c r="Y3912" s="119">
        <f t="shared" si="1225"/>
        <v>62.963196179853789</v>
      </c>
      <c r="Z3912" s="119">
        <f t="shared" si="1226"/>
        <v>63.500085690158286</v>
      </c>
      <c r="AA3912" s="119">
        <f t="shared" si="1230"/>
        <v>0.48977423245881824</v>
      </c>
      <c r="AB3912" s="119">
        <f t="shared" si="1231"/>
        <v>2.227939991926104</v>
      </c>
      <c r="AC3912" s="119">
        <f t="shared" si="1227"/>
        <v>64.215220846600033</v>
      </c>
      <c r="AD3912" s="119">
        <f t="shared" si="1228"/>
        <v>131.20512278728697</v>
      </c>
      <c r="AE3912" s="119">
        <f t="shared" si="1229"/>
        <v>14.61999939629769</v>
      </c>
      <c r="AF3912" s="138">
        <f t="shared" si="1222"/>
        <v>0</v>
      </c>
      <c r="AH3912" s="122" t="s">
        <v>2685</v>
      </c>
      <c r="AI3912" s="122" t="s">
        <v>2356</v>
      </c>
    </row>
    <row r="3913" spans="1:35" s="122" customFormat="1" ht="11.25" customHeight="1" x14ac:dyDescent="0.2">
      <c r="A3913" s="96" t="s">
        <v>89</v>
      </c>
      <c r="B3913" s="101" t="s">
        <v>4530</v>
      </c>
      <c r="C3913" s="102" t="s">
        <v>4531</v>
      </c>
      <c r="D3913" s="103" t="s">
        <v>87</v>
      </c>
      <c r="E3913" s="103" t="s">
        <v>87</v>
      </c>
      <c r="F3913" s="103" t="s">
        <v>88</v>
      </c>
      <c r="G3913" s="103" t="s">
        <v>88</v>
      </c>
      <c r="H3913" s="97">
        <v>0</v>
      </c>
      <c r="I3913" s="97">
        <v>0</v>
      </c>
      <c r="J3913" s="97">
        <v>31885.74</v>
      </c>
      <c r="K3913" s="97">
        <v>31885.74</v>
      </c>
      <c r="L3913" s="119">
        <f t="shared" si="1213"/>
        <v>31885.74</v>
      </c>
      <c r="M3913" s="119">
        <f>IF(AND(D3913="да",G3913="нет",F3913="нет"),K3913/SUMIFS($K$22:$K$4031,$D$22:$D$4031,"да",$G$22:$G$4031,"нет",$F$22:$F$4031,"нет")*'Велич. кап. %'!$G$5,0)</f>
        <v>510.88082411375223</v>
      </c>
      <c r="N3913" s="120" t="s">
        <v>47</v>
      </c>
      <c r="O3913" s="121">
        <f t="shared" ref="O3913:O3976" si="1232">M3913/$M$21</f>
        <v>2.9247107364384052E-5</v>
      </c>
      <c r="P3913" s="119">
        <f t="shared" si="1215"/>
        <v>29.378649421362574</v>
      </c>
      <c r="Q3913" s="119">
        <f t="shared" si="1216"/>
        <v>17.627189652817545</v>
      </c>
      <c r="R3913" s="119">
        <f t="shared" si="1217"/>
        <v>29.378649421362574</v>
      </c>
      <c r="S3913" s="119">
        <f t="shared" si="1218"/>
        <v>11.751459768545029</v>
      </c>
      <c r="T3913" s="119">
        <f t="shared" si="1219"/>
        <v>35.254379305635091</v>
      </c>
      <c r="U3913" s="119">
        <f t="shared" si="1220"/>
        <v>59.305617171093495</v>
      </c>
      <c r="V3913" s="119">
        <f t="shared" si="1221"/>
        <v>34.256768823133335</v>
      </c>
      <c r="W3913" s="119">
        <f t="shared" si="1223"/>
        <v>5.9160058504095678</v>
      </c>
      <c r="X3913" s="119">
        <f t="shared" si="1224"/>
        <v>17.734022912276679</v>
      </c>
      <c r="Y3913" s="119">
        <f t="shared" si="1225"/>
        <v>50.166572452645561</v>
      </c>
      <c r="Z3913" s="119">
        <f t="shared" si="1226"/>
        <v>50.594344677562795</v>
      </c>
      <c r="AA3913" s="119">
        <f t="shared" si="1230"/>
        <v>0.39023264397028634</v>
      </c>
      <c r="AB3913" s="119">
        <f t="shared" si="1231"/>
        <v>1.7751340434790333</v>
      </c>
      <c r="AC3913" s="119">
        <f t="shared" si="1227"/>
        <v>51.164135949539997</v>
      </c>
      <c r="AD3913" s="119">
        <f t="shared" si="1228"/>
        <v>104.5390275243485</v>
      </c>
      <c r="AE3913" s="119">
        <f t="shared" si="1229"/>
        <v>11.64863449557026</v>
      </c>
      <c r="AF3913" s="138">
        <f t="shared" si="1222"/>
        <v>0</v>
      </c>
      <c r="AH3913" s="122" t="s">
        <v>2685</v>
      </c>
      <c r="AI3913" s="122" t="s">
        <v>2356</v>
      </c>
    </row>
    <row r="3914" spans="1:35" s="122" customFormat="1" ht="11.25" customHeight="1" x14ac:dyDescent="0.2">
      <c r="A3914" s="96" t="s">
        <v>89</v>
      </c>
      <c r="B3914" s="101" t="s">
        <v>4532</v>
      </c>
      <c r="C3914" s="102" t="s">
        <v>4533</v>
      </c>
      <c r="D3914" s="103" t="s">
        <v>87</v>
      </c>
      <c r="E3914" s="103" t="s">
        <v>87</v>
      </c>
      <c r="F3914" s="103" t="s">
        <v>88</v>
      </c>
      <c r="G3914" s="103" t="s">
        <v>88</v>
      </c>
      <c r="H3914" s="97">
        <v>0</v>
      </c>
      <c r="I3914" s="97">
        <v>0</v>
      </c>
      <c r="J3914" s="97">
        <v>31885.74</v>
      </c>
      <c r="K3914" s="97">
        <v>31885.74</v>
      </c>
      <c r="L3914" s="119">
        <f t="shared" si="1213"/>
        <v>31885.74</v>
      </c>
      <c r="M3914" s="119">
        <f>IF(AND(D3914="да",G3914="нет",F3914="нет"),K3914/SUMIFS($K$22:$K$4031,$D$22:$D$4031,"да",$G$22:$G$4031,"нет",$F$22:$F$4031,"нет")*'Велич. кап. %'!$G$5,0)</f>
        <v>510.88082411375223</v>
      </c>
      <c r="N3914" s="120" t="s">
        <v>47</v>
      </c>
      <c r="O3914" s="121">
        <f t="shared" si="1232"/>
        <v>2.9247107364384052E-5</v>
      </c>
      <c r="P3914" s="119">
        <f t="shared" si="1215"/>
        <v>29.378649421362574</v>
      </c>
      <c r="Q3914" s="119">
        <f t="shared" si="1216"/>
        <v>17.627189652817545</v>
      </c>
      <c r="R3914" s="119">
        <f t="shared" si="1217"/>
        <v>29.378649421362574</v>
      </c>
      <c r="S3914" s="119">
        <f t="shared" si="1218"/>
        <v>11.751459768545029</v>
      </c>
      <c r="T3914" s="119">
        <f t="shared" si="1219"/>
        <v>35.254379305635091</v>
      </c>
      <c r="U3914" s="119">
        <f t="shared" si="1220"/>
        <v>59.305617171093495</v>
      </c>
      <c r="V3914" s="119">
        <f t="shared" si="1221"/>
        <v>34.256768823133335</v>
      </c>
      <c r="W3914" s="119">
        <f t="shared" si="1223"/>
        <v>5.9160058504095678</v>
      </c>
      <c r="X3914" s="119">
        <f t="shared" si="1224"/>
        <v>17.734022912276679</v>
      </c>
      <c r="Y3914" s="119">
        <f t="shared" si="1225"/>
        <v>50.166572452645561</v>
      </c>
      <c r="Z3914" s="119">
        <f t="shared" si="1226"/>
        <v>50.594344677562795</v>
      </c>
      <c r="AA3914" s="119">
        <f t="shared" si="1230"/>
        <v>0.39023264397028634</v>
      </c>
      <c r="AB3914" s="119">
        <f t="shared" si="1231"/>
        <v>1.7751340434790333</v>
      </c>
      <c r="AC3914" s="119">
        <f t="shared" si="1227"/>
        <v>51.164135949539997</v>
      </c>
      <c r="AD3914" s="119">
        <f t="shared" si="1228"/>
        <v>104.5390275243485</v>
      </c>
      <c r="AE3914" s="119">
        <f t="shared" si="1229"/>
        <v>11.64863449557026</v>
      </c>
      <c r="AF3914" s="138">
        <f t="shared" si="1222"/>
        <v>0</v>
      </c>
      <c r="AH3914" s="122" t="s">
        <v>2685</v>
      </c>
      <c r="AI3914" s="122" t="s">
        <v>2356</v>
      </c>
    </row>
    <row r="3915" spans="1:35" s="122" customFormat="1" ht="11.25" customHeight="1" x14ac:dyDescent="0.2">
      <c r="A3915" s="96" t="s">
        <v>89</v>
      </c>
      <c r="B3915" s="101" t="s">
        <v>4534</v>
      </c>
      <c r="C3915" s="102" t="s">
        <v>4535</v>
      </c>
      <c r="D3915" s="103" t="s">
        <v>87</v>
      </c>
      <c r="E3915" s="103" t="s">
        <v>87</v>
      </c>
      <c r="F3915" s="103" t="s">
        <v>88</v>
      </c>
      <c r="G3915" s="103" t="s">
        <v>88</v>
      </c>
      <c r="H3915" s="97">
        <v>0</v>
      </c>
      <c r="I3915" s="97">
        <v>0</v>
      </c>
      <c r="J3915" s="97">
        <v>5753.86</v>
      </c>
      <c r="K3915" s="97">
        <v>5753.86</v>
      </c>
      <c r="L3915" s="119">
        <f t="shared" si="1213"/>
        <v>5753.86</v>
      </c>
      <c r="M3915" s="119">
        <f>IF(AND(D3915="да",G3915="нет",F3915="нет"),K3915/SUMIFS($K$22:$K$4031,$D$22:$D$4031,"да",$G$22:$G$4031,"нет",$F$22:$F$4031,"нет")*'Велич. кап. %'!$G$5,0)</f>
        <v>92.189697922493067</v>
      </c>
      <c r="N3915" s="120" t="s">
        <v>47</v>
      </c>
      <c r="O3915" s="121">
        <f t="shared" si="1232"/>
        <v>5.2777122682313411E-6</v>
      </c>
      <c r="P3915" s="119">
        <f t="shared" si="1215"/>
        <v>5.3014493550910613</v>
      </c>
      <c r="Q3915" s="119">
        <f t="shared" si="1216"/>
        <v>3.1808696130546363</v>
      </c>
      <c r="R3915" s="119">
        <f t="shared" si="1217"/>
        <v>5.3014493550910613</v>
      </c>
      <c r="S3915" s="119">
        <f t="shared" si="1218"/>
        <v>2.1205797420364241</v>
      </c>
      <c r="T3915" s="119">
        <f t="shared" si="1219"/>
        <v>6.3617392261092727</v>
      </c>
      <c r="U3915" s="119">
        <f t="shared" si="1220"/>
        <v>10.701844097583056</v>
      </c>
      <c r="V3915" s="119">
        <f t="shared" si="1221"/>
        <v>6.1817179673632774</v>
      </c>
      <c r="W3915" s="119">
        <f t="shared" si="1223"/>
        <v>1.0675577679062049</v>
      </c>
      <c r="X3915" s="119">
        <f t="shared" si="1224"/>
        <v>3.2001479367903105</v>
      </c>
      <c r="Y3915" s="119">
        <f t="shared" si="1225"/>
        <v>9.0526810596956242</v>
      </c>
      <c r="Z3915" s="119">
        <f t="shared" si="1226"/>
        <v>9.1298736070243756</v>
      </c>
      <c r="AA3915" s="119">
        <f t="shared" si="1230"/>
        <v>7.0418437860776367E-2</v>
      </c>
      <c r="AB3915" s="119">
        <f t="shared" si="1231"/>
        <v>0.32032729262084775</v>
      </c>
      <c r="AC3915" s="119">
        <f t="shared" si="1227"/>
        <v>9.232693839773523</v>
      </c>
      <c r="AD3915" s="119">
        <f t="shared" si="1228"/>
        <v>18.864323955199026</v>
      </c>
      <c r="AE3915" s="119">
        <f t="shared" si="1229"/>
        <v>2.1020246692936055</v>
      </c>
      <c r="AF3915" s="138">
        <f t="shared" si="1222"/>
        <v>0</v>
      </c>
      <c r="AG3915" s="138"/>
      <c r="AH3915" s="122" t="s">
        <v>2685</v>
      </c>
      <c r="AI3915" s="122" t="s">
        <v>2356</v>
      </c>
    </row>
    <row r="3916" spans="1:35" s="122" customFormat="1" ht="11.25" customHeight="1" x14ac:dyDescent="0.2">
      <c r="A3916" s="96" t="s">
        <v>89</v>
      </c>
      <c r="B3916" s="101" t="s">
        <v>4536</v>
      </c>
      <c r="C3916" s="102" t="s">
        <v>4537</v>
      </c>
      <c r="D3916" s="103" t="s">
        <v>87</v>
      </c>
      <c r="E3916" s="103" t="s">
        <v>87</v>
      </c>
      <c r="F3916" s="103" t="s">
        <v>88</v>
      </c>
      <c r="G3916" s="103" t="s">
        <v>88</v>
      </c>
      <c r="H3916" s="97">
        <v>0</v>
      </c>
      <c r="I3916" s="97">
        <v>0</v>
      </c>
      <c r="J3916" s="97">
        <v>5753.86</v>
      </c>
      <c r="K3916" s="97">
        <v>5753.86</v>
      </c>
      <c r="L3916" s="119">
        <f t="shared" si="1213"/>
        <v>5753.86</v>
      </c>
      <c r="M3916" s="119">
        <f>IF(AND(D3916="да",G3916="нет",F3916="нет"),K3916/SUMIFS($K$22:$K$4031,$D$22:$D$4031,"да",$G$22:$G$4031,"нет",$F$22:$F$4031,"нет")*'Велич. кап. %'!$G$5,0)</f>
        <v>92.189697922493067</v>
      </c>
      <c r="N3916" s="120" t="s">
        <v>47</v>
      </c>
      <c r="O3916" s="121">
        <f t="shared" si="1232"/>
        <v>5.2777122682313411E-6</v>
      </c>
      <c r="P3916" s="119">
        <f t="shared" si="1215"/>
        <v>5.3014493550910613</v>
      </c>
      <c r="Q3916" s="119">
        <f t="shared" si="1216"/>
        <v>3.1808696130546363</v>
      </c>
      <c r="R3916" s="119">
        <f t="shared" si="1217"/>
        <v>5.3014493550910613</v>
      </c>
      <c r="S3916" s="119">
        <f t="shared" si="1218"/>
        <v>2.1205797420364241</v>
      </c>
      <c r="T3916" s="119">
        <f t="shared" si="1219"/>
        <v>6.3617392261092727</v>
      </c>
      <c r="U3916" s="119">
        <f t="shared" si="1220"/>
        <v>10.701844097583056</v>
      </c>
      <c r="V3916" s="119">
        <f t="shared" si="1221"/>
        <v>6.1817179673632774</v>
      </c>
      <c r="W3916" s="119">
        <f t="shared" si="1223"/>
        <v>1.0675577679062049</v>
      </c>
      <c r="X3916" s="119">
        <f t="shared" si="1224"/>
        <v>3.2001479367903105</v>
      </c>
      <c r="Y3916" s="119">
        <f t="shared" si="1225"/>
        <v>9.0526810596956242</v>
      </c>
      <c r="Z3916" s="119">
        <f t="shared" si="1226"/>
        <v>9.1298736070243756</v>
      </c>
      <c r="AA3916" s="119">
        <f t="shared" si="1230"/>
        <v>7.0418437860776367E-2</v>
      </c>
      <c r="AB3916" s="119">
        <f t="shared" si="1231"/>
        <v>0.32032729262084775</v>
      </c>
      <c r="AC3916" s="119">
        <f t="shared" si="1227"/>
        <v>9.232693839773523</v>
      </c>
      <c r="AD3916" s="119">
        <f t="shared" si="1228"/>
        <v>18.864323955199026</v>
      </c>
      <c r="AE3916" s="119">
        <f t="shared" si="1229"/>
        <v>2.1020246692936055</v>
      </c>
      <c r="AF3916" s="138">
        <f t="shared" si="1222"/>
        <v>0</v>
      </c>
      <c r="AH3916" s="122" t="s">
        <v>2685</v>
      </c>
      <c r="AI3916" s="122" t="s">
        <v>2356</v>
      </c>
    </row>
    <row r="3917" spans="1:35" s="122" customFormat="1" ht="11.25" customHeight="1" x14ac:dyDescent="0.2">
      <c r="A3917" s="96" t="s">
        <v>89</v>
      </c>
      <c r="B3917" s="101" t="s">
        <v>4538</v>
      </c>
      <c r="C3917" s="102" t="s">
        <v>4539</v>
      </c>
      <c r="D3917" s="103" t="s">
        <v>87</v>
      </c>
      <c r="E3917" s="103" t="s">
        <v>87</v>
      </c>
      <c r="F3917" s="103" t="s">
        <v>88</v>
      </c>
      <c r="G3917" s="103" t="s">
        <v>88</v>
      </c>
      <c r="H3917" s="97">
        <v>0</v>
      </c>
      <c r="I3917" s="97">
        <v>0</v>
      </c>
      <c r="J3917" s="97">
        <v>31885.73</v>
      </c>
      <c r="K3917" s="97">
        <v>31885.73</v>
      </c>
      <c r="L3917" s="119">
        <f t="shared" si="1213"/>
        <v>31885.73</v>
      </c>
      <c r="M3917" s="119">
        <f>IF(AND(D3917="да",G3917="нет",F3917="нет"),K3917/SUMIFS($K$22:$K$4031,$D$22:$D$4031,"да",$G$22:$G$4031,"нет",$F$22:$F$4031,"нет")*'Велич. кап. %'!$G$5,0)</f>
        <v>510.88066389140073</v>
      </c>
      <c r="N3917" s="120" t="s">
        <v>47</v>
      </c>
      <c r="O3917" s="121">
        <f t="shared" si="1232"/>
        <v>2.9247098191911541E-5</v>
      </c>
      <c r="P3917" s="119">
        <f t="shared" si="1215"/>
        <v>29.378640207635868</v>
      </c>
      <c r="Q3917" s="119">
        <f t="shared" si="1216"/>
        <v>17.627184124581518</v>
      </c>
      <c r="R3917" s="119">
        <f t="shared" si="1217"/>
        <v>29.378640207635868</v>
      </c>
      <c r="S3917" s="119">
        <f t="shared" si="1218"/>
        <v>11.751456083054347</v>
      </c>
      <c r="T3917" s="119">
        <f t="shared" si="1219"/>
        <v>35.254368249163036</v>
      </c>
      <c r="U3917" s="119">
        <f t="shared" si="1220"/>
        <v>59.305598571676583</v>
      </c>
      <c r="V3917" s="119">
        <f t="shared" si="1221"/>
        <v>34.256758079531707</v>
      </c>
      <c r="W3917" s="119">
        <f t="shared" si="1223"/>
        <v>5.9160039950328853</v>
      </c>
      <c r="X3917" s="119">
        <f t="shared" si="1224"/>
        <v>17.734017350535627</v>
      </c>
      <c r="Y3917" s="119">
        <f t="shared" si="1225"/>
        <v>50.166556719414203</v>
      </c>
      <c r="Z3917" s="119">
        <f t="shared" si="1226"/>
        <v>50.594328810173586</v>
      </c>
      <c r="AA3917" s="119">
        <f t="shared" si="1230"/>
        <v>0.39023252158559524</v>
      </c>
      <c r="AB3917" s="119">
        <f t="shared" si="1231"/>
        <v>1.7751334867618163</v>
      </c>
      <c r="AC3917" s="119">
        <f t="shared" si="1227"/>
        <v>51.164119903452956</v>
      </c>
      <c r="AD3917" s="119">
        <f t="shared" si="1228"/>
        <v>104.53899473883763</v>
      </c>
      <c r="AE3917" s="119">
        <f t="shared" si="1229"/>
        <v>11.64863084232762</v>
      </c>
      <c r="AF3917" s="138">
        <f t="shared" si="1222"/>
        <v>0</v>
      </c>
      <c r="AH3917" s="122" t="s">
        <v>2685</v>
      </c>
      <c r="AI3917" s="122" t="s">
        <v>2356</v>
      </c>
    </row>
    <row r="3918" spans="1:35" s="122" customFormat="1" ht="11.25" customHeight="1" x14ac:dyDescent="0.2">
      <c r="A3918" s="96" t="s">
        <v>89</v>
      </c>
      <c r="B3918" s="101" t="s">
        <v>4540</v>
      </c>
      <c r="C3918" s="102" t="s">
        <v>4541</v>
      </c>
      <c r="D3918" s="103" t="s">
        <v>87</v>
      </c>
      <c r="E3918" s="103" t="s">
        <v>87</v>
      </c>
      <c r="F3918" s="103" t="s">
        <v>88</v>
      </c>
      <c r="G3918" s="103" t="s">
        <v>88</v>
      </c>
      <c r="H3918" s="97">
        <v>0</v>
      </c>
      <c r="I3918" s="97">
        <v>0</v>
      </c>
      <c r="J3918" s="97">
        <v>5753.86</v>
      </c>
      <c r="K3918" s="97">
        <v>5753.86</v>
      </c>
      <c r="L3918" s="119">
        <f t="shared" si="1213"/>
        <v>5753.86</v>
      </c>
      <c r="M3918" s="119">
        <f>IF(AND(D3918="да",G3918="нет",F3918="нет"),K3918/SUMIFS($K$22:$K$4031,$D$22:$D$4031,"да",$G$22:$G$4031,"нет",$F$22:$F$4031,"нет")*'Велич. кап. %'!$G$5,0)</f>
        <v>92.189697922493067</v>
      </c>
      <c r="N3918" s="120" t="s">
        <v>47</v>
      </c>
      <c r="O3918" s="121">
        <f t="shared" si="1232"/>
        <v>5.2777122682313411E-6</v>
      </c>
      <c r="P3918" s="119">
        <f t="shared" si="1215"/>
        <v>5.3014493550910613</v>
      </c>
      <c r="Q3918" s="119">
        <f t="shared" si="1216"/>
        <v>3.1808696130546363</v>
      </c>
      <c r="R3918" s="119">
        <f t="shared" si="1217"/>
        <v>5.3014493550910613</v>
      </c>
      <c r="S3918" s="119">
        <f t="shared" si="1218"/>
        <v>2.1205797420364241</v>
      </c>
      <c r="T3918" s="119">
        <f t="shared" si="1219"/>
        <v>6.3617392261092727</v>
      </c>
      <c r="U3918" s="119">
        <f t="shared" si="1220"/>
        <v>10.701844097583056</v>
      </c>
      <c r="V3918" s="119">
        <f t="shared" si="1221"/>
        <v>6.1817179673632774</v>
      </c>
      <c r="W3918" s="119">
        <f t="shared" si="1223"/>
        <v>1.0675577679062049</v>
      </c>
      <c r="X3918" s="119">
        <f t="shared" si="1224"/>
        <v>3.2001479367903105</v>
      </c>
      <c r="Y3918" s="119">
        <f t="shared" si="1225"/>
        <v>9.0526810596956242</v>
      </c>
      <c r="Z3918" s="119">
        <f t="shared" si="1226"/>
        <v>9.1298736070243756</v>
      </c>
      <c r="AA3918" s="119">
        <f t="shared" si="1230"/>
        <v>7.0418437860776367E-2</v>
      </c>
      <c r="AB3918" s="119">
        <f t="shared" si="1231"/>
        <v>0.32032729262084775</v>
      </c>
      <c r="AC3918" s="119">
        <f t="shared" si="1227"/>
        <v>9.232693839773523</v>
      </c>
      <c r="AD3918" s="119">
        <f t="shared" si="1228"/>
        <v>18.864323955199026</v>
      </c>
      <c r="AE3918" s="119">
        <f t="shared" si="1229"/>
        <v>2.1020246692936055</v>
      </c>
      <c r="AF3918" s="138">
        <f t="shared" si="1222"/>
        <v>0</v>
      </c>
      <c r="AH3918" s="122" t="s">
        <v>2685</v>
      </c>
      <c r="AI3918" s="122" t="s">
        <v>2356</v>
      </c>
    </row>
    <row r="3919" spans="1:35" s="122" customFormat="1" ht="11.25" customHeight="1" x14ac:dyDescent="0.2">
      <c r="A3919" s="96" t="s">
        <v>89</v>
      </c>
      <c r="B3919" s="101" t="s">
        <v>4542</v>
      </c>
      <c r="C3919" s="102" t="s">
        <v>4543</v>
      </c>
      <c r="D3919" s="103" t="s">
        <v>87</v>
      </c>
      <c r="E3919" s="103" t="s">
        <v>87</v>
      </c>
      <c r="F3919" s="103" t="s">
        <v>88</v>
      </c>
      <c r="G3919" s="103" t="s">
        <v>88</v>
      </c>
      <c r="H3919" s="97">
        <v>0</v>
      </c>
      <c r="I3919" s="97">
        <v>0</v>
      </c>
      <c r="J3919" s="97">
        <v>14304.14</v>
      </c>
      <c r="K3919" s="97">
        <v>14304.14</v>
      </c>
      <c r="L3919" s="119">
        <f t="shared" si="1213"/>
        <v>14304.14</v>
      </c>
      <c r="M3919" s="119">
        <f>IF(AND(D3919="да",G3919="нет",F3919="нет"),K3919/SUMIFS($K$22:$K$4031,$D$22:$D$4031,"да",$G$22:$G$4031,"нет",$F$22:$F$4031,"нет")*'Велич. кап. %'!$G$5,0)</f>
        <v>229.18429465455364</v>
      </c>
      <c r="N3919" s="120" t="s">
        <v>47</v>
      </c>
      <c r="O3919" s="121">
        <f t="shared" si="1232"/>
        <v>1.3120433094392053E-5</v>
      </c>
      <c r="P3919" s="119">
        <f t="shared" si="1215"/>
        <v>13.179443674008796</v>
      </c>
      <c r="Q3919" s="119">
        <f t="shared" si="1216"/>
        <v>7.9076662044052775</v>
      </c>
      <c r="R3919" s="119">
        <f t="shared" si="1217"/>
        <v>13.179443674008796</v>
      </c>
      <c r="S3919" s="119">
        <f t="shared" si="1218"/>
        <v>5.271777469603518</v>
      </c>
      <c r="T3919" s="119">
        <f t="shared" si="1219"/>
        <v>15.815332408810555</v>
      </c>
      <c r="U3919" s="119">
        <f t="shared" si="1220"/>
        <v>26.604866338423545</v>
      </c>
      <c r="V3919" s="119">
        <f t="shared" si="1221"/>
        <v>15.367798181686686</v>
      </c>
      <c r="W3919" s="119">
        <f t="shared" si="1223"/>
        <v>2.6539567820937355</v>
      </c>
      <c r="X3919" s="119">
        <f t="shared" si="1224"/>
        <v>7.9555922647683044</v>
      </c>
      <c r="Y3919" s="119">
        <f t="shared" si="1225"/>
        <v>22.505034403554237</v>
      </c>
      <c r="Z3919" s="119">
        <f t="shared" si="1226"/>
        <v>22.696935667044674</v>
      </c>
      <c r="AA3919" s="119">
        <f t="shared" si="1230"/>
        <v>0.17506077550406957</v>
      </c>
      <c r="AB3919" s="119">
        <f t="shared" si="1231"/>
        <v>0.79633610123805121</v>
      </c>
      <c r="AC3919" s="119">
        <f t="shared" si="1227"/>
        <v>22.952547552644319</v>
      </c>
      <c r="AD3919" s="119">
        <f t="shared" si="1228"/>
        <v>46.896853740014635</v>
      </c>
      <c r="AE3919" s="119">
        <f t="shared" si="1229"/>
        <v>5.2256494167444876</v>
      </c>
      <c r="AF3919" s="138">
        <f t="shared" si="1222"/>
        <v>0</v>
      </c>
      <c r="AG3919" s="138"/>
      <c r="AH3919" s="122" t="s">
        <v>2685</v>
      </c>
      <c r="AI3919" s="122" t="s">
        <v>2356</v>
      </c>
    </row>
    <row r="3920" spans="1:35" s="122" customFormat="1" ht="11.25" customHeight="1" x14ac:dyDescent="0.2">
      <c r="A3920" s="96" t="s">
        <v>89</v>
      </c>
      <c r="B3920" s="101" t="s">
        <v>4544</v>
      </c>
      <c r="C3920" s="102" t="s">
        <v>4545</v>
      </c>
      <c r="D3920" s="103" t="s">
        <v>87</v>
      </c>
      <c r="E3920" s="103" t="s">
        <v>87</v>
      </c>
      <c r="F3920" s="103" t="s">
        <v>88</v>
      </c>
      <c r="G3920" s="103" t="s">
        <v>88</v>
      </c>
      <c r="H3920" s="97">
        <v>0</v>
      </c>
      <c r="I3920" s="97">
        <v>0</v>
      </c>
      <c r="J3920" s="97">
        <v>90280.45</v>
      </c>
      <c r="K3920" s="97">
        <v>90280.45</v>
      </c>
      <c r="L3920" s="119">
        <f t="shared" si="1213"/>
        <v>90280.45</v>
      </c>
      <c r="M3920" s="119">
        <f>IF(AND(D3920="да",G3920="нет",F3920="нет"),K3920/SUMIFS($K$22:$K$4031,$D$22:$D$4031,"да",$G$22:$G$4031,"нет",$F$22:$F$4031,"нет")*'Велич. кап. %'!$G$5,0)</f>
        <v>1446.4945990703177</v>
      </c>
      <c r="N3920" s="120" t="s">
        <v>47</v>
      </c>
      <c r="O3920" s="121">
        <f t="shared" si="1232"/>
        <v>8.2809494590839217E-5</v>
      </c>
      <c r="P3920" s="119">
        <f t="shared" si="1215"/>
        <v>83.181939329394652</v>
      </c>
      <c r="Q3920" s="119">
        <f t="shared" si="1216"/>
        <v>49.909163597636791</v>
      </c>
      <c r="R3920" s="119">
        <f t="shared" si="1217"/>
        <v>83.181939329394652</v>
      </c>
      <c r="S3920" s="119">
        <f t="shared" si="1218"/>
        <v>33.272775731757861</v>
      </c>
      <c r="T3920" s="119">
        <f t="shared" si="1219"/>
        <v>99.818327195273582</v>
      </c>
      <c r="U3920" s="119">
        <f t="shared" si="1220"/>
        <v>167.91637282791763</v>
      </c>
      <c r="V3920" s="119">
        <f t="shared" si="1221"/>
        <v>96.99371897589478</v>
      </c>
      <c r="W3920" s="119">
        <f t="shared" si="1223"/>
        <v>16.750424182647425</v>
      </c>
      <c r="X3920" s="119">
        <f t="shared" si="1224"/>
        <v>50.211648493359377</v>
      </c>
      <c r="Y3920" s="119">
        <f t="shared" si="1225"/>
        <v>142.04032071962087</v>
      </c>
      <c r="Z3920" s="119">
        <f t="shared" si="1226"/>
        <v>143.25150380532091</v>
      </c>
      <c r="AA3920" s="119">
        <f t="shared" si="1230"/>
        <v>1.1048944983659539</v>
      </c>
      <c r="AB3920" s="119">
        <f t="shared" si="1231"/>
        <v>5.02606808735211</v>
      </c>
      <c r="AC3920" s="119">
        <f t="shared" si="1227"/>
        <v>144.86479590518042</v>
      </c>
      <c r="AD3920" s="119">
        <f t="shared" si="1228"/>
        <v>295.98906744709598</v>
      </c>
      <c r="AE3920" s="119">
        <f t="shared" si="1229"/>
        <v>32.981638944104979</v>
      </c>
      <c r="AF3920" s="138">
        <f t="shared" si="1222"/>
        <v>0</v>
      </c>
      <c r="AH3920" s="122" t="s">
        <v>2685</v>
      </c>
      <c r="AI3920" s="122" t="s">
        <v>2356</v>
      </c>
    </row>
    <row r="3921" spans="1:35" s="122" customFormat="1" ht="11.25" customHeight="1" x14ac:dyDescent="0.2">
      <c r="A3921" s="96" t="s">
        <v>89</v>
      </c>
      <c r="B3921" s="101" t="s">
        <v>2644</v>
      </c>
      <c r="C3921" s="102" t="s">
        <v>2645</v>
      </c>
      <c r="D3921" s="103" t="s">
        <v>87</v>
      </c>
      <c r="E3921" s="103" t="s">
        <v>87</v>
      </c>
      <c r="F3921" s="103" t="s">
        <v>88</v>
      </c>
      <c r="G3921" s="103" t="s">
        <v>88</v>
      </c>
      <c r="H3921" s="97">
        <v>0</v>
      </c>
      <c r="I3921" s="97">
        <v>0</v>
      </c>
      <c r="J3921" s="97">
        <v>135259.57999999999</v>
      </c>
      <c r="K3921" s="97">
        <v>532615.68000000005</v>
      </c>
      <c r="L3921" s="119">
        <f t="shared" si="1213"/>
        <v>532615.68000000005</v>
      </c>
      <c r="M3921" s="119">
        <f>IF(AND(D3921="да",G3921="нет",F3921="нет"),K3921/SUMIFS($K$22:$K$4031,$D$22:$D$4031,"да",$G$22:$G$4031,"нет",$F$22:$F$4031,"нет")*'Велич. кап. %'!$G$5,0)</f>
        <v>8533.6936679000246</v>
      </c>
      <c r="N3921" s="120" t="s">
        <v>47</v>
      </c>
      <c r="O3921" s="121">
        <f t="shared" si="1232"/>
        <v>4.8854026837433977E-4</v>
      </c>
      <c r="P3921" s="119">
        <f t="shared" si="1215"/>
        <v>490.73753154358769</v>
      </c>
      <c r="Q3921" s="119">
        <f t="shared" si="1216"/>
        <v>294.44251892615262</v>
      </c>
      <c r="R3921" s="119">
        <f t="shared" si="1217"/>
        <v>490.73753154358769</v>
      </c>
      <c r="S3921" s="119">
        <f t="shared" si="1218"/>
        <v>196.29501261743505</v>
      </c>
      <c r="T3921" s="119">
        <f t="shared" si="1219"/>
        <v>588.88503785230523</v>
      </c>
      <c r="U3921" s="119">
        <f t="shared" si="1220"/>
        <v>990.63410845731153</v>
      </c>
      <c r="V3921" s="119">
        <f t="shared" si="1221"/>
        <v>572.22106877042722</v>
      </c>
      <c r="W3921" s="119">
        <f t="shared" si="1223"/>
        <v>98.820271346999334</v>
      </c>
      <c r="X3921" s="119">
        <f t="shared" si="1224"/>
        <v>296.22704922507126</v>
      </c>
      <c r="Y3921" s="119">
        <f t="shared" si="1225"/>
        <v>837.97657197653518</v>
      </c>
      <c r="Z3921" s="119">
        <f t="shared" si="1226"/>
        <v>845.12202930195417</v>
      </c>
      <c r="AA3921" s="119">
        <f t="shared" si="1230"/>
        <v>6.518400546025652</v>
      </c>
      <c r="AB3921" s="119">
        <f t="shared" si="1231"/>
        <v>29.651631910024197</v>
      </c>
      <c r="AC3921" s="119">
        <f t="shared" si="1227"/>
        <v>854.63975621631153</v>
      </c>
      <c r="AD3921" s="119">
        <f t="shared" si="1228"/>
        <v>1746.2077164092661</v>
      </c>
      <c r="AE3921" s="119">
        <f t="shared" si="1229"/>
        <v>194.57743125703249</v>
      </c>
      <c r="AF3921" s="138">
        <f t="shared" si="1222"/>
        <v>0</v>
      </c>
      <c r="AH3921" s="122" t="s">
        <v>2686</v>
      </c>
      <c r="AI3921" s="122" t="s">
        <v>2356</v>
      </c>
    </row>
    <row r="3922" spans="1:35" s="122" customFormat="1" ht="11.25" customHeight="1" x14ac:dyDescent="0.2">
      <c r="A3922" s="96" t="s">
        <v>89</v>
      </c>
      <c r="B3922" s="101" t="s">
        <v>4546</v>
      </c>
      <c r="C3922" s="102" t="s">
        <v>4547</v>
      </c>
      <c r="D3922" s="103" t="s">
        <v>87</v>
      </c>
      <c r="E3922" s="103" t="s">
        <v>87</v>
      </c>
      <c r="F3922" s="103" t="s">
        <v>88</v>
      </c>
      <c r="G3922" s="103" t="s">
        <v>88</v>
      </c>
      <c r="H3922" s="97">
        <v>0</v>
      </c>
      <c r="I3922" s="97">
        <v>0</v>
      </c>
      <c r="J3922" s="97">
        <v>6330.81</v>
      </c>
      <c r="K3922" s="97">
        <v>6330.81</v>
      </c>
      <c r="L3922" s="119">
        <f t="shared" si="1213"/>
        <v>6330.81</v>
      </c>
      <c r="M3922" s="119">
        <f>IF(AND(D3922="да",G3922="нет",F3922="нет"),K3922/SUMIFS($K$22:$K$4031,$D$22:$D$4031,"да",$G$22:$G$4031,"нет",$F$22:$F$4031,"нет")*'Велич. кап. %'!$G$5,0)</f>
        <v>101.43372649051219</v>
      </c>
      <c r="N3922" s="120" t="s">
        <v>47</v>
      </c>
      <c r="O3922" s="121">
        <f t="shared" si="1232"/>
        <v>5.8069180697552015E-6</v>
      </c>
      <c r="P3922" s="119">
        <f t="shared" si="1215"/>
        <v>5.833035317457159</v>
      </c>
      <c r="Q3922" s="119">
        <f t="shared" si="1216"/>
        <v>3.4998211904742949</v>
      </c>
      <c r="R3922" s="119">
        <f t="shared" si="1217"/>
        <v>5.833035317457159</v>
      </c>
      <c r="S3922" s="119">
        <f t="shared" si="1218"/>
        <v>2.3332141269828632</v>
      </c>
      <c r="T3922" s="119">
        <f t="shared" si="1219"/>
        <v>6.9996423809485897</v>
      </c>
      <c r="U3922" s="119">
        <f t="shared" si="1220"/>
        <v>11.774937456145926</v>
      </c>
      <c r="V3922" s="119">
        <f t="shared" si="1221"/>
        <v>6.8015700633945073</v>
      </c>
      <c r="W3922" s="119">
        <f t="shared" si="1223"/>
        <v>1.1746037256099875</v>
      </c>
      <c r="X3922" s="119">
        <f t="shared" si="1224"/>
        <v>3.5210325867698327</v>
      </c>
      <c r="Y3922" s="119">
        <f t="shared" si="1225"/>
        <v>9.9604098430499999</v>
      </c>
      <c r="Z3922" s="119">
        <f t="shared" si="1226"/>
        <v>10.045342627398998</v>
      </c>
      <c r="AA3922" s="119">
        <f t="shared" si="1230"/>
        <v>7.7479422612538665E-2</v>
      </c>
      <c r="AB3922" s="119">
        <f t="shared" si="1231"/>
        <v>0.35244709245567141</v>
      </c>
      <c r="AC3922" s="119">
        <f t="shared" si="1227"/>
        <v>10.158472831764524</v>
      </c>
      <c r="AD3922" s="119">
        <f t="shared" si="1228"/>
        <v>20.755884004618387</v>
      </c>
      <c r="AE3922" s="119">
        <f t="shared" si="1229"/>
        <v>2.3127985033717633</v>
      </c>
      <c r="AF3922" s="138">
        <f t="shared" si="1222"/>
        <v>0</v>
      </c>
      <c r="AH3922" s="122" t="s">
        <v>2686</v>
      </c>
      <c r="AI3922" s="122" t="s">
        <v>2356</v>
      </c>
    </row>
    <row r="3923" spans="1:35" s="122" customFormat="1" ht="11.25" customHeight="1" x14ac:dyDescent="0.2">
      <c r="A3923" s="96" t="s">
        <v>89</v>
      </c>
      <c r="B3923" s="101" t="s">
        <v>2646</v>
      </c>
      <c r="C3923" s="102" t="s">
        <v>2647</v>
      </c>
      <c r="D3923" s="103" t="s">
        <v>87</v>
      </c>
      <c r="E3923" s="103" t="s">
        <v>87</v>
      </c>
      <c r="F3923" s="103" t="s">
        <v>88</v>
      </c>
      <c r="G3923" s="103" t="s">
        <v>88</v>
      </c>
      <c r="H3923" s="97">
        <v>0</v>
      </c>
      <c r="I3923" s="97">
        <v>0</v>
      </c>
      <c r="J3923" s="97">
        <v>0</v>
      </c>
      <c r="K3923" s="97">
        <v>198218.68</v>
      </c>
      <c r="L3923" s="119">
        <f t="shared" si="1213"/>
        <v>198218.68</v>
      </c>
      <c r="M3923" s="119">
        <f>IF(AND(D3923="да",G3923="нет",F3923="нет"),K3923/SUMIFS($K$22:$K$4031,$D$22:$D$4031,"да",$G$22:$G$4031,"нет",$F$22:$F$4031,"нет")*'Велич. кап. %'!$G$5,0)</f>
        <v>3175.9063014733269</v>
      </c>
      <c r="N3923" s="120" t="s">
        <v>47</v>
      </c>
      <c r="O3923" s="121">
        <f t="shared" si="1232"/>
        <v>1.8181553934725947E-4</v>
      </c>
      <c r="P3923" s="119">
        <f t="shared" si="1215"/>
        <v>182.63327457619778</v>
      </c>
      <c r="Q3923" s="119">
        <f t="shared" si="1216"/>
        <v>109.57996474571867</v>
      </c>
      <c r="R3923" s="119">
        <f t="shared" si="1217"/>
        <v>182.63327457619778</v>
      </c>
      <c r="S3923" s="119">
        <f t="shared" si="1218"/>
        <v>73.053309830479108</v>
      </c>
      <c r="T3923" s="119">
        <f t="shared" si="1219"/>
        <v>219.15992949143734</v>
      </c>
      <c r="U3923" s="119">
        <f t="shared" si="1220"/>
        <v>368.67518684651776</v>
      </c>
      <c r="V3923" s="119">
        <f t="shared" si="1221"/>
        <v>212.95825335045205</v>
      </c>
      <c r="W3923" s="119">
        <f t="shared" si="1223"/>
        <v>36.777031693178891</v>
      </c>
      <c r="X3923" s="119">
        <f t="shared" si="1224"/>
        <v>110.24409697755921</v>
      </c>
      <c r="Y3923" s="119">
        <f t="shared" si="1225"/>
        <v>311.86203524483875</v>
      </c>
      <c r="Z3923" s="119">
        <f t="shared" si="1226"/>
        <v>314.52129439214906</v>
      </c>
      <c r="AA3923" s="119">
        <f t="shared" si="1230"/>
        <v>2.425893191774759</v>
      </c>
      <c r="AB3923" s="119">
        <f t="shared" si="1231"/>
        <v>11.03517518870431</v>
      </c>
      <c r="AC3923" s="119">
        <f t="shared" si="1227"/>
        <v>318.06341929835605</v>
      </c>
      <c r="AD3923" s="119">
        <f t="shared" si="1228"/>
        <v>649.87006870030382</v>
      </c>
      <c r="AE3923" s="119">
        <f t="shared" si="1229"/>
        <v>72.414093369462421</v>
      </c>
      <c r="AF3923" s="138">
        <f t="shared" si="1222"/>
        <v>0</v>
      </c>
      <c r="AH3923" s="122" t="s">
        <v>2687</v>
      </c>
      <c r="AI3923" s="122" t="s">
        <v>2356</v>
      </c>
    </row>
    <row r="3924" spans="1:35" s="122" customFormat="1" ht="11.25" customHeight="1" x14ac:dyDescent="0.2">
      <c r="A3924" s="96" t="s">
        <v>89</v>
      </c>
      <c r="B3924" s="101" t="s">
        <v>2172</v>
      </c>
      <c r="C3924" s="102" t="s">
        <v>2173</v>
      </c>
      <c r="D3924" s="103" t="s">
        <v>87</v>
      </c>
      <c r="E3924" s="103" t="s">
        <v>87</v>
      </c>
      <c r="F3924" s="103" t="s">
        <v>88</v>
      </c>
      <c r="G3924" s="103" t="s">
        <v>88</v>
      </c>
      <c r="H3924" s="97">
        <v>0</v>
      </c>
      <c r="I3924" s="97">
        <v>0</v>
      </c>
      <c r="J3924" s="97">
        <v>0</v>
      </c>
      <c r="K3924" s="97">
        <v>32059.73</v>
      </c>
      <c r="L3924" s="119">
        <f t="shared" si="1213"/>
        <v>32059.73</v>
      </c>
      <c r="M3924" s="119">
        <f>IF(AND(D3924="да",G3924="нет",F3924="нет"),K3924/SUMIFS($K$22:$K$4031,$D$22:$D$4031,"да",$G$22:$G$4031,"нет",$F$22:$F$4031,"нет")*'Велич. кап. %'!$G$5,0)</f>
        <v>513.66853280696591</v>
      </c>
      <c r="N3924" s="120" t="s">
        <v>47</v>
      </c>
      <c r="O3924" s="121">
        <f t="shared" si="1232"/>
        <v>2.9406699213603459E-5</v>
      </c>
      <c r="P3924" s="119">
        <f t="shared" si="1215"/>
        <v>29.538959052339397</v>
      </c>
      <c r="Q3924" s="119">
        <f t="shared" si="1216"/>
        <v>17.723375431403639</v>
      </c>
      <c r="R3924" s="119">
        <f t="shared" si="1217"/>
        <v>29.538959052339397</v>
      </c>
      <c r="S3924" s="119">
        <f t="shared" si="1218"/>
        <v>11.815583620935758</v>
      </c>
      <c r="T3924" s="119">
        <f t="shared" si="1219"/>
        <v>35.446750862807278</v>
      </c>
      <c r="U3924" s="119">
        <f t="shared" si="1220"/>
        <v>59.629228425892613</v>
      </c>
      <c r="V3924" s="119">
        <f t="shared" si="1221"/>
        <v>34.443696747890201</v>
      </c>
      <c r="W3924" s="119">
        <f t="shared" si="1223"/>
        <v>5.9482875493104794</v>
      </c>
      <c r="X3924" s="119">
        <f t="shared" si="1224"/>
        <v>17.830791644835717</v>
      </c>
      <c r="Y3924" s="119">
        <f t="shared" si="1225"/>
        <v>50.440314945090016</v>
      </c>
      <c r="Z3924" s="119">
        <f t="shared" si="1226"/>
        <v>50.87042138239854</v>
      </c>
      <c r="AA3924" s="119">
        <f t="shared" si="1230"/>
        <v>0.39236201521035763</v>
      </c>
      <c r="AB3924" s="119">
        <f t="shared" si="1231"/>
        <v>1.784820366337619</v>
      </c>
      <c r="AC3924" s="119">
        <f t="shared" si="1227"/>
        <v>51.443321818014766</v>
      </c>
      <c r="AD3924" s="119">
        <f t="shared" si="1228"/>
        <v>105.10946262790769</v>
      </c>
      <c r="AE3924" s="119">
        <f t="shared" si="1229"/>
        <v>11.71219726425257</v>
      </c>
      <c r="AF3924" s="138">
        <f t="shared" si="1222"/>
        <v>0</v>
      </c>
      <c r="AH3924" s="122" t="s">
        <v>2687</v>
      </c>
      <c r="AI3924" s="122" t="s">
        <v>2356</v>
      </c>
    </row>
    <row r="3925" spans="1:35" s="122" customFormat="1" ht="11.25" customHeight="1" x14ac:dyDescent="0.2">
      <c r="A3925" s="96" t="s">
        <v>89</v>
      </c>
      <c r="B3925" s="101" t="s">
        <v>2174</v>
      </c>
      <c r="C3925" s="102" t="s">
        <v>2175</v>
      </c>
      <c r="D3925" s="103" t="s">
        <v>87</v>
      </c>
      <c r="E3925" s="103" t="s">
        <v>87</v>
      </c>
      <c r="F3925" s="103" t="s">
        <v>88</v>
      </c>
      <c r="G3925" s="103" t="s">
        <v>88</v>
      </c>
      <c r="H3925" s="97">
        <v>0</v>
      </c>
      <c r="I3925" s="97">
        <v>0</v>
      </c>
      <c r="J3925" s="97">
        <v>0</v>
      </c>
      <c r="K3925" s="97">
        <v>73680.67</v>
      </c>
      <c r="L3925" s="119">
        <f t="shared" si="1213"/>
        <v>73680.67</v>
      </c>
      <c r="M3925" s="119">
        <f>IF(AND(D3925="да",G3925="нет",F3925="нет"),K3925/SUMIFS($K$22:$K$4031,$D$22:$D$4031,"да",$G$22:$G$4031,"нет",$F$22:$F$4031,"нет")*'Велич. кап. %'!$G$5,0)</f>
        <v>1180.5290205230745</v>
      </c>
      <c r="N3925" s="120" t="s">
        <v>47</v>
      </c>
      <c r="O3925" s="121">
        <f t="shared" si="1232"/>
        <v>6.7583392016925154E-5</v>
      </c>
      <c r="P3925" s="119">
        <f t="shared" si="1215"/>
        <v>67.887355697597314</v>
      </c>
      <c r="Q3925" s="119">
        <f t="shared" si="1216"/>
        <v>40.732413418558387</v>
      </c>
      <c r="R3925" s="119">
        <f t="shared" si="1217"/>
        <v>67.887355697597314</v>
      </c>
      <c r="S3925" s="119">
        <f t="shared" si="1218"/>
        <v>27.154942279038927</v>
      </c>
      <c r="T3925" s="119">
        <f t="shared" si="1219"/>
        <v>81.464826837116775</v>
      </c>
      <c r="U3925" s="119">
        <f t="shared" si="1220"/>
        <v>137.04174994620394</v>
      </c>
      <c r="V3925" s="119">
        <f t="shared" si="1221"/>
        <v>79.15957662966504</v>
      </c>
      <c r="W3925" s="119">
        <f t="shared" si="1223"/>
        <v>13.670539707784631</v>
      </c>
      <c r="X3925" s="119">
        <f t="shared" si="1224"/>
        <v>40.979280705791894</v>
      </c>
      <c r="Y3925" s="119">
        <f t="shared" si="1225"/>
        <v>115.92350279198376</v>
      </c>
      <c r="Z3925" s="119">
        <f t="shared" si="1226"/>
        <v>116.91198680205511</v>
      </c>
      <c r="AA3925" s="119">
        <f t="shared" si="1230"/>
        <v>0.90173860363918656</v>
      </c>
      <c r="AB3925" s="119">
        <f t="shared" si="1231"/>
        <v>4.1019297549106373</v>
      </c>
      <c r="AC3925" s="119">
        <f t="shared" si="1227"/>
        <v>118.22864442641736</v>
      </c>
      <c r="AD3925" s="119">
        <f t="shared" si="1228"/>
        <v>241.56584069061714</v>
      </c>
      <c r="AE3925" s="119">
        <f t="shared" si="1229"/>
        <v>26.917336534097334</v>
      </c>
      <c r="AF3925" s="138">
        <f t="shared" si="1222"/>
        <v>0</v>
      </c>
      <c r="AH3925" s="122" t="s">
        <v>2687</v>
      </c>
      <c r="AI3925" s="122" t="s">
        <v>2356</v>
      </c>
    </row>
    <row r="3926" spans="1:35" s="122" customFormat="1" ht="11.25" customHeight="1" x14ac:dyDescent="0.2">
      <c r="A3926" s="96" t="s">
        <v>89</v>
      </c>
      <c r="B3926" s="101" t="s">
        <v>2176</v>
      </c>
      <c r="C3926" s="102" t="s">
        <v>2177</v>
      </c>
      <c r="D3926" s="103" t="s">
        <v>87</v>
      </c>
      <c r="E3926" s="103" t="s">
        <v>87</v>
      </c>
      <c r="F3926" s="103" t="s">
        <v>88</v>
      </c>
      <c r="G3926" s="103" t="s">
        <v>88</v>
      </c>
      <c r="H3926" s="97">
        <v>0</v>
      </c>
      <c r="I3926" s="97">
        <v>0</v>
      </c>
      <c r="J3926" s="97">
        <v>0</v>
      </c>
      <c r="K3926" s="97">
        <v>37825.79</v>
      </c>
      <c r="L3926" s="119">
        <f t="shared" si="1213"/>
        <v>37825.79</v>
      </c>
      <c r="M3926" s="119">
        <f>IF(AND(D3926="да",G3926="нет",F3926="нет"),K3926/SUMIFS($K$22:$K$4031,$D$22:$D$4031,"да",$G$22:$G$4031,"нет",$F$22:$F$4031,"нет")*'Велич. кап. %'!$G$5,0)</f>
        <v>606.05370199825154</v>
      </c>
      <c r="N3926" s="120" t="s">
        <v>47</v>
      </c>
      <c r="O3926" s="121">
        <f t="shared" si="1232"/>
        <v>3.4695601898298257E-5</v>
      </c>
      <c r="P3926" s="119">
        <f t="shared" si="1215"/>
        <v>34.851649154013117</v>
      </c>
      <c r="Q3926" s="119">
        <f t="shared" si="1216"/>
        <v>20.910989492407872</v>
      </c>
      <c r="R3926" s="119">
        <f t="shared" si="1217"/>
        <v>34.851649154013117</v>
      </c>
      <c r="S3926" s="119">
        <f t="shared" si="1218"/>
        <v>13.940659661605247</v>
      </c>
      <c r="T3926" s="119">
        <f t="shared" si="1219"/>
        <v>41.821978984815743</v>
      </c>
      <c r="U3926" s="119">
        <f t="shared" si="1220"/>
        <v>70.353763812104617</v>
      </c>
      <c r="V3926" s="119">
        <f t="shared" si="1221"/>
        <v>40.638521909241838</v>
      </c>
      <c r="W3926" s="119">
        <f t="shared" si="1223"/>
        <v>7.0181088767694817</v>
      </c>
      <c r="X3926" s="119">
        <f t="shared" si="1224"/>
        <v>21.037724905709137</v>
      </c>
      <c r="Y3926" s="119">
        <f t="shared" si="1225"/>
        <v>59.51219054704567</v>
      </c>
      <c r="Z3926" s="119">
        <f t="shared" si="1226"/>
        <v>60.019653204257075</v>
      </c>
      <c r="AA3926" s="119">
        <f t="shared" si="1230"/>
        <v>0.46292976239424949</v>
      </c>
      <c r="AB3926" s="119">
        <f t="shared" si="1231"/>
        <v>2.1058268539632068</v>
      </c>
      <c r="AC3926" s="119">
        <f t="shared" si="1227"/>
        <v>60.695591883981699</v>
      </c>
      <c r="AD3926" s="119">
        <f t="shared" si="1228"/>
        <v>124.01378490636336</v>
      </c>
      <c r="AE3926" s="119">
        <f t="shared" si="1229"/>
        <v>13.8186788895662</v>
      </c>
      <c r="AF3926" s="138">
        <f t="shared" si="1222"/>
        <v>0</v>
      </c>
      <c r="AH3926" s="122" t="s">
        <v>2687</v>
      </c>
      <c r="AI3926" s="122" t="s">
        <v>2356</v>
      </c>
    </row>
    <row r="3927" spans="1:35" s="122" customFormat="1" ht="11.25" customHeight="1" x14ac:dyDescent="0.2">
      <c r="A3927" s="96" t="s">
        <v>89</v>
      </c>
      <c r="B3927" s="101" t="s">
        <v>2178</v>
      </c>
      <c r="C3927" s="102" t="s">
        <v>2179</v>
      </c>
      <c r="D3927" s="103" t="s">
        <v>87</v>
      </c>
      <c r="E3927" s="103" t="s">
        <v>87</v>
      </c>
      <c r="F3927" s="103" t="s">
        <v>88</v>
      </c>
      <c r="G3927" s="103" t="s">
        <v>88</v>
      </c>
      <c r="H3927" s="97">
        <v>0</v>
      </c>
      <c r="I3927" s="97">
        <v>0</v>
      </c>
      <c r="J3927" s="97">
        <v>0</v>
      </c>
      <c r="K3927" s="97">
        <v>8949.2999999999993</v>
      </c>
      <c r="L3927" s="119">
        <f t="shared" ref="L3927:L3990" si="1233">IF(D3927="да",IF(F3927="нет",IF(G3927="нет",K3927+H3927-I3927,0),0),0)</f>
        <v>8949.2999999999993</v>
      </c>
      <c r="M3927" s="119">
        <f>IF(AND(D3927="да",G3927="нет",F3927="нет"),K3927/SUMIFS($K$22:$K$4031,$D$22:$D$4031,"да",$G$22:$G$4031,"нет",$F$22:$F$4031,"нет")*'Велич. кап. %'!$G$5,0)</f>
        <v>143.38778900038707</v>
      </c>
      <c r="N3927" s="120" t="s">
        <v>47</v>
      </c>
      <c r="O3927" s="121">
        <f t="shared" si="1232"/>
        <v>8.2087208242958195E-6</v>
      </c>
      <c r="P3927" s="119">
        <f t="shared" si="1215"/>
        <v>8.2456404419844134</v>
      </c>
      <c r="Q3927" s="119">
        <f t="shared" si="1216"/>
        <v>4.9473842651906477</v>
      </c>
      <c r="R3927" s="119">
        <f t="shared" si="1217"/>
        <v>8.2456404419844134</v>
      </c>
      <c r="S3927" s="119">
        <f t="shared" si="1218"/>
        <v>3.2982561767937648</v>
      </c>
      <c r="T3927" s="119">
        <f t="shared" si="1219"/>
        <v>9.8947685303812953</v>
      </c>
      <c r="U3927" s="119">
        <f t="shared" si="1220"/>
        <v>16.645176174342101</v>
      </c>
      <c r="V3927" s="119">
        <f t="shared" si="1221"/>
        <v>9.6147714065556311</v>
      </c>
      <c r="W3927" s="119">
        <f t="shared" si="1223"/>
        <v>1.6604322545774488</v>
      </c>
      <c r="X3927" s="119">
        <f t="shared" si="1224"/>
        <v>4.9773689194240962</v>
      </c>
      <c r="Y3927" s="119">
        <f t="shared" si="1225"/>
        <v>14.080140741612423</v>
      </c>
      <c r="Z3927" s="119">
        <f t="shared" si="1226"/>
        <v>14.200202624211096</v>
      </c>
      <c r="AA3927" s="119">
        <f t="shared" si="1230"/>
        <v>0.10952573158669936</v>
      </c>
      <c r="AB3927" s="119">
        <f t="shared" si="1231"/>
        <v>0.49822293900994336</v>
      </c>
      <c r="AC3927" s="119">
        <f t="shared" si="1227"/>
        <v>14.360124678091783</v>
      </c>
      <c r="AD3927" s="119">
        <f t="shared" si="1228"/>
        <v>29.340737239394535</v>
      </c>
      <c r="AE3927" s="119">
        <f t="shared" si="1229"/>
        <v>3.2693964352468194</v>
      </c>
      <c r="AF3927" s="138">
        <f t="shared" si="1222"/>
        <v>0</v>
      </c>
      <c r="AH3927" s="122" t="s">
        <v>2687</v>
      </c>
      <c r="AI3927" s="122" t="s">
        <v>2356</v>
      </c>
    </row>
    <row r="3928" spans="1:35" s="122" customFormat="1" ht="11.25" customHeight="1" x14ac:dyDescent="0.2">
      <c r="A3928" s="96" t="s">
        <v>89</v>
      </c>
      <c r="B3928" s="101" t="s">
        <v>2180</v>
      </c>
      <c r="C3928" s="102" t="s">
        <v>2181</v>
      </c>
      <c r="D3928" s="103" t="s">
        <v>87</v>
      </c>
      <c r="E3928" s="103" t="s">
        <v>87</v>
      </c>
      <c r="F3928" s="103" t="s">
        <v>88</v>
      </c>
      <c r="G3928" s="103" t="s">
        <v>88</v>
      </c>
      <c r="H3928" s="97">
        <v>0</v>
      </c>
      <c r="I3928" s="97">
        <v>0</v>
      </c>
      <c r="J3928" s="97">
        <v>0</v>
      </c>
      <c r="K3928" s="97">
        <v>138663.17000000001</v>
      </c>
      <c r="L3928" s="119">
        <f t="shared" si="1233"/>
        <v>138663.17000000001</v>
      </c>
      <c r="M3928" s="119">
        <f>IF(AND(D3928="да",G3928="нет",F3928="нет"),K3928/SUMIFS($K$22:$K$4031,$D$22:$D$4031,"да",$G$22:$G$4031,"нет",$F$22:$F$4031,"нет")*'Велич. кап. %'!$G$5,0)</f>
        <v>2221.6939159582098</v>
      </c>
      <c r="N3928" s="120" t="s">
        <v>47</v>
      </c>
      <c r="O3928" s="121">
        <f t="shared" si="1232"/>
        <v>1.2718841151172398E-4</v>
      </c>
      <c r="P3928" s="119">
        <f t="shared" si="1215"/>
        <v>127.76045527200561</v>
      </c>
      <c r="Q3928" s="119">
        <f t="shared" si="1216"/>
        <v>76.656273163203366</v>
      </c>
      <c r="R3928" s="119">
        <f t="shared" si="1217"/>
        <v>127.76045527200561</v>
      </c>
      <c r="S3928" s="119">
        <f t="shared" si="1218"/>
        <v>51.104182108802242</v>
      </c>
      <c r="T3928" s="119">
        <f t="shared" si="1219"/>
        <v>153.31254632640673</v>
      </c>
      <c r="U3928" s="119">
        <f t="shared" si="1220"/>
        <v>257.90541087490067</v>
      </c>
      <c r="V3928" s="119">
        <f t="shared" si="1221"/>
        <v>148.97418592050357</v>
      </c>
      <c r="W3928" s="119">
        <f t="shared" si="1223"/>
        <v>25.727241235622458</v>
      </c>
      <c r="X3928" s="119">
        <f t="shared" si="1224"/>
        <v>77.120864495191768</v>
      </c>
      <c r="Y3928" s="119">
        <f t="shared" si="1225"/>
        <v>218.16197348151584</v>
      </c>
      <c r="Z3928" s="119">
        <f t="shared" si="1226"/>
        <v>220.02224872508793</v>
      </c>
      <c r="AA3928" s="119">
        <f t="shared" si="1230"/>
        <v>1.697024922438723</v>
      </c>
      <c r="AB3928" s="119">
        <f t="shared" si="1231"/>
        <v>7.719617410281856</v>
      </c>
      <c r="AC3928" s="119">
        <f t="shared" si="1227"/>
        <v>222.50012955867345</v>
      </c>
      <c r="AD3928" s="119">
        <f t="shared" si="1228"/>
        <v>454.61428667621993</v>
      </c>
      <c r="AE3928" s="119">
        <f t="shared" si="1229"/>
        <v>50.657020515350219</v>
      </c>
      <c r="AF3928" s="138">
        <f t="shared" si="1222"/>
        <v>0</v>
      </c>
      <c r="AH3928" s="122" t="s">
        <v>2687</v>
      </c>
      <c r="AI3928" s="122" t="s">
        <v>2356</v>
      </c>
    </row>
    <row r="3929" spans="1:35" s="122" customFormat="1" ht="11.25" customHeight="1" x14ac:dyDescent="0.2">
      <c r="A3929" s="96" t="s">
        <v>89</v>
      </c>
      <c r="B3929" s="101" t="s">
        <v>2182</v>
      </c>
      <c r="C3929" s="102" t="s">
        <v>2183</v>
      </c>
      <c r="D3929" s="103" t="s">
        <v>87</v>
      </c>
      <c r="E3929" s="103" t="s">
        <v>87</v>
      </c>
      <c r="F3929" s="103" t="s">
        <v>88</v>
      </c>
      <c r="G3929" s="103" t="s">
        <v>88</v>
      </c>
      <c r="H3929" s="97">
        <v>0</v>
      </c>
      <c r="I3929" s="97">
        <v>0</v>
      </c>
      <c r="J3929" s="97">
        <v>0</v>
      </c>
      <c r="K3929" s="97">
        <v>30908.31</v>
      </c>
      <c r="L3929" s="119">
        <f t="shared" si="1233"/>
        <v>30908.31</v>
      </c>
      <c r="M3929" s="119">
        <f>IF(AND(D3929="да",G3929="нет",F3929="нет"),K3929/SUMIFS($K$22:$K$4031,$D$22:$D$4031,"да",$G$22:$G$4031,"нет",$F$22:$F$4031,"нет")*'Велич. кап. %'!$G$5,0)</f>
        <v>495.22021081409207</v>
      </c>
      <c r="N3929" s="120" t="s">
        <v>47</v>
      </c>
      <c r="O3929" s="121">
        <f t="shared" si="1232"/>
        <v>2.8350562383738474E-5</v>
      </c>
      <c r="P3929" s="119">
        <f t="shared" si="1215"/>
        <v>28.478072131830562</v>
      </c>
      <c r="Q3929" s="119">
        <f t="shared" si="1216"/>
        <v>17.086843279098336</v>
      </c>
      <c r="R3929" s="119">
        <f t="shared" si="1217"/>
        <v>28.478072131830562</v>
      </c>
      <c r="S3929" s="119">
        <f t="shared" si="1218"/>
        <v>11.391228852732224</v>
      </c>
      <c r="T3929" s="119">
        <f t="shared" si="1219"/>
        <v>34.173686558196671</v>
      </c>
      <c r="U3929" s="119">
        <f t="shared" si="1220"/>
        <v>57.487654364160299</v>
      </c>
      <c r="V3929" s="119">
        <f t="shared" si="1221"/>
        <v>33.206656969031933</v>
      </c>
      <c r="W3929" s="119">
        <f t="shared" si="1223"/>
        <v>5.7346557673202048</v>
      </c>
      <c r="X3929" s="119">
        <f t="shared" si="1224"/>
        <v>17.190401656657503</v>
      </c>
      <c r="Y3929" s="119">
        <f t="shared" si="1225"/>
        <v>48.62875921975872</v>
      </c>
      <c r="Z3929" s="119">
        <f t="shared" si="1226"/>
        <v>49.043418454172958</v>
      </c>
      <c r="AA3929" s="119">
        <f t="shared" si="1230"/>
        <v>0.37827039711022042</v>
      </c>
      <c r="AB3929" s="119">
        <f t="shared" si="1231"/>
        <v>1.7207188325377876</v>
      </c>
      <c r="AC3929" s="119">
        <f t="shared" si="1227"/>
        <v>49.595743263619617</v>
      </c>
      <c r="AD3929" s="119">
        <f t="shared" si="1228"/>
        <v>101.33447333576375</v>
      </c>
      <c r="AE3929" s="119">
        <f t="shared" si="1229"/>
        <v>11.291555600270817</v>
      </c>
      <c r="AF3929" s="138">
        <f t="shared" si="1222"/>
        <v>0</v>
      </c>
      <c r="AH3929" s="122" t="s">
        <v>2687</v>
      </c>
      <c r="AI3929" s="122" t="s">
        <v>2356</v>
      </c>
    </row>
    <row r="3930" spans="1:35" s="122" customFormat="1" ht="11.25" customHeight="1" x14ac:dyDescent="0.2">
      <c r="A3930" s="96" t="s">
        <v>89</v>
      </c>
      <c r="B3930" s="101" t="s">
        <v>2184</v>
      </c>
      <c r="C3930" s="102" t="s">
        <v>2185</v>
      </c>
      <c r="D3930" s="103" t="s">
        <v>87</v>
      </c>
      <c r="E3930" s="103" t="s">
        <v>87</v>
      </c>
      <c r="F3930" s="103" t="s">
        <v>88</v>
      </c>
      <c r="G3930" s="103" t="s">
        <v>88</v>
      </c>
      <c r="H3930" s="97">
        <v>0</v>
      </c>
      <c r="I3930" s="97">
        <v>0</v>
      </c>
      <c r="J3930" s="97">
        <v>0</v>
      </c>
      <c r="K3930" s="97">
        <v>63639.06</v>
      </c>
      <c r="L3930" s="119">
        <f t="shared" si="1233"/>
        <v>63639.06</v>
      </c>
      <c r="M3930" s="119">
        <f>IF(AND(D3930="да",G3930="нет",F3930="нет"),K3930/SUMIFS($K$22:$K$4031,$D$22:$D$4031,"да",$G$22:$G$4031,"нет",$F$22:$F$4031,"нет")*'Велич. кап. %'!$G$5,0)</f>
        <v>1019.6399838493484</v>
      </c>
      <c r="N3930" s="120" t="s">
        <v>47</v>
      </c>
      <c r="O3930" s="121">
        <f t="shared" si="1232"/>
        <v>5.8372752847777042E-5</v>
      </c>
      <c r="P3930" s="119">
        <f t="shared" si="1215"/>
        <v>58.635290673669736</v>
      </c>
      <c r="Q3930" s="119">
        <f t="shared" si="1216"/>
        <v>35.18117440420184</v>
      </c>
      <c r="R3930" s="119">
        <f t="shared" si="1217"/>
        <v>58.635290673669736</v>
      </c>
      <c r="S3930" s="119">
        <f t="shared" si="1218"/>
        <v>23.454116269467892</v>
      </c>
      <c r="T3930" s="119">
        <f t="shared" si="1219"/>
        <v>70.362348808403681</v>
      </c>
      <c r="U3930" s="119">
        <f t="shared" si="1220"/>
        <v>118.36494086347842</v>
      </c>
      <c r="V3930" s="119">
        <f t="shared" si="1221"/>
        <v>68.371270873484875</v>
      </c>
      <c r="W3930" s="119">
        <f t="shared" si="1223"/>
        <v>11.807442802787875</v>
      </c>
      <c r="X3930" s="119">
        <f t="shared" si="1224"/>
        <v>35.394397249546351</v>
      </c>
      <c r="Y3930" s="119">
        <f t="shared" si="1225"/>
        <v>100.124805455613</v>
      </c>
      <c r="Z3930" s="119">
        <f t="shared" si="1226"/>
        <v>100.97857338722886</v>
      </c>
      <c r="AA3930" s="119">
        <f t="shared" si="1230"/>
        <v>0.77884466986131373</v>
      </c>
      <c r="AB3930" s="119">
        <f t="shared" si="1231"/>
        <v>3.54289603757055</v>
      </c>
      <c r="AC3930" s="119">
        <f t="shared" si="1227"/>
        <v>102.11578961444623</v>
      </c>
      <c r="AD3930" s="119">
        <f t="shared" si="1228"/>
        <v>208.64390931380814</v>
      </c>
      <c r="AE3930" s="119">
        <f t="shared" si="1229"/>
        <v>23.248892752110049</v>
      </c>
      <c r="AF3930" s="138">
        <f t="shared" si="1222"/>
        <v>0</v>
      </c>
      <c r="AH3930" s="122" t="s">
        <v>2687</v>
      </c>
      <c r="AI3930" s="122" t="s">
        <v>2356</v>
      </c>
    </row>
    <row r="3931" spans="1:35" s="122" customFormat="1" ht="11.25" customHeight="1" x14ac:dyDescent="0.2">
      <c r="A3931" s="96" t="s">
        <v>89</v>
      </c>
      <c r="B3931" s="101" t="s">
        <v>2186</v>
      </c>
      <c r="C3931" s="102" t="s">
        <v>2187</v>
      </c>
      <c r="D3931" s="103" t="s">
        <v>87</v>
      </c>
      <c r="E3931" s="103" t="s">
        <v>87</v>
      </c>
      <c r="F3931" s="103" t="s">
        <v>88</v>
      </c>
      <c r="G3931" s="103" t="s">
        <v>88</v>
      </c>
      <c r="H3931" s="97">
        <v>0</v>
      </c>
      <c r="I3931" s="97">
        <v>0</v>
      </c>
      <c r="J3931" s="97">
        <v>0</v>
      </c>
      <c r="K3931" s="97">
        <v>28688.39</v>
      </c>
      <c r="L3931" s="119">
        <f t="shared" si="1233"/>
        <v>28688.39</v>
      </c>
      <c r="M3931" s="119">
        <f>IF(AND(D3931="да",G3931="нет",F3931="нет"),K3931/SUMIFS($K$22:$K$4031,$D$22:$D$4031,"да",$G$22:$G$4031,"нет",$F$22:$F$4031,"нет")*'Велич. кап. %'!$G$5,0)</f>
        <v>459.65213056672752</v>
      </c>
      <c r="N3931" s="120" t="s">
        <v>47</v>
      </c>
      <c r="O3931" s="121">
        <f t="shared" si="1232"/>
        <v>2.6314346866069964E-5</v>
      </c>
      <c r="P3931" s="119">
        <f t="shared" si="1215"/>
        <v>26.432698512668164</v>
      </c>
      <c r="Q3931" s="119">
        <f t="shared" si="1216"/>
        <v>15.859619107600897</v>
      </c>
      <c r="R3931" s="119">
        <f t="shared" si="1217"/>
        <v>26.432698512668164</v>
      </c>
      <c r="S3931" s="119">
        <f t="shared" si="1218"/>
        <v>10.573079405067265</v>
      </c>
      <c r="T3931" s="119">
        <f t="shared" si="1219"/>
        <v>31.719238215201795</v>
      </c>
      <c r="U3931" s="119">
        <f t="shared" si="1220"/>
        <v>53.358732605704823</v>
      </c>
      <c r="V3931" s="119">
        <f t="shared" si="1221"/>
        <v>30.821663356029688</v>
      </c>
      <c r="W3931" s="119">
        <f t="shared" si="1223"/>
        <v>5.3227769867919426</v>
      </c>
      <c r="X3931" s="119">
        <f t="shared" si="1224"/>
        <v>15.955739637102011</v>
      </c>
      <c r="Y3931" s="119">
        <f t="shared" si="1225"/>
        <v>45.136107723538871</v>
      </c>
      <c r="Z3931" s="119">
        <f t="shared" si="1226"/>
        <v>45.520984989037281</v>
      </c>
      <c r="AA3931" s="119">
        <f t="shared" si="1230"/>
        <v>0.35110197476836735</v>
      </c>
      <c r="AB3931" s="119">
        <f t="shared" si="1231"/>
        <v>1.5971320641014903</v>
      </c>
      <c r="AC3931" s="119">
        <f t="shared" si="1227"/>
        <v>46.033640308596368</v>
      </c>
      <c r="AD3931" s="119">
        <f t="shared" si="1228"/>
        <v>94.056352207577547</v>
      </c>
      <c r="AE3931" s="119">
        <f t="shared" si="1229"/>
        <v>10.480564960272925</v>
      </c>
      <c r="AF3931" s="138">
        <f t="shared" si="1222"/>
        <v>0</v>
      </c>
      <c r="AH3931" s="122" t="s">
        <v>2687</v>
      </c>
      <c r="AI3931" s="122" t="s">
        <v>2356</v>
      </c>
    </row>
    <row r="3932" spans="1:35" s="122" customFormat="1" ht="11.25" customHeight="1" x14ac:dyDescent="0.2">
      <c r="A3932" s="96" t="s">
        <v>89</v>
      </c>
      <c r="B3932" s="101" t="s">
        <v>4548</v>
      </c>
      <c r="C3932" s="102" t="s">
        <v>4549</v>
      </c>
      <c r="D3932" s="103" t="s">
        <v>87</v>
      </c>
      <c r="E3932" s="103" t="s">
        <v>87</v>
      </c>
      <c r="F3932" s="103" t="s">
        <v>88</v>
      </c>
      <c r="G3932" s="103" t="s">
        <v>88</v>
      </c>
      <c r="H3932" s="97">
        <v>0</v>
      </c>
      <c r="I3932" s="97">
        <v>0</v>
      </c>
      <c r="J3932" s="97">
        <v>343470.01</v>
      </c>
      <c r="K3932" s="97">
        <v>343470.01</v>
      </c>
      <c r="L3932" s="119">
        <f t="shared" si="1233"/>
        <v>343470.01</v>
      </c>
      <c r="M3932" s="119">
        <f>IF(AND(D3932="да",G3932="нет",F3932="нет"),K3932/SUMIFS($K$22:$K$4031,$D$22:$D$4031,"да",$G$22:$G$4031,"нет",$F$22:$F$4031,"нет")*'Велич. кап. %'!$G$5,0)</f>
        <v>5503.157266137111</v>
      </c>
      <c r="N3932" s="120" t="s">
        <v>47</v>
      </c>
      <c r="O3932" s="121">
        <f t="shared" si="1232"/>
        <v>3.1504692250881004E-4</v>
      </c>
      <c r="P3932" s="119">
        <f t="shared" si="1215"/>
        <v>316.46388042246781</v>
      </c>
      <c r="Q3932" s="119">
        <f t="shared" si="1216"/>
        <v>189.87832825348067</v>
      </c>
      <c r="R3932" s="119">
        <f t="shared" si="1217"/>
        <v>316.46388042246781</v>
      </c>
      <c r="S3932" s="119">
        <f t="shared" si="1218"/>
        <v>126.58555216898711</v>
      </c>
      <c r="T3932" s="119">
        <f t="shared" si="1219"/>
        <v>379.75665650696135</v>
      </c>
      <c r="U3932" s="119">
        <f t="shared" si="1220"/>
        <v>638.83419117171672</v>
      </c>
      <c r="V3932" s="119">
        <f t="shared" si="1221"/>
        <v>369.01049592229305</v>
      </c>
      <c r="W3932" s="119">
        <f t="shared" si="1223"/>
        <v>63.726624773338578</v>
      </c>
      <c r="X3932" s="119">
        <f t="shared" si="1224"/>
        <v>191.02912546548708</v>
      </c>
      <c r="Y3932" s="119">
        <f t="shared" si="1225"/>
        <v>540.38931327847172</v>
      </c>
      <c r="Z3932" s="119">
        <f t="shared" si="1226"/>
        <v>544.99723300591245</v>
      </c>
      <c r="AA3932" s="119">
        <f t="shared" si="1230"/>
        <v>4.2035471068509214</v>
      </c>
      <c r="AB3932" s="119">
        <f t="shared" si="1231"/>
        <v>19.121566809021338</v>
      </c>
      <c r="AC3932" s="119">
        <f t="shared" si="1227"/>
        <v>551.13496773886584</v>
      </c>
      <c r="AD3932" s="119">
        <f t="shared" si="1228"/>
        <v>1126.0839745032813</v>
      </c>
      <c r="AE3932" s="119">
        <f t="shared" si="1229"/>
        <v>125.47792858750847</v>
      </c>
      <c r="AF3932" s="138">
        <f t="shared" si="1222"/>
        <v>0</v>
      </c>
      <c r="AH3932" s="122" t="s">
        <v>2687</v>
      </c>
      <c r="AI3932" s="122" t="s">
        <v>2356</v>
      </c>
    </row>
    <row r="3933" spans="1:35" s="122" customFormat="1" ht="11.25" customHeight="1" x14ac:dyDescent="0.2">
      <c r="A3933" s="96" t="s">
        <v>89</v>
      </c>
      <c r="B3933" s="101" t="s">
        <v>4550</v>
      </c>
      <c r="C3933" s="102" t="s">
        <v>4551</v>
      </c>
      <c r="D3933" s="103" t="s">
        <v>87</v>
      </c>
      <c r="E3933" s="103" t="s">
        <v>87</v>
      </c>
      <c r="F3933" s="103" t="s">
        <v>88</v>
      </c>
      <c r="G3933" s="103" t="s">
        <v>88</v>
      </c>
      <c r="H3933" s="97">
        <v>0</v>
      </c>
      <c r="I3933" s="97">
        <v>0</v>
      </c>
      <c r="J3933" s="97">
        <v>8665.1</v>
      </c>
      <c r="K3933" s="97">
        <v>8665.1</v>
      </c>
      <c r="L3933" s="119">
        <f t="shared" si="1233"/>
        <v>8665.1</v>
      </c>
      <c r="M3933" s="119">
        <f>IF(AND(D3933="да",G3933="нет",F3933="нет"),K3933/SUMIFS($K$22:$K$4031,$D$22:$D$4031,"да",$G$22:$G$4031,"нет",$F$22:$F$4031,"нет")*'Велич. кап. %'!$G$5,0)</f>
        <v>138.83426977163063</v>
      </c>
      <c r="N3933" s="120" t="s">
        <v>47</v>
      </c>
      <c r="O3933" s="121">
        <f t="shared" si="1232"/>
        <v>7.9480391555323549E-6</v>
      </c>
      <c r="P3933" s="119">
        <f t="shared" si="1215"/>
        <v>7.9837863289686499</v>
      </c>
      <c r="Q3933" s="119">
        <f t="shared" si="1216"/>
        <v>4.7902717973811892</v>
      </c>
      <c r="R3933" s="119">
        <f t="shared" si="1217"/>
        <v>7.9837863289686499</v>
      </c>
      <c r="S3933" s="119">
        <f t="shared" si="1218"/>
        <v>3.1935145315874593</v>
      </c>
      <c r="T3933" s="119">
        <f t="shared" si="1219"/>
        <v>9.5805435947623785</v>
      </c>
      <c r="U3933" s="119">
        <f t="shared" si="1220"/>
        <v>16.116580745789253</v>
      </c>
      <c r="V3933" s="119">
        <f t="shared" si="1221"/>
        <v>9.3094382482367557</v>
      </c>
      <c r="W3933" s="119">
        <f t="shared" si="1223"/>
        <v>1.6077024492573779</v>
      </c>
      <c r="X3933" s="119">
        <f t="shared" si="1224"/>
        <v>4.8193042387339498</v>
      </c>
      <c r="Y3933" s="119">
        <f t="shared" si="1225"/>
        <v>13.633002306341927</v>
      </c>
      <c r="Z3933" s="119">
        <f t="shared" si="1226"/>
        <v>13.749251422910346</v>
      </c>
      <c r="AA3933" s="119">
        <f t="shared" si="1230"/>
        <v>0.10604755866625419</v>
      </c>
      <c r="AB3933" s="119">
        <f t="shared" si="1231"/>
        <v>0.48240103570279913</v>
      </c>
      <c r="AC3933" s="119">
        <f t="shared" si="1227"/>
        <v>13.904094884307499</v>
      </c>
      <c r="AD3933" s="119">
        <f t="shared" si="1228"/>
        <v>28.40897302058011</v>
      </c>
      <c r="AE3933" s="119">
        <f t="shared" si="1229"/>
        <v>3.1655712794360693</v>
      </c>
      <c r="AF3933" s="138">
        <f t="shared" si="1222"/>
        <v>0</v>
      </c>
      <c r="AH3933" s="122" t="s">
        <v>2687</v>
      </c>
      <c r="AI3933" s="122" t="s">
        <v>2356</v>
      </c>
    </row>
    <row r="3934" spans="1:35" s="122" customFormat="1" ht="11.25" customHeight="1" x14ac:dyDescent="0.2">
      <c r="A3934" s="96" t="s">
        <v>89</v>
      </c>
      <c r="B3934" s="101" t="s">
        <v>4552</v>
      </c>
      <c r="C3934" s="102" t="s">
        <v>4553</v>
      </c>
      <c r="D3934" s="103" t="s">
        <v>87</v>
      </c>
      <c r="E3934" s="103" t="s">
        <v>87</v>
      </c>
      <c r="F3934" s="103" t="s">
        <v>88</v>
      </c>
      <c r="G3934" s="103" t="s">
        <v>88</v>
      </c>
      <c r="H3934" s="97">
        <v>0</v>
      </c>
      <c r="I3934" s="97">
        <v>0</v>
      </c>
      <c r="J3934" s="97">
        <v>8907.9500000000007</v>
      </c>
      <c r="K3934" s="97">
        <v>8907.9500000000007</v>
      </c>
      <c r="L3934" s="119">
        <f t="shared" si="1233"/>
        <v>8907.9500000000007</v>
      </c>
      <c r="M3934" s="119">
        <f>IF(AND(D3934="да",G3934="нет",F3934="нет"),K3934/SUMIFS($K$22:$K$4031,$D$22:$D$4031,"да",$G$22:$G$4031,"нет",$F$22:$F$4031,"нет")*'Велич. кап. %'!$G$5,0)</f>
        <v>142.72526957706168</v>
      </c>
      <c r="N3934" s="120" t="s">
        <v>47</v>
      </c>
      <c r="O3934" s="121">
        <f t="shared" si="1232"/>
        <v>8.1707926504627121E-6</v>
      </c>
      <c r="P3934" s="119">
        <f t="shared" si="1215"/>
        <v>8.2075416820505573</v>
      </c>
      <c r="Q3934" s="119">
        <f t="shared" si="1216"/>
        <v>4.9245250092303348</v>
      </c>
      <c r="R3934" s="119">
        <f t="shared" si="1217"/>
        <v>8.2075416820505573</v>
      </c>
      <c r="S3934" s="119">
        <f t="shared" si="1218"/>
        <v>3.2830166728202226</v>
      </c>
      <c r="T3934" s="119">
        <f t="shared" si="1219"/>
        <v>9.8490500184606695</v>
      </c>
      <c r="U3934" s="119">
        <f t="shared" si="1220"/>
        <v>16.568267585423524</v>
      </c>
      <c r="V3934" s="119">
        <f t="shared" si="1221"/>
        <v>9.5703466138164153</v>
      </c>
      <c r="W3934" s="119">
        <f t="shared" si="1223"/>
        <v>1.6527602719948136</v>
      </c>
      <c r="X3934" s="119">
        <f t="shared" si="1224"/>
        <v>4.9543711201751952</v>
      </c>
      <c r="Y3934" s="119">
        <f t="shared" si="1225"/>
        <v>14.015083829936017</v>
      </c>
      <c r="Z3934" s="119">
        <f t="shared" si="1226"/>
        <v>14.134590969834651</v>
      </c>
      <c r="AA3934" s="119">
        <f t="shared" si="1230"/>
        <v>0.10901967088909061</v>
      </c>
      <c r="AB3934" s="119">
        <f t="shared" si="1231"/>
        <v>0.49592091331764776</v>
      </c>
      <c r="AC3934" s="119">
        <f t="shared" si="1227"/>
        <v>14.293774108165746</v>
      </c>
      <c r="AD3934" s="119">
        <f t="shared" si="1228"/>
        <v>29.205169151963233</v>
      </c>
      <c r="AE3934" s="119">
        <f t="shared" si="1229"/>
        <v>3.254290276933046</v>
      </c>
      <c r="AF3934" s="138">
        <f t="shared" si="1222"/>
        <v>0</v>
      </c>
      <c r="AH3934" s="122" t="s">
        <v>2687</v>
      </c>
      <c r="AI3934" s="122" t="s">
        <v>2356</v>
      </c>
    </row>
    <row r="3935" spans="1:35" s="122" customFormat="1" ht="11.25" customHeight="1" x14ac:dyDescent="0.2">
      <c r="A3935" s="96" t="s">
        <v>89</v>
      </c>
      <c r="B3935" s="101" t="s">
        <v>2648</v>
      </c>
      <c r="C3935" s="102" t="s">
        <v>2649</v>
      </c>
      <c r="D3935" s="103" t="s">
        <v>87</v>
      </c>
      <c r="E3935" s="103" t="s">
        <v>87</v>
      </c>
      <c r="F3935" s="103" t="s">
        <v>88</v>
      </c>
      <c r="G3935" s="103" t="s">
        <v>88</v>
      </c>
      <c r="H3935" s="97">
        <v>0</v>
      </c>
      <c r="I3935" s="97">
        <v>0</v>
      </c>
      <c r="J3935" s="97">
        <v>324756.96999999997</v>
      </c>
      <c r="K3935" s="97">
        <v>26417172.719999999</v>
      </c>
      <c r="L3935" s="119">
        <f t="shared" si="1233"/>
        <v>26417172.719999999</v>
      </c>
      <c r="M3935" s="119">
        <f>IF(AND(D3935="да",G3935="нет",F3935="нет"),K3935/SUMIFS($K$22:$K$4031,$D$22:$D$4031,"да",$G$22:$G$4031,"нет",$F$22:$F$4031,"нет")*'Велич. кап. %'!$G$5,0)</f>
        <v>423262.15323680529</v>
      </c>
      <c r="N3935" s="120" t="s">
        <v>47</v>
      </c>
      <c r="O3935" s="121">
        <f t="shared" si="1232"/>
        <v>2.4231079059332396E-2</v>
      </c>
      <c r="P3935" s="119">
        <f t="shared" si="1215"/>
        <v>24340.06098163201</v>
      </c>
      <c r="Q3935" s="119">
        <f t="shared" si="1216"/>
        <v>14604.036588979206</v>
      </c>
      <c r="R3935" s="119">
        <f t="shared" si="1217"/>
        <v>24340.06098163201</v>
      </c>
      <c r="S3935" s="119">
        <f t="shared" si="1218"/>
        <v>9736.0243926528037</v>
      </c>
      <c r="T3935" s="119">
        <f t="shared" si="1219"/>
        <v>29208.073177958413</v>
      </c>
      <c r="U3935" s="119">
        <f t="shared" si="1220"/>
        <v>49134.400897547755</v>
      </c>
      <c r="V3935" s="119">
        <f t="shared" si="1221"/>
        <v>28381.557988926219</v>
      </c>
      <c r="W3935" s="119">
        <f t="shared" si="1223"/>
        <v>4901.3806285442961</v>
      </c>
      <c r="X3935" s="119">
        <f t="shared" si="1224"/>
        <v>14692.547398744717</v>
      </c>
      <c r="Y3935" s="119">
        <f t="shared" si="1225"/>
        <v>41562.749029877668</v>
      </c>
      <c r="Z3935" s="119">
        <f t="shared" si="1226"/>
        <v>41917.15613319273</v>
      </c>
      <c r="AA3935" s="119">
        <f t="shared" si="1230"/>
        <v>323.30575224991856</v>
      </c>
      <c r="AB3935" s="119">
        <f t="shared" si="1231"/>
        <v>1470.6894877690656</v>
      </c>
      <c r="AC3935" s="119">
        <f t="shared" si="1227"/>
        <v>42389.225291574199</v>
      </c>
      <c r="AD3935" s="119">
        <f t="shared" si="1228"/>
        <v>86610.050326307231</v>
      </c>
      <c r="AE3935" s="119">
        <f t="shared" si="1229"/>
        <v>9650.8341792170922</v>
      </c>
      <c r="AF3935" s="138">
        <f t="shared" si="1222"/>
        <v>0</v>
      </c>
      <c r="AH3935" s="122" t="s">
        <v>2688</v>
      </c>
      <c r="AI3935" s="122" t="s">
        <v>2357</v>
      </c>
    </row>
    <row r="3936" spans="1:35" s="122" customFormat="1" ht="11.25" customHeight="1" x14ac:dyDescent="0.2">
      <c r="A3936" s="96" t="s">
        <v>89</v>
      </c>
      <c r="B3936" s="101" t="s">
        <v>2650</v>
      </c>
      <c r="C3936" s="102" t="s">
        <v>2651</v>
      </c>
      <c r="D3936" s="103" t="s">
        <v>87</v>
      </c>
      <c r="E3936" s="103" t="s">
        <v>87</v>
      </c>
      <c r="F3936" s="103" t="s">
        <v>88</v>
      </c>
      <c r="G3936" s="103" t="s">
        <v>88</v>
      </c>
      <c r="H3936" s="97">
        <v>0</v>
      </c>
      <c r="I3936" s="97">
        <v>0</v>
      </c>
      <c r="J3936" s="97">
        <v>4005146.44</v>
      </c>
      <c r="K3936" s="97">
        <v>10198568.68</v>
      </c>
      <c r="L3936" s="119">
        <f t="shared" si="1233"/>
        <v>10198568.68</v>
      </c>
      <c r="M3936" s="119">
        <f>IF(AND(D3936="да",G3936="нет",F3936="нет"),K3936/SUMIFS($K$22:$K$4031,$D$22:$D$4031,"да",$G$22:$G$4031,"нет",$F$22:$F$4031,"нет")*'Велич. кап. %'!$G$5,0)</f>
        <v>163403.86555303723</v>
      </c>
      <c r="N3936" s="120" t="s">
        <v>47</v>
      </c>
      <c r="O3936" s="121">
        <f t="shared" si="1232"/>
        <v>9.3546090869148554E-3</v>
      </c>
      <c r="P3936" s="119">
        <f t="shared" si="1215"/>
        <v>9396.682462110286</v>
      </c>
      <c r="Q3936" s="119">
        <f t="shared" si="1216"/>
        <v>5638.0094772661714</v>
      </c>
      <c r="R3936" s="119">
        <f t="shared" si="1217"/>
        <v>9396.682462110286</v>
      </c>
      <c r="S3936" s="119">
        <f t="shared" si="1218"/>
        <v>3758.6729848441141</v>
      </c>
      <c r="T3936" s="119">
        <f t="shared" si="1219"/>
        <v>11276.018954532343</v>
      </c>
      <c r="U3936" s="119">
        <f t="shared" si="1220"/>
        <v>18968.743075405626</v>
      </c>
      <c r="V3936" s="119">
        <f t="shared" si="1221"/>
        <v>10956.93590920606</v>
      </c>
      <c r="W3936" s="119">
        <f t="shared" si="1223"/>
        <v>1892.2186524974416</v>
      </c>
      <c r="X3936" s="119">
        <f t="shared" si="1224"/>
        <v>5672.1798096436614</v>
      </c>
      <c r="Y3936" s="119">
        <f t="shared" si="1225"/>
        <v>16045.644059021422</v>
      </c>
      <c r="Z3936" s="119">
        <f t="shared" si="1226"/>
        <v>16182.465861344806</v>
      </c>
      <c r="AA3936" s="119">
        <f t="shared" si="1230"/>
        <v>124.81486773425839</v>
      </c>
      <c r="AB3936" s="119">
        <f t="shared" si="1231"/>
        <v>567.77187729144828</v>
      </c>
      <c r="AC3936" s="119">
        <f t="shared" si="1227"/>
        <v>16364.71207612684</v>
      </c>
      <c r="AD3936" s="119">
        <f t="shared" si="1228"/>
        <v>33436.528427675767</v>
      </c>
      <c r="AE3936" s="119">
        <f t="shared" si="1229"/>
        <v>3725.7845962267279</v>
      </c>
      <c r="AF3936" s="138">
        <f t="shared" si="1222"/>
        <v>0</v>
      </c>
      <c r="AH3936" s="122" t="s">
        <v>2688</v>
      </c>
      <c r="AI3936" s="122" t="s">
        <v>2357</v>
      </c>
    </row>
    <row r="3937" spans="1:35" s="122" customFormat="1" ht="11.25" customHeight="1" x14ac:dyDescent="0.2">
      <c r="A3937" s="96" t="s">
        <v>89</v>
      </c>
      <c r="B3937" s="101" t="s">
        <v>2188</v>
      </c>
      <c r="C3937" s="102" t="s">
        <v>2189</v>
      </c>
      <c r="D3937" s="103" t="s">
        <v>87</v>
      </c>
      <c r="E3937" s="103" t="s">
        <v>87</v>
      </c>
      <c r="F3937" s="103" t="s">
        <v>88</v>
      </c>
      <c r="G3937" s="103" t="s">
        <v>88</v>
      </c>
      <c r="H3937" s="97">
        <v>0</v>
      </c>
      <c r="I3937" s="97">
        <v>0</v>
      </c>
      <c r="J3937" s="97">
        <v>0</v>
      </c>
      <c r="K3937" s="97">
        <v>267920.15000000002</v>
      </c>
      <c r="L3937" s="119">
        <f t="shared" si="1233"/>
        <v>267920.15000000002</v>
      </c>
      <c r="M3937" s="119">
        <f>IF(AND(D3937="да",G3937="нет",F3937="нет"),K3937/SUMIFS($K$22:$K$4031,$D$22:$D$4031,"да",$G$22:$G$4031,"нет",$F$22:$F$4031,"нет")*'Велич. кап. %'!$G$5,0)</f>
        <v>4292.6796438997535</v>
      </c>
      <c r="N3937" s="120" t="s">
        <v>47</v>
      </c>
      <c r="O3937" s="121">
        <f t="shared" si="1232"/>
        <v>2.4574902110259571E-4</v>
      </c>
      <c r="P3937" s="119">
        <f t="shared" si="1215"/>
        <v>246.85430414250618</v>
      </c>
      <c r="Q3937" s="119">
        <f t="shared" si="1216"/>
        <v>148.11258248550371</v>
      </c>
      <c r="R3937" s="119">
        <f t="shared" si="1217"/>
        <v>246.85430414250618</v>
      </c>
      <c r="S3937" s="119">
        <f t="shared" si="1218"/>
        <v>98.741721657002458</v>
      </c>
      <c r="T3937" s="119">
        <f t="shared" si="1219"/>
        <v>296.22516497100742</v>
      </c>
      <c r="U3937" s="119">
        <f t="shared" si="1220"/>
        <v>498.31585681630548</v>
      </c>
      <c r="V3937" s="119">
        <f t="shared" si="1221"/>
        <v>287.84273601958768</v>
      </c>
      <c r="W3937" s="119">
        <f t="shared" si="1223"/>
        <v>49.70927991141523</v>
      </c>
      <c r="X3937" s="119">
        <f t="shared" si="1224"/>
        <v>149.01024968404701</v>
      </c>
      <c r="Y3937" s="119">
        <f t="shared" si="1225"/>
        <v>421.52497061378119</v>
      </c>
      <c r="Z3937" s="119">
        <f t="shared" si="1226"/>
        <v>425.11932968042538</v>
      </c>
      <c r="AA3937" s="119">
        <f t="shared" si="1230"/>
        <v>3.2789324791400705</v>
      </c>
      <c r="AB3937" s="119">
        <f t="shared" si="1231"/>
        <v>14.91557602862625</v>
      </c>
      <c r="AC3937" s="119">
        <f t="shared" si="1227"/>
        <v>429.90700476831177</v>
      </c>
      <c r="AD3937" s="119">
        <f t="shared" si="1228"/>
        <v>878.38989890708444</v>
      </c>
      <c r="AE3937" s="119">
        <f t="shared" si="1229"/>
        <v>97.877731592503693</v>
      </c>
      <c r="AF3937" s="138">
        <f t="shared" si="1222"/>
        <v>0</v>
      </c>
      <c r="AH3937" s="122" t="s">
        <v>2688</v>
      </c>
      <c r="AI3937" s="122" t="s">
        <v>2356</v>
      </c>
    </row>
    <row r="3938" spans="1:35" s="122" customFormat="1" ht="11.25" customHeight="1" x14ac:dyDescent="0.2">
      <c r="A3938" s="96" t="s">
        <v>89</v>
      </c>
      <c r="B3938" s="101" t="s">
        <v>4554</v>
      </c>
      <c r="C3938" s="102" t="s">
        <v>4555</v>
      </c>
      <c r="D3938" s="103" t="s">
        <v>87</v>
      </c>
      <c r="E3938" s="103" t="s">
        <v>87</v>
      </c>
      <c r="F3938" s="103" t="s">
        <v>88</v>
      </c>
      <c r="G3938" s="103" t="s">
        <v>88</v>
      </c>
      <c r="H3938" s="97">
        <v>0</v>
      </c>
      <c r="I3938" s="97">
        <v>0</v>
      </c>
      <c r="J3938" s="97">
        <v>32243.85</v>
      </c>
      <c r="K3938" s="97">
        <v>32243.85</v>
      </c>
      <c r="L3938" s="119">
        <f t="shared" si="1233"/>
        <v>32243.85</v>
      </c>
      <c r="M3938" s="119">
        <f>IF(AND(D3938="да",G3938="нет",F3938="нет"),K3938/SUMIFS($K$22:$K$4031,$D$22:$D$4031,"да",$G$22:$G$4031,"нет",$F$22:$F$4031,"нет")*'Велич. кап. %'!$G$5,0)</f>
        <v>516.61854674221797</v>
      </c>
      <c r="N3938" s="120" t="s">
        <v>47</v>
      </c>
      <c r="O3938" s="121">
        <f t="shared" si="1232"/>
        <v>2.9575582777476536E-5</v>
      </c>
      <c r="P3938" s="119">
        <f t="shared" si="1215"/>
        <v>29.708602188470508</v>
      </c>
      <c r="Q3938" s="119">
        <f t="shared" si="1216"/>
        <v>17.825161313082305</v>
      </c>
      <c r="R3938" s="119">
        <f t="shared" si="1217"/>
        <v>29.708602188470508</v>
      </c>
      <c r="S3938" s="119">
        <f t="shared" si="1218"/>
        <v>11.883440875388201</v>
      </c>
      <c r="T3938" s="119">
        <f t="shared" si="1219"/>
        <v>35.650322626164609</v>
      </c>
      <c r="U3938" s="119">
        <f t="shared" si="1220"/>
        <v>59.971680890020515</v>
      </c>
      <c r="V3938" s="119">
        <f t="shared" si="1221"/>
        <v>34.641507941098048</v>
      </c>
      <c r="W3938" s="119">
        <f t="shared" si="1223"/>
        <v>5.9824487447908856</v>
      </c>
      <c r="X3938" s="119">
        <f t="shared" si="1224"/>
        <v>17.933194421080156</v>
      </c>
      <c r="Y3938" s="119">
        <f t="shared" si="1225"/>
        <v>50.729995200902835</v>
      </c>
      <c r="Z3938" s="119">
        <f t="shared" si="1226"/>
        <v>51.162571752502309</v>
      </c>
      <c r="AA3938" s="119">
        <f t="shared" si="1230"/>
        <v>0.39461536214249116</v>
      </c>
      <c r="AB3938" s="119">
        <f t="shared" si="1231"/>
        <v>1.7950706437370256</v>
      </c>
      <c r="AC3938" s="119">
        <f t="shared" si="1227"/>
        <v>51.738762372664873</v>
      </c>
      <c r="AD3938" s="119">
        <f t="shared" si="1228"/>
        <v>105.71310945397423</v>
      </c>
      <c r="AE3938" s="119">
        <f t="shared" si="1229"/>
        <v>11.779460767728555</v>
      </c>
      <c r="AF3938" s="138">
        <f t="shared" si="1222"/>
        <v>0</v>
      </c>
      <c r="AH3938" s="122" t="s">
        <v>2688</v>
      </c>
      <c r="AI3938" s="122" t="s">
        <v>2356</v>
      </c>
    </row>
    <row r="3939" spans="1:35" s="122" customFormat="1" ht="11.25" customHeight="1" x14ac:dyDescent="0.2">
      <c r="A3939" s="96" t="s">
        <v>89</v>
      </c>
      <c r="B3939" s="101" t="s">
        <v>4556</v>
      </c>
      <c r="C3939" s="102" t="s">
        <v>4557</v>
      </c>
      <c r="D3939" s="103" t="s">
        <v>87</v>
      </c>
      <c r="E3939" s="103" t="s">
        <v>87</v>
      </c>
      <c r="F3939" s="103" t="s">
        <v>88</v>
      </c>
      <c r="G3939" s="103" t="s">
        <v>88</v>
      </c>
      <c r="H3939" s="97">
        <v>0</v>
      </c>
      <c r="I3939" s="97">
        <v>0</v>
      </c>
      <c r="J3939" s="97">
        <v>442308.82</v>
      </c>
      <c r="K3939" s="97">
        <v>442308.82</v>
      </c>
      <c r="L3939" s="119">
        <f t="shared" si="1233"/>
        <v>442308.82</v>
      </c>
      <c r="M3939" s="119">
        <f>IF(AND(D3939="да",G3939="нет",F3939="нет"),K3939/SUMIFS($K$22:$K$4031,$D$22:$D$4031,"да",$G$22:$G$4031,"нет",$F$22:$F$4031,"нет")*'Велич. кап. %'!$G$5,0)</f>
        <v>7086.7759215994765</v>
      </c>
      <c r="N3939" s="120" t="s">
        <v>47</v>
      </c>
      <c r="O3939" s="121">
        <f t="shared" si="1232"/>
        <v>4.0570654928359889E-4</v>
      </c>
      <c r="P3939" s="119">
        <f t="shared" si="1215"/>
        <v>407.53125876195952</v>
      </c>
      <c r="Q3939" s="119">
        <f t="shared" si="1216"/>
        <v>244.51875525717571</v>
      </c>
      <c r="R3939" s="119">
        <f t="shared" si="1217"/>
        <v>407.53125876195952</v>
      </c>
      <c r="S3939" s="119">
        <f t="shared" si="1218"/>
        <v>163.01250350478381</v>
      </c>
      <c r="T3939" s="119">
        <f t="shared" si="1219"/>
        <v>489.03751051435142</v>
      </c>
      <c r="U3939" s="119">
        <f t="shared" si="1220"/>
        <v>822.66861456933725</v>
      </c>
      <c r="V3939" s="119">
        <f t="shared" si="1221"/>
        <v>475.19897594262812</v>
      </c>
      <c r="W3939" s="119">
        <f t="shared" si="1223"/>
        <v>82.064947114533098</v>
      </c>
      <c r="X3939" s="119">
        <f t="shared" si="1224"/>
        <v>246.00071217359425</v>
      </c>
      <c r="Y3939" s="119">
        <f t="shared" si="1225"/>
        <v>695.89469979289072</v>
      </c>
      <c r="Z3939" s="119">
        <f t="shared" si="1226"/>
        <v>701.82861972173396</v>
      </c>
      <c r="AA3939" s="119">
        <f t="shared" si="1230"/>
        <v>5.4131828296905597</v>
      </c>
      <c r="AB3939" s="119">
        <f t="shared" si="1231"/>
        <v>24.624093532501988</v>
      </c>
      <c r="AC3939" s="119">
        <f t="shared" si="1227"/>
        <v>709.73258259524846</v>
      </c>
      <c r="AD3939" s="119">
        <f t="shared" si="1228"/>
        <v>1450.1320624279726</v>
      </c>
      <c r="AE3939" s="119">
        <f t="shared" si="1229"/>
        <v>161.58614409911695</v>
      </c>
      <c r="AF3939" s="138">
        <f t="shared" si="1222"/>
        <v>0</v>
      </c>
      <c r="AH3939" s="122" t="s">
        <v>2688</v>
      </c>
      <c r="AI3939" s="122" t="s">
        <v>2356</v>
      </c>
    </row>
    <row r="3940" spans="1:35" s="122" customFormat="1" ht="11.25" customHeight="1" x14ac:dyDescent="0.2">
      <c r="A3940" s="96" t="s">
        <v>89</v>
      </c>
      <c r="B3940" s="101" t="s">
        <v>4558</v>
      </c>
      <c r="C3940" s="102" t="s">
        <v>4559</v>
      </c>
      <c r="D3940" s="103" t="s">
        <v>87</v>
      </c>
      <c r="E3940" s="103" t="s">
        <v>87</v>
      </c>
      <c r="F3940" s="103" t="s">
        <v>88</v>
      </c>
      <c r="G3940" s="103" t="s">
        <v>88</v>
      </c>
      <c r="H3940" s="97">
        <v>0</v>
      </c>
      <c r="I3940" s="97">
        <v>0</v>
      </c>
      <c r="J3940" s="97">
        <v>36480.589999999997</v>
      </c>
      <c r="K3940" s="97">
        <v>36480.589999999997</v>
      </c>
      <c r="L3940" s="119">
        <f t="shared" si="1233"/>
        <v>36480.589999999997</v>
      </c>
      <c r="M3940" s="119">
        <f>IF(AND(D3940="да",G3940="нет",F3940="нет"),K3940/SUMIFS($K$22:$K$4031,$D$22:$D$4031,"да",$G$22:$G$4031,"нет",$F$22:$F$4031,"нет")*'Велич. кап. %'!$G$5,0)</f>
        <v>584.50059127860618</v>
      </c>
      <c r="N3940" s="120" t="s">
        <v>47</v>
      </c>
      <c r="O3940" s="121">
        <f t="shared" si="1232"/>
        <v>3.3461720896114529E-5</v>
      </c>
      <c r="P3940" s="119">
        <f t="shared" si="1215"/>
        <v>33.612218637374106</v>
      </c>
      <c r="Q3940" s="119">
        <f t="shared" si="1216"/>
        <v>20.167331182424462</v>
      </c>
      <c r="R3940" s="119">
        <f t="shared" si="1217"/>
        <v>33.612218637374106</v>
      </c>
      <c r="S3940" s="119">
        <f t="shared" si="1218"/>
        <v>13.44488745494964</v>
      </c>
      <c r="T3940" s="119">
        <f t="shared" si="1219"/>
        <v>40.334662364848924</v>
      </c>
      <c r="U3940" s="119">
        <f t="shared" si="1220"/>
        <v>67.851770249510309</v>
      </c>
      <c r="V3940" s="119">
        <f t="shared" si="1221"/>
        <v>39.193292618001315</v>
      </c>
      <c r="W3940" s="119">
        <f t="shared" si="1223"/>
        <v>6.768523605423387</v>
      </c>
      <c r="X3940" s="119">
        <f t="shared" si="1224"/>
        <v>20.289559499430506</v>
      </c>
      <c r="Y3940" s="119">
        <f t="shared" si="1225"/>
        <v>57.395756264407119</v>
      </c>
      <c r="Z3940" s="119">
        <f t="shared" si="1226"/>
        <v>57.885172007952455</v>
      </c>
      <c r="AA3940" s="119">
        <f t="shared" si="1230"/>
        <v>0.446466573750397</v>
      </c>
      <c r="AB3940" s="119">
        <f t="shared" si="1231"/>
        <v>2.030937253932346</v>
      </c>
      <c r="AC3940" s="119">
        <f t="shared" si="1227"/>
        <v>58.537072254852134</v>
      </c>
      <c r="AD3940" s="119">
        <f t="shared" si="1228"/>
        <v>119.60347798465618</v>
      </c>
      <c r="AE3940" s="119">
        <f t="shared" si="1229"/>
        <v>13.327244689718832</v>
      </c>
      <c r="AF3940" s="138">
        <f t="shared" si="1222"/>
        <v>0</v>
      </c>
      <c r="AH3940" s="122" t="s">
        <v>2688</v>
      </c>
      <c r="AI3940" s="122" t="s">
        <v>2356</v>
      </c>
    </row>
    <row r="3941" spans="1:35" s="122" customFormat="1" ht="11.25" customHeight="1" x14ac:dyDescent="0.2">
      <c r="A3941" s="96" t="s">
        <v>89</v>
      </c>
      <c r="B3941" s="101" t="s">
        <v>4560</v>
      </c>
      <c r="C3941" s="102" t="s">
        <v>4561</v>
      </c>
      <c r="D3941" s="103" t="s">
        <v>87</v>
      </c>
      <c r="E3941" s="103" t="s">
        <v>87</v>
      </c>
      <c r="F3941" s="103" t="s">
        <v>88</v>
      </c>
      <c r="G3941" s="103" t="s">
        <v>88</v>
      </c>
      <c r="H3941" s="97">
        <v>0</v>
      </c>
      <c r="I3941" s="97">
        <v>0</v>
      </c>
      <c r="J3941" s="97">
        <v>36480.6</v>
      </c>
      <c r="K3941" s="97">
        <v>36480.6</v>
      </c>
      <c r="L3941" s="119">
        <f t="shared" si="1233"/>
        <v>36480.6</v>
      </c>
      <c r="M3941" s="119">
        <f>IF(AND(D3941="да",G3941="нет",F3941="нет"),K3941/SUMIFS($K$22:$K$4031,$D$22:$D$4031,"да",$G$22:$G$4031,"нет",$F$22:$F$4031,"нет")*'Велич. кап. %'!$G$5,0)</f>
        <v>584.50075150095779</v>
      </c>
      <c r="N3941" s="120" t="s">
        <v>47</v>
      </c>
      <c r="O3941" s="121">
        <f t="shared" si="1232"/>
        <v>3.346173006858705E-5</v>
      </c>
      <c r="P3941" s="119">
        <f t="shared" si="1215"/>
        <v>33.612227851100826</v>
      </c>
      <c r="Q3941" s="119">
        <f t="shared" si="1216"/>
        <v>20.167336710660493</v>
      </c>
      <c r="R3941" s="119">
        <f t="shared" si="1217"/>
        <v>33.612227851100826</v>
      </c>
      <c r="S3941" s="119">
        <f t="shared" si="1218"/>
        <v>13.444891140440328</v>
      </c>
      <c r="T3941" s="119">
        <f t="shared" si="1219"/>
        <v>40.334673421320986</v>
      </c>
      <c r="U3941" s="119">
        <f t="shared" si="1220"/>
        <v>67.851788848927242</v>
      </c>
      <c r="V3941" s="119">
        <f t="shared" si="1221"/>
        <v>39.193303361602958</v>
      </c>
      <c r="W3941" s="119">
        <f t="shared" si="1223"/>
        <v>6.7685254608000713</v>
      </c>
      <c r="X3941" s="119">
        <f t="shared" si="1224"/>
        <v>20.289565061171565</v>
      </c>
      <c r="Y3941" s="119">
        <f t="shared" si="1225"/>
        <v>57.395771997638498</v>
      </c>
      <c r="Z3941" s="119">
        <f t="shared" si="1226"/>
        <v>57.885187875341686</v>
      </c>
      <c r="AA3941" s="119">
        <f t="shared" si="1230"/>
        <v>0.44646669613508821</v>
      </c>
      <c r="AB3941" s="119">
        <f t="shared" si="1231"/>
        <v>2.0309378106495637</v>
      </c>
      <c r="AC3941" s="119">
        <f t="shared" si="1227"/>
        <v>58.537088300939196</v>
      </c>
      <c r="AD3941" s="119">
        <f t="shared" si="1228"/>
        <v>119.60351077016709</v>
      </c>
      <c r="AE3941" s="119">
        <f t="shared" si="1229"/>
        <v>13.327248342961475</v>
      </c>
      <c r="AF3941" s="138">
        <f t="shared" si="1222"/>
        <v>0</v>
      </c>
      <c r="AH3941" s="122" t="s">
        <v>2688</v>
      </c>
      <c r="AI3941" s="122" t="s">
        <v>2356</v>
      </c>
    </row>
    <row r="3942" spans="1:35" s="122" customFormat="1" ht="11.25" customHeight="1" x14ac:dyDescent="0.2">
      <c r="A3942" s="96" t="s">
        <v>89</v>
      </c>
      <c r="B3942" s="101" t="s">
        <v>2190</v>
      </c>
      <c r="C3942" s="102" t="s">
        <v>2191</v>
      </c>
      <c r="D3942" s="103" t="s">
        <v>87</v>
      </c>
      <c r="E3942" s="103" t="s">
        <v>87</v>
      </c>
      <c r="F3942" s="103" t="s">
        <v>88</v>
      </c>
      <c r="G3942" s="103" t="s">
        <v>88</v>
      </c>
      <c r="H3942" s="97">
        <v>0</v>
      </c>
      <c r="I3942" s="97">
        <v>0</v>
      </c>
      <c r="J3942" s="97">
        <v>0</v>
      </c>
      <c r="K3942" s="97">
        <v>132371.21</v>
      </c>
      <c r="L3942" s="119">
        <f t="shared" si="1233"/>
        <v>132371.21</v>
      </c>
      <c r="M3942" s="119">
        <f>IF(AND(D3942="да",G3942="нет",F3942="нет"),K3942/SUMIFS($K$22:$K$4031,$D$22:$D$4031,"да",$G$22:$G$4031,"нет",$F$22:$F$4031,"нет")*'Велич. кап. %'!$G$5,0)</f>
        <v>2120.8826533031556</v>
      </c>
      <c r="N3942" s="120" t="s">
        <v>47</v>
      </c>
      <c r="O3942" s="121">
        <f t="shared" si="1232"/>
        <v>1.2141712849767414E-4</v>
      </c>
      <c r="P3942" s="119">
        <f t="shared" si="1215"/>
        <v>121.96321528280555</v>
      </c>
      <c r="Q3942" s="119">
        <f t="shared" si="1216"/>
        <v>73.177929169683324</v>
      </c>
      <c r="R3942" s="119">
        <f t="shared" si="1217"/>
        <v>121.96321528280555</v>
      </c>
      <c r="S3942" s="119">
        <f t="shared" si="1218"/>
        <v>48.785286113122211</v>
      </c>
      <c r="T3942" s="119">
        <f t="shared" si="1219"/>
        <v>146.35585833936665</v>
      </c>
      <c r="U3942" s="119">
        <f t="shared" si="1220"/>
        <v>246.20273215344611</v>
      </c>
      <c r="V3942" s="119">
        <f t="shared" si="1221"/>
        <v>142.21435474944084</v>
      </c>
      <c r="W3942" s="119">
        <f t="shared" si="1223"/>
        <v>24.559845648424453</v>
      </c>
      <c r="X3942" s="119">
        <f t="shared" si="1224"/>
        <v>73.621439272407912</v>
      </c>
      <c r="Y3942" s="119">
        <f t="shared" si="1225"/>
        <v>208.26268724230209</v>
      </c>
      <c r="Z3942" s="119">
        <f t="shared" si="1226"/>
        <v>210.0385509047633</v>
      </c>
      <c r="AA3942" s="119">
        <f t="shared" si="1230"/>
        <v>1.6200209643510237</v>
      </c>
      <c r="AB3942" s="119">
        <f t="shared" si="1231"/>
        <v>7.3693331642142308</v>
      </c>
      <c r="AC3942" s="119">
        <f t="shared" si="1227"/>
        <v>212.40399577507404</v>
      </c>
      <c r="AD3942" s="119">
        <f t="shared" si="1228"/>
        <v>433.98577438131639</v>
      </c>
      <c r="AE3942" s="119">
        <f t="shared" si="1229"/>
        <v>48.358414859632397</v>
      </c>
      <c r="AF3942" s="138">
        <f t="shared" si="1222"/>
        <v>0</v>
      </c>
      <c r="AH3942" s="122" t="s">
        <v>2688</v>
      </c>
      <c r="AI3942" s="122" t="s">
        <v>2356</v>
      </c>
    </row>
    <row r="3943" spans="1:35" s="122" customFormat="1" ht="11.25" customHeight="1" x14ac:dyDescent="0.2">
      <c r="A3943" s="96" t="s">
        <v>89</v>
      </c>
      <c r="B3943" s="101" t="s">
        <v>2192</v>
      </c>
      <c r="C3943" s="102" t="s">
        <v>2193</v>
      </c>
      <c r="D3943" s="103" t="s">
        <v>87</v>
      </c>
      <c r="E3943" s="103" t="s">
        <v>87</v>
      </c>
      <c r="F3943" s="103" t="s">
        <v>88</v>
      </c>
      <c r="G3943" s="103" t="s">
        <v>88</v>
      </c>
      <c r="H3943" s="97">
        <v>0</v>
      </c>
      <c r="I3943" s="97">
        <v>0</v>
      </c>
      <c r="J3943" s="97">
        <v>0</v>
      </c>
      <c r="K3943" s="97">
        <v>45303.67</v>
      </c>
      <c r="L3943" s="119">
        <f t="shared" si="1233"/>
        <v>45303.67</v>
      </c>
      <c r="M3943" s="119">
        <f>IF(AND(D3943="да",G3943="нет",F3943="нет"),K3943/SUMIFS($K$22:$K$4031,$D$22:$D$4031,"да",$G$22:$G$4031,"нет",$F$22:$F$4031,"нет")*'Велич. кап. %'!$G$5,0)</f>
        <v>725.86605375874831</v>
      </c>
      <c r="N3943" s="120" t="s">
        <v>47</v>
      </c>
      <c r="O3943" s="121">
        <f t="shared" si="1232"/>
        <v>4.1554666772376138E-5</v>
      </c>
      <c r="P3943" s="119">
        <f t="shared" ref="P3943:P4006" si="1234">O3943*$P$21</f>
        <v>41.741563420861517</v>
      </c>
      <c r="Q3943" s="119">
        <f t="shared" si="1216"/>
        <v>25.044938052516908</v>
      </c>
      <c r="R3943" s="119">
        <f t="shared" si="1217"/>
        <v>41.741563420861517</v>
      </c>
      <c r="S3943" s="119">
        <f t="shared" si="1218"/>
        <v>16.696625368344606</v>
      </c>
      <c r="T3943" s="119">
        <f t="shared" si="1219"/>
        <v>50.089876105033817</v>
      </c>
      <c r="U3943" s="119">
        <f t="shared" si="1220"/>
        <v>84.262184583627445</v>
      </c>
      <c r="V3943" s="119">
        <f t="shared" si="1221"/>
        <v>48.672458284785641</v>
      </c>
      <c r="W3943" s="119">
        <f t="shared" si="1223"/>
        <v>8.4055372955128025</v>
      </c>
      <c r="X3943" s="119">
        <f t="shared" si="1224"/>
        <v>25.196728123299678</v>
      </c>
      <c r="Y3943" s="119">
        <f t="shared" si="1225"/>
        <v>71.277312159785069</v>
      </c>
      <c r="Z3943" s="119">
        <f t="shared" si="1226"/>
        <v>71.885096445576025</v>
      </c>
      <c r="AA3943" s="119">
        <f t="shared" si="1230"/>
        <v>0.55444756576630616</v>
      </c>
      <c r="AB3943" s="119">
        <f t="shared" si="1231"/>
        <v>2.5221333082293143</v>
      </c>
      <c r="AC3943" s="119">
        <f t="shared" si="1227"/>
        <v>72.694663222277313</v>
      </c>
      <c r="AD3943" s="119">
        <f t="shared" si="1228"/>
        <v>148.53039650589889</v>
      </c>
      <c r="AE3943" s="119">
        <f t="shared" si="1229"/>
        <v>16.550529896371589</v>
      </c>
      <c r="AF3943" s="138">
        <f t="shared" si="1222"/>
        <v>0</v>
      </c>
      <c r="AH3943" s="122" t="s">
        <v>2688</v>
      </c>
      <c r="AI3943" s="122" t="s">
        <v>2356</v>
      </c>
    </row>
    <row r="3944" spans="1:35" s="122" customFormat="1" ht="11.25" customHeight="1" x14ac:dyDescent="0.2">
      <c r="A3944" s="96" t="s">
        <v>89</v>
      </c>
      <c r="B3944" s="101" t="s">
        <v>2194</v>
      </c>
      <c r="C3944" s="102" t="s">
        <v>2195</v>
      </c>
      <c r="D3944" s="103" t="s">
        <v>87</v>
      </c>
      <c r="E3944" s="103" t="s">
        <v>87</v>
      </c>
      <c r="F3944" s="103" t="s">
        <v>88</v>
      </c>
      <c r="G3944" s="103" t="s">
        <v>88</v>
      </c>
      <c r="H3944" s="97">
        <v>0</v>
      </c>
      <c r="I3944" s="97">
        <v>0</v>
      </c>
      <c r="J3944" s="97">
        <v>0</v>
      </c>
      <c r="K3944" s="97">
        <v>381631.34</v>
      </c>
      <c r="L3944" s="119">
        <f t="shared" si="1233"/>
        <v>381631.34</v>
      </c>
      <c r="M3944" s="119">
        <f>IF(AND(D3944="да",G3944="нет",F3944="нет"),K3944/SUMIFS($K$22:$K$4031,$D$22:$D$4031,"да",$G$22:$G$4031,"нет",$F$22:$F$4031,"нет")*'Велич. кап. %'!$G$5,0)</f>
        <v>6114.5870689165622</v>
      </c>
      <c r="N3944" s="120" t="s">
        <v>47</v>
      </c>
      <c r="O3944" s="121">
        <f t="shared" si="1232"/>
        <v>3.5005029754974339E-4</v>
      </c>
      <c r="P3944" s="119">
        <f t="shared" si="1234"/>
        <v>351.62468696241092</v>
      </c>
      <c r="Q3944" s="119">
        <f t="shared" si="1216"/>
        <v>210.97481217744655</v>
      </c>
      <c r="R3944" s="119">
        <f t="shared" si="1217"/>
        <v>351.62468696241092</v>
      </c>
      <c r="S3944" s="119">
        <f t="shared" si="1218"/>
        <v>140.64987478496437</v>
      </c>
      <c r="T3944" s="119">
        <f t="shared" si="1219"/>
        <v>421.9496243548931</v>
      </c>
      <c r="U3944" s="119">
        <f t="shared" si="1220"/>
        <v>709.8120398187848</v>
      </c>
      <c r="V3944" s="119">
        <f t="shared" si="1221"/>
        <v>410.00950864062111</v>
      </c>
      <c r="W3944" s="119">
        <f t="shared" si="1223"/>
        <v>70.806988959316712</v>
      </c>
      <c r="X3944" s="119">
        <f t="shared" si="1224"/>
        <v>212.25346903044596</v>
      </c>
      <c r="Y3944" s="119">
        <f t="shared" si="1225"/>
        <v>600.42941667059358</v>
      </c>
      <c r="Z3944" s="119">
        <f t="shared" si="1226"/>
        <v>605.54930058766581</v>
      </c>
      <c r="AA3944" s="119">
        <f t="shared" si="1230"/>
        <v>4.6705833651696116</v>
      </c>
      <c r="AB3944" s="119">
        <f t="shared" si="1231"/>
        <v>21.246073752483767</v>
      </c>
      <c r="AC3944" s="119">
        <f t="shared" si="1227"/>
        <v>612.36897002751459</v>
      </c>
      <c r="AD3944" s="119">
        <f t="shared" si="1228"/>
        <v>1251.1978444412455</v>
      </c>
      <c r="AE3944" s="119">
        <f t="shared" si="1229"/>
        <v>139.41918838059593</v>
      </c>
      <c r="AF3944" s="138">
        <f t="shared" si="1222"/>
        <v>0</v>
      </c>
      <c r="AH3944" s="122" t="s">
        <v>2688</v>
      </c>
      <c r="AI3944" s="122" t="s">
        <v>2356</v>
      </c>
    </row>
    <row r="3945" spans="1:35" s="122" customFormat="1" ht="11.25" customHeight="1" x14ac:dyDescent="0.2">
      <c r="A3945" s="96" t="s">
        <v>89</v>
      </c>
      <c r="B3945" s="101" t="s">
        <v>4562</v>
      </c>
      <c r="C3945" s="102" t="s">
        <v>4563</v>
      </c>
      <c r="D3945" s="103" t="s">
        <v>87</v>
      </c>
      <c r="E3945" s="103" t="s">
        <v>87</v>
      </c>
      <c r="F3945" s="103" t="s">
        <v>88</v>
      </c>
      <c r="G3945" s="103" t="s">
        <v>88</v>
      </c>
      <c r="H3945" s="97">
        <v>0</v>
      </c>
      <c r="I3945" s="97">
        <v>0</v>
      </c>
      <c r="J3945" s="97">
        <v>32243.85</v>
      </c>
      <c r="K3945" s="97">
        <v>32243.85</v>
      </c>
      <c r="L3945" s="119">
        <f t="shared" si="1233"/>
        <v>32243.85</v>
      </c>
      <c r="M3945" s="119">
        <f>IF(AND(D3945="да",G3945="нет",F3945="нет"),K3945/SUMIFS($K$22:$K$4031,$D$22:$D$4031,"да",$G$22:$G$4031,"нет",$F$22:$F$4031,"нет")*'Велич. кап. %'!$G$5,0)</f>
        <v>516.61854674221797</v>
      </c>
      <c r="N3945" s="120" t="s">
        <v>47</v>
      </c>
      <c r="O3945" s="121">
        <f t="shared" si="1232"/>
        <v>2.9575582777476536E-5</v>
      </c>
      <c r="P3945" s="119">
        <f t="shared" si="1234"/>
        <v>29.708602188470508</v>
      </c>
      <c r="Q3945" s="119">
        <f t="shared" si="1216"/>
        <v>17.825161313082305</v>
      </c>
      <c r="R3945" s="119">
        <f t="shared" si="1217"/>
        <v>29.708602188470508</v>
      </c>
      <c r="S3945" s="119">
        <f t="shared" si="1218"/>
        <v>11.883440875388201</v>
      </c>
      <c r="T3945" s="119">
        <f t="shared" si="1219"/>
        <v>35.650322626164609</v>
      </c>
      <c r="U3945" s="119">
        <f t="shared" si="1220"/>
        <v>59.971680890020515</v>
      </c>
      <c r="V3945" s="119">
        <f t="shared" si="1221"/>
        <v>34.641507941098048</v>
      </c>
      <c r="W3945" s="119">
        <f t="shared" si="1223"/>
        <v>5.9824487447908856</v>
      </c>
      <c r="X3945" s="119">
        <f t="shared" si="1224"/>
        <v>17.933194421080156</v>
      </c>
      <c r="Y3945" s="119">
        <f t="shared" si="1225"/>
        <v>50.729995200902835</v>
      </c>
      <c r="Z3945" s="119">
        <f t="shared" si="1226"/>
        <v>51.162571752502309</v>
      </c>
      <c r="AA3945" s="119">
        <f t="shared" si="1230"/>
        <v>0.39461536214249116</v>
      </c>
      <c r="AB3945" s="119">
        <f t="shared" si="1231"/>
        <v>1.7950706437370256</v>
      </c>
      <c r="AC3945" s="119">
        <f t="shared" si="1227"/>
        <v>51.738762372664873</v>
      </c>
      <c r="AD3945" s="119">
        <f t="shared" si="1228"/>
        <v>105.71310945397423</v>
      </c>
      <c r="AE3945" s="119">
        <f t="shared" si="1229"/>
        <v>11.779460767728555</v>
      </c>
      <c r="AF3945" s="138">
        <f t="shared" si="1222"/>
        <v>0</v>
      </c>
      <c r="AH3945" s="122" t="s">
        <v>2688</v>
      </c>
      <c r="AI3945" s="122" t="s">
        <v>2356</v>
      </c>
    </row>
    <row r="3946" spans="1:35" s="122" customFormat="1" ht="11.25" customHeight="1" x14ac:dyDescent="0.2">
      <c r="A3946" s="96" t="s">
        <v>89</v>
      </c>
      <c r="B3946" s="101" t="s">
        <v>4564</v>
      </c>
      <c r="C3946" s="102" t="s">
        <v>4565</v>
      </c>
      <c r="D3946" s="103" t="s">
        <v>87</v>
      </c>
      <c r="E3946" s="103" t="s">
        <v>87</v>
      </c>
      <c r="F3946" s="103" t="s">
        <v>88</v>
      </c>
      <c r="G3946" s="103" t="s">
        <v>88</v>
      </c>
      <c r="H3946" s="97">
        <v>0</v>
      </c>
      <c r="I3946" s="97">
        <v>0</v>
      </c>
      <c r="J3946" s="97">
        <v>6038.08</v>
      </c>
      <c r="K3946" s="97">
        <v>6038.08</v>
      </c>
      <c r="L3946" s="119">
        <f t="shared" si="1233"/>
        <v>6038.08</v>
      </c>
      <c r="M3946" s="119">
        <f>IF(AND(D3946="да",G3946="нет",F3946="нет"),K3946/SUMIFS($K$22:$K$4031,$D$22:$D$4031,"да",$G$22:$G$4031,"нет",$F$22:$F$4031,"нет")*'Велич. кап. %'!$G$5,0)</f>
        <v>96.743537595952446</v>
      </c>
      <c r="N3946" s="120" t="s">
        <v>47</v>
      </c>
      <c r="O3946" s="121">
        <f t="shared" si="1232"/>
        <v>5.5384122819398281E-6</v>
      </c>
      <c r="P3946" s="119">
        <f t="shared" si="1234"/>
        <v>5.5633218955602386</v>
      </c>
      <c r="Q3946" s="119">
        <f t="shared" ref="Q3946:Q4009" si="1235">O3946*$Q$21</f>
        <v>3.3379931373361433</v>
      </c>
      <c r="R3946" s="119">
        <f t="shared" ref="R3946:R4009" si="1236">O3946*$R$21</f>
        <v>5.5633218955602386</v>
      </c>
      <c r="S3946" s="119">
        <f t="shared" ref="S3946:S4009" si="1237">O3946*$S$21</f>
        <v>2.2253287582240953</v>
      </c>
      <c r="T3946" s="119">
        <f t="shared" ref="T3946:T4009" si="1238">O3946*$T$21</f>
        <v>6.6759862746722867</v>
      </c>
      <c r="U3946" s="119">
        <f t="shared" ref="U3946:U4009" si="1239">O3946*$U$21</f>
        <v>11.230476724969726</v>
      </c>
      <c r="V3946" s="119">
        <f t="shared" ref="V3946:V4009" si="1240">O3946*$V$21</f>
        <v>6.487072612885413</v>
      </c>
      <c r="W3946" s="119">
        <f t="shared" si="1223"/>
        <v>1.1202912839796411</v>
      </c>
      <c r="X3946" s="119">
        <f t="shared" si="1224"/>
        <v>3.3582237409625608</v>
      </c>
      <c r="Y3946" s="119">
        <f t="shared" si="1225"/>
        <v>9.4998509614288427</v>
      </c>
      <c r="Z3946" s="119">
        <f t="shared" si="1226"/>
        <v>9.5808565431035433</v>
      </c>
      <c r="AA3946" s="119">
        <f t="shared" si="1230"/>
        <v>7.3896855550603699E-2</v>
      </c>
      <c r="AB3946" s="119">
        <f t="shared" si="1231"/>
        <v>0.33615030936242601</v>
      </c>
      <c r="AC3946" s="119">
        <f t="shared" si="1227"/>
        <v>9.6887557257318946</v>
      </c>
      <c r="AD3946" s="119">
        <f t="shared" si="1228"/>
        <v>19.796153745035184</v>
      </c>
      <c r="AE3946" s="119">
        <f t="shared" si="1229"/>
        <v>2.2058571315896347</v>
      </c>
      <c r="AF3946" s="138">
        <f t="shared" ref="AF3946:AF4009" si="1241">SUM(P3946:AE3946)-M3946</f>
        <v>0</v>
      </c>
      <c r="AH3946" s="122" t="s">
        <v>2688</v>
      </c>
      <c r="AI3946" s="122" t="s">
        <v>2356</v>
      </c>
    </row>
    <row r="3947" spans="1:35" s="122" customFormat="1" ht="11.25" customHeight="1" x14ac:dyDescent="0.2">
      <c r="A3947" s="96" t="s">
        <v>89</v>
      </c>
      <c r="B3947" s="101" t="s">
        <v>4566</v>
      </c>
      <c r="C3947" s="102" t="s">
        <v>4567</v>
      </c>
      <c r="D3947" s="103" t="s">
        <v>87</v>
      </c>
      <c r="E3947" s="103" t="s">
        <v>87</v>
      </c>
      <c r="F3947" s="103" t="s">
        <v>88</v>
      </c>
      <c r="G3947" s="103" t="s">
        <v>88</v>
      </c>
      <c r="H3947" s="97">
        <v>0</v>
      </c>
      <c r="I3947" s="97">
        <v>0</v>
      </c>
      <c r="J3947" s="97">
        <v>6307.44</v>
      </c>
      <c r="K3947" s="97">
        <v>6307.44</v>
      </c>
      <c r="L3947" s="119">
        <f t="shared" si="1233"/>
        <v>6307.44</v>
      </c>
      <c r="M3947" s="119">
        <f>IF(AND(D3947="да",G3947="нет",F3947="нет"),K3947/SUMIFS($K$22:$K$4031,$D$22:$D$4031,"да",$G$22:$G$4031,"нет",$F$22:$F$4031,"нет")*'Велич. кап. %'!$G$5,0)</f>
        <v>101.05928685512849</v>
      </c>
      <c r="N3947" s="120" t="s">
        <v>47</v>
      </c>
      <c r="O3947" s="121">
        <f t="shared" si="1232"/>
        <v>5.7854820014969231E-6</v>
      </c>
      <c r="P3947" s="119">
        <f t="shared" si="1234"/>
        <v>5.8115028381426654</v>
      </c>
      <c r="Q3947" s="119">
        <f t="shared" si="1235"/>
        <v>3.4869017028855991</v>
      </c>
      <c r="R3947" s="119">
        <f t="shared" si="1236"/>
        <v>5.8115028381426654</v>
      </c>
      <c r="S3947" s="119">
        <f t="shared" si="1237"/>
        <v>2.3246011352570659</v>
      </c>
      <c r="T3947" s="119">
        <f t="shared" si="1238"/>
        <v>6.9738034057711982</v>
      </c>
      <c r="U3947" s="119">
        <f t="shared" si="1239"/>
        <v>11.731470618829666</v>
      </c>
      <c r="V3947" s="119">
        <f t="shared" si="1240"/>
        <v>6.776462266385666</v>
      </c>
      <c r="W3947" s="119">
        <f t="shared" ref="W3947:W4010" si="1242">O3947*$W$21</f>
        <v>1.1702677103027033</v>
      </c>
      <c r="X3947" s="119">
        <f t="shared" ref="X3947:X4010" si="1243">O3947*$X$21</f>
        <v>3.5080347979319404</v>
      </c>
      <c r="Y3947" s="119">
        <f t="shared" ref="Y3947:Y4010" si="1244">O3947*$Y$21</f>
        <v>9.9236412813600889</v>
      </c>
      <c r="Z3947" s="119">
        <f t="shared" ref="Z3947:Z4010" si="1245">O3947*$Z$21</f>
        <v>10.008260538819128</v>
      </c>
      <c r="AA3947" s="119">
        <f t="shared" si="1230"/>
        <v>7.7193409589488657E-2</v>
      </c>
      <c r="AB3947" s="119">
        <f t="shared" si="1231"/>
        <v>0.35114604431954194</v>
      </c>
      <c r="AC3947" s="119">
        <f t="shared" ref="AC3947:AC4010" si="1246">O3947*$AC$21</f>
        <v>10.120973126343202</v>
      </c>
      <c r="AD3947" s="119">
        <f t="shared" ref="AD3947:AD4010" si="1247">O3947*$AD$21</f>
        <v>20.679264265724317</v>
      </c>
      <c r="AE3947" s="119">
        <f t="shared" ref="AE3947:AE4010" si="1248">O3947*$AE$21</f>
        <v>2.3042608753235667</v>
      </c>
      <c r="AF3947" s="138">
        <f t="shared" si="1241"/>
        <v>0</v>
      </c>
      <c r="AH3947" s="122" t="s">
        <v>2688</v>
      </c>
      <c r="AI3947" s="122" t="s">
        <v>2356</v>
      </c>
    </row>
    <row r="3948" spans="1:35" s="122" customFormat="1" ht="11.25" customHeight="1" x14ac:dyDescent="0.2">
      <c r="A3948" s="96" t="s">
        <v>89</v>
      </c>
      <c r="B3948" s="101" t="s">
        <v>4568</v>
      </c>
      <c r="C3948" s="102" t="s">
        <v>4569</v>
      </c>
      <c r="D3948" s="103" t="s">
        <v>87</v>
      </c>
      <c r="E3948" s="103" t="s">
        <v>87</v>
      </c>
      <c r="F3948" s="103" t="s">
        <v>88</v>
      </c>
      <c r="G3948" s="103" t="s">
        <v>88</v>
      </c>
      <c r="H3948" s="97">
        <v>0</v>
      </c>
      <c r="I3948" s="97">
        <v>0</v>
      </c>
      <c r="J3948" s="97">
        <v>6576.74</v>
      </c>
      <c r="K3948" s="97">
        <v>6576.74</v>
      </c>
      <c r="L3948" s="119">
        <f t="shared" si="1233"/>
        <v>6576.74</v>
      </c>
      <c r="M3948" s="119">
        <f>IF(AND(D3948="да",G3948="нет",F3948="нет"),K3948/SUMIFS($K$22:$K$4031,$D$22:$D$4031,"да",$G$22:$G$4031,"нет",$F$22:$F$4031,"нет")*'Велич. кап. %'!$G$5,0)</f>
        <v>105.37407478019574</v>
      </c>
      <c r="N3948" s="120" t="s">
        <v>47</v>
      </c>
      <c r="O3948" s="121">
        <f t="shared" si="1232"/>
        <v>6.0324966862189541E-6</v>
      </c>
      <c r="P3948" s="119">
        <f t="shared" si="1234"/>
        <v>6.0596284983648516</v>
      </c>
      <c r="Q3948" s="119">
        <f t="shared" si="1235"/>
        <v>3.6357770990189109</v>
      </c>
      <c r="R3948" s="119">
        <f t="shared" si="1236"/>
        <v>6.0596284983648516</v>
      </c>
      <c r="S3948" s="119">
        <f t="shared" si="1237"/>
        <v>2.4238513993459403</v>
      </c>
      <c r="T3948" s="119">
        <f t="shared" si="1238"/>
        <v>7.2715541980378218</v>
      </c>
      <c r="U3948" s="119">
        <f t="shared" si="1239"/>
        <v>12.232352916188157</v>
      </c>
      <c r="V3948" s="119">
        <f t="shared" si="1240"/>
        <v>7.0657874582761417</v>
      </c>
      <c r="W3948" s="119">
        <f t="shared" si="1242"/>
        <v>1.2202330043656699</v>
      </c>
      <c r="X3948" s="119">
        <f t="shared" si="1243"/>
        <v>3.6578124844550106</v>
      </c>
      <c r="Y3948" s="119">
        <f t="shared" si="1244"/>
        <v>10.347337201903175</v>
      </c>
      <c r="Z3948" s="119">
        <f t="shared" si="1245"/>
        <v>10.435569330199465</v>
      </c>
      <c r="AA3948" s="119">
        <f t="shared" si="1230"/>
        <v>8.0489229320227187E-2</v>
      </c>
      <c r="AB3948" s="119">
        <f t="shared" si="1231"/>
        <v>0.36613843897335602</v>
      </c>
      <c r="AC3948" s="119">
        <f t="shared" si="1246"/>
        <v>10.553094250432252</v>
      </c>
      <c r="AD3948" s="119">
        <f t="shared" si="1247"/>
        <v>21.562178073348264</v>
      </c>
      <c r="AE3948" s="119">
        <f t="shared" si="1248"/>
        <v>2.4026426996016634</v>
      </c>
      <c r="AF3948" s="138">
        <f t="shared" si="1241"/>
        <v>0</v>
      </c>
      <c r="AH3948" s="122" t="s">
        <v>2688</v>
      </c>
      <c r="AI3948" s="122" t="s">
        <v>2356</v>
      </c>
    </row>
    <row r="3949" spans="1:35" s="122" customFormat="1" ht="11.25" customHeight="1" x14ac:dyDescent="0.2">
      <c r="A3949" s="96" t="s">
        <v>89</v>
      </c>
      <c r="B3949" s="101" t="s">
        <v>2196</v>
      </c>
      <c r="C3949" s="102" t="s">
        <v>2197</v>
      </c>
      <c r="D3949" s="103" t="s">
        <v>87</v>
      </c>
      <c r="E3949" s="103" t="s">
        <v>87</v>
      </c>
      <c r="F3949" s="103" t="s">
        <v>88</v>
      </c>
      <c r="G3949" s="103" t="s">
        <v>88</v>
      </c>
      <c r="H3949" s="97">
        <v>0</v>
      </c>
      <c r="I3949" s="97">
        <v>0</v>
      </c>
      <c r="J3949" s="97">
        <v>12195.93</v>
      </c>
      <c r="K3949" s="97">
        <v>119041.1</v>
      </c>
      <c r="L3949" s="119">
        <f t="shared" si="1233"/>
        <v>119041.1</v>
      </c>
      <c r="M3949" s="119">
        <f>IF(AND(D3949="да",G3949="нет",F3949="нет"),K3949/SUMIFS($K$22:$K$4031,$D$22:$D$4031,"да",$G$22:$G$4031,"нет",$F$22:$F$4031,"нет")*'Велич. кап. %'!$G$5,0)</f>
        <v>1907.3044963487623</v>
      </c>
      <c r="N3949" s="120" t="s">
        <v>47</v>
      </c>
      <c r="O3949" s="121">
        <f t="shared" si="1232"/>
        <v>1.091901217432739E-4</v>
      </c>
      <c r="P3949" s="119">
        <f t="shared" si="1234"/>
        <v>109.68121623124834</v>
      </c>
      <c r="Q3949" s="119">
        <f t="shared" si="1235"/>
        <v>65.808729738748994</v>
      </c>
      <c r="R3949" s="119">
        <f t="shared" si="1236"/>
        <v>109.68121623124834</v>
      </c>
      <c r="S3949" s="119">
        <f t="shared" si="1237"/>
        <v>43.872486492499327</v>
      </c>
      <c r="T3949" s="119">
        <f t="shared" si="1238"/>
        <v>131.61745947749799</v>
      </c>
      <c r="U3949" s="119">
        <f t="shared" si="1239"/>
        <v>221.40950482020668</v>
      </c>
      <c r="V3949" s="119">
        <f t="shared" si="1240"/>
        <v>127.89301559730141</v>
      </c>
      <c r="W3949" s="119">
        <f t="shared" si="1242"/>
        <v>22.086608121347989</v>
      </c>
      <c r="X3949" s="119">
        <f t="shared" si="1243"/>
        <v>66.20757727130119</v>
      </c>
      <c r="Y3949" s="119">
        <f t="shared" si="1244"/>
        <v>187.29011677297206</v>
      </c>
      <c r="Z3949" s="119">
        <f t="shared" si="1245"/>
        <v>188.88714654877762</v>
      </c>
      <c r="AA3949" s="119">
        <f t="shared" si="1230"/>
        <v>1.4568808249120531</v>
      </c>
      <c r="AB3949" s="119">
        <f t="shared" si="1231"/>
        <v>6.6272229900636441</v>
      </c>
      <c r="AC3949" s="119">
        <f t="shared" si="1246"/>
        <v>191.01438523875518</v>
      </c>
      <c r="AD3949" s="119">
        <f t="shared" si="1247"/>
        <v>390.28232775619199</v>
      </c>
      <c r="AE3949" s="119">
        <f t="shared" si="1248"/>
        <v>43.48860223568996</v>
      </c>
      <c r="AF3949" s="138">
        <f t="shared" si="1241"/>
        <v>0</v>
      </c>
      <c r="AH3949" s="122" t="s">
        <v>2688</v>
      </c>
      <c r="AI3949" s="122" t="s">
        <v>2356</v>
      </c>
    </row>
    <row r="3950" spans="1:35" s="122" customFormat="1" ht="11.25" customHeight="1" x14ac:dyDescent="0.2">
      <c r="A3950" s="96" t="s">
        <v>89</v>
      </c>
      <c r="B3950" s="101" t="s">
        <v>2198</v>
      </c>
      <c r="C3950" s="102" t="s">
        <v>2199</v>
      </c>
      <c r="D3950" s="103" t="s">
        <v>87</v>
      </c>
      <c r="E3950" s="103" t="s">
        <v>87</v>
      </c>
      <c r="F3950" s="103" t="s">
        <v>88</v>
      </c>
      <c r="G3950" s="103" t="s">
        <v>88</v>
      </c>
      <c r="H3950" s="97">
        <v>0</v>
      </c>
      <c r="I3950" s="97">
        <v>0</v>
      </c>
      <c r="J3950" s="97">
        <v>0</v>
      </c>
      <c r="K3950" s="97">
        <v>62733.82</v>
      </c>
      <c r="L3950" s="119">
        <f t="shared" si="1233"/>
        <v>62733.82</v>
      </c>
      <c r="M3950" s="119">
        <f>IF(AND(D3950="да",G3950="нет",F3950="нет"),K3950/SUMIFS($K$22:$K$4031,$D$22:$D$4031,"да",$G$22:$G$4031,"нет",$F$22:$F$4031,"нет")*'Велич. кап. %'!$G$5,0)</f>
        <v>1005.1360157049448</v>
      </c>
      <c r="N3950" s="120" t="s">
        <v>47</v>
      </c>
      <c r="O3950" s="121">
        <f t="shared" si="1232"/>
        <v>5.7542423946188592E-5</v>
      </c>
      <c r="P3950" s="119">
        <f t="shared" si="1234"/>
        <v>57.801227277236279</v>
      </c>
      <c r="Q3950" s="119">
        <f t="shared" si="1235"/>
        <v>34.680736366341762</v>
      </c>
      <c r="R3950" s="119">
        <f t="shared" si="1236"/>
        <v>57.801227277236279</v>
      </c>
      <c r="S3950" s="119">
        <f t="shared" si="1237"/>
        <v>23.120490910894507</v>
      </c>
      <c r="T3950" s="119">
        <f t="shared" si="1238"/>
        <v>69.361472732683524</v>
      </c>
      <c r="U3950" s="119">
        <f t="shared" si="1239"/>
        <v>116.68124724721108</v>
      </c>
      <c r="V3950" s="119">
        <f t="shared" si="1240"/>
        <v>67.398717079548987</v>
      </c>
      <c r="W3950" s="119">
        <f t="shared" si="1242"/>
        <v>11.63948668397035</v>
      </c>
      <c r="X3950" s="119">
        <f t="shared" si="1243"/>
        <v>34.890926202579614</v>
      </c>
      <c r="Y3950" s="119">
        <f t="shared" si="1244"/>
        <v>98.700570419918904</v>
      </c>
      <c r="Z3950" s="119">
        <f t="shared" si="1245"/>
        <v>99.542193846533976</v>
      </c>
      <c r="AA3950" s="119">
        <f t="shared" si="1230"/>
        <v>0.76776591808614214</v>
      </c>
      <c r="AB3950" s="119">
        <f t="shared" si="1231"/>
        <v>3.492499768218829</v>
      </c>
      <c r="AC3950" s="119">
        <f t="shared" si="1246"/>
        <v>100.66323363089492</v>
      </c>
      <c r="AD3950" s="119">
        <f t="shared" si="1247"/>
        <v>205.67603372816575</v>
      </c>
      <c r="AE3950" s="119">
        <f t="shared" si="1248"/>
        <v>22.918186615424183</v>
      </c>
      <c r="AF3950" s="138">
        <f t="shared" si="1241"/>
        <v>0</v>
      </c>
      <c r="AH3950" s="122" t="s">
        <v>2688</v>
      </c>
      <c r="AI3950" s="122" t="s">
        <v>2356</v>
      </c>
    </row>
    <row r="3951" spans="1:35" s="122" customFormat="1" ht="11.25" customHeight="1" x14ac:dyDescent="0.2">
      <c r="A3951" s="96" t="s">
        <v>89</v>
      </c>
      <c r="B3951" s="101" t="s">
        <v>2200</v>
      </c>
      <c r="C3951" s="102" t="s">
        <v>2201</v>
      </c>
      <c r="D3951" s="103" t="s">
        <v>87</v>
      </c>
      <c r="E3951" s="103" t="s">
        <v>87</v>
      </c>
      <c r="F3951" s="103" t="s">
        <v>88</v>
      </c>
      <c r="G3951" s="103" t="s">
        <v>88</v>
      </c>
      <c r="H3951" s="97">
        <v>0</v>
      </c>
      <c r="I3951" s="97">
        <v>0</v>
      </c>
      <c r="J3951" s="97">
        <v>0</v>
      </c>
      <c r="K3951" s="97">
        <v>29165.65</v>
      </c>
      <c r="L3951" s="119">
        <f t="shared" si="1233"/>
        <v>29165.65</v>
      </c>
      <c r="M3951" s="119">
        <f>IF(AND(D3951="да",G3951="нет",F3951="нет"),K3951/SUMIFS($K$22:$K$4031,$D$22:$D$4031,"да",$G$22:$G$4031,"нет",$F$22:$F$4031,"нет")*'Велич. кап. %'!$G$5,0)</f>
        <v>467.29890251294961</v>
      </c>
      <c r="N3951" s="120" t="s">
        <v>47</v>
      </c>
      <c r="O3951" s="121">
        <f t="shared" si="1232"/>
        <v>2.6752112289131373E-5</v>
      </c>
      <c r="P3951" s="119">
        <f t="shared" si="1234"/>
        <v>26.872432833491192</v>
      </c>
      <c r="Q3951" s="119">
        <f t="shared" si="1235"/>
        <v>16.123459700094713</v>
      </c>
      <c r="R3951" s="119">
        <f t="shared" si="1236"/>
        <v>26.872432833491192</v>
      </c>
      <c r="S3951" s="119">
        <f t="shared" si="1237"/>
        <v>10.748973133396476</v>
      </c>
      <c r="T3951" s="119">
        <f t="shared" si="1238"/>
        <v>32.246919400189427</v>
      </c>
      <c r="U3951" s="119">
        <f t="shared" si="1239"/>
        <v>54.246408377102213</v>
      </c>
      <c r="V3951" s="119">
        <f t="shared" si="1240"/>
        <v>31.334412487413459</v>
      </c>
      <c r="W3951" s="119">
        <f t="shared" si="1242"/>
        <v>5.411326694346684</v>
      </c>
      <c r="X3951" s="119">
        <f t="shared" si="1243"/>
        <v>16.221179290536845</v>
      </c>
      <c r="Y3951" s="119">
        <f t="shared" si="1244"/>
        <v>45.886991923458645</v>
      </c>
      <c r="Z3951" s="119">
        <f t="shared" si="1245"/>
        <v>46.278272006394062</v>
      </c>
      <c r="AA3951" s="119">
        <f t="shared" si="1230"/>
        <v>0.35694290653477018</v>
      </c>
      <c r="AB3951" s="119">
        <f t="shared" si="1231"/>
        <v>1.6237019500000398</v>
      </c>
      <c r="AC3951" s="119">
        <f t="shared" si="1246"/>
        <v>46.799455858847921</v>
      </c>
      <c r="AD3951" s="119">
        <f t="shared" si="1247"/>
        <v>95.621073499172823</v>
      </c>
      <c r="AE3951" s="119">
        <f t="shared" si="1248"/>
        <v>10.654919618479257</v>
      </c>
      <c r="AF3951" s="138">
        <f t="shared" si="1241"/>
        <v>0</v>
      </c>
      <c r="AH3951" s="122" t="s">
        <v>2688</v>
      </c>
      <c r="AI3951" s="122" t="s">
        <v>2356</v>
      </c>
    </row>
    <row r="3952" spans="1:35" s="122" customFormat="1" ht="11.25" customHeight="1" x14ac:dyDescent="0.2">
      <c r="A3952" s="96" t="s">
        <v>89</v>
      </c>
      <c r="B3952" s="101" t="s">
        <v>2202</v>
      </c>
      <c r="C3952" s="102" t="s">
        <v>2203</v>
      </c>
      <c r="D3952" s="103" t="s">
        <v>87</v>
      </c>
      <c r="E3952" s="103" t="s">
        <v>87</v>
      </c>
      <c r="F3952" s="103" t="s">
        <v>88</v>
      </c>
      <c r="G3952" s="103" t="s">
        <v>88</v>
      </c>
      <c r="H3952" s="97">
        <v>0</v>
      </c>
      <c r="I3952" s="97">
        <v>0</v>
      </c>
      <c r="J3952" s="97">
        <v>0</v>
      </c>
      <c r="K3952" s="97">
        <v>41692.120000000003</v>
      </c>
      <c r="L3952" s="119">
        <f t="shared" si="1233"/>
        <v>41692.120000000003</v>
      </c>
      <c r="M3952" s="119">
        <f>IF(AND(D3952="да",G3952="нет",F3952="нет"),K3952/SUMIFS($K$22:$K$4031,$D$22:$D$4031,"да",$G$22:$G$4031,"нет",$F$22:$F$4031,"нет")*'Велич. кап. %'!$G$5,0)</f>
        <v>668.00095041386692</v>
      </c>
      <c r="N3952" s="120" t="s">
        <v>47</v>
      </c>
      <c r="O3952" s="121">
        <f t="shared" si="1232"/>
        <v>3.8241982462655211E-5</v>
      </c>
      <c r="P3952" s="119">
        <f t="shared" si="1234"/>
        <v>38.413979951959064</v>
      </c>
      <c r="Q3952" s="119">
        <f t="shared" si="1235"/>
        <v>23.048387971175437</v>
      </c>
      <c r="R3952" s="119">
        <f t="shared" si="1236"/>
        <v>38.413979951959064</v>
      </c>
      <c r="S3952" s="119">
        <f t="shared" si="1237"/>
        <v>15.365591980783623</v>
      </c>
      <c r="T3952" s="119">
        <f t="shared" si="1238"/>
        <v>46.096775942350874</v>
      </c>
      <c r="U3952" s="119">
        <f t="shared" si="1239"/>
        <v>77.544912169869377</v>
      </c>
      <c r="V3952" s="119">
        <f t="shared" si="1240"/>
        <v>44.792352838175752</v>
      </c>
      <c r="W3952" s="119">
        <f t="shared" si="1242"/>
        <v>7.7354587297010449</v>
      </c>
      <c r="X3952" s="119">
        <f t="shared" si="1243"/>
        <v>23.188077533762392</v>
      </c>
      <c r="Y3952" s="119">
        <f t="shared" si="1244"/>
        <v>65.595176987719071</v>
      </c>
      <c r="Z3952" s="119">
        <f t="shared" si="1245"/>
        <v>66.154509496041484</v>
      </c>
      <c r="AA3952" s="119">
        <f t="shared" si="1230"/>
        <v>0.51024772265992435</v>
      </c>
      <c r="AB3952" s="119">
        <f t="shared" si="1231"/>
        <v>2.3210721017236255</v>
      </c>
      <c r="AC3952" s="119">
        <f t="shared" si="1246"/>
        <v>66.899538655980251</v>
      </c>
      <c r="AD3952" s="119">
        <f t="shared" si="1247"/>
        <v>136.68974532905432</v>
      </c>
      <c r="AE3952" s="119">
        <f t="shared" si="1248"/>
        <v>15.231143050951767</v>
      </c>
      <c r="AF3952" s="138">
        <f t="shared" si="1241"/>
        <v>0</v>
      </c>
      <c r="AH3952" s="122" t="s">
        <v>2688</v>
      </c>
      <c r="AI3952" s="122" t="s">
        <v>2356</v>
      </c>
    </row>
    <row r="3953" spans="1:35" s="122" customFormat="1" ht="11.25" customHeight="1" x14ac:dyDescent="0.2">
      <c r="A3953" s="96" t="s">
        <v>89</v>
      </c>
      <c r="B3953" s="101" t="s">
        <v>2204</v>
      </c>
      <c r="C3953" s="102" t="s">
        <v>2205</v>
      </c>
      <c r="D3953" s="103" t="s">
        <v>87</v>
      </c>
      <c r="E3953" s="103" t="s">
        <v>87</v>
      </c>
      <c r="F3953" s="103" t="s">
        <v>88</v>
      </c>
      <c r="G3953" s="103" t="s">
        <v>88</v>
      </c>
      <c r="H3953" s="97">
        <v>0</v>
      </c>
      <c r="I3953" s="97">
        <v>0</v>
      </c>
      <c r="J3953" s="97">
        <v>0</v>
      </c>
      <c r="K3953" s="97">
        <v>155899.18</v>
      </c>
      <c r="L3953" s="119">
        <f t="shared" si="1233"/>
        <v>155899.18</v>
      </c>
      <c r="M3953" s="119">
        <f>IF(AND(D3953="да",G3953="нет",F3953="нет"),K3953/SUMIFS($K$22:$K$4031,$D$22:$D$4031,"да",$G$22:$G$4031,"нет",$F$22:$F$4031,"нет")*'Велич. кап. %'!$G$5,0)</f>
        <v>2497.8533211729819</v>
      </c>
      <c r="N3953" s="120" t="s">
        <v>47</v>
      </c>
      <c r="O3953" s="121">
        <f t="shared" si="1232"/>
        <v>1.4299809430420729E-4</v>
      </c>
      <c r="P3953" s="119">
        <f t="shared" si="1234"/>
        <v>143.64124383808874</v>
      </c>
      <c r="Q3953" s="119">
        <f t="shared" si="1235"/>
        <v>86.184746302853242</v>
      </c>
      <c r="R3953" s="119">
        <f t="shared" si="1236"/>
        <v>143.64124383808874</v>
      </c>
      <c r="S3953" s="119">
        <f t="shared" si="1237"/>
        <v>57.456497535235492</v>
      </c>
      <c r="T3953" s="119">
        <f t="shared" si="1238"/>
        <v>172.36949260570648</v>
      </c>
      <c r="U3953" s="119">
        <f t="shared" si="1239"/>
        <v>289.96338445861363</v>
      </c>
      <c r="V3953" s="119">
        <f t="shared" si="1240"/>
        <v>167.49186843322602</v>
      </c>
      <c r="W3953" s="119">
        <f t="shared" si="1242"/>
        <v>28.925170341163611</v>
      </c>
      <c r="X3953" s="119">
        <f t="shared" si="1243"/>
        <v>86.707086933693432</v>
      </c>
      <c r="Y3953" s="119">
        <f t="shared" si="1244"/>
        <v>245.27978678801344</v>
      </c>
      <c r="Z3953" s="119">
        <f t="shared" si="1245"/>
        <v>247.37129663195535</v>
      </c>
      <c r="AA3953" s="119">
        <f t="shared" si="1230"/>
        <v>1.9079672983659648</v>
      </c>
      <c r="AB3953" s="119">
        <f t="shared" si="1231"/>
        <v>8.6791757622205292</v>
      </c>
      <c r="AC3953" s="119">
        <f t="shared" si="1246"/>
        <v>250.15718123342305</v>
      </c>
      <c r="AD3953" s="119">
        <f t="shared" si="1247"/>
        <v>511.12342599053244</v>
      </c>
      <c r="AE3953" s="119">
        <f t="shared" si="1248"/>
        <v>56.953753181802185</v>
      </c>
      <c r="AF3953" s="138">
        <f t="shared" si="1241"/>
        <v>0</v>
      </c>
      <c r="AH3953" s="122" t="s">
        <v>2688</v>
      </c>
      <c r="AI3953" s="122" t="s">
        <v>2356</v>
      </c>
    </row>
    <row r="3954" spans="1:35" s="122" customFormat="1" ht="11.25" customHeight="1" x14ac:dyDescent="0.2">
      <c r="A3954" s="96" t="s">
        <v>89</v>
      </c>
      <c r="B3954" s="101" t="s">
        <v>2206</v>
      </c>
      <c r="C3954" s="102" t="s">
        <v>2207</v>
      </c>
      <c r="D3954" s="103" t="s">
        <v>87</v>
      </c>
      <c r="E3954" s="103" t="s">
        <v>87</v>
      </c>
      <c r="F3954" s="103" t="s">
        <v>88</v>
      </c>
      <c r="G3954" s="103" t="s">
        <v>88</v>
      </c>
      <c r="H3954" s="97">
        <v>0</v>
      </c>
      <c r="I3954" s="97">
        <v>0</v>
      </c>
      <c r="J3954" s="97">
        <v>0</v>
      </c>
      <c r="K3954" s="97">
        <v>53993.8</v>
      </c>
      <c r="L3954" s="119">
        <f t="shared" si="1233"/>
        <v>53993.8</v>
      </c>
      <c r="M3954" s="119">
        <f>IF(AND(D3954="да",G3954="нет",F3954="нет"),K3954/SUMIFS($K$22:$K$4031,$D$22:$D$4031,"да",$G$22:$G$4031,"нет",$F$22:$F$4031,"нет")*'Велич. кап. %'!$G$5,0)</f>
        <v>865.10136007610663</v>
      </c>
      <c r="N3954" s="120" t="s">
        <v>47</v>
      </c>
      <c r="O3954" s="121">
        <f t="shared" si="1232"/>
        <v>4.9525664626603608E-5</v>
      </c>
      <c r="P3954" s="119">
        <f t="shared" si="1234"/>
        <v>49.748411707778047</v>
      </c>
      <c r="Q3954" s="119">
        <f t="shared" si="1235"/>
        <v>29.849047024666824</v>
      </c>
      <c r="R3954" s="119">
        <f t="shared" si="1236"/>
        <v>49.748411707778047</v>
      </c>
      <c r="S3954" s="119">
        <f t="shared" si="1237"/>
        <v>19.899364683111216</v>
      </c>
      <c r="T3954" s="119">
        <f t="shared" si="1238"/>
        <v>59.698094049333648</v>
      </c>
      <c r="U3954" s="119">
        <f t="shared" si="1239"/>
        <v>100.42531966993985</v>
      </c>
      <c r="V3954" s="119">
        <f t="shared" si="1240"/>
        <v>58.008787767901794</v>
      </c>
      <c r="W3954" s="119">
        <f t="shared" si="1242"/>
        <v>10.017883752606782</v>
      </c>
      <c r="X3954" s="119">
        <f t="shared" si="1243"/>
        <v>30.029953399886111</v>
      </c>
      <c r="Y3954" s="119">
        <f t="shared" si="1244"/>
        <v>84.949694744222782</v>
      </c>
      <c r="Z3954" s="119">
        <f t="shared" si="1245"/>
        <v>85.674063943674824</v>
      </c>
      <c r="AA3954" s="119">
        <f t="shared" si="1230"/>
        <v>0.66080145331432949</v>
      </c>
      <c r="AB3954" s="119">
        <f t="shared" si="1231"/>
        <v>3.0059278071262652</v>
      </c>
      <c r="AC3954" s="119">
        <f t="shared" si="1246"/>
        <v>86.638921462455414</v>
      </c>
      <c r="AD3954" s="119">
        <f t="shared" si="1247"/>
        <v>177.02143166017686</v>
      </c>
      <c r="AE3954" s="119">
        <f t="shared" si="1248"/>
        <v>19.725245242133994</v>
      </c>
      <c r="AF3954" s="138">
        <f t="shared" si="1241"/>
        <v>0</v>
      </c>
      <c r="AH3954" s="122" t="s">
        <v>2688</v>
      </c>
      <c r="AI3954" s="122" t="s">
        <v>2356</v>
      </c>
    </row>
    <row r="3955" spans="1:35" s="122" customFormat="1" ht="11.25" customHeight="1" x14ac:dyDescent="0.2">
      <c r="A3955" s="96" t="s">
        <v>89</v>
      </c>
      <c r="B3955" s="101" t="s">
        <v>2208</v>
      </c>
      <c r="C3955" s="102" t="s">
        <v>2209</v>
      </c>
      <c r="D3955" s="103" t="s">
        <v>87</v>
      </c>
      <c r="E3955" s="103" t="s">
        <v>87</v>
      </c>
      <c r="F3955" s="103" t="s">
        <v>88</v>
      </c>
      <c r="G3955" s="103" t="s">
        <v>88</v>
      </c>
      <c r="H3955" s="97">
        <v>0</v>
      </c>
      <c r="I3955" s="97">
        <v>0</v>
      </c>
      <c r="J3955" s="97">
        <v>0</v>
      </c>
      <c r="K3955" s="97">
        <v>135513.14000000001</v>
      </c>
      <c r="L3955" s="119">
        <f t="shared" si="1233"/>
        <v>135513.14000000001</v>
      </c>
      <c r="M3955" s="119">
        <f>IF(AND(D3955="да",G3955="нет",F3955="нет"),K3955/SUMIFS($K$22:$K$4031,$D$22:$D$4031,"да",$G$22:$G$4031,"нет",$F$22:$F$4031,"нет")*'Велич. кап. %'!$G$5,0)</f>
        <v>2171.2233945783378</v>
      </c>
      <c r="N3955" s="120" t="s">
        <v>47</v>
      </c>
      <c r="O3955" s="121">
        <f t="shared" si="1232"/>
        <v>1.2429905515333209E-4</v>
      </c>
      <c r="P3955" s="119">
        <f t="shared" si="1234"/>
        <v>124.85810371808921</v>
      </c>
      <c r="Q3955" s="119">
        <f t="shared" si="1235"/>
        <v>74.914862230853515</v>
      </c>
      <c r="R3955" s="119">
        <f t="shared" si="1236"/>
        <v>124.85810371808921</v>
      </c>
      <c r="S3955" s="119">
        <f t="shared" si="1237"/>
        <v>49.943241487235682</v>
      </c>
      <c r="T3955" s="119">
        <f t="shared" si="1238"/>
        <v>149.82972446170703</v>
      </c>
      <c r="U3955" s="119">
        <f t="shared" si="1239"/>
        <v>252.04653875032528</v>
      </c>
      <c r="V3955" s="119">
        <f t="shared" si="1240"/>
        <v>145.58991917631215</v>
      </c>
      <c r="W3955" s="119">
        <f t="shared" si="1242"/>
        <v>25.142792014466995</v>
      </c>
      <c r="X3955" s="119">
        <f t="shared" si="1243"/>
        <v>75.368899378673902</v>
      </c>
      <c r="Y3955" s="119">
        <f t="shared" si="1244"/>
        <v>213.20595840320789</v>
      </c>
      <c r="Z3955" s="119">
        <f t="shared" si="1245"/>
        <v>215.02397352229625</v>
      </c>
      <c r="AA3955" s="119">
        <f t="shared" si="1230"/>
        <v>1.6584733775949867</v>
      </c>
      <c r="AB3955" s="119">
        <f t="shared" si="1231"/>
        <v>7.5442498167751584</v>
      </c>
      <c r="AC3955" s="119">
        <f t="shared" si="1246"/>
        <v>217.44556400162102</v>
      </c>
      <c r="AD3955" s="119">
        <f t="shared" si="1247"/>
        <v>444.28675239686743</v>
      </c>
      <c r="AE3955" s="119">
        <f t="shared" si="1248"/>
        <v>49.506238124222371</v>
      </c>
      <c r="AF3955" s="138">
        <f t="shared" si="1241"/>
        <v>0</v>
      </c>
      <c r="AH3955" s="122" t="s">
        <v>2688</v>
      </c>
      <c r="AI3955" s="122" t="s">
        <v>2356</v>
      </c>
    </row>
    <row r="3956" spans="1:35" s="122" customFormat="1" ht="11.25" customHeight="1" x14ac:dyDescent="0.2">
      <c r="A3956" s="96" t="s">
        <v>89</v>
      </c>
      <c r="B3956" s="101" t="s">
        <v>2210</v>
      </c>
      <c r="C3956" s="102" t="s">
        <v>2211</v>
      </c>
      <c r="D3956" s="103" t="s">
        <v>87</v>
      </c>
      <c r="E3956" s="103" t="s">
        <v>87</v>
      </c>
      <c r="F3956" s="103" t="s">
        <v>88</v>
      </c>
      <c r="G3956" s="103" t="s">
        <v>88</v>
      </c>
      <c r="H3956" s="97">
        <v>0</v>
      </c>
      <c r="I3956" s="97">
        <v>0</v>
      </c>
      <c r="J3956" s="97">
        <v>0</v>
      </c>
      <c r="K3956" s="97">
        <v>149315.79</v>
      </c>
      <c r="L3956" s="119">
        <f t="shared" si="1233"/>
        <v>149315.79</v>
      </c>
      <c r="M3956" s="119">
        <f>IF(AND(D3956="да",G3956="нет",F3956="нет"),K3956/SUMIFS($K$22:$K$4031,$D$22:$D$4031,"да",$G$22:$G$4031,"нет",$F$22:$F$4031,"нет")*'Велич. кап. %'!$G$5,0)</f>
        <v>2392.3726985290591</v>
      </c>
      <c r="N3956" s="120" t="s">
        <v>47</v>
      </c>
      <c r="O3956" s="121">
        <f t="shared" si="1232"/>
        <v>1.3695949792376852E-4</v>
      </c>
      <c r="P3956" s="119">
        <f t="shared" si="1234"/>
        <v>137.57548821146366</v>
      </c>
      <c r="Q3956" s="119">
        <f t="shared" si="1235"/>
        <v>82.545292926878204</v>
      </c>
      <c r="R3956" s="119">
        <f t="shared" si="1236"/>
        <v>137.57548821146366</v>
      </c>
      <c r="S3956" s="119">
        <f t="shared" si="1237"/>
        <v>55.030195284585467</v>
      </c>
      <c r="T3956" s="119">
        <f t="shared" si="1238"/>
        <v>165.09058585375641</v>
      </c>
      <c r="U3956" s="119">
        <f t="shared" si="1239"/>
        <v>277.71866293018104</v>
      </c>
      <c r="V3956" s="119">
        <f t="shared" si="1240"/>
        <v>160.41893647986606</v>
      </c>
      <c r="W3956" s="119">
        <f t="shared" si="1242"/>
        <v>27.703703511304003</v>
      </c>
      <c r="X3956" s="119">
        <f t="shared" si="1243"/>
        <v>83.045575891439029</v>
      </c>
      <c r="Y3956" s="119">
        <f t="shared" si="1244"/>
        <v>234.92198698725542</v>
      </c>
      <c r="Z3956" s="119">
        <f t="shared" si="1245"/>
        <v>236.92517548793236</v>
      </c>
      <c r="AA3956" s="119">
        <f t="shared" si="1230"/>
        <v>1.8273966832261708</v>
      </c>
      <c r="AB3956" s="119">
        <f t="shared" si="1231"/>
        <v>8.3126671062978694</v>
      </c>
      <c r="AC3956" s="119">
        <f t="shared" si="1246"/>
        <v>239.5934163351067</v>
      </c>
      <c r="AD3956" s="119">
        <f t="shared" si="1247"/>
        <v>489.53944555245823</v>
      </c>
      <c r="AE3956" s="119">
        <f t="shared" si="1248"/>
        <v>54.548681075845344</v>
      </c>
      <c r="AF3956" s="138">
        <f t="shared" si="1241"/>
        <v>0</v>
      </c>
      <c r="AH3956" s="122" t="s">
        <v>2688</v>
      </c>
      <c r="AI3956" s="122" t="s">
        <v>2356</v>
      </c>
    </row>
    <row r="3957" spans="1:35" s="122" customFormat="1" ht="11.25" customHeight="1" x14ac:dyDescent="0.2">
      <c r="A3957" s="96" t="s">
        <v>89</v>
      </c>
      <c r="B3957" s="101" t="s">
        <v>2212</v>
      </c>
      <c r="C3957" s="102" t="s">
        <v>2213</v>
      </c>
      <c r="D3957" s="103" t="s">
        <v>87</v>
      </c>
      <c r="E3957" s="103" t="s">
        <v>87</v>
      </c>
      <c r="F3957" s="103" t="s">
        <v>88</v>
      </c>
      <c r="G3957" s="103" t="s">
        <v>88</v>
      </c>
      <c r="H3957" s="97">
        <v>0</v>
      </c>
      <c r="I3957" s="97">
        <v>0</v>
      </c>
      <c r="J3957" s="97">
        <v>0</v>
      </c>
      <c r="K3957" s="97">
        <v>52687.56</v>
      </c>
      <c r="L3957" s="119">
        <f t="shared" si="1233"/>
        <v>52687.56</v>
      </c>
      <c r="M3957" s="119">
        <f>IF(AND(D3957="да",G3957="нет",F3957="нет"),K3957/SUMIFS($K$22:$K$4031,$D$22:$D$4031,"да",$G$22:$G$4031,"нет",$F$22:$F$4031,"нет")*'Велич. кап. %'!$G$5,0)</f>
        <v>844.17247563778562</v>
      </c>
      <c r="N3957" s="120" t="s">
        <v>47</v>
      </c>
      <c r="O3957" s="121">
        <f t="shared" si="1232"/>
        <v>4.8327519577322857E-5</v>
      </c>
      <c r="P3957" s="119">
        <f t="shared" si="1234"/>
        <v>48.544877870389897</v>
      </c>
      <c r="Q3957" s="119">
        <f t="shared" si="1235"/>
        <v>29.126926722233936</v>
      </c>
      <c r="R3957" s="119">
        <f t="shared" si="1236"/>
        <v>48.544877870389897</v>
      </c>
      <c r="S3957" s="119">
        <f t="shared" si="1237"/>
        <v>19.417951148155957</v>
      </c>
      <c r="T3957" s="119">
        <f t="shared" si="1238"/>
        <v>58.253853444467872</v>
      </c>
      <c r="U3957" s="119">
        <f t="shared" si="1239"/>
        <v>97.995789435622896</v>
      </c>
      <c r="V3957" s="119">
        <f t="shared" si="1240"/>
        <v>56.605415548610978</v>
      </c>
      <c r="W3957" s="119">
        <f t="shared" si="1242"/>
        <v>9.7755270288161764</v>
      </c>
      <c r="X3957" s="119">
        <f t="shared" si="1243"/>
        <v>29.303456536745021</v>
      </c>
      <c r="Y3957" s="119">
        <f t="shared" si="1244"/>
        <v>82.894557130965438</v>
      </c>
      <c r="Z3957" s="119">
        <f t="shared" si="1245"/>
        <v>83.601402095725874</v>
      </c>
      <c r="AA3957" s="119">
        <f t="shared" si="1230"/>
        <v>0.64481507542691807</v>
      </c>
      <c r="AB3957" s="119">
        <f t="shared" si="1231"/>
        <v>2.9332071773728372</v>
      </c>
      <c r="AC3957" s="119">
        <f t="shared" si="1246"/>
        <v>84.54291738844843</v>
      </c>
      <c r="AD3957" s="119">
        <f t="shared" si="1247"/>
        <v>172.73885708880402</v>
      </c>
      <c r="AE3957" s="119">
        <f t="shared" si="1248"/>
        <v>19.248044075609592</v>
      </c>
      <c r="AF3957" s="138">
        <f t="shared" si="1241"/>
        <v>0</v>
      </c>
      <c r="AH3957" s="122" t="s">
        <v>2688</v>
      </c>
      <c r="AI3957" s="122" t="s">
        <v>2356</v>
      </c>
    </row>
    <row r="3958" spans="1:35" s="122" customFormat="1" ht="11.25" customHeight="1" x14ac:dyDescent="0.2">
      <c r="A3958" s="96" t="s">
        <v>89</v>
      </c>
      <c r="B3958" s="101" t="s">
        <v>2214</v>
      </c>
      <c r="C3958" s="102" t="s">
        <v>2215</v>
      </c>
      <c r="D3958" s="103" t="s">
        <v>87</v>
      </c>
      <c r="E3958" s="103" t="s">
        <v>87</v>
      </c>
      <c r="F3958" s="103" t="s">
        <v>88</v>
      </c>
      <c r="G3958" s="103" t="s">
        <v>88</v>
      </c>
      <c r="H3958" s="97">
        <v>0</v>
      </c>
      <c r="I3958" s="97">
        <v>0</v>
      </c>
      <c r="J3958" s="97">
        <v>0</v>
      </c>
      <c r="K3958" s="97">
        <v>242706.57</v>
      </c>
      <c r="L3958" s="119">
        <f t="shared" si="1233"/>
        <v>242706.57</v>
      </c>
      <c r="M3958" s="119">
        <f>IF(AND(D3958="да",G3958="нет",F3958="нет"),K3958/SUMIFS($K$22:$K$4031,$D$22:$D$4031,"да",$G$22:$G$4031,"нет",$F$22:$F$4031,"нет")*'Велич. кап. %'!$G$5,0)</f>
        <v>3888.701736243916</v>
      </c>
      <c r="N3958" s="120" t="s">
        <v>47</v>
      </c>
      <c r="O3958" s="121">
        <f t="shared" si="1232"/>
        <v>2.2262193415713082E-4</v>
      </c>
      <c r="P3958" s="119">
        <f t="shared" si="1234"/>
        <v>223.62320059974755</v>
      </c>
      <c r="Q3958" s="119">
        <f t="shared" si="1235"/>
        <v>134.17392035984852</v>
      </c>
      <c r="R3958" s="119">
        <f t="shared" si="1236"/>
        <v>223.62320059974755</v>
      </c>
      <c r="S3958" s="119">
        <f t="shared" si="1237"/>
        <v>89.449280239899011</v>
      </c>
      <c r="T3958" s="119">
        <f t="shared" si="1238"/>
        <v>268.34784071969705</v>
      </c>
      <c r="U3958" s="119">
        <f t="shared" si="1239"/>
        <v>451.42006819754545</v>
      </c>
      <c r="V3958" s="119">
        <f t="shared" si="1240"/>
        <v>260.75427010148195</v>
      </c>
      <c r="W3958" s="119">
        <f t="shared" si="1242"/>
        <v>45.031211069676885</v>
      </c>
      <c r="X3958" s="119">
        <f t="shared" si="1243"/>
        <v>134.9871093893409</v>
      </c>
      <c r="Y3958" s="119">
        <f t="shared" si="1244"/>
        <v>381.85586185668234</v>
      </c>
      <c r="Z3958" s="119">
        <f t="shared" si="1245"/>
        <v>385.11196096088787</v>
      </c>
      <c r="AA3958" s="119">
        <f t="shared" si="1230"/>
        <v>2.9703568592122798</v>
      </c>
      <c r="AB3958" s="119">
        <f t="shared" si="1231"/>
        <v>13.511892619805185</v>
      </c>
      <c r="AC3958" s="119">
        <f t="shared" si="1246"/>
        <v>389.44907483177576</v>
      </c>
      <c r="AD3958" s="119">
        <f t="shared" si="1247"/>
        <v>795.7258888007683</v>
      </c>
      <c r="AE3958" s="119">
        <f t="shared" si="1248"/>
        <v>88.666599037799898</v>
      </c>
      <c r="AF3958" s="138">
        <f t="shared" si="1241"/>
        <v>0</v>
      </c>
      <c r="AH3958" s="122" t="s">
        <v>2688</v>
      </c>
      <c r="AI3958" s="122" t="s">
        <v>2356</v>
      </c>
    </row>
    <row r="3959" spans="1:35" s="122" customFormat="1" ht="11.25" customHeight="1" x14ac:dyDescent="0.2">
      <c r="A3959" s="96" t="s">
        <v>89</v>
      </c>
      <c r="B3959" s="101" t="s">
        <v>2216</v>
      </c>
      <c r="C3959" s="102" t="s">
        <v>2217</v>
      </c>
      <c r="D3959" s="103" t="s">
        <v>87</v>
      </c>
      <c r="E3959" s="103" t="s">
        <v>87</v>
      </c>
      <c r="F3959" s="103" t="s">
        <v>88</v>
      </c>
      <c r="G3959" s="103" t="s">
        <v>88</v>
      </c>
      <c r="H3959" s="97">
        <v>0</v>
      </c>
      <c r="I3959" s="97">
        <v>0</v>
      </c>
      <c r="J3959" s="97">
        <v>0</v>
      </c>
      <c r="K3959" s="97">
        <v>52873.9</v>
      </c>
      <c r="L3959" s="119">
        <f t="shared" si="1233"/>
        <v>52873.9</v>
      </c>
      <c r="M3959" s="119">
        <f>IF(AND(D3959="да",G3959="нет",F3959="нет"),K3959/SUMIFS($K$22:$K$4031,$D$22:$D$4031,"да",$G$22:$G$4031,"нет",$F$22:$F$4031,"нет")*'Велич. кап. %'!$G$5,0)</f>
        <v>847.15805893506388</v>
      </c>
      <c r="N3959" s="120" t="s">
        <v>47</v>
      </c>
      <c r="O3959" s="121">
        <f t="shared" si="1232"/>
        <v>4.8498439430093389E-5</v>
      </c>
      <c r="P3959" s="119">
        <f t="shared" si="1234"/>
        <v>48.716566453849985</v>
      </c>
      <c r="Q3959" s="119">
        <f t="shared" si="1235"/>
        <v>29.229939872309991</v>
      </c>
      <c r="R3959" s="119">
        <f t="shared" si="1236"/>
        <v>48.716566453849985</v>
      </c>
      <c r="S3959" s="119">
        <f t="shared" si="1237"/>
        <v>19.486626581539994</v>
      </c>
      <c r="T3959" s="119">
        <f t="shared" si="1238"/>
        <v>58.459879744619982</v>
      </c>
      <c r="U3959" s="119">
        <f t="shared" si="1239"/>
        <v>98.3423709703046</v>
      </c>
      <c r="V3959" s="119">
        <f t="shared" si="1240"/>
        <v>56.805611821380644</v>
      </c>
      <c r="W3959" s="119">
        <f t="shared" si="1242"/>
        <v>9.8101001179201255</v>
      </c>
      <c r="X3959" s="119">
        <f t="shared" si="1243"/>
        <v>29.407094019502949</v>
      </c>
      <c r="Y3959" s="119">
        <f t="shared" si="1244"/>
        <v>83.187730164140348</v>
      </c>
      <c r="Z3959" s="119">
        <f t="shared" si="1245"/>
        <v>83.897075026233907</v>
      </c>
      <c r="AA3959" s="119">
        <f t="shared" si="1230"/>
        <v>0.64709559176047105</v>
      </c>
      <c r="AB3959" s="119">
        <f t="shared" si="1231"/>
        <v>2.9435810459944181</v>
      </c>
      <c r="AC3959" s="119">
        <f t="shared" si="1246"/>
        <v>84.84192017442227</v>
      </c>
      <c r="AD3959" s="119">
        <f t="shared" si="1247"/>
        <v>173.34978229828286</v>
      </c>
      <c r="AE3959" s="119">
        <f t="shared" si="1248"/>
        <v>19.316118598951519</v>
      </c>
      <c r="AF3959" s="138">
        <f t="shared" si="1241"/>
        <v>0</v>
      </c>
      <c r="AH3959" s="122" t="s">
        <v>2688</v>
      </c>
      <c r="AI3959" s="122" t="s">
        <v>2356</v>
      </c>
    </row>
    <row r="3960" spans="1:35" s="122" customFormat="1" ht="11.25" customHeight="1" x14ac:dyDescent="0.2">
      <c r="A3960" s="96" t="s">
        <v>89</v>
      </c>
      <c r="B3960" s="101" t="s">
        <v>2652</v>
      </c>
      <c r="C3960" s="102" t="s">
        <v>2653</v>
      </c>
      <c r="D3960" s="103" t="s">
        <v>87</v>
      </c>
      <c r="E3960" s="103" t="s">
        <v>87</v>
      </c>
      <c r="F3960" s="103" t="s">
        <v>88</v>
      </c>
      <c r="G3960" s="103" t="s">
        <v>88</v>
      </c>
      <c r="H3960" s="97">
        <v>0</v>
      </c>
      <c r="I3960" s="97">
        <v>0</v>
      </c>
      <c r="J3960" s="97">
        <v>0</v>
      </c>
      <c r="K3960" s="97">
        <v>58656.78</v>
      </c>
      <c r="L3960" s="119">
        <f t="shared" si="1233"/>
        <v>58656.78</v>
      </c>
      <c r="M3960" s="119">
        <f>IF(AND(D3960="да",G3960="нет",F3960="нет"),K3960/SUMIFS($K$22:$K$4031,$D$22:$D$4031,"да",$G$22:$G$4031,"нет",$F$22:$F$4031,"нет")*'Велич. кап. %'!$G$5,0)</f>
        <v>939.81272212152066</v>
      </c>
      <c r="N3960" s="120" t="s">
        <v>47</v>
      </c>
      <c r="O3960" s="121">
        <f t="shared" si="1232"/>
        <v>5.3802770213551735E-5</v>
      </c>
      <c r="P3960" s="119">
        <f t="shared" si="1234"/>
        <v>54.044754043845046</v>
      </c>
      <c r="Q3960" s="119">
        <f t="shared" si="1235"/>
        <v>32.426852426307029</v>
      </c>
      <c r="R3960" s="119">
        <f t="shared" si="1236"/>
        <v>54.044754043845046</v>
      </c>
      <c r="S3960" s="119">
        <f t="shared" si="1237"/>
        <v>21.617901617538017</v>
      </c>
      <c r="T3960" s="119">
        <f t="shared" si="1238"/>
        <v>64.853704852614058</v>
      </c>
      <c r="U3960" s="119">
        <f t="shared" si="1239"/>
        <v>109.09819057575747</v>
      </c>
      <c r="V3960" s="119">
        <f t="shared" si="1240"/>
        <v>63.018507720673597</v>
      </c>
      <c r="W3960" s="119">
        <f t="shared" si="1242"/>
        <v>10.883042188959294</v>
      </c>
      <c r="X3960" s="119">
        <f t="shared" si="1243"/>
        <v>32.623382128825376</v>
      </c>
      <c r="Y3960" s="119">
        <f t="shared" si="1244"/>
        <v>92.286069061244646</v>
      </c>
      <c r="Z3960" s="119">
        <f t="shared" si="1245"/>
        <v>93.072995796740855</v>
      </c>
      <c r="AA3960" s="119">
        <f t="shared" si="1230"/>
        <v>0.71786918999475657</v>
      </c>
      <c r="AB3960" s="119">
        <f t="shared" si="1231"/>
        <v>3.2655239319790001</v>
      </c>
      <c r="AC3960" s="119">
        <f t="shared" si="1246"/>
        <v>94.121179758796842</v>
      </c>
      <c r="AD3960" s="119">
        <f t="shared" si="1247"/>
        <v>192.30924980601529</v>
      </c>
      <c r="AE3960" s="119">
        <f t="shared" si="1248"/>
        <v>21.428744978384561</v>
      </c>
      <c r="AF3960" s="138">
        <f t="shared" si="1241"/>
        <v>0</v>
      </c>
      <c r="AH3960" s="122" t="s">
        <v>2688</v>
      </c>
      <c r="AI3960" s="122" t="s">
        <v>2356</v>
      </c>
    </row>
    <row r="3961" spans="1:35" s="122" customFormat="1" ht="11.25" customHeight="1" x14ac:dyDescent="0.2">
      <c r="A3961" s="96" t="s">
        <v>89</v>
      </c>
      <c r="B3961" s="101" t="s">
        <v>2218</v>
      </c>
      <c r="C3961" s="102" t="s">
        <v>2219</v>
      </c>
      <c r="D3961" s="103" t="s">
        <v>87</v>
      </c>
      <c r="E3961" s="103" t="s">
        <v>87</v>
      </c>
      <c r="F3961" s="103" t="s">
        <v>88</v>
      </c>
      <c r="G3961" s="103" t="s">
        <v>88</v>
      </c>
      <c r="H3961" s="97">
        <v>0</v>
      </c>
      <c r="I3961" s="97">
        <v>0</v>
      </c>
      <c r="J3961" s="97">
        <v>67518.19</v>
      </c>
      <c r="K3961" s="97">
        <v>98280.11</v>
      </c>
      <c r="L3961" s="119">
        <f t="shared" si="1233"/>
        <v>98280.11</v>
      </c>
      <c r="M3961" s="119">
        <f>IF(AND(D3961="да",G3961="нет",F3961="нет"),K3961/SUMIFS($K$22:$K$4031,$D$22:$D$4031,"да",$G$22:$G$4031,"нет",$F$22:$F$4031,"нет")*'Велич. кап. %'!$G$5,0)</f>
        <v>1574.6670326857779</v>
      </c>
      <c r="N3961" s="120" t="s">
        <v>47</v>
      </c>
      <c r="O3961" s="121">
        <f t="shared" si="1232"/>
        <v>9.0147160735597618E-5</v>
      </c>
      <c r="P3961" s="119">
        <f t="shared" si="1234"/>
        <v>90.552607428366088</v>
      </c>
      <c r="Q3961" s="119">
        <f t="shared" si="1235"/>
        <v>54.331564457019653</v>
      </c>
      <c r="R3961" s="119">
        <f t="shared" si="1236"/>
        <v>90.552607428366088</v>
      </c>
      <c r="S3961" s="119">
        <f t="shared" si="1237"/>
        <v>36.221042971346435</v>
      </c>
      <c r="T3961" s="119">
        <f t="shared" si="1238"/>
        <v>108.66312891403931</v>
      </c>
      <c r="U3961" s="119">
        <f t="shared" si="1239"/>
        <v>182.79527397491657</v>
      </c>
      <c r="V3961" s="119">
        <f t="shared" si="1240"/>
        <v>105.58823499727824</v>
      </c>
      <c r="W3961" s="119">
        <f t="shared" si="1242"/>
        <v>18.234662445936515</v>
      </c>
      <c r="X3961" s="119">
        <f t="shared" si="1243"/>
        <v>54.660852235547054</v>
      </c>
      <c r="Y3961" s="119">
        <f t="shared" si="1244"/>
        <v>154.62637087829779</v>
      </c>
      <c r="Z3961" s="119">
        <f t="shared" si="1245"/>
        <v>155.94487568075212</v>
      </c>
      <c r="AA3961" s="119">
        <f t="shared" si="1230"/>
        <v>1.202798090149094</v>
      </c>
      <c r="AB3961" s="119">
        <f t="shared" si="1231"/>
        <v>5.4714229325668517</v>
      </c>
      <c r="AC3961" s="119">
        <f t="shared" si="1246"/>
        <v>157.70111997324651</v>
      </c>
      <c r="AD3961" s="119">
        <f t="shared" si="1247"/>
        <v>322.2163614326027</v>
      </c>
      <c r="AE3961" s="119">
        <f t="shared" si="1248"/>
        <v>35.904108845347153</v>
      </c>
      <c r="AF3961" s="138">
        <f t="shared" si="1241"/>
        <v>0</v>
      </c>
      <c r="AH3961" s="122" t="s">
        <v>2688</v>
      </c>
      <c r="AI3961" s="122" t="s">
        <v>2356</v>
      </c>
    </row>
    <row r="3962" spans="1:35" s="122" customFormat="1" ht="11.25" customHeight="1" x14ac:dyDescent="0.2">
      <c r="A3962" s="96" t="s">
        <v>89</v>
      </c>
      <c r="B3962" s="101" t="s">
        <v>2220</v>
      </c>
      <c r="C3962" s="102" t="s">
        <v>2221</v>
      </c>
      <c r="D3962" s="103" t="s">
        <v>87</v>
      </c>
      <c r="E3962" s="103" t="s">
        <v>87</v>
      </c>
      <c r="F3962" s="103" t="s">
        <v>88</v>
      </c>
      <c r="G3962" s="103" t="s">
        <v>88</v>
      </c>
      <c r="H3962" s="97">
        <v>0</v>
      </c>
      <c r="I3962" s="97">
        <v>0</v>
      </c>
      <c r="J3962" s="97">
        <v>0</v>
      </c>
      <c r="K3962" s="97">
        <v>33217.53</v>
      </c>
      <c r="L3962" s="119">
        <f t="shared" si="1233"/>
        <v>33217.53</v>
      </c>
      <c r="M3962" s="119">
        <f>IF(AND(D3962="да",G3962="нет",F3962="нет"),K3962/SUMIFS($K$22:$K$4031,$D$22:$D$4031,"да",$G$22:$G$4031,"нет",$F$22:$F$4031,"нет")*'Велич. кап. %'!$G$5,0)</f>
        <v>532.21907666007712</v>
      </c>
      <c r="N3962" s="120" t="s">
        <v>47</v>
      </c>
      <c r="O3962" s="121">
        <f t="shared" si="1232"/>
        <v>3.0468688080930477E-5</v>
      </c>
      <c r="P3962" s="119">
        <f t="shared" si="1234"/>
        <v>30.605724330487355</v>
      </c>
      <c r="Q3962" s="119">
        <f t="shared" si="1235"/>
        <v>18.363434598292415</v>
      </c>
      <c r="R3962" s="119">
        <f t="shared" si="1236"/>
        <v>30.605724330487355</v>
      </c>
      <c r="S3962" s="119">
        <f t="shared" si="1237"/>
        <v>12.242289732194942</v>
      </c>
      <c r="T3962" s="119">
        <f t="shared" si="1238"/>
        <v>36.726869196584829</v>
      </c>
      <c r="U3962" s="119">
        <f t="shared" si="1239"/>
        <v>61.782668915612845</v>
      </c>
      <c r="V3962" s="119">
        <f t="shared" si="1240"/>
        <v>35.68759094458828</v>
      </c>
      <c r="W3962" s="119">
        <f t="shared" si="1242"/>
        <v>6.1631030616242661</v>
      </c>
      <c r="X3962" s="119">
        <f t="shared" si="1243"/>
        <v>18.474730023804934</v>
      </c>
      <c r="Y3962" s="119">
        <f t="shared" si="1244"/>
        <v>52.261908472029425</v>
      </c>
      <c r="Z3962" s="119">
        <f t="shared" si="1245"/>
        <v>52.707547704939024</v>
      </c>
      <c r="AA3962" s="119">
        <f t="shared" si="1230"/>
        <v>0.40653171474340266</v>
      </c>
      <c r="AB3962" s="119">
        <f t="shared" si="1231"/>
        <v>1.8492770857218961</v>
      </c>
      <c r="AC3962" s="119">
        <f t="shared" si="1246"/>
        <v>53.301137775943836</v>
      </c>
      <c r="AD3962" s="119">
        <f t="shared" si="1247"/>
        <v>108.90536907598417</v>
      </c>
      <c r="AE3962" s="119">
        <f t="shared" si="1248"/>
        <v>12.135169697038236</v>
      </c>
      <c r="AF3962" s="138">
        <f t="shared" si="1241"/>
        <v>0</v>
      </c>
      <c r="AH3962" s="122" t="s">
        <v>2688</v>
      </c>
      <c r="AI3962" s="122" t="s">
        <v>2356</v>
      </c>
    </row>
    <row r="3963" spans="1:35" s="122" customFormat="1" ht="11.25" customHeight="1" x14ac:dyDescent="0.2">
      <c r="A3963" s="96" t="s">
        <v>89</v>
      </c>
      <c r="B3963" s="101" t="s">
        <v>2222</v>
      </c>
      <c r="C3963" s="102" t="s">
        <v>2223</v>
      </c>
      <c r="D3963" s="103" t="s">
        <v>87</v>
      </c>
      <c r="E3963" s="103" t="s">
        <v>87</v>
      </c>
      <c r="F3963" s="103" t="s">
        <v>88</v>
      </c>
      <c r="G3963" s="103" t="s">
        <v>88</v>
      </c>
      <c r="H3963" s="97">
        <v>0</v>
      </c>
      <c r="I3963" s="97">
        <v>0</v>
      </c>
      <c r="J3963" s="97">
        <v>0</v>
      </c>
      <c r="K3963" s="97">
        <v>26476.37</v>
      </c>
      <c r="L3963" s="119">
        <f t="shared" si="1233"/>
        <v>26476.37</v>
      </c>
      <c r="M3963" s="119">
        <f>IF(AND(D3963="да",G3963="нет",F3963="нет"),K3963/SUMIFS($K$22:$K$4031,$D$22:$D$4031,"да",$G$22:$G$4031,"нет",$F$22:$F$4031,"нет")*'Велич. кап. %'!$G$5,0)</f>
        <v>424.21062597702371</v>
      </c>
      <c r="N3963" s="120" t="s">
        <v>47</v>
      </c>
      <c r="O3963" s="121">
        <f t="shared" si="1232"/>
        <v>2.4285377601685168E-5</v>
      </c>
      <c r="P3963" s="119">
        <f t="shared" si="1234"/>
        <v>24.394603737604374</v>
      </c>
      <c r="Q3963" s="119">
        <f t="shared" si="1235"/>
        <v>14.636762242562623</v>
      </c>
      <c r="R3963" s="119">
        <f t="shared" si="1236"/>
        <v>24.394603737604374</v>
      </c>
      <c r="S3963" s="119">
        <f t="shared" si="1237"/>
        <v>9.7578414950417489</v>
      </c>
      <c r="T3963" s="119">
        <f t="shared" si="1238"/>
        <v>29.273524485125247</v>
      </c>
      <c r="U3963" s="119">
        <f t="shared" si="1239"/>
        <v>49.244504386607439</v>
      </c>
      <c r="V3963" s="119">
        <f t="shared" si="1240"/>
        <v>28.445157188314983</v>
      </c>
      <c r="W3963" s="119">
        <f t="shared" si="1242"/>
        <v>4.9123639538429513</v>
      </c>
      <c r="X3963" s="119">
        <f t="shared" si="1243"/>
        <v>14.725471392977388</v>
      </c>
      <c r="Y3963" s="119">
        <f t="shared" si="1244"/>
        <v>41.655885480093957</v>
      </c>
      <c r="Z3963" s="119">
        <f t="shared" si="1245"/>
        <v>42.011086761376184</v>
      </c>
      <c r="AA3963" s="119">
        <f t="shared" si="1230"/>
        <v>0.32403023633246608</v>
      </c>
      <c r="AB3963" s="119">
        <f t="shared" si="1231"/>
        <v>1.4739851022666233</v>
      </c>
      <c r="AC3963" s="119">
        <f t="shared" si="1246"/>
        <v>42.48421376233771</v>
      </c>
      <c r="AD3963" s="119">
        <f t="shared" si="1247"/>
        <v>86.804131632975555</v>
      </c>
      <c r="AE3963" s="119">
        <f t="shared" si="1248"/>
        <v>9.6724603819601338</v>
      </c>
      <c r="AF3963" s="138">
        <f t="shared" si="1241"/>
        <v>0</v>
      </c>
      <c r="AH3963" s="122" t="s">
        <v>2688</v>
      </c>
      <c r="AI3963" s="122" t="s">
        <v>2356</v>
      </c>
    </row>
    <row r="3964" spans="1:35" s="122" customFormat="1" ht="11.25" customHeight="1" x14ac:dyDescent="0.2">
      <c r="A3964" s="96" t="s">
        <v>89</v>
      </c>
      <c r="B3964" s="101" t="s">
        <v>2224</v>
      </c>
      <c r="C3964" s="102" t="s">
        <v>2225</v>
      </c>
      <c r="D3964" s="103" t="s">
        <v>87</v>
      </c>
      <c r="E3964" s="103" t="s">
        <v>87</v>
      </c>
      <c r="F3964" s="103" t="s">
        <v>88</v>
      </c>
      <c r="G3964" s="103" t="s">
        <v>88</v>
      </c>
      <c r="H3964" s="97">
        <v>0</v>
      </c>
      <c r="I3964" s="97">
        <v>0</v>
      </c>
      <c r="J3964" s="97">
        <v>0</v>
      </c>
      <c r="K3964" s="97">
        <v>38502.300000000003</v>
      </c>
      <c r="L3964" s="119">
        <f t="shared" si="1233"/>
        <v>38502.300000000003</v>
      </c>
      <c r="M3964" s="119">
        <f>IF(AND(D3964="да",G3964="нет",F3964="нет"),K3964/SUMIFS($K$22:$K$4031,$D$22:$D$4031,"да",$G$22:$G$4031,"нет",$F$22:$F$4031,"нет")*'Велич. кап. %'!$G$5,0)</f>
        <v>616.8929042974986</v>
      </c>
      <c r="N3964" s="120" t="s">
        <v>47</v>
      </c>
      <c r="O3964" s="121">
        <f t="shared" si="1232"/>
        <v>3.5316128836141929E-5</v>
      </c>
      <c r="P3964" s="119">
        <f t="shared" si="1234"/>
        <v>35.474966979475099</v>
      </c>
      <c r="Q3964" s="119">
        <f t="shared" si="1235"/>
        <v>21.284980187685058</v>
      </c>
      <c r="R3964" s="119">
        <f t="shared" si="1236"/>
        <v>35.474966979475099</v>
      </c>
      <c r="S3964" s="119">
        <f t="shared" si="1237"/>
        <v>14.189986791790037</v>
      </c>
      <c r="T3964" s="119">
        <f t="shared" si="1238"/>
        <v>42.569960375370115</v>
      </c>
      <c r="U3964" s="119">
        <f t="shared" si="1239"/>
        <v>71.612032965413164</v>
      </c>
      <c r="V3964" s="119">
        <f t="shared" si="1240"/>
        <v>41.365337303099338</v>
      </c>
      <c r="W3964" s="119">
        <f t="shared" si="1242"/>
        <v>7.1436269647254322</v>
      </c>
      <c r="X3964" s="119">
        <f t="shared" si="1243"/>
        <v>21.413982249599677</v>
      </c>
      <c r="Y3964" s="119">
        <f t="shared" si="1244"/>
        <v>60.576559381826968</v>
      </c>
      <c r="Z3964" s="119">
        <f t="shared" si="1245"/>
        <v>61.093097951589833</v>
      </c>
      <c r="AA3964" s="119">
        <f t="shared" ref="AA3964:AA4027" si="1249">O3964*$AA$21</f>
        <v>0.47120920913038733</v>
      </c>
      <c r="AB3964" s="119">
        <f t="shared" ref="AB3964:AB4027" si="1250">O3964*$AB$21</f>
        <v>2.1434893304104841</v>
      </c>
      <c r="AC3964" s="119">
        <f t="shared" si="1246"/>
        <v>61.781125718580597</v>
      </c>
      <c r="AD3964" s="119">
        <f t="shared" si="1247"/>
        <v>126.23175750196555</v>
      </c>
      <c r="AE3964" s="119">
        <f t="shared" si="1248"/>
        <v>14.065824407361875</v>
      </c>
      <c r="AF3964" s="138">
        <f t="shared" si="1241"/>
        <v>0</v>
      </c>
      <c r="AH3964" s="122" t="s">
        <v>2688</v>
      </c>
      <c r="AI3964" s="122" t="s">
        <v>2356</v>
      </c>
    </row>
    <row r="3965" spans="1:35" s="122" customFormat="1" ht="11.25" customHeight="1" x14ac:dyDescent="0.2">
      <c r="A3965" s="96" t="s">
        <v>89</v>
      </c>
      <c r="B3965" s="101" t="s">
        <v>2654</v>
      </c>
      <c r="C3965" s="102" t="s">
        <v>2655</v>
      </c>
      <c r="D3965" s="103" t="s">
        <v>87</v>
      </c>
      <c r="E3965" s="103" t="s">
        <v>87</v>
      </c>
      <c r="F3965" s="103" t="s">
        <v>88</v>
      </c>
      <c r="G3965" s="103" t="s">
        <v>88</v>
      </c>
      <c r="H3965" s="97">
        <v>0</v>
      </c>
      <c r="I3965" s="97">
        <v>0</v>
      </c>
      <c r="J3965" s="97">
        <v>0</v>
      </c>
      <c r="K3965" s="97">
        <v>69903.289999999994</v>
      </c>
      <c r="L3965" s="119">
        <f t="shared" si="1233"/>
        <v>69903.289999999994</v>
      </c>
      <c r="M3965" s="119">
        <f>IF(AND(D3965="да",G3965="нет",F3965="нет"),K3965/SUMIFS($K$22:$K$4031,$D$22:$D$4031,"да",$G$22:$G$4031,"нет",$F$22:$F$4031,"нет")*'Велич. кап. %'!$G$5,0)</f>
        <v>1120.0069499237782</v>
      </c>
      <c r="N3965" s="120" t="s">
        <v>47</v>
      </c>
      <c r="O3965" s="121">
        <f t="shared" si="1232"/>
        <v>6.4118600595553812E-5</v>
      </c>
      <c r="P3965" s="119">
        <f t="shared" si="1234"/>
        <v>64.406980998711035</v>
      </c>
      <c r="Q3965" s="119">
        <f t="shared" si="1235"/>
        <v>38.644188599226617</v>
      </c>
      <c r="R3965" s="119">
        <f t="shared" si="1236"/>
        <v>64.406980998711035</v>
      </c>
      <c r="S3965" s="119">
        <f t="shared" si="1237"/>
        <v>25.762792399484407</v>
      </c>
      <c r="T3965" s="119">
        <f t="shared" si="1238"/>
        <v>77.288377198453233</v>
      </c>
      <c r="U3965" s="119">
        <f t="shared" si="1239"/>
        <v>130.01604340184446</v>
      </c>
      <c r="V3965" s="119">
        <f t="shared" si="1240"/>
        <v>75.101310037228188</v>
      </c>
      <c r="W3965" s="119">
        <f t="shared" si="1242"/>
        <v>12.969693430444977</v>
      </c>
      <c r="X3965" s="119">
        <f t="shared" si="1243"/>
        <v>38.878399764393777</v>
      </c>
      <c r="Y3965" s="119">
        <f t="shared" si="1244"/>
        <v>109.98046344426361</v>
      </c>
      <c r="Z3965" s="119">
        <f t="shared" si="1245"/>
        <v>110.91827093727881</v>
      </c>
      <c r="AA3965" s="119">
        <f t="shared" si="1249"/>
        <v>0.85550925520065324</v>
      </c>
      <c r="AB3965" s="119">
        <f t="shared" si="1250"/>
        <v>3.8916365067954346</v>
      </c>
      <c r="AC3965" s="119">
        <f t="shared" si="1246"/>
        <v>112.16742759867326</v>
      </c>
      <c r="AD3965" s="119">
        <f t="shared" si="1247"/>
        <v>229.18150738708007</v>
      </c>
      <c r="AE3965" s="119">
        <f t="shared" si="1248"/>
        <v>25.537367965988921</v>
      </c>
      <c r="AF3965" s="138">
        <f t="shared" si="1241"/>
        <v>0</v>
      </c>
      <c r="AH3965" s="122" t="s">
        <v>2688</v>
      </c>
      <c r="AI3965" s="122" t="s">
        <v>2356</v>
      </c>
    </row>
    <row r="3966" spans="1:35" s="122" customFormat="1" ht="11.25" customHeight="1" x14ac:dyDescent="0.2">
      <c r="A3966" s="96" t="s">
        <v>89</v>
      </c>
      <c r="B3966" s="101" t="s">
        <v>2656</v>
      </c>
      <c r="C3966" s="102" t="s">
        <v>2657</v>
      </c>
      <c r="D3966" s="103" t="s">
        <v>87</v>
      </c>
      <c r="E3966" s="103" t="s">
        <v>87</v>
      </c>
      <c r="F3966" s="103" t="s">
        <v>88</v>
      </c>
      <c r="G3966" s="103" t="s">
        <v>88</v>
      </c>
      <c r="H3966" s="97">
        <v>0</v>
      </c>
      <c r="I3966" s="97">
        <v>0</v>
      </c>
      <c r="J3966" s="97">
        <v>231.75</v>
      </c>
      <c r="K3966" s="97">
        <v>136649.60999999999</v>
      </c>
      <c r="L3966" s="119">
        <f t="shared" si="1233"/>
        <v>136649.60999999999</v>
      </c>
      <c r="M3966" s="119">
        <f>IF(AND(D3966="да",G3966="нет",F3966="нет"),K3966/SUMIFS($K$22:$K$4031,$D$22:$D$4031,"да",$G$22:$G$4031,"нет",$F$22:$F$4031,"нет")*'Велич. кап. %'!$G$5,0)</f>
        <v>2189.4321841557644</v>
      </c>
      <c r="N3966" s="120" t="s">
        <v>47</v>
      </c>
      <c r="O3966" s="121">
        <f t="shared" si="1232"/>
        <v>1.2534147913679304E-4</v>
      </c>
      <c r="P3966" s="119">
        <f t="shared" si="1234"/>
        <v>125.90521611717088</v>
      </c>
      <c r="Q3966" s="119">
        <f t="shared" si="1235"/>
        <v>75.543129670302534</v>
      </c>
      <c r="R3966" s="119">
        <f t="shared" si="1236"/>
        <v>125.90521611717088</v>
      </c>
      <c r="S3966" s="119">
        <f t="shared" si="1237"/>
        <v>50.362086446868346</v>
      </c>
      <c r="T3966" s="119">
        <f t="shared" si="1238"/>
        <v>151.08625934060507</v>
      </c>
      <c r="U3966" s="119">
        <f t="shared" si="1239"/>
        <v>254.1603066837786</v>
      </c>
      <c r="V3966" s="119">
        <f t="shared" si="1240"/>
        <v>146.81089727073382</v>
      </c>
      <c r="W3966" s="119">
        <f t="shared" si="1242"/>
        <v>25.353650008316745</v>
      </c>
      <c r="X3966" s="119">
        <f t="shared" si="1243"/>
        <v>76.000974563979753</v>
      </c>
      <c r="Y3966" s="119">
        <f t="shared" si="1244"/>
        <v>214.9939929476549</v>
      </c>
      <c r="Z3966" s="119">
        <f t="shared" si="1245"/>
        <v>216.82725470365529</v>
      </c>
      <c r="AA3966" s="119">
        <f t="shared" si="1249"/>
        <v>1.6723820305819612</v>
      </c>
      <c r="AB3966" s="119">
        <f t="shared" si="1250"/>
        <v>7.6075190583355718</v>
      </c>
      <c r="AC3966" s="119">
        <f t="shared" si="1246"/>
        <v>219.26915365588562</v>
      </c>
      <c r="AD3966" s="119">
        <f t="shared" si="1247"/>
        <v>448.0127273502664</v>
      </c>
      <c r="AE3966" s="119">
        <f t="shared" si="1248"/>
        <v>49.921418190458255</v>
      </c>
      <c r="AF3966" s="138">
        <f t="shared" si="1241"/>
        <v>0</v>
      </c>
      <c r="AH3966" s="122" t="s">
        <v>2688</v>
      </c>
      <c r="AI3966" s="122" t="s">
        <v>2356</v>
      </c>
    </row>
    <row r="3967" spans="1:35" s="122" customFormat="1" ht="11.25" customHeight="1" x14ac:dyDescent="0.2">
      <c r="A3967" s="96" t="s">
        <v>89</v>
      </c>
      <c r="B3967" s="101" t="s">
        <v>2658</v>
      </c>
      <c r="C3967" s="102" t="s">
        <v>2659</v>
      </c>
      <c r="D3967" s="103" t="s">
        <v>87</v>
      </c>
      <c r="E3967" s="103" t="s">
        <v>87</v>
      </c>
      <c r="F3967" s="103" t="s">
        <v>88</v>
      </c>
      <c r="G3967" s="103" t="s">
        <v>88</v>
      </c>
      <c r="H3967" s="97">
        <v>0</v>
      </c>
      <c r="I3967" s="97">
        <v>0</v>
      </c>
      <c r="J3967" s="97">
        <v>0</v>
      </c>
      <c r="K3967" s="97">
        <v>34706.85</v>
      </c>
      <c r="L3967" s="119">
        <f t="shared" si="1233"/>
        <v>34706.85</v>
      </c>
      <c r="M3967" s="119">
        <f>IF(AND(D3967="да",G3967="нет",F3967="нет"),K3967/SUMIFS($K$22:$K$4031,$D$22:$D$4031,"да",$G$22:$G$4031,"нет",$F$22:$F$4031,"нет")*'Велич. кап. %'!$G$5,0)</f>
        <v>556.08131190909728</v>
      </c>
      <c r="N3967" s="120" t="s">
        <v>47</v>
      </c>
      <c r="O3967" s="121">
        <f t="shared" si="1232"/>
        <v>3.1834762756943151E-5</v>
      </c>
      <c r="P3967" s="119">
        <f t="shared" si="1234"/>
        <v>31.977943076429074</v>
      </c>
      <c r="Q3967" s="119">
        <f t="shared" si="1235"/>
        <v>19.186765845857444</v>
      </c>
      <c r="R3967" s="119">
        <f t="shared" si="1236"/>
        <v>31.977943076429074</v>
      </c>
      <c r="S3967" s="119">
        <f t="shared" si="1237"/>
        <v>12.791177230571629</v>
      </c>
      <c r="T3967" s="119">
        <f t="shared" si="1238"/>
        <v>38.373531691714888</v>
      </c>
      <c r="U3967" s="119">
        <f t="shared" si="1239"/>
        <v>64.552717274699162</v>
      </c>
      <c r="V3967" s="119">
        <f t="shared" si="1240"/>
        <v>37.287657022517436</v>
      </c>
      <c r="W3967" s="119">
        <f t="shared" si="1242"/>
        <v>6.4394280217202828</v>
      </c>
      <c r="X3967" s="119">
        <f t="shared" si="1243"/>
        <v>19.303051242121079</v>
      </c>
      <c r="Y3967" s="119">
        <f t="shared" si="1244"/>
        <v>54.605090085038057</v>
      </c>
      <c r="Z3967" s="119">
        <f t="shared" si="1245"/>
        <v>55.070709714514081</v>
      </c>
      <c r="AA3967" s="119">
        <f t="shared" si="1249"/>
        <v>0.42475871155507544</v>
      </c>
      <c r="AB3967" s="119">
        <f t="shared" si="1250"/>
        <v>1.9321900942841621</v>
      </c>
      <c r="AC3967" s="119">
        <f t="shared" si="1246"/>
        <v>55.690913611548361</v>
      </c>
      <c r="AD3967" s="119">
        <f t="shared" si="1247"/>
        <v>113.78818078029344</v>
      </c>
      <c r="AE3967" s="119">
        <f t="shared" si="1248"/>
        <v>12.679254429804127</v>
      </c>
      <c r="AF3967" s="138">
        <f t="shared" si="1241"/>
        <v>0</v>
      </c>
      <c r="AH3967" s="122" t="s">
        <v>2688</v>
      </c>
      <c r="AI3967" s="122" t="s">
        <v>2356</v>
      </c>
    </row>
    <row r="3968" spans="1:35" s="122" customFormat="1" ht="11.25" customHeight="1" x14ac:dyDescent="0.2">
      <c r="A3968" s="96" t="s">
        <v>89</v>
      </c>
      <c r="B3968" s="101" t="s">
        <v>2660</v>
      </c>
      <c r="C3968" s="102" t="s">
        <v>2661</v>
      </c>
      <c r="D3968" s="103" t="s">
        <v>87</v>
      </c>
      <c r="E3968" s="103" t="s">
        <v>87</v>
      </c>
      <c r="F3968" s="103" t="s">
        <v>88</v>
      </c>
      <c r="G3968" s="103" t="s">
        <v>88</v>
      </c>
      <c r="H3968" s="97">
        <v>0</v>
      </c>
      <c r="I3968" s="97">
        <v>0</v>
      </c>
      <c r="J3968" s="97">
        <v>0</v>
      </c>
      <c r="K3968" s="97">
        <v>61810.35</v>
      </c>
      <c r="L3968" s="119">
        <f t="shared" si="1233"/>
        <v>61810.35</v>
      </c>
      <c r="M3968" s="119">
        <f>IF(AND(D3968="да",G3968="нет",F3968="нет"),K3968/SUMIFS($K$22:$K$4031,$D$22:$D$4031,"да",$G$22:$G$4031,"нет",$F$22:$F$4031,"нет")*'Велич. кап. %'!$G$5,0)</f>
        <v>990.3399622138129</v>
      </c>
      <c r="N3968" s="120" t="s">
        <v>47</v>
      </c>
      <c r="O3968" s="121">
        <f t="shared" si="1232"/>
        <v>5.6695373627212528E-5</v>
      </c>
      <c r="P3968" s="119">
        <f t="shared" si="1234"/>
        <v>56.95036725701577</v>
      </c>
      <c r="Q3968" s="119">
        <f t="shared" si="1235"/>
        <v>34.170220354209462</v>
      </c>
      <c r="R3968" s="119">
        <f t="shared" si="1236"/>
        <v>56.95036725701577</v>
      </c>
      <c r="S3968" s="119">
        <f t="shared" si="1237"/>
        <v>22.780146902806305</v>
      </c>
      <c r="T3968" s="119">
        <f t="shared" si="1238"/>
        <v>68.340440708418924</v>
      </c>
      <c r="U3968" s="119">
        <f t="shared" si="1239"/>
        <v>114.96364689391866</v>
      </c>
      <c r="V3968" s="119">
        <f t="shared" si="1240"/>
        <v>66.406577699841975</v>
      </c>
      <c r="W3968" s="119">
        <f t="shared" si="1242"/>
        <v>11.468148213460406</v>
      </c>
      <c r="X3968" s="119">
        <f t="shared" si="1243"/>
        <v>34.377316101675568</v>
      </c>
      <c r="Y3968" s="119">
        <f t="shared" si="1244"/>
        <v>97.247653703454276</v>
      </c>
      <c r="Z3968" s="119">
        <f t="shared" si="1245"/>
        <v>98.076888055312281</v>
      </c>
      <c r="AA3968" s="119">
        <f t="shared" si="1249"/>
        <v>0.75646405901913472</v>
      </c>
      <c r="AB3968" s="119">
        <f t="shared" si="1250"/>
        <v>3.4410886033805159</v>
      </c>
      <c r="AC3968" s="119">
        <f t="shared" si="1246"/>
        <v>99.181425630662773</v>
      </c>
      <c r="AD3968" s="119">
        <f t="shared" si="1247"/>
        <v>202.64839015621445</v>
      </c>
      <c r="AE3968" s="119">
        <f t="shared" si="1248"/>
        <v>22.580820617406751</v>
      </c>
      <c r="AF3968" s="138">
        <f t="shared" si="1241"/>
        <v>0</v>
      </c>
      <c r="AH3968" s="122" t="s">
        <v>2688</v>
      </c>
      <c r="AI3968" s="122" t="s">
        <v>2356</v>
      </c>
    </row>
    <row r="3969" spans="1:35" s="122" customFormat="1" ht="11.25" customHeight="1" x14ac:dyDescent="0.2">
      <c r="A3969" s="96" t="s">
        <v>89</v>
      </c>
      <c r="B3969" s="101" t="s">
        <v>2662</v>
      </c>
      <c r="C3969" s="102" t="s">
        <v>2663</v>
      </c>
      <c r="D3969" s="103" t="s">
        <v>87</v>
      </c>
      <c r="E3969" s="103" t="s">
        <v>87</v>
      </c>
      <c r="F3969" s="103" t="s">
        <v>88</v>
      </c>
      <c r="G3969" s="103" t="s">
        <v>88</v>
      </c>
      <c r="H3969" s="97">
        <v>0</v>
      </c>
      <c r="I3969" s="97">
        <v>0</v>
      </c>
      <c r="J3969" s="97">
        <v>30355.98</v>
      </c>
      <c r="K3969" s="97">
        <v>995881.85</v>
      </c>
      <c r="L3969" s="119">
        <f t="shared" si="1233"/>
        <v>995881.85</v>
      </c>
      <c r="M3969" s="119">
        <f>IF(AND(D3969="да",G3969="нет",F3969="нет"),K3969/SUMIFS($K$22:$K$4031,$D$22:$D$4031,"да",$G$22:$G$4031,"нет",$F$22:$F$4031,"нет")*'Велич. кап. %'!$G$5,0)</f>
        <v>15956.253179255935</v>
      </c>
      <c r="N3969" s="120" t="s">
        <v>47</v>
      </c>
      <c r="O3969" s="121">
        <f t="shared" si="1232"/>
        <v>9.1346988933584138E-4</v>
      </c>
      <c r="P3969" s="119">
        <f t="shared" si="1234"/>
        <v>917.57831984604991</v>
      </c>
      <c r="Q3969" s="119">
        <f t="shared" si="1235"/>
        <v>550.54699190762994</v>
      </c>
      <c r="R3969" s="119">
        <f t="shared" si="1236"/>
        <v>917.57831984604991</v>
      </c>
      <c r="S3969" s="119">
        <f t="shared" si="1237"/>
        <v>367.03132793841991</v>
      </c>
      <c r="T3969" s="119">
        <f t="shared" si="1238"/>
        <v>1101.0939838152599</v>
      </c>
      <c r="U3969" s="119">
        <f t="shared" si="1239"/>
        <v>1852.2821720223633</v>
      </c>
      <c r="V3969" s="119">
        <f t="shared" si="1240"/>
        <v>1069.9357866746811</v>
      </c>
      <c r="W3969" s="119">
        <f t="shared" si="1242"/>
        <v>184.77359631348381</v>
      </c>
      <c r="X3969" s="119">
        <f t="shared" si="1243"/>
        <v>553.88369678171136</v>
      </c>
      <c r="Y3969" s="119">
        <f t="shared" si="1244"/>
        <v>1566.8439553950982</v>
      </c>
      <c r="Z3969" s="119">
        <f t="shared" si="1245"/>
        <v>1580.204491946208</v>
      </c>
      <c r="AA3969" s="119">
        <f t="shared" si="1249"/>
        <v>12.188069256273183</v>
      </c>
      <c r="AB3969" s="119">
        <f t="shared" si="1250"/>
        <v>55.442457199295987</v>
      </c>
      <c r="AC3969" s="119">
        <f t="shared" si="1246"/>
        <v>1598.0006850422601</v>
      </c>
      <c r="AD3969" s="119">
        <f t="shared" si="1247"/>
        <v>3265.0495214521943</v>
      </c>
      <c r="AE3969" s="119">
        <f t="shared" si="1248"/>
        <v>363.81980381895875</v>
      </c>
      <c r="AF3969" s="138">
        <f t="shared" si="1241"/>
        <v>0</v>
      </c>
      <c r="AH3969" s="122" t="s">
        <v>2688</v>
      </c>
      <c r="AI3969" s="122" t="s">
        <v>2356</v>
      </c>
    </row>
    <row r="3970" spans="1:35" s="122" customFormat="1" ht="11.25" customHeight="1" x14ac:dyDescent="0.2">
      <c r="A3970" s="96" t="s">
        <v>89</v>
      </c>
      <c r="B3970" s="158" t="s">
        <v>4616</v>
      </c>
      <c r="C3970" s="102" t="s">
        <v>2664</v>
      </c>
      <c r="D3970" s="103" t="s">
        <v>87</v>
      </c>
      <c r="E3970" s="103" t="s">
        <v>87</v>
      </c>
      <c r="F3970" s="103" t="s">
        <v>88</v>
      </c>
      <c r="G3970" s="103" t="s">
        <v>88</v>
      </c>
      <c r="H3970" s="97">
        <v>0</v>
      </c>
      <c r="I3970" s="97">
        <v>0</v>
      </c>
      <c r="J3970" s="97">
        <v>0</v>
      </c>
      <c r="K3970" s="97">
        <v>115045.44</v>
      </c>
      <c r="L3970" s="119">
        <f t="shared" si="1233"/>
        <v>115045.44</v>
      </c>
      <c r="M3970" s="119">
        <f>IF(AND(D3970="да",G3970="нет",F3970="нет"),K3970/SUMIFS($K$22:$K$4031,$D$22:$D$4031,"да",$G$22:$G$4031,"нет",$F$22:$F$4031,"нет")*'Велич. кап. %'!$G$5,0)</f>
        <v>1843.2850922615951</v>
      </c>
      <c r="N3970" s="120" t="s">
        <v>47</v>
      </c>
      <c r="O3970" s="121">
        <f t="shared" si="1232"/>
        <v>1.055251135919318E-4</v>
      </c>
      <c r="P3970" s="119">
        <f t="shared" si="1234"/>
        <v>105.99972430579949</v>
      </c>
      <c r="Q3970" s="119">
        <f t="shared" si="1235"/>
        <v>63.599834583479684</v>
      </c>
      <c r="R3970" s="119">
        <f t="shared" si="1236"/>
        <v>105.99972430579949</v>
      </c>
      <c r="S3970" s="119">
        <f t="shared" si="1237"/>
        <v>42.399889722319791</v>
      </c>
      <c r="T3970" s="119">
        <f t="shared" si="1238"/>
        <v>127.19966916695937</v>
      </c>
      <c r="U3970" s="119">
        <f t="shared" si="1239"/>
        <v>213.97781020355828</v>
      </c>
      <c r="V3970" s="119">
        <f t="shared" si="1240"/>
        <v>123.60023766848933</v>
      </c>
      <c r="W3970" s="119">
        <f t="shared" si="1242"/>
        <v>21.345262681780095</v>
      </c>
      <c r="X3970" s="119">
        <f t="shared" si="1243"/>
        <v>63.985294646225924</v>
      </c>
      <c r="Y3970" s="119">
        <f t="shared" si="1244"/>
        <v>181.00365245111101</v>
      </c>
      <c r="Z3970" s="119">
        <f t="shared" si="1245"/>
        <v>182.54707731236189</v>
      </c>
      <c r="AA3970" s="119">
        <f t="shared" si="1249"/>
        <v>1.4079800634366628</v>
      </c>
      <c r="AB3970" s="119">
        <f t="shared" si="1250"/>
        <v>6.4047777185357626</v>
      </c>
      <c r="AC3970" s="119">
        <f t="shared" si="1246"/>
        <v>184.6029144230194</v>
      </c>
      <c r="AD3970" s="119">
        <f t="shared" si="1247"/>
        <v>377.18235232146981</v>
      </c>
      <c r="AE3970" s="119">
        <f t="shared" si="1248"/>
        <v>42.028890687249493</v>
      </c>
      <c r="AF3970" s="138">
        <f t="shared" si="1241"/>
        <v>0</v>
      </c>
      <c r="AH3970" s="122" t="s">
        <v>2688</v>
      </c>
      <c r="AI3970" s="122" t="s">
        <v>2356</v>
      </c>
    </row>
    <row r="3971" spans="1:35" s="122" customFormat="1" ht="11.25" customHeight="1" x14ac:dyDescent="0.2">
      <c r="A3971" s="96" t="s">
        <v>89</v>
      </c>
      <c r="B3971" s="158" t="s">
        <v>4617</v>
      </c>
      <c r="C3971" s="102" t="s">
        <v>2665</v>
      </c>
      <c r="D3971" s="103" t="s">
        <v>87</v>
      </c>
      <c r="E3971" s="103" t="s">
        <v>87</v>
      </c>
      <c r="F3971" s="103" t="s">
        <v>88</v>
      </c>
      <c r="G3971" s="103" t="s">
        <v>88</v>
      </c>
      <c r="H3971" s="97">
        <v>0</v>
      </c>
      <c r="I3971" s="97">
        <v>0</v>
      </c>
      <c r="J3971" s="97">
        <v>0</v>
      </c>
      <c r="K3971" s="97">
        <v>8219.82</v>
      </c>
      <c r="L3971" s="119">
        <f t="shared" si="1233"/>
        <v>8219.82</v>
      </c>
      <c r="M3971" s="119">
        <f>IF(AND(D3971="да",G3971="нет",F3971="нет"),K3971/SUMIFS($K$22:$K$4031,$D$22:$D$4031,"да",$G$22:$G$4031,"нет",$F$22:$F$4031,"нет")*'Велич. кап. %'!$G$5,0)</f>
        <v>131.69988890540733</v>
      </c>
      <c r="N3971" s="120" t="s">
        <v>47</v>
      </c>
      <c r="O3971" s="121">
        <f t="shared" si="1232"/>
        <v>7.5396072995612247E-6</v>
      </c>
      <c r="P3971" s="119">
        <f t="shared" si="1234"/>
        <v>7.5735175061549311</v>
      </c>
      <c r="Q3971" s="119">
        <f t="shared" si="1235"/>
        <v>4.5441105036929583</v>
      </c>
      <c r="R3971" s="119">
        <f t="shared" si="1236"/>
        <v>7.5735175061549311</v>
      </c>
      <c r="S3971" s="119">
        <f t="shared" si="1237"/>
        <v>3.0294070024619719</v>
      </c>
      <c r="T3971" s="119">
        <f t="shared" si="1238"/>
        <v>9.0882210073859166</v>
      </c>
      <c r="U3971" s="119">
        <f t="shared" si="1239"/>
        <v>15.288385909666758</v>
      </c>
      <c r="V3971" s="119">
        <f t="shared" si="1240"/>
        <v>8.831047154865086</v>
      </c>
      <c r="W3971" s="119">
        <f t="shared" si="1242"/>
        <v>1.5250862363336581</v>
      </c>
      <c r="X3971" s="119">
        <f t="shared" si="1243"/>
        <v>4.5716510331825475</v>
      </c>
      <c r="Y3971" s="119">
        <f t="shared" si="1244"/>
        <v>12.932432980313616</v>
      </c>
      <c r="Z3971" s="119">
        <f t="shared" si="1245"/>
        <v>13.042708316241812</v>
      </c>
      <c r="AA3971" s="119">
        <f t="shared" si="1249"/>
        <v>0.10059801314191984</v>
      </c>
      <c r="AB3971" s="119">
        <f t="shared" si="1250"/>
        <v>0.45761153146421651</v>
      </c>
      <c r="AC3971" s="119">
        <f t="shared" si="1246"/>
        <v>13.189594720421978</v>
      </c>
      <c r="AD3971" s="119">
        <f t="shared" si="1247"/>
        <v>26.949099792734629</v>
      </c>
      <c r="AE3971" s="119">
        <f t="shared" si="1248"/>
        <v>3.00289969119043</v>
      </c>
      <c r="AF3971" s="138">
        <f t="shared" si="1241"/>
        <v>0</v>
      </c>
      <c r="AH3971" s="122" t="s">
        <v>2688</v>
      </c>
      <c r="AI3971" s="122" t="s">
        <v>2356</v>
      </c>
    </row>
    <row r="3972" spans="1:35" s="122" customFormat="1" ht="11.25" customHeight="1" x14ac:dyDescent="0.2">
      <c r="A3972" s="96" t="s">
        <v>89</v>
      </c>
      <c r="B3972" s="158" t="s">
        <v>4618</v>
      </c>
      <c r="C3972" s="102" t="s">
        <v>2666</v>
      </c>
      <c r="D3972" s="103" t="s">
        <v>87</v>
      </c>
      <c r="E3972" s="103" t="s">
        <v>87</v>
      </c>
      <c r="F3972" s="103" t="s">
        <v>88</v>
      </c>
      <c r="G3972" s="103" t="s">
        <v>88</v>
      </c>
      <c r="H3972" s="97">
        <v>0</v>
      </c>
      <c r="I3972" s="97">
        <v>0</v>
      </c>
      <c r="J3972" s="97">
        <v>0</v>
      </c>
      <c r="K3972" s="97">
        <v>8219.82</v>
      </c>
      <c r="L3972" s="119">
        <f t="shared" si="1233"/>
        <v>8219.82</v>
      </c>
      <c r="M3972" s="119">
        <f>IF(AND(D3972="да",G3972="нет",F3972="нет"),K3972/SUMIFS($K$22:$K$4031,$D$22:$D$4031,"да",$G$22:$G$4031,"нет",$F$22:$F$4031,"нет")*'Велич. кап. %'!$G$5,0)</f>
        <v>131.69988890540733</v>
      </c>
      <c r="N3972" s="120" t="s">
        <v>47</v>
      </c>
      <c r="O3972" s="121">
        <f t="shared" si="1232"/>
        <v>7.5396072995612247E-6</v>
      </c>
      <c r="P3972" s="119">
        <f t="shared" si="1234"/>
        <v>7.5735175061549311</v>
      </c>
      <c r="Q3972" s="119">
        <f t="shared" si="1235"/>
        <v>4.5441105036929583</v>
      </c>
      <c r="R3972" s="119">
        <f t="shared" si="1236"/>
        <v>7.5735175061549311</v>
      </c>
      <c r="S3972" s="119">
        <f t="shared" si="1237"/>
        <v>3.0294070024619719</v>
      </c>
      <c r="T3972" s="119">
        <f t="shared" si="1238"/>
        <v>9.0882210073859166</v>
      </c>
      <c r="U3972" s="119">
        <f t="shared" si="1239"/>
        <v>15.288385909666758</v>
      </c>
      <c r="V3972" s="119">
        <f t="shared" si="1240"/>
        <v>8.831047154865086</v>
      </c>
      <c r="W3972" s="119">
        <f t="shared" si="1242"/>
        <v>1.5250862363336581</v>
      </c>
      <c r="X3972" s="119">
        <f t="shared" si="1243"/>
        <v>4.5716510331825475</v>
      </c>
      <c r="Y3972" s="119">
        <f t="shared" si="1244"/>
        <v>12.932432980313616</v>
      </c>
      <c r="Z3972" s="119">
        <f t="shared" si="1245"/>
        <v>13.042708316241812</v>
      </c>
      <c r="AA3972" s="119">
        <f t="shared" si="1249"/>
        <v>0.10059801314191984</v>
      </c>
      <c r="AB3972" s="119">
        <f t="shared" si="1250"/>
        <v>0.45761153146421651</v>
      </c>
      <c r="AC3972" s="119">
        <f t="shared" si="1246"/>
        <v>13.189594720421978</v>
      </c>
      <c r="AD3972" s="119">
        <f t="shared" si="1247"/>
        <v>26.949099792734629</v>
      </c>
      <c r="AE3972" s="119">
        <f t="shared" si="1248"/>
        <v>3.00289969119043</v>
      </c>
      <c r="AF3972" s="138">
        <f t="shared" si="1241"/>
        <v>0</v>
      </c>
      <c r="AH3972" s="122" t="s">
        <v>2688</v>
      </c>
      <c r="AI3972" s="122" t="s">
        <v>2356</v>
      </c>
    </row>
    <row r="3973" spans="1:35" s="122" customFormat="1" ht="11.25" customHeight="1" x14ac:dyDescent="0.2">
      <c r="A3973" s="96" t="s">
        <v>89</v>
      </c>
      <c r="B3973" s="158" t="s">
        <v>4619</v>
      </c>
      <c r="C3973" s="102" t="s">
        <v>2667</v>
      </c>
      <c r="D3973" s="103" t="s">
        <v>87</v>
      </c>
      <c r="E3973" s="103" t="s">
        <v>87</v>
      </c>
      <c r="F3973" s="103" t="s">
        <v>88</v>
      </c>
      <c r="G3973" s="103" t="s">
        <v>88</v>
      </c>
      <c r="H3973" s="97">
        <v>0</v>
      </c>
      <c r="I3973" s="97">
        <v>0</v>
      </c>
      <c r="J3973" s="97">
        <v>0</v>
      </c>
      <c r="K3973" s="97">
        <v>34000.129999999997</v>
      </c>
      <c r="L3973" s="119">
        <f t="shared" si="1233"/>
        <v>34000.129999999997</v>
      </c>
      <c r="M3973" s="119">
        <f>IF(AND(D3973="да",G3973="нет",F3973="нет"),K3973/SUMIFS($K$22:$K$4031,$D$22:$D$4031,"да",$G$22:$G$4031,"нет",$F$22:$F$4031,"нет")*'Велич. кап. %'!$G$5,0)</f>
        <v>544.75807788606153</v>
      </c>
      <c r="N3973" s="120" t="s">
        <v>47</v>
      </c>
      <c r="O3973" s="121">
        <f t="shared" si="1232"/>
        <v>3.1186525779643655E-5</v>
      </c>
      <c r="P3973" s="119">
        <f t="shared" si="1234"/>
        <v>31.326790582584945</v>
      </c>
      <c r="Q3973" s="119">
        <f t="shared" si="1235"/>
        <v>18.796074349550967</v>
      </c>
      <c r="R3973" s="119">
        <f t="shared" si="1236"/>
        <v>31.326790582584945</v>
      </c>
      <c r="S3973" s="119">
        <f t="shared" si="1237"/>
        <v>12.530716233033976</v>
      </c>
      <c r="T3973" s="119">
        <f t="shared" si="1238"/>
        <v>37.592148699101934</v>
      </c>
      <c r="U3973" s="119">
        <f t="shared" si="1239"/>
        <v>63.238259282908608</v>
      </c>
      <c r="V3973" s="119">
        <f t="shared" si="1240"/>
        <v>36.528385208136307</v>
      </c>
      <c r="W3973" s="119">
        <f t="shared" si="1242"/>
        <v>6.3083048408061346</v>
      </c>
      <c r="X3973" s="119">
        <f t="shared" si="1243"/>
        <v>18.909991878513264</v>
      </c>
      <c r="Y3973" s="119">
        <f t="shared" si="1244"/>
        <v>53.493191158316151</v>
      </c>
      <c r="Z3973" s="119">
        <f t="shared" si="1245"/>
        <v>53.949329584382944</v>
      </c>
      <c r="AA3973" s="119">
        <f t="shared" si="1249"/>
        <v>0.41610954066719003</v>
      </c>
      <c r="AB3973" s="119">
        <f t="shared" si="1250"/>
        <v>1.8928457751243273</v>
      </c>
      <c r="AC3973" s="119">
        <f t="shared" si="1246"/>
        <v>54.5569045479902</v>
      </c>
      <c r="AD3973" s="119">
        <f t="shared" si="1247"/>
        <v>111.47116315636475</v>
      </c>
      <c r="AE3973" s="119">
        <f t="shared" si="1248"/>
        <v>12.42107246599493</v>
      </c>
      <c r="AF3973" s="138">
        <f t="shared" si="1241"/>
        <v>0</v>
      </c>
      <c r="AH3973" s="122" t="s">
        <v>2688</v>
      </c>
      <c r="AI3973" s="122" t="s">
        <v>2356</v>
      </c>
    </row>
    <row r="3974" spans="1:35" s="122" customFormat="1" ht="11.25" customHeight="1" x14ac:dyDescent="0.2">
      <c r="A3974" s="96" t="s">
        <v>89</v>
      </c>
      <c r="B3974" s="158" t="s">
        <v>4620</v>
      </c>
      <c r="C3974" s="102" t="s">
        <v>2668</v>
      </c>
      <c r="D3974" s="103" t="s">
        <v>87</v>
      </c>
      <c r="E3974" s="103" t="s">
        <v>87</v>
      </c>
      <c r="F3974" s="103" t="s">
        <v>88</v>
      </c>
      <c r="G3974" s="103" t="s">
        <v>88</v>
      </c>
      <c r="H3974" s="97">
        <v>0</v>
      </c>
      <c r="I3974" s="97">
        <v>0</v>
      </c>
      <c r="J3974" s="97">
        <v>0</v>
      </c>
      <c r="K3974" s="97">
        <v>8219.82</v>
      </c>
      <c r="L3974" s="119">
        <f t="shared" si="1233"/>
        <v>8219.82</v>
      </c>
      <c r="M3974" s="119">
        <f>IF(AND(D3974="да",G3974="нет",F3974="нет"),K3974/SUMIFS($K$22:$K$4031,$D$22:$D$4031,"да",$G$22:$G$4031,"нет",$F$22:$F$4031,"нет")*'Велич. кап. %'!$G$5,0)</f>
        <v>131.69988890540733</v>
      </c>
      <c r="N3974" s="120" t="s">
        <v>47</v>
      </c>
      <c r="O3974" s="121">
        <f t="shared" si="1232"/>
        <v>7.5396072995612247E-6</v>
      </c>
      <c r="P3974" s="119">
        <f t="shared" si="1234"/>
        <v>7.5735175061549311</v>
      </c>
      <c r="Q3974" s="119">
        <f t="shared" si="1235"/>
        <v>4.5441105036929583</v>
      </c>
      <c r="R3974" s="119">
        <f t="shared" si="1236"/>
        <v>7.5735175061549311</v>
      </c>
      <c r="S3974" s="119">
        <f t="shared" si="1237"/>
        <v>3.0294070024619719</v>
      </c>
      <c r="T3974" s="119">
        <f t="shared" si="1238"/>
        <v>9.0882210073859166</v>
      </c>
      <c r="U3974" s="119">
        <f t="shared" si="1239"/>
        <v>15.288385909666758</v>
      </c>
      <c r="V3974" s="119">
        <f t="shared" si="1240"/>
        <v>8.831047154865086</v>
      </c>
      <c r="W3974" s="119">
        <f t="shared" si="1242"/>
        <v>1.5250862363336581</v>
      </c>
      <c r="X3974" s="119">
        <f t="shared" si="1243"/>
        <v>4.5716510331825475</v>
      </c>
      <c r="Y3974" s="119">
        <f t="shared" si="1244"/>
        <v>12.932432980313616</v>
      </c>
      <c r="Z3974" s="119">
        <f t="shared" si="1245"/>
        <v>13.042708316241812</v>
      </c>
      <c r="AA3974" s="119">
        <f t="shared" si="1249"/>
        <v>0.10059801314191984</v>
      </c>
      <c r="AB3974" s="119">
        <f t="shared" si="1250"/>
        <v>0.45761153146421651</v>
      </c>
      <c r="AC3974" s="119">
        <f t="shared" si="1246"/>
        <v>13.189594720421978</v>
      </c>
      <c r="AD3974" s="119">
        <f t="shared" si="1247"/>
        <v>26.949099792734629</v>
      </c>
      <c r="AE3974" s="119">
        <f t="shared" si="1248"/>
        <v>3.00289969119043</v>
      </c>
      <c r="AF3974" s="138">
        <f t="shared" si="1241"/>
        <v>0</v>
      </c>
      <c r="AH3974" s="122" t="s">
        <v>2688</v>
      </c>
      <c r="AI3974" s="122" t="s">
        <v>2356</v>
      </c>
    </row>
    <row r="3975" spans="1:35" s="122" customFormat="1" ht="11.25" customHeight="1" x14ac:dyDescent="0.2">
      <c r="A3975" s="96" t="s">
        <v>89</v>
      </c>
      <c r="B3975" s="158" t="s">
        <v>4621</v>
      </c>
      <c r="C3975" s="102" t="s">
        <v>2669</v>
      </c>
      <c r="D3975" s="103" t="s">
        <v>87</v>
      </c>
      <c r="E3975" s="103" t="s">
        <v>87</v>
      </c>
      <c r="F3975" s="103" t="s">
        <v>88</v>
      </c>
      <c r="G3975" s="103" t="s">
        <v>88</v>
      </c>
      <c r="H3975" s="97">
        <v>0</v>
      </c>
      <c r="I3975" s="97">
        <v>0</v>
      </c>
      <c r="J3975" s="97">
        <v>0</v>
      </c>
      <c r="K3975" s="97">
        <v>8219.82</v>
      </c>
      <c r="L3975" s="119">
        <f t="shared" si="1233"/>
        <v>8219.82</v>
      </c>
      <c r="M3975" s="119">
        <f>IF(AND(D3975="да",G3975="нет",F3975="нет"),K3975/SUMIFS($K$22:$K$4031,$D$22:$D$4031,"да",$G$22:$G$4031,"нет",$F$22:$F$4031,"нет")*'Велич. кап. %'!$G$5,0)</f>
        <v>131.69988890540733</v>
      </c>
      <c r="N3975" s="120" t="s">
        <v>47</v>
      </c>
      <c r="O3975" s="121">
        <f t="shared" si="1232"/>
        <v>7.5396072995612247E-6</v>
      </c>
      <c r="P3975" s="119">
        <f t="shared" si="1234"/>
        <v>7.5735175061549311</v>
      </c>
      <c r="Q3975" s="119">
        <f t="shared" si="1235"/>
        <v>4.5441105036929583</v>
      </c>
      <c r="R3975" s="119">
        <f t="shared" si="1236"/>
        <v>7.5735175061549311</v>
      </c>
      <c r="S3975" s="119">
        <f t="shared" si="1237"/>
        <v>3.0294070024619719</v>
      </c>
      <c r="T3975" s="119">
        <f t="shared" si="1238"/>
        <v>9.0882210073859166</v>
      </c>
      <c r="U3975" s="119">
        <f t="shared" si="1239"/>
        <v>15.288385909666758</v>
      </c>
      <c r="V3975" s="119">
        <f t="shared" si="1240"/>
        <v>8.831047154865086</v>
      </c>
      <c r="W3975" s="119">
        <f t="shared" si="1242"/>
        <v>1.5250862363336581</v>
      </c>
      <c r="X3975" s="119">
        <f t="shared" si="1243"/>
        <v>4.5716510331825475</v>
      </c>
      <c r="Y3975" s="119">
        <f t="shared" si="1244"/>
        <v>12.932432980313616</v>
      </c>
      <c r="Z3975" s="119">
        <f t="shared" si="1245"/>
        <v>13.042708316241812</v>
      </c>
      <c r="AA3975" s="119">
        <f t="shared" si="1249"/>
        <v>0.10059801314191984</v>
      </c>
      <c r="AB3975" s="119">
        <f t="shared" si="1250"/>
        <v>0.45761153146421651</v>
      </c>
      <c r="AC3975" s="119">
        <f t="shared" si="1246"/>
        <v>13.189594720421978</v>
      </c>
      <c r="AD3975" s="119">
        <f t="shared" si="1247"/>
        <v>26.949099792734629</v>
      </c>
      <c r="AE3975" s="119">
        <f t="shared" si="1248"/>
        <v>3.00289969119043</v>
      </c>
      <c r="AF3975" s="138">
        <f t="shared" si="1241"/>
        <v>0</v>
      </c>
      <c r="AH3975" s="122" t="s">
        <v>2688</v>
      </c>
      <c r="AI3975" s="122" t="s">
        <v>2356</v>
      </c>
    </row>
    <row r="3976" spans="1:35" s="122" customFormat="1" ht="11.25" customHeight="1" x14ac:dyDescent="0.2">
      <c r="A3976" s="96" t="s">
        <v>89</v>
      </c>
      <c r="B3976" s="158" t="s">
        <v>4622</v>
      </c>
      <c r="C3976" s="102" t="s">
        <v>2670</v>
      </c>
      <c r="D3976" s="103" t="s">
        <v>87</v>
      </c>
      <c r="E3976" s="103" t="s">
        <v>87</v>
      </c>
      <c r="F3976" s="103" t="s">
        <v>88</v>
      </c>
      <c r="G3976" s="103" t="s">
        <v>88</v>
      </c>
      <c r="H3976" s="97">
        <v>0</v>
      </c>
      <c r="I3976" s="97">
        <v>0</v>
      </c>
      <c r="J3976" s="97">
        <v>0</v>
      </c>
      <c r="K3976" s="97">
        <v>32969.800000000003</v>
      </c>
      <c r="L3976" s="119">
        <f t="shared" si="1233"/>
        <v>32969.800000000003</v>
      </c>
      <c r="M3976" s="119">
        <f>IF(AND(D3976="да",G3976="нет",F3976="нет"),K3976/SUMIFS($K$22:$K$4031,$D$22:$D$4031,"да",$G$22:$G$4031,"нет",$F$22:$F$4031,"нет")*'Велич. кап. %'!$G$5,0)</f>
        <v>528.24988834712917</v>
      </c>
      <c r="N3976" s="120" t="s">
        <v>47</v>
      </c>
      <c r="O3976" s="121">
        <f t="shared" si="1232"/>
        <v>3.0241458419414744E-5</v>
      </c>
      <c r="P3976" s="119">
        <f t="shared" si="1234"/>
        <v>30.377472678772392</v>
      </c>
      <c r="Q3976" s="119">
        <f t="shared" si="1235"/>
        <v>18.226483607263432</v>
      </c>
      <c r="R3976" s="119">
        <f t="shared" si="1236"/>
        <v>30.377472678772392</v>
      </c>
      <c r="S3976" s="119">
        <f t="shared" si="1237"/>
        <v>12.150989071508956</v>
      </c>
      <c r="T3976" s="119">
        <f t="shared" si="1238"/>
        <v>36.452967214526865</v>
      </c>
      <c r="U3976" s="119">
        <f t="shared" si="1239"/>
        <v>61.321905560527007</v>
      </c>
      <c r="V3976" s="119">
        <f t="shared" si="1240"/>
        <v>35.421439701413284</v>
      </c>
      <c r="W3976" s="119">
        <f t="shared" si="1242"/>
        <v>6.1171398150657126</v>
      </c>
      <c r="X3976" s="119">
        <f t="shared" si="1243"/>
        <v>18.336949012730447</v>
      </c>
      <c r="Y3976" s="119">
        <f t="shared" si="1244"/>
        <v>51.872149131531337</v>
      </c>
      <c r="Z3976" s="119">
        <f t="shared" si="1245"/>
        <v>52.314464872081068</v>
      </c>
      <c r="AA3976" s="119">
        <f t="shared" si="1249"/>
        <v>0.40349987879132015</v>
      </c>
      <c r="AB3976" s="119">
        <f t="shared" si="1250"/>
        <v>1.8354855301051518</v>
      </c>
      <c r="AC3976" s="119">
        <f t="shared" si="1246"/>
        <v>52.903628061608238</v>
      </c>
      <c r="AD3976" s="119">
        <f t="shared" si="1247"/>
        <v>108.09317361529843</v>
      </c>
      <c r="AE3976" s="119">
        <f t="shared" si="1248"/>
        <v>12.044667917133252</v>
      </c>
      <c r="AF3976" s="138">
        <f t="shared" si="1241"/>
        <v>0</v>
      </c>
      <c r="AH3976" s="122" t="s">
        <v>2688</v>
      </c>
      <c r="AI3976" s="122" t="s">
        <v>2356</v>
      </c>
    </row>
    <row r="3977" spans="1:35" s="122" customFormat="1" ht="11.25" customHeight="1" x14ac:dyDescent="0.2">
      <c r="A3977" s="96" t="s">
        <v>89</v>
      </c>
      <c r="B3977" s="158" t="s">
        <v>4623</v>
      </c>
      <c r="C3977" s="102" t="s">
        <v>2671</v>
      </c>
      <c r="D3977" s="103" t="s">
        <v>87</v>
      </c>
      <c r="E3977" s="103" t="s">
        <v>87</v>
      </c>
      <c r="F3977" s="103" t="s">
        <v>88</v>
      </c>
      <c r="G3977" s="103" t="s">
        <v>88</v>
      </c>
      <c r="H3977" s="97">
        <v>0</v>
      </c>
      <c r="I3977" s="97">
        <v>0</v>
      </c>
      <c r="J3977" s="97">
        <v>0</v>
      </c>
      <c r="K3977" s="97">
        <v>32078.2</v>
      </c>
      <c r="L3977" s="119">
        <f t="shared" si="1233"/>
        <v>32078.2</v>
      </c>
      <c r="M3977" s="119">
        <f>IF(AND(D3977="да",G3977="нет",F3977="нет"),K3977/SUMIFS($K$22:$K$4031,$D$22:$D$4031,"да",$G$22:$G$4031,"нет",$F$22:$F$4031,"нет")*'Велич. кап. %'!$G$5,0)</f>
        <v>513.96446349012967</v>
      </c>
      <c r="N3977" s="120" t="s">
        <v>47</v>
      </c>
      <c r="O3977" s="121">
        <f t="shared" ref="O3977:O4031" si="1251">M3977/$M$21</f>
        <v>2.9423640770331332E-5</v>
      </c>
      <c r="P3977" s="119">
        <f t="shared" si="1234"/>
        <v>29.555976805567411</v>
      </c>
      <c r="Q3977" s="119">
        <f t="shared" si="1235"/>
        <v>17.733586083340445</v>
      </c>
      <c r="R3977" s="119">
        <f t="shared" si="1236"/>
        <v>29.555976805567411</v>
      </c>
      <c r="S3977" s="119">
        <f t="shared" si="1237"/>
        <v>11.822390722226963</v>
      </c>
      <c r="T3977" s="119">
        <f t="shared" si="1238"/>
        <v>35.467172166680889</v>
      </c>
      <c r="U3977" s="119">
        <f t="shared" si="1239"/>
        <v>59.663581548923482</v>
      </c>
      <c r="V3977" s="119">
        <f t="shared" si="1240"/>
        <v>34.463540180100445</v>
      </c>
      <c r="W3977" s="119">
        <f t="shared" si="1242"/>
        <v>5.95171443004328</v>
      </c>
      <c r="X3977" s="119">
        <f t="shared" si="1243"/>
        <v>17.841064180558263</v>
      </c>
      <c r="Y3977" s="119">
        <f t="shared" si="1244"/>
        <v>50.469374223413197</v>
      </c>
      <c r="Z3977" s="119">
        <f t="shared" si="1245"/>
        <v>50.899728450266323</v>
      </c>
      <c r="AA3977" s="119">
        <f t="shared" si="1249"/>
        <v>0.39258805973477923</v>
      </c>
      <c r="AB3977" s="119">
        <f t="shared" si="1250"/>
        <v>1.7858486230374182</v>
      </c>
      <c r="AC3977" s="119">
        <f t="shared" si="1246"/>
        <v>51.472958940784629</v>
      </c>
      <c r="AD3977" s="119">
        <f t="shared" si="1247"/>
        <v>105.17001746647736</v>
      </c>
      <c r="AE3977" s="119">
        <f t="shared" si="1248"/>
        <v>11.718944803407478</v>
      </c>
      <c r="AF3977" s="138">
        <f t="shared" si="1241"/>
        <v>0</v>
      </c>
      <c r="AH3977" s="122" t="s">
        <v>2688</v>
      </c>
      <c r="AI3977" s="122" t="s">
        <v>2356</v>
      </c>
    </row>
    <row r="3978" spans="1:35" s="122" customFormat="1" ht="11.25" customHeight="1" x14ac:dyDescent="0.2">
      <c r="A3978" s="96" t="s">
        <v>89</v>
      </c>
      <c r="B3978" s="158" t="s">
        <v>4624</v>
      </c>
      <c r="C3978" s="102" t="s">
        <v>2672</v>
      </c>
      <c r="D3978" s="103" t="s">
        <v>87</v>
      </c>
      <c r="E3978" s="103" t="s">
        <v>87</v>
      </c>
      <c r="F3978" s="103" t="s">
        <v>88</v>
      </c>
      <c r="G3978" s="103" t="s">
        <v>88</v>
      </c>
      <c r="H3978" s="97">
        <v>0</v>
      </c>
      <c r="I3978" s="97">
        <v>0</v>
      </c>
      <c r="J3978" s="97">
        <v>0</v>
      </c>
      <c r="K3978" s="97">
        <v>33387.800000000003</v>
      </c>
      <c r="L3978" s="119">
        <f t="shared" si="1233"/>
        <v>33387.800000000003</v>
      </c>
      <c r="M3978" s="119">
        <f>IF(AND(D3978="да",G3978="нет",F3978="нет"),K3978/SUMIFS($K$22:$K$4031,$D$22:$D$4031,"да",$G$22:$G$4031,"нет",$F$22:$F$4031,"нет")*'Велич. кап. %'!$G$5,0)</f>
        <v>534.94718263854429</v>
      </c>
      <c r="N3978" s="120" t="s">
        <v>47</v>
      </c>
      <c r="O3978" s="121">
        <f t="shared" si="1251"/>
        <v>3.0624867770375783E-5</v>
      </c>
      <c r="P3978" s="119">
        <f t="shared" si="1234"/>
        <v>30.762606455129141</v>
      </c>
      <c r="Q3978" s="119">
        <f t="shared" si="1235"/>
        <v>18.457563873077483</v>
      </c>
      <c r="R3978" s="119">
        <f t="shared" si="1236"/>
        <v>30.762606455129141</v>
      </c>
      <c r="S3978" s="119">
        <f t="shared" si="1237"/>
        <v>12.305042582051655</v>
      </c>
      <c r="T3978" s="119">
        <f t="shared" si="1238"/>
        <v>36.915127746154965</v>
      </c>
      <c r="U3978" s="119">
        <f t="shared" si="1239"/>
        <v>62.09936118732184</v>
      </c>
      <c r="V3978" s="119">
        <f t="shared" si="1240"/>
        <v>35.870522249538865</v>
      </c>
      <c r="W3978" s="119">
        <f t="shared" si="1242"/>
        <v>6.1946945603992436</v>
      </c>
      <c r="X3978" s="119">
        <f t="shared" si="1243"/>
        <v>18.56942978869273</v>
      </c>
      <c r="Y3978" s="119">
        <f t="shared" si="1244"/>
        <v>52.529798202407711</v>
      </c>
      <c r="Z3978" s="119">
        <f t="shared" si="1245"/>
        <v>52.977721740989267</v>
      </c>
      <c r="AA3978" s="119">
        <f t="shared" si="1249"/>
        <v>0.40861555887839285</v>
      </c>
      <c r="AB3978" s="119">
        <f t="shared" si="1250"/>
        <v>1.8587563097757578</v>
      </c>
      <c r="AC3978" s="119">
        <f t="shared" si="1246"/>
        <v>53.574354500038318</v>
      </c>
      <c r="AD3978" s="119">
        <f t="shared" si="1247"/>
        <v>109.46360796950118</v>
      </c>
      <c r="AE3978" s="119">
        <f t="shared" si="1248"/>
        <v>12.197373459458703</v>
      </c>
      <c r="AF3978" s="138">
        <f t="shared" si="1241"/>
        <v>0</v>
      </c>
      <c r="AH3978" s="122" t="s">
        <v>2688</v>
      </c>
      <c r="AI3978" s="122" t="s">
        <v>2356</v>
      </c>
    </row>
    <row r="3979" spans="1:35" s="122" customFormat="1" ht="11.25" customHeight="1" x14ac:dyDescent="0.2">
      <c r="A3979" s="96" t="s">
        <v>89</v>
      </c>
      <c r="B3979" s="158" t="s">
        <v>4625</v>
      </c>
      <c r="C3979" s="102" t="s">
        <v>2673</v>
      </c>
      <c r="D3979" s="103" t="s">
        <v>87</v>
      </c>
      <c r="E3979" s="103" t="s">
        <v>87</v>
      </c>
      <c r="F3979" s="103" t="s">
        <v>88</v>
      </c>
      <c r="G3979" s="103" t="s">
        <v>88</v>
      </c>
      <c r="H3979" s="97">
        <v>0</v>
      </c>
      <c r="I3979" s="97">
        <v>0</v>
      </c>
      <c r="J3979" s="97">
        <v>0</v>
      </c>
      <c r="K3979" s="97">
        <v>33387.800000000003</v>
      </c>
      <c r="L3979" s="119">
        <f t="shared" si="1233"/>
        <v>33387.800000000003</v>
      </c>
      <c r="M3979" s="119">
        <f>IF(AND(D3979="да",G3979="нет",F3979="нет"),K3979/SUMIFS($K$22:$K$4031,$D$22:$D$4031,"да",$G$22:$G$4031,"нет",$F$22:$F$4031,"нет")*'Велич. кап. %'!$G$5,0)</f>
        <v>534.94718263854429</v>
      </c>
      <c r="N3979" s="120" t="s">
        <v>47</v>
      </c>
      <c r="O3979" s="121">
        <f t="shared" si="1251"/>
        <v>3.0624867770375783E-5</v>
      </c>
      <c r="P3979" s="119">
        <f t="shared" si="1234"/>
        <v>30.762606455129141</v>
      </c>
      <c r="Q3979" s="119">
        <f t="shared" si="1235"/>
        <v>18.457563873077483</v>
      </c>
      <c r="R3979" s="119">
        <f t="shared" si="1236"/>
        <v>30.762606455129141</v>
      </c>
      <c r="S3979" s="119">
        <f t="shared" si="1237"/>
        <v>12.305042582051655</v>
      </c>
      <c r="T3979" s="119">
        <f t="shared" si="1238"/>
        <v>36.915127746154965</v>
      </c>
      <c r="U3979" s="119">
        <f t="shared" si="1239"/>
        <v>62.09936118732184</v>
      </c>
      <c r="V3979" s="119">
        <f t="shared" si="1240"/>
        <v>35.870522249538865</v>
      </c>
      <c r="W3979" s="119">
        <f t="shared" si="1242"/>
        <v>6.1946945603992436</v>
      </c>
      <c r="X3979" s="119">
        <f t="shared" si="1243"/>
        <v>18.56942978869273</v>
      </c>
      <c r="Y3979" s="119">
        <f t="shared" si="1244"/>
        <v>52.529798202407711</v>
      </c>
      <c r="Z3979" s="119">
        <f t="shared" si="1245"/>
        <v>52.977721740989267</v>
      </c>
      <c r="AA3979" s="119">
        <f t="shared" si="1249"/>
        <v>0.40861555887839285</v>
      </c>
      <c r="AB3979" s="119">
        <f t="shared" si="1250"/>
        <v>1.8587563097757578</v>
      </c>
      <c r="AC3979" s="119">
        <f t="shared" si="1246"/>
        <v>53.574354500038318</v>
      </c>
      <c r="AD3979" s="119">
        <f t="shared" si="1247"/>
        <v>109.46360796950118</v>
      </c>
      <c r="AE3979" s="119">
        <f t="shared" si="1248"/>
        <v>12.197373459458703</v>
      </c>
      <c r="AF3979" s="138">
        <f t="shared" si="1241"/>
        <v>0</v>
      </c>
      <c r="AH3979" s="122" t="s">
        <v>2688</v>
      </c>
      <c r="AI3979" s="122" t="s">
        <v>2356</v>
      </c>
    </row>
    <row r="3980" spans="1:35" s="122" customFormat="1" ht="11.25" customHeight="1" x14ac:dyDescent="0.2">
      <c r="A3980" s="96" t="s">
        <v>89</v>
      </c>
      <c r="B3980" s="158" t="s">
        <v>4626</v>
      </c>
      <c r="C3980" s="102" t="s">
        <v>2674</v>
      </c>
      <c r="D3980" s="103" t="s">
        <v>87</v>
      </c>
      <c r="E3980" s="103" t="s">
        <v>87</v>
      </c>
      <c r="F3980" s="103" t="s">
        <v>88</v>
      </c>
      <c r="G3980" s="103" t="s">
        <v>88</v>
      </c>
      <c r="H3980" s="97">
        <v>0</v>
      </c>
      <c r="I3980" s="97">
        <v>0</v>
      </c>
      <c r="J3980" s="97">
        <v>0</v>
      </c>
      <c r="K3980" s="97">
        <v>179293.53</v>
      </c>
      <c r="L3980" s="119">
        <f t="shared" si="1233"/>
        <v>179293.53</v>
      </c>
      <c r="M3980" s="119">
        <f>IF(AND(D3980="да",G3980="нет",F3980="нет"),K3980/SUMIFS($K$22:$K$4031,$D$22:$D$4031,"да",$G$22:$G$4031,"нет",$F$22:$F$4031,"нет")*'Велич. кап. %'!$G$5,0)</f>
        <v>2872.6830979824758</v>
      </c>
      <c r="N3980" s="120" t="s">
        <v>47</v>
      </c>
      <c r="O3980" s="121">
        <f t="shared" si="1251"/>
        <v>1.6445649753304807E-4</v>
      </c>
      <c r="P3980" s="119">
        <f t="shared" si="1234"/>
        <v>165.19615857711167</v>
      </c>
      <c r="Q3980" s="119">
        <f t="shared" si="1235"/>
        <v>99.117695146266996</v>
      </c>
      <c r="R3980" s="119">
        <f t="shared" si="1236"/>
        <v>165.19615857711167</v>
      </c>
      <c r="S3980" s="119">
        <f t="shared" si="1237"/>
        <v>66.078463430844664</v>
      </c>
      <c r="T3980" s="119">
        <f t="shared" si="1238"/>
        <v>198.23539029253399</v>
      </c>
      <c r="U3980" s="119">
        <f t="shared" si="1239"/>
        <v>333.47551135504347</v>
      </c>
      <c r="V3980" s="119">
        <f t="shared" si="1240"/>
        <v>192.62582611203379</v>
      </c>
      <c r="W3980" s="119">
        <f t="shared" si="1242"/>
        <v>33.265703490669594</v>
      </c>
      <c r="X3980" s="119">
        <f t="shared" si="1243"/>
        <v>99.718418611045735</v>
      </c>
      <c r="Y3980" s="119">
        <f t="shared" si="1244"/>
        <v>282.08665889628338</v>
      </c>
      <c r="Z3980" s="119">
        <f t="shared" si="1245"/>
        <v>284.49202230454569</v>
      </c>
      <c r="AA3980" s="119">
        <f t="shared" si="1249"/>
        <v>2.1942783281387177</v>
      </c>
      <c r="AB3980" s="119">
        <f t="shared" si="1250"/>
        <v>9.981579504773272</v>
      </c>
      <c r="AC3980" s="119">
        <f t="shared" si="1246"/>
        <v>287.69595887669306</v>
      </c>
      <c r="AD3980" s="119">
        <f t="shared" si="1247"/>
        <v>587.82299760355568</v>
      </c>
      <c r="AE3980" s="119">
        <f t="shared" si="1248"/>
        <v>65.500276875824767</v>
      </c>
      <c r="AF3980" s="138">
        <f t="shared" si="1241"/>
        <v>0</v>
      </c>
      <c r="AH3980" s="122" t="s">
        <v>2688</v>
      </c>
      <c r="AI3980" s="122" t="s">
        <v>2356</v>
      </c>
    </row>
    <row r="3981" spans="1:35" s="122" customFormat="1" ht="11.25" customHeight="1" x14ac:dyDescent="0.2">
      <c r="A3981" s="96" t="s">
        <v>89</v>
      </c>
      <c r="B3981" s="158" t="s">
        <v>4627</v>
      </c>
      <c r="C3981" s="102" t="s">
        <v>2675</v>
      </c>
      <c r="D3981" s="103" t="s">
        <v>87</v>
      </c>
      <c r="E3981" s="103" t="s">
        <v>87</v>
      </c>
      <c r="F3981" s="103" t="s">
        <v>88</v>
      </c>
      <c r="G3981" s="103" t="s">
        <v>88</v>
      </c>
      <c r="H3981" s="97">
        <v>0</v>
      </c>
      <c r="I3981" s="97">
        <v>0</v>
      </c>
      <c r="J3981" s="97">
        <v>0</v>
      </c>
      <c r="K3981" s="97">
        <v>86186.83</v>
      </c>
      <c r="L3981" s="119">
        <f t="shared" si="1233"/>
        <v>86186.83</v>
      </c>
      <c r="M3981" s="119">
        <f>IF(AND(D3981="да",G3981="нет",F3981="нет"),K3981/SUMIFS($K$22:$K$4031,$D$22:$D$4031,"да",$G$22:$G$4031,"нет",$F$22:$F$4031,"нет")*'Велич. кап. %'!$G$5,0)</f>
        <v>1380.9056568281576</v>
      </c>
      <c r="N3981" s="120" t="s">
        <v>47</v>
      </c>
      <c r="O3981" s="121">
        <f t="shared" si="1251"/>
        <v>7.9054632898779072E-5</v>
      </c>
      <c r="P3981" s="119">
        <f t="shared" si="1234"/>
        <v>79.410189737123048</v>
      </c>
      <c r="Q3981" s="119">
        <f t="shared" si="1235"/>
        <v>47.646113842273827</v>
      </c>
      <c r="R3981" s="119">
        <f t="shared" si="1236"/>
        <v>79.410189737123048</v>
      </c>
      <c r="S3981" s="119">
        <f t="shared" si="1237"/>
        <v>31.764075894849221</v>
      </c>
      <c r="T3981" s="119">
        <f t="shared" si="1238"/>
        <v>95.292227684547655</v>
      </c>
      <c r="U3981" s="119">
        <f t="shared" si="1239"/>
        <v>160.30247832322897</v>
      </c>
      <c r="V3981" s="119">
        <f t="shared" si="1240"/>
        <v>92.595696725517186</v>
      </c>
      <c r="W3981" s="119">
        <f t="shared" si="1242"/>
        <v>15.990903473096587</v>
      </c>
      <c r="X3981" s="119">
        <f t="shared" si="1243"/>
        <v>47.934883052941366</v>
      </c>
      <c r="Y3981" s="119">
        <f t="shared" si="1244"/>
        <v>135.59973366335061</v>
      </c>
      <c r="Z3981" s="119">
        <f t="shared" si="1245"/>
        <v>136.75599762422038</v>
      </c>
      <c r="AA3981" s="119">
        <f t="shared" si="1249"/>
        <v>1.0547948564567604</v>
      </c>
      <c r="AB3981" s="119">
        <f t="shared" si="1250"/>
        <v>4.7981692139664949</v>
      </c>
      <c r="AC3981" s="119">
        <f t="shared" si="1246"/>
        <v>138.29613762076374</v>
      </c>
      <c r="AD3981" s="119">
        <f t="shared" si="1247"/>
        <v>282.56792514792954</v>
      </c>
      <c r="AE3981" s="119">
        <f t="shared" si="1248"/>
        <v>31.486140230769287</v>
      </c>
      <c r="AF3981" s="138">
        <f t="shared" si="1241"/>
        <v>0</v>
      </c>
      <c r="AH3981" s="122" t="s">
        <v>2688</v>
      </c>
      <c r="AI3981" s="122" t="s">
        <v>2356</v>
      </c>
    </row>
    <row r="3982" spans="1:35" s="122" customFormat="1" ht="11.25" customHeight="1" x14ac:dyDescent="0.2">
      <c r="A3982" s="96" t="s">
        <v>89</v>
      </c>
      <c r="B3982" s="158" t="s">
        <v>4628</v>
      </c>
      <c r="C3982" s="102" t="s">
        <v>2676</v>
      </c>
      <c r="D3982" s="103" t="s">
        <v>87</v>
      </c>
      <c r="E3982" s="103" t="s">
        <v>87</v>
      </c>
      <c r="F3982" s="103" t="s">
        <v>88</v>
      </c>
      <c r="G3982" s="103" t="s">
        <v>88</v>
      </c>
      <c r="H3982" s="97">
        <v>0</v>
      </c>
      <c r="I3982" s="97">
        <v>0</v>
      </c>
      <c r="J3982" s="97">
        <v>0</v>
      </c>
      <c r="K3982" s="97">
        <v>53614.21</v>
      </c>
      <c r="L3982" s="119">
        <f t="shared" si="1233"/>
        <v>53614.21</v>
      </c>
      <c r="M3982" s="119">
        <f>IF(AND(D3982="да",G3982="нет",F3982="нет"),K3982/SUMIFS($K$22:$K$4031,$D$22:$D$4031,"да",$G$22:$G$4031,"нет",$F$22:$F$4031,"нет")*'Велич. кап. %'!$G$5,0)</f>
        <v>859.01947983668481</v>
      </c>
      <c r="N3982" s="120" t="s">
        <v>47</v>
      </c>
      <c r="O3982" s="121">
        <f t="shared" si="1251"/>
        <v>4.9177486742557427E-5</v>
      </c>
      <c r="P3982" s="119">
        <f t="shared" si="1234"/>
        <v>49.398667855703252</v>
      </c>
      <c r="Q3982" s="119">
        <f t="shared" si="1235"/>
        <v>29.639200713421953</v>
      </c>
      <c r="R3982" s="119">
        <f t="shared" si="1236"/>
        <v>49.398667855703252</v>
      </c>
      <c r="S3982" s="119">
        <f t="shared" si="1237"/>
        <v>19.759467142281302</v>
      </c>
      <c r="T3982" s="119">
        <f t="shared" si="1238"/>
        <v>59.278401426843907</v>
      </c>
      <c r="U3982" s="119">
        <f t="shared" si="1239"/>
        <v>99.719304403492359</v>
      </c>
      <c r="V3982" s="119">
        <f t="shared" si="1240"/>
        <v>57.600971393636264</v>
      </c>
      <c r="W3982" s="119">
        <f t="shared" si="1242"/>
        <v>9.9474555091111938</v>
      </c>
      <c r="X3982" s="119">
        <f t="shared" si="1243"/>
        <v>29.818835271303517</v>
      </c>
      <c r="Y3982" s="119">
        <f t="shared" si="1244"/>
        <v>84.352477015002762</v>
      </c>
      <c r="Z3982" s="119">
        <f t="shared" si="1245"/>
        <v>85.071753716715804</v>
      </c>
      <c r="AA3982" s="119">
        <f t="shared" si="1249"/>
        <v>0.65615585282568833</v>
      </c>
      <c r="AB3982" s="119">
        <f t="shared" si="1250"/>
        <v>2.9847953782861563</v>
      </c>
      <c r="AC3982" s="119">
        <f t="shared" si="1246"/>
        <v>86.029828044360485</v>
      </c>
      <c r="AD3982" s="119">
        <f t="shared" si="1247"/>
        <v>175.77692645321073</v>
      </c>
      <c r="AE3982" s="119">
        <f t="shared" si="1248"/>
        <v>19.586571804786338</v>
      </c>
      <c r="AF3982" s="138">
        <f t="shared" si="1241"/>
        <v>0</v>
      </c>
      <c r="AH3982" s="122" t="s">
        <v>2688</v>
      </c>
      <c r="AI3982" s="122" t="s">
        <v>2356</v>
      </c>
    </row>
    <row r="3983" spans="1:35" s="122" customFormat="1" ht="11.25" customHeight="1" x14ac:dyDescent="0.2">
      <c r="A3983" s="96" t="s">
        <v>89</v>
      </c>
      <c r="B3983" s="158" t="s">
        <v>4629</v>
      </c>
      <c r="C3983" s="102" t="s">
        <v>2677</v>
      </c>
      <c r="D3983" s="103" t="s">
        <v>87</v>
      </c>
      <c r="E3983" s="103" t="s">
        <v>87</v>
      </c>
      <c r="F3983" s="103" t="s">
        <v>88</v>
      </c>
      <c r="G3983" s="103" t="s">
        <v>88</v>
      </c>
      <c r="H3983" s="97">
        <v>0</v>
      </c>
      <c r="I3983" s="97">
        <v>0</v>
      </c>
      <c r="J3983" s="97">
        <v>0</v>
      </c>
      <c r="K3983" s="97">
        <v>6264.28</v>
      </c>
      <c r="L3983" s="119">
        <f t="shared" si="1233"/>
        <v>6264.28</v>
      </c>
      <c r="M3983" s="119">
        <f>IF(AND(D3983="да",G3983="нет",F3983="нет"),K3983/SUMIFS($K$22:$K$4031,$D$22:$D$4031,"да",$G$22:$G$4031,"нет",$F$22:$F$4031,"нет")*'Велич. кап. %'!$G$5,0)</f>
        <v>100.36776718618717</v>
      </c>
      <c r="N3983" s="120" t="s">
        <v>47</v>
      </c>
      <c r="O3983" s="121">
        <f t="shared" si="1251"/>
        <v>5.7458936101393198E-6</v>
      </c>
      <c r="P3983" s="119">
        <f t="shared" si="1234"/>
        <v>5.7717363936748258</v>
      </c>
      <c r="Q3983" s="119">
        <f t="shared" si="1235"/>
        <v>3.4630418362048951</v>
      </c>
      <c r="R3983" s="119">
        <f t="shared" si="1236"/>
        <v>5.7717363936748258</v>
      </c>
      <c r="S3983" s="119">
        <f t="shared" si="1237"/>
        <v>2.3086945574699302</v>
      </c>
      <c r="T3983" s="119">
        <f t="shared" si="1238"/>
        <v>6.9260836724097903</v>
      </c>
      <c r="U3983" s="119">
        <f t="shared" si="1239"/>
        <v>11.651195535450565</v>
      </c>
      <c r="V3983" s="119">
        <f t="shared" si="1240"/>
        <v>6.7300928817514558</v>
      </c>
      <c r="W3983" s="119">
        <f t="shared" si="1242"/>
        <v>1.1622599045405138</v>
      </c>
      <c r="X3983" s="119">
        <f t="shared" si="1243"/>
        <v>3.4840303235526773</v>
      </c>
      <c r="Y3983" s="119">
        <f t="shared" si="1244"/>
        <v>9.8557366548073997</v>
      </c>
      <c r="Z3983" s="119">
        <f t="shared" si="1245"/>
        <v>9.9397768869959755</v>
      </c>
      <c r="AA3983" s="119">
        <f t="shared" si="1249"/>
        <v>7.6665197262794749E-2</v>
      </c>
      <c r="AB3983" s="119">
        <f t="shared" si="1250"/>
        <v>0.34874325281096935</v>
      </c>
      <c r="AC3983" s="119">
        <f t="shared" si="1246"/>
        <v>10.051718214662241</v>
      </c>
      <c r="AD3983" s="119">
        <f t="shared" si="1247"/>
        <v>20.537762000826255</v>
      </c>
      <c r="AE3983" s="119">
        <f t="shared" si="1248"/>
        <v>2.2884934800920682</v>
      </c>
      <c r="AF3983" s="138">
        <f t="shared" si="1241"/>
        <v>0</v>
      </c>
      <c r="AH3983" s="122" t="s">
        <v>2688</v>
      </c>
      <c r="AI3983" s="122" t="s">
        <v>2356</v>
      </c>
    </row>
    <row r="3984" spans="1:35" s="122" customFormat="1" ht="11.25" customHeight="1" x14ac:dyDescent="0.2">
      <c r="A3984" s="96" t="s">
        <v>89</v>
      </c>
      <c r="B3984" s="158" t="s">
        <v>4630</v>
      </c>
      <c r="C3984" s="102" t="s">
        <v>4570</v>
      </c>
      <c r="D3984" s="103" t="s">
        <v>87</v>
      </c>
      <c r="E3984" s="103" t="s">
        <v>87</v>
      </c>
      <c r="F3984" s="103" t="s">
        <v>88</v>
      </c>
      <c r="G3984" s="103" t="s">
        <v>88</v>
      </c>
      <c r="H3984" s="97">
        <v>0</v>
      </c>
      <c r="I3984" s="97">
        <v>0</v>
      </c>
      <c r="J3984" s="97">
        <v>75142.58</v>
      </c>
      <c r="K3984" s="97">
        <v>75142.58</v>
      </c>
      <c r="L3984" s="119">
        <f t="shared" si="1233"/>
        <v>75142.58</v>
      </c>
      <c r="M3984" s="119">
        <f>IF(AND(D3984="да",G3984="нет",F3984="нет"),K3984/SUMIFS($K$22:$K$4031,$D$22:$D$4031,"да",$G$22:$G$4031,"нет",$F$22:$F$4031,"нет")*'Велич. кап. %'!$G$5,0)</f>
        <v>1203.9520863067175</v>
      </c>
      <c r="N3984" s="120" t="s">
        <v>47</v>
      </c>
      <c r="O3984" s="121">
        <f t="shared" si="1251"/>
        <v>6.8924324945785102E-5</v>
      </c>
      <c r="P3984" s="119">
        <f t="shared" si="1234"/>
        <v>69.234319618634885</v>
      </c>
      <c r="Q3984" s="119">
        <f t="shared" si="1235"/>
        <v>41.540591771180928</v>
      </c>
      <c r="R3984" s="119">
        <f t="shared" si="1236"/>
        <v>69.234319618634885</v>
      </c>
      <c r="S3984" s="119">
        <f t="shared" si="1237"/>
        <v>27.69372784745395</v>
      </c>
      <c r="T3984" s="119">
        <f t="shared" si="1238"/>
        <v>83.081183542361856</v>
      </c>
      <c r="U3984" s="119">
        <f t="shared" si="1239"/>
        <v>139.76081730354278</v>
      </c>
      <c r="V3984" s="119">
        <f t="shared" si="1240"/>
        <v>80.730194495526931</v>
      </c>
      <c r="W3984" s="119">
        <f t="shared" si="1242"/>
        <v>13.941779080393587</v>
      </c>
      <c r="X3984" s="119">
        <f t="shared" si="1243"/>
        <v>41.792357191885259</v>
      </c>
      <c r="Y3984" s="119">
        <f t="shared" si="1244"/>
        <v>118.22355961783279</v>
      </c>
      <c r="Z3984" s="119">
        <f t="shared" si="1245"/>
        <v>119.23165629781015</v>
      </c>
      <c r="AA3984" s="119">
        <f t="shared" si="1249"/>
        <v>0.91963014401261378</v>
      </c>
      <c r="AB3984" s="119">
        <f t="shared" si="1250"/>
        <v>4.183316801581106</v>
      </c>
      <c r="AC3984" s="119">
        <f t="shared" si="1246"/>
        <v>120.57443793743491</v>
      </c>
      <c r="AD3984" s="119">
        <f t="shared" si="1247"/>
        <v>246.35878730964245</v>
      </c>
      <c r="AE3984" s="119">
        <f t="shared" si="1248"/>
        <v>27.45140772878873</v>
      </c>
      <c r="AF3984" s="138">
        <f t="shared" si="1241"/>
        <v>0</v>
      </c>
      <c r="AH3984" s="122" t="s">
        <v>2688</v>
      </c>
      <c r="AI3984" s="122" t="s">
        <v>2356</v>
      </c>
    </row>
    <row r="3985" spans="1:35" s="122" customFormat="1" ht="11.25" customHeight="1" x14ac:dyDescent="0.2">
      <c r="A3985" s="96" t="s">
        <v>89</v>
      </c>
      <c r="B3985" s="158" t="s">
        <v>4631</v>
      </c>
      <c r="C3985" s="102" t="s">
        <v>4571</v>
      </c>
      <c r="D3985" s="103" t="s">
        <v>87</v>
      </c>
      <c r="E3985" s="103" t="s">
        <v>87</v>
      </c>
      <c r="F3985" s="103" t="s">
        <v>88</v>
      </c>
      <c r="G3985" s="103" t="s">
        <v>88</v>
      </c>
      <c r="H3985" s="97">
        <v>0</v>
      </c>
      <c r="I3985" s="97">
        <v>0</v>
      </c>
      <c r="J3985" s="97">
        <v>52420.01</v>
      </c>
      <c r="K3985" s="97">
        <v>52420.01</v>
      </c>
      <c r="L3985" s="119">
        <f t="shared" si="1233"/>
        <v>52420.01</v>
      </c>
      <c r="M3985" s="119">
        <f>IF(AND(D3985="да",G3985="нет",F3985="нет"),K3985/SUMIFS($K$22:$K$4031,$D$22:$D$4031,"да",$G$22:$G$4031,"нет",$F$22:$F$4031,"нет")*'Велич. кап. %'!$G$5,0)</f>
        <v>839.88572662422553</v>
      </c>
      <c r="N3985" s="120" t="s">
        <v>47</v>
      </c>
      <c r="O3985" s="121">
        <f t="shared" si="1251"/>
        <v>4.8082110075290257E-5</v>
      </c>
      <c r="P3985" s="119">
        <f t="shared" si="1234"/>
        <v>48.298364612341452</v>
      </c>
      <c r="Q3985" s="119">
        <f t="shared" si="1235"/>
        <v>28.97901876740487</v>
      </c>
      <c r="R3985" s="119">
        <f t="shared" si="1236"/>
        <v>48.298364612341452</v>
      </c>
      <c r="S3985" s="119">
        <f t="shared" si="1237"/>
        <v>19.319345844936578</v>
      </c>
      <c r="T3985" s="119">
        <f t="shared" si="1238"/>
        <v>57.958037534809741</v>
      </c>
      <c r="U3985" s="119">
        <f t="shared" si="1239"/>
        <v>97.498162036223476</v>
      </c>
      <c r="V3985" s="119">
        <f t="shared" si="1240"/>
        <v>56.317970487005717</v>
      </c>
      <c r="W3985" s="119">
        <f t="shared" si="1242"/>
        <v>9.7258864256726678</v>
      </c>
      <c r="X3985" s="119">
        <f t="shared" si="1243"/>
        <v>29.154652154906003</v>
      </c>
      <c r="Y3985" s="119">
        <f t="shared" si="1244"/>
        <v>82.473614525910477</v>
      </c>
      <c r="Z3985" s="119">
        <f t="shared" si="1245"/>
        <v>83.176870097456998</v>
      </c>
      <c r="AA3985" s="119">
        <f t="shared" si="1249"/>
        <v>0.64154067301711826</v>
      </c>
      <c r="AB3985" s="119">
        <f t="shared" si="1250"/>
        <v>2.9183122082319981</v>
      </c>
      <c r="AC3985" s="119">
        <f t="shared" si="1246"/>
        <v>84.113604329592036</v>
      </c>
      <c r="AD3985" s="119">
        <f t="shared" si="1247"/>
        <v>171.86168074558165</v>
      </c>
      <c r="AE3985" s="119">
        <f t="shared" si="1248"/>
        <v>19.150301568793385</v>
      </c>
      <c r="AF3985" s="138">
        <f t="shared" si="1241"/>
        <v>0</v>
      </c>
      <c r="AH3985" s="122" t="s">
        <v>2688</v>
      </c>
      <c r="AI3985" s="122" t="s">
        <v>2356</v>
      </c>
    </row>
    <row r="3986" spans="1:35" s="122" customFormat="1" ht="11.25" customHeight="1" x14ac:dyDescent="0.2">
      <c r="A3986" s="96" t="s">
        <v>89</v>
      </c>
      <c r="B3986" s="158" t="s">
        <v>4632</v>
      </c>
      <c r="C3986" s="102" t="s">
        <v>4572</v>
      </c>
      <c r="D3986" s="103" t="s">
        <v>87</v>
      </c>
      <c r="E3986" s="103" t="s">
        <v>87</v>
      </c>
      <c r="F3986" s="103" t="s">
        <v>88</v>
      </c>
      <c r="G3986" s="103" t="s">
        <v>88</v>
      </c>
      <c r="H3986" s="97">
        <v>0</v>
      </c>
      <c r="I3986" s="97">
        <v>0</v>
      </c>
      <c r="J3986" s="97">
        <v>86386.66</v>
      </c>
      <c r="K3986" s="97">
        <v>86386.66</v>
      </c>
      <c r="L3986" s="119">
        <f t="shared" si="1233"/>
        <v>86386.66</v>
      </c>
      <c r="M3986" s="119">
        <f>IF(AND(D3986="да",G3986="нет",F3986="нет"),K3986/SUMIFS($K$22:$K$4031,$D$22:$D$4031,"да",$G$22:$G$4031,"нет",$F$22:$F$4031,"нет")*'Велич. кап. %'!$G$5,0)</f>
        <v>1384.107380077568</v>
      </c>
      <c r="N3986" s="120" t="s">
        <v>47</v>
      </c>
      <c r="O3986" s="121">
        <f t="shared" si="1251"/>
        <v>7.9237926416966998E-5</v>
      </c>
      <c r="P3986" s="119">
        <f t="shared" si="1234"/>
        <v>79.594307637911044</v>
      </c>
      <c r="Q3986" s="119">
        <f t="shared" si="1235"/>
        <v>47.756584582746619</v>
      </c>
      <c r="R3986" s="119">
        <f t="shared" si="1236"/>
        <v>79.594307637911044</v>
      </c>
      <c r="S3986" s="119">
        <f t="shared" si="1237"/>
        <v>31.837723055164414</v>
      </c>
      <c r="T3986" s="119">
        <f t="shared" si="1238"/>
        <v>95.513169165493238</v>
      </c>
      <c r="U3986" s="119">
        <f t="shared" si="1239"/>
        <v>160.6741504713209</v>
      </c>
      <c r="V3986" s="119">
        <f t="shared" si="1240"/>
        <v>92.810386116885468</v>
      </c>
      <c r="W3986" s="119">
        <f t="shared" si="1242"/>
        <v>16.027979465345393</v>
      </c>
      <c r="X3986" s="119">
        <f t="shared" si="1243"/>
        <v>48.046023324378083</v>
      </c>
      <c r="Y3986" s="119">
        <f t="shared" si="1244"/>
        <v>135.9141308256311</v>
      </c>
      <c r="Z3986" s="119">
        <f t="shared" si="1245"/>
        <v>137.07307566277046</v>
      </c>
      <c r="AA3986" s="119">
        <f t="shared" si="1249"/>
        <v>1.0572404697385782</v>
      </c>
      <c r="AB3986" s="119">
        <f t="shared" si="1250"/>
        <v>4.8092940941138096</v>
      </c>
      <c r="AC3986" s="119">
        <f t="shared" si="1246"/>
        <v>138.61678657815969</v>
      </c>
      <c r="AD3986" s="119">
        <f t="shared" si="1247"/>
        <v>283.22307801156677</v>
      </c>
      <c r="AE3986" s="119">
        <f t="shared" si="1248"/>
        <v>31.559142978431726</v>
      </c>
      <c r="AF3986" s="138">
        <f t="shared" si="1241"/>
        <v>0</v>
      </c>
      <c r="AH3986" s="122" t="s">
        <v>2688</v>
      </c>
      <c r="AI3986" s="122" t="s">
        <v>2356</v>
      </c>
    </row>
    <row r="3987" spans="1:35" s="122" customFormat="1" ht="11.25" customHeight="1" x14ac:dyDescent="0.2">
      <c r="A3987" s="96" t="s">
        <v>89</v>
      </c>
      <c r="B3987" s="158" t="s">
        <v>4633</v>
      </c>
      <c r="C3987" s="102" t="s">
        <v>4573</v>
      </c>
      <c r="D3987" s="103" t="s">
        <v>87</v>
      </c>
      <c r="E3987" s="103" t="s">
        <v>87</v>
      </c>
      <c r="F3987" s="103" t="s">
        <v>88</v>
      </c>
      <c r="G3987" s="103" t="s">
        <v>88</v>
      </c>
      <c r="H3987" s="97">
        <v>0</v>
      </c>
      <c r="I3987" s="97">
        <v>0</v>
      </c>
      <c r="J3987" s="97">
        <v>15938.37</v>
      </c>
      <c r="K3987" s="97">
        <v>15938.37</v>
      </c>
      <c r="L3987" s="119">
        <f t="shared" si="1233"/>
        <v>15938.37</v>
      </c>
      <c r="M3987" s="119">
        <f>IF(AND(D3987="да",G3987="нет",F3987="нет"),K3987/SUMIFS($K$22:$K$4031,$D$22:$D$4031,"да",$G$22:$G$4031,"нет",$F$22:$F$4031,"нет")*'Велич. кап. %'!$G$5,0)</f>
        <v>255.36831199871494</v>
      </c>
      <c r="N3987" s="120" t="s">
        <v>47</v>
      </c>
      <c r="O3987" s="121">
        <f t="shared" si="1251"/>
        <v>1.4619426069562063E-5</v>
      </c>
      <c r="P3987" s="119">
        <f t="shared" si="1234"/>
        <v>14.685178533663093</v>
      </c>
      <c r="Q3987" s="119">
        <f t="shared" si="1235"/>
        <v>8.811107120197855</v>
      </c>
      <c r="R3987" s="119">
        <f t="shared" si="1236"/>
        <v>14.685178533663093</v>
      </c>
      <c r="S3987" s="119">
        <f t="shared" si="1237"/>
        <v>5.874071413465237</v>
      </c>
      <c r="T3987" s="119">
        <f t="shared" si="1238"/>
        <v>17.62221424039571</v>
      </c>
      <c r="U3987" s="119">
        <f t="shared" si="1239"/>
        <v>29.64443884793771</v>
      </c>
      <c r="V3987" s="119">
        <f t="shared" si="1240"/>
        <v>17.123549790833259</v>
      </c>
      <c r="W3987" s="119">
        <f t="shared" si="1242"/>
        <v>2.9571680056976049</v>
      </c>
      <c r="X3987" s="119">
        <f t="shared" si="1243"/>
        <v>8.8645086726650622</v>
      </c>
      <c r="Y3987" s="119">
        <f t="shared" si="1244"/>
        <v>25.076206272210477</v>
      </c>
      <c r="Z3987" s="119">
        <f t="shared" si="1245"/>
        <v>25.290032013637649</v>
      </c>
      <c r="AA3987" s="119">
        <f t="shared" si="1249"/>
        <v>0.19506124887415793</v>
      </c>
      <c r="AB3987" s="119">
        <f t="shared" si="1250"/>
        <v>0.8873164989918666</v>
      </c>
      <c r="AC3987" s="119">
        <f t="shared" si="1246"/>
        <v>25.574847235600298</v>
      </c>
      <c r="AD3987" s="119">
        <f t="shared" si="1247"/>
        <v>52.254760282284501</v>
      </c>
      <c r="AE3987" s="119">
        <f t="shared" si="1248"/>
        <v>5.8226732885974162</v>
      </c>
      <c r="AF3987" s="138">
        <f t="shared" si="1241"/>
        <v>0</v>
      </c>
      <c r="AH3987" s="122" t="s">
        <v>2688</v>
      </c>
      <c r="AI3987" s="122" t="s">
        <v>2356</v>
      </c>
    </row>
    <row r="3988" spans="1:35" s="122" customFormat="1" ht="11.25" customHeight="1" x14ac:dyDescent="0.2">
      <c r="A3988" s="96" t="s">
        <v>89</v>
      </c>
      <c r="B3988" s="158" t="s">
        <v>4634</v>
      </c>
      <c r="C3988" s="102" t="s">
        <v>4574</v>
      </c>
      <c r="D3988" s="103" t="s">
        <v>87</v>
      </c>
      <c r="E3988" s="103" t="s">
        <v>87</v>
      </c>
      <c r="F3988" s="103" t="s">
        <v>88</v>
      </c>
      <c r="G3988" s="103" t="s">
        <v>88</v>
      </c>
      <c r="H3988" s="97">
        <v>0</v>
      </c>
      <c r="I3988" s="97">
        <v>0</v>
      </c>
      <c r="J3988" s="97">
        <v>20363.990000000002</v>
      </c>
      <c r="K3988" s="97">
        <v>20363.990000000002</v>
      </c>
      <c r="L3988" s="119">
        <f t="shared" si="1233"/>
        <v>20363.990000000002</v>
      </c>
      <c r="M3988" s="119">
        <f>IF(AND(D3988="да",G3988="нет",F3988="нет"),K3988/SUMIFS($K$22:$K$4031,$D$22:$D$4031,"да",$G$22:$G$4031,"нет",$F$22:$F$4031,"нет")*'Велич. кап. %'!$G$5,0)</f>
        <v>326.27663630965469</v>
      </c>
      <c r="N3988" s="120" t="s">
        <v>47</v>
      </c>
      <c r="O3988" s="121">
        <f t="shared" si="1251"/>
        <v>1.8678813848988394E-5</v>
      </c>
      <c r="P3988" s="119">
        <f t="shared" si="1234"/>
        <v>18.762823852610392</v>
      </c>
      <c r="Q3988" s="119">
        <f t="shared" si="1235"/>
        <v>11.257694311566235</v>
      </c>
      <c r="R3988" s="119">
        <f t="shared" si="1236"/>
        <v>18.762823852610392</v>
      </c>
      <c r="S3988" s="119">
        <f t="shared" si="1237"/>
        <v>7.5051295410441563</v>
      </c>
      <c r="T3988" s="119">
        <f t="shared" si="1238"/>
        <v>22.51538862313247</v>
      </c>
      <c r="U3988" s="119">
        <f t="shared" si="1239"/>
        <v>37.875833994004097</v>
      </c>
      <c r="V3988" s="119">
        <f t="shared" si="1240"/>
        <v>21.878259615320172</v>
      </c>
      <c r="W3988" s="119">
        <f t="shared" si="1242"/>
        <v>3.7782872211114418</v>
      </c>
      <c r="X3988" s="119">
        <f t="shared" si="1243"/>
        <v>11.32592391600048</v>
      </c>
      <c r="Y3988" s="119">
        <f t="shared" si="1244"/>
        <v>32.03913660965528</v>
      </c>
      <c r="Z3988" s="119">
        <f t="shared" si="1245"/>
        <v>32.312335516454752</v>
      </c>
      <c r="AA3988" s="119">
        <f t="shared" si="1249"/>
        <v>0.24922406252715074</v>
      </c>
      <c r="AB3988" s="119">
        <f t="shared" si="1250"/>
        <v>1.1336983839818866</v>
      </c>
      <c r="AC3988" s="119">
        <f t="shared" si="1246"/>
        <v>32.676235609870531</v>
      </c>
      <c r="AD3988" s="119">
        <f t="shared" si="1247"/>
        <v>66.764381542205314</v>
      </c>
      <c r="AE3988" s="119">
        <f t="shared" si="1248"/>
        <v>7.43945965756002</v>
      </c>
      <c r="AF3988" s="138">
        <f t="shared" si="1241"/>
        <v>0</v>
      </c>
      <c r="AH3988" s="122" t="s">
        <v>2688</v>
      </c>
      <c r="AI3988" s="122" t="s">
        <v>2356</v>
      </c>
    </row>
    <row r="3989" spans="1:35" s="122" customFormat="1" ht="11.25" customHeight="1" x14ac:dyDescent="0.2">
      <c r="A3989" s="96" t="s">
        <v>89</v>
      </c>
      <c r="B3989" s="158" t="s">
        <v>4635</v>
      </c>
      <c r="C3989" s="102" t="s">
        <v>4575</v>
      </c>
      <c r="D3989" s="103" t="s">
        <v>87</v>
      </c>
      <c r="E3989" s="103" t="s">
        <v>87</v>
      </c>
      <c r="F3989" s="103" t="s">
        <v>88</v>
      </c>
      <c r="G3989" s="103" t="s">
        <v>88</v>
      </c>
      <c r="H3989" s="97">
        <v>0</v>
      </c>
      <c r="I3989" s="97">
        <v>0</v>
      </c>
      <c r="J3989" s="97">
        <v>32805.61</v>
      </c>
      <c r="K3989" s="97">
        <v>32805.61</v>
      </c>
      <c r="L3989" s="119">
        <f t="shared" si="1233"/>
        <v>32805.61</v>
      </c>
      <c r="M3989" s="119">
        <f>IF(AND(D3989="да",G3989="нет",F3989="нет"),K3989/SUMIFS($K$22:$K$4031,$D$22:$D$4031,"да",$G$22:$G$4031,"нет",$F$22:$F$4031,"нет")*'Велич. кап. %'!$G$5,0)</f>
        <v>525.61919755835527</v>
      </c>
      <c r="N3989" s="120" t="s">
        <v>47</v>
      </c>
      <c r="O3989" s="121">
        <f t="shared" si="1251"/>
        <v>3.0090855593256141E-5</v>
      </c>
      <c r="P3989" s="119">
        <f t="shared" si="1234"/>
        <v>30.226192499968519</v>
      </c>
      <c r="Q3989" s="119">
        <f t="shared" si="1235"/>
        <v>18.13571549998111</v>
      </c>
      <c r="R3989" s="119">
        <f t="shared" si="1236"/>
        <v>30.226192499968519</v>
      </c>
      <c r="S3989" s="119">
        <f t="shared" si="1237"/>
        <v>12.090476999987407</v>
      </c>
      <c r="T3989" s="119">
        <f t="shared" si="1238"/>
        <v>36.27143099996222</v>
      </c>
      <c r="U3989" s="119">
        <f t="shared" si="1239"/>
        <v>61.016521734298664</v>
      </c>
      <c r="V3989" s="119">
        <f t="shared" si="1240"/>
        <v>35.245040506253616</v>
      </c>
      <c r="W3989" s="119">
        <f t="shared" si="1242"/>
        <v>6.0866763853137673</v>
      </c>
      <c r="X3989" s="119">
        <f t="shared" si="1243"/>
        <v>18.245630786402099</v>
      </c>
      <c r="Y3989" s="119">
        <f t="shared" si="1244"/>
        <v>51.613825205820334</v>
      </c>
      <c r="Z3989" s="119">
        <f t="shared" si="1245"/>
        <v>52.053938208669479</v>
      </c>
      <c r="AA3989" s="119">
        <f t="shared" si="1249"/>
        <v>0.40149044454850552</v>
      </c>
      <c r="AB3989" s="119">
        <f t="shared" si="1250"/>
        <v>1.8263447901192258</v>
      </c>
      <c r="AC3989" s="119">
        <f t="shared" si="1246"/>
        <v>52.640167358436365</v>
      </c>
      <c r="AD3989" s="119">
        <f t="shared" si="1247"/>
        <v>107.55486831238798</v>
      </c>
      <c r="AE3989" s="119">
        <f t="shared" si="1248"/>
        <v>11.984685326237518</v>
      </c>
      <c r="AF3989" s="138">
        <f t="shared" si="1241"/>
        <v>0</v>
      </c>
      <c r="AH3989" s="122" t="s">
        <v>2688</v>
      </c>
      <c r="AI3989" s="122" t="s">
        <v>2356</v>
      </c>
    </row>
    <row r="3990" spans="1:35" s="122" customFormat="1" ht="11.25" customHeight="1" x14ac:dyDescent="0.2">
      <c r="A3990" s="96" t="s">
        <v>89</v>
      </c>
      <c r="B3990" s="158" t="s">
        <v>4636</v>
      </c>
      <c r="C3990" s="102" t="s">
        <v>4576</v>
      </c>
      <c r="D3990" s="103" t="s">
        <v>87</v>
      </c>
      <c r="E3990" s="103" t="s">
        <v>87</v>
      </c>
      <c r="F3990" s="103" t="s">
        <v>88</v>
      </c>
      <c r="G3990" s="103" t="s">
        <v>88</v>
      </c>
      <c r="H3990" s="97">
        <v>0</v>
      </c>
      <c r="I3990" s="97">
        <v>0</v>
      </c>
      <c r="J3990" s="97">
        <v>32737.17</v>
      </c>
      <c r="K3990" s="97">
        <v>32737.17</v>
      </c>
      <c r="L3990" s="119">
        <f t="shared" si="1233"/>
        <v>32737.17</v>
      </c>
      <c r="M3990" s="119">
        <f>IF(AND(D3990="да",G3990="нет",F3990="нет"),K3990/SUMIFS($K$22:$K$4031,$D$22:$D$4031,"да",$G$22:$G$4031,"нет",$F$22:$F$4031,"нет")*'Велич. кап. %'!$G$5,0)</f>
        <v>524.52263578489953</v>
      </c>
      <c r="N3990" s="120" t="s">
        <v>47</v>
      </c>
      <c r="O3990" s="121">
        <f t="shared" si="1251"/>
        <v>3.0028079191390649E-5</v>
      </c>
      <c r="P3990" s="119">
        <f t="shared" si="1234"/>
        <v>30.163133754385129</v>
      </c>
      <c r="Q3990" s="119">
        <f t="shared" si="1235"/>
        <v>18.097880252631075</v>
      </c>
      <c r="R3990" s="119">
        <f t="shared" si="1236"/>
        <v>30.163133754385129</v>
      </c>
      <c r="S3990" s="119">
        <f t="shared" si="1237"/>
        <v>12.06525350175405</v>
      </c>
      <c r="T3990" s="119">
        <f t="shared" si="1238"/>
        <v>36.19576050526215</v>
      </c>
      <c r="U3990" s="119">
        <f t="shared" si="1239"/>
        <v>60.889227324973682</v>
      </c>
      <c r="V3990" s="119">
        <f t="shared" si="1240"/>
        <v>35.171511296699272</v>
      </c>
      <c r="W3990" s="119">
        <f t="shared" si="1242"/>
        <v>6.0739781872979126</v>
      </c>
      <c r="X3990" s="119">
        <f t="shared" si="1243"/>
        <v>18.207566230644062</v>
      </c>
      <c r="Y3990" s="119">
        <f t="shared" si="1244"/>
        <v>51.506146970387846</v>
      </c>
      <c r="Z3990" s="119">
        <f t="shared" si="1245"/>
        <v>51.945341796927657</v>
      </c>
      <c r="AA3990" s="119">
        <f t="shared" si="1249"/>
        <v>0.40065284372276561</v>
      </c>
      <c r="AB3990" s="119">
        <f t="shared" si="1250"/>
        <v>1.8225346174860766</v>
      </c>
      <c r="AC3990" s="119">
        <f t="shared" si="1246"/>
        <v>52.530347938708715</v>
      </c>
      <c r="AD3990" s="119">
        <f t="shared" si="1247"/>
        <v>107.33048427602041</v>
      </c>
      <c r="AE3990" s="119">
        <f t="shared" si="1248"/>
        <v>11.959682533613702</v>
      </c>
      <c r="AF3990" s="138">
        <f t="shared" si="1241"/>
        <v>0</v>
      </c>
      <c r="AH3990" s="122" t="s">
        <v>2688</v>
      </c>
      <c r="AI3990" s="122" t="s">
        <v>2356</v>
      </c>
    </row>
    <row r="3991" spans="1:35" s="122" customFormat="1" ht="11.25" customHeight="1" x14ac:dyDescent="0.2">
      <c r="A3991" s="96" t="s">
        <v>89</v>
      </c>
      <c r="B3991" s="158" t="s">
        <v>4637</v>
      </c>
      <c r="C3991" s="102" t="s">
        <v>4577</v>
      </c>
      <c r="D3991" s="103" t="s">
        <v>87</v>
      </c>
      <c r="E3991" s="103" t="s">
        <v>87</v>
      </c>
      <c r="F3991" s="103" t="s">
        <v>88</v>
      </c>
      <c r="G3991" s="103" t="s">
        <v>88</v>
      </c>
      <c r="H3991" s="97">
        <v>0</v>
      </c>
      <c r="I3991" s="97">
        <v>0</v>
      </c>
      <c r="J3991" s="97">
        <v>32895.120000000003</v>
      </c>
      <c r="K3991" s="97">
        <v>32895.120000000003</v>
      </c>
      <c r="L3991" s="119">
        <f t="shared" ref="L3991:L4031" si="1252">IF(D3991="да",IF(F3991="нет",IF(G3991="нет",K3991+H3991-I3991,0),0),0)</f>
        <v>32895.120000000003</v>
      </c>
      <c r="M3991" s="119">
        <f>IF(AND(D3991="да",G3991="нет",F3991="нет"),K3991/SUMIFS($K$22:$K$4031,$D$22:$D$4031,"да",$G$22:$G$4031,"нет",$F$22:$F$4031,"нет")*'Велич. кап. %'!$G$5,0)</f>
        <v>527.05334782635668</v>
      </c>
      <c r="N3991" s="120" t="s">
        <v>47</v>
      </c>
      <c r="O3991" s="121">
        <f t="shared" si="1251"/>
        <v>3.017295839470237E-5</v>
      </c>
      <c r="P3991" s="119">
        <f t="shared" si="1234"/>
        <v>30.30866456772377</v>
      </c>
      <c r="Q3991" s="119">
        <f t="shared" si="1235"/>
        <v>18.185198740634259</v>
      </c>
      <c r="R3991" s="119">
        <f t="shared" si="1236"/>
        <v>30.30866456772377</v>
      </c>
      <c r="S3991" s="119">
        <f t="shared" si="1237"/>
        <v>12.123465827089506</v>
      </c>
      <c r="T3991" s="119">
        <f t="shared" si="1238"/>
        <v>36.370397481268519</v>
      </c>
      <c r="U3991" s="119">
        <f t="shared" si="1239"/>
        <v>61.183005115050833</v>
      </c>
      <c r="V3991" s="119">
        <f t="shared" si="1240"/>
        <v>35.341206484441948</v>
      </c>
      <c r="W3991" s="119">
        <f t="shared" si="1242"/>
        <v>6.1032838619999028</v>
      </c>
      <c r="X3991" s="119">
        <f t="shared" si="1243"/>
        <v>18.29541393055613</v>
      </c>
      <c r="Y3991" s="119">
        <f t="shared" si="1244"/>
        <v>51.75465335972978</v>
      </c>
      <c r="Z3991" s="119">
        <f t="shared" si="1245"/>
        <v>52.195967209473245</v>
      </c>
      <c r="AA3991" s="119">
        <f t="shared" si="1249"/>
        <v>0.40258590991834736</v>
      </c>
      <c r="AB3991" s="119">
        <f t="shared" si="1250"/>
        <v>1.8313279659285944</v>
      </c>
      <c r="AC3991" s="119">
        <f t="shared" si="1246"/>
        <v>52.783795883565261</v>
      </c>
      <c r="AD3991" s="119">
        <f t="shared" si="1247"/>
        <v>107.8483314201504</v>
      </c>
      <c r="AE3991" s="119">
        <f t="shared" si="1248"/>
        <v>12.017385501102474</v>
      </c>
      <c r="AF3991" s="138">
        <f t="shared" si="1241"/>
        <v>0</v>
      </c>
      <c r="AH3991" s="122" t="s">
        <v>2688</v>
      </c>
      <c r="AI3991" s="122" t="s">
        <v>2356</v>
      </c>
    </row>
    <row r="3992" spans="1:35" s="122" customFormat="1" ht="11.25" customHeight="1" x14ac:dyDescent="0.2">
      <c r="A3992" s="96" t="s">
        <v>89</v>
      </c>
      <c r="B3992" s="158" t="s">
        <v>4638</v>
      </c>
      <c r="C3992" s="102" t="s">
        <v>4578</v>
      </c>
      <c r="D3992" s="103" t="s">
        <v>87</v>
      </c>
      <c r="E3992" s="103" t="s">
        <v>87</v>
      </c>
      <c r="F3992" s="103" t="s">
        <v>88</v>
      </c>
      <c r="G3992" s="103" t="s">
        <v>88</v>
      </c>
      <c r="H3992" s="97">
        <v>0</v>
      </c>
      <c r="I3992" s="97">
        <v>0</v>
      </c>
      <c r="J3992" s="97">
        <v>32805.620000000003</v>
      </c>
      <c r="K3992" s="97">
        <v>32805.620000000003</v>
      </c>
      <c r="L3992" s="119">
        <f t="shared" si="1252"/>
        <v>32805.620000000003</v>
      </c>
      <c r="M3992" s="119">
        <f>IF(AND(D3992="да",G3992="нет",F3992="нет"),K3992/SUMIFS($K$22:$K$4031,$D$22:$D$4031,"да",$G$22:$G$4031,"нет",$F$22:$F$4031,"нет")*'Велич. кап. %'!$G$5,0)</f>
        <v>525.61935778070676</v>
      </c>
      <c r="N3992" s="120" t="s">
        <v>47</v>
      </c>
      <c r="O3992" s="121">
        <f t="shared" si="1251"/>
        <v>3.0090864765728655E-5</v>
      </c>
      <c r="P3992" s="119">
        <f t="shared" si="1234"/>
        <v>30.226201713695232</v>
      </c>
      <c r="Q3992" s="119">
        <f t="shared" si="1235"/>
        <v>18.135721028217137</v>
      </c>
      <c r="R3992" s="119">
        <f t="shared" si="1236"/>
        <v>30.226201713695232</v>
      </c>
      <c r="S3992" s="119">
        <f t="shared" si="1237"/>
        <v>12.090480685478092</v>
      </c>
      <c r="T3992" s="119">
        <f t="shared" si="1238"/>
        <v>36.271442056434275</v>
      </c>
      <c r="U3992" s="119">
        <f t="shared" si="1239"/>
        <v>61.016540333715582</v>
      </c>
      <c r="V3992" s="119">
        <f t="shared" si="1240"/>
        <v>35.245051249855251</v>
      </c>
      <c r="W3992" s="119">
        <f t="shared" si="1242"/>
        <v>6.0866782406904507</v>
      </c>
      <c r="X3992" s="119">
        <f t="shared" si="1243"/>
        <v>18.245636348143154</v>
      </c>
      <c r="Y3992" s="119">
        <f t="shared" si="1244"/>
        <v>51.613840939051705</v>
      </c>
      <c r="Z3992" s="119">
        <f t="shared" si="1245"/>
        <v>52.053954076058695</v>
      </c>
      <c r="AA3992" s="119">
        <f t="shared" si="1249"/>
        <v>0.40149056693319662</v>
      </c>
      <c r="AB3992" s="119">
        <f t="shared" si="1250"/>
        <v>1.826345346836443</v>
      </c>
      <c r="AC3992" s="119">
        <f t="shared" si="1246"/>
        <v>52.64018340452342</v>
      </c>
      <c r="AD3992" s="119">
        <f t="shared" si="1247"/>
        <v>107.55490109789886</v>
      </c>
      <c r="AE3992" s="119">
        <f t="shared" si="1248"/>
        <v>11.984688979480158</v>
      </c>
      <c r="AF3992" s="138">
        <f t="shared" si="1241"/>
        <v>0</v>
      </c>
      <c r="AH3992" s="122" t="s">
        <v>2688</v>
      </c>
      <c r="AI3992" s="122" t="s">
        <v>2356</v>
      </c>
    </row>
    <row r="3993" spans="1:35" s="122" customFormat="1" ht="11.25" customHeight="1" x14ac:dyDescent="0.2">
      <c r="A3993" s="96" t="s">
        <v>89</v>
      </c>
      <c r="B3993" s="158" t="s">
        <v>4639</v>
      </c>
      <c r="C3993" s="102" t="s">
        <v>4579</v>
      </c>
      <c r="D3993" s="103" t="s">
        <v>87</v>
      </c>
      <c r="E3993" s="103" t="s">
        <v>87</v>
      </c>
      <c r="F3993" s="103" t="s">
        <v>88</v>
      </c>
      <c r="G3993" s="103" t="s">
        <v>88</v>
      </c>
      <c r="H3993" s="97">
        <v>0</v>
      </c>
      <c r="I3993" s="97">
        <v>0</v>
      </c>
      <c r="J3993" s="97">
        <v>32243.85</v>
      </c>
      <c r="K3993" s="97">
        <v>32243.85</v>
      </c>
      <c r="L3993" s="119">
        <f t="shared" si="1252"/>
        <v>32243.85</v>
      </c>
      <c r="M3993" s="119">
        <f>IF(AND(D3993="да",G3993="нет",F3993="нет"),K3993/SUMIFS($K$22:$K$4031,$D$22:$D$4031,"да",$G$22:$G$4031,"нет",$F$22:$F$4031,"нет")*'Велич. кап. %'!$G$5,0)</f>
        <v>516.61854674221797</v>
      </c>
      <c r="N3993" s="120" t="s">
        <v>47</v>
      </c>
      <c r="O3993" s="121">
        <f t="shared" si="1251"/>
        <v>2.9575582777476536E-5</v>
      </c>
      <c r="P3993" s="119">
        <f t="shared" si="1234"/>
        <v>29.708602188470508</v>
      </c>
      <c r="Q3993" s="119">
        <f t="shared" si="1235"/>
        <v>17.825161313082305</v>
      </c>
      <c r="R3993" s="119">
        <f t="shared" si="1236"/>
        <v>29.708602188470508</v>
      </c>
      <c r="S3993" s="119">
        <f t="shared" si="1237"/>
        <v>11.883440875388201</v>
      </c>
      <c r="T3993" s="119">
        <f t="shared" si="1238"/>
        <v>35.650322626164609</v>
      </c>
      <c r="U3993" s="119">
        <f t="shared" si="1239"/>
        <v>59.971680890020515</v>
      </c>
      <c r="V3993" s="119">
        <f t="shared" si="1240"/>
        <v>34.641507941098048</v>
      </c>
      <c r="W3993" s="119">
        <f t="shared" si="1242"/>
        <v>5.9824487447908856</v>
      </c>
      <c r="X3993" s="119">
        <f t="shared" si="1243"/>
        <v>17.933194421080156</v>
      </c>
      <c r="Y3993" s="119">
        <f t="shared" si="1244"/>
        <v>50.729995200902835</v>
      </c>
      <c r="Z3993" s="119">
        <f t="shared" si="1245"/>
        <v>51.162571752502309</v>
      </c>
      <c r="AA3993" s="119">
        <f t="shared" si="1249"/>
        <v>0.39461536214249116</v>
      </c>
      <c r="AB3993" s="119">
        <f t="shared" si="1250"/>
        <v>1.7950706437370256</v>
      </c>
      <c r="AC3993" s="119">
        <f t="shared" si="1246"/>
        <v>51.738762372664873</v>
      </c>
      <c r="AD3993" s="119">
        <f t="shared" si="1247"/>
        <v>105.71310945397423</v>
      </c>
      <c r="AE3993" s="119">
        <f t="shared" si="1248"/>
        <v>11.779460767728555</v>
      </c>
      <c r="AF3993" s="138">
        <f t="shared" si="1241"/>
        <v>0</v>
      </c>
      <c r="AH3993" s="122" t="s">
        <v>2688</v>
      </c>
      <c r="AI3993" s="122" t="s">
        <v>2356</v>
      </c>
    </row>
    <row r="3994" spans="1:35" s="122" customFormat="1" ht="11.25" customHeight="1" x14ac:dyDescent="0.2">
      <c r="A3994" s="96" t="s">
        <v>89</v>
      </c>
      <c r="B3994" s="158" t="s">
        <v>4640</v>
      </c>
      <c r="C3994" s="102" t="s">
        <v>4580</v>
      </c>
      <c r="D3994" s="103" t="s">
        <v>87</v>
      </c>
      <c r="E3994" s="103" t="s">
        <v>87</v>
      </c>
      <c r="F3994" s="103" t="s">
        <v>88</v>
      </c>
      <c r="G3994" s="103" t="s">
        <v>88</v>
      </c>
      <c r="H3994" s="97">
        <v>0</v>
      </c>
      <c r="I3994" s="97">
        <v>0</v>
      </c>
      <c r="J3994" s="97">
        <v>6307.13</v>
      </c>
      <c r="K3994" s="97">
        <v>6307.13</v>
      </c>
      <c r="L3994" s="119">
        <f t="shared" si="1252"/>
        <v>6307.13</v>
      </c>
      <c r="M3994" s="119">
        <f>IF(AND(D3994="да",G3994="нет",F3994="нет"),K3994/SUMIFS($K$22:$K$4031,$D$22:$D$4031,"да",$G$22:$G$4031,"нет",$F$22:$F$4031,"нет")*'Велич. кап. %'!$G$5,0)</f>
        <v>101.05431996223295</v>
      </c>
      <c r="N3994" s="120" t="s">
        <v>47</v>
      </c>
      <c r="O3994" s="121">
        <f t="shared" si="1251"/>
        <v>5.7851976548490822E-6</v>
      </c>
      <c r="P3994" s="119">
        <f t="shared" si="1234"/>
        <v>5.8112172126147463</v>
      </c>
      <c r="Q3994" s="119">
        <f t="shared" si="1235"/>
        <v>3.4867303275688477</v>
      </c>
      <c r="R3994" s="119">
        <f t="shared" si="1236"/>
        <v>5.8112172126147463</v>
      </c>
      <c r="S3994" s="119">
        <f t="shared" si="1237"/>
        <v>2.3244868850458982</v>
      </c>
      <c r="T3994" s="119">
        <f t="shared" si="1238"/>
        <v>6.9734606551376954</v>
      </c>
      <c r="U3994" s="119">
        <f t="shared" si="1239"/>
        <v>11.730894036905489</v>
      </c>
      <c r="V3994" s="119">
        <f t="shared" si="1240"/>
        <v>6.7761292147351435</v>
      </c>
      <c r="W3994" s="119">
        <f t="shared" si="1242"/>
        <v>1.1702101936255422</v>
      </c>
      <c r="X3994" s="119">
        <f t="shared" si="1243"/>
        <v>3.5078623839593375</v>
      </c>
      <c r="Y3994" s="119">
        <f t="shared" si="1244"/>
        <v>9.9231535511879105</v>
      </c>
      <c r="Z3994" s="119">
        <f t="shared" si="1245"/>
        <v>10.007768649753672</v>
      </c>
      <c r="AA3994" s="119">
        <f t="shared" si="1249"/>
        <v>7.718961566406525E-2</v>
      </c>
      <c r="AB3994" s="119">
        <f t="shared" si="1250"/>
        <v>0.35112878608581499</v>
      </c>
      <c r="AC3994" s="119">
        <f t="shared" si="1246"/>
        <v>10.120475697644848</v>
      </c>
      <c r="AD3994" s="119">
        <f t="shared" si="1247"/>
        <v>20.678247914887471</v>
      </c>
      <c r="AE3994" s="119">
        <f t="shared" si="1248"/>
        <v>2.3041476248017467</v>
      </c>
      <c r="AF3994" s="138">
        <f t="shared" si="1241"/>
        <v>0</v>
      </c>
      <c r="AH3994" s="122" t="s">
        <v>2688</v>
      </c>
      <c r="AI3994" s="122" t="s">
        <v>2356</v>
      </c>
    </row>
    <row r="3995" spans="1:35" s="122" customFormat="1" ht="11.25" customHeight="1" x14ac:dyDescent="0.2">
      <c r="A3995" s="96" t="s">
        <v>89</v>
      </c>
      <c r="B3995" s="158" t="s">
        <v>4641</v>
      </c>
      <c r="C3995" s="102" t="s">
        <v>4581</v>
      </c>
      <c r="D3995" s="103" t="s">
        <v>87</v>
      </c>
      <c r="E3995" s="103" t="s">
        <v>87</v>
      </c>
      <c r="F3995" s="103" t="s">
        <v>88</v>
      </c>
      <c r="G3995" s="103" t="s">
        <v>88</v>
      </c>
      <c r="H3995" s="97">
        <v>0</v>
      </c>
      <c r="I3995" s="97">
        <v>0</v>
      </c>
      <c r="J3995" s="97">
        <v>6037.92</v>
      </c>
      <c r="K3995" s="97">
        <v>6037.92</v>
      </c>
      <c r="L3995" s="119">
        <f t="shared" si="1252"/>
        <v>6037.92</v>
      </c>
      <c r="M3995" s="119">
        <f>IF(AND(D3995="да",G3995="нет",F3995="нет"),K3995/SUMIFS($K$22:$K$4031,$D$22:$D$4031,"да",$G$22:$G$4031,"нет",$F$22:$F$4031,"нет")*'Велич. кап. %'!$G$5,0)</f>
        <v>96.740974038328943</v>
      </c>
      <c r="N3995" s="120" t="s">
        <v>47</v>
      </c>
      <c r="O3995" s="121">
        <f t="shared" si="1251"/>
        <v>5.5382655223796512E-6</v>
      </c>
      <c r="P3995" s="119">
        <f t="shared" si="1234"/>
        <v>5.5631744759329251</v>
      </c>
      <c r="Q3995" s="119">
        <f t="shared" si="1235"/>
        <v>3.3379046855597547</v>
      </c>
      <c r="R3995" s="119">
        <f t="shared" si="1236"/>
        <v>5.5631744759329251</v>
      </c>
      <c r="S3995" s="119">
        <f t="shared" si="1237"/>
        <v>2.22526979037317</v>
      </c>
      <c r="T3995" s="119">
        <f t="shared" si="1238"/>
        <v>6.6758093711195094</v>
      </c>
      <c r="U3995" s="119">
        <f t="shared" si="1239"/>
        <v>11.230179134299181</v>
      </c>
      <c r="V3995" s="119">
        <f t="shared" si="1240"/>
        <v>6.4869007152593356</v>
      </c>
      <c r="W3995" s="119">
        <f t="shared" si="1242"/>
        <v>1.1202615979527191</v>
      </c>
      <c r="X3995" s="119">
        <f t="shared" si="1243"/>
        <v>3.3581347531057331</v>
      </c>
      <c r="Y3995" s="119">
        <f t="shared" si="1244"/>
        <v>9.499599229727071</v>
      </c>
      <c r="Z3995" s="119">
        <f t="shared" si="1245"/>
        <v>9.5806026648762082</v>
      </c>
      <c r="AA3995" s="119">
        <f t="shared" si="1249"/>
        <v>7.3894897395546444E-2</v>
      </c>
      <c r="AB3995" s="119">
        <f t="shared" si="1250"/>
        <v>0.33614140188695396</v>
      </c>
      <c r="AC3995" s="119">
        <f t="shared" si="1246"/>
        <v>9.6884989883391928</v>
      </c>
      <c r="AD3995" s="119">
        <f t="shared" si="1247"/>
        <v>19.795629176861326</v>
      </c>
      <c r="AE3995" s="119">
        <f t="shared" si="1248"/>
        <v>2.2057986797074047</v>
      </c>
      <c r="AF3995" s="138">
        <f t="shared" si="1241"/>
        <v>0</v>
      </c>
      <c r="AH3995" s="122" t="s">
        <v>2688</v>
      </c>
      <c r="AI3995" s="122" t="s">
        <v>2356</v>
      </c>
    </row>
    <row r="3996" spans="1:35" s="122" customFormat="1" ht="11.25" customHeight="1" x14ac:dyDescent="0.2">
      <c r="A3996" s="96" t="s">
        <v>89</v>
      </c>
      <c r="B3996" s="158" t="s">
        <v>4642</v>
      </c>
      <c r="C3996" s="102" t="s">
        <v>4582</v>
      </c>
      <c r="D3996" s="103" t="s">
        <v>87</v>
      </c>
      <c r="E3996" s="103" t="s">
        <v>87</v>
      </c>
      <c r="F3996" s="103" t="s">
        <v>88</v>
      </c>
      <c r="G3996" s="103" t="s">
        <v>88</v>
      </c>
      <c r="H3996" s="97">
        <v>0</v>
      </c>
      <c r="I3996" s="97">
        <v>0</v>
      </c>
      <c r="J3996" s="97">
        <v>6038.07</v>
      </c>
      <c r="K3996" s="97">
        <v>6038.07</v>
      </c>
      <c r="L3996" s="119">
        <f t="shared" si="1252"/>
        <v>6038.07</v>
      </c>
      <c r="M3996" s="119">
        <f>IF(AND(D3996="да",G3996="нет",F3996="нет"),K3996/SUMIFS($K$22:$K$4031,$D$22:$D$4031,"да",$G$22:$G$4031,"нет",$F$22:$F$4031,"нет")*'Велич. кап. %'!$G$5,0)</f>
        <v>96.743377373600978</v>
      </c>
      <c r="N3996" s="120" t="s">
        <v>47</v>
      </c>
      <c r="O3996" s="121">
        <f t="shared" si="1251"/>
        <v>5.5384031094673169E-6</v>
      </c>
      <c r="P3996" s="119">
        <f t="shared" si="1234"/>
        <v>5.5633126818335317</v>
      </c>
      <c r="Q3996" s="119">
        <f t="shared" si="1235"/>
        <v>3.3379876091001188</v>
      </c>
      <c r="R3996" s="119">
        <f t="shared" si="1236"/>
        <v>5.5633126818335317</v>
      </c>
      <c r="S3996" s="119">
        <f t="shared" si="1237"/>
        <v>2.2253250727334124</v>
      </c>
      <c r="T3996" s="119">
        <f t="shared" si="1238"/>
        <v>6.6759752182002376</v>
      </c>
      <c r="U3996" s="119">
        <f t="shared" si="1239"/>
        <v>11.230458125552817</v>
      </c>
      <c r="V3996" s="119">
        <f t="shared" si="1240"/>
        <v>6.4870618692837834</v>
      </c>
      <c r="W3996" s="119">
        <f t="shared" si="1242"/>
        <v>1.1202894286029585</v>
      </c>
      <c r="X3996" s="119">
        <f t="shared" si="1243"/>
        <v>3.3582181792215091</v>
      </c>
      <c r="Y3996" s="119">
        <f t="shared" si="1244"/>
        <v>9.4998352281974814</v>
      </c>
      <c r="Z3996" s="119">
        <f t="shared" si="1245"/>
        <v>9.5808406757143345</v>
      </c>
      <c r="AA3996" s="119">
        <f t="shared" si="1249"/>
        <v>7.3896733165912623E-2</v>
      </c>
      <c r="AB3996" s="119">
        <f t="shared" si="1250"/>
        <v>0.33614975264520897</v>
      </c>
      <c r="AC3996" s="119">
        <f t="shared" si="1246"/>
        <v>9.6887396796448506</v>
      </c>
      <c r="AD3996" s="119">
        <f t="shared" si="1247"/>
        <v>19.796120959524316</v>
      </c>
      <c r="AE3996" s="119">
        <f t="shared" si="1248"/>
        <v>2.2058534783469952</v>
      </c>
      <c r="AF3996" s="138">
        <f t="shared" si="1241"/>
        <v>0</v>
      </c>
      <c r="AH3996" s="122" t="s">
        <v>2688</v>
      </c>
      <c r="AI3996" s="122" t="s">
        <v>2356</v>
      </c>
    </row>
    <row r="3997" spans="1:35" s="122" customFormat="1" ht="11.25" customHeight="1" x14ac:dyDescent="0.2">
      <c r="A3997" s="96" t="s">
        <v>89</v>
      </c>
      <c r="B3997" s="158" t="s">
        <v>4643</v>
      </c>
      <c r="C3997" s="102" t="s">
        <v>4583</v>
      </c>
      <c r="D3997" s="103" t="s">
        <v>87</v>
      </c>
      <c r="E3997" s="103" t="s">
        <v>87</v>
      </c>
      <c r="F3997" s="103" t="s">
        <v>88</v>
      </c>
      <c r="G3997" s="103" t="s">
        <v>88</v>
      </c>
      <c r="H3997" s="97">
        <v>0</v>
      </c>
      <c r="I3997" s="97">
        <v>0</v>
      </c>
      <c r="J3997" s="97">
        <v>6038.08</v>
      </c>
      <c r="K3997" s="97">
        <v>6038.08</v>
      </c>
      <c r="L3997" s="119">
        <f t="shared" si="1252"/>
        <v>6038.08</v>
      </c>
      <c r="M3997" s="119">
        <f>IF(AND(D3997="да",G3997="нет",F3997="нет"),K3997/SUMIFS($K$22:$K$4031,$D$22:$D$4031,"да",$G$22:$G$4031,"нет",$F$22:$F$4031,"нет")*'Велич. кап. %'!$G$5,0)</f>
        <v>96.743537595952446</v>
      </c>
      <c r="N3997" s="120" t="s">
        <v>47</v>
      </c>
      <c r="O3997" s="121">
        <f t="shared" si="1251"/>
        <v>5.5384122819398281E-6</v>
      </c>
      <c r="P3997" s="119">
        <f t="shared" si="1234"/>
        <v>5.5633218955602386</v>
      </c>
      <c r="Q3997" s="119">
        <f t="shared" si="1235"/>
        <v>3.3379931373361433</v>
      </c>
      <c r="R3997" s="119">
        <f t="shared" si="1236"/>
        <v>5.5633218955602386</v>
      </c>
      <c r="S3997" s="119">
        <f t="shared" si="1237"/>
        <v>2.2253287582240953</v>
      </c>
      <c r="T3997" s="119">
        <f t="shared" si="1238"/>
        <v>6.6759862746722867</v>
      </c>
      <c r="U3997" s="119">
        <f t="shared" si="1239"/>
        <v>11.230476724969726</v>
      </c>
      <c r="V3997" s="119">
        <f t="shared" si="1240"/>
        <v>6.487072612885413</v>
      </c>
      <c r="W3997" s="119">
        <f t="shared" si="1242"/>
        <v>1.1202912839796411</v>
      </c>
      <c r="X3997" s="119">
        <f t="shared" si="1243"/>
        <v>3.3582237409625608</v>
      </c>
      <c r="Y3997" s="119">
        <f t="shared" si="1244"/>
        <v>9.4998509614288427</v>
      </c>
      <c r="Z3997" s="119">
        <f t="shared" si="1245"/>
        <v>9.5808565431035433</v>
      </c>
      <c r="AA3997" s="119">
        <f t="shared" si="1249"/>
        <v>7.3896855550603699E-2</v>
      </c>
      <c r="AB3997" s="119">
        <f t="shared" si="1250"/>
        <v>0.33615030936242601</v>
      </c>
      <c r="AC3997" s="119">
        <f t="shared" si="1246"/>
        <v>9.6887557257318946</v>
      </c>
      <c r="AD3997" s="119">
        <f t="shared" si="1247"/>
        <v>19.796153745035184</v>
      </c>
      <c r="AE3997" s="119">
        <f t="shared" si="1248"/>
        <v>2.2058571315896347</v>
      </c>
      <c r="AF3997" s="138">
        <f t="shared" si="1241"/>
        <v>0</v>
      </c>
      <c r="AH3997" s="122" t="s">
        <v>2688</v>
      </c>
      <c r="AI3997" s="122" t="s">
        <v>2356</v>
      </c>
    </row>
    <row r="3998" spans="1:35" s="122" customFormat="1" ht="11.25" customHeight="1" x14ac:dyDescent="0.2">
      <c r="A3998" s="96" t="s">
        <v>89</v>
      </c>
      <c r="B3998" s="158" t="s">
        <v>4644</v>
      </c>
      <c r="C3998" s="102" t="s">
        <v>4584</v>
      </c>
      <c r="D3998" s="103" t="s">
        <v>87</v>
      </c>
      <c r="E3998" s="103" t="s">
        <v>87</v>
      </c>
      <c r="F3998" s="103" t="s">
        <v>88</v>
      </c>
      <c r="G3998" s="103" t="s">
        <v>88</v>
      </c>
      <c r="H3998" s="97">
        <v>0</v>
      </c>
      <c r="I3998" s="97">
        <v>0</v>
      </c>
      <c r="J3998" s="97">
        <v>6307.43</v>
      </c>
      <c r="K3998" s="97">
        <v>6307.43</v>
      </c>
      <c r="L3998" s="119">
        <f t="shared" si="1252"/>
        <v>6307.43</v>
      </c>
      <c r="M3998" s="119">
        <f>IF(AND(D3998="да",G3998="нет",F3998="нет"),K3998/SUMIFS($K$22:$K$4031,$D$22:$D$4031,"да",$G$22:$G$4031,"нет",$F$22:$F$4031,"нет")*'Велич. кап. %'!$G$5,0)</f>
        <v>101.05912663277704</v>
      </c>
      <c r="N3998" s="120" t="s">
        <v>47</v>
      </c>
      <c r="O3998" s="121">
        <f t="shared" si="1251"/>
        <v>5.7854728290244135E-6</v>
      </c>
      <c r="P3998" s="119">
        <f t="shared" si="1234"/>
        <v>5.8114936244159594</v>
      </c>
      <c r="Q3998" s="119">
        <f t="shared" si="1235"/>
        <v>3.4868961746495759</v>
      </c>
      <c r="R3998" s="119">
        <f t="shared" si="1236"/>
        <v>5.8114936244159594</v>
      </c>
      <c r="S3998" s="119">
        <f t="shared" si="1237"/>
        <v>2.3245974497663839</v>
      </c>
      <c r="T3998" s="119">
        <f t="shared" si="1238"/>
        <v>6.9737923492991518</v>
      </c>
      <c r="U3998" s="119">
        <f t="shared" si="1239"/>
        <v>11.73145201941276</v>
      </c>
      <c r="V3998" s="119">
        <f t="shared" si="1240"/>
        <v>6.7764515227840381</v>
      </c>
      <c r="W3998" s="119">
        <f t="shared" si="1242"/>
        <v>1.170265854926021</v>
      </c>
      <c r="X3998" s="119">
        <f t="shared" si="1243"/>
        <v>3.5080292361908896</v>
      </c>
      <c r="Y3998" s="119">
        <f t="shared" si="1244"/>
        <v>9.9236255481287312</v>
      </c>
      <c r="Z3998" s="119">
        <f t="shared" si="1245"/>
        <v>10.008244671429921</v>
      </c>
      <c r="AA3998" s="119">
        <f t="shared" si="1249"/>
        <v>7.7193287204797609E-2</v>
      </c>
      <c r="AB3998" s="119">
        <f t="shared" si="1250"/>
        <v>0.351145487602325</v>
      </c>
      <c r="AC3998" s="119">
        <f t="shared" si="1246"/>
        <v>10.120957080256161</v>
      </c>
      <c r="AD3998" s="119">
        <f t="shared" si="1247"/>
        <v>20.679231480213456</v>
      </c>
      <c r="AE3998" s="119">
        <f t="shared" si="1248"/>
        <v>2.3042572220809281</v>
      </c>
      <c r="AF3998" s="138">
        <f t="shared" si="1241"/>
        <v>0</v>
      </c>
      <c r="AH3998" s="122" t="s">
        <v>2688</v>
      </c>
      <c r="AI3998" s="122" t="s">
        <v>2356</v>
      </c>
    </row>
    <row r="3999" spans="1:35" s="122" customFormat="1" ht="11.25" customHeight="1" x14ac:dyDescent="0.2">
      <c r="A3999" s="96" t="s">
        <v>89</v>
      </c>
      <c r="B3999" s="158" t="s">
        <v>4645</v>
      </c>
      <c r="C3999" s="102" t="s">
        <v>4585</v>
      </c>
      <c r="D3999" s="103" t="s">
        <v>87</v>
      </c>
      <c r="E3999" s="103" t="s">
        <v>87</v>
      </c>
      <c r="F3999" s="103" t="s">
        <v>88</v>
      </c>
      <c r="G3999" s="103" t="s">
        <v>88</v>
      </c>
      <c r="H3999" s="97">
        <v>0</v>
      </c>
      <c r="I3999" s="97">
        <v>0</v>
      </c>
      <c r="J3999" s="97">
        <v>6576.74</v>
      </c>
      <c r="K3999" s="97">
        <v>6576.74</v>
      </c>
      <c r="L3999" s="119">
        <f t="shared" si="1252"/>
        <v>6576.74</v>
      </c>
      <c r="M3999" s="119">
        <f>IF(AND(D3999="да",G3999="нет",F3999="нет"),K3999/SUMIFS($K$22:$K$4031,$D$22:$D$4031,"да",$G$22:$G$4031,"нет",$F$22:$F$4031,"нет")*'Велич. кап. %'!$G$5,0)</f>
        <v>105.37407478019574</v>
      </c>
      <c r="N3999" s="120" t="s">
        <v>47</v>
      </c>
      <c r="O3999" s="121">
        <f t="shared" si="1251"/>
        <v>6.0324966862189541E-6</v>
      </c>
      <c r="P3999" s="119">
        <f t="shared" si="1234"/>
        <v>6.0596284983648516</v>
      </c>
      <c r="Q3999" s="119">
        <f t="shared" si="1235"/>
        <v>3.6357770990189109</v>
      </c>
      <c r="R3999" s="119">
        <f t="shared" si="1236"/>
        <v>6.0596284983648516</v>
      </c>
      <c r="S3999" s="119">
        <f t="shared" si="1237"/>
        <v>2.4238513993459403</v>
      </c>
      <c r="T3999" s="119">
        <f t="shared" si="1238"/>
        <v>7.2715541980378218</v>
      </c>
      <c r="U3999" s="119">
        <f t="shared" si="1239"/>
        <v>12.232352916188157</v>
      </c>
      <c r="V3999" s="119">
        <f t="shared" si="1240"/>
        <v>7.0657874582761417</v>
      </c>
      <c r="W3999" s="119">
        <f t="shared" si="1242"/>
        <v>1.2202330043656699</v>
      </c>
      <c r="X3999" s="119">
        <f t="shared" si="1243"/>
        <v>3.6578124844550106</v>
      </c>
      <c r="Y3999" s="119">
        <f t="shared" si="1244"/>
        <v>10.347337201903175</v>
      </c>
      <c r="Z3999" s="119">
        <f t="shared" si="1245"/>
        <v>10.435569330199465</v>
      </c>
      <c r="AA3999" s="119">
        <f t="shared" si="1249"/>
        <v>8.0489229320227187E-2</v>
      </c>
      <c r="AB3999" s="119">
        <f t="shared" si="1250"/>
        <v>0.36613843897335602</v>
      </c>
      <c r="AC3999" s="119">
        <f t="shared" si="1246"/>
        <v>10.553094250432252</v>
      </c>
      <c r="AD3999" s="119">
        <f t="shared" si="1247"/>
        <v>21.562178073348264</v>
      </c>
      <c r="AE3999" s="119">
        <f t="shared" si="1248"/>
        <v>2.4026426996016634</v>
      </c>
      <c r="AF3999" s="138">
        <f t="shared" si="1241"/>
        <v>0</v>
      </c>
      <c r="AH3999" s="122" t="s">
        <v>2688</v>
      </c>
      <c r="AI3999" s="122" t="s">
        <v>2356</v>
      </c>
    </row>
    <row r="4000" spans="1:35" s="122" customFormat="1" ht="11.25" customHeight="1" x14ac:dyDescent="0.2">
      <c r="A4000" s="96" t="s">
        <v>89</v>
      </c>
      <c r="B4000" s="158" t="s">
        <v>4646</v>
      </c>
      <c r="C4000" s="102" t="s">
        <v>4586</v>
      </c>
      <c r="D4000" s="103" t="s">
        <v>87</v>
      </c>
      <c r="E4000" s="103" t="s">
        <v>87</v>
      </c>
      <c r="F4000" s="103" t="s">
        <v>88</v>
      </c>
      <c r="G4000" s="103" t="s">
        <v>88</v>
      </c>
      <c r="H4000" s="97">
        <v>0</v>
      </c>
      <c r="I4000" s="97">
        <v>0</v>
      </c>
      <c r="J4000" s="97">
        <v>6307.43</v>
      </c>
      <c r="K4000" s="97">
        <v>6307.43</v>
      </c>
      <c r="L4000" s="119">
        <f t="shared" si="1252"/>
        <v>6307.43</v>
      </c>
      <c r="M4000" s="119">
        <f>IF(AND(D4000="да",G4000="нет",F4000="нет"),K4000/SUMIFS($K$22:$K$4031,$D$22:$D$4031,"да",$G$22:$G$4031,"нет",$F$22:$F$4031,"нет")*'Велич. кап. %'!$G$5,0)</f>
        <v>101.05912663277704</v>
      </c>
      <c r="N4000" s="120" t="s">
        <v>47</v>
      </c>
      <c r="O4000" s="121">
        <f t="shared" si="1251"/>
        <v>5.7854728290244135E-6</v>
      </c>
      <c r="P4000" s="119">
        <f t="shared" si="1234"/>
        <v>5.8114936244159594</v>
      </c>
      <c r="Q4000" s="119">
        <f t="shared" si="1235"/>
        <v>3.4868961746495759</v>
      </c>
      <c r="R4000" s="119">
        <f t="shared" si="1236"/>
        <v>5.8114936244159594</v>
      </c>
      <c r="S4000" s="119">
        <f t="shared" si="1237"/>
        <v>2.3245974497663839</v>
      </c>
      <c r="T4000" s="119">
        <f t="shared" si="1238"/>
        <v>6.9737923492991518</v>
      </c>
      <c r="U4000" s="119">
        <f t="shared" si="1239"/>
        <v>11.73145201941276</v>
      </c>
      <c r="V4000" s="119">
        <f t="shared" si="1240"/>
        <v>6.7764515227840381</v>
      </c>
      <c r="W4000" s="119">
        <f t="shared" si="1242"/>
        <v>1.170265854926021</v>
      </c>
      <c r="X4000" s="119">
        <f t="shared" si="1243"/>
        <v>3.5080292361908896</v>
      </c>
      <c r="Y4000" s="119">
        <f t="shared" si="1244"/>
        <v>9.9236255481287312</v>
      </c>
      <c r="Z4000" s="119">
        <f t="shared" si="1245"/>
        <v>10.008244671429921</v>
      </c>
      <c r="AA4000" s="119">
        <f t="shared" si="1249"/>
        <v>7.7193287204797609E-2</v>
      </c>
      <c r="AB4000" s="119">
        <f t="shared" si="1250"/>
        <v>0.351145487602325</v>
      </c>
      <c r="AC4000" s="119">
        <f t="shared" si="1246"/>
        <v>10.120957080256161</v>
      </c>
      <c r="AD4000" s="119">
        <f t="shared" si="1247"/>
        <v>20.679231480213456</v>
      </c>
      <c r="AE4000" s="119">
        <f t="shared" si="1248"/>
        <v>2.3042572220809281</v>
      </c>
      <c r="AF4000" s="138">
        <f t="shared" si="1241"/>
        <v>0</v>
      </c>
      <c r="AH4000" s="122" t="s">
        <v>2688</v>
      </c>
      <c r="AI4000" s="122" t="s">
        <v>2356</v>
      </c>
    </row>
    <row r="4001" spans="1:35" s="122" customFormat="1" ht="11.25" customHeight="1" x14ac:dyDescent="0.2">
      <c r="A4001" s="96" t="s">
        <v>89</v>
      </c>
      <c r="B4001" s="158" t="s">
        <v>4647</v>
      </c>
      <c r="C4001" s="102" t="s">
        <v>4587</v>
      </c>
      <c r="D4001" s="103" t="s">
        <v>87</v>
      </c>
      <c r="E4001" s="103" t="s">
        <v>87</v>
      </c>
      <c r="F4001" s="103" t="s">
        <v>88</v>
      </c>
      <c r="G4001" s="103" t="s">
        <v>88</v>
      </c>
      <c r="H4001" s="97">
        <v>0</v>
      </c>
      <c r="I4001" s="97">
        <v>0</v>
      </c>
      <c r="J4001" s="97">
        <v>6307.43</v>
      </c>
      <c r="K4001" s="97">
        <v>6307.43</v>
      </c>
      <c r="L4001" s="119">
        <f t="shared" si="1252"/>
        <v>6307.43</v>
      </c>
      <c r="M4001" s="119">
        <f>IF(AND(D4001="да",G4001="нет",F4001="нет"),K4001/SUMIFS($K$22:$K$4031,$D$22:$D$4031,"да",$G$22:$G$4031,"нет",$F$22:$F$4031,"нет")*'Велич. кап. %'!$G$5,0)</f>
        <v>101.05912663277704</v>
      </c>
      <c r="N4001" s="120" t="s">
        <v>47</v>
      </c>
      <c r="O4001" s="121">
        <f t="shared" si="1251"/>
        <v>5.7854728290244135E-6</v>
      </c>
      <c r="P4001" s="119">
        <f t="shared" si="1234"/>
        <v>5.8114936244159594</v>
      </c>
      <c r="Q4001" s="119">
        <f t="shared" si="1235"/>
        <v>3.4868961746495759</v>
      </c>
      <c r="R4001" s="119">
        <f t="shared" si="1236"/>
        <v>5.8114936244159594</v>
      </c>
      <c r="S4001" s="119">
        <f t="shared" si="1237"/>
        <v>2.3245974497663839</v>
      </c>
      <c r="T4001" s="119">
        <f t="shared" si="1238"/>
        <v>6.9737923492991518</v>
      </c>
      <c r="U4001" s="119">
        <f t="shared" si="1239"/>
        <v>11.73145201941276</v>
      </c>
      <c r="V4001" s="119">
        <f t="shared" si="1240"/>
        <v>6.7764515227840381</v>
      </c>
      <c r="W4001" s="119">
        <f t="shared" si="1242"/>
        <v>1.170265854926021</v>
      </c>
      <c r="X4001" s="119">
        <f t="shared" si="1243"/>
        <v>3.5080292361908896</v>
      </c>
      <c r="Y4001" s="119">
        <f t="shared" si="1244"/>
        <v>9.9236255481287312</v>
      </c>
      <c r="Z4001" s="119">
        <f t="shared" si="1245"/>
        <v>10.008244671429921</v>
      </c>
      <c r="AA4001" s="119">
        <f t="shared" si="1249"/>
        <v>7.7193287204797609E-2</v>
      </c>
      <c r="AB4001" s="119">
        <f t="shared" si="1250"/>
        <v>0.351145487602325</v>
      </c>
      <c r="AC4001" s="119">
        <f t="shared" si="1246"/>
        <v>10.120957080256161</v>
      </c>
      <c r="AD4001" s="119">
        <f t="shared" si="1247"/>
        <v>20.679231480213456</v>
      </c>
      <c r="AE4001" s="119">
        <f t="shared" si="1248"/>
        <v>2.3042572220809281</v>
      </c>
      <c r="AF4001" s="138">
        <f t="shared" si="1241"/>
        <v>0</v>
      </c>
      <c r="AH4001" s="122" t="s">
        <v>2688</v>
      </c>
      <c r="AI4001" s="122" t="s">
        <v>2356</v>
      </c>
    </row>
    <row r="4002" spans="1:35" s="122" customFormat="1" ht="11.25" customHeight="1" x14ac:dyDescent="0.2">
      <c r="A4002" s="96" t="s">
        <v>89</v>
      </c>
      <c r="B4002" s="158" t="s">
        <v>4648</v>
      </c>
      <c r="C4002" s="102" t="s">
        <v>4588</v>
      </c>
      <c r="D4002" s="103" t="s">
        <v>87</v>
      </c>
      <c r="E4002" s="103" t="s">
        <v>87</v>
      </c>
      <c r="F4002" s="103" t="s">
        <v>88</v>
      </c>
      <c r="G4002" s="103" t="s">
        <v>88</v>
      </c>
      <c r="H4002" s="97">
        <v>0</v>
      </c>
      <c r="I4002" s="97">
        <v>0</v>
      </c>
      <c r="J4002" s="97">
        <v>8025.71</v>
      </c>
      <c r="K4002" s="97">
        <v>8025.71</v>
      </c>
      <c r="L4002" s="119">
        <f t="shared" si="1252"/>
        <v>8025.71</v>
      </c>
      <c r="M4002" s="119">
        <f>IF(AND(D4002="да",G4002="нет",F4002="нет"),K4002/SUMIFS($K$22:$K$4031,$D$22:$D$4031,"да",$G$22:$G$4031,"нет",$F$22:$F$4031,"нет")*'Велич. кап. %'!$G$5,0)</f>
        <v>128.58981284103749</v>
      </c>
      <c r="N4002" s="120" t="s">
        <v>47</v>
      </c>
      <c r="O4002" s="121">
        <f t="shared" si="1251"/>
        <v>7.3615604356496274E-6</v>
      </c>
      <c r="P4002" s="119">
        <f t="shared" si="1234"/>
        <v>7.3946698570434259</v>
      </c>
      <c r="Q4002" s="119">
        <f t="shared" si="1235"/>
        <v>4.4368019142260557</v>
      </c>
      <c r="R4002" s="119">
        <f t="shared" si="1236"/>
        <v>7.3946698570434259</v>
      </c>
      <c r="S4002" s="119">
        <f t="shared" si="1237"/>
        <v>2.9578679428173702</v>
      </c>
      <c r="T4002" s="119">
        <f t="shared" si="1238"/>
        <v>8.8736038284521115</v>
      </c>
      <c r="U4002" s="119">
        <f t="shared" si="1239"/>
        <v>14.927352628046794</v>
      </c>
      <c r="V4002" s="119">
        <f t="shared" si="1240"/>
        <v>8.6225031036290662</v>
      </c>
      <c r="W4002" s="119">
        <f t="shared" si="1242"/>
        <v>1.4890715195473141</v>
      </c>
      <c r="X4002" s="119">
        <f t="shared" si="1243"/>
        <v>4.4636920776274307</v>
      </c>
      <c r="Y4002" s="119">
        <f t="shared" si="1244"/>
        <v>12.627035226371477</v>
      </c>
      <c r="Z4002" s="119">
        <f t="shared" si="1245"/>
        <v>12.734706424318913</v>
      </c>
      <c r="AA4002" s="119">
        <f t="shared" si="1249"/>
        <v>9.8222403903399036E-2</v>
      </c>
      <c r="AB4002" s="119">
        <f t="shared" si="1250"/>
        <v>0.44680509356502668</v>
      </c>
      <c r="AC4002" s="119">
        <f t="shared" si="1246"/>
        <v>12.878124124815127</v>
      </c>
      <c r="AD4002" s="119">
        <f t="shared" si="1247"/>
        <v>26.312700241312857</v>
      </c>
      <c r="AE4002" s="119">
        <f t="shared" si="1248"/>
        <v>2.9319865983177182</v>
      </c>
      <c r="AF4002" s="138">
        <f t="shared" si="1241"/>
        <v>0</v>
      </c>
      <c r="AH4002" s="122" t="s">
        <v>2688</v>
      </c>
      <c r="AI4002" s="122" t="s">
        <v>2356</v>
      </c>
    </row>
    <row r="4003" spans="1:35" s="122" customFormat="1" ht="11.25" customHeight="1" x14ac:dyDescent="0.2">
      <c r="A4003" s="96" t="s">
        <v>89</v>
      </c>
      <c r="B4003" s="158" t="s">
        <v>4649</v>
      </c>
      <c r="C4003" s="102" t="s">
        <v>4589</v>
      </c>
      <c r="D4003" s="103" t="s">
        <v>87</v>
      </c>
      <c r="E4003" s="103" t="s">
        <v>87</v>
      </c>
      <c r="F4003" s="103" t="s">
        <v>88</v>
      </c>
      <c r="G4003" s="103" t="s">
        <v>88</v>
      </c>
      <c r="H4003" s="97">
        <v>0</v>
      </c>
      <c r="I4003" s="97">
        <v>0</v>
      </c>
      <c r="J4003" s="97">
        <v>7756.35</v>
      </c>
      <c r="K4003" s="97">
        <v>7756.35</v>
      </c>
      <c r="L4003" s="119">
        <f t="shared" si="1252"/>
        <v>7756.35</v>
      </c>
      <c r="M4003" s="119">
        <f>IF(AND(D4003="да",G4003="нет",F4003="нет"),K4003/SUMIFS($K$22:$K$4031,$D$22:$D$4031,"да",$G$22:$G$4031,"нет",$F$22:$F$4031,"нет")*'Велич. кап. %'!$G$5,0)</f>
        <v>124.27406358186143</v>
      </c>
      <c r="N4003" s="120" t="s">
        <v>47</v>
      </c>
      <c r="O4003" s="121">
        <f t="shared" si="1251"/>
        <v>7.1144907160925307E-6</v>
      </c>
      <c r="P4003" s="119">
        <f t="shared" si="1234"/>
        <v>7.1464889144609982</v>
      </c>
      <c r="Q4003" s="119">
        <f t="shared" si="1235"/>
        <v>4.2878933486765982</v>
      </c>
      <c r="R4003" s="119">
        <f t="shared" si="1236"/>
        <v>7.1464889144609982</v>
      </c>
      <c r="S4003" s="119">
        <f t="shared" si="1237"/>
        <v>2.8585955657843987</v>
      </c>
      <c r="T4003" s="119">
        <f t="shared" si="1238"/>
        <v>8.5757866973531964</v>
      </c>
      <c r="U4003" s="119">
        <f t="shared" si="1239"/>
        <v>14.42635873418685</v>
      </c>
      <c r="V4003" s="119">
        <f t="shared" si="1240"/>
        <v>8.3331134501288116</v>
      </c>
      <c r="W4003" s="119">
        <f t="shared" si="1242"/>
        <v>1.4390950932242517</v>
      </c>
      <c r="X4003" s="119">
        <f t="shared" si="1243"/>
        <v>4.3138810206580507</v>
      </c>
      <c r="Y4003" s="119">
        <f t="shared" si="1244"/>
        <v>12.203244906440228</v>
      </c>
      <c r="Z4003" s="119">
        <f t="shared" si="1245"/>
        <v>12.307302428603325</v>
      </c>
      <c r="AA4003" s="119">
        <f t="shared" si="1249"/>
        <v>9.4925849864514064E-2</v>
      </c>
      <c r="AB4003" s="119">
        <f t="shared" si="1250"/>
        <v>0.43180935860791064</v>
      </c>
      <c r="AC4003" s="119">
        <f t="shared" si="1246"/>
        <v>12.445906724203816</v>
      </c>
      <c r="AD4003" s="119">
        <f t="shared" si="1247"/>
        <v>25.429589720623717</v>
      </c>
      <c r="AE4003" s="119">
        <f t="shared" si="1248"/>
        <v>2.8335828545837853</v>
      </c>
      <c r="AF4003" s="138">
        <f t="shared" si="1241"/>
        <v>0</v>
      </c>
      <c r="AH4003" s="122" t="s">
        <v>2688</v>
      </c>
      <c r="AI4003" s="122" t="s">
        <v>2356</v>
      </c>
    </row>
    <row r="4004" spans="1:35" s="122" customFormat="1" ht="11.25" customHeight="1" x14ac:dyDescent="0.2">
      <c r="A4004" s="96" t="s">
        <v>89</v>
      </c>
      <c r="B4004" s="158" t="s">
        <v>4650</v>
      </c>
      <c r="C4004" s="102" t="s">
        <v>4590</v>
      </c>
      <c r="D4004" s="103" t="s">
        <v>87</v>
      </c>
      <c r="E4004" s="103" t="s">
        <v>87</v>
      </c>
      <c r="F4004" s="103" t="s">
        <v>88</v>
      </c>
      <c r="G4004" s="103" t="s">
        <v>88</v>
      </c>
      <c r="H4004" s="97">
        <v>0</v>
      </c>
      <c r="I4004" s="97">
        <v>0</v>
      </c>
      <c r="J4004" s="97">
        <v>7756.35</v>
      </c>
      <c r="K4004" s="97">
        <v>7756.35</v>
      </c>
      <c r="L4004" s="119">
        <f t="shared" si="1252"/>
        <v>7756.35</v>
      </c>
      <c r="M4004" s="119">
        <f>IF(AND(D4004="да",G4004="нет",F4004="нет"),K4004/SUMIFS($K$22:$K$4031,$D$22:$D$4031,"да",$G$22:$G$4031,"нет",$F$22:$F$4031,"нет")*'Велич. кап. %'!$G$5,0)</f>
        <v>124.27406358186143</v>
      </c>
      <c r="N4004" s="120" t="s">
        <v>47</v>
      </c>
      <c r="O4004" s="121">
        <f t="shared" si="1251"/>
        <v>7.1144907160925307E-6</v>
      </c>
      <c r="P4004" s="119">
        <f t="shared" si="1234"/>
        <v>7.1464889144609982</v>
      </c>
      <c r="Q4004" s="119">
        <f t="shared" si="1235"/>
        <v>4.2878933486765982</v>
      </c>
      <c r="R4004" s="119">
        <f t="shared" si="1236"/>
        <v>7.1464889144609982</v>
      </c>
      <c r="S4004" s="119">
        <f t="shared" si="1237"/>
        <v>2.8585955657843987</v>
      </c>
      <c r="T4004" s="119">
        <f t="shared" si="1238"/>
        <v>8.5757866973531964</v>
      </c>
      <c r="U4004" s="119">
        <f t="shared" si="1239"/>
        <v>14.42635873418685</v>
      </c>
      <c r="V4004" s="119">
        <f t="shared" si="1240"/>
        <v>8.3331134501288116</v>
      </c>
      <c r="W4004" s="119">
        <f t="shared" si="1242"/>
        <v>1.4390950932242517</v>
      </c>
      <c r="X4004" s="119">
        <f t="shared" si="1243"/>
        <v>4.3138810206580507</v>
      </c>
      <c r="Y4004" s="119">
        <f t="shared" si="1244"/>
        <v>12.203244906440228</v>
      </c>
      <c r="Z4004" s="119">
        <f t="shared" si="1245"/>
        <v>12.307302428603325</v>
      </c>
      <c r="AA4004" s="119">
        <f t="shared" si="1249"/>
        <v>9.4925849864514064E-2</v>
      </c>
      <c r="AB4004" s="119">
        <f t="shared" si="1250"/>
        <v>0.43180935860791064</v>
      </c>
      <c r="AC4004" s="119">
        <f t="shared" si="1246"/>
        <v>12.445906724203816</v>
      </c>
      <c r="AD4004" s="119">
        <f t="shared" si="1247"/>
        <v>25.429589720623717</v>
      </c>
      <c r="AE4004" s="119">
        <f t="shared" si="1248"/>
        <v>2.8335828545837853</v>
      </c>
      <c r="AF4004" s="138">
        <f t="shared" si="1241"/>
        <v>0</v>
      </c>
      <c r="AH4004" s="122" t="s">
        <v>2688</v>
      </c>
      <c r="AI4004" s="122" t="s">
        <v>2356</v>
      </c>
    </row>
    <row r="4005" spans="1:35" s="122" customFormat="1" ht="11.25" customHeight="1" x14ac:dyDescent="0.2">
      <c r="A4005" s="96" t="s">
        <v>89</v>
      </c>
      <c r="B4005" s="158" t="s">
        <v>4651</v>
      </c>
      <c r="C4005" s="102" t="s">
        <v>4591</v>
      </c>
      <c r="D4005" s="103" t="s">
        <v>87</v>
      </c>
      <c r="E4005" s="103" t="s">
        <v>87</v>
      </c>
      <c r="F4005" s="103" t="s">
        <v>88</v>
      </c>
      <c r="G4005" s="103" t="s">
        <v>88</v>
      </c>
      <c r="H4005" s="97">
        <v>0</v>
      </c>
      <c r="I4005" s="97">
        <v>0</v>
      </c>
      <c r="J4005" s="97">
        <v>8025.71</v>
      </c>
      <c r="K4005" s="97">
        <v>8025.71</v>
      </c>
      <c r="L4005" s="119">
        <f t="shared" si="1252"/>
        <v>8025.71</v>
      </c>
      <c r="M4005" s="119">
        <f>IF(AND(D4005="да",G4005="нет",F4005="нет"),K4005/SUMIFS($K$22:$K$4031,$D$22:$D$4031,"да",$G$22:$G$4031,"нет",$F$22:$F$4031,"нет")*'Велич. кап. %'!$G$5,0)</f>
        <v>128.58981284103749</v>
      </c>
      <c r="N4005" s="120" t="s">
        <v>47</v>
      </c>
      <c r="O4005" s="121">
        <f t="shared" si="1251"/>
        <v>7.3615604356496274E-6</v>
      </c>
      <c r="P4005" s="119">
        <f t="shared" si="1234"/>
        <v>7.3946698570434259</v>
      </c>
      <c r="Q4005" s="119">
        <f t="shared" si="1235"/>
        <v>4.4368019142260557</v>
      </c>
      <c r="R4005" s="119">
        <f t="shared" si="1236"/>
        <v>7.3946698570434259</v>
      </c>
      <c r="S4005" s="119">
        <f t="shared" si="1237"/>
        <v>2.9578679428173702</v>
      </c>
      <c r="T4005" s="119">
        <f t="shared" si="1238"/>
        <v>8.8736038284521115</v>
      </c>
      <c r="U4005" s="119">
        <f t="shared" si="1239"/>
        <v>14.927352628046794</v>
      </c>
      <c r="V4005" s="119">
        <f t="shared" si="1240"/>
        <v>8.6225031036290662</v>
      </c>
      <c r="W4005" s="119">
        <f t="shared" si="1242"/>
        <v>1.4890715195473141</v>
      </c>
      <c r="X4005" s="119">
        <f t="shared" si="1243"/>
        <v>4.4636920776274307</v>
      </c>
      <c r="Y4005" s="119">
        <f t="shared" si="1244"/>
        <v>12.627035226371477</v>
      </c>
      <c r="Z4005" s="119">
        <f t="shared" si="1245"/>
        <v>12.734706424318913</v>
      </c>
      <c r="AA4005" s="119">
        <f t="shared" si="1249"/>
        <v>9.8222403903399036E-2</v>
      </c>
      <c r="AB4005" s="119">
        <f t="shared" si="1250"/>
        <v>0.44680509356502668</v>
      </c>
      <c r="AC4005" s="119">
        <f t="shared" si="1246"/>
        <v>12.878124124815127</v>
      </c>
      <c r="AD4005" s="119">
        <f t="shared" si="1247"/>
        <v>26.312700241312857</v>
      </c>
      <c r="AE4005" s="119">
        <f t="shared" si="1248"/>
        <v>2.9319865983177182</v>
      </c>
      <c r="AF4005" s="138">
        <f t="shared" si="1241"/>
        <v>0</v>
      </c>
      <c r="AH4005" s="122" t="s">
        <v>2688</v>
      </c>
      <c r="AI4005" s="122" t="s">
        <v>2356</v>
      </c>
    </row>
    <row r="4006" spans="1:35" s="122" customFormat="1" ht="11.25" customHeight="1" x14ac:dyDescent="0.2">
      <c r="A4006" s="96" t="s">
        <v>89</v>
      </c>
      <c r="B4006" s="158" t="s">
        <v>4652</v>
      </c>
      <c r="C4006" s="102" t="s">
        <v>4592</v>
      </c>
      <c r="D4006" s="103" t="s">
        <v>87</v>
      </c>
      <c r="E4006" s="103" t="s">
        <v>87</v>
      </c>
      <c r="F4006" s="103" t="s">
        <v>88</v>
      </c>
      <c r="G4006" s="103" t="s">
        <v>88</v>
      </c>
      <c r="H4006" s="97">
        <v>0</v>
      </c>
      <c r="I4006" s="97">
        <v>0</v>
      </c>
      <c r="J4006" s="97">
        <v>6038.03</v>
      </c>
      <c r="K4006" s="97">
        <v>6038.03</v>
      </c>
      <c r="L4006" s="119">
        <f t="shared" si="1252"/>
        <v>6038.03</v>
      </c>
      <c r="M4006" s="119">
        <f>IF(AND(D4006="да",G4006="нет",F4006="нет"),K4006/SUMIFS($K$22:$K$4031,$D$22:$D$4031,"да",$G$22:$G$4031,"нет",$F$22:$F$4031,"нет")*'Велич. кап. %'!$G$5,0)</f>
        <v>96.742736484195092</v>
      </c>
      <c r="N4006" s="120" t="s">
        <v>47</v>
      </c>
      <c r="O4006" s="121">
        <f t="shared" si="1251"/>
        <v>5.5383664195772721E-6</v>
      </c>
      <c r="P4006" s="119">
        <f t="shared" si="1234"/>
        <v>5.5632758269267022</v>
      </c>
      <c r="Q4006" s="119">
        <f t="shared" si="1235"/>
        <v>3.3379654961560212</v>
      </c>
      <c r="R4006" s="119">
        <f t="shared" si="1236"/>
        <v>5.5632758269267022</v>
      </c>
      <c r="S4006" s="119">
        <f t="shared" si="1237"/>
        <v>2.225310330770681</v>
      </c>
      <c r="T4006" s="119">
        <f t="shared" si="1238"/>
        <v>6.6759309923120425</v>
      </c>
      <c r="U4006" s="119">
        <f t="shared" si="1239"/>
        <v>11.230383727885179</v>
      </c>
      <c r="V4006" s="119">
        <f t="shared" si="1240"/>
        <v>6.4870188948772629</v>
      </c>
      <c r="W4006" s="119">
        <f t="shared" si="1242"/>
        <v>1.1202820070962278</v>
      </c>
      <c r="X4006" s="119">
        <f t="shared" si="1243"/>
        <v>3.3581959322573018</v>
      </c>
      <c r="Y4006" s="119">
        <f t="shared" si="1244"/>
        <v>9.499772295272038</v>
      </c>
      <c r="Z4006" s="119">
        <f t="shared" si="1245"/>
        <v>9.5807772061574994</v>
      </c>
      <c r="AA4006" s="119">
        <f t="shared" si="1249"/>
        <v>7.3896243627148292E-2</v>
      </c>
      <c r="AB4006" s="119">
        <f t="shared" si="1250"/>
        <v>0.33614752577634094</v>
      </c>
      <c r="AC4006" s="119">
        <f t="shared" si="1246"/>
        <v>9.6886754952966729</v>
      </c>
      <c r="AD4006" s="119">
        <f t="shared" si="1247"/>
        <v>19.795989817480848</v>
      </c>
      <c r="AE4006" s="119">
        <f t="shared" si="1248"/>
        <v>2.2058388653764376</v>
      </c>
      <c r="AF4006" s="138">
        <f t="shared" si="1241"/>
        <v>0</v>
      </c>
      <c r="AH4006" s="122" t="s">
        <v>2688</v>
      </c>
      <c r="AI4006" s="122" t="s">
        <v>2356</v>
      </c>
    </row>
    <row r="4007" spans="1:35" s="122" customFormat="1" ht="11.25" customHeight="1" x14ac:dyDescent="0.2">
      <c r="A4007" s="96" t="s">
        <v>89</v>
      </c>
      <c r="B4007" s="158" t="s">
        <v>4653</v>
      </c>
      <c r="C4007" s="102" t="s">
        <v>4593</v>
      </c>
      <c r="D4007" s="103" t="s">
        <v>87</v>
      </c>
      <c r="E4007" s="103" t="s">
        <v>87</v>
      </c>
      <c r="F4007" s="103" t="s">
        <v>88</v>
      </c>
      <c r="G4007" s="103" t="s">
        <v>88</v>
      </c>
      <c r="H4007" s="97">
        <v>0</v>
      </c>
      <c r="I4007" s="97">
        <v>0</v>
      </c>
      <c r="J4007" s="97">
        <v>6307.39</v>
      </c>
      <c r="K4007" s="97">
        <v>6307.39</v>
      </c>
      <c r="L4007" s="119">
        <f t="shared" si="1252"/>
        <v>6307.39</v>
      </c>
      <c r="M4007" s="119">
        <f>IF(AND(D4007="да",G4007="нет",F4007="нет"),K4007/SUMIFS($K$22:$K$4031,$D$22:$D$4031,"да",$G$22:$G$4031,"нет",$F$22:$F$4031,"нет")*'Велич. кап. %'!$G$5,0)</f>
        <v>101.05848574337116</v>
      </c>
      <c r="N4007" s="120" t="s">
        <v>47</v>
      </c>
      <c r="O4007" s="121">
        <f t="shared" si="1251"/>
        <v>5.7854361391343695E-6</v>
      </c>
      <c r="P4007" s="119">
        <f t="shared" ref="P4007:P4031" si="1253">O4007*$P$21</f>
        <v>5.8114567695091317</v>
      </c>
      <c r="Q4007" s="119">
        <f t="shared" si="1235"/>
        <v>3.4868740617054788</v>
      </c>
      <c r="R4007" s="119">
        <f t="shared" si="1236"/>
        <v>5.8114567695091317</v>
      </c>
      <c r="S4007" s="119">
        <f t="shared" si="1237"/>
        <v>2.3245827078036525</v>
      </c>
      <c r="T4007" s="119">
        <f t="shared" si="1238"/>
        <v>6.9737481234109575</v>
      </c>
      <c r="U4007" s="119">
        <f t="shared" si="1239"/>
        <v>11.731377621745125</v>
      </c>
      <c r="V4007" s="119">
        <f t="shared" si="1240"/>
        <v>6.7764085483775185</v>
      </c>
      <c r="W4007" s="119">
        <f t="shared" si="1242"/>
        <v>1.1702584334192905</v>
      </c>
      <c r="X4007" s="119">
        <f t="shared" si="1243"/>
        <v>3.5080069892266827</v>
      </c>
      <c r="Y4007" s="119">
        <f t="shared" si="1244"/>
        <v>9.9235626152032879</v>
      </c>
      <c r="Z4007" s="119">
        <f t="shared" si="1245"/>
        <v>10.008181201873088</v>
      </c>
      <c r="AA4007" s="119">
        <f t="shared" si="1249"/>
        <v>7.7192797666033292E-2</v>
      </c>
      <c r="AB4007" s="119">
        <f t="shared" si="1250"/>
        <v>0.35114326073345703</v>
      </c>
      <c r="AC4007" s="119">
        <f t="shared" si="1246"/>
        <v>10.120892895907986</v>
      </c>
      <c r="AD4007" s="119">
        <f t="shared" si="1247"/>
        <v>20.679100338169992</v>
      </c>
      <c r="AE4007" s="119">
        <f t="shared" si="1248"/>
        <v>2.3042426091103705</v>
      </c>
      <c r="AF4007" s="138">
        <f t="shared" si="1241"/>
        <v>0</v>
      </c>
      <c r="AH4007" s="122" t="s">
        <v>2688</v>
      </c>
      <c r="AI4007" s="122" t="s">
        <v>2356</v>
      </c>
    </row>
    <row r="4008" spans="1:35" s="122" customFormat="1" ht="11.25" customHeight="1" x14ac:dyDescent="0.2">
      <c r="A4008" s="96" t="s">
        <v>89</v>
      </c>
      <c r="B4008" s="158" t="s">
        <v>4654</v>
      </c>
      <c r="C4008" s="102" t="s">
        <v>4594</v>
      </c>
      <c r="D4008" s="103" t="s">
        <v>87</v>
      </c>
      <c r="E4008" s="103" t="s">
        <v>87</v>
      </c>
      <c r="F4008" s="103" t="s">
        <v>88</v>
      </c>
      <c r="G4008" s="103" t="s">
        <v>88</v>
      </c>
      <c r="H4008" s="97">
        <v>0</v>
      </c>
      <c r="I4008" s="97">
        <v>0</v>
      </c>
      <c r="J4008" s="97">
        <v>6038.03</v>
      </c>
      <c r="K4008" s="97">
        <v>6038.03</v>
      </c>
      <c r="L4008" s="119">
        <f t="shared" si="1252"/>
        <v>6038.03</v>
      </c>
      <c r="M4008" s="119">
        <f>IF(AND(D4008="да",G4008="нет",F4008="нет"),K4008/SUMIFS($K$22:$K$4031,$D$22:$D$4031,"да",$G$22:$G$4031,"нет",$F$22:$F$4031,"нет")*'Велич. кап. %'!$G$5,0)</f>
        <v>96.742736484195092</v>
      </c>
      <c r="N4008" s="120" t="s">
        <v>47</v>
      </c>
      <c r="O4008" s="121">
        <f t="shared" si="1251"/>
        <v>5.5383664195772721E-6</v>
      </c>
      <c r="P4008" s="119">
        <f t="shared" si="1253"/>
        <v>5.5632758269267022</v>
      </c>
      <c r="Q4008" s="119">
        <f t="shared" si="1235"/>
        <v>3.3379654961560212</v>
      </c>
      <c r="R4008" s="119">
        <f t="shared" si="1236"/>
        <v>5.5632758269267022</v>
      </c>
      <c r="S4008" s="119">
        <f t="shared" si="1237"/>
        <v>2.225310330770681</v>
      </c>
      <c r="T4008" s="119">
        <f t="shared" si="1238"/>
        <v>6.6759309923120425</v>
      </c>
      <c r="U4008" s="119">
        <f t="shared" si="1239"/>
        <v>11.230383727885179</v>
      </c>
      <c r="V4008" s="119">
        <f t="shared" si="1240"/>
        <v>6.4870188948772629</v>
      </c>
      <c r="W4008" s="119">
        <f t="shared" si="1242"/>
        <v>1.1202820070962278</v>
      </c>
      <c r="X4008" s="119">
        <f t="shared" si="1243"/>
        <v>3.3581959322573018</v>
      </c>
      <c r="Y4008" s="119">
        <f t="shared" si="1244"/>
        <v>9.499772295272038</v>
      </c>
      <c r="Z4008" s="119">
        <f t="shared" si="1245"/>
        <v>9.5807772061574994</v>
      </c>
      <c r="AA4008" s="119">
        <f t="shared" si="1249"/>
        <v>7.3896243627148292E-2</v>
      </c>
      <c r="AB4008" s="119">
        <f t="shared" si="1250"/>
        <v>0.33614752577634094</v>
      </c>
      <c r="AC4008" s="119">
        <f t="shared" si="1246"/>
        <v>9.6886754952966729</v>
      </c>
      <c r="AD4008" s="119">
        <f t="shared" si="1247"/>
        <v>19.795989817480848</v>
      </c>
      <c r="AE4008" s="119">
        <f t="shared" si="1248"/>
        <v>2.2058388653764376</v>
      </c>
      <c r="AF4008" s="138">
        <f t="shared" si="1241"/>
        <v>0</v>
      </c>
      <c r="AH4008" s="122" t="s">
        <v>2688</v>
      </c>
      <c r="AI4008" s="122" t="s">
        <v>2356</v>
      </c>
    </row>
    <row r="4009" spans="1:35" s="122" customFormat="1" ht="11.25" customHeight="1" x14ac:dyDescent="0.2">
      <c r="A4009" s="96" t="s">
        <v>89</v>
      </c>
      <c r="B4009" s="158" t="s">
        <v>4655</v>
      </c>
      <c r="C4009" s="102" t="s">
        <v>4595</v>
      </c>
      <c r="D4009" s="103" t="s">
        <v>87</v>
      </c>
      <c r="E4009" s="103" t="s">
        <v>87</v>
      </c>
      <c r="F4009" s="103" t="s">
        <v>88</v>
      </c>
      <c r="G4009" s="103" t="s">
        <v>88</v>
      </c>
      <c r="H4009" s="97">
        <v>0</v>
      </c>
      <c r="I4009" s="97">
        <v>0</v>
      </c>
      <c r="J4009" s="97">
        <v>32805.620000000003</v>
      </c>
      <c r="K4009" s="97">
        <v>32805.620000000003</v>
      </c>
      <c r="L4009" s="119">
        <f t="shared" si="1252"/>
        <v>32805.620000000003</v>
      </c>
      <c r="M4009" s="119">
        <f>IF(AND(D4009="да",G4009="нет",F4009="нет"),K4009/SUMIFS($K$22:$K$4031,$D$22:$D$4031,"да",$G$22:$G$4031,"нет",$F$22:$F$4031,"нет")*'Велич. кап. %'!$G$5,0)</f>
        <v>525.61935778070676</v>
      </c>
      <c r="N4009" s="120" t="s">
        <v>47</v>
      </c>
      <c r="O4009" s="121">
        <f t="shared" si="1251"/>
        <v>3.0090864765728655E-5</v>
      </c>
      <c r="P4009" s="119">
        <f t="shared" si="1253"/>
        <v>30.226201713695232</v>
      </c>
      <c r="Q4009" s="119">
        <f t="shared" si="1235"/>
        <v>18.135721028217137</v>
      </c>
      <c r="R4009" s="119">
        <f t="shared" si="1236"/>
        <v>30.226201713695232</v>
      </c>
      <c r="S4009" s="119">
        <f t="shared" si="1237"/>
        <v>12.090480685478092</v>
      </c>
      <c r="T4009" s="119">
        <f t="shared" si="1238"/>
        <v>36.271442056434275</v>
      </c>
      <c r="U4009" s="119">
        <f t="shared" si="1239"/>
        <v>61.016540333715582</v>
      </c>
      <c r="V4009" s="119">
        <f t="shared" si="1240"/>
        <v>35.245051249855251</v>
      </c>
      <c r="W4009" s="119">
        <f t="shared" si="1242"/>
        <v>6.0866782406904507</v>
      </c>
      <c r="X4009" s="119">
        <f t="shared" si="1243"/>
        <v>18.245636348143154</v>
      </c>
      <c r="Y4009" s="119">
        <f t="shared" si="1244"/>
        <v>51.613840939051705</v>
      </c>
      <c r="Z4009" s="119">
        <f t="shared" si="1245"/>
        <v>52.053954076058695</v>
      </c>
      <c r="AA4009" s="119">
        <f t="shared" si="1249"/>
        <v>0.40149056693319662</v>
      </c>
      <c r="AB4009" s="119">
        <f t="shared" si="1250"/>
        <v>1.826345346836443</v>
      </c>
      <c r="AC4009" s="119">
        <f t="shared" si="1246"/>
        <v>52.64018340452342</v>
      </c>
      <c r="AD4009" s="119">
        <f t="shared" si="1247"/>
        <v>107.55490109789886</v>
      </c>
      <c r="AE4009" s="119">
        <f t="shared" si="1248"/>
        <v>11.984688979480158</v>
      </c>
      <c r="AF4009" s="138">
        <f t="shared" si="1241"/>
        <v>0</v>
      </c>
      <c r="AH4009" s="122" t="s">
        <v>2688</v>
      </c>
      <c r="AI4009" s="122" t="s">
        <v>2356</v>
      </c>
    </row>
    <row r="4010" spans="1:35" s="122" customFormat="1" ht="11.25" customHeight="1" x14ac:dyDescent="0.2">
      <c r="A4010" s="96" t="s">
        <v>89</v>
      </c>
      <c r="B4010" s="158" t="s">
        <v>4656</v>
      </c>
      <c r="C4010" s="102" t="s">
        <v>4596</v>
      </c>
      <c r="D4010" s="103" t="s">
        <v>87</v>
      </c>
      <c r="E4010" s="103" t="s">
        <v>87</v>
      </c>
      <c r="F4010" s="103" t="s">
        <v>88</v>
      </c>
      <c r="G4010" s="103" t="s">
        <v>88</v>
      </c>
      <c r="H4010" s="97">
        <v>0</v>
      </c>
      <c r="I4010" s="97">
        <v>0</v>
      </c>
      <c r="J4010" s="97">
        <v>32243.85</v>
      </c>
      <c r="K4010" s="97">
        <v>32243.85</v>
      </c>
      <c r="L4010" s="119">
        <f t="shared" si="1252"/>
        <v>32243.85</v>
      </c>
      <c r="M4010" s="119">
        <f>IF(AND(D4010="да",G4010="нет",F4010="нет"),K4010/SUMIFS($K$22:$K$4031,$D$22:$D$4031,"да",$G$22:$G$4031,"нет",$F$22:$F$4031,"нет")*'Велич. кап. %'!$G$5,0)</f>
        <v>516.61854674221797</v>
      </c>
      <c r="N4010" s="120" t="s">
        <v>47</v>
      </c>
      <c r="O4010" s="121">
        <f t="shared" si="1251"/>
        <v>2.9575582777476536E-5</v>
      </c>
      <c r="P4010" s="119">
        <f t="shared" si="1253"/>
        <v>29.708602188470508</v>
      </c>
      <c r="Q4010" s="119">
        <f t="shared" ref="Q4010:Q4031" si="1254">O4010*$Q$21</f>
        <v>17.825161313082305</v>
      </c>
      <c r="R4010" s="119">
        <f t="shared" ref="R4010:R4031" si="1255">O4010*$R$21</f>
        <v>29.708602188470508</v>
      </c>
      <c r="S4010" s="119">
        <f t="shared" ref="S4010:S4031" si="1256">O4010*$S$21</f>
        <v>11.883440875388201</v>
      </c>
      <c r="T4010" s="119">
        <f t="shared" ref="T4010:T4031" si="1257">O4010*$T$21</f>
        <v>35.650322626164609</v>
      </c>
      <c r="U4010" s="119">
        <f t="shared" ref="U4010:U4031" si="1258">O4010*$U$21</f>
        <v>59.971680890020515</v>
      </c>
      <c r="V4010" s="119">
        <f t="shared" ref="V4010:V4031" si="1259">O4010*$V$21</f>
        <v>34.641507941098048</v>
      </c>
      <c r="W4010" s="119">
        <f t="shared" si="1242"/>
        <v>5.9824487447908856</v>
      </c>
      <c r="X4010" s="119">
        <f t="shared" si="1243"/>
        <v>17.933194421080156</v>
      </c>
      <c r="Y4010" s="119">
        <f t="shared" si="1244"/>
        <v>50.729995200902835</v>
      </c>
      <c r="Z4010" s="119">
        <f t="shared" si="1245"/>
        <v>51.162571752502309</v>
      </c>
      <c r="AA4010" s="119">
        <f t="shared" si="1249"/>
        <v>0.39461536214249116</v>
      </c>
      <c r="AB4010" s="119">
        <f t="shared" si="1250"/>
        <v>1.7950706437370256</v>
      </c>
      <c r="AC4010" s="119">
        <f t="shared" si="1246"/>
        <v>51.738762372664873</v>
      </c>
      <c r="AD4010" s="119">
        <f t="shared" si="1247"/>
        <v>105.71310945397423</v>
      </c>
      <c r="AE4010" s="119">
        <f t="shared" si="1248"/>
        <v>11.779460767728555</v>
      </c>
      <c r="AF4010" s="138">
        <f t="shared" ref="AF4010:AF4031" si="1260">SUM(P4010:AE4010)-M4010</f>
        <v>0</v>
      </c>
      <c r="AH4010" s="122" t="s">
        <v>2688</v>
      </c>
      <c r="AI4010" s="122" t="s">
        <v>2356</v>
      </c>
    </row>
    <row r="4011" spans="1:35" s="122" customFormat="1" ht="11.25" customHeight="1" x14ac:dyDescent="0.2">
      <c r="A4011" s="96" t="s">
        <v>89</v>
      </c>
      <c r="B4011" s="158" t="s">
        <v>4657</v>
      </c>
      <c r="C4011" s="102" t="s">
        <v>4597</v>
      </c>
      <c r="D4011" s="103" t="s">
        <v>87</v>
      </c>
      <c r="E4011" s="103" t="s">
        <v>87</v>
      </c>
      <c r="F4011" s="103" t="s">
        <v>88</v>
      </c>
      <c r="G4011" s="103" t="s">
        <v>88</v>
      </c>
      <c r="H4011" s="97">
        <v>0</v>
      </c>
      <c r="I4011" s="97">
        <v>0</v>
      </c>
      <c r="J4011" s="97">
        <v>32243.84</v>
      </c>
      <c r="K4011" s="97">
        <v>32243.84</v>
      </c>
      <c r="L4011" s="119">
        <f t="shared" si="1252"/>
        <v>32243.84</v>
      </c>
      <c r="M4011" s="119">
        <f>IF(AND(D4011="да",G4011="нет",F4011="нет"),K4011/SUMIFS($K$22:$K$4031,$D$22:$D$4031,"да",$G$22:$G$4031,"нет",$F$22:$F$4031,"нет")*'Велич. кап. %'!$G$5,0)</f>
        <v>516.61838651986648</v>
      </c>
      <c r="N4011" s="120" t="s">
        <v>47</v>
      </c>
      <c r="O4011" s="121">
        <f t="shared" si="1251"/>
        <v>2.9575573605004024E-5</v>
      </c>
      <c r="P4011" s="119">
        <f t="shared" si="1253"/>
        <v>29.708592974743802</v>
      </c>
      <c r="Q4011" s="119">
        <f t="shared" si="1254"/>
        <v>17.825155784846281</v>
      </c>
      <c r="R4011" s="119">
        <f t="shared" si="1255"/>
        <v>29.708592974743802</v>
      </c>
      <c r="S4011" s="119">
        <f t="shared" si="1256"/>
        <v>11.883437189897519</v>
      </c>
      <c r="T4011" s="119">
        <f t="shared" si="1257"/>
        <v>35.650311569692562</v>
      </c>
      <c r="U4011" s="119">
        <f t="shared" si="1258"/>
        <v>59.971662290603604</v>
      </c>
      <c r="V4011" s="119">
        <f t="shared" si="1259"/>
        <v>34.64149719749642</v>
      </c>
      <c r="W4011" s="119">
        <f t="shared" ref="W4011:W4031" si="1261">O4011*$W$21</f>
        <v>5.9824468894142031</v>
      </c>
      <c r="X4011" s="119">
        <f t="shared" ref="X4011:X4031" si="1262">O4011*$X$21</f>
        <v>17.933188859339104</v>
      </c>
      <c r="Y4011" s="119">
        <f t="shared" ref="Y4011:Y4031" si="1263">O4011*$Y$21</f>
        <v>50.729979467671477</v>
      </c>
      <c r="Z4011" s="119">
        <f t="shared" ref="Z4011:Z4031" si="1264">O4011*$Z$21</f>
        <v>51.1625558851131</v>
      </c>
      <c r="AA4011" s="119">
        <f t="shared" si="1249"/>
        <v>0.39461523975780011</v>
      </c>
      <c r="AB4011" s="119">
        <f t="shared" si="1250"/>
        <v>1.7950700870198084</v>
      </c>
      <c r="AC4011" s="119">
        <f t="shared" ref="AC4011:AC4031" si="1265">O4011*$AC$21</f>
        <v>51.738746326577825</v>
      </c>
      <c r="AD4011" s="119">
        <f t="shared" ref="AD4011:AD4031" si="1266">O4011*$AD$21</f>
        <v>105.71307666846336</v>
      </c>
      <c r="AE4011" s="119">
        <f t="shared" ref="AE4011:AE4031" si="1267">O4011*$AE$21</f>
        <v>11.779457114485917</v>
      </c>
      <c r="AF4011" s="138">
        <f t="shared" si="1260"/>
        <v>0</v>
      </c>
      <c r="AH4011" s="122" t="s">
        <v>2688</v>
      </c>
      <c r="AI4011" s="122" t="s">
        <v>2356</v>
      </c>
    </row>
    <row r="4012" spans="1:35" s="122" customFormat="1" ht="11.25" customHeight="1" x14ac:dyDescent="0.2">
      <c r="A4012" s="96" t="s">
        <v>89</v>
      </c>
      <c r="B4012" s="158" t="s">
        <v>4658</v>
      </c>
      <c r="C4012" s="102" t="s">
        <v>4598</v>
      </c>
      <c r="D4012" s="103" t="s">
        <v>87</v>
      </c>
      <c r="E4012" s="103" t="s">
        <v>87</v>
      </c>
      <c r="F4012" s="103" t="s">
        <v>88</v>
      </c>
      <c r="G4012" s="103" t="s">
        <v>88</v>
      </c>
      <c r="H4012" s="97">
        <v>0</v>
      </c>
      <c r="I4012" s="97">
        <v>0</v>
      </c>
      <c r="J4012" s="97">
        <v>32243.85</v>
      </c>
      <c r="K4012" s="97">
        <v>32243.85</v>
      </c>
      <c r="L4012" s="119">
        <f t="shared" si="1252"/>
        <v>32243.85</v>
      </c>
      <c r="M4012" s="119">
        <f>IF(AND(D4012="да",G4012="нет",F4012="нет"),K4012/SUMIFS($K$22:$K$4031,$D$22:$D$4031,"да",$G$22:$G$4031,"нет",$F$22:$F$4031,"нет")*'Велич. кап. %'!$G$5,0)</f>
        <v>516.61854674221797</v>
      </c>
      <c r="N4012" s="120" t="s">
        <v>47</v>
      </c>
      <c r="O4012" s="121">
        <f t="shared" si="1251"/>
        <v>2.9575582777476536E-5</v>
      </c>
      <c r="P4012" s="119">
        <f t="shared" si="1253"/>
        <v>29.708602188470508</v>
      </c>
      <c r="Q4012" s="119">
        <f t="shared" si="1254"/>
        <v>17.825161313082305</v>
      </c>
      <c r="R4012" s="119">
        <f t="shared" si="1255"/>
        <v>29.708602188470508</v>
      </c>
      <c r="S4012" s="119">
        <f t="shared" si="1256"/>
        <v>11.883440875388201</v>
      </c>
      <c r="T4012" s="119">
        <f t="shared" si="1257"/>
        <v>35.650322626164609</v>
      </c>
      <c r="U4012" s="119">
        <f t="shared" si="1258"/>
        <v>59.971680890020515</v>
      </c>
      <c r="V4012" s="119">
        <f t="shared" si="1259"/>
        <v>34.641507941098048</v>
      </c>
      <c r="W4012" s="119">
        <f t="shared" si="1261"/>
        <v>5.9824487447908856</v>
      </c>
      <c r="X4012" s="119">
        <f t="shared" si="1262"/>
        <v>17.933194421080156</v>
      </c>
      <c r="Y4012" s="119">
        <f t="shared" si="1263"/>
        <v>50.729995200902835</v>
      </c>
      <c r="Z4012" s="119">
        <f t="shared" si="1264"/>
        <v>51.162571752502309</v>
      </c>
      <c r="AA4012" s="119">
        <f t="shared" si="1249"/>
        <v>0.39461536214249116</v>
      </c>
      <c r="AB4012" s="119">
        <f t="shared" si="1250"/>
        <v>1.7950706437370256</v>
      </c>
      <c r="AC4012" s="119">
        <f t="shared" si="1265"/>
        <v>51.738762372664873</v>
      </c>
      <c r="AD4012" s="119">
        <f t="shared" si="1266"/>
        <v>105.71310945397423</v>
      </c>
      <c r="AE4012" s="119">
        <f t="shared" si="1267"/>
        <v>11.779460767728555</v>
      </c>
      <c r="AF4012" s="138">
        <f t="shared" si="1260"/>
        <v>0</v>
      </c>
      <c r="AH4012" s="122" t="s">
        <v>2688</v>
      </c>
      <c r="AI4012" s="122" t="s">
        <v>2356</v>
      </c>
    </row>
    <row r="4013" spans="1:35" s="122" customFormat="1" ht="11.25" customHeight="1" x14ac:dyDescent="0.2">
      <c r="A4013" s="96" t="s">
        <v>89</v>
      </c>
      <c r="B4013" s="158" t="s">
        <v>4659</v>
      </c>
      <c r="C4013" s="102" t="s">
        <v>4599</v>
      </c>
      <c r="D4013" s="103" t="s">
        <v>87</v>
      </c>
      <c r="E4013" s="103" t="s">
        <v>87</v>
      </c>
      <c r="F4013" s="103" t="s">
        <v>88</v>
      </c>
      <c r="G4013" s="103" t="s">
        <v>88</v>
      </c>
      <c r="H4013" s="97">
        <v>0</v>
      </c>
      <c r="I4013" s="97">
        <v>0</v>
      </c>
      <c r="J4013" s="97">
        <v>32513.200000000001</v>
      </c>
      <c r="K4013" s="97">
        <v>32513.200000000001</v>
      </c>
      <c r="L4013" s="119">
        <f t="shared" si="1252"/>
        <v>32513.200000000001</v>
      </c>
      <c r="M4013" s="119">
        <f>IF(AND(D4013="да",G4013="нет",F4013="нет"),K4013/SUMIFS($K$22:$K$4031,$D$22:$D$4031,"да",$G$22:$G$4031,"нет",$F$22:$F$4031,"нет")*'Велич. кап. %'!$G$5,0)</f>
        <v>520.93413577904255</v>
      </c>
      <c r="N4013" s="120" t="s">
        <v>47</v>
      </c>
      <c r="O4013" s="121">
        <f t="shared" si="1251"/>
        <v>2.982264332456112E-5</v>
      </c>
      <c r="P4013" s="119">
        <f t="shared" si="1253"/>
        <v>29.956773917326228</v>
      </c>
      <c r="Q4013" s="119">
        <f t="shared" si="1254"/>
        <v>17.974064350395736</v>
      </c>
      <c r="R4013" s="119">
        <f t="shared" si="1255"/>
        <v>29.956773917326228</v>
      </c>
      <c r="S4013" s="119">
        <f t="shared" si="1256"/>
        <v>11.98270956693049</v>
      </c>
      <c r="T4013" s="119">
        <f t="shared" si="1257"/>
        <v>35.948128700791472</v>
      </c>
      <c r="U4013" s="119">
        <f t="shared" si="1258"/>
        <v>60.472656184463546</v>
      </c>
      <c r="V4013" s="119">
        <f t="shared" si="1259"/>
        <v>34.930886850996671</v>
      </c>
      <c r="W4013" s="119">
        <f t="shared" si="1261"/>
        <v>6.0324233157372653</v>
      </c>
      <c r="X4013" s="119">
        <f t="shared" si="1262"/>
        <v>18.082999916308484</v>
      </c>
      <c r="Y4013" s="119">
        <f t="shared" si="1263"/>
        <v>51.15376978760272</v>
      </c>
      <c r="Z4013" s="119">
        <f t="shared" si="1264"/>
        <v>51.589959880828687</v>
      </c>
      <c r="AA4013" s="119">
        <f t="shared" si="1249"/>
        <v>0.39791179379668506</v>
      </c>
      <c r="AB4013" s="119">
        <f t="shared" si="1250"/>
        <v>1.8100658219769246</v>
      </c>
      <c r="AC4013" s="119">
        <f t="shared" si="1265"/>
        <v>52.17096372718914</v>
      </c>
      <c r="AD4013" s="119">
        <f t="shared" si="1266"/>
        <v>106.59618718915249</v>
      </c>
      <c r="AE4013" s="119">
        <f t="shared" si="1267"/>
        <v>11.877860858219849</v>
      </c>
      <c r="AF4013" s="138">
        <f t="shared" si="1260"/>
        <v>0</v>
      </c>
      <c r="AH4013" s="122" t="s">
        <v>2688</v>
      </c>
      <c r="AI4013" s="122" t="s">
        <v>2356</v>
      </c>
    </row>
    <row r="4014" spans="1:35" s="122" customFormat="1" ht="11.25" customHeight="1" x14ac:dyDescent="0.2">
      <c r="A4014" s="96" t="s">
        <v>89</v>
      </c>
      <c r="B4014" s="158" t="s">
        <v>4660</v>
      </c>
      <c r="C4014" s="102" t="s">
        <v>4600</v>
      </c>
      <c r="D4014" s="103" t="s">
        <v>87</v>
      </c>
      <c r="E4014" s="103" t="s">
        <v>87</v>
      </c>
      <c r="F4014" s="103" t="s">
        <v>88</v>
      </c>
      <c r="G4014" s="103" t="s">
        <v>88</v>
      </c>
      <c r="H4014" s="97">
        <v>0</v>
      </c>
      <c r="I4014" s="97">
        <v>0</v>
      </c>
      <c r="J4014" s="97">
        <v>32243.85</v>
      </c>
      <c r="K4014" s="97">
        <v>32243.85</v>
      </c>
      <c r="L4014" s="119">
        <f t="shared" si="1252"/>
        <v>32243.85</v>
      </c>
      <c r="M4014" s="119">
        <f>IF(AND(D4014="да",G4014="нет",F4014="нет"),K4014/SUMIFS($K$22:$K$4031,$D$22:$D$4031,"да",$G$22:$G$4031,"нет",$F$22:$F$4031,"нет")*'Велич. кап. %'!$G$5,0)</f>
        <v>516.61854674221797</v>
      </c>
      <c r="N4014" s="120" t="s">
        <v>47</v>
      </c>
      <c r="O4014" s="121">
        <f t="shared" si="1251"/>
        <v>2.9575582777476536E-5</v>
      </c>
      <c r="P4014" s="119">
        <f t="shared" si="1253"/>
        <v>29.708602188470508</v>
      </c>
      <c r="Q4014" s="119">
        <f t="shared" si="1254"/>
        <v>17.825161313082305</v>
      </c>
      <c r="R4014" s="119">
        <f t="shared" si="1255"/>
        <v>29.708602188470508</v>
      </c>
      <c r="S4014" s="119">
        <f t="shared" si="1256"/>
        <v>11.883440875388201</v>
      </c>
      <c r="T4014" s="119">
        <f t="shared" si="1257"/>
        <v>35.650322626164609</v>
      </c>
      <c r="U4014" s="119">
        <f t="shared" si="1258"/>
        <v>59.971680890020515</v>
      </c>
      <c r="V4014" s="119">
        <f t="shared" si="1259"/>
        <v>34.641507941098048</v>
      </c>
      <c r="W4014" s="119">
        <f t="shared" si="1261"/>
        <v>5.9824487447908856</v>
      </c>
      <c r="X4014" s="119">
        <f t="shared" si="1262"/>
        <v>17.933194421080156</v>
      </c>
      <c r="Y4014" s="119">
        <f t="shared" si="1263"/>
        <v>50.729995200902835</v>
      </c>
      <c r="Z4014" s="119">
        <f t="shared" si="1264"/>
        <v>51.162571752502309</v>
      </c>
      <c r="AA4014" s="119">
        <f t="shared" si="1249"/>
        <v>0.39461536214249116</v>
      </c>
      <c r="AB4014" s="119">
        <f t="shared" si="1250"/>
        <v>1.7950706437370256</v>
      </c>
      <c r="AC4014" s="119">
        <f t="shared" si="1265"/>
        <v>51.738762372664873</v>
      </c>
      <c r="AD4014" s="119">
        <f t="shared" si="1266"/>
        <v>105.71310945397423</v>
      </c>
      <c r="AE4014" s="119">
        <f t="shared" si="1267"/>
        <v>11.779460767728555</v>
      </c>
      <c r="AF4014" s="138">
        <f t="shared" si="1260"/>
        <v>0</v>
      </c>
      <c r="AH4014" s="122" t="s">
        <v>2688</v>
      </c>
      <c r="AI4014" s="122" t="s">
        <v>2356</v>
      </c>
    </row>
    <row r="4015" spans="1:35" s="122" customFormat="1" ht="11.25" customHeight="1" x14ac:dyDescent="0.2">
      <c r="A4015" s="96" t="s">
        <v>89</v>
      </c>
      <c r="B4015" s="158" t="s">
        <v>4661</v>
      </c>
      <c r="C4015" s="102" t="s">
        <v>4601</v>
      </c>
      <c r="D4015" s="103" t="s">
        <v>87</v>
      </c>
      <c r="E4015" s="103" t="s">
        <v>87</v>
      </c>
      <c r="F4015" s="103" t="s">
        <v>88</v>
      </c>
      <c r="G4015" s="103" t="s">
        <v>88</v>
      </c>
      <c r="H4015" s="97">
        <v>0</v>
      </c>
      <c r="I4015" s="97">
        <v>0</v>
      </c>
      <c r="J4015" s="97">
        <v>32243.84</v>
      </c>
      <c r="K4015" s="97">
        <v>32243.84</v>
      </c>
      <c r="L4015" s="119">
        <f t="shared" si="1252"/>
        <v>32243.84</v>
      </c>
      <c r="M4015" s="119">
        <f>IF(AND(D4015="да",G4015="нет",F4015="нет"),K4015/SUMIFS($K$22:$K$4031,$D$22:$D$4031,"да",$G$22:$G$4031,"нет",$F$22:$F$4031,"нет")*'Велич. кап. %'!$G$5,0)</f>
        <v>516.61838651986648</v>
      </c>
      <c r="N4015" s="120" t="s">
        <v>47</v>
      </c>
      <c r="O4015" s="121">
        <f t="shared" si="1251"/>
        <v>2.9575573605004024E-5</v>
      </c>
      <c r="P4015" s="119">
        <f t="shared" si="1253"/>
        <v>29.708592974743802</v>
      </c>
      <c r="Q4015" s="119">
        <f t="shared" si="1254"/>
        <v>17.825155784846281</v>
      </c>
      <c r="R4015" s="119">
        <f t="shared" si="1255"/>
        <v>29.708592974743802</v>
      </c>
      <c r="S4015" s="119">
        <f t="shared" si="1256"/>
        <v>11.883437189897519</v>
      </c>
      <c r="T4015" s="119">
        <f t="shared" si="1257"/>
        <v>35.650311569692562</v>
      </c>
      <c r="U4015" s="119">
        <f t="shared" si="1258"/>
        <v>59.971662290603604</v>
      </c>
      <c r="V4015" s="119">
        <f t="shared" si="1259"/>
        <v>34.64149719749642</v>
      </c>
      <c r="W4015" s="119">
        <f t="shared" si="1261"/>
        <v>5.9824468894142031</v>
      </c>
      <c r="X4015" s="119">
        <f t="shared" si="1262"/>
        <v>17.933188859339104</v>
      </c>
      <c r="Y4015" s="119">
        <f t="shared" si="1263"/>
        <v>50.729979467671477</v>
      </c>
      <c r="Z4015" s="119">
        <f t="shared" si="1264"/>
        <v>51.1625558851131</v>
      </c>
      <c r="AA4015" s="119">
        <f t="shared" si="1249"/>
        <v>0.39461523975780011</v>
      </c>
      <c r="AB4015" s="119">
        <f t="shared" si="1250"/>
        <v>1.7950700870198084</v>
      </c>
      <c r="AC4015" s="119">
        <f t="shared" si="1265"/>
        <v>51.738746326577825</v>
      </c>
      <c r="AD4015" s="119">
        <f t="shared" si="1266"/>
        <v>105.71307666846336</v>
      </c>
      <c r="AE4015" s="119">
        <f t="shared" si="1267"/>
        <v>11.779457114485917</v>
      </c>
      <c r="AF4015" s="138">
        <f t="shared" si="1260"/>
        <v>0</v>
      </c>
      <c r="AH4015" s="122" t="s">
        <v>2688</v>
      </c>
      <c r="AI4015" s="122" t="s">
        <v>2356</v>
      </c>
    </row>
    <row r="4016" spans="1:35" s="122" customFormat="1" ht="11.25" customHeight="1" x14ac:dyDescent="0.2">
      <c r="A4016" s="96" t="s">
        <v>89</v>
      </c>
      <c r="B4016" s="158" t="s">
        <v>4662</v>
      </c>
      <c r="C4016" s="102" t="s">
        <v>4602</v>
      </c>
      <c r="D4016" s="103" t="s">
        <v>87</v>
      </c>
      <c r="E4016" s="103" t="s">
        <v>87</v>
      </c>
      <c r="F4016" s="103" t="s">
        <v>88</v>
      </c>
      <c r="G4016" s="103" t="s">
        <v>88</v>
      </c>
      <c r="H4016" s="97">
        <v>0</v>
      </c>
      <c r="I4016" s="97">
        <v>0</v>
      </c>
      <c r="J4016" s="97">
        <v>32513.21</v>
      </c>
      <c r="K4016" s="97">
        <v>32513.21</v>
      </c>
      <c r="L4016" s="119">
        <f t="shared" si="1252"/>
        <v>32513.21</v>
      </c>
      <c r="M4016" s="119">
        <f>IF(AND(D4016="да",G4016="нет",F4016="нет"),K4016/SUMIFS($K$22:$K$4031,$D$22:$D$4031,"да",$G$22:$G$4031,"нет",$F$22:$F$4031,"нет")*'Велич. кап. %'!$G$5,0)</f>
        <v>520.93429600139405</v>
      </c>
      <c r="N4016" s="120" t="s">
        <v>47</v>
      </c>
      <c r="O4016" s="121">
        <f t="shared" si="1251"/>
        <v>2.9822652497033635E-5</v>
      </c>
      <c r="P4016" s="119">
        <f t="shared" si="1253"/>
        <v>29.956783131052937</v>
      </c>
      <c r="Q4016" s="119">
        <f t="shared" si="1254"/>
        <v>17.974069878631763</v>
      </c>
      <c r="R4016" s="119">
        <f t="shared" si="1255"/>
        <v>29.956783131052937</v>
      </c>
      <c r="S4016" s="119">
        <f t="shared" si="1256"/>
        <v>11.982713252421174</v>
      </c>
      <c r="T4016" s="119">
        <f t="shared" si="1257"/>
        <v>35.948139757263526</v>
      </c>
      <c r="U4016" s="119">
        <f t="shared" si="1258"/>
        <v>60.472674783880464</v>
      </c>
      <c r="V4016" s="119">
        <f t="shared" si="1259"/>
        <v>34.930897594598306</v>
      </c>
      <c r="W4016" s="119">
        <f t="shared" si="1261"/>
        <v>6.0324251711139487</v>
      </c>
      <c r="X4016" s="119">
        <f t="shared" si="1262"/>
        <v>18.083005478049536</v>
      </c>
      <c r="Y4016" s="119">
        <f t="shared" si="1263"/>
        <v>51.153785520834091</v>
      </c>
      <c r="Z4016" s="119">
        <f t="shared" si="1264"/>
        <v>51.589975748217903</v>
      </c>
      <c r="AA4016" s="119">
        <f t="shared" si="1249"/>
        <v>0.39791191618137617</v>
      </c>
      <c r="AB4016" s="119">
        <f t="shared" si="1250"/>
        <v>1.8100663786941418</v>
      </c>
      <c r="AC4016" s="119">
        <f t="shared" si="1265"/>
        <v>52.170979773276187</v>
      </c>
      <c r="AD4016" s="119">
        <f t="shared" si="1266"/>
        <v>106.59621997466337</v>
      </c>
      <c r="AE4016" s="119">
        <f t="shared" si="1267"/>
        <v>11.877864511462489</v>
      </c>
      <c r="AF4016" s="138">
        <f t="shared" si="1260"/>
        <v>0</v>
      </c>
      <c r="AH4016" s="122" t="s">
        <v>2688</v>
      </c>
      <c r="AI4016" s="122" t="s">
        <v>2356</v>
      </c>
    </row>
    <row r="4017" spans="1:35" s="122" customFormat="1" ht="11.25" customHeight="1" x14ac:dyDescent="0.2">
      <c r="A4017" s="96" t="s">
        <v>89</v>
      </c>
      <c r="B4017" s="158" t="s">
        <v>4663</v>
      </c>
      <c r="C4017" s="102" t="s">
        <v>4603</v>
      </c>
      <c r="D4017" s="103" t="s">
        <v>87</v>
      </c>
      <c r="E4017" s="103" t="s">
        <v>87</v>
      </c>
      <c r="F4017" s="103" t="s">
        <v>88</v>
      </c>
      <c r="G4017" s="103" t="s">
        <v>88</v>
      </c>
      <c r="H4017" s="97">
        <v>0</v>
      </c>
      <c r="I4017" s="97">
        <v>0</v>
      </c>
      <c r="J4017" s="97">
        <v>32243.85</v>
      </c>
      <c r="K4017" s="97">
        <v>32243.85</v>
      </c>
      <c r="L4017" s="119">
        <f t="shared" si="1252"/>
        <v>32243.85</v>
      </c>
      <c r="M4017" s="119">
        <f>IF(AND(D4017="да",G4017="нет",F4017="нет"),K4017/SUMIFS($K$22:$K$4031,$D$22:$D$4031,"да",$G$22:$G$4031,"нет",$F$22:$F$4031,"нет")*'Велич. кап. %'!$G$5,0)</f>
        <v>516.61854674221797</v>
      </c>
      <c r="N4017" s="120" t="s">
        <v>47</v>
      </c>
      <c r="O4017" s="121">
        <f t="shared" si="1251"/>
        <v>2.9575582777476536E-5</v>
      </c>
      <c r="P4017" s="119">
        <f t="shared" si="1253"/>
        <v>29.708602188470508</v>
      </c>
      <c r="Q4017" s="119">
        <f t="shared" si="1254"/>
        <v>17.825161313082305</v>
      </c>
      <c r="R4017" s="119">
        <f t="shared" si="1255"/>
        <v>29.708602188470508</v>
      </c>
      <c r="S4017" s="119">
        <f t="shared" si="1256"/>
        <v>11.883440875388201</v>
      </c>
      <c r="T4017" s="119">
        <f t="shared" si="1257"/>
        <v>35.650322626164609</v>
      </c>
      <c r="U4017" s="119">
        <f t="shared" si="1258"/>
        <v>59.971680890020515</v>
      </c>
      <c r="V4017" s="119">
        <f t="shared" si="1259"/>
        <v>34.641507941098048</v>
      </c>
      <c r="W4017" s="119">
        <f t="shared" si="1261"/>
        <v>5.9824487447908856</v>
      </c>
      <c r="X4017" s="119">
        <f t="shared" si="1262"/>
        <v>17.933194421080156</v>
      </c>
      <c r="Y4017" s="119">
        <f t="shared" si="1263"/>
        <v>50.729995200902835</v>
      </c>
      <c r="Z4017" s="119">
        <f t="shared" si="1264"/>
        <v>51.162571752502309</v>
      </c>
      <c r="AA4017" s="119">
        <f t="shared" si="1249"/>
        <v>0.39461536214249116</v>
      </c>
      <c r="AB4017" s="119">
        <f t="shared" si="1250"/>
        <v>1.7950706437370256</v>
      </c>
      <c r="AC4017" s="119">
        <f t="shared" si="1265"/>
        <v>51.738762372664873</v>
      </c>
      <c r="AD4017" s="119">
        <f t="shared" si="1266"/>
        <v>105.71310945397423</v>
      </c>
      <c r="AE4017" s="119">
        <f t="shared" si="1267"/>
        <v>11.779460767728555</v>
      </c>
      <c r="AF4017" s="138">
        <f t="shared" si="1260"/>
        <v>0</v>
      </c>
      <c r="AH4017" s="122" t="s">
        <v>2688</v>
      </c>
      <c r="AI4017" s="122" t="s">
        <v>2356</v>
      </c>
    </row>
    <row r="4018" spans="1:35" s="122" customFormat="1" ht="11.25" customHeight="1" x14ac:dyDescent="0.2">
      <c r="A4018" s="96" t="s">
        <v>89</v>
      </c>
      <c r="B4018" s="158" t="s">
        <v>4664</v>
      </c>
      <c r="C4018" s="102" t="s">
        <v>4604</v>
      </c>
      <c r="D4018" s="103" t="s">
        <v>87</v>
      </c>
      <c r="E4018" s="103" t="s">
        <v>87</v>
      </c>
      <c r="F4018" s="103" t="s">
        <v>88</v>
      </c>
      <c r="G4018" s="103" t="s">
        <v>88</v>
      </c>
      <c r="H4018" s="97">
        <v>0</v>
      </c>
      <c r="I4018" s="97">
        <v>0</v>
      </c>
      <c r="J4018" s="97">
        <v>32243.84</v>
      </c>
      <c r="K4018" s="97">
        <v>32243.84</v>
      </c>
      <c r="L4018" s="119">
        <f t="shared" si="1252"/>
        <v>32243.84</v>
      </c>
      <c r="M4018" s="119">
        <f>IF(AND(D4018="да",G4018="нет",F4018="нет"),K4018/SUMIFS($K$22:$K$4031,$D$22:$D$4031,"да",$G$22:$G$4031,"нет",$F$22:$F$4031,"нет")*'Велич. кап. %'!$G$5,0)</f>
        <v>516.61838651986648</v>
      </c>
      <c r="N4018" s="120" t="s">
        <v>47</v>
      </c>
      <c r="O4018" s="121">
        <f t="shared" si="1251"/>
        <v>2.9575573605004024E-5</v>
      </c>
      <c r="P4018" s="119">
        <f t="shared" si="1253"/>
        <v>29.708592974743802</v>
      </c>
      <c r="Q4018" s="119">
        <f t="shared" si="1254"/>
        <v>17.825155784846281</v>
      </c>
      <c r="R4018" s="119">
        <f t="shared" si="1255"/>
        <v>29.708592974743802</v>
      </c>
      <c r="S4018" s="119">
        <f t="shared" si="1256"/>
        <v>11.883437189897519</v>
      </c>
      <c r="T4018" s="119">
        <f t="shared" si="1257"/>
        <v>35.650311569692562</v>
      </c>
      <c r="U4018" s="119">
        <f t="shared" si="1258"/>
        <v>59.971662290603604</v>
      </c>
      <c r="V4018" s="119">
        <f t="shared" si="1259"/>
        <v>34.64149719749642</v>
      </c>
      <c r="W4018" s="119">
        <f t="shared" si="1261"/>
        <v>5.9824468894142031</v>
      </c>
      <c r="X4018" s="119">
        <f t="shared" si="1262"/>
        <v>17.933188859339104</v>
      </c>
      <c r="Y4018" s="119">
        <f t="shared" si="1263"/>
        <v>50.729979467671477</v>
      </c>
      <c r="Z4018" s="119">
        <f t="shared" si="1264"/>
        <v>51.1625558851131</v>
      </c>
      <c r="AA4018" s="119">
        <f t="shared" si="1249"/>
        <v>0.39461523975780011</v>
      </c>
      <c r="AB4018" s="119">
        <f t="shared" si="1250"/>
        <v>1.7950700870198084</v>
      </c>
      <c r="AC4018" s="119">
        <f t="shared" si="1265"/>
        <v>51.738746326577825</v>
      </c>
      <c r="AD4018" s="119">
        <f t="shared" si="1266"/>
        <v>105.71307666846336</v>
      </c>
      <c r="AE4018" s="119">
        <f t="shared" si="1267"/>
        <v>11.779457114485917</v>
      </c>
      <c r="AF4018" s="138">
        <f t="shared" si="1260"/>
        <v>0</v>
      </c>
      <c r="AH4018" s="122" t="s">
        <v>2688</v>
      </c>
      <c r="AI4018" s="122" t="s">
        <v>2356</v>
      </c>
    </row>
    <row r="4019" spans="1:35" s="122" customFormat="1" ht="11.25" customHeight="1" x14ac:dyDescent="0.2">
      <c r="A4019" s="96" t="s">
        <v>89</v>
      </c>
      <c r="B4019" s="158" t="s">
        <v>4665</v>
      </c>
      <c r="C4019" s="102" t="s">
        <v>4605</v>
      </c>
      <c r="D4019" s="103" t="s">
        <v>87</v>
      </c>
      <c r="E4019" s="103" t="s">
        <v>87</v>
      </c>
      <c r="F4019" s="103" t="s">
        <v>88</v>
      </c>
      <c r="G4019" s="103" t="s">
        <v>88</v>
      </c>
      <c r="H4019" s="97">
        <v>0</v>
      </c>
      <c r="I4019" s="97">
        <v>0</v>
      </c>
      <c r="J4019" s="97">
        <v>32243.84</v>
      </c>
      <c r="K4019" s="97">
        <v>32243.84</v>
      </c>
      <c r="L4019" s="119">
        <f t="shared" si="1252"/>
        <v>32243.84</v>
      </c>
      <c r="M4019" s="119">
        <f>IF(AND(D4019="да",G4019="нет",F4019="нет"),K4019/SUMIFS($K$22:$K$4031,$D$22:$D$4031,"да",$G$22:$G$4031,"нет",$F$22:$F$4031,"нет")*'Велич. кап. %'!$G$5,0)</f>
        <v>516.61838651986648</v>
      </c>
      <c r="N4019" s="120" t="s">
        <v>47</v>
      </c>
      <c r="O4019" s="121">
        <f t="shared" si="1251"/>
        <v>2.9575573605004024E-5</v>
      </c>
      <c r="P4019" s="119">
        <f t="shared" si="1253"/>
        <v>29.708592974743802</v>
      </c>
      <c r="Q4019" s="119">
        <f t="shared" si="1254"/>
        <v>17.825155784846281</v>
      </c>
      <c r="R4019" s="119">
        <f t="shared" si="1255"/>
        <v>29.708592974743802</v>
      </c>
      <c r="S4019" s="119">
        <f t="shared" si="1256"/>
        <v>11.883437189897519</v>
      </c>
      <c r="T4019" s="119">
        <f t="shared" si="1257"/>
        <v>35.650311569692562</v>
      </c>
      <c r="U4019" s="119">
        <f t="shared" si="1258"/>
        <v>59.971662290603604</v>
      </c>
      <c r="V4019" s="119">
        <f t="shared" si="1259"/>
        <v>34.64149719749642</v>
      </c>
      <c r="W4019" s="119">
        <f t="shared" si="1261"/>
        <v>5.9824468894142031</v>
      </c>
      <c r="X4019" s="119">
        <f t="shared" si="1262"/>
        <v>17.933188859339104</v>
      </c>
      <c r="Y4019" s="119">
        <f t="shared" si="1263"/>
        <v>50.729979467671477</v>
      </c>
      <c r="Z4019" s="119">
        <f t="shared" si="1264"/>
        <v>51.1625558851131</v>
      </c>
      <c r="AA4019" s="119">
        <f t="shared" si="1249"/>
        <v>0.39461523975780011</v>
      </c>
      <c r="AB4019" s="119">
        <f t="shared" si="1250"/>
        <v>1.7950700870198084</v>
      </c>
      <c r="AC4019" s="119">
        <f t="shared" si="1265"/>
        <v>51.738746326577825</v>
      </c>
      <c r="AD4019" s="119">
        <f t="shared" si="1266"/>
        <v>105.71307666846336</v>
      </c>
      <c r="AE4019" s="119">
        <f t="shared" si="1267"/>
        <v>11.779457114485917</v>
      </c>
      <c r="AF4019" s="138">
        <f t="shared" si="1260"/>
        <v>0</v>
      </c>
      <c r="AH4019" s="122" t="s">
        <v>2688</v>
      </c>
      <c r="AI4019" s="122" t="s">
        <v>2356</v>
      </c>
    </row>
    <row r="4020" spans="1:35" s="122" customFormat="1" ht="11.25" customHeight="1" x14ac:dyDescent="0.2">
      <c r="A4020" s="96" t="s">
        <v>89</v>
      </c>
      <c r="B4020" s="158" t="s">
        <v>4666</v>
      </c>
      <c r="C4020" s="102" t="s">
        <v>4606</v>
      </c>
      <c r="D4020" s="103" t="s">
        <v>87</v>
      </c>
      <c r="E4020" s="103" t="s">
        <v>87</v>
      </c>
      <c r="F4020" s="103" t="s">
        <v>88</v>
      </c>
      <c r="G4020" s="103" t="s">
        <v>88</v>
      </c>
      <c r="H4020" s="97">
        <v>0</v>
      </c>
      <c r="I4020" s="97">
        <v>0</v>
      </c>
      <c r="J4020" s="97">
        <v>32243.85</v>
      </c>
      <c r="K4020" s="97">
        <v>32243.85</v>
      </c>
      <c r="L4020" s="119">
        <f t="shared" si="1252"/>
        <v>32243.85</v>
      </c>
      <c r="M4020" s="119">
        <f>IF(AND(D4020="да",G4020="нет",F4020="нет"),K4020/SUMIFS($K$22:$K$4031,$D$22:$D$4031,"да",$G$22:$G$4031,"нет",$F$22:$F$4031,"нет")*'Велич. кап. %'!$G$5,0)</f>
        <v>516.61854674221797</v>
      </c>
      <c r="N4020" s="120" t="s">
        <v>47</v>
      </c>
      <c r="O4020" s="121">
        <f t="shared" si="1251"/>
        <v>2.9575582777476536E-5</v>
      </c>
      <c r="P4020" s="119">
        <f t="shared" si="1253"/>
        <v>29.708602188470508</v>
      </c>
      <c r="Q4020" s="119">
        <f t="shared" si="1254"/>
        <v>17.825161313082305</v>
      </c>
      <c r="R4020" s="119">
        <f t="shared" si="1255"/>
        <v>29.708602188470508</v>
      </c>
      <c r="S4020" s="119">
        <f t="shared" si="1256"/>
        <v>11.883440875388201</v>
      </c>
      <c r="T4020" s="119">
        <f t="shared" si="1257"/>
        <v>35.650322626164609</v>
      </c>
      <c r="U4020" s="119">
        <f t="shared" si="1258"/>
        <v>59.971680890020515</v>
      </c>
      <c r="V4020" s="119">
        <f t="shared" si="1259"/>
        <v>34.641507941098048</v>
      </c>
      <c r="W4020" s="119">
        <f t="shared" si="1261"/>
        <v>5.9824487447908856</v>
      </c>
      <c r="X4020" s="119">
        <f t="shared" si="1262"/>
        <v>17.933194421080156</v>
      </c>
      <c r="Y4020" s="119">
        <f t="shared" si="1263"/>
        <v>50.729995200902835</v>
      </c>
      <c r="Z4020" s="119">
        <f t="shared" si="1264"/>
        <v>51.162571752502309</v>
      </c>
      <c r="AA4020" s="119">
        <f t="shared" si="1249"/>
        <v>0.39461536214249116</v>
      </c>
      <c r="AB4020" s="119">
        <f t="shared" si="1250"/>
        <v>1.7950706437370256</v>
      </c>
      <c r="AC4020" s="119">
        <f t="shared" si="1265"/>
        <v>51.738762372664873</v>
      </c>
      <c r="AD4020" s="119">
        <f t="shared" si="1266"/>
        <v>105.71310945397423</v>
      </c>
      <c r="AE4020" s="119">
        <f t="shared" si="1267"/>
        <v>11.779460767728555</v>
      </c>
      <c r="AF4020" s="138">
        <f t="shared" si="1260"/>
        <v>0</v>
      </c>
      <c r="AH4020" s="122" t="s">
        <v>2688</v>
      </c>
      <c r="AI4020" s="122" t="s">
        <v>2356</v>
      </c>
    </row>
    <row r="4021" spans="1:35" s="122" customFormat="1" ht="11.25" customHeight="1" x14ac:dyDescent="0.2">
      <c r="A4021" s="96" t="s">
        <v>89</v>
      </c>
      <c r="B4021" s="158" t="s">
        <v>4667</v>
      </c>
      <c r="C4021" s="102" t="s">
        <v>4607</v>
      </c>
      <c r="D4021" s="103" t="s">
        <v>87</v>
      </c>
      <c r="E4021" s="103" t="s">
        <v>87</v>
      </c>
      <c r="F4021" s="103" t="s">
        <v>88</v>
      </c>
      <c r="G4021" s="103" t="s">
        <v>88</v>
      </c>
      <c r="H4021" s="97">
        <v>0</v>
      </c>
      <c r="I4021" s="97">
        <v>0</v>
      </c>
      <c r="J4021" s="97">
        <v>32513.200000000001</v>
      </c>
      <c r="K4021" s="97">
        <v>32513.200000000001</v>
      </c>
      <c r="L4021" s="119">
        <f t="shared" si="1252"/>
        <v>32513.200000000001</v>
      </c>
      <c r="M4021" s="119">
        <f>IF(AND(D4021="да",G4021="нет",F4021="нет"),K4021/SUMIFS($K$22:$K$4031,$D$22:$D$4031,"да",$G$22:$G$4031,"нет",$F$22:$F$4031,"нет")*'Велич. кап. %'!$G$5,0)</f>
        <v>520.93413577904255</v>
      </c>
      <c r="N4021" s="120" t="s">
        <v>47</v>
      </c>
      <c r="O4021" s="121">
        <f t="shared" si="1251"/>
        <v>2.982264332456112E-5</v>
      </c>
      <c r="P4021" s="119">
        <f t="shared" si="1253"/>
        <v>29.956773917326228</v>
      </c>
      <c r="Q4021" s="119">
        <f t="shared" si="1254"/>
        <v>17.974064350395736</v>
      </c>
      <c r="R4021" s="119">
        <f t="shared" si="1255"/>
        <v>29.956773917326228</v>
      </c>
      <c r="S4021" s="119">
        <f t="shared" si="1256"/>
        <v>11.98270956693049</v>
      </c>
      <c r="T4021" s="119">
        <f t="shared" si="1257"/>
        <v>35.948128700791472</v>
      </c>
      <c r="U4021" s="119">
        <f t="shared" si="1258"/>
        <v>60.472656184463546</v>
      </c>
      <c r="V4021" s="119">
        <f t="shared" si="1259"/>
        <v>34.930886850996671</v>
      </c>
      <c r="W4021" s="119">
        <f t="shared" si="1261"/>
        <v>6.0324233157372653</v>
      </c>
      <c r="X4021" s="119">
        <f t="shared" si="1262"/>
        <v>18.082999916308484</v>
      </c>
      <c r="Y4021" s="119">
        <f t="shared" si="1263"/>
        <v>51.15376978760272</v>
      </c>
      <c r="Z4021" s="119">
        <f t="shared" si="1264"/>
        <v>51.589959880828687</v>
      </c>
      <c r="AA4021" s="119">
        <f t="shared" si="1249"/>
        <v>0.39791179379668506</v>
      </c>
      <c r="AB4021" s="119">
        <f t="shared" si="1250"/>
        <v>1.8100658219769246</v>
      </c>
      <c r="AC4021" s="119">
        <f t="shared" si="1265"/>
        <v>52.17096372718914</v>
      </c>
      <c r="AD4021" s="119">
        <f t="shared" si="1266"/>
        <v>106.59618718915249</v>
      </c>
      <c r="AE4021" s="119">
        <f t="shared" si="1267"/>
        <v>11.877860858219849</v>
      </c>
      <c r="AF4021" s="138">
        <f t="shared" si="1260"/>
        <v>0</v>
      </c>
      <c r="AH4021" s="122" t="s">
        <v>2688</v>
      </c>
      <c r="AI4021" s="122" t="s">
        <v>2356</v>
      </c>
    </row>
    <row r="4022" spans="1:35" s="122" customFormat="1" ht="11.25" customHeight="1" x14ac:dyDescent="0.2">
      <c r="A4022" s="96" t="s">
        <v>89</v>
      </c>
      <c r="B4022" s="158" t="s">
        <v>4668</v>
      </c>
      <c r="C4022" s="102" t="s">
        <v>4608</v>
      </c>
      <c r="D4022" s="103" t="s">
        <v>87</v>
      </c>
      <c r="E4022" s="103" t="s">
        <v>87</v>
      </c>
      <c r="F4022" s="103" t="s">
        <v>88</v>
      </c>
      <c r="G4022" s="103" t="s">
        <v>88</v>
      </c>
      <c r="H4022" s="97">
        <v>0</v>
      </c>
      <c r="I4022" s="97">
        <v>0</v>
      </c>
      <c r="J4022" s="97">
        <v>32243.85</v>
      </c>
      <c r="K4022" s="97">
        <v>32243.85</v>
      </c>
      <c r="L4022" s="119">
        <f t="shared" si="1252"/>
        <v>32243.85</v>
      </c>
      <c r="M4022" s="119">
        <f>IF(AND(D4022="да",G4022="нет",F4022="нет"),K4022/SUMIFS($K$22:$K$4031,$D$22:$D$4031,"да",$G$22:$G$4031,"нет",$F$22:$F$4031,"нет")*'Велич. кап. %'!$G$5,0)</f>
        <v>516.61854674221797</v>
      </c>
      <c r="N4022" s="120" t="s">
        <v>47</v>
      </c>
      <c r="O4022" s="121">
        <f t="shared" si="1251"/>
        <v>2.9575582777476536E-5</v>
      </c>
      <c r="P4022" s="119">
        <f t="shared" si="1253"/>
        <v>29.708602188470508</v>
      </c>
      <c r="Q4022" s="119">
        <f t="shared" si="1254"/>
        <v>17.825161313082305</v>
      </c>
      <c r="R4022" s="119">
        <f t="shared" si="1255"/>
        <v>29.708602188470508</v>
      </c>
      <c r="S4022" s="119">
        <f t="shared" si="1256"/>
        <v>11.883440875388201</v>
      </c>
      <c r="T4022" s="119">
        <f t="shared" si="1257"/>
        <v>35.650322626164609</v>
      </c>
      <c r="U4022" s="119">
        <f t="shared" si="1258"/>
        <v>59.971680890020515</v>
      </c>
      <c r="V4022" s="119">
        <f t="shared" si="1259"/>
        <v>34.641507941098048</v>
      </c>
      <c r="W4022" s="119">
        <f t="shared" si="1261"/>
        <v>5.9824487447908856</v>
      </c>
      <c r="X4022" s="119">
        <f t="shared" si="1262"/>
        <v>17.933194421080156</v>
      </c>
      <c r="Y4022" s="119">
        <f t="shared" si="1263"/>
        <v>50.729995200902835</v>
      </c>
      <c r="Z4022" s="119">
        <f t="shared" si="1264"/>
        <v>51.162571752502309</v>
      </c>
      <c r="AA4022" s="119">
        <f t="shared" si="1249"/>
        <v>0.39461536214249116</v>
      </c>
      <c r="AB4022" s="119">
        <f t="shared" si="1250"/>
        <v>1.7950706437370256</v>
      </c>
      <c r="AC4022" s="119">
        <f t="shared" si="1265"/>
        <v>51.738762372664873</v>
      </c>
      <c r="AD4022" s="119">
        <f t="shared" si="1266"/>
        <v>105.71310945397423</v>
      </c>
      <c r="AE4022" s="119">
        <f t="shared" si="1267"/>
        <v>11.779460767728555</v>
      </c>
      <c r="AF4022" s="138">
        <f t="shared" si="1260"/>
        <v>0</v>
      </c>
      <c r="AH4022" s="122" t="s">
        <v>2688</v>
      </c>
      <c r="AI4022" s="122" t="s">
        <v>2356</v>
      </c>
    </row>
    <row r="4023" spans="1:35" s="122" customFormat="1" ht="11.25" customHeight="1" x14ac:dyDescent="0.2">
      <c r="A4023" s="96" t="s">
        <v>89</v>
      </c>
      <c r="B4023" s="158" t="s">
        <v>4669</v>
      </c>
      <c r="C4023" s="102" t="s">
        <v>4609</v>
      </c>
      <c r="D4023" s="103" t="s">
        <v>87</v>
      </c>
      <c r="E4023" s="103" t="s">
        <v>87</v>
      </c>
      <c r="F4023" s="103" t="s">
        <v>88</v>
      </c>
      <c r="G4023" s="103" t="s">
        <v>88</v>
      </c>
      <c r="H4023" s="97">
        <v>0</v>
      </c>
      <c r="I4023" s="97">
        <v>0</v>
      </c>
      <c r="J4023" s="97">
        <v>32513.200000000001</v>
      </c>
      <c r="K4023" s="97">
        <v>32513.200000000001</v>
      </c>
      <c r="L4023" s="119">
        <f t="shared" si="1252"/>
        <v>32513.200000000001</v>
      </c>
      <c r="M4023" s="119">
        <f>IF(AND(D4023="да",G4023="нет",F4023="нет"),K4023/SUMIFS($K$22:$K$4031,$D$22:$D$4031,"да",$G$22:$G$4031,"нет",$F$22:$F$4031,"нет")*'Велич. кап. %'!$G$5,0)</f>
        <v>520.93413577904255</v>
      </c>
      <c r="N4023" s="120" t="s">
        <v>47</v>
      </c>
      <c r="O4023" s="121">
        <f t="shared" si="1251"/>
        <v>2.982264332456112E-5</v>
      </c>
      <c r="P4023" s="119">
        <f t="shared" si="1253"/>
        <v>29.956773917326228</v>
      </c>
      <c r="Q4023" s="119">
        <f t="shared" si="1254"/>
        <v>17.974064350395736</v>
      </c>
      <c r="R4023" s="119">
        <f t="shared" si="1255"/>
        <v>29.956773917326228</v>
      </c>
      <c r="S4023" s="119">
        <f t="shared" si="1256"/>
        <v>11.98270956693049</v>
      </c>
      <c r="T4023" s="119">
        <f t="shared" si="1257"/>
        <v>35.948128700791472</v>
      </c>
      <c r="U4023" s="119">
        <f t="shared" si="1258"/>
        <v>60.472656184463546</v>
      </c>
      <c r="V4023" s="119">
        <f t="shared" si="1259"/>
        <v>34.930886850996671</v>
      </c>
      <c r="W4023" s="119">
        <f t="shared" si="1261"/>
        <v>6.0324233157372653</v>
      </c>
      <c r="X4023" s="119">
        <f t="shared" si="1262"/>
        <v>18.082999916308484</v>
      </c>
      <c r="Y4023" s="119">
        <f t="shared" si="1263"/>
        <v>51.15376978760272</v>
      </c>
      <c r="Z4023" s="119">
        <f t="shared" si="1264"/>
        <v>51.589959880828687</v>
      </c>
      <c r="AA4023" s="119">
        <f t="shared" si="1249"/>
        <v>0.39791179379668506</v>
      </c>
      <c r="AB4023" s="119">
        <f t="shared" si="1250"/>
        <v>1.8100658219769246</v>
      </c>
      <c r="AC4023" s="119">
        <f t="shared" si="1265"/>
        <v>52.17096372718914</v>
      </c>
      <c r="AD4023" s="119">
        <f t="shared" si="1266"/>
        <v>106.59618718915249</v>
      </c>
      <c r="AE4023" s="119">
        <f t="shared" si="1267"/>
        <v>11.877860858219849</v>
      </c>
      <c r="AF4023" s="138">
        <f t="shared" si="1260"/>
        <v>0</v>
      </c>
      <c r="AH4023" s="122" t="s">
        <v>2688</v>
      </c>
      <c r="AI4023" s="122" t="s">
        <v>2356</v>
      </c>
    </row>
    <row r="4024" spans="1:35" s="122" customFormat="1" ht="11.25" customHeight="1" x14ac:dyDescent="0.2">
      <c r="A4024" s="96" t="s">
        <v>89</v>
      </c>
      <c r="B4024" s="158" t="s">
        <v>4670</v>
      </c>
      <c r="C4024" s="102" t="s">
        <v>4610</v>
      </c>
      <c r="D4024" s="103" t="s">
        <v>87</v>
      </c>
      <c r="E4024" s="103" t="s">
        <v>87</v>
      </c>
      <c r="F4024" s="103" t="s">
        <v>88</v>
      </c>
      <c r="G4024" s="103" t="s">
        <v>88</v>
      </c>
      <c r="H4024" s="97">
        <v>0</v>
      </c>
      <c r="I4024" s="97">
        <v>0</v>
      </c>
      <c r="J4024" s="97">
        <v>32513.21</v>
      </c>
      <c r="K4024" s="97">
        <v>32513.21</v>
      </c>
      <c r="L4024" s="119">
        <f t="shared" si="1252"/>
        <v>32513.21</v>
      </c>
      <c r="M4024" s="119">
        <f>IF(AND(D4024="да",G4024="нет",F4024="нет"),K4024/SUMIFS($K$22:$K$4031,$D$22:$D$4031,"да",$G$22:$G$4031,"нет",$F$22:$F$4031,"нет")*'Велич. кап. %'!$G$5,0)</f>
        <v>520.93429600139405</v>
      </c>
      <c r="N4024" s="120" t="s">
        <v>47</v>
      </c>
      <c r="O4024" s="121">
        <f t="shared" si="1251"/>
        <v>2.9822652497033635E-5</v>
      </c>
      <c r="P4024" s="119">
        <f t="shared" si="1253"/>
        <v>29.956783131052937</v>
      </c>
      <c r="Q4024" s="119">
        <f t="shared" si="1254"/>
        <v>17.974069878631763</v>
      </c>
      <c r="R4024" s="119">
        <f t="shared" si="1255"/>
        <v>29.956783131052937</v>
      </c>
      <c r="S4024" s="119">
        <f t="shared" si="1256"/>
        <v>11.982713252421174</v>
      </c>
      <c r="T4024" s="119">
        <f t="shared" si="1257"/>
        <v>35.948139757263526</v>
      </c>
      <c r="U4024" s="119">
        <f t="shared" si="1258"/>
        <v>60.472674783880464</v>
      </c>
      <c r="V4024" s="119">
        <f t="shared" si="1259"/>
        <v>34.930897594598306</v>
      </c>
      <c r="W4024" s="119">
        <f t="shared" si="1261"/>
        <v>6.0324251711139487</v>
      </c>
      <c r="X4024" s="119">
        <f t="shared" si="1262"/>
        <v>18.083005478049536</v>
      </c>
      <c r="Y4024" s="119">
        <f t="shared" si="1263"/>
        <v>51.153785520834091</v>
      </c>
      <c r="Z4024" s="119">
        <f t="shared" si="1264"/>
        <v>51.589975748217903</v>
      </c>
      <c r="AA4024" s="119">
        <f t="shared" si="1249"/>
        <v>0.39791191618137617</v>
      </c>
      <c r="AB4024" s="119">
        <f t="shared" si="1250"/>
        <v>1.8100663786941418</v>
      </c>
      <c r="AC4024" s="119">
        <f t="shared" si="1265"/>
        <v>52.170979773276187</v>
      </c>
      <c r="AD4024" s="119">
        <f t="shared" si="1266"/>
        <v>106.59621997466337</v>
      </c>
      <c r="AE4024" s="119">
        <f t="shared" si="1267"/>
        <v>11.877864511462489</v>
      </c>
      <c r="AF4024" s="138">
        <f t="shared" si="1260"/>
        <v>0</v>
      </c>
      <c r="AH4024" s="122" t="s">
        <v>2688</v>
      </c>
      <c r="AI4024" s="122" t="s">
        <v>2356</v>
      </c>
    </row>
    <row r="4025" spans="1:35" s="122" customFormat="1" ht="11.25" customHeight="1" x14ac:dyDescent="0.2">
      <c r="A4025" s="96" t="s">
        <v>89</v>
      </c>
      <c r="B4025" s="158" t="s">
        <v>4671</v>
      </c>
      <c r="C4025" s="102" t="s">
        <v>4611</v>
      </c>
      <c r="D4025" s="103" t="s">
        <v>87</v>
      </c>
      <c r="E4025" s="103" t="s">
        <v>87</v>
      </c>
      <c r="F4025" s="103" t="s">
        <v>88</v>
      </c>
      <c r="G4025" s="103" t="s">
        <v>88</v>
      </c>
      <c r="H4025" s="97">
        <v>0</v>
      </c>
      <c r="I4025" s="97">
        <v>0</v>
      </c>
      <c r="J4025" s="97">
        <v>32782.5</v>
      </c>
      <c r="K4025" s="97">
        <v>32782.5</v>
      </c>
      <c r="L4025" s="119">
        <f t="shared" si="1252"/>
        <v>32782.5</v>
      </c>
      <c r="M4025" s="119">
        <f>IF(AND(D4025="да",G4025="нет",F4025="нет"),K4025/SUMIFS($K$22:$K$4031,$D$22:$D$4031,"да",$G$22:$G$4031,"нет",$F$22:$F$4031,"нет")*'Велич. кап. %'!$G$5,0)</f>
        <v>525.24892370410976</v>
      </c>
      <c r="N4025" s="120" t="s">
        <v>47</v>
      </c>
      <c r="O4025" s="121">
        <f t="shared" si="1251"/>
        <v>3.0069658009283149E-5</v>
      </c>
      <c r="P4025" s="119">
        <f t="shared" si="1253"/>
        <v>30.20489957754841</v>
      </c>
      <c r="Q4025" s="119">
        <f t="shared" si="1254"/>
        <v>18.122939746529045</v>
      </c>
      <c r="R4025" s="119">
        <f t="shared" si="1255"/>
        <v>30.20489957754841</v>
      </c>
      <c r="S4025" s="119">
        <f t="shared" si="1256"/>
        <v>12.081959831019363</v>
      </c>
      <c r="T4025" s="119">
        <f t="shared" si="1257"/>
        <v>36.245879493058091</v>
      </c>
      <c r="U4025" s="119">
        <f t="shared" si="1258"/>
        <v>60.973538481822033</v>
      </c>
      <c r="V4025" s="119">
        <f t="shared" si="1259"/>
        <v>35.220212042887148</v>
      </c>
      <c r="W4025" s="119">
        <f t="shared" si="1261"/>
        <v>6.0823886098002315</v>
      </c>
      <c r="X4025" s="119">
        <f t="shared" si="1262"/>
        <v>18.232777602831554</v>
      </c>
      <c r="Y4025" s="119">
        <f t="shared" si="1263"/>
        <v>51.577465708145802</v>
      </c>
      <c r="Z4025" s="119">
        <f t="shared" si="1264"/>
        <v>52.017268672209021</v>
      </c>
      <c r="AA4025" s="119">
        <f t="shared" si="1249"/>
        <v>0.40120761352742351</v>
      </c>
      <c r="AB4025" s="119">
        <f t="shared" si="1250"/>
        <v>1.8250582166307383</v>
      </c>
      <c r="AC4025" s="119">
        <f t="shared" si="1265"/>
        <v>52.603084851278183</v>
      </c>
      <c r="AD4025" s="119">
        <f t="shared" si="1266"/>
        <v>107.47910099677642</v>
      </c>
      <c r="AE4025" s="119">
        <f t="shared" si="1267"/>
        <v>11.976242682497944</v>
      </c>
      <c r="AF4025" s="138">
        <f t="shared" si="1260"/>
        <v>0</v>
      </c>
      <c r="AH4025" s="122" t="s">
        <v>2688</v>
      </c>
      <c r="AI4025" s="122" t="s">
        <v>2356</v>
      </c>
    </row>
    <row r="4026" spans="1:35" s="122" customFormat="1" ht="11.25" customHeight="1" x14ac:dyDescent="0.2">
      <c r="A4026" s="96" t="s">
        <v>89</v>
      </c>
      <c r="B4026" s="158" t="s">
        <v>4672</v>
      </c>
      <c r="C4026" s="102" t="s">
        <v>4612</v>
      </c>
      <c r="D4026" s="103" t="s">
        <v>87</v>
      </c>
      <c r="E4026" s="103" t="s">
        <v>87</v>
      </c>
      <c r="F4026" s="103" t="s">
        <v>88</v>
      </c>
      <c r="G4026" s="103" t="s">
        <v>88</v>
      </c>
      <c r="H4026" s="97">
        <v>0</v>
      </c>
      <c r="I4026" s="97">
        <v>0</v>
      </c>
      <c r="J4026" s="97">
        <v>32243.85</v>
      </c>
      <c r="K4026" s="97">
        <v>32243.85</v>
      </c>
      <c r="L4026" s="119">
        <f t="shared" si="1252"/>
        <v>32243.85</v>
      </c>
      <c r="M4026" s="119">
        <f>IF(AND(D4026="да",G4026="нет",F4026="нет"),K4026/SUMIFS($K$22:$K$4031,$D$22:$D$4031,"да",$G$22:$G$4031,"нет",$F$22:$F$4031,"нет")*'Велич. кап. %'!$G$5,0)</f>
        <v>516.61854674221797</v>
      </c>
      <c r="N4026" s="120" t="s">
        <v>47</v>
      </c>
      <c r="O4026" s="121">
        <f t="shared" si="1251"/>
        <v>2.9575582777476536E-5</v>
      </c>
      <c r="P4026" s="119">
        <f t="shared" si="1253"/>
        <v>29.708602188470508</v>
      </c>
      <c r="Q4026" s="119">
        <f t="shared" si="1254"/>
        <v>17.825161313082305</v>
      </c>
      <c r="R4026" s="119">
        <f t="shared" si="1255"/>
        <v>29.708602188470508</v>
      </c>
      <c r="S4026" s="119">
        <f t="shared" si="1256"/>
        <v>11.883440875388201</v>
      </c>
      <c r="T4026" s="119">
        <f t="shared" si="1257"/>
        <v>35.650322626164609</v>
      </c>
      <c r="U4026" s="119">
        <f t="shared" si="1258"/>
        <v>59.971680890020515</v>
      </c>
      <c r="V4026" s="119">
        <f t="shared" si="1259"/>
        <v>34.641507941098048</v>
      </c>
      <c r="W4026" s="119">
        <f t="shared" si="1261"/>
        <v>5.9824487447908856</v>
      </c>
      <c r="X4026" s="119">
        <f t="shared" si="1262"/>
        <v>17.933194421080156</v>
      </c>
      <c r="Y4026" s="119">
        <f t="shared" si="1263"/>
        <v>50.729995200902835</v>
      </c>
      <c r="Z4026" s="119">
        <f t="shared" si="1264"/>
        <v>51.162571752502309</v>
      </c>
      <c r="AA4026" s="119">
        <f t="shared" si="1249"/>
        <v>0.39461536214249116</v>
      </c>
      <c r="AB4026" s="119">
        <f t="shared" si="1250"/>
        <v>1.7950706437370256</v>
      </c>
      <c r="AC4026" s="119">
        <f t="shared" si="1265"/>
        <v>51.738762372664873</v>
      </c>
      <c r="AD4026" s="119">
        <f t="shared" si="1266"/>
        <v>105.71310945397423</v>
      </c>
      <c r="AE4026" s="119">
        <f t="shared" si="1267"/>
        <v>11.779460767728555</v>
      </c>
      <c r="AF4026" s="138">
        <f t="shared" si="1260"/>
        <v>0</v>
      </c>
      <c r="AH4026" s="122" t="s">
        <v>2688</v>
      </c>
      <c r="AI4026" s="122" t="s">
        <v>2356</v>
      </c>
    </row>
    <row r="4027" spans="1:35" s="122" customFormat="1" ht="11.25" customHeight="1" x14ac:dyDescent="0.2">
      <c r="A4027" s="96" t="s">
        <v>89</v>
      </c>
      <c r="B4027" s="158" t="s">
        <v>4673</v>
      </c>
      <c r="C4027" s="102" t="s">
        <v>4613</v>
      </c>
      <c r="D4027" s="103" t="s">
        <v>87</v>
      </c>
      <c r="E4027" s="103" t="s">
        <v>87</v>
      </c>
      <c r="F4027" s="103" t="s">
        <v>88</v>
      </c>
      <c r="G4027" s="103" t="s">
        <v>88</v>
      </c>
      <c r="H4027" s="97">
        <v>0</v>
      </c>
      <c r="I4027" s="97">
        <v>0</v>
      </c>
      <c r="J4027" s="97">
        <v>6037.96</v>
      </c>
      <c r="K4027" s="97">
        <v>6037.96</v>
      </c>
      <c r="L4027" s="119">
        <f t="shared" si="1252"/>
        <v>6037.96</v>
      </c>
      <c r="M4027" s="119">
        <f>IF(AND(D4027="да",G4027="нет",F4027="нет"),K4027/SUMIFS($K$22:$K$4031,$D$22:$D$4031,"да",$G$22:$G$4031,"нет",$F$22:$F$4031,"нет")*'Велич. кап. %'!$G$5,0)</f>
        <v>96.741614927734815</v>
      </c>
      <c r="N4027" s="120" t="s">
        <v>47</v>
      </c>
      <c r="O4027" s="121">
        <f t="shared" si="1251"/>
        <v>5.5383022122696952E-6</v>
      </c>
      <c r="P4027" s="119">
        <f t="shared" si="1253"/>
        <v>5.5632113308397528</v>
      </c>
      <c r="Q4027" s="119">
        <f t="shared" si="1254"/>
        <v>3.3379267985038519</v>
      </c>
      <c r="R4027" s="119">
        <f t="shared" si="1255"/>
        <v>5.5632113308397528</v>
      </c>
      <c r="S4027" s="119">
        <f t="shared" si="1256"/>
        <v>2.225284532335901</v>
      </c>
      <c r="T4027" s="119">
        <f t="shared" si="1257"/>
        <v>6.6758535970077038</v>
      </c>
      <c r="U4027" s="119">
        <f t="shared" si="1258"/>
        <v>11.230253531966817</v>
      </c>
      <c r="V4027" s="119">
        <f t="shared" si="1259"/>
        <v>6.4869436896658552</v>
      </c>
      <c r="W4027" s="119">
        <f t="shared" si="1261"/>
        <v>1.1202690194594496</v>
      </c>
      <c r="X4027" s="119">
        <f t="shared" si="1262"/>
        <v>3.3581570000699399</v>
      </c>
      <c r="Y4027" s="119">
        <f t="shared" si="1263"/>
        <v>9.4996621626525144</v>
      </c>
      <c r="Z4027" s="119">
        <f t="shared" si="1264"/>
        <v>9.5806661344330415</v>
      </c>
      <c r="AA4027" s="119">
        <f t="shared" si="1249"/>
        <v>7.3895386934310747E-2</v>
      </c>
      <c r="AB4027" s="119">
        <f t="shared" si="1250"/>
        <v>0.33614362875582199</v>
      </c>
      <c r="AC4027" s="119">
        <f t="shared" si="1265"/>
        <v>9.6885631726873669</v>
      </c>
      <c r="AD4027" s="119">
        <f t="shared" si="1266"/>
        <v>19.795760318904787</v>
      </c>
      <c r="AE4027" s="119">
        <f t="shared" si="1267"/>
        <v>2.2058132926779619</v>
      </c>
      <c r="AF4027" s="138">
        <f t="shared" si="1260"/>
        <v>0</v>
      </c>
      <c r="AH4027" s="122" t="s">
        <v>2688</v>
      </c>
      <c r="AI4027" s="122" t="s">
        <v>2356</v>
      </c>
    </row>
    <row r="4028" spans="1:35" s="122" customFormat="1" ht="11.25" customHeight="1" x14ac:dyDescent="0.2">
      <c r="A4028" s="96" t="s">
        <v>89</v>
      </c>
      <c r="B4028" s="158" t="s">
        <v>2226</v>
      </c>
      <c r="C4028" s="102" t="s">
        <v>2227</v>
      </c>
      <c r="D4028" s="103" t="s">
        <v>87</v>
      </c>
      <c r="E4028" s="103" t="s">
        <v>87</v>
      </c>
      <c r="F4028" s="103" t="s">
        <v>88</v>
      </c>
      <c r="G4028" s="103" t="s">
        <v>88</v>
      </c>
      <c r="H4028" s="97">
        <v>0</v>
      </c>
      <c r="I4028" s="97">
        <v>0</v>
      </c>
      <c r="J4028" s="97">
        <v>204005.33</v>
      </c>
      <c r="K4028" s="97">
        <v>3158277.86</v>
      </c>
      <c r="L4028" s="119">
        <f t="shared" si="1252"/>
        <v>3158277.86</v>
      </c>
      <c r="M4028" s="119">
        <f>IF(AND(D4028="да",G4028="нет",F4028="нет"),K4028/SUMIFS($K$22:$K$4031,$D$22:$D$4031,"да",$G$22:$G$4031,"нет",$F$22:$F$4031,"нет")*'Велич. кап. %'!$G$5,0)</f>
        <v>50602.670532251024</v>
      </c>
      <c r="N4028" s="120" t="s">
        <v>47</v>
      </c>
      <c r="O4028" s="121">
        <f t="shared" si="1251"/>
        <v>2.8969216853043747E-3</v>
      </c>
      <c r="P4028" s="119">
        <f t="shared" si="1253"/>
        <v>2909.9509067122558</v>
      </c>
      <c r="Q4028" s="119">
        <f t="shared" si="1254"/>
        <v>1745.9705440273533</v>
      </c>
      <c r="R4028" s="119">
        <f t="shared" si="1255"/>
        <v>2909.9509067122558</v>
      </c>
      <c r="S4028" s="119">
        <f t="shared" si="1256"/>
        <v>1163.980362684902</v>
      </c>
      <c r="T4028" s="119">
        <f t="shared" si="1257"/>
        <v>3491.9410880547066</v>
      </c>
      <c r="U4028" s="119">
        <f t="shared" si="1258"/>
        <v>5874.2126632501058</v>
      </c>
      <c r="V4028" s="119">
        <f t="shared" si="1259"/>
        <v>3393.1279164052735</v>
      </c>
      <c r="W4028" s="119">
        <f t="shared" si="1261"/>
        <v>585.97950986801663</v>
      </c>
      <c r="X4028" s="119">
        <f t="shared" si="1262"/>
        <v>1756.5523626729741</v>
      </c>
      <c r="Y4028" s="119">
        <f t="shared" si="1263"/>
        <v>4968.9916272690043</v>
      </c>
      <c r="Z4028" s="119">
        <f t="shared" si="1264"/>
        <v>5011.3624032672733</v>
      </c>
      <c r="AA4028" s="119">
        <f t="shared" ref="AA4028:AA4031" si="1268">O4028*$AA$21</f>
        <v>38.652486023552157</v>
      </c>
      <c r="AB4028" s="119">
        <f t="shared" ref="AB4028:AB4031" si="1269">O4028*$AB$21</f>
        <v>175.82676607323864</v>
      </c>
      <c r="AC4028" s="119">
        <f t="shared" si="1265"/>
        <v>5067.8001450009397</v>
      </c>
      <c r="AD4028" s="119">
        <f t="shared" si="1266"/>
        <v>10354.575309717777</v>
      </c>
      <c r="AE4028" s="119">
        <f t="shared" si="1267"/>
        <v>1153.7955345114092</v>
      </c>
      <c r="AF4028" s="138">
        <f t="shared" si="1260"/>
        <v>0</v>
      </c>
      <c r="AH4028" s="122" t="s">
        <v>2689</v>
      </c>
      <c r="AI4028" s="122" t="s">
        <v>2356</v>
      </c>
    </row>
    <row r="4029" spans="1:35" s="122" customFormat="1" ht="11.25" customHeight="1" x14ac:dyDescent="0.2">
      <c r="A4029" s="96" t="s">
        <v>89</v>
      </c>
      <c r="B4029" s="101" t="s">
        <v>2678</v>
      </c>
      <c r="C4029" s="102" t="s">
        <v>2679</v>
      </c>
      <c r="D4029" s="103" t="s">
        <v>87</v>
      </c>
      <c r="E4029" s="103" t="s">
        <v>87</v>
      </c>
      <c r="F4029" s="103" t="s">
        <v>88</v>
      </c>
      <c r="G4029" s="103" t="s">
        <v>88</v>
      </c>
      <c r="H4029" s="97">
        <v>0</v>
      </c>
      <c r="I4029" s="97">
        <v>0</v>
      </c>
      <c r="J4029" s="97">
        <v>135147.88</v>
      </c>
      <c r="K4029" s="97">
        <v>380797.88</v>
      </c>
      <c r="L4029" s="119">
        <f t="shared" si="1252"/>
        <v>380797.88</v>
      </c>
      <c r="M4029" s="119">
        <f>IF(AND(D4029="да",G4029="нет",F4029="нет"),K4029/SUMIFS($K$22:$K$4031,$D$22:$D$4031,"да",$G$22:$G$4031,"нет",$F$22:$F$4031,"нет")*'Велич. кап. %'!$G$5,0)</f>
        <v>6101.2331768110053</v>
      </c>
      <c r="N4029" s="120" t="s">
        <v>47</v>
      </c>
      <c r="O4029" s="121">
        <f t="shared" si="1251"/>
        <v>3.4928580865583914E-4</v>
      </c>
      <c r="P4029" s="119">
        <f t="shared" si="1253"/>
        <v>350.85675969628107</v>
      </c>
      <c r="Q4029" s="119">
        <f t="shared" si="1254"/>
        <v>210.51405581776862</v>
      </c>
      <c r="R4029" s="119">
        <f t="shared" si="1255"/>
        <v>350.85675969628107</v>
      </c>
      <c r="S4029" s="119">
        <f t="shared" si="1256"/>
        <v>140.34270387851242</v>
      </c>
      <c r="T4029" s="119">
        <f t="shared" si="1257"/>
        <v>421.02811163553724</v>
      </c>
      <c r="U4029" s="119">
        <f t="shared" si="1258"/>
        <v>708.26185281709013</v>
      </c>
      <c r="V4029" s="119">
        <f t="shared" si="1259"/>
        <v>409.11407241918397</v>
      </c>
      <c r="W4029" s="119">
        <f t="shared" si="1261"/>
        <v>70.65235073432703</v>
      </c>
      <c r="X4029" s="119">
        <f t="shared" si="1262"/>
        <v>211.78992016074855</v>
      </c>
      <c r="Y4029" s="119">
        <f t="shared" si="1263"/>
        <v>599.11811476960656</v>
      </c>
      <c r="Z4029" s="119">
        <f t="shared" si="1264"/>
        <v>604.22681716670832</v>
      </c>
      <c r="AA4029" s="119">
        <f t="shared" si="1268"/>
        <v>4.6603830907070005</v>
      </c>
      <c r="AB4029" s="119">
        <f t="shared" si="1269"/>
        <v>21.199673599315677</v>
      </c>
      <c r="AC4029" s="119">
        <f t="shared" si="1265"/>
        <v>611.03159285676361</v>
      </c>
      <c r="AD4029" s="119">
        <f t="shared" si="1266"/>
        <v>1248.4653032526001</v>
      </c>
      <c r="AE4029" s="119">
        <f t="shared" si="1267"/>
        <v>139.11470521957543</v>
      </c>
      <c r="AF4029" s="138">
        <f t="shared" si="1260"/>
        <v>0</v>
      </c>
      <c r="AH4029" s="122" t="s">
        <v>2689</v>
      </c>
      <c r="AI4029" s="122" t="s">
        <v>2356</v>
      </c>
    </row>
    <row r="4030" spans="1:35" s="122" customFormat="1" ht="11.25" customHeight="1" x14ac:dyDescent="0.2">
      <c r="A4030" s="96" t="s">
        <v>89</v>
      </c>
      <c r="B4030" s="101" t="s">
        <v>4614</v>
      </c>
      <c r="C4030" s="102" t="s">
        <v>4615</v>
      </c>
      <c r="D4030" s="103" t="s">
        <v>87</v>
      </c>
      <c r="E4030" s="103" t="s">
        <v>87</v>
      </c>
      <c r="F4030" s="103" t="s">
        <v>88</v>
      </c>
      <c r="G4030" s="103" t="s">
        <v>88</v>
      </c>
      <c r="H4030" s="97">
        <v>0</v>
      </c>
      <c r="I4030" s="97">
        <v>0</v>
      </c>
      <c r="J4030" s="97">
        <v>3604585.05</v>
      </c>
      <c r="K4030" s="97">
        <v>3725234.19</v>
      </c>
      <c r="L4030" s="119">
        <f t="shared" si="1252"/>
        <v>3725234.19</v>
      </c>
      <c r="M4030" s="119">
        <f>IF(AND(D4030="да",G4030="нет",F4030="нет"),K4030/SUMIFS($K$22:$K$4031,$D$22:$D$4031,"да",$G$22:$G$4031,"нет",$F$22:$F$4031,"нет")*'Велич. кап. %'!$G$5,0)</f>
        <v>59686.578169549342</v>
      </c>
      <c r="N4030" s="120" t="s">
        <v>47</v>
      </c>
      <c r="O4030" s="121">
        <f t="shared" si="1251"/>
        <v>3.4169608204923036E-3</v>
      </c>
      <c r="P4030" s="119">
        <f t="shared" si="1253"/>
        <v>3432.3289746602582</v>
      </c>
      <c r="Q4030" s="119">
        <f t="shared" si="1254"/>
        <v>2059.3973847961547</v>
      </c>
      <c r="R4030" s="119">
        <f t="shared" si="1255"/>
        <v>3432.3289746602582</v>
      </c>
      <c r="S4030" s="119">
        <f t="shared" si="1256"/>
        <v>1372.9315898641032</v>
      </c>
      <c r="T4030" s="119">
        <f t="shared" si="1257"/>
        <v>4118.7947695923094</v>
      </c>
      <c r="U4030" s="119">
        <f t="shared" si="1258"/>
        <v>6928.7183783349101</v>
      </c>
      <c r="V4030" s="119">
        <f t="shared" si="1259"/>
        <v>4002.2432115065349</v>
      </c>
      <c r="W4030" s="119">
        <f t="shared" si="1261"/>
        <v>691.17126534261865</v>
      </c>
      <c r="X4030" s="119">
        <f t="shared" si="1262"/>
        <v>2071.8787921828521</v>
      </c>
      <c r="Y4030" s="119">
        <f t="shared" si="1263"/>
        <v>5860.9971383981492</v>
      </c>
      <c r="Z4030" s="119">
        <f t="shared" si="1264"/>
        <v>5910.9740784909327</v>
      </c>
      <c r="AA4030" s="119">
        <f t="shared" si="1268"/>
        <v>45.591163553745595</v>
      </c>
      <c r="AB4030" s="119">
        <f t="shared" si="1269"/>
        <v>207.39020109306045</v>
      </c>
      <c r="AC4030" s="119">
        <f t="shared" si="1265"/>
        <v>5977.5432071212563</v>
      </c>
      <c r="AD4030" s="119">
        <f t="shared" si="1266"/>
        <v>12213.370601499419</v>
      </c>
      <c r="AE4030" s="119">
        <f t="shared" si="1267"/>
        <v>1360.9184384527923</v>
      </c>
      <c r="AF4030" s="138">
        <f t="shared" si="1260"/>
        <v>0</v>
      </c>
      <c r="AH4030" s="122" t="s">
        <v>2690</v>
      </c>
      <c r="AI4030" s="122" t="s">
        <v>2356</v>
      </c>
    </row>
    <row r="4031" spans="1:35" s="122" customFormat="1" ht="11.25" customHeight="1" x14ac:dyDescent="0.2">
      <c r="A4031" s="96" t="s">
        <v>89</v>
      </c>
      <c r="B4031" s="101" t="s">
        <v>2680</v>
      </c>
      <c r="C4031" s="102" t="s">
        <v>2681</v>
      </c>
      <c r="D4031" s="103" t="s">
        <v>87</v>
      </c>
      <c r="E4031" s="103" t="s">
        <v>87</v>
      </c>
      <c r="F4031" s="103" t="s">
        <v>88</v>
      </c>
      <c r="G4031" s="103" t="s">
        <v>88</v>
      </c>
      <c r="H4031" s="97">
        <v>0</v>
      </c>
      <c r="I4031" s="97">
        <v>0</v>
      </c>
      <c r="J4031" s="97">
        <v>0</v>
      </c>
      <c r="K4031" s="97">
        <v>15982.23</v>
      </c>
      <c r="L4031" s="119">
        <f t="shared" si="1252"/>
        <v>15982.23</v>
      </c>
      <c r="M4031" s="119">
        <f>IF(AND(D4031="да",G4031="нет",F4031="нет"),K4031/SUMIFS($K$22:$K$4031,$D$22:$D$4031,"да",$G$22:$G$4031,"нет",$F$22:$F$4031,"нет")*'Велич. кап. %'!$G$5,0)</f>
        <v>256.0710472322591</v>
      </c>
      <c r="N4031" s="120" t="s">
        <v>47</v>
      </c>
      <c r="O4031" s="121">
        <f t="shared" si="1251"/>
        <v>1.4659656533995438E-5</v>
      </c>
      <c r="P4031" s="119">
        <f t="shared" si="1253"/>
        <v>14.725589939000429</v>
      </c>
      <c r="Q4031" s="119">
        <f t="shared" si="1254"/>
        <v>8.8353539634002569</v>
      </c>
      <c r="R4031" s="119">
        <f t="shared" si="1255"/>
        <v>14.725589939000429</v>
      </c>
      <c r="S4031" s="119">
        <f t="shared" si="1256"/>
        <v>5.890235975600171</v>
      </c>
      <c r="T4031" s="119">
        <f t="shared" si="1257"/>
        <v>17.670707926800514</v>
      </c>
      <c r="U4031" s="119">
        <f t="shared" si="1258"/>
        <v>29.726015890500438</v>
      </c>
      <c r="V4031" s="119">
        <f t="shared" si="1259"/>
        <v>17.170671227581554</v>
      </c>
      <c r="W4031" s="119">
        <f t="shared" si="1261"/>
        <v>2.9653056878275774</v>
      </c>
      <c r="X4031" s="119">
        <f t="shared" si="1262"/>
        <v>8.8889024689179443</v>
      </c>
      <c r="Y4031" s="119">
        <f t="shared" si="1263"/>
        <v>25.14521222495841</v>
      </c>
      <c r="Z4031" s="119">
        <f t="shared" si="1264"/>
        <v>25.359626382705382</v>
      </c>
      <c r="AA4031" s="119">
        <f t="shared" si="1268"/>
        <v>0.19559802812922733</v>
      </c>
      <c r="AB4031" s="119">
        <f t="shared" si="1269"/>
        <v>0.88975826070562913</v>
      </c>
      <c r="AC4031" s="119">
        <f t="shared" si="1265"/>
        <v>25.645225373374323</v>
      </c>
      <c r="AD4031" s="119">
        <f t="shared" si="1266"/>
        <v>52.398557532943194</v>
      </c>
      <c r="AE4031" s="119">
        <f t="shared" si="1267"/>
        <v>5.8386964108136699</v>
      </c>
      <c r="AF4031" s="138">
        <f t="shared" si="1260"/>
        <v>0</v>
      </c>
      <c r="AH4031" s="122" t="s">
        <v>2690</v>
      </c>
      <c r="AI4031" s="122" t="s">
        <v>2356</v>
      </c>
    </row>
    <row r="4033" spans="1:31" x14ac:dyDescent="0.2">
      <c r="M4033" s="141">
        <f>M21-АЭ!N21-ВЭ!N21-КЭ!N21-РЭ!N21</f>
        <v>-57320.60409489274</v>
      </c>
      <c r="P4033" s="28">
        <f t="shared" ref="P4033:AE4033" si="1270">SUM(P22:P4031)-P21</f>
        <v>-6.6356733441352844E-9</v>
      </c>
      <c r="Q4033" s="28">
        <f t="shared" si="1270"/>
        <v>-3.14321368932724E-9</v>
      </c>
      <c r="R4033" s="28">
        <f t="shared" si="1270"/>
        <v>-6.6356733441352844E-9</v>
      </c>
      <c r="S4033" s="28">
        <f t="shared" si="1270"/>
        <v>6.4028427004814148E-10</v>
      </c>
      <c r="T4033" s="28">
        <f t="shared" si="1270"/>
        <v>-6.28642737865448E-9</v>
      </c>
      <c r="U4033" s="28">
        <f t="shared" si="1270"/>
        <v>0</v>
      </c>
      <c r="V4033" s="28">
        <f t="shared" si="1270"/>
        <v>0</v>
      </c>
      <c r="W4033" s="28">
        <f t="shared" si="1270"/>
        <v>-1.1932570487260818E-9</v>
      </c>
      <c r="X4033" s="28">
        <f t="shared" si="1270"/>
        <v>0</v>
      </c>
      <c r="Y4033" s="28">
        <f t="shared" si="1270"/>
        <v>0</v>
      </c>
      <c r="Z4033" s="28">
        <f t="shared" si="1270"/>
        <v>0</v>
      </c>
      <c r="AA4033" s="28">
        <f t="shared" si="1270"/>
        <v>-1.6370904631912708E-11</v>
      </c>
      <c r="AB4033" s="28">
        <f t="shared" si="1270"/>
        <v>-8.7311491370201111E-11</v>
      </c>
      <c r="AC4033" s="28">
        <f t="shared" si="1270"/>
        <v>-4.4237822294235229E-9</v>
      </c>
      <c r="AD4033" s="28">
        <f t="shared" si="1270"/>
        <v>-9.3132257461547852E-9</v>
      </c>
      <c r="AE4033" s="28">
        <f t="shared" si="1270"/>
        <v>-1.57160684466362E-9</v>
      </c>
    </row>
    <row r="4034" spans="1:31" ht="15.75" x14ac:dyDescent="0.25">
      <c r="A4034" s="61" t="s">
        <v>1904</v>
      </c>
      <c r="B4034" s="60"/>
      <c r="D4034" s="62" t="s">
        <v>41</v>
      </c>
      <c r="E4034" s="63"/>
      <c r="F4034" s="63"/>
      <c r="G4034" s="61" t="s">
        <v>66</v>
      </c>
      <c r="H4034" s="64"/>
      <c r="M4034" s="27"/>
    </row>
    <row r="4035" spans="1:31" ht="15.75" x14ac:dyDescent="0.25">
      <c r="A4035" s="63"/>
      <c r="B4035" s="60"/>
      <c r="D4035" s="162" t="s">
        <v>42</v>
      </c>
      <c r="E4035" s="162"/>
      <c r="F4035" s="161"/>
      <c r="G4035" s="65"/>
      <c r="H4035" s="64"/>
      <c r="J4035" s="6" t="s">
        <v>49</v>
      </c>
    </row>
    <row r="4036" spans="1:31" ht="15.75" x14ac:dyDescent="0.25">
      <c r="A4036" s="61" t="s">
        <v>94</v>
      </c>
      <c r="B4036" s="60"/>
      <c r="D4036" s="62" t="s">
        <v>41</v>
      </c>
      <c r="E4036" s="63"/>
      <c r="F4036" s="63"/>
      <c r="G4036" s="61" t="s">
        <v>48</v>
      </c>
      <c r="H4036" s="64"/>
    </row>
    <row r="4037" spans="1:31" ht="15.75" x14ac:dyDescent="0.25">
      <c r="A4037" s="64"/>
      <c r="B4037" s="60"/>
      <c r="D4037" s="162" t="s">
        <v>42</v>
      </c>
      <c r="E4037" s="162"/>
      <c r="F4037" s="161"/>
      <c r="G4037" s="65"/>
      <c r="H4037" s="64"/>
    </row>
    <row r="4038" spans="1:31" ht="15.75" x14ac:dyDescent="0.25">
      <c r="A4038" s="61" t="s">
        <v>58</v>
      </c>
      <c r="B4038" s="60"/>
      <c r="D4038" s="62" t="s">
        <v>41</v>
      </c>
      <c r="E4038" s="63"/>
      <c r="F4038" s="63"/>
      <c r="G4038" s="61" t="s">
        <v>62</v>
      </c>
      <c r="H4038" s="60"/>
    </row>
    <row r="4039" spans="1:31" ht="15.75" x14ac:dyDescent="0.25">
      <c r="A4039" s="64" t="s">
        <v>43</v>
      </c>
      <c r="B4039" s="60"/>
      <c r="D4039" s="162" t="s">
        <v>42</v>
      </c>
      <c r="E4039" s="162"/>
      <c r="F4039" s="161"/>
      <c r="G4039" s="65"/>
      <c r="H4039" s="60"/>
    </row>
    <row r="4041" spans="1:31" x14ac:dyDescent="0.2">
      <c r="B4041" s="1"/>
      <c r="C4041" s="1"/>
      <c r="D4041" s="1"/>
      <c r="E4041" s="1"/>
      <c r="F4041" s="1"/>
      <c r="G4041" s="1"/>
      <c r="H4041" s="1"/>
      <c r="I4041" s="1"/>
      <c r="J4041" s="1"/>
      <c r="K4041" s="1"/>
      <c r="N4041" s="1"/>
    </row>
  </sheetData>
  <autoFilter ref="A21:AI4031"/>
  <mergeCells count="6">
    <mergeCell ref="D4039:E4039"/>
    <mergeCell ref="A3:C3"/>
    <mergeCell ref="A4:C4"/>
    <mergeCell ref="A5:C5"/>
    <mergeCell ref="D4035:E4035"/>
    <mergeCell ref="D4037:E4037"/>
  </mergeCells>
  <pageMargins left="0.31496062992125984" right="0.11811023622047245" top="0.55118110236220474" bottom="0.35433070866141736" header="0.31496062992125984" footer="0.31496062992125984"/>
  <pageSetup paperSize="9" scale="10"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zoomScaleNormal="100" workbookViewId="0">
      <selection activeCell="F20" sqref="F20"/>
    </sheetView>
  </sheetViews>
  <sheetFormatPr defaultRowHeight="15" x14ac:dyDescent="0.25"/>
  <cols>
    <col min="1" max="1" width="22.5703125" customWidth="1"/>
    <col min="2" max="2" width="19.5703125" customWidth="1"/>
    <col min="3" max="3" width="22" customWidth="1"/>
    <col min="4" max="4" width="19.140625" customWidth="1"/>
    <col min="5" max="5" width="21.28515625" customWidth="1"/>
    <col min="6" max="6" width="23.7109375" customWidth="1"/>
    <col min="7" max="7" width="21.7109375" style="108" customWidth="1"/>
    <col min="8" max="8" width="17" customWidth="1"/>
    <col min="9" max="9" width="15.85546875" customWidth="1"/>
    <col min="10" max="10" width="15.7109375" bestFit="1" customWidth="1"/>
    <col min="11" max="12" width="12.42578125" bestFit="1" customWidth="1"/>
  </cols>
  <sheetData>
    <row r="1" spans="1:10" ht="19.5" thickBot="1" x14ac:dyDescent="0.35">
      <c r="A1" s="39" t="s">
        <v>2984</v>
      </c>
      <c r="C1" s="45"/>
      <c r="E1" s="37"/>
    </row>
    <row r="2" spans="1:10" x14ac:dyDescent="0.25">
      <c r="C2" s="147"/>
      <c r="D2" s="37"/>
      <c r="E2" s="37"/>
    </row>
    <row r="3" spans="1:10" ht="42.75" x14ac:dyDescent="0.25">
      <c r="A3" s="33" t="s">
        <v>30</v>
      </c>
      <c r="B3" s="33" t="s">
        <v>29</v>
      </c>
      <c r="C3" s="49" t="s">
        <v>33</v>
      </c>
      <c r="D3" s="34" t="s">
        <v>35</v>
      </c>
      <c r="E3" s="34" t="s">
        <v>36</v>
      </c>
      <c r="F3" s="79" t="s">
        <v>34</v>
      </c>
      <c r="H3" s="113" t="s">
        <v>59</v>
      </c>
      <c r="I3" s="45"/>
    </row>
    <row r="4" spans="1:10" x14ac:dyDescent="0.25">
      <c r="A4" s="146" t="s">
        <v>54</v>
      </c>
      <c r="B4" s="145" t="s">
        <v>50</v>
      </c>
      <c r="C4" s="124">
        <v>1000000000</v>
      </c>
      <c r="D4" s="125">
        <v>31</v>
      </c>
      <c r="E4" s="125">
        <v>31</v>
      </c>
      <c r="F4" s="126">
        <f>C4*D4/E4</f>
        <v>1000000000</v>
      </c>
      <c r="G4" s="153">
        <f>C4-[1]ТИ_ФЭД_ДФ_КРП_1!$EI$18*1000</f>
        <v>0</v>
      </c>
      <c r="H4" s="45">
        <f>783044819.99+158863158.57+158863158.57+175762301.94+127823800.51+127823800.52+180742054.67+180742054.67+180742054.65-180742054.65+244351137.2+244351137.19+244351137.19+102263971.03+102263971.01+102263971+102263971+102263971+102263971+98519393.36+98519393.38+98519393.39+185289855.88+185289855.88+185289855.87-185289855.87+89617391.01+89617391.01-89617391.01-116203074.59+89617391.01+81347764.6-36297924.65-89617391.01-8773429.54+81347764.59+81347764.59+73468373.74-73468373.74+73468373.76+73468373.77</f>
        <v>4225763282.4900012</v>
      </c>
      <c r="I4" s="45"/>
      <c r="J4" s="45"/>
    </row>
    <row r="5" spans="1:10" x14ac:dyDescent="0.25">
      <c r="A5" s="51" t="s">
        <v>54</v>
      </c>
      <c r="B5" s="78" t="s">
        <v>63</v>
      </c>
      <c r="C5" s="81">
        <v>600000000</v>
      </c>
      <c r="D5" s="50">
        <v>31</v>
      </c>
      <c r="E5" s="50">
        <v>31</v>
      </c>
      <c r="F5" s="35">
        <f>C5*D5/E5</f>
        <v>600000000</v>
      </c>
      <c r="G5" s="153">
        <f>C5-[1]ТИ_ФЭД_ДФ_КРП_1!$EI$32*1000</f>
        <v>0</v>
      </c>
      <c r="H5" s="135">
        <f>H4-'[2]Реестр ЭСК'!$G$53</f>
        <v>0</v>
      </c>
      <c r="I5" s="45"/>
      <c r="J5" s="45"/>
    </row>
    <row r="6" spans="1:10" x14ac:dyDescent="0.25">
      <c r="A6" s="51" t="s">
        <v>54</v>
      </c>
      <c r="B6" s="78" t="s">
        <v>64</v>
      </c>
      <c r="C6" s="81">
        <v>1000000000</v>
      </c>
      <c r="D6" s="50">
        <v>31</v>
      </c>
      <c r="E6" s="50">
        <v>31</v>
      </c>
      <c r="F6" s="35">
        <f>C6*D6/E6</f>
        <v>1000000000</v>
      </c>
      <c r="G6" s="153">
        <f>C6-[1]ТИ_ФЭД_ДФ_КРП_1!$EI$33*1000</f>
        <v>0</v>
      </c>
      <c r="H6" s="45"/>
      <c r="I6" s="45"/>
      <c r="J6" s="45"/>
    </row>
    <row r="7" spans="1:10" x14ac:dyDescent="0.25">
      <c r="A7" s="51" t="s">
        <v>54</v>
      </c>
      <c r="B7" s="78" t="s">
        <v>65</v>
      </c>
      <c r="C7" s="81">
        <v>400000000</v>
      </c>
      <c r="D7" s="50">
        <v>31</v>
      </c>
      <c r="E7" s="50">
        <v>31</v>
      </c>
      <c r="F7" s="35">
        <f>C7*D7/E7</f>
        <v>400000000</v>
      </c>
      <c r="G7" s="153">
        <f>C7-[1]ТИ_ФЭД_ДФ_КРП_1!$EI$34*1000</f>
        <v>0</v>
      </c>
      <c r="H7" s="45"/>
      <c r="I7" s="45"/>
      <c r="J7" s="45"/>
    </row>
    <row r="8" spans="1:10" x14ac:dyDescent="0.25">
      <c r="A8" s="51" t="s">
        <v>54</v>
      </c>
      <c r="B8" s="78" t="s">
        <v>67</v>
      </c>
      <c r="C8" s="81">
        <v>1200000000</v>
      </c>
      <c r="D8" s="50">
        <v>31</v>
      </c>
      <c r="E8" s="50">
        <v>31</v>
      </c>
      <c r="F8" s="35">
        <f>C8*D8/E8</f>
        <v>1200000000</v>
      </c>
      <c r="G8" s="153">
        <f>C8-[1]ТИ_ФЭД_ДФ_КРП_1!$EI$35*1000</f>
        <v>0</v>
      </c>
      <c r="H8" s="45"/>
      <c r="I8" s="45"/>
      <c r="J8" s="45"/>
    </row>
    <row r="9" spans="1:10" x14ac:dyDescent="0.25">
      <c r="A9" s="146" t="s">
        <v>54</v>
      </c>
      <c r="B9" s="145" t="s">
        <v>95</v>
      </c>
      <c r="C9" s="81">
        <v>2000000000</v>
      </c>
      <c r="D9" s="50">
        <v>31</v>
      </c>
      <c r="E9" s="50">
        <v>31</v>
      </c>
      <c r="F9" s="35">
        <f>2000000000*30/E9+1284788962.32*1/E9</f>
        <v>1976928676.203871</v>
      </c>
      <c r="G9" s="153">
        <f>C9-[1]ТИ_ФЭД_ДФ_КРП_1!$EI$46*1000</f>
        <v>0</v>
      </c>
      <c r="H9" s="45"/>
      <c r="I9" s="45"/>
      <c r="J9" s="45"/>
    </row>
    <row r="10" spans="1:10" x14ac:dyDescent="0.25">
      <c r="A10" s="146" t="s">
        <v>54</v>
      </c>
      <c r="B10" s="145" t="s">
        <v>96</v>
      </c>
      <c r="C10" s="81">
        <v>1180000000</v>
      </c>
      <c r="D10" s="50">
        <v>30</v>
      </c>
      <c r="E10" s="50">
        <v>31</v>
      </c>
      <c r="F10" s="35">
        <f t="shared" ref="F10:F16" si="0">C10*D10/E10</f>
        <v>1141935483.8709676</v>
      </c>
      <c r="G10" s="153">
        <f>C10-[1]ТИ_ФЭД_ДФ_КРП_1!$EI$47*1000</f>
        <v>0</v>
      </c>
      <c r="H10" s="45"/>
      <c r="I10" s="45"/>
      <c r="J10" s="45"/>
    </row>
    <row r="11" spans="1:10" x14ac:dyDescent="0.25">
      <c r="A11" s="143" t="s">
        <v>53</v>
      </c>
      <c r="B11" s="142" t="s">
        <v>91</v>
      </c>
      <c r="C11" s="81">
        <f>995022663.93-15986105.74-697253432.98-73468373.76</f>
        <v>208314751.44999993</v>
      </c>
      <c r="D11" s="50">
        <v>29</v>
      </c>
      <c r="E11" s="50">
        <v>31</v>
      </c>
      <c r="F11" s="35">
        <f t="shared" si="0"/>
        <v>194875090.06612897</v>
      </c>
      <c r="G11" s="153">
        <f>C11+'[3]Декабрь 22'!$C$4+'[4]12'!$C$67-[1]ТИ_ФЭД_ДФ_КРП_1!$EI$75*1000</f>
        <v>-1.0000109672546387E-2</v>
      </c>
      <c r="H11" s="45"/>
      <c r="I11" s="45"/>
      <c r="J11" s="45"/>
    </row>
    <row r="12" spans="1:10" x14ac:dyDescent="0.25">
      <c r="A12" s="51" t="s">
        <v>70</v>
      </c>
      <c r="B12" s="78" t="s">
        <v>71</v>
      </c>
      <c r="C12" s="124">
        <f>1596985264.63-909298198.01</f>
        <v>687687066.62000012</v>
      </c>
      <c r="D12" s="125">
        <v>31</v>
      </c>
      <c r="E12" s="125">
        <v>31</v>
      </c>
      <c r="F12" s="126">
        <f t="shared" si="0"/>
        <v>687687066.62000012</v>
      </c>
      <c r="G12" s="153">
        <f>C12+'[4]12'!$C$68-[1]ТИ_ФЭД_ДФ_КРП_1!$EI$82*1000</f>
        <v>0</v>
      </c>
      <c r="H12" s="45"/>
      <c r="I12" s="45"/>
      <c r="J12" s="45"/>
    </row>
    <row r="13" spans="1:10" x14ac:dyDescent="0.25">
      <c r="A13" s="146" t="s">
        <v>70</v>
      </c>
      <c r="B13" s="145" t="s">
        <v>99</v>
      </c>
      <c r="C13" s="81">
        <f>1747687079.8-36297924.65</f>
        <v>1711389155.1499999</v>
      </c>
      <c r="D13" s="50">
        <v>31</v>
      </c>
      <c r="E13" s="50">
        <v>31</v>
      </c>
      <c r="F13" s="35">
        <f t="shared" si="0"/>
        <v>1711389155.1499999</v>
      </c>
      <c r="G13" s="153">
        <f>C13+'[4]12'!$C$69+'[4]12'!$I$5-SUM([1]ТИ_ФЭД_ДФ_КРП_1!$EI$83:$EI$86)*1000</f>
        <v>0</v>
      </c>
      <c r="H13" s="45"/>
      <c r="I13" s="45"/>
      <c r="J13" s="45"/>
    </row>
    <row r="14" spans="1:10" x14ac:dyDescent="0.25">
      <c r="A14" s="133" t="s">
        <v>76</v>
      </c>
      <c r="B14" s="132" t="s">
        <v>77</v>
      </c>
      <c r="C14" s="81">
        <f>1000000000+724368940.13</f>
        <v>1724368940.1300001</v>
      </c>
      <c r="D14" s="50">
        <v>31</v>
      </c>
      <c r="E14" s="50">
        <v>31</v>
      </c>
      <c r="F14" s="35">
        <f t="shared" si="0"/>
        <v>1724368940.1300001</v>
      </c>
      <c r="G14" s="153">
        <f>C14+'[4]12'!$C$70-SUM([1]ТИ_ФЭД_ДФ_КРП_1!$EI$87:$EI$90)*1000</f>
        <v>0</v>
      </c>
      <c r="H14" s="45"/>
      <c r="I14" s="45"/>
      <c r="J14" s="45"/>
    </row>
    <row r="15" spans="1:10" x14ac:dyDescent="0.25">
      <c r="A15" s="146" t="s">
        <v>2985</v>
      </c>
      <c r="B15" s="145" t="s">
        <v>2986</v>
      </c>
      <c r="C15" s="81">
        <v>208314751.44999993</v>
      </c>
      <c r="D15" s="50">
        <v>2</v>
      </c>
      <c r="E15" s="50">
        <v>31</v>
      </c>
      <c r="F15" s="35">
        <f t="shared" si="0"/>
        <v>13439661.383870963</v>
      </c>
      <c r="G15" s="153">
        <f>C15+'[4]12'!$C$71+'[4]12'!$I$6+'[3]Декабрь 22'!$C$5-SUM([1]ТИ_ФЭД_ДФ_КРП_1!$EM$91:$EM$93)*1000</f>
        <v>-4.2631626129150391E-3</v>
      </c>
      <c r="H15" s="45"/>
      <c r="I15" s="45"/>
      <c r="J15" s="45"/>
    </row>
    <row r="16" spans="1:10" x14ac:dyDescent="0.25">
      <c r="A16" s="146" t="s">
        <v>2985</v>
      </c>
      <c r="B16" s="145" t="s">
        <v>2987</v>
      </c>
      <c r="C16" s="81">
        <f>2000000000-31320588.56-73468373.76</f>
        <v>1895211037.6800001</v>
      </c>
      <c r="D16" s="50">
        <v>1</v>
      </c>
      <c r="E16" s="50">
        <v>31</v>
      </c>
      <c r="F16" s="35">
        <f t="shared" si="0"/>
        <v>61135839.925161295</v>
      </c>
      <c r="G16" s="153">
        <f>C16+'[4]12'!$C$72-SUM([1]ТИ_ФЭД_ДФ_КРП_1!$EM$94)*1000</f>
        <v>0</v>
      </c>
      <c r="H16" s="45"/>
      <c r="I16" s="45"/>
      <c r="J16" s="45"/>
    </row>
    <row r="17" spans="1:11" x14ac:dyDescent="0.25">
      <c r="A17" s="51" t="s">
        <v>57</v>
      </c>
      <c r="B17" s="78" t="s">
        <v>56</v>
      </c>
      <c r="C17" s="81">
        <f>3000000000-783044819.99</f>
        <v>2216955180.0100002</v>
      </c>
      <c r="D17" s="50">
        <v>31</v>
      </c>
      <c r="E17" s="50">
        <v>31</v>
      </c>
      <c r="F17" s="35">
        <f t="shared" ref="F17:F18" si="1">C17*D17/E17</f>
        <v>2216955180.0100002</v>
      </c>
      <c r="G17" s="153">
        <f>C17+'[4]12'!$C$66-[1]ТИ_ФЭД_ДФ_КРП_1!$EI$9*1000</f>
        <v>0</v>
      </c>
      <c r="H17" s="45"/>
      <c r="I17" s="45"/>
      <c r="J17" s="45"/>
    </row>
    <row r="18" spans="1:11" x14ac:dyDescent="0.25">
      <c r="A18" s="143" t="s">
        <v>57</v>
      </c>
      <c r="B18" s="142" t="s">
        <v>90</v>
      </c>
      <c r="C18" s="124">
        <v>3500000000</v>
      </c>
      <c r="D18" s="125">
        <v>31</v>
      </c>
      <c r="E18" s="125">
        <v>31</v>
      </c>
      <c r="F18" s="126">
        <f t="shared" si="1"/>
        <v>3500000000</v>
      </c>
      <c r="G18" s="153">
        <f>C18-[1]ТИ_ФЭД_ДФ_КРП_1!$EI$10*1000</f>
        <v>0</v>
      </c>
      <c r="H18" s="45"/>
      <c r="I18" s="45"/>
      <c r="J18" s="45"/>
    </row>
    <row r="19" spans="1:11" ht="30.75" thickBot="1" x14ac:dyDescent="0.3">
      <c r="A19" s="51" t="s">
        <v>68</v>
      </c>
      <c r="B19" s="78" t="s">
        <v>69</v>
      </c>
      <c r="C19" s="124">
        <v>450000000</v>
      </c>
      <c r="D19" s="125">
        <v>31</v>
      </c>
      <c r="E19" s="125">
        <v>31</v>
      </c>
      <c r="F19" s="126">
        <f t="shared" ref="F19" si="2">C19*D19/E19</f>
        <v>450000000</v>
      </c>
      <c r="G19" s="153">
        <f>C19+'[3]Декабрь 22'!$C$7+'[3]Декабрь 22'!$C$6-SUM([1]ТИ_ФЭД_ДФ_КРП_1!$EI$12:$EI$13,[1]ТИ_ФЭД_ДФ_КРП_1!$EM$14)*1000</f>
        <v>0</v>
      </c>
      <c r="H19" s="45"/>
      <c r="I19" s="45"/>
      <c r="J19" s="45"/>
    </row>
    <row r="20" spans="1:11" ht="29.25" customHeight="1" thickBot="1" x14ac:dyDescent="0.3">
      <c r="A20" s="167" t="s">
        <v>37</v>
      </c>
      <c r="B20" s="168"/>
      <c r="C20" s="172"/>
      <c r="D20" s="173"/>
      <c r="E20" s="174"/>
      <c r="F20" s="53">
        <f>SUM(F4:F19)</f>
        <v>17878715093.360001</v>
      </c>
      <c r="G20" s="152">
        <f>SUM(C4:C19)-C11-715211037.68-C10+'[3]Декабрь 22'!$C$8+'[4]12'!$I$7+'[4]12'!$C$73-[1]ТИ_ФЭД_ДФ_КРП_1!$FH$240*1000</f>
        <v>-4.268646240234375E-3</v>
      </c>
      <c r="H20" s="45"/>
      <c r="I20" s="45"/>
    </row>
    <row r="21" spans="1:11" x14ac:dyDescent="0.25">
      <c r="C21" s="94">
        <f>SUM(C4:C19)-715211037.68-C11-C10+H4+'[3]Декабрь 22'!$C$8+'[4]12'!$I$7-'[5]30.12.2022'!$K$120</f>
        <v>-9.998321533203125E-3</v>
      </c>
      <c r="F21" s="94">
        <f>SUM(F4:F19)-SUM(C4:C19)</f>
        <v>-2103525789.1299973</v>
      </c>
      <c r="G21" s="109"/>
      <c r="H21" s="45"/>
      <c r="I21" s="45"/>
      <c r="J21" s="45"/>
    </row>
    <row r="22" spans="1:11" ht="60" customHeight="1" x14ac:dyDescent="0.25">
      <c r="A22" s="33" t="s">
        <v>30</v>
      </c>
      <c r="B22" s="33" t="s">
        <v>27</v>
      </c>
      <c r="C22" s="34" t="s">
        <v>40</v>
      </c>
      <c r="D22" s="33" t="s">
        <v>17</v>
      </c>
      <c r="E22" s="33" t="s">
        <v>31</v>
      </c>
      <c r="F22" s="33" t="s">
        <v>32</v>
      </c>
      <c r="G22" s="136">
        <f>'[2]Реестр ЭСК'!$AP$16+'[2]Реестр ЭСК'!$AO$16+'[2]Реестр ЭСК'!$AU$16+'[4]12'!$K$4</f>
        <v>9869540.6354216076</v>
      </c>
      <c r="H22" s="151">
        <f>G22+G30+G33+G36+G38+G31+G32+G34+G35</f>
        <v>31572558.93264056</v>
      </c>
      <c r="I22" s="45">
        <f>SUM(I23:I38)+G22-I40</f>
        <v>3.1788527965545654E-2</v>
      </c>
    </row>
    <row r="23" spans="1:11" x14ac:dyDescent="0.25">
      <c r="A23" s="146" t="s">
        <v>54</v>
      </c>
      <c r="B23" s="145" t="s">
        <v>50</v>
      </c>
      <c r="C23" s="127">
        <f t="shared" ref="C23:C35" si="3">C4</f>
        <v>1000000000</v>
      </c>
      <c r="D23" s="128">
        <v>0.09</v>
      </c>
      <c r="E23" s="129">
        <f>C23*D23/365*D4</f>
        <v>7643835.6164383562</v>
      </c>
      <c r="F23" s="129">
        <f>E23*$C$44</f>
        <v>1004497.6091255681</v>
      </c>
      <c r="G23" s="83"/>
      <c r="H23" s="150">
        <v>7643835.6100000003</v>
      </c>
      <c r="I23" s="137">
        <f>[1]ТИ_ФЭД_ДФ_КРП_1!$EO$18*1000</f>
        <v>7643835.6164383572</v>
      </c>
      <c r="J23" s="95">
        <f>I23-E23</f>
        <v>0</v>
      </c>
      <c r="K23" s="45"/>
    </row>
    <row r="24" spans="1:11" x14ac:dyDescent="0.25">
      <c r="A24" s="36" t="s">
        <v>54</v>
      </c>
      <c r="B24" s="78" t="s">
        <v>63</v>
      </c>
      <c r="C24" s="114">
        <f t="shared" si="3"/>
        <v>600000000</v>
      </c>
      <c r="D24" s="105">
        <v>0.09</v>
      </c>
      <c r="E24" s="76">
        <f>C24*D24/365*D5</f>
        <v>4586301.3698630137</v>
      </c>
      <c r="F24" s="38">
        <f>E24*$C$44</f>
        <v>602698.56547534082</v>
      </c>
      <c r="G24" s="83"/>
      <c r="H24" s="150">
        <v>4586301.3600000003</v>
      </c>
      <c r="I24" s="95">
        <f>[1]ТИ_ФЭД_ДФ_КРП_1!$EO$32*1000</f>
        <v>4586301.3698630137</v>
      </c>
      <c r="J24" s="137">
        <f>I24-E24</f>
        <v>0</v>
      </c>
      <c r="K24" s="45"/>
    </row>
    <row r="25" spans="1:11" x14ac:dyDescent="0.25">
      <c r="A25" s="36" t="s">
        <v>54</v>
      </c>
      <c r="B25" s="78" t="s">
        <v>64</v>
      </c>
      <c r="C25" s="114">
        <f t="shared" si="3"/>
        <v>1000000000</v>
      </c>
      <c r="D25" s="105">
        <v>0.09</v>
      </c>
      <c r="E25" s="76">
        <f>C25*D25/365*D6</f>
        <v>7643835.6164383562</v>
      </c>
      <c r="F25" s="38">
        <f>E25*$C$44</f>
        <v>1004497.6091255681</v>
      </c>
      <c r="G25" s="83"/>
      <c r="H25" s="150">
        <v>7643835.6100000003</v>
      </c>
      <c r="I25" s="95">
        <f>[1]ТИ_ФЭД_ДФ_КРП_1!$EO$33*1000</f>
        <v>7643835.6164383572</v>
      </c>
      <c r="J25" s="137">
        <f>I25-E25</f>
        <v>0</v>
      </c>
      <c r="K25" s="45"/>
    </row>
    <row r="26" spans="1:11" x14ac:dyDescent="0.25">
      <c r="A26" s="36" t="s">
        <v>54</v>
      </c>
      <c r="B26" s="78" t="s">
        <v>65</v>
      </c>
      <c r="C26" s="114">
        <f t="shared" si="3"/>
        <v>400000000</v>
      </c>
      <c r="D26" s="105">
        <v>0.09</v>
      </c>
      <c r="E26" s="76">
        <f>C26*D26/365*D7</f>
        <v>3057534.2465753425</v>
      </c>
      <c r="F26" s="38">
        <f>E26*$C$44</f>
        <v>401799.04365022719</v>
      </c>
      <c r="G26" s="83"/>
      <c r="H26" s="150">
        <v>3057534.25</v>
      </c>
      <c r="I26" s="95">
        <f>[1]ТИ_ФЭД_ДФ_КРП_1!$EO$34*1000</f>
        <v>3057534.2465753425</v>
      </c>
      <c r="J26" s="137">
        <f>I26-E26</f>
        <v>0</v>
      </c>
      <c r="K26" s="45"/>
    </row>
    <row r="27" spans="1:11" x14ac:dyDescent="0.25">
      <c r="A27" s="36" t="s">
        <v>54</v>
      </c>
      <c r="B27" s="78" t="s">
        <v>67</v>
      </c>
      <c r="C27" s="114">
        <f t="shared" si="3"/>
        <v>1200000000</v>
      </c>
      <c r="D27" s="105">
        <v>0.09</v>
      </c>
      <c r="E27" s="76">
        <f>C27*D27/365*D8</f>
        <v>9172602.7397260275</v>
      </c>
      <c r="F27" s="38">
        <f>E27*$C$44</f>
        <v>1205397.1309506816</v>
      </c>
      <c r="G27" s="83"/>
      <c r="H27" s="150">
        <v>9172602.75</v>
      </c>
      <c r="I27" s="95">
        <f>[1]ТИ_ФЭД_ДФ_КРП_1!$EO$35*1000</f>
        <v>9172602.7397260275</v>
      </c>
      <c r="J27" s="137">
        <f>I27-E27</f>
        <v>0</v>
      </c>
      <c r="K27" s="45"/>
    </row>
    <row r="28" spans="1:11" x14ac:dyDescent="0.25">
      <c r="A28" s="36" t="s">
        <v>54</v>
      </c>
      <c r="B28" s="145" t="s">
        <v>95</v>
      </c>
      <c r="C28" s="114">
        <f t="shared" si="3"/>
        <v>2000000000</v>
      </c>
      <c r="D28" s="105">
        <v>9.1899999999999996E-2</v>
      </c>
      <c r="E28" s="76">
        <f>C28*D28/365*30+1284788962.32*D28/365*1</f>
        <v>15430334.53599235</v>
      </c>
      <c r="F28" s="38">
        <f t="shared" ref="F28:F35" si="4">E28*$C$44</f>
        <v>2027742.9980413544</v>
      </c>
      <c r="G28" s="83"/>
      <c r="H28" s="150">
        <v>15430334.539999999</v>
      </c>
      <c r="I28" s="95">
        <f>[1]ТИ_ФЭД_ДФ_КРП_1!$EO$46*1000</f>
        <v>15430334.535992352</v>
      </c>
      <c r="J28" s="137">
        <f t="shared" ref="J28:J29" si="5">I28-E28</f>
        <v>0</v>
      </c>
      <c r="K28" s="45"/>
    </row>
    <row r="29" spans="1:11" x14ac:dyDescent="0.25">
      <c r="A29" s="36" t="s">
        <v>54</v>
      </c>
      <c r="B29" s="145" t="s">
        <v>96</v>
      </c>
      <c r="C29" s="114">
        <f t="shared" si="3"/>
        <v>1180000000</v>
      </c>
      <c r="D29" s="105">
        <v>9.1899999999999996E-2</v>
      </c>
      <c r="E29" s="76">
        <f t="shared" ref="E29" si="6">C29*D29/365*D10</f>
        <v>8913041.0958904102</v>
      </c>
      <c r="F29" s="38">
        <f t="shared" si="4"/>
        <v>1171287.4164386543</v>
      </c>
      <c r="G29" s="83"/>
      <c r="H29" s="150">
        <v>8913041.0999999996</v>
      </c>
      <c r="I29" s="95">
        <f>[1]ТИ_ФЭД_ДФ_КРП_1!$EO$47*1000</f>
        <v>8913041.0958904102</v>
      </c>
      <c r="J29" s="137">
        <f t="shared" si="5"/>
        <v>0</v>
      </c>
      <c r="K29" s="45"/>
    </row>
    <row r="30" spans="1:11" x14ac:dyDescent="0.25">
      <c r="A30" s="36" t="s">
        <v>53</v>
      </c>
      <c r="B30" s="142" t="s">
        <v>91</v>
      </c>
      <c r="C30" s="114">
        <f t="shared" si="3"/>
        <v>208314751.44999993</v>
      </c>
      <c r="D30" s="105">
        <v>9.2999999999999999E-2</v>
      </c>
      <c r="E30" s="76">
        <f>C30*D30/365*D11</f>
        <v>1539246.259344246</v>
      </c>
      <c r="F30" s="38">
        <f t="shared" si="4"/>
        <v>202276.61411787482</v>
      </c>
      <c r="G30" s="115">
        <f>'[2]Реестр ЭСК'!$AS$16+'[3]Декабрь 22'!$E$4</f>
        <v>5270156.2626682194</v>
      </c>
      <c r="H30" s="150">
        <f>6809402.52-G30</f>
        <v>1539246.2573317802</v>
      </c>
      <c r="I30" s="95">
        <f>[1]ТИ_ФЭД_ДФ_КРП_1!$EO$75*1000</f>
        <v>6809402.522160247</v>
      </c>
      <c r="J30" s="137">
        <f>I30-E30-G30</f>
        <v>1.4778133481740952E-4</v>
      </c>
      <c r="K30" s="45"/>
    </row>
    <row r="31" spans="1:11" x14ac:dyDescent="0.25">
      <c r="A31" s="36" t="s">
        <v>70</v>
      </c>
      <c r="B31" s="78" t="s">
        <v>71</v>
      </c>
      <c r="C31" s="127">
        <f t="shared" si="3"/>
        <v>687687066.62000012</v>
      </c>
      <c r="D31" s="128">
        <v>7.9000000000000001E-2</v>
      </c>
      <c r="E31" s="129">
        <f>C31*D31/365*D12</f>
        <v>4614097.6058969321</v>
      </c>
      <c r="F31" s="129">
        <f t="shared" si="4"/>
        <v>606351.34583847621</v>
      </c>
      <c r="G31" s="115">
        <f>'[2]Реестр ЭСК'!$AQ$16</f>
        <v>6101017.224456137</v>
      </c>
      <c r="H31" s="150">
        <f>10715114.83-G31</f>
        <v>4614097.605543863</v>
      </c>
      <c r="I31" s="137">
        <f>[1]ТИ_ФЭД_ДФ_КРП_1!$EO$82*1000</f>
        <v>10715114.83035307</v>
      </c>
      <c r="J31" s="137">
        <f t="shared" ref="J31:J38" si="7">I31-E31-G31</f>
        <v>0</v>
      </c>
      <c r="K31" s="45"/>
    </row>
    <row r="32" spans="1:11" x14ac:dyDescent="0.25">
      <c r="A32" s="36" t="s">
        <v>70</v>
      </c>
      <c r="B32" s="145" t="s">
        <v>99</v>
      </c>
      <c r="C32" s="114">
        <f t="shared" si="3"/>
        <v>1711389155.1499999</v>
      </c>
      <c r="D32" s="105">
        <v>8.9800000000000005E-2</v>
      </c>
      <c r="E32" s="76">
        <f>C32*D32/365*D13</f>
        <v>13052507.205771424</v>
      </c>
      <c r="F32" s="38">
        <f t="shared" si="4"/>
        <v>1715266.1228213082</v>
      </c>
      <c r="G32" s="115">
        <f>'[2]Реестр ЭСК'!$AT$16+'[4]12'!$K$5</f>
        <v>2203123.6504669506</v>
      </c>
      <c r="H32" s="150">
        <f>15255630.86-G32</f>
        <v>13052507.209533049</v>
      </c>
      <c r="I32" s="95">
        <f>SUM([1]ТИ_ФЭД_ДФ_КРП_1!$EO$83:$EO$86)*1000</f>
        <v>15255630.856238373</v>
      </c>
      <c r="J32" s="137">
        <f>I32-E32-G32</f>
        <v>0</v>
      </c>
      <c r="K32" s="45"/>
    </row>
    <row r="33" spans="1:11" x14ac:dyDescent="0.25">
      <c r="A33" s="36" t="s">
        <v>76</v>
      </c>
      <c r="B33" s="132" t="s">
        <v>77</v>
      </c>
      <c r="C33" s="114">
        <f t="shared" si="3"/>
        <v>1724368940.1300001</v>
      </c>
      <c r="D33" s="105">
        <v>0.09</v>
      </c>
      <c r="E33" s="76">
        <f>1000000000*8.98%/365*D14+724368940.13*D33/365*D14</f>
        <v>13163806.419075891</v>
      </c>
      <c r="F33" s="38">
        <f t="shared" si="4"/>
        <v>1729892.260701807</v>
      </c>
      <c r="G33" s="115">
        <f>'[2]Реестр ЭСК'!$AR$16</f>
        <v>2102328.5946484935</v>
      </c>
      <c r="H33" s="150">
        <f>15266135.02-G33</f>
        <v>13163806.425351506</v>
      </c>
      <c r="I33" s="95">
        <f>SUM([1]ТИ_ФЭД_ДФ_КРП_1!$EO$87:$EO$90)*1000</f>
        <v>15266135.013724383</v>
      </c>
      <c r="J33" s="137">
        <f t="shared" si="7"/>
        <v>0</v>
      </c>
      <c r="K33" s="45"/>
    </row>
    <row r="34" spans="1:11" x14ac:dyDescent="0.25">
      <c r="A34" s="36" t="s">
        <v>2985</v>
      </c>
      <c r="B34" s="145" t="s">
        <v>2986</v>
      </c>
      <c r="C34" s="114">
        <f t="shared" si="3"/>
        <v>208314751.44999993</v>
      </c>
      <c r="D34" s="105">
        <v>8.8950000000000001E-2</v>
      </c>
      <c r="E34" s="76">
        <f>C34*D34/365*D15</f>
        <v>101532.03913138354</v>
      </c>
      <c r="F34" s="38">
        <f t="shared" si="4"/>
        <v>13342.606470734125</v>
      </c>
      <c r="G34" s="115">
        <f>'[2]Реестр ЭСК'!$AV$16+'[4]12'!$K$6+'[3]Декабрь 22'!$E$5</f>
        <v>384439.61812196381</v>
      </c>
      <c r="H34" s="150">
        <f>485971.66-G34</f>
        <v>101532.04187803617</v>
      </c>
      <c r="I34" s="95">
        <f>SUM([1]ТИ_ФЭД_ДФ_КРП_1!$EO$91:$EO$93)*1000</f>
        <v>485971.65726169728</v>
      </c>
      <c r="J34" s="137">
        <f t="shared" si="7"/>
        <v>8.349947165697813E-6</v>
      </c>
      <c r="K34" s="45"/>
    </row>
    <row r="35" spans="1:11" x14ac:dyDescent="0.25">
      <c r="A35" s="36" t="s">
        <v>2985</v>
      </c>
      <c r="B35" s="145" t="s">
        <v>2987</v>
      </c>
      <c r="C35" s="114">
        <f t="shared" si="3"/>
        <v>1895211037.6800001</v>
      </c>
      <c r="D35" s="105">
        <v>8.8950000000000001E-2</v>
      </c>
      <c r="E35" s="76">
        <f>C35*D35/365*D16</f>
        <v>461860.33370311238</v>
      </c>
      <c r="F35" s="38">
        <f t="shared" si="4"/>
        <v>60694.345644613044</v>
      </c>
      <c r="G35" s="115">
        <f>'[2]Реестр ЭСК'!$AW$16</f>
        <v>25536.926570860276</v>
      </c>
      <c r="H35" s="150">
        <f>487397.26-G35</f>
        <v>461860.33342913975</v>
      </c>
      <c r="I35" s="95">
        <f>[1]ТИ_ФЭД_ДФ_КРП_1!$EO$94*1000</f>
        <v>487397.26027397264</v>
      </c>
      <c r="J35" s="137">
        <f t="shared" si="7"/>
        <v>0</v>
      </c>
      <c r="K35" s="45"/>
    </row>
    <row r="36" spans="1:11" x14ac:dyDescent="0.25">
      <c r="A36" s="36" t="s">
        <v>57</v>
      </c>
      <c r="B36" s="78" t="s">
        <v>56</v>
      </c>
      <c r="C36" s="114">
        <f t="shared" ref="C36:C38" si="8">C17</f>
        <v>2216955180.0100002</v>
      </c>
      <c r="D36" s="11">
        <v>7.0699999999999999E-2</v>
      </c>
      <c r="E36" s="76">
        <f>C36*D36/365*D17</f>
        <v>13312056.62473402</v>
      </c>
      <c r="F36" s="38">
        <f>E36*$C$44</f>
        <v>1749374.2308289134</v>
      </c>
      <c r="G36" s="115">
        <f>'[2]Реестр ЭСК'!$AN$16</f>
        <v>4701915.9780057073</v>
      </c>
      <c r="H36" s="150">
        <f>18013972.61-G36</f>
        <v>13312056.631994292</v>
      </c>
      <c r="I36" s="95">
        <f>[1]ТИ_ФЭД_ДФ_КРП_1!$EO$9*1000</f>
        <v>18013972.602739725</v>
      </c>
      <c r="J36" s="137">
        <f t="shared" si="7"/>
        <v>0</v>
      </c>
      <c r="K36" s="45"/>
    </row>
    <row r="37" spans="1:11" x14ac:dyDescent="0.25">
      <c r="A37" s="36" t="s">
        <v>57</v>
      </c>
      <c r="B37" s="142" t="s">
        <v>90</v>
      </c>
      <c r="C37" s="127">
        <f t="shared" si="8"/>
        <v>3500000000</v>
      </c>
      <c r="D37" s="128">
        <v>9.1499999999999998E-2</v>
      </c>
      <c r="E37" s="129">
        <f>C37*D37/365*D18</f>
        <v>27199315.06849315</v>
      </c>
      <c r="F37" s="129">
        <f>E37*$C$44</f>
        <v>3574337.3258051462</v>
      </c>
      <c r="G37" s="115"/>
      <c r="H37" s="150">
        <v>27199315.07</v>
      </c>
      <c r="I37" s="95">
        <f>[1]ТИ_ФЭД_ДФ_КРП_1!$EO$10*1000</f>
        <v>27199315.06849315</v>
      </c>
      <c r="J37" s="137">
        <f t="shared" si="7"/>
        <v>0</v>
      </c>
      <c r="K37" s="45"/>
    </row>
    <row r="38" spans="1:11" ht="30.75" thickBot="1" x14ac:dyDescent="0.3">
      <c r="A38" s="36" t="s">
        <v>68</v>
      </c>
      <c r="B38" s="78" t="s">
        <v>69</v>
      </c>
      <c r="C38" s="127">
        <f t="shared" si="8"/>
        <v>450000000</v>
      </c>
      <c r="D38" s="128">
        <v>7.9299999999999995E-2</v>
      </c>
      <c r="E38" s="129">
        <f>C38*D38/365*D19</f>
        <v>3030780.8219178081</v>
      </c>
      <c r="F38" s="129">
        <f>E38*$C$44</f>
        <v>398283.30201828771</v>
      </c>
      <c r="G38" s="115">
        <f>'[3]Декабрь 22'!$E$6+'[3]Декабрь 22'!$E$7</f>
        <v>914500.04228062474</v>
      </c>
      <c r="H38" s="150">
        <f>3945280.86-G38</f>
        <v>3030780.8177193752</v>
      </c>
      <c r="I38" s="95">
        <f>SUM([1]ТИ_ФЭД_ДФ_КРП_1!$EO$12:$EO$14)*1000</f>
        <v>3945280.8641984328</v>
      </c>
      <c r="J38" s="137">
        <f t="shared" si="7"/>
        <v>0</v>
      </c>
      <c r="K38" s="45"/>
    </row>
    <row r="39" spans="1:11" ht="24.75" customHeight="1" thickBot="1" x14ac:dyDescent="0.3">
      <c r="A39" s="167" t="s">
        <v>38</v>
      </c>
      <c r="B39" s="175"/>
      <c r="C39" s="176"/>
      <c r="D39" s="177"/>
      <c r="E39" s="52">
        <f>SUM(E23:E38)</f>
        <v>132922687.59899181</v>
      </c>
      <c r="F39" s="117">
        <f>SUM(F23:F38)</f>
        <v>17467738.527054556</v>
      </c>
      <c r="G39" s="115">
        <f>'[4]12'!$E$73+'[4]12'!$K$7+'[3]Декабрь 22'!$E$8</f>
        <v>31572558.932719331</v>
      </c>
      <c r="H39" s="148"/>
      <c r="I39" s="149"/>
      <c r="J39" s="93"/>
      <c r="K39" s="45"/>
    </row>
    <row r="40" spans="1:11" x14ac:dyDescent="0.25">
      <c r="C40" s="94">
        <f>SUM(C23:C38)-SUM(C4:C19)</f>
        <v>0</v>
      </c>
      <c r="E40" s="40">
        <f>E39+'[3]Декабрь 22'!$E$8+'[4]12'!$K$7+'[4]12'!$E$73-[1]ТИ_ФЭД_ДФ_КРП_1!$EO$240*1000</f>
        <v>-7.7366828918457031E-5</v>
      </c>
      <c r="F40" s="45">
        <f>F39-'Затраты на ИА 12-2022'!M21</f>
        <v>0</v>
      </c>
      <c r="G40" s="116">
        <f>E39+G39-I40</f>
        <v>3.171113133430481E-2</v>
      </c>
      <c r="H40" s="134">
        <f>SUM(H22:H38)</f>
        <v>164495246.54542157</v>
      </c>
      <c r="I40" s="134">
        <v>164495246.5</v>
      </c>
      <c r="J40" s="45">
        <f>I40-H40</f>
        <v>-4.5421570539474487E-2</v>
      </c>
    </row>
    <row r="41" spans="1:11" ht="15.75" thickBot="1" x14ac:dyDescent="0.3">
      <c r="C41" s="45"/>
      <c r="E41" s="92"/>
      <c r="F41" s="59"/>
      <c r="G41" s="77"/>
      <c r="H41" s="74"/>
      <c r="I41" s="45"/>
    </row>
    <row r="42" spans="1:11" ht="33.75" customHeight="1" thickBot="1" x14ac:dyDescent="0.3">
      <c r="A42" s="169" t="s">
        <v>39</v>
      </c>
      <c r="B42" s="170"/>
      <c r="C42" s="46">
        <f>E39/F20*100</f>
        <v>0.74346890648958408</v>
      </c>
      <c r="D42" s="48"/>
      <c r="E42" s="118"/>
      <c r="F42" s="59"/>
      <c r="G42" s="77"/>
      <c r="H42" s="68"/>
    </row>
    <row r="43" spans="1:11" ht="15.75" thickBot="1" x14ac:dyDescent="0.3">
      <c r="C43" s="40"/>
      <c r="D43" s="40"/>
      <c r="E43" s="59"/>
      <c r="F43" s="59"/>
      <c r="G43" s="77"/>
      <c r="H43" s="68"/>
    </row>
    <row r="44" spans="1:11" ht="15.75" thickBot="1" x14ac:dyDescent="0.3">
      <c r="C44" s="41">
        <f>'Затраты на ИА 12-2022'!M21/E39</f>
        <v>0.13141276965262808</v>
      </c>
      <c r="D44" s="47"/>
      <c r="E44" s="59"/>
      <c r="F44" s="59"/>
      <c r="G44" s="77"/>
      <c r="H44" s="68"/>
    </row>
    <row r="45" spans="1:11" ht="15.75" thickBot="1" x14ac:dyDescent="0.3">
      <c r="A45" s="171"/>
      <c r="B45" s="171"/>
      <c r="C45" s="41">
        <f>F39/E39</f>
        <v>0.1314127696526281</v>
      </c>
      <c r="D45" s="47"/>
      <c r="E45" s="59"/>
      <c r="F45" s="59"/>
      <c r="G45" s="77"/>
      <c r="H45" s="69"/>
      <c r="I45" s="45"/>
    </row>
    <row r="46" spans="1:11" x14ac:dyDescent="0.25">
      <c r="C46" s="40"/>
      <c r="D46" s="40"/>
      <c r="F46" s="59"/>
      <c r="G46" s="77"/>
    </row>
    <row r="47" spans="1:11" x14ac:dyDescent="0.25">
      <c r="C47" s="40">
        <f>C44-C45</f>
        <v>0</v>
      </c>
      <c r="D47" s="40"/>
      <c r="F47" s="59"/>
      <c r="G47" s="77"/>
      <c r="H47" s="45"/>
    </row>
    <row r="48" spans="1:11" x14ac:dyDescent="0.25">
      <c r="E48" s="45"/>
      <c r="F48" s="59"/>
      <c r="G48" s="77"/>
    </row>
    <row r="49" spans="1:7" ht="15.75" x14ac:dyDescent="0.25">
      <c r="A49" s="61"/>
      <c r="B49" s="60"/>
      <c r="C49" s="6"/>
      <c r="D49" s="62"/>
      <c r="E49" s="70"/>
      <c r="F49" s="59"/>
      <c r="G49" s="77"/>
    </row>
    <row r="50" spans="1:7" ht="15.75" x14ac:dyDescent="0.25">
      <c r="A50" s="63"/>
      <c r="B50" s="60"/>
      <c r="C50" s="6"/>
      <c r="D50" s="164"/>
      <c r="E50" s="165"/>
      <c r="F50" s="59"/>
      <c r="G50" s="77"/>
    </row>
    <row r="51" spans="1:7" ht="15.75" x14ac:dyDescent="0.25">
      <c r="A51" s="61"/>
      <c r="B51" s="60"/>
      <c r="C51" s="6"/>
      <c r="D51" s="62"/>
      <c r="E51" s="70"/>
      <c r="F51" s="61"/>
      <c r="G51" s="64"/>
    </row>
    <row r="52" spans="1:7" ht="15.75" x14ac:dyDescent="0.25">
      <c r="A52" s="64"/>
      <c r="B52" s="60"/>
      <c r="C52" s="6"/>
      <c r="D52" s="166"/>
      <c r="E52" s="162"/>
      <c r="F52" s="65"/>
      <c r="G52" s="64"/>
    </row>
    <row r="53" spans="1:7" ht="15.75" x14ac:dyDescent="0.25">
      <c r="A53" s="61"/>
      <c r="B53" s="60"/>
      <c r="C53" s="6"/>
      <c r="D53" s="62"/>
      <c r="E53" s="63"/>
      <c r="F53" s="61"/>
      <c r="G53" s="110"/>
    </row>
    <row r="54" spans="1:7" ht="15.75" x14ac:dyDescent="0.25">
      <c r="A54" s="64"/>
      <c r="B54" s="60"/>
      <c r="C54" s="6"/>
      <c r="D54" s="162"/>
      <c r="E54" s="162"/>
      <c r="F54" s="65"/>
      <c r="G54" s="110"/>
    </row>
  </sheetData>
  <mergeCells count="9">
    <mergeCell ref="D50:E50"/>
    <mergeCell ref="D52:E52"/>
    <mergeCell ref="D54:E54"/>
    <mergeCell ref="A20:B20"/>
    <mergeCell ref="A42:B42"/>
    <mergeCell ref="A45:B45"/>
    <mergeCell ref="C20:E20"/>
    <mergeCell ref="A39:B39"/>
    <mergeCell ref="C39:D39"/>
  </mergeCells>
  <pageMargins left="0.70866141732283472" right="0.70866141732283472"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3"/>
  <sheetViews>
    <sheetView workbookViewId="0">
      <selection activeCell="C5" sqref="C5"/>
    </sheetView>
  </sheetViews>
  <sheetFormatPr defaultRowHeight="15" x14ac:dyDescent="0.25"/>
  <cols>
    <col min="2" max="2" width="21.85546875" customWidth="1"/>
    <col min="3" max="3" width="28.7109375" customWidth="1"/>
    <col min="5" max="5" width="18.7109375" customWidth="1"/>
    <col min="7" max="7" width="30.7109375" customWidth="1"/>
  </cols>
  <sheetData>
    <row r="4" spans="2:7" s="12" customFormat="1" ht="31.5" x14ac:dyDescent="0.25">
      <c r="B4" s="56" t="s">
        <v>25</v>
      </c>
      <c r="C4" s="56" t="s">
        <v>16</v>
      </c>
      <c r="D4" s="42" t="s">
        <v>19</v>
      </c>
      <c r="E4" s="56" t="s">
        <v>24</v>
      </c>
      <c r="F4" s="42" t="s">
        <v>18</v>
      </c>
      <c r="G4" s="56" t="s">
        <v>23</v>
      </c>
    </row>
    <row r="5" spans="2:7" ht="15.75" x14ac:dyDescent="0.25">
      <c r="B5" s="57" t="str">
        <f>'Расчет ставки капитализации'!A1</f>
        <v>Декабрь 2022 г.</v>
      </c>
      <c r="C5" s="55">
        <f>'Затраты на ИА 12-2022'!L3</f>
        <v>2349491468.248661</v>
      </c>
      <c r="D5" s="43"/>
      <c r="E5" s="58">
        <f>'Расчет ставки капитализации'!C42</f>
        <v>0.74346890648958408</v>
      </c>
      <c r="F5" s="44"/>
      <c r="G5" s="54">
        <f>C5*E5%</f>
        <v>17467738.527054396</v>
      </c>
    </row>
    <row r="7" spans="2:7" x14ac:dyDescent="0.25">
      <c r="G7" s="45">
        <f>G5-'Затраты на ИА 12-2022'!M21</f>
        <v>-1.5646219253540039E-7</v>
      </c>
    </row>
    <row r="13" spans="2:7" x14ac:dyDescent="0.25">
      <c r="G13" s="4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110"/>
  <sheetViews>
    <sheetView zoomScale="90" zoomScaleNormal="90" workbookViewId="0">
      <selection activeCell="J30" sqref="J30"/>
    </sheetView>
  </sheetViews>
  <sheetFormatPr defaultColWidth="8.7109375" defaultRowHeight="11.25" outlineLevelRow="1" outlineLevelCol="1" x14ac:dyDescent="0.2"/>
  <cols>
    <col min="1" max="1" width="6.140625" style="1" customWidth="1" outlineLevel="1"/>
    <col min="2" max="4" width="15.42578125" style="6" customWidth="1" outlineLevel="1"/>
    <col min="5" max="5" width="44.85546875" style="6" customWidth="1"/>
    <col min="6" max="6" width="13" style="24" customWidth="1" outlineLevel="1"/>
    <col min="7" max="7" width="9.42578125" style="24" customWidth="1" outlineLevel="1"/>
    <col min="8" max="8" width="12.85546875" style="24" customWidth="1" outlineLevel="1"/>
    <col min="9" max="9" width="16.140625" style="6" customWidth="1" outlineLevel="1"/>
    <col min="10" max="10" width="14.42578125" style="6" customWidth="1" outlineLevel="1"/>
    <col min="11" max="11" width="16.140625" style="6" customWidth="1" outlineLevel="1"/>
    <col min="12" max="12" width="17.42578125" style="6" customWidth="1" outlineLevel="1"/>
    <col min="13" max="13" width="15" style="1" customWidth="1" outlineLevel="1"/>
    <col min="14" max="14" width="15.85546875" style="1" customWidth="1"/>
    <col min="15" max="15" width="14.7109375" style="25" customWidth="1"/>
    <col min="16" max="16" width="10.42578125" style="1" customWidth="1" outlineLevel="1"/>
    <col min="17" max="17" width="10.28515625" style="1" bestFit="1" customWidth="1" outlineLevel="1"/>
    <col min="18" max="18" width="9.7109375" style="1" customWidth="1"/>
    <col min="19" max="19" width="10.28515625" style="1" bestFit="1" customWidth="1"/>
    <col min="20" max="20" width="9.7109375" style="1" customWidth="1"/>
    <col min="21" max="23" width="11" style="1" bestFit="1" customWidth="1"/>
    <col min="24" max="25" width="9.7109375" style="1" customWidth="1"/>
    <col min="26" max="26" width="11.42578125" style="1" bestFit="1" customWidth="1"/>
    <col min="27" max="27" width="12" style="1" bestFit="1" customWidth="1"/>
    <col min="28" max="29" width="9.7109375" style="1" customWidth="1"/>
    <col min="30" max="31" width="11.42578125" style="1" bestFit="1" customWidth="1"/>
    <col min="32" max="32" width="9.7109375" style="1" customWidth="1"/>
    <col min="33" max="33" width="11.5703125" style="1" bestFit="1" customWidth="1"/>
    <col min="34" max="34" width="11.28515625" style="1" customWidth="1"/>
    <col min="35" max="35" width="16" style="1" bestFit="1" customWidth="1"/>
    <col min="36" max="16384" width="8.7109375" style="1"/>
  </cols>
  <sheetData>
    <row r="1" spans="1:32" x14ac:dyDescent="0.2">
      <c r="A1" s="1" t="s">
        <v>49</v>
      </c>
      <c r="B1" s="2"/>
      <c r="C1" s="2"/>
      <c r="D1" s="2"/>
      <c r="E1" s="104" t="s">
        <v>21</v>
      </c>
      <c r="F1" s="154"/>
      <c r="G1" s="155"/>
      <c r="H1" s="154"/>
      <c r="I1" s="154"/>
      <c r="J1" s="104"/>
      <c r="K1" s="156"/>
      <c r="L1" s="28"/>
      <c r="M1" s="157"/>
      <c r="N1" s="28"/>
      <c r="O1" s="72"/>
      <c r="Q1" s="123" t="s">
        <v>74</v>
      </c>
      <c r="R1" s="30" t="s">
        <v>61</v>
      </c>
      <c r="S1" s="30" t="s">
        <v>61</v>
      </c>
      <c r="T1" s="30" t="s">
        <v>61</v>
      </c>
      <c r="U1" s="30" t="s">
        <v>61</v>
      </c>
      <c r="V1" s="30" t="s">
        <v>61</v>
      </c>
      <c r="W1" s="30" t="s">
        <v>61</v>
      </c>
      <c r="X1" s="30" t="s">
        <v>61</v>
      </c>
      <c r="Y1" s="123" t="s">
        <v>84</v>
      </c>
      <c r="Z1" s="30" t="s">
        <v>61</v>
      </c>
      <c r="AA1" s="30" t="s">
        <v>61</v>
      </c>
      <c r="AB1" s="30" t="s">
        <v>61</v>
      </c>
      <c r="AC1" s="30" t="s">
        <v>61</v>
      </c>
      <c r="AD1" s="30" t="s">
        <v>79</v>
      </c>
      <c r="AE1" s="123" t="s">
        <v>78</v>
      </c>
      <c r="AF1" s="123" t="s">
        <v>78</v>
      </c>
    </row>
    <row r="2" spans="1:32" ht="56.25" x14ac:dyDescent="0.2">
      <c r="A2" s="3" t="s">
        <v>0</v>
      </c>
      <c r="B2" s="3" t="s">
        <v>1</v>
      </c>
      <c r="C2" s="3" t="s">
        <v>85</v>
      </c>
      <c r="D2" s="3" t="s">
        <v>86</v>
      </c>
      <c r="E2" s="3" t="s">
        <v>2</v>
      </c>
      <c r="F2" s="3" t="s">
        <v>3</v>
      </c>
      <c r="G2" s="3" t="s">
        <v>4</v>
      </c>
      <c r="H2" s="3" t="s">
        <v>5</v>
      </c>
      <c r="I2" s="3" t="s">
        <v>6</v>
      </c>
      <c r="J2" s="3" t="s">
        <v>7</v>
      </c>
      <c r="K2" s="3" t="s">
        <v>2990</v>
      </c>
      <c r="L2" s="3" t="s">
        <v>2991</v>
      </c>
      <c r="M2" s="7" t="s">
        <v>16</v>
      </c>
      <c r="N2" s="7" t="s">
        <v>2992</v>
      </c>
      <c r="O2" s="7" t="s">
        <v>26</v>
      </c>
      <c r="P2" s="29" t="s">
        <v>28</v>
      </c>
      <c r="Q2" s="75" t="s">
        <v>55</v>
      </c>
      <c r="R2" s="75" t="s">
        <v>80</v>
      </c>
      <c r="S2" s="75" t="s">
        <v>81</v>
      </c>
      <c r="T2" s="75" t="s">
        <v>82</v>
      </c>
      <c r="U2" s="75" t="s">
        <v>83</v>
      </c>
      <c r="V2" s="75" t="s">
        <v>97</v>
      </c>
      <c r="W2" s="75" t="s">
        <v>98</v>
      </c>
      <c r="X2" s="75" t="s">
        <v>92</v>
      </c>
      <c r="Y2" s="75" t="s">
        <v>72</v>
      </c>
      <c r="Z2" s="75" t="s">
        <v>100</v>
      </c>
      <c r="AA2" s="75" t="s">
        <v>75</v>
      </c>
      <c r="AB2" s="75" t="s">
        <v>2988</v>
      </c>
      <c r="AC2" s="75" t="s">
        <v>2989</v>
      </c>
      <c r="AD2" s="75" t="s">
        <v>60</v>
      </c>
      <c r="AE2" s="75" t="s">
        <v>93</v>
      </c>
      <c r="AF2" s="75" t="s">
        <v>73</v>
      </c>
    </row>
    <row r="3" spans="1:32" hidden="1" outlineLevel="1" x14ac:dyDescent="0.2">
      <c r="A3" s="163" t="s">
        <v>20</v>
      </c>
      <c r="B3" s="163"/>
      <c r="C3" s="163"/>
      <c r="D3" s="163"/>
      <c r="E3" s="163"/>
      <c r="F3" s="22"/>
      <c r="G3" s="22"/>
      <c r="H3" s="22"/>
      <c r="I3" s="13"/>
      <c r="J3" s="13"/>
      <c r="K3" s="14"/>
      <c r="L3" s="14"/>
      <c r="M3" s="14"/>
      <c r="N3" s="15"/>
      <c r="O3" s="26"/>
    </row>
    <row r="4" spans="1:32" hidden="1" outlineLevel="1" x14ac:dyDescent="0.2">
      <c r="A4" s="163" t="s">
        <v>15</v>
      </c>
      <c r="B4" s="163"/>
      <c r="C4" s="163"/>
      <c r="D4" s="163"/>
      <c r="E4" s="163"/>
      <c r="F4" s="22"/>
      <c r="G4" s="22"/>
      <c r="H4" s="22"/>
      <c r="I4" s="13"/>
      <c r="J4" s="13"/>
      <c r="K4" s="14"/>
      <c r="L4" s="14"/>
      <c r="M4" s="14"/>
      <c r="N4" s="14"/>
      <c r="O4" s="26"/>
    </row>
    <row r="5" spans="1:32" hidden="1" outlineLevel="1" x14ac:dyDescent="0.2">
      <c r="A5" s="163" t="s">
        <v>51</v>
      </c>
      <c r="B5" s="163"/>
      <c r="C5" s="163"/>
      <c r="D5" s="163"/>
      <c r="E5" s="163"/>
      <c r="F5" s="22"/>
      <c r="G5" s="22"/>
      <c r="H5" s="22"/>
      <c r="I5" s="13"/>
      <c r="J5" s="13"/>
      <c r="K5" s="14"/>
      <c r="L5" s="14"/>
      <c r="M5" s="14"/>
      <c r="N5" s="14"/>
      <c r="O5" s="26"/>
    </row>
    <row r="6" spans="1:32" hidden="1" outlineLevel="1" x14ac:dyDescent="0.2">
      <c r="A6" s="16" t="s">
        <v>8</v>
      </c>
      <c r="B6" s="17" t="s">
        <v>13</v>
      </c>
      <c r="C6" s="17"/>
      <c r="D6" s="17"/>
      <c r="E6" s="18"/>
      <c r="F6" s="23"/>
      <c r="G6" s="23"/>
      <c r="H6" s="23"/>
      <c r="I6" s="8">
        <v>0</v>
      </c>
      <c r="J6" s="8">
        <v>0</v>
      </c>
      <c r="K6" s="8"/>
      <c r="L6" s="8"/>
      <c r="M6" s="8"/>
      <c r="N6" s="4"/>
      <c r="O6" s="26"/>
    </row>
    <row r="7" spans="1:32" hidden="1" outlineLevel="1" x14ac:dyDescent="0.2">
      <c r="A7" s="19" t="s">
        <v>8</v>
      </c>
      <c r="B7" s="4" t="s">
        <v>9</v>
      </c>
      <c r="C7" s="4"/>
      <c r="D7" s="4"/>
      <c r="E7" s="4" t="s">
        <v>9</v>
      </c>
      <c r="F7" s="4" t="s">
        <v>9</v>
      </c>
      <c r="G7" s="4" t="s">
        <v>9</v>
      </c>
      <c r="H7" s="4" t="s">
        <v>9</v>
      </c>
      <c r="I7" s="5"/>
      <c r="J7" s="5"/>
      <c r="K7" s="112"/>
      <c r="L7" s="112"/>
      <c r="M7" s="5"/>
      <c r="N7" s="4"/>
      <c r="O7" s="140"/>
    </row>
    <row r="8" spans="1:32" hidden="1" outlineLevel="1" x14ac:dyDescent="0.2">
      <c r="A8" s="19" t="s">
        <v>8</v>
      </c>
      <c r="B8" s="4" t="s">
        <v>9</v>
      </c>
      <c r="C8" s="4"/>
      <c r="D8" s="4"/>
      <c r="E8" s="4" t="s">
        <v>9</v>
      </c>
      <c r="F8" s="4" t="s">
        <v>9</v>
      </c>
      <c r="G8" s="4" t="s">
        <v>9</v>
      </c>
      <c r="H8" s="4" t="s">
        <v>9</v>
      </c>
      <c r="I8" s="5"/>
      <c r="J8" s="5"/>
      <c r="K8" s="112">
        <v>0</v>
      </c>
      <c r="L8" s="112">
        <v>173896793.77000001</v>
      </c>
      <c r="M8" s="5"/>
      <c r="N8" s="4"/>
      <c r="O8" s="140" t="s">
        <v>46</v>
      </c>
    </row>
    <row r="9" spans="1:32" hidden="1" outlineLevel="1" x14ac:dyDescent="0.2">
      <c r="A9" s="19" t="s">
        <v>8</v>
      </c>
      <c r="B9" s="4" t="s">
        <v>9</v>
      </c>
      <c r="C9" s="4"/>
      <c r="D9" s="4"/>
      <c r="E9" s="4" t="s">
        <v>9</v>
      </c>
      <c r="F9" s="4" t="s">
        <v>9</v>
      </c>
      <c r="G9" s="4" t="s">
        <v>9</v>
      </c>
      <c r="H9" s="4" t="s">
        <v>9</v>
      </c>
      <c r="I9" s="5"/>
      <c r="J9" s="80"/>
      <c r="K9" s="112"/>
      <c r="L9" s="112"/>
      <c r="M9" s="5"/>
      <c r="N9" s="4"/>
      <c r="O9" s="140"/>
    </row>
    <row r="10" spans="1:32" hidden="1" outlineLevel="1" x14ac:dyDescent="0.2">
      <c r="A10" s="19" t="s">
        <v>8</v>
      </c>
      <c r="B10" s="4" t="s">
        <v>9</v>
      </c>
      <c r="C10" s="4"/>
      <c r="D10" s="4"/>
      <c r="E10" s="4" t="s">
        <v>9</v>
      </c>
      <c r="F10" s="4" t="s">
        <v>9</v>
      </c>
      <c r="G10" s="4" t="s">
        <v>9</v>
      </c>
      <c r="H10" s="4" t="s">
        <v>9</v>
      </c>
      <c r="I10" s="5"/>
      <c r="J10" s="5"/>
      <c r="K10" s="112"/>
      <c r="L10" s="112"/>
      <c r="M10" s="5"/>
      <c r="N10" s="4"/>
      <c r="O10" s="140"/>
    </row>
    <row r="11" spans="1:32" hidden="1" outlineLevel="1" x14ac:dyDescent="0.2">
      <c r="A11" s="16" t="s">
        <v>52</v>
      </c>
      <c r="B11" s="9" t="s">
        <v>14</v>
      </c>
      <c r="C11" s="9"/>
      <c r="D11" s="9"/>
      <c r="E11" s="9"/>
      <c r="F11" s="9"/>
      <c r="G11" s="9"/>
      <c r="H11" s="9"/>
      <c r="I11" s="8">
        <v>0</v>
      </c>
      <c r="J11" s="8">
        <v>0</v>
      </c>
      <c r="K11" s="106"/>
      <c r="L11" s="106"/>
      <c r="M11" s="8"/>
      <c r="N11" s="4"/>
      <c r="O11" s="140"/>
    </row>
    <row r="12" spans="1:32" hidden="1" outlineLevel="1" x14ac:dyDescent="0.2">
      <c r="A12" s="19" t="s">
        <v>52</v>
      </c>
      <c r="B12" s="4" t="s">
        <v>9</v>
      </c>
      <c r="C12" s="4"/>
      <c r="D12" s="4"/>
      <c r="E12" s="4" t="s">
        <v>9</v>
      </c>
      <c r="F12" s="4" t="s">
        <v>9</v>
      </c>
      <c r="G12" s="4" t="s">
        <v>9</v>
      </c>
      <c r="H12" s="4" t="s">
        <v>9</v>
      </c>
      <c r="I12" s="5"/>
      <c r="J12" s="5"/>
      <c r="K12" s="112"/>
      <c r="L12" s="112"/>
      <c r="M12" s="5"/>
      <c r="N12" s="4"/>
      <c r="O12" s="140"/>
    </row>
    <row r="13" spans="1:32" hidden="1" outlineLevel="1" x14ac:dyDescent="0.2">
      <c r="A13" s="19" t="s">
        <v>52</v>
      </c>
      <c r="B13" s="4" t="s">
        <v>9</v>
      </c>
      <c r="C13" s="4"/>
      <c r="D13" s="4"/>
      <c r="E13" s="4" t="s">
        <v>9</v>
      </c>
      <c r="F13" s="4" t="s">
        <v>9</v>
      </c>
      <c r="G13" s="4" t="s">
        <v>9</v>
      </c>
      <c r="H13" s="4" t="s">
        <v>9</v>
      </c>
      <c r="I13" s="5"/>
      <c r="J13" s="5"/>
      <c r="K13" s="112">
        <v>0</v>
      </c>
      <c r="L13" s="112">
        <v>190350425.11999997</v>
      </c>
      <c r="M13" s="5"/>
      <c r="N13" s="4"/>
      <c r="O13" s="140" t="s">
        <v>46</v>
      </c>
    </row>
    <row r="14" spans="1:32" hidden="1" outlineLevel="1" x14ac:dyDescent="0.2">
      <c r="A14" s="19" t="s">
        <v>52</v>
      </c>
      <c r="B14" s="4" t="s">
        <v>9</v>
      </c>
      <c r="C14" s="4"/>
      <c r="D14" s="4"/>
      <c r="E14" s="4" t="s">
        <v>9</v>
      </c>
      <c r="F14" s="4" t="s">
        <v>9</v>
      </c>
      <c r="G14" s="4" t="s">
        <v>9</v>
      </c>
      <c r="H14" s="4" t="s">
        <v>9</v>
      </c>
      <c r="I14" s="5"/>
      <c r="J14" s="80"/>
      <c r="K14" s="112"/>
      <c r="L14" s="112"/>
      <c r="M14" s="5"/>
      <c r="N14" s="4"/>
      <c r="O14" s="140"/>
    </row>
    <row r="15" spans="1:32" hidden="1" outlineLevel="1" x14ac:dyDescent="0.2">
      <c r="A15" s="19" t="s">
        <v>52</v>
      </c>
      <c r="B15" s="4" t="s">
        <v>9</v>
      </c>
      <c r="C15" s="4"/>
      <c r="D15" s="4"/>
      <c r="E15" s="4" t="s">
        <v>9</v>
      </c>
      <c r="F15" s="4" t="s">
        <v>9</v>
      </c>
      <c r="G15" s="4" t="s">
        <v>9</v>
      </c>
      <c r="H15" s="4" t="s">
        <v>9</v>
      </c>
      <c r="I15" s="5"/>
      <c r="J15" s="5"/>
      <c r="K15" s="112"/>
      <c r="L15" s="112"/>
      <c r="M15" s="5"/>
      <c r="N15" s="4"/>
      <c r="O15" s="140"/>
    </row>
    <row r="16" spans="1:32" hidden="1" outlineLevel="1" x14ac:dyDescent="0.2">
      <c r="A16" s="16" t="s">
        <v>10</v>
      </c>
      <c r="B16" s="9" t="s">
        <v>22</v>
      </c>
      <c r="C16" s="9"/>
      <c r="D16" s="9"/>
      <c r="E16" s="9"/>
      <c r="F16" s="9"/>
      <c r="G16" s="9"/>
      <c r="H16" s="9"/>
      <c r="I16" s="10">
        <v>0</v>
      </c>
      <c r="J16" s="32">
        <v>0</v>
      </c>
      <c r="K16" s="107"/>
      <c r="L16" s="106"/>
      <c r="M16" s="73"/>
      <c r="N16" s="4"/>
      <c r="O16" s="140"/>
    </row>
    <row r="17" spans="1:36" hidden="1" outlineLevel="1" x14ac:dyDescent="0.2">
      <c r="A17" s="19" t="s">
        <v>10</v>
      </c>
      <c r="B17" s="4" t="s">
        <v>9</v>
      </c>
      <c r="C17" s="4"/>
      <c r="D17" s="4"/>
      <c r="E17" s="4" t="s">
        <v>11</v>
      </c>
      <c r="F17" s="4" t="s">
        <v>9</v>
      </c>
      <c r="G17" s="4" t="s">
        <v>9</v>
      </c>
      <c r="H17" s="4" t="s">
        <v>9</v>
      </c>
      <c r="I17" s="71"/>
      <c r="J17" s="4"/>
      <c r="K17" s="112"/>
      <c r="L17" s="112"/>
      <c r="M17" s="67"/>
      <c r="N17" s="4"/>
      <c r="O17" s="140"/>
    </row>
    <row r="18" spans="1:36" hidden="1" outlineLevel="1" x14ac:dyDescent="0.2">
      <c r="A18" s="19" t="s">
        <v>10</v>
      </c>
      <c r="B18" s="4" t="s">
        <v>9</v>
      </c>
      <c r="C18" s="4"/>
      <c r="D18" s="4"/>
      <c r="E18" s="4" t="s">
        <v>11</v>
      </c>
      <c r="F18" s="4" t="s">
        <v>9</v>
      </c>
      <c r="G18" s="4" t="s">
        <v>9</v>
      </c>
      <c r="H18" s="4" t="s">
        <v>9</v>
      </c>
      <c r="I18" s="71"/>
      <c r="J18" s="4"/>
      <c r="K18" s="112">
        <v>7919541.1599999983</v>
      </c>
      <c r="L18" s="112">
        <v>41355489.160000011</v>
      </c>
      <c r="M18" s="67"/>
      <c r="N18" s="4"/>
      <c r="O18" s="140" t="s">
        <v>46</v>
      </c>
      <c r="AG18" s="27"/>
    </row>
    <row r="19" spans="1:36" hidden="1" outlineLevel="1" x14ac:dyDescent="0.2">
      <c r="A19" s="19" t="s">
        <v>10</v>
      </c>
      <c r="B19" s="4" t="s">
        <v>9</v>
      </c>
      <c r="C19" s="4"/>
      <c r="D19" s="4"/>
      <c r="E19" s="4" t="s">
        <v>11</v>
      </c>
      <c r="F19" s="4" t="s">
        <v>9</v>
      </c>
      <c r="G19" s="4" t="s">
        <v>9</v>
      </c>
      <c r="H19" s="4" t="s">
        <v>9</v>
      </c>
      <c r="I19" s="71"/>
      <c r="J19" s="4"/>
      <c r="K19" s="112"/>
      <c r="L19" s="112"/>
      <c r="M19" s="67"/>
      <c r="N19" s="4"/>
      <c r="O19" s="140"/>
    </row>
    <row r="20" spans="1:36" hidden="1" outlineLevel="1" x14ac:dyDescent="0.2">
      <c r="A20" s="19" t="s">
        <v>10</v>
      </c>
      <c r="B20" s="4" t="s">
        <v>9</v>
      </c>
      <c r="C20" s="4"/>
      <c r="D20" s="4"/>
      <c r="E20" s="4" t="s">
        <v>11</v>
      </c>
      <c r="F20" s="4" t="s">
        <v>9</v>
      </c>
      <c r="G20" s="4" t="s">
        <v>9</v>
      </c>
      <c r="H20" s="4" t="s">
        <v>9</v>
      </c>
      <c r="I20" s="4"/>
      <c r="J20" s="4"/>
      <c r="K20" s="112"/>
      <c r="L20" s="112"/>
      <c r="M20" s="67"/>
      <c r="N20" s="4"/>
      <c r="O20" s="140"/>
      <c r="AG20" s="27"/>
    </row>
    <row r="21" spans="1:36" s="91" customFormat="1" collapsed="1" x14ac:dyDescent="0.2">
      <c r="A21" s="84" t="s">
        <v>10</v>
      </c>
      <c r="B21" s="85" t="s">
        <v>12</v>
      </c>
      <c r="C21" s="85"/>
      <c r="D21" s="85"/>
      <c r="E21" s="85"/>
      <c r="F21" s="86" t="s">
        <v>9</v>
      </c>
      <c r="G21" s="86" t="s">
        <v>9</v>
      </c>
      <c r="H21" s="86" t="s">
        <v>9</v>
      </c>
      <c r="I21" s="20">
        <f t="shared" ref="I21:N21" si="0">SUM(I22:I107)</f>
        <v>0</v>
      </c>
      <c r="J21" s="21">
        <f t="shared" si="0"/>
        <v>9484069.9000000004</v>
      </c>
      <c r="K21" s="111">
        <f t="shared" si="0"/>
        <v>9196946.6300000008</v>
      </c>
      <c r="L21" s="111">
        <f t="shared" si="0"/>
        <v>124397607.7</v>
      </c>
      <c r="M21" s="21">
        <f t="shared" si="0"/>
        <v>19523205.379999995</v>
      </c>
      <c r="N21" s="31">
        <f t="shared" si="0"/>
        <v>311628.0685494176</v>
      </c>
      <c r="O21" s="87"/>
      <c r="P21" s="88"/>
      <c r="Q21" s="89">
        <f t="shared" ref="Q21:AF21" si="1">SUM(Q22:Q107)</f>
        <v>17920.445128571107</v>
      </c>
      <c r="R21" s="89">
        <f t="shared" si="1"/>
        <v>10752.267077142664</v>
      </c>
      <c r="S21" s="89">
        <f t="shared" si="1"/>
        <v>17920.445128571107</v>
      </c>
      <c r="T21" s="89">
        <f t="shared" si="1"/>
        <v>7168.178051428441</v>
      </c>
      <c r="U21" s="89">
        <f t="shared" si="1"/>
        <v>21504.534154285328</v>
      </c>
      <c r="V21" s="89">
        <f t="shared" si="1"/>
        <v>36175.354526604839</v>
      </c>
      <c r="W21" s="89">
        <f t="shared" si="1"/>
        <v>20896.00979174739</v>
      </c>
      <c r="X21" s="89">
        <f t="shared" si="1"/>
        <v>3608.6566370705964</v>
      </c>
      <c r="Y21" s="89">
        <f t="shared" si="1"/>
        <v>10817.433434403854</v>
      </c>
      <c r="Z21" s="89">
        <f t="shared" si="1"/>
        <v>30600.702436389463</v>
      </c>
      <c r="AA21" s="89">
        <f t="shared" si="1"/>
        <v>30861.635761615151</v>
      </c>
      <c r="AB21" s="89">
        <f t="shared" si="1"/>
        <v>238.03485937517954</v>
      </c>
      <c r="AC21" s="89">
        <f t="shared" si="1"/>
        <v>1082.7996810123334</v>
      </c>
      <c r="AD21" s="89">
        <f t="shared" si="1"/>
        <v>31209.198138556188</v>
      </c>
      <c r="AE21" s="89">
        <f t="shared" si="1"/>
        <v>63766.917249165519</v>
      </c>
      <c r="AF21" s="89">
        <f t="shared" si="1"/>
        <v>7105.4564934784421</v>
      </c>
      <c r="AG21" s="90"/>
      <c r="AI21" s="91" t="s">
        <v>85</v>
      </c>
      <c r="AJ21" s="91" t="s">
        <v>86</v>
      </c>
    </row>
    <row r="22" spans="1:36" s="122" customFormat="1" ht="11.25" hidden="1" customHeight="1" x14ac:dyDescent="0.2">
      <c r="A22" s="96" t="s">
        <v>89</v>
      </c>
      <c r="B22" s="98">
        <v>300000003892</v>
      </c>
      <c r="C22" s="98" t="s">
        <v>2358</v>
      </c>
      <c r="D22" s="98" t="s">
        <v>2356</v>
      </c>
      <c r="E22" s="99" t="s">
        <v>2104</v>
      </c>
      <c r="F22" s="100" t="s">
        <v>88</v>
      </c>
      <c r="G22" s="100" t="s">
        <v>87</v>
      </c>
      <c r="H22" s="100" t="s">
        <v>88</v>
      </c>
      <c r="I22" s="97">
        <v>0</v>
      </c>
      <c r="J22" s="97">
        <v>0</v>
      </c>
      <c r="K22" s="97">
        <v>24616.37</v>
      </c>
      <c r="L22" s="97">
        <v>184936.66</v>
      </c>
      <c r="M22" s="119">
        <v>0</v>
      </c>
      <c r="N22" s="119">
        <v>0</v>
      </c>
      <c r="O22" s="120" t="s">
        <v>46</v>
      </c>
      <c r="P22" s="121">
        <v>0</v>
      </c>
      <c r="Q22" s="119">
        <v>0</v>
      </c>
      <c r="R22" s="119">
        <v>0</v>
      </c>
      <c r="S22" s="119">
        <v>0</v>
      </c>
      <c r="T22" s="119">
        <v>0</v>
      </c>
      <c r="U22" s="119">
        <v>0</v>
      </c>
      <c r="V22" s="119">
        <v>0</v>
      </c>
      <c r="W22" s="119">
        <v>0</v>
      </c>
      <c r="X22" s="119">
        <v>0</v>
      </c>
      <c r="Y22" s="119">
        <v>0</v>
      </c>
      <c r="Z22" s="119">
        <v>0</v>
      </c>
      <c r="AA22" s="119">
        <v>0</v>
      </c>
      <c r="AB22" s="119">
        <v>0</v>
      </c>
      <c r="AC22" s="119">
        <v>0</v>
      </c>
      <c r="AD22" s="119">
        <v>0</v>
      </c>
      <c r="AE22" s="119">
        <v>0</v>
      </c>
      <c r="AF22" s="119">
        <v>0</v>
      </c>
      <c r="AG22" s="138"/>
      <c r="AI22" s="144" t="s">
        <v>2358</v>
      </c>
      <c r="AJ22" s="122" t="s">
        <v>2356</v>
      </c>
    </row>
    <row r="23" spans="1:36" s="122" customFormat="1" ht="11.25" hidden="1" customHeight="1" x14ac:dyDescent="0.2">
      <c r="A23" s="96" t="s">
        <v>89</v>
      </c>
      <c r="B23" s="98">
        <v>300000003641</v>
      </c>
      <c r="C23" s="98" t="s">
        <v>2358</v>
      </c>
      <c r="D23" s="98" t="s">
        <v>2356</v>
      </c>
      <c r="E23" s="99" t="s">
        <v>2105</v>
      </c>
      <c r="F23" s="100" t="s">
        <v>88</v>
      </c>
      <c r="G23" s="100" t="s">
        <v>87</v>
      </c>
      <c r="H23" s="100" t="s">
        <v>88</v>
      </c>
      <c r="I23" s="97">
        <v>0</v>
      </c>
      <c r="J23" s="97">
        <v>0</v>
      </c>
      <c r="K23" s="97">
        <v>16884.66</v>
      </c>
      <c r="L23" s="97">
        <v>127297.8</v>
      </c>
      <c r="M23" s="119">
        <v>0</v>
      </c>
      <c r="N23" s="119">
        <v>0</v>
      </c>
      <c r="O23" s="120" t="s">
        <v>46</v>
      </c>
      <c r="P23" s="121">
        <v>0</v>
      </c>
      <c r="Q23" s="119">
        <v>0</v>
      </c>
      <c r="R23" s="119">
        <v>0</v>
      </c>
      <c r="S23" s="119">
        <v>0</v>
      </c>
      <c r="T23" s="119">
        <v>0</v>
      </c>
      <c r="U23" s="119">
        <v>0</v>
      </c>
      <c r="V23" s="119">
        <v>0</v>
      </c>
      <c r="W23" s="119">
        <v>0</v>
      </c>
      <c r="X23" s="119">
        <v>0</v>
      </c>
      <c r="Y23" s="119">
        <v>0</v>
      </c>
      <c r="Z23" s="119">
        <v>0</v>
      </c>
      <c r="AA23" s="119">
        <v>0</v>
      </c>
      <c r="AB23" s="119">
        <v>0</v>
      </c>
      <c r="AC23" s="119">
        <v>0</v>
      </c>
      <c r="AD23" s="119">
        <v>0</v>
      </c>
      <c r="AE23" s="119">
        <v>0</v>
      </c>
      <c r="AF23" s="119">
        <v>0</v>
      </c>
      <c r="AG23" s="138"/>
      <c r="AI23" s="144" t="s">
        <v>2358</v>
      </c>
      <c r="AJ23" s="122" t="s">
        <v>2356</v>
      </c>
    </row>
    <row r="24" spans="1:36" s="122" customFormat="1" ht="11.25" customHeight="1" x14ac:dyDescent="0.2">
      <c r="A24" s="96" t="s">
        <v>89</v>
      </c>
      <c r="B24" s="98">
        <v>300000004568</v>
      </c>
      <c r="C24" s="98" t="s">
        <v>2358</v>
      </c>
      <c r="D24" s="98" t="s">
        <v>2357</v>
      </c>
      <c r="E24" s="99" t="s">
        <v>2993</v>
      </c>
      <c r="F24" s="100" t="s">
        <v>87</v>
      </c>
      <c r="G24" s="100" t="s">
        <v>87</v>
      </c>
      <c r="H24" s="100" t="s">
        <v>88</v>
      </c>
      <c r="I24" s="97">
        <v>0</v>
      </c>
      <c r="J24" s="97">
        <v>0</v>
      </c>
      <c r="K24" s="97">
        <v>1143687.78</v>
      </c>
      <c r="L24" s="97">
        <v>1143687.78</v>
      </c>
      <c r="M24" s="119">
        <v>1143687.78</v>
      </c>
      <c r="N24" s="119">
        <v>18255.466096263095</v>
      </c>
      <c r="O24" s="120" t="s">
        <v>46</v>
      </c>
      <c r="P24" s="121">
        <v>1.0416778602370242E-3</v>
      </c>
      <c r="Q24" s="119">
        <v>1049.7965731950571</v>
      </c>
      <c r="R24" s="119">
        <v>629.87794391703426</v>
      </c>
      <c r="S24" s="119">
        <v>1049.7965731950571</v>
      </c>
      <c r="T24" s="119">
        <v>419.91862927802288</v>
      </c>
      <c r="U24" s="119">
        <v>1259.7558878340685</v>
      </c>
      <c r="V24" s="119">
        <v>2119.1863786686058</v>
      </c>
      <c r="W24" s="119">
        <v>1224.107956886219</v>
      </c>
      <c r="X24" s="119">
        <v>211.39850847758362</v>
      </c>
      <c r="Y24" s="119">
        <v>633.69545057211917</v>
      </c>
      <c r="Z24" s="119">
        <v>1792.6180027674768</v>
      </c>
      <c r="AA24" s="119">
        <v>1807.9037229987</v>
      </c>
      <c r="AB24" s="119">
        <v>13.944306510256633</v>
      </c>
      <c r="AC24" s="119">
        <v>63.431426308219471</v>
      </c>
      <c r="AD24" s="119">
        <v>1828.2642547637568</v>
      </c>
      <c r="AE24" s="119">
        <v>3735.5261396190781</v>
      </c>
      <c r="AF24" s="119">
        <v>416.24434127184009</v>
      </c>
      <c r="AG24" s="138"/>
      <c r="AI24" s="144" t="s">
        <v>2358</v>
      </c>
      <c r="AJ24" s="122" t="s">
        <v>2357</v>
      </c>
    </row>
    <row r="25" spans="1:36" s="122" customFormat="1" ht="11.25" customHeight="1" x14ac:dyDescent="0.2">
      <c r="A25" s="96" t="s">
        <v>89</v>
      </c>
      <c r="B25" s="98" t="s">
        <v>2106</v>
      </c>
      <c r="C25" s="98" t="s">
        <v>2358</v>
      </c>
      <c r="D25" s="98" t="s">
        <v>2356</v>
      </c>
      <c r="E25" s="99" t="s">
        <v>2107</v>
      </c>
      <c r="F25" s="100" t="s">
        <v>87</v>
      </c>
      <c r="G25" s="100" t="s">
        <v>87</v>
      </c>
      <c r="H25" s="100" t="s">
        <v>88</v>
      </c>
      <c r="I25" s="97">
        <v>0</v>
      </c>
      <c r="J25" s="97">
        <v>0</v>
      </c>
      <c r="K25" s="97">
        <v>64696.14</v>
      </c>
      <c r="L25" s="97">
        <v>184065.46</v>
      </c>
      <c r="M25" s="119">
        <v>184065.46</v>
      </c>
      <c r="N25" s="119">
        <v>2938.0402792474274</v>
      </c>
      <c r="O25" s="120" t="s">
        <v>46</v>
      </c>
      <c r="P25" s="121">
        <v>1.6764795241262746E-4</v>
      </c>
      <c r="Q25" s="119">
        <v>168.9545805513213</v>
      </c>
      <c r="R25" s="119">
        <v>101.37274833079279</v>
      </c>
      <c r="S25" s="119">
        <v>168.9545805513213</v>
      </c>
      <c r="T25" s="119">
        <v>67.581832220528526</v>
      </c>
      <c r="U25" s="119">
        <v>202.74549666158558</v>
      </c>
      <c r="V25" s="119">
        <v>341.06250187911519</v>
      </c>
      <c r="W25" s="119">
        <v>197.00830778652025</v>
      </c>
      <c r="X25" s="119">
        <v>34.022540405424571</v>
      </c>
      <c r="Y25" s="119">
        <v>101.98713901574114</v>
      </c>
      <c r="Z25" s="119">
        <v>288.50448789762959</v>
      </c>
      <c r="AA25" s="119">
        <v>290.96457637194328</v>
      </c>
      <c r="AB25" s="119">
        <v>2.2442009410919659</v>
      </c>
      <c r="AC25" s="119">
        <v>10.208673088977585</v>
      </c>
      <c r="AD25" s="119">
        <v>294.24140656171744</v>
      </c>
      <c r="AE25" s="119">
        <v>601.19671579511828</v>
      </c>
      <c r="AF25" s="119">
        <v>66.990491188598895</v>
      </c>
      <c r="AG25" s="138"/>
      <c r="AI25" s="144" t="s">
        <v>2358</v>
      </c>
      <c r="AJ25" s="122" t="s">
        <v>2356</v>
      </c>
    </row>
    <row r="26" spans="1:36" s="122" customFormat="1" ht="11.25" customHeight="1" x14ac:dyDescent="0.2">
      <c r="A26" s="96" t="s">
        <v>89</v>
      </c>
      <c r="B26" s="98" t="s">
        <v>2994</v>
      </c>
      <c r="C26" s="98" t="s">
        <v>2358</v>
      </c>
      <c r="D26" s="98" t="s">
        <v>2356</v>
      </c>
      <c r="E26" s="99" t="s">
        <v>2995</v>
      </c>
      <c r="F26" s="100" t="s">
        <v>87</v>
      </c>
      <c r="G26" s="100" t="s">
        <v>87</v>
      </c>
      <c r="H26" s="100" t="s">
        <v>88</v>
      </c>
      <c r="I26" s="97">
        <v>0</v>
      </c>
      <c r="J26" s="97">
        <v>0</v>
      </c>
      <c r="K26" s="97">
        <v>244805.46</v>
      </c>
      <c r="L26" s="97">
        <v>270752.11</v>
      </c>
      <c r="M26" s="119">
        <v>270752.11</v>
      </c>
      <c r="N26" s="119">
        <v>4321.7266556758132</v>
      </c>
      <c r="O26" s="120" t="s">
        <v>46</v>
      </c>
      <c r="P26" s="121">
        <v>2.4660268609275456E-4</v>
      </c>
      <c r="Q26" s="119">
        <v>248.52467800550522</v>
      </c>
      <c r="R26" s="119">
        <v>149.11480680330314</v>
      </c>
      <c r="S26" s="119">
        <v>248.52467800550522</v>
      </c>
      <c r="T26" s="119">
        <v>99.409871202202098</v>
      </c>
      <c r="U26" s="119">
        <v>298.22961360660628</v>
      </c>
      <c r="V26" s="119">
        <v>501.68778012805552</v>
      </c>
      <c r="W26" s="119">
        <v>289.79046378788166</v>
      </c>
      <c r="X26" s="119">
        <v>50.045644643644479</v>
      </c>
      <c r="Y26" s="119">
        <v>150.0185481913621</v>
      </c>
      <c r="Z26" s="119">
        <v>424.37727775082118</v>
      </c>
      <c r="AA26" s="119">
        <v>427.99595854626813</v>
      </c>
      <c r="AB26" s="119">
        <v>3.3011198302203764</v>
      </c>
      <c r="AC26" s="119">
        <v>15.016504341123525</v>
      </c>
      <c r="AD26" s="119">
        <v>432.8160301012087</v>
      </c>
      <c r="AE26" s="119">
        <v>884.33364590292274</v>
      </c>
      <c r="AF26" s="119">
        <v>98.540034829182815</v>
      </c>
      <c r="AG26" s="138"/>
      <c r="AI26" s="144" t="s">
        <v>2358</v>
      </c>
      <c r="AJ26" s="122" t="s">
        <v>2356</v>
      </c>
    </row>
    <row r="27" spans="1:36" s="122" customFormat="1" ht="11.25" hidden="1" customHeight="1" x14ac:dyDescent="0.2">
      <c r="A27" s="96" t="s">
        <v>89</v>
      </c>
      <c r="B27" s="98">
        <v>300000003362</v>
      </c>
      <c r="C27" s="98" t="s">
        <v>2358</v>
      </c>
      <c r="D27" s="98" t="s">
        <v>2356</v>
      </c>
      <c r="E27" s="99" t="s">
        <v>2108</v>
      </c>
      <c r="F27" s="100" t="s">
        <v>88</v>
      </c>
      <c r="G27" s="100" t="s">
        <v>87</v>
      </c>
      <c r="H27" s="100" t="s">
        <v>88</v>
      </c>
      <c r="I27" s="97">
        <v>0</v>
      </c>
      <c r="J27" s="97">
        <v>0</v>
      </c>
      <c r="K27" s="97">
        <v>0</v>
      </c>
      <c r="L27" s="97">
        <v>221356.1</v>
      </c>
      <c r="M27" s="119">
        <v>0</v>
      </c>
      <c r="N27" s="119">
        <v>0</v>
      </c>
      <c r="O27" s="120" t="s">
        <v>46</v>
      </c>
      <c r="P27" s="121">
        <v>0</v>
      </c>
      <c r="Q27" s="119">
        <v>0</v>
      </c>
      <c r="R27" s="119">
        <v>0</v>
      </c>
      <c r="S27" s="119">
        <v>0</v>
      </c>
      <c r="T27" s="119">
        <v>0</v>
      </c>
      <c r="U27" s="119">
        <v>0</v>
      </c>
      <c r="V27" s="119">
        <v>0</v>
      </c>
      <c r="W27" s="119">
        <v>0</v>
      </c>
      <c r="X27" s="119">
        <v>0</v>
      </c>
      <c r="Y27" s="119">
        <v>0</v>
      </c>
      <c r="Z27" s="119">
        <v>0</v>
      </c>
      <c r="AA27" s="119">
        <v>0</v>
      </c>
      <c r="AB27" s="119">
        <v>0</v>
      </c>
      <c r="AC27" s="119">
        <v>0</v>
      </c>
      <c r="AD27" s="119">
        <v>0</v>
      </c>
      <c r="AE27" s="119">
        <v>0</v>
      </c>
      <c r="AF27" s="119">
        <v>0</v>
      </c>
      <c r="AG27" s="138"/>
      <c r="AI27" s="144" t="s">
        <v>2358</v>
      </c>
      <c r="AJ27" s="122" t="s">
        <v>2356</v>
      </c>
    </row>
    <row r="28" spans="1:36" s="122" customFormat="1" ht="11.25" customHeight="1" x14ac:dyDescent="0.2">
      <c r="A28" s="96" t="s">
        <v>89</v>
      </c>
      <c r="B28" s="98" t="s">
        <v>2329</v>
      </c>
      <c r="C28" s="98" t="s">
        <v>2358</v>
      </c>
      <c r="D28" s="98" t="s">
        <v>2356</v>
      </c>
      <c r="E28" s="99" t="s">
        <v>2330</v>
      </c>
      <c r="F28" s="100" t="s">
        <v>87</v>
      </c>
      <c r="G28" s="100" t="s">
        <v>87</v>
      </c>
      <c r="H28" s="100" t="s">
        <v>88</v>
      </c>
      <c r="I28" s="97">
        <v>0</v>
      </c>
      <c r="J28" s="97">
        <v>0</v>
      </c>
      <c r="K28" s="97">
        <v>16372.95</v>
      </c>
      <c r="L28" s="97">
        <v>777038.49</v>
      </c>
      <c r="M28" s="119">
        <v>777038.49</v>
      </c>
      <c r="N28" s="119">
        <v>12403.035214459027</v>
      </c>
      <c r="O28" s="120" t="s">
        <v>46</v>
      </c>
      <c r="P28" s="121">
        <v>7.0773143312330238E-4</v>
      </c>
      <c r="Q28" s="119">
        <v>713.24740747222245</v>
      </c>
      <c r="R28" s="119">
        <v>427.9484444833335</v>
      </c>
      <c r="S28" s="119">
        <v>713.24740747222245</v>
      </c>
      <c r="T28" s="119">
        <v>285.298962988889</v>
      </c>
      <c r="U28" s="119">
        <v>855.89688896666701</v>
      </c>
      <c r="V28" s="119">
        <v>1439.8067484022795</v>
      </c>
      <c r="W28" s="119">
        <v>831.6771544204596</v>
      </c>
      <c r="X28" s="119">
        <v>143.6272911962684</v>
      </c>
      <c r="Y28" s="119">
        <v>430.54211528991681</v>
      </c>
      <c r="Z28" s="119">
        <v>1217.9313361355105</v>
      </c>
      <c r="AA28" s="119">
        <v>1228.3166818345194</v>
      </c>
      <c r="AB28" s="119">
        <v>9.4739692635580841</v>
      </c>
      <c r="AC28" s="119">
        <v>43.096254571405076</v>
      </c>
      <c r="AD28" s="119">
        <v>1242.1499299770471</v>
      </c>
      <c r="AE28" s="119">
        <v>2537.9720249219913</v>
      </c>
      <c r="AF28" s="119">
        <v>282.8025970627362</v>
      </c>
      <c r="AG28" s="138"/>
      <c r="AI28" s="144" t="s">
        <v>2358</v>
      </c>
      <c r="AJ28" s="122" t="s">
        <v>2356</v>
      </c>
    </row>
    <row r="29" spans="1:36" s="122" customFormat="1" ht="11.25" customHeight="1" x14ac:dyDescent="0.2">
      <c r="A29" s="96" t="s">
        <v>89</v>
      </c>
      <c r="B29" s="98">
        <v>300000004304</v>
      </c>
      <c r="C29" s="98" t="s">
        <v>2358</v>
      </c>
      <c r="D29" s="98" t="s">
        <v>2356</v>
      </c>
      <c r="E29" s="99" t="s">
        <v>2109</v>
      </c>
      <c r="F29" s="100" t="s">
        <v>87</v>
      </c>
      <c r="G29" s="100" t="s">
        <v>87</v>
      </c>
      <c r="H29" s="100" t="s">
        <v>88</v>
      </c>
      <c r="I29" s="97">
        <v>0</v>
      </c>
      <c r="J29" s="97">
        <v>0</v>
      </c>
      <c r="K29" s="97">
        <v>0</v>
      </c>
      <c r="L29" s="97">
        <v>2488946.77</v>
      </c>
      <c r="M29" s="119">
        <v>2488946.77</v>
      </c>
      <c r="N29" s="119">
        <v>39728.398055576443</v>
      </c>
      <c r="O29" s="120" t="s">
        <v>46</v>
      </c>
      <c r="P29" s="121">
        <v>2.2669480175939736E-3</v>
      </c>
      <c r="Q29" s="119">
        <v>2284.6163399690304</v>
      </c>
      <c r="R29" s="119">
        <v>1370.7698039814184</v>
      </c>
      <c r="S29" s="119">
        <v>2284.6163399690304</v>
      </c>
      <c r="T29" s="119">
        <v>913.84653598761224</v>
      </c>
      <c r="U29" s="119">
        <v>2741.5396079628367</v>
      </c>
      <c r="V29" s="119">
        <v>4611.872387248226</v>
      </c>
      <c r="W29" s="119">
        <v>2663.9609154722752</v>
      </c>
      <c r="X29" s="119">
        <v>460.0553088519485</v>
      </c>
      <c r="Y29" s="119">
        <v>1379.0776402849826</v>
      </c>
      <c r="Z29" s="119">
        <v>3901.1790331728143</v>
      </c>
      <c r="AA29" s="119">
        <v>3934.4445315561461</v>
      </c>
      <c r="AB29" s="119">
        <v>30.34625118456124</v>
      </c>
      <c r="AC29" s="119">
        <v>138.04243289749573</v>
      </c>
      <c r="AD29" s="119">
        <v>3978.7540718505438</v>
      </c>
      <c r="AE29" s="119">
        <v>8129.4264763898</v>
      </c>
      <c r="AF29" s="119">
        <v>905.85037879772051</v>
      </c>
      <c r="AG29" s="138"/>
      <c r="AI29" s="144" t="s">
        <v>2358</v>
      </c>
      <c r="AJ29" s="122" t="s">
        <v>2356</v>
      </c>
    </row>
    <row r="30" spans="1:36" s="122" customFormat="1" ht="11.25" customHeight="1" x14ac:dyDescent="0.2">
      <c r="A30" s="96" t="s">
        <v>89</v>
      </c>
      <c r="B30" s="98">
        <v>300000004468</v>
      </c>
      <c r="C30" s="98" t="s">
        <v>2358</v>
      </c>
      <c r="D30" s="98" t="s">
        <v>2356</v>
      </c>
      <c r="E30" s="99" t="s">
        <v>2110</v>
      </c>
      <c r="F30" s="100" t="s">
        <v>87</v>
      </c>
      <c r="G30" s="100" t="s">
        <v>87</v>
      </c>
      <c r="H30" s="100" t="s">
        <v>88</v>
      </c>
      <c r="I30" s="97">
        <v>0</v>
      </c>
      <c r="J30" s="97">
        <v>0</v>
      </c>
      <c r="K30" s="97">
        <v>18476.509999999998</v>
      </c>
      <c r="L30" s="97">
        <v>1015966.67</v>
      </c>
      <c r="M30" s="119">
        <v>1015966.67</v>
      </c>
      <c r="N30" s="119">
        <v>16216.79047678407</v>
      </c>
      <c r="O30" s="120" t="s">
        <v>46</v>
      </c>
      <c r="P30" s="121">
        <v>9.2534868815135436E-4</v>
      </c>
      <c r="Q30" s="119">
        <v>932.56074542161616</v>
      </c>
      <c r="R30" s="119">
        <v>559.53644725296977</v>
      </c>
      <c r="S30" s="119">
        <v>932.56074542161616</v>
      </c>
      <c r="T30" s="119">
        <v>373.02429816864645</v>
      </c>
      <c r="U30" s="119">
        <v>1119.0728945059395</v>
      </c>
      <c r="V30" s="119">
        <v>1882.5266527244896</v>
      </c>
      <c r="W30" s="119">
        <v>1087.4059393011923</v>
      </c>
      <c r="X30" s="119">
        <v>187.79062123137959</v>
      </c>
      <c r="Y30" s="119">
        <v>562.92763459613548</v>
      </c>
      <c r="Z30" s="119">
        <v>1592.427736574858</v>
      </c>
      <c r="AA30" s="119">
        <v>1606.0064269774671</v>
      </c>
      <c r="AB30" s="119">
        <v>12.387078797575986</v>
      </c>
      <c r="AC30" s="119">
        <v>56.347734133971528</v>
      </c>
      <c r="AD30" s="119">
        <v>1624.0932003246248</v>
      </c>
      <c r="AE30" s="119">
        <v>3318.3619857919175</v>
      </c>
      <c r="AF30" s="119">
        <v>369.76033555967075</v>
      </c>
      <c r="AG30" s="138"/>
      <c r="AI30" s="144" t="s">
        <v>2358</v>
      </c>
      <c r="AJ30" s="122" t="s">
        <v>2356</v>
      </c>
    </row>
    <row r="31" spans="1:36" s="122" customFormat="1" ht="11.25" hidden="1" customHeight="1" x14ac:dyDescent="0.2">
      <c r="A31" s="96" t="s">
        <v>89</v>
      </c>
      <c r="B31" s="98" t="s">
        <v>2996</v>
      </c>
      <c r="C31" s="98" t="s">
        <v>2358</v>
      </c>
      <c r="D31" s="98" t="s">
        <v>2356</v>
      </c>
      <c r="E31" s="99" t="s">
        <v>2997</v>
      </c>
      <c r="F31" s="100" t="s">
        <v>88</v>
      </c>
      <c r="G31" s="100" t="s">
        <v>87</v>
      </c>
      <c r="H31" s="100" t="s">
        <v>88</v>
      </c>
      <c r="I31" s="97">
        <v>0</v>
      </c>
      <c r="J31" s="97">
        <v>0</v>
      </c>
      <c r="K31" s="97">
        <v>1088247.27</v>
      </c>
      <c r="L31" s="97">
        <v>1130596.8899999999</v>
      </c>
      <c r="M31" s="119">
        <v>0</v>
      </c>
      <c r="N31" s="119">
        <v>0</v>
      </c>
      <c r="O31" s="120" t="s">
        <v>46</v>
      </c>
      <c r="P31" s="121">
        <v>0</v>
      </c>
      <c r="Q31" s="119">
        <v>0</v>
      </c>
      <c r="R31" s="119">
        <v>0</v>
      </c>
      <c r="S31" s="119">
        <v>0</v>
      </c>
      <c r="T31" s="119">
        <v>0</v>
      </c>
      <c r="U31" s="119">
        <v>0</v>
      </c>
      <c r="V31" s="119">
        <v>0</v>
      </c>
      <c r="W31" s="119">
        <v>0</v>
      </c>
      <c r="X31" s="119">
        <v>0</v>
      </c>
      <c r="Y31" s="119">
        <v>0</v>
      </c>
      <c r="Z31" s="119">
        <v>0</v>
      </c>
      <c r="AA31" s="119">
        <v>0</v>
      </c>
      <c r="AB31" s="119">
        <v>0</v>
      </c>
      <c r="AC31" s="119">
        <v>0</v>
      </c>
      <c r="AD31" s="119">
        <v>0</v>
      </c>
      <c r="AE31" s="119">
        <v>0</v>
      </c>
      <c r="AF31" s="119">
        <v>0</v>
      </c>
      <c r="AG31" s="138"/>
      <c r="AI31" s="144" t="s">
        <v>2358</v>
      </c>
      <c r="AJ31" s="122" t="s">
        <v>2356</v>
      </c>
    </row>
    <row r="32" spans="1:36" s="122" customFormat="1" ht="11.25" customHeight="1" x14ac:dyDescent="0.2">
      <c r="A32" s="96" t="s">
        <v>89</v>
      </c>
      <c r="B32" s="98" t="s">
        <v>2998</v>
      </c>
      <c r="C32" s="98" t="s">
        <v>2358</v>
      </c>
      <c r="D32" s="98" t="s">
        <v>2356</v>
      </c>
      <c r="E32" s="99" t="s">
        <v>2999</v>
      </c>
      <c r="F32" s="100" t="s">
        <v>87</v>
      </c>
      <c r="G32" s="100" t="s">
        <v>87</v>
      </c>
      <c r="H32" s="100" t="s">
        <v>88</v>
      </c>
      <c r="I32" s="97">
        <v>0</v>
      </c>
      <c r="J32" s="97">
        <v>0</v>
      </c>
      <c r="K32" s="97">
        <v>747934.65</v>
      </c>
      <c r="L32" s="97">
        <v>747934.65</v>
      </c>
      <c r="M32" s="119">
        <v>747934.65</v>
      </c>
      <c r="N32" s="119">
        <v>11938.481711586885</v>
      </c>
      <c r="O32" s="120" t="s">
        <v>46</v>
      </c>
      <c r="P32" s="121">
        <v>6.8122347675090796E-4</v>
      </c>
      <c r="Q32" s="119">
        <v>686.53285125057857</v>
      </c>
      <c r="R32" s="119">
        <v>411.91971075034712</v>
      </c>
      <c r="S32" s="119">
        <v>686.53285125057857</v>
      </c>
      <c r="T32" s="119">
        <v>274.6131405002314</v>
      </c>
      <c r="U32" s="119">
        <v>823.83942150069424</v>
      </c>
      <c r="V32" s="119">
        <v>1385.8790398322444</v>
      </c>
      <c r="W32" s="119">
        <v>800.52683285285195</v>
      </c>
      <c r="X32" s="119">
        <v>138.24775626150657</v>
      </c>
      <c r="Y32" s="119">
        <v>414.4162360729693</v>
      </c>
      <c r="Z32" s="119">
        <v>1172.3139321149272</v>
      </c>
      <c r="AA32" s="119">
        <v>1182.3102965170526</v>
      </c>
      <c r="AB32" s="119">
        <v>9.1191234107979326</v>
      </c>
      <c r="AC32" s="119">
        <v>41.482091934950041</v>
      </c>
      <c r="AD32" s="119">
        <v>1195.6254227829916</v>
      </c>
      <c r="AE32" s="119">
        <v>2442.9127290333086</v>
      </c>
      <c r="AF32" s="119">
        <v>272.21027552085434</v>
      </c>
      <c r="AG32" s="138"/>
      <c r="AI32" s="144" t="s">
        <v>2358</v>
      </c>
      <c r="AJ32" s="122" t="s">
        <v>2356</v>
      </c>
    </row>
    <row r="33" spans="1:36" s="122" customFormat="1" ht="11.25" hidden="1" customHeight="1" x14ac:dyDescent="0.2">
      <c r="A33" s="96" t="s">
        <v>89</v>
      </c>
      <c r="B33" s="98">
        <v>300000002872</v>
      </c>
      <c r="C33" s="98" t="s">
        <v>2358</v>
      </c>
      <c r="D33" s="98" t="s">
        <v>2357</v>
      </c>
      <c r="E33" s="99" t="s">
        <v>2111</v>
      </c>
      <c r="F33" s="100" t="s">
        <v>88</v>
      </c>
      <c r="G33" s="100" t="s">
        <v>87</v>
      </c>
      <c r="H33" s="100" t="s">
        <v>88</v>
      </c>
      <c r="I33" s="97">
        <v>0</v>
      </c>
      <c r="J33" s="97">
        <v>0</v>
      </c>
      <c r="K33" s="97">
        <v>0</v>
      </c>
      <c r="L33" s="97">
        <v>2402018.58</v>
      </c>
      <c r="M33" s="119">
        <v>0</v>
      </c>
      <c r="N33" s="119">
        <v>0</v>
      </c>
      <c r="O33" s="120" t="s">
        <v>46</v>
      </c>
      <c r="P33" s="121">
        <v>0</v>
      </c>
      <c r="Q33" s="119">
        <v>0</v>
      </c>
      <c r="R33" s="119">
        <v>0</v>
      </c>
      <c r="S33" s="119">
        <v>0</v>
      </c>
      <c r="T33" s="119">
        <v>0</v>
      </c>
      <c r="U33" s="119">
        <v>0</v>
      </c>
      <c r="V33" s="119">
        <v>0</v>
      </c>
      <c r="W33" s="119">
        <v>0</v>
      </c>
      <c r="X33" s="119">
        <v>0</v>
      </c>
      <c r="Y33" s="119">
        <v>0</v>
      </c>
      <c r="Z33" s="119">
        <v>0</v>
      </c>
      <c r="AA33" s="119">
        <v>0</v>
      </c>
      <c r="AB33" s="119">
        <v>0</v>
      </c>
      <c r="AC33" s="119">
        <v>0</v>
      </c>
      <c r="AD33" s="119">
        <v>0</v>
      </c>
      <c r="AE33" s="119">
        <v>0</v>
      </c>
      <c r="AF33" s="119">
        <v>0</v>
      </c>
      <c r="AG33" s="138"/>
      <c r="AI33" s="144" t="s">
        <v>2358</v>
      </c>
      <c r="AJ33" s="122" t="s">
        <v>2357</v>
      </c>
    </row>
    <row r="34" spans="1:36" s="122" customFormat="1" ht="11.25" hidden="1" customHeight="1" x14ac:dyDescent="0.2">
      <c r="A34" s="96" t="s">
        <v>89</v>
      </c>
      <c r="B34" s="98" t="s">
        <v>3000</v>
      </c>
      <c r="C34" s="98" t="s">
        <v>2358</v>
      </c>
      <c r="D34" s="98" t="s">
        <v>2356</v>
      </c>
      <c r="E34" s="99" t="s">
        <v>3001</v>
      </c>
      <c r="F34" s="100" t="s">
        <v>88</v>
      </c>
      <c r="G34" s="100" t="s">
        <v>87</v>
      </c>
      <c r="H34" s="100" t="s">
        <v>88</v>
      </c>
      <c r="I34" s="97">
        <v>0</v>
      </c>
      <c r="J34" s="97">
        <v>0</v>
      </c>
      <c r="K34" s="97">
        <v>1015774.95</v>
      </c>
      <c r="L34" s="97">
        <v>1015774.95</v>
      </c>
      <c r="M34" s="119">
        <v>0</v>
      </c>
      <c r="N34" s="119">
        <v>0</v>
      </c>
      <c r="O34" s="120" t="s">
        <v>46</v>
      </c>
      <c r="P34" s="121">
        <v>0</v>
      </c>
      <c r="Q34" s="119">
        <v>0</v>
      </c>
      <c r="R34" s="119">
        <v>0</v>
      </c>
      <c r="S34" s="119">
        <v>0</v>
      </c>
      <c r="T34" s="119">
        <v>0</v>
      </c>
      <c r="U34" s="119">
        <v>0</v>
      </c>
      <c r="V34" s="119">
        <v>0</v>
      </c>
      <c r="W34" s="119">
        <v>0</v>
      </c>
      <c r="X34" s="119">
        <v>0</v>
      </c>
      <c r="Y34" s="119">
        <v>0</v>
      </c>
      <c r="Z34" s="119">
        <v>0</v>
      </c>
      <c r="AA34" s="119">
        <v>0</v>
      </c>
      <c r="AB34" s="119">
        <v>0</v>
      </c>
      <c r="AC34" s="119">
        <v>0</v>
      </c>
      <c r="AD34" s="119">
        <v>0</v>
      </c>
      <c r="AE34" s="119">
        <v>0</v>
      </c>
      <c r="AF34" s="119">
        <v>0</v>
      </c>
      <c r="AG34" s="138"/>
      <c r="AI34" s="144" t="s">
        <v>2358</v>
      </c>
      <c r="AJ34" s="122" t="s">
        <v>2356</v>
      </c>
    </row>
    <row r="35" spans="1:36" s="122" customFormat="1" ht="11.25" hidden="1" customHeight="1" x14ac:dyDescent="0.2">
      <c r="A35" s="96" t="s">
        <v>89</v>
      </c>
      <c r="B35" s="98">
        <v>300000004293</v>
      </c>
      <c r="C35" s="98" t="s">
        <v>2358</v>
      </c>
      <c r="D35" s="98" t="s">
        <v>2356</v>
      </c>
      <c r="E35" s="99" t="s">
        <v>2112</v>
      </c>
      <c r="F35" s="100" t="s">
        <v>88</v>
      </c>
      <c r="G35" s="100" t="s">
        <v>87</v>
      </c>
      <c r="H35" s="100" t="s">
        <v>88</v>
      </c>
      <c r="I35" s="97">
        <v>0</v>
      </c>
      <c r="J35" s="97">
        <v>0</v>
      </c>
      <c r="K35" s="97">
        <v>66003.73</v>
      </c>
      <c r="L35" s="97">
        <v>83627.67</v>
      </c>
      <c r="M35" s="119">
        <v>0</v>
      </c>
      <c r="N35" s="119">
        <v>0</v>
      </c>
      <c r="O35" s="120" t="s">
        <v>46</v>
      </c>
      <c r="P35" s="121">
        <v>0</v>
      </c>
      <c r="Q35" s="119">
        <v>0</v>
      </c>
      <c r="R35" s="119">
        <v>0</v>
      </c>
      <c r="S35" s="119">
        <v>0</v>
      </c>
      <c r="T35" s="119">
        <v>0</v>
      </c>
      <c r="U35" s="119">
        <v>0</v>
      </c>
      <c r="V35" s="119">
        <v>0</v>
      </c>
      <c r="W35" s="119">
        <v>0</v>
      </c>
      <c r="X35" s="119">
        <v>0</v>
      </c>
      <c r="Y35" s="119">
        <v>0</v>
      </c>
      <c r="Z35" s="119">
        <v>0</v>
      </c>
      <c r="AA35" s="119">
        <v>0</v>
      </c>
      <c r="AB35" s="119">
        <v>0</v>
      </c>
      <c r="AC35" s="119">
        <v>0</v>
      </c>
      <c r="AD35" s="119">
        <v>0</v>
      </c>
      <c r="AE35" s="119">
        <v>0</v>
      </c>
      <c r="AF35" s="119">
        <v>0</v>
      </c>
      <c r="AG35" s="138"/>
      <c r="AI35" s="144" t="s">
        <v>2358</v>
      </c>
      <c r="AJ35" s="122" t="s">
        <v>2356</v>
      </c>
    </row>
    <row r="36" spans="1:36" s="122" customFormat="1" ht="11.25" customHeight="1" x14ac:dyDescent="0.2">
      <c r="A36" s="96" t="s">
        <v>89</v>
      </c>
      <c r="B36" s="98" t="s">
        <v>2331</v>
      </c>
      <c r="C36" s="98" t="s">
        <v>2358</v>
      </c>
      <c r="D36" s="98" t="s">
        <v>2357</v>
      </c>
      <c r="E36" s="99" t="s">
        <v>2332</v>
      </c>
      <c r="F36" s="100" t="s">
        <v>87</v>
      </c>
      <c r="G36" s="100" t="s">
        <v>87</v>
      </c>
      <c r="H36" s="100" t="s">
        <v>88</v>
      </c>
      <c r="I36" s="97">
        <v>0</v>
      </c>
      <c r="J36" s="97">
        <v>0</v>
      </c>
      <c r="K36" s="97">
        <v>61398.61</v>
      </c>
      <c r="L36" s="97">
        <v>372897.8</v>
      </c>
      <c r="M36" s="119">
        <v>372897.8</v>
      </c>
      <c r="N36" s="119">
        <v>5952.1691709175175</v>
      </c>
      <c r="O36" s="120" t="s">
        <v>46</v>
      </c>
      <c r="P36" s="121">
        <v>3.3963760843111728E-4</v>
      </c>
      <c r="Q36" s="119">
        <v>342.28470342839177</v>
      </c>
      <c r="R36" s="119">
        <v>205.3708220570351</v>
      </c>
      <c r="S36" s="119">
        <v>342.28470342839177</v>
      </c>
      <c r="T36" s="119">
        <v>136.91388137135672</v>
      </c>
      <c r="U36" s="119">
        <v>410.7416441140702</v>
      </c>
      <c r="V36" s="119">
        <v>690.95775281912177</v>
      </c>
      <c r="W36" s="119">
        <v>399.11868612023289</v>
      </c>
      <c r="X36" s="119">
        <v>68.926187822494953</v>
      </c>
      <c r="Y36" s="119">
        <v>206.61551475906472</v>
      </c>
      <c r="Z36" s="119">
        <v>584.48059091125901</v>
      </c>
      <c r="AA36" s="119">
        <v>589.46447859924206</v>
      </c>
      <c r="AB36" s="119">
        <v>4.5465216216617925</v>
      </c>
      <c r="AC36" s="119">
        <v>20.681727771190459</v>
      </c>
      <c r="AD36" s="119">
        <v>596.10300148528688</v>
      </c>
      <c r="AE36" s="119">
        <v>1217.9630696993606</v>
      </c>
      <c r="AF36" s="119">
        <v>135.71588490935733</v>
      </c>
      <c r="AG36" s="138"/>
      <c r="AI36" s="144" t="s">
        <v>2358</v>
      </c>
      <c r="AJ36" s="122" t="s">
        <v>2357</v>
      </c>
    </row>
    <row r="37" spans="1:36" s="122" customFormat="1" ht="11.25" hidden="1" customHeight="1" x14ac:dyDescent="0.2">
      <c r="A37" s="96" t="s">
        <v>89</v>
      </c>
      <c r="B37" s="98">
        <v>300000004328</v>
      </c>
      <c r="C37" s="98" t="s">
        <v>2358</v>
      </c>
      <c r="D37" s="98" t="s">
        <v>2356</v>
      </c>
      <c r="E37" s="99" t="s">
        <v>2113</v>
      </c>
      <c r="F37" s="100" t="s">
        <v>88</v>
      </c>
      <c r="G37" s="100" t="s">
        <v>87</v>
      </c>
      <c r="H37" s="100" t="s">
        <v>88</v>
      </c>
      <c r="I37" s="97">
        <v>0</v>
      </c>
      <c r="J37" s="97">
        <v>0</v>
      </c>
      <c r="K37" s="97">
        <v>61910.42</v>
      </c>
      <c r="L37" s="97">
        <v>388318.18</v>
      </c>
      <c r="M37" s="119">
        <v>0</v>
      </c>
      <c r="N37" s="119">
        <v>0</v>
      </c>
      <c r="O37" s="120" t="s">
        <v>46</v>
      </c>
      <c r="P37" s="121">
        <v>0</v>
      </c>
      <c r="Q37" s="119">
        <v>0</v>
      </c>
      <c r="R37" s="119">
        <v>0</v>
      </c>
      <c r="S37" s="119">
        <v>0</v>
      </c>
      <c r="T37" s="119">
        <v>0</v>
      </c>
      <c r="U37" s="119">
        <v>0</v>
      </c>
      <c r="V37" s="119">
        <v>0</v>
      </c>
      <c r="W37" s="119">
        <v>0</v>
      </c>
      <c r="X37" s="119">
        <v>0</v>
      </c>
      <c r="Y37" s="119">
        <v>0</v>
      </c>
      <c r="Z37" s="119">
        <v>0</v>
      </c>
      <c r="AA37" s="119">
        <v>0</v>
      </c>
      <c r="AB37" s="119">
        <v>0</v>
      </c>
      <c r="AC37" s="119">
        <v>0</v>
      </c>
      <c r="AD37" s="119">
        <v>0</v>
      </c>
      <c r="AE37" s="119">
        <v>0</v>
      </c>
      <c r="AF37" s="119">
        <v>0</v>
      </c>
      <c r="AG37" s="138"/>
      <c r="AI37" s="144" t="s">
        <v>2358</v>
      </c>
      <c r="AJ37" s="122" t="s">
        <v>2356</v>
      </c>
    </row>
    <row r="38" spans="1:36" s="122" customFormat="1" ht="11.25" customHeight="1" x14ac:dyDescent="0.2">
      <c r="A38" s="96" t="s">
        <v>89</v>
      </c>
      <c r="B38" s="98">
        <v>300000004643</v>
      </c>
      <c r="C38" s="98" t="s">
        <v>2358</v>
      </c>
      <c r="D38" s="98" t="s">
        <v>2357</v>
      </c>
      <c r="E38" s="99" t="s">
        <v>3002</v>
      </c>
      <c r="F38" s="100" t="s">
        <v>87</v>
      </c>
      <c r="G38" s="100" t="s">
        <v>87</v>
      </c>
      <c r="H38" s="100" t="s">
        <v>88</v>
      </c>
      <c r="I38" s="97">
        <v>0</v>
      </c>
      <c r="J38" s="97">
        <v>0</v>
      </c>
      <c r="K38" s="97">
        <v>179545.71</v>
      </c>
      <c r="L38" s="97">
        <v>179545.71</v>
      </c>
      <c r="M38" s="119">
        <v>179545.71</v>
      </c>
      <c r="N38" s="119">
        <v>2865.8963389767841</v>
      </c>
      <c r="O38" s="120" t="s">
        <v>46</v>
      </c>
      <c r="P38" s="121">
        <v>1.6353133632986553E-4</v>
      </c>
      <c r="Q38" s="119">
        <v>164.80588005397198</v>
      </c>
      <c r="R38" s="119">
        <v>98.883528032383197</v>
      </c>
      <c r="S38" s="119">
        <v>164.80588005397198</v>
      </c>
      <c r="T38" s="119">
        <v>65.922352021588793</v>
      </c>
      <c r="U38" s="119">
        <v>197.76705606476639</v>
      </c>
      <c r="V38" s="119">
        <v>332.68767021396667</v>
      </c>
      <c r="W38" s="119">
        <v>192.17074456787986</v>
      </c>
      <c r="X38" s="119">
        <v>33.18711274291028</v>
      </c>
      <c r="Y38" s="119">
        <v>99.482832278527127</v>
      </c>
      <c r="Z38" s="119">
        <v>281.42022472747641</v>
      </c>
      <c r="AA38" s="119">
        <v>283.81990542685077</v>
      </c>
      <c r="AB38" s="119">
        <v>2.1890943110729477</v>
      </c>
      <c r="AC38" s="119">
        <v>9.9579978661850728</v>
      </c>
      <c r="AD38" s="119">
        <v>287.01627264844916</v>
      </c>
      <c r="AE38" s="119">
        <v>586.4342565253836</v>
      </c>
      <c r="AF38" s="119">
        <v>65.345531441399885</v>
      </c>
      <c r="AG38" s="138"/>
      <c r="AI38" s="144" t="s">
        <v>2358</v>
      </c>
      <c r="AJ38" s="122" t="s">
        <v>2357</v>
      </c>
    </row>
    <row r="39" spans="1:36" s="122" customFormat="1" ht="11.25" customHeight="1" x14ac:dyDescent="0.2">
      <c r="A39" s="96" t="s">
        <v>89</v>
      </c>
      <c r="B39" s="98">
        <v>300000004689</v>
      </c>
      <c r="C39" s="98" t="s">
        <v>2358</v>
      </c>
      <c r="D39" s="98" t="s">
        <v>2357</v>
      </c>
      <c r="E39" s="99" t="s">
        <v>3003</v>
      </c>
      <c r="F39" s="100" t="s">
        <v>87</v>
      </c>
      <c r="G39" s="100" t="s">
        <v>87</v>
      </c>
      <c r="H39" s="100" t="s">
        <v>88</v>
      </c>
      <c r="I39" s="97">
        <v>0</v>
      </c>
      <c r="J39" s="97">
        <v>0</v>
      </c>
      <c r="K39" s="97">
        <v>591929.13</v>
      </c>
      <c r="L39" s="97">
        <v>591929.13</v>
      </c>
      <c r="M39" s="119">
        <v>591929.13</v>
      </c>
      <c r="N39" s="119">
        <v>9448.3322748324808</v>
      </c>
      <c r="O39" s="120" t="s">
        <v>46</v>
      </c>
      <c r="P39" s="121">
        <v>5.3913269017385437E-4</v>
      </c>
      <c r="Q39" s="119">
        <v>543.33462603607734</v>
      </c>
      <c r="R39" s="119">
        <v>326.00077562164643</v>
      </c>
      <c r="S39" s="119">
        <v>543.33462603607734</v>
      </c>
      <c r="T39" s="119">
        <v>217.33385041443094</v>
      </c>
      <c r="U39" s="119">
        <v>652.00155124329285</v>
      </c>
      <c r="V39" s="119">
        <v>1096.8099610482491</v>
      </c>
      <c r="W39" s="119">
        <v>633.55154318929351</v>
      </c>
      <c r="X39" s="119">
        <v>109.41179699098797</v>
      </c>
      <c r="Y39" s="119">
        <v>327.9765713174906</v>
      </c>
      <c r="Z39" s="119">
        <v>927.79063775647774</v>
      </c>
      <c r="AA39" s="119">
        <v>935.70194295368049</v>
      </c>
      <c r="AB39" s="119">
        <v>7.217040669149708</v>
      </c>
      <c r="AC39" s="119">
        <v>32.829684504702378</v>
      </c>
      <c r="AD39" s="119">
        <v>946.23977684924546</v>
      </c>
      <c r="AE39" s="119">
        <v>1933.3657109783751</v>
      </c>
      <c r="AF39" s="119">
        <v>215.43217922330464</v>
      </c>
      <c r="AG39" s="138"/>
      <c r="AI39" s="144" t="s">
        <v>2358</v>
      </c>
      <c r="AJ39" s="122" t="s">
        <v>2357</v>
      </c>
    </row>
    <row r="40" spans="1:36" s="122" customFormat="1" ht="11.25" customHeight="1" x14ac:dyDescent="0.2">
      <c r="A40" s="96" t="s">
        <v>89</v>
      </c>
      <c r="B40" s="98" t="s">
        <v>3004</v>
      </c>
      <c r="C40" s="98" t="s">
        <v>2358</v>
      </c>
      <c r="D40" s="98" t="s">
        <v>2357</v>
      </c>
      <c r="E40" s="99" t="s">
        <v>3005</v>
      </c>
      <c r="F40" s="100" t="s">
        <v>87</v>
      </c>
      <c r="G40" s="100" t="s">
        <v>87</v>
      </c>
      <c r="H40" s="100" t="s">
        <v>88</v>
      </c>
      <c r="I40" s="97">
        <v>0</v>
      </c>
      <c r="J40" s="97">
        <v>0</v>
      </c>
      <c r="K40" s="97">
        <v>120402.01</v>
      </c>
      <c r="L40" s="97">
        <v>120402.01</v>
      </c>
      <c r="M40" s="119">
        <v>120402.01</v>
      </c>
      <c r="N40" s="119">
        <v>1921.8486460325125</v>
      </c>
      <c r="O40" s="120" t="s">
        <v>46</v>
      </c>
      <c r="P40" s="121">
        <v>1.0966289081539088E-4</v>
      </c>
      <c r="Q40" s="119">
        <v>110.51759030230872</v>
      </c>
      <c r="R40" s="119">
        <v>66.310554181385243</v>
      </c>
      <c r="S40" s="119">
        <v>110.51759030230872</v>
      </c>
      <c r="T40" s="119">
        <v>44.20703612092349</v>
      </c>
      <c r="U40" s="119">
        <v>132.62110836277049</v>
      </c>
      <c r="V40" s="119">
        <v>223.09786291178287</v>
      </c>
      <c r="W40" s="119">
        <v>128.86826373723613</v>
      </c>
      <c r="X40" s="119">
        <v>22.255029542855748</v>
      </c>
      <c r="Y40" s="119">
        <v>66.71244312563941</v>
      </c>
      <c r="Z40" s="119">
        <v>188.71829748446712</v>
      </c>
      <c r="AA40" s="119">
        <v>190.32750541019743</v>
      </c>
      <c r="AB40" s="119">
        <v>1.467990269067126</v>
      </c>
      <c r="AC40" s="119">
        <v>6.6777588763574123</v>
      </c>
      <c r="AD40" s="119">
        <v>192.47096535796541</v>
      </c>
      <c r="AE40" s="119">
        <v>393.25842549238183</v>
      </c>
      <c r="AF40" s="119">
        <v>43.820224554865405</v>
      </c>
      <c r="AG40" s="138"/>
      <c r="AI40" s="144" t="s">
        <v>2358</v>
      </c>
      <c r="AJ40" s="122" t="s">
        <v>2357</v>
      </c>
    </row>
    <row r="41" spans="1:36" s="122" customFormat="1" ht="11.25" hidden="1" customHeight="1" x14ac:dyDescent="0.2">
      <c r="A41" s="96" t="s">
        <v>89</v>
      </c>
      <c r="B41" s="98">
        <v>300000003843</v>
      </c>
      <c r="C41" s="98" t="s">
        <v>2358</v>
      </c>
      <c r="D41" s="98" t="s">
        <v>2356</v>
      </c>
      <c r="E41" s="99" t="s">
        <v>2114</v>
      </c>
      <c r="F41" s="100" t="s">
        <v>88</v>
      </c>
      <c r="G41" s="100" t="s">
        <v>87</v>
      </c>
      <c r="H41" s="100" t="s">
        <v>88</v>
      </c>
      <c r="I41" s="97">
        <v>0</v>
      </c>
      <c r="J41" s="97">
        <v>0</v>
      </c>
      <c r="K41" s="97">
        <v>65000.05</v>
      </c>
      <c r="L41" s="97">
        <v>250946.78</v>
      </c>
      <c r="M41" s="119">
        <v>0</v>
      </c>
      <c r="N41" s="119">
        <v>0</v>
      </c>
      <c r="O41" s="120" t="s">
        <v>46</v>
      </c>
      <c r="P41" s="121">
        <v>0</v>
      </c>
      <c r="Q41" s="119">
        <v>0</v>
      </c>
      <c r="R41" s="119">
        <v>0</v>
      </c>
      <c r="S41" s="119">
        <v>0</v>
      </c>
      <c r="T41" s="119">
        <v>0</v>
      </c>
      <c r="U41" s="119">
        <v>0</v>
      </c>
      <c r="V41" s="119">
        <v>0</v>
      </c>
      <c r="W41" s="119">
        <v>0</v>
      </c>
      <c r="X41" s="119">
        <v>0</v>
      </c>
      <c r="Y41" s="119">
        <v>0</v>
      </c>
      <c r="Z41" s="119">
        <v>0</v>
      </c>
      <c r="AA41" s="119">
        <v>0</v>
      </c>
      <c r="AB41" s="119">
        <v>0</v>
      </c>
      <c r="AC41" s="119">
        <v>0</v>
      </c>
      <c r="AD41" s="119">
        <v>0</v>
      </c>
      <c r="AE41" s="119">
        <v>0</v>
      </c>
      <c r="AF41" s="119">
        <v>0</v>
      </c>
      <c r="AG41" s="138"/>
      <c r="AI41" s="144" t="s">
        <v>2358</v>
      </c>
      <c r="AJ41" s="122" t="s">
        <v>2356</v>
      </c>
    </row>
    <row r="42" spans="1:36" s="122" customFormat="1" ht="11.25" customHeight="1" x14ac:dyDescent="0.2">
      <c r="A42" s="96" t="s">
        <v>89</v>
      </c>
      <c r="B42" s="98" t="s">
        <v>3006</v>
      </c>
      <c r="C42" s="98" t="s">
        <v>2358</v>
      </c>
      <c r="D42" s="98" t="s">
        <v>2356</v>
      </c>
      <c r="E42" s="99" t="s">
        <v>3007</v>
      </c>
      <c r="F42" s="100" t="s">
        <v>87</v>
      </c>
      <c r="G42" s="100" t="s">
        <v>87</v>
      </c>
      <c r="H42" s="100" t="s">
        <v>88</v>
      </c>
      <c r="I42" s="97">
        <v>0</v>
      </c>
      <c r="J42" s="97">
        <v>0</v>
      </c>
      <c r="K42" s="97">
        <v>175111.87</v>
      </c>
      <c r="L42" s="97">
        <v>217462.47</v>
      </c>
      <c r="M42" s="119">
        <v>217462.47</v>
      </c>
      <c r="N42" s="119">
        <v>3471.1210679322203</v>
      </c>
      <c r="O42" s="120" t="s">
        <v>46</v>
      </c>
      <c r="P42" s="121">
        <v>1.9806615441100373E-4</v>
      </c>
      <c r="Q42" s="119">
        <v>199.60985838681682</v>
      </c>
      <c r="R42" s="119">
        <v>119.76591503209011</v>
      </c>
      <c r="S42" s="119">
        <v>199.60985838681682</v>
      </c>
      <c r="T42" s="119">
        <v>79.843943354726733</v>
      </c>
      <c r="U42" s="119">
        <v>239.53183006418021</v>
      </c>
      <c r="V42" s="119">
        <v>402.94520266329187</v>
      </c>
      <c r="W42" s="119">
        <v>232.75368024928159</v>
      </c>
      <c r="X42" s="119">
        <v>40.195622102258781</v>
      </c>
      <c r="Y42" s="119">
        <v>120.49178134016256</v>
      </c>
      <c r="Z42" s="119">
        <v>340.85101324443838</v>
      </c>
      <c r="AA42" s="119">
        <v>343.75746248289295</v>
      </c>
      <c r="AB42" s="119">
        <v>2.6513908683692393</v>
      </c>
      <c r="AC42" s="119">
        <v>12.060944325739309</v>
      </c>
      <c r="AD42" s="119">
        <v>347.6288438210259</v>
      </c>
      <c r="AE42" s="119">
        <v>710.27841275975652</v>
      </c>
      <c r="AF42" s="119">
        <v>79.145308850372857</v>
      </c>
      <c r="AG42" s="138"/>
      <c r="AI42" s="144" t="s">
        <v>2358</v>
      </c>
      <c r="AJ42" s="122" t="s">
        <v>2356</v>
      </c>
    </row>
    <row r="43" spans="1:36" s="122" customFormat="1" ht="11.25" customHeight="1" x14ac:dyDescent="0.2">
      <c r="A43" s="96" t="s">
        <v>89</v>
      </c>
      <c r="B43" s="98" t="s">
        <v>2333</v>
      </c>
      <c r="C43" s="98" t="s">
        <v>2358</v>
      </c>
      <c r="D43" s="98" t="s">
        <v>2357</v>
      </c>
      <c r="E43" s="99" t="s">
        <v>2334</v>
      </c>
      <c r="F43" s="100" t="s">
        <v>87</v>
      </c>
      <c r="G43" s="100" t="s">
        <v>87</v>
      </c>
      <c r="H43" s="100" t="s">
        <v>88</v>
      </c>
      <c r="I43" s="97">
        <v>0</v>
      </c>
      <c r="J43" s="97">
        <v>0</v>
      </c>
      <c r="K43" s="97">
        <v>63672.83</v>
      </c>
      <c r="L43" s="97">
        <v>273640.15999999997</v>
      </c>
      <c r="M43" s="119">
        <v>273640.15999999997</v>
      </c>
      <c r="N43" s="119">
        <v>4367.8255121830607</v>
      </c>
      <c r="O43" s="120" t="s">
        <v>46</v>
      </c>
      <c r="P43" s="121">
        <v>2.4923313978550762E-4</v>
      </c>
      <c r="Q43" s="119">
        <v>251.17563314049494</v>
      </c>
      <c r="R43" s="119">
        <v>150.70537988429697</v>
      </c>
      <c r="S43" s="119">
        <v>251.17563314049494</v>
      </c>
      <c r="T43" s="119">
        <v>100.47025325619798</v>
      </c>
      <c r="U43" s="119">
        <v>301.41075976859395</v>
      </c>
      <c r="V43" s="119">
        <v>507.03916739295568</v>
      </c>
      <c r="W43" s="119">
        <v>292.8815914948554</v>
      </c>
      <c r="X43" s="119">
        <v>50.579469935026616</v>
      </c>
      <c r="Y43" s="119">
        <v>151.618761272265</v>
      </c>
      <c r="Z43" s="119">
        <v>428.90401180659001</v>
      </c>
      <c r="AA43" s="119">
        <v>432.56129223131148</v>
      </c>
      <c r="AB43" s="119">
        <v>3.3363321102859609</v>
      </c>
      <c r="AC43" s="119">
        <v>15.176681912269258</v>
      </c>
      <c r="AD43" s="119">
        <v>437.43277837228885</v>
      </c>
      <c r="AE43" s="119">
        <v>893.76662792492777</v>
      </c>
      <c r="AF43" s="119">
        <v>99.591138540206245</v>
      </c>
      <c r="AG43" s="138"/>
      <c r="AI43" s="144" t="s">
        <v>2358</v>
      </c>
      <c r="AJ43" s="122" t="s">
        <v>2357</v>
      </c>
    </row>
    <row r="44" spans="1:36" s="122" customFormat="1" ht="11.25" hidden="1" customHeight="1" x14ac:dyDescent="0.2">
      <c r="A44" s="96" t="s">
        <v>89</v>
      </c>
      <c r="B44" s="98">
        <v>300000003491</v>
      </c>
      <c r="C44" s="98" t="s">
        <v>2358</v>
      </c>
      <c r="D44" s="98" t="s">
        <v>2356</v>
      </c>
      <c r="E44" s="99" t="s">
        <v>2115</v>
      </c>
      <c r="F44" s="100" t="s">
        <v>88</v>
      </c>
      <c r="G44" s="100" t="s">
        <v>87</v>
      </c>
      <c r="H44" s="100" t="s">
        <v>88</v>
      </c>
      <c r="I44" s="97">
        <v>0</v>
      </c>
      <c r="J44" s="97">
        <v>0</v>
      </c>
      <c r="K44" s="97">
        <v>68563.89</v>
      </c>
      <c r="L44" s="97">
        <v>132214.51999999999</v>
      </c>
      <c r="M44" s="119">
        <v>0</v>
      </c>
      <c r="N44" s="119">
        <v>0</v>
      </c>
      <c r="O44" s="120" t="s">
        <v>46</v>
      </c>
      <c r="P44" s="121">
        <v>0</v>
      </c>
      <c r="Q44" s="119">
        <v>0</v>
      </c>
      <c r="R44" s="119">
        <v>0</v>
      </c>
      <c r="S44" s="119">
        <v>0</v>
      </c>
      <c r="T44" s="119">
        <v>0</v>
      </c>
      <c r="U44" s="119">
        <v>0</v>
      </c>
      <c r="V44" s="119">
        <v>0</v>
      </c>
      <c r="W44" s="119">
        <v>0</v>
      </c>
      <c r="X44" s="119">
        <v>0</v>
      </c>
      <c r="Y44" s="119">
        <v>0</v>
      </c>
      <c r="Z44" s="119">
        <v>0</v>
      </c>
      <c r="AA44" s="119">
        <v>0</v>
      </c>
      <c r="AB44" s="119">
        <v>0</v>
      </c>
      <c r="AC44" s="119">
        <v>0</v>
      </c>
      <c r="AD44" s="119">
        <v>0</v>
      </c>
      <c r="AE44" s="119">
        <v>0</v>
      </c>
      <c r="AF44" s="119">
        <v>0</v>
      </c>
      <c r="AG44" s="138"/>
      <c r="AI44" s="144" t="s">
        <v>2358</v>
      </c>
      <c r="AJ44" s="122" t="s">
        <v>2356</v>
      </c>
    </row>
    <row r="45" spans="1:36" s="122" customFormat="1" ht="11.25" hidden="1" customHeight="1" x14ac:dyDescent="0.2">
      <c r="A45" s="96" t="s">
        <v>89</v>
      </c>
      <c r="B45" s="98">
        <v>300000002738</v>
      </c>
      <c r="C45" s="98" t="s">
        <v>2358</v>
      </c>
      <c r="D45" s="98" t="s">
        <v>2356</v>
      </c>
      <c r="E45" s="99" t="s">
        <v>2116</v>
      </c>
      <c r="F45" s="100" t="s">
        <v>88</v>
      </c>
      <c r="G45" s="100" t="s">
        <v>87</v>
      </c>
      <c r="H45" s="100" t="s">
        <v>88</v>
      </c>
      <c r="I45" s="97">
        <v>0</v>
      </c>
      <c r="J45" s="97">
        <v>0</v>
      </c>
      <c r="K45" s="97">
        <v>2671.95</v>
      </c>
      <c r="L45" s="97">
        <v>1011413.95</v>
      </c>
      <c r="M45" s="119">
        <v>0</v>
      </c>
      <c r="N45" s="119">
        <v>0</v>
      </c>
      <c r="O45" s="120" t="s">
        <v>46</v>
      </c>
      <c r="P45" s="121">
        <v>0</v>
      </c>
      <c r="Q45" s="119">
        <v>0</v>
      </c>
      <c r="R45" s="119">
        <v>0</v>
      </c>
      <c r="S45" s="119">
        <v>0</v>
      </c>
      <c r="T45" s="119">
        <v>0</v>
      </c>
      <c r="U45" s="119">
        <v>0</v>
      </c>
      <c r="V45" s="119">
        <v>0</v>
      </c>
      <c r="W45" s="119">
        <v>0</v>
      </c>
      <c r="X45" s="119">
        <v>0</v>
      </c>
      <c r="Y45" s="119">
        <v>0</v>
      </c>
      <c r="Z45" s="119">
        <v>0</v>
      </c>
      <c r="AA45" s="119">
        <v>0</v>
      </c>
      <c r="AB45" s="119">
        <v>0</v>
      </c>
      <c r="AC45" s="119">
        <v>0</v>
      </c>
      <c r="AD45" s="119">
        <v>0</v>
      </c>
      <c r="AE45" s="119">
        <v>0</v>
      </c>
      <c r="AF45" s="119">
        <v>0</v>
      </c>
      <c r="AG45" s="138"/>
      <c r="AI45" s="144" t="s">
        <v>2358</v>
      </c>
      <c r="AJ45" s="122" t="s">
        <v>2356</v>
      </c>
    </row>
    <row r="46" spans="1:36" s="122" customFormat="1" ht="11.25" hidden="1" customHeight="1" x14ac:dyDescent="0.2">
      <c r="A46" s="96" t="s">
        <v>89</v>
      </c>
      <c r="B46" s="98">
        <v>300000003302</v>
      </c>
      <c r="C46" s="98" t="s">
        <v>2358</v>
      </c>
      <c r="D46" s="98" t="s">
        <v>2356</v>
      </c>
      <c r="E46" s="99" t="s">
        <v>2117</v>
      </c>
      <c r="F46" s="100" t="s">
        <v>88</v>
      </c>
      <c r="G46" s="100" t="s">
        <v>87</v>
      </c>
      <c r="H46" s="100" t="s">
        <v>88</v>
      </c>
      <c r="I46" s="97">
        <v>0</v>
      </c>
      <c r="J46" s="97">
        <v>0</v>
      </c>
      <c r="K46" s="97">
        <v>40705.120000000003</v>
      </c>
      <c r="L46" s="97">
        <v>333968.15999999997</v>
      </c>
      <c r="M46" s="119">
        <v>0</v>
      </c>
      <c r="N46" s="119">
        <v>0</v>
      </c>
      <c r="O46" s="120" t="s">
        <v>46</v>
      </c>
      <c r="P46" s="121">
        <v>0</v>
      </c>
      <c r="Q46" s="119">
        <v>0</v>
      </c>
      <c r="R46" s="119">
        <v>0</v>
      </c>
      <c r="S46" s="119">
        <v>0</v>
      </c>
      <c r="T46" s="119">
        <v>0</v>
      </c>
      <c r="U46" s="119">
        <v>0</v>
      </c>
      <c r="V46" s="119">
        <v>0</v>
      </c>
      <c r="W46" s="119">
        <v>0</v>
      </c>
      <c r="X46" s="119">
        <v>0</v>
      </c>
      <c r="Y46" s="119">
        <v>0</v>
      </c>
      <c r="Z46" s="119">
        <v>0</v>
      </c>
      <c r="AA46" s="119">
        <v>0</v>
      </c>
      <c r="AB46" s="119">
        <v>0</v>
      </c>
      <c r="AC46" s="119">
        <v>0</v>
      </c>
      <c r="AD46" s="119">
        <v>0</v>
      </c>
      <c r="AE46" s="119">
        <v>0</v>
      </c>
      <c r="AF46" s="119">
        <v>0</v>
      </c>
      <c r="AG46" s="138"/>
      <c r="AI46" s="144" t="s">
        <v>2358</v>
      </c>
      <c r="AJ46" s="122" t="s">
        <v>2356</v>
      </c>
    </row>
    <row r="47" spans="1:36" s="122" customFormat="1" ht="11.25" customHeight="1" x14ac:dyDescent="0.2">
      <c r="A47" s="96" t="s">
        <v>89</v>
      </c>
      <c r="B47" s="98" t="s">
        <v>3008</v>
      </c>
      <c r="C47" s="98" t="s">
        <v>2358</v>
      </c>
      <c r="D47" s="98" t="s">
        <v>2357</v>
      </c>
      <c r="E47" s="99" t="s">
        <v>3009</v>
      </c>
      <c r="F47" s="100" t="s">
        <v>87</v>
      </c>
      <c r="G47" s="100" t="s">
        <v>87</v>
      </c>
      <c r="H47" s="100" t="s">
        <v>88</v>
      </c>
      <c r="I47" s="97">
        <v>0</v>
      </c>
      <c r="J47" s="97">
        <v>0</v>
      </c>
      <c r="K47" s="97">
        <v>591061.36</v>
      </c>
      <c r="L47" s="97">
        <v>591061.36</v>
      </c>
      <c r="M47" s="119">
        <v>591061.36</v>
      </c>
      <c r="N47" s="119">
        <v>9434.4809894630107</v>
      </c>
      <c r="O47" s="120" t="s">
        <v>46</v>
      </c>
      <c r="P47" s="121">
        <v>5.3834231992369922E-4</v>
      </c>
      <c r="Q47" s="119">
        <v>542.53809573449314</v>
      </c>
      <c r="R47" s="119">
        <v>325.52285744069587</v>
      </c>
      <c r="S47" s="119">
        <v>542.53809573449314</v>
      </c>
      <c r="T47" s="119">
        <v>217.01523829379724</v>
      </c>
      <c r="U47" s="119">
        <v>651.04571488139175</v>
      </c>
      <c r="V47" s="119">
        <v>1095.2020341332502</v>
      </c>
      <c r="W47" s="119">
        <v>632.62275459827845</v>
      </c>
      <c r="X47" s="119">
        <v>109.25139894625094</v>
      </c>
      <c r="Y47" s="119">
        <v>327.49575661372324</v>
      </c>
      <c r="Z47" s="119">
        <v>926.43049371064228</v>
      </c>
      <c r="AA47" s="119">
        <v>934.33020090909315</v>
      </c>
      <c r="AB47" s="119">
        <v>7.2064604644190018</v>
      </c>
      <c r="AC47" s="119">
        <v>32.78155608209434</v>
      </c>
      <c r="AD47" s="119">
        <v>944.85258630642386</v>
      </c>
      <c r="AE47" s="119">
        <v>1930.5313906552378</v>
      </c>
      <c r="AF47" s="119">
        <v>215.1163549587265</v>
      </c>
      <c r="AG47" s="138"/>
      <c r="AI47" s="144" t="s">
        <v>2358</v>
      </c>
      <c r="AJ47" s="122" t="s">
        <v>2357</v>
      </c>
    </row>
    <row r="48" spans="1:36" s="122" customFormat="1" ht="11.25" hidden="1" customHeight="1" x14ac:dyDescent="0.2">
      <c r="A48" s="96" t="s">
        <v>89</v>
      </c>
      <c r="B48" s="98">
        <v>300000004522</v>
      </c>
      <c r="C48" s="98" t="s">
        <v>2358</v>
      </c>
      <c r="D48" s="98" t="s">
        <v>2356</v>
      </c>
      <c r="E48" s="99" t="s">
        <v>2335</v>
      </c>
      <c r="F48" s="100" t="s">
        <v>88</v>
      </c>
      <c r="G48" s="100" t="s">
        <v>87</v>
      </c>
      <c r="H48" s="100" t="s">
        <v>88</v>
      </c>
      <c r="I48" s="97">
        <v>0</v>
      </c>
      <c r="J48" s="97">
        <v>0</v>
      </c>
      <c r="K48" s="97">
        <v>34281</v>
      </c>
      <c r="L48" s="97">
        <v>1166121.3700000001</v>
      </c>
      <c r="M48" s="119">
        <v>0</v>
      </c>
      <c r="N48" s="119">
        <v>0</v>
      </c>
      <c r="O48" s="120" t="s">
        <v>46</v>
      </c>
      <c r="P48" s="121">
        <v>0</v>
      </c>
      <c r="Q48" s="119">
        <v>0</v>
      </c>
      <c r="R48" s="119">
        <v>0</v>
      </c>
      <c r="S48" s="119">
        <v>0</v>
      </c>
      <c r="T48" s="119">
        <v>0</v>
      </c>
      <c r="U48" s="119">
        <v>0</v>
      </c>
      <c r="V48" s="119">
        <v>0</v>
      </c>
      <c r="W48" s="119">
        <v>0</v>
      </c>
      <c r="X48" s="119">
        <v>0</v>
      </c>
      <c r="Y48" s="119">
        <v>0</v>
      </c>
      <c r="Z48" s="119">
        <v>0</v>
      </c>
      <c r="AA48" s="119">
        <v>0</v>
      </c>
      <c r="AB48" s="119">
        <v>0</v>
      </c>
      <c r="AC48" s="119">
        <v>0</v>
      </c>
      <c r="AD48" s="119">
        <v>0</v>
      </c>
      <c r="AE48" s="119">
        <v>0</v>
      </c>
      <c r="AF48" s="119">
        <v>0</v>
      </c>
      <c r="AG48" s="138"/>
      <c r="AI48" s="144" t="s">
        <v>2358</v>
      </c>
      <c r="AJ48" s="122" t="s">
        <v>2356</v>
      </c>
    </row>
    <row r="49" spans="1:36" s="122" customFormat="1" ht="11.25" customHeight="1" x14ac:dyDescent="0.2">
      <c r="A49" s="96" t="s">
        <v>89</v>
      </c>
      <c r="B49" s="98" t="s">
        <v>3010</v>
      </c>
      <c r="C49" s="98" t="s">
        <v>2358</v>
      </c>
      <c r="D49" s="98" t="s">
        <v>2356</v>
      </c>
      <c r="E49" s="99" t="s">
        <v>3011</v>
      </c>
      <c r="F49" s="100" t="s">
        <v>87</v>
      </c>
      <c r="G49" s="100" t="s">
        <v>87</v>
      </c>
      <c r="H49" s="100" t="s">
        <v>88</v>
      </c>
      <c r="I49" s="97">
        <v>0</v>
      </c>
      <c r="J49" s="97">
        <v>0</v>
      </c>
      <c r="K49" s="97">
        <v>768482.87</v>
      </c>
      <c r="L49" s="97">
        <v>828731.83</v>
      </c>
      <c r="M49" s="119">
        <v>828731.83</v>
      </c>
      <c r="N49" s="119">
        <v>13228.160770817251</v>
      </c>
      <c r="O49" s="120" t="s">
        <v>46</v>
      </c>
      <c r="P49" s="121">
        <v>7.548140449526471E-4</v>
      </c>
      <c r="Q49" s="119">
        <v>760.69697556064511</v>
      </c>
      <c r="R49" s="119">
        <v>456.41818533638713</v>
      </c>
      <c r="S49" s="119">
        <v>760.69697556064511</v>
      </c>
      <c r="T49" s="119">
        <v>304.27879022425805</v>
      </c>
      <c r="U49" s="119">
        <v>912.83637067277425</v>
      </c>
      <c r="V49" s="119">
        <v>1535.5914755905731</v>
      </c>
      <c r="W49" s="119">
        <v>887.00539165319867</v>
      </c>
      <c r="X49" s="119">
        <v>153.18225467959303</v>
      </c>
      <c r="Y49" s="119">
        <v>459.18440294544968</v>
      </c>
      <c r="Z49" s="119">
        <v>1298.9555575424929</v>
      </c>
      <c r="AA49" s="119">
        <v>1310.0317997841382</v>
      </c>
      <c r="AB49" s="119">
        <v>10.104235486651691</v>
      </c>
      <c r="AC49" s="119">
        <v>45.963280296586589</v>
      </c>
      <c r="AD49" s="119">
        <v>1324.7853199707652</v>
      </c>
      <c r="AE49" s="119">
        <v>2706.8134047032954</v>
      </c>
      <c r="AF49" s="119">
        <v>301.61635080979579</v>
      </c>
      <c r="AG49" s="138"/>
      <c r="AI49" s="144" t="s">
        <v>2358</v>
      </c>
      <c r="AJ49" s="122" t="s">
        <v>2356</v>
      </c>
    </row>
    <row r="50" spans="1:36" s="122" customFormat="1" ht="11.25" customHeight="1" x14ac:dyDescent="0.2">
      <c r="A50" s="96" t="s">
        <v>89</v>
      </c>
      <c r="B50" s="98" t="s">
        <v>2118</v>
      </c>
      <c r="C50" s="98" t="s">
        <v>2358</v>
      </c>
      <c r="D50" s="98" t="s">
        <v>2356</v>
      </c>
      <c r="E50" s="99" t="s">
        <v>2119</v>
      </c>
      <c r="F50" s="100" t="s">
        <v>87</v>
      </c>
      <c r="G50" s="100" t="s">
        <v>87</v>
      </c>
      <c r="H50" s="100" t="s">
        <v>88</v>
      </c>
      <c r="I50" s="97">
        <v>0</v>
      </c>
      <c r="J50" s="97">
        <v>0</v>
      </c>
      <c r="K50" s="97">
        <v>57817.08</v>
      </c>
      <c r="L50" s="97">
        <v>120237.04</v>
      </c>
      <c r="M50" s="119">
        <v>120237.04</v>
      </c>
      <c r="N50" s="119">
        <v>1919.215406179324</v>
      </c>
      <c r="O50" s="120" t="s">
        <v>46</v>
      </c>
      <c r="P50" s="121">
        <v>1.0951263512532544E-4</v>
      </c>
      <c r="Q50" s="119">
        <v>110.36616353732222</v>
      </c>
      <c r="R50" s="119">
        <v>66.219698122393339</v>
      </c>
      <c r="S50" s="119">
        <v>110.36616353732222</v>
      </c>
      <c r="T50" s="119">
        <v>44.14646541492889</v>
      </c>
      <c r="U50" s="119">
        <v>132.43939624478668</v>
      </c>
      <c r="V50" s="119">
        <v>222.79218317732861</v>
      </c>
      <c r="W50" s="119">
        <v>128.69169361628275</v>
      </c>
      <c r="X50" s="119">
        <v>22.224536594908411</v>
      </c>
      <c r="Y50" s="119">
        <v>66.621036414551796</v>
      </c>
      <c r="Z50" s="119">
        <v>188.45972325023286</v>
      </c>
      <c r="AA50" s="119">
        <v>190.06672630387254</v>
      </c>
      <c r="AB50" s="119">
        <v>1.4659788877397877</v>
      </c>
      <c r="AC50" s="119">
        <v>6.6686092792548992</v>
      </c>
      <c r="AD50" s="119">
        <v>192.2072493688793</v>
      </c>
      <c r="AE50" s="119">
        <v>392.71959858697153</v>
      </c>
      <c r="AF50" s="119">
        <v>43.760183842548258</v>
      </c>
      <c r="AG50" s="138"/>
      <c r="AI50" s="144" t="s">
        <v>2358</v>
      </c>
      <c r="AJ50" s="122" t="s">
        <v>2356</v>
      </c>
    </row>
    <row r="51" spans="1:36" s="122" customFormat="1" ht="11.25" hidden="1" customHeight="1" x14ac:dyDescent="0.2">
      <c r="A51" s="96" t="s">
        <v>89</v>
      </c>
      <c r="B51" s="98">
        <v>300000004399</v>
      </c>
      <c r="C51" s="98" t="s">
        <v>2358</v>
      </c>
      <c r="D51" s="98" t="s">
        <v>2357</v>
      </c>
      <c r="E51" s="99" t="s">
        <v>2120</v>
      </c>
      <c r="F51" s="100" t="s">
        <v>88</v>
      </c>
      <c r="G51" s="100" t="s">
        <v>87</v>
      </c>
      <c r="H51" s="100" t="s">
        <v>88</v>
      </c>
      <c r="I51" s="97">
        <v>0</v>
      </c>
      <c r="J51" s="97">
        <v>0</v>
      </c>
      <c r="K51" s="97">
        <v>142225.34</v>
      </c>
      <c r="L51" s="97">
        <v>5225908.7699999996</v>
      </c>
      <c r="M51" s="119">
        <v>0</v>
      </c>
      <c r="N51" s="119">
        <v>0</v>
      </c>
      <c r="O51" s="120" t="s">
        <v>46</v>
      </c>
      <c r="P51" s="121">
        <v>0</v>
      </c>
      <c r="Q51" s="119">
        <v>0</v>
      </c>
      <c r="R51" s="119">
        <v>0</v>
      </c>
      <c r="S51" s="119">
        <v>0</v>
      </c>
      <c r="T51" s="119">
        <v>0</v>
      </c>
      <c r="U51" s="119">
        <v>0</v>
      </c>
      <c r="V51" s="119">
        <v>0</v>
      </c>
      <c r="W51" s="119">
        <v>0</v>
      </c>
      <c r="X51" s="119">
        <v>0</v>
      </c>
      <c r="Y51" s="119">
        <v>0</v>
      </c>
      <c r="Z51" s="119">
        <v>0</v>
      </c>
      <c r="AA51" s="119">
        <v>0</v>
      </c>
      <c r="AB51" s="119">
        <v>0</v>
      </c>
      <c r="AC51" s="119">
        <v>0</v>
      </c>
      <c r="AD51" s="119">
        <v>0</v>
      </c>
      <c r="AE51" s="119">
        <v>0</v>
      </c>
      <c r="AF51" s="119">
        <v>0</v>
      </c>
      <c r="AG51" s="138"/>
      <c r="AI51" s="144" t="s">
        <v>2358</v>
      </c>
      <c r="AJ51" s="122" t="s">
        <v>2357</v>
      </c>
    </row>
    <row r="52" spans="1:36" s="122" customFormat="1" ht="11.25" hidden="1" customHeight="1" x14ac:dyDescent="0.2">
      <c r="A52" s="96" t="s">
        <v>89</v>
      </c>
      <c r="B52" s="98" t="s">
        <v>2336</v>
      </c>
      <c r="C52" s="98" t="s">
        <v>2358</v>
      </c>
      <c r="D52" s="98" t="s">
        <v>2356</v>
      </c>
      <c r="E52" s="99" t="s">
        <v>2337</v>
      </c>
      <c r="F52" s="100" t="s">
        <v>88</v>
      </c>
      <c r="G52" s="100" t="s">
        <v>87</v>
      </c>
      <c r="H52" s="100" t="s">
        <v>88</v>
      </c>
      <c r="I52" s="97">
        <v>0</v>
      </c>
      <c r="J52" s="97">
        <v>0</v>
      </c>
      <c r="K52" s="97">
        <v>763714.02</v>
      </c>
      <c r="L52" s="97">
        <v>1757344.78</v>
      </c>
      <c r="M52" s="119">
        <v>0</v>
      </c>
      <c r="N52" s="119">
        <v>0</v>
      </c>
      <c r="O52" s="120" t="s">
        <v>46</v>
      </c>
      <c r="P52" s="121">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38"/>
      <c r="AI52" s="144" t="s">
        <v>2358</v>
      </c>
      <c r="AJ52" s="122" t="s">
        <v>2356</v>
      </c>
    </row>
    <row r="53" spans="1:36" s="122" customFormat="1" ht="11.25" customHeight="1" x14ac:dyDescent="0.2">
      <c r="A53" s="96" t="s">
        <v>89</v>
      </c>
      <c r="B53" s="98" t="s">
        <v>2338</v>
      </c>
      <c r="C53" s="98" t="s">
        <v>2358</v>
      </c>
      <c r="D53" s="98" t="s">
        <v>2356</v>
      </c>
      <c r="E53" s="99" t="s">
        <v>2339</v>
      </c>
      <c r="F53" s="100" t="s">
        <v>87</v>
      </c>
      <c r="G53" s="100" t="s">
        <v>87</v>
      </c>
      <c r="H53" s="100" t="s">
        <v>88</v>
      </c>
      <c r="I53" s="97">
        <v>0</v>
      </c>
      <c r="J53" s="97">
        <v>0</v>
      </c>
      <c r="K53" s="97">
        <v>113567.26</v>
      </c>
      <c r="L53" s="97">
        <v>1268674.79</v>
      </c>
      <c r="M53" s="119">
        <v>1268674.79</v>
      </c>
      <c r="N53" s="119">
        <v>20250.500198602018</v>
      </c>
      <c r="O53" s="120" t="s">
        <v>46</v>
      </c>
      <c r="P53" s="121">
        <v>1.1555167972362667E-3</v>
      </c>
      <c r="Q53" s="119">
        <v>1164.5227572869221</v>
      </c>
      <c r="R53" s="119">
        <v>698.71365437215331</v>
      </c>
      <c r="S53" s="119">
        <v>1164.5227572869221</v>
      </c>
      <c r="T53" s="119">
        <v>465.80910291476886</v>
      </c>
      <c r="U53" s="119">
        <v>1397.4273087443066</v>
      </c>
      <c r="V53" s="119">
        <v>2350.7799776686029</v>
      </c>
      <c r="W53" s="119">
        <v>1357.8836219968643</v>
      </c>
      <c r="X53" s="119">
        <v>234.5010264506906</v>
      </c>
      <c r="Y53" s="119">
        <v>702.94835420777042</v>
      </c>
      <c r="Z53" s="119">
        <v>1988.5228363734445</v>
      </c>
      <c r="AA53" s="119">
        <v>2005.4790443905888</v>
      </c>
      <c r="AB53" s="119">
        <v>15.468198963877594</v>
      </c>
      <c r="AC53" s="119">
        <v>70.363479315115882</v>
      </c>
      <c r="AD53" s="119">
        <v>2028.0646606864293</v>
      </c>
      <c r="AE53" s="119">
        <v>4143.7601446792978</v>
      </c>
      <c r="AF53" s="119">
        <v>461.73327326426454</v>
      </c>
      <c r="AG53" s="138"/>
      <c r="AI53" s="144" t="s">
        <v>2358</v>
      </c>
      <c r="AJ53" s="122" t="s">
        <v>2356</v>
      </c>
    </row>
    <row r="54" spans="1:36" s="122" customFormat="1" ht="11.25" hidden="1" customHeight="1" x14ac:dyDescent="0.2">
      <c r="A54" s="96" t="s">
        <v>89</v>
      </c>
      <c r="B54" s="98">
        <v>300000003989</v>
      </c>
      <c r="C54" s="98" t="s">
        <v>2358</v>
      </c>
      <c r="D54" s="98" t="s">
        <v>2356</v>
      </c>
      <c r="E54" s="99" t="s">
        <v>2121</v>
      </c>
      <c r="F54" s="100" t="s">
        <v>88</v>
      </c>
      <c r="G54" s="100" t="s">
        <v>87</v>
      </c>
      <c r="H54" s="100" t="s">
        <v>88</v>
      </c>
      <c r="I54" s="97">
        <v>0</v>
      </c>
      <c r="J54" s="97">
        <v>0</v>
      </c>
      <c r="K54" s="97">
        <v>15122.3</v>
      </c>
      <c r="L54" s="97">
        <v>280454.36</v>
      </c>
      <c r="M54" s="119">
        <v>0</v>
      </c>
      <c r="N54" s="119">
        <v>0</v>
      </c>
      <c r="O54" s="120" t="s">
        <v>46</v>
      </c>
      <c r="P54" s="121">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38"/>
      <c r="AI54" s="144" t="s">
        <v>2358</v>
      </c>
      <c r="AJ54" s="122" t="s">
        <v>2356</v>
      </c>
    </row>
    <row r="55" spans="1:36" s="122" customFormat="1" ht="11.25" hidden="1" customHeight="1" x14ac:dyDescent="0.2">
      <c r="A55" s="96" t="s">
        <v>89</v>
      </c>
      <c r="B55" s="98" t="s">
        <v>2122</v>
      </c>
      <c r="C55" s="98" t="s">
        <v>2358</v>
      </c>
      <c r="D55" s="98" t="s">
        <v>2357</v>
      </c>
      <c r="E55" s="99" t="s">
        <v>2123</v>
      </c>
      <c r="F55" s="100" t="s">
        <v>88</v>
      </c>
      <c r="G55" s="100" t="s">
        <v>88</v>
      </c>
      <c r="H55" s="100" t="s">
        <v>88</v>
      </c>
      <c r="I55" s="97">
        <v>0</v>
      </c>
      <c r="J55" s="97">
        <v>9484069.9000000004</v>
      </c>
      <c r="K55" s="97">
        <v>158316.76999999999</v>
      </c>
      <c r="L55" s="97">
        <v>11402113.82</v>
      </c>
      <c r="M55" s="119">
        <v>0</v>
      </c>
      <c r="N55" s="119">
        <v>0</v>
      </c>
      <c r="O55" s="120" t="s">
        <v>46</v>
      </c>
      <c r="P55" s="121">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38"/>
      <c r="AI55" s="144" t="s">
        <v>2358</v>
      </c>
      <c r="AJ55" s="122" t="s">
        <v>2357</v>
      </c>
    </row>
    <row r="56" spans="1:36" s="122" customFormat="1" ht="11.25" hidden="1" customHeight="1" x14ac:dyDescent="0.2">
      <c r="A56" s="96" t="s">
        <v>89</v>
      </c>
      <c r="B56" s="98">
        <v>300000004171</v>
      </c>
      <c r="C56" s="98" t="s">
        <v>2358</v>
      </c>
      <c r="D56" s="98" t="s">
        <v>2356</v>
      </c>
      <c r="E56" s="99" t="s">
        <v>2124</v>
      </c>
      <c r="F56" s="100" t="s">
        <v>88</v>
      </c>
      <c r="G56" s="100" t="s">
        <v>87</v>
      </c>
      <c r="H56" s="100" t="s">
        <v>88</v>
      </c>
      <c r="I56" s="97">
        <v>0</v>
      </c>
      <c r="J56" s="97">
        <v>0</v>
      </c>
      <c r="K56" s="97">
        <v>0</v>
      </c>
      <c r="L56" s="97">
        <v>65487.11</v>
      </c>
      <c r="M56" s="119">
        <v>0</v>
      </c>
      <c r="N56" s="119">
        <v>0</v>
      </c>
      <c r="O56" s="120" t="s">
        <v>46</v>
      </c>
      <c r="P56" s="121">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38"/>
      <c r="AI56" s="144" t="s">
        <v>2358</v>
      </c>
      <c r="AJ56" s="122" t="s">
        <v>2356</v>
      </c>
    </row>
    <row r="57" spans="1:36" s="122" customFormat="1" ht="11.25" customHeight="1" x14ac:dyDescent="0.2">
      <c r="A57" s="96" t="s">
        <v>89</v>
      </c>
      <c r="B57" s="98">
        <v>300000004192</v>
      </c>
      <c r="C57" s="98" t="s">
        <v>2358</v>
      </c>
      <c r="D57" s="98" t="s">
        <v>2356</v>
      </c>
      <c r="E57" s="99" t="s">
        <v>2125</v>
      </c>
      <c r="F57" s="100" t="s">
        <v>87</v>
      </c>
      <c r="G57" s="100" t="s">
        <v>87</v>
      </c>
      <c r="H57" s="100" t="s">
        <v>88</v>
      </c>
      <c r="I57" s="97">
        <v>0</v>
      </c>
      <c r="J57" s="97">
        <v>0</v>
      </c>
      <c r="K57" s="97">
        <v>0</v>
      </c>
      <c r="L57" s="97">
        <v>2905880.7</v>
      </c>
      <c r="M57" s="119">
        <v>2905880.7</v>
      </c>
      <c r="N57" s="119">
        <v>46383.468920718267</v>
      </c>
      <c r="O57" s="120" t="s">
        <v>46</v>
      </c>
      <c r="P57" s="121">
        <v>2.6466940039178051E-3</v>
      </c>
      <c r="Q57" s="119">
        <v>2667.3220212020224</v>
      </c>
      <c r="R57" s="119">
        <v>1600.3932127212133</v>
      </c>
      <c r="S57" s="119">
        <v>2667.3220212020224</v>
      </c>
      <c r="T57" s="119">
        <v>1066.9288084808088</v>
      </c>
      <c r="U57" s="119">
        <v>3200.7864254424267</v>
      </c>
      <c r="V57" s="119">
        <v>5384.4265062235727</v>
      </c>
      <c r="W57" s="119">
        <v>3110.2122002493511</v>
      </c>
      <c r="X57" s="119">
        <v>537.12110642101698</v>
      </c>
      <c r="Y57" s="119">
        <v>1610.0927295868501</v>
      </c>
      <c r="Z57" s="119">
        <v>4554.6819226437456</v>
      </c>
      <c r="AA57" s="119">
        <v>4593.5198644162028</v>
      </c>
      <c r="AB57" s="119">
        <v>35.429679211085997</v>
      </c>
      <c r="AC57" s="119">
        <v>161.16650077569878</v>
      </c>
      <c r="AD57" s="119">
        <v>4645.2518819584511</v>
      </c>
      <c r="AE57" s="119">
        <v>9491.2208587771947</v>
      </c>
      <c r="AF57" s="119">
        <v>1057.5931814066016</v>
      </c>
      <c r="AG57" s="138"/>
      <c r="AI57" s="144" t="s">
        <v>2358</v>
      </c>
      <c r="AJ57" s="122" t="s">
        <v>2356</v>
      </c>
    </row>
    <row r="58" spans="1:36" s="122" customFormat="1" ht="11.25" hidden="1" customHeight="1" x14ac:dyDescent="0.2">
      <c r="A58" s="96" t="s">
        <v>89</v>
      </c>
      <c r="B58" s="98">
        <v>300000004124</v>
      </c>
      <c r="C58" s="98" t="s">
        <v>2358</v>
      </c>
      <c r="D58" s="98" t="s">
        <v>2356</v>
      </c>
      <c r="E58" s="99" t="s">
        <v>2126</v>
      </c>
      <c r="F58" s="100" t="s">
        <v>88</v>
      </c>
      <c r="G58" s="100" t="s">
        <v>87</v>
      </c>
      <c r="H58" s="100" t="s">
        <v>88</v>
      </c>
      <c r="I58" s="97">
        <v>0</v>
      </c>
      <c r="J58" s="97">
        <v>0</v>
      </c>
      <c r="K58" s="97">
        <v>47925.09</v>
      </c>
      <c r="L58" s="97">
        <v>215296.46</v>
      </c>
      <c r="M58" s="119">
        <v>0</v>
      </c>
      <c r="N58" s="119">
        <v>0</v>
      </c>
      <c r="O58" s="120" t="s">
        <v>46</v>
      </c>
      <c r="P58" s="121">
        <v>0</v>
      </c>
      <c r="Q58" s="119">
        <v>0</v>
      </c>
      <c r="R58" s="119">
        <v>0</v>
      </c>
      <c r="S58" s="119">
        <v>0</v>
      </c>
      <c r="T58" s="119">
        <v>0</v>
      </c>
      <c r="U58" s="119">
        <v>0</v>
      </c>
      <c r="V58" s="119">
        <v>0</v>
      </c>
      <c r="W58" s="119">
        <v>0</v>
      </c>
      <c r="X58" s="119">
        <v>0</v>
      </c>
      <c r="Y58" s="119">
        <v>0</v>
      </c>
      <c r="Z58" s="119">
        <v>0</v>
      </c>
      <c r="AA58" s="119">
        <v>0</v>
      </c>
      <c r="AB58" s="119">
        <v>0</v>
      </c>
      <c r="AC58" s="119">
        <v>0</v>
      </c>
      <c r="AD58" s="119">
        <v>0</v>
      </c>
      <c r="AE58" s="119">
        <v>0</v>
      </c>
      <c r="AF58" s="119">
        <v>0</v>
      </c>
      <c r="AG58" s="138"/>
      <c r="AI58" s="144" t="s">
        <v>2358</v>
      </c>
      <c r="AJ58" s="122" t="s">
        <v>2356</v>
      </c>
    </row>
    <row r="59" spans="1:36" s="122" customFormat="1" ht="11.25" hidden="1" customHeight="1" x14ac:dyDescent="0.2">
      <c r="A59" s="96" t="s">
        <v>89</v>
      </c>
      <c r="B59" s="98">
        <v>300000004091</v>
      </c>
      <c r="C59" s="98" t="s">
        <v>2358</v>
      </c>
      <c r="D59" s="98" t="s">
        <v>2356</v>
      </c>
      <c r="E59" s="99" t="s">
        <v>2127</v>
      </c>
      <c r="F59" s="100" t="s">
        <v>88</v>
      </c>
      <c r="G59" s="100" t="s">
        <v>87</v>
      </c>
      <c r="H59" s="100" t="s">
        <v>88</v>
      </c>
      <c r="I59" s="97">
        <v>0</v>
      </c>
      <c r="J59" s="97">
        <v>0</v>
      </c>
      <c r="K59" s="97">
        <v>43206.54</v>
      </c>
      <c r="L59" s="97">
        <v>104254.65</v>
      </c>
      <c r="M59" s="119">
        <v>0</v>
      </c>
      <c r="N59" s="119">
        <v>0</v>
      </c>
      <c r="O59" s="120" t="s">
        <v>46</v>
      </c>
      <c r="P59" s="121">
        <v>0</v>
      </c>
      <c r="Q59" s="119">
        <v>0</v>
      </c>
      <c r="R59" s="119">
        <v>0</v>
      </c>
      <c r="S59" s="119">
        <v>0</v>
      </c>
      <c r="T59" s="119">
        <v>0</v>
      </c>
      <c r="U59" s="119">
        <v>0</v>
      </c>
      <c r="V59" s="119">
        <v>0</v>
      </c>
      <c r="W59" s="119">
        <v>0</v>
      </c>
      <c r="X59" s="119">
        <v>0</v>
      </c>
      <c r="Y59" s="119">
        <v>0</v>
      </c>
      <c r="Z59" s="119">
        <v>0</v>
      </c>
      <c r="AA59" s="119">
        <v>0</v>
      </c>
      <c r="AB59" s="119">
        <v>0</v>
      </c>
      <c r="AC59" s="119">
        <v>0</v>
      </c>
      <c r="AD59" s="119">
        <v>0</v>
      </c>
      <c r="AE59" s="119">
        <v>0</v>
      </c>
      <c r="AF59" s="119">
        <v>0</v>
      </c>
      <c r="AG59" s="138"/>
      <c r="AI59" s="144" t="s">
        <v>2358</v>
      </c>
      <c r="AJ59" s="122" t="s">
        <v>2356</v>
      </c>
    </row>
    <row r="60" spans="1:36" s="122" customFormat="1" ht="11.25" hidden="1" customHeight="1" x14ac:dyDescent="0.2">
      <c r="A60" s="96" t="s">
        <v>89</v>
      </c>
      <c r="B60" s="98">
        <v>300000001223</v>
      </c>
      <c r="C60" s="98" t="s">
        <v>2358</v>
      </c>
      <c r="D60" s="98" t="s">
        <v>2357</v>
      </c>
      <c r="E60" s="99" t="s">
        <v>2128</v>
      </c>
      <c r="F60" s="100" t="s">
        <v>88</v>
      </c>
      <c r="G60" s="100" t="s">
        <v>87</v>
      </c>
      <c r="H60" s="100" t="s">
        <v>88</v>
      </c>
      <c r="I60" s="97">
        <v>0</v>
      </c>
      <c r="J60" s="97">
        <v>0</v>
      </c>
      <c r="K60" s="97">
        <v>0</v>
      </c>
      <c r="L60" s="97">
        <v>1460236.1</v>
      </c>
      <c r="M60" s="119">
        <v>0</v>
      </c>
      <c r="N60" s="119">
        <v>0</v>
      </c>
      <c r="O60" s="120" t="s">
        <v>46</v>
      </c>
      <c r="P60" s="121">
        <v>0</v>
      </c>
      <c r="Q60" s="119">
        <v>0</v>
      </c>
      <c r="R60" s="119">
        <v>0</v>
      </c>
      <c r="S60" s="119">
        <v>0</v>
      </c>
      <c r="T60" s="119">
        <v>0</v>
      </c>
      <c r="U60" s="119">
        <v>0</v>
      </c>
      <c r="V60" s="119">
        <v>0</v>
      </c>
      <c r="W60" s="119">
        <v>0</v>
      </c>
      <c r="X60" s="119">
        <v>0</v>
      </c>
      <c r="Y60" s="119">
        <v>0</v>
      </c>
      <c r="Z60" s="119">
        <v>0</v>
      </c>
      <c r="AA60" s="119">
        <v>0</v>
      </c>
      <c r="AB60" s="119">
        <v>0</v>
      </c>
      <c r="AC60" s="119">
        <v>0</v>
      </c>
      <c r="AD60" s="119">
        <v>0</v>
      </c>
      <c r="AE60" s="119">
        <v>0</v>
      </c>
      <c r="AF60" s="119">
        <v>0</v>
      </c>
      <c r="AG60" s="138"/>
      <c r="AI60" s="144" t="s">
        <v>2358</v>
      </c>
      <c r="AJ60" s="122" t="s">
        <v>2357</v>
      </c>
    </row>
    <row r="61" spans="1:36" s="122" customFormat="1" ht="11.25" hidden="1" customHeight="1" x14ac:dyDescent="0.2">
      <c r="A61" s="96" t="s">
        <v>89</v>
      </c>
      <c r="B61" s="98">
        <v>300000003141</v>
      </c>
      <c r="C61" s="98" t="s">
        <v>2358</v>
      </c>
      <c r="D61" s="98" t="s">
        <v>2356</v>
      </c>
      <c r="E61" s="99" t="s">
        <v>2129</v>
      </c>
      <c r="F61" s="100" t="s">
        <v>88</v>
      </c>
      <c r="G61" s="100" t="s">
        <v>87</v>
      </c>
      <c r="H61" s="100" t="s">
        <v>88</v>
      </c>
      <c r="I61" s="97">
        <v>0</v>
      </c>
      <c r="J61" s="97">
        <v>0</v>
      </c>
      <c r="K61" s="97">
        <v>0</v>
      </c>
      <c r="L61" s="97">
        <v>647633.53</v>
      </c>
      <c r="M61" s="119">
        <v>0</v>
      </c>
      <c r="N61" s="119">
        <v>0</v>
      </c>
      <c r="O61" s="120" t="s">
        <v>46</v>
      </c>
      <c r="P61" s="121">
        <v>0</v>
      </c>
      <c r="Q61" s="119">
        <v>0</v>
      </c>
      <c r="R61" s="119">
        <v>0</v>
      </c>
      <c r="S61" s="119">
        <v>0</v>
      </c>
      <c r="T61" s="119">
        <v>0</v>
      </c>
      <c r="U61" s="119">
        <v>0</v>
      </c>
      <c r="V61" s="119">
        <v>0</v>
      </c>
      <c r="W61" s="119">
        <v>0</v>
      </c>
      <c r="X61" s="119">
        <v>0</v>
      </c>
      <c r="Y61" s="119">
        <v>0</v>
      </c>
      <c r="Z61" s="119">
        <v>0</v>
      </c>
      <c r="AA61" s="119">
        <v>0</v>
      </c>
      <c r="AB61" s="119">
        <v>0</v>
      </c>
      <c r="AC61" s="119">
        <v>0</v>
      </c>
      <c r="AD61" s="119">
        <v>0</v>
      </c>
      <c r="AE61" s="119">
        <v>0</v>
      </c>
      <c r="AF61" s="119">
        <v>0</v>
      </c>
      <c r="AG61" s="138"/>
      <c r="AI61" s="144" t="s">
        <v>2358</v>
      </c>
      <c r="AJ61" s="122" t="s">
        <v>2356</v>
      </c>
    </row>
    <row r="62" spans="1:36" s="122" customFormat="1" ht="11.25" customHeight="1" x14ac:dyDescent="0.2">
      <c r="A62" s="96" t="s">
        <v>89</v>
      </c>
      <c r="B62" s="98" t="s">
        <v>2340</v>
      </c>
      <c r="C62" s="98" t="s">
        <v>2358</v>
      </c>
      <c r="D62" s="98" t="s">
        <v>2357</v>
      </c>
      <c r="E62" s="99" t="s">
        <v>2341</v>
      </c>
      <c r="F62" s="100" t="s">
        <v>87</v>
      </c>
      <c r="G62" s="100" t="s">
        <v>87</v>
      </c>
      <c r="H62" s="100" t="s">
        <v>88</v>
      </c>
      <c r="I62" s="97">
        <v>0</v>
      </c>
      <c r="J62" s="97">
        <v>0</v>
      </c>
      <c r="K62" s="97">
        <v>113076.15</v>
      </c>
      <c r="L62" s="97">
        <v>1767765.17</v>
      </c>
      <c r="M62" s="119">
        <v>1767765.17</v>
      </c>
      <c r="N62" s="119">
        <v>28216.946697716539</v>
      </c>
      <c r="O62" s="120" t="s">
        <v>46</v>
      </c>
      <c r="P62" s="121">
        <v>1.6100913832332272E-3</v>
      </c>
      <c r="Q62" s="119">
        <v>1622.6402433709461</v>
      </c>
      <c r="R62" s="119">
        <v>973.58414602256778</v>
      </c>
      <c r="S62" s="119">
        <v>1622.6402433709461</v>
      </c>
      <c r="T62" s="119">
        <v>649.05609734837844</v>
      </c>
      <c r="U62" s="119">
        <v>1947.1682920451356</v>
      </c>
      <c r="V62" s="119">
        <v>3275.5651799906368</v>
      </c>
      <c r="W62" s="119">
        <v>1892.0683147487325</v>
      </c>
      <c r="X62" s="119">
        <v>326.75256902423314</v>
      </c>
      <c r="Y62" s="119">
        <v>979.48475580358877</v>
      </c>
      <c r="Z62" s="119">
        <v>2770.7978731811827</v>
      </c>
      <c r="AA62" s="119">
        <v>2794.4245694663528</v>
      </c>
      <c r="AB62" s="119">
        <v>21.553311838862104</v>
      </c>
      <c r="AC62" s="119">
        <v>98.044123642811002</v>
      </c>
      <c r="AD62" s="119">
        <v>2825.8952553706354</v>
      </c>
      <c r="AE62" s="119">
        <v>5773.8948659949501</v>
      </c>
      <c r="AF62" s="119">
        <v>643.3768564965801</v>
      </c>
      <c r="AG62" s="138"/>
      <c r="AI62" s="144" t="s">
        <v>2358</v>
      </c>
      <c r="AJ62" s="122" t="s">
        <v>2357</v>
      </c>
    </row>
    <row r="63" spans="1:36" s="122" customFormat="1" ht="11.25" customHeight="1" x14ac:dyDescent="0.2">
      <c r="A63" s="96" t="s">
        <v>89</v>
      </c>
      <c r="B63" s="98" t="s">
        <v>2342</v>
      </c>
      <c r="C63" s="98" t="s">
        <v>2358</v>
      </c>
      <c r="D63" s="98" t="s">
        <v>2357</v>
      </c>
      <c r="E63" s="99" t="s">
        <v>2343</v>
      </c>
      <c r="F63" s="100" t="s">
        <v>87</v>
      </c>
      <c r="G63" s="100" t="s">
        <v>87</v>
      </c>
      <c r="H63" s="100" t="s">
        <v>88</v>
      </c>
      <c r="I63" s="97">
        <v>0</v>
      </c>
      <c r="J63" s="97">
        <v>0</v>
      </c>
      <c r="K63" s="97">
        <v>114326.79</v>
      </c>
      <c r="L63" s="97">
        <v>1775734.83</v>
      </c>
      <c r="M63" s="119">
        <v>1775734.83</v>
      </c>
      <c r="N63" s="119">
        <v>28344.157865373458</v>
      </c>
      <c r="O63" s="120" t="s">
        <v>46</v>
      </c>
      <c r="P63" s="121">
        <v>1.6173501985504784E-3</v>
      </c>
      <c r="Q63" s="119">
        <v>1629.9556330287164</v>
      </c>
      <c r="R63" s="119">
        <v>977.9733798172299</v>
      </c>
      <c r="S63" s="119">
        <v>1629.9556330287164</v>
      </c>
      <c r="T63" s="119">
        <v>651.98225321148652</v>
      </c>
      <c r="U63" s="119">
        <v>1955.9467596344598</v>
      </c>
      <c r="V63" s="119">
        <v>3290.3324925474089</v>
      </c>
      <c r="W63" s="119">
        <v>1900.5983737301081</v>
      </c>
      <c r="X63" s="119">
        <v>328.22567581660752</v>
      </c>
      <c r="Y63" s="119">
        <v>983.90059146514216</v>
      </c>
      <c r="Z63" s="119">
        <v>2783.2895306437958</v>
      </c>
      <c r="AA63" s="119">
        <v>2807.0227437556982</v>
      </c>
      <c r="AB63" s="119">
        <v>21.650481174554873</v>
      </c>
      <c r="AC63" s="119">
        <v>98.486138421522369</v>
      </c>
      <c r="AD63" s="119">
        <v>2838.6353097416118</v>
      </c>
      <c r="AE63" s="119">
        <v>5799.9254608605152</v>
      </c>
      <c r="AF63" s="119">
        <v>646.27740849588599</v>
      </c>
      <c r="AG63" s="138"/>
      <c r="AI63" s="144" t="s">
        <v>2358</v>
      </c>
      <c r="AJ63" s="122" t="s">
        <v>2357</v>
      </c>
    </row>
    <row r="64" spans="1:36" s="122" customFormat="1" ht="11.25" customHeight="1" x14ac:dyDescent="0.2">
      <c r="A64" s="96" t="s">
        <v>89</v>
      </c>
      <c r="B64" s="98" t="s">
        <v>2344</v>
      </c>
      <c r="C64" s="98" t="s">
        <v>2358</v>
      </c>
      <c r="D64" s="98" t="s">
        <v>2357</v>
      </c>
      <c r="E64" s="99" t="s">
        <v>2345</v>
      </c>
      <c r="F64" s="100" t="s">
        <v>87</v>
      </c>
      <c r="G64" s="100" t="s">
        <v>87</v>
      </c>
      <c r="H64" s="100" t="s">
        <v>88</v>
      </c>
      <c r="I64" s="97">
        <v>0</v>
      </c>
      <c r="J64" s="97">
        <v>0</v>
      </c>
      <c r="K64" s="97">
        <v>209096.9</v>
      </c>
      <c r="L64" s="97">
        <v>1880850.45</v>
      </c>
      <c r="M64" s="119">
        <v>1880850.45</v>
      </c>
      <c r="N64" s="119">
        <v>30022.006200080396</v>
      </c>
      <c r="O64" s="120" t="s">
        <v>46</v>
      </c>
      <c r="P64" s="121">
        <v>1.7130901513889077E-3</v>
      </c>
      <c r="Q64" s="119">
        <v>1726.4417716366445</v>
      </c>
      <c r="R64" s="119">
        <v>1035.8650629819867</v>
      </c>
      <c r="S64" s="119">
        <v>1726.4417716366445</v>
      </c>
      <c r="T64" s="119">
        <v>690.57670865465775</v>
      </c>
      <c r="U64" s="119">
        <v>2071.7301259639735</v>
      </c>
      <c r="V64" s="119">
        <v>3485.1055713410851</v>
      </c>
      <c r="W64" s="119">
        <v>2013.1053612883977</v>
      </c>
      <c r="X64" s="119">
        <v>347.65517893300557</v>
      </c>
      <c r="Y64" s="119">
        <v>1042.1431392504019</v>
      </c>
      <c r="Z64" s="119">
        <v>2948.0479166991795</v>
      </c>
      <c r="AA64" s="119">
        <v>2973.1860306829367</v>
      </c>
      <c r="AB64" s="119">
        <v>22.932093560319508</v>
      </c>
      <c r="AC64" s="119">
        <v>104.31608066666273</v>
      </c>
      <c r="AD64" s="119">
        <v>3006.6699202568429</v>
      </c>
      <c r="AE64" s="119">
        <v>6143.2553040737266</v>
      </c>
      <c r="AF64" s="119">
        <v>684.53416245392953</v>
      </c>
      <c r="AG64" s="138"/>
      <c r="AI64" s="144" t="s">
        <v>2358</v>
      </c>
      <c r="AJ64" s="122" t="s">
        <v>2357</v>
      </c>
    </row>
    <row r="65" spans="1:36" s="122" customFormat="1" ht="11.25" hidden="1" customHeight="1" x14ac:dyDescent="0.2">
      <c r="A65" s="96" t="s">
        <v>89</v>
      </c>
      <c r="B65" s="98" t="s">
        <v>2346</v>
      </c>
      <c r="C65" s="98" t="s">
        <v>2358</v>
      </c>
      <c r="D65" s="98" t="s">
        <v>2357</v>
      </c>
      <c r="E65" s="99" t="s">
        <v>2347</v>
      </c>
      <c r="F65" s="100" t="s">
        <v>88</v>
      </c>
      <c r="G65" s="100" t="s">
        <v>87</v>
      </c>
      <c r="H65" s="100" t="s">
        <v>88</v>
      </c>
      <c r="I65" s="97">
        <v>0</v>
      </c>
      <c r="J65" s="97">
        <v>0</v>
      </c>
      <c r="K65" s="97">
        <v>26492.44</v>
      </c>
      <c r="L65" s="97">
        <v>2092756.06</v>
      </c>
      <c r="M65" s="119">
        <v>0</v>
      </c>
      <c r="N65" s="119">
        <v>0</v>
      </c>
      <c r="O65" s="120" t="s">
        <v>46</v>
      </c>
      <c r="P65" s="121">
        <v>0</v>
      </c>
      <c r="Q65" s="119">
        <v>0</v>
      </c>
      <c r="R65" s="119">
        <v>0</v>
      </c>
      <c r="S65" s="119">
        <v>0</v>
      </c>
      <c r="T65" s="119">
        <v>0</v>
      </c>
      <c r="U65" s="119">
        <v>0</v>
      </c>
      <c r="V65" s="119">
        <v>0</v>
      </c>
      <c r="W65" s="119">
        <v>0</v>
      </c>
      <c r="X65" s="119">
        <v>0</v>
      </c>
      <c r="Y65" s="119">
        <v>0</v>
      </c>
      <c r="Z65" s="119">
        <v>0</v>
      </c>
      <c r="AA65" s="119">
        <v>0</v>
      </c>
      <c r="AB65" s="119">
        <v>0</v>
      </c>
      <c r="AC65" s="119">
        <v>0</v>
      </c>
      <c r="AD65" s="119">
        <v>0</v>
      </c>
      <c r="AE65" s="119">
        <v>0</v>
      </c>
      <c r="AF65" s="119">
        <v>0</v>
      </c>
      <c r="AG65" s="138"/>
      <c r="AI65" s="144" t="s">
        <v>2358</v>
      </c>
      <c r="AJ65" s="122" t="s">
        <v>2357</v>
      </c>
    </row>
    <row r="66" spans="1:36" s="122" customFormat="1" ht="11.25" hidden="1" customHeight="1" x14ac:dyDescent="0.2">
      <c r="A66" s="96" t="s">
        <v>89</v>
      </c>
      <c r="B66" s="98" t="s">
        <v>2348</v>
      </c>
      <c r="C66" s="98" t="s">
        <v>2358</v>
      </c>
      <c r="D66" s="98" t="s">
        <v>2357</v>
      </c>
      <c r="E66" s="99" t="s">
        <v>2349</v>
      </c>
      <c r="F66" s="100" t="s">
        <v>88</v>
      </c>
      <c r="G66" s="100" t="s">
        <v>87</v>
      </c>
      <c r="H66" s="100" t="s">
        <v>88</v>
      </c>
      <c r="I66" s="97">
        <v>0</v>
      </c>
      <c r="J66" s="97">
        <v>0</v>
      </c>
      <c r="K66" s="97">
        <v>36611.919999999998</v>
      </c>
      <c r="L66" s="97">
        <v>1587042.52</v>
      </c>
      <c r="M66" s="119">
        <v>0</v>
      </c>
      <c r="N66" s="119">
        <v>0</v>
      </c>
      <c r="O66" s="120" t="s">
        <v>46</v>
      </c>
      <c r="P66" s="121">
        <v>0</v>
      </c>
      <c r="Q66" s="119">
        <v>0</v>
      </c>
      <c r="R66" s="119">
        <v>0</v>
      </c>
      <c r="S66" s="119">
        <v>0</v>
      </c>
      <c r="T66" s="119">
        <v>0</v>
      </c>
      <c r="U66" s="119">
        <v>0</v>
      </c>
      <c r="V66" s="119">
        <v>0</v>
      </c>
      <c r="W66" s="119">
        <v>0</v>
      </c>
      <c r="X66" s="119">
        <v>0</v>
      </c>
      <c r="Y66" s="119">
        <v>0</v>
      </c>
      <c r="Z66" s="119">
        <v>0</v>
      </c>
      <c r="AA66" s="119">
        <v>0</v>
      </c>
      <c r="AB66" s="119">
        <v>0</v>
      </c>
      <c r="AC66" s="119">
        <v>0</v>
      </c>
      <c r="AD66" s="119">
        <v>0</v>
      </c>
      <c r="AE66" s="119">
        <v>0</v>
      </c>
      <c r="AF66" s="119">
        <v>0</v>
      </c>
      <c r="AG66" s="138"/>
      <c r="AI66" s="144" t="s">
        <v>2358</v>
      </c>
      <c r="AJ66" s="122" t="s">
        <v>2357</v>
      </c>
    </row>
    <row r="67" spans="1:36" s="122" customFormat="1" ht="11.25" hidden="1" customHeight="1" x14ac:dyDescent="0.2">
      <c r="A67" s="96" t="s">
        <v>89</v>
      </c>
      <c r="B67" s="98">
        <v>300000004190</v>
      </c>
      <c r="C67" s="98" t="s">
        <v>2358</v>
      </c>
      <c r="D67" s="98" t="s">
        <v>2356</v>
      </c>
      <c r="E67" s="99" t="s">
        <v>2130</v>
      </c>
      <c r="F67" s="100" t="s">
        <v>88</v>
      </c>
      <c r="G67" s="100" t="s">
        <v>87</v>
      </c>
      <c r="H67" s="100" t="s">
        <v>88</v>
      </c>
      <c r="I67" s="97">
        <v>0</v>
      </c>
      <c r="J67" s="97">
        <v>0</v>
      </c>
      <c r="K67" s="97">
        <v>0</v>
      </c>
      <c r="L67" s="97">
        <v>1096725.21</v>
      </c>
      <c r="M67" s="119">
        <v>0</v>
      </c>
      <c r="N67" s="119">
        <v>0</v>
      </c>
      <c r="O67" s="120" t="s">
        <v>46</v>
      </c>
      <c r="P67" s="121">
        <v>0</v>
      </c>
      <c r="Q67" s="119">
        <v>0</v>
      </c>
      <c r="R67" s="119">
        <v>0</v>
      </c>
      <c r="S67" s="119">
        <v>0</v>
      </c>
      <c r="T67" s="119">
        <v>0</v>
      </c>
      <c r="U67" s="119">
        <v>0</v>
      </c>
      <c r="V67" s="119">
        <v>0</v>
      </c>
      <c r="W67" s="119">
        <v>0</v>
      </c>
      <c r="X67" s="119">
        <v>0</v>
      </c>
      <c r="Y67" s="119">
        <v>0</v>
      </c>
      <c r="Z67" s="119">
        <v>0</v>
      </c>
      <c r="AA67" s="119">
        <v>0</v>
      </c>
      <c r="AB67" s="119">
        <v>0</v>
      </c>
      <c r="AC67" s="119">
        <v>0</v>
      </c>
      <c r="AD67" s="119">
        <v>0</v>
      </c>
      <c r="AE67" s="119">
        <v>0</v>
      </c>
      <c r="AF67" s="119">
        <v>0</v>
      </c>
      <c r="AG67" s="138"/>
      <c r="AI67" s="144" t="s">
        <v>2358</v>
      </c>
      <c r="AJ67" s="122" t="s">
        <v>2356</v>
      </c>
    </row>
    <row r="68" spans="1:36" s="122" customFormat="1" ht="11.25" hidden="1" customHeight="1" x14ac:dyDescent="0.2">
      <c r="A68" s="96" t="s">
        <v>89</v>
      </c>
      <c r="B68" s="98">
        <v>300000004246</v>
      </c>
      <c r="C68" s="98" t="s">
        <v>2358</v>
      </c>
      <c r="D68" s="98" t="s">
        <v>2356</v>
      </c>
      <c r="E68" s="99" t="s">
        <v>2131</v>
      </c>
      <c r="F68" s="100" t="s">
        <v>88</v>
      </c>
      <c r="G68" s="100" t="s">
        <v>87</v>
      </c>
      <c r="H68" s="100" t="s">
        <v>88</v>
      </c>
      <c r="I68" s="97">
        <v>0</v>
      </c>
      <c r="J68" s="97">
        <v>0</v>
      </c>
      <c r="K68" s="97">
        <v>0</v>
      </c>
      <c r="L68" s="97">
        <v>343044.55</v>
      </c>
      <c r="M68" s="119">
        <v>0</v>
      </c>
      <c r="N68" s="119">
        <v>0</v>
      </c>
      <c r="O68" s="120" t="s">
        <v>46</v>
      </c>
      <c r="P68" s="121">
        <v>0</v>
      </c>
      <c r="Q68" s="119">
        <v>0</v>
      </c>
      <c r="R68" s="119">
        <v>0</v>
      </c>
      <c r="S68" s="119">
        <v>0</v>
      </c>
      <c r="T68" s="119">
        <v>0</v>
      </c>
      <c r="U68" s="119">
        <v>0</v>
      </c>
      <c r="V68" s="119">
        <v>0</v>
      </c>
      <c r="W68" s="119">
        <v>0</v>
      </c>
      <c r="X68" s="119">
        <v>0</v>
      </c>
      <c r="Y68" s="119">
        <v>0</v>
      </c>
      <c r="Z68" s="119">
        <v>0</v>
      </c>
      <c r="AA68" s="119">
        <v>0</v>
      </c>
      <c r="AB68" s="119">
        <v>0</v>
      </c>
      <c r="AC68" s="119">
        <v>0</v>
      </c>
      <c r="AD68" s="119">
        <v>0</v>
      </c>
      <c r="AE68" s="119">
        <v>0</v>
      </c>
      <c r="AF68" s="119">
        <v>0</v>
      </c>
      <c r="AG68" s="138"/>
      <c r="AI68" s="144" t="s">
        <v>2358</v>
      </c>
      <c r="AJ68" s="122" t="s">
        <v>2356</v>
      </c>
    </row>
    <row r="69" spans="1:36" s="122" customFormat="1" ht="11.25" hidden="1" customHeight="1" x14ac:dyDescent="0.2">
      <c r="A69" s="96" t="s">
        <v>89</v>
      </c>
      <c r="B69" s="98">
        <v>300000004247</v>
      </c>
      <c r="C69" s="98" t="s">
        <v>2358</v>
      </c>
      <c r="D69" s="98" t="s">
        <v>2356</v>
      </c>
      <c r="E69" s="99" t="s">
        <v>2132</v>
      </c>
      <c r="F69" s="100" t="s">
        <v>88</v>
      </c>
      <c r="G69" s="100" t="s">
        <v>87</v>
      </c>
      <c r="H69" s="100" t="s">
        <v>88</v>
      </c>
      <c r="I69" s="97">
        <v>0</v>
      </c>
      <c r="J69" s="97">
        <v>0</v>
      </c>
      <c r="K69" s="97">
        <v>0</v>
      </c>
      <c r="L69" s="97">
        <v>570714.07999999996</v>
      </c>
      <c r="M69" s="119">
        <v>0</v>
      </c>
      <c r="N69" s="119">
        <v>0</v>
      </c>
      <c r="O69" s="120" t="s">
        <v>46</v>
      </c>
      <c r="P69" s="121">
        <v>0</v>
      </c>
      <c r="Q69" s="119">
        <v>0</v>
      </c>
      <c r="R69" s="119">
        <v>0</v>
      </c>
      <c r="S69" s="119">
        <v>0</v>
      </c>
      <c r="T69" s="119">
        <v>0</v>
      </c>
      <c r="U69" s="119">
        <v>0</v>
      </c>
      <c r="V69" s="119">
        <v>0</v>
      </c>
      <c r="W69" s="119">
        <v>0</v>
      </c>
      <c r="X69" s="119">
        <v>0</v>
      </c>
      <c r="Y69" s="119">
        <v>0</v>
      </c>
      <c r="Z69" s="119">
        <v>0</v>
      </c>
      <c r="AA69" s="119">
        <v>0</v>
      </c>
      <c r="AB69" s="119">
        <v>0</v>
      </c>
      <c r="AC69" s="119">
        <v>0</v>
      </c>
      <c r="AD69" s="119">
        <v>0</v>
      </c>
      <c r="AE69" s="119">
        <v>0</v>
      </c>
      <c r="AF69" s="119">
        <v>0</v>
      </c>
      <c r="AG69" s="138"/>
      <c r="AI69" s="144" t="s">
        <v>2358</v>
      </c>
      <c r="AJ69" s="122" t="s">
        <v>2356</v>
      </c>
    </row>
    <row r="70" spans="1:36" s="122" customFormat="1" ht="11.25" hidden="1" customHeight="1" x14ac:dyDescent="0.2">
      <c r="A70" s="96" t="s">
        <v>89</v>
      </c>
      <c r="B70" s="98">
        <v>300000004248</v>
      </c>
      <c r="C70" s="98" t="s">
        <v>2358</v>
      </c>
      <c r="D70" s="98" t="s">
        <v>2356</v>
      </c>
      <c r="E70" s="99" t="s">
        <v>2133</v>
      </c>
      <c r="F70" s="100" t="s">
        <v>88</v>
      </c>
      <c r="G70" s="100" t="s">
        <v>87</v>
      </c>
      <c r="H70" s="100" t="s">
        <v>88</v>
      </c>
      <c r="I70" s="97">
        <v>0</v>
      </c>
      <c r="J70" s="97">
        <v>0</v>
      </c>
      <c r="K70" s="97">
        <v>0</v>
      </c>
      <c r="L70" s="97">
        <v>278248.73</v>
      </c>
      <c r="M70" s="119">
        <v>0</v>
      </c>
      <c r="N70" s="119">
        <v>0</v>
      </c>
      <c r="O70" s="120" t="s">
        <v>46</v>
      </c>
      <c r="P70" s="121">
        <v>0</v>
      </c>
      <c r="Q70" s="119">
        <v>0</v>
      </c>
      <c r="R70" s="119">
        <v>0</v>
      </c>
      <c r="S70" s="119">
        <v>0</v>
      </c>
      <c r="T70" s="119">
        <v>0</v>
      </c>
      <c r="U70" s="119">
        <v>0</v>
      </c>
      <c r="V70" s="119">
        <v>0</v>
      </c>
      <c r="W70" s="119">
        <v>0</v>
      </c>
      <c r="X70" s="119">
        <v>0</v>
      </c>
      <c r="Y70" s="119">
        <v>0</v>
      </c>
      <c r="Z70" s="119">
        <v>0</v>
      </c>
      <c r="AA70" s="119">
        <v>0</v>
      </c>
      <c r="AB70" s="119">
        <v>0</v>
      </c>
      <c r="AC70" s="119">
        <v>0</v>
      </c>
      <c r="AD70" s="119">
        <v>0</v>
      </c>
      <c r="AE70" s="119">
        <v>0</v>
      </c>
      <c r="AF70" s="119">
        <v>0</v>
      </c>
      <c r="AG70" s="138"/>
      <c r="AI70" s="144" t="s">
        <v>2358</v>
      </c>
      <c r="AJ70" s="122" t="s">
        <v>2356</v>
      </c>
    </row>
    <row r="71" spans="1:36" s="122" customFormat="1" ht="11.25" hidden="1" customHeight="1" x14ac:dyDescent="0.2">
      <c r="A71" s="96" t="s">
        <v>89</v>
      </c>
      <c r="B71" s="98">
        <v>300000004250</v>
      </c>
      <c r="C71" s="98" t="s">
        <v>2358</v>
      </c>
      <c r="D71" s="98" t="s">
        <v>2356</v>
      </c>
      <c r="E71" s="99" t="s">
        <v>2134</v>
      </c>
      <c r="F71" s="100" t="s">
        <v>88</v>
      </c>
      <c r="G71" s="100" t="s">
        <v>87</v>
      </c>
      <c r="H71" s="100" t="s">
        <v>88</v>
      </c>
      <c r="I71" s="97">
        <v>0</v>
      </c>
      <c r="J71" s="97">
        <v>0</v>
      </c>
      <c r="K71" s="97">
        <v>0</v>
      </c>
      <c r="L71" s="97">
        <v>165835.81</v>
      </c>
      <c r="M71" s="119">
        <v>0</v>
      </c>
      <c r="N71" s="119">
        <v>0</v>
      </c>
      <c r="O71" s="120" t="s">
        <v>46</v>
      </c>
      <c r="P71" s="121">
        <v>0</v>
      </c>
      <c r="Q71" s="119">
        <v>0</v>
      </c>
      <c r="R71" s="119">
        <v>0</v>
      </c>
      <c r="S71" s="119">
        <v>0</v>
      </c>
      <c r="T71" s="119">
        <v>0</v>
      </c>
      <c r="U71" s="119">
        <v>0</v>
      </c>
      <c r="V71" s="119">
        <v>0</v>
      </c>
      <c r="W71" s="119">
        <v>0</v>
      </c>
      <c r="X71" s="119">
        <v>0</v>
      </c>
      <c r="Y71" s="119">
        <v>0</v>
      </c>
      <c r="Z71" s="119">
        <v>0</v>
      </c>
      <c r="AA71" s="119">
        <v>0</v>
      </c>
      <c r="AB71" s="119">
        <v>0</v>
      </c>
      <c r="AC71" s="119">
        <v>0</v>
      </c>
      <c r="AD71" s="119">
        <v>0</v>
      </c>
      <c r="AE71" s="119">
        <v>0</v>
      </c>
      <c r="AF71" s="119">
        <v>0</v>
      </c>
      <c r="AG71" s="138"/>
      <c r="AI71" s="144" t="s">
        <v>2358</v>
      </c>
      <c r="AJ71" s="122" t="s">
        <v>2356</v>
      </c>
    </row>
    <row r="72" spans="1:36" s="122" customFormat="1" ht="11.25" hidden="1" customHeight="1" x14ac:dyDescent="0.2">
      <c r="A72" s="96" t="s">
        <v>89</v>
      </c>
      <c r="B72" s="98">
        <v>300000004249</v>
      </c>
      <c r="C72" s="98" t="s">
        <v>2358</v>
      </c>
      <c r="D72" s="98" t="s">
        <v>2356</v>
      </c>
      <c r="E72" s="99" t="s">
        <v>2135</v>
      </c>
      <c r="F72" s="100" t="s">
        <v>88</v>
      </c>
      <c r="G72" s="100" t="s">
        <v>87</v>
      </c>
      <c r="H72" s="100" t="s">
        <v>88</v>
      </c>
      <c r="I72" s="97">
        <v>0</v>
      </c>
      <c r="J72" s="97">
        <v>0</v>
      </c>
      <c r="K72" s="97">
        <v>0</v>
      </c>
      <c r="L72" s="97">
        <v>187145.21</v>
      </c>
      <c r="M72" s="119">
        <v>0</v>
      </c>
      <c r="N72" s="119">
        <v>0</v>
      </c>
      <c r="O72" s="120" t="s">
        <v>46</v>
      </c>
      <c r="P72" s="121">
        <v>0</v>
      </c>
      <c r="Q72" s="119">
        <v>0</v>
      </c>
      <c r="R72" s="119">
        <v>0</v>
      </c>
      <c r="S72" s="119">
        <v>0</v>
      </c>
      <c r="T72" s="119">
        <v>0</v>
      </c>
      <c r="U72" s="119">
        <v>0</v>
      </c>
      <c r="V72" s="119">
        <v>0</v>
      </c>
      <c r="W72" s="119">
        <v>0</v>
      </c>
      <c r="X72" s="119">
        <v>0</v>
      </c>
      <c r="Y72" s="119">
        <v>0</v>
      </c>
      <c r="Z72" s="119">
        <v>0</v>
      </c>
      <c r="AA72" s="119">
        <v>0</v>
      </c>
      <c r="AB72" s="119">
        <v>0</v>
      </c>
      <c r="AC72" s="119">
        <v>0</v>
      </c>
      <c r="AD72" s="119">
        <v>0</v>
      </c>
      <c r="AE72" s="119">
        <v>0</v>
      </c>
      <c r="AF72" s="119">
        <v>0</v>
      </c>
      <c r="AG72" s="138"/>
      <c r="AI72" s="144" t="s">
        <v>2358</v>
      </c>
      <c r="AJ72" s="122" t="s">
        <v>2356</v>
      </c>
    </row>
    <row r="73" spans="1:36" s="122" customFormat="1" ht="11.25" hidden="1" customHeight="1" x14ac:dyDescent="0.2">
      <c r="A73" s="96" t="s">
        <v>89</v>
      </c>
      <c r="B73" s="98">
        <v>300000004254</v>
      </c>
      <c r="C73" s="98" t="s">
        <v>2358</v>
      </c>
      <c r="D73" s="98" t="s">
        <v>2356</v>
      </c>
      <c r="E73" s="99" t="s">
        <v>2136</v>
      </c>
      <c r="F73" s="100" t="s">
        <v>88</v>
      </c>
      <c r="G73" s="100" t="s">
        <v>87</v>
      </c>
      <c r="H73" s="100" t="s">
        <v>88</v>
      </c>
      <c r="I73" s="97">
        <v>0</v>
      </c>
      <c r="J73" s="97">
        <v>0</v>
      </c>
      <c r="K73" s="97">
        <v>0</v>
      </c>
      <c r="L73" s="97">
        <v>657556.74</v>
      </c>
      <c r="M73" s="119">
        <v>0</v>
      </c>
      <c r="N73" s="119">
        <v>0</v>
      </c>
      <c r="O73" s="120" t="s">
        <v>46</v>
      </c>
      <c r="P73" s="121">
        <v>0</v>
      </c>
      <c r="Q73" s="119">
        <v>0</v>
      </c>
      <c r="R73" s="119">
        <v>0</v>
      </c>
      <c r="S73" s="119">
        <v>0</v>
      </c>
      <c r="T73" s="119">
        <v>0</v>
      </c>
      <c r="U73" s="119">
        <v>0</v>
      </c>
      <c r="V73" s="119">
        <v>0</v>
      </c>
      <c r="W73" s="119">
        <v>0</v>
      </c>
      <c r="X73" s="119">
        <v>0</v>
      </c>
      <c r="Y73" s="119">
        <v>0</v>
      </c>
      <c r="Z73" s="119">
        <v>0</v>
      </c>
      <c r="AA73" s="119">
        <v>0</v>
      </c>
      <c r="AB73" s="119">
        <v>0</v>
      </c>
      <c r="AC73" s="119">
        <v>0</v>
      </c>
      <c r="AD73" s="119">
        <v>0</v>
      </c>
      <c r="AE73" s="119">
        <v>0</v>
      </c>
      <c r="AF73" s="119">
        <v>0</v>
      </c>
      <c r="AG73" s="138"/>
      <c r="AI73" s="144" t="s">
        <v>2358</v>
      </c>
      <c r="AJ73" s="122" t="s">
        <v>2356</v>
      </c>
    </row>
    <row r="74" spans="1:36" s="122" customFormat="1" ht="11.25" hidden="1" customHeight="1" x14ac:dyDescent="0.2">
      <c r="A74" s="96" t="s">
        <v>89</v>
      </c>
      <c r="B74" s="98">
        <v>300000004253</v>
      </c>
      <c r="C74" s="98" t="s">
        <v>2358</v>
      </c>
      <c r="D74" s="98" t="s">
        <v>2356</v>
      </c>
      <c r="E74" s="99" t="s">
        <v>2137</v>
      </c>
      <c r="F74" s="100" t="s">
        <v>88</v>
      </c>
      <c r="G74" s="100" t="s">
        <v>87</v>
      </c>
      <c r="H74" s="100" t="s">
        <v>88</v>
      </c>
      <c r="I74" s="97">
        <v>0</v>
      </c>
      <c r="J74" s="97">
        <v>0</v>
      </c>
      <c r="K74" s="97">
        <v>0</v>
      </c>
      <c r="L74" s="97">
        <v>1877746.93</v>
      </c>
      <c r="M74" s="119">
        <v>0</v>
      </c>
      <c r="N74" s="119">
        <v>0</v>
      </c>
      <c r="O74" s="120" t="s">
        <v>46</v>
      </c>
      <c r="P74" s="121">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38"/>
      <c r="AI74" s="144" t="s">
        <v>2358</v>
      </c>
      <c r="AJ74" s="122" t="s">
        <v>2356</v>
      </c>
    </row>
    <row r="75" spans="1:36" s="122" customFormat="1" ht="11.25" hidden="1" customHeight="1" x14ac:dyDescent="0.2">
      <c r="A75" s="96" t="s">
        <v>89</v>
      </c>
      <c r="B75" s="98">
        <v>300000004255</v>
      </c>
      <c r="C75" s="98" t="s">
        <v>2358</v>
      </c>
      <c r="D75" s="98" t="s">
        <v>2356</v>
      </c>
      <c r="E75" s="99" t="s">
        <v>2138</v>
      </c>
      <c r="F75" s="100" t="s">
        <v>88</v>
      </c>
      <c r="G75" s="100" t="s">
        <v>87</v>
      </c>
      <c r="H75" s="100" t="s">
        <v>88</v>
      </c>
      <c r="I75" s="97">
        <v>0</v>
      </c>
      <c r="J75" s="97">
        <v>0</v>
      </c>
      <c r="K75" s="97">
        <v>0</v>
      </c>
      <c r="L75" s="97">
        <v>895194.56</v>
      </c>
      <c r="M75" s="119">
        <v>0</v>
      </c>
      <c r="N75" s="119">
        <v>0</v>
      </c>
      <c r="O75" s="120" t="s">
        <v>46</v>
      </c>
      <c r="P75" s="121">
        <v>0</v>
      </c>
      <c r="Q75" s="119">
        <v>0</v>
      </c>
      <c r="R75" s="119">
        <v>0</v>
      </c>
      <c r="S75" s="119">
        <v>0</v>
      </c>
      <c r="T75" s="119">
        <v>0</v>
      </c>
      <c r="U75" s="119">
        <v>0</v>
      </c>
      <c r="V75" s="119">
        <v>0</v>
      </c>
      <c r="W75" s="119">
        <v>0</v>
      </c>
      <c r="X75" s="119">
        <v>0</v>
      </c>
      <c r="Y75" s="119">
        <v>0</v>
      </c>
      <c r="Z75" s="119">
        <v>0</v>
      </c>
      <c r="AA75" s="119">
        <v>0</v>
      </c>
      <c r="AB75" s="119">
        <v>0</v>
      </c>
      <c r="AC75" s="119">
        <v>0</v>
      </c>
      <c r="AD75" s="119">
        <v>0</v>
      </c>
      <c r="AE75" s="119">
        <v>0</v>
      </c>
      <c r="AF75" s="119">
        <v>0</v>
      </c>
      <c r="AG75" s="138"/>
      <c r="AI75" s="144" t="s">
        <v>2358</v>
      </c>
      <c r="AJ75" s="122" t="s">
        <v>2356</v>
      </c>
    </row>
    <row r="76" spans="1:36" s="122" customFormat="1" ht="11.25" hidden="1" customHeight="1" x14ac:dyDescent="0.2">
      <c r="A76" s="96" t="s">
        <v>89</v>
      </c>
      <c r="B76" s="98">
        <v>300000004256</v>
      </c>
      <c r="C76" s="98" t="s">
        <v>2358</v>
      </c>
      <c r="D76" s="98" t="s">
        <v>2356</v>
      </c>
      <c r="E76" s="99" t="s">
        <v>2139</v>
      </c>
      <c r="F76" s="100" t="s">
        <v>88</v>
      </c>
      <c r="G76" s="100" t="s">
        <v>87</v>
      </c>
      <c r="H76" s="100" t="s">
        <v>88</v>
      </c>
      <c r="I76" s="97">
        <v>0</v>
      </c>
      <c r="J76" s="97">
        <v>0</v>
      </c>
      <c r="K76" s="97">
        <v>0</v>
      </c>
      <c r="L76" s="97">
        <v>226346.97</v>
      </c>
      <c r="M76" s="119">
        <v>0</v>
      </c>
      <c r="N76" s="119">
        <v>0</v>
      </c>
      <c r="O76" s="120" t="s">
        <v>46</v>
      </c>
      <c r="P76" s="121">
        <v>0</v>
      </c>
      <c r="Q76" s="119">
        <v>0</v>
      </c>
      <c r="R76" s="119">
        <v>0</v>
      </c>
      <c r="S76" s="119">
        <v>0</v>
      </c>
      <c r="T76" s="119">
        <v>0</v>
      </c>
      <c r="U76" s="119">
        <v>0</v>
      </c>
      <c r="V76" s="119">
        <v>0</v>
      </c>
      <c r="W76" s="119">
        <v>0</v>
      </c>
      <c r="X76" s="119">
        <v>0</v>
      </c>
      <c r="Y76" s="119">
        <v>0</v>
      </c>
      <c r="Z76" s="119">
        <v>0</v>
      </c>
      <c r="AA76" s="119">
        <v>0</v>
      </c>
      <c r="AB76" s="119">
        <v>0</v>
      </c>
      <c r="AC76" s="119">
        <v>0</v>
      </c>
      <c r="AD76" s="119">
        <v>0</v>
      </c>
      <c r="AE76" s="119">
        <v>0</v>
      </c>
      <c r="AF76" s="119">
        <v>0</v>
      </c>
      <c r="AG76" s="138"/>
      <c r="AI76" s="144" t="s">
        <v>2358</v>
      </c>
      <c r="AJ76" s="122" t="s">
        <v>2356</v>
      </c>
    </row>
    <row r="77" spans="1:36" s="122" customFormat="1" ht="11.25" hidden="1" customHeight="1" x14ac:dyDescent="0.2">
      <c r="A77" s="96" t="s">
        <v>89</v>
      </c>
      <c r="B77" s="98">
        <v>300000004257</v>
      </c>
      <c r="C77" s="98" t="s">
        <v>2358</v>
      </c>
      <c r="D77" s="98" t="s">
        <v>2356</v>
      </c>
      <c r="E77" s="99" t="s">
        <v>2140</v>
      </c>
      <c r="F77" s="100" t="s">
        <v>88</v>
      </c>
      <c r="G77" s="100" t="s">
        <v>87</v>
      </c>
      <c r="H77" s="100" t="s">
        <v>88</v>
      </c>
      <c r="I77" s="97">
        <v>0</v>
      </c>
      <c r="J77" s="97">
        <v>0</v>
      </c>
      <c r="K77" s="97">
        <v>0</v>
      </c>
      <c r="L77" s="97">
        <v>95189.28</v>
      </c>
      <c r="M77" s="119">
        <v>0</v>
      </c>
      <c r="N77" s="119">
        <v>0</v>
      </c>
      <c r="O77" s="120" t="s">
        <v>46</v>
      </c>
      <c r="P77" s="121">
        <v>0</v>
      </c>
      <c r="Q77" s="119">
        <v>0</v>
      </c>
      <c r="R77" s="119">
        <v>0</v>
      </c>
      <c r="S77" s="119">
        <v>0</v>
      </c>
      <c r="T77" s="119">
        <v>0</v>
      </c>
      <c r="U77" s="119">
        <v>0</v>
      </c>
      <c r="V77" s="119">
        <v>0</v>
      </c>
      <c r="W77" s="119">
        <v>0</v>
      </c>
      <c r="X77" s="119">
        <v>0</v>
      </c>
      <c r="Y77" s="119">
        <v>0</v>
      </c>
      <c r="Z77" s="119">
        <v>0</v>
      </c>
      <c r="AA77" s="119">
        <v>0</v>
      </c>
      <c r="AB77" s="119">
        <v>0</v>
      </c>
      <c r="AC77" s="119">
        <v>0</v>
      </c>
      <c r="AD77" s="119">
        <v>0</v>
      </c>
      <c r="AE77" s="119">
        <v>0</v>
      </c>
      <c r="AF77" s="119">
        <v>0</v>
      </c>
      <c r="AG77" s="138"/>
      <c r="AI77" s="144" t="s">
        <v>2358</v>
      </c>
      <c r="AJ77" s="122" t="s">
        <v>2356</v>
      </c>
    </row>
    <row r="78" spans="1:36" s="122" customFormat="1" ht="11.25" hidden="1" customHeight="1" x14ac:dyDescent="0.2">
      <c r="A78" s="96" t="s">
        <v>89</v>
      </c>
      <c r="B78" s="98">
        <v>300000004251</v>
      </c>
      <c r="C78" s="98" t="s">
        <v>2358</v>
      </c>
      <c r="D78" s="98" t="s">
        <v>2356</v>
      </c>
      <c r="E78" s="99" t="s">
        <v>2141</v>
      </c>
      <c r="F78" s="100" t="s">
        <v>88</v>
      </c>
      <c r="G78" s="100" t="s">
        <v>87</v>
      </c>
      <c r="H78" s="100" t="s">
        <v>88</v>
      </c>
      <c r="I78" s="97">
        <v>0</v>
      </c>
      <c r="J78" s="97">
        <v>0</v>
      </c>
      <c r="K78" s="97">
        <v>0</v>
      </c>
      <c r="L78" s="97">
        <v>413223.94</v>
      </c>
      <c r="M78" s="119">
        <v>0</v>
      </c>
      <c r="N78" s="119">
        <v>0</v>
      </c>
      <c r="O78" s="120" t="s">
        <v>46</v>
      </c>
      <c r="P78" s="121">
        <v>0</v>
      </c>
      <c r="Q78" s="119">
        <v>0</v>
      </c>
      <c r="R78" s="119">
        <v>0</v>
      </c>
      <c r="S78" s="119">
        <v>0</v>
      </c>
      <c r="T78" s="119">
        <v>0</v>
      </c>
      <c r="U78" s="119">
        <v>0</v>
      </c>
      <c r="V78" s="119">
        <v>0</v>
      </c>
      <c r="W78" s="119">
        <v>0</v>
      </c>
      <c r="X78" s="119">
        <v>0</v>
      </c>
      <c r="Y78" s="119">
        <v>0</v>
      </c>
      <c r="Z78" s="119">
        <v>0</v>
      </c>
      <c r="AA78" s="119">
        <v>0</v>
      </c>
      <c r="AB78" s="119">
        <v>0</v>
      </c>
      <c r="AC78" s="119">
        <v>0</v>
      </c>
      <c r="AD78" s="119">
        <v>0</v>
      </c>
      <c r="AE78" s="119">
        <v>0</v>
      </c>
      <c r="AF78" s="119">
        <v>0</v>
      </c>
      <c r="AG78" s="138"/>
      <c r="AI78" s="144" t="s">
        <v>2358</v>
      </c>
      <c r="AJ78" s="122" t="s">
        <v>2356</v>
      </c>
    </row>
    <row r="79" spans="1:36" s="122" customFormat="1" ht="11.25" hidden="1" customHeight="1" x14ac:dyDescent="0.2">
      <c r="A79" s="96" t="s">
        <v>89</v>
      </c>
      <c r="B79" s="98">
        <v>300000004252</v>
      </c>
      <c r="C79" s="98" t="s">
        <v>2358</v>
      </c>
      <c r="D79" s="98" t="s">
        <v>2356</v>
      </c>
      <c r="E79" s="99" t="s">
        <v>2142</v>
      </c>
      <c r="F79" s="100" t="s">
        <v>88</v>
      </c>
      <c r="G79" s="100" t="s">
        <v>87</v>
      </c>
      <c r="H79" s="100" t="s">
        <v>88</v>
      </c>
      <c r="I79" s="97">
        <v>0</v>
      </c>
      <c r="J79" s="97">
        <v>0</v>
      </c>
      <c r="K79" s="97">
        <v>0</v>
      </c>
      <c r="L79" s="97">
        <v>37356.65</v>
      </c>
      <c r="M79" s="119">
        <v>0</v>
      </c>
      <c r="N79" s="119">
        <v>0</v>
      </c>
      <c r="O79" s="120" t="s">
        <v>46</v>
      </c>
      <c r="P79" s="121">
        <v>0</v>
      </c>
      <c r="Q79" s="119">
        <v>0</v>
      </c>
      <c r="R79" s="119">
        <v>0</v>
      </c>
      <c r="S79" s="119">
        <v>0</v>
      </c>
      <c r="T79" s="119">
        <v>0</v>
      </c>
      <c r="U79" s="119">
        <v>0</v>
      </c>
      <c r="V79" s="119">
        <v>0</v>
      </c>
      <c r="W79" s="119">
        <v>0</v>
      </c>
      <c r="X79" s="119">
        <v>0</v>
      </c>
      <c r="Y79" s="119">
        <v>0</v>
      </c>
      <c r="Z79" s="119">
        <v>0</v>
      </c>
      <c r="AA79" s="119">
        <v>0</v>
      </c>
      <c r="AB79" s="119">
        <v>0</v>
      </c>
      <c r="AC79" s="119">
        <v>0</v>
      </c>
      <c r="AD79" s="119">
        <v>0</v>
      </c>
      <c r="AE79" s="119">
        <v>0</v>
      </c>
      <c r="AF79" s="119">
        <v>0</v>
      </c>
      <c r="AG79" s="138"/>
      <c r="AI79" s="144" t="s">
        <v>2358</v>
      </c>
      <c r="AJ79" s="122" t="s">
        <v>2356</v>
      </c>
    </row>
    <row r="80" spans="1:36" s="122" customFormat="1" ht="11.25" hidden="1" customHeight="1" x14ac:dyDescent="0.2">
      <c r="A80" s="96" t="s">
        <v>89</v>
      </c>
      <c r="B80" s="98">
        <v>300000004244</v>
      </c>
      <c r="C80" s="98" t="s">
        <v>2358</v>
      </c>
      <c r="D80" s="98" t="s">
        <v>2356</v>
      </c>
      <c r="E80" s="99" t="s">
        <v>2143</v>
      </c>
      <c r="F80" s="100" t="s">
        <v>88</v>
      </c>
      <c r="G80" s="100" t="s">
        <v>87</v>
      </c>
      <c r="H80" s="100" t="s">
        <v>88</v>
      </c>
      <c r="I80" s="97">
        <v>0</v>
      </c>
      <c r="J80" s="97">
        <v>0</v>
      </c>
      <c r="K80" s="97">
        <v>0</v>
      </c>
      <c r="L80" s="97">
        <v>318314.09000000003</v>
      </c>
      <c r="M80" s="119">
        <v>0</v>
      </c>
      <c r="N80" s="119">
        <v>0</v>
      </c>
      <c r="O80" s="120" t="s">
        <v>46</v>
      </c>
      <c r="P80" s="121">
        <v>0</v>
      </c>
      <c r="Q80" s="119">
        <v>0</v>
      </c>
      <c r="R80" s="119">
        <v>0</v>
      </c>
      <c r="S80" s="119">
        <v>0</v>
      </c>
      <c r="T80" s="119">
        <v>0</v>
      </c>
      <c r="U80" s="119">
        <v>0</v>
      </c>
      <c r="V80" s="119">
        <v>0</v>
      </c>
      <c r="W80" s="119">
        <v>0</v>
      </c>
      <c r="X80" s="119">
        <v>0</v>
      </c>
      <c r="Y80" s="119">
        <v>0</v>
      </c>
      <c r="Z80" s="119">
        <v>0</v>
      </c>
      <c r="AA80" s="119">
        <v>0</v>
      </c>
      <c r="AB80" s="119">
        <v>0</v>
      </c>
      <c r="AC80" s="119">
        <v>0</v>
      </c>
      <c r="AD80" s="119">
        <v>0</v>
      </c>
      <c r="AE80" s="119">
        <v>0</v>
      </c>
      <c r="AF80" s="119">
        <v>0</v>
      </c>
      <c r="AG80" s="138"/>
      <c r="AI80" s="144" t="s">
        <v>2358</v>
      </c>
      <c r="AJ80" s="122" t="s">
        <v>2356</v>
      </c>
    </row>
    <row r="81" spans="1:36" s="122" customFormat="1" ht="11.25" hidden="1" customHeight="1" x14ac:dyDescent="0.2">
      <c r="A81" s="96" t="s">
        <v>89</v>
      </c>
      <c r="B81" s="98">
        <v>300000004191</v>
      </c>
      <c r="C81" s="98" t="s">
        <v>2358</v>
      </c>
      <c r="D81" s="98" t="s">
        <v>2356</v>
      </c>
      <c r="E81" s="99" t="s">
        <v>2144</v>
      </c>
      <c r="F81" s="100" t="s">
        <v>88</v>
      </c>
      <c r="G81" s="100" t="s">
        <v>87</v>
      </c>
      <c r="H81" s="100" t="s">
        <v>88</v>
      </c>
      <c r="I81" s="97">
        <v>0</v>
      </c>
      <c r="J81" s="97">
        <v>0</v>
      </c>
      <c r="K81" s="97">
        <v>16372.95</v>
      </c>
      <c r="L81" s="97">
        <v>1016788.89</v>
      </c>
      <c r="M81" s="119">
        <v>0</v>
      </c>
      <c r="N81" s="119">
        <v>0</v>
      </c>
      <c r="O81" s="120" t="s">
        <v>46</v>
      </c>
      <c r="P81" s="121">
        <v>0</v>
      </c>
      <c r="Q81" s="119">
        <v>0</v>
      </c>
      <c r="R81" s="119">
        <v>0</v>
      </c>
      <c r="S81" s="119">
        <v>0</v>
      </c>
      <c r="T81" s="119">
        <v>0</v>
      </c>
      <c r="U81" s="119">
        <v>0</v>
      </c>
      <c r="V81" s="119">
        <v>0</v>
      </c>
      <c r="W81" s="119">
        <v>0</v>
      </c>
      <c r="X81" s="119">
        <v>0</v>
      </c>
      <c r="Y81" s="119">
        <v>0</v>
      </c>
      <c r="Z81" s="119">
        <v>0</v>
      </c>
      <c r="AA81" s="119">
        <v>0</v>
      </c>
      <c r="AB81" s="119">
        <v>0</v>
      </c>
      <c r="AC81" s="119">
        <v>0</v>
      </c>
      <c r="AD81" s="119">
        <v>0</v>
      </c>
      <c r="AE81" s="119">
        <v>0</v>
      </c>
      <c r="AF81" s="119">
        <v>0</v>
      </c>
      <c r="AG81" s="138"/>
      <c r="AI81" s="144" t="s">
        <v>2358</v>
      </c>
      <c r="AJ81" s="122" t="s">
        <v>2356</v>
      </c>
    </row>
    <row r="82" spans="1:36" s="122" customFormat="1" ht="11.25" hidden="1" customHeight="1" x14ac:dyDescent="0.2">
      <c r="A82" s="96" t="s">
        <v>89</v>
      </c>
      <c r="B82" s="98">
        <v>300000004224</v>
      </c>
      <c r="C82" s="98" t="s">
        <v>2358</v>
      </c>
      <c r="D82" s="98" t="s">
        <v>2356</v>
      </c>
      <c r="E82" s="99" t="s">
        <v>2145</v>
      </c>
      <c r="F82" s="100" t="s">
        <v>88</v>
      </c>
      <c r="G82" s="100" t="s">
        <v>87</v>
      </c>
      <c r="H82" s="100" t="s">
        <v>88</v>
      </c>
      <c r="I82" s="97">
        <v>0</v>
      </c>
      <c r="J82" s="97">
        <v>0</v>
      </c>
      <c r="K82" s="97">
        <v>0</v>
      </c>
      <c r="L82" s="97">
        <v>92294.98</v>
      </c>
      <c r="M82" s="119">
        <v>0</v>
      </c>
      <c r="N82" s="119">
        <v>0</v>
      </c>
      <c r="O82" s="120" t="s">
        <v>46</v>
      </c>
      <c r="P82" s="121">
        <v>0</v>
      </c>
      <c r="Q82" s="119">
        <v>0</v>
      </c>
      <c r="R82" s="119">
        <v>0</v>
      </c>
      <c r="S82" s="119">
        <v>0</v>
      </c>
      <c r="T82" s="119">
        <v>0</v>
      </c>
      <c r="U82" s="119">
        <v>0</v>
      </c>
      <c r="V82" s="119">
        <v>0</v>
      </c>
      <c r="W82" s="119">
        <v>0</v>
      </c>
      <c r="X82" s="119">
        <v>0</v>
      </c>
      <c r="Y82" s="119">
        <v>0</v>
      </c>
      <c r="Z82" s="119">
        <v>0</v>
      </c>
      <c r="AA82" s="119">
        <v>0</v>
      </c>
      <c r="AB82" s="119">
        <v>0</v>
      </c>
      <c r="AC82" s="119">
        <v>0</v>
      </c>
      <c r="AD82" s="119">
        <v>0</v>
      </c>
      <c r="AE82" s="119">
        <v>0</v>
      </c>
      <c r="AF82" s="119">
        <v>0</v>
      </c>
      <c r="AG82" s="138"/>
      <c r="AI82" s="144" t="s">
        <v>2358</v>
      </c>
      <c r="AJ82" s="122" t="s">
        <v>2356</v>
      </c>
    </row>
    <row r="83" spans="1:36" s="122" customFormat="1" ht="11.25" hidden="1" customHeight="1" x14ac:dyDescent="0.2">
      <c r="A83" s="96" t="s">
        <v>89</v>
      </c>
      <c r="B83" s="98">
        <v>300000002123</v>
      </c>
      <c r="C83" s="98" t="s">
        <v>2358</v>
      </c>
      <c r="D83" s="98" t="s">
        <v>2356</v>
      </c>
      <c r="E83" s="99" t="s">
        <v>2146</v>
      </c>
      <c r="F83" s="100" t="s">
        <v>88</v>
      </c>
      <c r="G83" s="100" t="s">
        <v>87</v>
      </c>
      <c r="H83" s="100" t="s">
        <v>88</v>
      </c>
      <c r="I83" s="97">
        <v>0</v>
      </c>
      <c r="J83" s="97">
        <v>0</v>
      </c>
      <c r="K83" s="97">
        <v>0</v>
      </c>
      <c r="L83" s="97">
        <v>531427.21</v>
      </c>
      <c r="M83" s="119">
        <v>0</v>
      </c>
      <c r="N83" s="119">
        <v>0</v>
      </c>
      <c r="O83" s="120" t="s">
        <v>46</v>
      </c>
      <c r="P83" s="121">
        <v>0</v>
      </c>
      <c r="Q83" s="119">
        <v>0</v>
      </c>
      <c r="R83" s="119">
        <v>0</v>
      </c>
      <c r="S83" s="119">
        <v>0</v>
      </c>
      <c r="T83" s="119">
        <v>0</v>
      </c>
      <c r="U83" s="119">
        <v>0</v>
      </c>
      <c r="V83" s="119">
        <v>0</v>
      </c>
      <c r="W83" s="119">
        <v>0</v>
      </c>
      <c r="X83" s="119">
        <v>0</v>
      </c>
      <c r="Y83" s="119">
        <v>0</v>
      </c>
      <c r="Z83" s="119">
        <v>0</v>
      </c>
      <c r="AA83" s="119">
        <v>0</v>
      </c>
      <c r="AB83" s="119">
        <v>0</v>
      </c>
      <c r="AC83" s="119">
        <v>0</v>
      </c>
      <c r="AD83" s="119">
        <v>0</v>
      </c>
      <c r="AE83" s="119">
        <v>0</v>
      </c>
      <c r="AF83" s="119">
        <v>0</v>
      </c>
      <c r="AG83" s="138"/>
      <c r="AI83" s="144" t="s">
        <v>2358</v>
      </c>
      <c r="AJ83" s="122" t="s">
        <v>2356</v>
      </c>
    </row>
    <row r="84" spans="1:36" s="122" customFormat="1" ht="11.25" hidden="1" customHeight="1" x14ac:dyDescent="0.2">
      <c r="A84" s="96" t="s">
        <v>89</v>
      </c>
      <c r="B84" s="98">
        <v>300000001808</v>
      </c>
      <c r="C84" s="98" t="s">
        <v>2358</v>
      </c>
      <c r="D84" s="98" t="s">
        <v>2356</v>
      </c>
      <c r="E84" s="99" t="s">
        <v>2147</v>
      </c>
      <c r="F84" s="100" t="s">
        <v>88</v>
      </c>
      <c r="G84" s="100" t="s">
        <v>87</v>
      </c>
      <c r="H84" s="100" t="s">
        <v>88</v>
      </c>
      <c r="I84" s="97">
        <v>0</v>
      </c>
      <c r="J84" s="97">
        <v>0</v>
      </c>
      <c r="K84" s="97">
        <v>0</v>
      </c>
      <c r="L84" s="97">
        <v>752773.52</v>
      </c>
      <c r="M84" s="119">
        <v>0</v>
      </c>
      <c r="N84" s="119">
        <v>0</v>
      </c>
      <c r="O84" s="120" t="s">
        <v>46</v>
      </c>
      <c r="P84" s="121">
        <v>0</v>
      </c>
      <c r="Q84" s="119">
        <v>0</v>
      </c>
      <c r="R84" s="119">
        <v>0</v>
      </c>
      <c r="S84" s="119">
        <v>0</v>
      </c>
      <c r="T84" s="119">
        <v>0</v>
      </c>
      <c r="U84" s="119">
        <v>0</v>
      </c>
      <c r="V84" s="119">
        <v>0</v>
      </c>
      <c r="W84" s="119">
        <v>0</v>
      </c>
      <c r="X84" s="119">
        <v>0</v>
      </c>
      <c r="Y84" s="119">
        <v>0</v>
      </c>
      <c r="Z84" s="119">
        <v>0</v>
      </c>
      <c r="AA84" s="119">
        <v>0</v>
      </c>
      <c r="AB84" s="119">
        <v>0</v>
      </c>
      <c r="AC84" s="119">
        <v>0</v>
      </c>
      <c r="AD84" s="119">
        <v>0</v>
      </c>
      <c r="AE84" s="119">
        <v>0</v>
      </c>
      <c r="AF84" s="119">
        <v>0</v>
      </c>
      <c r="AG84" s="138"/>
      <c r="AI84" s="144" t="s">
        <v>2358</v>
      </c>
      <c r="AJ84" s="122" t="s">
        <v>2356</v>
      </c>
    </row>
    <row r="85" spans="1:36" s="122" customFormat="1" ht="11.25" hidden="1" customHeight="1" x14ac:dyDescent="0.2">
      <c r="A85" s="96" t="s">
        <v>89</v>
      </c>
      <c r="B85" s="98">
        <v>300000001793</v>
      </c>
      <c r="C85" s="98" t="s">
        <v>2358</v>
      </c>
      <c r="D85" s="98" t="s">
        <v>2356</v>
      </c>
      <c r="E85" s="99" t="s">
        <v>2148</v>
      </c>
      <c r="F85" s="100" t="s">
        <v>88</v>
      </c>
      <c r="G85" s="100" t="s">
        <v>87</v>
      </c>
      <c r="H85" s="100" t="s">
        <v>88</v>
      </c>
      <c r="I85" s="97">
        <v>0</v>
      </c>
      <c r="J85" s="97">
        <v>0</v>
      </c>
      <c r="K85" s="97">
        <v>0</v>
      </c>
      <c r="L85" s="97">
        <v>727521.44</v>
      </c>
      <c r="M85" s="119">
        <v>0</v>
      </c>
      <c r="N85" s="119">
        <v>0</v>
      </c>
      <c r="O85" s="120" t="s">
        <v>46</v>
      </c>
      <c r="P85" s="121">
        <v>0</v>
      </c>
      <c r="Q85" s="119">
        <v>0</v>
      </c>
      <c r="R85" s="119">
        <v>0</v>
      </c>
      <c r="S85" s="119">
        <v>0</v>
      </c>
      <c r="T85" s="119">
        <v>0</v>
      </c>
      <c r="U85" s="119">
        <v>0</v>
      </c>
      <c r="V85" s="119">
        <v>0</v>
      </c>
      <c r="W85" s="119">
        <v>0</v>
      </c>
      <c r="X85" s="119">
        <v>0</v>
      </c>
      <c r="Y85" s="119">
        <v>0</v>
      </c>
      <c r="Z85" s="119">
        <v>0</v>
      </c>
      <c r="AA85" s="119">
        <v>0</v>
      </c>
      <c r="AB85" s="119">
        <v>0</v>
      </c>
      <c r="AC85" s="119">
        <v>0</v>
      </c>
      <c r="AD85" s="119">
        <v>0</v>
      </c>
      <c r="AE85" s="119">
        <v>0</v>
      </c>
      <c r="AF85" s="119">
        <v>0</v>
      </c>
      <c r="AG85" s="138"/>
      <c r="AI85" s="144" t="s">
        <v>2358</v>
      </c>
      <c r="AJ85" s="122" t="s">
        <v>2356</v>
      </c>
    </row>
    <row r="86" spans="1:36" s="122" customFormat="1" ht="11.25" hidden="1" customHeight="1" x14ac:dyDescent="0.2">
      <c r="A86" s="96" t="s">
        <v>89</v>
      </c>
      <c r="B86" s="98">
        <v>300000001806</v>
      </c>
      <c r="C86" s="98" t="s">
        <v>2358</v>
      </c>
      <c r="D86" s="98" t="s">
        <v>2356</v>
      </c>
      <c r="E86" s="99" t="s">
        <v>2149</v>
      </c>
      <c r="F86" s="100" t="s">
        <v>88</v>
      </c>
      <c r="G86" s="100" t="s">
        <v>87</v>
      </c>
      <c r="H86" s="100" t="s">
        <v>88</v>
      </c>
      <c r="I86" s="97">
        <v>0</v>
      </c>
      <c r="J86" s="97">
        <v>0</v>
      </c>
      <c r="K86" s="97">
        <v>0</v>
      </c>
      <c r="L86" s="97">
        <v>1105497.49</v>
      </c>
      <c r="M86" s="119">
        <v>0</v>
      </c>
      <c r="N86" s="119">
        <v>0</v>
      </c>
      <c r="O86" s="120" t="s">
        <v>46</v>
      </c>
      <c r="P86" s="121">
        <v>0</v>
      </c>
      <c r="Q86" s="119">
        <v>0</v>
      </c>
      <c r="R86" s="119">
        <v>0</v>
      </c>
      <c r="S86" s="119">
        <v>0</v>
      </c>
      <c r="T86" s="119">
        <v>0</v>
      </c>
      <c r="U86" s="119">
        <v>0</v>
      </c>
      <c r="V86" s="119">
        <v>0</v>
      </c>
      <c r="W86" s="119">
        <v>0</v>
      </c>
      <c r="X86" s="119">
        <v>0</v>
      </c>
      <c r="Y86" s="119">
        <v>0</v>
      </c>
      <c r="Z86" s="119">
        <v>0</v>
      </c>
      <c r="AA86" s="119">
        <v>0</v>
      </c>
      <c r="AB86" s="119">
        <v>0</v>
      </c>
      <c r="AC86" s="119">
        <v>0</v>
      </c>
      <c r="AD86" s="119">
        <v>0</v>
      </c>
      <c r="AE86" s="119">
        <v>0</v>
      </c>
      <c r="AF86" s="119">
        <v>0</v>
      </c>
      <c r="AG86" s="138"/>
      <c r="AI86" s="144" t="s">
        <v>2358</v>
      </c>
      <c r="AJ86" s="122" t="s">
        <v>2356</v>
      </c>
    </row>
    <row r="87" spans="1:36" s="122" customFormat="1" ht="11.25" hidden="1" customHeight="1" x14ac:dyDescent="0.2">
      <c r="A87" s="96" t="s">
        <v>89</v>
      </c>
      <c r="B87" s="98">
        <v>300000002032</v>
      </c>
      <c r="C87" s="98" t="s">
        <v>2358</v>
      </c>
      <c r="D87" s="98" t="s">
        <v>2356</v>
      </c>
      <c r="E87" s="99" t="s">
        <v>2150</v>
      </c>
      <c r="F87" s="100" t="s">
        <v>88</v>
      </c>
      <c r="G87" s="100" t="s">
        <v>87</v>
      </c>
      <c r="H87" s="100" t="s">
        <v>88</v>
      </c>
      <c r="I87" s="97">
        <v>0</v>
      </c>
      <c r="J87" s="97">
        <v>0</v>
      </c>
      <c r="K87" s="97">
        <v>0</v>
      </c>
      <c r="L87" s="97">
        <v>1123132.71</v>
      </c>
      <c r="M87" s="119">
        <v>0</v>
      </c>
      <c r="N87" s="119">
        <v>0</v>
      </c>
      <c r="O87" s="120" t="s">
        <v>46</v>
      </c>
      <c r="P87" s="121">
        <v>0</v>
      </c>
      <c r="Q87" s="119">
        <v>0</v>
      </c>
      <c r="R87" s="119">
        <v>0</v>
      </c>
      <c r="S87" s="119">
        <v>0</v>
      </c>
      <c r="T87" s="119">
        <v>0</v>
      </c>
      <c r="U87" s="119">
        <v>0</v>
      </c>
      <c r="V87" s="119">
        <v>0</v>
      </c>
      <c r="W87" s="119">
        <v>0</v>
      </c>
      <c r="X87" s="119">
        <v>0</v>
      </c>
      <c r="Y87" s="119">
        <v>0</v>
      </c>
      <c r="Z87" s="119">
        <v>0</v>
      </c>
      <c r="AA87" s="119">
        <v>0</v>
      </c>
      <c r="AB87" s="119">
        <v>0</v>
      </c>
      <c r="AC87" s="119">
        <v>0</v>
      </c>
      <c r="AD87" s="119">
        <v>0</v>
      </c>
      <c r="AE87" s="119">
        <v>0</v>
      </c>
      <c r="AF87" s="119">
        <v>0</v>
      </c>
      <c r="AG87" s="138"/>
      <c r="AI87" s="144" t="s">
        <v>2358</v>
      </c>
      <c r="AJ87" s="122" t="s">
        <v>2356</v>
      </c>
    </row>
    <row r="88" spans="1:36" s="122" customFormat="1" ht="11.25" hidden="1" customHeight="1" x14ac:dyDescent="0.2">
      <c r="A88" s="96" t="s">
        <v>89</v>
      </c>
      <c r="B88" s="98">
        <v>300000001810</v>
      </c>
      <c r="C88" s="98" t="s">
        <v>2358</v>
      </c>
      <c r="D88" s="98" t="s">
        <v>2356</v>
      </c>
      <c r="E88" s="99" t="s">
        <v>2151</v>
      </c>
      <c r="F88" s="100" t="s">
        <v>88</v>
      </c>
      <c r="G88" s="100" t="s">
        <v>87</v>
      </c>
      <c r="H88" s="100" t="s">
        <v>88</v>
      </c>
      <c r="I88" s="97">
        <v>0</v>
      </c>
      <c r="J88" s="97">
        <v>0</v>
      </c>
      <c r="K88" s="97">
        <v>0</v>
      </c>
      <c r="L88" s="97">
        <v>1206615.99</v>
      </c>
      <c r="M88" s="119">
        <v>0</v>
      </c>
      <c r="N88" s="119">
        <v>0</v>
      </c>
      <c r="O88" s="120" t="s">
        <v>46</v>
      </c>
      <c r="P88" s="121">
        <v>0</v>
      </c>
      <c r="Q88" s="119">
        <v>0</v>
      </c>
      <c r="R88" s="119">
        <v>0</v>
      </c>
      <c r="S88" s="119">
        <v>0</v>
      </c>
      <c r="T88" s="119">
        <v>0</v>
      </c>
      <c r="U88" s="119">
        <v>0</v>
      </c>
      <c r="V88" s="119">
        <v>0</v>
      </c>
      <c r="W88" s="119">
        <v>0</v>
      </c>
      <c r="X88" s="119">
        <v>0</v>
      </c>
      <c r="Y88" s="119">
        <v>0</v>
      </c>
      <c r="Z88" s="119">
        <v>0</v>
      </c>
      <c r="AA88" s="119">
        <v>0</v>
      </c>
      <c r="AB88" s="119">
        <v>0</v>
      </c>
      <c r="AC88" s="119">
        <v>0</v>
      </c>
      <c r="AD88" s="119">
        <v>0</v>
      </c>
      <c r="AE88" s="119">
        <v>0</v>
      </c>
      <c r="AF88" s="119">
        <v>0</v>
      </c>
      <c r="AG88" s="138"/>
      <c r="AI88" s="144" t="s">
        <v>2358</v>
      </c>
      <c r="AJ88" s="122" t="s">
        <v>2356</v>
      </c>
    </row>
    <row r="89" spans="1:36" s="122" customFormat="1" ht="11.25" hidden="1" customHeight="1" x14ac:dyDescent="0.2">
      <c r="A89" s="96" t="s">
        <v>89</v>
      </c>
      <c r="B89" s="98" t="s">
        <v>2350</v>
      </c>
      <c r="C89" s="98" t="s">
        <v>2358</v>
      </c>
      <c r="D89" s="98" t="s">
        <v>2357</v>
      </c>
      <c r="E89" s="99" t="s">
        <v>2351</v>
      </c>
      <c r="F89" s="100" t="s">
        <v>88</v>
      </c>
      <c r="G89" s="100" t="s">
        <v>87</v>
      </c>
      <c r="H89" s="100" t="s">
        <v>88</v>
      </c>
      <c r="I89" s="97">
        <v>0</v>
      </c>
      <c r="J89" s="97">
        <v>0</v>
      </c>
      <c r="K89" s="97">
        <v>3581.56</v>
      </c>
      <c r="L89" s="97">
        <v>10952229.43</v>
      </c>
      <c r="M89" s="119">
        <v>0</v>
      </c>
      <c r="N89" s="119">
        <v>0</v>
      </c>
      <c r="O89" s="120" t="s">
        <v>46</v>
      </c>
      <c r="P89" s="121">
        <v>0</v>
      </c>
      <c r="Q89" s="119">
        <v>0</v>
      </c>
      <c r="R89" s="119">
        <v>0</v>
      </c>
      <c r="S89" s="119">
        <v>0</v>
      </c>
      <c r="T89" s="119">
        <v>0</v>
      </c>
      <c r="U89" s="119">
        <v>0</v>
      </c>
      <c r="V89" s="119">
        <v>0</v>
      </c>
      <c r="W89" s="119">
        <v>0</v>
      </c>
      <c r="X89" s="119">
        <v>0</v>
      </c>
      <c r="Y89" s="119">
        <v>0</v>
      </c>
      <c r="Z89" s="119">
        <v>0</v>
      </c>
      <c r="AA89" s="119">
        <v>0</v>
      </c>
      <c r="AB89" s="119">
        <v>0</v>
      </c>
      <c r="AC89" s="119">
        <v>0</v>
      </c>
      <c r="AD89" s="119">
        <v>0</v>
      </c>
      <c r="AE89" s="119">
        <v>0</v>
      </c>
      <c r="AF89" s="119">
        <v>0</v>
      </c>
      <c r="AG89" s="138"/>
      <c r="AI89" s="144" t="s">
        <v>2358</v>
      </c>
      <c r="AJ89" s="122" t="s">
        <v>2357</v>
      </c>
    </row>
    <row r="90" spans="1:36" s="122" customFormat="1" ht="11.25" hidden="1" customHeight="1" x14ac:dyDescent="0.2">
      <c r="A90" s="96" t="s">
        <v>89</v>
      </c>
      <c r="B90" s="98" t="s">
        <v>2352</v>
      </c>
      <c r="C90" s="98" t="s">
        <v>2358</v>
      </c>
      <c r="D90" s="98" t="s">
        <v>2357</v>
      </c>
      <c r="E90" s="99" t="s">
        <v>2353</v>
      </c>
      <c r="F90" s="100" t="s">
        <v>88</v>
      </c>
      <c r="G90" s="100" t="s">
        <v>87</v>
      </c>
      <c r="H90" s="100" t="s">
        <v>88</v>
      </c>
      <c r="I90" s="97">
        <v>0</v>
      </c>
      <c r="J90" s="97">
        <v>0</v>
      </c>
      <c r="K90" s="97">
        <v>43320.21</v>
      </c>
      <c r="L90" s="97">
        <v>4386515.92</v>
      </c>
      <c r="M90" s="119">
        <v>0</v>
      </c>
      <c r="N90" s="119">
        <v>0</v>
      </c>
      <c r="O90" s="120" t="s">
        <v>46</v>
      </c>
      <c r="P90" s="121">
        <v>0</v>
      </c>
      <c r="Q90" s="119">
        <v>0</v>
      </c>
      <c r="R90" s="119">
        <v>0</v>
      </c>
      <c r="S90" s="119">
        <v>0</v>
      </c>
      <c r="T90" s="119">
        <v>0</v>
      </c>
      <c r="U90" s="119">
        <v>0</v>
      </c>
      <c r="V90" s="119">
        <v>0</v>
      </c>
      <c r="W90" s="119">
        <v>0</v>
      </c>
      <c r="X90" s="119">
        <v>0</v>
      </c>
      <c r="Y90" s="119">
        <v>0</v>
      </c>
      <c r="Z90" s="119">
        <v>0</v>
      </c>
      <c r="AA90" s="119">
        <v>0</v>
      </c>
      <c r="AB90" s="119">
        <v>0</v>
      </c>
      <c r="AC90" s="119">
        <v>0</v>
      </c>
      <c r="AD90" s="119">
        <v>0</v>
      </c>
      <c r="AE90" s="119">
        <v>0</v>
      </c>
      <c r="AF90" s="119">
        <v>0</v>
      </c>
      <c r="AG90" s="138"/>
      <c r="AI90" s="144" t="s">
        <v>2358</v>
      </c>
      <c r="AJ90" s="122" t="s">
        <v>2357</v>
      </c>
    </row>
    <row r="91" spans="1:36" s="122" customFormat="1" ht="11.25" hidden="1" customHeight="1" x14ac:dyDescent="0.2">
      <c r="A91" s="96" t="s">
        <v>89</v>
      </c>
      <c r="B91" s="98">
        <v>300000004456</v>
      </c>
      <c r="C91" s="98" t="s">
        <v>2358</v>
      </c>
      <c r="D91" s="98" t="s">
        <v>2357</v>
      </c>
      <c r="E91" s="99" t="s">
        <v>2152</v>
      </c>
      <c r="F91" s="100" t="s">
        <v>88</v>
      </c>
      <c r="G91" s="100" t="s">
        <v>87</v>
      </c>
      <c r="H91" s="100" t="s">
        <v>88</v>
      </c>
      <c r="I91" s="97">
        <v>0</v>
      </c>
      <c r="J91" s="97">
        <v>0</v>
      </c>
      <c r="K91" s="97">
        <v>0</v>
      </c>
      <c r="L91" s="97">
        <v>841775.94</v>
      </c>
      <c r="M91" s="119">
        <v>0</v>
      </c>
      <c r="N91" s="119">
        <v>0</v>
      </c>
      <c r="O91" s="120" t="s">
        <v>46</v>
      </c>
      <c r="P91" s="121">
        <v>0</v>
      </c>
      <c r="Q91" s="119">
        <v>0</v>
      </c>
      <c r="R91" s="119">
        <v>0</v>
      </c>
      <c r="S91" s="119">
        <v>0</v>
      </c>
      <c r="T91" s="119">
        <v>0</v>
      </c>
      <c r="U91" s="119">
        <v>0</v>
      </c>
      <c r="V91" s="119">
        <v>0</v>
      </c>
      <c r="W91" s="119">
        <v>0</v>
      </c>
      <c r="X91" s="119">
        <v>0</v>
      </c>
      <c r="Y91" s="119">
        <v>0</v>
      </c>
      <c r="Z91" s="119">
        <v>0</v>
      </c>
      <c r="AA91" s="119">
        <v>0</v>
      </c>
      <c r="AB91" s="119">
        <v>0</v>
      </c>
      <c r="AC91" s="119">
        <v>0</v>
      </c>
      <c r="AD91" s="119">
        <v>0</v>
      </c>
      <c r="AE91" s="119">
        <v>0</v>
      </c>
      <c r="AF91" s="119">
        <v>0</v>
      </c>
      <c r="AG91" s="138"/>
      <c r="AI91" s="144" t="s">
        <v>2358</v>
      </c>
      <c r="AJ91" s="122" t="s">
        <v>2357</v>
      </c>
    </row>
    <row r="92" spans="1:36" s="122" customFormat="1" ht="11.25" hidden="1" customHeight="1" x14ac:dyDescent="0.2">
      <c r="A92" s="96" t="s">
        <v>89</v>
      </c>
      <c r="B92" s="98">
        <v>300000004221</v>
      </c>
      <c r="C92" s="98" t="s">
        <v>2358</v>
      </c>
      <c r="D92" s="98" t="s">
        <v>2356</v>
      </c>
      <c r="E92" s="99" t="s">
        <v>2153</v>
      </c>
      <c r="F92" s="100" t="s">
        <v>88</v>
      </c>
      <c r="G92" s="100" t="s">
        <v>87</v>
      </c>
      <c r="H92" s="100" t="s">
        <v>88</v>
      </c>
      <c r="I92" s="97">
        <v>0</v>
      </c>
      <c r="J92" s="97">
        <v>0</v>
      </c>
      <c r="K92" s="97">
        <v>227.47</v>
      </c>
      <c r="L92" s="97">
        <v>7287813.5</v>
      </c>
      <c r="M92" s="119">
        <v>0</v>
      </c>
      <c r="N92" s="119">
        <v>0</v>
      </c>
      <c r="O92" s="120" t="s">
        <v>46</v>
      </c>
      <c r="P92" s="121">
        <v>0</v>
      </c>
      <c r="Q92" s="119">
        <v>0</v>
      </c>
      <c r="R92" s="119">
        <v>0</v>
      </c>
      <c r="S92" s="119">
        <v>0</v>
      </c>
      <c r="T92" s="119">
        <v>0</v>
      </c>
      <c r="U92" s="119">
        <v>0</v>
      </c>
      <c r="V92" s="119">
        <v>0</v>
      </c>
      <c r="W92" s="119">
        <v>0</v>
      </c>
      <c r="X92" s="119">
        <v>0</v>
      </c>
      <c r="Y92" s="119">
        <v>0</v>
      </c>
      <c r="Z92" s="119">
        <v>0</v>
      </c>
      <c r="AA92" s="119">
        <v>0</v>
      </c>
      <c r="AB92" s="119">
        <v>0</v>
      </c>
      <c r="AC92" s="119">
        <v>0</v>
      </c>
      <c r="AD92" s="119">
        <v>0</v>
      </c>
      <c r="AE92" s="119">
        <v>0</v>
      </c>
      <c r="AF92" s="119">
        <v>0</v>
      </c>
      <c r="AG92" s="138"/>
      <c r="AI92" s="144" t="s">
        <v>2358</v>
      </c>
      <c r="AJ92" s="122" t="s">
        <v>2356</v>
      </c>
    </row>
    <row r="93" spans="1:36" s="122" customFormat="1" ht="11.25" hidden="1" customHeight="1" x14ac:dyDescent="0.2">
      <c r="A93" s="96" t="s">
        <v>89</v>
      </c>
      <c r="B93" s="98">
        <v>300000004233</v>
      </c>
      <c r="C93" s="98" t="s">
        <v>2358</v>
      </c>
      <c r="D93" s="98" t="s">
        <v>2356</v>
      </c>
      <c r="E93" s="99" t="s">
        <v>2154</v>
      </c>
      <c r="F93" s="100" t="s">
        <v>88</v>
      </c>
      <c r="G93" s="100" t="s">
        <v>87</v>
      </c>
      <c r="H93" s="100" t="s">
        <v>88</v>
      </c>
      <c r="I93" s="97">
        <v>0</v>
      </c>
      <c r="J93" s="97">
        <v>0</v>
      </c>
      <c r="K93" s="97">
        <v>0</v>
      </c>
      <c r="L93" s="97">
        <v>328351.25</v>
      </c>
      <c r="M93" s="119">
        <v>0</v>
      </c>
      <c r="N93" s="119">
        <v>0</v>
      </c>
      <c r="O93" s="120" t="s">
        <v>46</v>
      </c>
      <c r="P93" s="121">
        <v>0</v>
      </c>
      <c r="Q93" s="119">
        <v>0</v>
      </c>
      <c r="R93" s="119">
        <v>0</v>
      </c>
      <c r="S93" s="119">
        <v>0</v>
      </c>
      <c r="T93" s="119">
        <v>0</v>
      </c>
      <c r="U93" s="119">
        <v>0</v>
      </c>
      <c r="V93" s="119">
        <v>0</v>
      </c>
      <c r="W93" s="119">
        <v>0</v>
      </c>
      <c r="X93" s="119">
        <v>0</v>
      </c>
      <c r="Y93" s="119">
        <v>0</v>
      </c>
      <c r="Z93" s="119">
        <v>0</v>
      </c>
      <c r="AA93" s="119">
        <v>0</v>
      </c>
      <c r="AB93" s="119">
        <v>0</v>
      </c>
      <c r="AC93" s="119">
        <v>0</v>
      </c>
      <c r="AD93" s="119">
        <v>0</v>
      </c>
      <c r="AE93" s="119">
        <v>0</v>
      </c>
      <c r="AF93" s="119">
        <v>0</v>
      </c>
      <c r="AG93" s="138"/>
      <c r="AI93" s="144" t="s">
        <v>2358</v>
      </c>
      <c r="AJ93" s="122" t="s">
        <v>2356</v>
      </c>
    </row>
    <row r="94" spans="1:36" s="122" customFormat="1" ht="11.25" hidden="1" customHeight="1" x14ac:dyDescent="0.2">
      <c r="A94" s="96" t="s">
        <v>89</v>
      </c>
      <c r="B94" s="98">
        <v>300000004225</v>
      </c>
      <c r="C94" s="98" t="s">
        <v>2358</v>
      </c>
      <c r="D94" s="98" t="s">
        <v>2356</v>
      </c>
      <c r="E94" s="99" t="s">
        <v>2155</v>
      </c>
      <c r="F94" s="100" t="s">
        <v>88</v>
      </c>
      <c r="G94" s="100" t="s">
        <v>87</v>
      </c>
      <c r="H94" s="100" t="s">
        <v>88</v>
      </c>
      <c r="I94" s="97">
        <v>0</v>
      </c>
      <c r="J94" s="97">
        <v>0</v>
      </c>
      <c r="K94" s="97">
        <v>0</v>
      </c>
      <c r="L94" s="97">
        <v>1713227.2</v>
      </c>
      <c r="M94" s="119">
        <v>0</v>
      </c>
      <c r="N94" s="119">
        <v>0</v>
      </c>
      <c r="O94" s="120" t="s">
        <v>46</v>
      </c>
      <c r="P94" s="121">
        <v>0</v>
      </c>
      <c r="Q94" s="119">
        <v>0</v>
      </c>
      <c r="R94" s="119">
        <v>0</v>
      </c>
      <c r="S94" s="119">
        <v>0</v>
      </c>
      <c r="T94" s="119">
        <v>0</v>
      </c>
      <c r="U94" s="119">
        <v>0</v>
      </c>
      <c r="V94" s="119">
        <v>0</v>
      </c>
      <c r="W94" s="119">
        <v>0</v>
      </c>
      <c r="X94" s="119">
        <v>0</v>
      </c>
      <c r="Y94" s="119">
        <v>0</v>
      </c>
      <c r="Z94" s="119">
        <v>0</v>
      </c>
      <c r="AA94" s="119">
        <v>0</v>
      </c>
      <c r="AB94" s="119">
        <v>0</v>
      </c>
      <c r="AC94" s="119">
        <v>0</v>
      </c>
      <c r="AD94" s="119">
        <v>0</v>
      </c>
      <c r="AE94" s="119">
        <v>0</v>
      </c>
      <c r="AF94" s="119">
        <v>0</v>
      </c>
      <c r="AG94" s="138"/>
      <c r="AI94" s="144" t="s">
        <v>2358</v>
      </c>
      <c r="AJ94" s="122" t="s">
        <v>2356</v>
      </c>
    </row>
    <row r="95" spans="1:36" s="122" customFormat="1" ht="11.25" hidden="1" customHeight="1" x14ac:dyDescent="0.2">
      <c r="A95" s="96" t="s">
        <v>89</v>
      </c>
      <c r="B95" s="98">
        <v>300000004227</v>
      </c>
      <c r="C95" s="98" t="s">
        <v>2358</v>
      </c>
      <c r="D95" s="98" t="s">
        <v>2356</v>
      </c>
      <c r="E95" s="99" t="s">
        <v>2156</v>
      </c>
      <c r="F95" s="100" t="s">
        <v>88</v>
      </c>
      <c r="G95" s="100" t="s">
        <v>87</v>
      </c>
      <c r="H95" s="100" t="s">
        <v>88</v>
      </c>
      <c r="I95" s="97">
        <v>0</v>
      </c>
      <c r="J95" s="97">
        <v>0</v>
      </c>
      <c r="K95" s="97">
        <v>0</v>
      </c>
      <c r="L95" s="97">
        <v>2282675.44</v>
      </c>
      <c r="M95" s="119">
        <v>0</v>
      </c>
      <c r="N95" s="119">
        <v>0</v>
      </c>
      <c r="O95" s="120" t="s">
        <v>46</v>
      </c>
      <c r="P95" s="121">
        <v>0</v>
      </c>
      <c r="Q95" s="119">
        <v>0</v>
      </c>
      <c r="R95" s="119">
        <v>0</v>
      </c>
      <c r="S95" s="119">
        <v>0</v>
      </c>
      <c r="T95" s="119">
        <v>0</v>
      </c>
      <c r="U95" s="119">
        <v>0</v>
      </c>
      <c r="V95" s="119">
        <v>0</v>
      </c>
      <c r="W95" s="119">
        <v>0</v>
      </c>
      <c r="X95" s="119">
        <v>0</v>
      </c>
      <c r="Y95" s="119">
        <v>0</v>
      </c>
      <c r="Z95" s="119">
        <v>0</v>
      </c>
      <c r="AA95" s="119">
        <v>0</v>
      </c>
      <c r="AB95" s="119">
        <v>0</v>
      </c>
      <c r="AC95" s="119">
        <v>0</v>
      </c>
      <c r="AD95" s="119">
        <v>0</v>
      </c>
      <c r="AE95" s="119">
        <v>0</v>
      </c>
      <c r="AF95" s="119">
        <v>0</v>
      </c>
      <c r="AG95" s="138"/>
      <c r="AI95" s="144" t="s">
        <v>2358</v>
      </c>
      <c r="AJ95" s="122" t="s">
        <v>2356</v>
      </c>
    </row>
    <row r="96" spans="1:36" s="122" customFormat="1" ht="11.25" hidden="1" customHeight="1" x14ac:dyDescent="0.2">
      <c r="A96" s="96" t="s">
        <v>89</v>
      </c>
      <c r="B96" s="98">
        <v>300000004228</v>
      </c>
      <c r="C96" s="98" t="s">
        <v>2358</v>
      </c>
      <c r="D96" s="98" t="s">
        <v>2356</v>
      </c>
      <c r="E96" s="99" t="s">
        <v>2157</v>
      </c>
      <c r="F96" s="100" t="s">
        <v>88</v>
      </c>
      <c r="G96" s="100" t="s">
        <v>87</v>
      </c>
      <c r="H96" s="100" t="s">
        <v>88</v>
      </c>
      <c r="I96" s="97">
        <v>0</v>
      </c>
      <c r="J96" s="97">
        <v>0</v>
      </c>
      <c r="K96" s="97">
        <v>0</v>
      </c>
      <c r="L96" s="97">
        <v>307504.32</v>
      </c>
      <c r="M96" s="119">
        <v>0</v>
      </c>
      <c r="N96" s="119">
        <v>0</v>
      </c>
      <c r="O96" s="120" t="s">
        <v>46</v>
      </c>
      <c r="P96" s="121">
        <v>0</v>
      </c>
      <c r="Q96" s="119">
        <v>0</v>
      </c>
      <c r="R96" s="119">
        <v>0</v>
      </c>
      <c r="S96" s="119">
        <v>0</v>
      </c>
      <c r="T96" s="119">
        <v>0</v>
      </c>
      <c r="U96" s="119">
        <v>0</v>
      </c>
      <c r="V96" s="119">
        <v>0</v>
      </c>
      <c r="W96" s="119">
        <v>0</v>
      </c>
      <c r="X96" s="119">
        <v>0</v>
      </c>
      <c r="Y96" s="119">
        <v>0</v>
      </c>
      <c r="Z96" s="119">
        <v>0</v>
      </c>
      <c r="AA96" s="119">
        <v>0</v>
      </c>
      <c r="AB96" s="119">
        <v>0</v>
      </c>
      <c r="AC96" s="119">
        <v>0</v>
      </c>
      <c r="AD96" s="119">
        <v>0</v>
      </c>
      <c r="AE96" s="119">
        <v>0</v>
      </c>
      <c r="AF96" s="119">
        <v>0</v>
      </c>
      <c r="AG96" s="138"/>
      <c r="AI96" s="144" t="s">
        <v>2358</v>
      </c>
      <c r="AJ96" s="122" t="s">
        <v>2356</v>
      </c>
    </row>
    <row r="97" spans="1:36" s="122" customFormat="1" ht="11.25" hidden="1" customHeight="1" x14ac:dyDescent="0.2">
      <c r="A97" s="96" t="s">
        <v>89</v>
      </c>
      <c r="B97" s="98">
        <v>300000004235</v>
      </c>
      <c r="C97" s="98" t="s">
        <v>2358</v>
      </c>
      <c r="D97" s="98" t="s">
        <v>2356</v>
      </c>
      <c r="E97" s="99" t="s">
        <v>2158</v>
      </c>
      <c r="F97" s="100" t="s">
        <v>88</v>
      </c>
      <c r="G97" s="100" t="s">
        <v>87</v>
      </c>
      <c r="H97" s="100" t="s">
        <v>88</v>
      </c>
      <c r="I97" s="97">
        <v>0</v>
      </c>
      <c r="J97" s="97">
        <v>0</v>
      </c>
      <c r="K97" s="97">
        <v>0</v>
      </c>
      <c r="L97" s="97">
        <v>4858727.76</v>
      </c>
      <c r="M97" s="119">
        <v>0</v>
      </c>
      <c r="N97" s="119">
        <v>0</v>
      </c>
      <c r="O97" s="120" t="s">
        <v>46</v>
      </c>
      <c r="P97" s="121">
        <v>0</v>
      </c>
      <c r="Q97" s="119">
        <v>0</v>
      </c>
      <c r="R97" s="119">
        <v>0</v>
      </c>
      <c r="S97" s="119">
        <v>0</v>
      </c>
      <c r="T97" s="119">
        <v>0</v>
      </c>
      <c r="U97" s="119">
        <v>0</v>
      </c>
      <c r="V97" s="119">
        <v>0</v>
      </c>
      <c r="W97" s="119">
        <v>0</v>
      </c>
      <c r="X97" s="119">
        <v>0</v>
      </c>
      <c r="Y97" s="119">
        <v>0</v>
      </c>
      <c r="Z97" s="119">
        <v>0</v>
      </c>
      <c r="AA97" s="119">
        <v>0</v>
      </c>
      <c r="AB97" s="119">
        <v>0</v>
      </c>
      <c r="AC97" s="119">
        <v>0</v>
      </c>
      <c r="AD97" s="119">
        <v>0</v>
      </c>
      <c r="AE97" s="119">
        <v>0</v>
      </c>
      <c r="AF97" s="119">
        <v>0</v>
      </c>
      <c r="AG97" s="138"/>
      <c r="AI97" s="144" t="s">
        <v>2358</v>
      </c>
      <c r="AJ97" s="122" t="s">
        <v>2356</v>
      </c>
    </row>
    <row r="98" spans="1:36" s="122" customFormat="1" ht="11.25" hidden="1" customHeight="1" x14ac:dyDescent="0.2">
      <c r="A98" s="96" t="s">
        <v>89</v>
      </c>
      <c r="B98" s="98">
        <v>300000004234</v>
      </c>
      <c r="C98" s="98" t="s">
        <v>2358</v>
      </c>
      <c r="D98" s="98" t="s">
        <v>2356</v>
      </c>
      <c r="E98" s="99" t="s">
        <v>2159</v>
      </c>
      <c r="F98" s="100" t="s">
        <v>88</v>
      </c>
      <c r="G98" s="100" t="s">
        <v>87</v>
      </c>
      <c r="H98" s="100" t="s">
        <v>88</v>
      </c>
      <c r="I98" s="97">
        <v>0</v>
      </c>
      <c r="J98" s="97">
        <v>0</v>
      </c>
      <c r="K98" s="97">
        <v>0</v>
      </c>
      <c r="L98" s="97">
        <v>2498642.2200000002</v>
      </c>
      <c r="M98" s="119">
        <v>0</v>
      </c>
      <c r="N98" s="119">
        <v>0</v>
      </c>
      <c r="O98" s="120" t="s">
        <v>46</v>
      </c>
      <c r="P98" s="121">
        <v>0</v>
      </c>
      <c r="Q98" s="119">
        <v>0</v>
      </c>
      <c r="R98" s="119">
        <v>0</v>
      </c>
      <c r="S98" s="119">
        <v>0</v>
      </c>
      <c r="T98" s="119">
        <v>0</v>
      </c>
      <c r="U98" s="119">
        <v>0</v>
      </c>
      <c r="V98" s="119">
        <v>0</v>
      </c>
      <c r="W98" s="119">
        <v>0</v>
      </c>
      <c r="X98" s="119">
        <v>0</v>
      </c>
      <c r="Y98" s="119">
        <v>0</v>
      </c>
      <c r="Z98" s="119">
        <v>0</v>
      </c>
      <c r="AA98" s="119">
        <v>0</v>
      </c>
      <c r="AB98" s="119">
        <v>0</v>
      </c>
      <c r="AC98" s="119">
        <v>0</v>
      </c>
      <c r="AD98" s="119">
        <v>0</v>
      </c>
      <c r="AE98" s="119">
        <v>0</v>
      </c>
      <c r="AF98" s="119">
        <v>0</v>
      </c>
      <c r="AG98" s="138"/>
      <c r="AI98" s="144" t="s">
        <v>2358</v>
      </c>
      <c r="AJ98" s="122" t="s">
        <v>2356</v>
      </c>
    </row>
    <row r="99" spans="1:36" s="122" customFormat="1" ht="11.25" hidden="1" customHeight="1" x14ac:dyDescent="0.2">
      <c r="A99" s="96" t="s">
        <v>89</v>
      </c>
      <c r="B99" s="98">
        <v>300000004236</v>
      </c>
      <c r="C99" s="98" t="s">
        <v>2358</v>
      </c>
      <c r="D99" s="98" t="s">
        <v>2356</v>
      </c>
      <c r="E99" s="99" t="s">
        <v>2160</v>
      </c>
      <c r="F99" s="100" t="s">
        <v>88</v>
      </c>
      <c r="G99" s="100" t="s">
        <v>87</v>
      </c>
      <c r="H99" s="100" t="s">
        <v>88</v>
      </c>
      <c r="I99" s="97">
        <v>0</v>
      </c>
      <c r="J99" s="97">
        <v>0</v>
      </c>
      <c r="K99" s="97">
        <v>0</v>
      </c>
      <c r="L99" s="97">
        <v>650143.21</v>
      </c>
      <c r="M99" s="119">
        <v>0</v>
      </c>
      <c r="N99" s="119">
        <v>0</v>
      </c>
      <c r="O99" s="120" t="s">
        <v>46</v>
      </c>
      <c r="P99" s="121">
        <v>0</v>
      </c>
      <c r="Q99" s="119">
        <v>0</v>
      </c>
      <c r="R99" s="119">
        <v>0</v>
      </c>
      <c r="S99" s="119">
        <v>0</v>
      </c>
      <c r="T99" s="119">
        <v>0</v>
      </c>
      <c r="U99" s="119">
        <v>0</v>
      </c>
      <c r="V99" s="119">
        <v>0</v>
      </c>
      <c r="W99" s="119">
        <v>0</v>
      </c>
      <c r="X99" s="119">
        <v>0</v>
      </c>
      <c r="Y99" s="119">
        <v>0</v>
      </c>
      <c r="Z99" s="119">
        <v>0</v>
      </c>
      <c r="AA99" s="119">
        <v>0</v>
      </c>
      <c r="AB99" s="119">
        <v>0</v>
      </c>
      <c r="AC99" s="119">
        <v>0</v>
      </c>
      <c r="AD99" s="119">
        <v>0</v>
      </c>
      <c r="AE99" s="119">
        <v>0</v>
      </c>
      <c r="AF99" s="119">
        <v>0</v>
      </c>
      <c r="AG99" s="138"/>
      <c r="AI99" s="144" t="s">
        <v>2358</v>
      </c>
      <c r="AJ99" s="122" t="s">
        <v>2356</v>
      </c>
    </row>
    <row r="100" spans="1:36" s="122" customFormat="1" ht="11.25" hidden="1" customHeight="1" x14ac:dyDescent="0.2">
      <c r="A100" s="96" t="s">
        <v>89</v>
      </c>
      <c r="B100" s="98">
        <v>300000004237</v>
      </c>
      <c r="C100" s="98" t="s">
        <v>2358</v>
      </c>
      <c r="D100" s="98" t="s">
        <v>2356</v>
      </c>
      <c r="E100" s="99" t="s">
        <v>2161</v>
      </c>
      <c r="F100" s="100" t="s">
        <v>88</v>
      </c>
      <c r="G100" s="100" t="s">
        <v>87</v>
      </c>
      <c r="H100" s="100" t="s">
        <v>88</v>
      </c>
      <c r="I100" s="97">
        <v>0</v>
      </c>
      <c r="J100" s="97">
        <v>0</v>
      </c>
      <c r="K100" s="97">
        <v>19708.55</v>
      </c>
      <c r="L100" s="97">
        <v>153324.29999999999</v>
      </c>
      <c r="M100" s="119">
        <v>0</v>
      </c>
      <c r="N100" s="119">
        <v>0</v>
      </c>
      <c r="O100" s="120" t="s">
        <v>46</v>
      </c>
      <c r="P100" s="121">
        <v>0</v>
      </c>
      <c r="Q100" s="119">
        <v>0</v>
      </c>
      <c r="R100" s="119">
        <v>0</v>
      </c>
      <c r="S100" s="119">
        <v>0</v>
      </c>
      <c r="T100" s="119">
        <v>0</v>
      </c>
      <c r="U100" s="119">
        <v>0</v>
      </c>
      <c r="V100" s="119">
        <v>0</v>
      </c>
      <c r="W100" s="119">
        <v>0</v>
      </c>
      <c r="X100" s="119">
        <v>0</v>
      </c>
      <c r="Y100" s="119">
        <v>0</v>
      </c>
      <c r="Z100" s="119">
        <v>0</v>
      </c>
      <c r="AA100" s="119">
        <v>0</v>
      </c>
      <c r="AB100" s="119">
        <v>0</v>
      </c>
      <c r="AC100" s="119">
        <v>0</v>
      </c>
      <c r="AD100" s="119">
        <v>0</v>
      </c>
      <c r="AE100" s="119">
        <v>0</v>
      </c>
      <c r="AF100" s="119">
        <v>0</v>
      </c>
      <c r="AG100" s="138"/>
      <c r="AI100" s="144" t="s">
        <v>2358</v>
      </c>
      <c r="AJ100" s="122" t="s">
        <v>2356</v>
      </c>
    </row>
    <row r="101" spans="1:36" s="122" customFormat="1" ht="11.25" hidden="1" customHeight="1" x14ac:dyDescent="0.2">
      <c r="A101" s="96" t="s">
        <v>89</v>
      </c>
      <c r="B101" s="98">
        <v>300000004240</v>
      </c>
      <c r="C101" s="98" t="s">
        <v>2358</v>
      </c>
      <c r="D101" s="98" t="s">
        <v>2356</v>
      </c>
      <c r="E101" s="99" t="s">
        <v>2162</v>
      </c>
      <c r="F101" s="100" t="s">
        <v>88</v>
      </c>
      <c r="G101" s="100" t="s">
        <v>87</v>
      </c>
      <c r="H101" s="100" t="s">
        <v>88</v>
      </c>
      <c r="I101" s="97">
        <v>0</v>
      </c>
      <c r="J101" s="97">
        <v>0</v>
      </c>
      <c r="K101" s="97">
        <v>0</v>
      </c>
      <c r="L101" s="97">
        <v>6171835.7000000002</v>
      </c>
      <c r="M101" s="119">
        <v>0</v>
      </c>
      <c r="N101" s="119">
        <v>0</v>
      </c>
      <c r="O101" s="120" t="s">
        <v>46</v>
      </c>
      <c r="P101" s="121">
        <v>0</v>
      </c>
      <c r="Q101" s="119">
        <v>0</v>
      </c>
      <c r="R101" s="119">
        <v>0</v>
      </c>
      <c r="S101" s="119">
        <v>0</v>
      </c>
      <c r="T101" s="119">
        <v>0</v>
      </c>
      <c r="U101" s="119">
        <v>0</v>
      </c>
      <c r="V101" s="119">
        <v>0</v>
      </c>
      <c r="W101" s="119">
        <v>0</v>
      </c>
      <c r="X101" s="119">
        <v>0</v>
      </c>
      <c r="Y101" s="119">
        <v>0</v>
      </c>
      <c r="Z101" s="119">
        <v>0</v>
      </c>
      <c r="AA101" s="119">
        <v>0</v>
      </c>
      <c r="AB101" s="119">
        <v>0</v>
      </c>
      <c r="AC101" s="119">
        <v>0</v>
      </c>
      <c r="AD101" s="119">
        <v>0</v>
      </c>
      <c r="AE101" s="119">
        <v>0</v>
      </c>
      <c r="AF101" s="119">
        <v>0</v>
      </c>
      <c r="AG101" s="138"/>
      <c r="AI101" s="144" t="s">
        <v>2358</v>
      </c>
      <c r="AJ101" s="122" t="s">
        <v>2356</v>
      </c>
    </row>
    <row r="102" spans="1:36" s="122" customFormat="1" ht="11.25" hidden="1" customHeight="1" x14ac:dyDescent="0.2">
      <c r="A102" s="96" t="s">
        <v>89</v>
      </c>
      <c r="B102" s="98">
        <v>300000004241</v>
      </c>
      <c r="C102" s="98" t="s">
        <v>2358</v>
      </c>
      <c r="D102" s="98" t="s">
        <v>2356</v>
      </c>
      <c r="E102" s="99" t="s">
        <v>2163</v>
      </c>
      <c r="F102" s="100" t="s">
        <v>88</v>
      </c>
      <c r="G102" s="100" t="s">
        <v>87</v>
      </c>
      <c r="H102" s="100" t="s">
        <v>88</v>
      </c>
      <c r="I102" s="97">
        <v>0</v>
      </c>
      <c r="J102" s="97">
        <v>0</v>
      </c>
      <c r="K102" s="97">
        <v>0</v>
      </c>
      <c r="L102" s="97">
        <v>1858520.54</v>
      </c>
      <c r="M102" s="119">
        <v>0</v>
      </c>
      <c r="N102" s="119">
        <v>0</v>
      </c>
      <c r="O102" s="120" t="s">
        <v>46</v>
      </c>
      <c r="P102" s="121">
        <v>0</v>
      </c>
      <c r="Q102" s="119">
        <v>0</v>
      </c>
      <c r="R102" s="119">
        <v>0</v>
      </c>
      <c r="S102" s="119">
        <v>0</v>
      </c>
      <c r="T102" s="119">
        <v>0</v>
      </c>
      <c r="U102" s="119">
        <v>0</v>
      </c>
      <c r="V102" s="119">
        <v>0</v>
      </c>
      <c r="W102" s="119">
        <v>0</v>
      </c>
      <c r="X102" s="119">
        <v>0</v>
      </c>
      <c r="Y102" s="119">
        <v>0</v>
      </c>
      <c r="Z102" s="119">
        <v>0</v>
      </c>
      <c r="AA102" s="119">
        <v>0</v>
      </c>
      <c r="AB102" s="119">
        <v>0</v>
      </c>
      <c r="AC102" s="119">
        <v>0</v>
      </c>
      <c r="AD102" s="119">
        <v>0</v>
      </c>
      <c r="AE102" s="119">
        <v>0</v>
      </c>
      <c r="AF102" s="119">
        <v>0</v>
      </c>
      <c r="AG102" s="138"/>
      <c r="AI102" s="144" t="s">
        <v>2358</v>
      </c>
      <c r="AJ102" s="122" t="s">
        <v>2356</v>
      </c>
    </row>
    <row r="103" spans="1:36" s="122" customFormat="1" ht="11.25" hidden="1" customHeight="1" x14ac:dyDescent="0.2">
      <c r="A103" s="96" t="s">
        <v>89</v>
      </c>
      <c r="B103" s="98">
        <v>300000004226</v>
      </c>
      <c r="C103" s="98" t="s">
        <v>2358</v>
      </c>
      <c r="D103" s="98" t="s">
        <v>2356</v>
      </c>
      <c r="E103" s="99" t="s">
        <v>2164</v>
      </c>
      <c r="F103" s="100" t="s">
        <v>88</v>
      </c>
      <c r="G103" s="100" t="s">
        <v>87</v>
      </c>
      <c r="H103" s="100" t="s">
        <v>88</v>
      </c>
      <c r="I103" s="97">
        <v>0</v>
      </c>
      <c r="J103" s="97">
        <v>0</v>
      </c>
      <c r="K103" s="97">
        <v>0</v>
      </c>
      <c r="L103" s="97">
        <v>6414940.5099999998</v>
      </c>
      <c r="M103" s="119">
        <v>0</v>
      </c>
      <c r="N103" s="119">
        <v>0</v>
      </c>
      <c r="O103" s="120" t="s">
        <v>46</v>
      </c>
      <c r="P103" s="121">
        <v>0</v>
      </c>
      <c r="Q103" s="119">
        <v>0</v>
      </c>
      <c r="R103" s="119">
        <v>0</v>
      </c>
      <c r="S103" s="119">
        <v>0</v>
      </c>
      <c r="T103" s="119">
        <v>0</v>
      </c>
      <c r="U103" s="119">
        <v>0</v>
      </c>
      <c r="V103" s="119">
        <v>0</v>
      </c>
      <c r="W103" s="119">
        <v>0</v>
      </c>
      <c r="X103" s="119">
        <v>0</v>
      </c>
      <c r="Y103" s="119">
        <v>0</v>
      </c>
      <c r="Z103" s="119">
        <v>0</v>
      </c>
      <c r="AA103" s="119">
        <v>0</v>
      </c>
      <c r="AB103" s="119">
        <v>0</v>
      </c>
      <c r="AC103" s="119">
        <v>0</v>
      </c>
      <c r="AD103" s="119">
        <v>0</v>
      </c>
      <c r="AE103" s="119">
        <v>0</v>
      </c>
      <c r="AF103" s="119">
        <v>0</v>
      </c>
      <c r="AG103" s="138"/>
      <c r="AI103" s="144" t="s">
        <v>2358</v>
      </c>
      <c r="AJ103" s="122" t="s">
        <v>2356</v>
      </c>
    </row>
    <row r="104" spans="1:36" s="122" customFormat="1" ht="11.25" hidden="1" customHeight="1" x14ac:dyDescent="0.2">
      <c r="A104" s="96" t="s">
        <v>89</v>
      </c>
      <c r="B104" s="98" t="s">
        <v>2354</v>
      </c>
      <c r="C104" s="98" t="s">
        <v>2358</v>
      </c>
      <c r="D104" s="98" t="s">
        <v>2356</v>
      </c>
      <c r="E104" s="99" t="s">
        <v>2355</v>
      </c>
      <c r="F104" s="100" t="s">
        <v>88</v>
      </c>
      <c r="G104" s="100" t="s">
        <v>87</v>
      </c>
      <c r="H104" s="100" t="s">
        <v>88</v>
      </c>
      <c r="I104" s="97">
        <v>0</v>
      </c>
      <c r="J104" s="97">
        <v>0</v>
      </c>
      <c r="K104" s="97">
        <v>0</v>
      </c>
      <c r="L104" s="97">
        <v>184781.19</v>
      </c>
      <c r="M104" s="119">
        <v>0</v>
      </c>
      <c r="N104" s="119">
        <v>0</v>
      </c>
      <c r="O104" s="120" t="s">
        <v>46</v>
      </c>
      <c r="P104" s="121">
        <v>0</v>
      </c>
      <c r="Q104" s="119">
        <v>0</v>
      </c>
      <c r="R104" s="119">
        <v>0</v>
      </c>
      <c r="S104" s="119">
        <v>0</v>
      </c>
      <c r="T104" s="119">
        <v>0</v>
      </c>
      <c r="U104" s="119">
        <v>0</v>
      </c>
      <c r="V104" s="119">
        <v>0</v>
      </c>
      <c r="W104" s="119">
        <v>0</v>
      </c>
      <c r="X104" s="119">
        <v>0</v>
      </c>
      <c r="Y104" s="119">
        <v>0</v>
      </c>
      <c r="Z104" s="119">
        <v>0</v>
      </c>
      <c r="AA104" s="119">
        <v>0</v>
      </c>
      <c r="AB104" s="119">
        <v>0</v>
      </c>
      <c r="AC104" s="119">
        <v>0</v>
      </c>
      <c r="AD104" s="119">
        <v>0</v>
      </c>
      <c r="AE104" s="119">
        <v>0</v>
      </c>
      <c r="AF104" s="119">
        <v>0</v>
      </c>
      <c r="AG104" s="138"/>
      <c r="AI104" s="144" t="s">
        <v>2358</v>
      </c>
      <c r="AJ104" s="122" t="s">
        <v>2356</v>
      </c>
    </row>
    <row r="105" spans="1:36" s="122" customFormat="1" ht="11.25" hidden="1" customHeight="1" x14ac:dyDescent="0.2">
      <c r="A105" s="96" t="s">
        <v>89</v>
      </c>
      <c r="B105" s="98">
        <v>300000004243</v>
      </c>
      <c r="C105" s="98" t="s">
        <v>2358</v>
      </c>
      <c r="D105" s="98" t="s">
        <v>2356</v>
      </c>
      <c r="E105" s="99" t="s">
        <v>2165</v>
      </c>
      <c r="F105" s="100" t="s">
        <v>88</v>
      </c>
      <c r="G105" s="100" t="s">
        <v>87</v>
      </c>
      <c r="H105" s="100" t="s">
        <v>88</v>
      </c>
      <c r="I105" s="97">
        <v>0</v>
      </c>
      <c r="J105" s="97">
        <v>0</v>
      </c>
      <c r="K105" s="97">
        <v>0</v>
      </c>
      <c r="L105" s="97">
        <v>4285441.59</v>
      </c>
      <c r="M105" s="119">
        <v>0</v>
      </c>
      <c r="N105" s="119">
        <v>0</v>
      </c>
      <c r="O105" s="120" t="s">
        <v>46</v>
      </c>
      <c r="P105" s="121">
        <v>0</v>
      </c>
      <c r="Q105" s="119">
        <v>0</v>
      </c>
      <c r="R105" s="119">
        <v>0</v>
      </c>
      <c r="S105" s="119">
        <v>0</v>
      </c>
      <c r="T105" s="119">
        <v>0</v>
      </c>
      <c r="U105" s="119">
        <v>0</v>
      </c>
      <c r="V105" s="119">
        <v>0</v>
      </c>
      <c r="W105" s="119">
        <v>0</v>
      </c>
      <c r="X105" s="119">
        <v>0</v>
      </c>
      <c r="Y105" s="119">
        <v>0</v>
      </c>
      <c r="Z105" s="119">
        <v>0</v>
      </c>
      <c r="AA105" s="119">
        <v>0</v>
      </c>
      <c r="AB105" s="119">
        <v>0</v>
      </c>
      <c r="AC105" s="119">
        <v>0</v>
      </c>
      <c r="AD105" s="119">
        <v>0</v>
      </c>
      <c r="AE105" s="119">
        <v>0</v>
      </c>
      <c r="AF105" s="119">
        <v>0</v>
      </c>
      <c r="AG105" s="138"/>
      <c r="AI105" s="144" t="s">
        <v>2358</v>
      </c>
      <c r="AJ105" s="122" t="s">
        <v>2356</v>
      </c>
    </row>
    <row r="106" spans="1:36" s="122" customFormat="1" ht="11.25" hidden="1" customHeight="1" x14ac:dyDescent="0.2">
      <c r="A106" s="96" t="s">
        <v>89</v>
      </c>
      <c r="B106" s="98">
        <v>300000004239</v>
      </c>
      <c r="C106" s="98" t="s">
        <v>2358</v>
      </c>
      <c r="D106" s="98" t="s">
        <v>2356</v>
      </c>
      <c r="E106" s="99" t="s">
        <v>2166</v>
      </c>
      <c r="F106" s="100" t="s">
        <v>88</v>
      </c>
      <c r="G106" s="100" t="s">
        <v>87</v>
      </c>
      <c r="H106" s="100" t="s">
        <v>88</v>
      </c>
      <c r="I106" s="97">
        <v>0</v>
      </c>
      <c r="J106" s="97">
        <v>0</v>
      </c>
      <c r="K106" s="97">
        <v>0</v>
      </c>
      <c r="L106" s="97">
        <v>2225983.48</v>
      </c>
      <c r="M106" s="119">
        <v>0</v>
      </c>
      <c r="N106" s="119">
        <v>0</v>
      </c>
      <c r="O106" s="120" t="s">
        <v>46</v>
      </c>
      <c r="P106" s="121">
        <v>0</v>
      </c>
      <c r="Q106" s="119">
        <v>0</v>
      </c>
      <c r="R106" s="119">
        <v>0</v>
      </c>
      <c r="S106" s="119">
        <v>0</v>
      </c>
      <c r="T106" s="119">
        <v>0</v>
      </c>
      <c r="U106" s="119">
        <v>0</v>
      </c>
      <c r="V106" s="119">
        <v>0</v>
      </c>
      <c r="W106" s="119">
        <v>0</v>
      </c>
      <c r="X106" s="119">
        <v>0</v>
      </c>
      <c r="Y106" s="119">
        <v>0</v>
      </c>
      <c r="Z106" s="119">
        <v>0</v>
      </c>
      <c r="AA106" s="119">
        <v>0</v>
      </c>
      <c r="AB106" s="119">
        <v>0</v>
      </c>
      <c r="AC106" s="119">
        <v>0</v>
      </c>
      <c r="AD106" s="119">
        <v>0</v>
      </c>
      <c r="AE106" s="119">
        <v>0</v>
      </c>
      <c r="AF106" s="119">
        <v>0</v>
      </c>
      <c r="AG106" s="138"/>
      <c r="AI106" s="144" t="s">
        <v>2358</v>
      </c>
      <c r="AJ106" s="122" t="s">
        <v>2356</v>
      </c>
    </row>
    <row r="107" spans="1:36" s="122" customFormat="1" ht="11.25" hidden="1" customHeight="1" x14ac:dyDescent="0.2">
      <c r="A107" s="96" t="s">
        <v>89</v>
      </c>
      <c r="B107" s="98">
        <v>300000004223</v>
      </c>
      <c r="C107" s="98" t="s">
        <v>2358</v>
      </c>
      <c r="D107" s="98" t="s">
        <v>2356</v>
      </c>
      <c r="E107" s="99" t="s">
        <v>2167</v>
      </c>
      <c r="F107" s="100" t="s">
        <v>88</v>
      </c>
      <c r="G107" s="100" t="s">
        <v>87</v>
      </c>
      <c r="H107" s="100" t="s">
        <v>88</v>
      </c>
      <c r="I107" s="97">
        <v>0</v>
      </c>
      <c r="J107" s="97">
        <v>0</v>
      </c>
      <c r="K107" s="97">
        <v>0</v>
      </c>
      <c r="L107" s="97">
        <v>466154.07</v>
      </c>
      <c r="M107" s="119">
        <v>0</v>
      </c>
      <c r="N107" s="119">
        <v>0</v>
      </c>
      <c r="O107" s="120" t="s">
        <v>46</v>
      </c>
      <c r="P107" s="121">
        <v>0</v>
      </c>
      <c r="Q107" s="119">
        <v>0</v>
      </c>
      <c r="R107" s="119">
        <v>0</v>
      </c>
      <c r="S107" s="119">
        <v>0</v>
      </c>
      <c r="T107" s="119">
        <v>0</v>
      </c>
      <c r="U107" s="119">
        <v>0</v>
      </c>
      <c r="V107" s="119">
        <v>0</v>
      </c>
      <c r="W107" s="119">
        <v>0</v>
      </c>
      <c r="X107" s="119">
        <v>0</v>
      </c>
      <c r="Y107" s="119">
        <v>0</v>
      </c>
      <c r="Z107" s="119">
        <v>0</v>
      </c>
      <c r="AA107" s="119">
        <v>0</v>
      </c>
      <c r="AB107" s="119">
        <v>0</v>
      </c>
      <c r="AC107" s="119">
        <v>0</v>
      </c>
      <c r="AD107" s="119">
        <v>0</v>
      </c>
      <c r="AE107" s="119">
        <v>0</v>
      </c>
      <c r="AF107" s="119">
        <v>0</v>
      </c>
      <c r="AG107" s="138"/>
      <c r="AI107" s="144" t="s">
        <v>2358</v>
      </c>
      <c r="AJ107" s="122" t="s">
        <v>2356</v>
      </c>
    </row>
    <row r="109" spans="1:36" x14ac:dyDescent="0.2">
      <c r="N109" s="141"/>
      <c r="Q109" s="28"/>
      <c r="R109" s="28"/>
      <c r="S109" s="28"/>
      <c r="T109" s="28"/>
      <c r="U109" s="28"/>
      <c r="V109" s="28"/>
      <c r="W109" s="28"/>
      <c r="X109" s="28"/>
      <c r="Y109" s="28"/>
      <c r="Z109" s="28"/>
      <c r="AA109" s="28"/>
      <c r="AB109" s="28"/>
      <c r="AC109" s="28"/>
      <c r="AD109" s="28"/>
      <c r="AE109" s="28"/>
      <c r="AF109" s="28"/>
    </row>
    <row r="110" spans="1:36" x14ac:dyDescent="0.2">
      <c r="B110" s="1"/>
      <c r="C110" s="1"/>
      <c r="D110" s="1"/>
      <c r="E110" s="1"/>
      <c r="F110" s="1"/>
      <c r="G110" s="1"/>
      <c r="H110" s="1"/>
      <c r="I110" s="1"/>
      <c r="J110" s="1"/>
      <c r="K110" s="1"/>
      <c r="L110" s="1"/>
      <c r="O110" s="1"/>
    </row>
  </sheetData>
  <autoFilter ref="A21:AF107">
    <filterColumn colId="13">
      <filters>
        <filter val="1 919,22"/>
        <filter val="1 921,85"/>
        <filter val="11 938,48"/>
        <filter val="12 403,04"/>
        <filter val="13 228,16"/>
        <filter val="16 216,79"/>
        <filter val="18 255,47"/>
        <filter val="2 865,90"/>
        <filter val="2 938,04"/>
        <filter val="20 250,50"/>
        <filter val="28 216,95"/>
        <filter val="28 344,16"/>
        <filter val="3 471,12"/>
        <filter val="30 022,01"/>
        <filter val="39 728,40"/>
        <filter val="4 321,73"/>
        <filter val="4 367,83"/>
        <filter val="46 383,47"/>
        <filter val="5 952,17"/>
        <filter val="9 434,48"/>
        <filter val="9 448,33"/>
      </filters>
    </filterColumn>
  </autoFilter>
  <mergeCells count="3">
    <mergeCell ref="A5:E5"/>
    <mergeCell ref="A3:E3"/>
    <mergeCell ref="A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2534"/>
  <sheetViews>
    <sheetView zoomScale="90" zoomScaleNormal="90" workbookViewId="0">
      <selection activeCell="E323" sqref="E323"/>
    </sheetView>
  </sheetViews>
  <sheetFormatPr defaultColWidth="8.7109375" defaultRowHeight="11.25" outlineLevelRow="1" outlineLevelCol="1" x14ac:dyDescent="0.2"/>
  <cols>
    <col min="1" max="1" width="6.140625" style="1" customWidth="1" outlineLevel="1"/>
    <col min="2" max="4" width="15.42578125" style="6" customWidth="1" outlineLevel="1"/>
    <col min="5" max="5" width="44.85546875" style="6" customWidth="1"/>
    <col min="6" max="6" width="13" style="24" customWidth="1" outlineLevel="1"/>
    <col min="7" max="7" width="9.42578125" style="24" customWidth="1" outlineLevel="1"/>
    <col min="8" max="8" width="12.85546875" style="24" customWidth="1" outlineLevel="1"/>
    <col min="9" max="9" width="16.140625" style="6" customWidth="1" outlineLevel="1"/>
    <col min="10" max="10" width="14.42578125" style="6" customWidth="1" outlineLevel="1"/>
    <col min="11" max="11" width="16.140625" style="6" customWidth="1" outlineLevel="1"/>
    <col min="12" max="12" width="17.42578125" style="6" customWidth="1" outlineLevel="1"/>
    <col min="13" max="13" width="15" style="1" customWidth="1" outlineLevel="1"/>
    <col min="14" max="14" width="15.85546875" style="1" customWidth="1"/>
    <col min="15" max="15" width="14.7109375" style="25" customWidth="1"/>
    <col min="16" max="16" width="10.42578125" style="1" customWidth="1" outlineLevel="1"/>
    <col min="17" max="17" width="10.28515625" style="1" bestFit="1" customWidth="1" outlineLevel="1"/>
    <col min="18" max="18" width="9.7109375" style="1" customWidth="1"/>
    <col min="19" max="19" width="10.28515625" style="1" bestFit="1" customWidth="1"/>
    <col min="20" max="20" width="9.7109375" style="1" customWidth="1"/>
    <col min="21" max="23" width="11" style="1" bestFit="1" customWidth="1"/>
    <col min="24" max="25" width="9.7109375" style="1" customWidth="1"/>
    <col min="26" max="26" width="11.42578125" style="1" bestFit="1" customWidth="1"/>
    <col min="27" max="27" width="12" style="1" bestFit="1" customWidth="1"/>
    <col min="28" max="29" width="9.7109375" style="1" customWidth="1"/>
    <col min="30" max="31" width="11.42578125" style="1" bestFit="1" customWidth="1"/>
    <col min="32" max="32" width="9.7109375" style="1" customWidth="1"/>
    <col min="33" max="33" width="11.5703125" style="1" bestFit="1" customWidth="1"/>
    <col min="34" max="34" width="11.28515625" style="1" customWidth="1"/>
    <col min="35" max="35" width="16" style="1" bestFit="1" customWidth="1"/>
    <col min="36" max="16384" width="8.7109375" style="1"/>
  </cols>
  <sheetData>
    <row r="1" spans="1:32" x14ac:dyDescent="0.2">
      <c r="A1" s="1" t="s">
        <v>49</v>
      </c>
      <c r="B1" s="2"/>
      <c r="C1" s="2">
        <v>340000009946</v>
      </c>
      <c r="D1" s="2"/>
      <c r="E1" s="104" t="s">
        <v>21</v>
      </c>
      <c r="F1" s="154"/>
      <c r="G1" s="155"/>
      <c r="H1" s="154"/>
      <c r="I1" s="154"/>
      <c r="J1" s="104"/>
      <c r="K1" s="156"/>
      <c r="L1" s="28"/>
      <c r="M1" s="157"/>
      <c r="N1" s="28"/>
      <c r="O1" s="72"/>
      <c r="Q1" s="123" t="s">
        <v>74</v>
      </c>
      <c r="R1" s="30" t="s">
        <v>61</v>
      </c>
      <c r="S1" s="30" t="s">
        <v>61</v>
      </c>
      <c r="T1" s="30" t="s">
        <v>61</v>
      </c>
      <c r="U1" s="30" t="s">
        <v>61</v>
      </c>
      <c r="V1" s="30" t="s">
        <v>61</v>
      </c>
      <c r="W1" s="30" t="s">
        <v>61</v>
      </c>
      <c r="X1" s="30" t="s">
        <v>61</v>
      </c>
      <c r="Y1" s="123" t="s">
        <v>84</v>
      </c>
      <c r="Z1" s="30" t="s">
        <v>61</v>
      </c>
      <c r="AA1" s="30" t="s">
        <v>61</v>
      </c>
      <c r="AB1" s="30" t="s">
        <v>61</v>
      </c>
      <c r="AC1" s="30" t="s">
        <v>61</v>
      </c>
      <c r="AD1" s="30" t="s">
        <v>79</v>
      </c>
      <c r="AE1" s="123" t="s">
        <v>78</v>
      </c>
      <c r="AF1" s="123" t="s">
        <v>78</v>
      </c>
    </row>
    <row r="2" spans="1:32" ht="56.25" x14ac:dyDescent="0.2">
      <c r="A2" s="3" t="s">
        <v>0</v>
      </c>
      <c r="B2" s="3" t="s">
        <v>1</v>
      </c>
      <c r="C2" s="3" t="s">
        <v>85</v>
      </c>
      <c r="D2" s="3" t="s">
        <v>86</v>
      </c>
      <c r="E2" s="3" t="s">
        <v>2</v>
      </c>
      <c r="F2" s="3" t="s">
        <v>3</v>
      </c>
      <c r="G2" s="3" t="s">
        <v>4</v>
      </c>
      <c r="H2" s="3" t="s">
        <v>5</v>
      </c>
      <c r="I2" s="3" t="s">
        <v>6</v>
      </c>
      <c r="J2" s="3" t="s">
        <v>7</v>
      </c>
      <c r="K2" s="3" t="s">
        <v>2990</v>
      </c>
      <c r="L2" s="3" t="s">
        <v>2991</v>
      </c>
      <c r="M2" s="7" t="s">
        <v>16</v>
      </c>
      <c r="N2" s="7" t="s">
        <v>2992</v>
      </c>
      <c r="O2" s="7" t="s">
        <v>26</v>
      </c>
      <c r="P2" s="29" t="s">
        <v>28</v>
      </c>
      <c r="Q2" s="75" t="s">
        <v>55</v>
      </c>
      <c r="R2" s="75" t="s">
        <v>80</v>
      </c>
      <c r="S2" s="75" t="s">
        <v>81</v>
      </c>
      <c r="T2" s="75" t="s">
        <v>82</v>
      </c>
      <c r="U2" s="75" t="s">
        <v>83</v>
      </c>
      <c r="V2" s="75" t="s">
        <v>97</v>
      </c>
      <c r="W2" s="75" t="s">
        <v>98</v>
      </c>
      <c r="X2" s="75" t="s">
        <v>92</v>
      </c>
      <c r="Y2" s="75" t="s">
        <v>72</v>
      </c>
      <c r="Z2" s="75" t="s">
        <v>100</v>
      </c>
      <c r="AA2" s="75" t="s">
        <v>75</v>
      </c>
      <c r="AB2" s="75" t="s">
        <v>2988</v>
      </c>
      <c r="AC2" s="75" t="s">
        <v>2989</v>
      </c>
      <c r="AD2" s="75" t="s">
        <v>60</v>
      </c>
      <c r="AE2" s="75" t="s">
        <v>93</v>
      </c>
      <c r="AF2" s="75" t="s">
        <v>73</v>
      </c>
    </row>
    <row r="3" spans="1:32" hidden="1" outlineLevel="1" x14ac:dyDescent="0.2">
      <c r="A3" s="163" t="s">
        <v>20</v>
      </c>
      <c r="B3" s="163"/>
      <c r="C3" s="163"/>
      <c r="D3" s="163"/>
      <c r="E3" s="163"/>
      <c r="F3" s="22"/>
      <c r="G3" s="22"/>
      <c r="H3" s="22"/>
      <c r="I3" s="13"/>
      <c r="J3" s="13"/>
      <c r="K3" s="14"/>
      <c r="L3" s="14"/>
      <c r="M3" s="14"/>
      <c r="N3" s="15"/>
      <c r="O3" s="26"/>
    </row>
    <row r="4" spans="1:32" hidden="1" outlineLevel="1" x14ac:dyDescent="0.2">
      <c r="A4" s="163" t="s">
        <v>15</v>
      </c>
      <c r="B4" s="163"/>
      <c r="C4" s="163"/>
      <c r="D4" s="163"/>
      <c r="E4" s="163"/>
      <c r="F4" s="22"/>
      <c r="G4" s="22"/>
      <c r="H4" s="22"/>
      <c r="I4" s="13"/>
      <c r="J4" s="13"/>
      <c r="K4" s="14"/>
      <c r="L4" s="14"/>
      <c r="M4" s="14"/>
      <c r="N4" s="14"/>
      <c r="O4" s="26"/>
    </row>
    <row r="5" spans="1:32" hidden="1" outlineLevel="1" x14ac:dyDescent="0.2">
      <c r="A5" s="163" t="s">
        <v>51</v>
      </c>
      <c r="B5" s="163"/>
      <c r="C5" s="163"/>
      <c r="D5" s="163"/>
      <c r="E5" s="163"/>
      <c r="F5" s="22"/>
      <c r="G5" s="22"/>
      <c r="H5" s="22"/>
      <c r="I5" s="13"/>
      <c r="J5" s="13"/>
      <c r="K5" s="14"/>
      <c r="L5" s="14"/>
      <c r="M5" s="14"/>
      <c r="N5" s="14"/>
      <c r="O5" s="26"/>
    </row>
    <row r="6" spans="1:32" hidden="1" outlineLevel="1" x14ac:dyDescent="0.2">
      <c r="A6" s="16" t="s">
        <v>8</v>
      </c>
      <c r="B6" s="17" t="s">
        <v>13</v>
      </c>
      <c r="C6" s="17"/>
      <c r="D6" s="17"/>
      <c r="E6" s="18"/>
      <c r="F6" s="23"/>
      <c r="G6" s="23"/>
      <c r="H6" s="23"/>
      <c r="I6" s="8">
        <v>0</v>
      </c>
      <c r="J6" s="8">
        <v>0</v>
      </c>
      <c r="K6" s="8"/>
      <c r="L6" s="8"/>
      <c r="M6" s="8"/>
      <c r="N6" s="4"/>
      <c r="O6" s="26"/>
    </row>
    <row r="7" spans="1:32" hidden="1" outlineLevel="1" x14ac:dyDescent="0.2">
      <c r="A7" s="19" t="s">
        <v>8</v>
      </c>
      <c r="B7" s="4" t="s">
        <v>9</v>
      </c>
      <c r="C7" s="4"/>
      <c r="D7" s="4"/>
      <c r="E7" s="4" t="s">
        <v>9</v>
      </c>
      <c r="F7" s="4" t="s">
        <v>9</v>
      </c>
      <c r="G7" s="4" t="s">
        <v>9</v>
      </c>
      <c r="H7" s="4" t="s">
        <v>9</v>
      </c>
      <c r="I7" s="5"/>
      <c r="J7" s="5"/>
      <c r="K7" s="112"/>
      <c r="L7" s="112"/>
      <c r="M7" s="5"/>
      <c r="N7" s="4"/>
      <c r="O7" s="140"/>
    </row>
    <row r="8" spans="1:32" hidden="1" outlineLevel="1" x14ac:dyDescent="0.2">
      <c r="A8" s="19" t="s">
        <v>8</v>
      </c>
      <c r="B8" s="4" t="s">
        <v>9</v>
      </c>
      <c r="C8" s="4"/>
      <c r="D8" s="4"/>
      <c r="E8" s="4" t="s">
        <v>9</v>
      </c>
      <c r="F8" s="4" t="s">
        <v>9</v>
      </c>
      <c r="G8" s="4" t="s">
        <v>9</v>
      </c>
      <c r="H8" s="4" t="s">
        <v>9</v>
      </c>
      <c r="I8" s="5"/>
      <c r="J8" s="5"/>
      <c r="K8" s="112"/>
      <c r="L8" s="112"/>
      <c r="M8" s="5"/>
      <c r="N8" s="4"/>
      <c r="O8" s="140"/>
    </row>
    <row r="9" spans="1:32" hidden="1" outlineLevel="1" x14ac:dyDescent="0.2">
      <c r="A9" s="19" t="s">
        <v>8</v>
      </c>
      <c r="B9" s="4" t="s">
        <v>9</v>
      </c>
      <c r="C9" s="4"/>
      <c r="D9" s="4"/>
      <c r="E9" s="4" t="s">
        <v>9</v>
      </c>
      <c r="F9" s="4" t="s">
        <v>9</v>
      </c>
      <c r="G9" s="4" t="s">
        <v>9</v>
      </c>
      <c r="H9" s="4" t="s">
        <v>9</v>
      </c>
      <c r="I9" s="5"/>
      <c r="J9" s="80"/>
      <c r="K9" s="112">
        <v>19838651.899999999</v>
      </c>
      <c r="L9" s="112">
        <v>133280376.2</v>
      </c>
      <c r="M9" s="5"/>
      <c r="N9" s="4"/>
      <c r="O9" s="140" t="s">
        <v>45</v>
      </c>
    </row>
    <row r="10" spans="1:32" hidden="1" outlineLevel="1" x14ac:dyDescent="0.2">
      <c r="A10" s="19" t="s">
        <v>8</v>
      </c>
      <c r="B10" s="4" t="s">
        <v>9</v>
      </c>
      <c r="C10" s="4"/>
      <c r="D10" s="4"/>
      <c r="E10" s="4" t="s">
        <v>9</v>
      </c>
      <c r="F10" s="4" t="s">
        <v>9</v>
      </c>
      <c r="G10" s="4" t="s">
        <v>9</v>
      </c>
      <c r="H10" s="4" t="s">
        <v>9</v>
      </c>
      <c r="I10" s="5"/>
      <c r="J10" s="5"/>
      <c r="K10" s="112"/>
      <c r="L10" s="112"/>
      <c r="M10" s="5"/>
      <c r="N10" s="4"/>
      <c r="O10" s="140"/>
    </row>
    <row r="11" spans="1:32" hidden="1" outlineLevel="1" x14ac:dyDescent="0.2">
      <c r="A11" s="16" t="s">
        <v>52</v>
      </c>
      <c r="B11" s="9" t="s">
        <v>14</v>
      </c>
      <c r="C11" s="9"/>
      <c r="D11" s="9"/>
      <c r="E11" s="9"/>
      <c r="F11" s="9"/>
      <c r="G11" s="9"/>
      <c r="H11" s="9"/>
      <c r="I11" s="8">
        <v>0</v>
      </c>
      <c r="J11" s="8">
        <v>0</v>
      </c>
      <c r="K11" s="106"/>
      <c r="L11" s="106"/>
      <c r="M11" s="8"/>
      <c r="N11" s="4"/>
      <c r="O11" s="140"/>
    </row>
    <row r="12" spans="1:32" hidden="1" outlineLevel="1" x14ac:dyDescent="0.2">
      <c r="A12" s="19" t="s">
        <v>52</v>
      </c>
      <c r="B12" s="4" t="s">
        <v>9</v>
      </c>
      <c r="C12" s="4"/>
      <c r="D12" s="4"/>
      <c r="E12" s="4" t="s">
        <v>9</v>
      </c>
      <c r="F12" s="4" t="s">
        <v>9</v>
      </c>
      <c r="G12" s="4" t="s">
        <v>9</v>
      </c>
      <c r="H12" s="4" t="s">
        <v>9</v>
      </c>
      <c r="I12" s="5"/>
      <c r="J12" s="5"/>
      <c r="K12" s="112"/>
      <c r="L12" s="112"/>
      <c r="M12" s="5"/>
      <c r="N12" s="4"/>
      <c r="O12" s="140"/>
    </row>
    <row r="13" spans="1:32" hidden="1" outlineLevel="1" x14ac:dyDescent="0.2">
      <c r="A13" s="19" t="s">
        <v>52</v>
      </c>
      <c r="B13" s="4" t="s">
        <v>9</v>
      </c>
      <c r="C13" s="4"/>
      <c r="D13" s="4"/>
      <c r="E13" s="4" t="s">
        <v>9</v>
      </c>
      <c r="F13" s="4" t="s">
        <v>9</v>
      </c>
      <c r="G13" s="4" t="s">
        <v>9</v>
      </c>
      <c r="H13" s="4" t="s">
        <v>9</v>
      </c>
      <c r="I13" s="5"/>
      <c r="J13" s="5"/>
      <c r="K13" s="112"/>
      <c r="L13" s="112"/>
      <c r="M13" s="5"/>
      <c r="N13" s="4"/>
      <c r="O13" s="140"/>
    </row>
    <row r="14" spans="1:32" hidden="1" outlineLevel="1" x14ac:dyDescent="0.2">
      <c r="A14" s="19" t="s">
        <v>52</v>
      </c>
      <c r="B14" s="4" t="s">
        <v>9</v>
      </c>
      <c r="C14" s="4"/>
      <c r="D14" s="4"/>
      <c r="E14" s="4" t="s">
        <v>9</v>
      </c>
      <c r="F14" s="4" t="s">
        <v>9</v>
      </c>
      <c r="G14" s="4" t="s">
        <v>9</v>
      </c>
      <c r="H14" s="4" t="s">
        <v>9</v>
      </c>
      <c r="I14" s="5"/>
      <c r="J14" s="80"/>
      <c r="K14" s="112">
        <v>12208526.73</v>
      </c>
      <c r="L14" s="112">
        <v>195154161.12</v>
      </c>
      <c r="M14" s="5"/>
      <c r="N14" s="4"/>
      <c r="O14" s="140" t="s">
        <v>45</v>
      </c>
    </row>
    <row r="15" spans="1:32" hidden="1" outlineLevel="1" x14ac:dyDescent="0.2">
      <c r="A15" s="19" t="s">
        <v>52</v>
      </c>
      <c r="B15" s="4" t="s">
        <v>9</v>
      </c>
      <c r="C15" s="4"/>
      <c r="D15" s="4"/>
      <c r="E15" s="4" t="s">
        <v>9</v>
      </c>
      <c r="F15" s="4" t="s">
        <v>9</v>
      </c>
      <c r="G15" s="4" t="s">
        <v>9</v>
      </c>
      <c r="H15" s="4" t="s">
        <v>9</v>
      </c>
      <c r="I15" s="5"/>
      <c r="J15" s="5"/>
      <c r="K15" s="112"/>
      <c r="L15" s="112"/>
      <c r="M15" s="5"/>
      <c r="N15" s="4"/>
      <c r="O15" s="140"/>
    </row>
    <row r="16" spans="1:32" hidden="1" outlineLevel="1" x14ac:dyDescent="0.2">
      <c r="A16" s="16" t="s">
        <v>10</v>
      </c>
      <c r="B16" s="9" t="s">
        <v>22</v>
      </c>
      <c r="C16" s="9"/>
      <c r="D16" s="9"/>
      <c r="E16" s="9"/>
      <c r="F16" s="9"/>
      <c r="G16" s="9"/>
      <c r="H16" s="9"/>
      <c r="I16" s="10">
        <v>0</v>
      </c>
      <c r="J16" s="32">
        <v>0</v>
      </c>
      <c r="K16" s="107"/>
      <c r="L16" s="106"/>
      <c r="M16" s="73"/>
      <c r="N16" s="4"/>
      <c r="O16" s="140"/>
    </row>
    <row r="17" spans="1:36" hidden="1" outlineLevel="1" x14ac:dyDescent="0.2">
      <c r="A17" s="19" t="s">
        <v>10</v>
      </c>
      <c r="B17" s="4" t="s">
        <v>9</v>
      </c>
      <c r="C17" s="4"/>
      <c r="D17" s="4"/>
      <c r="E17" s="4" t="s">
        <v>11</v>
      </c>
      <c r="F17" s="4" t="s">
        <v>9</v>
      </c>
      <c r="G17" s="4" t="s">
        <v>9</v>
      </c>
      <c r="H17" s="4" t="s">
        <v>9</v>
      </c>
      <c r="I17" s="71"/>
      <c r="J17" s="4"/>
      <c r="K17" s="112"/>
      <c r="L17" s="112"/>
      <c r="M17" s="67"/>
      <c r="N17" s="4"/>
      <c r="O17" s="140"/>
    </row>
    <row r="18" spans="1:36" hidden="1" outlineLevel="1" x14ac:dyDescent="0.2">
      <c r="A18" s="19" t="s">
        <v>10</v>
      </c>
      <c r="B18" s="4" t="s">
        <v>9</v>
      </c>
      <c r="C18" s="4"/>
      <c r="D18" s="4"/>
      <c r="E18" s="4" t="s">
        <v>11</v>
      </c>
      <c r="F18" s="4" t="s">
        <v>9</v>
      </c>
      <c r="G18" s="4" t="s">
        <v>9</v>
      </c>
      <c r="H18" s="4" t="s">
        <v>9</v>
      </c>
      <c r="I18" s="71"/>
      <c r="J18" s="4"/>
      <c r="K18" s="112"/>
      <c r="L18" s="112"/>
      <c r="M18" s="67"/>
      <c r="N18" s="4"/>
      <c r="O18" s="140"/>
      <c r="AG18" s="27"/>
    </row>
    <row r="19" spans="1:36" hidden="1" outlineLevel="1" x14ac:dyDescent="0.2">
      <c r="A19" s="19" t="s">
        <v>10</v>
      </c>
      <c r="B19" s="4" t="s">
        <v>9</v>
      </c>
      <c r="C19" s="4"/>
      <c r="D19" s="4"/>
      <c r="E19" s="4" t="s">
        <v>11</v>
      </c>
      <c r="F19" s="4" t="s">
        <v>9</v>
      </c>
      <c r="G19" s="4" t="s">
        <v>9</v>
      </c>
      <c r="H19" s="4" t="s">
        <v>9</v>
      </c>
      <c r="I19" s="71"/>
      <c r="J19" s="4"/>
      <c r="K19" s="112">
        <v>754638.52000000025</v>
      </c>
      <c r="L19" s="112">
        <v>3325792.8599999989</v>
      </c>
      <c r="M19" s="67"/>
      <c r="N19" s="4"/>
      <c r="O19" s="140" t="s">
        <v>45</v>
      </c>
    </row>
    <row r="20" spans="1:36" hidden="1" outlineLevel="1" x14ac:dyDescent="0.2">
      <c r="A20" s="19" t="s">
        <v>10</v>
      </c>
      <c r="B20" s="4" t="s">
        <v>9</v>
      </c>
      <c r="C20" s="4"/>
      <c r="D20" s="4"/>
      <c r="E20" s="4" t="s">
        <v>11</v>
      </c>
      <c r="F20" s="4" t="s">
        <v>9</v>
      </c>
      <c r="G20" s="4" t="s">
        <v>9</v>
      </c>
      <c r="H20" s="4" t="s">
        <v>9</v>
      </c>
      <c r="I20" s="4"/>
      <c r="J20" s="4"/>
      <c r="K20" s="112"/>
      <c r="L20" s="112"/>
      <c r="M20" s="67"/>
      <c r="N20" s="4"/>
      <c r="O20" s="140"/>
      <c r="AG20" s="27"/>
    </row>
    <row r="21" spans="1:36" s="91" customFormat="1" collapsed="1" x14ac:dyDescent="0.2">
      <c r="A21" s="84" t="s">
        <v>10</v>
      </c>
      <c r="B21" s="85" t="s">
        <v>12</v>
      </c>
      <c r="C21" s="85"/>
      <c r="D21" s="85"/>
      <c r="E21" s="85"/>
      <c r="F21" s="86" t="s">
        <v>9</v>
      </c>
      <c r="G21" s="86" t="s">
        <v>9</v>
      </c>
      <c r="H21" s="86" t="s">
        <v>9</v>
      </c>
      <c r="I21" s="20">
        <f t="shared" ref="I21:N21" si="0">SUM(I22:I2531)</f>
        <v>0</v>
      </c>
      <c r="J21" s="21">
        <f t="shared" si="0"/>
        <v>58913286.849333391</v>
      </c>
      <c r="K21" s="111">
        <f t="shared" si="0"/>
        <v>115401292.15000024</v>
      </c>
      <c r="L21" s="111">
        <f t="shared" si="0"/>
        <v>1409767240.6000028</v>
      </c>
      <c r="M21" s="21">
        <f t="shared" si="0"/>
        <v>275713691.51866674</v>
      </c>
      <c r="N21" s="31">
        <f t="shared" si="0"/>
        <v>4495291.607849285</v>
      </c>
      <c r="O21" s="87"/>
      <c r="P21" s="88"/>
      <c r="Q21" s="89">
        <f t="shared" ref="Q21:AF21" si="1">SUM(Q22:Q2531)</f>
        <v>258505.68265680608</v>
      </c>
      <c r="R21" s="89">
        <f t="shared" si="1"/>
        <v>155103.40959408344</v>
      </c>
      <c r="S21" s="89">
        <f t="shared" si="1"/>
        <v>258505.68265680608</v>
      </c>
      <c r="T21" s="89">
        <f t="shared" si="1"/>
        <v>103402.27306272255</v>
      </c>
      <c r="U21" s="89">
        <f t="shared" si="1"/>
        <v>310206.81918816688</v>
      </c>
      <c r="V21" s="89">
        <f t="shared" si="1"/>
        <v>521836.07327602193</v>
      </c>
      <c r="W21" s="89">
        <f t="shared" si="1"/>
        <v>301428.74450182175</v>
      </c>
      <c r="X21" s="89">
        <f t="shared" si="1"/>
        <v>52055.528796696293</v>
      </c>
      <c r="Y21" s="89">
        <f t="shared" si="1"/>
        <v>156043.44615842123</v>
      </c>
      <c r="Z21" s="89">
        <f t="shared" si="1"/>
        <v>441420.70223940955</v>
      </c>
      <c r="AA21" s="89">
        <f t="shared" si="1"/>
        <v>445184.71294792881</v>
      </c>
      <c r="AB21" s="89">
        <f t="shared" si="1"/>
        <v>3433.6961709055595</v>
      </c>
      <c r="AC21" s="89">
        <f t="shared" si="1"/>
        <v>15619.582477580145</v>
      </c>
      <c r="AD21" s="89">
        <f t="shared" si="1"/>
        <v>450198.36349468504</v>
      </c>
      <c r="AE21" s="89">
        <f t="shared" si="1"/>
        <v>919849.38745380449</v>
      </c>
      <c r="AF21" s="89">
        <f t="shared" si="1"/>
        <v>102497.5031734236</v>
      </c>
      <c r="AG21" s="90"/>
      <c r="AI21" s="91" t="s">
        <v>85</v>
      </c>
      <c r="AJ21" s="91" t="s">
        <v>86</v>
      </c>
    </row>
    <row r="22" spans="1:36" s="122" customFormat="1" ht="11.25" hidden="1" customHeight="1" x14ac:dyDescent="0.2">
      <c r="A22" s="96" t="s">
        <v>89</v>
      </c>
      <c r="B22" s="98">
        <v>340000000062</v>
      </c>
      <c r="C22" s="98">
        <v>5300</v>
      </c>
      <c r="D22" s="98" t="s">
        <v>2357</v>
      </c>
      <c r="E22" s="99" t="s">
        <v>101</v>
      </c>
      <c r="F22" s="100" t="s">
        <v>88</v>
      </c>
      <c r="G22" s="100" t="s">
        <v>87</v>
      </c>
      <c r="H22" s="100" t="s">
        <v>88</v>
      </c>
      <c r="I22" s="97">
        <v>0</v>
      </c>
      <c r="J22" s="97">
        <v>0</v>
      </c>
      <c r="K22" s="97">
        <v>0</v>
      </c>
      <c r="L22" s="97">
        <v>736033.1</v>
      </c>
      <c r="M22" s="119">
        <v>0</v>
      </c>
      <c r="N22" s="119">
        <v>0</v>
      </c>
      <c r="O22" s="120" t="s">
        <v>45</v>
      </c>
      <c r="P22" s="121">
        <v>0</v>
      </c>
      <c r="Q22" s="119">
        <v>0</v>
      </c>
      <c r="R22" s="119">
        <v>0</v>
      </c>
      <c r="S22" s="119">
        <v>0</v>
      </c>
      <c r="T22" s="119">
        <v>0</v>
      </c>
      <c r="U22" s="119">
        <v>0</v>
      </c>
      <c r="V22" s="119">
        <v>0</v>
      </c>
      <c r="W22" s="119">
        <v>0</v>
      </c>
      <c r="X22" s="119">
        <v>0</v>
      </c>
      <c r="Y22" s="119">
        <v>0</v>
      </c>
      <c r="Z22" s="119">
        <v>0</v>
      </c>
      <c r="AA22" s="119">
        <v>0</v>
      </c>
      <c r="AB22" s="119">
        <v>0</v>
      </c>
      <c r="AC22" s="119">
        <v>0</v>
      </c>
      <c r="AD22" s="119">
        <v>0</v>
      </c>
      <c r="AE22" s="119">
        <v>0</v>
      </c>
      <c r="AF22" s="119">
        <v>0</v>
      </c>
      <c r="AG22" s="138"/>
      <c r="AI22" s="122">
        <v>5300</v>
      </c>
      <c r="AJ22" s="122" t="s">
        <v>2357</v>
      </c>
    </row>
    <row r="23" spans="1:36" s="122" customFormat="1" ht="11.25" hidden="1" customHeight="1" x14ac:dyDescent="0.2">
      <c r="A23" s="96" t="s">
        <v>89</v>
      </c>
      <c r="B23" s="98">
        <v>340000000070</v>
      </c>
      <c r="C23" s="98">
        <v>5500</v>
      </c>
      <c r="D23" s="98" t="s">
        <v>2357</v>
      </c>
      <c r="E23" s="99" t="s">
        <v>102</v>
      </c>
      <c r="F23" s="100" t="s">
        <v>88</v>
      </c>
      <c r="G23" s="100" t="s">
        <v>88</v>
      </c>
      <c r="H23" s="100" t="s">
        <v>88</v>
      </c>
      <c r="I23" s="97">
        <v>0</v>
      </c>
      <c r="J23" s="97">
        <v>0</v>
      </c>
      <c r="K23" s="97">
        <v>0</v>
      </c>
      <c r="L23" s="97">
        <v>64480746.18</v>
      </c>
      <c r="M23" s="119">
        <v>0</v>
      </c>
      <c r="N23" s="119">
        <v>0</v>
      </c>
      <c r="O23" s="120" t="s">
        <v>45</v>
      </c>
      <c r="P23" s="121">
        <v>0</v>
      </c>
      <c r="Q23" s="119">
        <v>0</v>
      </c>
      <c r="R23" s="119">
        <v>0</v>
      </c>
      <c r="S23" s="119">
        <v>0</v>
      </c>
      <c r="T23" s="119">
        <v>0</v>
      </c>
      <c r="U23" s="119">
        <v>0</v>
      </c>
      <c r="V23" s="119">
        <v>0</v>
      </c>
      <c r="W23" s="119">
        <v>0</v>
      </c>
      <c r="X23" s="119">
        <v>0</v>
      </c>
      <c r="Y23" s="119">
        <v>0</v>
      </c>
      <c r="Z23" s="119">
        <v>0</v>
      </c>
      <c r="AA23" s="119">
        <v>0</v>
      </c>
      <c r="AB23" s="119">
        <v>0</v>
      </c>
      <c r="AC23" s="119">
        <v>0</v>
      </c>
      <c r="AD23" s="119">
        <v>0</v>
      </c>
      <c r="AE23" s="119">
        <v>0</v>
      </c>
      <c r="AF23" s="119">
        <v>0</v>
      </c>
      <c r="AG23" s="138"/>
      <c r="AI23" s="122">
        <v>5500</v>
      </c>
      <c r="AJ23" s="122" t="s">
        <v>2357</v>
      </c>
    </row>
    <row r="24" spans="1:36" s="122" customFormat="1" ht="11.25" hidden="1" customHeight="1" x14ac:dyDescent="0.2">
      <c r="A24" s="96" t="s">
        <v>89</v>
      </c>
      <c r="B24" s="98">
        <v>340000000162</v>
      </c>
      <c r="C24" s="98">
        <v>5300</v>
      </c>
      <c r="D24" s="98" t="s">
        <v>2356</v>
      </c>
      <c r="E24" s="99" t="s">
        <v>103</v>
      </c>
      <c r="F24" s="100" t="s">
        <v>88</v>
      </c>
      <c r="G24" s="100" t="s">
        <v>88</v>
      </c>
      <c r="H24" s="100" t="s">
        <v>88</v>
      </c>
      <c r="I24" s="97">
        <v>0</v>
      </c>
      <c r="J24" s="97">
        <v>0</v>
      </c>
      <c r="K24" s="97">
        <v>0</v>
      </c>
      <c r="L24" s="97">
        <v>610915.04</v>
      </c>
      <c r="M24" s="119">
        <v>0</v>
      </c>
      <c r="N24" s="119">
        <v>0</v>
      </c>
      <c r="O24" s="120" t="s">
        <v>45</v>
      </c>
      <c r="P24" s="121">
        <v>0</v>
      </c>
      <c r="Q24" s="119">
        <v>0</v>
      </c>
      <c r="R24" s="119">
        <v>0</v>
      </c>
      <c r="S24" s="119">
        <v>0</v>
      </c>
      <c r="T24" s="119">
        <v>0</v>
      </c>
      <c r="U24" s="119">
        <v>0</v>
      </c>
      <c r="V24" s="119">
        <v>0</v>
      </c>
      <c r="W24" s="119">
        <v>0</v>
      </c>
      <c r="X24" s="119">
        <v>0</v>
      </c>
      <c r="Y24" s="119">
        <v>0</v>
      </c>
      <c r="Z24" s="119">
        <v>0</v>
      </c>
      <c r="AA24" s="119">
        <v>0</v>
      </c>
      <c r="AB24" s="119">
        <v>0</v>
      </c>
      <c r="AC24" s="119">
        <v>0</v>
      </c>
      <c r="AD24" s="119">
        <v>0</v>
      </c>
      <c r="AE24" s="119">
        <v>0</v>
      </c>
      <c r="AF24" s="119">
        <v>0</v>
      </c>
      <c r="AG24" s="138"/>
      <c r="AI24" s="122">
        <v>5300</v>
      </c>
      <c r="AJ24" s="122" t="s">
        <v>2356</v>
      </c>
    </row>
    <row r="25" spans="1:36" s="122" customFormat="1" ht="11.25" hidden="1" customHeight="1" x14ac:dyDescent="0.2">
      <c r="A25" s="96" t="s">
        <v>89</v>
      </c>
      <c r="B25" s="98">
        <v>340000000240</v>
      </c>
      <c r="C25" s="98">
        <v>5200</v>
      </c>
      <c r="D25" s="98" t="s">
        <v>2357</v>
      </c>
      <c r="E25" s="99" t="s">
        <v>104</v>
      </c>
      <c r="F25" s="100" t="s">
        <v>88</v>
      </c>
      <c r="G25" s="100" t="s">
        <v>88</v>
      </c>
      <c r="H25" s="100" t="s">
        <v>88</v>
      </c>
      <c r="I25" s="97">
        <v>0</v>
      </c>
      <c r="J25" s="97">
        <v>6683137.7999999998</v>
      </c>
      <c r="K25" s="97">
        <v>980034</v>
      </c>
      <c r="L25" s="97">
        <v>53161790.549999997</v>
      </c>
      <c r="M25" s="119">
        <v>0</v>
      </c>
      <c r="N25" s="119">
        <v>0</v>
      </c>
      <c r="O25" s="120" t="s">
        <v>45</v>
      </c>
      <c r="P25" s="121">
        <v>0</v>
      </c>
      <c r="Q25" s="119">
        <v>0</v>
      </c>
      <c r="R25" s="119">
        <v>0</v>
      </c>
      <c r="S25" s="119">
        <v>0</v>
      </c>
      <c r="T25" s="119">
        <v>0</v>
      </c>
      <c r="U25" s="119">
        <v>0</v>
      </c>
      <c r="V25" s="119">
        <v>0</v>
      </c>
      <c r="W25" s="119">
        <v>0</v>
      </c>
      <c r="X25" s="119">
        <v>0</v>
      </c>
      <c r="Y25" s="119">
        <v>0</v>
      </c>
      <c r="Z25" s="119">
        <v>0</v>
      </c>
      <c r="AA25" s="119">
        <v>0</v>
      </c>
      <c r="AB25" s="119">
        <v>0</v>
      </c>
      <c r="AC25" s="119">
        <v>0</v>
      </c>
      <c r="AD25" s="119">
        <v>0</v>
      </c>
      <c r="AE25" s="119">
        <v>0</v>
      </c>
      <c r="AF25" s="119">
        <v>0</v>
      </c>
      <c r="AG25" s="138"/>
      <c r="AI25" s="122">
        <v>5200</v>
      </c>
      <c r="AJ25" s="122" t="s">
        <v>2357</v>
      </c>
    </row>
    <row r="26" spans="1:36" s="122" customFormat="1" ht="11.25" hidden="1" customHeight="1" x14ac:dyDescent="0.2">
      <c r="A26" s="96" t="s">
        <v>89</v>
      </c>
      <c r="B26" s="98">
        <v>340000000575</v>
      </c>
      <c r="C26" s="98">
        <v>5300</v>
      </c>
      <c r="D26" s="98" t="s">
        <v>2357</v>
      </c>
      <c r="E26" s="99" t="s">
        <v>105</v>
      </c>
      <c r="F26" s="100" t="s">
        <v>88</v>
      </c>
      <c r="G26" s="100" t="s">
        <v>88</v>
      </c>
      <c r="H26" s="100" t="s">
        <v>88</v>
      </c>
      <c r="I26" s="97">
        <v>0</v>
      </c>
      <c r="J26" s="97">
        <v>0</v>
      </c>
      <c r="K26" s="97">
        <v>0</v>
      </c>
      <c r="L26" s="97">
        <v>268365.18</v>
      </c>
      <c r="M26" s="119">
        <v>0</v>
      </c>
      <c r="N26" s="119">
        <v>0</v>
      </c>
      <c r="O26" s="120" t="s">
        <v>45</v>
      </c>
      <c r="P26" s="121">
        <v>0</v>
      </c>
      <c r="Q26" s="119">
        <v>0</v>
      </c>
      <c r="R26" s="119">
        <v>0</v>
      </c>
      <c r="S26" s="119">
        <v>0</v>
      </c>
      <c r="T26" s="119">
        <v>0</v>
      </c>
      <c r="U26" s="119">
        <v>0</v>
      </c>
      <c r="V26" s="119">
        <v>0</v>
      </c>
      <c r="W26" s="119">
        <v>0</v>
      </c>
      <c r="X26" s="119">
        <v>0</v>
      </c>
      <c r="Y26" s="119">
        <v>0</v>
      </c>
      <c r="Z26" s="119">
        <v>0</v>
      </c>
      <c r="AA26" s="119">
        <v>0</v>
      </c>
      <c r="AB26" s="119">
        <v>0</v>
      </c>
      <c r="AC26" s="119">
        <v>0</v>
      </c>
      <c r="AD26" s="119">
        <v>0</v>
      </c>
      <c r="AE26" s="119">
        <v>0</v>
      </c>
      <c r="AF26" s="119">
        <v>0</v>
      </c>
      <c r="AG26" s="138"/>
      <c r="AI26" s="122">
        <v>5300</v>
      </c>
      <c r="AJ26" s="122" t="s">
        <v>2357</v>
      </c>
    </row>
    <row r="27" spans="1:36" s="122" customFormat="1" ht="11.25" hidden="1" customHeight="1" x14ac:dyDescent="0.2">
      <c r="A27" s="96" t="s">
        <v>89</v>
      </c>
      <c r="B27" s="98">
        <v>340000000581</v>
      </c>
      <c r="C27" s="98">
        <v>7000</v>
      </c>
      <c r="D27" s="98" t="s">
        <v>2357</v>
      </c>
      <c r="E27" s="99" t="s">
        <v>106</v>
      </c>
      <c r="F27" s="100" t="s">
        <v>88</v>
      </c>
      <c r="G27" s="100" t="s">
        <v>88</v>
      </c>
      <c r="H27" s="100" t="s">
        <v>88</v>
      </c>
      <c r="I27" s="97">
        <v>0</v>
      </c>
      <c r="J27" s="97">
        <v>0</v>
      </c>
      <c r="K27" s="97">
        <v>0</v>
      </c>
      <c r="L27" s="97">
        <v>126242.03</v>
      </c>
      <c r="M27" s="119">
        <v>0</v>
      </c>
      <c r="N27" s="119">
        <v>0</v>
      </c>
      <c r="O27" s="120" t="s">
        <v>45</v>
      </c>
      <c r="P27" s="121">
        <v>0</v>
      </c>
      <c r="Q27" s="119">
        <v>0</v>
      </c>
      <c r="R27" s="119">
        <v>0</v>
      </c>
      <c r="S27" s="119">
        <v>0</v>
      </c>
      <c r="T27" s="119">
        <v>0</v>
      </c>
      <c r="U27" s="119">
        <v>0</v>
      </c>
      <c r="V27" s="119">
        <v>0</v>
      </c>
      <c r="W27" s="119">
        <v>0</v>
      </c>
      <c r="X27" s="119">
        <v>0</v>
      </c>
      <c r="Y27" s="119">
        <v>0</v>
      </c>
      <c r="Z27" s="119">
        <v>0</v>
      </c>
      <c r="AA27" s="119">
        <v>0</v>
      </c>
      <c r="AB27" s="119">
        <v>0</v>
      </c>
      <c r="AC27" s="119">
        <v>0</v>
      </c>
      <c r="AD27" s="119">
        <v>0</v>
      </c>
      <c r="AE27" s="119">
        <v>0</v>
      </c>
      <c r="AF27" s="119">
        <v>0</v>
      </c>
      <c r="AG27" s="138"/>
      <c r="AI27" s="122">
        <v>7000</v>
      </c>
      <c r="AJ27" s="122" t="s">
        <v>2357</v>
      </c>
    </row>
    <row r="28" spans="1:36" s="122" customFormat="1" ht="11.25" hidden="1" customHeight="1" x14ac:dyDescent="0.2">
      <c r="A28" s="96" t="s">
        <v>89</v>
      </c>
      <c r="B28" s="98">
        <v>340000000710</v>
      </c>
      <c r="C28" s="98">
        <v>5100</v>
      </c>
      <c r="D28" s="98" t="s">
        <v>2356</v>
      </c>
      <c r="E28" s="99" t="s">
        <v>107</v>
      </c>
      <c r="F28" s="100" t="s">
        <v>88</v>
      </c>
      <c r="G28" s="100" t="s">
        <v>87</v>
      </c>
      <c r="H28" s="100" t="s">
        <v>88</v>
      </c>
      <c r="I28" s="97">
        <v>0</v>
      </c>
      <c r="J28" s="97">
        <v>0</v>
      </c>
      <c r="K28" s="97">
        <v>0</v>
      </c>
      <c r="L28" s="97">
        <v>88437.73</v>
      </c>
      <c r="M28" s="119">
        <v>0</v>
      </c>
      <c r="N28" s="119">
        <v>0</v>
      </c>
      <c r="O28" s="120" t="s">
        <v>45</v>
      </c>
      <c r="P28" s="121">
        <v>0</v>
      </c>
      <c r="Q28" s="119">
        <v>0</v>
      </c>
      <c r="R28" s="119">
        <v>0</v>
      </c>
      <c r="S28" s="119">
        <v>0</v>
      </c>
      <c r="T28" s="119">
        <v>0</v>
      </c>
      <c r="U28" s="119">
        <v>0</v>
      </c>
      <c r="V28" s="119">
        <v>0</v>
      </c>
      <c r="W28" s="119">
        <v>0</v>
      </c>
      <c r="X28" s="119">
        <v>0</v>
      </c>
      <c r="Y28" s="119">
        <v>0</v>
      </c>
      <c r="Z28" s="119">
        <v>0</v>
      </c>
      <c r="AA28" s="119">
        <v>0</v>
      </c>
      <c r="AB28" s="119">
        <v>0</v>
      </c>
      <c r="AC28" s="119">
        <v>0</v>
      </c>
      <c r="AD28" s="119">
        <v>0</v>
      </c>
      <c r="AE28" s="119">
        <v>0</v>
      </c>
      <c r="AF28" s="119">
        <v>0</v>
      </c>
      <c r="AG28" s="138"/>
      <c r="AI28" s="122">
        <v>5100</v>
      </c>
      <c r="AJ28" s="122" t="s">
        <v>2356</v>
      </c>
    </row>
    <row r="29" spans="1:36" s="122" customFormat="1" ht="11.25" hidden="1" customHeight="1" x14ac:dyDescent="0.2">
      <c r="A29" s="96" t="s">
        <v>89</v>
      </c>
      <c r="B29" s="98">
        <v>340000000711</v>
      </c>
      <c r="C29" s="98">
        <v>5100</v>
      </c>
      <c r="D29" s="98" t="s">
        <v>2356</v>
      </c>
      <c r="E29" s="99" t="s">
        <v>108</v>
      </c>
      <c r="F29" s="100" t="s">
        <v>88</v>
      </c>
      <c r="G29" s="100" t="s">
        <v>87</v>
      </c>
      <c r="H29" s="100" t="s">
        <v>88</v>
      </c>
      <c r="I29" s="97">
        <v>0</v>
      </c>
      <c r="J29" s="97">
        <v>0</v>
      </c>
      <c r="K29" s="97">
        <v>0</v>
      </c>
      <c r="L29" s="97">
        <v>83585.78</v>
      </c>
      <c r="M29" s="119">
        <v>0</v>
      </c>
      <c r="N29" s="119">
        <v>0</v>
      </c>
      <c r="O29" s="120" t="s">
        <v>45</v>
      </c>
      <c r="P29" s="121">
        <v>0</v>
      </c>
      <c r="Q29" s="119">
        <v>0</v>
      </c>
      <c r="R29" s="119">
        <v>0</v>
      </c>
      <c r="S29" s="119">
        <v>0</v>
      </c>
      <c r="T29" s="119">
        <v>0</v>
      </c>
      <c r="U29" s="119">
        <v>0</v>
      </c>
      <c r="V29" s="119">
        <v>0</v>
      </c>
      <c r="W29" s="119">
        <v>0</v>
      </c>
      <c r="X29" s="119">
        <v>0</v>
      </c>
      <c r="Y29" s="119">
        <v>0</v>
      </c>
      <c r="Z29" s="119">
        <v>0</v>
      </c>
      <c r="AA29" s="119">
        <v>0</v>
      </c>
      <c r="AB29" s="119">
        <v>0</v>
      </c>
      <c r="AC29" s="119">
        <v>0</v>
      </c>
      <c r="AD29" s="119">
        <v>0</v>
      </c>
      <c r="AE29" s="119">
        <v>0</v>
      </c>
      <c r="AF29" s="119">
        <v>0</v>
      </c>
      <c r="AG29" s="138"/>
      <c r="AI29" s="122">
        <v>5100</v>
      </c>
      <c r="AJ29" s="122" t="s">
        <v>2356</v>
      </c>
    </row>
    <row r="30" spans="1:36" s="122" customFormat="1" ht="11.25" hidden="1" customHeight="1" x14ac:dyDescent="0.2">
      <c r="A30" s="96" t="s">
        <v>89</v>
      </c>
      <c r="B30" s="98">
        <v>340000000714</v>
      </c>
      <c r="C30" s="98">
        <v>5100</v>
      </c>
      <c r="D30" s="98" t="s">
        <v>2356</v>
      </c>
      <c r="E30" s="99" t="s">
        <v>109</v>
      </c>
      <c r="F30" s="100" t="s">
        <v>88</v>
      </c>
      <c r="G30" s="100" t="s">
        <v>87</v>
      </c>
      <c r="H30" s="100" t="s">
        <v>88</v>
      </c>
      <c r="I30" s="97">
        <v>0</v>
      </c>
      <c r="J30" s="97">
        <v>0</v>
      </c>
      <c r="K30" s="97">
        <v>0</v>
      </c>
      <c r="L30" s="97">
        <v>85992.46</v>
      </c>
      <c r="M30" s="119">
        <v>0</v>
      </c>
      <c r="N30" s="119">
        <v>0</v>
      </c>
      <c r="O30" s="120" t="s">
        <v>45</v>
      </c>
      <c r="P30" s="121">
        <v>0</v>
      </c>
      <c r="Q30" s="119">
        <v>0</v>
      </c>
      <c r="R30" s="119">
        <v>0</v>
      </c>
      <c r="S30" s="119">
        <v>0</v>
      </c>
      <c r="T30" s="119">
        <v>0</v>
      </c>
      <c r="U30" s="119">
        <v>0</v>
      </c>
      <c r="V30" s="119">
        <v>0</v>
      </c>
      <c r="W30" s="119">
        <v>0</v>
      </c>
      <c r="X30" s="119">
        <v>0</v>
      </c>
      <c r="Y30" s="119">
        <v>0</v>
      </c>
      <c r="Z30" s="119">
        <v>0</v>
      </c>
      <c r="AA30" s="119">
        <v>0</v>
      </c>
      <c r="AB30" s="119">
        <v>0</v>
      </c>
      <c r="AC30" s="119">
        <v>0</v>
      </c>
      <c r="AD30" s="119">
        <v>0</v>
      </c>
      <c r="AE30" s="119">
        <v>0</v>
      </c>
      <c r="AF30" s="119">
        <v>0</v>
      </c>
      <c r="AG30" s="138"/>
      <c r="AI30" s="122">
        <v>5100</v>
      </c>
      <c r="AJ30" s="122" t="s">
        <v>2356</v>
      </c>
    </row>
    <row r="31" spans="1:36" s="122" customFormat="1" ht="11.25" hidden="1" customHeight="1" x14ac:dyDescent="0.2">
      <c r="A31" s="96" t="s">
        <v>89</v>
      </c>
      <c r="B31" s="98">
        <v>340000000763</v>
      </c>
      <c r="C31" s="98">
        <v>5300</v>
      </c>
      <c r="D31" s="98" t="s">
        <v>2356</v>
      </c>
      <c r="E31" s="99" t="s">
        <v>110</v>
      </c>
      <c r="F31" s="100" t="s">
        <v>88</v>
      </c>
      <c r="G31" s="100" t="s">
        <v>87</v>
      </c>
      <c r="H31" s="100" t="s">
        <v>88</v>
      </c>
      <c r="I31" s="97">
        <v>0</v>
      </c>
      <c r="J31" s="97">
        <v>0</v>
      </c>
      <c r="K31" s="97">
        <v>0</v>
      </c>
      <c r="L31" s="97">
        <v>296638.46999999997</v>
      </c>
      <c r="M31" s="119">
        <v>0</v>
      </c>
      <c r="N31" s="119">
        <v>0</v>
      </c>
      <c r="O31" s="120" t="s">
        <v>45</v>
      </c>
      <c r="P31" s="121">
        <v>0</v>
      </c>
      <c r="Q31" s="119">
        <v>0</v>
      </c>
      <c r="R31" s="119">
        <v>0</v>
      </c>
      <c r="S31" s="119">
        <v>0</v>
      </c>
      <c r="T31" s="119">
        <v>0</v>
      </c>
      <c r="U31" s="119">
        <v>0</v>
      </c>
      <c r="V31" s="119">
        <v>0</v>
      </c>
      <c r="W31" s="119">
        <v>0</v>
      </c>
      <c r="X31" s="119">
        <v>0</v>
      </c>
      <c r="Y31" s="119">
        <v>0</v>
      </c>
      <c r="Z31" s="119">
        <v>0</v>
      </c>
      <c r="AA31" s="119">
        <v>0</v>
      </c>
      <c r="AB31" s="119">
        <v>0</v>
      </c>
      <c r="AC31" s="119">
        <v>0</v>
      </c>
      <c r="AD31" s="119">
        <v>0</v>
      </c>
      <c r="AE31" s="119">
        <v>0</v>
      </c>
      <c r="AF31" s="119">
        <v>0</v>
      </c>
      <c r="AG31" s="138"/>
      <c r="AI31" s="122">
        <v>5300</v>
      </c>
      <c r="AJ31" s="122" t="s">
        <v>2356</v>
      </c>
    </row>
    <row r="32" spans="1:36" s="122" customFormat="1" ht="11.25" hidden="1" customHeight="1" x14ac:dyDescent="0.2">
      <c r="A32" s="96" t="s">
        <v>89</v>
      </c>
      <c r="B32" s="98">
        <v>340000000883</v>
      </c>
      <c r="C32" s="98">
        <v>5100</v>
      </c>
      <c r="D32" s="98" t="s">
        <v>2356</v>
      </c>
      <c r="E32" s="99" t="s">
        <v>111</v>
      </c>
      <c r="F32" s="100" t="s">
        <v>88</v>
      </c>
      <c r="G32" s="100" t="s">
        <v>87</v>
      </c>
      <c r="H32" s="100" t="s">
        <v>88</v>
      </c>
      <c r="I32" s="97">
        <v>0</v>
      </c>
      <c r="J32" s="97">
        <v>1552427.38</v>
      </c>
      <c r="K32" s="97">
        <v>0</v>
      </c>
      <c r="L32" s="97">
        <v>57529.02</v>
      </c>
      <c r="M32" s="119">
        <v>0</v>
      </c>
      <c r="N32" s="119">
        <v>0</v>
      </c>
      <c r="O32" s="120" t="s">
        <v>45</v>
      </c>
      <c r="P32" s="121">
        <v>0</v>
      </c>
      <c r="Q32" s="119">
        <v>0</v>
      </c>
      <c r="R32" s="119">
        <v>0</v>
      </c>
      <c r="S32" s="119">
        <v>0</v>
      </c>
      <c r="T32" s="119">
        <v>0</v>
      </c>
      <c r="U32" s="119">
        <v>0</v>
      </c>
      <c r="V32" s="119">
        <v>0</v>
      </c>
      <c r="W32" s="119">
        <v>0</v>
      </c>
      <c r="X32" s="119">
        <v>0</v>
      </c>
      <c r="Y32" s="119">
        <v>0</v>
      </c>
      <c r="Z32" s="119">
        <v>0</v>
      </c>
      <c r="AA32" s="119">
        <v>0</v>
      </c>
      <c r="AB32" s="119">
        <v>0</v>
      </c>
      <c r="AC32" s="119">
        <v>0</v>
      </c>
      <c r="AD32" s="119">
        <v>0</v>
      </c>
      <c r="AE32" s="119">
        <v>0</v>
      </c>
      <c r="AF32" s="119">
        <v>0</v>
      </c>
      <c r="AG32" s="138"/>
      <c r="AI32" s="122">
        <v>5100</v>
      </c>
      <c r="AJ32" s="122" t="s">
        <v>2356</v>
      </c>
    </row>
    <row r="33" spans="1:36" s="122" customFormat="1" ht="11.25" hidden="1" customHeight="1" x14ac:dyDescent="0.2">
      <c r="A33" s="96" t="s">
        <v>89</v>
      </c>
      <c r="B33" s="98">
        <v>340000000942</v>
      </c>
      <c r="C33" s="98">
        <v>5100</v>
      </c>
      <c r="D33" s="98" t="s">
        <v>2357</v>
      </c>
      <c r="E33" s="99" t="s">
        <v>112</v>
      </c>
      <c r="F33" s="100" t="s">
        <v>88</v>
      </c>
      <c r="G33" s="100" t="s">
        <v>87</v>
      </c>
      <c r="H33" s="100" t="s">
        <v>88</v>
      </c>
      <c r="I33" s="97">
        <v>0</v>
      </c>
      <c r="J33" s="97">
        <v>0</v>
      </c>
      <c r="K33" s="97">
        <v>0</v>
      </c>
      <c r="L33" s="97">
        <v>278664.09000000003</v>
      </c>
      <c r="M33" s="119">
        <v>0</v>
      </c>
      <c r="N33" s="119">
        <v>0</v>
      </c>
      <c r="O33" s="120" t="s">
        <v>45</v>
      </c>
      <c r="P33" s="121">
        <v>0</v>
      </c>
      <c r="Q33" s="119">
        <v>0</v>
      </c>
      <c r="R33" s="119">
        <v>0</v>
      </c>
      <c r="S33" s="119">
        <v>0</v>
      </c>
      <c r="T33" s="119">
        <v>0</v>
      </c>
      <c r="U33" s="119">
        <v>0</v>
      </c>
      <c r="V33" s="119">
        <v>0</v>
      </c>
      <c r="W33" s="119">
        <v>0</v>
      </c>
      <c r="X33" s="119">
        <v>0</v>
      </c>
      <c r="Y33" s="119">
        <v>0</v>
      </c>
      <c r="Z33" s="119">
        <v>0</v>
      </c>
      <c r="AA33" s="119">
        <v>0</v>
      </c>
      <c r="AB33" s="119">
        <v>0</v>
      </c>
      <c r="AC33" s="119">
        <v>0</v>
      </c>
      <c r="AD33" s="119">
        <v>0</v>
      </c>
      <c r="AE33" s="119">
        <v>0</v>
      </c>
      <c r="AF33" s="119">
        <v>0</v>
      </c>
      <c r="AG33" s="138"/>
      <c r="AI33" s="122">
        <v>5100</v>
      </c>
      <c r="AJ33" s="122" t="s">
        <v>2357</v>
      </c>
    </row>
    <row r="34" spans="1:36" s="122" customFormat="1" ht="11.25" hidden="1" customHeight="1" x14ac:dyDescent="0.2">
      <c r="A34" s="96" t="s">
        <v>89</v>
      </c>
      <c r="B34" s="98">
        <v>340000000947</v>
      </c>
      <c r="C34" s="98">
        <v>5100</v>
      </c>
      <c r="D34" s="98" t="s">
        <v>2356</v>
      </c>
      <c r="E34" s="99" t="s">
        <v>113</v>
      </c>
      <c r="F34" s="100" t="s">
        <v>88</v>
      </c>
      <c r="G34" s="100" t="s">
        <v>87</v>
      </c>
      <c r="H34" s="100" t="s">
        <v>88</v>
      </c>
      <c r="I34" s="97">
        <v>0</v>
      </c>
      <c r="J34" s="97">
        <v>0</v>
      </c>
      <c r="K34" s="97">
        <v>0</v>
      </c>
      <c r="L34" s="97">
        <v>139469.73000000001</v>
      </c>
      <c r="M34" s="119">
        <v>0</v>
      </c>
      <c r="N34" s="119">
        <v>0</v>
      </c>
      <c r="O34" s="120" t="s">
        <v>45</v>
      </c>
      <c r="P34" s="121">
        <v>0</v>
      </c>
      <c r="Q34" s="119">
        <v>0</v>
      </c>
      <c r="R34" s="119">
        <v>0</v>
      </c>
      <c r="S34" s="119">
        <v>0</v>
      </c>
      <c r="T34" s="119">
        <v>0</v>
      </c>
      <c r="U34" s="119">
        <v>0</v>
      </c>
      <c r="V34" s="119">
        <v>0</v>
      </c>
      <c r="W34" s="119">
        <v>0</v>
      </c>
      <c r="X34" s="119">
        <v>0</v>
      </c>
      <c r="Y34" s="119">
        <v>0</v>
      </c>
      <c r="Z34" s="119">
        <v>0</v>
      </c>
      <c r="AA34" s="119">
        <v>0</v>
      </c>
      <c r="AB34" s="119">
        <v>0</v>
      </c>
      <c r="AC34" s="119">
        <v>0</v>
      </c>
      <c r="AD34" s="119">
        <v>0</v>
      </c>
      <c r="AE34" s="119">
        <v>0</v>
      </c>
      <c r="AF34" s="119">
        <v>0</v>
      </c>
      <c r="AG34" s="138"/>
      <c r="AI34" s="122">
        <v>5100</v>
      </c>
      <c r="AJ34" s="122" t="s">
        <v>2356</v>
      </c>
    </row>
    <row r="35" spans="1:36" s="122" customFormat="1" ht="11.25" hidden="1" customHeight="1" x14ac:dyDescent="0.2">
      <c r="A35" s="96" t="s">
        <v>89</v>
      </c>
      <c r="B35" s="98">
        <v>340000000951</v>
      </c>
      <c r="C35" s="98">
        <v>5100</v>
      </c>
      <c r="D35" s="98" t="s">
        <v>2356</v>
      </c>
      <c r="E35" s="99" t="s">
        <v>114</v>
      </c>
      <c r="F35" s="100" t="s">
        <v>88</v>
      </c>
      <c r="G35" s="100" t="s">
        <v>87</v>
      </c>
      <c r="H35" s="100" t="s">
        <v>88</v>
      </c>
      <c r="I35" s="97">
        <v>0</v>
      </c>
      <c r="J35" s="97">
        <v>0</v>
      </c>
      <c r="K35" s="97">
        <v>0</v>
      </c>
      <c r="L35" s="97">
        <v>520258.61</v>
      </c>
      <c r="M35" s="119">
        <v>0</v>
      </c>
      <c r="N35" s="119">
        <v>0</v>
      </c>
      <c r="O35" s="120" t="s">
        <v>45</v>
      </c>
      <c r="P35" s="121">
        <v>0</v>
      </c>
      <c r="Q35" s="119">
        <v>0</v>
      </c>
      <c r="R35" s="119">
        <v>0</v>
      </c>
      <c r="S35" s="119">
        <v>0</v>
      </c>
      <c r="T35" s="119">
        <v>0</v>
      </c>
      <c r="U35" s="119">
        <v>0</v>
      </c>
      <c r="V35" s="119">
        <v>0</v>
      </c>
      <c r="W35" s="119">
        <v>0</v>
      </c>
      <c r="X35" s="119">
        <v>0</v>
      </c>
      <c r="Y35" s="119">
        <v>0</v>
      </c>
      <c r="Z35" s="119">
        <v>0</v>
      </c>
      <c r="AA35" s="119">
        <v>0</v>
      </c>
      <c r="AB35" s="119">
        <v>0</v>
      </c>
      <c r="AC35" s="119">
        <v>0</v>
      </c>
      <c r="AD35" s="119">
        <v>0</v>
      </c>
      <c r="AE35" s="119">
        <v>0</v>
      </c>
      <c r="AF35" s="119">
        <v>0</v>
      </c>
      <c r="AG35" s="138"/>
      <c r="AI35" s="122">
        <v>5100</v>
      </c>
      <c r="AJ35" s="122" t="s">
        <v>2356</v>
      </c>
    </row>
    <row r="36" spans="1:36" s="122" customFormat="1" ht="11.25" hidden="1" customHeight="1" x14ac:dyDescent="0.2">
      <c r="A36" s="96" t="s">
        <v>89</v>
      </c>
      <c r="B36" s="98">
        <v>340000001123</v>
      </c>
      <c r="C36" s="98">
        <v>5400</v>
      </c>
      <c r="D36" s="98" t="s">
        <v>2356</v>
      </c>
      <c r="E36" s="99" t="s">
        <v>115</v>
      </c>
      <c r="F36" s="100" t="s">
        <v>88</v>
      </c>
      <c r="G36" s="100" t="s">
        <v>87</v>
      </c>
      <c r="H36" s="100" t="s">
        <v>88</v>
      </c>
      <c r="I36" s="97">
        <v>0</v>
      </c>
      <c r="J36" s="97">
        <v>0</v>
      </c>
      <c r="K36" s="97">
        <v>0</v>
      </c>
      <c r="L36" s="97">
        <v>458566.93</v>
      </c>
      <c r="M36" s="119">
        <v>0</v>
      </c>
      <c r="N36" s="119">
        <v>0</v>
      </c>
      <c r="O36" s="120" t="s">
        <v>45</v>
      </c>
      <c r="P36" s="121">
        <v>0</v>
      </c>
      <c r="Q36" s="119">
        <v>0</v>
      </c>
      <c r="R36" s="119">
        <v>0</v>
      </c>
      <c r="S36" s="119">
        <v>0</v>
      </c>
      <c r="T36" s="119">
        <v>0</v>
      </c>
      <c r="U36" s="119">
        <v>0</v>
      </c>
      <c r="V36" s="119">
        <v>0</v>
      </c>
      <c r="W36" s="119">
        <v>0</v>
      </c>
      <c r="X36" s="119">
        <v>0</v>
      </c>
      <c r="Y36" s="119">
        <v>0</v>
      </c>
      <c r="Z36" s="119">
        <v>0</v>
      </c>
      <c r="AA36" s="119">
        <v>0</v>
      </c>
      <c r="AB36" s="119">
        <v>0</v>
      </c>
      <c r="AC36" s="119">
        <v>0</v>
      </c>
      <c r="AD36" s="119">
        <v>0</v>
      </c>
      <c r="AE36" s="119">
        <v>0</v>
      </c>
      <c r="AF36" s="119">
        <v>0</v>
      </c>
      <c r="AG36" s="138"/>
      <c r="AI36" s="122">
        <v>5400</v>
      </c>
      <c r="AJ36" s="122" t="s">
        <v>2356</v>
      </c>
    </row>
    <row r="37" spans="1:36" s="122" customFormat="1" ht="11.25" hidden="1" customHeight="1" x14ac:dyDescent="0.2">
      <c r="A37" s="96" t="s">
        <v>89</v>
      </c>
      <c r="B37" s="98">
        <v>340000001146</v>
      </c>
      <c r="C37" s="98">
        <v>5100</v>
      </c>
      <c r="D37" s="98" t="s">
        <v>2356</v>
      </c>
      <c r="E37" s="99" t="s">
        <v>116</v>
      </c>
      <c r="F37" s="100" t="s">
        <v>88</v>
      </c>
      <c r="G37" s="100" t="s">
        <v>87</v>
      </c>
      <c r="H37" s="100" t="s">
        <v>88</v>
      </c>
      <c r="I37" s="97">
        <v>0</v>
      </c>
      <c r="J37" s="97">
        <v>0</v>
      </c>
      <c r="K37" s="97">
        <v>0</v>
      </c>
      <c r="L37" s="97">
        <v>140476.63</v>
      </c>
      <c r="M37" s="119">
        <v>0</v>
      </c>
      <c r="N37" s="119">
        <v>0</v>
      </c>
      <c r="O37" s="120" t="s">
        <v>45</v>
      </c>
      <c r="P37" s="121">
        <v>0</v>
      </c>
      <c r="Q37" s="119">
        <v>0</v>
      </c>
      <c r="R37" s="119">
        <v>0</v>
      </c>
      <c r="S37" s="119">
        <v>0</v>
      </c>
      <c r="T37" s="119">
        <v>0</v>
      </c>
      <c r="U37" s="119">
        <v>0</v>
      </c>
      <c r="V37" s="119">
        <v>0</v>
      </c>
      <c r="W37" s="119">
        <v>0</v>
      </c>
      <c r="X37" s="119">
        <v>0</v>
      </c>
      <c r="Y37" s="119">
        <v>0</v>
      </c>
      <c r="Z37" s="119">
        <v>0</v>
      </c>
      <c r="AA37" s="119">
        <v>0</v>
      </c>
      <c r="AB37" s="119">
        <v>0</v>
      </c>
      <c r="AC37" s="119">
        <v>0</v>
      </c>
      <c r="AD37" s="119">
        <v>0</v>
      </c>
      <c r="AE37" s="119">
        <v>0</v>
      </c>
      <c r="AF37" s="119">
        <v>0</v>
      </c>
      <c r="AG37" s="138"/>
      <c r="AI37" s="122">
        <v>5100</v>
      </c>
      <c r="AJ37" s="122" t="s">
        <v>2356</v>
      </c>
    </row>
    <row r="38" spans="1:36" s="122" customFormat="1" ht="11.25" hidden="1" customHeight="1" x14ac:dyDescent="0.2">
      <c r="A38" s="96" t="s">
        <v>89</v>
      </c>
      <c r="B38" s="98">
        <v>340000001186</v>
      </c>
      <c r="C38" s="98">
        <v>5100</v>
      </c>
      <c r="D38" s="98" t="s">
        <v>2356</v>
      </c>
      <c r="E38" s="99" t="s">
        <v>117</v>
      </c>
      <c r="F38" s="100" t="s">
        <v>88</v>
      </c>
      <c r="G38" s="100" t="s">
        <v>87</v>
      </c>
      <c r="H38" s="100" t="s">
        <v>88</v>
      </c>
      <c r="I38" s="97">
        <v>0</v>
      </c>
      <c r="J38" s="97">
        <v>0</v>
      </c>
      <c r="K38" s="97">
        <v>0</v>
      </c>
      <c r="L38" s="97">
        <v>71039.44</v>
      </c>
      <c r="M38" s="119">
        <v>0</v>
      </c>
      <c r="N38" s="119">
        <v>0</v>
      </c>
      <c r="O38" s="120" t="s">
        <v>45</v>
      </c>
      <c r="P38" s="121">
        <v>0</v>
      </c>
      <c r="Q38" s="119">
        <v>0</v>
      </c>
      <c r="R38" s="119">
        <v>0</v>
      </c>
      <c r="S38" s="119">
        <v>0</v>
      </c>
      <c r="T38" s="119">
        <v>0</v>
      </c>
      <c r="U38" s="119">
        <v>0</v>
      </c>
      <c r="V38" s="119">
        <v>0</v>
      </c>
      <c r="W38" s="119">
        <v>0</v>
      </c>
      <c r="X38" s="119">
        <v>0</v>
      </c>
      <c r="Y38" s="119">
        <v>0</v>
      </c>
      <c r="Z38" s="119">
        <v>0</v>
      </c>
      <c r="AA38" s="119">
        <v>0</v>
      </c>
      <c r="AB38" s="119">
        <v>0</v>
      </c>
      <c r="AC38" s="119">
        <v>0</v>
      </c>
      <c r="AD38" s="119">
        <v>0</v>
      </c>
      <c r="AE38" s="119">
        <v>0</v>
      </c>
      <c r="AF38" s="119">
        <v>0</v>
      </c>
      <c r="AG38" s="138"/>
      <c r="AI38" s="122">
        <v>5100</v>
      </c>
      <c r="AJ38" s="122" t="s">
        <v>2356</v>
      </c>
    </row>
    <row r="39" spans="1:36" s="122" customFormat="1" ht="11.25" hidden="1" customHeight="1" x14ac:dyDescent="0.2">
      <c r="A39" s="96" t="s">
        <v>89</v>
      </c>
      <c r="B39" s="98">
        <v>340000001217</v>
      </c>
      <c r="C39" s="98">
        <v>5400</v>
      </c>
      <c r="D39" s="98" t="s">
        <v>2356</v>
      </c>
      <c r="E39" s="99" t="s">
        <v>118</v>
      </c>
      <c r="F39" s="100" t="s">
        <v>88</v>
      </c>
      <c r="G39" s="100" t="s">
        <v>87</v>
      </c>
      <c r="H39" s="100" t="s">
        <v>88</v>
      </c>
      <c r="I39" s="97">
        <v>0</v>
      </c>
      <c r="J39" s="97">
        <v>0</v>
      </c>
      <c r="K39" s="97">
        <v>0</v>
      </c>
      <c r="L39" s="97">
        <v>93847.77</v>
      </c>
      <c r="M39" s="119">
        <v>0</v>
      </c>
      <c r="N39" s="119">
        <v>0</v>
      </c>
      <c r="O39" s="120" t="s">
        <v>45</v>
      </c>
      <c r="P39" s="121">
        <v>0</v>
      </c>
      <c r="Q39" s="119">
        <v>0</v>
      </c>
      <c r="R39" s="119">
        <v>0</v>
      </c>
      <c r="S39" s="119">
        <v>0</v>
      </c>
      <c r="T39" s="119">
        <v>0</v>
      </c>
      <c r="U39" s="119">
        <v>0</v>
      </c>
      <c r="V39" s="119">
        <v>0</v>
      </c>
      <c r="W39" s="119">
        <v>0</v>
      </c>
      <c r="X39" s="119">
        <v>0</v>
      </c>
      <c r="Y39" s="119">
        <v>0</v>
      </c>
      <c r="Z39" s="119">
        <v>0</v>
      </c>
      <c r="AA39" s="119">
        <v>0</v>
      </c>
      <c r="AB39" s="119">
        <v>0</v>
      </c>
      <c r="AC39" s="119">
        <v>0</v>
      </c>
      <c r="AD39" s="119">
        <v>0</v>
      </c>
      <c r="AE39" s="119">
        <v>0</v>
      </c>
      <c r="AF39" s="119">
        <v>0</v>
      </c>
      <c r="AG39" s="138"/>
      <c r="AI39" s="122">
        <v>5400</v>
      </c>
      <c r="AJ39" s="122" t="s">
        <v>2356</v>
      </c>
    </row>
    <row r="40" spans="1:36" s="122" customFormat="1" ht="11.25" hidden="1" customHeight="1" x14ac:dyDescent="0.2">
      <c r="A40" s="96" t="s">
        <v>89</v>
      </c>
      <c r="B40" s="98">
        <v>340000001218</v>
      </c>
      <c r="C40" s="98">
        <v>5400</v>
      </c>
      <c r="D40" s="98" t="s">
        <v>2356</v>
      </c>
      <c r="E40" s="99" t="s">
        <v>119</v>
      </c>
      <c r="F40" s="100" t="s">
        <v>88</v>
      </c>
      <c r="G40" s="100" t="s">
        <v>87</v>
      </c>
      <c r="H40" s="100" t="s">
        <v>88</v>
      </c>
      <c r="I40" s="97">
        <v>0</v>
      </c>
      <c r="J40" s="97">
        <v>315888.57</v>
      </c>
      <c r="K40" s="97">
        <v>0</v>
      </c>
      <c r="L40" s="97">
        <v>161162.44</v>
      </c>
      <c r="M40" s="119">
        <v>0</v>
      </c>
      <c r="N40" s="119">
        <v>0</v>
      </c>
      <c r="O40" s="120" t="s">
        <v>45</v>
      </c>
      <c r="P40" s="121">
        <v>0</v>
      </c>
      <c r="Q40" s="119">
        <v>0</v>
      </c>
      <c r="R40" s="119">
        <v>0</v>
      </c>
      <c r="S40" s="119">
        <v>0</v>
      </c>
      <c r="T40" s="119">
        <v>0</v>
      </c>
      <c r="U40" s="119">
        <v>0</v>
      </c>
      <c r="V40" s="119">
        <v>0</v>
      </c>
      <c r="W40" s="119">
        <v>0</v>
      </c>
      <c r="X40" s="119">
        <v>0</v>
      </c>
      <c r="Y40" s="119">
        <v>0</v>
      </c>
      <c r="Z40" s="119">
        <v>0</v>
      </c>
      <c r="AA40" s="119">
        <v>0</v>
      </c>
      <c r="AB40" s="119">
        <v>0</v>
      </c>
      <c r="AC40" s="119">
        <v>0</v>
      </c>
      <c r="AD40" s="119">
        <v>0</v>
      </c>
      <c r="AE40" s="119">
        <v>0</v>
      </c>
      <c r="AF40" s="119">
        <v>0</v>
      </c>
      <c r="AG40" s="138"/>
      <c r="AI40" s="122">
        <v>5400</v>
      </c>
      <c r="AJ40" s="122" t="s">
        <v>2356</v>
      </c>
    </row>
    <row r="41" spans="1:36" s="122" customFormat="1" ht="11.25" hidden="1" customHeight="1" x14ac:dyDescent="0.2">
      <c r="A41" s="96" t="s">
        <v>89</v>
      </c>
      <c r="B41" s="98">
        <v>340000001232</v>
      </c>
      <c r="C41" s="98">
        <v>5100</v>
      </c>
      <c r="D41" s="98" t="s">
        <v>2356</v>
      </c>
      <c r="E41" s="99" t="s">
        <v>120</v>
      </c>
      <c r="F41" s="100" t="s">
        <v>88</v>
      </c>
      <c r="G41" s="100" t="s">
        <v>87</v>
      </c>
      <c r="H41" s="100" t="s">
        <v>88</v>
      </c>
      <c r="I41" s="97">
        <v>0</v>
      </c>
      <c r="J41" s="97">
        <v>0</v>
      </c>
      <c r="K41" s="97">
        <v>0</v>
      </c>
      <c r="L41" s="97">
        <v>86421.99</v>
      </c>
      <c r="M41" s="119">
        <v>0</v>
      </c>
      <c r="N41" s="119">
        <v>0</v>
      </c>
      <c r="O41" s="120" t="s">
        <v>45</v>
      </c>
      <c r="P41" s="121">
        <v>0</v>
      </c>
      <c r="Q41" s="119">
        <v>0</v>
      </c>
      <c r="R41" s="119">
        <v>0</v>
      </c>
      <c r="S41" s="119">
        <v>0</v>
      </c>
      <c r="T41" s="119">
        <v>0</v>
      </c>
      <c r="U41" s="119">
        <v>0</v>
      </c>
      <c r="V41" s="119">
        <v>0</v>
      </c>
      <c r="W41" s="119">
        <v>0</v>
      </c>
      <c r="X41" s="119">
        <v>0</v>
      </c>
      <c r="Y41" s="119">
        <v>0</v>
      </c>
      <c r="Z41" s="119">
        <v>0</v>
      </c>
      <c r="AA41" s="119">
        <v>0</v>
      </c>
      <c r="AB41" s="119">
        <v>0</v>
      </c>
      <c r="AC41" s="119">
        <v>0</v>
      </c>
      <c r="AD41" s="119">
        <v>0</v>
      </c>
      <c r="AE41" s="119">
        <v>0</v>
      </c>
      <c r="AF41" s="119">
        <v>0</v>
      </c>
      <c r="AG41" s="138"/>
      <c r="AI41" s="122">
        <v>5100</v>
      </c>
      <c r="AJ41" s="122" t="s">
        <v>2356</v>
      </c>
    </row>
    <row r="42" spans="1:36" s="122" customFormat="1" ht="11.25" hidden="1" customHeight="1" x14ac:dyDescent="0.2">
      <c r="A42" s="96" t="s">
        <v>89</v>
      </c>
      <c r="B42" s="98">
        <v>340000001242</v>
      </c>
      <c r="C42" s="98">
        <v>5300</v>
      </c>
      <c r="D42" s="98" t="s">
        <v>2356</v>
      </c>
      <c r="E42" s="99" t="s">
        <v>121</v>
      </c>
      <c r="F42" s="100" t="s">
        <v>88</v>
      </c>
      <c r="G42" s="100" t="s">
        <v>87</v>
      </c>
      <c r="H42" s="100" t="s">
        <v>88</v>
      </c>
      <c r="I42" s="97">
        <v>0</v>
      </c>
      <c r="J42" s="97">
        <v>0</v>
      </c>
      <c r="K42" s="97">
        <v>0</v>
      </c>
      <c r="L42" s="97">
        <v>163638.51999999999</v>
      </c>
      <c r="M42" s="119">
        <v>0</v>
      </c>
      <c r="N42" s="119">
        <v>0</v>
      </c>
      <c r="O42" s="120" t="s">
        <v>45</v>
      </c>
      <c r="P42" s="121">
        <v>0</v>
      </c>
      <c r="Q42" s="119">
        <v>0</v>
      </c>
      <c r="R42" s="119">
        <v>0</v>
      </c>
      <c r="S42" s="119">
        <v>0</v>
      </c>
      <c r="T42" s="119">
        <v>0</v>
      </c>
      <c r="U42" s="119">
        <v>0</v>
      </c>
      <c r="V42" s="119">
        <v>0</v>
      </c>
      <c r="W42" s="119">
        <v>0</v>
      </c>
      <c r="X42" s="119">
        <v>0</v>
      </c>
      <c r="Y42" s="119">
        <v>0</v>
      </c>
      <c r="Z42" s="119">
        <v>0</v>
      </c>
      <c r="AA42" s="119">
        <v>0</v>
      </c>
      <c r="AB42" s="119">
        <v>0</v>
      </c>
      <c r="AC42" s="119">
        <v>0</v>
      </c>
      <c r="AD42" s="119">
        <v>0</v>
      </c>
      <c r="AE42" s="119">
        <v>0</v>
      </c>
      <c r="AF42" s="119">
        <v>0</v>
      </c>
      <c r="AG42" s="138"/>
      <c r="AI42" s="122">
        <v>5300</v>
      </c>
      <c r="AJ42" s="122" t="s">
        <v>2356</v>
      </c>
    </row>
    <row r="43" spans="1:36" s="122" customFormat="1" ht="11.25" hidden="1" customHeight="1" x14ac:dyDescent="0.2">
      <c r="A43" s="96" t="s">
        <v>89</v>
      </c>
      <c r="B43" s="98">
        <v>340000001251</v>
      </c>
      <c r="C43" s="98">
        <v>5100</v>
      </c>
      <c r="D43" s="98" t="s">
        <v>2356</v>
      </c>
      <c r="E43" s="99" t="s">
        <v>122</v>
      </c>
      <c r="F43" s="100" t="s">
        <v>88</v>
      </c>
      <c r="G43" s="100" t="s">
        <v>87</v>
      </c>
      <c r="H43" s="100" t="s">
        <v>88</v>
      </c>
      <c r="I43" s="97">
        <v>0</v>
      </c>
      <c r="J43" s="97">
        <v>0</v>
      </c>
      <c r="K43" s="97">
        <v>0</v>
      </c>
      <c r="L43" s="97">
        <v>61717.2</v>
      </c>
      <c r="M43" s="119">
        <v>0</v>
      </c>
      <c r="N43" s="119">
        <v>0</v>
      </c>
      <c r="O43" s="120" t="s">
        <v>45</v>
      </c>
      <c r="P43" s="121">
        <v>0</v>
      </c>
      <c r="Q43" s="119">
        <v>0</v>
      </c>
      <c r="R43" s="119">
        <v>0</v>
      </c>
      <c r="S43" s="119">
        <v>0</v>
      </c>
      <c r="T43" s="119">
        <v>0</v>
      </c>
      <c r="U43" s="119">
        <v>0</v>
      </c>
      <c r="V43" s="119">
        <v>0</v>
      </c>
      <c r="W43" s="119">
        <v>0</v>
      </c>
      <c r="X43" s="119">
        <v>0</v>
      </c>
      <c r="Y43" s="119">
        <v>0</v>
      </c>
      <c r="Z43" s="119">
        <v>0</v>
      </c>
      <c r="AA43" s="119">
        <v>0</v>
      </c>
      <c r="AB43" s="119">
        <v>0</v>
      </c>
      <c r="AC43" s="119">
        <v>0</v>
      </c>
      <c r="AD43" s="119">
        <v>0</v>
      </c>
      <c r="AE43" s="119">
        <v>0</v>
      </c>
      <c r="AF43" s="119">
        <v>0</v>
      </c>
      <c r="AG43" s="138"/>
      <c r="AI43" s="122">
        <v>5100</v>
      </c>
      <c r="AJ43" s="122" t="s">
        <v>2356</v>
      </c>
    </row>
    <row r="44" spans="1:36" s="122" customFormat="1" ht="11.25" hidden="1" customHeight="1" x14ac:dyDescent="0.2">
      <c r="A44" s="96" t="s">
        <v>89</v>
      </c>
      <c r="B44" s="98">
        <v>340000001262</v>
      </c>
      <c r="C44" s="98">
        <v>5100</v>
      </c>
      <c r="D44" s="98" t="s">
        <v>2356</v>
      </c>
      <c r="E44" s="99" t="s">
        <v>123</v>
      </c>
      <c r="F44" s="100" t="s">
        <v>88</v>
      </c>
      <c r="G44" s="100" t="s">
        <v>87</v>
      </c>
      <c r="H44" s="100" t="s">
        <v>88</v>
      </c>
      <c r="I44" s="97">
        <v>0</v>
      </c>
      <c r="J44" s="97">
        <v>0</v>
      </c>
      <c r="K44" s="97">
        <v>0</v>
      </c>
      <c r="L44" s="97">
        <v>100557.27</v>
      </c>
      <c r="M44" s="119">
        <v>0</v>
      </c>
      <c r="N44" s="119">
        <v>0</v>
      </c>
      <c r="O44" s="120" t="s">
        <v>45</v>
      </c>
      <c r="P44" s="121">
        <v>0</v>
      </c>
      <c r="Q44" s="119">
        <v>0</v>
      </c>
      <c r="R44" s="119">
        <v>0</v>
      </c>
      <c r="S44" s="119">
        <v>0</v>
      </c>
      <c r="T44" s="119">
        <v>0</v>
      </c>
      <c r="U44" s="119">
        <v>0</v>
      </c>
      <c r="V44" s="119">
        <v>0</v>
      </c>
      <c r="W44" s="119">
        <v>0</v>
      </c>
      <c r="X44" s="119">
        <v>0</v>
      </c>
      <c r="Y44" s="119">
        <v>0</v>
      </c>
      <c r="Z44" s="119">
        <v>0</v>
      </c>
      <c r="AA44" s="119">
        <v>0</v>
      </c>
      <c r="AB44" s="119">
        <v>0</v>
      </c>
      <c r="AC44" s="119">
        <v>0</v>
      </c>
      <c r="AD44" s="119">
        <v>0</v>
      </c>
      <c r="AE44" s="119">
        <v>0</v>
      </c>
      <c r="AF44" s="119">
        <v>0</v>
      </c>
      <c r="AG44" s="138"/>
      <c r="AI44" s="122">
        <v>5100</v>
      </c>
      <c r="AJ44" s="122" t="s">
        <v>2356</v>
      </c>
    </row>
    <row r="45" spans="1:36" s="122" customFormat="1" ht="11.25" hidden="1" customHeight="1" x14ac:dyDescent="0.2">
      <c r="A45" s="96" t="s">
        <v>89</v>
      </c>
      <c r="B45" s="98">
        <v>340000001268</v>
      </c>
      <c r="C45" s="98">
        <v>5100</v>
      </c>
      <c r="D45" s="98" t="s">
        <v>2356</v>
      </c>
      <c r="E45" s="99" t="s">
        <v>124</v>
      </c>
      <c r="F45" s="100" t="s">
        <v>88</v>
      </c>
      <c r="G45" s="100" t="s">
        <v>87</v>
      </c>
      <c r="H45" s="100" t="s">
        <v>88</v>
      </c>
      <c r="I45" s="97">
        <v>0</v>
      </c>
      <c r="J45" s="97">
        <v>0</v>
      </c>
      <c r="K45" s="97">
        <v>0</v>
      </c>
      <c r="L45" s="97">
        <v>98913.24</v>
      </c>
      <c r="M45" s="119">
        <v>0</v>
      </c>
      <c r="N45" s="119">
        <v>0</v>
      </c>
      <c r="O45" s="120" t="s">
        <v>45</v>
      </c>
      <c r="P45" s="121">
        <v>0</v>
      </c>
      <c r="Q45" s="119">
        <v>0</v>
      </c>
      <c r="R45" s="119">
        <v>0</v>
      </c>
      <c r="S45" s="119">
        <v>0</v>
      </c>
      <c r="T45" s="119">
        <v>0</v>
      </c>
      <c r="U45" s="119">
        <v>0</v>
      </c>
      <c r="V45" s="119">
        <v>0</v>
      </c>
      <c r="W45" s="119">
        <v>0</v>
      </c>
      <c r="X45" s="119">
        <v>0</v>
      </c>
      <c r="Y45" s="119">
        <v>0</v>
      </c>
      <c r="Z45" s="119">
        <v>0</v>
      </c>
      <c r="AA45" s="119">
        <v>0</v>
      </c>
      <c r="AB45" s="119">
        <v>0</v>
      </c>
      <c r="AC45" s="119">
        <v>0</v>
      </c>
      <c r="AD45" s="119">
        <v>0</v>
      </c>
      <c r="AE45" s="119">
        <v>0</v>
      </c>
      <c r="AF45" s="119">
        <v>0</v>
      </c>
      <c r="AG45" s="138"/>
      <c r="AI45" s="122">
        <v>5100</v>
      </c>
      <c r="AJ45" s="122" t="s">
        <v>2356</v>
      </c>
    </row>
    <row r="46" spans="1:36" s="122" customFormat="1" ht="11.25" hidden="1" customHeight="1" x14ac:dyDescent="0.2">
      <c r="A46" s="96" t="s">
        <v>89</v>
      </c>
      <c r="B46" s="98">
        <v>340000001288</v>
      </c>
      <c r="C46" s="98">
        <v>5400</v>
      </c>
      <c r="D46" s="98" t="s">
        <v>2356</v>
      </c>
      <c r="E46" s="99" t="s">
        <v>125</v>
      </c>
      <c r="F46" s="100" t="s">
        <v>88</v>
      </c>
      <c r="G46" s="100" t="s">
        <v>87</v>
      </c>
      <c r="H46" s="100" t="s">
        <v>88</v>
      </c>
      <c r="I46" s="97">
        <v>0</v>
      </c>
      <c r="J46" s="97">
        <v>0</v>
      </c>
      <c r="K46" s="97">
        <v>0</v>
      </c>
      <c r="L46" s="97">
        <v>218432.36</v>
      </c>
      <c r="M46" s="119">
        <v>0</v>
      </c>
      <c r="N46" s="119">
        <v>0</v>
      </c>
      <c r="O46" s="120" t="s">
        <v>45</v>
      </c>
      <c r="P46" s="121">
        <v>0</v>
      </c>
      <c r="Q46" s="119">
        <v>0</v>
      </c>
      <c r="R46" s="119">
        <v>0</v>
      </c>
      <c r="S46" s="119">
        <v>0</v>
      </c>
      <c r="T46" s="119">
        <v>0</v>
      </c>
      <c r="U46" s="119">
        <v>0</v>
      </c>
      <c r="V46" s="119">
        <v>0</v>
      </c>
      <c r="W46" s="119">
        <v>0</v>
      </c>
      <c r="X46" s="119">
        <v>0</v>
      </c>
      <c r="Y46" s="119">
        <v>0</v>
      </c>
      <c r="Z46" s="119">
        <v>0</v>
      </c>
      <c r="AA46" s="119">
        <v>0</v>
      </c>
      <c r="AB46" s="119">
        <v>0</v>
      </c>
      <c r="AC46" s="119">
        <v>0</v>
      </c>
      <c r="AD46" s="119">
        <v>0</v>
      </c>
      <c r="AE46" s="119">
        <v>0</v>
      </c>
      <c r="AF46" s="119">
        <v>0</v>
      </c>
      <c r="AG46" s="138"/>
      <c r="AI46" s="122">
        <v>5400</v>
      </c>
      <c r="AJ46" s="122" t="s">
        <v>2356</v>
      </c>
    </row>
    <row r="47" spans="1:36" s="122" customFormat="1" ht="11.25" hidden="1" customHeight="1" x14ac:dyDescent="0.2">
      <c r="A47" s="96" t="s">
        <v>89</v>
      </c>
      <c r="B47" s="98">
        <v>340000001295</v>
      </c>
      <c r="C47" s="98">
        <v>5100</v>
      </c>
      <c r="D47" s="98" t="s">
        <v>2356</v>
      </c>
      <c r="E47" s="99" t="s">
        <v>126</v>
      </c>
      <c r="F47" s="100" t="s">
        <v>88</v>
      </c>
      <c r="G47" s="100" t="s">
        <v>87</v>
      </c>
      <c r="H47" s="100" t="s">
        <v>88</v>
      </c>
      <c r="I47" s="97">
        <v>0</v>
      </c>
      <c r="J47" s="97">
        <v>0</v>
      </c>
      <c r="K47" s="97">
        <v>0</v>
      </c>
      <c r="L47" s="97">
        <v>105437.02</v>
      </c>
      <c r="M47" s="119">
        <v>0</v>
      </c>
      <c r="N47" s="119">
        <v>0</v>
      </c>
      <c r="O47" s="120" t="s">
        <v>45</v>
      </c>
      <c r="P47" s="121">
        <v>0</v>
      </c>
      <c r="Q47" s="119">
        <v>0</v>
      </c>
      <c r="R47" s="119">
        <v>0</v>
      </c>
      <c r="S47" s="119">
        <v>0</v>
      </c>
      <c r="T47" s="119">
        <v>0</v>
      </c>
      <c r="U47" s="119">
        <v>0</v>
      </c>
      <c r="V47" s="119">
        <v>0</v>
      </c>
      <c r="W47" s="119">
        <v>0</v>
      </c>
      <c r="X47" s="119">
        <v>0</v>
      </c>
      <c r="Y47" s="119">
        <v>0</v>
      </c>
      <c r="Z47" s="119">
        <v>0</v>
      </c>
      <c r="AA47" s="119">
        <v>0</v>
      </c>
      <c r="AB47" s="119">
        <v>0</v>
      </c>
      <c r="AC47" s="119">
        <v>0</v>
      </c>
      <c r="AD47" s="119">
        <v>0</v>
      </c>
      <c r="AE47" s="119">
        <v>0</v>
      </c>
      <c r="AF47" s="119">
        <v>0</v>
      </c>
      <c r="AG47" s="138"/>
      <c r="AI47" s="122">
        <v>5100</v>
      </c>
      <c r="AJ47" s="122" t="s">
        <v>2356</v>
      </c>
    </row>
    <row r="48" spans="1:36" s="122" customFormat="1" ht="11.25" hidden="1" customHeight="1" x14ac:dyDescent="0.2">
      <c r="A48" s="96" t="s">
        <v>89</v>
      </c>
      <c r="B48" s="98">
        <v>340000001296</v>
      </c>
      <c r="C48" s="98">
        <v>5100</v>
      </c>
      <c r="D48" s="98" t="s">
        <v>2356</v>
      </c>
      <c r="E48" s="99" t="s">
        <v>127</v>
      </c>
      <c r="F48" s="100" t="s">
        <v>88</v>
      </c>
      <c r="G48" s="100" t="s">
        <v>87</v>
      </c>
      <c r="H48" s="100" t="s">
        <v>88</v>
      </c>
      <c r="I48" s="97">
        <v>0</v>
      </c>
      <c r="J48" s="97">
        <v>0</v>
      </c>
      <c r="K48" s="97">
        <v>0</v>
      </c>
      <c r="L48" s="97">
        <v>42852.639999999999</v>
      </c>
      <c r="M48" s="119">
        <v>0</v>
      </c>
      <c r="N48" s="119">
        <v>0</v>
      </c>
      <c r="O48" s="120" t="s">
        <v>45</v>
      </c>
      <c r="P48" s="121">
        <v>0</v>
      </c>
      <c r="Q48" s="119">
        <v>0</v>
      </c>
      <c r="R48" s="119">
        <v>0</v>
      </c>
      <c r="S48" s="119">
        <v>0</v>
      </c>
      <c r="T48" s="119">
        <v>0</v>
      </c>
      <c r="U48" s="119">
        <v>0</v>
      </c>
      <c r="V48" s="119">
        <v>0</v>
      </c>
      <c r="W48" s="119">
        <v>0</v>
      </c>
      <c r="X48" s="119">
        <v>0</v>
      </c>
      <c r="Y48" s="119">
        <v>0</v>
      </c>
      <c r="Z48" s="119">
        <v>0</v>
      </c>
      <c r="AA48" s="119">
        <v>0</v>
      </c>
      <c r="AB48" s="119">
        <v>0</v>
      </c>
      <c r="AC48" s="119">
        <v>0</v>
      </c>
      <c r="AD48" s="119">
        <v>0</v>
      </c>
      <c r="AE48" s="119">
        <v>0</v>
      </c>
      <c r="AF48" s="119">
        <v>0</v>
      </c>
      <c r="AG48" s="138"/>
      <c r="AI48" s="122">
        <v>5100</v>
      </c>
      <c r="AJ48" s="122" t="s">
        <v>2356</v>
      </c>
    </row>
    <row r="49" spans="1:36" s="122" customFormat="1" ht="11.25" hidden="1" customHeight="1" x14ac:dyDescent="0.2">
      <c r="A49" s="96" t="s">
        <v>89</v>
      </c>
      <c r="B49" s="98">
        <v>340000001304</v>
      </c>
      <c r="C49" s="98">
        <v>5100</v>
      </c>
      <c r="D49" s="98" t="s">
        <v>2356</v>
      </c>
      <c r="E49" s="99" t="s">
        <v>128</v>
      </c>
      <c r="F49" s="100" t="s">
        <v>88</v>
      </c>
      <c r="G49" s="100" t="s">
        <v>87</v>
      </c>
      <c r="H49" s="100" t="s">
        <v>88</v>
      </c>
      <c r="I49" s="97">
        <v>0</v>
      </c>
      <c r="J49" s="97">
        <v>0</v>
      </c>
      <c r="K49" s="97">
        <v>0</v>
      </c>
      <c r="L49" s="97">
        <v>93193.07</v>
      </c>
      <c r="M49" s="119">
        <v>0</v>
      </c>
      <c r="N49" s="119">
        <v>0</v>
      </c>
      <c r="O49" s="120" t="s">
        <v>45</v>
      </c>
      <c r="P49" s="121">
        <v>0</v>
      </c>
      <c r="Q49" s="119">
        <v>0</v>
      </c>
      <c r="R49" s="119">
        <v>0</v>
      </c>
      <c r="S49" s="119">
        <v>0</v>
      </c>
      <c r="T49" s="119">
        <v>0</v>
      </c>
      <c r="U49" s="119">
        <v>0</v>
      </c>
      <c r="V49" s="119">
        <v>0</v>
      </c>
      <c r="W49" s="119">
        <v>0</v>
      </c>
      <c r="X49" s="119">
        <v>0</v>
      </c>
      <c r="Y49" s="119">
        <v>0</v>
      </c>
      <c r="Z49" s="119">
        <v>0</v>
      </c>
      <c r="AA49" s="119">
        <v>0</v>
      </c>
      <c r="AB49" s="119">
        <v>0</v>
      </c>
      <c r="AC49" s="119">
        <v>0</v>
      </c>
      <c r="AD49" s="119">
        <v>0</v>
      </c>
      <c r="AE49" s="119">
        <v>0</v>
      </c>
      <c r="AF49" s="119">
        <v>0</v>
      </c>
      <c r="AG49" s="138"/>
      <c r="AI49" s="122">
        <v>5100</v>
      </c>
      <c r="AJ49" s="122" t="s">
        <v>2356</v>
      </c>
    </row>
    <row r="50" spans="1:36" s="122" customFormat="1" ht="11.25" hidden="1" customHeight="1" x14ac:dyDescent="0.2">
      <c r="A50" s="96" t="s">
        <v>89</v>
      </c>
      <c r="B50" s="98">
        <v>340000001305</v>
      </c>
      <c r="C50" s="98">
        <v>5100</v>
      </c>
      <c r="D50" s="98" t="s">
        <v>2356</v>
      </c>
      <c r="E50" s="99" t="s">
        <v>129</v>
      </c>
      <c r="F50" s="100" t="s">
        <v>88</v>
      </c>
      <c r="G50" s="100" t="s">
        <v>87</v>
      </c>
      <c r="H50" s="100" t="s">
        <v>88</v>
      </c>
      <c r="I50" s="97">
        <v>0</v>
      </c>
      <c r="J50" s="97">
        <v>0</v>
      </c>
      <c r="K50" s="97">
        <v>0</v>
      </c>
      <c r="L50" s="97">
        <v>89109.4</v>
      </c>
      <c r="M50" s="119">
        <v>0</v>
      </c>
      <c r="N50" s="119">
        <v>0</v>
      </c>
      <c r="O50" s="120" t="s">
        <v>45</v>
      </c>
      <c r="P50" s="121">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38"/>
      <c r="AI50" s="122">
        <v>5100</v>
      </c>
      <c r="AJ50" s="122" t="s">
        <v>2356</v>
      </c>
    </row>
    <row r="51" spans="1:36" s="122" customFormat="1" ht="11.25" hidden="1" customHeight="1" x14ac:dyDescent="0.2">
      <c r="A51" s="96" t="s">
        <v>89</v>
      </c>
      <c r="B51" s="98">
        <v>340000001311</v>
      </c>
      <c r="C51" s="98">
        <v>5100</v>
      </c>
      <c r="D51" s="98" t="s">
        <v>2356</v>
      </c>
      <c r="E51" s="99" t="s">
        <v>130</v>
      </c>
      <c r="F51" s="100" t="s">
        <v>88</v>
      </c>
      <c r="G51" s="100" t="s">
        <v>87</v>
      </c>
      <c r="H51" s="100" t="s">
        <v>88</v>
      </c>
      <c r="I51" s="97">
        <v>0</v>
      </c>
      <c r="J51" s="97">
        <v>0</v>
      </c>
      <c r="K51" s="97">
        <v>0</v>
      </c>
      <c r="L51" s="97">
        <v>92824.6</v>
      </c>
      <c r="M51" s="119">
        <v>0</v>
      </c>
      <c r="N51" s="119">
        <v>0</v>
      </c>
      <c r="O51" s="120" t="s">
        <v>45</v>
      </c>
      <c r="P51" s="121">
        <v>0</v>
      </c>
      <c r="Q51" s="119">
        <v>0</v>
      </c>
      <c r="R51" s="119">
        <v>0</v>
      </c>
      <c r="S51" s="119">
        <v>0</v>
      </c>
      <c r="T51" s="119">
        <v>0</v>
      </c>
      <c r="U51" s="119">
        <v>0</v>
      </c>
      <c r="V51" s="119">
        <v>0</v>
      </c>
      <c r="W51" s="119">
        <v>0</v>
      </c>
      <c r="X51" s="119">
        <v>0</v>
      </c>
      <c r="Y51" s="119">
        <v>0</v>
      </c>
      <c r="Z51" s="119">
        <v>0</v>
      </c>
      <c r="AA51" s="119">
        <v>0</v>
      </c>
      <c r="AB51" s="119">
        <v>0</v>
      </c>
      <c r="AC51" s="119">
        <v>0</v>
      </c>
      <c r="AD51" s="119">
        <v>0</v>
      </c>
      <c r="AE51" s="119">
        <v>0</v>
      </c>
      <c r="AF51" s="119">
        <v>0</v>
      </c>
      <c r="AG51" s="138"/>
      <c r="AI51" s="122">
        <v>5100</v>
      </c>
      <c r="AJ51" s="122" t="s">
        <v>2356</v>
      </c>
    </row>
    <row r="52" spans="1:36" s="122" customFormat="1" ht="11.25" hidden="1" customHeight="1" x14ac:dyDescent="0.2">
      <c r="A52" s="96" t="s">
        <v>89</v>
      </c>
      <c r="B52" s="98">
        <v>340000001332</v>
      </c>
      <c r="C52" s="98">
        <v>5400</v>
      </c>
      <c r="D52" s="98" t="s">
        <v>2356</v>
      </c>
      <c r="E52" s="99" t="s">
        <v>131</v>
      </c>
      <c r="F52" s="100" t="s">
        <v>88</v>
      </c>
      <c r="G52" s="100" t="s">
        <v>87</v>
      </c>
      <c r="H52" s="100" t="s">
        <v>88</v>
      </c>
      <c r="I52" s="97">
        <v>0</v>
      </c>
      <c r="J52" s="97">
        <v>0</v>
      </c>
      <c r="K52" s="97">
        <v>0</v>
      </c>
      <c r="L52" s="97">
        <v>99137.24</v>
      </c>
      <c r="M52" s="119">
        <v>0</v>
      </c>
      <c r="N52" s="119">
        <v>0</v>
      </c>
      <c r="O52" s="120" t="s">
        <v>45</v>
      </c>
      <c r="P52" s="121">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38"/>
      <c r="AI52" s="122">
        <v>5400</v>
      </c>
      <c r="AJ52" s="122" t="s">
        <v>2356</v>
      </c>
    </row>
    <row r="53" spans="1:36" s="122" customFormat="1" ht="11.25" hidden="1" customHeight="1" x14ac:dyDescent="0.2">
      <c r="A53" s="96" t="s">
        <v>89</v>
      </c>
      <c r="B53" s="98">
        <v>340000001335</v>
      </c>
      <c r="C53" s="98">
        <v>5400</v>
      </c>
      <c r="D53" s="98" t="s">
        <v>2356</v>
      </c>
      <c r="E53" s="99" t="s">
        <v>132</v>
      </c>
      <c r="F53" s="100" t="s">
        <v>88</v>
      </c>
      <c r="G53" s="100" t="s">
        <v>87</v>
      </c>
      <c r="H53" s="100" t="s">
        <v>88</v>
      </c>
      <c r="I53" s="97">
        <v>0</v>
      </c>
      <c r="J53" s="97">
        <v>0</v>
      </c>
      <c r="K53" s="97">
        <v>0</v>
      </c>
      <c r="L53" s="97">
        <v>221336.87</v>
      </c>
      <c r="M53" s="119">
        <v>0</v>
      </c>
      <c r="N53" s="119">
        <v>0</v>
      </c>
      <c r="O53" s="120" t="s">
        <v>45</v>
      </c>
      <c r="P53" s="121">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38"/>
      <c r="AI53" s="122">
        <v>5400</v>
      </c>
      <c r="AJ53" s="122" t="s">
        <v>2356</v>
      </c>
    </row>
    <row r="54" spans="1:36" s="122" customFormat="1" ht="11.25" hidden="1" customHeight="1" x14ac:dyDescent="0.2">
      <c r="A54" s="96" t="s">
        <v>89</v>
      </c>
      <c r="B54" s="98">
        <v>340000001340</v>
      </c>
      <c r="C54" s="98">
        <v>5100</v>
      </c>
      <c r="D54" s="98" t="s">
        <v>2356</v>
      </c>
      <c r="E54" s="99" t="s">
        <v>133</v>
      </c>
      <c r="F54" s="100" t="s">
        <v>88</v>
      </c>
      <c r="G54" s="100" t="s">
        <v>87</v>
      </c>
      <c r="H54" s="100" t="s">
        <v>88</v>
      </c>
      <c r="I54" s="97">
        <v>0</v>
      </c>
      <c r="J54" s="97">
        <v>0</v>
      </c>
      <c r="K54" s="97">
        <v>0</v>
      </c>
      <c r="L54" s="97">
        <v>1361142.51</v>
      </c>
      <c r="M54" s="119">
        <v>0</v>
      </c>
      <c r="N54" s="119">
        <v>0</v>
      </c>
      <c r="O54" s="120" t="s">
        <v>45</v>
      </c>
      <c r="P54" s="121">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38"/>
      <c r="AI54" s="122">
        <v>5100</v>
      </c>
      <c r="AJ54" s="122" t="s">
        <v>2356</v>
      </c>
    </row>
    <row r="55" spans="1:36" s="122" customFormat="1" ht="11.25" hidden="1" customHeight="1" x14ac:dyDescent="0.2">
      <c r="A55" s="96" t="s">
        <v>89</v>
      </c>
      <c r="B55" s="98">
        <v>340000001376</v>
      </c>
      <c r="C55" s="98">
        <v>5100</v>
      </c>
      <c r="D55" s="98" t="s">
        <v>2356</v>
      </c>
      <c r="E55" s="99" t="s">
        <v>134</v>
      </c>
      <c r="F55" s="100" t="s">
        <v>88</v>
      </c>
      <c r="G55" s="100" t="s">
        <v>87</v>
      </c>
      <c r="H55" s="100" t="s">
        <v>88</v>
      </c>
      <c r="I55" s="97">
        <v>0</v>
      </c>
      <c r="J55" s="97">
        <v>0</v>
      </c>
      <c r="K55" s="97">
        <v>0</v>
      </c>
      <c r="L55" s="97">
        <v>74806.95</v>
      </c>
      <c r="M55" s="119">
        <v>0</v>
      </c>
      <c r="N55" s="119">
        <v>0</v>
      </c>
      <c r="O55" s="120" t="s">
        <v>45</v>
      </c>
      <c r="P55" s="121">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38"/>
      <c r="AI55" s="122">
        <v>5100</v>
      </c>
      <c r="AJ55" s="122" t="s">
        <v>2356</v>
      </c>
    </row>
    <row r="56" spans="1:36" s="122" customFormat="1" ht="11.25" hidden="1" customHeight="1" x14ac:dyDescent="0.2">
      <c r="A56" s="96" t="s">
        <v>89</v>
      </c>
      <c r="B56" s="98">
        <v>340000001385</v>
      </c>
      <c r="C56" s="98">
        <v>5100</v>
      </c>
      <c r="D56" s="98" t="s">
        <v>2356</v>
      </c>
      <c r="E56" s="99" t="s">
        <v>135</v>
      </c>
      <c r="F56" s="100" t="s">
        <v>88</v>
      </c>
      <c r="G56" s="100" t="s">
        <v>87</v>
      </c>
      <c r="H56" s="100" t="s">
        <v>88</v>
      </c>
      <c r="I56" s="97">
        <v>0</v>
      </c>
      <c r="J56" s="97">
        <v>0</v>
      </c>
      <c r="K56" s="97">
        <v>0</v>
      </c>
      <c r="L56" s="97">
        <v>502392.07</v>
      </c>
      <c r="M56" s="119">
        <v>0</v>
      </c>
      <c r="N56" s="119">
        <v>0</v>
      </c>
      <c r="O56" s="120" t="s">
        <v>45</v>
      </c>
      <c r="P56" s="121">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38"/>
      <c r="AI56" s="122">
        <v>5100</v>
      </c>
      <c r="AJ56" s="122" t="s">
        <v>2356</v>
      </c>
    </row>
    <row r="57" spans="1:36" s="122" customFormat="1" ht="11.25" hidden="1" customHeight="1" x14ac:dyDescent="0.2">
      <c r="A57" s="96" t="s">
        <v>89</v>
      </c>
      <c r="B57" s="98">
        <v>340000001388</v>
      </c>
      <c r="C57" s="98">
        <v>5100</v>
      </c>
      <c r="D57" s="98" t="s">
        <v>2356</v>
      </c>
      <c r="E57" s="99" t="s">
        <v>136</v>
      </c>
      <c r="F57" s="100" t="s">
        <v>88</v>
      </c>
      <c r="G57" s="100" t="s">
        <v>87</v>
      </c>
      <c r="H57" s="100" t="s">
        <v>88</v>
      </c>
      <c r="I57" s="97">
        <v>0</v>
      </c>
      <c r="J57" s="97">
        <v>0</v>
      </c>
      <c r="K57" s="97">
        <v>0</v>
      </c>
      <c r="L57" s="97">
        <v>360627.04</v>
      </c>
      <c r="M57" s="119">
        <v>0</v>
      </c>
      <c r="N57" s="119">
        <v>0</v>
      </c>
      <c r="O57" s="120" t="s">
        <v>45</v>
      </c>
      <c r="P57" s="121">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38"/>
      <c r="AI57" s="122">
        <v>5100</v>
      </c>
      <c r="AJ57" s="122" t="s">
        <v>2356</v>
      </c>
    </row>
    <row r="58" spans="1:36" s="122" customFormat="1" ht="11.25" hidden="1" customHeight="1" x14ac:dyDescent="0.2">
      <c r="A58" s="96" t="s">
        <v>89</v>
      </c>
      <c r="B58" s="98">
        <v>340000001393</v>
      </c>
      <c r="C58" s="98">
        <v>5100</v>
      </c>
      <c r="D58" s="98" t="s">
        <v>2356</v>
      </c>
      <c r="E58" s="99" t="s">
        <v>137</v>
      </c>
      <c r="F58" s="100" t="s">
        <v>88</v>
      </c>
      <c r="G58" s="100" t="s">
        <v>87</v>
      </c>
      <c r="H58" s="100" t="s">
        <v>88</v>
      </c>
      <c r="I58" s="97">
        <v>0</v>
      </c>
      <c r="J58" s="97">
        <v>0</v>
      </c>
      <c r="K58" s="97">
        <v>0</v>
      </c>
      <c r="L58" s="97">
        <v>2481228.23</v>
      </c>
      <c r="M58" s="119">
        <v>0</v>
      </c>
      <c r="N58" s="119">
        <v>0</v>
      </c>
      <c r="O58" s="120" t="s">
        <v>45</v>
      </c>
      <c r="P58" s="121">
        <v>0</v>
      </c>
      <c r="Q58" s="119">
        <v>0</v>
      </c>
      <c r="R58" s="119">
        <v>0</v>
      </c>
      <c r="S58" s="119">
        <v>0</v>
      </c>
      <c r="T58" s="119">
        <v>0</v>
      </c>
      <c r="U58" s="119">
        <v>0</v>
      </c>
      <c r="V58" s="119">
        <v>0</v>
      </c>
      <c r="W58" s="119">
        <v>0</v>
      </c>
      <c r="X58" s="119">
        <v>0</v>
      </c>
      <c r="Y58" s="119">
        <v>0</v>
      </c>
      <c r="Z58" s="119">
        <v>0</v>
      </c>
      <c r="AA58" s="119">
        <v>0</v>
      </c>
      <c r="AB58" s="119">
        <v>0</v>
      </c>
      <c r="AC58" s="119">
        <v>0</v>
      </c>
      <c r="AD58" s="119">
        <v>0</v>
      </c>
      <c r="AE58" s="119">
        <v>0</v>
      </c>
      <c r="AF58" s="119">
        <v>0</v>
      </c>
      <c r="AG58" s="138"/>
      <c r="AI58" s="122">
        <v>5100</v>
      </c>
      <c r="AJ58" s="122" t="s">
        <v>2356</v>
      </c>
    </row>
    <row r="59" spans="1:36" s="122" customFormat="1" ht="11.25" hidden="1" customHeight="1" x14ac:dyDescent="0.2">
      <c r="A59" s="96" t="s">
        <v>89</v>
      </c>
      <c r="B59" s="98">
        <v>340000001407</v>
      </c>
      <c r="C59" s="98">
        <v>5100</v>
      </c>
      <c r="D59" s="98" t="s">
        <v>2356</v>
      </c>
      <c r="E59" s="99" t="s">
        <v>138</v>
      </c>
      <c r="F59" s="100" t="s">
        <v>88</v>
      </c>
      <c r="G59" s="100" t="s">
        <v>87</v>
      </c>
      <c r="H59" s="100" t="s">
        <v>88</v>
      </c>
      <c r="I59" s="97">
        <v>0</v>
      </c>
      <c r="J59" s="97">
        <v>0</v>
      </c>
      <c r="K59" s="97">
        <v>0</v>
      </c>
      <c r="L59" s="97">
        <v>158280.28</v>
      </c>
      <c r="M59" s="119">
        <v>0</v>
      </c>
      <c r="N59" s="119">
        <v>0</v>
      </c>
      <c r="O59" s="120" t="s">
        <v>45</v>
      </c>
      <c r="P59" s="121">
        <v>0</v>
      </c>
      <c r="Q59" s="119">
        <v>0</v>
      </c>
      <c r="R59" s="119">
        <v>0</v>
      </c>
      <c r="S59" s="119">
        <v>0</v>
      </c>
      <c r="T59" s="119">
        <v>0</v>
      </c>
      <c r="U59" s="119">
        <v>0</v>
      </c>
      <c r="V59" s="119">
        <v>0</v>
      </c>
      <c r="W59" s="119">
        <v>0</v>
      </c>
      <c r="X59" s="119">
        <v>0</v>
      </c>
      <c r="Y59" s="119">
        <v>0</v>
      </c>
      <c r="Z59" s="119">
        <v>0</v>
      </c>
      <c r="AA59" s="119">
        <v>0</v>
      </c>
      <c r="AB59" s="119">
        <v>0</v>
      </c>
      <c r="AC59" s="119">
        <v>0</v>
      </c>
      <c r="AD59" s="119">
        <v>0</v>
      </c>
      <c r="AE59" s="119">
        <v>0</v>
      </c>
      <c r="AF59" s="119">
        <v>0</v>
      </c>
      <c r="AG59" s="138"/>
      <c r="AI59" s="122">
        <v>5100</v>
      </c>
      <c r="AJ59" s="122" t="s">
        <v>2356</v>
      </c>
    </row>
    <row r="60" spans="1:36" s="122" customFormat="1" ht="11.25" hidden="1" customHeight="1" x14ac:dyDescent="0.2">
      <c r="A60" s="96" t="s">
        <v>89</v>
      </c>
      <c r="B60" s="98">
        <v>340000001412</v>
      </c>
      <c r="C60" s="98">
        <v>5300</v>
      </c>
      <c r="D60" s="98" t="s">
        <v>2356</v>
      </c>
      <c r="E60" s="99" t="s">
        <v>139</v>
      </c>
      <c r="F60" s="100" t="s">
        <v>88</v>
      </c>
      <c r="G60" s="100" t="s">
        <v>87</v>
      </c>
      <c r="H60" s="100" t="s">
        <v>88</v>
      </c>
      <c r="I60" s="97">
        <v>0</v>
      </c>
      <c r="J60" s="97">
        <v>0</v>
      </c>
      <c r="K60" s="97">
        <v>0</v>
      </c>
      <c r="L60" s="97">
        <v>144855.14000000001</v>
      </c>
      <c r="M60" s="119">
        <v>0</v>
      </c>
      <c r="N60" s="119">
        <v>0</v>
      </c>
      <c r="O60" s="120" t="s">
        <v>45</v>
      </c>
      <c r="P60" s="121">
        <v>0</v>
      </c>
      <c r="Q60" s="119">
        <v>0</v>
      </c>
      <c r="R60" s="119">
        <v>0</v>
      </c>
      <c r="S60" s="119">
        <v>0</v>
      </c>
      <c r="T60" s="119">
        <v>0</v>
      </c>
      <c r="U60" s="119">
        <v>0</v>
      </c>
      <c r="V60" s="119">
        <v>0</v>
      </c>
      <c r="W60" s="119">
        <v>0</v>
      </c>
      <c r="X60" s="119">
        <v>0</v>
      </c>
      <c r="Y60" s="119">
        <v>0</v>
      </c>
      <c r="Z60" s="119">
        <v>0</v>
      </c>
      <c r="AA60" s="119">
        <v>0</v>
      </c>
      <c r="AB60" s="119">
        <v>0</v>
      </c>
      <c r="AC60" s="119">
        <v>0</v>
      </c>
      <c r="AD60" s="119">
        <v>0</v>
      </c>
      <c r="AE60" s="119">
        <v>0</v>
      </c>
      <c r="AF60" s="119">
        <v>0</v>
      </c>
      <c r="AG60" s="138"/>
      <c r="AI60" s="122">
        <v>5300</v>
      </c>
      <c r="AJ60" s="122" t="s">
        <v>2356</v>
      </c>
    </row>
    <row r="61" spans="1:36" s="122" customFormat="1" ht="11.25" hidden="1" customHeight="1" x14ac:dyDescent="0.2">
      <c r="A61" s="96" t="s">
        <v>89</v>
      </c>
      <c r="B61" s="98">
        <v>340000001423</v>
      </c>
      <c r="C61" s="98">
        <v>5400</v>
      </c>
      <c r="D61" s="98" t="s">
        <v>2356</v>
      </c>
      <c r="E61" s="99" t="s">
        <v>140</v>
      </c>
      <c r="F61" s="100" t="s">
        <v>88</v>
      </c>
      <c r="G61" s="100" t="s">
        <v>87</v>
      </c>
      <c r="H61" s="100" t="s">
        <v>88</v>
      </c>
      <c r="I61" s="97">
        <v>0</v>
      </c>
      <c r="J61" s="97">
        <v>0</v>
      </c>
      <c r="K61" s="97">
        <v>23011.86</v>
      </c>
      <c r="L61" s="97">
        <v>89968.26</v>
      </c>
      <c r="M61" s="119">
        <v>0</v>
      </c>
      <c r="N61" s="119">
        <v>0</v>
      </c>
      <c r="O61" s="120" t="s">
        <v>45</v>
      </c>
      <c r="P61" s="121">
        <v>0</v>
      </c>
      <c r="Q61" s="119">
        <v>0</v>
      </c>
      <c r="R61" s="119">
        <v>0</v>
      </c>
      <c r="S61" s="119">
        <v>0</v>
      </c>
      <c r="T61" s="119">
        <v>0</v>
      </c>
      <c r="U61" s="119">
        <v>0</v>
      </c>
      <c r="V61" s="119">
        <v>0</v>
      </c>
      <c r="W61" s="119">
        <v>0</v>
      </c>
      <c r="X61" s="119">
        <v>0</v>
      </c>
      <c r="Y61" s="119">
        <v>0</v>
      </c>
      <c r="Z61" s="119">
        <v>0</v>
      </c>
      <c r="AA61" s="119">
        <v>0</v>
      </c>
      <c r="AB61" s="119">
        <v>0</v>
      </c>
      <c r="AC61" s="119">
        <v>0</v>
      </c>
      <c r="AD61" s="119">
        <v>0</v>
      </c>
      <c r="AE61" s="119">
        <v>0</v>
      </c>
      <c r="AF61" s="119">
        <v>0</v>
      </c>
      <c r="AG61" s="138"/>
      <c r="AI61" s="122">
        <v>5400</v>
      </c>
      <c r="AJ61" s="122" t="s">
        <v>2356</v>
      </c>
    </row>
    <row r="62" spans="1:36" s="122" customFormat="1" ht="11.25" hidden="1" customHeight="1" x14ac:dyDescent="0.2">
      <c r="A62" s="96" t="s">
        <v>89</v>
      </c>
      <c r="B62" s="98">
        <v>340000001436</v>
      </c>
      <c r="C62" s="98">
        <v>5100</v>
      </c>
      <c r="D62" s="98" t="s">
        <v>2356</v>
      </c>
      <c r="E62" s="99" t="s">
        <v>141</v>
      </c>
      <c r="F62" s="100" t="s">
        <v>88</v>
      </c>
      <c r="G62" s="100" t="s">
        <v>87</v>
      </c>
      <c r="H62" s="100" t="s">
        <v>88</v>
      </c>
      <c r="I62" s="97">
        <v>0</v>
      </c>
      <c r="J62" s="97">
        <v>0</v>
      </c>
      <c r="K62" s="97">
        <v>0</v>
      </c>
      <c r="L62" s="97">
        <v>84392.31</v>
      </c>
      <c r="M62" s="119">
        <v>0</v>
      </c>
      <c r="N62" s="119">
        <v>0</v>
      </c>
      <c r="O62" s="120" t="s">
        <v>45</v>
      </c>
      <c r="P62" s="121">
        <v>0</v>
      </c>
      <c r="Q62" s="119">
        <v>0</v>
      </c>
      <c r="R62" s="119">
        <v>0</v>
      </c>
      <c r="S62" s="119">
        <v>0</v>
      </c>
      <c r="T62" s="119">
        <v>0</v>
      </c>
      <c r="U62" s="119">
        <v>0</v>
      </c>
      <c r="V62" s="119">
        <v>0</v>
      </c>
      <c r="W62" s="119">
        <v>0</v>
      </c>
      <c r="X62" s="119">
        <v>0</v>
      </c>
      <c r="Y62" s="119">
        <v>0</v>
      </c>
      <c r="Z62" s="119">
        <v>0</v>
      </c>
      <c r="AA62" s="119">
        <v>0</v>
      </c>
      <c r="AB62" s="119">
        <v>0</v>
      </c>
      <c r="AC62" s="119">
        <v>0</v>
      </c>
      <c r="AD62" s="119">
        <v>0</v>
      </c>
      <c r="AE62" s="119">
        <v>0</v>
      </c>
      <c r="AF62" s="119">
        <v>0</v>
      </c>
      <c r="AG62" s="138"/>
      <c r="AI62" s="122">
        <v>5100</v>
      </c>
      <c r="AJ62" s="122" t="s">
        <v>2356</v>
      </c>
    </row>
    <row r="63" spans="1:36" s="122" customFormat="1" ht="11.25" hidden="1" customHeight="1" x14ac:dyDescent="0.2">
      <c r="A63" s="96" t="s">
        <v>89</v>
      </c>
      <c r="B63" s="98">
        <v>340000001456</v>
      </c>
      <c r="C63" s="98">
        <v>5100</v>
      </c>
      <c r="D63" s="98" t="s">
        <v>2356</v>
      </c>
      <c r="E63" s="99" t="s">
        <v>142</v>
      </c>
      <c r="F63" s="100" t="s">
        <v>88</v>
      </c>
      <c r="G63" s="100" t="s">
        <v>87</v>
      </c>
      <c r="H63" s="100" t="s">
        <v>88</v>
      </c>
      <c r="I63" s="97">
        <v>0</v>
      </c>
      <c r="J63" s="97">
        <v>0</v>
      </c>
      <c r="K63" s="97">
        <v>0</v>
      </c>
      <c r="L63" s="97">
        <v>84630.45</v>
      </c>
      <c r="M63" s="119">
        <v>0</v>
      </c>
      <c r="N63" s="119">
        <v>0</v>
      </c>
      <c r="O63" s="120" t="s">
        <v>45</v>
      </c>
      <c r="P63" s="121">
        <v>0</v>
      </c>
      <c r="Q63" s="119">
        <v>0</v>
      </c>
      <c r="R63" s="119">
        <v>0</v>
      </c>
      <c r="S63" s="119">
        <v>0</v>
      </c>
      <c r="T63" s="119">
        <v>0</v>
      </c>
      <c r="U63" s="119">
        <v>0</v>
      </c>
      <c r="V63" s="119">
        <v>0</v>
      </c>
      <c r="W63" s="119">
        <v>0</v>
      </c>
      <c r="X63" s="119">
        <v>0</v>
      </c>
      <c r="Y63" s="119">
        <v>0</v>
      </c>
      <c r="Z63" s="119">
        <v>0</v>
      </c>
      <c r="AA63" s="119">
        <v>0</v>
      </c>
      <c r="AB63" s="119">
        <v>0</v>
      </c>
      <c r="AC63" s="119">
        <v>0</v>
      </c>
      <c r="AD63" s="119">
        <v>0</v>
      </c>
      <c r="AE63" s="119">
        <v>0</v>
      </c>
      <c r="AF63" s="119">
        <v>0</v>
      </c>
      <c r="AG63" s="138"/>
      <c r="AI63" s="122">
        <v>5100</v>
      </c>
      <c r="AJ63" s="122" t="s">
        <v>2356</v>
      </c>
    </row>
    <row r="64" spans="1:36" s="122" customFormat="1" ht="11.25" hidden="1" customHeight="1" x14ac:dyDescent="0.2">
      <c r="A64" s="96" t="s">
        <v>89</v>
      </c>
      <c r="B64" s="98">
        <v>340000001460</v>
      </c>
      <c r="C64" s="98">
        <v>5100</v>
      </c>
      <c r="D64" s="98" t="s">
        <v>2356</v>
      </c>
      <c r="E64" s="99" t="s">
        <v>143</v>
      </c>
      <c r="F64" s="100" t="s">
        <v>88</v>
      </c>
      <c r="G64" s="100" t="s">
        <v>87</v>
      </c>
      <c r="H64" s="100" t="s">
        <v>88</v>
      </c>
      <c r="I64" s="97">
        <v>0</v>
      </c>
      <c r="J64" s="97">
        <v>0</v>
      </c>
      <c r="K64" s="97">
        <v>0</v>
      </c>
      <c r="L64" s="97">
        <v>100638.47</v>
      </c>
      <c r="M64" s="119">
        <v>0</v>
      </c>
      <c r="N64" s="119">
        <v>0</v>
      </c>
      <c r="O64" s="120" t="s">
        <v>45</v>
      </c>
      <c r="P64" s="121">
        <v>0</v>
      </c>
      <c r="Q64" s="119">
        <v>0</v>
      </c>
      <c r="R64" s="119">
        <v>0</v>
      </c>
      <c r="S64" s="119">
        <v>0</v>
      </c>
      <c r="T64" s="119">
        <v>0</v>
      </c>
      <c r="U64" s="119">
        <v>0</v>
      </c>
      <c r="V64" s="119">
        <v>0</v>
      </c>
      <c r="W64" s="119">
        <v>0</v>
      </c>
      <c r="X64" s="119">
        <v>0</v>
      </c>
      <c r="Y64" s="119">
        <v>0</v>
      </c>
      <c r="Z64" s="119">
        <v>0</v>
      </c>
      <c r="AA64" s="119">
        <v>0</v>
      </c>
      <c r="AB64" s="119">
        <v>0</v>
      </c>
      <c r="AC64" s="119">
        <v>0</v>
      </c>
      <c r="AD64" s="119">
        <v>0</v>
      </c>
      <c r="AE64" s="119">
        <v>0</v>
      </c>
      <c r="AF64" s="119">
        <v>0</v>
      </c>
      <c r="AG64" s="138"/>
      <c r="AI64" s="122">
        <v>5100</v>
      </c>
      <c r="AJ64" s="122" t="s">
        <v>2356</v>
      </c>
    </row>
    <row r="65" spans="1:36" s="122" customFormat="1" ht="11.25" hidden="1" customHeight="1" x14ac:dyDescent="0.2">
      <c r="A65" s="96" t="s">
        <v>89</v>
      </c>
      <c r="B65" s="98">
        <v>340000001463</v>
      </c>
      <c r="C65" s="98">
        <v>5100</v>
      </c>
      <c r="D65" s="98" t="s">
        <v>2356</v>
      </c>
      <c r="E65" s="99" t="s">
        <v>144</v>
      </c>
      <c r="F65" s="100" t="s">
        <v>88</v>
      </c>
      <c r="G65" s="100" t="s">
        <v>87</v>
      </c>
      <c r="H65" s="100" t="s">
        <v>88</v>
      </c>
      <c r="I65" s="97">
        <v>0</v>
      </c>
      <c r="J65" s="97">
        <v>0</v>
      </c>
      <c r="K65" s="97">
        <v>0</v>
      </c>
      <c r="L65" s="97">
        <v>181498.04</v>
      </c>
      <c r="M65" s="119">
        <v>0</v>
      </c>
      <c r="N65" s="119">
        <v>0</v>
      </c>
      <c r="O65" s="120" t="s">
        <v>45</v>
      </c>
      <c r="P65" s="121">
        <v>0</v>
      </c>
      <c r="Q65" s="119">
        <v>0</v>
      </c>
      <c r="R65" s="119">
        <v>0</v>
      </c>
      <c r="S65" s="119">
        <v>0</v>
      </c>
      <c r="T65" s="119">
        <v>0</v>
      </c>
      <c r="U65" s="119">
        <v>0</v>
      </c>
      <c r="V65" s="119">
        <v>0</v>
      </c>
      <c r="W65" s="119">
        <v>0</v>
      </c>
      <c r="X65" s="119">
        <v>0</v>
      </c>
      <c r="Y65" s="119">
        <v>0</v>
      </c>
      <c r="Z65" s="119">
        <v>0</v>
      </c>
      <c r="AA65" s="119">
        <v>0</v>
      </c>
      <c r="AB65" s="119">
        <v>0</v>
      </c>
      <c r="AC65" s="119">
        <v>0</v>
      </c>
      <c r="AD65" s="119">
        <v>0</v>
      </c>
      <c r="AE65" s="119">
        <v>0</v>
      </c>
      <c r="AF65" s="119">
        <v>0</v>
      </c>
      <c r="AG65" s="138"/>
      <c r="AI65" s="122">
        <v>5100</v>
      </c>
      <c r="AJ65" s="122" t="s">
        <v>2356</v>
      </c>
    </row>
    <row r="66" spans="1:36" s="122" customFormat="1" ht="11.25" hidden="1" customHeight="1" x14ac:dyDescent="0.2">
      <c r="A66" s="96" t="s">
        <v>89</v>
      </c>
      <c r="B66" s="98">
        <v>340000001477</v>
      </c>
      <c r="C66" s="98">
        <v>5100</v>
      </c>
      <c r="D66" s="98" t="s">
        <v>2356</v>
      </c>
      <c r="E66" s="99" t="s">
        <v>145</v>
      </c>
      <c r="F66" s="100" t="s">
        <v>88</v>
      </c>
      <c r="G66" s="100" t="s">
        <v>87</v>
      </c>
      <c r="H66" s="100" t="s">
        <v>88</v>
      </c>
      <c r="I66" s="97">
        <v>0</v>
      </c>
      <c r="J66" s="97">
        <v>0</v>
      </c>
      <c r="K66" s="97">
        <v>0</v>
      </c>
      <c r="L66" s="97">
        <v>78060.41</v>
      </c>
      <c r="M66" s="119">
        <v>0</v>
      </c>
      <c r="N66" s="119">
        <v>0</v>
      </c>
      <c r="O66" s="120" t="s">
        <v>45</v>
      </c>
      <c r="P66" s="121">
        <v>0</v>
      </c>
      <c r="Q66" s="119">
        <v>0</v>
      </c>
      <c r="R66" s="119">
        <v>0</v>
      </c>
      <c r="S66" s="119">
        <v>0</v>
      </c>
      <c r="T66" s="119">
        <v>0</v>
      </c>
      <c r="U66" s="119">
        <v>0</v>
      </c>
      <c r="V66" s="119">
        <v>0</v>
      </c>
      <c r="W66" s="119">
        <v>0</v>
      </c>
      <c r="X66" s="119">
        <v>0</v>
      </c>
      <c r="Y66" s="119">
        <v>0</v>
      </c>
      <c r="Z66" s="119">
        <v>0</v>
      </c>
      <c r="AA66" s="119">
        <v>0</v>
      </c>
      <c r="AB66" s="119">
        <v>0</v>
      </c>
      <c r="AC66" s="119">
        <v>0</v>
      </c>
      <c r="AD66" s="119">
        <v>0</v>
      </c>
      <c r="AE66" s="119">
        <v>0</v>
      </c>
      <c r="AF66" s="119">
        <v>0</v>
      </c>
      <c r="AG66" s="138"/>
      <c r="AI66" s="122">
        <v>5100</v>
      </c>
      <c r="AJ66" s="122" t="s">
        <v>2356</v>
      </c>
    </row>
    <row r="67" spans="1:36" s="122" customFormat="1" ht="11.25" hidden="1" customHeight="1" x14ac:dyDescent="0.2">
      <c r="A67" s="96" t="s">
        <v>89</v>
      </c>
      <c r="B67" s="98">
        <v>340000001481</v>
      </c>
      <c r="C67" s="98">
        <v>5100</v>
      </c>
      <c r="D67" s="98" t="s">
        <v>2356</v>
      </c>
      <c r="E67" s="99" t="s">
        <v>146</v>
      </c>
      <c r="F67" s="100" t="s">
        <v>88</v>
      </c>
      <c r="G67" s="100" t="s">
        <v>87</v>
      </c>
      <c r="H67" s="100" t="s">
        <v>88</v>
      </c>
      <c r="I67" s="97">
        <v>0</v>
      </c>
      <c r="J67" s="97">
        <v>0</v>
      </c>
      <c r="K67" s="97">
        <v>0</v>
      </c>
      <c r="L67" s="97">
        <v>642434.82999999996</v>
      </c>
      <c r="M67" s="119">
        <v>0</v>
      </c>
      <c r="N67" s="119">
        <v>0</v>
      </c>
      <c r="O67" s="120" t="s">
        <v>45</v>
      </c>
      <c r="P67" s="121">
        <v>0</v>
      </c>
      <c r="Q67" s="119">
        <v>0</v>
      </c>
      <c r="R67" s="119">
        <v>0</v>
      </c>
      <c r="S67" s="119">
        <v>0</v>
      </c>
      <c r="T67" s="119">
        <v>0</v>
      </c>
      <c r="U67" s="119">
        <v>0</v>
      </c>
      <c r="V67" s="119">
        <v>0</v>
      </c>
      <c r="W67" s="119">
        <v>0</v>
      </c>
      <c r="X67" s="119">
        <v>0</v>
      </c>
      <c r="Y67" s="119">
        <v>0</v>
      </c>
      <c r="Z67" s="119">
        <v>0</v>
      </c>
      <c r="AA67" s="119">
        <v>0</v>
      </c>
      <c r="AB67" s="119">
        <v>0</v>
      </c>
      <c r="AC67" s="119">
        <v>0</v>
      </c>
      <c r="AD67" s="119">
        <v>0</v>
      </c>
      <c r="AE67" s="119">
        <v>0</v>
      </c>
      <c r="AF67" s="119">
        <v>0</v>
      </c>
      <c r="AG67" s="138"/>
      <c r="AI67" s="122">
        <v>5100</v>
      </c>
      <c r="AJ67" s="122" t="s">
        <v>2356</v>
      </c>
    </row>
    <row r="68" spans="1:36" s="122" customFormat="1" ht="11.25" hidden="1" customHeight="1" x14ac:dyDescent="0.2">
      <c r="A68" s="96" t="s">
        <v>89</v>
      </c>
      <c r="B68" s="98">
        <v>340000001487</v>
      </c>
      <c r="C68" s="98">
        <v>5100</v>
      </c>
      <c r="D68" s="98" t="s">
        <v>2356</v>
      </c>
      <c r="E68" s="99" t="s">
        <v>147</v>
      </c>
      <c r="F68" s="100" t="s">
        <v>88</v>
      </c>
      <c r="G68" s="100" t="s">
        <v>87</v>
      </c>
      <c r="H68" s="100" t="s">
        <v>88</v>
      </c>
      <c r="I68" s="97">
        <v>0</v>
      </c>
      <c r="J68" s="97">
        <v>0</v>
      </c>
      <c r="K68" s="97">
        <v>0</v>
      </c>
      <c r="L68" s="97">
        <v>46242.65</v>
      </c>
      <c r="M68" s="119">
        <v>0</v>
      </c>
      <c r="N68" s="119">
        <v>0</v>
      </c>
      <c r="O68" s="120" t="s">
        <v>45</v>
      </c>
      <c r="P68" s="121">
        <v>0</v>
      </c>
      <c r="Q68" s="119">
        <v>0</v>
      </c>
      <c r="R68" s="119">
        <v>0</v>
      </c>
      <c r="S68" s="119">
        <v>0</v>
      </c>
      <c r="T68" s="119">
        <v>0</v>
      </c>
      <c r="U68" s="119">
        <v>0</v>
      </c>
      <c r="V68" s="119">
        <v>0</v>
      </c>
      <c r="W68" s="119">
        <v>0</v>
      </c>
      <c r="X68" s="119">
        <v>0</v>
      </c>
      <c r="Y68" s="119">
        <v>0</v>
      </c>
      <c r="Z68" s="119">
        <v>0</v>
      </c>
      <c r="AA68" s="119">
        <v>0</v>
      </c>
      <c r="AB68" s="119">
        <v>0</v>
      </c>
      <c r="AC68" s="119">
        <v>0</v>
      </c>
      <c r="AD68" s="119">
        <v>0</v>
      </c>
      <c r="AE68" s="119">
        <v>0</v>
      </c>
      <c r="AF68" s="119">
        <v>0</v>
      </c>
      <c r="AG68" s="138"/>
      <c r="AI68" s="122">
        <v>5100</v>
      </c>
      <c r="AJ68" s="122" t="s">
        <v>2356</v>
      </c>
    </row>
    <row r="69" spans="1:36" s="122" customFormat="1" ht="11.25" hidden="1" customHeight="1" x14ac:dyDescent="0.2">
      <c r="A69" s="96" t="s">
        <v>89</v>
      </c>
      <c r="B69" s="98">
        <v>340000001503</v>
      </c>
      <c r="C69" s="98">
        <v>5100</v>
      </c>
      <c r="D69" s="98" t="s">
        <v>2356</v>
      </c>
      <c r="E69" s="99" t="s">
        <v>148</v>
      </c>
      <c r="F69" s="100" t="s">
        <v>88</v>
      </c>
      <c r="G69" s="100" t="s">
        <v>87</v>
      </c>
      <c r="H69" s="100" t="s">
        <v>88</v>
      </c>
      <c r="I69" s="97">
        <v>0</v>
      </c>
      <c r="J69" s="97">
        <v>0</v>
      </c>
      <c r="K69" s="97">
        <v>0</v>
      </c>
      <c r="L69" s="97">
        <v>198389.59</v>
      </c>
      <c r="M69" s="119">
        <v>0</v>
      </c>
      <c r="N69" s="119">
        <v>0</v>
      </c>
      <c r="O69" s="120" t="s">
        <v>45</v>
      </c>
      <c r="P69" s="121">
        <v>0</v>
      </c>
      <c r="Q69" s="119">
        <v>0</v>
      </c>
      <c r="R69" s="119">
        <v>0</v>
      </c>
      <c r="S69" s="119">
        <v>0</v>
      </c>
      <c r="T69" s="119">
        <v>0</v>
      </c>
      <c r="U69" s="119">
        <v>0</v>
      </c>
      <c r="V69" s="119">
        <v>0</v>
      </c>
      <c r="W69" s="119">
        <v>0</v>
      </c>
      <c r="X69" s="119">
        <v>0</v>
      </c>
      <c r="Y69" s="119">
        <v>0</v>
      </c>
      <c r="Z69" s="119">
        <v>0</v>
      </c>
      <c r="AA69" s="119">
        <v>0</v>
      </c>
      <c r="AB69" s="119">
        <v>0</v>
      </c>
      <c r="AC69" s="119">
        <v>0</v>
      </c>
      <c r="AD69" s="119">
        <v>0</v>
      </c>
      <c r="AE69" s="119">
        <v>0</v>
      </c>
      <c r="AF69" s="119">
        <v>0</v>
      </c>
      <c r="AG69" s="138"/>
      <c r="AI69" s="122">
        <v>5100</v>
      </c>
      <c r="AJ69" s="122" t="s">
        <v>2356</v>
      </c>
    </row>
    <row r="70" spans="1:36" s="122" customFormat="1" ht="11.25" hidden="1" customHeight="1" x14ac:dyDescent="0.2">
      <c r="A70" s="96" t="s">
        <v>89</v>
      </c>
      <c r="B70" s="98">
        <v>340000001536</v>
      </c>
      <c r="C70" s="98">
        <v>5300</v>
      </c>
      <c r="D70" s="98" t="s">
        <v>2356</v>
      </c>
      <c r="E70" s="99" t="s">
        <v>149</v>
      </c>
      <c r="F70" s="100" t="s">
        <v>88</v>
      </c>
      <c r="G70" s="100" t="s">
        <v>87</v>
      </c>
      <c r="H70" s="100" t="s">
        <v>88</v>
      </c>
      <c r="I70" s="97">
        <v>0</v>
      </c>
      <c r="J70" s="97">
        <v>0</v>
      </c>
      <c r="K70" s="97">
        <v>0</v>
      </c>
      <c r="L70" s="97">
        <v>34896.379999999997</v>
      </c>
      <c r="M70" s="119">
        <v>0</v>
      </c>
      <c r="N70" s="119">
        <v>0</v>
      </c>
      <c r="O70" s="120" t="s">
        <v>45</v>
      </c>
      <c r="P70" s="121">
        <v>0</v>
      </c>
      <c r="Q70" s="119">
        <v>0</v>
      </c>
      <c r="R70" s="119">
        <v>0</v>
      </c>
      <c r="S70" s="119">
        <v>0</v>
      </c>
      <c r="T70" s="119">
        <v>0</v>
      </c>
      <c r="U70" s="119">
        <v>0</v>
      </c>
      <c r="V70" s="119">
        <v>0</v>
      </c>
      <c r="W70" s="119">
        <v>0</v>
      </c>
      <c r="X70" s="119">
        <v>0</v>
      </c>
      <c r="Y70" s="119">
        <v>0</v>
      </c>
      <c r="Z70" s="119">
        <v>0</v>
      </c>
      <c r="AA70" s="119">
        <v>0</v>
      </c>
      <c r="AB70" s="119">
        <v>0</v>
      </c>
      <c r="AC70" s="119">
        <v>0</v>
      </c>
      <c r="AD70" s="119">
        <v>0</v>
      </c>
      <c r="AE70" s="119">
        <v>0</v>
      </c>
      <c r="AF70" s="119">
        <v>0</v>
      </c>
      <c r="AG70" s="138"/>
      <c r="AI70" s="122">
        <v>5300</v>
      </c>
      <c r="AJ70" s="122" t="s">
        <v>2356</v>
      </c>
    </row>
    <row r="71" spans="1:36" s="122" customFormat="1" ht="11.25" hidden="1" customHeight="1" x14ac:dyDescent="0.2">
      <c r="A71" s="96" t="s">
        <v>89</v>
      </c>
      <c r="B71" s="98">
        <v>340000001537</v>
      </c>
      <c r="C71" s="98">
        <v>5300</v>
      </c>
      <c r="D71" s="98" t="s">
        <v>2356</v>
      </c>
      <c r="E71" s="99" t="s">
        <v>150</v>
      </c>
      <c r="F71" s="100" t="s">
        <v>88</v>
      </c>
      <c r="G71" s="100" t="s">
        <v>87</v>
      </c>
      <c r="H71" s="100" t="s">
        <v>88</v>
      </c>
      <c r="I71" s="97">
        <v>0</v>
      </c>
      <c r="J71" s="97">
        <v>0</v>
      </c>
      <c r="K71" s="97">
        <v>0</v>
      </c>
      <c r="L71" s="97">
        <v>133940.15</v>
      </c>
      <c r="M71" s="119">
        <v>0</v>
      </c>
      <c r="N71" s="119">
        <v>0</v>
      </c>
      <c r="O71" s="120" t="s">
        <v>45</v>
      </c>
      <c r="P71" s="121">
        <v>0</v>
      </c>
      <c r="Q71" s="119">
        <v>0</v>
      </c>
      <c r="R71" s="119">
        <v>0</v>
      </c>
      <c r="S71" s="119">
        <v>0</v>
      </c>
      <c r="T71" s="119">
        <v>0</v>
      </c>
      <c r="U71" s="119">
        <v>0</v>
      </c>
      <c r="V71" s="119">
        <v>0</v>
      </c>
      <c r="W71" s="119">
        <v>0</v>
      </c>
      <c r="X71" s="119">
        <v>0</v>
      </c>
      <c r="Y71" s="119">
        <v>0</v>
      </c>
      <c r="Z71" s="119">
        <v>0</v>
      </c>
      <c r="AA71" s="119">
        <v>0</v>
      </c>
      <c r="AB71" s="119">
        <v>0</v>
      </c>
      <c r="AC71" s="119">
        <v>0</v>
      </c>
      <c r="AD71" s="119">
        <v>0</v>
      </c>
      <c r="AE71" s="119">
        <v>0</v>
      </c>
      <c r="AF71" s="119">
        <v>0</v>
      </c>
      <c r="AG71" s="138"/>
      <c r="AI71" s="122">
        <v>5300</v>
      </c>
      <c r="AJ71" s="122" t="s">
        <v>2356</v>
      </c>
    </row>
    <row r="72" spans="1:36" s="122" customFormat="1" ht="11.25" hidden="1" customHeight="1" x14ac:dyDescent="0.2">
      <c r="A72" s="96" t="s">
        <v>89</v>
      </c>
      <c r="B72" s="98">
        <v>340000001539</v>
      </c>
      <c r="C72" s="98">
        <v>5300</v>
      </c>
      <c r="D72" s="98" t="s">
        <v>2356</v>
      </c>
      <c r="E72" s="99" t="s">
        <v>151</v>
      </c>
      <c r="F72" s="100" t="s">
        <v>88</v>
      </c>
      <c r="G72" s="100" t="s">
        <v>87</v>
      </c>
      <c r="H72" s="100" t="s">
        <v>88</v>
      </c>
      <c r="I72" s="97">
        <v>0</v>
      </c>
      <c r="J72" s="97">
        <v>0</v>
      </c>
      <c r="K72" s="97">
        <v>0</v>
      </c>
      <c r="L72" s="97">
        <v>92046.68</v>
      </c>
      <c r="M72" s="119">
        <v>0</v>
      </c>
      <c r="N72" s="119">
        <v>0</v>
      </c>
      <c r="O72" s="120" t="s">
        <v>45</v>
      </c>
      <c r="P72" s="121">
        <v>0</v>
      </c>
      <c r="Q72" s="119">
        <v>0</v>
      </c>
      <c r="R72" s="119">
        <v>0</v>
      </c>
      <c r="S72" s="119">
        <v>0</v>
      </c>
      <c r="T72" s="119">
        <v>0</v>
      </c>
      <c r="U72" s="119">
        <v>0</v>
      </c>
      <c r="V72" s="119">
        <v>0</v>
      </c>
      <c r="W72" s="119">
        <v>0</v>
      </c>
      <c r="X72" s="119">
        <v>0</v>
      </c>
      <c r="Y72" s="119">
        <v>0</v>
      </c>
      <c r="Z72" s="119">
        <v>0</v>
      </c>
      <c r="AA72" s="119">
        <v>0</v>
      </c>
      <c r="AB72" s="119">
        <v>0</v>
      </c>
      <c r="AC72" s="119">
        <v>0</v>
      </c>
      <c r="AD72" s="119">
        <v>0</v>
      </c>
      <c r="AE72" s="119">
        <v>0</v>
      </c>
      <c r="AF72" s="119">
        <v>0</v>
      </c>
      <c r="AG72" s="138"/>
      <c r="AI72" s="122">
        <v>5300</v>
      </c>
      <c r="AJ72" s="122" t="s">
        <v>2356</v>
      </c>
    </row>
    <row r="73" spans="1:36" s="122" customFormat="1" ht="11.25" hidden="1" customHeight="1" x14ac:dyDescent="0.2">
      <c r="A73" s="96" t="s">
        <v>89</v>
      </c>
      <c r="B73" s="98">
        <v>340000001545</v>
      </c>
      <c r="C73" s="98">
        <v>5400</v>
      </c>
      <c r="D73" s="98" t="s">
        <v>2356</v>
      </c>
      <c r="E73" s="99" t="s">
        <v>152</v>
      </c>
      <c r="F73" s="100" t="s">
        <v>88</v>
      </c>
      <c r="G73" s="100" t="s">
        <v>87</v>
      </c>
      <c r="H73" s="100" t="s">
        <v>88</v>
      </c>
      <c r="I73" s="97">
        <v>0</v>
      </c>
      <c r="J73" s="97">
        <v>0</v>
      </c>
      <c r="K73" s="97">
        <v>0</v>
      </c>
      <c r="L73" s="97">
        <v>218162.95</v>
      </c>
      <c r="M73" s="119">
        <v>0</v>
      </c>
      <c r="N73" s="119">
        <v>0</v>
      </c>
      <c r="O73" s="120" t="s">
        <v>45</v>
      </c>
      <c r="P73" s="121">
        <v>0</v>
      </c>
      <c r="Q73" s="119">
        <v>0</v>
      </c>
      <c r="R73" s="119">
        <v>0</v>
      </c>
      <c r="S73" s="119">
        <v>0</v>
      </c>
      <c r="T73" s="119">
        <v>0</v>
      </c>
      <c r="U73" s="119">
        <v>0</v>
      </c>
      <c r="V73" s="119">
        <v>0</v>
      </c>
      <c r="W73" s="119">
        <v>0</v>
      </c>
      <c r="X73" s="119">
        <v>0</v>
      </c>
      <c r="Y73" s="119">
        <v>0</v>
      </c>
      <c r="Z73" s="119">
        <v>0</v>
      </c>
      <c r="AA73" s="119">
        <v>0</v>
      </c>
      <c r="AB73" s="119">
        <v>0</v>
      </c>
      <c r="AC73" s="119">
        <v>0</v>
      </c>
      <c r="AD73" s="119">
        <v>0</v>
      </c>
      <c r="AE73" s="119">
        <v>0</v>
      </c>
      <c r="AF73" s="119">
        <v>0</v>
      </c>
      <c r="AG73" s="138"/>
      <c r="AI73" s="122">
        <v>5400</v>
      </c>
      <c r="AJ73" s="122" t="s">
        <v>2356</v>
      </c>
    </row>
    <row r="74" spans="1:36" s="122" customFormat="1" ht="11.25" hidden="1" customHeight="1" x14ac:dyDescent="0.2">
      <c r="A74" s="96" t="s">
        <v>89</v>
      </c>
      <c r="B74" s="98">
        <v>340000001546</v>
      </c>
      <c r="C74" s="98">
        <v>5100</v>
      </c>
      <c r="D74" s="98" t="s">
        <v>2356</v>
      </c>
      <c r="E74" s="99" t="s">
        <v>153</v>
      </c>
      <c r="F74" s="100" t="s">
        <v>88</v>
      </c>
      <c r="G74" s="100" t="s">
        <v>87</v>
      </c>
      <c r="H74" s="100" t="s">
        <v>88</v>
      </c>
      <c r="I74" s="97">
        <v>0</v>
      </c>
      <c r="J74" s="97">
        <v>0</v>
      </c>
      <c r="K74" s="97">
        <v>0</v>
      </c>
      <c r="L74" s="97">
        <v>165054.23000000001</v>
      </c>
      <c r="M74" s="119">
        <v>0</v>
      </c>
      <c r="N74" s="119">
        <v>0</v>
      </c>
      <c r="O74" s="120" t="s">
        <v>45</v>
      </c>
      <c r="P74" s="121">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38"/>
      <c r="AI74" s="122">
        <v>5100</v>
      </c>
      <c r="AJ74" s="122" t="s">
        <v>2356</v>
      </c>
    </row>
    <row r="75" spans="1:36" s="122" customFormat="1" ht="11.25" hidden="1" customHeight="1" x14ac:dyDescent="0.2">
      <c r="A75" s="96" t="s">
        <v>89</v>
      </c>
      <c r="B75" s="98">
        <v>340000001547</v>
      </c>
      <c r="C75" s="98">
        <v>5300</v>
      </c>
      <c r="D75" s="98" t="s">
        <v>2356</v>
      </c>
      <c r="E75" s="99" t="s">
        <v>154</v>
      </c>
      <c r="F75" s="100" t="s">
        <v>88</v>
      </c>
      <c r="G75" s="100" t="s">
        <v>87</v>
      </c>
      <c r="H75" s="100" t="s">
        <v>88</v>
      </c>
      <c r="I75" s="97">
        <v>0</v>
      </c>
      <c r="J75" s="97">
        <v>0</v>
      </c>
      <c r="K75" s="97">
        <v>0</v>
      </c>
      <c r="L75" s="97">
        <v>94331.13</v>
      </c>
      <c r="M75" s="119">
        <v>0</v>
      </c>
      <c r="N75" s="119">
        <v>0</v>
      </c>
      <c r="O75" s="120" t="s">
        <v>45</v>
      </c>
      <c r="P75" s="121">
        <v>0</v>
      </c>
      <c r="Q75" s="119">
        <v>0</v>
      </c>
      <c r="R75" s="119">
        <v>0</v>
      </c>
      <c r="S75" s="119">
        <v>0</v>
      </c>
      <c r="T75" s="119">
        <v>0</v>
      </c>
      <c r="U75" s="119">
        <v>0</v>
      </c>
      <c r="V75" s="119">
        <v>0</v>
      </c>
      <c r="W75" s="119">
        <v>0</v>
      </c>
      <c r="X75" s="119">
        <v>0</v>
      </c>
      <c r="Y75" s="119">
        <v>0</v>
      </c>
      <c r="Z75" s="119">
        <v>0</v>
      </c>
      <c r="AA75" s="119">
        <v>0</v>
      </c>
      <c r="AB75" s="119">
        <v>0</v>
      </c>
      <c r="AC75" s="119">
        <v>0</v>
      </c>
      <c r="AD75" s="119">
        <v>0</v>
      </c>
      <c r="AE75" s="119">
        <v>0</v>
      </c>
      <c r="AF75" s="119">
        <v>0</v>
      </c>
      <c r="AG75" s="138"/>
      <c r="AI75" s="122">
        <v>5300</v>
      </c>
      <c r="AJ75" s="122" t="s">
        <v>2356</v>
      </c>
    </row>
    <row r="76" spans="1:36" s="122" customFormat="1" ht="11.25" hidden="1" customHeight="1" x14ac:dyDescent="0.2">
      <c r="A76" s="96" t="s">
        <v>89</v>
      </c>
      <c r="B76" s="98">
        <v>340000001558</v>
      </c>
      <c r="C76" s="98">
        <v>5300</v>
      </c>
      <c r="D76" s="98" t="s">
        <v>2356</v>
      </c>
      <c r="E76" s="99" t="s">
        <v>155</v>
      </c>
      <c r="F76" s="100" t="s">
        <v>88</v>
      </c>
      <c r="G76" s="100" t="s">
        <v>87</v>
      </c>
      <c r="H76" s="100" t="s">
        <v>88</v>
      </c>
      <c r="I76" s="97">
        <v>0</v>
      </c>
      <c r="J76" s="97">
        <v>0</v>
      </c>
      <c r="K76" s="97">
        <v>0</v>
      </c>
      <c r="L76" s="97">
        <v>77272.789999999994</v>
      </c>
      <c r="M76" s="119">
        <v>0</v>
      </c>
      <c r="N76" s="119">
        <v>0</v>
      </c>
      <c r="O76" s="120" t="s">
        <v>45</v>
      </c>
      <c r="P76" s="121">
        <v>0</v>
      </c>
      <c r="Q76" s="119">
        <v>0</v>
      </c>
      <c r="R76" s="119">
        <v>0</v>
      </c>
      <c r="S76" s="119">
        <v>0</v>
      </c>
      <c r="T76" s="119">
        <v>0</v>
      </c>
      <c r="U76" s="119">
        <v>0</v>
      </c>
      <c r="V76" s="119">
        <v>0</v>
      </c>
      <c r="W76" s="119">
        <v>0</v>
      </c>
      <c r="X76" s="119">
        <v>0</v>
      </c>
      <c r="Y76" s="119">
        <v>0</v>
      </c>
      <c r="Z76" s="119">
        <v>0</v>
      </c>
      <c r="AA76" s="119">
        <v>0</v>
      </c>
      <c r="AB76" s="119">
        <v>0</v>
      </c>
      <c r="AC76" s="119">
        <v>0</v>
      </c>
      <c r="AD76" s="119">
        <v>0</v>
      </c>
      <c r="AE76" s="119">
        <v>0</v>
      </c>
      <c r="AF76" s="119">
        <v>0</v>
      </c>
      <c r="AG76" s="138"/>
      <c r="AI76" s="122">
        <v>5300</v>
      </c>
      <c r="AJ76" s="122" t="s">
        <v>2356</v>
      </c>
    </row>
    <row r="77" spans="1:36" s="122" customFormat="1" ht="11.25" hidden="1" customHeight="1" x14ac:dyDescent="0.2">
      <c r="A77" s="96" t="s">
        <v>89</v>
      </c>
      <c r="B77" s="98">
        <v>340000001562</v>
      </c>
      <c r="C77" s="98">
        <v>5100</v>
      </c>
      <c r="D77" s="98" t="s">
        <v>2356</v>
      </c>
      <c r="E77" s="99" t="s">
        <v>156</v>
      </c>
      <c r="F77" s="100" t="s">
        <v>88</v>
      </c>
      <c r="G77" s="100" t="s">
        <v>87</v>
      </c>
      <c r="H77" s="100" t="s">
        <v>88</v>
      </c>
      <c r="I77" s="97">
        <v>0</v>
      </c>
      <c r="J77" s="97">
        <v>0</v>
      </c>
      <c r="K77" s="97">
        <v>0</v>
      </c>
      <c r="L77" s="97">
        <v>94922.43</v>
      </c>
      <c r="M77" s="119">
        <v>0</v>
      </c>
      <c r="N77" s="119">
        <v>0</v>
      </c>
      <c r="O77" s="120" t="s">
        <v>45</v>
      </c>
      <c r="P77" s="121">
        <v>0</v>
      </c>
      <c r="Q77" s="119">
        <v>0</v>
      </c>
      <c r="R77" s="119">
        <v>0</v>
      </c>
      <c r="S77" s="119">
        <v>0</v>
      </c>
      <c r="T77" s="119">
        <v>0</v>
      </c>
      <c r="U77" s="119">
        <v>0</v>
      </c>
      <c r="V77" s="119">
        <v>0</v>
      </c>
      <c r="W77" s="119">
        <v>0</v>
      </c>
      <c r="X77" s="119">
        <v>0</v>
      </c>
      <c r="Y77" s="119">
        <v>0</v>
      </c>
      <c r="Z77" s="119">
        <v>0</v>
      </c>
      <c r="AA77" s="119">
        <v>0</v>
      </c>
      <c r="AB77" s="119">
        <v>0</v>
      </c>
      <c r="AC77" s="119">
        <v>0</v>
      </c>
      <c r="AD77" s="119">
        <v>0</v>
      </c>
      <c r="AE77" s="119">
        <v>0</v>
      </c>
      <c r="AF77" s="119">
        <v>0</v>
      </c>
      <c r="AG77" s="138"/>
      <c r="AI77" s="122">
        <v>5100</v>
      </c>
      <c r="AJ77" s="122" t="s">
        <v>2356</v>
      </c>
    </row>
    <row r="78" spans="1:36" s="122" customFormat="1" ht="11.25" hidden="1" customHeight="1" x14ac:dyDescent="0.2">
      <c r="A78" s="96" t="s">
        <v>89</v>
      </c>
      <c r="B78" s="98">
        <v>340000001586</v>
      </c>
      <c r="C78" s="98">
        <v>5300</v>
      </c>
      <c r="D78" s="98" t="s">
        <v>2356</v>
      </c>
      <c r="E78" s="99" t="s">
        <v>157</v>
      </c>
      <c r="F78" s="100" t="s">
        <v>88</v>
      </c>
      <c r="G78" s="100" t="s">
        <v>87</v>
      </c>
      <c r="H78" s="100" t="s">
        <v>88</v>
      </c>
      <c r="I78" s="97">
        <v>0</v>
      </c>
      <c r="J78" s="97">
        <v>0</v>
      </c>
      <c r="K78" s="97">
        <v>0</v>
      </c>
      <c r="L78" s="97">
        <v>127685.49</v>
      </c>
      <c r="M78" s="119">
        <v>0</v>
      </c>
      <c r="N78" s="119">
        <v>0</v>
      </c>
      <c r="O78" s="120" t="s">
        <v>45</v>
      </c>
      <c r="P78" s="121">
        <v>0</v>
      </c>
      <c r="Q78" s="119">
        <v>0</v>
      </c>
      <c r="R78" s="119">
        <v>0</v>
      </c>
      <c r="S78" s="119">
        <v>0</v>
      </c>
      <c r="T78" s="119">
        <v>0</v>
      </c>
      <c r="U78" s="119">
        <v>0</v>
      </c>
      <c r="V78" s="119">
        <v>0</v>
      </c>
      <c r="W78" s="119">
        <v>0</v>
      </c>
      <c r="X78" s="119">
        <v>0</v>
      </c>
      <c r="Y78" s="119">
        <v>0</v>
      </c>
      <c r="Z78" s="119">
        <v>0</v>
      </c>
      <c r="AA78" s="119">
        <v>0</v>
      </c>
      <c r="AB78" s="119">
        <v>0</v>
      </c>
      <c r="AC78" s="119">
        <v>0</v>
      </c>
      <c r="AD78" s="119">
        <v>0</v>
      </c>
      <c r="AE78" s="119">
        <v>0</v>
      </c>
      <c r="AF78" s="119">
        <v>0</v>
      </c>
      <c r="AG78" s="138"/>
      <c r="AI78" s="122">
        <v>5300</v>
      </c>
      <c r="AJ78" s="122" t="s">
        <v>2356</v>
      </c>
    </row>
    <row r="79" spans="1:36" s="122" customFormat="1" ht="11.25" hidden="1" customHeight="1" x14ac:dyDescent="0.2">
      <c r="A79" s="96" t="s">
        <v>89</v>
      </c>
      <c r="B79" s="98">
        <v>340000001606</v>
      </c>
      <c r="C79" s="98">
        <v>5300</v>
      </c>
      <c r="D79" s="98" t="s">
        <v>2356</v>
      </c>
      <c r="E79" s="99" t="s">
        <v>158</v>
      </c>
      <c r="F79" s="100" t="s">
        <v>88</v>
      </c>
      <c r="G79" s="100" t="s">
        <v>87</v>
      </c>
      <c r="H79" s="100" t="s">
        <v>88</v>
      </c>
      <c r="I79" s="97">
        <v>0</v>
      </c>
      <c r="J79" s="97">
        <v>0</v>
      </c>
      <c r="K79" s="97">
        <v>0</v>
      </c>
      <c r="L79" s="97">
        <v>317281.73</v>
      </c>
      <c r="M79" s="119">
        <v>0</v>
      </c>
      <c r="N79" s="119">
        <v>0</v>
      </c>
      <c r="O79" s="120" t="s">
        <v>45</v>
      </c>
      <c r="P79" s="121">
        <v>0</v>
      </c>
      <c r="Q79" s="119">
        <v>0</v>
      </c>
      <c r="R79" s="119">
        <v>0</v>
      </c>
      <c r="S79" s="119">
        <v>0</v>
      </c>
      <c r="T79" s="119">
        <v>0</v>
      </c>
      <c r="U79" s="119">
        <v>0</v>
      </c>
      <c r="V79" s="119">
        <v>0</v>
      </c>
      <c r="W79" s="119">
        <v>0</v>
      </c>
      <c r="X79" s="119">
        <v>0</v>
      </c>
      <c r="Y79" s="119">
        <v>0</v>
      </c>
      <c r="Z79" s="119">
        <v>0</v>
      </c>
      <c r="AA79" s="119">
        <v>0</v>
      </c>
      <c r="AB79" s="119">
        <v>0</v>
      </c>
      <c r="AC79" s="119">
        <v>0</v>
      </c>
      <c r="AD79" s="119">
        <v>0</v>
      </c>
      <c r="AE79" s="119">
        <v>0</v>
      </c>
      <c r="AF79" s="119">
        <v>0</v>
      </c>
      <c r="AG79" s="138"/>
      <c r="AI79" s="122">
        <v>5300</v>
      </c>
      <c r="AJ79" s="122" t="s">
        <v>2356</v>
      </c>
    </row>
    <row r="80" spans="1:36" s="122" customFormat="1" ht="11.25" hidden="1" customHeight="1" x14ac:dyDescent="0.2">
      <c r="A80" s="96" t="s">
        <v>89</v>
      </c>
      <c r="B80" s="98">
        <v>340000001607</v>
      </c>
      <c r="C80" s="98">
        <v>5300</v>
      </c>
      <c r="D80" s="98" t="s">
        <v>2356</v>
      </c>
      <c r="E80" s="99" t="s">
        <v>159</v>
      </c>
      <c r="F80" s="100" t="s">
        <v>88</v>
      </c>
      <c r="G80" s="100" t="s">
        <v>87</v>
      </c>
      <c r="H80" s="100" t="s">
        <v>88</v>
      </c>
      <c r="I80" s="97">
        <v>0</v>
      </c>
      <c r="J80" s="97">
        <v>0</v>
      </c>
      <c r="K80" s="97">
        <v>0</v>
      </c>
      <c r="L80" s="97">
        <v>360050.51</v>
      </c>
      <c r="M80" s="119">
        <v>0</v>
      </c>
      <c r="N80" s="119">
        <v>0</v>
      </c>
      <c r="O80" s="120" t="s">
        <v>45</v>
      </c>
      <c r="P80" s="121">
        <v>0</v>
      </c>
      <c r="Q80" s="119">
        <v>0</v>
      </c>
      <c r="R80" s="119">
        <v>0</v>
      </c>
      <c r="S80" s="119">
        <v>0</v>
      </c>
      <c r="T80" s="119">
        <v>0</v>
      </c>
      <c r="U80" s="119">
        <v>0</v>
      </c>
      <c r="V80" s="119">
        <v>0</v>
      </c>
      <c r="W80" s="119">
        <v>0</v>
      </c>
      <c r="X80" s="119">
        <v>0</v>
      </c>
      <c r="Y80" s="119">
        <v>0</v>
      </c>
      <c r="Z80" s="119">
        <v>0</v>
      </c>
      <c r="AA80" s="119">
        <v>0</v>
      </c>
      <c r="AB80" s="119">
        <v>0</v>
      </c>
      <c r="AC80" s="119">
        <v>0</v>
      </c>
      <c r="AD80" s="119">
        <v>0</v>
      </c>
      <c r="AE80" s="119">
        <v>0</v>
      </c>
      <c r="AF80" s="119">
        <v>0</v>
      </c>
      <c r="AG80" s="138"/>
      <c r="AI80" s="122">
        <v>5300</v>
      </c>
      <c r="AJ80" s="122" t="s">
        <v>2356</v>
      </c>
    </row>
    <row r="81" spans="1:36" s="122" customFormat="1" ht="11.25" hidden="1" customHeight="1" x14ac:dyDescent="0.2">
      <c r="A81" s="96" t="s">
        <v>89</v>
      </c>
      <c r="B81" s="98">
        <v>340000001621</v>
      </c>
      <c r="C81" s="98">
        <v>5300</v>
      </c>
      <c r="D81" s="98" t="s">
        <v>2356</v>
      </c>
      <c r="E81" s="99" t="s">
        <v>160</v>
      </c>
      <c r="F81" s="100" t="s">
        <v>88</v>
      </c>
      <c r="G81" s="100" t="s">
        <v>87</v>
      </c>
      <c r="H81" s="100" t="s">
        <v>88</v>
      </c>
      <c r="I81" s="97">
        <v>0</v>
      </c>
      <c r="J81" s="97">
        <v>0</v>
      </c>
      <c r="K81" s="97">
        <v>0</v>
      </c>
      <c r="L81" s="97">
        <v>177522.08</v>
      </c>
      <c r="M81" s="119">
        <v>0</v>
      </c>
      <c r="N81" s="119">
        <v>0</v>
      </c>
      <c r="O81" s="120" t="s">
        <v>45</v>
      </c>
      <c r="P81" s="121">
        <v>0</v>
      </c>
      <c r="Q81" s="119">
        <v>0</v>
      </c>
      <c r="R81" s="119">
        <v>0</v>
      </c>
      <c r="S81" s="119">
        <v>0</v>
      </c>
      <c r="T81" s="119">
        <v>0</v>
      </c>
      <c r="U81" s="119">
        <v>0</v>
      </c>
      <c r="V81" s="119">
        <v>0</v>
      </c>
      <c r="W81" s="119">
        <v>0</v>
      </c>
      <c r="X81" s="119">
        <v>0</v>
      </c>
      <c r="Y81" s="119">
        <v>0</v>
      </c>
      <c r="Z81" s="119">
        <v>0</v>
      </c>
      <c r="AA81" s="119">
        <v>0</v>
      </c>
      <c r="AB81" s="119">
        <v>0</v>
      </c>
      <c r="AC81" s="119">
        <v>0</v>
      </c>
      <c r="AD81" s="119">
        <v>0</v>
      </c>
      <c r="AE81" s="119">
        <v>0</v>
      </c>
      <c r="AF81" s="119">
        <v>0</v>
      </c>
      <c r="AG81" s="138"/>
      <c r="AI81" s="122">
        <v>5300</v>
      </c>
      <c r="AJ81" s="122" t="s">
        <v>2356</v>
      </c>
    </row>
    <row r="82" spans="1:36" s="122" customFormat="1" ht="11.25" hidden="1" customHeight="1" x14ac:dyDescent="0.2">
      <c r="A82" s="96" t="s">
        <v>89</v>
      </c>
      <c r="B82" s="98">
        <v>340000001623</v>
      </c>
      <c r="C82" s="98">
        <v>5300</v>
      </c>
      <c r="D82" s="98" t="s">
        <v>2356</v>
      </c>
      <c r="E82" s="99" t="s">
        <v>161</v>
      </c>
      <c r="F82" s="100" t="s">
        <v>88</v>
      </c>
      <c r="G82" s="100" t="s">
        <v>87</v>
      </c>
      <c r="H82" s="100" t="s">
        <v>88</v>
      </c>
      <c r="I82" s="97">
        <v>0</v>
      </c>
      <c r="J82" s="97">
        <v>0</v>
      </c>
      <c r="K82" s="97">
        <v>0</v>
      </c>
      <c r="L82" s="97">
        <v>136211.63</v>
      </c>
      <c r="M82" s="119">
        <v>0</v>
      </c>
      <c r="N82" s="119">
        <v>0</v>
      </c>
      <c r="O82" s="120" t="s">
        <v>45</v>
      </c>
      <c r="P82" s="121">
        <v>0</v>
      </c>
      <c r="Q82" s="119">
        <v>0</v>
      </c>
      <c r="R82" s="119">
        <v>0</v>
      </c>
      <c r="S82" s="119">
        <v>0</v>
      </c>
      <c r="T82" s="119">
        <v>0</v>
      </c>
      <c r="U82" s="119">
        <v>0</v>
      </c>
      <c r="V82" s="119">
        <v>0</v>
      </c>
      <c r="W82" s="119">
        <v>0</v>
      </c>
      <c r="X82" s="119">
        <v>0</v>
      </c>
      <c r="Y82" s="119">
        <v>0</v>
      </c>
      <c r="Z82" s="119">
        <v>0</v>
      </c>
      <c r="AA82" s="119">
        <v>0</v>
      </c>
      <c r="AB82" s="119">
        <v>0</v>
      </c>
      <c r="AC82" s="119">
        <v>0</v>
      </c>
      <c r="AD82" s="119">
        <v>0</v>
      </c>
      <c r="AE82" s="119">
        <v>0</v>
      </c>
      <c r="AF82" s="119">
        <v>0</v>
      </c>
      <c r="AG82" s="138"/>
      <c r="AI82" s="122">
        <v>5300</v>
      </c>
      <c r="AJ82" s="122" t="s">
        <v>2356</v>
      </c>
    </row>
    <row r="83" spans="1:36" s="122" customFormat="1" ht="11.25" hidden="1" customHeight="1" x14ac:dyDescent="0.2">
      <c r="A83" s="96" t="s">
        <v>89</v>
      </c>
      <c r="B83" s="98">
        <v>340000001665</v>
      </c>
      <c r="C83" s="98">
        <v>5100</v>
      </c>
      <c r="D83" s="98" t="s">
        <v>2356</v>
      </c>
      <c r="E83" s="99" t="s">
        <v>162</v>
      </c>
      <c r="F83" s="100" t="s">
        <v>88</v>
      </c>
      <c r="G83" s="100" t="s">
        <v>87</v>
      </c>
      <c r="H83" s="100" t="s">
        <v>88</v>
      </c>
      <c r="I83" s="97">
        <v>0</v>
      </c>
      <c r="J83" s="97">
        <v>0</v>
      </c>
      <c r="K83" s="97">
        <v>0</v>
      </c>
      <c r="L83" s="97">
        <v>63528.52</v>
      </c>
      <c r="M83" s="119">
        <v>0</v>
      </c>
      <c r="N83" s="119">
        <v>0</v>
      </c>
      <c r="O83" s="120" t="s">
        <v>45</v>
      </c>
      <c r="P83" s="121">
        <v>0</v>
      </c>
      <c r="Q83" s="119">
        <v>0</v>
      </c>
      <c r="R83" s="119">
        <v>0</v>
      </c>
      <c r="S83" s="119">
        <v>0</v>
      </c>
      <c r="T83" s="119">
        <v>0</v>
      </c>
      <c r="U83" s="119">
        <v>0</v>
      </c>
      <c r="V83" s="119">
        <v>0</v>
      </c>
      <c r="W83" s="119">
        <v>0</v>
      </c>
      <c r="X83" s="119">
        <v>0</v>
      </c>
      <c r="Y83" s="119">
        <v>0</v>
      </c>
      <c r="Z83" s="119">
        <v>0</v>
      </c>
      <c r="AA83" s="119">
        <v>0</v>
      </c>
      <c r="AB83" s="119">
        <v>0</v>
      </c>
      <c r="AC83" s="119">
        <v>0</v>
      </c>
      <c r="AD83" s="119">
        <v>0</v>
      </c>
      <c r="AE83" s="119">
        <v>0</v>
      </c>
      <c r="AF83" s="119">
        <v>0</v>
      </c>
      <c r="AG83" s="138"/>
      <c r="AI83" s="122">
        <v>5100</v>
      </c>
      <c r="AJ83" s="122" t="s">
        <v>2356</v>
      </c>
    </row>
    <row r="84" spans="1:36" s="122" customFormat="1" ht="11.25" hidden="1" customHeight="1" x14ac:dyDescent="0.2">
      <c r="A84" s="96" t="s">
        <v>89</v>
      </c>
      <c r="B84" s="98">
        <v>340000001716</v>
      </c>
      <c r="C84" s="98">
        <v>5400</v>
      </c>
      <c r="D84" s="98" t="s">
        <v>2356</v>
      </c>
      <c r="E84" s="99" t="s">
        <v>163</v>
      </c>
      <c r="F84" s="100" t="s">
        <v>88</v>
      </c>
      <c r="G84" s="100" t="s">
        <v>87</v>
      </c>
      <c r="H84" s="100" t="s">
        <v>88</v>
      </c>
      <c r="I84" s="97">
        <v>0</v>
      </c>
      <c r="J84" s="97">
        <v>0</v>
      </c>
      <c r="K84" s="97">
        <v>0</v>
      </c>
      <c r="L84" s="97">
        <v>260799.88</v>
      </c>
      <c r="M84" s="119">
        <v>0</v>
      </c>
      <c r="N84" s="119">
        <v>0</v>
      </c>
      <c r="O84" s="120" t="s">
        <v>45</v>
      </c>
      <c r="P84" s="121">
        <v>0</v>
      </c>
      <c r="Q84" s="119">
        <v>0</v>
      </c>
      <c r="R84" s="119">
        <v>0</v>
      </c>
      <c r="S84" s="119">
        <v>0</v>
      </c>
      <c r="T84" s="119">
        <v>0</v>
      </c>
      <c r="U84" s="119">
        <v>0</v>
      </c>
      <c r="V84" s="119">
        <v>0</v>
      </c>
      <c r="W84" s="119">
        <v>0</v>
      </c>
      <c r="X84" s="119">
        <v>0</v>
      </c>
      <c r="Y84" s="119">
        <v>0</v>
      </c>
      <c r="Z84" s="119">
        <v>0</v>
      </c>
      <c r="AA84" s="119">
        <v>0</v>
      </c>
      <c r="AB84" s="119">
        <v>0</v>
      </c>
      <c r="AC84" s="119">
        <v>0</v>
      </c>
      <c r="AD84" s="119">
        <v>0</v>
      </c>
      <c r="AE84" s="119">
        <v>0</v>
      </c>
      <c r="AF84" s="119">
        <v>0</v>
      </c>
      <c r="AG84" s="138"/>
      <c r="AI84" s="122">
        <v>5400</v>
      </c>
      <c r="AJ84" s="122" t="s">
        <v>2356</v>
      </c>
    </row>
    <row r="85" spans="1:36" s="122" customFormat="1" ht="11.25" hidden="1" customHeight="1" x14ac:dyDescent="0.2">
      <c r="A85" s="96" t="s">
        <v>89</v>
      </c>
      <c r="B85" s="98">
        <v>340000001737</v>
      </c>
      <c r="C85" s="98">
        <v>5300</v>
      </c>
      <c r="D85" s="98" t="s">
        <v>2356</v>
      </c>
      <c r="E85" s="99" t="s">
        <v>164</v>
      </c>
      <c r="F85" s="100" t="s">
        <v>88</v>
      </c>
      <c r="G85" s="100" t="s">
        <v>87</v>
      </c>
      <c r="H85" s="100" t="s">
        <v>88</v>
      </c>
      <c r="I85" s="97">
        <v>0</v>
      </c>
      <c r="J85" s="97">
        <v>0</v>
      </c>
      <c r="K85" s="97">
        <v>0</v>
      </c>
      <c r="L85" s="97">
        <v>17524.55</v>
      </c>
      <c r="M85" s="119">
        <v>0</v>
      </c>
      <c r="N85" s="119">
        <v>0</v>
      </c>
      <c r="O85" s="120" t="s">
        <v>45</v>
      </c>
      <c r="P85" s="121">
        <v>0</v>
      </c>
      <c r="Q85" s="119">
        <v>0</v>
      </c>
      <c r="R85" s="119">
        <v>0</v>
      </c>
      <c r="S85" s="119">
        <v>0</v>
      </c>
      <c r="T85" s="119">
        <v>0</v>
      </c>
      <c r="U85" s="119">
        <v>0</v>
      </c>
      <c r="V85" s="119">
        <v>0</v>
      </c>
      <c r="W85" s="119">
        <v>0</v>
      </c>
      <c r="X85" s="119">
        <v>0</v>
      </c>
      <c r="Y85" s="119">
        <v>0</v>
      </c>
      <c r="Z85" s="119">
        <v>0</v>
      </c>
      <c r="AA85" s="119">
        <v>0</v>
      </c>
      <c r="AB85" s="119">
        <v>0</v>
      </c>
      <c r="AC85" s="119">
        <v>0</v>
      </c>
      <c r="AD85" s="119">
        <v>0</v>
      </c>
      <c r="AE85" s="119">
        <v>0</v>
      </c>
      <c r="AF85" s="119">
        <v>0</v>
      </c>
      <c r="AG85" s="138"/>
      <c r="AI85" s="122">
        <v>5300</v>
      </c>
      <c r="AJ85" s="122" t="s">
        <v>2356</v>
      </c>
    </row>
    <row r="86" spans="1:36" s="122" customFormat="1" ht="11.25" hidden="1" customHeight="1" x14ac:dyDescent="0.2">
      <c r="A86" s="96" t="s">
        <v>89</v>
      </c>
      <c r="B86" s="98">
        <v>340000001774</v>
      </c>
      <c r="C86" s="98">
        <v>5300</v>
      </c>
      <c r="D86" s="98" t="s">
        <v>2356</v>
      </c>
      <c r="E86" s="99" t="s">
        <v>165</v>
      </c>
      <c r="F86" s="100" t="s">
        <v>88</v>
      </c>
      <c r="G86" s="100" t="s">
        <v>87</v>
      </c>
      <c r="H86" s="100" t="s">
        <v>88</v>
      </c>
      <c r="I86" s="97">
        <v>0</v>
      </c>
      <c r="J86" s="97">
        <v>0</v>
      </c>
      <c r="K86" s="97">
        <v>0</v>
      </c>
      <c r="L86" s="97">
        <v>93241.05</v>
      </c>
      <c r="M86" s="119">
        <v>0</v>
      </c>
      <c r="N86" s="119">
        <v>0</v>
      </c>
      <c r="O86" s="120" t="s">
        <v>45</v>
      </c>
      <c r="P86" s="121">
        <v>0</v>
      </c>
      <c r="Q86" s="119">
        <v>0</v>
      </c>
      <c r="R86" s="119">
        <v>0</v>
      </c>
      <c r="S86" s="119">
        <v>0</v>
      </c>
      <c r="T86" s="119">
        <v>0</v>
      </c>
      <c r="U86" s="119">
        <v>0</v>
      </c>
      <c r="V86" s="119">
        <v>0</v>
      </c>
      <c r="W86" s="119">
        <v>0</v>
      </c>
      <c r="X86" s="119">
        <v>0</v>
      </c>
      <c r="Y86" s="119">
        <v>0</v>
      </c>
      <c r="Z86" s="119">
        <v>0</v>
      </c>
      <c r="AA86" s="119">
        <v>0</v>
      </c>
      <c r="AB86" s="119">
        <v>0</v>
      </c>
      <c r="AC86" s="119">
        <v>0</v>
      </c>
      <c r="AD86" s="119">
        <v>0</v>
      </c>
      <c r="AE86" s="119">
        <v>0</v>
      </c>
      <c r="AF86" s="119">
        <v>0</v>
      </c>
      <c r="AG86" s="138"/>
      <c r="AI86" s="122">
        <v>5300</v>
      </c>
      <c r="AJ86" s="122" t="s">
        <v>2356</v>
      </c>
    </row>
    <row r="87" spans="1:36" s="122" customFormat="1" ht="11.25" hidden="1" customHeight="1" x14ac:dyDescent="0.2">
      <c r="A87" s="96" t="s">
        <v>89</v>
      </c>
      <c r="B87" s="98">
        <v>340000001787</v>
      </c>
      <c r="C87" s="98">
        <v>5400</v>
      </c>
      <c r="D87" s="98" t="s">
        <v>2356</v>
      </c>
      <c r="E87" s="99" t="s">
        <v>166</v>
      </c>
      <c r="F87" s="100" t="s">
        <v>88</v>
      </c>
      <c r="G87" s="100" t="s">
        <v>87</v>
      </c>
      <c r="H87" s="100" t="s">
        <v>88</v>
      </c>
      <c r="I87" s="97">
        <v>0</v>
      </c>
      <c r="J87" s="97">
        <v>0</v>
      </c>
      <c r="K87" s="97">
        <v>0</v>
      </c>
      <c r="L87" s="97">
        <v>143114.99</v>
      </c>
      <c r="M87" s="119">
        <v>0</v>
      </c>
      <c r="N87" s="119">
        <v>0</v>
      </c>
      <c r="O87" s="120" t="s">
        <v>45</v>
      </c>
      <c r="P87" s="121">
        <v>0</v>
      </c>
      <c r="Q87" s="119">
        <v>0</v>
      </c>
      <c r="R87" s="119">
        <v>0</v>
      </c>
      <c r="S87" s="119">
        <v>0</v>
      </c>
      <c r="T87" s="119">
        <v>0</v>
      </c>
      <c r="U87" s="119">
        <v>0</v>
      </c>
      <c r="V87" s="119">
        <v>0</v>
      </c>
      <c r="W87" s="119">
        <v>0</v>
      </c>
      <c r="X87" s="119">
        <v>0</v>
      </c>
      <c r="Y87" s="119">
        <v>0</v>
      </c>
      <c r="Z87" s="119">
        <v>0</v>
      </c>
      <c r="AA87" s="119">
        <v>0</v>
      </c>
      <c r="AB87" s="119">
        <v>0</v>
      </c>
      <c r="AC87" s="119">
        <v>0</v>
      </c>
      <c r="AD87" s="119">
        <v>0</v>
      </c>
      <c r="AE87" s="119">
        <v>0</v>
      </c>
      <c r="AF87" s="119">
        <v>0</v>
      </c>
      <c r="AG87" s="138"/>
      <c r="AI87" s="122">
        <v>5400</v>
      </c>
      <c r="AJ87" s="122" t="s">
        <v>2356</v>
      </c>
    </row>
    <row r="88" spans="1:36" s="122" customFormat="1" ht="11.25" hidden="1" customHeight="1" x14ac:dyDescent="0.2">
      <c r="A88" s="96" t="s">
        <v>89</v>
      </c>
      <c r="B88" s="98">
        <v>340000001819</v>
      </c>
      <c r="C88" s="98">
        <v>5300</v>
      </c>
      <c r="D88" s="98" t="s">
        <v>2356</v>
      </c>
      <c r="E88" s="99" t="s">
        <v>167</v>
      </c>
      <c r="F88" s="100" t="s">
        <v>88</v>
      </c>
      <c r="G88" s="100" t="s">
        <v>87</v>
      </c>
      <c r="H88" s="100" t="s">
        <v>88</v>
      </c>
      <c r="I88" s="97">
        <v>0</v>
      </c>
      <c r="J88" s="97">
        <v>0</v>
      </c>
      <c r="K88" s="97">
        <v>0</v>
      </c>
      <c r="L88" s="97">
        <v>823857.04</v>
      </c>
      <c r="M88" s="119">
        <v>0</v>
      </c>
      <c r="N88" s="119">
        <v>0</v>
      </c>
      <c r="O88" s="120" t="s">
        <v>45</v>
      </c>
      <c r="P88" s="121">
        <v>0</v>
      </c>
      <c r="Q88" s="119">
        <v>0</v>
      </c>
      <c r="R88" s="119">
        <v>0</v>
      </c>
      <c r="S88" s="119">
        <v>0</v>
      </c>
      <c r="T88" s="119">
        <v>0</v>
      </c>
      <c r="U88" s="119">
        <v>0</v>
      </c>
      <c r="V88" s="119">
        <v>0</v>
      </c>
      <c r="W88" s="119">
        <v>0</v>
      </c>
      <c r="X88" s="119">
        <v>0</v>
      </c>
      <c r="Y88" s="119">
        <v>0</v>
      </c>
      <c r="Z88" s="119">
        <v>0</v>
      </c>
      <c r="AA88" s="119">
        <v>0</v>
      </c>
      <c r="AB88" s="119">
        <v>0</v>
      </c>
      <c r="AC88" s="119">
        <v>0</v>
      </c>
      <c r="AD88" s="119">
        <v>0</v>
      </c>
      <c r="AE88" s="119">
        <v>0</v>
      </c>
      <c r="AF88" s="119">
        <v>0</v>
      </c>
      <c r="AG88" s="138"/>
      <c r="AI88" s="122">
        <v>5300</v>
      </c>
      <c r="AJ88" s="122" t="s">
        <v>2356</v>
      </c>
    </row>
    <row r="89" spans="1:36" s="122" customFormat="1" ht="11.25" customHeight="1" x14ac:dyDescent="0.2">
      <c r="A89" s="96" t="s">
        <v>89</v>
      </c>
      <c r="B89" s="98">
        <v>340000001833</v>
      </c>
      <c r="C89" s="98">
        <v>5100</v>
      </c>
      <c r="D89" s="98" t="s">
        <v>2356</v>
      </c>
      <c r="E89" s="99" t="s">
        <v>168</v>
      </c>
      <c r="F89" s="100" t="s">
        <v>87</v>
      </c>
      <c r="G89" s="100" t="s">
        <v>87</v>
      </c>
      <c r="H89" s="100" t="s">
        <v>88</v>
      </c>
      <c r="I89" s="97">
        <v>0</v>
      </c>
      <c r="J89" s="97">
        <v>0</v>
      </c>
      <c r="K89" s="97">
        <v>0</v>
      </c>
      <c r="L89" s="97">
        <v>230168.28</v>
      </c>
      <c r="M89" s="119">
        <v>230168.28</v>
      </c>
      <c r="N89" s="119">
        <v>3673.9303378542618</v>
      </c>
      <c r="O89" s="120" t="s">
        <v>45</v>
      </c>
      <c r="P89" s="121">
        <v>2.0963868426122052E-4</v>
      </c>
      <c r="Q89" s="119">
        <v>211.27258315394468</v>
      </c>
      <c r="R89" s="119">
        <v>126.76354989236683</v>
      </c>
      <c r="S89" s="119">
        <v>211.27258315394468</v>
      </c>
      <c r="T89" s="119">
        <v>84.509033261577869</v>
      </c>
      <c r="U89" s="119">
        <v>253.52709978473365</v>
      </c>
      <c r="V89" s="119">
        <v>426.48832339327936</v>
      </c>
      <c r="W89" s="119">
        <v>246.3529189503233</v>
      </c>
      <c r="X89" s="119">
        <v>42.544155792982977</v>
      </c>
      <c r="Y89" s="119">
        <v>127.5318268260326</v>
      </c>
      <c r="Z89" s="119">
        <v>360.7661195733204</v>
      </c>
      <c r="AA89" s="119">
        <v>363.84238566246393</v>
      </c>
      <c r="AB89" s="119">
        <v>2.8063052708830827</v>
      </c>
      <c r="AC89" s="119">
        <v>12.765636344658351</v>
      </c>
      <c r="AD89" s="119">
        <v>367.93996251709154</v>
      </c>
      <c r="AE89" s="119">
        <v>751.77827505611981</v>
      </c>
      <c r="AF89" s="119">
        <v>83.769579220539057</v>
      </c>
      <c r="AG89" s="138"/>
      <c r="AI89" s="122">
        <v>5100</v>
      </c>
      <c r="AJ89" s="122" t="s">
        <v>2356</v>
      </c>
    </row>
    <row r="90" spans="1:36" s="122" customFormat="1" ht="11.25" hidden="1" customHeight="1" x14ac:dyDescent="0.2">
      <c r="A90" s="96" t="s">
        <v>89</v>
      </c>
      <c r="B90" s="98">
        <v>340000001858</v>
      </c>
      <c r="C90" s="98">
        <v>5300</v>
      </c>
      <c r="D90" s="98" t="s">
        <v>2356</v>
      </c>
      <c r="E90" s="99" t="s">
        <v>169</v>
      </c>
      <c r="F90" s="100" t="s">
        <v>88</v>
      </c>
      <c r="G90" s="100" t="s">
        <v>87</v>
      </c>
      <c r="H90" s="100" t="s">
        <v>88</v>
      </c>
      <c r="I90" s="97">
        <v>0</v>
      </c>
      <c r="J90" s="97">
        <v>0</v>
      </c>
      <c r="K90" s="97">
        <v>0</v>
      </c>
      <c r="L90" s="97">
        <v>613813.66</v>
      </c>
      <c r="M90" s="119">
        <v>0</v>
      </c>
      <c r="N90" s="119">
        <v>0</v>
      </c>
      <c r="O90" s="120" t="s">
        <v>45</v>
      </c>
      <c r="P90" s="121">
        <v>0</v>
      </c>
      <c r="Q90" s="119">
        <v>0</v>
      </c>
      <c r="R90" s="119">
        <v>0</v>
      </c>
      <c r="S90" s="119">
        <v>0</v>
      </c>
      <c r="T90" s="119">
        <v>0</v>
      </c>
      <c r="U90" s="119">
        <v>0</v>
      </c>
      <c r="V90" s="119">
        <v>0</v>
      </c>
      <c r="W90" s="119">
        <v>0</v>
      </c>
      <c r="X90" s="119">
        <v>0</v>
      </c>
      <c r="Y90" s="119">
        <v>0</v>
      </c>
      <c r="Z90" s="119">
        <v>0</v>
      </c>
      <c r="AA90" s="119">
        <v>0</v>
      </c>
      <c r="AB90" s="119">
        <v>0</v>
      </c>
      <c r="AC90" s="119">
        <v>0</v>
      </c>
      <c r="AD90" s="119">
        <v>0</v>
      </c>
      <c r="AE90" s="119">
        <v>0</v>
      </c>
      <c r="AF90" s="119">
        <v>0</v>
      </c>
      <c r="AG90" s="138"/>
      <c r="AI90" s="122">
        <v>5300</v>
      </c>
      <c r="AJ90" s="122" t="s">
        <v>2356</v>
      </c>
    </row>
    <row r="91" spans="1:36" s="122" customFormat="1" ht="11.25" hidden="1" customHeight="1" x14ac:dyDescent="0.2">
      <c r="A91" s="96" t="s">
        <v>89</v>
      </c>
      <c r="B91" s="98">
        <v>340000001879</v>
      </c>
      <c r="C91" s="98">
        <v>5300</v>
      </c>
      <c r="D91" s="98" t="s">
        <v>2356</v>
      </c>
      <c r="E91" s="99" t="s">
        <v>170</v>
      </c>
      <c r="F91" s="100" t="s">
        <v>88</v>
      </c>
      <c r="G91" s="100" t="s">
        <v>87</v>
      </c>
      <c r="H91" s="100" t="s">
        <v>88</v>
      </c>
      <c r="I91" s="97">
        <v>0</v>
      </c>
      <c r="J91" s="97">
        <v>0</v>
      </c>
      <c r="K91" s="97">
        <v>0</v>
      </c>
      <c r="L91" s="97">
        <v>60377.17</v>
      </c>
      <c r="M91" s="119">
        <v>0</v>
      </c>
      <c r="N91" s="119">
        <v>0</v>
      </c>
      <c r="O91" s="120" t="s">
        <v>45</v>
      </c>
      <c r="P91" s="121">
        <v>0</v>
      </c>
      <c r="Q91" s="119">
        <v>0</v>
      </c>
      <c r="R91" s="119">
        <v>0</v>
      </c>
      <c r="S91" s="119">
        <v>0</v>
      </c>
      <c r="T91" s="119">
        <v>0</v>
      </c>
      <c r="U91" s="119">
        <v>0</v>
      </c>
      <c r="V91" s="119">
        <v>0</v>
      </c>
      <c r="W91" s="119">
        <v>0</v>
      </c>
      <c r="X91" s="119">
        <v>0</v>
      </c>
      <c r="Y91" s="119">
        <v>0</v>
      </c>
      <c r="Z91" s="119">
        <v>0</v>
      </c>
      <c r="AA91" s="119">
        <v>0</v>
      </c>
      <c r="AB91" s="119">
        <v>0</v>
      </c>
      <c r="AC91" s="119">
        <v>0</v>
      </c>
      <c r="AD91" s="119">
        <v>0</v>
      </c>
      <c r="AE91" s="119">
        <v>0</v>
      </c>
      <c r="AF91" s="119">
        <v>0</v>
      </c>
      <c r="AG91" s="138"/>
      <c r="AI91" s="122">
        <v>5300</v>
      </c>
      <c r="AJ91" s="122" t="s">
        <v>2356</v>
      </c>
    </row>
    <row r="92" spans="1:36" s="122" customFormat="1" ht="11.25" customHeight="1" x14ac:dyDescent="0.2">
      <c r="A92" s="96" t="s">
        <v>89</v>
      </c>
      <c r="B92" s="98">
        <v>340000001889</v>
      </c>
      <c r="C92" s="98">
        <v>5300</v>
      </c>
      <c r="D92" s="98" t="s">
        <v>2356</v>
      </c>
      <c r="E92" s="99" t="s">
        <v>171</v>
      </c>
      <c r="F92" s="100" t="s">
        <v>87</v>
      </c>
      <c r="G92" s="100" t="s">
        <v>87</v>
      </c>
      <c r="H92" s="100" t="s">
        <v>88</v>
      </c>
      <c r="I92" s="97">
        <v>0</v>
      </c>
      <c r="J92" s="97">
        <v>0</v>
      </c>
      <c r="K92" s="97">
        <v>0</v>
      </c>
      <c r="L92" s="97">
        <v>279008.07</v>
      </c>
      <c r="M92" s="119">
        <v>279008.07</v>
      </c>
      <c r="N92" s="119">
        <v>4453.5077243448377</v>
      </c>
      <c r="O92" s="120" t="s">
        <v>45</v>
      </c>
      <c r="P92" s="121">
        <v>2.5412226520988256E-4</v>
      </c>
      <c r="Q92" s="119">
        <v>256.10286382509622</v>
      </c>
      <c r="R92" s="119">
        <v>153.66171829505774</v>
      </c>
      <c r="S92" s="119">
        <v>256.10286382509622</v>
      </c>
      <c r="T92" s="119">
        <v>102.44114553003848</v>
      </c>
      <c r="U92" s="119">
        <v>307.32343659011548</v>
      </c>
      <c r="V92" s="119">
        <v>516.98558979323604</v>
      </c>
      <c r="W92" s="119">
        <v>298.62695439700087</v>
      </c>
      <c r="X92" s="119">
        <v>51.571670942579487</v>
      </c>
      <c r="Y92" s="119">
        <v>154.59301718857861</v>
      </c>
      <c r="Z92" s="119">
        <v>437.31768227811989</v>
      </c>
      <c r="AA92" s="119">
        <v>441.04670638317202</v>
      </c>
      <c r="AB92" s="119">
        <v>3.4017798519410056</v>
      </c>
      <c r="AC92" s="119">
        <v>15.474397944169288</v>
      </c>
      <c r="AD92" s="119">
        <v>446.01375488301886</v>
      </c>
      <c r="AE92" s="119">
        <v>911.29935711096721</v>
      </c>
      <c r="AF92" s="119">
        <v>101.54478550665063</v>
      </c>
      <c r="AG92" s="138"/>
      <c r="AI92" s="122">
        <v>5300</v>
      </c>
      <c r="AJ92" s="122" t="s">
        <v>2356</v>
      </c>
    </row>
    <row r="93" spans="1:36" s="122" customFormat="1" ht="11.25" hidden="1" customHeight="1" x14ac:dyDescent="0.2">
      <c r="A93" s="96" t="s">
        <v>89</v>
      </c>
      <c r="B93" s="98">
        <v>340000001899</v>
      </c>
      <c r="C93" s="98">
        <v>5300</v>
      </c>
      <c r="D93" s="98" t="s">
        <v>2356</v>
      </c>
      <c r="E93" s="99" t="s">
        <v>172</v>
      </c>
      <c r="F93" s="100" t="s">
        <v>88</v>
      </c>
      <c r="G93" s="100" t="s">
        <v>87</v>
      </c>
      <c r="H93" s="100" t="s">
        <v>88</v>
      </c>
      <c r="I93" s="97">
        <v>0</v>
      </c>
      <c r="J93" s="97">
        <v>0</v>
      </c>
      <c r="K93" s="97">
        <v>4255.43</v>
      </c>
      <c r="L93" s="97">
        <v>193798.69999999998</v>
      </c>
      <c r="M93" s="119">
        <v>0</v>
      </c>
      <c r="N93" s="119">
        <v>0</v>
      </c>
      <c r="O93" s="120" t="s">
        <v>45</v>
      </c>
      <c r="P93" s="121">
        <v>0</v>
      </c>
      <c r="Q93" s="119">
        <v>0</v>
      </c>
      <c r="R93" s="119">
        <v>0</v>
      </c>
      <c r="S93" s="119">
        <v>0</v>
      </c>
      <c r="T93" s="119">
        <v>0</v>
      </c>
      <c r="U93" s="119">
        <v>0</v>
      </c>
      <c r="V93" s="119">
        <v>0</v>
      </c>
      <c r="W93" s="119">
        <v>0</v>
      </c>
      <c r="X93" s="119">
        <v>0</v>
      </c>
      <c r="Y93" s="119">
        <v>0</v>
      </c>
      <c r="Z93" s="119">
        <v>0</v>
      </c>
      <c r="AA93" s="119">
        <v>0</v>
      </c>
      <c r="AB93" s="119">
        <v>0</v>
      </c>
      <c r="AC93" s="119">
        <v>0</v>
      </c>
      <c r="AD93" s="119">
        <v>0</v>
      </c>
      <c r="AE93" s="119">
        <v>0</v>
      </c>
      <c r="AF93" s="119">
        <v>0</v>
      </c>
      <c r="AG93" s="138"/>
      <c r="AI93" s="122">
        <v>5300</v>
      </c>
      <c r="AJ93" s="122" t="s">
        <v>2356</v>
      </c>
    </row>
    <row r="94" spans="1:36" s="122" customFormat="1" ht="11.25" hidden="1" customHeight="1" x14ac:dyDescent="0.2">
      <c r="A94" s="96" t="s">
        <v>89</v>
      </c>
      <c r="B94" s="98">
        <v>340000001902</v>
      </c>
      <c r="C94" s="98">
        <v>5300</v>
      </c>
      <c r="D94" s="98" t="s">
        <v>2356</v>
      </c>
      <c r="E94" s="99" t="s">
        <v>173</v>
      </c>
      <c r="F94" s="100" t="s">
        <v>88</v>
      </c>
      <c r="G94" s="100" t="s">
        <v>87</v>
      </c>
      <c r="H94" s="100" t="s">
        <v>88</v>
      </c>
      <c r="I94" s="97">
        <v>0</v>
      </c>
      <c r="J94" s="97">
        <v>0</v>
      </c>
      <c r="K94" s="97">
        <v>40715.24</v>
      </c>
      <c r="L94" s="97">
        <v>182743.84</v>
      </c>
      <c r="M94" s="119">
        <v>0</v>
      </c>
      <c r="N94" s="119">
        <v>0</v>
      </c>
      <c r="O94" s="120" t="s">
        <v>45</v>
      </c>
      <c r="P94" s="121">
        <v>0</v>
      </c>
      <c r="Q94" s="119">
        <v>0</v>
      </c>
      <c r="R94" s="119">
        <v>0</v>
      </c>
      <c r="S94" s="119">
        <v>0</v>
      </c>
      <c r="T94" s="119">
        <v>0</v>
      </c>
      <c r="U94" s="119">
        <v>0</v>
      </c>
      <c r="V94" s="119">
        <v>0</v>
      </c>
      <c r="W94" s="119">
        <v>0</v>
      </c>
      <c r="X94" s="119">
        <v>0</v>
      </c>
      <c r="Y94" s="119">
        <v>0</v>
      </c>
      <c r="Z94" s="119">
        <v>0</v>
      </c>
      <c r="AA94" s="119">
        <v>0</v>
      </c>
      <c r="AB94" s="119">
        <v>0</v>
      </c>
      <c r="AC94" s="119">
        <v>0</v>
      </c>
      <c r="AD94" s="119">
        <v>0</v>
      </c>
      <c r="AE94" s="119">
        <v>0</v>
      </c>
      <c r="AF94" s="119">
        <v>0</v>
      </c>
      <c r="AG94" s="138"/>
      <c r="AI94" s="122">
        <v>5300</v>
      </c>
      <c r="AJ94" s="122" t="s">
        <v>2356</v>
      </c>
    </row>
    <row r="95" spans="1:36" s="122" customFormat="1" ht="11.25" hidden="1" customHeight="1" x14ac:dyDescent="0.2">
      <c r="A95" s="96" t="s">
        <v>89</v>
      </c>
      <c r="B95" s="98">
        <v>340000001905</v>
      </c>
      <c r="C95" s="98">
        <v>5300</v>
      </c>
      <c r="D95" s="98" t="s">
        <v>2356</v>
      </c>
      <c r="E95" s="99" t="s">
        <v>174</v>
      </c>
      <c r="F95" s="100" t="s">
        <v>88</v>
      </c>
      <c r="G95" s="100" t="s">
        <v>87</v>
      </c>
      <c r="H95" s="100" t="s">
        <v>88</v>
      </c>
      <c r="I95" s="97">
        <v>0</v>
      </c>
      <c r="J95" s="97">
        <v>0</v>
      </c>
      <c r="K95" s="97">
        <v>0</v>
      </c>
      <c r="L95" s="97">
        <v>115165.04</v>
      </c>
      <c r="M95" s="119">
        <v>0</v>
      </c>
      <c r="N95" s="119">
        <v>0</v>
      </c>
      <c r="O95" s="120" t="s">
        <v>45</v>
      </c>
      <c r="P95" s="121">
        <v>0</v>
      </c>
      <c r="Q95" s="119">
        <v>0</v>
      </c>
      <c r="R95" s="119">
        <v>0</v>
      </c>
      <c r="S95" s="119">
        <v>0</v>
      </c>
      <c r="T95" s="119">
        <v>0</v>
      </c>
      <c r="U95" s="119">
        <v>0</v>
      </c>
      <c r="V95" s="119">
        <v>0</v>
      </c>
      <c r="W95" s="119">
        <v>0</v>
      </c>
      <c r="X95" s="119">
        <v>0</v>
      </c>
      <c r="Y95" s="119">
        <v>0</v>
      </c>
      <c r="Z95" s="119">
        <v>0</v>
      </c>
      <c r="AA95" s="119">
        <v>0</v>
      </c>
      <c r="AB95" s="119">
        <v>0</v>
      </c>
      <c r="AC95" s="119">
        <v>0</v>
      </c>
      <c r="AD95" s="119">
        <v>0</v>
      </c>
      <c r="AE95" s="119">
        <v>0</v>
      </c>
      <c r="AF95" s="119">
        <v>0</v>
      </c>
      <c r="AG95" s="138"/>
      <c r="AI95" s="122">
        <v>5300</v>
      </c>
      <c r="AJ95" s="122" t="s">
        <v>2356</v>
      </c>
    </row>
    <row r="96" spans="1:36" s="122" customFormat="1" ht="11.25" hidden="1" customHeight="1" x14ac:dyDescent="0.2">
      <c r="A96" s="96" t="s">
        <v>89</v>
      </c>
      <c r="B96" s="98">
        <v>340000001908</v>
      </c>
      <c r="C96" s="98">
        <v>5600</v>
      </c>
      <c r="D96" s="98" t="s">
        <v>2356</v>
      </c>
      <c r="E96" s="99" t="s">
        <v>175</v>
      </c>
      <c r="F96" s="100" t="s">
        <v>88</v>
      </c>
      <c r="G96" s="100" t="s">
        <v>87</v>
      </c>
      <c r="H96" s="100" t="s">
        <v>88</v>
      </c>
      <c r="I96" s="97">
        <v>0</v>
      </c>
      <c r="J96" s="97">
        <v>54701.84</v>
      </c>
      <c r="K96" s="97">
        <v>-12709.93</v>
      </c>
      <c r="L96" s="97">
        <v>731928.48</v>
      </c>
      <c r="M96" s="119">
        <v>0</v>
      </c>
      <c r="N96" s="119">
        <v>0</v>
      </c>
      <c r="O96" s="120" t="s">
        <v>45</v>
      </c>
      <c r="P96" s="121">
        <v>0</v>
      </c>
      <c r="Q96" s="119">
        <v>0</v>
      </c>
      <c r="R96" s="119">
        <v>0</v>
      </c>
      <c r="S96" s="119">
        <v>0</v>
      </c>
      <c r="T96" s="119">
        <v>0</v>
      </c>
      <c r="U96" s="119">
        <v>0</v>
      </c>
      <c r="V96" s="119">
        <v>0</v>
      </c>
      <c r="W96" s="119">
        <v>0</v>
      </c>
      <c r="X96" s="119">
        <v>0</v>
      </c>
      <c r="Y96" s="119">
        <v>0</v>
      </c>
      <c r="Z96" s="119">
        <v>0</v>
      </c>
      <c r="AA96" s="119">
        <v>0</v>
      </c>
      <c r="AB96" s="119">
        <v>0</v>
      </c>
      <c r="AC96" s="119">
        <v>0</v>
      </c>
      <c r="AD96" s="119">
        <v>0</v>
      </c>
      <c r="AE96" s="119">
        <v>0</v>
      </c>
      <c r="AF96" s="119">
        <v>0</v>
      </c>
      <c r="AG96" s="138"/>
      <c r="AI96" s="122">
        <v>5600</v>
      </c>
      <c r="AJ96" s="122" t="s">
        <v>2356</v>
      </c>
    </row>
    <row r="97" spans="1:36" s="122" customFormat="1" ht="11.25" hidden="1" customHeight="1" x14ac:dyDescent="0.2">
      <c r="A97" s="96" t="s">
        <v>89</v>
      </c>
      <c r="B97" s="98">
        <v>340000001910</v>
      </c>
      <c r="C97" s="98">
        <v>5300</v>
      </c>
      <c r="D97" s="98" t="s">
        <v>2356</v>
      </c>
      <c r="E97" s="99" t="s">
        <v>176</v>
      </c>
      <c r="F97" s="100" t="s">
        <v>88</v>
      </c>
      <c r="G97" s="100" t="s">
        <v>87</v>
      </c>
      <c r="H97" s="100" t="s">
        <v>88</v>
      </c>
      <c r="I97" s="97">
        <v>0</v>
      </c>
      <c r="J97" s="97">
        <v>30000</v>
      </c>
      <c r="K97" s="97">
        <v>0</v>
      </c>
      <c r="L97" s="97">
        <v>400693.68</v>
      </c>
      <c r="M97" s="119">
        <v>0</v>
      </c>
      <c r="N97" s="119">
        <v>0</v>
      </c>
      <c r="O97" s="120" t="s">
        <v>45</v>
      </c>
      <c r="P97" s="121">
        <v>0</v>
      </c>
      <c r="Q97" s="119">
        <v>0</v>
      </c>
      <c r="R97" s="119">
        <v>0</v>
      </c>
      <c r="S97" s="119">
        <v>0</v>
      </c>
      <c r="T97" s="119">
        <v>0</v>
      </c>
      <c r="U97" s="119">
        <v>0</v>
      </c>
      <c r="V97" s="119">
        <v>0</v>
      </c>
      <c r="W97" s="119">
        <v>0</v>
      </c>
      <c r="X97" s="119">
        <v>0</v>
      </c>
      <c r="Y97" s="119">
        <v>0</v>
      </c>
      <c r="Z97" s="119">
        <v>0</v>
      </c>
      <c r="AA97" s="119">
        <v>0</v>
      </c>
      <c r="AB97" s="119">
        <v>0</v>
      </c>
      <c r="AC97" s="119">
        <v>0</v>
      </c>
      <c r="AD97" s="119">
        <v>0</v>
      </c>
      <c r="AE97" s="119">
        <v>0</v>
      </c>
      <c r="AF97" s="119">
        <v>0</v>
      </c>
      <c r="AG97" s="138"/>
      <c r="AI97" s="122">
        <v>5300</v>
      </c>
      <c r="AJ97" s="122" t="s">
        <v>2356</v>
      </c>
    </row>
    <row r="98" spans="1:36" s="122" customFormat="1" ht="11.25" hidden="1" customHeight="1" x14ac:dyDescent="0.2">
      <c r="A98" s="96" t="s">
        <v>89</v>
      </c>
      <c r="B98" s="98">
        <v>340000001919</v>
      </c>
      <c r="C98" s="98">
        <v>5300</v>
      </c>
      <c r="D98" s="98" t="s">
        <v>2356</v>
      </c>
      <c r="E98" s="99" t="s">
        <v>177</v>
      </c>
      <c r="F98" s="100" t="s">
        <v>88</v>
      </c>
      <c r="G98" s="100" t="s">
        <v>87</v>
      </c>
      <c r="H98" s="100" t="s">
        <v>88</v>
      </c>
      <c r="I98" s="97">
        <v>0</v>
      </c>
      <c r="J98" s="97">
        <v>0</v>
      </c>
      <c r="K98" s="97">
        <v>0</v>
      </c>
      <c r="L98" s="97">
        <v>343633.83</v>
      </c>
      <c r="M98" s="119">
        <v>0</v>
      </c>
      <c r="N98" s="119">
        <v>0</v>
      </c>
      <c r="O98" s="120" t="s">
        <v>45</v>
      </c>
      <c r="P98" s="121">
        <v>0</v>
      </c>
      <c r="Q98" s="119">
        <v>0</v>
      </c>
      <c r="R98" s="119">
        <v>0</v>
      </c>
      <c r="S98" s="119">
        <v>0</v>
      </c>
      <c r="T98" s="119">
        <v>0</v>
      </c>
      <c r="U98" s="119">
        <v>0</v>
      </c>
      <c r="V98" s="119">
        <v>0</v>
      </c>
      <c r="W98" s="119">
        <v>0</v>
      </c>
      <c r="X98" s="119">
        <v>0</v>
      </c>
      <c r="Y98" s="119">
        <v>0</v>
      </c>
      <c r="Z98" s="119">
        <v>0</v>
      </c>
      <c r="AA98" s="119">
        <v>0</v>
      </c>
      <c r="AB98" s="119">
        <v>0</v>
      </c>
      <c r="AC98" s="119">
        <v>0</v>
      </c>
      <c r="AD98" s="119">
        <v>0</v>
      </c>
      <c r="AE98" s="119">
        <v>0</v>
      </c>
      <c r="AF98" s="119">
        <v>0</v>
      </c>
      <c r="AG98" s="138"/>
      <c r="AI98" s="122">
        <v>5300</v>
      </c>
      <c r="AJ98" s="122" t="s">
        <v>2356</v>
      </c>
    </row>
    <row r="99" spans="1:36" s="122" customFormat="1" ht="11.25" hidden="1" customHeight="1" x14ac:dyDescent="0.2">
      <c r="A99" s="96" t="s">
        <v>89</v>
      </c>
      <c r="B99" s="98">
        <v>340000001941</v>
      </c>
      <c r="C99" s="98">
        <v>5100</v>
      </c>
      <c r="D99" s="98" t="s">
        <v>2356</v>
      </c>
      <c r="E99" s="99" t="s">
        <v>178</v>
      </c>
      <c r="F99" s="100" t="s">
        <v>88</v>
      </c>
      <c r="G99" s="100" t="s">
        <v>87</v>
      </c>
      <c r="H99" s="100" t="s">
        <v>88</v>
      </c>
      <c r="I99" s="97">
        <v>0</v>
      </c>
      <c r="J99" s="97">
        <v>0</v>
      </c>
      <c r="K99" s="97">
        <v>0</v>
      </c>
      <c r="L99" s="97">
        <v>125914.4</v>
      </c>
      <c r="M99" s="119">
        <v>0</v>
      </c>
      <c r="N99" s="119">
        <v>0</v>
      </c>
      <c r="O99" s="120" t="s">
        <v>45</v>
      </c>
      <c r="P99" s="121">
        <v>0</v>
      </c>
      <c r="Q99" s="119">
        <v>0</v>
      </c>
      <c r="R99" s="119">
        <v>0</v>
      </c>
      <c r="S99" s="119">
        <v>0</v>
      </c>
      <c r="T99" s="119">
        <v>0</v>
      </c>
      <c r="U99" s="119">
        <v>0</v>
      </c>
      <c r="V99" s="119">
        <v>0</v>
      </c>
      <c r="W99" s="119">
        <v>0</v>
      </c>
      <c r="X99" s="119">
        <v>0</v>
      </c>
      <c r="Y99" s="119">
        <v>0</v>
      </c>
      <c r="Z99" s="119">
        <v>0</v>
      </c>
      <c r="AA99" s="119">
        <v>0</v>
      </c>
      <c r="AB99" s="119">
        <v>0</v>
      </c>
      <c r="AC99" s="119">
        <v>0</v>
      </c>
      <c r="AD99" s="119">
        <v>0</v>
      </c>
      <c r="AE99" s="119">
        <v>0</v>
      </c>
      <c r="AF99" s="119">
        <v>0</v>
      </c>
      <c r="AG99" s="138"/>
      <c r="AI99" s="122">
        <v>5100</v>
      </c>
      <c r="AJ99" s="122" t="s">
        <v>2356</v>
      </c>
    </row>
    <row r="100" spans="1:36" s="122" customFormat="1" ht="11.25" hidden="1" customHeight="1" x14ac:dyDescent="0.2">
      <c r="A100" s="96" t="s">
        <v>89</v>
      </c>
      <c r="B100" s="98">
        <v>340000001959</v>
      </c>
      <c r="C100" s="98">
        <v>5300</v>
      </c>
      <c r="D100" s="98" t="s">
        <v>2356</v>
      </c>
      <c r="E100" s="99" t="s">
        <v>179</v>
      </c>
      <c r="F100" s="100" t="s">
        <v>88</v>
      </c>
      <c r="G100" s="100" t="s">
        <v>87</v>
      </c>
      <c r="H100" s="100" t="s">
        <v>88</v>
      </c>
      <c r="I100" s="97">
        <v>0</v>
      </c>
      <c r="J100" s="97">
        <v>0</v>
      </c>
      <c r="K100" s="97">
        <v>55250.17</v>
      </c>
      <c r="L100" s="97">
        <v>234803.65999999997</v>
      </c>
      <c r="M100" s="119">
        <v>0</v>
      </c>
      <c r="N100" s="119">
        <v>0</v>
      </c>
      <c r="O100" s="120" t="s">
        <v>45</v>
      </c>
      <c r="P100" s="121">
        <v>0</v>
      </c>
      <c r="Q100" s="119">
        <v>0</v>
      </c>
      <c r="R100" s="119">
        <v>0</v>
      </c>
      <c r="S100" s="119">
        <v>0</v>
      </c>
      <c r="T100" s="119">
        <v>0</v>
      </c>
      <c r="U100" s="119">
        <v>0</v>
      </c>
      <c r="V100" s="119">
        <v>0</v>
      </c>
      <c r="W100" s="119">
        <v>0</v>
      </c>
      <c r="X100" s="119">
        <v>0</v>
      </c>
      <c r="Y100" s="119">
        <v>0</v>
      </c>
      <c r="Z100" s="119">
        <v>0</v>
      </c>
      <c r="AA100" s="119">
        <v>0</v>
      </c>
      <c r="AB100" s="119">
        <v>0</v>
      </c>
      <c r="AC100" s="119">
        <v>0</v>
      </c>
      <c r="AD100" s="119">
        <v>0</v>
      </c>
      <c r="AE100" s="119">
        <v>0</v>
      </c>
      <c r="AF100" s="119">
        <v>0</v>
      </c>
      <c r="AG100" s="138"/>
      <c r="AI100" s="122">
        <v>5300</v>
      </c>
      <c r="AJ100" s="122" t="s">
        <v>2356</v>
      </c>
    </row>
    <row r="101" spans="1:36" s="122" customFormat="1" ht="11.25" hidden="1" customHeight="1" x14ac:dyDescent="0.2">
      <c r="A101" s="96" t="s">
        <v>89</v>
      </c>
      <c r="B101" s="98">
        <v>340000001974</v>
      </c>
      <c r="C101" s="98">
        <v>5300</v>
      </c>
      <c r="D101" s="98" t="s">
        <v>2356</v>
      </c>
      <c r="E101" s="99" t="s">
        <v>180</v>
      </c>
      <c r="F101" s="100" t="s">
        <v>88</v>
      </c>
      <c r="G101" s="100" t="s">
        <v>87</v>
      </c>
      <c r="H101" s="100" t="s">
        <v>88</v>
      </c>
      <c r="I101" s="97">
        <v>0</v>
      </c>
      <c r="J101" s="97">
        <v>0</v>
      </c>
      <c r="K101" s="97">
        <v>0</v>
      </c>
      <c r="L101" s="97">
        <v>67365.09</v>
      </c>
      <c r="M101" s="119">
        <v>0</v>
      </c>
      <c r="N101" s="119">
        <v>0</v>
      </c>
      <c r="O101" s="120" t="s">
        <v>45</v>
      </c>
      <c r="P101" s="121">
        <v>0</v>
      </c>
      <c r="Q101" s="119">
        <v>0</v>
      </c>
      <c r="R101" s="119">
        <v>0</v>
      </c>
      <c r="S101" s="119">
        <v>0</v>
      </c>
      <c r="T101" s="119">
        <v>0</v>
      </c>
      <c r="U101" s="119">
        <v>0</v>
      </c>
      <c r="V101" s="119">
        <v>0</v>
      </c>
      <c r="W101" s="119">
        <v>0</v>
      </c>
      <c r="X101" s="119">
        <v>0</v>
      </c>
      <c r="Y101" s="119">
        <v>0</v>
      </c>
      <c r="Z101" s="119">
        <v>0</v>
      </c>
      <c r="AA101" s="119">
        <v>0</v>
      </c>
      <c r="AB101" s="119">
        <v>0</v>
      </c>
      <c r="AC101" s="119">
        <v>0</v>
      </c>
      <c r="AD101" s="119">
        <v>0</v>
      </c>
      <c r="AE101" s="119">
        <v>0</v>
      </c>
      <c r="AF101" s="119">
        <v>0</v>
      </c>
      <c r="AG101" s="138"/>
      <c r="AI101" s="122">
        <v>5300</v>
      </c>
      <c r="AJ101" s="122" t="s">
        <v>2356</v>
      </c>
    </row>
    <row r="102" spans="1:36" s="122" customFormat="1" ht="11.25" hidden="1" customHeight="1" x14ac:dyDescent="0.2">
      <c r="A102" s="96" t="s">
        <v>89</v>
      </c>
      <c r="B102" s="98">
        <v>340000001986</v>
      </c>
      <c r="C102" s="98">
        <v>5200</v>
      </c>
      <c r="D102" s="98" t="s">
        <v>2356</v>
      </c>
      <c r="E102" s="99" t="s">
        <v>181</v>
      </c>
      <c r="F102" s="100" t="s">
        <v>88</v>
      </c>
      <c r="G102" s="100" t="s">
        <v>87</v>
      </c>
      <c r="H102" s="100" t="s">
        <v>88</v>
      </c>
      <c r="I102" s="97">
        <v>0</v>
      </c>
      <c r="J102" s="97">
        <v>0</v>
      </c>
      <c r="K102" s="97">
        <v>0</v>
      </c>
      <c r="L102" s="97">
        <v>215398.66</v>
      </c>
      <c r="M102" s="119">
        <v>0</v>
      </c>
      <c r="N102" s="119">
        <v>0</v>
      </c>
      <c r="O102" s="120" t="s">
        <v>45</v>
      </c>
      <c r="P102" s="121">
        <v>0</v>
      </c>
      <c r="Q102" s="119">
        <v>0</v>
      </c>
      <c r="R102" s="119">
        <v>0</v>
      </c>
      <c r="S102" s="119">
        <v>0</v>
      </c>
      <c r="T102" s="119">
        <v>0</v>
      </c>
      <c r="U102" s="119">
        <v>0</v>
      </c>
      <c r="V102" s="119">
        <v>0</v>
      </c>
      <c r="W102" s="119">
        <v>0</v>
      </c>
      <c r="X102" s="119">
        <v>0</v>
      </c>
      <c r="Y102" s="119">
        <v>0</v>
      </c>
      <c r="Z102" s="119">
        <v>0</v>
      </c>
      <c r="AA102" s="119">
        <v>0</v>
      </c>
      <c r="AB102" s="119">
        <v>0</v>
      </c>
      <c r="AC102" s="119">
        <v>0</v>
      </c>
      <c r="AD102" s="119">
        <v>0</v>
      </c>
      <c r="AE102" s="119">
        <v>0</v>
      </c>
      <c r="AF102" s="119">
        <v>0</v>
      </c>
      <c r="AG102" s="138"/>
      <c r="AI102" s="122">
        <v>5200</v>
      </c>
      <c r="AJ102" s="122" t="s">
        <v>2356</v>
      </c>
    </row>
    <row r="103" spans="1:36" s="122" customFormat="1" ht="11.25" hidden="1" customHeight="1" x14ac:dyDescent="0.2">
      <c r="A103" s="96" t="s">
        <v>89</v>
      </c>
      <c r="B103" s="98">
        <v>340000002000</v>
      </c>
      <c r="C103" s="98">
        <v>5300</v>
      </c>
      <c r="D103" s="98" t="s">
        <v>2356</v>
      </c>
      <c r="E103" s="99" t="s">
        <v>182</v>
      </c>
      <c r="F103" s="100" t="s">
        <v>88</v>
      </c>
      <c r="G103" s="100" t="s">
        <v>87</v>
      </c>
      <c r="H103" s="100" t="s">
        <v>88</v>
      </c>
      <c r="I103" s="97">
        <v>0</v>
      </c>
      <c r="J103" s="97">
        <v>0</v>
      </c>
      <c r="K103" s="97">
        <v>0</v>
      </c>
      <c r="L103" s="97">
        <v>56907.48</v>
      </c>
      <c r="M103" s="119">
        <v>0</v>
      </c>
      <c r="N103" s="119">
        <v>0</v>
      </c>
      <c r="O103" s="120" t="s">
        <v>45</v>
      </c>
      <c r="P103" s="121">
        <v>0</v>
      </c>
      <c r="Q103" s="119">
        <v>0</v>
      </c>
      <c r="R103" s="119">
        <v>0</v>
      </c>
      <c r="S103" s="119">
        <v>0</v>
      </c>
      <c r="T103" s="119">
        <v>0</v>
      </c>
      <c r="U103" s="119">
        <v>0</v>
      </c>
      <c r="V103" s="119">
        <v>0</v>
      </c>
      <c r="W103" s="119">
        <v>0</v>
      </c>
      <c r="X103" s="119">
        <v>0</v>
      </c>
      <c r="Y103" s="119">
        <v>0</v>
      </c>
      <c r="Z103" s="119">
        <v>0</v>
      </c>
      <c r="AA103" s="119">
        <v>0</v>
      </c>
      <c r="AB103" s="119">
        <v>0</v>
      </c>
      <c r="AC103" s="119">
        <v>0</v>
      </c>
      <c r="AD103" s="119">
        <v>0</v>
      </c>
      <c r="AE103" s="119">
        <v>0</v>
      </c>
      <c r="AF103" s="119">
        <v>0</v>
      </c>
      <c r="AG103" s="138"/>
      <c r="AI103" s="122">
        <v>5300</v>
      </c>
      <c r="AJ103" s="122" t="s">
        <v>2356</v>
      </c>
    </row>
    <row r="104" spans="1:36" s="122" customFormat="1" ht="11.25" hidden="1" customHeight="1" x14ac:dyDescent="0.2">
      <c r="A104" s="96" t="s">
        <v>89</v>
      </c>
      <c r="B104" s="98">
        <v>340000002006</v>
      </c>
      <c r="C104" s="98">
        <v>5300</v>
      </c>
      <c r="D104" s="98" t="s">
        <v>2356</v>
      </c>
      <c r="E104" s="99" t="s">
        <v>183</v>
      </c>
      <c r="F104" s="100" t="s">
        <v>88</v>
      </c>
      <c r="G104" s="100" t="s">
        <v>87</v>
      </c>
      <c r="H104" s="100" t="s">
        <v>88</v>
      </c>
      <c r="I104" s="97">
        <v>0</v>
      </c>
      <c r="J104" s="97">
        <v>0</v>
      </c>
      <c r="K104" s="97">
        <v>0</v>
      </c>
      <c r="L104" s="97">
        <v>131854.78</v>
      </c>
      <c r="M104" s="119">
        <v>0</v>
      </c>
      <c r="N104" s="119">
        <v>0</v>
      </c>
      <c r="O104" s="120" t="s">
        <v>45</v>
      </c>
      <c r="P104" s="121">
        <v>0</v>
      </c>
      <c r="Q104" s="119">
        <v>0</v>
      </c>
      <c r="R104" s="119">
        <v>0</v>
      </c>
      <c r="S104" s="119">
        <v>0</v>
      </c>
      <c r="T104" s="119">
        <v>0</v>
      </c>
      <c r="U104" s="119">
        <v>0</v>
      </c>
      <c r="V104" s="119">
        <v>0</v>
      </c>
      <c r="W104" s="119">
        <v>0</v>
      </c>
      <c r="X104" s="119">
        <v>0</v>
      </c>
      <c r="Y104" s="119">
        <v>0</v>
      </c>
      <c r="Z104" s="119">
        <v>0</v>
      </c>
      <c r="AA104" s="119">
        <v>0</v>
      </c>
      <c r="AB104" s="119">
        <v>0</v>
      </c>
      <c r="AC104" s="119">
        <v>0</v>
      </c>
      <c r="AD104" s="119">
        <v>0</v>
      </c>
      <c r="AE104" s="119">
        <v>0</v>
      </c>
      <c r="AF104" s="119">
        <v>0</v>
      </c>
      <c r="AG104" s="138"/>
      <c r="AI104" s="122">
        <v>5300</v>
      </c>
      <c r="AJ104" s="122" t="s">
        <v>2356</v>
      </c>
    </row>
    <row r="105" spans="1:36" s="122" customFormat="1" ht="11.25" hidden="1" customHeight="1" x14ac:dyDescent="0.2">
      <c r="A105" s="96" t="s">
        <v>89</v>
      </c>
      <c r="B105" s="98">
        <v>340000002010</v>
      </c>
      <c r="C105" s="98">
        <v>5300</v>
      </c>
      <c r="D105" s="98" t="s">
        <v>2356</v>
      </c>
      <c r="E105" s="99" t="s">
        <v>184</v>
      </c>
      <c r="F105" s="100" t="s">
        <v>88</v>
      </c>
      <c r="G105" s="100" t="s">
        <v>87</v>
      </c>
      <c r="H105" s="100" t="s">
        <v>88</v>
      </c>
      <c r="I105" s="97">
        <v>0</v>
      </c>
      <c r="J105" s="97">
        <v>0</v>
      </c>
      <c r="K105" s="97">
        <v>0</v>
      </c>
      <c r="L105" s="97">
        <v>3203.35</v>
      </c>
      <c r="M105" s="119">
        <v>0</v>
      </c>
      <c r="N105" s="119">
        <v>0</v>
      </c>
      <c r="O105" s="120" t="s">
        <v>45</v>
      </c>
      <c r="P105" s="121">
        <v>0</v>
      </c>
      <c r="Q105" s="119">
        <v>0</v>
      </c>
      <c r="R105" s="119">
        <v>0</v>
      </c>
      <c r="S105" s="119">
        <v>0</v>
      </c>
      <c r="T105" s="119">
        <v>0</v>
      </c>
      <c r="U105" s="119">
        <v>0</v>
      </c>
      <c r="V105" s="119">
        <v>0</v>
      </c>
      <c r="W105" s="119">
        <v>0</v>
      </c>
      <c r="X105" s="119">
        <v>0</v>
      </c>
      <c r="Y105" s="119">
        <v>0</v>
      </c>
      <c r="Z105" s="119">
        <v>0</v>
      </c>
      <c r="AA105" s="119">
        <v>0</v>
      </c>
      <c r="AB105" s="119">
        <v>0</v>
      </c>
      <c r="AC105" s="119">
        <v>0</v>
      </c>
      <c r="AD105" s="119">
        <v>0</v>
      </c>
      <c r="AE105" s="119">
        <v>0</v>
      </c>
      <c r="AF105" s="119">
        <v>0</v>
      </c>
      <c r="AG105" s="138"/>
      <c r="AI105" s="122">
        <v>5300</v>
      </c>
      <c r="AJ105" s="122" t="s">
        <v>2356</v>
      </c>
    </row>
    <row r="106" spans="1:36" s="122" customFormat="1" ht="11.25" hidden="1" customHeight="1" x14ac:dyDescent="0.2">
      <c r="A106" s="96" t="s">
        <v>89</v>
      </c>
      <c r="B106" s="98">
        <v>340000002011</v>
      </c>
      <c r="C106" s="98">
        <v>5300</v>
      </c>
      <c r="D106" s="98" t="s">
        <v>2356</v>
      </c>
      <c r="E106" s="99" t="s">
        <v>185</v>
      </c>
      <c r="F106" s="100" t="s">
        <v>88</v>
      </c>
      <c r="G106" s="100" t="s">
        <v>87</v>
      </c>
      <c r="H106" s="100" t="s">
        <v>88</v>
      </c>
      <c r="I106" s="97">
        <v>0</v>
      </c>
      <c r="J106" s="97">
        <v>0</v>
      </c>
      <c r="K106" s="97">
        <v>0</v>
      </c>
      <c r="L106" s="97">
        <v>152234.71</v>
      </c>
      <c r="M106" s="119">
        <v>0</v>
      </c>
      <c r="N106" s="119">
        <v>0</v>
      </c>
      <c r="O106" s="120" t="s">
        <v>45</v>
      </c>
      <c r="P106" s="121">
        <v>0</v>
      </c>
      <c r="Q106" s="119">
        <v>0</v>
      </c>
      <c r="R106" s="119">
        <v>0</v>
      </c>
      <c r="S106" s="119">
        <v>0</v>
      </c>
      <c r="T106" s="119">
        <v>0</v>
      </c>
      <c r="U106" s="119">
        <v>0</v>
      </c>
      <c r="V106" s="119">
        <v>0</v>
      </c>
      <c r="W106" s="119">
        <v>0</v>
      </c>
      <c r="X106" s="119">
        <v>0</v>
      </c>
      <c r="Y106" s="119">
        <v>0</v>
      </c>
      <c r="Z106" s="119">
        <v>0</v>
      </c>
      <c r="AA106" s="119">
        <v>0</v>
      </c>
      <c r="AB106" s="119">
        <v>0</v>
      </c>
      <c r="AC106" s="119">
        <v>0</v>
      </c>
      <c r="AD106" s="119">
        <v>0</v>
      </c>
      <c r="AE106" s="119">
        <v>0</v>
      </c>
      <c r="AF106" s="119">
        <v>0</v>
      </c>
      <c r="AG106" s="138"/>
      <c r="AI106" s="122">
        <v>5300</v>
      </c>
      <c r="AJ106" s="122" t="s">
        <v>2356</v>
      </c>
    </row>
    <row r="107" spans="1:36" s="122" customFormat="1" ht="11.25" hidden="1" customHeight="1" x14ac:dyDescent="0.2">
      <c r="A107" s="96" t="s">
        <v>89</v>
      </c>
      <c r="B107" s="98">
        <v>340000002014</v>
      </c>
      <c r="C107" s="98">
        <v>5100</v>
      </c>
      <c r="D107" s="98" t="s">
        <v>2356</v>
      </c>
      <c r="E107" s="99" t="s">
        <v>186</v>
      </c>
      <c r="F107" s="100" t="s">
        <v>88</v>
      </c>
      <c r="G107" s="100" t="s">
        <v>87</v>
      </c>
      <c r="H107" s="100" t="s">
        <v>88</v>
      </c>
      <c r="I107" s="97">
        <v>0</v>
      </c>
      <c r="J107" s="97">
        <v>0</v>
      </c>
      <c r="K107" s="97">
        <v>0</v>
      </c>
      <c r="L107" s="97">
        <v>32643.38</v>
      </c>
      <c r="M107" s="119">
        <v>0</v>
      </c>
      <c r="N107" s="119">
        <v>0</v>
      </c>
      <c r="O107" s="120" t="s">
        <v>45</v>
      </c>
      <c r="P107" s="121">
        <v>0</v>
      </c>
      <c r="Q107" s="119">
        <v>0</v>
      </c>
      <c r="R107" s="119">
        <v>0</v>
      </c>
      <c r="S107" s="119">
        <v>0</v>
      </c>
      <c r="T107" s="119">
        <v>0</v>
      </c>
      <c r="U107" s="119">
        <v>0</v>
      </c>
      <c r="V107" s="119">
        <v>0</v>
      </c>
      <c r="W107" s="119">
        <v>0</v>
      </c>
      <c r="X107" s="119">
        <v>0</v>
      </c>
      <c r="Y107" s="119">
        <v>0</v>
      </c>
      <c r="Z107" s="119">
        <v>0</v>
      </c>
      <c r="AA107" s="119">
        <v>0</v>
      </c>
      <c r="AB107" s="119">
        <v>0</v>
      </c>
      <c r="AC107" s="119">
        <v>0</v>
      </c>
      <c r="AD107" s="119">
        <v>0</v>
      </c>
      <c r="AE107" s="119">
        <v>0</v>
      </c>
      <c r="AF107" s="119">
        <v>0</v>
      </c>
      <c r="AG107" s="138"/>
      <c r="AI107" s="122">
        <v>5100</v>
      </c>
      <c r="AJ107" s="122" t="s">
        <v>2356</v>
      </c>
    </row>
    <row r="108" spans="1:36" s="122" customFormat="1" ht="11.25" customHeight="1" x14ac:dyDescent="0.2">
      <c r="A108" s="96" t="s">
        <v>89</v>
      </c>
      <c r="B108" s="98">
        <v>340000002058</v>
      </c>
      <c r="C108" s="98">
        <v>5300</v>
      </c>
      <c r="D108" s="98" t="s">
        <v>2356</v>
      </c>
      <c r="E108" s="99" t="s">
        <v>187</v>
      </c>
      <c r="F108" s="100" t="s">
        <v>87</v>
      </c>
      <c r="G108" s="100" t="s">
        <v>87</v>
      </c>
      <c r="H108" s="100" t="s">
        <v>88</v>
      </c>
      <c r="I108" s="97">
        <v>0</v>
      </c>
      <c r="J108" s="97">
        <v>0</v>
      </c>
      <c r="K108" s="97">
        <v>0</v>
      </c>
      <c r="L108" s="97">
        <v>9574.83</v>
      </c>
      <c r="M108" s="119">
        <v>9574.83</v>
      </c>
      <c r="N108" s="119">
        <v>152.83278137542291</v>
      </c>
      <c r="O108" s="120" t="s">
        <v>45</v>
      </c>
      <c r="P108" s="121">
        <v>8.7208140201806357E-6</v>
      </c>
      <c r="Q108" s="119">
        <v>8.7887830041562829</v>
      </c>
      <c r="R108" s="119">
        <v>5.2732698024937701</v>
      </c>
      <c r="S108" s="119">
        <v>8.7887830041562829</v>
      </c>
      <c r="T108" s="119">
        <v>3.5155132016625128</v>
      </c>
      <c r="U108" s="119">
        <v>10.54653960498754</v>
      </c>
      <c r="V108" s="119">
        <v>17.741598423013254</v>
      </c>
      <c r="W108" s="119">
        <v>10.248098995018445</v>
      </c>
      <c r="X108" s="119">
        <v>1.7698053754901728</v>
      </c>
      <c r="Y108" s="119">
        <v>5.3052295539971963</v>
      </c>
      <c r="Z108" s="119">
        <v>15.007603413790187</v>
      </c>
      <c r="AA108" s="119">
        <v>15.135573805011402</v>
      </c>
      <c r="AB108" s="119">
        <v>0.1167402210974052</v>
      </c>
      <c r="AC108" s="119">
        <v>0.5310410185188208</v>
      </c>
      <c r="AD108" s="119">
        <v>15.306029967758912</v>
      </c>
      <c r="AE108" s="119">
        <v>31.273419523122769</v>
      </c>
      <c r="AF108" s="119">
        <v>3.4847524611479654</v>
      </c>
      <c r="AG108" s="138"/>
      <c r="AI108" s="122">
        <v>5300</v>
      </c>
      <c r="AJ108" s="122" t="s">
        <v>2356</v>
      </c>
    </row>
    <row r="109" spans="1:36" s="122" customFormat="1" ht="11.25" hidden="1" customHeight="1" x14ac:dyDescent="0.2">
      <c r="A109" s="96" t="s">
        <v>89</v>
      </c>
      <c r="B109" s="98">
        <v>340000002060</v>
      </c>
      <c r="C109" s="98">
        <v>5300</v>
      </c>
      <c r="D109" s="98" t="s">
        <v>2356</v>
      </c>
      <c r="E109" s="99" t="s">
        <v>188</v>
      </c>
      <c r="F109" s="100" t="s">
        <v>88</v>
      </c>
      <c r="G109" s="100" t="s">
        <v>87</v>
      </c>
      <c r="H109" s="100" t="s">
        <v>88</v>
      </c>
      <c r="I109" s="97">
        <v>0</v>
      </c>
      <c r="J109" s="97">
        <v>0</v>
      </c>
      <c r="K109" s="97">
        <v>0</v>
      </c>
      <c r="L109" s="97">
        <v>348703.82</v>
      </c>
      <c r="M109" s="119">
        <v>0</v>
      </c>
      <c r="N109" s="119">
        <v>0</v>
      </c>
      <c r="O109" s="120" t="s">
        <v>45</v>
      </c>
      <c r="P109" s="121">
        <v>0</v>
      </c>
      <c r="Q109" s="119">
        <v>0</v>
      </c>
      <c r="R109" s="119">
        <v>0</v>
      </c>
      <c r="S109" s="119">
        <v>0</v>
      </c>
      <c r="T109" s="119">
        <v>0</v>
      </c>
      <c r="U109" s="119">
        <v>0</v>
      </c>
      <c r="V109" s="119">
        <v>0</v>
      </c>
      <c r="W109" s="119">
        <v>0</v>
      </c>
      <c r="X109" s="119">
        <v>0</v>
      </c>
      <c r="Y109" s="119">
        <v>0</v>
      </c>
      <c r="Z109" s="119">
        <v>0</v>
      </c>
      <c r="AA109" s="119">
        <v>0</v>
      </c>
      <c r="AB109" s="119">
        <v>0</v>
      </c>
      <c r="AC109" s="119">
        <v>0</v>
      </c>
      <c r="AD109" s="119">
        <v>0</v>
      </c>
      <c r="AE109" s="119">
        <v>0</v>
      </c>
      <c r="AF109" s="119">
        <v>0</v>
      </c>
      <c r="AG109" s="138"/>
      <c r="AI109" s="122">
        <v>5300</v>
      </c>
      <c r="AJ109" s="122" t="s">
        <v>2356</v>
      </c>
    </row>
    <row r="110" spans="1:36" s="122" customFormat="1" ht="11.25" hidden="1" customHeight="1" x14ac:dyDescent="0.2">
      <c r="A110" s="96" t="s">
        <v>89</v>
      </c>
      <c r="B110" s="98">
        <v>340000002076</v>
      </c>
      <c r="C110" s="98">
        <v>5400</v>
      </c>
      <c r="D110" s="98" t="s">
        <v>2356</v>
      </c>
      <c r="E110" s="99" t="s">
        <v>189</v>
      </c>
      <c r="F110" s="100" t="s">
        <v>88</v>
      </c>
      <c r="G110" s="100" t="s">
        <v>87</v>
      </c>
      <c r="H110" s="100" t="s">
        <v>88</v>
      </c>
      <c r="I110" s="97">
        <v>0</v>
      </c>
      <c r="J110" s="97">
        <v>0</v>
      </c>
      <c r="K110" s="97">
        <v>0</v>
      </c>
      <c r="L110" s="97">
        <v>327247.71999999997</v>
      </c>
      <c r="M110" s="119">
        <v>0</v>
      </c>
      <c r="N110" s="119">
        <v>0</v>
      </c>
      <c r="O110" s="120" t="s">
        <v>45</v>
      </c>
      <c r="P110" s="121">
        <v>0</v>
      </c>
      <c r="Q110" s="119">
        <v>0</v>
      </c>
      <c r="R110" s="119">
        <v>0</v>
      </c>
      <c r="S110" s="119">
        <v>0</v>
      </c>
      <c r="T110" s="119">
        <v>0</v>
      </c>
      <c r="U110" s="119">
        <v>0</v>
      </c>
      <c r="V110" s="119">
        <v>0</v>
      </c>
      <c r="W110" s="119">
        <v>0</v>
      </c>
      <c r="X110" s="119">
        <v>0</v>
      </c>
      <c r="Y110" s="119">
        <v>0</v>
      </c>
      <c r="Z110" s="119">
        <v>0</v>
      </c>
      <c r="AA110" s="119">
        <v>0</v>
      </c>
      <c r="AB110" s="119">
        <v>0</v>
      </c>
      <c r="AC110" s="119">
        <v>0</v>
      </c>
      <c r="AD110" s="119">
        <v>0</v>
      </c>
      <c r="AE110" s="119">
        <v>0</v>
      </c>
      <c r="AF110" s="119">
        <v>0</v>
      </c>
      <c r="AG110" s="138"/>
      <c r="AI110" s="122">
        <v>5400</v>
      </c>
      <c r="AJ110" s="122" t="s">
        <v>2356</v>
      </c>
    </row>
    <row r="111" spans="1:36" s="122" customFormat="1" ht="11.25" hidden="1" customHeight="1" x14ac:dyDescent="0.2">
      <c r="A111" s="96" t="s">
        <v>89</v>
      </c>
      <c r="B111" s="98">
        <v>340000002084</v>
      </c>
      <c r="C111" s="98">
        <v>5300</v>
      </c>
      <c r="D111" s="98" t="s">
        <v>2356</v>
      </c>
      <c r="E111" s="99" t="s">
        <v>190</v>
      </c>
      <c r="F111" s="100" t="s">
        <v>88</v>
      </c>
      <c r="G111" s="100" t="s">
        <v>87</v>
      </c>
      <c r="H111" s="100" t="s">
        <v>88</v>
      </c>
      <c r="I111" s="97">
        <v>0</v>
      </c>
      <c r="J111" s="97">
        <v>49344.72</v>
      </c>
      <c r="K111" s="97">
        <v>0</v>
      </c>
      <c r="L111" s="97">
        <v>1624167.25</v>
      </c>
      <c r="M111" s="119">
        <v>0</v>
      </c>
      <c r="N111" s="119">
        <v>0</v>
      </c>
      <c r="O111" s="120" t="s">
        <v>45</v>
      </c>
      <c r="P111" s="121">
        <v>0</v>
      </c>
      <c r="Q111" s="119">
        <v>0</v>
      </c>
      <c r="R111" s="119">
        <v>0</v>
      </c>
      <c r="S111" s="119">
        <v>0</v>
      </c>
      <c r="T111" s="119">
        <v>0</v>
      </c>
      <c r="U111" s="119">
        <v>0</v>
      </c>
      <c r="V111" s="119">
        <v>0</v>
      </c>
      <c r="W111" s="119">
        <v>0</v>
      </c>
      <c r="X111" s="119">
        <v>0</v>
      </c>
      <c r="Y111" s="119">
        <v>0</v>
      </c>
      <c r="Z111" s="119">
        <v>0</v>
      </c>
      <c r="AA111" s="119">
        <v>0</v>
      </c>
      <c r="AB111" s="119">
        <v>0</v>
      </c>
      <c r="AC111" s="119">
        <v>0</v>
      </c>
      <c r="AD111" s="119">
        <v>0</v>
      </c>
      <c r="AE111" s="119">
        <v>0</v>
      </c>
      <c r="AF111" s="119">
        <v>0</v>
      </c>
      <c r="AG111" s="138"/>
      <c r="AI111" s="122">
        <v>5300</v>
      </c>
      <c r="AJ111" s="122" t="s">
        <v>2356</v>
      </c>
    </row>
    <row r="112" spans="1:36" s="122" customFormat="1" ht="11.25" hidden="1" customHeight="1" x14ac:dyDescent="0.2">
      <c r="A112" s="96" t="s">
        <v>89</v>
      </c>
      <c r="B112" s="98">
        <v>340000002092</v>
      </c>
      <c r="C112" s="98">
        <v>5300</v>
      </c>
      <c r="D112" s="98" t="s">
        <v>2356</v>
      </c>
      <c r="E112" s="99" t="s">
        <v>191</v>
      </c>
      <c r="F112" s="100" t="s">
        <v>88</v>
      </c>
      <c r="G112" s="100" t="s">
        <v>87</v>
      </c>
      <c r="H112" s="100" t="s">
        <v>88</v>
      </c>
      <c r="I112" s="97">
        <v>0</v>
      </c>
      <c r="J112" s="97">
        <v>0</v>
      </c>
      <c r="K112" s="97">
        <v>0</v>
      </c>
      <c r="L112" s="97">
        <v>388125.89</v>
      </c>
      <c r="M112" s="119">
        <v>0</v>
      </c>
      <c r="N112" s="119">
        <v>0</v>
      </c>
      <c r="O112" s="120" t="s">
        <v>45</v>
      </c>
      <c r="P112" s="121">
        <v>0</v>
      </c>
      <c r="Q112" s="119">
        <v>0</v>
      </c>
      <c r="R112" s="119">
        <v>0</v>
      </c>
      <c r="S112" s="119">
        <v>0</v>
      </c>
      <c r="T112" s="119">
        <v>0</v>
      </c>
      <c r="U112" s="119">
        <v>0</v>
      </c>
      <c r="V112" s="119">
        <v>0</v>
      </c>
      <c r="W112" s="119">
        <v>0</v>
      </c>
      <c r="X112" s="119">
        <v>0</v>
      </c>
      <c r="Y112" s="119">
        <v>0</v>
      </c>
      <c r="Z112" s="119">
        <v>0</v>
      </c>
      <c r="AA112" s="119">
        <v>0</v>
      </c>
      <c r="AB112" s="119">
        <v>0</v>
      </c>
      <c r="AC112" s="119">
        <v>0</v>
      </c>
      <c r="AD112" s="119">
        <v>0</v>
      </c>
      <c r="AE112" s="119">
        <v>0</v>
      </c>
      <c r="AF112" s="119">
        <v>0</v>
      </c>
      <c r="AG112" s="138"/>
      <c r="AI112" s="122">
        <v>5300</v>
      </c>
      <c r="AJ112" s="122" t="s">
        <v>2356</v>
      </c>
    </row>
    <row r="113" spans="1:36" s="122" customFormat="1" ht="11.25" hidden="1" customHeight="1" x14ac:dyDescent="0.2">
      <c r="A113" s="96" t="s">
        <v>89</v>
      </c>
      <c r="B113" s="98">
        <v>340000002093</v>
      </c>
      <c r="C113" s="98">
        <v>5300</v>
      </c>
      <c r="D113" s="98" t="s">
        <v>2356</v>
      </c>
      <c r="E113" s="99" t="s">
        <v>192</v>
      </c>
      <c r="F113" s="100" t="s">
        <v>88</v>
      </c>
      <c r="G113" s="100" t="s">
        <v>87</v>
      </c>
      <c r="H113" s="100" t="s">
        <v>88</v>
      </c>
      <c r="I113" s="97">
        <v>0</v>
      </c>
      <c r="J113" s="97">
        <v>0</v>
      </c>
      <c r="K113" s="97">
        <v>0</v>
      </c>
      <c r="L113" s="97">
        <v>162827.5</v>
      </c>
      <c r="M113" s="119">
        <v>0</v>
      </c>
      <c r="N113" s="119">
        <v>0</v>
      </c>
      <c r="O113" s="120" t="s">
        <v>45</v>
      </c>
      <c r="P113" s="121">
        <v>0</v>
      </c>
      <c r="Q113" s="119">
        <v>0</v>
      </c>
      <c r="R113" s="119">
        <v>0</v>
      </c>
      <c r="S113" s="119">
        <v>0</v>
      </c>
      <c r="T113" s="119">
        <v>0</v>
      </c>
      <c r="U113" s="119">
        <v>0</v>
      </c>
      <c r="V113" s="119">
        <v>0</v>
      </c>
      <c r="W113" s="119">
        <v>0</v>
      </c>
      <c r="X113" s="119">
        <v>0</v>
      </c>
      <c r="Y113" s="119">
        <v>0</v>
      </c>
      <c r="Z113" s="119">
        <v>0</v>
      </c>
      <c r="AA113" s="119">
        <v>0</v>
      </c>
      <c r="AB113" s="119">
        <v>0</v>
      </c>
      <c r="AC113" s="119">
        <v>0</v>
      </c>
      <c r="AD113" s="119">
        <v>0</v>
      </c>
      <c r="AE113" s="119">
        <v>0</v>
      </c>
      <c r="AF113" s="119">
        <v>0</v>
      </c>
      <c r="AG113" s="138"/>
      <c r="AI113" s="122">
        <v>5300</v>
      </c>
      <c r="AJ113" s="122" t="s">
        <v>2356</v>
      </c>
    </row>
    <row r="114" spans="1:36" s="122" customFormat="1" ht="11.25" hidden="1" customHeight="1" x14ac:dyDescent="0.2">
      <c r="A114" s="96" t="s">
        <v>89</v>
      </c>
      <c r="B114" s="98">
        <v>340000002115</v>
      </c>
      <c r="C114" s="98">
        <v>5100</v>
      </c>
      <c r="D114" s="98" t="s">
        <v>2356</v>
      </c>
      <c r="E114" s="99" t="s">
        <v>193</v>
      </c>
      <c r="F114" s="100" t="s">
        <v>88</v>
      </c>
      <c r="G114" s="100" t="s">
        <v>87</v>
      </c>
      <c r="H114" s="100" t="s">
        <v>88</v>
      </c>
      <c r="I114" s="97">
        <v>0</v>
      </c>
      <c r="J114" s="97">
        <v>0</v>
      </c>
      <c r="K114" s="97">
        <v>0</v>
      </c>
      <c r="L114" s="97">
        <v>142170.5</v>
      </c>
      <c r="M114" s="119">
        <v>0</v>
      </c>
      <c r="N114" s="119">
        <v>0</v>
      </c>
      <c r="O114" s="120" t="s">
        <v>45</v>
      </c>
      <c r="P114" s="121">
        <v>0</v>
      </c>
      <c r="Q114" s="119">
        <v>0</v>
      </c>
      <c r="R114" s="119">
        <v>0</v>
      </c>
      <c r="S114" s="119">
        <v>0</v>
      </c>
      <c r="T114" s="119">
        <v>0</v>
      </c>
      <c r="U114" s="119">
        <v>0</v>
      </c>
      <c r="V114" s="119">
        <v>0</v>
      </c>
      <c r="W114" s="119">
        <v>0</v>
      </c>
      <c r="X114" s="119">
        <v>0</v>
      </c>
      <c r="Y114" s="119">
        <v>0</v>
      </c>
      <c r="Z114" s="119">
        <v>0</v>
      </c>
      <c r="AA114" s="119">
        <v>0</v>
      </c>
      <c r="AB114" s="119">
        <v>0</v>
      </c>
      <c r="AC114" s="119">
        <v>0</v>
      </c>
      <c r="AD114" s="119">
        <v>0</v>
      </c>
      <c r="AE114" s="119">
        <v>0</v>
      </c>
      <c r="AF114" s="119">
        <v>0</v>
      </c>
      <c r="AG114" s="138"/>
      <c r="AI114" s="122">
        <v>5100</v>
      </c>
      <c r="AJ114" s="122" t="s">
        <v>2356</v>
      </c>
    </row>
    <row r="115" spans="1:36" s="122" customFormat="1" ht="11.25" hidden="1" customHeight="1" x14ac:dyDescent="0.2">
      <c r="A115" s="96" t="s">
        <v>89</v>
      </c>
      <c r="B115" s="98">
        <v>340000002123</v>
      </c>
      <c r="C115" s="98">
        <v>5100</v>
      </c>
      <c r="D115" s="98" t="s">
        <v>2356</v>
      </c>
      <c r="E115" s="99" t="s">
        <v>194</v>
      </c>
      <c r="F115" s="100" t="s">
        <v>88</v>
      </c>
      <c r="G115" s="100" t="s">
        <v>87</v>
      </c>
      <c r="H115" s="100" t="s">
        <v>88</v>
      </c>
      <c r="I115" s="97">
        <v>0</v>
      </c>
      <c r="J115" s="97">
        <v>0</v>
      </c>
      <c r="K115" s="97">
        <v>0</v>
      </c>
      <c r="L115" s="97">
        <v>76733.8</v>
      </c>
      <c r="M115" s="119">
        <v>0</v>
      </c>
      <c r="N115" s="119">
        <v>0</v>
      </c>
      <c r="O115" s="120" t="s">
        <v>45</v>
      </c>
      <c r="P115" s="121">
        <v>0</v>
      </c>
      <c r="Q115" s="119">
        <v>0</v>
      </c>
      <c r="R115" s="119">
        <v>0</v>
      </c>
      <c r="S115" s="119">
        <v>0</v>
      </c>
      <c r="T115" s="119">
        <v>0</v>
      </c>
      <c r="U115" s="119">
        <v>0</v>
      </c>
      <c r="V115" s="119">
        <v>0</v>
      </c>
      <c r="W115" s="119">
        <v>0</v>
      </c>
      <c r="X115" s="119">
        <v>0</v>
      </c>
      <c r="Y115" s="119">
        <v>0</v>
      </c>
      <c r="Z115" s="119">
        <v>0</v>
      </c>
      <c r="AA115" s="119">
        <v>0</v>
      </c>
      <c r="AB115" s="119">
        <v>0</v>
      </c>
      <c r="AC115" s="119">
        <v>0</v>
      </c>
      <c r="AD115" s="119">
        <v>0</v>
      </c>
      <c r="AE115" s="119">
        <v>0</v>
      </c>
      <c r="AF115" s="119">
        <v>0</v>
      </c>
      <c r="AG115" s="138"/>
      <c r="AI115" s="122">
        <v>5100</v>
      </c>
      <c r="AJ115" s="122" t="s">
        <v>2356</v>
      </c>
    </row>
    <row r="116" spans="1:36" s="122" customFormat="1" ht="11.25" hidden="1" customHeight="1" x14ac:dyDescent="0.2">
      <c r="A116" s="96" t="s">
        <v>89</v>
      </c>
      <c r="B116" s="98">
        <v>340000002134</v>
      </c>
      <c r="C116" s="98">
        <v>5300</v>
      </c>
      <c r="D116" s="98" t="s">
        <v>2356</v>
      </c>
      <c r="E116" s="99" t="s">
        <v>195</v>
      </c>
      <c r="F116" s="100" t="s">
        <v>88</v>
      </c>
      <c r="G116" s="100" t="s">
        <v>87</v>
      </c>
      <c r="H116" s="100" t="s">
        <v>88</v>
      </c>
      <c r="I116" s="97">
        <v>0</v>
      </c>
      <c r="J116" s="97">
        <v>0</v>
      </c>
      <c r="K116" s="97">
        <v>0</v>
      </c>
      <c r="L116" s="97">
        <v>175242.17</v>
      </c>
      <c r="M116" s="119">
        <v>0</v>
      </c>
      <c r="N116" s="119">
        <v>0</v>
      </c>
      <c r="O116" s="120" t="s">
        <v>45</v>
      </c>
      <c r="P116" s="121">
        <v>0</v>
      </c>
      <c r="Q116" s="119">
        <v>0</v>
      </c>
      <c r="R116" s="119">
        <v>0</v>
      </c>
      <c r="S116" s="119">
        <v>0</v>
      </c>
      <c r="T116" s="119">
        <v>0</v>
      </c>
      <c r="U116" s="119">
        <v>0</v>
      </c>
      <c r="V116" s="119">
        <v>0</v>
      </c>
      <c r="W116" s="119">
        <v>0</v>
      </c>
      <c r="X116" s="119">
        <v>0</v>
      </c>
      <c r="Y116" s="119">
        <v>0</v>
      </c>
      <c r="Z116" s="119">
        <v>0</v>
      </c>
      <c r="AA116" s="119">
        <v>0</v>
      </c>
      <c r="AB116" s="119">
        <v>0</v>
      </c>
      <c r="AC116" s="119">
        <v>0</v>
      </c>
      <c r="AD116" s="119">
        <v>0</v>
      </c>
      <c r="AE116" s="119">
        <v>0</v>
      </c>
      <c r="AF116" s="119">
        <v>0</v>
      </c>
      <c r="AG116" s="138"/>
      <c r="AI116" s="122">
        <v>5300</v>
      </c>
      <c r="AJ116" s="122" t="s">
        <v>2356</v>
      </c>
    </row>
    <row r="117" spans="1:36" s="122" customFormat="1" ht="11.25" hidden="1" customHeight="1" x14ac:dyDescent="0.2">
      <c r="A117" s="96" t="s">
        <v>89</v>
      </c>
      <c r="B117" s="98">
        <v>340000002151</v>
      </c>
      <c r="C117" s="98">
        <v>5100</v>
      </c>
      <c r="D117" s="98" t="s">
        <v>2356</v>
      </c>
      <c r="E117" s="99" t="s">
        <v>196</v>
      </c>
      <c r="F117" s="100" t="s">
        <v>88</v>
      </c>
      <c r="G117" s="100" t="s">
        <v>87</v>
      </c>
      <c r="H117" s="100" t="s">
        <v>88</v>
      </c>
      <c r="I117" s="97">
        <v>0</v>
      </c>
      <c r="J117" s="97">
        <v>0</v>
      </c>
      <c r="K117" s="97">
        <v>0</v>
      </c>
      <c r="L117" s="97">
        <v>44795.96</v>
      </c>
      <c r="M117" s="119">
        <v>0</v>
      </c>
      <c r="N117" s="119">
        <v>0</v>
      </c>
      <c r="O117" s="120" t="s">
        <v>45</v>
      </c>
      <c r="P117" s="121">
        <v>0</v>
      </c>
      <c r="Q117" s="119">
        <v>0</v>
      </c>
      <c r="R117" s="119">
        <v>0</v>
      </c>
      <c r="S117" s="119">
        <v>0</v>
      </c>
      <c r="T117" s="119">
        <v>0</v>
      </c>
      <c r="U117" s="119">
        <v>0</v>
      </c>
      <c r="V117" s="119">
        <v>0</v>
      </c>
      <c r="W117" s="119">
        <v>0</v>
      </c>
      <c r="X117" s="119">
        <v>0</v>
      </c>
      <c r="Y117" s="119">
        <v>0</v>
      </c>
      <c r="Z117" s="119">
        <v>0</v>
      </c>
      <c r="AA117" s="119">
        <v>0</v>
      </c>
      <c r="AB117" s="119">
        <v>0</v>
      </c>
      <c r="AC117" s="119">
        <v>0</v>
      </c>
      <c r="AD117" s="119">
        <v>0</v>
      </c>
      <c r="AE117" s="119">
        <v>0</v>
      </c>
      <c r="AF117" s="119">
        <v>0</v>
      </c>
      <c r="AG117" s="138"/>
      <c r="AI117" s="122">
        <v>5100</v>
      </c>
      <c r="AJ117" s="122" t="s">
        <v>2356</v>
      </c>
    </row>
    <row r="118" spans="1:36" s="122" customFormat="1" ht="11.25" hidden="1" customHeight="1" x14ac:dyDescent="0.2">
      <c r="A118" s="96" t="s">
        <v>89</v>
      </c>
      <c r="B118" s="98">
        <v>340000002158</v>
      </c>
      <c r="C118" s="98">
        <v>5300</v>
      </c>
      <c r="D118" s="98" t="s">
        <v>2356</v>
      </c>
      <c r="E118" s="99" t="s">
        <v>197</v>
      </c>
      <c r="F118" s="100" t="s">
        <v>88</v>
      </c>
      <c r="G118" s="100" t="s">
        <v>87</v>
      </c>
      <c r="H118" s="100" t="s">
        <v>88</v>
      </c>
      <c r="I118" s="97">
        <v>0</v>
      </c>
      <c r="J118" s="97">
        <v>0</v>
      </c>
      <c r="K118" s="97">
        <v>0</v>
      </c>
      <c r="L118" s="97">
        <v>61358.47</v>
      </c>
      <c r="M118" s="119">
        <v>0</v>
      </c>
      <c r="N118" s="119">
        <v>0</v>
      </c>
      <c r="O118" s="120" t="s">
        <v>45</v>
      </c>
      <c r="P118" s="121">
        <v>0</v>
      </c>
      <c r="Q118" s="119">
        <v>0</v>
      </c>
      <c r="R118" s="119">
        <v>0</v>
      </c>
      <c r="S118" s="119">
        <v>0</v>
      </c>
      <c r="T118" s="119">
        <v>0</v>
      </c>
      <c r="U118" s="119">
        <v>0</v>
      </c>
      <c r="V118" s="119">
        <v>0</v>
      </c>
      <c r="W118" s="119">
        <v>0</v>
      </c>
      <c r="X118" s="119">
        <v>0</v>
      </c>
      <c r="Y118" s="119">
        <v>0</v>
      </c>
      <c r="Z118" s="119">
        <v>0</v>
      </c>
      <c r="AA118" s="119">
        <v>0</v>
      </c>
      <c r="AB118" s="119">
        <v>0</v>
      </c>
      <c r="AC118" s="119">
        <v>0</v>
      </c>
      <c r="AD118" s="119">
        <v>0</v>
      </c>
      <c r="AE118" s="119">
        <v>0</v>
      </c>
      <c r="AF118" s="119">
        <v>0</v>
      </c>
      <c r="AG118" s="138"/>
      <c r="AI118" s="122">
        <v>5300</v>
      </c>
      <c r="AJ118" s="122" t="s">
        <v>2356</v>
      </c>
    </row>
    <row r="119" spans="1:36" s="122" customFormat="1" ht="11.25" customHeight="1" x14ac:dyDescent="0.2">
      <c r="A119" s="96" t="s">
        <v>89</v>
      </c>
      <c r="B119" s="98">
        <v>340000002162</v>
      </c>
      <c r="C119" s="98">
        <v>5300</v>
      </c>
      <c r="D119" s="98" t="s">
        <v>2356</v>
      </c>
      <c r="E119" s="99" t="s">
        <v>198</v>
      </c>
      <c r="F119" s="100" t="s">
        <v>87</v>
      </c>
      <c r="G119" s="100" t="s">
        <v>87</v>
      </c>
      <c r="H119" s="100" t="s">
        <v>88</v>
      </c>
      <c r="I119" s="97">
        <v>0</v>
      </c>
      <c r="J119" s="97">
        <v>0</v>
      </c>
      <c r="K119" s="97">
        <v>0</v>
      </c>
      <c r="L119" s="97">
        <v>101628.45</v>
      </c>
      <c r="M119" s="119">
        <v>101628.45</v>
      </c>
      <c r="N119" s="119">
        <v>1622.1863657498982</v>
      </c>
      <c r="O119" s="120" t="s">
        <v>45</v>
      </c>
      <c r="P119" s="121">
        <v>9.2563816966904555E-5</v>
      </c>
      <c r="Q119" s="119">
        <v>93.285248312371763</v>
      </c>
      <c r="R119" s="119">
        <v>55.971148987423064</v>
      </c>
      <c r="S119" s="119">
        <v>93.285248312371763</v>
      </c>
      <c r="T119" s="119">
        <v>37.314099324948707</v>
      </c>
      <c r="U119" s="119">
        <v>111.94229797484613</v>
      </c>
      <c r="V119" s="119">
        <v>188.3115573073654</v>
      </c>
      <c r="W119" s="119">
        <v>108.77461180097008</v>
      </c>
      <c r="X119" s="119">
        <v>18.784936872271807</v>
      </c>
      <c r="Y119" s="119">
        <v>56.310373809971182</v>
      </c>
      <c r="Z119" s="119">
        <v>159.29259038105172</v>
      </c>
      <c r="AA119" s="119">
        <v>160.6508842103631</v>
      </c>
      <c r="AB119" s="119">
        <v>1.2390953910185967</v>
      </c>
      <c r="AC119" s="119">
        <v>5.6365361681083685</v>
      </c>
      <c r="AD119" s="119">
        <v>162.46012736277177</v>
      </c>
      <c r="AE119" s="119">
        <v>331.94000857818952</v>
      </c>
      <c r="AF119" s="119">
        <v>36.987600955855399</v>
      </c>
      <c r="AG119" s="138"/>
      <c r="AI119" s="122">
        <v>5300</v>
      </c>
      <c r="AJ119" s="122" t="s">
        <v>2356</v>
      </c>
    </row>
    <row r="120" spans="1:36" s="122" customFormat="1" ht="11.25" hidden="1" customHeight="1" x14ac:dyDescent="0.2">
      <c r="A120" s="96" t="s">
        <v>89</v>
      </c>
      <c r="B120" s="98">
        <v>340000002164</v>
      </c>
      <c r="C120" s="98">
        <v>5300</v>
      </c>
      <c r="D120" s="98" t="s">
        <v>2356</v>
      </c>
      <c r="E120" s="99" t="s">
        <v>199</v>
      </c>
      <c r="F120" s="100" t="s">
        <v>88</v>
      </c>
      <c r="G120" s="100" t="s">
        <v>87</v>
      </c>
      <c r="H120" s="100" t="s">
        <v>88</v>
      </c>
      <c r="I120" s="97">
        <v>0</v>
      </c>
      <c r="J120" s="97">
        <v>0</v>
      </c>
      <c r="K120" s="97">
        <v>0</v>
      </c>
      <c r="L120" s="97">
        <v>1198780.17</v>
      </c>
      <c r="M120" s="119">
        <v>0</v>
      </c>
      <c r="N120" s="119">
        <v>0</v>
      </c>
      <c r="O120" s="120" t="s">
        <v>45</v>
      </c>
      <c r="P120" s="121">
        <v>0</v>
      </c>
      <c r="Q120" s="119">
        <v>0</v>
      </c>
      <c r="R120" s="119">
        <v>0</v>
      </c>
      <c r="S120" s="119">
        <v>0</v>
      </c>
      <c r="T120" s="119">
        <v>0</v>
      </c>
      <c r="U120" s="119">
        <v>0</v>
      </c>
      <c r="V120" s="119">
        <v>0</v>
      </c>
      <c r="W120" s="119">
        <v>0</v>
      </c>
      <c r="X120" s="119">
        <v>0</v>
      </c>
      <c r="Y120" s="119">
        <v>0</v>
      </c>
      <c r="Z120" s="119">
        <v>0</v>
      </c>
      <c r="AA120" s="119">
        <v>0</v>
      </c>
      <c r="AB120" s="119">
        <v>0</v>
      </c>
      <c r="AC120" s="119">
        <v>0</v>
      </c>
      <c r="AD120" s="119">
        <v>0</v>
      </c>
      <c r="AE120" s="119">
        <v>0</v>
      </c>
      <c r="AF120" s="119">
        <v>0</v>
      </c>
      <c r="AG120" s="138"/>
      <c r="AI120" s="122">
        <v>5300</v>
      </c>
      <c r="AJ120" s="122" t="s">
        <v>2356</v>
      </c>
    </row>
    <row r="121" spans="1:36" s="122" customFormat="1" ht="11.25" hidden="1" customHeight="1" x14ac:dyDescent="0.2">
      <c r="A121" s="96" t="s">
        <v>89</v>
      </c>
      <c r="B121" s="98">
        <v>340000002165</v>
      </c>
      <c r="C121" s="98">
        <v>5300</v>
      </c>
      <c r="D121" s="98" t="s">
        <v>2356</v>
      </c>
      <c r="E121" s="99" t="s">
        <v>200</v>
      </c>
      <c r="F121" s="100" t="s">
        <v>88</v>
      </c>
      <c r="G121" s="100" t="s">
        <v>87</v>
      </c>
      <c r="H121" s="100" t="s">
        <v>88</v>
      </c>
      <c r="I121" s="97">
        <v>0</v>
      </c>
      <c r="J121" s="97">
        <v>0</v>
      </c>
      <c r="K121" s="97">
        <v>0</v>
      </c>
      <c r="L121" s="97">
        <v>697832.79</v>
      </c>
      <c r="M121" s="119">
        <v>0</v>
      </c>
      <c r="N121" s="119">
        <v>0</v>
      </c>
      <c r="O121" s="120" t="s">
        <v>45</v>
      </c>
      <c r="P121" s="121">
        <v>0</v>
      </c>
      <c r="Q121" s="119">
        <v>0</v>
      </c>
      <c r="R121" s="119">
        <v>0</v>
      </c>
      <c r="S121" s="119">
        <v>0</v>
      </c>
      <c r="T121" s="119">
        <v>0</v>
      </c>
      <c r="U121" s="119">
        <v>0</v>
      </c>
      <c r="V121" s="119">
        <v>0</v>
      </c>
      <c r="W121" s="119">
        <v>0</v>
      </c>
      <c r="X121" s="119">
        <v>0</v>
      </c>
      <c r="Y121" s="119">
        <v>0</v>
      </c>
      <c r="Z121" s="119">
        <v>0</v>
      </c>
      <c r="AA121" s="119">
        <v>0</v>
      </c>
      <c r="AB121" s="119">
        <v>0</v>
      </c>
      <c r="AC121" s="119">
        <v>0</v>
      </c>
      <c r="AD121" s="119">
        <v>0</v>
      </c>
      <c r="AE121" s="119">
        <v>0</v>
      </c>
      <c r="AF121" s="119">
        <v>0</v>
      </c>
      <c r="AG121" s="138"/>
      <c r="AI121" s="122">
        <v>5300</v>
      </c>
      <c r="AJ121" s="122" t="s">
        <v>2356</v>
      </c>
    </row>
    <row r="122" spans="1:36" s="122" customFormat="1" ht="11.25" hidden="1" customHeight="1" x14ac:dyDescent="0.2">
      <c r="A122" s="96" t="s">
        <v>89</v>
      </c>
      <c r="B122" s="98">
        <v>340000002181</v>
      </c>
      <c r="C122" s="98">
        <v>5100</v>
      </c>
      <c r="D122" s="98" t="s">
        <v>2356</v>
      </c>
      <c r="E122" s="99" t="s">
        <v>201</v>
      </c>
      <c r="F122" s="100" t="s">
        <v>88</v>
      </c>
      <c r="G122" s="100" t="s">
        <v>87</v>
      </c>
      <c r="H122" s="100" t="s">
        <v>88</v>
      </c>
      <c r="I122" s="97">
        <v>0</v>
      </c>
      <c r="J122" s="97">
        <v>0</v>
      </c>
      <c r="K122" s="97">
        <v>0</v>
      </c>
      <c r="L122" s="97">
        <v>88909.67</v>
      </c>
      <c r="M122" s="119">
        <v>0</v>
      </c>
      <c r="N122" s="119">
        <v>0</v>
      </c>
      <c r="O122" s="120" t="s">
        <v>45</v>
      </c>
      <c r="P122" s="121">
        <v>0</v>
      </c>
      <c r="Q122" s="119">
        <v>0</v>
      </c>
      <c r="R122" s="119">
        <v>0</v>
      </c>
      <c r="S122" s="119">
        <v>0</v>
      </c>
      <c r="T122" s="119">
        <v>0</v>
      </c>
      <c r="U122" s="119">
        <v>0</v>
      </c>
      <c r="V122" s="119">
        <v>0</v>
      </c>
      <c r="W122" s="119">
        <v>0</v>
      </c>
      <c r="X122" s="119">
        <v>0</v>
      </c>
      <c r="Y122" s="119">
        <v>0</v>
      </c>
      <c r="Z122" s="119">
        <v>0</v>
      </c>
      <c r="AA122" s="119">
        <v>0</v>
      </c>
      <c r="AB122" s="119">
        <v>0</v>
      </c>
      <c r="AC122" s="119">
        <v>0</v>
      </c>
      <c r="AD122" s="119">
        <v>0</v>
      </c>
      <c r="AE122" s="119">
        <v>0</v>
      </c>
      <c r="AF122" s="119">
        <v>0</v>
      </c>
      <c r="AG122" s="138"/>
      <c r="AI122" s="122">
        <v>5100</v>
      </c>
      <c r="AJ122" s="122" t="s">
        <v>2356</v>
      </c>
    </row>
    <row r="123" spans="1:36" s="122" customFormat="1" ht="11.25" hidden="1" customHeight="1" x14ac:dyDescent="0.2">
      <c r="A123" s="96" t="s">
        <v>89</v>
      </c>
      <c r="B123" s="98">
        <v>340000002200</v>
      </c>
      <c r="C123" s="98">
        <v>5100</v>
      </c>
      <c r="D123" s="98" t="s">
        <v>2356</v>
      </c>
      <c r="E123" s="99" t="s">
        <v>202</v>
      </c>
      <c r="F123" s="100" t="s">
        <v>88</v>
      </c>
      <c r="G123" s="100" t="s">
        <v>87</v>
      </c>
      <c r="H123" s="100" t="s">
        <v>88</v>
      </c>
      <c r="I123" s="97">
        <v>0</v>
      </c>
      <c r="J123" s="97">
        <v>0</v>
      </c>
      <c r="K123" s="97">
        <v>0</v>
      </c>
      <c r="L123" s="97">
        <v>64952.94</v>
      </c>
      <c r="M123" s="119">
        <v>0</v>
      </c>
      <c r="N123" s="119">
        <v>0</v>
      </c>
      <c r="O123" s="120" t="s">
        <v>45</v>
      </c>
      <c r="P123" s="121">
        <v>0</v>
      </c>
      <c r="Q123" s="119">
        <v>0</v>
      </c>
      <c r="R123" s="119">
        <v>0</v>
      </c>
      <c r="S123" s="119">
        <v>0</v>
      </c>
      <c r="T123" s="119">
        <v>0</v>
      </c>
      <c r="U123" s="119">
        <v>0</v>
      </c>
      <c r="V123" s="119">
        <v>0</v>
      </c>
      <c r="W123" s="119">
        <v>0</v>
      </c>
      <c r="X123" s="119">
        <v>0</v>
      </c>
      <c r="Y123" s="119">
        <v>0</v>
      </c>
      <c r="Z123" s="119">
        <v>0</v>
      </c>
      <c r="AA123" s="119">
        <v>0</v>
      </c>
      <c r="AB123" s="119">
        <v>0</v>
      </c>
      <c r="AC123" s="119">
        <v>0</v>
      </c>
      <c r="AD123" s="119">
        <v>0</v>
      </c>
      <c r="AE123" s="119">
        <v>0</v>
      </c>
      <c r="AF123" s="119">
        <v>0</v>
      </c>
      <c r="AG123" s="138"/>
      <c r="AI123" s="122">
        <v>5100</v>
      </c>
      <c r="AJ123" s="122" t="s">
        <v>2356</v>
      </c>
    </row>
    <row r="124" spans="1:36" s="122" customFormat="1" ht="11.25" hidden="1" customHeight="1" x14ac:dyDescent="0.2">
      <c r="A124" s="96" t="s">
        <v>89</v>
      </c>
      <c r="B124" s="98">
        <v>340000002212</v>
      </c>
      <c r="C124" s="98">
        <v>5300</v>
      </c>
      <c r="D124" s="98" t="s">
        <v>2356</v>
      </c>
      <c r="E124" s="99" t="s">
        <v>203</v>
      </c>
      <c r="F124" s="100" t="s">
        <v>88</v>
      </c>
      <c r="G124" s="100" t="s">
        <v>87</v>
      </c>
      <c r="H124" s="100" t="s">
        <v>88</v>
      </c>
      <c r="I124" s="97">
        <v>0</v>
      </c>
      <c r="J124" s="97">
        <v>0</v>
      </c>
      <c r="K124" s="97">
        <v>0</v>
      </c>
      <c r="L124" s="97">
        <v>1031594.96</v>
      </c>
      <c r="M124" s="119">
        <v>0</v>
      </c>
      <c r="N124" s="119">
        <v>0</v>
      </c>
      <c r="O124" s="120" t="s">
        <v>45</v>
      </c>
      <c r="P124" s="121">
        <v>0</v>
      </c>
      <c r="Q124" s="119">
        <v>0</v>
      </c>
      <c r="R124" s="119">
        <v>0</v>
      </c>
      <c r="S124" s="119">
        <v>0</v>
      </c>
      <c r="T124" s="119">
        <v>0</v>
      </c>
      <c r="U124" s="119">
        <v>0</v>
      </c>
      <c r="V124" s="119">
        <v>0</v>
      </c>
      <c r="W124" s="119">
        <v>0</v>
      </c>
      <c r="X124" s="119">
        <v>0</v>
      </c>
      <c r="Y124" s="119">
        <v>0</v>
      </c>
      <c r="Z124" s="119">
        <v>0</v>
      </c>
      <c r="AA124" s="119">
        <v>0</v>
      </c>
      <c r="AB124" s="119">
        <v>0</v>
      </c>
      <c r="AC124" s="119">
        <v>0</v>
      </c>
      <c r="AD124" s="119">
        <v>0</v>
      </c>
      <c r="AE124" s="119">
        <v>0</v>
      </c>
      <c r="AF124" s="119">
        <v>0</v>
      </c>
      <c r="AG124" s="138"/>
      <c r="AI124" s="122">
        <v>5300</v>
      </c>
      <c r="AJ124" s="122" t="s">
        <v>2356</v>
      </c>
    </row>
    <row r="125" spans="1:36" s="122" customFormat="1" ht="11.25" hidden="1" customHeight="1" x14ac:dyDescent="0.2">
      <c r="A125" s="96" t="s">
        <v>89</v>
      </c>
      <c r="B125" s="98">
        <v>340000002214</v>
      </c>
      <c r="C125" s="98">
        <v>5100</v>
      </c>
      <c r="D125" s="98" t="s">
        <v>2356</v>
      </c>
      <c r="E125" s="99" t="s">
        <v>204</v>
      </c>
      <c r="F125" s="100" t="s">
        <v>88</v>
      </c>
      <c r="G125" s="100" t="s">
        <v>87</v>
      </c>
      <c r="H125" s="100" t="s">
        <v>88</v>
      </c>
      <c r="I125" s="97">
        <v>0</v>
      </c>
      <c r="J125" s="97">
        <v>0</v>
      </c>
      <c r="K125" s="97">
        <v>0</v>
      </c>
      <c r="L125" s="97">
        <v>180321.22</v>
      </c>
      <c r="M125" s="119">
        <v>0</v>
      </c>
      <c r="N125" s="119">
        <v>0</v>
      </c>
      <c r="O125" s="120" t="s">
        <v>45</v>
      </c>
      <c r="P125" s="121">
        <v>0</v>
      </c>
      <c r="Q125" s="119">
        <v>0</v>
      </c>
      <c r="R125" s="119">
        <v>0</v>
      </c>
      <c r="S125" s="119">
        <v>0</v>
      </c>
      <c r="T125" s="119">
        <v>0</v>
      </c>
      <c r="U125" s="119">
        <v>0</v>
      </c>
      <c r="V125" s="119">
        <v>0</v>
      </c>
      <c r="W125" s="119">
        <v>0</v>
      </c>
      <c r="X125" s="119">
        <v>0</v>
      </c>
      <c r="Y125" s="119">
        <v>0</v>
      </c>
      <c r="Z125" s="119">
        <v>0</v>
      </c>
      <c r="AA125" s="119">
        <v>0</v>
      </c>
      <c r="AB125" s="119">
        <v>0</v>
      </c>
      <c r="AC125" s="119">
        <v>0</v>
      </c>
      <c r="AD125" s="119">
        <v>0</v>
      </c>
      <c r="AE125" s="119">
        <v>0</v>
      </c>
      <c r="AF125" s="119">
        <v>0</v>
      </c>
      <c r="AG125" s="138"/>
      <c r="AI125" s="122">
        <v>5100</v>
      </c>
      <c r="AJ125" s="122" t="s">
        <v>2356</v>
      </c>
    </row>
    <row r="126" spans="1:36" s="122" customFormat="1" ht="11.25" hidden="1" customHeight="1" x14ac:dyDescent="0.2">
      <c r="A126" s="96" t="s">
        <v>89</v>
      </c>
      <c r="B126" s="98">
        <v>340000002215</v>
      </c>
      <c r="C126" s="98">
        <v>5100</v>
      </c>
      <c r="D126" s="98" t="s">
        <v>2356</v>
      </c>
      <c r="E126" s="99" t="s">
        <v>205</v>
      </c>
      <c r="F126" s="100" t="s">
        <v>88</v>
      </c>
      <c r="G126" s="100" t="s">
        <v>87</v>
      </c>
      <c r="H126" s="100" t="s">
        <v>88</v>
      </c>
      <c r="I126" s="97">
        <v>0</v>
      </c>
      <c r="J126" s="97">
        <v>0</v>
      </c>
      <c r="K126" s="97">
        <v>0</v>
      </c>
      <c r="L126" s="97">
        <v>44564.6</v>
      </c>
      <c r="M126" s="119">
        <v>0</v>
      </c>
      <c r="N126" s="119">
        <v>0</v>
      </c>
      <c r="O126" s="120" t="s">
        <v>45</v>
      </c>
      <c r="P126" s="121">
        <v>0</v>
      </c>
      <c r="Q126" s="119">
        <v>0</v>
      </c>
      <c r="R126" s="119">
        <v>0</v>
      </c>
      <c r="S126" s="119">
        <v>0</v>
      </c>
      <c r="T126" s="119">
        <v>0</v>
      </c>
      <c r="U126" s="119">
        <v>0</v>
      </c>
      <c r="V126" s="119">
        <v>0</v>
      </c>
      <c r="W126" s="119">
        <v>0</v>
      </c>
      <c r="X126" s="119">
        <v>0</v>
      </c>
      <c r="Y126" s="119">
        <v>0</v>
      </c>
      <c r="Z126" s="119">
        <v>0</v>
      </c>
      <c r="AA126" s="119">
        <v>0</v>
      </c>
      <c r="AB126" s="119">
        <v>0</v>
      </c>
      <c r="AC126" s="119">
        <v>0</v>
      </c>
      <c r="AD126" s="119">
        <v>0</v>
      </c>
      <c r="AE126" s="119">
        <v>0</v>
      </c>
      <c r="AF126" s="119">
        <v>0</v>
      </c>
      <c r="AG126" s="138"/>
      <c r="AI126" s="122">
        <v>5100</v>
      </c>
      <c r="AJ126" s="122" t="s">
        <v>2356</v>
      </c>
    </row>
    <row r="127" spans="1:36" s="122" customFormat="1" ht="11.25" hidden="1" customHeight="1" x14ac:dyDescent="0.2">
      <c r="A127" s="96" t="s">
        <v>89</v>
      </c>
      <c r="B127" s="98">
        <v>340000002218</v>
      </c>
      <c r="C127" s="98">
        <v>5100</v>
      </c>
      <c r="D127" s="98" t="s">
        <v>2356</v>
      </c>
      <c r="E127" s="99" t="s">
        <v>206</v>
      </c>
      <c r="F127" s="100" t="s">
        <v>88</v>
      </c>
      <c r="G127" s="100" t="s">
        <v>87</v>
      </c>
      <c r="H127" s="100" t="s">
        <v>88</v>
      </c>
      <c r="I127" s="97">
        <v>0</v>
      </c>
      <c r="J127" s="97">
        <v>0</v>
      </c>
      <c r="K127" s="97">
        <v>0</v>
      </c>
      <c r="L127" s="97">
        <v>176752.35</v>
      </c>
      <c r="M127" s="119">
        <v>0</v>
      </c>
      <c r="N127" s="119">
        <v>0</v>
      </c>
      <c r="O127" s="120" t="s">
        <v>45</v>
      </c>
      <c r="P127" s="121">
        <v>0</v>
      </c>
      <c r="Q127" s="119">
        <v>0</v>
      </c>
      <c r="R127" s="119">
        <v>0</v>
      </c>
      <c r="S127" s="119">
        <v>0</v>
      </c>
      <c r="T127" s="119">
        <v>0</v>
      </c>
      <c r="U127" s="119">
        <v>0</v>
      </c>
      <c r="V127" s="119">
        <v>0</v>
      </c>
      <c r="W127" s="119">
        <v>0</v>
      </c>
      <c r="X127" s="119">
        <v>0</v>
      </c>
      <c r="Y127" s="119">
        <v>0</v>
      </c>
      <c r="Z127" s="119">
        <v>0</v>
      </c>
      <c r="AA127" s="119">
        <v>0</v>
      </c>
      <c r="AB127" s="119">
        <v>0</v>
      </c>
      <c r="AC127" s="119">
        <v>0</v>
      </c>
      <c r="AD127" s="119">
        <v>0</v>
      </c>
      <c r="AE127" s="119">
        <v>0</v>
      </c>
      <c r="AF127" s="119">
        <v>0</v>
      </c>
      <c r="AG127" s="138"/>
      <c r="AI127" s="122">
        <v>5100</v>
      </c>
      <c r="AJ127" s="122" t="s">
        <v>2356</v>
      </c>
    </row>
    <row r="128" spans="1:36" s="122" customFormat="1" ht="11.25" hidden="1" customHeight="1" x14ac:dyDescent="0.2">
      <c r="A128" s="96" t="s">
        <v>89</v>
      </c>
      <c r="B128" s="98">
        <v>340000002221</v>
      </c>
      <c r="C128" s="98">
        <v>5300</v>
      </c>
      <c r="D128" s="98" t="s">
        <v>2356</v>
      </c>
      <c r="E128" s="99" t="s">
        <v>207</v>
      </c>
      <c r="F128" s="100" t="s">
        <v>88</v>
      </c>
      <c r="G128" s="100" t="s">
        <v>87</v>
      </c>
      <c r="H128" s="100" t="s">
        <v>88</v>
      </c>
      <c r="I128" s="97">
        <v>0</v>
      </c>
      <c r="J128" s="97">
        <v>0</v>
      </c>
      <c r="K128" s="97">
        <v>0</v>
      </c>
      <c r="L128" s="97">
        <v>95534.7</v>
      </c>
      <c r="M128" s="119">
        <v>0</v>
      </c>
      <c r="N128" s="119">
        <v>0</v>
      </c>
      <c r="O128" s="120" t="s">
        <v>45</v>
      </c>
      <c r="P128" s="121">
        <v>0</v>
      </c>
      <c r="Q128" s="119">
        <v>0</v>
      </c>
      <c r="R128" s="119">
        <v>0</v>
      </c>
      <c r="S128" s="119">
        <v>0</v>
      </c>
      <c r="T128" s="119">
        <v>0</v>
      </c>
      <c r="U128" s="119">
        <v>0</v>
      </c>
      <c r="V128" s="119">
        <v>0</v>
      </c>
      <c r="W128" s="119">
        <v>0</v>
      </c>
      <c r="X128" s="119">
        <v>0</v>
      </c>
      <c r="Y128" s="119">
        <v>0</v>
      </c>
      <c r="Z128" s="119">
        <v>0</v>
      </c>
      <c r="AA128" s="119">
        <v>0</v>
      </c>
      <c r="AB128" s="119">
        <v>0</v>
      </c>
      <c r="AC128" s="119">
        <v>0</v>
      </c>
      <c r="AD128" s="119">
        <v>0</v>
      </c>
      <c r="AE128" s="119">
        <v>0</v>
      </c>
      <c r="AF128" s="119">
        <v>0</v>
      </c>
      <c r="AG128" s="138"/>
      <c r="AI128" s="122">
        <v>5300</v>
      </c>
      <c r="AJ128" s="122" t="s">
        <v>2356</v>
      </c>
    </row>
    <row r="129" spans="1:36" s="122" customFormat="1" ht="11.25" hidden="1" customHeight="1" x14ac:dyDescent="0.2">
      <c r="A129" s="96" t="s">
        <v>89</v>
      </c>
      <c r="B129" s="98">
        <v>340000002222</v>
      </c>
      <c r="C129" s="98">
        <v>5300</v>
      </c>
      <c r="D129" s="98" t="s">
        <v>2356</v>
      </c>
      <c r="E129" s="99" t="s">
        <v>208</v>
      </c>
      <c r="F129" s="100" t="s">
        <v>88</v>
      </c>
      <c r="G129" s="100" t="s">
        <v>87</v>
      </c>
      <c r="H129" s="100" t="s">
        <v>88</v>
      </c>
      <c r="I129" s="97">
        <v>0</v>
      </c>
      <c r="J129" s="97">
        <v>0</v>
      </c>
      <c r="K129" s="97">
        <v>0</v>
      </c>
      <c r="L129" s="97">
        <v>271063.49</v>
      </c>
      <c r="M129" s="119">
        <v>0</v>
      </c>
      <c r="N129" s="119">
        <v>0</v>
      </c>
      <c r="O129" s="120" t="s">
        <v>45</v>
      </c>
      <c r="P129" s="121">
        <v>0</v>
      </c>
      <c r="Q129" s="119">
        <v>0</v>
      </c>
      <c r="R129" s="119">
        <v>0</v>
      </c>
      <c r="S129" s="119">
        <v>0</v>
      </c>
      <c r="T129" s="119">
        <v>0</v>
      </c>
      <c r="U129" s="119">
        <v>0</v>
      </c>
      <c r="V129" s="119">
        <v>0</v>
      </c>
      <c r="W129" s="119">
        <v>0</v>
      </c>
      <c r="X129" s="119">
        <v>0</v>
      </c>
      <c r="Y129" s="119">
        <v>0</v>
      </c>
      <c r="Z129" s="119">
        <v>0</v>
      </c>
      <c r="AA129" s="119">
        <v>0</v>
      </c>
      <c r="AB129" s="119">
        <v>0</v>
      </c>
      <c r="AC129" s="119">
        <v>0</v>
      </c>
      <c r="AD129" s="119">
        <v>0</v>
      </c>
      <c r="AE129" s="119">
        <v>0</v>
      </c>
      <c r="AF129" s="119">
        <v>0</v>
      </c>
      <c r="AG129" s="138"/>
      <c r="AI129" s="122">
        <v>5300</v>
      </c>
      <c r="AJ129" s="122" t="s">
        <v>2356</v>
      </c>
    </row>
    <row r="130" spans="1:36" s="122" customFormat="1" ht="11.25" hidden="1" customHeight="1" x14ac:dyDescent="0.2">
      <c r="A130" s="96" t="s">
        <v>89</v>
      </c>
      <c r="B130" s="98">
        <v>340000002223</v>
      </c>
      <c r="C130" s="98">
        <v>5300</v>
      </c>
      <c r="D130" s="98" t="s">
        <v>2356</v>
      </c>
      <c r="E130" s="99" t="s">
        <v>209</v>
      </c>
      <c r="F130" s="100" t="s">
        <v>88</v>
      </c>
      <c r="G130" s="100" t="s">
        <v>87</v>
      </c>
      <c r="H130" s="100" t="s">
        <v>88</v>
      </c>
      <c r="I130" s="97">
        <v>0</v>
      </c>
      <c r="J130" s="97">
        <v>0</v>
      </c>
      <c r="K130" s="97">
        <v>0</v>
      </c>
      <c r="L130" s="97">
        <v>11412.85</v>
      </c>
      <c r="M130" s="119">
        <v>0</v>
      </c>
      <c r="N130" s="119">
        <v>0</v>
      </c>
      <c r="O130" s="120" t="s">
        <v>45</v>
      </c>
      <c r="P130" s="121">
        <v>0</v>
      </c>
      <c r="Q130" s="119">
        <v>0</v>
      </c>
      <c r="R130" s="119">
        <v>0</v>
      </c>
      <c r="S130" s="119">
        <v>0</v>
      </c>
      <c r="T130" s="119">
        <v>0</v>
      </c>
      <c r="U130" s="119">
        <v>0</v>
      </c>
      <c r="V130" s="119">
        <v>0</v>
      </c>
      <c r="W130" s="119">
        <v>0</v>
      </c>
      <c r="X130" s="119">
        <v>0</v>
      </c>
      <c r="Y130" s="119">
        <v>0</v>
      </c>
      <c r="Z130" s="119">
        <v>0</v>
      </c>
      <c r="AA130" s="119">
        <v>0</v>
      </c>
      <c r="AB130" s="119">
        <v>0</v>
      </c>
      <c r="AC130" s="119">
        <v>0</v>
      </c>
      <c r="AD130" s="119">
        <v>0</v>
      </c>
      <c r="AE130" s="119">
        <v>0</v>
      </c>
      <c r="AF130" s="119">
        <v>0</v>
      </c>
      <c r="AG130" s="138"/>
      <c r="AI130" s="122">
        <v>5300</v>
      </c>
      <c r="AJ130" s="122" t="s">
        <v>2356</v>
      </c>
    </row>
    <row r="131" spans="1:36" s="122" customFormat="1" ht="11.25" hidden="1" customHeight="1" x14ac:dyDescent="0.2">
      <c r="A131" s="96" t="s">
        <v>89</v>
      </c>
      <c r="B131" s="98">
        <v>340000002224</v>
      </c>
      <c r="C131" s="98">
        <v>5300</v>
      </c>
      <c r="D131" s="98" t="s">
        <v>2356</v>
      </c>
      <c r="E131" s="99" t="s">
        <v>210</v>
      </c>
      <c r="F131" s="100" t="s">
        <v>88</v>
      </c>
      <c r="G131" s="100" t="s">
        <v>87</v>
      </c>
      <c r="H131" s="100" t="s">
        <v>88</v>
      </c>
      <c r="I131" s="97">
        <v>0</v>
      </c>
      <c r="J131" s="97">
        <v>0</v>
      </c>
      <c r="K131" s="97">
        <v>0</v>
      </c>
      <c r="L131" s="97">
        <v>284566.89</v>
      </c>
      <c r="M131" s="119">
        <v>0</v>
      </c>
      <c r="N131" s="119">
        <v>0</v>
      </c>
      <c r="O131" s="120" t="s">
        <v>45</v>
      </c>
      <c r="P131" s="121">
        <v>0</v>
      </c>
      <c r="Q131" s="119">
        <v>0</v>
      </c>
      <c r="R131" s="119">
        <v>0</v>
      </c>
      <c r="S131" s="119">
        <v>0</v>
      </c>
      <c r="T131" s="119">
        <v>0</v>
      </c>
      <c r="U131" s="119">
        <v>0</v>
      </c>
      <c r="V131" s="119">
        <v>0</v>
      </c>
      <c r="W131" s="119">
        <v>0</v>
      </c>
      <c r="X131" s="119">
        <v>0</v>
      </c>
      <c r="Y131" s="119">
        <v>0</v>
      </c>
      <c r="Z131" s="119">
        <v>0</v>
      </c>
      <c r="AA131" s="119">
        <v>0</v>
      </c>
      <c r="AB131" s="119">
        <v>0</v>
      </c>
      <c r="AC131" s="119">
        <v>0</v>
      </c>
      <c r="AD131" s="119">
        <v>0</v>
      </c>
      <c r="AE131" s="119">
        <v>0</v>
      </c>
      <c r="AF131" s="119">
        <v>0</v>
      </c>
      <c r="AG131" s="138"/>
      <c r="AI131" s="122">
        <v>5300</v>
      </c>
      <c r="AJ131" s="122" t="s">
        <v>2356</v>
      </c>
    </row>
    <row r="132" spans="1:36" s="122" customFormat="1" ht="11.25" hidden="1" customHeight="1" x14ac:dyDescent="0.2">
      <c r="A132" s="96" t="s">
        <v>89</v>
      </c>
      <c r="B132" s="98">
        <v>340000002236</v>
      </c>
      <c r="C132" s="98">
        <v>5300</v>
      </c>
      <c r="D132" s="98" t="s">
        <v>2356</v>
      </c>
      <c r="E132" s="99" t="s">
        <v>211</v>
      </c>
      <c r="F132" s="100" t="s">
        <v>88</v>
      </c>
      <c r="G132" s="100" t="s">
        <v>87</v>
      </c>
      <c r="H132" s="100" t="s">
        <v>88</v>
      </c>
      <c r="I132" s="97">
        <v>0</v>
      </c>
      <c r="J132" s="97">
        <v>0</v>
      </c>
      <c r="K132" s="97">
        <v>0</v>
      </c>
      <c r="L132" s="97">
        <v>999103.8</v>
      </c>
      <c r="M132" s="119">
        <v>0</v>
      </c>
      <c r="N132" s="119">
        <v>0</v>
      </c>
      <c r="O132" s="120" t="s">
        <v>45</v>
      </c>
      <c r="P132" s="121">
        <v>0</v>
      </c>
      <c r="Q132" s="119">
        <v>0</v>
      </c>
      <c r="R132" s="119">
        <v>0</v>
      </c>
      <c r="S132" s="119">
        <v>0</v>
      </c>
      <c r="T132" s="119">
        <v>0</v>
      </c>
      <c r="U132" s="119">
        <v>0</v>
      </c>
      <c r="V132" s="119">
        <v>0</v>
      </c>
      <c r="W132" s="119">
        <v>0</v>
      </c>
      <c r="X132" s="119">
        <v>0</v>
      </c>
      <c r="Y132" s="119">
        <v>0</v>
      </c>
      <c r="Z132" s="119">
        <v>0</v>
      </c>
      <c r="AA132" s="119">
        <v>0</v>
      </c>
      <c r="AB132" s="119">
        <v>0</v>
      </c>
      <c r="AC132" s="119">
        <v>0</v>
      </c>
      <c r="AD132" s="119">
        <v>0</v>
      </c>
      <c r="AE132" s="119">
        <v>0</v>
      </c>
      <c r="AF132" s="119">
        <v>0</v>
      </c>
      <c r="AG132" s="138"/>
      <c r="AI132" s="122">
        <v>5300</v>
      </c>
      <c r="AJ132" s="122" t="s">
        <v>2356</v>
      </c>
    </row>
    <row r="133" spans="1:36" s="122" customFormat="1" ht="11.25" hidden="1" customHeight="1" x14ac:dyDescent="0.2">
      <c r="A133" s="96" t="s">
        <v>89</v>
      </c>
      <c r="B133" s="98">
        <v>340000002240</v>
      </c>
      <c r="C133" s="98">
        <v>5100</v>
      </c>
      <c r="D133" s="98" t="s">
        <v>2356</v>
      </c>
      <c r="E133" s="99" t="s">
        <v>212</v>
      </c>
      <c r="F133" s="100" t="s">
        <v>88</v>
      </c>
      <c r="G133" s="100" t="s">
        <v>87</v>
      </c>
      <c r="H133" s="100" t="s">
        <v>88</v>
      </c>
      <c r="I133" s="97">
        <v>0</v>
      </c>
      <c r="J133" s="97">
        <v>0</v>
      </c>
      <c r="K133" s="97">
        <v>0</v>
      </c>
      <c r="L133" s="97">
        <v>1842523.53</v>
      </c>
      <c r="M133" s="119">
        <v>0</v>
      </c>
      <c r="N133" s="119">
        <v>0</v>
      </c>
      <c r="O133" s="120" t="s">
        <v>45</v>
      </c>
      <c r="P133" s="121">
        <v>0</v>
      </c>
      <c r="Q133" s="119">
        <v>0</v>
      </c>
      <c r="R133" s="119">
        <v>0</v>
      </c>
      <c r="S133" s="119">
        <v>0</v>
      </c>
      <c r="T133" s="119">
        <v>0</v>
      </c>
      <c r="U133" s="119">
        <v>0</v>
      </c>
      <c r="V133" s="119">
        <v>0</v>
      </c>
      <c r="W133" s="119">
        <v>0</v>
      </c>
      <c r="X133" s="119">
        <v>0</v>
      </c>
      <c r="Y133" s="119">
        <v>0</v>
      </c>
      <c r="Z133" s="119">
        <v>0</v>
      </c>
      <c r="AA133" s="119">
        <v>0</v>
      </c>
      <c r="AB133" s="119">
        <v>0</v>
      </c>
      <c r="AC133" s="119">
        <v>0</v>
      </c>
      <c r="AD133" s="119">
        <v>0</v>
      </c>
      <c r="AE133" s="119">
        <v>0</v>
      </c>
      <c r="AF133" s="119">
        <v>0</v>
      </c>
      <c r="AG133" s="138"/>
      <c r="AI133" s="122">
        <v>5100</v>
      </c>
      <c r="AJ133" s="122" t="s">
        <v>2356</v>
      </c>
    </row>
    <row r="134" spans="1:36" s="122" customFormat="1" ht="11.25" hidden="1" customHeight="1" x14ac:dyDescent="0.2">
      <c r="A134" s="96" t="s">
        <v>89</v>
      </c>
      <c r="B134" s="98">
        <v>340000002241</v>
      </c>
      <c r="C134" s="98">
        <v>5100</v>
      </c>
      <c r="D134" s="98" t="s">
        <v>2356</v>
      </c>
      <c r="E134" s="99" t="s">
        <v>213</v>
      </c>
      <c r="F134" s="100" t="s">
        <v>88</v>
      </c>
      <c r="G134" s="100" t="s">
        <v>87</v>
      </c>
      <c r="H134" s="100" t="s">
        <v>88</v>
      </c>
      <c r="I134" s="97">
        <v>0</v>
      </c>
      <c r="J134" s="97">
        <v>0</v>
      </c>
      <c r="K134" s="97">
        <v>0</v>
      </c>
      <c r="L134" s="97">
        <v>2445800.5099999998</v>
      </c>
      <c r="M134" s="119">
        <v>0</v>
      </c>
      <c r="N134" s="119">
        <v>0</v>
      </c>
      <c r="O134" s="120" t="s">
        <v>45</v>
      </c>
      <c r="P134" s="121">
        <v>0</v>
      </c>
      <c r="Q134" s="119">
        <v>0</v>
      </c>
      <c r="R134" s="119">
        <v>0</v>
      </c>
      <c r="S134" s="119">
        <v>0</v>
      </c>
      <c r="T134" s="119">
        <v>0</v>
      </c>
      <c r="U134" s="119">
        <v>0</v>
      </c>
      <c r="V134" s="119">
        <v>0</v>
      </c>
      <c r="W134" s="119">
        <v>0</v>
      </c>
      <c r="X134" s="119">
        <v>0</v>
      </c>
      <c r="Y134" s="119">
        <v>0</v>
      </c>
      <c r="Z134" s="119">
        <v>0</v>
      </c>
      <c r="AA134" s="119">
        <v>0</v>
      </c>
      <c r="AB134" s="119">
        <v>0</v>
      </c>
      <c r="AC134" s="119">
        <v>0</v>
      </c>
      <c r="AD134" s="119">
        <v>0</v>
      </c>
      <c r="AE134" s="119">
        <v>0</v>
      </c>
      <c r="AF134" s="119">
        <v>0</v>
      </c>
      <c r="AG134" s="138"/>
      <c r="AI134" s="122">
        <v>5100</v>
      </c>
      <c r="AJ134" s="122" t="s">
        <v>2356</v>
      </c>
    </row>
    <row r="135" spans="1:36" s="122" customFormat="1" ht="11.25" hidden="1" customHeight="1" x14ac:dyDescent="0.2">
      <c r="A135" s="96" t="s">
        <v>89</v>
      </c>
      <c r="B135" s="98">
        <v>340000002243</v>
      </c>
      <c r="C135" s="98">
        <v>5100</v>
      </c>
      <c r="D135" s="98" t="s">
        <v>2356</v>
      </c>
      <c r="E135" s="99" t="s">
        <v>214</v>
      </c>
      <c r="F135" s="100" t="s">
        <v>88</v>
      </c>
      <c r="G135" s="100" t="s">
        <v>87</v>
      </c>
      <c r="H135" s="100" t="s">
        <v>88</v>
      </c>
      <c r="I135" s="97">
        <v>0</v>
      </c>
      <c r="J135" s="97">
        <v>0</v>
      </c>
      <c r="K135" s="97">
        <v>0</v>
      </c>
      <c r="L135" s="97">
        <v>315669.83</v>
      </c>
      <c r="M135" s="119">
        <v>0</v>
      </c>
      <c r="N135" s="119">
        <v>0</v>
      </c>
      <c r="O135" s="120" t="s">
        <v>45</v>
      </c>
      <c r="P135" s="121">
        <v>0</v>
      </c>
      <c r="Q135" s="119">
        <v>0</v>
      </c>
      <c r="R135" s="119">
        <v>0</v>
      </c>
      <c r="S135" s="119">
        <v>0</v>
      </c>
      <c r="T135" s="119">
        <v>0</v>
      </c>
      <c r="U135" s="119">
        <v>0</v>
      </c>
      <c r="V135" s="119">
        <v>0</v>
      </c>
      <c r="W135" s="119">
        <v>0</v>
      </c>
      <c r="X135" s="119">
        <v>0</v>
      </c>
      <c r="Y135" s="119">
        <v>0</v>
      </c>
      <c r="Z135" s="119">
        <v>0</v>
      </c>
      <c r="AA135" s="119">
        <v>0</v>
      </c>
      <c r="AB135" s="119">
        <v>0</v>
      </c>
      <c r="AC135" s="119">
        <v>0</v>
      </c>
      <c r="AD135" s="119">
        <v>0</v>
      </c>
      <c r="AE135" s="119">
        <v>0</v>
      </c>
      <c r="AF135" s="119">
        <v>0</v>
      </c>
      <c r="AG135" s="138"/>
      <c r="AI135" s="122">
        <v>5100</v>
      </c>
      <c r="AJ135" s="122" t="s">
        <v>2356</v>
      </c>
    </row>
    <row r="136" spans="1:36" s="122" customFormat="1" ht="11.25" hidden="1" customHeight="1" x14ac:dyDescent="0.2">
      <c r="A136" s="96" t="s">
        <v>89</v>
      </c>
      <c r="B136" s="98">
        <v>340000002249</v>
      </c>
      <c r="C136" s="98">
        <v>5100</v>
      </c>
      <c r="D136" s="98" t="s">
        <v>2356</v>
      </c>
      <c r="E136" s="99" t="s">
        <v>215</v>
      </c>
      <c r="F136" s="100" t="s">
        <v>88</v>
      </c>
      <c r="G136" s="100" t="s">
        <v>87</v>
      </c>
      <c r="H136" s="100" t="s">
        <v>88</v>
      </c>
      <c r="I136" s="97">
        <v>0</v>
      </c>
      <c r="J136" s="97">
        <v>0</v>
      </c>
      <c r="K136" s="97">
        <v>0</v>
      </c>
      <c r="L136" s="97">
        <v>161970.38</v>
      </c>
      <c r="M136" s="119">
        <v>0</v>
      </c>
      <c r="N136" s="119">
        <v>0</v>
      </c>
      <c r="O136" s="120" t="s">
        <v>45</v>
      </c>
      <c r="P136" s="121">
        <v>0</v>
      </c>
      <c r="Q136" s="119">
        <v>0</v>
      </c>
      <c r="R136" s="119">
        <v>0</v>
      </c>
      <c r="S136" s="119">
        <v>0</v>
      </c>
      <c r="T136" s="119">
        <v>0</v>
      </c>
      <c r="U136" s="119">
        <v>0</v>
      </c>
      <c r="V136" s="119">
        <v>0</v>
      </c>
      <c r="W136" s="119">
        <v>0</v>
      </c>
      <c r="X136" s="119">
        <v>0</v>
      </c>
      <c r="Y136" s="119">
        <v>0</v>
      </c>
      <c r="Z136" s="119">
        <v>0</v>
      </c>
      <c r="AA136" s="119">
        <v>0</v>
      </c>
      <c r="AB136" s="119">
        <v>0</v>
      </c>
      <c r="AC136" s="119">
        <v>0</v>
      </c>
      <c r="AD136" s="119">
        <v>0</v>
      </c>
      <c r="AE136" s="119">
        <v>0</v>
      </c>
      <c r="AF136" s="119">
        <v>0</v>
      </c>
      <c r="AG136" s="138"/>
      <c r="AI136" s="122">
        <v>5100</v>
      </c>
      <c r="AJ136" s="122" t="s">
        <v>2356</v>
      </c>
    </row>
    <row r="137" spans="1:36" s="122" customFormat="1" ht="11.25" hidden="1" customHeight="1" x14ac:dyDescent="0.2">
      <c r="A137" s="96" t="s">
        <v>89</v>
      </c>
      <c r="B137" s="98">
        <v>340000002250</v>
      </c>
      <c r="C137" s="98">
        <v>5100</v>
      </c>
      <c r="D137" s="98" t="s">
        <v>2356</v>
      </c>
      <c r="E137" s="99" t="s">
        <v>216</v>
      </c>
      <c r="F137" s="100" t="s">
        <v>88</v>
      </c>
      <c r="G137" s="100" t="s">
        <v>87</v>
      </c>
      <c r="H137" s="100" t="s">
        <v>88</v>
      </c>
      <c r="I137" s="97">
        <v>0</v>
      </c>
      <c r="J137" s="97">
        <v>0</v>
      </c>
      <c r="K137" s="97">
        <v>0</v>
      </c>
      <c r="L137" s="97">
        <v>90661.64</v>
      </c>
      <c r="M137" s="119">
        <v>0</v>
      </c>
      <c r="N137" s="119">
        <v>0</v>
      </c>
      <c r="O137" s="120" t="s">
        <v>45</v>
      </c>
      <c r="P137" s="121">
        <v>0</v>
      </c>
      <c r="Q137" s="119">
        <v>0</v>
      </c>
      <c r="R137" s="119">
        <v>0</v>
      </c>
      <c r="S137" s="119">
        <v>0</v>
      </c>
      <c r="T137" s="119">
        <v>0</v>
      </c>
      <c r="U137" s="119">
        <v>0</v>
      </c>
      <c r="V137" s="119">
        <v>0</v>
      </c>
      <c r="W137" s="119">
        <v>0</v>
      </c>
      <c r="X137" s="119">
        <v>0</v>
      </c>
      <c r="Y137" s="119">
        <v>0</v>
      </c>
      <c r="Z137" s="119">
        <v>0</v>
      </c>
      <c r="AA137" s="119">
        <v>0</v>
      </c>
      <c r="AB137" s="119">
        <v>0</v>
      </c>
      <c r="AC137" s="119">
        <v>0</v>
      </c>
      <c r="AD137" s="119">
        <v>0</v>
      </c>
      <c r="AE137" s="119">
        <v>0</v>
      </c>
      <c r="AF137" s="119">
        <v>0</v>
      </c>
      <c r="AG137" s="138"/>
      <c r="AI137" s="122">
        <v>5100</v>
      </c>
      <c r="AJ137" s="122" t="s">
        <v>2356</v>
      </c>
    </row>
    <row r="138" spans="1:36" s="122" customFormat="1" ht="11.25" hidden="1" customHeight="1" x14ac:dyDescent="0.2">
      <c r="A138" s="96" t="s">
        <v>89</v>
      </c>
      <c r="B138" s="98">
        <v>340000002252</v>
      </c>
      <c r="C138" s="98">
        <v>5100</v>
      </c>
      <c r="D138" s="98" t="s">
        <v>2356</v>
      </c>
      <c r="E138" s="99" t="s">
        <v>217</v>
      </c>
      <c r="F138" s="100" t="s">
        <v>88</v>
      </c>
      <c r="G138" s="100" t="s">
        <v>87</v>
      </c>
      <c r="H138" s="100" t="s">
        <v>88</v>
      </c>
      <c r="I138" s="97">
        <v>0</v>
      </c>
      <c r="J138" s="97">
        <v>0</v>
      </c>
      <c r="K138" s="97">
        <v>0</v>
      </c>
      <c r="L138" s="97">
        <v>405559.66</v>
      </c>
      <c r="M138" s="119">
        <v>0</v>
      </c>
      <c r="N138" s="119">
        <v>0</v>
      </c>
      <c r="O138" s="120" t="s">
        <v>45</v>
      </c>
      <c r="P138" s="121">
        <v>0</v>
      </c>
      <c r="Q138" s="119">
        <v>0</v>
      </c>
      <c r="R138" s="119">
        <v>0</v>
      </c>
      <c r="S138" s="119">
        <v>0</v>
      </c>
      <c r="T138" s="119">
        <v>0</v>
      </c>
      <c r="U138" s="119">
        <v>0</v>
      </c>
      <c r="V138" s="119">
        <v>0</v>
      </c>
      <c r="W138" s="119">
        <v>0</v>
      </c>
      <c r="X138" s="119">
        <v>0</v>
      </c>
      <c r="Y138" s="119">
        <v>0</v>
      </c>
      <c r="Z138" s="119">
        <v>0</v>
      </c>
      <c r="AA138" s="119">
        <v>0</v>
      </c>
      <c r="AB138" s="119">
        <v>0</v>
      </c>
      <c r="AC138" s="119">
        <v>0</v>
      </c>
      <c r="AD138" s="119">
        <v>0</v>
      </c>
      <c r="AE138" s="119">
        <v>0</v>
      </c>
      <c r="AF138" s="119">
        <v>0</v>
      </c>
      <c r="AG138" s="138"/>
      <c r="AI138" s="122">
        <v>5100</v>
      </c>
      <c r="AJ138" s="122" t="s">
        <v>2356</v>
      </c>
    </row>
    <row r="139" spans="1:36" s="122" customFormat="1" ht="11.25" hidden="1" customHeight="1" x14ac:dyDescent="0.2">
      <c r="A139" s="96" t="s">
        <v>89</v>
      </c>
      <c r="B139" s="98">
        <v>340000002254</v>
      </c>
      <c r="C139" s="98">
        <v>5100</v>
      </c>
      <c r="D139" s="98" t="s">
        <v>2356</v>
      </c>
      <c r="E139" s="99" t="s">
        <v>218</v>
      </c>
      <c r="F139" s="100" t="s">
        <v>88</v>
      </c>
      <c r="G139" s="100" t="s">
        <v>87</v>
      </c>
      <c r="H139" s="100" t="s">
        <v>88</v>
      </c>
      <c r="I139" s="97">
        <v>0</v>
      </c>
      <c r="J139" s="97">
        <v>0</v>
      </c>
      <c r="K139" s="97">
        <v>0</v>
      </c>
      <c r="L139" s="97">
        <v>82482.080000000002</v>
      </c>
      <c r="M139" s="119">
        <v>0</v>
      </c>
      <c r="N139" s="119">
        <v>0</v>
      </c>
      <c r="O139" s="120" t="s">
        <v>45</v>
      </c>
      <c r="P139" s="121">
        <v>0</v>
      </c>
      <c r="Q139" s="119">
        <v>0</v>
      </c>
      <c r="R139" s="119">
        <v>0</v>
      </c>
      <c r="S139" s="119">
        <v>0</v>
      </c>
      <c r="T139" s="119">
        <v>0</v>
      </c>
      <c r="U139" s="119">
        <v>0</v>
      </c>
      <c r="V139" s="119">
        <v>0</v>
      </c>
      <c r="W139" s="119">
        <v>0</v>
      </c>
      <c r="X139" s="119">
        <v>0</v>
      </c>
      <c r="Y139" s="119">
        <v>0</v>
      </c>
      <c r="Z139" s="119">
        <v>0</v>
      </c>
      <c r="AA139" s="119">
        <v>0</v>
      </c>
      <c r="AB139" s="119">
        <v>0</v>
      </c>
      <c r="AC139" s="119">
        <v>0</v>
      </c>
      <c r="AD139" s="119">
        <v>0</v>
      </c>
      <c r="AE139" s="119">
        <v>0</v>
      </c>
      <c r="AF139" s="119">
        <v>0</v>
      </c>
      <c r="AG139" s="138"/>
      <c r="AI139" s="122">
        <v>5100</v>
      </c>
      <c r="AJ139" s="122" t="s">
        <v>2356</v>
      </c>
    </row>
    <row r="140" spans="1:36" s="122" customFormat="1" ht="11.25" hidden="1" customHeight="1" x14ac:dyDescent="0.2">
      <c r="A140" s="96" t="s">
        <v>89</v>
      </c>
      <c r="B140" s="98">
        <v>340000002265</v>
      </c>
      <c r="C140" s="98">
        <v>5300</v>
      </c>
      <c r="D140" s="98" t="s">
        <v>2356</v>
      </c>
      <c r="E140" s="99" t="s">
        <v>219</v>
      </c>
      <c r="F140" s="100" t="s">
        <v>88</v>
      </c>
      <c r="G140" s="100" t="s">
        <v>87</v>
      </c>
      <c r="H140" s="100" t="s">
        <v>88</v>
      </c>
      <c r="I140" s="97">
        <v>0</v>
      </c>
      <c r="J140" s="97">
        <v>0</v>
      </c>
      <c r="K140" s="97">
        <v>0</v>
      </c>
      <c r="L140" s="97">
        <v>124929.57</v>
      </c>
      <c r="M140" s="119">
        <v>0</v>
      </c>
      <c r="N140" s="119">
        <v>0</v>
      </c>
      <c r="O140" s="120" t="s">
        <v>45</v>
      </c>
      <c r="P140" s="121">
        <v>0</v>
      </c>
      <c r="Q140" s="119">
        <v>0</v>
      </c>
      <c r="R140" s="119">
        <v>0</v>
      </c>
      <c r="S140" s="119">
        <v>0</v>
      </c>
      <c r="T140" s="119">
        <v>0</v>
      </c>
      <c r="U140" s="119">
        <v>0</v>
      </c>
      <c r="V140" s="119">
        <v>0</v>
      </c>
      <c r="W140" s="119">
        <v>0</v>
      </c>
      <c r="X140" s="119">
        <v>0</v>
      </c>
      <c r="Y140" s="119">
        <v>0</v>
      </c>
      <c r="Z140" s="119">
        <v>0</v>
      </c>
      <c r="AA140" s="119">
        <v>0</v>
      </c>
      <c r="AB140" s="119">
        <v>0</v>
      </c>
      <c r="AC140" s="119">
        <v>0</v>
      </c>
      <c r="AD140" s="119">
        <v>0</v>
      </c>
      <c r="AE140" s="119">
        <v>0</v>
      </c>
      <c r="AF140" s="119">
        <v>0</v>
      </c>
      <c r="AG140" s="138"/>
      <c r="AI140" s="122">
        <v>5300</v>
      </c>
      <c r="AJ140" s="122" t="s">
        <v>2356</v>
      </c>
    </row>
    <row r="141" spans="1:36" s="122" customFormat="1" ht="11.25" hidden="1" customHeight="1" x14ac:dyDescent="0.2">
      <c r="A141" s="96" t="s">
        <v>89</v>
      </c>
      <c r="B141" s="98">
        <v>340000002270</v>
      </c>
      <c r="C141" s="98">
        <v>5300</v>
      </c>
      <c r="D141" s="98" t="s">
        <v>2356</v>
      </c>
      <c r="E141" s="99" t="s">
        <v>220</v>
      </c>
      <c r="F141" s="100" t="s">
        <v>88</v>
      </c>
      <c r="G141" s="100" t="s">
        <v>87</v>
      </c>
      <c r="H141" s="100" t="s">
        <v>88</v>
      </c>
      <c r="I141" s="97">
        <v>0</v>
      </c>
      <c r="J141" s="97">
        <v>0</v>
      </c>
      <c r="K141" s="97">
        <v>0</v>
      </c>
      <c r="L141" s="97">
        <v>2645737.12</v>
      </c>
      <c r="M141" s="119">
        <v>0</v>
      </c>
      <c r="N141" s="119">
        <v>0</v>
      </c>
      <c r="O141" s="120" t="s">
        <v>45</v>
      </c>
      <c r="P141" s="121">
        <v>0</v>
      </c>
      <c r="Q141" s="119">
        <v>0</v>
      </c>
      <c r="R141" s="119">
        <v>0</v>
      </c>
      <c r="S141" s="119">
        <v>0</v>
      </c>
      <c r="T141" s="119">
        <v>0</v>
      </c>
      <c r="U141" s="119">
        <v>0</v>
      </c>
      <c r="V141" s="119">
        <v>0</v>
      </c>
      <c r="W141" s="119">
        <v>0</v>
      </c>
      <c r="X141" s="119">
        <v>0</v>
      </c>
      <c r="Y141" s="119">
        <v>0</v>
      </c>
      <c r="Z141" s="119">
        <v>0</v>
      </c>
      <c r="AA141" s="119">
        <v>0</v>
      </c>
      <c r="AB141" s="119">
        <v>0</v>
      </c>
      <c r="AC141" s="119">
        <v>0</v>
      </c>
      <c r="AD141" s="119">
        <v>0</v>
      </c>
      <c r="AE141" s="119">
        <v>0</v>
      </c>
      <c r="AF141" s="119">
        <v>0</v>
      </c>
      <c r="AG141" s="138"/>
      <c r="AI141" s="122">
        <v>5300</v>
      </c>
      <c r="AJ141" s="122" t="s">
        <v>2356</v>
      </c>
    </row>
    <row r="142" spans="1:36" s="122" customFormat="1" ht="11.25" hidden="1" customHeight="1" x14ac:dyDescent="0.2">
      <c r="A142" s="96" t="s">
        <v>89</v>
      </c>
      <c r="B142" s="98">
        <v>340000002273</v>
      </c>
      <c r="C142" s="98">
        <v>5100</v>
      </c>
      <c r="D142" s="98" t="s">
        <v>2356</v>
      </c>
      <c r="E142" s="99" t="s">
        <v>221</v>
      </c>
      <c r="F142" s="100" t="s">
        <v>88</v>
      </c>
      <c r="G142" s="100" t="s">
        <v>87</v>
      </c>
      <c r="H142" s="100" t="s">
        <v>88</v>
      </c>
      <c r="I142" s="97">
        <v>0</v>
      </c>
      <c r="J142" s="97">
        <v>0</v>
      </c>
      <c r="K142" s="97">
        <v>0</v>
      </c>
      <c r="L142" s="97">
        <v>589278.47</v>
      </c>
      <c r="M142" s="119">
        <v>0</v>
      </c>
      <c r="N142" s="119">
        <v>0</v>
      </c>
      <c r="O142" s="120" t="s">
        <v>45</v>
      </c>
      <c r="P142" s="121">
        <v>0</v>
      </c>
      <c r="Q142" s="119">
        <v>0</v>
      </c>
      <c r="R142" s="119">
        <v>0</v>
      </c>
      <c r="S142" s="119">
        <v>0</v>
      </c>
      <c r="T142" s="119">
        <v>0</v>
      </c>
      <c r="U142" s="119">
        <v>0</v>
      </c>
      <c r="V142" s="119">
        <v>0</v>
      </c>
      <c r="W142" s="119">
        <v>0</v>
      </c>
      <c r="X142" s="119">
        <v>0</v>
      </c>
      <c r="Y142" s="119">
        <v>0</v>
      </c>
      <c r="Z142" s="119">
        <v>0</v>
      </c>
      <c r="AA142" s="119">
        <v>0</v>
      </c>
      <c r="AB142" s="119">
        <v>0</v>
      </c>
      <c r="AC142" s="119">
        <v>0</v>
      </c>
      <c r="AD142" s="119">
        <v>0</v>
      </c>
      <c r="AE142" s="119">
        <v>0</v>
      </c>
      <c r="AF142" s="119">
        <v>0</v>
      </c>
      <c r="AG142" s="138"/>
      <c r="AI142" s="122">
        <v>5100</v>
      </c>
      <c r="AJ142" s="122" t="s">
        <v>2356</v>
      </c>
    </row>
    <row r="143" spans="1:36" s="122" customFormat="1" ht="11.25" hidden="1" customHeight="1" x14ac:dyDescent="0.2">
      <c r="A143" s="96" t="s">
        <v>89</v>
      </c>
      <c r="B143" s="98">
        <v>340000002274</v>
      </c>
      <c r="C143" s="98">
        <v>5100</v>
      </c>
      <c r="D143" s="98" t="s">
        <v>2356</v>
      </c>
      <c r="E143" s="99" t="s">
        <v>222</v>
      </c>
      <c r="F143" s="100" t="s">
        <v>88</v>
      </c>
      <c r="G143" s="100" t="s">
        <v>87</v>
      </c>
      <c r="H143" s="100" t="s">
        <v>88</v>
      </c>
      <c r="I143" s="97">
        <v>0</v>
      </c>
      <c r="J143" s="97">
        <v>0</v>
      </c>
      <c r="K143" s="97">
        <v>0</v>
      </c>
      <c r="L143" s="97">
        <v>286724.59999999998</v>
      </c>
      <c r="M143" s="119">
        <v>0</v>
      </c>
      <c r="N143" s="119">
        <v>0</v>
      </c>
      <c r="O143" s="120" t="s">
        <v>45</v>
      </c>
      <c r="P143" s="121">
        <v>0</v>
      </c>
      <c r="Q143" s="119">
        <v>0</v>
      </c>
      <c r="R143" s="119">
        <v>0</v>
      </c>
      <c r="S143" s="119">
        <v>0</v>
      </c>
      <c r="T143" s="119">
        <v>0</v>
      </c>
      <c r="U143" s="119">
        <v>0</v>
      </c>
      <c r="V143" s="119">
        <v>0</v>
      </c>
      <c r="W143" s="119">
        <v>0</v>
      </c>
      <c r="X143" s="119">
        <v>0</v>
      </c>
      <c r="Y143" s="119">
        <v>0</v>
      </c>
      <c r="Z143" s="119">
        <v>0</v>
      </c>
      <c r="AA143" s="119">
        <v>0</v>
      </c>
      <c r="AB143" s="119">
        <v>0</v>
      </c>
      <c r="AC143" s="119">
        <v>0</v>
      </c>
      <c r="AD143" s="119">
        <v>0</v>
      </c>
      <c r="AE143" s="119">
        <v>0</v>
      </c>
      <c r="AF143" s="119">
        <v>0</v>
      </c>
      <c r="AG143" s="138"/>
      <c r="AI143" s="122">
        <v>5100</v>
      </c>
      <c r="AJ143" s="122" t="s">
        <v>2356</v>
      </c>
    </row>
    <row r="144" spans="1:36" s="122" customFormat="1" ht="11.25" hidden="1" customHeight="1" x14ac:dyDescent="0.2">
      <c r="A144" s="96" t="s">
        <v>89</v>
      </c>
      <c r="B144" s="98">
        <v>340000002279</v>
      </c>
      <c r="C144" s="98">
        <v>5100</v>
      </c>
      <c r="D144" s="98" t="s">
        <v>2356</v>
      </c>
      <c r="E144" s="99" t="s">
        <v>223</v>
      </c>
      <c r="F144" s="100" t="s">
        <v>88</v>
      </c>
      <c r="G144" s="100" t="s">
        <v>87</v>
      </c>
      <c r="H144" s="100" t="s">
        <v>88</v>
      </c>
      <c r="I144" s="97">
        <v>0</v>
      </c>
      <c r="J144" s="97">
        <v>0</v>
      </c>
      <c r="K144" s="97">
        <v>0</v>
      </c>
      <c r="L144" s="97">
        <v>118785.59</v>
      </c>
      <c r="M144" s="119">
        <v>0</v>
      </c>
      <c r="N144" s="119">
        <v>0</v>
      </c>
      <c r="O144" s="120" t="s">
        <v>45</v>
      </c>
      <c r="P144" s="121">
        <v>0</v>
      </c>
      <c r="Q144" s="119">
        <v>0</v>
      </c>
      <c r="R144" s="119">
        <v>0</v>
      </c>
      <c r="S144" s="119">
        <v>0</v>
      </c>
      <c r="T144" s="119">
        <v>0</v>
      </c>
      <c r="U144" s="119">
        <v>0</v>
      </c>
      <c r="V144" s="119">
        <v>0</v>
      </c>
      <c r="W144" s="119">
        <v>0</v>
      </c>
      <c r="X144" s="119">
        <v>0</v>
      </c>
      <c r="Y144" s="119">
        <v>0</v>
      </c>
      <c r="Z144" s="119">
        <v>0</v>
      </c>
      <c r="AA144" s="119">
        <v>0</v>
      </c>
      <c r="AB144" s="119">
        <v>0</v>
      </c>
      <c r="AC144" s="119">
        <v>0</v>
      </c>
      <c r="AD144" s="119">
        <v>0</v>
      </c>
      <c r="AE144" s="119">
        <v>0</v>
      </c>
      <c r="AF144" s="119">
        <v>0</v>
      </c>
      <c r="AG144" s="138"/>
      <c r="AI144" s="122">
        <v>5100</v>
      </c>
      <c r="AJ144" s="122" t="s">
        <v>2356</v>
      </c>
    </row>
    <row r="145" spans="1:36" s="122" customFormat="1" ht="11.25" hidden="1" customHeight="1" x14ac:dyDescent="0.2">
      <c r="A145" s="96" t="s">
        <v>89</v>
      </c>
      <c r="B145" s="98">
        <v>340000002288</v>
      </c>
      <c r="C145" s="98">
        <v>5100</v>
      </c>
      <c r="D145" s="98" t="s">
        <v>2356</v>
      </c>
      <c r="E145" s="99" t="s">
        <v>224</v>
      </c>
      <c r="F145" s="100" t="s">
        <v>88</v>
      </c>
      <c r="G145" s="100" t="s">
        <v>88</v>
      </c>
      <c r="H145" s="100" t="s">
        <v>88</v>
      </c>
      <c r="I145" s="97">
        <v>0</v>
      </c>
      <c r="J145" s="97">
        <v>0</v>
      </c>
      <c r="K145" s="97">
        <v>0</v>
      </c>
      <c r="L145" s="97">
        <v>228385.99</v>
      </c>
      <c r="M145" s="119">
        <v>0</v>
      </c>
      <c r="N145" s="119">
        <v>0</v>
      </c>
      <c r="O145" s="120" t="s">
        <v>45</v>
      </c>
      <c r="P145" s="121">
        <v>0</v>
      </c>
      <c r="Q145" s="119">
        <v>0</v>
      </c>
      <c r="R145" s="119">
        <v>0</v>
      </c>
      <c r="S145" s="119">
        <v>0</v>
      </c>
      <c r="T145" s="119">
        <v>0</v>
      </c>
      <c r="U145" s="119">
        <v>0</v>
      </c>
      <c r="V145" s="119">
        <v>0</v>
      </c>
      <c r="W145" s="119">
        <v>0</v>
      </c>
      <c r="X145" s="119">
        <v>0</v>
      </c>
      <c r="Y145" s="119">
        <v>0</v>
      </c>
      <c r="Z145" s="119">
        <v>0</v>
      </c>
      <c r="AA145" s="119">
        <v>0</v>
      </c>
      <c r="AB145" s="119">
        <v>0</v>
      </c>
      <c r="AC145" s="119">
        <v>0</v>
      </c>
      <c r="AD145" s="119">
        <v>0</v>
      </c>
      <c r="AE145" s="119">
        <v>0</v>
      </c>
      <c r="AF145" s="119">
        <v>0</v>
      </c>
      <c r="AG145" s="138"/>
      <c r="AI145" s="122">
        <v>5100</v>
      </c>
      <c r="AJ145" s="122" t="s">
        <v>2356</v>
      </c>
    </row>
    <row r="146" spans="1:36" s="122" customFormat="1" ht="11.25" hidden="1" customHeight="1" x14ac:dyDescent="0.2">
      <c r="A146" s="96" t="s">
        <v>89</v>
      </c>
      <c r="B146" s="98">
        <v>340000002290</v>
      </c>
      <c r="C146" s="98">
        <v>5200</v>
      </c>
      <c r="D146" s="98" t="s">
        <v>2356</v>
      </c>
      <c r="E146" s="99" t="s">
        <v>225</v>
      </c>
      <c r="F146" s="100" t="s">
        <v>88</v>
      </c>
      <c r="G146" s="100" t="s">
        <v>87</v>
      </c>
      <c r="H146" s="100" t="s">
        <v>88</v>
      </c>
      <c r="I146" s="97">
        <v>0</v>
      </c>
      <c r="J146" s="97">
        <v>0</v>
      </c>
      <c r="K146" s="97">
        <v>54575.66</v>
      </c>
      <c r="L146" s="97">
        <v>514212.55000000005</v>
      </c>
      <c r="M146" s="119">
        <v>0</v>
      </c>
      <c r="N146" s="119">
        <v>0</v>
      </c>
      <c r="O146" s="120" t="s">
        <v>45</v>
      </c>
      <c r="P146" s="121">
        <v>0</v>
      </c>
      <c r="Q146" s="119">
        <v>0</v>
      </c>
      <c r="R146" s="119">
        <v>0</v>
      </c>
      <c r="S146" s="119">
        <v>0</v>
      </c>
      <c r="T146" s="119">
        <v>0</v>
      </c>
      <c r="U146" s="119">
        <v>0</v>
      </c>
      <c r="V146" s="119">
        <v>0</v>
      </c>
      <c r="W146" s="119">
        <v>0</v>
      </c>
      <c r="X146" s="119">
        <v>0</v>
      </c>
      <c r="Y146" s="119">
        <v>0</v>
      </c>
      <c r="Z146" s="119">
        <v>0</v>
      </c>
      <c r="AA146" s="119">
        <v>0</v>
      </c>
      <c r="AB146" s="119">
        <v>0</v>
      </c>
      <c r="AC146" s="119">
        <v>0</v>
      </c>
      <c r="AD146" s="119">
        <v>0</v>
      </c>
      <c r="AE146" s="119">
        <v>0</v>
      </c>
      <c r="AF146" s="119">
        <v>0</v>
      </c>
      <c r="AG146" s="138"/>
      <c r="AI146" s="122">
        <v>5200</v>
      </c>
      <c r="AJ146" s="122" t="s">
        <v>2356</v>
      </c>
    </row>
    <row r="147" spans="1:36" s="122" customFormat="1" ht="11.25" customHeight="1" x14ac:dyDescent="0.2">
      <c r="A147" s="96" t="s">
        <v>89</v>
      </c>
      <c r="B147" s="98">
        <v>340000002291</v>
      </c>
      <c r="C147" s="98">
        <v>5300</v>
      </c>
      <c r="D147" s="98" t="s">
        <v>2356</v>
      </c>
      <c r="E147" s="99" t="s">
        <v>226</v>
      </c>
      <c r="F147" s="100" t="s">
        <v>87</v>
      </c>
      <c r="G147" s="100" t="s">
        <v>87</v>
      </c>
      <c r="H147" s="100" t="s">
        <v>88</v>
      </c>
      <c r="I147" s="97">
        <v>0</v>
      </c>
      <c r="J147" s="97">
        <v>60462.084000000003</v>
      </c>
      <c r="K147" s="97">
        <v>0</v>
      </c>
      <c r="L147" s="97">
        <v>178095.13</v>
      </c>
      <c r="M147" s="119">
        <v>117633.046</v>
      </c>
      <c r="N147" s="119">
        <v>2842.7422802616361</v>
      </c>
      <c r="O147" s="120" t="s">
        <v>45</v>
      </c>
      <c r="P147" s="121">
        <v>1.6221013914919565E-4</v>
      </c>
      <c r="Q147" s="119">
        <v>163.47438562011061</v>
      </c>
      <c r="R147" s="119">
        <v>98.084631372066369</v>
      </c>
      <c r="S147" s="119">
        <v>163.47438562011061</v>
      </c>
      <c r="T147" s="119">
        <v>65.389754248044241</v>
      </c>
      <c r="U147" s="119">
        <v>196.16926274413274</v>
      </c>
      <c r="V147" s="119">
        <v>329.99983055096965</v>
      </c>
      <c r="W147" s="119">
        <v>190.61816478941969</v>
      </c>
      <c r="X147" s="119">
        <v>32.918988475264953</v>
      </c>
      <c r="Y147" s="119">
        <v>98.67909373837162</v>
      </c>
      <c r="Z147" s="119">
        <v>279.14658338241065</v>
      </c>
      <c r="AA147" s="119">
        <v>281.52687665766393</v>
      </c>
      <c r="AB147" s="119">
        <v>2.171408249814474</v>
      </c>
      <c r="AC147" s="119">
        <v>9.8775455259719287</v>
      </c>
      <c r="AD147" s="119">
        <v>284.69741989068416</v>
      </c>
      <c r="AE147" s="119">
        <v>581.69635549822681</v>
      </c>
      <c r="AF147" s="119">
        <v>64.817593898373843</v>
      </c>
      <c r="AG147" s="138"/>
      <c r="AI147" s="122">
        <v>5300</v>
      </c>
      <c r="AJ147" s="122" t="s">
        <v>2356</v>
      </c>
    </row>
    <row r="148" spans="1:36" s="122" customFormat="1" ht="11.25" customHeight="1" x14ac:dyDescent="0.2">
      <c r="A148" s="96" t="s">
        <v>89</v>
      </c>
      <c r="B148" s="98">
        <v>340000002294</v>
      </c>
      <c r="C148" s="98">
        <v>5300</v>
      </c>
      <c r="D148" s="98" t="s">
        <v>2356</v>
      </c>
      <c r="E148" s="99" t="s">
        <v>227</v>
      </c>
      <c r="F148" s="100" t="s">
        <v>87</v>
      </c>
      <c r="G148" s="100" t="s">
        <v>87</v>
      </c>
      <c r="H148" s="100" t="s">
        <v>88</v>
      </c>
      <c r="I148" s="97">
        <v>0</v>
      </c>
      <c r="J148" s="97">
        <v>0</v>
      </c>
      <c r="K148" s="97">
        <v>0</v>
      </c>
      <c r="L148" s="97">
        <v>32112.77</v>
      </c>
      <c r="M148" s="119">
        <v>32112.77</v>
      </c>
      <c r="N148" s="119">
        <v>512.58183766910111</v>
      </c>
      <c r="O148" s="120" t="s">
        <v>45</v>
      </c>
      <c r="P148" s="121">
        <v>2.9248508312193124E-5</v>
      </c>
      <c r="Q148" s="119">
        <v>29.476467696280739</v>
      </c>
      <c r="R148" s="119">
        <v>17.685880617768444</v>
      </c>
      <c r="S148" s="119">
        <v>29.476467696280739</v>
      </c>
      <c r="T148" s="119">
        <v>11.790587078512296</v>
      </c>
      <c r="U148" s="119">
        <v>35.371761235536887</v>
      </c>
      <c r="V148" s="119">
        <v>59.503079385282795</v>
      </c>
      <c r="W148" s="119">
        <v>34.370829138925544</v>
      </c>
      <c r="X148" s="119">
        <v>5.9357036070488514</v>
      </c>
      <c r="Y148" s="119">
        <v>17.793069586062053</v>
      </c>
      <c r="Z148" s="119">
        <v>50.333605576105171</v>
      </c>
      <c r="AA148" s="119">
        <v>50.762802098664515</v>
      </c>
      <c r="AB148" s="119">
        <v>0.39153195094326693</v>
      </c>
      <c r="AC148" s="119">
        <v>1.7810444768482188</v>
      </c>
      <c r="AD148" s="119">
        <v>51.33449053066731</v>
      </c>
      <c r="AE148" s="119">
        <v>104.88709755259896</v>
      </c>
      <c r="AF148" s="119">
        <v>11.687419441575312</v>
      </c>
      <c r="AG148" s="138"/>
      <c r="AI148" s="122">
        <v>5300</v>
      </c>
      <c r="AJ148" s="122" t="s">
        <v>2356</v>
      </c>
    </row>
    <row r="149" spans="1:36" s="122" customFormat="1" ht="11.25" hidden="1" customHeight="1" x14ac:dyDescent="0.2">
      <c r="A149" s="96" t="s">
        <v>89</v>
      </c>
      <c r="B149" s="98">
        <v>340000002295</v>
      </c>
      <c r="C149" s="98">
        <v>5300</v>
      </c>
      <c r="D149" s="98" t="s">
        <v>2356</v>
      </c>
      <c r="E149" s="99" t="s">
        <v>228</v>
      </c>
      <c r="F149" s="100" t="s">
        <v>88</v>
      </c>
      <c r="G149" s="100" t="s">
        <v>87</v>
      </c>
      <c r="H149" s="100" t="s">
        <v>88</v>
      </c>
      <c r="I149" s="97">
        <v>0</v>
      </c>
      <c r="J149" s="97">
        <v>0</v>
      </c>
      <c r="K149" s="97">
        <v>0</v>
      </c>
      <c r="L149" s="97">
        <v>140211.03</v>
      </c>
      <c r="M149" s="119">
        <v>0</v>
      </c>
      <c r="N149" s="119">
        <v>0</v>
      </c>
      <c r="O149" s="120" t="s">
        <v>45</v>
      </c>
      <c r="P149" s="121">
        <v>0</v>
      </c>
      <c r="Q149" s="119">
        <v>0</v>
      </c>
      <c r="R149" s="119">
        <v>0</v>
      </c>
      <c r="S149" s="119">
        <v>0</v>
      </c>
      <c r="T149" s="119">
        <v>0</v>
      </c>
      <c r="U149" s="119">
        <v>0</v>
      </c>
      <c r="V149" s="119">
        <v>0</v>
      </c>
      <c r="W149" s="119">
        <v>0</v>
      </c>
      <c r="X149" s="119">
        <v>0</v>
      </c>
      <c r="Y149" s="119">
        <v>0</v>
      </c>
      <c r="Z149" s="119">
        <v>0</v>
      </c>
      <c r="AA149" s="119">
        <v>0</v>
      </c>
      <c r="AB149" s="119">
        <v>0</v>
      </c>
      <c r="AC149" s="119">
        <v>0</v>
      </c>
      <c r="AD149" s="119">
        <v>0</v>
      </c>
      <c r="AE149" s="119">
        <v>0</v>
      </c>
      <c r="AF149" s="119">
        <v>0</v>
      </c>
      <c r="AG149" s="138"/>
      <c r="AI149" s="122">
        <v>5300</v>
      </c>
      <c r="AJ149" s="122" t="s">
        <v>2356</v>
      </c>
    </row>
    <row r="150" spans="1:36" s="122" customFormat="1" ht="11.25" hidden="1" customHeight="1" x14ac:dyDescent="0.2">
      <c r="A150" s="96" t="s">
        <v>89</v>
      </c>
      <c r="B150" s="98">
        <v>340000002296</v>
      </c>
      <c r="C150" s="98">
        <v>5300</v>
      </c>
      <c r="D150" s="98" t="s">
        <v>2356</v>
      </c>
      <c r="E150" s="99" t="s">
        <v>229</v>
      </c>
      <c r="F150" s="100" t="s">
        <v>88</v>
      </c>
      <c r="G150" s="100" t="s">
        <v>87</v>
      </c>
      <c r="H150" s="100" t="s">
        <v>88</v>
      </c>
      <c r="I150" s="97">
        <v>0</v>
      </c>
      <c r="J150" s="97">
        <v>0</v>
      </c>
      <c r="K150" s="97">
        <v>0</v>
      </c>
      <c r="L150" s="97">
        <v>495364.69</v>
      </c>
      <c r="M150" s="119">
        <v>0</v>
      </c>
      <c r="N150" s="119">
        <v>0</v>
      </c>
      <c r="O150" s="120" t="s">
        <v>45</v>
      </c>
      <c r="P150" s="121">
        <v>0</v>
      </c>
      <c r="Q150" s="119">
        <v>0</v>
      </c>
      <c r="R150" s="119">
        <v>0</v>
      </c>
      <c r="S150" s="119">
        <v>0</v>
      </c>
      <c r="T150" s="119">
        <v>0</v>
      </c>
      <c r="U150" s="119">
        <v>0</v>
      </c>
      <c r="V150" s="119">
        <v>0</v>
      </c>
      <c r="W150" s="119">
        <v>0</v>
      </c>
      <c r="X150" s="119">
        <v>0</v>
      </c>
      <c r="Y150" s="119">
        <v>0</v>
      </c>
      <c r="Z150" s="119">
        <v>0</v>
      </c>
      <c r="AA150" s="119">
        <v>0</v>
      </c>
      <c r="AB150" s="119">
        <v>0</v>
      </c>
      <c r="AC150" s="119">
        <v>0</v>
      </c>
      <c r="AD150" s="119">
        <v>0</v>
      </c>
      <c r="AE150" s="119">
        <v>0</v>
      </c>
      <c r="AF150" s="119">
        <v>0</v>
      </c>
      <c r="AG150" s="138"/>
      <c r="AI150" s="122">
        <v>5300</v>
      </c>
      <c r="AJ150" s="122" t="s">
        <v>2356</v>
      </c>
    </row>
    <row r="151" spans="1:36" s="122" customFormat="1" ht="11.25" hidden="1" customHeight="1" x14ac:dyDescent="0.2">
      <c r="A151" s="96" t="s">
        <v>89</v>
      </c>
      <c r="B151" s="98">
        <v>340000002302</v>
      </c>
      <c r="C151" s="98">
        <v>5300</v>
      </c>
      <c r="D151" s="98" t="s">
        <v>2356</v>
      </c>
      <c r="E151" s="99" t="s">
        <v>230</v>
      </c>
      <c r="F151" s="100" t="s">
        <v>88</v>
      </c>
      <c r="G151" s="100" t="s">
        <v>87</v>
      </c>
      <c r="H151" s="100" t="s">
        <v>88</v>
      </c>
      <c r="I151" s="97">
        <v>0</v>
      </c>
      <c r="J151" s="97">
        <v>0</v>
      </c>
      <c r="K151" s="97">
        <v>0</v>
      </c>
      <c r="L151" s="97">
        <v>92024.06</v>
      </c>
      <c r="M151" s="119">
        <v>0</v>
      </c>
      <c r="N151" s="119">
        <v>0</v>
      </c>
      <c r="O151" s="120" t="s">
        <v>45</v>
      </c>
      <c r="P151" s="121">
        <v>0</v>
      </c>
      <c r="Q151" s="119">
        <v>0</v>
      </c>
      <c r="R151" s="119">
        <v>0</v>
      </c>
      <c r="S151" s="119">
        <v>0</v>
      </c>
      <c r="T151" s="119">
        <v>0</v>
      </c>
      <c r="U151" s="119">
        <v>0</v>
      </c>
      <c r="V151" s="119">
        <v>0</v>
      </c>
      <c r="W151" s="119">
        <v>0</v>
      </c>
      <c r="X151" s="119">
        <v>0</v>
      </c>
      <c r="Y151" s="119">
        <v>0</v>
      </c>
      <c r="Z151" s="119">
        <v>0</v>
      </c>
      <c r="AA151" s="119">
        <v>0</v>
      </c>
      <c r="AB151" s="119">
        <v>0</v>
      </c>
      <c r="AC151" s="119">
        <v>0</v>
      </c>
      <c r="AD151" s="119">
        <v>0</v>
      </c>
      <c r="AE151" s="119">
        <v>0</v>
      </c>
      <c r="AF151" s="119">
        <v>0</v>
      </c>
      <c r="AG151" s="138"/>
      <c r="AI151" s="122">
        <v>5300</v>
      </c>
      <c r="AJ151" s="122" t="s">
        <v>2356</v>
      </c>
    </row>
    <row r="152" spans="1:36" s="122" customFormat="1" ht="11.25" hidden="1" customHeight="1" x14ac:dyDescent="0.2">
      <c r="A152" s="96" t="s">
        <v>89</v>
      </c>
      <c r="B152" s="98">
        <v>340000002304</v>
      </c>
      <c r="C152" s="98">
        <v>5300</v>
      </c>
      <c r="D152" s="98" t="s">
        <v>2356</v>
      </c>
      <c r="E152" s="99" t="s">
        <v>231</v>
      </c>
      <c r="F152" s="100" t="s">
        <v>88</v>
      </c>
      <c r="G152" s="100" t="s">
        <v>87</v>
      </c>
      <c r="H152" s="100" t="s">
        <v>88</v>
      </c>
      <c r="I152" s="97">
        <v>0</v>
      </c>
      <c r="J152" s="97">
        <v>0</v>
      </c>
      <c r="K152" s="97">
        <v>0</v>
      </c>
      <c r="L152" s="97">
        <v>113369.51</v>
      </c>
      <c r="M152" s="119">
        <v>0</v>
      </c>
      <c r="N152" s="119">
        <v>0</v>
      </c>
      <c r="O152" s="120" t="s">
        <v>45</v>
      </c>
      <c r="P152" s="121">
        <v>0</v>
      </c>
      <c r="Q152" s="119">
        <v>0</v>
      </c>
      <c r="R152" s="119">
        <v>0</v>
      </c>
      <c r="S152" s="119">
        <v>0</v>
      </c>
      <c r="T152" s="119">
        <v>0</v>
      </c>
      <c r="U152" s="119">
        <v>0</v>
      </c>
      <c r="V152" s="119">
        <v>0</v>
      </c>
      <c r="W152" s="119">
        <v>0</v>
      </c>
      <c r="X152" s="119">
        <v>0</v>
      </c>
      <c r="Y152" s="119">
        <v>0</v>
      </c>
      <c r="Z152" s="119">
        <v>0</v>
      </c>
      <c r="AA152" s="119">
        <v>0</v>
      </c>
      <c r="AB152" s="119">
        <v>0</v>
      </c>
      <c r="AC152" s="119">
        <v>0</v>
      </c>
      <c r="AD152" s="119">
        <v>0</v>
      </c>
      <c r="AE152" s="119">
        <v>0</v>
      </c>
      <c r="AF152" s="119">
        <v>0</v>
      </c>
      <c r="AG152" s="138"/>
      <c r="AI152" s="122">
        <v>5300</v>
      </c>
      <c r="AJ152" s="122" t="s">
        <v>2356</v>
      </c>
    </row>
    <row r="153" spans="1:36" s="122" customFormat="1" ht="11.25" hidden="1" customHeight="1" x14ac:dyDescent="0.2">
      <c r="A153" s="96" t="s">
        <v>89</v>
      </c>
      <c r="B153" s="98">
        <v>340000002305</v>
      </c>
      <c r="C153" s="98">
        <v>5300</v>
      </c>
      <c r="D153" s="98" t="s">
        <v>2356</v>
      </c>
      <c r="E153" s="99" t="s">
        <v>232</v>
      </c>
      <c r="F153" s="100" t="s">
        <v>88</v>
      </c>
      <c r="G153" s="100" t="s">
        <v>87</v>
      </c>
      <c r="H153" s="100" t="s">
        <v>88</v>
      </c>
      <c r="I153" s="97">
        <v>0</v>
      </c>
      <c r="J153" s="97">
        <v>0</v>
      </c>
      <c r="K153" s="97">
        <v>0</v>
      </c>
      <c r="L153" s="97">
        <v>600864.19999999995</v>
      </c>
      <c r="M153" s="119">
        <v>0</v>
      </c>
      <c r="N153" s="119">
        <v>0</v>
      </c>
      <c r="O153" s="120" t="s">
        <v>45</v>
      </c>
      <c r="P153" s="121">
        <v>0</v>
      </c>
      <c r="Q153" s="119">
        <v>0</v>
      </c>
      <c r="R153" s="119">
        <v>0</v>
      </c>
      <c r="S153" s="119">
        <v>0</v>
      </c>
      <c r="T153" s="119">
        <v>0</v>
      </c>
      <c r="U153" s="119">
        <v>0</v>
      </c>
      <c r="V153" s="119">
        <v>0</v>
      </c>
      <c r="W153" s="119">
        <v>0</v>
      </c>
      <c r="X153" s="119">
        <v>0</v>
      </c>
      <c r="Y153" s="119">
        <v>0</v>
      </c>
      <c r="Z153" s="119">
        <v>0</v>
      </c>
      <c r="AA153" s="119">
        <v>0</v>
      </c>
      <c r="AB153" s="119">
        <v>0</v>
      </c>
      <c r="AC153" s="119">
        <v>0</v>
      </c>
      <c r="AD153" s="119">
        <v>0</v>
      </c>
      <c r="AE153" s="119">
        <v>0</v>
      </c>
      <c r="AF153" s="119">
        <v>0</v>
      </c>
      <c r="AG153" s="138"/>
      <c r="AI153" s="122">
        <v>5300</v>
      </c>
      <c r="AJ153" s="122" t="s">
        <v>2356</v>
      </c>
    </row>
    <row r="154" spans="1:36" s="122" customFormat="1" ht="11.25" hidden="1" customHeight="1" x14ac:dyDescent="0.2">
      <c r="A154" s="96" t="s">
        <v>89</v>
      </c>
      <c r="B154" s="98">
        <v>340000002313</v>
      </c>
      <c r="C154" s="98">
        <v>5100</v>
      </c>
      <c r="D154" s="98" t="s">
        <v>2356</v>
      </c>
      <c r="E154" s="99" t="s">
        <v>233</v>
      </c>
      <c r="F154" s="100" t="s">
        <v>88</v>
      </c>
      <c r="G154" s="100" t="s">
        <v>87</v>
      </c>
      <c r="H154" s="100" t="s">
        <v>88</v>
      </c>
      <c r="I154" s="97">
        <v>0</v>
      </c>
      <c r="J154" s="97">
        <v>0</v>
      </c>
      <c r="K154" s="97">
        <v>0</v>
      </c>
      <c r="L154" s="97">
        <v>189224.12</v>
      </c>
      <c r="M154" s="119">
        <v>0</v>
      </c>
      <c r="N154" s="119">
        <v>0</v>
      </c>
      <c r="O154" s="120" t="s">
        <v>45</v>
      </c>
      <c r="P154" s="121">
        <v>0</v>
      </c>
      <c r="Q154" s="119">
        <v>0</v>
      </c>
      <c r="R154" s="119">
        <v>0</v>
      </c>
      <c r="S154" s="119">
        <v>0</v>
      </c>
      <c r="T154" s="119">
        <v>0</v>
      </c>
      <c r="U154" s="119">
        <v>0</v>
      </c>
      <c r="V154" s="119">
        <v>0</v>
      </c>
      <c r="W154" s="119">
        <v>0</v>
      </c>
      <c r="X154" s="119">
        <v>0</v>
      </c>
      <c r="Y154" s="119">
        <v>0</v>
      </c>
      <c r="Z154" s="119">
        <v>0</v>
      </c>
      <c r="AA154" s="119">
        <v>0</v>
      </c>
      <c r="AB154" s="119">
        <v>0</v>
      </c>
      <c r="AC154" s="119">
        <v>0</v>
      </c>
      <c r="AD154" s="119">
        <v>0</v>
      </c>
      <c r="AE154" s="119">
        <v>0</v>
      </c>
      <c r="AF154" s="119">
        <v>0</v>
      </c>
      <c r="AG154" s="138"/>
      <c r="AI154" s="122">
        <v>5100</v>
      </c>
      <c r="AJ154" s="122" t="s">
        <v>2356</v>
      </c>
    </row>
    <row r="155" spans="1:36" s="122" customFormat="1" ht="11.25" customHeight="1" x14ac:dyDescent="0.2">
      <c r="A155" s="96" t="s">
        <v>89</v>
      </c>
      <c r="B155" s="98">
        <v>340000002314</v>
      </c>
      <c r="C155" s="98">
        <v>5100</v>
      </c>
      <c r="D155" s="98" t="s">
        <v>2356</v>
      </c>
      <c r="E155" s="99" t="s">
        <v>234</v>
      </c>
      <c r="F155" s="100" t="s">
        <v>87</v>
      </c>
      <c r="G155" s="100" t="s">
        <v>87</v>
      </c>
      <c r="H155" s="100" t="s">
        <v>88</v>
      </c>
      <c r="I155" s="97">
        <v>0</v>
      </c>
      <c r="J155" s="97">
        <v>0</v>
      </c>
      <c r="K155" s="97">
        <v>0</v>
      </c>
      <c r="L155" s="97">
        <v>203991.94</v>
      </c>
      <c r="M155" s="119">
        <v>203991.94</v>
      </c>
      <c r="N155" s="119">
        <v>3256.1053896903013</v>
      </c>
      <c r="O155" s="120" t="s">
        <v>45</v>
      </c>
      <c r="P155" s="121">
        <v>1.85797112884077E-4</v>
      </c>
      <c r="Q155" s="119">
        <v>187.24519341407293</v>
      </c>
      <c r="R155" s="119">
        <v>112.34711604844377</v>
      </c>
      <c r="S155" s="119">
        <v>187.24519341407293</v>
      </c>
      <c r="T155" s="119">
        <v>74.898077365629177</v>
      </c>
      <c r="U155" s="119">
        <v>224.69423209688753</v>
      </c>
      <c r="V155" s="119">
        <v>377.98510062438856</v>
      </c>
      <c r="W155" s="119">
        <v>218.33594907751501</v>
      </c>
      <c r="X155" s="119">
        <v>37.705738062051104</v>
      </c>
      <c r="Y155" s="119">
        <v>113.02801917790946</v>
      </c>
      <c r="Z155" s="119">
        <v>319.73728359978014</v>
      </c>
      <c r="AA155" s="119">
        <v>322.46369528205281</v>
      </c>
      <c r="AB155" s="119">
        <v>2.4871526886314026</v>
      </c>
      <c r="AC155" s="119">
        <v>11.313839262653246</v>
      </c>
      <c r="AD155" s="119">
        <v>326.09526715579051</v>
      </c>
      <c r="AE155" s="119">
        <v>666.28081323174285</v>
      </c>
      <c r="AF155" s="119">
        <v>74.242719188679914</v>
      </c>
      <c r="AG155" s="138"/>
      <c r="AI155" s="122">
        <v>5100</v>
      </c>
      <c r="AJ155" s="122" t="s">
        <v>2356</v>
      </c>
    </row>
    <row r="156" spans="1:36" s="122" customFormat="1" ht="11.25" hidden="1" customHeight="1" x14ac:dyDescent="0.2">
      <c r="A156" s="96" t="s">
        <v>89</v>
      </c>
      <c r="B156" s="98">
        <v>340000002315</v>
      </c>
      <c r="C156" s="98">
        <v>5100</v>
      </c>
      <c r="D156" s="98" t="s">
        <v>2356</v>
      </c>
      <c r="E156" s="99" t="s">
        <v>235</v>
      </c>
      <c r="F156" s="100" t="s">
        <v>88</v>
      </c>
      <c r="G156" s="100" t="s">
        <v>87</v>
      </c>
      <c r="H156" s="100" t="s">
        <v>88</v>
      </c>
      <c r="I156" s="97">
        <v>0</v>
      </c>
      <c r="J156" s="97">
        <v>0</v>
      </c>
      <c r="K156" s="97">
        <v>0</v>
      </c>
      <c r="L156" s="97">
        <v>582035.43999999994</v>
      </c>
      <c r="M156" s="119">
        <v>0</v>
      </c>
      <c r="N156" s="119">
        <v>0</v>
      </c>
      <c r="O156" s="120" t="s">
        <v>45</v>
      </c>
      <c r="P156" s="121">
        <v>0</v>
      </c>
      <c r="Q156" s="119">
        <v>0</v>
      </c>
      <c r="R156" s="119">
        <v>0</v>
      </c>
      <c r="S156" s="119">
        <v>0</v>
      </c>
      <c r="T156" s="119">
        <v>0</v>
      </c>
      <c r="U156" s="119">
        <v>0</v>
      </c>
      <c r="V156" s="119">
        <v>0</v>
      </c>
      <c r="W156" s="119">
        <v>0</v>
      </c>
      <c r="X156" s="119">
        <v>0</v>
      </c>
      <c r="Y156" s="119">
        <v>0</v>
      </c>
      <c r="Z156" s="119">
        <v>0</v>
      </c>
      <c r="AA156" s="119">
        <v>0</v>
      </c>
      <c r="AB156" s="119">
        <v>0</v>
      </c>
      <c r="AC156" s="119">
        <v>0</v>
      </c>
      <c r="AD156" s="119">
        <v>0</v>
      </c>
      <c r="AE156" s="119">
        <v>0</v>
      </c>
      <c r="AF156" s="119">
        <v>0</v>
      </c>
      <c r="AG156" s="138"/>
      <c r="AI156" s="122">
        <v>5100</v>
      </c>
      <c r="AJ156" s="122" t="s">
        <v>2356</v>
      </c>
    </row>
    <row r="157" spans="1:36" s="122" customFormat="1" ht="11.25" hidden="1" customHeight="1" x14ac:dyDescent="0.2">
      <c r="A157" s="96" t="s">
        <v>89</v>
      </c>
      <c r="B157" s="98">
        <v>340000002323</v>
      </c>
      <c r="C157" s="98">
        <v>5100</v>
      </c>
      <c r="D157" s="98" t="s">
        <v>2356</v>
      </c>
      <c r="E157" s="99" t="s">
        <v>236</v>
      </c>
      <c r="F157" s="100" t="s">
        <v>88</v>
      </c>
      <c r="G157" s="100" t="s">
        <v>87</v>
      </c>
      <c r="H157" s="100" t="s">
        <v>88</v>
      </c>
      <c r="I157" s="97">
        <v>0</v>
      </c>
      <c r="J157" s="97">
        <v>0</v>
      </c>
      <c r="K157" s="97">
        <v>0</v>
      </c>
      <c r="L157" s="97">
        <v>79643.710000000006</v>
      </c>
      <c r="M157" s="119">
        <v>0</v>
      </c>
      <c r="N157" s="119">
        <v>0</v>
      </c>
      <c r="O157" s="120" t="s">
        <v>45</v>
      </c>
      <c r="P157" s="121">
        <v>0</v>
      </c>
      <c r="Q157" s="119">
        <v>0</v>
      </c>
      <c r="R157" s="119">
        <v>0</v>
      </c>
      <c r="S157" s="119">
        <v>0</v>
      </c>
      <c r="T157" s="119">
        <v>0</v>
      </c>
      <c r="U157" s="119">
        <v>0</v>
      </c>
      <c r="V157" s="119">
        <v>0</v>
      </c>
      <c r="W157" s="119">
        <v>0</v>
      </c>
      <c r="X157" s="119">
        <v>0</v>
      </c>
      <c r="Y157" s="119">
        <v>0</v>
      </c>
      <c r="Z157" s="119">
        <v>0</v>
      </c>
      <c r="AA157" s="119">
        <v>0</v>
      </c>
      <c r="AB157" s="119">
        <v>0</v>
      </c>
      <c r="AC157" s="119">
        <v>0</v>
      </c>
      <c r="AD157" s="119">
        <v>0</v>
      </c>
      <c r="AE157" s="119">
        <v>0</v>
      </c>
      <c r="AF157" s="119">
        <v>0</v>
      </c>
      <c r="AG157" s="138"/>
      <c r="AI157" s="122">
        <v>5100</v>
      </c>
      <c r="AJ157" s="122" t="s">
        <v>2356</v>
      </c>
    </row>
    <row r="158" spans="1:36" s="122" customFormat="1" ht="11.25" hidden="1" customHeight="1" x14ac:dyDescent="0.2">
      <c r="A158" s="96" t="s">
        <v>89</v>
      </c>
      <c r="B158" s="98">
        <v>340000002328</v>
      </c>
      <c r="C158" s="98">
        <v>5100</v>
      </c>
      <c r="D158" s="98" t="s">
        <v>2356</v>
      </c>
      <c r="E158" s="99" t="s">
        <v>237</v>
      </c>
      <c r="F158" s="100" t="s">
        <v>88</v>
      </c>
      <c r="G158" s="100" t="s">
        <v>87</v>
      </c>
      <c r="H158" s="100" t="s">
        <v>88</v>
      </c>
      <c r="I158" s="97">
        <v>0</v>
      </c>
      <c r="J158" s="97">
        <v>0</v>
      </c>
      <c r="K158" s="97">
        <v>0</v>
      </c>
      <c r="L158" s="97">
        <v>6010089.5099999998</v>
      </c>
      <c r="M158" s="119">
        <v>0</v>
      </c>
      <c r="N158" s="119">
        <v>0</v>
      </c>
      <c r="O158" s="120" t="s">
        <v>45</v>
      </c>
      <c r="P158" s="121">
        <v>0</v>
      </c>
      <c r="Q158" s="119">
        <v>0</v>
      </c>
      <c r="R158" s="119">
        <v>0</v>
      </c>
      <c r="S158" s="119">
        <v>0</v>
      </c>
      <c r="T158" s="119">
        <v>0</v>
      </c>
      <c r="U158" s="119">
        <v>0</v>
      </c>
      <c r="V158" s="119">
        <v>0</v>
      </c>
      <c r="W158" s="119">
        <v>0</v>
      </c>
      <c r="X158" s="119">
        <v>0</v>
      </c>
      <c r="Y158" s="119">
        <v>0</v>
      </c>
      <c r="Z158" s="119">
        <v>0</v>
      </c>
      <c r="AA158" s="119">
        <v>0</v>
      </c>
      <c r="AB158" s="119">
        <v>0</v>
      </c>
      <c r="AC158" s="119">
        <v>0</v>
      </c>
      <c r="AD158" s="119">
        <v>0</v>
      </c>
      <c r="AE158" s="119">
        <v>0</v>
      </c>
      <c r="AF158" s="119">
        <v>0</v>
      </c>
      <c r="AG158" s="138"/>
      <c r="AI158" s="122">
        <v>5100</v>
      </c>
      <c r="AJ158" s="122" t="s">
        <v>2356</v>
      </c>
    </row>
    <row r="159" spans="1:36" s="122" customFormat="1" ht="11.25" hidden="1" customHeight="1" x14ac:dyDescent="0.2">
      <c r="A159" s="96" t="s">
        <v>89</v>
      </c>
      <c r="B159" s="98">
        <v>340000002344</v>
      </c>
      <c r="C159" s="98">
        <v>5300</v>
      </c>
      <c r="D159" s="98" t="s">
        <v>2356</v>
      </c>
      <c r="E159" s="99" t="s">
        <v>238</v>
      </c>
      <c r="F159" s="100" t="s">
        <v>88</v>
      </c>
      <c r="G159" s="100" t="s">
        <v>87</v>
      </c>
      <c r="H159" s="100" t="s">
        <v>88</v>
      </c>
      <c r="I159" s="97">
        <v>0</v>
      </c>
      <c r="J159" s="97">
        <v>0</v>
      </c>
      <c r="K159" s="97">
        <v>0</v>
      </c>
      <c r="L159" s="97">
        <v>60784.46</v>
      </c>
      <c r="M159" s="119">
        <v>0</v>
      </c>
      <c r="N159" s="119">
        <v>0</v>
      </c>
      <c r="O159" s="120" t="s">
        <v>45</v>
      </c>
      <c r="P159" s="121">
        <v>0</v>
      </c>
      <c r="Q159" s="119">
        <v>0</v>
      </c>
      <c r="R159" s="119">
        <v>0</v>
      </c>
      <c r="S159" s="119">
        <v>0</v>
      </c>
      <c r="T159" s="119">
        <v>0</v>
      </c>
      <c r="U159" s="119">
        <v>0</v>
      </c>
      <c r="V159" s="119">
        <v>0</v>
      </c>
      <c r="W159" s="119">
        <v>0</v>
      </c>
      <c r="X159" s="119">
        <v>0</v>
      </c>
      <c r="Y159" s="119">
        <v>0</v>
      </c>
      <c r="Z159" s="119">
        <v>0</v>
      </c>
      <c r="AA159" s="119">
        <v>0</v>
      </c>
      <c r="AB159" s="119">
        <v>0</v>
      </c>
      <c r="AC159" s="119">
        <v>0</v>
      </c>
      <c r="AD159" s="119">
        <v>0</v>
      </c>
      <c r="AE159" s="119">
        <v>0</v>
      </c>
      <c r="AF159" s="119">
        <v>0</v>
      </c>
      <c r="AG159" s="138"/>
      <c r="AI159" s="122">
        <v>5300</v>
      </c>
      <c r="AJ159" s="122" t="s">
        <v>2356</v>
      </c>
    </row>
    <row r="160" spans="1:36" s="122" customFormat="1" ht="11.25" hidden="1" customHeight="1" x14ac:dyDescent="0.2">
      <c r="A160" s="96" t="s">
        <v>89</v>
      </c>
      <c r="B160" s="98">
        <v>340000002355</v>
      </c>
      <c r="C160" s="98">
        <v>5300</v>
      </c>
      <c r="D160" s="98" t="s">
        <v>2356</v>
      </c>
      <c r="E160" s="99" t="s">
        <v>239</v>
      </c>
      <c r="F160" s="100" t="s">
        <v>88</v>
      </c>
      <c r="G160" s="100" t="s">
        <v>87</v>
      </c>
      <c r="H160" s="100" t="s">
        <v>88</v>
      </c>
      <c r="I160" s="97">
        <v>0</v>
      </c>
      <c r="J160" s="97">
        <v>0</v>
      </c>
      <c r="K160" s="97">
        <v>0</v>
      </c>
      <c r="L160" s="97">
        <v>77841.929999999993</v>
      </c>
      <c r="M160" s="119">
        <v>0</v>
      </c>
      <c r="N160" s="119">
        <v>0</v>
      </c>
      <c r="O160" s="120" t="s">
        <v>45</v>
      </c>
      <c r="P160" s="121">
        <v>0</v>
      </c>
      <c r="Q160" s="119">
        <v>0</v>
      </c>
      <c r="R160" s="119">
        <v>0</v>
      </c>
      <c r="S160" s="119">
        <v>0</v>
      </c>
      <c r="T160" s="119">
        <v>0</v>
      </c>
      <c r="U160" s="119">
        <v>0</v>
      </c>
      <c r="V160" s="119">
        <v>0</v>
      </c>
      <c r="W160" s="119">
        <v>0</v>
      </c>
      <c r="X160" s="119">
        <v>0</v>
      </c>
      <c r="Y160" s="119">
        <v>0</v>
      </c>
      <c r="Z160" s="119">
        <v>0</v>
      </c>
      <c r="AA160" s="119">
        <v>0</v>
      </c>
      <c r="AB160" s="119">
        <v>0</v>
      </c>
      <c r="AC160" s="119">
        <v>0</v>
      </c>
      <c r="AD160" s="119">
        <v>0</v>
      </c>
      <c r="AE160" s="119">
        <v>0</v>
      </c>
      <c r="AF160" s="119">
        <v>0</v>
      </c>
      <c r="AG160" s="138"/>
      <c r="AI160" s="122">
        <v>5300</v>
      </c>
      <c r="AJ160" s="122" t="s">
        <v>2356</v>
      </c>
    </row>
    <row r="161" spans="1:36" s="122" customFormat="1" ht="11.25" hidden="1" customHeight="1" x14ac:dyDescent="0.2">
      <c r="A161" s="96" t="s">
        <v>89</v>
      </c>
      <c r="B161" s="98">
        <v>340000002356</v>
      </c>
      <c r="C161" s="98">
        <v>5300</v>
      </c>
      <c r="D161" s="98" t="s">
        <v>2356</v>
      </c>
      <c r="E161" s="99" t="s">
        <v>240</v>
      </c>
      <c r="F161" s="100" t="s">
        <v>88</v>
      </c>
      <c r="G161" s="100" t="s">
        <v>87</v>
      </c>
      <c r="H161" s="100" t="s">
        <v>88</v>
      </c>
      <c r="I161" s="97">
        <v>0</v>
      </c>
      <c r="J161" s="97">
        <v>0</v>
      </c>
      <c r="K161" s="97">
        <v>0</v>
      </c>
      <c r="L161" s="97">
        <v>194067.08</v>
      </c>
      <c r="M161" s="119">
        <v>0</v>
      </c>
      <c r="N161" s="119">
        <v>0</v>
      </c>
      <c r="O161" s="120" t="s">
        <v>45</v>
      </c>
      <c r="P161" s="121">
        <v>0</v>
      </c>
      <c r="Q161" s="119">
        <v>0</v>
      </c>
      <c r="R161" s="119">
        <v>0</v>
      </c>
      <c r="S161" s="119">
        <v>0</v>
      </c>
      <c r="T161" s="119">
        <v>0</v>
      </c>
      <c r="U161" s="119">
        <v>0</v>
      </c>
      <c r="V161" s="119">
        <v>0</v>
      </c>
      <c r="W161" s="119">
        <v>0</v>
      </c>
      <c r="X161" s="119">
        <v>0</v>
      </c>
      <c r="Y161" s="119">
        <v>0</v>
      </c>
      <c r="Z161" s="119">
        <v>0</v>
      </c>
      <c r="AA161" s="119">
        <v>0</v>
      </c>
      <c r="AB161" s="119">
        <v>0</v>
      </c>
      <c r="AC161" s="119">
        <v>0</v>
      </c>
      <c r="AD161" s="119">
        <v>0</v>
      </c>
      <c r="AE161" s="119">
        <v>0</v>
      </c>
      <c r="AF161" s="119">
        <v>0</v>
      </c>
      <c r="AG161" s="138"/>
      <c r="AI161" s="122">
        <v>5300</v>
      </c>
      <c r="AJ161" s="122" t="s">
        <v>2356</v>
      </c>
    </row>
    <row r="162" spans="1:36" s="122" customFormat="1" ht="11.25" hidden="1" customHeight="1" x14ac:dyDescent="0.2">
      <c r="A162" s="96" t="s">
        <v>89</v>
      </c>
      <c r="B162" s="98">
        <v>340000002377</v>
      </c>
      <c r="C162" s="98">
        <v>5100</v>
      </c>
      <c r="D162" s="98" t="s">
        <v>2356</v>
      </c>
      <c r="E162" s="99" t="s">
        <v>241</v>
      </c>
      <c r="F162" s="100" t="s">
        <v>88</v>
      </c>
      <c r="G162" s="100" t="s">
        <v>87</v>
      </c>
      <c r="H162" s="100" t="s">
        <v>88</v>
      </c>
      <c r="I162" s="97">
        <v>0</v>
      </c>
      <c r="J162" s="97">
        <v>0</v>
      </c>
      <c r="K162" s="97">
        <v>0</v>
      </c>
      <c r="L162" s="97">
        <v>109178.16</v>
      </c>
      <c r="M162" s="119">
        <v>0</v>
      </c>
      <c r="N162" s="119">
        <v>0</v>
      </c>
      <c r="O162" s="120" t="s">
        <v>45</v>
      </c>
      <c r="P162" s="121">
        <v>0</v>
      </c>
      <c r="Q162" s="119">
        <v>0</v>
      </c>
      <c r="R162" s="119">
        <v>0</v>
      </c>
      <c r="S162" s="119">
        <v>0</v>
      </c>
      <c r="T162" s="119">
        <v>0</v>
      </c>
      <c r="U162" s="119">
        <v>0</v>
      </c>
      <c r="V162" s="119">
        <v>0</v>
      </c>
      <c r="W162" s="119">
        <v>0</v>
      </c>
      <c r="X162" s="119">
        <v>0</v>
      </c>
      <c r="Y162" s="119">
        <v>0</v>
      </c>
      <c r="Z162" s="119">
        <v>0</v>
      </c>
      <c r="AA162" s="119">
        <v>0</v>
      </c>
      <c r="AB162" s="119">
        <v>0</v>
      </c>
      <c r="AC162" s="119">
        <v>0</v>
      </c>
      <c r="AD162" s="119">
        <v>0</v>
      </c>
      <c r="AE162" s="119">
        <v>0</v>
      </c>
      <c r="AF162" s="119">
        <v>0</v>
      </c>
      <c r="AG162" s="138"/>
      <c r="AI162" s="122">
        <v>5100</v>
      </c>
      <c r="AJ162" s="122" t="s">
        <v>2356</v>
      </c>
    </row>
    <row r="163" spans="1:36" s="122" customFormat="1" ht="11.25" hidden="1" customHeight="1" x14ac:dyDescent="0.2">
      <c r="A163" s="96" t="s">
        <v>89</v>
      </c>
      <c r="B163" s="98">
        <v>340000002378</v>
      </c>
      <c r="C163" s="98">
        <v>5100</v>
      </c>
      <c r="D163" s="98" t="s">
        <v>2356</v>
      </c>
      <c r="E163" s="99" t="s">
        <v>242</v>
      </c>
      <c r="F163" s="100" t="s">
        <v>88</v>
      </c>
      <c r="G163" s="100" t="s">
        <v>87</v>
      </c>
      <c r="H163" s="100" t="s">
        <v>88</v>
      </c>
      <c r="I163" s="97">
        <v>0</v>
      </c>
      <c r="J163" s="97">
        <v>0</v>
      </c>
      <c r="K163" s="97">
        <v>0</v>
      </c>
      <c r="L163" s="97">
        <v>65140.92</v>
      </c>
      <c r="M163" s="119">
        <v>0</v>
      </c>
      <c r="N163" s="119">
        <v>0</v>
      </c>
      <c r="O163" s="120" t="s">
        <v>45</v>
      </c>
      <c r="P163" s="121">
        <v>0</v>
      </c>
      <c r="Q163" s="119">
        <v>0</v>
      </c>
      <c r="R163" s="119">
        <v>0</v>
      </c>
      <c r="S163" s="119">
        <v>0</v>
      </c>
      <c r="T163" s="119">
        <v>0</v>
      </c>
      <c r="U163" s="119">
        <v>0</v>
      </c>
      <c r="V163" s="119">
        <v>0</v>
      </c>
      <c r="W163" s="119">
        <v>0</v>
      </c>
      <c r="X163" s="119">
        <v>0</v>
      </c>
      <c r="Y163" s="119">
        <v>0</v>
      </c>
      <c r="Z163" s="119">
        <v>0</v>
      </c>
      <c r="AA163" s="119">
        <v>0</v>
      </c>
      <c r="AB163" s="119">
        <v>0</v>
      </c>
      <c r="AC163" s="119">
        <v>0</v>
      </c>
      <c r="AD163" s="119">
        <v>0</v>
      </c>
      <c r="AE163" s="119">
        <v>0</v>
      </c>
      <c r="AF163" s="119">
        <v>0</v>
      </c>
      <c r="AG163" s="138"/>
      <c r="AI163" s="122">
        <v>5100</v>
      </c>
      <c r="AJ163" s="122" t="s">
        <v>2356</v>
      </c>
    </row>
    <row r="164" spans="1:36" s="122" customFormat="1" ht="11.25" hidden="1" customHeight="1" x14ac:dyDescent="0.2">
      <c r="A164" s="96" t="s">
        <v>89</v>
      </c>
      <c r="B164" s="98">
        <v>340000002379</v>
      </c>
      <c r="C164" s="98">
        <v>5300</v>
      </c>
      <c r="D164" s="98" t="s">
        <v>2356</v>
      </c>
      <c r="E164" s="99" t="s">
        <v>243</v>
      </c>
      <c r="F164" s="100" t="s">
        <v>88</v>
      </c>
      <c r="G164" s="100" t="s">
        <v>87</v>
      </c>
      <c r="H164" s="100" t="s">
        <v>88</v>
      </c>
      <c r="I164" s="97">
        <v>0</v>
      </c>
      <c r="J164" s="97">
        <v>38217.233999999997</v>
      </c>
      <c r="K164" s="97">
        <v>0</v>
      </c>
      <c r="L164" s="97">
        <v>1361422.35</v>
      </c>
      <c r="M164" s="119">
        <v>0</v>
      </c>
      <c r="N164" s="119">
        <v>0</v>
      </c>
      <c r="O164" s="120" t="s">
        <v>45</v>
      </c>
      <c r="P164" s="121">
        <v>0</v>
      </c>
      <c r="Q164" s="119">
        <v>0</v>
      </c>
      <c r="R164" s="119">
        <v>0</v>
      </c>
      <c r="S164" s="119">
        <v>0</v>
      </c>
      <c r="T164" s="119">
        <v>0</v>
      </c>
      <c r="U164" s="119">
        <v>0</v>
      </c>
      <c r="V164" s="119">
        <v>0</v>
      </c>
      <c r="W164" s="119">
        <v>0</v>
      </c>
      <c r="X164" s="119">
        <v>0</v>
      </c>
      <c r="Y164" s="119">
        <v>0</v>
      </c>
      <c r="Z164" s="119">
        <v>0</v>
      </c>
      <c r="AA164" s="119">
        <v>0</v>
      </c>
      <c r="AB164" s="119">
        <v>0</v>
      </c>
      <c r="AC164" s="119">
        <v>0</v>
      </c>
      <c r="AD164" s="119">
        <v>0</v>
      </c>
      <c r="AE164" s="119">
        <v>0</v>
      </c>
      <c r="AF164" s="119">
        <v>0</v>
      </c>
      <c r="AG164" s="138"/>
      <c r="AI164" s="122">
        <v>5300</v>
      </c>
      <c r="AJ164" s="122" t="s">
        <v>2356</v>
      </c>
    </row>
    <row r="165" spans="1:36" s="122" customFormat="1" ht="11.25" hidden="1" customHeight="1" x14ac:dyDescent="0.2">
      <c r="A165" s="96" t="s">
        <v>89</v>
      </c>
      <c r="B165" s="98">
        <v>340000002381</v>
      </c>
      <c r="C165" s="98">
        <v>5100</v>
      </c>
      <c r="D165" s="98" t="s">
        <v>2356</v>
      </c>
      <c r="E165" s="99" t="s">
        <v>244</v>
      </c>
      <c r="F165" s="100" t="s">
        <v>88</v>
      </c>
      <c r="G165" s="100" t="s">
        <v>87</v>
      </c>
      <c r="H165" s="100" t="s">
        <v>88</v>
      </c>
      <c r="I165" s="97">
        <v>0</v>
      </c>
      <c r="J165" s="97">
        <v>0</v>
      </c>
      <c r="K165" s="97">
        <v>0</v>
      </c>
      <c r="L165" s="97">
        <v>909782.85</v>
      </c>
      <c r="M165" s="119">
        <v>0</v>
      </c>
      <c r="N165" s="119">
        <v>0</v>
      </c>
      <c r="O165" s="120" t="s">
        <v>45</v>
      </c>
      <c r="P165" s="121">
        <v>0</v>
      </c>
      <c r="Q165" s="119">
        <v>0</v>
      </c>
      <c r="R165" s="119">
        <v>0</v>
      </c>
      <c r="S165" s="119">
        <v>0</v>
      </c>
      <c r="T165" s="119">
        <v>0</v>
      </c>
      <c r="U165" s="119">
        <v>0</v>
      </c>
      <c r="V165" s="119">
        <v>0</v>
      </c>
      <c r="W165" s="119">
        <v>0</v>
      </c>
      <c r="X165" s="119">
        <v>0</v>
      </c>
      <c r="Y165" s="119">
        <v>0</v>
      </c>
      <c r="Z165" s="119">
        <v>0</v>
      </c>
      <c r="AA165" s="119">
        <v>0</v>
      </c>
      <c r="AB165" s="119">
        <v>0</v>
      </c>
      <c r="AC165" s="119">
        <v>0</v>
      </c>
      <c r="AD165" s="119">
        <v>0</v>
      </c>
      <c r="AE165" s="119">
        <v>0</v>
      </c>
      <c r="AF165" s="119">
        <v>0</v>
      </c>
      <c r="AG165" s="138"/>
      <c r="AI165" s="122">
        <v>5100</v>
      </c>
      <c r="AJ165" s="122" t="s">
        <v>2356</v>
      </c>
    </row>
    <row r="166" spans="1:36" s="122" customFormat="1" ht="11.25" hidden="1" customHeight="1" x14ac:dyDescent="0.2">
      <c r="A166" s="96" t="s">
        <v>89</v>
      </c>
      <c r="B166" s="98">
        <v>340000002382</v>
      </c>
      <c r="C166" s="98">
        <v>5100</v>
      </c>
      <c r="D166" s="98" t="s">
        <v>2356</v>
      </c>
      <c r="E166" s="99" t="s">
        <v>245</v>
      </c>
      <c r="F166" s="100" t="s">
        <v>88</v>
      </c>
      <c r="G166" s="100" t="s">
        <v>87</v>
      </c>
      <c r="H166" s="100" t="s">
        <v>88</v>
      </c>
      <c r="I166" s="97">
        <v>0</v>
      </c>
      <c r="J166" s="97">
        <v>0</v>
      </c>
      <c r="K166" s="97">
        <v>0</v>
      </c>
      <c r="L166" s="97">
        <v>809648.31</v>
      </c>
      <c r="M166" s="119">
        <v>0</v>
      </c>
      <c r="N166" s="119">
        <v>0</v>
      </c>
      <c r="O166" s="120" t="s">
        <v>45</v>
      </c>
      <c r="P166" s="121">
        <v>0</v>
      </c>
      <c r="Q166" s="119">
        <v>0</v>
      </c>
      <c r="R166" s="119">
        <v>0</v>
      </c>
      <c r="S166" s="119">
        <v>0</v>
      </c>
      <c r="T166" s="119">
        <v>0</v>
      </c>
      <c r="U166" s="119">
        <v>0</v>
      </c>
      <c r="V166" s="119">
        <v>0</v>
      </c>
      <c r="W166" s="119">
        <v>0</v>
      </c>
      <c r="X166" s="119">
        <v>0</v>
      </c>
      <c r="Y166" s="119">
        <v>0</v>
      </c>
      <c r="Z166" s="119">
        <v>0</v>
      </c>
      <c r="AA166" s="119">
        <v>0</v>
      </c>
      <c r="AB166" s="119">
        <v>0</v>
      </c>
      <c r="AC166" s="119">
        <v>0</v>
      </c>
      <c r="AD166" s="119">
        <v>0</v>
      </c>
      <c r="AE166" s="119">
        <v>0</v>
      </c>
      <c r="AF166" s="119">
        <v>0</v>
      </c>
      <c r="AG166" s="138"/>
      <c r="AI166" s="122">
        <v>5100</v>
      </c>
      <c r="AJ166" s="122" t="s">
        <v>2356</v>
      </c>
    </row>
    <row r="167" spans="1:36" s="122" customFormat="1" ht="11.25" hidden="1" customHeight="1" x14ac:dyDescent="0.2">
      <c r="A167" s="96" t="s">
        <v>89</v>
      </c>
      <c r="B167" s="98">
        <v>340000002383</v>
      </c>
      <c r="C167" s="98">
        <v>5100</v>
      </c>
      <c r="D167" s="98" t="s">
        <v>2356</v>
      </c>
      <c r="E167" s="99" t="s">
        <v>246</v>
      </c>
      <c r="F167" s="100" t="s">
        <v>88</v>
      </c>
      <c r="G167" s="100" t="s">
        <v>87</v>
      </c>
      <c r="H167" s="100" t="s">
        <v>88</v>
      </c>
      <c r="I167" s="97">
        <v>0</v>
      </c>
      <c r="J167" s="97">
        <v>0</v>
      </c>
      <c r="K167" s="97">
        <v>0</v>
      </c>
      <c r="L167" s="97">
        <v>3405728.03</v>
      </c>
      <c r="M167" s="119">
        <v>0</v>
      </c>
      <c r="N167" s="119">
        <v>0</v>
      </c>
      <c r="O167" s="120" t="s">
        <v>45</v>
      </c>
      <c r="P167" s="121">
        <v>0</v>
      </c>
      <c r="Q167" s="119">
        <v>0</v>
      </c>
      <c r="R167" s="119">
        <v>0</v>
      </c>
      <c r="S167" s="119">
        <v>0</v>
      </c>
      <c r="T167" s="119">
        <v>0</v>
      </c>
      <c r="U167" s="119">
        <v>0</v>
      </c>
      <c r="V167" s="119">
        <v>0</v>
      </c>
      <c r="W167" s="119">
        <v>0</v>
      </c>
      <c r="X167" s="119">
        <v>0</v>
      </c>
      <c r="Y167" s="119">
        <v>0</v>
      </c>
      <c r="Z167" s="119">
        <v>0</v>
      </c>
      <c r="AA167" s="119">
        <v>0</v>
      </c>
      <c r="AB167" s="119">
        <v>0</v>
      </c>
      <c r="AC167" s="119">
        <v>0</v>
      </c>
      <c r="AD167" s="119">
        <v>0</v>
      </c>
      <c r="AE167" s="119">
        <v>0</v>
      </c>
      <c r="AF167" s="119">
        <v>0</v>
      </c>
      <c r="AG167" s="138"/>
      <c r="AI167" s="122">
        <v>5100</v>
      </c>
      <c r="AJ167" s="122" t="s">
        <v>2356</v>
      </c>
    </row>
    <row r="168" spans="1:36" s="122" customFormat="1" ht="11.25" hidden="1" customHeight="1" x14ac:dyDescent="0.2">
      <c r="A168" s="96" t="s">
        <v>89</v>
      </c>
      <c r="B168" s="98">
        <v>340000002385</v>
      </c>
      <c r="C168" s="98">
        <v>5300</v>
      </c>
      <c r="D168" s="98" t="s">
        <v>2356</v>
      </c>
      <c r="E168" s="99" t="s">
        <v>247</v>
      </c>
      <c r="F168" s="100" t="s">
        <v>88</v>
      </c>
      <c r="G168" s="100" t="s">
        <v>87</v>
      </c>
      <c r="H168" s="100" t="s">
        <v>88</v>
      </c>
      <c r="I168" s="97">
        <v>0</v>
      </c>
      <c r="J168" s="97">
        <v>0</v>
      </c>
      <c r="K168" s="97">
        <v>0</v>
      </c>
      <c r="L168" s="97">
        <v>79997.47</v>
      </c>
      <c r="M168" s="119">
        <v>0</v>
      </c>
      <c r="N168" s="119">
        <v>0</v>
      </c>
      <c r="O168" s="120" t="s">
        <v>45</v>
      </c>
      <c r="P168" s="121">
        <v>0</v>
      </c>
      <c r="Q168" s="119">
        <v>0</v>
      </c>
      <c r="R168" s="119">
        <v>0</v>
      </c>
      <c r="S168" s="119">
        <v>0</v>
      </c>
      <c r="T168" s="119">
        <v>0</v>
      </c>
      <c r="U168" s="119">
        <v>0</v>
      </c>
      <c r="V168" s="119">
        <v>0</v>
      </c>
      <c r="W168" s="119">
        <v>0</v>
      </c>
      <c r="X168" s="119">
        <v>0</v>
      </c>
      <c r="Y168" s="119">
        <v>0</v>
      </c>
      <c r="Z168" s="119">
        <v>0</v>
      </c>
      <c r="AA168" s="119">
        <v>0</v>
      </c>
      <c r="AB168" s="119">
        <v>0</v>
      </c>
      <c r="AC168" s="119">
        <v>0</v>
      </c>
      <c r="AD168" s="119">
        <v>0</v>
      </c>
      <c r="AE168" s="119">
        <v>0</v>
      </c>
      <c r="AF168" s="119">
        <v>0</v>
      </c>
      <c r="AG168" s="138"/>
      <c r="AI168" s="122">
        <v>5300</v>
      </c>
      <c r="AJ168" s="122" t="s">
        <v>2356</v>
      </c>
    </row>
    <row r="169" spans="1:36" s="122" customFormat="1" ht="11.25" hidden="1" customHeight="1" x14ac:dyDescent="0.2">
      <c r="A169" s="96" t="s">
        <v>89</v>
      </c>
      <c r="B169" s="98">
        <v>340000002387</v>
      </c>
      <c r="C169" s="98">
        <v>5100</v>
      </c>
      <c r="D169" s="98" t="s">
        <v>2356</v>
      </c>
      <c r="E169" s="99" t="s">
        <v>248</v>
      </c>
      <c r="F169" s="100" t="s">
        <v>88</v>
      </c>
      <c r="G169" s="100" t="s">
        <v>87</v>
      </c>
      <c r="H169" s="100" t="s">
        <v>88</v>
      </c>
      <c r="I169" s="97">
        <v>0</v>
      </c>
      <c r="J169" s="97">
        <v>0</v>
      </c>
      <c r="K169" s="97">
        <v>0</v>
      </c>
      <c r="L169" s="97">
        <v>56747.51</v>
      </c>
      <c r="M169" s="119">
        <v>0</v>
      </c>
      <c r="N169" s="119">
        <v>0</v>
      </c>
      <c r="O169" s="120" t="s">
        <v>45</v>
      </c>
      <c r="P169" s="121">
        <v>0</v>
      </c>
      <c r="Q169" s="119">
        <v>0</v>
      </c>
      <c r="R169" s="119">
        <v>0</v>
      </c>
      <c r="S169" s="119">
        <v>0</v>
      </c>
      <c r="T169" s="119">
        <v>0</v>
      </c>
      <c r="U169" s="119">
        <v>0</v>
      </c>
      <c r="V169" s="119">
        <v>0</v>
      </c>
      <c r="W169" s="119">
        <v>0</v>
      </c>
      <c r="X169" s="119">
        <v>0</v>
      </c>
      <c r="Y169" s="119">
        <v>0</v>
      </c>
      <c r="Z169" s="119">
        <v>0</v>
      </c>
      <c r="AA169" s="119">
        <v>0</v>
      </c>
      <c r="AB169" s="119">
        <v>0</v>
      </c>
      <c r="AC169" s="119">
        <v>0</v>
      </c>
      <c r="AD169" s="119">
        <v>0</v>
      </c>
      <c r="AE169" s="119">
        <v>0</v>
      </c>
      <c r="AF169" s="119">
        <v>0</v>
      </c>
      <c r="AG169" s="138"/>
      <c r="AI169" s="122">
        <v>5100</v>
      </c>
      <c r="AJ169" s="122" t="s">
        <v>2356</v>
      </c>
    </row>
    <row r="170" spans="1:36" s="122" customFormat="1" ht="11.25" hidden="1" customHeight="1" x14ac:dyDescent="0.2">
      <c r="A170" s="96" t="s">
        <v>89</v>
      </c>
      <c r="B170" s="98">
        <v>340000002390</v>
      </c>
      <c r="C170" s="98">
        <v>5100</v>
      </c>
      <c r="D170" s="98" t="s">
        <v>2356</v>
      </c>
      <c r="E170" s="99" t="s">
        <v>249</v>
      </c>
      <c r="F170" s="100" t="s">
        <v>88</v>
      </c>
      <c r="G170" s="100" t="s">
        <v>87</v>
      </c>
      <c r="H170" s="100" t="s">
        <v>88</v>
      </c>
      <c r="I170" s="97">
        <v>0</v>
      </c>
      <c r="J170" s="97">
        <v>0</v>
      </c>
      <c r="K170" s="97">
        <v>0</v>
      </c>
      <c r="L170" s="97">
        <v>2088575.02</v>
      </c>
      <c r="M170" s="119">
        <v>0</v>
      </c>
      <c r="N170" s="119">
        <v>0</v>
      </c>
      <c r="O170" s="120" t="s">
        <v>45</v>
      </c>
      <c r="P170" s="121">
        <v>0</v>
      </c>
      <c r="Q170" s="119">
        <v>0</v>
      </c>
      <c r="R170" s="119">
        <v>0</v>
      </c>
      <c r="S170" s="119">
        <v>0</v>
      </c>
      <c r="T170" s="119">
        <v>0</v>
      </c>
      <c r="U170" s="119">
        <v>0</v>
      </c>
      <c r="V170" s="119">
        <v>0</v>
      </c>
      <c r="W170" s="119">
        <v>0</v>
      </c>
      <c r="X170" s="119">
        <v>0</v>
      </c>
      <c r="Y170" s="119">
        <v>0</v>
      </c>
      <c r="Z170" s="119">
        <v>0</v>
      </c>
      <c r="AA170" s="119">
        <v>0</v>
      </c>
      <c r="AB170" s="119">
        <v>0</v>
      </c>
      <c r="AC170" s="119">
        <v>0</v>
      </c>
      <c r="AD170" s="119">
        <v>0</v>
      </c>
      <c r="AE170" s="119">
        <v>0</v>
      </c>
      <c r="AF170" s="119">
        <v>0</v>
      </c>
      <c r="AG170" s="138"/>
      <c r="AI170" s="122">
        <v>5100</v>
      </c>
      <c r="AJ170" s="122" t="s">
        <v>2356</v>
      </c>
    </row>
    <row r="171" spans="1:36" s="122" customFormat="1" ht="11.25" hidden="1" customHeight="1" x14ac:dyDescent="0.2">
      <c r="A171" s="96" t="s">
        <v>89</v>
      </c>
      <c r="B171" s="98">
        <v>340000002395</v>
      </c>
      <c r="C171" s="98">
        <v>5100</v>
      </c>
      <c r="D171" s="98" t="s">
        <v>2356</v>
      </c>
      <c r="E171" s="99" t="s">
        <v>250</v>
      </c>
      <c r="F171" s="100" t="s">
        <v>88</v>
      </c>
      <c r="G171" s="100" t="s">
        <v>87</v>
      </c>
      <c r="H171" s="100" t="s">
        <v>88</v>
      </c>
      <c r="I171" s="97">
        <v>0</v>
      </c>
      <c r="J171" s="97">
        <v>0</v>
      </c>
      <c r="K171" s="97">
        <v>0</v>
      </c>
      <c r="L171" s="97">
        <v>87198.17</v>
      </c>
      <c r="M171" s="119">
        <v>0</v>
      </c>
      <c r="N171" s="119">
        <v>0</v>
      </c>
      <c r="O171" s="120" t="s">
        <v>45</v>
      </c>
      <c r="P171" s="121">
        <v>0</v>
      </c>
      <c r="Q171" s="119">
        <v>0</v>
      </c>
      <c r="R171" s="119">
        <v>0</v>
      </c>
      <c r="S171" s="119">
        <v>0</v>
      </c>
      <c r="T171" s="119">
        <v>0</v>
      </c>
      <c r="U171" s="119">
        <v>0</v>
      </c>
      <c r="V171" s="119">
        <v>0</v>
      </c>
      <c r="W171" s="119">
        <v>0</v>
      </c>
      <c r="X171" s="119">
        <v>0</v>
      </c>
      <c r="Y171" s="119">
        <v>0</v>
      </c>
      <c r="Z171" s="119">
        <v>0</v>
      </c>
      <c r="AA171" s="119">
        <v>0</v>
      </c>
      <c r="AB171" s="119">
        <v>0</v>
      </c>
      <c r="AC171" s="119">
        <v>0</v>
      </c>
      <c r="AD171" s="119">
        <v>0</v>
      </c>
      <c r="AE171" s="119">
        <v>0</v>
      </c>
      <c r="AF171" s="119">
        <v>0</v>
      </c>
      <c r="AG171" s="138"/>
      <c r="AI171" s="122">
        <v>5100</v>
      </c>
      <c r="AJ171" s="122" t="s">
        <v>2356</v>
      </c>
    </row>
    <row r="172" spans="1:36" s="122" customFormat="1" ht="11.25" hidden="1" customHeight="1" x14ac:dyDescent="0.2">
      <c r="A172" s="96" t="s">
        <v>89</v>
      </c>
      <c r="B172" s="98">
        <v>340000002398</v>
      </c>
      <c r="C172" s="98">
        <v>5100</v>
      </c>
      <c r="D172" s="98" t="s">
        <v>2356</v>
      </c>
      <c r="E172" s="99" t="s">
        <v>251</v>
      </c>
      <c r="F172" s="100" t="s">
        <v>88</v>
      </c>
      <c r="G172" s="100" t="s">
        <v>87</v>
      </c>
      <c r="H172" s="100" t="s">
        <v>88</v>
      </c>
      <c r="I172" s="97">
        <v>0</v>
      </c>
      <c r="J172" s="97">
        <v>0</v>
      </c>
      <c r="K172" s="97">
        <v>0</v>
      </c>
      <c r="L172" s="97">
        <v>202888.58</v>
      </c>
      <c r="M172" s="119">
        <v>0</v>
      </c>
      <c r="N172" s="119">
        <v>0</v>
      </c>
      <c r="O172" s="120" t="s">
        <v>45</v>
      </c>
      <c r="P172" s="121">
        <v>0</v>
      </c>
      <c r="Q172" s="119">
        <v>0</v>
      </c>
      <c r="R172" s="119">
        <v>0</v>
      </c>
      <c r="S172" s="119">
        <v>0</v>
      </c>
      <c r="T172" s="119">
        <v>0</v>
      </c>
      <c r="U172" s="119">
        <v>0</v>
      </c>
      <c r="V172" s="119">
        <v>0</v>
      </c>
      <c r="W172" s="119">
        <v>0</v>
      </c>
      <c r="X172" s="119">
        <v>0</v>
      </c>
      <c r="Y172" s="119">
        <v>0</v>
      </c>
      <c r="Z172" s="119">
        <v>0</v>
      </c>
      <c r="AA172" s="119">
        <v>0</v>
      </c>
      <c r="AB172" s="119">
        <v>0</v>
      </c>
      <c r="AC172" s="119">
        <v>0</v>
      </c>
      <c r="AD172" s="119">
        <v>0</v>
      </c>
      <c r="AE172" s="119">
        <v>0</v>
      </c>
      <c r="AF172" s="119">
        <v>0</v>
      </c>
      <c r="AG172" s="138"/>
      <c r="AI172" s="122">
        <v>5100</v>
      </c>
      <c r="AJ172" s="122" t="s">
        <v>2356</v>
      </c>
    </row>
    <row r="173" spans="1:36" s="122" customFormat="1" ht="11.25" hidden="1" customHeight="1" x14ac:dyDescent="0.2">
      <c r="A173" s="96" t="s">
        <v>89</v>
      </c>
      <c r="B173" s="98">
        <v>340000002399</v>
      </c>
      <c r="C173" s="98">
        <v>5100</v>
      </c>
      <c r="D173" s="98" t="s">
        <v>2356</v>
      </c>
      <c r="E173" s="99" t="s">
        <v>252</v>
      </c>
      <c r="F173" s="100" t="s">
        <v>88</v>
      </c>
      <c r="G173" s="100" t="s">
        <v>87</v>
      </c>
      <c r="H173" s="100" t="s">
        <v>88</v>
      </c>
      <c r="I173" s="97">
        <v>0</v>
      </c>
      <c r="J173" s="97">
        <v>0</v>
      </c>
      <c r="K173" s="97">
        <v>0</v>
      </c>
      <c r="L173" s="97">
        <v>194620.51</v>
      </c>
      <c r="M173" s="119">
        <v>0</v>
      </c>
      <c r="N173" s="119">
        <v>0</v>
      </c>
      <c r="O173" s="120" t="s">
        <v>45</v>
      </c>
      <c r="P173" s="121">
        <v>0</v>
      </c>
      <c r="Q173" s="119">
        <v>0</v>
      </c>
      <c r="R173" s="119">
        <v>0</v>
      </c>
      <c r="S173" s="119">
        <v>0</v>
      </c>
      <c r="T173" s="119">
        <v>0</v>
      </c>
      <c r="U173" s="119">
        <v>0</v>
      </c>
      <c r="V173" s="119">
        <v>0</v>
      </c>
      <c r="W173" s="119">
        <v>0</v>
      </c>
      <c r="X173" s="119">
        <v>0</v>
      </c>
      <c r="Y173" s="119">
        <v>0</v>
      </c>
      <c r="Z173" s="119">
        <v>0</v>
      </c>
      <c r="AA173" s="119">
        <v>0</v>
      </c>
      <c r="AB173" s="119">
        <v>0</v>
      </c>
      <c r="AC173" s="119">
        <v>0</v>
      </c>
      <c r="AD173" s="119">
        <v>0</v>
      </c>
      <c r="AE173" s="119">
        <v>0</v>
      </c>
      <c r="AF173" s="119">
        <v>0</v>
      </c>
      <c r="AG173" s="138"/>
      <c r="AI173" s="122">
        <v>5100</v>
      </c>
      <c r="AJ173" s="122" t="s">
        <v>2356</v>
      </c>
    </row>
    <row r="174" spans="1:36" s="122" customFormat="1" ht="11.25" hidden="1" customHeight="1" x14ac:dyDescent="0.2">
      <c r="A174" s="96" t="s">
        <v>89</v>
      </c>
      <c r="B174" s="98">
        <v>340000002400</v>
      </c>
      <c r="C174" s="98">
        <v>5100</v>
      </c>
      <c r="D174" s="98" t="s">
        <v>2356</v>
      </c>
      <c r="E174" s="99" t="s">
        <v>253</v>
      </c>
      <c r="F174" s="100" t="s">
        <v>88</v>
      </c>
      <c r="G174" s="100" t="s">
        <v>87</v>
      </c>
      <c r="H174" s="100" t="s">
        <v>88</v>
      </c>
      <c r="I174" s="97">
        <v>0</v>
      </c>
      <c r="J174" s="97">
        <v>0</v>
      </c>
      <c r="K174" s="97">
        <v>0</v>
      </c>
      <c r="L174" s="97">
        <v>216691.28</v>
      </c>
      <c r="M174" s="119">
        <v>0</v>
      </c>
      <c r="N174" s="119">
        <v>0</v>
      </c>
      <c r="O174" s="120" t="s">
        <v>45</v>
      </c>
      <c r="P174" s="121">
        <v>0</v>
      </c>
      <c r="Q174" s="119">
        <v>0</v>
      </c>
      <c r="R174" s="119">
        <v>0</v>
      </c>
      <c r="S174" s="119">
        <v>0</v>
      </c>
      <c r="T174" s="119">
        <v>0</v>
      </c>
      <c r="U174" s="119">
        <v>0</v>
      </c>
      <c r="V174" s="119">
        <v>0</v>
      </c>
      <c r="W174" s="119">
        <v>0</v>
      </c>
      <c r="X174" s="119">
        <v>0</v>
      </c>
      <c r="Y174" s="119">
        <v>0</v>
      </c>
      <c r="Z174" s="119">
        <v>0</v>
      </c>
      <c r="AA174" s="119">
        <v>0</v>
      </c>
      <c r="AB174" s="119">
        <v>0</v>
      </c>
      <c r="AC174" s="119">
        <v>0</v>
      </c>
      <c r="AD174" s="119">
        <v>0</v>
      </c>
      <c r="AE174" s="119">
        <v>0</v>
      </c>
      <c r="AF174" s="119">
        <v>0</v>
      </c>
      <c r="AG174" s="138"/>
      <c r="AI174" s="122">
        <v>5100</v>
      </c>
      <c r="AJ174" s="122" t="s">
        <v>2356</v>
      </c>
    </row>
    <row r="175" spans="1:36" s="122" customFormat="1" ht="11.25" hidden="1" customHeight="1" x14ac:dyDescent="0.2">
      <c r="A175" s="96" t="s">
        <v>89</v>
      </c>
      <c r="B175" s="98">
        <v>340000002401</v>
      </c>
      <c r="C175" s="98">
        <v>5200</v>
      </c>
      <c r="D175" s="98" t="s">
        <v>2356</v>
      </c>
      <c r="E175" s="99" t="s">
        <v>254</v>
      </c>
      <c r="F175" s="100" t="s">
        <v>88</v>
      </c>
      <c r="G175" s="100" t="s">
        <v>87</v>
      </c>
      <c r="H175" s="100" t="s">
        <v>88</v>
      </c>
      <c r="I175" s="97">
        <v>0</v>
      </c>
      <c r="J175" s="97">
        <v>0</v>
      </c>
      <c r="K175" s="97">
        <v>0</v>
      </c>
      <c r="L175" s="97">
        <v>388842.72</v>
      </c>
      <c r="M175" s="119">
        <v>0</v>
      </c>
      <c r="N175" s="119">
        <v>0</v>
      </c>
      <c r="O175" s="120" t="s">
        <v>45</v>
      </c>
      <c r="P175" s="121">
        <v>0</v>
      </c>
      <c r="Q175" s="119">
        <v>0</v>
      </c>
      <c r="R175" s="119">
        <v>0</v>
      </c>
      <c r="S175" s="119">
        <v>0</v>
      </c>
      <c r="T175" s="119">
        <v>0</v>
      </c>
      <c r="U175" s="119">
        <v>0</v>
      </c>
      <c r="V175" s="119">
        <v>0</v>
      </c>
      <c r="W175" s="119">
        <v>0</v>
      </c>
      <c r="X175" s="119">
        <v>0</v>
      </c>
      <c r="Y175" s="119">
        <v>0</v>
      </c>
      <c r="Z175" s="119">
        <v>0</v>
      </c>
      <c r="AA175" s="119">
        <v>0</v>
      </c>
      <c r="AB175" s="119">
        <v>0</v>
      </c>
      <c r="AC175" s="119">
        <v>0</v>
      </c>
      <c r="AD175" s="119">
        <v>0</v>
      </c>
      <c r="AE175" s="119">
        <v>0</v>
      </c>
      <c r="AF175" s="119">
        <v>0</v>
      </c>
      <c r="AG175" s="138"/>
      <c r="AI175" s="122">
        <v>5200</v>
      </c>
      <c r="AJ175" s="122" t="s">
        <v>2356</v>
      </c>
    </row>
    <row r="176" spans="1:36" s="122" customFormat="1" ht="11.25" hidden="1" customHeight="1" x14ac:dyDescent="0.2">
      <c r="A176" s="96" t="s">
        <v>89</v>
      </c>
      <c r="B176" s="98">
        <v>340000002402</v>
      </c>
      <c r="C176" s="98">
        <v>5300</v>
      </c>
      <c r="D176" s="98" t="s">
        <v>2356</v>
      </c>
      <c r="E176" s="99" t="s">
        <v>255</v>
      </c>
      <c r="F176" s="100" t="s">
        <v>88</v>
      </c>
      <c r="G176" s="100" t="s">
        <v>87</v>
      </c>
      <c r="H176" s="100" t="s">
        <v>88</v>
      </c>
      <c r="I176" s="97">
        <v>0</v>
      </c>
      <c r="J176" s="97">
        <v>0</v>
      </c>
      <c r="K176" s="97">
        <v>0</v>
      </c>
      <c r="L176" s="97">
        <v>157768.69</v>
      </c>
      <c r="M176" s="119">
        <v>0</v>
      </c>
      <c r="N176" s="119">
        <v>0</v>
      </c>
      <c r="O176" s="120" t="s">
        <v>45</v>
      </c>
      <c r="P176" s="121">
        <v>0</v>
      </c>
      <c r="Q176" s="119">
        <v>0</v>
      </c>
      <c r="R176" s="119">
        <v>0</v>
      </c>
      <c r="S176" s="119">
        <v>0</v>
      </c>
      <c r="T176" s="119">
        <v>0</v>
      </c>
      <c r="U176" s="119">
        <v>0</v>
      </c>
      <c r="V176" s="119">
        <v>0</v>
      </c>
      <c r="W176" s="119">
        <v>0</v>
      </c>
      <c r="X176" s="119">
        <v>0</v>
      </c>
      <c r="Y176" s="119">
        <v>0</v>
      </c>
      <c r="Z176" s="119">
        <v>0</v>
      </c>
      <c r="AA176" s="119">
        <v>0</v>
      </c>
      <c r="AB176" s="119">
        <v>0</v>
      </c>
      <c r="AC176" s="119">
        <v>0</v>
      </c>
      <c r="AD176" s="119">
        <v>0</v>
      </c>
      <c r="AE176" s="119">
        <v>0</v>
      </c>
      <c r="AF176" s="119">
        <v>0</v>
      </c>
      <c r="AG176" s="138"/>
      <c r="AI176" s="122">
        <v>5300</v>
      </c>
      <c r="AJ176" s="122" t="s">
        <v>2356</v>
      </c>
    </row>
    <row r="177" spans="1:36" s="122" customFormat="1" ht="11.25" hidden="1" customHeight="1" x14ac:dyDescent="0.2">
      <c r="A177" s="96" t="s">
        <v>89</v>
      </c>
      <c r="B177" s="98">
        <v>340000002413</v>
      </c>
      <c r="C177" s="98">
        <v>5300</v>
      </c>
      <c r="D177" s="98" t="s">
        <v>2356</v>
      </c>
      <c r="E177" s="99" t="s">
        <v>256</v>
      </c>
      <c r="F177" s="100" t="s">
        <v>88</v>
      </c>
      <c r="G177" s="100" t="s">
        <v>87</v>
      </c>
      <c r="H177" s="100" t="s">
        <v>88</v>
      </c>
      <c r="I177" s="97">
        <v>0</v>
      </c>
      <c r="J177" s="97">
        <v>0</v>
      </c>
      <c r="K177" s="97">
        <v>0</v>
      </c>
      <c r="L177" s="97">
        <v>1424401.9</v>
      </c>
      <c r="M177" s="119">
        <v>0</v>
      </c>
      <c r="N177" s="119">
        <v>0</v>
      </c>
      <c r="O177" s="120" t="s">
        <v>45</v>
      </c>
      <c r="P177" s="121">
        <v>0</v>
      </c>
      <c r="Q177" s="119">
        <v>0</v>
      </c>
      <c r="R177" s="119">
        <v>0</v>
      </c>
      <c r="S177" s="119">
        <v>0</v>
      </c>
      <c r="T177" s="119">
        <v>0</v>
      </c>
      <c r="U177" s="119">
        <v>0</v>
      </c>
      <c r="V177" s="119">
        <v>0</v>
      </c>
      <c r="W177" s="119">
        <v>0</v>
      </c>
      <c r="X177" s="119">
        <v>0</v>
      </c>
      <c r="Y177" s="119">
        <v>0</v>
      </c>
      <c r="Z177" s="119">
        <v>0</v>
      </c>
      <c r="AA177" s="119">
        <v>0</v>
      </c>
      <c r="AB177" s="119">
        <v>0</v>
      </c>
      <c r="AC177" s="119">
        <v>0</v>
      </c>
      <c r="AD177" s="119">
        <v>0</v>
      </c>
      <c r="AE177" s="119">
        <v>0</v>
      </c>
      <c r="AF177" s="119">
        <v>0</v>
      </c>
      <c r="AG177" s="138"/>
      <c r="AI177" s="122">
        <v>5300</v>
      </c>
      <c r="AJ177" s="122" t="s">
        <v>2356</v>
      </c>
    </row>
    <row r="178" spans="1:36" s="122" customFormat="1" ht="11.25" hidden="1" customHeight="1" x14ac:dyDescent="0.2">
      <c r="A178" s="96" t="s">
        <v>89</v>
      </c>
      <c r="B178" s="98">
        <v>340000002421</v>
      </c>
      <c r="C178" s="98">
        <v>5100</v>
      </c>
      <c r="D178" s="98" t="s">
        <v>2356</v>
      </c>
      <c r="E178" s="99" t="s">
        <v>257</v>
      </c>
      <c r="F178" s="100" t="s">
        <v>88</v>
      </c>
      <c r="G178" s="100" t="s">
        <v>87</v>
      </c>
      <c r="H178" s="100" t="s">
        <v>88</v>
      </c>
      <c r="I178" s="97">
        <v>0</v>
      </c>
      <c r="J178" s="97">
        <v>0</v>
      </c>
      <c r="K178" s="97">
        <v>0</v>
      </c>
      <c r="L178" s="97">
        <v>52726.33</v>
      </c>
      <c r="M178" s="119">
        <v>0</v>
      </c>
      <c r="N178" s="119">
        <v>0</v>
      </c>
      <c r="O178" s="120" t="s">
        <v>45</v>
      </c>
      <c r="P178" s="121">
        <v>0</v>
      </c>
      <c r="Q178" s="119">
        <v>0</v>
      </c>
      <c r="R178" s="119">
        <v>0</v>
      </c>
      <c r="S178" s="119">
        <v>0</v>
      </c>
      <c r="T178" s="119">
        <v>0</v>
      </c>
      <c r="U178" s="119">
        <v>0</v>
      </c>
      <c r="V178" s="119">
        <v>0</v>
      </c>
      <c r="W178" s="119">
        <v>0</v>
      </c>
      <c r="X178" s="119">
        <v>0</v>
      </c>
      <c r="Y178" s="119">
        <v>0</v>
      </c>
      <c r="Z178" s="119">
        <v>0</v>
      </c>
      <c r="AA178" s="119">
        <v>0</v>
      </c>
      <c r="AB178" s="119">
        <v>0</v>
      </c>
      <c r="AC178" s="119">
        <v>0</v>
      </c>
      <c r="AD178" s="119">
        <v>0</v>
      </c>
      <c r="AE178" s="119">
        <v>0</v>
      </c>
      <c r="AF178" s="119">
        <v>0</v>
      </c>
      <c r="AG178" s="138"/>
      <c r="AI178" s="122">
        <v>5100</v>
      </c>
      <c r="AJ178" s="122" t="s">
        <v>2356</v>
      </c>
    </row>
    <row r="179" spans="1:36" s="122" customFormat="1" ht="11.25" hidden="1" customHeight="1" x14ac:dyDescent="0.2">
      <c r="A179" s="96" t="s">
        <v>89</v>
      </c>
      <c r="B179" s="98">
        <v>340000002422</v>
      </c>
      <c r="C179" s="98">
        <v>5100</v>
      </c>
      <c r="D179" s="98" t="s">
        <v>2356</v>
      </c>
      <c r="E179" s="99" t="s">
        <v>258</v>
      </c>
      <c r="F179" s="100" t="s">
        <v>88</v>
      </c>
      <c r="G179" s="100" t="s">
        <v>88</v>
      </c>
      <c r="H179" s="100" t="s">
        <v>88</v>
      </c>
      <c r="I179" s="97">
        <v>0</v>
      </c>
      <c r="J179" s="97">
        <v>0</v>
      </c>
      <c r="K179" s="97">
        <v>0</v>
      </c>
      <c r="L179" s="97">
        <v>251551.12</v>
      </c>
      <c r="M179" s="119">
        <v>0</v>
      </c>
      <c r="N179" s="119">
        <v>0</v>
      </c>
      <c r="O179" s="120" t="s">
        <v>45</v>
      </c>
      <c r="P179" s="121">
        <v>0</v>
      </c>
      <c r="Q179" s="119">
        <v>0</v>
      </c>
      <c r="R179" s="119">
        <v>0</v>
      </c>
      <c r="S179" s="119">
        <v>0</v>
      </c>
      <c r="T179" s="119">
        <v>0</v>
      </c>
      <c r="U179" s="119">
        <v>0</v>
      </c>
      <c r="V179" s="119">
        <v>0</v>
      </c>
      <c r="W179" s="119">
        <v>0</v>
      </c>
      <c r="X179" s="119">
        <v>0</v>
      </c>
      <c r="Y179" s="119">
        <v>0</v>
      </c>
      <c r="Z179" s="119">
        <v>0</v>
      </c>
      <c r="AA179" s="119">
        <v>0</v>
      </c>
      <c r="AB179" s="119">
        <v>0</v>
      </c>
      <c r="AC179" s="119">
        <v>0</v>
      </c>
      <c r="AD179" s="119">
        <v>0</v>
      </c>
      <c r="AE179" s="119">
        <v>0</v>
      </c>
      <c r="AF179" s="119">
        <v>0</v>
      </c>
      <c r="AG179" s="138"/>
      <c r="AI179" s="122">
        <v>5100</v>
      </c>
      <c r="AJ179" s="122" t="s">
        <v>2356</v>
      </c>
    </row>
    <row r="180" spans="1:36" s="122" customFormat="1" ht="11.25" hidden="1" customHeight="1" x14ac:dyDescent="0.2">
      <c r="A180" s="96" t="s">
        <v>89</v>
      </c>
      <c r="B180" s="98">
        <v>340000002423</v>
      </c>
      <c r="C180" s="98">
        <v>5300</v>
      </c>
      <c r="D180" s="98" t="s">
        <v>2356</v>
      </c>
      <c r="E180" s="99" t="s">
        <v>259</v>
      </c>
      <c r="F180" s="100" t="s">
        <v>88</v>
      </c>
      <c r="G180" s="100" t="s">
        <v>87</v>
      </c>
      <c r="H180" s="100" t="s">
        <v>88</v>
      </c>
      <c r="I180" s="97">
        <v>0</v>
      </c>
      <c r="J180" s="97">
        <v>0</v>
      </c>
      <c r="K180" s="97">
        <v>0</v>
      </c>
      <c r="L180" s="97">
        <v>115777.28</v>
      </c>
      <c r="M180" s="119">
        <v>0</v>
      </c>
      <c r="N180" s="119">
        <v>0</v>
      </c>
      <c r="O180" s="120" t="s">
        <v>45</v>
      </c>
      <c r="P180" s="121">
        <v>0</v>
      </c>
      <c r="Q180" s="119">
        <v>0</v>
      </c>
      <c r="R180" s="119">
        <v>0</v>
      </c>
      <c r="S180" s="119">
        <v>0</v>
      </c>
      <c r="T180" s="119">
        <v>0</v>
      </c>
      <c r="U180" s="119">
        <v>0</v>
      </c>
      <c r="V180" s="119">
        <v>0</v>
      </c>
      <c r="W180" s="119">
        <v>0</v>
      </c>
      <c r="X180" s="119">
        <v>0</v>
      </c>
      <c r="Y180" s="119">
        <v>0</v>
      </c>
      <c r="Z180" s="119">
        <v>0</v>
      </c>
      <c r="AA180" s="119">
        <v>0</v>
      </c>
      <c r="AB180" s="119">
        <v>0</v>
      </c>
      <c r="AC180" s="119">
        <v>0</v>
      </c>
      <c r="AD180" s="119">
        <v>0</v>
      </c>
      <c r="AE180" s="119">
        <v>0</v>
      </c>
      <c r="AF180" s="119">
        <v>0</v>
      </c>
      <c r="AG180" s="138"/>
      <c r="AI180" s="122">
        <v>5300</v>
      </c>
      <c r="AJ180" s="122" t="s">
        <v>2356</v>
      </c>
    </row>
    <row r="181" spans="1:36" s="122" customFormat="1" ht="11.25" hidden="1" customHeight="1" x14ac:dyDescent="0.2">
      <c r="A181" s="96" t="s">
        <v>89</v>
      </c>
      <c r="B181" s="98">
        <v>340000002429</v>
      </c>
      <c r="C181" s="98">
        <v>5100</v>
      </c>
      <c r="D181" s="98" t="s">
        <v>2356</v>
      </c>
      <c r="E181" s="99" t="s">
        <v>257</v>
      </c>
      <c r="F181" s="100" t="s">
        <v>88</v>
      </c>
      <c r="G181" s="100" t="s">
        <v>87</v>
      </c>
      <c r="H181" s="100" t="s">
        <v>88</v>
      </c>
      <c r="I181" s="97">
        <v>0</v>
      </c>
      <c r="J181" s="97">
        <v>65323.46</v>
      </c>
      <c r="K181" s="97">
        <v>0</v>
      </c>
      <c r="L181" s="97">
        <v>67540</v>
      </c>
      <c r="M181" s="119">
        <v>0</v>
      </c>
      <c r="N181" s="119">
        <v>0</v>
      </c>
      <c r="O181" s="120" t="s">
        <v>45</v>
      </c>
      <c r="P181" s="121">
        <v>0</v>
      </c>
      <c r="Q181" s="119">
        <v>0</v>
      </c>
      <c r="R181" s="119">
        <v>0</v>
      </c>
      <c r="S181" s="119">
        <v>0</v>
      </c>
      <c r="T181" s="119">
        <v>0</v>
      </c>
      <c r="U181" s="119">
        <v>0</v>
      </c>
      <c r="V181" s="119">
        <v>0</v>
      </c>
      <c r="W181" s="119">
        <v>0</v>
      </c>
      <c r="X181" s="119">
        <v>0</v>
      </c>
      <c r="Y181" s="119">
        <v>0</v>
      </c>
      <c r="Z181" s="119">
        <v>0</v>
      </c>
      <c r="AA181" s="119">
        <v>0</v>
      </c>
      <c r="AB181" s="119">
        <v>0</v>
      </c>
      <c r="AC181" s="119">
        <v>0</v>
      </c>
      <c r="AD181" s="119">
        <v>0</v>
      </c>
      <c r="AE181" s="119">
        <v>0</v>
      </c>
      <c r="AF181" s="119">
        <v>0</v>
      </c>
      <c r="AG181" s="138"/>
      <c r="AI181" s="122">
        <v>5100</v>
      </c>
      <c r="AJ181" s="122" t="s">
        <v>2356</v>
      </c>
    </row>
    <row r="182" spans="1:36" s="122" customFormat="1" ht="11.25" hidden="1" customHeight="1" x14ac:dyDescent="0.2">
      <c r="A182" s="96" t="s">
        <v>89</v>
      </c>
      <c r="B182" s="98">
        <v>340000002432</v>
      </c>
      <c r="C182" s="98">
        <v>5300</v>
      </c>
      <c r="D182" s="98" t="s">
        <v>2356</v>
      </c>
      <c r="E182" s="99" t="s">
        <v>260</v>
      </c>
      <c r="F182" s="100" t="s">
        <v>88</v>
      </c>
      <c r="G182" s="100" t="s">
        <v>87</v>
      </c>
      <c r="H182" s="100" t="s">
        <v>88</v>
      </c>
      <c r="I182" s="97">
        <v>0</v>
      </c>
      <c r="J182" s="97">
        <v>0</v>
      </c>
      <c r="K182" s="97">
        <v>0</v>
      </c>
      <c r="L182" s="97">
        <v>152018.18</v>
      </c>
      <c r="M182" s="119">
        <v>0</v>
      </c>
      <c r="N182" s="119">
        <v>0</v>
      </c>
      <c r="O182" s="120" t="s">
        <v>45</v>
      </c>
      <c r="P182" s="121">
        <v>0</v>
      </c>
      <c r="Q182" s="119">
        <v>0</v>
      </c>
      <c r="R182" s="119">
        <v>0</v>
      </c>
      <c r="S182" s="119">
        <v>0</v>
      </c>
      <c r="T182" s="119">
        <v>0</v>
      </c>
      <c r="U182" s="119">
        <v>0</v>
      </c>
      <c r="V182" s="119">
        <v>0</v>
      </c>
      <c r="W182" s="119">
        <v>0</v>
      </c>
      <c r="X182" s="119">
        <v>0</v>
      </c>
      <c r="Y182" s="119">
        <v>0</v>
      </c>
      <c r="Z182" s="119">
        <v>0</v>
      </c>
      <c r="AA182" s="119">
        <v>0</v>
      </c>
      <c r="AB182" s="119">
        <v>0</v>
      </c>
      <c r="AC182" s="119">
        <v>0</v>
      </c>
      <c r="AD182" s="119">
        <v>0</v>
      </c>
      <c r="AE182" s="119">
        <v>0</v>
      </c>
      <c r="AF182" s="119">
        <v>0</v>
      </c>
      <c r="AG182" s="138"/>
      <c r="AI182" s="122">
        <v>5300</v>
      </c>
      <c r="AJ182" s="122" t="s">
        <v>2356</v>
      </c>
    </row>
    <row r="183" spans="1:36" s="122" customFormat="1" ht="11.25" hidden="1" customHeight="1" x14ac:dyDescent="0.2">
      <c r="A183" s="96" t="s">
        <v>89</v>
      </c>
      <c r="B183" s="98">
        <v>340000002439</v>
      </c>
      <c r="C183" s="98">
        <v>5100</v>
      </c>
      <c r="D183" s="98" t="s">
        <v>2356</v>
      </c>
      <c r="E183" s="99" t="s">
        <v>261</v>
      </c>
      <c r="F183" s="100" t="s">
        <v>88</v>
      </c>
      <c r="G183" s="100" t="s">
        <v>87</v>
      </c>
      <c r="H183" s="100" t="s">
        <v>88</v>
      </c>
      <c r="I183" s="97">
        <v>0</v>
      </c>
      <c r="J183" s="97">
        <v>0</v>
      </c>
      <c r="K183" s="97">
        <v>0</v>
      </c>
      <c r="L183" s="97">
        <v>503681.72</v>
      </c>
      <c r="M183" s="119">
        <v>0</v>
      </c>
      <c r="N183" s="119">
        <v>0</v>
      </c>
      <c r="O183" s="120" t="s">
        <v>45</v>
      </c>
      <c r="P183" s="121">
        <v>0</v>
      </c>
      <c r="Q183" s="119">
        <v>0</v>
      </c>
      <c r="R183" s="119">
        <v>0</v>
      </c>
      <c r="S183" s="119">
        <v>0</v>
      </c>
      <c r="T183" s="119">
        <v>0</v>
      </c>
      <c r="U183" s="119">
        <v>0</v>
      </c>
      <c r="V183" s="119">
        <v>0</v>
      </c>
      <c r="W183" s="119">
        <v>0</v>
      </c>
      <c r="X183" s="119">
        <v>0</v>
      </c>
      <c r="Y183" s="119">
        <v>0</v>
      </c>
      <c r="Z183" s="119">
        <v>0</v>
      </c>
      <c r="AA183" s="119">
        <v>0</v>
      </c>
      <c r="AB183" s="119">
        <v>0</v>
      </c>
      <c r="AC183" s="119">
        <v>0</v>
      </c>
      <c r="AD183" s="119">
        <v>0</v>
      </c>
      <c r="AE183" s="119">
        <v>0</v>
      </c>
      <c r="AF183" s="119">
        <v>0</v>
      </c>
      <c r="AG183" s="138"/>
      <c r="AI183" s="122">
        <v>5100</v>
      </c>
      <c r="AJ183" s="122" t="s">
        <v>2356</v>
      </c>
    </row>
    <row r="184" spans="1:36" s="122" customFormat="1" ht="11.25" hidden="1" customHeight="1" x14ac:dyDescent="0.2">
      <c r="A184" s="96" t="s">
        <v>89</v>
      </c>
      <c r="B184" s="98">
        <v>340000002445</v>
      </c>
      <c r="C184" s="98">
        <v>5300</v>
      </c>
      <c r="D184" s="98" t="s">
        <v>2356</v>
      </c>
      <c r="E184" s="99" t="s">
        <v>262</v>
      </c>
      <c r="F184" s="100" t="s">
        <v>88</v>
      </c>
      <c r="G184" s="100" t="s">
        <v>87</v>
      </c>
      <c r="H184" s="100" t="s">
        <v>88</v>
      </c>
      <c r="I184" s="97">
        <v>0</v>
      </c>
      <c r="J184" s="97">
        <v>0</v>
      </c>
      <c r="K184" s="97">
        <v>0</v>
      </c>
      <c r="L184" s="97">
        <v>433980.41</v>
      </c>
      <c r="M184" s="119">
        <v>0</v>
      </c>
      <c r="N184" s="119">
        <v>0</v>
      </c>
      <c r="O184" s="120" t="s">
        <v>45</v>
      </c>
      <c r="P184" s="121">
        <v>0</v>
      </c>
      <c r="Q184" s="119">
        <v>0</v>
      </c>
      <c r="R184" s="119">
        <v>0</v>
      </c>
      <c r="S184" s="119">
        <v>0</v>
      </c>
      <c r="T184" s="119">
        <v>0</v>
      </c>
      <c r="U184" s="119">
        <v>0</v>
      </c>
      <c r="V184" s="119">
        <v>0</v>
      </c>
      <c r="W184" s="119">
        <v>0</v>
      </c>
      <c r="X184" s="119">
        <v>0</v>
      </c>
      <c r="Y184" s="119">
        <v>0</v>
      </c>
      <c r="Z184" s="119">
        <v>0</v>
      </c>
      <c r="AA184" s="119">
        <v>0</v>
      </c>
      <c r="AB184" s="119">
        <v>0</v>
      </c>
      <c r="AC184" s="119">
        <v>0</v>
      </c>
      <c r="AD184" s="119">
        <v>0</v>
      </c>
      <c r="AE184" s="119">
        <v>0</v>
      </c>
      <c r="AF184" s="119">
        <v>0</v>
      </c>
      <c r="AG184" s="138"/>
      <c r="AI184" s="122">
        <v>5300</v>
      </c>
      <c r="AJ184" s="122" t="s">
        <v>2356</v>
      </c>
    </row>
    <row r="185" spans="1:36" s="122" customFormat="1" ht="11.25" hidden="1" customHeight="1" x14ac:dyDescent="0.2">
      <c r="A185" s="96" t="s">
        <v>89</v>
      </c>
      <c r="B185" s="98">
        <v>340000002446</v>
      </c>
      <c r="C185" s="98">
        <v>5300</v>
      </c>
      <c r="D185" s="98" t="s">
        <v>2356</v>
      </c>
      <c r="E185" s="99" t="s">
        <v>263</v>
      </c>
      <c r="F185" s="100" t="s">
        <v>88</v>
      </c>
      <c r="G185" s="100" t="s">
        <v>87</v>
      </c>
      <c r="H185" s="100" t="s">
        <v>88</v>
      </c>
      <c r="I185" s="97">
        <v>0</v>
      </c>
      <c r="J185" s="97">
        <v>0</v>
      </c>
      <c r="K185" s="97">
        <v>0</v>
      </c>
      <c r="L185" s="97">
        <v>147550.37</v>
      </c>
      <c r="M185" s="119">
        <v>0</v>
      </c>
      <c r="N185" s="119">
        <v>0</v>
      </c>
      <c r="O185" s="120" t="s">
        <v>45</v>
      </c>
      <c r="P185" s="121">
        <v>0</v>
      </c>
      <c r="Q185" s="119">
        <v>0</v>
      </c>
      <c r="R185" s="119">
        <v>0</v>
      </c>
      <c r="S185" s="119">
        <v>0</v>
      </c>
      <c r="T185" s="119">
        <v>0</v>
      </c>
      <c r="U185" s="119">
        <v>0</v>
      </c>
      <c r="V185" s="119">
        <v>0</v>
      </c>
      <c r="W185" s="119">
        <v>0</v>
      </c>
      <c r="X185" s="119">
        <v>0</v>
      </c>
      <c r="Y185" s="119">
        <v>0</v>
      </c>
      <c r="Z185" s="119">
        <v>0</v>
      </c>
      <c r="AA185" s="119">
        <v>0</v>
      </c>
      <c r="AB185" s="119">
        <v>0</v>
      </c>
      <c r="AC185" s="119">
        <v>0</v>
      </c>
      <c r="AD185" s="119">
        <v>0</v>
      </c>
      <c r="AE185" s="119">
        <v>0</v>
      </c>
      <c r="AF185" s="119">
        <v>0</v>
      </c>
      <c r="AG185" s="138"/>
      <c r="AI185" s="122">
        <v>5300</v>
      </c>
      <c r="AJ185" s="122" t="s">
        <v>2356</v>
      </c>
    </row>
    <row r="186" spans="1:36" s="122" customFormat="1" ht="11.25" hidden="1" customHeight="1" x14ac:dyDescent="0.2">
      <c r="A186" s="96" t="s">
        <v>89</v>
      </c>
      <c r="B186" s="98">
        <v>340000002447</v>
      </c>
      <c r="C186" s="98">
        <v>5100</v>
      </c>
      <c r="D186" s="98" t="s">
        <v>2356</v>
      </c>
      <c r="E186" s="99" t="s">
        <v>264</v>
      </c>
      <c r="F186" s="100" t="s">
        <v>88</v>
      </c>
      <c r="G186" s="100" t="s">
        <v>87</v>
      </c>
      <c r="H186" s="100" t="s">
        <v>88</v>
      </c>
      <c r="I186" s="97">
        <v>0</v>
      </c>
      <c r="J186" s="97">
        <v>0</v>
      </c>
      <c r="K186" s="97">
        <v>0</v>
      </c>
      <c r="L186" s="97">
        <v>412103.22</v>
      </c>
      <c r="M186" s="119">
        <v>0</v>
      </c>
      <c r="N186" s="119">
        <v>0</v>
      </c>
      <c r="O186" s="120" t="s">
        <v>45</v>
      </c>
      <c r="P186" s="121">
        <v>0</v>
      </c>
      <c r="Q186" s="119">
        <v>0</v>
      </c>
      <c r="R186" s="119">
        <v>0</v>
      </c>
      <c r="S186" s="119">
        <v>0</v>
      </c>
      <c r="T186" s="119">
        <v>0</v>
      </c>
      <c r="U186" s="119">
        <v>0</v>
      </c>
      <c r="V186" s="119">
        <v>0</v>
      </c>
      <c r="W186" s="119">
        <v>0</v>
      </c>
      <c r="X186" s="119">
        <v>0</v>
      </c>
      <c r="Y186" s="119">
        <v>0</v>
      </c>
      <c r="Z186" s="119">
        <v>0</v>
      </c>
      <c r="AA186" s="119">
        <v>0</v>
      </c>
      <c r="AB186" s="119">
        <v>0</v>
      </c>
      <c r="AC186" s="119">
        <v>0</v>
      </c>
      <c r="AD186" s="119">
        <v>0</v>
      </c>
      <c r="AE186" s="119">
        <v>0</v>
      </c>
      <c r="AF186" s="119">
        <v>0</v>
      </c>
      <c r="AG186" s="138"/>
      <c r="AI186" s="122">
        <v>5100</v>
      </c>
      <c r="AJ186" s="122" t="s">
        <v>2356</v>
      </c>
    </row>
    <row r="187" spans="1:36" s="122" customFormat="1" ht="11.25" hidden="1" customHeight="1" x14ac:dyDescent="0.2">
      <c r="A187" s="96" t="s">
        <v>89</v>
      </c>
      <c r="B187" s="98">
        <v>340000002448</v>
      </c>
      <c r="C187" s="98">
        <v>5100</v>
      </c>
      <c r="D187" s="98" t="s">
        <v>2356</v>
      </c>
      <c r="E187" s="99" t="s">
        <v>265</v>
      </c>
      <c r="F187" s="100" t="s">
        <v>88</v>
      </c>
      <c r="G187" s="100" t="s">
        <v>87</v>
      </c>
      <c r="H187" s="100" t="s">
        <v>88</v>
      </c>
      <c r="I187" s="97">
        <v>0</v>
      </c>
      <c r="J187" s="97">
        <v>0</v>
      </c>
      <c r="K187" s="97">
        <v>0</v>
      </c>
      <c r="L187" s="97">
        <v>1323538</v>
      </c>
      <c r="M187" s="119">
        <v>0</v>
      </c>
      <c r="N187" s="119">
        <v>0</v>
      </c>
      <c r="O187" s="120" t="s">
        <v>45</v>
      </c>
      <c r="P187" s="121">
        <v>0</v>
      </c>
      <c r="Q187" s="119">
        <v>0</v>
      </c>
      <c r="R187" s="119">
        <v>0</v>
      </c>
      <c r="S187" s="119">
        <v>0</v>
      </c>
      <c r="T187" s="119">
        <v>0</v>
      </c>
      <c r="U187" s="119">
        <v>0</v>
      </c>
      <c r="V187" s="119">
        <v>0</v>
      </c>
      <c r="W187" s="119">
        <v>0</v>
      </c>
      <c r="X187" s="119">
        <v>0</v>
      </c>
      <c r="Y187" s="119">
        <v>0</v>
      </c>
      <c r="Z187" s="119">
        <v>0</v>
      </c>
      <c r="AA187" s="119">
        <v>0</v>
      </c>
      <c r="AB187" s="119">
        <v>0</v>
      </c>
      <c r="AC187" s="119">
        <v>0</v>
      </c>
      <c r="AD187" s="119">
        <v>0</v>
      </c>
      <c r="AE187" s="119">
        <v>0</v>
      </c>
      <c r="AF187" s="119">
        <v>0</v>
      </c>
      <c r="AG187" s="138"/>
      <c r="AI187" s="122">
        <v>5100</v>
      </c>
      <c r="AJ187" s="122" t="s">
        <v>2356</v>
      </c>
    </row>
    <row r="188" spans="1:36" s="122" customFormat="1" ht="11.25" hidden="1" customHeight="1" x14ac:dyDescent="0.2">
      <c r="A188" s="96" t="s">
        <v>89</v>
      </c>
      <c r="B188" s="98">
        <v>340000002449</v>
      </c>
      <c r="C188" s="98">
        <v>5100</v>
      </c>
      <c r="D188" s="98" t="s">
        <v>2356</v>
      </c>
      <c r="E188" s="99" t="s">
        <v>266</v>
      </c>
      <c r="F188" s="100" t="s">
        <v>88</v>
      </c>
      <c r="G188" s="100" t="s">
        <v>87</v>
      </c>
      <c r="H188" s="100" t="s">
        <v>88</v>
      </c>
      <c r="I188" s="97">
        <v>0</v>
      </c>
      <c r="J188" s="97">
        <v>0</v>
      </c>
      <c r="K188" s="97">
        <v>0</v>
      </c>
      <c r="L188" s="97">
        <v>71079.460000000006</v>
      </c>
      <c r="M188" s="119">
        <v>0</v>
      </c>
      <c r="N188" s="119">
        <v>0</v>
      </c>
      <c r="O188" s="120" t="s">
        <v>45</v>
      </c>
      <c r="P188" s="121">
        <v>0</v>
      </c>
      <c r="Q188" s="119">
        <v>0</v>
      </c>
      <c r="R188" s="119">
        <v>0</v>
      </c>
      <c r="S188" s="119">
        <v>0</v>
      </c>
      <c r="T188" s="119">
        <v>0</v>
      </c>
      <c r="U188" s="119">
        <v>0</v>
      </c>
      <c r="V188" s="119">
        <v>0</v>
      </c>
      <c r="W188" s="119">
        <v>0</v>
      </c>
      <c r="X188" s="119">
        <v>0</v>
      </c>
      <c r="Y188" s="119">
        <v>0</v>
      </c>
      <c r="Z188" s="119">
        <v>0</v>
      </c>
      <c r="AA188" s="119">
        <v>0</v>
      </c>
      <c r="AB188" s="119">
        <v>0</v>
      </c>
      <c r="AC188" s="119">
        <v>0</v>
      </c>
      <c r="AD188" s="119">
        <v>0</v>
      </c>
      <c r="AE188" s="119">
        <v>0</v>
      </c>
      <c r="AF188" s="119">
        <v>0</v>
      </c>
      <c r="AG188" s="138"/>
      <c r="AI188" s="122">
        <v>5100</v>
      </c>
      <c r="AJ188" s="122" t="s">
        <v>2356</v>
      </c>
    </row>
    <row r="189" spans="1:36" s="122" customFormat="1" ht="11.25" hidden="1" customHeight="1" x14ac:dyDescent="0.2">
      <c r="A189" s="96" t="s">
        <v>89</v>
      </c>
      <c r="B189" s="98">
        <v>340000002453</v>
      </c>
      <c r="C189" s="98">
        <v>5100</v>
      </c>
      <c r="D189" s="98" t="s">
        <v>2356</v>
      </c>
      <c r="E189" s="99" t="s">
        <v>267</v>
      </c>
      <c r="F189" s="100" t="s">
        <v>88</v>
      </c>
      <c r="G189" s="100" t="s">
        <v>87</v>
      </c>
      <c r="H189" s="100" t="s">
        <v>88</v>
      </c>
      <c r="I189" s="97">
        <v>0</v>
      </c>
      <c r="J189" s="97">
        <v>0</v>
      </c>
      <c r="K189" s="97">
        <v>0</v>
      </c>
      <c r="L189" s="97">
        <v>513911.48</v>
      </c>
      <c r="M189" s="119">
        <v>0</v>
      </c>
      <c r="N189" s="119">
        <v>0</v>
      </c>
      <c r="O189" s="120" t="s">
        <v>45</v>
      </c>
      <c r="P189" s="121">
        <v>0</v>
      </c>
      <c r="Q189" s="119">
        <v>0</v>
      </c>
      <c r="R189" s="119">
        <v>0</v>
      </c>
      <c r="S189" s="119">
        <v>0</v>
      </c>
      <c r="T189" s="119">
        <v>0</v>
      </c>
      <c r="U189" s="119">
        <v>0</v>
      </c>
      <c r="V189" s="119">
        <v>0</v>
      </c>
      <c r="W189" s="119">
        <v>0</v>
      </c>
      <c r="X189" s="119">
        <v>0</v>
      </c>
      <c r="Y189" s="119">
        <v>0</v>
      </c>
      <c r="Z189" s="119">
        <v>0</v>
      </c>
      <c r="AA189" s="119">
        <v>0</v>
      </c>
      <c r="AB189" s="119">
        <v>0</v>
      </c>
      <c r="AC189" s="119">
        <v>0</v>
      </c>
      <c r="AD189" s="119">
        <v>0</v>
      </c>
      <c r="AE189" s="119">
        <v>0</v>
      </c>
      <c r="AF189" s="119">
        <v>0</v>
      </c>
      <c r="AG189" s="138"/>
      <c r="AI189" s="122">
        <v>5100</v>
      </c>
      <c r="AJ189" s="122" t="s">
        <v>2356</v>
      </c>
    </row>
    <row r="190" spans="1:36" s="122" customFormat="1" ht="11.25" hidden="1" customHeight="1" x14ac:dyDescent="0.2">
      <c r="A190" s="96" t="s">
        <v>89</v>
      </c>
      <c r="B190" s="98">
        <v>340000002454</v>
      </c>
      <c r="C190" s="98">
        <v>5100</v>
      </c>
      <c r="D190" s="98" t="s">
        <v>2356</v>
      </c>
      <c r="E190" s="99" t="s">
        <v>268</v>
      </c>
      <c r="F190" s="100" t="s">
        <v>88</v>
      </c>
      <c r="G190" s="100" t="s">
        <v>87</v>
      </c>
      <c r="H190" s="100" t="s">
        <v>88</v>
      </c>
      <c r="I190" s="97">
        <v>0</v>
      </c>
      <c r="J190" s="97">
        <v>0</v>
      </c>
      <c r="K190" s="97">
        <v>0</v>
      </c>
      <c r="L190" s="97">
        <v>441406.35</v>
      </c>
      <c r="M190" s="119">
        <v>0</v>
      </c>
      <c r="N190" s="119">
        <v>0</v>
      </c>
      <c r="O190" s="120" t="s">
        <v>45</v>
      </c>
      <c r="P190" s="121">
        <v>0</v>
      </c>
      <c r="Q190" s="119">
        <v>0</v>
      </c>
      <c r="R190" s="119">
        <v>0</v>
      </c>
      <c r="S190" s="119">
        <v>0</v>
      </c>
      <c r="T190" s="119">
        <v>0</v>
      </c>
      <c r="U190" s="119">
        <v>0</v>
      </c>
      <c r="V190" s="119">
        <v>0</v>
      </c>
      <c r="W190" s="119">
        <v>0</v>
      </c>
      <c r="X190" s="119">
        <v>0</v>
      </c>
      <c r="Y190" s="119">
        <v>0</v>
      </c>
      <c r="Z190" s="119">
        <v>0</v>
      </c>
      <c r="AA190" s="119">
        <v>0</v>
      </c>
      <c r="AB190" s="119">
        <v>0</v>
      </c>
      <c r="AC190" s="119">
        <v>0</v>
      </c>
      <c r="AD190" s="119">
        <v>0</v>
      </c>
      <c r="AE190" s="119">
        <v>0</v>
      </c>
      <c r="AF190" s="119">
        <v>0</v>
      </c>
      <c r="AG190" s="138"/>
      <c r="AI190" s="122">
        <v>5100</v>
      </c>
      <c r="AJ190" s="122" t="s">
        <v>2356</v>
      </c>
    </row>
    <row r="191" spans="1:36" s="122" customFormat="1" ht="11.25" hidden="1" customHeight="1" x14ac:dyDescent="0.2">
      <c r="A191" s="96" t="s">
        <v>89</v>
      </c>
      <c r="B191" s="98">
        <v>340000002455</v>
      </c>
      <c r="C191" s="98">
        <v>5200</v>
      </c>
      <c r="D191" s="98" t="s">
        <v>2356</v>
      </c>
      <c r="E191" s="99" t="s">
        <v>269</v>
      </c>
      <c r="F191" s="100" t="s">
        <v>88</v>
      </c>
      <c r="G191" s="100" t="s">
        <v>87</v>
      </c>
      <c r="H191" s="100" t="s">
        <v>88</v>
      </c>
      <c r="I191" s="97">
        <v>0</v>
      </c>
      <c r="J191" s="97">
        <v>0</v>
      </c>
      <c r="K191" s="97">
        <v>88772.15</v>
      </c>
      <c r="L191" s="97">
        <v>1234051.6199999999</v>
      </c>
      <c r="M191" s="119">
        <v>0</v>
      </c>
      <c r="N191" s="119">
        <v>0</v>
      </c>
      <c r="O191" s="120" t="s">
        <v>45</v>
      </c>
      <c r="P191" s="121">
        <v>0</v>
      </c>
      <c r="Q191" s="119">
        <v>0</v>
      </c>
      <c r="R191" s="119">
        <v>0</v>
      </c>
      <c r="S191" s="119">
        <v>0</v>
      </c>
      <c r="T191" s="119">
        <v>0</v>
      </c>
      <c r="U191" s="119">
        <v>0</v>
      </c>
      <c r="V191" s="119">
        <v>0</v>
      </c>
      <c r="W191" s="119">
        <v>0</v>
      </c>
      <c r="X191" s="119">
        <v>0</v>
      </c>
      <c r="Y191" s="119">
        <v>0</v>
      </c>
      <c r="Z191" s="119">
        <v>0</v>
      </c>
      <c r="AA191" s="119">
        <v>0</v>
      </c>
      <c r="AB191" s="119">
        <v>0</v>
      </c>
      <c r="AC191" s="119">
        <v>0</v>
      </c>
      <c r="AD191" s="119">
        <v>0</v>
      </c>
      <c r="AE191" s="119">
        <v>0</v>
      </c>
      <c r="AF191" s="119">
        <v>0</v>
      </c>
      <c r="AG191" s="138"/>
      <c r="AI191" s="122">
        <v>5200</v>
      </c>
      <c r="AJ191" s="122" t="s">
        <v>2356</v>
      </c>
    </row>
    <row r="192" spans="1:36" s="122" customFormat="1" ht="11.25" hidden="1" customHeight="1" x14ac:dyDescent="0.2">
      <c r="A192" s="96" t="s">
        <v>89</v>
      </c>
      <c r="B192" s="98">
        <v>340000002458</v>
      </c>
      <c r="C192" s="98">
        <v>5100</v>
      </c>
      <c r="D192" s="98" t="s">
        <v>2356</v>
      </c>
      <c r="E192" s="99" t="s">
        <v>270</v>
      </c>
      <c r="F192" s="100" t="s">
        <v>88</v>
      </c>
      <c r="G192" s="100" t="s">
        <v>87</v>
      </c>
      <c r="H192" s="100" t="s">
        <v>88</v>
      </c>
      <c r="I192" s="97">
        <v>0</v>
      </c>
      <c r="J192" s="97">
        <v>0</v>
      </c>
      <c r="K192" s="97">
        <v>0</v>
      </c>
      <c r="L192" s="97">
        <v>71453.289999999994</v>
      </c>
      <c r="M192" s="119">
        <v>0</v>
      </c>
      <c r="N192" s="119">
        <v>0</v>
      </c>
      <c r="O192" s="120" t="s">
        <v>45</v>
      </c>
      <c r="P192" s="121">
        <v>0</v>
      </c>
      <c r="Q192" s="119">
        <v>0</v>
      </c>
      <c r="R192" s="119">
        <v>0</v>
      </c>
      <c r="S192" s="119">
        <v>0</v>
      </c>
      <c r="T192" s="119">
        <v>0</v>
      </c>
      <c r="U192" s="119">
        <v>0</v>
      </c>
      <c r="V192" s="119">
        <v>0</v>
      </c>
      <c r="W192" s="119">
        <v>0</v>
      </c>
      <c r="X192" s="119">
        <v>0</v>
      </c>
      <c r="Y192" s="119">
        <v>0</v>
      </c>
      <c r="Z192" s="119">
        <v>0</v>
      </c>
      <c r="AA192" s="119">
        <v>0</v>
      </c>
      <c r="AB192" s="119">
        <v>0</v>
      </c>
      <c r="AC192" s="119">
        <v>0</v>
      </c>
      <c r="AD192" s="119">
        <v>0</v>
      </c>
      <c r="AE192" s="119">
        <v>0</v>
      </c>
      <c r="AF192" s="119">
        <v>0</v>
      </c>
      <c r="AG192" s="138"/>
      <c r="AI192" s="122">
        <v>5100</v>
      </c>
      <c r="AJ192" s="122" t="s">
        <v>2356</v>
      </c>
    </row>
    <row r="193" spans="1:36" s="122" customFormat="1" ht="11.25" hidden="1" customHeight="1" x14ac:dyDescent="0.2">
      <c r="A193" s="96" t="s">
        <v>89</v>
      </c>
      <c r="B193" s="98">
        <v>340000002460</v>
      </c>
      <c r="C193" s="98">
        <v>5100</v>
      </c>
      <c r="D193" s="98" t="s">
        <v>2356</v>
      </c>
      <c r="E193" s="99" t="s">
        <v>271</v>
      </c>
      <c r="F193" s="100" t="s">
        <v>88</v>
      </c>
      <c r="G193" s="100" t="s">
        <v>87</v>
      </c>
      <c r="H193" s="100" t="s">
        <v>88</v>
      </c>
      <c r="I193" s="97">
        <v>0</v>
      </c>
      <c r="J193" s="97">
        <v>0</v>
      </c>
      <c r="K193" s="97">
        <v>0</v>
      </c>
      <c r="L193" s="97">
        <v>1043444.91</v>
      </c>
      <c r="M193" s="119">
        <v>0</v>
      </c>
      <c r="N193" s="119">
        <v>0</v>
      </c>
      <c r="O193" s="120" t="s">
        <v>45</v>
      </c>
      <c r="P193" s="121">
        <v>0</v>
      </c>
      <c r="Q193" s="119">
        <v>0</v>
      </c>
      <c r="R193" s="119">
        <v>0</v>
      </c>
      <c r="S193" s="119">
        <v>0</v>
      </c>
      <c r="T193" s="119">
        <v>0</v>
      </c>
      <c r="U193" s="119">
        <v>0</v>
      </c>
      <c r="V193" s="119">
        <v>0</v>
      </c>
      <c r="W193" s="119">
        <v>0</v>
      </c>
      <c r="X193" s="119">
        <v>0</v>
      </c>
      <c r="Y193" s="119">
        <v>0</v>
      </c>
      <c r="Z193" s="119">
        <v>0</v>
      </c>
      <c r="AA193" s="119">
        <v>0</v>
      </c>
      <c r="AB193" s="119">
        <v>0</v>
      </c>
      <c r="AC193" s="119">
        <v>0</v>
      </c>
      <c r="AD193" s="119">
        <v>0</v>
      </c>
      <c r="AE193" s="119">
        <v>0</v>
      </c>
      <c r="AF193" s="119">
        <v>0</v>
      </c>
      <c r="AG193" s="138"/>
      <c r="AI193" s="122">
        <v>5100</v>
      </c>
      <c r="AJ193" s="122" t="s">
        <v>2356</v>
      </c>
    </row>
    <row r="194" spans="1:36" s="122" customFormat="1" ht="11.25" hidden="1" customHeight="1" x14ac:dyDescent="0.2">
      <c r="A194" s="96" t="s">
        <v>89</v>
      </c>
      <c r="B194" s="98">
        <v>340000002464</v>
      </c>
      <c r="C194" s="98">
        <v>5100</v>
      </c>
      <c r="D194" s="98" t="s">
        <v>2356</v>
      </c>
      <c r="E194" s="99" t="s">
        <v>272</v>
      </c>
      <c r="F194" s="100" t="s">
        <v>88</v>
      </c>
      <c r="G194" s="100" t="s">
        <v>87</v>
      </c>
      <c r="H194" s="100" t="s">
        <v>88</v>
      </c>
      <c r="I194" s="97">
        <v>0</v>
      </c>
      <c r="J194" s="97">
        <v>0</v>
      </c>
      <c r="K194" s="97">
        <v>52637.69</v>
      </c>
      <c r="L194" s="97">
        <v>173165.87</v>
      </c>
      <c r="M194" s="119">
        <v>0</v>
      </c>
      <c r="N194" s="119">
        <v>0</v>
      </c>
      <c r="O194" s="120" t="s">
        <v>45</v>
      </c>
      <c r="P194" s="121">
        <v>0</v>
      </c>
      <c r="Q194" s="119">
        <v>0</v>
      </c>
      <c r="R194" s="119">
        <v>0</v>
      </c>
      <c r="S194" s="119">
        <v>0</v>
      </c>
      <c r="T194" s="119">
        <v>0</v>
      </c>
      <c r="U194" s="119">
        <v>0</v>
      </c>
      <c r="V194" s="119">
        <v>0</v>
      </c>
      <c r="W194" s="119">
        <v>0</v>
      </c>
      <c r="X194" s="119">
        <v>0</v>
      </c>
      <c r="Y194" s="119">
        <v>0</v>
      </c>
      <c r="Z194" s="119">
        <v>0</v>
      </c>
      <c r="AA194" s="119">
        <v>0</v>
      </c>
      <c r="AB194" s="119">
        <v>0</v>
      </c>
      <c r="AC194" s="119">
        <v>0</v>
      </c>
      <c r="AD194" s="119">
        <v>0</v>
      </c>
      <c r="AE194" s="119">
        <v>0</v>
      </c>
      <c r="AF194" s="119">
        <v>0</v>
      </c>
      <c r="AG194" s="138"/>
      <c r="AI194" s="122">
        <v>5100</v>
      </c>
      <c r="AJ194" s="122" t="s">
        <v>2356</v>
      </c>
    </row>
    <row r="195" spans="1:36" s="122" customFormat="1" ht="11.25" hidden="1" customHeight="1" x14ac:dyDescent="0.2">
      <c r="A195" s="96" t="s">
        <v>89</v>
      </c>
      <c r="B195" s="98">
        <v>340000002468</v>
      </c>
      <c r="C195" s="98">
        <v>5300</v>
      </c>
      <c r="D195" s="98" t="s">
        <v>2356</v>
      </c>
      <c r="E195" s="99" t="s">
        <v>273</v>
      </c>
      <c r="F195" s="100" t="s">
        <v>88</v>
      </c>
      <c r="G195" s="100" t="s">
        <v>87</v>
      </c>
      <c r="H195" s="100" t="s">
        <v>88</v>
      </c>
      <c r="I195" s="97">
        <v>0</v>
      </c>
      <c r="J195" s="97">
        <v>0</v>
      </c>
      <c r="K195" s="97">
        <v>0</v>
      </c>
      <c r="L195" s="97">
        <v>97328.34</v>
      </c>
      <c r="M195" s="119">
        <v>0</v>
      </c>
      <c r="N195" s="119">
        <v>0</v>
      </c>
      <c r="O195" s="120" t="s">
        <v>45</v>
      </c>
      <c r="P195" s="121">
        <v>0</v>
      </c>
      <c r="Q195" s="119">
        <v>0</v>
      </c>
      <c r="R195" s="119">
        <v>0</v>
      </c>
      <c r="S195" s="119">
        <v>0</v>
      </c>
      <c r="T195" s="119">
        <v>0</v>
      </c>
      <c r="U195" s="119">
        <v>0</v>
      </c>
      <c r="V195" s="119">
        <v>0</v>
      </c>
      <c r="W195" s="119">
        <v>0</v>
      </c>
      <c r="X195" s="119">
        <v>0</v>
      </c>
      <c r="Y195" s="119">
        <v>0</v>
      </c>
      <c r="Z195" s="119">
        <v>0</v>
      </c>
      <c r="AA195" s="119">
        <v>0</v>
      </c>
      <c r="AB195" s="119">
        <v>0</v>
      </c>
      <c r="AC195" s="119">
        <v>0</v>
      </c>
      <c r="AD195" s="119">
        <v>0</v>
      </c>
      <c r="AE195" s="119">
        <v>0</v>
      </c>
      <c r="AF195" s="119">
        <v>0</v>
      </c>
      <c r="AG195" s="138"/>
      <c r="AI195" s="122">
        <v>5300</v>
      </c>
      <c r="AJ195" s="122" t="s">
        <v>2356</v>
      </c>
    </row>
    <row r="196" spans="1:36" s="122" customFormat="1" ht="11.25" hidden="1" customHeight="1" x14ac:dyDescent="0.2">
      <c r="A196" s="96" t="s">
        <v>89</v>
      </c>
      <c r="B196" s="98">
        <v>340000002480</v>
      </c>
      <c r="C196" s="98">
        <v>5300</v>
      </c>
      <c r="D196" s="98" t="s">
        <v>2356</v>
      </c>
      <c r="E196" s="99" t="s">
        <v>274</v>
      </c>
      <c r="F196" s="100" t="s">
        <v>88</v>
      </c>
      <c r="G196" s="100" t="s">
        <v>87</v>
      </c>
      <c r="H196" s="100" t="s">
        <v>88</v>
      </c>
      <c r="I196" s="97">
        <v>0</v>
      </c>
      <c r="J196" s="97">
        <v>0</v>
      </c>
      <c r="K196" s="97">
        <v>0</v>
      </c>
      <c r="L196" s="97">
        <v>292447.17</v>
      </c>
      <c r="M196" s="119">
        <v>0</v>
      </c>
      <c r="N196" s="119">
        <v>0</v>
      </c>
      <c r="O196" s="120" t="s">
        <v>45</v>
      </c>
      <c r="P196" s="121">
        <v>0</v>
      </c>
      <c r="Q196" s="119">
        <v>0</v>
      </c>
      <c r="R196" s="119">
        <v>0</v>
      </c>
      <c r="S196" s="119">
        <v>0</v>
      </c>
      <c r="T196" s="119">
        <v>0</v>
      </c>
      <c r="U196" s="119">
        <v>0</v>
      </c>
      <c r="V196" s="119">
        <v>0</v>
      </c>
      <c r="W196" s="119">
        <v>0</v>
      </c>
      <c r="X196" s="119">
        <v>0</v>
      </c>
      <c r="Y196" s="119">
        <v>0</v>
      </c>
      <c r="Z196" s="119">
        <v>0</v>
      </c>
      <c r="AA196" s="119">
        <v>0</v>
      </c>
      <c r="AB196" s="119">
        <v>0</v>
      </c>
      <c r="AC196" s="119">
        <v>0</v>
      </c>
      <c r="AD196" s="119">
        <v>0</v>
      </c>
      <c r="AE196" s="119">
        <v>0</v>
      </c>
      <c r="AF196" s="119">
        <v>0</v>
      </c>
      <c r="AG196" s="138"/>
      <c r="AI196" s="122">
        <v>5300</v>
      </c>
      <c r="AJ196" s="122" t="s">
        <v>2356</v>
      </c>
    </row>
    <row r="197" spans="1:36" s="122" customFormat="1" ht="11.25" hidden="1" customHeight="1" x14ac:dyDescent="0.2">
      <c r="A197" s="96" t="s">
        <v>89</v>
      </c>
      <c r="B197" s="98">
        <v>340000002481</v>
      </c>
      <c r="C197" s="98">
        <v>5100</v>
      </c>
      <c r="D197" s="98" t="s">
        <v>2356</v>
      </c>
      <c r="E197" s="99" t="s">
        <v>275</v>
      </c>
      <c r="F197" s="100" t="s">
        <v>88</v>
      </c>
      <c r="G197" s="100" t="s">
        <v>87</v>
      </c>
      <c r="H197" s="100" t="s">
        <v>88</v>
      </c>
      <c r="I197" s="97">
        <v>0</v>
      </c>
      <c r="J197" s="97">
        <v>0</v>
      </c>
      <c r="K197" s="97">
        <v>0</v>
      </c>
      <c r="L197" s="97">
        <v>695074.23</v>
      </c>
      <c r="M197" s="119">
        <v>0</v>
      </c>
      <c r="N197" s="119">
        <v>0</v>
      </c>
      <c r="O197" s="120" t="s">
        <v>45</v>
      </c>
      <c r="P197" s="121">
        <v>0</v>
      </c>
      <c r="Q197" s="119">
        <v>0</v>
      </c>
      <c r="R197" s="119">
        <v>0</v>
      </c>
      <c r="S197" s="119">
        <v>0</v>
      </c>
      <c r="T197" s="119">
        <v>0</v>
      </c>
      <c r="U197" s="119">
        <v>0</v>
      </c>
      <c r="V197" s="119">
        <v>0</v>
      </c>
      <c r="W197" s="119">
        <v>0</v>
      </c>
      <c r="X197" s="119">
        <v>0</v>
      </c>
      <c r="Y197" s="119">
        <v>0</v>
      </c>
      <c r="Z197" s="119">
        <v>0</v>
      </c>
      <c r="AA197" s="119">
        <v>0</v>
      </c>
      <c r="AB197" s="119">
        <v>0</v>
      </c>
      <c r="AC197" s="119">
        <v>0</v>
      </c>
      <c r="AD197" s="119">
        <v>0</v>
      </c>
      <c r="AE197" s="119">
        <v>0</v>
      </c>
      <c r="AF197" s="119">
        <v>0</v>
      </c>
      <c r="AG197" s="138"/>
      <c r="AI197" s="122">
        <v>5100</v>
      </c>
      <c r="AJ197" s="122" t="s">
        <v>2356</v>
      </c>
    </row>
    <row r="198" spans="1:36" s="122" customFormat="1" ht="11.25" hidden="1" customHeight="1" x14ac:dyDescent="0.2">
      <c r="A198" s="96" t="s">
        <v>89</v>
      </c>
      <c r="B198" s="98">
        <v>340000002484</v>
      </c>
      <c r="C198" s="98">
        <v>5100</v>
      </c>
      <c r="D198" s="98" t="s">
        <v>2356</v>
      </c>
      <c r="E198" s="99" t="s">
        <v>276</v>
      </c>
      <c r="F198" s="100" t="s">
        <v>88</v>
      </c>
      <c r="G198" s="100" t="s">
        <v>87</v>
      </c>
      <c r="H198" s="100" t="s">
        <v>88</v>
      </c>
      <c r="I198" s="97">
        <v>0</v>
      </c>
      <c r="J198" s="97">
        <v>0</v>
      </c>
      <c r="K198" s="97">
        <v>0</v>
      </c>
      <c r="L198" s="97">
        <v>84303.62</v>
      </c>
      <c r="M198" s="119">
        <v>0</v>
      </c>
      <c r="N198" s="119">
        <v>0</v>
      </c>
      <c r="O198" s="120" t="s">
        <v>45</v>
      </c>
      <c r="P198" s="121">
        <v>0</v>
      </c>
      <c r="Q198" s="119">
        <v>0</v>
      </c>
      <c r="R198" s="119">
        <v>0</v>
      </c>
      <c r="S198" s="119">
        <v>0</v>
      </c>
      <c r="T198" s="119">
        <v>0</v>
      </c>
      <c r="U198" s="119">
        <v>0</v>
      </c>
      <c r="V198" s="119">
        <v>0</v>
      </c>
      <c r="W198" s="119">
        <v>0</v>
      </c>
      <c r="X198" s="119">
        <v>0</v>
      </c>
      <c r="Y198" s="119">
        <v>0</v>
      </c>
      <c r="Z198" s="119">
        <v>0</v>
      </c>
      <c r="AA198" s="119">
        <v>0</v>
      </c>
      <c r="AB198" s="119">
        <v>0</v>
      </c>
      <c r="AC198" s="119">
        <v>0</v>
      </c>
      <c r="AD198" s="119">
        <v>0</v>
      </c>
      <c r="AE198" s="119">
        <v>0</v>
      </c>
      <c r="AF198" s="119">
        <v>0</v>
      </c>
      <c r="AG198" s="138"/>
      <c r="AI198" s="122">
        <v>5100</v>
      </c>
      <c r="AJ198" s="122" t="s">
        <v>2356</v>
      </c>
    </row>
    <row r="199" spans="1:36" s="122" customFormat="1" ht="11.25" hidden="1" customHeight="1" x14ac:dyDescent="0.2">
      <c r="A199" s="96" t="s">
        <v>89</v>
      </c>
      <c r="B199" s="98">
        <v>340000002486</v>
      </c>
      <c r="C199" s="98">
        <v>5100</v>
      </c>
      <c r="D199" s="98" t="s">
        <v>2356</v>
      </c>
      <c r="E199" s="99" t="s">
        <v>277</v>
      </c>
      <c r="F199" s="100" t="s">
        <v>88</v>
      </c>
      <c r="G199" s="100" t="s">
        <v>87</v>
      </c>
      <c r="H199" s="100" t="s">
        <v>88</v>
      </c>
      <c r="I199" s="97">
        <v>0</v>
      </c>
      <c r="J199" s="97">
        <v>0</v>
      </c>
      <c r="K199" s="97">
        <v>0</v>
      </c>
      <c r="L199" s="97">
        <v>484641.77</v>
      </c>
      <c r="M199" s="119">
        <v>0</v>
      </c>
      <c r="N199" s="119">
        <v>0</v>
      </c>
      <c r="O199" s="120" t="s">
        <v>45</v>
      </c>
      <c r="P199" s="121">
        <v>0</v>
      </c>
      <c r="Q199" s="119">
        <v>0</v>
      </c>
      <c r="R199" s="119">
        <v>0</v>
      </c>
      <c r="S199" s="119">
        <v>0</v>
      </c>
      <c r="T199" s="119">
        <v>0</v>
      </c>
      <c r="U199" s="119">
        <v>0</v>
      </c>
      <c r="V199" s="119">
        <v>0</v>
      </c>
      <c r="W199" s="119">
        <v>0</v>
      </c>
      <c r="X199" s="119">
        <v>0</v>
      </c>
      <c r="Y199" s="119">
        <v>0</v>
      </c>
      <c r="Z199" s="119">
        <v>0</v>
      </c>
      <c r="AA199" s="119">
        <v>0</v>
      </c>
      <c r="AB199" s="119">
        <v>0</v>
      </c>
      <c r="AC199" s="119">
        <v>0</v>
      </c>
      <c r="AD199" s="119">
        <v>0</v>
      </c>
      <c r="AE199" s="119">
        <v>0</v>
      </c>
      <c r="AF199" s="119">
        <v>0</v>
      </c>
      <c r="AG199" s="138"/>
      <c r="AI199" s="122">
        <v>5100</v>
      </c>
      <c r="AJ199" s="122" t="s">
        <v>2356</v>
      </c>
    </row>
    <row r="200" spans="1:36" s="122" customFormat="1" ht="11.25" hidden="1" customHeight="1" x14ac:dyDescent="0.2">
      <c r="A200" s="96" t="s">
        <v>89</v>
      </c>
      <c r="B200" s="98">
        <v>340000002488</v>
      </c>
      <c r="C200" s="98">
        <v>5500</v>
      </c>
      <c r="D200" s="98" t="s">
        <v>2357</v>
      </c>
      <c r="E200" s="99" t="s">
        <v>278</v>
      </c>
      <c r="F200" s="100" t="s">
        <v>88</v>
      </c>
      <c r="G200" s="100" t="s">
        <v>87</v>
      </c>
      <c r="H200" s="100" t="s">
        <v>88</v>
      </c>
      <c r="I200" s="97">
        <v>0</v>
      </c>
      <c r="J200" s="97">
        <v>0</v>
      </c>
      <c r="K200" s="97">
        <v>1562543.45</v>
      </c>
      <c r="L200" s="97">
        <v>1676913.9</v>
      </c>
      <c r="M200" s="119">
        <v>0</v>
      </c>
      <c r="N200" s="119">
        <v>0</v>
      </c>
      <c r="O200" s="120" t="s">
        <v>45</v>
      </c>
      <c r="P200" s="121">
        <v>0</v>
      </c>
      <c r="Q200" s="119">
        <v>0</v>
      </c>
      <c r="R200" s="119">
        <v>0</v>
      </c>
      <c r="S200" s="119">
        <v>0</v>
      </c>
      <c r="T200" s="119">
        <v>0</v>
      </c>
      <c r="U200" s="119">
        <v>0</v>
      </c>
      <c r="V200" s="119">
        <v>0</v>
      </c>
      <c r="W200" s="119">
        <v>0</v>
      </c>
      <c r="X200" s="119">
        <v>0</v>
      </c>
      <c r="Y200" s="119">
        <v>0</v>
      </c>
      <c r="Z200" s="119">
        <v>0</v>
      </c>
      <c r="AA200" s="119">
        <v>0</v>
      </c>
      <c r="AB200" s="119">
        <v>0</v>
      </c>
      <c r="AC200" s="119">
        <v>0</v>
      </c>
      <c r="AD200" s="119">
        <v>0</v>
      </c>
      <c r="AE200" s="119">
        <v>0</v>
      </c>
      <c r="AF200" s="119">
        <v>0</v>
      </c>
      <c r="AG200" s="138"/>
      <c r="AI200" s="122">
        <v>5500</v>
      </c>
      <c r="AJ200" s="122" t="s">
        <v>2357</v>
      </c>
    </row>
    <row r="201" spans="1:36" s="122" customFormat="1" ht="11.25" hidden="1" customHeight="1" x14ac:dyDescent="0.2">
      <c r="A201" s="96" t="s">
        <v>89</v>
      </c>
      <c r="B201" s="98">
        <v>340000002502</v>
      </c>
      <c r="C201" s="98">
        <v>5100</v>
      </c>
      <c r="D201" s="98" t="s">
        <v>2356</v>
      </c>
      <c r="E201" s="99" t="s">
        <v>279</v>
      </c>
      <c r="F201" s="100" t="s">
        <v>88</v>
      </c>
      <c r="G201" s="100" t="s">
        <v>87</v>
      </c>
      <c r="H201" s="100" t="s">
        <v>88</v>
      </c>
      <c r="I201" s="97">
        <v>0</v>
      </c>
      <c r="J201" s="97">
        <v>0</v>
      </c>
      <c r="K201" s="97">
        <v>0</v>
      </c>
      <c r="L201" s="97">
        <v>69353.72</v>
      </c>
      <c r="M201" s="119">
        <v>0</v>
      </c>
      <c r="N201" s="119">
        <v>0</v>
      </c>
      <c r="O201" s="120" t="s">
        <v>45</v>
      </c>
      <c r="P201" s="121">
        <v>0</v>
      </c>
      <c r="Q201" s="119">
        <v>0</v>
      </c>
      <c r="R201" s="119">
        <v>0</v>
      </c>
      <c r="S201" s="119">
        <v>0</v>
      </c>
      <c r="T201" s="119">
        <v>0</v>
      </c>
      <c r="U201" s="119">
        <v>0</v>
      </c>
      <c r="V201" s="119">
        <v>0</v>
      </c>
      <c r="W201" s="119">
        <v>0</v>
      </c>
      <c r="X201" s="119">
        <v>0</v>
      </c>
      <c r="Y201" s="119">
        <v>0</v>
      </c>
      <c r="Z201" s="119">
        <v>0</v>
      </c>
      <c r="AA201" s="119">
        <v>0</v>
      </c>
      <c r="AB201" s="119">
        <v>0</v>
      </c>
      <c r="AC201" s="119">
        <v>0</v>
      </c>
      <c r="AD201" s="119">
        <v>0</v>
      </c>
      <c r="AE201" s="119">
        <v>0</v>
      </c>
      <c r="AF201" s="119">
        <v>0</v>
      </c>
      <c r="AG201" s="138"/>
      <c r="AI201" s="122">
        <v>5100</v>
      </c>
      <c r="AJ201" s="122" t="s">
        <v>2356</v>
      </c>
    </row>
    <row r="202" spans="1:36" s="122" customFormat="1" ht="11.25" hidden="1" customHeight="1" x14ac:dyDescent="0.2">
      <c r="A202" s="96" t="s">
        <v>89</v>
      </c>
      <c r="B202" s="98">
        <v>340000002504</v>
      </c>
      <c r="C202" s="98">
        <v>5200</v>
      </c>
      <c r="D202" s="98" t="s">
        <v>2356</v>
      </c>
      <c r="E202" s="99" t="s">
        <v>280</v>
      </c>
      <c r="F202" s="100" t="s">
        <v>88</v>
      </c>
      <c r="G202" s="100" t="s">
        <v>87</v>
      </c>
      <c r="H202" s="100" t="s">
        <v>88</v>
      </c>
      <c r="I202" s="97">
        <v>0</v>
      </c>
      <c r="J202" s="97">
        <v>11805.35</v>
      </c>
      <c r="K202" s="97">
        <v>0</v>
      </c>
      <c r="L202" s="97">
        <v>113744.24</v>
      </c>
      <c r="M202" s="119">
        <v>0</v>
      </c>
      <c r="N202" s="119">
        <v>0</v>
      </c>
      <c r="O202" s="120" t="s">
        <v>45</v>
      </c>
      <c r="P202" s="121">
        <v>0</v>
      </c>
      <c r="Q202" s="119">
        <v>0</v>
      </c>
      <c r="R202" s="119">
        <v>0</v>
      </c>
      <c r="S202" s="119">
        <v>0</v>
      </c>
      <c r="T202" s="119">
        <v>0</v>
      </c>
      <c r="U202" s="119">
        <v>0</v>
      </c>
      <c r="V202" s="119">
        <v>0</v>
      </c>
      <c r="W202" s="119">
        <v>0</v>
      </c>
      <c r="X202" s="119">
        <v>0</v>
      </c>
      <c r="Y202" s="119">
        <v>0</v>
      </c>
      <c r="Z202" s="119">
        <v>0</v>
      </c>
      <c r="AA202" s="119">
        <v>0</v>
      </c>
      <c r="AB202" s="119">
        <v>0</v>
      </c>
      <c r="AC202" s="119">
        <v>0</v>
      </c>
      <c r="AD202" s="119">
        <v>0</v>
      </c>
      <c r="AE202" s="119">
        <v>0</v>
      </c>
      <c r="AF202" s="119">
        <v>0</v>
      </c>
      <c r="AG202" s="138"/>
      <c r="AI202" s="122">
        <v>5200</v>
      </c>
      <c r="AJ202" s="122" t="s">
        <v>2356</v>
      </c>
    </row>
    <row r="203" spans="1:36" s="122" customFormat="1" ht="11.25" hidden="1" customHeight="1" x14ac:dyDescent="0.2">
      <c r="A203" s="96" t="s">
        <v>89</v>
      </c>
      <c r="B203" s="98">
        <v>340000002563</v>
      </c>
      <c r="C203" s="98">
        <v>5100</v>
      </c>
      <c r="D203" s="98" t="s">
        <v>2356</v>
      </c>
      <c r="E203" s="99" t="s">
        <v>281</v>
      </c>
      <c r="F203" s="100" t="s">
        <v>88</v>
      </c>
      <c r="G203" s="100" t="s">
        <v>88</v>
      </c>
      <c r="H203" s="100" t="s">
        <v>88</v>
      </c>
      <c r="I203" s="97">
        <v>0</v>
      </c>
      <c r="J203" s="97">
        <v>0</v>
      </c>
      <c r="K203" s="97">
        <v>0</v>
      </c>
      <c r="L203" s="97">
        <v>27054.57</v>
      </c>
      <c r="M203" s="119">
        <v>0</v>
      </c>
      <c r="N203" s="119">
        <v>0</v>
      </c>
      <c r="O203" s="120" t="s">
        <v>45</v>
      </c>
      <c r="P203" s="121">
        <v>0</v>
      </c>
      <c r="Q203" s="119">
        <v>0</v>
      </c>
      <c r="R203" s="119">
        <v>0</v>
      </c>
      <c r="S203" s="119">
        <v>0</v>
      </c>
      <c r="T203" s="119">
        <v>0</v>
      </c>
      <c r="U203" s="119">
        <v>0</v>
      </c>
      <c r="V203" s="119">
        <v>0</v>
      </c>
      <c r="W203" s="119">
        <v>0</v>
      </c>
      <c r="X203" s="119">
        <v>0</v>
      </c>
      <c r="Y203" s="119">
        <v>0</v>
      </c>
      <c r="Z203" s="119">
        <v>0</v>
      </c>
      <c r="AA203" s="119">
        <v>0</v>
      </c>
      <c r="AB203" s="119">
        <v>0</v>
      </c>
      <c r="AC203" s="119">
        <v>0</v>
      </c>
      <c r="AD203" s="119">
        <v>0</v>
      </c>
      <c r="AE203" s="119">
        <v>0</v>
      </c>
      <c r="AF203" s="119">
        <v>0</v>
      </c>
      <c r="AG203" s="138"/>
      <c r="AI203" s="122">
        <v>5100</v>
      </c>
      <c r="AJ203" s="122" t="s">
        <v>2356</v>
      </c>
    </row>
    <row r="204" spans="1:36" s="122" customFormat="1" ht="11.25" hidden="1" customHeight="1" x14ac:dyDescent="0.2">
      <c r="A204" s="96" t="s">
        <v>89</v>
      </c>
      <c r="B204" s="98">
        <v>340000002568</v>
      </c>
      <c r="C204" s="98">
        <v>5100</v>
      </c>
      <c r="D204" s="98" t="s">
        <v>2356</v>
      </c>
      <c r="E204" s="99" t="s">
        <v>282</v>
      </c>
      <c r="F204" s="100" t="s">
        <v>88</v>
      </c>
      <c r="G204" s="100" t="s">
        <v>88</v>
      </c>
      <c r="H204" s="100" t="s">
        <v>88</v>
      </c>
      <c r="I204" s="97">
        <v>0</v>
      </c>
      <c r="J204" s="97">
        <v>0</v>
      </c>
      <c r="K204" s="97">
        <v>0</v>
      </c>
      <c r="L204" s="97">
        <v>176099.47</v>
      </c>
      <c r="M204" s="119">
        <v>0</v>
      </c>
      <c r="N204" s="119">
        <v>0</v>
      </c>
      <c r="O204" s="120" t="s">
        <v>45</v>
      </c>
      <c r="P204" s="121">
        <v>0</v>
      </c>
      <c r="Q204" s="119">
        <v>0</v>
      </c>
      <c r="R204" s="119">
        <v>0</v>
      </c>
      <c r="S204" s="119">
        <v>0</v>
      </c>
      <c r="T204" s="119">
        <v>0</v>
      </c>
      <c r="U204" s="119">
        <v>0</v>
      </c>
      <c r="V204" s="119">
        <v>0</v>
      </c>
      <c r="W204" s="119">
        <v>0</v>
      </c>
      <c r="X204" s="119">
        <v>0</v>
      </c>
      <c r="Y204" s="119">
        <v>0</v>
      </c>
      <c r="Z204" s="119">
        <v>0</v>
      </c>
      <c r="AA204" s="119">
        <v>0</v>
      </c>
      <c r="AB204" s="119">
        <v>0</v>
      </c>
      <c r="AC204" s="119">
        <v>0</v>
      </c>
      <c r="AD204" s="119">
        <v>0</v>
      </c>
      <c r="AE204" s="119">
        <v>0</v>
      </c>
      <c r="AF204" s="119">
        <v>0</v>
      </c>
      <c r="AG204" s="138"/>
      <c r="AI204" s="122">
        <v>5100</v>
      </c>
      <c r="AJ204" s="122" t="s">
        <v>2356</v>
      </c>
    </row>
    <row r="205" spans="1:36" s="122" customFormat="1" ht="11.25" hidden="1" customHeight="1" x14ac:dyDescent="0.2">
      <c r="A205" s="96" t="s">
        <v>89</v>
      </c>
      <c r="B205" s="98">
        <v>340000002569</v>
      </c>
      <c r="C205" s="98">
        <v>5100</v>
      </c>
      <c r="D205" s="98" t="s">
        <v>2356</v>
      </c>
      <c r="E205" s="99" t="s">
        <v>283</v>
      </c>
      <c r="F205" s="100" t="s">
        <v>88</v>
      </c>
      <c r="G205" s="100" t="s">
        <v>87</v>
      </c>
      <c r="H205" s="100" t="s">
        <v>88</v>
      </c>
      <c r="I205" s="97">
        <v>0</v>
      </c>
      <c r="J205" s="97">
        <v>0</v>
      </c>
      <c r="K205" s="97">
        <v>0</v>
      </c>
      <c r="L205" s="97">
        <v>480976.28</v>
      </c>
      <c r="M205" s="119">
        <v>0</v>
      </c>
      <c r="N205" s="119">
        <v>0</v>
      </c>
      <c r="O205" s="120" t="s">
        <v>45</v>
      </c>
      <c r="P205" s="121">
        <v>0</v>
      </c>
      <c r="Q205" s="119">
        <v>0</v>
      </c>
      <c r="R205" s="119">
        <v>0</v>
      </c>
      <c r="S205" s="119">
        <v>0</v>
      </c>
      <c r="T205" s="119">
        <v>0</v>
      </c>
      <c r="U205" s="119">
        <v>0</v>
      </c>
      <c r="V205" s="119">
        <v>0</v>
      </c>
      <c r="W205" s="119">
        <v>0</v>
      </c>
      <c r="X205" s="119">
        <v>0</v>
      </c>
      <c r="Y205" s="119">
        <v>0</v>
      </c>
      <c r="Z205" s="119">
        <v>0</v>
      </c>
      <c r="AA205" s="119">
        <v>0</v>
      </c>
      <c r="AB205" s="119">
        <v>0</v>
      </c>
      <c r="AC205" s="119">
        <v>0</v>
      </c>
      <c r="AD205" s="119">
        <v>0</v>
      </c>
      <c r="AE205" s="119">
        <v>0</v>
      </c>
      <c r="AF205" s="119">
        <v>0</v>
      </c>
      <c r="AG205" s="138"/>
      <c r="AI205" s="122">
        <v>5100</v>
      </c>
      <c r="AJ205" s="122" t="s">
        <v>2356</v>
      </c>
    </row>
    <row r="206" spans="1:36" s="122" customFormat="1" ht="11.25" hidden="1" customHeight="1" x14ac:dyDescent="0.2">
      <c r="A206" s="96" t="s">
        <v>89</v>
      </c>
      <c r="B206" s="98">
        <v>340000002570</v>
      </c>
      <c r="C206" s="98">
        <v>5100</v>
      </c>
      <c r="D206" s="98" t="s">
        <v>2356</v>
      </c>
      <c r="E206" s="99" t="s">
        <v>284</v>
      </c>
      <c r="F206" s="100" t="s">
        <v>88</v>
      </c>
      <c r="G206" s="100" t="s">
        <v>87</v>
      </c>
      <c r="H206" s="100" t="s">
        <v>88</v>
      </c>
      <c r="I206" s="97">
        <v>0</v>
      </c>
      <c r="J206" s="97">
        <v>0</v>
      </c>
      <c r="K206" s="97">
        <v>0</v>
      </c>
      <c r="L206" s="97">
        <v>412381.9</v>
      </c>
      <c r="M206" s="119">
        <v>0</v>
      </c>
      <c r="N206" s="119">
        <v>0</v>
      </c>
      <c r="O206" s="120" t="s">
        <v>45</v>
      </c>
      <c r="P206" s="121">
        <v>0</v>
      </c>
      <c r="Q206" s="119">
        <v>0</v>
      </c>
      <c r="R206" s="119">
        <v>0</v>
      </c>
      <c r="S206" s="119">
        <v>0</v>
      </c>
      <c r="T206" s="119">
        <v>0</v>
      </c>
      <c r="U206" s="119">
        <v>0</v>
      </c>
      <c r="V206" s="119">
        <v>0</v>
      </c>
      <c r="W206" s="119">
        <v>0</v>
      </c>
      <c r="X206" s="119">
        <v>0</v>
      </c>
      <c r="Y206" s="119">
        <v>0</v>
      </c>
      <c r="Z206" s="119">
        <v>0</v>
      </c>
      <c r="AA206" s="119">
        <v>0</v>
      </c>
      <c r="AB206" s="119">
        <v>0</v>
      </c>
      <c r="AC206" s="119">
        <v>0</v>
      </c>
      <c r="AD206" s="119">
        <v>0</v>
      </c>
      <c r="AE206" s="119">
        <v>0</v>
      </c>
      <c r="AF206" s="119">
        <v>0</v>
      </c>
      <c r="AG206" s="138"/>
      <c r="AI206" s="122">
        <v>5100</v>
      </c>
      <c r="AJ206" s="122" t="s">
        <v>2356</v>
      </c>
    </row>
    <row r="207" spans="1:36" s="122" customFormat="1" ht="11.25" hidden="1" customHeight="1" x14ac:dyDescent="0.2">
      <c r="A207" s="96" t="s">
        <v>89</v>
      </c>
      <c r="B207" s="98">
        <v>340000002583</v>
      </c>
      <c r="C207" s="98">
        <v>5100</v>
      </c>
      <c r="D207" s="98" t="s">
        <v>2356</v>
      </c>
      <c r="E207" s="99" t="s">
        <v>285</v>
      </c>
      <c r="F207" s="100" t="s">
        <v>88</v>
      </c>
      <c r="G207" s="100" t="s">
        <v>87</v>
      </c>
      <c r="H207" s="100" t="s">
        <v>88</v>
      </c>
      <c r="I207" s="97">
        <v>0</v>
      </c>
      <c r="J207" s="97">
        <v>0</v>
      </c>
      <c r="K207" s="97">
        <v>0</v>
      </c>
      <c r="L207" s="97">
        <v>905996.76</v>
      </c>
      <c r="M207" s="119">
        <v>0</v>
      </c>
      <c r="N207" s="119">
        <v>0</v>
      </c>
      <c r="O207" s="120" t="s">
        <v>45</v>
      </c>
      <c r="P207" s="121">
        <v>0</v>
      </c>
      <c r="Q207" s="119">
        <v>0</v>
      </c>
      <c r="R207" s="119">
        <v>0</v>
      </c>
      <c r="S207" s="119">
        <v>0</v>
      </c>
      <c r="T207" s="119">
        <v>0</v>
      </c>
      <c r="U207" s="119">
        <v>0</v>
      </c>
      <c r="V207" s="119">
        <v>0</v>
      </c>
      <c r="W207" s="119">
        <v>0</v>
      </c>
      <c r="X207" s="119">
        <v>0</v>
      </c>
      <c r="Y207" s="119">
        <v>0</v>
      </c>
      <c r="Z207" s="119">
        <v>0</v>
      </c>
      <c r="AA207" s="119">
        <v>0</v>
      </c>
      <c r="AB207" s="119">
        <v>0</v>
      </c>
      <c r="AC207" s="119">
        <v>0</v>
      </c>
      <c r="AD207" s="119">
        <v>0</v>
      </c>
      <c r="AE207" s="119">
        <v>0</v>
      </c>
      <c r="AF207" s="119">
        <v>0</v>
      </c>
      <c r="AG207" s="138"/>
      <c r="AI207" s="122">
        <v>5100</v>
      </c>
      <c r="AJ207" s="122" t="s">
        <v>2356</v>
      </c>
    </row>
    <row r="208" spans="1:36" s="122" customFormat="1" ht="11.25" customHeight="1" x14ac:dyDescent="0.2">
      <c r="A208" s="96" t="s">
        <v>89</v>
      </c>
      <c r="B208" s="98">
        <v>340000002584</v>
      </c>
      <c r="C208" s="98">
        <v>5100</v>
      </c>
      <c r="D208" s="98" t="s">
        <v>2356</v>
      </c>
      <c r="E208" s="99" t="s">
        <v>286</v>
      </c>
      <c r="F208" s="100" t="s">
        <v>87</v>
      </c>
      <c r="G208" s="100" t="s">
        <v>87</v>
      </c>
      <c r="H208" s="100" t="s">
        <v>88</v>
      </c>
      <c r="I208" s="97">
        <v>0</v>
      </c>
      <c r="J208" s="97">
        <v>0</v>
      </c>
      <c r="K208" s="97">
        <v>0</v>
      </c>
      <c r="L208" s="97">
        <v>958777.7</v>
      </c>
      <c r="M208" s="119">
        <v>958777.7</v>
      </c>
      <c r="N208" s="119">
        <v>15303.944050362335</v>
      </c>
      <c r="O208" s="120" t="s">
        <v>45</v>
      </c>
      <c r="P208" s="121">
        <v>8.7326062273654392E-4</v>
      </c>
      <c r="Q208" s="119">
        <v>880.0667118396932</v>
      </c>
      <c r="R208" s="119">
        <v>528.04002710381599</v>
      </c>
      <c r="S208" s="119">
        <v>880.0667118396932</v>
      </c>
      <c r="T208" s="119">
        <v>352.02668473587732</v>
      </c>
      <c r="U208" s="119">
        <v>1056.080054207632</v>
      </c>
      <c r="V208" s="119">
        <v>1776.5588454667366</v>
      </c>
      <c r="W208" s="119">
        <v>1026.1956383367742</v>
      </c>
      <c r="X208" s="119">
        <v>177.21984905842757</v>
      </c>
      <c r="Y208" s="119">
        <v>531.24032382334281</v>
      </c>
      <c r="Z208" s="119">
        <v>1502.7896561699688</v>
      </c>
      <c r="AA208" s="119">
        <v>1515.6039993346178</v>
      </c>
      <c r="AB208" s="119">
        <v>11.689807618648228</v>
      </c>
      <c r="AC208" s="119">
        <v>53.175908746278772</v>
      </c>
      <c r="AD208" s="119">
        <v>1532.6726645401498</v>
      </c>
      <c r="AE208" s="119">
        <v>3131.5707162962417</v>
      </c>
      <c r="AF208" s="119">
        <v>348.94645124443832</v>
      </c>
      <c r="AG208" s="138"/>
      <c r="AI208" s="122">
        <v>5100</v>
      </c>
      <c r="AJ208" s="122" t="s">
        <v>2356</v>
      </c>
    </row>
    <row r="209" spans="1:36" s="122" customFormat="1" ht="11.25" hidden="1" customHeight="1" x14ac:dyDescent="0.2">
      <c r="A209" s="96" t="s">
        <v>89</v>
      </c>
      <c r="B209" s="98">
        <v>340000002586</v>
      </c>
      <c r="C209" s="98">
        <v>5100</v>
      </c>
      <c r="D209" s="98" t="s">
        <v>2356</v>
      </c>
      <c r="E209" s="99" t="s">
        <v>287</v>
      </c>
      <c r="F209" s="100" t="s">
        <v>88</v>
      </c>
      <c r="G209" s="100" t="s">
        <v>87</v>
      </c>
      <c r="H209" s="100" t="s">
        <v>88</v>
      </c>
      <c r="I209" s="97">
        <v>0</v>
      </c>
      <c r="J209" s="97">
        <v>0</v>
      </c>
      <c r="K209" s="97">
        <v>0</v>
      </c>
      <c r="L209" s="97">
        <v>310356.24</v>
      </c>
      <c r="M209" s="119">
        <v>0</v>
      </c>
      <c r="N209" s="119">
        <v>0</v>
      </c>
      <c r="O209" s="120" t="s">
        <v>45</v>
      </c>
      <c r="P209" s="121">
        <v>0</v>
      </c>
      <c r="Q209" s="119">
        <v>0</v>
      </c>
      <c r="R209" s="119">
        <v>0</v>
      </c>
      <c r="S209" s="119">
        <v>0</v>
      </c>
      <c r="T209" s="119">
        <v>0</v>
      </c>
      <c r="U209" s="119">
        <v>0</v>
      </c>
      <c r="V209" s="119">
        <v>0</v>
      </c>
      <c r="W209" s="119">
        <v>0</v>
      </c>
      <c r="X209" s="119">
        <v>0</v>
      </c>
      <c r="Y209" s="119">
        <v>0</v>
      </c>
      <c r="Z209" s="119">
        <v>0</v>
      </c>
      <c r="AA209" s="119">
        <v>0</v>
      </c>
      <c r="AB209" s="119">
        <v>0</v>
      </c>
      <c r="AC209" s="119">
        <v>0</v>
      </c>
      <c r="AD209" s="119">
        <v>0</v>
      </c>
      <c r="AE209" s="119">
        <v>0</v>
      </c>
      <c r="AF209" s="119">
        <v>0</v>
      </c>
      <c r="AG209" s="138"/>
      <c r="AI209" s="122">
        <v>5100</v>
      </c>
      <c r="AJ209" s="122" t="s">
        <v>2356</v>
      </c>
    </row>
    <row r="210" spans="1:36" s="122" customFormat="1" ht="11.25" hidden="1" customHeight="1" x14ac:dyDescent="0.2">
      <c r="A210" s="96" t="s">
        <v>89</v>
      </c>
      <c r="B210" s="98">
        <v>340000002593</v>
      </c>
      <c r="C210" s="98">
        <v>5600</v>
      </c>
      <c r="D210" s="98" t="s">
        <v>2356</v>
      </c>
      <c r="E210" s="99" t="s">
        <v>288</v>
      </c>
      <c r="F210" s="100" t="s">
        <v>88</v>
      </c>
      <c r="G210" s="100" t="s">
        <v>88</v>
      </c>
      <c r="H210" s="100" t="s">
        <v>88</v>
      </c>
      <c r="I210" s="97">
        <v>0</v>
      </c>
      <c r="J210" s="97">
        <v>0</v>
      </c>
      <c r="K210" s="97">
        <v>0</v>
      </c>
      <c r="L210" s="97">
        <v>19938.45</v>
      </c>
      <c r="M210" s="119">
        <v>0</v>
      </c>
      <c r="N210" s="119">
        <v>0</v>
      </c>
      <c r="O210" s="120" t="s">
        <v>45</v>
      </c>
      <c r="P210" s="121">
        <v>0</v>
      </c>
      <c r="Q210" s="119">
        <v>0</v>
      </c>
      <c r="R210" s="119">
        <v>0</v>
      </c>
      <c r="S210" s="119">
        <v>0</v>
      </c>
      <c r="T210" s="119">
        <v>0</v>
      </c>
      <c r="U210" s="119">
        <v>0</v>
      </c>
      <c r="V210" s="119">
        <v>0</v>
      </c>
      <c r="W210" s="119">
        <v>0</v>
      </c>
      <c r="X210" s="119">
        <v>0</v>
      </c>
      <c r="Y210" s="119">
        <v>0</v>
      </c>
      <c r="Z210" s="119">
        <v>0</v>
      </c>
      <c r="AA210" s="119">
        <v>0</v>
      </c>
      <c r="AB210" s="119">
        <v>0</v>
      </c>
      <c r="AC210" s="119">
        <v>0</v>
      </c>
      <c r="AD210" s="119">
        <v>0</v>
      </c>
      <c r="AE210" s="119">
        <v>0</v>
      </c>
      <c r="AF210" s="119">
        <v>0</v>
      </c>
      <c r="AG210" s="138"/>
      <c r="AI210" s="122">
        <v>5600</v>
      </c>
      <c r="AJ210" s="122" t="s">
        <v>2356</v>
      </c>
    </row>
    <row r="211" spans="1:36" s="122" customFormat="1" ht="11.25" hidden="1" customHeight="1" x14ac:dyDescent="0.2">
      <c r="A211" s="96" t="s">
        <v>89</v>
      </c>
      <c r="B211" s="98">
        <v>340000002594</v>
      </c>
      <c r="C211" s="98">
        <v>5600</v>
      </c>
      <c r="D211" s="98" t="s">
        <v>2356</v>
      </c>
      <c r="E211" s="99" t="s">
        <v>289</v>
      </c>
      <c r="F211" s="100" t="s">
        <v>88</v>
      </c>
      <c r="G211" s="100" t="s">
        <v>88</v>
      </c>
      <c r="H211" s="100" t="s">
        <v>88</v>
      </c>
      <c r="I211" s="97">
        <v>0</v>
      </c>
      <c r="J211" s="97">
        <v>0</v>
      </c>
      <c r="K211" s="97">
        <v>0</v>
      </c>
      <c r="L211" s="97">
        <v>13296.77</v>
      </c>
      <c r="M211" s="119">
        <v>0</v>
      </c>
      <c r="N211" s="119">
        <v>0</v>
      </c>
      <c r="O211" s="120" t="s">
        <v>45</v>
      </c>
      <c r="P211" s="121">
        <v>0</v>
      </c>
      <c r="Q211" s="119">
        <v>0</v>
      </c>
      <c r="R211" s="119">
        <v>0</v>
      </c>
      <c r="S211" s="119">
        <v>0</v>
      </c>
      <c r="T211" s="119">
        <v>0</v>
      </c>
      <c r="U211" s="119">
        <v>0</v>
      </c>
      <c r="V211" s="119">
        <v>0</v>
      </c>
      <c r="W211" s="119">
        <v>0</v>
      </c>
      <c r="X211" s="119">
        <v>0</v>
      </c>
      <c r="Y211" s="119">
        <v>0</v>
      </c>
      <c r="Z211" s="119">
        <v>0</v>
      </c>
      <c r="AA211" s="119">
        <v>0</v>
      </c>
      <c r="AB211" s="119">
        <v>0</v>
      </c>
      <c r="AC211" s="119">
        <v>0</v>
      </c>
      <c r="AD211" s="119">
        <v>0</v>
      </c>
      <c r="AE211" s="119">
        <v>0</v>
      </c>
      <c r="AF211" s="119">
        <v>0</v>
      </c>
      <c r="AG211" s="138"/>
      <c r="AI211" s="122">
        <v>5600</v>
      </c>
      <c r="AJ211" s="122" t="s">
        <v>2356</v>
      </c>
    </row>
    <row r="212" spans="1:36" s="122" customFormat="1" ht="11.25" hidden="1" customHeight="1" x14ac:dyDescent="0.2">
      <c r="A212" s="96" t="s">
        <v>89</v>
      </c>
      <c r="B212" s="98">
        <v>340000002611</v>
      </c>
      <c r="C212" s="98">
        <v>5100</v>
      </c>
      <c r="D212" s="98" t="s">
        <v>2356</v>
      </c>
      <c r="E212" s="99" t="s">
        <v>290</v>
      </c>
      <c r="F212" s="100" t="s">
        <v>88</v>
      </c>
      <c r="G212" s="100" t="s">
        <v>87</v>
      </c>
      <c r="H212" s="100" t="s">
        <v>88</v>
      </c>
      <c r="I212" s="97">
        <v>0</v>
      </c>
      <c r="J212" s="97">
        <v>0</v>
      </c>
      <c r="K212" s="97">
        <v>0</v>
      </c>
      <c r="L212" s="97">
        <v>714229.38</v>
      </c>
      <c r="M212" s="119">
        <v>0</v>
      </c>
      <c r="N212" s="119">
        <v>0</v>
      </c>
      <c r="O212" s="120" t="s">
        <v>45</v>
      </c>
      <c r="P212" s="121">
        <v>0</v>
      </c>
      <c r="Q212" s="119">
        <v>0</v>
      </c>
      <c r="R212" s="119">
        <v>0</v>
      </c>
      <c r="S212" s="119">
        <v>0</v>
      </c>
      <c r="T212" s="119">
        <v>0</v>
      </c>
      <c r="U212" s="119">
        <v>0</v>
      </c>
      <c r="V212" s="119">
        <v>0</v>
      </c>
      <c r="W212" s="119">
        <v>0</v>
      </c>
      <c r="X212" s="119">
        <v>0</v>
      </c>
      <c r="Y212" s="119">
        <v>0</v>
      </c>
      <c r="Z212" s="119">
        <v>0</v>
      </c>
      <c r="AA212" s="119">
        <v>0</v>
      </c>
      <c r="AB212" s="119">
        <v>0</v>
      </c>
      <c r="AC212" s="119">
        <v>0</v>
      </c>
      <c r="AD212" s="119">
        <v>0</v>
      </c>
      <c r="AE212" s="119">
        <v>0</v>
      </c>
      <c r="AF212" s="119">
        <v>0</v>
      </c>
      <c r="AG212" s="138"/>
      <c r="AI212" s="122">
        <v>5100</v>
      </c>
      <c r="AJ212" s="122" t="s">
        <v>2356</v>
      </c>
    </row>
    <row r="213" spans="1:36" s="122" customFormat="1" ht="11.25" hidden="1" customHeight="1" x14ac:dyDescent="0.2">
      <c r="A213" s="96" t="s">
        <v>89</v>
      </c>
      <c r="B213" s="98">
        <v>340000002615</v>
      </c>
      <c r="C213" s="98">
        <v>5100</v>
      </c>
      <c r="D213" s="98" t="s">
        <v>2356</v>
      </c>
      <c r="E213" s="99" t="s">
        <v>291</v>
      </c>
      <c r="F213" s="100" t="s">
        <v>88</v>
      </c>
      <c r="G213" s="100" t="s">
        <v>87</v>
      </c>
      <c r="H213" s="100" t="s">
        <v>88</v>
      </c>
      <c r="I213" s="97">
        <v>0</v>
      </c>
      <c r="J213" s="97">
        <v>0</v>
      </c>
      <c r="K213" s="97">
        <v>0</v>
      </c>
      <c r="L213" s="97">
        <v>193070.53</v>
      </c>
      <c r="M213" s="119">
        <v>0</v>
      </c>
      <c r="N213" s="119">
        <v>0</v>
      </c>
      <c r="O213" s="120" t="s">
        <v>45</v>
      </c>
      <c r="P213" s="121">
        <v>0</v>
      </c>
      <c r="Q213" s="119">
        <v>0</v>
      </c>
      <c r="R213" s="119">
        <v>0</v>
      </c>
      <c r="S213" s="119">
        <v>0</v>
      </c>
      <c r="T213" s="119">
        <v>0</v>
      </c>
      <c r="U213" s="119">
        <v>0</v>
      </c>
      <c r="V213" s="119">
        <v>0</v>
      </c>
      <c r="W213" s="119">
        <v>0</v>
      </c>
      <c r="X213" s="119">
        <v>0</v>
      </c>
      <c r="Y213" s="119">
        <v>0</v>
      </c>
      <c r="Z213" s="119">
        <v>0</v>
      </c>
      <c r="AA213" s="119">
        <v>0</v>
      </c>
      <c r="AB213" s="119">
        <v>0</v>
      </c>
      <c r="AC213" s="119">
        <v>0</v>
      </c>
      <c r="AD213" s="119">
        <v>0</v>
      </c>
      <c r="AE213" s="119">
        <v>0</v>
      </c>
      <c r="AF213" s="119">
        <v>0</v>
      </c>
      <c r="AG213" s="138"/>
      <c r="AI213" s="122">
        <v>5100</v>
      </c>
      <c r="AJ213" s="122" t="s">
        <v>2356</v>
      </c>
    </row>
    <row r="214" spans="1:36" s="122" customFormat="1" ht="11.25" hidden="1" customHeight="1" x14ac:dyDescent="0.2">
      <c r="A214" s="96" t="s">
        <v>89</v>
      </c>
      <c r="B214" s="98">
        <v>340000002617</v>
      </c>
      <c r="C214" s="98">
        <v>5300</v>
      </c>
      <c r="D214" s="98" t="s">
        <v>2356</v>
      </c>
      <c r="E214" s="99" t="s">
        <v>292</v>
      </c>
      <c r="F214" s="100" t="s">
        <v>88</v>
      </c>
      <c r="G214" s="100" t="s">
        <v>87</v>
      </c>
      <c r="H214" s="100" t="s">
        <v>88</v>
      </c>
      <c r="I214" s="97">
        <v>0</v>
      </c>
      <c r="J214" s="97">
        <v>0</v>
      </c>
      <c r="K214" s="97">
        <v>0</v>
      </c>
      <c r="L214" s="97">
        <v>902081.74</v>
      </c>
      <c r="M214" s="119">
        <v>0</v>
      </c>
      <c r="N214" s="119">
        <v>0</v>
      </c>
      <c r="O214" s="120" t="s">
        <v>45</v>
      </c>
      <c r="P214" s="121">
        <v>0</v>
      </c>
      <c r="Q214" s="119">
        <v>0</v>
      </c>
      <c r="R214" s="119">
        <v>0</v>
      </c>
      <c r="S214" s="119">
        <v>0</v>
      </c>
      <c r="T214" s="119">
        <v>0</v>
      </c>
      <c r="U214" s="119">
        <v>0</v>
      </c>
      <c r="V214" s="119">
        <v>0</v>
      </c>
      <c r="W214" s="119">
        <v>0</v>
      </c>
      <c r="X214" s="119">
        <v>0</v>
      </c>
      <c r="Y214" s="119">
        <v>0</v>
      </c>
      <c r="Z214" s="119">
        <v>0</v>
      </c>
      <c r="AA214" s="119">
        <v>0</v>
      </c>
      <c r="AB214" s="119">
        <v>0</v>
      </c>
      <c r="AC214" s="119">
        <v>0</v>
      </c>
      <c r="AD214" s="119">
        <v>0</v>
      </c>
      <c r="AE214" s="119">
        <v>0</v>
      </c>
      <c r="AF214" s="119">
        <v>0</v>
      </c>
      <c r="AG214" s="138"/>
      <c r="AI214" s="122">
        <v>5300</v>
      </c>
      <c r="AJ214" s="122" t="s">
        <v>2356</v>
      </c>
    </row>
    <row r="215" spans="1:36" s="122" customFormat="1" ht="11.25" hidden="1" customHeight="1" x14ac:dyDescent="0.2">
      <c r="A215" s="96" t="s">
        <v>89</v>
      </c>
      <c r="B215" s="98">
        <v>340000002622</v>
      </c>
      <c r="C215" s="98">
        <v>5100</v>
      </c>
      <c r="D215" s="98" t="s">
        <v>2356</v>
      </c>
      <c r="E215" s="99" t="s">
        <v>293</v>
      </c>
      <c r="F215" s="100" t="s">
        <v>88</v>
      </c>
      <c r="G215" s="100" t="s">
        <v>87</v>
      </c>
      <c r="H215" s="100" t="s">
        <v>88</v>
      </c>
      <c r="I215" s="97">
        <v>0</v>
      </c>
      <c r="J215" s="97">
        <v>148985</v>
      </c>
      <c r="K215" s="97">
        <v>0</v>
      </c>
      <c r="L215" s="97">
        <v>1498565.9</v>
      </c>
      <c r="M215" s="119">
        <v>0</v>
      </c>
      <c r="N215" s="119">
        <v>0</v>
      </c>
      <c r="O215" s="120" t="s">
        <v>45</v>
      </c>
      <c r="P215" s="121">
        <v>0</v>
      </c>
      <c r="Q215" s="119">
        <v>0</v>
      </c>
      <c r="R215" s="119">
        <v>0</v>
      </c>
      <c r="S215" s="119">
        <v>0</v>
      </c>
      <c r="T215" s="119">
        <v>0</v>
      </c>
      <c r="U215" s="119">
        <v>0</v>
      </c>
      <c r="V215" s="119">
        <v>0</v>
      </c>
      <c r="W215" s="119">
        <v>0</v>
      </c>
      <c r="X215" s="119">
        <v>0</v>
      </c>
      <c r="Y215" s="119">
        <v>0</v>
      </c>
      <c r="Z215" s="119">
        <v>0</v>
      </c>
      <c r="AA215" s="119">
        <v>0</v>
      </c>
      <c r="AB215" s="119">
        <v>0</v>
      </c>
      <c r="AC215" s="119">
        <v>0</v>
      </c>
      <c r="AD215" s="119">
        <v>0</v>
      </c>
      <c r="AE215" s="119">
        <v>0</v>
      </c>
      <c r="AF215" s="119">
        <v>0</v>
      </c>
      <c r="AG215" s="138"/>
      <c r="AI215" s="122">
        <v>5100</v>
      </c>
      <c r="AJ215" s="122" t="s">
        <v>2356</v>
      </c>
    </row>
    <row r="216" spans="1:36" s="122" customFormat="1" ht="11.25" customHeight="1" x14ac:dyDescent="0.2">
      <c r="A216" s="96" t="s">
        <v>89</v>
      </c>
      <c r="B216" s="98">
        <v>340000002631</v>
      </c>
      <c r="C216" s="98">
        <v>5100</v>
      </c>
      <c r="D216" s="98" t="s">
        <v>2356</v>
      </c>
      <c r="E216" s="99" t="s">
        <v>294</v>
      </c>
      <c r="F216" s="100" t="s">
        <v>87</v>
      </c>
      <c r="G216" s="100" t="s">
        <v>87</v>
      </c>
      <c r="H216" s="100" t="s">
        <v>88</v>
      </c>
      <c r="I216" s="97">
        <v>0</v>
      </c>
      <c r="J216" s="97">
        <v>0</v>
      </c>
      <c r="K216" s="97">
        <v>0</v>
      </c>
      <c r="L216" s="97">
        <v>458049.53</v>
      </c>
      <c r="M216" s="119">
        <v>458049.53</v>
      </c>
      <c r="N216" s="119">
        <v>7311.3552593210761</v>
      </c>
      <c r="O216" s="120" t="s">
        <v>45</v>
      </c>
      <c r="P216" s="121">
        <v>4.1719432754013918E-4</v>
      </c>
      <c r="Q216" s="119">
        <v>420.4458903527032</v>
      </c>
      <c r="R216" s="119">
        <v>252.26753421162195</v>
      </c>
      <c r="S216" s="119">
        <v>420.4458903527032</v>
      </c>
      <c r="T216" s="119">
        <v>168.17835614108128</v>
      </c>
      <c r="U216" s="119">
        <v>504.5350684232439</v>
      </c>
      <c r="V216" s="119">
        <v>848.73891433163431</v>
      </c>
      <c r="W216" s="119">
        <v>490.25799184546059</v>
      </c>
      <c r="X216" s="119">
        <v>84.66557844209737</v>
      </c>
      <c r="Y216" s="119">
        <v>253.7964542190854</v>
      </c>
      <c r="Z216" s="119">
        <v>717.94754477238666</v>
      </c>
      <c r="AA216" s="119">
        <v>724.06951012872128</v>
      </c>
      <c r="AB216" s="119">
        <v>5.5847261419536993</v>
      </c>
      <c r="AC216" s="119">
        <v>25.404429002213842</v>
      </c>
      <c r="AD216" s="119">
        <v>732.22394892628745</v>
      </c>
      <c r="AE216" s="119">
        <v>1496.0866265050354</v>
      </c>
      <c r="AF216" s="119">
        <v>166.7067955248468</v>
      </c>
      <c r="AG216" s="138"/>
      <c r="AI216" s="122">
        <v>5100</v>
      </c>
      <c r="AJ216" s="122" t="s">
        <v>2356</v>
      </c>
    </row>
    <row r="217" spans="1:36" s="122" customFormat="1" ht="11.25" hidden="1" customHeight="1" x14ac:dyDescent="0.2">
      <c r="A217" s="96" t="s">
        <v>89</v>
      </c>
      <c r="B217" s="98">
        <v>340000002636</v>
      </c>
      <c r="C217" s="98">
        <v>5300</v>
      </c>
      <c r="D217" s="98" t="s">
        <v>2356</v>
      </c>
      <c r="E217" s="99" t="s">
        <v>295</v>
      </c>
      <c r="F217" s="100" t="s">
        <v>88</v>
      </c>
      <c r="G217" s="100" t="s">
        <v>87</v>
      </c>
      <c r="H217" s="100" t="s">
        <v>88</v>
      </c>
      <c r="I217" s="97">
        <v>0</v>
      </c>
      <c r="J217" s="97">
        <v>0</v>
      </c>
      <c r="K217" s="97">
        <v>0</v>
      </c>
      <c r="L217" s="97">
        <v>162274.37</v>
      </c>
      <c r="M217" s="119">
        <v>0</v>
      </c>
      <c r="N217" s="119">
        <v>0</v>
      </c>
      <c r="O217" s="120" t="s">
        <v>45</v>
      </c>
      <c r="P217" s="121">
        <v>0</v>
      </c>
      <c r="Q217" s="119">
        <v>0</v>
      </c>
      <c r="R217" s="119">
        <v>0</v>
      </c>
      <c r="S217" s="119">
        <v>0</v>
      </c>
      <c r="T217" s="119">
        <v>0</v>
      </c>
      <c r="U217" s="119">
        <v>0</v>
      </c>
      <c r="V217" s="119">
        <v>0</v>
      </c>
      <c r="W217" s="119">
        <v>0</v>
      </c>
      <c r="X217" s="119">
        <v>0</v>
      </c>
      <c r="Y217" s="119">
        <v>0</v>
      </c>
      <c r="Z217" s="119">
        <v>0</v>
      </c>
      <c r="AA217" s="119">
        <v>0</v>
      </c>
      <c r="AB217" s="119">
        <v>0</v>
      </c>
      <c r="AC217" s="119">
        <v>0</v>
      </c>
      <c r="AD217" s="119">
        <v>0</v>
      </c>
      <c r="AE217" s="119">
        <v>0</v>
      </c>
      <c r="AF217" s="119">
        <v>0</v>
      </c>
      <c r="AG217" s="138"/>
      <c r="AI217" s="122">
        <v>5300</v>
      </c>
      <c r="AJ217" s="122" t="s">
        <v>2356</v>
      </c>
    </row>
    <row r="218" spans="1:36" s="122" customFormat="1" ht="11.25" hidden="1" customHeight="1" x14ac:dyDescent="0.2">
      <c r="A218" s="96" t="s">
        <v>89</v>
      </c>
      <c r="B218" s="98">
        <v>340000002637</v>
      </c>
      <c r="C218" s="98">
        <v>5300</v>
      </c>
      <c r="D218" s="98" t="s">
        <v>2356</v>
      </c>
      <c r="E218" s="99" t="s">
        <v>296</v>
      </c>
      <c r="F218" s="100" t="s">
        <v>88</v>
      </c>
      <c r="G218" s="100" t="s">
        <v>87</v>
      </c>
      <c r="H218" s="100" t="s">
        <v>88</v>
      </c>
      <c r="I218" s="97">
        <v>0</v>
      </c>
      <c r="J218" s="97">
        <v>0</v>
      </c>
      <c r="K218" s="97">
        <v>90573.97</v>
      </c>
      <c r="L218" s="97">
        <v>811606.13</v>
      </c>
      <c r="M218" s="119">
        <v>0</v>
      </c>
      <c r="N218" s="119">
        <v>0</v>
      </c>
      <c r="O218" s="120" t="s">
        <v>45</v>
      </c>
      <c r="P218" s="121">
        <v>0</v>
      </c>
      <c r="Q218" s="119">
        <v>0</v>
      </c>
      <c r="R218" s="119">
        <v>0</v>
      </c>
      <c r="S218" s="119">
        <v>0</v>
      </c>
      <c r="T218" s="119">
        <v>0</v>
      </c>
      <c r="U218" s="119">
        <v>0</v>
      </c>
      <c r="V218" s="119">
        <v>0</v>
      </c>
      <c r="W218" s="119">
        <v>0</v>
      </c>
      <c r="X218" s="119">
        <v>0</v>
      </c>
      <c r="Y218" s="119">
        <v>0</v>
      </c>
      <c r="Z218" s="119">
        <v>0</v>
      </c>
      <c r="AA218" s="119">
        <v>0</v>
      </c>
      <c r="AB218" s="119">
        <v>0</v>
      </c>
      <c r="AC218" s="119">
        <v>0</v>
      </c>
      <c r="AD218" s="119">
        <v>0</v>
      </c>
      <c r="AE218" s="119">
        <v>0</v>
      </c>
      <c r="AF218" s="119">
        <v>0</v>
      </c>
      <c r="AG218" s="138"/>
      <c r="AI218" s="122">
        <v>5300</v>
      </c>
      <c r="AJ218" s="122" t="s">
        <v>2356</v>
      </c>
    </row>
    <row r="219" spans="1:36" s="122" customFormat="1" ht="11.25" hidden="1" customHeight="1" x14ac:dyDescent="0.2">
      <c r="A219" s="96" t="s">
        <v>89</v>
      </c>
      <c r="B219" s="98">
        <v>340000002638</v>
      </c>
      <c r="C219" s="98">
        <v>5600</v>
      </c>
      <c r="D219" s="98" t="s">
        <v>2356</v>
      </c>
      <c r="E219" s="99" t="s">
        <v>297</v>
      </c>
      <c r="F219" s="100" t="s">
        <v>88</v>
      </c>
      <c r="G219" s="100" t="s">
        <v>88</v>
      </c>
      <c r="H219" s="100" t="s">
        <v>88</v>
      </c>
      <c r="I219" s="97">
        <v>0</v>
      </c>
      <c r="J219" s="97">
        <v>0</v>
      </c>
      <c r="K219" s="97">
        <v>0</v>
      </c>
      <c r="L219" s="97">
        <v>35253.410000000003</v>
      </c>
      <c r="M219" s="119">
        <v>0</v>
      </c>
      <c r="N219" s="119">
        <v>0</v>
      </c>
      <c r="O219" s="120" t="s">
        <v>45</v>
      </c>
      <c r="P219" s="121">
        <v>0</v>
      </c>
      <c r="Q219" s="119">
        <v>0</v>
      </c>
      <c r="R219" s="119">
        <v>0</v>
      </c>
      <c r="S219" s="119">
        <v>0</v>
      </c>
      <c r="T219" s="119">
        <v>0</v>
      </c>
      <c r="U219" s="119">
        <v>0</v>
      </c>
      <c r="V219" s="119">
        <v>0</v>
      </c>
      <c r="W219" s="119">
        <v>0</v>
      </c>
      <c r="X219" s="119">
        <v>0</v>
      </c>
      <c r="Y219" s="119">
        <v>0</v>
      </c>
      <c r="Z219" s="119">
        <v>0</v>
      </c>
      <c r="AA219" s="119">
        <v>0</v>
      </c>
      <c r="AB219" s="119">
        <v>0</v>
      </c>
      <c r="AC219" s="119">
        <v>0</v>
      </c>
      <c r="AD219" s="119">
        <v>0</v>
      </c>
      <c r="AE219" s="119">
        <v>0</v>
      </c>
      <c r="AF219" s="119">
        <v>0</v>
      </c>
      <c r="AG219" s="138"/>
      <c r="AI219" s="122">
        <v>5600</v>
      </c>
      <c r="AJ219" s="122" t="s">
        <v>2356</v>
      </c>
    </row>
    <row r="220" spans="1:36" s="122" customFormat="1" ht="11.25" hidden="1" customHeight="1" x14ac:dyDescent="0.2">
      <c r="A220" s="96" t="s">
        <v>89</v>
      </c>
      <c r="B220" s="98">
        <v>340000002641</v>
      </c>
      <c r="C220" s="98">
        <v>5600</v>
      </c>
      <c r="D220" s="98" t="s">
        <v>2356</v>
      </c>
      <c r="E220" s="99" t="s">
        <v>298</v>
      </c>
      <c r="F220" s="100" t="s">
        <v>88</v>
      </c>
      <c r="G220" s="100" t="s">
        <v>88</v>
      </c>
      <c r="H220" s="100" t="s">
        <v>88</v>
      </c>
      <c r="I220" s="97">
        <v>0</v>
      </c>
      <c r="J220" s="97">
        <v>0</v>
      </c>
      <c r="K220" s="97">
        <v>0</v>
      </c>
      <c r="L220" s="97">
        <v>17603.57</v>
      </c>
      <c r="M220" s="119">
        <v>0</v>
      </c>
      <c r="N220" s="119">
        <v>0</v>
      </c>
      <c r="O220" s="120" t="s">
        <v>45</v>
      </c>
      <c r="P220" s="121">
        <v>0</v>
      </c>
      <c r="Q220" s="119">
        <v>0</v>
      </c>
      <c r="R220" s="119">
        <v>0</v>
      </c>
      <c r="S220" s="119">
        <v>0</v>
      </c>
      <c r="T220" s="119">
        <v>0</v>
      </c>
      <c r="U220" s="119">
        <v>0</v>
      </c>
      <c r="V220" s="119">
        <v>0</v>
      </c>
      <c r="W220" s="119">
        <v>0</v>
      </c>
      <c r="X220" s="119">
        <v>0</v>
      </c>
      <c r="Y220" s="119">
        <v>0</v>
      </c>
      <c r="Z220" s="119">
        <v>0</v>
      </c>
      <c r="AA220" s="119">
        <v>0</v>
      </c>
      <c r="AB220" s="119">
        <v>0</v>
      </c>
      <c r="AC220" s="119">
        <v>0</v>
      </c>
      <c r="AD220" s="119">
        <v>0</v>
      </c>
      <c r="AE220" s="119">
        <v>0</v>
      </c>
      <c r="AF220" s="119">
        <v>0</v>
      </c>
      <c r="AG220" s="138"/>
      <c r="AI220" s="122">
        <v>5600</v>
      </c>
      <c r="AJ220" s="122" t="s">
        <v>2356</v>
      </c>
    </row>
    <row r="221" spans="1:36" s="122" customFormat="1" ht="11.25" hidden="1" customHeight="1" x14ac:dyDescent="0.2">
      <c r="A221" s="96" t="s">
        <v>89</v>
      </c>
      <c r="B221" s="98">
        <v>340000002643</v>
      </c>
      <c r="C221" s="98">
        <v>5600</v>
      </c>
      <c r="D221" s="98" t="s">
        <v>2356</v>
      </c>
      <c r="E221" s="99" t="s">
        <v>299</v>
      </c>
      <c r="F221" s="100" t="s">
        <v>88</v>
      </c>
      <c r="G221" s="100" t="s">
        <v>88</v>
      </c>
      <c r="H221" s="100" t="s">
        <v>88</v>
      </c>
      <c r="I221" s="97">
        <v>0</v>
      </c>
      <c r="J221" s="97">
        <v>0</v>
      </c>
      <c r="K221" s="97">
        <v>0</v>
      </c>
      <c r="L221" s="97">
        <v>24935.34</v>
      </c>
      <c r="M221" s="119">
        <v>0</v>
      </c>
      <c r="N221" s="119">
        <v>0</v>
      </c>
      <c r="O221" s="120" t="s">
        <v>45</v>
      </c>
      <c r="P221" s="121">
        <v>0</v>
      </c>
      <c r="Q221" s="119">
        <v>0</v>
      </c>
      <c r="R221" s="119">
        <v>0</v>
      </c>
      <c r="S221" s="119">
        <v>0</v>
      </c>
      <c r="T221" s="119">
        <v>0</v>
      </c>
      <c r="U221" s="119">
        <v>0</v>
      </c>
      <c r="V221" s="119">
        <v>0</v>
      </c>
      <c r="W221" s="119">
        <v>0</v>
      </c>
      <c r="X221" s="119">
        <v>0</v>
      </c>
      <c r="Y221" s="119">
        <v>0</v>
      </c>
      <c r="Z221" s="119">
        <v>0</v>
      </c>
      <c r="AA221" s="119">
        <v>0</v>
      </c>
      <c r="AB221" s="119">
        <v>0</v>
      </c>
      <c r="AC221" s="119">
        <v>0</v>
      </c>
      <c r="AD221" s="119">
        <v>0</v>
      </c>
      <c r="AE221" s="119">
        <v>0</v>
      </c>
      <c r="AF221" s="119">
        <v>0</v>
      </c>
      <c r="AG221" s="138"/>
      <c r="AI221" s="122">
        <v>5600</v>
      </c>
      <c r="AJ221" s="122" t="s">
        <v>2356</v>
      </c>
    </row>
    <row r="222" spans="1:36" s="122" customFormat="1" ht="11.25" hidden="1" customHeight="1" x14ac:dyDescent="0.2">
      <c r="A222" s="96" t="s">
        <v>89</v>
      </c>
      <c r="B222" s="98">
        <v>340000002646</v>
      </c>
      <c r="C222" s="98">
        <v>5600</v>
      </c>
      <c r="D222" s="98" t="s">
        <v>2356</v>
      </c>
      <c r="E222" s="99" t="s">
        <v>300</v>
      </c>
      <c r="F222" s="100" t="s">
        <v>88</v>
      </c>
      <c r="G222" s="100" t="s">
        <v>88</v>
      </c>
      <c r="H222" s="100" t="s">
        <v>88</v>
      </c>
      <c r="I222" s="97">
        <v>0</v>
      </c>
      <c r="J222" s="97">
        <v>0</v>
      </c>
      <c r="K222" s="97">
        <v>0</v>
      </c>
      <c r="L222" s="97">
        <v>8579.31</v>
      </c>
      <c r="M222" s="119">
        <v>0</v>
      </c>
      <c r="N222" s="119">
        <v>0</v>
      </c>
      <c r="O222" s="120" t="s">
        <v>45</v>
      </c>
      <c r="P222" s="121">
        <v>0</v>
      </c>
      <c r="Q222" s="119">
        <v>0</v>
      </c>
      <c r="R222" s="119">
        <v>0</v>
      </c>
      <c r="S222" s="119">
        <v>0</v>
      </c>
      <c r="T222" s="119">
        <v>0</v>
      </c>
      <c r="U222" s="119">
        <v>0</v>
      </c>
      <c r="V222" s="119">
        <v>0</v>
      </c>
      <c r="W222" s="119">
        <v>0</v>
      </c>
      <c r="X222" s="119">
        <v>0</v>
      </c>
      <c r="Y222" s="119">
        <v>0</v>
      </c>
      <c r="Z222" s="119">
        <v>0</v>
      </c>
      <c r="AA222" s="119">
        <v>0</v>
      </c>
      <c r="AB222" s="119">
        <v>0</v>
      </c>
      <c r="AC222" s="119">
        <v>0</v>
      </c>
      <c r="AD222" s="119">
        <v>0</v>
      </c>
      <c r="AE222" s="119">
        <v>0</v>
      </c>
      <c r="AF222" s="119">
        <v>0</v>
      </c>
      <c r="AG222" s="138"/>
      <c r="AI222" s="122">
        <v>5600</v>
      </c>
      <c r="AJ222" s="122" t="s">
        <v>2356</v>
      </c>
    </row>
    <row r="223" spans="1:36" s="122" customFormat="1" ht="11.25" hidden="1" customHeight="1" x14ac:dyDescent="0.2">
      <c r="A223" s="96" t="s">
        <v>89</v>
      </c>
      <c r="B223" s="98">
        <v>340000002648</v>
      </c>
      <c r="C223" s="98">
        <v>5100</v>
      </c>
      <c r="D223" s="98" t="s">
        <v>2356</v>
      </c>
      <c r="E223" s="99" t="s">
        <v>301</v>
      </c>
      <c r="F223" s="100" t="s">
        <v>88</v>
      </c>
      <c r="G223" s="100" t="s">
        <v>87</v>
      </c>
      <c r="H223" s="100" t="s">
        <v>88</v>
      </c>
      <c r="I223" s="97">
        <v>0</v>
      </c>
      <c r="J223" s="97">
        <v>0</v>
      </c>
      <c r="K223" s="97">
        <v>0</v>
      </c>
      <c r="L223" s="97">
        <v>174724.56</v>
      </c>
      <c r="M223" s="119">
        <v>0</v>
      </c>
      <c r="N223" s="119">
        <v>0</v>
      </c>
      <c r="O223" s="120" t="s">
        <v>45</v>
      </c>
      <c r="P223" s="121">
        <v>0</v>
      </c>
      <c r="Q223" s="119">
        <v>0</v>
      </c>
      <c r="R223" s="119">
        <v>0</v>
      </c>
      <c r="S223" s="119">
        <v>0</v>
      </c>
      <c r="T223" s="119">
        <v>0</v>
      </c>
      <c r="U223" s="119">
        <v>0</v>
      </c>
      <c r="V223" s="119">
        <v>0</v>
      </c>
      <c r="W223" s="119">
        <v>0</v>
      </c>
      <c r="X223" s="119">
        <v>0</v>
      </c>
      <c r="Y223" s="119">
        <v>0</v>
      </c>
      <c r="Z223" s="119">
        <v>0</v>
      </c>
      <c r="AA223" s="119">
        <v>0</v>
      </c>
      <c r="AB223" s="119">
        <v>0</v>
      </c>
      <c r="AC223" s="119">
        <v>0</v>
      </c>
      <c r="AD223" s="119">
        <v>0</v>
      </c>
      <c r="AE223" s="119">
        <v>0</v>
      </c>
      <c r="AF223" s="119">
        <v>0</v>
      </c>
      <c r="AG223" s="138"/>
      <c r="AI223" s="122">
        <v>5100</v>
      </c>
      <c r="AJ223" s="122" t="s">
        <v>2356</v>
      </c>
    </row>
    <row r="224" spans="1:36" s="122" customFormat="1" ht="11.25" hidden="1" customHeight="1" x14ac:dyDescent="0.2">
      <c r="A224" s="96" t="s">
        <v>89</v>
      </c>
      <c r="B224" s="98">
        <v>340000002649</v>
      </c>
      <c r="C224" s="98">
        <v>5100</v>
      </c>
      <c r="D224" s="98" t="s">
        <v>2356</v>
      </c>
      <c r="E224" s="99" t="s">
        <v>302</v>
      </c>
      <c r="F224" s="100" t="s">
        <v>88</v>
      </c>
      <c r="G224" s="100" t="s">
        <v>87</v>
      </c>
      <c r="H224" s="100" t="s">
        <v>88</v>
      </c>
      <c r="I224" s="97">
        <v>0</v>
      </c>
      <c r="J224" s="97">
        <v>0</v>
      </c>
      <c r="K224" s="97">
        <v>0</v>
      </c>
      <c r="L224" s="97">
        <v>155989.54</v>
      </c>
      <c r="M224" s="119">
        <v>0</v>
      </c>
      <c r="N224" s="119">
        <v>0</v>
      </c>
      <c r="O224" s="120" t="s">
        <v>45</v>
      </c>
      <c r="P224" s="121">
        <v>0</v>
      </c>
      <c r="Q224" s="119">
        <v>0</v>
      </c>
      <c r="R224" s="119">
        <v>0</v>
      </c>
      <c r="S224" s="119">
        <v>0</v>
      </c>
      <c r="T224" s="119">
        <v>0</v>
      </c>
      <c r="U224" s="119">
        <v>0</v>
      </c>
      <c r="V224" s="119">
        <v>0</v>
      </c>
      <c r="W224" s="119">
        <v>0</v>
      </c>
      <c r="X224" s="119">
        <v>0</v>
      </c>
      <c r="Y224" s="119">
        <v>0</v>
      </c>
      <c r="Z224" s="119">
        <v>0</v>
      </c>
      <c r="AA224" s="119">
        <v>0</v>
      </c>
      <c r="AB224" s="119">
        <v>0</v>
      </c>
      <c r="AC224" s="119">
        <v>0</v>
      </c>
      <c r="AD224" s="119">
        <v>0</v>
      </c>
      <c r="AE224" s="119">
        <v>0</v>
      </c>
      <c r="AF224" s="119">
        <v>0</v>
      </c>
      <c r="AG224" s="138"/>
      <c r="AI224" s="122">
        <v>5100</v>
      </c>
      <c r="AJ224" s="122" t="s">
        <v>2356</v>
      </c>
    </row>
    <row r="225" spans="1:36" s="122" customFormat="1" ht="11.25" hidden="1" customHeight="1" x14ac:dyDescent="0.2">
      <c r="A225" s="96" t="s">
        <v>89</v>
      </c>
      <c r="B225" s="98">
        <v>340000002650</v>
      </c>
      <c r="C225" s="98">
        <v>5100</v>
      </c>
      <c r="D225" s="98" t="s">
        <v>2356</v>
      </c>
      <c r="E225" s="99" t="s">
        <v>303</v>
      </c>
      <c r="F225" s="100" t="s">
        <v>88</v>
      </c>
      <c r="G225" s="100" t="s">
        <v>87</v>
      </c>
      <c r="H225" s="100" t="s">
        <v>88</v>
      </c>
      <c r="I225" s="97">
        <v>0</v>
      </c>
      <c r="J225" s="97">
        <v>0</v>
      </c>
      <c r="K225" s="97">
        <v>0</v>
      </c>
      <c r="L225" s="97">
        <v>142763.76</v>
      </c>
      <c r="M225" s="119">
        <v>0</v>
      </c>
      <c r="N225" s="119">
        <v>0</v>
      </c>
      <c r="O225" s="120" t="s">
        <v>45</v>
      </c>
      <c r="P225" s="121">
        <v>0</v>
      </c>
      <c r="Q225" s="119">
        <v>0</v>
      </c>
      <c r="R225" s="119">
        <v>0</v>
      </c>
      <c r="S225" s="119">
        <v>0</v>
      </c>
      <c r="T225" s="119">
        <v>0</v>
      </c>
      <c r="U225" s="119">
        <v>0</v>
      </c>
      <c r="V225" s="119">
        <v>0</v>
      </c>
      <c r="W225" s="119">
        <v>0</v>
      </c>
      <c r="X225" s="119">
        <v>0</v>
      </c>
      <c r="Y225" s="119">
        <v>0</v>
      </c>
      <c r="Z225" s="119">
        <v>0</v>
      </c>
      <c r="AA225" s="119">
        <v>0</v>
      </c>
      <c r="AB225" s="119">
        <v>0</v>
      </c>
      <c r="AC225" s="119">
        <v>0</v>
      </c>
      <c r="AD225" s="119">
        <v>0</v>
      </c>
      <c r="AE225" s="119">
        <v>0</v>
      </c>
      <c r="AF225" s="119">
        <v>0</v>
      </c>
      <c r="AG225" s="138"/>
      <c r="AI225" s="122">
        <v>5100</v>
      </c>
      <c r="AJ225" s="122" t="s">
        <v>2356</v>
      </c>
    </row>
    <row r="226" spans="1:36" s="122" customFormat="1" ht="11.25" hidden="1" customHeight="1" x14ac:dyDescent="0.2">
      <c r="A226" s="96" t="s">
        <v>89</v>
      </c>
      <c r="B226" s="98">
        <v>340000002652</v>
      </c>
      <c r="C226" s="98">
        <v>5300</v>
      </c>
      <c r="D226" s="98" t="s">
        <v>2356</v>
      </c>
      <c r="E226" s="99" t="s">
        <v>304</v>
      </c>
      <c r="F226" s="100" t="s">
        <v>88</v>
      </c>
      <c r="G226" s="100" t="s">
        <v>87</v>
      </c>
      <c r="H226" s="100" t="s">
        <v>88</v>
      </c>
      <c r="I226" s="97">
        <v>0</v>
      </c>
      <c r="J226" s="97">
        <v>0</v>
      </c>
      <c r="K226" s="97">
        <v>40782.03</v>
      </c>
      <c r="L226" s="97">
        <v>493990.27</v>
      </c>
      <c r="M226" s="119">
        <v>0</v>
      </c>
      <c r="N226" s="119">
        <v>0</v>
      </c>
      <c r="O226" s="120" t="s">
        <v>45</v>
      </c>
      <c r="P226" s="121">
        <v>0</v>
      </c>
      <c r="Q226" s="119">
        <v>0</v>
      </c>
      <c r="R226" s="119">
        <v>0</v>
      </c>
      <c r="S226" s="119">
        <v>0</v>
      </c>
      <c r="T226" s="119">
        <v>0</v>
      </c>
      <c r="U226" s="119">
        <v>0</v>
      </c>
      <c r="V226" s="119">
        <v>0</v>
      </c>
      <c r="W226" s="119">
        <v>0</v>
      </c>
      <c r="X226" s="119">
        <v>0</v>
      </c>
      <c r="Y226" s="119">
        <v>0</v>
      </c>
      <c r="Z226" s="119">
        <v>0</v>
      </c>
      <c r="AA226" s="119">
        <v>0</v>
      </c>
      <c r="AB226" s="119">
        <v>0</v>
      </c>
      <c r="AC226" s="119">
        <v>0</v>
      </c>
      <c r="AD226" s="119">
        <v>0</v>
      </c>
      <c r="AE226" s="119">
        <v>0</v>
      </c>
      <c r="AF226" s="119">
        <v>0</v>
      </c>
      <c r="AG226" s="138"/>
      <c r="AI226" s="122">
        <v>5300</v>
      </c>
      <c r="AJ226" s="122" t="s">
        <v>2356</v>
      </c>
    </row>
    <row r="227" spans="1:36" s="122" customFormat="1" ht="11.25" hidden="1" customHeight="1" x14ac:dyDescent="0.2">
      <c r="A227" s="96" t="s">
        <v>89</v>
      </c>
      <c r="B227" s="98">
        <v>340000002653</v>
      </c>
      <c r="C227" s="98">
        <v>5300</v>
      </c>
      <c r="D227" s="98" t="s">
        <v>2356</v>
      </c>
      <c r="E227" s="99" t="s">
        <v>305</v>
      </c>
      <c r="F227" s="100" t="s">
        <v>88</v>
      </c>
      <c r="G227" s="100" t="s">
        <v>87</v>
      </c>
      <c r="H227" s="100" t="s">
        <v>88</v>
      </c>
      <c r="I227" s="97">
        <v>0</v>
      </c>
      <c r="J227" s="97">
        <v>0</v>
      </c>
      <c r="K227" s="97">
        <v>29561.93</v>
      </c>
      <c r="L227" s="97">
        <v>155430.49</v>
      </c>
      <c r="M227" s="119">
        <v>0</v>
      </c>
      <c r="N227" s="119">
        <v>0</v>
      </c>
      <c r="O227" s="120" t="s">
        <v>45</v>
      </c>
      <c r="P227" s="121">
        <v>0</v>
      </c>
      <c r="Q227" s="119">
        <v>0</v>
      </c>
      <c r="R227" s="119">
        <v>0</v>
      </c>
      <c r="S227" s="119">
        <v>0</v>
      </c>
      <c r="T227" s="119">
        <v>0</v>
      </c>
      <c r="U227" s="119">
        <v>0</v>
      </c>
      <c r="V227" s="119">
        <v>0</v>
      </c>
      <c r="W227" s="119">
        <v>0</v>
      </c>
      <c r="X227" s="119">
        <v>0</v>
      </c>
      <c r="Y227" s="119">
        <v>0</v>
      </c>
      <c r="Z227" s="119">
        <v>0</v>
      </c>
      <c r="AA227" s="119">
        <v>0</v>
      </c>
      <c r="AB227" s="119">
        <v>0</v>
      </c>
      <c r="AC227" s="119">
        <v>0</v>
      </c>
      <c r="AD227" s="119">
        <v>0</v>
      </c>
      <c r="AE227" s="119">
        <v>0</v>
      </c>
      <c r="AF227" s="119">
        <v>0</v>
      </c>
      <c r="AG227" s="138"/>
      <c r="AI227" s="122">
        <v>5300</v>
      </c>
      <c r="AJ227" s="122" t="s">
        <v>2356</v>
      </c>
    </row>
    <row r="228" spans="1:36" s="122" customFormat="1" ht="11.25" hidden="1" customHeight="1" x14ac:dyDescent="0.2">
      <c r="A228" s="96" t="s">
        <v>89</v>
      </c>
      <c r="B228" s="98">
        <v>340000002655</v>
      </c>
      <c r="C228" s="98">
        <v>5100</v>
      </c>
      <c r="D228" s="98" t="s">
        <v>2356</v>
      </c>
      <c r="E228" s="99" t="s">
        <v>306</v>
      </c>
      <c r="F228" s="100" t="s">
        <v>88</v>
      </c>
      <c r="G228" s="100" t="s">
        <v>87</v>
      </c>
      <c r="H228" s="100" t="s">
        <v>88</v>
      </c>
      <c r="I228" s="97">
        <v>0</v>
      </c>
      <c r="J228" s="97">
        <v>0</v>
      </c>
      <c r="K228" s="97">
        <v>0</v>
      </c>
      <c r="L228" s="97">
        <v>1642470.38</v>
      </c>
      <c r="M228" s="119">
        <v>0</v>
      </c>
      <c r="N228" s="119">
        <v>0</v>
      </c>
      <c r="O228" s="120" t="s">
        <v>45</v>
      </c>
      <c r="P228" s="121">
        <v>0</v>
      </c>
      <c r="Q228" s="119">
        <v>0</v>
      </c>
      <c r="R228" s="119">
        <v>0</v>
      </c>
      <c r="S228" s="119">
        <v>0</v>
      </c>
      <c r="T228" s="119">
        <v>0</v>
      </c>
      <c r="U228" s="119">
        <v>0</v>
      </c>
      <c r="V228" s="119">
        <v>0</v>
      </c>
      <c r="W228" s="119">
        <v>0</v>
      </c>
      <c r="X228" s="119">
        <v>0</v>
      </c>
      <c r="Y228" s="119">
        <v>0</v>
      </c>
      <c r="Z228" s="119">
        <v>0</v>
      </c>
      <c r="AA228" s="119">
        <v>0</v>
      </c>
      <c r="AB228" s="119">
        <v>0</v>
      </c>
      <c r="AC228" s="119">
        <v>0</v>
      </c>
      <c r="AD228" s="119">
        <v>0</v>
      </c>
      <c r="AE228" s="119">
        <v>0</v>
      </c>
      <c r="AF228" s="119">
        <v>0</v>
      </c>
      <c r="AG228" s="138"/>
      <c r="AI228" s="122">
        <v>5100</v>
      </c>
      <c r="AJ228" s="122" t="s">
        <v>2356</v>
      </c>
    </row>
    <row r="229" spans="1:36" s="122" customFormat="1" ht="11.25" customHeight="1" x14ac:dyDescent="0.2">
      <c r="A229" s="96" t="s">
        <v>89</v>
      </c>
      <c r="B229" s="98">
        <v>340000002656</v>
      </c>
      <c r="C229" s="98">
        <v>5100</v>
      </c>
      <c r="D229" s="98" t="s">
        <v>2356</v>
      </c>
      <c r="E229" s="99" t="s">
        <v>307</v>
      </c>
      <c r="F229" s="100" t="s">
        <v>87</v>
      </c>
      <c r="G229" s="100" t="s">
        <v>87</v>
      </c>
      <c r="H229" s="100" t="s">
        <v>88</v>
      </c>
      <c r="I229" s="97">
        <v>0</v>
      </c>
      <c r="J229" s="97">
        <v>0</v>
      </c>
      <c r="K229" s="97">
        <v>0</v>
      </c>
      <c r="L229" s="97">
        <v>489154.8</v>
      </c>
      <c r="M229" s="119">
        <v>489154.8</v>
      </c>
      <c r="N229" s="119">
        <v>7807.8554509206651</v>
      </c>
      <c r="O229" s="120" t="s">
        <v>45</v>
      </c>
      <c r="P229" s="121">
        <v>4.4552519865926124E-4</v>
      </c>
      <c r="Q229" s="119">
        <v>448.99756890111519</v>
      </c>
      <c r="R229" s="119">
        <v>269.39854134066911</v>
      </c>
      <c r="S229" s="119">
        <v>448.99756890111519</v>
      </c>
      <c r="T229" s="119">
        <v>179.59902756044607</v>
      </c>
      <c r="U229" s="119">
        <v>538.79708268133822</v>
      </c>
      <c r="V229" s="119">
        <v>906.37515530712949</v>
      </c>
      <c r="W229" s="119">
        <v>523.55047706209382</v>
      </c>
      <c r="X229" s="119">
        <v>90.415056401713684</v>
      </c>
      <c r="Y229" s="119">
        <v>271.0312873899158</v>
      </c>
      <c r="Z229" s="119">
        <v>766.70199328362548</v>
      </c>
      <c r="AA229" s="119">
        <v>773.2396896316269</v>
      </c>
      <c r="AB229" s="119">
        <v>5.9639742431831175</v>
      </c>
      <c r="AC229" s="119">
        <v>27.129595324968701</v>
      </c>
      <c r="AD229" s="119">
        <v>781.94788081596391</v>
      </c>
      <c r="AE229" s="119">
        <v>1597.6830160064681</v>
      </c>
      <c r="AF229" s="119">
        <v>178.02753606929215</v>
      </c>
      <c r="AG229" s="138"/>
      <c r="AI229" s="122">
        <v>5100</v>
      </c>
      <c r="AJ229" s="122" t="s">
        <v>2356</v>
      </c>
    </row>
    <row r="230" spans="1:36" s="122" customFormat="1" ht="11.25" hidden="1" customHeight="1" x14ac:dyDescent="0.2">
      <c r="A230" s="96" t="s">
        <v>89</v>
      </c>
      <c r="B230" s="98">
        <v>340000002660</v>
      </c>
      <c r="C230" s="98">
        <v>5300</v>
      </c>
      <c r="D230" s="98" t="s">
        <v>2356</v>
      </c>
      <c r="E230" s="99" t="s">
        <v>308</v>
      </c>
      <c r="F230" s="100" t="s">
        <v>88</v>
      </c>
      <c r="G230" s="100" t="s">
        <v>87</v>
      </c>
      <c r="H230" s="100" t="s">
        <v>88</v>
      </c>
      <c r="I230" s="97">
        <v>0</v>
      </c>
      <c r="J230" s="97">
        <v>0</v>
      </c>
      <c r="K230" s="97">
        <v>0</v>
      </c>
      <c r="L230" s="97">
        <v>25120.69</v>
      </c>
      <c r="M230" s="119">
        <v>0</v>
      </c>
      <c r="N230" s="119">
        <v>0</v>
      </c>
      <c r="O230" s="120" t="s">
        <v>45</v>
      </c>
      <c r="P230" s="121">
        <v>0</v>
      </c>
      <c r="Q230" s="119">
        <v>0</v>
      </c>
      <c r="R230" s="119">
        <v>0</v>
      </c>
      <c r="S230" s="119">
        <v>0</v>
      </c>
      <c r="T230" s="119">
        <v>0</v>
      </c>
      <c r="U230" s="119">
        <v>0</v>
      </c>
      <c r="V230" s="119">
        <v>0</v>
      </c>
      <c r="W230" s="119">
        <v>0</v>
      </c>
      <c r="X230" s="119">
        <v>0</v>
      </c>
      <c r="Y230" s="119">
        <v>0</v>
      </c>
      <c r="Z230" s="119">
        <v>0</v>
      </c>
      <c r="AA230" s="119">
        <v>0</v>
      </c>
      <c r="AB230" s="119">
        <v>0</v>
      </c>
      <c r="AC230" s="119">
        <v>0</v>
      </c>
      <c r="AD230" s="119">
        <v>0</v>
      </c>
      <c r="AE230" s="119">
        <v>0</v>
      </c>
      <c r="AF230" s="119">
        <v>0</v>
      </c>
      <c r="AG230" s="138"/>
      <c r="AI230" s="122">
        <v>5300</v>
      </c>
      <c r="AJ230" s="122" t="s">
        <v>2356</v>
      </c>
    </row>
    <row r="231" spans="1:36" s="122" customFormat="1" ht="11.25" hidden="1" customHeight="1" x14ac:dyDescent="0.2">
      <c r="A231" s="96" t="s">
        <v>89</v>
      </c>
      <c r="B231" s="98">
        <v>340000002661</v>
      </c>
      <c r="C231" s="98">
        <v>5100</v>
      </c>
      <c r="D231" s="98" t="s">
        <v>2356</v>
      </c>
      <c r="E231" s="99" t="s">
        <v>309</v>
      </c>
      <c r="F231" s="100" t="s">
        <v>88</v>
      </c>
      <c r="G231" s="100" t="s">
        <v>87</v>
      </c>
      <c r="H231" s="100" t="s">
        <v>88</v>
      </c>
      <c r="I231" s="97">
        <v>0</v>
      </c>
      <c r="J231" s="97">
        <v>0</v>
      </c>
      <c r="K231" s="97">
        <v>0</v>
      </c>
      <c r="L231" s="97">
        <v>97436.95</v>
      </c>
      <c r="M231" s="119">
        <v>0</v>
      </c>
      <c r="N231" s="119">
        <v>0</v>
      </c>
      <c r="O231" s="120" t="s">
        <v>45</v>
      </c>
      <c r="P231" s="121">
        <v>0</v>
      </c>
      <c r="Q231" s="119">
        <v>0</v>
      </c>
      <c r="R231" s="119">
        <v>0</v>
      </c>
      <c r="S231" s="119">
        <v>0</v>
      </c>
      <c r="T231" s="119">
        <v>0</v>
      </c>
      <c r="U231" s="119">
        <v>0</v>
      </c>
      <c r="V231" s="119">
        <v>0</v>
      </c>
      <c r="W231" s="119">
        <v>0</v>
      </c>
      <c r="X231" s="119">
        <v>0</v>
      </c>
      <c r="Y231" s="119">
        <v>0</v>
      </c>
      <c r="Z231" s="119">
        <v>0</v>
      </c>
      <c r="AA231" s="119">
        <v>0</v>
      </c>
      <c r="AB231" s="119">
        <v>0</v>
      </c>
      <c r="AC231" s="119">
        <v>0</v>
      </c>
      <c r="AD231" s="119">
        <v>0</v>
      </c>
      <c r="AE231" s="119">
        <v>0</v>
      </c>
      <c r="AF231" s="119">
        <v>0</v>
      </c>
      <c r="AG231" s="138"/>
      <c r="AI231" s="122">
        <v>5100</v>
      </c>
      <c r="AJ231" s="122" t="s">
        <v>2356</v>
      </c>
    </row>
    <row r="232" spans="1:36" s="122" customFormat="1" ht="11.25" hidden="1" customHeight="1" x14ac:dyDescent="0.2">
      <c r="A232" s="96" t="s">
        <v>89</v>
      </c>
      <c r="B232" s="98">
        <v>340000002664</v>
      </c>
      <c r="C232" s="98">
        <v>5100</v>
      </c>
      <c r="D232" s="98" t="s">
        <v>2356</v>
      </c>
      <c r="E232" s="99" t="s">
        <v>310</v>
      </c>
      <c r="F232" s="100" t="s">
        <v>88</v>
      </c>
      <c r="G232" s="100" t="s">
        <v>87</v>
      </c>
      <c r="H232" s="100" t="s">
        <v>88</v>
      </c>
      <c r="I232" s="97">
        <v>0</v>
      </c>
      <c r="J232" s="97">
        <v>0</v>
      </c>
      <c r="K232" s="97">
        <v>0</v>
      </c>
      <c r="L232" s="97">
        <v>1693927.37</v>
      </c>
      <c r="M232" s="119">
        <v>0</v>
      </c>
      <c r="N232" s="119">
        <v>0</v>
      </c>
      <c r="O232" s="120" t="s">
        <v>45</v>
      </c>
      <c r="P232" s="121">
        <v>0</v>
      </c>
      <c r="Q232" s="119">
        <v>0</v>
      </c>
      <c r="R232" s="119">
        <v>0</v>
      </c>
      <c r="S232" s="119">
        <v>0</v>
      </c>
      <c r="T232" s="119">
        <v>0</v>
      </c>
      <c r="U232" s="119">
        <v>0</v>
      </c>
      <c r="V232" s="119">
        <v>0</v>
      </c>
      <c r="W232" s="119">
        <v>0</v>
      </c>
      <c r="X232" s="119">
        <v>0</v>
      </c>
      <c r="Y232" s="119">
        <v>0</v>
      </c>
      <c r="Z232" s="119">
        <v>0</v>
      </c>
      <c r="AA232" s="119">
        <v>0</v>
      </c>
      <c r="AB232" s="119">
        <v>0</v>
      </c>
      <c r="AC232" s="119">
        <v>0</v>
      </c>
      <c r="AD232" s="119">
        <v>0</v>
      </c>
      <c r="AE232" s="119">
        <v>0</v>
      </c>
      <c r="AF232" s="119">
        <v>0</v>
      </c>
      <c r="AG232" s="138"/>
      <c r="AI232" s="122">
        <v>5100</v>
      </c>
      <c r="AJ232" s="122" t="s">
        <v>2356</v>
      </c>
    </row>
    <row r="233" spans="1:36" s="122" customFormat="1" ht="11.25" hidden="1" customHeight="1" x14ac:dyDescent="0.2">
      <c r="A233" s="96" t="s">
        <v>89</v>
      </c>
      <c r="B233" s="98">
        <v>340000002665</v>
      </c>
      <c r="C233" s="98">
        <v>5100</v>
      </c>
      <c r="D233" s="98" t="s">
        <v>2356</v>
      </c>
      <c r="E233" s="99" t="s">
        <v>311</v>
      </c>
      <c r="F233" s="100" t="s">
        <v>88</v>
      </c>
      <c r="G233" s="100" t="s">
        <v>87</v>
      </c>
      <c r="H233" s="100" t="s">
        <v>88</v>
      </c>
      <c r="I233" s="97">
        <v>0</v>
      </c>
      <c r="J233" s="97">
        <v>0</v>
      </c>
      <c r="K233" s="97">
        <v>0</v>
      </c>
      <c r="L233" s="97">
        <v>55312.92</v>
      </c>
      <c r="M233" s="119">
        <v>0</v>
      </c>
      <c r="N233" s="119">
        <v>0</v>
      </c>
      <c r="O233" s="120" t="s">
        <v>45</v>
      </c>
      <c r="P233" s="121">
        <v>0</v>
      </c>
      <c r="Q233" s="119">
        <v>0</v>
      </c>
      <c r="R233" s="119">
        <v>0</v>
      </c>
      <c r="S233" s="119">
        <v>0</v>
      </c>
      <c r="T233" s="119">
        <v>0</v>
      </c>
      <c r="U233" s="119">
        <v>0</v>
      </c>
      <c r="V233" s="119">
        <v>0</v>
      </c>
      <c r="W233" s="119">
        <v>0</v>
      </c>
      <c r="X233" s="119">
        <v>0</v>
      </c>
      <c r="Y233" s="119">
        <v>0</v>
      </c>
      <c r="Z233" s="119">
        <v>0</v>
      </c>
      <c r="AA233" s="119">
        <v>0</v>
      </c>
      <c r="AB233" s="119">
        <v>0</v>
      </c>
      <c r="AC233" s="119">
        <v>0</v>
      </c>
      <c r="AD233" s="119">
        <v>0</v>
      </c>
      <c r="AE233" s="119">
        <v>0</v>
      </c>
      <c r="AF233" s="119">
        <v>0</v>
      </c>
      <c r="AG233" s="138"/>
      <c r="AI233" s="122">
        <v>5100</v>
      </c>
      <c r="AJ233" s="122" t="s">
        <v>2356</v>
      </c>
    </row>
    <row r="234" spans="1:36" s="122" customFormat="1" ht="11.25" hidden="1" customHeight="1" x14ac:dyDescent="0.2">
      <c r="A234" s="96" t="s">
        <v>89</v>
      </c>
      <c r="B234" s="98">
        <v>340000002669</v>
      </c>
      <c r="C234" s="98">
        <v>5100</v>
      </c>
      <c r="D234" s="98" t="s">
        <v>2356</v>
      </c>
      <c r="E234" s="99" t="s">
        <v>312</v>
      </c>
      <c r="F234" s="100" t="s">
        <v>88</v>
      </c>
      <c r="G234" s="100" t="s">
        <v>87</v>
      </c>
      <c r="H234" s="100" t="s">
        <v>88</v>
      </c>
      <c r="I234" s="97">
        <v>0</v>
      </c>
      <c r="J234" s="97">
        <v>0</v>
      </c>
      <c r="K234" s="97">
        <v>0</v>
      </c>
      <c r="L234" s="97">
        <v>142118.96</v>
      </c>
      <c r="M234" s="119">
        <v>0</v>
      </c>
      <c r="N234" s="119">
        <v>0</v>
      </c>
      <c r="O234" s="120" t="s">
        <v>45</v>
      </c>
      <c r="P234" s="121">
        <v>0</v>
      </c>
      <c r="Q234" s="119">
        <v>0</v>
      </c>
      <c r="R234" s="119">
        <v>0</v>
      </c>
      <c r="S234" s="119">
        <v>0</v>
      </c>
      <c r="T234" s="119">
        <v>0</v>
      </c>
      <c r="U234" s="119">
        <v>0</v>
      </c>
      <c r="V234" s="119">
        <v>0</v>
      </c>
      <c r="W234" s="119">
        <v>0</v>
      </c>
      <c r="X234" s="119">
        <v>0</v>
      </c>
      <c r="Y234" s="119">
        <v>0</v>
      </c>
      <c r="Z234" s="119">
        <v>0</v>
      </c>
      <c r="AA234" s="119">
        <v>0</v>
      </c>
      <c r="AB234" s="119">
        <v>0</v>
      </c>
      <c r="AC234" s="119">
        <v>0</v>
      </c>
      <c r="AD234" s="119">
        <v>0</v>
      </c>
      <c r="AE234" s="119">
        <v>0</v>
      </c>
      <c r="AF234" s="119">
        <v>0</v>
      </c>
      <c r="AG234" s="138"/>
      <c r="AI234" s="122">
        <v>5100</v>
      </c>
      <c r="AJ234" s="122" t="s">
        <v>2356</v>
      </c>
    </row>
    <row r="235" spans="1:36" s="122" customFormat="1" ht="11.25" hidden="1" customHeight="1" x14ac:dyDescent="0.2">
      <c r="A235" s="96" t="s">
        <v>89</v>
      </c>
      <c r="B235" s="98">
        <v>340000002671</v>
      </c>
      <c r="C235" s="98">
        <v>5100</v>
      </c>
      <c r="D235" s="98" t="s">
        <v>2356</v>
      </c>
      <c r="E235" s="99" t="s">
        <v>313</v>
      </c>
      <c r="F235" s="100" t="s">
        <v>88</v>
      </c>
      <c r="G235" s="100" t="s">
        <v>87</v>
      </c>
      <c r="H235" s="100" t="s">
        <v>88</v>
      </c>
      <c r="I235" s="97">
        <v>0</v>
      </c>
      <c r="J235" s="97">
        <v>34705.03</v>
      </c>
      <c r="K235" s="97">
        <v>0</v>
      </c>
      <c r="L235" s="97">
        <v>145846.75</v>
      </c>
      <c r="M235" s="119">
        <v>0</v>
      </c>
      <c r="N235" s="119">
        <v>0</v>
      </c>
      <c r="O235" s="120" t="s">
        <v>45</v>
      </c>
      <c r="P235" s="121">
        <v>0</v>
      </c>
      <c r="Q235" s="119">
        <v>0</v>
      </c>
      <c r="R235" s="119">
        <v>0</v>
      </c>
      <c r="S235" s="119">
        <v>0</v>
      </c>
      <c r="T235" s="119">
        <v>0</v>
      </c>
      <c r="U235" s="119">
        <v>0</v>
      </c>
      <c r="V235" s="119">
        <v>0</v>
      </c>
      <c r="W235" s="119">
        <v>0</v>
      </c>
      <c r="X235" s="119">
        <v>0</v>
      </c>
      <c r="Y235" s="119">
        <v>0</v>
      </c>
      <c r="Z235" s="119">
        <v>0</v>
      </c>
      <c r="AA235" s="119">
        <v>0</v>
      </c>
      <c r="AB235" s="119">
        <v>0</v>
      </c>
      <c r="AC235" s="119">
        <v>0</v>
      </c>
      <c r="AD235" s="119">
        <v>0</v>
      </c>
      <c r="AE235" s="119">
        <v>0</v>
      </c>
      <c r="AF235" s="119">
        <v>0</v>
      </c>
      <c r="AG235" s="138"/>
      <c r="AI235" s="122">
        <v>5100</v>
      </c>
      <c r="AJ235" s="122" t="s">
        <v>2356</v>
      </c>
    </row>
    <row r="236" spans="1:36" s="122" customFormat="1" ht="11.25" hidden="1" customHeight="1" x14ac:dyDescent="0.2">
      <c r="A236" s="96" t="s">
        <v>89</v>
      </c>
      <c r="B236" s="98">
        <v>340000002672</v>
      </c>
      <c r="C236" s="98">
        <v>5100</v>
      </c>
      <c r="D236" s="98" t="s">
        <v>2356</v>
      </c>
      <c r="E236" s="99" t="s">
        <v>314</v>
      </c>
      <c r="F236" s="100" t="s">
        <v>88</v>
      </c>
      <c r="G236" s="100" t="s">
        <v>87</v>
      </c>
      <c r="H236" s="100" t="s">
        <v>88</v>
      </c>
      <c r="I236" s="97">
        <v>0</v>
      </c>
      <c r="J236" s="97">
        <v>0</v>
      </c>
      <c r="K236" s="97">
        <v>0</v>
      </c>
      <c r="L236" s="97">
        <v>139329.99</v>
      </c>
      <c r="M236" s="119">
        <v>0</v>
      </c>
      <c r="N236" s="119">
        <v>0</v>
      </c>
      <c r="O236" s="120" t="s">
        <v>45</v>
      </c>
      <c r="P236" s="121">
        <v>0</v>
      </c>
      <c r="Q236" s="119">
        <v>0</v>
      </c>
      <c r="R236" s="119">
        <v>0</v>
      </c>
      <c r="S236" s="119">
        <v>0</v>
      </c>
      <c r="T236" s="119">
        <v>0</v>
      </c>
      <c r="U236" s="119">
        <v>0</v>
      </c>
      <c r="V236" s="119">
        <v>0</v>
      </c>
      <c r="W236" s="119">
        <v>0</v>
      </c>
      <c r="X236" s="119">
        <v>0</v>
      </c>
      <c r="Y236" s="119">
        <v>0</v>
      </c>
      <c r="Z236" s="119">
        <v>0</v>
      </c>
      <c r="AA236" s="119">
        <v>0</v>
      </c>
      <c r="AB236" s="119">
        <v>0</v>
      </c>
      <c r="AC236" s="119">
        <v>0</v>
      </c>
      <c r="AD236" s="119">
        <v>0</v>
      </c>
      <c r="AE236" s="119">
        <v>0</v>
      </c>
      <c r="AF236" s="119">
        <v>0</v>
      </c>
      <c r="AG236" s="138"/>
      <c r="AI236" s="122">
        <v>5100</v>
      </c>
      <c r="AJ236" s="122" t="s">
        <v>2356</v>
      </c>
    </row>
    <row r="237" spans="1:36" s="122" customFormat="1" ht="11.25" customHeight="1" x14ac:dyDescent="0.2">
      <c r="A237" s="96" t="s">
        <v>89</v>
      </c>
      <c r="B237" s="98">
        <v>340000002673</v>
      </c>
      <c r="C237" s="98">
        <v>5100</v>
      </c>
      <c r="D237" s="98" t="s">
        <v>2356</v>
      </c>
      <c r="E237" s="99" t="s">
        <v>315</v>
      </c>
      <c r="F237" s="100" t="s">
        <v>87</v>
      </c>
      <c r="G237" s="100" t="s">
        <v>87</v>
      </c>
      <c r="H237" s="100" t="s">
        <v>88</v>
      </c>
      <c r="I237" s="97">
        <v>0</v>
      </c>
      <c r="J237" s="97">
        <v>0</v>
      </c>
      <c r="K237" s="97">
        <v>0</v>
      </c>
      <c r="L237" s="97">
        <v>289198.94</v>
      </c>
      <c r="M237" s="119">
        <v>289198.94</v>
      </c>
      <c r="N237" s="119">
        <v>4616.1736940524315</v>
      </c>
      <c r="O237" s="120" t="s">
        <v>45</v>
      </c>
      <c r="P237" s="121">
        <v>2.6340417224884183E-4</v>
      </c>
      <c r="Q237" s="119">
        <v>265.45711294007435</v>
      </c>
      <c r="R237" s="119">
        <v>159.27426776404462</v>
      </c>
      <c r="S237" s="119">
        <v>265.45711294007435</v>
      </c>
      <c r="T237" s="119">
        <v>106.18284517602974</v>
      </c>
      <c r="U237" s="119">
        <v>318.54853552808925</v>
      </c>
      <c r="V237" s="119">
        <v>535.868674205297</v>
      </c>
      <c r="W237" s="119">
        <v>309.53441119836066</v>
      </c>
      <c r="X237" s="119">
        <v>53.455344752654604</v>
      </c>
      <c r="Y237" s="119">
        <v>160.23958268425255</v>
      </c>
      <c r="Z237" s="119">
        <v>453.29086774475405</v>
      </c>
      <c r="AA237" s="119">
        <v>457.15609579502336</v>
      </c>
      <c r="AB237" s="119">
        <v>3.5260310832396207</v>
      </c>
      <c r="AC237" s="119">
        <v>16.039605888790017</v>
      </c>
      <c r="AD237" s="119">
        <v>462.30456752591022</v>
      </c>
      <c r="AE237" s="119">
        <v>944.58489354509788</v>
      </c>
      <c r="AF237" s="119">
        <v>105.25374528073948</v>
      </c>
      <c r="AG237" s="138"/>
      <c r="AI237" s="122">
        <v>5100</v>
      </c>
      <c r="AJ237" s="122" t="s">
        <v>2356</v>
      </c>
    </row>
    <row r="238" spans="1:36" s="122" customFormat="1" ht="11.25" hidden="1" customHeight="1" x14ac:dyDescent="0.2">
      <c r="A238" s="96" t="s">
        <v>89</v>
      </c>
      <c r="B238" s="98">
        <v>340000002675</v>
      </c>
      <c r="C238" s="98">
        <v>5100</v>
      </c>
      <c r="D238" s="98" t="s">
        <v>2356</v>
      </c>
      <c r="E238" s="99" t="s">
        <v>316</v>
      </c>
      <c r="F238" s="100" t="s">
        <v>88</v>
      </c>
      <c r="G238" s="100" t="s">
        <v>87</v>
      </c>
      <c r="H238" s="100" t="s">
        <v>88</v>
      </c>
      <c r="I238" s="97">
        <v>0</v>
      </c>
      <c r="J238" s="97">
        <v>0</v>
      </c>
      <c r="K238" s="97">
        <v>0</v>
      </c>
      <c r="L238" s="97">
        <v>133590.88</v>
      </c>
      <c r="M238" s="119">
        <v>0</v>
      </c>
      <c r="N238" s="119">
        <v>0</v>
      </c>
      <c r="O238" s="120" t="s">
        <v>45</v>
      </c>
      <c r="P238" s="121">
        <v>0</v>
      </c>
      <c r="Q238" s="119">
        <v>0</v>
      </c>
      <c r="R238" s="119">
        <v>0</v>
      </c>
      <c r="S238" s="119">
        <v>0</v>
      </c>
      <c r="T238" s="119">
        <v>0</v>
      </c>
      <c r="U238" s="119">
        <v>0</v>
      </c>
      <c r="V238" s="119">
        <v>0</v>
      </c>
      <c r="W238" s="119">
        <v>0</v>
      </c>
      <c r="X238" s="119">
        <v>0</v>
      </c>
      <c r="Y238" s="119">
        <v>0</v>
      </c>
      <c r="Z238" s="119">
        <v>0</v>
      </c>
      <c r="AA238" s="119">
        <v>0</v>
      </c>
      <c r="AB238" s="119">
        <v>0</v>
      </c>
      <c r="AC238" s="119">
        <v>0</v>
      </c>
      <c r="AD238" s="119">
        <v>0</v>
      </c>
      <c r="AE238" s="119">
        <v>0</v>
      </c>
      <c r="AF238" s="119">
        <v>0</v>
      </c>
      <c r="AG238" s="138"/>
      <c r="AI238" s="122">
        <v>5100</v>
      </c>
      <c r="AJ238" s="122" t="s">
        <v>2356</v>
      </c>
    </row>
    <row r="239" spans="1:36" s="122" customFormat="1" ht="11.25" customHeight="1" x14ac:dyDescent="0.2">
      <c r="A239" s="96" t="s">
        <v>89</v>
      </c>
      <c r="B239" s="159">
        <v>340000009949</v>
      </c>
      <c r="C239" s="98">
        <v>5300</v>
      </c>
      <c r="D239" s="98" t="s">
        <v>2356</v>
      </c>
      <c r="E239" s="160" t="s">
        <v>2550</v>
      </c>
      <c r="F239" s="100" t="s">
        <v>87</v>
      </c>
      <c r="G239" s="100" t="s">
        <v>87</v>
      </c>
      <c r="H239" s="100" t="s">
        <v>88</v>
      </c>
      <c r="I239" s="97">
        <v>0</v>
      </c>
      <c r="J239" s="97">
        <v>0</v>
      </c>
      <c r="K239" s="97">
        <v>24229.360000000001</v>
      </c>
      <c r="L239" s="97">
        <v>24229.360000000001</v>
      </c>
      <c r="M239" s="119">
        <v>24229.360000000001</v>
      </c>
      <c r="N239" s="119">
        <v>386.7473866111896</v>
      </c>
      <c r="O239" s="120" t="s">
        <v>45</v>
      </c>
      <c r="P239" s="121">
        <v>2.2068250025118342E-5</v>
      </c>
      <c r="Q239" s="119">
        <v>22.240247332807375</v>
      </c>
      <c r="R239" s="119">
        <v>13.344148399684425</v>
      </c>
      <c r="S239" s="119">
        <v>22.240247332807375</v>
      </c>
      <c r="T239" s="119">
        <v>8.8960989331229499</v>
      </c>
      <c r="U239" s="119">
        <v>26.68829679936885</v>
      </c>
      <c r="V239" s="119">
        <v>44.895583019919975</v>
      </c>
      <c r="W239" s="119">
        <v>25.933084959831149</v>
      </c>
      <c r="X239" s="119">
        <v>4.4785392088096154</v>
      </c>
      <c r="Y239" s="119">
        <v>13.425023394299167</v>
      </c>
      <c r="Z239" s="119">
        <v>37.977136497457536</v>
      </c>
      <c r="AA239" s="119">
        <v>38.300968949651427</v>
      </c>
      <c r="AB239" s="119">
        <v>0.29541421032526166</v>
      </c>
      <c r="AC239" s="119">
        <v>1.3438133118247713</v>
      </c>
      <c r="AD239" s="119">
        <v>38.73231276791536</v>
      </c>
      <c r="AE239" s="119">
        <v>79.13821342590623</v>
      </c>
      <c r="AF239" s="119">
        <v>8.8182580674581228</v>
      </c>
      <c r="AG239" s="138"/>
      <c r="AI239" s="122">
        <v>5300</v>
      </c>
      <c r="AJ239" s="122" t="s">
        <v>2356</v>
      </c>
    </row>
    <row r="240" spans="1:36" s="122" customFormat="1" ht="11.25" hidden="1" customHeight="1" x14ac:dyDescent="0.2">
      <c r="A240" s="96" t="s">
        <v>89</v>
      </c>
      <c r="B240" s="98">
        <v>340000002678</v>
      </c>
      <c r="C240" s="98">
        <v>5100</v>
      </c>
      <c r="D240" s="98" t="s">
        <v>2356</v>
      </c>
      <c r="E240" s="99" t="s">
        <v>317</v>
      </c>
      <c r="F240" s="100" t="s">
        <v>88</v>
      </c>
      <c r="G240" s="100" t="s">
        <v>87</v>
      </c>
      <c r="H240" s="100" t="s">
        <v>88</v>
      </c>
      <c r="I240" s="97">
        <v>0</v>
      </c>
      <c r="J240" s="97">
        <v>0</v>
      </c>
      <c r="K240" s="97">
        <v>0</v>
      </c>
      <c r="L240" s="97">
        <v>50272.36</v>
      </c>
      <c r="M240" s="119">
        <v>0</v>
      </c>
      <c r="N240" s="119">
        <v>0</v>
      </c>
      <c r="O240" s="120" t="s">
        <v>45</v>
      </c>
      <c r="P240" s="121">
        <v>0</v>
      </c>
      <c r="Q240" s="119">
        <v>0</v>
      </c>
      <c r="R240" s="119">
        <v>0</v>
      </c>
      <c r="S240" s="119">
        <v>0</v>
      </c>
      <c r="T240" s="119">
        <v>0</v>
      </c>
      <c r="U240" s="119">
        <v>0</v>
      </c>
      <c r="V240" s="119">
        <v>0</v>
      </c>
      <c r="W240" s="119">
        <v>0</v>
      </c>
      <c r="X240" s="119">
        <v>0</v>
      </c>
      <c r="Y240" s="119">
        <v>0</v>
      </c>
      <c r="Z240" s="119">
        <v>0</v>
      </c>
      <c r="AA240" s="119">
        <v>0</v>
      </c>
      <c r="AB240" s="119">
        <v>0</v>
      </c>
      <c r="AC240" s="119">
        <v>0</v>
      </c>
      <c r="AD240" s="119">
        <v>0</v>
      </c>
      <c r="AE240" s="119">
        <v>0</v>
      </c>
      <c r="AF240" s="119">
        <v>0</v>
      </c>
      <c r="AG240" s="138"/>
      <c r="AI240" s="122">
        <v>5100</v>
      </c>
      <c r="AJ240" s="122" t="s">
        <v>2356</v>
      </c>
    </row>
    <row r="241" spans="1:36" s="122" customFormat="1" ht="11.25" hidden="1" customHeight="1" x14ac:dyDescent="0.2">
      <c r="A241" s="96" t="s">
        <v>89</v>
      </c>
      <c r="B241" s="98">
        <v>340000002679</v>
      </c>
      <c r="C241" s="98">
        <v>5100</v>
      </c>
      <c r="D241" s="98" t="s">
        <v>2356</v>
      </c>
      <c r="E241" s="99" t="s">
        <v>318</v>
      </c>
      <c r="F241" s="100" t="s">
        <v>88</v>
      </c>
      <c r="G241" s="100" t="s">
        <v>87</v>
      </c>
      <c r="H241" s="100" t="s">
        <v>88</v>
      </c>
      <c r="I241" s="97">
        <v>0</v>
      </c>
      <c r="J241" s="97">
        <v>0</v>
      </c>
      <c r="K241" s="97">
        <v>0</v>
      </c>
      <c r="L241" s="97">
        <v>75686.58</v>
      </c>
      <c r="M241" s="119">
        <v>0</v>
      </c>
      <c r="N241" s="119">
        <v>0</v>
      </c>
      <c r="O241" s="120" t="s">
        <v>45</v>
      </c>
      <c r="P241" s="121">
        <v>0</v>
      </c>
      <c r="Q241" s="119">
        <v>0</v>
      </c>
      <c r="R241" s="119">
        <v>0</v>
      </c>
      <c r="S241" s="119">
        <v>0</v>
      </c>
      <c r="T241" s="119">
        <v>0</v>
      </c>
      <c r="U241" s="119">
        <v>0</v>
      </c>
      <c r="V241" s="119">
        <v>0</v>
      </c>
      <c r="W241" s="119">
        <v>0</v>
      </c>
      <c r="X241" s="119">
        <v>0</v>
      </c>
      <c r="Y241" s="119">
        <v>0</v>
      </c>
      <c r="Z241" s="119">
        <v>0</v>
      </c>
      <c r="AA241" s="119">
        <v>0</v>
      </c>
      <c r="AB241" s="119">
        <v>0</v>
      </c>
      <c r="AC241" s="119">
        <v>0</v>
      </c>
      <c r="AD241" s="119">
        <v>0</v>
      </c>
      <c r="AE241" s="119">
        <v>0</v>
      </c>
      <c r="AF241" s="119">
        <v>0</v>
      </c>
      <c r="AG241" s="138"/>
      <c r="AI241" s="122">
        <v>5100</v>
      </c>
      <c r="AJ241" s="122" t="s">
        <v>2356</v>
      </c>
    </row>
    <row r="242" spans="1:36" s="122" customFormat="1" ht="11.25" hidden="1" customHeight="1" x14ac:dyDescent="0.2">
      <c r="A242" s="96" t="s">
        <v>89</v>
      </c>
      <c r="B242" s="98">
        <v>340000002680</v>
      </c>
      <c r="C242" s="98">
        <v>5100</v>
      </c>
      <c r="D242" s="98" t="s">
        <v>2356</v>
      </c>
      <c r="E242" s="99" t="s">
        <v>319</v>
      </c>
      <c r="F242" s="100" t="s">
        <v>88</v>
      </c>
      <c r="G242" s="100" t="s">
        <v>87</v>
      </c>
      <c r="H242" s="100" t="s">
        <v>88</v>
      </c>
      <c r="I242" s="97">
        <v>0</v>
      </c>
      <c r="J242" s="97">
        <v>0</v>
      </c>
      <c r="K242" s="97">
        <v>0</v>
      </c>
      <c r="L242" s="97">
        <v>387775.14</v>
      </c>
      <c r="M242" s="119">
        <v>0</v>
      </c>
      <c r="N242" s="119">
        <v>0</v>
      </c>
      <c r="O242" s="120" t="s">
        <v>45</v>
      </c>
      <c r="P242" s="121">
        <v>0</v>
      </c>
      <c r="Q242" s="119">
        <v>0</v>
      </c>
      <c r="R242" s="119">
        <v>0</v>
      </c>
      <c r="S242" s="119">
        <v>0</v>
      </c>
      <c r="T242" s="119">
        <v>0</v>
      </c>
      <c r="U242" s="119">
        <v>0</v>
      </c>
      <c r="V242" s="119">
        <v>0</v>
      </c>
      <c r="W242" s="119">
        <v>0</v>
      </c>
      <c r="X242" s="119">
        <v>0</v>
      </c>
      <c r="Y242" s="119">
        <v>0</v>
      </c>
      <c r="Z242" s="119">
        <v>0</v>
      </c>
      <c r="AA242" s="119">
        <v>0</v>
      </c>
      <c r="AB242" s="119">
        <v>0</v>
      </c>
      <c r="AC242" s="119">
        <v>0</v>
      </c>
      <c r="AD242" s="119">
        <v>0</v>
      </c>
      <c r="AE242" s="119">
        <v>0</v>
      </c>
      <c r="AF242" s="119">
        <v>0</v>
      </c>
      <c r="AG242" s="138"/>
      <c r="AI242" s="122">
        <v>5100</v>
      </c>
      <c r="AJ242" s="122" t="s">
        <v>2356</v>
      </c>
    </row>
    <row r="243" spans="1:36" s="122" customFormat="1" ht="11.25" hidden="1" customHeight="1" x14ac:dyDescent="0.2">
      <c r="A243" s="96" t="s">
        <v>89</v>
      </c>
      <c r="B243" s="98">
        <v>340000002684</v>
      </c>
      <c r="C243" s="98">
        <v>5300</v>
      </c>
      <c r="D243" s="98" t="s">
        <v>2356</v>
      </c>
      <c r="E243" s="99" t="s">
        <v>320</v>
      </c>
      <c r="F243" s="100" t="s">
        <v>88</v>
      </c>
      <c r="G243" s="100" t="s">
        <v>87</v>
      </c>
      <c r="H243" s="100" t="s">
        <v>88</v>
      </c>
      <c r="I243" s="97">
        <v>0</v>
      </c>
      <c r="J243" s="97">
        <v>0</v>
      </c>
      <c r="K243" s="97">
        <v>0</v>
      </c>
      <c r="L243" s="97">
        <v>596961.75</v>
      </c>
      <c r="M243" s="119">
        <v>0</v>
      </c>
      <c r="N243" s="119">
        <v>0</v>
      </c>
      <c r="O243" s="120" t="s">
        <v>45</v>
      </c>
      <c r="P243" s="121">
        <v>0</v>
      </c>
      <c r="Q243" s="119">
        <v>0</v>
      </c>
      <c r="R243" s="119">
        <v>0</v>
      </c>
      <c r="S243" s="119">
        <v>0</v>
      </c>
      <c r="T243" s="119">
        <v>0</v>
      </c>
      <c r="U243" s="119">
        <v>0</v>
      </c>
      <c r="V243" s="119">
        <v>0</v>
      </c>
      <c r="W243" s="119">
        <v>0</v>
      </c>
      <c r="X243" s="119">
        <v>0</v>
      </c>
      <c r="Y243" s="119">
        <v>0</v>
      </c>
      <c r="Z243" s="119">
        <v>0</v>
      </c>
      <c r="AA243" s="119">
        <v>0</v>
      </c>
      <c r="AB243" s="119">
        <v>0</v>
      </c>
      <c r="AC243" s="119">
        <v>0</v>
      </c>
      <c r="AD243" s="119">
        <v>0</v>
      </c>
      <c r="AE243" s="119">
        <v>0</v>
      </c>
      <c r="AF243" s="119">
        <v>0</v>
      </c>
      <c r="AG243" s="138"/>
      <c r="AI243" s="122">
        <v>5300</v>
      </c>
      <c r="AJ243" s="122" t="s">
        <v>2356</v>
      </c>
    </row>
    <row r="244" spans="1:36" s="122" customFormat="1" ht="11.25" hidden="1" customHeight="1" x14ac:dyDescent="0.2">
      <c r="A244" s="96" t="s">
        <v>89</v>
      </c>
      <c r="B244" s="98">
        <v>340000002686</v>
      </c>
      <c r="C244" s="98">
        <v>5100</v>
      </c>
      <c r="D244" s="98" t="s">
        <v>2356</v>
      </c>
      <c r="E244" s="99" t="s">
        <v>321</v>
      </c>
      <c r="F244" s="100" t="s">
        <v>88</v>
      </c>
      <c r="G244" s="100" t="s">
        <v>87</v>
      </c>
      <c r="H244" s="100" t="s">
        <v>88</v>
      </c>
      <c r="I244" s="97">
        <v>0</v>
      </c>
      <c r="J244" s="97">
        <v>0</v>
      </c>
      <c r="K244" s="97">
        <v>0</v>
      </c>
      <c r="L244" s="97">
        <v>271141.77</v>
      </c>
      <c r="M244" s="119">
        <v>0</v>
      </c>
      <c r="N244" s="119">
        <v>0</v>
      </c>
      <c r="O244" s="120" t="s">
        <v>45</v>
      </c>
      <c r="P244" s="121">
        <v>0</v>
      </c>
      <c r="Q244" s="119">
        <v>0</v>
      </c>
      <c r="R244" s="119">
        <v>0</v>
      </c>
      <c r="S244" s="119">
        <v>0</v>
      </c>
      <c r="T244" s="119">
        <v>0</v>
      </c>
      <c r="U244" s="119">
        <v>0</v>
      </c>
      <c r="V244" s="119">
        <v>0</v>
      </c>
      <c r="W244" s="119">
        <v>0</v>
      </c>
      <c r="X244" s="119">
        <v>0</v>
      </c>
      <c r="Y244" s="119">
        <v>0</v>
      </c>
      <c r="Z244" s="119">
        <v>0</v>
      </c>
      <c r="AA244" s="119">
        <v>0</v>
      </c>
      <c r="AB244" s="119">
        <v>0</v>
      </c>
      <c r="AC244" s="119">
        <v>0</v>
      </c>
      <c r="AD244" s="119">
        <v>0</v>
      </c>
      <c r="AE244" s="119">
        <v>0</v>
      </c>
      <c r="AF244" s="119">
        <v>0</v>
      </c>
      <c r="AG244" s="138"/>
      <c r="AI244" s="122">
        <v>5100</v>
      </c>
      <c r="AJ244" s="122" t="s">
        <v>2356</v>
      </c>
    </row>
    <row r="245" spans="1:36" s="122" customFormat="1" ht="11.25" customHeight="1" x14ac:dyDescent="0.2">
      <c r="A245" s="96" t="s">
        <v>89</v>
      </c>
      <c r="B245" s="98">
        <v>340000002693</v>
      </c>
      <c r="C245" s="98">
        <v>5500</v>
      </c>
      <c r="D245" s="98" t="s">
        <v>2356</v>
      </c>
      <c r="E245" s="99" t="s">
        <v>322</v>
      </c>
      <c r="F245" s="100" t="s">
        <v>87</v>
      </c>
      <c r="G245" s="100" t="s">
        <v>87</v>
      </c>
      <c r="H245" s="100" t="s">
        <v>88</v>
      </c>
      <c r="I245" s="97">
        <v>0</v>
      </c>
      <c r="J245" s="97">
        <v>0</v>
      </c>
      <c r="K245" s="97">
        <v>0</v>
      </c>
      <c r="L245" s="97">
        <v>981294.63</v>
      </c>
      <c r="M245" s="119">
        <v>981294.63</v>
      </c>
      <c r="N245" s="119">
        <v>15663.357746473463</v>
      </c>
      <c r="O245" s="120" t="s">
        <v>45</v>
      </c>
      <c r="P245" s="121">
        <v>8.9376918099140859E-4</v>
      </c>
      <c r="Q245" s="119">
        <v>900.73511135067952</v>
      </c>
      <c r="R245" s="119">
        <v>540.44106681040773</v>
      </c>
      <c r="S245" s="119">
        <v>900.73511135067952</v>
      </c>
      <c r="T245" s="119">
        <v>360.29404454027178</v>
      </c>
      <c r="U245" s="119">
        <v>1080.8821336208155</v>
      </c>
      <c r="V245" s="119">
        <v>1818.2813961312497</v>
      </c>
      <c r="W245" s="119">
        <v>1050.2958811300041</v>
      </c>
      <c r="X245" s="119">
        <v>181.38186381519463</v>
      </c>
      <c r="Y245" s="119">
        <v>543.7165226176071</v>
      </c>
      <c r="Z245" s="119">
        <v>1538.0827272256508</v>
      </c>
      <c r="AA245" s="119">
        <v>1551.1980157168696</v>
      </c>
      <c r="AB245" s="119">
        <v>11.964343186030083</v>
      </c>
      <c r="AC245" s="119">
        <v>54.424746944044891</v>
      </c>
      <c r="AD245" s="119">
        <v>1568.6675391605795</v>
      </c>
      <c r="AE245" s="119">
        <v>3205.1157712228342</v>
      </c>
      <c r="AF245" s="119">
        <v>357.14147165054436</v>
      </c>
      <c r="AG245" s="138"/>
      <c r="AI245" s="122">
        <v>5500</v>
      </c>
      <c r="AJ245" s="122" t="s">
        <v>2356</v>
      </c>
    </row>
    <row r="246" spans="1:36" s="122" customFormat="1" ht="11.25" hidden="1" customHeight="1" x14ac:dyDescent="0.2">
      <c r="A246" s="96" t="s">
        <v>89</v>
      </c>
      <c r="B246" s="98">
        <v>340000002696</v>
      </c>
      <c r="C246" s="98">
        <v>5300</v>
      </c>
      <c r="D246" s="98" t="s">
        <v>2356</v>
      </c>
      <c r="E246" s="99" t="s">
        <v>323</v>
      </c>
      <c r="F246" s="100" t="s">
        <v>88</v>
      </c>
      <c r="G246" s="100" t="s">
        <v>87</v>
      </c>
      <c r="H246" s="100" t="s">
        <v>88</v>
      </c>
      <c r="I246" s="97">
        <v>0</v>
      </c>
      <c r="J246" s="97">
        <v>0</v>
      </c>
      <c r="K246" s="97">
        <v>0</v>
      </c>
      <c r="L246" s="97">
        <v>78575.48</v>
      </c>
      <c r="M246" s="119">
        <v>0</v>
      </c>
      <c r="N246" s="119">
        <v>0</v>
      </c>
      <c r="O246" s="120" t="s">
        <v>45</v>
      </c>
      <c r="P246" s="121">
        <v>0</v>
      </c>
      <c r="Q246" s="119">
        <v>0</v>
      </c>
      <c r="R246" s="119">
        <v>0</v>
      </c>
      <c r="S246" s="119">
        <v>0</v>
      </c>
      <c r="T246" s="119">
        <v>0</v>
      </c>
      <c r="U246" s="119">
        <v>0</v>
      </c>
      <c r="V246" s="119">
        <v>0</v>
      </c>
      <c r="W246" s="119">
        <v>0</v>
      </c>
      <c r="X246" s="119">
        <v>0</v>
      </c>
      <c r="Y246" s="119">
        <v>0</v>
      </c>
      <c r="Z246" s="119">
        <v>0</v>
      </c>
      <c r="AA246" s="119">
        <v>0</v>
      </c>
      <c r="AB246" s="119">
        <v>0</v>
      </c>
      <c r="AC246" s="119">
        <v>0</v>
      </c>
      <c r="AD246" s="119">
        <v>0</v>
      </c>
      <c r="AE246" s="119">
        <v>0</v>
      </c>
      <c r="AF246" s="119">
        <v>0</v>
      </c>
      <c r="AG246" s="138"/>
      <c r="AI246" s="122">
        <v>5300</v>
      </c>
      <c r="AJ246" s="122" t="s">
        <v>2356</v>
      </c>
    </row>
    <row r="247" spans="1:36" s="122" customFormat="1" ht="11.25" hidden="1" customHeight="1" x14ac:dyDescent="0.2">
      <c r="A247" s="96" t="s">
        <v>89</v>
      </c>
      <c r="B247" s="98">
        <v>340000002697</v>
      </c>
      <c r="C247" s="98">
        <v>5100</v>
      </c>
      <c r="D247" s="98" t="s">
        <v>2356</v>
      </c>
      <c r="E247" s="99" t="s">
        <v>324</v>
      </c>
      <c r="F247" s="100" t="s">
        <v>88</v>
      </c>
      <c r="G247" s="100" t="s">
        <v>87</v>
      </c>
      <c r="H247" s="100" t="s">
        <v>88</v>
      </c>
      <c r="I247" s="97">
        <v>0</v>
      </c>
      <c r="J247" s="97">
        <v>0</v>
      </c>
      <c r="K247" s="97">
        <v>0</v>
      </c>
      <c r="L247" s="97">
        <v>428788.05</v>
      </c>
      <c r="M247" s="119">
        <v>0</v>
      </c>
      <c r="N247" s="119">
        <v>0</v>
      </c>
      <c r="O247" s="120" t="s">
        <v>45</v>
      </c>
      <c r="P247" s="121">
        <v>0</v>
      </c>
      <c r="Q247" s="119">
        <v>0</v>
      </c>
      <c r="R247" s="119">
        <v>0</v>
      </c>
      <c r="S247" s="119">
        <v>0</v>
      </c>
      <c r="T247" s="119">
        <v>0</v>
      </c>
      <c r="U247" s="119">
        <v>0</v>
      </c>
      <c r="V247" s="119">
        <v>0</v>
      </c>
      <c r="W247" s="119">
        <v>0</v>
      </c>
      <c r="X247" s="119">
        <v>0</v>
      </c>
      <c r="Y247" s="119">
        <v>0</v>
      </c>
      <c r="Z247" s="119">
        <v>0</v>
      </c>
      <c r="AA247" s="119">
        <v>0</v>
      </c>
      <c r="AB247" s="119">
        <v>0</v>
      </c>
      <c r="AC247" s="119">
        <v>0</v>
      </c>
      <c r="AD247" s="119">
        <v>0</v>
      </c>
      <c r="AE247" s="119">
        <v>0</v>
      </c>
      <c r="AF247" s="119">
        <v>0</v>
      </c>
      <c r="AG247" s="138"/>
      <c r="AI247" s="122">
        <v>5100</v>
      </c>
      <c r="AJ247" s="122" t="s">
        <v>2356</v>
      </c>
    </row>
    <row r="248" spans="1:36" s="122" customFormat="1" ht="11.25" hidden="1" customHeight="1" x14ac:dyDescent="0.2">
      <c r="A248" s="96" t="s">
        <v>89</v>
      </c>
      <c r="B248" s="98">
        <v>340000002700</v>
      </c>
      <c r="C248" s="98">
        <v>5100</v>
      </c>
      <c r="D248" s="98" t="s">
        <v>2356</v>
      </c>
      <c r="E248" s="99" t="s">
        <v>325</v>
      </c>
      <c r="F248" s="100" t="s">
        <v>88</v>
      </c>
      <c r="G248" s="100" t="s">
        <v>87</v>
      </c>
      <c r="H248" s="100" t="s">
        <v>88</v>
      </c>
      <c r="I248" s="97">
        <v>0</v>
      </c>
      <c r="J248" s="97">
        <v>0</v>
      </c>
      <c r="K248" s="97">
        <v>0</v>
      </c>
      <c r="L248" s="97">
        <v>54792.39</v>
      </c>
      <c r="M248" s="119">
        <v>0</v>
      </c>
      <c r="N248" s="119">
        <v>0</v>
      </c>
      <c r="O248" s="120" t="s">
        <v>45</v>
      </c>
      <c r="P248" s="121">
        <v>0</v>
      </c>
      <c r="Q248" s="119">
        <v>0</v>
      </c>
      <c r="R248" s="119">
        <v>0</v>
      </c>
      <c r="S248" s="119">
        <v>0</v>
      </c>
      <c r="T248" s="119">
        <v>0</v>
      </c>
      <c r="U248" s="119">
        <v>0</v>
      </c>
      <c r="V248" s="119">
        <v>0</v>
      </c>
      <c r="W248" s="119">
        <v>0</v>
      </c>
      <c r="X248" s="119">
        <v>0</v>
      </c>
      <c r="Y248" s="119">
        <v>0</v>
      </c>
      <c r="Z248" s="119">
        <v>0</v>
      </c>
      <c r="AA248" s="119">
        <v>0</v>
      </c>
      <c r="AB248" s="119">
        <v>0</v>
      </c>
      <c r="AC248" s="119">
        <v>0</v>
      </c>
      <c r="AD248" s="119">
        <v>0</v>
      </c>
      <c r="AE248" s="119">
        <v>0</v>
      </c>
      <c r="AF248" s="119">
        <v>0</v>
      </c>
      <c r="AG248" s="138"/>
      <c r="AI248" s="122">
        <v>5100</v>
      </c>
      <c r="AJ248" s="122" t="s">
        <v>2356</v>
      </c>
    </row>
    <row r="249" spans="1:36" s="122" customFormat="1" ht="11.25" hidden="1" customHeight="1" x14ac:dyDescent="0.2">
      <c r="A249" s="96" t="s">
        <v>89</v>
      </c>
      <c r="B249" s="98">
        <v>340000002701</v>
      </c>
      <c r="C249" s="98">
        <v>5300</v>
      </c>
      <c r="D249" s="98" t="s">
        <v>2356</v>
      </c>
      <c r="E249" s="99" t="s">
        <v>326</v>
      </c>
      <c r="F249" s="100" t="s">
        <v>88</v>
      </c>
      <c r="G249" s="100" t="s">
        <v>87</v>
      </c>
      <c r="H249" s="100" t="s">
        <v>88</v>
      </c>
      <c r="I249" s="97">
        <v>0</v>
      </c>
      <c r="J249" s="97">
        <v>0</v>
      </c>
      <c r="K249" s="97">
        <v>0</v>
      </c>
      <c r="L249" s="97">
        <v>144907.15</v>
      </c>
      <c r="M249" s="119">
        <v>0</v>
      </c>
      <c r="N249" s="119">
        <v>0</v>
      </c>
      <c r="O249" s="120" t="s">
        <v>45</v>
      </c>
      <c r="P249" s="121">
        <v>0</v>
      </c>
      <c r="Q249" s="119">
        <v>0</v>
      </c>
      <c r="R249" s="119">
        <v>0</v>
      </c>
      <c r="S249" s="119">
        <v>0</v>
      </c>
      <c r="T249" s="119">
        <v>0</v>
      </c>
      <c r="U249" s="119">
        <v>0</v>
      </c>
      <c r="V249" s="119">
        <v>0</v>
      </c>
      <c r="W249" s="119">
        <v>0</v>
      </c>
      <c r="X249" s="119">
        <v>0</v>
      </c>
      <c r="Y249" s="119">
        <v>0</v>
      </c>
      <c r="Z249" s="119">
        <v>0</v>
      </c>
      <c r="AA249" s="119">
        <v>0</v>
      </c>
      <c r="AB249" s="119">
        <v>0</v>
      </c>
      <c r="AC249" s="119">
        <v>0</v>
      </c>
      <c r="AD249" s="119">
        <v>0</v>
      </c>
      <c r="AE249" s="119">
        <v>0</v>
      </c>
      <c r="AF249" s="119">
        <v>0</v>
      </c>
      <c r="AG249" s="138"/>
      <c r="AI249" s="122">
        <v>5300</v>
      </c>
      <c r="AJ249" s="122" t="s">
        <v>2356</v>
      </c>
    </row>
    <row r="250" spans="1:36" s="122" customFormat="1" ht="11.25" hidden="1" customHeight="1" x14ac:dyDescent="0.2">
      <c r="A250" s="96" t="s">
        <v>89</v>
      </c>
      <c r="B250" s="98">
        <v>340000002702</v>
      </c>
      <c r="C250" s="98">
        <v>5100</v>
      </c>
      <c r="D250" s="98" t="s">
        <v>2356</v>
      </c>
      <c r="E250" s="99" t="s">
        <v>327</v>
      </c>
      <c r="F250" s="100" t="s">
        <v>88</v>
      </c>
      <c r="G250" s="100" t="s">
        <v>87</v>
      </c>
      <c r="H250" s="100" t="s">
        <v>88</v>
      </c>
      <c r="I250" s="97">
        <v>0</v>
      </c>
      <c r="J250" s="97">
        <v>0</v>
      </c>
      <c r="K250" s="97">
        <v>62407.6</v>
      </c>
      <c r="L250" s="97">
        <v>325796.14999999997</v>
      </c>
      <c r="M250" s="119">
        <v>0</v>
      </c>
      <c r="N250" s="119">
        <v>0</v>
      </c>
      <c r="O250" s="120" t="s">
        <v>45</v>
      </c>
      <c r="P250" s="121">
        <v>0</v>
      </c>
      <c r="Q250" s="119">
        <v>0</v>
      </c>
      <c r="R250" s="119">
        <v>0</v>
      </c>
      <c r="S250" s="119">
        <v>0</v>
      </c>
      <c r="T250" s="119">
        <v>0</v>
      </c>
      <c r="U250" s="119">
        <v>0</v>
      </c>
      <c r="V250" s="119">
        <v>0</v>
      </c>
      <c r="W250" s="119">
        <v>0</v>
      </c>
      <c r="X250" s="119">
        <v>0</v>
      </c>
      <c r="Y250" s="119">
        <v>0</v>
      </c>
      <c r="Z250" s="119">
        <v>0</v>
      </c>
      <c r="AA250" s="119">
        <v>0</v>
      </c>
      <c r="AB250" s="119">
        <v>0</v>
      </c>
      <c r="AC250" s="119">
        <v>0</v>
      </c>
      <c r="AD250" s="119">
        <v>0</v>
      </c>
      <c r="AE250" s="119">
        <v>0</v>
      </c>
      <c r="AF250" s="119">
        <v>0</v>
      </c>
      <c r="AG250" s="138"/>
      <c r="AI250" s="122">
        <v>5100</v>
      </c>
      <c r="AJ250" s="122" t="s">
        <v>2356</v>
      </c>
    </row>
    <row r="251" spans="1:36" s="122" customFormat="1" ht="11.25" hidden="1" customHeight="1" x14ac:dyDescent="0.2">
      <c r="A251" s="96" t="s">
        <v>89</v>
      </c>
      <c r="B251" s="98">
        <v>340000002712</v>
      </c>
      <c r="C251" s="98">
        <v>5100</v>
      </c>
      <c r="D251" s="98" t="s">
        <v>2356</v>
      </c>
      <c r="E251" s="99" t="s">
        <v>328</v>
      </c>
      <c r="F251" s="100" t="s">
        <v>88</v>
      </c>
      <c r="G251" s="100" t="s">
        <v>87</v>
      </c>
      <c r="H251" s="100" t="s">
        <v>88</v>
      </c>
      <c r="I251" s="97">
        <v>0</v>
      </c>
      <c r="J251" s="97">
        <v>0</v>
      </c>
      <c r="K251" s="97">
        <v>0</v>
      </c>
      <c r="L251" s="97">
        <v>45813.919999999998</v>
      </c>
      <c r="M251" s="119">
        <v>0</v>
      </c>
      <c r="N251" s="119">
        <v>0</v>
      </c>
      <c r="O251" s="120" t="s">
        <v>45</v>
      </c>
      <c r="P251" s="121">
        <v>0</v>
      </c>
      <c r="Q251" s="119">
        <v>0</v>
      </c>
      <c r="R251" s="119">
        <v>0</v>
      </c>
      <c r="S251" s="119">
        <v>0</v>
      </c>
      <c r="T251" s="119">
        <v>0</v>
      </c>
      <c r="U251" s="119">
        <v>0</v>
      </c>
      <c r="V251" s="119">
        <v>0</v>
      </c>
      <c r="W251" s="119">
        <v>0</v>
      </c>
      <c r="X251" s="119">
        <v>0</v>
      </c>
      <c r="Y251" s="119">
        <v>0</v>
      </c>
      <c r="Z251" s="119">
        <v>0</v>
      </c>
      <c r="AA251" s="119">
        <v>0</v>
      </c>
      <c r="AB251" s="119">
        <v>0</v>
      </c>
      <c r="AC251" s="119">
        <v>0</v>
      </c>
      <c r="AD251" s="119">
        <v>0</v>
      </c>
      <c r="AE251" s="119">
        <v>0</v>
      </c>
      <c r="AF251" s="119">
        <v>0</v>
      </c>
      <c r="AG251" s="138"/>
      <c r="AI251" s="122">
        <v>5100</v>
      </c>
      <c r="AJ251" s="122" t="s">
        <v>2356</v>
      </c>
    </row>
    <row r="252" spans="1:36" s="122" customFormat="1" ht="11.25" hidden="1" customHeight="1" x14ac:dyDescent="0.2">
      <c r="A252" s="96" t="s">
        <v>89</v>
      </c>
      <c r="B252" s="98">
        <v>340000002713</v>
      </c>
      <c r="C252" s="98">
        <v>5300</v>
      </c>
      <c r="D252" s="98" t="s">
        <v>2356</v>
      </c>
      <c r="E252" s="99" t="s">
        <v>329</v>
      </c>
      <c r="F252" s="100" t="s">
        <v>88</v>
      </c>
      <c r="G252" s="100" t="s">
        <v>87</v>
      </c>
      <c r="H252" s="100" t="s">
        <v>88</v>
      </c>
      <c r="I252" s="97">
        <v>0</v>
      </c>
      <c r="J252" s="97">
        <v>0</v>
      </c>
      <c r="K252" s="97">
        <v>0</v>
      </c>
      <c r="L252" s="97">
        <v>128765.25</v>
      </c>
      <c r="M252" s="119">
        <v>0</v>
      </c>
      <c r="N252" s="119">
        <v>0</v>
      </c>
      <c r="O252" s="120" t="s">
        <v>45</v>
      </c>
      <c r="P252" s="121">
        <v>0</v>
      </c>
      <c r="Q252" s="119">
        <v>0</v>
      </c>
      <c r="R252" s="119">
        <v>0</v>
      </c>
      <c r="S252" s="119">
        <v>0</v>
      </c>
      <c r="T252" s="119">
        <v>0</v>
      </c>
      <c r="U252" s="119">
        <v>0</v>
      </c>
      <c r="V252" s="119">
        <v>0</v>
      </c>
      <c r="W252" s="119">
        <v>0</v>
      </c>
      <c r="X252" s="119">
        <v>0</v>
      </c>
      <c r="Y252" s="119">
        <v>0</v>
      </c>
      <c r="Z252" s="119">
        <v>0</v>
      </c>
      <c r="AA252" s="119">
        <v>0</v>
      </c>
      <c r="AB252" s="119">
        <v>0</v>
      </c>
      <c r="AC252" s="119">
        <v>0</v>
      </c>
      <c r="AD252" s="119">
        <v>0</v>
      </c>
      <c r="AE252" s="119">
        <v>0</v>
      </c>
      <c r="AF252" s="119">
        <v>0</v>
      </c>
      <c r="AG252" s="138"/>
      <c r="AI252" s="122">
        <v>5300</v>
      </c>
      <c r="AJ252" s="122" t="s">
        <v>2356</v>
      </c>
    </row>
    <row r="253" spans="1:36" s="122" customFormat="1" ht="11.25" hidden="1" customHeight="1" x14ac:dyDescent="0.2">
      <c r="A253" s="96" t="s">
        <v>89</v>
      </c>
      <c r="B253" s="98">
        <v>340000002717</v>
      </c>
      <c r="C253" s="98">
        <v>5100</v>
      </c>
      <c r="D253" s="98" t="s">
        <v>2356</v>
      </c>
      <c r="E253" s="99" t="s">
        <v>330</v>
      </c>
      <c r="F253" s="100" t="s">
        <v>88</v>
      </c>
      <c r="G253" s="100" t="s">
        <v>87</v>
      </c>
      <c r="H253" s="100" t="s">
        <v>88</v>
      </c>
      <c r="I253" s="97">
        <v>0</v>
      </c>
      <c r="J253" s="97">
        <v>0</v>
      </c>
      <c r="K253" s="97">
        <v>0</v>
      </c>
      <c r="L253" s="97">
        <v>312487.07</v>
      </c>
      <c r="M253" s="119">
        <v>0</v>
      </c>
      <c r="N253" s="119">
        <v>0</v>
      </c>
      <c r="O253" s="120" t="s">
        <v>45</v>
      </c>
      <c r="P253" s="121">
        <v>0</v>
      </c>
      <c r="Q253" s="119">
        <v>0</v>
      </c>
      <c r="R253" s="119">
        <v>0</v>
      </c>
      <c r="S253" s="119">
        <v>0</v>
      </c>
      <c r="T253" s="119">
        <v>0</v>
      </c>
      <c r="U253" s="119">
        <v>0</v>
      </c>
      <c r="V253" s="119">
        <v>0</v>
      </c>
      <c r="W253" s="119">
        <v>0</v>
      </c>
      <c r="X253" s="119">
        <v>0</v>
      </c>
      <c r="Y253" s="119">
        <v>0</v>
      </c>
      <c r="Z253" s="119">
        <v>0</v>
      </c>
      <c r="AA253" s="119">
        <v>0</v>
      </c>
      <c r="AB253" s="119">
        <v>0</v>
      </c>
      <c r="AC253" s="119">
        <v>0</v>
      </c>
      <c r="AD253" s="119">
        <v>0</v>
      </c>
      <c r="AE253" s="119">
        <v>0</v>
      </c>
      <c r="AF253" s="119">
        <v>0</v>
      </c>
      <c r="AG253" s="138"/>
      <c r="AI253" s="122">
        <v>5100</v>
      </c>
      <c r="AJ253" s="122" t="s">
        <v>2356</v>
      </c>
    </row>
    <row r="254" spans="1:36" s="122" customFormat="1" ht="11.25" hidden="1" customHeight="1" x14ac:dyDescent="0.2">
      <c r="A254" s="96" t="s">
        <v>89</v>
      </c>
      <c r="B254" s="98">
        <v>340000002718</v>
      </c>
      <c r="C254" s="98">
        <v>5100</v>
      </c>
      <c r="D254" s="98" t="s">
        <v>2356</v>
      </c>
      <c r="E254" s="99" t="s">
        <v>331</v>
      </c>
      <c r="F254" s="100" t="s">
        <v>88</v>
      </c>
      <c r="G254" s="100" t="s">
        <v>87</v>
      </c>
      <c r="H254" s="100" t="s">
        <v>88</v>
      </c>
      <c r="I254" s="97">
        <v>0</v>
      </c>
      <c r="J254" s="97">
        <v>0</v>
      </c>
      <c r="K254" s="97">
        <v>0</v>
      </c>
      <c r="L254" s="97">
        <v>97300.64</v>
      </c>
      <c r="M254" s="119">
        <v>0</v>
      </c>
      <c r="N254" s="119">
        <v>0</v>
      </c>
      <c r="O254" s="120" t="s">
        <v>45</v>
      </c>
      <c r="P254" s="121">
        <v>0</v>
      </c>
      <c r="Q254" s="119">
        <v>0</v>
      </c>
      <c r="R254" s="119">
        <v>0</v>
      </c>
      <c r="S254" s="119">
        <v>0</v>
      </c>
      <c r="T254" s="119">
        <v>0</v>
      </c>
      <c r="U254" s="119">
        <v>0</v>
      </c>
      <c r="V254" s="119">
        <v>0</v>
      </c>
      <c r="W254" s="119">
        <v>0</v>
      </c>
      <c r="X254" s="119">
        <v>0</v>
      </c>
      <c r="Y254" s="119">
        <v>0</v>
      </c>
      <c r="Z254" s="119">
        <v>0</v>
      </c>
      <c r="AA254" s="119">
        <v>0</v>
      </c>
      <c r="AB254" s="119">
        <v>0</v>
      </c>
      <c r="AC254" s="119">
        <v>0</v>
      </c>
      <c r="AD254" s="119">
        <v>0</v>
      </c>
      <c r="AE254" s="119">
        <v>0</v>
      </c>
      <c r="AF254" s="119">
        <v>0</v>
      </c>
      <c r="AG254" s="138"/>
      <c r="AI254" s="122">
        <v>5100</v>
      </c>
      <c r="AJ254" s="122" t="s">
        <v>2356</v>
      </c>
    </row>
    <row r="255" spans="1:36" s="122" customFormat="1" ht="11.25" hidden="1" customHeight="1" x14ac:dyDescent="0.2">
      <c r="A255" s="96" t="s">
        <v>89</v>
      </c>
      <c r="B255" s="98">
        <v>340000002722</v>
      </c>
      <c r="C255" s="98">
        <v>5100</v>
      </c>
      <c r="D255" s="98" t="s">
        <v>2356</v>
      </c>
      <c r="E255" s="99" t="s">
        <v>332</v>
      </c>
      <c r="F255" s="100" t="s">
        <v>88</v>
      </c>
      <c r="G255" s="100" t="s">
        <v>87</v>
      </c>
      <c r="H255" s="100" t="s">
        <v>88</v>
      </c>
      <c r="I255" s="97">
        <v>0</v>
      </c>
      <c r="J255" s="97">
        <v>0</v>
      </c>
      <c r="K255" s="97">
        <v>0</v>
      </c>
      <c r="L255" s="97">
        <v>240334.75</v>
      </c>
      <c r="M255" s="119">
        <v>0</v>
      </c>
      <c r="N255" s="119">
        <v>0</v>
      </c>
      <c r="O255" s="120" t="s">
        <v>45</v>
      </c>
      <c r="P255" s="121">
        <v>0</v>
      </c>
      <c r="Q255" s="119">
        <v>0</v>
      </c>
      <c r="R255" s="119">
        <v>0</v>
      </c>
      <c r="S255" s="119">
        <v>0</v>
      </c>
      <c r="T255" s="119">
        <v>0</v>
      </c>
      <c r="U255" s="119">
        <v>0</v>
      </c>
      <c r="V255" s="119">
        <v>0</v>
      </c>
      <c r="W255" s="119">
        <v>0</v>
      </c>
      <c r="X255" s="119">
        <v>0</v>
      </c>
      <c r="Y255" s="119">
        <v>0</v>
      </c>
      <c r="Z255" s="119">
        <v>0</v>
      </c>
      <c r="AA255" s="119">
        <v>0</v>
      </c>
      <c r="AB255" s="119">
        <v>0</v>
      </c>
      <c r="AC255" s="119">
        <v>0</v>
      </c>
      <c r="AD255" s="119">
        <v>0</v>
      </c>
      <c r="AE255" s="119">
        <v>0</v>
      </c>
      <c r="AF255" s="119">
        <v>0</v>
      </c>
      <c r="AG255" s="138"/>
      <c r="AI255" s="122">
        <v>5100</v>
      </c>
      <c r="AJ255" s="122" t="s">
        <v>2356</v>
      </c>
    </row>
    <row r="256" spans="1:36" s="122" customFormat="1" ht="11.25" hidden="1" customHeight="1" x14ac:dyDescent="0.2">
      <c r="A256" s="96" t="s">
        <v>89</v>
      </c>
      <c r="B256" s="98">
        <v>340000002725</v>
      </c>
      <c r="C256" s="98">
        <v>5100</v>
      </c>
      <c r="D256" s="98" t="s">
        <v>2356</v>
      </c>
      <c r="E256" s="99" t="s">
        <v>333</v>
      </c>
      <c r="F256" s="100" t="s">
        <v>88</v>
      </c>
      <c r="G256" s="100" t="s">
        <v>87</v>
      </c>
      <c r="H256" s="100" t="s">
        <v>88</v>
      </c>
      <c r="I256" s="97">
        <v>0</v>
      </c>
      <c r="J256" s="97">
        <v>0</v>
      </c>
      <c r="K256" s="97">
        <v>0</v>
      </c>
      <c r="L256" s="97">
        <v>1345366.46</v>
      </c>
      <c r="M256" s="119">
        <v>0</v>
      </c>
      <c r="N256" s="119">
        <v>0</v>
      </c>
      <c r="O256" s="120" t="s">
        <v>45</v>
      </c>
      <c r="P256" s="121">
        <v>0</v>
      </c>
      <c r="Q256" s="119">
        <v>0</v>
      </c>
      <c r="R256" s="119">
        <v>0</v>
      </c>
      <c r="S256" s="119">
        <v>0</v>
      </c>
      <c r="T256" s="119">
        <v>0</v>
      </c>
      <c r="U256" s="119">
        <v>0</v>
      </c>
      <c r="V256" s="119">
        <v>0</v>
      </c>
      <c r="W256" s="119">
        <v>0</v>
      </c>
      <c r="X256" s="119">
        <v>0</v>
      </c>
      <c r="Y256" s="119">
        <v>0</v>
      </c>
      <c r="Z256" s="119">
        <v>0</v>
      </c>
      <c r="AA256" s="119">
        <v>0</v>
      </c>
      <c r="AB256" s="119">
        <v>0</v>
      </c>
      <c r="AC256" s="119">
        <v>0</v>
      </c>
      <c r="AD256" s="119">
        <v>0</v>
      </c>
      <c r="AE256" s="119">
        <v>0</v>
      </c>
      <c r="AF256" s="119">
        <v>0</v>
      </c>
      <c r="AG256" s="138"/>
      <c r="AI256" s="122">
        <v>5100</v>
      </c>
      <c r="AJ256" s="122" t="s">
        <v>2356</v>
      </c>
    </row>
    <row r="257" spans="1:36" s="122" customFormat="1" ht="11.25" hidden="1" customHeight="1" x14ac:dyDescent="0.2">
      <c r="A257" s="96" t="s">
        <v>89</v>
      </c>
      <c r="B257" s="98">
        <v>340000002729</v>
      </c>
      <c r="C257" s="98">
        <v>5100</v>
      </c>
      <c r="D257" s="98" t="s">
        <v>2356</v>
      </c>
      <c r="E257" s="99" t="s">
        <v>334</v>
      </c>
      <c r="F257" s="100" t="s">
        <v>88</v>
      </c>
      <c r="G257" s="100" t="s">
        <v>87</v>
      </c>
      <c r="H257" s="100" t="s">
        <v>88</v>
      </c>
      <c r="I257" s="97">
        <v>0</v>
      </c>
      <c r="J257" s="97">
        <v>0</v>
      </c>
      <c r="K257" s="97">
        <v>0</v>
      </c>
      <c r="L257" s="97">
        <v>786791.24</v>
      </c>
      <c r="M257" s="119">
        <v>0</v>
      </c>
      <c r="N257" s="119">
        <v>0</v>
      </c>
      <c r="O257" s="120" t="s">
        <v>45</v>
      </c>
      <c r="P257" s="121">
        <v>0</v>
      </c>
      <c r="Q257" s="119">
        <v>0</v>
      </c>
      <c r="R257" s="119">
        <v>0</v>
      </c>
      <c r="S257" s="119">
        <v>0</v>
      </c>
      <c r="T257" s="119">
        <v>0</v>
      </c>
      <c r="U257" s="119">
        <v>0</v>
      </c>
      <c r="V257" s="119">
        <v>0</v>
      </c>
      <c r="W257" s="119">
        <v>0</v>
      </c>
      <c r="X257" s="119">
        <v>0</v>
      </c>
      <c r="Y257" s="119">
        <v>0</v>
      </c>
      <c r="Z257" s="119">
        <v>0</v>
      </c>
      <c r="AA257" s="119">
        <v>0</v>
      </c>
      <c r="AB257" s="119">
        <v>0</v>
      </c>
      <c r="AC257" s="119">
        <v>0</v>
      </c>
      <c r="AD257" s="119">
        <v>0</v>
      </c>
      <c r="AE257" s="119">
        <v>0</v>
      </c>
      <c r="AF257" s="119">
        <v>0</v>
      </c>
      <c r="AG257" s="138"/>
      <c r="AI257" s="122">
        <v>5100</v>
      </c>
      <c r="AJ257" s="122" t="s">
        <v>2356</v>
      </c>
    </row>
    <row r="258" spans="1:36" s="122" customFormat="1" ht="11.25" hidden="1" customHeight="1" x14ac:dyDescent="0.2">
      <c r="A258" s="96" t="s">
        <v>89</v>
      </c>
      <c r="B258" s="98">
        <v>340000002731</v>
      </c>
      <c r="C258" s="98">
        <v>5100</v>
      </c>
      <c r="D258" s="98" t="s">
        <v>2356</v>
      </c>
      <c r="E258" s="99" t="s">
        <v>335</v>
      </c>
      <c r="F258" s="100" t="s">
        <v>88</v>
      </c>
      <c r="G258" s="100" t="s">
        <v>87</v>
      </c>
      <c r="H258" s="100" t="s">
        <v>88</v>
      </c>
      <c r="I258" s="97">
        <v>0</v>
      </c>
      <c r="J258" s="97">
        <v>0</v>
      </c>
      <c r="K258" s="97">
        <v>0</v>
      </c>
      <c r="L258" s="97">
        <v>240925.54</v>
      </c>
      <c r="M258" s="119">
        <v>0</v>
      </c>
      <c r="N258" s="119">
        <v>0</v>
      </c>
      <c r="O258" s="120" t="s">
        <v>45</v>
      </c>
      <c r="P258" s="121">
        <v>0</v>
      </c>
      <c r="Q258" s="119">
        <v>0</v>
      </c>
      <c r="R258" s="119">
        <v>0</v>
      </c>
      <c r="S258" s="119">
        <v>0</v>
      </c>
      <c r="T258" s="119">
        <v>0</v>
      </c>
      <c r="U258" s="119">
        <v>0</v>
      </c>
      <c r="V258" s="119">
        <v>0</v>
      </c>
      <c r="W258" s="119">
        <v>0</v>
      </c>
      <c r="X258" s="119">
        <v>0</v>
      </c>
      <c r="Y258" s="119">
        <v>0</v>
      </c>
      <c r="Z258" s="119">
        <v>0</v>
      </c>
      <c r="AA258" s="119">
        <v>0</v>
      </c>
      <c r="AB258" s="119">
        <v>0</v>
      </c>
      <c r="AC258" s="119">
        <v>0</v>
      </c>
      <c r="AD258" s="119">
        <v>0</v>
      </c>
      <c r="AE258" s="119">
        <v>0</v>
      </c>
      <c r="AF258" s="119">
        <v>0</v>
      </c>
      <c r="AG258" s="138"/>
      <c r="AI258" s="122">
        <v>5100</v>
      </c>
      <c r="AJ258" s="122" t="s">
        <v>2356</v>
      </c>
    </row>
    <row r="259" spans="1:36" s="122" customFormat="1" ht="11.25" customHeight="1" x14ac:dyDescent="0.2">
      <c r="A259" s="96" t="s">
        <v>89</v>
      </c>
      <c r="B259" s="98">
        <v>340000002732</v>
      </c>
      <c r="C259" s="98">
        <v>5100</v>
      </c>
      <c r="D259" s="98" t="s">
        <v>2356</v>
      </c>
      <c r="E259" s="99" t="s">
        <v>336</v>
      </c>
      <c r="F259" s="100" t="s">
        <v>87</v>
      </c>
      <c r="G259" s="100" t="s">
        <v>87</v>
      </c>
      <c r="H259" s="100" t="s">
        <v>88</v>
      </c>
      <c r="I259" s="97">
        <v>0</v>
      </c>
      <c r="J259" s="97">
        <v>0</v>
      </c>
      <c r="K259" s="97">
        <v>0</v>
      </c>
      <c r="L259" s="97">
        <v>1690563.72</v>
      </c>
      <c r="M259" s="119">
        <v>1690563.72</v>
      </c>
      <c r="N259" s="119">
        <v>26984.662434735827</v>
      </c>
      <c r="O259" s="120" t="s">
        <v>45</v>
      </c>
      <c r="P259" s="121">
        <v>1.5397758280183281E-3</v>
      </c>
      <c r="Q259" s="119">
        <v>1551.7766571081906</v>
      </c>
      <c r="R259" s="119">
        <v>931.06599426491448</v>
      </c>
      <c r="S259" s="119">
        <v>1551.7766571081906</v>
      </c>
      <c r="T259" s="119">
        <v>620.71066284327628</v>
      </c>
      <c r="U259" s="119">
        <v>1862.131988529829</v>
      </c>
      <c r="V259" s="119">
        <v>3132.5154210315395</v>
      </c>
      <c r="W259" s="119">
        <v>1809.4383252701764</v>
      </c>
      <c r="X259" s="119">
        <v>312.48270301035768</v>
      </c>
      <c r="Y259" s="119">
        <v>936.70891391903979</v>
      </c>
      <c r="Z259" s="119">
        <v>2649.7922005405667</v>
      </c>
      <c r="AA259" s="119">
        <v>2672.3870769647738</v>
      </c>
      <c r="AB259" s="119">
        <v>20.612040365421819</v>
      </c>
      <c r="AC259" s="119">
        <v>93.762362333301624</v>
      </c>
      <c r="AD259" s="119">
        <v>2702.4833820262065</v>
      </c>
      <c r="AE259" s="119">
        <v>5521.7386048766448</v>
      </c>
      <c r="AF259" s="119">
        <v>615.27944454339752</v>
      </c>
      <c r="AG259" s="138"/>
      <c r="AI259" s="122">
        <v>5100</v>
      </c>
      <c r="AJ259" s="122" t="s">
        <v>2356</v>
      </c>
    </row>
    <row r="260" spans="1:36" s="122" customFormat="1" ht="11.25" hidden="1" customHeight="1" x14ac:dyDescent="0.2">
      <c r="A260" s="96" t="s">
        <v>89</v>
      </c>
      <c r="B260" s="98">
        <v>340000002734</v>
      </c>
      <c r="C260" s="98">
        <v>5100</v>
      </c>
      <c r="D260" s="98" t="s">
        <v>2356</v>
      </c>
      <c r="E260" s="99" t="s">
        <v>337</v>
      </c>
      <c r="F260" s="100" t="s">
        <v>88</v>
      </c>
      <c r="G260" s="100" t="s">
        <v>87</v>
      </c>
      <c r="H260" s="100" t="s">
        <v>88</v>
      </c>
      <c r="I260" s="97">
        <v>0</v>
      </c>
      <c r="J260" s="97">
        <v>0</v>
      </c>
      <c r="K260" s="97">
        <v>0</v>
      </c>
      <c r="L260" s="97">
        <v>135536.54</v>
      </c>
      <c r="M260" s="119">
        <v>0</v>
      </c>
      <c r="N260" s="119">
        <v>0</v>
      </c>
      <c r="O260" s="120" t="s">
        <v>45</v>
      </c>
      <c r="P260" s="121">
        <v>0</v>
      </c>
      <c r="Q260" s="119">
        <v>0</v>
      </c>
      <c r="R260" s="119">
        <v>0</v>
      </c>
      <c r="S260" s="119">
        <v>0</v>
      </c>
      <c r="T260" s="119">
        <v>0</v>
      </c>
      <c r="U260" s="119">
        <v>0</v>
      </c>
      <c r="V260" s="119">
        <v>0</v>
      </c>
      <c r="W260" s="119">
        <v>0</v>
      </c>
      <c r="X260" s="119">
        <v>0</v>
      </c>
      <c r="Y260" s="119">
        <v>0</v>
      </c>
      <c r="Z260" s="119">
        <v>0</v>
      </c>
      <c r="AA260" s="119">
        <v>0</v>
      </c>
      <c r="AB260" s="119">
        <v>0</v>
      </c>
      <c r="AC260" s="119">
        <v>0</v>
      </c>
      <c r="AD260" s="119">
        <v>0</v>
      </c>
      <c r="AE260" s="119">
        <v>0</v>
      </c>
      <c r="AF260" s="119">
        <v>0</v>
      </c>
      <c r="AG260" s="138"/>
      <c r="AI260" s="122">
        <v>5100</v>
      </c>
      <c r="AJ260" s="122" t="s">
        <v>2356</v>
      </c>
    </row>
    <row r="261" spans="1:36" s="122" customFormat="1" ht="11.25" hidden="1" customHeight="1" x14ac:dyDescent="0.2">
      <c r="A261" s="96" t="s">
        <v>89</v>
      </c>
      <c r="B261" s="98">
        <v>340000002739</v>
      </c>
      <c r="C261" s="98">
        <v>5300</v>
      </c>
      <c r="D261" s="98" t="s">
        <v>2356</v>
      </c>
      <c r="E261" s="99" t="s">
        <v>338</v>
      </c>
      <c r="F261" s="100" t="s">
        <v>88</v>
      </c>
      <c r="G261" s="100" t="s">
        <v>87</v>
      </c>
      <c r="H261" s="100" t="s">
        <v>88</v>
      </c>
      <c r="I261" s="97">
        <v>0</v>
      </c>
      <c r="J261" s="97">
        <v>102972.5</v>
      </c>
      <c r="K261" s="97">
        <v>0</v>
      </c>
      <c r="L261" s="97">
        <v>614926.85</v>
      </c>
      <c r="M261" s="119">
        <v>0</v>
      </c>
      <c r="N261" s="119">
        <v>0</v>
      </c>
      <c r="O261" s="120" t="s">
        <v>45</v>
      </c>
      <c r="P261" s="121">
        <v>0</v>
      </c>
      <c r="Q261" s="119">
        <v>0</v>
      </c>
      <c r="R261" s="119">
        <v>0</v>
      </c>
      <c r="S261" s="119">
        <v>0</v>
      </c>
      <c r="T261" s="119">
        <v>0</v>
      </c>
      <c r="U261" s="119">
        <v>0</v>
      </c>
      <c r="V261" s="119">
        <v>0</v>
      </c>
      <c r="W261" s="119">
        <v>0</v>
      </c>
      <c r="X261" s="119">
        <v>0</v>
      </c>
      <c r="Y261" s="119">
        <v>0</v>
      </c>
      <c r="Z261" s="119">
        <v>0</v>
      </c>
      <c r="AA261" s="119">
        <v>0</v>
      </c>
      <c r="AB261" s="119">
        <v>0</v>
      </c>
      <c r="AC261" s="119">
        <v>0</v>
      </c>
      <c r="AD261" s="119">
        <v>0</v>
      </c>
      <c r="AE261" s="119">
        <v>0</v>
      </c>
      <c r="AF261" s="119">
        <v>0</v>
      </c>
      <c r="AG261" s="138"/>
      <c r="AI261" s="122">
        <v>5300</v>
      </c>
      <c r="AJ261" s="122" t="s">
        <v>2356</v>
      </c>
    </row>
    <row r="262" spans="1:36" s="122" customFormat="1" ht="11.25" customHeight="1" x14ac:dyDescent="0.2">
      <c r="A262" s="96" t="s">
        <v>89</v>
      </c>
      <c r="B262" s="98">
        <v>340000002743</v>
      </c>
      <c r="C262" s="98">
        <v>5100</v>
      </c>
      <c r="D262" s="98" t="s">
        <v>2356</v>
      </c>
      <c r="E262" s="99" t="s">
        <v>2360</v>
      </c>
      <c r="F262" s="100" t="s">
        <v>87</v>
      </c>
      <c r="G262" s="100" t="s">
        <v>87</v>
      </c>
      <c r="H262" s="100" t="s">
        <v>88</v>
      </c>
      <c r="I262" s="97">
        <v>0</v>
      </c>
      <c r="J262" s="97">
        <v>0</v>
      </c>
      <c r="K262" s="97">
        <v>0</v>
      </c>
      <c r="L262" s="97">
        <v>6379.58</v>
      </c>
      <c r="M262" s="119">
        <v>6379.58</v>
      </c>
      <c r="N262" s="119">
        <v>101.83041948598778</v>
      </c>
      <c r="O262" s="120" t="s">
        <v>45</v>
      </c>
      <c r="P262" s="121">
        <v>5.8105606790787903E-6</v>
      </c>
      <c r="Q262" s="119">
        <v>5.8558474957419948</v>
      </c>
      <c r="R262" s="119">
        <v>3.5135084974451973</v>
      </c>
      <c r="S262" s="119">
        <v>5.8558474957419948</v>
      </c>
      <c r="T262" s="119">
        <v>2.3423389982967979</v>
      </c>
      <c r="U262" s="119">
        <v>7.0270169948903947</v>
      </c>
      <c r="V262" s="119">
        <v>11.820987575496053</v>
      </c>
      <c r="W262" s="119">
        <v>6.8281700444435849</v>
      </c>
      <c r="X262" s="119">
        <v>1.1791974350844447</v>
      </c>
      <c r="Y262" s="119">
        <v>3.534802848519444</v>
      </c>
      <c r="Z262" s="119">
        <v>9.99936360087308</v>
      </c>
      <c r="AA262" s="119">
        <v>10.084628545360557</v>
      </c>
      <c r="AB262" s="119">
        <v>7.7782433704680312E-2</v>
      </c>
      <c r="AC262" s="119">
        <v>0.35382546331603781</v>
      </c>
      <c r="AD262" s="119">
        <v>10.198201185996554</v>
      </c>
      <c r="AE262" s="119">
        <v>20.837057339015264</v>
      </c>
      <c r="AF262" s="119">
        <v>2.3218435320617008</v>
      </c>
      <c r="AG262" s="138"/>
      <c r="AI262" s="122">
        <v>5100</v>
      </c>
      <c r="AJ262" s="122" t="s">
        <v>2356</v>
      </c>
    </row>
    <row r="263" spans="1:36" s="122" customFormat="1" ht="11.25" hidden="1" customHeight="1" x14ac:dyDescent="0.2">
      <c r="A263" s="96" t="s">
        <v>89</v>
      </c>
      <c r="B263" s="98">
        <v>340000002746</v>
      </c>
      <c r="C263" s="98">
        <v>5300</v>
      </c>
      <c r="D263" s="98" t="s">
        <v>2356</v>
      </c>
      <c r="E263" s="99" t="s">
        <v>339</v>
      </c>
      <c r="F263" s="100" t="s">
        <v>88</v>
      </c>
      <c r="G263" s="100" t="s">
        <v>87</v>
      </c>
      <c r="H263" s="100" t="s">
        <v>88</v>
      </c>
      <c r="I263" s="97">
        <v>0</v>
      </c>
      <c r="J263" s="97">
        <v>0</v>
      </c>
      <c r="K263" s="97">
        <v>0</v>
      </c>
      <c r="L263" s="97">
        <v>201630.96</v>
      </c>
      <c r="M263" s="119">
        <v>0</v>
      </c>
      <c r="N263" s="119">
        <v>0</v>
      </c>
      <c r="O263" s="120" t="s">
        <v>45</v>
      </c>
      <c r="P263" s="121">
        <v>0</v>
      </c>
      <c r="Q263" s="119">
        <v>0</v>
      </c>
      <c r="R263" s="119">
        <v>0</v>
      </c>
      <c r="S263" s="119">
        <v>0</v>
      </c>
      <c r="T263" s="119">
        <v>0</v>
      </c>
      <c r="U263" s="119">
        <v>0</v>
      </c>
      <c r="V263" s="119">
        <v>0</v>
      </c>
      <c r="W263" s="119">
        <v>0</v>
      </c>
      <c r="X263" s="119">
        <v>0</v>
      </c>
      <c r="Y263" s="119">
        <v>0</v>
      </c>
      <c r="Z263" s="119">
        <v>0</v>
      </c>
      <c r="AA263" s="119">
        <v>0</v>
      </c>
      <c r="AB263" s="119">
        <v>0</v>
      </c>
      <c r="AC263" s="119">
        <v>0</v>
      </c>
      <c r="AD263" s="119">
        <v>0</v>
      </c>
      <c r="AE263" s="119">
        <v>0</v>
      </c>
      <c r="AF263" s="119">
        <v>0</v>
      </c>
      <c r="AG263" s="138"/>
      <c r="AI263" s="122">
        <v>5300</v>
      </c>
      <c r="AJ263" s="122" t="s">
        <v>2356</v>
      </c>
    </row>
    <row r="264" spans="1:36" s="122" customFormat="1" ht="11.25" hidden="1" customHeight="1" x14ac:dyDescent="0.2">
      <c r="A264" s="96" t="s">
        <v>89</v>
      </c>
      <c r="B264" s="98">
        <v>340000002747</v>
      </c>
      <c r="C264" s="98">
        <v>5300</v>
      </c>
      <c r="D264" s="98" t="s">
        <v>2356</v>
      </c>
      <c r="E264" s="99" t="s">
        <v>340</v>
      </c>
      <c r="F264" s="100" t="s">
        <v>88</v>
      </c>
      <c r="G264" s="100" t="s">
        <v>87</v>
      </c>
      <c r="H264" s="100" t="s">
        <v>88</v>
      </c>
      <c r="I264" s="97">
        <v>0</v>
      </c>
      <c r="J264" s="97">
        <v>0</v>
      </c>
      <c r="K264" s="97">
        <v>0</v>
      </c>
      <c r="L264" s="97">
        <v>123552.5</v>
      </c>
      <c r="M264" s="119">
        <v>0</v>
      </c>
      <c r="N264" s="119">
        <v>0</v>
      </c>
      <c r="O264" s="120" t="s">
        <v>45</v>
      </c>
      <c r="P264" s="121">
        <v>0</v>
      </c>
      <c r="Q264" s="119">
        <v>0</v>
      </c>
      <c r="R264" s="119">
        <v>0</v>
      </c>
      <c r="S264" s="119">
        <v>0</v>
      </c>
      <c r="T264" s="119">
        <v>0</v>
      </c>
      <c r="U264" s="119">
        <v>0</v>
      </c>
      <c r="V264" s="119">
        <v>0</v>
      </c>
      <c r="W264" s="119">
        <v>0</v>
      </c>
      <c r="X264" s="119">
        <v>0</v>
      </c>
      <c r="Y264" s="119">
        <v>0</v>
      </c>
      <c r="Z264" s="119">
        <v>0</v>
      </c>
      <c r="AA264" s="119">
        <v>0</v>
      </c>
      <c r="AB264" s="119">
        <v>0</v>
      </c>
      <c r="AC264" s="119">
        <v>0</v>
      </c>
      <c r="AD264" s="119">
        <v>0</v>
      </c>
      <c r="AE264" s="119">
        <v>0</v>
      </c>
      <c r="AF264" s="119">
        <v>0</v>
      </c>
      <c r="AG264" s="138"/>
      <c r="AI264" s="122">
        <v>5300</v>
      </c>
      <c r="AJ264" s="122" t="s">
        <v>2356</v>
      </c>
    </row>
    <row r="265" spans="1:36" s="122" customFormat="1" ht="11.25" customHeight="1" x14ac:dyDescent="0.2">
      <c r="A265" s="96" t="s">
        <v>89</v>
      </c>
      <c r="B265" s="98">
        <v>340000002750</v>
      </c>
      <c r="C265" s="98">
        <v>5300</v>
      </c>
      <c r="D265" s="98" t="s">
        <v>2356</v>
      </c>
      <c r="E265" s="99" t="s">
        <v>341</v>
      </c>
      <c r="F265" s="100" t="s">
        <v>87</v>
      </c>
      <c r="G265" s="100" t="s">
        <v>88</v>
      </c>
      <c r="H265" s="100" t="s">
        <v>88</v>
      </c>
      <c r="I265" s="97">
        <v>0</v>
      </c>
      <c r="J265" s="97">
        <v>0</v>
      </c>
      <c r="K265" s="97">
        <v>0</v>
      </c>
      <c r="L265" s="97">
        <v>4268414.2</v>
      </c>
      <c r="M265" s="119">
        <v>4268414.2</v>
      </c>
      <c r="N265" s="119">
        <v>68132.135426775276</v>
      </c>
      <c r="O265" s="120" t="s">
        <v>45</v>
      </c>
      <c r="P265" s="121">
        <v>3.8876978911686279E-3</v>
      </c>
      <c r="Q265" s="119">
        <v>3917.9981446834395</v>
      </c>
      <c r="R265" s="119">
        <v>2350.7988868100638</v>
      </c>
      <c r="S265" s="119">
        <v>3917.9981446834395</v>
      </c>
      <c r="T265" s="119">
        <v>1567.1992578733757</v>
      </c>
      <c r="U265" s="119">
        <v>4701.5977736201276</v>
      </c>
      <c r="V265" s="119">
        <v>7909.121168677395</v>
      </c>
      <c r="W265" s="119">
        <v>4568.5543527501231</v>
      </c>
      <c r="X265" s="119">
        <v>788.97091603491504</v>
      </c>
      <c r="Y265" s="119">
        <v>2365.0463937784066</v>
      </c>
      <c r="Z265" s="119">
        <v>6690.3190468541497</v>
      </c>
      <c r="AA265" s="119">
        <v>6747.3676456353478</v>
      </c>
      <c r="AB265" s="119">
        <v>52.04224173622967</v>
      </c>
      <c r="AC265" s="119">
        <v>236.73558948077383</v>
      </c>
      <c r="AD265" s="119">
        <v>6823.3562016252699</v>
      </c>
      <c r="AE265" s="119">
        <v>13941.543398165237</v>
      </c>
      <c r="AF265" s="119">
        <v>1553.4862643669835</v>
      </c>
      <c r="AG265" s="138"/>
      <c r="AI265" s="122">
        <v>5300</v>
      </c>
      <c r="AJ265" s="122" t="s">
        <v>2356</v>
      </c>
    </row>
    <row r="266" spans="1:36" s="122" customFormat="1" ht="11.25" hidden="1" customHeight="1" x14ac:dyDescent="0.2">
      <c r="A266" s="96" t="s">
        <v>89</v>
      </c>
      <c r="B266" s="98">
        <v>340000002751</v>
      </c>
      <c r="C266" s="98">
        <v>5400</v>
      </c>
      <c r="D266" s="98" t="s">
        <v>2356</v>
      </c>
      <c r="E266" s="99" t="s">
        <v>342</v>
      </c>
      <c r="F266" s="100" t="s">
        <v>88</v>
      </c>
      <c r="G266" s="100" t="s">
        <v>87</v>
      </c>
      <c r="H266" s="100" t="s">
        <v>88</v>
      </c>
      <c r="I266" s="97">
        <v>0</v>
      </c>
      <c r="J266" s="97">
        <v>0</v>
      </c>
      <c r="K266" s="97">
        <v>0</v>
      </c>
      <c r="L266" s="97">
        <v>281002.27</v>
      </c>
      <c r="M266" s="119">
        <v>0</v>
      </c>
      <c r="N266" s="119">
        <v>0</v>
      </c>
      <c r="O266" s="120" t="s">
        <v>45</v>
      </c>
      <c r="P266" s="121">
        <v>0</v>
      </c>
      <c r="Q266" s="119">
        <v>0</v>
      </c>
      <c r="R266" s="119">
        <v>0</v>
      </c>
      <c r="S266" s="119">
        <v>0</v>
      </c>
      <c r="T266" s="119">
        <v>0</v>
      </c>
      <c r="U266" s="119">
        <v>0</v>
      </c>
      <c r="V266" s="119">
        <v>0</v>
      </c>
      <c r="W266" s="119">
        <v>0</v>
      </c>
      <c r="X266" s="119">
        <v>0</v>
      </c>
      <c r="Y266" s="119">
        <v>0</v>
      </c>
      <c r="Z266" s="119">
        <v>0</v>
      </c>
      <c r="AA266" s="119">
        <v>0</v>
      </c>
      <c r="AB266" s="119">
        <v>0</v>
      </c>
      <c r="AC266" s="119">
        <v>0</v>
      </c>
      <c r="AD266" s="119">
        <v>0</v>
      </c>
      <c r="AE266" s="119">
        <v>0</v>
      </c>
      <c r="AF266" s="119">
        <v>0</v>
      </c>
      <c r="AG266" s="138"/>
      <c r="AI266" s="122">
        <v>5400</v>
      </c>
      <c r="AJ266" s="122" t="s">
        <v>2356</v>
      </c>
    </row>
    <row r="267" spans="1:36" s="122" customFormat="1" ht="11.25" hidden="1" customHeight="1" x14ac:dyDescent="0.2">
      <c r="A267" s="96" t="s">
        <v>89</v>
      </c>
      <c r="B267" s="98">
        <v>340000002757</v>
      </c>
      <c r="C267" s="98">
        <v>5300</v>
      </c>
      <c r="D267" s="98" t="s">
        <v>2356</v>
      </c>
      <c r="E267" s="99" t="s">
        <v>343</v>
      </c>
      <c r="F267" s="100" t="s">
        <v>88</v>
      </c>
      <c r="G267" s="100" t="s">
        <v>87</v>
      </c>
      <c r="H267" s="100" t="s">
        <v>88</v>
      </c>
      <c r="I267" s="97">
        <v>0</v>
      </c>
      <c r="J267" s="97">
        <v>0</v>
      </c>
      <c r="K267" s="97">
        <v>0</v>
      </c>
      <c r="L267" s="97">
        <v>220111.58</v>
      </c>
      <c r="M267" s="119">
        <v>0</v>
      </c>
      <c r="N267" s="119">
        <v>0</v>
      </c>
      <c r="O267" s="120" t="s">
        <v>45</v>
      </c>
      <c r="P267" s="121">
        <v>0</v>
      </c>
      <c r="Q267" s="119">
        <v>0</v>
      </c>
      <c r="R267" s="119">
        <v>0</v>
      </c>
      <c r="S267" s="119">
        <v>0</v>
      </c>
      <c r="T267" s="119">
        <v>0</v>
      </c>
      <c r="U267" s="119">
        <v>0</v>
      </c>
      <c r="V267" s="119">
        <v>0</v>
      </c>
      <c r="W267" s="119">
        <v>0</v>
      </c>
      <c r="X267" s="119">
        <v>0</v>
      </c>
      <c r="Y267" s="119">
        <v>0</v>
      </c>
      <c r="Z267" s="119">
        <v>0</v>
      </c>
      <c r="AA267" s="119">
        <v>0</v>
      </c>
      <c r="AB267" s="119">
        <v>0</v>
      </c>
      <c r="AC267" s="119">
        <v>0</v>
      </c>
      <c r="AD267" s="119">
        <v>0</v>
      </c>
      <c r="AE267" s="119">
        <v>0</v>
      </c>
      <c r="AF267" s="119">
        <v>0</v>
      </c>
      <c r="AG267" s="138"/>
      <c r="AI267" s="122">
        <v>5300</v>
      </c>
      <c r="AJ267" s="122" t="s">
        <v>2356</v>
      </c>
    </row>
    <row r="268" spans="1:36" s="122" customFormat="1" ht="11.25" hidden="1" customHeight="1" x14ac:dyDescent="0.2">
      <c r="A268" s="96" t="s">
        <v>89</v>
      </c>
      <c r="B268" s="98">
        <v>340000002763</v>
      </c>
      <c r="C268" s="98">
        <v>5100</v>
      </c>
      <c r="D268" s="98" t="s">
        <v>2356</v>
      </c>
      <c r="E268" s="99" t="s">
        <v>344</v>
      </c>
      <c r="F268" s="100" t="s">
        <v>88</v>
      </c>
      <c r="G268" s="100" t="s">
        <v>87</v>
      </c>
      <c r="H268" s="100" t="s">
        <v>88</v>
      </c>
      <c r="I268" s="97">
        <v>0</v>
      </c>
      <c r="J268" s="97">
        <v>54364.570000000007</v>
      </c>
      <c r="K268" s="97">
        <v>0</v>
      </c>
      <c r="L268" s="97">
        <v>351758.27</v>
      </c>
      <c r="M268" s="119">
        <v>0</v>
      </c>
      <c r="N268" s="119">
        <v>0</v>
      </c>
      <c r="O268" s="120" t="s">
        <v>45</v>
      </c>
      <c r="P268" s="121">
        <v>0</v>
      </c>
      <c r="Q268" s="119">
        <v>0</v>
      </c>
      <c r="R268" s="119">
        <v>0</v>
      </c>
      <c r="S268" s="119">
        <v>0</v>
      </c>
      <c r="T268" s="119">
        <v>0</v>
      </c>
      <c r="U268" s="119">
        <v>0</v>
      </c>
      <c r="V268" s="119">
        <v>0</v>
      </c>
      <c r="W268" s="119">
        <v>0</v>
      </c>
      <c r="X268" s="119">
        <v>0</v>
      </c>
      <c r="Y268" s="119">
        <v>0</v>
      </c>
      <c r="Z268" s="119">
        <v>0</v>
      </c>
      <c r="AA268" s="119">
        <v>0</v>
      </c>
      <c r="AB268" s="119">
        <v>0</v>
      </c>
      <c r="AC268" s="119">
        <v>0</v>
      </c>
      <c r="AD268" s="119">
        <v>0</v>
      </c>
      <c r="AE268" s="119">
        <v>0</v>
      </c>
      <c r="AF268" s="119">
        <v>0</v>
      </c>
      <c r="AG268" s="138"/>
      <c r="AI268" s="122">
        <v>5100</v>
      </c>
      <c r="AJ268" s="122" t="s">
        <v>2356</v>
      </c>
    </row>
    <row r="269" spans="1:36" s="122" customFormat="1" ht="11.25" customHeight="1" x14ac:dyDescent="0.2">
      <c r="A269" s="96" t="s">
        <v>89</v>
      </c>
      <c r="B269" s="98">
        <v>340000002766</v>
      </c>
      <c r="C269" s="98">
        <v>5100</v>
      </c>
      <c r="D269" s="98" t="s">
        <v>2356</v>
      </c>
      <c r="E269" s="99" t="s">
        <v>345</v>
      </c>
      <c r="F269" s="100" t="s">
        <v>87</v>
      </c>
      <c r="G269" s="100" t="s">
        <v>87</v>
      </c>
      <c r="H269" s="100" t="s">
        <v>88</v>
      </c>
      <c r="I269" s="97">
        <v>0</v>
      </c>
      <c r="J269" s="97">
        <v>0</v>
      </c>
      <c r="K269" s="97">
        <v>0</v>
      </c>
      <c r="L269" s="97">
        <v>139941.85</v>
      </c>
      <c r="M269" s="119">
        <v>139941.85</v>
      </c>
      <c r="N269" s="119">
        <v>2233.7422352482736</v>
      </c>
      <c r="O269" s="120" t="s">
        <v>45</v>
      </c>
      <c r="P269" s="121">
        <v>1.2745989719817642E-4</v>
      </c>
      <c r="Q269" s="119">
        <v>128.45330442944552</v>
      </c>
      <c r="R269" s="119">
        <v>77.07198265766732</v>
      </c>
      <c r="S269" s="119">
        <v>128.45330442944552</v>
      </c>
      <c r="T269" s="119">
        <v>51.381321771778211</v>
      </c>
      <c r="U269" s="119">
        <v>154.14396531533464</v>
      </c>
      <c r="V269" s="119">
        <v>259.30404041362169</v>
      </c>
      <c r="W269" s="119">
        <v>149.78207783804226</v>
      </c>
      <c r="X269" s="119">
        <v>25.866760912312746</v>
      </c>
      <c r="Y269" s="119">
        <v>77.539093483752978</v>
      </c>
      <c r="Z269" s="119">
        <v>219.34507305008177</v>
      </c>
      <c r="AA269" s="119">
        <v>221.21543662757824</v>
      </c>
      <c r="AB269" s="119">
        <v>1.7062279444940447</v>
      </c>
      <c r="AC269" s="119">
        <v>7.7614811497862668</v>
      </c>
      <c r="AD269" s="119">
        <v>223.70675509054703</v>
      </c>
      <c r="AE269" s="119">
        <v>457.07967492811025</v>
      </c>
      <c r="AF269" s="119">
        <v>50.931735206275143</v>
      </c>
      <c r="AG269" s="138"/>
      <c r="AI269" s="122">
        <v>5100</v>
      </c>
      <c r="AJ269" s="122" t="s">
        <v>2356</v>
      </c>
    </row>
    <row r="270" spans="1:36" s="122" customFormat="1" ht="11.25" hidden="1" customHeight="1" x14ac:dyDescent="0.2">
      <c r="A270" s="96" t="s">
        <v>89</v>
      </c>
      <c r="B270" s="98">
        <v>340000002769</v>
      </c>
      <c r="C270" s="98">
        <v>5100</v>
      </c>
      <c r="D270" s="98" t="s">
        <v>2356</v>
      </c>
      <c r="E270" s="99" t="s">
        <v>346</v>
      </c>
      <c r="F270" s="100" t="s">
        <v>88</v>
      </c>
      <c r="G270" s="100" t="s">
        <v>87</v>
      </c>
      <c r="H270" s="100" t="s">
        <v>88</v>
      </c>
      <c r="I270" s="97">
        <v>0</v>
      </c>
      <c r="J270" s="97">
        <v>0</v>
      </c>
      <c r="K270" s="97">
        <v>0</v>
      </c>
      <c r="L270" s="97">
        <v>216902.01</v>
      </c>
      <c r="M270" s="119">
        <v>0</v>
      </c>
      <c r="N270" s="119">
        <v>0</v>
      </c>
      <c r="O270" s="120" t="s">
        <v>45</v>
      </c>
      <c r="P270" s="121">
        <v>0</v>
      </c>
      <c r="Q270" s="119">
        <v>0</v>
      </c>
      <c r="R270" s="119">
        <v>0</v>
      </c>
      <c r="S270" s="119">
        <v>0</v>
      </c>
      <c r="T270" s="119">
        <v>0</v>
      </c>
      <c r="U270" s="119">
        <v>0</v>
      </c>
      <c r="V270" s="119">
        <v>0</v>
      </c>
      <c r="W270" s="119">
        <v>0</v>
      </c>
      <c r="X270" s="119">
        <v>0</v>
      </c>
      <c r="Y270" s="119">
        <v>0</v>
      </c>
      <c r="Z270" s="119">
        <v>0</v>
      </c>
      <c r="AA270" s="119">
        <v>0</v>
      </c>
      <c r="AB270" s="119">
        <v>0</v>
      </c>
      <c r="AC270" s="119">
        <v>0</v>
      </c>
      <c r="AD270" s="119">
        <v>0</v>
      </c>
      <c r="AE270" s="119">
        <v>0</v>
      </c>
      <c r="AF270" s="119">
        <v>0</v>
      </c>
      <c r="AG270" s="138"/>
      <c r="AI270" s="122">
        <v>5100</v>
      </c>
      <c r="AJ270" s="122" t="s">
        <v>2356</v>
      </c>
    </row>
    <row r="271" spans="1:36" s="122" customFormat="1" ht="11.25" hidden="1" customHeight="1" x14ac:dyDescent="0.2">
      <c r="A271" s="96" t="s">
        <v>89</v>
      </c>
      <c r="B271" s="98">
        <v>340000002771</v>
      </c>
      <c r="C271" s="98">
        <v>5100</v>
      </c>
      <c r="D271" s="98" t="s">
        <v>2356</v>
      </c>
      <c r="E271" s="99" t="s">
        <v>347</v>
      </c>
      <c r="F271" s="100" t="s">
        <v>88</v>
      </c>
      <c r="G271" s="100" t="s">
        <v>87</v>
      </c>
      <c r="H271" s="100" t="s">
        <v>88</v>
      </c>
      <c r="I271" s="97">
        <v>0</v>
      </c>
      <c r="J271" s="97">
        <v>0</v>
      </c>
      <c r="K271" s="97">
        <v>0</v>
      </c>
      <c r="L271" s="97">
        <v>268894.69</v>
      </c>
      <c r="M271" s="119">
        <v>0</v>
      </c>
      <c r="N271" s="119">
        <v>0</v>
      </c>
      <c r="O271" s="120" t="s">
        <v>45</v>
      </c>
      <c r="P271" s="121">
        <v>0</v>
      </c>
      <c r="Q271" s="119">
        <v>0</v>
      </c>
      <c r="R271" s="119">
        <v>0</v>
      </c>
      <c r="S271" s="119">
        <v>0</v>
      </c>
      <c r="T271" s="119">
        <v>0</v>
      </c>
      <c r="U271" s="119">
        <v>0</v>
      </c>
      <c r="V271" s="119">
        <v>0</v>
      </c>
      <c r="W271" s="119">
        <v>0</v>
      </c>
      <c r="X271" s="119">
        <v>0</v>
      </c>
      <c r="Y271" s="119">
        <v>0</v>
      </c>
      <c r="Z271" s="119">
        <v>0</v>
      </c>
      <c r="AA271" s="119">
        <v>0</v>
      </c>
      <c r="AB271" s="119">
        <v>0</v>
      </c>
      <c r="AC271" s="119">
        <v>0</v>
      </c>
      <c r="AD271" s="119">
        <v>0</v>
      </c>
      <c r="AE271" s="119">
        <v>0</v>
      </c>
      <c r="AF271" s="119">
        <v>0</v>
      </c>
      <c r="AG271" s="138"/>
      <c r="AI271" s="122">
        <v>5100</v>
      </c>
      <c r="AJ271" s="122" t="s">
        <v>2356</v>
      </c>
    </row>
    <row r="272" spans="1:36" s="122" customFormat="1" ht="11.25" hidden="1" customHeight="1" x14ac:dyDescent="0.2">
      <c r="A272" s="96" t="s">
        <v>89</v>
      </c>
      <c r="B272" s="98">
        <v>340000002776</v>
      </c>
      <c r="C272" s="98">
        <v>5200</v>
      </c>
      <c r="D272" s="98" t="s">
        <v>2356</v>
      </c>
      <c r="E272" s="99" t="s">
        <v>348</v>
      </c>
      <c r="F272" s="100" t="s">
        <v>88</v>
      </c>
      <c r="G272" s="100" t="s">
        <v>87</v>
      </c>
      <c r="H272" s="100" t="s">
        <v>88</v>
      </c>
      <c r="I272" s="97">
        <v>0</v>
      </c>
      <c r="J272" s="97">
        <v>0</v>
      </c>
      <c r="K272" s="97">
        <v>0</v>
      </c>
      <c r="L272" s="97">
        <v>1487614.88</v>
      </c>
      <c r="M272" s="119">
        <v>0</v>
      </c>
      <c r="N272" s="119">
        <v>0</v>
      </c>
      <c r="O272" s="120" t="s">
        <v>45</v>
      </c>
      <c r="P272" s="121">
        <v>0</v>
      </c>
      <c r="Q272" s="119">
        <v>0</v>
      </c>
      <c r="R272" s="119">
        <v>0</v>
      </c>
      <c r="S272" s="119">
        <v>0</v>
      </c>
      <c r="T272" s="119">
        <v>0</v>
      </c>
      <c r="U272" s="119">
        <v>0</v>
      </c>
      <c r="V272" s="119">
        <v>0</v>
      </c>
      <c r="W272" s="119">
        <v>0</v>
      </c>
      <c r="X272" s="119">
        <v>0</v>
      </c>
      <c r="Y272" s="119">
        <v>0</v>
      </c>
      <c r="Z272" s="119">
        <v>0</v>
      </c>
      <c r="AA272" s="119">
        <v>0</v>
      </c>
      <c r="AB272" s="119">
        <v>0</v>
      </c>
      <c r="AC272" s="119">
        <v>0</v>
      </c>
      <c r="AD272" s="119">
        <v>0</v>
      </c>
      <c r="AE272" s="119">
        <v>0</v>
      </c>
      <c r="AF272" s="119">
        <v>0</v>
      </c>
      <c r="AG272" s="138"/>
      <c r="AI272" s="122">
        <v>5200</v>
      </c>
      <c r="AJ272" s="122" t="s">
        <v>2356</v>
      </c>
    </row>
    <row r="273" spans="1:36" s="122" customFormat="1" ht="11.25" hidden="1" customHeight="1" x14ac:dyDescent="0.2">
      <c r="A273" s="96" t="s">
        <v>89</v>
      </c>
      <c r="B273" s="98">
        <v>340000002777</v>
      </c>
      <c r="C273" s="98">
        <v>5100</v>
      </c>
      <c r="D273" s="98" t="s">
        <v>2356</v>
      </c>
      <c r="E273" s="99" t="s">
        <v>349</v>
      </c>
      <c r="F273" s="100" t="s">
        <v>88</v>
      </c>
      <c r="G273" s="100" t="s">
        <v>87</v>
      </c>
      <c r="H273" s="100" t="s">
        <v>88</v>
      </c>
      <c r="I273" s="97">
        <v>0</v>
      </c>
      <c r="J273" s="97">
        <v>0</v>
      </c>
      <c r="K273" s="97">
        <v>0</v>
      </c>
      <c r="L273" s="97">
        <v>191526.46</v>
      </c>
      <c r="M273" s="119">
        <v>0</v>
      </c>
      <c r="N273" s="119">
        <v>0</v>
      </c>
      <c r="O273" s="120" t="s">
        <v>45</v>
      </c>
      <c r="P273" s="121">
        <v>0</v>
      </c>
      <c r="Q273" s="119">
        <v>0</v>
      </c>
      <c r="R273" s="119">
        <v>0</v>
      </c>
      <c r="S273" s="119">
        <v>0</v>
      </c>
      <c r="T273" s="119">
        <v>0</v>
      </c>
      <c r="U273" s="119">
        <v>0</v>
      </c>
      <c r="V273" s="119">
        <v>0</v>
      </c>
      <c r="W273" s="119">
        <v>0</v>
      </c>
      <c r="X273" s="119">
        <v>0</v>
      </c>
      <c r="Y273" s="119">
        <v>0</v>
      </c>
      <c r="Z273" s="119">
        <v>0</v>
      </c>
      <c r="AA273" s="119">
        <v>0</v>
      </c>
      <c r="AB273" s="119">
        <v>0</v>
      </c>
      <c r="AC273" s="119">
        <v>0</v>
      </c>
      <c r="AD273" s="119">
        <v>0</v>
      </c>
      <c r="AE273" s="119">
        <v>0</v>
      </c>
      <c r="AF273" s="119">
        <v>0</v>
      </c>
      <c r="AG273" s="138"/>
      <c r="AI273" s="122">
        <v>5100</v>
      </c>
      <c r="AJ273" s="122" t="s">
        <v>2356</v>
      </c>
    </row>
    <row r="274" spans="1:36" s="122" customFormat="1" ht="11.25" hidden="1" customHeight="1" x14ac:dyDescent="0.2">
      <c r="A274" s="96" t="s">
        <v>89</v>
      </c>
      <c r="B274" s="98">
        <v>340000002782</v>
      </c>
      <c r="C274" s="98">
        <v>5100</v>
      </c>
      <c r="D274" s="98" t="s">
        <v>2356</v>
      </c>
      <c r="E274" s="99" t="s">
        <v>350</v>
      </c>
      <c r="F274" s="100" t="s">
        <v>88</v>
      </c>
      <c r="G274" s="100" t="s">
        <v>87</v>
      </c>
      <c r="H274" s="100" t="s">
        <v>88</v>
      </c>
      <c r="I274" s="97">
        <v>0</v>
      </c>
      <c r="J274" s="97">
        <v>0</v>
      </c>
      <c r="K274" s="97">
        <v>0</v>
      </c>
      <c r="L274" s="97">
        <v>190296.84</v>
      </c>
      <c r="M274" s="119">
        <v>0</v>
      </c>
      <c r="N274" s="119">
        <v>0</v>
      </c>
      <c r="O274" s="120" t="s">
        <v>45</v>
      </c>
      <c r="P274" s="121">
        <v>0</v>
      </c>
      <c r="Q274" s="119">
        <v>0</v>
      </c>
      <c r="R274" s="119">
        <v>0</v>
      </c>
      <c r="S274" s="119">
        <v>0</v>
      </c>
      <c r="T274" s="119">
        <v>0</v>
      </c>
      <c r="U274" s="119">
        <v>0</v>
      </c>
      <c r="V274" s="119">
        <v>0</v>
      </c>
      <c r="W274" s="119">
        <v>0</v>
      </c>
      <c r="X274" s="119">
        <v>0</v>
      </c>
      <c r="Y274" s="119">
        <v>0</v>
      </c>
      <c r="Z274" s="119">
        <v>0</v>
      </c>
      <c r="AA274" s="119">
        <v>0</v>
      </c>
      <c r="AB274" s="119">
        <v>0</v>
      </c>
      <c r="AC274" s="119">
        <v>0</v>
      </c>
      <c r="AD274" s="119">
        <v>0</v>
      </c>
      <c r="AE274" s="119">
        <v>0</v>
      </c>
      <c r="AF274" s="119">
        <v>0</v>
      </c>
      <c r="AG274" s="138"/>
      <c r="AI274" s="122">
        <v>5100</v>
      </c>
      <c r="AJ274" s="122" t="s">
        <v>2356</v>
      </c>
    </row>
    <row r="275" spans="1:36" s="122" customFormat="1" ht="11.25" hidden="1" customHeight="1" x14ac:dyDescent="0.2">
      <c r="A275" s="96" t="s">
        <v>89</v>
      </c>
      <c r="B275" s="98">
        <v>340000002784</v>
      </c>
      <c r="C275" s="98">
        <v>5100</v>
      </c>
      <c r="D275" s="98" t="s">
        <v>2356</v>
      </c>
      <c r="E275" s="99" t="s">
        <v>351</v>
      </c>
      <c r="F275" s="100" t="s">
        <v>88</v>
      </c>
      <c r="G275" s="100" t="s">
        <v>87</v>
      </c>
      <c r="H275" s="100" t="s">
        <v>88</v>
      </c>
      <c r="I275" s="97">
        <v>0</v>
      </c>
      <c r="J275" s="97">
        <v>0</v>
      </c>
      <c r="K275" s="97">
        <v>0</v>
      </c>
      <c r="L275" s="97">
        <v>219673.55</v>
      </c>
      <c r="M275" s="119">
        <v>0</v>
      </c>
      <c r="N275" s="119">
        <v>0</v>
      </c>
      <c r="O275" s="120" t="s">
        <v>45</v>
      </c>
      <c r="P275" s="121">
        <v>0</v>
      </c>
      <c r="Q275" s="119">
        <v>0</v>
      </c>
      <c r="R275" s="119">
        <v>0</v>
      </c>
      <c r="S275" s="119">
        <v>0</v>
      </c>
      <c r="T275" s="119">
        <v>0</v>
      </c>
      <c r="U275" s="119">
        <v>0</v>
      </c>
      <c r="V275" s="119">
        <v>0</v>
      </c>
      <c r="W275" s="119">
        <v>0</v>
      </c>
      <c r="X275" s="119">
        <v>0</v>
      </c>
      <c r="Y275" s="119">
        <v>0</v>
      </c>
      <c r="Z275" s="119">
        <v>0</v>
      </c>
      <c r="AA275" s="119">
        <v>0</v>
      </c>
      <c r="AB275" s="119">
        <v>0</v>
      </c>
      <c r="AC275" s="119">
        <v>0</v>
      </c>
      <c r="AD275" s="119">
        <v>0</v>
      </c>
      <c r="AE275" s="119">
        <v>0</v>
      </c>
      <c r="AF275" s="119">
        <v>0</v>
      </c>
      <c r="AG275" s="138"/>
      <c r="AI275" s="122">
        <v>5100</v>
      </c>
      <c r="AJ275" s="122" t="s">
        <v>2356</v>
      </c>
    </row>
    <row r="276" spans="1:36" s="122" customFormat="1" ht="11.25" hidden="1" customHeight="1" x14ac:dyDescent="0.2">
      <c r="A276" s="96" t="s">
        <v>89</v>
      </c>
      <c r="B276" s="98">
        <v>340000002786</v>
      </c>
      <c r="C276" s="98">
        <v>5300</v>
      </c>
      <c r="D276" s="98" t="s">
        <v>2356</v>
      </c>
      <c r="E276" s="99" t="s">
        <v>352</v>
      </c>
      <c r="F276" s="100" t="s">
        <v>88</v>
      </c>
      <c r="G276" s="100" t="s">
        <v>87</v>
      </c>
      <c r="H276" s="100" t="s">
        <v>88</v>
      </c>
      <c r="I276" s="97">
        <v>0</v>
      </c>
      <c r="J276" s="97">
        <v>0</v>
      </c>
      <c r="K276" s="97">
        <v>0</v>
      </c>
      <c r="L276" s="97">
        <v>152730.04</v>
      </c>
      <c r="M276" s="119">
        <v>0</v>
      </c>
      <c r="N276" s="119">
        <v>0</v>
      </c>
      <c r="O276" s="120" t="s">
        <v>45</v>
      </c>
      <c r="P276" s="121">
        <v>0</v>
      </c>
      <c r="Q276" s="119">
        <v>0</v>
      </c>
      <c r="R276" s="119">
        <v>0</v>
      </c>
      <c r="S276" s="119">
        <v>0</v>
      </c>
      <c r="T276" s="119">
        <v>0</v>
      </c>
      <c r="U276" s="119">
        <v>0</v>
      </c>
      <c r="V276" s="119">
        <v>0</v>
      </c>
      <c r="W276" s="119">
        <v>0</v>
      </c>
      <c r="X276" s="119">
        <v>0</v>
      </c>
      <c r="Y276" s="119">
        <v>0</v>
      </c>
      <c r="Z276" s="119">
        <v>0</v>
      </c>
      <c r="AA276" s="119">
        <v>0</v>
      </c>
      <c r="AB276" s="119">
        <v>0</v>
      </c>
      <c r="AC276" s="119">
        <v>0</v>
      </c>
      <c r="AD276" s="119">
        <v>0</v>
      </c>
      <c r="AE276" s="119">
        <v>0</v>
      </c>
      <c r="AF276" s="119">
        <v>0</v>
      </c>
      <c r="AG276" s="138"/>
      <c r="AI276" s="122">
        <v>5300</v>
      </c>
      <c r="AJ276" s="122" t="s">
        <v>2356</v>
      </c>
    </row>
    <row r="277" spans="1:36" s="122" customFormat="1" ht="11.25" hidden="1" customHeight="1" x14ac:dyDescent="0.2">
      <c r="A277" s="96" t="s">
        <v>89</v>
      </c>
      <c r="B277" s="98">
        <v>340000002787</v>
      </c>
      <c r="C277" s="98">
        <v>5100</v>
      </c>
      <c r="D277" s="98" t="s">
        <v>2356</v>
      </c>
      <c r="E277" s="99" t="s">
        <v>353</v>
      </c>
      <c r="F277" s="100" t="s">
        <v>88</v>
      </c>
      <c r="G277" s="100" t="s">
        <v>87</v>
      </c>
      <c r="H277" s="100" t="s">
        <v>88</v>
      </c>
      <c r="I277" s="97">
        <v>0</v>
      </c>
      <c r="J277" s="97">
        <v>0</v>
      </c>
      <c r="K277" s="97">
        <v>0</v>
      </c>
      <c r="L277" s="97">
        <v>798741.92</v>
      </c>
      <c r="M277" s="119">
        <v>0</v>
      </c>
      <c r="N277" s="119">
        <v>0</v>
      </c>
      <c r="O277" s="120" t="s">
        <v>45</v>
      </c>
      <c r="P277" s="121">
        <v>0</v>
      </c>
      <c r="Q277" s="119">
        <v>0</v>
      </c>
      <c r="R277" s="119">
        <v>0</v>
      </c>
      <c r="S277" s="119">
        <v>0</v>
      </c>
      <c r="T277" s="119">
        <v>0</v>
      </c>
      <c r="U277" s="119">
        <v>0</v>
      </c>
      <c r="V277" s="119">
        <v>0</v>
      </c>
      <c r="W277" s="119">
        <v>0</v>
      </c>
      <c r="X277" s="119">
        <v>0</v>
      </c>
      <c r="Y277" s="119">
        <v>0</v>
      </c>
      <c r="Z277" s="119">
        <v>0</v>
      </c>
      <c r="AA277" s="119">
        <v>0</v>
      </c>
      <c r="AB277" s="119">
        <v>0</v>
      </c>
      <c r="AC277" s="119">
        <v>0</v>
      </c>
      <c r="AD277" s="119">
        <v>0</v>
      </c>
      <c r="AE277" s="119">
        <v>0</v>
      </c>
      <c r="AF277" s="119">
        <v>0</v>
      </c>
      <c r="AG277" s="138"/>
      <c r="AI277" s="122">
        <v>5100</v>
      </c>
      <c r="AJ277" s="122" t="s">
        <v>2356</v>
      </c>
    </row>
    <row r="278" spans="1:36" s="122" customFormat="1" ht="11.25" hidden="1" customHeight="1" x14ac:dyDescent="0.2">
      <c r="A278" s="96" t="s">
        <v>89</v>
      </c>
      <c r="B278" s="98">
        <v>340000002789</v>
      </c>
      <c r="C278" s="98">
        <v>5100</v>
      </c>
      <c r="D278" s="98" t="s">
        <v>2356</v>
      </c>
      <c r="E278" s="99" t="s">
        <v>354</v>
      </c>
      <c r="F278" s="100" t="s">
        <v>88</v>
      </c>
      <c r="G278" s="100" t="s">
        <v>87</v>
      </c>
      <c r="H278" s="100" t="s">
        <v>88</v>
      </c>
      <c r="I278" s="97">
        <v>0</v>
      </c>
      <c r="J278" s="97">
        <v>0</v>
      </c>
      <c r="K278" s="97">
        <v>0</v>
      </c>
      <c r="L278" s="97">
        <v>149693.82</v>
      </c>
      <c r="M278" s="119">
        <v>0</v>
      </c>
      <c r="N278" s="119">
        <v>0</v>
      </c>
      <c r="O278" s="120" t="s">
        <v>45</v>
      </c>
      <c r="P278" s="121">
        <v>0</v>
      </c>
      <c r="Q278" s="119">
        <v>0</v>
      </c>
      <c r="R278" s="119">
        <v>0</v>
      </c>
      <c r="S278" s="119">
        <v>0</v>
      </c>
      <c r="T278" s="119">
        <v>0</v>
      </c>
      <c r="U278" s="119">
        <v>0</v>
      </c>
      <c r="V278" s="119">
        <v>0</v>
      </c>
      <c r="W278" s="119">
        <v>0</v>
      </c>
      <c r="X278" s="119">
        <v>0</v>
      </c>
      <c r="Y278" s="119">
        <v>0</v>
      </c>
      <c r="Z278" s="119">
        <v>0</v>
      </c>
      <c r="AA278" s="119">
        <v>0</v>
      </c>
      <c r="AB278" s="119">
        <v>0</v>
      </c>
      <c r="AC278" s="119">
        <v>0</v>
      </c>
      <c r="AD278" s="119">
        <v>0</v>
      </c>
      <c r="AE278" s="119">
        <v>0</v>
      </c>
      <c r="AF278" s="119">
        <v>0</v>
      </c>
      <c r="AG278" s="138"/>
      <c r="AI278" s="122">
        <v>5100</v>
      </c>
      <c r="AJ278" s="122" t="s">
        <v>2356</v>
      </c>
    </row>
    <row r="279" spans="1:36" s="122" customFormat="1" ht="11.25" hidden="1" customHeight="1" x14ac:dyDescent="0.2">
      <c r="A279" s="96" t="s">
        <v>89</v>
      </c>
      <c r="B279" s="98">
        <v>340000002791</v>
      </c>
      <c r="C279" s="98">
        <v>5100</v>
      </c>
      <c r="D279" s="98" t="s">
        <v>2356</v>
      </c>
      <c r="E279" s="99" t="s">
        <v>355</v>
      </c>
      <c r="F279" s="100" t="s">
        <v>88</v>
      </c>
      <c r="G279" s="100" t="s">
        <v>87</v>
      </c>
      <c r="H279" s="100" t="s">
        <v>88</v>
      </c>
      <c r="I279" s="97">
        <v>0</v>
      </c>
      <c r="J279" s="97">
        <v>0</v>
      </c>
      <c r="K279" s="97">
        <v>0</v>
      </c>
      <c r="L279" s="97">
        <v>37938.15</v>
      </c>
      <c r="M279" s="119">
        <v>0</v>
      </c>
      <c r="N279" s="119">
        <v>0</v>
      </c>
      <c r="O279" s="120" t="s">
        <v>45</v>
      </c>
      <c r="P279" s="121">
        <v>0</v>
      </c>
      <c r="Q279" s="119">
        <v>0</v>
      </c>
      <c r="R279" s="119">
        <v>0</v>
      </c>
      <c r="S279" s="119">
        <v>0</v>
      </c>
      <c r="T279" s="119">
        <v>0</v>
      </c>
      <c r="U279" s="119">
        <v>0</v>
      </c>
      <c r="V279" s="119">
        <v>0</v>
      </c>
      <c r="W279" s="119">
        <v>0</v>
      </c>
      <c r="X279" s="119">
        <v>0</v>
      </c>
      <c r="Y279" s="119">
        <v>0</v>
      </c>
      <c r="Z279" s="119">
        <v>0</v>
      </c>
      <c r="AA279" s="119">
        <v>0</v>
      </c>
      <c r="AB279" s="119">
        <v>0</v>
      </c>
      <c r="AC279" s="119">
        <v>0</v>
      </c>
      <c r="AD279" s="119">
        <v>0</v>
      </c>
      <c r="AE279" s="119">
        <v>0</v>
      </c>
      <c r="AF279" s="119">
        <v>0</v>
      </c>
      <c r="AG279" s="138"/>
      <c r="AI279" s="122">
        <v>5100</v>
      </c>
      <c r="AJ279" s="122" t="s">
        <v>2356</v>
      </c>
    </row>
    <row r="280" spans="1:36" s="122" customFormat="1" ht="11.25" hidden="1" customHeight="1" x14ac:dyDescent="0.2">
      <c r="A280" s="96" t="s">
        <v>89</v>
      </c>
      <c r="B280" s="98">
        <v>340000002797</v>
      </c>
      <c r="C280" s="98">
        <v>5100</v>
      </c>
      <c r="D280" s="98" t="s">
        <v>2356</v>
      </c>
      <c r="E280" s="99" t="s">
        <v>356</v>
      </c>
      <c r="F280" s="100" t="s">
        <v>88</v>
      </c>
      <c r="G280" s="100" t="s">
        <v>87</v>
      </c>
      <c r="H280" s="100" t="s">
        <v>88</v>
      </c>
      <c r="I280" s="97">
        <v>0</v>
      </c>
      <c r="J280" s="97">
        <v>0</v>
      </c>
      <c r="K280" s="97">
        <v>0</v>
      </c>
      <c r="L280" s="97">
        <v>232259.13</v>
      </c>
      <c r="M280" s="119">
        <v>0</v>
      </c>
      <c r="N280" s="119">
        <v>0</v>
      </c>
      <c r="O280" s="120" t="s">
        <v>45</v>
      </c>
      <c r="P280" s="121">
        <v>0</v>
      </c>
      <c r="Q280" s="119">
        <v>0</v>
      </c>
      <c r="R280" s="119">
        <v>0</v>
      </c>
      <c r="S280" s="119">
        <v>0</v>
      </c>
      <c r="T280" s="119">
        <v>0</v>
      </c>
      <c r="U280" s="119">
        <v>0</v>
      </c>
      <c r="V280" s="119">
        <v>0</v>
      </c>
      <c r="W280" s="119">
        <v>0</v>
      </c>
      <c r="X280" s="119">
        <v>0</v>
      </c>
      <c r="Y280" s="119">
        <v>0</v>
      </c>
      <c r="Z280" s="119">
        <v>0</v>
      </c>
      <c r="AA280" s="119">
        <v>0</v>
      </c>
      <c r="AB280" s="119">
        <v>0</v>
      </c>
      <c r="AC280" s="119">
        <v>0</v>
      </c>
      <c r="AD280" s="119">
        <v>0</v>
      </c>
      <c r="AE280" s="119">
        <v>0</v>
      </c>
      <c r="AF280" s="119">
        <v>0</v>
      </c>
      <c r="AG280" s="138"/>
      <c r="AI280" s="122">
        <v>5100</v>
      </c>
      <c r="AJ280" s="122" t="s">
        <v>2356</v>
      </c>
    </row>
    <row r="281" spans="1:36" s="122" customFormat="1" ht="11.25" hidden="1" customHeight="1" x14ac:dyDescent="0.2">
      <c r="A281" s="96" t="s">
        <v>89</v>
      </c>
      <c r="B281" s="98">
        <v>340000002799</v>
      </c>
      <c r="C281" s="98">
        <v>5100</v>
      </c>
      <c r="D281" s="98" t="s">
        <v>2356</v>
      </c>
      <c r="E281" s="99" t="s">
        <v>357</v>
      </c>
      <c r="F281" s="100" t="s">
        <v>88</v>
      </c>
      <c r="G281" s="100" t="s">
        <v>87</v>
      </c>
      <c r="H281" s="100" t="s">
        <v>88</v>
      </c>
      <c r="I281" s="97">
        <v>0</v>
      </c>
      <c r="J281" s="97">
        <v>0</v>
      </c>
      <c r="K281" s="97">
        <v>0</v>
      </c>
      <c r="L281" s="97">
        <v>602161.06999999995</v>
      </c>
      <c r="M281" s="119">
        <v>0</v>
      </c>
      <c r="N281" s="119">
        <v>0</v>
      </c>
      <c r="O281" s="120" t="s">
        <v>45</v>
      </c>
      <c r="P281" s="121">
        <v>0</v>
      </c>
      <c r="Q281" s="119">
        <v>0</v>
      </c>
      <c r="R281" s="119">
        <v>0</v>
      </c>
      <c r="S281" s="119">
        <v>0</v>
      </c>
      <c r="T281" s="119">
        <v>0</v>
      </c>
      <c r="U281" s="119">
        <v>0</v>
      </c>
      <c r="V281" s="119">
        <v>0</v>
      </c>
      <c r="W281" s="119">
        <v>0</v>
      </c>
      <c r="X281" s="119">
        <v>0</v>
      </c>
      <c r="Y281" s="119">
        <v>0</v>
      </c>
      <c r="Z281" s="119">
        <v>0</v>
      </c>
      <c r="AA281" s="119">
        <v>0</v>
      </c>
      <c r="AB281" s="119">
        <v>0</v>
      </c>
      <c r="AC281" s="119">
        <v>0</v>
      </c>
      <c r="AD281" s="119">
        <v>0</v>
      </c>
      <c r="AE281" s="119">
        <v>0</v>
      </c>
      <c r="AF281" s="119">
        <v>0</v>
      </c>
      <c r="AG281" s="138"/>
      <c r="AI281" s="122">
        <v>5100</v>
      </c>
      <c r="AJ281" s="122" t="s">
        <v>2356</v>
      </c>
    </row>
    <row r="282" spans="1:36" s="122" customFormat="1" ht="11.25" hidden="1" customHeight="1" x14ac:dyDescent="0.2">
      <c r="A282" s="96" t="s">
        <v>89</v>
      </c>
      <c r="B282" s="98">
        <v>340000002801</v>
      </c>
      <c r="C282" s="98">
        <v>5400</v>
      </c>
      <c r="D282" s="98" t="s">
        <v>2356</v>
      </c>
      <c r="E282" s="99" t="s">
        <v>358</v>
      </c>
      <c r="F282" s="100" t="s">
        <v>88</v>
      </c>
      <c r="G282" s="100" t="s">
        <v>87</v>
      </c>
      <c r="H282" s="100" t="s">
        <v>88</v>
      </c>
      <c r="I282" s="97">
        <v>0</v>
      </c>
      <c r="J282" s="97">
        <v>0</v>
      </c>
      <c r="K282" s="97">
        <v>0</v>
      </c>
      <c r="L282" s="97">
        <v>273826.62</v>
      </c>
      <c r="M282" s="119">
        <v>0</v>
      </c>
      <c r="N282" s="119">
        <v>0</v>
      </c>
      <c r="O282" s="120" t="s">
        <v>45</v>
      </c>
      <c r="P282" s="121">
        <v>0</v>
      </c>
      <c r="Q282" s="119">
        <v>0</v>
      </c>
      <c r="R282" s="119">
        <v>0</v>
      </c>
      <c r="S282" s="119">
        <v>0</v>
      </c>
      <c r="T282" s="119">
        <v>0</v>
      </c>
      <c r="U282" s="119">
        <v>0</v>
      </c>
      <c r="V282" s="119">
        <v>0</v>
      </c>
      <c r="W282" s="119">
        <v>0</v>
      </c>
      <c r="X282" s="119">
        <v>0</v>
      </c>
      <c r="Y282" s="119">
        <v>0</v>
      </c>
      <c r="Z282" s="119">
        <v>0</v>
      </c>
      <c r="AA282" s="119">
        <v>0</v>
      </c>
      <c r="AB282" s="119">
        <v>0</v>
      </c>
      <c r="AC282" s="119">
        <v>0</v>
      </c>
      <c r="AD282" s="119">
        <v>0</v>
      </c>
      <c r="AE282" s="119">
        <v>0</v>
      </c>
      <c r="AF282" s="119">
        <v>0</v>
      </c>
      <c r="AG282" s="138"/>
      <c r="AI282" s="122">
        <v>5400</v>
      </c>
      <c r="AJ282" s="122" t="s">
        <v>2356</v>
      </c>
    </row>
    <row r="283" spans="1:36" s="122" customFormat="1" ht="11.25" hidden="1" customHeight="1" x14ac:dyDescent="0.2">
      <c r="A283" s="96" t="s">
        <v>89</v>
      </c>
      <c r="B283" s="98">
        <v>340000002807</v>
      </c>
      <c r="C283" s="98">
        <v>5500</v>
      </c>
      <c r="D283" s="98" t="s">
        <v>2357</v>
      </c>
      <c r="E283" s="99" t="s">
        <v>359</v>
      </c>
      <c r="F283" s="100" t="s">
        <v>88</v>
      </c>
      <c r="G283" s="100" t="s">
        <v>88</v>
      </c>
      <c r="H283" s="100" t="s">
        <v>88</v>
      </c>
      <c r="I283" s="97">
        <v>0</v>
      </c>
      <c r="J283" s="97">
        <v>4338497.4000000004</v>
      </c>
      <c r="K283" s="97">
        <v>0</v>
      </c>
      <c r="L283" s="97">
        <v>25849702.649999999</v>
      </c>
      <c r="M283" s="119">
        <v>0</v>
      </c>
      <c r="N283" s="119">
        <v>0</v>
      </c>
      <c r="O283" s="120" t="s">
        <v>45</v>
      </c>
      <c r="P283" s="121">
        <v>0</v>
      </c>
      <c r="Q283" s="119">
        <v>0</v>
      </c>
      <c r="R283" s="119">
        <v>0</v>
      </c>
      <c r="S283" s="119">
        <v>0</v>
      </c>
      <c r="T283" s="119">
        <v>0</v>
      </c>
      <c r="U283" s="119">
        <v>0</v>
      </c>
      <c r="V283" s="119">
        <v>0</v>
      </c>
      <c r="W283" s="119">
        <v>0</v>
      </c>
      <c r="X283" s="119">
        <v>0</v>
      </c>
      <c r="Y283" s="119">
        <v>0</v>
      </c>
      <c r="Z283" s="119">
        <v>0</v>
      </c>
      <c r="AA283" s="119">
        <v>0</v>
      </c>
      <c r="AB283" s="119">
        <v>0</v>
      </c>
      <c r="AC283" s="119">
        <v>0</v>
      </c>
      <c r="AD283" s="119">
        <v>0</v>
      </c>
      <c r="AE283" s="119">
        <v>0</v>
      </c>
      <c r="AF283" s="119">
        <v>0</v>
      </c>
      <c r="AG283" s="138"/>
      <c r="AI283" s="122">
        <v>5500</v>
      </c>
      <c r="AJ283" s="122" t="s">
        <v>2357</v>
      </c>
    </row>
    <row r="284" spans="1:36" s="122" customFormat="1" ht="11.25" hidden="1" customHeight="1" x14ac:dyDescent="0.2">
      <c r="A284" s="96" t="s">
        <v>89</v>
      </c>
      <c r="B284" s="98">
        <v>340000002808</v>
      </c>
      <c r="C284" s="98">
        <v>5300</v>
      </c>
      <c r="D284" s="98" t="s">
        <v>2357</v>
      </c>
      <c r="E284" s="99" t="s">
        <v>359</v>
      </c>
      <c r="F284" s="100" t="s">
        <v>88</v>
      </c>
      <c r="G284" s="100" t="s">
        <v>88</v>
      </c>
      <c r="H284" s="100" t="s">
        <v>88</v>
      </c>
      <c r="I284" s="97">
        <v>0</v>
      </c>
      <c r="J284" s="97">
        <v>18014414</v>
      </c>
      <c r="K284" s="97">
        <v>0</v>
      </c>
      <c r="L284" s="97">
        <v>3127563.05</v>
      </c>
      <c r="M284" s="119">
        <v>0</v>
      </c>
      <c r="N284" s="119">
        <v>0</v>
      </c>
      <c r="O284" s="120" t="s">
        <v>45</v>
      </c>
      <c r="P284" s="121">
        <v>0</v>
      </c>
      <c r="Q284" s="119">
        <v>0</v>
      </c>
      <c r="R284" s="119">
        <v>0</v>
      </c>
      <c r="S284" s="119">
        <v>0</v>
      </c>
      <c r="T284" s="119">
        <v>0</v>
      </c>
      <c r="U284" s="119">
        <v>0</v>
      </c>
      <c r="V284" s="119">
        <v>0</v>
      </c>
      <c r="W284" s="119">
        <v>0</v>
      </c>
      <c r="X284" s="119">
        <v>0</v>
      </c>
      <c r="Y284" s="119">
        <v>0</v>
      </c>
      <c r="Z284" s="119">
        <v>0</v>
      </c>
      <c r="AA284" s="119">
        <v>0</v>
      </c>
      <c r="AB284" s="119">
        <v>0</v>
      </c>
      <c r="AC284" s="119">
        <v>0</v>
      </c>
      <c r="AD284" s="119">
        <v>0</v>
      </c>
      <c r="AE284" s="119">
        <v>0</v>
      </c>
      <c r="AF284" s="119">
        <v>0</v>
      </c>
      <c r="AG284" s="138"/>
      <c r="AI284" s="122">
        <v>5300</v>
      </c>
      <c r="AJ284" s="122" t="s">
        <v>2357</v>
      </c>
    </row>
    <row r="285" spans="1:36" s="122" customFormat="1" ht="11.25" hidden="1" customHeight="1" x14ac:dyDescent="0.2">
      <c r="A285" s="96" t="s">
        <v>89</v>
      </c>
      <c r="B285" s="98">
        <v>340000002817</v>
      </c>
      <c r="C285" s="98">
        <v>5100</v>
      </c>
      <c r="D285" s="98" t="s">
        <v>2356</v>
      </c>
      <c r="E285" s="99" t="s">
        <v>360</v>
      </c>
      <c r="F285" s="100" t="s">
        <v>88</v>
      </c>
      <c r="G285" s="100" t="s">
        <v>87</v>
      </c>
      <c r="H285" s="100" t="s">
        <v>88</v>
      </c>
      <c r="I285" s="97">
        <v>0</v>
      </c>
      <c r="J285" s="97">
        <v>0</v>
      </c>
      <c r="K285" s="97">
        <v>0</v>
      </c>
      <c r="L285" s="97">
        <v>70955.740000000005</v>
      </c>
      <c r="M285" s="119">
        <v>0</v>
      </c>
      <c r="N285" s="119">
        <v>0</v>
      </c>
      <c r="O285" s="120" t="s">
        <v>45</v>
      </c>
      <c r="P285" s="121">
        <v>0</v>
      </c>
      <c r="Q285" s="119">
        <v>0</v>
      </c>
      <c r="R285" s="119">
        <v>0</v>
      </c>
      <c r="S285" s="119">
        <v>0</v>
      </c>
      <c r="T285" s="119">
        <v>0</v>
      </c>
      <c r="U285" s="119">
        <v>0</v>
      </c>
      <c r="V285" s="119">
        <v>0</v>
      </c>
      <c r="W285" s="119">
        <v>0</v>
      </c>
      <c r="X285" s="119">
        <v>0</v>
      </c>
      <c r="Y285" s="119">
        <v>0</v>
      </c>
      <c r="Z285" s="119">
        <v>0</v>
      </c>
      <c r="AA285" s="119">
        <v>0</v>
      </c>
      <c r="AB285" s="119">
        <v>0</v>
      </c>
      <c r="AC285" s="119">
        <v>0</v>
      </c>
      <c r="AD285" s="119">
        <v>0</v>
      </c>
      <c r="AE285" s="119">
        <v>0</v>
      </c>
      <c r="AF285" s="119">
        <v>0</v>
      </c>
      <c r="AG285" s="138"/>
      <c r="AI285" s="122">
        <v>5100</v>
      </c>
      <c r="AJ285" s="122" t="s">
        <v>2356</v>
      </c>
    </row>
    <row r="286" spans="1:36" s="122" customFormat="1" ht="11.25" hidden="1" customHeight="1" x14ac:dyDescent="0.2">
      <c r="A286" s="96" t="s">
        <v>89</v>
      </c>
      <c r="B286" s="98">
        <v>340000002819</v>
      </c>
      <c r="C286" s="98">
        <v>5300</v>
      </c>
      <c r="D286" s="98" t="s">
        <v>2356</v>
      </c>
      <c r="E286" s="99" t="s">
        <v>361</v>
      </c>
      <c r="F286" s="100" t="s">
        <v>88</v>
      </c>
      <c r="G286" s="100" t="s">
        <v>87</v>
      </c>
      <c r="H286" s="100" t="s">
        <v>88</v>
      </c>
      <c r="I286" s="97">
        <v>0</v>
      </c>
      <c r="J286" s="97">
        <v>0</v>
      </c>
      <c r="K286" s="97">
        <v>0</v>
      </c>
      <c r="L286" s="97">
        <v>86450.78</v>
      </c>
      <c r="M286" s="119">
        <v>0</v>
      </c>
      <c r="N286" s="119">
        <v>0</v>
      </c>
      <c r="O286" s="120" t="s">
        <v>45</v>
      </c>
      <c r="P286" s="121">
        <v>0</v>
      </c>
      <c r="Q286" s="119">
        <v>0</v>
      </c>
      <c r="R286" s="119">
        <v>0</v>
      </c>
      <c r="S286" s="119">
        <v>0</v>
      </c>
      <c r="T286" s="119">
        <v>0</v>
      </c>
      <c r="U286" s="119">
        <v>0</v>
      </c>
      <c r="V286" s="119">
        <v>0</v>
      </c>
      <c r="W286" s="119">
        <v>0</v>
      </c>
      <c r="X286" s="119">
        <v>0</v>
      </c>
      <c r="Y286" s="119">
        <v>0</v>
      </c>
      <c r="Z286" s="119">
        <v>0</v>
      </c>
      <c r="AA286" s="119">
        <v>0</v>
      </c>
      <c r="AB286" s="119">
        <v>0</v>
      </c>
      <c r="AC286" s="119">
        <v>0</v>
      </c>
      <c r="AD286" s="119">
        <v>0</v>
      </c>
      <c r="AE286" s="119">
        <v>0</v>
      </c>
      <c r="AF286" s="119">
        <v>0</v>
      </c>
      <c r="AG286" s="138"/>
      <c r="AI286" s="122">
        <v>5300</v>
      </c>
      <c r="AJ286" s="122" t="s">
        <v>2356</v>
      </c>
    </row>
    <row r="287" spans="1:36" s="122" customFormat="1" ht="11.25" hidden="1" customHeight="1" x14ac:dyDescent="0.2">
      <c r="A287" s="96" t="s">
        <v>89</v>
      </c>
      <c r="B287" s="98">
        <v>340000002820</v>
      </c>
      <c r="C287" s="98">
        <v>5300</v>
      </c>
      <c r="D287" s="98" t="s">
        <v>2356</v>
      </c>
      <c r="E287" s="99" t="s">
        <v>362</v>
      </c>
      <c r="F287" s="100" t="s">
        <v>88</v>
      </c>
      <c r="G287" s="100" t="s">
        <v>87</v>
      </c>
      <c r="H287" s="100" t="s">
        <v>88</v>
      </c>
      <c r="I287" s="97">
        <v>0</v>
      </c>
      <c r="J287" s="97">
        <v>0</v>
      </c>
      <c r="K287" s="97">
        <v>0</v>
      </c>
      <c r="L287" s="97">
        <v>666039.88</v>
      </c>
      <c r="M287" s="119">
        <v>0</v>
      </c>
      <c r="N287" s="119">
        <v>0</v>
      </c>
      <c r="O287" s="120" t="s">
        <v>45</v>
      </c>
      <c r="P287" s="121">
        <v>0</v>
      </c>
      <c r="Q287" s="119">
        <v>0</v>
      </c>
      <c r="R287" s="119">
        <v>0</v>
      </c>
      <c r="S287" s="119">
        <v>0</v>
      </c>
      <c r="T287" s="119">
        <v>0</v>
      </c>
      <c r="U287" s="119">
        <v>0</v>
      </c>
      <c r="V287" s="119">
        <v>0</v>
      </c>
      <c r="W287" s="119">
        <v>0</v>
      </c>
      <c r="X287" s="119">
        <v>0</v>
      </c>
      <c r="Y287" s="119">
        <v>0</v>
      </c>
      <c r="Z287" s="119">
        <v>0</v>
      </c>
      <c r="AA287" s="119">
        <v>0</v>
      </c>
      <c r="AB287" s="119">
        <v>0</v>
      </c>
      <c r="AC287" s="119">
        <v>0</v>
      </c>
      <c r="AD287" s="119">
        <v>0</v>
      </c>
      <c r="AE287" s="119">
        <v>0</v>
      </c>
      <c r="AF287" s="119">
        <v>0</v>
      </c>
      <c r="AG287" s="138"/>
      <c r="AI287" s="122">
        <v>5300</v>
      </c>
      <c r="AJ287" s="122" t="s">
        <v>2356</v>
      </c>
    </row>
    <row r="288" spans="1:36" s="122" customFormat="1" ht="11.25" hidden="1" customHeight="1" x14ac:dyDescent="0.2">
      <c r="A288" s="96" t="s">
        <v>89</v>
      </c>
      <c r="B288" s="98">
        <v>340000002822</v>
      </c>
      <c r="C288" s="98">
        <v>5300</v>
      </c>
      <c r="D288" s="98" t="s">
        <v>2356</v>
      </c>
      <c r="E288" s="99" t="s">
        <v>363</v>
      </c>
      <c r="F288" s="100" t="s">
        <v>88</v>
      </c>
      <c r="G288" s="100" t="s">
        <v>87</v>
      </c>
      <c r="H288" s="100" t="s">
        <v>88</v>
      </c>
      <c r="I288" s="97">
        <v>0</v>
      </c>
      <c r="J288" s="97">
        <v>0</v>
      </c>
      <c r="K288" s="97">
        <v>0</v>
      </c>
      <c r="L288" s="97">
        <v>615897.93999999994</v>
      </c>
      <c r="M288" s="119">
        <v>0</v>
      </c>
      <c r="N288" s="119">
        <v>0</v>
      </c>
      <c r="O288" s="120" t="s">
        <v>45</v>
      </c>
      <c r="P288" s="121">
        <v>0</v>
      </c>
      <c r="Q288" s="119">
        <v>0</v>
      </c>
      <c r="R288" s="119">
        <v>0</v>
      </c>
      <c r="S288" s="119">
        <v>0</v>
      </c>
      <c r="T288" s="119">
        <v>0</v>
      </c>
      <c r="U288" s="119">
        <v>0</v>
      </c>
      <c r="V288" s="119">
        <v>0</v>
      </c>
      <c r="W288" s="119">
        <v>0</v>
      </c>
      <c r="X288" s="119">
        <v>0</v>
      </c>
      <c r="Y288" s="119">
        <v>0</v>
      </c>
      <c r="Z288" s="119">
        <v>0</v>
      </c>
      <c r="AA288" s="119">
        <v>0</v>
      </c>
      <c r="AB288" s="119">
        <v>0</v>
      </c>
      <c r="AC288" s="119">
        <v>0</v>
      </c>
      <c r="AD288" s="119">
        <v>0</v>
      </c>
      <c r="AE288" s="119">
        <v>0</v>
      </c>
      <c r="AF288" s="119">
        <v>0</v>
      </c>
      <c r="AG288" s="138"/>
      <c r="AI288" s="122">
        <v>5300</v>
      </c>
      <c r="AJ288" s="122" t="s">
        <v>2356</v>
      </c>
    </row>
    <row r="289" spans="1:36" s="122" customFormat="1" ht="11.25" hidden="1" customHeight="1" x14ac:dyDescent="0.2">
      <c r="A289" s="96" t="s">
        <v>89</v>
      </c>
      <c r="B289" s="98">
        <v>340000002823</v>
      </c>
      <c r="C289" s="98">
        <v>5100</v>
      </c>
      <c r="D289" s="98" t="s">
        <v>2356</v>
      </c>
      <c r="E289" s="99" t="s">
        <v>364</v>
      </c>
      <c r="F289" s="100" t="s">
        <v>88</v>
      </c>
      <c r="G289" s="100" t="s">
        <v>87</v>
      </c>
      <c r="H289" s="100" t="s">
        <v>88</v>
      </c>
      <c r="I289" s="97">
        <v>0</v>
      </c>
      <c r="J289" s="97">
        <v>0</v>
      </c>
      <c r="K289" s="97">
        <v>0</v>
      </c>
      <c r="L289" s="97">
        <v>95652.55</v>
      </c>
      <c r="M289" s="119">
        <v>0</v>
      </c>
      <c r="N289" s="119">
        <v>0</v>
      </c>
      <c r="O289" s="120" t="s">
        <v>45</v>
      </c>
      <c r="P289" s="121">
        <v>0</v>
      </c>
      <c r="Q289" s="119">
        <v>0</v>
      </c>
      <c r="R289" s="119">
        <v>0</v>
      </c>
      <c r="S289" s="119">
        <v>0</v>
      </c>
      <c r="T289" s="119">
        <v>0</v>
      </c>
      <c r="U289" s="119">
        <v>0</v>
      </c>
      <c r="V289" s="119">
        <v>0</v>
      </c>
      <c r="W289" s="119">
        <v>0</v>
      </c>
      <c r="X289" s="119">
        <v>0</v>
      </c>
      <c r="Y289" s="119">
        <v>0</v>
      </c>
      <c r="Z289" s="119">
        <v>0</v>
      </c>
      <c r="AA289" s="119">
        <v>0</v>
      </c>
      <c r="AB289" s="119">
        <v>0</v>
      </c>
      <c r="AC289" s="119">
        <v>0</v>
      </c>
      <c r="AD289" s="119">
        <v>0</v>
      </c>
      <c r="AE289" s="119">
        <v>0</v>
      </c>
      <c r="AF289" s="119">
        <v>0</v>
      </c>
      <c r="AG289" s="138"/>
      <c r="AI289" s="122">
        <v>5100</v>
      </c>
      <c r="AJ289" s="122" t="s">
        <v>2356</v>
      </c>
    </row>
    <row r="290" spans="1:36" s="122" customFormat="1" ht="11.25" hidden="1" customHeight="1" x14ac:dyDescent="0.2">
      <c r="A290" s="96" t="s">
        <v>89</v>
      </c>
      <c r="B290" s="98">
        <v>340000002824</v>
      </c>
      <c r="C290" s="98">
        <v>5100</v>
      </c>
      <c r="D290" s="98" t="s">
        <v>2356</v>
      </c>
      <c r="E290" s="99" t="s">
        <v>365</v>
      </c>
      <c r="F290" s="100" t="s">
        <v>88</v>
      </c>
      <c r="G290" s="100" t="s">
        <v>87</v>
      </c>
      <c r="H290" s="100" t="s">
        <v>88</v>
      </c>
      <c r="I290" s="97">
        <v>0</v>
      </c>
      <c r="J290" s="97">
        <v>0</v>
      </c>
      <c r="K290" s="97">
        <v>0</v>
      </c>
      <c r="L290" s="97">
        <v>871523.16</v>
      </c>
      <c r="M290" s="119">
        <v>0</v>
      </c>
      <c r="N290" s="119">
        <v>0</v>
      </c>
      <c r="O290" s="120" t="s">
        <v>45</v>
      </c>
      <c r="P290" s="121">
        <v>0</v>
      </c>
      <c r="Q290" s="119">
        <v>0</v>
      </c>
      <c r="R290" s="119">
        <v>0</v>
      </c>
      <c r="S290" s="119">
        <v>0</v>
      </c>
      <c r="T290" s="119">
        <v>0</v>
      </c>
      <c r="U290" s="119">
        <v>0</v>
      </c>
      <c r="V290" s="119">
        <v>0</v>
      </c>
      <c r="W290" s="119">
        <v>0</v>
      </c>
      <c r="X290" s="119">
        <v>0</v>
      </c>
      <c r="Y290" s="119">
        <v>0</v>
      </c>
      <c r="Z290" s="119">
        <v>0</v>
      </c>
      <c r="AA290" s="119">
        <v>0</v>
      </c>
      <c r="AB290" s="119">
        <v>0</v>
      </c>
      <c r="AC290" s="119">
        <v>0</v>
      </c>
      <c r="AD290" s="119">
        <v>0</v>
      </c>
      <c r="AE290" s="119">
        <v>0</v>
      </c>
      <c r="AF290" s="119">
        <v>0</v>
      </c>
      <c r="AG290" s="138"/>
      <c r="AI290" s="122">
        <v>5100</v>
      </c>
      <c r="AJ290" s="122" t="s">
        <v>2356</v>
      </c>
    </row>
    <row r="291" spans="1:36" s="122" customFormat="1" ht="11.25" hidden="1" customHeight="1" x14ac:dyDescent="0.2">
      <c r="A291" s="96" t="s">
        <v>89</v>
      </c>
      <c r="B291" s="98">
        <v>340000002828</v>
      </c>
      <c r="C291" s="98">
        <v>5100</v>
      </c>
      <c r="D291" s="98" t="s">
        <v>2356</v>
      </c>
      <c r="E291" s="99" t="s">
        <v>366</v>
      </c>
      <c r="F291" s="100" t="s">
        <v>88</v>
      </c>
      <c r="G291" s="100" t="s">
        <v>87</v>
      </c>
      <c r="H291" s="100" t="s">
        <v>88</v>
      </c>
      <c r="I291" s="97">
        <v>0</v>
      </c>
      <c r="J291" s="97">
        <v>0</v>
      </c>
      <c r="K291" s="97">
        <v>0</v>
      </c>
      <c r="L291" s="97">
        <v>107648.22</v>
      </c>
      <c r="M291" s="119">
        <v>0</v>
      </c>
      <c r="N291" s="119">
        <v>0</v>
      </c>
      <c r="O291" s="120" t="s">
        <v>45</v>
      </c>
      <c r="P291" s="121">
        <v>0</v>
      </c>
      <c r="Q291" s="119">
        <v>0</v>
      </c>
      <c r="R291" s="119">
        <v>0</v>
      </c>
      <c r="S291" s="119">
        <v>0</v>
      </c>
      <c r="T291" s="119">
        <v>0</v>
      </c>
      <c r="U291" s="119">
        <v>0</v>
      </c>
      <c r="V291" s="119">
        <v>0</v>
      </c>
      <c r="W291" s="119">
        <v>0</v>
      </c>
      <c r="X291" s="119">
        <v>0</v>
      </c>
      <c r="Y291" s="119">
        <v>0</v>
      </c>
      <c r="Z291" s="119">
        <v>0</v>
      </c>
      <c r="AA291" s="119">
        <v>0</v>
      </c>
      <c r="AB291" s="119">
        <v>0</v>
      </c>
      <c r="AC291" s="119">
        <v>0</v>
      </c>
      <c r="AD291" s="119">
        <v>0</v>
      </c>
      <c r="AE291" s="119">
        <v>0</v>
      </c>
      <c r="AF291" s="119">
        <v>0</v>
      </c>
      <c r="AG291" s="138"/>
      <c r="AI291" s="122">
        <v>5100</v>
      </c>
      <c r="AJ291" s="122" t="s">
        <v>2356</v>
      </c>
    </row>
    <row r="292" spans="1:36" s="122" customFormat="1" ht="11.25" customHeight="1" x14ac:dyDescent="0.2">
      <c r="A292" s="96" t="s">
        <v>89</v>
      </c>
      <c r="B292" s="98">
        <v>340000002829</v>
      </c>
      <c r="C292" s="98">
        <v>5100</v>
      </c>
      <c r="D292" s="98" t="s">
        <v>2356</v>
      </c>
      <c r="E292" s="99" t="s">
        <v>367</v>
      </c>
      <c r="F292" s="100" t="s">
        <v>87</v>
      </c>
      <c r="G292" s="100" t="s">
        <v>87</v>
      </c>
      <c r="H292" s="100" t="s">
        <v>88</v>
      </c>
      <c r="I292" s="97">
        <v>0</v>
      </c>
      <c r="J292" s="97">
        <v>0</v>
      </c>
      <c r="K292" s="97">
        <v>0</v>
      </c>
      <c r="L292" s="97">
        <v>772241.06</v>
      </c>
      <c r="M292" s="119">
        <v>772241.06</v>
      </c>
      <c r="N292" s="119">
        <v>12326.458965026517</v>
      </c>
      <c r="O292" s="120" t="s">
        <v>45</v>
      </c>
      <c r="P292" s="121">
        <v>7.033619043896503E-4</v>
      </c>
      <c r="Q292" s="119">
        <v>708.8438231529575</v>
      </c>
      <c r="R292" s="119">
        <v>425.30629389177449</v>
      </c>
      <c r="S292" s="119">
        <v>708.8438231529575</v>
      </c>
      <c r="T292" s="119">
        <v>283.53752926118301</v>
      </c>
      <c r="U292" s="119">
        <v>850.61258778354897</v>
      </c>
      <c r="V292" s="119">
        <v>1430.9173919831562</v>
      </c>
      <c r="W292" s="119">
        <v>826.54238570272048</v>
      </c>
      <c r="X292" s="119">
        <v>142.74053734241016</v>
      </c>
      <c r="Y292" s="119">
        <v>427.8839513936145</v>
      </c>
      <c r="Z292" s="119">
        <v>1210.4118369020603</v>
      </c>
      <c r="AA292" s="119">
        <v>1220.7330635520671</v>
      </c>
      <c r="AB292" s="119">
        <v>9.4154770460566457</v>
      </c>
      <c r="AC292" s="119">
        <v>42.830178608335999</v>
      </c>
      <c r="AD292" s="119">
        <v>1234.4809053209203</v>
      </c>
      <c r="AE292" s="119">
        <v>2522.302604052607</v>
      </c>
      <c r="AF292" s="119">
        <v>281.05657588014759</v>
      </c>
      <c r="AG292" s="138"/>
      <c r="AI292" s="122">
        <v>5100</v>
      </c>
      <c r="AJ292" s="122" t="s">
        <v>2356</v>
      </c>
    </row>
    <row r="293" spans="1:36" s="122" customFormat="1" ht="11.25" hidden="1" customHeight="1" x14ac:dyDescent="0.2">
      <c r="A293" s="96" t="s">
        <v>89</v>
      </c>
      <c r="B293" s="98">
        <v>340000002830</v>
      </c>
      <c r="C293" s="98">
        <v>5100</v>
      </c>
      <c r="D293" s="98" t="s">
        <v>2356</v>
      </c>
      <c r="E293" s="99" t="s">
        <v>368</v>
      </c>
      <c r="F293" s="100" t="s">
        <v>88</v>
      </c>
      <c r="G293" s="100" t="s">
        <v>87</v>
      </c>
      <c r="H293" s="100" t="s">
        <v>88</v>
      </c>
      <c r="I293" s="97">
        <v>0</v>
      </c>
      <c r="J293" s="97">
        <v>0</v>
      </c>
      <c r="K293" s="97">
        <v>0</v>
      </c>
      <c r="L293" s="97">
        <v>498684.79</v>
      </c>
      <c r="M293" s="119">
        <v>0</v>
      </c>
      <c r="N293" s="119">
        <v>0</v>
      </c>
      <c r="O293" s="120" t="s">
        <v>45</v>
      </c>
      <c r="P293" s="121">
        <v>0</v>
      </c>
      <c r="Q293" s="119">
        <v>0</v>
      </c>
      <c r="R293" s="119">
        <v>0</v>
      </c>
      <c r="S293" s="119">
        <v>0</v>
      </c>
      <c r="T293" s="119">
        <v>0</v>
      </c>
      <c r="U293" s="119">
        <v>0</v>
      </c>
      <c r="V293" s="119">
        <v>0</v>
      </c>
      <c r="W293" s="119">
        <v>0</v>
      </c>
      <c r="X293" s="119">
        <v>0</v>
      </c>
      <c r="Y293" s="119">
        <v>0</v>
      </c>
      <c r="Z293" s="119">
        <v>0</v>
      </c>
      <c r="AA293" s="119">
        <v>0</v>
      </c>
      <c r="AB293" s="119">
        <v>0</v>
      </c>
      <c r="AC293" s="119">
        <v>0</v>
      </c>
      <c r="AD293" s="119">
        <v>0</v>
      </c>
      <c r="AE293" s="119">
        <v>0</v>
      </c>
      <c r="AF293" s="119">
        <v>0</v>
      </c>
      <c r="AG293" s="138"/>
      <c r="AI293" s="122">
        <v>5100</v>
      </c>
      <c r="AJ293" s="122" t="s">
        <v>2356</v>
      </c>
    </row>
    <row r="294" spans="1:36" s="122" customFormat="1" ht="11.25" hidden="1" customHeight="1" x14ac:dyDescent="0.2">
      <c r="A294" s="96" t="s">
        <v>89</v>
      </c>
      <c r="B294" s="98">
        <v>340000002831</v>
      </c>
      <c r="C294" s="98">
        <v>5300</v>
      </c>
      <c r="D294" s="98" t="s">
        <v>2356</v>
      </c>
      <c r="E294" s="99" t="s">
        <v>369</v>
      </c>
      <c r="F294" s="100" t="s">
        <v>88</v>
      </c>
      <c r="G294" s="100" t="s">
        <v>87</v>
      </c>
      <c r="H294" s="100" t="s">
        <v>88</v>
      </c>
      <c r="I294" s="97">
        <v>0</v>
      </c>
      <c r="J294" s="97">
        <v>0</v>
      </c>
      <c r="K294" s="97">
        <v>0</v>
      </c>
      <c r="L294" s="97">
        <v>242647.07</v>
      </c>
      <c r="M294" s="119">
        <v>0</v>
      </c>
      <c r="N294" s="119">
        <v>0</v>
      </c>
      <c r="O294" s="120" t="s">
        <v>45</v>
      </c>
      <c r="P294" s="121">
        <v>0</v>
      </c>
      <c r="Q294" s="119">
        <v>0</v>
      </c>
      <c r="R294" s="119">
        <v>0</v>
      </c>
      <c r="S294" s="119">
        <v>0</v>
      </c>
      <c r="T294" s="119">
        <v>0</v>
      </c>
      <c r="U294" s="119">
        <v>0</v>
      </c>
      <c r="V294" s="119">
        <v>0</v>
      </c>
      <c r="W294" s="119">
        <v>0</v>
      </c>
      <c r="X294" s="119">
        <v>0</v>
      </c>
      <c r="Y294" s="119">
        <v>0</v>
      </c>
      <c r="Z294" s="119">
        <v>0</v>
      </c>
      <c r="AA294" s="119">
        <v>0</v>
      </c>
      <c r="AB294" s="119">
        <v>0</v>
      </c>
      <c r="AC294" s="119">
        <v>0</v>
      </c>
      <c r="AD294" s="119">
        <v>0</v>
      </c>
      <c r="AE294" s="119">
        <v>0</v>
      </c>
      <c r="AF294" s="119">
        <v>0</v>
      </c>
      <c r="AG294" s="138"/>
      <c r="AI294" s="122">
        <v>5300</v>
      </c>
      <c r="AJ294" s="122" t="s">
        <v>2356</v>
      </c>
    </row>
    <row r="295" spans="1:36" s="122" customFormat="1" ht="11.25" hidden="1" customHeight="1" x14ac:dyDescent="0.2">
      <c r="A295" s="96" t="s">
        <v>89</v>
      </c>
      <c r="B295" s="98">
        <v>340000002835</v>
      </c>
      <c r="C295" s="98">
        <v>5200</v>
      </c>
      <c r="D295" s="98" t="s">
        <v>2356</v>
      </c>
      <c r="E295" s="99" t="s">
        <v>370</v>
      </c>
      <c r="F295" s="100" t="s">
        <v>88</v>
      </c>
      <c r="G295" s="100" t="s">
        <v>87</v>
      </c>
      <c r="H295" s="100" t="s">
        <v>88</v>
      </c>
      <c r="I295" s="97">
        <v>0</v>
      </c>
      <c r="J295" s="97">
        <v>0</v>
      </c>
      <c r="K295" s="97">
        <v>0</v>
      </c>
      <c r="L295" s="97">
        <v>279626.61</v>
      </c>
      <c r="M295" s="119">
        <v>0</v>
      </c>
      <c r="N295" s="119">
        <v>0</v>
      </c>
      <c r="O295" s="120" t="s">
        <v>45</v>
      </c>
      <c r="P295" s="121">
        <v>0</v>
      </c>
      <c r="Q295" s="119">
        <v>0</v>
      </c>
      <c r="R295" s="119">
        <v>0</v>
      </c>
      <c r="S295" s="119">
        <v>0</v>
      </c>
      <c r="T295" s="119">
        <v>0</v>
      </c>
      <c r="U295" s="119">
        <v>0</v>
      </c>
      <c r="V295" s="119">
        <v>0</v>
      </c>
      <c r="W295" s="119">
        <v>0</v>
      </c>
      <c r="X295" s="119">
        <v>0</v>
      </c>
      <c r="Y295" s="119">
        <v>0</v>
      </c>
      <c r="Z295" s="119">
        <v>0</v>
      </c>
      <c r="AA295" s="119">
        <v>0</v>
      </c>
      <c r="AB295" s="119">
        <v>0</v>
      </c>
      <c r="AC295" s="119">
        <v>0</v>
      </c>
      <c r="AD295" s="119">
        <v>0</v>
      </c>
      <c r="AE295" s="119">
        <v>0</v>
      </c>
      <c r="AF295" s="119">
        <v>0</v>
      </c>
      <c r="AG295" s="138"/>
      <c r="AI295" s="122">
        <v>5200</v>
      </c>
      <c r="AJ295" s="122" t="s">
        <v>2356</v>
      </c>
    </row>
    <row r="296" spans="1:36" s="122" customFormat="1" ht="11.25" hidden="1" customHeight="1" x14ac:dyDescent="0.2">
      <c r="A296" s="96" t="s">
        <v>89</v>
      </c>
      <c r="B296" s="98">
        <v>340000002837</v>
      </c>
      <c r="C296" s="98">
        <v>5600</v>
      </c>
      <c r="D296" s="98" t="s">
        <v>2356</v>
      </c>
      <c r="E296" s="99" t="s">
        <v>371</v>
      </c>
      <c r="F296" s="100" t="s">
        <v>88</v>
      </c>
      <c r="G296" s="100" t="s">
        <v>87</v>
      </c>
      <c r="H296" s="100" t="s">
        <v>88</v>
      </c>
      <c r="I296" s="97">
        <v>0</v>
      </c>
      <c r="J296" s="97">
        <v>0</v>
      </c>
      <c r="K296" s="97">
        <v>0</v>
      </c>
      <c r="L296" s="97">
        <v>1486453.95</v>
      </c>
      <c r="M296" s="119">
        <v>0</v>
      </c>
      <c r="N296" s="119">
        <v>0</v>
      </c>
      <c r="O296" s="120" t="s">
        <v>45</v>
      </c>
      <c r="P296" s="121">
        <v>0</v>
      </c>
      <c r="Q296" s="119">
        <v>0</v>
      </c>
      <c r="R296" s="119">
        <v>0</v>
      </c>
      <c r="S296" s="119">
        <v>0</v>
      </c>
      <c r="T296" s="119">
        <v>0</v>
      </c>
      <c r="U296" s="119">
        <v>0</v>
      </c>
      <c r="V296" s="119">
        <v>0</v>
      </c>
      <c r="W296" s="119">
        <v>0</v>
      </c>
      <c r="X296" s="119">
        <v>0</v>
      </c>
      <c r="Y296" s="119">
        <v>0</v>
      </c>
      <c r="Z296" s="119">
        <v>0</v>
      </c>
      <c r="AA296" s="119">
        <v>0</v>
      </c>
      <c r="AB296" s="119">
        <v>0</v>
      </c>
      <c r="AC296" s="119">
        <v>0</v>
      </c>
      <c r="AD296" s="119">
        <v>0</v>
      </c>
      <c r="AE296" s="119">
        <v>0</v>
      </c>
      <c r="AF296" s="119">
        <v>0</v>
      </c>
      <c r="AG296" s="138"/>
      <c r="AI296" s="122">
        <v>5600</v>
      </c>
      <c r="AJ296" s="122" t="s">
        <v>2356</v>
      </c>
    </row>
    <row r="297" spans="1:36" s="122" customFormat="1" ht="11.25" hidden="1" customHeight="1" x14ac:dyDescent="0.2">
      <c r="A297" s="96" t="s">
        <v>89</v>
      </c>
      <c r="B297" s="98">
        <v>340000002839</v>
      </c>
      <c r="C297" s="98">
        <v>5100</v>
      </c>
      <c r="D297" s="98" t="s">
        <v>2356</v>
      </c>
      <c r="E297" s="99" t="s">
        <v>372</v>
      </c>
      <c r="F297" s="100" t="s">
        <v>88</v>
      </c>
      <c r="G297" s="100" t="s">
        <v>87</v>
      </c>
      <c r="H297" s="100" t="s">
        <v>88</v>
      </c>
      <c r="I297" s="97">
        <v>0</v>
      </c>
      <c r="J297" s="97">
        <v>0</v>
      </c>
      <c r="K297" s="97">
        <v>0</v>
      </c>
      <c r="L297" s="97">
        <v>186755.09</v>
      </c>
      <c r="M297" s="119">
        <v>0</v>
      </c>
      <c r="N297" s="119">
        <v>0</v>
      </c>
      <c r="O297" s="120" t="s">
        <v>45</v>
      </c>
      <c r="P297" s="121">
        <v>0</v>
      </c>
      <c r="Q297" s="119">
        <v>0</v>
      </c>
      <c r="R297" s="119">
        <v>0</v>
      </c>
      <c r="S297" s="119">
        <v>0</v>
      </c>
      <c r="T297" s="119">
        <v>0</v>
      </c>
      <c r="U297" s="119">
        <v>0</v>
      </c>
      <c r="V297" s="119">
        <v>0</v>
      </c>
      <c r="W297" s="119">
        <v>0</v>
      </c>
      <c r="X297" s="119">
        <v>0</v>
      </c>
      <c r="Y297" s="119">
        <v>0</v>
      </c>
      <c r="Z297" s="119">
        <v>0</v>
      </c>
      <c r="AA297" s="119">
        <v>0</v>
      </c>
      <c r="AB297" s="119">
        <v>0</v>
      </c>
      <c r="AC297" s="119">
        <v>0</v>
      </c>
      <c r="AD297" s="119">
        <v>0</v>
      </c>
      <c r="AE297" s="119">
        <v>0</v>
      </c>
      <c r="AF297" s="119">
        <v>0</v>
      </c>
      <c r="AG297" s="138"/>
      <c r="AI297" s="122">
        <v>5100</v>
      </c>
      <c r="AJ297" s="122" t="s">
        <v>2356</v>
      </c>
    </row>
    <row r="298" spans="1:36" s="122" customFormat="1" ht="11.25" customHeight="1" x14ac:dyDescent="0.2">
      <c r="A298" s="96" t="s">
        <v>89</v>
      </c>
      <c r="B298" s="98">
        <v>340000002846</v>
      </c>
      <c r="C298" s="98">
        <v>5100</v>
      </c>
      <c r="D298" s="98" t="s">
        <v>2356</v>
      </c>
      <c r="E298" s="99" t="s">
        <v>373</v>
      </c>
      <c r="F298" s="100" t="s">
        <v>87</v>
      </c>
      <c r="G298" s="100" t="s">
        <v>87</v>
      </c>
      <c r="H298" s="100" t="s">
        <v>88</v>
      </c>
      <c r="I298" s="97">
        <v>0</v>
      </c>
      <c r="J298" s="97">
        <v>31668.460000000003</v>
      </c>
      <c r="K298" s="97">
        <v>0</v>
      </c>
      <c r="L298" s="97">
        <v>37106.93</v>
      </c>
      <c r="M298" s="119">
        <v>5438.4699999999975</v>
      </c>
      <c r="N298" s="119">
        <v>592.29827790186573</v>
      </c>
      <c r="O298" s="120" t="s">
        <v>45</v>
      </c>
      <c r="P298" s="121">
        <v>3.3797219939138491E-5</v>
      </c>
      <c r="Q298" s="119">
        <v>34.060631438930699</v>
      </c>
      <c r="R298" s="119">
        <v>20.436378863358421</v>
      </c>
      <c r="S298" s="119">
        <v>34.060631438930699</v>
      </c>
      <c r="T298" s="119">
        <v>13.62425257557228</v>
      </c>
      <c r="U298" s="119">
        <v>40.872757726716841</v>
      </c>
      <c r="V298" s="119">
        <v>68.756964956125913</v>
      </c>
      <c r="W298" s="119">
        <v>39.716161231188416</v>
      </c>
      <c r="X298" s="119">
        <v>6.8588209066832047</v>
      </c>
      <c r="Y298" s="119">
        <v>20.560237799951036</v>
      </c>
      <c r="Z298" s="119">
        <v>58.161459717120145</v>
      </c>
      <c r="AA298" s="119">
        <v>58.657404642420978</v>
      </c>
      <c r="AB298" s="119">
        <v>0.45242278060769092</v>
      </c>
      <c r="AC298" s="119">
        <v>2.0580315161007126</v>
      </c>
      <c r="AD298" s="119">
        <v>59.318001739094285</v>
      </c>
      <c r="AE298" s="119">
        <v>121.1990802035284</v>
      </c>
      <c r="AF298" s="119">
        <v>13.505040365536022</v>
      </c>
      <c r="AG298" s="138"/>
      <c r="AI298" s="122">
        <v>5100</v>
      </c>
      <c r="AJ298" s="122" t="s">
        <v>2356</v>
      </c>
    </row>
    <row r="299" spans="1:36" s="122" customFormat="1" ht="11.25" hidden="1" customHeight="1" x14ac:dyDescent="0.2">
      <c r="A299" s="96" t="s">
        <v>89</v>
      </c>
      <c r="B299" s="98">
        <v>340000002853</v>
      </c>
      <c r="C299" s="98">
        <v>5100</v>
      </c>
      <c r="D299" s="98" t="s">
        <v>2356</v>
      </c>
      <c r="E299" s="99" t="s">
        <v>374</v>
      </c>
      <c r="F299" s="100" t="s">
        <v>88</v>
      </c>
      <c r="G299" s="100" t="s">
        <v>87</v>
      </c>
      <c r="H299" s="100" t="s">
        <v>88</v>
      </c>
      <c r="I299" s="97">
        <v>0</v>
      </c>
      <c r="J299" s="97">
        <v>46210.04</v>
      </c>
      <c r="K299" s="97">
        <v>0</v>
      </c>
      <c r="L299" s="97">
        <v>689447.75</v>
      </c>
      <c r="M299" s="119">
        <v>0</v>
      </c>
      <c r="N299" s="119">
        <v>0</v>
      </c>
      <c r="O299" s="120" t="s">
        <v>45</v>
      </c>
      <c r="P299" s="121">
        <v>0</v>
      </c>
      <c r="Q299" s="119">
        <v>0</v>
      </c>
      <c r="R299" s="119">
        <v>0</v>
      </c>
      <c r="S299" s="119">
        <v>0</v>
      </c>
      <c r="T299" s="119">
        <v>0</v>
      </c>
      <c r="U299" s="119">
        <v>0</v>
      </c>
      <c r="V299" s="119">
        <v>0</v>
      </c>
      <c r="W299" s="119">
        <v>0</v>
      </c>
      <c r="X299" s="119">
        <v>0</v>
      </c>
      <c r="Y299" s="119">
        <v>0</v>
      </c>
      <c r="Z299" s="119">
        <v>0</v>
      </c>
      <c r="AA299" s="119">
        <v>0</v>
      </c>
      <c r="AB299" s="119">
        <v>0</v>
      </c>
      <c r="AC299" s="119">
        <v>0</v>
      </c>
      <c r="AD299" s="119">
        <v>0</v>
      </c>
      <c r="AE299" s="119">
        <v>0</v>
      </c>
      <c r="AF299" s="119">
        <v>0</v>
      </c>
      <c r="AG299" s="138"/>
      <c r="AI299" s="122">
        <v>5100</v>
      </c>
      <c r="AJ299" s="122" t="s">
        <v>2356</v>
      </c>
    </row>
    <row r="300" spans="1:36" s="122" customFormat="1" ht="11.25" hidden="1" customHeight="1" x14ac:dyDescent="0.2">
      <c r="A300" s="96" t="s">
        <v>89</v>
      </c>
      <c r="B300" s="98">
        <v>340000002855</v>
      </c>
      <c r="C300" s="98">
        <v>5300</v>
      </c>
      <c r="D300" s="98" t="s">
        <v>2356</v>
      </c>
      <c r="E300" s="99" t="s">
        <v>375</v>
      </c>
      <c r="F300" s="100" t="s">
        <v>88</v>
      </c>
      <c r="G300" s="100" t="s">
        <v>87</v>
      </c>
      <c r="H300" s="100" t="s">
        <v>88</v>
      </c>
      <c r="I300" s="97">
        <v>0</v>
      </c>
      <c r="J300" s="97">
        <v>0</v>
      </c>
      <c r="K300" s="97">
        <v>0</v>
      </c>
      <c r="L300" s="97">
        <v>738609.03</v>
      </c>
      <c r="M300" s="119">
        <v>0</v>
      </c>
      <c r="N300" s="119">
        <v>0</v>
      </c>
      <c r="O300" s="120" t="s">
        <v>45</v>
      </c>
      <c r="P300" s="121">
        <v>0</v>
      </c>
      <c r="Q300" s="119">
        <v>0</v>
      </c>
      <c r="R300" s="119">
        <v>0</v>
      </c>
      <c r="S300" s="119">
        <v>0</v>
      </c>
      <c r="T300" s="119">
        <v>0</v>
      </c>
      <c r="U300" s="119">
        <v>0</v>
      </c>
      <c r="V300" s="119">
        <v>0</v>
      </c>
      <c r="W300" s="119">
        <v>0</v>
      </c>
      <c r="X300" s="119">
        <v>0</v>
      </c>
      <c r="Y300" s="119">
        <v>0</v>
      </c>
      <c r="Z300" s="119">
        <v>0</v>
      </c>
      <c r="AA300" s="119">
        <v>0</v>
      </c>
      <c r="AB300" s="119">
        <v>0</v>
      </c>
      <c r="AC300" s="119">
        <v>0</v>
      </c>
      <c r="AD300" s="119">
        <v>0</v>
      </c>
      <c r="AE300" s="119">
        <v>0</v>
      </c>
      <c r="AF300" s="119">
        <v>0</v>
      </c>
      <c r="AG300" s="138"/>
      <c r="AI300" s="122">
        <v>5300</v>
      </c>
      <c r="AJ300" s="122" t="s">
        <v>2356</v>
      </c>
    </row>
    <row r="301" spans="1:36" s="122" customFormat="1" ht="11.25" hidden="1" customHeight="1" x14ac:dyDescent="0.2">
      <c r="A301" s="96" t="s">
        <v>89</v>
      </c>
      <c r="B301" s="98">
        <v>340000002860</v>
      </c>
      <c r="C301" s="98">
        <v>5200</v>
      </c>
      <c r="D301" s="98" t="s">
        <v>2356</v>
      </c>
      <c r="E301" s="99" t="s">
        <v>376</v>
      </c>
      <c r="F301" s="100" t="s">
        <v>88</v>
      </c>
      <c r="G301" s="100" t="s">
        <v>87</v>
      </c>
      <c r="H301" s="100" t="s">
        <v>88</v>
      </c>
      <c r="I301" s="97">
        <v>0</v>
      </c>
      <c r="J301" s="97">
        <v>0</v>
      </c>
      <c r="K301" s="97">
        <v>0</v>
      </c>
      <c r="L301" s="97">
        <v>265082.19</v>
      </c>
      <c r="M301" s="119">
        <v>0</v>
      </c>
      <c r="N301" s="119">
        <v>0</v>
      </c>
      <c r="O301" s="120" t="s">
        <v>45</v>
      </c>
      <c r="P301" s="121">
        <v>0</v>
      </c>
      <c r="Q301" s="119">
        <v>0</v>
      </c>
      <c r="R301" s="119">
        <v>0</v>
      </c>
      <c r="S301" s="119">
        <v>0</v>
      </c>
      <c r="T301" s="119">
        <v>0</v>
      </c>
      <c r="U301" s="119">
        <v>0</v>
      </c>
      <c r="V301" s="119">
        <v>0</v>
      </c>
      <c r="W301" s="119">
        <v>0</v>
      </c>
      <c r="X301" s="119">
        <v>0</v>
      </c>
      <c r="Y301" s="119">
        <v>0</v>
      </c>
      <c r="Z301" s="119">
        <v>0</v>
      </c>
      <c r="AA301" s="119">
        <v>0</v>
      </c>
      <c r="AB301" s="119">
        <v>0</v>
      </c>
      <c r="AC301" s="119">
        <v>0</v>
      </c>
      <c r="AD301" s="119">
        <v>0</v>
      </c>
      <c r="AE301" s="119">
        <v>0</v>
      </c>
      <c r="AF301" s="119">
        <v>0</v>
      </c>
      <c r="AG301" s="138"/>
      <c r="AI301" s="122">
        <v>5200</v>
      </c>
      <c r="AJ301" s="122" t="s">
        <v>2356</v>
      </c>
    </row>
    <row r="302" spans="1:36" s="122" customFormat="1" ht="11.25" customHeight="1" x14ac:dyDescent="0.2">
      <c r="A302" s="96" t="s">
        <v>89</v>
      </c>
      <c r="B302" s="98">
        <v>340000002865</v>
      </c>
      <c r="C302" s="98">
        <v>5100</v>
      </c>
      <c r="D302" s="98" t="s">
        <v>2356</v>
      </c>
      <c r="E302" s="99" t="s">
        <v>377</v>
      </c>
      <c r="F302" s="100" t="s">
        <v>87</v>
      </c>
      <c r="G302" s="100" t="s">
        <v>87</v>
      </c>
      <c r="H302" s="100" t="s">
        <v>88</v>
      </c>
      <c r="I302" s="97">
        <v>0</v>
      </c>
      <c r="J302" s="97">
        <v>0</v>
      </c>
      <c r="K302" s="97">
        <v>0</v>
      </c>
      <c r="L302" s="97">
        <v>117134.86</v>
      </c>
      <c r="M302" s="119">
        <v>117134.86</v>
      </c>
      <c r="N302" s="119">
        <v>1869.6986212622853</v>
      </c>
      <c r="O302" s="120" t="s">
        <v>45</v>
      </c>
      <c r="P302" s="121">
        <v>1.0668715051232197E-4</v>
      </c>
      <c r="Q302" s="119">
        <v>107.51865743435918</v>
      </c>
      <c r="R302" s="119">
        <v>64.511194460615513</v>
      </c>
      <c r="S302" s="119">
        <v>107.51865743435918</v>
      </c>
      <c r="T302" s="119">
        <v>43.007462973743678</v>
      </c>
      <c r="U302" s="119">
        <v>129.02238892123103</v>
      </c>
      <c r="V302" s="119">
        <v>217.04402558122473</v>
      </c>
      <c r="W302" s="119">
        <v>125.37137902684707</v>
      </c>
      <c r="X302" s="119">
        <v>21.651131653020343</v>
      </c>
      <c r="Y302" s="119">
        <v>64.902178009982833</v>
      </c>
      <c r="Z302" s="119">
        <v>183.59736149987367</v>
      </c>
      <c r="AA302" s="119">
        <v>185.16290301443237</v>
      </c>
      <c r="AB302" s="119">
        <v>1.4281558476352689</v>
      </c>
      <c r="AC302" s="119">
        <v>6.4965555898600256</v>
      </c>
      <c r="AD302" s="119">
        <v>187.24819943844898</v>
      </c>
      <c r="AE302" s="119">
        <v>382.58722270392809</v>
      </c>
      <c r="AF302" s="119">
        <v>42.631147672723415</v>
      </c>
      <c r="AG302" s="138"/>
      <c r="AI302" s="122">
        <v>5100</v>
      </c>
      <c r="AJ302" s="122" t="s">
        <v>2356</v>
      </c>
    </row>
    <row r="303" spans="1:36" s="122" customFormat="1" ht="11.25" hidden="1" customHeight="1" x14ac:dyDescent="0.2">
      <c r="A303" s="96" t="s">
        <v>89</v>
      </c>
      <c r="B303" s="98">
        <v>340000002866</v>
      </c>
      <c r="C303" s="98">
        <v>5100</v>
      </c>
      <c r="D303" s="98" t="s">
        <v>2356</v>
      </c>
      <c r="E303" s="99" t="s">
        <v>378</v>
      </c>
      <c r="F303" s="100" t="s">
        <v>88</v>
      </c>
      <c r="G303" s="100" t="s">
        <v>87</v>
      </c>
      <c r="H303" s="100" t="s">
        <v>88</v>
      </c>
      <c r="I303" s="97">
        <v>0</v>
      </c>
      <c r="J303" s="97">
        <v>0</v>
      </c>
      <c r="K303" s="97">
        <v>0</v>
      </c>
      <c r="L303" s="97">
        <v>81117.539999999994</v>
      </c>
      <c r="M303" s="119">
        <v>0</v>
      </c>
      <c r="N303" s="119">
        <v>0</v>
      </c>
      <c r="O303" s="120" t="s">
        <v>45</v>
      </c>
      <c r="P303" s="121">
        <v>0</v>
      </c>
      <c r="Q303" s="119">
        <v>0</v>
      </c>
      <c r="R303" s="119">
        <v>0</v>
      </c>
      <c r="S303" s="119">
        <v>0</v>
      </c>
      <c r="T303" s="119">
        <v>0</v>
      </c>
      <c r="U303" s="119">
        <v>0</v>
      </c>
      <c r="V303" s="119">
        <v>0</v>
      </c>
      <c r="W303" s="119">
        <v>0</v>
      </c>
      <c r="X303" s="119">
        <v>0</v>
      </c>
      <c r="Y303" s="119">
        <v>0</v>
      </c>
      <c r="Z303" s="119">
        <v>0</v>
      </c>
      <c r="AA303" s="119">
        <v>0</v>
      </c>
      <c r="AB303" s="119">
        <v>0</v>
      </c>
      <c r="AC303" s="119">
        <v>0</v>
      </c>
      <c r="AD303" s="119">
        <v>0</v>
      </c>
      <c r="AE303" s="119">
        <v>0</v>
      </c>
      <c r="AF303" s="119">
        <v>0</v>
      </c>
      <c r="AG303" s="138"/>
      <c r="AI303" s="122">
        <v>5100</v>
      </c>
      <c r="AJ303" s="122" t="s">
        <v>2356</v>
      </c>
    </row>
    <row r="304" spans="1:36" s="122" customFormat="1" ht="11.25" hidden="1" customHeight="1" x14ac:dyDescent="0.2">
      <c r="A304" s="96" t="s">
        <v>89</v>
      </c>
      <c r="B304" s="98">
        <v>340000002872</v>
      </c>
      <c r="C304" s="98">
        <v>5100</v>
      </c>
      <c r="D304" s="98" t="s">
        <v>2356</v>
      </c>
      <c r="E304" s="99" t="s">
        <v>379</v>
      </c>
      <c r="F304" s="100" t="s">
        <v>88</v>
      </c>
      <c r="G304" s="100" t="s">
        <v>88</v>
      </c>
      <c r="H304" s="100" t="s">
        <v>88</v>
      </c>
      <c r="I304" s="97">
        <v>0</v>
      </c>
      <c r="J304" s="97">
        <v>0</v>
      </c>
      <c r="K304" s="97">
        <v>0</v>
      </c>
      <c r="L304" s="97">
        <v>722922.59</v>
      </c>
      <c r="M304" s="119">
        <v>0</v>
      </c>
      <c r="N304" s="119">
        <v>0</v>
      </c>
      <c r="O304" s="120" t="s">
        <v>45</v>
      </c>
      <c r="P304" s="121">
        <v>0</v>
      </c>
      <c r="Q304" s="119">
        <v>0</v>
      </c>
      <c r="R304" s="119">
        <v>0</v>
      </c>
      <c r="S304" s="119">
        <v>0</v>
      </c>
      <c r="T304" s="119">
        <v>0</v>
      </c>
      <c r="U304" s="119">
        <v>0</v>
      </c>
      <c r="V304" s="119">
        <v>0</v>
      </c>
      <c r="W304" s="119">
        <v>0</v>
      </c>
      <c r="X304" s="119">
        <v>0</v>
      </c>
      <c r="Y304" s="119">
        <v>0</v>
      </c>
      <c r="Z304" s="119">
        <v>0</v>
      </c>
      <c r="AA304" s="119">
        <v>0</v>
      </c>
      <c r="AB304" s="119">
        <v>0</v>
      </c>
      <c r="AC304" s="119">
        <v>0</v>
      </c>
      <c r="AD304" s="119">
        <v>0</v>
      </c>
      <c r="AE304" s="119">
        <v>0</v>
      </c>
      <c r="AF304" s="119">
        <v>0</v>
      </c>
      <c r="AG304" s="138"/>
      <c r="AI304" s="122">
        <v>5100</v>
      </c>
      <c r="AJ304" s="122" t="s">
        <v>2356</v>
      </c>
    </row>
    <row r="305" spans="1:36" s="122" customFormat="1" ht="11.25" hidden="1" customHeight="1" x14ac:dyDescent="0.2">
      <c r="A305" s="96" t="s">
        <v>89</v>
      </c>
      <c r="B305" s="98">
        <v>340000002873</v>
      </c>
      <c r="C305" s="98">
        <v>5100</v>
      </c>
      <c r="D305" s="98" t="s">
        <v>2356</v>
      </c>
      <c r="E305" s="99" t="s">
        <v>380</v>
      </c>
      <c r="F305" s="100" t="s">
        <v>88</v>
      </c>
      <c r="G305" s="100" t="s">
        <v>88</v>
      </c>
      <c r="H305" s="100" t="s">
        <v>88</v>
      </c>
      <c r="I305" s="97">
        <v>0</v>
      </c>
      <c r="J305" s="97">
        <v>0</v>
      </c>
      <c r="K305" s="97">
        <v>0</v>
      </c>
      <c r="L305" s="97">
        <v>2504985.3199999998</v>
      </c>
      <c r="M305" s="119">
        <v>0</v>
      </c>
      <c r="N305" s="119">
        <v>0</v>
      </c>
      <c r="O305" s="120" t="s">
        <v>45</v>
      </c>
      <c r="P305" s="121">
        <v>0</v>
      </c>
      <c r="Q305" s="119">
        <v>0</v>
      </c>
      <c r="R305" s="119">
        <v>0</v>
      </c>
      <c r="S305" s="119">
        <v>0</v>
      </c>
      <c r="T305" s="119">
        <v>0</v>
      </c>
      <c r="U305" s="119">
        <v>0</v>
      </c>
      <c r="V305" s="119">
        <v>0</v>
      </c>
      <c r="W305" s="119">
        <v>0</v>
      </c>
      <c r="X305" s="119">
        <v>0</v>
      </c>
      <c r="Y305" s="119">
        <v>0</v>
      </c>
      <c r="Z305" s="119">
        <v>0</v>
      </c>
      <c r="AA305" s="119">
        <v>0</v>
      </c>
      <c r="AB305" s="119">
        <v>0</v>
      </c>
      <c r="AC305" s="119">
        <v>0</v>
      </c>
      <c r="AD305" s="119">
        <v>0</v>
      </c>
      <c r="AE305" s="119">
        <v>0</v>
      </c>
      <c r="AF305" s="119">
        <v>0</v>
      </c>
      <c r="AG305" s="138"/>
      <c r="AI305" s="122">
        <v>5100</v>
      </c>
      <c r="AJ305" s="122" t="s">
        <v>2356</v>
      </c>
    </row>
    <row r="306" spans="1:36" s="122" customFormat="1" ht="11.25" customHeight="1" x14ac:dyDescent="0.2">
      <c r="A306" s="96" t="s">
        <v>89</v>
      </c>
      <c r="B306" s="98">
        <v>340000002874</v>
      </c>
      <c r="C306" s="98">
        <v>5300</v>
      </c>
      <c r="D306" s="98" t="s">
        <v>2356</v>
      </c>
      <c r="E306" s="99" t="s">
        <v>381</v>
      </c>
      <c r="F306" s="100" t="s">
        <v>87</v>
      </c>
      <c r="G306" s="100" t="s">
        <v>88</v>
      </c>
      <c r="H306" s="100" t="s">
        <v>88</v>
      </c>
      <c r="I306" s="97">
        <v>0</v>
      </c>
      <c r="J306" s="97">
        <v>0</v>
      </c>
      <c r="K306" s="97">
        <v>0</v>
      </c>
      <c r="L306" s="97">
        <v>12189713.289999999</v>
      </c>
      <c r="M306" s="119">
        <v>12189713.289999999</v>
      </c>
      <c r="N306" s="119">
        <v>194571.36954699527</v>
      </c>
      <c r="O306" s="120" t="s">
        <v>45</v>
      </c>
      <c r="P306" s="121">
        <v>1.1102465794318457E-2</v>
      </c>
      <c r="Q306" s="119">
        <v>11188.997088062129</v>
      </c>
      <c r="R306" s="119">
        <v>6713.398252837279</v>
      </c>
      <c r="S306" s="119">
        <v>11188.997088062129</v>
      </c>
      <c r="T306" s="119">
        <v>4475.5988352248523</v>
      </c>
      <c r="U306" s="119">
        <v>13426.796505674558</v>
      </c>
      <c r="V306" s="119">
        <v>22586.823795602391</v>
      </c>
      <c r="W306" s="119">
        <v>13046.851851867026</v>
      </c>
      <c r="X306" s="119">
        <v>2253.138709128621</v>
      </c>
      <c r="Y306" s="119">
        <v>6754.0862031869365</v>
      </c>
      <c r="Z306" s="119">
        <v>19106.175544017759</v>
      </c>
      <c r="AA306" s="119">
        <v>19269.094611885881</v>
      </c>
      <c r="AB306" s="119">
        <v>148.62194154763876</v>
      </c>
      <c r="AC306" s="119">
        <v>676.06816632504228</v>
      </c>
      <c r="AD306" s="119">
        <v>19486.102303135307</v>
      </c>
      <c r="AE306" s="119">
        <v>39814.181305021077</v>
      </c>
      <c r="AF306" s="119">
        <v>4436.4373454166343</v>
      </c>
      <c r="AG306" s="138"/>
      <c r="AI306" s="122">
        <v>5300</v>
      </c>
      <c r="AJ306" s="122" t="s">
        <v>2356</v>
      </c>
    </row>
    <row r="307" spans="1:36" s="122" customFormat="1" ht="11.25" customHeight="1" x14ac:dyDescent="0.2">
      <c r="A307" s="96" t="s">
        <v>89</v>
      </c>
      <c r="B307" s="98">
        <v>340000002875</v>
      </c>
      <c r="C307" s="98">
        <v>5300</v>
      </c>
      <c r="D307" s="98" t="s">
        <v>2356</v>
      </c>
      <c r="E307" s="99" t="s">
        <v>382</v>
      </c>
      <c r="F307" s="100" t="s">
        <v>87</v>
      </c>
      <c r="G307" s="100" t="s">
        <v>88</v>
      </c>
      <c r="H307" s="100" t="s">
        <v>88</v>
      </c>
      <c r="I307" s="97">
        <v>0</v>
      </c>
      <c r="J307" s="97">
        <v>0</v>
      </c>
      <c r="K307" s="97">
        <v>0</v>
      </c>
      <c r="L307" s="97">
        <v>3678325.29</v>
      </c>
      <c r="M307" s="119">
        <v>3678325.29</v>
      </c>
      <c r="N307" s="119">
        <v>58713.176617679797</v>
      </c>
      <c r="O307" s="120" t="s">
        <v>45</v>
      </c>
      <c r="P307" s="121">
        <v>3.3502412846825478E-3</v>
      </c>
      <c r="Q307" s="119">
        <v>3376.3526655314217</v>
      </c>
      <c r="R307" s="119">
        <v>2025.8115993188533</v>
      </c>
      <c r="S307" s="119">
        <v>3376.3526655314217</v>
      </c>
      <c r="T307" s="119">
        <v>1350.5410662125687</v>
      </c>
      <c r="U307" s="119">
        <v>4051.6231986377065</v>
      </c>
      <c r="V307" s="119">
        <v>6815.7210273596256</v>
      </c>
      <c r="W307" s="119">
        <v>3936.9724274791229</v>
      </c>
      <c r="X307" s="119">
        <v>679.89926411679869</v>
      </c>
      <c r="Y307" s="119">
        <v>2038.0894530475534</v>
      </c>
      <c r="Z307" s="119">
        <v>5765.4127727839323</v>
      </c>
      <c r="AA307" s="119">
        <v>5814.5746614441159</v>
      </c>
      <c r="AB307" s="119">
        <v>44.84763777767094</v>
      </c>
      <c r="AC307" s="119">
        <v>204.00796760309444</v>
      </c>
      <c r="AD307" s="119">
        <v>5880.0581441033919</v>
      </c>
      <c r="AE307" s="119">
        <v>12014.188234849309</v>
      </c>
      <c r="AF307" s="119">
        <v>1338.7238318832087</v>
      </c>
      <c r="AG307" s="138"/>
      <c r="AI307" s="122">
        <v>5300</v>
      </c>
      <c r="AJ307" s="122" t="s">
        <v>2356</v>
      </c>
    </row>
    <row r="308" spans="1:36" s="122" customFormat="1" ht="11.25" customHeight="1" x14ac:dyDescent="0.2">
      <c r="A308" s="96" t="s">
        <v>89</v>
      </c>
      <c r="B308" s="98">
        <v>340000002877</v>
      </c>
      <c r="C308" s="98">
        <v>5500</v>
      </c>
      <c r="D308" s="98" t="s">
        <v>2356</v>
      </c>
      <c r="E308" s="99" t="s">
        <v>383</v>
      </c>
      <c r="F308" s="100" t="s">
        <v>87</v>
      </c>
      <c r="G308" s="100" t="s">
        <v>88</v>
      </c>
      <c r="H308" s="100" t="s">
        <v>88</v>
      </c>
      <c r="I308" s="97">
        <v>0</v>
      </c>
      <c r="J308" s="97">
        <v>0</v>
      </c>
      <c r="K308" s="97">
        <v>0</v>
      </c>
      <c r="L308" s="97">
        <v>5750604.5099999998</v>
      </c>
      <c r="M308" s="119">
        <v>5750604.5099999998</v>
      </c>
      <c r="N308" s="119">
        <v>91790.755747449395</v>
      </c>
      <c r="O308" s="120" t="s">
        <v>45</v>
      </c>
      <c r="P308" s="121">
        <v>5.237685936494119E-3</v>
      </c>
      <c r="Q308" s="119">
        <v>5278.5078357644425</v>
      </c>
      <c r="R308" s="119">
        <v>3167.1047014586657</v>
      </c>
      <c r="S308" s="119">
        <v>5278.5078357644425</v>
      </c>
      <c r="T308" s="119">
        <v>2111.4031343057768</v>
      </c>
      <c r="U308" s="119">
        <v>6334.2094029173313</v>
      </c>
      <c r="V308" s="119">
        <v>10655.532882149228</v>
      </c>
      <c r="W308" s="119">
        <v>6154.967169096426</v>
      </c>
      <c r="X308" s="119">
        <v>1062.9380129063418</v>
      </c>
      <c r="Y308" s="119">
        <v>3186.2996000766134</v>
      </c>
      <c r="Z308" s="119">
        <v>9013.5064409115603</v>
      </c>
      <c r="AA308" s="119">
        <v>9090.3649448122233</v>
      </c>
      <c r="AB308" s="119">
        <v>70.11370874899454</v>
      </c>
      <c r="AC308" s="119">
        <v>318.9411066399428</v>
      </c>
      <c r="AD308" s="119">
        <v>9192.7402327549971</v>
      </c>
      <c r="AE308" s="119">
        <v>18782.690382261808</v>
      </c>
      <c r="AF308" s="119">
        <v>2092.9283568806013</v>
      </c>
      <c r="AG308" s="138"/>
      <c r="AI308" s="122">
        <v>5500</v>
      </c>
      <c r="AJ308" s="122" t="s">
        <v>2356</v>
      </c>
    </row>
    <row r="309" spans="1:36" s="122" customFormat="1" ht="11.25" hidden="1" customHeight="1" x14ac:dyDescent="0.2">
      <c r="A309" s="96" t="s">
        <v>89</v>
      </c>
      <c r="B309" s="98">
        <v>340000002882</v>
      </c>
      <c r="C309" s="98">
        <v>5100</v>
      </c>
      <c r="D309" s="98" t="s">
        <v>2356</v>
      </c>
      <c r="E309" s="99" t="s">
        <v>384</v>
      </c>
      <c r="F309" s="100" t="s">
        <v>88</v>
      </c>
      <c r="G309" s="100" t="s">
        <v>87</v>
      </c>
      <c r="H309" s="100" t="s">
        <v>88</v>
      </c>
      <c r="I309" s="97">
        <v>0</v>
      </c>
      <c r="J309" s="97">
        <v>0</v>
      </c>
      <c r="K309" s="97">
        <v>0</v>
      </c>
      <c r="L309" s="97">
        <v>142876.66</v>
      </c>
      <c r="M309" s="119">
        <v>0</v>
      </c>
      <c r="N309" s="119">
        <v>0</v>
      </c>
      <c r="O309" s="120" t="s">
        <v>45</v>
      </c>
      <c r="P309" s="121">
        <v>0</v>
      </c>
      <c r="Q309" s="119">
        <v>0</v>
      </c>
      <c r="R309" s="119">
        <v>0</v>
      </c>
      <c r="S309" s="119">
        <v>0</v>
      </c>
      <c r="T309" s="119">
        <v>0</v>
      </c>
      <c r="U309" s="119">
        <v>0</v>
      </c>
      <c r="V309" s="119">
        <v>0</v>
      </c>
      <c r="W309" s="119">
        <v>0</v>
      </c>
      <c r="X309" s="119">
        <v>0</v>
      </c>
      <c r="Y309" s="119">
        <v>0</v>
      </c>
      <c r="Z309" s="119">
        <v>0</v>
      </c>
      <c r="AA309" s="119">
        <v>0</v>
      </c>
      <c r="AB309" s="119">
        <v>0</v>
      </c>
      <c r="AC309" s="119">
        <v>0</v>
      </c>
      <c r="AD309" s="119">
        <v>0</v>
      </c>
      <c r="AE309" s="119">
        <v>0</v>
      </c>
      <c r="AF309" s="119">
        <v>0</v>
      </c>
      <c r="AG309" s="138"/>
      <c r="AI309" s="122">
        <v>5100</v>
      </c>
      <c r="AJ309" s="122" t="s">
        <v>2356</v>
      </c>
    </row>
    <row r="310" spans="1:36" s="122" customFormat="1" ht="11.25" hidden="1" customHeight="1" x14ac:dyDescent="0.2">
      <c r="A310" s="96" t="s">
        <v>89</v>
      </c>
      <c r="B310" s="98">
        <v>340000002884</v>
      </c>
      <c r="C310" s="98">
        <v>5100</v>
      </c>
      <c r="D310" s="98" t="s">
        <v>2356</v>
      </c>
      <c r="E310" s="99" t="s">
        <v>385</v>
      </c>
      <c r="F310" s="100" t="s">
        <v>88</v>
      </c>
      <c r="G310" s="100" t="s">
        <v>87</v>
      </c>
      <c r="H310" s="100" t="s">
        <v>88</v>
      </c>
      <c r="I310" s="97">
        <v>0</v>
      </c>
      <c r="J310" s="97">
        <v>0</v>
      </c>
      <c r="K310" s="97">
        <v>0</v>
      </c>
      <c r="L310" s="97">
        <v>206111.71</v>
      </c>
      <c r="M310" s="119">
        <v>0</v>
      </c>
      <c r="N310" s="119">
        <v>0</v>
      </c>
      <c r="O310" s="120" t="s">
        <v>45</v>
      </c>
      <c r="P310" s="121">
        <v>0</v>
      </c>
      <c r="Q310" s="119">
        <v>0</v>
      </c>
      <c r="R310" s="119">
        <v>0</v>
      </c>
      <c r="S310" s="119">
        <v>0</v>
      </c>
      <c r="T310" s="119">
        <v>0</v>
      </c>
      <c r="U310" s="119">
        <v>0</v>
      </c>
      <c r="V310" s="119">
        <v>0</v>
      </c>
      <c r="W310" s="119">
        <v>0</v>
      </c>
      <c r="X310" s="119">
        <v>0</v>
      </c>
      <c r="Y310" s="119">
        <v>0</v>
      </c>
      <c r="Z310" s="119">
        <v>0</v>
      </c>
      <c r="AA310" s="119">
        <v>0</v>
      </c>
      <c r="AB310" s="119">
        <v>0</v>
      </c>
      <c r="AC310" s="119">
        <v>0</v>
      </c>
      <c r="AD310" s="119">
        <v>0</v>
      </c>
      <c r="AE310" s="119">
        <v>0</v>
      </c>
      <c r="AF310" s="119">
        <v>0</v>
      </c>
      <c r="AG310" s="138"/>
      <c r="AI310" s="122">
        <v>5100</v>
      </c>
      <c r="AJ310" s="122" t="s">
        <v>2356</v>
      </c>
    </row>
    <row r="311" spans="1:36" s="122" customFormat="1" ht="11.25" hidden="1" customHeight="1" x14ac:dyDescent="0.2">
      <c r="A311" s="96" t="s">
        <v>89</v>
      </c>
      <c r="B311" s="98">
        <v>340000002887</v>
      </c>
      <c r="C311" s="98">
        <v>5100</v>
      </c>
      <c r="D311" s="98" t="s">
        <v>2356</v>
      </c>
      <c r="E311" s="99" t="s">
        <v>386</v>
      </c>
      <c r="F311" s="100" t="s">
        <v>88</v>
      </c>
      <c r="G311" s="100" t="s">
        <v>87</v>
      </c>
      <c r="H311" s="100" t="s">
        <v>88</v>
      </c>
      <c r="I311" s="97">
        <v>0</v>
      </c>
      <c r="J311" s="97">
        <v>0</v>
      </c>
      <c r="K311" s="97">
        <v>0</v>
      </c>
      <c r="L311" s="97">
        <v>77882.759999999995</v>
      </c>
      <c r="M311" s="119">
        <v>0</v>
      </c>
      <c r="N311" s="119">
        <v>0</v>
      </c>
      <c r="O311" s="120" t="s">
        <v>45</v>
      </c>
      <c r="P311" s="121">
        <v>0</v>
      </c>
      <c r="Q311" s="119">
        <v>0</v>
      </c>
      <c r="R311" s="119">
        <v>0</v>
      </c>
      <c r="S311" s="119">
        <v>0</v>
      </c>
      <c r="T311" s="119">
        <v>0</v>
      </c>
      <c r="U311" s="119">
        <v>0</v>
      </c>
      <c r="V311" s="119">
        <v>0</v>
      </c>
      <c r="W311" s="119">
        <v>0</v>
      </c>
      <c r="X311" s="119">
        <v>0</v>
      </c>
      <c r="Y311" s="119">
        <v>0</v>
      </c>
      <c r="Z311" s="119">
        <v>0</v>
      </c>
      <c r="AA311" s="119">
        <v>0</v>
      </c>
      <c r="AB311" s="119">
        <v>0</v>
      </c>
      <c r="AC311" s="119">
        <v>0</v>
      </c>
      <c r="AD311" s="119">
        <v>0</v>
      </c>
      <c r="AE311" s="119">
        <v>0</v>
      </c>
      <c r="AF311" s="119">
        <v>0</v>
      </c>
      <c r="AG311" s="138"/>
      <c r="AI311" s="122">
        <v>5100</v>
      </c>
      <c r="AJ311" s="122" t="s">
        <v>2356</v>
      </c>
    </row>
    <row r="312" spans="1:36" s="122" customFormat="1" ht="11.25" hidden="1" customHeight="1" x14ac:dyDescent="0.2">
      <c r="A312" s="96" t="s">
        <v>89</v>
      </c>
      <c r="B312" s="98">
        <v>340000002888</v>
      </c>
      <c r="C312" s="98">
        <v>5300</v>
      </c>
      <c r="D312" s="98" t="s">
        <v>2356</v>
      </c>
      <c r="E312" s="99" t="s">
        <v>387</v>
      </c>
      <c r="F312" s="100" t="s">
        <v>88</v>
      </c>
      <c r="G312" s="100" t="s">
        <v>87</v>
      </c>
      <c r="H312" s="100" t="s">
        <v>88</v>
      </c>
      <c r="I312" s="97">
        <v>0</v>
      </c>
      <c r="J312" s="97">
        <v>0</v>
      </c>
      <c r="K312" s="97">
        <v>0</v>
      </c>
      <c r="L312" s="97">
        <v>370921.4</v>
      </c>
      <c r="M312" s="119">
        <v>0</v>
      </c>
      <c r="N312" s="119">
        <v>0</v>
      </c>
      <c r="O312" s="120" t="s">
        <v>45</v>
      </c>
      <c r="P312" s="121">
        <v>0</v>
      </c>
      <c r="Q312" s="119">
        <v>0</v>
      </c>
      <c r="R312" s="119">
        <v>0</v>
      </c>
      <c r="S312" s="119">
        <v>0</v>
      </c>
      <c r="T312" s="119">
        <v>0</v>
      </c>
      <c r="U312" s="119">
        <v>0</v>
      </c>
      <c r="V312" s="119">
        <v>0</v>
      </c>
      <c r="W312" s="119">
        <v>0</v>
      </c>
      <c r="X312" s="119">
        <v>0</v>
      </c>
      <c r="Y312" s="119">
        <v>0</v>
      </c>
      <c r="Z312" s="119">
        <v>0</v>
      </c>
      <c r="AA312" s="119">
        <v>0</v>
      </c>
      <c r="AB312" s="119">
        <v>0</v>
      </c>
      <c r="AC312" s="119">
        <v>0</v>
      </c>
      <c r="AD312" s="119">
        <v>0</v>
      </c>
      <c r="AE312" s="119">
        <v>0</v>
      </c>
      <c r="AF312" s="119">
        <v>0</v>
      </c>
      <c r="AG312" s="138"/>
      <c r="AI312" s="122">
        <v>5300</v>
      </c>
      <c r="AJ312" s="122" t="s">
        <v>2356</v>
      </c>
    </row>
    <row r="313" spans="1:36" s="122" customFormat="1" ht="11.25" customHeight="1" x14ac:dyDescent="0.2">
      <c r="A313" s="96" t="s">
        <v>89</v>
      </c>
      <c r="B313" s="98">
        <v>340000002890</v>
      </c>
      <c r="C313" s="98">
        <v>5400</v>
      </c>
      <c r="D313" s="98" t="s">
        <v>2356</v>
      </c>
      <c r="E313" s="99" t="s">
        <v>388</v>
      </c>
      <c r="F313" s="100" t="s">
        <v>87</v>
      </c>
      <c r="G313" s="100" t="s">
        <v>87</v>
      </c>
      <c r="H313" s="100" t="s">
        <v>88</v>
      </c>
      <c r="I313" s="97">
        <v>0</v>
      </c>
      <c r="J313" s="97">
        <v>10000</v>
      </c>
      <c r="K313" s="97">
        <v>86544.49</v>
      </c>
      <c r="L313" s="97">
        <v>1586055.13</v>
      </c>
      <c r="M313" s="119">
        <v>1576055.13</v>
      </c>
      <c r="N313" s="119">
        <v>25316.503471357497</v>
      </c>
      <c r="O313" s="120" t="s">
        <v>45</v>
      </c>
      <c r="P313" s="121">
        <v>1.4445887618352929E-3</v>
      </c>
      <c r="Q313" s="119">
        <v>1455.8477142882828</v>
      </c>
      <c r="R313" s="119">
        <v>873.50862857296977</v>
      </c>
      <c r="S313" s="119">
        <v>1455.8477142882828</v>
      </c>
      <c r="T313" s="119">
        <v>582.3390857153131</v>
      </c>
      <c r="U313" s="119">
        <v>1747.0172571459395</v>
      </c>
      <c r="V313" s="119">
        <v>2938.8671332253498</v>
      </c>
      <c r="W313" s="119">
        <v>1697.5810519661286</v>
      </c>
      <c r="X313" s="119">
        <v>293.16540292598029</v>
      </c>
      <c r="Y313" s="119">
        <v>878.80270980736611</v>
      </c>
      <c r="Z313" s="119">
        <v>2485.985274250032</v>
      </c>
      <c r="AA313" s="119">
        <v>2507.1833629351067</v>
      </c>
      <c r="AB313" s="119">
        <v>19.337829136274348</v>
      </c>
      <c r="AC313" s="119">
        <v>87.966087299952122</v>
      </c>
      <c r="AD313" s="119">
        <v>2535.4191510760766</v>
      </c>
      <c r="AE313" s="119">
        <v>5180.3914500091396</v>
      </c>
      <c r="AF313" s="119">
        <v>577.24361871530414</v>
      </c>
      <c r="AG313" s="138"/>
      <c r="AI313" s="122">
        <v>5400</v>
      </c>
      <c r="AJ313" s="122" t="s">
        <v>2356</v>
      </c>
    </row>
    <row r="314" spans="1:36" s="122" customFormat="1" ht="11.25" hidden="1" customHeight="1" x14ac:dyDescent="0.2">
      <c r="A314" s="96" t="s">
        <v>89</v>
      </c>
      <c r="B314" s="98">
        <v>340000002892</v>
      </c>
      <c r="C314" s="98">
        <v>5100</v>
      </c>
      <c r="D314" s="98" t="s">
        <v>2356</v>
      </c>
      <c r="E314" s="99" t="s">
        <v>389</v>
      </c>
      <c r="F314" s="100" t="s">
        <v>88</v>
      </c>
      <c r="G314" s="100" t="s">
        <v>87</v>
      </c>
      <c r="H314" s="100" t="s">
        <v>88</v>
      </c>
      <c r="I314" s="97">
        <v>0</v>
      </c>
      <c r="J314" s="97">
        <v>0</v>
      </c>
      <c r="K314" s="97">
        <v>0</v>
      </c>
      <c r="L314" s="97">
        <v>53360.33</v>
      </c>
      <c r="M314" s="119">
        <v>0</v>
      </c>
      <c r="N314" s="119">
        <v>0</v>
      </c>
      <c r="O314" s="120" t="s">
        <v>45</v>
      </c>
      <c r="P314" s="121">
        <v>0</v>
      </c>
      <c r="Q314" s="119">
        <v>0</v>
      </c>
      <c r="R314" s="119">
        <v>0</v>
      </c>
      <c r="S314" s="119">
        <v>0</v>
      </c>
      <c r="T314" s="119">
        <v>0</v>
      </c>
      <c r="U314" s="119">
        <v>0</v>
      </c>
      <c r="V314" s="119">
        <v>0</v>
      </c>
      <c r="W314" s="119">
        <v>0</v>
      </c>
      <c r="X314" s="119">
        <v>0</v>
      </c>
      <c r="Y314" s="119">
        <v>0</v>
      </c>
      <c r="Z314" s="119">
        <v>0</v>
      </c>
      <c r="AA314" s="119">
        <v>0</v>
      </c>
      <c r="AB314" s="119">
        <v>0</v>
      </c>
      <c r="AC314" s="119">
        <v>0</v>
      </c>
      <c r="AD314" s="119">
        <v>0</v>
      </c>
      <c r="AE314" s="119">
        <v>0</v>
      </c>
      <c r="AF314" s="119">
        <v>0</v>
      </c>
      <c r="AG314" s="138"/>
      <c r="AI314" s="122">
        <v>5100</v>
      </c>
      <c r="AJ314" s="122" t="s">
        <v>2356</v>
      </c>
    </row>
    <row r="315" spans="1:36" s="122" customFormat="1" ht="11.25" hidden="1" customHeight="1" x14ac:dyDescent="0.2">
      <c r="A315" s="96" t="s">
        <v>89</v>
      </c>
      <c r="B315" s="98">
        <v>340000002893</v>
      </c>
      <c r="C315" s="98">
        <v>5300</v>
      </c>
      <c r="D315" s="98" t="s">
        <v>2356</v>
      </c>
      <c r="E315" s="99" t="s">
        <v>390</v>
      </c>
      <c r="F315" s="100" t="s">
        <v>88</v>
      </c>
      <c r="G315" s="100" t="s">
        <v>87</v>
      </c>
      <c r="H315" s="100" t="s">
        <v>88</v>
      </c>
      <c r="I315" s="97">
        <v>0</v>
      </c>
      <c r="J315" s="97">
        <v>0</v>
      </c>
      <c r="K315" s="97">
        <v>0</v>
      </c>
      <c r="L315" s="97">
        <v>410633.96</v>
      </c>
      <c r="M315" s="119">
        <v>0</v>
      </c>
      <c r="N315" s="119">
        <v>0</v>
      </c>
      <c r="O315" s="120" t="s">
        <v>45</v>
      </c>
      <c r="P315" s="121">
        <v>0</v>
      </c>
      <c r="Q315" s="119">
        <v>0</v>
      </c>
      <c r="R315" s="119">
        <v>0</v>
      </c>
      <c r="S315" s="119">
        <v>0</v>
      </c>
      <c r="T315" s="119">
        <v>0</v>
      </c>
      <c r="U315" s="119">
        <v>0</v>
      </c>
      <c r="V315" s="119">
        <v>0</v>
      </c>
      <c r="W315" s="119">
        <v>0</v>
      </c>
      <c r="X315" s="119">
        <v>0</v>
      </c>
      <c r="Y315" s="119">
        <v>0</v>
      </c>
      <c r="Z315" s="119">
        <v>0</v>
      </c>
      <c r="AA315" s="119">
        <v>0</v>
      </c>
      <c r="AB315" s="119">
        <v>0</v>
      </c>
      <c r="AC315" s="119">
        <v>0</v>
      </c>
      <c r="AD315" s="119">
        <v>0</v>
      </c>
      <c r="AE315" s="119">
        <v>0</v>
      </c>
      <c r="AF315" s="119">
        <v>0</v>
      </c>
      <c r="AG315" s="138"/>
      <c r="AI315" s="122">
        <v>5300</v>
      </c>
      <c r="AJ315" s="122" t="s">
        <v>2356</v>
      </c>
    </row>
    <row r="316" spans="1:36" s="122" customFormat="1" ht="11.25" hidden="1" customHeight="1" x14ac:dyDescent="0.2">
      <c r="A316" s="96" t="s">
        <v>89</v>
      </c>
      <c r="B316" s="98">
        <v>340000002894</v>
      </c>
      <c r="C316" s="98">
        <v>5100</v>
      </c>
      <c r="D316" s="98" t="s">
        <v>2356</v>
      </c>
      <c r="E316" s="99" t="s">
        <v>391</v>
      </c>
      <c r="F316" s="100" t="s">
        <v>88</v>
      </c>
      <c r="G316" s="100" t="s">
        <v>87</v>
      </c>
      <c r="H316" s="100" t="s">
        <v>88</v>
      </c>
      <c r="I316" s="97">
        <v>0</v>
      </c>
      <c r="J316" s="97">
        <v>0</v>
      </c>
      <c r="K316" s="97">
        <v>0</v>
      </c>
      <c r="L316" s="97">
        <v>55863.5</v>
      </c>
      <c r="M316" s="119">
        <v>0</v>
      </c>
      <c r="N316" s="119">
        <v>0</v>
      </c>
      <c r="O316" s="120" t="s">
        <v>45</v>
      </c>
      <c r="P316" s="121">
        <v>0</v>
      </c>
      <c r="Q316" s="119">
        <v>0</v>
      </c>
      <c r="R316" s="119">
        <v>0</v>
      </c>
      <c r="S316" s="119">
        <v>0</v>
      </c>
      <c r="T316" s="119">
        <v>0</v>
      </c>
      <c r="U316" s="119">
        <v>0</v>
      </c>
      <c r="V316" s="119">
        <v>0</v>
      </c>
      <c r="W316" s="119">
        <v>0</v>
      </c>
      <c r="X316" s="119">
        <v>0</v>
      </c>
      <c r="Y316" s="119">
        <v>0</v>
      </c>
      <c r="Z316" s="119">
        <v>0</v>
      </c>
      <c r="AA316" s="119">
        <v>0</v>
      </c>
      <c r="AB316" s="119">
        <v>0</v>
      </c>
      <c r="AC316" s="119">
        <v>0</v>
      </c>
      <c r="AD316" s="119">
        <v>0</v>
      </c>
      <c r="AE316" s="119">
        <v>0</v>
      </c>
      <c r="AF316" s="119">
        <v>0</v>
      </c>
      <c r="AG316" s="138"/>
      <c r="AI316" s="122">
        <v>5100</v>
      </c>
      <c r="AJ316" s="122" t="s">
        <v>2356</v>
      </c>
    </row>
    <row r="317" spans="1:36" s="122" customFormat="1" ht="11.25" hidden="1" customHeight="1" x14ac:dyDescent="0.2">
      <c r="A317" s="96" t="s">
        <v>89</v>
      </c>
      <c r="B317" s="98">
        <v>340000002902</v>
      </c>
      <c r="C317" s="98">
        <v>5100</v>
      </c>
      <c r="D317" s="98" t="s">
        <v>2356</v>
      </c>
      <c r="E317" s="99" t="s">
        <v>392</v>
      </c>
      <c r="F317" s="100" t="s">
        <v>88</v>
      </c>
      <c r="G317" s="100" t="s">
        <v>87</v>
      </c>
      <c r="H317" s="100" t="s">
        <v>88</v>
      </c>
      <c r="I317" s="97">
        <v>0</v>
      </c>
      <c r="J317" s="97">
        <v>0</v>
      </c>
      <c r="K317" s="97">
        <v>0</v>
      </c>
      <c r="L317" s="97">
        <v>878476.68</v>
      </c>
      <c r="M317" s="119">
        <v>0</v>
      </c>
      <c r="N317" s="119">
        <v>0</v>
      </c>
      <c r="O317" s="120" t="s">
        <v>45</v>
      </c>
      <c r="P317" s="121">
        <v>0</v>
      </c>
      <c r="Q317" s="119">
        <v>0</v>
      </c>
      <c r="R317" s="119">
        <v>0</v>
      </c>
      <c r="S317" s="119">
        <v>0</v>
      </c>
      <c r="T317" s="119">
        <v>0</v>
      </c>
      <c r="U317" s="119">
        <v>0</v>
      </c>
      <c r="V317" s="119">
        <v>0</v>
      </c>
      <c r="W317" s="119">
        <v>0</v>
      </c>
      <c r="X317" s="119">
        <v>0</v>
      </c>
      <c r="Y317" s="119">
        <v>0</v>
      </c>
      <c r="Z317" s="119">
        <v>0</v>
      </c>
      <c r="AA317" s="119">
        <v>0</v>
      </c>
      <c r="AB317" s="119">
        <v>0</v>
      </c>
      <c r="AC317" s="119">
        <v>0</v>
      </c>
      <c r="AD317" s="119">
        <v>0</v>
      </c>
      <c r="AE317" s="119">
        <v>0</v>
      </c>
      <c r="AF317" s="119">
        <v>0</v>
      </c>
      <c r="AG317" s="138"/>
      <c r="AI317" s="122">
        <v>5100</v>
      </c>
      <c r="AJ317" s="122" t="s">
        <v>2356</v>
      </c>
    </row>
    <row r="318" spans="1:36" s="122" customFormat="1" ht="11.25" hidden="1" customHeight="1" x14ac:dyDescent="0.2">
      <c r="A318" s="96" t="s">
        <v>89</v>
      </c>
      <c r="B318" s="98">
        <v>340000002903</v>
      </c>
      <c r="C318" s="98">
        <v>5200</v>
      </c>
      <c r="D318" s="98" t="s">
        <v>2356</v>
      </c>
      <c r="E318" s="99" t="s">
        <v>393</v>
      </c>
      <c r="F318" s="100" t="s">
        <v>88</v>
      </c>
      <c r="G318" s="100" t="s">
        <v>87</v>
      </c>
      <c r="H318" s="100" t="s">
        <v>88</v>
      </c>
      <c r="I318" s="97">
        <v>0</v>
      </c>
      <c r="J318" s="97">
        <v>11805.35</v>
      </c>
      <c r="K318" s="97">
        <v>0</v>
      </c>
      <c r="L318" s="97">
        <v>174848.9</v>
      </c>
      <c r="M318" s="119">
        <v>0</v>
      </c>
      <c r="N318" s="119">
        <v>0</v>
      </c>
      <c r="O318" s="120" t="s">
        <v>45</v>
      </c>
      <c r="P318" s="121">
        <v>0</v>
      </c>
      <c r="Q318" s="119">
        <v>0</v>
      </c>
      <c r="R318" s="119">
        <v>0</v>
      </c>
      <c r="S318" s="119">
        <v>0</v>
      </c>
      <c r="T318" s="119">
        <v>0</v>
      </c>
      <c r="U318" s="119">
        <v>0</v>
      </c>
      <c r="V318" s="119">
        <v>0</v>
      </c>
      <c r="W318" s="119">
        <v>0</v>
      </c>
      <c r="X318" s="119">
        <v>0</v>
      </c>
      <c r="Y318" s="119">
        <v>0</v>
      </c>
      <c r="Z318" s="119">
        <v>0</v>
      </c>
      <c r="AA318" s="119">
        <v>0</v>
      </c>
      <c r="AB318" s="119">
        <v>0</v>
      </c>
      <c r="AC318" s="119">
        <v>0</v>
      </c>
      <c r="AD318" s="119">
        <v>0</v>
      </c>
      <c r="AE318" s="119">
        <v>0</v>
      </c>
      <c r="AF318" s="119">
        <v>0</v>
      </c>
      <c r="AG318" s="138"/>
      <c r="AI318" s="122">
        <v>5200</v>
      </c>
      <c r="AJ318" s="122" t="s">
        <v>2356</v>
      </c>
    </row>
    <row r="319" spans="1:36" s="122" customFormat="1" ht="11.25" hidden="1" customHeight="1" x14ac:dyDescent="0.2">
      <c r="A319" s="96" t="s">
        <v>89</v>
      </c>
      <c r="B319" s="98">
        <v>340000002910</v>
      </c>
      <c r="C319" s="98">
        <v>5300</v>
      </c>
      <c r="D319" s="98" t="s">
        <v>2356</v>
      </c>
      <c r="E319" s="99" t="s">
        <v>394</v>
      </c>
      <c r="F319" s="100" t="s">
        <v>88</v>
      </c>
      <c r="G319" s="100" t="s">
        <v>87</v>
      </c>
      <c r="H319" s="100" t="s">
        <v>88</v>
      </c>
      <c r="I319" s="97">
        <v>0</v>
      </c>
      <c r="J319" s="97">
        <v>0</v>
      </c>
      <c r="K319" s="97">
        <v>0</v>
      </c>
      <c r="L319" s="97">
        <v>6025.15</v>
      </c>
      <c r="M319" s="119">
        <v>0</v>
      </c>
      <c r="N319" s="119">
        <v>0</v>
      </c>
      <c r="O319" s="120" t="s">
        <v>45</v>
      </c>
      <c r="P319" s="121">
        <v>0</v>
      </c>
      <c r="Q319" s="119">
        <v>0</v>
      </c>
      <c r="R319" s="119">
        <v>0</v>
      </c>
      <c r="S319" s="119">
        <v>0</v>
      </c>
      <c r="T319" s="119">
        <v>0</v>
      </c>
      <c r="U319" s="119">
        <v>0</v>
      </c>
      <c r="V319" s="119">
        <v>0</v>
      </c>
      <c r="W319" s="119">
        <v>0</v>
      </c>
      <c r="X319" s="119">
        <v>0</v>
      </c>
      <c r="Y319" s="119">
        <v>0</v>
      </c>
      <c r="Z319" s="119">
        <v>0</v>
      </c>
      <c r="AA319" s="119">
        <v>0</v>
      </c>
      <c r="AB319" s="119">
        <v>0</v>
      </c>
      <c r="AC319" s="119">
        <v>0</v>
      </c>
      <c r="AD319" s="119">
        <v>0</v>
      </c>
      <c r="AE319" s="119">
        <v>0</v>
      </c>
      <c r="AF319" s="119">
        <v>0</v>
      </c>
      <c r="AG319" s="138"/>
      <c r="AI319" s="122">
        <v>5300</v>
      </c>
      <c r="AJ319" s="122" t="s">
        <v>2356</v>
      </c>
    </row>
    <row r="320" spans="1:36" s="122" customFormat="1" ht="11.25" hidden="1" customHeight="1" x14ac:dyDescent="0.2">
      <c r="A320" s="96" t="s">
        <v>89</v>
      </c>
      <c r="B320" s="98">
        <v>340000002914</v>
      </c>
      <c r="C320" s="98">
        <v>5500</v>
      </c>
      <c r="D320" s="98" t="s">
        <v>2356</v>
      </c>
      <c r="E320" s="99" t="s">
        <v>395</v>
      </c>
      <c r="F320" s="100" t="s">
        <v>88</v>
      </c>
      <c r="G320" s="100" t="s">
        <v>87</v>
      </c>
      <c r="H320" s="100" t="s">
        <v>88</v>
      </c>
      <c r="I320" s="97">
        <v>0</v>
      </c>
      <c r="J320" s="97">
        <v>0</v>
      </c>
      <c r="K320" s="97">
        <v>77453.41</v>
      </c>
      <c r="L320" s="97">
        <v>77453.41</v>
      </c>
      <c r="M320" s="119">
        <v>0</v>
      </c>
      <c r="N320" s="119">
        <v>0</v>
      </c>
      <c r="O320" s="120" t="s">
        <v>45</v>
      </c>
      <c r="P320" s="121">
        <v>0</v>
      </c>
      <c r="Q320" s="119">
        <v>0</v>
      </c>
      <c r="R320" s="119">
        <v>0</v>
      </c>
      <c r="S320" s="119">
        <v>0</v>
      </c>
      <c r="T320" s="119">
        <v>0</v>
      </c>
      <c r="U320" s="119">
        <v>0</v>
      </c>
      <c r="V320" s="119">
        <v>0</v>
      </c>
      <c r="W320" s="119">
        <v>0</v>
      </c>
      <c r="X320" s="119">
        <v>0</v>
      </c>
      <c r="Y320" s="119">
        <v>0</v>
      </c>
      <c r="Z320" s="119">
        <v>0</v>
      </c>
      <c r="AA320" s="119">
        <v>0</v>
      </c>
      <c r="AB320" s="119">
        <v>0</v>
      </c>
      <c r="AC320" s="119">
        <v>0</v>
      </c>
      <c r="AD320" s="119">
        <v>0</v>
      </c>
      <c r="AE320" s="119">
        <v>0</v>
      </c>
      <c r="AF320" s="119">
        <v>0</v>
      </c>
      <c r="AG320" s="138"/>
      <c r="AI320" s="122">
        <v>5500</v>
      </c>
      <c r="AJ320" s="122" t="s">
        <v>2356</v>
      </c>
    </row>
    <row r="321" spans="1:36" s="122" customFormat="1" ht="11.25" customHeight="1" x14ac:dyDescent="0.2">
      <c r="A321" s="96" t="s">
        <v>89</v>
      </c>
      <c r="B321" s="98">
        <v>340000002921</v>
      </c>
      <c r="C321" s="98">
        <v>5100</v>
      </c>
      <c r="D321" s="98" t="s">
        <v>2356</v>
      </c>
      <c r="E321" s="99" t="s">
        <v>396</v>
      </c>
      <c r="F321" s="100" t="s">
        <v>87</v>
      </c>
      <c r="G321" s="100" t="s">
        <v>87</v>
      </c>
      <c r="H321" s="100" t="s">
        <v>88</v>
      </c>
      <c r="I321" s="97">
        <v>0</v>
      </c>
      <c r="J321" s="97">
        <v>0</v>
      </c>
      <c r="K321" s="97">
        <v>0</v>
      </c>
      <c r="L321" s="97">
        <v>1228403.5900000001</v>
      </c>
      <c r="M321" s="119">
        <v>1228403.5900000001</v>
      </c>
      <c r="N321" s="119">
        <v>19607.694059451147</v>
      </c>
      <c r="O321" s="120" t="s">
        <v>45</v>
      </c>
      <c r="P321" s="121">
        <v>1.1188375407304595E-3</v>
      </c>
      <c r="Q321" s="119">
        <v>1127.5576270321835</v>
      </c>
      <c r="R321" s="119">
        <v>676.53457621931011</v>
      </c>
      <c r="S321" s="119">
        <v>1127.5576270321835</v>
      </c>
      <c r="T321" s="119">
        <v>451.02305081287341</v>
      </c>
      <c r="U321" s="119">
        <v>1353.0691524386202</v>
      </c>
      <c r="V321" s="119">
        <v>2276.1598059879725</v>
      </c>
      <c r="W321" s="119">
        <v>1314.7806902217637</v>
      </c>
      <c r="X321" s="119">
        <v>227.05732392673565</v>
      </c>
      <c r="Y321" s="119">
        <v>680.63485512580951</v>
      </c>
      <c r="Z321" s="119">
        <v>1925.4016949435261</v>
      </c>
      <c r="AA321" s="119">
        <v>1941.8196666453573</v>
      </c>
      <c r="AB321" s="119">
        <v>14.977196116635625</v>
      </c>
      <c r="AC321" s="119">
        <v>68.129950462386901</v>
      </c>
      <c r="AD321" s="119">
        <v>1963.6883538446773</v>
      </c>
      <c r="AE321" s="119">
        <v>4012.2258895228529</v>
      </c>
      <c r="AF321" s="119">
        <v>447.07659911826073</v>
      </c>
      <c r="AG321" s="138"/>
      <c r="AI321" s="122">
        <v>5100</v>
      </c>
      <c r="AJ321" s="122" t="s">
        <v>2356</v>
      </c>
    </row>
    <row r="322" spans="1:36" s="122" customFormat="1" ht="11.25" hidden="1" customHeight="1" x14ac:dyDescent="0.2">
      <c r="A322" s="96" t="s">
        <v>89</v>
      </c>
      <c r="B322" s="98">
        <v>340000002924</v>
      </c>
      <c r="C322" s="98">
        <v>5100</v>
      </c>
      <c r="D322" s="98" t="s">
        <v>2356</v>
      </c>
      <c r="E322" s="99" t="s">
        <v>397</v>
      </c>
      <c r="F322" s="100" t="s">
        <v>88</v>
      </c>
      <c r="G322" s="100" t="s">
        <v>87</v>
      </c>
      <c r="H322" s="100" t="s">
        <v>88</v>
      </c>
      <c r="I322" s="97">
        <v>0</v>
      </c>
      <c r="J322" s="97">
        <v>0</v>
      </c>
      <c r="K322" s="97">
        <v>0</v>
      </c>
      <c r="L322" s="97">
        <v>149666.09</v>
      </c>
      <c r="M322" s="119">
        <v>0</v>
      </c>
      <c r="N322" s="119">
        <v>0</v>
      </c>
      <c r="O322" s="120" t="s">
        <v>45</v>
      </c>
      <c r="P322" s="121">
        <v>0</v>
      </c>
      <c r="Q322" s="119">
        <v>0</v>
      </c>
      <c r="R322" s="119">
        <v>0</v>
      </c>
      <c r="S322" s="119">
        <v>0</v>
      </c>
      <c r="T322" s="119">
        <v>0</v>
      </c>
      <c r="U322" s="119">
        <v>0</v>
      </c>
      <c r="V322" s="119">
        <v>0</v>
      </c>
      <c r="W322" s="119">
        <v>0</v>
      </c>
      <c r="X322" s="119">
        <v>0</v>
      </c>
      <c r="Y322" s="119">
        <v>0</v>
      </c>
      <c r="Z322" s="119">
        <v>0</v>
      </c>
      <c r="AA322" s="119">
        <v>0</v>
      </c>
      <c r="AB322" s="119">
        <v>0</v>
      </c>
      <c r="AC322" s="119">
        <v>0</v>
      </c>
      <c r="AD322" s="119">
        <v>0</v>
      </c>
      <c r="AE322" s="119">
        <v>0</v>
      </c>
      <c r="AF322" s="119">
        <v>0</v>
      </c>
      <c r="AG322" s="138"/>
      <c r="AI322" s="122">
        <v>5100</v>
      </c>
      <c r="AJ322" s="122" t="s">
        <v>2356</v>
      </c>
    </row>
    <row r="323" spans="1:36" s="122" customFormat="1" ht="11.25" customHeight="1" x14ac:dyDescent="0.2">
      <c r="A323" s="96" t="s">
        <v>89</v>
      </c>
      <c r="B323" s="98">
        <v>340000002929</v>
      </c>
      <c r="C323" s="98">
        <v>5100</v>
      </c>
      <c r="D323" s="98" t="s">
        <v>2356</v>
      </c>
      <c r="E323" s="99" t="s">
        <v>398</v>
      </c>
      <c r="F323" s="100" t="s">
        <v>87</v>
      </c>
      <c r="G323" s="100" t="s">
        <v>87</v>
      </c>
      <c r="H323" s="100" t="s">
        <v>88</v>
      </c>
      <c r="I323" s="97">
        <v>0</v>
      </c>
      <c r="J323" s="97">
        <v>65429.35</v>
      </c>
      <c r="K323" s="97">
        <v>0</v>
      </c>
      <c r="L323" s="97">
        <v>128878.18</v>
      </c>
      <c r="M323" s="119">
        <v>63448.829999999994</v>
      </c>
      <c r="N323" s="119">
        <v>2057.1446916553505</v>
      </c>
      <c r="O323" s="120" t="s">
        <v>45</v>
      </c>
      <c r="P323" s="121">
        <v>1.1738303855414284E-4</v>
      </c>
      <c r="Q323" s="119">
        <v>118.29790795143036</v>
      </c>
      <c r="R323" s="119">
        <v>70.978744770858228</v>
      </c>
      <c r="S323" s="119">
        <v>118.29790795143036</v>
      </c>
      <c r="T323" s="119">
        <v>47.319163180572147</v>
      </c>
      <c r="U323" s="119">
        <v>141.95748954171646</v>
      </c>
      <c r="V323" s="119">
        <v>238.80370879157311</v>
      </c>
      <c r="W323" s="119">
        <v>137.94044875343022</v>
      </c>
      <c r="X323" s="119">
        <v>23.821759315558612</v>
      </c>
      <c r="Y323" s="119">
        <v>71.408926257841685</v>
      </c>
      <c r="Z323" s="119">
        <v>202.00385950779972</v>
      </c>
      <c r="AA323" s="119">
        <v>203.72635391391222</v>
      </c>
      <c r="AB323" s="119">
        <v>1.5713351806592057</v>
      </c>
      <c r="AC323" s="119">
        <v>7.1478658077534449</v>
      </c>
      <c r="AD323" s="119">
        <v>206.02071110089966</v>
      </c>
      <c r="AE323" s="119">
        <v>420.94338912717302</v>
      </c>
      <c r="AF323" s="119">
        <v>46.905120502742136</v>
      </c>
      <c r="AG323" s="138"/>
      <c r="AI323" s="122">
        <v>5100</v>
      </c>
      <c r="AJ323" s="122" t="s">
        <v>2356</v>
      </c>
    </row>
    <row r="324" spans="1:36" s="122" customFormat="1" ht="11.25" hidden="1" customHeight="1" x14ac:dyDescent="0.2">
      <c r="A324" s="96" t="s">
        <v>89</v>
      </c>
      <c r="B324" s="98">
        <v>340000002942</v>
      </c>
      <c r="C324" s="98">
        <v>5100</v>
      </c>
      <c r="D324" s="98" t="s">
        <v>2356</v>
      </c>
      <c r="E324" s="99" t="s">
        <v>399</v>
      </c>
      <c r="F324" s="100" t="s">
        <v>88</v>
      </c>
      <c r="G324" s="100" t="s">
        <v>87</v>
      </c>
      <c r="H324" s="100" t="s">
        <v>88</v>
      </c>
      <c r="I324" s="97">
        <v>0</v>
      </c>
      <c r="J324" s="97">
        <v>0</v>
      </c>
      <c r="K324" s="97">
        <v>0</v>
      </c>
      <c r="L324" s="97">
        <v>260339.33</v>
      </c>
      <c r="M324" s="119">
        <v>0</v>
      </c>
      <c r="N324" s="119">
        <v>0</v>
      </c>
      <c r="O324" s="120" t="s">
        <v>45</v>
      </c>
      <c r="P324" s="121">
        <v>0</v>
      </c>
      <c r="Q324" s="119">
        <v>0</v>
      </c>
      <c r="R324" s="119">
        <v>0</v>
      </c>
      <c r="S324" s="119">
        <v>0</v>
      </c>
      <c r="T324" s="119">
        <v>0</v>
      </c>
      <c r="U324" s="119">
        <v>0</v>
      </c>
      <c r="V324" s="119">
        <v>0</v>
      </c>
      <c r="W324" s="119">
        <v>0</v>
      </c>
      <c r="X324" s="119">
        <v>0</v>
      </c>
      <c r="Y324" s="119">
        <v>0</v>
      </c>
      <c r="Z324" s="119">
        <v>0</v>
      </c>
      <c r="AA324" s="119">
        <v>0</v>
      </c>
      <c r="AB324" s="119">
        <v>0</v>
      </c>
      <c r="AC324" s="119">
        <v>0</v>
      </c>
      <c r="AD324" s="119">
        <v>0</v>
      </c>
      <c r="AE324" s="119">
        <v>0</v>
      </c>
      <c r="AF324" s="119">
        <v>0</v>
      </c>
      <c r="AG324" s="138"/>
      <c r="AI324" s="122">
        <v>5100</v>
      </c>
      <c r="AJ324" s="122" t="s">
        <v>2356</v>
      </c>
    </row>
    <row r="325" spans="1:36" s="122" customFormat="1" ht="11.25" hidden="1" customHeight="1" x14ac:dyDescent="0.2">
      <c r="A325" s="96" t="s">
        <v>89</v>
      </c>
      <c r="B325" s="98">
        <v>340000002945</v>
      </c>
      <c r="C325" s="98">
        <v>5400</v>
      </c>
      <c r="D325" s="98" t="s">
        <v>2356</v>
      </c>
      <c r="E325" s="99" t="s">
        <v>400</v>
      </c>
      <c r="F325" s="100" t="s">
        <v>88</v>
      </c>
      <c r="G325" s="100" t="s">
        <v>87</v>
      </c>
      <c r="H325" s="100" t="s">
        <v>88</v>
      </c>
      <c r="I325" s="97">
        <v>0</v>
      </c>
      <c r="J325" s="97">
        <v>0</v>
      </c>
      <c r="K325" s="97">
        <v>0</v>
      </c>
      <c r="L325" s="97">
        <v>588566</v>
      </c>
      <c r="M325" s="119">
        <v>0</v>
      </c>
      <c r="N325" s="119">
        <v>0</v>
      </c>
      <c r="O325" s="120" t="s">
        <v>45</v>
      </c>
      <c r="P325" s="121">
        <v>0</v>
      </c>
      <c r="Q325" s="119">
        <v>0</v>
      </c>
      <c r="R325" s="119">
        <v>0</v>
      </c>
      <c r="S325" s="119">
        <v>0</v>
      </c>
      <c r="T325" s="119">
        <v>0</v>
      </c>
      <c r="U325" s="119">
        <v>0</v>
      </c>
      <c r="V325" s="119">
        <v>0</v>
      </c>
      <c r="W325" s="119">
        <v>0</v>
      </c>
      <c r="X325" s="119">
        <v>0</v>
      </c>
      <c r="Y325" s="119">
        <v>0</v>
      </c>
      <c r="Z325" s="119">
        <v>0</v>
      </c>
      <c r="AA325" s="119">
        <v>0</v>
      </c>
      <c r="AB325" s="119">
        <v>0</v>
      </c>
      <c r="AC325" s="119">
        <v>0</v>
      </c>
      <c r="AD325" s="119">
        <v>0</v>
      </c>
      <c r="AE325" s="119">
        <v>0</v>
      </c>
      <c r="AF325" s="119">
        <v>0</v>
      </c>
      <c r="AG325" s="138"/>
      <c r="AI325" s="122">
        <v>5400</v>
      </c>
      <c r="AJ325" s="122" t="s">
        <v>2356</v>
      </c>
    </row>
    <row r="326" spans="1:36" s="122" customFormat="1" ht="11.25" hidden="1" customHeight="1" x14ac:dyDescent="0.2">
      <c r="A326" s="96" t="s">
        <v>89</v>
      </c>
      <c r="B326" s="98">
        <v>340000002950</v>
      </c>
      <c r="C326" s="98">
        <v>5100</v>
      </c>
      <c r="D326" s="98" t="s">
        <v>2356</v>
      </c>
      <c r="E326" s="99" t="s">
        <v>401</v>
      </c>
      <c r="F326" s="100" t="s">
        <v>88</v>
      </c>
      <c r="G326" s="100" t="s">
        <v>87</v>
      </c>
      <c r="H326" s="100" t="s">
        <v>88</v>
      </c>
      <c r="I326" s="97">
        <v>0</v>
      </c>
      <c r="J326" s="97">
        <v>0</v>
      </c>
      <c r="K326" s="97">
        <v>0</v>
      </c>
      <c r="L326" s="97">
        <v>668128.05000000005</v>
      </c>
      <c r="M326" s="119">
        <v>0</v>
      </c>
      <c r="N326" s="119">
        <v>0</v>
      </c>
      <c r="O326" s="120" t="s">
        <v>45</v>
      </c>
      <c r="P326" s="121">
        <v>0</v>
      </c>
      <c r="Q326" s="119">
        <v>0</v>
      </c>
      <c r="R326" s="119">
        <v>0</v>
      </c>
      <c r="S326" s="119">
        <v>0</v>
      </c>
      <c r="T326" s="119">
        <v>0</v>
      </c>
      <c r="U326" s="119">
        <v>0</v>
      </c>
      <c r="V326" s="119">
        <v>0</v>
      </c>
      <c r="W326" s="119">
        <v>0</v>
      </c>
      <c r="X326" s="119">
        <v>0</v>
      </c>
      <c r="Y326" s="119">
        <v>0</v>
      </c>
      <c r="Z326" s="119">
        <v>0</v>
      </c>
      <c r="AA326" s="119">
        <v>0</v>
      </c>
      <c r="AB326" s="119">
        <v>0</v>
      </c>
      <c r="AC326" s="119">
        <v>0</v>
      </c>
      <c r="AD326" s="119">
        <v>0</v>
      </c>
      <c r="AE326" s="119">
        <v>0</v>
      </c>
      <c r="AF326" s="119">
        <v>0</v>
      </c>
      <c r="AG326" s="138"/>
      <c r="AI326" s="122">
        <v>5100</v>
      </c>
      <c r="AJ326" s="122" t="s">
        <v>2356</v>
      </c>
    </row>
    <row r="327" spans="1:36" s="122" customFormat="1" ht="11.25" hidden="1" customHeight="1" x14ac:dyDescent="0.2">
      <c r="A327" s="96" t="s">
        <v>89</v>
      </c>
      <c r="B327" s="98">
        <v>340000002955</v>
      </c>
      <c r="C327" s="98">
        <v>5200</v>
      </c>
      <c r="D327" s="98" t="s">
        <v>2356</v>
      </c>
      <c r="E327" s="99" t="s">
        <v>3012</v>
      </c>
      <c r="F327" s="100" t="s">
        <v>88</v>
      </c>
      <c r="G327" s="100" t="s">
        <v>87</v>
      </c>
      <c r="H327" s="100" t="s">
        <v>88</v>
      </c>
      <c r="I327" s="97">
        <v>0</v>
      </c>
      <c r="J327" s="97">
        <v>0</v>
      </c>
      <c r="K327" s="97">
        <v>10993.13</v>
      </c>
      <c r="L327" s="97">
        <v>10993.13</v>
      </c>
      <c r="M327" s="119">
        <v>0</v>
      </c>
      <c r="N327" s="119">
        <v>0</v>
      </c>
      <c r="O327" s="120" t="s">
        <v>45</v>
      </c>
      <c r="P327" s="121">
        <v>0</v>
      </c>
      <c r="Q327" s="119">
        <v>0</v>
      </c>
      <c r="R327" s="119">
        <v>0</v>
      </c>
      <c r="S327" s="119">
        <v>0</v>
      </c>
      <c r="T327" s="119">
        <v>0</v>
      </c>
      <c r="U327" s="119">
        <v>0</v>
      </c>
      <c r="V327" s="119">
        <v>0</v>
      </c>
      <c r="W327" s="119">
        <v>0</v>
      </c>
      <c r="X327" s="119">
        <v>0</v>
      </c>
      <c r="Y327" s="119">
        <v>0</v>
      </c>
      <c r="Z327" s="119">
        <v>0</v>
      </c>
      <c r="AA327" s="119">
        <v>0</v>
      </c>
      <c r="AB327" s="119">
        <v>0</v>
      </c>
      <c r="AC327" s="119">
        <v>0</v>
      </c>
      <c r="AD327" s="119">
        <v>0</v>
      </c>
      <c r="AE327" s="119">
        <v>0</v>
      </c>
      <c r="AF327" s="119">
        <v>0</v>
      </c>
      <c r="AG327" s="138"/>
      <c r="AI327" s="122">
        <v>5200</v>
      </c>
      <c r="AJ327" s="122" t="s">
        <v>2356</v>
      </c>
    </row>
    <row r="328" spans="1:36" s="122" customFormat="1" ht="11.25" hidden="1" customHeight="1" x14ac:dyDescent="0.2">
      <c r="A328" s="96" t="s">
        <v>89</v>
      </c>
      <c r="B328" s="98">
        <v>340000002960</v>
      </c>
      <c r="C328" s="98">
        <v>5300</v>
      </c>
      <c r="D328" s="98" t="s">
        <v>2356</v>
      </c>
      <c r="E328" s="99" t="s">
        <v>402</v>
      </c>
      <c r="F328" s="100" t="s">
        <v>88</v>
      </c>
      <c r="G328" s="100" t="s">
        <v>87</v>
      </c>
      <c r="H328" s="100" t="s">
        <v>88</v>
      </c>
      <c r="I328" s="97">
        <v>0</v>
      </c>
      <c r="J328" s="97">
        <v>0</v>
      </c>
      <c r="K328" s="97">
        <v>0</v>
      </c>
      <c r="L328" s="97">
        <v>549923.77</v>
      </c>
      <c r="M328" s="119">
        <v>0</v>
      </c>
      <c r="N328" s="119">
        <v>0</v>
      </c>
      <c r="O328" s="120" t="s">
        <v>45</v>
      </c>
      <c r="P328" s="121">
        <v>0</v>
      </c>
      <c r="Q328" s="119">
        <v>0</v>
      </c>
      <c r="R328" s="119">
        <v>0</v>
      </c>
      <c r="S328" s="119">
        <v>0</v>
      </c>
      <c r="T328" s="119">
        <v>0</v>
      </c>
      <c r="U328" s="119">
        <v>0</v>
      </c>
      <c r="V328" s="119">
        <v>0</v>
      </c>
      <c r="W328" s="119">
        <v>0</v>
      </c>
      <c r="X328" s="119">
        <v>0</v>
      </c>
      <c r="Y328" s="119">
        <v>0</v>
      </c>
      <c r="Z328" s="119">
        <v>0</v>
      </c>
      <c r="AA328" s="119">
        <v>0</v>
      </c>
      <c r="AB328" s="119">
        <v>0</v>
      </c>
      <c r="AC328" s="119">
        <v>0</v>
      </c>
      <c r="AD328" s="119">
        <v>0</v>
      </c>
      <c r="AE328" s="119">
        <v>0</v>
      </c>
      <c r="AF328" s="119">
        <v>0</v>
      </c>
      <c r="AG328" s="138"/>
      <c r="AI328" s="122">
        <v>5300</v>
      </c>
      <c r="AJ328" s="122" t="s">
        <v>2356</v>
      </c>
    </row>
    <row r="329" spans="1:36" s="122" customFormat="1" ht="11.25" hidden="1" customHeight="1" x14ac:dyDescent="0.2">
      <c r="A329" s="96" t="s">
        <v>89</v>
      </c>
      <c r="B329" s="98">
        <v>340000002966</v>
      </c>
      <c r="C329" s="98">
        <v>5300</v>
      </c>
      <c r="D329" s="98" t="s">
        <v>2356</v>
      </c>
      <c r="E329" s="99" t="s">
        <v>403</v>
      </c>
      <c r="F329" s="100" t="s">
        <v>88</v>
      </c>
      <c r="G329" s="100" t="s">
        <v>87</v>
      </c>
      <c r="H329" s="100" t="s">
        <v>88</v>
      </c>
      <c r="I329" s="97">
        <v>0</v>
      </c>
      <c r="J329" s="97">
        <v>0</v>
      </c>
      <c r="K329" s="97">
        <v>0</v>
      </c>
      <c r="L329" s="97">
        <v>1005621.18</v>
      </c>
      <c r="M329" s="119">
        <v>0</v>
      </c>
      <c r="N329" s="119">
        <v>0</v>
      </c>
      <c r="O329" s="120" t="s">
        <v>45</v>
      </c>
      <c r="P329" s="121">
        <v>0</v>
      </c>
      <c r="Q329" s="119">
        <v>0</v>
      </c>
      <c r="R329" s="119">
        <v>0</v>
      </c>
      <c r="S329" s="119">
        <v>0</v>
      </c>
      <c r="T329" s="119">
        <v>0</v>
      </c>
      <c r="U329" s="119">
        <v>0</v>
      </c>
      <c r="V329" s="119">
        <v>0</v>
      </c>
      <c r="W329" s="119">
        <v>0</v>
      </c>
      <c r="X329" s="119">
        <v>0</v>
      </c>
      <c r="Y329" s="119">
        <v>0</v>
      </c>
      <c r="Z329" s="119">
        <v>0</v>
      </c>
      <c r="AA329" s="119">
        <v>0</v>
      </c>
      <c r="AB329" s="119">
        <v>0</v>
      </c>
      <c r="AC329" s="119">
        <v>0</v>
      </c>
      <c r="AD329" s="119">
        <v>0</v>
      </c>
      <c r="AE329" s="119">
        <v>0</v>
      </c>
      <c r="AF329" s="119">
        <v>0</v>
      </c>
      <c r="AG329" s="138"/>
      <c r="AI329" s="122">
        <v>5300</v>
      </c>
      <c r="AJ329" s="122" t="s">
        <v>2356</v>
      </c>
    </row>
    <row r="330" spans="1:36" s="122" customFormat="1" ht="11.25" hidden="1" customHeight="1" x14ac:dyDescent="0.2">
      <c r="A330" s="96" t="s">
        <v>89</v>
      </c>
      <c r="B330" s="98">
        <v>340000002967</v>
      </c>
      <c r="C330" s="98">
        <v>5100</v>
      </c>
      <c r="D330" s="98" t="s">
        <v>2356</v>
      </c>
      <c r="E330" s="99" t="s">
        <v>404</v>
      </c>
      <c r="F330" s="100" t="s">
        <v>88</v>
      </c>
      <c r="G330" s="100" t="s">
        <v>87</v>
      </c>
      <c r="H330" s="100" t="s">
        <v>88</v>
      </c>
      <c r="I330" s="97">
        <v>0</v>
      </c>
      <c r="J330" s="97">
        <v>0</v>
      </c>
      <c r="K330" s="97">
        <v>0</v>
      </c>
      <c r="L330" s="97">
        <v>565924.19999999995</v>
      </c>
      <c r="M330" s="119">
        <v>0</v>
      </c>
      <c r="N330" s="119">
        <v>0</v>
      </c>
      <c r="O330" s="120" t="s">
        <v>45</v>
      </c>
      <c r="P330" s="121">
        <v>0</v>
      </c>
      <c r="Q330" s="119">
        <v>0</v>
      </c>
      <c r="R330" s="119">
        <v>0</v>
      </c>
      <c r="S330" s="119">
        <v>0</v>
      </c>
      <c r="T330" s="119">
        <v>0</v>
      </c>
      <c r="U330" s="119">
        <v>0</v>
      </c>
      <c r="V330" s="119">
        <v>0</v>
      </c>
      <c r="W330" s="119">
        <v>0</v>
      </c>
      <c r="X330" s="119">
        <v>0</v>
      </c>
      <c r="Y330" s="119">
        <v>0</v>
      </c>
      <c r="Z330" s="119">
        <v>0</v>
      </c>
      <c r="AA330" s="119">
        <v>0</v>
      </c>
      <c r="AB330" s="119">
        <v>0</v>
      </c>
      <c r="AC330" s="119">
        <v>0</v>
      </c>
      <c r="AD330" s="119">
        <v>0</v>
      </c>
      <c r="AE330" s="119">
        <v>0</v>
      </c>
      <c r="AF330" s="119">
        <v>0</v>
      </c>
      <c r="AG330" s="138"/>
      <c r="AI330" s="122">
        <v>5100</v>
      </c>
      <c r="AJ330" s="122" t="s">
        <v>2356</v>
      </c>
    </row>
    <row r="331" spans="1:36" s="122" customFormat="1" ht="11.25" hidden="1" customHeight="1" x14ac:dyDescent="0.2">
      <c r="A331" s="96" t="s">
        <v>89</v>
      </c>
      <c r="B331" s="98">
        <v>340000002972</v>
      </c>
      <c r="C331" s="98">
        <v>5300</v>
      </c>
      <c r="D331" s="98" t="s">
        <v>2356</v>
      </c>
      <c r="E331" s="99" t="s">
        <v>405</v>
      </c>
      <c r="F331" s="100" t="s">
        <v>88</v>
      </c>
      <c r="G331" s="100" t="s">
        <v>87</v>
      </c>
      <c r="H331" s="100" t="s">
        <v>88</v>
      </c>
      <c r="I331" s="97">
        <v>0</v>
      </c>
      <c r="J331" s="97">
        <v>47588.63</v>
      </c>
      <c r="K331" s="97">
        <v>0</v>
      </c>
      <c r="L331" s="97">
        <v>288924.57</v>
      </c>
      <c r="M331" s="119">
        <v>0</v>
      </c>
      <c r="N331" s="119">
        <v>0</v>
      </c>
      <c r="O331" s="120" t="s">
        <v>45</v>
      </c>
      <c r="P331" s="121">
        <v>0</v>
      </c>
      <c r="Q331" s="119">
        <v>0</v>
      </c>
      <c r="R331" s="119">
        <v>0</v>
      </c>
      <c r="S331" s="119">
        <v>0</v>
      </c>
      <c r="T331" s="119">
        <v>0</v>
      </c>
      <c r="U331" s="119">
        <v>0</v>
      </c>
      <c r="V331" s="119">
        <v>0</v>
      </c>
      <c r="W331" s="119">
        <v>0</v>
      </c>
      <c r="X331" s="119">
        <v>0</v>
      </c>
      <c r="Y331" s="119">
        <v>0</v>
      </c>
      <c r="Z331" s="119">
        <v>0</v>
      </c>
      <c r="AA331" s="119">
        <v>0</v>
      </c>
      <c r="AB331" s="119">
        <v>0</v>
      </c>
      <c r="AC331" s="119">
        <v>0</v>
      </c>
      <c r="AD331" s="119">
        <v>0</v>
      </c>
      <c r="AE331" s="119">
        <v>0</v>
      </c>
      <c r="AF331" s="119">
        <v>0</v>
      </c>
      <c r="AG331" s="138"/>
      <c r="AI331" s="122">
        <v>5300</v>
      </c>
      <c r="AJ331" s="122" t="s">
        <v>2356</v>
      </c>
    </row>
    <row r="332" spans="1:36" s="122" customFormat="1" ht="11.25" hidden="1" customHeight="1" x14ac:dyDescent="0.2">
      <c r="A332" s="96" t="s">
        <v>89</v>
      </c>
      <c r="B332" s="98">
        <v>340000002982</v>
      </c>
      <c r="C332" s="98">
        <v>5200</v>
      </c>
      <c r="D332" s="98" t="s">
        <v>2356</v>
      </c>
      <c r="E332" s="99" t="s">
        <v>406</v>
      </c>
      <c r="F332" s="100" t="s">
        <v>88</v>
      </c>
      <c r="G332" s="100" t="s">
        <v>87</v>
      </c>
      <c r="H332" s="100" t="s">
        <v>88</v>
      </c>
      <c r="I332" s="97">
        <v>0</v>
      </c>
      <c r="J332" s="97">
        <v>9554.06</v>
      </c>
      <c r="K332" s="97">
        <v>0</v>
      </c>
      <c r="L332" s="97">
        <v>399675.02</v>
      </c>
      <c r="M332" s="119">
        <v>0</v>
      </c>
      <c r="N332" s="119">
        <v>0</v>
      </c>
      <c r="O332" s="120" t="s">
        <v>45</v>
      </c>
      <c r="P332" s="121">
        <v>0</v>
      </c>
      <c r="Q332" s="119">
        <v>0</v>
      </c>
      <c r="R332" s="119">
        <v>0</v>
      </c>
      <c r="S332" s="119">
        <v>0</v>
      </c>
      <c r="T332" s="119">
        <v>0</v>
      </c>
      <c r="U332" s="119">
        <v>0</v>
      </c>
      <c r="V332" s="119">
        <v>0</v>
      </c>
      <c r="W332" s="119">
        <v>0</v>
      </c>
      <c r="X332" s="119">
        <v>0</v>
      </c>
      <c r="Y332" s="119">
        <v>0</v>
      </c>
      <c r="Z332" s="119">
        <v>0</v>
      </c>
      <c r="AA332" s="119">
        <v>0</v>
      </c>
      <c r="AB332" s="119">
        <v>0</v>
      </c>
      <c r="AC332" s="119">
        <v>0</v>
      </c>
      <c r="AD332" s="119">
        <v>0</v>
      </c>
      <c r="AE332" s="119">
        <v>0</v>
      </c>
      <c r="AF332" s="119">
        <v>0</v>
      </c>
      <c r="AG332" s="138"/>
      <c r="AI332" s="122">
        <v>5200</v>
      </c>
      <c r="AJ332" s="122" t="s">
        <v>2356</v>
      </c>
    </row>
    <row r="333" spans="1:36" s="122" customFormat="1" ht="11.25" hidden="1" customHeight="1" x14ac:dyDescent="0.2">
      <c r="A333" s="96" t="s">
        <v>89</v>
      </c>
      <c r="B333" s="98">
        <v>340000003002</v>
      </c>
      <c r="C333" s="98">
        <v>5300</v>
      </c>
      <c r="D333" s="98" t="s">
        <v>2356</v>
      </c>
      <c r="E333" s="99" t="s">
        <v>407</v>
      </c>
      <c r="F333" s="100" t="s">
        <v>88</v>
      </c>
      <c r="G333" s="100" t="s">
        <v>87</v>
      </c>
      <c r="H333" s="100" t="s">
        <v>88</v>
      </c>
      <c r="I333" s="97">
        <v>0</v>
      </c>
      <c r="J333" s="97">
        <v>0</v>
      </c>
      <c r="K333" s="97">
        <v>0</v>
      </c>
      <c r="L333" s="97">
        <v>343289.83</v>
      </c>
      <c r="M333" s="119">
        <v>0</v>
      </c>
      <c r="N333" s="119">
        <v>0</v>
      </c>
      <c r="O333" s="120" t="s">
        <v>45</v>
      </c>
      <c r="P333" s="121">
        <v>0</v>
      </c>
      <c r="Q333" s="119">
        <v>0</v>
      </c>
      <c r="R333" s="119">
        <v>0</v>
      </c>
      <c r="S333" s="119">
        <v>0</v>
      </c>
      <c r="T333" s="119">
        <v>0</v>
      </c>
      <c r="U333" s="119">
        <v>0</v>
      </c>
      <c r="V333" s="119">
        <v>0</v>
      </c>
      <c r="W333" s="119">
        <v>0</v>
      </c>
      <c r="X333" s="119">
        <v>0</v>
      </c>
      <c r="Y333" s="119">
        <v>0</v>
      </c>
      <c r="Z333" s="119">
        <v>0</v>
      </c>
      <c r="AA333" s="119">
        <v>0</v>
      </c>
      <c r="AB333" s="119">
        <v>0</v>
      </c>
      <c r="AC333" s="119">
        <v>0</v>
      </c>
      <c r="AD333" s="119">
        <v>0</v>
      </c>
      <c r="AE333" s="119">
        <v>0</v>
      </c>
      <c r="AF333" s="119">
        <v>0</v>
      </c>
      <c r="AG333" s="138"/>
      <c r="AI333" s="122">
        <v>5300</v>
      </c>
      <c r="AJ333" s="122" t="s">
        <v>2356</v>
      </c>
    </row>
    <row r="334" spans="1:36" s="122" customFormat="1" ht="11.25" customHeight="1" x14ac:dyDescent="0.2">
      <c r="A334" s="96" t="s">
        <v>89</v>
      </c>
      <c r="B334" s="98">
        <v>340000003005</v>
      </c>
      <c r="C334" s="98">
        <v>5100</v>
      </c>
      <c r="D334" s="98" t="s">
        <v>2356</v>
      </c>
      <c r="E334" s="99" t="s">
        <v>408</v>
      </c>
      <c r="F334" s="100" t="s">
        <v>87</v>
      </c>
      <c r="G334" s="100" t="s">
        <v>87</v>
      </c>
      <c r="H334" s="100" t="s">
        <v>88</v>
      </c>
      <c r="I334" s="97">
        <v>0</v>
      </c>
      <c r="J334" s="97">
        <v>0</v>
      </c>
      <c r="K334" s="97">
        <v>0</v>
      </c>
      <c r="L334" s="97">
        <v>94749.31</v>
      </c>
      <c r="M334" s="119">
        <v>94749.31</v>
      </c>
      <c r="N334" s="119">
        <v>1512.3820037224859</v>
      </c>
      <c r="O334" s="120" t="s">
        <v>45</v>
      </c>
      <c r="P334" s="121">
        <v>8.6298253969046049E-5</v>
      </c>
      <c r="Q334" s="119">
        <v>86.970852264064717</v>
      </c>
      <c r="R334" s="119">
        <v>52.18251135843883</v>
      </c>
      <c r="S334" s="119">
        <v>86.970852264064717</v>
      </c>
      <c r="T334" s="119">
        <v>34.788340905625887</v>
      </c>
      <c r="U334" s="119">
        <v>104.36502271687766</v>
      </c>
      <c r="V334" s="119">
        <v>175.56491435123064</v>
      </c>
      <c r="W334" s="119">
        <v>101.41175442171725</v>
      </c>
      <c r="X334" s="119">
        <v>17.513401090357192</v>
      </c>
      <c r="Y334" s="119">
        <v>52.49877435242631</v>
      </c>
      <c r="Z334" s="119">
        <v>148.51021566025344</v>
      </c>
      <c r="AA334" s="119">
        <v>149.77656778020128</v>
      </c>
      <c r="AB334" s="119">
        <v>1.1552221186409142</v>
      </c>
      <c r="AC334" s="119">
        <v>5.2550040143120542</v>
      </c>
      <c r="AD334" s="119">
        <v>151.46334486194311</v>
      </c>
      <c r="AE334" s="119">
        <v>309.47128263963026</v>
      </c>
      <c r="AF334" s="119">
        <v>34.483942922701658</v>
      </c>
      <c r="AG334" s="138"/>
      <c r="AI334" s="122">
        <v>5100</v>
      </c>
      <c r="AJ334" s="122" t="s">
        <v>2356</v>
      </c>
    </row>
    <row r="335" spans="1:36" s="122" customFormat="1" ht="11.25" hidden="1" customHeight="1" x14ac:dyDescent="0.2">
      <c r="A335" s="96" t="s">
        <v>89</v>
      </c>
      <c r="B335" s="98">
        <v>340000003006</v>
      </c>
      <c r="C335" s="98">
        <v>5100</v>
      </c>
      <c r="D335" s="98" t="s">
        <v>2356</v>
      </c>
      <c r="E335" s="99" t="s">
        <v>409</v>
      </c>
      <c r="F335" s="100" t="s">
        <v>88</v>
      </c>
      <c r="G335" s="100" t="s">
        <v>87</v>
      </c>
      <c r="H335" s="100" t="s">
        <v>88</v>
      </c>
      <c r="I335" s="97">
        <v>0</v>
      </c>
      <c r="J335" s="97">
        <v>0</v>
      </c>
      <c r="K335" s="97">
        <v>0</v>
      </c>
      <c r="L335" s="97">
        <v>190318.76</v>
      </c>
      <c r="M335" s="119">
        <v>0</v>
      </c>
      <c r="N335" s="119">
        <v>0</v>
      </c>
      <c r="O335" s="120" t="s">
        <v>45</v>
      </c>
      <c r="P335" s="121">
        <v>0</v>
      </c>
      <c r="Q335" s="119">
        <v>0</v>
      </c>
      <c r="R335" s="119">
        <v>0</v>
      </c>
      <c r="S335" s="119">
        <v>0</v>
      </c>
      <c r="T335" s="119">
        <v>0</v>
      </c>
      <c r="U335" s="119">
        <v>0</v>
      </c>
      <c r="V335" s="119">
        <v>0</v>
      </c>
      <c r="W335" s="119">
        <v>0</v>
      </c>
      <c r="X335" s="119">
        <v>0</v>
      </c>
      <c r="Y335" s="119">
        <v>0</v>
      </c>
      <c r="Z335" s="119">
        <v>0</v>
      </c>
      <c r="AA335" s="119">
        <v>0</v>
      </c>
      <c r="AB335" s="119">
        <v>0</v>
      </c>
      <c r="AC335" s="119">
        <v>0</v>
      </c>
      <c r="AD335" s="119">
        <v>0</v>
      </c>
      <c r="AE335" s="119">
        <v>0</v>
      </c>
      <c r="AF335" s="119">
        <v>0</v>
      </c>
      <c r="AG335" s="138"/>
      <c r="AI335" s="122">
        <v>5100</v>
      </c>
      <c r="AJ335" s="122" t="s">
        <v>2356</v>
      </c>
    </row>
    <row r="336" spans="1:36" s="122" customFormat="1" ht="11.25" hidden="1" customHeight="1" x14ac:dyDescent="0.2">
      <c r="A336" s="96" t="s">
        <v>89</v>
      </c>
      <c r="B336" s="98">
        <v>340000003007</v>
      </c>
      <c r="C336" s="98">
        <v>5100</v>
      </c>
      <c r="D336" s="98" t="s">
        <v>2356</v>
      </c>
      <c r="E336" s="99" t="s">
        <v>410</v>
      </c>
      <c r="F336" s="100" t="s">
        <v>88</v>
      </c>
      <c r="G336" s="100" t="s">
        <v>87</v>
      </c>
      <c r="H336" s="100" t="s">
        <v>88</v>
      </c>
      <c r="I336" s="97">
        <v>0</v>
      </c>
      <c r="J336" s="97">
        <v>38131.47</v>
      </c>
      <c r="K336" s="97">
        <v>0</v>
      </c>
      <c r="L336" s="97">
        <v>181813.28</v>
      </c>
      <c r="M336" s="119">
        <v>0</v>
      </c>
      <c r="N336" s="119">
        <v>0</v>
      </c>
      <c r="O336" s="120" t="s">
        <v>45</v>
      </c>
      <c r="P336" s="121">
        <v>0</v>
      </c>
      <c r="Q336" s="119">
        <v>0</v>
      </c>
      <c r="R336" s="119">
        <v>0</v>
      </c>
      <c r="S336" s="119">
        <v>0</v>
      </c>
      <c r="T336" s="119">
        <v>0</v>
      </c>
      <c r="U336" s="119">
        <v>0</v>
      </c>
      <c r="V336" s="119">
        <v>0</v>
      </c>
      <c r="W336" s="119">
        <v>0</v>
      </c>
      <c r="X336" s="119">
        <v>0</v>
      </c>
      <c r="Y336" s="119">
        <v>0</v>
      </c>
      <c r="Z336" s="119">
        <v>0</v>
      </c>
      <c r="AA336" s="119">
        <v>0</v>
      </c>
      <c r="AB336" s="119">
        <v>0</v>
      </c>
      <c r="AC336" s="119">
        <v>0</v>
      </c>
      <c r="AD336" s="119">
        <v>0</v>
      </c>
      <c r="AE336" s="119">
        <v>0</v>
      </c>
      <c r="AF336" s="119">
        <v>0</v>
      </c>
      <c r="AG336" s="138"/>
      <c r="AI336" s="122">
        <v>5100</v>
      </c>
      <c r="AJ336" s="122" t="s">
        <v>2356</v>
      </c>
    </row>
    <row r="337" spans="1:36" s="122" customFormat="1" ht="11.25" hidden="1" customHeight="1" x14ac:dyDescent="0.2">
      <c r="A337" s="96" t="s">
        <v>89</v>
      </c>
      <c r="B337" s="98">
        <v>340000003009</v>
      </c>
      <c r="C337" s="98">
        <v>5100</v>
      </c>
      <c r="D337" s="98" t="s">
        <v>2356</v>
      </c>
      <c r="E337" s="99" t="s">
        <v>411</v>
      </c>
      <c r="F337" s="100" t="s">
        <v>88</v>
      </c>
      <c r="G337" s="100" t="s">
        <v>87</v>
      </c>
      <c r="H337" s="100" t="s">
        <v>88</v>
      </c>
      <c r="I337" s="97">
        <v>0</v>
      </c>
      <c r="J337" s="97">
        <v>0</v>
      </c>
      <c r="K337" s="97">
        <v>0</v>
      </c>
      <c r="L337" s="97">
        <v>254925.01</v>
      </c>
      <c r="M337" s="119">
        <v>0</v>
      </c>
      <c r="N337" s="119">
        <v>0</v>
      </c>
      <c r="O337" s="120" t="s">
        <v>45</v>
      </c>
      <c r="P337" s="121">
        <v>0</v>
      </c>
      <c r="Q337" s="119">
        <v>0</v>
      </c>
      <c r="R337" s="119">
        <v>0</v>
      </c>
      <c r="S337" s="119">
        <v>0</v>
      </c>
      <c r="T337" s="119">
        <v>0</v>
      </c>
      <c r="U337" s="119">
        <v>0</v>
      </c>
      <c r="V337" s="119">
        <v>0</v>
      </c>
      <c r="W337" s="119">
        <v>0</v>
      </c>
      <c r="X337" s="119">
        <v>0</v>
      </c>
      <c r="Y337" s="119">
        <v>0</v>
      </c>
      <c r="Z337" s="119">
        <v>0</v>
      </c>
      <c r="AA337" s="119">
        <v>0</v>
      </c>
      <c r="AB337" s="119">
        <v>0</v>
      </c>
      <c r="AC337" s="119">
        <v>0</v>
      </c>
      <c r="AD337" s="119">
        <v>0</v>
      </c>
      <c r="AE337" s="119">
        <v>0</v>
      </c>
      <c r="AF337" s="119">
        <v>0</v>
      </c>
      <c r="AG337" s="138"/>
      <c r="AI337" s="122">
        <v>5100</v>
      </c>
      <c r="AJ337" s="122" t="s">
        <v>2356</v>
      </c>
    </row>
    <row r="338" spans="1:36" s="122" customFormat="1" ht="11.25" hidden="1" customHeight="1" x14ac:dyDescent="0.2">
      <c r="A338" s="96" t="s">
        <v>89</v>
      </c>
      <c r="B338" s="98">
        <v>340000003011</v>
      </c>
      <c r="C338" s="98">
        <v>5100</v>
      </c>
      <c r="D338" s="98" t="s">
        <v>2356</v>
      </c>
      <c r="E338" s="99" t="s">
        <v>412</v>
      </c>
      <c r="F338" s="100" t="s">
        <v>88</v>
      </c>
      <c r="G338" s="100" t="s">
        <v>87</v>
      </c>
      <c r="H338" s="100" t="s">
        <v>88</v>
      </c>
      <c r="I338" s="97">
        <v>0</v>
      </c>
      <c r="J338" s="97">
        <v>39633.47</v>
      </c>
      <c r="K338" s="97">
        <v>0</v>
      </c>
      <c r="L338" s="97">
        <v>246958.8</v>
      </c>
      <c r="M338" s="119">
        <v>0</v>
      </c>
      <c r="N338" s="119">
        <v>0</v>
      </c>
      <c r="O338" s="120" t="s">
        <v>45</v>
      </c>
      <c r="P338" s="121">
        <v>0</v>
      </c>
      <c r="Q338" s="119">
        <v>0</v>
      </c>
      <c r="R338" s="119">
        <v>0</v>
      </c>
      <c r="S338" s="119">
        <v>0</v>
      </c>
      <c r="T338" s="119">
        <v>0</v>
      </c>
      <c r="U338" s="119">
        <v>0</v>
      </c>
      <c r="V338" s="119">
        <v>0</v>
      </c>
      <c r="W338" s="119">
        <v>0</v>
      </c>
      <c r="X338" s="119">
        <v>0</v>
      </c>
      <c r="Y338" s="119">
        <v>0</v>
      </c>
      <c r="Z338" s="119">
        <v>0</v>
      </c>
      <c r="AA338" s="119">
        <v>0</v>
      </c>
      <c r="AB338" s="119">
        <v>0</v>
      </c>
      <c r="AC338" s="119">
        <v>0</v>
      </c>
      <c r="AD338" s="119">
        <v>0</v>
      </c>
      <c r="AE338" s="119">
        <v>0</v>
      </c>
      <c r="AF338" s="119">
        <v>0</v>
      </c>
      <c r="AG338" s="138"/>
      <c r="AI338" s="122">
        <v>5100</v>
      </c>
      <c r="AJ338" s="122" t="s">
        <v>2356</v>
      </c>
    </row>
    <row r="339" spans="1:36" s="122" customFormat="1" ht="11.25" hidden="1" customHeight="1" x14ac:dyDescent="0.2">
      <c r="A339" s="96" t="s">
        <v>89</v>
      </c>
      <c r="B339" s="98">
        <v>340000003015</v>
      </c>
      <c r="C339" s="98">
        <v>5300</v>
      </c>
      <c r="D339" s="98" t="s">
        <v>2356</v>
      </c>
      <c r="E339" s="99" t="s">
        <v>413</v>
      </c>
      <c r="F339" s="100" t="s">
        <v>88</v>
      </c>
      <c r="G339" s="100" t="s">
        <v>87</v>
      </c>
      <c r="H339" s="100" t="s">
        <v>88</v>
      </c>
      <c r="I339" s="97">
        <v>0</v>
      </c>
      <c r="J339" s="97">
        <v>0</v>
      </c>
      <c r="K339" s="97">
        <v>0</v>
      </c>
      <c r="L339" s="97">
        <v>205908.05</v>
      </c>
      <c r="M339" s="119">
        <v>0</v>
      </c>
      <c r="N339" s="119">
        <v>0</v>
      </c>
      <c r="O339" s="120" t="s">
        <v>45</v>
      </c>
      <c r="P339" s="121">
        <v>0</v>
      </c>
      <c r="Q339" s="119">
        <v>0</v>
      </c>
      <c r="R339" s="119">
        <v>0</v>
      </c>
      <c r="S339" s="119">
        <v>0</v>
      </c>
      <c r="T339" s="119">
        <v>0</v>
      </c>
      <c r="U339" s="119">
        <v>0</v>
      </c>
      <c r="V339" s="119">
        <v>0</v>
      </c>
      <c r="W339" s="119">
        <v>0</v>
      </c>
      <c r="X339" s="119">
        <v>0</v>
      </c>
      <c r="Y339" s="119">
        <v>0</v>
      </c>
      <c r="Z339" s="119">
        <v>0</v>
      </c>
      <c r="AA339" s="119">
        <v>0</v>
      </c>
      <c r="AB339" s="119">
        <v>0</v>
      </c>
      <c r="AC339" s="119">
        <v>0</v>
      </c>
      <c r="AD339" s="119">
        <v>0</v>
      </c>
      <c r="AE339" s="119">
        <v>0</v>
      </c>
      <c r="AF339" s="119">
        <v>0</v>
      </c>
      <c r="AG339" s="138"/>
      <c r="AI339" s="122">
        <v>5300</v>
      </c>
      <c r="AJ339" s="122" t="s">
        <v>2356</v>
      </c>
    </row>
    <row r="340" spans="1:36" s="122" customFormat="1" ht="11.25" hidden="1" customHeight="1" x14ac:dyDescent="0.2">
      <c r="A340" s="96" t="s">
        <v>89</v>
      </c>
      <c r="B340" s="98">
        <v>340000003016</v>
      </c>
      <c r="C340" s="98">
        <v>5100</v>
      </c>
      <c r="D340" s="98" t="s">
        <v>2356</v>
      </c>
      <c r="E340" s="99" t="s">
        <v>414</v>
      </c>
      <c r="F340" s="100" t="s">
        <v>88</v>
      </c>
      <c r="G340" s="100" t="s">
        <v>87</v>
      </c>
      <c r="H340" s="100" t="s">
        <v>88</v>
      </c>
      <c r="I340" s="97">
        <v>0</v>
      </c>
      <c r="J340" s="97">
        <v>0</v>
      </c>
      <c r="K340" s="97">
        <v>0</v>
      </c>
      <c r="L340" s="97">
        <v>290386.19</v>
      </c>
      <c r="M340" s="119">
        <v>0</v>
      </c>
      <c r="N340" s="119">
        <v>0</v>
      </c>
      <c r="O340" s="120" t="s">
        <v>45</v>
      </c>
      <c r="P340" s="121">
        <v>0</v>
      </c>
      <c r="Q340" s="119">
        <v>0</v>
      </c>
      <c r="R340" s="119">
        <v>0</v>
      </c>
      <c r="S340" s="119">
        <v>0</v>
      </c>
      <c r="T340" s="119">
        <v>0</v>
      </c>
      <c r="U340" s="119">
        <v>0</v>
      </c>
      <c r="V340" s="119">
        <v>0</v>
      </c>
      <c r="W340" s="119">
        <v>0</v>
      </c>
      <c r="X340" s="119">
        <v>0</v>
      </c>
      <c r="Y340" s="119">
        <v>0</v>
      </c>
      <c r="Z340" s="119">
        <v>0</v>
      </c>
      <c r="AA340" s="119">
        <v>0</v>
      </c>
      <c r="AB340" s="119">
        <v>0</v>
      </c>
      <c r="AC340" s="119">
        <v>0</v>
      </c>
      <c r="AD340" s="119">
        <v>0</v>
      </c>
      <c r="AE340" s="119">
        <v>0</v>
      </c>
      <c r="AF340" s="119">
        <v>0</v>
      </c>
      <c r="AG340" s="138"/>
      <c r="AI340" s="122">
        <v>5100</v>
      </c>
      <c r="AJ340" s="122" t="s">
        <v>2356</v>
      </c>
    </row>
    <row r="341" spans="1:36" s="122" customFormat="1" ht="11.25" hidden="1" customHeight="1" x14ac:dyDescent="0.2">
      <c r="A341" s="96" t="s">
        <v>89</v>
      </c>
      <c r="B341" s="98">
        <v>340000003020</v>
      </c>
      <c r="C341" s="98">
        <v>5100</v>
      </c>
      <c r="D341" s="98" t="s">
        <v>2356</v>
      </c>
      <c r="E341" s="99" t="s">
        <v>415</v>
      </c>
      <c r="F341" s="100" t="s">
        <v>88</v>
      </c>
      <c r="G341" s="100" t="s">
        <v>87</v>
      </c>
      <c r="H341" s="100" t="s">
        <v>88</v>
      </c>
      <c r="I341" s="97">
        <v>0</v>
      </c>
      <c r="J341" s="97">
        <v>0</v>
      </c>
      <c r="K341" s="97">
        <v>0</v>
      </c>
      <c r="L341" s="97">
        <v>131603.25</v>
      </c>
      <c r="M341" s="119">
        <v>0</v>
      </c>
      <c r="N341" s="119">
        <v>0</v>
      </c>
      <c r="O341" s="120" t="s">
        <v>45</v>
      </c>
      <c r="P341" s="121">
        <v>0</v>
      </c>
      <c r="Q341" s="119">
        <v>0</v>
      </c>
      <c r="R341" s="119">
        <v>0</v>
      </c>
      <c r="S341" s="119">
        <v>0</v>
      </c>
      <c r="T341" s="119">
        <v>0</v>
      </c>
      <c r="U341" s="119">
        <v>0</v>
      </c>
      <c r="V341" s="119">
        <v>0</v>
      </c>
      <c r="W341" s="119">
        <v>0</v>
      </c>
      <c r="X341" s="119">
        <v>0</v>
      </c>
      <c r="Y341" s="119">
        <v>0</v>
      </c>
      <c r="Z341" s="119">
        <v>0</v>
      </c>
      <c r="AA341" s="119">
        <v>0</v>
      </c>
      <c r="AB341" s="119">
        <v>0</v>
      </c>
      <c r="AC341" s="119">
        <v>0</v>
      </c>
      <c r="AD341" s="119">
        <v>0</v>
      </c>
      <c r="AE341" s="119">
        <v>0</v>
      </c>
      <c r="AF341" s="119">
        <v>0</v>
      </c>
      <c r="AG341" s="138"/>
      <c r="AI341" s="122">
        <v>5100</v>
      </c>
      <c r="AJ341" s="122" t="s">
        <v>2356</v>
      </c>
    </row>
    <row r="342" spans="1:36" s="122" customFormat="1" ht="11.25" hidden="1" customHeight="1" x14ac:dyDescent="0.2">
      <c r="A342" s="96" t="s">
        <v>89</v>
      </c>
      <c r="B342" s="98">
        <v>340000003029</v>
      </c>
      <c r="C342" s="98">
        <v>5300</v>
      </c>
      <c r="D342" s="98" t="s">
        <v>2356</v>
      </c>
      <c r="E342" s="99" t="s">
        <v>416</v>
      </c>
      <c r="F342" s="100" t="s">
        <v>88</v>
      </c>
      <c r="G342" s="100" t="s">
        <v>87</v>
      </c>
      <c r="H342" s="100" t="s">
        <v>88</v>
      </c>
      <c r="I342" s="97">
        <v>0</v>
      </c>
      <c r="J342" s="97">
        <v>0</v>
      </c>
      <c r="K342" s="97">
        <v>0</v>
      </c>
      <c r="L342" s="97">
        <v>104576.12</v>
      </c>
      <c r="M342" s="119">
        <v>0</v>
      </c>
      <c r="N342" s="119">
        <v>0</v>
      </c>
      <c r="O342" s="120" t="s">
        <v>45</v>
      </c>
      <c r="P342" s="121">
        <v>0</v>
      </c>
      <c r="Q342" s="119">
        <v>0</v>
      </c>
      <c r="R342" s="119">
        <v>0</v>
      </c>
      <c r="S342" s="119">
        <v>0</v>
      </c>
      <c r="T342" s="119">
        <v>0</v>
      </c>
      <c r="U342" s="119">
        <v>0</v>
      </c>
      <c r="V342" s="119">
        <v>0</v>
      </c>
      <c r="W342" s="119">
        <v>0</v>
      </c>
      <c r="X342" s="119">
        <v>0</v>
      </c>
      <c r="Y342" s="119">
        <v>0</v>
      </c>
      <c r="Z342" s="119">
        <v>0</v>
      </c>
      <c r="AA342" s="119">
        <v>0</v>
      </c>
      <c r="AB342" s="119">
        <v>0</v>
      </c>
      <c r="AC342" s="119">
        <v>0</v>
      </c>
      <c r="AD342" s="119">
        <v>0</v>
      </c>
      <c r="AE342" s="119">
        <v>0</v>
      </c>
      <c r="AF342" s="119">
        <v>0</v>
      </c>
      <c r="AG342" s="138"/>
      <c r="AI342" s="122">
        <v>5300</v>
      </c>
      <c r="AJ342" s="122" t="s">
        <v>2356</v>
      </c>
    </row>
    <row r="343" spans="1:36" s="122" customFormat="1" ht="11.25" hidden="1" customHeight="1" x14ac:dyDescent="0.2">
      <c r="A343" s="96" t="s">
        <v>89</v>
      </c>
      <c r="B343" s="98">
        <v>340000003031</v>
      </c>
      <c r="C343" s="98">
        <v>5100</v>
      </c>
      <c r="D343" s="98" t="s">
        <v>2356</v>
      </c>
      <c r="E343" s="99" t="s">
        <v>417</v>
      </c>
      <c r="F343" s="100" t="s">
        <v>88</v>
      </c>
      <c r="G343" s="100" t="s">
        <v>87</v>
      </c>
      <c r="H343" s="100" t="s">
        <v>88</v>
      </c>
      <c r="I343" s="97">
        <v>0</v>
      </c>
      <c r="J343" s="97">
        <v>654744.5</v>
      </c>
      <c r="K343" s="97">
        <v>0</v>
      </c>
      <c r="L343" s="97">
        <v>3006462.58</v>
      </c>
      <c r="M343" s="119">
        <v>0</v>
      </c>
      <c r="N343" s="119">
        <v>0</v>
      </c>
      <c r="O343" s="120" t="s">
        <v>45</v>
      </c>
      <c r="P343" s="121">
        <v>0</v>
      </c>
      <c r="Q343" s="119">
        <v>0</v>
      </c>
      <c r="R343" s="119">
        <v>0</v>
      </c>
      <c r="S343" s="119">
        <v>0</v>
      </c>
      <c r="T343" s="119">
        <v>0</v>
      </c>
      <c r="U343" s="119">
        <v>0</v>
      </c>
      <c r="V343" s="119">
        <v>0</v>
      </c>
      <c r="W343" s="119">
        <v>0</v>
      </c>
      <c r="X343" s="119">
        <v>0</v>
      </c>
      <c r="Y343" s="119">
        <v>0</v>
      </c>
      <c r="Z343" s="119">
        <v>0</v>
      </c>
      <c r="AA343" s="119">
        <v>0</v>
      </c>
      <c r="AB343" s="119">
        <v>0</v>
      </c>
      <c r="AC343" s="119">
        <v>0</v>
      </c>
      <c r="AD343" s="119">
        <v>0</v>
      </c>
      <c r="AE343" s="119">
        <v>0</v>
      </c>
      <c r="AF343" s="119">
        <v>0</v>
      </c>
      <c r="AG343" s="138"/>
      <c r="AI343" s="122">
        <v>5100</v>
      </c>
      <c r="AJ343" s="122" t="s">
        <v>2356</v>
      </c>
    </row>
    <row r="344" spans="1:36" s="122" customFormat="1" ht="11.25" hidden="1" customHeight="1" x14ac:dyDescent="0.2">
      <c r="A344" s="96" t="s">
        <v>89</v>
      </c>
      <c r="B344" s="98">
        <v>340000003033</v>
      </c>
      <c r="C344" s="98">
        <v>5100</v>
      </c>
      <c r="D344" s="98" t="s">
        <v>2356</v>
      </c>
      <c r="E344" s="99" t="s">
        <v>418</v>
      </c>
      <c r="F344" s="100" t="s">
        <v>88</v>
      </c>
      <c r="G344" s="100" t="s">
        <v>87</v>
      </c>
      <c r="H344" s="100" t="s">
        <v>88</v>
      </c>
      <c r="I344" s="97">
        <v>0</v>
      </c>
      <c r="J344" s="97">
        <v>0</v>
      </c>
      <c r="K344" s="97">
        <v>0</v>
      </c>
      <c r="L344" s="97">
        <v>1494917.27</v>
      </c>
      <c r="M344" s="119">
        <v>0</v>
      </c>
      <c r="N344" s="119">
        <v>0</v>
      </c>
      <c r="O344" s="120" t="s">
        <v>45</v>
      </c>
      <c r="P344" s="121">
        <v>0</v>
      </c>
      <c r="Q344" s="119">
        <v>0</v>
      </c>
      <c r="R344" s="119">
        <v>0</v>
      </c>
      <c r="S344" s="119">
        <v>0</v>
      </c>
      <c r="T344" s="119">
        <v>0</v>
      </c>
      <c r="U344" s="119">
        <v>0</v>
      </c>
      <c r="V344" s="119">
        <v>0</v>
      </c>
      <c r="W344" s="119">
        <v>0</v>
      </c>
      <c r="X344" s="119">
        <v>0</v>
      </c>
      <c r="Y344" s="119">
        <v>0</v>
      </c>
      <c r="Z344" s="119">
        <v>0</v>
      </c>
      <c r="AA344" s="119">
        <v>0</v>
      </c>
      <c r="AB344" s="119">
        <v>0</v>
      </c>
      <c r="AC344" s="119">
        <v>0</v>
      </c>
      <c r="AD344" s="119">
        <v>0</v>
      </c>
      <c r="AE344" s="119">
        <v>0</v>
      </c>
      <c r="AF344" s="119">
        <v>0</v>
      </c>
      <c r="AG344" s="138"/>
      <c r="AI344" s="122">
        <v>5100</v>
      </c>
      <c r="AJ344" s="122" t="s">
        <v>2356</v>
      </c>
    </row>
    <row r="345" spans="1:36" s="122" customFormat="1" ht="11.25" hidden="1" customHeight="1" x14ac:dyDescent="0.2">
      <c r="A345" s="96" t="s">
        <v>89</v>
      </c>
      <c r="B345" s="98">
        <v>340000003038</v>
      </c>
      <c r="C345" s="98">
        <v>5400</v>
      </c>
      <c r="D345" s="98" t="s">
        <v>2356</v>
      </c>
      <c r="E345" s="99" t="s">
        <v>419</v>
      </c>
      <c r="F345" s="100" t="s">
        <v>88</v>
      </c>
      <c r="G345" s="100" t="s">
        <v>87</v>
      </c>
      <c r="H345" s="100" t="s">
        <v>88</v>
      </c>
      <c r="I345" s="97">
        <v>0</v>
      </c>
      <c r="J345" s="97">
        <v>0</v>
      </c>
      <c r="K345" s="97">
        <v>0</v>
      </c>
      <c r="L345" s="97">
        <v>129627.34</v>
      </c>
      <c r="M345" s="119">
        <v>0</v>
      </c>
      <c r="N345" s="119">
        <v>0</v>
      </c>
      <c r="O345" s="120" t="s">
        <v>45</v>
      </c>
      <c r="P345" s="121">
        <v>0</v>
      </c>
      <c r="Q345" s="119">
        <v>0</v>
      </c>
      <c r="R345" s="119">
        <v>0</v>
      </c>
      <c r="S345" s="119">
        <v>0</v>
      </c>
      <c r="T345" s="119">
        <v>0</v>
      </c>
      <c r="U345" s="119">
        <v>0</v>
      </c>
      <c r="V345" s="119">
        <v>0</v>
      </c>
      <c r="W345" s="119">
        <v>0</v>
      </c>
      <c r="X345" s="119">
        <v>0</v>
      </c>
      <c r="Y345" s="119">
        <v>0</v>
      </c>
      <c r="Z345" s="119">
        <v>0</v>
      </c>
      <c r="AA345" s="119">
        <v>0</v>
      </c>
      <c r="AB345" s="119">
        <v>0</v>
      </c>
      <c r="AC345" s="119">
        <v>0</v>
      </c>
      <c r="AD345" s="119">
        <v>0</v>
      </c>
      <c r="AE345" s="119">
        <v>0</v>
      </c>
      <c r="AF345" s="119">
        <v>0</v>
      </c>
      <c r="AG345" s="138"/>
      <c r="AI345" s="122">
        <v>5400</v>
      </c>
      <c r="AJ345" s="122" t="s">
        <v>2356</v>
      </c>
    </row>
    <row r="346" spans="1:36" s="122" customFormat="1" ht="11.25" hidden="1" customHeight="1" x14ac:dyDescent="0.2">
      <c r="A346" s="96" t="s">
        <v>89</v>
      </c>
      <c r="B346" s="98">
        <v>340000003041</v>
      </c>
      <c r="C346" s="98">
        <v>5100</v>
      </c>
      <c r="D346" s="98" t="s">
        <v>2356</v>
      </c>
      <c r="E346" s="99" t="s">
        <v>420</v>
      </c>
      <c r="F346" s="100" t="s">
        <v>88</v>
      </c>
      <c r="G346" s="100" t="s">
        <v>87</v>
      </c>
      <c r="H346" s="100" t="s">
        <v>88</v>
      </c>
      <c r="I346" s="97">
        <v>0</v>
      </c>
      <c r="J346" s="97">
        <v>0</v>
      </c>
      <c r="K346" s="97">
        <v>0</v>
      </c>
      <c r="L346" s="97">
        <v>1729367.74</v>
      </c>
      <c r="M346" s="119">
        <v>0</v>
      </c>
      <c r="N346" s="119">
        <v>0</v>
      </c>
      <c r="O346" s="120" t="s">
        <v>45</v>
      </c>
      <c r="P346" s="121">
        <v>0</v>
      </c>
      <c r="Q346" s="119">
        <v>0</v>
      </c>
      <c r="R346" s="119">
        <v>0</v>
      </c>
      <c r="S346" s="119">
        <v>0</v>
      </c>
      <c r="T346" s="119">
        <v>0</v>
      </c>
      <c r="U346" s="119">
        <v>0</v>
      </c>
      <c r="V346" s="119">
        <v>0</v>
      </c>
      <c r="W346" s="119">
        <v>0</v>
      </c>
      <c r="X346" s="119">
        <v>0</v>
      </c>
      <c r="Y346" s="119">
        <v>0</v>
      </c>
      <c r="Z346" s="119">
        <v>0</v>
      </c>
      <c r="AA346" s="119">
        <v>0</v>
      </c>
      <c r="AB346" s="119">
        <v>0</v>
      </c>
      <c r="AC346" s="119">
        <v>0</v>
      </c>
      <c r="AD346" s="119">
        <v>0</v>
      </c>
      <c r="AE346" s="119">
        <v>0</v>
      </c>
      <c r="AF346" s="119">
        <v>0</v>
      </c>
      <c r="AG346" s="138"/>
      <c r="AI346" s="122">
        <v>5100</v>
      </c>
      <c r="AJ346" s="122" t="s">
        <v>2356</v>
      </c>
    </row>
    <row r="347" spans="1:36" s="122" customFormat="1" ht="11.25" hidden="1" customHeight="1" x14ac:dyDescent="0.2">
      <c r="A347" s="96" t="s">
        <v>89</v>
      </c>
      <c r="B347" s="98">
        <v>340000003048</v>
      </c>
      <c r="C347" s="98">
        <v>5300</v>
      </c>
      <c r="D347" s="98" t="s">
        <v>2356</v>
      </c>
      <c r="E347" s="99" t="s">
        <v>421</v>
      </c>
      <c r="F347" s="100" t="s">
        <v>88</v>
      </c>
      <c r="G347" s="100" t="s">
        <v>87</v>
      </c>
      <c r="H347" s="100" t="s">
        <v>88</v>
      </c>
      <c r="I347" s="97">
        <v>0</v>
      </c>
      <c r="J347" s="97">
        <v>0</v>
      </c>
      <c r="K347" s="97">
        <v>0</v>
      </c>
      <c r="L347" s="97">
        <v>66317.83</v>
      </c>
      <c r="M347" s="119">
        <v>0</v>
      </c>
      <c r="N347" s="119">
        <v>0</v>
      </c>
      <c r="O347" s="120" t="s">
        <v>45</v>
      </c>
      <c r="P347" s="121">
        <v>0</v>
      </c>
      <c r="Q347" s="119">
        <v>0</v>
      </c>
      <c r="R347" s="119">
        <v>0</v>
      </c>
      <c r="S347" s="119">
        <v>0</v>
      </c>
      <c r="T347" s="119">
        <v>0</v>
      </c>
      <c r="U347" s="119">
        <v>0</v>
      </c>
      <c r="V347" s="119">
        <v>0</v>
      </c>
      <c r="W347" s="119">
        <v>0</v>
      </c>
      <c r="X347" s="119">
        <v>0</v>
      </c>
      <c r="Y347" s="119">
        <v>0</v>
      </c>
      <c r="Z347" s="119">
        <v>0</v>
      </c>
      <c r="AA347" s="119">
        <v>0</v>
      </c>
      <c r="AB347" s="119">
        <v>0</v>
      </c>
      <c r="AC347" s="119">
        <v>0</v>
      </c>
      <c r="AD347" s="119">
        <v>0</v>
      </c>
      <c r="AE347" s="119">
        <v>0</v>
      </c>
      <c r="AF347" s="119">
        <v>0</v>
      </c>
      <c r="AG347" s="138"/>
      <c r="AI347" s="122">
        <v>5300</v>
      </c>
      <c r="AJ347" s="122" t="s">
        <v>2356</v>
      </c>
    </row>
    <row r="348" spans="1:36" s="122" customFormat="1" ht="11.25" hidden="1" customHeight="1" x14ac:dyDescent="0.2">
      <c r="A348" s="96" t="s">
        <v>89</v>
      </c>
      <c r="B348" s="98">
        <v>340000003060</v>
      </c>
      <c r="C348" s="98">
        <v>5300</v>
      </c>
      <c r="D348" s="98" t="s">
        <v>2356</v>
      </c>
      <c r="E348" s="99" t="s">
        <v>422</v>
      </c>
      <c r="F348" s="100" t="s">
        <v>88</v>
      </c>
      <c r="G348" s="100" t="s">
        <v>87</v>
      </c>
      <c r="H348" s="100" t="s">
        <v>88</v>
      </c>
      <c r="I348" s="97">
        <v>0</v>
      </c>
      <c r="J348" s="97">
        <v>0</v>
      </c>
      <c r="K348" s="97">
        <v>0</v>
      </c>
      <c r="L348" s="97">
        <v>1053558.6000000001</v>
      </c>
      <c r="M348" s="119">
        <v>0</v>
      </c>
      <c r="N348" s="119">
        <v>0</v>
      </c>
      <c r="O348" s="120" t="s">
        <v>45</v>
      </c>
      <c r="P348" s="121">
        <v>0</v>
      </c>
      <c r="Q348" s="119">
        <v>0</v>
      </c>
      <c r="R348" s="119">
        <v>0</v>
      </c>
      <c r="S348" s="119">
        <v>0</v>
      </c>
      <c r="T348" s="119">
        <v>0</v>
      </c>
      <c r="U348" s="119">
        <v>0</v>
      </c>
      <c r="V348" s="119">
        <v>0</v>
      </c>
      <c r="W348" s="119">
        <v>0</v>
      </c>
      <c r="X348" s="119">
        <v>0</v>
      </c>
      <c r="Y348" s="119">
        <v>0</v>
      </c>
      <c r="Z348" s="119">
        <v>0</v>
      </c>
      <c r="AA348" s="119">
        <v>0</v>
      </c>
      <c r="AB348" s="119">
        <v>0</v>
      </c>
      <c r="AC348" s="119">
        <v>0</v>
      </c>
      <c r="AD348" s="119">
        <v>0</v>
      </c>
      <c r="AE348" s="119">
        <v>0</v>
      </c>
      <c r="AF348" s="119">
        <v>0</v>
      </c>
      <c r="AG348" s="138"/>
      <c r="AI348" s="122">
        <v>5300</v>
      </c>
      <c r="AJ348" s="122" t="s">
        <v>2356</v>
      </c>
    </row>
    <row r="349" spans="1:36" s="122" customFormat="1" ht="11.25" hidden="1" customHeight="1" x14ac:dyDescent="0.2">
      <c r="A349" s="96" t="s">
        <v>89</v>
      </c>
      <c r="B349" s="98">
        <v>340000003061</v>
      </c>
      <c r="C349" s="98">
        <v>5300</v>
      </c>
      <c r="D349" s="98" t="s">
        <v>2356</v>
      </c>
      <c r="E349" s="99" t="s">
        <v>423</v>
      </c>
      <c r="F349" s="100" t="s">
        <v>88</v>
      </c>
      <c r="G349" s="100" t="s">
        <v>87</v>
      </c>
      <c r="H349" s="100" t="s">
        <v>88</v>
      </c>
      <c r="I349" s="97">
        <v>0</v>
      </c>
      <c r="J349" s="97">
        <v>0</v>
      </c>
      <c r="K349" s="97">
        <v>0</v>
      </c>
      <c r="L349" s="97">
        <v>83729.36</v>
      </c>
      <c r="M349" s="119">
        <v>0</v>
      </c>
      <c r="N349" s="119">
        <v>0</v>
      </c>
      <c r="O349" s="120" t="s">
        <v>45</v>
      </c>
      <c r="P349" s="121">
        <v>0</v>
      </c>
      <c r="Q349" s="119">
        <v>0</v>
      </c>
      <c r="R349" s="119">
        <v>0</v>
      </c>
      <c r="S349" s="119">
        <v>0</v>
      </c>
      <c r="T349" s="119">
        <v>0</v>
      </c>
      <c r="U349" s="119">
        <v>0</v>
      </c>
      <c r="V349" s="119">
        <v>0</v>
      </c>
      <c r="W349" s="119">
        <v>0</v>
      </c>
      <c r="X349" s="119">
        <v>0</v>
      </c>
      <c r="Y349" s="119">
        <v>0</v>
      </c>
      <c r="Z349" s="119">
        <v>0</v>
      </c>
      <c r="AA349" s="119">
        <v>0</v>
      </c>
      <c r="AB349" s="119">
        <v>0</v>
      </c>
      <c r="AC349" s="119">
        <v>0</v>
      </c>
      <c r="AD349" s="119">
        <v>0</v>
      </c>
      <c r="AE349" s="119">
        <v>0</v>
      </c>
      <c r="AF349" s="119">
        <v>0</v>
      </c>
      <c r="AG349" s="138"/>
      <c r="AI349" s="122">
        <v>5300</v>
      </c>
      <c r="AJ349" s="122" t="s">
        <v>2356</v>
      </c>
    </row>
    <row r="350" spans="1:36" s="122" customFormat="1" ht="11.25" customHeight="1" x14ac:dyDescent="0.2">
      <c r="A350" s="96" t="s">
        <v>89</v>
      </c>
      <c r="B350" s="98">
        <v>340000003067</v>
      </c>
      <c r="C350" s="98">
        <v>5300</v>
      </c>
      <c r="D350" s="98" t="s">
        <v>2356</v>
      </c>
      <c r="E350" s="99" t="s">
        <v>424</v>
      </c>
      <c r="F350" s="100" t="s">
        <v>87</v>
      </c>
      <c r="G350" s="100" t="s">
        <v>87</v>
      </c>
      <c r="H350" s="100" t="s">
        <v>88</v>
      </c>
      <c r="I350" s="97">
        <v>0</v>
      </c>
      <c r="J350" s="97">
        <v>0</v>
      </c>
      <c r="K350" s="97">
        <v>0</v>
      </c>
      <c r="L350" s="97">
        <v>3231452.94</v>
      </c>
      <c r="M350" s="119">
        <v>3231452.94</v>
      </c>
      <c r="N350" s="119">
        <v>51580.230740805586</v>
      </c>
      <c r="O350" s="120" t="s">
        <v>45</v>
      </c>
      <c r="P350" s="121">
        <v>2.9432272013921847E-3</v>
      </c>
      <c r="Q350" s="119">
        <v>2966.1663630375524</v>
      </c>
      <c r="R350" s="119">
        <v>1779.6998178225315</v>
      </c>
      <c r="S350" s="119">
        <v>2966.1663630375524</v>
      </c>
      <c r="T350" s="119">
        <v>1186.4665452150209</v>
      </c>
      <c r="U350" s="119">
        <v>3559.399635645063</v>
      </c>
      <c r="V350" s="119">
        <v>5987.6927720226404</v>
      </c>
      <c r="W350" s="119">
        <v>3458.6775563496581</v>
      </c>
      <c r="X350" s="119">
        <v>597.29966838633402</v>
      </c>
      <c r="Y350" s="119">
        <v>1790.4860597670274</v>
      </c>
      <c r="Z350" s="119">
        <v>5064.9843573041335</v>
      </c>
      <c r="AA350" s="119">
        <v>5108.1736668735712</v>
      </c>
      <c r="AB350" s="119">
        <v>39.399188359632497</v>
      </c>
      <c r="AC350" s="119">
        <v>179.22344945583762</v>
      </c>
      <c r="AD350" s="119">
        <v>5165.7016927760214</v>
      </c>
      <c r="AE350" s="119">
        <v>10554.608641808623</v>
      </c>
      <c r="AF350" s="119">
        <v>1176.0849629443894</v>
      </c>
      <c r="AG350" s="138"/>
      <c r="AI350" s="122">
        <v>5300</v>
      </c>
      <c r="AJ350" s="122" t="s">
        <v>2356</v>
      </c>
    </row>
    <row r="351" spans="1:36" s="122" customFormat="1" ht="11.25" hidden="1" customHeight="1" x14ac:dyDescent="0.2">
      <c r="A351" s="96" t="s">
        <v>89</v>
      </c>
      <c r="B351" s="98">
        <v>340000003071</v>
      </c>
      <c r="C351" s="98">
        <v>5100</v>
      </c>
      <c r="D351" s="98" t="s">
        <v>2356</v>
      </c>
      <c r="E351" s="99" t="s">
        <v>425</v>
      </c>
      <c r="F351" s="100" t="s">
        <v>88</v>
      </c>
      <c r="G351" s="100" t="s">
        <v>88</v>
      </c>
      <c r="H351" s="100" t="s">
        <v>88</v>
      </c>
      <c r="I351" s="97">
        <v>0</v>
      </c>
      <c r="J351" s="97">
        <v>0</v>
      </c>
      <c r="K351" s="97">
        <v>0</v>
      </c>
      <c r="L351" s="97">
        <v>973375.21</v>
      </c>
      <c r="M351" s="119">
        <v>0</v>
      </c>
      <c r="N351" s="119">
        <v>0</v>
      </c>
      <c r="O351" s="120" t="s">
        <v>45</v>
      </c>
      <c r="P351" s="121">
        <v>0</v>
      </c>
      <c r="Q351" s="119">
        <v>0</v>
      </c>
      <c r="R351" s="119">
        <v>0</v>
      </c>
      <c r="S351" s="119">
        <v>0</v>
      </c>
      <c r="T351" s="119">
        <v>0</v>
      </c>
      <c r="U351" s="119">
        <v>0</v>
      </c>
      <c r="V351" s="119">
        <v>0</v>
      </c>
      <c r="W351" s="119">
        <v>0</v>
      </c>
      <c r="X351" s="119">
        <v>0</v>
      </c>
      <c r="Y351" s="119">
        <v>0</v>
      </c>
      <c r="Z351" s="119">
        <v>0</v>
      </c>
      <c r="AA351" s="119">
        <v>0</v>
      </c>
      <c r="AB351" s="119">
        <v>0</v>
      </c>
      <c r="AC351" s="119">
        <v>0</v>
      </c>
      <c r="AD351" s="119">
        <v>0</v>
      </c>
      <c r="AE351" s="119">
        <v>0</v>
      </c>
      <c r="AF351" s="119">
        <v>0</v>
      </c>
      <c r="AG351" s="138"/>
      <c r="AI351" s="122">
        <v>5100</v>
      </c>
      <c r="AJ351" s="122" t="s">
        <v>2356</v>
      </c>
    </row>
    <row r="352" spans="1:36" s="122" customFormat="1" ht="11.25" hidden="1" customHeight="1" x14ac:dyDescent="0.2">
      <c r="A352" s="96" t="s">
        <v>89</v>
      </c>
      <c r="B352" s="98">
        <v>340000003072</v>
      </c>
      <c r="C352" s="98">
        <v>5400</v>
      </c>
      <c r="D352" s="98" t="s">
        <v>2356</v>
      </c>
      <c r="E352" s="99" t="s">
        <v>426</v>
      </c>
      <c r="F352" s="100" t="s">
        <v>88</v>
      </c>
      <c r="G352" s="100" t="s">
        <v>87</v>
      </c>
      <c r="H352" s="100" t="s">
        <v>88</v>
      </c>
      <c r="I352" s="97">
        <v>0</v>
      </c>
      <c r="J352" s="97">
        <v>0</v>
      </c>
      <c r="K352" s="97">
        <v>0</v>
      </c>
      <c r="L352" s="97">
        <v>848413.98</v>
      </c>
      <c r="M352" s="119">
        <v>0</v>
      </c>
      <c r="N352" s="119">
        <v>0</v>
      </c>
      <c r="O352" s="120" t="s">
        <v>45</v>
      </c>
      <c r="P352" s="121">
        <v>0</v>
      </c>
      <c r="Q352" s="119">
        <v>0</v>
      </c>
      <c r="R352" s="119">
        <v>0</v>
      </c>
      <c r="S352" s="119">
        <v>0</v>
      </c>
      <c r="T352" s="119">
        <v>0</v>
      </c>
      <c r="U352" s="119">
        <v>0</v>
      </c>
      <c r="V352" s="119">
        <v>0</v>
      </c>
      <c r="W352" s="119">
        <v>0</v>
      </c>
      <c r="X352" s="119">
        <v>0</v>
      </c>
      <c r="Y352" s="119">
        <v>0</v>
      </c>
      <c r="Z352" s="119">
        <v>0</v>
      </c>
      <c r="AA352" s="119">
        <v>0</v>
      </c>
      <c r="AB352" s="119">
        <v>0</v>
      </c>
      <c r="AC352" s="119">
        <v>0</v>
      </c>
      <c r="AD352" s="119">
        <v>0</v>
      </c>
      <c r="AE352" s="119">
        <v>0</v>
      </c>
      <c r="AF352" s="119">
        <v>0</v>
      </c>
      <c r="AG352" s="138"/>
      <c r="AI352" s="122">
        <v>5400</v>
      </c>
      <c r="AJ352" s="122" t="s">
        <v>2356</v>
      </c>
    </row>
    <row r="353" spans="1:36" s="122" customFormat="1" ht="11.25" hidden="1" customHeight="1" x14ac:dyDescent="0.2">
      <c r="A353" s="96" t="s">
        <v>89</v>
      </c>
      <c r="B353" s="98">
        <v>340000003074</v>
      </c>
      <c r="C353" s="98">
        <v>5400</v>
      </c>
      <c r="D353" s="98" t="s">
        <v>2356</v>
      </c>
      <c r="E353" s="99" t="s">
        <v>427</v>
      </c>
      <c r="F353" s="100" t="s">
        <v>88</v>
      </c>
      <c r="G353" s="100" t="s">
        <v>87</v>
      </c>
      <c r="H353" s="100" t="s">
        <v>88</v>
      </c>
      <c r="I353" s="97">
        <v>0</v>
      </c>
      <c r="J353" s="97">
        <v>0</v>
      </c>
      <c r="K353" s="97">
        <v>0</v>
      </c>
      <c r="L353" s="97">
        <v>90463.5</v>
      </c>
      <c r="M353" s="119">
        <v>0</v>
      </c>
      <c r="N353" s="119">
        <v>0</v>
      </c>
      <c r="O353" s="120" t="s">
        <v>45</v>
      </c>
      <c r="P353" s="121">
        <v>0</v>
      </c>
      <c r="Q353" s="119">
        <v>0</v>
      </c>
      <c r="R353" s="119">
        <v>0</v>
      </c>
      <c r="S353" s="119">
        <v>0</v>
      </c>
      <c r="T353" s="119">
        <v>0</v>
      </c>
      <c r="U353" s="119">
        <v>0</v>
      </c>
      <c r="V353" s="119">
        <v>0</v>
      </c>
      <c r="W353" s="119">
        <v>0</v>
      </c>
      <c r="X353" s="119">
        <v>0</v>
      </c>
      <c r="Y353" s="119">
        <v>0</v>
      </c>
      <c r="Z353" s="119">
        <v>0</v>
      </c>
      <c r="AA353" s="119">
        <v>0</v>
      </c>
      <c r="AB353" s="119">
        <v>0</v>
      </c>
      <c r="AC353" s="119">
        <v>0</v>
      </c>
      <c r="AD353" s="119">
        <v>0</v>
      </c>
      <c r="AE353" s="119">
        <v>0</v>
      </c>
      <c r="AF353" s="119">
        <v>0</v>
      </c>
      <c r="AG353" s="138"/>
      <c r="AI353" s="122">
        <v>5400</v>
      </c>
      <c r="AJ353" s="122" t="s">
        <v>2356</v>
      </c>
    </row>
    <row r="354" spans="1:36" s="122" customFormat="1" ht="11.25" hidden="1" customHeight="1" x14ac:dyDescent="0.2">
      <c r="A354" s="96" t="s">
        <v>89</v>
      </c>
      <c r="B354" s="98">
        <v>340000003075</v>
      </c>
      <c r="C354" s="98">
        <v>5300</v>
      </c>
      <c r="D354" s="98" t="s">
        <v>2356</v>
      </c>
      <c r="E354" s="99" t="s">
        <v>428</v>
      </c>
      <c r="F354" s="100" t="s">
        <v>88</v>
      </c>
      <c r="G354" s="100" t="s">
        <v>87</v>
      </c>
      <c r="H354" s="100" t="s">
        <v>88</v>
      </c>
      <c r="I354" s="97">
        <v>0</v>
      </c>
      <c r="J354" s="97">
        <v>0</v>
      </c>
      <c r="K354" s="97">
        <v>0</v>
      </c>
      <c r="L354" s="97">
        <v>171032.65</v>
      </c>
      <c r="M354" s="119">
        <v>0</v>
      </c>
      <c r="N354" s="119">
        <v>0</v>
      </c>
      <c r="O354" s="120" t="s">
        <v>45</v>
      </c>
      <c r="P354" s="121">
        <v>0</v>
      </c>
      <c r="Q354" s="119">
        <v>0</v>
      </c>
      <c r="R354" s="119">
        <v>0</v>
      </c>
      <c r="S354" s="119">
        <v>0</v>
      </c>
      <c r="T354" s="119">
        <v>0</v>
      </c>
      <c r="U354" s="119">
        <v>0</v>
      </c>
      <c r="V354" s="119">
        <v>0</v>
      </c>
      <c r="W354" s="119">
        <v>0</v>
      </c>
      <c r="X354" s="119">
        <v>0</v>
      </c>
      <c r="Y354" s="119">
        <v>0</v>
      </c>
      <c r="Z354" s="119">
        <v>0</v>
      </c>
      <c r="AA354" s="119">
        <v>0</v>
      </c>
      <c r="AB354" s="119">
        <v>0</v>
      </c>
      <c r="AC354" s="119">
        <v>0</v>
      </c>
      <c r="AD354" s="119">
        <v>0</v>
      </c>
      <c r="AE354" s="119">
        <v>0</v>
      </c>
      <c r="AF354" s="119">
        <v>0</v>
      </c>
      <c r="AG354" s="138"/>
      <c r="AI354" s="122">
        <v>5300</v>
      </c>
      <c r="AJ354" s="122" t="s">
        <v>2356</v>
      </c>
    </row>
    <row r="355" spans="1:36" s="122" customFormat="1" ht="11.25" hidden="1" customHeight="1" x14ac:dyDescent="0.2">
      <c r="A355" s="96" t="s">
        <v>89</v>
      </c>
      <c r="B355" s="98">
        <v>340000003080</v>
      </c>
      <c r="C355" s="98">
        <v>5300</v>
      </c>
      <c r="D355" s="98" t="s">
        <v>2356</v>
      </c>
      <c r="E355" s="99" t="s">
        <v>429</v>
      </c>
      <c r="F355" s="100" t="s">
        <v>88</v>
      </c>
      <c r="G355" s="100" t="s">
        <v>87</v>
      </c>
      <c r="H355" s="100" t="s">
        <v>88</v>
      </c>
      <c r="I355" s="97">
        <v>0</v>
      </c>
      <c r="J355" s="97">
        <v>0</v>
      </c>
      <c r="K355" s="97">
        <v>0</v>
      </c>
      <c r="L355" s="97">
        <v>192779.25</v>
      </c>
      <c r="M355" s="119">
        <v>0</v>
      </c>
      <c r="N355" s="119">
        <v>0</v>
      </c>
      <c r="O355" s="120" t="s">
        <v>45</v>
      </c>
      <c r="P355" s="121">
        <v>0</v>
      </c>
      <c r="Q355" s="119">
        <v>0</v>
      </c>
      <c r="R355" s="119">
        <v>0</v>
      </c>
      <c r="S355" s="119">
        <v>0</v>
      </c>
      <c r="T355" s="119">
        <v>0</v>
      </c>
      <c r="U355" s="119">
        <v>0</v>
      </c>
      <c r="V355" s="119">
        <v>0</v>
      </c>
      <c r="W355" s="119">
        <v>0</v>
      </c>
      <c r="X355" s="119">
        <v>0</v>
      </c>
      <c r="Y355" s="119">
        <v>0</v>
      </c>
      <c r="Z355" s="119">
        <v>0</v>
      </c>
      <c r="AA355" s="119">
        <v>0</v>
      </c>
      <c r="AB355" s="119">
        <v>0</v>
      </c>
      <c r="AC355" s="119">
        <v>0</v>
      </c>
      <c r="AD355" s="119">
        <v>0</v>
      </c>
      <c r="AE355" s="119">
        <v>0</v>
      </c>
      <c r="AF355" s="119">
        <v>0</v>
      </c>
      <c r="AG355" s="138"/>
      <c r="AI355" s="122">
        <v>5300</v>
      </c>
      <c r="AJ355" s="122" t="s">
        <v>2356</v>
      </c>
    </row>
    <row r="356" spans="1:36" s="122" customFormat="1" ht="11.25" hidden="1" customHeight="1" x14ac:dyDescent="0.2">
      <c r="A356" s="96" t="s">
        <v>89</v>
      </c>
      <c r="B356" s="98">
        <v>340000003081</v>
      </c>
      <c r="C356" s="98">
        <v>5300</v>
      </c>
      <c r="D356" s="98" t="s">
        <v>2356</v>
      </c>
      <c r="E356" s="99" t="s">
        <v>430</v>
      </c>
      <c r="F356" s="100" t="s">
        <v>88</v>
      </c>
      <c r="G356" s="100" t="s">
        <v>87</v>
      </c>
      <c r="H356" s="100" t="s">
        <v>88</v>
      </c>
      <c r="I356" s="97">
        <v>0</v>
      </c>
      <c r="J356" s="97">
        <v>0</v>
      </c>
      <c r="K356" s="97">
        <v>33201.9</v>
      </c>
      <c r="L356" s="97">
        <v>494145.58</v>
      </c>
      <c r="M356" s="119">
        <v>0</v>
      </c>
      <c r="N356" s="119">
        <v>0</v>
      </c>
      <c r="O356" s="120" t="s">
        <v>45</v>
      </c>
      <c r="P356" s="121">
        <v>0</v>
      </c>
      <c r="Q356" s="119">
        <v>0</v>
      </c>
      <c r="R356" s="119">
        <v>0</v>
      </c>
      <c r="S356" s="119">
        <v>0</v>
      </c>
      <c r="T356" s="119">
        <v>0</v>
      </c>
      <c r="U356" s="119">
        <v>0</v>
      </c>
      <c r="V356" s="119">
        <v>0</v>
      </c>
      <c r="W356" s="119">
        <v>0</v>
      </c>
      <c r="X356" s="119">
        <v>0</v>
      </c>
      <c r="Y356" s="119">
        <v>0</v>
      </c>
      <c r="Z356" s="119">
        <v>0</v>
      </c>
      <c r="AA356" s="119">
        <v>0</v>
      </c>
      <c r="AB356" s="119">
        <v>0</v>
      </c>
      <c r="AC356" s="119">
        <v>0</v>
      </c>
      <c r="AD356" s="119">
        <v>0</v>
      </c>
      <c r="AE356" s="119">
        <v>0</v>
      </c>
      <c r="AF356" s="119">
        <v>0</v>
      </c>
      <c r="AG356" s="138"/>
      <c r="AI356" s="122">
        <v>5300</v>
      </c>
      <c r="AJ356" s="122" t="s">
        <v>2356</v>
      </c>
    </row>
    <row r="357" spans="1:36" s="122" customFormat="1" ht="11.25" hidden="1" customHeight="1" x14ac:dyDescent="0.2">
      <c r="A357" s="96" t="s">
        <v>89</v>
      </c>
      <c r="B357" s="98">
        <v>340000003083</v>
      </c>
      <c r="C357" s="98">
        <v>5100</v>
      </c>
      <c r="D357" s="98" t="s">
        <v>2356</v>
      </c>
      <c r="E357" s="99" t="s">
        <v>431</v>
      </c>
      <c r="F357" s="100" t="s">
        <v>88</v>
      </c>
      <c r="G357" s="100" t="s">
        <v>87</v>
      </c>
      <c r="H357" s="100" t="s">
        <v>88</v>
      </c>
      <c r="I357" s="97">
        <v>0</v>
      </c>
      <c r="J357" s="97">
        <v>0</v>
      </c>
      <c r="K357" s="97">
        <v>0</v>
      </c>
      <c r="L357" s="97">
        <v>1085018.25</v>
      </c>
      <c r="M357" s="119">
        <v>0</v>
      </c>
      <c r="N357" s="119">
        <v>0</v>
      </c>
      <c r="O357" s="120" t="s">
        <v>45</v>
      </c>
      <c r="P357" s="121">
        <v>0</v>
      </c>
      <c r="Q357" s="119">
        <v>0</v>
      </c>
      <c r="R357" s="119">
        <v>0</v>
      </c>
      <c r="S357" s="119">
        <v>0</v>
      </c>
      <c r="T357" s="119">
        <v>0</v>
      </c>
      <c r="U357" s="119">
        <v>0</v>
      </c>
      <c r="V357" s="119">
        <v>0</v>
      </c>
      <c r="W357" s="119">
        <v>0</v>
      </c>
      <c r="X357" s="119">
        <v>0</v>
      </c>
      <c r="Y357" s="119">
        <v>0</v>
      </c>
      <c r="Z357" s="119">
        <v>0</v>
      </c>
      <c r="AA357" s="119">
        <v>0</v>
      </c>
      <c r="AB357" s="119">
        <v>0</v>
      </c>
      <c r="AC357" s="119">
        <v>0</v>
      </c>
      <c r="AD357" s="119">
        <v>0</v>
      </c>
      <c r="AE357" s="119">
        <v>0</v>
      </c>
      <c r="AF357" s="119">
        <v>0</v>
      </c>
      <c r="AG357" s="138"/>
      <c r="AI357" s="122">
        <v>5100</v>
      </c>
      <c r="AJ357" s="122" t="s">
        <v>2356</v>
      </c>
    </row>
    <row r="358" spans="1:36" s="122" customFormat="1" ht="11.25" hidden="1" customHeight="1" x14ac:dyDescent="0.2">
      <c r="A358" s="96" t="s">
        <v>89</v>
      </c>
      <c r="B358" s="98">
        <v>340000003097</v>
      </c>
      <c r="C358" s="98">
        <v>5100</v>
      </c>
      <c r="D358" s="98" t="s">
        <v>2356</v>
      </c>
      <c r="E358" s="99" t="s">
        <v>432</v>
      </c>
      <c r="F358" s="100" t="s">
        <v>88</v>
      </c>
      <c r="G358" s="100" t="s">
        <v>87</v>
      </c>
      <c r="H358" s="100" t="s">
        <v>88</v>
      </c>
      <c r="I358" s="97">
        <v>0</v>
      </c>
      <c r="J358" s="97">
        <v>0</v>
      </c>
      <c r="K358" s="97">
        <v>0</v>
      </c>
      <c r="L358" s="97">
        <v>537034.86</v>
      </c>
      <c r="M358" s="119">
        <v>0</v>
      </c>
      <c r="N358" s="119">
        <v>0</v>
      </c>
      <c r="O358" s="120" t="s">
        <v>45</v>
      </c>
      <c r="P358" s="121">
        <v>0</v>
      </c>
      <c r="Q358" s="119">
        <v>0</v>
      </c>
      <c r="R358" s="119">
        <v>0</v>
      </c>
      <c r="S358" s="119">
        <v>0</v>
      </c>
      <c r="T358" s="119">
        <v>0</v>
      </c>
      <c r="U358" s="119">
        <v>0</v>
      </c>
      <c r="V358" s="119">
        <v>0</v>
      </c>
      <c r="W358" s="119">
        <v>0</v>
      </c>
      <c r="X358" s="119">
        <v>0</v>
      </c>
      <c r="Y358" s="119">
        <v>0</v>
      </c>
      <c r="Z358" s="119">
        <v>0</v>
      </c>
      <c r="AA358" s="119">
        <v>0</v>
      </c>
      <c r="AB358" s="119">
        <v>0</v>
      </c>
      <c r="AC358" s="119">
        <v>0</v>
      </c>
      <c r="AD358" s="119">
        <v>0</v>
      </c>
      <c r="AE358" s="119">
        <v>0</v>
      </c>
      <c r="AF358" s="119">
        <v>0</v>
      </c>
      <c r="AG358" s="138"/>
      <c r="AI358" s="122">
        <v>5100</v>
      </c>
      <c r="AJ358" s="122" t="s">
        <v>2356</v>
      </c>
    </row>
    <row r="359" spans="1:36" s="122" customFormat="1" ht="11.25" hidden="1" customHeight="1" x14ac:dyDescent="0.2">
      <c r="A359" s="96" t="s">
        <v>89</v>
      </c>
      <c r="B359" s="98">
        <v>340000003104</v>
      </c>
      <c r="C359" s="98">
        <v>5100</v>
      </c>
      <c r="D359" s="98" t="s">
        <v>2356</v>
      </c>
      <c r="E359" s="99" t="s">
        <v>433</v>
      </c>
      <c r="F359" s="100" t="s">
        <v>88</v>
      </c>
      <c r="G359" s="100" t="s">
        <v>87</v>
      </c>
      <c r="H359" s="100" t="s">
        <v>88</v>
      </c>
      <c r="I359" s="97">
        <v>0</v>
      </c>
      <c r="J359" s="97">
        <v>46934.02</v>
      </c>
      <c r="K359" s="97">
        <v>0</v>
      </c>
      <c r="L359" s="97">
        <v>207554.5</v>
      </c>
      <c r="M359" s="119">
        <v>0</v>
      </c>
      <c r="N359" s="119">
        <v>0</v>
      </c>
      <c r="O359" s="120" t="s">
        <v>45</v>
      </c>
      <c r="P359" s="121">
        <v>0</v>
      </c>
      <c r="Q359" s="119">
        <v>0</v>
      </c>
      <c r="R359" s="119">
        <v>0</v>
      </c>
      <c r="S359" s="119">
        <v>0</v>
      </c>
      <c r="T359" s="119">
        <v>0</v>
      </c>
      <c r="U359" s="119">
        <v>0</v>
      </c>
      <c r="V359" s="119">
        <v>0</v>
      </c>
      <c r="W359" s="119">
        <v>0</v>
      </c>
      <c r="X359" s="119">
        <v>0</v>
      </c>
      <c r="Y359" s="119">
        <v>0</v>
      </c>
      <c r="Z359" s="119">
        <v>0</v>
      </c>
      <c r="AA359" s="119">
        <v>0</v>
      </c>
      <c r="AB359" s="119">
        <v>0</v>
      </c>
      <c r="AC359" s="119">
        <v>0</v>
      </c>
      <c r="AD359" s="119">
        <v>0</v>
      </c>
      <c r="AE359" s="119">
        <v>0</v>
      </c>
      <c r="AF359" s="119">
        <v>0</v>
      </c>
      <c r="AG359" s="138"/>
      <c r="AI359" s="122">
        <v>5100</v>
      </c>
      <c r="AJ359" s="122" t="s">
        <v>2356</v>
      </c>
    </row>
    <row r="360" spans="1:36" s="122" customFormat="1" ht="11.25" hidden="1" customHeight="1" x14ac:dyDescent="0.2">
      <c r="A360" s="96" t="s">
        <v>89</v>
      </c>
      <c r="B360" s="98">
        <v>340000003106</v>
      </c>
      <c r="C360" s="98">
        <v>5300</v>
      </c>
      <c r="D360" s="98" t="s">
        <v>2356</v>
      </c>
      <c r="E360" s="99" t="s">
        <v>434</v>
      </c>
      <c r="F360" s="100" t="s">
        <v>88</v>
      </c>
      <c r="G360" s="100" t="s">
        <v>87</v>
      </c>
      <c r="H360" s="100" t="s">
        <v>88</v>
      </c>
      <c r="I360" s="97">
        <v>0</v>
      </c>
      <c r="J360" s="97">
        <v>0</v>
      </c>
      <c r="K360" s="97">
        <v>0</v>
      </c>
      <c r="L360" s="97">
        <v>662271.06999999995</v>
      </c>
      <c r="M360" s="119">
        <v>0</v>
      </c>
      <c r="N360" s="119">
        <v>0</v>
      </c>
      <c r="O360" s="120" t="s">
        <v>45</v>
      </c>
      <c r="P360" s="121">
        <v>0</v>
      </c>
      <c r="Q360" s="119">
        <v>0</v>
      </c>
      <c r="R360" s="119">
        <v>0</v>
      </c>
      <c r="S360" s="119">
        <v>0</v>
      </c>
      <c r="T360" s="119">
        <v>0</v>
      </c>
      <c r="U360" s="119">
        <v>0</v>
      </c>
      <c r="V360" s="119">
        <v>0</v>
      </c>
      <c r="W360" s="119">
        <v>0</v>
      </c>
      <c r="X360" s="119">
        <v>0</v>
      </c>
      <c r="Y360" s="119">
        <v>0</v>
      </c>
      <c r="Z360" s="119">
        <v>0</v>
      </c>
      <c r="AA360" s="119">
        <v>0</v>
      </c>
      <c r="AB360" s="119">
        <v>0</v>
      </c>
      <c r="AC360" s="119">
        <v>0</v>
      </c>
      <c r="AD360" s="119">
        <v>0</v>
      </c>
      <c r="AE360" s="119">
        <v>0</v>
      </c>
      <c r="AF360" s="119">
        <v>0</v>
      </c>
      <c r="AG360" s="138"/>
      <c r="AI360" s="122">
        <v>5300</v>
      </c>
      <c r="AJ360" s="122" t="s">
        <v>2356</v>
      </c>
    </row>
    <row r="361" spans="1:36" s="122" customFormat="1" ht="11.25" hidden="1" customHeight="1" x14ac:dyDescent="0.2">
      <c r="A361" s="96" t="s">
        <v>89</v>
      </c>
      <c r="B361" s="98">
        <v>340000003108</v>
      </c>
      <c r="C361" s="98">
        <v>5100</v>
      </c>
      <c r="D361" s="98" t="s">
        <v>2356</v>
      </c>
      <c r="E361" s="99" t="s">
        <v>435</v>
      </c>
      <c r="F361" s="100" t="s">
        <v>88</v>
      </c>
      <c r="G361" s="100" t="s">
        <v>87</v>
      </c>
      <c r="H361" s="100" t="s">
        <v>88</v>
      </c>
      <c r="I361" s="97">
        <v>0</v>
      </c>
      <c r="J361" s="97">
        <v>0</v>
      </c>
      <c r="K361" s="97">
        <v>0</v>
      </c>
      <c r="L361" s="97">
        <v>103641.34</v>
      </c>
      <c r="M361" s="119">
        <v>0</v>
      </c>
      <c r="N361" s="119">
        <v>0</v>
      </c>
      <c r="O361" s="120" t="s">
        <v>45</v>
      </c>
      <c r="P361" s="121">
        <v>0</v>
      </c>
      <c r="Q361" s="119">
        <v>0</v>
      </c>
      <c r="R361" s="119">
        <v>0</v>
      </c>
      <c r="S361" s="119">
        <v>0</v>
      </c>
      <c r="T361" s="119">
        <v>0</v>
      </c>
      <c r="U361" s="119">
        <v>0</v>
      </c>
      <c r="V361" s="119">
        <v>0</v>
      </c>
      <c r="W361" s="119">
        <v>0</v>
      </c>
      <c r="X361" s="119">
        <v>0</v>
      </c>
      <c r="Y361" s="119">
        <v>0</v>
      </c>
      <c r="Z361" s="119">
        <v>0</v>
      </c>
      <c r="AA361" s="119">
        <v>0</v>
      </c>
      <c r="AB361" s="119">
        <v>0</v>
      </c>
      <c r="AC361" s="119">
        <v>0</v>
      </c>
      <c r="AD361" s="119">
        <v>0</v>
      </c>
      <c r="AE361" s="119">
        <v>0</v>
      </c>
      <c r="AF361" s="119">
        <v>0</v>
      </c>
      <c r="AG361" s="138"/>
      <c r="AI361" s="122">
        <v>5100</v>
      </c>
      <c r="AJ361" s="122" t="s">
        <v>2356</v>
      </c>
    </row>
    <row r="362" spans="1:36" s="122" customFormat="1" ht="11.25" hidden="1" customHeight="1" x14ac:dyDescent="0.2">
      <c r="A362" s="96" t="s">
        <v>89</v>
      </c>
      <c r="B362" s="98">
        <v>340000003109</v>
      </c>
      <c r="C362" s="98">
        <v>5300</v>
      </c>
      <c r="D362" s="98" t="s">
        <v>2356</v>
      </c>
      <c r="E362" s="99" t="s">
        <v>436</v>
      </c>
      <c r="F362" s="100" t="s">
        <v>88</v>
      </c>
      <c r="G362" s="100" t="s">
        <v>87</v>
      </c>
      <c r="H362" s="100" t="s">
        <v>88</v>
      </c>
      <c r="I362" s="97">
        <v>0</v>
      </c>
      <c r="J362" s="97">
        <v>0</v>
      </c>
      <c r="K362" s="97">
        <v>0</v>
      </c>
      <c r="L362" s="97">
        <v>145155.21</v>
      </c>
      <c r="M362" s="119">
        <v>0</v>
      </c>
      <c r="N362" s="119">
        <v>0</v>
      </c>
      <c r="O362" s="120" t="s">
        <v>45</v>
      </c>
      <c r="P362" s="121">
        <v>0</v>
      </c>
      <c r="Q362" s="119">
        <v>0</v>
      </c>
      <c r="R362" s="119">
        <v>0</v>
      </c>
      <c r="S362" s="119">
        <v>0</v>
      </c>
      <c r="T362" s="119">
        <v>0</v>
      </c>
      <c r="U362" s="119">
        <v>0</v>
      </c>
      <c r="V362" s="119">
        <v>0</v>
      </c>
      <c r="W362" s="119">
        <v>0</v>
      </c>
      <c r="X362" s="119">
        <v>0</v>
      </c>
      <c r="Y362" s="119">
        <v>0</v>
      </c>
      <c r="Z362" s="119">
        <v>0</v>
      </c>
      <c r="AA362" s="119">
        <v>0</v>
      </c>
      <c r="AB362" s="119">
        <v>0</v>
      </c>
      <c r="AC362" s="119">
        <v>0</v>
      </c>
      <c r="AD362" s="119">
        <v>0</v>
      </c>
      <c r="AE362" s="119">
        <v>0</v>
      </c>
      <c r="AF362" s="119">
        <v>0</v>
      </c>
      <c r="AG362" s="138"/>
      <c r="AI362" s="122">
        <v>5300</v>
      </c>
      <c r="AJ362" s="122" t="s">
        <v>2356</v>
      </c>
    </row>
    <row r="363" spans="1:36" s="122" customFormat="1" ht="11.25" hidden="1" customHeight="1" x14ac:dyDescent="0.2">
      <c r="A363" s="96" t="s">
        <v>89</v>
      </c>
      <c r="B363" s="98">
        <v>340000003115</v>
      </c>
      <c r="C363" s="98">
        <v>5100</v>
      </c>
      <c r="D363" s="98" t="s">
        <v>2356</v>
      </c>
      <c r="E363" s="99" t="s">
        <v>437</v>
      </c>
      <c r="F363" s="100" t="s">
        <v>88</v>
      </c>
      <c r="G363" s="100" t="s">
        <v>87</v>
      </c>
      <c r="H363" s="100" t="s">
        <v>88</v>
      </c>
      <c r="I363" s="97">
        <v>0</v>
      </c>
      <c r="J363" s="97">
        <v>0</v>
      </c>
      <c r="K363" s="97">
        <v>0</v>
      </c>
      <c r="L363" s="97">
        <v>100198.45</v>
      </c>
      <c r="M363" s="119">
        <v>0</v>
      </c>
      <c r="N363" s="119">
        <v>0</v>
      </c>
      <c r="O363" s="120" t="s">
        <v>45</v>
      </c>
      <c r="P363" s="121">
        <v>0</v>
      </c>
      <c r="Q363" s="119">
        <v>0</v>
      </c>
      <c r="R363" s="119">
        <v>0</v>
      </c>
      <c r="S363" s="119">
        <v>0</v>
      </c>
      <c r="T363" s="119">
        <v>0</v>
      </c>
      <c r="U363" s="119">
        <v>0</v>
      </c>
      <c r="V363" s="119">
        <v>0</v>
      </c>
      <c r="W363" s="119">
        <v>0</v>
      </c>
      <c r="X363" s="119">
        <v>0</v>
      </c>
      <c r="Y363" s="119">
        <v>0</v>
      </c>
      <c r="Z363" s="119">
        <v>0</v>
      </c>
      <c r="AA363" s="119">
        <v>0</v>
      </c>
      <c r="AB363" s="119">
        <v>0</v>
      </c>
      <c r="AC363" s="119">
        <v>0</v>
      </c>
      <c r="AD363" s="119">
        <v>0</v>
      </c>
      <c r="AE363" s="119">
        <v>0</v>
      </c>
      <c r="AF363" s="119">
        <v>0</v>
      </c>
      <c r="AG363" s="138"/>
      <c r="AI363" s="122">
        <v>5100</v>
      </c>
      <c r="AJ363" s="122" t="s">
        <v>2356</v>
      </c>
    </row>
    <row r="364" spans="1:36" s="122" customFormat="1" ht="11.25" hidden="1" customHeight="1" x14ac:dyDescent="0.2">
      <c r="A364" s="96" t="s">
        <v>89</v>
      </c>
      <c r="B364" s="98">
        <v>340000003117</v>
      </c>
      <c r="C364" s="98">
        <v>5300</v>
      </c>
      <c r="D364" s="98" t="s">
        <v>2356</v>
      </c>
      <c r="E364" s="99" t="s">
        <v>438</v>
      </c>
      <c r="F364" s="100" t="s">
        <v>88</v>
      </c>
      <c r="G364" s="100" t="s">
        <v>87</v>
      </c>
      <c r="H364" s="100" t="s">
        <v>88</v>
      </c>
      <c r="I364" s="97">
        <v>0</v>
      </c>
      <c r="J364" s="97">
        <v>0</v>
      </c>
      <c r="K364" s="97">
        <v>0</v>
      </c>
      <c r="L364" s="97">
        <v>2606925.2799999998</v>
      </c>
      <c r="M364" s="119">
        <v>0</v>
      </c>
      <c r="N364" s="119">
        <v>0</v>
      </c>
      <c r="O364" s="120" t="s">
        <v>45</v>
      </c>
      <c r="P364" s="121">
        <v>0</v>
      </c>
      <c r="Q364" s="119">
        <v>0</v>
      </c>
      <c r="R364" s="119">
        <v>0</v>
      </c>
      <c r="S364" s="119">
        <v>0</v>
      </c>
      <c r="T364" s="119">
        <v>0</v>
      </c>
      <c r="U364" s="119">
        <v>0</v>
      </c>
      <c r="V364" s="119">
        <v>0</v>
      </c>
      <c r="W364" s="119">
        <v>0</v>
      </c>
      <c r="X364" s="119">
        <v>0</v>
      </c>
      <c r="Y364" s="119">
        <v>0</v>
      </c>
      <c r="Z364" s="119">
        <v>0</v>
      </c>
      <c r="AA364" s="119">
        <v>0</v>
      </c>
      <c r="AB364" s="119">
        <v>0</v>
      </c>
      <c r="AC364" s="119">
        <v>0</v>
      </c>
      <c r="AD364" s="119">
        <v>0</v>
      </c>
      <c r="AE364" s="119">
        <v>0</v>
      </c>
      <c r="AF364" s="119">
        <v>0</v>
      </c>
      <c r="AG364" s="138"/>
      <c r="AI364" s="122">
        <v>5300</v>
      </c>
      <c r="AJ364" s="122" t="s">
        <v>2356</v>
      </c>
    </row>
    <row r="365" spans="1:36" s="122" customFormat="1" ht="11.25" hidden="1" customHeight="1" x14ac:dyDescent="0.2">
      <c r="A365" s="96" t="s">
        <v>89</v>
      </c>
      <c r="B365" s="98">
        <v>340000003118</v>
      </c>
      <c r="C365" s="98">
        <v>5100</v>
      </c>
      <c r="D365" s="98" t="s">
        <v>2356</v>
      </c>
      <c r="E365" s="99" t="s">
        <v>439</v>
      </c>
      <c r="F365" s="100" t="s">
        <v>88</v>
      </c>
      <c r="G365" s="100" t="s">
        <v>87</v>
      </c>
      <c r="H365" s="100" t="s">
        <v>88</v>
      </c>
      <c r="I365" s="97">
        <v>0</v>
      </c>
      <c r="J365" s="97">
        <v>0</v>
      </c>
      <c r="K365" s="97">
        <v>0</v>
      </c>
      <c r="L365" s="97">
        <v>115766.15</v>
      </c>
      <c r="M365" s="119">
        <v>0</v>
      </c>
      <c r="N365" s="119">
        <v>0</v>
      </c>
      <c r="O365" s="120" t="s">
        <v>45</v>
      </c>
      <c r="P365" s="121">
        <v>0</v>
      </c>
      <c r="Q365" s="119">
        <v>0</v>
      </c>
      <c r="R365" s="119">
        <v>0</v>
      </c>
      <c r="S365" s="119">
        <v>0</v>
      </c>
      <c r="T365" s="119">
        <v>0</v>
      </c>
      <c r="U365" s="119">
        <v>0</v>
      </c>
      <c r="V365" s="119">
        <v>0</v>
      </c>
      <c r="W365" s="119">
        <v>0</v>
      </c>
      <c r="X365" s="119">
        <v>0</v>
      </c>
      <c r="Y365" s="119">
        <v>0</v>
      </c>
      <c r="Z365" s="119">
        <v>0</v>
      </c>
      <c r="AA365" s="119">
        <v>0</v>
      </c>
      <c r="AB365" s="119">
        <v>0</v>
      </c>
      <c r="AC365" s="119">
        <v>0</v>
      </c>
      <c r="AD365" s="119">
        <v>0</v>
      </c>
      <c r="AE365" s="119">
        <v>0</v>
      </c>
      <c r="AF365" s="119">
        <v>0</v>
      </c>
      <c r="AG365" s="138"/>
      <c r="AI365" s="122">
        <v>5100</v>
      </c>
      <c r="AJ365" s="122" t="s">
        <v>2356</v>
      </c>
    </row>
    <row r="366" spans="1:36" s="122" customFormat="1" ht="11.25" hidden="1" customHeight="1" x14ac:dyDescent="0.2">
      <c r="A366" s="96" t="s">
        <v>89</v>
      </c>
      <c r="B366" s="98">
        <v>340000003120</v>
      </c>
      <c r="C366" s="98">
        <v>5100</v>
      </c>
      <c r="D366" s="98" t="s">
        <v>2356</v>
      </c>
      <c r="E366" s="99" t="s">
        <v>440</v>
      </c>
      <c r="F366" s="100" t="s">
        <v>88</v>
      </c>
      <c r="G366" s="100" t="s">
        <v>87</v>
      </c>
      <c r="H366" s="100" t="s">
        <v>88</v>
      </c>
      <c r="I366" s="97">
        <v>0</v>
      </c>
      <c r="J366" s="97">
        <v>0</v>
      </c>
      <c r="K366" s="97">
        <v>0</v>
      </c>
      <c r="L366" s="97">
        <v>670936.84</v>
      </c>
      <c r="M366" s="119">
        <v>0</v>
      </c>
      <c r="N366" s="119">
        <v>0</v>
      </c>
      <c r="O366" s="120" t="s">
        <v>45</v>
      </c>
      <c r="P366" s="121">
        <v>0</v>
      </c>
      <c r="Q366" s="119">
        <v>0</v>
      </c>
      <c r="R366" s="119">
        <v>0</v>
      </c>
      <c r="S366" s="119">
        <v>0</v>
      </c>
      <c r="T366" s="119">
        <v>0</v>
      </c>
      <c r="U366" s="119">
        <v>0</v>
      </c>
      <c r="V366" s="119">
        <v>0</v>
      </c>
      <c r="W366" s="119">
        <v>0</v>
      </c>
      <c r="X366" s="119">
        <v>0</v>
      </c>
      <c r="Y366" s="119">
        <v>0</v>
      </c>
      <c r="Z366" s="119">
        <v>0</v>
      </c>
      <c r="AA366" s="119">
        <v>0</v>
      </c>
      <c r="AB366" s="119">
        <v>0</v>
      </c>
      <c r="AC366" s="119">
        <v>0</v>
      </c>
      <c r="AD366" s="119">
        <v>0</v>
      </c>
      <c r="AE366" s="119">
        <v>0</v>
      </c>
      <c r="AF366" s="119">
        <v>0</v>
      </c>
      <c r="AG366" s="138"/>
      <c r="AI366" s="122">
        <v>5100</v>
      </c>
      <c r="AJ366" s="122" t="s">
        <v>2356</v>
      </c>
    </row>
    <row r="367" spans="1:36" s="122" customFormat="1" ht="11.25" hidden="1" customHeight="1" x14ac:dyDescent="0.2">
      <c r="A367" s="96" t="s">
        <v>89</v>
      </c>
      <c r="B367" s="98">
        <v>340000003125</v>
      </c>
      <c r="C367" s="98">
        <v>5300</v>
      </c>
      <c r="D367" s="98" t="s">
        <v>2356</v>
      </c>
      <c r="E367" s="99" t="s">
        <v>441</v>
      </c>
      <c r="F367" s="100" t="s">
        <v>88</v>
      </c>
      <c r="G367" s="100" t="s">
        <v>87</v>
      </c>
      <c r="H367" s="100" t="s">
        <v>88</v>
      </c>
      <c r="I367" s="97">
        <v>0</v>
      </c>
      <c r="J367" s="97">
        <v>0</v>
      </c>
      <c r="K367" s="97">
        <v>0</v>
      </c>
      <c r="L367" s="97">
        <v>1467259.37</v>
      </c>
      <c r="M367" s="119">
        <v>0</v>
      </c>
      <c r="N367" s="119">
        <v>0</v>
      </c>
      <c r="O367" s="120" t="s">
        <v>45</v>
      </c>
      <c r="P367" s="121">
        <v>0</v>
      </c>
      <c r="Q367" s="119">
        <v>0</v>
      </c>
      <c r="R367" s="119">
        <v>0</v>
      </c>
      <c r="S367" s="119">
        <v>0</v>
      </c>
      <c r="T367" s="119">
        <v>0</v>
      </c>
      <c r="U367" s="119">
        <v>0</v>
      </c>
      <c r="V367" s="119">
        <v>0</v>
      </c>
      <c r="W367" s="119">
        <v>0</v>
      </c>
      <c r="X367" s="119">
        <v>0</v>
      </c>
      <c r="Y367" s="119">
        <v>0</v>
      </c>
      <c r="Z367" s="119">
        <v>0</v>
      </c>
      <c r="AA367" s="119">
        <v>0</v>
      </c>
      <c r="AB367" s="119">
        <v>0</v>
      </c>
      <c r="AC367" s="119">
        <v>0</v>
      </c>
      <c r="AD367" s="119">
        <v>0</v>
      </c>
      <c r="AE367" s="119">
        <v>0</v>
      </c>
      <c r="AF367" s="119">
        <v>0</v>
      </c>
      <c r="AG367" s="138"/>
      <c r="AI367" s="122">
        <v>5300</v>
      </c>
      <c r="AJ367" s="122" t="s">
        <v>2356</v>
      </c>
    </row>
    <row r="368" spans="1:36" s="122" customFormat="1" ht="11.25" hidden="1" customHeight="1" x14ac:dyDescent="0.2">
      <c r="A368" s="96" t="s">
        <v>89</v>
      </c>
      <c r="B368" s="98">
        <v>340000003126</v>
      </c>
      <c r="C368" s="98">
        <v>5300</v>
      </c>
      <c r="D368" s="98" t="s">
        <v>2356</v>
      </c>
      <c r="E368" s="99" t="s">
        <v>442</v>
      </c>
      <c r="F368" s="100" t="s">
        <v>88</v>
      </c>
      <c r="G368" s="100" t="s">
        <v>87</v>
      </c>
      <c r="H368" s="100" t="s">
        <v>88</v>
      </c>
      <c r="I368" s="97">
        <v>0</v>
      </c>
      <c r="J368" s="97">
        <v>0</v>
      </c>
      <c r="K368" s="97">
        <v>0</v>
      </c>
      <c r="L368" s="97">
        <v>2309141.7799999998</v>
      </c>
      <c r="M368" s="119">
        <v>0</v>
      </c>
      <c r="N368" s="119">
        <v>0</v>
      </c>
      <c r="O368" s="120" t="s">
        <v>45</v>
      </c>
      <c r="P368" s="121">
        <v>0</v>
      </c>
      <c r="Q368" s="119">
        <v>0</v>
      </c>
      <c r="R368" s="119">
        <v>0</v>
      </c>
      <c r="S368" s="119">
        <v>0</v>
      </c>
      <c r="T368" s="119">
        <v>0</v>
      </c>
      <c r="U368" s="119">
        <v>0</v>
      </c>
      <c r="V368" s="119">
        <v>0</v>
      </c>
      <c r="W368" s="119">
        <v>0</v>
      </c>
      <c r="X368" s="119">
        <v>0</v>
      </c>
      <c r="Y368" s="119">
        <v>0</v>
      </c>
      <c r="Z368" s="119">
        <v>0</v>
      </c>
      <c r="AA368" s="119">
        <v>0</v>
      </c>
      <c r="AB368" s="119">
        <v>0</v>
      </c>
      <c r="AC368" s="119">
        <v>0</v>
      </c>
      <c r="AD368" s="119">
        <v>0</v>
      </c>
      <c r="AE368" s="119">
        <v>0</v>
      </c>
      <c r="AF368" s="119">
        <v>0</v>
      </c>
      <c r="AG368" s="138"/>
      <c r="AI368" s="122">
        <v>5300</v>
      </c>
      <c r="AJ368" s="122" t="s">
        <v>2356</v>
      </c>
    </row>
    <row r="369" spans="1:36" s="122" customFormat="1" ht="11.25" hidden="1" customHeight="1" x14ac:dyDescent="0.2">
      <c r="A369" s="96" t="s">
        <v>89</v>
      </c>
      <c r="B369" s="98">
        <v>340000003128</v>
      </c>
      <c r="C369" s="98">
        <v>5100</v>
      </c>
      <c r="D369" s="98" t="s">
        <v>2356</v>
      </c>
      <c r="E369" s="99" t="s">
        <v>443</v>
      </c>
      <c r="F369" s="100" t="s">
        <v>88</v>
      </c>
      <c r="G369" s="100" t="s">
        <v>87</v>
      </c>
      <c r="H369" s="100" t="s">
        <v>88</v>
      </c>
      <c r="I369" s="97">
        <v>0</v>
      </c>
      <c r="J369" s="97">
        <v>0</v>
      </c>
      <c r="K369" s="97">
        <v>0</v>
      </c>
      <c r="L369" s="97">
        <v>152667.93</v>
      </c>
      <c r="M369" s="119">
        <v>0</v>
      </c>
      <c r="N369" s="119">
        <v>0</v>
      </c>
      <c r="O369" s="120" t="s">
        <v>45</v>
      </c>
      <c r="P369" s="121">
        <v>0</v>
      </c>
      <c r="Q369" s="119">
        <v>0</v>
      </c>
      <c r="R369" s="119">
        <v>0</v>
      </c>
      <c r="S369" s="119">
        <v>0</v>
      </c>
      <c r="T369" s="119">
        <v>0</v>
      </c>
      <c r="U369" s="119">
        <v>0</v>
      </c>
      <c r="V369" s="119">
        <v>0</v>
      </c>
      <c r="W369" s="119">
        <v>0</v>
      </c>
      <c r="X369" s="119">
        <v>0</v>
      </c>
      <c r="Y369" s="119">
        <v>0</v>
      </c>
      <c r="Z369" s="119">
        <v>0</v>
      </c>
      <c r="AA369" s="119">
        <v>0</v>
      </c>
      <c r="AB369" s="119">
        <v>0</v>
      </c>
      <c r="AC369" s="119">
        <v>0</v>
      </c>
      <c r="AD369" s="119">
        <v>0</v>
      </c>
      <c r="AE369" s="119">
        <v>0</v>
      </c>
      <c r="AF369" s="119">
        <v>0</v>
      </c>
      <c r="AG369" s="138"/>
      <c r="AI369" s="122">
        <v>5100</v>
      </c>
      <c r="AJ369" s="122" t="s">
        <v>2356</v>
      </c>
    </row>
    <row r="370" spans="1:36" s="122" customFormat="1" ht="11.25" hidden="1" customHeight="1" x14ac:dyDescent="0.2">
      <c r="A370" s="96" t="s">
        <v>89</v>
      </c>
      <c r="B370" s="98">
        <v>340000003130</v>
      </c>
      <c r="C370" s="98">
        <v>5100</v>
      </c>
      <c r="D370" s="98" t="s">
        <v>2356</v>
      </c>
      <c r="E370" s="99" t="s">
        <v>444</v>
      </c>
      <c r="F370" s="100" t="s">
        <v>88</v>
      </c>
      <c r="G370" s="100" t="s">
        <v>87</v>
      </c>
      <c r="H370" s="100" t="s">
        <v>88</v>
      </c>
      <c r="I370" s="97">
        <v>0</v>
      </c>
      <c r="J370" s="97">
        <v>64279.46</v>
      </c>
      <c r="K370" s="97">
        <v>0</v>
      </c>
      <c r="L370" s="97">
        <v>436587.03</v>
      </c>
      <c r="M370" s="119">
        <v>0</v>
      </c>
      <c r="N370" s="119">
        <v>0</v>
      </c>
      <c r="O370" s="120" t="s">
        <v>45</v>
      </c>
      <c r="P370" s="121">
        <v>0</v>
      </c>
      <c r="Q370" s="119">
        <v>0</v>
      </c>
      <c r="R370" s="119">
        <v>0</v>
      </c>
      <c r="S370" s="119">
        <v>0</v>
      </c>
      <c r="T370" s="119">
        <v>0</v>
      </c>
      <c r="U370" s="119">
        <v>0</v>
      </c>
      <c r="V370" s="119">
        <v>0</v>
      </c>
      <c r="W370" s="119">
        <v>0</v>
      </c>
      <c r="X370" s="119">
        <v>0</v>
      </c>
      <c r="Y370" s="119">
        <v>0</v>
      </c>
      <c r="Z370" s="119">
        <v>0</v>
      </c>
      <c r="AA370" s="119">
        <v>0</v>
      </c>
      <c r="AB370" s="119">
        <v>0</v>
      </c>
      <c r="AC370" s="119">
        <v>0</v>
      </c>
      <c r="AD370" s="119">
        <v>0</v>
      </c>
      <c r="AE370" s="119">
        <v>0</v>
      </c>
      <c r="AF370" s="119">
        <v>0</v>
      </c>
      <c r="AG370" s="138"/>
      <c r="AI370" s="122">
        <v>5100</v>
      </c>
      <c r="AJ370" s="122" t="s">
        <v>2356</v>
      </c>
    </row>
    <row r="371" spans="1:36" s="122" customFormat="1" ht="11.25" hidden="1" customHeight="1" x14ac:dyDescent="0.2">
      <c r="A371" s="96" t="s">
        <v>89</v>
      </c>
      <c r="B371" s="98">
        <v>340000003133</v>
      </c>
      <c r="C371" s="98">
        <v>5100</v>
      </c>
      <c r="D371" s="98" t="s">
        <v>2356</v>
      </c>
      <c r="E371" s="99" t="s">
        <v>445</v>
      </c>
      <c r="F371" s="100" t="s">
        <v>88</v>
      </c>
      <c r="G371" s="100" t="s">
        <v>87</v>
      </c>
      <c r="H371" s="100" t="s">
        <v>88</v>
      </c>
      <c r="I371" s="97">
        <v>0</v>
      </c>
      <c r="J371" s="97">
        <v>0</v>
      </c>
      <c r="K371" s="97">
        <v>0</v>
      </c>
      <c r="L371" s="97">
        <v>377876.18</v>
      </c>
      <c r="M371" s="119">
        <v>0</v>
      </c>
      <c r="N371" s="119">
        <v>0</v>
      </c>
      <c r="O371" s="120" t="s">
        <v>45</v>
      </c>
      <c r="P371" s="121">
        <v>0</v>
      </c>
      <c r="Q371" s="119">
        <v>0</v>
      </c>
      <c r="R371" s="119">
        <v>0</v>
      </c>
      <c r="S371" s="119">
        <v>0</v>
      </c>
      <c r="T371" s="119">
        <v>0</v>
      </c>
      <c r="U371" s="119">
        <v>0</v>
      </c>
      <c r="V371" s="119">
        <v>0</v>
      </c>
      <c r="W371" s="119">
        <v>0</v>
      </c>
      <c r="X371" s="119">
        <v>0</v>
      </c>
      <c r="Y371" s="119">
        <v>0</v>
      </c>
      <c r="Z371" s="119">
        <v>0</v>
      </c>
      <c r="AA371" s="119">
        <v>0</v>
      </c>
      <c r="AB371" s="119">
        <v>0</v>
      </c>
      <c r="AC371" s="119">
        <v>0</v>
      </c>
      <c r="AD371" s="119">
        <v>0</v>
      </c>
      <c r="AE371" s="119">
        <v>0</v>
      </c>
      <c r="AF371" s="119">
        <v>0</v>
      </c>
      <c r="AG371" s="138"/>
      <c r="AI371" s="122">
        <v>5100</v>
      </c>
      <c r="AJ371" s="122" t="s">
        <v>2356</v>
      </c>
    </row>
    <row r="372" spans="1:36" s="122" customFormat="1" ht="11.25" hidden="1" customHeight="1" x14ac:dyDescent="0.2">
      <c r="A372" s="96" t="s">
        <v>89</v>
      </c>
      <c r="B372" s="98">
        <v>340000003137</v>
      </c>
      <c r="C372" s="98">
        <v>5300</v>
      </c>
      <c r="D372" s="98" t="s">
        <v>2356</v>
      </c>
      <c r="E372" s="99" t="s">
        <v>446</v>
      </c>
      <c r="F372" s="100" t="s">
        <v>88</v>
      </c>
      <c r="G372" s="100" t="s">
        <v>87</v>
      </c>
      <c r="H372" s="100" t="s">
        <v>88</v>
      </c>
      <c r="I372" s="97">
        <v>0</v>
      </c>
      <c r="J372" s="97">
        <v>0</v>
      </c>
      <c r="K372" s="97">
        <v>0</v>
      </c>
      <c r="L372" s="97">
        <v>93257.39</v>
      </c>
      <c r="M372" s="119">
        <v>0</v>
      </c>
      <c r="N372" s="119">
        <v>0</v>
      </c>
      <c r="O372" s="120" t="s">
        <v>45</v>
      </c>
      <c r="P372" s="121">
        <v>0</v>
      </c>
      <c r="Q372" s="119">
        <v>0</v>
      </c>
      <c r="R372" s="119">
        <v>0</v>
      </c>
      <c r="S372" s="119">
        <v>0</v>
      </c>
      <c r="T372" s="119">
        <v>0</v>
      </c>
      <c r="U372" s="119">
        <v>0</v>
      </c>
      <c r="V372" s="119">
        <v>0</v>
      </c>
      <c r="W372" s="119">
        <v>0</v>
      </c>
      <c r="X372" s="119">
        <v>0</v>
      </c>
      <c r="Y372" s="119">
        <v>0</v>
      </c>
      <c r="Z372" s="119">
        <v>0</v>
      </c>
      <c r="AA372" s="119">
        <v>0</v>
      </c>
      <c r="AB372" s="119">
        <v>0</v>
      </c>
      <c r="AC372" s="119">
        <v>0</v>
      </c>
      <c r="AD372" s="119">
        <v>0</v>
      </c>
      <c r="AE372" s="119">
        <v>0</v>
      </c>
      <c r="AF372" s="119">
        <v>0</v>
      </c>
      <c r="AG372" s="138"/>
      <c r="AI372" s="122">
        <v>5300</v>
      </c>
      <c r="AJ372" s="122" t="s">
        <v>2356</v>
      </c>
    </row>
    <row r="373" spans="1:36" s="122" customFormat="1" ht="11.25" hidden="1" customHeight="1" x14ac:dyDescent="0.2">
      <c r="A373" s="96" t="s">
        <v>89</v>
      </c>
      <c r="B373" s="98">
        <v>340000003143</v>
      </c>
      <c r="C373" s="98">
        <v>5200</v>
      </c>
      <c r="D373" s="98" t="s">
        <v>2356</v>
      </c>
      <c r="E373" s="99" t="s">
        <v>447</v>
      </c>
      <c r="F373" s="100" t="s">
        <v>88</v>
      </c>
      <c r="G373" s="100" t="s">
        <v>87</v>
      </c>
      <c r="H373" s="100" t="s">
        <v>88</v>
      </c>
      <c r="I373" s="97">
        <v>0</v>
      </c>
      <c r="J373" s="97">
        <v>9554.06</v>
      </c>
      <c r="K373" s="97">
        <v>0</v>
      </c>
      <c r="L373" s="97">
        <v>123501.42</v>
      </c>
      <c r="M373" s="119">
        <v>0</v>
      </c>
      <c r="N373" s="119">
        <v>0</v>
      </c>
      <c r="O373" s="120" t="s">
        <v>45</v>
      </c>
      <c r="P373" s="121">
        <v>0</v>
      </c>
      <c r="Q373" s="119">
        <v>0</v>
      </c>
      <c r="R373" s="119">
        <v>0</v>
      </c>
      <c r="S373" s="119">
        <v>0</v>
      </c>
      <c r="T373" s="119">
        <v>0</v>
      </c>
      <c r="U373" s="119">
        <v>0</v>
      </c>
      <c r="V373" s="119">
        <v>0</v>
      </c>
      <c r="W373" s="119">
        <v>0</v>
      </c>
      <c r="X373" s="119">
        <v>0</v>
      </c>
      <c r="Y373" s="119">
        <v>0</v>
      </c>
      <c r="Z373" s="119">
        <v>0</v>
      </c>
      <c r="AA373" s="119">
        <v>0</v>
      </c>
      <c r="AB373" s="119">
        <v>0</v>
      </c>
      <c r="AC373" s="119">
        <v>0</v>
      </c>
      <c r="AD373" s="119">
        <v>0</v>
      </c>
      <c r="AE373" s="119">
        <v>0</v>
      </c>
      <c r="AF373" s="119">
        <v>0</v>
      </c>
      <c r="AG373" s="138"/>
      <c r="AI373" s="122">
        <v>5200</v>
      </c>
      <c r="AJ373" s="122" t="s">
        <v>2356</v>
      </c>
    </row>
    <row r="374" spans="1:36" s="122" customFormat="1" ht="11.25" hidden="1" customHeight="1" x14ac:dyDescent="0.2">
      <c r="A374" s="96" t="s">
        <v>89</v>
      </c>
      <c r="B374" s="98">
        <v>340000003150</v>
      </c>
      <c r="C374" s="98">
        <v>5300</v>
      </c>
      <c r="D374" s="98" t="s">
        <v>2356</v>
      </c>
      <c r="E374" s="99" t="s">
        <v>448</v>
      </c>
      <c r="F374" s="100" t="s">
        <v>88</v>
      </c>
      <c r="G374" s="100" t="s">
        <v>87</v>
      </c>
      <c r="H374" s="100" t="s">
        <v>88</v>
      </c>
      <c r="I374" s="97">
        <v>0</v>
      </c>
      <c r="J374" s="97">
        <v>0</v>
      </c>
      <c r="K374" s="97">
        <v>0</v>
      </c>
      <c r="L374" s="97">
        <v>317514.48</v>
      </c>
      <c r="M374" s="119">
        <v>0</v>
      </c>
      <c r="N374" s="119">
        <v>0</v>
      </c>
      <c r="O374" s="120" t="s">
        <v>45</v>
      </c>
      <c r="P374" s="121">
        <v>0</v>
      </c>
      <c r="Q374" s="119">
        <v>0</v>
      </c>
      <c r="R374" s="119">
        <v>0</v>
      </c>
      <c r="S374" s="119">
        <v>0</v>
      </c>
      <c r="T374" s="119">
        <v>0</v>
      </c>
      <c r="U374" s="119">
        <v>0</v>
      </c>
      <c r="V374" s="119">
        <v>0</v>
      </c>
      <c r="W374" s="119">
        <v>0</v>
      </c>
      <c r="X374" s="119">
        <v>0</v>
      </c>
      <c r="Y374" s="119">
        <v>0</v>
      </c>
      <c r="Z374" s="119">
        <v>0</v>
      </c>
      <c r="AA374" s="119">
        <v>0</v>
      </c>
      <c r="AB374" s="119">
        <v>0</v>
      </c>
      <c r="AC374" s="119">
        <v>0</v>
      </c>
      <c r="AD374" s="119">
        <v>0</v>
      </c>
      <c r="AE374" s="119">
        <v>0</v>
      </c>
      <c r="AF374" s="119">
        <v>0</v>
      </c>
      <c r="AG374" s="138"/>
      <c r="AI374" s="122">
        <v>5300</v>
      </c>
      <c r="AJ374" s="122" t="s">
        <v>2356</v>
      </c>
    </row>
    <row r="375" spans="1:36" s="122" customFormat="1" ht="11.25" customHeight="1" x14ac:dyDescent="0.2">
      <c r="A375" s="96" t="s">
        <v>89</v>
      </c>
      <c r="B375" s="98">
        <v>340000003151</v>
      </c>
      <c r="C375" s="98">
        <v>5100</v>
      </c>
      <c r="D375" s="98" t="s">
        <v>2356</v>
      </c>
      <c r="E375" s="99" t="s">
        <v>449</v>
      </c>
      <c r="F375" s="100" t="s">
        <v>87</v>
      </c>
      <c r="G375" s="100" t="s">
        <v>87</v>
      </c>
      <c r="H375" s="100" t="s">
        <v>88</v>
      </c>
      <c r="I375" s="97">
        <v>0</v>
      </c>
      <c r="J375" s="97">
        <v>0</v>
      </c>
      <c r="K375" s="97">
        <v>0</v>
      </c>
      <c r="L375" s="97">
        <v>116459.98</v>
      </c>
      <c r="M375" s="119">
        <v>116459.98</v>
      </c>
      <c r="N375" s="119">
        <v>1858.9262328757925</v>
      </c>
      <c r="O375" s="120" t="s">
        <v>45</v>
      </c>
      <c r="P375" s="121">
        <v>1.0607246565985572E-4</v>
      </c>
      <c r="Q375" s="119">
        <v>106.89918180149209</v>
      </c>
      <c r="R375" s="119">
        <v>64.139509080895252</v>
      </c>
      <c r="S375" s="119">
        <v>106.89918180149209</v>
      </c>
      <c r="T375" s="119">
        <v>42.759672720596839</v>
      </c>
      <c r="U375" s="119">
        <v>128.2790181617905</v>
      </c>
      <c r="V375" s="119">
        <v>215.7935125231628</v>
      </c>
      <c r="W375" s="119">
        <v>124.64904379481079</v>
      </c>
      <c r="X375" s="119">
        <v>21.526387270946639</v>
      </c>
      <c r="Y375" s="119">
        <v>64.528239953494989</v>
      </c>
      <c r="Z375" s="119">
        <v>182.53955353963849</v>
      </c>
      <c r="AA375" s="119">
        <v>184.09607508646647</v>
      </c>
      <c r="AB375" s="119">
        <v>1.4199274362259577</v>
      </c>
      <c r="AC375" s="119">
        <v>6.4591252686346907</v>
      </c>
      <c r="AD375" s="119">
        <v>186.16935694154395</v>
      </c>
      <c r="AE375" s="119">
        <v>380.38292191030934</v>
      </c>
      <c r="AF375" s="119">
        <v>42.385525584291607</v>
      </c>
      <c r="AG375" s="138"/>
      <c r="AI375" s="122">
        <v>5100</v>
      </c>
      <c r="AJ375" s="122" t="s">
        <v>2356</v>
      </c>
    </row>
    <row r="376" spans="1:36" s="122" customFormat="1" ht="11.25" hidden="1" customHeight="1" x14ac:dyDescent="0.2">
      <c r="A376" s="96" t="s">
        <v>89</v>
      </c>
      <c r="B376" s="98">
        <v>340000003155</v>
      </c>
      <c r="C376" s="98">
        <v>5100</v>
      </c>
      <c r="D376" s="98" t="s">
        <v>2356</v>
      </c>
      <c r="E376" s="99" t="s">
        <v>450</v>
      </c>
      <c r="F376" s="100" t="s">
        <v>88</v>
      </c>
      <c r="G376" s="100" t="s">
        <v>87</v>
      </c>
      <c r="H376" s="100" t="s">
        <v>88</v>
      </c>
      <c r="I376" s="97">
        <v>0</v>
      </c>
      <c r="J376" s="97">
        <v>137669.51</v>
      </c>
      <c r="K376" s="97">
        <v>0</v>
      </c>
      <c r="L376" s="97">
        <v>989000.23</v>
      </c>
      <c r="M376" s="119">
        <v>0</v>
      </c>
      <c r="N376" s="119">
        <v>0</v>
      </c>
      <c r="O376" s="120" t="s">
        <v>45</v>
      </c>
      <c r="P376" s="121">
        <v>0</v>
      </c>
      <c r="Q376" s="119">
        <v>0</v>
      </c>
      <c r="R376" s="119">
        <v>0</v>
      </c>
      <c r="S376" s="119">
        <v>0</v>
      </c>
      <c r="T376" s="119">
        <v>0</v>
      </c>
      <c r="U376" s="119">
        <v>0</v>
      </c>
      <c r="V376" s="119">
        <v>0</v>
      </c>
      <c r="W376" s="119">
        <v>0</v>
      </c>
      <c r="X376" s="119">
        <v>0</v>
      </c>
      <c r="Y376" s="119">
        <v>0</v>
      </c>
      <c r="Z376" s="119">
        <v>0</v>
      </c>
      <c r="AA376" s="119">
        <v>0</v>
      </c>
      <c r="AB376" s="119">
        <v>0</v>
      </c>
      <c r="AC376" s="119">
        <v>0</v>
      </c>
      <c r="AD376" s="119">
        <v>0</v>
      </c>
      <c r="AE376" s="119">
        <v>0</v>
      </c>
      <c r="AF376" s="119">
        <v>0</v>
      </c>
      <c r="AG376" s="138"/>
      <c r="AI376" s="122">
        <v>5100</v>
      </c>
      <c r="AJ376" s="122" t="s">
        <v>2356</v>
      </c>
    </row>
    <row r="377" spans="1:36" s="122" customFormat="1" ht="11.25" hidden="1" customHeight="1" x14ac:dyDescent="0.2">
      <c r="A377" s="96" t="s">
        <v>89</v>
      </c>
      <c r="B377" s="98">
        <v>340000003172</v>
      </c>
      <c r="C377" s="98">
        <v>5400</v>
      </c>
      <c r="D377" s="98" t="s">
        <v>2356</v>
      </c>
      <c r="E377" s="99" t="s">
        <v>451</v>
      </c>
      <c r="F377" s="100" t="s">
        <v>88</v>
      </c>
      <c r="G377" s="100" t="s">
        <v>87</v>
      </c>
      <c r="H377" s="100" t="s">
        <v>88</v>
      </c>
      <c r="I377" s="97">
        <v>0</v>
      </c>
      <c r="J377" s="97">
        <v>0</v>
      </c>
      <c r="K377" s="97">
        <v>0</v>
      </c>
      <c r="L377" s="97">
        <v>115512.23</v>
      </c>
      <c r="M377" s="119">
        <v>0</v>
      </c>
      <c r="N377" s="119">
        <v>0</v>
      </c>
      <c r="O377" s="120" t="s">
        <v>45</v>
      </c>
      <c r="P377" s="121">
        <v>0</v>
      </c>
      <c r="Q377" s="119">
        <v>0</v>
      </c>
      <c r="R377" s="119">
        <v>0</v>
      </c>
      <c r="S377" s="119">
        <v>0</v>
      </c>
      <c r="T377" s="119">
        <v>0</v>
      </c>
      <c r="U377" s="119">
        <v>0</v>
      </c>
      <c r="V377" s="119">
        <v>0</v>
      </c>
      <c r="W377" s="119">
        <v>0</v>
      </c>
      <c r="X377" s="119">
        <v>0</v>
      </c>
      <c r="Y377" s="119">
        <v>0</v>
      </c>
      <c r="Z377" s="119">
        <v>0</v>
      </c>
      <c r="AA377" s="119">
        <v>0</v>
      </c>
      <c r="AB377" s="119">
        <v>0</v>
      </c>
      <c r="AC377" s="119">
        <v>0</v>
      </c>
      <c r="AD377" s="119">
        <v>0</v>
      </c>
      <c r="AE377" s="119">
        <v>0</v>
      </c>
      <c r="AF377" s="119">
        <v>0</v>
      </c>
      <c r="AG377" s="138"/>
      <c r="AI377" s="122">
        <v>5400</v>
      </c>
      <c r="AJ377" s="122" t="s">
        <v>2356</v>
      </c>
    </row>
    <row r="378" spans="1:36" s="122" customFormat="1" ht="11.25" hidden="1" customHeight="1" x14ac:dyDescent="0.2">
      <c r="A378" s="96" t="s">
        <v>89</v>
      </c>
      <c r="B378" s="98">
        <v>340000003173</v>
      </c>
      <c r="C378" s="98">
        <v>5100</v>
      </c>
      <c r="D378" s="98" t="s">
        <v>2356</v>
      </c>
      <c r="E378" s="99" t="s">
        <v>452</v>
      </c>
      <c r="F378" s="100" t="s">
        <v>88</v>
      </c>
      <c r="G378" s="100" t="s">
        <v>87</v>
      </c>
      <c r="H378" s="100" t="s">
        <v>88</v>
      </c>
      <c r="I378" s="97">
        <v>0</v>
      </c>
      <c r="J378" s="97">
        <v>0</v>
      </c>
      <c r="K378" s="97">
        <v>0</v>
      </c>
      <c r="L378" s="97">
        <v>126824.76</v>
      </c>
      <c r="M378" s="119">
        <v>0</v>
      </c>
      <c r="N378" s="119">
        <v>0</v>
      </c>
      <c r="O378" s="120" t="s">
        <v>45</v>
      </c>
      <c r="P378" s="121">
        <v>0</v>
      </c>
      <c r="Q378" s="119">
        <v>0</v>
      </c>
      <c r="R378" s="119">
        <v>0</v>
      </c>
      <c r="S378" s="119">
        <v>0</v>
      </c>
      <c r="T378" s="119">
        <v>0</v>
      </c>
      <c r="U378" s="119">
        <v>0</v>
      </c>
      <c r="V378" s="119">
        <v>0</v>
      </c>
      <c r="W378" s="119">
        <v>0</v>
      </c>
      <c r="X378" s="119">
        <v>0</v>
      </c>
      <c r="Y378" s="119">
        <v>0</v>
      </c>
      <c r="Z378" s="119">
        <v>0</v>
      </c>
      <c r="AA378" s="119">
        <v>0</v>
      </c>
      <c r="AB378" s="119">
        <v>0</v>
      </c>
      <c r="AC378" s="119">
        <v>0</v>
      </c>
      <c r="AD378" s="119">
        <v>0</v>
      </c>
      <c r="AE378" s="119">
        <v>0</v>
      </c>
      <c r="AF378" s="119">
        <v>0</v>
      </c>
      <c r="AG378" s="138"/>
      <c r="AI378" s="122">
        <v>5100</v>
      </c>
      <c r="AJ378" s="122" t="s">
        <v>2356</v>
      </c>
    </row>
    <row r="379" spans="1:36" s="122" customFormat="1" ht="11.25" hidden="1" customHeight="1" x14ac:dyDescent="0.2">
      <c r="A379" s="96" t="s">
        <v>89</v>
      </c>
      <c r="B379" s="98">
        <v>340000003175</v>
      </c>
      <c r="C379" s="98">
        <v>5100</v>
      </c>
      <c r="D379" s="98" t="s">
        <v>2356</v>
      </c>
      <c r="E379" s="99" t="s">
        <v>453</v>
      </c>
      <c r="F379" s="100" t="s">
        <v>88</v>
      </c>
      <c r="G379" s="100" t="s">
        <v>87</v>
      </c>
      <c r="H379" s="100" t="s">
        <v>88</v>
      </c>
      <c r="I379" s="97">
        <v>0</v>
      </c>
      <c r="J379" s="97">
        <v>57882.23</v>
      </c>
      <c r="K379" s="97">
        <v>0</v>
      </c>
      <c r="L379" s="97">
        <v>237040.48</v>
      </c>
      <c r="M379" s="119">
        <v>0</v>
      </c>
      <c r="N379" s="119">
        <v>0</v>
      </c>
      <c r="O379" s="120" t="s">
        <v>45</v>
      </c>
      <c r="P379" s="121">
        <v>0</v>
      </c>
      <c r="Q379" s="119">
        <v>0</v>
      </c>
      <c r="R379" s="119">
        <v>0</v>
      </c>
      <c r="S379" s="119">
        <v>0</v>
      </c>
      <c r="T379" s="119">
        <v>0</v>
      </c>
      <c r="U379" s="119">
        <v>0</v>
      </c>
      <c r="V379" s="119">
        <v>0</v>
      </c>
      <c r="W379" s="119">
        <v>0</v>
      </c>
      <c r="X379" s="119">
        <v>0</v>
      </c>
      <c r="Y379" s="119">
        <v>0</v>
      </c>
      <c r="Z379" s="119">
        <v>0</v>
      </c>
      <c r="AA379" s="119">
        <v>0</v>
      </c>
      <c r="AB379" s="119">
        <v>0</v>
      </c>
      <c r="AC379" s="119">
        <v>0</v>
      </c>
      <c r="AD379" s="119">
        <v>0</v>
      </c>
      <c r="AE379" s="119">
        <v>0</v>
      </c>
      <c r="AF379" s="119">
        <v>0</v>
      </c>
      <c r="AG379" s="138"/>
      <c r="AI379" s="122">
        <v>5100</v>
      </c>
      <c r="AJ379" s="122" t="s">
        <v>2356</v>
      </c>
    </row>
    <row r="380" spans="1:36" s="122" customFormat="1" ht="11.25" hidden="1" customHeight="1" x14ac:dyDescent="0.2">
      <c r="A380" s="96" t="s">
        <v>89</v>
      </c>
      <c r="B380" s="98">
        <v>340000003179</v>
      </c>
      <c r="C380" s="98">
        <v>5600</v>
      </c>
      <c r="D380" s="98" t="s">
        <v>2356</v>
      </c>
      <c r="E380" s="99" t="s">
        <v>454</v>
      </c>
      <c r="F380" s="100" t="s">
        <v>88</v>
      </c>
      <c r="G380" s="100" t="s">
        <v>87</v>
      </c>
      <c r="H380" s="100" t="s">
        <v>88</v>
      </c>
      <c r="I380" s="97">
        <v>0</v>
      </c>
      <c r="J380" s="97">
        <v>0</v>
      </c>
      <c r="K380" s="97">
        <v>82119.88</v>
      </c>
      <c r="L380" s="97">
        <v>1092869.1600000001</v>
      </c>
      <c r="M380" s="119">
        <v>0</v>
      </c>
      <c r="N380" s="119">
        <v>0</v>
      </c>
      <c r="O380" s="120" t="s">
        <v>45</v>
      </c>
      <c r="P380" s="121">
        <v>0</v>
      </c>
      <c r="Q380" s="119">
        <v>0</v>
      </c>
      <c r="R380" s="119">
        <v>0</v>
      </c>
      <c r="S380" s="119">
        <v>0</v>
      </c>
      <c r="T380" s="119">
        <v>0</v>
      </c>
      <c r="U380" s="119">
        <v>0</v>
      </c>
      <c r="V380" s="119">
        <v>0</v>
      </c>
      <c r="W380" s="119">
        <v>0</v>
      </c>
      <c r="X380" s="119">
        <v>0</v>
      </c>
      <c r="Y380" s="119">
        <v>0</v>
      </c>
      <c r="Z380" s="119">
        <v>0</v>
      </c>
      <c r="AA380" s="119">
        <v>0</v>
      </c>
      <c r="AB380" s="119">
        <v>0</v>
      </c>
      <c r="AC380" s="119">
        <v>0</v>
      </c>
      <c r="AD380" s="119">
        <v>0</v>
      </c>
      <c r="AE380" s="119">
        <v>0</v>
      </c>
      <c r="AF380" s="119">
        <v>0</v>
      </c>
      <c r="AG380" s="138"/>
      <c r="AI380" s="122">
        <v>5600</v>
      </c>
      <c r="AJ380" s="122" t="s">
        <v>2356</v>
      </c>
    </row>
    <row r="381" spans="1:36" s="122" customFormat="1" ht="11.25" hidden="1" customHeight="1" x14ac:dyDescent="0.2">
      <c r="A381" s="96" t="s">
        <v>89</v>
      </c>
      <c r="B381" s="98">
        <v>340000003182</v>
      </c>
      <c r="C381" s="98">
        <v>5100</v>
      </c>
      <c r="D381" s="98" t="s">
        <v>2356</v>
      </c>
      <c r="E381" s="99" t="s">
        <v>455</v>
      </c>
      <c r="F381" s="100" t="s">
        <v>88</v>
      </c>
      <c r="G381" s="100" t="s">
        <v>87</v>
      </c>
      <c r="H381" s="100" t="s">
        <v>88</v>
      </c>
      <c r="I381" s="97">
        <v>0</v>
      </c>
      <c r="J381" s="97">
        <v>0</v>
      </c>
      <c r="K381" s="97">
        <v>0</v>
      </c>
      <c r="L381" s="97">
        <v>265634.56</v>
      </c>
      <c r="M381" s="119">
        <v>0</v>
      </c>
      <c r="N381" s="119">
        <v>0</v>
      </c>
      <c r="O381" s="120" t="s">
        <v>45</v>
      </c>
      <c r="P381" s="121">
        <v>0</v>
      </c>
      <c r="Q381" s="119">
        <v>0</v>
      </c>
      <c r="R381" s="119">
        <v>0</v>
      </c>
      <c r="S381" s="119">
        <v>0</v>
      </c>
      <c r="T381" s="119">
        <v>0</v>
      </c>
      <c r="U381" s="119">
        <v>0</v>
      </c>
      <c r="V381" s="119">
        <v>0</v>
      </c>
      <c r="W381" s="119">
        <v>0</v>
      </c>
      <c r="X381" s="119">
        <v>0</v>
      </c>
      <c r="Y381" s="119">
        <v>0</v>
      </c>
      <c r="Z381" s="119">
        <v>0</v>
      </c>
      <c r="AA381" s="119">
        <v>0</v>
      </c>
      <c r="AB381" s="119">
        <v>0</v>
      </c>
      <c r="AC381" s="119">
        <v>0</v>
      </c>
      <c r="AD381" s="119">
        <v>0</v>
      </c>
      <c r="AE381" s="119">
        <v>0</v>
      </c>
      <c r="AF381" s="119">
        <v>0</v>
      </c>
      <c r="AG381" s="138"/>
      <c r="AI381" s="122">
        <v>5100</v>
      </c>
      <c r="AJ381" s="122" t="s">
        <v>2356</v>
      </c>
    </row>
    <row r="382" spans="1:36" s="122" customFormat="1" ht="11.25" hidden="1" customHeight="1" x14ac:dyDescent="0.2">
      <c r="A382" s="96" t="s">
        <v>89</v>
      </c>
      <c r="B382" s="98">
        <v>340000003188</v>
      </c>
      <c r="C382" s="98">
        <v>5300</v>
      </c>
      <c r="D382" s="98" t="s">
        <v>2356</v>
      </c>
      <c r="E382" s="99" t="s">
        <v>456</v>
      </c>
      <c r="F382" s="100" t="s">
        <v>88</v>
      </c>
      <c r="G382" s="100" t="s">
        <v>87</v>
      </c>
      <c r="H382" s="100" t="s">
        <v>88</v>
      </c>
      <c r="I382" s="97">
        <v>0</v>
      </c>
      <c r="J382" s="97">
        <v>0</v>
      </c>
      <c r="K382" s="97">
        <v>0</v>
      </c>
      <c r="L382" s="97">
        <v>118869.21</v>
      </c>
      <c r="M382" s="119">
        <v>0</v>
      </c>
      <c r="N382" s="119">
        <v>0</v>
      </c>
      <c r="O382" s="120" t="s">
        <v>45</v>
      </c>
      <c r="P382" s="121">
        <v>0</v>
      </c>
      <c r="Q382" s="119">
        <v>0</v>
      </c>
      <c r="R382" s="119">
        <v>0</v>
      </c>
      <c r="S382" s="119">
        <v>0</v>
      </c>
      <c r="T382" s="119">
        <v>0</v>
      </c>
      <c r="U382" s="119">
        <v>0</v>
      </c>
      <c r="V382" s="119">
        <v>0</v>
      </c>
      <c r="W382" s="119">
        <v>0</v>
      </c>
      <c r="X382" s="119">
        <v>0</v>
      </c>
      <c r="Y382" s="119">
        <v>0</v>
      </c>
      <c r="Z382" s="119">
        <v>0</v>
      </c>
      <c r="AA382" s="119">
        <v>0</v>
      </c>
      <c r="AB382" s="119">
        <v>0</v>
      </c>
      <c r="AC382" s="119">
        <v>0</v>
      </c>
      <c r="AD382" s="119">
        <v>0</v>
      </c>
      <c r="AE382" s="119">
        <v>0</v>
      </c>
      <c r="AF382" s="119">
        <v>0</v>
      </c>
      <c r="AG382" s="138"/>
      <c r="AI382" s="122">
        <v>5300</v>
      </c>
      <c r="AJ382" s="122" t="s">
        <v>2356</v>
      </c>
    </row>
    <row r="383" spans="1:36" s="122" customFormat="1" ht="11.25" hidden="1" customHeight="1" x14ac:dyDescent="0.2">
      <c r="A383" s="96" t="s">
        <v>89</v>
      </c>
      <c r="B383" s="98">
        <v>340000003193</v>
      </c>
      <c r="C383" s="98">
        <v>5100</v>
      </c>
      <c r="D383" s="98" t="s">
        <v>2356</v>
      </c>
      <c r="E383" s="99" t="s">
        <v>457</v>
      </c>
      <c r="F383" s="100" t="s">
        <v>88</v>
      </c>
      <c r="G383" s="100" t="s">
        <v>87</v>
      </c>
      <c r="H383" s="100" t="s">
        <v>88</v>
      </c>
      <c r="I383" s="97">
        <v>0</v>
      </c>
      <c r="J383" s="97">
        <v>57673.67</v>
      </c>
      <c r="K383" s="97">
        <v>0</v>
      </c>
      <c r="L383" s="97">
        <v>238488.07</v>
      </c>
      <c r="M383" s="119">
        <v>0</v>
      </c>
      <c r="N383" s="119">
        <v>0</v>
      </c>
      <c r="O383" s="120" t="s">
        <v>45</v>
      </c>
      <c r="P383" s="121">
        <v>0</v>
      </c>
      <c r="Q383" s="119">
        <v>0</v>
      </c>
      <c r="R383" s="119">
        <v>0</v>
      </c>
      <c r="S383" s="119">
        <v>0</v>
      </c>
      <c r="T383" s="119">
        <v>0</v>
      </c>
      <c r="U383" s="119">
        <v>0</v>
      </c>
      <c r="V383" s="119">
        <v>0</v>
      </c>
      <c r="W383" s="119">
        <v>0</v>
      </c>
      <c r="X383" s="119">
        <v>0</v>
      </c>
      <c r="Y383" s="119">
        <v>0</v>
      </c>
      <c r="Z383" s="119">
        <v>0</v>
      </c>
      <c r="AA383" s="119">
        <v>0</v>
      </c>
      <c r="AB383" s="119">
        <v>0</v>
      </c>
      <c r="AC383" s="119">
        <v>0</v>
      </c>
      <c r="AD383" s="119">
        <v>0</v>
      </c>
      <c r="AE383" s="119">
        <v>0</v>
      </c>
      <c r="AF383" s="119">
        <v>0</v>
      </c>
      <c r="AG383" s="138"/>
      <c r="AI383" s="122">
        <v>5100</v>
      </c>
      <c r="AJ383" s="122" t="s">
        <v>2356</v>
      </c>
    </row>
    <row r="384" spans="1:36" s="122" customFormat="1" ht="11.25" customHeight="1" x14ac:dyDescent="0.2">
      <c r="A384" s="96" t="s">
        <v>89</v>
      </c>
      <c r="B384" s="98">
        <v>340000003194</v>
      </c>
      <c r="C384" s="98">
        <v>5100</v>
      </c>
      <c r="D384" s="98" t="s">
        <v>2356</v>
      </c>
      <c r="E384" s="99" t="s">
        <v>458</v>
      </c>
      <c r="F384" s="100" t="s">
        <v>87</v>
      </c>
      <c r="G384" s="100" t="s">
        <v>87</v>
      </c>
      <c r="H384" s="100" t="s">
        <v>88</v>
      </c>
      <c r="I384" s="97">
        <v>0</v>
      </c>
      <c r="J384" s="97">
        <v>0</v>
      </c>
      <c r="K384" s="97">
        <v>0</v>
      </c>
      <c r="L384" s="97">
        <v>2384653.06</v>
      </c>
      <c r="M384" s="119">
        <v>2384653.06</v>
      </c>
      <c r="N384" s="119">
        <v>38063.668992056591</v>
      </c>
      <c r="O384" s="120" t="s">
        <v>45</v>
      </c>
      <c r="P384" s="121">
        <v>2.171956665435799E-3</v>
      </c>
      <c r="Q384" s="119">
        <v>2188.8846365457421</v>
      </c>
      <c r="R384" s="119">
        <v>1313.3307819274453</v>
      </c>
      <c r="S384" s="119">
        <v>2188.8846365457421</v>
      </c>
      <c r="T384" s="119">
        <v>875.55385461829678</v>
      </c>
      <c r="U384" s="119">
        <v>2626.6615638548906</v>
      </c>
      <c r="V384" s="119">
        <v>4418.6222594792516</v>
      </c>
      <c r="W384" s="119">
        <v>2552.3336317881003</v>
      </c>
      <c r="X384" s="119">
        <v>440.77772704759133</v>
      </c>
      <c r="Y384" s="119">
        <v>1321.2904970575819</v>
      </c>
      <c r="Z384" s="119">
        <v>3737.7089101280349</v>
      </c>
      <c r="AA384" s="119">
        <v>3769.580492706009</v>
      </c>
      <c r="AB384" s="119">
        <v>29.074659859757698</v>
      </c>
      <c r="AC384" s="119">
        <v>132.25807557903613</v>
      </c>
      <c r="AD384" s="119">
        <v>3812.0333414867923</v>
      </c>
      <c r="AE384" s="119">
        <v>7788.7811650419317</v>
      </c>
      <c r="AF384" s="119">
        <v>867.89275839038669</v>
      </c>
      <c r="AG384" s="138"/>
      <c r="AI384" s="122">
        <v>5100</v>
      </c>
      <c r="AJ384" s="122" t="s">
        <v>2356</v>
      </c>
    </row>
    <row r="385" spans="1:36" s="122" customFormat="1" ht="11.25" hidden="1" customHeight="1" x14ac:dyDescent="0.2">
      <c r="A385" s="96" t="s">
        <v>89</v>
      </c>
      <c r="B385" s="98">
        <v>340000003196</v>
      </c>
      <c r="C385" s="98">
        <v>5200</v>
      </c>
      <c r="D385" s="98" t="s">
        <v>2356</v>
      </c>
      <c r="E385" s="99" t="s">
        <v>459</v>
      </c>
      <c r="F385" s="100" t="s">
        <v>88</v>
      </c>
      <c r="G385" s="100" t="s">
        <v>87</v>
      </c>
      <c r="H385" s="100" t="s">
        <v>88</v>
      </c>
      <c r="I385" s="97">
        <v>0</v>
      </c>
      <c r="J385" s="97">
        <v>9554.06</v>
      </c>
      <c r="K385" s="97">
        <v>0</v>
      </c>
      <c r="L385" s="97">
        <v>255382.31</v>
      </c>
      <c r="M385" s="119">
        <v>0</v>
      </c>
      <c r="N385" s="119">
        <v>0</v>
      </c>
      <c r="O385" s="120" t="s">
        <v>45</v>
      </c>
      <c r="P385" s="121">
        <v>0</v>
      </c>
      <c r="Q385" s="119">
        <v>0</v>
      </c>
      <c r="R385" s="119">
        <v>0</v>
      </c>
      <c r="S385" s="119">
        <v>0</v>
      </c>
      <c r="T385" s="119">
        <v>0</v>
      </c>
      <c r="U385" s="119">
        <v>0</v>
      </c>
      <c r="V385" s="119">
        <v>0</v>
      </c>
      <c r="W385" s="119">
        <v>0</v>
      </c>
      <c r="X385" s="119">
        <v>0</v>
      </c>
      <c r="Y385" s="119">
        <v>0</v>
      </c>
      <c r="Z385" s="119">
        <v>0</v>
      </c>
      <c r="AA385" s="119">
        <v>0</v>
      </c>
      <c r="AB385" s="119">
        <v>0</v>
      </c>
      <c r="AC385" s="119">
        <v>0</v>
      </c>
      <c r="AD385" s="119">
        <v>0</v>
      </c>
      <c r="AE385" s="119">
        <v>0</v>
      </c>
      <c r="AF385" s="119">
        <v>0</v>
      </c>
      <c r="AG385" s="138"/>
      <c r="AI385" s="122">
        <v>5200</v>
      </c>
      <c r="AJ385" s="122" t="s">
        <v>2356</v>
      </c>
    </row>
    <row r="386" spans="1:36" s="122" customFormat="1" ht="11.25" hidden="1" customHeight="1" x14ac:dyDescent="0.2">
      <c r="A386" s="96" t="s">
        <v>89</v>
      </c>
      <c r="B386" s="98">
        <v>340000003197</v>
      </c>
      <c r="C386" s="98">
        <v>5300</v>
      </c>
      <c r="D386" s="98" t="s">
        <v>2356</v>
      </c>
      <c r="E386" s="99" t="s">
        <v>460</v>
      </c>
      <c r="F386" s="100" t="s">
        <v>88</v>
      </c>
      <c r="G386" s="100" t="s">
        <v>87</v>
      </c>
      <c r="H386" s="100" t="s">
        <v>88</v>
      </c>
      <c r="I386" s="97">
        <v>0</v>
      </c>
      <c r="J386" s="97">
        <v>0</v>
      </c>
      <c r="K386" s="97">
        <v>18375.54</v>
      </c>
      <c r="L386" s="97">
        <v>88826.510000000009</v>
      </c>
      <c r="M386" s="119">
        <v>0</v>
      </c>
      <c r="N386" s="119">
        <v>0</v>
      </c>
      <c r="O386" s="120" t="s">
        <v>45</v>
      </c>
      <c r="P386" s="121">
        <v>0</v>
      </c>
      <c r="Q386" s="119">
        <v>0</v>
      </c>
      <c r="R386" s="119">
        <v>0</v>
      </c>
      <c r="S386" s="119">
        <v>0</v>
      </c>
      <c r="T386" s="119">
        <v>0</v>
      </c>
      <c r="U386" s="119">
        <v>0</v>
      </c>
      <c r="V386" s="119">
        <v>0</v>
      </c>
      <c r="W386" s="119">
        <v>0</v>
      </c>
      <c r="X386" s="119">
        <v>0</v>
      </c>
      <c r="Y386" s="119">
        <v>0</v>
      </c>
      <c r="Z386" s="119">
        <v>0</v>
      </c>
      <c r="AA386" s="119">
        <v>0</v>
      </c>
      <c r="AB386" s="119">
        <v>0</v>
      </c>
      <c r="AC386" s="119">
        <v>0</v>
      </c>
      <c r="AD386" s="119">
        <v>0</v>
      </c>
      <c r="AE386" s="119">
        <v>0</v>
      </c>
      <c r="AF386" s="119">
        <v>0</v>
      </c>
      <c r="AG386" s="138"/>
      <c r="AI386" s="122">
        <v>5300</v>
      </c>
      <c r="AJ386" s="122" t="s">
        <v>2356</v>
      </c>
    </row>
    <row r="387" spans="1:36" s="122" customFormat="1" ht="11.25" hidden="1" customHeight="1" x14ac:dyDescent="0.2">
      <c r="A387" s="96" t="s">
        <v>89</v>
      </c>
      <c r="B387" s="98">
        <v>340000003212</v>
      </c>
      <c r="C387" s="98">
        <v>5100</v>
      </c>
      <c r="D387" s="98" t="s">
        <v>2356</v>
      </c>
      <c r="E387" s="99" t="s">
        <v>461</v>
      </c>
      <c r="F387" s="100" t="s">
        <v>88</v>
      </c>
      <c r="G387" s="100" t="s">
        <v>88</v>
      </c>
      <c r="H387" s="100" t="s">
        <v>88</v>
      </c>
      <c r="I387" s="97">
        <v>0</v>
      </c>
      <c r="J387" s="97">
        <v>0</v>
      </c>
      <c r="K387" s="97">
        <v>0</v>
      </c>
      <c r="L387" s="97">
        <v>433339.36</v>
      </c>
      <c r="M387" s="119">
        <v>0</v>
      </c>
      <c r="N387" s="119">
        <v>0</v>
      </c>
      <c r="O387" s="120" t="s">
        <v>45</v>
      </c>
      <c r="P387" s="121">
        <v>0</v>
      </c>
      <c r="Q387" s="119">
        <v>0</v>
      </c>
      <c r="R387" s="119">
        <v>0</v>
      </c>
      <c r="S387" s="119">
        <v>0</v>
      </c>
      <c r="T387" s="119">
        <v>0</v>
      </c>
      <c r="U387" s="119">
        <v>0</v>
      </c>
      <c r="V387" s="119">
        <v>0</v>
      </c>
      <c r="W387" s="119">
        <v>0</v>
      </c>
      <c r="X387" s="119">
        <v>0</v>
      </c>
      <c r="Y387" s="119">
        <v>0</v>
      </c>
      <c r="Z387" s="119">
        <v>0</v>
      </c>
      <c r="AA387" s="119">
        <v>0</v>
      </c>
      <c r="AB387" s="119">
        <v>0</v>
      </c>
      <c r="AC387" s="119">
        <v>0</v>
      </c>
      <c r="AD387" s="119">
        <v>0</v>
      </c>
      <c r="AE387" s="119">
        <v>0</v>
      </c>
      <c r="AF387" s="119">
        <v>0</v>
      </c>
      <c r="AG387" s="138"/>
      <c r="AI387" s="122">
        <v>5100</v>
      </c>
      <c r="AJ387" s="122" t="s">
        <v>2356</v>
      </c>
    </row>
    <row r="388" spans="1:36" s="122" customFormat="1" ht="11.25" hidden="1" customHeight="1" x14ac:dyDescent="0.2">
      <c r="A388" s="96" t="s">
        <v>89</v>
      </c>
      <c r="B388" s="98">
        <v>340000003218</v>
      </c>
      <c r="C388" s="98">
        <v>5300</v>
      </c>
      <c r="D388" s="98" t="s">
        <v>2356</v>
      </c>
      <c r="E388" s="99" t="s">
        <v>462</v>
      </c>
      <c r="F388" s="100" t="s">
        <v>88</v>
      </c>
      <c r="G388" s="100" t="s">
        <v>87</v>
      </c>
      <c r="H388" s="100" t="s">
        <v>88</v>
      </c>
      <c r="I388" s="97">
        <v>0</v>
      </c>
      <c r="J388" s="97">
        <v>0</v>
      </c>
      <c r="K388" s="97">
        <v>15899.25</v>
      </c>
      <c r="L388" s="97">
        <v>94420.13</v>
      </c>
      <c r="M388" s="119">
        <v>0</v>
      </c>
      <c r="N388" s="119">
        <v>0</v>
      </c>
      <c r="O388" s="120" t="s">
        <v>45</v>
      </c>
      <c r="P388" s="121">
        <v>0</v>
      </c>
      <c r="Q388" s="119">
        <v>0</v>
      </c>
      <c r="R388" s="119">
        <v>0</v>
      </c>
      <c r="S388" s="119">
        <v>0</v>
      </c>
      <c r="T388" s="119">
        <v>0</v>
      </c>
      <c r="U388" s="119">
        <v>0</v>
      </c>
      <c r="V388" s="119">
        <v>0</v>
      </c>
      <c r="W388" s="119">
        <v>0</v>
      </c>
      <c r="X388" s="119">
        <v>0</v>
      </c>
      <c r="Y388" s="119">
        <v>0</v>
      </c>
      <c r="Z388" s="119">
        <v>0</v>
      </c>
      <c r="AA388" s="119">
        <v>0</v>
      </c>
      <c r="AB388" s="119">
        <v>0</v>
      </c>
      <c r="AC388" s="119">
        <v>0</v>
      </c>
      <c r="AD388" s="119">
        <v>0</v>
      </c>
      <c r="AE388" s="119">
        <v>0</v>
      </c>
      <c r="AF388" s="119">
        <v>0</v>
      </c>
      <c r="AG388" s="138"/>
      <c r="AI388" s="122">
        <v>5300</v>
      </c>
      <c r="AJ388" s="122" t="s">
        <v>2356</v>
      </c>
    </row>
    <row r="389" spans="1:36" s="122" customFormat="1" ht="11.25" hidden="1" customHeight="1" x14ac:dyDescent="0.2">
      <c r="A389" s="96" t="s">
        <v>89</v>
      </c>
      <c r="B389" s="98">
        <v>340000003219</v>
      </c>
      <c r="C389" s="98">
        <v>5200</v>
      </c>
      <c r="D389" s="98" t="s">
        <v>2356</v>
      </c>
      <c r="E389" s="99" t="s">
        <v>463</v>
      </c>
      <c r="F389" s="100" t="s">
        <v>88</v>
      </c>
      <c r="G389" s="100" t="s">
        <v>87</v>
      </c>
      <c r="H389" s="100" t="s">
        <v>88</v>
      </c>
      <c r="I389" s="97">
        <v>0</v>
      </c>
      <c r="J389" s="97">
        <v>11805.35</v>
      </c>
      <c r="K389" s="97">
        <v>0</v>
      </c>
      <c r="L389" s="97">
        <v>256071.06</v>
      </c>
      <c r="M389" s="119">
        <v>0</v>
      </c>
      <c r="N389" s="119">
        <v>0</v>
      </c>
      <c r="O389" s="120" t="s">
        <v>45</v>
      </c>
      <c r="P389" s="121">
        <v>0</v>
      </c>
      <c r="Q389" s="119">
        <v>0</v>
      </c>
      <c r="R389" s="119">
        <v>0</v>
      </c>
      <c r="S389" s="119">
        <v>0</v>
      </c>
      <c r="T389" s="119">
        <v>0</v>
      </c>
      <c r="U389" s="119">
        <v>0</v>
      </c>
      <c r="V389" s="119">
        <v>0</v>
      </c>
      <c r="W389" s="119">
        <v>0</v>
      </c>
      <c r="X389" s="119">
        <v>0</v>
      </c>
      <c r="Y389" s="119">
        <v>0</v>
      </c>
      <c r="Z389" s="119">
        <v>0</v>
      </c>
      <c r="AA389" s="119">
        <v>0</v>
      </c>
      <c r="AB389" s="119">
        <v>0</v>
      </c>
      <c r="AC389" s="119">
        <v>0</v>
      </c>
      <c r="AD389" s="119">
        <v>0</v>
      </c>
      <c r="AE389" s="119">
        <v>0</v>
      </c>
      <c r="AF389" s="119">
        <v>0</v>
      </c>
      <c r="AG389" s="138"/>
      <c r="AI389" s="122">
        <v>5200</v>
      </c>
      <c r="AJ389" s="122" t="s">
        <v>2356</v>
      </c>
    </row>
    <row r="390" spans="1:36" s="122" customFormat="1" ht="11.25" hidden="1" customHeight="1" x14ac:dyDescent="0.2">
      <c r="A390" s="96" t="s">
        <v>89</v>
      </c>
      <c r="B390" s="98">
        <v>340000003221</v>
      </c>
      <c r="C390" s="98">
        <v>5300</v>
      </c>
      <c r="D390" s="98" t="s">
        <v>2356</v>
      </c>
      <c r="E390" s="99" t="s">
        <v>464</v>
      </c>
      <c r="F390" s="100" t="s">
        <v>88</v>
      </c>
      <c r="G390" s="100" t="s">
        <v>87</v>
      </c>
      <c r="H390" s="100" t="s">
        <v>88</v>
      </c>
      <c r="I390" s="97">
        <v>0</v>
      </c>
      <c r="J390" s="97">
        <v>0</v>
      </c>
      <c r="K390" s="97">
        <v>0</v>
      </c>
      <c r="L390" s="97">
        <v>1995.69</v>
      </c>
      <c r="M390" s="119">
        <v>0</v>
      </c>
      <c r="N390" s="119">
        <v>0</v>
      </c>
      <c r="O390" s="120" t="s">
        <v>45</v>
      </c>
      <c r="P390" s="121">
        <v>0</v>
      </c>
      <c r="Q390" s="119">
        <v>0</v>
      </c>
      <c r="R390" s="119">
        <v>0</v>
      </c>
      <c r="S390" s="119">
        <v>0</v>
      </c>
      <c r="T390" s="119">
        <v>0</v>
      </c>
      <c r="U390" s="119">
        <v>0</v>
      </c>
      <c r="V390" s="119">
        <v>0</v>
      </c>
      <c r="W390" s="119">
        <v>0</v>
      </c>
      <c r="X390" s="119">
        <v>0</v>
      </c>
      <c r="Y390" s="119">
        <v>0</v>
      </c>
      <c r="Z390" s="119">
        <v>0</v>
      </c>
      <c r="AA390" s="119">
        <v>0</v>
      </c>
      <c r="AB390" s="119">
        <v>0</v>
      </c>
      <c r="AC390" s="119">
        <v>0</v>
      </c>
      <c r="AD390" s="119">
        <v>0</v>
      </c>
      <c r="AE390" s="119">
        <v>0</v>
      </c>
      <c r="AF390" s="119">
        <v>0</v>
      </c>
      <c r="AG390" s="138"/>
      <c r="AI390" s="122">
        <v>5300</v>
      </c>
      <c r="AJ390" s="122" t="s">
        <v>2356</v>
      </c>
    </row>
    <row r="391" spans="1:36" s="122" customFormat="1" ht="11.25" hidden="1" customHeight="1" x14ac:dyDescent="0.2">
      <c r="A391" s="96" t="s">
        <v>89</v>
      </c>
      <c r="B391" s="98">
        <v>340000003223</v>
      </c>
      <c r="C391" s="98">
        <v>5600</v>
      </c>
      <c r="D391" s="98" t="s">
        <v>2356</v>
      </c>
      <c r="E391" s="99" t="s">
        <v>465</v>
      </c>
      <c r="F391" s="100" t="s">
        <v>88</v>
      </c>
      <c r="G391" s="100" t="s">
        <v>87</v>
      </c>
      <c r="H391" s="100" t="s">
        <v>88</v>
      </c>
      <c r="I391" s="97">
        <v>0</v>
      </c>
      <c r="J391" s="97">
        <v>0</v>
      </c>
      <c r="K391" s="97">
        <v>74532.539999999994</v>
      </c>
      <c r="L391" s="97">
        <v>981901.99</v>
      </c>
      <c r="M391" s="119">
        <v>0</v>
      </c>
      <c r="N391" s="119">
        <v>0</v>
      </c>
      <c r="O391" s="120" t="s">
        <v>45</v>
      </c>
      <c r="P391" s="121">
        <v>0</v>
      </c>
      <c r="Q391" s="119">
        <v>0</v>
      </c>
      <c r="R391" s="119">
        <v>0</v>
      </c>
      <c r="S391" s="119">
        <v>0</v>
      </c>
      <c r="T391" s="119">
        <v>0</v>
      </c>
      <c r="U391" s="119">
        <v>0</v>
      </c>
      <c r="V391" s="119">
        <v>0</v>
      </c>
      <c r="W391" s="119">
        <v>0</v>
      </c>
      <c r="X391" s="119">
        <v>0</v>
      </c>
      <c r="Y391" s="119">
        <v>0</v>
      </c>
      <c r="Z391" s="119">
        <v>0</v>
      </c>
      <c r="AA391" s="119">
        <v>0</v>
      </c>
      <c r="AB391" s="119">
        <v>0</v>
      </c>
      <c r="AC391" s="119">
        <v>0</v>
      </c>
      <c r="AD391" s="119">
        <v>0</v>
      </c>
      <c r="AE391" s="119">
        <v>0</v>
      </c>
      <c r="AF391" s="119">
        <v>0</v>
      </c>
      <c r="AG391" s="138"/>
      <c r="AI391" s="122">
        <v>5600</v>
      </c>
      <c r="AJ391" s="122" t="s">
        <v>2356</v>
      </c>
    </row>
    <row r="392" spans="1:36" s="122" customFormat="1" ht="11.25" hidden="1" customHeight="1" x14ac:dyDescent="0.2">
      <c r="A392" s="96" t="s">
        <v>89</v>
      </c>
      <c r="B392" s="98">
        <v>340000003233</v>
      </c>
      <c r="C392" s="98">
        <v>5300</v>
      </c>
      <c r="D392" s="98" t="s">
        <v>2356</v>
      </c>
      <c r="E392" s="99" t="s">
        <v>466</v>
      </c>
      <c r="F392" s="100" t="s">
        <v>88</v>
      </c>
      <c r="G392" s="100" t="s">
        <v>87</v>
      </c>
      <c r="H392" s="100" t="s">
        <v>88</v>
      </c>
      <c r="I392" s="97">
        <v>0</v>
      </c>
      <c r="J392" s="97">
        <v>0</v>
      </c>
      <c r="K392" s="97">
        <v>0</v>
      </c>
      <c r="L392" s="97">
        <v>14679.48</v>
      </c>
      <c r="M392" s="119">
        <v>0</v>
      </c>
      <c r="N392" s="119">
        <v>0</v>
      </c>
      <c r="O392" s="120" t="s">
        <v>45</v>
      </c>
      <c r="P392" s="121">
        <v>0</v>
      </c>
      <c r="Q392" s="119">
        <v>0</v>
      </c>
      <c r="R392" s="119">
        <v>0</v>
      </c>
      <c r="S392" s="119">
        <v>0</v>
      </c>
      <c r="T392" s="119">
        <v>0</v>
      </c>
      <c r="U392" s="119">
        <v>0</v>
      </c>
      <c r="V392" s="119">
        <v>0</v>
      </c>
      <c r="W392" s="119">
        <v>0</v>
      </c>
      <c r="X392" s="119">
        <v>0</v>
      </c>
      <c r="Y392" s="119">
        <v>0</v>
      </c>
      <c r="Z392" s="119">
        <v>0</v>
      </c>
      <c r="AA392" s="119">
        <v>0</v>
      </c>
      <c r="AB392" s="119">
        <v>0</v>
      </c>
      <c r="AC392" s="119">
        <v>0</v>
      </c>
      <c r="AD392" s="119">
        <v>0</v>
      </c>
      <c r="AE392" s="119">
        <v>0</v>
      </c>
      <c r="AF392" s="119">
        <v>0</v>
      </c>
      <c r="AG392" s="138"/>
      <c r="AI392" s="122">
        <v>5300</v>
      </c>
      <c r="AJ392" s="122" t="s">
        <v>2356</v>
      </c>
    </row>
    <row r="393" spans="1:36" s="122" customFormat="1" ht="11.25" hidden="1" customHeight="1" x14ac:dyDescent="0.2">
      <c r="A393" s="96" t="s">
        <v>89</v>
      </c>
      <c r="B393" s="98">
        <v>340000003235</v>
      </c>
      <c r="C393" s="98">
        <v>5300</v>
      </c>
      <c r="D393" s="98" t="s">
        <v>2356</v>
      </c>
      <c r="E393" s="99" t="s">
        <v>467</v>
      </c>
      <c r="F393" s="100" t="s">
        <v>88</v>
      </c>
      <c r="G393" s="100" t="s">
        <v>87</v>
      </c>
      <c r="H393" s="100" t="s">
        <v>88</v>
      </c>
      <c r="I393" s="97">
        <v>0</v>
      </c>
      <c r="J393" s="97">
        <v>0</v>
      </c>
      <c r="K393" s="97">
        <v>0</v>
      </c>
      <c r="L393" s="97">
        <v>2041814.18</v>
      </c>
      <c r="M393" s="119">
        <v>0</v>
      </c>
      <c r="N393" s="119">
        <v>0</v>
      </c>
      <c r="O393" s="120" t="s">
        <v>45</v>
      </c>
      <c r="P393" s="121">
        <v>0</v>
      </c>
      <c r="Q393" s="119">
        <v>0</v>
      </c>
      <c r="R393" s="119">
        <v>0</v>
      </c>
      <c r="S393" s="119">
        <v>0</v>
      </c>
      <c r="T393" s="119">
        <v>0</v>
      </c>
      <c r="U393" s="119">
        <v>0</v>
      </c>
      <c r="V393" s="119">
        <v>0</v>
      </c>
      <c r="W393" s="119">
        <v>0</v>
      </c>
      <c r="X393" s="119">
        <v>0</v>
      </c>
      <c r="Y393" s="119">
        <v>0</v>
      </c>
      <c r="Z393" s="119">
        <v>0</v>
      </c>
      <c r="AA393" s="119">
        <v>0</v>
      </c>
      <c r="AB393" s="119">
        <v>0</v>
      </c>
      <c r="AC393" s="119">
        <v>0</v>
      </c>
      <c r="AD393" s="119">
        <v>0</v>
      </c>
      <c r="AE393" s="119">
        <v>0</v>
      </c>
      <c r="AF393" s="119">
        <v>0</v>
      </c>
      <c r="AG393" s="138"/>
      <c r="AI393" s="122">
        <v>5300</v>
      </c>
      <c r="AJ393" s="122" t="s">
        <v>2356</v>
      </c>
    </row>
    <row r="394" spans="1:36" s="122" customFormat="1" ht="11.25" hidden="1" customHeight="1" x14ac:dyDescent="0.2">
      <c r="A394" s="96" t="s">
        <v>89</v>
      </c>
      <c r="B394" s="98">
        <v>340000003236</v>
      </c>
      <c r="C394" s="98">
        <v>5100</v>
      </c>
      <c r="D394" s="98" t="s">
        <v>2356</v>
      </c>
      <c r="E394" s="99" t="s">
        <v>468</v>
      </c>
      <c r="F394" s="100" t="s">
        <v>88</v>
      </c>
      <c r="G394" s="100" t="s">
        <v>87</v>
      </c>
      <c r="H394" s="100" t="s">
        <v>88</v>
      </c>
      <c r="I394" s="97">
        <v>0</v>
      </c>
      <c r="J394" s="97">
        <v>0</v>
      </c>
      <c r="K394" s="97">
        <v>12004.28</v>
      </c>
      <c r="L394" s="97">
        <v>94854.65</v>
      </c>
      <c r="M394" s="119">
        <v>0</v>
      </c>
      <c r="N394" s="119">
        <v>0</v>
      </c>
      <c r="O394" s="120" t="s">
        <v>45</v>
      </c>
      <c r="P394" s="121">
        <v>0</v>
      </c>
      <c r="Q394" s="119">
        <v>0</v>
      </c>
      <c r="R394" s="119">
        <v>0</v>
      </c>
      <c r="S394" s="119">
        <v>0</v>
      </c>
      <c r="T394" s="119">
        <v>0</v>
      </c>
      <c r="U394" s="119">
        <v>0</v>
      </c>
      <c r="V394" s="119">
        <v>0</v>
      </c>
      <c r="W394" s="119">
        <v>0</v>
      </c>
      <c r="X394" s="119">
        <v>0</v>
      </c>
      <c r="Y394" s="119">
        <v>0</v>
      </c>
      <c r="Z394" s="119">
        <v>0</v>
      </c>
      <c r="AA394" s="119">
        <v>0</v>
      </c>
      <c r="AB394" s="119">
        <v>0</v>
      </c>
      <c r="AC394" s="119">
        <v>0</v>
      </c>
      <c r="AD394" s="119">
        <v>0</v>
      </c>
      <c r="AE394" s="119">
        <v>0</v>
      </c>
      <c r="AF394" s="119">
        <v>0</v>
      </c>
      <c r="AG394" s="138"/>
      <c r="AI394" s="122">
        <v>5100</v>
      </c>
      <c r="AJ394" s="122" t="s">
        <v>2356</v>
      </c>
    </row>
    <row r="395" spans="1:36" s="122" customFormat="1" ht="11.25" customHeight="1" x14ac:dyDescent="0.2">
      <c r="A395" s="96" t="s">
        <v>89</v>
      </c>
      <c r="B395" s="98">
        <v>340000003237</v>
      </c>
      <c r="C395" s="98">
        <v>5300</v>
      </c>
      <c r="D395" s="98" t="s">
        <v>2356</v>
      </c>
      <c r="E395" s="99" t="s">
        <v>469</v>
      </c>
      <c r="F395" s="100" t="s">
        <v>87</v>
      </c>
      <c r="G395" s="100" t="s">
        <v>88</v>
      </c>
      <c r="H395" s="100" t="s">
        <v>88</v>
      </c>
      <c r="I395" s="97">
        <v>0</v>
      </c>
      <c r="J395" s="97">
        <v>0</v>
      </c>
      <c r="K395" s="97">
        <v>533965.73</v>
      </c>
      <c r="L395" s="97">
        <v>1437084.3900000001</v>
      </c>
      <c r="M395" s="119">
        <v>1437084.3900000001</v>
      </c>
      <c r="N395" s="119">
        <v>22938.642711662036</v>
      </c>
      <c r="O395" s="120" t="s">
        <v>45</v>
      </c>
      <c r="P395" s="121">
        <v>1.3089052961248124E-3</v>
      </c>
      <c r="Q395" s="119">
        <v>1319.1067478347186</v>
      </c>
      <c r="R395" s="119">
        <v>791.4640487008312</v>
      </c>
      <c r="S395" s="119">
        <v>1319.1067478347186</v>
      </c>
      <c r="T395" s="119">
        <v>527.6426991338875</v>
      </c>
      <c r="U395" s="119">
        <v>1582.9280974016624</v>
      </c>
      <c r="V395" s="119">
        <v>2662.8330891891515</v>
      </c>
      <c r="W395" s="119">
        <v>1538.1352037493821</v>
      </c>
      <c r="X395" s="119">
        <v>265.62974783416689</v>
      </c>
      <c r="Y395" s="119">
        <v>796.26088164657062</v>
      </c>
      <c r="Z395" s="119">
        <v>2252.4883049901241</v>
      </c>
      <c r="AA395" s="119">
        <v>2271.6953563535635</v>
      </c>
      <c r="AB395" s="119">
        <v>17.521517293176974</v>
      </c>
      <c r="AC395" s="119">
        <v>79.703844158392187</v>
      </c>
      <c r="AD395" s="119">
        <v>2297.2790889800171</v>
      </c>
      <c r="AE395" s="119">
        <v>4693.8215110452065</v>
      </c>
      <c r="AF395" s="119">
        <v>523.02582551646583</v>
      </c>
      <c r="AG395" s="138"/>
      <c r="AI395" s="122">
        <v>5300</v>
      </c>
      <c r="AJ395" s="122" t="s">
        <v>2356</v>
      </c>
    </row>
    <row r="396" spans="1:36" s="122" customFormat="1" ht="11.25" hidden="1" customHeight="1" x14ac:dyDescent="0.2">
      <c r="A396" s="96" t="s">
        <v>89</v>
      </c>
      <c r="B396" s="98">
        <v>340000003238</v>
      </c>
      <c r="C396" s="98">
        <v>5300</v>
      </c>
      <c r="D396" s="98" t="s">
        <v>2356</v>
      </c>
      <c r="E396" s="99" t="s">
        <v>470</v>
      </c>
      <c r="F396" s="100" t="s">
        <v>88</v>
      </c>
      <c r="G396" s="100" t="s">
        <v>87</v>
      </c>
      <c r="H396" s="100" t="s">
        <v>88</v>
      </c>
      <c r="I396" s="97">
        <v>0</v>
      </c>
      <c r="J396" s="97">
        <v>0</v>
      </c>
      <c r="K396" s="97">
        <v>0</v>
      </c>
      <c r="L396" s="97">
        <v>197609.23</v>
      </c>
      <c r="M396" s="119">
        <v>0</v>
      </c>
      <c r="N396" s="119">
        <v>0</v>
      </c>
      <c r="O396" s="120" t="s">
        <v>45</v>
      </c>
      <c r="P396" s="121">
        <v>0</v>
      </c>
      <c r="Q396" s="119">
        <v>0</v>
      </c>
      <c r="R396" s="119">
        <v>0</v>
      </c>
      <c r="S396" s="119">
        <v>0</v>
      </c>
      <c r="T396" s="119">
        <v>0</v>
      </c>
      <c r="U396" s="119">
        <v>0</v>
      </c>
      <c r="V396" s="119">
        <v>0</v>
      </c>
      <c r="W396" s="119">
        <v>0</v>
      </c>
      <c r="X396" s="119">
        <v>0</v>
      </c>
      <c r="Y396" s="119">
        <v>0</v>
      </c>
      <c r="Z396" s="119">
        <v>0</v>
      </c>
      <c r="AA396" s="119">
        <v>0</v>
      </c>
      <c r="AB396" s="119">
        <v>0</v>
      </c>
      <c r="AC396" s="119">
        <v>0</v>
      </c>
      <c r="AD396" s="119">
        <v>0</v>
      </c>
      <c r="AE396" s="119">
        <v>0</v>
      </c>
      <c r="AF396" s="119">
        <v>0</v>
      </c>
      <c r="AG396" s="138"/>
      <c r="AI396" s="122">
        <v>5300</v>
      </c>
      <c r="AJ396" s="122" t="s">
        <v>2356</v>
      </c>
    </row>
    <row r="397" spans="1:36" s="122" customFormat="1" ht="11.25" hidden="1" customHeight="1" x14ac:dyDescent="0.2">
      <c r="A397" s="96" t="s">
        <v>89</v>
      </c>
      <c r="B397" s="98">
        <v>340000003239</v>
      </c>
      <c r="C397" s="98">
        <v>5300</v>
      </c>
      <c r="D397" s="98" t="s">
        <v>2356</v>
      </c>
      <c r="E397" s="99" t="s">
        <v>471</v>
      </c>
      <c r="F397" s="100" t="s">
        <v>88</v>
      </c>
      <c r="G397" s="100" t="s">
        <v>87</v>
      </c>
      <c r="H397" s="100" t="s">
        <v>88</v>
      </c>
      <c r="I397" s="97">
        <v>0</v>
      </c>
      <c r="J397" s="97">
        <v>0</v>
      </c>
      <c r="K397" s="97">
        <v>0</v>
      </c>
      <c r="L397" s="97">
        <v>490883.37</v>
      </c>
      <c r="M397" s="119">
        <v>0</v>
      </c>
      <c r="N397" s="119">
        <v>0</v>
      </c>
      <c r="O397" s="120" t="s">
        <v>45</v>
      </c>
      <c r="P397" s="121">
        <v>0</v>
      </c>
      <c r="Q397" s="119">
        <v>0</v>
      </c>
      <c r="R397" s="119">
        <v>0</v>
      </c>
      <c r="S397" s="119">
        <v>0</v>
      </c>
      <c r="T397" s="119">
        <v>0</v>
      </c>
      <c r="U397" s="119">
        <v>0</v>
      </c>
      <c r="V397" s="119">
        <v>0</v>
      </c>
      <c r="W397" s="119">
        <v>0</v>
      </c>
      <c r="X397" s="119">
        <v>0</v>
      </c>
      <c r="Y397" s="119">
        <v>0</v>
      </c>
      <c r="Z397" s="119">
        <v>0</v>
      </c>
      <c r="AA397" s="119">
        <v>0</v>
      </c>
      <c r="AB397" s="119">
        <v>0</v>
      </c>
      <c r="AC397" s="119">
        <v>0</v>
      </c>
      <c r="AD397" s="119">
        <v>0</v>
      </c>
      <c r="AE397" s="119">
        <v>0</v>
      </c>
      <c r="AF397" s="119">
        <v>0</v>
      </c>
      <c r="AG397" s="138"/>
      <c r="AI397" s="122">
        <v>5300</v>
      </c>
      <c r="AJ397" s="122" t="s">
        <v>2356</v>
      </c>
    </row>
    <row r="398" spans="1:36" s="122" customFormat="1" ht="11.25" hidden="1" customHeight="1" x14ac:dyDescent="0.2">
      <c r="A398" s="96" t="s">
        <v>89</v>
      </c>
      <c r="B398" s="98">
        <v>340000003243</v>
      </c>
      <c r="C398" s="98">
        <v>5100</v>
      </c>
      <c r="D398" s="98" t="s">
        <v>2356</v>
      </c>
      <c r="E398" s="99" t="s">
        <v>472</v>
      </c>
      <c r="F398" s="100" t="s">
        <v>88</v>
      </c>
      <c r="G398" s="100" t="s">
        <v>87</v>
      </c>
      <c r="H398" s="100" t="s">
        <v>88</v>
      </c>
      <c r="I398" s="97">
        <v>0</v>
      </c>
      <c r="J398" s="97">
        <v>0</v>
      </c>
      <c r="K398" s="97">
        <v>0</v>
      </c>
      <c r="L398" s="97">
        <v>319757.45</v>
      </c>
      <c r="M398" s="119">
        <v>0</v>
      </c>
      <c r="N398" s="119">
        <v>0</v>
      </c>
      <c r="O398" s="120" t="s">
        <v>45</v>
      </c>
      <c r="P398" s="121">
        <v>0</v>
      </c>
      <c r="Q398" s="119">
        <v>0</v>
      </c>
      <c r="R398" s="119">
        <v>0</v>
      </c>
      <c r="S398" s="119">
        <v>0</v>
      </c>
      <c r="T398" s="119">
        <v>0</v>
      </c>
      <c r="U398" s="119">
        <v>0</v>
      </c>
      <c r="V398" s="119">
        <v>0</v>
      </c>
      <c r="W398" s="119">
        <v>0</v>
      </c>
      <c r="X398" s="119">
        <v>0</v>
      </c>
      <c r="Y398" s="119">
        <v>0</v>
      </c>
      <c r="Z398" s="119">
        <v>0</v>
      </c>
      <c r="AA398" s="119">
        <v>0</v>
      </c>
      <c r="AB398" s="119">
        <v>0</v>
      </c>
      <c r="AC398" s="119">
        <v>0</v>
      </c>
      <c r="AD398" s="119">
        <v>0</v>
      </c>
      <c r="AE398" s="119">
        <v>0</v>
      </c>
      <c r="AF398" s="119">
        <v>0</v>
      </c>
      <c r="AG398" s="138"/>
      <c r="AI398" s="122">
        <v>5100</v>
      </c>
      <c r="AJ398" s="122" t="s">
        <v>2356</v>
      </c>
    </row>
    <row r="399" spans="1:36" s="122" customFormat="1" ht="11.25" customHeight="1" x14ac:dyDescent="0.2">
      <c r="A399" s="96" t="s">
        <v>89</v>
      </c>
      <c r="B399" s="98">
        <v>340000003245</v>
      </c>
      <c r="C399" s="98">
        <v>5300</v>
      </c>
      <c r="D399" s="98" t="s">
        <v>2356</v>
      </c>
      <c r="E399" s="99" t="s">
        <v>473</v>
      </c>
      <c r="F399" s="100" t="s">
        <v>87</v>
      </c>
      <c r="G399" s="100" t="s">
        <v>88</v>
      </c>
      <c r="H399" s="100" t="s">
        <v>88</v>
      </c>
      <c r="I399" s="97">
        <v>0</v>
      </c>
      <c r="J399" s="97">
        <v>0</v>
      </c>
      <c r="K399" s="97">
        <v>485882.55</v>
      </c>
      <c r="L399" s="97">
        <v>1645985.57</v>
      </c>
      <c r="M399" s="119">
        <v>1645985.57</v>
      </c>
      <c r="N399" s="119">
        <v>26273.109054355104</v>
      </c>
      <c r="O399" s="120" t="s">
        <v>45</v>
      </c>
      <c r="P399" s="121">
        <v>1.4991737749778342E-3</v>
      </c>
      <c r="Q399" s="119">
        <v>1510.8581565106108</v>
      </c>
      <c r="R399" s="119">
        <v>906.51489390636652</v>
      </c>
      <c r="S399" s="119">
        <v>1510.8581565106108</v>
      </c>
      <c r="T399" s="119">
        <v>604.34326260424427</v>
      </c>
      <c r="U399" s="119">
        <v>1813.029787812733</v>
      </c>
      <c r="V399" s="119">
        <v>3049.9147236049698</v>
      </c>
      <c r="W399" s="119">
        <v>1761.7255936378886</v>
      </c>
      <c r="X399" s="119">
        <v>304.24290663805584</v>
      </c>
      <c r="Y399" s="119">
        <v>912.00901649605498</v>
      </c>
      <c r="Z399" s="119">
        <v>2579.9203389910203</v>
      </c>
      <c r="AA399" s="119">
        <v>2601.9194154589441</v>
      </c>
      <c r="AB399" s="119">
        <v>20.068525432298905</v>
      </c>
      <c r="AC399" s="119">
        <v>91.289960611319671</v>
      </c>
      <c r="AD399" s="119">
        <v>2631.222116833274</v>
      </c>
      <c r="AE399" s="119">
        <v>5376.1369402502569</v>
      </c>
      <c r="AF399" s="119">
        <v>599.05525905645709</v>
      </c>
      <c r="AG399" s="138"/>
      <c r="AI399" s="122">
        <v>5300</v>
      </c>
      <c r="AJ399" s="122" t="s">
        <v>2356</v>
      </c>
    </row>
    <row r="400" spans="1:36" s="122" customFormat="1" ht="11.25" hidden="1" customHeight="1" x14ac:dyDescent="0.2">
      <c r="A400" s="96" t="s">
        <v>89</v>
      </c>
      <c r="B400" s="98">
        <v>340000003253</v>
      </c>
      <c r="C400" s="98">
        <v>5400</v>
      </c>
      <c r="D400" s="98" t="s">
        <v>2356</v>
      </c>
      <c r="E400" s="99" t="s">
        <v>3013</v>
      </c>
      <c r="F400" s="100" t="s">
        <v>88</v>
      </c>
      <c r="G400" s="100" t="s">
        <v>87</v>
      </c>
      <c r="H400" s="100" t="s">
        <v>88</v>
      </c>
      <c r="I400" s="97">
        <v>0</v>
      </c>
      <c r="J400" s="97">
        <v>0</v>
      </c>
      <c r="K400" s="97">
        <v>56251.199999999997</v>
      </c>
      <c r="L400" s="97">
        <v>56251.199999999997</v>
      </c>
      <c r="M400" s="119">
        <v>0</v>
      </c>
      <c r="N400" s="119">
        <v>0</v>
      </c>
      <c r="O400" s="120" t="s">
        <v>45</v>
      </c>
      <c r="P400" s="121">
        <v>0</v>
      </c>
      <c r="Q400" s="119">
        <v>0</v>
      </c>
      <c r="R400" s="119">
        <v>0</v>
      </c>
      <c r="S400" s="119">
        <v>0</v>
      </c>
      <c r="T400" s="119">
        <v>0</v>
      </c>
      <c r="U400" s="119">
        <v>0</v>
      </c>
      <c r="V400" s="119">
        <v>0</v>
      </c>
      <c r="W400" s="119">
        <v>0</v>
      </c>
      <c r="X400" s="119">
        <v>0</v>
      </c>
      <c r="Y400" s="119">
        <v>0</v>
      </c>
      <c r="Z400" s="119">
        <v>0</v>
      </c>
      <c r="AA400" s="119">
        <v>0</v>
      </c>
      <c r="AB400" s="119">
        <v>0</v>
      </c>
      <c r="AC400" s="119">
        <v>0</v>
      </c>
      <c r="AD400" s="119">
        <v>0</v>
      </c>
      <c r="AE400" s="119">
        <v>0</v>
      </c>
      <c r="AF400" s="119">
        <v>0</v>
      </c>
      <c r="AG400" s="138"/>
      <c r="AI400" s="122">
        <v>5400</v>
      </c>
      <c r="AJ400" s="122" t="s">
        <v>2356</v>
      </c>
    </row>
    <row r="401" spans="1:36" s="122" customFormat="1" ht="11.25" hidden="1" customHeight="1" x14ac:dyDescent="0.2">
      <c r="A401" s="96" t="s">
        <v>89</v>
      </c>
      <c r="B401" s="98">
        <v>340000003254</v>
      </c>
      <c r="C401" s="98">
        <v>5300</v>
      </c>
      <c r="D401" s="98" t="s">
        <v>2356</v>
      </c>
      <c r="E401" s="99" t="s">
        <v>474</v>
      </c>
      <c r="F401" s="100" t="s">
        <v>88</v>
      </c>
      <c r="G401" s="100" t="s">
        <v>87</v>
      </c>
      <c r="H401" s="100" t="s">
        <v>88</v>
      </c>
      <c r="I401" s="97">
        <v>0</v>
      </c>
      <c r="J401" s="97">
        <v>0</v>
      </c>
      <c r="K401" s="97">
        <v>0</v>
      </c>
      <c r="L401" s="97">
        <v>168960.57</v>
      </c>
      <c r="M401" s="119">
        <v>0</v>
      </c>
      <c r="N401" s="119">
        <v>0</v>
      </c>
      <c r="O401" s="120" t="s">
        <v>45</v>
      </c>
      <c r="P401" s="121">
        <v>0</v>
      </c>
      <c r="Q401" s="119">
        <v>0</v>
      </c>
      <c r="R401" s="119">
        <v>0</v>
      </c>
      <c r="S401" s="119">
        <v>0</v>
      </c>
      <c r="T401" s="119">
        <v>0</v>
      </c>
      <c r="U401" s="119">
        <v>0</v>
      </c>
      <c r="V401" s="119">
        <v>0</v>
      </c>
      <c r="W401" s="119">
        <v>0</v>
      </c>
      <c r="X401" s="119">
        <v>0</v>
      </c>
      <c r="Y401" s="119">
        <v>0</v>
      </c>
      <c r="Z401" s="119">
        <v>0</v>
      </c>
      <c r="AA401" s="119">
        <v>0</v>
      </c>
      <c r="AB401" s="119">
        <v>0</v>
      </c>
      <c r="AC401" s="119">
        <v>0</v>
      </c>
      <c r="AD401" s="119">
        <v>0</v>
      </c>
      <c r="AE401" s="119">
        <v>0</v>
      </c>
      <c r="AF401" s="119">
        <v>0</v>
      </c>
      <c r="AG401" s="138"/>
      <c r="AI401" s="122">
        <v>5300</v>
      </c>
      <c r="AJ401" s="122" t="s">
        <v>2356</v>
      </c>
    </row>
    <row r="402" spans="1:36" s="122" customFormat="1" ht="11.25" hidden="1" customHeight="1" x14ac:dyDescent="0.2">
      <c r="A402" s="96" t="s">
        <v>89</v>
      </c>
      <c r="B402" s="98">
        <v>340000003260</v>
      </c>
      <c r="C402" s="98">
        <v>5400</v>
      </c>
      <c r="D402" s="98" t="s">
        <v>2356</v>
      </c>
      <c r="E402" s="99" t="s">
        <v>475</v>
      </c>
      <c r="F402" s="100" t="s">
        <v>88</v>
      </c>
      <c r="G402" s="100" t="s">
        <v>87</v>
      </c>
      <c r="H402" s="100" t="s">
        <v>88</v>
      </c>
      <c r="I402" s="97">
        <v>0</v>
      </c>
      <c r="J402" s="97">
        <v>0</v>
      </c>
      <c r="K402" s="97">
        <v>0</v>
      </c>
      <c r="L402" s="97">
        <v>749901.39</v>
      </c>
      <c r="M402" s="119">
        <v>0</v>
      </c>
      <c r="N402" s="119">
        <v>0</v>
      </c>
      <c r="O402" s="120" t="s">
        <v>45</v>
      </c>
      <c r="P402" s="121">
        <v>0</v>
      </c>
      <c r="Q402" s="119">
        <v>0</v>
      </c>
      <c r="R402" s="119">
        <v>0</v>
      </c>
      <c r="S402" s="119">
        <v>0</v>
      </c>
      <c r="T402" s="119">
        <v>0</v>
      </c>
      <c r="U402" s="119">
        <v>0</v>
      </c>
      <c r="V402" s="119">
        <v>0</v>
      </c>
      <c r="W402" s="119">
        <v>0</v>
      </c>
      <c r="X402" s="119">
        <v>0</v>
      </c>
      <c r="Y402" s="119">
        <v>0</v>
      </c>
      <c r="Z402" s="119">
        <v>0</v>
      </c>
      <c r="AA402" s="119">
        <v>0</v>
      </c>
      <c r="AB402" s="119">
        <v>0</v>
      </c>
      <c r="AC402" s="119">
        <v>0</v>
      </c>
      <c r="AD402" s="119">
        <v>0</v>
      </c>
      <c r="AE402" s="119">
        <v>0</v>
      </c>
      <c r="AF402" s="119">
        <v>0</v>
      </c>
      <c r="AG402" s="138"/>
      <c r="AI402" s="122">
        <v>5400</v>
      </c>
      <c r="AJ402" s="122" t="s">
        <v>2356</v>
      </c>
    </row>
    <row r="403" spans="1:36" s="122" customFormat="1" ht="11.25" customHeight="1" x14ac:dyDescent="0.2">
      <c r="A403" s="96" t="s">
        <v>89</v>
      </c>
      <c r="B403" s="98">
        <v>340000003262</v>
      </c>
      <c r="C403" s="98">
        <v>5500</v>
      </c>
      <c r="D403" s="98" t="s">
        <v>2356</v>
      </c>
      <c r="E403" s="99" t="s">
        <v>476</v>
      </c>
      <c r="F403" s="100" t="s">
        <v>87</v>
      </c>
      <c r="G403" s="100" t="s">
        <v>87</v>
      </c>
      <c r="H403" s="100" t="s">
        <v>88</v>
      </c>
      <c r="I403" s="97">
        <v>0</v>
      </c>
      <c r="J403" s="97">
        <v>101342.12</v>
      </c>
      <c r="K403" s="97">
        <v>363631.7</v>
      </c>
      <c r="L403" s="97">
        <v>1855763.71</v>
      </c>
      <c r="M403" s="119">
        <v>1754421.5899999999</v>
      </c>
      <c r="N403" s="119">
        <v>29621.573372568881</v>
      </c>
      <c r="O403" s="120" t="s">
        <v>45</v>
      </c>
      <c r="P403" s="121">
        <v>1.6902409943895015E-3</v>
      </c>
      <c r="Q403" s="119">
        <v>1703.4145310337631</v>
      </c>
      <c r="R403" s="119">
        <v>1022.048718620258</v>
      </c>
      <c r="S403" s="119">
        <v>1703.4145310337631</v>
      </c>
      <c r="T403" s="119">
        <v>681.3658124135053</v>
      </c>
      <c r="U403" s="119">
        <v>2044.097437240516</v>
      </c>
      <c r="V403" s="119">
        <v>3438.6213134667901</v>
      </c>
      <c r="W403" s="119">
        <v>1986.2546083264874</v>
      </c>
      <c r="X403" s="119">
        <v>343.01816216032933</v>
      </c>
      <c r="Y403" s="119">
        <v>1028.2430580519426</v>
      </c>
      <c r="Z403" s="119">
        <v>2908.7269214580251</v>
      </c>
      <c r="AA403" s="119">
        <v>2933.529743856212</v>
      </c>
      <c r="AB403" s="119">
        <v>22.626225824368781</v>
      </c>
      <c r="AC403" s="119">
        <v>102.92471518435998</v>
      </c>
      <c r="AD403" s="119">
        <v>2966.5670260818683</v>
      </c>
      <c r="AE403" s="119">
        <v>6061.3167062618068</v>
      </c>
      <c r="AF403" s="119">
        <v>675.40386155488704</v>
      </c>
      <c r="AG403" s="138"/>
      <c r="AI403" s="122">
        <v>5500</v>
      </c>
      <c r="AJ403" s="122" t="s">
        <v>2356</v>
      </c>
    </row>
    <row r="404" spans="1:36" s="122" customFormat="1" ht="11.25" hidden="1" customHeight="1" x14ac:dyDescent="0.2">
      <c r="A404" s="96" t="s">
        <v>89</v>
      </c>
      <c r="B404" s="98">
        <v>340000003263</v>
      </c>
      <c r="C404" s="98">
        <v>5100</v>
      </c>
      <c r="D404" s="98" t="s">
        <v>2356</v>
      </c>
      <c r="E404" s="99" t="s">
        <v>477</v>
      </c>
      <c r="F404" s="100" t="s">
        <v>88</v>
      </c>
      <c r="G404" s="100" t="s">
        <v>87</v>
      </c>
      <c r="H404" s="100" t="s">
        <v>88</v>
      </c>
      <c r="I404" s="97">
        <v>0</v>
      </c>
      <c r="J404" s="97">
        <v>0</v>
      </c>
      <c r="K404" s="97">
        <v>0</v>
      </c>
      <c r="L404" s="97">
        <v>650232.75</v>
      </c>
      <c r="M404" s="119">
        <v>0</v>
      </c>
      <c r="N404" s="119">
        <v>0</v>
      </c>
      <c r="O404" s="120" t="s">
        <v>45</v>
      </c>
      <c r="P404" s="121">
        <v>0</v>
      </c>
      <c r="Q404" s="119">
        <v>0</v>
      </c>
      <c r="R404" s="119">
        <v>0</v>
      </c>
      <c r="S404" s="119">
        <v>0</v>
      </c>
      <c r="T404" s="119">
        <v>0</v>
      </c>
      <c r="U404" s="119">
        <v>0</v>
      </c>
      <c r="V404" s="119">
        <v>0</v>
      </c>
      <c r="W404" s="119">
        <v>0</v>
      </c>
      <c r="X404" s="119">
        <v>0</v>
      </c>
      <c r="Y404" s="119">
        <v>0</v>
      </c>
      <c r="Z404" s="119">
        <v>0</v>
      </c>
      <c r="AA404" s="119">
        <v>0</v>
      </c>
      <c r="AB404" s="119">
        <v>0</v>
      </c>
      <c r="AC404" s="119">
        <v>0</v>
      </c>
      <c r="AD404" s="119">
        <v>0</v>
      </c>
      <c r="AE404" s="119">
        <v>0</v>
      </c>
      <c r="AF404" s="119">
        <v>0</v>
      </c>
      <c r="AG404" s="138"/>
      <c r="AI404" s="122">
        <v>5100</v>
      </c>
      <c r="AJ404" s="122" t="s">
        <v>2356</v>
      </c>
    </row>
    <row r="405" spans="1:36" s="122" customFormat="1" ht="11.25" hidden="1" customHeight="1" x14ac:dyDescent="0.2">
      <c r="A405" s="96" t="s">
        <v>89</v>
      </c>
      <c r="B405" s="98">
        <v>340000003265</v>
      </c>
      <c r="C405" s="98">
        <v>5100</v>
      </c>
      <c r="D405" s="98" t="s">
        <v>2356</v>
      </c>
      <c r="E405" s="99" t="s">
        <v>478</v>
      </c>
      <c r="F405" s="100" t="s">
        <v>88</v>
      </c>
      <c r="G405" s="100" t="s">
        <v>87</v>
      </c>
      <c r="H405" s="100" t="s">
        <v>88</v>
      </c>
      <c r="I405" s="97">
        <v>0</v>
      </c>
      <c r="J405" s="97">
        <v>0</v>
      </c>
      <c r="K405" s="97">
        <v>0</v>
      </c>
      <c r="L405" s="97">
        <v>927822.88</v>
      </c>
      <c r="M405" s="119">
        <v>0</v>
      </c>
      <c r="N405" s="119">
        <v>0</v>
      </c>
      <c r="O405" s="120" t="s">
        <v>45</v>
      </c>
      <c r="P405" s="121">
        <v>0</v>
      </c>
      <c r="Q405" s="119">
        <v>0</v>
      </c>
      <c r="R405" s="119">
        <v>0</v>
      </c>
      <c r="S405" s="119">
        <v>0</v>
      </c>
      <c r="T405" s="119">
        <v>0</v>
      </c>
      <c r="U405" s="119">
        <v>0</v>
      </c>
      <c r="V405" s="119">
        <v>0</v>
      </c>
      <c r="W405" s="119">
        <v>0</v>
      </c>
      <c r="X405" s="119">
        <v>0</v>
      </c>
      <c r="Y405" s="119">
        <v>0</v>
      </c>
      <c r="Z405" s="119">
        <v>0</v>
      </c>
      <c r="AA405" s="119">
        <v>0</v>
      </c>
      <c r="AB405" s="119">
        <v>0</v>
      </c>
      <c r="AC405" s="119">
        <v>0</v>
      </c>
      <c r="AD405" s="119">
        <v>0</v>
      </c>
      <c r="AE405" s="119">
        <v>0</v>
      </c>
      <c r="AF405" s="119">
        <v>0</v>
      </c>
      <c r="AG405" s="138"/>
      <c r="AI405" s="122">
        <v>5100</v>
      </c>
      <c r="AJ405" s="122" t="s">
        <v>2356</v>
      </c>
    </row>
    <row r="406" spans="1:36" s="122" customFormat="1" ht="11.25" hidden="1" customHeight="1" x14ac:dyDescent="0.2">
      <c r="A406" s="96" t="s">
        <v>89</v>
      </c>
      <c r="B406" s="98">
        <v>340000003267</v>
      </c>
      <c r="C406" s="98">
        <v>5200</v>
      </c>
      <c r="D406" s="98" t="s">
        <v>2356</v>
      </c>
      <c r="E406" s="99" t="s">
        <v>479</v>
      </c>
      <c r="F406" s="100" t="s">
        <v>88</v>
      </c>
      <c r="G406" s="100" t="s">
        <v>87</v>
      </c>
      <c r="H406" s="100" t="s">
        <v>88</v>
      </c>
      <c r="I406" s="97">
        <v>0</v>
      </c>
      <c r="J406" s="97">
        <v>0</v>
      </c>
      <c r="K406" s="97">
        <v>95410.49</v>
      </c>
      <c r="L406" s="97">
        <v>430684.89999999997</v>
      </c>
      <c r="M406" s="119">
        <v>0</v>
      </c>
      <c r="N406" s="119">
        <v>0</v>
      </c>
      <c r="O406" s="120" t="s">
        <v>45</v>
      </c>
      <c r="P406" s="121">
        <v>0</v>
      </c>
      <c r="Q406" s="119">
        <v>0</v>
      </c>
      <c r="R406" s="119">
        <v>0</v>
      </c>
      <c r="S406" s="119">
        <v>0</v>
      </c>
      <c r="T406" s="119">
        <v>0</v>
      </c>
      <c r="U406" s="119">
        <v>0</v>
      </c>
      <c r="V406" s="119">
        <v>0</v>
      </c>
      <c r="W406" s="119">
        <v>0</v>
      </c>
      <c r="X406" s="119">
        <v>0</v>
      </c>
      <c r="Y406" s="119">
        <v>0</v>
      </c>
      <c r="Z406" s="119">
        <v>0</v>
      </c>
      <c r="AA406" s="119">
        <v>0</v>
      </c>
      <c r="AB406" s="119">
        <v>0</v>
      </c>
      <c r="AC406" s="119">
        <v>0</v>
      </c>
      <c r="AD406" s="119">
        <v>0</v>
      </c>
      <c r="AE406" s="119">
        <v>0</v>
      </c>
      <c r="AF406" s="119">
        <v>0</v>
      </c>
      <c r="AG406" s="138"/>
      <c r="AI406" s="122">
        <v>5200</v>
      </c>
      <c r="AJ406" s="122" t="s">
        <v>2356</v>
      </c>
    </row>
    <row r="407" spans="1:36" s="122" customFormat="1" ht="11.25" hidden="1" customHeight="1" x14ac:dyDescent="0.2">
      <c r="A407" s="96" t="s">
        <v>89</v>
      </c>
      <c r="B407" s="98">
        <v>340000003269</v>
      </c>
      <c r="C407" s="98">
        <v>5300</v>
      </c>
      <c r="D407" s="98" t="s">
        <v>2356</v>
      </c>
      <c r="E407" s="99" t="s">
        <v>480</v>
      </c>
      <c r="F407" s="100" t="s">
        <v>88</v>
      </c>
      <c r="G407" s="100" t="s">
        <v>87</v>
      </c>
      <c r="H407" s="100" t="s">
        <v>88</v>
      </c>
      <c r="I407" s="97">
        <v>0</v>
      </c>
      <c r="J407" s="97">
        <v>0</v>
      </c>
      <c r="K407" s="97">
        <v>0</v>
      </c>
      <c r="L407" s="97">
        <v>1070658.24</v>
      </c>
      <c r="M407" s="119">
        <v>0</v>
      </c>
      <c r="N407" s="119">
        <v>0</v>
      </c>
      <c r="O407" s="120" t="s">
        <v>45</v>
      </c>
      <c r="P407" s="121">
        <v>0</v>
      </c>
      <c r="Q407" s="119">
        <v>0</v>
      </c>
      <c r="R407" s="119">
        <v>0</v>
      </c>
      <c r="S407" s="119">
        <v>0</v>
      </c>
      <c r="T407" s="119">
        <v>0</v>
      </c>
      <c r="U407" s="119">
        <v>0</v>
      </c>
      <c r="V407" s="119">
        <v>0</v>
      </c>
      <c r="W407" s="119">
        <v>0</v>
      </c>
      <c r="X407" s="119">
        <v>0</v>
      </c>
      <c r="Y407" s="119">
        <v>0</v>
      </c>
      <c r="Z407" s="119">
        <v>0</v>
      </c>
      <c r="AA407" s="119">
        <v>0</v>
      </c>
      <c r="AB407" s="119">
        <v>0</v>
      </c>
      <c r="AC407" s="119">
        <v>0</v>
      </c>
      <c r="AD407" s="119">
        <v>0</v>
      </c>
      <c r="AE407" s="119">
        <v>0</v>
      </c>
      <c r="AF407" s="119">
        <v>0</v>
      </c>
      <c r="AG407" s="138"/>
      <c r="AI407" s="122">
        <v>5300</v>
      </c>
      <c r="AJ407" s="122" t="s">
        <v>2356</v>
      </c>
    </row>
    <row r="408" spans="1:36" s="122" customFormat="1" ht="11.25" hidden="1" customHeight="1" x14ac:dyDescent="0.2">
      <c r="A408" s="96" t="s">
        <v>89</v>
      </c>
      <c r="B408" s="98">
        <v>340000003270</v>
      </c>
      <c r="C408" s="98">
        <v>5300</v>
      </c>
      <c r="D408" s="98" t="s">
        <v>2356</v>
      </c>
      <c r="E408" s="99" t="s">
        <v>481</v>
      </c>
      <c r="F408" s="100" t="s">
        <v>88</v>
      </c>
      <c r="G408" s="100" t="s">
        <v>87</v>
      </c>
      <c r="H408" s="100" t="s">
        <v>88</v>
      </c>
      <c r="I408" s="97">
        <v>0</v>
      </c>
      <c r="J408" s="97">
        <v>0</v>
      </c>
      <c r="K408" s="97">
        <v>0</v>
      </c>
      <c r="L408" s="97">
        <v>831198.98</v>
      </c>
      <c r="M408" s="119">
        <v>0</v>
      </c>
      <c r="N408" s="119">
        <v>0</v>
      </c>
      <c r="O408" s="120" t="s">
        <v>45</v>
      </c>
      <c r="P408" s="121">
        <v>0</v>
      </c>
      <c r="Q408" s="119">
        <v>0</v>
      </c>
      <c r="R408" s="119">
        <v>0</v>
      </c>
      <c r="S408" s="119">
        <v>0</v>
      </c>
      <c r="T408" s="119">
        <v>0</v>
      </c>
      <c r="U408" s="119">
        <v>0</v>
      </c>
      <c r="V408" s="119">
        <v>0</v>
      </c>
      <c r="W408" s="119">
        <v>0</v>
      </c>
      <c r="X408" s="119">
        <v>0</v>
      </c>
      <c r="Y408" s="119">
        <v>0</v>
      </c>
      <c r="Z408" s="119">
        <v>0</v>
      </c>
      <c r="AA408" s="119">
        <v>0</v>
      </c>
      <c r="AB408" s="119">
        <v>0</v>
      </c>
      <c r="AC408" s="119">
        <v>0</v>
      </c>
      <c r="AD408" s="119">
        <v>0</v>
      </c>
      <c r="AE408" s="119">
        <v>0</v>
      </c>
      <c r="AF408" s="119">
        <v>0</v>
      </c>
      <c r="AG408" s="138"/>
      <c r="AI408" s="122">
        <v>5300</v>
      </c>
      <c r="AJ408" s="122" t="s">
        <v>2356</v>
      </c>
    </row>
    <row r="409" spans="1:36" s="122" customFormat="1" ht="11.25" hidden="1" customHeight="1" x14ac:dyDescent="0.2">
      <c r="A409" s="96" t="s">
        <v>89</v>
      </c>
      <c r="B409" s="98">
        <v>340000003281</v>
      </c>
      <c r="C409" s="98">
        <v>5300</v>
      </c>
      <c r="D409" s="98" t="s">
        <v>2356</v>
      </c>
      <c r="E409" s="99" t="s">
        <v>482</v>
      </c>
      <c r="F409" s="100" t="s">
        <v>88</v>
      </c>
      <c r="G409" s="100" t="s">
        <v>87</v>
      </c>
      <c r="H409" s="100" t="s">
        <v>88</v>
      </c>
      <c r="I409" s="97">
        <v>0</v>
      </c>
      <c r="J409" s="97">
        <v>0</v>
      </c>
      <c r="K409" s="97">
        <v>0</v>
      </c>
      <c r="L409" s="97">
        <v>38744.82</v>
      </c>
      <c r="M409" s="119">
        <v>0</v>
      </c>
      <c r="N409" s="119">
        <v>0</v>
      </c>
      <c r="O409" s="120" t="s">
        <v>45</v>
      </c>
      <c r="P409" s="121">
        <v>0</v>
      </c>
      <c r="Q409" s="119">
        <v>0</v>
      </c>
      <c r="R409" s="119">
        <v>0</v>
      </c>
      <c r="S409" s="119">
        <v>0</v>
      </c>
      <c r="T409" s="119">
        <v>0</v>
      </c>
      <c r="U409" s="119">
        <v>0</v>
      </c>
      <c r="V409" s="119">
        <v>0</v>
      </c>
      <c r="W409" s="119">
        <v>0</v>
      </c>
      <c r="X409" s="119">
        <v>0</v>
      </c>
      <c r="Y409" s="119">
        <v>0</v>
      </c>
      <c r="Z409" s="119">
        <v>0</v>
      </c>
      <c r="AA409" s="119">
        <v>0</v>
      </c>
      <c r="AB409" s="119">
        <v>0</v>
      </c>
      <c r="AC409" s="119">
        <v>0</v>
      </c>
      <c r="AD409" s="119">
        <v>0</v>
      </c>
      <c r="AE409" s="119">
        <v>0</v>
      </c>
      <c r="AF409" s="119">
        <v>0</v>
      </c>
      <c r="AG409" s="138"/>
      <c r="AI409" s="122">
        <v>5300</v>
      </c>
      <c r="AJ409" s="122" t="s">
        <v>2356</v>
      </c>
    </row>
    <row r="410" spans="1:36" s="122" customFormat="1" ht="11.25" hidden="1" customHeight="1" x14ac:dyDescent="0.2">
      <c r="A410" s="96" t="s">
        <v>89</v>
      </c>
      <c r="B410" s="98">
        <v>340000003282</v>
      </c>
      <c r="C410" s="98">
        <v>5100</v>
      </c>
      <c r="D410" s="98" t="s">
        <v>2356</v>
      </c>
      <c r="E410" s="99" t="s">
        <v>483</v>
      </c>
      <c r="F410" s="100" t="s">
        <v>88</v>
      </c>
      <c r="G410" s="100" t="s">
        <v>87</v>
      </c>
      <c r="H410" s="100" t="s">
        <v>88</v>
      </c>
      <c r="I410" s="97">
        <v>0</v>
      </c>
      <c r="J410" s="97">
        <v>0</v>
      </c>
      <c r="K410" s="97">
        <v>0</v>
      </c>
      <c r="L410" s="97">
        <v>219516.65</v>
      </c>
      <c r="M410" s="119">
        <v>0</v>
      </c>
      <c r="N410" s="119">
        <v>0</v>
      </c>
      <c r="O410" s="120" t="s">
        <v>45</v>
      </c>
      <c r="P410" s="121">
        <v>0</v>
      </c>
      <c r="Q410" s="119">
        <v>0</v>
      </c>
      <c r="R410" s="119">
        <v>0</v>
      </c>
      <c r="S410" s="119">
        <v>0</v>
      </c>
      <c r="T410" s="119">
        <v>0</v>
      </c>
      <c r="U410" s="119">
        <v>0</v>
      </c>
      <c r="V410" s="119">
        <v>0</v>
      </c>
      <c r="W410" s="119">
        <v>0</v>
      </c>
      <c r="X410" s="119">
        <v>0</v>
      </c>
      <c r="Y410" s="119">
        <v>0</v>
      </c>
      <c r="Z410" s="119">
        <v>0</v>
      </c>
      <c r="AA410" s="119">
        <v>0</v>
      </c>
      <c r="AB410" s="119">
        <v>0</v>
      </c>
      <c r="AC410" s="119">
        <v>0</v>
      </c>
      <c r="AD410" s="119">
        <v>0</v>
      </c>
      <c r="AE410" s="119">
        <v>0</v>
      </c>
      <c r="AF410" s="119">
        <v>0</v>
      </c>
      <c r="AG410" s="138"/>
      <c r="AI410" s="122">
        <v>5100</v>
      </c>
      <c r="AJ410" s="122" t="s">
        <v>2356</v>
      </c>
    </row>
    <row r="411" spans="1:36" s="122" customFormat="1" ht="11.25" hidden="1" customHeight="1" x14ac:dyDescent="0.2">
      <c r="A411" s="96" t="s">
        <v>89</v>
      </c>
      <c r="B411" s="98">
        <v>340000003283</v>
      </c>
      <c r="C411" s="98">
        <v>5100</v>
      </c>
      <c r="D411" s="98" t="s">
        <v>2356</v>
      </c>
      <c r="E411" s="99" t="s">
        <v>484</v>
      </c>
      <c r="F411" s="100" t="s">
        <v>88</v>
      </c>
      <c r="G411" s="100" t="s">
        <v>87</v>
      </c>
      <c r="H411" s="100" t="s">
        <v>88</v>
      </c>
      <c r="I411" s="97">
        <v>0</v>
      </c>
      <c r="J411" s="97">
        <v>0</v>
      </c>
      <c r="K411" s="97">
        <v>0</v>
      </c>
      <c r="L411" s="97">
        <v>200152.04</v>
      </c>
      <c r="M411" s="119">
        <v>0</v>
      </c>
      <c r="N411" s="119">
        <v>0</v>
      </c>
      <c r="O411" s="120" t="s">
        <v>45</v>
      </c>
      <c r="P411" s="121">
        <v>0</v>
      </c>
      <c r="Q411" s="119">
        <v>0</v>
      </c>
      <c r="R411" s="119">
        <v>0</v>
      </c>
      <c r="S411" s="119">
        <v>0</v>
      </c>
      <c r="T411" s="119">
        <v>0</v>
      </c>
      <c r="U411" s="119">
        <v>0</v>
      </c>
      <c r="V411" s="119">
        <v>0</v>
      </c>
      <c r="W411" s="119">
        <v>0</v>
      </c>
      <c r="X411" s="119">
        <v>0</v>
      </c>
      <c r="Y411" s="119">
        <v>0</v>
      </c>
      <c r="Z411" s="119">
        <v>0</v>
      </c>
      <c r="AA411" s="119">
        <v>0</v>
      </c>
      <c r="AB411" s="119">
        <v>0</v>
      </c>
      <c r="AC411" s="119">
        <v>0</v>
      </c>
      <c r="AD411" s="119">
        <v>0</v>
      </c>
      <c r="AE411" s="119">
        <v>0</v>
      </c>
      <c r="AF411" s="119">
        <v>0</v>
      </c>
      <c r="AG411" s="138"/>
      <c r="AI411" s="122">
        <v>5100</v>
      </c>
      <c r="AJ411" s="122" t="s">
        <v>2356</v>
      </c>
    </row>
    <row r="412" spans="1:36" s="122" customFormat="1" ht="11.25" hidden="1" customHeight="1" x14ac:dyDescent="0.2">
      <c r="A412" s="96" t="s">
        <v>89</v>
      </c>
      <c r="B412" s="98">
        <v>340000003284</v>
      </c>
      <c r="C412" s="98">
        <v>5300</v>
      </c>
      <c r="D412" s="98" t="s">
        <v>2356</v>
      </c>
      <c r="E412" s="99" t="s">
        <v>485</v>
      </c>
      <c r="F412" s="100" t="s">
        <v>88</v>
      </c>
      <c r="G412" s="100" t="s">
        <v>87</v>
      </c>
      <c r="H412" s="100" t="s">
        <v>88</v>
      </c>
      <c r="I412" s="97">
        <v>0</v>
      </c>
      <c r="J412" s="97">
        <v>0</v>
      </c>
      <c r="K412" s="97">
        <v>0</v>
      </c>
      <c r="L412" s="97">
        <v>208565.67</v>
      </c>
      <c r="M412" s="119">
        <v>0</v>
      </c>
      <c r="N412" s="119">
        <v>0</v>
      </c>
      <c r="O412" s="120" t="s">
        <v>45</v>
      </c>
      <c r="P412" s="121">
        <v>0</v>
      </c>
      <c r="Q412" s="119">
        <v>0</v>
      </c>
      <c r="R412" s="119">
        <v>0</v>
      </c>
      <c r="S412" s="119">
        <v>0</v>
      </c>
      <c r="T412" s="119">
        <v>0</v>
      </c>
      <c r="U412" s="119">
        <v>0</v>
      </c>
      <c r="V412" s="119">
        <v>0</v>
      </c>
      <c r="W412" s="119">
        <v>0</v>
      </c>
      <c r="X412" s="119">
        <v>0</v>
      </c>
      <c r="Y412" s="119">
        <v>0</v>
      </c>
      <c r="Z412" s="119">
        <v>0</v>
      </c>
      <c r="AA412" s="119">
        <v>0</v>
      </c>
      <c r="AB412" s="119">
        <v>0</v>
      </c>
      <c r="AC412" s="119">
        <v>0</v>
      </c>
      <c r="AD412" s="119">
        <v>0</v>
      </c>
      <c r="AE412" s="119">
        <v>0</v>
      </c>
      <c r="AF412" s="119">
        <v>0</v>
      </c>
      <c r="AG412" s="138"/>
      <c r="AI412" s="122">
        <v>5300</v>
      </c>
      <c r="AJ412" s="122" t="s">
        <v>2356</v>
      </c>
    </row>
    <row r="413" spans="1:36" s="122" customFormat="1" ht="11.25" hidden="1" customHeight="1" x14ac:dyDescent="0.2">
      <c r="A413" s="96" t="s">
        <v>89</v>
      </c>
      <c r="B413" s="98">
        <v>340000003285</v>
      </c>
      <c r="C413" s="98">
        <v>5300</v>
      </c>
      <c r="D413" s="98" t="s">
        <v>2356</v>
      </c>
      <c r="E413" s="99" t="s">
        <v>486</v>
      </c>
      <c r="F413" s="100" t="s">
        <v>88</v>
      </c>
      <c r="G413" s="100" t="s">
        <v>87</v>
      </c>
      <c r="H413" s="100" t="s">
        <v>88</v>
      </c>
      <c r="I413" s="97">
        <v>0</v>
      </c>
      <c r="J413" s="97">
        <v>0</v>
      </c>
      <c r="K413" s="97">
        <v>0</v>
      </c>
      <c r="L413" s="97">
        <v>137559.85999999999</v>
      </c>
      <c r="M413" s="119">
        <v>0</v>
      </c>
      <c r="N413" s="119">
        <v>0</v>
      </c>
      <c r="O413" s="120" t="s">
        <v>45</v>
      </c>
      <c r="P413" s="121">
        <v>0</v>
      </c>
      <c r="Q413" s="119">
        <v>0</v>
      </c>
      <c r="R413" s="119">
        <v>0</v>
      </c>
      <c r="S413" s="119">
        <v>0</v>
      </c>
      <c r="T413" s="119">
        <v>0</v>
      </c>
      <c r="U413" s="119">
        <v>0</v>
      </c>
      <c r="V413" s="119">
        <v>0</v>
      </c>
      <c r="W413" s="119">
        <v>0</v>
      </c>
      <c r="X413" s="119">
        <v>0</v>
      </c>
      <c r="Y413" s="119">
        <v>0</v>
      </c>
      <c r="Z413" s="119">
        <v>0</v>
      </c>
      <c r="AA413" s="119">
        <v>0</v>
      </c>
      <c r="AB413" s="119">
        <v>0</v>
      </c>
      <c r="AC413" s="119">
        <v>0</v>
      </c>
      <c r="AD413" s="119">
        <v>0</v>
      </c>
      <c r="AE413" s="119">
        <v>0</v>
      </c>
      <c r="AF413" s="119">
        <v>0</v>
      </c>
      <c r="AG413" s="138"/>
      <c r="AI413" s="122">
        <v>5300</v>
      </c>
      <c r="AJ413" s="122" t="s">
        <v>2356</v>
      </c>
    </row>
    <row r="414" spans="1:36" s="122" customFormat="1" ht="11.25" hidden="1" customHeight="1" x14ac:dyDescent="0.2">
      <c r="A414" s="96" t="s">
        <v>89</v>
      </c>
      <c r="B414" s="98">
        <v>340000003286</v>
      </c>
      <c r="C414" s="98">
        <v>5600</v>
      </c>
      <c r="D414" s="98" t="s">
        <v>2356</v>
      </c>
      <c r="E414" s="99" t="s">
        <v>487</v>
      </c>
      <c r="F414" s="100" t="s">
        <v>88</v>
      </c>
      <c r="G414" s="100" t="s">
        <v>87</v>
      </c>
      <c r="H414" s="100" t="s">
        <v>88</v>
      </c>
      <c r="I414" s="97">
        <v>0</v>
      </c>
      <c r="J414" s="97">
        <v>0</v>
      </c>
      <c r="K414" s="97">
        <v>0</v>
      </c>
      <c r="L414" s="97">
        <v>1003959.73</v>
      </c>
      <c r="M414" s="119">
        <v>0</v>
      </c>
      <c r="N414" s="119">
        <v>0</v>
      </c>
      <c r="O414" s="120" t="s">
        <v>45</v>
      </c>
      <c r="P414" s="121">
        <v>0</v>
      </c>
      <c r="Q414" s="119">
        <v>0</v>
      </c>
      <c r="R414" s="119">
        <v>0</v>
      </c>
      <c r="S414" s="119">
        <v>0</v>
      </c>
      <c r="T414" s="119">
        <v>0</v>
      </c>
      <c r="U414" s="119">
        <v>0</v>
      </c>
      <c r="V414" s="119">
        <v>0</v>
      </c>
      <c r="W414" s="119">
        <v>0</v>
      </c>
      <c r="X414" s="119">
        <v>0</v>
      </c>
      <c r="Y414" s="119">
        <v>0</v>
      </c>
      <c r="Z414" s="119">
        <v>0</v>
      </c>
      <c r="AA414" s="119">
        <v>0</v>
      </c>
      <c r="AB414" s="119">
        <v>0</v>
      </c>
      <c r="AC414" s="119">
        <v>0</v>
      </c>
      <c r="AD414" s="119">
        <v>0</v>
      </c>
      <c r="AE414" s="119">
        <v>0</v>
      </c>
      <c r="AF414" s="119">
        <v>0</v>
      </c>
      <c r="AG414" s="138"/>
      <c r="AI414" s="122">
        <v>5600</v>
      </c>
      <c r="AJ414" s="122" t="s">
        <v>2356</v>
      </c>
    </row>
    <row r="415" spans="1:36" s="122" customFormat="1" ht="11.25" hidden="1" customHeight="1" x14ac:dyDescent="0.2">
      <c r="A415" s="96" t="s">
        <v>89</v>
      </c>
      <c r="B415" s="98">
        <v>340000003287</v>
      </c>
      <c r="C415" s="98">
        <v>5200</v>
      </c>
      <c r="D415" s="98" t="s">
        <v>2356</v>
      </c>
      <c r="E415" s="99" t="s">
        <v>488</v>
      </c>
      <c r="F415" s="100" t="s">
        <v>88</v>
      </c>
      <c r="G415" s="100" t="s">
        <v>87</v>
      </c>
      <c r="H415" s="100" t="s">
        <v>88</v>
      </c>
      <c r="I415" s="97">
        <v>0</v>
      </c>
      <c r="J415" s="97">
        <v>9554.06</v>
      </c>
      <c r="K415" s="97">
        <v>0</v>
      </c>
      <c r="L415" s="97">
        <v>35657.089999999997</v>
      </c>
      <c r="M415" s="119">
        <v>0</v>
      </c>
      <c r="N415" s="119">
        <v>0</v>
      </c>
      <c r="O415" s="120" t="s">
        <v>45</v>
      </c>
      <c r="P415" s="121">
        <v>0</v>
      </c>
      <c r="Q415" s="119">
        <v>0</v>
      </c>
      <c r="R415" s="119">
        <v>0</v>
      </c>
      <c r="S415" s="119">
        <v>0</v>
      </c>
      <c r="T415" s="119">
        <v>0</v>
      </c>
      <c r="U415" s="119">
        <v>0</v>
      </c>
      <c r="V415" s="119">
        <v>0</v>
      </c>
      <c r="W415" s="119">
        <v>0</v>
      </c>
      <c r="X415" s="119">
        <v>0</v>
      </c>
      <c r="Y415" s="119">
        <v>0</v>
      </c>
      <c r="Z415" s="119">
        <v>0</v>
      </c>
      <c r="AA415" s="119">
        <v>0</v>
      </c>
      <c r="AB415" s="119">
        <v>0</v>
      </c>
      <c r="AC415" s="119">
        <v>0</v>
      </c>
      <c r="AD415" s="119">
        <v>0</v>
      </c>
      <c r="AE415" s="119">
        <v>0</v>
      </c>
      <c r="AF415" s="119">
        <v>0</v>
      </c>
      <c r="AG415" s="138"/>
      <c r="AI415" s="122">
        <v>5200</v>
      </c>
      <c r="AJ415" s="122" t="s">
        <v>2356</v>
      </c>
    </row>
    <row r="416" spans="1:36" s="122" customFormat="1" ht="11.25" hidden="1" customHeight="1" x14ac:dyDescent="0.2">
      <c r="A416" s="96" t="s">
        <v>89</v>
      </c>
      <c r="B416" s="98">
        <v>340000003293</v>
      </c>
      <c r="C416" s="98">
        <v>5100</v>
      </c>
      <c r="D416" s="98" t="s">
        <v>2356</v>
      </c>
      <c r="E416" s="99" t="s">
        <v>489</v>
      </c>
      <c r="F416" s="100" t="s">
        <v>88</v>
      </c>
      <c r="G416" s="100" t="s">
        <v>87</v>
      </c>
      <c r="H416" s="100" t="s">
        <v>88</v>
      </c>
      <c r="I416" s="97">
        <v>0</v>
      </c>
      <c r="J416" s="97">
        <v>0</v>
      </c>
      <c r="K416" s="97">
        <v>0</v>
      </c>
      <c r="L416" s="97">
        <v>131727.31</v>
      </c>
      <c r="M416" s="119">
        <v>0</v>
      </c>
      <c r="N416" s="119">
        <v>0</v>
      </c>
      <c r="O416" s="120" t="s">
        <v>45</v>
      </c>
      <c r="P416" s="121">
        <v>0</v>
      </c>
      <c r="Q416" s="119">
        <v>0</v>
      </c>
      <c r="R416" s="119">
        <v>0</v>
      </c>
      <c r="S416" s="119">
        <v>0</v>
      </c>
      <c r="T416" s="119">
        <v>0</v>
      </c>
      <c r="U416" s="119">
        <v>0</v>
      </c>
      <c r="V416" s="119">
        <v>0</v>
      </c>
      <c r="W416" s="119">
        <v>0</v>
      </c>
      <c r="X416" s="119">
        <v>0</v>
      </c>
      <c r="Y416" s="119">
        <v>0</v>
      </c>
      <c r="Z416" s="119">
        <v>0</v>
      </c>
      <c r="AA416" s="119">
        <v>0</v>
      </c>
      <c r="AB416" s="119">
        <v>0</v>
      </c>
      <c r="AC416" s="119">
        <v>0</v>
      </c>
      <c r="AD416" s="119">
        <v>0</v>
      </c>
      <c r="AE416" s="119">
        <v>0</v>
      </c>
      <c r="AF416" s="119">
        <v>0</v>
      </c>
      <c r="AG416" s="138"/>
      <c r="AI416" s="122">
        <v>5100</v>
      </c>
      <c r="AJ416" s="122" t="s">
        <v>2356</v>
      </c>
    </row>
    <row r="417" spans="1:36" s="122" customFormat="1" ht="11.25" hidden="1" customHeight="1" x14ac:dyDescent="0.2">
      <c r="A417" s="96" t="s">
        <v>89</v>
      </c>
      <c r="B417" s="98">
        <v>340000003298</v>
      </c>
      <c r="C417" s="98">
        <v>5100</v>
      </c>
      <c r="D417" s="98" t="s">
        <v>2356</v>
      </c>
      <c r="E417" s="99" t="s">
        <v>490</v>
      </c>
      <c r="F417" s="100" t="s">
        <v>88</v>
      </c>
      <c r="G417" s="100" t="s">
        <v>87</v>
      </c>
      <c r="H417" s="100" t="s">
        <v>88</v>
      </c>
      <c r="I417" s="97">
        <v>0</v>
      </c>
      <c r="J417" s="97">
        <v>156002.23000000001</v>
      </c>
      <c r="K417" s="97">
        <v>0</v>
      </c>
      <c r="L417" s="97">
        <v>809957.89</v>
      </c>
      <c r="M417" s="119">
        <v>0</v>
      </c>
      <c r="N417" s="119">
        <v>0</v>
      </c>
      <c r="O417" s="120" t="s">
        <v>45</v>
      </c>
      <c r="P417" s="121">
        <v>0</v>
      </c>
      <c r="Q417" s="119">
        <v>0</v>
      </c>
      <c r="R417" s="119">
        <v>0</v>
      </c>
      <c r="S417" s="119">
        <v>0</v>
      </c>
      <c r="T417" s="119">
        <v>0</v>
      </c>
      <c r="U417" s="119">
        <v>0</v>
      </c>
      <c r="V417" s="119">
        <v>0</v>
      </c>
      <c r="W417" s="119">
        <v>0</v>
      </c>
      <c r="X417" s="119">
        <v>0</v>
      </c>
      <c r="Y417" s="119">
        <v>0</v>
      </c>
      <c r="Z417" s="119">
        <v>0</v>
      </c>
      <c r="AA417" s="119">
        <v>0</v>
      </c>
      <c r="AB417" s="119">
        <v>0</v>
      </c>
      <c r="AC417" s="119">
        <v>0</v>
      </c>
      <c r="AD417" s="119">
        <v>0</v>
      </c>
      <c r="AE417" s="119">
        <v>0</v>
      </c>
      <c r="AF417" s="119">
        <v>0</v>
      </c>
      <c r="AG417" s="138"/>
      <c r="AI417" s="122">
        <v>5100</v>
      </c>
      <c r="AJ417" s="122" t="s">
        <v>2356</v>
      </c>
    </row>
    <row r="418" spans="1:36" s="122" customFormat="1" ht="11.25" hidden="1" customHeight="1" x14ac:dyDescent="0.2">
      <c r="A418" s="96" t="s">
        <v>89</v>
      </c>
      <c r="B418" s="98">
        <v>340000003299</v>
      </c>
      <c r="C418" s="98">
        <v>5100</v>
      </c>
      <c r="D418" s="98" t="s">
        <v>2356</v>
      </c>
      <c r="E418" s="99" t="s">
        <v>491</v>
      </c>
      <c r="F418" s="100" t="s">
        <v>88</v>
      </c>
      <c r="G418" s="100" t="s">
        <v>87</v>
      </c>
      <c r="H418" s="100" t="s">
        <v>88</v>
      </c>
      <c r="I418" s="97">
        <v>0</v>
      </c>
      <c r="J418" s="97">
        <v>0</v>
      </c>
      <c r="K418" s="97">
        <v>0</v>
      </c>
      <c r="L418" s="97">
        <v>135828.56</v>
      </c>
      <c r="M418" s="119">
        <v>0</v>
      </c>
      <c r="N418" s="119">
        <v>0</v>
      </c>
      <c r="O418" s="120" t="s">
        <v>45</v>
      </c>
      <c r="P418" s="121">
        <v>0</v>
      </c>
      <c r="Q418" s="119">
        <v>0</v>
      </c>
      <c r="R418" s="119">
        <v>0</v>
      </c>
      <c r="S418" s="119">
        <v>0</v>
      </c>
      <c r="T418" s="119">
        <v>0</v>
      </c>
      <c r="U418" s="119">
        <v>0</v>
      </c>
      <c r="V418" s="119">
        <v>0</v>
      </c>
      <c r="W418" s="119">
        <v>0</v>
      </c>
      <c r="X418" s="119">
        <v>0</v>
      </c>
      <c r="Y418" s="119">
        <v>0</v>
      </c>
      <c r="Z418" s="119">
        <v>0</v>
      </c>
      <c r="AA418" s="119">
        <v>0</v>
      </c>
      <c r="AB418" s="119">
        <v>0</v>
      </c>
      <c r="AC418" s="119">
        <v>0</v>
      </c>
      <c r="AD418" s="119">
        <v>0</v>
      </c>
      <c r="AE418" s="119">
        <v>0</v>
      </c>
      <c r="AF418" s="119">
        <v>0</v>
      </c>
      <c r="AG418" s="138"/>
      <c r="AI418" s="122">
        <v>5100</v>
      </c>
      <c r="AJ418" s="122" t="s">
        <v>2356</v>
      </c>
    </row>
    <row r="419" spans="1:36" s="122" customFormat="1" ht="11.25" hidden="1" customHeight="1" x14ac:dyDescent="0.2">
      <c r="A419" s="96" t="s">
        <v>89</v>
      </c>
      <c r="B419" s="98">
        <v>340000003300</v>
      </c>
      <c r="C419" s="98">
        <v>5100</v>
      </c>
      <c r="D419" s="98" t="s">
        <v>2356</v>
      </c>
      <c r="E419" s="99" t="s">
        <v>492</v>
      </c>
      <c r="F419" s="100" t="s">
        <v>88</v>
      </c>
      <c r="G419" s="100" t="s">
        <v>87</v>
      </c>
      <c r="H419" s="100" t="s">
        <v>88</v>
      </c>
      <c r="I419" s="97">
        <v>0</v>
      </c>
      <c r="J419" s="97">
        <v>59791.349999999991</v>
      </c>
      <c r="K419" s="97">
        <v>0</v>
      </c>
      <c r="L419" s="97">
        <v>61767.69</v>
      </c>
      <c r="M419" s="119">
        <v>0</v>
      </c>
      <c r="N419" s="119">
        <v>0</v>
      </c>
      <c r="O419" s="120" t="s">
        <v>45</v>
      </c>
      <c r="P419" s="121">
        <v>0</v>
      </c>
      <c r="Q419" s="119">
        <v>0</v>
      </c>
      <c r="R419" s="119">
        <v>0</v>
      </c>
      <c r="S419" s="119">
        <v>0</v>
      </c>
      <c r="T419" s="119">
        <v>0</v>
      </c>
      <c r="U419" s="119">
        <v>0</v>
      </c>
      <c r="V419" s="119">
        <v>0</v>
      </c>
      <c r="W419" s="119">
        <v>0</v>
      </c>
      <c r="X419" s="119">
        <v>0</v>
      </c>
      <c r="Y419" s="119">
        <v>0</v>
      </c>
      <c r="Z419" s="119">
        <v>0</v>
      </c>
      <c r="AA419" s="119">
        <v>0</v>
      </c>
      <c r="AB419" s="119">
        <v>0</v>
      </c>
      <c r="AC419" s="119">
        <v>0</v>
      </c>
      <c r="AD419" s="119">
        <v>0</v>
      </c>
      <c r="AE419" s="119">
        <v>0</v>
      </c>
      <c r="AF419" s="119">
        <v>0</v>
      </c>
      <c r="AG419" s="138"/>
      <c r="AI419" s="122">
        <v>5100</v>
      </c>
      <c r="AJ419" s="122" t="s">
        <v>2356</v>
      </c>
    </row>
    <row r="420" spans="1:36" s="122" customFormat="1" ht="11.25" hidden="1" customHeight="1" x14ac:dyDescent="0.2">
      <c r="A420" s="96" t="s">
        <v>89</v>
      </c>
      <c r="B420" s="98">
        <v>340000003301</v>
      </c>
      <c r="C420" s="98">
        <v>5300</v>
      </c>
      <c r="D420" s="98" t="s">
        <v>2356</v>
      </c>
      <c r="E420" s="99" t="s">
        <v>493</v>
      </c>
      <c r="F420" s="100" t="s">
        <v>88</v>
      </c>
      <c r="G420" s="100" t="s">
        <v>87</v>
      </c>
      <c r="H420" s="100" t="s">
        <v>88</v>
      </c>
      <c r="I420" s="97">
        <v>0</v>
      </c>
      <c r="J420" s="97">
        <v>0</v>
      </c>
      <c r="K420" s="97">
        <v>0</v>
      </c>
      <c r="L420" s="97">
        <v>932726.11</v>
      </c>
      <c r="M420" s="119">
        <v>0</v>
      </c>
      <c r="N420" s="119">
        <v>0</v>
      </c>
      <c r="O420" s="120" t="s">
        <v>45</v>
      </c>
      <c r="P420" s="121">
        <v>0</v>
      </c>
      <c r="Q420" s="119">
        <v>0</v>
      </c>
      <c r="R420" s="119">
        <v>0</v>
      </c>
      <c r="S420" s="119">
        <v>0</v>
      </c>
      <c r="T420" s="119">
        <v>0</v>
      </c>
      <c r="U420" s="119">
        <v>0</v>
      </c>
      <c r="V420" s="119">
        <v>0</v>
      </c>
      <c r="W420" s="119">
        <v>0</v>
      </c>
      <c r="X420" s="119">
        <v>0</v>
      </c>
      <c r="Y420" s="119">
        <v>0</v>
      </c>
      <c r="Z420" s="119">
        <v>0</v>
      </c>
      <c r="AA420" s="119">
        <v>0</v>
      </c>
      <c r="AB420" s="119">
        <v>0</v>
      </c>
      <c r="AC420" s="119">
        <v>0</v>
      </c>
      <c r="AD420" s="119">
        <v>0</v>
      </c>
      <c r="AE420" s="119">
        <v>0</v>
      </c>
      <c r="AF420" s="119">
        <v>0</v>
      </c>
      <c r="AG420" s="138"/>
      <c r="AI420" s="122">
        <v>5300</v>
      </c>
      <c r="AJ420" s="122" t="s">
        <v>2356</v>
      </c>
    </row>
    <row r="421" spans="1:36" s="122" customFormat="1" ht="11.25" hidden="1" customHeight="1" x14ac:dyDescent="0.2">
      <c r="A421" s="96" t="s">
        <v>89</v>
      </c>
      <c r="B421" s="98">
        <v>340000003303</v>
      </c>
      <c r="C421" s="98">
        <v>5500</v>
      </c>
      <c r="D421" s="98" t="s">
        <v>2357</v>
      </c>
      <c r="E421" s="99" t="s">
        <v>494</v>
      </c>
      <c r="F421" s="100" t="s">
        <v>88</v>
      </c>
      <c r="G421" s="100" t="s">
        <v>87</v>
      </c>
      <c r="H421" s="100" t="s">
        <v>88</v>
      </c>
      <c r="I421" s="97">
        <v>0</v>
      </c>
      <c r="J421" s="97">
        <v>240243.3</v>
      </c>
      <c r="K421" s="97">
        <v>0</v>
      </c>
      <c r="L421" s="97">
        <v>15445883.24</v>
      </c>
      <c r="M421" s="119">
        <v>0</v>
      </c>
      <c r="N421" s="119">
        <v>0</v>
      </c>
      <c r="O421" s="120" t="s">
        <v>45</v>
      </c>
      <c r="P421" s="121">
        <v>0</v>
      </c>
      <c r="Q421" s="119">
        <v>0</v>
      </c>
      <c r="R421" s="119">
        <v>0</v>
      </c>
      <c r="S421" s="119">
        <v>0</v>
      </c>
      <c r="T421" s="119">
        <v>0</v>
      </c>
      <c r="U421" s="119">
        <v>0</v>
      </c>
      <c r="V421" s="119">
        <v>0</v>
      </c>
      <c r="W421" s="119">
        <v>0</v>
      </c>
      <c r="X421" s="119">
        <v>0</v>
      </c>
      <c r="Y421" s="119">
        <v>0</v>
      </c>
      <c r="Z421" s="119">
        <v>0</v>
      </c>
      <c r="AA421" s="119">
        <v>0</v>
      </c>
      <c r="AB421" s="119">
        <v>0</v>
      </c>
      <c r="AC421" s="119">
        <v>0</v>
      </c>
      <c r="AD421" s="119">
        <v>0</v>
      </c>
      <c r="AE421" s="119">
        <v>0</v>
      </c>
      <c r="AF421" s="119">
        <v>0</v>
      </c>
      <c r="AG421" s="138"/>
      <c r="AI421" s="122">
        <v>5500</v>
      </c>
      <c r="AJ421" s="122" t="s">
        <v>2357</v>
      </c>
    </row>
    <row r="422" spans="1:36" s="122" customFormat="1" ht="11.25" hidden="1" customHeight="1" x14ac:dyDescent="0.2">
      <c r="A422" s="96" t="s">
        <v>89</v>
      </c>
      <c r="B422" s="98">
        <v>340000003305</v>
      </c>
      <c r="C422" s="98">
        <v>5600</v>
      </c>
      <c r="D422" s="98" t="s">
        <v>2356</v>
      </c>
      <c r="E422" s="99" t="s">
        <v>495</v>
      </c>
      <c r="F422" s="100" t="s">
        <v>88</v>
      </c>
      <c r="G422" s="100" t="s">
        <v>87</v>
      </c>
      <c r="H422" s="100" t="s">
        <v>88</v>
      </c>
      <c r="I422" s="97">
        <v>0</v>
      </c>
      <c r="J422" s="97">
        <v>0</v>
      </c>
      <c r="K422" s="97">
        <v>0</v>
      </c>
      <c r="L422" s="97">
        <v>373262.34</v>
      </c>
      <c r="M422" s="119">
        <v>0</v>
      </c>
      <c r="N422" s="119">
        <v>0</v>
      </c>
      <c r="O422" s="120" t="s">
        <v>45</v>
      </c>
      <c r="P422" s="121">
        <v>0</v>
      </c>
      <c r="Q422" s="119">
        <v>0</v>
      </c>
      <c r="R422" s="119">
        <v>0</v>
      </c>
      <c r="S422" s="119">
        <v>0</v>
      </c>
      <c r="T422" s="119">
        <v>0</v>
      </c>
      <c r="U422" s="119">
        <v>0</v>
      </c>
      <c r="V422" s="119">
        <v>0</v>
      </c>
      <c r="W422" s="119">
        <v>0</v>
      </c>
      <c r="X422" s="119">
        <v>0</v>
      </c>
      <c r="Y422" s="119">
        <v>0</v>
      </c>
      <c r="Z422" s="119">
        <v>0</v>
      </c>
      <c r="AA422" s="119">
        <v>0</v>
      </c>
      <c r="AB422" s="119">
        <v>0</v>
      </c>
      <c r="AC422" s="119">
        <v>0</v>
      </c>
      <c r="AD422" s="119">
        <v>0</v>
      </c>
      <c r="AE422" s="119">
        <v>0</v>
      </c>
      <c r="AF422" s="119">
        <v>0</v>
      </c>
      <c r="AG422" s="138"/>
      <c r="AI422" s="122">
        <v>5600</v>
      </c>
      <c r="AJ422" s="122" t="s">
        <v>2356</v>
      </c>
    </row>
    <row r="423" spans="1:36" s="122" customFormat="1" ht="11.25" hidden="1" customHeight="1" x14ac:dyDescent="0.2">
      <c r="A423" s="96" t="s">
        <v>89</v>
      </c>
      <c r="B423" s="98">
        <v>340000003320</v>
      </c>
      <c r="C423" s="98">
        <v>5100</v>
      </c>
      <c r="D423" s="98" t="s">
        <v>2356</v>
      </c>
      <c r="E423" s="99" t="s">
        <v>496</v>
      </c>
      <c r="F423" s="100" t="s">
        <v>88</v>
      </c>
      <c r="G423" s="100" t="s">
        <v>87</v>
      </c>
      <c r="H423" s="100" t="s">
        <v>88</v>
      </c>
      <c r="I423" s="97">
        <v>0</v>
      </c>
      <c r="J423" s="97">
        <v>0</v>
      </c>
      <c r="K423" s="97">
        <v>0</v>
      </c>
      <c r="L423" s="97">
        <v>241719.21</v>
      </c>
      <c r="M423" s="119">
        <v>0</v>
      </c>
      <c r="N423" s="119">
        <v>0</v>
      </c>
      <c r="O423" s="120" t="s">
        <v>45</v>
      </c>
      <c r="P423" s="121">
        <v>0</v>
      </c>
      <c r="Q423" s="119">
        <v>0</v>
      </c>
      <c r="R423" s="119">
        <v>0</v>
      </c>
      <c r="S423" s="119">
        <v>0</v>
      </c>
      <c r="T423" s="119">
        <v>0</v>
      </c>
      <c r="U423" s="119">
        <v>0</v>
      </c>
      <c r="V423" s="119">
        <v>0</v>
      </c>
      <c r="W423" s="119">
        <v>0</v>
      </c>
      <c r="X423" s="119">
        <v>0</v>
      </c>
      <c r="Y423" s="119">
        <v>0</v>
      </c>
      <c r="Z423" s="119">
        <v>0</v>
      </c>
      <c r="AA423" s="119">
        <v>0</v>
      </c>
      <c r="AB423" s="119">
        <v>0</v>
      </c>
      <c r="AC423" s="119">
        <v>0</v>
      </c>
      <c r="AD423" s="119">
        <v>0</v>
      </c>
      <c r="AE423" s="119">
        <v>0</v>
      </c>
      <c r="AF423" s="119">
        <v>0</v>
      </c>
      <c r="AG423" s="138"/>
      <c r="AI423" s="122">
        <v>5100</v>
      </c>
      <c r="AJ423" s="122" t="s">
        <v>2356</v>
      </c>
    </row>
    <row r="424" spans="1:36" s="122" customFormat="1" ht="11.25" hidden="1" customHeight="1" x14ac:dyDescent="0.2">
      <c r="A424" s="96" t="s">
        <v>89</v>
      </c>
      <c r="B424" s="98">
        <v>340000003338</v>
      </c>
      <c r="C424" s="98">
        <v>5100</v>
      </c>
      <c r="D424" s="98" t="s">
        <v>2356</v>
      </c>
      <c r="E424" s="99" t="s">
        <v>497</v>
      </c>
      <c r="F424" s="100" t="s">
        <v>88</v>
      </c>
      <c r="G424" s="100" t="s">
        <v>87</v>
      </c>
      <c r="H424" s="100" t="s">
        <v>88</v>
      </c>
      <c r="I424" s="97">
        <v>0</v>
      </c>
      <c r="J424" s="97">
        <v>0</v>
      </c>
      <c r="K424" s="97">
        <v>0</v>
      </c>
      <c r="L424" s="97">
        <v>195850.75</v>
      </c>
      <c r="M424" s="119">
        <v>0</v>
      </c>
      <c r="N424" s="119">
        <v>0</v>
      </c>
      <c r="O424" s="120" t="s">
        <v>45</v>
      </c>
      <c r="P424" s="121">
        <v>0</v>
      </c>
      <c r="Q424" s="119">
        <v>0</v>
      </c>
      <c r="R424" s="119">
        <v>0</v>
      </c>
      <c r="S424" s="119">
        <v>0</v>
      </c>
      <c r="T424" s="119">
        <v>0</v>
      </c>
      <c r="U424" s="119">
        <v>0</v>
      </c>
      <c r="V424" s="119">
        <v>0</v>
      </c>
      <c r="W424" s="119">
        <v>0</v>
      </c>
      <c r="X424" s="119">
        <v>0</v>
      </c>
      <c r="Y424" s="119">
        <v>0</v>
      </c>
      <c r="Z424" s="119">
        <v>0</v>
      </c>
      <c r="AA424" s="119">
        <v>0</v>
      </c>
      <c r="AB424" s="119">
        <v>0</v>
      </c>
      <c r="AC424" s="119">
        <v>0</v>
      </c>
      <c r="AD424" s="119">
        <v>0</v>
      </c>
      <c r="AE424" s="119">
        <v>0</v>
      </c>
      <c r="AF424" s="119">
        <v>0</v>
      </c>
      <c r="AG424" s="138"/>
      <c r="AI424" s="122">
        <v>5100</v>
      </c>
      <c r="AJ424" s="122" t="s">
        <v>2356</v>
      </c>
    </row>
    <row r="425" spans="1:36" s="122" customFormat="1" ht="11.25" hidden="1" customHeight="1" x14ac:dyDescent="0.2">
      <c r="A425" s="96" t="s">
        <v>89</v>
      </c>
      <c r="B425" s="98">
        <v>340000003339</v>
      </c>
      <c r="C425" s="98">
        <v>5100</v>
      </c>
      <c r="D425" s="98" t="s">
        <v>2356</v>
      </c>
      <c r="E425" s="99" t="s">
        <v>498</v>
      </c>
      <c r="F425" s="100" t="s">
        <v>88</v>
      </c>
      <c r="G425" s="100" t="s">
        <v>87</v>
      </c>
      <c r="H425" s="100" t="s">
        <v>88</v>
      </c>
      <c r="I425" s="97">
        <v>0</v>
      </c>
      <c r="J425" s="97">
        <v>0</v>
      </c>
      <c r="K425" s="97">
        <v>0</v>
      </c>
      <c r="L425" s="97">
        <v>136769.96</v>
      </c>
      <c r="M425" s="119">
        <v>0</v>
      </c>
      <c r="N425" s="119">
        <v>0</v>
      </c>
      <c r="O425" s="120" t="s">
        <v>45</v>
      </c>
      <c r="P425" s="121">
        <v>0</v>
      </c>
      <c r="Q425" s="119">
        <v>0</v>
      </c>
      <c r="R425" s="119">
        <v>0</v>
      </c>
      <c r="S425" s="119">
        <v>0</v>
      </c>
      <c r="T425" s="119">
        <v>0</v>
      </c>
      <c r="U425" s="119">
        <v>0</v>
      </c>
      <c r="V425" s="119">
        <v>0</v>
      </c>
      <c r="W425" s="119">
        <v>0</v>
      </c>
      <c r="X425" s="119">
        <v>0</v>
      </c>
      <c r="Y425" s="119">
        <v>0</v>
      </c>
      <c r="Z425" s="119">
        <v>0</v>
      </c>
      <c r="AA425" s="119">
        <v>0</v>
      </c>
      <c r="AB425" s="119">
        <v>0</v>
      </c>
      <c r="AC425" s="119">
        <v>0</v>
      </c>
      <c r="AD425" s="119">
        <v>0</v>
      </c>
      <c r="AE425" s="119">
        <v>0</v>
      </c>
      <c r="AF425" s="119">
        <v>0</v>
      </c>
      <c r="AG425" s="138"/>
      <c r="AI425" s="122">
        <v>5100</v>
      </c>
      <c r="AJ425" s="122" t="s">
        <v>2356</v>
      </c>
    </row>
    <row r="426" spans="1:36" s="122" customFormat="1" ht="11.25" hidden="1" customHeight="1" x14ac:dyDescent="0.2">
      <c r="A426" s="96" t="s">
        <v>89</v>
      </c>
      <c r="B426" s="98">
        <v>340000003340</v>
      </c>
      <c r="C426" s="98">
        <v>5100</v>
      </c>
      <c r="D426" s="98" t="s">
        <v>2356</v>
      </c>
      <c r="E426" s="99" t="s">
        <v>499</v>
      </c>
      <c r="F426" s="100" t="s">
        <v>88</v>
      </c>
      <c r="G426" s="100" t="s">
        <v>87</v>
      </c>
      <c r="H426" s="100" t="s">
        <v>88</v>
      </c>
      <c r="I426" s="97">
        <v>0</v>
      </c>
      <c r="J426" s="97">
        <v>0</v>
      </c>
      <c r="K426" s="97">
        <v>0</v>
      </c>
      <c r="L426" s="97">
        <v>111174.64</v>
      </c>
      <c r="M426" s="119">
        <v>0</v>
      </c>
      <c r="N426" s="119">
        <v>0</v>
      </c>
      <c r="O426" s="120" t="s">
        <v>45</v>
      </c>
      <c r="P426" s="121">
        <v>0</v>
      </c>
      <c r="Q426" s="119">
        <v>0</v>
      </c>
      <c r="R426" s="119">
        <v>0</v>
      </c>
      <c r="S426" s="119">
        <v>0</v>
      </c>
      <c r="T426" s="119">
        <v>0</v>
      </c>
      <c r="U426" s="119">
        <v>0</v>
      </c>
      <c r="V426" s="119">
        <v>0</v>
      </c>
      <c r="W426" s="119">
        <v>0</v>
      </c>
      <c r="X426" s="119">
        <v>0</v>
      </c>
      <c r="Y426" s="119">
        <v>0</v>
      </c>
      <c r="Z426" s="119">
        <v>0</v>
      </c>
      <c r="AA426" s="119">
        <v>0</v>
      </c>
      <c r="AB426" s="119">
        <v>0</v>
      </c>
      <c r="AC426" s="119">
        <v>0</v>
      </c>
      <c r="AD426" s="119">
        <v>0</v>
      </c>
      <c r="AE426" s="119">
        <v>0</v>
      </c>
      <c r="AF426" s="119">
        <v>0</v>
      </c>
      <c r="AG426" s="138"/>
      <c r="AI426" s="122">
        <v>5100</v>
      </c>
      <c r="AJ426" s="122" t="s">
        <v>2356</v>
      </c>
    </row>
    <row r="427" spans="1:36" s="122" customFormat="1" ht="11.25" hidden="1" customHeight="1" x14ac:dyDescent="0.2">
      <c r="A427" s="96" t="s">
        <v>89</v>
      </c>
      <c r="B427" s="98">
        <v>340000003341</v>
      </c>
      <c r="C427" s="98">
        <v>5100</v>
      </c>
      <c r="D427" s="98" t="s">
        <v>2356</v>
      </c>
      <c r="E427" s="99" t="s">
        <v>500</v>
      </c>
      <c r="F427" s="100" t="s">
        <v>88</v>
      </c>
      <c r="G427" s="100" t="s">
        <v>87</v>
      </c>
      <c r="H427" s="100" t="s">
        <v>88</v>
      </c>
      <c r="I427" s="97">
        <v>0</v>
      </c>
      <c r="J427" s="97">
        <v>0</v>
      </c>
      <c r="K427" s="97">
        <v>0</v>
      </c>
      <c r="L427" s="97">
        <v>61757.82</v>
      </c>
      <c r="M427" s="119">
        <v>0</v>
      </c>
      <c r="N427" s="119">
        <v>0</v>
      </c>
      <c r="O427" s="120" t="s">
        <v>45</v>
      </c>
      <c r="P427" s="121">
        <v>0</v>
      </c>
      <c r="Q427" s="119">
        <v>0</v>
      </c>
      <c r="R427" s="119">
        <v>0</v>
      </c>
      <c r="S427" s="119">
        <v>0</v>
      </c>
      <c r="T427" s="119">
        <v>0</v>
      </c>
      <c r="U427" s="119">
        <v>0</v>
      </c>
      <c r="V427" s="119">
        <v>0</v>
      </c>
      <c r="W427" s="119">
        <v>0</v>
      </c>
      <c r="X427" s="119">
        <v>0</v>
      </c>
      <c r="Y427" s="119">
        <v>0</v>
      </c>
      <c r="Z427" s="119">
        <v>0</v>
      </c>
      <c r="AA427" s="119">
        <v>0</v>
      </c>
      <c r="AB427" s="119">
        <v>0</v>
      </c>
      <c r="AC427" s="119">
        <v>0</v>
      </c>
      <c r="AD427" s="119">
        <v>0</v>
      </c>
      <c r="AE427" s="119">
        <v>0</v>
      </c>
      <c r="AF427" s="119">
        <v>0</v>
      </c>
      <c r="AG427" s="138"/>
      <c r="AI427" s="122">
        <v>5100</v>
      </c>
      <c r="AJ427" s="122" t="s">
        <v>2356</v>
      </c>
    </row>
    <row r="428" spans="1:36" s="122" customFormat="1" ht="11.25" hidden="1" customHeight="1" x14ac:dyDescent="0.2">
      <c r="A428" s="96" t="s">
        <v>89</v>
      </c>
      <c r="B428" s="98">
        <v>340000003359</v>
      </c>
      <c r="C428" s="98">
        <v>5100</v>
      </c>
      <c r="D428" s="98" t="s">
        <v>2356</v>
      </c>
      <c r="E428" s="99" t="s">
        <v>501</v>
      </c>
      <c r="F428" s="100" t="s">
        <v>88</v>
      </c>
      <c r="G428" s="100" t="s">
        <v>87</v>
      </c>
      <c r="H428" s="100" t="s">
        <v>88</v>
      </c>
      <c r="I428" s="97">
        <v>0</v>
      </c>
      <c r="J428" s="97">
        <v>0</v>
      </c>
      <c r="K428" s="97">
        <v>0</v>
      </c>
      <c r="L428" s="97">
        <v>50775.13</v>
      </c>
      <c r="M428" s="119">
        <v>0</v>
      </c>
      <c r="N428" s="119">
        <v>0</v>
      </c>
      <c r="O428" s="120" t="s">
        <v>45</v>
      </c>
      <c r="P428" s="121">
        <v>0</v>
      </c>
      <c r="Q428" s="119">
        <v>0</v>
      </c>
      <c r="R428" s="119">
        <v>0</v>
      </c>
      <c r="S428" s="119">
        <v>0</v>
      </c>
      <c r="T428" s="119">
        <v>0</v>
      </c>
      <c r="U428" s="119">
        <v>0</v>
      </c>
      <c r="V428" s="119">
        <v>0</v>
      </c>
      <c r="W428" s="119">
        <v>0</v>
      </c>
      <c r="X428" s="119">
        <v>0</v>
      </c>
      <c r="Y428" s="119">
        <v>0</v>
      </c>
      <c r="Z428" s="119">
        <v>0</v>
      </c>
      <c r="AA428" s="119">
        <v>0</v>
      </c>
      <c r="AB428" s="119">
        <v>0</v>
      </c>
      <c r="AC428" s="119">
        <v>0</v>
      </c>
      <c r="AD428" s="119">
        <v>0</v>
      </c>
      <c r="AE428" s="119">
        <v>0</v>
      </c>
      <c r="AF428" s="119">
        <v>0</v>
      </c>
      <c r="AG428" s="138"/>
      <c r="AI428" s="122">
        <v>5100</v>
      </c>
      <c r="AJ428" s="122" t="s">
        <v>2356</v>
      </c>
    </row>
    <row r="429" spans="1:36" s="122" customFormat="1" ht="11.25" hidden="1" customHeight="1" x14ac:dyDescent="0.2">
      <c r="A429" s="96" t="s">
        <v>89</v>
      </c>
      <c r="B429" s="98">
        <v>340000003360</v>
      </c>
      <c r="C429" s="98">
        <v>5100</v>
      </c>
      <c r="D429" s="98" t="s">
        <v>2356</v>
      </c>
      <c r="E429" s="99" t="s">
        <v>502</v>
      </c>
      <c r="F429" s="100" t="s">
        <v>88</v>
      </c>
      <c r="G429" s="100" t="s">
        <v>87</v>
      </c>
      <c r="H429" s="100" t="s">
        <v>88</v>
      </c>
      <c r="I429" s="97">
        <v>0</v>
      </c>
      <c r="J429" s="97">
        <v>0</v>
      </c>
      <c r="K429" s="97">
        <v>0</v>
      </c>
      <c r="L429" s="97">
        <v>164211.38</v>
      </c>
      <c r="M429" s="119">
        <v>0</v>
      </c>
      <c r="N429" s="119">
        <v>0</v>
      </c>
      <c r="O429" s="120" t="s">
        <v>45</v>
      </c>
      <c r="P429" s="121">
        <v>0</v>
      </c>
      <c r="Q429" s="119">
        <v>0</v>
      </c>
      <c r="R429" s="119">
        <v>0</v>
      </c>
      <c r="S429" s="119">
        <v>0</v>
      </c>
      <c r="T429" s="119">
        <v>0</v>
      </c>
      <c r="U429" s="119">
        <v>0</v>
      </c>
      <c r="V429" s="119">
        <v>0</v>
      </c>
      <c r="W429" s="119">
        <v>0</v>
      </c>
      <c r="X429" s="119">
        <v>0</v>
      </c>
      <c r="Y429" s="119">
        <v>0</v>
      </c>
      <c r="Z429" s="119">
        <v>0</v>
      </c>
      <c r="AA429" s="119">
        <v>0</v>
      </c>
      <c r="AB429" s="119">
        <v>0</v>
      </c>
      <c r="AC429" s="119">
        <v>0</v>
      </c>
      <c r="AD429" s="119">
        <v>0</v>
      </c>
      <c r="AE429" s="119">
        <v>0</v>
      </c>
      <c r="AF429" s="119">
        <v>0</v>
      </c>
      <c r="AG429" s="138"/>
      <c r="AI429" s="122">
        <v>5100</v>
      </c>
      <c r="AJ429" s="122" t="s">
        <v>2356</v>
      </c>
    </row>
    <row r="430" spans="1:36" s="122" customFormat="1" ht="11.25" hidden="1" customHeight="1" x14ac:dyDescent="0.2">
      <c r="A430" s="96" t="s">
        <v>89</v>
      </c>
      <c r="B430" s="98">
        <v>340000003608</v>
      </c>
      <c r="C430" s="98">
        <v>5300</v>
      </c>
      <c r="D430" s="98" t="s">
        <v>2356</v>
      </c>
      <c r="E430" s="99" t="s">
        <v>503</v>
      </c>
      <c r="F430" s="100" t="s">
        <v>88</v>
      </c>
      <c r="G430" s="100" t="s">
        <v>87</v>
      </c>
      <c r="H430" s="100" t="s">
        <v>88</v>
      </c>
      <c r="I430" s="97">
        <v>0</v>
      </c>
      <c r="J430" s="97">
        <v>0</v>
      </c>
      <c r="K430" s="97">
        <v>0</v>
      </c>
      <c r="L430" s="97">
        <v>137912.78</v>
      </c>
      <c r="M430" s="119">
        <v>0</v>
      </c>
      <c r="N430" s="119">
        <v>0</v>
      </c>
      <c r="O430" s="120" t="s">
        <v>45</v>
      </c>
      <c r="P430" s="121">
        <v>0</v>
      </c>
      <c r="Q430" s="119">
        <v>0</v>
      </c>
      <c r="R430" s="119">
        <v>0</v>
      </c>
      <c r="S430" s="119">
        <v>0</v>
      </c>
      <c r="T430" s="119">
        <v>0</v>
      </c>
      <c r="U430" s="119">
        <v>0</v>
      </c>
      <c r="V430" s="119">
        <v>0</v>
      </c>
      <c r="W430" s="119">
        <v>0</v>
      </c>
      <c r="X430" s="119">
        <v>0</v>
      </c>
      <c r="Y430" s="119">
        <v>0</v>
      </c>
      <c r="Z430" s="119">
        <v>0</v>
      </c>
      <c r="AA430" s="119">
        <v>0</v>
      </c>
      <c r="AB430" s="119">
        <v>0</v>
      </c>
      <c r="AC430" s="119">
        <v>0</v>
      </c>
      <c r="AD430" s="119">
        <v>0</v>
      </c>
      <c r="AE430" s="119">
        <v>0</v>
      </c>
      <c r="AF430" s="119">
        <v>0</v>
      </c>
      <c r="AG430" s="138"/>
      <c r="AI430" s="122">
        <v>5300</v>
      </c>
      <c r="AJ430" s="122" t="s">
        <v>2356</v>
      </c>
    </row>
    <row r="431" spans="1:36" s="122" customFormat="1" ht="11.25" hidden="1" customHeight="1" x14ac:dyDescent="0.2">
      <c r="A431" s="96" t="s">
        <v>89</v>
      </c>
      <c r="B431" s="98">
        <v>340000003626</v>
      </c>
      <c r="C431" s="98">
        <v>5300</v>
      </c>
      <c r="D431" s="98" t="s">
        <v>2356</v>
      </c>
      <c r="E431" s="99" t="s">
        <v>504</v>
      </c>
      <c r="F431" s="100" t="s">
        <v>88</v>
      </c>
      <c r="G431" s="100" t="s">
        <v>87</v>
      </c>
      <c r="H431" s="100" t="s">
        <v>88</v>
      </c>
      <c r="I431" s="97">
        <v>0</v>
      </c>
      <c r="J431" s="97">
        <v>68609.37999999999</v>
      </c>
      <c r="K431" s="97">
        <v>13349.32</v>
      </c>
      <c r="L431" s="97">
        <v>430263.22000000003</v>
      </c>
      <c r="M431" s="119">
        <v>0</v>
      </c>
      <c r="N431" s="119">
        <v>0</v>
      </c>
      <c r="O431" s="120" t="s">
        <v>45</v>
      </c>
      <c r="P431" s="121">
        <v>0</v>
      </c>
      <c r="Q431" s="119">
        <v>0</v>
      </c>
      <c r="R431" s="119">
        <v>0</v>
      </c>
      <c r="S431" s="119">
        <v>0</v>
      </c>
      <c r="T431" s="119">
        <v>0</v>
      </c>
      <c r="U431" s="119">
        <v>0</v>
      </c>
      <c r="V431" s="119">
        <v>0</v>
      </c>
      <c r="W431" s="119">
        <v>0</v>
      </c>
      <c r="X431" s="119">
        <v>0</v>
      </c>
      <c r="Y431" s="119">
        <v>0</v>
      </c>
      <c r="Z431" s="119">
        <v>0</v>
      </c>
      <c r="AA431" s="119">
        <v>0</v>
      </c>
      <c r="AB431" s="119">
        <v>0</v>
      </c>
      <c r="AC431" s="119">
        <v>0</v>
      </c>
      <c r="AD431" s="119">
        <v>0</v>
      </c>
      <c r="AE431" s="119">
        <v>0</v>
      </c>
      <c r="AF431" s="119">
        <v>0</v>
      </c>
      <c r="AG431" s="138"/>
      <c r="AI431" s="122">
        <v>5300</v>
      </c>
      <c r="AJ431" s="122" t="s">
        <v>2356</v>
      </c>
    </row>
    <row r="432" spans="1:36" s="122" customFormat="1" ht="11.25" hidden="1" customHeight="1" x14ac:dyDescent="0.2">
      <c r="A432" s="96" t="s">
        <v>89</v>
      </c>
      <c r="B432" s="98">
        <v>340000003630</v>
      </c>
      <c r="C432" s="98">
        <v>5100</v>
      </c>
      <c r="D432" s="98" t="s">
        <v>2356</v>
      </c>
      <c r="E432" s="99" t="s">
        <v>505</v>
      </c>
      <c r="F432" s="100" t="s">
        <v>88</v>
      </c>
      <c r="G432" s="100" t="s">
        <v>87</v>
      </c>
      <c r="H432" s="100" t="s">
        <v>88</v>
      </c>
      <c r="I432" s="97">
        <v>0</v>
      </c>
      <c r="J432" s="97">
        <v>91306.79</v>
      </c>
      <c r="K432" s="97">
        <v>0</v>
      </c>
      <c r="L432" s="97">
        <v>945179.85</v>
      </c>
      <c r="M432" s="119">
        <v>0</v>
      </c>
      <c r="N432" s="119">
        <v>0</v>
      </c>
      <c r="O432" s="120" t="s">
        <v>45</v>
      </c>
      <c r="P432" s="121">
        <v>0</v>
      </c>
      <c r="Q432" s="119">
        <v>0</v>
      </c>
      <c r="R432" s="119">
        <v>0</v>
      </c>
      <c r="S432" s="119">
        <v>0</v>
      </c>
      <c r="T432" s="119">
        <v>0</v>
      </c>
      <c r="U432" s="119">
        <v>0</v>
      </c>
      <c r="V432" s="119">
        <v>0</v>
      </c>
      <c r="W432" s="119">
        <v>0</v>
      </c>
      <c r="X432" s="119">
        <v>0</v>
      </c>
      <c r="Y432" s="119">
        <v>0</v>
      </c>
      <c r="Z432" s="119">
        <v>0</v>
      </c>
      <c r="AA432" s="119">
        <v>0</v>
      </c>
      <c r="AB432" s="119">
        <v>0</v>
      </c>
      <c r="AC432" s="119">
        <v>0</v>
      </c>
      <c r="AD432" s="119">
        <v>0</v>
      </c>
      <c r="AE432" s="119">
        <v>0</v>
      </c>
      <c r="AF432" s="119">
        <v>0</v>
      </c>
      <c r="AG432" s="138"/>
      <c r="AI432" s="122">
        <v>5100</v>
      </c>
      <c r="AJ432" s="122" t="s">
        <v>2356</v>
      </c>
    </row>
    <row r="433" spans="1:36" s="122" customFormat="1" ht="11.25" hidden="1" customHeight="1" x14ac:dyDescent="0.2">
      <c r="A433" s="96" t="s">
        <v>89</v>
      </c>
      <c r="B433" s="98">
        <v>340000003636</v>
      </c>
      <c r="C433" s="98">
        <v>5300</v>
      </c>
      <c r="D433" s="98" t="s">
        <v>2356</v>
      </c>
      <c r="E433" s="99" t="s">
        <v>506</v>
      </c>
      <c r="F433" s="100" t="s">
        <v>88</v>
      </c>
      <c r="G433" s="100" t="s">
        <v>87</v>
      </c>
      <c r="H433" s="100" t="s">
        <v>88</v>
      </c>
      <c r="I433" s="97">
        <v>0</v>
      </c>
      <c r="J433" s="97">
        <v>0</v>
      </c>
      <c r="K433" s="97">
        <v>0</v>
      </c>
      <c r="L433" s="97">
        <v>103864.86</v>
      </c>
      <c r="M433" s="119">
        <v>0</v>
      </c>
      <c r="N433" s="119">
        <v>0</v>
      </c>
      <c r="O433" s="120" t="s">
        <v>45</v>
      </c>
      <c r="P433" s="121">
        <v>0</v>
      </c>
      <c r="Q433" s="119">
        <v>0</v>
      </c>
      <c r="R433" s="119">
        <v>0</v>
      </c>
      <c r="S433" s="119">
        <v>0</v>
      </c>
      <c r="T433" s="119">
        <v>0</v>
      </c>
      <c r="U433" s="119">
        <v>0</v>
      </c>
      <c r="V433" s="119">
        <v>0</v>
      </c>
      <c r="W433" s="119">
        <v>0</v>
      </c>
      <c r="X433" s="119">
        <v>0</v>
      </c>
      <c r="Y433" s="119">
        <v>0</v>
      </c>
      <c r="Z433" s="119">
        <v>0</v>
      </c>
      <c r="AA433" s="119">
        <v>0</v>
      </c>
      <c r="AB433" s="119">
        <v>0</v>
      </c>
      <c r="AC433" s="119">
        <v>0</v>
      </c>
      <c r="AD433" s="119">
        <v>0</v>
      </c>
      <c r="AE433" s="119">
        <v>0</v>
      </c>
      <c r="AF433" s="119">
        <v>0</v>
      </c>
      <c r="AG433" s="138"/>
      <c r="AI433" s="122">
        <v>5300</v>
      </c>
      <c r="AJ433" s="122" t="s">
        <v>2356</v>
      </c>
    </row>
    <row r="434" spans="1:36" s="122" customFormat="1" ht="11.25" hidden="1" customHeight="1" x14ac:dyDescent="0.2">
      <c r="A434" s="96" t="s">
        <v>89</v>
      </c>
      <c r="B434" s="98">
        <v>340000003640</v>
      </c>
      <c r="C434" s="98">
        <v>5400</v>
      </c>
      <c r="D434" s="98" t="s">
        <v>2356</v>
      </c>
      <c r="E434" s="99" t="s">
        <v>507</v>
      </c>
      <c r="F434" s="100" t="s">
        <v>88</v>
      </c>
      <c r="G434" s="100" t="s">
        <v>87</v>
      </c>
      <c r="H434" s="100" t="s">
        <v>88</v>
      </c>
      <c r="I434" s="97">
        <v>0</v>
      </c>
      <c r="J434" s="97">
        <v>0</v>
      </c>
      <c r="K434" s="97">
        <v>0</v>
      </c>
      <c r="L434" s="97">
        <v>677206.17</v>
      </c>
      <c r="M434" s="119">
        <v>0</v>
      </c>
      <c r="N434" s="119">
        <v>0</v>
      </c>
      <c r="O434" s="120" t="s">
        <v>45</v>
      </c>
      <c r="P434" s="121">
        <v>0</v>
      </c>
      <c r="Q434" s="119">
        <v>0</v>
      </c>
      <c r="R434" s="119">
        <v>0</v>
      </c>
      <c r="S434" s="119">
        <v>0</v>
      </c>
      <c r="T434" s="119">
        <v>0</v>
      </c>
      <c r="U434" s="119">
        <v>0</v>
      </c>
      <c r="V434" s="119">
        <v>0</v>
      </c>
      <c r="W434" s="119">
        <v>0</v>
      </c>
      <c r="X434" s="119">
        <v>0</v>
      </c>
      <c r="Y434" s="119">
        <v>0</v>
      </c>
      <c r="Z434" s="119">
        <v>0</v>
      </c>
      <c r="AA434" s="119">
        <v>0</v>
      </c>
      <c r="AB434" s="119">
        <v>0</v>
      </c>
      <c r="AC434" s="119">
        <v>0</v>
      </c>
      <c r="AD434" s="119">
        <v>0</v>
      </c>
      <c r="AE434" s="119">
        <v>0</v>
      </c>
      <c r="AF434" s="119">
        <v>0</v>
      </c>
      <c r="AG434" s="138"/>
      <c r="AI434" s="122">
        <v>5400</v>
      </c>
      <c r="AJ434" s="122" t="s">
        <v>2356</v>
      </c>
    </row>
    <row r="435" spans="1:36" s="122" customFormat="1" ht="11.25" hidden="1" customHeight="1" x14ac:dyDescent="0.2">
      <c r="A435" s="96" t="s">
        <v>89</v>
      </c>
      <c r="B435" s="98">
        <v>340000003642</v>
      </c>
      <c r="C435" s="98">
        <v>5100</v>
      </c>
      <c r="D435" s="98" t="s">
        <v>2356</v>
      </c>
      <c r="E435" s="99" t="s">
        <v>508</v>
      </c>
      <c r="F435" s="100" t="s">
        <v>88</v>
      </c>
      <c r="G435" s="100" t="s">
        <v>87</v>
      </c>
      <c r="H435" s="100" t="s">
        <v>88</v>
      </c>
      <c r="I435" s="97">
        <v>0</v>
      </c>
      <c r="J435" s="97">
        <v>0</v>
      </c>
      <c r="K435" s="97">
        <v>0</v>
      </c>
      <c r="L435" s="97">
        <v>41072.050000000003</v>
      </c>
      <c r="M435" s="119">
        <v>0</v>
      </c>
      <c r="N435" s="119">
        <v>0</v>
      </c>
      <c r="O435" s="120" t="s">
        <v>45</v>
      </c>
      <c r="P435" s="121">
        <v>0</v>
      </c>
      <c r="Q435" s="119">
        <v>0</v>
      </c>
      <c r="R435" s="119">
        <v>0</v>
      </c>
      <c r="S435" s="119">
        <v>0</v>
      </c>
      <c r="T435" s="119">
        <v>0</v>
      </c>
      <c r="U435" s="119">
        <v>0</v>
      </c>
      <c r="V435" s="119">
        <v>0</v>
      </c>
      <c r="W435" s="119">
        <v>0</v>
      </c>
      <c r="X435" s="119">
        <v>0</v>
      </c>
      <c r="Y435" s="119">
        <v>0</v>
      </c>
      <c r="Z435" s="119">
        <v>0</v>
      </c>
      <c r="AA435" s="119">
        <v>0</v>
      </c>
      <c r="AB435" s="119">
        <v>0</v>
      </c>
      <c r="AC435" s="119">
        <v>0</v>
      </c>
      <c r="AD435" s="119">
        <v>0</v>
      </c>
      <c r="AE435" s="119">
        <v>0</v>
      </c>
      <c r="AF435" s="119">
        <v>0</v>
      </c>
      <c r="AG435" s="138"/>
      <c r="AI435" s="122">
        <v>5100</v>
      </c>
      <c r="AJ435" s="122" t="s">
        <v>2356</v>
      </c>
    </row>
    <row r="436" spans="1:36" s="122" customFormat="1" ht="11.25" hidden="1" customHeight="1" x14ac:dyDescent="0.2">
      <c r="A436" s="96" t="s">
        <v>89</v>
      </c>
      <c r="B436" s="98">
        <v>340000003646</v>
      </c>
      <c r="C436" s="98">
        <v>5200</v>
      </c>
      <c r="D436" s="98" t="s">
        <v>2356</v>
      </c>
      <c r="E436" s="99" t="s">
        <v>509</v>
      </c>
      <c r="F436" s="100" t="s">
        <v>88</v>
      </c>
      <c r="G436" s="100" t="s">
        <v>87</v>
      </c>
      <c r="H436" s="100" t="s">
        <v>88</v>
      </c>
      <c r="I436" s="97">
        <v>0</v>
      </c>
      <c r="J436" s="97">
        <v>0</v>
      </c>
      <c r="K436" s="97">
        <v>154690.54</v>
      </c>
      <c r="L436" s="97">
        <v>888545.85000000009</v>
      </c>
      <c r="M436" s="119">
        <v>0</v>
      </c>
      <c r="N436" s="119">
        <v>0</v>
      </c>
      <c r="O436" s="120" t="s">
        <v>45</v>
      </c>
      <c r="P436" s="121">
        <v>0</v>
      </c>
      <c r="Q436" s="119">
        <v>0</v>
      </c>
      <c r="R436" s="119">
        <v>0</v>
      </c>
      <c r="S436" s="119">
        <v>0</v>
      </c>
      <c r="T436" s="119">
        <v>0</v>
      </c>
      <c r="U436" s="119">
        <v>0</v>
      </c>
      <c r="V436" s="119">
        <v>0</v>
      </c>
      <c r="W436" s="119">
        <v>0</v>
      </c>
      <c r="X436" s="119">
        <v>0</v>
      </c>
      <c r="Y436" s="119">
        <v>0</v>
      </c>
      <c r="Z436" s="119">
        <v>0</v>
      </c>
      <c r="AA436" s="119">
        <v>0</v>
      </c>
      <c r="AB436" s="119">
        <v>0</v>
      </c>
      <c r="AC436" s="119">
        <v>0</v>
      </c>
      <c r="AD436" s="119">
        <v>0</v>
      </c>
      <c r="AE436" s="119">
        <v>0</v>
      </c>
      <c r="AF436" s="119">
        <v>0</v>
      </c>
      <c r="AG436" s="138"/>
      <c r="AI436" s="122">
        <v>5200</v>
      </c>
      <c r="AJ436" s="122" t="s">
        <v>2356</v>
      </c>
    </row>
    <row r="437" spans="1:36" s="122" customFormat="1" ht="11.25" hidden="1" customHeight="1" x14ac:dyDescent="0.2">
      <c r="A437" s="96" t="s">
        <v>89</v>
      </c>
      <c r="B437" s="98">
        <v>340000003659</v>
      </c>
      <c r="C437" s="98">
        <v>5400</v>
      </c>
      <c r="D437" s="98" t="s">
        <v>2356</v>
      </c>
      <c r="E437" s="99" t="s">
        <v>510</v>
      </c>
      <c r="F437" s="100" t="s">
        <v>88</v>
      </c>
      <c r="G437" s="100" t="s">
        <v>87</v>
      </c>
      <c r="H437" s="100" t="s">
        <v>88</v>
      </c>
      <c r="I437" s="97">
        <v>0</v>
      </c>
      <c r="J437" s="97">
        <v>0</v>
      </c>
      <c r="K437" s="97">
        <v>0</v>
      </c>
      <c r="L437" s="97">
        <v>745320.73</v>
      </c>
      <c r="M437" s="119">
        <v>0</v>
      </c>
      <c r="N437" s="119">
        <v>0</v>
      </c>
      <c r="O437" s="120" t="s">
        <v>45</v>
      </c>
      <c r="P437" s="121">
        <v>0</v>
      </c>
      <c r="Q437" s="119">
        <v>0</v>
      </c>
      <c r="R437" s="119">
        <v>0</v>
      </c>
      <c r="S437" s="119">
        <v>0</v>
      </c>
      <c r="T437" s="119">
        <v>0</v>
      </c>
      <c r="U437" s="119">
        <v>0</v>
      </c>
      <c r="V437" s="119">
        <v>0</v>
      </c>
      <c r="W437" s="119">
        <v>0</v>
      </c>
      <c r="X437" s="119">
        <v>0</v>
      </c>
      <c r="Y437" s="119">
        <v>0</v>
      </c>
      <c r="Z437" s="119">
        <v>0</v>
      </c>
      <c r="AA437" s="119">
        <v>0</v>
      </c>
      <c r="AB437" s="119">
        <v>0</v>
      </c>
      <c r="AC437" s="119">
        <v>0</v>
      </c>
      <c r="AD437" s="119">
        <v>0</v>
      </c>
      <c r="AE437" s="119">
        <v>0</v>
      </c>
      <c r="AF437" s="119">
        <v>0</v>
      </c>
      <c r="AG437" s="138"/>
      <c r="AI437" s="122">
        <v>5400</v>
      </c>
      <c r="AJ437" s="122" t="s">
        <v>2356</v>
      </c>
    </row>
    <row r="438" spans="1:36" s="122" customFormat="1" ht="11.25" hidden="1" customHeight="1" x14ac:dyDescent="0.2">
      <c r="A438" s="96" t="s">
        <v>89</v>
      </c>
      <c r="B438" s="98">
        <v>340000003660</v>
      </c>
      <c r="C438" s="98">
        <v>5400</v>
      </c>
      <c r="D438" s="98" t="s">
        <v>2356</v>
      </c>
      <c r="E438" s="99" t="s">
        <v>511</v>
      </c>
      <c r="F438" s="100" t="s">
        <v>88</v>
      </c>
      <c r="G438" s="100" t="s">
        <v>87</v>
      </c>
      <c r="H438" s="100" t="s">
        <v>88</v>
      </c>
      <c r="I438" s="97">
        <v>0</v>
      </c>
      <c r="J438" s="97">
        <v>0</v>
      </c>
      <c r="K438" s="97">
        <v>0</v>
      </c>
      <c r="L438" s="97">
        <v>183646.2</v>
      </c>
      <c r="M438" s="119">
        <v>0</v>
      </c>
      <c r="N438" s="119">
        <v>0</v>
      </c>
      <c r="O438" s="120" t="s">
        <v>45</v>
      </c>
      <c r="P438" s="121">
        <v>0</v>
      </c>
      <c r="Q438" s="119">
        <v>0</v>
      </c>
      <c r="R438" s="119">
        <v>0</v>
      </c>
      <c r="S438" s="119">
        <v>0</v>
      </c>
      <c r="T438" s="119">
        <v>0</v>
      </c>
      <c r="U438" s="119">
        <v>0</v>
      </c>
      <c r="V438" s="119">
        <v>0</v>
      </c>
      <c r="W438" s="119">
        <v>0</v>
      </c>
      <c r="X438" s="119">
        <v>0</v>
      </c>
      <c r="Y438" s="119">
        <v>0</v>
      </c>
      <c r="Z438" s="119">
        <v>0</v>
      </c>
      <c r="AA438" s="119">
        <v>0</v>
      </c>
      <c r="AB438" s="119">
        <v>0</v>
      </c>
      <c r="AC438" s="119">
        <v>0</v>
      </c>
      <c r="AD438" s="119">
        <v>0</v>
      </c>
      <c r="AE438" s="119">
        <v>0</v>
      </c>
      <c r="AF438" s="119">
        <v>0</v>
      </c>
      <c r="AG438" s="138"/>
      <c r="AI438" s="122">
        <v>5400</v>
      </c>
      <c r="AJ438" s="122" t="s">
        <v>2356</v>
      </c>
    </row>
    <row r="439" spans="1:36" s="122" customFormat="1" ht="11.25" hidden="1" customHeight="1" x14ac:dyDescent="0.2">
      <c r="A439" s="96" t="s">
        <v>89</v>
      </c>
      <c r="B439" s="98">
        <v>340000003665</v>
      </c>
      <c r="C439" s="98">
        <v>5100</v>
      </c>
      <c r="D439" s="98" t="s">
        <v>2356</v>
      </c>
      <c r="E439" s="99" t="s">
        <v>512</v>
      </c>
      <c r="F439" s="100" t="s">
        <v>88</v>
      </c>
      <c r="G439" s="100" t="s">
        <v>87</v>
      </c>
      <c r="H439" s="100" t="s">
        <v>88</v>
      </c>
      <c r="I439" s="97">
        <v>0</v>
      </c>
      <c r="J439" s="97">
        <v>0</v>
      </c>
      <c r="K439" s="97">
        <v>0</v>
      </c>
      <c r="L439" s="97">
        <v>555457.96</v>
      </c>
      <c r="M439" s="119">
        <v>0</v>
      </c>
      <c r="N439" s="119">
        <v>0</v>
      </c>
      <c r="O439" s="120" t="s">
        <v>45</v>
      </c>
      <c r="P439" s="121">
        <v>0</v>
      </c>
      <c r="Q439" s="119">
        <v>0</v>
      </c>
      <c r="R439" s="119">
        <v>0</v>
      </c>
      <c r="S439" s="119">
        <v>0</v>
      </c>
      <c r="T439" s="119">
        <v>0</v>
      </c>
      <c r="U439" s="119">
        <v>0</v>
      </c>
      <c r="V439" s="119">
        <v>0</v>
      </c>
      <c r="W439" s="119">
        <v>0</v>
      </c>
      <c r="X439" s="119">
        <v>0</v>
      </c>
      <c r="Y439" s="119">
        <v>0</v>
      </c>
      <c r="Z439" s="119">
        <v>0</v>
      </c>
      <c r="AA439" s="119">
        <v>0</v>
      </c>
      <c r="AB439" s="119">
        <v>0</v>
      </c>
      <c r="AC439" s="119">
        <v>0</v>
      </c>
      <c r="AD439" s="119">
        <v>0</v>
      </c>
      <c r="AE439" s="119">
        <v>0</v>
      </c>
      <c r="AF439" s="119">
        <v>0</v>
      </c>
      <c r="AG439" s="138"/>
      <c r="AI439" s="122">
        <v>5100</v>
      </c>
      <c r="AJ439" s="122" t="s">
        <v>2356</v>
      </c>
    </row>
    <row r="440" spans="1:36" s="122" customFormat="1" ht="11.25" customHeight="1" x14ac:dyDescent="0.2">
      <c r="A440" s="96" t="s">
        <v>89</v>
      </c>
      <c r="B440" s="98">
        <v>340000003666</v>
      </c>
      <c r="C440" s="98">
        <v>5100</v>
      </c>
      <c r="D440" s="98" t="s">
        <v>2356</v>
      </c>
      <c r="E440" s="99" t="s">
        <v>513</v>
      </c>
      <c r="F440" s="100" t="s">
        <v>87</v>
      </c>
      <c r="G440" s="100" t="s">
        <v>87</v>
      </c>
      <c r="H440" s="100" t="s">
        <v>88</v>
      </c>
      <c r="I440" s="97">
        <v>0</v>
      </c>
      <c r="J440" s="97">
        <v>0</v>
      </c>
      <c r="K440" s="97">
        <v>0</v>
      </c>
      <c r="L440" s="97">
        <v>230638.55</v>
      </c>
      <c r="M440" s="119">
        <v>230638.55</v>
      </c>
      <c r="N440" s="119">
        <v>3681.4367554196306</v>
      </c>
      <c r="O440" s="120" t="s">
        <v>45</v>
      </c>
      <c r="P440" s="121">
        <v>2.1006700906795549E-4</v>
      </c>
      <c r="Q440" s="119">
        <v>211.70424627311905</v>
      </c>
      <c r="R440" s="119">
        <v>127.02254776387144</v>
      </c>
      <c r="S440" s="119">
        <v>211.70424627311905</v>
      </c>
      <c r="T440" s="119">
        <v>84.681698509247624</v>
      </c>
      <c r="U440" s="119">
        <v>254.04509552774289</v>
      </c>
      <c r="V440" s="119">
        <v>427.35970612178625</v>
      </c>
      <c r="W440" s="119">
        <v>246.8562567134363</v>
      </c>
      <c r="X440" s="119">
        <v>42.631080195184552</v>
      </c>
      <c r="Y440" s="119">
        <v>127.79239440815762</v>
      </c>
      <c r="Z440" s="119">
        <v>361.5032215017518</v>
      </c>
      <c r="AA440" s="119">
        <v>364.58577288639191</v>
      </c>
      <c r="AB440" s="119">
        <v>2.8120389939648995</v>
      </c>
      <c r="AC440" s="119">
        <v>12.791718547661311</v>
      </c>
      <c r="AD440" s="119">
        <v>368.69172173505552</v>
      </c>
      <c r="AE440" s="119">
        <v>753.31427632184864</v>
      </c>
      <c r="AF440" s="119">
        <v>83.940733647291694</v>
      </c>
      <c r="AG440" s="138"/>
      <c r="AI440" s="122">
        <v>5100</v>
      </c>
      <c r="AJ440" s="122" t="s">
        <v>2356</v>
      </c>
    </row>
    <row r="441" spans="1:36" s="122" customFormat="1" ht="11.25" hidden="1" customHeight="1" x14ac:dyDescent="0.2">
      <c r="A441" s="96" t="s">
        <v>89</v>
      </c>
      <c r="B441" s="98">
        <v>340000003667</v>
      </c>
      <c r="C441" s="98">
        <v>5100</v>
      </c>
      <c r="D441" s="98" t="s">
        <v>2356</v>
      </c>
      <c r="E441" s="99" t="s">
        <v>514</v>
      </c>
      <c r="F441" s="100" t="s">
        <v>88</v>
      </c>
      <c r="G441" s="100" t="s">
        <v>87</v>
      </c>
      <c r="H441" s="100" t="s">
        <v>88</v>
      </c>
      <c r="I441" s="97">
        <v>0</v>
      </c>
      <c r="J441" s="97">
        <v>0</v>
      </c>
      <c r="K441" s="97">
        <v>0</v>
      </c>
      <c r="L441" s="97">
        <v>62338.13</v>
      </c>
      <c r="M441" s="119">
        <v>0</v>
      </c>
      <c r="N441" s="119">
        <v>0</v>
      </c>
      <c r="O441" s="120" t="s">
        <v>45</v>
      </c>
      <c r="P441" s="121">
        <v>0</v>
      </c>
      <c r="Q441" s="119">
        <v>0</v>
      </c>
      <c r="R441" s="119">
        <v>0</v>
      </c>
      <c r="S441" s="119">
        <v>0</v>
      </c>
      <c r="T441" s="119">
        <v>0</v>
      </c>
      <c r="U441" s="119">
        <v>0</v>
      </c>
      <c r="V441" s="119">
        <v>0</v>
      </c>
      <c r="W441" s="119">
        <v>0</v>
      </c>
      <c r="X441" s="119">
        <v>0</v>
      </c>
      <c r="Y441" s="119">
        <v>0</v>
      </c>
      <c r="Z441" s="119">
        <v>0</v>
      </c>
      <c r="AA441" s="119">
        <v>0</v>
      </c>
      <c r="AB441" s="119">
        <v>0</v>
      </c>
      <c r="AC441" s="119">
        <v>0</v>
      </c>
      <c r="AD441" s="119">
        <v>0</v>
      </c>
      <c r="AE441" s="119">
        <v>0</v>
      </c>
      <c r="AF441" s="119">
        <v>0</v>
      </c>
      <c r="AG441" s="138"/>
      <c r="AI441" s="122">
        <v>5100</v>
      </c>
      <c r="AJ441" s="122" t="s">
        <v>2356</v>
      </c>
    </row>
    <row r="442" spans="1:36" s="122" customFormat="1" ht="11.25" customHeight="1" x14ac:dyDescent="0.2">
      <c r="A442" s="96" t="s">
        <v>89</v>
      </c>
      <c r="B442" s="98">
        <v>340000003670</v>
      </c>
      <c r="C442" s="98">
        <v>5100</v>
      </c>
      <c r="D442" s="98" t="s">
        <v>2356</v>
      </c>
      <c r="E442" s="99" t="s">
        <v>515</v>
      </c>
      <c r="F442" s="100" t="s">
        <v>87</v>
      </c>
      <c r="G442" s="100" t="s">
        <v>87</v>
      </c>
      <c r="H442" s="100" t="s">
        <v>88</v>
      </c>
      <c r="I442" s="97">
        <v>0</v>
      </c>
      <c r="J442" s="97">
        <v>0</v>
      </c>
      <c r="K442" s="97">
        <v>0</v>
      </c>
      <c r="L442" s="97">
        <v>40202.559999999998</v>
      </c>
      <c r="M442" s="119">
        <v>40202.559999999998</v>
      </c>
      <c r="N442" s="119">
        <v>641.71051216703813</v>
      </c>
      <c r="O442" s="120" t="s">
        <v>45</v>
      </c>
      <c r="P442" s="121">
        <v>3.6616738771879314E-5</v>
      </c>
      <c r="Q442" s="119">
        <v>36.902125265051509</v>
      </c>
      <c r="R442" s="119">
        <v>22.141275159030908</v>
      </c>
      <c r="S442" s="119">
        <v>36.902125265051509</v>
      </c>
      <c r="T442" s="119">
        <v>14.760850106020605</v>
      </c>
      <c r="U442" s="119">
        <v>44.282550318061816</v>
      </c>
      <c r="V442" s="119">
        <v>74.492985786389497</v>
      </c>
      <c r="W442" s="119">
        <v>43.029465247233503</v>
      </c>
      <c r="X442" s="119">
        <v>7.431015150813769</v>
      </c>
      <c r="Y442" s="119">
        <v>22.275466975219981</v>
      </c>
      <c r="Z442" s="119">
        <v>63.01355498730576</v>
      </c>
      <c r="AA442" s="119">
        <v>63.550873909030152</v>
      </c>
      <c r="AB442" s="119">
        <v>0.49016596044856131</v>
      </c>
      <c r="AC442" s="119">
        <v>2.2297219281662448</v>
      </c>
      <c r="AD442" s="119">
        <v>64.266581040146477</v>
      </c>
      <c r="AE442" s="119">
        <v>131.31006240147497</v>
      </c>
      <c r="AF442" s="119">
        <v>14.631692667592924</v>
      </c>
      <c r="AG442" s="138"/>
      <c r="AI442" s="122">
        <v>5100</v>
      </c>
      <c r="AJ442" s="122" t="s">
        <v>2356</v>
      </c>
    </row>
    <row r="443" spans="1:36" s="122" customFormat="1" ht="11.25" hidden="1" customHeight="1" x14ac:dyDescent="0.2">
      <c r="A443" s="96" t="s">
        <v>89</v>
      </c>
      <c r="B443" s="98">
        <v>340000003671</v>
      </c>
      <c r="C443" s="98">
        <v>5100</v>
      </c>
      <c r="D443" s="98" t="s">
        <v>2356</v>
      </c>
      <c r="E443" s="99" t="s">
        <v>516</v>
      </c>
      <c r="F443" s="100" t="s">
        <v>88</v>
      </c>
      <c r="G443" s="100" t="s">
        <v>87</v>
      </c>
      <c r="H443" s="100" t="s">
        <v>88</v>
      </c>
      <c r="I443" s="97">
        <v>0</v>
      </c>
      <c r="J443" s="97">
        <v>0</v>
      </c>
      <c r="K443" s="97">
        <v>0</v>
      </c>
      <c r="L443" s="97">
        <v>2780776.91</v>
      </c>
      <c r="M443" s="119">
        <v>0</v>
      </c>
      <c r="N443" s="119">
        <v>0</v>
      </c>
      <c r="O443" s="120" t="s">
        <v>45</v>
      </c>
      <c r="P443" s="121">
        <v>0</v>
      </c>
      <c r="Q443" s="119">
        <v>0</v>
      </c>
      <c r="R443" s="119">
        <v>0</v>
      </c>
      <c r="S443" s="119">
        <v>0</v>
      </c>
      <c r="T443" s="119">
        <v>0</v>
      </c>
      <c r="U443" s="119">
        <v>0</v>
      </c>
      <c r="V443" s="119">
        <v>0</v>
      </c>
      <c r="W443" s="119">
        <v>0</v>
      </c>
      <c r="X443" s="119">
        <v>0</v>
      </c>
      <c r="Y443" s="119">
        <v>0</v>
      </c>
      <c r="Z443" s="119">
        <v>0</v>
      </c>
      <c r="AA443" s="119">
        <v>0</v>
      </c>
      <c r="AB443" s="119">
        <v>0</v>
      </c>
      <c r="AC443" s="119">
        <v>0</v>
      </c>
      <c r="AD443" s="119">
        <v>0</v>
      </c>
      <c r="AE443" s="119">
        <v>0</v>
      </c>
      <c r="AF443" s="119">
        <v>0</v>
      </c>
      <c r="AG443" s="138"/>
      <c r="AI443" s="122">
        <v>5100</v>
      </c>
      <c r="AJ443" s="122" t="s">
        <v>2356</v>
      </c>
    </row>
    <row r="444" spans="1:36" s="122" customFormat="1" ht="11.25" hidden="1" customHeight="1" x14ac:dyDescent="0.2">
      <c r="A444" s="96" t="s">
        <v>89</v>
      </c>
      <c r="B444" s="98">
        <v>340000003672</v>
      </c>
      <c r="C444" s="98">
        <v>5300</v>
      </c>
      <c r="D444" s="98" t="s">
        <v>2356</v>
      </c>
      <c r="E444" s="99" t="s">
        <v>517</v>
      </c>
      <c r="F444" s="100" t="s">
        <v>88</v>
      </c>
      <c r="G444" s="100" t="s">
        <v>87</v>
      </c>
      <c r="H444" s="100" t="s">
        <v>88</v>
      </c>
      <c r="I444" s="97">
        <v>0</v>
      </c>
      <c r="J444" s="97">
        <v>0</v>
      </c>
      <c r="K444" s="97">
        <v>0</v>
      </c>
      <c r="L444" s="97">
        <v>372926.05</v>
      </c>
      <c r="M444" s="119">
        <v>0</v>
      </c>
      <c r="N444" s="119">
        <v>0</v>
      </c>
      <c r="O444" s="120" t="s">
        <v>45</v>
      </c>
      <c r="P444" s="121">
        <v>0</v>
      </c>
      <c r="Q444" s="119">
        <v>0</v>
      </c>
      <c r="R444" s="119">
        <v>0</v>
      </c>
      <c r="S444" s="119">
        <v>0</v>
      </c>
      <c r="T444" s="119">
        <v>0</v>
      </c>
      <c r="U444" s="119">
        <v>0</v>
      </c>
      <c r="V444" s="119">
        <v>0</v>
      </c>
      <c r="W444" s="119">
        <v>0</v>
      </c>
      <c r="X444" s="119">
        <v>0</v>
      </c>
      <c r="Y444" s="119">
        <v>0</v>
      </c>
      <c r="Z444" s="119">
        <v>0</v>
      </c>
      <c r="AA444" s="119">
        <v>0</v>
      </c>
      <c r="AB444" s="119">
        <v>0</v>
      </c>
      <c r="AC444" s="119">
        <v>0</v>
      </c>
      <c r="AD444" s="119">
        <v>0</v>
      </c>
      <c r="AE444" s="119">
        <v>0</v>
      </c>
      <c r="AF444" s="119">
        <v>0</v>
      </c>
      <c r="AG444" s="138"/>
      <c r="AI444" s="122">
        <v>5300</v>
      </c>
      <c r="AJ444" s="122" t="s">
        <v>2356</v>
      </c>
    </row>
    <row r="445" spans="1:36" s="122" customFormat="1" ht="11.25" hidden="1" customHeight="1" x14ac:dyDescent="0.2">
      <c r="A445" s="96" t="s">
        <v>89</v>
      </c>
      <c r="B445" s="98">
        <v>340000003673</v>
      </c>
      <c r="C445" s="98">
        <v>5100</v>
      </c>
      <c r="D445" s="98" t="s">
        <v>2356</v>
      </c>
      <c r="E445" s="99" t="s">
        <v>518</v>
      </c>
      <c r="F445" s="100" t="s">
        <v>88</v>
      </c>
      <c r="G445" s="100" t="s">
        <v>87</v>
      </c>
      <c r="H445" s="100" t="s">
        <v>88</v>
      </c>
      <c r="I445" s="97">
        <v>0</v>
      </c>
      <c r="J445" s="97">
        <v>250904.03000000003</v>
      </c>
      <c r="K445" s="97">
        <v>0</v>
      </c>
      <c r="L445" s="97">
        <v>2473294.9</v>
      </c>
      <c r="M445" s="119">
        <v>0</v>
      </c>
      <c r="N445" s="119">
        <v>0</v>
      </c>
      <c r="O445" s="120" t="s">
        <v>45</v>
      </c>
      <c r="P445" s="121">
        <v>0</v>
      </c>
      <c r="Q445" s="119">
        <v>0</v>
      </c>
      <c r="R445" s="119">
        <v>0</v>
      </c>
      <c r="S445" s="119">
        <v>0</v>
      </c>
      <c r="T445" s="119">
        <v>0</v>
      </c>
      <c r="U445" s="119">
        <v>0</v>
      </c>
      <c r="V445" s="119">
        <v>0</v>
      </c>
      <c r="W445" s="119">
        <v>0</v>
      </c>
      <c r="X445" s="119">
        <v>0</v>
      </c>
      <c r="Y445" s="119">
        <v>0</v>
      </c>
      <c r="Z445" s="119">
        <v>0</v>
      </c>
      <c r="AA445" s="119">
        <v>0</v>
      </c>
      <c r="AB445" s="119">
        <v>0</v>
      </c>
      <c r="AC445" s="119">
        <v>0</v>
      </c>
      <c r="AD445" s="119">
        <v>0</v>
      </c>
      <c r="AE445" s="119">
        <v>0</v>
      </c>
      <c r="AF445" s="119">
        <v>0</v>
      </c>
      <c r="AG445" s="138"/>
      <c r="AI445" s="122">
        <v>5100</v>
      </c>
      <c r="AJ445" s="122" t="s">
        <v>2356</v>
      </c>
    </row>
    <row r="446" spans="1:36" s="122" customFormat="1" ht="11.25" hidden="1" customHeight="1" x14ac:dyDescent="0.2">
      <c r="A446" s="96" t="s">
        <v>89</v>
      </c>
      <c r="B446" s="98">
        <v>340000003675</v>
      </c>
      <c r="C446" s="98">
        <v>5300</v>
      </c>
      <c r="D446" s="98" t="s">
        <v>2356</v>
      </c>
      <c r="E446" s="99" t="s">
        <v>519</v>
      </c>
      <c r="F446" s="100" t="s">
        <v>88</v>
      </c>
      <c r="G446" s="100" t="s">
        <v>87</v>
      </c>
      <c r="H446" s="100" t="s">
        <v>88</v>
      </c>
      <c r="I446" s="97">
        <v>0</v>
      </c>
      <c r="J446" s="97">
        <v>0</v>
      </c>
      <c r="K446" s="97">
        <v>0</v>
      </c>
      <c r="L446" s="97">
        <v>805263.49</v>
      </c>
      <c r="M446" s="119">
        <v>0</v>
      </c>
      <c r="N446" s="119">
        <v>0</v>
      </c>
      <c r="O446" s="120" t="s">
        <v>45</v>
      </c>
      <c r="P446" s="121">
        <v>0</v>
      </c>
      <c r="Q446" s="119">
        <v>0</v>
      </c>
      <c r="R446" s="119">
        <v>0</v>
      </c>
      <c r="S446" s="119">
        <v>0</v>
      </c>
      <c r="T446" s="119">
        <v>0</v>
      </c>
      <c r="U446" s="119">
        <v>0</v>
      </c>
      <c r="V446" s="119">
        <v>0</v>
      </c>
      <c r="W446" s="119">
        <v>0</v>
      </c>
      <c r="X446" s="119">
        <v>0</v>
      </c>
      <c r="Y446" s="119">
        <v>0</v>
      </c>
      <c r="Z446" s="119">
        <v>0</v>
      </c>
      <c r="AA446" s="119">
        <v>0</v>
      </c>
      <c r="AB446" s="119">
        <v>0</v>
      </c>
      <c r="AC446" s="119">
        <v>0</v>
      </c>
      <c r="AD446" s="119">
        <v>0</v>
      </c>
      <c r="AE446" s="119">
        <v>0</v>
      </c>
      <c r="AF446" s="119">
        <v>0</v>
      </c>
      <c r="AG446" s="138"/>
      <c r="AI446" s="122">
        <v>5300</v>
      </c>
      <c r="AJ446" s="122" t="s">
        <v>2356</v>
      </c>
    </row>
    <row r="447" spans="1:36" s="122" customFormat="1" ht="11.25" hidden="1" customHeight="1" x14ac:dyDescent="0.2">
      <c r="A447" s="96" t="s">
        <v>89</v>
      </c>
      <c r="B447" s="98">
        <v>340000003677</v>
      </c>
      <c r="C447" s="98">
        <v>5100</v>
      </c>
      <c r="D447" s="98" t="s">
        <v>2356</v>
      </c>
      <c r="E447" s="99" t="s">
        <v>520</v>
      </c>
      <c r="F447" s="100" t="s">
        <v>88</v>
      </c>
      <c r="G447" s="100" t="s">
        <v>87</v>
      </c>
      <c r="H447" s="100" t="s">
        <v>88</v>
      </c>
      <c r="I447" s="97">
        <v>0</v>
      </c>
      <c r="J447" s="97">
        <v>0</v>
      </c>
      <c r="K447" s="97">
        <v>0</v>
      </c>
      <c r="L447" s="97">
        <v>2622394.48</v>
      </c>
      <c r="M447" s="119">
        <v>0</v>
      </c>
      <c r="N447" s="119">
        <v>0</v>
      </c>
      <c r="O447" s="120" t="s">
        <v>45</v>
      </c>
      <c r="P447" s="121">
        <v>0</v>
      </c>
      <c r="Q447" s="119">
        <v>0</v>
      </c>
      <c r="R447" s="119">
        <v>0</v>
      </c>
      <c r="S447" s="119">
        <v>0</v>
      </c>
      <c r="T447" s="119">
        <v>0</v>
      </c>
      <c r="U447" s="119">
        <v>0</v>
      </c>
      <c r="V447" s="119">
        <v>0</v>
      </c>
      <c r="W447" s="119">
        <v>0</v>
      </c>
      <c r="X447" s="119">
        <v>0</v>
      </c>
      <c r="Y447" s="119">
        <v>0</v>
      </c>
      <c r="Z447" s="119">
        <v>0</v>
      </c>
      <c r="AA447" s="119">
        <v>0</v>
      </c>
      <c r="AB447" s="119">
        <v>0</v>
      </c>
      <c r="AC447" s="119">
        <v>0</v>
      </c>
      <c r="AD447" s="119">
        <v>0</v>
      </c>
      <c r="AE447" s="119">
        <v>0</v>
      </c>
      <c r="AF447" s="119">
        <v>0</v>
      </c>
      <c r="AG447" s="138"/>
      <c r="AI447" s="122">
        <v>5100</v>
      </c>
      <c r="AJ447" s="122" t="s">
        <v>2356</v>
      </c>
    </row>
    <row r="448" spans="1:36" s="122" customFormat="1" ht="11.25" hidden="1" customHeight="1" x14ac:dyDescent="0.2">
      <c r="A448" s="96" t="s">
        <v>89</v>
      </c>
      <c r="B448" s="98">
        <v>340000003678</v>
      </c>
      <c r="C448" s="98">
        <v>5100</v>
      </c>
      <c r="D448" s="98" t="s">
        <v>2356</v>
      </c>
      <c r="E448" s="99" t="s">
        <v>521</v>
      </c>
      <c r="F448" s="100" t="s">
        <v>88</v>
      </c>
      <c r="G448" s="100" t="s">
        <v>87</v>
      </c>
      <c r="H448" s="100" t="s">
        <v>88</v>
      </c>
      <c r="I448" s="97">
        <v>0</v>
      </c>
      <c r="J448" s="97">
        <v>0</v>
      </c>
      <c r="K448" s="97">
        <v>0</v>
      </c>
      <c r="L448" s="97">
        <v>372630.46</v>
      </c>
      <c r="M448" s="119">
        <v>0</v>
      </c>
      <c r="N448" s="119">
        <v>0</v>
      </c>
      <c r="O448" s="120" t="s">
        <v>45</v>
      </c>
      <c r="P448" s="121">
        <v>0</v>
      </c>
      <c r="Q448" s="119">
        <v>0</v>
      </c>
      <c r="R448" s="119">
        <v>0</v>
      </c>
      <c r="S448" s="119">
        <v>0</v>
      </c>
      <c r="T448" s="119">
        <v>0</v>
      </c>
      <c r="U448" s="119">
        <v>0</v>
      </c>
      <c r="V448" s="119">
        <v>0</v>
      </c>
      <c r="W448" s="119">
        <v>0</v>
      </c>
      <c r="X448" s="119">
        <v>0</v>
      </c>
      <c r="Y448" s="119">
        <v>0</v>
      </c>
      <c r="Z448" s="119">
        <v>0</v>
      </c>
      <c r="AA448" s="119">
        <v>0</v>
      </c>
      <c r="AB448" s="119">
        <v>0</v>
      </c>
      <c r="AC448" s="119">
        <v>0</v>
      </c>
      <c r="AD448" s="119">
        <v>0</v>
      </c>
      <c r="AE448" s="119">
        <v>0</v>
      </c>
      <c r="AF448" s="119">
        <v>0</v>
      </c>
      <c r="AG448" s="138"/>
      <c r="AI448" s="122">
        <v>5100</v>
      </c>
      <c r="AJ448" s="122" t="s">
        <v>2356</v>
      </c>
    </row>
    <row r="449" spans="1:36" s="122" customFormat="1" ht="11.25" hidden="1" customHeight="1" x14ac:dyDescent="0.2">
      <c r="A449" s="96" t="s">
        <v>89</v>
      </c>
      <c r="B449" s="98">
        <v>340000003679</v>
      </c>
      <c r="C449" s="98">
        <v>5100</v>
      </c>
      <c r="D449" s="98" t="s">
        <v>2356</v>
      </c>
      <c r="E449" s="99" t="s">
        <v>522</v>
      </c>
      <c r="F449" s="100" t="s">
        <v>88</v>
      </c>
      <c r="G449" s="100" t="s">
        <v>87</v>
      </c>
      <c r="H449" s="100" t="s">
        <v>88</v>
      </c>
      <c r="I449" s="97">
        <v>0</v>
      </c>
      <c r="J449" s="97">
        <v>0</v>
      </c>
      <c r="K449" s="97">
        <v>0</v>
      </c>
      <c r="L449" s="97">
        <v>168664.01</v>
      </c>
      <c r="M449" s="119">
        <v>0</v>
      </c>
      <c r="N449" s="119">
        <v>0</v>
      </c>
      <c r="O449" s="120" t="s">
        <v>45</v>
      </c>
      <c r="P449" s="121">
        <v>0</v>
      </c>
      <c r="Q449" s="119">
        <v>0</v>
      </c>
      <c r="R449" s="119">
        <v>0</v>
      </c>
      <c r="S449" s="119">
        <v>0</v>
      </c>
      <c r="T449" s="119">
        <v>0</v>
      </c>
      <c r="U449" s="119">
        <v>0</v>
      </c>
      <c r="V449" s="119">
        <v>0</v>
      </c>
      <c r="W449" s="119">
        <v>0</v>
      </c>
      <c r="X449" s="119">
        <v>0</v>
      </c>
      <c r="Y449" s="119">
        <v>0</v>
      </c>
      <c r="Z449" s="119">
        <v>0</v>
      </c>
      <c r="AA449" s="119">
        <v>0</v>
      </c>
      <c r="AB449" s="119">
        <v>0</v>
      </c>
      <c r="AC449" s="119">
        <v>0</v>
      </c>
      <c r="AD449" s="119">
        <v>0</v>
      </c>
      <c r="AE449" s="119">
        <v>0</v>
      </c>
      <c r="AF449" s="119">
        <v>0</v>
      </c>
      <c r="AG449" s="138"/>
      <c r="AI449" s="122">
        <v>5100</v>
      </c>
      <c r="AJ449" s="122" t="s">
        <v>2356</v>
      </c>
    </row>
    <row r="450" spans="1:36" s="122" customFormat="1" ht="11.25" hidden="1" customHeight="1" x14ac:dyDescent="0.2">
      <c r="A450" s="96" t="s">
        <v>89</v>
      </c>
      <c r="B450" s="98">
        <v>340000003680</v>
      </c>
      <c r="C450" s="98">
        <v>5400</v>
      </c>
      <c r="D450" s="98" t="s">
        <v>2356</v>
      </c>
      <c r="E450" s="99" t="s">
        <v>523</v>
      </c>
      <c r="F450" s="100" t="s">
        <v>88</v>
      </c>
      <c r="G450" s="100" t="s">
        <v>87</v>
      </c>
      <c r="H450" s="100" t="s">
        <v>88</v>
      </c>
      <c r="I450" s="97">
        <v>0</v>
      </c>
      <c r="J450" s="97">
        <v>0</v>
      </c>
      <c r="K450" s="97">
        <v>0</v>
      </c>
      <c r="L450" s="97">
        <v>166644.9</v>
      </c>
      <c r="M450" s="119">
        <v>0</v>
      </c>
      <c r="N450" s="119">
        <v>0</v>
      </c>
      <c r="O450" s="120" t="s">
        <v>45</v>
      </c>
      <c r="P450" s="121">
        <v>0</v>
      </c>
      <c r="Q450" s="119">
        <v>0</v>
      </c>
      <c r="R450" s="119">
        <v>0</v>
      </c>
      <c r="S450" s="119">
        <v>0</v>
      </c>
      <c r="T450" s="119">
        <v>0</v>
      </c>
      <c r="U450" s="119">
        <v>0</v>
      </c>
      <c r="V450" s="119">
        <v>0</v>
      </c>
      <c r="W450" s="119">
        <v>0</v>
      </c>
      <c r="X450" s="119">
        <v>0</v>
      </c>
      <c r="Y450" s="119">
        <v>0</v>
      </c>
      <c r="Z450" s="119">
        <v>0</v>
      </c>
      <c r="AA450" s="119">
        <v>0</v>
      </c>
      <c r="AB450" s="119">
        <v>0</v>
      </c>
      <c r="AC450" s="119">
        <v>0</v>
      </c>
      <c r="AD450" s="119">
        <v>0</v>
      </c>
      <c r="AE450" s="119">
        <v>0</v>
      </c>
      <c r="AF450" s="119">
        <v>0</v>
      </c>
      <c r="AG450" s="138"/>
      <c r="AI450" s="122">
        <v>5400</v>
      </c>
      <c r="AJ450" s="122" t="s">
        <v>2356</v>
      </c>
    </row>
    <row r="451" spans="1:36" s="122" customFormat="1" ht="11.25" hidden="1" customHeight="1" x14ac:dyDescent="0.2">
      <c r="A451" s="96" t="s">
        <v>89</v>
      </c>
      <c r="B451" s="98">
        <v>340000003682</v>
      </c>
      <c r="C451" s="98">
        <v>5600</v>
      </c>
      <c r="D451" s="98" t="s">
        <v>2356</v>
      </c>
      <c r="E451" s="99" t="s">
        <v>524</v>
      </c>
      <c r="F451" s="100" t="s">
        <v>88</v>
      </c>
      <c r="G451" s="100" t="s">
        <v>87</v>
      </c>
      <c r="H451" s="100" t="s">
        <v>88</v>
      </c>
      <c r="I451" s="97">
        <v>0</v>
      </c>
      <c r="J451" s="97">
        <v>0</v>
      </c>
      <c r="K451" s="97">
        <v>0</v>
      </c>
      <c r="L451" s="97">
        <v>699030.05</v>
      </c>
      <c r="M451" s="119">
        <v>0</v>
      </c>
      <c r="N451" s="119">
        <v>0</v>
      </c>
      <c r="O451" s="120" t="s">
        <v>45</v>
      </c>
      <c r="P451" s="121">
        <v>0</v>
      </c>
      <c r="Q451" s="119">
        <v>0</v>
      </c>
      <c r="R451" s="119">
        <v>0</v>
      </c>
      <c r="S451" s="119">
        <v>0</v>
      </c>
      <c r="T451" s="119">
        <v>0</v>
      </c>
      <c r="U451" s="119">
        <v>0</v>
      </c>
      <c r="V451" s="119">
        <v>0</v>
      </c>
      <c r="W451" s="119">
        <v>0</v>
      </c>
      <c r="X451" s="119">
        <v>0</v>
      </c>
      <c r="Y451" s="119">
        <v>0</v>
      </c>
      <c r="Z451" s="119">
        <v>0</v>
      </c>
      <c r="AA451" s="119">
        <v>0</v>
      </c>
      <c r="AB451" s="119">
        <v>0</v>
      </c>
      <c r="AC451" s="119">
        <v>0</v>
      </c>
      <c r="AD451" s="119">
        <v>0</v>
      </c>
      <c r="AE451" s="119">
        <v>0</v>
      </c>
      <c r="AF451" s="119">
        <v>0</v>
      </c>
      <c r="AG451" s="138"/>
      <c r="AI451" s="122">
        <v>5600</v>
      </c>
      <c r="AJ451" s="122" t="s">
        <v>2356</v>
      </c>
    </row>
    <row r="452" spans="1:36" s="122" customFormat="1" ht="11.25" hidden="1" customHeight="1" x14ac:dyDescent="0.2">
      <c r="A452" s="96" t="s">
        <v>89</v>
      </c>
      <c r="B452" s="98">
        <v>340000003683</v>
      </c>
      <c r="C452" s="98">
        <v>5400</v>
      </c>
      <c r="D452" s="98" t="s">
        <v>2356</v>
      </c>
      <c r="E452" s="99" t="s">
        <v>525</v>
      </c>
      <c r="F452" s="100" t="s">
        <v>88</v>
      </c>
      <c r="G452" s="100" t="s">
        <v>87</v>
      </c>
      <c r="H452" s="100" t="s">
        <v>88</v>
      </c>
      <c r="I452" s="97">
        <v>0</v>
      </c>
      <c r="J452" s="97">
        <v>0</v>
      </c>
      <c r="K452" s="97">
        <v>0</v>
      </c>
      <c r="L452" s="97">
        <v>304487.59000000003</v>
      </c>
      <c r="M452" s="119">
        <v>0</v>
      </c>
      <c r="N452" s="119">
        <v>0</v>
      </c>
      <c r="O452" s="120" t="s">
        <v>45</v>
      </c>
      <c r="P452" s="121">
        <v>0</v>
      </c>
      <c r="Q452" s="119">
        <v>0</v>
      </c>
      <c r="R452" s="119">
        <v>0</v>
      </c>
      <c r="S452" s="119">
        <v>0</v>
      </c>
      <c r="T452" s="119">
        <v>0</v>
      </c>
      <c r="U452" s="119">
        <v>0</v>
      </c>
      <c r="V452" s="119">
        <v>0</v>
      </c>
      <c r="W452" s="119">
        <v>0</v>
      </c>
      <c r="X452" s="119">
        <v>0</v>
      </c>
      <c r="Y452" s="119">
        <v>0</v>
      </c>
      <c r="Z452" s="119">
        <v>0</v>
      </c>
      <c r="AA452" s="119">
        <v>0</v>
      </c>
      <c r="AB452" s="119">
        <v>0</v>
      </c>
      <c r="AC452" s="119">
        <v>0</v>
      </c>
      <c r="AD452" s="119">
        <v>0</v>
      </c>
      <c r="AE452" s="119">
        <v>0</v>
      </c>
      <c r="AF452" s="119">
        <v>0</v>
      </c>
      <c r="AG452" s="138"/>
      <c r="AI452" s="122">
        <v>5400</v>
      </c>
      <c r="AJ452" s="122" t="s">
        <v>2356</v>
      </c>
    </row>
    <row r="453" spans="1:36" s="122" customFormat="1" ht="11.25" hidden="1" customHeight="1" x14ac:dyDescent="0.2">
      <c r="A453" s="96" t="s">
        <v>89</v>
      </c>
      <c r="B453" s="98">
        <v>340000003686</v>
      </c>
      <c r="C453" s="98">
        <v>5100</v>
      </c>
      <c r="D453" s="98" t="s">
        <v>2356</v>
      </c>
      <c r="E453" s="99" t="s">
        <v>526</v>
      </c>
      <c r="F453" s="100" t="s">
        <v>88</v>
      </c>
      <c r="G453" s="100" t="s">
        <v>87</v>
      </c>
      <c r="H453" s="100" t="s">
        <v>88</v>
      </c>
      <c r="I453" s="97">
        <v>0</v>
      </c>
      <c r="J453" s="97">
        <v>0</v>
      </c>
      <c r="K453" s="97">
        <v>0</v>
      </c>
      <c r="L453" s="97">
        <v>115941.07</v>
      </c>
      <c r="M453" s="119">
        <v>0</v>
      </c>
      <c r="N453" s="119">
        <v>0</v>
      </c>
      <c r="O453" s="120" t="s">
        <v>45</v>
      </c>
      <c r="P453" s="121">
        <v>0</v>
      </c>
      <c r="Q453" s="119">
        <v>0</v>
      </c>
      <c r="R453" s="119">
        <v>0</v>
      </c>
      <c r="S453" s="119">
        <v>0</v>
      </c>
      <c r="T453" s="119">
        <v>0</v>
      </c>
      <c r="U453" s="119">
        <v>0</v>
      </c>
      <c r="V453" s="119">
        <v>0</v>
      </c>
      <c r="W453" s="119">
        <v>0</v>
      </c>
      <c r="X453" s="119">
        <v>0</v>
      </c>
      <c r="Y453" s="119">
        <v>0</v>
      </c>
      <c r="Z453" s="119">
        <v>0</v>
      </c>
      <c r="AA453" s="119">
        <v>0</v>
      </c>
      <c r="AB453" s="119">
        <v>0</v>
      </c>
      <c r="AC453" s="119">
        <v>0</v>
      </c>
      <c r="AD453" s="119">
        <v>0</v>
      </c>
      <c r="AE453" s="119">
        <v>0</v>
      </c>
      <c r="AF453" s="119">
        <v>0</v>
      </c>
      <c r="AG453" s="138"/>
      <c r="AI453" s="122">
        <v>5100</v>
      </c>
      <c r="AJ453" s="122" t="s">
        <v>2356</v>
      </c>
    </row>
    <row r="454" spans="1:36" s="122" customFormat="1" ht="11.25" hidden="1" customHeight="1" x14ac:dyDescent="0.2">
      <c r="A454" s="96" t="s">
        <v>89</v>
      </c>
      <c r="B454" s="98">
        <v>340000003687</v>
      </c>
      <c r="C454" s="98">
        <v>5100</v>
      </c>
      <c r="D454" s="98" t="s">
        <v>2356</v>
      </c>
      <c r="E454" s="99" t="s">
        <v>527</v>
      </c>
      <c r="F454" s="100" t="s">
        <v>88</v>
      </c>
      <c r="G454" s="100" t="s">
        <v>87</v>
      </c>
      <c r="H454" s="100" t="s">
        <v>88</v>
      </c>
      <c r="I454" s="97">
        <v>0</v>
      </c>
      <c r="J454" s="97">
        <v>0</v>
      </c>
      <c r="K454" s="97">
        <v>63548.54</v>
      </c>
      <c r="L454" s="97">
        <v>301225.58</v>
      </c>
      <c r="M454" s="119">
        <v>0</v>
      </c>
      <c r="N454" s="119">
        <v>0</v>
      </c>
      <c r="O454" s="120" t="s">
        <v>45</v>
      </c>
      <c r="P454" s="121">
        <v>0</v>
      </c>
      <c r="Q454" s="119">
        <v>0</v>
      </c>
      <c r="R454" s="119">
        <v>0</v>
      </c>
      <c r="S454" s="119">
        <v>0</v>
      </c>
      <c r="T454" s="119">
        <v>0</v>
      </c>
      <c r="U454" s="119">
        <v>0</v>
      </c>
      <c r="V454" s="119">
        <v>0</v>
      </c>
      <c r="W454" s="119">
        <v>0</v>
      </c>
      <c r="X454" s="119">
        <v>0</v>
      </c>
      <c r="Y454" s="119">
        <v>0</v>
      </c>
      <c r="Z454" s="119">
        <v>0</v>
      </c>
      <c r="AA454" s="119">
        <v>0</v>
      </c>
      <c r="AB454" s="119">
        <v>0</v>
      </c>
      <c r="AC454" s="119">
        <v>0</v>
      </c>
      <c r="AD454" s="119">
        <v>0</v>
      </c>
      <c r="AE454" s="119">
        <v>0</v>
      </c>
      <c r="AF454" s="119">
        <v>0</v>
      </c>
      <c r="AG454" s="138"/>
      <c r="AI454" s="122">
        <v>5100</v>
      </c>
      <c r="AJ454" s="122" t="s">
        <v>2356</v>
      </c>
    </row>
    <row r="455" spans="1:36" s="122" customFormat="1" ht="11.25" hidden="1" customHeight="1" x14ac:dyDescent="0.2">
      <c r="A455" s="96" t="s">
        <v>89</v>
      </c>
      <c r="B455" s="98">
        <v>340000003688</v>
      </c>
      <c r="C455" s="98">
        <v>5100</v>
      </c>
      <c r="D455" s="98" t="s">
        <v>2356</v>
      </c>
      <c r="E455" s="99" t="s">
        <v>528</v>
      </c>
      <c r="F455" s="100" t="s">
        <v>88</v>
      </c>
      <c r="G455" s="100" t="s">
        <v>87</v>
      </c>
      <c r="H455" s="100" t="s">
        <v>88</v>
      </c>
      <c r="I455" s="97">
        <v>0</v>
      </c>
      <c r="J455" s="97">
        <v>168198.81</v>
      </c>
      <c r="K455" s="97">
        <v>0</v>
      </c>
      <c r="L455" s="97">
        <v>614054.97</v>
      </c>
      <c r="M455" s="119">
        <v>0</v>
      </c>
      <c r="N455" s="119">
        <v>0</v>
      </c>
      <c r="O455" s="120" t="s">
        <v>45</v>
      </c>
      <c r="P455" s="121">
        <v>0</v>
      </c>
      <c r="Q455" s="119">
        <v>0</v>
      </c>
      <c r="R455" s="119">
        <v>0</v>
      </c>
      <c r="S455" s="119">
        <v>0</v>
      </c>
      <c r="T455" s="119">
        <v>0</v>
      </c>
      <c r="U455" s="119">
        <v>0</v>
      </c>
      <c r="V455" s="119">
        <v>0</v>
      </c>
      <c r="W455" s="119">
        <v>0</v>
      </c>
      <c r="X455" s="119">
        <v>0</v>
      </c>
      <c r="Y455" s="119">
        <v>0</v>
      </c>
      <c r="Z455" s="119">
        <v>0</v>
      </c>
      <c r="AA455" s="119">
        <v>0</v>
      </c>
      <c r="AB455" s="119">
        <v>0</v>
      </c>
      <c r="AC455" s="119">
        <v>0</v>
      </c>
      <c r="AD455" s="119">
        <v>0</v>
      </c>
      <c r="AE455" s="119">
        <v>0</v>
      </c>
      <c r="AF455" s="119">
        <v>0</v>
      </c>
      <c r="AG455" s="138"/>
      <c r="AI455" s="122">
        <v>5100</v>
      </c>
      <c r="AJ455" s="122" t="s">
        <v>2356</v>
      </c>
    </row>
    <row r="456" spans="1:36" s="122" customFormat="1" ht="11.25" hidden="1" customHeight="1" x14ac:dyDescent="0.2">
      <c r="A456" s="96" t="s">
        <v>89</v>
      </c>
      <c r="B456" s="98">
        <v>340000003689</v>
      </c>
      <c r="C456" s="98">
        <v>5300</v>
      </c>
      <c r="D456" s="98" t="s">
        <v>2356</v>
      </c>
      <c r="E456" s="99" t="s">
        <v>529</v>
      </c>
      <c r="F456" s="100" t="s">
        <v>88</v>
      </c>
      <c r="G456" s="100" t="s">
        <v>87</v>
      </c>
      <c r="H456" s="100" t="s">
        <v>88</v>
      </c>
      <c r="I456" s="97">
        <v>0</v>
      </c>
      <c r="J456" s="97">
        <v>0</v>
      </c>
      <c r="K456" s="97">
        <v>0</v>
      </c>
      <c r="L456" s="97">
        <v>2306528.06</v>
      </c>
      <c r="M456" s="119">
        <v>0</v>
      </c>
      <c r="N456" s="119">
        <v>0</v>
      </c>
      <c r="O456" s="120" t="s">
        <v>45</v>
      </c>
      <c r="P456" s="121">
        <v>0</v>
      </c>
      <c r="Q456" s="119">
        <v>0</v>
      </c>
      <c r="R456" s="119">
        <v>0</v>
      </c>
      <c r="S456" s="119">
        <v>0</v>
      </c>
      <c r="T456" s="119">
        <v>0</v>
      </c>
      <c r="U456" s="119">
        <v>0</v>
      </c>
      <c r="V456" s="119">
        <v>0</v>
      </c>
      <c r="W456" s="119">
        <v>0</v>
      </c>
      <c r="X456" s="119">
        <v>0</v>
      </c>
      <c r="Y456" s="119">
        <v>0</v>
      </c>
      <c r="Z456" s="119">
        <v>0</v>
      </c>
      <c r="AA456" s="119">
        <v>0</v>
      </c>
      <c r="AB456" s="119">
        <v>0</v>
      </c>
      <c r="AC456" s="119">
        <v>0</v>
      </c>
      <c r="AD456" s="119">
        <v>0</v>
      </c>
      <c r="AE456" s="119">
        <v>0</v>
      </c>
      <c r="AF456" s="119">
        <v>0</v>
      </c>
      <c r="AG456" s="138"/>
      <c r="AI456" s="122">
        <v>5300</v>
      </c>
      <c r="AJ456" s="122" t="s">
        <v>2356</v>
      </c>
    </row>
    <row r="457" spans="1:36" s="122" customFormat="1" ht="11.25" hidden="1" customHeight="1" x14ac:dyDescent="0.2">
      <c r="A457" s="96" t="s">
        <v>89</v>
      </c>
      <c r="B457" s="98">
        <v>340000003691</v>
      </c>
      <c r="C457" s="98">
        <v>5400</v>
      </c>
      <c r="D457" s="98" t="s">
        <v>2356</v>
      </c>
      <c r="E457" s="99" t="s">
        <v>530</v>
      </c>
      <c r="F457" s="100" t="s">
        <v>88</v>
      </c>
      <c r="G457" s="100" t="s">
        <v>87</v>
      </c>
      <c r="H457" s="100" t="s">
        <v>88</v>
      </c>
      <c r="I457" s="97">
        <v>0</v>
      </c>
      <c r="J457" s="97">
        <v>0</v>
      </c>
      <c r="K457" s="97">
        <v>0</v>
      </c>
      <c r="L457" s="97">
        <v>326822.09000000003</v>
      </c>
      <c r="M457" s="119">
        <v>0</v>
      </c>
      <c r="N457" s="119">
        <v>0</v>
      </c>
      <c r="O457" s="120" t="s">
        <v>45</v>
      </c>
      <c r="P457" s="121">
        <v>0</v>
      </c>
      <c r="Q457" s="119">
        <v>0</v>
      </c>
      <c r="R457" s="119">
        <v>0</v>
      </c>
      <c r="S457" s="119">
        <v>0</v>
      </c>
      <c r="T457" s="119">
        <v>0</v>
      </c>
      <c r="U457" s="119">
        <v>0</v>
      </c>
      <c r="V457" s="119">
        <v>0</v>
      </c>
      <c r="W457" s="119">
        <v>0</v>
      </c>
      <c r="X457" s="119">
        <v>0</v>
      </c>
      <c r="Y457" s="119">
        <v>0</v>
      </c>
      <c r="Z457" s="119">
        <v>0</v>
      </c>
      <c r="AA457" s="119">
        <v>0</v>
      </c>
      <c r="AB457" s="119">
        <v>0</v>
      </c>
      <c r="AC457" s="119">
        <v>0</v>
      </c>
      <c r="AD457" s="119">
        <v>0</v>
      </c>
      <c r="AE457" s="119">
        <v>0</v>
      </c>
      <c r="AF457" s="119">
        <v>0</v>
      </c>
      <c r="AG457" s="138"/>
      <c r="AI457" s="122">
        <v>5400</v>
      </c>
      <c r="AJ457" s="122" t="s">
        <v>2356</v>
      </c>
    </row>
    <row r="458" spans="1:36" s="122" customFormat="1" ht="11.25" customHeight="1" x14ac:dyDescent="0.2">
      <c r="A458" s="96" t="s">
        <v>89</v>
      </c>
      <c r="B458" s="98">
        <v>340000003695</v>
      </c>
      <c r="C458" s="98">
        <v>5100</v>
      </c>
      <c r="D458" s="98" t="s">
        <v>2356</v>
      </c>
      <c r="E458" s="99" t="s">
        <v>531</v>
      </c>
      <c r="F458" s="100" t="s">
        <v>87</v>
      </c>
      <c r="G458" s="100" t="s">
        <v>87</v>
      </c>
      <c r="H458" s="100" t="s">
        <v>88</v>
      </c>
      <c r="I458" s="97">
        <v>0</v>
      </c>
      <c r="J458" s="97">
        <v>0</v>
      </c>
      <c r="K458" s="97">
        <v>0</v>
      </c>
      <c r="L458" s="97">
        <v>246856.78</v>
      </c>
      <c r="M458" s="119">
        <v>246856.78</v>
      </c>
      <c r="N458" s="119">
        <v>3940.3110330711738</v>
      </c>
      <c r="O458" s="120" t="s">
        <v>45</v>
      </c>
      <c r="P458" s="121">
        <v>2.2483867264490822E-4</v>
      </c>
      <c r="Q458" s="119">
        <v>226.59103843355405</v>
      </c>
      <c r="R458" s="119">
        <v>135.95462306013243</v>
      </c>
      <c r="S458" s="119">
        <v>226.59103843355405</v>
      </c>
      <c r="T458" s="119">
        <v>90.636415373421613</v>
      </c>
      <c r="U458" s="119">
        <v>271.90924612026487</v>
      </c>
      <c r="V458" s="119">
        <v>457.41113510716423</v>
      </c>
      <c r="W458" s="119">
        <v>264.21489666463941</v>
      </c>
      <c r="X458" s="119">
        <v>45.628847323680411</v>
      </c>
      <c r="Y458" s="119">
        <v>136.77860440974763</v>
      </c>
      <c r="Z458" s="119">
        <v>386.92370039418483</v>
      </c>
      <c r="AA458" s="119">
        <v>390.22301314566027</v>
      </c>
      <c r="AB458" s="119">
        <v>3.009778249493047</v>
      </c>
      <c r="AC458" s="119">
        <v>13.691217063851417</v>
      </c>
      <c r="AD458" s="119">
        <v>394.6176874601918</v>
      </c>
      <c r="AE458" s="119">
        <v>806.28644509272976</v>
      </c>
      <c r="AF458" s="119">
        <v>89.843346738904174</v>
      </c>
      <c r="AG458" s="138"/>
      <c r="AI458" s="122">
        <v>5100</v>
      </c>
      <c r="AJ458" s="122" t="s">
        <v>2356</v>
      </c>
    </row>
    <row r="459" spans="1:36" s="122" customFormat="1" ht="11.25" hidden="1" customHeight="1" x14ac:dyDescent="0.2">
      <c r="A459" s="96" t="s">
        <v>89</v>
      </c>
      <c r="B459" s="98">
        <v>340000003699</v>
      </c>
      <c r="C459" s="98">
        <v>5300</v>
      </c>
      <c r="D459" s="98" t="s">
        <v>2356</v>
      </c>
      <c r="E459" s="99" t="s">
        <v>532</v>
      </c>
      <c r="F459" s="100" t="s">
        <v>88</v>
      </c>
      <c r="G459" s="100" t="s">
        <v>87</v>
      </c>
      <c r="H459" s="100" t="s">
        <v>88</v>
      </c>
      <c r="I459" s="97">
        <v>0</v>
      </c>
      <c r="J459" s="97">
        <v>0</v>
      </c>
      <c r="K459" s="97">
        <v>0</v>
      </c>
      <c r="L459" s="97">
        <v>754762.81</v>
      </c>
      <c r="M459" s="119">
        <v>0</v>
      </c>
      <c r="N459" s="119">
        <v>0</v>
      </c>
      <c r="O459" s="120" t="s">
        <v>45</v>
      </c>
      <c r="P459" s="121">
        <v>0</v>
      </c>
      <c r="Q459" s="119">
        <v>0</v>
      </c>
      <c r="R459" s="119">
        <v>0</v>
      </c>
      <c r="S459" s="119">
        <v>0</v>
      </c>
      <c r="T459" s="119">
        <v>0</v>
      </c>
      <c r="U459" s="119">
        <v>0</v>
      </c>
      <c r="V459" s="119">
        <v>0</v>
      </c>
      <c r="W459" s="119">
        <v>0</v>
      </c>
      <c r="X459" s="119">
        <v>0</v>
      </c>
      <c r="Y459" s="119">
        <v>0</v>
      </c>
      <c r="Z459" s="119">
        <v>0</v>
      </c>
      <c r="AA459" s="119">
        <v>0</v>
      </c>
      <c r="AB459" s="119">
        <v>0</v>
      </c>
      <c r="AC459" s="119">
        <v>0</v>
      </c>
      <c r="AD459" s="119">
        <v>0</v>
      </c>
      <c r="AE459" s="119">
        <v>0</v>
      </c>
      <c r="AF459" s="119">
        <v>0</v>
      </c>
      <c r="AG459" s="138"/>
      <c r="AI459" s="122">
        <v>5300</v>
      </c>
      <c r="AJ459" s="122" t="s">
        <v>2356</v>
      </c>
    </row>
    <row r="460" spans="1:36" s="122" customFormat="1" ht="11.25" hidden="1" customHeight="1" x14ac:dyDescent="0.2">
      <c r="A460" s="96" t="s">
        <v>89</v>
      </c>
      <c r="B460" s="98">
        <v>340000003702</v>
      </c>
      <c r="C460" s="98">
        <v>5500</v>
      </c>
      <c r="D460" s="98" t="s">
        <v>2356</v>
      </c>
      <c r="E460" s="99" t="s">
        <v>533</v>
      </c>
      <c r="F460" s="100" t="s">
        <v>88</v>
      </c>
      <c r="G460" s="100" t="s">
        <v>87</v>
      </c>
      <c r="H460" s="100" t="s">
        <v>88</v>
      </c>
      <c r="I460" s="97">
        <v>0</v>
      </c>
      <c r="J460" s="97">
        <v>54254.23</v>
      </c>
      <c r="K460" s="97">
        <v>14062.84</v>
      </c>
      <c r="L460" s="97">
        <v>14062.84</v>
      </c>
      <c r="M460" s="119">
        <v>0</v>
      </c>
      <c r="N460" s="119">
        <v>0</v>
      </c>
      <c r="O460" s="120" t="s">
        <v>45</v>
      </c>
      <c r="P460" s="121">
        <v>0</v>
      </c>
      <c r="Q460" s="119">
        <v>0</v>
      </c>
      <c r="R460" s="119">
        <v>0</v>
      </c>
      <c r="S460" s="119">
        <v>0</v>
      </c>
      <c r="T460" s="119">
        <v>0</v>
      </c>
      <c r="U460" s="119">
        <v>0</v>
      </c>
      <c r="V460" s="119">
        <v>0</v>
      </c>
      <c r="W460" s="119">
        <v>0</v>
      </c>
      <c r="X460" s="119">
        <v>0</v>
      </c>
      <c r="Y460" s="119">
        <v>0</v>
      </c>
      <c r="Z460" s="119">
        <v>0</v>
      </c>
      <c r="AA460" s="119">
        <v>0</v>
      </c>
      <c r="AB460" s="119">
        <v>0</v>
      </c>
      <c r="AC460" s="119">
        <v>0</v>
      </c>
      <c r="AD460" s="119">
        <v>0</v>
      </c>
      <c r="AE460" s="119">
        <v>0</v>
      </c>
      <c r="AF460" s="119">
        <v>0</v>
      </c>
      <c r="AG460" s="138"/>
      <c r="AI460" s="122">
        <v>5500</v>
      </c>
      <c r="AJ460" s="122" t="s">
        <v>2356</v>
      </c>
    </row>
    <row r="461" spans="1:36" s="122" customFormat="1" ht="11.25" customHeight="1" x14ac:dyDescent="0.2">
      <c r="A461" s="96" t="s">
        <v>89</v>
      </c>
      <c r="B461" s="98">
        <v>340000003708</v>
      </c>
      <c r="C461" s="98">
        <v>5100</v>
      </c>
      <c r="D461" s="98" t="s">
        <v>2356</v>
      </c>
      <c r="E461" s="99" t="s">
        <v>534</v>
      </c>
      <c r="F461" s="100" t="s">
        <v>87</v>
      </c>
      <c r="G461" s="100" t="s">
        <v>87</v>
      </c>
      <c r="H461" s="100" t="s">
        <v>88</v>
      </c>
      <c r="I461" s="97">
        <v>0</v>
      </c>
      <c r="J461" s="97">
        <v>131323.86000000002</v>
      </c>
      <c r="K461" s="97">
        <v>0</v>
      </c>
      <c r="L461" s="97">
        <v>1186393.6399999999</v>
      </c>
      <c r="M461" s="119">
        <v>1055069.7799999998</v>
      </c>
      <c r="N461" s="119">
        <v>18937.134111760955</v>
      </c>
      <c r="O461" s="120" t="s">
        <v>45</v>
      </c>
      <c r="P461" s="121">
        <v>1.0805746200366101E-3</v>
      </c>
      <c r="Q461" s="119">
        <v>1088.9964896996714</v>
      </c>
      <c r="R461" s="119">
        <v>653.3978938198029</v>
      </c>
      <c r="S461" s="119">
        <v>1088.9964896996714</v>
      </c>
      <c r="T461" s="119">
        <v>435.59859587986858</v>
      </c>
      <c r="U461" s="119">
        <v>1306.7957876396058</v>
      </c>
      <c r="V461" s="119">
        <v>2198.3178325356116</v>
      </c>
      <c r="W461" s="119">
        <v>1269.8167455485134</v>
      </c>
      <c r="X461" s="119">
        <v>219.29223197898577</v>
      </c>
      <c r="Y461" s="119">
        <v>657.35794803691647</v>
      </c>
      <c r="Z461" s="119">
        <v>1859.5552340629508</v>
      </c>
      <c r="AA461" s="119">
        <v>1875.4117305493803</v>
      </c>
      <c r="AB461" s="119">
        <v>14.464993722306852</v>
      </c>
      <c r="AC461" s="119">
        <v>65.799986730819356</v>
      </c>
      <c r="AD461" s="119">
        <v>1896.5325345096021</v>
      </c>
      <c r="AE461" s="119">
        <v>3875.0125091813302</v>
      </c>
      <c r="AF461" s="119">
        <v>431.78710816591968</v>
      </c>
      <c r="AG461" s="138"/>
      <c r="AI461" s="122">
        <v>5100</v>
      </c>
      <c r="AJ461" s="122" t="s">
        <v>2356</v>
      </c>
    </row>
    <row r="462" spans="1:36" s="122" customFormat="1" ht="11.25" hidden="1" customHeight="1" x14ac:dyDescent="0.2">
      <c r="A462" s="96" t="s">
        <v>89</v>
      </c>
      <c r="B462" s="98">
        <v>340000003715</v>
      </c>
      <c r="C462" s="98">
        <v>5100</v>
      </c>
      <c r="D462" s="98" t="s">
        <v>2356</v>
      </c>
      <c r="E462" s="99" t="s">
        <v>535</v>
      </c>
      <c r="F462" s="100" t="s">
        <v>88</v>
      </c>
      <c r="G462" s="100" t="s">
        <v>87</v>
      </c>
      <c r="H462" s="100" t="s">
        <v>88</v>
      </c>
      <c r="I462" s="97">
        <v>0</v>
      </c>
      <c r="J462" s="97">
        <v>130815.99</v>
      </c>
      <c r="K462" s="97">
        <v>0</v>
      </c>
      <c r="L462" s="97">
        <v>707040.5</v>
      </c>
      <c r="M462" s="119">
        <v>0</v>
      </c>
      <c r="N462" s="119">
        <v>0</v>
      </c>
      <c r="O462" s="120" t="s">
        <v>45</v>
      </c>
      <c r="P462" s="121">
        <v>0</v>
      </c>
      <c r="Q462" s="119">
        <v>0</v>
      </c>
      <c r="R462" s="119">
        <v>0</v>
      </c>
      <c r="S462" s="119">
        <v>0</v>
      </c>
      <c r="T462" s="119">
        <v>0</v>
      </c>
      <c r="U462" s="119">
        <v>0</v>
      </c>
      <c r="V462" s="119">
        <v>0</v>
      </c>
      <c r="W462" s="119">
        <v>0</v>
      </c>
      <c r="X462" s="119">
        <v>0</v>
      </c>
      <c r="Y462" s="119">
        <v>0</v>
      </c>
      <c r="Z462" s="119">
        <v>0</v>
      </c>
      <c r="AA462" s="119">
        <v>0</v>
      </c>
      <c r="AB462" s="119">
        <v>0</v>
      </c>
      <c r="AC462" s="119">
        <v>0</v>
      </c>
      <c r="AD462" s="119">
        <v>0</v>
      </c>
      <c r="AE462" s="119">
        <v>0</v>
      </c>
      <c r="AF462" s="119">
        <v>0</v>
      </c>
      <c r="AG462" s="138"/>
      <c r="AI462" s="122">
        <v>5100</v>
      </c>
      <c r="AJ462" s="122" t="s">
        <v>2356</v>
      </c>
    </row>
    <row r="463" spans="1:36" s="122" customFormat="1" ht="11.25" hidden="1" customHeight="1" x14ac:dyDescent="0.2">
      <c r="A463" s="96" t="s">
        <v>89</v>
      </c>
      <c r="B463" s="98">
        <v>340000003719</v>
      </c>
      <c r="C463" s="98">
        <v>5400</v>
      </c>
      <c r="D463" s="98" t="s">
        <v>2356</v>
      </c>
      <c r="E463" s="99" t="s">
        <v>536</v>
      </c>
      <c r="F463" s="100" t="s">
        <v>88</v>
      </c>
      <c r="G463" s="100" t="s">
        <v>87</v>
      </c>
      <c r="H463" s="100" t="s">
        <v>88</v>
      </c>
      <c r="I463" s="97">
        <v>0</v>
      </c>
      <c r="J463" s="97">
        <v>0</v>
      </c>
      <c r="K463" s="97">
        <v>0</v>
      </c>
      <c r="L463" s="97">
        <v>796664.05</v>
      </c>
      <c r="M463" s="119">
        <v>0</v>
      </c>
      <c r="N463" s="119">
        <v>0</v>
      </c>
      <c r="O463" s="120" t="s">
        <v>45</v>
      </c>
      <c r="P463" s="121">
        <v>0</v>
      </c>
      <c r="Q463" s="119">
        <v>0</v>
      </c>
      <c r="R463" s="119">
        <v>0</v>
      </c>
      <c r="S463" s="119">
        <v>0</v>
      </c>
      <c r="T463" s="119">
        <v>0</v>
      </c>
      <c r="U463" s="119">
        <v>0</v>
      </c>
      <c r="V463" s="119">
        <v>0</v>
      </c>
      <c r="W463" s="119">
        <v>0</v>
      </c>
      <c r="X463" s="119">
        <v>0</v>
      </c>
      <c r="Y463" s="119">
        <v>0</v>
      </c>
      <c r="Z463" s="119">
        <v>0</v>
      </c>
      <c r="AA463" s="119">
        <v>0</v>
      </c>
      <c r="AB463" s="119">
        <v>0</v>
      </c>
      <c r="AC463" s="119">
        <v>0</v>
      </c>
      <c r="AD463" s="119">
        <v>0</v>
      </c>
      <c r="AE463" s="119">
        <v>0</v>
      </c>
      <c r="AF463" s="119">
        <v>0</v>
      </c>
      <c r="AG463" s="138"/>
      <c r="AI463" s="122">
        <v>5400</v>
      </c>
      <c r="AJ463" s="122" t="s">
        <v>2356</v>
      </c>
    </row>
    <row r="464" spans="1:36" s="122" customFormat="1" ht="11.25" hidden="1" customHeight="1" x14ac:dyDescent="0.2">
      <c r="A464" s="96" t="s">
        <v>89</v>
      </c>
      <c r="B464" s="98">
        <v>340000003720</v>
      </c>
      <c r="C464" s="98">
        <v>5100</v>
      </c>
      <c r="D464" s="98" t="s">
        <v>2356</v>
      </c>
      <c r="E464" s="99" t="s">
        <v>537</v>
      </c>
      <c r="F464" s="100" t="s">
        <v>88</v>
      </c>
      <c r="G464" s="100" t="s">
        <v>87</v>
      </c>
      <c r="H464" s="100" t="s">
        <v>88</v>
      </c>
      <c r="I464" s="97">
        <v>0</v>
      </c>
      <c r="J464" s="97">
        <v>0</v>
      </c>
      <c r="K464" s="97">
        <v>0</v>
      </c>
      <c r="L464" s="97">
        <v>252610.01</v>
      </c>
      <c r="M464" s="119">
        <v>0</v>
      </c>
      <c r="N464" s="119">
        <v>0</v>
      </c>
      <c r="O464" s="120" t="s">
        <v>45</v>
      </c>
      <c r="P464" s="121">
        <v>0</v>
      </c>
      <c r="Q464" s="119">
        <v>0</v>
      </c>
      <c r="R464" s="119">
        <v>0</v>
      </c>
      <c r="S464" s="119">
        <v>0</v>
      </c>
      <c r="T464" s="119">
        <v>0</v>
      </c>
      <c r="U464" s="119">
        <v>0</v>
      </c>
      <c r="V464" s="119">
        <v>0</v>
      </c>
      <c r="W464" s="119">
        <v>0</v>
      </c>
      <c r="X464" s="119">
        <v>0</v>
      </c>
      <c r="Y464" s="119">
        <v>0</v>
      </c>
      <c r="Z464" s="119">
        <v>0</v>
      </c>
      <c r="AA464" s="119">
        <v>0</v>
      </c>
      <c r="AB464" s="119">
        <v>0</v>
      </c>
      <c r="AC464" s="119">
        <v>0</v>
      </c>
      <c r="AD464" s="119">
        <v>0</v>
      </c>
      <c r="AE464" s="119">
        <v>0</v>
      </c>
      <c r="AF464" s="119">
        <v>0</v>
      </c>
      <c r="AG464" s="138"/>
      <c r="AI464" s="122">
        <v>5100</v>
      </c>
      <c r="AJ464" s="122" t="s">
        <v>2356</v>
      </c>
    </row>
    <row r="465" spans="1:36" s="122" customFormat="1" ht="11.25" hidden="1" customHeight="1" x14ac:dyDescent="0.2">
      <c r="A465" s="96" t="s">
        <v>89</v>
      </c>
      <c r="B465" s="98">
        <v>340000003721</v>
      </c>
      <c r="C465" s="98">
        <v>5100</v>
      </c>
      <c r="D465" s="98" t="s">
        <v>2356</v>
      </c>
      <c r="E465" s="99" t="s">
        <v>538</v>
      </c>
      <c r="F465" s="100" t="s">
        <v>88</v>
      </c>
      <c r="G465" s="100" t="s">
        <v>87</v>
      </c>
      <c r="H465" s="100" t="s">
        <v>88</v>
      </c>
      <c r="I465" s="97">
        <v>0</v>
      </c>
      <c r="J465" s="97">
        <v>0</v>
      </c>
      <c r="K465" s="97">
        <v>0</v>
      </c>
      <c r="L465" s="97">
        <v>79728.22</v>
      </c>
      <c r="M465" s="119">
        <v>0</v>
      </c>
      <c r="N465" s="119">
        <v>0</v>
      </c>
      <c r="O465" s="120" t="s">
        <v>45</v>
      </c>
      <c r="P465" s="121">
        <v>0</v>
      </c>
      <c r="Q465" s="119">
        <v>0</v>
      </c>
      <c r="R465" s="119">
        <v>0</v>
      </c>
      <c r="S465" s="119">
        <v>0</v>
      </c>
      <c r="T465" s="119">
        <v>0</v>
      </c>
      <c r="U465" s="119">
        <v>0</v>
      </c>
      <c r="V465" s="119">
        <v>0</v>
      </c>
      <c r="W465" s="119">
        <v>0</v>
      </c>
      <c r="X465" s="119">
        <v>0</v>
      </c>
      <c r="Y465" s="119">
        <v>0</v>
      </c>
      <c r="Z465" s="119">
        <v>0</v>
      </c>
      <c r="AA465" s="119">
        <v>0</v>
      </c>
      <c r="AB465" s="119">
        <v>0</v>
      </c>
      <c r="AC465" s="119">
        <v>0</v>
      </c>
      <c r="AD465" s="119">
        <v>0</v>
      </c>
      <c r="AE465" s="119">
        <v>0</v>
      </c>
      <c r="AF465" s="119">
        <v>0</v>
      </c>
      <c r="AG465" s="138"/>
      <c r="AI465" s="122">
        <v>5100</v>
      </c>
      <c r="AJ465" s="122" t="s">
        <v>2356</v>
      </c>
    </row>
    <row r="466" spans="1:36" s="122" customFormat="1" ht="11.25" hidden="1" customHeight="1" x14ac:dyDescent="0.2">
      <c r="A466" s="96" t="s">
        <v>89</v>
      </c>
      <c r="B466" s="98">
        <v>340000003726</v>
      </c>
      <c r="C466" s="98">
        <v>5300</v>
      </c>
      <c r="D466" s="98" t="s">
        <v>2356</v>
      </c>
      <c r="E466" s="99" t="s">
        <v>539</v>
      </c>
      <c r="F466" s="100" t="s">
        <v>88</v>
      </c>
      <c r="G466" s="100" t="s">
        <v>87</v>
      </c>
      <c r="H466" s="100" t="s">
        <v>88</v>
      </c>
      <c r="I466" s="97">
        <v>0</v>
      </c>
      <c r="J466" s="97">
        <v>183861.6</v>
      </c>
      <c r="K466" s="97">
        <v>173932.29</v>
      </c>
      <c r="L466" s="97">
        <v>1625028.6600000001</v>
      </c>
      <c r="M466" s="119">
        <v>0</v>
      </c>
      <c r="N466" s="119">
        <v>0</v>
      </c>
      <c r="O466" s="120" t="s">
        <v>45</v>
      </c>
      <c r="P466" s="121">
        <v>0</v>
      </c>
      <c r="Q466" s="119">
        <v>0</v>
      </c>
      <c r="R466" s="119">
        <v>0</v>
      </c>
      <c r="S466" s="119">
        <v>0</v>
      </c>
      <c r="T466" s="119">
        <v>0</v>
      </c>
      <c r="U466" s="119">
        <v>0</v>
      </c>
      <c r="V466" s="119">
        <v>0</v>
      </c>
      <c r="W466" s="119">
        <v>0</v>
      </c>
      <c r="X466" s="119">
        <v>0</v>
      </c>
      <c r="Y466" s="119">
        <v>0</v>
      </c>
      <c r="Z466" s="119">
        <v>0</v>
      </c>
      <c r="AA466" s="119">
        <v>0</v>
      </c>
      <c r="AB466" s="119">
        <v>0</v>
      </c>
      <c r="AC466" s="119">
        <v>0</v>
      </c>
      <c r="AD466" s="119">
        <v>0</v>
      </c>
      <c r="AE466" s="119">
        <v>0</v>
      </c>
      <c r="AF466" s="119">
        <v>0</v>
      </c>
      <c r="AG466" s="138"/>
      <c r="AI466" s="122">
        <v>5300</v>
      </c>
      <c r="AJ466" s="122" t="s">
        <v>2356</v>
      </c>
    </row>
    <row r="467" spans="1:36" s="122" customFormat="1" ht="11.25" hidden="1" customHeight="1" x14ac:dyDescent="0.2">
      <c r="A467" s="96" t="s">
        <v>89</v>
      </c>
      <c r="B467" s="98">
        <v>340000003727</v>
      </c>
      <c r="C467" s="98">
        <v>5300</v>
      </c>
      <c r="D467" s="98" t="s">
        <v>2356</v>
      </c>
      <c r="E467" s="99" t="s">
        <v>540</v>
      </c>
      <c r="F467" s="100" t="s">
        <v>88</v>
      </c>
      <c r="G467" s="100" t="s">
        <v>87</v>
      </c>
      <c r="H467" s="100" t="s">
        <v>88</v>
      </c>
      <c r="I467" s="97">
        <v>0</v>
      </c>
      <c r="J467" s="97">
        <v>0</v>
      </c>
      <c r="K467" s="97">
        <v>0</v>
      </c>
      <c r="L467" s="97">
        <v>858650</v>
      </c>
      <c r="M467" s="119">
        <v>0</v>
      </c>
      <c r="N467" s="119">
        <v>0</v>
      </c>
      <c r="O467" s="120" t="s">
        <v>45</v>
      </c>
      <c r="P467" s="121">
        <v>0</v>
      </c>
      <c r="Q467" s="119">
        <v>0</v>
      </c>
      <c r="R467" s="119">
        <v>0</v>
      </c>
      <c r="S467" s="119">
        <v>0</v>
      </c>
      <c r="T467" s="119">
        <v>0</v>
      </c>
      <c r="U467" s="119">
        <v>0</v>
      </c>
      <c r="V467" s="119">
        <v>0</v>
      </c>
      <c r="W467" s="119">
        <v>0</v>
      </c>
      <c r="X467" s="119">
        <v>0</v>
      </c>
      <c r="Y467" s="119">
        <v>0</v>
      </c>
      <c r="Z467" s="119">
        <v>0</v>
      </c>
      <c r="AA467" s="119">
        <v>0</v>
      </c>
      <c r="AB467" s="119">
        <v>0</v>
      </c>
      <c r="AC467" s="119">
        <v>0</v>
      </c>
      <c r="AD467" s="119">
        <v>0</v>
      </c>
      <c r="AE467" s="119">
        <v>0</v>
      </c>
      <c r="AF467" s="119">
        <v>0</v>
      </c>
      <c r="AG467" s="138"/>
      <c r="AI467" s="122">
        <v>5300</v>
      </c>
      <c r="AJ467" s="122" t="s">
        <v>2356</v>
      </c>
    </row>
    <row r="468" spans="1:36" s="122" customFormat="1" ht="11.25" hidden="1" customHeight="1" x14ac:dyDescent="0.2">
      <c r="A468" s="96" t="s">
        <v>89</v>
      </c>
      <c r="B468" s="98">
        <v>340000003732</v>
      </c>
      <c r="C468" s="98">
        <v>5300</v>
      </c>
      <c r="D468" s="98" t="s">
        <v>2356</v>
      </c>
      <c r="E468" s="99" t="s">
        <v>541</v>
      </c>
      <c r="F468" s="100" t="s">
        <v>88</v>
      </c>
      <c r="G468" s="100" t="s">
        <v>87</v>
      </c>
      <c r="H468" s="100" t="s">
        <v>88</v>
      </c>
      <c r="I468" s="97">
        <v>0</v>
      </c>
      <c r="J468" s="97">
        <v>0</v>
      </c>
      <c r="K468" s="97">
        <v>0</v>
      </c>
      <c r="L468" s="97">
        <v>97712.55</v>
      </c>
      <c r="M468" s="119">
        <v>0</v>
      </c>
      <c r="N468" s="119">
        <v>0</v>
      </c>
      <c r="O468" s="120" t="s">
        <v>45</v>
      </c>
      <c r="P468" s="121">
        <v>0</v>
      </c>
      <c r="Q468" s="119">
        <v>0</v>
      </c>
      <c r="R468" s="119">
        <v>0</v>
      </c>
      <c r="S468" s="119">
        <v>0</v>
      </c>
      <c r="T468" s="119">
        <v>0</v>
      </c>
      <c r="U468" s="119">
        <v>0</v>
      </c>
      <c r="V468" s="119">
        <v>0</v>
      </c>
      <c r="W468" s="119">
        <v>0</v>
      </c>
      <c r="X468" s="119">
        <v>0</v>
      </c>
      <c r="Y468" s="119">
        <v>0</v>
      </c>
      <c r="Z468" s="119">
        <v>0</v>
      </c>
      <c r="AA468" s="119">
        <v>0</v>
      </c>
      <c r="AB468" s="119">
        <v>0</v>
      </c>
      <c r="AC468" s="119">
        <v>0</v>
      </c>
      <c r="AD468" s="119">
        <v>0</v>
      </c>
      <c r="AE468" s="119">
        <v>0</v>
      </c>
      <c r="AF468" s="119">
        <v>0</v>
      </c>
      <c r="AG468" s="138"/>
      <c r="AI468" s="122">
        <v>5300</v>
      </c>
      <c r="AJ468" s="122" t="s">
        <v>2356</v>
      </c>
    </row>
    <row r="469" spans="1:36" s="122" customFormat="1" ht="11.25" hidden="1" customHeight="1" x14ac:dyDescent="0.2">
      <c r="A469" s="96" t="s">
        <v>89</v>
      </c>
      <c r="B469" s="98">
        <v>340000003735</v>
      </c>
      <c r="C469" s="98">
        <v>5100</v>
      </c>
      <c r="D469" s="98" t="s">
        <v>2356</v>
      </c>
      <c r="E469" s="99" t="s">
        <v>542</v>
      </c>
      <c r="F469" s="100" t="s">
        <v>88</v>
      </c>
      <c r="G469" s="100" t="s">
        <v>87</v>
      </c>
      <c r="H469" s="100" t="s">
        <v>88</v>
      </c>
      <c r="I469" s="97">
        <v>0</v>
      </c>
      <c r="J469" s="97">
        <v>0</v>
      </c>
      <c r="K469" s="97">
        <v>0</v>
      </c>
      <c r="L469" s="97">
        <v>36801.339999999997</v>
      </c>
      <c r="M469" s="119">
        <v>0</v>
      </c>
      <c r="N469" s="119">
        <v>0</v>
      </c>
      <c r="O469" s="120" t="s">
        <v>45</v>
      </c>
      <c r="P469" s="121">
        <v>0</v>
      </c>
      <c r="Q469" s="119">
        <v>0</v>
      </c>
      <c r="R469" s="119">
        <v>0</v>
      </c>
      <c r="S469" s="119">
        <v>0</v>
      </c>
      <c r="T469" s="119">
        <v>0</v>
      </c>
      <c r="U469" s="119">
        <v>0</v>
      </c>
      <c r="V469" s="119">
        <v>0</v>
      </c>
      <c r="W469" s="119">
        <v>0</v>
      </c>
      <c r="X469" s="119">
        <v>0</v>
      </c>
      <c r="Y469" s="119">
        <v>0</v>
      </c>
      <c r="Z469" s="119">
        <v>0</v>
      </c>
      <c r="AA469" s="119">
        <v>0</v>
      </c>
      <c r="AB469" s="119">
        <v>0</v>
      </c>
      <c r="AC469" s="119">
        <v>0</v>
      </c>
      <c r="AD469" s="119">
        <v>0</v>
      </c>
      <c r="AE469" s="119">
        <v>0</v>
      </c>
      <c r="AF469" s="119">
        <v>0</v>
      </c>
      <c r="AG469" s="138"/>
      <c r="AI469" s="122">
        <v>5100</v>
      </c>
      <c r="AJ469" s="122" t="s">
        <v>2356</v>
      </c>
    </row>
    <row r="470" spans="1:36" s="122" customFormat="1" ht="11.25" hidden="1" customHeight="1" x14ac:dyDescent="0.2">
      <c r="A470" s="96" t="s">
        <v>89</v>
      </c>
      <c r="B470" s="98">
        <v>340000003736</v>
      </c>
      <c r="C470" s="98">
        <v>5100</v>
      </c>
      <c r="D470" s="98" t="s">
        <v>2356</v>
      </c>
      <c r="E470" s="99" t="s">
        <v>543</v>
      </c>
      <c r="F470" s="100" t="s">
        <v>88</v>
      </c>
      <c r="G470" s="100" t="s">
        <v>87</v>
      </c>
      <c r="H470" s="100" t="s">
        <v>88</v>
      </c>
      <c r="I470" s="97">
        <v>0</v>
      </c>
      <c r="J470" s="97">
        <v>0</v>
      </c>
      <c r="K470" s="97">
        <v>0</v>
      </c>
      <c r="L470" s="97">
        <v>79265.789999999994</v>
      </c>
      <c r="M470" s="119">
        <v>0</v>
      </c>
      <c r="N470" s="119">
        <v>0</v>
      </c>
      <c r="O470" s="120" t="s">
        <v>45</v>
      </c>
      <c r="P470" s="121">
        <v>0</v>
      </c>
      <c r="Q470" s="119">
        <v>0</v>
      </c>
      <c r="R470" s="119">
        <v>0</v>
      </c>
      <c r="S470" s="119">
        <v>0</v>
      </c>
      <c r="T470" s="119">
        <v>0</v>
      </c>
      <c r="U470" s="119">
        <v>0</v>
      </c>
      <c r="V470" s="119">
        <v>0</v>
      </c>
      <c r="W470" s="119">
        <v>0</v>
      </c>
      <c r="X470" s="119">
        <v>0</v>
      </c>
      <c r="Y470" s="119">
        <v>0</v>
      </c>
      <c r="Z470" s="119">
        <v>0</v>
      </c>
      <c r="AA470" s="119">
        <v>0</v>
      </c>
      <c r="AB470" s="119">
        <v>0</v>
      </c>
      <c r="AC470" s="119">
        <v>0</v>
      </c>
      <c r="AD470" s="119">
        <v>0</v>
      </c>
      <c r="AE470" s="119">
        <v>0</v>
      </c>
      <c r="AF470" s="119">
        <v>0</v>
      </c>
      <c r="AG470" s="138"/>
      <c r="AI470" s="122">
        <v>5100</v>
      </c>
      <c r="AJ470" s="122" t="s">
        <v>2356</v>
      </c>
    </row>
    <row r="471" spans="1:36" s="122" customFormat="1" ht="11.25" customHeight="1" x14ac:dyDescent="0.2">
      <c r="A471" s="96" t="s">
        <v>89</v>
      </c>
      <c r="B471" s="98">
        <v>340000003737</v>
      </c>
      <c r="C471" s="98">
        <v>5100</v>
      </c>
      <c r="D471" s="98" t="s">
        <v>2356</v>
      </c>
      <c r="E471" s="99" t="s">
        <v>544</v>
      </c>
      <c r="F471" s="100" t="s">
        <v>87</v>
      </c>
      <c r="G471" s="100" t="s">
        <v>87</v>
      </c>
      <c r="H471" s="100" t="s">
        <v>88</v>
      </c>
      <c r="I471" s="97">
        <v>0</v>
      </c>
      <c r="J471" s="97">
        <v>151470.25</v>
      </c>
      <c r="K471" s="97">
        <v>0</v>
      </c>
      <c r="L471" s="97">
        <v>442928</v>
      </c>
      <c r="M471" s="119">
        <v>291457.75</v>
      </c>
      <c r="N471" s="119">
        <v>7069.9864320362149</v>
      </c>
      <c r="O471" s="120" t="s">
        <v>45</v>
      </c>
      <c r="P471" s="121">
        <v>4.0342154506456699E-4</v>
      </c>
      <c r="Q471" s="119">
        <v>406.56576445377442</v>
      </c>
      <c r="R471" s="119">
        <v>243.93945867226469</v>
      </c>
      <c r="S471" s="119">
        <v>406.56576445377442</v>
      </c>
      <c r="T471" s="119">
        <v>162.62630578150979</v>
      </c>
      <c r="U471" s="119">
        <v>487.87891734452938</v>
      </c>
      <c r="V471" s="119">
        <v>820.71960612443388</v>
      </c>
      <c r="W471" s="119">
        <v>474.07316805264736</v>
      </c>
      <c r="X471" s="119">
        <v>81.87052463125832</v>
      </c>
      <c r="Y471" s="119">
        <v>245.41790464090431</v>
      </c>
      <c r="Z471" s="119">
        <v>694.24603516336674</v>
      </c>
      <c r="AA471" s="119">
        <v>700.16589686773432</v>
      </c>
      <c r="AB471" s="119">
        <v>5.4003582988138152</v>
      </c>
      <c r="AC471" s="119">
        <v>24.565755867258659</v>
      </c>
      <c r="AD471" s="119">
        <v>708.0511342300091</v>
      </c>
      <c r="AE471" s="119">
        <v>1446.6965118480139</v>
      </c>
      <c r="AF471" s="119">
        <v>161.20332560592155</v>
      </c>
      <c r="AG471" s="138"/>
      <c r="AI471" s="122">
        <v>5100</v>
      </c>
      <c r="AJ471" s="122" t="s">
        <v>2356</v>
      </c>
    </row>
    <row r="472" spans="1:36" s="122" customFormat="1" ht="11.25" hidden="1" customHeight="1" x14ac:dyDescent="0.2">
      <c r="A472" s="96" t="s">
        <v>89</v>
      </c>
      <c r="B472" s="98">
        <v>340000003739</v>
      </c>
      <c r="C472" s="98">
        <v>5300</v>
      </c>
      <c r="D472" s="98" t="s">
        <v>2356</v>
      </c>
      <c r="E472" s="99" t="s">
        <v>545</v>
      </c>
      <c r="F472" s="100" t="s">
        <v>88</v>
      </c>
      <c r="G472" s="100" t="s">
        <v>87</v>
      </c>
      <c r="H472" s="100" t="s">
        <v>88</v>
      </c>
      <c r="I472" s="97">
        <v>0</v>
      </c>
      <c r="J472" s="97">
        <v>0</v>
      </c>
      <c r="K472" s="97">
        <v>0</v>
      </c>
      <c r="L472" s="97">
        <v>58894.18</v>
      </c>
      <c r="M472" s="119">
        <v>0</v>
      </c>
      <c r="N472" s="119">
        <v>0</v>
      </c>
      <c r="O472" s="120" t="s">
        <v>45</v>
      </c>
      <c r="P472" s="121">
        <v>0</v>
      </c>
      <c r="Q472" s="119">
        <v>0</v>
      </c>
      <c r="R472" s="119">
        <v>0</v>
      </c>
      <c r="S472" s="119">
        <v>0</v>
      </c>
      <c r="T472" s="119">
        <v>0</v>
      </c>
      <c r="U472" s="119">
        <v>0</v>
      </c>
      <c r="V472" s="119">
        <v>0</v>
      </c>
      <c r="W472" s="119">
        <v>0</v>
      </c>
      <c r="X472" s="119">
        <v>0</v>
      </c>
      <c r="Y472" s="119">
        <v>0</v>
      </c>
      <c r="Z472" s="119">
        <v>0</v>
      </c>
      <c r="AA472" s="119">
        <v>0</v>
      </c>
      <c r="AB472" s="119">
        <v>0</v>
      </c>
      <c r="AC472" s="119">
        <v>0</v>
      </c>
      <c r="AD472" s="119">
        <v>0</v>
      </c>
      <c r="AE472" s="119">
        <v>0</v>
      </c>
      <c r="AF472" s="119">
        <v>0</v>
      </c>
      <c r="AG472" s="138"/>
      <c r="AI472" s="122">
        <v>5300</v>
      </c>
      <c r="AJ472" s="122" t="s">
        <v>2356</v>
      </c>
    </row>
    <row r="473" spans="1:36" s="122" customFormat="1" ht="11.25" hidden="1" customHeight="1" x14ac:dyDescent="0.2">
      <c r="A473" s="96" t="s">
        <v>89</v>
      </c>
      <c r="B473" s="98">
        <v>340000003740</v>
      </c>
      <c r="C473" s="98">
        <v>5100</v>
      </c>
      <c r="D473" s="98" t="s">
        <v>2356</v>
      </c>
      <c r="E473" s="99" t="s">
        <v>546</v>
      </c>
      <c r="F473" s="100" t="s">
        <v>88</v>
      </c>
      <c r="G473" s="100" t="s">
        <v>87</v>
      </c>
      <c r="H473" s="100" t="s">
        <v>88</v>
      </c>
      <c r="I473" s="97">
        <v>0</v>
      </c>
      <c r="J473" s="97">
        <v>0</v>
      </c>
      <c r="K473" s="97">
        <v>0</v>
      </c>
      <c r="L473" s="97">
        <v>170218.81</v>
      </c>
      <c r="M473" s="119">
        <v>0</v>
      </c>
      <c r="N473" s="119">
        <v>0</v>
      </c>
      <c r="O473" s="120" t="s">
        <v>45</v>
      </c>
      <c r="P473" s="121">
        <v>0</v>
      </c>
      <c r="Q473" s="119">
        <v>0</v>
      </c>
      <c r="R473" s="119">
        <v>0</v>
      </c>
      <c r="S473" s="119">
        <v>0</v>
      </c>
      <c r="T473" s="119">
        <v>0</v>
      </c>
      <c r="U473" s="119">
        <v>0</v>
      </c>
      <c r="V473" s="119">
        <v>0</v>
      </c>
      <c r="W473" s="119">
        <v>0</v>
      </c>
      <c r="X473" s="119">
        <v>0</v>
      </c>
      <c r="Y473" s="119">
        <v>0</v>
      </c>
      <c r="Z473" s="119">
        <v>0</v>
      </c>
      <c r="AA473" s="119">
        <v>0</v>
      </c>
      <c r="AB473" s="119">
        <v>0</v>
      </c>
      <c r="AC473" s="119">
        <v>0</v>
      </c>
      <c r="AD473" s="119">
        <v>0</v>
      </c>
      <c r="AE473" s="119">
        <v>0</v>
      </c>
      <c r="AF473" s="119">
        <v>0</v>
      </c>
      <c r="AG473" s="138"/>
      <c r="AI473" s="122">
        <v>5100</v>
      </c>
      <c r="AJ473" s="122" t="s">
        <v>2356</v>
      </c>
    </row>
    <row r="474" spans="1:36" s="122" customFormat="1" ht="11.25" hidden="1" customHeight="1" x14ac:dyDescent="0.2">
      <c r="A474" s="96" t="s">
        <v>89</v>
      </c>
      <c r="B474" s="98">
        <v>340000003742</v>
      </c>
      <c r="C474" s="98">
        <v>5400</v>
      </c>
      <c r="D474" s="98" t="s">
        <v>2356</v>
      </c>
      <c r="E474" s="99" t="s">
        <v>547</v>
      </c>
      <c r="F474" s="100" t="s">
        <v>88</v>
      </c>
      <c r="G474" s="100" t="s">
        <v>87</v>
      </c>
      <c r="H474" s="100" t="s">
        <v>88</v>
      </c>
      <c r="I474" s="97">
        <v>0</v>
      </c>
      <c r="J474" s="97">
        <v>0</v>
      </c>
      <c r="K474" s="97">
        <v>0</v>
      </c>
      <c r="L474" s="97">
        <v>3137863.1</v>
      </c>
      <c r="M474" s="119">
        <v>0</v>
      </c>
      <c r="N474" s="119">
        <v>0</v>
      </c>
      <c r="O474" s="120" t="s">
        <v>45</v>
      </c>
      <c r="P474" s="121">
        <v>0</v>
      </c>
      <c r="Q474" s="119">
        <v>0</v>
      </c>
      <c r="R474" s="119">
        <v>0</v>
      </c>
      <c r="S474" s="119">
        <v>0</v>
      </c>
      <c r="T474" s="119">
        <v>0</v>
      </c>
      <c r="U474" s="119">
        <v>0</v>
      </c>
      <c r="V474" s="119">
        <v>0</v>
      </c>
      <c r="W474" s="119">
        <v>0</v>
      </c>
      <c r="X474" s="119">
        <v>0</v>
      </c>
      <c r="Y474" s="119">
        <v>0</v>
      </c>
      <c r="Z474" s="119">
        <v>0</v>
      </c>
      <c r="AA474" s="119">
        <v>0</v>
      </c>
      <c r="AB474" s="119">
        <v>0</v>
      </c>
      <c r="AC474" s="119">
        <v>0</v>
      </c>
      <c r="AD474" s="119">
        <v>0</v>
      </c>
      <c r="AE474" s="119">
        <v>0</v>
      </c>
      <c r="AF474" s="119">
        <v>0</v>
      </c>
      <c r="AG474" s="138"/>
      <c r="AI474" s="122">
        <v>5400</v>
      </c>
      <c r="AJ474" s="122" t="s">
        <v>2356</v>
      </c>
    </row>
    <row r="475" spans="1:36" s="122" customFormat="1" ht="11.25" hidden="1" customHeight="1" x14ac:dyDescent="0.2">
      <c r="A475" s="96" t="s">
        <v>89</v>
      </c>
      <c r="B475" s="98">
        <v>340000003743</v>
      </c>
      <c r="C475" s="98">
        <v>5100</v>
      </c>
      <c r="D475" s="98" t="s">
        <v>2356</v>
      </c>
      <c r="E475" s="99" t="s">
        <v>548</v>
      </c>
      <c r="F475" s="100" t="s">
        <v>88</v>
      </c>
      <c r="G475" s="100" t="s">
        <v>87</v>
      </c>
      <c r="H475" s="100" t="s">
        <v>88</v>
      </c>
      <c r="I475" s="97">
        <v>0</v>
      </c>
      <c r="J475" s="97">
        <v>0</v>
      </c>
      <c r="K475" s="97">
        <v>0</v>
      </c>
      <c r="L475" s="97">
        <v>100591.2</v>
      </c>
      <c r="M475" s="119">
        <v>0</v>
      </c>
      <c r="N475" s="119">
        <v>0</v>
      </c>
      <c r="O475" s="120" t="s">
        <v>45</v>
      </c>
      <c r="P475" s="121">
        <v>0</v>
      </c>
      <c r="Q475" s="119">
        <v>0</v>
      </c>
      <c r="R475" s="119">
        <v>0</v>
      </c>
      <c r="S475" s="119">
        <v>0</v>
      </c>
      <c r="T475" s="119">
        <v>0</v>
      </c>
      <c r="U475" s="119">
        <v>0</v>
      </c>
      <c r="V475" s="119">
        <v>0</v>
      </c>
      <c r="W475" s="119">
        <v>0</v>
      </c>
      <c r="X475" s="119">
        <v>0</v>
      </c>
      <c r="Y475" s="119">
        <v>0</v>
      </c>
      <c r="Z475" s="119">
        <v>0</v>
      </c>
      <c r="AA475" s="119">
        <v>0</v>
      </c>
      <c r="AB475" s="119">
        <v>0</v>
      </c>
      <c r="AC475" s="119">
        <v>0</v>
      </c>
      <c r="AD475" s="119">
        <v>0</v>
      </c>
      <c r="AE475" s="119">
        <v>0</v>
      </c>
      <c r="AF475" s="119">
        <v>0</v>
      </c>
      <c r="AG475" s="138"/>
      <c r="AI475" s="122">
        <v>5100</v>
      </c>
      <c r="AJ475" s="122" t="s">
        <v>2356</v>
      </c>
    </row>
    <row r="476" spans="1:36" s="122" customFormat="1" ht="11.25" hidden="1" customHeight="1" x14ac:dyDescent="0.2">
      <c r="A476" s="96" t="s">
        <v>89</v>
      </c>
      <c r="B476" s="98">
        <v>340000003744</v>
      </c>
      <c r="C476" s="98">
        <v>5100</v>
      </c>
      <c r="D476" s="98" t="s">
        <v>2356</v>
      </c>
      <c r="E476" s="99" t="s">
        <v>549</v>
      </c>
      <c r="F476" s="100" t="s">
        <v>88</v>
      </c>
      <c r="G476" s="100" t="s">
        <v>87</v>
      </c>
      <c r="H476" s="100" t="s">
        <v>88</v>
      </c>
      <c r="I476" s="97">
        <v>0</v>
      </c>
      <c r="J476" s="97">
        <v>0</v>
      </c>
      <c r="K476" s="97">
        <v>0</v>
      </c>
      <c r="L476" s="97">
        <v>284158.81</v>
      </c>
      <c r="M476" s="119">
        <v>0</v>
      </c>
      <c r="N476" s="119">
        <v>0</v>
      </c>
      <c r="O476" s="120" t="s">
        <v>45</v>
      </c>
      <c r="P476" s="121">
        <v>0</v>
      </c>
      <c r="Q476" s="119">
        <v>0</v>
      </c>
      <c r="R476" s="119">
        <v>0</v>
      </c>
      <c r="S476" s="119">
        <v>0</v>
      </c>
      <c r="T476" s="119">
        <v>0</v>
      </c>
      <c r="U476" s="119">
        <v>0</v>
      </c>
      <c r="V476" s="119">
        <v>0</v>
      </c>
      <c r="W476" s="119">
        <v>0</v>
      </c>
      <c r="X476" s="119">
        <v>0</v>
      </c>
      <c r="Y476" s="119">
        <v>0</v>
      </c>
      <c r="Z476" s="119">
        <v>0</v>
      </c>
      <c r="AA476" s="119">
        <v>0</v>
      </c>
      <c r="AB476" s="119">
        <v>0</v>
      </c>
      <c r="AC476" s="119">
        <v>0</v>
      </c>
      <c r="AD476" s="119">
        <v>0</v>
      </c>
      <c r="AE476" s="119">
        <v>0</v>
      </c>
      <c r="AF476" s="119">
        <v>0</v>
      </c>
      <c r="AG476" s="138"/>
      <c r="AI476" s="122">
        <v>5100</v>
      </c>
      <c r="AJ476" s="122" t="s">
        <v>2356</v>
      </c>
    </row>
    <row r="477" spans="1:36" s="122" customFormat="1" ht="11.25" hidden="1" customHeight="1" x14ac:dyDescent="0.2">
      <c r="A477" s="96" t="s">
        <v>89</v>
      </c>
      <c r="B477" s="98">
        <v>340000003745</v>
      </c>
      <c r="C477" s="98">
        <v>5100</v>
      </c>
      <c r="D477" s="98" t="s">
        <v>2356</v>
      </c>
      <c r="E477" s="99" t="s">
        <v>550</v>
      </c>
      <c r="F477" s="100" t="s">
        <v>88</v>
      </c>
      <c r="G477" s="100" t="s">
        <v>87</v>
      </c>
      <c r="H477" s="100" t="s">
        <v>88</v>
      </c>
      <c r="I477" s="97">
        <v>0</v>
      </c>
      <c r="J477" s="97">
        <v>51060.95</v>
      </c>
      <c r="K477" s="97">
        <v>0</v>
      </c>
      <c r="L477" s="97">
        <v>154708.06</v>
      </c>
      <c r="M477" s="119">
        <v>0</v>
      </c>
      <c r="N477" s="119">
        <v>0</v>
      </c>
      <c r="O477" s="120" t="s">
        <v>45</v>
      </c>
      <c r="P477" s="121">
        <v>0</v>
      </c>
      <c r="Q477" s="119">
        <v>0</v>
      </c>
      <c r="R477" s="119">
        <v>0</v>
      </c>
      <c r="S477" s="119">
        <v>0</v>
      </c>
      <c r="T477" s="119">
        <v>0</v>
      </c>
      <c r="U477" s="119">
        <v>0</v>
      </c>
      <c r="V477" s="119">
        <v>0</v>
      </c>
      <c r="W477" s="119">
        <v>0</v>
      </c>
      <c r="X477" s="119">
        <v>0</v>
      </c>
      <c r="Y477" s="119">
        <v>0</v>
      </c>
      <c r="Z477" s="119">
        <v>0</v>
      </c>
      <c r="AA477" s="119">
        <v>0</v>
      </c>
      <c r="AB477" s="119">
        <v>0</v>
      </c>
      <c r="AC477" s="119">
        <v>0</v>
      </c>
      <c r="AD477" s="119">
        <v>0</v>
      </c>
      <c r="AE477" s="119">
        <v>0</v>
      </c>
      <c r="AF477" s="119">
        <v>0</v>
      </c>
      <c r="AG477" s="138"/>
      <c r="AI477" s="122">
        <v>5100</v>
      </c>
      <c r="AJ477" s="122" t="s">
        <v>2356</v>
      </c>
    </row>
    <row r="478" spans="1:36" s="122" customFormat="1" ht="11.25" hidden="1" customHeight="1" x14ac:dyDescent="0.2">
      <c r="A478" s="96" t="s">
        <v>89</v>
      </c>
      <c r="B478" s="98">
        <v>340000003747</v>
      </c>
      <c r="C478" s="98">
        <v>5500</v>
      </c>
      <c r="D478" s="98" t="s">
        <v>2356</v>
      </c>
      <c r="E478" s="99" t="s">
        <v>551</v>
      </c>
      <c r="F478" s="100" t="s">
        <v>88</v>
      </c>
      <c r="G478" s="100" t="s">
        <v>87</v>
      </c>
      <c r="H478" s="100" t="s">
        <v>88</v>
      </c>
      <c r="I478" s="97">
        <v>0</v>
      </c>
      <c r="J478" s="97">
        <v>0</v>
      </c>
      <c r="K478" s="97">
        <v>42648.67</v>
      </c>
      <c r="L478" s="97">
        <v>1684560.25</v>
      </c>
      <c r="M478" s="119">
        <v>0</v>
      </c>
      <c r="N478" s="119">
        <v>0</v>
      </c>
      <c r="O478" s="120" t="s">
        <v>45</v>
      </c>
      <c r="P478" s="121">
        <v>0</v>
      </c>
      <c r="Q478" s="119">
        <v>0</v>
      </c>
      <c r="R478" s="119">
        <v>0</v>
      </c>
      <c r="S478" s="119">
        <v>0</v>
      </c>
      <c r="T478" s="119">
        <v>0</v>
      </c>
      <c r="U478" s="119">
        <v>0</v>
      </c>
      <c r="V478" s="119">
        <v>0</v>
      </c>
      <c r="W478" s="119">
        <v>0</v>
      </c>
      <c r="X478" s="119">
        <v>0</v>
      </c>
      <c r="Y478" s="119">
        <v>0</v>
      </c>
      <c r="Z478" s="119">
        <v>0</v>
      </c>
      <c r="AA478" s="119">
        <v>0</v>
      </c>
      <c r="AB478" s="119">
        <v>0</v>
      </c>
      <c r="AC478" s="119">
        <v>0</v>
      </c>
      <c r="AD478" s="119">
        <v>0</v>
      </c>
      <c r="AE478" s="119">
        <v>0</v>
      </c>
      <c r="AF478" s="119">
        <v>0</v>
      </c>
      <c r="AG478" s="138"/>
      <c r="AI478" s="122">
        <v>5500</v>
      </c>
      <c r="AJ478" s="122" t="s">
        <v>2356</v>
      </c>
    </row>
    <row r="479" spans="1:36" s="122" customFormat="1" ht="11.25" hidden="1" customHeight="1" x14ac:dyDescent="0.2">
      <c r="A479" s="96" t="s">
        <v>89</v>
      </c>
      <c r="B479" s="98">
        <v>340000003748</v>
      </c>
      <c r="C479" s="98">
        <v>5300</v>
      </c>
      <c r="D479" s="98" t="s">
        <v>2356</v>
      </c>
      <c r="E479" s="99" t="s">
        <v>552</v>
      </c>
      <c r="F479" s="100" t="s">
        <v>88</v>
      </c>
      <c r="G479" s="100" t="s">
        <v>87</v>
      </c>
      <c r="H479" s="100" t="s">
        <v>88</v>
      </c>
      <c r="I479" s="97">
        <v>0</v>
      </c>
      <c r="J479" s="97">
        <v>142593.15</v>
      </c>
      <c r="K479" s="97">
        <v>0</v>
      </c>
      <c r="L479" s="97">
        <v>771973.73</v>
      </c>
      <c r="M479" s="119">
        <v>0</v>
      </c>
      <c r="N479" s="119">
        <v>0</v>
      </c>
      <c r="O479" s="120" t="s">
        <v>45</v>
      </c>
      <c r="P479" s="121">
        <v>0</v>
      </c>
      <c r="Q479" s="119">
        <v>0</v>
      </c>
      <c r="R479" s="119">
        <v>0</v>
      </c>
      <c r="S479" s="119">
        <v>0</v>
      </c>
      <c r="T479" s="119">
        <v>0</v>
      </c>
      <c r="U479" s="119">
        <v>0</v>
      </c>
      <c r="V479" s="119">
        <v>0</v>
      </c>
      <c r="W479" s="119">
        <v>0</v>
      </c>
      <c r="X479" s="119">
        <v>0</v>
      </c>
      <c r="Y479" s="119">
        <v>0</v>
      </c>
      <c r="Z479" s="119">
        <v>0</v>
      </c>
      <c r="AA479" s="119">
        <v>0</v>
      </c>
      <c r="AB479" s="119">
        <v>0</v>
      </c>
      <c r="AC479" s="119">
        <v>0</v>
      </c>
      <c r="AD479" s="119">
        <v>0</v>
      </c>
      <c r="AE479" s="119">
        <v>0</v>
      </c>
      <c r="AF479" s="119">
        <v>0</v>
      </c>
      <c r="AG479" s="138"/>
      <c r="AI479" s="122">
        <v>5300</v>
      </c>
      <c r="AJ479" s="122" t="s">
        <v>2356</v>
      </c>
    </row>
    <row r="480" spans="1:36" s="122" customFormat="1" ht="11.25" hidden="1" customHeight="1" x14ac:dyDescent="0.2">
      <c r="A480" s="96" t="s">
        <v>89</v>
      </c>
      <c r="B480" s="98">
        <v>340000003749</v>
      </c>
      <c r="C480" s="98">
        <v>5300</v>
      </c>
      <c r="D480" s="98" t="s">
        <v>2356</v>
      </c>
      <c r="E480" s="99" t="s">
        <v>553</v>
      </c>
      <c r="F480" s="100" t="s">
        <v>88</v>
      </c>
      <c r="G480" s="100" t="s">
        <v>87</v>
      </c>
      <c r="H480" s="100" t="s">
        <v>88</v>
      </c>
      <c r="I480" s="97">
        <v>0</v>
      </c>
      <c r="J480" s="97">
        <v>0</v>
      </c>
      <c r="K480" s="97">
        <v>0</v>
      </c>
      <c r="L480" s="97">
        <v>35695.410000000003</v>
      </c>
      <c r="M480" s="119">
        <v>0</v>
      </c>
      <c r="N480" s="119">
        <v>0</v>
      </c>
      <c r="O480" s="120" t="s">
        <v>45</v>
      </c>
      <c r="P480" s="121">
        <v>0</v>
      </c>
      <c r="Q480" s="119">
        <v>0</v>
      </c>
      <c r="R480" s="119">
        <v>0</v>
      </c>
      <c r="S480" s="119">
        <v>0</v>
      </c>
      <c r="T480" s="119">
        <v>0</v>
      </c>
      <c r="U480" s="119">
        <v>0</v>
      </c>
      <c r="V480" s="119">
        <v>0</v>
      </c>
      <c r="W480" s="119">
        <v>0</v>
      </c>
      <c r="X480" s="119">
        <v>0</v>
      </c>
      <c r="Y480" s="119">
        <v>0</v>
      </c>
      <c r="Z480" s="119">
        <v>0</v>
      </c>
      <c r="AA480" s="119">
        <v>0</v>
      </c>
      <c r="AB480" s="119">
        <v>0</v>
      </c>
      <c r="AC480" s="119">
        <v>0</v>
      </c>
      <c r="AD480" s="119">
        <v>0</v>
      </c>
      <c r="AE480" s="119">
        <v>0</v>
      </c>
      <c r="AF480" s="119">
        <v>0</v>
      </c>
      <c r="AG480" s="138"/>
      <c r="AI480" s="122">
        <v>5300</v>
      </c>
      <c r="AJ480" s="122" t="s">
        <v>2356</v>
      </c>
    </row>
    <row r="481" spans="1:36" s="122" customFormat="1" ht="11.25" hidden="1" customHeight="1" x14ac:dyDescent="0.2">
      <c r="A481" s="96" t="s">
        <v>89</v>
      </c>
      <c r="B481" s="98">
        <v>340000003752</v>
      </c>
      <c r="C481" s="98">
        <v>5100</v>
      </c>
      <c r="D481" s="98" t="s">
        <v>2356</v>
      </c>
      <c r="E481" s="99" t="s">
        <v>554</v>
      </c>
      <c r="F481" s="100" t="s">
        <v>88</v>
      </c>
      <c r="G481" s="100" t="s">
        <v>87</v>
      </c>
      <c r="H481" s="100" t="s">
        <v>88</v>
      </c>
      <c r="I481" s="97">
        <v>0</v>
      </c>
      <c r="J481" s="97">
        <v>0</v>
      </c>
      <c r="K481" s="97">
        <v>0</v>
      </c>
      <c r="L481" s="97">
        <v>432754.99</v>
      </c>
      <c r="M481" s="119">
        <v>0</v>
      </c>
      <c r="N481" s="119">
        <v>0</v>
      </c>
      <c r="O481" s="120" t="s">
        <v>45</v>
      </c>
      <c r="P481" s="121">
        <v>0</v>
      </c>
      <c r="Q481" s="119">
        <v>0</v>
      </c>
      <c r="R481" s="119">
        <v>0</v>
      </c>
      <c r="S481" s="119">
        <v>0</v>
      </c>
      <c r="T481" s="119">
        <v>0</v>
      </c>
      <c r="U481" s="119">
        <v>0</v>
      </c>
      <c r="V481" s="119">
        <v>0</v>
      </c>
      <c r="W481" s="119">
        <v>0</v>
      </c>
      <c r="X481" s="119">
        <v>0</v>
      </c>
      <c r="Y481" s="119">
        <v>0</v>
      </c>
      <c r="Z481" s="119">
        <v>0</v>
      </c>
      <c r="AA481" s="119">
        <v>0</v>
      </c>
      <c r="AB481" s="119">
        <v>0</v>
      </c>
      <c r="AC481" s="119">
        <v>0</v>
      </c>
      <c r="AD481" s="119">
        <v>0</v>
      </c>
      <c r="AE481" s="119">
        <v>0</v>
      </c>
      <c r="AF481" s="119">
        <v>0</v>
      </c>
      <c r="AG481" s="138"/>
      <c r="AI481" s="122">
        <v>5100</v>
      </c>
      <c r="AJ481" s="122" t="s">
        <v>2356</v>
      </c>
    </row>
    <row r="482" spans="1:36" s="122" customFormat="1" ht="11.25" hidden="1" customHeight="1" x14ac:dyDescent="0.2">
      <c r="A482" s="96" t="s">
        <v>89</v>
      </c>
      <c r="B482" s="98">
        <v>340000003753</v>
      </c>
      <c r="C482" s="98">
        <v>5100</v>
      </c>
      <c r="D482" s="98" t="s">
        <v>2357</v>
      </c>
      <c r="E482" s="99" t="s">
        <v>1901</v>
      </c>
      <c r="F482" s="100" t="s">
        <v>88</v>
      </c>
      <c r="G482" s="100" t="s">
        <v>87</v>
      </c>
      <c r="H482" s="100" t="s">
        <v>88</v>
      </c>
      <c r="I482" s="97">
        <v>0</v>
      </c>
      <c r="J482" s="97">
        <v>51071.8</v>
      </c>
      <c r="K482" s="97">
        <v>0</v>
      </c>
      <c r="L482" s="97">
        <v>51545.05</v>
      </c>
      <c r="M482" s="119">
        <v>0</v>
      </c>
      <c r="N482" s="119">
        <v>0</v>
      </c>
      <c r="O482" s="120" t="s">
        <v>45</v>
      </c>
      <c r="P482" s="121">
        <v>0</v>
      </c>
      <c r="Q482" s="119">
        <v>0</v>
      </c>
      <c r="R482" s="119">
        <v>0</v>
      </c>
      <c r="S482" s="119">
        <v>0</v>
      </c>
      <c r="T482" s="119">
        <v>0</v>
      </c>
      <c r="U482" s="119">
        <v>0</v>
      </c>
      <c r="V482" s="119">
        <v>0</v>
      </c>
      <c r="W482" s="119">
        <v>0</v>
      </c>
      <c r="X482" s="119">
        <v>0</v>
      </c>
      <c r="Y482" s="119">
        <v>0</v>
      </c>
      <c r="Z482" s="119">
        <v>0</v>
      </c>
      <c r="AA482" s="119">
        <v>0</v>
      </c>
      <c r="AB482" s="119">
        <v>0</v>
      </c>
      <c r="AC482" s="119">
        <v>0</v>
      </c>
      <c r="AD482" s="119">
        <v>0</v>
      </c>
      <c r="AE482" s="119">
        <v>0</v>
      </c>
      <c r="AF482" s="119">
        <v>0</v>
      </c>
      <c r="AG482" s="138"/>
      <c r="AI482" s="122">
        <v>5100</v>
      </c>
      <c r="AJ482" s="122" t="s">
        <v>2357</v>
      </c>
    </row>
    <row r="483" spans="1:36" s="122" customFormat="1" ht="11.25" hidden="1" customHeight="1" x14ac:dyDescent="0.2">
      <c r="A483" s="96" t="s">
        <v>89</v>
      </c>
      <c r="B483" s="98">
        <v>340000003756</v>
      </c>
      <c r="C483" s="98">
        <v>5300</v>
      </c>
      <c r="D483" s="98" t="s">
        <v>2356</v>
      </c>
      <c r="E483" s="99" t="s">
        <v>555</v>
      </c>
      <c r="F483" s="100" t="s">
        <v>88</v>
      </c>
      <c r="G483" s="100" t="s">
        <v>87</v>
      </c>
      <c r="H483" s="100" t="s">
        <v>88</v>
      </c>
      <c r="I483" s="97">
        <v>0</v>
      </c>
      <c r="J483" s="97">
        <v>0</v>
      </c>
      <c r="K483" s="97">
        <v>0</v>
      </c>
      <c r="L483" s="97">
        <v>21276.42</v>
      </c>
      <c r="M483" s="119">
        <v>0</v>
      </c>
      <c r="N483" s="119">
        <v>0</v>
      </c>
      <c r="O483" s="120" t="s">
        <v>45</v>
      </c>
      <c r="P483" s="121">
        <v>0</v>
      </c>
      <c r="Q483" s="119">
        <v>0</v>
      </c>
      <c r="R483" s="119">
        <v>0</v>
      </c>
      <c r="S483" s="119">
        <v>0</v>
      </c>
      <c r="T483" s="119">
        <v>0</v>
      </c>
      <c r="U483" s="119">
        <v>0</v>
      </c>
      <c r="V483" s="119">
        <v>0</v>
      </c>
      <c r="W483" s="119">
        <v>0</v>
      </c>
      <c r="X483" s="119">
        <v>0</v>
      </c>
      <c r="Y483" s="119">
        <v>0</v>
      </c>
      <c r="Z483" s="119">
        <v>0</v>
      </c>
      <c r="AA483" s="119">
        <v>0</v>
      </c>
      <c r="AB483" s="119">
        <v>0</v>
      </c>
      <c r="AC483" s="119">
        <v>0</v>
      </c>
      <c r="AD483" s="119">
        <v>0</v>
      </c>
      <c r="AE483" s="119">
        <v>0</v>
      </c>
      <c r="AF483" s="119">
        <v>0</v>
      </c>
      <c r="AG483" s="138"/>
      <c r="AI483" s="122">
        <v>5300</v>
      </c>
      <c r="AJ483" s="122" t="s">
        <v>2356</v>
      </c>
    </row>
    <row r="484" spans="1:36" s="122" customFormat="1" ht="11.25" hidden="1" customHeight="1" x14ac:dyDescent="0.2">
      <c r="A484" s="96" t="s">
        <v>89</v>
      </c>
      <c r="B484" s="98">
        <v>340000003757</v>
      </c>
      <c r="C484" s="98">
        <v>5600</v>
      </c>
      <c r="D484" s="98" t="s">
        <v>2356</v>
      </c>
      <c r="E484" s="99" t="s">
        <v>556</v>
      </c>
      <c r="F484" s="100" t="s">
        <v>88</v>
      </c>
      <c r="G484" s="100" t="s">
        <v>87</v>
      </c>
      <c r="H484" s="100" t="s">
        <v>88</v>
      </c>
      <c r="I484" s="97">
        <v>0</v>
      </c>
      <c r="J484" s="97">
        <v>0</v>
      </c>
      <c r="K484" s="97">
        <v>0</v>
      </c>
      <c r="L484" s="97">
        <v>726981.11</v>
      </c>
      <c r="M484" s="119">
        <v>0</v>
      </c>
      <c r="N484" s="119">
        <v>0</v>
      </c>
      <c r="O484" s="120" t="s">
        <v>45</v>
      </c>
      <c r="P484" s="121">
        <v>0</v>
      </c>
      <c r="Q484" s="119">
        <v>0</v>
      </c>
      <c r="R484" s="119">
        <v>0</v>
      </c>
      <c r="S484" s="119">
        <v>0</v>
      </c>
      <c r="T484" s="119">
        <v>0</v>
      </c>
      <c r="U484" s="119">
        <v>0</v>
      </c>
      <c r="V484" s="119">
        <v>0</v>
      </c>
      <c r="W484" s="119">
        <v>0</v>
      </c>
      <c r="X484" s="119">
        <v>0</v>
      </c>
      <c r="Y484" s="119">
        <v>0</v>
      </c>
      <c r="Z484" s="119">
        <v>0</v>
      </c>
      <c r="AA484" s="119">
        <v>0</v>
      </c>
      <c r="AB484" s="119">
        <v>0</v>
      </c>
      <c r="AC484" s="119">
        <v>0</v>
      </c>
      <c r="AD484" s="119">
        <v>0</v>
      </c>
      <c r="AE484" s="119">
        <v>0</v>
      </c>
      <c r="AF484" s="119">
        <v>0</v>
      </c>
      <c r="AG484" s="138"/>
      <c r="AI484" s="122">
        <v>5600</v>
      </c>
      <c r="AJ484" s="122" t="s">
        <v>2356</v>
      </c>
    </row>
    <row r="485" spans="1:36" s="122" customFormat="1" ht="11.25" hidden="1" customHeight="1" x14ac:dyDescent="0.2">
      <c r="A485" s="96" t="s">
        <v>89</v>
      </c>
      <c r="B485" s="98">
        <v>340000003762</v>
      </c>
      <c r="C485" s="98">
        <v>5600</v>
      </c>
      <c r="D485" s="98" t="s">
        <v>2356</v>
      </c>
      <c r="E485" s="99" t="s">
        <v>557</v>
      </c>
      <c r="F485" s="100" t="s">
        <v>88</v>
      </c>
      <c r="G485" s="100" t="s">
        <v>87</v>
      </c>
      <c r="H485" s="100" t="s">
        <v>88</v>
      </c>
      <c r="I485" s="97">
        <v>0</v>
      </c>
      <c r="J485" s="97">
        <v>0</v>
      </c>
      <c r="K485" s="97">
        <v>63715.06</v>
      </c>
      <c r="L485" s="97">
        <v>820476.57000000007</v>
      </c>
      <c r="M485" s="119">
        <v>0</v>
      </c>
      <c r="N485" s="119">
        <v>0</v>
      </c>
      <c r="O485" s="120" t="s">
        <v>45</v>
      </c>
      <c r="P485" s="121">
        <v>0</v>
      </c>
      <c r="Q485" s="119">
        <v>0</v>
      </c>
      <c r="R485" s="119">
        <v>0</v>
      </c>
      <c r="S485" s="119">
        <v>0</v>
      </c>
      <c r="T485" s="119">
        <v>0</v>
      </c>
      <c r="U485" s="119">
        <v>0</v>
      </c>
      <c r="V485" s="119">
        <v>0</v>
      </c>
      <c r="W485" s="119">
        <v>0</v>
      </c>
      <c r="X485" s="119">
        <v>0</v>
      </c>
      <c r="Y485" s="119">
        <v>0</v>
      </c>
      <c r="Z485" s="119">
        <v>0</v>
      </c>
      <c r="AA485" s="119">
        <v>0</v>
      </c>
      <c r="AB485" s="119">
        <v>0</v>
      </c>
      <c r="AC485" s="119">
        <v>0</v>
      </c>
      <c r="AD485" s="119">
        <v>0</v>
      </c>
      <c r="AE485" s="119">
        <v>0</v>
      </c>
      <c r="AF485" s="119">
        <v>0</v>
      </c>
      <c r="AG485" s="138"/>
      <c r="AI485" s="122">
        <v>5600</v>
      </c>
      <c r="AJ485" s="122" t="s">
        <v>2356</v>
      </c>
    </row>
    <row r="486" spans="1:36" s="122" customFormat="1" ht="11.25" hidden="1" customHeight="1" x14ac:dyDescent="0.2">
      <c r="A486" s="96" t="s">
        <v>89</v>
      </c>
      <c r="B486" s="98">
        <v>340000003767</v>
      </c>
      <c r="C486" s="98">
        <v>5100</v>
      </c>
      <c r="D486" s="98" t="s">
        <v>2356</v>
      </c>
      <c r="E486" s="99" t="s">
        <v>558</v>
      </c>
      <c r="F486" s="100" t="s">
        <v>88</v>
      </c>
      <c r="G486" s="100" t="s">
        <v>87</v>
      </c>
      <c r="H486" s="100" t="s">
        <v>88</v>
      </c>
      <c r="I486" s="97">
        <v>0</v>
      </c>
      <c r="J486" s="97">
        <v>0</v>
      </c>
      <c r="K486" s="97">
        <v>0</v>
      </c>
      <c r="L486" s="97">
        <v>475691.01</v>
      </c>
      <c r="M486" s="119">
        <v>0</v>
      </c>
      <c r="N486" s="119">
        <v>0</v>
      </c>
      <c r="O486" s="120" t="s">
        <v>45</v>
      </c>
      <c r="P486" s="121">
        <v>0</v>
      </c>
      <c r="Q486" s="119">
        <v>0</v>
      </c>
      <c r="R486" s="119">
        <v>0</v>
      </c>
      <c r="S486" s="119">
        <v>0</v>
      </c>
      <c r="T486" s="119">
        <v>0</v>
      </c>
      <c r="U486" s="119">
        <v>0</v>
      </c>
      <c r="V486" s="119">
        <v>0</v>
      </c>
      <c r="W486" s="119">
        <v>0</v>
      </c>
      <c r="X486" s="119">
        <v>0</v>
      </c>
      <c r="Y486" s="119">
        <v>0</v>
      </c>
      <c r="Z486" s="119">
        <v>0</v>
      </c>
      <c r="AA486" s="119">
        <v>0</v>
      </c>
      <c r="AB486" s="119">
        <v>0</v>
      </c>
      <c r="AC486" s="119">
        <v>0</v>
      </c>
      <c r="AD486" s="119">
        <v>0</v>
      </c>
      <c r="AE486" s="119">
        <v>0</v>
      </c>
      <c r="AF486" s="119">
        <v>0</v>
      </c>
      <c r="AG486" s="138"/>
      <c r="AI486" s="122">
        <v>5100</v>
      </c>
      <c r="AJ486" s="122" t="s">
        <v>2356</v>
      </c>
    </row>
    <row r="487" spans="1:36" s="122" customFormat="1" ht="11.25" hidden="1" customHeight="1" x14ac:dyDescent="0.2">
      <c r="A487" s="96" t="s">
        <v>89</v>
      </c>
      <c r="B487" s="98">
        <v>340000003768</v>
      </c>
      <c r="C487" s="98">
        <v>5100</v>
      </c>
      <c r="D487" s="98" t="s">
        <v>2356</v>
      </c>
      <c r="E487" s="99" t="s">
        <v>559</v>
      </c>
      <c r="F487" s="100" t="s">
        <v>88</v>
      </c>
      <c r="G487" s="100" t="s">
        <v>87</v>
      </c>
      <c r="H487" s="100" t="s">
        <v>88</v>
      </c>
      <c r="I487" s="97">
        <v>0</v>
      </c>
      <c r="J487" s="97">
        <v>0</v>
      </c>
      <c r="K487" s="97">
        <v>0</v>
      </c>
      <c r="L487" s="97">
        <v>117218.23</v>
      </c>
      <c r="M487" s="119">
        <v>0</v>
      </c>
      <c r="N487" s="119">
        <v>0</v>
      </c>
      <c r="O487" s="120" t="s">
        <v>45</v>
      </c>
      <c r="P487" s="121">
        <v>0</v>
      </c>
      <c r="Q487" s="119">
        <v>0</v>
      </c>
      <c r="R487" s="119">
        <v>0</v>
      </c>
      <c r="S487" s="119">
        <v>0</v>
      </c>
      <c r="T487" s="119">
        <v>0</v>
      </c>
      <c r="U487" s="119">
        <v>0</v>
      </c>
      <c r="V487" s="119">
        <v>0</v>
      </c>
      <c r="W487" s="119">
        <v>0</v>
      </c>
      <c r="X487" s="119">
        <v>0</v>
      </c>
      <c r="Y487" s="119">
        <v>0</v>
      </c>
      <c r="Z487" s="119">
        <v>0</v>
      </c>
      <c r="AA487" s="119">
        <v>0</v>
      </c>
      <c r="AB487" s="119">
        <v>0</v>
      </c>
      <c r="AC487" s="119">
        <v>0</v>
      </c>
      <c r="AD487" s="119">
        <v>0</v>
      </c>
      <c r="AE487" s="119">
        <v>0</v>
      </c>
      <c r="AF487" s="119">
        <v>0</v>
      </c>
      <c r="AG487" s="138"/>
      <c r="AI487" s="122">
        <v>5100</v>
      </c>
      <c r="AJ487" s="122" t="s">
        <v>2356</v>
      </c>
    </row>
    <row r="488" spans="1:36" s="122" customFormat="1" ht="11.25" hidden="1" customHeight="1" x14ac:dyDescent="0.2">
      <c r="A488" s="96" t="s">
        <v>89</v>
      </c>
      <c r="B488" s="98">
        <v>340000003775</v>
      </c>
      <c r="C488" s="98">
        <v>5300</v>
      </c>
      <c r="D488" s="98" t="s">
        <v>2356</v>
      </c>
      <c r="E488" s="99" t="s">
        <v>560</v>
      </c>
      <c r="F488" s="100" t="s">
        <v>88</v>
      </c>
      <c r="G488" s="100" t="s">
        <v>87</v>
      </c>
      <c r="H488" s="100" t="s">
        <v>88</v>
      </c>
      <c r="I488" s="97">
        <v>0</v>
      </c>
      <c r="J488" s="97">
        <v>0</v>
      </c>
      <c r="K488" s="97">
        <v>22284.02</v>
      </c>
      <c r="L488" s="97">
        <v>268649.02</v>
      </c>
      <c r="M488" s="119">
        <v>0</v>
      </c>
      <c r="N488" s="119">
        <v>0</v>
      </c>
      <c r="O488" s="120" t="s">
        <v>45</v>
      </c>
      <c r="P488" s="121">
        <v>0</v>
      </c>
      <c r="Q488" s="119">
        <v>0</v>
      </c>
      <c r="R488" s="119">
        <v>0</v>
      </c>
      <c r="S488" s="119">
        <v>0</v>
      </c>
      <c r="T488" s="119">
        <v>0</v>
      </c>
      <c r="U488" s="119">
        <v>0</v>
      </c>
      <c r="V488" s="119">
        <v>0</v>
      </c>
      <c r="W488" s="119">
        <v>0</v>
      </c>
      <c r="X488" s="119">
        <v>0</v>
      </c>
      <c r="Y488" s="119">
        <v>0</v>
      </c>
      <c r="Z488" s="119">
        <v>0</v>
      </c>
      <c r="AA488" s="119">
        <v>0</v>
      </c>
      <c r="AB488" s="119">
        <v>0</v>
      </c>
      <c r="AC488" s="119">
        <v>0</v>
      </c>
      <c r="AD488" s="119">
        <v>0</v>
      </c>
      <c r="AE488" s="119">
        <v>0</v>
      </c>
      <c r="AF488" s="119">
        <v>0</v>
      </c>
      <c r="AG488" s="138"/>
      <c r="AI488" s="122">
        <v>5300</v>
      </c>
      <c r="AJ488" s="122" t="s">
        <v>2356</v>
      </c>
    </row>
    <row r="489" spans="1:36" s="122" customFormat="1" ht="11.25" customHeight="1" x14ac:dyDescent="0.2">
      <c r="A489" s="96" t="s">
        <v>89</v>
      </c>
      <c r="B489" s="98">
        <v>340000003778</v>
      </c>
      <c r="C489" s="98">
        <v>5100</v>
      </c>
      <c r="D489" s="98" t="s">
        <v>2356</v>
      </c>
      <c r="E489" s="99" t="s">
        <v>561</v>
      </c>
      <c r="F489" s="100" t="s">
        <v>87</v>
      </c>
      <c r="G489" s="100" t="s">
        <v>87</v>
      </c>
      <c r="H489" s="100" t="s">
        <v>88</v>
      </c>
      <c r="I489" s="97">
        <v>0</v>
      </c>
      <c r="J489" s="97">
        <v>0</v>
      </c>
      <c r="K489" s="97">
        <v>0</v>
      </c>
      <c r="L489" s="97">
        <v>1511468.4</v>
      </c>
      <c r="M489" s="119">
        <v>1511468.4</v>
      </c>
      <c r="N489" s="119">
        <v>24125.955190124547</v>
      </c>
      <c r="O489" s="120" t="s">
        <v>45</v>
      </c>
      <c r="P489" s="121">
        <v>1.3766547096689958E-3</v>
      </c>
      <c r="Q489" s="119">
        <v>1387.3841922247484</v>
      </c>
      <c r="R489" s="119">
        <v>832.43051533484902</v>
      </c>
      <c r="S489" s="119">
        <v>1387.3841922247484</v>
      </c>
      <c r="T489" s="119">
        <v>554.95367688989938</v>
      </c>
      <c r="U489" s="119">
        <v>1664.861030669698</v>
      </c>
      <c r="V489" s="119">
        <v>2800.6622970720487</v>
      </c>
      <c r="W489" s="119">
        <v>1617.7496405724316</v>
      </c>
      <c r="X489" s="119">
        <v>279.37884006332541</v>
      </c>
      <c r="Y489" s="119">
        <v>837.47563409615157</v>
      </c>
      <c r="Z489" s="119">
        <v>2369.0779177986437</v>
      </c>
      <c r="AA489" s="119">
        <v>2389.2791331169842</v>
      </c>
      <c r="AB489" s="119">
        <v>18.428437392386208</v>
      </c>
      <c r="AC489" s="119">
        <v>83.829344081828324</v>
      </c>
      <c r="AD489" s="119">
        <v>2416.1870890366313</v>
      </c>
      <c r="AE489" s="119">
        <v>4936.7754173330623</v>
      </c>
      <c r="AF489" s="119">
        <v>550.09783221711268</v>
      </c>
      <c r="AG489" s="138"/>
      <c r="AI489" s="122">
        <v>5100</v>
      </c>
      <c r="AJ489" s="122" t="s">
        <v>2356</v>
      </c>
    </row>
    <row r="490" spans="1:36" s="122" customFormat="1" ht="11.25" hidden="1" customHeight="1" x14ac:dyDescent="0.2">
      <c r="A490" s="96" t="s">
        <v>89</v>
      </c>
      <c r="B490" s="98">
        <v>340000003779</v>
      </c>
      <c r="C490" s="98">
        <v>5300</v>
      </c>
      <c r="D490" s="98" t="s">
        <v>2356</v>
      </c>
      <c r="E490" s="99" t="s">
        <v>562</v>
      </c>
      <c r="F490" s="100" t="s">
        <v>88</v>
      </c>
      <c r="G490" s="100" t="s">
        <v>87</v>
      </c>
      <c r="H490" s="100" t="s">
        <v>88</v>
      </c>
      <c r="I490" s="97">
        <v>0</v>
      </c>
      <c r="J490" s="97">
        <v>0</v>
      </c>
      <c r="K490" s="97">
        <v>0</v>
      </c>
      <c r="L490" s="97">
        <v>476624.34</v>
      </c>
      <c r="M490" s="119">
        <v>0</v>
      </c>
      <c r="N490" s="119">
        <v>0</v>
      </c>
      <c r="O490" s="120" t="s">
        <v>45</v>
      </c>
      <c r="P490" s="121">
        <v>0</v>
      </c>
      <c r="Q490" s="119">
        <v>0</v>
      </c>
      <c r="R490" s="119">
        <v>0</v>
      </c>
      <c r="S490" s="119">
        <v>0</v>
      </c>
      <c r="T490" s="119">
        <v>0</v>
      </c>
      <c r="U490" s="119">
        <v>0</v>
      </c>
      <c r="V490" s="119">
        <v>0</v>
      </c>
      <c r="W490" s="119">
        <v>0</v>
      </c>
      <c r="X490" s="119">
        <v>0</v>
      </c>
      <c r="Y490" s="119">
        <v>0</v>
      </c>
      <c r="Z490" s="119">
        <v>0</v>
      </c>
      <c r="AA490" s="119">
        <v>0</v>
      </c>
      <c r="AB490" s="119">
        <v>0</v>
      </c>
      <c r="AC490" s="119">
        <v>0</v>
      </c>
      <c r="AD490" s="119">
        <v>0</v>
      </c>
      <c r="AE490" s="119">
        <v>0</v>
      </c>
      <c r="AF490" s="119">
        <v>0</v>
      </c>
      <c r="AG490" s="138"/>
      <c r="AI490" s="122">
        <v>5300</v>
      </c>
      <c r="AJ490" s="122" t="s">
        <v>2356</v>
      </c>
    </row>
    <row r="491" spans="1:36" s="122" customFormat="1" ht="11.25" customHeight="1" x14ac:dyDescent="0.2">
      <c r="A491" s="96" t="s">
        <v>89</v>
      </c>
      <c r="B491" s="98">
        <v>340000003781</v>
      </c>
      <c r="C491" s="98">
        <v>5300</v>
      </c>
      <c r="D491" s="98" t="s">
        <v>2356</v>
      </c>
      <c r="E491" s="99" t="s">
        <v>563</v>
      </c>
      <c r="F491" s="100" t="s">
        <v>87</v>
      </c>
      <c r="G491" s="100" t="s">
        <v>87</v>
      </c>
      <c r="H491" s="100" t="s">
        <v>88</v>
      </c>
      <c r="I491" s="97">
        <v>0</v>
      </c>
      <c r="J491" s="97">
        <v>0</v>
      </c>
      <c r="K491" s="97">
        <v>0</v>
      </c>
      <c r="L491" s="97">
        <v>1037590.92</v>
      </c>
      <c r="M491" s="119">
        <v>1037590.92</v>
      </c>
      <c r="N491" s="119">
        <v>16561.955275810007</v>
      </c>
      <c r="O491" s="120" t="s">
        <v>45</v>
      </c>
      <c r="P491" s="121">
        <v>9.4504418797494315E-4</v>
      </c>
      <c r="Q491" s="119">
        <v>952.40974962092082</v>
      </c>
      <c r="R491" s="119">
        <v>571.44584977255249</v>
      </c>
      <c r="S491" s="119">
        <v>952.40974962092082</v>
      </c>
      <c r="T491" s="119">
        <v>380.96389984836833</v>
      </c>
      <c r="U491" s="119">
        <v>1142.891699545105</v>
      </c>
      <c r="V491" s="119">
        <v>1922.595119704984</v>
      </c>
      <c r="W491" s="119">
        <v>1110.5507319181922</v>
      </c>
      <c r="X491" s="119">
        <v>191.78763359514414</v>
      </c>
      <c r="Y491" s="119">
        <v>574.90921653367639</v>
      </c>
      <c r="Z491" s="119">
        <v>1626.3216196120143</v>
      </c>
      <c r="AA491" s="119">
        <v>1640.1893244130374</v>
      </c>
      <c r="AB491" s="119">
        <v>12.650730447377141</v>
      </c>
      <c r="AC491" s="119">
        <v>57.54706234603438</v>
      </c>
      <c r="AD491" s="119">
        <v>1658.6610640392091</v>
      </c>
      <c r="AE491" s="119">
        <v>3388.9913590677766</v>
      </c>
      <c r="AF491" s="119">
        <v>377.63046572469506</v>
      </c>
      <c r="AG491" s="138"/>
      <c r="AI491" s="122">
        <v>5300</v>
      </c>
      <c r="AJ491" s="122" t="s">
        <v>2356</v>
      </c>
    </row>
    <row r="492" spans="1:36" s="122" customFormat="1" ht="11.25" hidden="1" customHeight="1" x14ac:dyDescent="0.2">
      <c r="A492" s="96" t="s">
        <v>89</v>
      </c>
      <c r="B492" s="98">
        <v>340000003783</v>
      </c>
      <c r="C492" s="98">
        <v>5300</v>
      </c>
      <c r="D492" s="98" t="s">
        <v>2356</v>
      </c>
      <c r="E492" s="99" t="s">
        <v>564</v>
      </c>
      <c r="F492" s="100" t="s">
        <v>88</v>
      </c>
      <c r="G492" s="100" t="s">
        <v>87</v>
      </c>
      <c r="H492" s="100" t="s">
        <v>88</v>
      </c>
      <c r="I492" s="97">
        <v>0</v>
      </c>
      <c r="J492" s="97">
        <v>0</v>
      </c>
      <c r="K492" s="97">
        <v>0</v>
      </c>
      <c r="L492" s="97">
        <v>1296095.73</v>
      </c>
      <c r="M492" s="119">
        <v>0</v>
      </c>
      <c r="N492" s="119">
        <v>0</v>
      </c>
      <c r="O492" s="120" t="s">
        <v>45</v>
      </c>
      <c r="P492" s="121">
        <v>0</v>
      </c>
      <c r="Q492" s="119">
        <v>0</v>
      </c>
      <c r="R492" s="119">
        <v>0</v>
      </c>
      <c r="S492" s="119">
        <v>0</v>
      </c>
      <c r="T492" s="119">
        <v>0</v>
      </c>
      <c r="U492" s="119">
        <v>0</v>
      </c>
      <c r="V492" s="119">
        <v>0</v>
      </c>
      <c r="W492" s="119">
        <v>0</v>
      </c>
      <c r="X492" s="119">
        <v>0</v>
      </c>
      <c r="Y492" s="119">
        <v>0</v>
      </c>
      <c r="Z492" s="119">
        <v>0</v>
      </c>
      <c r="AA492" s="119">
        <v>0</v>
      </c>
      <c r="AB492" s="119">
        <v>0</v>
      </c>
      <c r="AC492" s="119">
        <v>0</v>
      </c>
      <c r="AD492" s="119">
        <v>0</v>
      </c>
      <c r="AE492" s="119">
        <v>0</v>
      </c>
      <c r="AF492" s="119">
        <v>0</v>
      </c>
      <c r="AG492" s="138"/>
      <c r="AI492" s="122">
        <v>5300</v>
      </c>
      <c r="AJ492" s="122" t="s">
        <v>2356</v>
      </c>
    </row>
    <row r="493" spans="1:36" s="122" customFormat="1" ht="11.25" hidden="1" customHeight="1" x14ac:dyDescent="0.2">
      <c r="A493" s="96" t="s">
        <v>89</v>
      </c>
      <c r="B493" s="98">
        <v>340000003785</v>
      </c>
      <c r="C493" s="98">
        <v>5600</v>
      </c>
      <c r="D493" s="98" t="s">
        <v>2356</v>
      </c>
      <c r="E493" s="99" t="s">
        <v>565</v>
      </c>
      <c r="F493" s="100" t="s">
        <v>88</v>
      </c>
      <c r="G493" s="100" t="s">
        <v>87</v>
      </c>
      <c r="H493" s="100" t="s">
        <v>88</v>
      </c>
      <c r="I493" s="97">
        <v>0</v>
      </c>
      <c r="J493" s="97">
        <v>0</v>
      </c>
      <c r="K493" s="97">
        <v>57981.9</v>
      </c>
      <c r="L493" s="97">
        <v>57981.9</v>
      </c>
      <c r="M493" s="119">
        <v>0</v>
      </c>
      <c r="N493" s="119">
        <v>0</v>
      </c>
      <c r="O493" s="120" t="s">
        <v>45</v>
      </c>
      <c r="P493" s="121">
        <v>0</v>
      </c>
      <c r="Q493" s="119">
        <v>0</v>
      </c>
      <c r="R493" s="119">
        <v>0</v>
      </c>
      <c r="S493" s="119">
        <v>0</v>
      </c>
      <c r="T493" s="119">
        <v>0</v>
      </c>
      <c r="U493" s="119">
        <v>0</v>
      </c>
      <c r="V493" s="119">
        <v>0</v>
      </c>
      <c r="W493" s="119">
        <v>0</v>
      </c>
      <c r="X493" s="119">
        <v>0</v>
      </c>
      <c r="Y493" s="119">
        <v>0</v>
      </c>
      <c r="Z493" s="119">
        <v>0</v>
      </c>
      <c r="AA493" s="119">
        <v>0</v>
      </c>
      <c r="AB493" s="119">
        <v>0</v>
      </c>
      <c r="AC493" s="119">
        <v>0</v>
      </c>
      <c r="AD493" s="119">
        <v>0</v>
      </c>
      <c r="AE493" s="119">
        <v>0</v>
      </c>
      <c r="AF493" s="119">
        <v>0</v>
      </c>
      <c r="AG493" s="138"/>
      <c r="AI493" s="122">
        <v>5600</v>
      </c>
      <c r="AJ493" s="122" t="s">
        <v>2356</v>
      </c>
    </row>
    <row r="494" spans="1:36" s="122" customFormat="1" ht="11.25" customHeight="1" x14ac:dyDescent="0.2">
      <c r="A494" s="96" t="s">
        <v>89</v>
      </c>
      <c r="B494" s="98">
        <v>340000003786</v>
      </c>
      <c r="C494" s="98">
        <v>5300</v>
      </c>
      <c r="D494" s="98" t="s">
        <v>2357</v>
      </c>
      <c r="E494" s="99" t="s">
        <v>3014</v>
      </c>
      <c r="F494" s="100" t="s">
        <v>87</v>
      </c>
      <c r="G494" s="100" t="s">
        <v>87</v>
      </c>
      <c r="H494" s="100" t="s">
        <v>88</v>
      </c>
      <c r="I494" s="97">
        <v>0</v>
      </c>
      <c r="J494" s="97">
        <v>60645.04</v>
      </c>
      <c r="K494" s="97">
        <v>209305.03</v>
      </c>
      <c r="L494" s="97">
        <v>269950.07</v>
      </c>
      <c r="M494" s="119">
        <v>209305.03</v>
      </c>
      <c r="N494" s="119">
        <v>4308.9245480692716</v>
      </c>
      <c r="O494" s="120" t="s">
        <v>45</v>
      </c>
      <c r="P494" s="121">
        <v>2.4587218313063978E-4</v>
      </c>
      <c r="Q494" s="119">
        <v>247.78848159046149</v>
      </c>
      <c r="R494" s="119">
        <v>148.67308895427689</v>
      </c>
      <c r="S494" s="119">
        <v>247.78848159046149</v>
      </c>
      <c r="T494" s="119">
        <v>99.115392636184595</v>
      </c>
      <c r="U494" s="119">
        <v>297.34617790855378</v>
      </c>
      <c r="V494" s="119">
        <v>500.20164704797025</v>
      </c>
      <c r="W494" s="119">
        <v>288.93202710357872</v>
      </c>
      <c r="X494" s="119">
        <v>49.897396089533537</v>
      </c>
      <c r="Y494" s="119">
        <v>149.57415321918108</v>
      </c>
      <c r="Z494" s="119">
        <v>423.12015900907898</v>
      </c>
      <c r="AA494" s="119">
        <v>426.7281203063651</v>
      </c>
      <c r="AB494" s="119">
        <v>3.2913410323796879</v>
      </c>
      <c r="AC494" s="119">
        <v>14.972021448112077</v>
      </c>
      <c r="AD494" s="119">
        <v>431.53391352312423</v>
      </c>
      <c r="AE494" s="119">
        <v>881.71401365939209</v>
      </c>
      <c r="AF494" s="119">
        <v>98.248132950617972</v>
      </c>
      <c r="AG494" s="138"/>
      <c r="AI494" s="122">
        <v>5300</v>
      </c>
      <c r="AJ494" s="122" t="s">
        <v>2357</v>
      </c>
    </row>
    <row r="495" spans="1:36" s="122" customFormat="1" ht="11.25" hidden="1" customHeight="1" x14ac:dyDescent="0.2">
      <c r="A495" s="96" t="s">
        <v>89</v>
      </c>
      <c r="B495" s="98">
        <v>340000003787</v>
      </c>
      <c r="C495" s="98">
        <v>5300</v>
      </c>
      <c r="D495" s="98" t="s">
        <v>2356</v>
      </c>
      <c r="E495" s="99" t="s">
        <v>566</v>
      </c>
      <c r="F495" s="100" t="s">
        <v>88</v>
      </c>
      <c r="G495" s="100" t="s">
        <v>87</v>
      </c>
      <c r="H495" s="100" t="s">
        <v>88</v>
      </c>
      <c r="I495" s="97">
        <v>0</v>
      </c>
      <c r="J495" s="97">
        <v>0</v>
      </c>
      <c r="K495" s="97">
        <v>0</v>
      </c>
      <c r="L495" s="97">
        <v>122166.09</v>
      </c>
      <c r="M495" s="119">
        <v>0</v>
      </c>
      <c r="N495" s="119">
        <v>0</v>
      </c>
      <c r="O495" s="120" t="s">
        <v>45</v>
      </c>
      <c r="P495" s="121">
        <v>0</v>
      </c>
      <c r="Q495" s="119">
        <v>0</v>
      </c>
      <c r="R495" s="119">
        <v>0</v>
      </c>
      <c r="S495" s="119">
        <v>0</v>
      </c>
      <c r="T495" s="119">
        <v>0</v>
      </c>
      <c r="U495" s="119">
        <v>0</v>
      </c>
      <c r="V495" s="119">
        <v>0</v>
      </c>
      <c r="W495" s="119">
        <v>0</v>
      </c>
      <c r="X495" s="119">
        <v>0</v>
      </c>
      <c r="Y495" s="119">
        <v>0</v>
      </c>
      <c r="Z495" s="119">
        <v>0</v>
      </c>
      <c r="AA495" s="119">
        <v>0</v>
      </c>
      <c r="AB495" s="119">
        <v>0</v>
      </c>
      <c r="AC495" s="119">
        <v>0</v>
      </c>
      <c r="AD495" s="119">
        <v>0</v>
      </c>
      <c r="AE495" s="119">
        <v>0</v>
      </c>
      <c r="AF495" s="119">
        <v>0</v>
      </c>
      <c r="AG495" s="138"/>
      <c r="AI495" s="122">
        <v>5300</v>
      </c>
      <c r="AJ495" s="122" t="s">
        <v>2356</v>
      </c>
    </row>
    <row r="496" spans="1:36" s="122" customFormat="1" ht="11.25" hidden="1" customHeight="1" x14ac:dyDescent="0.2">
      <c r="A496" s="96" t="s">
        <v>89</v>
      </c>
      <c r="B496" s="98">
        <v>340000003788</v>
      </c>
      <c r="C496" s="98">
        <v>5200</v>
      </c>
      <c r="D496" s="98" t="s">
        <v>2356</v>
      </c>
      <c r="E496" s="99" t="s">
        <v>567</v>
      </c>
      <c r="F496" s="100" t="s">
        <v>88</v>
      </c>
      <c r="G496" s="100" t="s">
        <v>87</v>
      </c>
      <c r="H496" s="100" t="s">
        <v>88</v>
      </c>
      <c r="I496" s="97">
        <v>0</v>
      </c>
      <c r="J496" s="97">
        <v>166681.46</v>
      </c>
      <c r="K496" s="97">
        <v>172755.87</v>
      </c>
      <c r="L496" s="97">
        <v>2092541.94</v>
      </c>
      <c r="M496" s="119">
        <v>0</v>
      </c>
      <c r="N496" s="119">
        <v>0</v>
      </c>
      <c r="O496" s="120" t="s">
        <v>45</v>
      </c>
      <c r="P496" s="121">
        <v>0</v>
      </c>
      <c r="Q496" s="119">
        <v>0</v>
      </c>
      <c r="R496" s="119">
        <v>0</v>
      </c>
      <c r="S496" s="119">
        <v>0</v>
      </c>
      <c r="T496" s="119">
        <v>0</v>
      </c>
      <c r="U496" s="119">
        <v>0</v>
      </c>
      <c r="V496" s="119">
        <v>0</v>
      </c>
      <c r="W496" s="119">
        <v>0</v>
      </c>
      <c r="X496" s="119">
        <v>0</v>
      </c>
      <c r="Y496" s="119">
        <v>0</v>
      </c>
      <c r="Z496" s="119">
        <v>0</v>
      </c>
      <c r="AA496" s="119">
        <v>0</v>
      </c>
      <c r="AB496" s="119">
        <v>0</v>
      </c>
      <c r="AC496" s="119">
        <v>0</v>
      </c>
      <c r="AD496" s="119">
        <v>0</v>
      </c>
      <c r="AE496" s="119">
        <v>0</v>
      </c>
      <c r="AF496" s="119">
        <v>0</v>
      </c>
      <c r="AG496" s="138"/>
      <c r="AI496" s="122">
        <v>5200</v>
      </c>
      <c r="AJ496" s="122" t="s">
        <v>2356</v>
      </c>
    </row>
    <row r="497" spans="1:36" s="122" customFormat="1" ht="11.25" customHeight="1" x14ac:dyDescent="0.2">
      <c r="A497" s="96" t="s">
        <v>89</v>
      </c>
      <c r="B497" s="98">
        <v>340000003790</v>
      </c>
      <c r="C497" s="98">
        <v>5100</v>
      </c>
      <c r="D497" s="98" t="s">
        <v>2356</v>
      </c>
      <c r="E497" s="99" t="s">
        <v>568</v>
      </c>
      <c r="F497" s="100" t="s">
        <v>87</v>
      </c>
      <c r="G497" s="100" t="s">
        <v>87</v>
      </c>
      <c r="H497" s="100" t="s">
        <v>88</v>
      </c>
      <c r="I497" s="97">
        <v>0</v>
      </c>
      <c r="J497" s="97">
        <v>0</v>
      </c>
      <c r="K497" s="97">
        <v>0</v>
      </c>
      <c r="L497" s="97">
        <v>132147.54</v>
      </c>
      <c r="M497" s="119">
        <v>132147.54</v>
      </c>
      <c r="N497" s="119">
        <v>2109.3299922943752</v>
      </c>
      <c r="O497" s="120" t="s">
        <v>45</v>
      </c>
      <c r="P497" s="121">
        <v>1.2036079173879653E-4</v>
      </c>
      <c r="Q497" s="119">
        <v>121.2988693891236</v>
      </c>
      <c r="R497" s="119">
        <v>72.779321633474169</v>
      </c>
      <c r="S497" s="119">
        <v>121.2988693891236</v>
      </c>
      <c r="T497" s="119">
        <v>48.519547755649441</v>
      </c>
      <c r="U497" s="119">
        <v>145.55864326694834</v>
      </c>
      <c r="V497" s="119">
        <v>244.86164112251399</v>
      </c>
      <c r="W497" s="119">
        <v>141.43969886339076</v>
      </c>
      <c r="X497" s="119">
        <v>24.426065700362575</v>
      </c>
      <c r="Y497" s="119">
        <v>73.220415892086493</v>
      </c>
      <c r="Z497" s="119">
        <v>207.12825944982575</v>
      </c>
      <c r="AA497" s="119">
        <v>208.89444980440342</v>
      </c>
      <c r="AB497" s="119">
        <v>1.6111965473097898</v>
      </c>
      <c r="AC497" s="119">
        <v>7.3291916656856158</v>
      </c>
      <c r="AD497" s="119">
        <v>211.24700985872533</v>
      </c>
      <c r="AE497" s="119">
        <v>431.62181024296478</v>
      </c>
      <c r="AF497" s="119">
        <v>48.0950017127875</v>
      </c>
      <c r="AG497" s="138"/>
      <c r="AI497" s="122">
        <v>5100</v>
      </c>
      <c r="AJ497" s="122" t="s">
        <v>2356</v>
      </c>
    </row>
    <row r="498" spans="1:36" s="122" customFormat="1" ht="11.25" hidden="1" customHeight="1" x14ac:dyDescent="0.2">
      <c r="A498" s="96" t="s">
        <v>89</v>
      </c>
      <c r="B498" s="98">
        <v>340000003798</v>
      </c>
      <c r="C498" s="98">
        <v>5300</v>
      </c>
      <c r="D498" s="98" t="s">
        <v>2356</v>
      </c>
      <c r="E498" s="99" t="s">
        <v>569</v>
      </c>
      <c r="F498" s="100" t="s">
        <v>88</v>
      </c>
      <c r="G498" s="100" t="s">
        <v>87</v>
      </c>
      <c r="H498" s="100" t="s">
        <v>88</v>
      </c>
      <c r="I498" s="97">
        <v>0</v>
      </c>
      <c r="J498" s="97">
        <v>0</v>
      </c>
      <c r="K498" s="97">
        <v>0</v>
      </c>
      <c r="L498" s="97">
        <v>393180.98</v>
      </c>
      <c r="M498" s="119">
        <v>0</v>
      </c>
      <c r="N498" s="119">
        <v>0</v>
      </c>
      <c r="O498" s="120" t="s">
        <v>45</v>
      </c>
      <c r="P498" s="121">
        <v>0</v>
      </c>
      <c r="Q498" s="119">
        <v>0</v>
      </c>
      <c r="R498" s="119">
        <v>0</v>
      </c>
      <c r="S498" s="119">
        <v>0</v>
      </c>
      <c r="T498" s="119">
        <v>0</v>
      </c>
      <c r="U498" s="119">
        <v>0</v>
      </c>
      <c r="V498" s="119">
        <v>0</v>
      </c>
      <c r="W498" s="119">
        <v>0</v>
      </c>
      <c r="X498" s="119">
        <v>0</v>
      </c>
      <c r="Y498" s="119">
        <v>0</v>
      </c>
      <c r="Z498" s="119">
        <v>0</v>
      </c>
      <c r="AA498" s="119">
        <v>0</v>
      </c>
      <c r="AB498" s="119">
        <v>0</v>
      </c>
      <c r="AC498" s="119">
        <v>0</v>
      </c>
      <c r="AD498" s="119">
        <v>0</v>
      </c>
      <c r="AE498" s="119">
        <v>0</v>
      </c>
      <c r="AF498" s="119">
        <v>0</v>
      </c>
      <c r="AG498" s="138"/>
      <c r="AI498" s="122">
        <v>5300</v>
      </c>
      <c r="AJ498" s="122" t="s">
        <v>2356</v>
      </c>
    </row>
    <row r="499" spans="1:36" s="122" customFormat="1" ht="11.25" hidden="1" customHeight="1" x14ac:dyDescent="0.2">
      <c r="A499" s="96" t="s">
        <v>89</v>
      </c>
      <c r="B499" s="98">
        <v>340000003799</v>
      </c>
      <c r="C499" s="98">
        <v>5300</v>
      </c>
      <c r="D499" s="98" t="s">
        <v>2356</v>
      </c>
      <c r="E499" s="99" t="s">
        <v>570</v>
      </c>
      <c r="F499" s="100" t="s">
        <v>88</v>
      </c>
      <c r="G499" s="100" t="s">
        <v>87</v>
      </c>
      <c r="H499" s="100" t="s">
        <v>88</v>
      </c>
      <c r="I499" s="97">
        <v>0</v>
      </c>
      <c r="J499" s="97">
        <v>0</v>
      </c>
      <c r="K499" s="97">
        <v>0</v>
      </c>
      <c r="L499" s="97">
        <v>152911.75</v>
      </c>
      <c r="M499" s="119">
        <v>0</v>
      </c>
      <c r="N499" s="119">
        <v>0</v>
      </c>
      <c r="O499" s="120" t="s">
        <v>45</v>
      </c>
      <c r="P499" s="121">
        <v>0</v>
      </c>
      <c r="Q499" s="119">
        <v>0</v>
      </c>
      <c r="R499" s="119">
        <v>0</v>
      </c>
      <c r="S499" s="119">
        <v>0</v>
      </c>
      <c r="T499" s="119">
        <v>0</v>
      </c>
      <c r="U499" s="119">
        <v>0</v>
      </c>
      <c r="V499" s="119">
        <v>0</v>
      </c>
      <c r="W499" s="119">
        <v>0</v>
      </c>
      <c r="X499" s="119">
        <v>0</v>
      </c>
      <c r="Y499" s="119">
        <v>0</v>
      </c>
      <c r="Z499" s="119">
        <v>0</v>
      </c>
      <c r="AA499" s="119">
        <v>0</v>
      </c>
      <c r="AB499" s="119">
        <v>0</v>
      </c>
      <c r="AC499" s="119">
        <v>0</v>
      </c>
      <c r="AD499" s="119">
        <v>0</v>
      </c>
      <c r="AE499" s="119">
        <v>0</v>
      </c>
      <c r="AF499" s="119">
        <v>0</v>
      </c>
      <c r="AG499" s="138"/>
      <c r="AI499" s="122">
        <v>5300</v>
      </c>
      <c r="AJ499" s="122" t="s">
        <v>2356</v>
      </c>
    </row>
    <row r="500" spans="1:36" s="122" customFormat="1" ht="11.25" customHeight="1" x14ac:dyDescent="0.2">
      <c r="A500" s="96" t="s">
        <v>89</v>
      </c>
      <c r="B500" s="98">
        <v>340000003800</v>
      </c>
      <c r="C500" s="98">
        <v>5100</v>
      </c>
      <c r="D500" s="98" t="s">
        <v>2356</v>
      </c>
      <c r="E500" s="99" t="s">
        <v>571</v>
      </c>
      <c r="F500" s="100" t="s">
        <v>87</v>
      </c>
      <c r="G500" s="100" t="s">
        <v>87</v>
      </c>
      <c r="H500" s="100" t="s">
        <v>88</v>
      </c>
      <c r="I500" s="97">
        <v>0</v>
      </c>
      <c r="J500" s="97">
        <v>48257.77</v>
      </c>
      <c r="K500" s="97">
        <v>0</v>
      </c>
      <c r="L500" s="97">
        <v>391782.95</v>
      </c>
      <c r="M500" s="119">
        <v>343525.18</v>
      </c>
      <c r="N500" s="119">
        <v>6253.6126431454386</v>
      </c>
      <c r="O500" s="120" t="s">
        <v>45</v>
      </c>
      <c r="P500" s="121">
        <v>3.5683831913754381E-4</v>
      </c>
      <c r="Q500" s="119">
        <v>359.61947442181327</v>
      </c>
      <c r="R500" s="119">
        <v>215.77168465308796</v>
      </c>
      <c r="S500" s="119">
        <v>359.61947442181327</v>
      </c>
      <c r="T500" s="119">
        <v>143.84778976872531</v>
      </c>
      <c r="U500" s="119">
        <v>431.54336930617592</v>
      </c>
      <c r="V500" s="119">
        <v>725.95082814874831</v>
      </c>
      <c r="W500" s="119">
        <v>419.33177468011041</v>
      </c>
      <c r="X500" s="119">
        <v>72.416906716400973</v>
      </c>
      <c r="Y500" s="119">
        <v>217.07941395222741</v>
      </c>
      <c r="Z500" s="119">
        <v>614.08120435399792</v>
      </c>
      <c r="AA500" s="119">
        <v>619.31749757124578</v>
      </c>
      <c r="AB500" s="119">
        <v>4.7767770503699429</v>
      </c>
      <c r="AC500" s="119">
        <v>21.729139504963349</v>
      </c>
      <c r="AD500" s="119">
        <v>626.29222383655804</v>
      </c>
      <c r="AE500" s="119">
        <v>1279.645963150952</v>
      </c>
      <c r="AF500" s="119">
        <v>142.58912160824894</v>
      </c>
      <c r="AG500" s="138"/>
      <c r="AI500" s="122">
        <v>5100</v>
      </c>
      <c r="AJ500" s="122" t="s">
        <v>2356</v>
      </c>
    </row>
    <row r="501" spans="1:36" s="122" customFormat="1" ht="11.25" hidden="1" customHeight="1" x14ac:dyDescent="0.2">
      <c r="A501" s="96" t="s">
        <v>89</v>
      </c>
      <c r="B501" s="98">
        <v>340000003802</v>
      </c>
      <c r="C501" s="98">
        <v>5400</v>
      </c>
      <c r="D501" s="98" t="s">
        <v>2356</v>
      </c>
      <c r="E501" s="99" t="s">
        <v>572</v>
      </c>
      <c r="F501" s="100" t="s">
        <v>88</v>
      </c>
      <c r="G501" s="100" t="s">
        <v>87</v>
      </c>
      <c r="H501" s="100" t="s">
        <v>88</v>
      </c>
      <c r="I501" s="97">
        <v>0</v>
      </c>
      <c r="J501" s="97">
        <v>350000</v>
      </c>
      <c r="K501" s="97">
        <v>0</v>
      </c>
      <c r="L501" s="97">
        <v>3815345.32</v>
      </c>
      <c r="M501" s="119">
        <v>0</v>
      </c>
      <c r="N501" s="119">
        <v>0</v>
      </c>
      <c r="O501" s="120" t="s">
        <v>45</v>
      </c>
      <c r="P501" s="121">
        <v>0</v>
      </c>
      <c r="Q501" s="119">
        <v>0</v>
      </c>
      <c r="R501" s="119">
        <v>0</v>
      </c>
      <c r="S501" s="119">
        <v>0</v>
      </c>
      <c r="T501" s="119">
        <v>0</v>
      </c>
      <c r="U501" s="119">
        <v>0</v>
      </c>
      <c r="V501" s="119">
        <v>0</v>
      </c>
      <c r="W501" s="119">
        <v>0</v>
      </c>
      <c r="X501" s="119">
        <v>0</v>
      </c>
      <c r="Y501" s="119">
        <v>0</v>
      </c>
      <c r="Z501" s="119">
        <v>0</v>
      </c>
      <c r="AA501" s="119">
        <v>0</v>
      </c>
      <c r="AB501" s="119">
        <v>0</v>
      </c>
      <c r="AC501" s="119">
        <v>0</v>
      </c>
      <c r="AD501" s="119">
        <v>0</v>
      </c>
      <c r="AE501" s="119">
        <v>0</v>
      </c>
      <c r="AF501" s="119">
        <v>0</v>
      </c>
      <c r="AG501" s="138"/>
      <c r="AI501" s="122">
        <v>5400</v>
      </c>
      <c r="AJ501" s="122" t="s">
        <v>2356</v>
      </c>
    </row>
    <row r="502" spans="1:36" s="122" customFormat="1" ht="11.25" hidden="1" customHeight="1" x14ac:dyDescent="0.2">
      <c r="A502" s="96" t="s">
        <v>89</v>
      </c>
      <c r="B502" s="98">
        <v>340000003803</v>
      </c>
      <c r="C502" s="98">
        <v>5100</v>
      </c>
      <c r="D502" s="98" t="s">
        <v>2356</v>
      </c>
      <c r="E502" s="99" t="s">
        <v>3015</v>
      </c>
      <c r="F502" s="100" t="s">
        <v>88</v>
      </c>
      <c r="G502" s="100" t="s">
        <v>87</v>
      </c>
      <c r="H502" s="100" t="s">
        <v>88</v>
      </c>
      <c r="I502" s="97">
        <v>0</v>
      </c>
      <c r="J502" s="97">
        <v>0</v>
      </c>
      <c r="K502" s="97">
        <v>7463.99</v>
      </c>
      <c r="L502" s="97">
        <v>7463.99</v>
      </c>
      <c r="M502" s="119">
        <v>0</v>
      </c>
      <c r="N502" s="119">
        <v>0</v>
      </c>
      <c r="O502" s="120" t="s">
        <v>45</v>
      </c>
      <c r="P502" s="121">
        <v>0</v>
      </c>
      <c r="Q502" s="119">
        <v>0</v>
      </c>
      <c r="R502" s="119">
        <v>0</v>
      </c>
      <c r="S502" s="119">
        <v>0</v>
      </c>
      <c r="T502" s="119">
        <v>0</v>
      </c>
      <c r="U502" s="119">
        <v>0</v>
      </c>
      <c r="V502" s="119">
        <v>0</v>
      </c>
      <c r="W502" s="119">
        <v>0</v>
      </c>
      <c r="X502" s="119">
        <v>0</v>
      </c>
      <c r="Y502" s="119">
        <v>0</v>
      </c>
      <c r="Z502" s="119">
        <v>0</v>
      </c>
      <c r="AA502" s="119">
        <v>0</v>
      </c>
      <c r="AB502" s="119">
        <v>0</v>
      </c>
      <c r="AC502" s="119">
        <v>0</v>
      </c>
      <c r="AD502" s="119">
        <v>0</v>
      </c>
      <c r="AE502" s="119">
        <v>0</v>
      </c>
      <c r="AF502" s="119">
        <v>0</v>
      </c>
      <c r="AG502" s="138"/>
      <c r="AI502" s="122">
        <v>5100</v>
      </c>
      <c r="AJ502" s="122" t="s">
        <v>2356</v>
      </c>
    </row>
    <row r="503" spans="1:36" s="122" customFormat="1" ht="11.25" hidden="1" customHeight="1" x14ac:dyDescent="0.2">
      <c r="A503" s="96" t="s">
        <v>89</v>
      </c>
      <c r="B503" s="98">
        <v>340000003806</v>
      </c>
      <c r="C503" s="98">
        <v>5300</v>
      </c>
      <c r="D503" s="98" t="s">
        <v>2356</v>
      </c>
      <c r="E503" s="99" t="s">
        <v>573</v>
      </c>
      <c r="F503" s="100" t="s">
        <v>88</v>
      </c>
      <c r="G503" s="100" t="s">
        <v>87</v>
      </c>
      <c r="H503" s="100" t="s">
        <v>88</v>
      </c>
      <c r="I503" s="97">
        <v>0</v>
      </c>
      <c r="J503" s="97">
        <v>0</v>
      </c>
      <c r="K503" s="97">
        <v>0</v>
      </c>
      <c r="L503" s="97">
        <v>761238.15</v>
      </c>
      <c r="M503" s="119">
        <v>0</v>
      </c>
      <c r="N503" s="119">
        <v>0</v>
      </c>
      <c r="O503" s="120" t="s">
        <v>45</v>
      </c>
      <c r="P503" s="121">
        <v>0</v>
      </c>
      <c r="Q503" s="119">
        <v>0</v>
      </c>
      <c r="R503" s="119">
        <v>0</v>
      </c>
      <c r="S503" s="119">
        <v>0</v>
      </c>
      <c r="T503" s="119">
        <v>0</v>
      </c>
      <c r="U503" s="119">
        <v>0</v>
      </c>
      <c r="V503" s="119">
        <v>0</v>
      </c>
      <c r="W503" s="119">
        <v>0</v>
      </c>
      <c r="X503" s="119">
        <v>0</v>
      </c>
      <c r="Y503" s="119">
        <v>0</v>
      </c>
      <c r="Z503" s="119">
        <v>0</v>
      </c>
      <c r="AA503" s="119">
        <v>0</v>
      </c>
      <c r="AB503" s="119">
        <v>0</v>
      </c>
      <c r="AC503" s="119">
        <v>0</v>
      </c>
      <c r="AD503" s="119">
        <v>0</v>
      </c>
      <c r="AE503" s="119">
        <v>0</v>
      </c>
      <c r="AF503" s="119">
        <v>0</v>
      </c>
      <c r="AG503" s="138"/>
      <c r="AI503" s="122">
        <v>5300</v>
      </c>
      <c r="AJ503" s="122" t="s">
        <v>2356</v>
      </c>
    </row>
    <row r="504" spans="1:36" s="122" customFormat="1" ht="11.25" hidden="1" customHeight="1" x14ac:dyDescent="0.2">
      <c r="A504" s="96" t="s">
        <v>89</v>
      </c>
      <c r="B504" s="98">
        <v>340000003807</v>
      </c>
      <c r="C504" s="98">
        <v>5300</v>
      </c>
      <c r="D504" s="98" t="s">
        <v>2356</v>
      </c>
      <c r="E504" s="99" t="s">
        <v>574</v>
      </c>
      <c r="F504" s="100" t="s">
        <v>88</v>
      </c>
      <c r="G504" s="100" t="s">
        <v>87</v>
      </c>
      <c r="H504" s="100" t="s">
        <v>88</v>
      </c>
      <c r="I504" s="97">
        <v>0</v>
      </c>
      <c r="J504" s="97">
        <v>0</v>
      </c>
      <c r="K504" s="97">
        <v>0</v>
      </c>
      <c r="L504" s="97">
        <v>701769.07</v>
      </c>
      <c r="M504" s="119">
        <v>0</v>
      </c>
      <c r="N504" s="119">
        <v>0</v>
      </c>
      <c r="O504" s="120" t="s">
        <v>45</v>
      </c>
      <c r="P504" s="121">
        <v>0</v>
      </c>
      <c r="Q504" s="119">
        <v>0</v>
      </c>
      <c r="R504" s="119">
        <v>0</v>
      </c>
      <c r="S504" s="119">
        <v>0</v>
      </c>
      <c r="T504" s="119">
        <v>0</v>
      </c>
      <c r="U504" s="119">
        <v>0</v>
      </c>
      <c r="V504" s="119">
        <v>0</v>
      </c>
      <c r="W504" s="119">
        <v>0</v>
      </c>
      <c r="X504" s="119">
        <v>0</v>
      </c>
      <c r="Y504" s="119">
        <v>0</v>
      </c>
      <c r="Z504" s="119">
        <v>0</v>
      </c>
      <c r="AA504" s="119">
        <v>0</v>
      </c>
      <c r="AB504" s="119">
        <v>0</v>
      </c>
      <c r="AC504" s="119">
        <v>0</v>
      </c>
      <c r="AD504" s="119">
        <v>0</v>
      </c>
      <c r="AE504" s="119">
        <v>0</v>
      </c>
      <c r="AF504" s="119">
        <v>0</v>
      </c>
      <c r="AG504" s="138"/>
      <c r="AI504" s="122">
        <v>5300</v>
      </c>
      <c r="AJ504" s="122" t="s">
        <v>2356</v>
      </c>
    </row>
    <row r="505" spans="1:36" s="122" customFormat="1" ht="11.25" hidden="1" customHeight="1" x14ac:dyDescent="0.2">
      <c r="A505" s="96" t="s">
        <v>89</v>
      </c>
      <c r="B505" s="98">
        <v>340000003812</v>
      </c>
      <c r="C505" s="98">
        <v>5300</v>
      </c>
      <c r="D505" s="98" t="s">
        <v>2356</v>
      </c>
      <c r="E505" s="99" t="s">
        <v>575</v>
      </c>
      <c r="F505" s="100" t="s">
        <v>88</v>
      </c>
      <c r="G505" s="100" t="s">
        <v>87</v>
      </c>
      <c r="H505" s="100" t="s">
        <v>88</v>
      </c>
      <c r="I505" s="97">
        <v>0</v>
      </c>
      <c r="J505" s="97">
        <v>0</v>
      </c>
      <c r="K505" s="97">
        <v>0</v>
      </c>
      <c r="L505" s="97">
        <v>630796.63</v>
      </c>
      <c r="M505" s="119">
        <v>0</v>
      </c>
      <c r="N505" s="119">
        <v>0</v>
      </c>
      <c r="O505" s="120" t="s">
        <v>45</v>
      </c>
      <c r="P505" s="121">
        <v>0</v>
      </c>
      <c r="Q505" s="119">
        <v>0</v>
      </c>
      <c r="R505" s="119">
        <v>0</v>
      </c>
      <c r="S505" s="119">
        <v>0</v>
      </c>
      <c r="T505" s="119">
        <v>0</v>
      </c>
      <c r="U505" s="119">
        <v>0</v>
      </c>
      <c r="V505" s="119">
        <v>0</v>
      </c>
      <c r="W505" s="119">
        <v>0</v>
      </c>
      <c r="X505" s="119">
        <v>0</v>
      </c>
      <c r="Y505" s="119">
        <v>0</v>
      </c>
      <c r="Z505" s="119">
        <v>0</v>
      </c>
      <c r="AA505" s="119">
        <v>0</v>
      </c>
      <c r="AB505" s="119">
        <v>0</v>
      </c>
      <c r="AC505" s="119">
        <v>0</v>
      </c>
      <c r="AD505" s="119">
        <v>0</v>
      </c>
      <c r="AE505" s="119">
        <v>0</v>
      </c>
      <c r="AF505" s="119">
        <v>0</v>
      </c>
      <c r="AG505" s="138"/>
      <c r="AI505" s="122">
        <v>5300</v>
      </c>
      <c r="AJ505" s="122" t="s">
        <v>2356</v>
      </c>
    </row>
    <row r="506" spans="1:36" s="122" customFormat="1" ht="11.25" hidden="1" customHeight="1" x14ac:dyDescent="0.2">
      <c r="A506" s="96" t="s">
        <v>89</v>
      </c>
      <c r="B506" s="98">
        <v>340000003815</v>
      </c>
      <c r="C506" s="98">
        <v>5400</v>
      </c>
      <c r="D506" s="98" t="s">
        <v>2356</v>
      </c>
      <c r="E506" s="99" t="s">
        <v>576</v>
      </c>
      <c r="F506" s="100" t="s">
        <v>88</v>
      </c>
      <c r="G506" s="100" t="s">
        <v>87</v>
      </c>
      <c r="H506" s="100" t="s">
        <v>88</v>
      </c>
      <c r="I506" s="97">
        <v>0</v>
      </c>
      <c r="J506" s="97">
        <v>0</v>
      </c>
      <c r="K506" s="97">
        <v>0</v>
      </c>
      <c r="L506" s="97">
        <v>226174.79</v>
      </c>
      <c r="M506" s="119">
        <v>0</v>
      </c>
      <c r="N506" s="119">
        <v>0</v>
      </c>
      <c r="O506" s="120" t="s">
        <v>45</v>
      </c>
      <c r="P506" s="121">
        <v>0</v>
      </c>
      <c r="Q506" s="119">
        <v>0</v>
      </c>
      <c r="R506" s="119">
        <v>0</v>
      </c>
      <c r="S506" s="119">
        <v>0</v>
      </c>
      <c r="T506" s="119">
        <v>0</v>
      </c>
      <c r="U506" s="119">
        <v>0</v>
      </c>
      <c r="V506" s="119">
        <v>0</v>
      </c>
      <c r="W506" s="119">
        <v>0</v>
      </c>
      <c r="X506" s="119">
        <v>0</v>
      </c>
      <c r="Y506" s="119">
        <v>0</v>
      </c>
      <c r="Z506" s="119">
        <v>0</v>
      </c>
      <c r="AA506" s="119">
        <v>0</v>
      </c>
      <c r="AB506" s="119">
        <v>0</v>
      </c>
      <c r="AC506" s="119">
        <v>0</v>
      </c>
      <c r="AD506" s="119">
        <v>0</v>
      </c>
      <c r="AE506" s="119">
        <v>0</v>
      </c>
      <c r="AF506" s="119">
        <v>0</v>
      </c>
      <c r="AG506" s="138"/>
      <c r="AI506" s="122">
        <v>5400</v>
      </c>
      <c r="AJ506" s="122" t="s">
        <v>2356</v>
      </c>
    </row>
    <row r="507" spans="1:36" s="122" customFormat="1" ht="11.25" customHeight="1" x14ac:dyDescent="0.2">
      <c r="A507" s="96" t="s">
        <v>89</v>
      </c>
      <c r="B507" s="98">
        <v>340000003817</v>
      </c>
      <c r="C507" s="98">
        <v>5300</v>
      </c>
      <c r="D507" s="98" t="s">
        <v>2356</v>
      </c>
      <c r="E507" s="99" t="s">
        <v>577</v>
      </c>
      <c r="F507" s="100" t="s">
        <v>87</v>
      </c>
      <c r="G507" s="100" t="s">
        <v>87</v>
      </c>
      <c r="H507" s="100" t="s">
        <v>88</v>
      </c>
      <c r="I507" s="97">
        <v>0</v>
      </c>
      <c r="J507" s="97">
        <v>154933.04999999999</v>
      </c>
      <c r="K507" s="97">
        <v>0</v>
      </c>
      <c r="L507" s="97">
        <v>1744563.22</v>
      </c>
      <c r="M507" s="119">
        <v>1589630.17</v>
      </c>
      <c r="N507" s="119">
        <v>27846.598759232675</v>
      </c>
      <c r="O507" s="120" t="s">
        <v>45</v>
      </c>
      <c r="P507" s="121">
        <v>1.5889589045515662E-3</v>
      </c>
      <c r="Q507" s="119">
        <v>1601.3430606717982</v>
      </c>
      <c r="R507" s="119">
        <v>960.80583640307907</v>
      </c>
      <c r="S507" s="119">
        <v>1601.3430606717982</v>
      </c>
      <c r="T507" s="119">
        <v>640.53722426871934</v>
      </c>
      <c r="U507" s="119">
        <v>1921.6116728061581</v>
      </c>
      <c r="V507" s="119">
        <v>3232.5733274427766</v>
      </c>
      <c r="W507" s="119">
        <v>1867.2348837136681</v>
      </c>
      <c r="X507" s="119">
        <v>322.4639356143602</v>
      </c>
      <c r="Y507" s="119">
        <v>966.62900057343177</v>
      </c>
      <c r="Z507" s="119">
        <v>2734.4311007135161</v>
      </c>
      <c r="AA507" s="119">
        <v>2757.7476961803332</v>
      </c>
      <c r="AB507" s="119">
        <v>21.270424229067366</v>
      </c>
      <c r="AC507" s="119">
        <v>96.757292737236426</v>
      </c>
      <c r="AD507" s="119">
        <v>2788.8053287598818</v>
      </c>
      <c r="AE507" s="119">
        <v>5698.1123908904819</v>
      </c>
      <c r="AF507" s="119">
        <v>634.93252355636798</v>
      </c>
      <c r="AG507" s="138"/>
      <c r="AI507" s="122">
        <v>5300</v>
      </c>
      <c r="AJ507" s="122" t="s">
        <v>2356</v>
      </c>
    </row>
    <row r="508" spans="1:36" s="122" customFormat="1" ht="11.25" hidden="1" customHeight="1" x14ac:dyDescent="0.2">
      <c r="A508" s="96" t="s">
        <v>89</v>
      </c>
      <c r="B508" s="98">
        <v>340000003818</v>
      </c>
      <c r="C508" s="98">
        <v>5300</v>
      </c>
      <c r="D508" s="98" t="s">
        <v>2356</v>
      </c>
      <c r="E508" s="99" t="s">
        <v>578</v>
      </c>
      <c r="F508" s="100" t="s">
        <v>88</v>
      </c>
      <c r="G508" s="100" t="s">
        <v>87</v>
      </c>
      <c r="H508" s="100" t="s">
        <v>88</v>
      </c>
      <c r="I508" s="97">
        <v>0</v>
      </c>
      <c r="J508" s="97">
        <v>53473.73</v>
      </c>
      <c r="K508" s="97">
        <v>0</v>
      </c>
      <c r="L508" s="97">
        <v>574867.98</v>
      </c>
      <c r="M508" s="119">
        <v>0</v>
      </c>
      <c r="N508" s="119">
        <v>0</v>
      </c>
      <c r="O508" s="120" t="s">
        <v>45</v>
      </c>
      <c r="P508" s="121">
        <v>0</v>
      </c>
      <c r="Q508" s="119">
        <v>0</v>
      </c>
      <c r="R508" s="119">
        <v>0</v>
      </c>
      <c r="S508" s="119">
        <v>0</v>
      </c>
      <c r="T508" s="119">
        <v>0</v>
      </c>
      <c r="U508" s="119">
        <v>0</v>
      </c>
      <c r="V508" s="119">
        <v>0</v>
      </c>
      <c r="W508" s="119">
        <v>0</v>
      </c>
      <c r="X508" s="119">
        <v>0</v>
      </c>
      <c r="Y508" s="119">
        <v>0</v>
      </c>
      <c r="Z508" s="119">
        <v>0</v>
      </c>
      <c r="AA508" s="119">
        <v>0</v>
      </c>
      <c r="AB508" s="119">
        <v>0</v>
      </c>
      <c r="AC508" s="119">
        <v>0</v>
      </c>
      <c r="AD508" s="119">
        <v>0</v>
      </c>
      <c r="AE508" s="119">
        <v>0</v>
      </c>
      <c r="AF508" s="119">
        <v>0</v>
      </c>
      <c r="AG508" s="138"/>
      <c r="AI508" s="122">
        <v>5300</v>
      </c>
      <c r="AJ508" s="122" t="s">
        <v>2356</v>
      </c>
    </row>
    <row r="509" spans="1:36" s="122" customFormat="1" ht="11.25" hidden="1" customHeight="1" x14ac:dyDescent="0.2">
      <c r="A509" s="96" t="s">
        <v>89</v>
      </c>
      <c r="B509" s="98">
        <v>340000003820</v>
      </c>
      <c r="C509" s="98">
        <v>5300</v>
      </c>
      <c r="D509" s="98" t="s">
        <v>2356</v>
      </c>
      <c r="E509" s="99" t="s">
        <v>579</v>
      </c>
      <c r="F509" s="100" t="s">
        <v>88</v>
      </c>
      <c r="G509" s="100" t="s">
        <v>87</v>
      </c>
      <c r="H509" s="100" t="s">
        <v>88</v>
      </c>
      <c r="I509" s="97">
        <v>0</v>
      </c>
      <c r="J509" s="97">
        <v>0</v>
      </c>
      <c r="K509" s="97">
        <v>0</v>
      </c>
      <c r="L509" s="97">
        <v>1674444.44</v>
      </c>
      <c r="M509" s="119">
        <v>0</v>
      </c>
      <c r="N509" s="119">
        <v>0</v>
      </c>
      <c r="O509" s="120" t="s">
        <v>45</v>
      </c>
      <c r="P509" s="121">
        <v>0</v>
      </c>
      <c r="Q509" s="119">
        <v>0</v>
      </c>
      <c r="R509" s="119">
        <v>0</v>
      </c>
      <c r="S509" s="119">
        <v>0</v>
      </c>
      <c r="T509" s="119">
        <v>0</v>
      </c>
      <c r="U509" s="119">
        <v>0</v>
      </c>
      <c r="V509" s="119">
        <v>0</v>
      </c>
      <c r="W509" s="119">
        <v>0</v>
      </c>
      <c r="X509" s="119">
        <v>0</v>
      </c>
      <c r="Y509" s="119">
        <v>0</v>
      </c>
      <c r="Z509" s="119">
        <v>0</v>
      </c>
      <c r="AA509" s="119">
        <v>0</v>
      </c>
      <c r="AB509" s="119">
        <v>0</v>
      </c>
      <c r="AC509" s="119">
        <v>0</v>
      </c>
      <c r="AD509" s="119">
        <v>0</v>
      </c>
      <c r="AE509" s="119">
        <v>0</v>
      </c>
      <c r="AF509" s="119">
        <v>0</v>
      </c>
      <c r="AG509" s="138"/>
      <c r="AI509" s="122">
        <v>5300</v>
      </c>
      <c r="AJ509" s="122" t="s">
        <v>2356</v>
      </c>
    </row>
    <row r="510" spans="1:36" s="122" customFormat="1" ht="11.25" customHeight="1" x14ac:dyDescent="0.2">
      <c r="A510" s="96" t="s">
        <v>89</v>
      </c>
      <c r="B510" s="98">
        <v>340000003821</v>
      </c>
      <c r="C510" s="98">
        <v>5600</v>
      </c>
      <c r="D510" s="98" t="s">
        <v>2356</v>
      </c>
      <c r="E510" s="99" t="s">
        <v>580</v>
      </c>
      <c r="F510" s="100" t="s">
        <v>87</v>
      </c>
      <c r="G510" s="100" t="s">
        <v>87</v>
      </c>
      <c r="H510" s="100" t="s">
        <v>88</v>
      </c>
      <c r="I510" s="97">
        <v>0</v>
      </c>
      <c r="J510" s="97">
        <v>0</v>
      </c>
      <c r="K510" s="97">
        <v>0</v>
      </c>
      <c r="L510" s="97">
        <v>2046059.29</v>
      </c>
      <c r="M510" s="119">
        <v>2046059.29</v>
      </c>
      <c r="N510" s="119">
        <v>32659.058401007955</v>
      </c>
      <c r="O510" s="120" t="s">
        <v>45</v>
      </c>
      <c r="P510" s="121">
        <v>1.8635633783944817E-3</v>
      </c>
      <c r="Q510" s="119">
        <v>1878.0877690202403</v>
      </c>
      <c r="R510" s="119">
        <v>1126.8526614121442</v>
      </c>
      <c r="S510" s="119">
        <v>1878.0877690202403</v>
      </c>
      <c r="T510" s="119">
        <v>751.2351076080962</v>
      </c>
      <c r="U510" s="119">
        <v>2253.7053228242885</v>
      </c>
      <c r="V510" s="119">
        <v>3791.2278623072802</v>
      </c>
      <c r="W510" s="119">
        <v>2189.9311166461598</v>
      </c>
      <c r="X510" s="119">
        <v>378.19227391124497</v>
      </c>
      <c r="Y510" s="119">
        <v>1133.6821869984658</v>
      </c>
      <c r="Z510" s="119">
        <v>3206.996509120384</v>
      </c>
      <c r="AA510" s="119">
        <v>3234.3426873609478</v>
      </c>
      <c r="AB510" s="119">
        <v>24.946386922065443</v>
      </c>
      <c r="AC510" s="119">
        <v>113.4789243580821</v>
      </c>
      <c r="AD510" s="119">
        <v>3270.767711651436</v>
      </c>
      <c r="AE510" s="119">
        <v>6682.8623114303546</v>
      </c>
      <c r="AF510" s="119">
        <v>744.66180041652524</v>
      </c>
      <c r="AG510" s="138"/>
      <c r="AI510" s="122">
        <v>5600</v>
      </c>
      <c r="AJ510" s="122" t="s">
        <v>2356</v>
      </c>
    </row>
    <row r="511" spans="1:36" s="122" customFormat="1" ht="11.25" hidden="1" customHeight="1" x14ac:dyDescent="0.2">
      <c r="A511" s="96" t="s">
        <v>89</v>
      </c>
      <c r="B511" s="98">
        <v>340000003825</v>
      </c>
      <c r="C511" s="98">
        <v>5600</v>
      </c>
      <c r="D511" s="98" t="s">
        <v>2356</v>
      </c>
      <c r="E511" s="99" t="s">
        <v>581</v>
      </c>
      <c r="F511" s="100" t="s">
        <v>88</v>
      </c>
      <c r="G511" s="100" t="s">
        <v>87</v>
      </c>
      <c r="H511" s="100" t="s">
        <v>88</v>
      </c>
      <c r="I511" s="97">
        <v>0</v>
      </c>
      <c r="J511" s="97">
        <v>0</v>
      </c>
      <c r="K511" s="97">
        <v>0</v>
      </c>
      <c r="L511" s="97">
        <v>404669.59</v>
      </c>
      <c r="M511" s="119">
        <v>0</v>
      </c>
      <c r="N511" s="119">
        <v>0</v>
      </c>
      <c r="O511" s="120" t="s">
        <v>45</v>
      </c>
      <c r="P511" s="121">
        <v>0</v>
      </c>
      <c r="Q511" s="119">
        <v>0</v>
      </c>
      <c r="R511" s="119">
        <v>0</v>
      </c>
      <c r="S511" s="119">
        <v>0</v>
      </c>
      <c r="T511" s="119">
        <v>0</v>
      </c>
      <c r="U511" s="119">
        <v>0</v>
      </c>
      <c r="V511" s="119">
        <v>0</v>
      </c>
      <c r="W511" s="119">
        <v>0</v>
      </c>
      <c r="X511" s="119">
        <v>0</v>
      </c>
      <c r="Y511" s="119">
        <v>0</v>
      </c>
      <c r="Z511" s="119">
        <v>0</v>
      </c>
      <c r="AA511" s="119">
        <v>0</v>
      </c>
      <c r="AB511" s="119">
        <v>0</v>
      </c>
      <c r="AC511" s="119">
        <v>0</v>
      </c>
      <c r="AD511" s="119">
        <v>0</v>
      </c>
      <c r="AE511" s="119">
        <v>0</v>
      </c>
      <c r="AF511" s="119">
        <v>0</v>
      </c>
      <c r="AG511" s="138"/>
      <c r="AI511" s="122">
        <v>5600</v>
      </c>
      <c r="AJ511" s="122" t="s">
        <v>2356</v>
      </c>
    </row>
    <row r="512" spans="1:36" s="122" customFormat="1" ht="11.25" hidden="1" customHeight="1" x14ac:dyDescent="0.2">
      <c r="A512" s="96" t="s">
        <v>89</v>
      </c>
      <c r="B512" s="98">
        <v>340000003826</v>
      </c>
      <c r="C512" s="98">
        <v>5300</v>
      </c>
      <c r="D512" s="98" t="s">
        <v>2356</v>
      </c>
      <c r="E512" s="99" t="s">
        <v>582</v>
      </c>
      <c r="F512" s="100" t="s">
        <v>88</v>
      </c>
      <c r="G512" s="100" t="s">
        <v>87</v>
      </c>
      <c r="H512" s="100" t="s">
        <v>88</v>
      </c>
      <c r="I512" s="97">
        <v>0</v>
      </c>
      <c r="J512" s="97">
        <v>0</v>
      </c>
      <c r="K512" s="97">
        <v>0</v>
      </c>
      <c r="L512" s="97">
        <v>186208.06</v>
      </c>
      <c r="M512" s="119">
        <v>0</v>
      </c>
      <c r="N512" s="119">
        <v>0</v>
      </c>
      <c r="O512" s="120" t="s">
        <v>45</v>
      </c>
      <c r="P512" s="121">
        <v>0</v>
      </c>
      <c r="Q512" s="119">
        <v>0</v>
      </c>
      <c r="R512" s="119">
        <v>0</v>
      </c>
      <c r="S512" s="119">
        <v>0</v>
      </c>
      <c r="T512" s="119">
        <v>0</v>
      </c>
      <c r="U512" s="119">
        <v>0</v>
      </c>
      <c r="V512" s="119">
        <v>0</v>
      </c>
      <c r="W512" s="119">
        <v>0</v>
      </c>
      <c r="X512" s="119">
        <v>0</v>
      </c>
      <c r="Y512" s="119">
        <v>0</v>
      </c>
      <c r="Z512" s="119">
        <v>0</v>
      </c>
      <c r="AA512" s="119">
        <v>0</v>
      </c>
      <c r="AB512" s="119">
        <v>0</v>
      </c>
      <c r="AC512" s="119">
        <v>0</v>
      </c>
      <c r="AD512" s="119">
        <v>0</v>
      </c>
      <c r="AE512" s="119">
        <v>0</v>
      </c>
      <c r="AF512" s="119">
        <v>0</v>
      </c>
      <c r="AG512" s="138"/>
      <c r="AI512" s="122">
        <v>5300</v>
      </c>
      <c r="AJ512" s="122" t="s">
        <v>2356</v>
      </c>
    </row>
    <row r="513" spans="1:36" s="122" customFormat="1" ht="11.25" hidden="1" customHeight="1" x14ac:dyDescent="0.2">
      <c r="A513" s="96" t="s">
        <v>89</v>
      </c>
      <c r="B513" s="98">
        <v>340000003829</v>
      </c>
      <c r="C513" s="98">
        <v>5300</v>
      </c>
      <c r="D513" s="98" t="s">
        <v>2356</v>
      </c>
      <c r="E513" s="99" t="s">
        <v>583</v>
      </c>
      <c r="F513" s="100" t="s">
        <v>88</v>
      </c>
      <c r="G513" s="100" t="s">
        <v>87</v>
      </c>
      <c r="H513" s="100" t="s">
        <v>88</v>
      </c>
      <c r="I513" s="97">
        <v>0</v>
      </c>
      <c r="J513" s="97">
        <v>0</v>
      </c>
      <c r="K513" s="97">
        <v>0</v>
      </c>
      <c r="L513" s="97">
        <v>76994.48</v>
      </c>
      <c r="M513" s="119">
        <v>0</v>
      </c>
      <c r="N513" s="119">
        <v>0</v>
      </c>
      <c r="O513" s="120" t="s">
        <v>45</v>
      </c>
      <c r="P513" s="121">
        <v>0</v>
      </c>
      <c r="Q513" s="119">
        <v>0</v>
      </c>
      <c r="R513" s="119">
        <v>0</v>
      </c>
      <c r="S513" s="119">
        <v>0</v>
      </c>
      <c r="T513" s="119">
        <v>0</v>
      </c>
      <c r="U513" s="119">
        <v>0</v>
      </c>
      <c r="V513" s="119">
        <v>0</v>
      </c>
      <c r="W513" s="119">
        <v>0</v>
      </c>
      <c r="X513" s="119">
        <v>0</v>
      </c>
      <c r="Y513" s="119">
        <v>0</v>
      </c>
      <c r="Z513" s="119">
        <v>0</v>
      </c>
      <c r="AA513" s="119">
        <v>0</v>
      </c>
      <c r="AB513" s="119">
        <v>0</v>
      </c>
      <c r="AC513" s="119">
        <v>0</v>
      </c>
      <c r="AD513" s="119">
        <v>0</v>
      </c>
      <c r="AE513" s="119">
        <v>0</v>
      </c>
      <c r="AF513" s="119">
        <v>0</v>
      </c>
      <c r="AG513" s="138"/>
      <c r="AI513" s="122">
        <v>5300</v>
      </c>
      <c r="AJ513" s="122" t="s">
        <v>2356</v>
      </c>
    </row>
    <row r="514" spans="1:36" s="122" customFormat="1" ht="11.25" hidden="1" customHeight="1" x14ac:dyDescent="0.2">
      <c r="A514" s="96" t="s">
        <v>89</v>
      </c>
      <c r="B514" s="98">
        <v>340000003830</v>
      </c>
      <c r="C514" s="98">
        <v>5100</v>
      </c>
      <c r="D514" s="98" t="s">
        <v>2356</v>
      </c>
      <c r="E514" s="99" t="s">
        <v>584</v>
      </c>
      <c r="F514" s="100" t="s">
        <v>88</v>
      </c>
      <c r="G514" s="100" t="s">
        <v>87</v>
      </c>
      <c r="H514" s="100" t="s">
        <v>88</v>
      </c>
      <c r="I514" s="97">
        <v>0</v>
      </c>
      <c r="J514" s="97">
        <v>129178.83</v>
      </c>
      <c r="K514" s="97">
        <v>0</v>
      </c>
      <c r="L514" s="97">
        <v>1913314.9</v>
      </c>
      <c r="M514" s="119">
        <v>0</v>
      </c>
      <c r="N514" s="119">
        <v>0</v>
      </c>
      <c r="O514" s="120" t="s">
        <v>45</v>
      </c>
      <c r="P514" s="121">
        <v>0</v>
      </c>
      <c r="Q514" s="119">
        <v>0</v>
      </c>
      <c r="R514" s="119">
        <v>0</v>
      </c>
      <c r="S514" s="119">
        <v>0</v>
      </c>
      <c r="T514" s="119">
        <v>0</v>
      </c>
      <c r="U514" s="119">
        <v>0</v>
      </c>
      <c r="V514" s="119">
        <v>0</v>
      </c>
      <c r="W514" s="119">
        <v>0</v>
      </c>
      <c r="X514" s="119">
        <v>0</v>
      </c>
      <c r="Y514" s="119">
        <v>0</v>
      </c>
      <c r="Z514" s="119">
        <v>0</v>
      </c>
      <c r="AA514" s="119">
        <v>0</v>
      </c>
      <c r="AB514" s="119">
        <v>0</v>
      </c>
      <c r="AC514" s="119">
        <v>0</v>
      </c>
      <c r="AD514" s="119">
        <v>0</v>
      </c>
      <c r="AE514" s="119">
        <v>0</v>
      </c>
      <c r="AF514" s="119">
        <v>0</v>
      </c>
      <c r="AG514" s="138"/>
      <c r="AI514" s="122">
        <v>5100</v>
      </c>
      <c r="AJ514" s="122" t="s">
        <v>2356</v>
      </c>
    </row>
    <row r="515" spans="1:36" s="122" customFormat="1" ht="11.25" customHeight="1" x14ac:dyDescent="0.2">
      <c r="A515" s="96" t="s">
        <v>89</v>
      </c>
      <c r="B515" s="98">
        <v>340000003831</v>
      </c>
      <c r="C515" s="98">
        <v>5100</v>
      </c>
      <c r="D515" s="98" t="s">
        <v>2356</v>
      </c>
      <c r="E515" s="99" t="s">
        <v>585</v>
      </c>
      <c r="F515" s="100" t="s">
        <v>87</v>
      </c>
      <c r="G515" s="100" t="s">
        <v>87</v>
      </c>
      <c r="H515" s="100" t="s">
        <v>88</v>
      </c>
      <c r="I515" s="97">
        <v>0</v>
      </c>
      <c r="J515" s="97">
        <v>152962.04999999999</v>
      </c>
      <c r="K515" s="97">
        <v>0</v>
      </c>
      <c r="L515" s="97">
        <v>234984.43</v>
      </c>
      <c r="M515" s="119">
        <v>82022.38</v>
      </c>
      <c r="N515" s="119">
        <v>3750.8053946460004</v>
      </c>
      <c r="O515" s="120" t="s">
        <v>45</v>
      </c>
      <c r="P515" s="121">
        <v>2.1402526328594398E-4</v>
      </c>
      <c r="Q515" s="119">
        <v>215.69335065221537</v>
      </c>
      <c r="R515" s="119">
        <v>129.41601039132922</v>
      </c>
      <c r="S515" s="119">
        <v>215.69335065221537</v>
      </c>
      <c r="T515" s="119">
        <v>86.277340260886149</v>
      </c>
      <c r="U515" s="119">
        <v>258.83202078265845</v>
      </c>
      <c r="V515" s="119">
        <v>435.41236687446855</v>
      </c>
      <c r="W515" s="119">
        <v>251.50772399384448</v>
      </c>
      <c r="X515" s="119">
        <v>43.434369839516123</v>
      </c>
      <c r="Y515" s="119">
        <v>130.2003631150825</v>
      </c>
      <c r="Z515" s="119">
        <v>368.31496056384719</v>
      </c>
      <c r="AA515" s="119">
        <v>371.45559590024419</v>
      </c>
      <c r="AB515" s="119">
        <v>2.8650257302372713</v>
      </c>
      <c r="AC515" s="119">
        <v>13.03275055988091</v>
      </c>
      <c r="AD515" s="119">
        <v>375.63891239183835</v>
      </c>
      <c r="AE515" s="119">
        <v>767.50883940413303</v>
      </c>
      <c r="AF515" s="119">
        <v>85.522413533603384</v>
      </c>
      <c r="AG515" s="138"/>
      <c r="AI515" s="122">
        <v>5100</v>
      </c>
      <c r="AJ515" s="122" t="s">
        <v>2356</v>
      </c>
    </row>
    <row r="516" spans="1:36" s="122" customFormat="1" ht="11.25" hidden="1" customHeight="1" x14ac:dyDescent="0.2">
      <c r="A516" s="96" t="s">
        <v>89</v>
      </c>
      <c r="B516" s="98">
        <v>340000003832</v>
      </c>
      <c r="C516" s="98">
        <v>5100</v>
      </c>
      <c r="D516" s="98" t="s">
        <v>2356</v>
      </c>
      <c r="E516" s="99" t="s">
        <v>586</v>
      </c>
      <c r="F516" s="100" t="s">
        <v>88</v>
      </c>
      <c r="G516" s="100" t="s">
        <v>87</v>
      </c>
      <c r="H516" s="100" t="s">
        <v>88</v>
      </c>
      <c r="I516" s="97">
        <v>0</v>
      </c>
      <c r="J516" s="97">
        <v>0</v>
      </c>
      <c r="K516" s="97">
        <v>0</v>
      </c>
      <c r="L516" s="97">
        <v>190256.13</v>
      </c>
      <c r="M516" s="119">
        <v>0</v>
      </c>
      <c r="N516" s="119">
        <v>0</v>
      </c>
      <c r="O516" s="120" t="s">
        <v>45</v>
      </c>
      <c r="P516" s="121">
        <v>0</v>
      </c>
      <c r="Q516" s="119">
        <v>0</v>
      </c>
      <c r="R516" s="119">
        <v>0</v>
      </c>
      <c r="S516" s="119">
        <v>0</v>
      </c>
      <c r="T516" s="119">
        <v>0</v>
      </c>
      <c r="U516" s="119">
        <v>0</v>
      </c>
      <c r="V516" s="119">
        <v>0</v>
      </c>
      <c r="W516" s="119">
        <v>0</v>
      </c>
      <c r="X516" s="119">
        <v>0</v>
      </c>
      <c r="Y516" s="119">
        <v>0</v>
      </c>
      <c r="Z516" s="119">
        <v>0</v>
      </c>
      <c r="AA516" s="119">
        <v>0</v>
      </c>
      <c r="AB516" s="119">
        <v>0</v>
      </c>
      <c r="AC516" s="119">
        <v>0</v>
      </c>
      <c r="AD516" s="119">
        <v>0</v>
      </c>
      <c r="AE516" s="119">
        <v>0</v>
      </c>
      <c r="AF516" s="119">
        <v>0</v>
      </c>
      <c r="AG516" s="138"/>
      <c r="AI516" s="122">
        <v>5100</v>
      </c>
      <c r="AJ516" s="122" t="s">
        <v>2356</v>
      </c>
    </row>
    <row r="517" spans="1:36" s="122" customFormat="1" ht="11.25" hidden="1" customHeight="1" x14ac:dyDescent="0.2">
      <c r="A517" s="96" t="s">
        <v>89</v>
      </c>
      <c r="B517" s="98">
        <v>340000003835</v>
      </c>
      <c r="C517" s="98">
        <v>5100</v>
      </c>
      <c r="D517" s="98" t="s">
        <v>2356</v>
      </c>
      <c r="E517" s="99" t="s">
        <v>587</v>
      </c>
      <c r="F517" s="100" t="s">
        <v>88</v>
      </c>
      <c r="G517" s="100" t="s">
        <v>87</v>
      </c>
      <c r="H517" s="100" t="s">
        <v>88</v>
      </c>
      <c r="I517" s="97">
        <v>0</v>
      </c>
      <c r="J517" s="97">
        <v>0</v>
      </c>
      <c r="K517" s="97">
        <v>0</v>
      </c>
      <c r="L517" s="97">
        <v>36339.040000000001</v>
      </c>
      <c r="M517" s="119">
        <v>0</v>
      </c>
      <c r="N517" s="119">
        <v>0</v>
      </c>
      <c r="O517" s="120" t="s">
        <v>45</v>
      </c>
      <c r="P517" s="121">
        <v>0</v>
      </c>
      <c r="Q517" s="119">
        <v>0</v>
      </c>
      <c r="R517" s="119">
        <v>0</v>
      </c>
      <c r="S517" s="119">
        <v>0</v>
      </c>
      <c r="T517" s="119">
        <v>0</v>
      </c>
      <c r="U517" s="119">
        <v>0</v>
      </c>
      <c r="V517" s="119">
        <v>0</v>
      </c>
      <c r="W517" s="119">
        <v>0</v>
      </c>
      <c r="X517" s="119">
        <v>0</v>
      </c>
      <c r="Y517" s="119">
        <v>0</v>
      </c>
      <c r="Z517" s="119">
        <v>0</v>
      </c>
      <c r="AA517" s="119">
        <v>0</v>
      </c>
      <c r="AB517" s="119">
        <v>0</v>
      </c>
      <c r="AC517" s="119">
        <v>0</v>
      </c>
      <c r="AD517" s="119">
        <v>0</v>
      </c>
      <c r="AE517" s="119">
        <v>0</v>
      </c>
      <c r="AF517" s="119">
        <v>0</v>
      </c>
      <c r="AG517" s="138"/>
      <c r="AI517" s="122">
        <v>5100</v>
      </c>
      <c r="AJ517" s="122" t="s">
        <v>2356</v>
      </c>
    </row>
    <row r="518" spans="1:36" s="122" customFormat="1" ht="11.25" hidden="1" customHeight="1" x14ac:dyDescent="0.2">
      <c r="A518" s="96" t="s">
        <v>89</v>
      </c>
      <c r="B518" s="98">
        <v>340000003836</v>
      </c>
      <c r="C518" s="98">
        <v>5300</v>
      </c>
      <c r="D518" s="98" t="s">
        <v>2356</v>
      </c>
      <c r="E518" s="99" t="s">
        <v>588</v>
      </c>
      <c r="F518" s="100" t="s">
        <v>88</v>
      </c>
      <c r="G518" s="100" t="s">
        <v>87</v>
      </c>
      <c r="H518" s="100" t="s">
        <v>88</v>
      </c>
      <c r="I518" s="97">
        <v>0</v>
      </c>
      <c r="J518" s="97">
        <v>0</v>
      </c>
      <c r="K518" s="97">
        <v>0</v>
      </c>
      <c r="L518" s="97">
        <v>2299659.85</v>
      </c>
      <c r="M518" s="119">
        <v>0</v>
      </c>
      <c r="N518" s="119">
        <v>0</v>
      </c>
      <c r="O518" s="120" t="s">
        <v>45</v>
      </c>
      <c r="P518" s="121">
        <v>0</v>
      </c>
      <c r="Q518" s="119">
        <v>0</v>
      </c>
      <c r="R518" s="119">
        <v>0</v>
      </c>
      <c r="S518" s="119">
        <v>0</v>
      </c>
      <c r="T518" s="119">
        <v>0</v>
      </c>
      <c r="U518" s="119">
        <v>0</v>
      </c>
      <c r="V518" s="119">
        <v>0</v>
      </c>
      <c r="W518" s="119">
        <v>0</v>
      </c>
      <c r="X518" s="119">
        <v>0</v>
      </c>
      <c r="Y518" s="119">
        <v>0</v>
      </c>
      <c r="Z518" s="119">
        <v>0</v>
      </c>
      <c r="AA518" s="119">
        <v>0</v>
      </c>
      <c r="AB518" s="119">
        <v>0</v>
      </c>
      <c r="AC518" s="119">
        <v>0</v>
      </c>
      <c r="AD518" s="119">
        <v>0</v>
      </c>
      <c r="AE518" s="119">
        <v>0</v>
      </c>
      <c r="AF518" s="119">
        <v>0</v>
      </c>
      <c r="AG518" s="138"/>
      <c r="AI518" s="122">
        <v>5300</v>
      </c>
      <c r="AJ518" s="122" t="s">
        <v>2356</v>
      </c>
    </row>
    <row r="519" spans="1:36" s="122" customFormat="1" ht="11.25" customHeight="1" x14ac:dyDescent="0.2">
      <c r="A519" s="96" t="s">
        <v>89</v>
      </c>
      <c r="B519" s="98">
        <v>340000003838</v>
      </c>
      <c r="C519" s="98">
        <v>5300</v>
      </c>
      <c r="D519" s="98" t="s">
        <v>2356</v>
      </c>
      <c r="E519" s="99" t="s">
        <v>589</v>
      </c>
      <c r="F519" s="100" t="s">
        <v>87</v>
      </c>
      <c r="G519" s="100" t="s">
        <v>87</v>
      </c>
      <c r="H519" s="100" t="s">
        <v>88</v>
      </c>
      <c r="I519" s="97">
        <v>0</v>
      </c>
      <c r="J519" s="97">
        <v>0</v>
      </c>
      <c r="K519" s="97">
        <v>0</v>
      </c>
      <c r="L519" s="97">
        <v>378605</v>
      </c>
      <c r="M519" s="119">
        <v>378605</v>
      </c>
      <c r="N519" s="119">
        <v>6043.2671068459686</v>
      </c>
      <c r="O519" s="120" t="s">
        <v>45</v>
      </c>
      <c r="P519" s="121">
        <v>3.4483576127309717E-4</v>
      </c>
      <c r="Q519" s="119">
        <v>347.52337005342014</v>
      </c>
      <c r="R519" s="119">
        <v>208.51402203205208</v>
      </c>
      <c r="S519" s="119">
        <v>347.52337005342014</v>
      </c>
      <c r="T519" s="119">
        <v>139.00934802136806</v>
      </c>
      <c r="U519" s="119">
        <v>417.02804406410417</v>
      </c>
      <c r="V519" s="119">
        <v>701.53285968992998</v>
      </c>
      <c r="W519" s="119">
        <v>405.22719672401053</v>
      </c>
      <c r="X519" s="119">
        <v>69.981102973886408</v>
      </c>
      <c r="Y519" s="119">
        <v>209.77776475311919</v>
      </c>
      <c r="Z519" s="119">
        <v>593.42606505577987</v>
      </c>
      <c r="AA519" s="119">
        <v>598.48623113374765</v>
      </c>
      <c r="AB519" s="119">
        <v>4.6161061249738209</v>
      </c>
      <c r="AC519" s="119">
        <v>20.998261568750372</v>
      </c>
      <c r="AD519" s="119">
        <v>605.22635659780508</v>
      </c>
      <c r="AE519" s="119">
        <v>1236.6039917734199</v>
      </c>
      <c r="AF519" s="119">
        <v>137.79301622618107</v>
      </c>
      <c r="AG519" s="138"/>
      <c r="AI519" s="122">
        <v>5300</v>
      </c>
      <c r="AJ519" s="122" t="s">
        <v>2356</v>
      </c>
    </row>
    <row r="520" spans="1:36" s="122" customFormat="1" ht="11.25" hidden="1" customHeight="1" x14ac:dyDescent="0.2">
      <c r="A520" s="96" t="s">
        <v>89</v>
      </c>
      <c r="B520" s="98">
        <v>340000003840</v>
      </c>
      <c r="C520" s="98">
        <v>5300</v>
      </c>
      <c r="D520" s="98" t="s">
        <v>2356</v>
      </c>
      <c r="E520" s="99" t="s">
        <v>590</v>
      </c>
      <c r="F520" s="100" t="s">
        <v>88</v>
      </c>
      <c r="G520" s="100" t="s">
        <v>87</v>
      </c>
      <c r="H520" s="100" t="s">
        <v>88</v>
      </c>
      <c r="I520" s="97">
        <v>0</v>
      </c>
      <c r="J520" s="97">
        <v>0</v>
      </c>
      <c r="K520" s="97">
        <v>0</v>
      </c>
      <c r="L520" s="97">
        <v>79053.41</v>
      </c>
      <c r="M520" s="119">
        <v>0</v>
      </c>
      <c r="N520" s="119">
        <v>0</v>
      </c>
      <c r="O520" s="120" t="s">
        <v>45</v>
      </c>
      <c r="P520" s="121">
        <v>0</v>
      </c>
      <c r="Q520" s="119">
        <v>0</v>
      </c>
      <c r="R520" s="119">
        <v>0</v>
      </c>
      <c r="S520" s="119">
        <v>0</v>
      </c>
      <c r="T520" s="119">
        <v>0</v>
      </c>
      <c r="U520" s="119">
        <v>0</v>
      </c>
      <c r="V520" s="119">
        <v>0</v>
      </c>
      <c r="W520" s="119">
        <v>0</v>
      </c>
      <c r="X520" s="119">
        <v>0</v>
      </c>
      <c r="Y520" s="119">
        <v>0</v>
      </c>
      <c r="Z520" s="119">
        <v>0</v>
      </c>
      <c r="AA520" s="119">
        <v>0</v>
      </c>
      <c r="AB520" s="119">
        <v>0</v>
      </c>
      <c r="AC520" s="119">
        <v>0</v>
      </c>
      <c r="AD520" s="119">
        <v>0</v>
      </c>
      <c r="AE520" s="119">
        <v>0</v>
      </c>
      <c r="AF520" s="119">
        <v>0</v>
      </c>
      <c r="AG520" s="138"/>
      <c r="AI520" s="122">
        <v>5300</v>
      </c>
      <c r="AJ520" s="122" t="s">
        <v>2356</v>
      </c>
    </row>
    <row r="521" spans="1:36" s="122" customFormat="1" ht="11.25" hidden="1" customHeight="1" x14ac:dyDescent="0.2">
      <c r="A521" s="96" t="s">
        <v>89</v>
      </c>
      <c r="B521" s="98">
        <v>340000003842</v>
      </c>
      <c r="C521" s="98">
        <v>5300</v>
      </c>
      <c r="D521" s="98" t="s">
        <v>2356</v>
      </c>
      <c r="E521" s="99" t="s">
        <v>591</v>
      </c>
      <c r="F521" s="100" t="s">
        <v>88</v>
      </c>
      <c r="G521" s="100" t="s">
        <v>87</v>
      </c>
      <c r="H521" s="100" t="s">
        <v>88</v>
      </c>
      <c r="I521" s="97">
        <v>0</v>
      </c>
      <c r="J521" s="97">
        <v>0</v>
      </c>
      <c r="K521" s="97">
        <v>0</v>
      </c>
      <c r="L521" s="97">
        <v>1144748.54</v>
      </c>
      <c r="M521" s="119">
        <v>0</v>
      </c>
      <c r="N521" s="119">
        <v>0</v>
      </c>
      <c r="O521" s="120" t="s">
        <v>45</v>
      </c>
      <c r="P521" s="121">
        <v>0</v>
      </c>
      <c r="Q521" s="119">
        <v>0</v>
      </c>
      <c r="R521" s="119">
        <v>0</v>
      </c>
      <c r="S521" s="119">
        <v>0</v>
      </c>
      <c r="T521" s="119">
        <v>0</v>
      </c>
      <c r="U521" s="119">
        <v>0</v>
      </c>
      <c r="V521" s="119">
        <v>0</v>
      </c>
      <c r="W521" s="119">
        <v>0</v>
      </c>
      <c r="X521" s="119">
        <v>0</v>
      </c>
      <c r="Y521" s="119">
        <v>0</v>
      </c>
      <c r="Z521" s="119">
        <v>0</v>
      </c>
      <c r="AA521" s="119">
        <v>0</v>
      </c>
      <c r="AB521" s="119">
        <v>0</v>
      </c>
      <c r="AC521" s="119">
        <v>0</v>
      </c>
      <c r="AD521" s="119">
        <v>0</v>
      </c>
      <c r="AE521" s="119">
        <v>0</v>
      </c>
      <c r="AF521" s="119">
        <v>0</v>
      </c>
      <c r="AG521" s="138"/>
      <c r="AI521" s="122">
        <v>5300</v>
      </c>
      <c r="AJ521" s="122" t="s">
        <v>2356</v>
      </c>
    </row>
    <row r="522" spans="1:36" s="122" customFormat="1" ht="11.25" hidden="1" customHeight="1" x14ac:dyDescent="0.2">
      <c r="A522" s="96" t="s">
        <v>89</v>
      </c>
      <c r="B522" s="98">
        <v>340000003843</v>
      </c>
      <c r="C522" s="98">
        <v>5300</v>
      </c>
      <c r="D522" s="98" t="s">
        <v>2356</v>
      </c>
      <c r="E522" s="99" t="s">
        <v>592</v>
      </c>
      <c r="F522" s="100" t="s">
        <v>88</v>
      </c>
      <c r="G522" s="100" t="s">
        <v>87</v>
      </c>
      <c r="H522" s="100" t="s">
        <v>88</v>
      </c>
      <c r="I522" s="97">
        <v>0</v>
      </c>
      <c r="J522" s="97">
        <v>0</v>
      </c>
      <c r="K522" s="97">
        <v>0</v>
      </c>
      <c r="L522" s="97">
        <v>188877.85</v>
      </c>
      <c r="M522" s="119">
        <v>0</v>
      </c>
      <c r="N522" s="119">
        <v>0</v>
      </c>
      <c r="O522" s="120" t="s">
        <v>45</v>
      </c>
      <c r="P522" s="121">
        <v>0</v>
      </c>
      <c r="Q522" s="119">
        <v>0</v>
      </c>
      <c r="R522" s="119">
        <v>0</v>
      </c>
      <c r="S522" s="119">
        <v>0</v>
      </c>
      <c r="T522" s="119">
        <v>0</v>
      </c>
      <c r="U522" s="119">
        <v>0</v>
      </c>
      <c r="V522" s="119">
        <v>0</v>
      </c>
      <c r="W522" s="119">
        <v>0</v>
      </c>
      <c r="X522" s="119">
        <v>0</v>
      </c>
      <c r="Y522" s="119">
        <v>0</v>
      </c>
      <c r="Z522" s="119">
        <v>0</v>
      </c>
      <c r="AA522" s="119">
        <v>0</v>
      </c>
      <c r="AB522" s="119">
        <v>0</v>
      </c>
      <c r="AC522" s="119">
        <v>0</v>
      </c>
      <c r="AD522" s="119">
        <v>0</v>
      </c>
      <c r="AE522" s="119">
        <v>0</v>
      </c>
      <c r="AF522" s="119">
        <v>0</v>
      </c>
      <c r="AG522" s="138"/>
      <c r="AI522" s="122">
        <v>5300</v>
      </c>
      <c r="AJ522" s="122" t="s">
        <v>2356</v>
      </c>
    </row>
    <row r="523" spans="1:36" s="122" customFormat="1" ht="11.25" hidden="1" customHeight="1" x14ac:dyDescent="0.2">
      <c r="A523" s="96" t="s">
        <v>89</v>
      </c>
      <c r="B523" s="98">
        <v>340000003844</v>
      </c>
      <c r="C523" s="98">
        <v>5300</v>
      </c>
      <c r="D523" s="98" t="s">
        <v>2356</v>
      </c>
      <c r="E523" s="99" t="s">
        <v>593</v>
      </c>
      <c r="F523" s="100" t="s">
        <v>88</v>
      </c>
      <c r="G523" s="100" t="s">
        <v>87</v>
      </c>
      <c r="H523" s="100" t="s">
        <v>88</v>
      </c>
      <c r="I523" s="97">
        <v>0</v>
      </c>
      <c r="J523" s="97">
        <v>0</v>
      </c>
      <c r="K523" s="97">
        <v>0</v>
      </c>
      <c r="L523" s="97">
        <v>77446.52</v>
      </c>
      <c r="M523" s="119">
        <v>0</v>
      </c>
      <c r="N523" s="119">
        <v>0</v>
      </c>
      <c r="O523" s="120" t="s">
        <v>45</v>
      </c>
      <c r="P523" s="121">
        <v>0</v>
      </c>
      <c r="Q523" s="119">
        <v>0</v>
      </c>
      <c r="R523" s="119">
        <v>0</v>
      </c>
      <c r="S523" s="119">
        <v>0</v>
      </c>
      <c r="T523" s="119">
        <v>0</v>
      </c>
      <c r="U523" s="119">
        <v>0</v>
      </c>
      <c r="V523" s="119">
        <v>0</v>
      </c>
      <c r="W523" s="119">
        <v>0</v>
      </c>
      <c r="X523" s="119">
        <v>0</v>
      </c>
      <c r="Y523" s="119">
        <v>0</v>
      </c>
      <c r="Z523" s="119">
        <v>0</v>
      </c>
      <c r="AA523" s="119">
        <v>0</v>
      </c>
      <c r="AB523" s="119">
        <v>0</v>
      </c>
      <c r="AC523" s="119">
        <v>0</v>
      </c>
      <c r="AD523" s="119">
        <v>0</v>
      </c>
      <c r="AE523" s="119">
        <v>0</v>
      </c>
      <c r="AF523" s="119">
        <v>0</v>
      </c>
      <c r="AG523" s="138"/>
      <c r="AI523" s="122">
        <v>5300</v>
      </c>
      <c r="AJ523" s="122" t="s">
        <v>2356</v>
      </c>
    </row>
    <row r="524" spans="1:36" s="122" customFormat="1" ht="11.25" hidden="1" customHeight="1" x14ac:dyDescent="0.2">
      <c r="A524" s="96" t="s">
        <v>89</v>
      </c>
      <c r="B524" s="98">
        <v>340000003845</v>
      </c>
      <c r="C524" s="98">
        <v>5300</v>
      </c>
      <c r="D524" s="98" t="s">
        <v>2356</v>
      </c>
      <c r="E524" s="99" t="s">
        <v>594</v>
      </c>
      <c r="F524" s="100" t="s">
        <v>88</v>
      </c>
      <c r="G524" s="100" t="s">
        <v>87</v>
      </c>
      <c r="H524" s="100" t="s">
        <v>88</v>
      </c>
      <c r="I524" s="97">
        <v>0</v>
      </c>
      <c r="J524" s="97">
        <v>0</v>
      </c>
      <c r="K524" s="97">
        <v>0</v>
      </c>
      <c r="L524" s="97">
        <v>367501.69</v>
      </c>
      <c r="M524" s="119">
        <v>0</v>
      </c>
      <c r="N524" s="119">
        <v>0</v>
      </c>
      <c r="O524" s="120" t="s">
        <v>45</v>
      </c>
      <c r="P524" s="121">
        <v>0</v>
      </c>
      <c r="Q524" s="119">
        <v>0</v>
      </c>
      <c r="R524" s="119">
        <v>0</v>
      </c>
      <c r="S524" s="119">
        <v>0</v>
      </c>
      <c r="T524" s="119">
        <v>0</v>
      </c>
      <c r="U524" s="119">
        <v>0</v>
      </c>
      <c r="V524" s="119">
        <v>0</v>
      </c>
      <c r="W524" s="119">
        <v>0</v>
      </c>
      <c r="X524" s="119">
        <v>0</v>
      </c>
      <c r="Y524" s="119">
        <v>0</v>
      </c>
      <c r="Z524" s="119">
        <v>0</v>
      </c>
      <c r="AA524" s="119">
        <v>0</v>
      </c>
      <c r="AB524" s="119">
        <v>0</v>
      </c>
      <c r="AC524" s="119">
        <v>0</v>
      </c>
      <c r="AD524" s="119">
        <v>0</v>
      </c>
      <c r="AE524" s="119">
        <v>0</v>
      </c>
      <c r="AF524" s="119">
        <v>0</v>
      </c>
      <c r="AG524" s="138"/>
      <c r="AI524" s="122">
        <v>5300</v>
      </c>
      <c r="AJ524" s="122" t="s">
        <v>2356</v>
      </c>
    </row>
    <row r="525" spans="1:36" s="122" customFormat="1" ht="11.25" customHeight="1" x14ac:dyDescent="0.2">
      <c r="A525" s="96" t="s">
        <v>89</v>
      </c>
      <c r="B525" s="98">
        <v>340000003850</v>
      </c>
      <c r="C525" s="98">
        <v>5100</v>
      </c>
      <c r="D525" s="98" t="s">
        <v>2356</v>
      </c>
      <c r="E525" s="99" t="s">
        <v>595</v>
      </c>
      <c r="F525" s="100" t="s">
        <v>87</v>
      </c>
      <c r="G525" s="100" t="s">
        <v>87</v>
      </c>
      <c r="H525" s="100" t="s">
        <v>88</v>
      </c>
      <c r="I525" s="97">
        <v>0</v>
      </c>
      <c r="J525" s="97">
        <v>0</v>
      </c>
      <c r="K525" s="97">
        <v>0</v>
      </c>
      <c r="L525" s="97">
        <v>488846.21</v>
      </c>
      <c r="M525" s="119">
        <v>488846.21</v>
      </c>
      <c r="N525" s="119">
        <v>7802.929758453578</v>
      </c>
      <c r="O525" s="120" t="s">
        <v>45</v>
      </c>
      <c r="P525" s="121">
        <v>4.452441329903682E-4</v>
      </c>
      <c r="Q525" s="119">
        <v>448.71431263993333</v>
      </c>
      <c r="R525" s="119">
        <v>269.22858758396001</v>
      </c>
      <c r="S525" s="119">
        <v>448.71431263993333</v>
      </c>
      <c r="T525" s="119">
        <v>179.48572505597332</v>
      </c>
      <c r="U525" s="119">
        <v>538.45717516792001</v>
      </c>
      <c r="V525" s="119">
        <v>905.80335613603643</v>
      </c>
      <c r="W525" s="119">
        <v>523.22018807849076</v>
      </c>
      <c r="X525" s="119">
        <v>90.358016825990418</v>
      </c>
      <c r="Y525" s="119">
        <v>270.86030359301623</v>
      </c>
      <c r="Z525" s="119">
        <v>766.21830883831819</v>
      </c>
      <c r="AA525" s="119">
        <v>772.75188079110569</v>
      </c>
      <c r="AB525" s="119">
        <v>5.9602117884107155</v>
      </c>
      <c r="AC525" s="119">
        <v>27.112480248470767</v>
      </c>
      <c r="AD525" s="119">
        <v>781.45457829385646</v>
      </c>
      <c r="AE525" s="119">
        <v>1596.6750958104292</v>
      </c>
      <c r="AF525" s="119">
        <v>177.91522496173354</v>
      </c>
      <c r="AG525" s="138"/>
      <c r="AI525" s="122">
        <v>5100</v>
      </c>
      <c r="AJ525" s="122" t="s">
        <v>2356</v>
      </c>
    </row>
    <row r="526" spans="1:36" s="122" customFormat="1" ht="11.25" hidden="1" customHeight="1" x14ac:dyDescent="0.2">
      <c r="A526" s="96" t="s">
        <v>89</v>
      </c>
      <c r="B526" s="98">
        <v>340000003852</v>
      </c>
      <c r="C526" s="98">
        <v>5100</v>
      </c>
      <c r="D526" s="98" t="s">
        <v>2356</v>
      </c>
      <c r="E526" s="99" t="s">
        <v>596</v>
      </c>
      <c r="F526" s="100" t="s">
        <v>88</v>
      </c>
      <c r="G526" s="100" t="s">
        <v>87</v>
      </c>
      <c r="H526" s="100" t="s">
        <v>88</v>
      </c>
      <c r="I526" s="97">
        <v>0</v>
      </c>
      <c r="J526" s="97">
        <v>0</v>
      </c>
      <c r="K526" s="97">
        <v>0</v>
      </c>
      <c r="L526" s="97">
        <v>140798.38</v>
      </c>
      <c r="M526" s="119">
        <v>0</v>
      </c>
      <c r="N526" s="119">
        <v>0</v>
      </c>
      <c r="O526" s="120" t="s">
        <v>45</v>
      </c>
      <c r="P526" s="121">
        <v>0</v>
      </c>
      <c r="Q526" s="119">
        <v>0</v>
      </c>
      <c r="R526" s="119">
        <v>0</v>
      </c>
      <c r="S526" s="119">
        <v>0</v>
      </c>
      <c r="T526" s="119">
        <v>0</v>
      </c>
      <c r="U526" s="119">
        <v>0</v>
      </c>
      <c r="V526" s="119">
        <v>0</v>
      </c>
      <c r="W526" s="119">
        <v>0</v>
      </c>
      <c r="X526" s="119">
        <v>0</v>
      </c>
      <c r="Y526" s="119">
        <v>0</v>
      </c>
      <c r="Z526" s="119">
        <v>0</v>
      </c>
      <c r="AA526" s="119">
        <v>0</v>
      </c>
      <c r="AB526" s="119">
        <v>0</v>
      </c>
      <c r="AC526" s="119">
        <v>0</v>
      </c>
      <c r="AD526" s="119">
        <v>0</v>
      </c>
      <c r="AE526" s="119">
        <v>0</v>
      </c>
      <c r="AF526" s="119">
        <v>0</v>
      </c>
      <c r="AG526" s="138"/>
      <c r="AI526" s="122">
        <v>5100</v>
      </c>
      <c r="AJ526" s="122" t="s">
        <v>2356</v>
      </c>
    </row>
    <row r="527" spans="1:36" s="122" customFormat="1" ht="11.25" hidden="1" customHeight="1" x14ac:dyDescent="0.2">
      <c r="A527" s="96" t="s">
        <v>89</v>
      </c>
      <c r="B527" s="98">
        <v>340000003854</v>
      </c>
      <c r="C527" s="98">
        <v>5100</v>
      </c>
      <c r="D527" s="98" t="s">
        <v>2356</v>
      </c>
      <c r="E527" s="99" t="s">
        <v>597</v>
      </c>
      <c r="F527" s="100" t="s">
        <v>88</v>
      </c>
      <c r="G527" s="100" t="s">
        <v>87</v>
      </c>
      <c r="H527" s="100" t="s">
        <v>88</v>
      </c>
      <c r="I527" s="97">
        <v>0</v>
      </c>
      <c r="J527" s="97">
        <v>0</v>
      </c>
      <c r="K527" s="97">
        <v>0</v>
      </c>
      <c r="L527" s="97">
        <v>688303.99</v>
      </c>
      <c r="M527" s="119">
        <v>0</v>
      </c>
      <c r="N527" s="119">
        <v>0</v>
      </c>
      <c r="O527" s="120" t="s">
        <v>45</v>
      </c>
      <c r="P527" s="121">
        <v>0</v>
      </c>
      <c r="Q527" s="119">
        <v>0</v>
      </c>
      <c r="R527" s="119">
        <v>0</v>
      </c>
      <c r="S527" s="119">
        <v>0</v>
      </c>
      <c r="T527" s="119">
        <v>0</v>
      </c>
      <c r="U527" s="119">
        <v>0</v>
      </c>
      <c r="V527" s="119">
        <v>0</v>
      </c>
      <c r="W527" s="119">
        <v>0</v>
      </c>
      <c r="X527" s="119">
        <v>0</v>
      </c>
      <c r="Y527" s="119">
        <v>0</v>
      </c>
      <c r="Z527" s="119">
        <v>0</v>
      </c>
      <c r="AA527" s="119">
        <v>0</v>
      </c>
      <c r="AB527" s="119">
        <v>0</v>
      </c>
      <c r="AC527" s="119">
        <v>0</v>
      </c>
      <c r="AD527" s="119">
        <v>0</v>
      </c>
      <c r="AE527" s="119">
        <v>0</v>
      </c>
      <c r="AF527" s="119">
        <v>0</v>
      </c>
      <c r="AG527" s="138"/>
      <c r="AI527" s="122">
        <v>5100</v>
      </c>
      <c r="AJ527" s="122" t="s">
        <v>2356</v>
      </c>
    </row>
    <row r="528" spans="1:36" s="122" customFormat="1" ht="11.25" hidden="1" customHeight="1" x14ac:dyDescent="0.2">
      <c r="A528" s="96" t="s">
        <v>89</v>
      </c>
      <c r="B528" s="98">
        <v>340000003856</v>
      </c>
      <c r="C528" s="98">
        <v>5100</v>
      </c>
      <c r="D528" s="98" t="s">
        <v>2356</v>
      </c>
      <c r="E528" s="99" t="s">
        <v>598</v>
      </c>
      <c r="F528" s="100" t="s">
        <v>88</v>
      </c>
      <c r="G528" s="100" t="s">
        <v>87</v>
      </c>
      <c r="H528" s="100" t="s">
        <v>88</v>
      </c>
      <c r="I528" s="97">
        <v>0</v>
      </c>
      <c r="J528" s="97">
        <v>0</v>
      </c>
      <c r="K528" s="97">
        <v>0</v>
      </c>
      <c r="L528" s="97">
        <v>3577808.31</v>
      </c>
      <c r="M528" s="119">
        <v>0</v>
      </c>
      <c r="N528" s="119">
        <v>0</v>
      </c>
      <c r="O528" s="120" t="s">
        <v>45</v>
      </c>
      <c r="P528" s="121">
        <v>0</v>
      </c>
      <c r="Q528" s="119">
        <v>0</v>
      </c>
      <c r="R528" s="119">
        <v>0</v>
      </c>
      <c r="S528" s="119">
        <v>0</v>
      </c>
      <c r="T528" s="119">
        <v>0</v>
      </c>
      <c r="U528" s="119">
        <v>0</v>
      </c>
      <c r="V528" s="119">
        <v>0</v>
      </c>
      <c r="W528" s="119">
        <v>0</v>
      </c>
      <c r="X528" s="119">
        <v>0</v>
      </c>
      <c r="Y528" s="119">
        <v>0</v>
      </c>
      <c r="Z528" s="119">
        <v>0</v>
      </c>
      <c r="AA528" s="119">
        <v>0</v>
      </c>
      <c r="AB528" s="119">
        <v>0</v>
      </c>
      <c r="AC528" s="119">
        <v>0</v>
      </c>
      <c r="AD528" s="119">
        <v>0</v>
      </c>
      <c r="AE528" s="119">
        <v>0</v>
      </c>
      <c r="AF528" s="119">
        <v>0</v>
      </c>
      <c r="AG528" s="138"/>
      <c r="AI528" s="122">
        <v>5100</v>
      </c>
      <c r="AJ528" s="122" t="s">
        <v>2356</v>
      </c>
    </row>
    <row r="529" spans="1:36" s="122" customFormat="1" ht="11.25" hidden="1" customHeight="1" x14ac:dyDescent="0.2">
      <c r="A529" s="96" t="s">
        <v>89</v>
      </c>
      <c r="B529" s="98">
        <v>340000003859</v>
      </c>
      <c r="C529" s="98">
        <v>5300</v>
      </c>
      <c r="D529" s="98" t="s">
        <v>2356</v>
      </c>
      <c r="E529" s="99" t="s">
        <v>599</v>
      </c>
      <c r="F529" s="100" t="s">
        <v>88</v>
      </c>
      <c r="G529" s="100" t="s">
        <v>88</v>
      </c>
      <c r="H529" s="100" t="s">
        <v>88</v>
      </c>
      <c r="I529" s="97">
        <v>0</v>
      </c>
      <c r="J529" s="97">
        <v>0</v>
      </c>
      <c r="K529" s="97">
        <v>0</v>
      </c>
      <c r="L529" s="97">
        <v>743141.97</v>
      </c>
      <c r="M529" s="119">
        <v>0</v>
      </c>
      <c r="N529" s="119">
        <v>0</v>
      </c>
      <c r="O529" s="120" t="s">
        <v>45</v>
      </c>
      <c r="P529" s="121">
        <v>0</v>
      </c>
      <c r="Q529" s="119">
        <v>0</v>
      </c>
      <c r="R529" s="119">
        <v>0</v>
      </c>
      <c r="S529" s="119">
        <v>0</v>
      </c>
      <c r="T529" s="119">
        <v>0</v>
      </c>
      <c r="U529" s="119">
        <v>0</v>
      </c>
      <c r="V529" s="119">
        <v>0</v>
      </c>
      <c r="W529" s="119">
        <v>0</v>
      </c>
      <c r="X529" s="119">
        <v>0</v>
      </c>
      <c r="Y529" s="119">
        <v>0</v>
      </c>
      <c r="Z529" s="119">
        <v>0</v>
      </c>
      <c r="AA529" s="119">
        <v>0</v>
      </c>
      <c r="AB529" s="119">
        <v>0</v>
      </c>
      <c r="AC529" s="119">
        <v>0</v>
      </c>
      <c r="AD529" s="119">
        <v>0</v>
      </c>
      <c r="AE529" s="119">
        <v>0</v>
      </c>
      <c r="AF529" s="119">
        <v>0</v>
      </c>
      <c r="AG529" s="138"/>
      <c r="AI529" s="122">
        <v>5300</v>
      </c>
      <c r="AJ529" s="122" t="s">
        <v>2356</v>
      </c>
    </row>
    <row r="530" spans="1:36" s="122" customFormat="1" ht="11.25" hidden="1" customHeight="1" x14ac:dyDescent="0.2">
      <c r="A530" s="96" t="s">
        <v>89</v>
      </c>
      <c r="B530" s="98">
        <v>340000003866</v>
      </c>
      <c r="C530" s="98">
        <v>5100</v>
      </c>
      <c r="D530" s="98" t="s">
        <v>2356</v>
      </c>
      <c r="E530" s="99" t="s">
        <v>600</v>
      </c>
      <c r="F530" s="100" t="s">
        <v>88</v>
      </c>
      <c r="G530" s="100" t="s">
        <v>87</v>
      </c>
      <c r="H530" s="100" t="s">
        <v>88</v>
      </c>
      <c r="I530" s="97">
        <v>0</v>
      </c>
      <c r="J530" s="97">
        <v>0</v>
      </c>
      <c r="K530" s="97">
        <v>0</v>
      </c>
      <c r="L530" s="97">
        <v>73870.460000000006</v>
      </c>
      <c r="M530" s="119">
        <v>0</v>
      </c>
      <c r="N530" s="119">
        <v>0</v>
      </c>
      <c r="O530" s="120" t="s">
        <v>45</v>
      </c>
      <c r="P530" s="121">
        <v>0</v>
      </c>
      <c r="Q530" s="119">
        <v>0</v>
      </c>
      <c r="R530" s="119">
        <v>0</v>
      </c>
      <c r="S530" s="119">
        <v>0</v>
      </c>
      <c r="T530" s="119">
        <v>0</v>
      </c>
      <c r="U530" s="119">
        <v>0</v>
      </c>
      <c r="V530" s="119">
        <v>0</v>
      </c>
      <c r="W530" s="119">
        <v>0</v>
      </c>
      <c r="X530" s="119">
        <v>0</v>
      </c>
      <c r="Y530" s="119">
        <v>0</v>
      </c>
      <c r="Z530" s="119">
        <v>0</v>
      </c>
      <c r="AA530" s="119">
        <v>0</v>
      </c>
      <c r="AB530" s="119">
        <v>0</v>
      </c>
      <c r="AC530" s="119">
        <v>0</v>
      </c>
      <c r="AD530" s="119">
        <v>0</v>
      </c>
      <c r="AE530" s="119">
        <v>0</v>
      </c>
      <c r="AF530" s="119">
        <v>0</v>
      </c>
      <c r="AG530" s="138"/>
      <c r="AI530" s="122">
        <v>5100</v>
      </c>
      <c r="AJ530" s="122" t="s">
        <v>2356</v>
      </c>
    </row>
    <row r="531" spans="1:36" s="122" customFormat="1" ht="11.25" customHeight="1" x14ac:dyDescent="0.2">
      <c r="A531" s="96" t="s">
        <v>89</v>
      </c>
      <c r="B531" s="98">
        <v>340000003870</v>
      </c>
      <c r="C531" s="98">
        <v>5300</v>
      </c>
      <c r="D531" s="98" t="s">
        <v>2357</v>
      </c>
      <c r="E531" s="99" t="s">
        <v>601</v>
      </c>
      <c r="F531" s="100" t="s">
        <v>87</v>
      </c>
      <c r="G531" s="100" t="s">
        <v>88</v>
      </c>
      <c r="H531" s="100" t="s">
        <v>88</v>
      </c>
      <c r="I531" s="97">
        <v>0</v>
      </c>
      <c r="J531" s="97">
        <v>0</v>
      </c>
      <c r="K531" s="97">
        <v>0</v>
      </c>
      <c r="L531" s="97">
        <v>546310.06000000006</v>
      </c>
      <c r="M531" s="119">
        <v>546310.06000000006</v>
      </c>
      <c r="N531" s="119">
        <v>8720.1638006287485</v>
      </c>
      <c r="O531" s="120" t="s">
        <v>45</v>
      </c>
      <c r="P531" s="121">
        <v>4.9758256079885732E-4</v>
      </c>
      <c r="Q531" s="119">
        <v>501.46065991016002</v>
      </c>
      <c r="R531" s="119">
        <v>300.87639594609601</v>
      </c>
      <c r="S531" s="119">
        <v>501.46065991016002</v>
      </c>
      <c r="T531" s="119">
        <v>200.58426396406401</v>
      </c>
      <c r="U531" s="119">
        <v>601.75279189219202</v>
      </c>
      <c r="V531" s="119">
        <v>1012.2804999119852</v>
      </c>
      <c r="W531" s="119">
        <v>584.7246976556728</v>
      </c>
      <c r="X531" s="119">
        <v>100.97959764009998</v>
      </c>
      <c r="Y531" s="119">
        <v>302.69992009863159</v>
      </c>
      <c r="Z531" s="119">
        <v>856.28723658215551</v>
      </c>
      <c r="AA531" s="119">
        <v>863.58882962415055</v>
      </c>
      <c r="AB531" s="119">
        <v>6.6608344160822366</v>
      </c>
      <c r="AC531" s="119">
        <v>30.299551082314572</v>
      </c>
      <c r="AD531" s="119">
        <v>873.31452882695226</v>
      </c>
      <c r="AE531" s="119">
        <v>1784.3641815136527</v>
      </c>
      <c r="AF531" s="119">
        <v>198.82915165437842</v>
      </c>
      <c r="AG531" s="138"/>
      <c r="AI531" s="122">
        <v>5300</v>
      </c>
      <c r="AJ531" s="122" t="s">
        <v>2357</v>
      </c>
    </row>
    <row r="532" spans="1:36" s="122" customFormat="1" ht="11.25" hidden="1" customHeight="1" x14ac:dyDescent="0.2">
      <c r="A532" s="96" t="s">
        <v>89</v>
      </c>
      <c r="B532" s="98">
        <v>340000003871</v>
      </c>
      <c r="C532" s="98">
        <v>5300</v>
      </c>
      <c r="D532" s="98" t="s">
        <v>2356</v>
      </c>
      <c r="E532" s="99" t="s">
        <v>602</v>
      </c>
      <c r="F532" s="100" t="s">
        <v>88</v>
      </c>
      <c r="G532" s="100" t="s">
        <v>87</v>
      </c>
      <c r="H532" s="100" t="s">
        <v>88</v>
      </c>
      <c r="I532" s="97">
        <v>0</v>
      </c>
      <c r="J532" s="97">
        <v>0</v>
      </c>
      <c r="K532" s="97">
        <v>3448.27</v>
      </c>
      <c r="L532" s="97">
        <v>1208238.8999999999</v>
      </c>
      <c r="M532" s="119">
        <v>0</v>
      </c>
      <c r="N532" s="119">
        <v>0</v>
      </c>
      <c r="O532" s="120" t="s">
        <v>45</v>
      </c>
      <c r="P532" s="121">
        <v>0</v>
      </c>
      <c r="Q532" s="119">
        <v>0</v>
      </c>
      <c r="R532" s="119">
        <v>0</v>
      </c>
      <c r="S532" s="119">
        <v>0</v>
      </c>
      <c r="T532" s="119">
        <v>0</v>
      </c>
      <c r="U532" s="119">
        <v>0</v>
      </c>
      <c r="V532" s="119">
        <v>0</v>
      </c>
      <c r="W532" s="119">
        <v>0</v>
      </c>
      <c r="X532" s="119">
        <v>0</v>
      </c>
      <c r="Y532" s="119">
        <v>0</v>
      </c>
      <c r="Z532" s="119">
        <v>0</v>
      </c>
      <c r="AA532" s="119">
        <v>0</v>
      </c>
      <c r="AB532" s="119">
        <v>0</v>
      </c>
      <c r="AC532" s="119">
        <v>0</v>
      </c>
      <c r="AD532" s="119">
        <v>0</v>
      </c>
      <c r="AE532" s="119">
        <v>0</v>
      </c>
      <c r="AF532" s="119">
        <v>0</v>
      </c>
      <c r="AG532" s="138"/>
      <c r="AI532" s="122">
        <v>5300</v>
      </c>
      <c r="AJ532" s="122" t="s">
        <v>2356</v>
      </c>
    </row>
    <row r="533" spans="1:36" s="122" customFormat="1" ht="11.25" hidden="1" customHeight="1" x14ac:dyDescent="0.2">
      <c r="A533" s="96" t="s">
        <v>89</v>
      </c>
      <c r="B533" s="98">
        <v>340000003872</v>
      </c>
      <c r="C533" s="98">
        <v>5300</v>
      </c>
      <c r="D533" s="98" t="s">
        <v>2356</v>
      </c>
      <c r="E533" s="99" t="s">
        <v>603</v>
      </c>
      <c r="F533" s="100" t="s">
        <v>88</v>
      </c>
      <c r="G533" s="100" t="s">
        <v>87</v>
      </c>
      <c r="H533" s="100" t="s">
        <v>88</v>
      </c>
      <c r="I533" s="97">
        <v>0</v>
      </c>
      <c r="J533" s="97">
        <v>0</v>
      </c>
      <c r="K533" s="97">
        <v>0</v>
      </c>
      <c r="L533" s="97">
        <v>160071.5</v>
      </c>
      <c r="M533" s="119">
        <v>0</v>
      </c>
      <c r="N533" s="119">
        <v>0</v>
      </c>
      <c r="O533" s="120" t="s">
        <v>45</v>
      </c>
      <c r="P533" s="121">
        <v>0</v>
      </c>
      <c r="Q533" s="119">
        <v>0</v>
      </c>
      <c r="R533" s="119">
        <v>0</v>
      </c>
      <c r="S533" s="119">
        <v>0</v>
      </c>
      <c r="T533" s="119">
        <v>0</v>
      </c>
      <c r="U533" s="119">
        <v>0</v>
      </c>
      <c r="V533" s="119">
        <v>0</v>
      </c>
      <c r="W533" s="119">
        <v>0</v>
      </c>
      <c r="X533" s="119">
        <v>0</v>
      </c>
      <c r="Y533" s="119">
        <v>0</v>
      </c>
      <c r="Z533" s="119">
        <v>0</v>
      </c>
      <c r="AA533" s="119">
        <v>0</v>
      </c>
      <c r="AB533" s="119">
        <v>0</v>
      </c>
      <c r="AC533" s="119">
        <v>0</v>
      </c>
      <c r="AD533" s="119">
        <v>0</v>
      </c>
      <c r="AE533" s="119">
        <v>0</v>
      </c>
      <c r="AF533" s="119">
        <v>0</v>
      </c>
      <c r="AG533" s="138"/>
      <c r="AI533" s="122">
        <v>5300</v>
      </c>
      <c r="AJ533" s="122" t="s">
        <v>2356</v>
      </c>
    </row>
    <row r="534" spans="1:36" s="122" customFormat="1" ht="11.25" hidden="1" customHeight="1" x14ac:dyDescent="0.2">
      <c r="A534" s="96" t="s">
        <v>89</v>
      </c>
      <c r="B534" s="98">
        <v>340000003873</v>
      </c>
      <c r="C534" s="98">
        <v>5300</v>
      </c>
      <c r="D534" s="98" t="s">
        <v>2356</v>
      </c>
      <c r="E534" s="99" t="s">
        <v>604</v>
      </c>
      <c r="F534" s="100" t="s">
        <v>88</v>
      </c>
      <c r="G534" s="100" t="s">
        <v>87</v>
      </c>
      <c r="H534" s="100" t="s">
        <v>88</v>
      </c>
      <c r="I534" s="97">
        <v>0</v>
      </c>
      <c r="J534" s="97">
        <v>0</v>
      </c>
      <c r="K534" s="97">
        <v>0</v>
      </c>
      <c r="L534" s="97">
        <v>236597.3</v>
      </c>
      <c r="M534" s="119">
        <v>0</v>
      </c>
      <c r="N534" s="119">
        <v>0</v>
      </c>
      <c r="O534" s="120" t="s">
        <v>45</v>
      </c>
      <c r="P534" s="121">
        <v>0</v>
      </c>
      <c r="Q534" s="119">
        <v>0</v>
      </c>
      <c r="R534" s="119">
        <v>0</v>
      </c>
      <c r="S534" s="119">
        <v>0</v>
      </c>
      <c r="T534" s="119">
        <v>0</v>
      </c>
      <c r="U534" s="119">
        <v>0</v>
      </c>
      <c r="V534" s="119">
        <v>0</v>
      </c>
      <c r="W534" s="119">
        <v>0</v>
      </c>
      <c r="X534" s="119">
        <v>0</v>
      </c>
      <c r="Y534" s="119">
        <v>0</v>
      </c>
      <c r="Z534" s="119">
        <v>0</v>
      </c>
      <c r="AA534" s="119">
        <v>0</v>
      </c>
      <c r="AB534" s="119">
        <v>0</v>
      </c>
      <c r="AC534" s="119">
        <v>0</v>
      </c>
      <c r="AD534" s="119">
        <v>0</v>
      </c>
      <c r="AE534" s="119">
        <v>0</v>
      </c>
      <c r="AF534" s="119">
        <v>0</v>
      </c>
      <c r="AG534" s="138"/>
      <c r="AI534" s="122">
        <v>5300</v>
      </c>
      <c r="AJ534" s="122" t="s">
        <v>2356</v>
      </c>
    </row>
    <row r="535" spans="1:36" s="122" customFormat="1" ht="11.25" hidden="1" customHeight="1" x14ac:dyDescent="0.2">
      <c r="A535" s="96" t="s">
        <v>89</v>
      </c>
      <c r="B535" s="98">
        <v>340000003875</v>
      </c>
      <c r="C535" s="98">
        <v>5400</v>
      </c>
      <c r="D535" s="98" t="s">
        <v>2356</v>
      </c>
      <c r="E535" s="99" t="s">
        <v>605</v>
      </c>
      <c r="F535" s="100" t="s">
        <v>88</v>
      </c>
      <c r="G535" s="100" t="s">
        <v>87</v>
      </c>
      <c r="H535" s="100" t="s">
        <v>88</v>
      </c>
      <c r="I535" s="97">
        <v>0</v>
      </c>
      <c r="J535" s="97">
        <v>62286.479999999996</v>
      </c>
      <c r="K535" s="97">
        <v>0</v>
      </c>
      <c r="L535" s="97">
        <v>312950.90000000002</v>
      </c>
      <c r="M535" s="119">
        <v>0</v>
      </c>
      <c r="N535" s="119">
        <v>0</v>
      </c>
      <c r="O535" s="120" t="s">
        <v>45</v>
      </c>
      <c r="P535" s="121">
        <v>0</v>
      </c>
      <c r="Q535" s="119">
        <v>0</v>
      </c>
      <c r="R535" s="119">
        <v>0</v>
      </c>
      <c r="S535" s="119">
        <v>0</v>
      </c>
      <c r="T535" s="119">
        <v>0</v>
      </c>
      <c r="U535" s="119">
        <v>0</v>
      </c>
      <c r="V535" s="119">
        <v>0</v>
      </c>
      <c r="W535" s="119">
        <v>0</v>
      </c>
      <c r="X535" s="119">
        <v>0</v>
      </c>
      <c r="Y535" s="119">
        <v>0</v>
      </c>
      <c r="Z535" s="119">
        <v>0</v>
      </c>
      <c r="AA535" s="119">
        <v>0</v>
      </c>
      <c r="AB535" s="119">
        <v>0</v>
      </c>
      <c r="AC535" s="119">
        <v>0</v>
      </c>
      <c r="AD535" s="119">
        <v>0</v>
      </c>
      <c r="AE535" s="119">
        <v>0</v>
      </c>
      <c r="AF535" s="119">
        <v>0</v>
      </c>
      <c r="AG535" s="138"/>
      <c r="AI535" s="122">
        <v>5400</v>
      </c>
      <c r="AJ535" s="122" t="s">
        <v>2356</v>
      </c>
    </row>
    <row r="536" spans="1:36" s="122" customFormat="1" ht="11.25" hidden="1" customHeight="1" x14ac:dyDescent="0.2">
      <c r="A536" s="96" t="s">
        <v>89</v>
      </c>
      <c r="B536" s="98">
        <v>340000003876</v>
      </c>
      <c r="C536" s="98">
        <v>5400</v>
      </c>
      <c r="D536" s="98" t="s">
        <v>2356</v>
      </c>
      <c r="E536" s="99" t="s">
        <v>606</v>
      </c>
      <c r="F536" s="100" t="s">
        <v>88</v>
      </c>
      <c r="G536" s="100" t="s">
        <v>87</v>
      </c>
      <c r="H536" s="100" t="s">
        <v>88</v>
      </c>
      <c r="I536" s="97">
        <v>0</v>
      </c>
      <c r="J536" s="97">
        <v>0</v>
      </c>
      <c r="K536" s="97">
        <v>0</v>
      </c>
      <c r="L536" s="97">
        <v>468184.12</v>
      </c>
      <c r="M536" s="119">
        <v>0</v>
      </c>
      <c r="N536" s="119">
        <v>0</v>
      </c>
      <c r="O536" s="120" t="s">
        <v>45</v>
      </c>
      <c r="P536" s="121">
        <v>0</v>
      </c>
      <c r="Q536" s="119">
        <v>0</v>
      </c>
      <c r="R536" s="119">
        <v>0</v>
      </c>
      <c r="S536" s="119">
        <v>0</v>
      </c>
      <c r="T536" s="119">
        <v>0</v>
      </c>
      <c r="U536" s="119">
        <v>0</v>
      </c>
      <c r="V536" s="119">
        <v>0</v>
      </c>
      <c r="W536" s="119">
        <v>0</v>
      </c>
      <c r="X536" s="119">
        <v>0</v>
      </c>
      <c r="Y536" s="119">
        <v>0</v>
      </c>
      <c r="Z536" s="119">
        <v>0</v>
      </c>
      <c r="AA536" s="119">
        <v>0</v>
      </c>
      <c r="AB536" s="119">
        <v>0</v>
      </c>
      <c r="AC536" s="119">
        <v>0</v>
      </c>
      <c r="AD536" s="119">
        <v>0</v>
      </c>
      <c r="AE536" s="119">
        <v>0</v>
      </c>
      <c r="AF536" s="119">
        <v>0</v>
      </c>
      <c r="AG536" s="138"/>
      <c r="AI536" s="122">
        <v>5400</v>
      </c>
      <c r="AJ536" s="122" t="s">
        <v>2356</v>
      </c>
    </row>
    <row r="537" spans="1:36" s="122" customFormat="1" ht="11.25" hidden="1" customHeight="1" x14ac:dyDescent="0.2">
      <c r="A537" s="96" t="s">
        <v>89</v>
      </c>
      <c r="B537" s="98">
        <v>340000003880</v>
      </c>
      <c r="C537" s="98">
        <v>5100</v>
      </c>
      <c r="D537" s="98" t="s">
        <v>2356</v>
      </c>
      <c r="E537" s="99" t="s">
        <v>607</v>
      </c>
      <c r="F537" s="100" t="s">
        <v>88</v>
      </c>
      <c r="G537" s="100" t="s">
        <v>87</v>
      </c>
      <c r="H537" s="100" t="s">
        <v>88</v>
      </c>
      <c r="I537" s="97">
        <v>0</v>
      </c>
      <c r="J537" s="97">
        <v>58958.61</v>
      </c>
      <c r="K537" s="97">
        <v>0</v>
      </c>
      <c r="L537" s="97">
        <v>90232.39</v>
      </c>
      <c r="M537" s="119">
        <v>0</v>
      </c>
      <c r="N537" s="119">
        <v>0</v>
      </c>
      <c r="O537" s="120" t="s">
        <v>45</v>
      </c>
      <c r="P537" s="121">
        <v>0</v>
      </c>
      <c r="Q537" s="119">
        <v>0</v>
      </c>
      <c r="R537" s="119">
        <v>0</v>
      </c>
      <c r="S537" s="119">
        <v>0</v>
      </c>
      <c r="T537" s="119">
        <v>0</v>
      </c>
      <c r="U537" s="119">
        <v>0</v>
      </c>
      <c r="V537" s="119">
        <v>0</v>
      </c>
      <c r="W537" s="119">
        <v>0</v>
      </c>
      <c r="X537" s="119">
        <v>0</v>
      </c>
      <c r="Y537" s="119">
        <v>0</v>
      </c>
      <c r="Z537" s="119">
        <v>0</v>
      </c>
      <c r="AA537" s="119">
        <v>0</v>
      </c>
      <c r="AB537" s="119">
        <v>0</v>
      </c>
      <c r="AC537" s="119">
        <v>0</v>
      </c>
      <c r="AD537" s="119">
        <v>0</v>
      </c>
      <c r="AE537" s="119">
        <v>0</v>
      </c>
      <c r="AF537" s="119">
        <v>0</v>
      </c>
      <c r="AG537" s="138"/>
      <c r="AI537" s="122">
        <v>5100</v>
      </c>
      <c r="AJ537" s="122" t="s">
        <v>2356</v>
      </c>
    </row>
    <row r="538" spans="1:36" s="122" customFormat="1" ht="11.25" customHeight="1" x14ac:dyDescent="0.2">
      <c r="A538" s="96" t="s">
        <v>89</v>
      </c>
      <c r="B538" s="98">
        <v>340000003885</v>
      </c>
      <c r="C538" s="98">
        <v>5300</v>
      </c>
      <c r="D538" s="98" t="s">
        <v>2356</v>
      </c>
      <c r="E538" s="99" t="s">
        <v>608</v>
      </c>
      <c r="F538" s="100" t="s">
        <v>87</v>
      </c>
      <c r="G538" s="100" t="s">
        <v>87</v>
      </c>
      <c r="H538" s="100" t="s">
        <v>88</v>
      </c>
      <c r="I538" s="97">
        <v>0</v>
      </c>
      <c r="J538" s="97">
        <v>0</v>
      </c>
      <c r="K538" s="97">
        <v>0</v>
      </c>
      <c r="L538" s="97">
        <v>511055.1</v>
      </c>
      <c r="M538" s="119">
        <v>511055.1</v>
      </c>
      <c r="N538" s="119">
        <v>8157.4265411599872</v>
      </c>
      <c r="O538" s="120" t="s">
        <v>45</v>
      </c>
      <c r="P538" s="121">
        <v>4.6547212651972057E-4</v>
      </c>
      <c r="Q538" s="119">
        <v>469.09996073741138</v>
      </c>
      <c r="R538" s="119">
        <v>281.45997644244682</v>
      </c>
      <c r="S538" s="119">
        <v>469.09996073741138</v>
      </c>
      <c r="T538" s="119">
        <v>187.63998429496456</v>
      </c>
      <c r="U538" s="119">
        <v>562.91995288489363</v>
      </c>
      <c r="V538" s="119">
        <v>946.95512674719862</v>
      </c>
      <c r="W538" s="119">
        <v>546.99073056221891</v>
      </c>
      <c r="X538" s="119">
        <v>94.463093668677942</v>
      </c>
      <c r="Y538" s="119">
        <v>283.16582333482603</v>
      </c>
      <c r="Z538" s="119">
        <v>801.02855751954701</v>
      </c>
      <c r="AA538" s="119">
        <v>807.85895775460051</v>
      </c>
      <c r="AB538" s="119">
        <v>6.2309916068438307</v>
      </c>
      <c r="AC538" s="119">
        <v>28.344233873942176</v>
      </c>
      <c r="AD538" s="119">
        <v>816.95702960533254</v>
      </c>
      <c r="AE538" s="119">
        <v>1669.2140269572888</v>
      </c>
      <c r="AF538" s="119">
        <v>185.99813443238358</v>
      </c>
      <c r="AG538" s="138"/>
      <c r="AI538" s="122">
        <v>5300</v>
      </c>
      <c r="AJ538" s="122" t="s">
        <v>2356</v>
      </c>
    </row>
    <row r="539" spans="1:36" s="122" customFormat="1" ht="11.25" hidden="1" customHeight="1" x14ac:dyDescent="0.2">
      <c r="A539" s="96" t="s">
        <v>89</v>
      </c>
      <c r="B539" s="98">
        <v>340000003886</v>
      </c>
      <c r="C539" s="98">
        <v>5300</v>
      </c>
      <c r="D539" s="98" t="s">
        <v>2356</v>
      </c>
      <c r="E539" s="99" t="s">
        <v>609</v>
      </c>
      <c r="F539" s="100" t="s">
        <v>88</v>
      </c>
      <c r="G539" s="100" t="s">
        <v>87</v>
      </c>
      <c r="H539" s="100" t="s">
        <v>88</v>
      </c>
      <c r="I539" s="97">
        <v>0</v>
      </c>
      <c r="J539" s="97">
        <v>0</v>
      </c>
      <c r="K539" s="97">
        <v>0</v>
      </c>
      <c r="L539" s="97">
        <v>145217.35999999999</v>
      </c>
      <c r="M539" s="119">
        <v>0</v>
      </c>
      <c r="N539" s="119">
        <v>0</v>
      </c>
      <c r="O539" s="120" t="s">
        <v>45</v>
      </c>
      <c r="P539" s="121">
        <v>0</v>
      </c>
      <c r="Q539" s="119">
        <v>0</v>
      </c>
      <c r="R539" s="119">
        <v>0</v>
      </c>
      <c r="S539" s="119">
        <v>0</v>
      </c>
      <c r="T539" s="119">
        <v>0</v>
      </c>
      <c r="U539" s="119">
        <v>0</v>
      </c>
      <c r="V539" s="119">
        <v>0</v>
      </c>
      <c r="W539" s="119">
        <v>0</v>
      </c>
      <c r="X539" s="119">
        <v>0</v>
      </c>
      <c r="Y539" s="119">
        <v>0</v>
      </c>
      <c r="Z539" s="119">
        <v>0</v>
      </c>
      <c r="AA539" s="119">
        <v>0</v>
      </c>
      <c r="AB539" s="119">
        <v>0</v>
      </c>
      <c r="AC539" s="119">
        <v>0</v>
      </c>
      <c r="AD539" s="119">
        <v>0</v>
      </c>
      <c r="AE539" s="119">
        <v>0</v>
      </c>
      <c r="AF539" s="119">
        <v>0</v>
      </c>
      <c r="AG539" s="138"/>
      <c r="AI539" s="122">
        <v>5300</v>
      </c>
      <c r="AJ539" s="122" t="s">
        <v>2356</v>
      </c>
    </row>
    <row r="540" spans="1:36" s="122" customFormat="1" ht="11.25" customHeight="1" x14ac:dyDescent="0.2">
      <c r="A540" s="96" t="s">
        <v>89</v>
      </c>
      <c r="B540" s="98">
        <v>340000003889</v>
      </c>
      <c r="C540" s="98">
        <v>5100</v>
      </c>
      <c r="D540" s="98" t="s">
        <v>2356</v>
      </c>
      <c r="E540" s="99" t="s">
        <v>610</v>
      </c>
      <c r="F540" s="100" t="s">
        <v>87</v>
      </c>
      <c r="G540" s="100" t="s">
        <v>87</v>
      </c>
      <c r="H540" s="100" t="s">
        <v>88</v>
      </c>
      <c r="I540" s="97">
        <v>0</v>
      </c>
      <c r="J540" s="97">
        <v>153018.78</v>
      </c>
      <c r="K540" s="97">
        <v>0</v>
      </c>
      <c r="L540" s="97">
        <v>218114.4</v>
      </c>
      <c r="M540" s="119">
        <v>65095.619999999995</v>
      </c>
      <c r="N540" s="119">
        <v>3481.5271299888914</v>
      </c>
      <c r="O540" s="120" t="s">
        <v>45</v>
      </c>
      <c r="P540" s="121">
        <v>1.9865993626239702E-4</v>
      </c>
      <c r="Q540" s="119">
        <v>200.20826810311459</v>
      </c>
      <c r="R540" s="119">
        <v>120.12496086186876</v>
      </c>
      <c r="S540" s="119">
        <v>200.20826810311459</v>
      </c>
      <c r="T540" s="119">
        <v>80.083307241245834</v>
      </c>
      <c r="U540" s="119">
        <v>240.24992172373751</v>
      </c>
      <c r="V540" s="119">
        <v>404.15319071737895</v>
      </c>
      <c r="W540" s="119">
        <v>233.45145171653709</v>
      </c>
      <c r="X540" s="119">
        <v>40.316124421197415</v>
      </c>
      <c r="Y540" s="119">
        <v>120.85300324208011</v>
      </c>
      <c r="Z540" s="119">
        <v>341.8728493390272</v>
      </c>
      <c r="AA540" s="119">
        <v>344.78801181177926</v>
      </c>
      <c r="AB540" s="119">
        <v>2.6593394640456145</v>
      </c>
      <c r="AC540" s="119">
        <v>12.097101789757255</v>
      </c>
      <c r="AD540" s="119">
        <v>348.67099915087306</v>
      </c>
      <c r="AE540" s="119">
        <v>712.40775400024938</v>
      </c>
      <c r="AF540" s="119">
        <v>79.382578302884923</v>
      </c>
      <c r="AG540" s="138"/>
      <c r="AI540" s="122">
        <v>5100</v>
      </c>
      <c r="AJ540" s="122" t="s">
        <v>2356</v>
      </c>
    </row>
    <row r="541" spans="1:36" s="122" customFormat="1" ht="11.25" hidden="1" customHeight="1" x14ac:dyDescent="0.2">
      <c r="A541" s="96" t="s">
        <v>89</v>
      </c>
      <c r="B541" s="98">
        <v>340000003896</v>
      </c>
      <c r="C541" s="98">
        <v>5200</v>
      </c>
      <c r="D541" s="98" t="s">
        <v>2356</v>
      </c>
      <c r="E541" s="99" t="s">
        <v>611</v>
      </c>
      <c r="F541" s="100" t="s">
        <v>88</v>
      </c>
      <c r="G541" s="100" t="s">
        <v>87</v>
      </c>
      <c r="H541" s="100" t="s">
        <v>88</v>
      </c>
      <c r="I541" s="97">
        <v>0</v>
      </c>
      <c r="J541" s="97">
        <v>9554.06</v>
      </c>
      <c r="K541" s="97">
        <v>0</v>
      </c>
      <c r="L541" s="97">
        <v>89753.72</v>
      </c>
      <c r="M541" s="119">
        <v>0</v>
      </c>
      <c r="N541" s="119">
        <v>0</v>
      </c>
      <c r="O541" s="120" t="s">
        <v>45</v>
      </c>
      <c r="P541" s="121">
        <v>0</v>
      </c>
      <c r="Q541" s="119">
        <v>0</v>
      </c>
      <c r="R541" s="119">
        <v>0</v>
      </c>
      <c r="S541" s="119">
        <v>0</v>
      </c>
      <c r="T541" s="119">
        <v>0</v>
      </c>
      <c r="U541" s="119">
        <v>0</v>
      </c>
      <c r="V541" s="119">
        <v>0</v>
      </c>
      <c r="W541" s="119">
        <v>0</v>
      </c>
      <c r="X541" s="119">
        <v>0</v>
      </c>
      <c r="Y541" s="119">
        <v>0</v>
      </c>
      <c r="Z541" s="119">
        <v>0</v>
      </c>
      <c r="AA541" s="119">
        <v>0</v>
      </c>
      <c r="AB541" s="119">
        <v>0</v>
      </c>
      <c r="AC541" s="119">
        <v>0</v>
      </c>
      <c r="AD541" s="119">
        <v>0</v>
      </c>
      <c r="AE541" s="119">
        <v>0</v>
      </c>
      <c r="AF541" s="119">
        <v>0</v>
      </c>
      <c r="AG541" s="138"/>
      <c r="AI541" s="122">
        <v>5200</v>
      </c>
      <c r="AJ541" s="122" t="s">
        <v>2356</v>
      </c>
    </row>
    <row r="542" spans="1:36" s="122" customFormat="1" ht="11.25" hidden="1" customHeight="1" x14ac:dyDescent="0.2">
      <c r="A542" s="96" t="s">
        <v>89</v>
      </c>
      <c r="B542" s="98">
        <v>340000003897</v>
      </c>
      <c r="C542" s="98">
        <v>5200</v>
      </c>
      <c r="D542" s="98" t="s">
        <v>2356</v>
      </c>
      <c r="E542" s="99" t="s">
        <v>612</v>
      </c>
      <c r="F542" s="100" t="s">
        <v>88</v>
      </c>
      <c r="G542" s="100" t="s">
        <v>87</v>
      </c>
      <c r="H542" s="100" t="s">
        <v>88</v>
      </c>
      <c r="I542" s="97">
        <v>0</v>
      </c>
      <c r="J542" s="97">
        <v>9554.06</v>
      </c>
      <c r="K542" s="97">
        <v>0</v>
      </c>
      <c r="L542" s="97">
        <v>85610.43</v>
      </c>
      <c r="M542" s="119">
        <v>0</v>
      </c>
      <c r="N542" s="119">
        <v>0</v>
      </c>
      <c r="O542" s="120" t="s">
        <v>45</v>
      </c>
      <c r="P542" s="121">
        <v>0</v>
      </c>
      <c r="Q542" s="119">
        <v>0</v>
      </c>
      <c r="R542" s="119">
        <v>0</v>
      </c>
      <c r="S542" s="119">
        <v>0</v>
      </c>
      <c r="T542" s="119">
        <v>0</v>
      </c>
      <c r="U542" s="119">
        <v>0</v>
      </c>
      <c r="V542" s="119">
        <v>0</v>
      </c>
      <c r="W542" s="119">
        <v>0</v>
      </c>
      <c r="X542" s="119">
        <v>0</v>
      </c>
      <c r="Y542" s="119">
        <v>0</v>
      </c>
      <c r="Z542" s="119">
        <v>0</v>
      </c>
      <c r="AA542" s="119">
        <v>0</v>
      </c>
      <c r="AB542" s="119">
        <v>0</v>
      </c>
      <c r="AC542" s="119">
        <v>0</v>
      </c>
      <c r="AD542" s="119">
        <v>0</v>
      </c>
      <c r="AE542" s="119">
        <v>0</v>
      </c>
      <c r="AF542" s="119">
        <v>0</v>
      </c>
      <c r="AG542" s="138"/>
      <c r="AI542" s="122">
        <v>5200</v>
      </c>
      <c r="AJ542" s="122" t="s">
        <v>2356</v>
      </c>
    </row>
    <row r="543" spans="1:36" s="122" customFormat="1" ht="11.25" hidden="1" customHeight="1" x14ac:dyDescent="0.2">
      <c r="A543" s="96" t="s">
        <v>89</v>
      </c>
      <c r="B543" s="98">
        <v>340000003898</v>
      </c>
      <c r="C543" s="98">
        <v>5300</v>
      </c>
      <c r="D543" s="98" t="s">
        <v>2356</v>
      </c>
      <c r="E543" s="99" t="s">
        <v>613</v>
      </c>
      <c r="F543" s="100" t="s">
        <v>88</v>
      </c>
      <c r="G543" s="100" t="s">
        <v>87</v>
      </c>
      <c r="H543" s="100" t="s">
        <v>88</v>
      </c>
      <c r="I543" s="97">
        <v>0</v>
      </c>
      <c r="J543" s="97">
        <v>0</v>
      </c>
      <c r="K543" s="97">
        <v>0</v>
      </c>
      <c r="L543" s="97">
        <v>157659.72</v>
      </c>
      <c r="M543" s="119">
        <v>0</v>
      </c>
      <c r="N543" s="119">
        <v>0</v>
      </c>
      <c r="O543" s="120" t="s">
        <v>45</v>
      </c>
      <c r="P543" s="121">
        <v>0</v>
      </c>
      <c r="Q543" s="119">
        <v>0</v>
      </c>
      <c r="R543" s="119">
        <v>0</v>
      </c>
      <c r="S543" s="119">
        <v>0</v>
      </c>
      <c r="T543" s="119">
        <v>0</v>
      </c>
      <c r="U543" s="119">
        <v>0</v>
      </c>
      <c r="V543" s="119">
        <v>0</v>
      </c>
      <c r="W543" s="119">
        <v>0</v>
      </c>
      <c r="X543" s="119">
        <v>0</v>
      </c>
      <c r="Y543" s="119">
        <v>0</v>
      </c>
      <c r="Z543" s="119">
        <v>0</v>
      </c>
      <c r="AA543" s="119">
        <v>0</v>
      </c>
      <c r="AB543" s="119">
        <v>0</v>
      </c>
      <c r="AC543" s="119">
        <v>0</v>
      </c>
      <c r="AD543" s="119">
        <v>0</v>
      </c>
      <c r="AE543" s="119">
        <v>0</v>
      </c>
      <c r="AF543" s="119">
        <v>0</v>
      </c>
      <c r="AG543" s="138"/>
      <c r="AI543" s="122">
        <v>5300</v>
      </c>
      <c r="AJ543" s="122" t="s">
        <v>2356</v>
      </c>
    </row>
    <row r="544" spans="1:36" s="122" customFormat="1" ht="11.25" hidden="1" customHeight="1" x14ac:dyDescent="0.2">
      <c r="A544" s="96" t="s">
        <v>89</v>
      </c>
      <c r="B544" s="98">
        <v>340000003901</v>
      </c>
      <c r="C544" s="98">
        <v>5300</v>
      </c>
      <c r="D544" s="98" t="s">
        <v>2356</v>
      </c>
      <c r="E544" s="99" t="s">
        <v>614</v>
      </c>
      <c r="F544" s="100" t="s">
        <v>88</v>
      </c>
      <c r="G544" s="100" t="s">
        <v>87</v>
      </c>
      <c r="H544" s="100" t="s">
        <v>88</v>
      </c>
      <c r="I544" s="97">
        <v>0</v>
      </c>
      <c r="J544" s="97">
        <v>0</v>
      </c>
      <c r="K544" s="97">
        <v>0</v>
      </c>
      <c r="L544" s="97">
        <v>210444.63</v>
      </c>
      <c r="M544" s="119">
        <v>0</v>
      </c>
      <c r="N544" s="119">
        <v>0</v>
      </c>
      <c r="O544" s="120" t="s">
        <v>45</v>
      </c>
      <c r="P544" s="121">
        <v>0</v>
      </c>
      <c r="Q544" s="119">
        <v>0</v>
      </c>
      <c r="R544" s="119">
        <v>0</v>
      </c>
      <c r="S544" s="119">
        <v>0</v>
      </c>
      <c r="T544" s="119">
        <v>0</v>
      </c>
      <c r="U544" s="119">
        <v>0</v>
      </c>
      <c r="V544" s="119">
        <v>0</v>
      </c>
      <c r="W544" s="119">
        <v>0</v>
      </c>
      <c r="X544" s="119">
        <v>0</v>
      </c>
      <c r="Y544" s="119">
        <v>0</v>
      </c>
      <c r="Z544" s="119">
        <v>0</v>
      </c>
      <c r="AA544" s="119">
        <v>0</v>
      </c>
      <c r="AB544" s="119">
        <v>0</v>
      </c>
      <c r="AC544" s="119">
        <v>0</v>
      </c>
      <c r="AD544" s="119">
        <v>0</v>
      </c>
      <c r="AE544" s="119">
        <v>0</v>
      </c>
      <c r="AF544" s="119">
        <v>0</v>
      </c>
      <c r="AG544" s="138"/>
      <c r="AI544" s="122">
        <v>5300</v>
      </c>
      <c r="AJ544" s="122" t="s">
        <v>2356</v>
      </c>
    </row>
    <row r="545" spans="1:36" s="122" customFormat="1" ht="11.25" hidden="1" customHeight="1" x14ac:dyDescent="0.2">
      <c r="A545" s="96" t="s">
        <v>89</v>
      </c>
      <c r="B545" s="98">
        <v>340000003904</v>
      </c>
      <c r="C545" s="98">
        <v>5600</v>
      </c>
      <c r="D545" s="98" t="s">
        <v>2356</v>
      </c>
      <c r="E545" s="99" t="s">
        <v>615</v>
      </c>
      <c r="F545" s="100" t="s">
        <v>88</v>
      </c>
      <c r="G545" s="100" t="s">
        <v>87</v>
      </c>
      <c r="H545" s="100" t="s">
        <v>88</v>
      </c>
      <c r="I545" s="97">
        <v>0</v>
      </c>
      <c r="J545" s="97">
        <v>0</v>
      </c>
      <c r="K545" s="97">
        <v>0</v>
      </c>
      <c r="L545" s="97">
        <v>429305.94</v>
      </c>
      <c r="M545" s="119">
        <v>0</v>
      </c>
      <c r="N545" s="119">
        <v>0</v>
      </c>
      <c r="O545" s="120" t="s">
        <v>45</v>
      </c>
      <c r="P545" s="121">
        <v>0</v>
      </c>
      <c r="Q545" s="119">
        <v>0</v>
      </c>
      <c r="R545" s="119">
        <v>0</v>
      </c>
      <c r="S545" s="119">
        <v>0</v>
      </c>
      <c r="T545" s="119">
        <v>0</v>
      </c>
      <c r="U545" s="119">
        <v>0</v>
      </c>
      <c r="V545" s="119">
        <v>0</v>
      </c>
      <c r="W545" s="119">
        <v>0</v>
      </c>
      <c r="X545" s="119">
        <v>0</v>
      </c>
      <c r="Y545" s="119">
        <v>0</v>
      </c>
      <c r="Z545" s="119">
        <v>0</v>
      </c>
      <c r="AA545" s="119">
        <v>0</v>
      </c>
      <c r="AB545" s="119">
        <v>0</v>
      </c>
      <c r="AC545" s="119">
        <v>0</v>
      </c>
      <c r="AD545" s="119">
        <v>0</v>
      </c>
      <c r="AE545" s="119">
        <v>0</v>
      </c>
      <c r="AF545" s="119">
        <v>0</v>
      </c>
      <c r="AG545" s="138"/>
      <c r="AI545" s="122">
        <v>5600</v>
      </c>
      <c r="AJ545" s="122" t="s">
        <v>2356</v>
      </c>
    </row>
    <row r="546" spans="1:36" s="122" customFormat="1" ht="11.25" hidden="1" customHeight="1" x14ac:dyDescent="0.2">
      <c r="A546" s="96" t="s">
        <v>89</v>
      </c>
      <c r="B546" s="98">
        <v>340000003907</v>
      </c>
      <c r="C546" s="98">
        <v>5400</v>
      </c>
      <c r="D546" s="98" t="s">
        <v>2356</v>
      </c>
      <c r="E546" s="99" t="s">
        <v>616</v>
      </c>
      <c r="F546" s="100" t="s">
        <v>88</v>
      </c>
      <c r="G546" s="100" t="s">
        <v>87</v>
      </c>
      <c r="H546" s="100" t="s">
        <v>88</v>
      </c>
      <c r="I546" s="97">
        <v>0</v>
      </c>
      <c r="J546" s="97">
        <v>0</v>
      </c>
      <c r="K546" s="97">
        <v>0</v>
      </c>
      <c r="L546" s="97">
        <v>193953.64</v>
      </c>
      <c r="M546" s="119">
        <v>0</v>
      </c>
      <c r="N546" s="119">
        <v>0</v>
      </c>
      <c r="O546" s="120" t="s">
        <v>45</v>
      </c>
      <c r="P546" s="121">
        <v>0</v>
      </c>
      <c r="Q546" s="119">
        <v>0</v>
      </c>
      <c r="R546" s="119">
        <v>0</v>
      </c>
      <c r="S546" s="119">
        <v>0</v>
      </c>
      <c r="T546" s="119">
        <v>0</v>
      </c>
      <c r="U546" s="119">
        <v>0</v>
      </c>
      <c r="V546" s="119">
        <v>0</v>
      </c>
      <c r="W546" s="119">
        <v>0</v>
      </c>
      <c r="X546" s="119">
        <v>0</v>
      </c>
      <c r="Y546" s="119">
        <v>0</v>
      </c>
      <c r="Z546" s="119">
        <v>0</v>
      </c>
      <c r="AA546" s="119">
        <v>0</v>
      </c>
      <c r="AB546" s="119">
        <v>0</v>
      </c>
      <c r="AC546" s="119">
        <v>0</v>
      </c>
      <c r="AD546" s="119">
        <v>0</v>
      </c>
      <c r="AE546" s="119">
        <v>0</v>
      </c>
      <c r="AF546" s="119">
        <v>0</v>
      </c>
      <c r="AG546" s="138"/>
      <c r="AI546" s="122">
        <v>5400</v>
      </c>
      <c r="AJ546" s="122" t="s">
        <v>2356</v>
      </c>
    </row>
    <row r="547" spans="1:36" s="122" customFormat="1" ht="11.25" hidden="1" customHeight="1" x14ac:dyDescent="0.2">
      <c r="A547" s="96" t="s">
        <v>89</v>
      </c>
      <c r="B547" s="98">
        <v>340000003908</v>
      </c>
      <c r="C547" s="98">
        <v>5400</v>
      </c>
      <c r="D547" s="98" t="s">
        <v>2356</v>
      </c>
      <c r="E547" s="99" t="s">
        <v>617</v>
      </c>
      <c r="F547" s="100" t="s">
        <v>88</v>
      </c>
      <c r="G547" s="100" t="s">
        <v>87</v>
      </c>
      <c r="H547" s="100" t="s">
        <v>88</v>
      </c>
      <c r="I547" s="97">
        <v>0</v>
      </c>
      <c r="J547" s="97">
        <v>0</v>
      </c>
      <c r="K547" s="97">
        <v>81927.320000000007</v>
      </c>
      <c r="L547" s="97">
        <v>883457.08000000007</v>
      </c>
      <c r="M547" s="119">
        <v>0</v>
      </c>
      <c r="N547" s="119">
        <v>0</v>
      </c>
      <c r="O547" s="120" t="s">
        <v>45</v>
      </c>
      <c r="P547" s="121">
        <v>0</v>
      </c>
      <c r="Q547" s="119">
        <v>0</v>
      </c>
      <c r="R547" s="119">
        <v>0</v>
      </c>
      <c r="S547" s="119">
        <v>0</v>
      </c>
      <c r="T547" s="119">
        <v>0</v>
      </c>
      <c r="U547" s="119">
        <v>0</v>
      </c>
      <c r="V547" s="119">
        <v>0</v>
      </c>
      <c r="W547" s="119">
        <v>0</v>
      </c>
      <c r="X547" s="119">
        <v>0</v>
      </c>
      <c r="Y547" s="119">
        <v>0</v>
      </c>
      <c r="Z547" s="119">
        <v>0</v>
      </c>
      <c r="AA547" s="119">
        <v>0</v>
      </c>
      <c r="AB547" s="119">
        <v>0</v>
      </c>
      <c r="AC547" s="119">
        <v>0</v>
      </c>
      <c r="AD547" s="119">
        <v>0</v>
      </c>
      <c r="AE547" s="119">
        <v>0</v>
      </c>
      <c r="AF547" s="119">
        <v>0</v>
      </c>
      <c r="AG547" s="138"/>
      <c r="AI547" s="122">
        <v>5400</v>
      </c>
      <c r="AJ547" s="122" t="s">
        <v>2356</v>
      </c>
    </row>
    <row r="548" spans="1:36" s="122" customFormat="1" ht="11.25" hidden="1" customHeight="1" x14ac:dyDescent="0.2">
      <c r="A548" s="96" t="s">
        <v>89</v>
      </c>
      <c r="B548" s="98">
        <v>340000003909</v>
      </c>
      <c r="C548" s="98">
        <v>5400</v>
      </c>
      <c r="D548" s="98" t="s">
        <v>2356</v>
      </c>
      <c r="E548" s="99" t="s">
        <v>618</v>
      </c>
      <c r="F548" s="100" t="s">
        <v>88</v>
      </c>
      <c r="G548" s="100" t="s">
        <v>87</v>
      </c>
      <c r="H548" s="100" t="s">
        <v>88</v>
      </c>
      <c r="I548" s="97">
        <v>0</v>
      </c>
      <c r="J548" s="97">
        <v>0</v>
      </c>
      <c r="K548" s="97">
        <v>0</v>
      </c>
      <c r="L548" s="97">
        <v>598989.98</v>
      </c>
      <c r="M548" s="119">
        <v>0</v>
      </c>
      <c r="N548" s="119">
        <v>0</v>
      </c>
      <c r="O548" s="120" t="s">
        <v>45</v>
      </c>
      <c r="P548" s="121">
        <v>0</v>
      </c>
      <c r="Q548" s="119">
        <v>0</v>
      </c>
      <c r="R548" s="119">
        <v>0</v>
      </c>
      <c r="S548" s="119">
        <v>0</v>
      </c>
      <c r="T548" s="119">
        <v>0</v>
      </c>
      <c r="U548" s="119">
        <v>0</v>
      </c>
      <c r="V548" s="119">
        <v>0</v>
      </c>
      <c r="W548" s="119">
        <v>0</v>
      </c>
      <c r="X548" s="119">
        <v>0</v>
      </c>
      <c r="Y548" s="119">
        <v>0</v>
      </c>
      <c r="Z548" s="119">
        <v>0</v>
      </c>
      <c r="AA548" s="119">
        <v>0</v>
      </c>
      <c r="AB548" s="119">
        <v>0</v>
      </c>
      <c r="AC548" s="119">
        <v>0</v>
      </c>
      <c r="AD548" s="119">
        <v>0</v>
      </c>
      <c r="AE548" s="119">
        <v>0</v>
      </c>
      <c r="AF548" s="119">
        <v>0</v>
      </c>
      <c r="AG548" s="138"/>
      <c r="AI548" s="122">
        <v>5400</v>
      </c>
      <c r="AJ548" s="122" t="s">
        <v>2356</v>
      </c>
    </row>
    <row r="549" spans="1:36" s="122" customFormat="1" ht="11.25" hidden="1" customHeight="1" x14ac:dyDescent="0.2">
      <c r="A549" s="96" t="s">
        <v>89</v>
      </c>
      <c r="B549" s="98">
        <v>340000003910</v>
      </c>
      <c r="C549" s="98">
        <v>5400</v>
      </c>
      <c r="D549" s="98" t="s">
        <v>2356</v>
      </c>
      <c r="E549" s="99" t="s">
        <v>619</v>
      </c>
      <c r="F549" s="100" t="s">
        <v>88</v>
      </c>
      <c r="G549" s="100" t="s">
        <v>87</v>
      </c>
      <c r="H549" s="100" t="s">
        <v>88</v>
      </c>
      <c r="I549" s="97">
        <v>0</v>
      </c>
      <c r="J549" s="97">
        <v>0</v>
      </c>
      <c r="K549" s="97">
        <v>90187.19</v>
      </c>
      <c r="L549" s="97">
        <v>379040.61</v>
      </c>
      <c r="M549" s="119">
        <v>0</v>
      </c>
      <c r="N549" s="119">
        <v>0</v>
      </c>
      <c r="O549" s="120" t="s">
        <v>45</v>
      </c>
      <c r="P549" s="121">
        <v>0</v>
      </c>
      <c r="Q549" s="119">
        <v>0</v>
      </c>
      <c r="R549" s="119">
        <v>0</v>
      </c>
      <c r="S549" s="119">
        <v>0</v>
      </c>
      <c r="T549" s="119">
        <v>0</v>
      </c>
      <c r="U549" s="119">
        <v>0</v>
      </c>
      <c r="V549" s="119">
        <v>0</v>
      </c>
      <c r="W549" s="119">
        <v>0</v>
      </c>
      <c r="X549" s="119">
        <v>0</v>
      </c>
      <c r="Y549" s="119">
        <v>0</v>
      </c>
      <c r="Z549" s="119">
        <v>0</v>
      </c>
      <c r="AA549" s="119">
        <v>0</v>
      </c>
      <c r="AB549" s="119">
        <v>0</v>
      </c>
      <c r="AC549" s="119">
        <v>0</v>
      </c>
      <c r="AD549" s="119">
        <v>0</v>
      </c>
      <c r="AE549" s="119">
        <v>0</v>
      </c>
      <c r="AF549" s="119">
        <v>0</v>
      </c>
      <c r="AG549" s="138"/>
      <c r="AI549" s="122">
        <v>5400</v>
      </c>
      <c r="AJ549" s="122" t="s">
        <v>2356</v>
      </c>
    </row>
    <row r="550" spans="1:36" s="122" customFormat="1" ht="11.25" hidden="1" customHeight="1" x14ac:dyDescent="0.2">
      <c r="A550" s="96" t="s">
        <v>89</v>
      </c>
      <c r="B550" s="98">
        <v>340000003912</v>
      </c>
      <c r="C550" s="98">
        <v>5100</v>
      </c>
      <c r="D550" s="98" t="s">
        <v>2356</v>
      </c>
      <c r="E550" s="99" t="s">
        <v>620</v>
      </c>
      <c r="F550" s="100" t="s">
        <v>88</v>
      </c>
      <c r="G550" s="100" t="s">
        <v>87</v>
      </c>
      <c r="H550" s="100" t="s">
        <v>88</v>
      </c>
      <c r="I550" s="97">
        <v>0</v>
      </c>
      <c r="J550" s="97">
        <v>0</v>
      </c>
      <c r="K550" s="97">
        <v>0</v>
      </c>
      <c r="L550" s="97">
        <v>523511.99</v>
      </c>
      <c r="M550" s="119">
        <v>0</v>
      </c>
      <c r="N550" s="119">
        <v>0</v>
      </c>
      <c r="O550" s="120" t="s">
        <v>45</v>
      </c>
      <c r="P550" s="121">
        <v>0</v>
      </c>
      <c r="Q550" s="119">
        <v>0</v>
      </c>
      <c r="R550" s="119">
        <v>0</v>
      </c>
      <c r="S550" s="119">
        <v>0</v>
      </c>
      <c r="T550" s="119">
        <v>0</v>
      </c>
      <c r="U550" s="119">
        <v>0</v>
      </c>
      <c r="V550" s="119">
        <v>0</v>
      </c>
      <c r="W550" s="119">
        <v>0</v>
      </c>
      <c r="X550" s="119">
        <v>0</v>
      </c>
      <c r="Y550" s="119">
        <v>0</v>
      </c>
      <c r="Z550" s="119">
        <v>0</v>
      </c>
      <c r="AA550" s="119">
        <v>0</v>
      </c>
      <c r="AB550" s="119">
        <v>0</v>
      </c>
      <c r="AC550" s="119">
        <v>0</v>
      </c>
      <c r="AD550" s="119">
        <v>0</v>
      </c>
      <c r="AE550" s="119">
        <v>0</v>
      </c>
      <c r="AF550" s="119">
        <v>0</v>
      </c>
      <c r="AG550" s="138"/>
      <c r="AI550" s="122">
        <v>5100</v>
      </c>
      <c r="AJ550" s="122" t="s">
        <v>2356</v>
      </c>
    </row>
    <row r="551" spans="1:36" s="122" customFormat="1" ht="11.25" customHeight="1" x14ac:dyDescent="0.2">
      <c r="A551" s="96" t="s">
        <v>89</v>
      </c>
      <c r="B551" s="98">
        <v>340000003913</v>
      </c>
      <c r="C551" s="98">
        <v>5100</v>
      </c>
      <c r="D551" s="98" t="s">
        <v>2356</v>
      </c>
      <c r="E551" s="99" t="s">
        <v>621</v>
      </c>
      <c r="F551" s="100" t="s">
        <v>87</v>
      </c>
      <c r="G551" s="100" t="s">
        <v>87</v>
      </c>
      <c r="H551" s="100" t="s">
        <v>88</v>
      </c>
      <c r="I551" s="97">
        <v>0</v>
      </c>
      <c r="J551" s="97">
        <v>0</v>
      </c>
      <c r="K551" s="97">
        <v>0</v>
      </c>
      <c r="L551" s="97">
        <v>1018118.49</v>
      </c>
      <c r="M551" s="119">
        <v>1018118.49</v>
      </c>
      <c r="N551" s="119">
        <v>16251.137680402229</v>
      </c>
      <c r="O551" s="120" t="s">
        <v>45</v>
      </c>
      <c r="P551" s="121">
        <v>9.273085790345246E-4</v>
      </c>
      <c r="Q551" s="119">
        <v>934.53591146049132</v>
      </c>
      <c r="R551" s="119">
        <v>560.72154687629484</v>
      </c>
      <c r="S551" s="119">
        <v>934.53591146049132</v>
      </c>
      <c r="T551" s="119">
        <v>373.81436458419654</v>
      </c>
      <c r="U551" s="119">
        <v>1121.4430937525897</v>
      </c>
      <c r="V551" s="119">
        <v>1886.5138489795258</v>
      </c>
      <c r="W551" s="119">
        <v>1089.7090678558989</v>
      </c>
      <c r="X551" s="119">
        <v>188.18836224642499</v>
      </c>
      <c r="Y551" s="119">
        <v>564.11991676290836</v>
      </c>
      <c r="Z551" s="119">
        <v>1595.8005025851016</v>
      </c>
      <c r="AA551" s="119">
        <v>1609.4079526886389</v>
      </c>
      <c r="AB551" s="119">
        <v>12.413314662083431</v>
      </c>
      <c r="AC551" s="119">
        <v>56.467078778677404</v>
      </c>
      <c r="AD551" s="119">
        <v>1627.5330338679069</v>
      </c>
      <c r="AE551" s="119">
        <v>3325.390284946915</v>
      </c>
      <c r="AF551" s="119">
        <v>370.54348889408482</v>
      </c>
      <c r="AG551" s="138"/>
      <c r="AI551" s="122">
        <v>5100</v>
      </c>
      <c r="AJ551" s="122" t="s">
        <v>2356</v>
      </c>
    </row>
    <row r="552" spans="1:36" s="122" customFormat="1" ht="11.25" customHeight="1" x14ac:dyDescent="0.2">
      <c r="A552" s="96" t="s">
        <v>89</v>
      </c>
      <c r="B552" s="98">
        <v>340000003914</v>
      </c>
      <c r="C552" s="98">
        <v>5100</v>
      </c>
      <c r="D552" s="98" t="s">
        <v>2356</v>
      </c>
      <c r="E552" s="99" t="s">
        <v>622</v>
      </c>
      <c r="F552" s="100" t="s">
        <v>87</v>
      </c>
      <c r="G552" s="100" t="s">
        <v>87</v>
      </c>
      <c r="H552" s="100" t="s">
        <v>88</v>
      </c>
      <c r="I552" s="97">
        <v>0</v>
      </c>
      <c r="J552" s="97">
        <v>0</v>
      </c>
      <c r="K552" s="97">
        <v>0</v>
      </c>
      <c r="L552" s="97">
        <v>558213.03</v>
      </c>
      <c r="M552" s="119">
        <v>558213.03</v>
      </c>
      <c r="N552" s="119">
        <v>8910.1581933989837</v>
      </c>
      <c r="O552" s="120" t="s">
        <v>45</v>
      </c>
      <c r="P552" s="121">
        <v>5.0842385904204185E-4</v>
      </c>
      <c r="Q552" s="119">
        <v>512.38645393835509</v>
      </c>
      <c r="R552" s="119">
        <v>307.4318723630131</v>
      </c>
      <c r="S552" s="119">
        <v>512.38645393835509</v>
      </c>
      <c r="T552" s="119">
        <v>204.95458157534205</v>
      </c>
      <c r="U552" s="119">
        <v>614.8637447260262</v>
      </c>
      <c r="V552" s="119">
        <v>1034.3360052088078</v>
      </c>
      <c r="W552" s="119">
        <v>597.46464341917306</v>
      </c>
      <c r="X552" s="119">
        <v>103.17973490523143</v>
      </c>
      <c r="Y552" s="119">
        <v>309.29512734767337</v>
      </c>
      <c r="Z552" s="119">
        <v>874.94397024805289</v>
      </c>
      <c r="AA552" s="119">
        <v>882.40464995034313</v>
      </c>
      <c r="AB552" s="119">
        <v>6.8059602668300609</v>
      </c>
      <c r="AC552" s="119">
        <v>30.959715838472022</v>
      </c>
      <c r="AD552" s="119">
        <v>892.34225208943701</v>
      </c>
      <c r="AE552" s="119">
        <v>1823.2417985973134</v>
      </c>
      <c r="AF552" s="119">
        <v>203.16122898655777</v>
      </c>
      <c r="AG552" s="138"/>
      <c r="AI552" s="122">
        <v>5100</v>
      </c>
      <c r="AJ552" s="122" t="s">
        <v>2356</v>
      </c>
    </row>
    <row r="553" spans="1:36" s="122" customFormat="1" ht="11.25" hidden="1" customHeight="1" x14ac:dyDescent="0.2">
      <c r="A553" s="96" t="s">
        <v>89</v>
      </c>
      <c r="B553" s="98">
        <v>340000003915</v>
      </c>
      <c r="C553" s="98">
        <v>5300</v>
      </c>
      <c r="D553" s="98" t="s">
        <v>2357</v>
      </c>
      <c r="E553" s="99" t="s">
        <v>623</v>
      </c>
      <c r="F553" s="100" t="s">
        <v>88</v>
      </c>
      <c r="G553" s="100" t="s">
        <v>88</v>
      </c>
      <c r="H553" s="100" t="s">
        <v>88</v>
      </c>
      <c r="I553" s="97">
        <v>0</v>
      </c>
      <c r="J553" s="97">
        <v>0</v>
      </c>
      <c r="K553" s="97">
        <v>0</v>
      </c>
      <c r="L553" s="97">
        <v>447612.42</v>
      </c>
      <c r="M553" s="119">
        <v>0</v>
      </c>
      <c r="N553" s="119">
        <v>0</v>
      </c>
      <c r="O553" s="120" t="s">
        <v>45</v>
      </c>
      <c r="P553" s="121">
        <v>0</v>
      </c>
      <c r="Q553" s="119">
        <v>0</v>
      </c>
      <c r="R553" s="119">
        <v>0</v>
      </c>
      <c r="S553" s="119">
        <v>0</v>
      </c>
      <c r="T553" s="119">
        <v>0</v>
      </c>
      <c r="U553" s="119">
        <v>0</v>
      </c>
      <c r="V553" s="119">
        <v>0</v>
      </c>
      <c r="W553" s="119">
        <v>0</v>
      </c>
      <c r="X553" s="119">
        <v>0</v>
      </c>
      <c r="Y553" s="119">
        <v>0</v>
      </c>
      <c r="Z553" s="119">
        <v>0</v>
      </c>
      <c r="AA553" s="119">
        <v>0</v>
      </c>
      <c r="AB553" s="119">
        <v>0</v>
      </c>
      <c r="AC553" s="119">
        <v>0</v>
      </c>
      <c r="AD553" s="119">
        <v>0</v>
      </c>
      <c r="AE553" s="119">
        <v>0</v>
      </c>
      <c r="AF553" s="119">
        <v>0</v>
      </c>
      <c r="AG553" s="138"/>
      <c r="AI553" s="122">
        <v>5300</v>
      </c>
      <c r="AJ553" s="122" t="s">
        <v>2357</v>
      </c>
    </row>
    <row r="554" spans="1:36" s="122" customFormat="1" ht="11.25" hidden="1" customHeight="1" x14ac:dyDescent="0.2">
      <c r="A554" s="96" t="s">
        <v>89</v>
      </c>
      <c r="B554" s="98">
        <v>340000003916</v>
      </c>
      <c r="C554" s="98">
        <v>5600</v>
      </c>
      <c r="D554" s="98" t="s">
        <v>2356</v>
      </c>
      <c r="E554" s="99" t="s">
        <v>624</v>
      </c>
      <c r="F554" s="100" t="s">
        <v>88</v>
      </c>
      <c r="G554" s="100" t="s">
        <v>87</v>
      </c>
      <c r="H554" s="100" t="s">
        <v>88</v>
      </c>
      <c r="I554" s="97">
        <v>0</v>
      </c>
      <c r="J554" s="97">
        <v>0</v>
      </c>
      <c r="K554" s="97">
        <v>-4478.1000000000004</v>
      </c>
      <c r="L554" s="97">
        <v>901558.3</v>
      </c>
      <c r="M554" s="119">
        <v>0</v>
      </c>
      <c r="N554" s="119">
        <v>0</v>
      </c>
      <c r="O554" s="120" t="s">
        <v>45</v>
      </c>
      <c r="P554" s="121">
        <v>0</v>
      </c>
      <c r="Q554" s="119">
        <v>0</v>
      </c>
      <c r="R554" s="119">
        <v>0</v>
      </c>
      <c r="S554" s="119">
        <v>0</v>
      </c>
      <c r="T554" s="119">
        <v>0</v>
      </c>
      <c r="U554" s="119">
        <v>0</v>
      </c>
      <c r="V554" s="119">
        <v>0</v>
      </c>
      <c r="W554" s="119">
        <v>0</v>
      </c>
      <c r="X554" s="119">
        <v>0</v>
      </c>
      <c r="Y554" s="119">
        <v>0</v>
      </c>
      <c r="Z554" s="119">
        <v>0</v>
      </c>
      <c r="AA554" s="119">
        <v>0</v>
      </c>
      <c r="AB554" s="119">
        <v>0</v>
      </c>
      <c r="AC554" s="119">
        <v>0</v>
      </c>
      <c r="AD554" s="119">
        <v>0</v>
      </c>
      <c r="AE554" s="119">
        <v>0</v>
      </c>
      <c r="AF554" s="119">
        <v>0</v>
      </c>
      <c r="AG554" s="138"/>
      <c r="AI554" s="122">
        <v>5600</v>
      </c>
      <c r="AJ554" s="122" t="s">
        <v>2356</v>
      </c>
    </row>
    <row r="555" spans="1:36" s="122" customFormat="1" ht="11.25" customHeight="1" x14ac:dyDescent="0.2">
      <c r="A555" s="96" t="s">
        <v>89</v>
      </c>
      <c r="B555" s="98">
        <v>340000003917</v>
      </c>
      <c r="C555" s="98">
        <v>5100</v>
      </c>
      <c r="D555" s="98" t="s">
        <v>2356</v>
      </c>
      <c r="E555" s="99" t="s">
        <v>625</v>
      </c>
      <c r="F555" s="100" t="s">
        <v>87</v>
      </c>
      <c r="G555" s="100" t="s">
        <v>87</v>
      </c>
      <c r="H555" s="100" t="s">
        <v>88</v>
      </c>
      <c r="I555" s="97">
        <v>0</v>
      </c>
      <c r="J555" s="97">
        <v>0</v>
      </c>
      <c r="K555" s="97">
        <v>0</v>
      </c>
      <c r="L555" s="97">
        <v>710614.28</v>
      </c>
      <c r="M555" s="119">
        <v>710614.28</v>
      </c>
      <c r="N555" s="119">
        <v>11342.776519008021</v>
      </c>
      <c r="O555" s="120" t="s">
        <v>45</v>
      </c>
      <c r="P555" s="121">
        <v>6.4723185434776057E-4</v>
      </c>
      <c r="Q555" s="119">
        <v>652.27630219802893</v>
      </c>
      <c r="R555" s="119">
        <v>391.36578131881743</v>
      </c>
      <c r="S555" s="119">
        <v>652.27630219802893</v>
      </c>
      <c r="T555" s="119">
        <v>260.91052087921162</v>
      </c>
      <c r="U555" s="119">
        <v>782.73156263763485</v>
      </c>
      <c r="V555" s="119">
        <v>1316.7265830744461</v>
      </c>
      <c r="W555" s="119">
        <v>760.58222325761994</v>
      </c>
      <c r="X555" s="119">
        <v>131.34948324347053</v>
      </c>
      <c r="Y555" s="119">
        <v>393.73773526511064</v>
      </c>
      <c r="Z555" s="119">
        <v>1113.8179262102885</v>
      </c>
      <c r="AA555" s="119">
        <v>1123.3154929993575</v>
      </c>
      <c r="AB555" s="119">
        <v>8.6640982829119064</v>
      </c>
      <c r="AC555" s="119">
        <v>39.412222569509694</v>
      </c>
      <c r="AD555" s="119">
        <v>1135.966222397413</v>
      </c>
      <c r="AE555" s="119">
        <v>2321.0165086546531</v>
      </c>
      <c r="AF555" s="119">
        <v>258.62755382151846</v>
      </c>
      <c r="AG555" s="138"/>
      <c r="AI555" s="122">
        <v>5100</v>
      </c>
      <c r="AJ555" s="122" t="s">
        <v>2356</v>
      </c>
    </row>
    <row r="556" spans="1:36" s="122" customFormat="1" ht="11.25" hidden="1" customHeight="1" x14ac:dyDescent="0.2">
      <c r="A556" s="96" t="s">
        <v>89</v>
      </c>
      <c r="B556" s="98">
        <v>340000003923</v>
      </c>
      <c r="C556" s="98">
        <v>5300</v>
      </c>
      <c r="D556" s="98" t="s">
        <v>2356</v>
      </c>
      <c r="E556" s="99" t="s">
        <v>626</v>
      </c>
      <c r="F556" s="100" t="s">
        <v>88</v>
      </c>
      <c r="G556" s="100" t="s">
        <v>87</v>
      </c>
      <c r="H556" s="100" t="s">
        <v>88</v>
      </c>
      <c r="I556" s="97">
        <v>0</v>
      </c>
      <c r="J556" s="97">
        <v>0</v>
      </c>
      <c r="K556" s="97">
        <v>0</v>
      </c>
      <c r="L556" s="97">
        <v>1511960.28</v>
      </c>
      <c r="M556" s="119">
        <v>0</v>
      </c>
      <c r="N556" s="119">
        <v>0</v>
      </c>
      <c r="O556" s="120" t="s">
        <v>45</v>
      </c>
      <c r="P556" s="121">
        <v>0</v>
      </c>
      <c r="Q556" s="119">
        <v>0</v>
      </c>
      <c r="R556" s="119">
        <v>0</v>
      </c>
      <c r="S556" s="119">
        <v>0</v>
      </c>
      <c r="T556" s="119">
        <v>0</v>
      </c>
      <c r="U556" s="119">
        <v>0</v>
      </c>
      <c r="V556" s="119">
        <v>0</v>
      </c>
      <c r="W556" s="119">
        <v>0</v>
      </c>
      <c r="X556" s="119">
        <v>0</v>
      </c>
      <c r="Y556" s="119">
        <v>0</v>
      </c>
      <c r="Z556" s="119">
        <v>0</v>
      </c>
      <c r="AA556" s="119">
        <v>0</v>
      </c>
      <c r="AB556" s="119">
        <v>0</v>
      </c>
      <c r="AC556" s="119">
        <v>0</v>
      </c>
      <c r="AD556" s="119">
        <v>0</v>
      </c>
      <c r="AE556" s="119">
        <v>0</v>
      </c>
      <c r="AF556" s="119">
        <v>0</v>
      </c>
      <c r="AG556" s="138"/>
      <c r="AI556" s="122">
        <v>5300</v>
      </c>
      <c r="AJ556" s="122" t="s">
        <v>2356</v>
      </c>
    </row>
    <row r="557" spans="1:36" s="122" customFormat="1" ht="11.25" hidden="1" customHeight="1" x14ac:dyDescent="0.2">
      <c r="A557" s="96" t="s">
        <v>89</v>
      </c>
      <c r="B557" s="98">
        <v>340000003925</v>
      </c>
      <c r="C557" s="98">
        <v>5100</v>
      </c>
      <c r="D557" s="98" t="s">
        <v>2356</v>
      </c>
      <c r="E557" s="99" t="s">
        <v>627</v>
      </c>
      <c r="F557" s="100" t="s">
        <v>88</v>
      </c>
      <c r="G557" s="100" t="s">
        <v>87</v>
      </c>
      <c r="H557" s="100" t="s">
        <v>88</v>
      </c>
      <c r="I557" s="97">
        <v>0</v>
      </c>
      <c r="J557" s="97">
        <v>19800</v>
      </c>
      <c r="K557" s="97">
        <v>0</v>
      </c>
      <c r="L557" s="97">
        <v>20285.2</v>
      </c>
      <c r="M557" s="119">
        <v>0</v>
      </c>
      <c r="N557" s="119">
        <v>0</v>
      </c>
      <c r="O557" s="120" t="s">
        <v>45</v>
      </c>
      <c r="P557" s="121">
        <v>0</v>
      </c>
      <c r="Q557" s="119">
        <v>0</v>
      </c>
      <c r="R557" s="119">
        <v>0</v>
      </c>
      <c r="S557" s="119">
        <v>0</v>
      </c>
      <c r="T557" s="119">
        <v>0</v>
      </c>
      <c r="U557" s="119">
        <v>0</v>
      </c>
      <c r="V557" s="119">
        <v>0</v>
      </c>
      <c r="W557" s="119">
        <v>0</v>
      </c>
      <c r="X557" s="119">
        <v>0</v>
      </c>
      <c r="Y557" s="119">
        <v>0</v>
      </c>
      <c r="Z557" s="119">
        <v>0</v>
      </c>
      <c r="AA557" s="119">
        <v>0</v>
      </c>
      <c r="AB557" s="119">
        <v>0</v>
      </c>
      <c r="AC557" s="119">
        <v>0</v>
      </c>
      <c r="AD557" s="119">
        <v>0</v>
      </c>
      <c r="AE557" s="119">
        <v>0</v>
      </c>
      <c r="AF557" s="119">
        <v>0</v>
      </c>
      <c r="AG557" s="138"/>
      <c r="AI557" s="122">
        <v>5100</v>
      </c>
      <c r="AJ557" s="122" t="s">
        <v>2356</v>
      </c>
    </row>
    <row r="558" spans="1:36" s="122" customFormat="1" ht="11.25" hidden="1" customHeight="1" x14ac:dyDescent="0.2">
      <c r="A558" s="96" t="s">
        <v>89</v>
      </c>
      <c r="B558" s="98">
        <v>340000003926</v>
      </c>
      <c r="C558" s="98">
        <v>5100</v>
      </c>
      <c r="D558" s="98" t="s">
        <v>2356</v>
      </c>
      <c r="E558" s="99" t="s">
        <v>628</v>
      </c>
      <c r="F558" s="100" t="s">
        <v>88</v>
      </c>
      <c r="G558" s="100" t="s">
        <v>87</v>
      </c>
      <c r="H558" s="100" t="s">
        <v>88</v>
      </c>
      <c r="I558" s="97">
        <v>0</v>
      </c>
      <c r="J558" s="97">
        <v>0</v>
      </c>
      <c r="K558" s="97">
        <v>0</v>
      </c>
      <c r="L558" s="97">
        <v>12802</v>
      </c>
      <c r="M558" s="119">
        <v>0</v>
      </c>
      <c r="N558" s="119">
        <v>0</v>
      </c>
      <c r="O558" s="120" t="s">
        <v>45</v>
      </c>
      <c r="P558" s="121">
        <v>0</v>
      </c>
      <c r="Q558" s="119">
        <v>0</v>
      </c>
      <c r="R558" s="119">
        <v>0</v>
      </c>
      <c r="S558" s="119">
        <v>0</v>
      </c>
      <c r="T558" s="119">
        <v>0</v>
      </c>
      <c r="U558" s="119">
        <v>0</v>
      </c>
      <c r="V558" s="119">
        <v>0</v>
      </c>
      <c r="W558" s="119">
        <v>0</v>
      </c>
      <c r="X558" s="119">
        <v>0</v>
      </c>
      <c r="Y558" s="119">
        <v>0</v>
      </c>
      <c r="Z558" s="119">
        <v>0</v>
      </c>
      <c r="AA558" s="119">
        <v>0</v>
      </c>
      <c r="AB558" s="119">
        <v>0</v>
      </c>
      <c r="AC558" s="119">
        <v>0</v>
      </c>
      <c r="AD558" s="119">
        <v>0</v>
      </c>
      <c r="AE558" s="119">
        <v>0</v>
      </c>
      <c r="AF558" s="119">
        <v>0</v>
      </c>
      <c r="AG558" s="138"/>
      <c r="AI558" s="122">
        <v>5100</v>
      </c>
      <c r="AJ558" s="122" t="s">
        <v>2356</v>
      </c>
    </row>
    <row r="559" spans="1:36" s="122" customFormat="1" ht="11.25" hidden="1" customHeight="1" x14ac:dyDescent="0.2">
      <c r="A559" s="96" t="s">
        <v>89</v>
      </c>
      <c r="B559" s="98">
        <v>340000003927</v>
      </c>
      <c r="C559" s="98">
        <v>5100</v>
      </c>
      <c r="D559" s="98" t="s">
        <v>2356</v>
      </c>
      <c r="E559" s="99" t="s">
        <v>629</v>
      </c>
      <c r="F559" s="100" t="s">
        <v>88</v>
      </c>
      <c r="G559" s="100" t="s">
        <v>87</v>
      </c>
      <c r="H559" s="100" t="s">
        <v>88</v>
      </c>
      <c r="I559" s="97">
        <v>0</v>
      </c>
      <c r="J559" s="97">
        <v>114714.09</v>
      </c>
      <c r="K559" s="97">
        <v>0</v>
      </c>
      <c r="L559" s="97">
        <v>1515668.29</v>
      </c>
      <c r="M559" s="119">
        <v>0</v>
      </c>
      <c r="N559" s="119">
        <v>0</v>
      </c>
      <c r="O559" s="120" t="s">
        <v>45</v>
      </c>
      <c r="P559" s="121">
        <v>0</v>
      </c>
      <c r="Q559" s="119">
        <v>0</v>
      </c>
      <c r="R559" s="119">
        <v>0</v>
      </c>
      <c r="S559" s="119">
        <v>0</v>
      </c>
      <c r="T559" s="119">
        <v>0</v>
      </c>
      <c r="U559" s="119">
        <v>0</v>
      </c>
      <c r="V559" s="119">
        <v>0</v>
      </c>
      <c r="W559" s="119">
        <v>0</v>
      </c>
      <c r="X559" s="119">
        <v>0</v>
      </c>
      <c r="Y559" s="119">
        <v>0</v>
      </c>
      <c r="Z559" s="119">
        <v>0</v>
      </c>
      <c r="AA559" s="119">
        <v>0</v>
      </c>
      <c r="AB559" s="119">
        <v>0</v>
      </c>
      <c r="AC559" s="119">
        <v>0</v>
      </c>
      <c r="AD559" s="119">
        <v>0</v>
      </c>
      <c r="AE559" s="119">
        <v>0</v>
      </c>
      <c r="AF559" s="119">
        <v>0</v>
      </c>
      <c r="AG559" s="138"/>
      <c r="AI559" s="122">
        <v>5100</v>
      </c>
      <c r="AJ559" s="122" t="s">
        <v>2356</v>
      </c>
    </row>
    <row r="560" spans="1:36" s="122" customFormat="1" ht="11.25" hidden="1" customHeight="1" x14ac:dyDescent="0.2">
      <c r="A560" s="96" t="s">
        <v>89</v>
      </c>
      <c r="B560" s="98">
        <v>340000003928</v>
      </c>
      <c r="C560" s="98">
        <v>5100</v>
      </c>
      <c r="D560" s="98" t="s">
        <v>2356</v>
      </c>
      <c r="E560" s="99" t="s">
        <v>630</v>
      </c>
      <c r="F560" s="100" t="s">
        <v>88</v>
      </c>
      <c r="G560" s="100" t="s">
        <v>87</v>
      </c>
      <c r="H560" s="100" t="s">
        <v>88</v>
      </c>
      <c r="I560" s="97">
        <v>0</v>
      </c>
      <c r="J560" s="97">
        <v>0</v>
      </c>
      <c r="K560" s="97">
        <v>0</v>
      </c>
      <c r="L560" s="97">
        <v>213488.87</v>
      </c>
      <c r="M560" s="119">
        <v>0</v>
      </c>
      <c r="N560" s="119">
        <v>0</v>
      </c>
      <c r="O560" s="120" t="s">
        <v>45</v>
      </c>
      <c r="P560" s="121">
        <v>0</v>
      </c>
      <c r="Q560" s="119">
        <v>0</v>
      </c>
      <c r="R560" s="119">
        <v>0</v>
      </c>
      <c r="S560" s="119">
        <v>0</v>
      </c>
      <c r="T560" s="119">
        <v>0</v>
      </c>
      <c r="U560" s="119">
        <v>0</v>
      </c>
      <c r="V560" s="119">
        <v>0</v>
      </c>
      <c r="W560" s="119">
        <v>0</v>
      </c>
      <c r="X560" s="119">
        <v>0</v>
      </c>
      <c r="Y560" s="119">
        <v>0</v>
      </c>
      <c r="Z560" s="119">
        <v>0</v>
      </c>
      <c r="AA560" s="119">
        <v>0</v>
      </c>
      <c r="AB560" s="119">
        <v>0</v>
      </c>
      <c r="AC560" s="119">
        <v>0</v>
      </c>
      <c r="AD560" s="119">
        <v>0</v>
      </c>
      <c r="AE560" s="119">
        <v>0</v>
      </c>
      <c r="AF560" s="119">
        <v>0</v>
      </c>
      <c r="AG560" s="138"/>
      <c r="AI560" s="122">
        <v>5100</v>
      </c>
      <c r="AJ560" s="122" t="s">
        <v>2356</v>
      </c>
    </row>
    <row r="561" spans="1:36" s="122" customFormat="1" ht="11.25" customHeight="1" x14ac:dyDescent="0.2">
      <c r="A561" s="96" t="s">
        <v>89</v>
      </c>
      <c r="B561" s="98">
        <v>340000003931</v>
      </c>
      <c r="C561" s="98">
        <v>5100</v>
      </c>
      <c r="D561" s="98" t="s">
        <v>2356</v>
      </c>
      <c r="E561" s="99" t="s">
        <v>631</v>
      </c>
      <c r="F561" s="100" t="s">
        <v>87</v>
      </c>
      <c r="G561" s="100" t="s">
        <v>87</v>
      </c>
      <c r="H561" s="100" t="s">
        <v>88</v>
      </c>
      <c r="I561" s="97">
        <v>0</v>
      </c>
      <c r="J561" s="97">
        <v>0</v>
      </c>
      <c r="K561" s="97">
        <v>0</v>
      </c>
      <c r="L561" s="97">
        <v>146411.69</v>
      </c>
      <c r="M561" s="119">
        <v>146411.69</v>
      </c>
      <c r="N561" s="119">
        <v>2337.0133786789106</v>
      </c>
      <c r="O561" s="120" t="s">
        <v>45</v>
      </c>
      <c r="P561" s="121">
        <v>1.3335266724008062E-4</v>
      </c>
      <c r="Q561" s="119">
        <v>134.39200201797823</v>
      </c>
      <c r="R561" s="119">
        <v>80.635201210786931</v>
      </c>
      <c r="S561" s="119">
        <v>134.39200201797823</v>
      </c>
      <c r="T561" s="119">
        <v>53.75680080719129</v>
      </c>
      <c r="U561" s="119">
        <v>161.27040242157386</v>
      </c>
      <c r="V561" s="119">
        <v>271.29227447533856</v>
      </c>
      <c r="W561" s="119">
        <v>156.70685465412464</v>
      </c>
      <c r="X561" s="119">
        <v>27.062641947334917</v>
      </c>
      <c r="Y561" s="119">
        <v>81.123907666107471</v>
      </c>
      <c r="Z561" s="119">
        <v>229.48591031514823</v>
      </c>
      <c r="AA561" s="119">
        <v>231.44274518831665</v>
      </c>
      <c r="AB561" s="119">
        <v>1.7851108648242058</v>
      </c>
      <c r="AC561" s="119">
        <v>8.1203126301628181</v>
      </c>
      <c r="AD561" s="119">
        <v>234.04924314794394</v>
      </c>
      <c r="AE561" s="119">
        <v>478.21154051397247</v>
      </c>
      <c r="AF561" s="119">
        <v>53.286428800128363</v>
      </c>
      <c r="AG561" s="138"/>
      <c r="AI561" s="122">
        <v>5100</v>
      </c>
      <c r="AJ561" s="122" t="s">
        <v>2356</v>
      </c>
    </row>
    <row r="562" spans="1:36" s="122" customFormat="1" ht="11.25" hidden="1" customHeight="1" x14ac:dyDescent="0.2">
      <c r="A562" s="96" t="s">
        <v>89</v>
      </c>
      <c r="B562" s="98">
        <v>340000003939</v>
      </c>
      <c r="C562" s="98">
        <v>5100</v>
      </c>
      <c r="D562" s="98" t="s">
        <v>2356</v>
      </c>
      <c r="E562" s="99" t="s">
        <v>632</v>
      </c>
      <c r="F562" s="100" t="s">
        <v>88</v>
      </c>
      <c r="G562" s="100" t="s">
        <v>87</v>
      </c>
      <c r="H562" s="100" t="s">
        <v>88</v>
      </c>
      <c r="I562" s="97">
        <v>0</v>
      </c>
      <c r="J562" s="97">
        <v>0</v>
      </c>
      <c r="K562" s="97">
        <v>0</v>
      </c>
      <c r="L562" s="97">
        <v>1343337.36</v>
      </c>
      <c r="M562" s="119">
        <v>0</v>
      </c>
      <c r="N562" s="119">
        <v>0</v>
      </c>
      <c r="O562" s="120" t="s">
        <v>45</v>
      </c>
      <c r="P562" s="121">
        <v>0</v>
      </c>
      <c r="Q562" s="119">
        <v>0</v>
      </c>
      <c r="R562" s="119">
        <v>0</v>
      </c>
      <c r="S562" s="119">
        <v>0</v>
      </c>
      <c r="T562" s="119">
        <v>0</v>
      </c>
      <c r="U562" s="119">
        <v>0</v>
      </c>
      <c r="V562" s="119">
        <v>0</v>
      </c>
      <c r="W562" s="119">
        <v>0</v>
      </c>
      <c r="X562" s="119">
        <v>0</v>
      </c>
      <c r="Y562" s="119">
        <v>0</v>
      </c>
      <c r="Z562" s="119">
        <v>0</v>
      </c>
      <c r="AA562" s="119">
        <v>0</v>
      </c>
      <c r="AB562" s="119">
        <v>0</v>
      </c>
      <c r="AC562" s="119">
        <v>0</v>
      </c>
      <c r="AD562" s="119">
        <v>0</v>
      </c>
      <c r="AE562" s="119">
        <v>0</v>
      </c>
      <c r="AF562" s="119">
        <v>0</v>
      </c>
      <c r="AG562" s="138"/>
      <c r="AI562" s="122">
        <v>5100</v>
      </c>
      <c r="AJ562" s="122" t="s">
        <v>2356</v>
      </c>
    </row>
    <row r="563" spans="1:36" s="122" customFormat="1" ht="11.25" hidden="1" customHeight="1" x14ac:dyDescent="0.2">
      <c r="A563" s="96" t="s">
        <v>89</v>
      </c>
      <c r="B563" s="98">
        <v>340000003940</v>
      </c>
      <c r="C563" s="98">
        <v>5100</v>
      </c>
      <c r="D563" s="98" t="s">
        <v>2356</v>
      </c>
      <c r="E563" s="99" t="s">
        <v>633</v>
      </c>
      <c r="F563" s="100" t="s">
        <v>88</v>
      </c>
      <c r="G563" s="100" t="s">
        <v>87</v>
      </c>
      <c r="H563" s="100" t="s">
        <v>88</v>
      </c>
      <c r="I563" s="97">
        <v>0</v>
      </c>
      <c r="J563" s="97">
        <v>0</v>
      </c>
      <c r="K563" s="97">
        <v>1773087.79</v>
      </c>
      <c r="L563" s="97">
        <v>5524429.8200000003</v>
      </c>
      <c r="M563" s="119">
        <v>0</v>
      </c>
      <c r="N563" s="119">
        <v>0</v>
      </c>
      <c r="O563" s="120" t="s">
        <v>45</v>
      </c>
      <c r="P563" s="121">
        <v>0</v>
      </c>
      <c r="Q563" s="119">
        <v>0</v>
      </c>
      <c r="R563" s="119">
        <v>0</v>
      </c>
      <c r="S563" s="119">
        <v>0</v>
      </c>
      <c r="T563" s="119">
        <v>0</v>
      </c>
      <c r="U563" s="119">
        <v>0</v>
      </c>
      <c r="V563" s="119">
        <v>0</v>
      </c>
      <c r="W563" s="119">
        <v>0</v>
      </c>
      <c r="X563" s="119">
        <v>0</v>
      </c>
      <c r="Y563" s="119">
        <v>0</v>
      </c>
      <c r="Z563" s="119">
        <v>0</v>
      </c>
      <c r="AA563" s="119">
        <v>0</v>
      </c>
      <c r="AB563" s="119">
        <v>0</v>
      </c>
      <c r="AC563" s="119">
        <v>0</v>
      </c>
      <c r="AD563" s="119">
        <v>0</v>
      </c>
      <c r="AE563" s="119">
        <v>0</v>
      </c>
      <c r="AF563" s="119">
        <v>0</v>
      </c>
      <c r="AG563" s="138"/>
      <c r="AI563" s="122">
        <v>5100</v>
      </c>
      <c r="AJ563" s="122" t="s">
        <v>2356</v>
      </c>
    </row>
    <row r="564" spans="1:36" s="122" customFormat="1" ht="11.25" hidden="1" customHeight="1" x14ac:dyDescent="0.2">
      <c r="A564" s="96" t="s">
        <v>89</v>
      </c>
      <c r="B564" s="98">
        <v>340000003942</v>
      </c>
      <c r="C564" s="98">
        <v>5300</v>
      </c>
      <c r="D564" s="98" t="s">
        <v>2356</v>
      </c>
      <c r="E564" s="99" t="s">
        <v>634</v>
      </c>
      <c r="F564" s="100" t="s">
        <v>88</v>
      </c>
      <c r="G564" s="100" t="s">
        <v>87</v>
      </c>
      <c r="H564" s="100" t="s">
        <v>88</v>
      </c>
      <c r="I564" s="97">
        <v>0</v>
      </c>
      <c r="J564" s="97">
        <v>0</v>
      </c>
      <c r="K564" s="97">
        <v>0</v>
      </c>
      <c r="L564" s="97">
        <v>23036.04</v>
      </c>
      <c r="M564" s="119">
        <v>0</v>
      </c>
      <c r="N564" s="119">
        <v>0</v>
      </c>
      <c r="O564" s="120" t="s">
        <v>45</v>
      </c>
      <c r="P564" s="121">
        <v>0</v>
      </c>
      <c r="Q564" s="119">
        <v>0</v>
      </c>
      <c r="R564" s="119">
        <v>0</v>
      </c>
      <c r="S564" s="119">
        <v>0</v>
      </c>
      <c r="T564" s="119">
        <v>0</v>
      </c>
      <c r="U564" s="119">
        <v>0</v>
      </c>
      <c r="V564" s="119">
        <v>0</v>
      </c>
      <c r="W564" s="119">
        <v>0</v>
      </c>
      <c r="X564" s="119">
        <v>0</v>
      </c>
      <c r="Y564" s="119">
        <v>0</v>
      </c>
      <c r="Z564" s="119">
        <v>0</v>
      </c>
      <c r="AA564" s="119">
        <v>0</v>
      </c>
      <c r="AB564" s="119">
        <v>0</v>
      </c>
      <c r="AC564" s="119">
        <v>0</v>
      </c>
      <c r="AD564" s="119">
        <v>0</v>
      </c>
      <c r="AE564" s="119">
        <v>0</v>
      </c>
      <c r="AF564" s="119">
        <v>0</v>
      </c>
      <c r="AG564" s="138"/>
      <c r="AI564" s="122">
        <v>5300</v>
      </c>
      <c r="AJ564" s="122" t="s">
        <v>2356</v>
      </c>
    </row>
    <row r="565" spans="1:36" s="122" customFormat="1" ht="11.25" hidden="1" customHeight="1" x14ac:dyDescent="0.2">
      <c r="A565" s="96" t="s">
        <v>89</v>
      </c>
      <c r="B565" s="98">
        <v>340000003945</v>
      </c>
      <c r="C565" s="98">
        <v>5300</v>
      </c>
      <c r="D565" s="98" t="s">
        <v>2356</v>
      </c>
      <c r="E565" s="99" t="s">
        <v>635</v>
      </c>
      <c r="F565" s="100" t="s">
        <v>88</v>
      </c>
      <c r="G565" s="100" t="s">
        <v>87</v>
      </c>
      <c r="H565" s="100" t="s">
        <v>88</v>
      </c>
      <c r="I565" s="97">
        <v>0</v>
      </c>
      <c r="J565" s="97">
        <v>0</v>
      </c>
      <c r="K565" s="97">
        <v>0</v>
      </c>
      <c r="L565" s="97">
        <v>287718.53999999998</v>
      </c>
      <c r="M565" s="119">
        <v>0</v>
      </c>
      <c r="N565" s="119">
        <v>0</v>
      </c>
      <c r="O565" s="120" t="s">
        <v>45</v>
      </c>
      <c r="P565" s="121">
        <v>0</v>
      </c>
      <c r="Q565" s="119">
        <v>0</v>
      </c>
      <c r="R565" s="119">
        <v>0</v>
      </c>
      <c r="S565" s="119">
        <v>0</v>
      </c>
      <c r="T565" s="119">
        <v>0</v>
      </c>
      <c r="U565" s="119">
        <v>0</v>
      </c>
      <c r="V565" s="119">
        <v>0</v>
      </c>
      <c r="W565" s="119">
        <v>0</v>
      </c>
      <c r="X565" s="119">
        <v>0</v>
      </c>
      <c r="Y565" s="119">
        <v>0</v>
      </c>
      <c r="Z565" s="119">
        <v>0</v>
      </c>
      <c r="AA565" s="119">
        <v>0</v>
      </c>
      <c r="AB565" s="119">
        <v>0</v>
      </c>
      <c r="AC565" s="119">
        <v>0</v>
      </c>
      <c r="AD565" s="119">
        <v>0</v>
      </c>
      <c r="AE565" s="119">
        <v>0</v>
      </c>
      <c r="AF565" s="119">
        <v>0</v>
      </c>
      <c r="AG565" s="138"/>
      <c r="AI565" s="122">
        <v>5300</v>
      </c>
      <c r="AJ565" s="122" t="s">
        <v>2356</v>
      </c>
    </row>
    <row r="566" spans="1:36" s="122" customFormat="1" ht="11.25" hidden="1" customHeight="1" x14ac:dyDescent="0.2">
      <c r="A566" s="96" t="s">
        <v>89</v>
      </c>
      <c r="B566" s="98">
        <v>340000003951</v>
      </c>
      <c r="C566" s="98">
        <v>5300</v>
      </c>
      <c r="D566" s="98" t="s">
        <v>2356</v>
      </c>
      <c r="E566" s="99" t="s">
        <v>636</v>
      </c>
      <c r="F566" s="100" t="s">
        <v>88</v>
      </c>
      <c r="G566" s="100" t="s">
        <v>87</v>
      </c>
      <c r="H566" s="100" t="s">
        <v>88</v>
      </c>
      <c r="I566" s="97">
        <v>0</v>
      </c>
      <c r="J566" s="97">
        <v>0</v>
      </c>
      <c r="K566" s="97">
        <v>0</v>
      </c>
      <c r="L566" s="97">
        <v>83911.67</v>
      </c>
      <c r="M566" s="119">
        <v>0</v>
      </c>
      <c r="N566" s="119">
        <v>0</v>
      </c>
      <c r="O566" s="120" t="s">
        <v>45</v>
      </c>
      <c r="P566" s="121">
        <v>0</v>
      </c>
      <c r="Q566" s="119">
        <v>0</v>
      </c>
      <c r="R566" s="119">
        <v>0</v>
      </c>
      <c r="S566" s="119">
        <v>0</v>
      </c>
      <c r="T566" s="119">
        <v>0</v>
      </c>
      <c r="U566" s="119">
        <v>0</v>
      </c>
      <c r="V566" s="119">
        <v>0</v>
      </c>
      <c r="W566" s="119">
        <v>0</v>
      </c>
      <c r="X566" s="119">
        <v>0</v>
      </c>
      <c r="Y566" s="119">
        <v>0</v>
      </c>
      <c r="Z566" s="119">
        <v>0</v>
      </c>
      <c r="AA566" s="119">
        <v>0</v>
      </c>
      <c r="AB566" s="119">
        <v>0</v>
      </c>
      <c r="AC566" s="119">
        <v>0</v>
      </c>
      <c r="AD566" s="119">
        <v>0</v>
      </c>
      <c r="AE566" s="119">
        <v>0</v>
      </c>
      <c r="AF566" s="119">
        <v>0</v>
      </c>
      <c r="AG566" s="138"/>
      <c r="AI566" s="122">
        <v>5300</v>
      </c>
      <c r="AJ566" s="122" t="s">
        <v>2356</v>
      </c>
    </row>
    <row r="567" spans="1:36" s="122" customFormat="1" ht="11.25" customHeight="1" x14ac:dyDescent="0.2">
      <c r="A567" s="96" t="s">
        <v>89</v>
      </c>
      <c r="B567" s="98">
        <v>340000003952</v>
      </c>
      <c r="C567" s="98">
        <v>5200</v>
      </c>
      <c r="D567" s="98" t="s">
        <v>2356</v>
      </c>
      <c r="E567" s="99" t="s">
        <v>637</v>
      </c>
      <c r="F567" s="100" t="s">
        <v>87</v>
      </c>
      <c r="G567" s="100" t="s">
        <v>87</v>
      </c>
      <c r="H567" s="100" t="s">
        <v>88</v>
      </c>
      <c r="I567" s="97">
        <v>0</v>
      </c>
      <c r="J567" s="97">
        <v>0</v>
      </c>
      <c r="K567" s="97">
        <v>108054.46</v>
      </c>
      <c r="L567" s="97">
        <v>485511.41000000003</v>
      </c>
      <c r="M567" s="119">
        <v>485511.41000000003</v>
      </c>
      <c r="N567" s="119">
        <v>7749.6999090117852</v>
      </c>
      <c r="O567" s="120" t="s">
        <v>45</v>
      </c>
      <c r="P567" s="121">
        <v>4.4220677665145685E-4</v>
      </c>
      <c r="Q567" s="119">
        <v>445.6532835081095</v>
      </c>
      <c r="R567" s="119">
        <v>267.39197010486572</v>
      </c>
      <c r="S567" s="119">
        <v>445.6532835081095</v>
      </c>
      <c r="T567" s="119">
        <v>178.2613134032438</v>
      </c>
      <c r="U567" s="119">
        <v>534.78394020973144</v>
      </c>
      <c r="V567" s="119">
        <v>899.62416732317342</v>
      </c>
      <c r="W567" s="119">
        <v>519.65089645361729</v>
      </c>
      <c r="X567" s="119">
        <v>89.741614553972568</v>
      </c>
      <c r="Y567" s="119">
        <v>269.01255491061983</v>
      </c>
      <c r="Z567" s="119">
        <v>760.99133813864967</v>
      </c>
      <c r="AA567" s="119">
        <v>767.48033951831519</v>
      </c>
      <c r="AB567" s="119">
        <v>5.9195525506680475</v>
      </c>
      <c r="AC567" s="119">
        <v>26.92752494497644</v>
      </c>
      <c r="AD567" s="119">
        <v>776.12366915641144</v>
      </c>
      <c r="AE567" s="119">
        <v>1585.7829338163563</v>
      </c>
      <c r="AF567" s="119">
        <v>176.70152691096541</v>
      </c>
      <c r="AG567" s="138"/>
      <c r="AI567" s="122">
        <v>5200</v>
      </c>
      <c r="AJ567" s="122" t="s">
        <v>2356</v>
      </c>
    </row>
    <row r="568" spans="1:36" s="122" customFormat="1" ht="11.25" hidden="1" customHeight="1" x14ac:dyDescent="0.2">
      <c r="A568" s="96" t="s">
        <v>89</v>
      </c>
      <c r="B568" s="98">
        <v>340000003954</v>
      </c>
      <c r="C568" s="98">
        <v>5300</v>
      </c>
      <c r="D568" s="98" t="s">
        <v>2356</v>
      </c>
      <c r="E568" s="99" t="s">
        <v>638</v>
      </c>
      <c r="F568" s="100" t="s">
        <v>88</v>
      </c>
      <c r="G568" s="100" t="s">
        <v>88</v>
      </c>
      <c r="H568" s="100" t="s">
        <v>88</v>
      </c>
      <c r="I568" s="97">
        <v>0</v>
      </c>
      <c r="J568" s="97">
        <v>0</v>
      </c>
      <c r="K568" s="97">
        <v>0</v>
      </c>
      <c r="L568" s="97">
        <v>246508.87</v>
      </c>
      <c r="M568" s="119">
        <v>0</v>
      </c>
      <c r="N568" s="119">
        <v>0</v>
      </c>
      <c r="O568" s="120" t="s">
        <v>45</v>
      </c>
      <c r="P568" s="121">
        <v>0</v>
      </c>
      <c r="Q568" s="119">
        <v>0</v>
      </c>
      <c r="R568" s="119">
        <v>0</v>
      </c>
      <c r="S568" s="119">
        <v>0</v>
      </c>
      <c r="T568" s="119">
        <v>0</v>
      </c>
      <c r="U568" s="119">
        <v>0</v>
      </c>
      <c r="V568" s="119">
        <v>0</v>
      </c>
      <c r="W568" s="119">
        <v>0</v>
      </c>
      <c r="X568" s="119">
        <v>0</v>
      </c>
      <c r="Y568" s="119">
        <v>0</v>
      </c>
      <c r="Z568" s="119">
        <v>0</v>
      </c>
      <c r="AA568" s="119">
        <v>0</v>
      </c>
      <c r="AB568" s="119">
        <v>0</v>
      </c>
      <c r="AC568" s="119">
        <v>0</v>
      </c>
      <c r="AD568" s="119">
        <v>0</v>
      </c>
      <c r="AE568" s="119">
        <v>0</v>
      </c>
      <c r="AF568" s="119">
        <v>0</v>
      </c>
      <c r="AG568" s="138"/>
      <c r="AI568" s="122">
        <v>5300</v>
      </c>
      <c r="AJ568" s="122" t="s">
        <v>2356</v>
      </c>
    </row>
    <row r="569" spans="1:36" s="122" customFormat="1" ht="11.25" hidden="1" customHeight="1" x14ac:dyDescent="0.2">
      <c r="A569" s="96" t="s">
        <v>89</v>
      </c>
      <c r="B569" s="98">
        <v>340000003956</v>
      </c>
      <c r="C569" s="98">
        <v>5300</v>
      </c>
      <c r="D569" s="98" t="s">
        <v>2356</v>
      </c>
      <c r="E569" s="99" t="s">
        <v>639</v>
      </c>
      <c r="F569" s="100" t="s">
        <v>88</v>
      </c>
      <c r="G569" s="100" t="s">
        <v>87</v>
      </c>
      <c r="H569" s="100" t="s">
        <v>88</v>
      </c>
      <c r="I569" s="97">
        <v>0</v>
      </c>
      <c r="J569" s="97">
        <v>0</v>
      </c>
      <c r="K569" s="97">
        <v>0</v>
      </c>
      <c r="L569" s="97">
        <v>57759.03</v>
      </c>
      <c r="M569" s="119">
        <v>0</v>
      </c>
      <c r="N569" s="119">
        <v>0</v>
      </c>
      <c r="O569" s="120" t="s">
        <v>45</v>
      </c>
      <c r="P569" s="121">
        <v>0</v>
      </c>
      <c r="Q569" s="119">
        <v>0</v>
      </c>
      <c r="R569" s="119">
        <v>0</v>
      </c>
      <c r="S569" s="119">
        <v>0</v>
      </c>
      <c r="T569" s="119">
        <v>0</v>
      </c>
      <c r="U569" s="119">
        <v>0</v>
      </c>
      <c r="V569" s="119">
        <v>0</v>
      </c>
      <c r="W569" s="119">
        <v>0</v>
      </c>
      <c r="X569" s="119">
        <v>0</v>
      </c>
      <c r="Y569" s="119">
        <v>0</v>
      </c>
      <c r="Z569" s="119">
        <v>0</v>
      </c>
      <c r="AA569" s="119">
        <v>0</v>
      </c>
      <c r="AB569" s="119">
        <v>0</v>
      </c>
      <c r="AC569" s="119">
        <v>0</v>
      </c>
      <c r="AD569" s="119">
        <v>0</v>
      </c>
      <c r="AE569" s="119">
        <v>0</v>
      </c>
      <c r="AF569" s="119">
        <v>0</v>
      </c>
      <c r="AG569" s="138"/>
      <c r="AI569" s="122">
        <v>5300</v>
      </c>
      <c r="AJ569" s="122" t="s">
        <v>2356</v>
      </c>
    </row>
    <row r="570" spans="1:36" s="122" customFormat="1" ht="11.25" hidden="1" customHeight="1" x14ac:dyDescent="0.2">
      <c r="A570" s="96" t="s">
        <v>89</v>
      </c>
      <c r="B570" s="98">
        <v>340000003957</v>
      </c>
      <c r="C570" s="98">
        <v>5300</v>
      </c>
      <c r="D570" s="98" t="s">
        <v>2356</v>
      </c>
      <c r="E570" s="99" t="s">
        <v>640</v>
      </c>
      <c r="F570" s="100" t="s">
        <v>88</v>
      </c>
      <c r="G570" s="100" t="s">
        <v>87</v>
      </c>
      <c r="H570" s="100" t="s">
        <v>88</v>
      </c>
      <c r="I570" s="97">
        <v>0</v>
      </c>
      <c r="J570" s="97">
        <v>0</v>
      </c>
      <c r="K570" s="97">
        <v>0</v>
      </c>
      <c r="L570" s="97">
        <v>386826.32</v>
      </c>
      <c r="M570" s="119">
        <v>0</v>
      </c>
      <c r="N570" s="119">
        <v>0</v>
      </c>
      <c r="O570" s="120" t="s">
        <v>45</v>
      </c>
      <c r="P570" s="121">
        <v>0</v>
      </c>
      <c r="Q570" s="119">
        <v>0</v>
      </c>
      <c r="R570" s="119">
        <v>0</v>
      </c>
      <c r="S570" s="119">
        <v>0</v>
      </c>
      <c r="T570" s="119">
        <v>0</v>
      </c>
      <c r="U570" s="119">
        <v>0</v>
      </c>
      <c r="V570" s="119">
        <v>0</v>
      </c>
      <c r="W570" s="119">
        <v>0</v>
      </c>
      <c r="X570" s="119">
        <v>0</v>
      </c>
      <c r="Y570" s="119">
        <v>0</v>
      </c>
      <c r="Z570" s="119">
        <v>0</v>
      </c>
      <c r="AA570" s="119">
        <v>0</v>
      </c>
      <c r="AB570" s="119">
        <v>0</v>
      </c>
      <c r="AC570" s="119">
        <v>0</v>
      </c>
      <c r="AD570" s="119">
        <v>0</v>
      </c>
      <c r="AE570" s="119">
        <v>0</v>
      </c>
      <c r="AF570" s="119">
        <v>0</v>
      </c>
      <c r="AG570" s="138"/>
      <c r="AI570" s="122">
        <v>5300</v>
      </c>
      <c r="AJ570" s="122" t="s">
        <v>2356</v>
      </c>
    </row>
    <row r="571" spans="1:36" s="122" customFormat="1" ht="11.25" customHeight="1" x14ac:dyDescent="0.2">
      <c r="A571" s="96" t="s">
        <v>89</v>
      </c>
      <c r="B571" s="98">
        <v>340000003958</v>
      </c>
      <c r="C571" s="98">
        <v>5100</v>
      </c>
      <c r="D571" s="98" t="s">
        <v>2356</v>
      </c>
      <c r="E571" s="99" t="s">
        <v>641</v>
      </c>
      <c r="F571" s="100" t="s">
        <v>87</v>
      </c>
      <c r="G571" s="100" t="s">
        <v>87</v>
      </c>
      <c r="H571" s="100" t="s">
        <v>88</v>
      </c>
      <c r="I571" s="97">
        <v>0</v>
      </c>
      <c r="J571" s="97">
        <v>0</v>
      </c>
      <c r="K571" s="97">
        <v>0</v>
      </c>
      <c r="L571" s="97">
        <v>1113121.18</v>
      </c>
      <c r="M571" s="119">
        <v>1113121.18</v>
      </c>
      <c r="N571" s="119">
        <v>17767.564118349124</v>
      </c>
      <c r="O571" s="120" t="s">
        <v>45</v>
      </c>
      <c r="P571" s="121">
        <v>1.0138376130650897E-3</v>
      </c>
      <c r="Q571" s="119">
        <v>1021.7393424583397</v>
      </c>
      <c r="R571" s="119">
        <v>613.04360547500391</v>
      </c>
      <c r="S571" s="119">
        <v>1021.7393424583397</v>
      </c>
      <c r="T571" s="119">
        <v>408.69573698333591</v>
      </c>
      <c r="U571" s="119">
        <v>1226.0872109500078</v>
      </c>
      <c r="V571" s="119">
        <v>2062.5482616099348</v>
      </c>
      <c r="W571" s="119">
        <v>1191.3920190845943</v>
      </c>
      <c r="X571" s="119">
        <v>205.74859793186553</v>
      </c>
      <c r="Y571" s="119">
        <v>616.75908411076045</v>
      </c>
      <c r="Z571" s="119">
        <v>1744.7078664509095</v>
      </c>
      <c r="AA571" s="119">
        <v>1759.5850551718809</v>
      </c>
      <c r="AB571" s="119">
        <v>13.571626092724838</v>
      </c>
      <c r="AC571" s="119">
        <v>61.736135802105274</v>
      </c>
      <c r="AD571" s="119">
        <v>1779.4014242370006</v>
      </c>
      <c r="AE571" s="119">
        <v>3635.6891602475921</v>
      </c>
      <c r="AF571" s="119">
        <v>405.11964928473168</v>
      </c>
      <c r="AG571" s="138"/>
      <c r="AI571" s="122">
        <v>5100</v>
      </c>
      <c r="AJ571" s="122" t="s">
        <v>2356</v>
      </c>
    </row>
    <row r="572" spans="1:36" s="122" customFormat="1" ht="11.25" hidden="1" customHeight="1" x14ac:dyDescent="0.2">
      <c r="A572" s="96" t="s">
        <v>89</v>
      </c>
      <c r="B572" s="98">
        <v>340000003959</v>
      </c>
      <c r="C572" s="98">
        <v>5300</v>
      </c>
      <c r="D572" s="98" t="s">
        <v>2356</v>
      </c>
      <c r="E572" s="99" t="s">
        <v>642</v>
      </c>
      <c r="F572" s="100" t="s">
        <v>88</v>
      </c>
      <c r="G572" s="100" t="s">
        <v>87</v>
      </c>
      <c r="H572" s="100" t="s">
        <v>88</v>
      </c>
      <c r="I572" s="97">
        <v>0</v>
      </c>
      <c r="J572" s="97">
        <v>0</v>
      </c>
      <c r="K572" s="97">
        <v>0</v>
      </c>
      <c r="L572" s="97">
        <v>195378.76</v>
      </c>
      <c r="M572" s="119">
        <v>0</v>
      </c>
      <c r="N572" s="119">
        <v>0</v>
      </c>
      <c r="O572" s="120" t="s">
        <v>45</v>
      </c>
      <c r="P572" s="121">
        <v>0</v>
      </c>
      <c r="Q572" s="119">
        <v>0</v>
      </c>
      <c r="R572" s="119">
        <v>0</v>
      </c>
      <c r="S572" s="119">
        <v>0</v>
      </c>
      <c r="T572" s="119">
        <v>0</v>
      </c>
      <c r="U572" s="119">
        <v>0</v>
      </c>
      <c r="V572" s="119">
        <v>0</v>
      </c>
      <c r="W572" s="119">
        <v>0</v>
      </c>
      <c r="X572" s="119">
        <v>0</v>
      </c>
      <c r="Y572" s="119">
        <v>0</v>
      </c>
      <c r="Z572" s="119">
        <v>0</v>
      </c>
      <c r="AA572" s="119">
        <v>0</v>
      </c>
      <c r="AB572" s="119">
        <v>0</v>
      </c>
      <c r="AC572" s="119">
        <v>0</v>
      </c>
      <c r="AD572" s="119">
        <v>0</v>
      </c>
      <c r="AE572" s="119">
        <v>0</v>
      </c>
      <c r="AF572" s="119">
        <v>0</v>
      </c>
      <c r="AG572" s="138"/>
      <c r="AI572" s="122">
        <v>5300</v>
      </c>
      <c r="AJ572" s="122" t="s">
        <v>2356</v>
      </c>
    </row>
    <row r="573" spans="1:36" s="122" customFormat="1" ht="11.25" hidden="1" customHeight="1" x14ac:dyDescent="0.2">
      <c r="A573" s="96" t="s">
        <v>89</v>
      </c>
      <c r="B573" s="98">
        <v>340000003962</v>
      </c>
      <c r="C573" s="98">
        <v>5100</v>
      </c>
      <c r="D573" s="98" t="s">
        <v>2356</v>
      </c>
      <c r="E573" s="99" t="s">
        <v>643</v>
      </c>
      <c r="F573" s="100" t="s">
        <v>88</v>
      </c>
      <c r="G573" s="100" t="s">
        <v>87</v>
      </c>
      <c r="H573" s="100" t="s">
        <v>88</v>
      </c>
      <c r="I573" s="97">
        <v>0</v>
      </c>
      <c r="J573" s="97">
        <v>0</v>
      </c>
      <c r="K573" s="97">
        <v>0</v>
      </c>
      <c r="L573" s="97">
        <v>403466.95</v>
      </c>
      <c r="M573" s="119">
        <v>0</v>
      </c>
      <c r="N573" s="119">
        <v>0</v>
      </c>
      <c r="O573" s="120" t="s">
        <v>45</v>
      </c>
      <c r="P573" s="121">
        <v>0</v>
      </c>
      <c r="Q573" s="119">
        <v>0</v>
      </c>
      <c r="R573" s="119">
        <v>0</v>
      </c>
      <c r="S573" s="119">
        <v>0</v>
      </c>
      <c r="T573" s="119">
        <v>0</v>
      </c>
      <c r="U573" s="119">
        <v>0</v>
      </c>
      <c r="V573" s="119">
        <v>0</v>
      </c>
      <c r="W573" s="119">
        <v>0</v>
      </c>
      <c r="X573" s="119">
        <v>0</v>
      </c>
      <c r="Y573" s="119">
        <v>0</v>
      </c>
      <c r="Z573" s="119">
        <v>0</v>
      </c>
      <c r="AA573" s="119">
        <v>0</v>
      </c>
      <c r="AB573" s="119">
        <v>0</v>
      </c>
      <c r="AC573" s="119">
        <v>0</v>
      </c>
      <c r="AD573" s="119">
        <v>0</v>
      </c>
      <c r="AE573" s="119">
        <v>0</v>
      </c>
      <c r="AF573" s="119">
        <v>0</v>
      </c>
      <c r="AG573" s="138"/>
      <c r="AI573" s="122">
        <v>5100</v>
      </c>
      <c r="AJ573" s="122" t="s">
        <v>2356</v>
      </c>
    </row>
    <row r="574" spans="1:36" s="122" customFormat="1" ht="11.25" hidden="1" customHeight="1" x14ac:dyDescent="0.2">
      <c r="A574" s="96" t="s">
        <v>89</v>
      </c>
      <c r="B574" s="98">
        <v>340000003966</v>
      </c>
      <c r="C574" s="98">
        <v>5300</v>
      </c>
      <c r="D574" s="98" t="s">
        <v>2356</v>
      </c>
      <c r="E574" s="99" t="s">
        <v>644</v>
      </c>
      <c r="F574" s="100" t="s">
        <v>88</v>
      </c>
      <c r="G574" s="100" t="s">
        <v>87</v>
      </c>
      <c r="H574" s="100" t="s">
        <v>88</v>
      </c>
      <c r="I574" s="97">
        <v>0</v>
      </c>
      <c r="J574" s="97">
        <v>0</v>
      </c>
      <c r="K574" s="97">
        <v>35914.239999999998</v>
      </c>
      <c r="L574" s="97">
        <v>435376.3</v>
      </c>
      <c r="M574" s="119">
        <v>0</v>
      </c>
      <c r="N574" s="119">
        <v>0</v>
      </c>
      <c r="O574" s="120" t="s">
        <v>45</v>
      </c>
      <c r="P574" s="121">
        <v>0</v>
      </c>
      <c r="Q574" s="119">
        <v>0</v>
      </c>
      <c r="R574" s="119">
        <v>0</v>
      </c>
      <c r="S574" s="119">
        <v>0</v>
      </c>
      <c r="T574" s="119">
        <v>0</v>
      </c>
      <c r="U574" s="119">
        <v>0</v>
      </c>
      <c r="V574" s="119">
        <v>0</v>
      </c>
      <c r="W574" s="119">
        <v>0</v>
      </c>
      <c r="X574" s="119">
        <v>0</v>
      </c>
      <c r="Y574" s="119">
        <v>0</v>
      </c>
      <c r="Z574" s="119">
        <v>0</v>
      </c>
      <c r="AA574" s="119">
        <v>0</v>
      </c>
      <c r="AB574" s="119">
        <v>0</v>
      </c>
      <c r="AC574" s="119">
        <v>0</v>
      </c>
      <c r="AD574" s="119">
        <v>0</v>
      </c>
      <c r="AE574" s="119">
        <v>0</v>
      </c>
      <c r="AF574" s="119">
        <v>0</v>
      </c>
      <c r="AG574" s="138"/>
      <c r="AI574" s="122">
        <v>5300</v>
      </c>
      <c r="AJ574" s="122" t="s">
        <v>2356</v>
      </c>
    </row>
    <row r="575" spans="1:36" s="122" customFormat="1" ht="11.25" hidden="1" customHeight="1" x14ac:dyDescent="0.2">
      <c r="A575" s="96" t="s">
        <v>89</v>
      </c>
      <c r="B575" s="98">
        <v>340000003969</v>
      </c>
      <c r="C575" s="98">
        <v>5300</v>
      </c>
      <c r="D575" s="98" t="s">
        <v>2356</v>
      </c>
      <c r="E575" s="99" t="s">
        <v>645</v>
      </c>
      <c r="F575" s="100" t="s">
        <v>88</v>
      </c>
      <c r="G575" s="100" t="s">
        <v>87</v>
      </c>
      <c r="H575" s="100" t="s">
        <v>88</v>
      </c>
      <c r="I575" s="97">
        <v>0</v>
      </c>
      <c r="J575" s="97">
        <v>0</v>
      </c>
      <c r="K575" s="97">
        <v>0</v>
      </c>
      <c r="L575" s="97">
        <v>94419.16</v>
      </c>
      <c r="M575" s="119">
        <v>0</v>
      </c>
      <c r="N575" s="119">
        <v>0</v>
      </c>
      <c r="O575" s="120" t="s">
        <v>45</v>
      </c>
      <c r="P575" s="121">
        <v>0</v>
      </c>
      <c r="Q575" s="119">
        <v>0</v>
      </c>
      <c r="R575" s="119">
        <v>0</v>
      </c>
      <c r="S575" s="119">
        <v>0</v>
      </c>
      <c r="T575" s="119">
        <v>0</v>
      </c>
      <c r="U575" s="119">
        <v>0</v>
      </c>
      <c r="V575" s="119">
        <v>0</v>
      </c>
      <c r="W575" s="119">
        <v>0</v>
      </c>
      <c r="X575" s="119">
        <v>0</v>
      </c>
      <c r="Y575" s="119">
        <v>0</v>
      </c>
      <c r="Z575" s="119">
        <v>0</v>
      </c>
      <c r="AA575" s="119">
        <v>0</v>
      </c>
      <c r="AB575" s="119">
        <v>0</v>
      </c>
      <c r="AC575" s="119">
        <v>0</v>
      </c>
      <c r="AD575" s="119">
        <v>0</v>
      </c>
      <c r="AE575" s="119">
        <v>0</v>
      </c>
      <c r="AF575" s="119">
        <v>0</v>
      </c>
      <c r="AG575" s="138"/>
      <c r="AI575" s="122">
        <v>5300</v>
      </c>
      <c r="AJ575" s="122" t="s">
        <v>2356</v>
      </c>
    </row>
    <row r="576" spans="1:36" s="122" customFormat="1" ht="11.25" hidden="1" customHeight="1" x14ac:dyDescent="0.2">
      <c r="A576" s="96" t="s">
        <v>89</v>
      </c>
      <c r="B576" s="98">
        <v>340000003970</v>
      </c>
      <c r="C576" s="98">
        <v>5300</v>
      </c>
      <c r="D576" s="98" t="s">
        <v>2356</v>
      </c>
      <c r="E576" s="99" t="s">
        <v>646</v>
      </c>
      <c r="F576" s="100" t="s">
        <v>88</v>
      </c>
      <c r="G576" s="100" t="s">
        <v>87</v>
      </c>
      <c r="H576" s="100" t="s">
        <v>88</v>
      </c>
      <c r="I576" s="97">
        <v>0</v>
      </c>
      <c r="J576" s="97">
        <v>0</v>
      </c>
      <c r="K576" s="97">
        <v>0</v>
      </c>
      <c r="L576" s="97">
        <v>525649.05000000005</v>
      </c>
      <c r="M576" s="119">
        <v>0</v>
      </c>
      <c r="N576" s="119">
        <v>0</v>
      </c>
      <c r="O576" s="120" t="s">
        <v>45</v>
      </c>
      <c r="P576" s="121">
        <v>0</v>
      </c>
      <c r="Q576" s="119">
        <v>0</v>
      </c>
      <c r="R576" s="119">
        <v>0</v>
      </c>
      <c r="S576" s="119">
        <v>0</v>
      </c>
      <c r="T576" s="119">
        <v>0</v>
      </c>
      <c r="U576" s="119">
        <v>0</v>
      </c>
      <c r="V576" s="119">
        <v>0</v>
      </c>
      <c r="W576" s="119">
        <v>0</v>
      </c>
      <c r="X576" s="119">
        <v>0</v>
      </c>
      <c r="Y576" s="119">
        <v>0</v>
      </c>
      <c r="Z576" s="119">
        <v>0</v>
      </c>
      <c r="AA576" s="119">
        <v>0</v>
      </c>
      <c r="AB576" s="119">
        <v>0</v>
      </c>
      <c r="AC576" s="119">
        <v>0</v>
      </c>
      <c r="AD576" s="119">
        <v>0</v>
      </c>
      <c r="AE576" s="119">
        <v>0</v>
      </c>
      <c r="AF576" s="119">
        <v>0</v>
      </c>
      <c r="AG576" s="138"/>
      <c r="AI576" s="122">
        <v>5300</v>
      </c>
      <c r="AJ576" s="122" t="s">
        <v>2356</v>
      </c>
    </row>
    <row r="577" spans="1:36" s="122" customFormat="1" ht="11.25" hidden="1" customHeight="1" x14ac:dyDescent="0.2">
      <c r="A577" s="96" t="s">
        <v>89</v>
      </c>
      <c r="B577" s="98">
        <v>340000003971</v>
      </c>
      <c r="C577" s="98">
        <v>5100</v>
      </c>
      <c r="D577" s="98" t="s">
        <v>2356</v>
      </c>
      <c r="E577" s="99" t="s">
        <v>647</v>
      </c>
      <c r="F577" s="100" t="s">
        <v>88</v>
      </c>
      <c r="G577" s="100" t="s">
        <v>87</v>
      </c>
      <c r="H577" s="100" t="s">
        <v>88</v>
      </c>
      <c r="I577" s="97">
        <v>0</v>
      </c>
      <c r="J577" s="97">
        <v>0</v>
      </c>
      <c r="K577" s="97">
        <v>0</v>
      </c>
      <c r="L577" s="97">
        <v>755526.91</v>
      </c>
      <c r="M577" s="119">
        <v>0</v>
      </c>
      <c r="N577" s="119">
        <v>0</v>
      </c>
      <c r="O577" s="120" t="s">
        <v>45</v>
      </c>
      <c r="P577" s="121">
        <v>0</v>
      </c>
      <c r="Q577" s="119">
        <v>0</v>
      </c>
      <c r="R577" s="119">
        <v>0</v>
      </c>
      <c r="S577" s="119">
        <v>0</v>
      </c>
      <c r="T577" s="119">
        <v>0</v>
      </c>
      <c r="U577" s="119">
        <v>0</v>
      </c>
      <c r="V577" s="119">
        <v>0</v>
      </c>
      <c r="W577" s="119">
        <v>0</v>
      </c>
      <c r="X577" s="119">
        <v>0</v>
      </c>
      <c r="Y577" s="119">
        <v>0</v>
      </c>
      <c r="Z577" s="119">
        <v>0</v>
      </c>
      <c r="AA577" s="119">
        <v>0</v>
      </c>
      <c r="AB577" s="119">
        <v>0</v>
      </c>
      <c r="AC577" s="119">
        <v>0</v>
      </c>
      <c r="AD577" s="119">
        <v>0</v>
      </c>
      <c r="AE577" s="119">
        <v>0</v>
      </c>
      <c r="AF577" s="119">
        <v>0</v>
      </c>
      <c r="AG577" s="138"/>
      <c r="AI577" s="122">
        <v>5100</v>
      </c>
      <c r="AJ577" s="122" t="s">
        <v>2356</v>
      </c>
    </row>
    <row r="578" spans="1:36" s="122" customFormat="1" ht="11.25" hidden="1" customHeight="1" x14ac:dyDescent="0.2">
      <c r="A578" s="96" t="s">
        <v>89</v>
      </c>
      <c r="B578" s="98">
        <v>340000003973</v>
      </c>
      <c r="C578" s="98">
        <v>5300</v>
      </c>
      <c r="D578" s="98" t="s">
        <v>2356</v>
      </c>
      <c r="E578" s="99" t="s">
        <v>648</v>
      </c>
      <c r="F578" s="100" t="s">
        <v>88</v>
      </c>
      <c r="G578" s="100" t="s">
        <v>87</v>
      </c>
      <c r="H578" s="100" t="s">
        <v>88</v>
      </c>
      <c r="I578" s="97">
        <v>0</v>
      </c>
      <c r="J578" s="97">
        <v>0</v>
      </c>
      <c r="K578" s="97">
        <v>0</v>
      </c>
      <c r="L578" s="97">
        <v>724171.32</v>
      </c>
      <c r="M578" s="119">
        <v>0</v>
      </c>
      <c r="N578" s="119">
        <v>0</v>
      </c>
      <c r="O578" s="120" t="s">
        <v>45</v>
      </c>
      <c r="P578" s="121">
        <v>0</v>
      </c>
      <c r="Q578" s="119">
        <v>0</v>
      </c>
      <c r="R578" s="119">
        <v>0</v>
      </c>
      <c r="S578" s="119">
        <v>0</v>
      </c>
      <c r="T578" s="119">
        <v>0</v>
      </c>
      <c r="U578" s="119">
        <v>0</v>
      </c>
      <c r="V578" s="119">
        <v>0</v>
      </c>
      <c r="W578" s="119">
        <v>0</v>
      </c>
      <c r="X578" s="119">
        <v>0</v>
      </c>
      <c r="Y578" s="119">
        <v>0</v>
      </c>
      <c r="Z578" s="119">
        <v>0</v>
      </c>
      <c r="AA578" s="119">
        <v>0</v>
      </c>
      <c r="AB578" s="119">
        <v>0</v>
      </c>
      <c r="AC578" s="119">
        <v>0</v>
      </c>
      <c r="AD578" s="119">
        <v>0</v>
      </c>
      <c r="AE578" s="119">
        <v>0</v>
      </c>
      <c r="AF578" s="119">
        <v>0</v>
      </c>
      <c r="AG578" s="138"/>
      <c r="AI578" s="122">
        <v>5300</v>
      </c>
      <c r="AJ578" s="122" t="s">
        <v>2356</v>
      </c>
    </row>
    <row r="579" spans="1:36" s="122" customFormat="1" ht="11.25" hidden="1" customHeight="1" x14ac:dyDescent="0.2">
      <c r="A579" s="96" t="s">
        <v>89</v>
      </c>
      <c r="B579" s="98">
        <v>340000003975</v>
      </c>
      <c r="C579" s="98">
        <v>5300</v>
      </c>
      <c r="D579" s="98" t="s">
        <v>2356</v>
      </c>
      <c r="E579" s="99" t="s">
        <v>649</v>
      </c>
      <c r="F579" s="100" t="s">
        <v>88</v>
      </c>
      <c r="G579" s="100" t="s">
        <v>87</v>
      </c>
      <c r="H579" s="100" t="s">
        <v>88</v>
      </c>
      <c r="I579" s="97">
        <v>0</v>
      </c>
      <c r="J579" s="97">
        <v>0</v>
      </c>
      <c r="K579" s="97">
        <v>0</v>
      </c>
      <c r="L579" s="97">
        <v>425651.28</v>
      </c>
      <c r="M579" s="119">
        <v>0</v>
      </c>
      <c r="N579" s="119">
        <v>0</v>
      </c>
      <c r="O579" s="120" t="s">
        <v>45</v>
      </c>
      <c r="P579" s="121">
        <v>0</v>
      </c>
      <c r="Q579" s="119">
        <v>0</v>
      </c>
      <c r="R579" s="119">
        <v>0</v>
      </c>
      <c r="S579" s="119">
        <v>0</v>
      </c>
      <c r="T579" s="119">
        <v>0</v>
      </c>
      <c r="U579" s="119">
        <v>0</v>
      </c>
      <c r="V579" s="119">
        <v>0</v>
      </c>
      <c r="W579" s="119">
        <v>0</v>
      </c>
      <c r="X579" s="119">
        <v>0</v>
      </c>
      <c r="Y579" s="119">
        <v>0</v>
      </c>
      <c r="Z579" s="119">
        <v>0</v>
      </c>
      <c r="AA579" s="119">
        <v>0</v>
      </c>
      <c r="AB579" s="119">
        <v>0</v>
      </c>
      <c r="AC579" s="119">
        <v>0</v>
      </c>
      <c r="AD579" s="119">
        <v>0</v>
      </c>
      <c r="AE579" s="119">
        <v>0</v>
      </c>
      <c r="AF579" s="119">
        <v>0</v>
      </c>
      <c r="AG579" s="138"/>
      <c r="AI579" s="122">
        <v>5300</v>
      </c>
      <c r="AJ579" s="122" t="s">
        <v>2356</v>
      </c>
    </row>
    <row r="580" spans="1:36" s="122" customFormat="1" ht="11.25" hidden="1" customHeight="1" x14ac:dyDescent="0.2">
      <c r="A580" s="96" t="s">
        <v>89</v>
      </c>
      <c r="B580" s="98">
        <v>340000003977</v>
      </c>
      <c r="C580" s="98">
        <v>5300</v>
      </c>
      <c r="D580" s="98" t="s">
        <v>2356</v>
      </c>
      <c r="E580" s="99" t="s">
        <v>650</v>
      </c>
      <c r="F580" s="100" t="s">
        <v>88</v>
      </c>
      <c r="G580" s="100" t="s">
        <v>87</v>
      </c>
      <c r="H580" s="100" t="s">
        <v>88</v>
      </c>
      <c r="I580" s="97">
        <v>0</v>
      </c>
      <c r="J580" s="97">
        <v>0</v>
      </c>
      <c r="K580" s="97">
        <v>0</v>
      </c>
      <c r="L580" s="97">
        <v>214403.97</v>
      </c>
      <c r="M580" s="119">
        <v>0</v>
      </c>
      <c r="N580" s="119">
        <v>0</v>
      </c>
      <c r="O580" s="120" t="s">
        <v>45</v>
      </c>
      <c r="P580" s="121">
        <v>0</v>
      </c>
      <c r="Q580" s="119">
        <v>0</v>
      </c>
      <c r="R580" s="119">
        <v>0</v>
      </c>
      <c r="S580" s="119">
        <v>0</v>
      </c>
      <c r="T580" s="119">
        <v>0</v>
      </c>
      <c r="U580" s="119">
        <v>0</v>
      </c>
      <c r="V580" s="119">
        <v>0</v>
      </c>
      <c r="W580" s="119">
        <v>0</v>
      </c>
      <c r="X580" s="119">
        <v>0</v>
      </c>
      <c r="Y580" s="119">
        <v>0</v>
      </c>
      <c r="Z580" s="119">
        <v>0</v>
      </c>
      <c r="AA580" s="119">
        <v>0</v>
      </c>
      <c r="AB580" s="119">
        <v>0</v>
      </c>
      <c r="AC580" s="119">
        <v>0</v>
      </c>
      <c r="AD580" s="119">
        <v>0</v>
      </c>
      <c r="AE580" s="119">
        <v>0</v>
      </c>
      <c r="AF580" s="119">
        <v>0</v>
      </c>
      <c r="AG580" s="138"/>
      <c r="AI580" s="122">
        <v>5300</v>
      </c>
      <c r="AJ580" s="122" t="s">
        <v>2356</v>
      </c>
    </row>
    <row r="581" spans="1:36" s="122" customFormat="1" ht="11.25" hidden="1" customHeight="1" x14ac:dyDescent="0.2">
      <c r="A581" s="96" t="s">
        <v>89</v>
      </c>
      <c r="B581" s="98">
        <v>340000003979</v>
      </c>
      <c r="C581" s="98">
        <v>5100</v>
      </c>
      <c r="D581" s="98" t="s">
        <v>2356</v>
      </c>
      <c r="E581" s="99" t="s">
        <v>651</v>
      </c>
      <c r="F581" s="100" t="s">
        <v>88</v>
      </c>
      <c r="G581" s="100" t="s">
        <v>87</v>
      </c>
      <c r="H581" s="100" t="s">
        <v>88</v>
      </c>
      <c r="I581" s="97">
        <v>0</v>
      </c>
      <c r="J581" s="97">
        <v>0</v>
      </c>
      <c r="K581" s="97">
        <v>0</v>
      </c>
      <c r="L581" s="97">
        <v>396976.03</v>
      </c>
      <c r="M581" s="119">
        <v>0</v>
      </c>
      <c r="N581" s="119">
        <v>0</v>
      </c>
      <c r="O581" s="120" t="s">
        <v>45</v>
      </c>
      <c r="P581" s="121">
        <v>0</v>
      </c>
      <c r="Q581" s="119">
        <v>0</v>
      </c>
      <c r="R581" s="119">
        <v>0</v>
      </c>
      <c r="S581" s="119">
        <v>0</v>
      </c>
      <c r="T581" s="119">
        <v>0</v>
      </c>
      <c r="U581" s="119">
        <v>0</v>
      </c>
      <c r="V581" s="119">
        <v>0</v>
      </c>
      <c r="W581" s="119">
        <v>0</v>
      </c>
      <c r="X581" s="119">
        <v>0</v>
      </c>
      <c r="Y581" s="119">
        <v>0</v>
      </c>
      <c r="Z581" s="119">
        <v>0</v>
      </c>
      <c r="AA581" s="119">
        <v>0</v>
      </c>
      <c r="AB581" s="119">
        <v>0</v>
      </c>
      <c r="AC581" s="119">
        <v>0</v>
      </c>
      <c r="AD581" s="119">
        <v>0</v>
      </c>
      <c r="AE581" s="119">
        <v>0</v>
      </c>
      <c r="AF581" s="119">
        <v>0</v>
      </c>
      <c r="AG581" s="138"/>
      <c r="AI581" s="122">
        <v>5100</v>
      </c>
      <c r="AJ581" s="122" t="s">
        <v>2356</v>
      </c>
    </row>
    <row r="582" spans="1:36" s="122" customFormat="1" ht="11.25" hidden="1" customHeight="1" x14ac:dyDescent="0.2">
      <c r="A582" s="96" t="s">
        <v>89</v>
      </c>
      <c r="B582" s="98">
        <v>340000003982</v>
      </c>
      <c r="C582" s="98">
        <v>5300</v>
      </c>
      <c r="D582" s="98" t="s">
        <v>2356</v>
      </c>
      <c r="E582" s="99" t="s">
        <v>652</v>
      </c>
      <c r="F582" s="100" t="s">
        <v>88</v>
      </c>
      <c r="G582" s="100" t="s">
        <v>87</v>
      </c>
      <c r="H582" s="100" t="s">
        <v>88</v>
      </c>
      <c r="I582" s="97">
        <v>0</v>
      </c>
      <c r="J582" s="97">
        <v>0</v>
      </c>
      <c r="K582" s="97">
        <v>0</v>
      </c>
      <c r="L582" s="97">
        <v>35413.4</v>
      </c>
      <c r="M582" s="119">
        <v>0</v>
      </c>
      <c r="N582" s="119">
        <v>0</v>
      </c>
      <c r="O582" s="120" t="s">
        <v>45</v>
      </c>
      <c r="P582" s="121">
        <v>0</v>
      </c>
      <c r="Q582" s="119">
        <v>0</v>
      </c>
      <c r="R582" s="119">
        <v>0</v>
      </c>
      <c r="S582" s="119">
        <v>0</v>
      </c>
      <c r="T582" s="119">
        <v>0</v>
      </c>
      <c r="U582" s="119">
        <v>0</v>
      </c>
      <c r="V582" s="119">
        <v>0</v>
      </c>
      <c r="W582" s="119">
        <v>0</v>
      </c>
      <c r="X582" s="119">
        <v>0</v>
      </c>
      <c r="Y582" s="119">
        <v>0</v>
      </c>
      <c r="Z582" s="119">
        <v>0</v>
      </c>
      <c r="AA582" s="119">
        <v>0</v>
      </c>
      <c r="AB582" s="119">
        <v>0</v>
      </c>
      <c r="AC582" s="119">
        <v>0</v>
      </c>
      <c r="AD582" s="119">
        <v>0</v>
      </c>
      <c r="AE582" s="119">
        <v>0</v>
      </c>
      <c r="AF582" s="119">
        <v>0</v>
      </c>
      <c r="AG582" s="138"/>
      <c r="AI582" s="122">
        <v>5300</v>
      </c>
      <c r="AJ582" s="122" t="s">
        <v>2356</v>
      </c>
    </row>
    <row r="583" spans="1:36" s="122" customFormat="1" ht="11.25" hidden="1" customHeight="1" x14ac:dyDescent="0.2">
      <c r="A583" s="96" t="s">
        <v>89</v>
      </c>
      <c r="B583" s="98">
        <v>340000003988</v>
      </c>
      <c r="C583" s="98">
        <v>5300</v>
      </c>
      <c r="D583" s="98" t="s">
        <v>2356</v>
      </c>
      <c r="E583" s="99" t="s">
        <v>653</v>
      </c>
      <c r="F583" s="100" t="s">
        <v>88</v>
      </c>
      <c r="G583" s="100" t="s">
        <v>87</v>
      </c>
      <c r="H583" s="100" t="s">
        <v>88</v>
      </c>
      <c r="I583" s="97">
        <v>0</v>
      </c>
      <c r="J583" s="97">
        <v>0</v>
      </c>
      <c r="K583" s="97">
        <v>0</v>
      </c>
      <c r="L583" s="97">
        <v>693512.66</v>
      </c>
      <c r="M583" s="119">
        <v>0</v>
      </c>
      <c r="N583" s="119">
        <v>0</v>
      </c>
      <c r="O583" s="120" t="s">
        <v>45</v>
      </c>
      <c r="P583" s="121">
        <v>0</v>
      </c>
      <c r="Q583" s="119">
        <v>0</v>
      </c>
      <c r="R583" s="119">
        <v>0</v>
      </c>
      <c r="S583" s="119">
        <v>0</v>
      </c>
      <c r="T583" s="119">
        <v>0</v>
      </c>
      <c r="U583" s="119">
        <v>0</v>
      </c>
      <c r="V583" s="119">
        <v>0</v>
      </c>
      <c r="W583" s="119">
        <v>0</v>
      </c>
      <c r="X583" s="119">
        <v>0</v>
      </c>
      <c r="Y583" s="119">
        <v>0</v>
      </c>
      <c r="Z583" s="119">
        <v>0</v>
      </c>
      <c r="AA583" s="119">
        <v>0</v>
      </c>
      <c r="AB583" s="119">
        <v>0</v>
      </c>
      <c r="AC583" s="119">
        <v>0</v>
      </c>
      <c r="AD583" s="119">
        <v>0</v>
      </c>
      <c r="AE583" s="119">
        <v>0</v>
      </c>
      <c r="AF583" s="119">
        <v>0</v>
      </c>
      <c r="AG583" s="138"/>
      <c r="AI583" s="122">
        <v>5300</v>
      </c>
      <c r="AJ583" s="122" t="s">
        <v>2356</v>
      </c>
    </row>
    <row r="584" spans="1:36" s="122" customFormat="1" ht="11.25" hidden="1" customHeight="1" x14ac:dyDescent="0.2">
      <c r="A584" s="96" t="s">
        <v>89</v>
      </c>
      <c r="B584" s="98">
        <v>340000003992</v>
      </c>
      <c r="C584" s="98">
        <v>5100</v>
      </c>
      <c r="D584" s="98" t="s">
        <v>2356</v>
      </c>
      <c r="E584" s="99" t="s">
        <v>654</v>
      </c>
      <c r="F584" s="100" t="s">
        <v>88</v>
      </c>
      <c r="G584" s="100" t="s">
        <v>87</v>
      </c>
      <c r="H584" s="100" t="s">
        <v>88</v>
      </c>
      <c r="I584" s="97">
        <v>0</v>
      </c>
      <c r="J584" s="97">
        <v>58980.640000000007</v>
      </c>
      <c r="K584" s="97">
        <v>0</v>
      </c>
      <c r="L584" s="97">
        <v>138755.82</v>
      </c>
      <c r="M584" s="119">
        <v>0</v>
      </c>
      <c r="N584" s="119">
        <v>0</v>
      </c>
      <c r="O584" s="120" t="s">
        <v>45</v>
      </c>
      <c r="P584" s="121">
        <v>0</v>
      </c>
      <c r="Q584" s="119">
        <v>0</v>
      </c>
      <c r="R584" s="119">
        <v>0</v>
      </c>
      <c r="S584" s="119">
        <v>0</v>
      </c>
      <c r="T584" s="119">
        <v>0</v>
      </c>
      <c r="U584" s="119">
        <v>0</v>
      </c>
      <c r="V584" s="119">
        <v>0</v>
      </c>
      <c r="W584" s="119">
        <v>0</v>
      </c>
      <c r="X584" s="119">
        <v>0</v>
      </c>
      <c r="Y584" s="119">
        <v>0</v>
      </c>
      <c r="Z584" s="119">
        <v>0</v>
      </c>
      <c r="AA584" s="119">
        <v>0</v>
      </c>
      <c r="AB584" s="119">
        <v>0</v>
      </c>
      <c r="AC584" s="119">
        <v>0</v>
      </c>
      <c r="AD584" s="119">
        <v>0</v>
      </c>
      <c r="AE584" s="119">
        <v>0</v>
      </c>
      <c r="AF584" s="119">
        <v>0</v>
      </c>
      <c r="AG584" s="138"/>
      <c r="AI584" s="122">
        <v>5100</v>
      </c>
      <c r="AJ584" s="122" t="s">
        <v>2356</v>
      </c>
    </row>
    <row r="585" spans="1:36" s="122" customFormat="1" ht="11.25" hidden="1" customHeight="1" x14ac:dyDescent="0.2">
      <c r="A585" s="96" t="s">
        <v>89</v>
      </c>
      <c r="B585" s="98">
        <v>340000003994</v>
      </c>
      <c r="C585" s="98">
        <v>5600</v>
      </c>
      <c r="D585" s="98" t="s">
        <v>2356</v>
      </c>
      <c r="E585" s="99" t="s">
        <v>655</v>
      </c>
      <c r="F585" s="100" t="s">
        <v>88</v>
      </c>
      <c r="G585" s="100" t="s">
        <v>87</v>
      </c>
      <c r="H585" s="100" t="s">
        <v>88</v>
      </c>
      <c r="I585" s="97">
        <v>0</v>
      </c>
      <c r="J585" s="97">
        <v>0</v>
      </c>
      <c r="K585" s="97">
        <v>0</v>
      </c>
      <c r="L585" s="97">
        <v>174156.58</v>
      </c>
      <c r="M585" s="119">
        <v>0</v>
      </c>
      <c r="N585" s="119">
        <v>0</v>
      </c>
      <c r="O585" s="120" t="s">
        <v>45</v>
      </c>
      <c r="P585" s="121">
        <v>0</v>
      </c>
      <c r="Q585" s="119">
        <v>0</v>
      </c>
      <c r="R585" s="119">
        <v>0</v>
      </c>
      <c r="S585" s="119">
        <v>0</v>
      </c>
      <c r="T585" s="119">
        <v>0</v>
      </c>
      <c r="U585" s="119">
        <v>0</v>
      </c>
      <c r="V585" s="119">
        <v>0</v>
      </c>
      <c r="W585" s="119">
        <v>0</v>
      </c>
      <c r="X585" s="119">
        <v>0</v>
      </c>
      <c r="Y585" s="119">
        <v>0</v>
      </c>
      <c r="Z585" s="119">
        <v>0</v>
      </c>
      <c r="AA585" s="119">
        <v>0</v>
      </c>
      <c r="AB585" s="119">
        <v>0</v>
      </c>
      <c r="AC585" s="119">
        <v>0</v>
      </c>
      <c r="AD585" s="119">
        <v>0</v>
      </c>
      <c r="AE585" s="119">
        <v>0</v>
      </c>
      <c r="AF585" s="119">
        <v>0</v>
      </c>
      <c r="AG585" s="138"/>
      <c r="AI585" s="122">
        <v>5600</v>
      </c>
      <c r="AJ585" s="122" t="s">
        <v>2356</v>
      </c>
    </row>
    <row r="586" spans="1:36" s="122" customFormat="1" ht="11.25" customHeight="1" x14ac:dyDescent="0.2">
      <c r="A586" s="96" t="s">
        <v>89</v>
      </c>
      <c r="B586" s="98">
        <v>340000003995</v>
      </c>
      <c r="C586" s="98">
        <v>5100</v>
      </c>
      <c r="D586" s="98" t="s">
        <v>2356</v>
      </c>
      <c r="E586" s="99" t="s">
        <v>656</v>
      </c>
      <c r="F586" s="100" t="s">
        <v>87</v>
      </c>
      <c r="G586" s="100" t="s">
        <v>87</v>
      </c>
      <c r="H586" s="100" t="s">
        <v>88</v>
      </c>
      <c r="I586" s="97">
        <v>0</v>
      </c>
      <c r="J586" s="97">
        <v>154573.76000000001</v>
      </c>
      <c r="K586" s="97">
        <v>0</v>
      </c>
      <c r="L586" s="97">
        <v>710780.79</v>
      </c>
      <c r="M586" s="119">
        <v>556207.03</v>
      </c>
      <c r="N586" s="119">
        <v>11345.434340235846</v>
      </c>
      <c r="O586" s="120" t="s">
        <v>45</v>
      </c>
      <c r="P586" s="121">
        <v>6.4738351267929232E-4</v>
      </c>
      <c r="Q586" s="119">
        <v>652.42914253650201</v>
      </c>
      <c r="R586" s="119">
        <v>391.45748552190128</v>
      </c>
      <c r="S586" s="119">
        <v>652.42914253650201</v>
      </c>
      <c r="T586" s="119">
        <v>260.97165701460079</v>
      </c>
      <c r="U586" s="119">
        <v>782.91497104380255</v>
      </c>
      <c r="V586" s="119">
        <v>1317.035116338579</v>
      </c>
      <c r="W586" s="119">
        <v>760.76044166605743</v>
      </c>
      <c r="X586" s="119">
        <v>131.3802608440204</v>
      </c>
      <c r="Y586" s="119">
        <v>393.82999526064435</v>
      </c>
      <c r="Z586" s="119">
        <v>1114.0789142429146</v>
      </c>
      <c r="AA586" s="119">
        <v>1123.5787064866229</v>
      </c>
      <c r="AB586" s="119">
        <v>8.6661284405455064</v>
      </c>
      <c r="AC586" s="119">
        <v>39.421457578381244</v>
      </c>
      <c r="AD586" s="119">
        <v>1136.2324001833301</v>
      </c>
      <c r="AE586" s="119">
        <v>2321.5603655257196</v>
      </c>
      <c r="AF586" s="119">
        <v>258.68815501572305</v>
      </c>
      <c r="AG586" s="138"/>
      <c r="AI586" s="122">
        <v>5100</v>
      </c>
      <c r="AJ586" s="122" t="s">
        <v>2356</v>
      </c>
    </row>
    <row r="587" spans="1:36" s="122" customFormat="1" ht="11.25" customHeight="1" x14ac:dyDescent="0.2">
      <c r="A587" s="96" t="s">
        <v>89</v>
      </c>
      <c r="B587" s="98">
        <v>340000003999</v>
      </c>
      <c r="C587" s="98">
        <v>5300</v>
      </c>
      <c r="D587" s="98" t="s">
        <v>2357</v>
      </c>
      <c r="E587" s="99" t="s">
        <v>657</v>
      </c>
      <c r="F587" s="100" t="s">
        <v>87</v>
      </c>
      <c r="G587" s="100" t="s">
        <v>88</v>
      </c>
      <c r="H587" s="100" t="s">
        <v>88</v>
      </c>
      <c r="I587" s="97">
        <v>0</v>
      </c>
      <c r="J587" s="97">
        <v>0</v>
      </c>
      <c r="K587" s="97">
        <v>0</v>
      </c>
      <c r="L587" s="97">
        <v>1077079.04</v>
      </c>
      <c r="M587" s="119">
        <v>1077079.04</v>
      </c>
      <c r="N587" s="119">
        <v>17192.261945577142</v>
      </c>
      <c r="O587" s="120" t="s">
        <v>45</v>
      </c>
      <c r="P587" s="121">
        <v>9.8101021040318211E-4</v>
      </c>
      <c r="Q587" s="119">
        <v>988.65608693678791</v>
      </c>
      <c r="R587" s="119">
        <v>593.19365216207279</v>
      </c>
      <c r="S587" s="119">
        <v>988.65608693678791</v>
      </c>
      <c r="T587" s="119">
        <v>395.46243477471518</v>
      </c>
      <c r="U587" s="119">
        <v>1186.3873043241456</v>
      </c>
      <c r="V587" s="119">
        <v>1995.7642900735189</v>
      </c>
      <c r="W587" s="119">
        <v>1152.8155202107434</v>
      </c>
      <c r="X587" s="119">
        <v>199.08659211910759</v>
      </c>
      <c r="Y587" s="119">
        <v>596.78882601559803</v>
      </c>
      <c r="Z587" s="119">
        <v>1688.2153602336396</v>
      </c>
      <c r="AA587" s="119">
        <v>1702.610835257736</v>
      </c>
      <c r="AB587" s="119">
        <v>13.132185664808768</v>
      </c>
      <c r="AC587" s="119">
        <v>59.737159868830439</v>
      </c>
      <c r="AD587" s="119">
        <v>1721.7855631781451</v>
      </c>
      <c r="AE587" s="119">
        <v>3517.9679093500699</v>
      </c>
      <c r="AF587" s="119">
        <v>392.00213847043636</v>
      </c>
      <c r="AG587" s="138"/>
      <c r="AI587" s="122">
        <v>5300</v>
      </c>
      <c r="AJ587" s="122" t="s">
        <v>2357</v>
      </c>
    </row>
    <row r="588" spans="1:36" s="122" customFormat="1" ht="11.25" customHeight="1" x14ac:dyDescent="0.2">
      <c r="A588" s="96" t="s">
        <v>89</v>
      </c>
      <c r="B588" s="98">
        <v>340000004005</v>
      </c>
      <c r="C588" s="98">
        <v>5100</v>
      </c>
      <c r="D588" s="98" t="s">
        <v>2356</v>
      </c>
      <c r="E588" s="99" t="s">
        <v>658</v>
      </c>
      <c r="F588" s="100" t="s">
        <v>87</v>
      </c>
      <c r="G588" s="100" t="s">
        <v>87</v>
      </c>
      <c r="H588" s="100" t="s">
        <v>88</v>
      </c>
      <c r="I588" s="97">
        <v>0</v>
      </c>
      <c r="J588" s="97">
        <v>0</v>
      </c>
      <c r="K588" s="97">
        <v>0</v>
      </c>
      <c r="L588" s="97">
        <v>588054</v>
      </c>
      <c r="M588" s="119">
        <v>588054</v>
      </c>
      <c r="N588" s="119">
        <v>9386.4777148986395</v>
      </c>
      <c r="O588" s="120" t="s">
        <v>45</v>
      </c>
      <c r="P588" s="121">
        <v>5.3560319794955145E-4</v>
      </c>
      <c r="Q588" s="119">
        <v>539.77762537048886</v>
      </c>
      <c r="R588" s="119">
        <v>323.86657522229336</v>
      </c>
      <c r="S588" s="119">
        <v>539.77762537048886</v>
      </c>
      <c r="T588" s="119">
        <v>215.91105014819559</v>
      </c>
      <c r="U588" s="119">
        <v>647.73315044458673</v>
      </c>
      <c r="V588" s="119">
        <v>1089.6295724359218</v>
      </c>
      <c r="W588" s="119">
        <v>629.40392742394147</v>
      </c>
      <c r="X588" s="119">
        <v>108.69552047174707</v>
      </c>
      <c r="Y588" s="119">
        <v>325.82943615147917</v>
      </c>
      <c r="Z588" s="119">
        <v>921.71675297555942</v>
      </c>
      <c r="AA588" s="119">
        <v>929.57626593184159</v>
      </c>
      <c r="AB588" s="119">
        <v>7.1697935083143527</v>
      </c>
      <c r="AC588" s="119">
        <v>32.614761317335834</v>
      </c>
      <c r="AD588" s="119">
        <v>940.04511272372451</v>
      </c>
      <c r="AE588" s="119">
        <v>1920.708716943323</v>
      </c>
      <c r="AF588" s="119">
        <v>214.02182845939885</v>
      </c>
      <c r="AG588" s="138"/>
      <c r="AI588" s="122">
        <v>5100</v>
      </c>
      <c r="AJ588" s="122" t="s">
        <v>2356</v>
      </c>
    </row>
    <row r="589" spans="1:36" s="122" customFormat="1" ht="11.25" hidden="1" customHeight="1" x14ac:dyDescent="0.2">
      <c r="A589" s="96" t="s">
        <v>89</v>
      </c>
      <c r="B589" s="98">
        <v>340000004009</v>
      </c>
      <c r="C589" s="98">
        <v>5400</v>
      </c>
      <c r="D589" s="98" t="s">
        <v>2356</v>
      </c>
      <c r="E589" s="99" t="s">
        <v>659</v>
      </c>
      <c r="F589" s="100" t="s">
        <v>88</v>
      </c>
      <c r="G589" s="100" t="s">
        <v>87</v>
      </c>
      <c r="H589" s="100" t="s">
        <v>88</v>
      </c>
      <c r="I589" s="97">
        <v>0</v>
      </c>
      <c r="J589" s="97">
        <v>0</v>
      </c>
      <c r="K589" s="97">
        <v>37871.629999999997</v>
      </c>
      <c r="L589" s="97">
        <v>399742.71</v>
      </c>
      <c r="M589" s="119">
        <v>0</v>
      </c>
      <c r="N589" s="119">
        <v>0</v>
      </c>
      <c r="O589" s="120" t="s">
        <v>45</v>
      </c>
      <c r="P589" s="121">
        <v>0</v>
      </c>
      <c r="Q589" s="119">
        <v>0</v>
      </c>
      <c r="R589" s="119">
        <v>0</v>
      </c>
      <c r="S589" s="119">
        <v>0</v>
      </c>
      <c r="T589" s="119">
        <v>0</v>
      </c>
      <c r="U589" s="119">
        <v>0</v>
      </c>
      <c r="V589" s="119">
        <v>0</v>
      </c>
      <c r="W589" s="119">
        <v>0</v>
      </c>
      <c r="X589" s="119">
        <v>0</v>
      </c>
      <c r="Y589" s="119">
        <v>0</v>
      </c>
      <c r="Z589" s="119">
        <v>0</v>
      </c>
      <c r="AA589" s="119">
        <v>0</v>
      </c>
      <c r="AB589" s="119">
        <v>0</v>
      </c>
      <c r="AC589" s="119">
        <v>0</v>
      </c>
      <c r="AD589" s="119">
        <v>0</v>
      </c>
      <c r="AE589" s="119">
        <v>0</v>
      </c>
      <c r="AF589" s="119">
        <v>0</v>
      </c>
      <c r="AG589" s="138"/>
      <c r="AI589" s="122">
        <v>5400</v>
      </c>
      <c r="AJ589" s="122" t="s">
        <v>2356</v>
      </c>
    </row>
    <row r="590" spans="1:36" s="122" customFormat="1" ht="11.25" hidden="1" customHeight="1" x14ac:dyDescent="0.2">
      <c r="A590" s="96" t="s">
        <v>89</v>
      </c>
      <c r="B590" s="98">
        <v>340000004013</v>
      </c>
      <c r="C590" s="98">
        <v>5400</v>
      </c>
      <c r="D590" s="98" t="s">
        <v>2356</v>
      </c>
      <c r="E590" s="99" t="s">
        <v>660</v>
      </c>
      <c r="F590" s="100" t="s">
        <v>88</v>
      </c>
      <c r="G590" s="100" t="s">
        <v>87</v>
      </c>
      <c r="H590" s="100" t="s">
        <v>88</v>
      </c>
      <c r="I590" s="97">
        <v>0</v>
      </c>
      <c r="J590" s="97">
        <v>0</v>
      </c>
      <c r="K590" s="97">
        <v>19512.150000000001</v>
      </c>
      <c r="L590" s="97">
        <v>1001082.54</v>
      </c>
      <c r="M590" s="119">
        <v>0</v>
      </c>
      <c r="N590" s="119">
        <v>0</v>
      </c>
      <c r="O590" s="120" t="s">
        <v>45</v>
      </c>
      <c r="P590" s="121">
        <v>0</v>
      </c>
      <c r="Q590" s="119">
        <v>0</v>
      </c>
      <c r="R590" s="119">
        <v>0</v>
      </c>
      <c r="S590" s="119">
        <v>0</v>
      </c>
      <c r="T590" s="119">
        <v>0</v>
      </c>
      <c r="U590" s="119">
        <v>0</v>
      </c>
      <c r="V590" s="119">
        <v>0</v>
      </c>
      <c r="W590" s="119">
        <v>0</v>
      </c>
      <c r="X590" s="119">
        <v>0</v>
      </c>
      <c r="Y590" s="119">
        <v>0</v>
      </c>
      <c r="Z590" s="119">
        <v>0</v>
      </c>
      <c r="AA590" s="119">
        <v>0</v>
      </c>
      <c r="AB590" s="119">
        <v>0</v>
      </c>
      <c r="AC590" s="119">
        <v>0</v>
      </c>
      <c r="AD590" s="119">
        <v>0</v>
      </c>
      <c r="AE590" s="119">
        <v>0</v>
      </c>
      <c r="AF590" s="119">
        <v>0</v>
      </c>
      <c r="AG590" s="138"/>
      <c r="AI590" s="122">
        <v>5400</v>
      </c>
      <c r="AJ590" s="122" t="s">
        <v>2356</v>
      </c>
    </row>
    <row r="591" spans="1:36" s="122" customFormat="1" ht="11.25" hidden="1" customHeight="1" x14ac:dyDescent="0.2">
      <c r="A591" s="96" t="s">
        <v>89</v>
      </c>
      <c r="B591" s="98">
        <v>340000004014</v>
      </c>
      <c r="C591" s="98">
        <v>5300</v>
      </c>
      <c r="D591" s="98" t="s">
        <v>2356</v>
      </c>
      <c r="E591" s="99" t="s">
        <v>661</v>
      </c>
      <c r="F591" s="100" t="s">
        <v>88</v>
      </c>
      <c r="G591" s="100" t="s">
        <v>87</v>
      </c>
      <c r="H591" s="100" t="s">
        <v>88</v>
      </c>
      <c r="I591" s="97">
        <v>0</v>
      </c>
      <c r="J591" s="97">
        <v>0</v>
      </c>
      <c r="K591" s="97">
        <v>0</v>
      </c>
      <c r="L591" s="97">
        <v>259856.36</v>
      </c>
      <c r="M591" s="119">
        <v>0</v>
      </c>
      <c r="N591" s="119">
        <v>0</v>
      </c>
      <c r="O591" s="120" t="s">
        <v>45</v>
      </c>
      <c r="P591" s="121">
        <v>0</v>
      </c>
      <c r="Q591" s="119">
        <v>0</v>
      </c>
      <c r="R591" s="119">
        <v>0</v>
      </c>
      <c r="S591" s="119">
        <v>0</v>
      </c>
      <c r="T591" s="119">
        <v>0</v>
      </c>
      <c r="U591" s="119">
        <v>0</v>
      </c>
      <c r="V591" s="119">
        <v>0</v>
      </c>
      <c r="W591" s="119">
        <v>0</v>
      </c>
      <c r="X591" s="119">
        <v>0</v>
      </c>
      <c r="Y591" s="119">
        <v>0</v>
      </c>
      <c r="Z591" s="119">
        <v>0</v>
      </c>
      <c r="AA591" s="119">
        <v>0</v>
      </c>
      <c r="AB591" s="119">
        <v>0</v>
      </c>
      <c r="AC591" s="119">
        <v>0</v>
      </c>
      <c r="AD591" s="119">
        <v>0</v>
      </c>
      <c r="AE591" s="119">
        <v>0</v>
      </c>
      <c r="AF591" s="119">
        <v>0</v>
      </c>
      <c r="AG591" s="138"/>
      <c r="AI591" s="122">
        <v>5300</v>
      </c>
      <c r="AJ591" s="122" t="s">
        <v>2356</v>
      </c>
    </row>
    <row r="592" spans="1:36" s="122" customFormat="1" ht="11.25" hidden="1" customHeight="1" x14ac:dyDescent="0.2">
      <c r="A592" s="96" t="s">
        <v>89</v>
      </c>
      <c r="B592" s="98">
        <v>340000004015</v>
      </c>
      <c r="C592" s="98">
        <v>5300</v>
      </c>
      <c r="D592" s="98" t="s">
        <v>2356</v>
      </c>
      <c r="E592" s="99" t="s">
        <v>662</v>
      </c>
      <c r="F592" s="100" t="s">
        <v>88</v>
      </c>
      <c r="G592" s="100" t="s">
        <v>87</v>
      </c>
      <c r="H592" s="100" t="s">
        <v>88</v>
      </c>
      <c r="I592" s="97">
        <v>0</v>
      </c>
      <c r="J592" s="97">
        <v>0</v>
      </c>
      <c r="K592" s="97">
        <v>40548.379999999997</v>
      </c>
      <c r="L592" s="97">
        <v>145103.57</v>
      </c>
      <c r="M592" s="119">
        <v>0</v>
      </c>
      <c r="N592" s="119">
        <v>0</v>
      </c>
      <c r="O592" s="120" t="s">
        <v>45</v>
      </c>
      <c r="P592" s="121">
        <v>0</v>
      </c>
      <c r="Q592" s="119">
        <v>0</v>
      </c>
      <c r="R592" s="119">
        <v>0</v>
      </c>
      <c r="S592" s="119">
        <v>0</v>
      </c>
      <c r="T592" s="119">
        <v>0</v>
      </c>
      <c r="U592" s="119">
        <v>0</v>
      </c>
      <c r="V592" s="119">
        <v>0</v>
      </c>
      <c r="W592" s="119">
        <v>0</v>
      </c>
      <c r="X592" s="119">
        <v>0</v>
      </c>
      <c r="Y592" s="119">
        <v>0</v>
      </c>
      <c r="Z592" s="119">
        <v>0</v>
      </c>
      <c r="AA592" s="119">
        <v>0</v>
      </c>
      <c r="AB592" s="119">
        <v>0</v>
      </c>
      <c r="AC592" s="119">
        <v>0</v>
      </c>
      <c r="AD592" s="119">
        <v>0</v>
      </c>
      <c r="AE592" s="119">
        <v>0</v>
      </c>
      <c r="AF592" s="119">
        <v>0</v>
      </c>
      <c r="AG592" s="138"/>
      <c r="AI592" s="122">
        <v>5300</v>
      </c>
      <c r="AJ592" s="122" t="s">
        <v>2356</v>
      </c>
    </row>
    <row r="593" spans="1:36" s="122" customFormat="1" ht="11.25" hidden="1" customHeight="1" x14ac:dyDescent="0.2">
      <c r="A593" s="96" t="s">
        <v>89</v>
      </c>
      <c r="B593" s="98">
        <v>340000004016</v>
      </c>
      <c r="C593" s="98">
        <v>5300</v>
      </c>
      <c r="D593" s="98" t="s">
        <v>2356</v>
      </c>
      <c r="E593" s="99" t="s">
        <v>663</v>
      </c>
      <c r="F593" s="100" t="s">
        <v>88</v>
      </c>
      <c r="G593" s="100" t="s">
        <v>87</v>
      </c>
      <c r="H593" s="100" t="s">
        <v>88</v>
      </c>
      <c r="I593" s="97">
        <v>0</v>
      </c>
      <c r="J593" s="97">
        <v>0</v>
      </c>
      <c r="K593" s="97">
        <v>0</v>
      </c>
      <c r="L593" s="97">
        <v>102862.65</v>
      </c>
      <c r="M593" s="119">
        <v>0</v>
      </c>
      <c r="N593" s="119">
        <v>0</v>
      </c>
      <c r="O593" s="120" t="s">
        <v>45</v>
      </c>
      <c r="P593" s="121">
        <v>0</v>
      </c>
      <c r="Q593" s="119">
        <v>0</v>
      </c>
      <c r="R593" s="119">
        <v>0</v>
      </c>
      <c r="S593" s="119">
        <v>0</v>
      </c>
      <c r="T593" s="119">
        <v>0</v>
      </c>
      <c r="U593" s="119">
        <v>0</v>
      </c>
      <c r="V593" s="119">
        <v>0</v>
      </c>
      <c r="W593" s="119">
        <v>0</v>
      </c>
      <c r="X593" s="119">
        <v>0</v>
      </c>
      <c r="Y593" s="119">
        <v>0</v>
      </c>
      <c r="Z593" s="119">
        <v>0</v>
      </c>
      <c r="AA593" s="119">
        <v>0</v>
      </c>
      <c r="AB593" s="119">
        <v>0</v>
      </c>
      <c r="AC593" s="119">
        <v>0</v>
      </c>
      <c r="AD593" s="119">
        <v>0</v>
      </c>
      <c r="AE593" s="119">
        <v>0</v>
      </c>
      <c r="AF593" s="119">
        <v>0</v>
      </c>
      <c r="AG593" s="138"/>
      <c r="AI593" s="122">
        <v>5300</v>
      </c>
      <c r="AJ593" s="122" t="s">
        <v>2356</v>
      </c>
    </row>
    <row r="594" spans="1:36" s="122" customFormat="1" ht="11.25" hidden="1" customHeight="1" x14ac:dyDescent="0.2">
      <c r="A594" s="96" t="s">
        <v>89</v>
      </c>
      <c r="B594" s="98">
        <v>340000004020</v>
      </c>
      <c r="C594" s="98">
        <v>5400</v>
      </c>
      <c r="D594" s="98" t="s">
        <v>2356</v>
      </c>
      <c r="E594" s="99" t="s">
        <v>664</v>
      </c>
      <c r="F594" s="100" t="s">
        <v>88</v>
      </c>
      <c r="G594" s="100" t="s">
        <v>87</v>
      </c>
      <c r="H594" s="100" t="s">
        <v>88</v>
      </c>
      <c r="I594" s="97">
        <v>0</v>
      </c>
      <c r="J594" s="97">
        <v>0</v>
      </c>
      <c r="K594" s="97">
        <v>0</v>
      </c>
      <c r="L594" s="97">
        <v>639391.31999999995</v>
      </c>
      <c r="M594" s="119">
        <v>0</v>
      </c>
      <c r="N594" s="119">
        <v>0</v>
      </c>
      <c r="O594" s="120" t="s">
        <v>45</v>
      </c>
      <c r="P594" s="121">
        <v>0</v>
      </c>
      <c r="Q594" s="119">
        <v>0</v>
      </c>
      <c r="R594" s="119">
        <v>0</v>
      </c>
      <c r="S594" s="119">
        <v>0</v>
      </c>
      <c r="T594" s="119">
        <v>0</v>
      </c>
      <c r="U594" s="119">
        <v>0</v>
      </c>
      <c r="V594" s="119">
        <v>0</v>
      </c>
      <c r="W594" s="119">
        <v>0</v>
      </c>
      <c r="X594" s="119">
        <v>0</v>
      </c>
      <c r="Y594" s="119">
        <v>0</v>
      </c>
      <c r="Z594" s="119">
        <v>0</v>
      </c>
      <c r="AA594" s="119">
        <v>0</v>
      </c>
      <c r="AB594" s="119">
        <v>0</v>
      </c>
      <c r="AC594" s="119">
        <v>0</v>
      </c>
      <c r="AD594" s="119">
        <v>0</v>
      </c>
      <c r="AE594" s="119">
        <v>0</v>
      </c>
      <c r="AF594" s="119">
        <v>0</v>
      </c>
      <c r="AG594" s="138"/>
      <c r="AI594" s="122">
        <v>5400</v>
      </c>
      <c r="AJ594" s="122" t="s">
        <v>2356</v>
      </c>
    </row>
    <row r="595" spans="1:36" s="122" customFormat="1" ht="11.25" hidden="1" customHeight="1" x14ac:dyDescent="0.2">
      <c r="A595" s="96" t="s">
        <v>89</v>
      </c>
      <c r="B595" s="98">
        <v>340000004021</v>
      </c>
      <c r="C595" s="98">
        <v>5400</v>
      </c>
      <c r="D595" s="98" t="s">
        <v>2356</v>
      </c>
      <c r="E595" s="99" t="s">
        <v>665</v>
      </c>
      <c r="F595" s="100" t="s">
        <v>88</v>
      </c>
      <c r="G595" s="100" t="s">
        <v>87</v>
      </c>
      <c r="H595" s="100" t="s">
        <v>88</v>
      </c>
      <c r="I595" s="97">
        <v>0</v>
      </c>
      <c r="J595" s="97">
        <v>0</v>
      </c>
      <c r="K595" s="97">
        <v>0</v>
      </c>
      <c r="L595" s="97">
        <v>209319.24</v>
      </c>
      <c r="M595" s="119">
        <v>0</v>
      </c>
      <c r="N595" s="119">
        <v>0</v>
      </c>
      <c r="O595" s="120" t="s">
        <v>45</v>
      </c>
      <c r="P595" s="121">
        <v>0</v>
      </c>
      <c r="Q595" s="119">
        <v>0</v>
      </c>
      <c r="R595" s="119">
        <v>0</v>
      </c>
      <c r="S595" s="119">
        <v>0</v>
      </c>
      <c r="T595" s="119">
        <v>0</v>
      </c>
      <c r="U595" s="119">
        <v>0</v>
      </c>
      <c r="V595" s="119">
        <v>0</v>
      </c>
      <c r="W595" s="119">
        <v>0</v>
      </c>
      <c r="X595" s="119">
        <v>0</v>
      </c>
      <c r="Y595" s="119">
        <v>0</v>
      </c>
      <c r="Z595" s="119">
        <v>0</v>
      </c>
      <c r="AA595" s="119">
        <v>0</v>
      </c>
      <c r="AB595" s="119">
        <v>0</v>
      </c>
      <c r="AC595" s="119">
        <v>0</v>
      </c>
      <c r="AD595" s="119">
        <v>0</v>
      </c>
      <c r="AE595" s="119">
        <v>0</v>
      </c>
      <c r="AF595" s="119">
        <v>0</v>
      </c>
      <c r="AG595" s="138"/>
      <c r="AI595" s="122">
        <v>5400</v>
      </c>
      <c r="AJ595" s="122" t="s">
        <v>2356</v>
      </c>
    </row>
    <row r="596" spans="1:36" s="122" customFormat="1" ht="11.25" hidden="1" customHeight="1" x14ac:dyDescent="0.2">
      <c r="A596" s="96" t="s">
        <v>89</v>
      </c>
      <c r="B596" s="98">
        <v>340000004022</v>
      </c>
      <c r="C596" s="98">
        <v>5400</v>
      </c>
      <c r="D596" s="98" t="s">
        <v>2356</v>
      </c>
      <c r="E596" s="99" t="s">
        <v>666</v>
      </c>
      <c r="F596" s="100" t="s">
        <v>88</v>
      </c>
      <c r="G596" s="100" t="s">
        <v>87</v>
      </c>
      <c r="H596" s="100" t="s">
        <v>88</v>
      </c>
      <c r="I596" s="97">
        <v>0</v>
      </c>
      <c r="J596" s="97">
        <v>0</v>
      </c>
      <c r="K596" s="97">
        <v>8654.2199999999993</v>
      </c>
      <c r="L596" s="97">
        <v>104297.43000000001</v>
      </c>
      <c r="M596" s="119">
        <v>0</v>
      </c>
      <c r="N596" s="119">
        <v>0</v>
      </c>
      <c r="O596" s="120" t="s">
        <v>45</v>
      </c>
      <c r="P596" s="121">
        <v>0</v>
      </c>
      <c r="Q596" s="119">
        <v>0</v>
      </c>
      <c r="R596" s="119">
        <v>0</v>
      </c>
      <c r="S596" s="119">
        <v>0</v>
      </c>
      <c r="T596" s="119">
        <v>0</v>
      </c>
      <c r="U596" s="119">
        <v>0</v>
      </c>
      <c r="V596" s="119">
        <v>0</v>
      </c>
      <c r="W596" s="119">
        <v>0</v>
      </c>
      <c r="X596" s="119">
        <v>0</v>
      </c>
      <c r="Y596" s="119">
        <v>0</v>
      </c>
      <c r="Z596" s="119">
        <v>0</v>
      </c>
      <c r="AA596" s="119">
        <v>0</v>
      </c>
      <c r="AB596" s="119">
        <v>0</v>
      </c>
      <c r="AC596" s="119">
        <v>0</v>
      </c>
      <c r="AD596" s="119">
        <v>0</v>
      </c>
      <c r="AE596" s="119">
        <v>0</v>
      </c>
      <c r="AF596" s="119">
        <v>0</v>
      </c>
      <c r="AG596" s="138"/>
      <c r="AI596" s="122">
        <v>5400</v>
      </c>
      <c r="AJ596" s="122" t="s">
        <v>2356</v>
      </c>
    </row>
    <row r="597" spans="1:36" s="122" customFormat="1" ht="11.25" hidden="1" customHeight="1" x14ac:dyDescent="0.2">
      <c r="A597" s="96" t="s">
        <v>89</v>
      </c>
      <c r="B597" s="98">
        <v>340000004024</v>
      </c>
      <c r="C597" s="98">
        <v>5400</v>
      </c>
      <c r="D597" s="98" t="s">
        <v>2356</v>
      </c>
      <c r="E597" s="99" t="s">
        <v>667</v>
      </c>
      <c r="F597" s="100" t="s">
        <v>88</v>
      </c>
      <c r="G597" s="100" t="s">
        <v>87</v>
      </c>
      <c r="H597" s="100" t="s">
        <v>88</v>
      </c>
      <c r="I597" s="97">
        <v>0</v>
      </c>
      <c r="J597" s="97">
        <v>0</v>
      </c>
      <c r="K597" s="97">
        <v>0</v>
      </c>
      <c r="L597" s="97">
        <v>712565.83</v>
      </c>
      <c r="M597" s="119">
        <v>0</v>
      </c>
      <c r="N597" s="119">
        <v>0</v>
      </c>
      <c r="O597" s="120" t="s">
        <v>45</v>
      </c>
      <c r="P597" s="121">
        <v>0</v>
      </c>
      <c r="Q597" s="119">
        <v>0</v>
      </c>
      <c r="R597" s="119">
        <v>0</v>
      </c>
      <c r="S597" s="119">
        <v>0</v>
      </c>
      <c r="T597" s="119">
        <v>0</v>
      </c>
      <c r="U597" s="119">
        <v>0</v>
      </c>
      <c r="V597" s="119">
        <v>0</v>
      </c>
      <c r="W597" s="119">
        <v>0</v>
      </c>
      <c r="X597" s="119">
        <v>0</v>
      </c>
      <c r="Y597" s="119">
        <v>0</v>
      </c>
      <c r="Z597" s="119">
        <v>0</v>
      </c>
      <c r="AA597" s="119">
        <v>0</v>
      </c>
      <c r="AB597" s="119">
        <v>0</v>
      </c>
      <c r="AC597" s="119">
        <v>0</v>
      </c>
      <c r="AD597" s="119">
        <v>0</v>
      </c>
      <c r="AE597" s="119">
        <v>0</v>
      </c>
      <c r="AF597" s="119">
        <v>0</v>
      </c>
      <c r="AG597" s="138"/>
      <c r="AI597" s="122">
        <v>5400</v>
      </c>
      <c r="AJ597" s="122" t="s">
        <v>2356</v>
      </c>
    </row>
    <row r="598" spans="1:36" s="122" customFormat="1" ht="11.25" hidden="1" customHeight="1" x14ac:dyDescent="0.2">
      <c r="A598" s="96" t="s">
        <v>89</v>
      </c>
      <c r="B598" s="98">
        <v>340000004025</v>
      </c>
      <c r="C598" s="98">
        <v>5300</v>
      </c>
      <c r="D598" s="98" t="s">
        <v>2357</v>
      </c>
      <c r="E598" s="99" t="s">
        <v>668</v>
      </c>
      <c r="F598" s="100" t="s">
        <v>88</v>
      </c>
      <c r="G598" s="100" t="s">
        <v>87</v>
      </c>
      <c r="H598" s="100" t="s">
        <v>88</v>
      </c>
      <c r="I598" s="97">
        <v>0</v>
      </c>
      <c r="J598" s="97">
        <v>28362.880000000001</v>
      </c>
      <c r="K598" s="97">
        <v>360548.15</v>
      </c>
      <c r="L598" s="97">
        <v>3557222.53</v>
      </c>
      <c r="M598" s="119">
        <v>0</v>
      </c>
      <c r="N598" s="119">
        <v>0</v>
      </c>
      <c r="O598" s="120" t="s">
        <v>45</v>
      </c>
      <c r="P598" s="121">
        <v>0</v>
      </c>
      <c r="Q598" s="119">
        <v>0</v>
      </c>
      <c r="R598" s="119">
        <v>0</v>
      </c>
      <c r="S598" s="119">
        <v>0</v>
      </c>
      <c r="T598" s="119">
        <v>0</v>
      </c>
      <c r="U598" s="119">
        <v>0</v>
      </c>
      <c r="V598" s="119">
        <v>0</v>
      </c>
      <c r="W598" s="119">
        <v>0</v>
      </c>
      <c r="X598" s="119">
        <v>0</v>
      </c>
      <c r="Y598" s="119">
        <v>0</v>
      </c>
      <c r="Z598" s="119">
        <v>0</v>
      </c>
      <c r="AA598" s="119">
        <v>0</v>
      </c>
      <c r="AB598" s="119">
        <v>0</v>
      </c>
      <c r="AC598" s="119">
        <v>0</v>
      </c>
      <c r="AD598" s="119">
        <v>0</v>
      </c>
      <c r="AE598" s="119">
        <v>0</v>
      </c>
      <c r="AF598" s="119">
        <v>0</v>
      </c>
      <c r="AG598" s="138"/>
      <c r="AI598" s="122">
        <v>5300</v>
      </c>
      <c r="AJ598" s="122" t="s">
        <v>2357</v>
      </c>
    </row>
    <row r="599" spans="1:36" s="122" customFormat="1" ht="11.25" hidden="1" customHeight="1" x14ac:dyDescent="0.2">
      <c r="A599" s="96" t="s">
        <v>89</v>
      </c>
      <c r="B599" s="98">
        <v>340000004026</v>
      </c>
      <c r="C599" s="98">
        <v>5100</v>
      </c>
      <c r="D599" s="98" t="s">
        <v>2356</v>
      </c>
      <c r="E599" s="99" t="s">
        <v>669</v>
      </c>
      <c r="F599" s="100" t="s">
        <v>88</v>
      </c>
      <c r="G599" s="100" t="s">
        <v>87</v>
      </c>
      <c r="H599" s="100" t="s">
        <v>88</v>
      </c>
      <c r="I599" s="97">
        <v>0</v>
      </c>
      <c r="J599" s="97">
        <v>60769.48</v>
      </c>
      <c r="K599" s="97">
        <v>0</v>
      </c>
      <c r="L599" s="97">
        <v>308100.31</v>
      </c>
      <c r="M599" s="119">
        <v>0</v>
      </c>
      <c r="N599" s="119">
        <v>0</v>
      </c>
      <c r="O599" s="120" t="s">
        <v>45</v>
      </c>
      <c r="P599" s="121">
        <v>0</v>
      </c>
      <c r="Q599" s="119">
        <v>0</v>
      </c>
      <c r="R599" s="119">
        <v>0</v>
      </c>
      <c r="S599" s="119">
        <v>0</v>
      </c>
      <c r="T599" s="119">
        <v>0</v>
      </c>
      <c r="U599" s="119">
        <v>0</v>
      </c>
      <c r="V599" s="119">
        <v>0</v>
      </c>
      <c r="W599" s="119">
        <v>0</v>
      </c>
      <c r="X599" s="119">
        <v>0</v>
      </c>
      <c r="Y599" s="119">
        <v>0</v>
      </c>
      <c r="Z599" s="119">
        <v>0</v>
      </c>
      <c r="AA599" s="119">
        <v>0</v>
      </c>
      <c r="AB599" s="119">
        <v>0</v>
      </c>
      <c r="AC599" s="119">
        <v>0</v>
      </c>
      <c r="AD599" s="119">
        <v>0</v>
      </c>
      <c r="AE599" s="119">
        <v>0</v>
      </c>
      <c r="AF599" s="119">
        <v>0</v>
      </c>
      <c r="AG599" s="138"/>
      <c r="AI599" s="122">
        <v>5100</v>
      </c>
      <c r="AJ599" s="122" t="s">
        <v>2356</v>
      </c>
    </row>
    <row r="600" spans="1:36" s="122" customFormat="1" ht="11.25" hidden="1" customHeight="1" x14ac:dyDescent="0.2">
      <c r="A600" s="96" t="s">
        <v>89</v>
      </c>
      <c r="B600" s="98">
        <v>340000004029</v>
      </c>
      <c r="C600" s="98">
        <v>5500</v>
      </c>
      <c r="D600" s="98" t="s">
        <v>2356</v>
      </c>
      <c r="E600" s="99" t="s">
        <v>3016</v>
      </c>
      <c r="F600" s="100" t="s">
        <v>88</v>
      </c>
      <c r="G600" s="100" t="s">
        <v>87</v>
      </c>
      <c r="H600" s="100" t="s">
        <v>88</v>
      </c>
      <c r="I600" s="97">
        <v>0</v>
      </c>
      <c r="J600" s="97">
        <v>0</v>
      </c>
      <c r="K600" s="97">
        <v>58189.55</v>
      </c>
      <c r="L600" s="97">
        <v>118864.65</v>
      </c>
      <c r="M600" s="119">
        <v>0</v>
      </c>
      <c r="N600" s="119">
        <v>0</v>
      </c>
      <c r="O600" s="120" t="s">
        <v>45</v>
      </c>
      <c r="P600" s="121">
        <v>0</v>
      </c>
      <c r="Q600" s="119">
        <v>0</v>
      </c>
      <c r="R600" s="119">
        <v>0</v>
      </c>
      <c r="S600" s="119">
        <v>0</v>
      </c>
      <c r="T600" s="119">
        <v>0</v>
      </c>
      <c r="U600" s="119">
        <v>0</v>
      </c>
      <c r="V600" s="119">
        <v>0</v>
      </c>
      <c r="W600" s="119">
        <v>0</v>
      </c>
      <c r="X600" s="119">
        <v>0</v>
      </c>
      <c r="Y600" s="119">
        <v>0</v>
      </c>
      <c r="Z600" s="119">
        <v>0</v>
      </c>
      <c r="AA600" s="119">
        <v>0</v>
      </c>
      <c r="AB600" s="119">
        <v>0</v>
      </c>
      <c r="AC600" s="119">
        <v>0</v>
      </c>
      <c r="AD600" s="119">
        <v>0</v>
      </c>
      <c r="AE600" s="119">
        <v>0</v>
      </c>
      <c r="AF600" s="119">
        <v>0</v>
      </c>
      <c r="AG600" s="138"/>
      <c r="AI600" s="122">
        <v>5500</v>
      </c>
      <c r="AJ600" s="122" t="s">
        <v>2356</v>
      </c>
    </row>
    <row r="601" spans="1:36" s="122" customFormat="1" ht="11.25" hidden="1" customHeight="1" x14ac:dyDescent="0.2">
      <c r="A601" s="96" t="s">
        <v>89</v>
      </c>
      <c r="B601" s="98">
        <v>340000004030</v>
      </c>
      <c r="C601" s="98">
        <v>5100</v>
      </c>
      <c r="D601" s="98" t="s">
        <v>2356</v>
      </c>
      <c r="E601" s="99" t="s">
        <v>670</v>
      </c>
      <c r="F601" s="100" t="s">
        <v>88</v>
      </c>
      <c r="G601" s="100" t="s">
        <v>87</v>
      </c>
      <c r="H601" s="100" t="s">
        <v>88</v>
      </c>
      <c r="I601" s="97">
        <v>0</v>
      </c>
      <c r="J601" s="97">
        <v>0</v>
      </c>
      <c r="K601" s="97">
        <v>0</v>
      </c>
      <c r="L601" s="97">
        <v>185945.45</v>
      </c>
      <c r="M601" s="119">
        <v>0</v>
      </c>
      <c r="N601" s="119">
        <v>0</v>
      </c>
      <c r="O601" s="120" t="s">
        <v>45</v>
      </c>
      <c r="P601" s="121">
        <v>0</v>
      </c>
      <c r="Q601" s="119">
        <v>0</v>
      </c>
      <c r="R601" s="119">
        <v>0</v>
      </c>
      <c r="S601" s="119">
        <v>0</v>
      </c>
      <c r="T601" s="119">
        <v>0</v>
      </c>
      <c r="U601" s="119">
        <v>0</v>
      </c>
      <c r="V601" s="119">
        <v>0</v>
      </c>
      <c r="W601" s="119">
        <v>0</v>
      </c>
      <c r="X601" s="119">
        <v>0</v>
      </c>
      <c r="Y601" s="119">
        <v>0</v>
      </c>
      <c r="Z601" s="119">
        <v>0</v>
      </c>
      <c r="AA601" s="119">
        <v>0</v>
      </c>
      <c r="AB601" s="119">
        <v>0</v>
      </c>
      <c r="AC601" s="119">
        <v>0</v>
      </c>
      <c r="AD601" s="119">
        <v>0</v>
      </c>
      <c r="AE601" s="119">
        <v>0</v>
      </c>
      <c r="AF601" s="119">
        <v>0</v>
      </c>
      <c r="AG601" s="138"/>
      <c r="AI601" s="122">
        <v>5100</v>
      </c>
      <c r="AJ601" s="122" t="s">
        <v>2356</v>
      </c>
    </row>
    <row r="602" spans="1:36" s="122" customFormat="1" ht="11.25" hidden="1" customHeight="1" x14ac:dyDescent="0.2">
      <c r="A602" s="96" t="s">
        <v>89</v>
      </c>
      <c r="B602" s="98">
        <v>340000004037</v>
      </c>
      <c r="C602" s="98">
        <v>5100</v>
      </c>
      <c r="D602" s="98" t="s">
        <v>2356</v>
      </c>
      <c r="E602" s="99" t="s">
        <v>671</v>
      </c>
      <c r="F602" s="100" t="s">
        <v>88</v>
      </c>
      <c r="G602" s="100" t="s">
        <v>87</v>
      </c>
      <c r="H602" s="100" t="s">
        <v>88</v>
      </c>
      <c r="I602" s="97">
        <v>0</v>
      </c>
      <c r="J602" s="97">
        <v>81214.63</v>
      </c>
      <c r="K602" s="97">
        <v>0</v>
      </c>
      <c r="L602" s="97">
        <v>860711.35</v>
      </c>
      <c r="M602" s="119">
        <v>0</v>
      </c>
      <c r="N602" s="119">
        <v>0</v>
      </c>
      <c r="O602" s="120" t="s">
        <v>45</v>
      </c>
      <c r="P602" s="121">
        <v>0</v>
      </c>
      <c r="Q602" s="119">
        <v>0</v>
      </c>
      <c r="R602" s="119">
        <v>0</v>
      </c>
      <c r="S602" s="119">
        <v>0</v>
      </c>
      <c r="T602" s="119">
        <v>0</v>
      </c>
      <c r="U602" s="119">
        <v>0</v>
      </c>
      <c r="V602" s="119">
        <v>0</v>
      </c>
      <c r="W602" s="119">
        <v>0</v>
      </c>
      <c r="X602" s="119">
        <v>0</v>
      </c>
      <c r="Y602" s="119">
        <v>0</v>
      </c>
      <c r="Z602" s="119">
        <v>0</v>
      </c>
      <c r="AA602" s="119">
        <v>0</v>
      </c>
      <c r="AB602" s="119">
        <v>0</v>
      </c>
      <c r="AC602" s="119">
        <v>0</v>
      </c>
      <c r="AD602" s="119">
        <v>0</v>
      </c>
      <c r="AE602" s="119">
        <v>0</v>
      </c>
      <c r="AF602" s="119">
        <v>0</v>
      </c>
      <c r="AG602" s="138"/>
      <c r="AI602" s="122">
        <v>5100</v>
      </c>
      <c r="AJ602" s="122" t="s">
        <v>2356</v>
      </c>
    </row>
    <row r="603" spans="1:36" s="122" customFormat="1" ht="11.25" hidden="1" customHeight="1" x14ac:dyDescent="0.2">
      <c r="A603" s="96" t="s">
        <v>89</v>
      </c>
      <c r="B603" s="98">
        <v>340000004038</v>
      </c>
      <c r="C603" s="98">
        <v>5200</v>
      </c>
      <c r="D603" s="98" t="s">
        <v>2356</v>
      </c>
      <c r="E603" s="99" t="s">
        <v>672</v>
      </c>
      <c r="F603" s="100" t="s">
        <v>88</v>
      </c>
      <c r="G603" s="100" t="s">
        <v>87</v>
      </c>
      <c r="H603" s="100" t="s">
        <v>88</v>
      </c>
      <c r="I603" s="97">
        <v>0</v>
      </c>
      <c r="J603" s="97">
        <v>0</v>
      </c>
      <c r="K603" s="97">
        <v>34501.379999999997</v>
      </c>
      <c r="L603" s="97">
        <v>230944.79</v>
      </c>
      <c r="M603" s="119">
        <v>0</v>
      </c>
      <c r="N603" s="119">
        <v>0</v>
      </c>
      <c r="O603" s="120" t="s">
        <v>45</v>
      </c>
      <c r="P603" s="121">
        <v>0</v>
      </c>
      <c r="Q603" s="119">
        <v>0</v>
      </c>
      <c r="R603" s="119">
        <v>0</v>
      </c>
      <c r="S603" s="119">
        <v>0</v>
      </c>
      <c r="T603" s="119">
        <v>0</v>
      </c>
      <c r="U603" s="119">
        <v>0</v>
      </c>
      <c r="V603" s="119">
        <v>0</v>
      </c>
      <c r="W603" s="119">
        <v>0</v>
      </c>
      <c r="X603" s="119">
        <v>0</v>
      </c>
      <c r="Y603" s="119">
        <v>0</v>
      </c>
      <c r="Z603" s="119">
        <v>0</v>
      </c>
      <c r="AA603" s="119">
        <v>0</v>
      </c>
      <c r="AB603" s="119">
        <v>0</v>
      </c>
      <c r="AC603" s="119">
        <v>0</v>
      </c>
      <c r="AD603" s="119">
        <v>0</v>
      </c>
      <c r="AE603" s="119">
        <v>0</v>
      </c>
      <c r="AF603" s="119">
        <v>0</v>
      </c>
      <c r="AG603" s="138"/>
      <c r="AI603" s="122">
        <v>5200</v>
      </c>
      <c r="AJ603" s="122" t="s">
        <v>2356</v>
      </c>
    </row>
    <row r="604" spans="1:36" s="122" customFormat="1" ht="11.25" hidden="1" customHeight="1" x14ac:dyDescent="0.2">
      <c r="A604" s="96" t="s">
        <v>89</v>
      </c>
      <c r="B604" s="98">
        <v>340000004039</v>
      </c>
      <c r="C604" s="98">
        <v>5100</v>
      </c>
      <c r="D604" s="98" t="s">
        <v>2356</v>
      </c>
      <c r="E604" s="99" t="s">
        <v>673</v>
      </c>
      <c r="F604" s="100" t="s">
        <v>88</v>
      </c>
      <c r="G604" s="100" t="s">
        <v>87</v>
      </c>
      <c r="H604" s="100" t="s">
        <v>88</v>
      </c>
      <c r="I604" s="97">
        <v>0</v>
      </c>
      <c r="J604" s="97">
        <v>0</v>
      </c>
      <c r="K604" s="97">
        <v>0</v>
      </c>
      <c r="L604" s="97">
        <v>88177.95</v>
      </c>
      <c r="M604" s="119">
        <v>0</v>
      </c>
      <c r="N604" s="119">
        <v>0</v>
      </c>
      <c r="O604" s="120" t="s">
        <v>45</v>
      </c>
      <c r="P604" s="121">
        <v>0</v>
      </c>
      <c r="Q604" s="119">
        <v>0</v>
      </c>
      <c r="R604" s="119">
        <v>0</v>
      </c>
      <c r="S604" s="119">
        <v>0</v>
      </c>
      <c r="T604" s="119">
        <v>0</v>
      </c>
      <c r="U604" s="119">
        <v>0</v>
      </c>
      <c r="V604" s="119">
        <v>0</v>
      </c>
      <c r="W604" s="119">
        <v>0</v>
      </c>
      <c r="X604" s="119">
        <v>0</v>
      </c>
      <c r="Y604" s="119">
        <v>0</v>
      </c>
      <c r="Z604" s="119">
        <v>0</v>
      </c>
      <c r="AA604" s="119">
        <v>0</v>
      </c>
      <c r="AB604" s="119">
        <v>0</v>
      </c>
      <c r="AC604" s="119">
        <v>0</v>
      </c>
      <c r="AD604" s="119">
        <v>0</v>
      </c>
      <c r="AE604" s="119">
        <v>0</v>
      </c>
      <c r="AF604" s="119">
        <v>0</v>
      </c>
      <c r="AG604" s="138"/>
      <c r="AI604" s="122">
        <v>5100</v>
      </c>
      <c r="AJ604" s="122" t="s">
        <v>2356</v>
      </c>
    </row>
    <row r="605" spans="1:36" s="122" customFormat="1" ht="11.25" hidden="1" customHeight="1" x14ac:dyDescent="0.2">
      <c r="A605" s="96" t="s">
        <v>89</v>
      </c>
      <c r="B605" s="98">
        <v>340000004040</v>
      </c>
      <c r="C605" s="98">
        <v>5100</v>
      </c>
      <c r="D605" s="98" t="s">
        <v>2356</v>
      </c>
      <c r="E605" s="99" t="s">
        <v>674</v>
      </c>
      <c r="F605" s="100" t="s">
        <v>88</v>
      </c>
      <c r="G605" s="100" t="s">
        <v>87</v>
      </c>
      <c r="H605" s="100" t="s">
        <v>88</v>
      </c>
      <c r="I605" s="97">
        <v>0</v>
      </c>
      <c r="J605" s="97">
        <v>0</v>
      </c>
      <c r="K605" s="97">
        <v>0</v>
      </c>
      <c r="L605" s="97">
        <v>13722.75</v>
      </c>
      <c r="M605" s="119">
        <v>0</v>
      </c>
      <c r="N605" s="119">
        <v>0</v>
      </c>
      <c r="O605" s="120" t="s">
        <v>45</v>
      </c>
      <c r="P605" s="121">
        <v>0</v>
      </c>
      <c r="Q605" s="119">
        <v>0</v>
      </c>
      <c r="R605" s="119">
        <v>0</v>
      </c>
      <c r="S605" s="119">
        <v>0</v>
      </c>
      <c r="T605" s="119">
        <v>0</v>
      </c>
      <c r="U605" s="119">
        <v>0</v>
      </c>
      <c r="V605" s="119">
        <v>0</v>
      </c>
      <c r="W605" s="119">
        <v>0</v>
      </c>
      <c r="X605" s="119">
        <v>0</v>
      </c>
      <c r="Y605" s="119">
        <v>0</v>
      </c>
      <c r="Z605" s="119">
        <v>0</v>
      </c>
      <c r="AA605" s="119">
        <v>0</v>
      </c>
      <c r="AB605" s="119">
        <v>0</v>
      </c>
      <c r="AC605" s="119">
        <v>0</v>
      </c>
      <c r="AD605" s="119">
        <v>0</v>
      </c>
      <c r="AE605" s="119">
        <v>0</v>
      </c>
      <c r="AF605" s="119">
        <v>0</v>
      </c>
      <c r="AG605" s="138"/>
      <c r="AI605" s="122">
        <v>5100</v>
      </c>
      <c r="AJ605" s="122" t="s">
        <v>2356</v>
      </c>
    </row>
    <row r="606" spans="1:36" s="122" customFormat="1" ht="11.25" hidden="1" customHeight="1" x14ac:dyDescent="0.2">
      <c r="A606" s="96" t="s">
        <v>89</v>
      </c>
      <c r="B606" s="98">
        <v>340000004041</v>
      </c>
      <c r="C606" s="98">
        <v>5100</v>
      </c>
      <c r="D606" s="98" t="s">
        <v>2356</v>
      </c>
      <c r="E606" s="99" t="s">
        <v>675</v>
      </c>
      <c r="F606" s="100" t="s">
        <v>88</v>
      </c>
      <c r="G606" s="100" t="s">
        <v>87</v>
      </c>
      <c r="H606" s="100" t="s">
        <v>88</v>
      </c>
      <c r="I606" s="97">
        <v>0</v>
      </c>
      <c r="J606" s="97">
        <v>60574.420000000006</v>
      </c>
      <c r="K606" s="97">
        <v>0</v>
      </c>
      <c r="L606" s="97">
        <v>220685.06</v>
      </c>
      <c r="M606" s="119">
        <v>0</v>
      </c>
      <c r="N606" s="119">
        <v>0</v>
      </c>
      <c r="O606" s="120" t="s">
        <v>45</v>
      </c>
      <c r="P606" s="121">
        <v>0</v>
      </c>
      <c r="Q606" s="119">
        <v>0</v>
      </c>
      <c r="R606" s="119">
        <v>0</v>
      </c>
      <c r="S606" s="119">
        <v>0</v>
      </c>
      <c r="T606" s="119">
        <v>0</v>
      </c>
      <c r="U606" s="119">
        <v>0</v>
      </c>
      <c r="V606" s="119">
        <v>0</v>
      </c>
      <c r="W606" s="119">
        <v>0</v>
      </c>
      <c r="X606" s="119">
        <v>0</v>
      </c>
      <c r="Y606" s="119">
        <v>0</v>
      </c>
      <c r="Z606" s="119">
        <v>0</v>
      </c>
      <c r="AA606" s="119">
        <v>0</v>
      </c>
      <c r="AB606" s="119">
        <v>0</v>
      </c>
      <c r="AC606" s="119">
        <v>0</v>
      </c>
      <c r="AD606" s="119">
        <v>0</v>
      </c>
      <c r="AE606" s="119">
        <v>0</v>
      </c>
      <c r="AF606" s="119">
        <v>0</v>
      </c>
      <c r="AG606" s="138"/>
      <c r="AI606" s="122">
        <v>5100</v>
      </c>
      <c r="AJ606" s="122" t="s">
        <v>2356</v>
      </c>
    </row>
    <row r="607" spans="1:36" s="122" customFormat="1" ht="11.25" hidden="1" customHeight="1" x14ac:dyDescent="0.2">
      <c r="A607" s="96" t="s">
        <v>89</v>
      </c>
      <c r="B607" s="98">
        <v>340000004044</v>
      </c>
      <c r="C607" s="98">
        <v>5300</v>
      </c>
      <c r="D607" s="98" t="s">
        <v>2356</v>
      </c>
      <c r="E607" s="99" t="s">
        <v>676</v>
      </c>
      <c r="F607" s="100" t="s">
        <v>88</v>
      </c>
      <c r="G607" s="100" t="s">
        <v>87</v>
      </c>
      <c r="H607" s="100" t="s">
        <v>88</v>
      </c>
      <c r="I607" s="97">
        <v>0</v>
      </c>
      <c r="J607" s="97">
        <v>0</v>
      </c>
      <c r="K607" s="97">
        <v>0</v>
      </c>
      <c r="L607" s="97">
        <v>796894.45</v>
      </c>
      <c r="M607" s="119">
        <v>0</v>
      </c>
      <c r="N607" s="119">
        <v>0</v>
      </c>
      <c r="O607" s="120" t="s">
        <v>45</v>
      </c>
      <c r="P607" s="121">
        <v>0</v>
      </c>
      <c r="Q607" s="119">
        <v>0</v>
      </c>
      <c r="R607" s="119">
        <v>0</v>
      </c>
      <c r="S607" s="119">
        <v>0</v>
      </c>
      <c r="T607" s="119">
        <v>0</v>
      </c>
      <c r="U607" s="119">
        <v>0</v>
      </c>
      <c r="V607" s="119">
        <v>0</v>
      </c>
      <c r="W607" s="119">
        <v>0</v>
      </c>
      <c r="X607" s="119">
        <v>0</v>
      </c>
      <c r="Y607" s="119">
        <v>0</v>
      </c>
      <c r="Z607" s="119">
        <v>0</v>
      </c>
      <c r="AA607" s="119">
        <v>0</v>
      </c>
      <c r="AB607" s="119">
        <v>0</v>
      </c>
      <c r="AC607" s="119">
        <v>0</v>
      </c>
      <c r="AD607" s="119">
        <v>0</v>
      </c>
      <c r="AE607" s="119">
        <v>0</v>
      </c>
      <c r="AF607" s="119">
        <v>0</v>
      </c>
      <c r="AG607" s="138"/>
      <c r="AI607" s="122">
        <v>5300</v>
      </c>
      <c r="AJ607" s="122" t="s">
        <v>2356</v>
      </c>
    </row>
    <row r="608" spans="1:36" s="122" customFormat="1" ht="11.25" customHeight="1" x14ac:dyDescent="0.2">
      <c r="A608" s="96" t="s">
        <v>89</v>
      </c>
      <c r="B608" s="98">
        <v>340000004046</v>
      </c>
      <c r="C608" s="98">
        <v>5100</v>
      </c>
      <c r="D608" s="98" t="s">
        <v>2356</v>
      </c>
      <c r="E608" s="99" t="s">
        <v>677</v>
      </c>
      <c r="F608" s="100" t="s">
        <v>87</v>
      </c>
      <c r="G608" s="100" t="s">
        <v>87</v>
      </c>
      <c r="H608" s="100" t="s">
        <v>88</v>
      </c>
      <c r="I608" s="97">
        <v>0</v>
      </c>
      <c r="J608" s="97">
        <v>67075.09</v>
      </c>
      <c r="K608" s="97">
        <v>0</v>
      </c>
      <c r="L608" s="97">
        <v>182887.31</v>
      </c>
      <c r="M608" s="119">
        <v>115812.22</v>
      </c>
      <c r="N608" s="119">
        <v>2919.2347295533386</v>
      </c>
      <c r="O608" s="120" t="s">
        <v>45</v>
      </c>
      <c r="P608" s="121">
        <v>1.6657488615057627E-4</v>
      </c>
      <c r="Q608" s="119">
        <v>167.87315093885334</v>
      </c>
      <c r="R608" s="119">
        <v>100.72389056331201</v>
      </c>
      <c r="S608" s="119">
        <v>167.87315093885334</v>
      </c>
      <c r="T608" s="119">
        <v>67.149260375541346</v>
      </c>
      <c r="U608" s="119">
        <v>201.44778112662402</v>
      </c>
      <c r="V608" s="119">
        <v>338.87945902800737</v>
      </c>
      <c r="W608" s="119">
        <v>195.74731434528101</v>
      </c>
      <c r="X608" s="119">
        <v>33.804771922523706</v>
      </c>
      <c r="Y608" s="119">
        <v>101.33434871042587</v>
      </c>
      <c r="Z608" s="119">
        <v>286.65785375770685</v>
      </c>
      <c r="AA608" s="119">
        <v>289.10219591418331</v>
      </c>
      <c r="AB608" s="119">
        <v>2.2298364571809302</v>
      </c>
      <c r="AC608" s="119">
        <v>10.14333031255566</v>
      </c>
      <c r="AD608" s="119">
        <v>292.358052057615</v>
      </c>
      <c r="AE608" s="119">
        <v>597.34862875741976</v>
      </c>
      <c r="AF608" s="119">
        <v>66.561704347255343</v>
      </c>
      <c r="AG608" s="138"/>
      <c r="AI608" s="122">
        <v>5100</v>
      </c>
      <c r="AJ608" s="122" t="s">
        <v>2356</v>
      </c>
    </row>
    <row r="609" spans="1:36" s="122" customFormat="1" ht="11.25" hidden="1" customHeight="1" x14ac:dyDescent="0.2">
      <c r="A609" s="96" t="s">
        <v>89</v>
      </c>
      <c r="B609" s="98">
        <v>340000004047</v>
      </c>
      <c r="C609" s="98">
        <v>5100</v>
      </c>
      <c r="D609" s="98" t="s">
        <v>2356</v>
      </c>
      <c r="E609" s="99" t="s">
        <v>678</v>
      </c>
      <c r="F609" s="100" t="s">
        <v>88</v>
      </c>
      <c r="G609" s="100" t="s">
        <v>87</v>
      </c>
      <c r="H609" s="100" t="s">
        <v>88</v>
      </c>
      <c r="I609" s="97">
        <v>0</v>
      </c>
      <c r="J609" s="97">
        <v>0</v>
      </c>
      <c r="K609" s="97">
        <v>29253.95</v>
      </c>
      <c r="L609" s="97">
        <v>159981.17000000001</v>
      </c>
      <c r="M609" s="119">
        <v>0</v>
      </c>
      <c r="N609" s="119">
        <v>0</v>
      </c>
      <c r="O609" s="120" t="s">
        <v>45</v>
      </c>
      <c r="P609" s="121">
        <v>0</v>
      </c>
      <c r="Q609" s="119">
        <v>0</v>
      </c>
      <c r="R609" s="119">
        <v>0</v>
      </c>
      <c r="S609" s="119">
        <v>0</v>
      </c>
      <c r="T609" s="119">
        <v>0</v>
      </c>
      <c r="U609" s="119">
        <v>0</v>
      </c>
      <c r="V609" s="119">
        <v>0</v>
      </c>
      <c r="W609" s="119">
        <v>0</v>
      </c>
      <c r="X609" s="119">
        <v>0</v>
      </c>
      <c r="Y609" s="119">
        <v>0</v>
      </c>
      <c r="Z609" s="119">
        <v>0</v>
      </c>
      <c r="AA609" s="119">
        <v>0</v>
      </c>
      <c r="AB609" s="119">
        <v>0</v>
      </c>
      <c r="AC609" s="119">
        <v>0</v>
      </c>
      <c r="AD609" s="119">
        <v>0</v>
      </c>
      <c r="AE609" s="119">
        <v>0</v>
      </c>
      <c r="AF609" s="119">
        <v>0</v>
      </c>
      <c r="AG609" s="138"/>
      <c r="AI609" s="122">
        <v>5100</v>
      </c>
      <c r="AJ609" s="122" t="s">
        <v>2356</v>
      </c>
    </row>
    <row r="610" spans="1:36" s="122" customFormat="1" ht="11.25" hidden="1" customHeight="1" x14ac:dyDescent="0.2">
      <c r="A610" s="96" t="s">
        <v>89</v>
      </c>
      <c r="B610" s="98">
        <v>340000004053</v>
      </c>
      <c r="C610" s="98">
        <v>5300</v>
      </c>
      <c r="D610" s="98" t="s">
        <v>2356</v>
      </c>
      <c r="E610" s="99" t="s">
        <v>679</v>
      </c>
      <c r="F610" s="100" t="s">
        <v>88</v>
      </c>
      <c r="G610" s="100" t="s">
        <v>87</v>
      </c>
      <c r="H610" s="100" t="s">
        <v>88</v>
      </c>
      <c r="I610" s="97">
        <v>0</v>
      </c>
      <c r="J610" s="97">
        <v>0</v>
      </c>
      <c r="K610" s="97">
        <v>0</v>
      </c>
      <c r="L610" s="97">
        <v>928296.75</v>
      </c>
      <c r="M610" s="119">
        <v>0</v>
      </c>
      <c r="N610" s="119">
        <v>0</v>
      </c>
      <c r="O610" s="120" t="s">
        <v>45</v>
      </c>
      <c r="P610" s="121">
        <v>0</v>
      </c>
      <c r="Q610" s="119">
        <v>0</v>
      </c>
      <c r="R610" s="119">
        <v>0</v>
      </c>
      <c r="S610" s="119">
        <v>0</v>
      </c>
      <c r="T610" s="119">
        <v>0</v>
      </c>
      <c r="U610" s="119">
        <v>0</v>
      </c>
      <c r="V610" s="119">
        <v>0</v>
      </c>
      <c r="W610" s="119">
        <v>0</v>
      </c>
      <c r="X610" s="119">
        <v>0</v>
      </c>
      <c r="Y610" s="119">
        <v>0</v>
      </c>
      <c r="Z610" s="119">
        <v>0</v>
      </c>
      <c r="AA610" s="119">
        <v>0</v>
      </c>
      <c r="AB610" s="119">
        <v>0</v>
      </c>
      <c r="AC610" s="119">
        <v>0</v>
      </c>
      <c r="AD610" s="119">
        <v>0</v>
      </c>
      <c r="AE610" s="119">
        <v>0</v>
      </c>
      <c r="AF610" s="119">
        <v>0</v>
      </c>
      <c r="AG610" s="138"/>
      <c r="AI610" s="122">
        <v>5300</v>
      </c>
      <c r="AJ610" s="122" t="s">
        <v>2356</v>
      </c>
    </row>
    <row r="611" spans="1:36" s="122" customFormat="1" ht="11.25" hidden="1" customHeight="1" x14ac:dyDescent="0.2">
      <c r="A611" s="96" t="s">
        <v>89</v>
      </c>
      <c r="B611" s="98">
        <v>340000004057</v>
      </c>
      <c r="C611" s="98">
        <v>5100</v>
      </c>
      <c r="D611" s="98" t="s">
        <v>2356</v>
      </c>
      <c r="E611" s="99" t="s">
        <v>680</v>
      </c>
      <c r="F611" s="100" t="s">
        <v>88</v>
      </c>
      <c r="G611" s="100" t="s">
        <v>87</v>
      </c>
      <c r="H611" s="100" t="s">
        <v>88</v>
      </c>
      <c r="I611" s="97">
        <v>0</v>
      </c>
      <c r="J611" s="97">
        <v>63227.75</v>
      </c>
      <c r="K611" s="97">
        <v>0</v>
      </c>
      <c r="L611" s="97">
        <v>228952.65</v>
      </c>
      <c r="M611" s="119">
        <v>0</v>
      </c>
      <c r="N611" s="119">
        <v>0</v>
      </c>
      <c r="O611" s="120" t="s">
        <v>45</v>
      </c>
      <c r="P611" s="121">
        <v>0</v>
      </c>
      <c r="Q611" s="119">
        <v>0</v>
      </c>
      <c r="R611" s="119">
        <v>0</v>
      </c>
      <c r="S611" s="119">
        <v>0</v>
      </c>
      <c r="T611" s="119">
        <v>0</v>
      </c>
      <c r="U611" s="119">
        <v>0</v>
      </c>
      <c r="V611" s="119">
        <v>0</v>
      </c>
      <c r="W611" s="119">
        <v>0</v>
      </c>
      <c r="X611" s="119">
        <v>0</v>
      </c>
      <c r="Y611" s="119">
        <v>0</v>
      </c>
      <c r="Z611" s="119">
        <v>0</v>
      </c>
      <c r="AA611" s="119">
        <v>0</v>
      </c>
      <c r="AB611" s="119">
        <v>0</v>
      </c>
      <c r="AC611" s="119">
        <v>0</v>
      </c>
      <c r="AD611" s="119">
        <v>0</v>
      </c>
      <c r="AE611" s="119">
        <v>0</v>
      </c>
      <c r="AF611" s="119">
        <v>0</v>
      </c>
      <c r="AG611" s="138"/>
      <c r="AI611" s="122">
        <v>5100</v>
      </c>
      <c r="AJ611" s="122" t="s">
        <v>2356</v>
      </c>
    </row>
    <row r="612" spans="1:36" s="122" customFormat="1" ht="11.25" hidden="1" customHeight="1" x14ac:dyDescent="0.2">
      <c r="A612" s="96" t="s">
        <v>89</v>
      </c>
      <c r="B612" s="98">
        <v>340000004060</v>
      </c>
      <c r="C612" s="98">
        <v>5100</v>
      </c>
      <c r="D612" s="98" t="s">
        <v>2356</v>
      </c>
      <c r="E612" s="99" t="s">
        <v>681</v>
      </c>
      <c r="F612" s="100" t="s">
        <v>88</v>
      </c>
      <c r="G612" s="100" t="s">
        <v>87</v>
      </c>
      <c r="H612" s="100" t="s">
        <v>88</v>
      </c>
      <c r="I612" s="97">
        <v>0</v>
      </c>
      <c r="J612" s="97">
        <v>49751.31</v>
      </c>
      <c r="K612" s="97">
        <v>0</v>
      </c>
      <c r="L612" s="97">
        <v>228115.28</v>
      </c>
      <c r="M612" s="119">
        <v>0</v>
      </c>
      <c r="N612" s="119">
        <v>0</v>
      </c>
      <c r="O612" s="120" t="s">
        <v>45</v>
      </c>
      <c r="P612" s="121">
        <v>0</v>
      </c>
      <c r="Q612" s="119">
        <v>0</v>
      </c>
      <c r="R612" s="119">
        <v>0</v>
      </c>
      <c r="S612" s="119">
        <v>0</v>
      </c>
      <c r="T612" s="119">
        <v>0</v>
      </c>
      <c r="U612" s="119">
        <v>0</v>
      </c>
      <c r="V612" s="119">
        <v>0</v>
      </c>
      <c r="W612" s="119">
        <v>0</v>
      </c>
      <c r="X612" s="119">
        <v>0</v>
      </c>
      <c r="Y612" s="119">
        <v>0</v>
      </c>
      <c r="Z612" s="119">
        <v>0</v>
      </c>
      <c r="AA612" s="119">
        <v>0</v>
      </c>
      <c r="AB612" s="119">
        <v>0</v>
      </c>
      <c r="AC612" s="119">
        <v>0</v>
      </c>
      <c r="AD612" s="119">
        <v>0</v>
      </c>
      <c r="AE612" s="119">
        <v>0</v>
      </c>
      <c r="AF612" s="119">
        <v>0</v>
      </c>
      <c r="AG612" s="138"/>
      <c r="AI612" s="122">
        <v>5100</v>
      </c>
      <c r="AJ612" s="122" t="s">
        <v>2356</v>
      </c>
    </row>
    <row r="613" spans="1:36" s="122" customFormat="1" ht="11.25" hidden="1" customHeight="1" x14ac:dyDescent="0.2">
      <c r="A613" s="96" t="s">
        <v>89</v>
      </c>
      <c r="B613" s="98">
        <v>340000004062</v>
      </c>
      <c r="C613" s="98">
        <v>5100</v>
      </c>
      <c r="D613" s="98" t="s">
        <v>2356</v>
      </c>
      <c r="E613" s="99" t="s">
        <v>682</v>
      </c>
      <c r="F613" s="100" t="s">
        <v>88</v>
      </c>
      <c r="G613" s="100" t="s">
        <v>87</v>
      </c>
      <c r="H613" s="100" t="s">
        <v>88</v>
      </c>
      <c r="I613" s="97">
        <v>0</v>
      </c>
      <c r="J613" s="97">
        <v>0</v>
      </c>
      <c r="K613" s="97">
        <v>0</v>
      </c>
      <c r="L613" s="97">
        <v>1134372.32</v>
      </c>
      <c r="M613" s="119">
        <v>0</v>
      </c>
      <c r="N613" s="119">
        <v>0</v>
      </c>
      <c r="O613" s="120" t="s">
        <v>45</v>
      </c>
      <c r="P613" s="121">
        <v>0</v>
      </c>
      <c r="Q613" s="119">
        <v>0</v>
      </c>
      <c r="R613" s="119">
        <v>0</v>
      </c>
      <c r="S613" s="119">
        <v>0</v>
      </c>
      <c r="T613" s="119">
        <v>0</v>
      </c>
      <c r="U613" s="119">
        <v>0</v>
      </c>
      <c r="V613" s="119">
        <v>0</v>
      </c>
      <c r="W613" s="119">
        <v>0</v>
      </c>
      <c r="X613" s="119">
        <v>0</v>
      </c>
      <c r="Y613" s="119">
        <v>0</v>
      </c>
      <c r="Z613" s="119">
        <v>0</v>
      </c>
      <c r="AA613" s="119">
        <v>0</v>
      </c>
      <c r="AB613" s="119">
        <v>0</v>
      </c>
      <c r="AC613" s="119">
        <v>0</v>
      </c>
      <c r="AD613" s="119">
        <v>0</v>
      </c>
      <c r="AE613" s="119">
        <v>0</v>
      </c>
      <c r="AF613" s="119">
        <v>0</v>
      </c>
      <c r="AG613" s="138"/>
      <c r="AI613" s="122">
        <v>5100</v>
      </c>
      <c r="AJ613" s="122" t="s">
        <v>2356</v>
      </c>
    </row>
    <row r="614" spans="1:36" s="122" customFormat="1" ht="11.25" hidden="1" customHeight="1" x14ac:dyDescent="0.2">
      <c r="A614" s="96" t="s">
        <v>89</v>
      </c>
      <c r="B614" s="98">
        <v>340000004064</v>
      </c>
      <c r="C614" s="98">
        <v>5100</v>
      </c>
      <c r="D614" s="98" t="s">
        <v>2356</v>
      </c>
      <c r="E614" s="99" t="s">
        <v>683</v>
      </c>
      <c r="F614" s="100" t="s">
        <v>88</v>
      </c>
      <c r="G614" s="100" t="s">
        <v>87</v>
      </c>
      <c r="H614" s="100" t="s">
        <v>88</v>
      </c>
      <c r="I614" s="97">
        <v>0</v>
      </c>
      <c r="J614" s="97">
        <v>0</v>
      </c>
      <c r="K614" s="97">
        <v>0</v>
      </c>
      <c r="L614" s="97">
        <v>229976.4</v>
      </c>
      <c r="M614" s="119">
        <v>0</v>
      </c>
      <c r="N614" s="119">
        <v>0</v>
      </c>
      <c r="O614" s="120" t="s">
        <v>45</v>
      </c>
      <c r="P614" s="121">
        <v>0</v>
      </c>
      <c r="Q614" s="119">
        <v>0</v>
      </c>
      <c r="R614" s="119">
        <v>0</v>
      </c>
      <c r="S614" s="119">
        <v>0</v>
      </c>
      <c r="T614" s="119">
        <v>0</v>
      </c>
      <c r="U614" s="119">
        <v>0</v>
      </c>
      <c r="V614" s="119">
        <v>0</v>
      </c>
      <c r="W614" s="119">
        <v>0</v>
      </c>
      <c r="X614" s="119">
        <v>0</v>
      </c>
      <c r="Y614" s="119">
        <v>0</v>
      </c>
      <c r="Z614" s="119">
        <v>0</v>
      </c>
      <c r="AA614" s="119">
        <v>0</v>
      </c>
      <c r="AB614" s="119">
        <v>0</v>
      </c>
      <c r="AC614" s="119">
        <v>0</v>
      </c>
      <c r="AD614" s="119">
        <v>0</v>
      </c>
      <c r="AE614" s="119">
        <v>0</v>
      </c>
      <c r="AF614" s="119">
        <v>0</v>
      </c>
      <c r="AG614" s="138"/>
      <c r="AI614" s="122">
        <v>5100</v>
      </c>
      <c r="AJ614" s="122" t="s">
        <v>2356</v>
      </c>
    </row>
    <row r="615" spans="1:36" s="122" customFormat="1" ht="11.25" hidden="1" customHeight="1" x14ac:dyDescent="0.2">
      <c r="A615" s="96" t="s">
        <v>89</v>
      </c>
      <c r="B615" s="98">
        <v>340000004065</v>
      </c>
      <c r="C615" s="98">
        <v>5600</v>
      </c>
      <c r="D615" s="98" t="s">
        <v>2356</v>
      </c>
      <c r="E615" s="99" t="s">
        <v>684</v>
      </c>
      <c r="F615" s="100" t="s">
        <v>88</v>
      </c>
      <c r="G615" s="100" t="s">
        <v>87</v>
      </c>
      <c r="H615" s="100" t="s">
        <v>88</v>
      </c>
      <c r="I615" s="97">
        <v>0</v>
      </c>
      <c r="J615" s="97">
        <v>0</v>
      </c>
      <c r="K615" s="97">
        <v>0</v>
      </c>
      <c r="L615" s="97">
        <v>976783.51</v>
      </c>
      <c r="M615" s="119">
        <v>0</v>
      </c>
      <c r="N615" s="119">
        <v>0</v>
      </c>
      <c r="O615" s="120" t="s">
        <v>45</v>
      </c>
      <c r="P615" s="121">
        <v>0</v>
      </c>
      <c r="Q615" s="119">
        <v>0</v>
      </c>
      <c r="R615" s="119">
        <v>0</v>
      </c>
      <c r="S615" s="119">
        <v>0</v>
      </c>
      <c r="T615" s="119">
        <v>0</v>
      </c>
      <c r="U615" s="119">
        <v>0</v>
      </c>
      <c r="V615" s="119">
        <v>0</v>
      </c>
      <c r="W615" s="119">
        <v>0</v>
      </c>
      <c r="X615" s="119">
        <v>0</v>
      </c>
      <c r="Y615" s="119">
        <v>0</v>
      </c>
      <c r="Z615" s="119">
        <v>0</v>
      </c>
      <c r="AA615" s="119">
        <v>0</v>
      </c>
      <c r="AB615" s="119">
        <v>0</v>
      </c>
      <c r="AC615" s="119">
        <v>0</v>
      </c>
      <c r="AD615" s="119">
        <v>0</v>
      </c>
      <c r="AE615" s="119">
        <v>0</v>
      </c>
      <c r="AF615" s="119">
        <v>0</v>
      </c>
      <c r="AG615" s="138"/>
      <c r="AI615" s="122">
        <v>5600</v>
      </c>
      <c r="AJ615" s="122" t="s">
        <v>2356</v>
      </c>
    </row>
    <row r="616" spans="1:36" s="122" customFormat="1" ht="11.25" hidden="1" customHeight="1" x14ac:dyDescent="0.2">
      <c r="A616" s="96" t="s">
        <v>89</v>
      </c>
      <c r="B616" s="98">
        <v>340000004066</v>
      </c>
      <c r="C616" s="98">
        <v>5400</v>
      </c>
      <c r="D616" s="98" t="s">
        <v>2356</v>
      </c>
      <c r="E616" s="99" t="s">
        <v>685</v>
      </c>
      <c r="F616" s="100" t="s">
        <v>88</v>
      </c>
      <c r="G616" s="100" t="s">
        <v>87</v>
      </c>
      <c r="H616" s="100" t="s">
        <v>88</v>
      </c>
      <c r="I616" s="97">
        <v>0</v>
      </c>
      <c r="J616" s="97">
        <v>0</v>
      </c>
      <c r="K616" s="97">
        <v>0</v>
      </c>
      <c r="L616" s="97">
        <v>861695.14</v>
      </c>
      <c r="M616" s="119">
        <v>0</v>
      </c>
      <c r="N616" s="119">
        <v>0</v>
      </c>
      <c r="O616" s="120" t="s">
        <v>45</v>
      </c>
      <c r="P616" s="121">
        <v>0</v>
      </c>
      <c r="Q616" s="119">
        <v>0</v>
      </c>
      <c r="R616" s="119">
        <v>0</v>
      </c>
      <c r="S616" s="119">
        <v>0</v>
      </c>
      <c r="T616" s="119">
        <v>0</v>
      </c>
      <c r="U616" s="119">
        <v>0</v>
      </c>
      <c r="V616" s="119">
        <v>0</v>
      </c>
      <c r="W616" s="119">
        <v>0</v>
      </c>
      <c r="X616" s="119">
        <v>0</v>
      </c>
      <c r="Y616" s="119">
        <v>0</v>
      </c>
      <c r="Z616" s="119">
        <v>0</v>
      </c>
      <c r="AA616" s="119">
        <v>0</v>
      </c>
      <c r="AB616" s="119">
        <v>0</v>
      </c>
      <c r="AC616" s="119">
        <v>0</v>
      </c>
      <c r="AD616" s="119">
        <v>0</v>
      </c>
      <c r="AE616" s="119">
        <v>0</v>
      </c>
      <c r="AF616" s="119">
        <v>0</v>
      </c>
      <c r="AG616" s="138"/>
      <c r="AI616" s="122">
        <v>5400</v>
      </c>
      <c r="AJ616" s="122" t="s">
        <v>2356</v>
      </c>
    </row>
    <row r="617" spans="1:36" s="122" customFormat="1" ht="11.25" hidden="1" customHeight="1" x14ac:dyDescent="0.2">
      <c r="A617" s="96" t="s">
        <v>89</v>
      </c>
      <c r="B617" s="98">
        <v>340000004068</v>
      </c>
      <c r="C617" s="98">
        <v>5300</v>
      </c>
      <c r="D617" s="98" t="s">
        <v>2356</v>
      </c>
      <c r="E617" s="99" t="s">
        <v>686</v>
      </c>
      <c r="F617" s="100" t="s">
        <v>88</v>
      </c>
      <c r="G617" s="100" t="s">
        <v>87</v>
      </c>
      <c r="H617" s="100" t="s">
        <v>88</v>
      </c>
      <c r="I617" s="97">
        <v>0</v>
      </c>
      <c r="J617" s="97">
        <v>0</v>
      </c>
      <c r="K617" s="97">
        <v>0</v>
      </c>
      <c r="L617" s="97">
        <v>852839.35</v>
      </c>
      <c r="M617" s="119">
        <v>0</v>
      </c>
      <c r="N617" s="119">
        <v>0</v>
      </c>
      <c r="O617" s="120" t="s">
        <v>45</v>
      </c>
      <c r="P617" s="121">
        <v>0</v>
      </c>
      <c r="Q617" s="119">
        <v>0</v>
      </c>
      <c r="R617" s="119">
        <v>0</v>
      </c>
      <c r="S617" s="119">
        <v>0</v>
      </c>
      <c r="T617" s="119">
        <v>0</v>
      </c>
      <c r="U617" s="119">
        <v>0</v>
      </c>
      <c r="V617" s="119">
        <v>0</v>
      </c>
      <c r="W617" s="119">
        <v>0</v>
      </c>
      <c r="X617" s="119">
        <v>0</v>
      </c>
      <c r="Y617" s="119">
        <v>0</v>
      </c>
      <c r="Z617" s="119">
        <v>0</v>
      </c>
      <c r="AA617" s="119">
        <v>0</v>
      </c>
      <c r="AB617" s="119">
        <v>0</v>
      </c>
      <c r="AC617" s="119">
        <v>0</v>
      </c>
      <c r="AD617" s="119">
        <v>0</v>
      </c>
      <c r="AE617" s="119">
        <v>0</v>
      </c>
      <c r="AF617" s="119">
        <v>0</v>
      </c>
      <c r="AG617" s="138"/>
      <c r="AI617" s="122">
        <v>5300</v>
      </c>
      <c r="AJ617" s="122" t="s">
        <v>2356</v>
      </c>
    </row>
    <row r="618" spans="1:36" s="122" customFormat="1" ht="11.25" hidden="1" customHeight="1" x14ac:dyDescent="0.2">
      <c r="A618" s="96" t="s">
        <v>89</v>
      </c>
      <c r="B618" s="98">
        <v>340000004070</v>
      </c>
      <c r="C618" s="98">
        <v>5500</v>
      </c>
      <c r="D618" s="98" t="s">
        <v>2356</v>
      </c>
      <c r="E618" s="99" t="s">
        <v>687</v>
      </c>
      <c r="F618" s="100" t="s">
        <v>88</v>
      </c>
      <c r="G618" s="100" t="s">
        <v>87</v>
      </c>
      <c r="H618" s="100" t="s">
        <v>88</v>
      </c>
      <c r="I618" s="97">
        <v>0</v>
      </c>
      <c r="J618" s="97">
        <v>0</v>
      </c>
      <c r="K618" s="97">
        <v>0</v>
      </c>
      <c r="L618" s="97">
        <v>857597.62</v>
      </c>
      <c r="M618" s="119">
        <v>0</v>
      </c>
      <c r="N618" s="119">
        <v>0</v>
      </c>
      <c r="O618" s="120" t="s">
        <v>45</v>
      </c>
      <c r="P618" s="121">
        <v>0</v>
      </c>
      <c r="Q618" s="119">
        <v>0</v>
      </c>
      <c r="R618" s="119">
        <v>0</v>
      </c>
      <c r="S618" s="119">
        <v>0</v>
      </c>
      <c r="T618" s="119">
        <v>0</v>
      </c>
      <c r="U618" s="119">
        <v>0</v>
      </c>
      <c r="V618" s="119">
        <v>0</v>
      </c>
      <c r="W618" s="119">
        <v>0</v>
      </c>
      <c r="X618" s="119">
        <v>0</v>
      </c>
      <c r="Y618" s="119">
        <v>0</v>
      </c>
      <c r="Z618" s="119">
        <v>0</v>
      </c>
      <c r="AA618" s="119">
        <v>0</v>
      </c>
      <c r="AB618" s="119">
        <v>0</v>
      </c>
      <c r="AC618" s="119">
        <v>0</v>
      </c>
      <c r="AD618" s="119">
        <v>0</v>
      </c>
      <c r="AE618" s="119">
        <v>0</v>
      </c>
      <c r="AF618" s="119">
        <v>0</v>
      </c>
      <c r="AG618" s="138"/>
      <c r="AI618" s="122">
        <v>5500</v>
      </c>
      <c r="AJ618" s="122" t="s">
        <v>2356</v>
      </c>
    </row>
    <row r="619" spans="1:36" s="122" customFormat="1" ht="11.25" hidden="1" customHeight="1" x14ac:dyDescent="0.2">
      <c r="A619" s="96" t="s">
        <v>89</v>
      </c>
      <c r="B619" s="98">
        <v>340000004074</v>
      </c>
      <c r="C619" s="98">
        <v>5300</v>
      </c>
      <c r="D619" s="98" t="s">
        <v>2356</v>
      </c>
      <c r="E619" s="99" t="s">
        <v>688</v>
      </c>
      <c r="F619" s="100" t="s">
        <v>88</v>
      </c>
      <c r="G619" s="100" t="s">
        <v>87</v>
      </c>
      <c r="H619" s="100" t="s">
        <v>88</v>
      </c>
      <c r="I619" s="97">
        <v>0</v>
      </c>
      <c r="J619" s="97">
        <v>0</v>
      </c>
      <c r="K619" s="97">
        <v>0</v>
      </c>
      <c r="L619" s="97">
        <v>795046.86</v>
      </c>
      <c r="M619" s="119">
        <v>0</v>
      </c>
      <c r="N619" s="119">
        <v>0</v>
      </c>
      <c r="O619" s="120" t="s">
        <v>45</v>
      </c>
      <c r="P619" s="121">
        <v>0</v>
      </c>
      <c r="Q619" s="119">
        <v>0</v>
      </c>
      <c r="R619" s="119">
        <v>0</v>
      </c>
      <c r="S619" s="119">
        <v>0</v>
      </c>
      <c r="T619" s="119">
        <v>0</v>
      </c>
      <c r="U619" s="119">
        <v>0</v>
      </c>
      <c r="V619" s="119">
        <v>0</v>
      </c>
      <c r="W619" s="119">
        <v>0</v>
      </c>
      <c r="X619" s="119">
        <v>0</v>
      </c>
      <c r="Y619" s="119">
        <v>0</v>
      </c>
      <c r="Z619" s="119">
        <v>0</v>
      </c>
      <c r="AA619" s="119">
        <v>0</v>
      </c>
      <c r="AB619" s="119">
        <v>0</v>
      </c>
      <c r="AC619" s="119">
        <v>0</v>
      </c>
      <c r="AD619" s="119">
        <v>0</v>
      </c>
      <c r="AE619" s="119">
        <v>0</v>
      </c>
      <c r="AF619" s="119">
        <v>0</v>
      </c>
      <c r="AG619" s="138"/>
      <c r="AI619" s="122">
        <v>5300</v>
      </c>
      <c r="AJ619" s="122" t="s">
        <v>2356</v>
      </c>
    </row>
    <row r="620" spans="1:36" s="122" customFormat="1" ht="11.25" hidden="1" customHeight="1" x14ac:dyDescent="0.2">
      <c r="A620" s="96" t="s">
        <v>89</v>
      </c>
      <c r="B620" s="98">
        <v>340000004078</v>
      </c>
      <c r="C620" s="98">
        <v>5100</v>
      </c>
      <c r="D620" s="98" t="s">
        <v>2356</v>
      </c>
      <c r="E620" s="99" t="s">
        <v>689</v>
      </c>
      <c r="F620" s="100" t="s">
        <v>88</v>
      </c>
      <c r="G620" s="100" t="s">
        <v>87</v>
      </c>
      <c r="H620" s="100" t="s">
        <v>88</v>
      </c>
      <c r="I620" s="97">
        <v>0</v>
      </c>
      <c r="J620" s="97">
        <v>14000</v>
      </c>
      <c r="K620" s="97">
        <v>0</v>
      </c>
      <c r="L620" s="97">
        <v>14339.46</v>
      </c>
      <c r="M620" s="119">
        <v>0</v>
      </c>
      <c r="N620" s="119">
        <v>0</v>
      </c>
      <c r="O620" s="120" t="s">
        <v>45</v>
      </c>
      <c r="P620" s="121">
        <v>0</v>
      </c>
      <c r="Q620" s="119">
        <v>0</v>
      </c>
      <c r="R620" s="119">
        <v>0</v>
      </c>
      <c r="S620" s="119">
        <v>0</v>
      </c>
      <c r="T620" s="119">
        <v>0</v>
      </c>
      <c r="U620" s="119">
        <v>0</v>
      </c>
      <c r="V620" s="119">
        <v>0</v>
      </c>
      <c r="W620" s="119">
        <v>0</v>
      </c>
      <c r="X620" s="119">
        <v>0</v>
      </c>
      <c r="Y620" s="119">
        <v>0</v>
      </c>
      <c r="Z620" s="119">
        <v>0</v>
      </c>
      <c r="AA620" s="119">
        <v>0</v>
      </c>
      <c r="AB620" s="119">
        <v>0</v>
      </c>
      <c r="AC620" s="119">
        <v>0</v>
      </c>
      <c r="AD620" s="119">
        <v>0</v>
      </c>
      <c r="AE620" s="119">
        <v>0</v>
      </c>
      <c r="AF620" s="119">
        <v>0</v>
      </c>
      <c r="AG620" s="138"/>
      <c r="AI620" s="122">
        <v>5100</v>
      </c>
      <c r="AJ620" s="122" t="s">
        <v>2356</v>
      </c>
    </row>
    <row r="621" spans="1:36" s="122" customFormat="1" ht="11.25" hidden="1" customHeight="1" x14ac:dyDescent="0.2">
      <c r="A621" s="96" t="s">
        <v>89</v>
      </c>
      <c r="B621" s="98">
        <v>340000004079</v>
      </c>
      <c r="C621" s="98">
        <v>5300</v>
      </c>
      <c r="D621" s="98" t="s">
        <v>2356</v>
      </c>
      <c r="E621" s="99" t="s">
        <v>690</v>
      </c>
      <c r="F621" s="100" t="s">
        <v>88</v>
      </c>
      <c r="G621" s="100" t="s">
        <v>87</v>
      </c>
      <c r="H621" s="100" t="s">
        <v>88</v>
      </c>
      <c r="I621" s="97">
        <v>0</v>
      </c>
      <c r="J621" s="97">
        <v>0</v>
      </c>
      <c r="K621" s="97">
        <v>0</v>
      </c>
      <c r="L621" s="97">
        <v>484547.1</v>
      </c>
      <c r="M621" s="119">
        <v>0</v>
      </c>
      <c r="N621" s="119">
        <v>0</v>
      </c>
      <c r="O621" s="120" t="s">
        <v>45</v>
      </c>
      <c r="P621" s="121">
        <v>0</v>
      </c>
      <c r="Q621" s="119">
        <v>0</v>
      </c>
      <c r="R621" s="119">
        <v>0</v>
      </c>
      <c r="S621" s="119">
        <v>0</v>
      </c>
      <c r="T621" s="119">
        <v>0</v>
      </c>
      <c r="U621" s="119">
        <v>0</v>
      </c>
      <c r="V621" s="119">
        <v>0</v>
      </c>
      <c r="W621" s="119">
        <v>0</v>
      </c>
      <c r="X621" s="119">
        <v>0</v>
      </c>
      <c r="Y621" s="119">
        <v>0</v>
      </c>
      <c r="Z621" s="119">
        <v>0</v>
      </c>
      <c r="AA621" s="119">
        <v>0</v>
      </c>
      <c r="AB621" s="119">
        <v>0</v>
      </c>
      <c r="AC621" s="119">
        <v>0</v>
      </c>
      <c r="AD621" s="119">
        <v>0</v>
      </c>
      <c r="AE621" s="119">
        <v>0</v>
      </c>
      <c r="AF621" s="119">
        <v>0</v>
      </c>
      <c r="AG621" s="138"/>
      <c r="AI621" s="122">
        <v>5300</v>
      </c>
      <c r="AJ621" s="122" t="s">
        <v>2356</v>
      </c>
    </row>
    <row r="622" spans="1:36" s="122" customFormat="1" ht="11.25" hidden="1" customHeight="1" x14ac:dyDescent="0.2">
      <c r="A622" s="96" t="s">
        <v>89</v>
      </c>
      <c r="B622" s="98">
        <v>340000004080</v>
      </c>
      <c r="C622" s="98">
        <v>5400</v>
      </c>
      <c r="D622" s="98" t="s">
        <v>2356</v>
      </c>
      <c r="E622" s="99" t="s">
        <v>691</v>
      </c>
      <c r="F622" s="100" t="s">
        <v>88</v>
      </c>
      <c r="G622" s="100" t="s">
        <v>87</v>
      </c>
      <c r="H622" s="100" t="s">
        <v>88</v>
      </c>
      <c r="I622" s="97">
        <v>0</v>
      </c>
      <c r="J622" s="97">
        <v>0</v>
      </c>
      <c r="K622" s="97">
        <v>0</v>
      </c>
      <c r="L622" s="97">
        <v>294119.59999999998</v>
      </c>
      <c r="M622" s="119">
        <v>0</v>
      </c>
      <c r="N622" s="119">
        <v>0</v>
      </c>
      <c r="O622" s="120" t="s">
        <v>45</v>
      </c>
      <c r="P622" s="121">
        <v>0</v>
      </c>
      <c r="Q622" s="119">
        <v>0</v>
      </c>
      <c r="R622" s="119">
        <v>0</v>
      </c>
      <c r="S622" s="119">
        <v>0</v>
      </c>
      <c r="T622" s="119">
        <v>0</v>
      </c>
      <c r="U622" s="119">
        <v>0</v>
      </c>
      <c r="V622" s="119">
        <v>0</v>
      </c>
      <c r="W622" s="119">
        <v>0</v>
      </c>
      <c r="X622" s="119">
        <v>0</v>
      </c>
      <c r="Y622" s="119">
        <v>0</v>
      </c>
      <c r="Z622" s="119">
        <v>0</v>
      </c>
      <c r="AA622" s="119">
        <v>0</v>
      </c>
      <c r="AB622" s="119">
        <v>0</v>
      </c>
      <c r="AC622" s="119">
        <v>0</v>
      </c>
      <c r="AD622" s="119">
        <v>0</v>
      </c>
      <c r="AE622" s="119">
        <v>0</v>
      </c>
      <c r="AF622" s="119">
        <v>0</v>
      </c>
      <c r="AG622" s="138"/>
      <c r="AI622" s="122">
        <v>5400</v>
      </c>
      <c r="AJ622" s="122" t="s">
        <v>2356</v>
      </c>
    </row>
    <row r="623" spans="1:36" s="122" customFormat="1" ht="11.25" hidden="1" customHeight="1" x14ac:dyDescent="0.2">
      <c r="A623" s="96" t="s">
        <v>89</v>
      </c>
      <c r="B623" s="98">
        <v>340000004081</v>
      </c>
      <c r="C623" s="98">
        <v>5300</v>
      </c>
      <c r="D623" s="98" t="s">
        <v>2356</v>
      </c>
      <c r="E623" s="99" t="s">
        <v>692</v>
      </c>
      <c r="F623" s="100" t="s">
        <v>88</v>
      </c>
      <c r="G623" s="100" t="s">
        <v>87</v>
      </c>
      <c r="H623" s="100" t="s">
        <v>88</v>
      </c>
      <c r="I623" s="97">
        <v>0</v>
      </c>
      <c r="J623" s="97">
        <v>0</v>
      </c>
      <c r="K623" s="97">
        <v>0</v>
      </c>
      <c r="L623" s="97">
        <v>652411.07999999996</v>
      </c>
      <c r="M623" s="119">
        <v>0</v>
      </c>
      <c r="N623" s="119">
        <v>0</v>
      </c>
      <c r="O623" s="120" t="s">
        <v>45</v>
      </c>
      <c r="P623" s="121">
        <v>0</v>
      </c>
      <c r="Q623" s="119">
        <v>0</v>
      </c>
      <c r="R623" s="119">
        <v>0</v>
      </c>
      <c r="S623" s="119">
        <v>0</v>
      </c>
      <c r="T623" s="119">
        <v>0</v>
      </c>
      <c r="U623" s="119">
        <v>0</v>
      </c>
      <c r="V623" s="119">
        <v>0</v>
      </c>
      <c r="W623" s="119">
        <v>0</v>
      </c>
      <c r="X623" s="119">
        <v>0</v>
      </c>
      <c r="Y623" s="119">
        <v>0</v>
      </c>
      <c r="Z623" s="119">
        <v>0</v>
      </c>
      <c r="AA623" s="119">
        <v>0</v>
      </c>
      <c r="AB623" s="119">
        <v>0</v>
      </c>
      <c r="AC623" s="119">
        <v>0</v>
      </c>
      <c r="AD623" s="119">
        <v>0</v>
      </c>
      <c r="AE623" s="119">
        <v>0</v>
      </c>
      <c r="AF623" s="119">
        <v>0</v>
      </c>
      <c r="AG623" s="138"/>
      <c r="AI623" s="122">
        <v>5300</v>
      </c>
      <c r="AJ623" s="122" t="s">
        <v>2356</v>
      </c>
    </row>
    <row r="624" spans="1:36" s="122" customFormat="1" ht="11.25" customHeight="1" x14ac:dyDescent="0.2">
      <c r="A624" s="96" t="s">
        <v>89</v>
      </c>
      <c r="B624" s="98">
        <v>340000004085</v>
      </c>
      <c r="C624" s="98">
        <v>5200</v>
      </c>
      <c r="D624" s="98" t="s">
        <v>2356</v>
      </c>
      <c r="E624" s="99" t="s">
        <v>3017</v>
      </c>
      <c r="F624" s="100" t="s">
        <v>87</v>
      </c>
      <c r="G624" s="100" t="s">
        <v>88</v>
      </c>
      <c r="H624" s="100" t="s">
        <v>88</v>
      </c>
      <c r="I624" s="97">
        <v>0</v>
      </c>
      <c r="J624" s="97">
        <v>0</v>
      </c>
      <c r="K624" s="97">
        <v>36470.31</v>
      </c>
      <c r="L624" s="97">
        <v>36470.31</v>
      </c>
      <c r="M624" s="119">
        <v>36470.31</v>
      </c>
      <c r="N624" s="119">
        <v>582.13659301772441</v>
      </c>
      <c r="O624" s="120" t="s">
        <v>45</v>
      </c>
      <c r="P624" s="121">
        <v>3.3217382529855249E-5</v>
      </c>
      <c r="Q624" s="119">
        <v>33.47627484606106</v>
      </c>
      <c r="R624" s="119">
        <v>20.085764907636634</v>
      </c>
      <c r="S624" s="119">
        <v>33.47627484606106</v>
      </c>
      <c r="T624" s="119">
        <v>13.390509938424422</v>
      </c>
      <c r="U624" s="119">
        <v>40.171529815273267</v>
      </c>
      <c r="V624" s="119">
        <v>67.577345434102156</v>
      </c>
      <c r="W624" s="119">
        <v>39.034776310285515</v>
      </c>
      <c r="X624" s="119">
        <v>6.7411484782281228</v>
      </c>
      <c r="Y624" s="119">
        <v>20.207498875221745</v>
      </c>
      <c r="Z624" s="119">
        <v>57.16362054031103</v>
      </c>
      <c r="AA624" s="119">
        <v>57.651056853922753</v>
      </c>
      <c r="AB624" s="119">
        <v>0.44466085067733901</v>
      </c>
      <c r="AC624" s="119">
        <v>2.0227231781762316</v>
      </c>
      <c r="AD624" s="119">
        <v>58.300320506312623</v>
      </c>
      <c r="AE624" s="119">
        <v>119.11974466056725</v>
      </c>
      <c r="AF624" s="119">
        <v>13.273342976463208</v>
      </c>
      <c r="AG624" s="138"/>
      <c r="AI624" s="122">
        <v>5200</v>
      </c>
      <c r="AJ624" s="122" t="s">
        <v>2356</v>
      </c>
    </row>
    <row r="625" spans="1:36" s="122" customFormat="1" ht="11.25" customHeight="1" x14ac:dyDescent="0.2">
      <c r="A625" s="96" t="s">
        <v>89</v>
      </c>
      <c r="B625" s="98">
        <v>340000004086</v>
      </c>
      <c r="C625" s="98">
        <v>5200</v>
      </c>
      <c r="D625" s="98" t="s">
        <v>2359</v>
      </c>
      <c r="E625" s="99" t="s">
        <v>3018</v>
      </c>
      <c r="F625" s="100" t="s">
        <v>87</v>
      </c>
      <c r="G625" s="100" t="s">
        <v>88</v>
      </c>
      <c r="H625" s="100" t="s">
        <v>88</v>
      </c>
      <c r="I625" s="97">
        <v>0</v>
      </c>
      <c r="J625" s="97">
        <v>0</v>
      </c>
      <c r="K625" s="97">
        <v>67617.899999999994</v>
      </c>
      <c r="L625" s="97">
        <v>67617.899999999994</v>
      </c>
      <c r="M625" s="119">
        <v>67617.899999999994</v>
      </c>
      <c r="N625" s="119">
        <v>1079.3122935618917</v>
      </c>
      <c r="O625" s="120" t="s">
        <v>45</v>
      </c>
      <c r="P625" s="121">
        <v>6.1586798965117091E-5</v>
      </c>
      <c r="Q625" s="119">
        <v>62.066799128207911</v>
      </c>
      <c r="R625" s="119">
        <v>37.240079476924748</v>
      </c>
      <c r="S625" s="119">
        <v>62.066799128207911</v>
      </c>
      <c r="T625" s="119">
        <v>24.826719651283163</v>
      </c>
      <c r="U625" s="119">
        <v>74.480158953849497</v>
      </c>
      <c r="V625" s="119">
        <v>125.29200288751525</v>
      </c>
      <c r="W625" s="119">
        <v>72.372557323237871</v>
      </c>
      <c r="X625" s="119">
        <v>12.498448839233378</v>
      </c>
      <c r="Y625" s="119">
        <v>37.465780745895955</v>
      </c>
      <c r="Z625" s="119">
        <v>105.98440148528206</v>
      </c>
      <c r="AA625" s="119">
        <v>106.88813440968458</v>
      </c>
      <c r="AB625" s="119">
        <v>0.82442493455677368</v>
      </c>
      <c r="AC625" s="119">
        <v>3.7502366607139517</v>
      </c>
      <c r="AD625" s="119">
        <v>108.09190385175769</v>
      </c>
      <c r="AE625" s="119">
        <v>220.85436023120647</v>
      </c>
      <c r="AF625" s="119">
        <v>24.609485854334434</v>
      </c>
      <c r="AG625" s="138"/>
      <c r="AI625" s="122">
        <v>5200</v>
      </c>
      <c r="AJ625" s="122" t="s">
        <v>2359</v>
      </c>
    </row>
    <row r="626" spans="1:36" s="122" customFormat="1" ht="11.25" customHeight="1" x14ac:dyDescent="0.2">
      <c r="A626" s="96" t="s">
        <v>89</v>
      </c>
      <c r="B626" s="98">
        <v>340000004087</v>
      </c>
      <c r="C626" s="98">
        <v>5200</v>
      </c>
      <c r="D626" s="98" t="s">
        <v>2356</v>
      </c>
      <c r="E626" s="99" t="s">
        <v>693</v>
      </c>
      <c r="F626" s="100" t="s">
        <v>87</v>
      </c>
      <c r="G626" s="100" t="s">
        <v>88</v>
      </c>
      <c r="H626" s="100" t="s">
        <v>88</v>
      </c>
      <c r="I626" s="97">
        <v>0</v>
      </c>
      <c r="J626" s="97">
        <v>0</v>
      </c>
      <c r="K626" s="97">
        <v>71169.19</v>
      </c>
      <c r="L626" s="97">
        <v>99837</v>
      </c>
      <c r="M626" s="119">
        <v>99837</v>
      </c>
      <c r="N626" s="119">
        <v>1593.5913634161752</v>
      </c>
      <c r="O626" s="120" t="s">
        <v>45</v>
      </c>
      <c r="P626" s="121">
        <v>9.0932153294917412E-5</v>
      </c>
      <c r="Q626" s="119">
        <v>91.640867648402178</v>
      </c>
      <c r="R626" s="119">
        <v>54.984520589041317</v>
      </c>
      <c r="S626" s="119">
        <v>91.640867648402178</v>
      </c>
      <c r="T626" s="119">
        <v>36.656347059360876</v>
      </c>
      <c r="U626" s="119">
        <v>109.96904117808263</v>
      </c>
      <c r="V626" s="119">
        <v>184.99210552650794</v>
      </c>
      <c r="W626" s="119">
        <v>106.85719322073149</v>
      </c>
      <c r="X626" s="119">
        <v>18.453806414611265</v>
      </c>
      <c r="Y626" s="119">
        <v>55.317765744396304</v>
      </c>
      <c r="Z626" s="119">
        <v>156.48466886854084</v>
      </c>
      <c r="AA626" s="119">
        <v>157.81901944691688</v>
      </c>
      <c r="AB626" s="119">
        <v>1.2172533041006097</v>
      </c>
      <c r="AC626" s="119">
        <v>5.5371784319787931</v>
      </c>
      <c r="AD626" s="119">
        <v>159.59637026361267</v>
      </c>
      <c r="AE626" s="119">
        <v>326.08875404889778</v>
      </c>
      <c r="AF626" s="119">
        <v>36.335604022591461</v>
      </c>
      <c r="AG626" s="138"/>
      <c r="AI626" s="122">
        <v>5200</v>
      </c>
      <c r="AJ626" s="122" t="s">
        <v>2356</v>
      </c>
    </row>
    <row r="627" spans="1:36" s="122" customFormat="1" ht="11.25" hidden="1" customHeight="1" x14ac:dyDescent="0.2">
      <c r="A627" s="96" t="s">
        <v>89</v>
      </c>
      <c r="B627" s="98">
        <v>340000004091</v>
      </c>
      <c r="C627" s="98">
        <v>5200</v>
      </c>
      <c r="D627" s="98" t="s">
        <v>2356</v>
      </c>
      <c r="E627" s="99" t="s">
        <v>694</v>
      </c>
      <c r="F627" s="100" t="s">
        <v>88</v>
      </c>
      <c r="G627" s="100" t="s">
        <v>88</v>
      </c>
      <c r="H627" s="100" t="s">
        <v>88</v>
      </c>
      <c r="I627" s="97">
        <v>0</v>
      </c>
      <c r="J627" s="97">
        <v>0</v>
      </c>
      <c r="K627" s="97">
        <v>0</v>
      </c>
      <c r="L627" s="97">
        <v>39497.699999999997</v>
      </c>
      <c r="M627" s="119">
        <v>0</v>
      </c>
      <c r="N627" s="119">
        <v>0</v>
      </c>
      <c r="O627" s="120" t="s">
        <v>45</v>
      </c>
      <c r="P627" s="121">
        <v>0</v>
      </c>
      <c r="Q627" s="119">
        <v>0</v>
      </c>
      <c r="R627" s="119">
        <v>0</v>
      </c>
      <c r="S627" s="119">
        <v>0</v>
      </c>
      <c r="T627" s="119">
        <v>0</v>
      </c>
      <c r="U627" s="119">
        <v>0</v>
      </c>
      <c r="V627" s="119">
        <v>0</v>
      </c>
      <c r="W627" s="119">
        <v>0</v>
      </c>
      <c r="X627" s="119">
        <v>0</v>
      </c>
      <c r="Y627" s="119">
        <v>0</v>
      </c>
      <c r="Z627" s="119">
        <v>0</v>
      </c>
      <c r="AA627" s="119">
        <v>0</v>
      </c>
      <c r="AB627" s="119">
        <v>0</v>
      </c>
      <c r="AC627" s="119">
        <v>0</v>
      </c>
      <c r="AD627" s="119">
        <v>0</v>
      </c>
      <c r="AE627" s="119">
        <v>0</v>
      </c>
      <c r="AF627" s="119">
        <v>0</v>
      </c>
      <c r="AG627" s="138"/>
      <c r="AI627" s="122">
        <v>5200</v>
      </c>
      <c r="AJ627" s="122" t="s">
        <v>2356</v>
      </c>
    </row>
    <row r="628" spans="1:36" s="122" customFormat="1" ht="11.25" hidden="1" customHeight="1" x14ac:dyDescent="0.2">
      <c r="A628" s="96" t="s">
        <v>89</v>
      </c>
      <c r="B628" s="98">
        <v>340000004092</v>
      </c>
      <c r="C628" s="98">
        <v>5100</v>
      </c>
      <c r="D628" s="98" t="s">
        <v>2356</v>
      </c>
      <c r="E628" s="99" t="s">
        <v>695</v>
      </c>
      <c r="F628" s="100" t="s">
        <v>88</v>
      </c>
      <c r="G628" s="100" t="s">
        <v>87</v>
      </c>
      <c r="H628" s="100" t="s">
        <v>88</v>
      </c>
      <c r="I628" s="97">
        <v>0</v>
      </c>
      <c r="J628" s="97">
        <v>142229.57999999999</v>
      </c>
      <c r="K628" s="97">
        <v>0</v>
      </c>
      <c r="L628" s="97">
        <v>976126.18</v>
      </c>
      <c r="M628" s="119">
        <v>0</v>
      </c>
      <c r="N628" s="119">
        <v>0</v>
      </c>
      <c r="O628" s="120" t="s">
        <v>45</v>
      </c>
      <c r="P628" s="121">
        <v>0</v>
      </c>
      <c r="Q628" s="119">
        <v>0</v>
      </c>
      <c r="R628" s="119">
        <v>0</v>
      </c>
      <c r="S628" s="119">
        <v>0</v>
      </c>
      <c r="T628" s="119">
        <v>0</v>
      </c>
      <c r="U628" s="119">
        <v>0</v>
      </c>
      <c r="V628" s="119">
        <v>0</v>
      </c>
      <c r="W628" s="119">
        <v>0</v>
      </c>
      <c r="X628" s="119">
        <v>0</v>
      </c>
      <c r="Y628" s="119">
        <v>0</v>
      </c>
      <c r="Z628" s="119">
        <v>0</v>
      </c>
      <c r="AA628" s="119">
        <v>0</v>
      </c>
      <c r="AB628" s="119">
        <v>0</v>
      </c>
      <c r="AC628" s="119">
        <v>0</v>
      </c>
      <c r="AD628" s="119">
        <v>0</v>
      </c>
      <c r="AE628" s="119">
        <v>0</v>
      </c>
      <c r="AF628" s="119">
        <v>0</v>
      </c>
      <c r="AG628" s="138"/>
      <c r="AI628" s="122">
        <v>5100</v>
      </c>
      <c r="AJ628" s="122" t="s">
        <v>2356</v>
      </c>
    </row>
    <row r="629" spans="1:36" s="122" customFormat="1" ht="11.25" hidden="1" customHeight="1" x14ac:dyDescent="0.2">
      <c r="A629" s="96" t="s">
        <v>89</v>
      </c>
      <c r="B629" s="98">
        <v>340000004094</v>
      </c>
      <c r="C629" s="98">
        <v>5400</v>
      </c>
      <c r="D629" s="98" t="s">
        <v>2356</v>
      </c>
      <c r="E629" s="99" t="s">
        <v>696</v>
      </c>
      <c r="F629" s="100" t="s">
        <v>88</v>
      </c>
      <c r="G629" s="100" t="s">
        <v>87</v>
      </c>
      <c r="H629" s="100" t="s">
        <v>88</v>
      </c>
      <c r="I629" s="97">
        <v>0</v>
      </c>
      <c r="J629" s="97">
        <v>0</v>
      </c>
      <c r="K629" s="97">
        <v>0</v>
      </c>
      <c r="L629" s="97">
        <v>535323.53</v>
      </c>
      <c r="M629" s="119">
        <v>0</v>
      </c>
      <c r="N629" s="119">
        <v>0</v>
      </c>
      <c r="O629" s="120" t="s">
        <v>45</v>
      </c>
      <c r="P629" s="121">
        <v>0</v>
      </c>
      <c r="Q629" s="119">
        <v>0</v>
      </c>
      <c r="R629" s="119">
        <v>0</v>
      </c>
      <c r="S629" s="119">
        <v>0</v>
      </c>
      <c r="T629" s="119">
        <v>0</v>
      </c>
      <c r="U629" s="119">
        <v>0</v>
      </c>
      <c r="V629" s="119">
        <v>0</v>
      </c>
      <c r="W629" s="119">
        <v>0</v>
      </c>
      <c r="X629" s="119">
        <v>0</v>
      </c>
      <c r="Y629" s="119">
        <v>0</v>
      </c>
      <c r="Z629" s="119">
        <v>0</v>
      </c>
      <c r="AA629" s="119">
        <v>0</v>
      </c>
      <c r="AB629" s="119">
        <v>0</v>
      </c>
      <c r="AC629" s="119">
        <v>0</v>
      </c>
      <c r="AD629" s="119">
        <v>0</v>
      </c>
      <c r="AE629" s="119">
        <v>0</v>
      </c>
      <c r="AF629" s="119">
        <v>0</v>
      </c>
      <c r="AG629" s="138"/>
      <c r="AI629" s="122">
        <v>5400</v>
      </c>
      <c r="AJ629" s="122" t="s">
        <v>2356</v>
      </c>
    </row>
    <row r="630" spans="1:36" s="122" customFormat="1" ht="11.25" hidden="1" customHeight="1" x14ac:dyDescent="0.2">
      <c r="A630" s="96" t="s">
        <v>89</v>
      </c>
      <c r="B630" s="98">
        <v>340000004095</v>
      </c>
      <c r="C630" s="98">
        <v>5400</v>
      </c>
      <c r="D630" s="98" t="s">
        <v>2356</v>
      </c>
      <c r="E630" s="99" t="s">
        <v>697</v>
      </c>
      <c r="F630" s="100" t="s">
        <v>88</v>
      </c>
      <c r="G630" s="100" t="s">
        <v>87</v>
      </c>
      <c r="H630" s="100" t="s">
        <v>88</v>
      </c>
      <c r="I630" s="97">
        <v>0</v>
      </c>
      <c r="J630" s="97">
        <v>0</v>
      </c>
      <c r="K630" s="97">
        <v>0</v>
      </c>
      <c r="L630" s="97">
        <v>280187.94</v>
      </c>
      <c r="M630" s="119">
        <v>0</v>
      </c>
      <c r="N630" s="119">
        <v>0</v>
      </c>
      <c r="O630" s="120" t="s">
        <v>45</v>
      </c>
      <c r="P630" s="121">
        <v>0</v>
      </c>
      <c r="Q630" s="119">
        <v>0</v>
      </c>
      <c r="R630" s="119">
        <v>0</v>
      </c>
      <c r="S630" s="119">
        <v>0</v>
      </c>
      <c r="T630" s="119">
        <v>0</v>
      </c>
      <c r="U630" s="119">
        <v>0</v>
      </c>
      <c r="V630" s="119">
        <v>0</v>
      </c>
      <c r="W630" s="119">
        <v>0</v>
      </c>
      <c r="X630" s="119">
        <v>0</v>
      </c>
      <c r="Y630" s="119">
        <v>0</v>
      </c>
      <c r="Z630" s="119">
        <v>0</v>
      </c>
      <c r="AA630" s="119">
        <v>0</v>
      </c>
      <c r="AB630" s="119">
        <v>0</v>
      </c>
      <c r="AC630" s="119">
        <v>0</v>
      </c>
      <c r="AD630" s="119">
        <v>0</v>
      </c>
      <c r="AE630" s="119">
        <v>0</v>
      </c>
      <c r="AF630" s="119">
        <v>0</v>
      </c>
      <c r="AG630" s="138"/>
      <c r="AI630" s="122">
        <v>5400</v>
      </c>
      <c r="AJ630" s="122" t="s">
        <v>2356</v>
      </c>
    </row>
    <row r="631" spans="1:36" s="122" customFormat="1" ht="11.25" hidden="1" customHeight="1" x14ac:dyDescent="0.2">
      <c r="A631" s="96" t="s">
        <v>89</v>
      </c>
      <c r="B631" s="98">
        <v>340000004096</v>
      </c>
      <c r="C631" s="98">
        <v>5400</v>
      </c>
      <c r="D631" s="98" t="s">
        <v>2356</v>
      </c>
      <c r="E631" s="99" t="s">
        <v>698</v>
      </c>
      <c r="F631" s="100" t="s">
        <v>88</v>
      </c>
      <c r="G631" s="100" t="s">
        <v>87</v>
      </c>
      <c r="H631" s="100" t="s">
        <v>88</v>
      </c>
      <c r="I631" s="97">
        <v>0</v>
      </c>
      <c r="J631" s="97">
        <v>17485.060000000001</v>
      </c>
      <c r="K631" s="97">
        <v>0</v>
      </c>
      <c r="L631" s="97">
        <v>263468.33</v>
      </c>
      <c r="M631" s="119">
        <v>0</v>
      </c>
      <c r="N631" s="119">
        <v>0</v>
      </c>
      <c r="O631" s="120" t="s">
        <v>45</v>
      </c>
      <c r="P631" s="121">
        <v>0</v>
      </c>
      <c r="Q631" s="119">
        <v>0</v>
      </c>
      <c r="R631" s="119">
        <v>0</v>
      </c>
      <c r="S631" s="119">
        <v>0</v>
      </c>
      <c r="T631" s="119">
        <v>0</v>
      </c>
      <c r="U631" s="119">
        <v>0</v>
      </c>
      <c r="V631" s="119">
        <v>0</v>
      </c>
      <c r="W631" s="119">
        <v>0</v>
      </c>
      <c r="X631" s="119">
        <v>0</v>
      </c>
      <c r="Y631" s="119">
        <v>0</v>
      </c>
      <c r="Z631" s="119">
        <v>0</v>
      </c>
      <c r="AA631" s="119">
        <v>0</v>
      </c>
      <c r="AB631" s="119">
        <v>0</v>
      </c>
      <c r="AC631" s="119">
        <v>0</v>
      </c>
      <c r="AD631" s="119">
        <v>0</v>
      </c>
      <c r="AE631" s="119">
        <v>0</v>
      </c>
      <c r="AF631" s="119">
        <v>0</v>
      </c>
      <c r="AG631" s="138"/>
      <c r="AI631" s="122">
        <v>5400</v>
      </c>
      <c r="AJ631" s="122" t="s">
        <v>2356</v>
      </c>
    </row>
    <row r="632" spans="1:36" s="122" customFormat="1" ht="11.25" hidden="1" customHeight="1" x14ac:dyDescent="0.2">
      <c r="A632" s="96" t="s">
        <v>89</v>
      </c>
      <c r="B632" s="98">
        <v>340000004098</v>
      </c>
      <c r="C632" s="98">
        <v>5600</v>
      </c>
      <c r="D632" s="98" t="s">
        <v>2356</v>
      </c>
      <c r="E632" s="99" t="s">
        <v>699</v>
      </c>
      <c r="F632" s="100" t="s">
        <v>88</v>
      </c>
      <c r="G632" s="100" t="s">
        <v>87</v>
      </c>
      <c r="H632" s="100" t="s">
        <v>88</v>
      </c>
      <c r="I632" s="97">
        <v>0</v>
      </c>
      <c r="J632" s="97">
        <v>0</v>
      </c>
      <c r="K632" s="97">
        <v>0</v>
      </c>
      <c r="L632" s="97">
        <v>455240.93</v>
      </c>
      <c r="M632" s="119">
        <v>0</v>
      </c>
      <c r="N632" s="119">
        <v>0</v>
      </c>
      <c r="O632" s="120" t="s">
        <v>45</v>
      </c>
      <c r="P632" s="121">
        <v>0</v>
      </c>
      <c r="Q632" s="119">
        <v>0</v>
      </c>
      <c r="R632" s="119">
        <v>0</v>
      </c>
      <c r="S632" s="119">
        <v>0</v>
      </c>
      <c r="T632" s="119">
        <v>0</v>
      </c>
      <c r="U632" s="119">
        <v>0</v>
      </c>
      <c r="V632" s="119">
        <v>0</v>
      </c>
      <c r="W632" s="119">
        <v>0</v>
      </c>
      <c r="X632" s="119">
        <v>0</v>
      </c>
      <c r="Y632" s="119">
        <v>0</v>
      </c>
      <c r="Z632" s="119">
        <v>0</v>
      </c>
      <c r="AA632" s="119">
        <v>0</v>
      </c>
      <c r="AB632" s="119">
        <v>0</v>
      </c>
      <c r="AC632" s="119">
        <v>0</v>
      </c>
      <c r="AD632" s="119">
        <v>0</v>
      </c>
      <c r="AE632" s="119">
        <v>0</v>
      </c>
      <c r="AF632" s="119">
        <v>0</v>
      </c>
      <c r="AG632" s="138"/>
      <c r="AI632" s="122">
        <v>5600</v>
      </c>
      <c r="AJ632" s="122" t="s">
        <v>2356</v>
      </c>
    </row>
    <row r="633" spans="1:36" s="122" customFormat="1" ht="11.25" hidden="1" customHeight="1" x14ac:dyDescent="0.2">
      <c r="A633" s="96" t="s">
        <v>89</v>
      </c>
      <c r="B633" s="98">
        <v>340000004102</v>
      </c>
      <c r="C633" s="98">
        <v>5100</v>
      </c>
      <c r="D633" s="98" t="s">
        <v>2356</v>
      </c>
      <c r="E633" s="99" t="s">
        <v>700</v>
      </c>
      <c r="F633" s="100" t="s">
        <v>88</v>
      </c>
      <c r="G633" s="100" t="s">
        <v>87</v>
      </c>
      <c r="H633" s="100" t="s">
        <v>88</v>
      </c>
      <c r="I633" s="97">
        <v>0</v>
      </c>
      <c r="J633" s="97">
        <v>0</v>
      </c>
      <c r="K633" s="97">
        <v>0</v>
      </c>
      <c r="L633" s="97">
        <v>202573.71</v>
      </c>
      <c r="M633" s="119">
        <v>0</v>
      </c>
      <c r="N633" s="119">
        <v>0</v>
      </c>
      <c r="O633" s="120" t="s">
        <v>45</v>
      </c>
      <c r="P633" s="121">
        <v>0</v>
      </c>
      <c r="Q633" s="119">
        <v>0</v>
      </c>
      <c r="R633" s="119">
        <v>0</v>
      </c>
      <c r="S633" s="119">
        <v>0</v>
      </c>
      <c r="T633" s="119">
        <v>0</v>
      </c>
      <c r="U633" s="119">
        <v>0</v>
      </c>
      <c r="V633" s="119">
        <v>0</v>
      </c>
      <c r="W633" s="119">
        <v>0</v>
      </c>
      <c r="X633" s="119">
        <v>0</v>
      </c>
      <c r="Y633" s="119">
        <v>0</v>
      </c>
      <c r="Z633" s="119">
        <v>0</v>
      </c>
      <c r="AA633" s="119">
        <v>0</v>
      </c>
      <c r="AB633" s="119">
        <v>0</v>
      </c>
      <c r="AC633" s="119">
        <v>0</v>
      </c>
      <c r="AD633" s="119">
        <v>0</v>
      </c>
      <c r="AE633" s="119">
        <v>0</v>
      </c>
      <c r="AF633" s="119">
        <v>0</v>
      </c>
      <c r="AG633" s="138"/>
      <c r="AI633" s="122">
        <v>5100</v>
      </c>
      <c r="AJ633" s="122" t="s">
        <v>2356</v>
      </c>
    </row>
    <row r="634" spans="1:36" s="122" customFormat="1" ht="11.25" hidden="1" customHeight="1" x14ac:dyDescent="0.2">
      <c r="A634" s="96" t="s">
        <v>89</v>
      </c>
      <c r="B634" s="98">
        <v>340000004103</v>
      </c>
      <c r="C634" s="98">
        <v>5400</v>
      </c>
      <c r="D634" s="98" t="s">
        <v>2356</v>
      </c>
      <c r="E634" s="99" t="s">
        <v>701</v>
      </c>
      <c r="F634" s="100" t="s">
        <v>88</v>
      </c>
      <c r="G634" s="100" t="s">
        <v>87</v>
      </c>
      <c r="H634" s="100" t="s">
        <v>88</v>
      </c>
      <c r="I634" s="97">
        <v>0</v>
      </c>
      <c r="J634" s="97">
        <v>9554.06</v>
      </c>
      <c r="K634" s="97">
        <v>0</v>
      </c>
      <c r="L634" s="97">
        <v>139747.68</v>
      </c>
      <c r="M634" s="119">
        <v>0</v>
      </c>
      <c r="N634" s="119">
        <v>0</v>
      </c>
      <c r="O634" s="120" t="s">
        <v>45</v>
      </c>
      <c r="P634" s="121">
        <v>0</v>
      </c>
      <c r="Q634" s="119">
        <v>0</v>
      </c>
      <c r="R634" s="119">
        <v>0</v>
      </c>
      <c r="S634" s="119">
        <v>0</v>
      </c>
      <c r="T634" s="119">
        <v>0</v>
      </c>
      <c r="U634" s="119">
        <v>0</v>
      </c>
      <c r="V634" s="119">
        <v>0</v>
      </c>
      <c r="W634" s="119">
        <v>0</v>
      </c>
      <c r="X634" s="119">
        <v>0</v>
      </c>
      <c r="Y634" s="119">
        <v>0</v>
      </c>
      <c r="Z634" s="119">
        <v>0</v>
      </c>
      <c r="AA634" s="119">
        <v>0</v>
      </c>
      <c r="AB634" s="119">
        <v>0</v>
      </c>
      <c r="AC634" s="119">
        <v>0</v>
      </c>
      <c r="AD634" s="119">
        <v>0</v>
      </c>
      <c r="AE634" s="119">
        <v>0</v>
      </c>
      <c r="AF634" s="119">
        <v>0</v>
      </c>
      <c r="AG634" s="138"/>
      <c r="AI634" s="122">
        <v>5400</v>
      </c>
      <c r="AJ634" s="122" t="s">
        <v>2356</v>
      </c>
    </row>
    <row r="635" spans="1:36" s="122" customFormat="1" ht="11.25" hidden="1" customHeight="1" x14ac:dyDescent="0.2">
      <c r="A635" s="96" t="s">
        <v>89</v>
      </c>
      <c r="B635" s="98">
        <v>340000004104</v>
      </c>
      <c r="C635" s="98">
        <v>5400</v>
      </c>
      <c r="D635" s="98" t="s">
        <v>2356</v>
      </c>
      <c r="E635" s="99" t="s">
        <v>702</v>
      </c>
      <c r="F635" s="100" t="s">
        <v>88</v>
      </c>
      <c r="G635" s="100" t="s">
        <v>87</v>
      </c>
      <c r="H635" s="100" t="s">
        <v>88</v>
      </c>
      <c r="I635" s="97">
        <v>0</v>
      </c>
      <c r="J635" s="97">
        <v>0</v>
      </c>
      <c r="K635" s="97">
        <v>0</v>
      </c>
      <c r="L635" s="97">
        <v>149370.73000000001</v>
      </c>
      <c r="M635" s="119">
        <v>0</v>
      </c>
      <c r="N635" s="119">
        <v>0</v>
      </c>
      <c r="O635" s="120" t="s">
        <v>45</v>
      </c>
      <c r="P635" s="121">
        <v>0</v>
      </c>
      <c r="Q635" s="119">
        <v>0</v>
      </c>
      <c r="R635" s="119">
        <v>0</v>
      </c>
      <c r="S635" s="119">
        <v>0</v>
      </c>
      <c r="T635" s="119">
        <v>0</v>
      </c>
      <c r="U635" s="119">
        <v>0</v>
      </c>
      <c r="V635" s="119">
        <v>0</v>
      </c>
      <c r="W635" s="119">
        <v>0</v>
      </c>
      <c r="X635" s="119">
        <v>0</v>
      </c>
      <c r="Y635" s="119">
        <v>0</v>
      </c>
      <c r="Z635" s="119">
        <v>0</v>
      </c>
      <c r="AA635" s="119">
        <v>0</v>
      </c>
      <c r="AB635" s="119">
        <v>0</v>
      </c>
      <c r="AC635" s="119">
        <v>0</v>
      </c>
      <c r="AD635" s="119">
        <v>0</v>
      </c>
      <c r="AE635" s="119">
        <v>0</v>
      </c>
      <c r="AF635" s="119">
        <v>0</v>
      </c>
      <c r="AG635" s="138"/>
      <c r="AI635" s="122">
        <v>5400</v>
      </c>
      <c r="AJ635" s="122" t="s">
        <v>2356</v>
      </c>
    </row>
    <row r="636" spans="1:36" s="122" customFormat="1" ht="11.25" hidden="1" customHeight="1" x14ac:dyDescent="0.2">
      <c r="A636" s="96" t="s">
        <v>89</v>
      </c>
      <c r="B636" s="98">
        <v>340000004105</v>
      </c>
      <c r="C636" s="98">
        <v>5400</v>
      </c>
      <c r="D636" s="98" t="s">
        <v>2356</v>
      </c>
      <c r="E636" s="99" t="s">
        <v>703</v>
      </c>
      <c r="F636" s="100" t="s">
        <v>88</v>
      </c>
      <c r="G636" s="100" t="s">
        <v>87</v>
      </c>
      <c r="H636" s="100" t="s">
        <v>88</v>
      </c>
      <c r="I636" s="97">
        <v>0</v>
      </c>
      <c r="J636" s="97">
        <v>0</v>
      </c>
      <c r="K636" s="97">
        <v>0</v>
      </c>
      <c r="L636" s="97">
        <v>236906.92</v>
      </c>
      <c r="M636" s="119">
        <v>0</v>
      </c>
      <c r="N636" s="119">
        <v>0</v>
      </c>
      <c r="O636" s="120" t="s">
        <v>45</v>
      </c>
      <c r="P636" s="121">
        <v>0</v>
      </c>
      <c r="Q636" s="119">
        <v>0</v>
      </c>
      <c r="R636" s="119">
        <v>0</v>
      </c>
      <c r="S636" s="119">
        <v>0</v>
      </c>
      <c r="T636" s="119">
        <v>0</v>
      </c>
      <c r="U636" s="119">
        <v>0</v>
      </c>
      <c r="V636" s="119">
        <v>0</v>
      </c>
      <c r="W636" s="119">
        <v>0</v>
      </c>
      <c r="X636" s="119">
        <v>0</v>
      </c>
      <c r="Y636" s="119">
        <v>0</v>
      </c>
      <c r="Z636" s="119">
        <v>0</v>
      </c>
      <c r="AA636" s="119">
        <v>0</v>
      </c>
      <c r="AB636" s="119">
        <v>0</v>
      </c>
      <c r="AC636" s="119">
        <v>0</v>
      </c>
      <c r="AD636" s="119">
        <v>0</v>
      </c>
      <c r="AE636" s="119">
        <v>0</v>
      </c>
      <c r="AF636" s="119">
        <v>0</v>
      </c>
      <c r="AG636" s="138"/>
      <c r="AI636" s="122">
        <v>5400</v>
      </c>
      <c r="AJ636" s="122" t="s">
        <v>2356</v>
      </c>
    </row>
    <row r="637" spans="1:36" s="122" customFormat="1" ht="11.25" hidden="1" customHeight="1" x14ac:dyDescent="0.2">
      <c r="A637" s="96" t="s">
        <v>89</v>
      </c>
      <c r="B637" s="98">
        <v>340000004106</v>
      </c>
      <c r="C637" s="98">
        <v>5100</v>
      </c>
      <c r="D637" s="98" t="s">
        <v>2356</v>
      </c>
      <c r="E637" s="99" t="s">
        <v>704</v>
      </c>
      <c r="F637" s="100" t="s">
        <v>88</v>
      </c>
      <c r="G637" s="100" t="s">
        <v>87</v>
      </c>
      <c r="H637" s="100" t="s">
        <v>88</v>
      </c>
      <c r="I637" s="97">
        <v>0</v>
      </c>
      <c r="J637" s="97">
        <v>149951.67999999999</v>
      </c>
      <c r="K637" s="97">
        <v>0</v>
      </c>
      <c r="L637" s="97">
        <v>533684.06999999995</v>
      </c>
      <c r="M637" s="119">
        <v>0</v>
      </c>
      <c r="N637" s="119">
        <v>0</v>
      </c>
      <c r="O637" s="120" t="s">
        <v>45</v>
      </c>
      <c r="P637" s="121">
        <v>0</v>
      </c>
      <c r="Q637" s="119">
        <v>0</v>
      </c>
      <c r="R637" s="119">
        <v>0</v>
      </c>
      <c r="S637" s="119">
        <v>0</v>
      </c>
      <c r="T637" s="119">
        <v>0</v>
      </c>
      <c r="U637" s="119">
        <v>0</v>
      </c>
      <c r="V637" s="119">
        <v>0</v>
      </c>
      <c r="W637" s="119">
        <v>0</v>
      </c>
      <c r="X637" s="119">
        <v>0</v>
      </c>
      <c r="Y637" s="119">
        <v>0</v>
      </c>
      <c r="Z637" s="119">
        <v>0</v>
      </c>
      <c r="AA637" s="119">
        <v>0</v>
      </c>
      <c r="AB637" s="119">
        <v>0</v>
      </c>
      <c r="AC637" s="119">
        <v>0</v>
      </c>
      <c r="AD637" s="119">
        <v>0</v>
      </c>
      <c r="AE637" s="119">
        <v>0</v>
      </c>
      <c r="AF637" s="119">
        <v>0</v>
      </c>
      <c r="AG637" s="138"/>
      <c r="AI637" s="122">
        <v>5100</v>
      </c>
      <c r="AJ637" s="122" t="s">
        <v>2356</v>
      </c>
    </row>
    <row r="638" spans="1:36" s="122" customFormat="1" ht="11.25" customHeight="1" x14ac:dyDescent="0.2">
      <c r="A638" s="96" t="s">
        <v>89</v>
      </c>
      <c r="B638" s="98">
        <v>340000004107</v>
      </c>
      <c r="C638" s="98">
        <v>5400</v>
      </c>
      <c r="D638" s="98" t="s">
        <v>2359</v>
      </c>
      <c r="E638" s="99" t="s">
        <v>3019</v>
      </c>
      <c r="F638" s="100" t="s">
        <v>87</v>
      </c>
      <c r="G638" s="100" t="s">
        <v>88</v>
      </c>
      <c r="H638" s="100" t="s">
        <v>88</v>
      </c>
      <c r="I638" s="97">
        <v>0</v>
      </c>
      <c r="J638" s="97">
        <v>0</v>
      </c>
      <c r="K638" s="97">
        <v>243931.65</v>
      </c>
      <c r="L638" s="97">
        <v>243931.65</v>
      </c>
      <c r="M638" s="119">
        <v>243931.65</v>
      </c>
      <c r="N638" s="119">
        <v>3893.6203081408416</v>
      </c>
      <c r="O638" s="120" t="s">
        <v>45</v>
      </c>
      <c r="P638" s="121">
        <v>2.2217444626022555E-4</v>
      </c>
      <c r="Q638" s="119">
        <v>223.9060473863033</v>
      </c>
      <c r="R638" s="119">
        <v>134.34362843178198</v>
      </c>
      <c r="S638" s="119">
        <v>223.9060473863033</v>
      </c>
      <c r="T638" s="119">
        <v>89.56241895452132</v>
      </c>
      <c r="U638" s="119">
        <v>268.68725686356396</v>
      </c>
      <c r="V638" s="119">
        <v>451.99104077701855</v>
      </c>
      <c r="W638" s="119">
        <v>261.08408162005912</v>
      </c>
      <c r="X638" s="119">
        <v>45.088168189115351</v>
      </c>
      <c r="Y638" s="119">
        <v>135.15784601244096</v>
      </c>
      <c r="Z638" s="119">
        <v>382.33884708882272</v>
      </c>
      <c r="AA638" s="119">
        <v>385.59906462602561</v>
      </c>
      <c r="AB638" s="119">
        <v>2.9741138749883658</v>
      </c>
      <c r="AC638" s="119">
        <v>13.528982954786299</v>
      </c>
      <c r="AD638" s="119">
        <v>389.94166423684572</v>
      </c>
      <c r="AE638" s="119">
        <v>796.73235194959591</v>
      </c>
      <c r="AF638" s="119">
        <v>88.77874778866925</v>
      </c>
      <c r="AG638" s="138"/>
      <c r="AI638" s="122">
        <v>5400</v>
      </c>
      <c r="AJ638" s="122" t="s">
        <v>2359</v>
      </c>
    </row>
    <row r="639" spans="1:36" s="122" customFormat="1" ht="11.25" customHeight="1" x14ac:dyDescent="0.2">
      <c r="A639" s="96" t="s">
        <v>89</v>
      </c>
      <c r="B639" s="98">
        <v>340000004108</v>
      </c>
      <c r="C639" s="98">
        <v>5400</v>
      </c>
      <c r="D639" s="98" t="s">
        <v>2359</v>
      </c>
      <c r="E639" s="99" t="s">
        <v>3020</v>
      </c>
      <c r="F639" s="100" t="s">
        <v>87</v>
      </c>
      <c r="G639" s="100" t="s">
        <v>88</v>
      </c>
      <c r="H639" s="100" t="s">
        <v>88</v>
      </c>
      <c r="I639" s="97">
        <v>0</v>
      </c>
      <c r="J639" s="97">
        <v>0</v>
      </c>
      <c r="K639" s="97">
        <v>2049558.49</v>
      </c>
      <c r="L639" s="97">
        <v>2049558.49</v>
      </c>
      <c r="M639" s="119">
        <v>2049558.49</v>
      </c>
      <c r="N639" s="119">
        <v>32714.912392001934</v>
      </c>
      <c r="O639" s="120" t="s">
        <v>45</v>
      </c>
      <c r="P639" s="121">
        <v>1.8667504712639546E-3</v>
      </c>
      <c r="Q639" s="119">
        <v>1881.2997017112796</v>
      </c>
      <c r="R639" s="119">
        <v>1128.7798210267679</v>
      </c>
      <c r="S639" s="119">
        <v>1881.2997017112796</v>
      </c>
      <c r="T639" s="119">
        <v>752.5198806845118</v>
      </c>
      <c r="U639" s="119">
        <v>2257.5596420535358</v>
      </c>
      <c r="V639" s="119">
        <v>3797.711674678028</v>
      </c>
      <c r="W639" s="119">
        <v>2193.6763683115546</v>
      </c>
      <c r="X639" s="119">
        <v>378.83906377277935</v>
      </c>
      <c r="Y639" s="119">
        <v>1135.6210265658885</v>
      </c>
      <c r="Z639" s="119">
        <v>3212.481160635401</v>
      </c>
      <c r="AA639" s="119">
        <v>3239.8741067029619</v>
      </c>
      <c r="AB639" s="119">
        <v>24.989050591463652</v>
      </c>
      <c r="AC639" s="119">
        <v>113.67299764523194</v>
      </c>
      <c r="AD639" s="119">
        <v>3276.3614255934258</v>
      </c>
      <c r="AE639" s="119">
        <v>6694.2914385893027</v>
      </c>
      <c r="AF639" s="119">
        <v>745.93533172852233</v>
      </c>
      <c r="AG639" s="138"/>
      <c r="AI639" s="122">
        <v>5400</v>
      </c>
      <c r="AJ639" s="122" t="s">
        <v>2359</v>
      </c>
    </row>
    <row r="640" spans="1:36" s="122" customFormat="1" ht="11.25" customHeight="1" x14ac:dyDescent="0.2">
      <c r="A640" s="96" t="s">
        <v>89</v>
      </c>
      <c r="B640" s="98">
        <v>340000004109</v>
      </c>
      <c r="C640" s="98">
        <v>5400</v>
      </c>
      <c r="D640" s="98" t="s">
        <v>2359</v>
      </c>
      <c r="E640" s="99" t="s">
        <v>3020</v>
      </c>
      <c r="F640" s="100" t="s">
        <v>87</v>
      </c>
      <c r="G640" s="100" t="s">
        <v>88</v>
      </c>
      <c r="H640" s="100" t="s">
        <v>88</v>
      </c>
      <c r="I640" s="97">
        <v>0</v>
      </c>
      <c r="J640" s="97">
        <v>0</v>
      </c>
      <c r="K640" s="97">
        <v>425712.87</v>
      </c>
      <c r="L640" s="97">
        <v>425712.87</v>
      </c>
      <c r="M640" s="119">
        <v>425712.87</v>
      </c>
      <c r="N640" s="119">
        <v>6795.1997047899358</v>
      </c>
      <c r="O640" s="120" t="s">
        <v>45</v>
      </c>
      <c r="P640" s="121">
        <v>3.8774189883970111E-4</v>
      </c>
      <c r="Q640" s="119">
        <v>390.76391293700169</v>
      </c>
      <c r="R640" s="119">
        <v>234.45834776220102</v>
      </c>
      <c r="S640" s="119">
        <v>390.76391293700169</v>
      </c>
      <c r="T640" s="119">
        <v>156.30556517480068</v>
      </c>
      <c r="U640" s="119">
        <v>468.91669552440203</v>
      </c>
      <c r="V640" s="119">
        <v>788.82097990757484</v>
      </c>
      <c r="W640" s="119">
        <v>455.64752953456269</v>
      </c>
      <c r="X640" s="119">
        <v>78.688491152464209</v>
      </c>
      <c r="Y640" s="119">
        <v>235.8793314806598</v>
      </c>
      <c r="Z640" s="119">
        <v>667.26301366253153</v>
      </c>
      <c r="AA640" s="119">
        <v>672.95279014125811</v>
      </c>
      <c r="AB640" s="119">
        <v>5.1904644330824574</v>
      </c>
      <c r="AC640" s="119">
        <v>23.610967096164661</v>
      </c>
      <c r="AD640" s="119">
        <v>680.5315546992116</v>
      </c>
      <c r="AE640" s="119">
        <v>1390.4682568674975</v>
      </c>
      <c r="AF640" s="119">
        <v>154.93789147952114</v>
      </c>
      <c r="AG640" s="138"/>
      <c r="AI640" s="122">
        <v>5400</v>
      </c>
      <c r="AJ640" s="122" t="s">
        <v>2359</v>
      </c>
    </row>
    <row r="641" spans="1:36" s="122" customFormat="1" ht="11.25" customHeight="1" x14ac:dyDescent="0.2">
      <c r="A641" s="96" t="s">
        <v>89</v>
      </c>
      <c r="B641" s="98">
        <v>340000004110</v>
      </c>
      <c r="C641" s="98">
        <v>5400</v>
      </c>
      <c r="D641" s="98" t="s">
        <v>2359</v>
      </c>
      <c r="E641" s="99" t="s">
        <v>3020</v>
      </c>
      <c r="F641" s="100" t="s">
        <v>87</v>
      </c>
      <c r="G641" s="100" t="s">
        <v>88</v>
      </c>
      <c r="H641" s="100" t="s">
        <v>88</v>
      </c>
      <c r="I641" s="97">
        <v>0</v>
      </c>
      <c r="J641" s="97">
        <v>0</v>
      </c>
      <c r="K641" s="97">
        <v>1314622.08</v>
      </c>
      <c r="L641" s="97">
        <v>1314622.08</v>
      </c>
      <c r="M641" s="119">
        <v>1314622.08</v>
      </c>
      <c r="N641" s="119">
        <v>20983.907697989805</v>
      </c>
      <c r="O641" s="120" t="s">
        <v>45</v>
      </c>
      <c r="P641" s="121">
        <v>1.1973658714048217E-3</v>
      </c>
      <c r="Q641" s="119">
        <v>1206.6979981464506</v>
      </c>
      <c r="R641" s="119">
        <v>724.01879888787039</v>
      </c>
      <c r="S641" s="119">
        <v>1206.6979981464506</v>
      </c>
      <c r="T641" s="119">
        <v>482.6791992585803</v>
      </c>
      <c r="U641" s="119">
        <v>1448.0375977757408</v>
      </c>
      <c r="V641" s="119">
        <v>2435.9176112146538</v>
      </c>
      <c r="W641" s="119">
        <v>1407.061766827929</v>
      </c>
      <c r="X641" s="119">
        <v>242.99389377378731</v>
      </c>
      <c r="Y641" s="119">
        <v>728.40686582981277</v>
      </c>
      <c r="Z641" s="119">
        <v>2060.5406900855637</v>
      </c>
      <c r="AA641" s="119">
        <v>2078.1109970137959</v>
      </c>
      <c r="AB641" s="119">
        <v>16.028407008660277</v>
      </c>
      <c r="AC641" s="119">
        <v>72.911816536745889</v>
      </c>
      <c r="AD641" s="119">
        <v>2101.514591147577</v>
      </c>
      <c r="AE641" s="119">
        <v>4293.8337100711196</v>
      </c>
      <c r="AF641" s="119">
        <v>478.45575626506763</v>
      </c>
      <c r="AG641" s="138"/>
      <c r="AI641" s="122">
        <v>5400</v>
      </c>
      <c r="AJ641" s="122" t="s">
        <v>2359</v>
      </c>
    </row>
    <row r="642" spans="1:36" s="122" customFormat="1" ht="11.25" customHeight="1" x14ac:dyDescent="0.2">
      <c r="A642" s="96" t="s">
        <v>89</v>
      </c>
      <c r="B642" s="98">
        <v>340000004111</v>
      </c>
      <c r="C642" s="98">
        <v>5400</v>
      </c>
      <c r="D642" s="98" t="s">
        <v>2356</v>
      </c>
      <c r="E642" s="99" t="s">
        <v>3020</v>
      </c>
      <c r="F642" s="100" t="s">
        <v>87</v>
      </c>
      <c r="G642" s="100" t="s">
        <v>88</v>
      </c>
      <c r="H642" s="100" t="s">
        <v>88</v>
      </c>
      <c r="I642" s="97">
        <v>0</v>
      </c>
      <c r="J642" s="97">
        <v>0</v>
      </c>
      <c r="K642" s="97">
        <v>360668.27</v>
      </c>
      <c r="L642" s="97">
        <v>360668.27</v>
      </c>
      <c r="M642" s="119">
        <v>360668.27</v>
      </c>
      <c r="N642" s="119">
        <v>5756.9622497696564</v>
      </c>
      <c r="O642" s="120" t="s">
        <v>45</v>
      </c>
      <c r="P642" s="121">
        <v>3.2849887733257875E-4</v>
      </c>
      <c r="Q642" s="119">
        <v>331.05915838865536</v>
      </c>
      <c r="R642" s="119">
        <v>198.63549503319322</v>
      </c>
      <c r="S642" s="119">
        <v>331.05915838865536</v>
      </c>
      <c r="T642" s="119">
        <v>132.42366335546214</v>
      </c>
      <c r="U642" s="119">
        <v>397.27099006638645</v>
      </c>
      <c r="V642" s="119">
        <v>668.29715099515272</v>
      </c>
      <c r="W642" s="119">
        <v>386.02921778475871</v>
      </c>
      <c r="X642" s="119">
        <v>66.665689418479602</v>
      </c>
      <c r="Y642" s="119">
        <v>199.83936688098279</v>
      </c>
      <c r="Z642" s="119">
        <v>565.31200659414333</v>
      </c>
      <c r="AA642" s="119">
        <v>570.132443052334</v>
      </c>
      <c r="AB642" s="119">
        <v>4.3974142185938163</v>
      </c>
      <c r="AC642" s="119">
        <v>20.003451283022368</v>
      </c>
      <c r="AD642" s="119">
        <v>576.55324940910305</v>
      </c>
      <c r="AE642" s="119">
        <v>1178.0188385996319</v>
      </c>
      <c r="AF642" s="119">
        <v>131.26495630110185</v>
      </c>
      <c r="AG642" s="138"/>
      <c r="AI642" s="122">
        <v>5400</v>
      </c>
      <c r="AJ642" s="122" t="s">
        <v>2356</v>
      </c>
    </row>
    <row r="643" spans="1:36" s="122" customFormat="1" ht="11.25" customHeight="1" x14ac:dyDescent="0.2">
      <c r="A643" s="96" t="s">
        <v>89</v>
      </c>
      <c r="B643" s="98">
        <v>340000004112</v>
      </c>
      <c r="C643" s="98">
        <v>5400</v>
      </c>
      <c r="D643" s="98" t="s">
        <v>2359</v>
      </c>
      <c r="E643" s="99" t="s">
        <v>3020</v>
      </c>
      <c r="F643" s="100" t="s">
        <v>87</v>
      </c>
      <c r="G643" s="100" t="s">
        <v>88</v>
      </c>
      <c r="H643" s="100" t="s">
        <v>88</v>
      </c>
      <c r="I643" s="97">
        <v>0</v>
      </c>
      <c r="J643" s="97">
        <v>0</v>
      </c>
      <c r="K643" s="97">
        <v>124095.2</v>
      </c>
      <c r="L643" s="97">
        <v>124095.2</v>
      </c>
      <c r="M643" s="119">
        <v>124095.2</v>
      </c>
      <c r="N643" s="119">
        <v>1980.799092134208</v>
      </c>
      <c r="O643" s="120" t="s">
        <v>45</v>
      </c>
      <c r="P643" s="121">
        <v>1.1302667096931433E-4</v>
      </c>
      <c r="Q643" s="119">
        <v>113.90758735741257</v>
      </c>
      <c r="R643" s="119">
        <v>68.344552414447548</v>
      </c>
      <c r="S643" s="119">
        <v>113.90758735741257</v>
      </c>
      <c r="T643" s="119">
        <v>45.563034942965025</v>
      </c>
      <c r="U643" s="119">
        <v>136.6891048288951</v>
      </c>
      <c r="V643" s="119">
        <v>229.94112737495226</v>
      </c>
      <c r="W643" s="119">
        <v>132.82114610981216</v>
      </c>
      <c r="X643" s="119">
        <v>22.937676390340933</v>
      </c>
      <c r="Y643" s="119">
        <v>68.758768829231727</v>
      </c>
      <c r="Z643" s="119">
        <v>194.50700922679314</v>
      </c>
      <c r="AA643" s="119">
        <v>196.16557771236154</v>
      </c>
      <c r="AB643" s="119">
        <v>1.5130191434340574</v>
      </c>
      <c r="AC643" s="119">
        <v>6.8825912732964198</v>
      </c>
      <c r="AD643" s="119">
        <v>198.37478577217928</v>
      </c>
      <c r="AE643" s="119">
        <v>405.32116501345968</v>
      </c>
      <c r="AF643" s="119">
        <v>45.164358387214079</v>
      </c>
      <c r="AG643" s="138"/>
      <c r="AI643" s="122">
        <v>5400</v>
      </c>
      <c r="AJ643" s="122" t="s">
        <v>2359</v>
      </c>
    </row>
    <row r="644" spans="1:36" s="122" customFormat="1" ht="11.25" customHeight="1" x14ac:dyDescent="0.2">
      <c r="A644" s="96" t="s">
        <v>89</v>
      </c>
      <c r="B644" s="98">
        <v>340000004127</v>
      </c>
      <c r="C644" s="98">
        <v>5300</v>
      </c>
      <c r="D644" s="98" t="s">
        <v>2356</v>
      </c>
      <c r="E644" s="99" t="s">
        <v>705</v>
      </c>
      <c r="F644" s="100" t="s">
        <v>87</v>
      </c>
      <c r="G644" s="100" t="s">
        <v>88</v>
      </c>
      <c r="H644" s="100" t="s">
        <v>88</v>
      </c>
      <c r="I644" s="97">
        <v>0</v>
      </c>
      <c r="J644" s="97">
        <v>0</v>
      </c>
      <c r="K644" s="97">
        <v>128204.38</v>
      </c>
      <c r="L644" s="97">
        <v>128204.38</v>
      </c>
      <c r="M644" s="119">
        <v>128204.38</v>
      </c>
      <c r="N644" s="119">
        <v>2046.3895421549666</v>
      </c>
      <c r="O644" s="120" t="s">
        <v>45</v>
      </c>
      <c r="P644" s="121">
        <v>1.1676933737231531E-4</v>
      </c>
      <c r="Q644" s="119">
        <v>117.67942365581358</v>
      </c>
      <c r="R644" s="119">
        <v>70.607654193488145</v>
      </c>
      <c r="S644" s="119">
        <v>117.67942365581358</v>
      </c>
      <c r="T644" s="119">
        <v>47.071769462325435</v>
      </c>
      <c r="U644" s="119">
        <v>141.21530838697629</v>
      </c>
      <c r="V644" s="119">
        <v>237.55519691016883</v>
      </c>
      <c r="W644" s="119">
        <v>137.21926946326596</v>
      </c>
      <c r="X644" s="119">
        <v>23.697214559985376</v>
      </c>
      <c r="Y644" s="119">
        <v>71.035586608627725</v>
      </c>
      <c r="Z644" s="119">
        <v>200.94774434124201</v>
      </c>
      <c r="AA644" s="119">
        <v>202.66123321413826</v>
      </c>
      <c r="AB644" s="119">
        <v>1.5631199370490914</v>
      </c>
      <c r="AC644" s="119">
        <v>7.1104953856908093</v>
      </c>
      <c r="AD644" s="119">
        <v>204.94359505891501</v>
      </c>
      <c r="AE644" s="119">
        <v>418.74261584193664</v>
      </c>
      <c r="AF644" s="119">
        <v>46.659891479530081</v>
      </c>
      <c r="AG644" s="138"/>
      <c r="AI644" s="122">
        <v>5300</v>
      </c>
      <c r="AJ644" s="122" t="s">
        <v>2356</v>
      </c>
    </row>
    <row r="645" spans="1:36" s="122" customFormat="1" ht="11.25" customHeight="1" x14ac:dyDescent="0.2">
      <c r="A645" s="96" t="s">
        <v>89</v>
      </c>
      <c r="B645" s="98">
        <v>340000004128</v>
      </c>
      <c r="C645" s="98">
        <v>5300</v>
      </c>
      <c r="D645" s="98" t="s">
        <v>2356</v>
      </c>
      <c r="E645" s="99" t="s">
        <v>705</v>
      </c>
      <c r="F645" s="100" t="s">
        <v>87</v>
      </c>
      <c r="G645" s="100" t="s">
        <v>88</v>
      </c>
      <c r="H645" s="100" t="s">
        <v>88</v>
      </c>
      <c r="I645" s="97">
        <v>0</v>
      </c>
      <c r="J645" s="97">
        <v>0</v>
      </c>
      <c r="K645" s="97">
        <v>64321.63</v>
      </c>
      <c r="L645" s="97">
        <v>64321.63</v>
      </c>
      <c r="M645" s="119">
        <v>64321.63</v>
      </c>
      <c r="N645" s="119">
        <v>1026.6974573439782</v>
      </c>
      <c r="O645" s="120" t="s">
        <v>45</v>
      </c>
      <c r="P645" s="121">
        <v>5.8584535987048473E-5</v>
      </c>
      <c r="Q645" s="119">
        <v>59.041136870694181</v>
      </c>
      <c r="R645" s="119">
        <v>35.424682122416513</v>
      </c>
      <c r="S645" s="119">
        <v>59.041136870694181</v>
      </c>
      <c r="T645" s="119">
        <v>23.616454748277675</v>
      </c>
      <c r="U645" s="119">
        <v>70.849364244833026</v>
      </c>
      <c r="V645" s="119">
        <v>119.1842079048549</v>
      </c>
      <c r="W645" s="119">
        <v>68.844504994965789</v>
      </c>
      <c r="X645" s="119">
        <v>11.889168427459282</v>
      </c>
      <c r="Y645" s="119">
        <v>35.639380797076569</v>
      </c>
      <c r="Z645" s="119">
        <v>100.81782276745898</v>
      </c>
      <c r="AA645" s="119">
        <v>101.67750008340988</v>
      </c>
      <c r="AB645" s="119">
        <v>0.78423547024286488</v>
      </c>
      <c r="AC645" s="119">
        <v>3.5674183153111581</v>
      </c>
      <c r="AD645" s="119">
        <v>102.82258759216619</v>
      </c>
      <c r="AE645" s="119">
        <v>210.0880453648868</v>
      </c>
      <c r="AF645" s="119">
        <v>23.409810769230241</v>
      </c>
      <c r="AG645" s="138"/>
      <c r="AI645" s="122">
        <v>5300</v>
      </c>
      <c r="AJ645" s="122" t="s">
        <v>2356</v>
      </c>
    </row>
    <row r="646" spans="1:36" s="122" customFormat="1" ht="11.25" customHeight="1" x14ac:dyDescent="0.2">
      <c r="A646" s="96" t="s">
        <v>89</v>
      </c>
      <c r="B646" s="98">
        <v>340000004129</v>
      </c>
      <c r="C646" s="98">
        <v>5300</v>
      </c>
      <c r="D646" s="98" t="s">
        <v>2356</v>
      </c>
      <c r="E646" s="99" t="s">
        <v>705</v>
      </c>
      <c r="F646" s="100" t="s">
        <v>87</v>
      </c>
      <c r="G646" s="100" t="s">
        <v>88</v>
      </c>
      <c r="H646" s="100" t="s">
        <v>88</v>
      </c>
      <c r="I646" s="97">
        <v>0</v>
      </c>
      <c r="J646" s="97">
        <v>0</v>
      </c>
      <c r="K646" s="97">
        <v>542115.42000000004</v>
      </c>
      <c r="L646" s="97">
        <v>1303408.26</v>
      </c>
      <c r="M646" s="119">
        <v>1303408.26</v>
      </c>
      <c r="N646" s="119">
        <v>20804.913470369749</v>
      </c>
      <c r="O646" s="120" t="s">
        <v>45</v>
      </c>
      <c r="P646" s="121">
        <v>1.1871522552178207E-3</v>
      </c>
      <c r="Q646" s="119">
        <v>1196.4047782534951</v>
      </c>
      <c r="R646" s="119">
        <v>717.8428669520971</v>
      </c>
      <c r="S646" s="119">
        <v>1196.4047782534951</v>
      </c>
      <c r="T646" s="119">
        <v>478.56191130139803</v>
      </c>
      <c r="U646" s="119">
        <v>1435.6857339041942</v>
      </c>
      <c r="V646" s="119">
        <v>2415.1390604489529</v>
      </c>
      <c r="W646" s="119">
        <v>1395.0594297136074</v>
      </c>
      <c r="X646" s="119">
        <v>240.92113854828676</v>
      </c>
      <c r="Y646" s="119">
        <v>722.19350337040567</v>
      </c>
      <c r="Z646" s="119">
        <v>2042.9641312000658</v>
      </c>
      <c r="AA646" s="119">
        <v>2060.3845621584392</v>
      </c>
      <c r="AB646" s="119">
        <v>15.89168355496486</v>
      </c>
      <c r="AC646" s="119">
        <v>72.289873547232062</v>
      </c>
      <c r="AD646" s="119">
        <v>2083.5885219669171</v>
      </c>
      <c r="AE646" s="119">
        <v>4257.2070026186866</v>
      </c>
      <c r="AF646" s="119">
        <v>474.37449457751075</v>
      </c>
      <c r="AG646" s="138"/>
      <c r="AI646" s="122">
        <v>5300</v>
      </c>
      <c r="AJ646" s="122" t="s">
        <v>2356</v>
      </c>
    </row>
    <row r="647" spans="1:36" s="122" customFormat="1" ht="11.25" customHeight="1" x14ac:dyDescent="0.2">
      <c r="A647" s="96" t="s">
        <v>89</v>
      </c>
      <c r="B647" s="98">
        <v>340000004130</v>
      </c>
      <c r="C647" s="98">
        <v>5300</v>
      </c>
      <c r="D647" s="98" t="s">
        <v>2356</v>
      </c>
      <c r="E647" s="99" t="s">
        <v>705</v>
      </c>
      <c r="F647" s="100" t="s">
        <v>87</v>
      </c>
      <c r="G647" s="100" t="s">
        <v>88</v>
      </c>
      <c r="H647" s="100" t="s">
        <v>88</v>
      </c>
      <c r="I647" s="97">
        <v>0</v>
      </c>
      <c r="J647" s="97">
        <v>0</v>
      </c>
      <c r="K647" s="97">
        <v>434739.96</v>
      </c>
      <c r="L647" s="97">
        <v>434739.96</v>
      </c>
      <c r="M647" s="119">
        <v>434739.96</v>
      </c>
      <c r="N647" s="119">
        <v>6939.2894977602837</v>
      </c>
      <c r="O647" s="120" t="s">
        <v>45</v>
      </c>
      <c r="P647" s="121">
        <v>3.9596382790094115E-4</v>
      </c>
      <c r="Q647" s="119">
        <v>399.04992273237036</v>
      </c>
      <c r="R647" s="119">
        <v>239.42995363942222</v>
      </c>
      <c r="S647" s="119">
        <v>399.04992273237036</v>
      </c>
      <c r="T647" s="119">
        <v>159.61996909294814</v>
      </c>
      <c r="U647" s="119">
        <v>478.85990727884445</v>
      </c>
      <c r="V647" s="119">
        <v>805.5476482357227</v>
      </c>
      <c r="W647" s="119">
        <v>465.30937334348067</v>
      </c>
      <c r="X647" s="119">
        <v>80.35705262113089</v>
      </c>
      <c r="Y647" s="119">
        <v>240.88106881224616</v>
      </c>
      <c r="Z647" s="119">
        <v>681.41208854956267</v>
      </c>
      <c r="AA647" s="119">
        <v>687.22251471490392</v>
      </c>
      <c r="AB647" s="119">
        <v>5.3005263853537956</v>
      </c>
      <c r="AC647" s="119">
        <v>24.111629256000512</v>
      </c>
      <c r="AD647" s="119">
        <v>694.96198427985769</v>
      </c>
      <c r="AE647" s="119">
        <v>1419.9526417226843</v>
      </c>
      <c r="AF647" s="119">
        <v>158.22329436338484</v>
      </c>
      <c r="AG647" s="138"/>
      <c r="AI647" s="122">
        <v>5300</v>
      </c>
      <c r="AJ647" s="122" t="s">
        <v>2356</v>
      </c>
    </row>
    <row r="648" spans="1:36" s="122" customFormat="1" ht="11.25" customHeight="1" x14ac:dyDescent="0.2">
      <c r="A648" s="96" t="s">
        <v>89</v>
      </c>
      <c r="B648" s="98">
        <v>340000004131</v>
      </c>
      <c r="C648" s="98">
        <v>5300</v>
      </c>
      <c r="D648" s="98" t="s">
        <v>2356</v>
      </c>
      <c r="E648" s="99" t="s">
        <v>705</v>
      </c>
      <c r="F648" s="100" t="s">
        <v>87</v>
      </c>
      <c r="G648" s="100" t="s">
        <v>88</v>
      </c>
      <c r="H648" s="100" t="s">
        <v>88</v>
      </c>
      <c r="I648" s="97">
        <v>0</v>
      </c>
      <c r="J648" s="97">
        <v>0</v>
      </c>
      <c r="K648" s="97">
        <v>150982.89000000001</v>
      </c>
      <c r="L648" s="97">
        <v>150982.89000000001</v>
      </c>
      <c r="M648" s="119">
        <v>150982.89000000001</v>
      </c>
      <c r="N648" s="119">
        <v>2409.9785603294813</v>
      </c>
      <c r="O648" s="120" t="s">
        <v>45</v>
      </c>
      <c r="P648" s="121">
        <v>1.3751614429910409E-4</v>
      </c>
      <c r="Q648" s="119">
        <v>138.587928720447</v>
      </c>
      <c r="R648" s="119">
        <v>83.152757232268215</v>
      </c>
      <c r="S648" s="119">
        <v>138.587928720447</v>
      </c>
      <c r="T648" s="119">
        <v>55.435171488178803</v>
      </c>
      <c r="U648" s="119">
        <v>166.30551446453643</v>
      </c>
      <c r="V648" s="119">
        <v>279.76243997292733</v>
      </c>
      <c r="W648" s="119">
        <v>161.59948565916895</v>
      </c>
      <c r="X648" s="119">
        <v>27.907579594524549</v>
      </c>
      <c r="Y648" s="119">
        <v>83.656721860952928</v>
      </c>
      <c r="Z648" s="119">
        <v>236.6508162952145</v>
      </c>
      <c r="AA648" s="119">
        <v>238.66874658755489</v>
      </c>
      <c r="AB648" s="119">
        <v>1.8408447941660802</v>
      </c>
      <c r="AC648" s="119">
        <v>8.3738413825117615</v>
      </c>
      <c r="AD648" s="119">
        <v>241.35662345533524</v>
      </c>
      <c r="AE648" s="119">
        <v>493.14204636359057</v>
      </c>
      <c r="AF648" s="119">
        <v>54.950113737657233</v>
      </c>
      <c r="AG648" s="138"/>
      <c r="AI648" s="122">
        <v>5300</v>
      </c>
      <c r="AJ648" s="122" t="s">
        <v>2356</v>
      </c>
    </row>
    <row r="649" spans="1:36" s="122" customFormat="1" ht="11.25" customHeight="1" x14ac:dyDescent="0.2">
      <c r="A649" s="96" t="s">
        <v>89</v>
      </c>
      <c r="B649" s="98">
        <v>340000004134</v>
      </c>
      <c r="C649" s="98">
        <v>5600</v>
      </c>
      <c r="D649" s="98" t="s">
        <v>2356</v>
      </c>
      <c r="E649" s="99" t="s">
        <v>706</v>
      </c>
      <c r="F649" s="100" t="s">
        <v>87</v>
      </c>
      <c r="G649" s="100" t="s">
        <v>87</v>
      </c>
      <c r="H649" s="100" t="s">
        <v>88</v>
      </c>
      <c r="I649" s="97">
        <v>0</v>
      </c>
      <c r="J649" s="97">
        <v>0</v>
      </c>
      <c r="K649" s="97">
        <v>0</v>
      </c>
      <c r="L649" s="97">
        <v>2853140.22</v>
      </c>
      <c r="M649" s="119">
        <v>2853140.22</v>
      </c>
      <c r="N649" s="119">
        <v>45541.628987322598</v>
      </c>
      <c r="O649" s="120" t="s">
        <v>45</v>
      </c>
      <c r="P649" s="121">
        <v>2.598657650539724E-3</v>
      </c>
      <c r="Q649" s="119">
        <v>2618.911278217025</v>
      </c>
      <c r="R649" s="119">
        <v>1571.3467669302152</v>
      </c>
      <c r="S649" s="119">
        <v>2618.911278217025</v>
      </c>
      <c r="T649" s="119">
        <v>1047.5645112868101</v>
      </c>
      <c r="U649" s="119">
        <v>3142.6935338604303</v>
      </c>
      <c r="V649" s="119">
        <v>5286.7014900303911</v>
      </c>
      <c r="W649" s="119">
        <v>3053.7631917463505</v>
      </c>
      <c r="X649" s="119">
        <v>527.37259025833509</v>
      </c>
      <c r="Y649" s="119">
        <v>1580.8702417528107</v>
      </c>
      <c r="Z649" s="119">
        <v>4472.016412374328</v>
      </c>
      <c r="AA649" s="119">
        <v>4510.1494622731134</v>
      </c>
      <c r="AB649" s="119">
        <v>34.786645831278399</v>
      </c>
      <c r="AC649" s="119">
        <v>158.24139837530404</v>
      </c>
      <c r="AD649" s="119">
        <v>4560.9425660338884</v>
      </c>
      <c r="AE649" s="119">
        <v>9318.9592983222465</v>
      </c>
      <c r="AF649" s="119">
        <v>1038.3983218130504</v>
      </c>
      <c r="AG649" s="138"/>
      <c r="AI649" s="122">
        <v>5600</v>
      </c>
      <c r="AJ649" s="122" t="s">
        <v>2356</v>
      </c>
    </row>
    <row r="650" spans="1:36" s="122" customFormat="1" ht="11.25" hidden="1" customHeight="1" x14ac:dyDescent="0.2">
      <c r="A650" s="96" t="s">
        <v>89</v>
      </c>
      <c r="B650" s="98">
        <v>340000004135</v>
      </c>
      <c r="C650" s="98">
        <v>5600</v>
      </c>
      <c r="D650" s="98" t="s">
        <v>2356</v>
      </c>
      <c r="E650" s="99" t="s">
        <v>707</v>
      </c>
      <c r="F650" s="100" t="s">
        <v>88</v>
      </c>
      <c r="G650" s="100" t="s">
        <v>87</v>
      </c>
      <c r="H650" s="100" t="s">
        <v>88</v>
      </c>
      <c r="I650" s="97">
        <v>0</v>
      </c>
      <c r="J650" s="97">
        <v>0</v>
      </c>
      <c r="K650" s="97">
        <v>19374.400000000001</v>
      </c>
      <c r="L650" s="97">
        <v>939458.43</v>
      </c>
      <c r="M650" s="119">
        <v>0</v>
      </c>
      <c r="N650" s="119">
        <v>0</v>
      </c>
      <c r="O650" s="120" t="s">
        <v>45</v>
      </c>
      <c r="P650" s="121">
        <v>0</v>
      </c>
      <c r="Q650" s="119">
        <v>0</v>
      </c>
      <c r="R650" s="119">
        <v>0</v>
      </c>
      <c r="S650" s="119">
        <v>0</v>
      </c>
      <c r="T650" s="119">
        <v>0</v>
      </c>
      <c r="U650" s="119">
        <v>0</v>
      </c>
      <c r="V650" s="119">
        <v>0</v>
      </c>
      <c r="W650" s="119">
        <v>0</v>
      </c>
      <c r="X650" s="119">
        <v>0</v>
      </c>
      <c r="Y650" s="119">
        <v>0</v>
      </c>
      <c r="Z650" s="119">
        <v>0</v>
      </c>
      <c r="AA650" s="119">
        <v>0</v>
      </c>
      <c r="AB650" s="119">
        <v>0</v>
      </c>
      <c r="AC650" s="119">
        <v>0</v>
      </c>
      <c r="AD650" s="119">
        <v>0</v>
      </c>
      <c r="AE650" s="119">
        <v>0</v>
      </c>
      <c r="AF650" s="119">
        <v>0</v>
      </c>
      <c r="AG650" s="138"/>
      <c r="AI650" s="122">
        <v>5600</v>
      </c>
      <c r="AJ650" s="122" t="s">
        <v>2356</v>
      </c>
    </row>
    <row r="651" spans="1:36" s="122" customFormat="1" ht="11.25" hidden="1" customHeight="1" x14ac:dyDescent="0.2">
      <c r="A651" s="96" t="s">
        <v>89</v>
      </c>
      <c r="B651" s="98">
        <v>340000004136</v>
      </c>
      <c r="C651" s="98">
        <v>5600</v>
      </c>
      <c r="D651" s="98" t="s">
        <v>2356</v>
      </c>
      <c r="E651" s="99" t="s">
        <v>708</v>
      </c>
      <c r="F651" s="100" t="s">
        <v>88</v>
      </c>
      <c r="G651" s="100" t="s">
        <v>87</v>
      </c>
      <c r="H651" s="100" t="s">
        <v>88</v>
      </c>
      <c r="I651" s="97">
        <v>0</v>
      </c>
      <c r="J651" s="97">
        <v>0</v>
      </c>
      <c r="K651" s="97">
        <v>0</v>
      </c>
      <c r="L651" s="97">
        <v>580113.73</v>
      </c>
      <c r="M651" s="119">
        <v>0</v>
      </c>
      <c r="N651" s="119">
        <v>0</v>
      </c>
      <c r="O651" s="120" t="s">
        <v>45</v>
      </c>
      <c r="P651" s="121">
        <v>0</v>
      </c>
      <c r="Q651" s="119">
        <v>0</v>
      </c>
      <c r="R651" s="119">
        <v>0</v>
      </c>
      <c r="S651" s="119">
        <v>0</v>
      </c>
      <c r="T651" s="119">
        <v>0</v>
      </c>
      <c r="U651" s="119">
        <v>0</v>
      </c>
      <c r="V651" s="119">
        <v>0</v>
      </c>
      <c r="W651" s="119">
        <v>0</v>
      </c>
      <c r="X651" s="119">
        <v>0</v>
      </c>
      <c r="Y651" s="119">
        <v>0</v>
      </c>
      <c r="Z651" s="119">
        <v>0</v>
      </c>
      <c r="AA651" s="119">
        <v>0</v>
      </c>
      <c r="AB651" s="119">
        <v>0</v>
      </c>
      <c r="AC651" s="119">
        <v>0</v>
      </c>
      <c r="AD651" s="119">
        <v>0</v>
      </c>
      <c r="AE651" s="119">
        <v>0</v>
      </c>
      <c r="AF651" s="119">
        <v>0</v>
      </c>
      <c r="AG651" s="138"/>
      <c r="AI651" s="122">
        <v>5600</v>
      </c>
      <c r="AJ651" s="122" t="s">
        <v>2356</v>
      </c>
    </row>
    <row r="652" spans="1:36" s="122" customFormat="1" ht="11.25" customHeight="1" x14ac:dyDescent="0.2">
      <c r="A652" s="96" t="s">
        <v>89</v>
      </c>
      <c r="B652" s="98">
        <v>340000004137</v>
      </c>
      <c r="C652" s="98">
        <v>5500</v>
      </c>
      <c r="D652" s="98" t="s">
        <v>2356</v>
      </c>
      <c r="E652" s="99" t="s">
        <v>2361</v>
      </c>
      <c r="F652" s="100" t="s">
        <v>87</v>
      </c>
      <c r="G652" s="100" t="s">
        <v>88</v>
      </c>
      <c r="H652" s="100" t="s">
        <v>88</v>
      </c>
      <c r="I652" s="97">
        <v>0</v>
      </c>
      <c r="J652" s="97">
        <v>0</v>
      </c>
      <c r="K652" s="97">
        <v>44379.14</v>
      </c>
      <c r="L652" s="97">
        <v>94530.94</v>
      </c>
      <c r="M652" s="119">
        <v>94530.94</v>
      </c>
      <c r="N652" s="119">
        <v>1508.8963967227846</v>
      </c>
      <c r="O652" s="120" t="s">
        <v>45</v>
      </c>
      <c r="P652" s="121">
        <v>8.6099361230732491E-5</v>
      </c>
      <c r="Q652" s="119">
        <v>86.77040937947902</v>
      </c>
      <c r="R652" s="119">
        <v>52.062245627687417</v>
      </c>
      <c r="S652" s="119">
        <v>86.77040937947902</v>
      </c>
      <c r="T652" s="119">
        <v>34.708163751791609</v>
      </c>
      <c r="U652" s="119">
        <v>104.12449125537483</v>
      </c>
      <c r="V652" s="119">
        <v>175.1602875487043</v>
      </c>
      <c r="W652" s="119">
        <v>101.17802939709101</v>
      </c>
      <c r="X652" s="119">
        <v>17.473037720997549</v>
      </c>
      <c r="Y652" s="119">
        <v>52.377779726129411</v>
      </c>
      <c r="Z652" s="119">
        <v>148.16794218307743</v>
      </c>
      <c r="AA652" s="119">
        <v>149.43137572438408</v>
      </c>
      <c r="AB652" s="119">
        <v>1.1525596627977253</v>
      </c>
      <c r="AC652" s="119">
        <v>5.2428927363871249</v>
      </c>
      <c r="AD652" s="119">
        <v>151.11426526846111</v>
      </c>
      <c r="AE652" s="119">
        <v>308.75804004197954</v>
      </c>
      <c r="AF652" s="119">
        <v>34.404467318963434</v>
      </c>
      <c r="AG652" s="138"/>
      <c r="AI652" s="122">
        <v>5500</v>
      </c>
      <c r="AJ652" s="122" t="s">
        <v>2356</v>
      </c>
    </row>
    <row r="653" spans="1:36" s="122" customFormat="1" ht="11.25" customHeight="1" x14ac:dyDescent="0.2">
      <c r="A653" s="96" t="s">
        <v>89</v>
      </c>
      <c r="B653" s="98">
        <v>340000004138</v>
      </c>
      <c r="C653" s="98">
        <v>5500</v>
      </c>
      <c r="D653" s="98" t="s">
        <v>2356</v>
      </c>
      <c r="E653" s="99" t="s">
        <v>709</v>
      </c>
      <c r="F653" s="100" t="s">
        <v>87</v>
      </c>
      <c r="G653" s="100" t="s">
        <v>88</v>
      </c>
      <c r="H653" s="100" t="s">
        <v>88</v>
      </c>
      <c r="I653" s="97">
        <v>0</v>
      </c>
      <c r="J653" s="97">
        <v>0</v>
      </c>
      <c r="K653" s="97">
        <v>555071.99</v>
      </c>
      <c r="L653" s="97">
        <v>1497324.37</v>
      </c>
      <c r="M653" s="119">
        <v>1497324.37</v>
      </c>
      <c r="N653" s="119">
        <v>23900.189150961723</v>
      </c>
      <c r="O653" s="120" t="s">
        <v>45</v>
      </c>
      <c r="P653" s="121">
        <v>1.3637722402020857E-3</v>
      </c>
      <c r="Q653" s="119">
        <v>1374.4013183278462</v>
      </c>
      <c r="R653" s="119">
        <v>824.64079099670778</v>
      </c>
      <c r="S653" s="119">
        <v>1374.4013183278462</v>
      </c>
      <c r="T653" s="119">
        <v>549.76052733113852</v>
      </c>
      <c r="U653" s="119">
        <v>1649.2815819934156</v>
      </c>
      <c r="V653" s="119">
        <v>2774.4542390341458</v>
      </c>
      <c r="W653" s="119">
        <v>1602.6110512054654</v>
      </c>
      <c r="X653" s="119">
        <v>276.76446671935025</v>
      </c>
      <c r="Y653" s="119">
        <v>829.63869850892729</v>
      </c>
      <c r="Z653" s="119">
        <v>2346.9085432078941</v>
      </c>
      <c r="AA653" s="119">
        <v>2366.9207194464234</v>
      </c>
      <c r="AB653" s="119">
        <v>18.255987626760259</v>
      </c>
      <c r="AC653" s="119">
        <v>83.04488523533594</v>
      </c>
      <c r="AD653" s="119">
        <v>2393.5768759002226</v>
      </c>
      <c r="AE653" s="119">
        <v>4890.5780243832523</v>
      </c>
      <c r="AF653" s="119">
        <v>544.9501227169909</v>
      </c>
      <c r="AG653" s="138"/>
      <c r="AI653" s="122">
        <v>5500</v>
      </c>
      <c r="AJ653" s="122" t="s">
        <v>2356</v>
      </c>
    </row>
    <row r="654" spans="1:36" s="122" customFormat="1" ht="11.25" customHeight="1" x14ac:dyDescent="0.2">
      <c r="A654" s="96" t="s">
        <v>89</v>
      </c>
      <c r="B654" s="98">
        <v>340000004139</v>
      </c>
      <c r="C654" s="98">
        <v>5500</v>
      </c>
      <c r="D654" s="98" t="s">
        <v>2356</v>
      </c>
      <c r="E654" s="99" t="s">
        <v>710</v>
      </c>
      <c r="F654" s="100" t="s">
        <v>87</v>
      </c>
      <c r="G654" s="100" t="s">
        <v>88</v>
      </c>
      <c r="H654" s="100" t="s">
        <v>88</v>
      </c>
      <c r="I654" s="97">
        <v>0</v>
      </c>
      <c r="J654" s="97">
        <v>0</v>
      </c>
      <c r="K654" s="97">
        <v>527270.18000000005</v>
      </c>
      <c r="L654" s="97">
        <v>1474607.59</v>
      </c>
      <c r="M654" s="119">
        <v>1474607.59</v>
      </c>
      <c r="N654" s="119">
        <v>23537.585462823805</v>
      </c>
      <c r="O654" s="120" t="s">
        <v>45</v>
      </c>
      <c r="P654" s="121">
        <v>1.3430816573387495E-3</v>
      </c>
      <c r="Q654" s="119">
        <v>1353.5494755303075</v>
      </c>
      <c r="R654" s="119">
        <v>812.12968531818467</v>
      </c>
      <c r="S654" s="119">
        <v>1353.5494755303075</v>
      </c>
      <c r="T654" s="119">
        <v>541.41979021212308</v>
      </c>
      <c r="U654" s="119">
        <v>1624.2593706363693</v>
      </c>
      <c r="V654" s="119">
        <v>2732.3613780409028</v>
      </c>
      <c r="W654" s="119">
        <v>1578.2969056500817</v>
      </c>
      <c r="X654" s="119">
        <v>272.56551181802797</v>
      </c>
      <c r="Y654" s="119">
        <v>817.05176666495186</v>
      </c>
      <c r="Z654" s="119">
        <v>2311.3022269518019</v>
      </c>
      <c r="AA654" s="119">
        <v>2331.0107868103137</v>
      </c>
      <c r="AB654" s="119">
        <v>17.979015406906633</v>
      </c>
      <c r="AC654" s="119">
        <v>81.784962919360837</v>
      </c>
      <c r="AD654" s="119">
        <v>2357.262527191057</v>
      </c>
      <c r="AE654" s="119">
        <v>4816.3802170953441</v>
      </c>
      <c r="AF654" s="119">
        <v>536.68236704776689</v>
      </c>
      <c r="AG654" s="138"/>
      <c r="AI654" s="122">
        <v>5500</v>
      </c>
      <c r="AJ654" s="122" t="s">
        <v>2356</v>
      </c>
    </row>
    <row r="655" spans="1:36" s="122" customFormat="1" ht="11.25" customHeight="1" x14ac:dyDescent="0.2">
      <c r="A655" s="96" t="s">
        <v>89</v>
      </c>
      <c r="B655" s="98">
        <v>340000004140</v>
      </c>
      <c r="C655" s="98">
        <v>5500</v>
      </c>
      <c r="D655" s="98" t="s">
        <v>2356</v>
      </c>
      <c r="E655" s="99" t="s">
        <v>711</v>
      </c>
      <c r="F655" s="100" t="s">
        <v>87</v>
      </c>
      <c r="G655" s="100" t="s">
        <v>88</v>
      </c>
      <c r="H655" s="100" t="s">
        <v>88</v>
      </c>
      <c r="I655" s="97">
        <v>0</v>
      </c>
      <c r="J655" s="97">
        <v>0</v>
      </c>
      <c r="K655" s="97">
        <v>613568.81999999995</v>
      </c>
      <c r="L655" s="97">
        <v>1358581.3599999999</v>
      </c>
      <c r="M655" s="119">
        <v>1358581.3599999999</v>
      </c>
      <c r="N655" s="119">
        <v>21685.58271777198</v>
      </c>
      <c r="O655" s="120" t="s">
        <v>45</v>
      </c>
      <c r="P655" s="121">
        <v>1.2374042538451412E-3</v>
      </c>
      <c r="Q655" s="119">
        <v>1247.048434962451</v>
      </c>
      <c r="R655" s="119">
        <v>748.22906097747068</v>
      </c>
      <c r="S655" s="119">
        <v>1247.048434962451</v>
      </c>
      <c r="T655" s="119">
        <v>498.81937398498042</v>
      </c>
      <c r="U655" s="119">
        <v>1496.4581219549414</v>
      </c>
      <c r="V655" s="119">
        <v>2517.3715788281565</v>
      </c>
      <c r="W655" s="119">
        <v>1454.1121116580441</v>
      </c>
      <c r="X655" s="119">
        <v>251.11929861613723</v>
      </c>
      <c r="Y655" s="119">
        <v>752.76385926243108</v>
      </c>
      <c r="Z655" s="119">
        <v>2129.442533835871</v>
      </c>
      <c r="AA655" s="119">
        <v>2147.600369342616</v>
      </c>
      <c r="AB655" s="119">
        <v>16.564376427071124</v>
      </c>
      <c r="AC655" s="119">
        <v>75.349894374634815</v>
      </c>
      <c r="AD655" s="119">
        <v>2171.7865497140579</v>
      </c>
      <c r="AE655" s="119">
        <v>4437.4140144080548</v>
      </c>
      <c r="AF655" s="119">
        <v>494.4547044626118</v>
      </c>
      <c r="AG655" s="138"/>
      <c r="AI655" s="122">
        <v>5500</v>
      </c>
      <c r="AJ655" s="122" t="s">
        <v>2356</v>
      </c>
    </row>
    <row r="656" spans="1:36" s="122" customFormat="1" ht="11.25" customHeight="1" x14ac:dyDescent="0.2">
      <c r="A656" s="96" t="s">
        <v>89</v>
      </c>
      <c r="B656" s="98">
        <v>340000004141</v>
      </c>
      <c r="C656" s="98">
        <v>5500</v>
      </c>
      <c r="D656" s="98" t="s">
        <v>2356</v>
      </c>
      <c r="E656" s="99" t="s">
        <v>712</v>
      </c>
      <c r="F656" s="100" t="s">
        <v>87</v>
      </c>
      <c r="G656" s="100" t="s">
        <v>88</v>
      </c>
      <c r="H656" s="100" t="s">
        <v>88</v>
      </c>
      <c r="I656" s="97">
        <v>0</v>
      </c>
      <c r="J656" s="97">
        <v>0</v>
      </c>
      <c r="K656" s="97">
        <v>52528.97</v>
      </c>
      <c r="L656" s="97">
        <v>258970.37</v>
      </c>
      <c r="M656" s="119">
        <v>258970.37</v>
      </c>
      <c r="N656" s="119">
        <v>4133.6673278713433</v>
      </c>
      <c r="O656" s="120" t="s">
        <v>45</v>
      </c>
      <c r="P656" s="121">
        <v>2.3587180487876717E-4</v>
      </c>
      <c r="Q656" s="119">
        <v>237.71016158365876</v>
      </c>
      <c r="R656" s="119">
        <v>142.62609695019526</v>
      </c>
      <c r="S656" s="119">
        <v>237.71016158365876</v>
      </c>
      <c r="T656" s="119">
        <v>95.084064633463512</v>
      </c>
      <c r="U656" s="119">
        <v>285.25219390039052</v>
      </c>
      <c r="V656" s="119">
        <v>479.85690691105304</v>
      </c>
      <c r="W656" s="119">
        <v>277.18027249951746</v>
      </c>
      <c r="X656" s="119">
        <v>47.867915453191223</v>
      </c>
      <c r="Y656" s="119">
        <v>143.49051215881522</v>
      </c>
      <c r="Z656" s="119">
        <v>405.91056017522055</v>
      </c>
      <c r="AA656" s="119">
        <v>409.37177458462548</v>
      </c>
      <c r="AB656" s="119">
        <v>3.1574720649324139</v>
      </c>
      <c r="AC656" s="119">
        <v>14.363063265979223</v>
      </c>
      <c r="AD656" s="119">
        <v>413.98210140353535</v>
      </c>
      <c r="AE656" s="119">
        <v>845.85199163518575</v>
      </c>
      <c r="AF656" s="119">
        <v>94.25207906792069</v>
      </c>
      <c r="AG656" s="138"/>
      <c r="AI656" s="122">
        <v>5500</v>
      </c>
      <c r="AJ656" s="122" t="s">
        <v>2356</v>
      </c>
    </row>
    <row r="657" spans="1:36" s="122" customFormat="1" ht="11.25" hidden="1" customHeight="1" x14ac:dyDescent="0.2">
      <c r="A657" s="96" t="s">
        <v>89</v>
      </c>
      <c r="B657" s="98">
        <v>340000004142</v>
      </c>
      <c r="C657" s="98">
        <v>5500</v>
      </c>
      <c r="D657" s="98" t="s">
        <v>2356</v>
      </c>
      <c r="E657" s="99" t="s">
        <v>713</v>
      </c>
      <c r="F657" s="100" t="s">
        <v>88</v>
      </c>
      <c r="G657" s="100" t="s">
        <v>88</v>
      </c>
      <c r="H657" s="100" t="s">
        <v>88</v>
      </c>
      <c r="I657" s="97">
        <v>0</v>
      </c>
      <c r="J657" s="97">
        <v>0</v>
      </c>
      <c r="K657" s="97">
        <v>0</v>
      </c>
      <c r="L657" s="97">
        <v>331033.78999999998</v>
      </c>
      <c r="M657" s="119">
        <v>0</v>
      </c>
      <c r="N657" s="119">
        <v>0</v>
      </c>
      <c r="O657" s="120" t="s">
        <v>45</v>
      </c>
      <c r="P657" s="121">
        <v>0</v>
      </c>
      <c r="Q657" s="119">
        <v>0</v>
      </c>
      <c r="R657" s="119">
        <v>0</v>
      </c>
      <c r="S657" s="119">
        <v>0</v>
      </c>
      <c r="T657" s="119">
        <v>0</v>
      </c>
      <c r="U657" s="119">
        <v>0</v>
      </c>
      <c r="V657" s="119">
        <v>0</v>
      </c>
      <c r="W657" s="119">
        <v>0</v>
      </c>
      <c r="X657" s="119">
        <v>0</v>
      </c>
      <c r="Y657" s="119">
        <v>0</v>
      </c>
      <c r="Z657" s="119">
        <v>0</v>
      </c>
      <c r="AA657" s="119">
        <v>0</v>
      </c>
      <c r="AB657" s="119">
        <v>0</v>
      </c>
      <c r="AC657" s="119">
        <v>0</v>
      </c>
      <c r="AD657" s="119">
        <v>0</v>
      </c>
      <c r="AE657" s="119">
        <v>0</v>
      </c>
      <c r="AF657" s="119">
        <v>0</v>
      </c>
      <c r="AG657" s="138"/>
      <c r="AI657" s="122">
        <v>5500</v>
      </c>
      <c r="AJ657" s="122" t="s">
        <v>2356</v>
      </c>
    </row>
    <row r="658" spans="1:36" s="122" customFormat="1" ht="11.25" hidden="1" customHeight="1" x14ac:dyDescent="0.2">
      <c r="A658" s="96" t="s">
        <v>89</v>
      </c>
      <c r="B658" s="98">
        <v>340000004145</v>
      </c>
      <c r="C658" s="98">
        <v>5500</v>
      </c>
      <c r="D658" s="98" t="s">
        <v>2356</v>
      </c>
      <c r="E658" s="99" t="s">
        <v>714</v>
      </c>
      <c r="F658" s="100" t="s">
        <v>88</v>
      </c>
      <c r="G658" s="100" t="s">
        <v>88</v>
      </c>
      <c r="H658" s="100" t="s">
        <v>88</v>
      </c>
      <c r="I658" s="97">
        <v>0</v>
      </c>
      <c r="J658" s="97">
        <v>0</v>
      </c>
      <c r="K658" s="97">
        <v>0</v>
      </c>
      <c r="L658" s="97">
        <v>374700.29</v>
      </c>
      <c r="M658" s="119">
        <v>0</v>
      </c>
      <c r="N658" s="119">
        <v>0</v>
      </c>
      <c r="O658" s="120" t="s">
        <v>45</v>
      </c>
      <c r="P658" s="121">
        <v>0</v>
      </c>
      <c r="Q658" s="119">
        <v>0</v>
      </c>
      <c r="R658" s="119">
        <v>0</v>
      </c>
      <c r="S658" s="119">
        <v>0</v>
      </c>
      <c r="T658" s="119">
        <v>0</v>
      </c>
      <c r="U658" s="119">
        <v>0</v>
      </c>
      <c r="V658" s="119">
        <v>0</v>
      </c>
      <c r="W658" s="119">
        <v>0</v>
      </c>
      <c r="X658" s="119">
        <v>0</v>
      </c>
      <c r="Y658" s="119">
        <v>0</v>
      </c>
      <c r="Z658" s="119">
        <v>0</v>
      </c>
      <c r="AA658" s="119">
        <v>0</v>
      </c>
      <c r="AB658" s="119">
        <v>0</v>
      </c>
      <c r="AC658" s="119">
        <v>0</v>
      </c>
      <c r="AD658" s="119">
        <v>0</v>
      </c>
      <c r="AE658" s="119">
        <v>0</v>
      </c>
      <c r="AF658" s="119">
        <v>0</v>
      </c>
      <c r="AG658" s="138"/>
      <c r="AI658" s="122">
        <v>5500</v>
      </c>
      <c r="AJ658" s="122" t="s">
        <v>2356</v>
      </c>
    </row>
    <row r="659" spans="1:36" s="122" customFormat="1" ht="11.25" hidden="1" customHeight="1" x14ac:dyDescent="0.2">
      <c r="A659" s="96" t="s">
        <v>89</v>
      </c>
      <c r="B659" s="98">
        <v>340000004147</v>
      </c>
      <c r="C659" s="98">
        <v>5500</v>
      </c>
      <c r="D659" s="98" t="s">
        <v>2356</v>
      </c>
      <c r="E659" s="99" t="s">
        <v>715</v>
      </c>
      <c r="F659" s="100" t="s">
        <v>88</v>
      </c>
      <c r="G659" s="100" t="s">
        <v>88</v>
      </c>
      <c r="H659" s="100" t="s">
        <v>88</v>
      </c>
      <c r="I659" s="97">
        <v>0</v>
      </c>
      <c r="J659" s="97">
        <v>0</v>
      </c>
      <c r="K659" s="97">
        <v>0</v>
      </c>
      <c r="L659" s="97">
        <v>41977.1</v>
      </c>
      <c r="M659" s="119">
        <v>0</v>
      </c>
      <c r="N659" s="119">
        <v>0</v>
      </c>
      <c r="O659" s="120" t="s">
        <v>45</v>
      </c>
      <c r="P659" s="121">
        <v>0</v>
      </c>
      <c r="Q659" s="119">
        <v>0</v>
      </c>
      <c r="R659" s="119">
        <v>0</v>
      </c>
      <c r="S659" s="119">
        <v>0</v>
      </c>
      <c r="T659" s="119">
        <v>0</v>
      </c>
      <c r="U659" s="119">
        <v>0</v>
      </c>
      <c r="V659" s="119">
        <v>0</v>
      </c>
      <c r="W659" s="119">
        <v>0</v>
      </c>
      <c r="X659" s="119">
        <v>0</v>
      </c>
      <c r="Y659" s="119">
        <v>0</v>
      </c>
      <c r="Z659" s="119">
        <v>0</v>
      </c>
      <c r="AA659" s="119">
        <v>0</v>
      </c>
      <c r="AB659" s="119">
        <v>0</v>
      </c>
      <c r="AC659" s="119">
        <v>0</v>
      </c>
      <c r="AD659" s="119">
        <v>0</v>
      </c>
      <c r="AE659" s="119">
        <v>0</v>
      </c>
      <c r="AF659" s="119">
        <v>0</v>
      </c>
      <c r="AG659" s="138"/>
      <c r="AI659" s="122">
        <v>5500</v>
      </c>
      <c r="AJ659" s="122" t="s">
        <v>2356</v>
      </c>
    </row>
    <row r="660" spans="1:36" s="122" customFormat="1" ht="11.25" hidden="1" customHeight="1" x14ac:dyDescent="0.2">
      <c r="A660" s="96" t="s">
        <v>89</v>
      </c>
      <c r="B660" s="98">
        <v>340000004148</v>
      </c>
      <c r="C660" s="98">
        <v>5500</v>
      </c>
      <c r="D660" s="98" t="s">
        <v>2356</v>
      </c>
      <c r="E660" s="99" t="s">
        <v>716</v>
      </c>
      <c r="F660" s="100" t="s">
        <v>88</v>
      </c>
      <c r="G660" s="100" t="s">
        <v>88</v>
      </c>
      <c r="H660" s="100" t="s">
        <v>88</v>
      </c>
      <c r="I660" s="97">
        <v>0</v>
      </c>
      <c r="J660" s="97">
        <v>0</v>
      </c>
      <c r="K660" s="97">
        <v>0</v>
      </c>
      <c r="L660" s="97">
        <v>212832.33</v>
      </c>
      <c r="M660" s="119">
        <v>0</v>
      </c>
      <c r="N660" s="119">
        <v>0</v>
      </c>
      <c r="O660" s="120" t="s">
        <v>45</v>
      </c>
      <c r="P660" s="121">
        <v>0</v>
      </c>
      <c r="Q660" s="119">
        <v>0</v>
      </c>
      <c r="R660" s="119">
        <v>0</v>
      </c>
      <c r="S660" s="119">
        <v>0</v>
      </c>
      <c r="T660" s="119">
        <v>0</v>
      </c>
      <c r="U660" s="119">
        <v>0</v>
      </c>
      <c r="V660" s="119">
        <v>0</v>
      </c>
      <c r="W660" s="119">
        <v>0</v>
      </c>
      <c r="X660" s="119">
        <v>0</v>
      </c>
      <c r="Y660" s="119">
        <v>0</v>
      </c>
      <c r="Z660" s="119">
        <v>0</v>
      </c>
      <c r="AA660" s="119">
        <v>0</v>
      </c>
      <c r="AB660" s="119">
        <v>0</v>
      </c>
      <c r="AC660" s="119">
        <v>0</v>
      </c>
      <c r="AD660" s="119">
        <v>0</v>
      </c>
      <c r="AE660" s="119">
        <v>0</v>
      </c>
      <c r="AF660" s="119">
        <v>0</v>
      </c>
      <c r="AG660" s="138"/>
      <c r="AI660" s="122">
        <v>5500</v>
      </c>
      <c r="AJ660" s="122" t="s">
        <v>2356</v>
      </c>
    </row>
    <row r="661" spans="1:36" s="122" customFormat="1" ht="11.25" hidden="1" customHeight="1" x14ac:dyDescent="0.2">
      <c r="A661" s="96" t="s">
        <v>89</v>
      </c>
      <c r="B661" s="98">
        <v>340000004149</v>
      </c>
      <c r="C661" s="98">
        <v>5200</v>
      </c>
      <c r="D661" s="98" t="s">
        <v>2356</v>
      </c>
      <c r="E661" s="99" t="s">
        <v>717</v>
      </c>
      <c r="F661" s="100" t="s">
        <v>88</v>
      </c>
      <c r="G661" s="100" t="s">
        <v>87</v>
      </c>
      <c r="H661" s="100" t="s">
        <v>88</v>
      </c>
      <c r="I661" s="97">
        <v>0</v>
      </c>
      <c r="J661" s="97">
        <v>0</v>
      </c>
      <c r="K661" s="97">
        <v>0</v>
      </c>
      <c r="L661" s="97">
        <v>977641.8</v>
      </c>
      <c r="M661" s="119">
        <v>0</v>
      </c>
      <c r="N661" s="119">
        <v>0</v>
      </c>
      <c r="O661" s="120" t="s">
        <v>45</v>
      </c>
      <c r="P661" s="121">
        <v>0</v>
      </c>
      <c r="Q661" s="119">
        <v>0</v>
      </c>
      <c r="R661" s="119">
        <v>0</v>
      </c>
      <c r="S661" s="119">
        <v>0</v>
      </c>
      <c r="T661" s="119">
        <v>0</v>
      </c>
      <c r="U661" s="119">
        <v>0</v>
      </c>
      <c r="V661" s="119">
        <v>0</v>
      </c>
      <c r="W661" s="119">
        <v>0</v>
      </c>
      <c r="X661" s="119">
        <v>0</v>
      </c>
      <c r="Y661" s="119">
        <v>0</v>
      </c>
      <c r="Z661" s="119">
        <v>0</v>
      </c>
      <c r="AA661" s="119">
        <v>0</v>
      </c>
      <c r="AB661" s="119">
        <v>0</v>
      </c>
      <c r="AC661" s="119">
        <v>0</v>
      </c>
      <c r="AD661" s="119">
        <v>0</v>
      </c>
      <c r="AE661" s="119">
        <v>0</v>
      </c>
      <c r="AF661" s="119">
        <v>0</v>
      </c>
      <c r="AG661" s="138"/>
      <c r="AI661" s="122">
        <v>5200</v>
      </c>
      <c r="AJ661" s="122" t="s">
        <v>2356</v>
      </c>
    </row>
    <row r="662" spans="1:36" s="122" customFormat="1" ht="11.25" customHeight="1" x14ac:dyDescent="0.2">
      <c r="A662" s="96" t="s">
        <v>89</v>
      </c>
      <c r="B662" s="98">
        <v>340000004150</v>
      </c>
      <c r="C662" s="98">
        <v>5100</v>
      </c>
      <c r="D662" s="98" t="s">
        <v>2356</v>
      </c>
      <c r="E662" s="99" t="s">
        <v>718</v>
      </c>
      <c r="F662" s="100" t="s">
        <v>87</v>
      </c>
      <c r="G662" s="100" t="s">
        <v>87</v>
      </c>
      <c r="H662" s="100" t="s">
        <v>88</v>
      </c>
      <c r="I662" s="97">
        <v>0</v>
      </c>
      <c r="J662" s="97">
        <v>81085.820000000007</v>
      </c>
      <c r="K662" s="97">
        <v>0</v>
      </c>
      <c r="L662" s="97">
        <v>1342022.99</v>
      </c>
      <c r="M662" s="119">
        <v>1260937.17</v>
      </c>
      <c r="N662" s="119">
        <v>21421.279148711918</v>
      </c>
      <c r="O662" s="120" t="s">
        <v>45</v>
      </c>
      <c r="P662" s="121">
        <v>1.2223227886653586E-3</v>
      </c>
      <c r="Q662" s="119">
        <v>1231.8494266424568</v>
      </c>
      <c r="R662" s="119">
        <v>739.10965598547409</v>
      </c>
      <c r="S662" s="119">
        <v>1231.8494266424568</v>
      </c>
      <c r="T662" s="119">
        <v>492.73977065698273</v>
      </c>
      <c r="U662" s="119">
        <v>1478.2193119709482</v>
      </c>
      <c r="V662" s="119">
        <v>2486.6898903721035</v>
      </c>
      <c r="W662" s="119">
        <v>1436.3894142361428</v>
      </c>
      <c r="X662" s="119">
        <v>248.05866023035333</v>
      </c>
      <c r="Y662" s="119">
        <v>743.58918421441251</v>
      </c>
      <c r="Z662" s="119">
        <v>2103.4889189791265</v>
      </c>
      <c r="AA662" s="119">
        <v>2121.425447048885</v>
      </c>
      <c r="AB662" s="119">
        <v>16.36249004634033</v>
      </c>
      <c r="AC662" s="119">
        <v>74.431530949925289</v>
      </c>
      <c r="AD662" s="119">
        <v>2145.3168466031684</v>
      </c>
      <c r="AE662" s="119">
        <v>4383.3308764694084</v>
      </c>
      <c r="AF662" s="119">
        <v>488.42829766373404</v>
      </c>
      <c r="AG662" s="138"/>
      <c r="AI662" s="122">
        <v>5100</v>
      </c>
      <c r="AJ662" s="122" t="s">
        <v>2356</v>
      </c>
    </row>
    <row r="663" spans="1:36" s="122" customFormat="1" ht="11.25" customHeight="1" x14ac:dyDescent="0.2">
      <c r="A663" s="96" t="s">
        <v>89</v>
      </c>
      <c r="B663" s="98">
        <v>340000004151</v>
      </c>
      <c r="C663" s="98">
        <v>5100</v>
      </c>
      <c r="D663" s="98" t="s">
        <v>2356</v>
      </c>
      <c r="E663" s="99" t="s">
        <v>719</v>
      </c>
      <c r="F663" s="100" t="s">
        <v>87</v>
      </c>
      <c r="G663" s="100" t="s">
        <v>87</v>
      </c>
      <c r="H663" s="100" t="s">
        <v>88</v>
      </c>
      <c r="I663" s="97">
        <v>0</v>
      </c>
      <c r="J663" s="97">
        <v>85965.23</v>
      </c>
      <c r="K663" s="97">
        <v>0</v>
      </c>
      <c r="L663" s="97">
        <v>963964.64</v>
      </c>
      <c r="M663" s="119">
        <v>877999.41</v>
      </c>
      <c r="N663" s="119">
        <v>15386.737631765602</v>
      </c>
      <c r="O663" s="120" t="s">
        <v>45</v>
      </c>
      <c r="P663" s="121">
        <v>8.7798491957250186E-4</v>
      </c>
      <c r="Q663" s="119">
        <v>884.8278292815254</v>
      </c>
      <c r="R663" s="119">
        <v>530.89669756891522</v>
      </c>
      <c r="S663" s="119">
        <v>884.8278292815254</v>
      </c>
      <c r="T663" s="119">
        <v>353.93113171261018</v>
      </c>
      <c r="U663" s="119">
        <v>1061.7933951378304</v>
      </c>
      <c r="V663" s="119">
        <v>1786.169941070968</v>
      </c>
      <c r="W663" s="119">
        <v>1031.7473060531954</v>
      </c>
      <c r="X663" s="119">
        <v>178.17859968839645</v>
      </c>
      <c r="Y663" s="119">
        <v>534.11430773562222</v>
      </c>
      <c r="Z663" s="119">
        <v>1510.9196739824129</v>
      </c>
      <c r="AA663" s="119">
        <v>1523.8033421106427</v>
      </c>
      <c r="AB663" s="119">
        <v>11.753048900469313</v>
      </c>
      <c r="AC663" s="119">
        <v>53.463587786073312</v>
      </c>
      <c r="AD663" s="119">
        <v>1540.9643479518622</v>
      </c>
      <c r="AE663" s="119">
        <v>3148.5123591934275</v>
      </c>
      <c r="AF663" s="119">
        <v>350.83423431012477</v>
      </c>
      <c r="AG663" s="138"/>
      <c r="AI663" s="122">
        <v>5100</v>
      </c>
      <c r="AJ663" s="122" t="s">
        <v>2356</v>
      </c>
    </row>
    <row r="664" spans="1:36" s="122" customFormat="1" ht="11.25" hidden="1" customHeight="1" x14ac:dyDescent="0.2">
      <c r="A664" s="96" t="s">
        <v>89</v>
      </c>
      <c r="B664" s="98">
        <v>340000004153</v>
      </c>
      <c r="C664" s="98">
        <v>5300</v>
      </c>
      <c r="D664" s="98" t="s">
        <v>2356</v>
      </c>
      <c r="E664" s="99" t="s">
        <v>720</v>
      </c>
      <c r="F664" s="100" t="s">
        <v>88</v>
      </c>
      <c r="G664" s="100" t="s">
        <v>87</v>
      </c>
      <c r="H664" s="100" t="s">
        <v>88</v>
      </c>
      <c r="I664" s="97">
        <v>0</v>
      </c>
      <c r="J664" s="97">
        <v>0</v>
      </c>
      <c r="K664" s="97">
        <v>0</v>
      </c>
      <c r="L664" s="97">
        <v>185890.7</v>
      </c>
      <c r="M664" s="119">
        <v>0</v>
      </c>
      <c r="N664" s="119">
        <v>0</v>
      </c>
      <c r="O664" s="120" t="s">
        <v>45</v>
      </c>
      <c r="P664" s="121">
        <v>0</v>
      </c>
      <c r="Q664" s="119">
        <v>0</v>
      </c>
      <c r="R664" s="119">
        <v>0</v>
      </c>
      <c r="S664" s="119">
        <v>0</v>
      </c>
      <c r="T664" s="119">
        <v>0</v>
      </c>
      <c r="U664" s="119">
        <v>0</v>
      </c>
      <c r="V664" s="119">
        <v>0</v>
      </c>
      <c r="W664" s="119">
        <v>0</v>
      </c>
      <c r="X664" s="119">
        <v>0</v>
      </c>
      <c r="Y664" s="119">
        <v>0</v>
      </c>
      <c r="Z664" s="119">
        <v>0</v>
      </c>
      <c r="AA664" s="119">
        <v>0</v>
      </c>
      <c r="AB664" s="119">
        <v>0</v>
      </c>
      <c r="AC664" s="119">
        <v>0</v>
      </c>
      <c r="AD664" s="119">
        <v>0</v>
      </c>
      <c r="AE664" s="119">
        <v>0</v>
      </c>
      <c r="AF664" s="119">
        <v>0</v>
      </c>
      <c r="AG664" s="138"/>
      <c r="AI664" s="122">
        <v>5300</v>
      </c>
      <c r="AJ664" s="122" t="s">
        <v>2356</v>
      </c>
    </row>
    <row r="665" spans="1:36" s="122" customFormat="1" ht="11.25" hidden="1" customHeight="1" x14ac:dyDescent="0.2">
      <c r="A665" s="96" t="s">
        <v>89</v>
      </c>
      <c r="B665" s="98">
        <v>340000004154</v>
      </c>
      <c r="C665" s="98">
        <v>5300</v>
      </c>
      <c r="D665" s="98" t="s">
        <v>2356</v>
      </c>
      <c r="E665" s="99" t="s">
        <v>721</v>
      </c>
      <c r="F665" s="100" t="s">
        <v>88</v>
      </c>
      <c r="G665" s="100" t="s">
        <v>87</v>
      </c>
      <c r="H665" s="100" t="s">
        <v>88</v>
      </c>
      <c r="I665" s="97">
        <v>0</v>
      </c>
      <c r="J665" s="97">
        <v>0</v>
      </c>
      <c r="K665" s="97">
        <v>0</v>
      </c>
      <c r="L665" s="97">
        <v>88789.8</v>
      </c>
      <c r="M665" s="119">
        <v>0</v>
      </c>
      <c r="N665" s="119">
        <v>0</v>
      </c>
      <c r="O665" s="120" t="s">
        <v>45</v>
      </c>
      <c r="P665" s="121">
        <v>0</v>
      </c>
      <c r="Q665" s="119">
        <v>0</v>
      </c>
      <c r="R665" s="119">
        <v>0</v>
      </c>
      <c r="S665" s="119">
        <v>0</v>
      </c>
      <c r="T665" s="119">
        <v>0</v>
      </c>
      <c r="U665" s="119">
        <v>0</v>
      </c>
      <c r="V665" s="119">
        <v>0</v>
      </c>
      <c r="W665" s="119">
        <v>0</v>
      </c>
      <c r="X665" s="119">
        <v>0</v>
      </c>
      <c r="Y665" s="119">
        <v>0</v>
      </c>
      <c r="Z665" s="119">
        <v>0</v>
      </c>
      <c r="AA665" s="119">
        <v>0</v>
      </c>
      <c r="AB665" s="119">
        <v>0</v>
      </c>
      <c r="AC665" s="119">
        <v>0</v>
      </c>
      <c r="AD665" s="119">
        <v>0</v>
      </c>
      <c r="AE665" s="119">
        <v>0</v>
      </c>
      <c r="AF665" s="119">
        <v>0</v>
      </c>
      <c r="AG665" s="138"/>
      <c r="AI665" s="122">
        <v>5300</v>
      </c>
      <c r="AJ665" s="122" t="s">
        <v>2356</v>
      </c>
    </row>
    <row r="666" spans="1:36" s="122" customFormat="1" ht="11.25" hidden="1" customHeight="1" x14ac:dyDescent="0.2">
      <c r="A666" s="96" t="s">
        <v>89</v>
      </c>
      <c r="B666" s="98">
        <v>340000004155</v>
      </c>
      <c r="C666" s="98">
        <v>5400</v>
      </c>
      <c r="D666" s="98" t="s">
        <v>2356</v>
      </c>
      <c r="E666" s="99" t="s">
        <v>722</v>
      </c>
      <c r="F666" s="100" t="s">
        <v>88</v>
      </c>
      <c r="G666" s="100" t="s">
        <v>87</v>
      </c>
      <c r="H666" s="100" t="s">
        <v>88</v>
      </c>
      <c r="I666" s="97">
        <v>0</v>
      </c>
      <c r="J666" s="97">
        <v>0</v>
      </c>
      <c r="K666" s="97">
        <v>0</v>
      </c>
      <c r="L666" s="97">
        <v>96279.01</v>
      </c>
      <c r="M666" s="119">
        <v>0</v>
      </c>
      <c r="N666" s="119">
        <v>0</v>
      </c>
      <c r="O666" s="120" t="s">
        <v>45</v>
      </c>
      <c r="P666" s="121">
        <v>0</v>
      </c>
      <c r="Q666" s="119">
        <v>0</v>
      </c>
      <c r="R666" s="119">
        <v>0</v>
      </c>
      <c r="S666" s="119">
        <v>0</v>
      </c>
      <c r="T666" s="119">
        <v>0</v>
      </c>
      <c r="U666" s="119">
        <v>0</v>
      </c>
      <c r="V666" s="119">
        <v>0</v>
      </c>
      <c r="W666" s="119">
        <v>0</v>
      </c>
      <c r="X666" s="119">
        <v>0</v>
      </c>
      <c r="Y666" s="119">
        <v>0</v>
      </c>
      <c r="Z666" s="119">
        <v>0</v>
      </c>
      <c r="AA666" s="119">
        <v>0</v>
      </c>
      <c r="AB666" s="119">
        <v>0</v>
      </c>
      <c r="AC666" s="119">
        <v>0</v>
      </c>
      <c r="AD666" s="119">
        <v>0</v>
      </c>
      <c r="AE666" s="119">
        <v>0</v>
      </c>
      <c r="AF666" s="119">
        <v>0</v>
      </c>
      <c r="AG666" s="138"/>
      <c r="AI666" s="122">
        <v>5400</v>
      </c>
      <c r="AJ666" s="122" t="s">
        <v>2356</v>
      </c>
    </row>
    <row r="667" spans="1:36" s="122" customFormat="1" ht="11.25" hidden="1" customHeight="1" x14ac:dyDescent="0.2">
      <c r="A667" s="96" t="s">
        <v>89</v>
      </c>
      <c r="B667" s="98">
        <v>340000004156</v>
      </c>
      <c r="C667" s="98">
        <v>5600</v>
      </c>
      <c r="D667" s="98" t="s">
        <v>2356</v>
      </c>
      <c r="E667" s="99" t="s">
        <v>3021</v>
      </c>
      <c r="F667" s="100" t="s">
        <v>88</v>
      </c>
      <c r="G667" s="100" t="s">
        <v>87</v>
      </c>
      <c r="H667" s="100" t="s">
        <v>88</v>
      </c>
      <c r="I667" s="97">
        <v>0</v>
      </c>
      <c r="J667" s="97">
        <v>0</v>
      </c>
      <c r="K667" s="97">
        <v>1492733.58</v>
      </c>
      <c r="L667" s="97">
        <v>1492733.58</v>
      </c>
      <c r="M667" s="119">
        <v>0</v>
      </c>
      <c r="N667" s="119">
        <v>0</v>
      </c>
      <c r="O667" s="120" t="s">
        <v>45</v>
      </c>
      <c r="P667" s="121">
        <v>0</v>
      </c>
      <c r="Q667" s="119">
        <v>0</v>
      </c>
      <c r="R667" s="119">
        <v>0</v>
      </c>
      <c r="S667" s="119">
        <v>0</v>
      </c>
      <c r="T667" s="119">
        <v>0</v>
      </c>
      <c r="U667" s="119">
        <v>0</v>
      </c>
      <c r="V667" s="119">
        <v>0</v>
      </c>
      <c r="W667" s="119">
        <v>0</v>
      </c>
      <c r="X667" s="119">
        <v>0</v>
      </c>
      <c r="Y667" s="119">
        <v>0</v>
      </c>
      <c r="Z667" s="119">
        <v>0</v>
      </c>
      <c r="AA667" s="119">
        <v>0</v>
      </c>
      <c r="AB667" s="119">
        <v>0</v>
      </c>
      <c r="AC667" s="119">
        <v>0</v>
      </c>
      <c r="AD667" s="119">
        <v>0</v>
      </c>
      <c r="AE667" s="119">
        <v>0</v>
      </c>
      <c r="AF667" s="119">
        <v>0</v>
      </c>
      <c r="AG667" s="138"/>
      <c r="AI667" s="122">
        <v>5600</v>
      </c>
      <c r="AJ667" s="122" t="s">
        <v>2356</v>
      </c>
    </row>
    <row r="668" spans="1:36" s="122" customFormat="1" ht="11.25" hidden="1" customHeight="1" x14ac:dyDescent="0.2">
      <c r="A668" s="96" t="s">
        <v>89</v>
      </c>
      <c r="B668" s="98">
        <v>340000004157</v>
      </c>
      <c r="C668" s="98">
        <v>5400</v>
      </c>
      <c r="D668" s="98" t="s">
        <v>2356</v>
      </c>
      <c r="E668" s="99" t="s">
        <v>723</v>
      </c>
      <c r="F668" s="100" t="s">
        <v>88</v>
      </c>
      <c r="G668" s="100" t="s">
        <v>87</v>
      </c>
      <c r="H668" s="100" t="s">
        <v>88</v>
      </c>
      <c r="I668" s="97">
        <v>0</v>
      </c>
      <c r="J668" s="97">
        <v>0</v>
      </c>
      <c r="K668" s="97">
        <v>0</v>
      </c>
      <c r="L668" s="97">
        <v>307337.96000000002</v>
      </c>
      <c r="M668" s="119">
        <v>0</v>
      </c>
      <c r="N668" s="119">
        <v>0</v>
      </c>
      <c r="O668" s="120" t="s">
        <v>45</v>
      </c>
      <c r="P668" s="121">
        <v>0</v>
      </c>
      <c r="Q668" s="119">
        <v>0</v>
      </c>
      <c r="R668" s="119">
        <v>0</v>
      </c>
      <c r="S668" s="119">
        <v>0</v>
      </c>
      <c r="T668" s="119">
        <v>0</v>
      </c>
      <c r="U668" s="119">
        <v>0</v>
      </c>
      <c r="V668" s="119">
        <v>0</v>
      </c>
      <c r="W668" s="119">
        <v>0</v>
      </c>
      <c r="X668" s="119">
        <v>0</v>
      </c>
      <c r="Y668" s="119">
        <v>0</v>
      </c>
      <c r="Z668" s="119">
        <v>0</v>
      </c>
      <c r="AA668" s="119">
        <v>0</v>
      </c>
      <c r="AB668" s="119">
        <v>0</v>
      </c>
      <c r="AC668" s="119">
        <v>0</v>
      </c>
      <c r="AD668" s="119">
        <v>0</v>
      </c>
      <c r="AE668" s="119">
        <v>0</v>
      </c>
      <c r="AF668" s="119">
        <v>0</v>
      </c>
      <c r="AG668" s="138"/>
      <c r="AI668" s="122">
        <v>5400</v>
      </c>
      <c r="AJ668" s="122" t="s">
        <v>2356</v>
      </c>
    </row>
    <row r="669" spans="1:36" s="122" customFormat="1" ht="11.25" hidden="1" customHeight="1" x14ac:dyDescent="0.2">
      <c r="A669" s="96" t="s">
        <v>89</v>
      </c>
      <c r="B669" s="98">
        <v>340000004158</v>
      </c>
      <c r="C669" s="98">
        <v>5300</v>
      </c>
      <c r="D669" s="98" t="s">
        <v>2356</v>
      </c>
      <c r="E669" s="99" t="s">
        <v>724</v>
      </c>
      <c r="F669" s="100" t="s">
        <v>88</v>
      </c>
      <c r="G669" s="100" t="s">
        <v>87</v>
      </c>
      <c r="H669" s="100" t="s">
        <v>88</v>
      </c>
      <c r="I669" s="97">
        <v>0</v>
      </c>
      <c r="J669" s="97">
        <v>0</v>
      </c>
      <c r="K669" s="97">
        <v>0</v>
      </c>
      <c r="L669" s="97">
        <v>19718.14</v>
      </c>
      <c r="M669" s="119">
        <v>0</v>
      </c>
      <c r="N669" s="119">
        <v>0</v>
      </c>
      <c r="O669" s="120" t="s">
        <v>45</v>
      </c>
      <c r="P669" s="121">
        <v>0</v>
      </c>
      <c r="Q669" s="119">
        <v>0</v>
      </c>
      <c r="R669" s="119">
        <v>0</v>
      </c>
      <c r="S669" s="119">
        <v>0</v>
      </c>
      <c r="T669" s="119">
        <v>0</v>
      </c>
      <c r="U669" s="119">
        <v>0</v>
      </c>
      <c r="V669" s="119">
        <v>0</v>
      </c>
      <c r="W669" s="119">
        <v>0</v>
      </c>
      <c r="X669" s="119">
        <v>0</v>
      </c>
      <c r="Y669" s="119">
        <v>0</v>
      </c>
      <c r="Z669" s="119">
        <v>0</v>
      </c>
      <c r="AA669" s="119">
        <v>0</v>
      </c>
      <c r="AB669" s="119">
        <v>0</v>
      </c>
      <c r="AC669" s="119">
        <v>0</v>
      </c>
      <c r="AD669" s="119">
        <v>0</v>
      </c>
      <c r="AE669" s="119">
        <v>0</v>
      </c>
      <c r="AF669" s="119">
        <v>0</v>
      </c>
      <c r="AG669" s="138"/>
      <c r="AI669" s="122">
        <v>5300</v>
      </c>
      <c r="AJ669" s="122" t="s">
        <v>2356</v>
      </c>
    </row>
    <row r="670" spans="1:36" s="122" customFormat="1" ht="11.25" hidden="1" customHeight="1" x14ac:dyDescent="0.2">
      <c r="A670" s="96" t="s">
        <v>89</v>
      </c>
      <c r="B670" s="98">
        <v>340000004159</v>
      </c>
      <c r="C670" s="98">
        <v>5100</v>
      </c>
      <c r="D670" s="98" t="s">
        <v>2356</v>
      </c>
      <c r="E670" s="99" t="s">
        <v>725</v>
      </c>
      <c r="F670" s="100" t="s">
        <v>88</v>
      </c>
      <c r="G670" s="100" t="s">
        <v>87</v>
      </c>
      <c r="H670" s="100" t="s">
        <v>88</v>
      </c>
      <c r="I670" s="97">
        <v>0</v>
      </c>
      <c r="J670" s="97">
        <v>0</v>
      </c>
      <c r="K670" s="97">
        <v>154596.45000000001</v>
      </c>
      <c r="L670" s="97">
        <v>615167.02</v>
      </c>
      <c r="M670" s="119">
        <v>0</v>
      </c>
      <c r="N670" s="119">
        <v>0</v>
      </c>
      <c r="O670" s="120" t="s">
        <v>45</v>
      </c>
      <c r="P670" s="121">
        <v>0</v>
      </c>
      <c r="Q670" s="119">
        <v>0</v>
      </c>
      <c r="R670" s="119">
        <v>0</v>
      </c>
      <c r="S670" s="119">
        <v>0</v>
      </c>
      <c r="T670" s="119">
        <v>0</v>
      </c>
      <c r="U670" s="119">
        <v>0</v>
      </c>
      <c r="V670" s="119">
        <v>0</v>
      </c>
      <c r="W670" s="119">
        <v>0</v>
      </c>
      <c r="X670" s="119">
        <v>0</v>
      </c>
      <c r="Y670" s="119">
        <v>0</v>
      </c>
      <c r="Z670" s="119">
        <v>0</v>
      </c>
      <c r="AA670" s="119">
        <v>0</v>
      </c>
      <c r="AB670" s="119">
        <v>0</v>
      </c>
      <c r="AC670" s="119">
        <v>0</v>
      </c>
      <c r="AD670" s="119">
        <v>0</v>
      </c>
      <c r="AE670" s="119">
        <v>0</v>
      </c>
      <c r="AF670" s="119">
        <v>0</v>
      </c>
      <c r="AG670" s="138"/>
      <c r="AI670" s="122">
        <v>5100</v>
      </c>
      <c r="AJ670" s="122" t="s">
        <v>2356</v>
      </c>
    </row>
    <row r="671" spans="1:36" s="122" customFormat="1" ht="11.25" hidden="1" customHeight="1" x14ac:dyDescent="0.2">
      <c r="A671" s="96" t="s">
        <v>89</v>
      </c>
      <c r="B671" s="98">
        <v>340000004160</v>
      </c>
      <c r="C671" s="98">
        <v>5100</v>
      </c>
      <c r="D671" s="98" t="s">
        <v>2356</v>
      </c>
      <c r="E671" s="99" t="s">
        <v>726</v>
      </c>
      <c r="F671" s="100" t="s">
        <v>88</v>
      </c>
      <c r="G671" s="100" t="s">
        <v>87</v>
      </c>
      <c r="H671" s="100" t="s">
        <v>88</v>
      </c>
      <c r="I671" s="97">
        <v>0</v>
      </c>
      <c r="J671" s="97">
        <v>0</v>
      </c>
      <c r="K671" s="97">
        <v>0</v>
      </c>
      <c r="L671" s="97">
        <v>288009</v>
      </c>
      <c r="M671" s="119">
        <v>0</v>
      </c>
      <c r="N671" s="119">
        <v>0</v>
      </c>
      <c r="O671" s="120" t="s">
        <v>45</v>
      </c>
      <c r="P671" s="121">
        <v>0</v>
      </c>
      <c r="Q671" s="119">
        <v>0</v>
      </c>
      <c r="R671" s="119">
        <v>0</v>
      </c>
      <c r="S671" s="119">
        <v>0</v>
      </c>
      <c r="T671" s="119">
        <v>0</v>
      </c>
      <c r="U671" s="119">
        <v>0</v>
      </c>
      <c r="V671" s="119">
        <v>0</v>
      </c>
      <c r="W671" s="119">
        <v>0</v>
      </c>
      <c r="X671" s="119">
        <v>0</v>
      </c>
      <c r="Y671" s="119">
        <v>0</v>
      </c>
      <c r="Z671" s="119">
        <v>0</v>
      </c>
      <c r="AA671" s="119">
        <v>0</v>
      </c>
      <c r="AB671" s="119">
        <v>0</v>
      </c>
      <c r="AC671" s="119">
        <v>0</v>
      </c>
      <c r="AD671" s="119">
        <v>0</v>
      </c>
      <c r="AE671" s="119">
        <v>0</v>
      </c>
      <c r="AF671" s="119">
        <v>0</v>
      </c>
      <c r="AG671" s="138"/>
      <c r="AI671" s="122">
        <v>5100</v>
      </c>
      <c r="AJ671" s="122" t="s">
        <v>2356</v>
      </c>
    </row>
    <row r="672" spans="1:36" s="122" customFormat="1" ht="11.25" hidden="1" customHeight="1" x14ac:dyDescent="0.2">
      <c r="A672" s="96" t="s">
        <v>89</v>
      </c>
      <c r="B672" s="98">
        <v>340000004162</v>
      </c>
      <c r="C672" s="98">
        <v>5300</v>
      </c>
      <c r="D672" s="98" t="s">
        <v>2356</v>
      </c>
      <c r="E672" s="99" t="s">
        <v>727</v>
      </c>
      <c r="F672" s="100" t="s">
        <v>88</v>
      </c>
      <c r="G672" s="100" t="s">
        <v>87</v>
      </c>
      <c r="H672" s="100" t="s">
        <v>88</v>
      </c>
      <c r="I672" s="97">
        <v>0</v>
      </c>
      <c r="J672" s="97">
        <v>0</v>
      </c>
      <c r="K672" s="97">
        <v>0</v>
      </c>
      <c r="L672" s="97">
        <v>122605.17</v>
      </c>
      <c r="M672" s="119">
        <v>0</v>
      </c>
      <c r="N672" s="119">
        <v>0</v>
      </c>
      <c r="O672" s="120" t="s">
        <v>45</v>
      </c>
      <c r="P672" s="121">
        <v>0</v>
      </c>
      <c r="Q672" s="119">
        <v>0</v>
      </c>
      <c r="R672" s="119">
        <v>0</v>
      </c>
      <c r="S672" s="119">
        <v>0</v>
      </c>
      <c r="T672" s="119">
        <v>0</v>
      </c>
      <c r="U672" s="119">
        <v>0</v>
      </c>
      <c r="V672" s="119">
        <v>0</v>
      </c>
      <c r="W672" s="119">
        <v>0</v>
      </c>
      <c r="X672" s="119">
        <v>0</v>
      </c>
      <c r="Y672" s="119">
        <v>0</v>
      </c>
      <c r="Z672" s="119">
        <v>0</v>
      </c>
      <c r="AA672" s="119">
        <v>0</v>
      </c>
      <c r="AB672" s="119">
        <v>0</v>
      </c>
      <c r="AC672" s="119">
        <v>0</v>
      </c>
      <c r="AD672" s="119">
        <v>0</v>
      </c>
      <c r="AE672" s="119">
        <v>0</v>
      </c>
      <c r="AF672" s="119">
        <v>0</v>
      </c>
      <c r="AG672" s="138"/>
      <c r="AI672" s="122">
        <v>5300</v>
      </c>
      <c r="AJ672" s="122" t="s">
        <v>2356</v>
      </c>
    </row>
    <row r="673" spans="1:36" s="122" customFormat="1" ht="11.25" hidden="1" customHeight="1" x14ac:dyDescent="0.2">
      <c r="A673" s="96" t="s">
        <v>89</v>
      </c>
      <c r="B673" s="98">
        <v>340000004164</v>
      </c>
      <c r="C673" s="98">
        <v>5100</v>
      </c>
      <c r="D673" s="98" t="s">
        <v>2356</v>
      </c>
      <c r="E673" s="99" t="s">
        <v>728</v>
      </c>
      <c r="F673" s="100" t="s">
        <v>88</v>
      </c>
      <c r="G673" s="100" t="s">
        <v>87</v>
      </c>
      <c r="H673" s="100" t="s">
        <v>88</v>
      </c>
      <c r="I673" s="97">
        <v>0</v>
      </c>
      <c r="J673" s="97">
        <v>0</v>
      </c>
      <c r="K673" s="97">
        <v>0</v>
      </c>
      <c r="L673" s="97">
        <v>160531.97</v>
      </c>
      <c r="M673" s="119">
        <v>0</v>
      </c>
      <c r="N673" s="119">
        <v>0</v>
      </c>
      <c r="O673" s="120" t="s">
        <v>45</v>
      </c>
      <c r="P673" s="121">
        <v>0</v>
      </c>
      <c r="Q673" s="119">
        <v>0</v>
      </c>
      <c r="R673" s="119">
        <v>0</v>
      </c>
      <c r="S673" s="119">
        <v>0</v>
      </c>
      <c r="T673" s="119">
        <v>0</v>
      </c>
      <c r="U673" s="119">
        <v>0</v>
      </c>
      <c r="V673" s="119">
        <v>0</v>
      </c>
      <c r="W673" s="119">
        <v>0</v>
      </c>
      <c r="X673" s="119">
        <v>0</v>
      </c>
      <c r="Y673" s="119">
        <v>0</v>
      </c>
      <c r="Z673" s="119">
        <v>0</v>
      </c>
      <c r="AA673" s="119">
        <v>0</v>
      </c>
      <c r="AB673" s="119">
        <v>0</v>
      </c>
      <c r="AC673" s="119">
        <v>0</v>
      </c>
      <c r="AD673" s="119">
        <v>0</v>
      </c>
      <c r="AE673" s="119">
        <v>0</v>
      </c>
      <c r="AF673" s="119">
        <v>0</v>
      </c>
      <c r="AG673" s="138"/>
      <c r="AI673" s="122">
        <v>5100</v>
      </c>
      <c r="AJ673" s="122" t="s">
        <v>2356</v>
      </c>
    </row>
    <row r="674" spans="1:36" s="122" customFormat="1" ht="11.25" hidden="1" customHeight="1" x14ac:dyDescent="0.2">
      <c r="A674" s="96" t="s">
        <v>89</v>
      </c>
      <c r="B674" s="98">
        <v>340000004165</v>
      </c>
      <c r="C674" s="98">
        <v>5100</v>
      </c>
      <c r="D674" s="98" t="s">
        <v>2356</v>
      </c>
      <c r="E674" s="99" t="s">
        <v>729</v>
      </c>
      <c r="F674" s="100" t="s">
        <v>88</v>
      </c>
      <c r="G674" s="100" t="s">
        <v>87</v>
      </c>
      <c r="H674" s="100" t="s">
        <v>88</v>
      </c>
      <c r="I674" s="97">
        <v>0</v>
      </c>
      <c r="J674" s="97">
        <v>0</v>
      </c>
      <c r="K674" s="97">
        <v>0</v>
      </c>
      <c r="L674" s="97">
        <v>412664.59</v>
      </c>
      <c r="M674" s="119">
        <v>0</v>
      </c>
      <c r="N674" s="119">
        <v>0</v>
      </c>
      <c r="O674" s="120" t="s">
        <v>45</v>
      </c>
      <c r="P674" s="121">
        <v>0</v>
      </c>
      <c r="Q674" s="119">
        <v>0</v>
      </c>
      <c r="R674" s="119">
        <v>0</v>
      </c>
      <c r="S674" s="119">
        <v>0</v>
      </c>
      <c r="T674" s="119">
        <v>0</v>
      </c>
      <c r="U674" s="119">
        <v>0</v>
      </c>
      <c r="V674" s="119">
        <v>0</v>
      </c>
      <c r="W674" s="119">
        <v>0</v>
      </c>
      <c r="X674" s="119">
        <v>0</v>
      </c>
      <c r="Y674" s="119">
        <v>0</v>
      </c>
      <c r="Z674" s="119">
        <v>0</v>
      </c>
      <c r="AA674" s="119">
        <v>0</v>
      </c>
      <c r="AB674" s="119">
        <v>0</v>
      </c>
      <c r="AC674" s="119">
        <v>0</v>
      </c>
      <c r="AD674" s="119">
        <v>0</v>
      </c>
      <c r="AE674" s="119">
        <v>0</v>
      </c>
      <c r="AF674" s="119">
        <v>0</v>
      </c>
      <c r="AG674" s="138"/>
      <c r="AI674" s="122">
        <v>5100</v>
      </c>
      <c r="AJ674" s="122" t="s">
        <v>2356</v>
      </c>
    </row>
    <row r="675" spans="1:36" s="122" customFormat="1" ht="11.25" hidden="1" customHeight="1" x14ac:dyDescent="0.2">
      <c r="A675" s="96" t="s">
        <v>89</v>
      </c>
      <c r="B675" s="98">
        <v>340000004166</v>
      </c>
      <c r="C675" s="98">
        <v>5100</v>
      </c>
      <c r="D675" s="98" t="s">
        <v>2356</v>
      </c>
      <c r="E675" s="99" t="s">
        <v>730</v>
      </c>
      <c r="F675" s="100" t="s">
        <v>88</v>
      </c>
      <c r="G675" s="100" t="s">
        <v>87</v>
      </c>
      <c r="H675" s="100" t="s">
        <v>88</v>
      </c>
      <c r="I675" s="97">
        <v>0</v>
      </c>
      <c r="J675" s="97">
        <v>0</v>
      </c>
      <c r="K675" s="97">
        <v>0</v>
      </c>
      <c r="L675" s="97">
        <v>151576.62</v>
      </c>
      <c r="M675" s="119">
        <v>0</v>
      </c>
      <c r="N675" s="119">
        <v>0</v>
      </c>
      <c r="O675" s="120" t="s">
        <v>45</v>
      </c>
      <c r="P675" s="121">
        <v>0</v>
      </c>
      <c r="Q675" s="119">
        <v>0</v>
      </c>
      <c r="R675" s="119">
        <v>0</v>
      </c>
      <c r="S675" s="119">
        <v>0</v>
      </c>
      <c r="T675" s="119">
        <v>0</v>
      </c>
      <c r="U675" s="119">
        <v>0</v>
      </c>
      <c r="V675" s="119">
        <v>0</v>
      </c>
      <c r="W675" s="119">
        <v>0</v>
      </c>
      <c r="X675" s="119">
        <v>0</v>
      </c>
      <c r="Y675" s="119">
        <v>0</v>
      </c>
      <c r="Z675" s="119">
        <v>0</v>
      </c>
      <c r="AA675" s="119">
        <v>0</v>
      </c>
      <c r="AB675" s="119">
        <v>0</v>
      </c>
      <c r="AC675" s="119">
        <v>0</v>
      </c>
      <c r="AD675" s="119">
        <v>0</v>
      </c>
      <c r="AE675" s="119">
        <v>0</v>
      </c>
      <c r="AF675" s="119">
        <v>0</v>
      </c>
      <c r="AG675" s="138"/>
      <c r="AI675" s="122">
        <v>5100</v>
      </c>
      <c r="AJ675" s="122" t="s">
        <v>2356</v>
      </c>
    </row>
    <row r="676" spans="1:36" s="122" customFormat="1" ht="11.25" hidden="1" customHeight="1" x14ac:dyDescent="0.2">
      <c r="A676" s="96" t="s">
        <v>89</v>
      </c>
      <c r="B676" s="98">
        <v>340000004167</v>
      </c>
      <c r="C676" s="98">
        <v>5100</v>
      </c>
      <c r="D676" s="98" t="s">
        <v>2356</v>
      </c>
      <c r="E676" s="99" t="s">
        <v>731</v>
      </c>
      <c r="F676" s="100" t="s">
        <v>88</v>
      </c>
      <c r="G676" s="100" t="s">
        <v>87</v>
      </c>
      <c r="H676" s="100" t="s">
        <v>88</v>
      </c>
      <c r="I676" s="97">
        <v>0</v>
      </c>
      <c r="J676" s="97">
        <v>0</v>
      </c>
      <c r="K676" s="97">
        <v>0</v>
      </c>
      <c r="L676" s="97">
        <v>66123.210000000006</v>
      </c>
      <c r="M676" s="119">
        <v>0</v>
      </c>
      <c r="N676" s="119">
        <v>0</v>
      </c>
      <c r="O676" s="120" t="s">
        <v>45</v>
      </c>
      <c r="P676" s="121">
        <v>0</v>
      </c>
      <c r="Q676" s="119">
        <v>0</v>
      </c>
      <c r="R676" s="119">
        <v>0</v>
      </c>
      <c r="S676" s="119">
        <v>0</v>
      </c>
      <c r="T676" s="119">
        <v>0</v>
      </c>
      <c r="U676" s="119">
        <v>0</v>
      </c>
      <c r="V676" s="119">
        <v>0</v>
      </c>
      <c r="W676" s="119">
        <v>0</v>
      </c>
      <c r="X676" s="119">
        <v>0</v>
      </c>
      <c r="Y676" s="119">
        <v>0</v>
      </c>
      <c r="Z676" s="119">
        <v>0</v>
      </c>
      <c r="AA676" s="119">
        <v>0</v>
      </c>
      <c r="AB676" s="119">
        <v>0</v>
      </c>
      <c r="AC676" s="119">
        <v>0</v>
      </c>
      <c r="AD676" s="119">
        <v>0</v>
      </c>
      <c r="AE676" s="119">
        <v>0</v>
      </c>
      <c r="AF676" s="119">
        <v>0</v>
      </c>
      <c r="AG676" s="138"/>
      <c r="AI676" s="122">
        <v>5100</v>
      </c>
      <c r="AJ676" s="122" t="s">
        <v>2356</v>
      </c>
    </row>
    <row r="677" spans="1:36" s="122" customFormat="1" ht="11.25" hidden="1" customHeight="1" x14ac:dyDescent="0.2">
      <c r="A677" s="96" t="s">
        <v>89</v>
      </c>
      <c r="B677" s="98">
        <v>340000004168</v>
      </c>
      <c r="C677" s="98">
        <v>5100</v>
      </c>
      <c r="D677" s="98" t="s">
        <v>2356</v>
      </c>
      <c r="E677" s="99" t="s">
        <v>732</v>
      </c>
      <c r="F677" s="100" t="s">
        <v>88</v>
      </c>
      <c r="G677" s="100" t="s">
        <v>87</v>
      </c>
      <c r="H677" s="100" t="s">
        <v>88</v>
      </c>
      <c r="I677" s="97">
        <v>0</v>
      </c>
      <c r="J677" s="97">
        <v>142176.64000000001</v>
      </c>
      <c r="K677" s="97">
        <v>0</v>
      </c>
      <c r="L677" s="97">
        <v>540304.52</v>
      </c>
      <c r="M677" s="119">
        <v>0</v>
      </c>
      <c r="N677" s="119">
        <v>0</v>
      </c>
      <c r="O677" s="120" t="s">
        <v>45</v>
      </c>
      <c r="P677" s="121">
        <v>0</v>
      </c>
      <c r="Q677" s="119">
        <v>0</v>
      </c>
      <c r="R677" s="119">
        <v>0</v>
      </c>
      <c r="S677" s="119">
        <v>0</v>
      </c>
      <c r="T677" s="119">
        <v>0</v>
      </c>
      <c r="U677" s="119">
        <v>0</v>
      </c>
      <c r="V677" s="119">
        <v>0</v>
      </c>
      <c r="W677" s="119">
        <v>0</v>
      </c>
      <c r="X677" s="119">
        <v>0</v>
      </c>
      <c r="Y677" s="119">
        <v>0</v>
      </c>
      <c r="Z677" s="119">
        <v>0</v>
      </c>
      <c r="AA677" s="119">
        <v>0</v>
      </c>
      <c r="AB677" s="119">
        <v>0</v>
      </c>
      <c r="AC677" s="119">
        <v>0</v>
      </c>
      <c r="AD677" s="119">
        <v>0</v>
      </c>
      <c r="AE677" s="119">
        <v>0</v>
      </c>
      <c r="AF677" s="119">
        <v>0</v>
      </c>
      <c r="AG677" s="138"/>
      <c r="AI677" s="122">
        <v>5100</v>
      </c>
      <c r="AJ677" s="122" t="s">
        <v>2356</v>
      </c>
    </row>
    <row r="678" spans="1:36" s="122" customFormat="1" ht="11.25" hidden="1" customHeight="1" x14ac:dyDescent="0.2">
      <c r="A678" s="96" t="s">
        <v>89</v>
      </c>
      <c r="B678" s="98">
        <v>340000004169</v>
      </c>
      <c r="C678" s="98">
        <v>5200</v>
      </c>
      <c r="D678" s="98" t="s">
        <v>2356</v>
      </c>
      <c r="E678" s="99" t="s">
        <v>733</v>
      </c>
      <c r="F678" s="100" t="s">
        <v>88</v>
      </c>
      <c r="G678" s="100" t="s">
        <v>87</v>
      </c>
      <c r="H678" s="100" t="s">
        <v>88</v>
      </c>
      <c r="I678" s="97">
        <v>0</v>
      </c>
      <c r="J678" s="97">
        <v>0</v>
      </c>
      <c r="K678" s="97">
        <v>8654.23</v>
      </c>
      <c r="L678" s="97">
        <v>22423.75</v>
      </c>
      <c r="M678" s="119">
        <v>0</v>
      </c>
      <c r="N678" s="119">
        <v>0</v>
      </c>
      <c r="O678" s="120" t="s">
        <v>45</v>
      </c>
      <c r="P678" s="121">
        <v>0</v>
      </c>
      <c r="Q678" s="119">
        <v>0</v>
      </c>
      <c r="R678" s="119">
        <v>0</v>
      </c>
      <c r="S678" s="119">
        <v>0</v>
      </c>
      <c r="T678" s="119">
        <v>0</v>
      </c>
      <c r="U678" s="119">
        <v>0</v>
      </c>
      <c r="V678" s="119">
        <v>0</v>
      </c>
      <c r="W678" s="119">
        <v>0</v>
      </c>
      <c r="X678" s="119">
        <v>0</v>
      </c>
      <c r="Y678" s="119">
        <v>0</v>
      </c>
      <c r="Z678" s="119">
        <v>0</v>
      </c>
      <c r="AA678" s="119">
        <v>0</v>
      </c>
      <c r="AB678" s="119">
        <v>0</v>
      </c>
      <c r="AC678" s="119">
        <v>0</v>
      </c>
      <c r="AD678" s="119">
        <v>0</v>
      </c>
      <c r="AE678" s="119">
        <v>0</v>
      </c>
      <c r="AF678" s="119">
        <v>0</v>
      </c>
      <c r="AG678" s="138"/>
      <c r="AI678" s="122">
        <v>5200</v>
      </c>
      <c r="AJ678" s="122" t="s">
        <v>2356</v>
      </c>
    </row>
    <row r="679" spans="1:36" s="122" customFormat="1" ht="11.25" customHeight="1" x14ac:dyDescent="0.2">
      <c r="A679" s="96" t="s">
        <v>89</v>
      </c>
      <c r="B679" s="98">
        <v>340000004172</v>
      </c>
      <c r="C679" s="98">
        <v>5100</v>
      </c>
      <c r="D679" s="98" t="s">
        <v>2356</v>
      </c>
      <c r="E679" s="99" t="s">
        <v>1905</v>
      </c>
      <c r="F679" s="100" t="s">
        <v>87</v>
      </c>
      <c r="G679" s="100" t="s">
        <v>88</v>
      </c>
      <c r="H679" s="100" t="s">
        <v>88</v>
      </c>
      <c r="I679" s="97">
        <v>0</v>
      </c>
      <c r="J679" s="97">
        <v>0</v>
      </c>
      <c r="K679" s="97">
        <v>650971.51</v>
      </c>
      <c r="L679" s="97">
        <v>650971.51</v>
      </c>
      <c r="M679" s="119">
        <v>650971.51</v>
      </c>
      <c r="N679" s="119">
        <v>10390.762704868797</v>
      </c>
      <c r="O679" s="120" t="s">
        <v>45</v>
      </c>
      <c r="P679" s="121">
        <v>5.9290885280951805E-4</v>
      </c>
      <c r="Q679" s="119">
        <v>597.52991366718265</v>
      </c>
      <c r="R679" s="119">
        <v>358.5179482003096</v>
      </c>
      <c r="S679" s="119">
        <v>597.52991366718265</v>
      </c>
      <c r="T679" s="119">
        <v>239.01196546687305</v>
      </c>
      <c r="U679" s="119">
        <v>717.03589640061921</v>
      </c>
      <c r="V679" s="119">
        <v>1206.2120283328848</v>
      </c>
      <c r="W679" s="119">
        <v>696.74557954727538</v>
      </c>
      <c r="X679" s="119">
        <v>120.32515226786842</v>
      </c>
      <c r="Y679" s="119">
        <v>360.69082100279388</v>
      </c>
      <c r="Z679" s="119">
        <v>1020.3337558741149</v>
      </c>
      <c r="AA679" s="119">
        <v>1029.0341796736564</v>
      </c>
      <c r="AB679" s="119">
        <v>7.9369093765123457</v>
      </c>
      <c r="AC679" s="119">
        <v>36.104304065673716</v>
      </c>
      <c r="AD679" s="119">
        <v>1040.6231170910885</v>
      </c>
      <c r="AE679" s="119">
        <v>2126.2106094657247</v>
      </c>
      <c r="AF679" s="119">
        <v>236.92061076903789</v>
      </c>
      <c r="AG679" s="138"/>
      <c r="AI679" s="122">
        <v>5100</v>
      </c>
      <c r="AJ679" s="122" t="s">
        <v>2356</v>
      </c>
    </row>
    <row r="680" spans="1:36" s="122" customFormat="1" ht="11.25" hidden="1" customHeight="1" x14ac:dyDescent="0.2">
      <c r="A680" s="96" t="s">
        <v>89</v>
      </c>
      <c r="B680" s="98">
        <v>340000004176</v>
      </c>
      <c r="C680" s="98">
        <v>5400</v>
      </c>
      <c r="D680" s="98" t="s">
        <v>2356</v>
      </c>
      <c r="E680" s="99" t="s">
        <v>734</v>
      </c>
      <c r="F680" s="100" t="s">
        <v>88</v>
      </c>
      <c r="G680" s="100" t="s">
        <v>87</v>
      </c>
      <c r="H680" s="100" t="s">
        <v>88</v>
      </c>
      <c r="I680" s="97">
        <v>0</v>
      </c>
      <c r="J680" s="97">
        <v>0</v>
      </c>
      <c r="K680" s="97">
        <v>0</v>
      </c>
      <c r="L680" s="97">
        <v>617066.75</v>
      </c>
      <c r="M680" s="119">
        <v>0</v>
      </c>
      <c r="N680" s="119">
        <v>0</v>
      </c>
      <c r="O680" s="120" t="s">
        <v>45</v>
      </c>
      <c r="P680" s="121">
        <v>0</v>
      </c>
      <c r="Q680" s="119">
        <v>0</v>
      </c>
      <c r="R680" s="119">
        <v>0</v>
      </c>
      <c r="S680" s="119">
        <v>0</v>
      </c>
      <c r="T680" s="119">
        <v>0</v>
      </c>
      <c r="U680" s="119">
        <v>0</v>
      </c>
      <c r="V680" s="119">
        <v>0</v>
      </c>
      <c r="W680" s="119">
        <v>0</v>
      </c>
      <c r="X680" s="119">
        <v>0</v>
      </c>
      <c r="Y680" s="119">
        <v>0</v>
      </c>
      <c r="Z680" s="119">
        <v>0</v>
      </c>
      <c r="AA680" s="119">
        <v>0</v>
      </c>
      <c r="AB680" s="119">
        <v>0</v>
      </c>
      <c r="AC680" s="119">
        <v>0</v>
      </c>
      <c r="AD680" s="119">
        <v>0</v>
      </c>
      <c r="AE680" s="119">
        <v>0</v>
      </c>
      <c r="AF680" s="119">
        <v>0</v>
      </c>
      <c r="AG680" s="138"/>
      <c r="AI680" s="122">
        <v>5400</v>
      </c>
      <c r="AJ680" s="122" t="s">
        <v>2356</v>
      </c>
    </row>
    <row r="681" spans="1:36" s="122" customFormat="1" ht="11.25" customHeight="1" x14ac:dyDescent="0.2">
      <c r="A681" s="96" t="s">
        <v>89</v>
      </c>
      <c r="B681" s="98">
        <v>340000004181</v>
      </c>
      <c r="C681" s="98">
        <v>5200</v>
      </c>
      <c r="D681" s="98" t="s">
        <v>2356</v>
      </c>
      <c r="E681" s="99" t="s">
        <v>735</v>
      </c>
      <c r="F681" s="100" t="s">
        <v>87</v>
      </c>
      <c r="G681" s="100" t="s">
        <v>87</v>
      </c>
      <c r="H681" s="100" t="s">
        <v>88</v>
      </c>
      <c r="I681" s="97">
        <v>0</v>
      </c>
      <c r="J681" s="97">
        <v>15764.81</v>
      </c>
      <c r="K681" s="97">
        <v>0</v>
      </c>
      <c r="L681" s="97">
        <v>433448.5</v>
      </c>
      <c r="M681" s="119">
        <v>417683.69</v>
      </c>
      <c r="N681" s="119">
        <v>6918.6753015985651</v>
      </c>
      <c r="O681" s="120" t="s">
        <v>45</v>
      </c>
      <c r="P681" s="121">
        <v>3.9478755819437691E-4</v>
      </c>
      <c r="Q681" s="119">
        <v>397.86448532005619</v>
      </c>
      <c r="R681" s="119">
        <v>238.71869119203376</v>
      </c>
      <c r="S681" s="119">
        <v>397.86448532005619</v>
      </c>
      <c r="T681" s="119">
        <v>159.14579412802249</v>
      </c>
      <c r="U681" s="119">
        <v>477.43738238406752</v>
      </c>
      <c r="V681" s="119">
        <v>803.15464860028419</v>
      </c>
      <c r="W681" s="119">
        <v>463.92710233416699</v>
      </c>
      <c r="X681" s="119">
        <v>80.118339991221987</v>
      </c>
      <c r="Y681" s="119">
        <v>240.16549561044462</v>
      </c>
      <c r="Z681" s="119">
        <v>679.38785213964479</v>
      </c>
      <c r="AA681" s="119">
        <v>685.18101756600208</v>
      </c>
      <c r="AB681" s="119">
        <v>5.284780379843677</v>
      </c>
      <c r="AC681" s="119">
        <v>24.040002059091918</v>
      </c>
      <c r="AD681" s="119">
        <v>692.89749588036</v>
      </c>
      <c r="AE681" s="119">
        <v>1415.7344602638666</v>
      </c>
      <c r="AF681" s="119">
        <v>157.75326842940228</v>
      </c>
      <c r="AG681" s="138"/>
      <c r="AI681" s="122">
        <v>5200</v>
      </c>
      <c r="AJ681" s="122" t="s">
        <v>2356</v>
      </c>
    </row>
    <row r="682" spans="1:36" s="122" customFormat="1" ht="11.25" customHeight="1" x14ac:dyDescent="0.2">
      <c r="A682" s="96" t="s">
        <v>89</v>
      </c>
      <c r="B682" s="98">
        <v>340000004192</v>
      </c>
      <c r="C682" s="98">
        <v>5100</v>
      </c>
      <c r="D682" s="98" t="s">
        <v>2356</v>
      </c>
      <c r="E682" s="99" t="s">
        <v>2362</v>
      </c>
      <c r="F682" s="100" t="s">
        <v>87</v>
      </c>
      <c r="G682" s="100" t="s">
        <v>88</v>
      </c>
      <c r="H682" s="100" t="s">
        <v>88</v>
      </c>
      <c r="I682" s="97">
        <v>0</v>
      </c>
      <c r="J682" s="97">
        <v>0</v>
      </c>
      <c r="K682" s="97">
        <v>180551.06</v>
      </c>
      <c r="L682" s="97">
        <v>180551.06</v>
      </c>
      <c r="M682" s="119">
        <v>180551.06</v>
      </c>
      <c r="N682" s="119">
        <v>2881.9436668933922</v>
      </c>
      <c r="O682" s="120" t="s">
        <v>45</v>
      </c>
      <c r="P682" s="121">
        <v>1.6444701528972052E-4</v>
      </c>
      <c r="Q682" s="119">
        <v>165.72869570638858</v>
      </c>
      <c r="R682" s="119">
        <v>99.437217423833161</v>
      </c>
      <c r="S682" s="119">
        <v>165.72869570638858</v>
      </c>
      <c r="T682" s="119">
        <v>66.291478282555445</v>
      </c>
      <c r="U682" s="119">
        <v>198.87443484766632</v>
      </c>
      <c r="V682" s="119">
        <v>334.55052479985238</v>
      </c>
      <c r="W682" s="119">
        <v>193.24678730959343</v>
      </c>
      <c r="X682" s="119">
        <v>33.372940985735376</v>
      </c>
      <c r="Y682" s="119">
        <v>100.03987742001902</v>
      </c>
      <c r="Z682" s="119">
        <v>282.99601187900322</v>
      </c>
      <c r="AA682" s="119">
        <v>285.40912937389396</v>
      </c>
      <c r="AB682" s="119">
        <v>2.2013519471124674</v>
      </c>
      <c r="AC682" s="119">
        <v>10.013756776574905</v>
      </c>
      <c r="AD682" s="119">
        <v>288.62339436529282</v>
      </c>
      <c r="AE682" s="119">
        <v>589.71794222189942</v>
      </c>
      <c r="AF682" s="119">
        <v>65.711427847583067</v>
      </c>
      <c r="AG682" s="138"/>
      <c r="AI682" s="122">
        <v>5100</v>
      </c>
      <c r="AJ682" s="122" t="s">
        <v>2356</v>
      </c>
    </row>
    <row r="683" spans="1:36" s="122" customFormat="1" ht="11.25" customHeight="1" x14ac:dyDescent="0.2">
      <c r="A683" s="96" t="s">
        <v>89</v>
      </c>
      <c r="B683" s="98">
        <v>340000004193</v>
      </c>
      <c r="C683" s="98">
        <v>5100</v>
      </c>
      <c r="D683" s="98" t="s">
        <v>2356</v>
      </c>
      <c r="E683" s="99" t="s">
        <v>3022</v>
      </c>
      <c r="F683" s="100" t="s">
        <v>87</v>
      </c>
      <c r="G683" s="100" t="s">
        <v>88</v>
      </c>
      <c r="H683" s="100" t="s">
        <v>88</v>
      </c>
      <c r="I683" s="97">
        <v>0</v>
      </c>
      <c r="J683" s="97">
        <v>0</v>
      </c>
      <c r="K683" s="97">
        <v>735551.56</v>
      </c>
      <c r="L683" s="97">
        <v>735551.56</v>
      </c>
      <c r="M683" s="119">
        <v>735551.56</v>
      </c>
      <c r="N683" s="119">
        <v>11740.823676225193</v>
      </c>
      <c r="O683" s="120" t="s">
        <v>45</v>
      </c>
      <c r="P683" s="121">
        <v>6.6994488226044093E-4</v>
      </c>
      <c r="Q683" s="119">
        <v>675.16635274032433</v>
      </c>
      <c r="R683" s="119">
        <v>405.09981164419463</v>
      </c>
      <c r="S683" s="119">
        <v>675.16635274032433</v>
      </c>
      <c r="T683" s="119">
        <v>270.06654109612975</v>
      </c>
      <c r="U683" s="119">
        <v>810.19962328838926</v>
      </c>
      <c r="V683" s="119">
        <v>1362.9339003346208</v>
      </c>
      <c r="W683" s="119">
        <v>787.27300670823911</v>
      </c>
      <c r="X683" s="119">
        <v>135.95887392655351</v>
      </c>
      <c r="Y683" s="119">
        <v>407.55500354583234</v>
      </c>
      <c r="Z683" s="119">
        <v>1152.9046576152994</v>
      </c>
      <c r="AA683" s="119">
        <v>1162.7355184135145</v>
      </c>
      <c r="AB683" s="119">
        <v>8.9681437417626526</v>
      </c>
      <c r="AC683" s="119">
        <v>40.795298673240936</v>
      </c>
      <c r="AD683" s="119">
        <v>1175.8301943942415</v>
      </c>
      <c r="AE683" s="119">
        <v>2402.466938500987</v>
      </c>
      <c r="AF683" s="119">
        <v>267.70345886153854</v>
      </c>
      <c r="AG683" s="138"/>
      <c r="AI683" s="122">
        <v>5100</v>
      </c>
      <c r="AJ683" s="122" t="s">
        <v>2356</v>
      </c>
    </row>
    <row r="684" spans="1:36" s="122" customFormat="1" ht="11.25" customHeight="1" x14ac:dyDescent="0.2">
      <c r="A684" s="96" t="s">
        <v>89</v>
      </c>
      <c r="B684" s="98">
        <v>340000004195</v>
      </c>
      <c r="C684" s="98">
        <v>5100</v>
      </c>
      <c r="D684" s="98" t="s">
        <v>2356</v>
      </c>
      <c r="E684" s="99" t="s">
        <v>2363</v>
      </c>
      <c r="F684" s="100" t="s">
        <v>87</v>
      </c>
      <c r="G684" s="100" t="s">
        <v>88</v>
      </c>
      <c r="H684" s="100" t="s">
        <v>88</v>
      </c>
      <c r="I684" s="97">
        <v>0</v>
      </c>
      <c r="J684" s="97">
        <v>0</v>
      </c>
      <c r="K684" s="97">
        <v>401869.61</v>
      </c>
      <c r="L684" s="97">
        <v>797572.14</v>
      </c>
      <c r="M684" s="119">
        <v>797572.14</v>
      </c>
      <c r="N684" s="119">
        <v>12730.791930900934</v>
      </c>
      <c r="O684" s="120" t="s">
        <v>45</v>
      </c>
      <c r="P684" s="121">
        <v>7.2643360776300698E-4</v>
      </c>
      <c r="Q684" s="119">
        <v>732.09534462967531</v>
      </c>
      <c r="R684" s="119">
        <v>439.25720677780521</v>
      </c>
      <c r="S684" s="119">
        <v>732.09534462967531</v>
      </c>
      <c r="T684" s="119">
        <v>292.83813785187016</v>
      </c>
      <c r="U684" s="119">
        <v>878.51441355561042</v>
      </c>
      <c r="V684" s="119">
        <v>1477.854397546829</v>
      </c>
      <c r="W684" s="119">
        <v>853.65465981001341</v>
      </c>
      <c r="X684" s="119">
        <v>147.42271776242507</v>
      </c>
      <c r="Y684" s="119">
        <v>441.91941669698463</v>
      </c>
      <c r="Z684" s="119">
        <v>1250.115811038728</v>
      </c>
      <c r="AA684" s="119">
        <v>1260.775594949559</v>
      </c>
      <c r="AB684" s="119">
        <v>9.7243238746516223</v>
      </c>
      <c r="AC684" s="119">
        <v>44.235095721577878</v>
      </c>
      <c r="AD684" s="119">
        <v>1274.9743939359346</v>
      </c>
      <c r="AE684" s="119">
        <v>2605.039267973928</v>
      </c>
      <c r="AF684" s="119">
        <v>290.27580414566626</v>
      </c>
      <c r="AG684" s="138"/>
      <c r="AI684" s="122">
        <v>5100</v>
      </c>
      <c r="AJ684" s="122" t="s">
        <v>2356</v>
      </c>
    </row>
    <row r="685" spans="1:36" s="122" customFormat="1" ht="11.25" customHeight="1" x14ac:dyDescent="0.2">
      <c r="A685" s="96" t="s">
        <v>89</v>
      </c>
      <c r="B685" s="98">
        <v>340000004196</v>
      </c>
      <c r="C685" s="98">
        <v>5100</v>
      </c>
      <c r="D685" s="98" t="s">
        <v>2356</v>
      </c>
      <c r="E685" s="99" t="s">
        <v>736</v>
      </c>
      <c r="F685" s="100" t="s">
        <v>87</v>
      </c>
      <c r="G685" s="100" t="s">
        <v>87</v>
      </c>
      <c r="H685" s="100" t="s">
        <v>88</v>
      </c>
      <c r="I685" s="97">
        <v>0</v>
      </c>
      <c r="J685" s="97">
        <v>0</v>
      </c>
      <c r="K685" s="97">
        <v>0</v>
      </c>
      <c r="L685" s="97">
        <v>101380.86</v>
      </c>
      <c r="M685" s="119">
        <v>101380.86</v>
      </c>
      <c r="N685" s="119">
        <v>1618.2343511093518</v>
      </c>
      <c r="O685" s="120" t="s">
        <v>45</v>
      </c>
      <c r="P685" s="121">
        <v>9.2338310472976547E-5</v>
      </c>
      <c r="Q685" s="119">
        <v>93.057984247735703</v>
      </c>
      <c r="R685" s="119">
        <v>55.834790548641429</v>
      </c>
      <c r="S685" s="119">
        <v>93.057984247735703</v>
      </c>
      <c r="T685" s="119">
        <v>37.223193699094281</v>
      </c>
      <c r="U685" s="119">
        <v>111.66958109728286</v>
      </c>
      <c r="V685" s="119">
        <v>187.85278755860179</v>
      </c>
      <c r="W685" s="119">
        <v>108.50961212680596</v>
      </c>
      <c r="X685" s="119">
        <v>18.739172497038236</v>
      </c>
      <c r="Y685" s="119">
        <v>56.173188942430528</v>
      </c>
      <c r="Z685" s="119">
        <v>158.90451743049064</v>
      </c>
      <c r="AA685" s="119">
        <v>160.25950214735175</v>
      </c>
      <c r="AB685" s="119">
        <v>1.2360766730526893</v>
      </c>
      <c r="AC685" s="119">
        <v>5.622804285059261</v>
      </c>
      <c r="AD685" s="119">
        <v>162.06433757227757</v>
      </c>
      <c r="AE685" s="119">
        <v>331.13132728152618</v>
      </c>
      <c r="AF685" s="119">
        <v>36.897490754227206</v>
      </c>
      <c r="AG685" s="138"/>
      <c r="AI685" s="122">
        <v>5100</v>
      </c>
      <c r="AJ685" s="122" t="s">
        <v>2356</v>
      </c>
    </row>
    <row r="686" spans="1:36" s="122" customFormat="1" ht="11.25" hidden="1" customHeight="1" x14ac:dyDescent="0.2">
      <c r="A686" s="96" t="s">
        <v>89</v>
      </c>
      <c r="B686" s="98">
        <v>340000004197</v>
      </c>
      <c r="C686" s="98">
        <v>5400</v>
      </c>
      <c r="D686" s="98" t="s">
        <v>2356</v>
      </c>
      <c r="E686" s="99" t="s">
        <v>737</v>
      </c>
      <c r="F686" s="100" t="s">
        <v>88</v>
      </c>
      <c r="G686" s="100" t="s">
        <v>87</v>
      </c>
      <c r="H686" s="100" t="s">
        <v>88</v>
      </c>
      <c r="I686" s="97">
        <v>0</v>
      </c>
      <c r="J686" s="97">
        <v>0</v>
      </c>
      <c r="K686" s="97">
        <v>0</v>
      </c>
      <c r="L686" s="97">
        <v>229202.25</v>
      </c>
      <c r="M686" s="119">
        <v>0</v>
      </c>
      <c r="N686" s="119">
        <v>0</v>
      </c>
      <c r="O686" s="120" t="s">
        <v>45</v>
      </c>
      <c r="P686" s="121">
        <v>0</v>
      </c>
      <c r="Q686" s="119">
        <v>0</v>
      </c>
      <c r="R686" s="119">
        <v>0</v>
      </c>
      <c r="S686" s="119">
        <v>0</v>
      </c>
      <c r="T686" s="119">
        <v>0</v>
      </c>
      <c r="U686" s="119">
        <v>0</v>
      </c>
      <c r="V686" s="119">
        <v>0</v>
      </c>
      <c r="W686" s="119">
        <v>0</v>
      </c>
      <c r="X686" s="119">
        <v>0</v>
      </c>
      <c r="Y686" s="119">
        <v>0</v>
      </c>
      <c r="Z686" s="119">
        <v>0</v>
      </c>
      <c r="AA686" s="119">
        <v>0</v>
      </c>
      <c r="AB686" s="119">
        <v>0</v>
      </c>
      <c r="AC686" s="119">
        <v>0</v>
      </c>
      <c r="AD686" s="119">
        <v>0</v>
      </c>
      <c r="AE686" s="119">
        <v>0</v>
      </c>
      <c r="AF686" s="119">
        <v>0</v>
      </c>
      <c r="AG686" s="138"/>
      <c r="AI686" s="122">
        <v>5400</v>
      </c>
      <c r="AJ686" s="122" t="s">
        <v>2356</v>
      </c>
    </row>
    <row r="687" spans="1:36" s="122" customFormat="1" ht="11.25" hidden="1" customHeight="1" x14ac:dyDescent="0.2">
      <c r="A687" s="96" t="s">
        <v>89</v>
      </c>
      <c r="B687" s="98">
        <v>340000004198</v>
      </c>
      <c r="C687" s="98">
        <v>5300</v>
      </c>
      <c r="D687" s="98" t="s">
        <v>2356</v>
      </c>
      <c r="E687" s="99" t="s">
        <v>738</v>
      </c>
      <c r="F687" s="100" t="s">
        <v>88</v>
      </c>
      <c r="G687" s="100" t="s">
        <v>87</v>
      </c>
      <c r="H687" s="100" t="s">
        <v>88</v>
      </c>
      <c r="I687" s="97">
        <v>0</v>
      </c>
      <c r="J687" s="97">
        <v>0</v>
      </c>
      <c r="K687" s="97">
        <v>0</v>
      </c>
      <c r="L687" s="97">
        <v>626773.67000000004</v>
      </c>
      <c r="M687" s="119">
        <v>0</v>
      </c>
      <c r="N687" s="119">
        <v>0</v>
      </c>
      <c r="O687" s="120" t="s">
        <v>45</v>
      </c>
      <c r="P687" s="121">
        <v>0</v>
      </c>
      <c r="Q687" s="119">
        <v>0</v>
      </c>
      <c r="R687" s="119">
        <v>0</v>
      </c>
      <c r="S687" s="119">
        <v>0</v>
      </c>
      <c r="T687" s="119">
        <v>0</v>
      </c>
      <c r="U687" s="119">
        <v>0</v>
      </c>
      <c r="V687" s="119">
        <v>0</v>
      </c>
      <c r="W687" s="119">
        <v>0</v>
      </c>
      <c r="X687" s="119">
        <v>0</v>
      </c>
      <c r="Y687" s="119">
        <v>0</v>
      </c>
      <c r="Z687" s="119">
        <v>0</v>
      </c>
      <c r="AA687" s="119">
        <v>0</v>
      </c>
      <c r="AB687" s="119">
        <v>0</v>
      </c>
      <c r="AC687" s="119">
        <v>0</v>
      </c>
      <c r="AD687" s="119">
        <v>0</v>
      </c>
      <c r="AE687" s="119">
        <v>0</v>
      </c>
      <c r="AF687" s="119">
        <v>0</v>
      </c>
      <c r="AG687" s="138"/>
      <c r="AI687" s="122">
        <v>5300</v>
      </c>
      <c r="AJ687" s="122" t="s">
        <v>2356</v>
      </c>
    </row>
    <row r="688" spans="1:36" s="122" customFormat="1" ht="11.25" hidden="1" customHeight="1" x14ac:dyDescent="0.2">
      <c r="A688" s="96" t="s">
        <v>89</v>
      </c>
      <c r="B688" s="98">
        <v>340000004199</v>
      </c>
      <c r="C688" s="98">
        <v>5300</v>
      </c>
      <c r="D688" s="98" t="s">
        <v>2356</v>
      </c>
      <c r="E688" s="99" t="s">
        <v>739</v>
      </c>
      <c r="F688" s="100" t="s">
        <v>88</v>
      </c>
      <c r="G688" s="100" t="s">
        <v>87</v>
      </c>
      <c r="H688" s="100" t="s">
        <v>88</v>
      </c>
      <c r="I688" s="97">
        <v>0</v>
      </c>
      <c r="J688" s="97">
        <v>0</v>
      </c>
      <c r="K688" s="97">
        <v>0</v>
      </c>
      <c r="L688" s="97">
        <v>115373.24</v>
      </c>
      <c r="M688" s="119">
        <v>0</v>
      </c>
      <c r="N688" s="119">
        <v>0</v>
      </c>
      <c r="O688" s="120" t="s">
        <v>45</v>
      </c>
      <c r="P688" s="121">
        <v>0</v>
      </c>
      <c r="Q688" s="119">
        <v>0</v>
      </c>
      <c r="R688" s="119">
        <v>0</v>
      </c>
      <c r="S688" s="119">
        <v>0</v>
      </c>
      <c r="T688" s="119">
        <v>0</v>
      </c>
      <c r="U688" s="119">
        <v>0</v>
      </c>
      <c r="V688" s="119">
        <v>0</v>
      </c>
      <c r="W688" s="119">
        <v>0</v>
      </c>
      <c r="X688" s="119">
        <v>0</v>
      </c>
      <c r="Y688" s="119">
        <v>0</v>
      </c>
      <c r="Z688" s="119">
        <v>0</v>
      </c>
      <c r="AA688" s="119">
        <v>0</v>
      </c>
      <c r="AB688" s="119">
        <v>0</v>
      </c>
      <c r="AC688" s="119">
        <v>0</v>
      </c>
      <c r="AD688" s="119">
        <v>0</v>
      </c>
      <c r="AE688" s="119">
        <v>0</v>
      </c>
      <c r="AF688" s="119">
        <v>0</v>
      </c>
      <c r="AG688" s="138"/>
      <c r="AI688" s="122">
        <v>5300</v>
      </c>
      <c r="AJ688" s="122" t="s">
        <v>2356</v>
      </c>
    </row>
    <row r="689" spans="1:36" s="122" customFormat="1" ht="11.25" hidden="1" customHeight="1" x14ac:dyDescent="0.2">
      <c r="A689" s="96" t="s">
        <v>89</v>
      </c>
      <c r="B689" s="98">
        <v>340000004200</v>
      </c>
      <c r="C689" s="98">
        <v>5300</v>
      </c>
      <c r="D689" s="98" t="s">
        <v>2356</v>
      </c>
      <c r="E689" s="99" t="s">
        <v>740</v>
      </c>
      <c r="F689" s="100" t="s">
        <v>88</v>
      </c>
      <c r="G689" s="100" t="s">
        <v>87</v>
      </c>
      <c r="H689" s="100" t="s">
        <v>88</v>
      </c>
      <c r="I689" s="97">
        <v>0</v>
      </c>
      <c r="J689" s="97">
        <v>0</v>
      </c>
      <c r="K689" s="97">
        <v>0</v>
      </c>
      <c r="L689" s="97">
        <v>202750.76</v>
      </c>
      <c r="M689" s="119">
        <v>0</v>
      </c>
      <c r="N689" s="119">
        <v>0</v>
      </c>
      <c r="O689" s="120" t="s">
        <v>45</v>
      </c>
      <c r="P689" s="121">
        <v>0</v>
      </c>
      <c r="Q689" s="119">
        <v>0</v>
      </c>
      <c r="R689" s="119">
        <v>0</v>
      </c>
      <c r="S689" s="119">
        <v>0</v>
      </c>
      <c r="T689" s="119">
        <v>0</v>
      </c>
      <c r="U689" s="119">
        <v>0</v>
      </c>
      <c r="V689" s="119">
        <v>0</v>
      </c>
      <c r="W689" s="119">
        <v>0</v>
      </c>
      <c r="X689" s="119">
        <v>0</v>
      </c>
      <c r="Y689" s="119">
        <v>0</v>
      </c>
      <c r="Z689" s="119">
        <v>0</v>
      </c>
      <c r="AA689" s="119">
        <v>0</v>
      </c>
      <c r="AB689" s="119">
        <v>0</v>
      </c>
      <c r="AC689" s="119">
        <v>0</v>
      </c>
      <c r="AD689" s="119">
        <v>0</v>
      </c>
      <c r="AE689" s="119">
        <v>0</v>
      </c>
      <c r="AF689" s="119">
        <v>0</v>
      </c>
      <c r="AG689" s="138"/>
      <c r="AI689" s="122">
        <v>5300</v>
      </c>
      <c r="AJ689" s="122" t="s">
        <v>2356</v>
      </c>
    </row>
    <row r="690" spans="1:36" s="122" customFormat="1" ht="11.25" hidden="1" customHeight="1" x14ac:dyDescent="0.2">
      <c r="A690" s="96" t="s">
        <v>89</v>
      </c>
      <c r="B690" s="98">
        <v>340000004204</v>
      </c>
      <c r="C690" s="98">
        <v>5600</v>
      </c>
      <c r="D690" s="98" t="s">
        <v>2356</v>
      </c>
      <c r="E690" s="99" t="s">
        <v>741</v>
      </c>
      <c r="F690" s="100" t="s">
        <v>88</v>
      </c>
      <c r="G690" s="100" t="s">
        <v>87</v>
      </c>
      <c r="H690" s="100" t="s">
        <v>88</v>
      </c>
      <c r="I690" s="97">
        <v>0</v>
      </c>
      <c r="J690" s="97">
        <v>0</v>
      </c>
      <c r="K690" s="97">
        <v>0</v>
      </c>
      <c r="L690" s="97">
        <v>281378.86</v>
      </c>
      <c r="M690" s="119">
        <v>0</v>
      </c>
      <c r="N690" s="119">
        <v>0</v>
      </c>
      <c r="O690" s="120" t="s">
        <v>45</v>
      </c>
      <c r="P690" s="121">
        <v>0</v>
      </c>
      <c r="Q690" s="119">
        <v>0</v>
      </c>
      <c r="R690" s="119">
        <v>0</v>
      </c>
      <c r="S690" s="119">
        <v>0</v>
      </c>
      <c r="T690" s="119">
        <v>0</v>
      </c>
      <c r="U690" s="119">
        <v>0</v>
      </c>
      <c r="V690" s="119">
        <v>0</v>
      </c>
      <c r="W690" s="119">
        <v>0</v>
      </c>
      <c r="X690" s="119">
        <v>0</v>
      </c>
      <c r="Y690" s="119">
        <v>0</v>
      </c>
      <c r="Z690" s="119">
        <v>0</v>
      </c>
      <c r="AA690" s="119">
        <v>0</v>
      </c>
      <c r="AB690" s="119">
        <v>0</v>
      </c>
      <c r="AC690" s="119">
        <v>0</v>
      </c>
      <c r="AD690" s="119">
        <v>0</v>
      </c>
      <c r="AE690" s="119">
        <v>0</v>
      </c>
      <c r="AF690" s="119">
        <v>0</v>
      </c>
      <c r="AG690" s="138"/>
      <c r="AI690" s="122">
        <v>5600</v>
      </c>
      <c r="AJ690" s="122" t="s">
        <v>2356</v>
      </c>
    </row>
    <row r="691" spans="1:36" s="122" customFormat="1" ht="11.25" hidden="1" customHeight="1" x14ac:dyDescent="0.2">
      <c r="A691" s="96" t="s">
        <v>89</v>
      </c>
      <c r="B691" s="98">
        <v>340000004205</v>
      </c>
      <c r="C691" s="98">
        <v>5600</v>
      </c>
      <c r="D691" s="98" t="s">
        <v>2356</v>
      </c>
      <c r="E691" s="99" t="s">
        <v>742</v>
      </c>
      <c r="F691" s="100" t="s">
        <v>88</v>
      </c>
      <c r="G691" s="100" t="s">
        <v>87</v>
      </c>
      <c r="H691" s="100" t="s">
        <v>88</v>
      </c>
      <c r="I691" s="97">
        <v>0</v>
      </c>
      <c r="J691" s="97">
        <v>0</v>
      </c>
      <c r="K691" s="97">
        <v>0</v>
      </c>
      <c r="L691" s="97">
        <v>502590.61</v>
      </c>
      <c r="M691" s="119">
        <v>0</v>
      </c>
      <c r="N691" s="119">
        <v>0</v>
      </c>
      <c r="O691" s="120" t="s">
        <v>45</v>
      </c>
      <c r="P691" s="121">
        <v>0</v>
      </c>
      <c r="Q691" s="119">
        <v>0</v>
      </c>
      <c r="R691" s="119">
        <v>0</v>
      </c>
      <c r="S691" s="119">
        <v>0</v>
      </c>
      <c r="T691" s="119">
        <v>0</v>
      </c>
      <c r="U691" s="119">
        <v>0</v>
      </c>
      <c r="V691" s="119">
        <v>0</v>
      </c>
      <c r="W691" s="119">
        <v>0</v>
      </c>
      <c r="X691" s="119">
        <v>0</v>
      </c>
      <c r="Y691" s="119">
        <v>0</v>
      </c>
      <c r="Z691" s="119">
        <v>0</v>
      </c>
      <c r="AA691" s="119">
        <v>0</v>
      </c>
      <c r="AB691" s="119">
        <v>0</v>
      </c>
      <c r="AC691" s="119">
        <v>0</v>
      </c>
      <c r="AD691" s="119">
        <v>0</v>
      </c>
      <c r="AE691" s="119">
        <v>0</v>
      </c>
      <c r="AF691" s="119">
        <v>0</v>
      </c>
      <c r="AG691" s="138"/>
      <c r="AI691" s="122">
        <v>5600</v>
      </c>
      <c r="AJ691" s="122" t="s">
        <v>2356</v>
      </c>
    </row>
    <row r="692" spans="1:36" s="122" customFormat="1" ht="11.25" hidden="1" customHeight="1" x14ac:dyDescent="0.2">
      <c r="A692" s="96" t="s">
        <v>89</v>
      </c>
      <c r="B692" s="98">
        <v>340000004208</v>
      </c>
      <c r="C692" s="98">
        <v>5100</v>
      </c>
      <c r="D692" s="98" t="s">
        <v>2356</v>
      </c>
      <c r="E692" s="99" t="s">
        <v>743</v>
      </c>
      <c r="F692" s="100" t="s">
        <v>88</v>
      </c>
      <c r="G692" s="100" t="s">
        <v>87</v>
      </c>
      <c r="H692" s="100" t="s">
        <v>88</v>
      </c>
      <c r="I692" s="97">
        <v>0</v>
      </c>
      <c r="J692" s="97">
        <v>0</v>
      </c>
      <c r="K692" s="97">
        <v>0</v>
      </c>
      <c r="L692" s="97">
        <v>192897.56</v>
      </c>
      <c r="M692" s="119">
        <v>0</v>
      </c>
      <c r="N692" s="119">
        <v>0</v>
      </c>
      <c r="O692" s="120" t="s">
        <v>45</v>
      </c>
      <c r="P692" s="121">
        <v>0</v>
      </c>
      <c r="Q692" s="119">
        <v>0</v>
      </c>
      <c r="R692" s="119">
        <v>0</v>
      </c>
      <c r="S692" s="119">
        <v>0</v>
      </c>
      <c r="T692" s="119">
        <v>0</v>
      </c>
      <c r="U692" s="119">
        <v>0</v>
      </c>
      <c r="V692" s="119">
        <v>0</v>
      </c>
      <c r="W692" s="119">
        <v>0</v>
      </c>
      <c r="X692" s="119">
        <v>0</v>
      </c>
      <c r="Y692" s="119">
        <v>0</v>
      </c>
      <c r="Z692" s="119">
        <v>0</v>
      </c>
      <c r="AA692" s="119">
        <v>0</v>
      </c>
      <c r="AB692" s="119">
        <v>0</v>
      </c>
      <c r="AC692" s="119">
        <v>0</v>
      </c>
      <c r="AD692" s="119">
        <v>0</v>
      </c>
      <c r="AE692" s="119">
        <v>0</v>
      </c>
      <c r="AF692" s="119">
        <v>0</v>
      </c>
      <c r="AG692" s="138"/>
      <c r="AI692" s="122">
        <v>5100</v>
      </c>
      <c r="AJ692" s="122" t="s">
        <v>2356</v>
      </c>
    </row>
    <row r="693" spans="1:36" s="122" customFormat="1" ht="11.25" hidden="1" customHeight="1" x14ac:dyDescent="0.2">
      <c r="A693" s="96" t="s">
        <v>89</v>
      </c>
      <c r="B693" s="98">
        <v>340000004209</v>
      </c>
      <c r="C693" s="98">
        <v>5100</v>
      </c>
      <c r="D693" s="98" t="s">
        <v>2356</v>
      </c>
      <c r="E693" s="99" t="s">
        <v>744</v>
      </c>
      <c r="F693" s="100" t="s">
        <v>88</v>
      </c>
      <c r="G693" s="100" t="s">
        <v>87</v>
      </c>
      <c r="H693" s="100" t="s">
        <v>88</v>
      </c>
      <c r="I693" s="97">
        <v>0</v>
      </c>
      <c r="J693" s="97">
        <v>0</v>
      </c>
      <c r="K693" s="97">
        <v>88420.74</v>
      </c>
      <c r="L693" s="97">
        <v>314597.01</v>
      </c>
      <c r="M693" s="119">
        <v>0</v>
      </c>
      <c r="N693" s="119">
        <v>0</v>
      </c>
      <c r="O693" s="120" t="s">
        <v>45</v>
      </c>
      <c r="P693" s="121">
        <v>0</v>
      </c>
      <c r="Q693" s="119">
        <v>0</v>
      </c>
      <c r="R693" s="119">
        <v>0</v>
      </c>
      <c r="S693" s="119">
        <v>0</v>
      </c>
      <c r="T693" s="119">
        <v>0</v>
      </c>
      <c r="U693" s="119">
        <v>0</v>
      </c>
      <c r="V693" s="119">
        <v>0</v>
      </c>
      <c r="W693" s="119">
        <v>0</v>
      </c>
      <c r="X693" s="119">
        <v>0</v>
      </c>
      <c r="Y693" s="119">
        <v>0</v>
      </c>
      <c r="Z693" s="119">
        <v>0</v>
      </c>
      <c r="AA693" s="119">
        <v>0</v>
      </c>
      <c r="AB693" s="119">
        <v>0</v>
      </c>
      <c r="AC693" s="119">
        <v>0</v>
      </c>
      <c r="AD693" s="119">
        <v>0</v>
      </c>
      <c r="AE693" s="119">
        <v>0</v>
      </c>
      <c r="AF693" s="119">
        <v>0</v>
      </c>
      <c r="AG693" s="138"/>
      <c r="AI693" s="122">
        <v>5100</v>
      </c>
      <c r="AJ693" s="122" t="s">
        <v>2356</v>
      </c>
    </row>
    <row r="694" spans="1:36" s="122" customFormat="1" ht="11.25" hidden="1" customHeight="1" x14ac:dyDescent="0.2">
      <c r="A694" s="96" t="s">
        <v>89</v>
      </c>
      <c r="B694" s="98">
        <v>340000004210</v>
      </c>
      <c r="C694" s="98">
        <v>5100</v>
      </c>
      <c r="D694" s="98" t="s">
        <v>2356</v>
      </c>
      <c r="E694" s="99" t="s">
        <v>745</v>
      </c>
      <c r="F694" s="100" t="s">
        <v>88</v>
      </c>
      <c r="G694" s="100" t="s">
        <v>87</v>
      </c>
      <c r="H694" s="100" t="s">
        <v>88</v>
      </c>
      <c r="I694" s="97">
        <v>0</v>
      </c>
      <c r="J694" s="97">
        <v>155027.53</v>
      </c>
      <c r="K694" s="97">
        <v>0</v>
      </c>
      <c r="L694" s="97">
        <v>917218.52</v>
      </c>
      <c r="M694" s="119">
        <v>0</v>
      </c>
      <c r="N694" s="119">
        <v>0</v>
      </c>
      <c r="O694" s="120" t="s">
        <v>45</v>
      </c>
      <c r="P694" s="121">
        <v>0</v>
      </c>
      <c r="Q694" s="119">
        <v>0</v>
      </c>
      <c r="R694" s="119">
        <v>0</v>
      </c>
      <c r="S694" s="119">
        <v>0</v>
      </c>
      <c r="T694" s="119">
        <v>0</v>
      </c>
      <c r="U694" s="119">
        <v>0</v>
      </c>
      <c r="V694" s="119">
        <v>0</v>
      </c>
      <c r="W694" s="119">
        <v>0</v>
      </c>
      <c r="X694" s="119">
        <v>0</v>
      </c>
      <c r="Y694" s="119">
        <v>0</v>
      </c>
      <c r="Z694" s="119">
        <v>0</v>
      </c>
      <c r="AA694" s="119">
        <v>0</v>
      </c>
      <c r="AB694" s="119">
        <v>0</v>
      </c>
      <c r="AC694" s="119">
        <v>0</v>
      </c>
      <c r="AD694" s="119">
        <v>0</v>
      </c>
      <c r="AE694" s="119">
        <v>0</v>
      </c>
      <c r="AF694" s="119">
        <v>0</v>
      </c>
      <c r="AG694" s="138"/>
      <c r="AI694" s="122">
        <v>5100</v>
      </c>
      <c r="AJ694" s="122" t="s">
        <v>2356</v>
      </c>
    </row>
    <row r="695" spans="1:36" s="122" customFormat="1" ht="11.25" customHeight="1" x14ac:dyDescent="0.2">
      <c r="A695" s="96" t="s">
        <v>89</v>
      </c>
      <c r="B695" s="98">
        <v>340000004215</v>
      </c>
      <c r="C695" s="98">
        <v>5200</v>
      </c>
      <c r="D695" s="98" t="s">
        <v>2356</v>
      </c>
      <c r="E695" s="99" t="s">
        <v>746</v>
      </c>
      <c r="F695" s="100" t="s">
        <v>87</v>
      </c>
      <c r="G695" s="100" t="s">
        <v>87</v>
      </c>
      <c r="H695" s="100" t="s">
        <v>88</v>
      </c>
      <c r="I695" s="97">
        <v>0</v>
      </c>
      <c r="J695" s="97">
        <v>0</v>
      </c>
      <c r="K695" s="97">
        <v>110524.64</v>
      </c>
      <c r="L695" s="97">
        <v>435763.86</v>
      </c>
      <c r="M695" s="119">
        <v>435763.86</v>
      </c>
      <c r="N695" s="119">
        <v>6955.6329195077496</v>
      </c>
      <c r="O695" s="120" t="s">
        <v>45</v>
      </c>
      <c r="P695" s="121">
        <v>3.968964023148224E-4</v>
      </c>
      <c r="Q695" s="119">
        <v>399.98976551996606</v>
      </c>
      <c r="R695" s="119">
        <v>239.99385931197966</v>
      </c>
      <c r="S695" s="119">
        <v>399.98976551996606</v>
      </c>
      <c r="T695" s="119">
        <v>159.99590620798642</v>
      </c>
      <c r="U695" s="119">
        <v>479.98771862395932</v>
      </c>
      <c r="V695" s="119">
        <v>807.44487488364462</v>
      </c>
      <c r="W695" s="119">
        <v>466.40527045716294</v>
      </c>
      <c r="X695" s="119">
        <v>80.546309633940965</v>
      </c>
      <c r="Y695" s="119">
        <v>241.448392152748</v>
      </c>
      <c r="Z695" s="119">
        <v>683.01695099990161</v>
      </c>
      <c r="AA695" s="119">
        <v>688.84106188691123</v>
      </c>
      <c r="AB695" s="119">
        <v>5.3130101905369296</v>
      </c>
      <c r="AC695" s="119">
        <v>24.168416989971913</v>
      </c>
      <c r="AD695" s="119">
        <v>696.59875945852798</v>
      </c>
      <c r="AE695" s="119">
        <v>1423.2969156418792</v>
      </c>
      <c r="AF695" s="119">
        <v>158.59594202866654</v>
      </c>
      <c r="AG695" s="138"/>
      <c r="AI695" s="122">
        <v>5200</v>
      </c>
      <c r="AJ695" s="122" t="s">
        <v>2356</v>
      </c>
    </row>
    <row r="696" spans="1:36" s="122" customFormat="1" ht="11.25" hidden="1" customHeight="1" x14ac:dyDescent="0.2">
      <c r="A696" s="96" t="s">
        <v>89</v>
      </c>
      <c r="B696" s="98">
        <v>340000004222</v>
      </c>
      <c r="C696" s="98">
        <v>5300</v>
      </c>
      <c r="D696" s="98" t="s">
        <v>2356</v>
      </c>
      <c r="E696" s="99" t="s">
        <v>747</v>
      </c>
      <c r="F696" s="100" t="s">
        <v>88</v>
      </c>
      <c r="G696" s="100" t="s">
        <v>87</v>
      </c>
      <c r="H696" s="100" t="s">
        <v>88</v>
      </c>
      <c r="I696" s="97">
        <v>0</v>
      </c>
      <c r="J696" s="97">
        <v>0</v>
      </c>
      <c r="K696" s="97">
        <v>0</v>
      </c>
      <c r="L696" s="97">
        <v>82665.75</v>
      </c>
      <c r="M696" s="119">
        <v>0</v>
      </c>
      <c r="N696" s="119">
        <v>0</v>
      </c>
      <c r="O696" s="120" t="s">
        <v>45</v>
      </c>
      <c r="P696" s="121">
        <v>0</v>
      </c>
      <c r="Q696" s="119">
        <v>0</v>
      </c>
      <c r="R696" s="119">
        <v>0</v>
      </c>
      <c r="S696" s="119">
        <v>0</v>
      </c>
      <c r="T696" s="119">
        <v>0</v>
      </c>
      <c r="U696" s="119">
        <v>0</v>
      </c>
      <c r="V696" s="119">
        <v>0</v>
      </c>
      <c r="W696" s="119">
        <v>0</v>
      </c>
      <c r="X696" s="119">
        <v>0</v>
      </c>
      <c r="Y696" s="119">
        <v>0</v>
      </c>
      <c r="Z696" s="119">
        <v>0</v>
      </c>
      <c r="AA696" s="119">
        <v>0</v>
      </c>
      <c r="AB696" s="119">
        <v>0</v>
      </c>
      <c r="AC696" s="119">
        <v>0</v>
      </c>
      <c r="AD696" s="119">
        <v>0</v>
      </c>
      <c r="AE696" s="119">
        <v>0</v>
      </c>
      <c r="AF696" s="119">
        <v>0</v>
      </c>
      <c r="AG696" s="138"/>
      <c r="AI696" s="122">
        <v>5300</v>
      </c>
      <c r="AJ696" s="122" t="s">
        <v>2356</v>
      </c>
    </row>
    <row r="697" spans="1:36" s="122" customFormat="1" ht="11.25" hidden="1" customHeight="1" x14ac:dyDescent="0.2">
      <c r="A697" s="96" t="s">
        <v>89</v>
      </c>
      <c r="B697" s="98">
        <v>340000004225</v>
      </c>
      <c r="C697" s="98">
        <v>5300</v>
      </c>
      <c r="D697" s="98" t="s">
        <v>2356</v>
      </c>
      <c r="E697" s="99" t="s">
        <v>748</v>
      </c>
      <c r="F697" s="100" t="s">
        <v>88</v>
      </c>
      <c r="G697" s="100" t="s">
        <v>87</v>
      </c>
      <c r="H697" s="100" t="s">
        <v>88</v>
      </c>
      <c r="I697" s="97">
        <v>0</v>
      </c>
      <c r="J697" s="97">
        <v>0</v>
      </c>
      <c r="K697" s="97">
        <v>0</v>
      </c>
      <c r="L697" s="97">
        <v>299806.87</v>
      </c>
      <c r="M697" s="119">
        <v>0</v>
      </c>
      <c r="N697" s="119">
        <v>0</v>
      </c>
      <c r="O697" s="120" t="s">
        <v>45</v>
      </c>
      <c r="P697" s="121">
        <v>0</v>
      </c>
      <c r="Q697" s="119">
        <v>0</v>
      </c>
      <c r="R697" s="119">
        <v>0</v>
      </c>
      <c r="S697" s="119">
        <v>0</v>
      </c>
      <c r="T697" s="119">
        <v>0</v>
      </c>
      <c r="U697" s="119">
        <v>0</v>
      </c>
      <c r="V697" s="119">
        <v>0</v>
      </c>
      <c r="W697" s="119">
        <v>0</v>
      </c>
      <c r="X697" s="119">
        <v>0</v>
      </c>
      <c r="Y697" s="119">
        <v>0</v>
      </c>
      <c r="Z697" s="119">
        <v>0</v>
      </c>
      <c r="AA697" s="119">
        <v>0</v>
      </c>
      <c r="AB697" s="119">
        <v>0</v>
      </c>
      <c r="AC697" s="119">
        <v>0</v>
      </c>
      <c r="AD697" s="119">
        <v>0</v>
      </c>
      <c r="AE697" s="119">
        <v>0</v>
      </c>
      <c r="AF697" s="119">
        <v>0</v>
      </c>
      <c r="AG697" s="138"/>
      <c r="AI697" s="122">
        <v>5300</v>
      </c>
      <c r="AJ697" s="122" t="s">
        <v>2356</v>
      </c>
    </row>
    <row r="698" spans="1:36" s="122" customFormat="1" ht="11.25" hidden="1" customHeight="1" x14ac:dyDescent="0.2">
      <c r="A698" s="96" t="s">
        <v>89</v>
      </c>
      <c r="B698" s="98">
        <v>340000004226</v>
      </c>
      <c r="C698" s="98">
        <v>5300</v>
      </c>
      <c r="D698" s="98" t="s">
        <v>2356</v>
      </c>
      <c r="E698" s="99" t="s">
        <v>749</v>
      </c>
      <c r="F698" s="100" t="s">
        <v>88</v>
      </c>
      <c r="G698" s="100" t="s">
        <v>87</v>
      </c>
      <c r="H698" s="100" t="s">
        <v>88</v>
      </c>
      <c r="I698" s="97">
        <v>0</v>
      </c>
      <c r="J698" s="97">
        <v>0</v>
      </c>
      <c r="K698" s="97">
        <v>13414.48</v>
      </c>
      <c r="L698" s="97">
        <v>69666.559999999998</v>
      </c>
      <c r="M698" s="119">
        <v>0</v>
      </c>
      <c r="N698" s="119">
        <v>0</v>
      </c>
      <c r="O698" s="120" t="s">
        <v>45</v>
      </c>
      <c r="P698" s="121">
        <v>0</v>
      </c>
      <c r="Q698" s="119">
        <v>0</v>
      </c>
      <c r="R698" s="119">
        <v>0</v>
      </c>
      <c r="S698" s="119">
        <v>0</v>
      </c>
      <c r="T698" s="119">
        <v>0</v>
      </c>
      <c r="U698" s="119">
        <v>0</v>
      </c>
      <c r="V698" s="119">
        <v>0</v>
      </c>
      <c r="W698" s="119">
        <v>0</v>
      </c>
      <c r="X698" s="119">
        <v>0</v>
      </c>
      <c r="Y698" s="119">
        <v>0</v>
      </c>
      <c r="Z698" s="119">
        <v>0</v>
      </c>
      <c r="AA698" s="119">
        <v>0</v>
      </c>
      <c r="AB698" s="119">
        <v>0</v>
      </c>
      <c r="AC698" s="119">
        <v>0</v>
      </c>
      <c r="AD698" s="119">
        <v>0</v>
      </c>
      <c r="AE698" s="119">
        <v>0</v>
      </c>
      <c r="AF698" s="119">
        <v>0</v>
      </c>
      <c r="AG698" s="138"/>
      <c r="AI698" s="122">
        <v>5300</v>
      </c>
      <c r="AJ698" s="122" t="s">
        <v>2356</v>
      </c>
    </row>
    <row r="699" spans="1:36" s="122" customFormat="1" ht="11.25" hidden="1" customHeight="1" x14ac:dyDescent="0.2">
      <c r="A699" s="96" t="s">
        <v>89</v>
      </c>
      <c r="B699" s="98">
        <v>340000004227</v>
      </c>
      <c r="C699" s="98">
        <v>5300</v>
      </c>
      <c r="D699" s="98" t="s">
        <v>2356</v>
      </c>
      <c r="E699" s="99" t="s">
        <v>750</v>
      </c>
      <c r="F699" s="100" t="s">
        <v>88</v>
      </c>
      <c r="G699" s="100" t="s">
        <v>87</v>
      </c>
      <c r="H699" s="100" t="s">
        <v>88</v>
      </c>
      <c r="I699" s="97">
        <v>0</v>
      </c>
      <c r="J699" s="97">
        <v>0</v>
      </c>
      <c r="K699" s="97">
        <v>0</v>
      </c>
      <c r="L699" s="97">
        <v>24096.38</v>
      </c>
      <c r="M699" s="119">
        <v>0</v>
      </c>
      <c r="N699" s="119">
        <v>0</v>
      </c>
      <c r="O699" s="120" t="s">
        <v>45</v>
      </c>
      <c r="P699" s="121">
        <v>0</v>
      </c>
      <c r="Q699" s="119">
        <v>0</v>
      </c>
      <c r="R699" s="119">
        <v>0</v>
      </c>
      <c r="S699" s="119">
        <v>0</v>
      </c>
      <c r="T699" s="119">
        <v>0</v>
      </c>
      <c r="U699" s="119">
        <v>0</v>
      </c>
      <c r="V699" s="119">
        <v>0</v>
      </c>
      <c r="W699" s="119">
        <v>0</v>
      </c>
      <c r="X699" s="119">
        <v>0</v>
      </c>
      <c r="Y699" s="119">
        <v>0</v>
      </c>
      <c r="Z699" s="119">
        <v>0</v>
      </c>
      <c r="AA699" s="119">
        <v>0</v>
      </c>
      <c r="AB699" s="119">
        <v>0</v>
      </c>
      <c r="AC699" s="119">
        <v>0</v>
      </c>
      <c r="AD699" s="119">
        <v>0</v>
      </c>
      <c r="AE699" s="119">
        <v>0</v>
      </c>
      <c r="AF699" s="119">
        <v>0</v>
      </c>
      <c r="AG699" s="138"/>
      <c r="AI699" s="122">
        <v>5300</v>
      </c>
      <c r="AJ699" s="122" t="s">
        <v>2356</v>
      </c>
    </row>
    <row r="700" spans="1:36" s="122" customFormat="1" ht="11.25" customHeight="1" x14ac:dyDescent="0.2">
      <c r="A700" s="96" t="s">
        <v>89</v>
      </c>
      <c r="B700" s="98">
        <v>340000004228</v>
      </c>
      <c r="C700" s="98">
        <v>5300</v>
      </c>
      <c r="D700" s="98" t="s">
        <v>2356</v>
      </c>
      <c r="E700" s="99" t="s">
        <v>751</v>
      </c>
      <c r="F700" s="100" t="s">
        <v>87</v>
      </c>
      <c r="G700" s="100" t="s">
        <v>87</v>
      </c>
      <c r="H700" s="100" t="s">
        <v>88</v>
      </c>
      <c r="I700" s="97">
        <v>0</v>
      </c>
      <c r="J700" s="97">
        <v>0</v>
      </c>
      <c r="K700" s="97">
        <v>0</v>
      </c>
      <c r="L700" s="97">
        <v>370416.27</v>
      </c>
      <c r="M700" s="119">
        <v>370416.27</v>
      </c>
      <c r="N700" s="119">
        <v>5912.5591588372454</v>
      </c>
      <c r="O700" s="120" t="s">
        <v>45</v>
      </c>
      <c r="P700" s="121">
        <v>3.3737741565322997E-4</v>
      </c>
      <c r="Q700" s="119">
        <v>340.00689497766172</v>
      </c>
      <c r="R700" s="119">
        <v>204.00413698659705</v>
      </c>
      <c r="S700" s="119">
        <v>340.00689497766172</v>
      </c>
      <c r="T700" s="119">
        <v>136.0027579910647</v>
      </c>
      <c r="U700" s="119">
        <v>408.00827397319409</v>
      </c>
      <c r="V700" s="119">
        <v>686.3596232716875</v>
      </c>
      <c r="W700" s="119">
        <v>396.46266349642565</v>
      </c>
      <c r="X700" s="119">
        <v>68.467503424605894</v>
      </c>
      <c r="Y700" s="119">
        <v>205.24054660870272</v>
      </c>
      <c r="Z700" s="119">
        <v>580.59103693490408</v>
      </c>
      <c r="AA700" s="119">
        <v>585.54175825179459</v>
      </c>
      <c r="AB700" s="119">
        <v>4.5162657987532038</v>
      </c>
      <c r="AC700" s="119">
        <v>20.544096688582723</v>
      </c>
      <c r="AD700" s="119">
        <v>592.1361036347879</v>
      </c>
      <c r="AE700" s="119">
        <v>1209.8578679621794</v>
      </c>
      <c r="AF700" s="119">
        <v>134.81273385864284</v>
      </c>
      <c r="AG700" s="138"/>
      <c r="AI700" s="122">
        <v>5300</v>
      </c>
      <c r="AJ700" s="122" t="s">
        <v>2356</v>
      </c>
    </row>
    <row r="701" spans="1:36" s="122" customFormat="1" ht="11.25" hidden="1" customHeight="1" x14ac:dyDescent="0.2">
      <c r="A701" s="96" t="s">
        <v>89</v>
      </c>
      <c r="B701" s="98">
        <v>340000004233</v>
      </c>
      <c r="C701" s="98">
        <v>5200</v>
      </c>
      <c r="D701" s="98" t="s">
        <v>2356</v>
      </c>
      <c r="E701" s="99" t="s">
        <v>752</v>
      </c>
      <c r="F701" s="100" t="s">
        <v>88</v>
      </c>
      <c r="G701" s="100" t="s">
        <v>87</v>
      </c>
      <c r="H701" s="100" t="s">
        <v>88</v>
      </c>
      <c r="I701" s="97">
        <v>0</v>
      </c>
      <c r="J701" s="97">
        <v>19273.21</v>
      </c>
      <c r="K701" s="97">
        <v>0</v>
      </c>
      <c r="L701" s="97">
        <v>720117.66</v>
      </c>
      <c r="M701" s="119">
        <v>0</v>
      </c>
      <c r="N701" s="119">
        <v>0</v>
      </c>
      <c r="O701" s="120" t="s">
        <v>45</v>
      </c>
      <c r="P701" s="121">
        <v>0</v>
      </c>
      <c r="Q701" s="119">
        <v>0</v>
      </c>
      <c r="R701" s="119">
        <v>0</v>
      </c>
      <c r="S701" s="119">
        <v>0</v>
      </c>
      <c r="T701" s="119">
        <v>0</v>
      </c>
      <c r="U701" s="119">
        <v>0</v>
      </c>
      <c r="V701" s="119">
        <v>0</v>
      </c>
      <c r="W701" s="119">
        <v>0</v>
      </c>
      <c r="X701" s="119">
        <v>0</v>
      </c>
      <c r="Y701" s="119">
        <v>0</v>
      </c>
      <c r="Z701" s="119">
        <v>0</v>
      </c>
      <c r="AA701" s="119">
        <v>0</v>
      </c>
      <c r="AB701" s="119">
        <v>0</v>
      </c>
      <c r="AC701" s="119">
        <v>0</v>
      </c>
      <c r="AD701" s="119">
        <v>0</v>
      </c>
      <c r="AE701" s="119">
        <v>0</v>
      </c>
      <c r="AF701" s="119">
        <v>0</v>
      </c>
      <c r="AG701" s="138"/>
      <c r="AI701" s="122">
        <v>5200</v>
      </c>
      <c r="AJ701" s="122" t="s">
        <v>2356</v>
      </c>
    </row>
    <row r="702" spans="1:36" s="122" customFormat="1" ht="11.25" hidden="1" customHeight="1" x14ac:dyDescent="0.2">
      <c r="A702" s="96" t="s">
        <v>89</v>
      </c>
      <c r="B702" s="98">
        <v>340000004234</v>
      </c>
      <c r="C702" s="98">
        <v>5100</v>
      </c>
      <c r="D702" s="98" t="s">
        <v>2356</v>
      </c>
      <c r="E702" s="99" t="s">
        <v>753</v>
      </c>
      <c r="F702" s="100" t="s">
        <v>88</v>
      </c>
      <c r="G702" s="100" t="s">
        <v>87</v>
      </c>
      <c r="H702" s="100" t="s">
        <v>88</v>
      </c>
      <c r="I702" s="97">
        <v>0</v>
      </c>
      <c r="J702" s="97">
        <v>0</v>
      </c>
      <c r="K702" s="97">
        <v>0</v>
      </c>
      <c r="L702" s="97">
        <v>114466.26</v>
      </c>
      <c r="M702" s="119">
        <v>0</v>
      </c>
      <c r="N702" s="119">
        <v>0</v>
      </c>
      <c r="O702" s="120" t="s">
        <v>45</v>
      </c>
      <c r="P702" s="121">
        <v>0</v>
      </c>
      <c r="Q702" s="119">
        <v>0</v>
      </c>
      <c r="R702" s="119">
        <v>0</v>
      </c>
      <c r="S702" s="119">
        <v>0</v>
      </c>
      <c r="T702" s="119">
        <v>0</v>
      </c>
      <c r="U702" s="119">
        <v>0</v>
      </c>
      <c r="V702" s="119">
        <v>0</v>
      </c>
      <c r="W702" s="119">
        <v>0</v>
      </c>
      <c r="X702" s="119">
        <v>0</v>
      </c>
      <c r="Y702" s="119">
        <v>0</v>
      </c>
      <c r="Z702" s="119">
        <v>0</v>
      </c>
      <c r="AA702" s="119">
        <v>0</v>
      </c>
      <c r="AB702" s="119">
        <v>0</v>
      </c>
      <c r="AC702" s="119">
        <v>0</v>
      </c>
      <c r="AD702" s="119">
        <v>0</v>
      </c>
      <c r="AE702" s="119">
        <v>0</v>
      </c>
      <c r="AF702" s="119">
        <v>0</v>
      </c>
      <c r="AG702" s="138"/>
      <c r="AI702" s="122">
        <v>5100</v>
      </c>
      <c r="AJ702" s="122" t="s">
        <v>2356</v>
      </c>
    </row>
    <row r="703" spans="1:36" s="122" customFormat="1" ht="11.25" hidden="1" customHeight="1" x14ac:dyDescent="0.2">
      <c r="A703" s="96" t="s">
        <v>89</v>
      </c>
      <c r="B703" s="98">
        <v>340000004235</v>
      </c>
      <c r="C703" s="98">
        <v>5100</v>
      </c>
      <c r="D703" s="98" t="s">
        <v>2356</v>
      </c>
      <c r="E703" s="99" t="s">
        <v>754</v>
      </c>
      <c r="F703" s="100" t="s">
        <v>88</v>
      </c>
      <c r="G703" s="100" t="s">
        <v>87</v>
      </c>
      <c r="H703" s="100" t="s">
        <v>88</v>
      </c>
      <c r="I703" s="97">
        <v>0</v>
      </c>
      <c r="J703" s="97">
        <v>0</v>
      </c>
      <c r="K703" s="97">
        <v>67434.350000000006</v>
      </c>
      <c r="L703" s="97">
        <v>282182.80000000005</v>
      </c>
      <c r="M703" s="119">
        <v>0</v>
      </c>
      <c r="N703" s="119">
        <v>0</v>
      </c>
      <c r="O703" s="120" t="s">
        <v>45</v>
      </c>
      <c r="P703" s="121">
        <v>0</v>
      </c>
      <c r="Q703" s="119">
        <v>0</v>
      </c>
      <c r="R703" s="119">
        <v>0</v>
      </c>
      <c r="S703" s="119">
        <v>0</v>
      </c>
      <c r="T703" s="119">
        <v>0</v>
      </c>
      <c r="U703" s="119">
        <v>0</v>
      </c>
      <c r="V703" s="119">
        <v>0</v>
      </c>
      <c r="W703" s="119">
        <v>0</v>
      </c>
      <c r="X703" s="119">
        <v>0</v>
      </c>
      <c r="Y703" s="119">
        <v>0</v>
      </c>
      <c r="Z703" s="119">
        <v>0</v>
      </c>
      <c r="AA703" s="119">
        <v>0</v>
      </c>
      <c r="AB703" s="119">
        <v>0</v>
      </c>
      <c r="AC703" s="119">
        <v>0</v>
      </c>
      <c r="AD703" s="119">
        <v>0</v>
      </c>
      <c r="AE703" s="119">
        <v>0</v>
      </c>
      <c r="AF703" s="119">
        <v>0</v>
      </c>
      <c r="AG703" s="138"/>
      <c r="AI703" s="122">
        <v>5100</v>
      </c>
      <c r="AJ703" s="122" t="s">
        <v>2356</v>
      </c>
    </row>
    <row r="704" spans="1:36" s="122" customFormat="1" ht="11.25" hidden="1" customHeight="1" x14ac:dyDescent="0.2">
      <c r="A704" s="96" t="s">
        <v>89</v>
      </c>
      <c r="B704" s="98">
        <v>340000004236</v>
      </c>
      <c r="C704" s="98">
        <v>5100</v>
      </c>
      <c r="D704" s="98" t="s">
        <v>2356</v>
      </c>
      <c r="E704" s="99" t="s">
        <v>755</v>
      </c>
      <c r="F704" s="100" t="s">
        <v>88</v>
      </c>
      <c r="G704" s="100" t="s">
        <v>87</v>
      </c>
      <c r="H704" s="100" t="s">
        <v>88</v>
      </c>
      <c r="I704" s="97">
        <v>0</v>
      </c>
      <c r="J704" s="97">
        <v>88761.1</v>
      </c>
      <c r="K704" s="97">
        <v>0</v>
      </c>
      <c r="L704" s="97">
        <v>540398.09</v>
      </c>
      <c r="M704" s="119">
        <v>0</v>
      </c>
      <c r="N704" s="119">
        <v>0</v>
      </c>
      <c r="O704" s="120" t="s">
        <v>45</v>
      </c>
      <c r="P704" s="121">
        <v>0</v>
      </c>
      <c r="Q704" s="119">
        <v>0</v>
      </c>
      <c r="R704" s="119">
        <v>0</v>
      </c>
      <c r="S704" s="119">
        <v>0</v>
      </c>
      <c r="T704" s="119">
        <v>0</v>
      </c>
      <c r="U704" s="119">
        <v>0</v>
      </c>
      <c r="V704" s="119">
        <v>0</v>
      </c>
      <c r="W704" s="119">
        <v>0</v>
      </c>
      <c r="X704" s="119">
        <v>0</v>
      </c>
      <c r="Y704" s="119">
        <v>0</v>
      </c>
      <c r="Z704" s="119">
        <v>0</v>
      </c>
      <c r="AA704" s="119">
        <v>0</v>
      </c>
      <c r="AB704" s="119">
        <v>0</v>
      </c>
      <c r="AC704" s="119">
        <v>0</v>
      </c>
      <c r="AD704" s="119">
        <v>0</v>
      </c>
      <c r="AE704" s="119">
        <v>0</v>
      </c>
      <c r="AF704" s="119">
        <v>0</v>
      </c>
      <c r="AG704" s="138"/>
      <c r="AI704" s="122">
        <v>5100</v>
      </c>
      <c r="AJ704" s="122" t="s">
        <v>2356</v>
      </c>
    </row>
    <row r="705" spans="1:36" s="122" customFormat="1" ht="11.25" hidden="1" customHeight="1" x14ac:dyDescent="0.2">
      <c r="A705" s="96" t="s">
        <v>89</v>
      </c>
      <c r="B705" s="98">
        <v>340000004237</v>
      </c>
      <c r="C705" s="98">
        <v>5100</v>
      </c>
      <c r="D705" s="98" t="s">
        <v>2356</v>
      </c>
      <c r="E705" s="99" t="s">
        <v>756</v>
      </c>
      <c r="F705" s="100" t="s">
        <v>88</v>
      </c>
      <c r="G705" s="100" t="s">
        <v>87</v>
      </c>
      <c r="H705" s="100" t="s">
        <v>88</v>
      </c>
      <c r="I705" s="97">
        <v>0</v>
      </c>
      <c r="J705" s="97">
        <v>0</v>
      </c>
      <c r="K705" s="97">
        <v>0</v>
      </c>
      <c r="L705" s="97">
        <v>128862.91</v>
      </c>
      <c r="M705" s="119">
        <v>0</v>
      </c>
      <c r="N705" s="119">
        <v>0</v>
      </c>
      <c r="O705" s="120" t="s">
        <v>45</v>
      </c>
      <c r="P705" s="121">
        <v>0</v>
      </c>
      <c r="Q705" s="119">
        <v>0</v>
      </c>
      <c r="R705" s="119">
        <v>0</v>
      </c>
      <c r="S705" s="119">
        <v>0</v>
      </c>
      <c r="T705" s="119">
        <v>0</v>
      </c>
      <c r="U705" s="119">
        <v>0</v>
      </c>
      <c r="V705" s="119">
        <v>0</v>
      </c>
      <c r="W705" s="119">
        <v>0</v>
      </c>
      <c r="X705" s="119">
        <v>0</v>
      </c>
      <c r="Y705" s="119">
        <v>0</v>
      </c>
      <c r="Z705" s="119">
        <v>0</v>
      </c>
      <c r="AA705" s="119">
        <v>0</v>
      </c>
      <c r="AB705" s="119">
        <v>0</v>
      </c>
      <c r="AC705" s="119">
        <v>0</v>
      </c>
      <c r="AD705" s="119">
        <v>0</v>
      </c>
      <c r="AE705" s="119">
        <v>0</v>
      </c>
      <c r="AF705" s="119">
        <v>0</v>
      </c>
      <c r="AG705" s="138"/>
      <c r="AI705" s="122">
        <v>5100</v>
      </c>
      <c r="AJ705" s="122" t="s">
        <v>2356</v>
      </c>
    </row>
    <row r="706" spans="1:36" s="122" customFormat="1" ht="11.25" hidden="1" customHeight="1" x14ac:dyDescent="0.2">
      <c r="A706" s="96" t="s">
        <v>89</v>
      </c>
      <c r="B706" s="98">
        <v>340000004238</v>
      </c>
      <c r="C706" s="98">
        <v>5100</v>
      </c>
      <c r="D706" s="98" t="s">
        <v>2356</v>
      </c>
      <c r="E706" s="99" t="s">
        <v>757</v>
      </c>
      <c r="F706" s="100" t="s">
        <v>88</v>
      </c>
      <c r="G706" s="100" t="s">
        <v>87</v>
      </c>
      <c r="H706" s="100" t="s">
        <v>88</v>
      </c>
      <c r="I706" s="97">
        <v>0</v>
      </c>
      <c r="J706" s="97">
        <v>0</v>
      </c>
      <c r="K706" s="97">
        <v>0</v>
      </c>
      <c r="L706" s="97">
        <v>85445.38</v>
      </c>
      <c r="M706" s="119">
        <v>0</v>
      </c>
      <c r="N706" s="119">
        <v>0</v>
      </c>
      <c r="O706" s="120" t="s">
        <v>45</v>
      </c>
      <c r="P706" s="121">
        <v>0</v>
      </c>
      <c r="Q706" s="119">
        <v>0</v>
      </c>
      <c r="R706" s="119">
        <v>0</v>
      </c>
      <c r="S706" s="119">
        <v>0</v>
      </c>
      <c r="T706" s="119">
        <v>0</v>
      </c>
      <c r="U706" s="119">
        <v>0</v>
      </c>
      <c r="V706" s="119">
        <v>0</v>
      </c>
      <c r="W706" s="119">
        <v>0</v>
      </c>
      <c r="X706" s="119">
        <v>0</v>
      </c>
      <c r="Y706" s="119">
        <v>0</v>
      </c>
      <c r="Z706" s="119">
        <v>0</v>
      </c>
      <c r="AA706" s="119">
        <v>0</v>
      </c>
      <c r="AB706" s="119">
        <v>0</v>
      </c>
      <c r="AC706" s="119">
        <v>0</v>
      </c>
      <c r="AD706" s="119">
        <v>0</v>
      </c>
      <c r="AE706" s="119">
        <v>0</v>
      </c>
      <c r="AF706" s="119">
        <v>0</v>
      </c>
      <c r="AG706" s="138"/>
      <c r="AI706" s="122">
        <v>5100</v>
      </c>
      <c r="AJ706" s="122" t="s">
        <v>2356</v>
      </c>
    </row>
    <row r="707" spans="1:36" s="122" customFormat="1" ht="11.25" hidden="1" customHeight="1" x14ac:dyDescent="0.2">
      <c r="A707" s="96" t="s">
        <v>89</v>
      </c>
      <c r="B707" s="98">
        <v>340000004242</v>
      </c>
      <c r="C707" s="98">
        <v>5100</v>
      </c>
      <c r="D707" s="98" t="s">
        <v>2356</v>
      </c>
      <c r="E707" s="99" t="s">
        <v>758</v>
      </c>
      <c r="F707" s="100" t="s">
        <v>88</v>
      </c>
      <c r="G707" s="100" t="s">
        <v>87</v>
      </c>
      <c r="H707" s="100" t="s">
        <v>88</v>
      </c>
      <c r="I707" s="97">
        <v>0</v>
      </c>
      <c r="J707" s="97">
        <v>0</v>
      </c>
      <c r="K707" s="97">
        <v>0</v>
      </c>
      <c r="L707" s="97">
        <v>74340.59</v>
      </c>
      <c r="M707" s="119">
        <v>0</v>
      </c>
      <c r="N707" s="119">
        <v>0</v>
      </c>
      <c r="O707" s="120" t="s">
        <v>45</v>
      </c>
      <c r="P707" s="121">
        <v>0</v>
      </c>
      <c r="Q707" s="119">
        <v>0</v>
      </c>
      <c r="R707" s="119">
        <v>0</v>
      </c>
      <c r="S707" s="119">
        <v>0</v>
      </c>
      <c r="T707" s="119">
        <v>0</v>
      </c>
      <c r="U707" s="119">
        <v>0</v>
      </c>
      <c r="V707" s="119">
        <v>0</v>
      </c>
      <c r="W707" s="119">
        <v>0</v>
      </c>
      <c r="X707" s="119">
        <v>0</v>
      </c>
      <c r="Y707" s="119">
        <v>0</v>
      </c>
      <c r="Z707" s="119">
        <v>0</v>
      </c>
      <c r="AA707" s="119">
        <v>0</v>
      </c>
      <c r="AB707" s="119">
        <v>0</v>
      </c>
      <c r="AC707" s="119">
        <v>0</v>
      </c>
      <c r="AD707" s="119">
        <v>0</v>
      </c>
      <c r="AE707" s="119">
        <v>0</v>
      </c>
      <c r="AF707" s="119">
        <v>0</v>
      </c>
      <c r="AG707" s="138"/>
      <c r="AI707" s="122">
        <v>5100</v>
      </c>
      <c r="AJ707" s="122" t="s">
        <v>2356</v>
      </c>
    </row>
    <row r="708" spans="1:36" s="122" customFormat="1" ht="11.25" hidden="1" customHeight="1" x14ac:dyDescent="0.2">
      <c r="A708" s="96" t="s">
        <v>89</v>
      </c>
      <c r="B708" s="98">
        <v>340000004246</v>
      </c>
      <c r="C708" s="98">
        <v>5400</v>
      </c>
      <c r="D708" s="98" t="s">
        <v>2356</v>
      </c>
      <c r="E708" s="99" t="s">
        <v>759</v>
      </c>
      <c r="F708" s="100" t="s">
        <v>88</v>
      </c>
      <c r="G708" s="100" t="s">
        <v>87</v>
      </c>
      <c r="H708" s="100" t="s">
        <v>88</v>
      </c>
      <c r="I708" s="97">
        <v>0</v>
      </c>
      <c r="J708" s="97">
        <v>0</v>
      </c>
      <c r="K708" s="97">
        <v>0</v>
      </c>
      <c r="L708" s="97">
        <v>103177.76</v>
      </c>
      <c r="M708" s="119">
        <v>0</v>
      </c>
      <c r="N708" s="119">
        <v>0</v>
      </c>
      <c r="O708" s="120" t="s">
        <v>45</v>
      </c>
      <c r="P708" s="121">
        <v>0</v>
      </c>
      <c r="Q708" s="119">
        <v>0</v>
      </c>
      <c r="R708" s="119">
        <v>0</v>
      </c>
      <c r="S708" s="119">
        <v>0</v>
      </c>
      <c r="T708" s="119">
        <v>0</v>
      </c>
      <c r="U708" s="119">
        <v>0</v>
      </c>
      <c r="V708" s="119">
        <v>0</v>
      </c>
      <c r="W708" s="119">
        <v>0</v>
      </c>
      <c r="X708" s="119">
        <v>0</v>
      </c>
      <c r="Y708" s="119">
        <v>0</v>
      </c>
      <c r="Z708" s="119">
        <v>0</v>
      </c>
      <c r="AA708" s="119">
        <v>0</v>
      </c>
      <c r="AB708" s="119">
        <v>0</v>
      </c>
      <c r="AC708" s="119">
        <v>0</v>
      </c>
      <c r="AD708" s="119">
        <v>0</v>
      </c>
      <c r="AE708" s="119">
        <v>0</v>
      </c>
      <c r="AF708" s="119">
        <v>0</v>
      </c>
      <c r="AG708" s="138"/>
      <c r="AI708" s="122">
        <v>5400</v>
      </c>
      <c r="AJ708" s="122" t="s">
        <v>2356</v>
      </c>
    </row>
    <row r="709" spans="1:36" s="122" customFormat="1" ht="11.25" hidden="1" customHeight="1" x14ac:dyDescent="0.2">
      <c r="A709" s="96" t="s">
        <v>89</v>
      </c>
      <c r="B709" s="98">
        <v>340000004247</v>
      </c>
      <c r="C709" s="98">
        <v>5400</v>
      </c>
      <c r="D709" s="98" t="s">
        <v>2356</v>
      </c>
      <c r="E709" s="99" t="s">
        <v>760</v>
      </c>
      <c r="F709" s="100" t="s">
        <v>88</v>
      </c>
      <c r="G709" s="100" t="s">
        <v>87</v>
      </c>
      <c r="H709" s="100" t="s">
        <v>88</v>
      </c>
      <c r="I709" s="97">
        <v>0</v>
      </c>
      <c r="J709" s="97">
        <v>0</v>
      </c>
      <c r="K709" s="97">
        <v>0</v>
      </c>
      <c r="L709" s="97">
        <v>221708.79</v>
      </c>
      <c r="M709" s="119">
        <v>0</v>
      </c>
      <c r="N709" s="119">
        <v>0</v>
      </c>
      <c r="O709" s="120" t="s">
        <v>45</v>
      </c>
      <c r="P709" s="121">
        <v>0</v>
      </c>
      <c r="Q709" s="119">
        <v>0</v>
      </c>
      <c r="R709" s="119">
        <v>0</v>
      </c>
      <c r="S709" s="119">
        <v>0</v>
      </c>
      <c r="T709" s="119">
        <v>0</v>
      </c>
      <c r="U709" s="119">
        <v>0</v>
      </c>
      <c r="V709" s="119">
        <v>0</v>
      </c>
      <c r="W709" s="119">
        <v>0</v>
      </c>
      <c r="X709" s="119">
        <v>0</v>
      </c>
      <c r="Y709" s="119">
        <v>0</v>
      </c>
      <c r="Z709" s="119">
        <v>0</v>
      </c>
      <c r="AA709" s="119">
        <v>0</v>
      </c>
      <c r="AB709" s="119">
        <v>0</v>
      </c>
      <c r="AC709" s="119">
        <v>0</v>
      </c>
      <c r="AD709" s="119">
        <v>0</v>
      </c>
      <c r="AE709" s="119">
        <v>0</v>
      </c>
      <c r="AF709" s="119">
        <v>0</v>
      </c>
      <c r="AG709" s="138"/>
      <c r="AI709" s="122">
        <v>5400</v>
      </c>
      <c r="AJ709" s="122" t="s">
        <v>2356</v>
      </c>
    </row>
    <row r="710" spans="1:36" s="122" customFormat="1" ht="11.25" hidden="1" customHeight="1" x14ac:dyDescent="0.2">
      <c r="A710" s="96" t="s">
        <v>89</v>
      </c>
      <c r="B710" s="98">
        <v>340000004248</v>
      </c>
      <c r="C710" s="98">
        <v>5100</v>
      </c>
      <c r="D710" s="98" t="s">
        <v>2356</v>
      </c>
      <c r="E710" s="99" t="s">
        <v>761</v>
      </c>
      <c r="F710" s="100" t="s">
        <v>88</v>
      </c>
      <c r="G710" s="100" t="s">
        <v>87</v>
      </c>
      <c r="H710" s="100" t="s">
        <v>88</v>
      </c>
      <c r="I710" s="97">
        <v>0</v>
      </c>
      <c r="J710" s="97">
        <v>0</v>
      </c>
      <c r="K710" s="97">
        <v>0</v>
      </c>
      <c r="L710" s="97">
        <v>68164.92</v>
      </c>
      <c r="M710" s="119">
        <v>0</v>
      </c>
      <c r="N710" s="119">
        <v>0</v>
      </c>
      <c r="O710" s="120" t="s">
        <v>45</v>
      </c>
      <c r="P710" s="121">
        <v>0</v>
      </c>
      <c r="Q710" s="119">
        <v>0</v>
      </c>
      <c r="R710" s="119">
        <v>0</v>
      </c>
      <c r="S710" s="119">
        <v>0</v>
      </c>
      <c r="T710" s="119">
        <v>0</v>
      </c>
      <c r="U710" s="119">
        <v>0</v>
      </c>
      <c r="V710" s="119">
        <v>0</v>
      </c>
      <c r="W710" s="119">
        <v>0</v>
      </c>
      <c r="X710" s="119">
        <v>0</v>
      </c>
      <c r="Y710" s="119">
        <v>0</v>
      </c>
      <c r="Z710" s="119">
        <v>0</v>
      </c>
      <c r="AA710" s="119">
        <v>0</v>
      </c>
      <c r="AB710" s="119">
        <v>0</v>
      </c>
      <c r="AC710" s="119">
        <v>0</v>
      </c>
      <c r="AD710" s="119">
        <v>0</v>
      </c>
      <c r="AE710" s="119">
        <v>0</v>
      </c>
      <c r="AF710" s="119">
        <v>0</v>
      </c>
      <c r="AG710" s="138"/>
      <c r="AI710" s="122">
        <v>5100</v>
      </c>
      <c r="AJ710" s="122" t="s">
        <v>2356</v>
      </c>
    </row>
    <row r="711" spans="1:36" s="122" customFormat="1" ht="11.25" hidden="1" customHeight="1" x14ac:dyDescent="0.2">
      <c r="A711" s="96" t="s">
        <v>89</v>
      </c>
      <c r="B711" s="98">
        <v>340000004249</v>
      </c>
      <c r="C711" s="98">
        <v>5300</v>
      </c>
      <c r="D711" s="98" t="s">
        <v>2356</v>
      </c>
      <c r="E711" s="99" t="s">
        <v>762</v>
      </c>
      <c r="F711" s="100" t="s">
        <v>88</v>
      </c>
      <c r="G711" s="100" t="s">
        <v>87</v>
      </c>
      <c r="H711" s="100" t="s">
        <v>88</v>
      </c>
      <c r="I711" s="97">
        <v>0</v>
      </c>
      <c r="J711" s="97">
        <v>0</v>
      </c>
      <c r="K711" s="97">
        <v>0</v>
      </c>
      <c r="L711" s="97">
        <v>91777.47</v>
      </c>
      <c r="M711" s="119">
        <v>0</v>
      </c>
      <c r="N711" s="119">
        <v>0</v>
      </c>
      <c r="O711" s="120" t="s">
        <v>45</v>
      </c>
      <c r="P711" s="121">
        <v>0</v>
      </c>
      <c r="Q711" s="119">
        <v>0</v>
      </c>
      <c r="R711" s="119">
        <v>0</v>
      </c>
      <c r="S711" s="119">
        <v>0</v>
      </c>
      <c r="T711" s="119">
        <v>0</v>
      </c>
      <c r="U711" s="119">
        <v>0</v>
      </c>
      <c r="V711" s="119">
        <v>0</v>
      </c>
      <c r="W711" s="119">
        <v>0</v>
      </c>
      <c r="X711" s="119">
        <v>0</v>
      </c>
      <c r="Y711" s="119">
        <v>0</v>
      </c>
      <c r="Z711" s="119">
        <v>0</v>
      </c>
      <c r="AA711" s="119">
        <v>0</v>
      </c>
      <c r="AB711" s="119">
        <v>0</v>
      </c>
      <c r="AC711" s="119">
        <v>0</v>
      </c>
      <c r="AD711" s="119">
        <v>0</v>
      </c>
      <c r="AE711" s="119">
        <v>0</v>
      </c>
      <c r="AF711" s="119">
        <v>0</v>
      </c>
      <c r="AG711" s="138"/>
      <c r="AI711" s="122">
        <v>5300</v>
      </c>
      <c r="AJ711" s="122" t="s">
        <v>2356</v>
      </c>
    </row>
    <row r="712" spans="1:36" s="122" customFormat="1" ht="11.25" hidden="1" customHeight="1" x14ac:dyDescent="0.2">
      <c r="A712" s="96" t="s">
        <v>89</v>
      </c>
      <c r="B712" s="98">
        <v>340000004250</v>
      </c>
      <c r="C712" s="98">
        <v>5300</v>
      </c>
      <c r="D712" s="98" t="s">
        <v>2356</v>
      </c>
      <c r="E712" s="99" t="s">
        <v>763</v>
      </c>
      <c r="F712" s="100" t="s">
        <v>88</v>
      </c>
      <c r="G712" s="100" t="s">
        <v>87</v>
      </c>
      <c r="H712" s="100" t="s">
        <v>88</v>
      </c>
      <c r="I712" s="97">
        <v>0</v>
      </c>
      <c r="J712" s="97">
        <v>54412.27</v>
      </c>
      <c r="K712" s="97">
        <v>0</v>
      </c>
      <c r="L712" s="97">
        <v>608260.53</v>
      </c>
      <c r="M712" s="119">
        <v>0</v>
      </c>
      <c r="N712" s="119">
        <v>0</v>
      </c>
      <c r="O712" s="120" t="s">
        <v>45</v>
      </c>
      <c r="P712" s="121">
        <v>0</v>
      </c>
      <c r="Q712" s="119">
        <v>0</v>
      </c>
      <c r="R712" s="119">
        <v>0</v>
      </c>
      <c r="S712" s="119">
        <v>0</v>
      </c>
      <c r="T712" s="119">
        <v>0</v>
      </c>
      <c r="U712" s="119">
        <v>0</v>
      </c>
      <c r="V712" s="119">
        <v>0</v>
      </c>
      <c r="W712" s="119">
        <v>0</v>
      </c>
      <c r="X712" s="119">
        <v>0</v>
      </c>
      <c r="Y712" s="119">
        <v>0</v>
      </c>
      <c r="Z712" s="119">
        <v>0</v>
      </c>
      <c r="AA712" s="119">
        <v>0</v>
      </c>
      <c r="AB712" s="119">
        <v>0</v>
      </c>
      <c r="AC712" s="119">
        <v>0</v>
      </c>
      <c r="AD712" s="119">
        <v>0</v>
      </c>
      <c r="AE712" s="119">
        <v>0</v>
      </c>
      <c r="AF712" s="119">
        <v>0</v>
      </c>
      <c r="AG712" s="138"/>
      <c r="AI712" s="122">
        <v>5300</v>
      </c>
      <c r="AJ712" s="122" t="s">
        <v>2356</v>
      </c>
    </row>
    <row r="713" spans="1:36" s="122" customFormat="1" ht="11.25" hidden="1" customHeight="1" x14ac:dyDescent="0.2">
      <c r="A713" s="96" t="s">
        <v>89</v>
      </c>
      <c r="B713" s="98">
        <v>340000004251</v>
      </c>
      <c r="C713" s="98">
        <v>5300</v>
      </c>
      <c r="D713" s="98" t="s">
        <v>2356</v>
      </c>
      <c r="E713" s="99" t="s">
        <v>764</v>
      </c>
      <c r="F713" s="100" t="s">
        <v>88</v>
      </c>
      <c r="G713" s="100" t="s">
        <v>87</v>
      </c>
      <c r="H713" s="100" t="s">
        <v>88</v>
      </c>
      <c r="I713" s="97">
        <v>0</v>
      </c>
      <c r="J713" s="97">
        <v>0</v>
      </c>
      <c r="K713" s="97">
        <v>0</v>
      </c>
      <c r="L713" s="97">
        <v>84887.16</v>
      </c>
      <c r="M713" s="119">
        <v>0</v>
      </c>
      <c r="N713" s="119">
        <v>0</v>
      </c>
      <c r="O713" s="120" t="s">
        <v>45</v>
      </c>
      <c r="P713" s="121">
        <v>0</v>
      </c>
      <c r="Q713" s="119">
        <v>0</v>
      </c>
      <c r="R713" s="119">
        <v>0</v>
      </c>
      <c r="S713" s="119">
        <v>0</v>
      </c>
      <c r="T713" s="119">
        <v>0</v>
      </c>
      <c r="U713" s="119">
        <v>0</v>
      </c>
      <c r="V713" s="119">
        <v>0</v>
      </c>
      <c r="W713" s="119">
        <v>0</v>
      </c>
      <c r="X713" s="119">
        <v>0</v>
      </c>
      <c r="Y713" s="119">
        <v>0</v>
      </c>
      <c r="Z713" s="119">
        <v>0</v>
      </c>
      <c r="AA713" s="119">
        <v>0</v>
      </c>
      <c r="AB713" s="119">
        <v>0</v>
      </c>
      <c r="AC713" s="119">
        <v>0</v>
      </c>
      <c r="AD713" s="119">
        <v>0</v>
      </c>
      <c r="AE713" s="119">
        <v>0</v>
      </c>
      <c r="AF713" s="119">
        <v>0</v>
      </c>
      <c r="AG713" s="138"/>
      <c r="AI713" s="122">
        <v>5300</v>
      </c>
      <c r="AJ713" s="122" t="s">
        <v>2356</v>
      </c>
    </row>
    <row r="714" spans="1:36" s="122" customFormat="1" ht="11.25" customHeight="1" x14ac:dyDescent="0.2">
      <c r="A714" s="96" t="s">
        <v>89</v>
      </c>
      <c r="B714" s="98">
        <v>340000004252</v>
      </c>
      <c r="C714" s="98">
        <v>5100</v>
      </c>
      <c r="D714" s="98" t="s">
        <v>2356</v>
      </c>
      <c r="E714" s="99" t="s">
        <v>765</v>
      </c>
      <c r="F714" s="100" t="s">
        <v>87</v>
      </c>
      <c r="G714" s="100" t="s">
        <v>87</v>
      </c>
      <c r="H714" s="100" t="s">
        <v>88</v>
      </c>
      <c r="I714" s="97">
        <v>0</v>
      </c>
      <c r="J714" s="97">
        <v>0</v>
      </c>
      <c r="K714" s="97">
        <v>0</v>
      </c>
      <c r="L714" s="97">
        <v>930655.99</v>
      </c>
      <c r="M714" s="119">
        <v>930655.99</v>
      </c>
      <c r="N714" s="119">
        <v>14855.067239355451</v>
      </c>
      <c r="O714" s="120" t="s">
        <v>45</v>
      </c>
      <c r="P714" s="121">
        <v>8.476471964052718E-4</v>
      </c>
      <c r="Q714" s="119">
        <v>854.25365751958395</v>
      </c>
      <c r="R714" s="119">
        <v>512.55219451175037</v>
      </c>
      <c r="S714" s="119">
        <v>854.25365751958395</v>
      </c>
      <c r="T714" s="119">
        <v>341.70146300783358</v>
      </c>
      <c r="U714" s="119">
        <v>1025.1043890235007</v>
      </c>
      <c r="V714" s="119">
        <v>1724.4509661844479</v>
      </c>
      <c r="W714" s="119">
        <v>996.09650676063131</v>
      </c>
      <c r="X714" s="119">
        <v>172.02185039673063</v>
      </c>
      <c r="Y714" s="119">
        <v>515.65862399149842</v>
      </c>
      <c r="Z714" s="119">
        <v>1458.7116442368465</v>
      </c>
      <c r="AA714" s="119">
        <v>1471.1501325580664</v>
      </c>
      <c r="AB714" s="119">
        <v>11.346936294244859</v>
      </c>
      <c r="AC714" s="119">
        <v>51.616217188215501</v>
      </c>
      <c r="AD714" s="119">
        <v>1487.7181602821497</v>
      </c>
      <c r="AE714" s="119">
        <v>3039.7192646738526</v>
      </c>
      <c r="AF714" s="119">
        <v>338.71157520651502</v>
      </c>
      <c r="AG714" s="138"/>
      <c r="AI714" s="122">
        <v>5100</v>
      </c>
      <c r="AJ714" s="122" t="s">
        <v>2356</v>
      </c>
    </row>
    <row r="715" spans="1:36" s="122" customFormat="1" ht="11.25" customHeight="1" x14ac:dyDescent="0.2">
      <c r="A715" s="96" t="s">
        <v>89</v>
      </c>
      <c r="B715" s="98">
        <v>340000004253</v>
      </c>
      <c r="C715" s="98">
        <v>5100</v>
      </c>
      <c r="D715" s="98" t="s">
        <v>2356</v>
      </c>
      <c r="E715" s="99" t="s">
        <v>766</v>
      </c>
      <c r="F715" s="100" t="s">
        <v>87</v>
      </c>
      <c r="G715" s="100" t="s">
        <v>87</v>
      </c>
      <c r="H715" s="100" t="s">
        <v>88</v>
      </c>
      <c r="I715" s="97">
        <v>0</v>
      </c>
      <c r="J715" s="97">
        <v>67366.28</v>
      </c>
      <c r="K715" s="97">
        <v>0</v>
      </c>
      <c r="L715" s="97">
        <v>323804.71999999997</v>
      </c>
      <c r="M715" s="119">
        <v>256438.43999999997</v>
      </c>
      <c r="N715" s="119">
        <v>5168.5487867763732</v>
      </c>
      <c r="O715" s="120" t="s">
        <v>45</v>
      </c>
      <c r="P715" s="121">
        <v>2.9492332939348942E-4</v>
      </c>
      <c r="Q715" s="119">
        <v>297.22192663489409</v>
      </c>
      <c r="R715" s="119">
        <v>178.33315598093645</v>
      </c>
      <c r="S715" s="119">
        <v>297.22192663489409</v>
      </c>
      <c r="T715" s="119">
        <v>118.88877065395764</v>
      </c>
      <c r="U715" s="119">
        <v>356.66631196187291</v>
      </c>
      <c r="V715" s="119">
        <v>599.9911549047082</v>
      </c>
      <c r="W715" s="119">
        <v>346.57355019506645</v>
      </c>
      <c r="X715" s="119">
        <v>59.851854713356801</v>
      </c>
      <c r="Y715" s="119">
        <v>179.41398126836577</v>
      </c>
      <c r="Z715" s="119">
        <v>507.53202106704498</v>
      </c>
      <c r="AA715" s="119">
        <v>511.85976544450921</v>
      </c>
      <c r="AB715" s="119">
        <v>3.9479588259199767</v>
      </c>
      <c r="AC715" s="119">
        <v>17.9589181541606</v>
      </c>
      <c r="AD715" s="119">
        <v>517.62430748345218</v>
      </c>
      <c r="AE715" s="119">
        <v>1057.6146889424981</v>
      </c>
      <c r="AF715" s="119">
        <v>117.8484939107355</v>
      </c>
      <c r="AG715" s="138"/>
      <c r="AI715" s="122">
        <v>5100</v>
      </c>
      <c r="AJ715" s="122" t="s">
        <v>2356</v>
      </c>
    </row>
    <row r="716" spans="1:36" s="122" customFormat="1" ht="11.25" hidden="1" customHeight="1" x14ac:dyDescent="0.2">
      <c r="A716" s="96" t="s">
        <v>89</v>
      </c>
      <c r="B716" s="98">
        <v>340000004254</v>
      </c>
      <c r="C716" s="98">
        <v>5100</v>
      </c>
      <c r="D716" s="98" t="s">
        <v>2356</v>
      </c>
      <c r="E716" s="99" t="s">
        <v>767</v>
      </c>
      <c r="F716" s="100" t="s">
        <v>88</v>
      </c>
      <c r="G716" s="100" t="s">
        <v>87</v>
      </c>
      <c r="H716" s="100" t="s">
        <v>88</v>
      </c>
      <c r="I716" s="97">
        <v>0</v>
      </c>
      <c r="J716" s="97">
        <v>0</v>
      </c>
      <c r="K716" s="97">
        <v>0</v>
      </c>
      <c r="L716" s="97">
        <v>189596.13</v>
      </c>
      <c r="M716" s="119">
        <v>0</v>
      </c>
      <c r="N716" s="119">
        <v>0</v>
      </c>
      <c r="O716" s="120" t="s">
        <v>45</v>
      </c>
      <c r="P716" s="121">
        <v>0</v>
      </c>
      <c r="Q716" s="119">
        <v>0</v>
      </c>
      <c r="R716" s="119">
        <v>0</v>
      </c>
      <c r="S716" s="119">
        <v>0</v>
      </c>
      <c r="T716" s="119">
        <v>0</v>
      </c>
      <c r="U716" s="119">
        <v>0</v>
      </c>
      <c r="V716" s="119">
        <v>0</v>
      </c>
      <c r="W716" s="119">
        <v>0</v>
      </c>
      <c r="X716" s="119">
        <v>0</v>
      </c>
      <c r="Y716" s="119">
        <v>0</v>
      </c>
      <c r="Z716" s="119">
        <v>0</v>
      </c>
      <c r="AA716" s="119">
        <v>0</v>
      </c>
      <c r="AB716" s="119">
        <v>0</v>
      </c>
      <c r="AC716" s="119">
        <v>0</v>
      </c>
      <c r="AD716" s="119">
        <v>0</v>
      </c>
      <c r="AE716" s="119">
        <v>0</v>
      </c>
      <c r="AF716" s="119">
        <v>0</v>
      </c>
      <c r="AG716" s="138"/>
      <c r="AI716" s="122">
        <v>5100</v>
      </c>
      <c r="AJ716" s="122" t="s">
        <v>2356</v>
      </c>
    </row>
    <row r="717" spans="1:36" s="122" customFormat="1" ht="11.25" customHeight="1" x14ac:dyDescent="0.2">
      <c r="A717" s="96" t="s">
        <v>89</v>
      </c>
      <c r="B717" s="98">
        <v>340000004255</v>
      </c>
      <c r="C717" s="98">
        <v>5600</v>
      </c>
      <c r="D717" s="98" t="s">
        <v>2356</v>
      </c>
      <c r="E717" s="99" t="s">
        <v>1906</v>
      </c>
      <c r="F717" s="100" t="s">
        <v>87</v>
      </c>
      <c r="G717" s="100" t="s">
        <v>88</v>
      </c>
      <c r="H717" s="100" t="s">
        <v>88</v>
      </c>
      <c r="I717" s="97">
        <v>0</v>
      </c>
      <c r="J717" s="97">
        <v>0</v>
      </c>
      <c r="K717" s="97">
        <v>1326076.04</v>
      </c>
      <c r="L717" s="97">
        <v>2314259.7800000003</v>
      </c>
      <c r="M717" s="119">
        <v>2314259.7800000003</v>
      </c>
      <c r="N717" s="119">
        <v>36940.056272818867</v>
      </c>
      <c r="O717" s="120" t="s">
        <v>45</v>
      </c>
      <c r="P717" s="121">
        <v>2.1078420333065077E-3</v>
      </c>
      <c r="Q717" s="119">
        <v>2124.2703026232793</v>
      </c>
      <c r="R717" s="119">
        <v>1274.5621815739676</v>
      </c>
      <c r="S717" s="119">
        <v>2124.2703026232793</v>
      </c>
      <c r="T717" s="119">
        <v>849.70812104931167</v>
      </c>
      <c r="U717" s="119">
        <v>2549.1243631479351</v>
      </c>
      <c r="V717" s="119">
        <v>4288.1876402287025</v>
      </c>
      <c r="W717" s="119">
        <v>2476.9905393233721</v>
      </c>
      <c r="X717" s="119">
        <v>427.76627876679834</v>
      </c>
      <c r="Y717" s="119">
        <v>1282.2869315155515</v>
      </c>
      <c r="Z717" s="119">
        <v>3627.3743737199848</v>
      </c>
      <c r="AA717" s="119">
        <v>3658.3051296116423</v>
      </c>
      <c r="AB717" s="119">
        <v>28.216396363594157</v>
      </c>
      <c r="AC717" s="119">
        <v>128.35391027186299</v>
      </c>
      <c r="AD717" s="119">
        <v>3699.5048001749524</v>
      </c>
      <c r="AE717" s="119">
        <v>7558.8618268345017</v>
      </c>
      <c r="AF717" s="119">
        <v>842.27317499013009</v>
      </c>
      <c r="AG717" s="138"/>
      <c r="AI717" s="122">
        <v>5600</v>
      </c>
      <c r="AJ717" s="122" t="s">
        <v>2356</v>
      </c>
    </row>
    <row r="718" spans="1:36" s="122" customFormat="1" ht="11.25" customHeight="1" x14ac:dyDescent="0.2">
      <c r="A718" s="96" t="s">
        <v>89</v>
      </c>
      <c r="B718" s="98">
        <v>340000004256</v>
      </c>
      <c r="C718" s="98">
        <v>5600</v>
      </c>
      <c r="D718" s="98" t="s">
        <v>2356</v>
      </c>
      <c r="E718" s="99" t="s">
        <v>1907</v>
      </c>
      <c r="F718" s="100" t="s">
        <v>87</v>
      </c>
      <c r="G718" s="100" t="s">
        <v>88</v>
      </c>
      <c r="H718" s="100" t="s">
        <v>88</v>
      </c>
      <c r="I718" s="97">
        <v>0</v>
      </c>
      <c r="J718" s="97">
        <v>0</v>
      </c>
      <c r="K718" s="97">
        <v>654826.85</v>
      </c>
      <c r="L718" s="97">
        <v>1053272.1299999999</v>
      </c>
      <c r="M718" s="119">
        <v>1053272.1299999999</v>
      </c>
      <c r="N718" s="119">
        <v>16812.257676963036</v>
      </c>
      <c r="O718" s="120" t="s">
        <v>45</v>
      </c>
      <c r="P718" s="121">
        <v>9.5932673043485045E-4</v>
      </c>
      <c r="Q718" s="119">
        <v>966.8036085126821</v>
      </c>
      <c r="R718" s="119">
        <v>580.08216510760928</v>
      </c>
      <c r="S718" s="119">
        <v>966.8036085126821</v>
      </c>
      <c r="T718" s="119">
        <v>386.72144340507288</v>
      </c>
      <c r="U718" s="119">
        <v>1160.1643302152186</v>
      </c>
      <c r="V718" s="119">
        <v>1951.6514821267642</v>
      </c>
      <c r="W718" s="119">
        <v>1127.3345904766909</v>
      </c>
      <c r="X718" s="119">
        <v>194.68613829467299</v>
      </c>
      <c r="Y718" s="119">
        <v>583.59787405912959</v>
      </c>
      <c r="Z718" s="119">
        <v>1650.9003725223381</v>
      </c>
      <c r="AA718" s="119">
        <v>1664.9776612615117</v>
      </c>
      <c r="AB718" s="119">
        <v>12.841922136678654</v>
      </c>
      <c r="AC718" s="119">
        <v>58.416776558193483</v>
      </c>
      <c r="AD718" s="119">
        <v>1683.7285660408859</v>
      </c>
      <c r="AE718" s="119">
        <v>3440.2095069576271</v>
      </c>
      <c r="AF718" s="119">
        <v>383.3376307752784</v>
      </c>
      <c r="AG718" s="138"/>
      <c r="AI718" s="122">
        <v>5600</v>
      </c>
      <c r="AJ718" s="122" t="s">
        <v>2356</v>
      </c>
    </row>
    <row r="719" spans="1:36" s="122" customFormat="1" ht="11.25" customHeight="1" x14ac:dyDescent="0.2">
      <c r="A719" s="96" t="s">
        <v>89</v>
      </c>
      <c r="B719" s="98">
        <v>340000004257</v>
      </c>
      <c r="C719" s="98">
        <v>5600</v>
      </c>
      <c r="D719" s="98" t="s">
        <v>2356</v>
      </c>
      <c r="E719" s="99" t="s">
        <v>1908</v>
      </c>
      <c r="F719" s="100" t="s">
        <v>87</v>
      </c>
      <c r="G719" s="100" t="s">
        <v>88</v>
      </c>
      <c r="H719" s="100" t="s">
        <v>88</v>
      </c>
      <c r="I719" s="97">
        <v>0</v>
      </c>
      <c r="J719" s="97">
        <v>0</v>
      </c>
      <c r="K719" s="97">
        <v>824403.23</v>
      </c>
      <c r="L719" s="97">
        <v>1525270.1400000001</v>
      </c>
      <c r="M719" s="119">
        <v>1525270.1400000001</v>
      </c>
      <c r="N719" s="119">
        <v>24346.257619725959</v>
      </c>
      <c r="O719" s="120" t="s">
        <v>45</v>
      </c>
      <c r="P719" s="121">
        <v>1.3892254192998602E-3</v>
      </c>
      <c r="Q719" s="119">
        <v>1400.0528764666394</v>
      </c>
      <c r="R719" s="119">
        <v>840.0317258799837</v>
      </c>
      <c r="S719" s="119">
        <v>1400.0528764666394</v>
      </c>
      <c r="T719" s="119">
        <v>560.02115058665572</v>
      </c>
      <c r="U719" s="119">
        <v>1680.0634517599674</v>
      </c>
      <c r="V719" s="119">
        <v>2826.2361118153749</v>
      </c>
      <c r="W719" s="119">
        <v>1632.5218712881215</v>
      </c>
      <c r="X719" s="119">
        <v>281.92994474540524</v>
      </c>
      <c r="Y719" s="119">
        <v>845.12291336320766</v>
      </c>
      <c r="Z719" s="119">
        <v>2390.7107865117437</v>
      </c>
      <c r="AA719" s="119">
        <v>2411.0964661043668</v>
      </c>
      <c r="AB719" s="119">
        <v>18.596713819135189</v>
      </c>
      <c r="AC719" s="119">
        <v>84.594818776097782</v>
      </c>
      <c r="AD719" s="119">
        <v>2438.2501278631403</v>
      </c>
      <c r="AE719" s="119">
        <v>4981.8548187604583</v>
      </c>
      <c r="AF719" s="119">
        <v>555.12096551902243</v>
      </c>
      <c r="AG719" s="138"/>
      <c r="AI719" s="122">
        <v>5600</v>
      </c>
      <c r="AJ719" s="122" t="s">
        <v>2356</v>
      </c>
    </row>
    <row r="720" spans="1:36" s="122" customFormat="1" ht="11.25" customHeight="1" x14ac:dyDescent="0.2">
      <c r="A720" s="96" t="s">
        <v>89</v>
      </c>
      <c r="B720" s="98">
        <v>340000004258</v>
      </c>
      <c r="C720" s="98">
        <v>5600</v>
      </c>
      <c r="D720" s="98" t="s">
        <v>2359</v>
      </c>
      <c r="E720" s="99" t="s">
        <v>2364</v>
      </c>
      <c r="F720" s="100" t="s">
        <v>87</v>
      </c>
      <c r="G720" s="100" t="s">
        <v>88</v>
      </c>
      <c r="H720" s="100" t="s">
        <v>88</v>
      </c>
      <c r="I720" s="97">
        <v>0</v>
      </c>
      <c r="J720" s="97">
        <v>0</v>
      </c>
      <c r="K720" s="97">
        <v>516758.04</v>
      </c>
      <c r="L720" s="97">
        <v>620943.42999999993</v>
      </c>
      <c r="M720" s="119">
        <v>620943.42999999993</v>
      </c>
      <c r="N720" s="119">
        <v>9911.4565463507133</v>
      </c>
      <c r="O720" s="120" t="s">
        <v>45</v>
      </c>
      <c r="P720" s="121">
        <v>5.6555909296384917E-4</v>
      </c>
      <c r="Q720" s="119">
        <v>569.96699305643074</v>
      </c>
      <c r="R720" s="119">
        <v>341.98019583385849</v>
      </c>
      <c r="S720" s="119">
        <v>569.96699305643074</v>
      </c>
      <c r="T720" s="119">
        <v>227.98679722257231</v>
      </c>
      <c r="U720" s="119">
        <v>683.96039166771698</v>
      </c>
      <c r="V720" s="119">
        <v>1150.5717572498352</v>
      </c>
      <c r="W720" s="119">
        <v>664.60602861317693</v>
      </c>
      <c r="X720" s="119">
        <v>114.77478141014572</v>
      </c>
      <c r="Y720" s="119">
        <v>344.0528381387856</v>
      </c>
      <c r="Z720" s="119">
        <v>973.26769664198594</v>
      </c>
      <c r="AA720" s="119">
        <v>981.56678640789744</v>
      </c>
      <c r="AB720" s="119">
        <v>7.5707948138171774</v>
      </c>
      <c r="AC720" s="119">
        <v>34.438881056872034</v>
      </c>
      <c r="AD720" s="119">
        <v>992.62114814184747</v>
      </c>
      <c r="AE720" s="119">
        <v>2028.132550292466</v>
      </c>
      <c r="AF720" s="119">
        <v>225.99191274687476</v>
      </c>
      <c r="AG720" s="138"/>
      <c r="AI720" s="122">
        <v>5600</v>
      </c>
      <c r="AJ720" s="122" t="s">
        <v>2359</v>
      </c>
    </row>
    <row r="721" spans="1:36" s="122" customFormat="1" ht="11.25" customHeight="1" x14ac:dyDescent="0.2">
      <c r="A721" s="96" t="s">
        <v>89</v>
      </c>
      <c r="B721" s="98">
        <v>340000004259</v>
      </c>
      <c r="C721" s="98">
        <v>5600</v>
      </c>
      <c r="D721" s="98" t="s">
        <v>2356</v>
      </c>
      <c r="E721" s="99" t="s">
        <v>1909</v>
      </c>
      <c r="F721" s="100" t="s">
        <v>87</v>
      </c>
      <c r="G721" s="100" t="s">
        <v>88</v>
      </c>
      <c r="H721" s="100" t="s">
        <v>88</v>
      </c>
      <c r="I721" s="97">
        <v>0</v>
      </c>
      <c r="J721" s="97">
        <v>0</v>
      </c>
      <c r="K721" s="97">
        <v>709134.9</v>
      </c>
      <c r="L721" s="97">
        <v>951221.83000000007</v>
      </c>
      <c r="M721" s="119">
        <v>951221.83000000007</v>
      </c>
      <c r="N721" s="119">
        <v>15183.337770375005</v>
      </c>
      <c r="O721" s="120" t="s">
        <v>45</v>
      </c>
      <c r="P721" s="121">
        <v>8.6637868989484742E-4</v>
      </c>
      <c r="Q721" s="119">
        <v>873.13114203452562</v>
      </c>
      <c r="R721" s="119">
        <v>523.8786852207154</v>
      </c>
      <c r="S721" s="119">
        <v>873.13114203452562</v>
      </c>
      <c r="T721" s="119">
        <v>349.25245681381028</v>
      </c>
      <c r="U721" s="119">
        <v>1047.7573704414308</v>
      </c>
      <c r="V721" s="119">
        <v>1762.5582615110434</v>
      </c>
      <c r="W721" s="119">
        <v>1018.1084656398712</v>
      </c>
      <c r="X721" s="119">
        <v>175.82322694163756</v>
      </c>
      <c r="Y721" s="119">
        <v>527.0537612598132</v>
      </c>
      <c r="Z721" s="119">
        <v>1490.9465737960622</v>
      </c>
      <c r="AA721" s="119">
        <v>1503.6599305578281</v>
      </c>
      <c r="AB721" s="119">
        <v>11.59768337890891</v>
      </c>
      <c r="AC721" s="119">
        <v>52.75684366620991</v>
      </c>
      <c r="AD721" s="119">
        <v>1520.5940821890806</v>
      </c>
      <c r="AE721" s="119">
        <v>3106.8916470728536</v>
      </c>
      <c r="AF721" s="119">
        <v>346.19649781668937</v>
      </c>
      <c r="AG721" s="138"/>
      <c r="AI721" s="122">
        <v>5600</v>
      </c>
      <c r="AJ721" s="122" t="s">
        <v>2356</v>
      </c>
    </row>
    <row r="722" spans="1:36" s="122" customFormat="1" ht="11.25" customHeight="1" x14ac:dyDescent="0.2">
      <c r="A722" s="96" t="s">
        <v>89</v>
      </c>
      <c r="B722" s="98">
        <v>340000004260</v>
      </c>
      <c r="C722" s="98">
        <v>5600</v>
      </c>
      <c r="D722" s="98" t="s">
        <v>2356</v>
      </c>
      <c r="E722" s="99" t="s">
        <v>2365</v>
      </c>
      <c r="F722" s="100" t="s">
        <v>87</v>
      </c>
      <c r="G722" s="100" t="s">
        <v>88</v>
      </c>
      <c r="H722" s="100" t="s">
        <v>88</v>
      </c>
      <c r="I722" s="97">
        <v>0</v>
      </c>
      <c r="J722" s="97">
        <v>0</v>
      </c>
      <c r="K722" s="97">
        <v>994548.7</v>
      </c>
      <c r="L722" s="97">
        <v>1465003.39</v>
      </c>
      <c r="M722" s="119">
        <v>1465003.39</v>
      </c>
      <c r="N722" s="119">
        <v>23384.283879517796</v>
      </c>
      <c r="O722" s="120" t="s">
        <v>45</v>
      </c>
      <c r="P722" s="121">
        <v>1.3343340929420321E-3</v>
      </c>
      <c r="Q722" s="119">
        <v>1344.7337336603714</v>
      </c>
      <c r="R722" s="119">
        <v>806.84024019622291</v>
      </c>
      <c r="S722" s="119">
        <v>1344.7337336603714</v>
      </c>
      <c r="T722" s="119">
        <v>537.89349346414861</v>
      </c>
      <c r="U722" s="119">
        <v>1613.6804803924458</v>
      </c>
      <c r="V722" s="119">
        <v>2714.5653587304491</v>
      </c>
      <c r="W722" s="119">
        <v>1568.0173714580428</v>
      </c>
      <c r="X722" s="119">
        <v>270.79027771076096</v>
      </c>
      <c r="Y722" s="119">
        <v>811.73026375758934</v>
      </c>
      <c r="Z722" s="119">
        <v>2296.2485889543932</v>
      </c>
      <c r="AA722" s="119">
        <v>2315.8287858830809</v>
      </c>
      <c r="AB722" s="119">
        <v>17.861917094825504</v>
      </c>
      <c r="AC722" s="119">
        <v>81.252292976389668</v>
      </c>
      <c r="AD722" s="119">
        <v>2341.9095472408794</v>
      </c>
      <c r="AE722" s="119">
        <v>4785.0108689414883</v>
      </c>
      <c r="AF722" s="119">
        <v>533.18692539633719</v>
      </c>
      <c r="AG722" s="138"/>
      <c r="AI722" s="122">
        <v>5600</v>
      </c>
      <c r="AJ722" s="122" t="s">
        <v>2356</v>
      </c>
    </row>
    <row r="723" spans="1:36" s="122" customFormat="1" ht="11.25" hidden="1" customHeight="1" x14ac:dyDescent="0.2">
      <c r="A723" s="96" t="s">
        <v>89</v>
      </c>
      <c r="B723" s="98">
        <v>340000004273</v>
      </c>
      <c r="C723" s="98">
        <v>5200</v>
      </c>
      <c r="D723" s="98" t="s">
        <v>2356</v>
      </c>
      <c r="E723" s="99" t="s">
        <v>768</v>
      </c>
      <c r="F723" s="100" t="s">
        <v>88</v>
      </c>
      <c r="G723" s="100" t="s">
        <v>87</v>
      </c>
      <c r="H723" s="100" t="s">
        <v>88</v>
      </c>
      <c r="I723" s="97">
        <v>0</v>
      </c>
      <c r="J723" s="97">
        <v>0</v>
      </c>
      <c r="K723" s="97">
        <v>0</v>
      </c>
      <c r="L723" s="97">
        <v>236691.12</v>
      </c>
      <c r="M723" s="119">
        <v>0</v>
      </c>
      <c r="N723" s="119">
        <v>0</v>
      </c>
      <c r="O723" s="120" t="s">
        <v>45</v>
      </c>
      <c r="P723" s="121">
        <v>0</v>
      </c>
      <c r="Q723" s="119">
        <v>0</v>
      </c>
      <c r="R723" s="119">
        <v>0</v>
      </c>
      <c r="S723" s="119">
        <v>0</v>
      </c>
      <c r="T723" s="119">
        <v>0</v>
      </c>
      <c r="U723" s="119">
        <v>0</v>
      </c>
      <c r="V723" s="119">
        <v>0</v>
      </c>
      <c r="W723" s="119">
        <v>0</v>
      </c>
      <c r="X723" s="119">
        <v>0</v>
      </c>
      <c r="Y723" s="119">
        <v>0</v>
      </c>
      <c r="Z723" s="119">
        <v>0</v>
      </c>
      <c r="AA723" s="119">
        <v>0</v>
      </c>
      <c r="AB723" s="119">
        <v>0</v>
      </c>
      <c r="AC723" s="119">
        <v>0</v>
      </c>
      <c r="AD723" s="119">
        <v>0</v>
      </c>
      <c r="AE723" s="119">
        <v>0</v>
      </c>
      <c r="AF723" s="119">
        <v>0</v>
      </c>
      <c r="AG723" s="138"/>
      <c r="AI723" s="122">
        <v>5200</v>
      </c>
      <c r="AJ723" s="122" t="s">
        <v>2356</v>
      </c>
    </row>
    <row r="724" spans="1:36" s="122" customFormat="1" ht="11.25" hidden="1" customHeight="1" x14ac:dyDescent="0.2">
      <c r="A724" s="96" t="s">
        <v>89</v>
      </c>
      <c r="B724" s="98">
        <v>340000004274</v>
      </c>
      <c r="C724" s="98">
        <v>5200</v>
      </c>
      <c r="D724" s="98" t="s">
        <v>2356</v>
      </c>
      <c r="E724" s="99" t="s">
        <v>769</v>
      </c>
      <c r="F724" s="100" t="s">
        <v>88</v>
      </c>
      <c r="G724" s="100" t="s">
        <v>87</v>
      </c>
      <c r="H724" s="100" t="s">
        <v>88</v>
      </c>
      <c r="I724" s="97">
        <v>0</v>
      </c>
      <c r="J724" s="97">
        <v>9554.06</v>
      </c>
      <c r="K724" s="97">
        <v>0</v>
      </c>
      <c r="L724" s="97">
        <v>79997.62</v>
      </c>
      <c r="M724" s="119">
        <v>0</v>
      </c>
      <c r="N724" s="119">
        <v>0</v>
      </c>
      <c r="O724" s="120" t="s">
        <v>45</v>
      </c>
      <c r="P724" s="121">
        <v>0</v>
      </c>
      <c r="Q724" s="119">
        <v>0</v>
      </c>
      <c r="R724" s="119">
        <v>0</v>
      </c>
      <c r="S724" s="119">
        <v>0</v>
      </c>
      <c r="T724" s="119">
        <v>0</v>
      </c>
      <c r="U724" s="119">
        <v>0</v>
      </c>
      <c r="V724" s="119">
        <v>0</v>
      </c>
      <c r="W724" s="119">
        <v>0</v>
      </c>
      <c r="X724" s="119">
        <v>0</v>
      </c>
      <c r="Y724" s="119">
        <v>0</v>
      </c>
      <c r="Z724" s="119">
        <v>0</v>
      </c>
      <c r="AA724" s="119">
        <v>0</v>
      </c>
      <c r="AB724" s="119">
        <v>0</v>
      </c>
      <c r="AC724" s="119">
        <v>0</v>
      </c>
      <c r="AD724" s="119">
        <v>0</v>
      </c>
      <c r="AE724" s="119">
        <v>0</v>
      </c>
      <c r="AF724" s="119">
        <v>0</v>
      </c>
      <c r="AG724" s="138"/>
      <c r="AI724" s="122">
        <v>5200</v>
      </c>
      <c r="AJ724" s="122" t="s">
        <v>2356</v>
      </c>
    </row>
    <row r="725" spans="1:36" s="122" customFormat="1" ht="11.25" customHeight="1" x14ac:dyDescent="0.2">
      <c r="A725" s="96" t="s">
        <v>89</v>
      </c>
      <c r="B725" s="98">
        <v>340000004276</v>
      </c>
      <c r="C725" s="98">
        <v>5300</v>
      </c>
      <c r="D725" s="98" t="s">
        <v>2356</v>
      </c>
      <c r="E725" s="99" t="s">
        <v>770</v>
      </c>
      <c r="F725" s="100" t="s">
        <v>87</v>
      </c>
      <c r="G725" s="100" t="s">
        <v>87</v>
      </c>
      <c r="H725" s="100" t="s">
        <v>88</v>
      </c>
      <c r="I725" s="97">
        <v>0</v>
      </c>
      <c r="J725" s="97">
        <v>0</v>
      </c>
      <c r="K725" s="97">
        <v>0</v>
      </c>
      <c r="L725" s="97">
        <v>75663.72</v>
      </c>
      <c r="M725" s="119">
        <v>75663.72</v>
      </c>
      <c r="N725" s="119">
        <v>1207.7391219281401</v>
      </c>
      <c r="O725" s="120" t="s">
        <v>45</v>
      </c>
      <c r="P725" s="121">
        <v>6.891498127852107E-5</v>
      </c>
      <c r="Q725" s="119">
        <v>69.452096420222574</v>
      </c>
      <c r="R725" s="119">
        <v>41.671257852133543</v>
      </c>
      <c r="S725" s="119">
        <v>69.452096420222574</v>
      </c>
      <c r="T725" s="119">
        <v>27.780838568089031</v>
      </c>
      <c r="U725" s="119">
        <v>83.342515704267086</v>
      </c>
      <c r="V725" s="119">
        <v>140.20043545747717</v>
      </c>
      <c r="W725" s="119">
        <v>80.984131612922312</v>
      </c>
      <c r="X725" s="119">
        <v>13.98563299667809</v>
      </c>
      <c r="Y725" s="119">
        <v>41.923815201874987</v>
      </c>
      <c r="Z725" s="119">
        <v>118.59543225018771</v>
      </c>
      <c r="AA725" s="119">
        <v>119.60669990190084</v>
      </c>
      <c r="AB725" s="119">
        <v>0.92252284394105777</v>
      </c>
      <c r="AC725" s="119">
        <v>4.1964754396394364</v>
      </c>
      <c r="AD725" s="119">
        <v>120.95370526600672</v>
      </c>
      <c r="AE725" s="119">
        <v>247.13370976195864</v>
      </c>
      <c r="AF725" s="119">
        <v>27.537756230618246</v>
      </c>
      <c r="AG725" s="138"/>
      <c r="AI725" s="122">
        <v>5300</v>
      </c>
      <c r="AJ725" s="122" t="s">
        <v>2356</v>
      </c>
    </row>
    <row r="726" spans="1:36" s="122" customFormat="1" ht="11.25" hidden="1" customHeight="1" x14ac:dyDescent="0.2">
      <c r="A726" s="96" t="s">
        <v>89</v>
      </c>
      <c r="B726" s="98">
        <v>340000004279</v>
      </c>
      <c r="C726" s="98">
        <v>5600</v>
      </c>
      <c r="D726" s="98" t="s">
        <v>2356</v>
      </c>
      <c r="E726" s="99" t="s">
        <v>771</v>
      </c>
      <c r="F726" s="100" t="s">
        <v>88</v>
      </c>
      <c r="G726" s="100" t="s">
        <v>87</v>
      </c>
      <c r="H726" s="100" t="s">
        <v>88</v>
      </c>
      <c r="I726" s="97">
        <v>0</v>
      </c>
      <c r="J726" s="97">
        <v>19203.82</v>
      </c>
      <c r="K726" s="97">
        <v>0</v>
      </c>
      <c r="L726" s="97">
        <v>405348.14</v>
      </c>
      <c r="M726" s="119">
        <v>0</v>
      </c>
      <c r="N726" s="119">
        <v>0</v>
      </c>
      <c r="O726" s="120" t="s">
        <v>45</v>
      </c>
      <c r="P726" s="121">
        <v>0</v>
      </c>
      <c r="Q726" s="119">
        <v>0</v>
      </c>
      <c r="R726" s="119">
        <v>0</v>
      </c>
      <c r="S726" s="119">
        <v>0</v>
      </c>
      <c r="T726" s="119">
        <v>0</v>
      </c>
      <c r="U726" s="119">
        <v>0</v>
      </c>
      <c r="V726" s="119">
        <v>0</v>
      </c>
      <c r="W726" s="119">
        <v>0</v>
      </c>
      <c r="X726" s="119">
        <v>0</v>
      </c>
      <c r="Y726" s="119">
        <v>0</v>
      </c>
      <c r="Z726" s="119">
        <v>0</v>
      </c>
      <c r="AA726" s="119">
        <v>0</v>
      </c>
      <c r="AB726" s="119">
        <v>0</v>
      </c>
      <c r="AC726" s="119">
        <v>0</v>
      </c>
      <c r="AD726" s="119">
        <v>0</v>
      </c>
      <c r="AE726" s="119">
        <v>0</v>
      </c>
      <c r="AF726" s="119">
        <v>0</v>
      </c>
      <c r="AG726" s="138"/>
      <c r="AI726" s="122">
        <v>5600</v>
      </c>
      <c r="AJ726" s="122" t="s">
        <v>2356</v>
      </c>
    </row>
    <row r="727" spans="1:36" s="122" customFormat="1" ht="11.25" hidden="1" customHeight="1" x14ac:dyDescent="0.2">
      <c r="A727" s="96" t="s">
        <v>89</v>
      </c>
      <c r="B727" s="98">
        <v>340000004315</v>
      </c>
      <c r="C727" s="98">
        <v>5200</v>
      </c>
      <c r="D727" s="98" t="s">
        <v>2356</v>
      </c>
      <c r="E727" s="99" t="s">
        <v>772</v>
      </c>
      <c r="F727" s="100" t="s">
        <v>88</v>
      </c>
      <c r="G727" s="100" t="s">
        <v>87</v>
      </c>
      <c r="H727" s="100" t="s">
        <v>88</v>
      </c>
      <c r="I727" s="97">
        <v>0</v>
      </c>
      <c r="J727" s="97">
        <v>0</v>
      </c>
      <c r="K727" s="97">
        <v>0</v>
      </c>
      <c r="L727" s="97">
        <v>158441.12</v>
      </c>
      <c r="M727" s="119">
        <v>0</v>
      </c>
      <c r="N727" s="119">
        <v>0</v>
      </c>
      <c r="O727" s="120" t="s">
        <v>45</v>
      </c>
      <c r="P727" s="121">
        <v>0</v>
      </c>
      <c r="Q727" s="119">
        <v>0</v>
      </c>
      <c r="R727" s="119">
        <v>0</v>
      </c>
      <c r="S727" s="119">
        <v>0</v>
      </c>
      <c r="T727" s="119">
        <v>0</v>
      </c>
      <c r="U727" s="119">
        <v>0</v>
      </c>
      <c r="V727" s="119">
        <v>0</v>
      </c>
      <c r="W727" s="119">
        <v>0</v>
      </c>
      <c r="X727" s="119">
        <v>0</v>
      </c>
      <c r="Y727" s="119">
        <v>0</v>
      </c>
      <c r="Z727" s="119">
        <v>0</v>
      </c>
      <c r="AA727" s="119">
        <v>0</v>
      </c>
      <c r="AB727" s="119">
        <v>0</v>
      </c>
      <c r="AC727" s="119">
        <v>0</v>
      </c>
      <c r="AD727" s="119">
        <v>0</v>
      </c>
      <c r="AE727" s="119">
        <v>0</v>
      </c>
      <c r="AF727" s="119">
        <v>0</v>
      </c>
      <c r="AG727" s="138"/>
      <c r="AI727" s="122">
        <v>5200</v>
      </c>
      <c r="AJ727" s="122" t="s">
        <v>2356</v>
      </c>
    </row>
    <row r="728" spans="1:36" s="122" customFormat="1" ht="11.25" customHeight="1" x14ac:dyDescent="0.2">
      <c r="A728" s="96" t="s">
        <v>89</v>
      </c>
      <c r="B728" s="98">
        <v>340000004326</v>
      </c>
      <c r="C728" s="98">
        <v>5300</v>
      </c>
      <c r="D728" s="98" t="s">
        <v>2356</v>
      </c>
      <c r="E728" s="99" t="s">
        <v>773</v>
      </c>
      <c r="F728" s="100" t="s">
        <v>87</v>
      </c>
      <c r="G728" s="100" t="s">
        <v>88</v>
      </c>
      <c r="H728" s="100" t="s">
        <v>88</v>
      </c>
      <c r="I728" s="97">
        <v>0</v>
      </c>
      <c r="J728" s="97">
        <v>207633.69</v>
      </c>
      <c r="K728" s="97">
        <v>0</v>
      </c>
      <c r="L728" s="97">
        <v>242748.3</v>
      </c>
      <c r="M728" s="119">
        <v>35114.609999999986</v>
      </c>
      <c r="N728" s="119">
        <v>3874.7317564025229</v>
      </c>
      <c r="O728" s="120" t="s">
        <v>45</v>
      </c>
      <c r="P728" s="121">
        <v>2.2109664380621011E-4</v>
      </c>
      <c r="Q728" s="119">
        <v>222.81984466855602</v>
      </c>
      <c r="R728" s="119">
        <v>133.69190680113363</v>
      </c>
      <c r="S728" s="119">
        <v>222.81984466855602</v>
      </c>
      <c r="T728" s="119">
        <v>89.127937867422403</v>
      </c>
      <c r="U728" s="119">
        <v>267.38381360226725</v>
      </c>
      <c r="V728" s="119">
        <v>449.79836263089243</v>
      </c>
      <c r="W728" s="119">
        <v>259.81752253276932</v>
      </c>
      <c r="X728" s="119">
        <v>44.869438541582575</v>
      </c>
      <c r="Y728" s="119">
        <v>134.50217448691805</v>
      </c>
      <c r="Z728" s="119">
        <v>380.48406246082322</v>
      </c>
      <c r="AA728" s="119">
        <v>383.72846418067462</v>
      </c>
      <c r="AB728" s="119">
        <v>2.9596859905626776</v>
      </c>
      <c r="AC728" s="119">
        <v>13.463351774988407</v>
      </c>
      <c r="AD728" s="119">
        <v>388.04999717201559</v>
      </c>
      <c r="AE728" s="119">
        <v>792.86728061227848</v>
      </c>
      <c r="AF728" s="119">
        <v>88.348068411082451</v>
      </c>
      <c r="AG728" s="138"/>
      <c r="AI728" s="122">
        <v>5300</v>
      </c>
      <c r="AJ728" s="122" t="s">
        <v>2356</v>
      </c>
    </row>
    <row r="729" spans="1:36" s="122" customFormat="1" ht="11.25" customHeight="1" x14ac:dyDescent="0.2">
      <c r="A729" s="96" t="s">
        <v>89</v>
      </c>
      <c r="B729" s="98">
        <v>340000004327</v>
      </c>
      <c r="C729" s="98">
        <v>5300</v>
      </c>
      <c r="D729" s="98" t="s">
        <v>2357</v>
      </c>
      <c r="E729" s="99" t="s">
        <v>774</v>
      </c>
      <c r="F729" s="100" t="s">
        <v>87</v>
      </c>
      <c r="G729" s="100" t="s">
        <v>88</v>
      </c>
      <c r="H729" s="100" t="s">
        <v>88</v>
      </c>
      <c r="I729" s="97">
        <v>0</v>
      </c>
      <c r="J729" s="97">
        <v>241483.18333333335</v>
      </c>
      <c r="K729" s="97">
        <v>0</v>
      </c>
      <c r="L729" s="97">
        <v>296622.83</v>
      </c>
      <c r="M729" s="119">
        <v>55139.646666666667</v>
      </c>
      <c r="N729" s="119">
        <v>4734.6733183094884</v>
      </c>
      <c r="O729" s="120" t="s">
        <v>45</v>
      </c>
      <c r="P729" s="121">
        <v>2.7016589689526156E-4</v>
      </c>
      <c r="Q729" s="119">
        <v>272.27153766163349</v>
      </c>
      <c r="R729" s="119">
        <v>163.3629225969801</v>
      </c>
      <c r="S729" s="119">
        <v>272.27153766163349</v>
      </c>
      <c r="T729" s="119">
        <v>108.9086150646534</v>
      </c>
      <c r="U729" s="119">
        <v>326.7258451939602</v>
      </c>
      <c r="V729" s="119">
        <v>549.62470696166179</v>
      </c>
      <c r="W729" s="119">
        <v>317.48032351723498</v>
      </c>
      <c r="X729" s="119">
        <v>54.827571771729389</v>
      </c>
      <c r="Y729" s="119">
        <v>164.35301766258891</v>
      </c>
      <c r="Z729" s="119">
        <v>464.92708446166733</v>
      </c>
      <c r="AA729" s="119">
        <v>468.89153496368607</v>
      </c>
      <c r="AB729" s="119">
        <v>3.6165461691474454</v>
      </c>
      <c r="AC729" s="119">
        <v>16.451351069328126</v>
      </c>
      <c r="AD729" s="119">
        <v>474.17217069143339</v>
      </c>
      <c r="AE729" s="119">
        <v>968.83288817931248</v>
      </c>
      <c r="AF729" s="119">
        <v>107.95566468283766</v>
      </c>
      <c r="AG729" s="138"/>
      <c r="AI729" s="122">
        <v>5300</v>
      </c>
      <c r="AJ729" s="122" t="s">
        <v>2357</v>
      </c>
    </row>
    <row r="730" spans="1:36" s="122" customFormat="1" ht="11.25" customHeight="1" x14ac:dyDescent="0.2">
      <c r="A730" s="96" t="s">
        <v>89</v>
      </c>
      <c r="B730" s="98">
        <v>340000004336</v>
      </c>
      <c r="C730" s="98">
        <v>5600</v>
      </c>
      <c r="D730" s="98" t="s">
        <v>2356</v>
      </c>
      <c r="E730" s="99" t="s">
        <v>775</v>
      </c>
      <c r="F730" s="100" t="s">
        <v>87</v>
      </c>
      <c r="G730" s="100" t="s">
        <v>87</v>
      </c>
      <c r="H730" s="100" t="s">
        <v>88</v>
      </c>
      <c r="I730" s="97">
        <v>0</v>
      </c>
      <c r="J730" s="97">
        <v>0</v>
      </c>
      <c r="K730" s="97">
        <v>0</v>
      </c>
      <c r="L730" s="97">
        <v>36610.85</v>
      </c>
      <c r="M730" s="119">
        <v>36610.85</v>
      </c>
      <c r="N730" s="119">
        <v>584.37988288234897</v>
      </c>
      <c r="O730" s="120" t="s">
        <v>45</v>
      </c>
      <c r="P730" s="121">
        <v>3.3345387225750244E-5</v>
      </c>
      <c r="Q730" s="119">
        <v>33.605277195283364</v>
      </c>
      <c r="R730" s="119">
        <v>20.16316631717002</v>
      </c>
      <c r="S730" s="119">
        <v>33.605277195283364</v>
      </c>
      <c r="T730" s="119">
        <v>13.442110878113345</v>
      </c>
      <c r="U730" s="119">
        <v>40.326332634340041</v>
      </c>
      <c r="V730" s="119">
        <v>67.837757811384094</v>
      </c>
      <c r="W730" s="119">
        <v>39.18519859796686</v>
      </c>
      <c r="X730" s="119">
        <v>6.7671258007990103</v>
      </c>
      <c r="Y730" s="119">
        <v>20.285369392141504</v>
      </c>
      <c r="Z730" s="119">
        <v>57.383903154600183</v>
      </c>
      <c r="AA730" s="119">
        <v>57.873217826238339</v>
      </c>
      <c r="AB730" s="119">
        <v>0.44637437150987919</v>
      </c>
      <c r="AC730" s="119">
        <v>2.0305178340335828</v>
      </c>
      <c r="AD730" s="119">
        <v>58.524983445672277</v>
      </c>
      <c r="AE730" s="119">
        <v>119.57877801988329</v>
      </c>
      <c r="AF730" s="119">
        <v>13.324492407929853</v>
      </c>
      <c r="AG730" s="138"/>
      <c r="AI730" s="122">
        <v>5600</v>
      </c>
      <c r="AJ730" s="122" t="s">
        <v>2356</v>
      </c>
    </row>
    <row r="731" spans="1:36" s="122" customFormat="1" ht="11.25" hidden="1" customHeight="1" x14ac:dyDescent="0.2">
      <c r="A731" s="96" t="s">
        <v>89</v>
      </c>
      <c r="B731" s="98">
        <v>340000004345</v>
      </c>
      <c r="C731" s="98">
        <v>5600</v>
      </c>
      <c r="D731" s="98" t="s">
        <v>2356</v>
      </c>
      <c r="E731" s="99" t="s">
        <v>776</v>
      </c>
      <c r="F731" s="100" t="s">
        <v>88</v>
      </c>
      <c r="G731" s="100" t="s">
        <v>87</v>
      </c>
      <c r="H731" s="100" t="s">
        <v>88</v>
      </c>
      <c r="I731" s="97">
        <v>0</v>
      </c>
      <c r="J731" s="97">
        <v>0</v>
      </c>
      <c r="K731" s="97">
        <v>0</v>
      </c>
      <c r="L731" s="97">
        <v>31120.880000000001</v>
      </c>
      <c r="M731" s="119">
        <v>0</v>
      </c>
      <c r="N731" s="119">
        <v>0</v>
      </c>
      <c r="O731" s="120" t="s">
        <v>45</v>
      </c>
      <c r="P731" s="121">
        <v>0</v>
      </c>
      <c r="Q731" s="119">
        <v>0</v>
      </c>
      <c r="R731" s="119">
        <v>0</v>
      </c>
      <c r="S731" s="119">
        <v>0</v>
      </c>
      <c r="T731" s="119">
        <v>0</v>
      </c>
      <c r="U731" s="119">
        <v>0</v>
      </c>
      <c r="V731" s="119">
        <v>0</v>
      </c>
      <c r="W731" s="119">
        <v>0</v>
      </c>
      <c r="X731" s="119">
        <v>0</v>
      </c>
      <c r="Y731" s="119">
        <v>0</v>
      </c>
      <c r="Z731" s="119">
        <v>0</v>
      </c>
      <c r="AA731" s="119">
        <v>0</v>
      </c>
      <c r="AB731" s="119">
        <v>0</v>
      </c>
      <c r="AC731" s="119">
        <v>0</v>
      </c>
      <c r="AD731" s="119">
        <v>0</v>
      </c>
      <c r="AE731" s="119">
        <v>0</v>
      </c>
      <c r="AF731" s="119">
        <v>0</v>
      </c>
      <c r="AG731" s="138"/>
      <c r="AI731" s="122">
        <v>5600</v>
      </c>
      <c r="AJ731" s="122" t="s">
        <v>2356</v>
      </c>
    </row>
    <row r="732" spans="1:36" s="122" customFormat="1" ht="11.25" hidden="1" customHeight="1" x14ac:dyDescent="0.2">
      <c r="A732" s="96" t="s">
        <v>89</v>
      </c>
      <c r="B732" s="98">
        <v>340000004353</v>
      </c>
      <c r="C732" s="98">
        <v>5600</v>
      </c>
      <c r="D732" s="98" t="s">
        <v>2356</v>
      </c>
      <c r="E732" s="99" t="s">
        <v>777</v>
      </c>
      <c r="F732" s="100" t="s">
        <v>88</v>
      </c>
      <c r="G732" s="100" t="s">
        <v>87</v>
      </c>
      <c r="H732" s="100" t="s">
        <v>88</v>
      </c>
      <c r="I732" s="97">
        <v>0</v>
      </c>
      <c r="J732" s="97">
        <v>0</v>
      </c>
      <c r="K732" s="97">
        <v>0</v>
      </c>
      <c r="L732" s="97">
        <v>25891.8</v>
      </c>
      <c r="M732" s="119">
        <v>0</v>
      </c>
      <c r="N732" s="119">
        <v>0</v>
      </c>
      <c r="O732" s="120" t="s">
        <v>45</v>
      </c>
      <c r="P732" s="121">
        <v>0</v>
      </c>
      <c r="Q732" s="119">
        <v>0</v>
      </c>
      <c r="R732" s="119">
        <v>0</v>
      </c>
      <c r="S732" s="119">
        <v>0</v>
      </c>
      <c r="T732" s="119">
        <v>0</v>
      </c>
      <c r="U732" s="119">
        <v>0</v>
      </c>
      <c r="V732" s="119">
        <v>0</v>
      </c>
      <c r="W732" s="119">
        <v>0</v>
      </c>
      <c r="X732" s="119">
        <v>0</v>
      </c>
      <c r="Y732" s="119">
        <v>0</v>
      </c>
      <c r="Z732" s="119">
        <v>0</v>
      </c>
      <c r="AA732" s="119">
        <v>0</v>
      </c>
      <c r="AB732" s="119">
        <v>0</v>
      </c>
      <c r="AC732" s="119">
        <v>0</v>
      </c>
      <c r="AD732" s="119">
        <v>0</v>
      </c>
      <c r="AE732" s="119">
        <v>0</v>
      </c>
      <c r="AF732" s="119">
        <v>0</v>
      </c>
      <c r="AG732" s="138"/>
      <c r="AI732" s="122">
        <v>5600</v>
      </c>
      <c r="AJ732" s="122" t="s">
        <v>2356</v>
      </c>
    </row>
    <row r="733" spans="1:36" s="122" customFormat="1" ht="11.25" hidden="1" customHeight="1" x14ac:dyDescent="0.2">
      <c r="A733" s="96" t="s">
        <v>89</v>
      </c>
      <c r="B733" s="98">
        <v>340000004354</v>
      </c>
      <c r="C733" s="98">
        <v>5600</v>
      </c>
      <c r="D733" s="98" t="s">
        <v>2356</v>
      </c>
      <c r="E733" s="99" t="s">
        <v>778</v>
      </c>
      <c r="F733" s="100" t="s">
        <v>88</v>
      </c>
      <c r="G733" s="100" t="s">
        <v>87</v>
      </c>
      <c r="H733" s="100" t="s">
        <v>88</v>
      </c>
      <c r="I733" s="97">
        <v>0</v>
      </c>
      <c r="J733" s="97">
        <v>0</v>
      </c>
      <c r="K733" s="97">
        <v>0</v>
      </c>
      <c r="L733" s="97">
        <v>29951.97</v>
      </c>
      <c r="M733" s="119">
        <v>0</v>
      </c>
      <c r="N733" s="119">
        <v>0</v>
      </c>
      <c r="O733" s="120" t="s">
        <v>45</v>
      </c>
      <c r="P733" s="121">
        <v>0</v>
      </c>
      <c r="Q733" s="119">
        <v>0</v>
      </c>
      <c r="R733" s="119">
        <v>0</v>
      </c>
      <c r="S733" s="119">
        <v>0</v>
      </c>
      <c r="T733" s="119">
        <v>0</v>
      </c>
      <c r="U733" s="119">
        <v>0</v>
      </c>
      <c r="V733" s="119">
        <v>0</v>
      </c>
      <c r="W733" s="119">
        <v>0</v>
      </c>
      <c r="X733" s="119">
        <v>0</v>
      </c>
      <c r="Y733" s="119">
        <v>0</v>
      </c>
      <c r="Z733" s="119">
        <v>0</v>
      </c>
      <c r="AA733" s="119">
        <v>0</v>
      </c>
      <c r="AB733" s="119">
        <v>0</v>
      </c>
      <c r="AC733" s="119">
        <v>0</v>
      </c>
      <c r="AD733" s="119">
        <v>0</v>
      </c>
      <c r="AE733" s="119">
        <v>0</v>
      </c>
      <c r="AF733" s="119">
        <v>0</v>
      </c>
      <c r="AG733" s="138"/>
      <c r="AI733" s="122">
        <v>5600</v>
      </c>
      <c r="AJ733" s="122" t="s">
        <v>2356</v>
      </c>
    </row>
    <row r="734" spans="1:36" s="122" customFormat="1" ht="11.25" hidden="1" customHeight="1" x14ac:dyDescent="0.2">
      <c r="A734" s="96" t="s">
        <v>89</v>
      </c>
      <c r="B734" s="98">
        <v>340000004355</v>
      </c>
      <c r="C734" s="98">
        <v>5600</v>
      </c>
      <c r="D734" s="98" t="s">
        <v>2356</v>
      </c>
      <c r="E734" s="99" t="s">
        <v>779</v>
      </c>
      <c r="F734" s="100" t="s">
        <v>88</v>
      </c>
      <c r="G734" s="100" t="s">
        <v>87</v>
      </c>
      <c r="H734" s="100" t="s">
        <v>88</v>
      </c>
      <c r="I734" s="97">
        <v>0</v>
      </c>
      <c r="J734" s="97">
        <v>0</v>
      </c>
      <c r="K734" s="97">
        <v>0</v>
      </c>
      <c r="L734" s="97">
        <v>38641.47</v>
      </c>
      <c r="M734" s="119">
        <v>0</v>
      </c>
      <c r="N734" s="119">
        <v>0</v>
      </c>
      <c r="O734" s="120" t="s">
        <v>45</v>
      </c>
      <c r="P734" s="121">
        <v>0</v>
      </c>
      <c r="Q734" s="119">
        <v>0</v>
      </c>
      <c r="R734" s="119">
        <v>0</v>
      </c>
      <c r="S734" s="119">
        <v>0</v>
      </c>
      <c r="T734" s="119">
        <v>0</v>
      </c>
      <c r="U734" s="119">
        <v>0</v>
      </c>
      <c r="V734" s="119">
        <v>0</v>
      </c>
      <c r="W734" s="119">
        <v>0</v>
      </c>
      <c r="X734" s="119">
        <v>0</v>
      </c>
      <c r="Y734" s="119">
        <v>0</v>
      </c>
      <c r="Z734" s="119">
        <v>0</v>
      </c>
      <c r="AA734" s="119">
        <v>0</v>
      </c>
      <c r="AB734" s="119">
        <v>0</v>
      </c>
      <c r="AC734" s="119">
        <v>0</v>
      </c>
      <c r="AD734" s="119">
        <v>0</v>
      </c>
      <c r="AE734" s="119">
        <v>0</v>
      </c>
      <c r="AF734" s="119">
        <v>0</v>
      </c>
      <c r="AG734" s="138"/>
      <c r="AI734" s="122">
        <v>5600</v>
      </c>
      <c r="AJ734" s="122" t="s">
        <v>2356</v>
      </c>
    </row>
    <row r="735" spans="1:36" s="122" customFormat="1" ht="11.25" hidden="1" customHeight="1" x14ac:dyDescent="0.2">
      <c r="A735" s="96" t="s">
        <v>89</v>
      </c>
      <c r="B735" s="98">
        <v>340000004359</v>
      </c>
      <c r="C735" s="98">
        <v>5600</v>
      </c>
      <c r="D735" s="98" t="s">
        <v>2356</v>
      </c>
      <c r="E735" s="99" t="s">
        <v>780</v>
      </c>
      <c r="F735" s="100" t="s">
        <v>88</v>
      </c>
      <c r="G735" s="100" t="s">
        <v>87</v>
      </c>
      <c r="H735" s="100" t="s">
        <v>88</v>
      </c>
      <c r="I735" s="97">
        <v>0</v>
      </c>
      <c r="J735" s="97">
        <v>0</v>
      </c>
      <c r="K735" s="97">
        <v>0</v>
      </c>
      <c r="L735" s="97">
        <v>17469.439999999999</v>
      </c>
      <c r="M735" s="119">
        <v>0</v>
      </c>
      <c r="N735" s="119">
        <v>0</v>
      </c>
      <c r="O735" s="120" t="s">
        <v>45</v>
      </c>
      <c r="P735" s="121">
        <v>0</v>
      </c>
      <c r="Q735" s="119">
        <v>0</v>
      </c>
      <c r="R735" s="119">
        <v>0</v>
      </c>
      <c r="S735" s="119">
        <v>0</v>
      </c>
      <c r="T735" s="119">
        <v>0</v>
      </c>
      <c r="U735" s="119">
        <v>0</v>
      </c>
      <c r="V735" s="119">
        <v>0</v>
      </c>
      <c r="W735" s="119">
        <v>0</v>
      </c>
      <c r="X735" s="119">
        <v>0</v>
      </c>
      <c r="Y735" s="119">
        <v>0</v>
      </c>
      <c r="Z735" s="119">
        <v>0</v>
      </c>
      <c r="AA735" s="119">
        <v>0</v>
      </c>
      <c r="AB735" s="119">
        <v>0</v>
      </c>
      <c r="AC735" s="119">
        <v>0</v>
      </c>
      <c r="AD735" s="119">
        <v>0</v>
      </c>
      <c r="AE735" s="119">
        <v>0</v>
      </c>
      <c r="AF735" s="119">
        <v>0</v>
      </c>
      <c r="AG735" s="138"/>
      <c r="AI735" s="122">
        <v>5600</v>
      </c>
      <c r="AJ735" s="122" t="s">
        <v>2356</v>
      </c>
    </row>
    <row r="736" spans="1:36" s="122" customFormat="1" ht="11.25" hidden="1" customHeight="1" x14ac:dyDescent="0.2">
      <c r="A736" s="96" t="s">
        <v>89</v>
      </c>
      <c r="B736" s="98">
        <v>340000004360</v>
      </c>
      <c r="C736" s="98">
        <v>5600</v>
      </c>
      <c r="D736" s="98" t="s">
        <v>2356</v>
      </c>
      <c r="E736" s="99" t="s">
        <v>781</v>
      </c>
      <c r="F736" s="100" t="s">
        <v>88</v>
      </c>
      <c r="G736" s="100" t="s">
        <v>87</v>
      </c>
      <c r="H736" s="100" t="s">
        <v>88</v>
      </c>
      <c r="I736" s="97">
        <v>0</v>
      </c>
      <c r="J736" s="97">
        <v>0</v>
      </c>
      <c r="K736" s="97">
        <v>0</v>
      </c>
      <c r="L736" s="97">
        <v>22807.17</v>
      </c>
      <c r="M736" s="119">
        <v>0</v>
      </c>
      <c r="N736" s="119">
        <v>0</v>
      </c>
      <c r="O736" s="120" t="s">
        <v>45</v>
      </c>
      <c r="P736" s="121">
        <v>0</v>
      </c>
      <c r="Q736" s="119">
        <v>0</v>
      </c>
      <c r="R736" s="119">
        <v>0</v>
      </c>
      <c r="S736" s="119">
        <v>0</v>
      </c>
      <c r="T736" s="119">
        <v>0</v>
      </c>
      <c r="U736" s="119">
        <v>0</v>
      </c>
      <c r="V736" s="119">
        <v>0</v>
      </c>
      <c r="W736" s="119">
        <v>0</v>
      </c>
      <c r="X736" s="119">
        <v>0</v>
      </c>
      <c r="Y736" s="119">
        <v>0</v>
      </c>
      <c r="Z736" s="119">
        <v>0</v>
      </c>
      <c r="AA736" s="119">
        <v>0</v>
      </c>
      <c r="AB736" s="119">
        <v>0</v>
      </c>
      <c r="AC736" s="119">
        <v>0</v>
      </c>
      <c r="AD736" s="119">
        <v>0</v>
      </c>
      <c r="AE736" s="119">
        <v>0</v>
      </c>
      <c r="AF736" s="119">
        <v>0</v>
      </c>
      <c r="AG736" s="138"/>
      <c r="AI736" s="122">
        <v>5600</v>
      </c>
      <c r="AJ736" s="122" t="s">
        <v>2356</v>
      </c>
    </row>
    <row r="737" spans="1:36" s="122" customFormat="1" ht="11.25" hidden="1" customHeight="1" x14ac:dyDescent="0.2">
      <c r="A737" s="96" t="s">
        <v>89</v>
      </c>
      <c r="B737" s="98">
        <v>340000004361</v>
      </c>
      <c r="C737" s="98">
        <v>5600</v>
      </c>
      <c r="D737" s="98" t="s">
        <v>2356</v>
      </c>
      <c r="E737" s="99" t="s">
        <v>782</v>
      </c>
      <c r="F737" s="100" t="s">
        <v>88</v>
      </c>
      <c r="G737" s="100" t="s">
        <v>87</v>
      </c>
      <c r="H737" s="100" t="s">
        <v>88</v>
      </c>
      <c r="I737" s="97">
        <v>0</v>
      </c>
      <c r="J737" s="97">
        <v>0</v>
      </c>
      <c r="K737" s="97">
        <v>0</v>
      </c>
      <c r="L737" s="97">
        <v>32364.83</v>
      </c>
      <c r="M737" s="119">
        <v>0</v>
      </c>
      <c r="N737" s="119">
        <v>0</v>
      </c>
      <c r="O737" s="120" t="s">
        <v>45</v>
      </c>
      <c r="P737" s="121">
        <v>0</v>
      </c>
      <c r="Q737" s="119">
        <v>0</v>
      </c>
      <c r="R737" s="119">
        <v>0</v>
      </c>
      <c r="S737" s="119">
        <v>0</v>
      </c>
      <c r="T737" s="119">
        <v>0</v>
      </c>
      <c r="U737" s="119">
        <v>0</v>
      </c>
      <c r="V737" s="119">
        <v>0</v>
      </c>
      <c r="W737" s="119">
        <v>0</v>
      </c>
      <c r="X737" s="119">
        <v>0</v>
      </c>
      <c r="Y737" s="119">
        <v>0</v>
      </c>
      <c r="Z737" s="119">
        <v>0</v>
      </c>
      <c r="AA737" s="119">
        <v>0</v>
      </c>
      <c r="AB737" s="119">
        <v>0</v>
      </c>
      <c r="AC737" s="119">
        <v>0</v>
      </c>
      <c r="AD737" s="119">
        <v>0</v>
      </c>
      <c r="AE737" s="119">
        <v>0</v>
      </c>
      <c r="AF737" s="119">
        <v>0</v>
      </c>
      <c r="AG737" s="138"/>
      <c r="AI737" s="122">
        <v>5600</v>
      </c>
      <c r="AJ737" s="122" t="s">
        <v>2356</v>
      </c>
    </row>
    <row r="738" spans="1:36" s="122" customFormat="1" ht="11.25" hidden="1" customHeight="1" x14ac:dyDescent="0.2">
      <c r="A738" s="96" t="s">
        <v>89</v>
      </c>
      <c r="B738" s="98">
        <v>340000004363</v>
      </c>
      <c r="C738" s="98">
        <v>5600</v>
      </c>
      <c r="D738" s="98" t="s">
        <v>2356</v>
      </c>
      <c r="E738" s="99" t="s">
        <v>783</v>
      </c>
      <c r="F738" s="100" t="s">
        <v>88</v>
      </c>
      <c r="G738" s="100" t="s">
        <v>87</v>
      </c>
      <c r="H738" s="100" t="s">
        <v>88</v>
      </c>
      <c r="I738" s="97">
        <v>0</v>
      </c>
      <c r="J738" s="97">
        <v>0</v>
      </c>
      <c r="K738" s="97">
        <v>0</v>
      </c>
      <c r="L738" s="97">
        <v>19612.72</v>
      </c>
      <c r="M738" s="119">
        <v>0</v>
      </c>
      <c r="N738" s="119">
        <v>0</v>
      </c>
      <c r="O738" s="120" t="s">
        <v>45</v>
      </c>
      <c r="P738" s="121">
        <v>0</v>
      </c>
      <c r="Q738" s="119">
        <v>0</v>
      </c>
      <c r="R738" s="119">
        <v>0</v>
      </c>
      <c r="S738" s="119">
        <v>0</v>
      </c>
      <c r="T738" s="119">
        <v>0</v>
      </c>
      <c r="U738" s="119">
        <v>0</v>
      </c>
      <c r="V738" s="119">
        <v>0</v>
      </c>
      <c r="W738" s="119">
        <v>0</v>
      </c>
      <c r="X738" s="119">
        <v>0</v>
      </c>
      <c r="Y738" s="119">
        <v>0</v>
      </c>
      <c r="Z738" s="119">
        <v>0</v>
      </c>
      <c r="AA738" s="119">
        <v>0</v>
      </c>
      <c r="AB738" s="119">
        <v>0</v>
      </c>
      <c r="AC738" s="119">
        <v>0</v>
      </c>
      <c r="AD738" s="119">
        <v>0</v>
      </c>
      <c r="AE738" s="119">
        <v>0</v>
      </c>
      <c r="AF738" s="119">
        <v>0</v>
      </c>
      <c r="AG738" s="138"/>
      <c r="AI738" s="122">
        <v>5600</v>
      </c>
      <c r="AJ738" s="122" t="s">
        <v>2356</v>
      </c>
    </row>
    <row r="739" spans="1:36" s="122" customFormat="1" ht="11.25" hidden="1" customHeight="1" x14ac:dyDescent="0.2">
      <c r="A739" s="96" t="s">
        <v>89</v>
      </c>
      <c r="B739" s="98">
        <v>340000004364</v>
      </c>
      <c r="C739" s="98">
        <v>5600</v>
      </c>
      <c r="D739" s="98" t="s">
        <v>2356</v>
      </c>
      <c r="E739" s="99" t="s">
        <v>784</v>
      </c>
      <c r="F739" s="100" t="s">
        <v>88</v>
      </c>
      <c r="G739" s="100" t="s">
        <v>87</v>
      </c>
      <c r="H739" s="100" t="s">
        <v>88</v>
      </c>
      <c r="I739" s="97">
        <v>0</v>
      </c>
      <c r="J739" s="97">
        <v>0</v>
      </c>
      <c r="K739" s="97">
        <v>0</v>
      </c>
      <c r="L739" s="97">
        <v>23346.65</v>
      </c>
      <c r="M739" s="119">
        <v>0</v>
      </c>
      <c r="N739" s="119">
        <v>0</v>
      </c>
      <c r="O739" s="120" t="s">
        <v>45</v>
      </c>
      <c r="P739" s="121">
        <v>0</v>
      </c>
      <c r="Q739" s="119">
        <v>0</v>
      </c>
      <c r="R739" s="119">
        <v>0</v>
      </c>
      <c r="S739" s="119">
        <v>0</v>
      </c>
      <c r="T739" s="119">
        <v>0</v>
      </c>
      <c r="U739" s="119">
        <v>0</v>
      </c>
      <c r="V739" s="119">
        <v>0</v>
      </c>
      <c r="W739" s="119">
        <v>0</v>
      </c>
      <c r="X739" s="119">
        <v>0</v>
      </c>
      <c r="Y739" s="119">
        <v>0</v>
      </c>
      <c r="Z739" s="119">
        <v>0</v>
      </c>
      <c r="AA739" s="119">
        <v>0</v>
      </c>
      <c r="AB739" s="119">
        <v>0</v>
      </c>
      <c r="AC739" s="119">
        <v>0</v>
      </c>
      <c r="AD739" s="119">
        <v>0</v>
      </c>
      <c r="AE739" s="119">
        <v>0</v>
      </c>
      <c r="AF739" s="119">
        <v>0</v>
      </c>
      <c r="AG739" s="138"/>
      <c r="AI739" s="122">
        <v>5600</v>
      </c>
      <c r="AJ739" s="122" t="s">
        <v>2356</v>
      </c>
    </row>
    <row r="740" spans="1:36" s="122" customFormat="1" ht="11.25" hidden="1" customHeight="1" x14ac:dyDescent="0.2">
      <c r="A740" s="96" t="s">
        <v>89</v>
      </c>
      <c r="B740" s="98">
        <v>340000004365</v>
      </c>
      <c r="C740" s="98">
        <v>5600</v>
      </c>
      <c r="D740" s="98" t="s">
        <v>2356</v>
      </c>
      <c r="E740" s="99" t="s">
        <v>785</v>
      </c>
      <c r="F740" s="100" t="s">
        <v>88</v>
      </c>
      <c r="G740" s="100" t="s">
        <v>87</v>
      </c>
      <c r="H740" s="100" t="s">
        <v>88</v>
      </c>
      <c r="I740" s="97">
        <v>0</v>
      </c>
      <c r="J740" s="97">
        <v>0</v>
      </c>
      <c r="K740" s="97">
        <v>0</v>
      </c>
      <c r="L740" s="97">
        <v>16170.2</v>
      </c>
      <c r="M740" s="119">
        <v>0</v>
      </c>
      <c r="N740" s="119">
        <v>0</v>
      </c>
      <c r="O740" s="120" t="s">
        <v>45</v>
      </c>
      <c r="P740" s="121">
        <v>0</v>
      </c>
      <c r="Q740" s="119">
        <v>0</v>
      </c>
      <c r="R740" s="119">
        <v>0</v>
      </c>
      <c r="S740" s="119">
        <v>0</v>
      </c>
      <c r="T740" s="119">
        <v>0</v>
      </c>
      <c r="U740" s="119">
        <v>0</v>
      </c>
      <c r="V740" s="119">
        <v>0</v>
      </c>
      <c r="W740" s="119">
        <v>0</v>
      </c>
      <c r="X740" s="119">
        <v>0</v>
      </c>
      <c r="Y740" s="119">
        <v>0</v>
      </c>
      <c r="Z740" s="119">
        <v>0</v>
      </c>
      <c r="AA740" s="119">
        <v>0</v>
      </c>
      <c r="AB740" s="119">
        <v>0</v>
      </c>
      <c r="AC740" s="119">
        <v>0</v>
      </c>
      <c r="AD740" s="119">
        <v>0</v>
      </c>
      <c r="AE740" s="119">
        <v>0</v>
      </c>
      <c r="AF740" s="119">
        <v>0</v>
      </c>
      <c r="AG740" s="138"/>
      <c r="AI740" s="122">
        <v>5600</v>
      </c>
      <c r="AJ740" s="122" t="s">
        <v>2356</v>
      </c>
    </row>
    <row r="741" spans="1:36" s="122" customFormat="1" ht="11.25" hidden="1" customHeight="1" x14ac:dyDescent="0.2">
      <c r="A741" s="96" t="s">
        <v>89</v>
      </c>
      <c r="B741" s="98">
        <v>340000004366</v>
      </c>
      <c r="C741" s="98">
        <v>5600</v>
      </c>
      <c r="D741" s="98" t="s">
        <v>2356</v>
      </c>
      <c r="E741" s="99" t="s">
        <v>786</v>
      </c>
      <c r="F741" s="100" t="s">
        <v>88</v>
      </c>
      <c r="G741" s="100" t="s">
        <v>87</v>
      </c>
      <c r="H741" s="100" t="s">
        <v>88</v>
      </c>
      <c r="I741" s="97">
        <v>0</v>
      </c>
      <c r="J741" s="97">
        <v>0</v>
      </c>
      <c r="K741" s="97">
        <v>32221.24</v>
      </c>
      <c r="L741" s="97">
        <v>41925.43</v>
      </c>
      <c r="M741" s="119">
        <v>0</v>
      </c>
      <c r="N741" s="119">
        <v>0</v>
      </c>
      <c r="O741" s="120" t="s">
        <v>45</v>
      </c>
      <c r="P741" s="121">
        <v>0</v>
      </c>
      <c r="Q741" s="119">
        <v>0</v>
      </c>
      <c r="R741" s="119">
        <v>0</v>
      </c>
      <c r="S741" s="119">
        <v>0</v>
      </c>
      <c r="T741" s="119">
        <v>0</v>
      </c>
      <c r="U741" s="119">
        <v>0</v>
      </c>
      <c r="V741" s="119">
        <v>0</v>
      </c>
      <c r="W741" s="119">
        <v>0</v>
      </c>
      <c r="X741" s="119">
        <v>0</v>
      </c>
      <c r="Y741" s="119">
        <v>0</v>
      </c>
      <c r="Z741" s="119">
        <v>0</v>
      </c>
      <c r="AA741" s="119">
        <v>0</v>
      </c>
      <c r="AB741" s="119">
        <v>0</v>
      </c>
      <c r="AC741" s="119">
        <v>0</v>
      </c>
      <c r="AD741" s="119">
        <v>0</v>
      </c>
      <c r="AE741" s="119">
        <v>0</v>
      </c>
      <c r="AF741" s="119">
        <v>0</v>
      </c>
      <c r="AG741" s="138"/>
      <c r="AI741" s="122">
        <v>5600</v>
      </c>
      <c r="AJ741" s="122" t="s">
        <v>2356</v>
      </c>
    </row>
    <row r="742" spans="1:36" s="122" customFormat="1" ht="11.25" hidden="1" customHeight="1" x14ac:dyDescent="0.2">
      <c r="A742" s="96" t="s">
        <v>89</v>
      </c>
      <c r="B742" s="98">
        <v>340000004368</v>
      </c>
      <c r="C742" s="98">
        <v>5600</v>
      </c>
      <c r="D742" s="98" t="s">
        <v>2356</v>
      </c>
      <c r="E742" s="99" t="s">
        <v>787</v>
      </c>
      <c r="F742" s="100" t="s">
        <v>88</v>
      </c>
      <c r="G742" s="100" t="s">
        <v>87</v>
      </c>
      <c r="H742" s="100" t="s">
        <v>88</v>
      </c>
      <c r="I742" s="97">
        <v>0</v>
      </c>
      <c r="J742" s="97">
        <v>0</v>
      </c>
      <c r="K742" s="97">
        <v>26049.08</v>
      </c>
      <c r="L742" s="97">
        <v>37219.19</v>
      </c>
      <c r="M742" s="119">
        <v>0</v>
      </c>
      <c r="N742" s="119">
        <v>0</v>
      </c>
      <c r="O742" s="120" t="s">
        <v>45</v>
      </c>
      <c r="P742" s="121">
        <v>0</v>
      </c>
      <c r="Q742" s="119">
        <v>0</v>
      </c>
      <c r="R742" s="119">
        <v>0</v>
      </c>
      <c r="S742" s="119">
        <v>0</v>
      </c>
      <c r="T742" s="119">
        <v>0</v>
      </c>
      <c r="U742" s="119">
        <v>0</v>
      </c>
      <c r="V742" s="119">
        <v>0</v>
      </c>
      <c r="W742" s="119">
        <v>0</v>
      </c>
      <c r="X742" s="119">
        <v>0</v>
      </c>
      <c r="Y742" s="119">
        <v>0</v>
      </c>
      <c r="Z742" s="119">
        <v>0</v>
      </c>
      <c r="AA742" s="119">
        <v>0</v>
      </c>
      <c r="AB742" s="119">
        <v>0</v>
      </c>
      <c r="AC742" s="119">
        <v>0</v>
      </c>
      <c r="AD742" s="119">
        <v>0</v>
      </c>
      <c r="AE742" s="119">
        <v>0</v>
      </c>
      <c r="AF742" s="119">
        <v>0</v>
      </c>
      <c r="AG742" s="138"/>
      <c r="AI742" s="122">
        <v>5600</v>
      </c>
      <c r="AJ742" s="122" t="s">
        <v>2356</v>
      </c>
    </row>
    <row r="743" spans="1:36" s="122" customFormat="1" ht="11.25" hidden="1" customHeight="1" x14ac:dyDescent="0.2">
      <c r="A743" s="96" t="s">
        <v>89</v>
      </c>
      <c r="B743" s="98">
        <v>340000004369</v>
      </c>
      <c r="C743" s="98">
        <v>5600</v>
      </c>
      <c r="D743" s="98" t="s">
        <v>2356</v>
      </c>
      <c r="E743" s="99" t="s">
        <v>788</v>
      </c>
      <c r="F743" s="100" t="s">
        <v>88</v>
      </c>
      <c r="G743" s="100" t="s">
        <v>87</v>
      </c>
      <c r="H743" s="100" t="s">
        <v>88</v>
      </c>
      <c r="I743" s="97">
        <v>0</v>
      </c>
      <c r="J743" s="97">
        <v>0</v>
      </c>
      <c r="K743" s="97">
        <v>11400.63</v>
      </c>
      <c r="L743" s="97">
        <v>22131.439999999999</v>
      </c>
      <c r="M743" s="119">
        <v>0</v>
      </c>
      <c r="N743" s="119">
        <v>0</v>
      </c>
      <c r="O743" s="120" t="s">
        <v>45</v>
      </c>
      <c r="P743" s="121">
        <v>0</v>
      </c>
      <c r="Q743" s="119">
        <v>0</v>
      </c>
      <c r="R743" s="119">
        <v>0</v>
      </c>
      <c r="S743" s="119">
        <v>0</v>
      </c>
      <c r="T743" s="119">
        <v>0</v>
      </c>
      <c r="U743" s="119">
        <v>0</v>
      </c>
      <c r="V743" s="119">
        <v>0</v>
      </c>
      <c r="W743" s="119">
        <v>0</v>
      </c>
      <c r="X743" s="119">
        <v>0</v>
      </c>
      <c r="Y743" s="119">
        <v>0</v>
      </c>
      <c r="Z743" s="119">
        <v>0</v>
      </c>
      <c r="AA743" s="119">
        <v>0</v>
      </c>
      <c r="AB743" s="119">
        <v>0</v>
      </c>
      <c r="AC743" s="119">
        <v>0</v>
      </c>
      <c r="AD743" s="119">
        <v>0</v>
      </c>
      <c r="AE743" s="119">
        <v>0</v>
      </c>
      <c r="AF743" s="119">
        <v>0</v>
      </c>
      <c r="AG743" s="138"/>
      <c r="AI743" s="122">
        <v>5600</v>
      </c>
      <c r="AJ743" s="122" t="s">
        <v>2356</v>
      </c>
    </row>
    <row r="744" spans="1:36" s="122" customFormat="1" ht="11.25" hidden="1" customHeight="1" x14ac:dyDescent="0.2">
      <c r="A744" s="96" t="s">
        <v>89</v>
      </c>
      <c r="B744" s="98">
        <v>340000004370</v>
      </c>
      <c r="C744" s="98">
        <v>5600</v>
      </c>
      <c r="D744" s="98" t="s">
        <v>2356</v>
      </c>
      <c r="E744" s="99" t="s">
        <v>789</v>
      </c>
      <c r="F744" s="100" t="s">
        <v>88</v>
      </c>
      <c r="G744" s="100" t="s">
        <v>87</v>
      </c>
      <c r="H744" s="100" t="s">
        <v>88</v>
      </c>
      <c r="I744" s="97">
        <v>0</v>
      </c>
      <c r="J744" s="97">
        <v>0</v>
      </c>
      <c r="K744" s="97">
        <v>23661.84</v>
      </c>
      <c r="L744" s="97">
        <v>36247.880000000005</v>
      </c>
      <c r="M744" s="119">
        <v>0</v>
      </c>
      <c r="N744" s="119">
        <v>0</v>
      </c>
      <c r="O744" s="120" t="s">
        <v>45</v>
      </c>
      <c r="P744" s="121">
        <v>0</v>
      </c>
      <c r="Q744" s="119">
        <v>0</v>
      </c>
      <c r="R744" s="119">
        <v>0</v>
      </c>
      <c r="S744" s="119">
        <v>0</v>
      </c>
      <c r="T744" s="119">
        <v>0</v>
      </c>
      <c r="U744" s="119">
        <v>0</v>
      </c>
      <c r="V744" s="119">
        <v>0</v>
      </c>
      <c r="W744" s="119">
        <v>0</v>
      </c>
      <c r="X744" s="119">
        <v>0</v>
      </c>
      <c r="Y744" s="119">
        <v>0</v>
      </c>
      <c r="Z744" s="119">
        <v>0</v>
      </c>
      <c r="AA744" s="119">
        <v>0</v>
      </c>
      <c r="AB744" s="119">
        <v>0</v>
      </c>
      <c r="AC744" s="119">
        <v>0</v>
      </c>
      <c r="AD744" s="119">
        <v>0</v>
      </c>
      <c r="AE744" s="119">
        <v>0</v>
      </c>
      <c r="AF744" s="119">
        <v>0</v>
      </c>
      <c r="AG744" s="138"/>
      <c r="AI744" s="122">
        <v>5600</v>
      </c>
      <c r="AJ744" s="122" t="s">
        <v>2356</v>
      </c>
    </row>
    <row r="745" spans="1:36" s="122" customFormat="1" ht="11.25" hidden="1" customHeight="1" x14ac:dyDescent="0.2">
      <c r="A745" s="96" t="s">
        <v>89</v>
      </c>
      <c r="B745" s="98">
        <v>340000004372</v>
      </c>
      <c r="C745" s="98">
        <v>5600</v>
      </c>
      <c r="D745" s="98" t="s">
        <v>2356</v>
      </c>
      <c r="E745" s="99" t="s">
        <v>790</v>
      </c>
      <c r="F745" s="100" t="s">
        <v>88</v>
      </c>
      <c r="G745" s="100" t="s">
        <v>87</v>
      </c>
      <c r="H745" s="100" t="s">
        <v>88</v>
      </c>
      <c r="I745" s="97">
        <v>0</v>
      </c>
      <c r="J745" s="97">
        <v>0</v>
      </c>
      <c r="K745" s="97">
        <v>10136.1</v>
      </c>
      <c r="L745" s="97">
        <v>19799.07</v>
      </c>
      <c r="M745" s="119">
        <v>0</v>
      </c>
      <c r="N745" s="119">
        <v>0</v>
      </c>
      <c r="O745" s="120" t="s">
        <v>45</v>
      </c>
      <c r="P745" s="121">
        <v>0</v>
      </c>
      <c r="Q745" s="119">
        <v>0</v>
      </c>
      <c r="R745" s="119">
        <v>0</v>
      </c>
      <c r="S745" s="119">
        <v>0</v>
      </c>
      <c r="T745" s="119">
        <v>0</v>
      </c>
      <c r="U745" s="119">
        <v>0</v>
      </c>
      <c r="V745" s="119">
        <v>0</v>
      </c>
      <c r="W745" s="119">
        <v>0</v>
      </c>
      <c r="X745" s="119">
        <v>0</v>
      </c>
      <c r="Y745" s="119">
        <v>0</v>
      </c>
      <c r="Z745" s="119">
        <v>0</v>
      </c>
      <c r="AA745" s="119">
        <v>0</v>
      </c>
      <c r="AB745" s="119">
        <v>0</v>
      </c>
      <c r="AC745" s="119">
        <v>0</v>
      </c>
      <c r="AD745" s="119">
        <v>0</v>
      </c>
      <c r="AE745" s="119">
        <v>0</v>
      </c>
      <c r="AF745" s="119">
        <v>0</v>
      </c>
      <c r="AG745" s="138"/>
      <c r="AI745" s="122">
        <v>5600</v>
      </c>
      <c r="AJ745" s="122" t="s">
        <v>2356</v>
      </c>
    </row>
    <row r="746" spans="1:36" s="122" customFormat="1" ht="11.25" hidden="1" customHeight="1" x14ac:dyDescent="0.2">
      <c r="A746" s="96" t="s">
        <v>89</v>
      </c>
      <c r="B746" s="98">
        <v>340000004375</v>
      </c>
      <c r="C746" s="98">
        <v>5600</v>
      </c>
      <c r="D746" s="98" t="s">
        <v>2356</v>
      </c>
      <c r="E746" s="99" t="s">
        <v>791</v>
      </c>
      <c r="F746" s="100" t="s">
        <v>88</v>
      </c>
      <c r="G746" s="100" t="s">
        <v>87</v>
      </c>
      <c r="H746" s="100" t="s">
        <v>88</v>
      </c>
      <c r="I746" s="97">
        <v>0</v>
      </c>
      <c r="J746" s="97">
        <v>0</v>
      </c>
      <c r="K746" s="97">
        <v>0</v>
      </c>
      <c r="L746" s="97">
        <v>28469.99</v>
      </c>
      <c r="M746" s="119">
        <v>0</v>
      </c>
      <c r="N746" s="119">
        <v>0</v>
      </c>
      <c r="O746" s="120" t="s">
        <v>45</v>
      </c>
      <c r="P746" s="121">
        <v>0</v>
      </c>
      <c r="Q746" s="119">
        <v>0</v>
      </c>
      <c r="R746" s="119">
        <v>0</v>
      </c>
      <c r="S746" s="119">
        <v>0</v>
      </c>
      <c r="T746" s="119">
        <v>0</v>
      </c>
      <c r="U746" s="119">
        <v>0</v>
      </c>
      <c r="V746" s="119">
        <v>0</v>
      </c>
      <c r="W746" s="119">
        <v>0</v>
      </c>
      <c r="X746" s="119">
        <v>0</v>
      </c>
      <c r="Y746" s="119">
        <v>0</v>
      </c>
      <c r="Z746" s="119">
        <v>0</v>
      </c>
      <c r="AA746" s="119">
        <v>0</v>
      </c>
      <c r="AB746" s="119">
        <v>0</v>
      </c>
      <c r="AC746" s="119">
        <v>0</v>
      </c>
      <c r="AD746" s="119">
        <v>0</v>
      </c>
      <c r="AE746" s="119">
        <v>0</v>
      </c>
      <c r="AF746" s="119">
        <v>0</v>
      </c>
      <c r="AG746" s="138"/>
      <c r="AI746" s="122">
        <v>5600</v>
      </c>
      <c r="AJ746" s="122" t="s">
        <v>2356</v>
      </c>
    </row>
    <row r="747" spans="1:36" s="122" customFormat="1" ht="11.25" hidden="1" customHeight="1" x14ac:dyDescent="0.2">
      <c r="A747" s="96" t="s">
        <v>89</v>
      </c>
      <c r="B747" s="98">
        <v>340000004377</v>
      </c>
      <c r="C747" s="98">
        <v>5600</v>
      </c>
      <c r="D747" s="98" t="s">
        <v>2356</v>
      </c>
      <c r="E747" s="99" t="s">
        <v>3023</v>
      </c>
      <c r="F747" s="100" t="s">
        <v>88</v>
      </c>
      <c r="G747" s="100" t="s">
        <v>87</v>
      </c>
      <c r="H747" s="100" t="s">
        <v>88</v>
      </c>
      <c r="I747" s="97">
        <v>0</v>
      </c>
      <c r="J747" s="97">
        <v>0</v>
      </c>
      <c r="K747" s="97">
        <v>52276.23</v>
      </c>
      <c r="L747" s="97">
        <v>52276.23</v>
      </c>
      <c r="M747" s="119">
        <v>0</v>
      </c>
      <c r="N747" s="119">
        <v>0</v>
      </c>
      <c r="O747" s="120" t="s">
        <v>45</v>
      </c>
      <c r="P747" s="121">
        <v>0</v>
      </c>
      <c r="Q747" s="119">
        <v>0</v>
      </c>
      <c r="R747" s="119">
        <v>0</v>
      </c>
      <c r="S747" s="119">
        <v>0</v>
      </c>
      <c r="T747" s="119">
        <v>0</v>
      </c>
      <c r="U747" s="119">
        <v>0</v>
      </c>
      <c r="V747" s="119">
        <v>0</v>
      </c>
      <c r="W747" s="119">
        <v>0</v>
      </c>
      <c r="X747" s="119">
        <v>0</v>
      </c>
      <c r="Y747" s="119">
        <v>0</v>
      </c>
      <c r="Z747" s="119">
        <v>0</v>
      </c>
      <c r="AA747" s="119">
        <v>0</v>
      </c>
      <c r="AB747" s="119">
        <v>0</v>
      </c>
      <c r="AC747" s="119">
        <v>0</v>
      </c>
      <c r="AD747" s="119">
        <v>0</v>
      </c>
      <c r="AE747" s="119">
        <v>0</v>
      </c>
      <c r="AF747" s="119">
        <v>0</v>
      </c>
      <c r="AG747" s="138"/>
      <c r="AI747" s="122">
        <v>5600</v>
      </c>
      <c r="AJ747" s="122" t="s">
        <v>2356</v>
      </c>
    </row>
    <row r="748" spans="1:36" s="122" customFormat="1" ht="11.25" hidden="1" customHeight="1" x14ac:dyDescent="0.2">
      <c r="A748" s="96" t="s">
        <v>89</v>
      </c>
      <c r="B748" s="98">
        <v>340000004395</v>
      </c>
      <c r="C748" s="98">
        <v>5600</v>
      </c>
      <c r="D748" s="98" t="s">
        <v>2356</v>
      </c>
      <c r="E748" s="99" t="s">
        <v>792</v>
      </c>
      <c r="F748" s="100" t="s">
        <v>88</v>
      </c>
      <c r="G748" s="100" t="s">
        <v>87</v>
      </c>
      <c r="H748" s="100" t="s">
        <v>88</v>
      </c>
      <c r="I748" s="97">
        <v>0</v>
      </c>
      <c r="J748" s="97">
        <v>0</v>
      </c>
      <c r="K748" s="97">
        <v>0</v>
      </c>
      <c r="L748" s="97">
        <v>21194.560000000001</v>
      </c>
      <c r="M748" s="119">
        <v>0</v>
      </c>
      <c r="N748" s="119">
        <v>0</v>
      </c>
      <c r="O748" s="120" t="s">
        <v>45</v>
      </c>
      <c r="P748" s="121">
        <v>0</v>
      </c>
      <c r="Q748" s="119">
        <v>0</v>
      </c>
      <c r="R748" s="119">
        <v>0</v>
      </c>
      <c r="S748" s="119">
        <v>0</v>
      </c>
      <c r="T748" s="119">
        <v>0</v>
      </c>
      <c r="U748" s="119">
        <v>0</v>
      </c>
      <c r="V748" s="119">
        <v>0</v>
      </c>
      <c r="W748" s="119">
        <v>0</v>
      </c>
      <c r="X748" s="119">
        <v>0</v>
      </c>
      <c r="Y748" s="119">
        <v>0</v>
      </c>
      <c r="Z748" s="119">
        <v>0</v>
      </c>
      <c r="AA748" s="119">
        <v>0</v>
      </c>
      <c r="AB748" s="119">
        <v>0</v>
      </c>
      <c r="AC748" s="119">
        <v>0</v>
      </c>
      <c r="AD748" s="119">
        <v>0</v>
      </c>
      <c r="AE748" s="119">
        <v>0</v>
      </c>
      <c r="AF748" s="119">
        <v>0</v>
      </c>
      <c r="AG748" s="138"/>
      <c r="AI748" s="122">
        <v>5600</v>
      </c>
      <c r="AJ748" s="122" t="s">
        <v>2356</v>
      </c>
    </row>
    <row r="749" spans="1:36" s="122" customFormat="1" ht="11.25" hidden="1" customHeight="1" x14ac:dyDescent="0.2">
      <c r="A749" s="96" t="s">
        <v>89</v>
      </c>
      <c r="B749" s="98">
        <v>340000004398</v>
      </c>
      <c r="C749" s="98">
        <v>5600</v>
      </c>
      <c r="D749" s="98" t="s">
        <v>2356</v>
      </c>
      <c r="E749" s="99" t="s">
        <v>793</v>
      </c>
      <c r="F749" s="100" t="s">
        <v>88</v>
      </c>
      <c r="G749" s="100" t="s">
        <v>87</v>
      </c>
      <c r="H749" s="100" t="s">
        <v>88</v>
      </c>
      <c r="I749" s="97">
        <v>0</v>
      </c>
      <c r="J749" s="97">
        <v>0</v>
      </c>
      <c r="K749" s="97">
        <v>0</v>
      </c>
      <c r="L749" s="97">
        <v>17378.78</v>
      </c>
      <c r="M749" s="119">
        <v>0</v>
      </c>
      <c r="N749" s="119">
        <v>0</v>
      </c>
      <c r="O749" s="120" t="s">
        <v>45</v>
      </c>
      <c r="P749" s="121">
        <v>0</v>
      </c>
      <c r="Q749" s="119">
        <v>0</v>
      </c>
      <c r="R749" s="119">
        <v>0</v>
      </c>
      <c r="S749" s="119">
        <v>0</v>
      </c>
      <c r="T749" s="119">
        <v>0</v>
      </c>
      <c r="U749" s="119">
        <v>0</v>
      </c>
      <c r="V749" s="119">
        <v>0</v>
      </c>
      <c r="W749" s="119">
        <v>0</v>
      </c>
      <c r="X749" s="119">
        <v>0</v>
      </c>
      <c r="Y749" s="119">
        <v>0</v>
      </c>
      <c r="Z749" s="119">
        <v>0</v>
      </c>
      <c r="AA749" s="119">
        <v>0</v>
      </c>
      <c r="AB749" s="119">
        <v>0</v>
      </c>
      <c r="AC749" s="119">
        <v>0</v>
      </c>
      <c r="AD749" s="119">
        <v>0</v>
      </c>
      <c r="AE749" s="119">
        <v>0</v>
      </c>
      <c r="AF749" s="119">
        <v>0</v>
      </c>
      <c r="AG749" s="138"/>
      <c r="AI749" s="122">
        <v>5600</v>
      </c>
      <c r="AJ749" s="122" t="s">
        <v>2356</v>
      </c>
    </row>
    <row r="750" spans="1:36" s="122" customFormat="1" ht="11.25" hidden="1" customHeight="1" x14ac:dyDescent="0.2">
      <c r="A750" s="96" t="s">
        <v>89</v>
      </c>
      <c r="B750" s="98">
        <v>340000004399</v>
      </c>
      <c r="C750" s="98">
        <v>5600</v>
      </c>
      <c r="D750" s="98" t="s">
        <v>2356</v>
      </c>
      <c r="E750" s="99" t="s">
        <v>794</v>
      </c>
      <c r="F750" s="100" t="s">
        <v>88</v>
      </c>
      <c r="G750" s="100" t="s">
        <v>87</v>
      </c>
      <c r="H750" s="100" t="s">
        <v>88</v>
      </c>
      <c r="I750" s="97">
        <v>0</v>
      </c>
      <c r="J750" s="97">
        <v>0</v>
      </c>
      <c r="K750" s="97">
        <v>1702.53</v>
      </c>
      <c r="L750" s="97">
        <v>11892.070000000002</v>
      </c>
      <c r="M750" s="119">
        <v>0</v>
      </c>
      <c r="N750" s="119">
        <v>0</v>
      </c>
      <c r="O750" s="120" t="s">
        <v>45</v>
      </c>
      <c r="P750" s="121">
        <v>0</v>
      </c>
      <c r="Q750" s="119">
        <v>0</v>
      </c>
      <c r="R750" s="119">
        <v>0</v>
      </c>
      <c r="S750" s="119">
        <v>0</v>
      </c>
      <c r="T750" s="119">
        <v>0</v>
      </c>
      <c r="U750" s="119">
        <v>0</v>
      </c>
      <c r="V750" s="119">
        <v>0</v>
      </c>
      <c r="W750" s="119">
        <v>0</v>
      </c>
      <c r="X750" s="119">
        <v>0</v>
      </c>
      <c r="Y750" s="119">
        <v>0</v>
      </c>
      <c r="Z750" s="119">
        <v>0</v>
      </c>
      <c r="AA750" s="119">
        <v>0</v>
      </c>
      <c r="AB750" s="119">
        <v>0</v>
      </c>
      <c r="AC750" s="119">
        <v>0</v>
      </c>
      <c r="AD750" s="119">
        <v>0</v>
      </c>
      <c r="AE750" s="119">
        <v>0</v>
      </c>
      <c r="AF750" s="119">
        <v>0</v>
      </c>
      <c r="AG750" s="138"/>
      <c r="AI750" s="122">
        <v>5600</v>
      </c>
      <c r="AJ750" s="122" t="s">
        <v>2356</v>
      </c>
    </row>
    <row r="751" spans="1:36" s="122" customFormat="1" ht="11.25" hidden="1" customHeight="1" x14ac:dyDescent="0.2">
      <c r="A751" s="96" t="s">
        <v>89</v>
      </c>
      <c r="B751" s="98">
        <v>340000004402</v>
      </c>
      <c r="C751" s="98">
        <v>5600</v>
      </c>
      <c r="D751" s="98" t="s">
        <v>2356</v>
      </c>
      <c r="E751" s="99" t="s">
        <v>795</v>
      </c>
      <c r="F751" s="100" t="s">
        <v>88</v>
      </c>
      <c r="G751" s="100" t="s">
        <v>87</v>
      </c>
      <c r="H751" s="100" t="s">
        <v>88</v>
      </c>
      <c r="I751" s="97">
        <v>0</v>
      </c>
      <c r="J751" s="97">
        <v>0</v>
      </c>
      <c r="K751" s="97">
        <v>0</v>
      </c>
      <c r="L751" s="97">
        <v>21869.79</v>
      </c>
      <c r="M751" s="119">
        <v>0</v>
      </c>
      <c r="N751" s="119">
        <v>0</v>
      </c>
      <c r="O751" s="120" t="s">
        <v>45</v>
      </c>
      <c r="P751" s="121">
        <v>0</v>
      </c>
      <c r="Q751" s="119">
        <v>0</v>
      </c>
      <c r="R751" s="119">
        <v>0</v>
      </c>
      <c r="S751" s="119">
        <v>0</v>
      </c>
      <c r="T751" s="119">
        <v>0</v>
      </c>
      <c r="U751" s="119">
        <v>0</v>
      </c>
      <c r="V751" s="119">
        <v>0</v>
      </c>
      <c r="W751" s="119">
        <v>0</v>
      </c>
      <c r="X751" s="119">
        <v>0</v>
      </c>
      <c r="Y751" s="119">
        <v>0</v>
      </c>
      <c r="Z751" s="119">
        <v>0</v>
      </c>
      <c r="AA751" s="119">
        <v>0</v>
      </c>
      <c r="AB751" s="119">
        <v>0</v>
      </c>
      <c r="AC751" s="119">
        <v>0</v>
      </c>
      <c r="AD751" s="119">
        <v>0</v>
      </c>
      <c r="AE751" s="119">
        <v>0</v>
      </c>
      <c r="AF751" s="119">
        <v>0</v>
      </c>
      <c r="AG751" s="138"/>
      <c r="AI751" s="122">
        <v>5600</v>
      </c>
      <c r="AJ751" s="122" t="s">
        <v>2356</v>
      </c>
    </row>
    <row r="752" spans="1:36" s="122" customFormat="1" ht="11.25" customHeight="1" x14ac:dyDescent="0.2">
      <c r="A752" s="96" t="s">
        <v>89</v>
      </c>
      <c r="B752" s="98">
        <v>340000004445</v>
      </c>
      <c r="C752" s="98">
        <v>5600</v>
      </c>
      <c r="D752" s="98" t="s">
        <v>2356</v>
      </c>
      <c r="E752" s="99" t="s">
        <v>796</v>
      </c>
      <c r="F752" s="100" t="s">
        <v>87</v>
      </c>
      <c r="G752" s="100" t="s">
        <v>87</v>
      </c>
      <c r="H752" s="100" t="s">
        <v>88</v>
      </c>
      <c r="I752" s="97">
        <v>0</v>
      </c>
      <c r="J752" s="97">
        <v>0</v>
      </c>
      <c r="K752" s="97">
        <v>0</v>
      </c>
      <c r="L752" s="97">
        <v>12961.56</v>
      </c>
      <c r="M752" s="119">
        <v>12961.56</v>
      </c>
      <c r="N752" s="119">
        <v>206.89153392430219</v>
      </c>
      <c r="O752" s="120" t="s">
        <v>45</v>
      </c>
      <c r="P752" s="121">
        <v>1.1805468522304052E-5</v>
      </c>
      <c r="Q752" s="119">
        <v>11.897478935432993</v>
      </c>
      <c r="R752" s="119">
        <v>7.1384873612597968</v>
      </c>
      <c r="S752" s="119">
        <v>11.897478935432993</v>
      </c>
      <c r="T752" s="119">
        <v>4.7589915741731978</v>
      </c>
      <c r="U752" s="119">
        <v>14.276974722519594</v>
      </c>
      <c r="V752" s="119">
        <v>24.017010480164313</v>
      </c>
      <c r="W752" s="119">
        <v>13.872972158238973</v>
      </c>
      <c r="X752" s="119">
        <v>2.3958063550724558</v>
      </c>
      <c r="Y752" s="119">
        <v>7.1817516528134595</v>
      </c>
      <c r="Z752" s="119">
        <v>20.315969276117311</v>
      </c>
      <c r="AA752" s="119">
        <v>20.489204300032853</v>
      </c>
      <c r="AB752" s="119">
        <v>0.15803261051812753</v>
      </c>
      <c r="AC752" s="119">
        <v>0.71887647341966454</v>
      </c>
      <c r="AD752" s="119">
        <v>20.719952812624889</v>
      </c>
      <c r="AE752" s="119">
        <v>42.335195878582397</v>
      </c>
      <c r="AF752" s="119">
        <v>4.7173503978991818</v>
      </c>
      <c r="AG752" s="138"/>
      <c r="AI752" s="122">
        <v>5600</v>
      </c>
      <c r="AJ752" s="122" t="s">
        <v>2356</v>
      </c>
    </row>
    <row r="753" spans="1:36" s="122" customFormat="1" ht="11.25" hidden="1" customHeight="1" x14ac:dyDescent="0.2">
      <c r="A753" s="96" t="s">
        <v>89</v>
      </c>
      <c r="B753" s="98">
        <v>340000004466</v>
      </c>
      <c r="C753" s="98">
        <v>5600</v>
      </c>
      <c r="D753" s="98" t="s">
        <v>2356</v>
      </c>
      <c r="E753" s="99" t="s">
        <v>797</v>
      </c>
      <c r="F753" s="100" t="s">
        <v>88</v>
      </c>
      <c r="G753" s="100" t="s">
        <v>87</v>
      </c>
      <c r="H753" s="100" t="s">
        <v>88</v>
      </c>
      <c r="I753" s="97">
        <v>0</v>
      </c>
      <c r="J753" s="97">
        <v>0</v>
      </c>
      <c r="K753" s="97">
        <v>0</v>
      </c>
      <c r="L753" s="97">
        <v>29394.19</v>
      </c>
      <c r="M753" s="119">
        <v>0</v>
      </c>
      <c r="N753" s="119">
        <v>0</v>
      </c>
      <c r="O753" s="120" t="s">
        <v>45</v>
      </c>
      <c r="P753" s="121">
        <v>0</v>
      </c>
      <c r="Q753" s="119">
        <v>0</v>
      </c>
      <c r="R753" s="119">
        <v>0</v>
      </c>
      <c r="S753" s="119">
        <v>0</v>
      </c>
      <c r="T753" s="119">
        <v>0</v>
      </c>
      <c r="U753" s="119">
        <v>0</v>
      </c>
      <c r="V753" s="119">
        <v>0</v>
      </c>
      <c r="W753" s="119">
        <v>0</v>
      </c>
      <c r="X753" s="119">
        <v>0</v>
      </c>
      <c r="Y753" s="119">
        <v>0</v>
      </c>
      <c r="Z753" s="119">
        <v>0</v>
      </c>
      <c r="AA753" s="119">
        <v>0</v>
      </c>
      <c r="AB753" s="119">
        <v>0</v>
      </c>
      <c r="AC753" s="119">
        <v>0</v>
      </c>
      <c r="AD753" s="119">
        <v>0</v>
      </c>
      <c r="AE753" s="119">
        <v>0</v>
      </c>
      <c r="AF753" s="119">
        <v>0</v>
      </c>
      <c r="AG753" s="138"/>
      <c r="AI753" s="122">
        <v>5600</v>
      </c>
      <c r="AJ753" s="122" t="s">
        <v>2356</v>
      </c>
    </row>
    <row r="754" spans="1:36" s="122" customFormat="1" ht="11.25" hidden="1" customHeight="1" x14ac:dyDescent="0.2">
      <c r="A754" s="96" t="s">
        <v>89</v>
      </c>
      <c r="B754" s="98">
        <v>340000004467</v>
      </c>
      <c r="C754" s="98">
        <v>5600</v>
      </c>
      <c r="D754" s="98" t="s">
        <v>2356</v>
      </c>
      <c r="E754" s="99" t="s">
        <v>798</v>
      </c>
      <c r="F754" s="100" t="s">
        <v>88</v>
      </c>
      <c r="G754" s="100" t="s">
        <v>87</v>
      </c>
      <c r="H754" s="100" t="s">
        <v>88</v>
      </c>
      <c r="I754" s="97">
        <v>0</v>
      </c>
      <c r="J754" s="97">
        <v>0</v>
      </c>
      <c r="K754" s="97">
        <v>0</v>
      </c>
      <c r="L754" s="97">
        <v>17853.61</v>
      </c>
      <c r="M754" s="119">
        <v>0</v>
      </c>
      <c r="N754" s="119">
        <v>0</v>
      </c>
      <c r="O754" s="120" t="s">
        <v>45</v>
      </c>
      <c r="P754" s="121">
        <v>0</v>
      </c>
      <c r="Q754" s="119">
        <v>0</v>
      </c>
      <c r="R754" s="119">
        <v>0</v>
      </c>
      <c r="S754" s="119">
        <v>0</v>
      </c>
      <c r="T754" s="119">
        <v>0</v>
      </c>
      <c r="U754" s="119">
        <v>0</v>
      </c>
      <c r="V754" s="119">
        <v>0</v>
      </c>
      <c r="W754" s="119">
        <v>0</v>
      </c>
      <c r="X754" s="119">
        <v>0</v>
      </c>
      <c r="Y754" s="119">
        <v>0</v>
      </c>
      <c r="Z754" s="119">
        <v>0</v>
      </c>
      <c r="AA754" s="119">
        <v>0</v>
      </c>
      <c r="AB754" s="119">
        <v>0</v>
      </c>
      <c r="AC754" s="119">
        <v>0</v>
      </c>
      <c r="AD754" s="119">
        <v>0</v>
      </c>
      <c r="AE754" s="119">
        <v>0</v>
      </c>
      <c r="AF754" s="119">
        <v>0</v>
      </c>
      <c r="AG754" s="138"/>
      <c r="AI754" s="122">
        <v>5600</v>
      </c>
      <c r="AJ754" s="122" t="s">
        <v>2356</v>
      </c>
    </row>
    <row r="755" spans="1:36" s="122" customFormat="1" ht="11.25" hidden="1" customHeight="1" x14ac:dyDescent="0.2">
      <c r="A755" s="96" t="s">
        <v>89</v>
      </c>
      <c r="B755" s="98">
        <v>340000004468</v>
      </c>
      <c r="C755" s="98">
        <v>5600</v>
      </c>
      <c r="D755" s="98" t="s">
        <v>2356</v>
      </c>
      <c r="E755" s="99" t="s">
        <v>799</v>
      </c>
      <c r="F755" s="100" t="s">
        <v>88</v>
      </c>
      <c r="G755" s="100" t="s">
        <v>87</v>
      </c>
      <c r="H755" s="100" t="s">
        <v>88</v>
      </c>
      <c r="I755" s="97">
        <v>0</v>
      </c>
      <c r="J755" s="97">
        <v>0</v>
      </c>
      <c r="K755" s="97">
        <v>0</v>
      </c>
      <c r="L755" s="97">
        <v>25169.43</v>
      </c>
      <c r="M755" s="119">
        <v>0</v>
      </c>
      <c r="N755" s="119">
        <v>0</v>
      </c>
      <c r="O755" s="120" t="s">
        <v>45</v>
      </c>
      <c r="P755" s="121">
        <v>0</v>
      </c>
      <c r="Q755" s="119">
        <v>0</v>
      </c>
      <c r="R755" s="119">
        <v>0</v>
      </c>
      <c r="S755" s="119">
        <v>0</v>
      </c>
      <c r="T755" s="119">
        <v>0</v>
      </c>
      <c r="U755" s="119">
        <v>0</v>
      </c>
      <c r="V755" s="119">
        <v>0</v>
      </c>
      <c r="W755" s="119">
        <v>0</v>
      </c>
      <c r="X755" s="119">
        <v>0</v>
      </c>
      <c r="Y755" s="119">
        <v>0</v>
      </c>
      <c r="Z755" s="119">
        <v>0</v>
      </c>
      <c r="AA755" s="119">
        <v>0</v>
      </c>
      <c r="AB755" s="119">
        <v>0</v>
      </c>
      <c r="AC755" s="119">
        <v>0</v>
      </c>
      <c r="AD755" s="119">
        <v>0</v>
      </c>
      <c r="AE755" s="119">
        <v>0</v>
      </c>
      <c r="AF755" s="119">
        <v>0</v>
      </c>
      <c r="AG755" s="138"/>
      <c r="AI755" s="122">
        <v>5600</v>
      </c>
      <c r="AJ755" s="122" t="s">
        <v>2356</v>
      </c>
    </row>
    <row r="756" spans="1:36" s="122" customFormat="1" ht="11.25" hidden="1" customHeight="1" x14ac:dyDescent="0.2">
      <c r="A756" s="96" t="s">
        <v>89</v>
      </c>
      <c r="B756" s="98">
        <v>340000004471</v>
      </c>
      <c r="C756" s="98">
        <v>5600</v>
      </c>
      <c r="D756" s="98" t="s">
        <v>2356</v>
      </c>
      <c r="E756" s="99" t="s">
        <v>800</v>
      </c>
      <c r="F756" s="100" t="s">
        <v>88</v>
      </c>
      <c r="G756" s="100" t="s">
        <v>87</v>
      </c>
      <c r="H756" s="100" t="s">
        <v>88</v>
      </c>
      <c r="I756" s="97">
        <v>0</v>
      </c>
      <c r="J756" s="97">
        <v>0</v>
      </c>
      <c r="K756" s="97">
        <v>0</v>
      </c>
      <c r="L756" s="97">
        <v>46774.11</v>
      </c>
      <c r="M756" s="119">
        <v>0</v>
      </c>
      <c r="N756" s="119">
        <v>0</v>
      </c>
      <c r="O756" s="120" t="s">
        <v>45</v>
      </c>
      <c r="P756" s="121">
        <v>0</v>
      </c>
      <c r="Q756" s="119">
        <v>0</v>
      </c>
      <c r="R756" s="119">
        <v>0</v>
      </c>
      <c r="S756" s="119">
        <v>0</v>
      </c>
      <c r="T756" s="119">
        <v>0</v>
      </c>
      <c r="U756" s="119">
        <v>0</v>
      </c>
      <c r="V756" s="119">
        <v>0</v>
      </c>
      <c r="W756" s="119">
        <v>0</v>
      </c>
      <c r="X756" s="119">
        <v>0</v>
      </c>
      <c r="Y756" s="119">
        <v>0</v>
      </c>
      <c r="Z756" s="119">
        <v>0</v>
      </c>
      <c r="AA756" s="119">
        <v>0</v>
      </c>
      <c r="AB756" s="119">
        <v>0</v>
      </c>
      <c r="AC756" s="119">
        <v>0</v>
      </c>
      <c r="AD756" s="119">
        <v>0</v>
      </c>
      <c r="AE756" s="119">
        <v>0</v>
      </c>
      <c r="AF756" s="119">
        <v>0</v>
      </c>
      <c r="AG756" s="138"/>
      <c r="AI756" s="122">
        <v>5600</v>
      </c>
      <c r="AJ756" s="122" t="s">
        <v>2356</v>
      </c>
    </row>
    <row r="757" spans="1:36" s="122" customFormat="1" ht="11.25" hidden="1" customHeight="1" x14ac:dyDescent="0.2">
      <c r="A757" s="96" t="s">
        <v>89</v>
      </c>
      <c r="B757" s="98">
        <v>340000004472</v>
      </c>
      <c r="C757" s="98">
        <v>5600</v>
      </c>
      <c r="D757" s="98" t="s">
        <v>2356</v>
      </c>
      <c r="E757" s="99" t="s">
        <v>801</v>
      </c>
      <c r="F757" s="100" t="s">
        <v>88</v>
      </c>
      <c r="G757" s="100" t="s">
        <v>87</v>
      </c>
      <c r="H757" s="100" t="s">
        <v>88</v>
      </c>
      <c r="I757" s="97">
        <v>0</v>
      </c>
      <c r="J757" s="97">
        <v>0</v>
      </c>
      <c r="K757" s="97">
        <v>0</v>
      </c>
      <c r="L757" s="97">
        <v>29042.39</v>
      </c>
      <c r="M757" s="119">
        <v>0</v>
      </c>
      <c r="N757" s="119">
        <v>0</v>
      </c>
      <c r="O757" s="120" t="s">
        <v>45</v>
      </c>
      <c r="P757" s="121">
        <v>0</v>
      </c>
      <c r="Q757" s="119">
        <v>0</v>
      </c>
      <c r="R757" s="119">
        <v>0</v>
      </c>
      <c r="S757" s="119">
        <v>0</v>
      </c>
      <c r="T757" s="119">
        <v>0</v>
      </c>
      <c r="U757" s="119">
        <v>0</v>
      </c>
      <c r="V757" s="119">
        <v>0</v>
      </c>
      <c r="W757" s="119">
        <v>0</v>
      </c>
      <c r="X757" s="119">
        <v>0</v>
      </c>
      <c r="Y757" s="119">
        <v>0</v>
      </c>
      <c r="Z757" s="119">
        <v>0</v>
      </c>
      <c r="AA757" s="119">
        <v>0</v>
      </c>
      <c r="AB757" s="119">
        <v>0</v>
      </c>
      <c r="AC757" s="119">
        <v>0</v>
      </c>
      <c r="AD757" s="119">
        <v>0</v>
      </c>
      <c r="AE757" s="119">
        <v>0</v>
      </c>
      <c r="AF757" s="119">
        <v>0</v>
      </c>
      <c r="AG757" s="138"/>
      <c r="AI757" s="122">
        <v>5600</v>
      </c>
      <c r="AJ757" s="122" t="s">
        <v>2356</v>
      </c>
    </row>
    <row r="758" spans="1:36" s="122" customFormat="1" ht="11.25" hidden="1" customHeight="1" x14ac:dyDescent="0.2">
      <c r="A758" s="96" t="s">
        <v>89</v>
      </c>
      <c r="B758" s="98">
        <v>340000004474</v>
      </c>
      <c r="C758" s="98">
        <v>5600</v>
      </c>
      <c r="D758" s="98" t="s">
        <v>2356</v>
      </c>
      <c r="E758" s="99" t="s">
        <v>802</v>
      </c>
      <c r="F758" s="100" t="s">
        <v>88</v>
      </c>
      <c r="G758" s="100" t="s">
        <v>87</v>
      </c>
      <c r="H758" s="100" t="s">
        <v>88</v>
      </c>
      <c r="I758" s="97">
        <v>0</v>
      </c>
      <c r="J758" s="97">
        <v>0</v>
      </c>
      <c r="K758" s="97">
        <v>0</v>
      </c>
      <c r="L758" s="97">
        <v>22427.84</v>
      </c>
      <c r="M758" s="119">
        <v>0</v>
      </c>
      <c r="N758" s="119">
        <v>0</v>
      </c>
      <c r="O758" s="120" t="s">
        <v>45</v>
      </c>
      <c r="P758" s="121">
        <v>0</v>
      </c>
      <c r="Q758" s="119">
        <v>0</v>
      </c>
      <c r="R758" s="119">
        <v>0</v>
      </c>
      <c r="S758" s="119">
        <v>0</v>
      </c>
      <c r="T758" s="119">
        <v>0</v>
      </c>
      <c r="U758" s="119">
        <v>0</v>
      </c>
      <c r="V758" s="119">
        <v>0</v>
      </c>
      <c r="W758" s="119">
        <v>0</v>
      </c>
      <c r="X758" s="119">
        <v>0</v>
      </c>
      <c r="Y758" s="119">
        <v>0</v>
      </c>
      <c r="Z758" s="119">
        <v>0</v>
      </c>
      <c r="AA758" s="119">
        <v>0</v>
      </c>
      <c r="AB758" s="119">
        <v>0</v>
      </c>
      <c r="AC758" s="119">
        <v>0</v>
      </c>
      <c r="AD758" s="119">
        <v>0</v>
      </c>
      <c r="AE758" s="119">
        <v>0</v>
      </c>
      <c r="AF758" s="119">
        <v>0</v>
      </c>
      <c r="AG758" s="138"/>
      <c r="AI758" s="122">
        <v>5600</v>
      </c>
      <c r="AJ758" s="122" t="s">
        <v>2356</v>
      </c>
    </row>
    <row r="759" spans="1:36" s="122" customFormat="1" ht="11.25" hidden="1" customHeight="1" x14ac:dyDescent="0.2">
      <c r="A759" s="96" t="s">
        <v>89</v>
      </c>
      <c r="B759" s="98">
        <v>340000004488</v>
      </c>
      <c r="C759" s="98">
        <v>5600</v>
      </c>
      <c r="D759" s="98" t="s">
        <v>2356</v>
      </c>
      <c r="E759" s="99" t="s">
        <v>803</v>
      </c>
      <c r="F759" s="100" t="s">
        <v>88</v>
      </c>
      <c r="G759" s="100" t="s">
        <v>87</v>
      </c>
      <c r="H759" s="100" t="s">
        <v>88</v>
      </c>
      <c r="I759" s="97">
        <v>0</v>
      </c>
      <c r="J759" s="97">
        <v>0</v>
      </c>
      <c r="K759" s="97">
        <v>266481.48</v>
      </c>
      <c r="L759" s="97">
        <v>1358902.21</v>
      </c>
      <c r="M759" s="119">
        <v>0</v>
      </c>
      <c r="N759" s="119">
        <v>0</v>
      </c>
      <c r="O759" s="120" t="s">
        <v>45</v>
      </c>
      <c r="P759" s="121">
        <v>0</v>
      </c>
      <c r="Q759" s="119">
        <v>0</v>
      </c>
      <c r="R759" s="119">
        <v>0</v>
      </c>
      <c r="S759" s="119">
        <v>0</v>
      </c>
      <c r="T759" s="119">
        <v>0</v>
      </c>
      <c r="U759" s="119">
        <v>0</v>
      </c>
      <c r="V759" s="119">
        <v>0</v>
      </c>
      <c r="W759" s="119">
        <v>0</v>
      </c>
      <c r="X759" s="119">
        <v>0</v>
      </c>
      <c r="Y759" s="119">
        <v>0</v>
      </c>
      <c r="Z759" s="119">
        <v>0</v>
      </c>
      <c r="AA759" s="119">
        <v>0</v>
      </c>
      <c r="AB759" s="119">
        <v>0</v>
      </c>
      <c r="AC759" s="119">
        <v>0</v>
      </c>
      <c r="AD759" s="119">
        <v>0</v>
      </c>
      <c r="AE759" s="119">
        <v>0</v>
      </c>
      <c r="AF759" s="119">
        <v>0</v>
      </c>
      <c r="AG759" s="138"/>
      <c r="AI759" s="122">
        <v>5600</v>
      </c>
      <c r="AJ759" s="122" t="s">
        <v>2356</v>
      </c>
    </row>
    <row r="760" spans="1:36" s="122" customFormat="1" ht="11.25" hidden="1" customHeight="1" x14ac:dyDescent="0.2">
      <c r="A760" s="96" t="s">
        <v>89</v>
      </c>
      <c r="B760" s="98">
        <v>340000004490</v>
      </c>
      <c r="C760" s="98">
        <v>5200</v>
      </c>
      <c r="D760" s="98" t="s">
        <v>2356</v>
      </c>
      <c r="E760" s="99" t="s">
        <v>3024</v>
      </c>
      <c r="F760" s="100" t="s">
        <v>88</v>
      </c>
      <c r="G760" s="100" t="s">
        <v>87</v>
      </c>
      <c r="H760" s="100" t="s">
        <v>88</v>
      </c>
      <c r="I760" s="97">
        <v>0</v>
      </c>
      <c r="J760" s="97">
        <v>0</v>
      </c>
      <c r="K760" s="97">
        <v>79552.61</v>
      </c>
      <c r="L760" s="97">
        <v>79552.61</v>
      </c>
      <c r="M760" s="119">
        <v>0</v>
      </c>
      <c r="N760" s="119">
        <v>0</v>
      </c>
      <c r="O760" s="120" t="s">
        <v>45</v>
      </c>
      <c r="P760" s="121">
        <v>0</v>
      </c>
      <c r="Q760" s="119">
        <v>0</v>
      </c>
      <c r="R760" s="119">
        <v>0</v>
      </c>
      <c r="S760" s="119">
        <v>0</v>
      </c>
      <c r="T760" s="119">
        <v>0</v>
      </c>
      <c r="U760" s="119">
        <v>0</v>
      </c>
      <c r="V760" s="119">
        <v>0</v>
      </c>
      <c r="W760" s="119">
        <v>0</v>
      </c>
      <c r="X760" s="119">
        <v>0</v>
      </c>
      <c r="Y760" s="119">
        <v>0</v>
      </c>
      <c r="Z760" s="119">
        <v>0</v>
      </c>
      <c r="AA760" s="119">
        <v>0</v>
      </c>
      <c r="AB760" s="119">
        <v>0</v>
      </c>
      <c r="AC760" s="119">
        <v>0</v>
      </c>
      <c r="AD760" s="119">
        <v>0</v>
      </c>
      <c r="AE760" s="119">
        <v>0</v>
      </c>
      <c r="AF760" s="119">
        <v>0</v>
      </c>
      <c r="AG760" s="138"/>
      <c r="AI760" s="122">
        <v>5200</v>
      </c>
      <c r="AJ760" s="122" t="s">
        <v>2356</v>
      </c>
    </row>
    <row r="761" spans="1:36" s="122" customFormat="1" ht="11.25" hidden="1" customHeight="1" x14ac:dyDescent="0.2">
      <c r="A761" s="96" t="s">
        <v>89</v>
      </c>
      <c r="B761" s="98">
        <v>340000004491</v>
      </c>
      <c r="C761" s="98">
        <v>5200</v>
      </c>
      <c r="D761" s="98" t="s">
        <v>2356</v>
      </c>
      <c r="E761" s="99" t="s">
        <v>804</v>
      </c>
      <c r="F761" s="100" t="s">
        <v>88</v>
      </c>
      <c r="G761" s="100" t="s">
        <v>87</v>
      </c>
      <c r="H761" s="100" t="s">
        <v>88</v>
      </c>
      <c r="I761" s="97">
        <v>0</v>
      </c>
      <c r="J761" s="97">
        <v>0</v>
      </c>
      <c r="K761" s="97">
        <v>70638.63</v>
      </c>
      <c r="L761" s="97">
        <v>855868.03</v>
      </c>
      <c r="M761" s="119">
        <v>0</v>
      </c>
      <c r="N761" s="119">
        <v>0</v>
      </c>
      <c r="O761" s="120" t="s">
        <v>45</v>
      </c>
      <c r="P761" s="121">
        <v>0</v>
      </c>
      <c r="Q761" s="119">
        <v>0</v>
      </c>
      <c r="R761" s="119">
        <v>0</v>
      </c>
      <c r="S761" s="119">
        <v>0</v>
      </c>
      <c r="T761" s="119">
        <v>0</v>
      </c>
      <c r="U761" s="119">
        <v>0</v>
      </c>
      <c r="V761" s="119">
        <v>0</v>
      </c>
      <c r="W761" s="119">
        <v>0</v>
      </c>
      <c r="X761" s="119">
        <v>0</v>
      </c>
      <c r="Y761" s="119">
        <v>0</v>
      </c>
      <c r="Z761" s="119">
        <v>0</v>
      </c>
      <c r="AA761" s="119">
        <v>0</v>
      </c>
      <c r="AB761" s="119">
        <v>0</v>
      </c>
      <c r="AC761" s="119">
        <v>0</v>
      </c>
      <c r="AD761" s="119">
        <v>0</v>
      </c>
      <c r="AE761" s="119">
        <v>0</v>
      </c>
      <c r="AF761" s="119">
        <v>0</v>
      </c>
      <c r="AG761" s="138"/>
      <c r="AI761" s="122">
        <v>5200</v>
      </c>
      <c r="AJ761" s="122" t="s">
        <v>2356</v>
      </c>
    </row>
    <row r="762" spans="1:36" s="122" customFormat="1" ht="11.25" hidden="1" customHeight="1" x14ac:dyDescent="0.2">
      <c r="A762" s="96" t="s">
        <v>89</v>
      </c>
      <c r="B762" s="98">
        <v>340000004492</v>
      </c>
      <c r="C762" s="98">
        <v>5200</v>
      </c>
      <c r="D762" s="98" t="s">
        <v>2356</v>
      </c>
      <c r="E762" s="99" t="s">
        <v>805</v>
      </c>
      <c r="F762" s="100" t="s">
        <v>88</v>
      </c>
      <c r="G762" s="100" t="s">
        <v>87</v>
      </c>
      <c r="H762" s="100" t="s">
        <v>88</v>
      </c>
      <c r="I762" s="97">
        <v>0</v>
      </c>
      <c r="J762" s="97">
        <v>15764.81</v>
      </c>
      <c r="K762" s="97">
        <v>0</v>
      </c>
      <c r="L762" s="97">
        <v>100734.56</v>
      </c>
      <c r="M762" s="119">
        <v>0</v>
      </c>
      <c r="N762" s="119">
        <v>0</v>
      </c>
      <c r="O762" s="120" t="s">
        <v>45</v>
      </c>
      <c r="P762" s="121">
        <v>0</v>
      </c>
      <c r="Q762" s="119">
        <v>0</v>
      </c>
      <c r="R762" s="119">
        <v>0</v>
      </c>
      <c r="S762" s="119">
        <v>0</v>
      </c>
      <c r="T762" s="119">
        <v>0</v>
      </c>
      <c r="U762" s="119">
        <v>0</v>
      </c>
      <c r="V762" s="119">
        <v>0</v>
      </c>
      <c r="W762" s="119">
        <v>0</v>
      </c>
      <c r="X762" s="119">
        <v>0</v>
      </c>
      <c r="Y762" s="119">
        <v>0</v>
      </c>
      <c r="Z762" s="119">
        <v>0</v>
      </c>
      <c r="AA762" s="119">
        <v>0</v>
      </c>
      <c r="AB762" s="119">
        <v>0</v>
      </c>
      <c r="AC762" s="119">
        <v>0</v>
      </c>
      <c r="AD762" s="119">
        <v>0</v>
      </c>
      <c r="AE762" s="119">
        <v>0</v>
      </c>
      <c r="AF762" s="119">
        <v>0</v>
      </c>
      <c r="AG762" s="138"/>
      <c r="AI762" s="122">
        <v>5200</v>
      </c>
      <c r="AJ762" s="122" t="s">
        <v>2356</v>
      </c>
    </row>
    <row r="763" spans="1:36" s="122" customFormat="1" ht="11.25" hidden="1" customHeight="1" x14ac:dyDescent="0.2">
      <c r="A763" s="96" t="s">
        <v>89</v>
      </c>
      <c r="B763" s="98">
        <v>340000004498</v>
      </c>
      <c r="C763" s="98">
        <v>5200</v>
      </c>
      <c r="D763" s="98" t="s">
        <v>2356</v>
      </c>
      <c r="E763" s="99" t="s">
        <v>3025</v>
      </c>
      <c r="F763" s="100" t="s">
        <v>88</v>
      </c>
      <c r="G763" s="100" t="s">
        <v>87</v>
      </c>
      <c r="H763" s="100" t="s">
        <v>88</v>
      </c>
      <c r="I763" s="97">
        <v>0</v>
      </c>
      <c r="J763" s="97">
        <v>0</v>
      </c>
      <c r="K763" s="97">
        <v>29045.06</v>
      </c>
      <c r="L763" s="97">
        <v>29045.06</v>
      </c>
      <c r="M763" s="119">
        <v>0</v>
      </c>
      <c r="N763" s="119">
        <v>0</v>
      </c>
      <c r="O763" s="120" t="s">
        <v>45</v>
      </c>
      <c r="P763" s="121">
        <v>0</v>
      </c>
      <c r="Q763" s="119">
        <v>0</v>
      </c>
      <c r="R763" s="119">
        <v>0</v>
      </c>
      <c r="S763" s="119">
        <v>0</v>
      </c>
      <c r="T763" s="119">
        <v>0</v>
      </c>
      <c r="U763" s="119">
        <v>0</v>
      </c>
      <c r="V763" s="119">
        <v>0</v>
      </c>
      <c r="W763" s="119">
        <v>0</v>
      </c>
      <c r="X763" s="119">
        <v>0</v>
      </c>
      <c r="Y763" s="119">
        <v>0</v>
      </c>
      <c r="Z763" s="119">
        <v>0</v>
      </c>
      <c r="AA763" s="119">
        <v>0</v>
      </c>
      <c r="AB763" s="119">
        <v>0</v>
      </c>
      <c r="AC763" s="119">
        <v>0</v>
      </c>
      <c r="AD763" s="119">
        <v>0</v>
      </c>
      <c r="AE763" s="119">
        <v>0</v>
      </c>
      <c r="AF763" s="119">
        <v>0</v>
      </c>
      <c r="AG763" s="138"/>
      <c r="AI763" s="122">
        <v>5200</v>
      </c>
      <c r="AJ763" s="122" t="s">
        <v>2356</v>
      </c>
    </row>
    <row r="764" spans="1:36" s="122" customFormat="1" ht="11.25" hidden="1" customHeight="1" x14ac:dyDescent="0.2">
      <c r="A764" s="96" t="s">
        <v>89</v>
      </c>
      <c r="B764" s="98">
        <v>340000004503</v>
      </c>
      <c r="C764" s="98">
        <v>5200</v>
      </c>
      <c r="D764" s="98" t="s">
        <v>2356</v>
      </c>
      <c r="E764" s="99" t="s">
        <v>806</v>
      </c>
      <c r="F764" s="100" t="s">
        <v>88</v>
      </c>
      <c r="G764" s="100" t="s">
        <v>87</v>
      </c>
      <c r="H764" s="100" t="s">
        <v>88</v>
      </c>
      <c r="I764" s="97">
        <v>0</v>
      </c>
      <c r="J764" s="97">
        <v>0</v>
      </c>
      <c r="K764" s="97">
        <v>0</v>
      </c>
      <c r="L764" s="97">
        <v>301363.15999999997</v>
      </c>
      <c r="M764" s="119">
        <v>0</v>
      </c>
      <c r="N764" s="119">
        <v>0</v>
      </c>
      <c r="O764" s="120" t="s">
        <v>45</v>
      </c>
      <c r="P764" s="121">
        <v>0</v>
      </c>
      <c r="Q764" s="119">
        <v>0</v>
      </c>
      <c r="R764" s="119">
        <v>0</v>
      </c>
      <c r="S764" s="119">
        <v>0</v>
      </c>
      <c r="T764" s="119">
        <v>0</v>
      </c>
      <c r="U764" s="119">
        <v>0</v>
      </c>
      <c r="V764" s="119">
        <v>0</v>
      </c>
      <c r="W764" s="119">
        <v>0</v>
      </c>
      <c r="X764" s="119">
        <v>0</v>
      </c>
      <c r="Y764" s="119">
        <v>0</v>
      </c>
      <c r="Z764" s="119">
        <v>0</v>
      </c>
      <c r="AA764" s="119">
        <v>0</v>
      </c>
      <c r="AB764" s="119">
        <v>0</v>
      </c>
      <c r="AC764" s="119">
        <v>0</v>
      </c>
      <c r="AD764" s="119">
        <v>0</v>
      </c>
      <c r="AE764" s="119">
        <v>0</v>
      </c>
      <c r="AF764" s="119">
        <v>0</v>
      </c>
      <c r="AG764" s="138"/>
      <c r="AI764" s="122">
        <v>5200</v>
      </c>
      <c r="AJ764" s="122" t="s">
        <v>2356</v>
      </c>
    </row>
    <row r="765" spans="1:36" s="122" customFormat="1" ht="11.25" hidden="1" customHeight="1" x14ac:dyDescent="0.2">
      <c r="A765" s="96" t="s">
        <v>89</v>
      </c>
      <c r="B765" s="98">
        <v>340000004508</v>
      </c>
      <c r="C765" s="98">
        <v>5600</v>
      </c>
      <c r="D765" s="98" t="s">
        <v>2356</v>
      </c>
      <c r="E765" s="99" t="s">
        <v>807</v>
      </c>
      <c r="F765" s="100" t="s">
        <v>88</v>
      </c>
      <c r="G765" s="100" t="s">
        <v>87</v>
      </c>
      <c r="H765" s="100" t="s">
        <v>88</v>
      </c>
      <c r="I765" s="97">
        <v>0</v>
      </c>
      <c r="J765" s="97">
        <v>0</v>
      </c>
      <c r="K765" s="97">
        <v>0</v>
      </c>
      <c r="L765" s="97">
        <v>27070.74</v>
      </c>
      <c r="M765" s="119">
        <v>0</v>
      </c>
      <c r="N765" s="119">
        <v>0</v>
      </c>
      <c r="O765" s="120" t="s">
        <v>45</v>
      </c>
      <c r="P765" s="121">
        <v>0</v>
      </c>
      <c r="Q765" s="119">
        <v>0</v>
      </c>
      <c r="R765" s="119">
        <v>0</v>
      </c>
      <c r="S765" s="119">
        <v>0</v>
      </c>
      <c r="T765" s="119">
        <v>0</v>
      </c>
      <c r="U765" s="119">
        <v>0</v>
      </c>
      <c r="V765" s="119">
        <v>0</v>
      </c>
      <c r="W765" s="119">
        <v>0</v>
      </c>
      <c r="X765" s="119">
        <v>0</v>
      </c>
      <c r="Y765" s="119">
        <v>0</v>
      </c>
      <c r="Z765" s="119">
        <v>0</v>
      </c>
      <c r="AA765" s="119">
        <v>0</v>
      </c>
      <c r="AB765" s="119">
        <v>0</v>
      </c>
      <c r="AC765" s="119">
        <v>0</v>
      </c>
      <c r="AD765" s="119">
        <v>0</v>
      </c>
      <c r="AE765" s="119">
        <v>0</v>
      </c>
      <c r="AF765" s="119">
        <v>0</v>
      </c>
      <c r="AG765" s="138"/>
      <c r="AI765" s="122">
        <v>5600</v>
      </c>
      <c r="AJ765" s="122" t="s">
        <v>2356</v>
      </c>
    </row>
    <row r="766" spans="1:36" s="122" customFormat="1" ht="11.25" hidden="1" customHeight="1" x14ac:dyDescent="0.2">
      <c r="A766" s="96" t="s">
        <v>89</v>
      </c>
      <c r="B766" s="98">
        <v>340000004509</v>
      </c>
      <c r="C766" s="98">
        <v>5600</v>
      </c>
      <c r="D766" s="98" t="s">
        <v>2356</v>
      </c>
      <c r="E766" s="99" t="s">
        <v>807</v>
      </c>
      <c r="F766" s="100" t="s">
        <v>88</v>
      </c>
      <c r="G766" s="100" t="s">
        <v>87</v>
      </c>
      <c r="H766" s="100" t="s">
        <v>88</v>
      </c>
      <c r="I766" s="97">
        <v>0</v>
      </c>
      <c r="J766" s="97">
        <v>0</v>
      </c>
      <c r="K766" s="97">
        <v>0</v>
      </c>
      <c r="L766" s="97">
        <v>36908.550000000003</v>
      </c>
      <c r="M766" s="119">
        <v>0</v>
      </c>
      <c r="N766" s="119">
        <v>0</v>
      </c>
      <c r="O766" s="120" t="s">
        <v>45</v>
      </c>
      <c r="P766" s="121">
        <v>0</v>
      </c>
      <c r="Q766" s="119">
        <v>0</v>
      </c>
      <c r="R766" s="119">
        <v>0</v>
      </c>
      <c r="S766" s="119">
        <v>0</v>
      </c>
      <c r="T766" s="119">
        <v>0</v>
      </c>
      <c r="U766" s="119">
        <v>0</v>
      </c>
      <c r="V766" s="119">
        <v>0</v>
      </c>
      <c r="W766" s="119">
        <v>0</v>
      </c>
      <c r="X766" s="119">
        <v>0</v>
      </c>
      <c r="Y766" s="119">
        <v>0</v>
      </c>
      <c r="Z766" s="119">
        <v>0</v>
      </c>
      <c r="AA766" s="119">
        <v>0</v>
      </c>
      <c r="AB766" s="119">
        <v>0</v>
      </c>
      <c r="AC766" s="119">
        <v>0</v>
      </c>
      <c r="AD766" s="119">
        <v>0</v>
      </c>
      <c r="AE766" s="119">
        <v>0</v>
      </c>
      <c r="AF766" s="119">
        <v>0</v>
      </c>
      <c r="AG766" s="138"/>
      <c r="AI766" s="122">
        <v>5600</v>
      </c>
      <c r="AJ766" s="122" t="s">
        <v>2356</v>
      </c>
    </row>
    <row r="767" spans="1:36" s="122" customFormat="1" ht="11.25" hidden="1" customHeight="1" x14ac:dyDescent="0.2">
      <c r="A767" s="96" t="s">
        <v>89</v>
      </c>
      <c r="B767" s="98">
        <v>340000004510</v>
      </c>
      <c r="C767" s="98">
        <v>5600</v>
      </c>
      <c r="D767" s="98" t="s">
        <v>2356</v>
      </c>
      <c r="E767" s="99" t="s">
        <v>807</v>
      </c>
      <c r="F767" s="100" t="s">
        <v>88</v>
      </c>
      <c r="G767" s="100" t="s">
        <v>87</v>
      </c>
      <c r="H767" s="100" t="s">
        <v>88</v>
      </c>
      <c r="I767" s="97">
        <v>0</v>
      </c>
      <c r="J767" s="97">
        <v>0</v>
      </c>
      <c r="K767" s="97">
        <v>0</v>
      </c>
      <c r="L767" s="97">
        <v>25515.98</v>
      </c>
      <c r="M767" s="119">
        <v>0</v>
      </c>
      <c r="N767" s="119">
        <v>0</v>
      </c>
      <c r="O767" s="120" t="s">
        <v>45</v>
      </c>
      <c r="P767" s="121">
        <v>0</v>
      </c>
      <c r="Q767" s="119">
        <v>0</v>
      </c>
      <c r="R767" s="119">
        <v>0</v>
      </c>
      <c r="S767" s="119">
        <v>0</v>
      </c>
      <c r="T767" s="119">
        <v>0</v>
      </c>
      <c r="U767" s="119">
        <v>0</v>
      </c>
      <c r="V767" s="119">
        <v>0</v>
      </c>
      <c r="W767" s="119">
        <v>0</v>
      </c>
      <c r="X767" s="119">
        <v>0</v>
      </c>
      <c r="Y767" s="119">
        <v>0</v>
      </c>
      <c r="Z767" s="119">
        <v>0</v>
      </c>
      <c r="AA767" s="119">
        <v>0</v>
      </c>
      <c r="AB767" s="119">
        <v>0</v>
      </c>
      <c r="AC767" s="119">
        <v>0</v>
      </c>
      <c r="AD767" s="119">
        <v>0</v>
      </c>
      <c r="AE767" s="119">
        <v>0</v>
      </c>
      <c r="AF767" s="119">
        <v>0</v>
      </c>
      <c r="AG767" s="138"/>
      <c r="AI767" s="122">
        <v>5600</v>
      </c>
      <c r="AJ767" s="122" t="s">
        <v>2356</v>
      </c>
    </row>
    <row r="768" spans="1:36" s="122" customFormat="1" ht="11.25" hidden="1" customHeight="1" x14ac:dyDescent="0.2">
      <c r="A768" s="96" t="s">
        <v>89</v>
      </c>
      <c r="B768" s="98">
        <v>340000004511</v>
      </c>
      <c r="C768" s="98">
        <v>5600</v>
      </c>
      <c r="D768" s="98" t="s">
        <v>2356</v>
      </c>
      <c r="E768" s="99" t="s">
        <v>807</v>
      </c>
      <c r="F768" s="100" t="s">
        <v>88</v>
      </c>
      <c r="G768" s="100" t="s">
        <v>87</v>
      </c>
      <c r="H768" s="100" t="s">
        <v>88</v>
      </c>
      <c r="I768" s="97">
        <v>0</v>
      </c>
      <c r="J768" s="97">
        <v>0</v>
      </c>
      <c r="K768" s="97">
        <v>0</v>
      </c>
      <c r="L768" s="97">
        <v>31431.48</v>
      </c>
      <c r="M768" s="119">
        <v>0</v>
      </c>
      <c r="N768" s="119">
        <v>0</v>
      </c>
      <c r="O768" s="120" t="s">
        <v>45</v>
      </c>
      <c r="P768" s="121">
        <v>0</v>
      </c>
      <c r="Q768" s="119">
        <v>0</v>
      </c>
      <c r="R768" s="119">
        <v>0</v>
      </c>
      <c r="S768" s="119">
        <v>0</v>
      </c>
      <c r="T768" s="119">
        <v>0</v>
      </c>
      <c r="U768" s="119">
        <v>0</v>
      </c>
      <c r="V768" s="119">
        <v>0</v>
      </c>
      <c r="W768" s="119">
        <v>0</v>
      </c>
      <c r="X768" s="119">
        <v>0</v>
      </c>
      <c r="Y768" s="119">
        <v>0</v>
      </c>
      <c r="Z768" s="119">
        <v>0</v>
      </c>
      <c r="AA768" s="119">
        <v>0</v>
      </c>
      <c r="AB768" s="119">
        <v>0</v>
      </c>
      <c r="AC768" s="119">
        <v>0</v>
      </c>
      <c r="AD768" s="119">
        <v>0</v>
      </c>
      <c r="AE768" s="119">
        <v>0</v>
      </c>
      <c r="AF768" s="119">
        <v>0</v>
      </c>
      <c r="AG768" s="138"/>
      <c r="AI768" s="122">
        <v>5600</v>
      </c>
      <c r="AJ768" s="122" t="s">
        <v>2356</v>
      </c>
    </row>
    <row r="769" spans="1:36" s="122" customFormat="1" ht="11.25" hidden="1" customHeight="1" x14ac:dyDescent="0.2">
      <c r="A769" s="96" t="s">
        <v>89</v>
      </c>
      <c r="B769" s="98">
        <v>340000004512</v>
      </c>
      <c r="C769" s="98">
        <v>5600</v>
      </c>
      <c r="D769" s="98" t="s">
        <v>2356</v>
      </c>
      <c r="E769" s="99" t="s">
        <v>807</v>
      </c>
      <c r="F769" s="100" t="s">
        <v>88</v>
      </c>
      <c r="G769" s="100" t="s">
        <v>87</v>
      </c>
      <c r="H769" s="100" t="s">
        <v>88</v>
      </c>
      <c r="I769" s="97">
        <v>0</v>
      </c>
      <c r="J769" s="97">
        <v>0</v>
      </c>
      <c r="K769" s="97">
        <v>0</v>
      </c>
      <c r="L769" s="97">
        <v>25985.59</v>
      </c>
      <c r="M769" s="119">
        <v>0</v>
      </c>
      <c r="N769" s="119">
        <v>0</v>
      </c>
      <c r="O769" s="120" t="s">
        <v>45</v>
      </c>
      <c r="P769" s="121">
        <v>0</v>
      </c>
      <c r="Q769" s="119">
        <v>0</v>
      </c>
      <c r="R769" s="119">
        <v>0</v>
      </c>
      <c r="S769" s="119">
        <v>0</v>
      </c>
      <c r="T769" s="119">
        <v>0</v>
      </c>
      <c r="U769" s="119">
        <v>0</v>
      </c>
      <c r="V769" s="119">
        <v>0</v>
      </c>
      <c r="W769" s="119">
        <v>0</v>
      </c>
      <c r="X769" s="119">
        <v>0</v>
      </c>
      <c r="Y769" s="119">
        <v>0</v>
      </c>
      <c r="Z769" s="119">
        <v>0</v>
      </c>
      <c r="AA769" s="119">
        <v>0</v>
      </c>
      <c r="AB769" s="119">
        <v>0</v>
      </c>
      <c r="AC769" s="119">
        <v>0</v>
      </c>
      <c r="AD769" s="119">
        <v>0</v>
      </c>
      <c r="AE769" s="119">
        <v>0</v>
      </c>
      <c r="AF769" s="119">
        <v>0</v>
      </c>
      <c r="AG769" s="138"/>
      <c r="AI769" s="122">
        <v>5600</v>
      </c>
      <c r="AJ769" s="122" t="s">
        <v>2356</v>
      </c>
    </row>
    <row r="770" spans="1:36" s="122" customFormat="1" ht="11.25" hidden="1" customHeight="1" x14ac:dyDescent="0.2">
      <c r="A770" s="96" t="s">
        <v>89</v>
      </c>
      <c r="B770" s="98">
        <v>340000004513</v>
      </c>
      <c r="C770" s="98">
        <v>5600</v>
      </c>
      <c r="D770" s="98" t="s">
        <v>2356</v>
      </c>
      <c r="E770" s="99" t="s">
        <v>807</v>
      </c>
      <c r="F770" s="100" t="s">
        <v>88</v>
      </c>
      <c r="G770" s="100" t="s">
        <v>87</v>
      </c>
      <c r="H770" s="100" t="s">
        <v>88</v>
      </c>
      <c r="I770" s="97">
        <v>0</v>
      </c>
      <c r="J770" s="97">
        <v>0</v>
      </c>
      <c r="K770" s="97">
        <v>0</v>
      </c>
      <c r="L770" s="97">
        <v>35038.58</v>
      </c>
      <c r="M770" s="119">
        <v>0</v>
      </c>
      <c r="N770" s="119">
        <v>0</v>
      </c>
      <c r="O770" s="120" t="s">
        <v>45</v>
      </c>
      <c r="P770" s="121">
        <v>0</v>
      </c>
      <c r="Q770" s="119">
        <v>0</v>
      </c>
      <c r="R770" s="119">
        <v>0</v>
      </c>
      <c r="S770" s="119">
        <v>0</v>
      </c>
      <c r="T770" s="119">
        <v>0</v>
      </c>
      <c r="U770" s="119">
        <v>0</v>
      </c>
      <c r="V770" s="119">
        <v>0</v>
      </c>
      <c r="W770" s="119">
        <v>0</v>
      </c>
      <c r="X770" s="119">
        <v>0</v>
      </c>
      <c r="Y770" s="119">
        <v>0</v>
      </c>
      <c r="Z770" s="119">
        <v>0</v>
      </c>
      <c r="AA770" s="119">
        <v>0</v>
      </c>
      <c r="AB770" s="119">
        <v>0</v>
      </c>
      <c r="AC770" s="119">
        <v>0</v>
      </c>
      <c r="AD770" s="119">
        <v>0</v>
      </c>
      <c r="AE770" s="119">
        <v>0</v>
      </c>
      <c r="AF770" s="119">
        <v>0</v>
      </c>
      <c r="AG770" s="138"/>
      <c r="AI770" s="122">
        <v>5600</v>
      </c>
      <c r="AJ770" s="122" t="s">
        <v>2356</v>
      </c>
    </row>
    <row r="771" spans="1:36" s="122" customFormat="1" ht="11.25" customHeight="1" x14ac:dyDescent="0.2">
      <c r="A771" s="96" t="s">
        <v>89</v>
      </c>
      <c r="B771" s="98">
        <v>340000004515</v>
      </c>
      <c r="C771" s="98">
        <v>5100</v>
      </c>
      <c r="D771" s="98" t="s">
        <v>2356</v>
      </c>
      <c r="E771" s="99" t="s">
        <v>808</v>
      </c>
      <c r="F771" s="100" t="s">
        <v>87</v>
      </c>
      <c r="G771" s="100" t="s">
        <v>87</v>
      </c>
      <c r="H771" s="100" t="s">
        <v>88</v>
      </c>
      <c r="I771" s="97">
        <v>0</v>
      </c>
      <c r="J771" s="97">
        <v>0</v>
      </c>
      <c r="K771" s="97">
        <v>0</v>
      </c>
      <c r="L771" s="97">
        <v>126283.21</v>
      </c>
      <c r="M771" s="119">
        <v>126283.21</v>
      </c>
      <c r="N771" s="119">
        <v>2015.7239580563435</v>
      </c>
      <c r="O771" s="120" t="s">
        <v>45</v>
      </c>
      <c r="P771" s="121">
        <v>1.1501952392694339E-4</v>
      </c>
      <c r="Q771" s="119">
        <v>115.91597237322215</v>
      </c>
      <c r="R771" s="119">
        <v>69.549583423933285</v>
      </c>
      <c r="S771" s="119">
        <v>115.91597237322215</v>
      </c>
      <c r="T771" s="119">
        <v>46.366388949288861</v>
      </c>
      <c r="U771" s="119">
        <v>139.09916684786657</v>
      </c>
      <c r="V771" s="119">
        <v>233.99538157743285</v>
      </c>
      <c r="W771" s="119">
        <v>135.16300942039737</v>
      </c>
      <c r="X771" s="119">
        <v>23.342106741545734</v>
      </c>
      <c r="Y771" s="119">
        <v>69.971103180488242</v>
      </c>
      <c r="Z771" s="119">
        <v>197.93649949924782</v>
      </c>
      <c r="AA771" s="119">
        <v>199.62431137563317</v>
      </c>
      <c r="AB771" s="119">
        <v>1.5396962511386678</v>
      </c>
      <c r="AC771" s="119">
        <v>7.0039430945746437</v>
      </c>
      <c r="AD771" s="119">
        <v>201.87247154098733</v>
      </c>
      <c r="AE771" s="119">
        <v>412.4676683613821</v>
      </c>
      <c r="AF771" s="119">
        <v>45.960683045982577</v>
      </c>
      <c r="AG771" s="138"/>
      <c r="AI771" s="122">
        <v>5100</v>
      </c>
      <c r="AJ771" s="122" t="s">
        <v>2356</v>
      </c>
    </row>
    <row r="772" spans="1:36" s="122" customFormat="1" ht="11.25" hidden="1" customHeight="1" x14ac:dyDescent="0.2">
      <c r="A772" s="96" t="s">
        <v>89</v>
      </c>
      <c r="B772" s="98">
        <v>340000004517</v>
      </c>
      <c r="C772" s="98">
        <v>5200</v>
      </c>
      <c r="D772" s="98" t="s">
        <v>2356</v>
      </c>
      <c r="E772" s="99" t="s">
        <v>809</v>
      </c>
      <c r="F772" s="100" t="s">
        <v>88</v>
      </c>
      <c r="G772" s="100" t="s">
        <v>87</v>
      </c>
      <c r="H772" s="100" t="s">
        <v>88</v>
      </c>
      <c r="I772" s="97">
        <v>0</v>
      </c>
      <c r="J772" s="97">
        <v>0</v>
      </c>
      <c r="K772" s="97">
        <v>0</v>
      </c>
      <c r="L772" s="97">
        <v>318958.33</v>
      </c>
      <c r="M772" s="119">
        <v>0</v>
      </c>
      <c r="N772" s="119">
        <v>0</v>
      </c>
      <c r="O772" s="120" t="s">
        <v>45</v>
      </c>
      <c r="P772" s="121">
        <v>0</v>
      </c>
      <c r="Q772" s="119">
        <v>0</v>
      </c>
      <c r="R772" s="119">
        <v>0</v>
      </c>
      <c r="S772" s="119">
        <v>0</v>
      </c>
      <c r="T772" s="119">
        <v>0</v>
      </c>
      <c r="U772" s="119">
        <v>0</v>
      </c>
      <c r="V772" s="119">
        <v>0</v>
      </c>
      <c r="W772" s="119">
        <v>0</v>
      </c>
      <c r="X772" s="119">
        <v>0</v>
      </c>
      <c r="Y772" s="119">
        <v>0</v>
      </c>
      <c r="Z772" s="119">
        <v>0</v>
      </c>
      <c r="AA772" s="119">
        <v>0</v>
      </c>
      <c r="AB772" s="119">
        <v>0</v>
      </c>
      <c r="AC772" s="119">
        <v>0</v>
      </c>
      <c r="AD772" s="119">
        <v>0</v>
      </c>
      <c r="AE772" s="119">
        <v>0</v>
      </c>
      <c r="AF772" s="119">
        <v>0</v>
      </c>
      <c r="AG772" s="138"/>
      <c r="AI772" s="122">
        <v>5200</v>
      </c>
      <c r="AJ772" s="122" t="s">
        <v>2356</v>
      </c>
    </row>
    <row r="773" spans="1:36" s="122" customFormat="1" ht="11.25" customHeight="1" x14ac:dyDescent="0.2">
      <c r="A773" s="96" t="s">
        <v>89</v>
      </c>
      <c r="B773" s="98">
        <v>340000004518</v>
      </c>
      <c r="C773" s="98">
        <v>5200</v>
      </c>
      <c r="D773" s="98" t="s">
        <v>2356</v>
      </c>
      <c r="E773" s="99" t="s">
        <v>810</v>
      </c>
      <c r="F773" s="100" t="s">
        <v>87</v>
      </c>
      <c r="G773" s="100" t="s">
        <v>87</v>
      </c>
      <c r="H773" s="100" t="s">
        <v>88</v>
      </c>
      <c r="I773" s="97">
        <v>0</v>
      </c>
      <c r="J773" s="97">
        <v>0</v>
      </c>
      <c r="K773" s="97">
        <v>0</v>
      </c>
      <c r="L773" s="97">
        <v>237551.44</v>
      </c>
      <c r="M773" s="119">
        <v>237551.44</v>
      </c>
      <c r="N773" s="119">
        <v>3791.779832637957</v>
      </c>
      <c r="O773" s="120" t="s">
        <v>45</v>
      </c>
      <c r="P773" s="121">
        <v>2.1636331177327418E-4</v>
      </c>
      <c r="Q773" s="119">
        <v>218.04962161049863</v>
      </c>
      <c r="R773" s="119">
        <v>130.82977296629917</v>
      </c>
      <c r="S773" s="119">
        <v>218.04962161049863</v>
      </c>
      <c r="T773" s="119">
        <v>87.219848644199445</v>
      </c>
      <c r="U773" s="119">
        <v>261.65954593259835</v>
      </c>
      <c r="V773" s="119">
        <v>440.1688858484722</v>
      </c>
      <c r="W773" s="119">
        <v>254.2552372761902</v>
      </c>
      <c r="X773" s="119">
        <v>43.908854305238961</v>
      </c>
      <c r="Y773" s="119">
        <v>131.62269409301175</v>
      </c>
      <c r="Z773" s="119">
        <v>372.33849602497116</v>
      </c>
      <c r="AA773" s="119">
        <v>375.51344019755311</v>
      </c>
      <c r="AB773" s="119">
        <v>2.8963237600674874</v>
      </c>
      <c r="AC773" s="119">
        <v>13.175122550292018</v>
      </c>
      <c r="AD773" s="119">
        <v>379.74245595214563</v>
      </c>
      <c r="AE773" s="119">
        <v>775.89323689735761</v>
      </c>
      <c r="AF773" s="119">
        <v>86.456674968562695</v>
      </c>
      <c r="AG773" s="138"/>
      <c r="AI773" s="122">
        <v>5200</v>
      </c>
      <c r="AJ773" s="122" t="s">
        <v>2356</v>
      </c>
    </row>
    <row r="774" spans="1:36" s="122" customFormat="1" ht="11.25" hidden="1" customHeight="1" x14ac:dyDescent="0.2">
      <c r="A774" s="96" t="s">
        <v>89</v>
      </c>
      <c r="B774" s="98">
        <v>340000004523</v>
      </c>
      <c r="C774" s="98">
        <v>5200</v>
      </c>
      <c r="D774" s="98" t="s">
        <v>2356</v>
      </c>
      <c r="E774" s="99" t="s">
        <v>811</v>
      </c>
      <c r="F774" s="100" t="s">
        <v>88</v>
      </c>
      <c r="G774" s="100" t="s">
        <v>87</v>
      </c>
      <c r="H774" s="100" t="s">
        <v>88</v>
      </c>
      <c r="I774" s="97">
        <v>0</v>
      </c>
      <c r="J774" s="97">
        <v>19273.2</v>
      </c>
      <c r="K774" s="97">
        <v>0</v>
      </c>
      <c r="L774" s="97">
        <v>19758.400000000001</v>
      </c>
      <c r="M774" s="119">
        <v>0</v>
      </c>
      <c r="N774" s="119">
        <v>0</v>
      </c>
      <c r="O774" s="120" t="s">
        <v>45</v>
      </c>
      <c r="P774" s="121">
        <v>0</v>
      </c>
      <c r="Q774" s="119">
        <v>0</v>
      </c>
      <c r="R774" s="119">
        <v>0</v>
      </c>
      <c r="S774" s="119">
        <v>0</v>
      </c>
      <c r="T774" s="119">
        <v>0</v>
      </c>
      <c r="U774" s="119">
        <v>0</v>
      </c>
      <c r="V774" s="119">
        <v>0</v>
      </c>
      <c r="W774" s="119">
        <v>0</v>
      </c>
      <c r="X774" s="119">
        <v>0</v>
      </c>
      <c r="Y774" s="119">
        <v>0</v>
      </c>
      <c r="Z774" s="119">
        <v>0</v>
      </c>
      <c r="AA774" s="119">
        <v>0</v>
      </c>
      <c r="AB774" s="119">
        <v>0</v>
      </c>
      <c r="AC774" s="119">
        <v>0</v>
      </c>
      <c r="AD774" s="119">
        <v>0</v>
      </c>
      <c r="AE774" s="119">
        <v>0</v>
      </c>
      <c r="AF774" s="119">
        <v>0</v>
      </c>
      <c r="AG774" s="138"/>
      <c r="AI774" s="122">
        <v>5200</v>
      </c>
      <c r="AJ774" s="122" t="s">
        <v>2356</v>
      </c>
    </row>
    <row r="775" spans="1:36" s="122" customFormat="1" ht="11.25" customHeight="1" x14ac:dyDescent="0.2">
      <c r="A775" s="96" t="s">
        <v>89</v>
      </c>
      <c r="B775" s="98">
        <v>340000004524</v>
      </c>
      <c r="C775" s="98">
        <v>5200</v>
      </c>
      <c r="D775" s="98" t="s">
        <v>2356</v>
      </c>
      <c r="E775" s="99" t="s">
        <v>812</v>
      </c>
      <c r="F775" s="100" t="s">
        <v>87</v>
      </c>
      <c r="G775" s="100" t="s">
        <v>87</v>
      </c>
      <c r="H775" s="100" t="s">
        <v>88</v>
      </c>
      <c r="I775" s="97">
        <v>0</v>
      </c>
      <c r="J775" s="97">
        <v>0</v>
      </c>
      <c r="K775" s="97">
        <v>0</v>
      </c>
      <c r="L775" s="97">
        <v>264930.42</v>
      </c>
      <c r="M775" s="119">
        <v>264930.42</v>
      </c>
      <c r="N775" s="119">
        <v>4228.8012382004654</v>
      </c>
      <c r="O775" s="120" t="s">
        <v>45</v>
      </c>
      <c r="P775" s="121">
        <v>2.4130025505500816E-4</v>
      </c>
      <c r="Q775" s="119">
        <v>243.18092045289421</v>
      </c>
      <c r="R775" s="119">
        <v>145.90855227173654</v>
      </c>
      <c r="S775" s="119">
        <v>243.18092045289421</v>
      </c>
      <c r="T775" s="119">
        <v>97.272368181157688</v>
      </c>
      <c r="U775" s="119">
        <v>291.81710454347308</v>
      </c>
      <c r="V775" s="119">
        <v>490.90053000212413</v>
      </c>
      <c r="W775" s="119">
        <v>283.55941264250271</v>
      </c>
      <c r="X775" s="119">
        <v>48.969567234809297</v>
      </c>
      <c r="Y775" s="119">
        <v>146.79286148546655</v>
      </c>
      <c r="Z775" s="119">
        <v>415.25235180247245</v>
      </c>
      <c r="AA775" s="119">
        <v>418.79322401574416</v>
      </c>
      <c r="AB775" s="119">
        <v>3.2301394182694012</v>
      </c>
      <c r="AC775" s="119">
        <v>14.693620677695472</v>
      </c>
      <c r="AD775" s="119">
        <v>423.5096547814378</v>
      </c>
      <c r="AE775" s="119">
        <v>865.31877527821518</v>
      </c>
      <c r="AF775" s="119">
        <v>96.421234959572544</v>
      </c>
      <c r="AG775" s="138"/>
      <c r="AI775" s="122">
        <v>5200</v>
      </c>
      <c r="AJ775" s="122" t="s">
        <v>2356</v>
      </c>
    </row>
    <row r="776" spans="1:36" s="122" customFormat="1" ht="11.25" customHeight="1" x14ac:dyDescent="0.2">
      <c r="A776" s="96" t="s">
        <v>89</v>
      </c>
      <c r="B776" s="98">
        <v>340000004528</v>
      </c>
      <c r="C776" s="98">
        <v>5500</v>
      </c>
      <c r="D776" s="98" t="s">
        <v>2357</v>
      </c>
      <c r="E776" s="99" t="s">
        <v>813</v>
      </c>
      <c r="F776" s="100" t="s">
        <v>87</v>
      </c>
      <c r="G776" s="100" t="s">
        <v>88</v>
      </c>
      <c r="H776" s="100" t="s">
        <v>88</v>
      </c>
      <c r="I776" s="97">
        <v>0</v>
      </c>
      <c r="J776" s="97">
        <v>194166.66999999998</v>
      </c>
      <c r="K776" s="97">
        <v>0</v>
      </c>
      <c r="L776" s="97">
        <v>223692.47</v>
      </c>
      <c r="M776" s="119">
        <v>29525.800000000017</v>
      </c>
      <c r="N776" s="119">
        <v>3570.5639016920763</v>
      </c>
      <c r="O776" s="120" t="s">
        <v>45</v>
      </c>
      <c r="P776" s="121">
        <v>2.0374047670661892E-4</v>
      </c>
      <c r="Q776" s="119">
        <v>205.32840567338937</v>
      </c>
      <c r="R776" s="119">
        <v>123.19704340403364</v>
      </c>
      <c r="S776" s="119">
        <v>205.32840567338937</v>
      </c>
      <c r="T776" s="119">
        <v>82.131362269355748</v>
      </c>
      <c r="U776" s="119">
        <v>246.39408680806727</v>
      </c>
      <c r="V776" s="119">
        <v>414.48902727170503</v>
      </c>
      <c r="W776" s="119">
        <v>239.42175234444827</v>
      </c>
      <c r="X776" s="119">
        <v>41.347171267027633</v>
      </c>
      <c r="Y776" s="119">
        <v>123.9437047812474</v>
      </c>
      <c r="Z776" s="119">
        <v>350.61592492098123</v>
      </c>
      <c r="AA776" s="119">
        <v>353.60563992366428</v>
      </c>
      <c r="AB776" s="119">
        <v>2.7273495618851378</v>
      </c>
      <c r="AC776" s="119">
        <v>12.406473755021317</v>
      </c>
      <c r="AD776" s="119">
        <v>357.58793100055152</v>
      </c>
      <c r="AE776" s="119">
        <v>730.62691018781049</v>
      </c>
      <c r="AF776" s="119">
        <v>81.412712849498874</v>
      </c>
      <c r="AG776" s="138"/>
      <c r="AI776" s="122">
        <v>5500</v>
      </c>
      <c r="AJ776" s="122" t="s">
        <v>2357</v>
      </c>
    </row>
    <row r="777" spans="1:36" s="122" customFormat="1" ht="11.25" hidden="1" customHeight="1" x14ac:dyDescent="0.2">
      <c r="A777" s="96" t="s">
        <v>89</v>
      </c>
      <c r="B777" s="98">
        <v>340000004543</v>
      </c>
      <c r="C777" s="98">
        <v>5600</v>
      </c>
      <c r="D777" s="98" t="s">
        <v>2356</v>
      </c>
      <c r="E777" s="99" t="s">
        <v>814</v>
      </c>
      <c r="F777" s="100" t="s">
        <v>88</v>
      </c>
      <c r="G777" s="100" t="s">
        <v>87</v>
      </c>
      <c r="H777" s="100" t="s">
        <v>88</v>
      </c>
      <c r="I777" s="97">
        <v>0</v>
      </c>
      <c r="J777" s="97">
        <v>0</v>
      </c>
      <c r="K777" s="97">
        <v>0</v>
      </c>
      <c r="L777" s="97">
        <v>28233.75</v>
      </c>
      <c r="M777" s="119">
        <v>0</v>
      </c>
      <c r="N777" s="119">
        <v>0</v>
      </c>
      <c r="O777" s="120" t="s">
        <v>45</v>
      </c>
      <c r="P777" s="121">
        <v>0</v>
      </c>
      <c r="Q777" s="119">
        <v>0</v>
      </c>
      <c r="R777" s="119">
        <v>0</v>
      </c>
      <c r="S777" s="119">
        <v>0</v>
      </c>
      <c r="T777" s="119">
        <v>0</v>
      </c>
      <c r="U777" s="119">
        <v>0</v>
      </c>
      <c r="V777" s="119">
        <v>0</v>
      </c>
      <c r="W777" s="119">
        <v>0</v>
      </c>
      <c r="X777" s="119">
        <v>0</v>
      </c>
      <c r="Y777" s="119">
        <v>0</v>
      </c>
      <c r="Z777" s="119">
        <v>0</v>
      </c>
      <c r="AA777" s="119">
        <v>0</v>
      </c>
      <c r="AB777" s="119">
        <v>0</v>
      </c>
      <c r="AC777" s="119">
        <v>0</v>
      </c>
      <c r="AD777" s="119">
        <v>0</v>
      </c>
      <c r="AE777" s="119">
        <v>0</v>
      </c>
      <c r="AF777" s="119">
        <v>0</v>
      </c>
      <c r="AG777" s="138"/>
      <c r="AI777" s="122">
        <v>5600</v>
      </c>
      <c r="AJ777" s="122" t="s">
        <v>2356</v>
      </c>
    </row>
    <row r="778" spans="1:36" s="122" customFormat="1" ht="11.25" hidden="1" customHeight="1" x14ac:dyDescent="0.2">
      <c r="A778" s="96" t="s">
        <v>89</v>
      </c>
      <c r="B778" s="98">
        <v>340000004545</v>
      </c>
      <c r="C778" s="98">
        <v>5600</v>
      </c>
      <c r="D778" s="98" t="s">
        <v>2356</v>
      </c>
      <c r="E778" s="99" t="s">
        <v>815</v>
      </c>
      <c r="F778" s="100" t="s">
        <v>88</v>
      </c>
      <c r="G778" s="100" t="s">
        <v>87</v>
      </c>
      <c r="H778" s="100" t="s">
        <v>88</v>
      </c>
      <c r="I778" s="97">
        <v>0</v>
      </c>
      <c r="J778" s="97">
        <v>0</v>
      </c>
      <c r="K778" s="97">
        <v>0</v>
      </c>
      <c r="L778" s="97">
        <v>665887.39</v>
      </c>
      <c r="M778" s="119">
        <v>0</v>
      </c>
      <c r="N778" s="119">
        <v>0</v>
      </c>
      <c r="O778" s="120" t="s">
        <v>45</v>
      </c>
      <c r="P778" s="121">
        <v>0</v>
      </c>
      <c r="Q778" s="119">
        <v>0</v>
      </c>
      <c r="R778" s="119">
        <v>0</v>
      </c>
      <c r="S778" s="119">
        <v>0</v>
      </c>
      <c r="T778" s="119">
        <v>0</v>
      </c>
      <c r="U778" s="119">
        <v>0</v>
      </c>
      <c r="V778" s="119">
        <v>0</v>
      </c>
      <c r="W778" s="119">
        <v>0</v>
      </c>
      <c r="X778" s="119">
        <v>0</v>
      </c>
      <c r="Y778" s="119">
        <v>0</v>
      </c>
      <c r="Z778" s="119">
        <v>0</v>
      </c>
      <c r="AA778" s="119">
        <v>0</v>
      </c>
      <c r="AB778" s="119">
        <v>0</v>
      </c>
      <c r="AC778" s="119">
        <v>0</v>
      </c>
      <c r="AD778" s="119">
        <v>0</v>
      </c>
      <c r="AE778" s="119">
        <v>0</v>
      </c>
      <c r="AF778" s="119">
        <v>0</v>
      </c>
      <c r="AG778" s="138"/>
      <c r="AI778" s="122">
        <v>5600</v>
      </c>
      <c r="AJ778" s="122" t="s">
        <v>2356</v>
      </c>
    </row>
    <row r="779" spans="1:36" s="122" customFormat="1" ht="11.25" hidden="1" customHeight="1" x14ac:dyDescent="0.2">
      <c r="A779" s="96" t="s">
        <v>89</v>
      </c>
      <c r="B779" s="98">
        <v>340000004550</v>
      </c>
      <c r="C779" s="98">
        <v>5600</v>
      </c>
      <c r="D779" s="98" t="s">
        <v>2356</v>
      </c>
      <c r="E779" s="99" t="s">
        <v>816</v>
      </c>
      <c r="F779" s="100" t="s">
        <v>88</v>
      </c>
      <c r="G779" s="100" t="s">
        <v>87</v>
      </c>
      <c r="H779" s="100" t="s">
        <v>88</v>
      </c>
      <c r="I779" s="97">
        <v>0</v>
      </c>
      <c r="J779" s="97">
        <v>0</v>
      </c>
      <c r="K779" s="97">
        <v>0</v>
      </c>
      <c r="L779" s="97">
        <v>36472.1</v>
      </c>
      <c r="M779" s="119">
        <v>0</v>
      </c>
      <c r="N779" s="119">
        <v>0</v>
      </c>
      <c r="O779" s="120" t="s">
        <v>45</v>
      </c>
      <c r="P779" s="121">
        <v>0</v>
      </c>
      <c r="Q779" s="119">
        <v>0</v>
      </c>
      <c r="R779" s="119">
        <v>0</v>
      </c>
      <c r="S779" s="119">
        <v>0</v>
      </c>
      <c r="T779" s="119">
        <v>0</v>
      </c>
      <c r="U779" s="119">
        <v>0</v>
      </c>
      <c r="V779" s="119">
        <v>0</v>
      </c>
      <c r="W779" s="119">
        <v>0</v>
      </c>
      <c r="X779" s="119">
        <v>0</v>
      </c>
      <c r="Y779" s="119">
        <v>0</v>
      </c>
      <c r="Z779" s="119">
        <v>0</v>
      </c>
      <c r="AA779" s="119">
        <v>0</v>
      </c>
      <c r="AB779" s="119">
        <v>0</v>
      </c>
      <c r="AC779" s="119">
        <v>0</v>
      </c>
      <c r="AD779" s="119">
        <v>0</v>
      </c>
      <c r="AE779" s="119">
        <v>0</v>
      </c>
      <c r="AF779" s="119">
        <v>0</v>
      </c>
      <c r="AG779" s="138"/>
      <c r="AI779" s="122">
        <v>5600</v>
      </c>
      <c r="AJ779" s="122" t="s">
        <v>2356</v>
      </c>
    </row>
    <row r="780" spans="1:36" s="122" customFormat="1" ht="11.25" hidden="1" customHeight="1" x14ac:dyDescent="0.2">
      <c r="A780" s="96" t="s">
        <v>89</v>
      </c>
      <c r="B780" s="98">
        <v>340000004555</v>
      </c>
      <c r="C780" s="98">
        <v>5100</v>
      </c>
      <c r="D780" s="98" t="s">
        <v>2356</v>
      </c>
      <c r="E780" s="99" t="s">
        <v>817</v>
      </c>
      <c r="F780" s="100" t="s">
        <v>88</v>
      </c>
      <c r="G780" s="100" t="s">
        <v>87</v>
      </c>
      <c r="H780" s="100" t="s">
        <v>88</v>
      </c>
      <c r="I780" s="97">
        <v>0</v>
      </c>
      <c r="J780" s="97">
        <v>0</v>
      </c>
      <c r="K780" s="97">
        <v>67241.490000000005</v>
      </c>
      <c r="L780" s="97">
        <v>235415.65000000002</v>
      </c>
      <c r="M780" s="119">
        <v>0</v>
      </c>
      <c r="N780" s="119">
        <v>0</v>
      </c>
      <c r="O780" s="120" t="s">
        <v>45</v>
      </c>
      <c r="P780" s="121">
        <v>0</v>
      </c>
      <c r="Q780" s="119">
        <v>0</v>
      </c>
      <c r="R780" s="119">
        <v>0</v>
      </c>
      <c r="S780" s="119">
        <v>0</v>
      </c>
      <c r="T780" s="119">
        <v>0</v>
      </c>
      <c r="U780" s="119">
        <v>0</v>
      </c>
      <c r="V780" s="119">
        <v>0</v>
      </c>
      <c r="W780" s="119">
        <v>0</v>
      </c>
      <c r="X780" s="119">
        <v>0</v>
      </c>
      <c r="Y780" s="119">
        <v>0</v>
      </c>
      <c r="Z780" s="119">
        <v>0</v>
      </c>
      <c r="AA780" s="119">
        <v>0</v>
      </c>
      <c r="AB780" s="119">
        <v>0</v>
      </c>
      <c r="AC780" s="119">
        <v>0</v>
      </c>
      <c r="AD780" s="119">
        <v>0</v>
      </c>
      <c r="AE780" s="119">
        <v>0</v>
      </c>
      <c r="AF780" s="119">
        <v>0</v>
      </c>
      <c r="AG780" s="138"/>
      <c r="AI780" s="122">
        <v>5100</v>
      </c>
      <c r="AJ780" s="122" t="s">
        <v>2356</v>
      </c>
    </row>
    <row r="781" spans="1:36" s="122" customFormat="1" ht="11.25" hidden="1" customHeight="1" x14ac:dyDescent="0.2">
      <c r="A781" s="96" t="s">
        <v>89</v>
      </c>
      <c r="B781" s="98">
        <v>340000004558</v>
      </c>
      <c r="C781" s="98">
        <v>5100</v>
      </c>
      <c r="D781" s="98" t="s">
        <v>2356</v>
      </c>
      <c r="E781" s="99" t="s">
        <v>818</v>
      </c>
      <c r="F781" s="100" t="s">
        <v>88</v>
      </c>
      <c r="G781" s="100" t="s">
        <v>87</v>
      </c>
      <c r="H781" s="100" t="s">
        <v>88</v>
      </c>
      <c r="I781" s="97">
        <v>0</v>
      </c>
      <c r="J781" s="97">
        <v>0</v>
      </c>
      <c r="K781" s="97">
        <v>13846.5</v>
      </c>
      <c r="L781" s="97">
        <v>167376.41</v>
      </c>
      <c r="M781" s="119">
        <v>0</v>
      </c>
      <c r="N781" s="119">
        <v>0</v>
      </c>
      <c r="O781" s="120" t="s">
        <v>45</v>
      </c>
      <c r="P781" s="121">
        <v>0</v>
      </c>
      <c r="Q781" s="119">
        <v>0</v>
      </c>
      <c r="R781" s="119">
        <v>0</v>
      </c>
      <c r="S781" s="119">
        <v>0</v>
      </c>
      <c r="T781" s="119">
        <v>0</v>
      </c>
      <c r="U781" s="119">
        <v>0</v>
      </c>
      <c r="V781" s="119">
        <v>0</v>
      </c>
      <c r="W781" s="119">
        <v>0</v>
      </c>
      <c r="X781" s="119">
        <v>0</v>
      </c>
      <c r="Y781" s="119">
        <v>0</v>
      </c>
      <c r="Z781" s="119">
        <v>0</v>
      </c>
      <c r="AA781" s="119">
        <v>0</v>
      </c>
      <c r="AB781" s="119">
        <v>0</v>
      </c>
      <c r="AC781" s="119">
        <v>0</v>
      </c>
      <c r="AD781" s="119">
        <v>0</v>
      </c>
      <c r="AE781" s="119">
        <v>0</v>
      </c>
      <c r="AF781" s="119">
        <v>0</v>
      </c>
      <c r="AG781" s="138"/>
      <c r="AI781" s="122">
        <v>5100</v>
      </c>
      <c r="AJ781" s="122" t="s">
        <v>2356</v>
      </c>
    </row>
    <row r="782" spans="1:36" s="122" customFormat="1" ht="11.25" customHeight="1" x14ac:dyDescent="0.2">
      <c r="A782" s="96" t="s">
        <v>89</v>
      </c>
      <c r="B782" s="98">
        <v>340000004565</v>
      </c>
      <c r="C782" s="98">
        <v>5100</v>
      </c>
      <c r="D782" s="98" t="s">
        <v>2356</v>
      </c>
      <c r="E782" s="99" t="s">
        <v>819</v>
      </c>
      <c r="F782" s="100" t="s">
        <v>87</v>
      </c>
      <c r="G782" s="100" t="s">
        <v>88</v>
      </c>
      <c r="H782" s="100" t="s">
        <v>88</v>
      </c>
      <c r="I782" s="97">
        <v>0</v>
      </c>
      <c r="J782" s="97">
        <v>0</v>
      </c>
      <c r="K782" s="97">
        <v>0</v>
      </c>
      <c r="L782" s="97">
        <v>26763.79</v>
      </c>
      <c r="M782" s="119">
        <v>26763.79</v>
      </c>
      <c r="N782" s="119">
        <v>427.20178487218362</v>
      </c>
      <c r="O782" s="120" t="s">
        <v>45</v>
      </c>
      <c r="P782" s="121">
        <v>2.4376624448180313E-5</v>
      </c>
      <c r="Q782" s="119">
        <v>24.566612950705952</v>
      </c>
      <c r="R782" s="119">
        <v>14.739967770423572</v>
      </c>
      <c r="S782" s="119">
        <v>24.566612950705952</v>
      </c>
      <c r="T782" s="119">
        <v>9.826645180282382</v>
      </c>
      <c r="U782" s="119">
        <v>29.479935540847144</v>
      </c>
      <c r="V782" s="119">
        <v>49.591733164751531</v>
      </c>
      <c r="W782" s="119">
        <v>28.645727329037147</v>
      </c>
      <c r="X782" s="119">
        <v>4.9470016084348369</v>
      </c>
      <c r="Y782" s="119">
        <v>14.829302419465895</v>
      </c>
      <c r="Z782" s="119">
        <v>41.949606015977693</v>
      </c>
      <c r="AA782" s="119">
        <v>42.30731186316897</v>
      </c>
      <c r="AB782" s="119">
        <v>0.32631501154636922</v>
      </c>
      <c r="AC782" s="119">
        <v>1.4843783441610798</v>
      </c>
      <c r="AD782" s="119">
        <v>42.783774938124886</v>
      </c>
      <c r="AE782" s="119">
        <v>87.416197749595341</v>
      </c>
      <c r="AF782" s="119">
        <v>9.7406620349549087</v>
      </c>
      <c r="AG782" s="138"/>
      <c r="AI782" s="122">
        <v>5100</v>
      </c>
      <c r="AJ782" s="122" t="s">
        <v>2356</v>
      </c>
    </row>
    <row r="783" spans="1:36" s="122" customFormat="1" ht="11.25" hidden="1" customHeight="1" x14ac:dyDescent="0.2">
      <c r="A783" s="96" t="s">
        <v>89</v>
      </c>
      <c r="B783" s="98">
        <v>340000004566</v>
      </c>
      <c r="C783" s="98">
        <v>5100</v>
      </c>
      <c r="D783" s="98" t="s">
        <v>2356</v>
      </c>
      <c r="E783" s="99" t="s">
        <v>820</v>
      </c>
      <c r="F783" s="100" t="s">
        <v>88</v>
      </c>
      <c r="G783" s="100" t="s">
        <v>87</v>
      </c>
      <c r="H783" s="100" t="s">
        <v>88</v>
      </c>
      <c r="I783" s="97">
        <v>0</v>
      </c>
      <c r="J783" s="97">
        <v>0</v>
      </c>
      <c r="K783" s="97">
        <v>0</v>
      </c>
      <c r="L783" s="97">
        <v>891729.91</v>
      </c>
      <c r="M783" s="119">
        <v>0</v>
      </c>
      <c r="N783" s="119">
        <v>0</v>
      </c>
      <c r="O783" s="120" t="s">
        <v>45</v>
      </c>
      <c r="P783" s="121">
        <v>0</v>
      </c>
      <c r="Q783" s="119">
        <v>0</v>
      </c>
      <c r="R783" s="119">
        <v>0</v>
      </c>
      <c r="S783" s="119">
        <v>0</v>
      </c>
      <c r="T783" s="119">
        <v>0</v>
      </c>
      <c r="U783" s="119">
        <v>0</v>
      </c>
      <c r="V783" s="119">
        <v>0</v>
      </c>
      <c r="W783" s="119">
        <v>0</v>
      </c>
      <c r="X783" s="119">
        <v>0</v>
      </c>
      <c r="Y783" s="119">
        <v>0</v>
      </c>
      <c r="Z783" s="119">
        <v>0</v>
      </c>
      <c r="AA783" s="119">
        <v>0</v>
      </c>
      <c r="AB783" s="119">
        <v>0</v>
      </c>
      <c r="AC783" s="119">
        <v>0</v>
      </c>
      <c r="AD783" s="119">
        <v>0</v>
      </c>
      <c r="AE783" s="119">
        <v>0</v>
      </c>
      <c r="AF783" s="119">
        <v>0</v>
      </c>
      <c r="AG783" s="138"/>
      <c r="AI783" s="122">
        <v>5100</v>
      </c>
      <c r="AJ783" s="122" t="s">
        <v>2356</v>
      </c>
    </row>
    <row r="784" spans="1:36" s="122" customFormat="1" ht="11.25" customHeight="1" x14ac:dyDescent="0.2">
      <c r="A784" s="96" t="s">
        <v>89</v>
      </c>
      <c r="B784" s="98">
        <v>340000004574</v>
      </c>
      <c r="C784" s="98">
        <v>5100</v>
      </c>
      <c r="D784" s="98" t="s">
        <v>2356</v>
      </c>
      <c r="E784" s="99" t="s">
        <v>821</v>
      </c>
      <c r="F784" s="100" t="s">
        <v>87</v>
      </c>
      <c r="G784" s="100" t="s">
        <v>87</v>
      </c>
      <c r="H784" s="100" t="s">
        <v>88</v>
      </c>
      <c r="I784" s="97">
        <v>0</v>
      </c>
      <c r="J784" s="97">
        <v>0</v>
      </c>
      <c r="K784" s="97">
        <v>0</v>
      </c>
      <c r="L784" s="97">
        <v>624486.82999999996</v>
      </c>
      <c r="M784" s="119">
        <v>624486.82999999996</v>
      </c>
      <c r="N784" s="119">
        <v>9968.0160547206451</v>
      </c>
      <c r="O784" s="120" t="s">
        <v>45</v>
      </c>
      <c r="P784" s="121">
        <v>5.6878644346501823E-4</v>
      </c>
      <c r="Q784" s="119">
        <v>573.21949714234438</v>
      </c>
      <c r="R784" s="119">
        <v>343.93169828540664</v>
      </c>
      <c r="S784" s="119">
        <v>573.21949714234438</v>
      </c>
      <c r="T784" s="119">
        <v>229.28779885693774</v>
      </c>
      <c r="U784" s="119">
        <v>687.86339657081328</v>
      </c>
      <c r="V784" s="119">
        <v>1157.1374696282383</v>
      </c>
      <c r="W784" s="119">
        <v>668.39858827000103</v>
      </c>
      <c r="X784" s="119">
        <v>115.42974117105135</v>
      </c>
      <c r="Y784" s="119">
        <v>346.01616807797348</v>
      </c>
      <c r="Z784" s="119">
        <v>978.82162730565574</v>
      </c>
      <c r="AA784" s="119">
        <v>987.16807564443513</v>
      </c>
      <c r="AB784" s="119">
        <v>7.6139973875899294</v>
      </c>
      <c r="AC784" s="119">
        <v>34.635405772717597</v>
      </c>
      <c r="AD784" s="119">
        <v>998.28551885002275</v>
      </c>
      <c r="AE784" s="119">
        <v>2039.7060439981751</v>
      </c>
      <c r="AF784" s="119">
        <v>227.28153061693951</v>
      </c>
      <c r="AG784" s="138"/>
      <c r="AI784" s="122">
        <v>5100</v>
      </c>
      <c r="AJ784" s="122" t="s">
        <v>2356</v>
      </c>
    </row>
    <row r="785" spans="1:36" s="122" customFormat="1" ht="11.25" hidden="1" customHeight="1" x14ac:dyDescent="0.2">
      <c r="A785" s="96" t="s">
        <v>89</v>
      </c>
      <c r="B785" s="98">
        <v>340000004576</v>
      </c>
      <c r="C785" s="98">
        <v>5100</v>
      </c>
      <c r="D785" s="98" t="s">
        <v>2356</v>
      </c>
      <c r="E785" s="99" t="s">
        <v>822</v>
      </c>
      <c r="F785" s="100" t="s">
        <v>88</v>
      </c>
      <c r="G785" s="100" t="s">
        <v>87</v>
      </c>
      <c r="H785" s="100" t="s">
        <v>88</v>
      </c>
      <c r="I785" s="97">
        <v>0</v>
      </c>
      <c r="J785" s="97">
        <v>0</v>
      </c>
      <c r="K785" s="97">
        <v>0</v>
      </c>
      <c r="L785" s="97">
        <v>581606.94999999995</v>
      </c>
      <c r="M785" s="119">
        <v>0</v>
      </c>
      <c r="N785" s="119">
        <v>0</v>
      </c>
      <c r="O785" s="120" t="s">
        <v>45</v>
      </c>
      <c r="P785" s="121">
        <v>0</v>
      </c>
      <c r="Q785" s="119">
        <v>0</v>
      </c>
      <c r="R785" s="119">
        <v>0</v>
      </c>
      <c r="S785" s="119">
        <v>0</v>
      </c>
      <c r="T785" s="119">
        <v>0</v>
      </c>
      <c r="U785" s="119">
        <v>0</v>
      </c>
      <c r="V785" s="119">
        <v>0</v>
      </c>
      <c r="W785" s="119">
        <v>0</v>
      </c>
      <c r="X785" s="119">
        <v>0</v>
      </c>
      <c r="Y785" s="119">
        <v>0</v>
      </c>
      <c r="Z785" s="119">
        <v>0</v>
      </c>
      <c r="AA785" s="119">
        <v>0</v>
      </c>
      <c r="AB785" s="119">
        <v>0</v>
      </c>
      <c r="AC785" s="119">
        <v>0</v>
      </c>
      <c r="AD785" s="119">
        <v>0</v>
      </c>
      <c r="AE785" s="119">
        <v>0</v>
      </c>
      <c r="AF785" s="119">
        <v>0</v>
      </c>
      <c r="AG785" s="138"/>
      <c r="AI785" s="122">
        <v>5100</v>
      </c>
      <c r="AJ785" s="122" t="s">
        <v>2356</v>
      </c>
    </row>
    <row r="786" spans="1:36" s="122" customFormat="1" ht="11.25" hidden="1" customHeight="1" x14ac:dyDescent="0.2">
      <c r="A786" s="96" t="s">
        <v>89</v>
      </c>
      <c r="B786" s="98">
        <v>340000004581</v>
      </c>
      <c r="C786" s="98">
        <v>5100</v>
      </c>
      <c r="D786" s="98" t="s">
        <v>2356</v>
      </c>
      <c r="E786" s="99" t="s">
        <v>823</v>
      </c>
      <c r="F786" s="100" t="s">
        <v>88</v>
      </c>
      <c r="G786" s="100" t="s">
        <v>87</v>
      </c>
      <c r="H786" s="100" t="s">
        <v>88</v>
      </c>
      <c r="I786" s="97">
        <v>0</v>
      </c>
      <c r="J786" s="97">
        <v>0</v>
      </c>
      <c r="K786" s="97">
        <v>0</v>
      </c>
      <c r="L786" s="97">
        <v>244383.61</v>
      </c>
      <c r="M786" s="119">
        <v>0</v>
      </c>
      <c r="N786" s="119">
        <v>0</v>
      </c>
      <c r="O786" s="120" t="s">
        <v>45</v>
      </c>
      <c r="P786" s="121">
        <v>0</v>
      </c>
      <c r="Q786" s="119">
        <v>0</v>
      </c>
      <c r="R786" s="119">
        <v>0</v>
      </c>
      <c r="S786" s="119">
        <v>0</v>
      </c>
      <c r="T786" s="119">
        <v>0</v>
      </c>
      <c r="U786" s="119">
        <v>0</v>
      </c>
      <c r="V786" s="119">
        <v>0</v>
      </c>
      <c r="W786" s="119">
        <v>0</v>
      </c>
      <c r="X786" s="119">
        <v>0</v>
      </c>
      <c r="Y786" s="119">
        <v>0</v>
      </c>
      <c r="Z786" s="119">
        <v>0</v>
      </c>
      <c r="AA786" s="119">
        <v>0</v>
      </c>
      <c r="AB786" s="119">
        <v>0</v>
      </c>
      <c r="AC786" s="119">
        <v>0</v>
      </c>
      <c r="AD786" s="119">
        <v>0</v>
      </c>
      <c r="AE786" s="119">
        <v>0</v>
      </c>
      <c r="AF786" s="119">
        <v>0</v>
      </c>
      <c r="AG786" s="138"/>
      <c r="AI786" s="122">
        <v>5100</v>
      </c>
      <c r="AJ786" s="122" t="s">
        <v>2356</v>
      </c>
    </row>
    <row r="787" spans="1:36" s="122" customFormat="1" ht="11.25" hidden="1" customHeight="1" x14ac:dyDescent="0.2">
      <c r="A787" s="96" t="s">
        <v>89</v>
      </c>
      <c r="B787" s="98">
        <v>340000004582</v>
      </c>
      <c r="C787" s="98">
        <v>5100</v>
      </c>
      <c r="D787" s="98" t="s">
        <v>2356</v>
      </c>
      <c r="E787" s="99" t="s">
        <v>824</v>
      </c>
      <c r="F787" s="100" t="s">
        <v>88</v>
      </c>
      <c r="G787" s="100" t="s">
        <v>87</v>
      </c>
      <c r="H787" s="100" t="s">
        <v>88</v>
      </c>
      <c r="I787" s="97">
        <v>0</v>
      </c>
      <c r="J787" s="97">
        <v>0</v>
      </c>
      <c r="K787" s="97">
        <v>0</v>
      </c>
      <c r="L787" s="97">
        <v>76794.600000000006</v>
      </c>
      <c r="M787" s="119">
        <v>0</v>
      </c>
      <c r="N787" s="119">
        <v>0</v>
      </c>
      <c r="O787" s="120" t="s">
        <v>45</v>
      </c>
      <c r="P787" s="121">
        <v>0</v>
      </c>
      <c r="Q787" s="119">
        <v>0</v>
      </c>
      <c r="R787" s="119">
        <v>0</v>
      </c>
      <c r="S787" s="119">
        <v>0</v>
      </c>
      <c r="T787" s="119">
        <v>0</v>
      </c>
      <c r="U787" s="119">
        <v>0</v>
      </c>
      <c r="V787" s="119">
        <v>0</v>
      </c>
      <c r="W787" s="119">
        <v>0</v>
      </c>
      <c r="X787" s="119">
        <v>0</v>
      </c>
      <c r="Y787" s="119">
        <v>0</v>
      </c>
      <c r="Z787" s="119">
        <v>0</v>
      </c>
      <c r="AA787" s="119">
        <v>0</v>
      </c>
      <c r="AB787" s="119">
        <v>0</v>
      </c>
      <c r="AC787" s="119">
        <v>0</v>
      </c>
      <c r="AD787" s="119">
        <v>0</v>
      </c>
      <c r="AE787" s="119">
        <v>0</v>
      </c>
      <c r="AF787" s="119">
        <v>0</v>
      </c>
      <c r="AG787" s="138"/>
      <c r="AI787" s="122">
        <v>5100</v>
      </c>
      <c r="AJ787" s="122" t="s">
        <v>2356</v>
      </c>
    </row>
    <row r="788" spans="1:36" s="122" customFormat="1" ht="11.25" hidden="1" customHeight="1" x14ac:dyDescent="0.2">
      <c r="A788" s="96" t="s">
        <v>89</v>
      </c>
      <c r="B788" s="98">
        <v>340000004583</v>
      </c>
      <c r="C788" s="98">
        <v>5100</v>
      </c>
      <c r="D788" s="98" t="s">
        <v>2356</v>
      </c>
      <c r="E788" s="99" t="s">
        <v>825</v>
      </c>
      <c r="F788" s="100" t="s">
        <v>88</v>
      </c>
      <c r="G788" s="100" t="s">
        <v>87</v>
      </c>
      <c r="H788" s="100" t="s">
        <v>88</v>
      </c>
      <c r="I788" s="97">
        <v>0</v>
      </c>
      <c r="J788" s="97">
        <v>56944.66</v>
      </c>
      <c r="K788" s="97">
        <v>0</v>
      </c>
      <c r="L788" s="97">
        <v>218204.36</v>
      </c>
      <c r="M788" s="119">
        <v>0</v>
      </c>
      <c r="N788" s="119">
        <v>0</v>
      </c>
      <c r="O788" s="120" t="s">
        <v>45</v>
      </c>
      <c r="P788" s="121">
        <v>0</v>
      </c>
      <c r="Q788" s="119">
        <v>0</v>
      </c>
      <c r="R788" s="119">
        <v>0</v>
      </c>
      <c r="S788" s="119">
        <v>0</v>
      </c>
      <c r="T788" s="119">
        <v>0</v>
      </c>
      <c r="U788" s="119">
        <v>0</v>
      </c>
      <c r="V788" s="119">
        <v>0</v>
      </c>
      <c r="W788" s="119">
        <v>0</v>
      </c>
      <c r="X788" s="119">
        <v>0</v>
      </c>
      <c r="Y788" s="119">
        <v>0</v>
      </c>
      <c r="Z788" s="119">
        <v>0</v>
      </c>
      <c r="AA788" s="119">
        <v>0</v>
      </c>
      <c r="AB788" s="119">
        <v>0</v>
      </c>
      <c r="AC788" s="119">
        <v>0</v>
      </c>
      <c r="AD788" s="119">
        <v>0</v>
      </c>
      <c r="AE788" s="119">
        <v>0</v>
      </c>
      <c r="AF788" s="119">
        <v>0</v>
      </c>
      <c r="AG788" s="138"/>
      <c r="AI788" s="122">
        <v>5100</v>
      </c>
      <c r="AJ788" s="122" t="s">
        <v>2356</v>
      </c>
    </row>
    <row r="789" spans="1:36" s="122" customFormat="1" ht="11.25" hidden="1" customHeight="1" x14ac:dyDescent="0.2">
      <c r="A789" s="96" t="s">
        <v>89</v>
      </c>
      <c r="B789" s="98">
        <v>340000004587</v>
      </c>
      <c r="C789" s="98">
        <v>5100</v>
      </c>
      <c r="D789" s="98" t="s">
        <v>2356</v>
      </c>
      <c r="E789" s="99" t="s">
        <v>826</v>
      </c>
      <c r="F789" s="100" t="s">
        <v>88</v>
      </c>
      <c r="G789" s="100" t="s">
        <v>87</v>
      </c>
      <c r="H789" s="100" t="s">
        <v>88</v>
      </c>
      <c r="I789" s="97">
        <v>0</v>
      </c>
      <c r="J789" s="97">
        <v>0</v>
      </c>
      <c r="K789" s="97">
        <v>0</v>
      </c>
      <c r="L789" s="97">
        <v>152414.34</v>
      </c>
      <c r="M789" s="119">
        <v>0</v>
      </c>
      <c r="N789" s="119">
        <v>0</v>
      </c>
      <c r="O789" s="120" t="s">
        <v>45</v>
      </c>
      <c r="P789" s="121">
        <v>0</v>
      </c>
      <c r="Q789" s="119">
        <v>0</v>
      </c>
      <c r="R789" s="119">
        <v>0</v>
      </c>
      <c r="S789" s="119">
        <v>0</v>
      </c>
      <c r="T789" s="119">
        <v>0</v>
      </c>
      <c r="U789" s="119">
        <v>0</v>
      </c>
      <c r="V789" s="119">
        <v>0</v>
      </c>
      <c r="W789" s="119">
        <v>0</v>
      </c>
      <c r="X789" s="119">
        <v>0</v>
      </c>
      <c r="Y789" s="119">
        <v>0</v>
      </c>
      <c r="Z789" s="119">
        <v>0</v>
      </c>
      <c r="AA789" s="119">
        <v>0</v>
      </c>
      <c r="AB789" s="119">
        <v>0</v>
      </c>
      <c r="AC789" s="119">
        <v>0</v>
      </c>
      <c r="AD789" s="119">
        <v>0</v>
      </c>
      <c r="AE789" s="119">
        <v>0</v>
      </c>
      <c r="AF789" s="119">
        <v>0</v>
      </c>
      <c r="AG789" s="138"/>
      <c r="AI789" s="122">
        <v>5100</v>
      </c>
      <c r="AJ789" s="122" t="s">
        <v>2356</v>
      </c>
    </row>
    <row r="790" spans="1:36" s="122" customFormat="1" ht="11.25" customHeight="1" x14ac:dyDescent="0.2">
      <c r="A790" s="96" t="s">
        <v>89</v>
      </c>
      <c r="B790" s="98">
        <v>340000004588</v>
      </c>
      <c r="C790" s="98">
        <v>5100</v>
      </c>
      <c r="D790" s="98" t="s">
        <v>2356</v>
      </c>
      <c r="E790" s="99" t="s">
        <v>827</v>
      </c>
      <c r="F790" s="100" t="s">
        <v>87</v>
      </c>
      <c r="G790" s="100" t="s">
        <v>87</v>
      </c>
      <c r="H790" s="100" t="s">
        <v>88</v>
      </c>
      <c r="I790" s="97">
        <v>0</v>
      </c>
      <c r="J790" s="97">
        <v>67018.36</v>
      </c>
      <c r="K790" s="97">
        <v>0</v>
      </c>
      <c r="L790" s="97">
        <v>178214.55</v>
      </c>
      <c r="M790" s="119">
        <v>111196.18999999999</v>
      </c>
      <c r="N790" s="119">
        <v>2844.6484541312348</v>
      </c>
      <c r="O790" s="120" t="s">
        <v>45</v>
      </c>
      <c r="P790" s="121">
        <v>1.6231890761926664E-4</v>
      </c>
      <c r="Q790" s="119">
        <v>163.58400181865994</v>
      </c>
      <c r="R790" s="119">
        <v>98.150401091195974</v>
      </c>
      <c r="S790" s="119">
        <v>163.58400181865994</v>
      </c>
      <c r="T790" s="119">
        <v>65.433600727463983</v>
      </c>
      <c r="U790" s="119">
        <v>196.30080218239195</v>
      </c>
      <c r="V790" s="119">
        <v>330.22110880694657</v>
      </c>
      <c r="W790" s="119">
        <v>190.74598199160343</v>
      </c>
      <c r="X790" s="119">
        <v>32.941061990715461</v>
      </c>
      <c r="Y790" s="119">
        <v>98.745262068601846</v>
      </c>
      <c r="Z790" s="119">
        <v>279.33376247589587</v>
      </c>
      <c r="AA790" s="119">
        <v>281.71565183422518</v>
      </c>
      <c r="AB790" s="119">
        <v>2.172864267018273</v>
      </c>
      <c r="AC790" s="119">
        <v>9.8841688204253551</v>
      </c>
      <c r="AD790" s="119">
        <v>284.88832104493434</v>
      </c>
      <c r="AE790" s="119">
        <v>582.08640647139828</v>
      </c>
      <c r="AF790" s="119">
        <v>64.861056721098663</v>
      </c>
      <c r="AG790" s="138"/>
      <c r="AI790" s="122">
        <v>5100</v>
      </c>
      <c r="AJ790" s="122" t="s">
        <v>2356</v>
      </c>
    </row>
    <row r="791" spans="1:36" s="122" customFormat="1" ht="11.25" hidden="1" customHeight="1" x14ac:dyDescent="0.2">
      <c r="A791" s="96" t="s">
        <v>89</v>
      </c>
      <c r="B791" s="98">
        <v>340000004595</v>
      </c>
      <c r="C791" s="98">
        <v>5100</v>
      </c>
      <c r="D791" s="98" t="s">
        <v>2356</v>
      </c>
      <c r="E791" s="99" t="s">
        <v>828</v>
      </c>
      <c r="F791" s="100" t="s">
        <v>88</v>
      </c>
      <c r="G791" s="100" t="s">
        <v>87</v>
      </c>
      <c r="H791" s="100" t="s">
        <v>88</v>
      </c>
      <c r="I791" s="97">
        <v>0</v>
      </c>
      <c r="J791" s="97">
        <v>0</v>
      </c>
      <c r="K791" s="97">
        <v>0</v>
      </c>
      <c r="L791" s="97">
        <v>526.11</v>
      </c>
      <c r="M791" s="119">
        <v>0</v>
      </c>
      <c r="N791" s="119">
        <v>0</v>
      </c>
      <c r="O791" s="120" t="s">
        <v>45</v>
      </c>
      <c r="P791" s="121">
        <v>0</v>
      </c>
      <c r="Q791" s="119">
        <v>0</v>
      </c>
      <c r="R791" s="119">
        <v>0</v>
      </c>
      <c r="S791" s="119">
        <v>0</v>
      </c>
      <c r="T791" s="119">
        <v>0</v>
      </c>
      <c r="U791" s="119">
        <v>0</v>
      </c>
      <c r="V791" s="119">
        <v>0</v>
      </c>
      <c r="W791" s="119">
        <v>0</v>
      </c>
      <c r="X791" s="119">
        <v>0</v>
      </c>
      <c r="Y791" s="119">
        <v>0</v>
      </c>
      <c r="Z791" s="119">
        <v>0</v>
      </c>
      <c r="AA791" s="119">
        <v>0</v>
      </c>
      <c r="AB791" s="119">
        <v>0</v>
      </c>
      <c r="AC791" s="119">
        <v>0</v>
      </c>
      <c r="AD791" s="119">
        <v>0</v>
      </c>
      <c r="AE791" s="119">
        <v>0</v>
      </c>
      <c r="AF791" s="119">
        <v>0</v>
      </c>
      <c r="AG791" s="138"/>
      <c r="AI791" s="122">
        <v>5100</v>
      </c>
      <c r="AJ791" s="122" t="s">
        <v>2356</v>
      </c>
    </row>
    <row r="792" spans="1:36" s="122" customFormat="1" ht="11.25" hidden="1" customHeight="1" x14ac:dyDescent="0.2">
      <c r="A792" s="96" t="s">
        <v>89</v>
      </c>
      <c r="B792" s="98">
        <v>340000004600</v>
      </c>
      <c r="C792" s="98">
        <v>5100</v>
      </c>
      <c r="D792" s="98" t="s">
        <v>2356</v>
      </c>
      <c r="E792" s="99" t="s">
        <v>829</v>
      </c>
      <c r="F792" s="100" t="s">
        <v>88</v>
      </c>
      <c r="G792" s="100" t="s">
        <v>87</v>
      </c>
      <c r="H792" s="100" t="s">
        <v>88</v>
      </c>
      <c r="I792" s="97">
        <v>0</v>
      </c>
      <c r="J792" s="97">
        <v>0</v>
      </c>
      <c r="K792" s="97">
        <v>0</v>
      </c>
      <c r="L792" s="97">
        <v>16967.95</v>
      </c>
      <c r="M792" s="119">
        <v>0</v>
      </c>
      <c r="N792" s="119">
        <v>0</v>
      </c>
      <c r="O792" s="120" t="s">
        <v>45</v>
      </c>
      <c r="P792" s="121">
        <v>0</v>
      </c>
      <c r="Q792" s="119">
        <v>0</v>
      </c>
      <c r="R792" s="119">
        <v>0</v>
      </c>
      <c r="S792" s="119">
        <v>0</v>
      </c>
      <c r="T792" s="119">
        <v>0</v>
      </c>
      <c r="U792" s="119">
        <v>0</v>
      </c>
      <c r="V792" s="119">
        <v>0</v>
      </c>
      <c r="W792" s="119">
        <v>0</v>
      </c>
      <c r="X792" s="119">
        <v>0</v>
      </c>
      <c r="Y792" s="119">
        <v>0</v>
      </c>
      <c r="Z792" s="119">
        <v>0</v>
      </c>
      <c r="AA792" s="119">
        <v>0</v>
      </c>
      <c r="AB792" s="119">
        <v>0</v>
      </c>
      <c r="AC792" s="119">
        <v>0</v>
      </c>
      <c r="AD792" s="119">
        <v>0</v>
      </c>
      <c r="AE792" s="119">
        <v>0</v>
      </c>
      <c r="AF792" s="119">
        <v>0</v>
      </c>
      <c r="AG792" s="138"/>
      <c r="AI792" s="122">
        <v>5100</v>
      </c>
      <c r="AJ792" s="122" t="s">
        <v>2356</v>
      </c>
    </row>
    <row r="793" spans="1:36" s="122" customFormat="1" ht="11.25" customHeight="1" x14ac:dyDescent="0.2">
      <c r="A793" s="96" t="s">
        <v>89</v>
      </c>
      <c r="B793" s="98">
        <v>340000004601</v>
      </c>
      <c r="C793" s="98">
        <v>5100</v>
      </c>
      <c r="D793" s="98" t="s">
        <v>2356</v>
      </c>
      <c r="E793" s="99" t="s">
        <v>2366</v>
      </c>
      <c r="F793" s="100" t="s">
        <v>87</v>
      </c>
      <c r="G793" s="100" t="s">
        <v>87</v>
      </c>
      <c r="H793" s="100" t="s">
        <v>88</v>
      </c>
      <c r="I793" s="97">
        <v>0</v>
      </c>
      <c r="J793" s="97">
        <v>0</v>
      </c>
      <c r="K793" s="97">
        <v>0</v>
      </c>
      <c r="L793" s="97">
        <v>33856.28</v>
      </c>
      <c r="M793" s="119">
        <v>33856.28</v>
      </c>
      <c r="N793" s="119">
        <v>540.4116250027522</v>
      </c>
      <c r="O793" s="120" t="s">
        <v>45</v>
      </c>
      <c r="P793" s="121">
        <v>3.0836507937494576E-5</v>
      </c>
      <c r="Q793" s="119">
        <v>31.076844001194402</v>
      </c>
      <c r="R793" s="119">
        <v>18.646106400716643</v>
      </c>
      <c r="S793" s="119">
        <v>31.076844001194402</v>
      </c>
      <c r="T793" s="119">
        <v>12.430737600477761</v>
      </c>
      <c r="U793" s="119">
        <v>37.292212801433287</v>
      </c>
      <c r="V793" s="119">
        <v>62.733701157837274</v>
      </c>
      <c r="W793" s="119">
        <v>36.236936743844332</v>
      </c>
      <c r="X793" s="119">
        <v>6.2579728661605918</v>
      </c>
      <c r="Y793" s="119">
        <v>18.759115017645659</v>
      </c>
      <c r="Z793" s="119">
        <v>53.066385858154803</v>
      </c>
      <c r="AA793" s="119">
        <v>53.518884899588954</v>
      </c>
      <c r="AB793" s="119">
        <v>0.41278953388578771</v>
      </c>
      <c r="AC793" s="119">
        <v>1.8777433557001408</v>
      </c>
      <c r="AD793" s="119">
        <v>54.12161221419457</v>
      </c>
      <c r="AE793" s="119">
        <v>110.58176990425007</v>
      </c>
      <c r="AF793" s="119">
        <v>12.321968646473579</v>
      </c>
      <c r="AG793" s="138"/>
      <c r="AI793" s="122">
        <v>5100</v>
      </c>
      <c r="AJ793" s="122" t="s">
        <v>2356</v>
      </c>
    </row>
    <row r="794" spans="1:36" s="122" customFormat="1" ht="11.25" hidden="1" customHeight="1" x14ac:dyDescent="0.2">
      <c r="A794" s="96" t="s">
        <v>89</v>
      </c>
      <c r="B794" s="98">
        <v>340000004605</v>
      </c>
      <c r="C794" s="98">
        <v>5100</v>
      </c>
      <c r="D794" s="98" t="s">
        <v>2356</v>
      </c>
      <c r="E794" s="99" t="s">
        <v>830</v>
      </c>
      <c r="F794" s="100" t="s">
        <v>88</v>
      </c>
      <c r="G794" s="100" t="s">
        <v>87</v>
      </c>
      <c r="H794" s="100" t="s">
        <v>88</v>
      </c>
      <c r="I794" s="97">
        <v>0</v>
      </c>
      <c r="J794" s="97">
        <v>0</v>
      </c>
      <c r="K794" s="97">
        <v>0</v>
      </c>
      <c r="L794" s="97">
        <v>797737.84</v>
      </c>
      <c r="M794" s="119">
        <v>0</v>
      </c>
      <c r="N794" s="119">
        <v>0</v>
      </c>
      <c r="O794" s="120" t="s">
        <v>45</v>
      </c>
      <c r="P794" s="121">
        <v>0</v>
      </c>
      <c r="Q794" s="119">
        <v>0</v>
      </c>
      <c r="R794" s="119">
        <v>0</v>
      </c>
      <c r="S794" s="119">
        <v>0</v>
      </c>
      <c r="T794" s="119">
        <v>0</v>
      </c>
      <c r="U794" s="119">
        <v>0</v>
      </c>
      <c r="V794" s="119">
        <v>0</v>
      </c>
      <c r="W794" s="119">
        <v>0</v>
      </c>
      <c r="X794" s="119">
        <v>0</v>
      </c>
      <c r="Y794" s="119">
        <v>0</v>
      </c>
      <c r="Z794" s="119">
        <v>0</v>
      </c>
      <c r="AA794" s="119">
        <v>0</v>
      </c>
      <c r="AB794" s="119">
        <v>0</v>
      </c>
      <c r="AC794" s="119">
        <v>0</v>
      </c>
      <c r="AD794" s="119">
        <v>0</v>
      </c>
      <c r="AE794" s="119">
        <v>0</v>
      </c>
      <c r="AF794" s="119">
        <v>0</v>
      </c>
      <c r="AG794" s="138"/>
      <c r="AI794" s="122">
        <v>5100</v>
      </c>
      <c r="AJ794" s="122" t="s">
        <v>2356</v>
      </c>
    </row>
    <row r="795" spans="1:36" s="122" customFormat="1" ht="11.25" customHeight="1" x14ac:dyDescent="0.2">
      <c r="A795" s="96" t="s">
        <v>89</v>
      </c>
      <c r="B795" s="98">
        <v>340000004606</v>
      </c>
      <c r="C795" s="98">
        <v>5100</v>
      </c>
      <c r="D795" s="98" t="s">
        <v>2356</v>
      </c>
      <c r="E795" s="99" t="s">
        <v>831</v>
      </c>
      <c r="F795" s="100" t="s">
        <v>87</v>
      </c>
      <c r="G795" s="100" t="s">
        <v>87</v>
      </c>
      <c r="H795" s="100" t="s">
        <v>88</v>
      </c>
      <c r="I795" s="97">
        <v>0</v>
      </c>
      <c r="J795" s="97">
        <v>0</v>
      </c>
      <c r="K795" s="97">
        <v>0</v>
      </c>
      <c r="L795" s="97">
        <v>444810.92</v>
      </c>
      <c r="M795" s="119">
        <v>444810.92</v>
      </c>
      <c r="N795" s="119">
        <v>7100.0414722518017</v>
      </c>
      <c r="O795" s="120" t="s">
        <v>45</v>
      </c>
      <c r="P795" s="121">
        <v>4.0513652017481734E-4</v>
      </c>
      <c r="Q795" s="119">
        <v>408.29410587541696</v>
      </c>
      <c r="R795" s="119">
        <v>244.97646352525021</v>
      </c>
      <c r="S795" s="119">
        <v>408.29410587541696</v>
      </c>
      <c r="T795" s="119">
        <v>163.31764235016681</v>
      </c>
      <c r="U795" s="119">
        <v>489.95292705050042</v>
      </c>
      <c r="V795" s="119">
        <v>824.2085464505451</v>
      </c>
      <c r="W795" s="119">
        <v>476.08848848754803</v>
      </c>
      <c r="X795" s="119">
        <v>82.218562344472858</v>
      </c>
      <c r="Y795" s="119">
        <v>246.46119447809332</v>
      </c>
      <c r="Z795" s="119">
        <v>697.19732689595037</v>
      </c>
      <c r="AA795" s="119">
        <v>703.14235437444017</v>
      </c>
      <c r="AB795" s="119">
        <v>5.4233156251693453</v>
      </c>
      <c r="AC795" s="119">
        <v>24.670186729695846</v>
      </c>
      <c r="AD795" s="119">
        <v>711.06111246950707</v>
      </c>
      <c r="AE795" s="119">
        <v>1452.8465267400254</v>
      </c>
      <c r="AF795" s="119">
        <v>161.88861297960281</v>
      </c>
      <c r="AG795" s="138"/>
      <c r="AI795" s="122">
        <v>5100</v>
      </c>
      <c r="AJ795" s="122" t="s">
        <v>2356</v>
      </c>
    </row>
    <row r="796" spans="1:36" s="122" customFormat="1" ht="11.25" customHeight="1" x14ac:dyDescent="0.2">
      <c r="A796" s="96" t="s">
        <v>89</v>
      </c>
      <c r="B796" s="98">
        <v>340000004607</v>
      </c>
      <c r="C796" s="98">
        <v>5100</v>
      </c>
      <c r="D796" s="98" t="s">
        <v>2356</v>
      </c>
      <c r="E796" s="99" t="s">
        <v>1902</v>
      </c>
      <c r="F796" s="100" t="s">
        <v>87</v>
      </c>
      <c r="G796" s="100" t="s">
        <v>87</v>
      </c>
      <c r="H796" s="100" t="s">
        <v>88</v>
      </c>
      <c r="I796" s="97">
        <v>0</v>
      </c>
      <c r="J796" s="97">
        <v>93036.384000000005</v>
      </c>
      <c r="K796" s="97">
        <v>0</v>
      </c>
      <c r="L796" s="97">
        <v>100167.95</v>
      </c>
      <c r="M796" s="119">
        <v>7131.5659999999916</v>
      </c>
      <c r="N796" s="119">
        <v>1598.8739646734502</v>
      </c>
      <c r="O796" s="120" t="s">
        <v>45</v>
      </c>
      <c r="P796" s="121">
        <v>9.1233584589256708E-5</v>
      </c>
      <c r="Q796" s="119">
        <v>91.944648262285199</v>
      </c>
      <c r="R796" s="119">
        <v>55.166788957371118</v>
      </c>
      <c r="S796" s="119">
        <v>91.944648262285199</v>
      </c>
      <c r="T796" s="119">
        <v>36.777859304914081</v>
      </c>
      <c r="U796" s="119">
        <v>110.33357791474224</v>
      </c>
      <c r="V796" s="119">
        <v>185.60533646617958</v>
      </c>
      <c r="W796" s="119">
        <v>107.21141448235194</v>
      </c>
      <c r="X796" s="119">
        <v>18.514978998251753</v>
      </c>
      <c r="Y796" s="119">
        <v>55.501138788188761</v>
      </c>
      <c r="Z796" s="119">
        <v>157.00340041257803</v>
      </c>
      <c r="AA796" s="119">
        <v>158.34217423407952</v>
      </c>
      <c r="AB796" s="119">
        <v>1.2212883810860169</v>
      </c>
      <c r="AC796" s="119">
        <v>5.5555336429933808</v>
      </c>
      <c r="AD796" s="119">
        <v>160.12541679684924</v>
      </c>
      <c r="AE796" s="119">
        <v>327.16970673329814</v>
      </c>
      <c r="AF796" s="119">
        <v>36.456053035996078</v>
      </c>
      <c r="AG796" s="138"/>
      <c r="AI796" s="122">
        <v>5100</v>
      </c>
      <c r="AJ796" s="122" t="s">
        <v>2356</v>
      </c>
    </row>
    <row r="797" spans="1:36" s="122" customFormat="1" ht="11.25" hidden="1" customHeight="1" x14ac:dyDescent="0.2">
      <c r="A797" s="96" t="s">
        <v>89</v>
      </c>
      <c r="B797" s="98">
        <v>340000004610</v>
      </c>
      <c r="C797" s="98">
        <v>5400</v>
      </c>
      <c r="D797" s="98" t="s">
        <v>2356</v>
      </c>
      <c r="E797" s="99" t="s">
        <v>832</v>
      </c>
      <c r="F797" s="100" t="s">
        <v>88</v>
      </c>
      <c r="G797" s="100" t="s">
        <v>87</v>
      </c>
      <c r="H797" s="100" t="s">
        <v>88</v>
      </c>
      <c r="I797" s="97">
        <v>0</v>
      </c>
      <c r="J797" s="97">
        <v>0</v>
      </c>
      <c r="K797" s="97">
        <v>72649.2</v>
      </c>
      <c r="L797" s="97">
        <v>1061755.93</v>
      </c>
      <c r="M797" s="119">
        <v>0</v>
      </c>
      <c r="N797" s="119">
        <v>0</v>
      </c>
      <c r="O797" s="120" t="s">
        <v>45</v>
      </c>
      <c r="P797" s="121">
        <v>0</v>
      </c>
      <c r="Q797" s="119">
        <v>0</v>
      </c>
      <c r="R797" s="119">
        <v>0</v>
      </c>
      <c r="S797" s="119">
        <v>0</v>
      </c>
      <c r="T797" s="119">
        <v>0</v>
      </c>
      <c r="U797" s="119">
        <v>0</v>
      </c>
      <c r="V797" s="119">
        <v>0</v>
      </c>
      <c r="W797" s="119">
        <v>0</v>
      </c>
      <c r="X797" s="119">
        <v>0</v>
      </c>
      <c r="Y797" s="119">
        <v>0</v>
      </c>
      <c r="Z797" s="119">
        <v>0</v>
      </c>
      <c r="AA797" s="119">
        <v>0</v>
      </c>
      <c r="AB797" s="119">
        <v>0</v>
      </c>
      <c r="AC797" s="119">
        <v>0</v>
      </c>
      <c r="AD797" s="119">
        <v>0</v>
      </c>
      <c r="AE797" s="119">
        <v>0</v>
      </c>
      <c r="AF797" s="119">
        <v>0</v>
      </c>
      <c r="AG797" s="138"/>
      <c r="AI797" s="122">
        <v>5400</v>
      </c>
      <c r="AJ797" s="122" t="s">
        <v>2356</v>
      </c>
    </row>
    <row r="798" spans="1:36" s="122" customFormat="1" ht="11.25" customHeight="1" x14ac:dyDescent="0.2">
      <c r="A798" s="96" t="s">
        <v>89</v>
      </c>
      <c r="B798" s="98">
        <v>340000004614</v>
      </c>
      <c r="C798" s="98">
        <v>5100</v>
      </c>
      <c r="D798" s="98" t="s">
        <v>2356</v>
      </c>
      <c r="E798" s="99" t="s">
        <v>1910</v>
      </c>
      <c r="F798" s="100" t="s">
        <v>87</v>
      </c>
      <c r="G798" s="100" t="s">
        <v>87</v>
      </c>
      <c r="H798" s="100" t="s">
        <v>88</v>
      </c>
      <c r="I798" s="97">
        <v>0</v>
      </c>
      <c r="J798" s="97">
        <v>0</v>
      </c>
      <c r="K798" s="97">
        <v>0</v>
      </c>
      <c r="L798" s="97">
        <v>26012.04</v>
      </c>
      <c r="M798" s="119">
        <v>26012.04</v>
      </c>
      <c r="N798" s="119">
        <v>415.20240280493289</v>
      </c>
      <c r="O798" s="120" t="s">
        <v>45</v>
      </c>
      <c r="P798" s="121">
        <v>2.3691925927196567E-5</v>
      </c>
      <c r="Q798" s="119">
        <v>23.8765779711424</v>
      </c>
      <c r="R798" s="119">
        <v>14.32594678268544</v>
      </c>
      <c r="S798" s="119">
        <v>23.8765779711424</v>
      </c>
      <c r="T798" s="119">
        <v>9.5506311884569595</v>
      </c>
      <c r="U798" s="119">
        <v>28.65189356537088</v>
      </c>
      <c r="V798" s="119">
        <v>48.198784505140843</v>
      </c>
      <c r="W798" s="119">
        <v>27.84111686394219</v>
      </c>
      <c r="X798" s="119">
        <v>4.8080486253505699</v>
      </c>
      <c r="Y798" s="119">
        <v>14.412772171177684</v>
      </c>
      <c r="Z798" s="119">
        <v>40.771311898346696</v>
      </c>
      <c r="AA798" s="119">
        <v>41.118970387872032</v>
      </c>
      <c r="AB798" s="119">
        <v>0.31714936983680625</v>
      </c>
      <c r="AC798" s="119">
        <v>1.442684644568343</v>
      </c>
      <c r="AD798" s="119">
        <v>41.582050413693352</v>
      </c>
      <c r="AE798" s="119">
        <v>84.96082328064837</v>
      </c>
      <c r="AF798" s="119">
        <v>9.4670631655579598</v>
      </c>
      <c r="AG798" s="138"/>
      <c r="AI798" s="122">
        <v>5100</v>
      </c>
      <c r="AJ798" s="122" t="s">
        <v>2356</v>
      </c>
    </row>
    <row r="799" spans="1:36" s="122" customFormat="1" ht="11.25" hidden="1" customHeight="1" x14ac:dyDescent="0.2">
      <c r="A799" s="96" t="s">
        <v>89</v>
      </c>
      <c r="B799" s="98">
        <v>340000004620</v>
      </c>
      <c r="C799" s="98">
        <v>5100</v>
      </c>
      <c r="D799" s="98" t="s">
        <v>2356</v>
      </c>
      <c r="E799" s="99" t="s">
        <v>833</v>
      </c>
      <c r="F799" s="100" t="s">
        <v>88</v>
      </c>
      <c r="G799" s="100" t="s">
        <v>87</v>
      </c>
      <c r="H799" s="100" t="s">
        <v>88</v>
      </c>
      <c r="I799" s="97">
        <v>0</v>
      </c>
      <c r="J799" s="97">
        <v>67033.490000000005</v>
      </c>
      <c r="K799" s="97">
        <v>0</v>
      </c>
      <c r="L799" s="97">
        <v>141396.26</v>
      </c>
      <c r="M799" s="119">
        <v>0</v>
      </c>
      <c r="N799" s="119">
        <v>0</v>
      </c>
      <c r="O799" s="120" t="s">
        <v>45</v>
      </c>
      <c r="P799" s="121">
        <v>0</v>
      </c>
      <c r="Q799" s="119">
        <v>0</v>
      </c>
      <c r="R799" s="119">
        <v>0</v>
      </c>
      <c r="S799" s="119">
        <v>0</v>
      </c>
      <c r="T799" s="119">
        <v>0</v>
      </c>
      <c r="U799" s="119">
        <v>0</v>
      </c>
      <c r="V799" s="119">
        <v>0</v>
      </c>
      <c r="W799" s="119">
        <v>0</v>
      </c>
      <c r="X799" s="119">
        <v>0</v>
      </c>
      <c r="Y799" s="119">
        <v>0</v>
      </c>
      <c r="Z799" s="119">
        <v>0</v>
      </c>
      <c r="AA799" s="119">
        <v>0</v>
      </c>
      <c r="AB799" s="119">
        <v>0</v>
      </c>
      <c r="AC799" s="119">
        <v>0</v>
      </c>
      <c r="AD799" s="119">
        <v>0</v>
      </c>
      <c r="AE799" s="119">
        <v>0</v>
      </c>
      <c r="AF799" s="119">
        <v>0</v>
      </c>
      <c r="AG799" s="138"/>
      <c r="AI799" s="122">
        <v>5100</v>
      </c>
      <c r="AJ799" s="122" t="s">
        <v>2356</v>
      </c>
    </row>
    <row r="800" spans="1:36" s="122" customFormat="1" ht="11.25" customHeight="1" x14ac:dyDescent="0.2">
      <c r="A800" s="96" t="s">
        <v>89</v>
      </c>
      <c r="B800" s="98">
        <v>340000004621</v>
      </c>
      <c r="C800" s="98">
        <v>5100</v>
      </c>
      <c r="D800" s="98" t="s">
        <v>2356</v>
      </c>
      <c r="E800" s="99" t="s">
        <v>1911</v>
      </c>
      <c r="F800" s="100" t="s">
        <v>87</v>
      </c>
      <c r="G800" s="100" t="s">
        <v>87</v>
      </c>
      <c r="H800" s="100" t="s">
        <v>88</v>
      </c>
      <c r="I800" s="97">
        <v>0</v>
      </c>
      <c r="J800" s="97">
        <v>0</v>
      </c>
      <c r="K800" s="97">
        <v>0</v>
      </c>
      <c r="L800" s="97">
        <v>30546.66</v>
      </c>
      <c r="M800" s="119">
        <v>30546.66</v>
      </c>
      <c r="N800" s="119">
        <v>487.58369699821048</v>
      </c>
      <c r="O800" s="120" t="s">
        <v>45</v>
      </c>
      <c r="P800" s="121">
        <v>2.7822085697363921E-5</v>
      </c>
      <c r="Q800" s="119">
        <v>28.038927713780872</v>
      </c>
      <c r="R800" s="119">
        <v>16.823356628268524</v>
      </c>
      <c r="S800" s="119">
        <v>28.038927713780872</v>
      </c>
      <c r="T800" s="119">
        <v>11.21557108551235</v>
      </c>
      <c r="U800" s="119">
        <v>33.646713256537048</v>
      </c>
      <c r="V800" s="119">
        <v>56.601169408158889</v>
      </c>
      <c r="W800" s="119">
        <v>32.69459568965403</v>
      </c>
      <c r="X800" s="119">
        <v>5.646224849033417</v>
      </c>
      <c r="Y800" s="119">
        <v>16.925318090023946</v>
      </c>
      <c r="Z800" s="119">
        <v>47.878882329596259</v>
      </c>
      <c r="AA800" s="119">
        <v>48.287147335941164</v>
      </c>
      <c r="AB800" s="119">
        <v>0.37243730094291627</v>
      </c>
      <c r="AC800" s="119">
        <v>1.6941845900917427</v>
      </c>
      <c r="AD800" s="119">
        <v>48.83095505350407</v>
      </c>
      <c r="AE800" s="119">
        <v>99.771851114870259</v>
      </c>
      <c r="AF800" s="119">
        <v>11.117434838514114</v>
      </c>
      <c r="AG800" s="138"/>
      <c r="AI800" s="122">
        <v>5100</v>
      </c>
      <c r="AJ800" s="122" t="s">
        <v>2356</v>
      </c>
    </row>
    <row r="801" spans="1:36" s="122" customFormat="1" ht="11.25" hidden="1" customHeight="1" x14ac:dyDescent="0.2">
      <c r="A801" s="96" t="s">
        <v>89</v>
      </c>
      <c r="B801" s="98">
        <v>340000004644</v>
      </c>
      <c r="C801" s="98">
        <v>5100</v>
      </c>
      <c r="D801" s="98" t="s">
        <v>2356</v>
      </c>
      <c r="E801" s="99" t="s">
        <v>834</v>
      </c>
      <c r="F801" s="100" t="s">
        <v>88</v>
      </c>
      <c r="G801" s="100" t="s">
        <v>87</v>
      </c>
      <c r="H801" s="100" t="s">
        <v>88</v>
      </c>
      <c r="I801" s="97">
        <v>0</v>
      </c>
      <c r="J801" s="97">
        <v>173679.01</v>
      </c>
      <c r="K801" s="97">
        <v>0</v>
      </c>
      <c r="L801" s="97">
        <v>913558.01</v>
      </c>
      <c r="M801" s="119">
        <v>0</v>
      </c>
      <c r="N801" s="119">
        <v>0</v>
      </c>
      <c r="O801" s="120" t="s">
        <v>45</v>
      </c>
      <c r="P801" s="121">
        <v>0</v>
      </c>
      <c r="Q801" s="119">
        <v>0</v>
      </c>
      <c r="R801" s="119">
        <v>0</v>
      </c>
      <c r="S801" s="119">
        <v>0</v>
      </c>
      <c r="T801" s="119">
        <v>0</v>
      </c>
      <c r="U801" s="119">
        <v>0</v>
      </c>
      <c r="V801" s="119">
        <v>0</v>
      </c>
      <c r="W801" s="119">
        <v>0</v>
      </c>
      <c r="X801" s="119">
        <v>0</v>
      </c>
      <c r="Y801" s="119">
        <v>0</v>
      </c>
      <c r="Z801" s="119">
        <v>0</v>
      </c>
      <c r="AA801" s="119">
        <v>0</v>
      </c>
      <c r="AB801" s="119">
        <v>0</v>
      </c>
      <c r="AC801" s="119">
        <v>0</v>
      </c>
      <c r="AD801" s="119">
        <v>0</v>
      </c>
      <c r="AE801" s="119">
        <v>0</v>
      </c>
      <c r="AF801" s="119">
        <v>0</v>
      </c>
      <c r="AG801" s="138"/>
      <c r="AI801" s="122">
        <v>5100</v>
      </c>
      <c r="AJ801" s="122" t="s">
        <v>2356</v>
      </c>
    </row>
    <row r="802" spans="1:36" s="122" customFormat="1" ht="11.25" customHeight="1" x14ac:dyDescent="0.2">
      <c r="A802" s="96" t="s">
        <v>89</v>
      </c>
      <c r="B802" s="98">
        <v>340000004645</v>
      </c>
      <c r="C802" s="98">
        <v>5100</v>
      </c>
      <c r="D802" s="98" t="s">
        <v>2356</v>
      </c>
      <c r="E802" s="99" t="s">
        <v>1912</v>
      </c>
      <c r="F802" s="100" t="s">
        <v>87</v>
      </c>
      <c r="G802" s="100" t="s">
        <v>87</v>
      </c>
      <c r="H802" s="100" t="s">
        <v>88</v>
      </c>
      <c r="I802" s="97">
        <v>0</v>
      </c>
      <c r="J802" s="97">
        <v>146907.72</v>
      </c>
      <c r="K802" s="97">
        <v>0</v>
      </c>
      <c r="L802" s="97">
        <v>512742.34</v>
      </c>
      <c r="M802" s="119">
        <v>365834.62</v>
      </c>
      <c r="N802" s="119">
        <v>8184.3581506034834</v>
      </c>
      <c r="O802" s="120" t="s">
        <v>45</v>
      </c>
      <c r="P802" s="121">
        <v>4.6700887508313208E-4</v>
      </c>
      <c r="Q802" s="119">
        <v>470.64868653577361</v>
      </c>
      <c r="R802" s="119">
        <v>282.38921192146415</v>
      </c>
      <c r="S802" s="119">
        <v>470.64868653577361</v>
      </c>
      <c r="T802" s="119">
        <v>188.25947461430943</v>
      </c>
      <c r="U802" s="119">
        <v>564.77842384292831</v>
      </c>
      <c r="V802" s="119">
        <v>950.08148351000739</v>
      </c>
      <c r="W802" s="119">
        <v>548.79661145497153</v>
      </c>
      <c r="X802" s="119">
        <v>94.774962017436309</v>
      </c>
      <c r="Y802" s="119">
        <v>284.10069063927801</v>
      </c>
      <c r="Z802" s="119">
        <v>803.67314011619715</v>
      </c>
      <c r="AA802" s="119">
        <v>810.52609080518903</v>
      </c>
      <c r="AB802" s="119">
        <v>6.2515631230633755</v>
      </c>
      <c r="AC802" s="119">
        <v>28.437811895493024</v>
      </c>
      <c r="AD802" s="119">
        <v>819.65419979036994</v>
      </c>
      <c r="AE802" s="119">
        <v>1674.7249095897942</v>
      </c>
      <c r="AF802" s="119">
        <v>186.6122042114342</v>
      </c>
      <c r="AG802" s="138"/>
      <c r="AI802" s="122">
        <v>5100</v>
      </c>
      <c r="AJ802" s="122" t="s">
        <v>2356</v>
      </c>
    </row>
    <row r="803" spans="1:36" s="122" customFormat="1" ht="11.25" hidden="1" customHeight="1" x14ac:dyDescent="0.2">
      <c r="A803" s="96" t="s">
        <v>89</v>
      </c>
      <c r="B803" s="98">
        <v>340000004647</v>
      </c>
      <c r="C803" s="98">
        <v>5100</v>
      </c>
      <c r="D803" s="98" t="s">
        <v>2356</v>
      </c>
      <c r="E803" s="99" t="s">
        <v>835</v>
      </c>
      <c r="F803" s="100" t="s">
        <v>88</v>
      </c>
      <c r="G803" s="100" t="s">
        <v>87</v>
      </c>
      <c r="H803" s="100" t="s">
        <v>88</v>
      </c>
      <c r="I803" s="97">
        <v>0</v>
      </c>
      <c r="J803" s="97">
        <v>67018.36</v>
      </c>
      <c r="K803" s="97">
        <v>0</v>
      </c>
      <c r="L803" s="97">
        <v>151629.46</v>
      </c>
      <c r="M803" s="119">
        <v>0</v>
      </c>
      <c r="N803" s="119">
        <v>0</v>
      </c>
      <c r="O803" s="120" t="s">
        <v>45</v>
      </c>
      <c r="P803" s="121">
        <v>0</v>
      </c>
      <c r="Q803" s="119">
        <v>0</v>
      </c>
      <c r="R803" s="119">
        <v>0</v>
      </c>
      <c r="S803" s="119">
        <v>0</v>
      </c>
      <c r="T803" s="119">
        <v>0</v>
      </c>
      <c r="U803" s="119">
        <v>0</v>
      </c>
      <c r="V803" s="119">
        <v>0</v>
      </c>
      <c r="W803" s="119">
        <v>0</v>
      </c>
      <c r="X803" s="119">
        <v>0</v>
      </c>
      <c r="Y803" s="119">
        <v>0</v>
      </c>
      <c r="Z803" s="119">
        <v>0</v>
      </c>
      <c r="AA803" s="119">
        <v>0</v>
      </c>
      <c r="AB803" s="119">
        <v>0</v>
      </c>
      <c r="AC803" s="119">
        <v>0</v>
      </c>
      <c r="AD803" s="119">
        <v>0</v>
      </c>
      <c r="AE803" s="119">
        <v>0</v>
      </c>
      <c r="AF803" s="119">
        <v>0</v>
      </c>
      <c r="AG803" s="138"/>
      <c r="AI803" s="122">
        <v>5100</v>
      </c>
      <c r="AJ803" s="122" t="s">
        <v>2356</v>
      </c>
    </row>
    <row r="804" spans="1:36" s="122" customFormat="1" ht="11.25" customHeight="1" x14ac:dyDescent="0.2">
      <c r="A804" s="96" t="s">
        <v>89</v>
      </c>
      <c r="B804" s="98">
        <v>340000004648</v>
      </c>
      <c r="C804" s="98">
        <v>5100</v>
      </c>
      <c r="D804" s="98" t="s">
        <v>2356</v>
      </c>
      <c r="E804" s="99" t="s">
        <v>836</v>
      </c>
      <c r="F804" s="100" t="s">
        <v>87</v>
      </c>
      <c r="G804" s="100" t="s">
        <v>87</v>
      </c>
      <c r="H804" s="100" t="s">
        <v>88</v>
      </c>
      <c r="I804" s="97">
        <v>0</v>
      </c>
      <c r="J804" s="97">
        <v>154630.49</v>
      </c>
      <c r="K804" s="97">
        <v>0</v>
      </c>
      <c r="L804" s="97">
        <v>449366.34</v>
      </c>
      <c r="M804" s="119">
        <v>294735.85000000003</v>
      </c>
      <c r="N804" s="119">
        <v>7172.7547746219998</v>
      </c>
      <c r="O804" s="120" t="s">
        <v>45</v>
      </c>
      <c r="P804" s="121">
        <v>4.0928562471284174E-4</v>
      </c>
      <c r="Q804" s="119">
        <v>412.47554803917285</v>
      </c>
      <c r="R804" s="119">
        <v>247.48532882350372</v>
      </c>
      <c r="S804" s="119">
        <v>412.47554803917285</v>
      </c>
      <c r="T804" s="119">
        <v>164.99021921566916</v>
      </c>
      <c r="U804" s="119">
        <v>494.97065764700744</v>
      </c>
      <c r="V804" s="119">
        <v>832.64947253363641</v>
      </c>
      <c r="W804" s="119">
        <v>480.96422989746213</v>
      </c>
      <c r="X804" s="119">
        <v>83.060583226683363</v>
      </c>
      <c r="Y804" s="119">
        <v>248.98526527777022</v>
      </c>
      <c r="Z804" s="119">
        <v>704.33749927950703</v>
      </c>
      <c r="AA804" s="119">
        <v>710.34341127287348</v>
      </c>
      <c r="AB804" s="119">
        <v>5.4788571583340655</v>
      </c>
      <c r="AC804" s="119">
        <v>24.922840288723112</v>
      </c>
      <c r="AD804" s="119">
        <v>718.34326735222874</v>
      </c>
      <c r="AE804" s="119">
        <v>1467.7254917727232</v>
      </c>
      <c r="AF804" s="119">
        <v>163.54655479753202</v>
      </c>
      <c r="AG804" s="138"/>
      <c r="AI804" s="122">
        <v>5100</v>
      </c>
      <c r="AJ804" s="122" t="s">
        <v>2356</v>
      </c>
    </row>
    <row r="805" spans="1:36" s="122" customFormat="1" ht="11.25" hidden="1" customHeight="1" x14ac:dyDescent="0.2">
      <c r="A805" s="96" t="s">
        <v>89</v>
      </c>
      <c r="B805" s="98">
        <v>340000004650</v>
      </c>
      <c r="C805" s="98">
        <v>5100</v>
      </c>
      <c r="D805" s="98" t="s">
        <v>2356</v>
      </c>
      <c r="E805" s="99" t="s">
        <v>837</v>
      </c>
      <c r="F805" s="100" t="s">
        <v>88</v>
      </c>
      <c r="G805" s="100" t="s">
        <v>87</v>
      </c>
      <c r="H805" s="100" t="s">
        <v>88</v>
      </c>
      <c r="I805" s="97">
        <v>0</v>
      </c>
      <c r="J805" s="97">
        <v>0</v>
      </c>
      <c r="K805" s="97">
        <v>0</v>
      </c>
      <c r="L805" s="97">
        <v>644807.27</v>
      </c>
      <c r="M805" s="119">
        <v>0</v>
      </c>
      <c r="N805" s="119">
        <v>0</v>
      </c>
      <c r="O805" s="120" t="s">
        <v>45</v>
      </c>
      <c r="P805" s="121">
        <v>0</v>
      </c>
      <c r="Q805" s="119">
        <v>0</v>
      </c>
      <c r="R805" s="119">
        <v>0</v>
      </c>
      <c r="S805" s="119">
        <v>0</v>
      </c>
      <c r="T805" s="119">
        <v>0</v>
      </c>
      <c r="U805" s="119">
        <v>0</v>
      </c>
      <c r="V805" s="119">
        <v>0</v>
      </c>
      <c r="W805" s="119">
        <v>0</v>
      </c>
      <c r="X805" s="119">
        <v>0</v>
      </c>
      <c r="Y805" s="119">
        <v>0</v>
      </c>
      <c r="Z805" s="119">
        <v>0</v>
      </c>
      <c r="AA805" s="119">
        <v>0</v>
      </c>
      <c r="AB805" s="119">
        <v>0</v>
      </c>
      <c r="AC805" s="119">
        <v>0</v>
      </c>
      <c r="AD805" s="119">
        <v>0</v>
      </c>
      <c r="AE805" s="119">
        <v>0</v>
      </c>
      <c r="AF805" s="119">
        <v>0</v>
      </c>
      <c r="AG805" s="138"/>
      <c r="AI805" s="122">
        <v>5100</v>
      </c>
      <c r="AJ805" s="122" t="s">
        <v>2356</v>
      </c>
    </row>
    <row r="806" spans="1:36" s="122" customFormat="1" ht="11.25" customHeight="1" x14ac:dyDescent="0.2">
      <c r="A806" s="96" t="s">
        <v>89</v>
      </c>
      <c r="B806" s="98">
        <v>340000004651</v>
      </c>
      <c r="C806" s="98">
        <v>5100</v>
      </c>
      <c r="D806" s="98" t="s">
        <v>2356</v>
      </c>
      <c r="E806" s="99" t="s">
        <v>838</v>
      </c>
      <c r="F806" s="100" t="s">
        <v>87</v>
      </c>
      <c r="G806" s="100" t="s">
        <v>87</v>
      </c>
      <c r="H806" s="100" t="s">
        <v>88</v>
      </c>
      <c r="I806" s="97">
        <v>0</v>
      </c>
      <c r="J806" s="97">
        <v>0</v>
      </c>
      <c r="K806" s="97">
        <v>0</v>
      </c>
      <c r="L806" s="97">
        <v>2799901.52</v>
      </c>
      <c r="M806" s="119">
        <v>2799901.52</v>
      </c>
      <c r="N806" s="119">
        <v>44691.836500373822</v>
      </c>
      <c r="O806" s="120" t="s">
        <v>45</v>
      </c>
      <c r="P806" s="121">
        <v>2.5501675153230992E-3</v>
      </c>
      <c r="Q806" s="119">
        <v>2570.0432166719761</v>
      </c>
      <c r="R806" s="119">
        <v>1542.0259300031857</v>
      </c>
      <c r="S806" s="119">
        <v>2570.0432166719761</v>
      </c>
      <c r="T806" s="119">
        <v>1028.0172866687906</v>
      </c>
      <c r="U806" s="119">
        <v>3084.0518600063715</v>
      </c>
      <c r="V806" s="119">
        <v>5188.0533013979784</v>
      </c>
      <c r="W806" s="119">
        <v>2996.7809301327143</v>
      </c>
      <c r="X806" s="119">
        <v>517.53198343355496</v>
      </c>
      <c r="Y806" s="119">
        <v>1551.3716997780296</v>
      </c>
      <c r="Z806" s="119">
        <v>4388.5699913030658</v>
      </c>
      <c r="AA806" s="119">
        <v>4425.9914904727921</v>
      </c>
      <c r="AB806" s="119">
        <v>34.137537950622708</v>
      </c>
      <c r="AC806" s="119">
        <v>155.28866360376051</v>
      </c>
      <c r="AD806" s="119">
        <v>4475.8368108774484</v>
      </c>
      <c r="AE806" s="119">
        <v>9145.070445991114</v>
      </c>
      <c r="AF806" s="119">
        <v>1019.0221354104385</v>
      </c>
      <c r="AG806" s="138"/>
      <c r="AI806" s="122">
        <v>5100</v>
      </c>
      <c r="AJ806" s="122" t="s">
        <v>2356</v>
      </c>
    </row>
    <row r="807" spans="1:36" s="122" customFormat="1" ht="11.25" customHeight="1" x14ac:dyDescent="0.2">
      <c r="A807" s="96" t="s">
        <v>89</v>
      </c>
      <c r="B807" s="98">
        <v>340000004658</v>
      </c>
      <c r="C807" s="98">
        <v>5100</v>
      </c>
      <c r="D807" s="98" t="s">
        <v>2356</v>
      </c>
      <c r="E807" s="99" t="s">
        <v>839</v>
      </c>
      <c r="F807" s="100" t="s">
        <v>87</v>
      </c>
      <c r="G807" s="100" t="s">
        <v>87</v>
      </c>
      <c r="H807" s="100" t="s">
        <v>88</v>
      </c>
      <c r="I807" s="97">
        <v>0</v>
      </c>
      <c r="J807" s="97">
        <v>66893.570000000007</v>
      </c>
      <c r="K807" s="97">
        <v>0</v>
      </c>
      <c r="L807" s="97">
        <v>109420.65</v>
      </c>
      <c r="M807" s="119">
        <v>42527.079999999987</v>
      </c>
      <c r="N807" s="119">
        <v>1746.5649290281569</v>
      </c>
      <c r="O807" s="120" t="s">
        <v>45</v>
      </c>
      <c r="P807" s="121">
        <v>9.9661000625314315E-5</v>
      </c>
      <c r="Q807" s="119">
        <v>100.43774657343609</v>
      </c>
      <c r="R807" s="119">
        <v>60.262647944061655</v>
      </c>
      <c r="S807" s="119">
        <v>100.43774657343609</v>
      </c>
      <c r="T807" s="119">
        <v>40.175098629374439</v>
      </c>
      <c r="U807" s="119">
        <v>120.52529588812331</v>
      </c>
      <c r="V807" s="119">
        <v>202.75004689222527</v>
      </c>
      <c r="W807" s="119">
        <v>117.11473240770489</v>
      </c>
      <c r="X807" s="119">
        <v>20.225242073188639</v>
      </c>
      <c r="Y807" s="119">
        <v>60.627882291130319</v>
      </c>
      <c r="Z807" s="119">
        <v>171.50609676403042</v>
      </c>
      <c r="AA807" s="119">
        <v>172.96853561549614</v>
      </c>
      <c r="AB807" s="119">
        <v>1.3341010622247904</v>
      </c>
      <c r="AC807" s="119">
        <v>6.0687086269930024</v>
      </c>
      <c r="AD807" s="119">
        <v>174.91649961322125</v>
      </c>
      <c r="AE807" s="119">
        <v>357.39098155714339</v>
      </c>
      <c r="AF807" s="119">
        <v>39.823566516367407</v>
      </c>
      <c r="AG807" s="138"/>
      <c r="AI807" s="122">
        <v>5100</v>
      </c>
      <c r="AJ807" s="122" t="s">
        <v>2356</v>
      </c>
    </row>
    <row r="808" spans="1:36" s="122" customFormat="1" ht="11.25" hidden="1" customHeight="1" x14ac:dyDescent="0.2">
      <c r="A808" s="96" t="s">
        <v>89</v>
      </c>
      <c r="B808" s="98">
        <v>340000004659</v>
      </c>
      <c r="C808" s="98">
        <v>5100</v>
      </c>
      <c r="D808" s="98" t="s">
        <v>2356</v>
      </c>
      <c r="E808" s="99" t="s">
        <v>840</v>
      </c>
      <c r="F808" s="100" t="s">
        <v>88</v>
      </c>
      <c r="G808" s="100" t="s">
        <v>87</v>
      </c>
      <c r="H808" s="100" t="s">
        <v>88</v>
      </c>
      <c r="I808" s="97">
        <v>0</v>
      </c>
      <c r="J808" s="97">
        <v>0</v>
      </c>
      <c r="K808" s="97">
        <v>0</v>
      </c>
      <c r="L808" s="97">
        <v>326510.31</v>
      </c>
      <c r="M808" s="119">
        <v>0</v>
      </c>
      <c r="N808" s="119">
        <v>0</v>
      </c>
      <c r="O808" s="120" t="s">
        <v>45</v>
      </c>
      <c r="P808" s="121">
        <v>0</v>
      </c>
      <c r="Q808" s="119">
        <v>0</v>
      </c>
      <c r="R808" s="119">
        <v>0</v>
      </c>
      <c r="S808" s="119">
        <v>0</v>
      </c>
      <c r="T808" s="119">
        <v>0</v>
      </c>
      <c r="U808" s="119">
        <v>0</v>
      </c>
      <c r="V808" s="119">
        <v>0</v>
      </c>
      <c r="W808" s="119">
        <v>0</v>
      </c>
      <c r="X808" s="119">
        <v>0</v>
      </c>
      <c r="Y808" s="119">
        <v>0</v>
      </c>
      <c r="Z808" s="119">
        <v>0</v>
      </c>
      <c r="AA808" s="119">
        <v>0</v>
      </c>
      <c r="AB808" s="119">
        <v>0</v>
      </c>
      <c r="AC808" s="119">
        <v>0</v>
      </c>
      <c r="AD808" s="119">
        <v>0</v>
      </c>
      <c r="AE808" s="119">
        <v>0</v>
      </c>
      <c r="AF808" s="119">
        <v>0</v>
      </c>
      <c r="AG808" s="138"/>
      <c r="AI808" s="122">
        <v>5100</v>
      </c>
      <c r="AJ808" s="122" t="s">
        <v>2356</v>
      </c>
    </row>
    <row r="809" spans="1:36" s="122" customFormat="1" ht="11.25" hidden="1" customHeight="1" x14ac:dyDescent="0.2">
      <c r="A809" s="96" t="s">
        <v>89</v>
      </c>
      <c r="B809" s="98">
        <v>340000004660</v>
      </c>
      <c r="C809" s="98">
        <v>5100</v>
      </c>
      <c r="D809" s="98" t="s">
        <v>2356</v>
      </c>
      <c r="E809" s="99" t="s">
        <v>841</v>
      </c>
      <c r="F809" s="100" t="s">
        <v>88</v>
      </c>
      <c r="G809" s="100" t="s">
        <v>87</v>
      </c>
      <c r="H809" s="100" t="s">
        <v>88</v>
      </c>
      <c r="I809" s="97">
        <v>0</v>
      </c>
      <c r="J809" s="97">
        <v>67037.27</v>
      </c>
      <c r="K809" s="97">
        <v>0</v>
      </c>
      <c r="L809" s="97">
        <v>149731.17000000001</v>
      </c>
      <c r="M809" s="119">
        <v>0</v>
      </c>
      <c r="N809" s="119">
        <v>0</v>
      </c>
      <c r="O809" s="120" t="s">
        <v>45</v>
      </c>
      <c r="P809" s="121">
        <v>0</v>
      </c>
      <c r="Q809" s="119">
        <v>0</v>
      </c>
      <c r="R809" s="119">
        <v>0</v>
      </c>
      <c r="S809" s="119">
        <v>0</v>
      </c>
      <c r="T809" s="119">
        <v>0</v>
      </c>
      <c r="U809" s="119">
        <v>0</v>
      </c>
      <c r="V809" s="119">
        <v>0</v>
      </c>
      <c r="W809" s="119">
        <v>0</v>
      </c>
      <c r="X809" s="119">
        <v>0</v>
      </c>
      <c r="Y809" s="119">
        <v>0</v>
      </c>
      <c r="Z809" s="119">
        <v>0</v>
      </c>
      <c r="AA809" s="119">
        <v>0</v>
      </c>
      <c r="AB809" s="119">
        <v>0</v>
      </c>
      <c r="AC809" s="119">
        <v>0</v>
      </c>
      <c r="AD809" s="119">
        <v>0</v>
      </c>
      <c r="AE809" s="119">
        <v>0</v>
      </c>
      <c r="AF809" s="119">
        <v>0</v>
      </c>
      <c r="AG809" s="138"/>
      <c r="AI809" s="122">
        <v>5100</v>
      </c>
      <c r="AJ809" s="122" t="s">
        <v>2356</v>
      </c>
    </row>
    <row r="810" spans="1:36" s="122" customFormat="1" ht="11.25" hidden="1" customHeight="1" x14ac:dyDescent="0.2">
      <c r="A810" s="96" t="s">
        <v>89</v>
      </c>
      <c r="B810" s="98">
        <v>340000004661</v>
      </c>
      <c r="C810" s="98">
        <v>5100</v>
      </c>
      <c r="D810" s="98" t="s">
        <v>2356</v>
      </c>
      <c r="E810" s="99" t="s">
        <v>842</v>
      </c>
      <c r="F810" s="100" t="s">
        <v>88</v>
      </c>
      <c r="G810" s="100" t="s">
        <v>87</v>
      </c>
      <c r="H810" s="100" t="s">
        <v>88</v>
      </c>
      <c r="I810" s="97">
        <v>0</v>
      </c>
      <c r="J810" s="97">
        <v>0</v>
      </c>
      <c r="K810" s="97">
        <v>0</v>
      </c>
      <c r="L810" s="97">
        <v>6220.98</v>
      </c>
      <c r="M810" s="119">
        <v>0</v>
      </c>
      <c r="N810" s="119">
        <v>0</v>
      </c>
      <c r="O810" s="120" t="s">
        <v>45</v>
      </c>
      <c r="P810" s="121">
        <v>0</v>
      </c>
      <c r="Q810" s="119">
        <v>0</v>
      </c>
      <c r="R810" s="119">
        <v>0</v>
      </c>
      <c r="S810" s="119">
        <v>0</v>
      </c>
      <c r="T810" s="119">
        <v>0</v>
      </c>
      <c r="U810" s="119">
        <v>0</v>
      </c>
      <c r="V810" s="119">
        <v>0</v>
      </c>
      <c r="W810" s="119">
        <v>0</v>
      </c>
      <c r="X810" s="119">
        <v>0</v>
      </c>
      <c r="Y810" s="119">
        <v>0</v>
      </c>
      <c r="Z810" s="119">
        <v>0</v>
      </c>
      <c r="AA810" s="119">
        <v>0</v>
      </c>
      <c r="AB810" s="119">
        <v>0</v>
      </c>
      <c r="AC810" s="119">
        <v>0</v>
      </c>
      <c r="AD810" s="119">
        <v>0</v>
      </c>
      <c r="AE810" s="119">
        <v>0</v>
      </c>
      <c r="AF810" s="119">
        <v>0</v>
      </c>
      <c r="AG810" s="138"/>
      <c r="AI810" s="122">
        <v>5100</v>
      </c>
      <c r="AJ810" s="122" t="s">
        <v>2356</v>
      </c>
    </row>
    <row r="811" spans="1:36" s="122" customFormat="1" ht="11.25" hidden="1" customHeight="1" x14ac:dyDescent="0.2">
      <c r="A811" s="96" t="s">
        <v>89</v>
      </c>
      <c r="B811" s="98">
        <v>340000004664</v>
      </c>
      <c r="C811" s="98">
        <v>5100</v>
      </c>
      <c r="D811" s="98" t="s">
        <v>2356</v>
      </c>
      <c r="E811" s="99" t="s">
        <v>843</v>
      </c>
      <c r="F811" s="100" t="s">
        <v>88</v>
      </c>
      <c r="G811" s="100" t="s">
        <v>87</v>
      </c>
      <c r="H811" s="100" t="s">
        <v>88</v>
      </c>
      <c r="I811" s="97">
        <v>0</v>
      </c>
      <c r="J811" s="97">
        <v>0</v>
      </c>
      <c r="K811" s="97">
        <v>151764.12</v>
      </c>
      <c r="L811" s="97">
        <v>385352.83999999997</v>
      </c>
      <c r="M811" s="119">
        <v>0</v>
      </c>
      <c r="N811" s="119">
        <v>0</v>
      </c>
      <c r="O811" s="120" t="s">
        <v>45</v>
      </c>
      <c r="P811" s="121">
        <v>0</v>
      </c>
      <c r="Q811" s="119">
        <v>0</v>
      </c>
      <c r="R811" s="119">
        <v>0</v>
      </c>
      <c r="S811" s="119">
        <v>0</v>
      </c>
      <c r="T811" s="119">
        <v>0</v>
      </c>
      <c r="U811" s="119">
        <v>0</v>
      </c>
      <c r="V811" s="119">
        <v>0</v>
      </c>
      <c r="W811" s="119">
        <v>0</v>
      </c>
      <c r="X811" s="119">
        <v>0</v>
      </c>
      <c r="Y811" s="119">
        <v>0</v>
      </c>
      <c r="Z811" s="119">
        <v>0</v>
      </c>
      <c r="AA811" s="119">
        <v>0</v>
      </c>
      <c r="AB811" s="119">
        <v>0</v>
      </c>
      <c r="AC811" s="119">
        <v>0</v>
      </c>
      <c r="AD811" s="119">
        <v>0</v>
      </c>
      <c r="AE811" s="119">
        <v>0</v>
      </c>
      <c r="AF811" s="119">
        <v>0</v>
      </c>
      <c r="AG811" s="138"/>
      <c r="AI811" s="122">
        <v>5100</v>
      </c>
      <c r="AJ811" s="122" t="s">
        <v>2356</v>
      </c>
    </row>
    <row r="812" spans="1:36" s="122" customFormat="1" ht="11.25" customHeight="1" x14ac:dyDescent="0.2">
      <c r="A812" s="96" t="s">
        <v>89</v>
      </c>
      <c r="B812" s="98">
        <v>340000004665</v>
      </c>
      <c r="C812" s="98">
        <v>5100</v>
      </c>
      <c r="D812" s="98" t="s">
        <v>2356</v>
      </c>
      <c r="E812" s="99" t="s">
        <v>844</v>
      </c>
      <c r="F812" s="100" t="s">
        <v>87</v>
      </c>
      <c r="G812" s="100" t="s">
        <v>87</v>
      </c>
      <c r="H812" s="100" t="s">
        <v>88</v>
      </c>
      <c r="I812" s="97">
        <v>0</v>
      </c>
      <c r="J812" s="97">
        <v>0</v>
      </c>
      <c r="K812" s="97">
        <v>0</v>
      </c>
      <c r="L812" s="97">
        <v>637118.68000000005</v>
      </c>
      <c r="M812" s="119">
        <v>637118.68000000005</v>
      </c>
      <c r="N812" s="119">
        <v>10169.644780182836</v>
      </c>
      <c r="O812" s="120" t="s">
        <v>45</v>
      </c>
      <c r="P812" s="121">
        <v>5.8029161009260526E-4</v>
      </c>
      <c r="Q812" s="119">
        <v>584.8143336659225</v>
      </c>
      <c r="R812" s="119">
        <v>350.88860019955354</v>
      </c>
      <c r="S812" s="119">
        <v>584.8143336659225</v>
      </c>
      <c r="T812" s="119">
        <v>233.925733466369</v>
      </c>
      <c r="U812" s="119">
        <v>701.77720039910707</v>
      </c>
      <c r="V812" s="119">
        <v>1180.5435468160047</v>
      </c>
      <c r="W812" s="119">
        <v>681.91866635913937</v>
      </c>
      <c r="X812" s="119">
        <v>117.76460414328015</v>
      </c>
      <c r="Y812" s="119">
        <v>353.01523374719784</v>
      </c>
      <c r="Z812" s="119">
        <v>998.62080861566187</v>
      </c>
      <c r="AA812" s="119">
        <v>1007.1360853081925</v>
      </c>
      <c r="AB812" s="119">
        <v>7.7680100397069136</v>
      </c>
      <c r="AC812" s="119">
        <v>35.33599580823541</v>
      </c>
      <c r="AD812" s="119">
        <v>1018.4784073554308</v>
      </c>
      <c r="AE812" s="119">
        <v>2080.9643372945743</v>
      </c>
      <c r="AF812" s="119">
        <v>231.87888329853826</v>
      </c>
      <c r="AG812" s="138"/>
      <c r="AI812" s="122">
        <v>5100</v>
      </c>
      <c r="AJ812" s="122" t="s">
        <v>2356</v>
      </c>
    </row>
    <row r="813" spans="1:36" s="122" customFormat="1" ht="11.25" hidden="1" customHeight="1" x14ac:dyDescent="0.2">
      <c r="A813" s="96" t="s">
        <v>89</v>
      </c>
      <c r="B813" s="98">
        <v>340000004667</v>
      </c>
      <c r="C813" s="98">
        <v>5100</v>
      </c>
      <c r="D813" s="98" t="s">
        <v>2356</v>
      </c>
      <c r="E813" s="99" t="s">
        <v>845</v>
      </c>
      <c r="F813" s="100" t="s">
        <v>88</v>
      </c>
      <c r="G813" s="100" t="s">
        <v>87</v>
      </c>
      <c r="H813" s="100" t="s">
        <v>88</v>
      </c>
      <c r="I813" s="97">
        <v>0</v>
      </c>
      <c r="J813" s="97">
        <v>67332.72</v>
      </c>
      <c r="K813" s="97">
        <v>0</v>
      </c>
      <c r="L813" s="97">
        <v>311862.14</v>
      </c>
      <c r="M813" s="119">
        <v>0</v>
      </c>
      <c r="N813" s="119">
        <v>0</v>
      </c>
      <c r="O813" s="120" t="s">
        <v>45</v>
      </c>
      <c r="P813" s="121">
        <v>0</v>
      </c>
      <c r="Q813" s="119">
        <v>0</v>
      </c>
      <c r="R813" s="119">
        <v>0</v>
      </c>
      <c r="S813" s="119">
        <v>0</v>
      </c>
      <c r="T813" s="119">
        <v>0</v>
      </c>
      <c r="U813" s="119">
        <v>0</v>
      </c>
      <c r="V813" s="119">
        <v>0</v>
      </c>
      <c r="W813" s="119">
        <v>0</v>
      </c>
      <c r="X813" s="119">
        <v>0</v>
      </c>
      <c r="Y813" s="119">
        <v>0</v>
      </c>
      <c r="Z813" s="119">
        <v>0</v>
      </c>
      <c r="AA813" s="119">
        <v>0</v>
      </c>
      <c r="AB813" s="119">
        <v>0</v>
      </c>
      <c r="AC813" s="119">
        <v>0</v>
      </c>
      <c r="AD813" s="119">
        <v>0</v>
      </c>
      <c r="AE813" s="119">
        <v>0</v>
      </c>
      <c r="AF813" s="119">
        <v>0</v>
      </c>
      <c r="AG813" s="138"/>
      <c r="AI813" s="122">
        <v>5100</v>
      </c>
      <c r="AJ813" s="122" t="s">
        <v>2356</v>
      </c>
    </row>
    <row r="814" spans="1:36" s="122" customFormat="1" ht="11.25" customHeight="1" x14ac:dyDescent="0.2">
      <c r="A814" s="96" t="s">
        <v>89</v>
      </c>
      <c r="B814" s="98">
        <v>340000004671</v>
      </c>
      <c r="C814" s="98">
        <v>5100</v>
      </c>
      <c r="D814" s="98" t="s">
        <v>2356</v>
      </c>
      <c r="E814" s="99" t="s">
        <v>846</v>
      </c>
      <c r="F814" s="100" t="s">
        <v>87</v>
      </c>
      <c r="G814" s="100" t="s">
        <v>87</v>
      </c>
      <c r="H814" s="100" t="s">
        <v>88</v>
      </c>
      <c r="I814" s="97">
        <v>0</v>
      </c>
      <c r="J814" s="97">
        <v>0</v>
      </c>
      <c r="K814" s="97">
        <v>0</v>
      </c>
      <c r="L814" s="97">
        <v>58177.57</v>
      </c>
      <c r="M814" s="119">
        <v>58177.57</v>
      </c>
      <c r="N814" s="119">
        <v>928.62639198433419</v>
      </c>
      <c r="O814" s="120" t="s">
        <v>45</v>
      </c>
      <c r="P814" s="121">
        <v>5.2988488371703763E-5</v>
      </c>
      <c r="Q814" s="119">
        <v>53.401474327911032</v>
      </c>
      <c r="R814" s="119">
        <v>32.040884596746622</v>
      </c>
      <c r="S814" s="119">
        <v>53.401474327911032</v>
      </c>
      <c r="T814" s="119">
        <v>21.360589731164414</v>
      </c>
      <c r="U814" s="119">
        <v>64.081769193493244</v>
      </c>
      <c r="V814" s="119">
        <v>107.79962507603197</v>
      </c>
      <c r="W814" s="119">
        <v>62.268415903949759</v>
      </c>
      <c r="X814" s="119">
        <v>10.75350435662626</v>
      </c>
      <c r="Y814" s="119">
        <v>32.235075060731177</v>
      </c>
      <c r="Z814" s="119">
        <v>91.187613580399614</v>
      </c>
      <c r="AA814" s="119">
        <v>91.96517374524845</v>
      </c>
      <c r="AB814" s="119">
        <v>0.70932459215565891</v>
      </c>
      <c r="AC814" s="119">
        <v>3.2266553064388601</v>
      </c>
      <c r="AD814" s="119">
        <v>93.000881464359352</v>
      </c>
      <c r="AE814" s="119">
        <v>190.02024615015009</v>
      </c>
      <c r="AF814" s="119">
        <v>21.173684571016722</v>
      </c>
      <c r="AG814" s="138"/>
      <c r="AI814" s="122">
        <v>5100</v>
      </c>
      <c r="AJ814" s="122" t="s">
        <v>2356</v>
      </c>
    </row>
    <row r="815" spans="1:36" s="122" customFormat="1" ht="11.25" hidden="1" customHeight="1" x14ac:dyDescent="0.2">
      <c r="A815" s="96" t="s">
        <v>89</v>
      </c>
      <c r="B815" s="98">
        <v>340000004685</v>
      </c>
      <c r="C815" s="98">
        <v>5100</v>
      </c>
      <c r="D815" s="98" t="s">
        <v>2356</v>
      </c>
      <c r="E815" s="99" t="s">
        <v>847</v>
      </c>
      <c r="F815" s="100" t="s">
        <v>88</v>
      </c>
      <c r="G815" s="100" t="s">
        <v>87</v>
      </c>
      <c r="H815" s="100" t="s">
        <v>88</v>
      </c>
      <c r="I815" s="97">
        <v>0</v>
      </c>
      <c r="J815" s="97">
        <v>66878.44</v>
      </c>
      <c r="K815" s="97">
        <v>0</v>
      </c>
      <c r="L815" s="97">
        <v>112187.9</v>
      </c>
      <c r="M815" s="119">
        <v>0</v>
      </c>
      <c r="N815" s="119">
        <v>0</v>
      </c>
      <c r="O815" s="120" t="s">
        <v>45</v>
      </c>
      <c r="P815" s="121">
        <v>0</v>
      </c>
      <c r="Q815" s="119">
        <v>0</v>
      </c>
      <c r="R815" s="119">
        <v>0</v>
      </c>
      <c r="S815" s="119">
        <v>0</v>
      </c>
      <c r="T815" s="119">
        <v>0</v>
      </c>
      <c r="U815" s="119">
        <v>0</v>
      </c>
      <c r="V815" s="119">
        <v>0</v>
      </c>
      <c r="W815" s="119">
        <v>0</v>
      </c>
      <c r="X815" s="119">
        <v>0</v>
      </c>
      <c r="Y815" s="119">
        <v>0</v>
      </c>
      <c r="Z815" s="119">
        <v>0</v>
      </c>
      <c r="AA815" s="119">
        <v>0</v>
      </c>
      <c r="AB815" s="119">
        <v>0</v>
      </c>
      <c r="AC815" s="119">
        <v>0</v>
      </c>
      <c r="AD815" s="119">
        <v>0</v>
      </c>
      <c r="AE815" s="119">
        <v>0</v>
      </c>
      <c r="AF815" s="119">
        <v>0</v>
      </c>
      <c r="AG815" s="138"/>
      <c r="AI815" s="122">
        <v>5100</v>
      </c>
      <c r="AJ815" s="122" t="s">
        <v>2356</v>
      </c>
    </row>
    <row r="816" spans="1:36" s="122" customFormat="1" ht="11.25" hidden="1" customHeight="1" x14ac:dyDescent="0.2">
      <c r="A816" s="96" t="s">
        <v>89</v>
      </c>
      <c r="B816" s="98">
        <v>340000004688</v>
      </c>
      <c r="C816" s="98">
        <v>5100</v>
      </c>
      <c r="D816" s="98" t="s">
        <v>2356</v>
      </c>
      <c r="E816" s="99" t="s">
        <v>848</v>
      </c>
      <c r="F816" s="100" t="s">
        <v>88</v>
      </c>
      <c r="G816" s="100" t="s">
        <v>87</v>
      </c>
      <c r="H816" s="100" t="s">
        <v>88</v>
      </c>
      <c r="I816" s="97">
        <v>0</v>
      </c>
      <c r="J816" s="97">
        <v>0</v>
      </c>
      <c r="K816" s="97">
        <v>0</v>
      </c>
      <c r="L816" s="97">
        <v>225378.66</v>
      </c>
      <c r="M816" s="119">
        <v>0</v>
      </c>
      <c r="N816" s="119">
        <v>0</v>
      </c>
      <c r="O816" s="120" t="s">
        <v>45</v>
      </c>
      <c r="P816" s="121">
        <v>0</v>
      </c>
      <c r="Q816" s="119">
        <v>0</v>
      </c>
      <c r="R816" s="119">
        <v>0</v>
      </c>
      <c r="S816" s="119">
        <v>0</v>
      </c>
      <c r="T816" s="119">
        <v>0</v>
      </c>
      <c r="U816" s="119">
        <v>0</v>
      </c>
      <c r="V816" s="119">
        <v>0</v>
      </c>
      <c r="W816" s="119">
        <v>0</v>
      </c>
      <c r="X816" s="119">
        <v>0</v>
      </c>
      <c r="Y816" s="119">
        <v>0</v>
      </c>
      <c r="Z816" s="119">
        <v>0</v>
      </c>
      <c r="AA816" s="119">
        <v>0</v>
      </c>
      <c r="AB816" s="119">
        <v>0</v>
      </c>
      <c r="AC816" s="119">
        <v>0</v>
      </c>
      <c r="AD816" s="119">
        <v>0</v>
      </c>
      <c r="AE816" s="119">
        <v>0</v>
      </c>
      <c r="AF816" s="119">
        <v>0</v>
      </c>
      <c r="AG816" s="138"/>
      <c r="AI816" s="122">
        <v>5100</v>
      </c>
      <c r="AJ816" s="122" t="s">
        <v>2356</v>
      </c>
    </row>
    <row r="817" spans="1:36" s="122" customFormat="1" ht="11.25" customHeight="1" x14ac:dyDescent="0.2">
      <c r="A817" s="96" t="s">
        <v>89</v>
      </c>
      <c r="B817" s="98">
        <v>340000004689</v>
      </c>
      <c r="C817" s="98">
        <v>5100</v>
      </c>
      <c r="D817" s="98" t="s">
        <v>2356</v>
      </c>
      <c r="E817" s="99" t="s">
        <v>849</v>
      </c>
      <c r="F817" s="100" t="s">
        <v>87</v>
      </c>
      <c r="G817" s="100" t="s">
        <v>87</v>
      </c>
      <c r="H817" s="100" t="s">
        <v>88</v>
      </c>
      <c r="I817" s="97">
        <v>0</v>
      </c>
      <c r="J817" s="97">
        <v>64945.39</v>
      </c>
      <c r="K817" s="97">
        <v>0</v>
      </c>
      <c r="L817" s="97">
        <v>457216.49</v>
      </c>
      <c r="M817" s="119">
        <v>392271.1</v>
      </c>
      <c r="N817" s="119">
        <v>7298.058331835472</v>
      </c>
      <c r="O817" s="120" t="s">
        <v>45</v>
      </c>
      <c r="P817" s="121">
        <v>4.164355895874683E-4</v>
      </c>
      <c r="Q817" s="119">
        <v>419.68123888695573</v>
      </c>
      <c r="R817" s="119">
        <v>251.80874333217346</v>
      </c>
      <c r="S817" s="119">
        <v>419.68123888695573</v>
      </c>
      <c r="T817" s="119">
        <v>167.87249555478229</v>
      </c>
      <c r="U817" s="119">
        <v>503.61748666434693</v>
      </c>
      <c r="V817" s="119">
        <v>847.19534006970935</v>
      </c>
      <c r="W817" s="119">
        <v>489.36637534816396</v>
      </c>
      <c r="X817" s="119">
        <v>84.511599868065417</v>
      </c>
      <c r="Y817" s="119">
        <v>253.33488274182031</v>
      </c>
      <c r="Z817" s="119">
        <v>716.64183658249453</v>
      </c>
      <c r="AA817" s="119">
        <v>722.75266811664096</v>
      </c>
      <c r="AB817" s="119">
        <v>5.5745693795064293</v>
      </c>
      <c r="AC817" s="119">
        <v>25.358226781384133</v>
      </c>
      <c r="AD817" s="119">
        <v>730.89227669771083</v>
      </c>
      <c r="AE817" s="119">
        <v>1493.365741706084</v>
      </c>
      <c r="AF817" s="119">
        <v>166.40361121867792</v>
      </c>
      <c r="AG817" s="138"/>
      <c r="AI817" s="122">
        <v>5100</v>
      </c>
      <c r="AJ817" s="122" t="s">
        <v>2356</v>
      </c>
    </row>
    <row r="818" spans="1:36" s="122" customFormat="1" ht="11.25" hidden="1" customHeight="1" x14ac:dyDescent="0.2">
      <c r="A818" s="96" t="s">
        <v>89</v>
      </c>
      <c r="B818" s="98">
        <v>340000004722</v>
      </c>
      <c r="C818" s="98">
        <v>5400</v>
      </c>
      <c r="D818" s="98" t="s">
        <v>2356</v>
      </c>
      <c r="E818" s="99" t="s">
        <v>850</v>
      </c>
      <c r="F818" s="100" t="s">
        <v>88</v>
      </c>
      <c r="G818" s="100" t="s">
        <v>87</v>
      </c>
      <c r="H818" s="100" t="s">
        <v>88</v>
      </c>
      <c r="I818" s="97">
        <v>0</v>
      </c>
      <c r="J818" s="97">
        <v>20000</v>
      </c>
      <c r="K818" s="97">
        <v>51931.95</v>
      </c>
      <c r="L818" s="97">
        <v>269049.57</v>
      </c>
      <c r="M818" s="119">
        <v>0</v>
      </c>
      <c r="N818" s="119">
        <v>0</v>
      </c>
      <c r="O818" s="120" t="s">
        <v>45</v>
      </c>
      <c r="P818" s="121">
        <v>0</v>
      </c>
      <c r="Q818" s="119">
        <v>0</v>
      </c>
      <c r="R818" s="119">
        <v>0</v>
      </c>
      <c r="S818" s="119">
        <v>0</v>
      </c>
      <c r="T818" s="119">
        <v>0</v>
      </c>
      <c r="U818" s="119">
        <v>0</v>
      </c>
      <c r="V818" s="119">
        <v>0</v>
      </c>
      <c r="W818" s="119">
        <v>0</v>
      </c>
      <c r="X818" s="119">
        <v>0</v>
      </c>
      <c r="Y818" s="119">
        <v>0</v>
      </c>
      <c r="Z818" s="119">
        <v>0</v>
      </c>
      <c r="AA818" s="119">
        <v>0</v>
      </c>
      <c r="AB818" s="119">
        <v>0</v>
      </c>
      <c r="AC818" s="119">
        <v>0</v>
      </c>
      <c r="AD818" s="119">
        <v>0</v>
      </c>
      <c r="AE818" s="119">
        <v>0</v>
      </c>
      <c r="AF818" s="119">
        <v>0</v>
      </c>
      <c r="AG818" s="138"/>
      <c r="AI818" s="122">
        <v>5400</v>
      </c>
      <c r="AJ818" s="122" t="s">
        <v>2356</v>
      </c>
    </row>
    <row r="819" spans="1:36" s="122" customFormat="1" ht="11.25" customHeight="1" x14ac:dyDescent="0.2">
      <c r="A819" s="96" t="s">
        <v>89</v>
      </c>
      <c r="B819" s="98">
        <v>340000004724</v>
      </c>
      <c r="C819" s="98">
        <v>5400</v>
      </c>
      <c r="D819" s="98" t="s">
        <v>2356</v>
      </c>
      <c r="E819" s="99" t="s">
        <v>851</v>
      </c>
      <c r="F819" s="100" t="s">
        <v>87</v>
      </c>
      <c r="G819" s="100" t="s">
        <v>87</v>
      </c>
      <c r="H819" s="100" t="s">
        <v>88</v>
      </c>
      <c r="I819" s="97">
        <v>0</v>
      </c>
      <c r="J819" s="97">
        <v>0</v>
      </c>
      <c r="K819" s="97">
        <v>0</v>
      </c>
      <c r="L819" s="97">
        <v>2190373.2200000002</v>
      </c>
      <c r="M819" s="119">
        <v>2190373.2200000002</v>
      </c>
      <c r="N819" s="119">
        <v>34962.587478090063</v>
      </c>
      <c r="O819" s="120" t="s">
        <v>45</v>
      </c>
      <c r="P819" s="121">
        <v>1.9950053929316974E-3</v>
      </c>
      <c r="Q819" s="119">
        <v>2010.5542269361513</v>
      </c>
      <c r="R819" s="119">
        <v>1206.3325361616908</v>
      </c>
      <c r="S819" s="119">
        <v>2010.5542269361513</v>
      </c>
      <c r="T819" s="119">
        <v>804.22169077446051</v>
      </c>
      <c r="U819" s="119">
        <v>2412.6650723233815</v>
      </c>
      <c r="V819" s="119">
        <v>4058.6331105369454</v>
      </c>
      <c r="W819" s="119">
        <v>2344.392704058173</v>
      </c>
      <c r="X819" s="119">
        <v>404.86716725891938</v>
      </c>
      <c r="Y819" s="119">
        <v>1213.6437661063437</v>
      </c>
      <c r="Z819" s="119">
        <v>3433.1943871532553</v>
      </c>
      <c r="AA819" s="119">
        <v>3462.4693630937027</v>
      </c>
      <c r="AB819" s="119">
        <v>26.705921043886455</v>
      </c>
      <c r="AC819" s="119">
        <v>121.48289062940535</v>
      </c>
      <c r="AD819" s="119">
        <v>3501.4635399162789</v>
      </c>
      <c r="AE819" s="119">
        <v>7154.2221241811376</v>
      </c>
      <c r="AF819" s="119">
        <v>797.18475098018394</v>
      </c>
      <c r="AG819" s="138"/>
      <c r="AI819" s="122">
        <v>5400</v>
      </c>
      <c r="AJ819" s="122" t="s">
        <v>2356</v>
      </c>
    </row>
    <row r="820" spans="1:36" s="122" customFormat="1" ht="11.25" hidden="1" customHeight="1" x14ac:dyDescent="0.2">
      <c r="A820" s="96" t="s">
        <v>89</v>
      </c>
      <c r="B820" s="98">
        <v>340000004727</v>
      </c>
      <c r="C820" s="98">
        <v>5400</v>
      </c>
      <c r="D820" s="98" t="s">
        <v>2356</v>
      </c>
      <c r="E820" s="99" t="s">
        <v>852</v>
      </c>
      <c r="F820" s="100" t="s">
        <v>88</v>
      </c>
      <c r="G820" s="100" t="s">
        <v>87</v>
      </c>
      <c r="H820" s="100" t="s">
        <v>88</v>
      </c>
      <c r="I820" s="97">
        <v>0</v>
      </c>
      <c r="J820" s="97">
        <v>0</v>
      </c>
      <c r="K820" s="97">
        <v>0</v>
      </c>
      <c r="L820" s="97">
        <v>824308.62</v>
      </c>
      <c r="M820" s="119">
        <v>0</v>
      </c>
      <c r="N820" s="119">
        <v>0</v>
      </c>
      <c r="O820" s="120" t="s">
        <v>45</v>
      </c>
      <c r="P820" s="121">
        <v>0</v>
      </c>
      <c r="Q820" s="119">
        <v>0</v>
      </c>
      <c r="R820" s="119">
        <v>0</v>
      </c>
      <c r="S820" s="119">
        <v>0</v>
      </c>
      <c r="T820" s="119">
        <v>0</v>
      </c>
      <c r="U820" s="119">
        <v>0</v>
      </c>
      <c r="V820" s="119">
        <v>0</v>
      </c>
      <c r="W820" s="119">
        <v>0</v>
      </c>
      <c r="X820" s="119">
        <v>0</v>
      </c>
      <c r="Y820" s="119">
        <v>0</v>
      </c>
      <c r="Z820" s="119">
        <v>0</v>
      </c>
      <c r="AA820" s="119">
        <v>0</v>
      </c>
      <c r="AB820" s="119">
        <v>0</v>
      </c>
      <c r="AC820" s="119">
        <v>0</v>
      </c>
      <c r="AD820" s="119">
        <v>0</v>
      </c>
      <c r="AE820" s="119">
        <v>0</v>
      </c>
      <c r="AF820" s="119">
        <v>0</v>
      </c>
      <c r="AG820" s="138"/>
      <c r="AI820" s="122">
        <v>5400</v>
      </c>
      <c r="AJ820" s="122" t="s">
        <v>2356</v>
      </c>
    </row>
    <row r="821" spans="1:36" s="122" customFormat="1" ht="11.25" hidden="1" customHeight="1" x14ac:dyDescent="0.2">
      <c r="A821" s="96" t="s">
        <v>89</v>
      </c>
      <c r="B821" s="98">
        <v>340000004728</v>
      </c>
      <c r="C821" s="98">
        <v>5400</v>
      </c>
      <c r="D821" s="98" t="s">
        <v>2356</v>
      </c>
      <c r="E821" s="99" t="s">
        <v>853</v>
      </c>
      <c r="F821" s="100" t="s">
        <v>88</v>
      </c>
      <c r="G821" s="100" t="s">
        <v>87</v>
      </c>
      <c r="H821" s="100" t="s">
        <v>88</v>
      </c>
      <c r="I821" s="97">
        <v>0</v>
      </c>
      <c r="J821" s="97">
        <v>0</v>
      </c>
      <c r="K821" s="97">
        <v>0</v>
      </c>
      <c r="L821" s="97">
        <v>69069.7</v>
      </c>
      <c r="M821" s="119">
        <v>0</v>
      </c>
      <c r="N821" s="119">
        <v>0</v>
      </c>
      <c r="O821" s="120" t="s">
        <v>45</v>
      </c>
      <c r="P821" s="121">
        <v>0</v>
      </c>
      <c r="Q821" s="119">
        <v>0</v>
      </c>
      <c r="R821" s="119">
        <v>0</v>
      </c>
      <c r="S821" s="119">
        <v>0</v>
      </c>
      <c r="T821" s="119">
        <v>0</v>
      </c>
      <c r="U821" s="119">
        <v>0</v>
      </c>
      <c r="V821" s="119">
        <v>0</v>
      </c>
      <c r="W821" s="119">
        <v>0</v>
      </c>
      <c r="X821" s="119">
        <v>0</v>
      </c>
      <c r="Y821" s="119">
        <v>0</v>
      </c>
      <c r="Z821" s="119">
        <v>0</v>
      </c>
      <c r="AA821" s="119">
        <v>0</v>
      </c>
      <c r="AB821" s="119">
        <v>0</v>
      </c>
      <c r="AC821" s="119">
        <v>0</v>
      </c>
      <c r="AD821" s="119">
        <v>0</v>
      </c>
      <c r="AE821" s="119">
        <v>0</v>
      </c>
      <c r="AF821" s="119">
        <v>0</v>
      </c>
      <c r="AG821" s="138"/>
      <c r="AI821" s="122">
        <v>5400</v>
      </c>
      <c r="AJ821" s="122" t="s">
        <v>2356</v>
      </c>
    </row>
    <row r="822" spans="1:36" s="122" customFormat="1" ht="11.25" hidden="1" customHeight="1" x14ac:dyDescent="0.2">
      <c r="A822" s="96" t="s">
        <v>89</v>
      </c>
      <c r="B822" s="98">
        <v>340000004736</v>
      </c>
      <c r="C822" s="98">
        <v>5300</v>
      </c>
      <c r="D822" s="98" t="s">
        <v>2356</v>
      </c>
      <c r="E822" s="99" t="s">
        <v>854</v>
      </c>
      <c r="F822" s="100" t="s">
        <v>88</v>
      </c>
      <c r="G822" s="100" t="s">
        <v>87</v>
      </c>
      <c r="H822" s="100" t="s">
        <v>88</v>
      </c>
      <c r="I822" s="97">
        <v>0</v>
      </c>
      <c r="J822" s="97">
        <v>0</v>
      </c>
      <c r="K822" s="97">
        <v>0</v>
      </c>
      <c r="L822" s="97">
        <v>59631.88</v>
      </c>
      <c r="M822" s="119">
        <v>0</v>
      </c>
      <c r="N822" s="119">
        <v>0</v>
      </c>
      <c r="O822" s="120" t="s">
        <v>45</v>
      </c>
      <c r="P822" s="121">
        <v>0</v>
      </c>
      <c r="Q822" s="119">
        <v>0</v>
      </c>
      <c r="R822" s="119">
        <v>0</v>
      </c>
      <c r="S822" s="119">
        <v>0</v>
      </c>
      <c r="T822" s="119">
        <v>0</v>
      </c>
      <c r="U822" s="119">
        <v>0</v>
      </c>
      <c r="V822" s="119">
        <v>0</v>
      </c>
      <c r="W822" s="119">
        <v>0</v>
      </c>
      <c r="X822" s="119">
        <v>0</v>
      </c>
      <c r="Y822" s="119">
        <v>0</v>
      </c>
      <c r="Z822" s="119">
        <v>0</v>
      </c>
      <c r="AA822" s="119">
        <v>0</v>
      </c>
      <c r="AB822" s="119">
        <v>0</v>
      </c>
      <c r="AC822" s="119">
        <v>0</v>
      </c>
      <c r="AD822" s="119">
        <v>0</v>
      </c>
      <c r="AE822" s="119">
        <v>0</v>
      </c>
      <c r="AF822" s="119">
        <v>0</v>
      </c>
      <c r="AG822" s="138"/>
      <c r="AI822" s="122">
        <v>5300</v>
      </c>
      <c r="AJ822" s="122" t="s">
        <v>2356</v>
      </c>
    </row>
    <row r="823" spans="1:36" s="122" customFormat="1" ht="11.25" hidden="1" customHeight="1" x14ac:dyDescent="0.2">
      <c r="A823" s="96" t="s">
        <v>89</v>
      </c>
      <c r="B823" s="98">
        <v>340000004747</v>
      </c>
      <c r="C823" s="98">
        <v>5300</v>
      </c>
      <c r="D823" s="98" t="s">
        <v>2356</v>
      </c>
      <c r="E823" s="99" t="s">
        <v>855</v>
      </c>
      <c r="F823" s="100" t="s">
        <v>88</v>
      </c>
      <c r="G823" s="100" t="s">
        <v>87</v>
      </c>
      <c r="H823" s="100" t="s">
        <v>88</v>
      </c>
      <c r="I823" s="97">
        <v>0</v>
      </c>
      <c r="J823" s="97">
        <v>0</v>
      </c>
      <c r="K823" s="97">
        <v>0</v>
      </c>
      <c r="L823" s="97">
        <v>450559.26</v>
      </c>
      <c r="M823" s="119">
        <v>0</v>
      </c>
      <c r="N823" s="119">
        <v>0</v>
      </c>
      <c r="O823" s="120" t="s">
        <v>45</v>
      </c>
      <c r="P823" s="121">
        <v>0</v>
      </c>
      <c r="Q823" s="119">
        <v>0</v>
      </c>
      <c r="R823" s="119">
        <v>0</v>
      </c>
      <c r="S823" s="119">
        <v>0</v>
      </c>
      <c r="T823" s="119">
        <v>0</v>
      </c>
      <c r="U823" s="119">
        <v>0</v>
      </c>
      <c r="V823" s="119">
        <v>0</v>
      </c>
      <c r="W823" s="119">
        <v>0</v>
      </c>
      <c r="X823" s="119">
        <v>0</v>
      </c>
      <c r="Y823" s="119">
        <v>0</v>
      </c>
      <c r="Z823" s="119">
        <v>0</v>
      </c>
      <c r="AA823" s="119">
        <v>0</v>
      </c>
      <c r="AB823" s="119">
        <v>0</v>
      </c>
      <c r="AC823" s="119">
        <v>0</v>
      </c>
      <c r="AD823" s="119">
        <v>0</v>
      </c>
      <c r="AE823" s="119">
        <v>0</v>
      </c>
      <c r="AF823" s="119">
        <v>0</v>
      </c>
      <c r="AG823" s="138"/>
      <c r="AI823" s="122">
        <v>5300</v>
      </c>
      <c r="AJ823" s="122" t="s">
        <v>2356</v>
      </c>
    </row>
    <row r="824" spans="1:36" s="122" customFormat="1" ht="11.25" customHeight="1" x14ac:dyDescent="0.2">
      <c r="A824" s="96" t="s">
        <v>89</v>
      </c>
      <c r="B824" s="98">
        <v>340000004749</v>
      </c>
      <c r="C824" s="98">
        <v>5300</v>
      </c>
      <c r="D824" s="98" t="s">
        <v>2356</v>
      </c>
      <c r="E824" s="99" t="s">
        <v>856</v>
      </c>
      <c r="F824" s="100" t="s">
        <v>87</v>
      </c>
      <c r="G824" s="100" t="s">
        <v>87</v>
      </c>
      <c r="H824" s="100" t="s">
        <v>88</v>
      </c>
      <c r="I824" s="97">
        <v>0</v>
      </c>
      <c r="J824" s="97">
        <v>0</v>
      </c>
      <c r="K824" s="97">
        <v>621896.21</v>
      </c>
      <c r="L824" s="97">
        <v>2395628.5</v>
      </c>
      <c r="M824" s="119">
        <v>2395628.5</v>
      </c>
      <c r="N824" s="119">
        <v>38238.858214425978</v>
      </c>
      <c r="O824" s="120" t="s">
        <v>45</v>
      </c>
      <c r="P824" s="121">
        <v>2.1819531636534857E-3</v>
      </c>
      <c r="Q824" s="119">
        <v>2198.9590462778351</v>
      </c>
      <c r="R824" s="119">
        <v>1319.3754277667013</v>
      </c>
      <c r="S824" s="119">
        <v>2198.9590462778351</v>
      </c>
      <c r="T824" s="119">
        <v>879.58361851113409</v>
      </c>
      <c r="U824" s="119">
        <v>2638.7508555334025</v>
      </c>
      <c r="V824" s="119">
        <v>4438.9591060860193</v>
      </c>
      <c r="W824" s="119">
        <v>2564.0808268436667</v>
      </c>
      <c r="X824" s="119">
        <v>442.80642026829292</v>
      </c>
      <c r="Y824" s="119">
        <v>1327.3717777337008</v>
      </c>
      <c r="Z824" s="119">
        <v>3754.9118318312767</v>
      </c>
      <c r="AA824" s="119">
        <v>3786.9301043609917</v>
      </c>
      <c r="AB824" s="119">
        <v>29.208476887552585</v>
      </c>
      <c r="AC824" s="119">
        <v>132.86679749224945</v>
      </c>
      <c r="AD824" s="119">
        <v>3829.5783437008622</v>
      </c>
      <c r="AE824" s="119">
        <v>7824.6292730052974</v>
      </c>
      <c r="AF824" s="119">
        <v>871.88726184916163</v>
      </c>
      <c r="AG824" s="138"/>
      <c r="AI824" s="122">
        <v>5300</v>
      </c>
      <c r="AJ824" s="122" t="s">
        <v>2356</v>
      </c>
    </row>
    <row r="825" spans="1:36" s="122" customFormat="1" ht="11.25" hidden="1" customHeight="1" x14ac:dyDescent="0.2">
      <c r="A825" s="96" t="s">
        <v>89</v>
      </c>
      <c r="B825" s="98">
        <v>340000004757</v>
      </c>
      <c r="C825" s="98">
        <v>5100</v>
      </c>
      <c r="D825" s="98" t="s">
        <v>2356</v>
      </c>
      <c r="E825" s="99" t="s">
        <v>857</v>
      </c>
      <c r="F825" s="100" t="s">
        <v>88</v>
      </c>
      <c r="G825" s="100" t="s">
        <v>87</v>
      </c>
      <c r="H825" s="100" t="s">
        <v>88</v>
      </c>
      <c r="I825" s="97">
        <v>0</v>
      </c>
      <c r="J825" s="97">
        <v>0</v>
      </c>
      <c r="K825" s="97">
        <v>0</v>
      </c>
      <c r="L825" s="97">
        <v>923734.17</v>
      </c>
      <c r="M825" s="119">
        <v>0</v>
      </c>
      <c r="N825" s="119">
        <v>0</v>
      </c>
      <c r="O825" s="120" t="s">
        <v>45</v>
      </c>
      <c r="P825" s="121">
        <v>0</v>
      </c>
      <c r="Q825" s="119">
        <v>0</v>
      </c>
      <c r="R825" s="119">
        <v>0</v>
      </c>
      <c r="S825" s="119">
        <v>0</v>
      </c>
      <c r="T825" s="119">
        <v>0</v>
      </c>
      <c r="U825" s="119">
        <v>0</v>
      </c>
      <c r="V825" s="119">
        <v>0</v>
      </c>
      <c r="W825" s="119">
        <v>0</v>
      </c>
      <c r="X825" s="119">
        <v>0</v>
      </c>
      <c r="Y825" s="119">
        <v>0</v>
      </c>
      <c r="Z825" s="119">
        <v>0</v>
      </c>
      <c r="AA825" s="119">
        <v>0</v>
      </c>
      <c r="AB825" s="119">
        <v>0</v>
      </c>
      <c r="AC825" s="119">
        <v>0</v>
      </c>
      <c r="AD825" s="119">
        <v>0</v>
      </c>
      <c r="AE825" s="119">
        <v>0</v>
      </c>
      <c r="AF825" s="119">
        <v>0</v>
      </c>
      <c r="AG825" s="138"/>
      <c r="AI825" s="122">
        <v>5100</v>
      </c>
      <c r="AJ825" s="122" t="s">
        <v>2356</v>
      </c>
    </row>
    <row r="826" spans="1:36" s="122" customFormat="1" ht="11.25" hidden="1" customHeight="1" x14ac:dyDescent="0.2">
      <c r="A826" s="96" t="s">
        <v>89</v>
      </c>
      <c r="B826" s="98">
        <v>340000004758</v>
      </c>
      <c r="C826" s="98">
        <v>5100</v>
      </c>
      <c r="D826" s="98" t="s">
        <v>2357</v>
      </c>
      <c r="E826" s="99" t="s">
        <v>858</v>
      </c>
      <c r="F826" s="100" t="s">
        <v>88</v>
      </c>
      <c r="G826" s="100" t="s">
        <v>87</v>
      </c>
      <c r="H826" s="100" t="s">
        <v>88</v>
      </c>
      <c r="I826" s="97">
        <v>0</v>
      </c>
      <c r="J826" s="97">
        <v>32355.599999999999</v>
      </c>
      <c r="K826" s="97">
        <v>0</v>
      </c>
      <c r="L826" s="97">
        <v>683071.89</v>
      </c>
      <c r="M826" s="119">
        <v>0</v>
      </c>
      <c r="N826" s="119">
        <v>0</v>
      </c>
      <c r="O826" s="120" t="s">
        <v>45</v>
      </c>
      <c r="P826" s="121">
        <v>0</v>
      </c>
      <c r="Q826" s="119">
        <v>0</v>
      </c>
      <c r="R826" s="119">
        <v>0</v>
      </c>
      <c r="S826" s="119">
        <v>0</v>
      </c>
      <c r="T826" s="119">
        <v>0</v>
      </c>
      <c r="U826" s="119">
        <v>0</v>
      </c>
      <c r="V826" s="119">
        <v>0</v>
      </c>
      <c r="W826" s="119">
        <v>0</v>
      </c>
      <c r="X826" s="119">
        <v>0</v>
      </c>
      <c r="Y826" s="119">
        <v>0</v>
      </c>
      <c r="Z826" s="119">
        <v>0</v>
      </c>
      <c r="AA826" s="119">
        <v>0</v>
      </c>
      <c r="AB826" s="119">
        <v>0</v>
      </c>
      <c r="AC826" s="119">
        <v>0</v>
      </c>
      <c r="AD826" s="119">
        <v>0</v>
      </c>
      <c r="AE826" s="119">
        <v>0</v>
      </c>
      <c r="AF826" s="119">
        <v>0</v>
      </c>
      <c r="AG826" s="138"/>
      <c r="AI826" s="122">
        <v>5100</v>
      </c>
      <c r="AJ826" s="122" t="s">
        <v>2357</v>
      </c>
    </row>
    <row r="827" spans="1:36" s="122" customFormat="1" ht="11.25" hidden="1" customHeight="1" x14ac:dyDescent="0.2">
      <c r="A827" s="96" t="s">
        <v>89</v>
      </c>
      <c r="B827" s="98">
        <v>340000004759</v>
      </c>
      <c r="C827" s="98">
        <v>5300</v>
      </c>
      <c r="D827" s="98" t="s">
        <v>2356</v>
      </c>
      <c r="E827" s="99" t="s">
        <v>859</v>
      </c>
      <c r="F827" s="100" t="s">
        <v>88</v>
      </c>
      <c r="G827" s="100" t="s">
        <v>87</v>
      </c>
      <c r="H827" s="100" t="s">
        <v>88</v>
      </c>
      <c r="I827" s="97">
        <v>0</v>
      </c>
      <c r="J827" s="97">
        <v>122879.09</v>
      </c>
      <c r="K827" s="97">
        <v>0</v>
      </c>
      <c r="L827" s="97">
        <v>801470.57</v>
      </c>
      <c r="M827" s="119">
        <v>0</v>
      </c>
      <c r="N827" s="119">
        <v>0</v>
      </c>
      <c r="O827" s="120" t="s">
        <v>45</v>
      </c>
      <c r="P827" s="121">
        <v>0</v>
      </c>
      <c r="Q827" s="119">
        <v>0</v>
      </c>
      <c r="R827" s="119">
        <v>0</v>
      </c>
      <c r="S827" s="119">
        <v>0</v>
      </c>
      <c r="T827" s="119">
        <v>0</v>
      </c>
      <c r="U827" s="119">
        <v>0</v>
      </c>
      <c r="V827" s="119">
        <v>0</v>
      </c>
      <c r="W827" s="119">
        <v>0</v>
      </c>
      <c r="X827" s="119">
        <v>0</v>
      </c>
      <c r="Y827" s="119">
        <v>0</v>
      </c>
      <c r="Z827" s="119">
        <v>0</v>
      </c>
      <c r="AA827" s="119">
        <v>0</v>
      </c>
      <c r="AB827" s="119">
        <v>0</v>
      </c>
      <c r="AC827" s="119">
        <v>0</v>
      </c>
      <c r="AD827" s="119">
        <v>0</v>
      </c>
      <c r="AE827" s="119">
        <v>0</v>
      </c>
      <c r="AF827" s="119">
        <v>0</v>
      </c>
      <c r="AG827" s="138"/>
      <c r="AI827" s="122">
        <v>5300</v>
      </c>
      <c r="AJ827" s="122" t="s">
        <v>2356</v>
      </c>
    </row>
    <row r="828" spans="1:36" s="122" customFormat="1" ht="11.25" hidden="1" customHeight="1" x14ac:dyDescent="0.2">
      <c r="A828" s="96" t="s">
        <v>89</v>
      </c>
      <c r="B828" s="98">
        <v>340000004761</v>
      </c>
      <c r="C828" s="98">
        <v>5300</v>
      </c>
      <c r="D828" s="98" t="s">
        <v>2356</v>
      </c>
      <c r="E828" s="99" t="s">
        <v>860</v>
      </c>
      <c r="F828" s="100" t="s">
        <v>88</v>
      </c>
      <c r="G828" s="100" t="s">
        <v>87</v>
      </c>
      <c r="H828" s="100" t="s">
        <v>88</v>
      </c>
      <c r="I828" s="97">
        <v>0</v>
      </c>
      <c r="J828" s="97">
        <v>144603.76</v>
      </c>
      <c r="K828" s="97">
        <v>0</v>
      </c>
      <c r="L828" s="97">
        <v>150848.98000000001</v>
      </c>
      <c r="M828" s="119">
        <v>0</v>
      </c>
      <c r="N828" s="119">
        <v>0</v>
      </c>
      <c r="O828" s="120" t="s">
        <v>45</v>
      </c>
      <c r="P828" s="121">
        <v>0</v>
      </c>
      <c r="Q828" s="119">
        <v>0</v>
      </c>
      <c r="R828" s="119">
        <v>0</v>
      </c>
      <c r="S828" s="119">
        <v>0</v>
      </c>
      <c r="T828" s="119">
        <v>0</v>
      </c>
      <c r="U828" s="119">
        <v>0</v>
      </c>
      <c r="V828" s="119">
        <v>0</v>
      </c>
      <c r="W828" s="119">
        <v>0</v>
      </c>
      <c r="X828" s="119">
        <v>0</v>
      </c>
      <c r="Y828" s="119">
        <v>0</v>
      </c>
      <c r="Z828" s="119">
        <v>0</v>
      </c>
      <c r="AA828" s="119">
        <v>0</v>
      </c>
      <c r="AB828" s="119">
        <v>0</v>
      </c>
      <c r="AC828" s="119">
        <v>0</v>
      </c>
      <c r="AD828" s="119">
        <v>0</v>
      </c>
      <c r="AE828" s="119">
        <v>0</v>
      </c>
      <c r="AF828" s="119">
        <v>0</v>
      </c>
      <c r="AG828" s="138"/>
      <c r="AI828" s="122">
        <v>5300</v>
      </c>
      <c r="AJ828" s="122" t="s">
        <v>2356</v>
      </c>
    </row>
    <row r="829" spans="1:36" s="122" customFormat="1" ht="11.25" hidden="1" customHeight="1" x14ac:dyDescent="0.2">
      <c r="A829" s="96" t="s">
        <v>89</v>
      </c>
      <c r="B829" s="98">
        <v>340000004763</v>
      </c>
      <c r="C829" s="98">
        <v>5300</v>
      </c>
      <c r="D829" s="98" t="s">
        <v>2356</v>
      </c>
      <c r="E829" s="99" t="s">
        <v>861</v>
      </c>
      <c r="F829" s="100" t="s">
        <v>88</v>
      </c>
      <c r="G829" s="100" t="s">
        <v>87</v>
      </c>
      <c r="H829" s="100" t="s">
        <v>88</v>
      </c>
      <c r="I829" s="97">
        <v>0</v>
      </c>
      <c r="J829" s="97">
        <v>0</v>
      </c>
      <c r="K829" s="97">
        <v>0</v>
      </c>
      <c r="L829" s="97">
        <v>96580.74</v>
      </c>
      <c r="M829" s="119">
        <v>0</v>
      </c>
      <c r="N829" s="119">
        <v>0</v>
      </c>
      <c r="O829" s="120" t="s">
        <v>45</v>
      </c>
      <c r="P829" s="121">
        <v>0</v>
      </c>
      <c r="Q829" s="119">
        <v>0</v>
      </c>
      <c r="R829" s="119">
        <v>0</v>
      </c>
      <c r="S829" s="119">
        <v>0</v>
      </c>
      <c r="T829" s="119">
        <v>0</v>
      </c>
      <c r="U829" s="119">
        <v>0</v>
      </c>
      <c r="V829" s="119">
        <v>0</v>
      </c>
      <c r="W829" s="119">
        <v>0</v>
      </c>
      <c r="X829" s="119">
        <v>0</v>
      </c>
      <c r="Y829" s="119">
        <v>0</v>
      </c>
      <c r="Z829" s="119">
        <v>0</v>
      </c>
      <c r="AA829" s="119">
        <v>0</v>
      </c>
      <c r="AB829" s="119">
        <v>0</v>
      </c>
      <c r="AC829" s="119">
        <v>0</v>
      </c>
      <c r="AD829" s="119">
        <v>0</v>
      </c>
      <c r="AE829" s="119">
        <v>0</v>
      </c>
      <c r="AF829" s="119">
        <v>0</v>
      </c>
      <c r="AG829" s="138"/>
      <c r="AI829" s="122">
        <v>5300</v>
      </c>
      <c r="AJ829" s="122" t="s">
        <v>2356</v>
      </c>
    </row>
    <row r="830" spans="1:36" s="122" customFormat="1" ht="11.25" customHeight="1" x14ac:dyDescent="0.2">
      <c r="A830" s="96" t="s">
        <v>89</v>
      </c>
      <c r="B830" s="98">
        <v>340000004776</v>
      </c>
      <c r="C830" s="98">
        <v>5400</v>
      </c>
      <c r="D830" s="98" t="s">
        <v>2356</v>
      </c>
      <c r="E830" s="99" t="s">
        <v>862</v>
      </c>
      <c r="F830" s="100" t="s">
        <v>87</v>
      </c>
      <c r="G830" s="100" t="s">
        <v>87</v>
      </c>
      <c r="H830" s="100" t="s">
        <v>88</v>
      </c>
      <c r="I830" s="97">
        <v>0</v>
      </c>
      <c r="J830" s="97">
        <v>0</v>
      </c>
      <c r="K830" s="97">
        <v>0</v>
      </c>
      <c r="L830" s="97">
        <v>1249947.1200000001</v>
      </c>
      <c r="M830" s="119">
        <v>1249947.1200000001</v>
      </c>
      <c r="N830" s="119">
        <v>19951.570411359731</v>
      </c>
      <c r="O830" s="120" t="s">
        <v>45</v>
      </c>
      <c r="P830" s="121">
        <v>1.1384595202818648E-3</v>
      </c>
      <c r="Q830" s="119">
        <v>1147.3325379510752</v>
      </c>
      <c r="R830" s="119">
        <v>688.39952277064515</v>
      </c>
      <c r="S830" s="119">
        <v>1147.3325379510752</v>
      </c>
      <c r="T830" s="119">
        <v>458.93301518043006</v>
      </c>
      <c r="U830" s="119">
        <v>1376.7990455412903</v>
      </c>
      <c r="V830" s="119">
        <v>2316.0787035427215</v>
      </c>
      <c r="W830" s="119">
        <v>1337.8390868869944</v>
      </c>
      <c r="X830" s="119">
        <v>231.03941605798329</v>
      </c>
      <c r="Y830" s="119">
        <v>692.57171166043474</v>
      </c>
      <c r="Z830" s="119">
        <v>1959.1690573273063</v>
      </c>
      <c r="AA830" s="119">
        <v>1975.8749645812452</v>
      </c>
      <c r="AB830" s="119">
        <v>15.239863595370869</v>
      </c>
      <c r="AC830" s="119">
        <v>69.324801766659746</v>
      </c>
      <c r="AD830" s="119">
        <v>1998.1271810396574</v>
      </c>
      <c r="AE830" s="119">
        <v>4082.5916142092419</v>
      </c>
      <c r="AF830" s="119">
        <v>454.91735129760127</v>
      </c>
      <c r="AG830" s="138"/>
      <c r="AI830" s="122">
        <v>5400</v>
      </c>
      <c r="AJ830" s="122" t="s">
        <v>2356</v>
      </c>
    </row>
    <row r="831" spans="1:36" s="122" customFormat="1" ht="11.25" hidden="1" customHeight="1" x14ac:dyDescent="0.2">
      <c r="A831" s="96" t="s">
        <v>89</v>
      </c>
      <c r="B831" s="98">
        <v>340000004777</v>
      </c>
      <c r="C831" s="98">
        <v>5400</v>
      </c>
      <c r="D831" s="98" t="s">
        <v>2356</v>
      </c>
      <c r="E831" s="99" t="s">
        <v>863</v>
      </c>
      <c r="F831" s="100" t="s">
        <v>88</v>
      </c>
      <c r="G831" s="100" t="s">
        <v>87</v>
      </c>
      <c r="H831" s="100" t="s">
        <v>88</v>
      </c>
      <c r="I831" s="97">
        <v>0</v>
      </c>
      <c r="J831" s="97">
        <v>0</v>
      </c>
      <c r="K831" s="97">
        <v>0</v>
      </c>
      <c r="L831" s="97">
        <v>15478.1</v>
      </c>
      <c r="M831" s="119">
        <v>0</v>
      </c>
      <c r="N831" s="119">
        <v>0</v>
      </c>
      <c r="O831" s="120" t="s">
        <v>45</v>
      </c>
      <c r="P831" s="121">
        <v>0</v>
      </c>
      <c r="Q831" s="119">
        <v>0</v>
      </c>
      <c r="R831" s="119">
        <v>0</v>
      </c>
      <c r="S831" s="119">
        <v>0</v>
      </c>
      <c r="T831" s="119">
        <v>0</v>
      </c>
      <c r="U831" s="119">
        <v>0</v>
      </c>
      <c r="V831" s="119">
        <v>0</v>
      </c>
      <c r="W831" s="119">
        <v>0</v>
      </c>
      <c r="X831" s="119">
        <v>0</v>
      </c>
      <c r="Y831" s="119">
        <v>0</v>
      </c>
      <c r="Z831" s="119">
        <v>0</v>
      </c>
      <c r="AA831" s="119">
        <v>0</v>
      </c>
      <c r="AB831" s="119">
        <v>0</v>
      </c>
      <c r="AC831" s="119">
        <v>0</v>
      </c>
      <c r="AD831" s="119">
        <v>0</v>
      </c>
      <c r="AE831" s="119">
        <v>0</v>
      </c>
      <c r="AF831" s="119">
        <v>0</v>
      </c>
      <c r="AG831" s="138"/>
      <c r="AI831" s="122">
        <v>5400</v>
      </c>
      <c r="AJ831" s="122" t="s">
        <v>2356</v>
      </c>
    </row>
    <row r="832" spans="1:36" s="122" customFormat="1" ht="11.25" hidden="1" customHeight="1" x14ac:dyDescent="0.2">
      <c r="A832" s="96" t="s">
        <v>89</v>
      </c>
      <c r="B832" s="98">
        <v>340000004778</v>
      </c>
      <c r="C832" s="98">
        <v>5400</v>
      </c>
      <c r="D832" s="98" t="s">
        <v>2356</v>
      </c>
      <c r="E832" s="99" t="s">
        <v>864</v>
      </c>
      <c r="F832" s="100" t="s">
        <v>88</v>
      </c>
      <c r="G832" s="100" t="s">
        <v>87</v>
      </c>
      <c r="H832" s="100" t="s">
        <v>88</v>
      </c>
      <c r="I832" s="97">
        <v>0</v>
      </c>
      <c r="J832" s="97">
        <v>0</v>
      </c>
      <c r="K832" s="97">
        <v>0</v>
      </c>
      <c r="L832" s="97">
        <v>14889.74</v>
      </c>
      <c r="M832" s="119">
        <v>0</v>
      </c>
      <c r="N832" s="119">
        <v>0</v>
      </c>
      <c r="O832" s="120" t="s">
        <v>45</v>
      </c>
      <c r="P832" s="121">
        <v>0</v>
      </c>
      <c r="Q832" s="119">
        <v>0</v>
      </c>
      <c r="R832" s="119">
        <v>0</v>
      </c>
      <c r="S832" s="119">
        <v>0</v>
      </c>
      <c r="T832" s="119">
        <v>0</v>
      </c>
      <c r="U832" s="119">
        <v>0</v>
      </c>
      <c r="V832" s="119">
        <v>0</v>
      </c>
      <c r="W832" s="119">
        <v>0</v>
      </c>
      <c r="X832" s="119">
        <v>0</v>
      </c>
      <c r="Y832" s="119">
        <v>0</v>
      </c>
      <c r="Z832" s="119">
        <v>0</v>
      </c>
      <c r="AA832" s="119">
        <v>0</v>
      </c>
      <c r="AB832" s="119">
        <v>0</v>
      </c>
      <c r="AC832" s="119">
        <v>0</v>
      </c>
      <c r="AD832" s="119">
        <v>0</v>
      </c>
      <c r="AE832" s="119">
        <v>0</v>
      </c>
      <c r="AF832" s="119">
        <v>0</v>
      </c>
      <c r="AG832" s="138"/>
      <c r="AI832" s="122">
        <v>5400</v>
      </c>
      <c r="AJ832" s="122" t="s">
        <v>2356</v>
      </c>
    </row>
    <row r="833" spans="1:36" s="122" customFormat="1" ht="11.25" hidden="1" customHeight="1" x14ac:dyDescent="0.2">
      <c r="A833" s="96" t="s">
        <v>89</v>
      </c>
      <c r="B833" s="98">
        <v>340000004780</v>
      </c>
      <c r="C833" s="98">
        <v>5400</v>
      </c>
      <c r="D833" s="98" t="s">
        <v>2356</v>
      </c>
      <c r="E833" s="99" t="s">
        <v>865</v>
      </c>
      <c r="F833" s="100" t="s">
        <v>88</v>
      </c>
      <c r="G833" s="100" t="s">
        <v>87</v>
      </c>
      <c r="H833" s="100" t="s">
        <v>88</v>
      </c>
      <c r="I833" s="97">
        <v>0</v>
      </c>
      <c r="J833" s="97">
        <v>0</v>
      </c>
      <c r="K833" s="97">
        <v>0</v>
      </c>
      <c r="L833" s="97">
        <v>271933.11</v>
      </c>
      <c r="M833" s="119">
        <v>0</v>
      </c>
      <c r="N833" s="119">
        <v>0</v>
      </c>
      <c r="O833" s="120" t="s">
        <v>45</v>
      </c>
      <c r="P833" s="121">
        <v>0</v>
      </c>
      <c r="Q833" s="119">
        <v>0</v>
      </c>
      <c r="R833" s="119">
        <v>0</v>
      </c>
      <c r="S833" s="119">
        <v>0</v>
      </c>
      <c r="T833" s="119">
        <v>0</v>
      </c>
      <c r="U833" s="119">
        <v>0</v>
      </c>
      <c r="V833" s="119">
        <v>0</v>
      </c>
      <c r="W833" s="119">
        <v>0</v>
      </c>
      <c r="X833" s="119">
        <v>0</v>
      </c>
      <c r="Y833" s="119">
        <v>0</v>
      </c>
      <c r="Z833" s="119">
        <v>0</v>
      </c>
      <c r="AA833" s="119">
        <v>0</v>
      </c>
      <c r="AB833" s="119">
        <v>0</v>
      </c>
      <c r="AC833" s="119">
        <v>0</v>
      </c>
      <c r="AD833" s="119">
        <v>0</v>
      </c>
      <c r="AE833" s="119">
        <v>0</v>
      </c>
      <c r="AF833" s="119">
        <v>0</v>
      </c>
      <c r="AG833" s="138"/>
      <c r="AI833" s="122">
        <v>5400</v>
      </c>
      <c r="AJ833" s="122" t="s">
        <v>2356</v>
      </c>
    </row>
    <row r="834" spans="1:36" s="122" customFormat="1" ht="11.25" hidden="1" customHeight="1" x14ac:dyDescent="0.2">
      <c r="A834" s="96" t="s">
        <v>89</v>
      </c>
      <c r="B834" s="98">
        <v>340000004797</v>
      </c>
      <c r="C834" s="98">
        <v>5200</v>
      </c>
      <c r="D834" s="98" t="s">
        <v>2356</v>
      </c>
      <c r="E834" s="99" t="s">
        <v>866</v>
      </c>
      <c r="F834" s="100" t="s">
        <v>88</v>
      </c>
      <c r="G834" s="100" t="s">
        <v>87</v>
      </c>
      <c r="H834" s="100" t="s">
        <v>88</v>
      </c>
      <c r="I834" s="97">
        <v>0</v>
      </c>
      <c r="J834" s="97">
        <v>15076.89</v>
      </c>
      <c r="K834" s="97">
        <v>0</v>
      </c>
      <c r="L834" s="97">
        <v>673794.62</v>
      </c>
      <c r="M834" s="119">
        <v>0</v>
      </c>
      <c r="N834" s="119">
        <v>0</v>
      </c>
      <c r="O834" s="120" t="s">
        <v>45</v>
      </c>
      <c r="P834" s="121">
        <v>0</v>
      </c>
      <c r="Q834" s="119">
        <v>0</v>
      </c>
      <c r="R834" s="119">
        <v>0</v>
      </c>
      <c r="S834" s="119">
        <v>0</v>
      </c>
      <c r="T834" s="119">
        <v>0</v>
      </c>
      <c r="U834" s="119">
        <v>0</v>
      </c>
      <c r="V834" s="119">
        <v>0</v>
      </c>
      <c r="W834" s="119">
        <v>0</v>
      </c>
      <c r="X834" s="119">
        <v>0</v>
      </c>
      <c r="Y834" s="119">
        <v>0</v>
      </c>
      <c r="Z834" s="119">
        <v>0</v>
      </c>
      <c r="AA834" s="119">
        <v>0</v>
      </c>
      <c r="AB834" s="119">
        <v>0</v>
      </c>
      <c r="AC834" s="119">
        <v>0</v>
      </c>
      <c r="AD834" s="119">
        <v>0</v>
      </c>
      <c r="AE834" s="119">
        <v>0</v>
      </c>
      <c r="AF834" s="119">
        <v>0</v>
      </c>
      <c r="AG834" s="138"/>
      <c r="AI834" s="122">
        <v>5200</v>
      </c>
      <c r="AJ834" s="122" t="s">
        <v>2356</v>
      </c>
    </row>
    <row r="835" spans="1:36" s="122" customFormat="1" ht="11.25" customHeight="1" x14ac:dyDescent="0.2">
      <c r="A835" s="96" t="s">
        <v>89</v>
      </c>
      <c r="B835" s="98">
        <v>340000004800</v>
      </c>
      <c r="C835" s="98">
        <v>5600</v>
      </c>
      <c r="D835" s="98" t="s">
        <v>2356</v>
      </c>
      <c r="E835" s="99" t="s">
        <v>867</v>
      </c>
      <c r="F835" s="100" t="s">
        <v>87</v>
      </c>
      <c r="G835" s="100" t="s">
        <v>87</v>
      </c>
      <c r="H835" s="100" t="s">
        <v>88</v>
      </c>
      <c r="I835" s="97">
        <v>0</v>
      </c>
      <c r="J835" s="97">
        <v>15762.43</v>
      </c>
      <c r="K835" s="97">
        <v>109581.73</v>
      </c>
      <c r="L835" s="97">
        <v>1467138.91</v>
      </c>
      <c r="M835" s="119">
        <v>1451376.48</v>
      </c>
      <c r="N835" s="119">
        <v>23418.370903651157</v>
      </c>
      <c r="O835" s="120" t="s">
        <v>45</v>
      </c>
      <c r="P835" s="121">
        <v>1.3362791376850067E-3</v>
      </c>
      <c r="Q835" s="119">
        <v>1346.6939378500058</v>
      </c>
      <c r="R835" s="119">
        <v>808.01636271000348</v>
      </c>
      <c r="S835" s="119">
        <v>1346.6939378500058</v>
      </c>
      <c r="T835" s="119">
        <v>538.67757514000232</v>
      </c>
      <c r="U835" s="119">
        <v>1616.032725420007</v>
      </c>
      <c r="V835" s="119">
        <v>2718.5223520414856</v>
      </c>
      <c r="W835" s="119">
        <v>1570.303053853014</v>
      </c>
      <c r="X835" s="119">
        <v>271.18500584436407</v>
      </c>
      <c r="Y835" s="119">
        <v>812.9135144071729</v>
      </c>
      <c r="Z835" s="119">
        <v>2299.5958063193193</v>
      </c>
      <c r="AA835" s="119">
        <v>2319.2045450946885</v>
      </c>
      <c r="AB835" s="119">
        <v>17.88795422310433</v>
      </c>
      <c r="AC835" s="119">
        <v>81.370733587436263</v>
      </c>
      <c r="AD835" s="119">
        <v>2345.3233241034191</v>
      </c>
      <c r="AE835" s="119">
        <v>4791.9859288496036</v>
      </c>
      <c r="AF835" s="119">
        <v>533.96414635752717</v>
      </c>
      <c r="AG835" s="138"/>
      <c r="AI835" s="122">
        <v>5600</v>
      </c>
      <c r="AJ835" s="122" t="s">
        <v>2356</v>
      </c>
    </row>
    <row r="836" spans="1:36" s="122" customFormat="1" ht="11.25" hidden="1" customHeight="1" x14ac:dyDescent="0.2">
      <c r="A836" s="96" t="s">
        <v>89</v>
      </c>
      <c r="B836" s="98">
        <v>340000004803</v>
      </c>
      <c r="C836" s="98">
        <v>5600</v>
      </c>
      <c r="D836" s="98" t="s">
        <v>2356</v>
      </c>
      <c r="E836" s="99" t="s">
        <v>868</v>
      </c>
      <c r="F836" s="100" t="s">
        <v>88</v>
      </c>
      <c r="G836" s="100" t="s">
        <v>87</v>
      </c>
      <c r="H836" s="100" t="s">
        <v>88</v>
      </c>
      <c r="I836" s="97">
        <v>0</v>
      </c>
      <c r="J836" s="97">
        <v>0</v>
      </c>
      <c r="K836" s="97">
        <v>0</v>
      </c>
      <c r="L836" s="97">
        <v>1116544.8</v>
      </c>
      <c r="M836" s="119">
        <v>0</v>
      </c>
      <c r="N836" s="119">
        <v>0</v>
      </c>
      <c r="O836" s="120" t="s">
        <v>45</v>
      </c>
      <c r="P836" s="121">
        <v>0</v>
      </c>
      <c r="Q836" s="119">
        <v>0</v>
      </c>
      <c r="R836" s="119">
        <v>0</v>
      </c>
      <c r="S836" s="119">
        <v>0</v>
      </c>
      <c r="T836" s="119">
        <v>0</v>
      </c>
      <c r="U836" s="119">
        <v>0</v>
      </c>
      <c r="V836" s="119">
        <v>0</v>
      </c>
      <c r="W836" s="119">
        <v>0</v>
      </c>
      <c r="X836" s="119">
        <v>0</v>
      </c>
      <c r="Y836" s="119">
        <v>0</v>
      </c>
      <c r="Z836" s="119">
        <v>0</v>
      </c>
      <c r="AA836" s="119">
        <v>0</v>
      </c>
      <c r="AB836" s="119">
        <v>0</v>
      </c>
      <c r="AC836" s="119">
        <v>0</v>
      </c>
      <c r="AD836" s="119">
        <v>0</v>
      </c>
      <c r="AE836" s="119">
        <v>0</v>
      </c>
      <c r="AF836" s="119">
        <v>0</v>
      </c>
      <c r="AG836" s="138"/>
      <c r="AI836" s="122">
        <v>5600</v>
      </c>
      <c r="AJ836" s="122" t="s">
        <v>2356</v>
      </c>
    </row>
    <row r="837" spans="1:36" s="122" customFormat="1" ht="11.25" hidden="1" customHeight="1" x14ac:dyDescent="0.2">
      <c r="A837" s="96" t="s">
        <v>89</v>
      </c>
      <c r="B837" s="98">
        <v>340000004820</v>
      </c>
      <c r="C837" s="98">
        <v>5400</v>
      </c>
      <c r="D837" s="98" t="s">
        <v>2356</v>
      </c>
      <c r="E837" s="99" t="s">
        <v>3026</v>
      </c>
      <c r="F837" s="100" t="s">
        <v>88</v>
      </c>
      <c r="G837" s="100" t="s">
        <v>87</v>
      </c>
      <c r="H837" s="100" t="s">
        <v>88</v>
      </c>
      <c r="I837" s="97">
        <v>0</v>
      </c>
      <c r="J837" s="97">
        <v>0</v>
      </c>
      <c r="K837" s="97">
        <v>0</v>
      </c>
      <c r="L837" s="97">
        <v>15478.1</v>
      </c>
      <c r="M837" s="119">
        <v>0</v>
      </c>
      <c r="N837" s="119">
        <v>0</v>
      </c>
      <c r="O837" s="120" t="s">
        <v>45</v>
      </c>
      <c r="P837" s="121">
        <v>0</v>
      </c>
      <c r="Q837" s="119">
        <v>0</v>
      </c>
      <c r="R837" s="119">
        <v>0</v>
      </c>
      <c r="S837" s="119">
        <v>0</v>
      </c>
      <c r="T837" s="119">
        <v>0</v>
      </c>
      <c r="U837" s="119">
        <v>0</v>
      </c>
      <c r="V837" s="119">
        <v>0</v>
      </c>
      <c r="W837" s="119">
        <v>0</v>
      </c>
      <c r="X837" s="119">
        <v>0</v>
      </c>
      <c r="Y837" s="119">
        <v>0</v>
      </c>
      <c r="Z837" s="119">
        <v>0</v>
      </c>
      <c r="AA837" s="119">
        <v>0</v>
      </c>
      <c r="AB837" s="119">
        <v>0</v>
      </c>
      <c r="AC837" s="119">
        <v>0</v>
      </c>
      <c r="AD837" s="119">
        <v>0</v>
      </c>
      <c r="AE837" s="119">
        <v>0</v>
      </c>
      <c r="AF837" s="119">
        <v>0</v>
      </c>
      <c r="AG837" s="138"/>
      <c r="AI837" s="122">
        <v>5400</v>
      </c>
      <c r="AJ837" s="122" t="s">
        <v>2356</v>
      </c>
    </row>
    <row r="838" spans="1:36" s="122" customFormat="1" ht="11.25" hidden="1" customHeight="1" x14ac:dyDescent="0.2">
      <c r="A838" s="96" t="s">
        <v>89</v>
      </c>
      <c r="B838" s="98">
        <v>340000004830</v>
      </c>
      <c r="C838" s="98">
        <v>5400</v>
      </c>
      <c r="D838" s="98" t="s">
        <v>2356</v>
      </c>
      <c r="E838" s="99" t="s">
        <v>869</v>
      </c>
      <c r="F838" s="100" t="s">
        <v>88</v>
      </c>
      <c r="G838" s="100" t="s">
        <v>87</v>
      </c>
      <c r="H838" s="100" t="s">
        <v>88</v>
      </c>
      <c r="I838" s="97">
        <v>0</v>
      </c>
      <c r="J838" s="97">
        <v>0</v>
      </c>
      <c r="K838" s="97">
        <v>0</v>
      </c>
      <c r="L838" s="97">
        <v>413911.13</v>
      </c>
      <c r="M838" s="119">
        <v>0</v>
      </c>
      <c r="N838" s="119">
        <v>0</v>
      </c>
      <c r="O838" s="120" t="s">
        <v>45</v>
      </c>
      <c r="P838" s="121">
        <v>0</v>
      </c>
      <c r="Q838" s="119">
        <v>0</v>
      </c>
      <c r="R838" s="119">
        <v>0</v>
      </c>
      <c r="S838" s="119">
        <v>0</v>
      </c>
      <c r="T838" s="119">
        <v>0</v>
      </c>
      <c r="U838" s="119">
        <v>0</v>
      </c>
      <c r="V838" s="119">
        <v>0</v>
      </c>
      <c r="W838" s="119">
        <v>0</v>
      </c>
      <c r="X838" s="119">
        <v>0</v>
      </c>
      <c r="Y838" s="119">
        <v>0</v>
      </c>
      <c r="Z838" s="119">
        <v>0</v>
      </c>
      <c r="AA838" s="119">
        <v>0</v>
      </c>
      <c r="AB838" s="119">
        <v>0</v>
      </c>
      <c r="AC838" s="119">
        <v>0</v>
      </c>
      <c r="AD838" s="119">
        <v>0</v>
      </c>
      <c r="AE838" s="119">
        <v>0</v>
      </c>
      <c r="AF838" s="119">
        <v>0</v>
      </c>
      <c r="AG838" s="138"/>
      <c r="AI838" s="122">
        <v>5400</v>
      </c>
      <c r="AJ838" s="122" t="s">
        <v>2356</v>
      </c>
    </row>
    <row r="839" spans="1:36" s="122" customFormat="1" ht="11.25" hidden="1" customHeight="1" x14ac:dyDescent="0.2">
      <c r="A839" s="96" t="s">
        <v>89</v>
      </c>
      <c r="B839" s="98">
        <v>340000004836</v>
      </c>
      <c r="C839" s="98">
        <v>5400</v>
      </c>
      <c r="D839" s="98" t="s">
        <v>2356</v>
      </c>
      <c r="E839" s="99" t="s">
        <v>870</v>
      </c>
      <c r="F839" s="100" t="s">
        <v>88</v>
      </c>
      <c r="G839" s="100" t="s">
        <v>87</v>
      </c>
      <c r="H839" s="100" t="s">
        <v>88</v>
      </c>
      <c r="I839" s="97">
        <v>0</v>
      </c>
      <c r="J839" s="97">
        <v>0</v>
      </c>
      <c r="K839" s="97">
        <v>0</v>
      </c>
      <c r="L839" s="97">
        <v>1102098.24</v>
      </c>
      <c r="M839" s="119">
        <v>0</v>
      </c>
      <c r="N839" s="119">
        <v>0</v>
      </c>
      <c r="O839" s="120" t="s">
        <v>45</v>
      </c>
      <c r="P839" s="121">
        <v>0</v>
      </c>
      <c r="Q839" s="119">
        <v>0</v>
      </c>
      <c r="R839" s="119">
        <v>0</v>
      </c>
      <c r="S839" s="119">
        <v>0</v>
      </c>
      <c r="T839" s="119">
        <v>0</v>
      </c>
      <c r="U839" s="119">
        <v>0</v>
      </c>
      <c r="V839" s="119">
        <v>0</v>
      </c>
      <c r="W839" s="119">
        <v>0</v>
      </c>
      <c r="X839" s="119">
        <v>0</v>
      </c>
      <c r="Y839" s="119">
        <v>0</v>
      </c>
      <c r="Z839" s="119">
        <v>0</v>
      </c>
      <c r="AA839" s="119">
        <v>0</v>
      </c>
      <c r="AB839" s="119">
        <v>0</v>
      </c>
      <c r="AC839" s="119">
        <v>0</v>
      </c>
      <c r="AD839" s="119">
        <v>0</v>
      </c>
      <c r="AE839" s="119">
        <v>0</v>
      </c>
      <c r="AF839" s="119">
        <v>0</v>
      </c>
      <c r="AG839" s="138"/>
      <c r="AI839" s="122">
        <v>5400</v>
      </c>
      <c r="AJ839" s="122" t="s">
        <v>2356</v>
      </c>
    </row>
    <row r="840" spans="1:36" s="122" customFormat="1" ht="11.25" hidden="1" customHeight="1" x14ac:dyDescent="0.2">
      <c r="A840" s="96" t="s">
        <v>89</v>
      </c>
      <c r="B840" s="98">
        <v>340000004837</v>
      </c>
      <c r="C840" s="98">
        <v>5400</v>
      </c>
      <c r="D840" s="98" t="s">
        <v>2356</v>
      </c>
      <c r="E840" s="99" t="s">
        <v>871</v>
      </c>
      <c r="F840" s="100" t="s">
        <v>88</v>
      </c>
      <c r="G840" s="100" t="s">
        <v>87</v>
      </c>
      <c r="H840" s="100" t="s">
        <v>88</v>
      </c>
      <c r="I840" s="97">
        <v>0</v>
      </c>
      <c r="J840" s="97">
        <v>20000</v>
      </c>
      <c r="K840" s="97">
        <v>0</v>
      </c>
      <c r="L840" s="97">
        <v>133828.66</v>
      </c>
      <c r="M840" s="119">
        <v>0</v>
      </c>
      <c r="N840" s="119">
        <v>0</v>
      </c>
      <c r="O840" s="120" t="s">
        <v>45</v>
      </c>
      <c r="P840" s="121">
        <v>0</v>
      </c>
      <c r="Q840" s="119">
        <v>0</v>
      </c>
      <c r="R840" s="119">
        <v>0</v>
      </c>
      <c r="S840" s="119">
        <v>0</v>
      </c>
      <c r="T840" s="119">
        <v>0</v>
      </c>
      <c r="U840" s="119">
        <v>0</v>
      </c>
      <c r="V840" s="119">
        <v>0</v>
      </c>
      <c r="W840" s="119">
        <v>0</v>
      </c>
      <c r="X840" s="119">
        <v>0</v>
      </c>
      <c r="Y840" s="119">
        <v>0</v>
      </c>
      <c r="Z840" s="119">
        <v>0</v>
      </c>
      <c r="AA840" s="119">
        <v>0</v>
      </c>
      <c r="AB840" s="119">
        <v>0</v>
      </c>
      <c r="AC840" s="119">
        <v>0</v>
      </c>
      <c r="AD840" s="119">
        <v>0</v>
      </c>
      <c r="AE840" s="119">
        <v>0</v>
      </c>
      <c r="AF840" s="119">
        <v>0</v>
      </c>
      <c r="AG840" s="138"/>
      <c r="AI840" s="122">
        <v>5400</v>
      </c>
      <c r="AJ840" s="122" t="s">
        <v>2356</v>
      </c>
    </row>
    <row r="841" spans="1:36" s="122" customFormat="1" ht="11.25" hidden="1" customHeight="1" x14ac:dyDescent="0.2">
      <c r="A841" s="96" t="s">
        <v>89</v>
      </c>
      <c r="B841" s="98">
        <v>340000004850</v>
      </c>
      <c r="C841" s="98">
        <v>5300</v>
      </c>
      <c r="D841" s="98" t="s">
        <v>2356</v>
      </c>
      <c r="E841" s="99" t="s">
        <v>872</v>
      </c>
      <c r="F841" s="100" t="s">
        <v>88</v>
      </c>
      <c r="G841" s="100" t="s">
        <v>87</v>
      </c>
      <c r="H841" s="100" t="s">
        <v>88</v>
      </c>
      <c r="I841" s="97">
        <v>0</v>
      </c>
      <c r="J841" s="97">
        <v>0</v>
      </c>
      <c r="K841" s="97">
        <v>0</v>
      </c>
      <c r="L841" s="97">
        <v>203955.84</v>
      </c>
      <c r="M841" s="119">
        <v>0</v>
      </c>
      <c r="N841" s="119">
        <v>0</v>
      </c>
      <c r="O841" s="120" t="s">
        <v>45</v>
      </c>
      <c r="P841" s="121">
        <v>0</v>
      </c>
      <c r="Q841" s="119">
        <v>0</v>
      </c>
      <c r="R841" s="119">
        <v>0</v>
      </c>
      <c r="S841" s="119">
        <v>0</v>
      </c>
      <c r="T841" s="119">
        <v>0</v>
      </c>
      <c r="U841" s="119">
        <v>0</v>
      </c>
      <c r="V841" s="119">
        <v>0</v>
      </c>
      <c r="W841" s="119">
        <v>0</v>
      </c>
      <c r="X841" s="119">
        <v>0</v>
      </c>
      <c r="Y841" s="119">
        <v>0</v>
      </c>
      <c r="Z841" s="119">
        <v>0</v>
      </c>
      <c r="AA841" s="119">
        <v>0</v>
      </c>
      <c r="AB841" s="119">
        <v>0</v>
      </c>
      <c r="AC841" s="119">
        <v>0</v>
      </c>
      <c r="AD841" s="119">
        <v>0</v>
      </c>
      <c r="AE841" s="119">
        <v>0</v>
      </c>
      <c r="AF841" s="119">
        <v>0</v>
      </c>
      <c r="AG841" s="138"/>
      <c r="AI841" s="122">
        <v>5300</v>
      </c>
      <c r="AJ841" s="122" t="s">
        <v>2356</v>
      </c>
    </row>
    <row r="842" spans="1:36" s="122" customFormat="1" ht="11.25" hidden="1" customHeight="1" x14ac:dyDescent="0.2">
      <c r="A842" s="96" t="s">
        <v>89</v>
      </c>
      <c r="B842" s="98">
        <v>340000004851</v>
      </c>
      <c r="C842" s="98">
        <v>5300</v>
      </c>
      <c r="D842" s="98" t="s">
        <v>2356</v>
      </c>
      <c r="E842" s="99" t="s">
        <v>873</v>
      </c>
      <c r="F842" s="100" t="s">
        <v>88</v>
      </c>
      <c r="G842" s="100" t="s">
        <v>87</v>
      </c>
      <c r="H842" s="100" t="s">
        <v>88</v>
      </c>
      <c r="I842" s="97">
        <v>0</v>
      </c>
      <c r="J842" s="97">
        <v>0</v>
      </c>
      <c r="K842" s="97">
        <v>0</v>
      </c>
      <c r="L842" s="97">
        <v>148909.32</v>
      </c>
      <c r="M842" s="119">
        <v>0</v>
      </c>
      <c r="N842" s="119">
        <v>0</v>
      </c>
      <c r="O842" s="120" t="s">
        <v>45</v>
      </c>
      <c r="P842" s="121">
        <v>0</v>
      </c>
      <c r="Q842" s="119">
        <v>0</v>
      </c>
      <c r="R842" s="119">
        <v>0</v>
      </c>
      <c r="S842" s="119">
        <v>0</v>
      </c>
      <c r="T842" s="119">
        <v>0</v>
      </c>
      <c r="U842" s="119">
        <v>0</v>
      </c>
      <c r="V842" s="119">
        <v>0</v>
      </c>
      <c r="W842" s="119">
        <v>0</v>
      </c>
      <c r="X842" s="119">
        <v>0</v>
      </c>
      <c r="Y842" s="119">
        <v>0</v>
      </c>
      <c r="Z842" s="119">
        <v>0</v>
      </c>
      <c r="AA842" s="119">
        <v>0</v>
      </c>
      <c r="AB842" s="119">
        <v>0</v>
      </c>
      <c r="AC842" s="119">
        <v>0</v>
      </c>
      <c r="AD842" s="119">
        <v>0</v>
      </c>
      <c r="AE842" s="119">
        <v>0</v>
      </c>
      <c r="AF842" s="119">
        <v>0</v>
      </c>
      <c r="AG842" s="138"/>
      <c r="AI842" s="122">
        <v>5300</v>
      </c>
      <c r="AJ842" s="122" t="s">
        <v>2356</v>
      </c>
    </row>
    <row r="843" spans="1:36" s="122" customFormat="1" ht="11.25" hidden="1" customHeight="1" x14ac:dyDescent="0.2">
      <c r="A843" s="96" t="s">
        <v>89</v>
      </c>
      <c r="B843" s="98">
        <v>340000004852</v>
      </c>
      <c r="C843" s="98">
        <v>5300</v>
      </c>
      <c r="D843" s="98" t="s">
        <v>2356</v>
      </c>
      <c r="E843" s="99" t="s">
        <v>874</v>
      </c>
      <c r="F843" s="100" t="s">
        <v>88</v>
      </c>
      <c r="G843" s="100" t="s">
        <v>87</v>
      </c>
      <c r="H843" s="100" t="s">
        <v>88</v>
      </c>
      <c r="I843" s="97">
        <v>0</v>
      </c>
      <c r="J843" s="97">
        <v>0</v>
      </c>
      <c r="K843" s="97">
        <v>0</v>
      </c>
      <c r="L843" s="97">
        <v>177958.6</v>
      </c>
      <c r="M843" s="119">
        <v>0</v>
      </c>
      <c r="N843" s="119">
        <v>0</v>
      </c>
      <c r="O843" s="120" t="s">
        <v>45</v>
      </c>
      <c r="P843" s="121">
        <v>0</v>
      </c>
      <c r="Q843" s="119">
        <v>0</v>
      </c>
      <c r="R843" s="119">
        <v>0</v>
      </c>
      <c r="S843" s="119">
        <v>0</v>
      </c>
      <c r="T843" s="119">
        <v>0</v>
      </c>
      <c r="U843" s="119">
        <v>0</v>
      </c>
      <c r="V843" s="119">
        <v>0</v>
      </c>
      <c r="W843" s="119">
        <v>0</v>
      </c>
      <c r="X843" s="119">
        <v>0</v>
      </c>
      <c r="Y843" s="119">
        <v>0</v>
      </c>
      <c r="Z843" s="119">
        <v>0</v>
      </c>
      <c r="AA843" s="119">
        <v>0</v>
      </c>
      <c r="AB843" s="119">
        <v>0</v>
      </c>
      <c r="AC843" s="119">
        <v>0</v>
      </c>
      <c r="AD843" s="119">
        <v>0</v>
      </c>
      <c r="AE843" s="119">
        <v>0</v>
      </c>
      <c r="AF843" s="119">
        <v>0</v>
      </c>
      <c r="AG843" s="138"/>
      <c r="AI843" s="122">
        <v>5300</v>
      </c>
      <c r="AJ843" s="122" t="s">
        <v>2356</v>
      </c>
    </row>
    <row r="844" spans="1:36" s="122" customFormat="1" ht="11.25" customHeight="1" x14ac:dyDescent="0.2">
      <c r="A844" s="96" t="s">
        <v>89</v>
      </c>
      <c r="B844" s="98">
        <v>340000004853</v>
      </c>
      <c r="C844" s="98">
        <v>5300</v>
      </c>
      <c r="D844" s="98" t="s">
        <v>2356</v>
      </c>
      <c r="E844" s="99" t="s">
        <v>875</v>
      </c>
      <c r="F844" s="100" t="s">
        <v>87</v>
      </c>
      <c r="G844" s="100" t="s">
        <v>87</v>
      </c>
      <c r="H844" s="100" t="s">
        <v>88</v>
      </c>
      <c r="I844" s="97">
        <v>0</v>
      </c>
      <c r="J844" s="97">
        <v>49724.59</v>
      </c>
      <c r="K844" s="97">
        <v>0</v>
      </c>
      <c r="L844" s="97">
        <v>1322423.1499999999</v>
      </c>
      <c r="M844" s="119">
        <v>1272698.5599999998</v>
      </c>
      <c r="N844" s="119">
        <v>21108.427843601199</v>
      </c>
      <c r="O844" s="120" t="s">
        <v>45</v>
      </c>
      <c r="P844" s="121">
        <v>1.204471133913755E-3</v>
      </c>
      <c r="Q844" s="119">
        <v>1213.8586382236356</v>
      </c>
      <c r="R844" s="119">
        <v>728.31518293418139</v>
      </c>
      <c r="S844" s="119">
        <v>1213.8586382236356</v>
      </c>
      <c r="T844" s="119">
        <v>485.54345528945424</v>
      </c>
      <c r="U844" s="119">
        <v>1456.6303658683628</v>
      </c>
      <c r="V844" s="119">
        <v>2450.372536389285</v>
      </c>
      <c r="W844" s="119">
        <v>1415.4113811424461</v>
      </c>
      <c r="X844" s="119">
        <v>244.43583849975894</v>
      </c>
      <c r="Y844" s="119">
        <v>732.72928900774912</v>
      </c>
      <c r="Z844" s="119">
        <v>2072.7680993203194</v>
      </c>
      <c r="AA844" s="119">
        <v>2090.442669820839</v>
      </c>
      <c r="AB844" s="119">
        <v>16.12352082651358</v>
      </c>
      <c r="AC844" s="119">
        <v>73.34448094523529</v>
      </c>
      <c r="AD844" s="119">
        <v>2113.9851427083445</v>
      </c>
      <c r="AE844" s="119">
        <v>4319.3136543457695</v>
      </c>
      <c r="AF844" s="119">
        <v>481.29495005567145</v>
      </c>
      <c r="AG844" s="138"/>
      <c r="AI844" s="122">
        <v>5300</v>
      </c>
      <c r="AJ844" s="122" t="s">
        <v>2356</v>
      </c>
    </row>
    <row r="845" spans="1:36" s="122" customFormat="1" ht="11.25" customHeight="1" x14ac:dyDescent="0.2">
      <c r="A845" s="96" t="s">
        <v>89</v>
      </c>
      <c r="B845" s="98">
        <v>340000004862</v>
      </c>
      <c r="C845" s="98">
        <v>5100</v>
      </c>
      <c r="D845" s="98" t="s">
        <v>2356</v>
      </c>
      <c r="E845" s="99" t="s">
        <v>876</v>
      </c>
      <c r="F845" s="100" t="s">
        <v>87</v>
      </c>
      <c r="G845" s="100" t="s">
        <v>87</v>
      </c>
      <c r="H845" s="100" t="s">
        <v>88</v>
      </c>
      <c r="I845" s="97">
        <v>0</v>
      </c>
      <c r="J845" s="97">
        <v>0</v>
      </c>
      <c r="K845" s="97">
        <v>0</v>
      </c>
      <c r="L845" s="97">
        <v>84755.839999999997</v>
      </c>
      <c r="M845" s="119">
        <v>84755.839999999997</v>
      </c>
      <c r="N845" s="119">
        <v>1352.866919309306</v>
      </c>
      <c r="O845" s="120" t="s">
        <v>45</v>
      </c>
      <c r="P845" s="121">
        <v>7.7196140063498422E-5</v>
      </c>
      <c r="Q845" s="119">
        <v>77.797797568728541</v>
      </c>
      <c r="R845" s="119">
        <v>46.678678541237126</v>
      </c>
      <c r="S845" s="119">
        <v>77.797797568728541</v>
      </c>
      <c r="T845" s="119">
        <v>31.119119027491415</v>
      </c>
      <c r="U845" s="119">
        <v>93.357357082474252</v>
      </c>
      <c r="V845" s="119">
        <v>157.04760056159361</v>
      </c>
      <c r="W845" s="119">
        <v>90.71557810696838</v>
      </c>
      <c r="X845" s="119">
        <v>15.66621456842419</v>
      </c>
      <c r="Y845" s="119">
        <v>46.961584408481158</v>
      </c>
      <c r="Z845" s="119">
        <v>132.84643526022444</v>
      </c>
      <c r="AA845" s="119">
        <v>133.97922174343955</v>
      </c>
      <c r="AB845" s="119">
        <v>1.0333776684177471</v>
      </c>
      <c r="AC845" s="119">
        <v>4.7007443055404856</v>
      </c>
      <c r="AD845" s="119">
        <v>135.48808981283003</v>
      </c>
      <c r="AE845" s="119">
        <v>276.83049634872572</v>
      </c>
      <c r="AF845" s="119">
        <v>30.84682673600086</v>
      </c>
      <c r="AG845" s="138"/>
      <c r="AI845" s="122">
        <v>5100</v>
      </c>
      <c r="AJ845" s="122" t="s">
        <v>2356</v>
      </c>
    </row>
    <row r="846" spans="1:36" s="122" customFormat="1" ht="11.25" customHeight="1" x14ac:dyDescent="0.2">
      <c r="A846" s="96" t="s">
        <v>89</v>
      </c>
      <c r="B846" s="98">
        <v>340000004866</v>
      </c>
      <c r="C846" s="98">
        <v>5100</v>
      </c>
      <c r="D846" s="98" t="s">
        <v>2356</v>
      </c>
      <c r="E846" s="99" t="s">
        <v>877</v>
      </c>
      <c r="F846" s="100" t="s">
        <v>87</v>
      </c>
      <c r="G846" s="100" t="s">
        <v>87</v>
      </c>
      <c r="H846" s="100" t="s">
        <v>88</v>
      </c>
      <c r="I846" s="97">
        <v>0</v>
      </c>
      <c r="J846" s="97">
        <v>0</v>
      </c>
      <c r="K846" s="97">
        <v>0</v>
      </c>
      <c r="L846" s="97">
        <v>8573.66</v>
      </c>
      <c r="M846" s="119">
        <v>8573.66</v>
      </c>
      <c r="N846" s="119">
        <v>136.85217433282975</v>
      </c>
      <c r="O846" s="120" t="s">
        <v>45</v>
      </c>
      <c r="P846" s="121">
        <v>7.8089422300199476E-6</v>
      </c>
      <c r="Q846" s="119">
        <v>7.8698041940603156</v>
      </c>
      <c r="R846" s="119">
        <v>4.7218825164361897</v>
      </c>
      <c r="S846" s="119">
        <v>7.8698041940603156</v>
      </c>
      <c r="T846" s="119">
        <v>3.1479216776241263</v>
      </c>
      <c r="U846" s="119">
        <v>9.4437650328723795</v>
      </c>
      <c r="V846" s="119">
        <v>15.886489131969109</v>
      </c>
      <c r="W846" s="119">
        <v>9.1765301764762217</v>
      </c>
      <c r="X846" s="119">
        <v>1.5847497611576469</v>
      </c>
      <c r="Y846" s="119">
        <v>4.7505004702875766</v>
      </c>
      <c r="Z846" s="119">
        <v>13.438368000755769</v>
      </c>
      <c r="AA846" s="119">
        <v>13.552957463377838</v>
      </c>
      <c r="AB846" s="119">
        <v>0.10453354931774024</v>
      </c>
      <c r="AC846" s="119">
        <v>0.47551394007351278</v>
      </c>
      <c r="AD846" s="119">
        <v>13.705590270884793</v>
      </c>
      <c r="AE846" s="119">
        <v>28.003386590531289</v>
      </c>
      <c r="AF846" s="119">
        <v>3.120377362944915</v>
      </c>
      <c r="AG846" s="138"/>
      <c r="AI846" s="122">
        <v>5100</v>
      </c>
      <c r="AJ846" s="122" t="s">
        <v>2356</v>
      </c>
    </row>
    <row r="847" spans="1:36" s="122" customFormat="1" ht="11.25" customHeight="1" x14ac:dyDescent="0.2">
      <c r="A847" s="96" t="s">
        <v>89</v>
      </c>
      <c r="B847" s="98">
        <v>340000004867</v>
      </c>
      <c r="C847" s="98">
        <v>5100</v>
      </c>
      <c r="D847" s="98" t="s">
        <v>2356</v>
      </c>
      <c r="E847" s="99" t="s">
        <v>878</v>
      </c>
      <c r="F847" s="100" t="s">
        <v>87</v>
      </c>
      <c r="G847" s="100" t="s">
        <v>87</v>
      </c>
      <c r="H847" s="100" t="s">
        <v>88</v>
      </c>
      <c r="I847" s="97">
        <v>0</v>
      </c>
      <c r="J847" s="97">
        <v>0</v>
      </c>
      <c r="K847" s="97">
        <v>0</v>
      </c>
      <c r="L847" s="97">
        <v>1126561.06</v>
      </c>
      <c r="M847" s="119">
        <v>1126561.06</v>
      </c>
      <c r="N847" s="119">
        <v>17982.090563388036</v>
      </c>
      <c r="O847" s="120" t="s">
        <v>45</v>
      </c>
      <c r="P847" s="121">
        <v>1.0260787383836118E-3</v>
      </c>
      <c r="Q847" s="119">
        <v>1034.0758736470814</v>
      </c>
      <c r="R847" s="119">
        <v>620.4455241882489</v>
      </c>
      <c r="S847" s="119">
        <v>1034.0758736470814</v>
      </c>
      <c r="T847" s="119">
        <v>413.6303494588326</v>
      </c>
      <c r="U847" s="119">
        <v>1240.8910483764978</v>
      </c>
      <c r="V847" s="119">
        <v>2087.4515709964708</v>
      </c>
      <c r="W847" s="119">
        <v>1205.7769450541591</v>
      </c>
      <c r="X847" s="119">
        <v>208.23281664592551</v>
      </c>
      <c r="Y847" s="119">
        <v>624.20586369621276</v>
      </c>
      <c r="Z847" s="119">
        <v>1765.7735552379615</v>
      </c>
      <c r="AA847" s="119">
        <v>1780.8303718689394</v>
      </c>
      <c r="AB847" s="119">
        <v>13.735490575198426</v>
      </c>
      <c r="AC847" s="119">
        <v>62.481540949138768</v>
      </c>
      <c r="AD847" s="119">
        <v>1800.8860047510236</v>
      </c>
      <c r="AE847" s="119">
        <v>3679.5866503941979</v>
      </c>
      <c r="AF847" s="119">
        <v>410.01108390106776</v>
      </c>
      <c r="AG847" s="138"/>
      <c r="AI847" s="122">
        <v>5100</v>
      </c>
      <c r="AJ847" s="122" t="s">
        <v>2356</v>
      </c>
    </row>
    <row r="848" spans="1:36" s="122" customFormat="1" ht="11.25" hidden="1" customHeight="1" x14ac:dyDescent="0.2">
      <c r="A848" s="96" t="s">
        <v>89</v>
      </c>
      <c r="B848" s="98">
        <v>340000004869</v>
      </c>
      <c r="C848" s="98">
        <v>5100</v>
      </c>
      <c r="D848" s="98" t="s">
        <v>2356</v>
      </c>
      <c r="E848" s="99" t="s">
        <v>879</v>
      </c>
      <c r="F848" s="100" t="s">
        <v>88</v>
      </c>
      <c r="G848" s="100" t="s">
        <v>87</v>
      </c>
      <c r="H848" s="100" t="s">
        <v>88</v>
      </c>
      <c r="I848" s="97">
        <v>0</v>
      </c>
      <c r="J848" s="97">
        <v>0</v>
      </c>
      <c r="K848" s="97">
        <v>0</v>
      </c>
      <c r="L848" s="97">
        <v>118220.74</v>
      </c>
      <c r="M848" s="119">
        <v>0</v>
      </c>
      <c r="N848" s="119">
        <v>0</v>
      </c>
      <c r="O848" s="120" t="s">
        <v>45</v>
      </c>
      <c r="P848" s="121">
        <v>0</v>
      </c>
      <c r="Q848" s="119">
        <v>0</v>
      </c>
      <c r="R848" s="119">
        <v>0</v>
      </c>
      <c r="S848" s="119">
        <v>0</v>
      </c>
      <c r="T848" s="119">
        <v>0</v>
      </c>
      <c r="U848" s="119">
        <v>0</v>
      </c>
      <c r="V848" s="119">
        <v>0</v>
      </c>
      <c r="W848" s="119">
        <v>0</v>
      </c>
      <c r="X848" s="119">
        <v>0</v>
      </c>
      <c r="Y848" s="119">
        <v>0</v>
      </c>
      <c r="Z848" s="119">
        <v>0</v>
      </c>
      <c r="AA848" s="119">
        <v>0</v>
      </c>
      <c r="AB848" s="119">
        <v>0</v>
      </c>
      <c r="AC848" s="119">
        <v>0</v>
      </c>
      <c r="AD848" s="119">
        <v>0</v>
      </c>
      <c r="AE848" s="119">
        <v>0</v>
      </c>
      <c r="AF848" s="119">
        <v>0</v>
      </c>
      <c r="AG848" s="138"/>
      <c r="AI848" s="122">
        <v>5100</v>
      </c>
      <c r="AJ848" s="122" t="s">
        <v>2356</v>
      </c>
    </row>
    <row r="849" spans="1:36" s="122" customFormat="1" ht="11.25" customHeight="1" x14ac:dyDescent="0.2">
      <c r="A849" s="96" t="s">
        <v>89</v>
      </c>
      <c r="B849" s="98">
        <v>340000004878</v>
      </c>
      <c r="C849" s="98">
        <v>5100</v>
      </c>
      <c r="D849" s="98" t="s">
        <v>2356</v>
      </c>
      <c r="E849" s="99" t="s">
        <v>880</v>
      </c>
      <c r="F849" s="100" t="s">
        <v>87</v>
      </c>
      <c r="G849" s="100" t="s">
        <v>87</v>
      </c>
      <c r="H849" s="100" t="s">
        <v>88</v>
      </c>
      <c r="I849" s="97">
        <v>0</v>
      </c>
      <c r="J849" s="97">
        <v>0</v>
      </c>
      <c r="K849" s="97">
        <v>0</v>
      </c>
      <c r="L849" s="97">
        <v>5070.96</v>
      </c>
      <c r="M849" s="119">
        <v>5070.96</v>
      </c>
      <c r="N849" s="119">
        <v>80.942316578311519</v>
      </c>
      <c r="O849" s="120" t="s">
        <v>45</v>
      </c>
      <c r="P849" s="121">
        <v>4.6186615390325666E-6</v>
      </c>
      <c r="Q849" s="119">
        <v>4.6546588360061047</v>
      </c>
      <c r="R849" s="119">
        <v>2.7927953016036633</v>
      </c>
      <c r="S849" s="119">
        <v>4.6546588360061047</v>
      </c>
      <c r="T849" s="119">
        <v>1.8618635344024419</v>
      </c>
      <c r="U849" s="119">
        <v>5.5855906032073266</v>
      </c>
      <c r="V849" s="119">
        <v>9.3961914664973971</v>
      </c>
      <c r="W849" s="119">
        <v>5.4275324031631609</v>
      </c>
      <c r="X849" s="119">
        <v>0.93731296189025237</v>
      </c>
      <c r="Y849" s="119">
        <v>2.809721620032692</v>
      </c>
      <c r="Z849" s="119">
        <v>7.9482305803020497</v>
      </c>
      <c r="AA849" s="119">
        <v>8.0160054374083511</v>
      </c>
      <c r="AB849" s="119">
        <v>6.1827206496209097E-2</v>
      </c>
      <c r="AC849" s="119">
        <v>0.28124653526675658</v>
      </c>
      <c r="AD849" s="119">
        <v>8.1062813360975312</v>
      </c>
      <c r="AE849" s="119">
        <v>16.562827691455055</v>
      </c>
      <c r="AF849" s="119">
        <v>1.8455722284764204</v>
      </c>
      <c r="AG849" s="138"/>
      <c r="AI849" s="122">
        <v>5100</v>
      </c>
      <c r="AJ849" s="122" t="s">
        <v>2356</v>
      </c>
    </row>
    <row r="850" spans="1:36" s="122" customFormat="1" ht="11.25" customHeight="1" x14ac:dyDescent="0.2">
      <c r="A850" s="96" t="s">
        <v>89</v>
      </c>
      <c r="B850" s="98">
        <v>340000004895</v>
      </c>
      <c r="C850" s="98">
        <v>5100</v>
      </c>
      <c r="D850" s="98" t="s">
        <v>2356</v>
      </c>
      <c r="E850" s="99" t="s">
        <v>881</v>
      </c>
      <c r="F850" s="100" t="s">
        <v>87</v>
      </c>
      <c r="G850" s="100" t="s">
        <v>87</v>
      </c>
      <c r="H850" s="100" t="s">
        <v>88</v>
      </c>
      <c r="I850" s="97">
        <v>0</v>
      </c>
      <c r="J850" s="97">
        <v>67237.7</v>
      </c>
      <c r="K850" s="97">
        <v>0</v>
      </c>
      <c r="L850" s="97">
        <v>305480.75</v>
      </c>
      <c r="M850" s="119">
        <v>238243.05</v>
      </c>
      <c r="N850" s="119">
        <v>4876.0628313139996</v>
      </c>
      <c r="O850" s="120" t="s">
        <v>45</v>
      </c>
      <c r="P850" s="121">
        <v>2.7823374488061885E-4</v>
      </c>
      <c r="Q850" s="119">
        <v>280.40226549159769</v>
      </c>
      <c r="R850" s="119">
        <v>168.24135929495861</v>
      </c>
      <c r="S850" s="119">
        <v>280.40226549159769</v>
      </c>
      <c r="T850" s="119">
        <v>112.16090619663908</v>
      </c>
      <c r="U850" s="119">
        <v>336.48271858991723</v>
      </c>
      <c r="V850" s="119">
        <v>566.03791320168671</v>
      </c>
      <c r="W850" s="119">
        <v>326.96110187569712</v>
      </c>
      <c r="X850" s="119">
        <v>56.464863967169087</v>
      </c>
      <c r="Y850" s="119">
        <v>169.26102114368913</v>
      </c>
      <c r="Z850" s="119">
        <v>478.81100202794062</v>
      </c>
      <c r="AA850" s="119">
        <v>482.89384121026035</v>
      </c>
      <c r="AB850" s="119">
        <v>3.7245455319834568</v>
      </c>
      <c r="AC850" s="119">
        <v>16.94263069087318</v>
      </c>
      <c r="AD850" s="119">
        <v>488.33217029163632</v>
      </c>
      <c r="AE850" s="119">
        <v>997.76472804093498</v>
      </c>
      <c r="AF850" s="119">
        <v>111.17949826741847</v>
      </c>
      <c r="AG850" s="138"/>
      <c r="AI850" s="122">
        <v>5100</v>
      </c>
      <c r="AJ850" s="122" t="s">
        <v>2356</v>
      </c>
    </row>
    <row r="851" spans="1:36" s="122" customFormat="1" ht="11.25" hidden="1" customHeight="1" x14ac:dyDescent="0.2">
      <c r="A851" s="96" t="s">
        <v>89</v>
      </c>
      <c r="B851" s="98">
        <v>340000004897</v>
      </c>
      <c r="C851" s="98">
        <v>5100</v>
      </c>
      <c r="D851" s="98" t="s">
        <v>2356</v>
      </c>
      <c r="E851" s="99" t="s">
        <v>882</v>
      </c>
      <c r="F851" s="100" t="s">
        <v>88</v>
      </c>
      <c r="G851" s="100" t="s">
        <v>87</v>
      </c>
      <c r="H851" s="100" t="s">
        <v>88</v>
      </c>
      <c r="I851" s="97">
        <v>0</v>
      </c>
      <c r="J851" s="97">
        <v>136330.03400000001</v>
      </c>
      <c r="K851" s="97">
        <v>0</v>
      </c>
      <c r="L851" s="97">
        <v>886732.56</v>
      </c>
      <c r="M851" s="119">
        <v>0</v>
      </c>
      <c r="N851" s="119">
        <v>0</v>
      </c>
      <c r="O851" s="120" t="s">
        <v>45</v>
      </c>
      <c r="P851" s="121">
        <v>0</v>
      </c>
      <c r="Q851" s="119">
        <v>0</v>
      </c>
      <c r="R851" s="119">
        <v>0</v>
      </c>
      <c r="S851" s="119">
        <v>0</v>
      </c>
      <c r="T851" s="119">
        <v>0</v>
      </c>
      <c r="U851" s="119">
        <v>0</v>
      </c>
      <c r="V851" s="119">
        <v>0</v>
      </c>
      <c r="W851" s="119">
        <v>0</v>
      </c>
      <c r="X851" s="119">
        <v>0</v>
      </c>
      <c r="Y851" s="119">
        <v>0</v>
      </c>
      <c r="Z851" s="119">
        <v>0</v>
      </c>
      <c r="AA851" s="119">
        <v>0</v>
      </c>
      <c r="AB851" s="119">
        <v>0</v>
      </c>
      <c r="AC851" s="119">
        <v>0</v>
      </c>
      <c r="AD851" s="119">
        <v>0</v>
      </c>
      <c r="AE851" s="119">
        <v>0</v>
      </c>
      <c r="AF851" s="119">
        <v>0</v>
      </c>
      <c r="AG851" s="138"/>
      <c r="AI851" s="122">
        <v>5100</v>
      </c>
      <c r="AJ851" s="122" t="s">
        <v>2356</v>
      </c>
    </row>
    <row r="852" spans="1:36" s="122" customFormat="1" ht="11.25" hidden="1" customHeight="1" x14ac:dyDescent="0.2">
      <c r="A852" s="96" t="s">
        <v>89</v>
      </c>
      <c r="B852" s="98">
        <v>340000004902</v>
      </c>
      <c r="C852" s="98">
        <v>5300</v>
      </c>
      <c r="D852" s="98" t="s">
        <v>2356</v>
      </c>
      <c r="E852" s="99" t="s">
        <v>883</v>
      </c>
      <c r="F852" s="100" t="s">
        <v>88</v>
      </c>
      <c r="G852" s="100" t="s">
        <v>87</v>
      </c>
      <c r="H852" s="100" t="s">
        <v>88</v>
      </c>
      <c r="I852" s="97">
        <v>0</v>
      </c>
      <c r="J852" s="97">
        <v>0</v>
      </c>
      <c r="K852" s="97">
        <v>0</v>
      </c>
      <c r="L852" s="97">
        <v>122036.78</v>
      </c>
      <c r="M852" s="119">
        <v>0</v>
      </c>
      <c r="N852" s="119">
        <v>0</v>
      </c>
      <c r="O852" s="120" t="s">
        <v>45</v>
      </c>
      <c r="P852" s="121">
        <v>0</v>
      </c>
      <c r="Q852" s="119">
        <v>0</v>
      </c>
      <c r="R852" s="119">
        <v>0</v>
      </c>
      <c r="S852" s="119">
        <v>0</v>
      </c>
      <c r="T852" s="119">
        <v>0</v>
      </c>
      <c r="U852" s="119">
        <v>0</v>
      </c>
      <c r="V852" s="119">
        <v>0</v>
      </c>
      <c r="W852" s="119">
        <v>0</v>
      </c>
      <c r="X852" s="119">
        <v>0</v>
      </c>
      <c r="Y852" s="119">
        <v>0</v>
      </c>
      <c r="Z852" s="119">
        <v>0</v>
      </c>
      <c r="AA852" s="119">
        <v>0</v>
      </c>
      <c r="AB852" s="119">
        <v>0</v>
      </c>
      <c r="AC852" s="119">
        <v>0</v>
      </c>
      <c r="AD852" s="119">
        <v>0</v>
      </c>
      <c r="AE852" s="119">
        <v>0</v>
      </c>
      <c r="AF852" s="119">
        <v>0</v>
      </c>
      <c r="AG852" s="138"/>
      <c r="AI852" s="122">
        <v>5300</v>
      </c>
      <c r="AJ852" s="122" t="s">
        <v>2356</v>
      </c>
    </row>
    <row r="853" spans="1:36" s="122" customFormat="1" ht="11.25" customHeight="1" x14ac:dyDescent="0.2">
      <c r="A853" s="96" t="s">
        <v>89</v>
      </c>
      <c r="B853" s="98">
        <v>340000004904</v>
      </c>
      <c r="C853" s="98">
        <v>5100</v>
      </c>
      <c r="D853" s="98" t="s">
        <v>2356</v>
      </c>
      <c r="E853" s="99" t="s">
        <v>1913</v>
      </c>
      <c r="F853" s="100" t="s">
        <v>87</v>
      </c>
      <c r="G853" s="100" t="s">
        <v>87</v>
      </c>
      <c r="H853" s="100" t="s">
        <v>88</v>
      </c>
      <c r="I853" s="97">
        <v>0</v>
      </c>
      <c r="J853" s="97">
        <v>0</v>
      </c>
      <c r="K853" s="97">
        <v>0</v>
      </c>
      <c r="L853" s="97">
        <v>241000.31</v>
      </c>
      <c r="M853" s="119">
        <v>241000.31</v>
      </c>
      <c r="N853" s="119">
        <v>3846.8304596153816</v>
      </c>
      <c r="O853" s="120" t="s">
        <v>45</v>
      </c>
      <c r="P853" s="121">
        <v>2.1950456376937025E-4</v>
      </c>
      <c r="Q853" s="119">
        <v>221.21535614986325</v>
      </c>
      <c r="R853" s="119">
        <v>132.72921368991797</v>
      </c>
      <c r="S853" s="119">
        <v>221.21535614986325</v>
      </c>
      <c r="T853" s="119">
        <v>88.486142459945299</v>
      </c>
      <c r="U853" s="119">
        <v>265.45842737983594</v>
      </c>
      <c r="V853" s="119">
        <v>446.55943968109148</v>
      </c>
      <c r="W853" s="119">
        <v>257.94661990971468</v>
      </c>
      <c r="X853" s="119">
        <v>44.54634120217257</v>
      </c>
      <c r="Y853" s="119">
        <v>133.53364677330939</v>
      </c>
      <c r="Z853" s="119">
        <v>377.7442602198152</v>
      </c>
      <c r="AA853" s="119">
        <v>380.96529954428718</v>
      </c>
      <c r="AB853" s="119">
        <v>2.9383737856383028</v>
      </c>
      <c r="AC853" s="119">
        <v>13.366404425535654</v>
      </c>
      <c r="AD853" s="119">
        <v>385.25571389770755</v>
      </c>
      <c r="AE853" s="119">
        <v>787.15797563326339</v>
      </c>
      <c r="AF853" s="119">
        <v>87.711888713420777</v>
      </c>
      <c r="AG853" s="138"/>
      <c r="AI853" s="122">
        <v>5100</v>
      </c>
      <c r="AJ853" s="122" t="s">
        <v>2356</v>
      </c>
    </row>
    <row r="854" spans="1:36" s="122" customFormat="1" ht="11.25" hidden="1" customHeight="1" x14ac:dyDescent="0.2">
      <c r="A854" s="96" t="s">
        <v>89</v>
      </c>
      <c r="B854" s="98">
        <v>340000004921</v>
      </c>
      <c r="C854" s="98">
        <v>5100</v>
      </c>
      <c r="D854" s="98" t="s">
        <v>2356</v>
      </c>
      <c r="E854" s="99" t="s">
        <v>884</v>
      </c>
      <c r="F854" s="100" t="s">
        <v>88</v>
      </c>
      <c r="G854" s="100" t="s">
        <v>87</v>
      </c>
      <c r="H854" s="100" t="s">
        <v>88</v>
      </c>
      <c r="I854" s="97">
        <v>0</v>
      </c>
      <c r="J854" s="97">
        <v>0</v>
      </c>
      <c r="K854" s="97">
        <v>0</v>
      </c>
      <c r="L854" s="97">
        <v>32118.06</v>
      </c>
      <c r="M854" s="119">
        <v>0</v>
      </c>
      <c r="N854" s="119">
        <v>0</v>
      </c>
      <c r="O854" s="120" t="s">
        <v>45</v>
      </c>
      <c r="P854" s="121">
        <v>0</v>
      </c>
      <c r="Q854" s="119">
        <v>0</v>
      </c>
      <c r="R854" s="119">
        <v>0</v>
      </c>
      <c r="S854" s="119">
        <v>0</v>
      </c>
      <c r="T854" s="119">
        <v>0</v>
      </c>
      <c r="U854" s="119">
        <v>0</v>
      </c>
      <c r="V854" s="119">
        <v>0</v>
      </c>
      <c r="W854" s="119">
        <v>0</v>
      </c>
      <c r="X854" s="119">
        <v>0</v>
      </c>
      <c r="Y854" s="119">
        <v>0</v>
      </c>
      <c r="Z854" s="119">
        <v>0</v>
      </c>
      <c r="AA854" s="119">
        <v>0</v>
      </c>
      <c r="AB854" s="119">
        <v>0</v>
      </c>
      <c r="AC854" s="119">
        <v>0</v>
      </c>
      <c r="AD854" s="119">
        <v>0</v>
      </c>
      <c r="AE854" s="119">
        <v>0</v>
      </c>
      <c r="AF854" s="119">
        <v>0</v>
      </c>
      <c r="AG854" s="138"/>
      <c r="AI854" s="122">
        <v>5100</v>
      </c>
      <c r="AJ854" s="122" t="s">
        <v>2356</v>
      </c>
    </row>
    <row r="855" spans="1:36" s="122" customFormat="1" ht="11.25" hidden="1" customHeight="1" x14ac:dyDescent="0.2">
      <c r="A855" s="96" t="s">
        <v>89</v>
      </c>
      <c r="B855" s="98">
        <v>340000004933</v>
      </c>
      <c r="C855" s="98">
        <v>5100</v>
      </c>
      <c r="D855" s="98" t="s">
        <v>2356</v>
      </c>
      <c r="E855" s="99" t="s">
        <v>885</v>
      </c>
      <c r="F855" s="100" t="s">
        <v>88</v>
      </c>
      <c r="G855" s="100" t="s">
        <v>87</v>
      </c>
      <c r="H855" s="100" t="s">
        <v>88</v>
      </c>
      <c r="I855" s="97">
        <v>0</v>
      </c>
      <c r="J855" s="97">
        <v>67044.83</v>
      </c>
      <c r="K855" s="97">
        <v>0</v>
      </c>
      <c r="L855" s="97">
        <v>181628.81</v>
      </c>
      <c r="M855" s="119">
        <v>0</v>
      </c>
      <c r="N855" s="119">
        <v>0</v>
      </c>
      <c r="O855" s="120" t="s">
        <v>45</v>
      </c>
      <c r="P855" s="121">
        <v>0</v>
      </c>
      <c r="Q855" s="119">
        <v>0</v>
      </c>
      <c r="R855" s="119">
        <v>0</v>
      </c>
      <c r="S855" s="119">
        <v>0</v>
      </c>
      <c r="T855" s="119">
        <v>0</v>
      </c>
      <c r="U855" s="119">
        <v>0</v>
      </c>
      <c r="V855" s="119">
        <v>0</v>
      </c>
      <c r="W855" s="119">
        <v>0</v>
      </c>
      <c r="X855" s="119">
        <v>0</v>
      </c>
      <c r="Y855" s="119">
        <v>0</v>
      </c>
      <c r="Z855" s="119">
        <v>0</v>
      </c>
      <c r="AA855" s="119">
        <v>0</v>
      </c>
      <c r="AB855" s="119">
        <v>0</v>
      </c>
      <c r="AC855" s="119">
        <v>0</v>
      </c>
      <c r="AD855" s="119">
        <v>0</v>
      </c>
      <c r="AE855" s="119">
        <v>0</v>
      </c>
      <c r="AF855" s="119">
        <v>0</v>
      </c>
      <c r="AG855" s="138"/>
      <c r="AI855" s="122">
        <v>5100</v>
      </c>
      <c r="AJ855" s="122" t="s">
        <v>2356</v>
      </c>
    </row>
    <row r="856" spans="1:36" s="122" customFormat="1" ht="11.25" hidden="1" customHeight="1" x14ac:dyDescent="0.2">
      <c r="A856" s="96" t="s">
        <v>89</v>
      </c>
      <c r="B856" s="98">
        <v>340000004934</v>
      </c>
      <c r="C856" s="98">
        <v>5100</v>
      </c>
      <c r="D856" s="98" t="s">
        <v>2356</v>
      </c>
      <c r="E856" s="99" t="s">
        <v>886</v>
      </c>
      <c r="F856" s="100" t="s">
        <v>88</v>
      </c>
      <c r="G856" s="100" t="s">
        <v>87</v>
      </c>
      <c r="H856" s="100" t="s">
        <v>88</v>
      </c>
      <c r="I856" s="97">
        <v>0</v>
      </c>
      <c r="J856" s="97">
        <v>0</v>
      </c>
      <c r="K856" s="97">
        <v>0</v>
      </c>
      <c r="L856" s="97">
        <v>120425.99</v>
      </c>
      <c r="M856" s="119">
        <v>0</v>
      </c>
      <c r="N856" s="119">
        <v>0</v>
      </c>
      <c r="O856" s="120" t="s">
        <v>45</v>
      </c>
      <c r="P856" s="121">
        <v>0</v>
      </c>
      <c r="Q856" s="119">
        <v>0</v>
      </c>
      <c r="R856" s="119">
        <v>0</v>
      </c>
      <c r="S856" s="119">
        <v>0</v>
      </c>
      <c r="T856" s="119">
        <v>0</v>
      </c>
      <c r="U856" s="119">
        <v>0</v>
      </c>
      <c r="V856" s="119">
        <v>0</v>
      </c>
      <c r="W856" s="119">
        <v>0</v>
      </c>
      <c r="X856" s="119">
        <v>0</v>
      </c>
      <c r="Y856" s="119">
        <v>0</v>
      </c>
      <c r="Z856" s="119">
        <v>0</v>
      </c>
      <c r="AA856" s="119">
        <v>0</v>
      </c>
      <c r="AB856" s="119">
        <v>0</v>
      </c>
      <c r="AC856" s="119">
        <v>0</v>
      </c>
      <c r="AD856" s="119">
        <v>0</v>
      </c>
      <c r="AE856" s="119">
        <v>0</v>
      </c>
      <c r="AF856" s="119">
        <v>0</v>
      </c>
      <c r="AG856" s="138"/>
      <c r="AI856" s="122">
        <v>5100</v>
      </c>
      <c r="AJ856" s="122" t="s">
        <v>2356</v>
      </c>
    </row>
    <row r="857" spans="1:36" s="122" customFormat="1" ht="11.25" hidden="1" customHeight="1" x14ac:dyDescent="0.2">
      <c r="A857" s="96" t="s">
        <v>89</v>
      </c>
      <c r="B857" s="98">
        <v>340000004939</v>
      </c>
      <c r="C857" s="98">
        <v>5100</v>
      </c>
      <c r="D857" s="98" t="s">
        <v>2356</v>
      </c>
      <c r="E857" s="99" t="s">
        <v>887</v>
      </c>
      <c r="F857" s="100" t="s">
        <v>88</v>
      </c>
      <c r="G857" s="100" t="s">
        <v>87</v>
      </c>
      <c r="H857" s="100" t="s">
        <v>88</v>
      </c>
      <c r="I857" s="97">
        <v>0</v>
      </c>
      <c r="J857" s="97">
        <v>0</v>
      </c>
      <c r="K857" s="97">
        <v>0</v>
      </c>
      <c r="L857" s="97">
        <v>105145.37</v>
      </c>
      <c r="M857" s="119">
        <v>0</v>
      </c>
      <c r="N857" s="119">
        <v>0</v>
      </c>
      <c r="O857" s="120" t="s">
        <v>45</v>
      </c>
      <c r="P857" s="121">
        <v>0</v>
      </c>
      <c r="Q857" s="119">
        <v>0</v>
      </c>
      <c r="R857" s="119">
        <v>0</v>
      </c>
      <c r="S857" s="119">
        <v>0</v>
      </c>
      <c r="T857" s="119">
        <v>0</v>
      </c>
      <c r="U857" s="119">
        <v>0</v>
      </c>
      <c r="V857" s="119">
        <v>0</v>
      </c>
      <c r="W857" s="119">
        <v>0</v>
      </c>
      <c r="X857" s="119">
        <v>0</v>
      </c>
      <c r="Y857" s="119">
        <v>0</v>
      </c>
      <c r="Z857" s="119">
        <v>0</v>
      </c>
      <c r="AA857" s="119">
        <v>0</v>
      </c>
      <c r="AB857" s="119">
        <v>0</v>
      </c>
      <c r="AC857" s="119">
        <v>0</v>
      </c>
      <c r="AD857" s="119">
        <v>0</v>
      </c>
      <c r="AE857" s="119">
        <v>0</v>
      </c>
      <c r="AF857" s="119">
        <v>0</v>
      </c>
      <c r="AG857" s="138"/>
      <c r="AI857" s="122">
        <v>5100</v>
      </c>
      <c r="AJ857" s="122" t="s">
        <v>2356</v>
      </c>
    </row>
    <row r="858" spans="1:36" s="122" customFormat="1" ht="11.25" customHeight="1" x14ac:dyDescent="0.2">
      <c r="A858" s="96" t="s">
        <v>89</v>
      </c>
      <c r="B858" s="98">
        <v>340000004941</v>
      </c>
      <c r="C858" s="98">
        <v>5100</v>
      </c>
      <c r="D858" s="98" t="s">
        <v>2356</v>
      </c>
      <c r="E858" s="99" t="s">
        <v>888</v>
      </c>
      <c r="F858" s="100" t="s">
        <v>87</v>
      </c>
      <c r="G858" s="100" t="s">
        <v>87</v>
      </c>
      <c r="H858" s="100" t="s">
        <v>88</v>
      </c>
      <c r="I858" s="97">
        <v>0</v>
      </c>
      <c r="J858" s="97">
        <v>131549.81</v>
      </c>
      <c r="K858" s="97">
        <v>0</v>
      </c>
      <c r="L858" s="97">
        <v>1329413.96</v>
      </c>
      <c r="M858" s="119">
        <v>1197864.1499999999</v>
      </c>
      <c r="N858" s="119">
        <v>21220.014674528444</v>
      </c>
      <c r="O858" s="120" t="s">
        <v>45</v>
      </c>
      <c r="P858" s="121">
        <v>1.2108384066340453E-3</v>
      </c>
      <c r="Q858" s="119">
        <v>1220.2755367078159</v>
      </c>
      <c r="R858" s="119">
        <v>732.16532202468954</v>
      </c>
      <c r="S858" s="119">
        <v>1220.2755367078159</v>
      </c>
      <c r="T858" s="119">
        <v>488.11021468312634</v>
      </c>
      <c r="U858" s="119">
        <v>1464.3306440493791</v>
      </c>
      <c r="V858" s="119">
        <v>2463.3260973059364</v>
      </c>
      <c r="W858" s="119">
        <v>1422.8937607706339</v>
      </c>
      <c r="X858" s="119">
        <v>245.72801529214377</v>
      </c>
      <c r="Y858" s="119">
        <v>736.60276266925314</v>
      </c>
      <c r="Z858" s="119">
        <v>2083.7255057725647</v>
      </c>
      <c r="AA858" s="119">
        <v>2101.4935104845172</v>
      </c>
      <c r="AB858" s="119">
        <v>16.208755624943414</v>
      </c>
      <c r="AC858" s="119">
        <v>73.732206561530461</v>
      </c>
      <c r="AD858" s="119">
        <v>2125.1604374507997</v>
      </c>
      <c r="AE858" s="119">
        <v>4342.1471181186444</v>
      </c>
      <c r="AF858" s="119">
        <v>483.83925030464894</v>
      </c>
      <c r="AG858" s="138"/>
      <c r="AI858" s="122">
        <v>5100</v>
      </c>
      <c r="AJ858" s="122" t="s">
        <v>2356</v>
      </c>
    </row>
    <row r="859" spans="1:36" s="122" customFormat="1" ht="11.25" customHeight="1" x14ac:dyDescent="0.2">
      <c r="A859" s="96" t="s">
        <v>89</v>
      </c>
      <c r="B859" s="98">
        <v>340000004943</v>
      </c>
      <c r="C859" s="98">
        <v>5100</v>
      </c>
      <c r="D859" s="98" t="s">
        <v>2356</v>
      </c>
      <c r="E859" s="99" t="s">
        <v>1914</v>
      </c>
      <c r="F859" s="100" t="s">
        <v>87</v>
      </c>
      <c r="G859" s="100" t="s">
        <v>87</v>
      </c>
      <c r="H859" s="100" t="s">
        <v>88</v>
      </c>
      <c r="I859" s="97">
        <v>0</v>
      </c>
      <c r="J859" s="97">
        <v>0</v>
      </c>
      <c r="K859" s="97">
        <v>0</v>
      </c>
      <c r="L859" s="97">
        <v>41327.58</v>
      </c>
      <c r="M859" s="119">
        <v>41327.58</v>
      </c>
      <c r="N859" s="119">
        <v>659.66800443614147</v>
      </c>
      <c r="O859" s="120" t="s">
        <v>45</v>
      </c>
      <c r="P859" s="121">
        <v>3.7641413903342082E-5</v>
      </c>
      <c r="Q859" s="119">
        <v>37.934786592232875</v>
      </c>
      <c r="R859" s="119">
        <v>22.760871955339727</v>
      </c>
      <c r="S859" s="119">
        <v>37.934786592232875</v>
      </c>
      <c r="T859" s="119">
        <v>15.173914636893151</v>
      </c>
      <c r="U859" s="119">
        <v>45.521743910679454</v>
      </c>
      <c r="V859" s="119">
        <v>76.577581863589657</v>
      </c>
      <c r="W859" s="119">
        <v>44.233592770267926</v>
      </c>
      <c r="X859" s="119">
        <v>7.6389631189274549</v>
      </c>
      <c r="Y859" s="119">
        <v>22.898818967144425</v>
      </c>
      <c r="Z859" s="119">
        <v>64.77691308270613</v>
      </c>
      <c r="AA859" s="119">
        <v>65.329268224345824</v>
      </c>
      <c r="AB859" s="119">
        <v>0.50388266179354635</v>
      </c>
      <c r="AC859" s="119">
        <v>2.2921179985564288</v>
      </c>
      <c r="AD859" s="119">
        <v>66.065003553583082</v>
      </c>
      <c r="AE859" s="119">
        <v>134.98461562402863</v>
      </c>
      <c r="AF859" s="119">
        <v>15.041142883820335</v>
      </c>
      <c r="AG859" s="138"/>
      <c r="AI859" s="122">
        <v>5100</v>
      </c>
      <c r="AJ859" s="122" t="s">
        <v>2356</v>
      </c>
    </row>
    <row r="860" spans="1:36" s="122" customFormat="1" ht="11.25" hidden="1" customHeight="1" x14ac:dyDescent="0.2">
      <c r="A860" s="96" t="s">
        <v>89</v>
      </c>
      <c r="B860" s="98">
        <v>340000004949</v>
      </c>
      <c r="C860" s="98">
        <v>5100</v>
      </c>
      <c r="D860" s="98" t="s">
        <v>2356</v>
      </c>
      <c r="E860" s="99" t="s">
        <v>889</v>
      </c>
      <c r="F860" s="100" t="s">
        <v>88</v>
      </c>
      <c r="G860" s="100" t="s">
        <v>87</v>
      </c>
      <c r="H860" s="100" t="s">
        <v>88</v>
      </c>
      <c r="I860" s="97">
        <v>0</v>
      </c>
      <c r="J860" s="97">
        <v>0</v>
      </c>
      <c r="K860" s="97">
        <v>0</v>
      </c>
      <c r="L860" s="97">
        <v>19643.740000000002</v>
      </c>
      <c r="M860" s="119">
        <v>0</v>
      </c>
      <c r="N860" s="119">
        <v>0</v>
      </c>
      <c r="O860" s="120" t="s">
        <v>45</v>
      </c>
      <c r="P860" s="121">
        <v>0</v>
      </c>
      <c r="Q860" s="119">
        <v>0</v>
      </c>
      <c r="R860" s="119">
        <v>0</v>
      </c>
      <c r="S860" s="119">
        <v>0</v>
      </c>
      <c r="T860" s="119">
        <v>0</v>
      </c>
      <c r="U860" s="119">
        <v>0</v>
      </c>
      <c r="V860" s="119">
        <v>0</v>
      </c>
      <c r="W860" s="119">
        <v>0</v>
      </c>
      <c r="X860" s="119">
        <v>0</v>
      </c>
      <c r="Y860" s="119">
        <v>0</v>
      </c>
      <c r="Z860" s="119">
        <v>0</v>
      </c>
      <c r="AA860" s="119">
        <v>0</v>
      </c>
      <c r="AB860" s="119">
        <v>0</v>
      </c>
      <c r="AC860" s="119">
        <v>0</v>
      </c>
      <c r="AD860" s="119">
        <v>0</v>
      </c>
      <c r="AE860" s="119">
        <v>0</v>
      </c>
      <c r="AF860" s="119">
        <v>0</v>
      </c>
      <c r="AG860" s="138"/>
      <c r="AI860" s="122">
        <v>5100</v>
      </c>
      <c r="AJ860" s="122" t="s">
        <v>2356</v>
      </c>
    </row>
    <row r="861" spans="1:36" s="122" customFormat="1" ht="11.25" hidden="1" customHeight="1" x14ac:dyDescent="0.2">
      <c r="A861" s="96" t="s">
        <v>89</v>
      </c>
      <c r="B861" s="98">
        <v>340000004964</v>
      </c>
      <c r="C861" s="98">
        <v>5300</v>
      </c>
      <c r="D861" s="98" t="s">
        <v>2356</v>
      </c>
      <c r="E861" s="99" t="s">
        <v>890</v>
      </c>
      <c r="F861" s="100" t="s">
        <v>88</v>
      </c>
      <c r="G861" s="100" t="s">
        <v>87</v>
      </c>
      <c r="H861" s="100" t="s">
        <v>88</v>
      </c>
      <c r="I861" s="97">
        <v>0</v>
      </c>
      <c r="J861" s="97">
        <v>0</v>
      </c>
      <c r="K861" s="97">
        <v>134544.99</v>
      </c>
      <c r="L861" s="97">
        <v>1979615.81</v>
      </c>
      <c r="M861" s="119">
        <v>0</v>
      </c>
      <c r="N861" s="119">
        <v>0</v>
      </c>
      <c r="O861" s="120" t="s">
        <v>45</v>
      </c>
      <c r="P861" s="121">
        <v>0</v>
      </c>
      <c r="Q861" s="119">
        <v>0</v>
      </c>
      <c r="R861" s="119">
        <v>0</v>
      </c>
      <c r="S861" s="119">
        <v>0</v>
      </c>
      <c r="T861" s="119">
        <v>0</v>
      </c>
      <c r="U861" s="119">
        <v>0</v>
      </c>
      <c r="V861" s="119">
        <v>0</v>
      </c>
      <c r="W861" s="119">
        <v>0</v>
      </c>
      <c r="X861" s="119">
        <v>0</v>
      </c>
      <c r="Y861" s="119">
        <v>0</v>
      </c>
      <c r="Z861" s="119">
        <v>0</v>
      </c>
      <c r="AA861" s="119">
        <v>0</v>
      </c>
      <c r="AB861" s="119">
        <v>0</v>
      </c>
      <c r="AC861" s="119">
        <v>0</v>
      </c>
      <c r="AD861" s="119">
        <v>0</v>
      </c>
      <c r="AE861" s="119">
        <v>0</v>
      </c>
      <c r="AF861" s="119">
        <v>0</v>
      </c>
      <c r="AG861" s="138"/>
      <c r="AI861" s="122">
        <v>5300</v>
      </c>
      <c r="AJ861" s="122" t="s">
        <v>2356</v>
      </c>
    </row>
    <row r="862" spans="1:36" s="122" customFormat="1" ht="11.25" hidden="1" customHeight="1" x14ac:dyDescent="0.2">
      <c r="A862" s="96" t="s">
        <v>89</v>
      </c>
      <c r="B862" s="98">
        <v>340000004965</v>
      </c>
      <c r="C862" s="98">
        <v>5300</v>
      </c>
      <c r="D862" s="98" t="s">
        <v>2356</v>
      </c>
      <c r="E862" s="99" t="s">
        <v>891</v>
      </c>
      <c r="F862" s="100" t="s">
        <v>88</v>
      </c>
      <c r="G862" s="100" t="s">
        <v>87</v>
      </c>
      <c r="H862" s="100" t="s">
        <v>88</v>
      </c>
      <c r="I862" s="97">
        <v>0</v>
      </c>
      <c r="J862" s="97">
        <v>71257.77</v>
      </c>
      <c r="K862" s="97">
        <v>72781.119999999995</v>
      </c>
      <c r="L862" s="97">
        <v>344697.18</v>
      </c>
      <c r="M862" s="119">
        <v>0</v>
      </c>
      <c r="N862" s="119">
        <v>0</v>
      </c>
      <c r="O862" s="120" t="s">
        <v>45</v>
      </c>
      <c r="P862" s="121">
        <v>0</v>
      </c>
      <c r="Q862" s="119">
        <v>0</v>
      </c>
      <c r="R862" s="119">
        <v>0</v>
      </c>
      <c r="S862" s="119">
        <v>0</v>
      </c>
      <c r="T862" s="119">
        <v>0</v>
      </c>
      <c r="U862" s="119">
        <v>0</v>
      </c>
      <c r="V862" s="119">
        <v>0</v>
      </c>
      <c r="W862" s="119">
        <v>0</v>
      </c>
      <c r="X862" s="119">
        <v>0</v>
      </c>
      <c r="Y862" s="119">
        <v>0</v>
      </c>
      <c r="Z862" s="119">
        <v>0</v>
      </c>
      <c r="AA862" s="119">
        <v>0</v>
      </c>
      <c r="AB862" s="119">
        <v>0</v>
      </c>
      <c r="AC862" s="119">
        <v>0</v>
      </c>
      <c r="AD862" s="119">
        <v>0</v>
      </c>
      <c r="AE862" s="119">
        <v>0</v>
      </c>
      <c r="AF862" s="119">
        <v>0</v>
      </c>
      <c r="AG862" s="138"/>
      <c r="AI862" s="122">
        <v>5300</v>
      </c>
      <c r="AJ862" s="122" t="s">
        <v>2356</v>
      </c>
    </row>
    <row r="863" spans="1:36" s="122" customFormat="1" ht="11.25" customHeight="1" x14ac:dyDescent="0.2">
      <c r="A863" s="96" t="s">
        <v>89</v>
      </c>
      <c r="B863" s="98">
        <v>340000004970</v>
      </c>
      <c r="C863" s="98">
        <v>5600</v>
      </c>
      <c r="D863" s="98" t="s">
        <v>2356</v>
      </c>
      <c r="E863" s="99" t="s">
        <v>892</v>
      </c>
      <c r="F863" s="100" t="s">
        <v>87</v>
      </c>
      <c r="G863" s="100" t="s">
        <v>87</v>
      </c>
      <c r="H863" s="100" t="s">
        <v>88</v>
      </c>
      <c r="I863" s="97">
        <v>0</v>
      </c>
      <c r="J863" s="97">
        <v>0</v>
      </c>
      <c r="K863" s="97">
        <v>0</v>
      </c>
      <c r="L863" s="97">
        <v>1109979.6299999999</v>
      </c>
      <c r="M863" s="119">
        <v>1109979.6299999999</v>
      </c>
      <c r="N863" s="119">
        <v>17717.418912185676</v>
      </c>
      <c r="O863" s="120" t="s">
        <v>45</v>
      </c>
      <c r="P863" s="121">
        <v>1.0109762700140799E-3</v>
      </c>
      <c r="Q863" s="119">
        <v>1018.8556984409829</v>
      </c>
      <c r="R863" s="119">
        <v>611.31341906458977</v>
      </c>
      <c r="S863" s="119">
        <v>1018.8556984409829</v>
      </c>
      <c r="T863" s="119">
        <v>407.5422793763932</v>
      </c>
      <c r="U863" s="119">
        <v>1222.6268381291795</v>
      </c>
      <c r="V863" s="119">
        <v>2056.7271537128941</v>
      </c>
      <c r="W863" s="119">
        <v>1188.0295661326566</v>
      </c>
      <c r="X863" s="119">
        <v>205.16791586467778</v>
      </c>
      <c r="Y863" s="119">
        <v>615.0184115447347</v>
      </c>
      <c r="Z863" s="119">
        <v>1739.7837961013997</v>
      </c>
      <c r="AA863" s="119">
        <v>1754.6189970917756</v>
      </c>
      <c r="AB863" s="119">
        <v>13.533323037569961</v>
      </c>
      <c r="AC863" s="119">
        <v>61.561898566381203</v>
      </c>
      <c r="AD863" s="119">
        <v>1774.3794386304451</v>
      </c>
      <c r="AE863" s="119">
        <v>3625.4281936191642</v>
      </c>
      <c r="AF863" s="119">
        <v>403.97628443184971</v>
      </c>
      <c r="AG863" s="138"/>
      <c r="AI863" s="122">
        <v>5600</v>
      </c>
      <c r="AJ863" s="122" t="s">
        <v>2356</v>
      </c>
    </row>
    <row r="864" spans="1:36" s="122" customFormat="1" ht="11.25" hidden="1" customHeight="1" x14ac:dyDescent="0.2">
      <c r="A864" s="96" t="s">
        <v>89</v>
      </c>
      <c r="B864" s="98">
        <v>340000004971</v>
      </c>
      <c r="C864" s="98">
        <v>5300</v>
      </c>
      <c r="D864" s="98" t="s">
        <v>2356</v>
      </c>
      <c r="E864" s="99" t="s">
        <v>893</v>
      </c>
      <c r="F864" s="100" t="s">
        <v>88</v>
      </c>
      <c r="G864" s="100" t="s">
        <v>87</v>
      </c>
      <c r="H864" s="100" t="s">
        <v>88</v>
      </c>
      <c r="I864" s="97">
        <v>0</v>
      </c>
      <c r="J864" s="97">
        <v>0</v>
      </c>
      <c r="K864" s="97">
        <v>0</v>
      </c>
      <c r="L864" s="97">
        <v>121252.97</v>
      </c>
      <c r="M864" s="119">
        <v>0</v>
      </c>
      <c r="N864" s="119">
        <v>0</v>
      </c>
      <c r="O864" s="120" t="s">
        <v>45</v>
      </c>
      <c r="P864" s="121">
        <v>0</v>
      </c>
      <c r="Q864" s="119">
        <v>0</v>
      </c>
      <c r="R864" s="119">
        <v>0</v>
      </c>
      <c r="S864" s="119">
        <v>0</v>
      </c>
      <c r="T864" s="119">
        <v>0</v>
      </c>
      <c r="U864" s="119">
        <v>0</v>
      </c>
      <c r="V864" s="119">
        <v>0</v>
      </c>
      <c r="W864" s="119">
        <v>0</v>
      </c>
      <c r="X864" s="119">
        <v>0</v>
      </c>
      <c r="Y864" s="119">
        <v>0</v>
      </c>
      <c r="Z864" s="119">
        <v>0</v>
      </c>
      <c r="AA864" s="119">
        <v>0</v>
      </c>
      <c r="AB864" s="119">
        <v>0</v>
      </c>
      <c r="AC864" s="119">
        <v>0</v>
      </c>
      <c r="AD864" s="119">
        <v>0</v>
      </c>
      <c r="AE864" s="119">
        <v>0</v>
      </c>
      <c r="AF864" s="119">
        <v>0</v>
      </c>
      <c r="AG864" s="138"/>
      <c r="AI864" s="122">
        <v>5300</v>
      </c>
      <c r="AJ864" s="122" t="s">
        <v>2356</v>
      </c>
    </row>
    <row r="865" spans="1:36" s="122" customFormat="1" ht="11.25" hidden="1" customHeight="1" x14ac:dyDescent="0.2">
      <c r="A865" s="96" t="s">
        <v>89</v>
      </c>
      <c r="B865" s="98">
        <v>340000004972</v>
      </c>
      <c r="C865" s="98">
        <v>5300</v>
      </c>
      <c r="D865" s="98" t="s">
        <v>2356</v>
      </c>
      <c r="E865" s="99" t="s">
        <v>894</v>
      </c>
      <c r="F865" s="100" t="s">
        <v>88</v>
      </c>
      <c r="G865" s="100" t="s">
        <v>87</v>
      </c>
      <c r="H865" s="100" t="s">
        <v>88</v>
      </c>
      <c r="I865" s="97">
        <v>0</v>
      </c>
      <c r="J865" s="97">
        <v>0</v>
      </c>
      <c r="K865" s="97">
        <v>0</v>
      </c>
      <c r="L865" s="97">
        <v>131552.88</v>
      </c>
      <c r="M865" s="119">
        <v>0</v>
      </c>
      <c r="N865" s="119">
        <v>0</v>
      </c>
      <c r="O865" s="120" t="s">
        <v>45</v>
      </c>
      <c r="P865" s="121">
        <v>0</v>
      </c>
      <c r="Q865" s="119">
        <v>0</v>
      </c>
      <c r="R865" s="119">
        <v>0</v>
      </c>
      <c r="S865" s="119">
        <v>0</v>
      </c>
      <c r="T865" s="119">
        <v>0</v>
      </c>
      <c r="U865" s="119">
        <v>0</v>
      </c>
      <c r="V865" s="119">
        <v>0</v>
      </c>
      <c r="W865" s="119">
        <v>0</v>
      </c>
      <c r="X865" s="119">
        <v>0</v>
      </c>
      <c r="Y865" s="119">
        <v>0</v>
      </c>
      <c r="Z865" s="119">
        <v>0</v>
      </c>
      <c r="AA865" s="119">
        <v>0</v>
      </c>
      <c r="AB865" s="119">
        <v>0</v>
      </c>
      <c r="AC865" s="119">
        <v>0</v>
      </c>
      <c r="AD865" s="119">
        <v>0</v>
      </c>
      <c r="AE865" s="119">
        <v>0</v>
      </c>
      <c r="AF865" s="119">
        <v>0</v>
      </c>
      <c r="AG865" s="138"/>
      <c r="AI865" s="122">
        <v>5300</v>
      </c>
      <c r="AJ865" s="122" t="s">
        <v>2356</v>
      </c>
    </row>
    <row r="866" spans="1:36" s="122" customFormat="1" ht="11.25" hidden="1" customHeight="1" x14ac:dyDescent="0.2">
      <c r="A866" s="96" t="s">
        <v>89</v>
      </c>
      <c r="B866" s="98">
        <v>340000004973</v>
      </c>
      <c r="C866" s="98">
        <v>5300</v>
      </c>
      <c r="D866" s="98" t="s">
        <v>2356</v>
      </c>
      <c r="E866" s="99" t="s">
        <v>895</v>
      </c>
      <c r="F866" s="100" t="s">
        <v>88</v>
      </c>
      <c r="G866" s="100" t="s">
        <v>87</v>
      </c>
      <c r="H866" s="100" t="s">
        <v>88</v>
      </c>
      <c r="I866" s="97">
        <v>0</v>
      </c>
      <c r="J866" s="97">
        <v>0</v>
      </c>
      <c r="K866" s="97">
        <v>0</v>
      </c>
      <c r="L866" s="97">
        <v>135514.03</v>
      </c>
      <c r="M866" s="119">
        <v>0</v>
      </c>
      <c r="N866" s="119">
        <v>0</v>
      </c>
      <c r="O866" s="120" t="s">
        <v>45</v>
      </c>
      <c r="P866" s="121">
        <v>0</v>
      </c>
      <c r="Q866" s="119">
        <v>0</v>
      </c>
      <c r="R866" s="119">
        <v>0</v>
      </c>
      <c r="S866" s="119">
        <v>0</v>
      </c>
      <c r="T866" s="119">
        <v>0</v>
      </c>
      <c r="U866" s="119">
        <v>0</v>
      </c>
      <c r="V866" s="119">
        <v>0</v>
      </c>
      <c r="W866" s="119">
        <v>0</v>
      </c>
      <c r="X866" s="119">
        <v>0</v>
      </c>
      <c r="Y866" s="119">
        <v>0</v>
      </c>
      <c r="Z866" s="119">
        <v>0</v>
      </c>
      <c r="AA866" s="119">
        <v>0</v>
      </c>
      <c r="AB866" s="119">
        <v>0</v>
      </c>
      <c r="AC866" s="119">
        <v>0</v>
      </c>
      <c r="AD866" s="119">
        <v>0</v>
      </c>
      <c r="AE866" s="119">
        <v>0</v>
      </c>
      <c r="AF866" s="119">
        <v>0</v>
      </c>
      <c r="AG866" s="138"/>
      <c r="AI866" s="122">
        <v>5300</v>
      </c>
      <c r="AJ866" s="122" t="s">
        <v>2356</v>
      </c>
    </row>
    <row r="867" spans="1:36" s="122" customFormat="1" ht="11.25" hidden="1" customHeight="1" x14ac:dyDescent="0.2">
      <c r="A867" s="96" t="s">
        <v>89</v>
      </c>
      <c r="B867" s="98">
        <v>340000004975</v>
      </c>
      <c r="C867" s="98">
        <v>5600</v>
      </c>
      <c r="D867" s="98" t="s">
        <v>2356</v>
      </c>
      <c r="E867" s="99" t="s">
        <v>896</v>
      </c>
      <c r="F867" s="100" t="s">
        <v>88</v>
      </c>
      <c r="G867" s="100" t="s">
        <v>87</v>
      </c>
      <c r="H867" s="100" t="s">
        <v>88</v>
      </c>
      <c r="I867" s="97">
        <v>0</v>
      </c>
      <c r="J867" s="97">
        <v>0</v>
      </c>
      <c r="K867" s="97">
        <v>-2328.7800000000002</v>
      </c>
      <c r="L867" s="97">
        <v>311351.56</v>
      </c>
      <c r="M867" s="119">
        <v>0</v>
      </c>
      <c r="N867" s="119">
        <v>0</v>
      </c>
      <c r="O867" s="120" t="s">
        <v>45</v>
      </c>
      <c r="P867" s="121">
        <v>0</v>
      </c>
      <c r="Q867" s="119">
        <v>0</v>
      </c>
      <c r="R867" s="119">
        <v>0</v>
      </c>
      <c r="S867" s="119">
        <v>0</v>
      </c>
      <c r="T867" s="119">
        <v>0</v>
      </c>
      <c r="U867" s="119">
        <v>0</v>
      </c>
      <c r="V867" s="119">
        <v>0</v>
      </c>
      <c r="W867" s="119">
        <v>0</v>
      </c>
      <c r="X867" s="119">
        <v>0</v>
      </c>
      <c r="Y867" s="119">
        <v>0</v>
      </c>
      <c r="Z867" s="119">
        <v>0</v>
      </c>
      <c r="AA867" s="119">
        <v>0</v>
      </c>
      <c r="AB867" s="119">
        <v>0</v>
      </c>
      <c r="AC867" s="119">
        <v>0</v>
      </c>
      <c r="AD867" s="119">
        <v>0</v>
      </c>
      <c r="AE867" s="119">
        <v>0</v>
      </c>
      <c r="AF867" s="119">
        <v>0</v>
      </c>
      <c r="AG867" s="138"/>
      <c r="AI867" s="122">
        <v>5600</v>
      </c>
      <c r="AJ867" s="122" t="s">
        <v>2356</v>
      </c>
    </row>
    <row r="868" spans="1:36" s="122" customFormat="1" ht="11.25" hidden="1" customHeight="1" x14ac:dyDescent="0.2">
      <c r="A868" s="96" t="s">
        <v>89</v>
      </c>
      <c r="B868" s="98">
        <v>340000004976</v>
      </c>
      <c r="C868" s="98">
        <v>5300</v>
      </c>
      <c r="D868" s="98" t="s">
        <v>2356</v>
      </c>
      <c r="E868" s="99" t="s">
        <v>897</v>
      </c>
      <c r="F868" s="100" t="s">
        <v>88</v>
      </c>
      <c r="G868" s="100" t="s">
        <v>87</v>
      </c>
      <c r="H868" s="100" t="s">
        <v>88</v>
      </c>
      <c r="I868" s="97">
        <v>0</v>
      </c>
      <c r="J868" s="97">
        <v>0</v>
      </c>
      <c r="K868" s="97">
        <v>0</v>
      </c>
      <c r="L868" s="97">
        <v>208814.17</v>
      </c>
      <c r="M868" s="119">
        <v>0</v>
      </c>
      <c r="N868" s="119">
        <v>0</v>
      </c>
      <c r="O868" s="120" t="s">
        <v>45</v>
      </c>
      <c r="P868" s="121">
        <v>0</v>
      </c>
      <c r="Q868" s="119">
        <v>0</v>
      </c>
      <c r="R868" s="119">
        <v>0</v>
      </c>
      <c r="S868" s="119">
        <v>0</v>
      </c>
      <c r="T868" s="119">
        <v>0</v>
      </c>
      <c r="U868" s="119">
        <v>0</v>
      </c>
      <c r="V868" s="119">
        <v>0</v>
      </c>
      <c r="W868" s="119">
        <v>0</v>
      </c>
      <c r="X868" s="119">
        <v>0</v>
      </c>
      <c r="Y868" s="119">
        <v>0</v>
      </c>
      <c r="Z868" s="119">
        <v>0</v>
      </c>
      <c r="AA868" s="119">
        <v>0</v>
      </c>
      <c r="AB868" s="119">
        <v>0</v>
      </c>
      <c r="AC868" s="119">
        <v>0</v>
      </c>
      <c r="AD868" s="119">
        <v>0</v>
      </c>
      <c r="AE868" s="119">
        <v>0</v>
      </c>
      <c r="AF868" s="119">
        <v>0</v>
      </c>
      <c r="AG868" s="138"/>
      <c r="AI868" s="122">
        <v>5300</v>
      </c>
      <c r="AJ868" s="122" t="s">
        <v>2356</v>
      </c>
    </row>
    <row r="869" spans="1:36" s="122" customFormat="1" ht="11.25" hidden="1" customHeight="1" x14ac:dyDescent="0.2">
      <c r="A869" s="96" t="s">
        <v>89</v>
      </c>
      <c r="B869" s="98">
        <v>340000004977</v>
      </c>
      <c r="C869" s="98">
        <v>5300</v>
      </c>
      <c r="D869" s="98" t="s">
        <v>2356</v>
      </c>
      <c r="E869" s="99" t="s">
        <v>898</v>
      </c>
      <c r="F869" s="100" t="s">
        <v>88</v>
      </c>
      <c r="G869" s="100" t="s">
        <v>87</v>
      </c>
      <c r="H869" s="100" t="s">
        <v>88</v>
      </c>
      <c r="I869" s="97">
        <v>0</v>
      </c>
      <c r="J869" s="97">
        <v>71341.06</v>
      </c>
      <c r="K869" s="97">
        <v>-29504.81</v>
      </c>
      <c r="L869" s="97">
        <v>573679.23</v>
      </c>
      <c r="M869" s="119">
        <v>0</v>
      </c>
      <c r="N869" s="119">
        <v>0</v>
      </c>
      <c r="O869" s="120" t="s">
        <v>45</v>
      </c>
      <c r="P869" s="121">
        <v>0</v>
      </c>
      <c r="Q869" s="119">
        <v>0</v>
      </c>
      <c r="R869" s="119">
        <v>0</v>
      </c>
      <c r="S869" s="119">
        <v>0</v>
      </c>
      <c r="T869" s="119">
        <v>0</v>
      </c>
      <c r="U869" s="119">
        <v>0</v>
      </c>
      <c r="V869" s="119">
        <v>0</v>
      </c>
      <c r="W869" s="119">
        <v>0</v>
      </c>
      <c r="X869" s="119">
        <v>0</v>
      </c>
      <c r="Y869" s="119">
        <v>0</v>
      </c>
      <c r="Z869" s="119">
        <v>0</v>
      </c>
      <c r="AA869" s="119">
        <v>0</v>
      </c>
      <c r="AB869" s="119">
        <v>0</v>
      </c>
      <c r="AC869" s="119">
        <v>0</v>
      </c>
      <c r="AD869" s="119">
        <v>0</v>
      </c>
      <c r="AE869" s="119">
        <v>0</v>
      </c>
      <c r="AF869" s="119">
        <v>0</v>
      </c>
      <c r="AG869" s="138"/>
      <c r="AI869" s="122">
        <v>5300</v>
      </c>
      <c r="AJ869" s="122" t="s">
        <v>2356</v>
      </c>
    </row>
    <row r="870" spans="1:36" s="122" customFormat="1" ht="11.25" hidden="1" customHeight="1" x14ac:dyDescent="0.2">
      <c r="A870" s="96" t="s">
        <v>89</v>
      </c>
      <c r="B870" s="98">
        <v>340000004978</v>
      </c>
      <c r="C870" s="98">
        <v>5300</v>
      </c>
      <c r="D870" s="98" t="s">
        <v>2356</v>
      </c>
      <c r="E870" s="99" t="s">
        <v>899</v>
      </c>
      <c r="F870" s="100" t="s">
        <v>88</v>
      </c>
      <c r="G870" s="100" t="s">
        <v>87</v>
      </c>
      <c r="H870" s="100" t="s">
        <v>88</v>
      </c>
      <c r="I870" s="97">
        <v>0</v>
      </c>
      <c r="J870" s="97">
        <v>0</v>
      </c>
      <c r="K870" s="97">
        <v>0</v>
      </c>
      <c r="L870" s="97">
        <v>61462.14</v>
      </c>
      <c r="M870" s="119">
        <v>0</v>
      </c>
      <c r="N870" s="119">
        <v>0</v>
      </c>
      <c r="O870" s="120" t="s">
        <v>45</v>
      </c>
      <c r="P870" s="121">
        <v>0</v>
      </c>
      <c r="Q870" s="119">
        <v>0</v>
      </c>
      <c r="R870" s="119">
        <v>0</v>
      </c>
      <c r="S870" s="119">
        <v>0</v>
      </c>
      <c r="T870" s="119">
        <v>0</v>
      </c>
      <c r="U870" s="119">
        <v>0</v>
      </c>
      <c r="V870" s="119">
        <v>0</v>
      </c>
      <c r="W870" s="119">
        <v>0</v>
      </c>
      <c r="X870" s="119">
        <v>0</v>
      </c>
      <c r="Y870" s="119">
        <v>0</v>
      </c>
      <c r="Z870" s="119">
        <v>0</v>
      </c>
      <c r="AA870" s="119">
        <v>0</v>
      </c>
      <c r="AB870" s="119">
        <v>0</v>
      </c>
      <c r="AC870" s="119">
        <v>0</v>
      </c>
      <c r="AD870" s="119">
        <v>0</v>
      </c>
      <c r="AE870" s="119">
        <v>0</v>
      </c>
      <c r="AF870" s="119">
        <v>0</v>
      </c>
      <c r="AG870" s="138"/>
      <c r="AI870" s="122">
        <v>5300</v>
      </c>
      <c r="AJ870" s="122" t="s">
        <v>2356</v>
      </c>
    </row>
    <row r="871" spans="1:36" s="122" customFormat="1" ht="11.25" hidden="1" customHeight="1" x14ac:dyDescent="0.2">
      <c r="A871" s="96" t="s">
        <v>89</v>
      </c>
      <c r="B871" s="98">
        <v>340000004979</v>
      </c>
      <c r="C871" s="98">
        <v>5300</v>
      </c>
      <c r="D871" s="98" t="s">
        <v>2356</v>
      </c>
      <c r="E871" s="99" t="s">
        <v>900</v>
      </c>
      <c r="F871" s="100" t="s">
        <v>88</v>
      </c>
      <c r="G871" s="100" t="s">
        <v>87</v>
      </c>
      <c r="H871" s="100" t="s">
        <v>88</v>
      </c>
      <c r="I871" s="97">
        <v>0</v>
      </c>
      <c r="J871" s="97">
        <v>0</v>
      </c>
      <c r="K871" s="97">
        <v>0</v>
      </c>
      <c r="L871" s="97">
        <v>70334.77</v>
      </c>
      <c r="M871" s="119">
        <v>0</v>
      </c>
      <c r="N871" s="119">
        <v>0</v>
      </c>
      <c r="O871" s="120" t="s">
        <v>45</v>
      </c>
      <c r="P871" s="121">
        <v>0</v>
      </c>
      <c r="Q871" s="119">
        <v>0</v>
      </c>
      <c r="R871" s="119">
        <v>0</v>
      </c>
      <c r="S871" s="119">
        <v>0</v>
      </c>
      <c r="T871" s="119">
        <v>0</v>
      </c>
      <c r="U871" s="119">
        <v>0</v>
      </c>
      <c r="V871" s="119">
        <v>0</v>
      </c>
      <c r="W871" s="119">
        <v>0</v>
      </c>
      <c r="X871" s="119">
        <v>0</v>
      </c>
      <c r="Y871" s="119">
        <v>0</v>
      </c>
      <c r="Z871" s="119">
        <v>0</v>
      </c>
      <c r="AA871" s="119">
        <v>0</v>
      </c>
      <c r="AB871" s="119">
        <v>0</v>
      </c>
      <c r="AC871" s="119">
        <v>0</v>
      </c>
      <c r="AD871" s="119">
        <v>0</v>
      </c>
      <c r="AE871" s="119">
        <v>0</v>
      </c>
      <c r="AF871" s="119">
        <v>0</v>
      </c>
      <c r="AG871" s="138"/>
      <c r="AI871" s="122">
        <v>5300</v>
      </c>
      <c r="AJ871" s="122" t="s">
        <v>2356</v>
      </c>
    </row>
    <row r="872" spans="1:36" s="122" customFormat="1" ht="11.25" hidden="1" customHeight="1" x14ac:dyDescent="0.2">
      <c r="A872" s="96" t="s">
        <v>89</v>
      </c>
      <c r="B872" s="98">
        <v>340000004980</v>
      </c>
      <c r="C872" s="98">
        <v>5300</v>
      </c>
      <c r="D872" s="98" t="s">
        <v>2356</v>
      </c>
      <c r="E872" s="99" t="s">
        <v>901</v>
      </c>
      <c r="F872" s="100" t="s">
        <v>88</v>
      </c>
      <c r="G872" s="100" t="s">
        <v>87</v>
      </c>
      <c r="H872" s="100" t="s">
        <v>88</v>
      </c>
      <c r="I872" s="97">
        <v>0</v>
      </c>
      <c r="J872" s="97">
        <v>0</v>
      </c>
      <c r="K872" s="97">
        <v>0</v>
      </c>
      <c r="L872" s="97">
        <v>119078.86</v>
      </c>
      <c r="M872" s="119">
        <v>0</v>
      </c>
      <c r="N872" s="119">
        <v>0</v>
      </c>
      <c r="O872" s="120" t="s">
        <v>45</v>
      </c>
      <c r="P872" s="121">
        <v>0</v>
      </c>
      <c r="Q872" s="119">
        <v>0</v>
      </c>
      <c r="R872" s="119">
        <v>0</v>
      </c>
      <c r="S872" s="119">
        <v>0</v>
      </c>
      <c r="T872" s="119">
        <v>0</v>
      </c>
      <c r="U872" s="119">
        <v>0</v>
      </c>
      <c r="V872" s="119">
        <v>0</v>
      </c>
      <c r="W872" s="119">
        <v>0</v>
      </c>
      <c r="X872" s="119">
        <v>0</v>
      </c>
      <c r="Y872" s="119">
        <v>0</v>
      </c>
      <c r="Z872" s="119">
        <v>0</v>
      </c>
      <c r="AA872" s="119">
        <v>0</v>
      </c>
      <c r="AB872" s="119">
        <v>0</v>
      </c>
      <c r="AC872" s="119">
        <v>0</v>
      </c>
      <c r="AD872" s="119">
        <v>0</v>
      </c>
      <c r="AE872" s="119">
        <v>0</v>
      </c>
      <c r="AF872" s="119">
        <v>0</v>
      </c>
      <c r="AG872" s="138"/>
      <c r="AI872" s="122">
        <v>5300</v>
      </c>
      <c r="AJ872" s="122" t="s">
        <v>2356</v>
      </c>
    </row>
    <row r="873" spans="1:36" s="122" customFormat="1" ht="11.25" hidden="1" customHeight="1" x14ac:dyDescent="0.2">
      <c r="A873" s="96" t="s">
        <v>89</v>
      </c>
      <c r="B873" s="98">
        <v>340000004998</v>
      </c>
      <c r="C873" s="98">
        <v>5200</v>
      </c>
      <c r="D873" s="98" t="s">
        <v>2356</v>
      </c>
      <c r="E873" s="99" t="s">
        <v>902</v>
      </c>
      <c r="F873" s="100" t="s">
        <v>88</v>
      </c>
      <c r="G873" s="100" t="s">
        <v>87</v>
      </c>
      <c r="H873" s="100" t="s">
        <v>88</v>
      </c>
      <c r="I873" s="97">
        <v>0</v>
      </c>
      <c r="J873" s="97">
        <v>0</v>
      </c>
      <c r="K873" s="97">
        <v>0</v>
      </c>
      <c r="L873" s="97">
        <v>65473.94</v>
      </c>
      <c r="M873" s="119">
        <v>0</v>
      </c>
      <c r="N873" s="119">
        <v>0</v>
      </c>
      <c r="O873" s="120" t="s">
        <v>45</v>
      </c>
      <c r="P873" s="121">
        <v>0</v>
      </c>
      <c r="Q873" s="119">
        <v>0</v>
      </c>
      <c r="R873" s="119">
        <v>0</v>
      </c>
      <c r="S873" s="119">
        <v>0</v>
      </c>
      <c r="T873" s="119">
        <v>0</v>
      </c>
      <c r="U873" s="119">
        <v>0</v>
      </c>
      <c r="V873" s="119">
        <v>0</v>
      </c>
      <c r="W873" s="119">
        <v>0</v>
      </c>
      <c r="X873" s="119">
        <v>0</v>
      </c>
      <c r="Y873" s="119">
        <v>0</v>
      </c>
      <c r="Z873" s="119">
        <v>0</v>
      </c>
      <c r="AA873" s="119">
        <v>0</v>
      </c>
      <c r="AB873" s="119">
        <v>0</v>
      </c>
      <c r="AC873" s="119">
        <v>0</v>
      </c>
      <c r="AD873" s="119">
        <v>0</v>
      </c>
      <c r="AE873" s="119">
        <v>0</v>
      </c>
      <c r="AF873" s="119">
        <v>0</v>
      </c>
      <c r="AG873" s="138"/>
      <c r="AI873" s="122">
        <v>5200</v>
      </c>
      <c r="AJ873" s="122" t="s">
        <v>2356</v>
      </c>
    </row>
    <row r="874" spans="1:36" s="122" customFormat="1" ht="11.25" hidden="1" customHeight="1" x14ac:dyDescent="0.2">
      <c r="A874" s="96" t="s">
        <v>89</v>
      </c>
      <c r="B874" s="98">
        <v>340000005002</v>
      </c>
      <c r="C874" s="98">
        <v>5200</v>
      </c>
      <c r="D874" s="98" t="s">
        <v>2356</v>
      </c>
      <c r="E874" s="99" t="s">
        <v>903</v>
      </c>
      <c r="F874" s="100" t="s">
        <v>88</v>
      </c>
      <c r="G874" s="100" t="s">
        <v>87</v>
      </c>
      <c r="H874" s="100" t="s">
        <v>88</v>
      </c>
      <c r="I874" s="97">
        <v>0</v>
      </c>
      <c r="J874" s="97">
        <v>0</v>
      </c>
      <c r="K874" s="97">
        <v>0</v>
      </c>
      <c r="L874" s="97">
        <v>166768.57999999999</v>
      </c>
      <c r="M874" s="119">
        <v>0</v>
      </c>
      <c r="N874" s="119">
        <v>0</v>
      </c>
      <c r="O874" s="120" t="s">
        <v>45</v>
      </c>
      <c r="P874" s="121">
        <v>0</v>
      </c>
      <c r="Q874" s="119">
        <v>0</v>
      </c>
      <c r="R874" s="119">
        <v>0</v>
      </c>
      <c r="S874" s="119">
        <v>0</v>
      </c>
      <c r="T874" s="119">
        <v>0</v>
      </c>
      <c r="U874" s="119">
        <v>0</v>
      </c>
      <c r="V874" s="119">
        <v>0</v>
      </c>
      <c r="W874" s="119">
        <v>0</v>
      </c>
      <c r="X874" s="119">
        <v>0</v>
      </c>
      <c r="Y874" s="119">
        <v>0</v>
      </c>
      <c r="Z874" s="119">
        <v>0</v>
      </c>
      <c r="AA874" s="119">
        <v>0</v>
      </c>
      <c r="AB874" s="119">
        <v>0</v>
      </c>
      <c r="AC874" s="119">
        <v>0</v>
      </c>
      <c r="AD874" s="119">
        <v>0</v>
      </c>
      <c r="AE874" s="119">
        <v>0</v>
      </c>
      <c r="AF874" s="119">
        <v>0</v>
      </c>
      <c r="AG874" s="138"/>
      <c r="AI874" s="122">
        <v>5200</v>
      </c>
      <c r="AJ874" s="122" t="s">
        <v>2356</v>
      </c>
    </row>
    <row r="875" spans="1:36" s="122" customFormat="1" ht="11.25" customHeight="1" x14ac:dyDescent="0.2">
      <c r="A875" s="96" t="s">
        <v>89</v>
      </c>
      <c r="B875" s="98">
        <v>340000005005</v>
      </c>
      <c r="C875" s="98">
        <v>5100</v>
      </c>
      <c r="D875" s="98" t="s">
        <v>2356</v>
      </c>
      <c r="E875" s="99" t="s">
        <v>2367</v>
      </c>
      <c r="F875" s="100" t="s">
        <v>87</v>
      </c>
      <c r="G875" s="100" t="s">
        <v>87</v>
      </c>
      <c r="H875" s="100" t="s">
        <v>88</v>
      </c>
      <c r="I875" s="97">
        <v>0</v>
      </c>
      <c r="J875" s="97">
        <v>0</v>
      </c>
      <c r="K875" s="97">
        <v>0</v>
      </c>
      <c r="L875" s="97">
        <v>44381.79</v>
      </c>
      <c r="M875" s="119">
        <v>44381.79</v>
      </c>
      <c r="N875" s="119">
        <v>708.41909549516072</v>
      </c>
      <c r="O875" s="120" t="s">
        <v>45</v>
      </c>
      <c r="P875" s="121">
        <v>4.0423207145475444E-5</v>
      </c>
      <c r="Q875" s="119">
        <v>40.738260798994148</v>
      </c>
      <c r="R875" s="119">
        <v>24.442956479396493</v>
      </c>
      <c r="S875" s="119">
        <v>40.738260798994148</v>
      </c>
      <c r="T875" s="119">
        <v>16.295304319597658</v>
      </c>
      <c r="U875" s="119">
        <v>48.885912958792986</v>
      </c>
      <c r="V875" s="119">
        <v>82.236853863150074</v>
      </c>
      <c r="W875" s="119">
        <v>47.502564274887348</v>
      </c>
      <c r="X875" s="119">
        <v>8.2035013170861504</v>
      </c>
      <c r="Y875" s="119">
        <v>24.591098115297836</v>
      </c>
      <c r="Z875" s="119">
        <v>69.564086580557472</v>
      </c>
      <c r="AA875" s="119">
        <v>70.157262128258864</v>
      </c>
      <c r="AB875" s="119">
        <v>0.54112083215039908</v>
      </c>
      <c r="AC875" s="119">
        <v>2.4615111668080174</v>
      </c>
      <c r="AD875" s="119">
        <v>70.947370111300415</v>
      </c>
      <c r="AE875" s="119">
        <v>144.96031134308751</v>
      </c>
      <c r="AF875" s="119">
        <v>16.15272040680118</v>
      </c>
      <c r="AG875" s="138"/>
      <c r="AI875" s="122">
        <v>5100</v>
      </c>
      <c r="AJ875" s="122" t="s">
        <v>2356</v>
      </c>
    </row>
    <row r="876" spans="1:36" s="122" customFormat="1" ht="11.25" hidden="1" customHeight="1" x14ac:dyDescent="0.2">
      <c r="A876" s="96" t="s">
        <v>89</v>
      </c>
      <c r="B876" s="98">
        <v>340000005007</v>
      </c>
      <c r="C876" s="98">
        <v>5300</v>
      </c>
      <c r="D876" s="98" t="s">
        <v>2356</v>
      </c>
      <c r="E876" s="99" t="s">
        <v>904</v>
      </c>
      <c r="F876" s="100" t="s">
        <v>88</v>
      </c>
      <c r="G876" s="100" t="s">
        <v>87</v>
      </c>
      <c r="H876" s="100" t="s">
        <v>88</v>
      </c>
      <c r="I876" s="97">
        <v>0</v>
      </c>
      <c r="J876" s="97">
        <v>0</v>
      </c>
      <c r="K876" s="97">
        <v>0</v>
      </c>
      <c r="L876" s="97">
        <v>172925.2</v>
      </c>
      <c r="M876" s="119">
        <v>0</v>
      </c>
      <c r="N876" s="119">
        <v>0</v>
      </c>
      <c r="O876" s="120" t="s">
        <v>45</v>
      </c>
      <c r="P876" s="121">
        <v>0</v>
      </c>
      <c r="Q876" s="119">
        <v>0</v>
      </c>
      <c r="R876" s="119">
        <v>0</v>
      </c>
      <c r="S876" s="119">
        <v>0</v>
      </c>
      <c r="T876" s="119">
        <v>0</v>
      </c>
      <c r="U876" s="119">
        <v>0</v>
      </c>
      <c r="V876" s="119">
        <v>0</v>
      </c>
      <c r="W876" s="119">
        <v>0</v>
      </c>
      <c r="X876" s="119">
        <v>0</v>
      </c>
      <c r="Y876" s="119">
        <v>0</v>
      </c>
      <c r="Z876" s="119">
        <v>0</v>
      </c>
      <c r="AA876" s="119">
        <v>0</v>
      </c>
      <c r="AB876" s="119">
        <v>0</v>
      </c>
      <c r="AC876" s="119">
        <v>0</v>
      </c>
      <c r="AD876" s="119">
        <v>0</v>
      </c>
      <c r="AE876" s="119">
        <v>0</v>
      </c>
      <c r="AF876" s="119">
        <v>0</v>
      </c>
      <c r="AG876" s="138"/>
      <c r="AI876" s="122">
        <v>5300</v>
      </c>
      <c r="AJ876" s="122" t="s">
        <v>2356</v>
      </c>
    </row>
    <row r="877" spans="1:36" s="122" customFormat="1" ht="11.25" customHeight="1" x14ac:dyDescent="0.2">
      <c r="A877" s="96" t="s">
        <v>89</v>
      </c>
      <c r="B877" s="98">
        <v>340000005015</v>
      </c>
      <c r="C877" s="98">
        <v>5100</v>
      </c>
      <c r="D877" s="98" t="s">
        <v>2356</v>
      </c>
      <c r="E877" s="99" t="s">
        <v>905</v>
      </c>
      <c r="F877" s="100" t="s">
        <v>87</v>
      </c>
      <c r="G877" s="100" t="s">
        <v>87</v>
      </c>
      <c r="H877" s="100" t="s">
        <v>88</v>
      </c>
      <c r="I877" s="97">
        <v>0</v>
      </c>
      <c r="J877" s="97">
        <v>0</v>
      </c>
      <c r="K877" s="97">
        <v>0</v>
      </c>
      <c r="L877" s="97">
        <v>21309.32</v>
      </c>
      <c r="M877" s="119">
        <v>21309.32</v>
      </c>
      <c r="N877" s="119">
        <v>340.13790791261323</v>
      </c>
      <c r="O877" s="120" t="s">
        <v>45</v>
      </c>
      <c r="P877" s="121">
        <v>1.9408659643723763E-5</v>
      </c>
      <c r="Q877" s="119">
        <v>19.559928421301215</v>
      </c>
      <c r="R877" s="119">
        <v>11.73595705278073</v>
      </c>
      <c r="S877" s="119">
        <v>19.559928421301215</v>
      </c>
      <c r="T877" s="119">
        <v>7.8239713685204864</v>
      </c>
      <c r="U877" s="119">
        <v>23.47191410556146</v>
      </c>
      <c r="V877" s="119">
        <v>39.484920161244091</v>
      </c>
      <c r="W877" s="119">
        <v>22.807717826481142</v>
      </c>
      <c r="X877" s="119">
        <v>3.9388009065477134</v>
      </c>
      <c r="Y877" s="119">
        <v>11.807085268311138</v>
      </c>
      <c r="Z877" s="119">
        <v>33.400261266001323</v>
      </c>
      <c r="AA877" s="119">
        <v>33.685066533254954</v>
      </c>
      <c r="AB877" s="119">
        <v>0.25981189517049996</v>
      </c>
      <c r="AC877" s="119">
        <v>1.1818615052949741</v>
      </c>
      <c r="AD877" s="119">
        <v>34.06442626266621</v>
      </c>
      <c r="AE877" s="119">
        <v>69.600745299130153</v>
      </c>
      <c r="AF877" s="119">
        <v>7.7555116190459312</v>
      </c>
      <c r="AG877" s="138"/>
      <c r="AI877" s="122">
        <v>5100</v>
      </c>
      <c r="AJ877" s="122" t="s">
        <v>2356</v>
      </c>
    </row>
    <row r="878" spans="1:36" s="122" customFormat="1" ht="11.25" customHeight="1" x14ac:dyDescent="0.2">
      <c r="A878" s="96" t="s">
        <v>89</v>
      </c>
      <c r="B878" s="98">
        <v>340000005020</v>
      </c>
      <c r="C878" s="98">
        <v>5200</v>
      </c>
      <c r="D878" s="98" t="s">
        <v>2356</v>
      </c>
      <c r="E878" s="99" t="s">
        <v>906</v>
      </c>
      <c r="F878" s="100" t="s">
        <v>87</v>
      </c>
      <c r="G878" s="100" t="s">
        <v>87</v>
      </c>
      <c r="H878" s="100" t="s">
        <v>88</v>
      </c>
      <c r="I878" s="97">
        <v>0</v>
      </c>
      <c r="J878" s="97">
        <v>19273.2</v>
      </c>
      <c r="K878" s="97">
        <v>74856.12</v>
      </c>
      <c r="L878" s="97">
        <v>130589.12</v>
      </c>
      <c r="M878" s="119">
        <v>111315.92</v>
      </c>
      <c r="N878" s="119">
        <v>2084.4545988773548</v>
      </c>
      <c r="O878" s="120" t="s">
        <v>45</v>
      </c>
      <c r="P878" s="121">
        <v>1.1894137322323751E-4</v>
      </c>
      <c r="Q878" s="119">
        <v>119.86838809500794</v>
      </c>
      <c r="R878" s="119">
        <v>71.921032857004775</v>
      </c>
      <c r="S878" s="119">
        <v>119.86838809500794</v>
      </c>
      <c r="T878" s="119">
        <v>47.947355238003183</v>
      </c>
      <c r="U878" s="119">
        <v>143.84206571400955</v>
      </c>
      <c r="V878" s="119">
        <v>241.97398026436898</v>
      </c>
      <c r="W878" s="119">
        <v>139.77169614837473</v>
      </c>
      <c r="X878" s="119">
        <v>24.138008356966253</v>
      </c>
      <c r="Y878" s="119">
        <v>72.35692527747085</v>
      </c>
      <c r="Z878" s="119">
        <v>204.68558952126105</v>
      </c>
      <c r="AA878" s="119">
        <v>206.43095113871371</v>
      </c>
      <c r="AB878" s="119">
        <v>1.5921956569166842</v>
      </c>
      <c r="AC878" s="119">
        <v>7.2427582831524422</v>
      </c>
      <c r="AD878" s="119">
        <v>208.75576738002286</v>
      </c>
      <c r="AE878" s="119">
        <v>426.53168097140326</v>
      </c>
      <c r="AF878" s="119">
        <v>47.527815879670648</v>
      </c>
      <c r="AG878" s="138"/>
      <c r="AI878" s="122">
        <v>5200</v>
      </c>
      <c r="AJ878" s="122" t="s">
        <v>2356</v>
      </c>
    </row>
    <row r="879" spans="1:36" s="122" customFormat="1" ht="11.25" hidden="1" customHeight="1" x14ac:dyDescent="0.2">
      <c r="A879" s="96" t="s">
        <v>89</v>
      </c>
      <c r="B879" s="98">
        <v>340000005028</v>
      </c>
      <c r="C879" s="98">
        <v>5300</v>
      </c>
      <c r="D879" s="98" t="s">
        <v>2356</v>
      </c>
      <c r="E879" s="99" t="s">
        <v>3027</v>
      </c>
      <c r="F879" s="100" t="s">
        <v>88</v>
      </c>
      <c r="G879" s="100" t="s">
        <v>87</v>
      </c>
      <c r="H879" s="100" t="s">
        <v>88</v>
      </c>
      <c r="I879" s="97">
        <v>0</v>
      </c>
      <c r="J879" s="97">
        <v>0</v>
      </c>
      <c r="K879" s="97">
        <v>0</v>
      </c>
      <c r="L879" s="97">
        <v>94265.14</v>
      </c>
      <c r="M879" s="119">
        <v>0</v>
      </c>
      <c r="N879" s="119">
        <v>0</v>
      </c>
      <c r="O879" s="120" t="s">
        <v>45</v>
      </c>
      <c r="P879" s="121">
        <v>0</v>
      </c>
      <c r="Q879" s="119">
        <v>0</v>
      </c>
      <c r="R879" s="119">
        <v>0</v>
      </c>
      <c r="S879" s="119">
        <v>0</v>
      </c>
      <c r="T879" s="119">
        <v>0</v>
      </c>
      <c r="U879" s="119">
        <v>0</v>
      </c>
      <c r="V879" s="119">
        <v>0</v>
      </c>
      <c r="W879" s="119">
        <v>0</v>
      </c>
      <c r="X879" s="119">
        <v>0</v>
      </c>
      <c r="Y879" s="119">
        <v>0</v>
      </c>
      <c r="Z879" s="119">
        <v>0</v>
      </c>
      <c r="AA879" s="119">
        <v>0</v>
      </c>
      <c r="AB879" s="119">
        <v>0</v>
      </c>
      <c r="AC879" s="119">
        <v>0</v>
      </c>
      <c r="AD879" s="119">
        <v>0</v>
      </c>
      <c r="AE879" s="119">
        <v>0</v>
      </c>
      <c r="AF879" s="119">
        <v>0</v>
      </c>
      <c r="AG879" s="138"/>
      <c r="AI879" s="122">
        <v>5300</v>
      </c>
      <c r="AJ879" s="122" t="s">
        <v>2356</v>
      </c>
    </row>
    <row r="880" spans="1:36" s="122" customFormat="1" ht="11.25" hidden="1" customHeight="1" x14ac:dyDescent="0.2">
      <c r="A880" s="96" t="s">
        <v>89</v>
      </c>
      <c r="B880" s="98">
        <v>340000005041</v>
      </c>
      <c r="C880" s="98">
        <v>5300</v>
      </c>
      <c r="D880" s="98" t="s">
        <v>2356</v>
      </c>
      <c r="E880" s="99" t="s">
        <v>907</v>
      </c>
      <c r="F880" s="100" t="s">
        <v>88</v>
      </c>
      <c r="G880" s="100" t="s">
        <v>87</v>
      </c>
      <c r="H880" s="100" t="s">
        <v>88</v>
      </c>
      <c r="I880" s="97">
        <v>0</v>
      </c>
      <c r="J880" s="97">
        <v>0</v>
      </c>
      <c r="K880" s="97">
        <v>0</v>
      </c>
      <c r="L880" s="97">
        <v>1420950.49</v>
      </c>
      <c r="M880" s="119">
        <v>0</v>
      </c>
      <c r="N880" s="119">
        <v>0</v>
      </c>
      <c r="O880" s="120" t="s">
        <v>45</v>
      </c>
      <c r="P880" s="121">
        <v>0</v>
      </c>
      <c r="Q880" s="119">
        <v>0</v>
      </c>
      <c r="R880" s="119">
        <v>0</v>
      </c>
      <c r="S880" s="119">
        <v>0</v>
      </c>
      <c r="T880" s="119">
        <v>0</v>
      </c>
      <c r="U880" s="119">
        <v>0</v>
      </c>
      <c r="V880" s="119">
        <v>0</v>
      </c>
      <c r="W880" s="119">
        <v>0</v>
      </c>
      <c r="X880" s="119">
        <v>0</v>
      </c>
      <c r="Y880" s="119">
        <v>0</v>
      </c>
      <c r="Z880" s="119">
        <v>0</v>
      </c>
      <c r="AA880" s="119">
        <v>0</v>
      </c>
      <c r="AB880" s="119">
        <v>0</v>
      </c>
      <c r="AC880" s="119">
        <v>0</v>
      </c>
      <c r="AD880" s="119">
        <v>0</v>
      </c>
      <c r="AE880" s="119">
        <v>0</v>
      </c>
      <c r="AF880" s="119">
        <v>0</v>
      </c>
      <c r="AG880" s="138"/>
      <c r="AI880" s="122">
        <v>5300</v>
      </c>
      <c r="AJ880" s="122" t="s">
        <v>2356</v>
      </c>
    </row>
    <row r="881" spans="1:36" s="122" customFormat="1" ht="11.25" hidden="1" customHeight="1" x14ac:dyDescent="0.2">
      <c r="A881" s="96" t="s">
        <v>89</v>
      </c>
      <c r="B881" s="98">
        <v>340000005042</v>
      </c>
      <c r="C881" s="98">
        <v>5300</v>
      </c>
      <c r="D881" s="98" t="s">
        <v>2356</v>
      </c>
      <c r="E881" s="99" t="s">
        <v>908</v>
      </c>
      <c r="F881" s="100" t="s">
        <v>88</v>
      </c>
      <c r="G881" s="100" t="s">
        <v>87</v>
      </c>
      <c r="H881" s="100" t="s">
        <v>88</v>
      </c>
      <c r="I881" s="97">
        <v>0</v>
      </c>
      <c r="J881" s="97">
        <v>0</v>
      </c>
      <c r="K881" s="97">
        <v>0</v>
      </c>
      <c r="L881" s="97">
        <v>23171.63</v>
      </c>
      <c r="M881" s="119">
        <v>0</v>
      </c>
      <c r="N881" s="119">
        <v>0</v>
      </c>
      <c r="O881" s="120" t="s">
        <v>45</v>
      </c>
      <c r="P881" s="121">
        <v>0</v>
      </c>
      <c r="Q881" s="119">
        <v>0</v>
      </c>
      <c r="R881" s="119">
        <v>0</v>
      </c>
      <c r="S881" s="119">
        <v>0</v>
      </c>
      <c r="T881" s="119">
        <v>0</v>
      </c>
      <c r="U881" s="119">
        <v>0</v>
      </c>
      <c r="V881" s="119">
        <v>0</v>
      </c>
      <c r="W881" s="119">
        <v>0</v>
      </c>
      <c r="X881" s="119">
        <v>0</v>
      </c>
      <c r="Y881" s="119">
        <v>0</v>
      </c>
      <c r="Z881" s="119">
        <v>0</v>
      </c>
      <c r="AA881" s="119">
        <v>0</v>
      </c>
      <c r="AB881" s="119">
        <v>0</v>
      </c>
      <c r="AC881" s="119">
        <v>0</v>
      </c>
      <c r="AD881" s="119">
        <v>0</v>
      </c>
      <c r="AE881" s="119">
        <v>0</v>
      </c>
      <c r="AF881" s="119">
        <v>0</v>
      </c>
      <c r="AG881" s="138"/>
      <c r="AI881" s="122">
        <v>5300</v>
      </c>
      <c r="AJ881" s="122" t="s">
        <v>2356</v>
      </c>
    </row>
    <row r="882" spans="1:36" s="122" customFormat="1" ht="11.25" customHeight="1" x14ac:dyDescent="0.2">
      <c r="A882" s="96" t="s">
        <v>89</v>
      </c>
      <c r="B882" s="98">
        <v>340000005049</v>
      </c>
      <c r="C882" s="98">
        <v>5100</v>
      </c>
      <c r="D882" s="98" t="s">
        <v>2356</v>
      </c>
      <c r="E882" s="99" t="s">
        <v>909</v>
      </c>
      <c r="F882" s="100" t="s">
        <v>87</v>
      </c>
      <c r="G882" s="100" t="s">
        <v>87</v>
      </c>
      <c r="H882" s="100" t="s">
        <v>88</v>
      </c>
      <c r="I882" s="97">
        <v>0</v>
      </c>
      <c r="J882" s="97">
        <v>0</v>
      </c>
      <c r="K882" s="97">
        <v>0</v>
      </c>
      <c r="L882" s="97">
        <v>23314.41</v>
      </c>
      <c r="M882" s="119">
        <v>23314.41</v>
      </c>
      <c r="N882" s="119">
        <v>372.14301730965178</v>
      </c>
      <c r="O882" s="120" t="s">
        <v>45</v>
      </c>
      <c r="P882" s="121">
        <v>2.1234907940949299E-5</v>
      </c>
      <c r="Q882" s="119">
        <v>21.400410279862015</v>
      </c>
      <c r="R882" s="119">
        <v>12.84024616791721</v>
      </c>
      <c r="S882" s="119">
        <v>21.400410279862015</v>
      </c>
      <c r="T882" s="119">
        <v>8.5601641119448058</v>
      </c>
      <c r="U882" s="119">
        <v>25.680492335834419</v>
      </c>
      <c r="V882" s="119">
        <v>43.200234332043948</v>
      </c>
      <c r="W882" s="119">
        <v>24.95379883407308</v>
      </c>
      <c r="X882" s="119">
        <v>4.3094204434315628</v>
      </c>
      <c r="Y882" s="119">
        <v>12.918067157955573</v>
      </c>
      <c r="Z882" s="119">
        <v>36.543042446341502</v>
      </c>
      <c r="AA882" s="119">
        <v>36.854646325344241</v>
      </c>
      <c r="AB882" s="119">
        <v>0.28425876784815546</v>
      </c>
      <c r="AC882" s="119">
        <v>1.2930681832017257</v>
      </c>
      <c r="AD882" s="119">
        <v>37.269701722183889</v>
      </c>
      <c r="AE882" s="119">
        <v>76.149793245842332</v>
      </c>
      <c r="AF882" s="119">
        <v>8.4852626759652878</v>
      </c>
      <c r="AG882" s="138"/>
      <c r="AI882" s="122">
        <v>5100</v>
      </c>
      <c r="AJ882" s="122" t="s">
        <v>2356</v>
      </c>
    </row>
    <row r="883" spans="1:36" s="122" customFormat="1" ht="11.25" customHeight="1" x14ac:dyDescent="0.2">
      <c r="A883" s="96" t="s">
        <v>89</v>
      </c>
      <c r="B883" s="98">
        <v>340000005068</v>
      </c>
      <c r="C883" s="98">
        <v>5100</v>
      </c>
      <c r="D883" s="98" t="s">
        <v>2356</v>
      </c>
      <c r="E883" s="99" t="s">
        <v>2368</v>
      </c>
      <c r="F883" s="100" t="s">
        <v>87</v>
      </c>
      <c r="G883" s="100" t="s">
        <v>87</v>
      </c>
      <c r="H883" s="100" t="s">
        <v>88</v>
      </c>
      <c r="I883" s="97">
        <v>0</v>
      </c>
      <c r="J883" s="97">
        <v>0</v>
      </c>
      <c r="K883" s="97">
        <v>0</v>
      </c>
      <c r="L883" s="97">
        <v>43803.360000000001</v>
      </c>
      <c r="M883" s="119">
        <v>43803.360000000001</v>
      </c>
      <c r="N883" s="119">
        <v>699.18623540981343</v>
      </c>
      <c r="O883" s="120" t="s">
        <v>45</v>
      </c>
      <c r="P883" s="121">
        <v>3.9896369545884323E-5</v>
      </c>
      <c r="Q883" s="119">
        <v>40.207317090009852</v>
      </c>
      <c r="R883" s="119">
        <v>24.124390254005917</v>
      </c>
      <c r="S883" s="119">
        <v>40.207317090009852</v>
      </c>
      <c r="T883" s="119">
        <v>16.082926836003942</v>
      </c>
      <c r="U883" s="119">
        <v>48.248780508011833</v>
      </c>
      <c r="V883" s="119">
        <v>81.165056998263339</v>
      </c>
      <c r="W883" s="119">
        <v>46.883461073923101</v>
      </c>
      <c r="X883" s="119">
        <v>8.0965846905408458</v>
      </c>
      <c r="Y883" s="119">
        <v>24.270601152853743</v>
      </c>
      <c r="Z883" s="119">
        <v>68.657454500130072</v>
      </c>
      <c r="AA883" s="119">
        <v>69.24289916243778</v>
      </c>
      <c r="AB883" s="119">
        <v>0.53406837836381782</v>
      </c>
      <c r="AC883" s="119">
        <v>2.429430173584969</v>
      </c>
      <c r="AD883" s="119">
        <v>70.022709630200424</v>
      </c>
      <c r="AE883" s="119">
        <v>143.07103664528506</v>
      </c>
      <c r="AF883" s="119">
        <v>15.942201226188907</v>
      </c>
      <c r="AG883" s="138"/>
      <c r="AI883" s="122">
        <v>5100</v>
      </c>
      <c r="AJ883" s="122" t="s">
        <v>2356</v>
      </c>
    </row>
    <row r="884" spans="1:36" s="122" customFormat="1" ht="11.25" hidden="1" customHeight="1" x14ac:dyDescent="0.2">
      <c r="A884" s="96" t="s">
        <v>89</v>
      </c>
      <c r="B884" s="98">
        <v>340000005075</v>
      </c>
      <c r="C884" s="98">
        <v>5100</v>
      </c>
      <c r="D884" s="98" t="s">
        <v>2356</v>
      </c>
      <c r="E884" s="99" t="s">
        <v>2369</v>
      </c>
      <c r="F884" s="100" t="s">
        <v>88</v>
      </c>
      <c r="G884" s="100" t="s">
        <v>87</v>
      </c>
      <c r="H884" s="100" t="s">
        <v>88</v>
      </c>
      <c r="I884" s="97">
        <v>0</v>
      </c>
      <c r="J884" s="97">
        <v>0</v>
      </c>
      <c r="K884" s="97">
        <v>0</v>
      </c>
      <c r="L884" s="97">
        <v>31410.32</v>
      </c>
      <c r="M884" s="119">
        <v>0</v>
      </c>
      <c r="N884" s="119">
        <v>0</v>
      </c>
      <c r="O884" s="120" t="s">
        <v>45</v>
      </c>
      <c r="P884" s="121">
        <v>0</v>
      </c>
      <c r="Q884" s="119">
        <v>0</v>
      </c>
      <c r="R884" s="119">
        <v>0</v>
      </c>
      <c r="S884" s="119">
        <v>0</v>
      </c>
      <c r="T884" s="119">
        <v>0</v>
      </c>
      <c r="U884" s="119">
        <v>0</v>
      </c>
      <c r="V884" s="119">
        <v>0</v>
      </c>
      <c r="W884" s="119">
        <v>0</v>
      </c>
      <c r="X884" s="119">
        <v>0</v>
      </c>
      <c r="Y884" s="119">
        <v>0</v>
      </c>
      <c r="Z884" s="119">
        <v>0</v>
      </c>
      <c r="AA884" s="119">
        <v>0</v>
      </c>
      <c r="AB884" s="119">
        <v>0</v>
      </c>
      <c r="AC884" s="119">
        <v>0</v>
      </c>
      <c r="AD884" s="119">
        <v>0</v>
      </c>
      <c r="AE884" s="119">
        <v>0</v>
      </c>
      <c r="AF884" s="119">
        <v>0</v>
      </c>
      <c r="AG884" s="138"/>
      <c r="AI884" s="122">
        <v>5100</v>
      </c>
      <c r="AJ884" s="122" t="s">
        <v>2356</v>
      </c>
    </row>
    <row r="885" spans="1:36" s="122" customFormat="1" ht="11.25" hidden="1" customHeight="1" x14ac:dyDescent="0.2">
      <c r="A885" s="96" t="s">
        <v>89</v>
      </c>
      <c r="B885" s="98">
        <v>340000005118</v>
      </c>
      <c r="C885" s="98">
        <v>5100</v>
      </c>
      <c r="D885" s="98" t="s">
        <v>2356</v>
      </c>
      <c r="E885" s="99" t="s">
        <v>910</v>
      </c>
      <c r="F885" s="100" t="s">
        <v>88</v>
      </c>
      <c r="G885" s="100" t="s">
        <v>87</v>
      </c>
      <c r="H885" s="100" t="s">
        <v>88</v>
      </c>
      <c r="I885" s="97">
        <v>0</v>
      </c>
      <c r="J885" s="97">
        <v>0</v>
      </c>
      <c r="K885" s="97">
        <v>0</v>
      </c>
      <c r="L885" s="97">
        <v>7768.26</v>
      </c>
      <c r="M885" s="119">
        <v>0</v>
      </c>
      <c r="N885" s="119">
        <v>0</v>
      </c>
      <c r="O885" s="120" t="s">
        <v>45</v>
      </c>
      <c r="P885" s="121">
        <v>0</v>
      </c>
      <c r="Q885" s="119">
        <v>0</v>
      </c>
      <c r="R885" s="119">
        <v>0</v>
      </c>
      <c r="S885" s="119">
        <v>0</v>
      </c>
      <c r="T885" s="119">
        <v>0</v>
      </c>
      <c r="U885" s="119">
        <v>0</v>
      </c>
      <c r="V885" s="119">
        <v>0</v>
      </c>
      <c r="W885" s="119">
        <v>0</v>
      </c>
      <c r="X885" s="119">
        <v>0</v>
      </c>
      <c r="Y885" s="119">
        <v>0</v>
      </c>
      <c r="Z885" s="119">
        <v>0</v>
      </c>
      <c r="AA885" s="119">
        <v>0</v>
      </c>
      <c r="AB885" s="119">
        <v>0</v>
      </c>
      <c r="AC885" s="119">
        <v>0</v>
      </c>
      <c r="AD885" s="119">
        <v>0</v>
      </c>
      <c r="AE885" s="119">
        <v>0</v>
      </c>
      <c r="AF885" s="119">
        <v>0</v>
      </c>
      <c r="AG885" s="138"/>
      <c r="AI885" s="122">
        <v>5100</v>
      </c>
      <c r="AJ885" s="122" t="s">
        <v>2356</v>
      </c>
    </row>
    <row r="886" spans="1:36" s="122" customFormat="1" ht="11.25" hidden="1" customHeight="1" x14ac:dyDescent="0.2">
      <c r="A886" s="96" t="s">
        <v>89</v>
      </c>
      <c r="B886" s="98">
        <v>340000005124</v>
      </c>
      <c r="C886" s="98">
        <v>5100</v>
      </c>
      <c r="D886" s="98" t="s">
        <v>2356</v>
      </c>
      <c r="E886" s="99" t="s">
        <v>911</v>
      </c>
      <c r="F886" s="100" t="s">
        <v>88</v>
      </c>
      <c r="G886" s="100" t="s">
        <v>87</v>
      </c>
      <c r="H886" s="100" t="s">
        <v>88</v>
      </c>
      <c r="I886" s="97">
        <v>0</v>
      </c>
      <c r="J886" s="97">
        <v>0</v>
      </c>
      <c r="K886" s="97">
        <v>0</v>
      </c>
      <c r="L886" s="97">
        <v>18137.48</v>
      </c>
      <c r="M886" s="119">
        <v>0</v>
      </c>
      <c r="N886" s="119">
        <v>0</v>
      </c>
      <c r="O886" s="120" t="s">
        <v>45</v>
      </c>
      <c r="P886" s="121">
        <v>0</v>
      </c>
      <c r="Q886" s="119">
        <v>0</v>
      </c>
      <c r="R886" s="119">
        <v>0</v>
      </c>
      <c r="S886" s="119">
        <v>0</v>
      </c>
      <c r="T886" s="119">
        <v>0</v>
      </c>
      <c r="U886" s="119">
        <v>0</v>
      </c>
      <c r="V886" s="119">
        <v>0</v>
      </c>
      <c r="W886" s="119">
        <v>0</v>
      </c>
      <c r="X886" s="119">
        <v>0</v>
      </c>
      <c r="Y886" s="119">
        <v>0</v>
      </c>
      <c r="Z886" s="119">
        <v>0</v>
      </c>
      <c r="AA886" s="119">
        <v>0</v>
      </c>
      <c r="AB886" s="119">
        <v>0</v>
      </c>
      <c r="AC886" s="119">
        <v>0</v>
      </c>
      <c r="AD886" s="119">
        <v>0</v>
      </c>
      <c r="AE886" s="119">
        <v>0</v>
      </c>
      <c r="AF886" s="119">
        <v>0</v>
      </c>
      <c r="AG886" s="138"/>
      <c r="AI886" s="122">
        <v>5100</v>
      </c>
      <c r="AJ886" s="122" t="s">
        <v>2356</v>
      </c>
    </row>
    <row r="887" spans="1:36" s="122" customFormat="1" ht="11.25" hidden="1" customHeight="1" x14ac:dyDescent="0.2">
      <c r="A887" s="96" t="s">
        <v>89</v>
      </c>
      <c r="B887" s="98">
        <v>340000005165</v>
      </c>
      <c r="C887" s="98">
        <v>5400</v>
      </c>
      <c r="D887" s="98" t="s">
        <v>2357</v>
      </c>
      <c r="E887" s="99" t="s">
        <v>912</v>
      </c>
      <c r="F887" s="100" t="s">
        <v>88</v>
      </c>
      <c r="G887" s="100" t="s">
        <v>87</v>
      </c>
      <c r="H887" s="100" t="s">
        <v>88</v>
      </c>
      <c r="I887" s="97">
        <v>0</v>
      </c>
      <c r="J887" s="97">
        <v>15074.92</v>
      </c>
      <c r="K887" s="97">
        <v>5069.92</v>
      </c>
      <c r="L887" s="97">
        <v>329216.53999999998</v>
      </c>
      <c r="M887" s="119">
        <v>0</v>
      </c>
      <c r="N887" s="119">
        <v>0</v>
      </c>
      <c r="O887" s="120" t="s">
        <v>45</v>
      </c>
      <c r="P887" s="121">
        <v>0</v>
      </c>
      <c r="Q887" s="119">
        <v>0</v>
      </c>
      <c r="R887" s="119">
        <v>0</v>
      </c>
      <c r="S887" s="119">
        <v>0</v>
      </c>
      <c r="T887" s="119">
        <v>0</v>
      </c>
      <c r="U887" s="119">
        <v>0</v>
      </c>
      <c r="V887" s="119">
        <v>0</v>
      </c>
      <c r="W887" s="119">
        <v>0</v>
      </c>
      <c r="X887" s="119">
        <v>0</v>
      </c>
      <c r="Y887" s="119">
        <v>0</v>
      </c>
      <c r="Z887" s="119">
        <v>0</v>
      </c>
      <c r="AA887" s="119">
        <v>0</v>
      </c>
      <c r="AB887" s="119">
        <v>0</v>
      </c>
      <c r="AC887" s="119">
        <v>0</v>
      </c>
      <c r="AD887" s="119">
        <v>0</v>
      </c>
      <c r="AE887" s="119">
        <v>0</v>
      </c>
      <c r="AF887" s="119">
        <v>0</v>
      </c>
      <c r="AG887" s="138"/>
      <c r="AI887" s="122">
        <v>5400</v>
      </c>
      <c r="AJ887" s="122" t="s">
        <v>2357</v>
      </c>
    </row>
    <row r="888" spans="1:36" s="122" customFormat="1" ht="11.25" hidden="1" customHeight="1" x14ac:dyDescent="0.2">
      <c r="A888" s="96" t="s">
        <v>89</v>
      </c>
      <c r="B888" s="98">
        <v>340000005166</v>
      </c>
      <c r="C888" s="98">
        <v>5400</v>
      </c>
      <c r="D888" s="98" t="s">
        <v>2356</v>
      </c>
      <c r="E888" s="99" t="s">
        <v>913</v>
      </c>
      <c r="F888" s="100" t="s">
        <v>88</v>
      </c>
      <c r="G888" s="100" t="s">
        <v>87</v>
      </c>
      <c r="H888" s="100" t="s">
        <v>88</v>
      </c>
      <c r="I888" s="97">
        <v>0</v>
      </c>
      <c r="J888" s="97">
        <v>0</v>
      </c>
      <c r="K888" s="97">
        <v>0</v>
      </c>
      <c r="L888" s="97">
        <v>388939.36</v>
      </c>
      <c r="M888" s="119">
        <v>0</v>
      </c>
      <c r="N888" s="119">
        <v>0</v>
      </c>
      <c r="O888" s="120" t="s">
        <v>45</v>
      </c>
      <c r="P888" s="121">
        <v>0</v>
      </c>
      <c r="Q888" s="119">
        <v>0</v>
      </c>
      <c r="R888" s="119">
        <v>0</v>
      </c>
      <c r="S888" s="119">
        <v>0</v>
      </c>
      <c r="T888" s="119">
        <v>0</v>
      </c>
      <c r="U888" s="119">
        <v>0</v>
      </c>
      <c r="V888" s="119">
        <v>0</v>
      </c>
      <c r="W888" s="119">
        <v>0</v>
      </c>
      <c r="X888" s="119">
        <v>0</v>
      </c>
      <c r="Y888" s="119">
        <v>0</v>
      </c>
      <c r="Z888" s="119">
        <v>0</v>
      </c>
      <c r="AA888" s="119">
        <v>0</v>
      </c>
      <c r="AB888" s="119">
        <v>0</v>
      </c>
      <c r="AC888" s="119">
        <v>0</v>
      </c>
      <c r="AD888" s="119">
        <v>0</v>
      </c>
      <c r="AE888" s="119">
        <v>0</v>
      </c>
      <c r="AF888" s="119">
        <v>0</v>
      </c>
      <c r="AG888" s="138"/>
      <c r="AI888" s="122">
        <v>5400</v>
      </c>
      <c r="AJ888" s="122" t="s">
        <v>2356</v>
      </c>
    </row>
    <row r="889" spans="1:36" s="122" customFormat="1" ht="11.25" hidden="1" customHeight="1" x14ac:dyDescent="0.2">
      <c r="A889" s="96" t="s">
        <v>89</v>
      </c>
      <c r="B889" s="98">
        <v>340000005173</v>
      </c>
      <c r="C889" s="98">
        <v>5400</v>
      </c>
      <c r="D889" s="98" t="s">
        <v>2356</v>
      </c>
      <c r="E889" s="99" t="s">
        <v>914</v>
      </c>
      <c r="F889" s="100" t="s">
        <v>88</v>
      </c>
      <c r="G889" s="100" t="s">
        <v>87</v>
      </c>
      <c r="H889" s="100" t="s">
        <v>88</v>
      </c>
      <c r="I889" s="97">
        <v>0</v>
      </c>
      <c r="J889" s="97">
        <v>0</v>
      </c>
      <c r="K889" s="97">
        <v>0</v>
      </c>
      <c r="L889" s="97">
        <v>14488.16</v>
      </c>
      <c r="M889" s="119">
        <v>0</v>
      </c>
      <c r="N889" s="119">
        <v>0</v>
      </c>
      <c r="O889" s="120" t="s">
        <v>45</v>
      </c>
      <c r="P889" s="121">
        <v>0</v>
      </c>
      <c r="Q889" s="119">
        <v>0</v>
      </c>
      <c r="R889" s="119">
        <v>0</v>
      </c>
      <c r="S889" s="119">
        <v>0</v>
      </c>
      <c r="T889" s="119">
        <v>0</v>
      </c>
      <c r="U889" s="119">
        <v>0</v>
      </c>
      <c r="V889" s="119">
        <v>0</v>
      </c>
      <c r="W889" s="119">
        <v>0</v>
      </c>
      <c r="X889" s="119">
        <v>0</v>
      </c>
      <c r="Y889" s="119">
        <v>0</v>
      </c>
      <c r="Z889" s="119">
        <v>0</v>
      </c>
      <c r="AA889" s="119">
        <v>0</v>
      </c>
      <c r="AB889" s="119">
        <v>0</v>
      </c>
      <c r="AC889" s="119">
        <v>0</v>
      </c>
      <c r="AD889" s="119">
        <v>0</v>
      </c>
      <c r="AE889" s="119">
        <v>0</v>
      </c>
      <c r="AF889" s="119">
        <v>0</v>
      </c>
      <c r="AG889" s="138"/>
      <c r="AI889" s="122">
        <v>5400</v>
      </c>
      <c r="AJ889" s="122" t="s">
        <v>2356</v>
      </c>
    </row>
    <row r="890" spans="1:36" s="122" customFormat="1" ht="11.25" hidden="1" customHeight="1" x14ac:dyDescent="0.2">
      <c r="A890" s="96" t="s">
        <v>89</v>
      </c>
      <c r="B890" s="98">
        <v>340000005181</v>
      </c>
      <c r="C890" s="98">
        <v>5100</v>
      </c>
      <c r="D890" s="98" t="s">
        <v>2356</v>
      </c>
      <c r="E890" s="99" t="s">
        <v>915</v>
      </c>
      <c r="F890" s="100" t="s">
        <v>88</v>
      </c>
      <c r="G890" s="100" t="s">
        <v>87</v>
      </c>
      <c r="H890" s="100" t="s">
        <v>88</v>
      </c>
      <c r="I890" s="97">
        <v>0</v>
      </c>
      <c r="J890" s="97">
        <v>0</v>
      </c>
      <c r="K890" s="97">
        <v>0</v>
      </c>
      <c r="L890" s="97">
        <v>668900.81000000006</v>
      </c>
      <c r="M890" s="119">
        <v>0</v>
      </c>
      <c r="N890" s="119">
        <v>0</v>
      </c>
      <c r="O890" s="120" t="s">
        <v>45</v>
      </c>
      <c r="P890" s="121">
        <v>0</v>
      </c>
      <c r="Q890" s="119">
        <v>0</v>
      </c>
      <c r="R890" s="119">
        <v>0</v>
      </c>
      <c r="S890" s="119">
        <v>0</v>
      </c>
      <c r="T890" s="119">
        <v>0</v>
      </c>
      <c r="U890" s="119">
        <v>0</v>
      </c>
      <c r="V890" s="119">
        <v>0</v>
      </c>
      <c r="W890" s="119">
        <v>0</v>
      </c>
      <c r="X890" s="119">
        <v>0</v>
      </c>
      <c r="Y890" s="119">
        <v>0</v>
      </c>
      <c r="Z890" s="119">
        <v>0</v>
      </c>
      <c r="AA890" s="119">
        <v>0</v>
      </c>
      <c r="AB890" s="119">
        <v>0</v>
      </c>
      <c r="AC890" s="119">
        <v>0</v>
      </c>
      <c r="AD890" s="119">
        <v>0</v>
      </c>
      <c r="AE890" s="119">
        <v>0</v>
      </c>
      <c r="AF890" s="119">
        <v>0</v>
      </c>
      <c r="AG890" s="138"/>
      <c r="AI890" s="122">
        <v>5100</v>
      </c>
      <c r="AJ890" s="122" t="s">
        <v>2356</v>
      </c>
    </row>
    <row r="891" spans="1:36" s="122" customFormat="1" ht="11.25" hidden="1" customHeight="1" x14ac:dyDescent="0.2">
      <c r="A891" s="96" t="s">
        <v>89</v>
      </c>
      <c r="B891" s="98">
        <v>340000005182</v>
      </c>
      <c r="C891" s="98">
        <v>5100</v>
      </c>
      <c r="D891" s="98" t="s">
        <v>2356</v>
      </c>
      <c r="E891" s="99" t="s">
        <v>916</v>
      </c>
      <c r="F891" s="100" t="s">
        <v>88</v>
      </c>
      <c r="G891" s="100" t="s">
        <v>87</v>
      </c>
      <c r="H891" s="100" t="s">
        <v>88</v>
      </c>
      <c r="I891" s="97">
        <v>0</v>
      </c>
      <c r="J891" s="97">
        <v>0</v>
      </c>
      <c r="K891" s="97">
        <v>0</v>
      </c>
      <c r="L891" s="97">
        <v>160599.72</v>
      </c>
      <c r="M891" s="119">
        <v>0</v>
      </c>
      <c r="N891" s="119">
        <v>0</v>
      </c>
      <c r="O891" s="120" t="s">
        <v>45</v>
      </c>
      <c r="P891" s="121">
        <v>0</v>
      </c>
      <c r="Q891" s="119">
        <v>0</v>
      </c>
      <c r="R891" s="119">
        <v>0</v>
      </c>
      <c r="S891" s="119">
        <v>0</v>
      </c>
      <c r="T891" s="119">
        <v>0</v>
      </c>
      <c r="U891" s="119">
        <v>0</v>
      </c>
      <c r="V891" s="119">
        <v>0</v>
      </c>
      <c r="W891" s="119">
        <v>0</v>
      </c>
      <c r="X891" s="119">
        <v>0</v>
      </c>
      <c r="Y891" s="119">
        <v>0</v>
      </c>
      <c r="Z891" s="119">
        <v>0</v>
      </c>
      <c r="AA891" s="119">
        <v>0</v>
      </c>
      <c r="AB891" s="119">
        <v>0</v>
      </c>
      <c r="AC891" s="119">
        <v>0</v>
      </c>
      <c r="AD891" s="119">
        <v>0</v>
      </c>
      <c r="AE891" s="119">
        <v>0</v>
      </c>
      <c r="AF891" s="119">
        <v>0</v>
      </c>
      <c r="AG891" s="138"/>
      <c r="AI891" s="122">
        <v>5100</v>
      </c>
      <c r="AJ891" s="122" t="s">
        <v>2356</v>
      </c>
    </row>
    <row r="892" spans="1:36" s="122" customFormat="1" ht="11.25" customHeight="1" x14ac:dyDescent="0.2">
      <c r="A892" s="96" t="s">
        <v>89</v>
      </c>
      <c r="B892" s="98">
        <v>340000005183</v>
      </c>
      <c r="C892" s="98">
        <v>5100</v>
      </c>
      <c r="D892" s="98" t="s">
        <v>2356</v>
      </c>
      <c r="E892" s="99" t="s">
        <v>917</v>
      </c>
      <c r="F892" s="100" t="s">
        <v>87</v>
      </c>
      <c r="G892" s="100" t="s">
        <v>87</v>
      </c>
      <c r="H892" s="100" t="s">
        <v>88</v>
      </c>
      <c r="I892" s="97">
        <v>0</v>
      </c>
      <c r="J892" s="97">
        <v>0</v>
      </c>
      <c r="K892" s="97">
        <v>0</v>
      </c>
      <c r="L892" s="97">
        <v>1493478.09</v>
      </c>
      <c r="M892" s="119">
        <v>1493478.09</v>
      </c>
      <c r="N892" s="119">
        <v>23838.795092754041</v>
      </c>
      <c r="O892" s="120" t="s">
        <v>45</v>
      </c>
      <c r="P892" s="121">
        <v>1.3602690247351229E-3</v>
      </c>
      <c r="Q892" s="119">
        <v>1370.8707992175093</v>
      </c>
      <c r="R892" s="119">
        <v>822.52247953050573</v>
      </c>
      <c r="S892" s="119">
        <v>1370.8707992175093</v>
      </c>
      <c r="T892" s="119">
        <v>548.34831968700382</v>
      </c>
      <c r="U892" s="119">
        <v>1645.0449590610115</v>
      </c>
      <c r="V892" s="119">
        <v>2767.3273077797567</v>
      </c>
      <c r="W892" s="119">
        <v>1598.4943140725284</v>
      </c>
      <c r="X892" s="119">
        <v>276.05352281542292</v>
      </c>
      <c r="Y892" s="119">
        <v>827.50754857426023</v>
      </c>
      <c r="Z892" s="119">
        <v>2340.879877961786</v>
      </c>
      <c r="AA892" s="119">
        <v>2360.8406475480465</v>
      </c>
      <c r="AB892" s="119">
        <v>18.209092216857158</v>
      </c>
      <c r="AC892" s="119">
        <v>82.83156213208413</v>
      </c>
      <c r="AD892" s="119">
        <v>2387.4283305010472</v>
      </c>
      <c r="AE892" s="119">
        <v>4878.0152605489711</v>
      </c>
      <c r="AF892" s="119">
        <v>543.55027188974248</v>
      </c>
      <c r="AG892" s="138"/>
      <c r="AI892" s="122">
        <v>5100</v>
      </c>
      <c r="AJ892" s="122" t="s">
        <v>2356</v>
      </c>
    </row>
    <row r="893" spans="1:36" s="122" customFormat="1" ht="11.25" customHeight="1" x14ac:dyDescent="0.2">
      <c r="A893" s="96" t="s">
        <v>89</v>
      </c>
      <c r="B893" s="98">
        <v>340000005184</v>
      </c>
      <c r="C893" s="98">
        <v>5100</v>
      </c>
      <c r="D893" s="98" t="s">
        <v>2356</v>
      </c>
      <c r="E893" s="99" t="s">
        <v>918</v>
      </c>
      <c r="F893" s="100" t="s">
        <v>87</v>
      </c>
      <c r="G893" s="100" t="s">
        <v>87</v>
      </c>
      <c r="H893" s="100" t="s">
        <v>88</v>
      </c>
      <c r="I893" s="97">
        <v>0</v>
      </c>
      <c r="J893" s="97">
        <v>142244.71</v>
      </c>
      <c r="K893" s="97">
        <v>326604.88</v>
      </c>
      <c r="L893" s="97">
        <v>568587.51</v>
      </c>
      <c r="M893" s="119">
        <v>426342.80000000005</v>
      </c>
      <c r="N893" s="119">
        <v>9075.7549333644656</v>
      </c>
      <c r="O893" s="120" t="s">
        <v>45</v>
      </c>
      <c r="P893" s="121">
        <v>5.1787299919764601E-4</v>
      </c>
      <c r="Q893" s="119">
        <v>521.90923956493634</v>
      </c>
      <c r="R893" s="119">
        <v>313.14554373896186</v>
      </c>
      <c r="S893" s="119">
        <v>521.90923956493634</v>
      </c>
      <c r="T893" s="119">
        <v>208.76369582597457</v>
      </c>
      <c r="U893" s="119">
        <v>626.29108747792372</v>
      </c>
      <c r="V893" s="119">
        <v>1053.5593081820807</v>
      </c>
      <c r="W893" s="119">
        <v>608.56862104194431</v>
      </c>
      <c r="X893" s="119">
        <v>105.09734706878058</v>
      </c>
      <c r="Y893" s="119">
        <v>315.04342762071769</v>
      </c>
      <c r="Z893" s="119">
        <v>891.20494631387305</v>
      </c>
      <c r="AA893" s="119">
        <v>898.80428396249931</v>
      </c>
      <c r="AB893" s="119">
        <v>6.9324501459162287</v>
      </c>
      <c r="AC893" s="119">
        <v>31.535107195373723</v>
      </c>
      <c r="AD893" s="119">
        <v>908.92657805448437</v>
      </c>
      <c r="AE893" s="119">
        <v>1857.1270441185652</v>
      </c>
      <c r="AF893" s="119">
        <v>206.93701348749724</v>
      </c>
      <c r="AG893" s="138"/>
      <c r="AI893" s="122">
        <v>5100</v>
      </c>
      <c r="AJ893" s="122" t="s">
        <v>2356</v>
      </c>
    </row>
    <row r="894" spans="1:36" s="122" customFormat="1" ht="11.25" customHeight="1" x14ac:dyDescent="0.2">
      <c r="A894" s="96" t="s">
        <v>89</v>
      </c>
      <c r="B894" s="98">
        <v>340000005192</v>
      </c>
      <c r="C894" s="98">
        <v>5100</v>
      </c>
      <c r="D894" s="98" t="s">
        <v>2356</v>
      </c>
      <c r="E894" s="99" t="s">
        <v>919</v>
      </c>
      <c r="F894" s="100" t="s">
        <v>87</v>
      </c>
      <c r="G894" s="100" t="s">
        <v>87</v>
      </c>
      <c r="H894" s="100" t="s">
        <v>88</v>
      </c>
      <c r="I894" s="97">
        <v>0</v>
      </c>
      <c r="J894" s="97">
        <v>142301.44</v>
      </c>
      <c r="K894" s="97">
        <v>0</v>
      </c>
      <c r="L894" s="97">
        <v>809095.98</v>
      </c>
      <c r="M894" s="119">
        <v>666794.54</v>
      </c>
      <c r="N894" s="119">
        <v>12914.734676550241</v>
      </c>
      <c r="O894" s="120" t="s">
        <v>45</v>
      </c>
      <c r="P894" s="121">
        <v>7.3692959207169114E-4</v>
      </c>
      <c r="Q894" s="119">
        <v>742.67313338776466</v>
      </c>
      <c r="R894" s="119">
        <v>445.60388003265882</v>
      </c>
      <c r="S894" s="119">
        <v>742.67313338776466</v>
      </c>
      <c r="T894" s="119">
        <v>297.06925335510584</v>
      </c>
      <c r="U894" s="119">
        <v>891.20776006531764</v>
      </c>
      <c r="V894" s="119">
        <v>1499.207397189753</v>
      </c>
      <c r="W894" s="119">
        <v>865.98881646060181</v>
      </c>
      <c r="X894" s="119">
        <v>149.55277688392266</v>
      </c>
      <c r="Y894" s="119">
        <v>448.30455528884841</v>
      </c>
      <c r="Z894" s="119">
        <v>1268.1782957537539</v>
      </c>
      <c r="AA894" s="119">
        <v>1278.9920991420242</v>
      </c>
      <c r="AB894" s="119">
        <v>9.8648272182609738</v>
      </c>
      <c r="AC894" s="119">
        <v>44.874233098518033</v>
      </c>
      <c r="AD894" s="119">
        <v>1293.3960515929018</v>
      </c>
      <c r="AE894" s="119">
        <v>2642.6785663047958</v>
      </c>
      <c r="AF894" s="119">
        <v>294.46989738824863</v>
      </c>
      <c r="AG894" s="138"/>
      <c r="AI894" s="122">
        <v>5100</v>
      </c>
      <c r="AJ894" s="122" t="s">
        <v>2356</v>
      </c>
    </row>
    <row r="895" spans="1:36" s="122" customFormat="1" ht="11.25" hidden="1" customHeight="1" x14ac:dyDescent="0.2">
      <c r="A895" s="96" t="s">
        <v>89</v>
      </c>
      <c r="B895" s="98">
        <v>340000005194</v>
      </c>
      <c r="C895" s="98">
        <v>5100</v>
      </c>
      <c r="D895" s="98" t="s">
        <v>2356</v>
      </c>
      <c r="E895" s="99" t="s">
        <v>920</v>
      </c>
      <c r="F895" s="100" t="s">
        <v>88</v>
      </c>
      <c r="G895" s="100" t="s">
        <v>87</v>
      </c>
      <c r="H895" s="100" t="s">
        <v>88</v>
      </c>
      <c r="I895" s="97">
        <v>0</v>
      </c>
      <c r="J895" s="97">
        <v>66912.47</v>
      </c>
      <c r="K895" s="97">
        <v>0</v>
      </c>
      <c r="L895" s="97">
        <v>75965.570000000007</v>
      </c>
      <c r="M895" s="119">
        <v>0</v>
      </c>
      <c r="N895" s="119">
        <v>0</v>
      </c>
      <c r="O895" s="120" t="s">
        <v>45</v>
      </c>
      <c r="P895" s="121">
        <v>0</v>
      </c>
      <c r="Q895" s="119">
        <v>0</v>
      </c>
      <c r="R895" s="119">
        <v>0</v>
      </c>
      <c r="S895" s="119">
        <v>0</v>
      </c>
      <c r="T895" s="119">
        <v>0</v>
      </c>
      <c r="U895" s="119">
        <v>0</v>
      </c>
      <c r="V895" s="119">
        <v>0</v>
      </c>
      <c r="W895" s="119">
        <v>0</v>
      </c>
      <c r="X895" s="119">
        <v>0</v>
      </c>
      <c r="Y895" s="119">
        <v>0</v>
      </c>
      <c r="Z895" s="119">
        <v>0</v>
      </c>
      <c r="AA895" s="119">
        <v>0</v>
      </c>
      <c r="AB895" s="119">
        <v>0</v>
      </c>
      <c r="AC895" s="119">
        <v>0</v>
      </c>
      <c r="AD895" s="119">
        <v>0</v>
      </c>
      <c r="AE895" s="119">
        <v>0</v>
      </c>
      <c r="AF895" s="119">
        <v>0</v>
      </c>
      <c r="AG895" s="138"/>
      <c r="AI895" s="122">
        <v>5100</v>
      </c>
      <c r="AJ895" s="122" t="s">
        <v>2356</v>
      </c>
    </row>
    <row r="896" spans="1:36" s="122" customFormat="1" ht="11.25" customHeight="1" x14ac:dyDescent="0.2">
      <c r="A896" s="96" t="s">
        <v>89</v>
      </c>
      <c r="B896" s="98">
        <v>340000005195</v>
      </c>
      <c r="C896" s="98">
        <v>5100</v>
      </c>
      <c r="D896" s="98" t="s">
        <v>2356</v>
      </c>
      <c r="E896" s="99" t="s">
        <v>921</v>
      </c>
      <c r="F896" s="100" t="s">
        <v>87</v>
      </c>
      <c r="G896" s="100" t="s">
        <v>87</v>
      </c>
      <c r="H896" s="100" t="s">
        <v>88</v>
      </c>
      <c r="I896" s="97">
        <v>0</v>
      </c>
      <c r="J896" s="97">
        <v>114116.79</v>
      </c>
      <c r="K896" s="97">
        <v>0</v>
      </c>
      <c r="L896" s="97">
        <v>519049.83000000007</v>
      </c>
      <c r="M896" s="119">
        <v>404933.0400000001</v>
      </c>
      <c r="N896" s="119">
        <v>8285.0378744416812</v>
      </c>
      <c r="O896" s="120" t="s">
        <v>45</v>
      </c>
      <c r="P896" s="121">
        <v>4.7275377574707608E-4</v>
      </c>
      <c r="Q896" s="119">
        <v>476.43836227005687</v>
      </c>
      <c r="R896" s="119">
        <v>285.86301736203416</v>
      </c>
      <c r="S896" s="119">
        <v>476.43836227005687</v>
      </c>
      <c r="T896" s="119">
        <v>190.57534490802274</v>
      </c>
      <c r="U896" s="119">
        <v>571.72603472406831</v>
      </c>
      <c r="V896" s="119">
        <v>961.76889254360651</v>
      </c>
      <c r="W896" s="119">
        <v>555.54762237945704</v>
      </c>
      <c r="X896" s="119">
        <v>95.940834383614174</v>
      </c>
      <c r="Y896" s="119">
        <v>287.595549802265</v>
      </c>
      <c r="Z896" s="119">
        <v>813.5595097390991</v>
      </c>
      <c r="AA896" s="119">
        <v>820.49676186873535</v>
      </c>
      <c r="AB896" s="119">
        <v>6.3284666061716592</v>
      </c>
      <c r="AC896" s="119">
        <v>28.787639089698807</v>
      </c>
      <c r="AD896" s="119">
        <v>829.73716011043223</v>
      </c>
      <c r="AE896" s="119">
        <v>1695.3265057442854</v>
      </c>
      <c r="AF896" s="119">
        <v>188.90781064007751</v>
      </c>
      <c r="AG896" s="138"/>
      <c r="AI896" s="122">
        <v>5100</v>
      </c>
      <c r="AJ896" s="122" t="s">
        <v>2356</v>
      </c>
    </row>
    <row r="897" spans="1:36" s="122" customFormat="1" ht="11.25" hidden="1" customHeight="1" x14ac:dyDescent="0.2">
      <c r="A897" s="96" t="s">
        <v>89</v>
      </c>
      <c r="B897" s="98">
        <v>340000005196</v>
      </c>
      <c r="C897" s="98">
        <v>5300</v>
      </c>
      <c r="D897" s="98" t="s">
        <v>2356</v>
      </c>
      <c r="E897" s="99" t="s">
        <v>922</v>
      </c>
      <c r="F897" s="100" t="s">
        <v>88</v>
      </c>
      <c r="G897" s="100" t="s">
        <v>87</v>
      </c>
      <c r="H897" s="100" t="s">
        <v>88</v>
      </c>
      <c r="I897" s="97">
        <v>0</v>
      </c>
      <c r="J897" s="97">
        <v>0</v>
      </c>
      <c r="K897" s="97">
        <v>0</v>
      </c>
      <c r="L897" s="97">
        <v>704206.96</v>
      </c>
      <c r="M897" s="119">
        <v>0</v>
      </c>
      <c r="N897" s="119">
        <v>0</v>
      </c>
      <c r="O897" s="120" t="s">
        <v>45</v>
      </c>
      <c r="P897" s="121">
        <v>0</v>
      </c>
      <c r="Q897" s="119">
        <v>0</v>
      </c>
      <c r="R897" s="119">
        <v>0</v>
      </c>
      <c r="S897" s="119">
        <v>0</v>
      </c>
      <c r="T897" s="119">
        <v>0</v>
      </c>
      <c r="U897" s="119">
        <v>0</v>
      </c>
      <c r="V897" s="119">
        <v>0</v>
      </c>
      <c r="W897" s="119">
        <v>0</v>
      </c>
      <c r="X897" s="119">
        <v>0</v>
      </c>
      <c r="Y897" s="119">
        <v>0</v>
      </c>
      <c r="Z897" s="119">
        <v>0</v>
      </c>
      <c r="AA897" s="119">
        <v>0</v>
      </c>
      <c r="AB897" s="119">
        <v>0</v>
      </c>
      <c r="AC897" s="119">
        <v>0</v>
      </c>
      <c r="AD897" s="119">
        <v>0</v>
      </c>
      <c r="AE897" s="119">
        <v>0</v>
      </c>
      <c r="AF897" s="119">
        <v>0</v>
      </c>
      <c r="AG897" s="138"/>
      <c r="AI897" s="122">
        <v>5300</v>
      </c>
      <c r="AJ897" s="122" t="s">
        <v>2356</v>
      </c>
    </row>
    <row r="898" spans="1:36" s="122" customFormat="1" ht="11.25" hidden="1" customHeight="1" x14ac:dyDescent="0.2">
      <c r="A898" s="96" t="s">
        <v>89</v>
      </c>
      <c r="B898" s="98">
        <v>340000005198</v>
      </c>
      <c r="C898" s="98">
        <v>5300</v>
      </c>
      <c r="D898" s="98" t="s">
        <v>2356</v>
      </c>
      <c r="E898" s="99" t="s">
        <v>923</v>
      </c>
      <c r="F898" s="100" t="s">
        <v>88</v>
      </c>
      <c r="G898" s="100" t="s">
        <v>87</v>
      </c>
      <c r="H898" s="100" t="s">
        <v>88</v>
      </c>
      <c r="I898" s="97">
        <v>0</v>
      </c>
      <c r="J898" s="97">
        <v>0</v>
      </c>
      <c r="K898" s="97">
        <v>0</v>
      </c>
      <c r="L898" s="97">
        <v>50055.19</v>
      </c>
      <c r="M898" s="119">
        <v>0</v>
      </c>
      <c r="N898" s="119">
        <v>0</v>
      </c>
      <c r="O898" s="120" t="s">
        <v>45</v>
      </c>
      <c r="P898" s="121">
        <v>0</v>
      </c>
      <c r="Q898" s="119">
        <v>0</v>
      </c>
      <c r="R898" s="119">
        <v>0</v>
      </c>
      <c r="S898" s="119">
        <v>0</v>
      </c>
      <c r="T898" s="119">
        <v>0</v>
      </c>
      <c r="U898" s="119">
        <v>0</v>
      </c>
      <c r="V898" s="119">
        <v>0</v>
      </c>
      <c r="W898" s="119">
        <v>0</v>
      </c>
      <c r="X898" s="119">
        <v>0</v>
      </c>
      <c r="Y898" s="119">
        <v>0</v>
      </c>
      <c r="Z898" s="119">
        <v>0</v>
      </c>
      <c r="AA898" s="119">
        <v>0</v>
      </c>
      <c r="AB898" s="119">
        <v>0</v>
      </c>
      <c r="AC898" s="119">
        <v>0</v>
      </c>
      <c r="AD898" s="119">
        <v>0</v>
      </c>
      <c r="AE898" s="119">
        <v>0</v>
      </c>
      <c r="AF898" s="119">
        <v>0</v>
      </c>
      <c r="AG898" s="138"/>
      <c r="AI898" s="122">
        <v>5300</v>
      </c>
      <c r="AJ898" s="122" t="s">
        <v>2356</v>
      </c>
    </row>
    <row r="899" spans="1:36" s="122" customFormat="1" ht="11.25" hidden="1" customHeight="1" x14ac:dyDescent="0.2">
      <c r="A899" s="96" t="s">
        <v>89</v>
      </c>
      <c r="B899" s="98">
        <v>340000005199</v>
      </c>
      <c r="C899" s="98">
        <v>5100</v>
      </c>
      <c r="D899" s="98" t="s">
        <v>2356</v>
      </c>
      <c r="E899" s="99" t="s">
        <v>924</v>
      </c>
      <c r="F899" s="100" t="s">
        <v>88</v>
      </c>
      <c r="G899" s="100" t="s">
        <v>87</v>
      </c>
      <c r="H899" s="100" t="s">
        <v>88</v>
      </c>
      <c r="I899" s="97">
        <v>0</v>
      </c>
      <c r="J899" s="97">
        <v>0</v>
      </c>
      <c r="K899" s="97">
        <v>0</v>
      </c>
      <c r="L899" s="97">
        <v>969070.1</v>
      </c>
      <c r="M899" s="119">
        <v>0</v>
      </c>
      <c r="N899" s="119">
        <v>0</v>
      </c>
      <c r="O899" s="120" t="s">
        <v>45</v>
      </c>
      <c r="P899" s="121">
        <v>0</v>
      </c>
      <c r="Q899" s="119">
        <v>0</v>
      </c>
      <c r="R899" s="119">
        <v>0</v>
      </c>
      <c r="S899" s="119">
        <v>0</v>
      </c>
      <c r="T899" s="119">
        <v>0</v>
      </c>
      <c r="U899" s="119">
        <v>0</v>
      </c>
      <c r="V899" s="119">
        <v>0</v>
      </c>
      <c r="W899" s="119">
        <v>0</v>
      </c>
      <c r="X899" s="119">
        <v>0</v>
      </c>
      <c r="Y899" s="119">
        <v>0</v>
      </c>
      <c r="Z899" s="119">
        <v>0</v>
      </c>
      <c r="AA899" s="119">
        <v>0</v>
      </c>
      <c r="AB899" s="119">
        <v>0</v>
      </c>
      <c r="AC899" s="119">
        <v>0</v>
      </c>
      <c r="AD899" s="119">
        <v>0</v>
      </c>
      <c r="AE899" s="119">
        <v>0</v>
      </c>
      <c r="AF899" s="119">
        <v>0</v>
      </c>
      <c r="AG899" s="138"/>
      <c r="AI899" s="122">
        <v>5100</v>
      </c>
      <c r="AJ899" s="122" t="s">
        <v>2356</v>
      </c>
    </row>
    <row r="900" spans="1:36" s="122" customFormat="1" ht="11.25" hidden="1" customHeight="1" x14ac:dyDescent="0.2">
      <c r="A900" s="96" t="s">
        <v>89</v>
      </c>
      <c r="B900" s="98">
        <v>340000005201</v>
      </c>
      <c r="C900" s="98">
        <v>5400</v>
      </c>
      <c r="D900" s="98" t="s">
        <v>2356</v>
      </c>
      <c r="E900" s="99" t="s">
        <v>925</v>
      </c>
      <c r="F900" s="100" t="s">
        <v>88</v>
      </c>
      <c r="G900" s="100" t="s">
        <v>87</v>
      </c>
      <c r="H900" s="100" t="s">
        <v>88</v>
      </c>
      <c r="I900" s="97">
        <v>0</v>
      </c>
      <c r="J900" s="97">
        <v>0</v>
      </c>
      <c r="K900" s="97">
        <v>0</v>
      </c>
      <c r="L900" s="97">
        <v>262525.96999999997</v>
      </c>
      <c r="M900" s="119">
        <v>0</v>
      </c>
      <c r="N900" s="119">
        <v>0</v>
      </c>
      <c r="O900" s="120" t="s">
        <v>45</v>
      </c>
      <c r="P900" s="121">
        <v>0</v>
      </c>
      <c r="Q900" s="119">
        <v>0</v>
      </c>
      <c r="R900" s="119">
        <v>0</v>
      </c>
      <c r="S900" s="119">
        <v>0</v>
      </c>
      <c r="T900" s="119">
        <v>0</v>
      </c>
      <c r="U900" s="119">
        <v>0</v>
      </c>
      <c r="V900" s="119">
        <v>0</v>
      </c>
      <c r="W900" s="119">
        <v>0</v>
      </c>
      <c r="X900" s="119">
        <v>0</v>
      </c>
      <c r="Y900" s="119">
        <v>0</v>
      </c>
      <c r="Z900" s="119">
        <v>0</v>
      </c>
      <c r="AA900" s="119">
        <v>0</v>
      </c>
      <c r="AB900" s="119">
        <v>0</v>
      </c>
      <c r="AC900" s="119">
        <v>0</v>
      </c>
      <c r="AD900" s="119">
        <v>0</v>
      </c>
      <c r="AE900" s="119">
        <v>0</v>
      </c>
      <c r="AF900" s="119">
        <v>0</v>
      </c>
      <c r="AG900" s="138"/>
      <c r="AI900" s="122">
        <v>5400</v>
      </c>
      <c r="AJ900" s="122" t="s">
        <v>2356</v>
      </c>
    </row>
    <row r="901" spans="1:36" s="122" customFormat="1" ht="11.25" hidden="1" customHeight="1" x14ac:dyDescent="0.2">
      <c r="A901" s="96" t="s">
        <v>89</v>
      </c>
      <c r="B901" s="98">
        <v>340000005204</v>
      </c>
      <c r="C901" s="98">
        <v>5300</v>
      </c>
      <c r="D901" s="98" t="s">
        <v>2356</v>
      </c>
      <c r="E901" s="99" t="s">
        <v>926</v>
      </c>
      <c r="F901" s="100" t="s">
        <v>88</v>
      </c>
      <c r="G901" s="100" t="s">
        <v>87</v>
      </c>
      <c r="H901" s="100" t="s">
        <v>88</v>
      </c>
      <c r="I901" s="97">
        <v>0</v>
      </c>
      <c r="J901" s="97">
        <v>0</v>
      </c>
      <c r="K901" s="97">
        <v>0</v>
      </c>
      <c r="L901" s="97">
        <v>44967.64</v>
      </c>
      <c r="M901" s="119">
        <v>0</v>
      </c>
      <c r="N901" s="119">
        <v>0</v>
      </c>
      <c r="O901" s="120" t="s">
        <v>45</v>
      </c>
      <c r="P901" s="121">
        <v>0</v>
      </c>
      <c r="Q901" s="119">
        <v>0</v>
      </c>
      <c r="R901" s="119">
        <v>0</v>
      </c>
      <c r="S901" s="119">
        <v>0</v>
      </c>
      <c r="T901" s="119">
        <v>0</v>
      </c>
      <c r="U901" s="119">
        <v>0</v>
      </c>
      <c r="V901" s="119">
        <v>0</v>
      </c>
      <c r="W901" s="119">
        <v>0</v>
      </c>
      <c r="X901" s="119">
        <v>0</v>
      </c>
      <c r="Y901" s="119">
        <v>0</v>
      </c>
      <c r="Z901" s="119">
        <v>0</v>
      </c>
      <c r="AA901" s="119">
        <v>0</v>
      </c>
      <c r="AB901" s="119">
        <v>0</v>
      </c>
      <c r="AC901" s="119">
        <v>0</v>
      </c>
      <c r="AD901" s="119">
        <v>0</v>
      </c>
      <c r="AE901" s="119">
        <v>0</v>
      </c>
      <c r="AF901" s="119">
        <v>0</v>
      </c>
      <c r="AG901" s="138"/>
      <c r="AI901" s="122">
        <v>5300</v>
      </c>
      <c r="AJ901" s="122" t="s">
        <v>2356</v>
      </c>
    </row>
    <row r="902" spans="1:36" s="122" customFormat="1" ht="11.25" hidden="1" customHeight="1" x14ac:dyDescent="0.2">
      <c r="A902" s="96" t="s">
        <v>89</v>
      </c>
      <c r="B902" s="98">
        <v>340000005206</v>
      </c>
      <c r="C902" s="98">
        <v>5300</v>
      </c>
      <c r="D902" s="98" t="s">
        <v>2356</v>
      </c>
      <c r="E902" s="99" t="s">
        <v>927</v>
      </c>
      <c r="F902" s="100" t="s">
        <v>88</v>
      </c>
      <c r="G902" s="100" t="s">
        <v>87</v>
      </c>
      <c r="H902" s="100" t="s">
        <v>88</v>
      </c>
      <c r="I902" s="97">
        <v>0</v>
      </c>
      <c r="J902" s="97">
        <v>0</v>
      </c>
      <c r="K902" s="97">
        <v>0</v>
      </c>
      <c r="L902" s="97">
        <v>72758.460000000006</v>
      </c>
      <c r="M902" s="119">
        <v>0</v>
      </c>
      <c r="N902" s="119">
        <v>0</v>
      </c>
      <c r="O902" s="120" t="s">
        <v>45</v>
      </c>
      <c r="P902" s="121">
        <v>0</v>
      </c>
      <c r="Q902" s="119">
        <v>0</v>
      </c>
      <c r="R902" s="119">
        <v>0</v>
      </c>
      <c r="S902" s="119">
        <v>0</v>
      </c>
      <c r="T902" s="119">
        <v>0</v>
      </c>
      <c r="U902" s="119">
        <v>0</v>
      </c>
      <c r="V902" s="119">
        <v>0</v>
      </c>
      <c r="W902" s="119">
        <v>0</v>
      </c>
      <c r="X902" s="119">
        <v>0</v>
      </c>
      <c r="Y902" s="119">
        <v>0</v>
      </c>
      <c r="Z902" s="119">
        <v>0</v>
      </c>
      <c r="AA902" s="119">
        <v>0</v>
      </c>
      <c r="AB902" s="119">
        <v>0</v>
      </c>
      <c r="AC902" s="119">
        <v>0</v>
      </c>
      <c r="AD902" s="119">
        <v>0</v>
      </c>
      <c r="AE902" s="119">
        <v>0</v>
      </c>
      <c r="AF902" s="119">
        <v>0</v>
      </c>
      <c r="AG902" s="138"/>
      <c r="AI902" s="122">
        <v>5300</v>
      </c>
      <c r="AJ902" s="122" t="s">
        <v>2356</v>
      </c>
    </row>
    <row r="903" spans="1:36" s="122" customFormat="1" ht="11.25" hidden="1" customHeight="1" x14ac:dyDescent="0.2">
      <c r="A903" s="96" t="s">
        <v>89</v>
      </c>
      <c r="B903" s="98">
        <v>340000005208</v>
      </c>
      <c r="C903" s="98">
        <v>5300</v>
      </c>
      <c r="D903" s="98" t="s">
        <v>2356</v>
      </c>
      <c r="E903" s="99" t="s">
        <v>2370</v>
      </c>
      <c r="F903" s="100" t="s">
        <v>88</v>
      </c>
      <c r="G903" s="100" t="s">
        <v>87</v>
      </c>
      <c r="H903" s="100" t="s">
        <v>88</v>
      </c>
      <c r="I903" s="97">
        <v>0</v>
      </c>
      <c r="J903" s="97">
        <v>0</v>
      </c>
      <c r="K903" s="97">
        <v>0</v>
      </c>
      <c r="L903" s="97">
        <v>465858.56</v>
      </c>
      <c r="M903" s="119">
        <v>0</v>
      </c>
      <c r="N903" s="119">
        <v>0</v>
      </c>
      <c r="O903" s="120" t="s">
        <v>45</v>
      </c>
      <c r="P903" s="121">
        <v>0</v>
      </c>
      <c r="Q903" s="119">
        <v>0</v>
      </c>
      <c r="R903" s="119">
        <v>0</v>
      </c>
      <c r="S903" s="119">
        <v>0</v>
      </c>
      <c r="T903" s="119">
        <v>0</v>
      </c>
      <c r="U903" s="119">
        <v>0</v>
      </c>
      <c r="V903" s="119">
        <v>0</v>
      </c>
      <c r="W903" s="119">
        <v>0</v>
      </c>
      <c r="X903" s="119">
        <v>0</v>
      </c>
      <c r="Y903" s="119">
        <v>0</v>
      </c>
      <c r="Z903" s="119">
        <v>0</v>
      </c>
      <c r="AA903" s="119">
        <v>0</v>
      </c>
      <c r="AB903" s="119">
        <v>0</v>
      </c>
      <c r="AC903" s="119">
        <v>0</v>
      </c>
      <c r="AD903" s="119">
        <v>0</v>
      </c>
      <c r="AE903" s="119">
        <v>0</v>
      </c>
      <c r="AF903" s="119">
        <v>0</v>
      </c>
      <c r="AG903" s="138"/>
      <c r="AI903" s="122">
        <v>5300</v>
      </c>
      <c r="AJ903" s="122" t="s">
        <v>2356</v>
      </c>
    </row>
    <row r="904" spans="1:36" s="122" customFormat="1" ht="11.25" hidden="1" customHeight="1" x14ac:dyDescent="0.2">
      <c r="A904" s="96" t="s">
        <v>89</v>
      </c>
      <c r="B904" s="98">
        <v>340000005209</v>
      </c>
      <c r="C904" s="98">
        <v>5300</v>
      </c>
      <c r="D904" s="98" t="s">
        <v>2356</v>
      </c>
      <c r="E904" s="99" t="s">
        <v>928</v>
      </c>
      <c r="F904" s="100" t="s">
        <v>88</v>
      </c>
      <c r="G904" s="100" t="s">
        <v>87</v>
      </c>
      <c r="H904" s="100" t="s">
        <v>88</v>
      </c>
      <c r="I904" s="97">
        <v>0</v>
      </c>
      <c r="J904" s="97">
        <v>75212.2</v>
      </c>
      <c r="K904" s="97">
        <v>40017.269999999997</v>
      </c>
      <c r="L904" s="97">
        <v>519176.15</v>
      </c>
      <c r="M904" s="119">
        <v>0</v>
      </c>
      <c r="N904" s="119">
        <v>0</v>
      </c>
      <c r="O904" s="120" t="s">
        <v>45</v>
      </c>
      <c r="P904" s="121">
        <v>0</v>
      </c>
      <c r="Q904" s="119">
        <v>0</v>
      </c>
      <c r="R904" s="119">
        <v>0</v>
      </c>
      <c r="S904" s="119">
        <v>0</v>
      </c>
      <c r="T904" s="119">
        <v>0</v>
      </c>
      <c r="U904" s="119">
        <v>0</v>
      </c>
      <c r="V904" s="119">
        <v>0</v>
      </c>
      <c r="W904" s="119">
        <v>0</v>
      </c>
      <c r="X904" s="119">
        <v>0</v>
      </c>
      <c r="Y904" s="119">
        <v>0</v>
      </c>
      <c r="Z904" s="119">
        <v>0</v>
      </c>
      <c r="AA904" s="119">
        <v>0</v>
      </c>
      <c r="AB904" s="119">
        <v>0</v>
      </c>
      <c r="AC904" s="119">
        <v>0</v>
      </c>
      <c r="AD904" s="119">
        <v>0</v>
      </c>
      <c r="AE904" s="119">
        <v>0</v>
      </c>
      <c r="AF904" s="119">
        <v>0</v>
      </c>
      <c r="AG904" s="138"/>
      <c r="AI904" s="122">
        <v>5300</v>
      </c>
      <c r="AJ904" s="122" t="s">
        <v>2356</v>
      </c>
    </row>
    <row r="905" spans="1:36" s="122" customFormat="1" ht="11.25" hidden="1" customHeight="1" x14ac:dyDescent="0.2">
      <c r="A905" s="96" t="s">
        <v>89</v>
      </c>
      <c r="B905" s="98">
        <v>340000005214</v>
      </c>
      <c r="C905" s="98">
        <v>5300</v>
      </c>
      <c r="D905" s="98" t="s">
        <v>2356</v>
      </c>
      <c r="E905" s="99" t="s">
        <v>929</v>
      </c>
      <c r="F905" s="100" t="s">
        <v>88</v>
      </c>
      <c r="G905" s="100" t="s">
        <v>87</v>
      </c>
      <c r="H905" s="100" t="s">
        <v>88</v>
      </c>
      <c r="I905" s="97">
        <v>0</v>
      </c>
      <c r="J905" s="97">
        <v>0</v>
      </c>
      <c r="K905" s="97">
        <v>0</v>
      </c>
      <c r="L905" s="97">
        <v>943836.28</v>
      </c>
      <c r="M905" s="119">
        <v>0</v>
      </c>
      <c r="N905" s="119">
        <v>0</v>
      </c>
      <c r="O905" s="120" t="s">
        <v>45</v>
      </c>
      <c r="P905" s="121">
        <v>0</v>
      </c>
      <c r="Q905" s="119">
        <v>0</v>
      </c>
      <c r="R905" s="119">
        <v>0</v>
      </c>
      <c r="S905" s="119">
        <v>0</v>
      </c>
      <c r="T905" s="119">
        <v>0</v>
      </c>
      <c r="U905" s="119">
        <v>0</v>
      </c>
      <c r="V905" s="119">
        <v>0</v>
      </c>
      <c r="W905" s="119">
        <v>0</v>
      </c>
      <c r="X905" s="119">
        <v>0</v>
      </c>
      <c r="Y905" s="119">
        <v>0</v>
      </c>
      <c r="Z905" s="119">
        <v>0</v>
      </c>
      <c r="AA905" s="119">
        <v>0</v>
      </c>
      <c r="AB905" s="119">
        <v>0</v>
      </c>
      <c r="AC905" s="119">
        <v>0</v>
      </c>
      <c r="AD905" s="119">
        <v>0</v>
      </c>
      <c r="AE905" s="119">
        <v>0</v>
      </c>
      <c r="AF905" s="119">
        <v>0</v>
      </c>
      <c r="AG905" s="138"/>
      <c r="AI905" s="122">
        <v>5300</v>
      </c>
      <c r="AJ905" s="122" t="s">
        <v>2356</v>
      </c>
    </row>
    <row r="906" spans="1:36" s="122" customFormat="1" ht="11.25" hidden="1" customHeight="1" x14ac:dyDescent="0.2">
      <c r="A906" s="96" t="s">
        <v>89</v>
      </c>
      <c r="B906" s="98">
        <v>340000005233</v>
      </c>
      <c r="C906" s="98">
        <v>5300</v>
      </c>
      <c r="D906" s="98" t="s">
        <v>2356</v>
      </c>
      <c r="E906" s="99" t="s">
        <v>930</v>
      </c>
      <c r="F906" s="100" t="s">
        <v>88</v>
      </c>
      <c r="G906" s="100" t="s">
        <v>87</v>
      </c>
      <c r="H906" s="100" t="s">
        <v>88</v>
      </c>
      <c r="I906" s="97">
        <v>0</v>
      </c>
      <c r="J906" s="97">
        <v>0</v>
      </c>
      <c r="K906" s="97">
        <v>0</v>
      </c>
      <c r="L906" s="97">
        <v>597304.88</v>
      </c>
      <c r="M906" s="119">
        <v>0</v>
      </c>
      <c r="N906" s="119">
        <v>0</v>
      </c>
      <c r="O906" s="120" t="s">
        <v>45</v>
      </c>
      <c r="P906" s="121">
        <v>0</v>
      </c>
      <c r="Q906" s="119">
        <v>0</v>
      </c>
      <c r="R906" s="119">
        <v>0</v>
      </c>
      <c r="S906" s="119">
        <v>0</v>
      </c>
      <c r="T906" s="119">
        <v>0</v>
      </c>
      <c r="U906" s="119">
        <v>0</v>
      </c>
      <c r="V906" s="119">
        <v>0</v>
      </c>
      <c r="W906" s="119">
        <v>0</v>
      </c>
      <c r="X906" s="119">
        <v>0</v>
      </c>
      <c r="Y906" s="119">
        <v>0</v>
      </c>
      <c r="Z906" s="119">
        <v>0</v>
      </c>
      <c r="AA906" s="119">
        <v>0</v>
      </c>
      <c r="AB906" s="119">
        <v>0</v>
      </c>
      <c r="AC906" s="119">
        <v>0</v>
      </c>
      <c r="AD906" s="119">
        <v>0</v>
      </c>
      <c r="AE906" s="119">
        <v>0</v>
      </c>
      <c r="AF906" s="119">
        <v>0</v>
      </c>
      <c r="AG906" s="138"/>
      <c r="AI906" s="122">
        <v>5300</v>
      </c>
      <c r="AJ906" s="122" t="s">
        <v>2356</v>
      </c>
    </row>
    <row r="907" spans="1:36" s="122" customFormat="1" ht="11.25" customHeight="1" x14ac:dyDescent="0.2">
      <c r="A907" s="96" t="s">
        <v>89</v>
      </c>
      <c r="B907" s="98">
        <v>340000005240</v>
      </c>
      <c r="C907" s="98">
        <v>5300</v>
      </c>
      <c r="D907" s="98" t="s">
        <v>2356</v>
      </c>
      <c r="E907" s="99" t="s">
        <v>931</v>
      </c>
      <c r="F907" s="100" t="s">
        <v>87</v>
      </c>
      <c r="G907" s="100" t="s">
        <v>87</v>
      </c>
      <c r="H907" s="100" t="s">
        <v>88</v>
      </c>
      <c r="I907" s="97">
        <v>0</v>
      </c>
      <c r="J907" s="97">
        <v>0</v>
      </c>
      <c r="K907" s="97">
        <v>0</v>
      </c>
      <c r="L907" s="97">
        <v>782856.95</v>
      </c>
      <c r="M907" s="119">
        <v>782856.95</v>
      </c>
      <c r="N907" s="119">
        <v>12495.909074895364</v>
      </c>
      <c r="O907" s="120" t="s">
        <v>45</v>
      </c>
      <c r="P907" s="121">
        <v>7.1303092225719414E-4</v>
      </c>
      <c r="Q907" s="119">
        <v>718.58820019213124</v>
      </c>
      <c r="R907" s="119">
        <v>431.15292011527873</v>
      </c>
      <c r="S907" s="119">
        <v>718.58820019213124</v>
      </c>
      <c r="T907" s="119">
        <v>287.43528007685251</v>
      </c>
      <c r="U907" s="119">
        <v>862.30584023055746</v>
      </c>
      <c r="V907" s="119">
        <v>1450.5880135276516</v>
      </c>
      <c r="W907" s="119">
        <v>837.90474844338803</v>
      </c>
      <c r="X907" s="119">
        <v>144.7027715739957</v>
      </c>
      <c r="Y907" s="119">
        <v>433.76601231479879</v>
      </c>
      <c r="Z907" s="119">
        <v>1227.0511993768425</v>
      </c>
      <c r="AA907" s="119">
        <v>1237.5143104881361</v>
      </c>
      <c r="AB907" s="119">
        <v>9.544910294035537</v>
      </c>
      <c r="AC907" s="119">
        <v>43.418959091966912</v>
      </c>
      <c r="AD907" s="119">
        <v>1251.4511419177509</v>
      </c>
      <c r="AE907" s="119">
        <v>2556.9763456836668</v>
      </c>
      <c r="AF907" s="119">
        <v>284.92022137618</v>
      </c>
      <c r="AG907" s="138"/>
      <c r="AI907" s="122">
        <v>5300</v>
      </c>
      <c r="AJ907" s="122" t="s">
        <v>2356</v>
      </c>
    </row>
    <row r="908" spans="1:36" s="122" customFormat="1" ht="11.25" customHeight="1" x14ac:dyDescent="0.2">
      <c r="A908" s="96" t="s">
        <v>89</v>
      </c>
      <c r="B908" s="98">
        <v>340000005243</v>
      </c>
      <c r="C908" s="98">
        <v>5100</v>
      </c>
      <c r="D908" s="98" t="s">
        <v>2356</v>
      </c>
      <c r="E908" s="99" t="s">
        <v>932</v>
      </c>
      <c r="F908" s="100" t="s">
        <v>87</v>
      </c>
      <c r="G908" s="100" t="s">
        <v>87</v>
      </c>
      <c r="H908" s="100" t="s">
        <v>88</v>
      </c>
      <c r="I908" s="97">
        <v>0</v>
      </c>
      <c r="J908" s="97">
        <v>142267.4</v>
      </c>
      <c r="K908" s="97">
        <v>0</v>
      </c>
      <c r="L908" s="97">
        <v>677898.11</v>
      </c>
      <c r="M908" s="119">
        <v>535630.71</v>
      </c>
      <c r="N908" s="119">
        <v>10820.563251821952</v>
      </c>
      <c r="O908" s="120" t="s">
        <v>45</v>
      </c>
      <c r="P908" s="121">
        <v>6.1743376560648643E-4</v>
      </c>
      <c r="Q908" s="119">
        <v>622.24597070837456</v>
      </c>
      <c r="R908" s="119">
        <v>373.34758242502471</v>
      </c>
      <c r="S908" s="119">
        <v>622.24597070837456</v>
      </c>
      <c r="T908" s="119">
        <v>248.89838828334982</v>
      </c>
      <c r="U908" s="119">
        <v>746.69516485004942</v>
      </c>
      <c r="V908" s="119">
        <v>1256.1054388787754</v>
      </c>
      <c r="W908" s="119">
        <v>725.56556511352198</v>
      </c>
      <c r="X908" s="119">
        <v>125.30224757124967</v>
      </c>
      <c r="Y908" s="119">
        <v>375.61033331879963</v>
      </c>
      <c r="Z908" s="119">
        <v>1062.538550536972</v>
      </c>
      <c r="AA908" s="119">
        <v>1071.5988561867664</v>
      </c>
      <c r="AB908" s="119">
        <v>8.2652094337876605</v>
      </c>
      <c r="AC908" s="119">
        <v>37.59771220861191</v>
      </c>
      <c r="AD908" s="119">
        <v>1083.6671551084589</v>
      </c>
      <c r="AE908" s="119">
        <v>2214.1585791039656</v>
      </c>
      <c r="AF908" s="119">
        <v>246.72052738587047</v>
      </c>
      <c r="AG908" s="138"/>
      <c r="AI908" s="122">
        <v>5100</v>
      </c>
      <c r="AJ908" s="122" t="s">
        <v>2356</v>
      </c>
    </row>
    <row r="909" spans="1:36" s="122" customFormat="1" ht="11.25" customHeight="1" x14ac:dyDescent="0.2">
      <c r="A909" s="96" t="s">
        <v>89</v>
      </c>
      <c r="B909" s="98">
        <v>340000005245</v>
      </c>
      <c r="C909" s="98">
        <v>5300</v>
      </c>
      <c r="D909" s="98" t="s">
        <v>2356</v>
      </c>
      <c r="E909" s="99" t="s">
        <v>933</v>
      </c>
      <c r="F909" s="100" t="s">
        <v>87</v>
      </c>
      <c r="G909" s="100" t="s">
        <v>87</v>
      </c>
      <c r="H909" s="100" t="s">
        <v>88</v>
      </c>
      <c r="I909" s="97">
        <v>0</v>
      </c>
      <c r="J909" s="97">
        <v>128331.15000000001</v>
      </c>
      <c r="K909" s="97">
        <v>637984.57999999996</v>
      </c>
      <c r="L909" s="97">
        <v>934294.51</v>
      </c>
      <c r="M909" s="119">
        <v>805963.36</v>
      </c>
      <c r="N909" s="119">
        <v>14913.145046657524</v>
      </c>
      <c r="O909" s="120" t="s">
        <v>45</v>
      </c>
      <c r="P909" s="121">
        <v>8.5096118278714047E-4</v>
      </c>
      <c r="Q909" s="119">
        <v>857.59347271591457</v>
      </c>
      <c r="R909" s="119">
        <v>514.55608362954877</v>
      </c>
      <c r="S909" s="119">
        <v>857.59347271591457</v>
      </c>
      <c r="T909" s="119">
        <v>343.03738908636586</v>
      </c>
      <c r="U909" s="119">
        <v>1029.1121672590975</v>
      </c>
      <c r="V909" s="119">
        <v>1731.1929303440311</v>
      </c>
      <c r="W909" s="119">
        <v>999.99087492751835</v>
      </c>
      <c r="X909" s="119">
        <v>172.69439207682609</v>
      </c>
      <c r="Y909" s="119">
        <v>517.67465809725377</v>
      </c>
      <c r="Z909" s="119">
        <v>1464.4146661362581</v>
      </c>
      <c r="AA909" s="119">
        <v>1476.9017843368458</v>
      </c>
      <c r="AB909" s="119">
        <v>11.391298609739477</v>
      </c>
      <c r="AC909" s="119">
        <v>51.818017467353734</v>
      </c>
      <c r="AD909" s="119">
        <v>1493.5345869088669</v>
      </c>
      <c r="AE909" s="119">
        <v>3051.6034404141292</v>
      </c>
      <c r="AF909" s="119">
        <v>340.03581193186011</v>
      </c>
      <c r="AG909" s="138"/>
      <c r="AI909" s="122">
        <v>5300</v>
      </c>
      <c r="AJ909" s="122" t="s">
        <v>2356</v>
      </c>
    </row>
    <row r="910" spans="1:36" s="122" customFormat="1" ht="11.25" hidden="1" customHeight="1" x14ac:dyDescent="0.2">
      <c r="A910" s="96" t="s">
        <v>89</v>
      </c>
      <c r="B910" s="98">
        <v>340000005249</v>
      </c>
      <c r="C910" s="98">
        <v>5300</v>
      </c>
      <c r="D910" s="98" t="s">
        <v>2356</v>
      </c>
      <c r="E910" s="99" t="s">
        <v>934</v>
      </c>
      <c r="F910" s="100" t="s">
        <v>88</v>
      </c>
      <c r="G910" s="100" t="s">
        <v>87</v>
      </c>
      <c r="H910" s="100" t="s">
        <v>88</v>
      </c>
      <c r="I910" s="97">
        <v>0</v>
      </c>
      <c r="J910" s="97">
        <v>0</v>
      </c>
      <c r="K910" s="97">
        <v>0</v>
      </c>
      <c r="L910" s="97">
        <v>29807.33</v>
      </c>
      <c r="M910" s="119">
        <v>0</v>
      </c>
      <c r="N910" s="119">
        <v>0</v>
      </c>
      <c r="O910" s="120" t="s">
        <v>45</v>
      </c>
      <c r="P910" s="121">
        <v>0</v>
      </c>
      <c r="Q910" s="119">
        <v>0</v>
      </c>
      <c r="R910" s="119">
        <v>0</v>
      </c>
      <c r="S910" s="119">
        <v>0</v>
      </c>
      <c r="T910" s="119">
        <v>0</v>
      </c>
      <c r="U910" s="119">
        <v>0</v>
      </c>
      <c r="V910" s="119">
        <v>0</v>
      </c>
      <c r="W910" s="119">
        <v>0</v>
      </c>
      <c r="X910" s="119">
        <v>0</v>
      </c>
      <c r="Y910" s="119">
        <v>0</v>
      </c>
      <c r="Z910" s="119">
        <v>0</v>
      </c>
      <c r="AA910" s="119">
        <v>0</v>
      </c>
      <c r="AB910" s="119">
        <v>0</v>
      </c>
      <c r="AC910" s="119">
        <v>0</v>
      </c>
      <c r="AD910" s="119">
        <v>0</v>
      </c>
      <c r="AE910" s="119">
        <v>0</v>
      </c>
      <c r="AF910" s="119">
        <v>0</v>
      </c>
      <c r="AG910" s="138"/>
      <c r="AI910" s="122">
        <v>5300</v>
      </c>
      <c r="AJ910" s="122" t="s">
        <v>2356</v>
      </c>
    </row>
    <row r="911" spans="1:36" s="122" customFormat="1" ht="11.25" hidden="1" customHeight="1" x14ac:dyDescent="0.2">
      <c r="A911" s="96" t="s">
        <v>89</v>
      </c>
      <c r="B911" s="98">
        <v>340000005250</v>
      </c>
      <c r="C911" s="98">
        <v>5300</v>
      </c>
      <c r="D911" s="98" t="s">
        <v>2356</v>
      </c>
      <c r="E911" s="99" t="s">
        <v>935</v>
      </c>
      <c r="F911" s="100" t="s">
        <v>88</v>
      </c>
      <c r="G911" s="100" t="s">
        <v>87</v>
      </c>
      <c r="H911" s="100" t="s">
        <v>88</v>
      </c>
      <c r="I911" s="97">
        <v>0</v>
      </c>
      <c r="J911" s="97">
        <v>0</v>
      </c>
      <c r="K911" s="97">
        <v>0</v>
      </c>
      <c r="L911" s="97">
        <v>2404.71</v>
      </c>
      <c r="M911" s="119">
        <v>0</v>
      </c>
      <c r="N911" s="119">
        <v>0</v>
      </c>
      <c r="O911" s="120" t="s">
        <v>45</v>
      </c>
      <c r="P911" s="121">
        <v>0</v>
      </c>
      <c r="Q911" s="119">
        <v>0</v>
      </c>
      <c r="R911" s="119">
        <v>0</v>
      </c>
      <c r="S911" s="119">
        <v>0</v>
      </c>
      <c r="T911" s="119">
        <v>0</v>
      </c>
      <c r="U911" s="119">
        <v>0</v>
      </c>
      <c r="V911" s="119">
        <v>0</v>
      </c>
      <c r="W911" s="119">
        <v>0</v>
      </c>
      <c r="X911" s="119">
        <v>0</v>
      </c>
      <c r="Y911" s="119">
        <v>0</v>
      </c>
      <c r="Z911" s="119">
        <v>0</v>
      </c>
      <c r="AA911" s="119">
        <v>0</v>
      </c>
      <c r="AB911" s="119">
        <v>0</v>
      </c>
      <c r="AC911" s="119">
        <v>0</v>
      </c>
      <c r="AD911" s="119">
        <v>0</v>
      </c>
      <c r="AE911" s="119">
        <v>0</v>
      </c>
      <c r="AF911" s="119">
        <v>0</v>
      </c>
      <c r="AG911" s="138"/>
      <c r="AI911" s="122">
        <v>5300</v>
      </c>
      <c r="AJ911" s="122" t="s">
        <v>2356</v>
      </c>
    </row>
    <row r="912" spans="1:36" s="122" customFormat="1" ht="11.25" hidden="1" customHeight="1" x14ac:dyDescent="0.2">
      <c r="A912" s="96" t="s">
        <v>89</v>
      </c>
      <c r="B912" s="98">
        <v>340000005251</v>
      </c>
      <c r="C912" s="98">
        <v>5300</v>
      </c>
      <c r="D912" s="98" t="s">
        <v>2356</v>
      </c>
      <c r="E912" s="99" t="s">
        <v>936</v>
      </c>
      <c r="F912" s="100" t="s">
        <v>88</v>
      </c>
      <c r="G912" s="100" t="s">
        <v>87</v>
      </c>
      <c r="H912" s="100" t="s">
        <v>88</v>
      </c>
      <c r="I912" s="97">
        <v>0</v>
      </c>
      <c r="J912" s="97">
        <v>0</v>
      </c>
      <c r="K912" s="97">
        <v>0</v>
      </c>
      <c r="L912" s="97">
        <v>8082.33</v>
      </c>
      <c r="M912" s="119">
        <v>0</v>
      </c>
      <c r="N912" s="119">
        <v>0</v>
      </c>
      <c r="O912" s="120" t="s">
        <v>45</v>
      </c>
      <c r="P912" s="121">
        <v>0</v>
      </c>
      <c r="Q912" s="119">
        <v>0</v>
      </c>
      <c r="R912" s="119">
        <v>0</v>
      </c>
      <c r="S912" s="119">
        <v>0</v>
      </c>
      <c r="T912" s="119">
        <v>0</v>
      </c>
      <c r="U912" s="119">
        <v>0</v>
      </c>
      <c r="V912" s="119">
        <v>0</v>
      </c>
      <c r="W912" s="119">
        <v>0</v>
      </c>
      <c r="X912" s="119">
        <v>0</v>
      </c>
      <c r="Y912" s="119">
        <v>0</v>
      </c>
      <c r="Z912" s="119">
        <v>0</v>
      </c>
      <c r="AA912" s="119">
        <v>0</v>
      </c>
      <c r="AB912" s="119">
        <v>0</v>
      </c>
      <c r="AC912" s="119">
        <v>0</v>
      </c>
      <c r="AD912" s="119">
        <v>0</v>
      </c>
      <c r="AE912" s="119">
        <v>0</v>
      </c>
      <c r="AF912" s="119">
        <v>0</v>
      </c>
      <c r="AG912" s="138"/>
      <c r="AI912" s="122">
        <v>5300</v>
      </c>
      <c r="AJ912" s="122" t="s">
        <v>2356</v>
      </c>
    </row>
    <row r="913" spans="1:36" s="122" customFormat="1" ht="11.25" hidden="1" customHeight="1" x14ac:dyDescent="0.2">
      <c r="A913" s="96" t="s">
        <v>89</v>
      </c>
      <c r="B913" s="98">
        <v>340000005252</v>
      </c>
      <c r="C913" s="98">
        <v>5300</v>
      </c>
      <c r="D913" s="98" t="s">
        <v>2356</v>
      </c>
      <c r="E913" s="99" t="s">
        <v>937</v>
      </c>
      <c r="F913" s="100" t="s">
        <v>88</v>
      </c>
      <c r="G913" s="100" t="s">
        <v>87</v>
      </c>
      <c r="H913" s="100" t="s">
        <v>88</v>
      </c>
      <c r="I913" s="97">
        <v>0</v>
      </c>
      <c r="J913" s="97">
        <v>0</v>
      </c>
      <c r="K913" s="97">
        <v>0</v>
      </c>
      <c r="L913" s="97">
        <v>3897.34</v>
      </c>
      <c r="M913" s="119">
        <v>0</v>
      </c>
      <c r="N913" s="119">
        <v>0</v>
      </c>
      <c r="O913" s="120" t="s">
        <v>45</v>
      </c>
      <c r="P913" s="121">
        <v>0</v>
      </c>
      <c r="Q913" s="119">
        <v>0</v>
      </c>
      <c r="R913" s="119">
        <v>0</v>
      </c>
      <c r="S913" s="119">
        <v>0</v>
      </c>
      <c r="T913" s="119">
        <v>0</v>
      </c>
      <c r="U913" s="119">
        <v>0</v>
      </c>
      <c r="V913" s="119">
        <v>0</v>
      </c>
      <c r="W913" s="119">
        <v>0</v>
      </c>
      <c r="X913" s="119">
        <v>0</v>
      </c>
      <c r="Y913" s="119">
        <v>0</v>
      </c>
      <c r="Z913" s="119">
        <v>0</v>
      </c>
      <c r="AA913" s="119">
        <v>0</v>
      </c>
      <c r="AB913" s="119">
        <v>0</v>
      </c>
      <c r="AC913" s="119">
        <v>0</v>
      </c>
      <c r="AD913" s="119">
        <v>0</v>
      </c>
      <c r="AE913" s="119">
        <v>0</v>
      </c>
      <c r="AF913" s="119">
        <v>0</v>
      </c>
      <c r="AG913" s="138"/>
      <c r="AI913" s="122">
        <v>5300</v>
      </c>
      <c r="AJ913" s="122" t="s">
        <v>2356</v>
      </c>
    </row>
    <row r="914" spans="1:36" s="122" customFormat="1" ht="11.25" hidden="1" customHeight="1" x14ac:dyDescent="0.2">
      <c r="A914" s="96" t="s">
        <v>89</v>
      </c>
      <c r="B914" s="98">
        <v>340000005253</v>
      </c>
      <c r="C914" s="98">
        <v>5300</v>
      </c>
      <c r="D914" s="98" t="s">
        <v>2356</v>
      </c>
      <c r="E914" s="99" t="s">
        <v>938</v>
      </c>
      <c r="F914" s="100" t="s">
        <v>88</v>
      </c>
      <c r="G914" s="100" t="s">
        <v>87</v>
      </c>
      <c r="H914" s="100" t="s">
        <v>88</v>
      </c>
      <c r="I914" s="97">
        <v>0</v>
      </c>
      <c r="J914" s="97">
        <v>0</v>
      </c>
      <c r="K914" s="97">
        <v>0</v>
      </c>
      <c r="L914" s="97">
        <v>3837.71</v>
      </c>
      <c r="M914" s="119">
        <v>0</v>
      </c>
      <c r="N914" s="119">
        <v>0</v>
      </c>
      <c r="O914" s="120" t="s">
        <v>45</v>
      </c>
      <c r="P914" s="121">
        <v>0</v>
      </c>
      <c r="Q914" s="119">
        <v>0</v>
      </c>
      <c r="R914" s="119">
        <v>0</v>
      </c>
      <c r="S914" s="119">
        <v>0</v>
      </c>
      <c r="T914" s="119">
        <v>0</v>
      </c>
      <c r="U914" s="119">
        <v>0</v>
      </c>
      <c r="V914" s="119">
        <v>0</v>
      </c>
      <c r="W914" s="119">
        <v>0</v>
      </c>
      <c r="X914" s="119">
        <v>0</v>
      </c>
      <c r="Y914" s="119">
        <v>0</v>
      </c>
      <c r="Z914" s="119">
        <v>0</v>
      </c>
      <c r="AA914" s="119">
        <v>0</v>
      </c>
      <c r="AB914" s="119">
        <v>0</v>
      </c>
      <c r="AC914" s="119">
        <v>0</v>
      </c>
      <c r="AD914" s="119">
        <v>0</v>
      </c>
      <c r="AE914" s="119">
        <v>0</v>
      </c>
      <c r="AF914" s="119">
        <v>0</v>
      </c>
      <c r="AG914" s="138"/>
      <c r="AI914" s="122">
        <v>5300</v>
      </c>
      <c r="AJ914" s="122" t="s">
        <v>2356</v>
      </c>
    </row>
    <row r="915" spans="1:36" s="122" customFormat="1" ht="11.25" hidden="1" customHeight="1" x14ac:dyDescent="0.2">
      <c r="A915" s="96" t="s">
        <v>89</v>
      </c>
      <c r="B915" s="98">
        <v>340000005254</v>
      </c>
      <c r="C915" s="98">
        <v>5100</v>
      </c>
      <c r="D915" s="98" t="s">
        <v>2356</v>
      </c>
      <c r="E915" s="99" t="s">
        <v>939</v>
      </c>
      <c r="F915" s="100" t="s">
        <v>88</v>
      </c>
      <c r="G915" s="100" t="s">
        <v>87</v>
      </c>
      <c r="H915" s="100" t="s">
        <v>88</v>
      </c>
      <c r="I915" s="97">
        <v>0</v>
      </c>
      <c r="J915" s="97">
        <v>0</v>
      </c>
      <c r="K915" s="97">
        <v>0</v>
      </c>
      <c r="L915" s="97">
        <v>74679.33</v>
      </c>
      <c r="M915" s="119">
        <v>0</v>
      </c>
      <c r="N915" s="119">
        <v>0</v>
      </c>
      <c r="O915" s="120" t="s">
        <v>45</v>
      </c>
      <c r="P915" s="121">
        <v>0</v>
      </c>
      <c r="Q915" s="119">
        <v>0</v>
      </c>
      <c r="R915" s="119">
        <v>0</v>
      </c>
      <c r="S915" s="119">
        <v>0</v>
      </c>
      <c r="T915" s="119">
        <v>0</v>
      </c>
      <c r="U915" s="119">
        <v>0</v>
      </c>
      <c r="V915" s="119">
        <v>0</v>
      </c>
      <c r="W915" s="119">
        <v>0</v>
      </c>
      <c r="X915" s="119">
        <v>0</v>
      </c>
      <c r="Y915" s="119">
        <v>0</v>
      </c>
      <c r="Z915" s="119">
        <v>0</v>
      </c>
      <c r="AA915" s="119">
        <v>0</v>
      </c>
      <c r="AB915" s="119">
        <v>0</v>
      </c>
      <c r="AC915" s="119">
        <v>0</v>
      </c>
      <c r="AD915" s="119">
        <v>0</v>
      </c>
      <c r="AE915" s="119">
        <v>0</v>
      </c>
      <c r="AF915" s="119">
        <v>0</v>
      </c>
      <c r="AG915" s="138"/>
      <c r="AI915" s="122">
        <v>5100</v>
      </c>
      <c r="AJ915" s="122" t="s">
        <v>2356</v>
      </c>
    </row>
    <row r="916" spans="1:36" s="122" customFormat="1" ht="11.25" customHeight="1" x14ac:dyDescent="0.2">
      <c r="A916" s="96" t="s">
        <v>89</v>
      </c>
      <c r="B916" s="98">
        <v>340000005258</v>
      </c>
      <c r="C916" s="98">
        <v>5200</v>
      </c>
      <c r="D916" s="98" t="s">
        <v>2356</v>
      </c>
      <c r="E916" s="99" t="s">
        <v>940</v>
      </c>
      <c r="F916" s="100" t="s">
        <v>87</v>
      </c>
      <c r="G916" s="100" t="s">
        <v>87</v>
      </c>
      <c r="H916" s="100" t="s">
        <v>88</v>
      </c>
      <c r="I916" s="97">
        <v>0</v>
      </c>
      <c r="J916" s="97">
        <v>0</v>
      </c>
      <c r="K916" s="97">
        <v>0</v>
      </c>
      <c r="L916" s="97">
        <v>396810.13</v>
      </c>
      <c r="M916" s="119">
        <v>396810.13</v>
      </c>
      <c r="N916" s="119">
        <v>6333.8561463590622</v>
      </c>
      <c r="O916" s="120" t="s">
        <v>45</v>
      </c>
      <c r="P916" s="121">
        <v>3.6141710558346211E-4</v>
      </c>
      <c r="Q916" s="119">
        <v>364.23394738298691</v>
      </c>
      <c r="R916" s="119">
        <v>218.54036842979218</v>
      </c>
      <c r="S916" s="119">
        <v>364.23394738298691</v>
      </c>
      <c r="T916" s="119">
        <v>145.69357895319476</v>
      </c>
      <c r="U916" s="119">
        <v>437.08073685958436</v>
      </c>
      <c r="V916" s="119">
        <v>735.26589784295743</v>
      </c>
      <c r="W916" s="119">
        <v>424.71244862479426</v>
      </c>
      <c r="X916" s="119">
        <v>73.346127411447952</v>
      </c>
      <c r="Y916" s="119">
        <v>219.86487791443497</v>
      </c>
      <c r="Z916" s="119">
        <v>621.96081409430019</v>
      </c>
      <c r="AA916" s="119">
        <v>627.26429703620522</v>
      </c>
      <c r="AB916" s="119">
        <v>4.838070473302408</v>
      </c>
      <c r="AC916" s="119">
        <v>22.007957905653225</v>
      </c>
      <c r="AD916" s="119">
        <v>634.32851980560588</v>
      </c>
      <c r="AE916" s="119">
        <v>1296.0657961044617</v>
      </c>
      <c r="AF916" s="119">
        <v>144.4187601373543</v>
      </c>
      <c r="AG916" s="138"/>
      <c r="AI916" s="122">
        <v>5200</v>
      </c>
      <c r="AJ916" s="122" t="s">
        <v>2356</v>
      </c>
    </row>
    <row r="917" spans="1:36" s="122" customFormat="1" ht="11.25" hidden="1" customHeight="1" x14ac:dyDescent="0.2">
      <c r="A917" s="96" t="s">
        <v>89</v>
      </c>
      <c r="B917" s="98">
        <v>340000005262</v>
      </c>
      <c r="C917" s="98">
        <v>5200</v>
      </c>
      <c r="D917" s="98" t="s">
        <v>2356</v>
      </c>
      <c r="E917" s="99" t="s">
        <v>941</v>
      </c>
      <c r="F917" s="100" t="s">
        <v>88</v>
      </c>
      <c r="G917" s="100" t="s">
        <v>87</v>
      </c>
      <c r="H917" s="100" t="s">
        <v>88</v>
      </c>
      <c r="I917" s="97">
        <v>0</v>
      </c>
      <c r="J917" s="97">
        <v>156498.26999999999</v>
      </c>
      <c r="K917" s="97">
        <v>0</v>
      </c>
      <c r="L917" s="97">
        <v>920195.29</v>
      </c>
      <c r="M917" s="119">
        <v>0</v>
      </c>
      <c r="N917" s="119">
        <v>0</v>
      </c>
      <c r="O917" s="120" t="s">
        <v>45</v>
      </c>
      <c r="P917" s="121">
        <v>0</v>
      </c>
      <c r="Q917" s="119">
        <v>0</v>
      </c>
      <c r="R917" s="119">
        <v>0</v>
      </c>
      <c r="S917" s="119">
        <v>0</v>
      </c>
      <c r="T917" s="119">
        <v>0</v>
      </c>
      <c r="U917" s="119">
        <v>0</v>
      </c>
      <c r="V917" s="119">
        <v>0</v>
      </c>
      <c r="W917" s="119">
        <v>0</v>
      </c>
      <c r="X917" s="119">
        <v>0</v>
      </c>
      <c r="Y917" s="119">
        <v>0</v>
      </c>
      <c r="Z917" s="119">
        <v>0</v>
      </c>
      <c r="AA917" s="119">
        <v>0</v>
      </c>
      <c r="AB917" s="119">
        <v>0</v>
      </c>
      <c r="AC917" s="119">
        <v>0</v>
      </c>
      <c r="AD917" s="119">
        <v>0</v>
      </c>
      <c r="AE917" s="119">
        <v>0</v>
      </c>
      <c r="AF917" s="119">
        <v>0</v>
      </c>
      <c r="AG917" s="138"/>
      <c r="AI917" s="122">
        <v>5200</v>
      </c>
      <c r="AJ917" s="122" t="s">
        <v>2356</v>
      </c>
    </row>
    <row r="918" spans="1:36" s="122" customFormat="1" ht="11.25" hidden="1" customHeight="1" x14ac:dyDescent="0.2">
      <c r="A918" s="96" t="s">
        <v>89</v>
      </c>
      <c r="B918" s="98">
        <v>340000005263</v>
      </c>
      <c r="C918" s="98">
        <v>5200</v>
      </c>
      <c r="D918" s="98" t="s">
        <v>2356</v>
      </c>
      <c r="E918" s="99" t="s">
        <v>942</v>
      </c>
      <c r="F918" s="100" t="s">
        <v>88</v>
      </c>
      <c r="G918" s="100" t="s">
        <v>87</v>
      </c>
      <c r="H918" s="100" t="s">
        <v>88</v>
      </c>
      <c r="I918" s="97">
        <v>0</v>
      </c>
      <c r="J918" s="97">
        <v>19273.21</v>
      </c>
      <c r="K918" s="97">
        <v>0</v>
      </c>
      <c r="L918" s="97">
        <v>159801.21</v>
      </c>
      <c r="M918" s="119">
        <v>0</v>
      </c>
      <c r="N918" s="119">
        <v>0</v>
      </c>
      <c r="O918" s="120" t="s">
        <v>45</v>
      </c>
      <c r="P918" s="121">
        <v>0</v>
      </c>
      <c r="Q918" s="119">
        <v>0</v>
      </c>
      <c r="R918" s="119">
        <v>0</v>
      </c>
      <c r="S918" s="119">
        <v>0</v>
      </c>
      <c r="T918" s="119">
        <v>0</v>
      </c>
      <c r="U918" s="119">
        <v>0</v>
      </c>
      <c r="V918" s="119">
        <v>0</v>
      </c>
      <c r="W918" s="119">
        <v>0</v>
      </c>
      <c r="X918" s="119">
        <v>0</v>
      </c>
      <c r="Y918" s="119">
        <v>0</v>
      </c>
      <c r="Z918" s="119">
        <v>0</v>
      </c>
      <c r="AA918" s="119">
        <v>0</v>
      </c>
      <c r="AB918" s="119">
        <v>0</v>
      </c>
      <c r="AC918" s="119">
        <v>0</v>
      </c>
      <c r="AD918" s="119">
        <v>0</v>
      </c>
      <c r="AE918" s="119">
        <v>0</v>
      </c>
      <c r="AF918" s="119">
        <v>0</v>
      </c>
      <c r="AG918" s="138"/>
      <c r="AI918" s="122">
        <v>5200</v>
      </c>
      <c r="AJ918" s="122" t="s">
        <v>2356</v>
      </c>
    </row>
    <row r="919" spans="1:36" s="122" customFormat="1" ht="11.25" hidden="1" customHeight="1" x14ac:dyDescent="0.2">
      <c r="A919" s="96" t="s">
        <v>89</v>
      </c>
      <c r="B919" s="98">
        <v>340000005270</v>
      </c>
      <c r="C919" s="98">
        <v>5400</v>
      </c>
      <c r="D919" s="98" t="s">
        <v>2356</v>
      </c>
      <c r="E919" s="99" t="s">
        <v>943</v>
      </c>
      <c r="F919" s="100" t="s">
        <v>88</v>
      </c>
      <c r="G919" s="100" t="s">
        <v>87</v>
      </c>
      <c r="H919" s="100" t="s">
        <v>88</v>
      </c>
      <c r="I919" s="97">
        <v>0</v>
      </c>
      <c r="J919" s="97">
        <v>18168.7</v>
      </c>
      <c r="K919" s="97">
        <v>0</v>
      </c>
      <c r="L919" s="97">
        <v>131865.35</v>
      </c>
      <c r="M919" s="119">
        <v>0</v>
      </c>
      <c r="N919" s="119">
        <v>0</v>
      </c>
      <c r="O919" s="120" t="s">
        <v>45</v>
      </c>
      <c r="P919" s="121">
        <v>0</v>
      </c>
      <c r="Q919" s="119">
        <v>0</v>
      </c>
      <c r="R919" s="119">
        <v>0</v>
      </c>
      <c r="S919" s="119">
        <v>0</v>
      </c>
      <c r="T919" s="119">
        <v>0</v>
      </c>
      <c r="U919" s="119">
        <v>0</v>
      </c>
      <c r="V919" s="119">
        <v>0</v>
      </c>
      <c r="W919" s="119">
        <v>0</v>
      </c>
      <c r="X919" s="119">
        <v>0</v>
      </c>
      <c r="Y919" s="119">
        <v>0</v>
      </c>
      <c r="Z919" s="119">
        <v>0</v>
      </c>
      <c r="AA919" s="119">
        <v>0</v>
      </c>
      <c r="AB919" s="119">
        <v>0</v>
      </c>
      <c r="AC919" s="119">
        <v>0</v>
      </c>
      <c r="AD919" s="119">
        <v>0</v>
      </c>
      <c r="AE919" s="119">
        <v>0</v>
      </c>
      <c r="AF919" s="119">
        <v>0</v>
      </c>
      <c r="AG919" s="138"/>
      <c r="AI919" s="122">
        <v>5400</v>
      </c>
      <c r="AJ919" s="122" t="s">
        <v>2356</v>
      </c>
    </row>
    <row r="920" spans="1:36" s="122" customFormat="1" ht="11.25" hidden="1" customHeight="1" x14ac:dyDescent="0.2">
      <c r="A920" s="96" t="s">
        <v>89</v>
      </c>
      <c r="B920" s="98">
        <v>340000005281</v>
      </c>
      <c r="C920" s="98">
        <v>5100</v>
      </c>
      <c r="D920" s="98" t="s">
        <v>2357</v>
      </c>
      <c r="E920" s="99" t="s">
        <v>944</v>
      </c>
      <c r="F920" s="100" t="s">
        <v>88</v>
      </c>
      <c r="G920" s="100" t="s">
        <v>88</v>
      </c>
      <c r="H920" s="100" t="s">
        <v>88</v>
      </c>
      <c r="I920" s="97">
        <v>0</v>
      </c>
      <c r="J920" s="97">
        <v>0</v>
      </c>
      <c r="K920" s="97">
        <v>0</v>
      </c>
      <c r="L920" s="97">
        <v>297023.7</v>
      </c>
      <c r="M920" s="119">
        <v>0</v>
      </c>
      <c r="N920" s="119">
        <v>0</v>
      </c>
      <c r="O920" s="120" t="s">
        <v>45</v>
      </c>
      <c r="P920" s="121">
        <v>0</v>
      </c>
      <c r="Q920" s="119">
        <v>0</v>
      </c>
      <c r="R920" s="119">
        <v>0</v>
      </c>
      <c r="S920" s="119">
        <v>0</v>
      </c>
      <c r="T920" s="119">
        <v>0</v>
      </c>
      <c r="U920" s="119">
        <v>0</v>
      </c>
      <c r="V920" s="119">
        <v>0</v>
      </c>
      <c r="W920" s="119">
        <v>0</v>
      </c>
      <c r="X920" s="119">
        <v>0</v>
      </c>
      <c r="Y920" s="119">
        <v>0</v>
      </c>
      <c r="Z920" s="119">
        <v>0</v>
      </c>
      <c r="AA920" s="119">
        <v>0</v>
      </c>
      <c r="AB920" s="119">
        <v>0</v>
      </c>
      <c r="AC920" s="119">
        <v>0</v>
      </c>
      <c r="AD920" s="119">
        <v>0</v>
      </c>
      <c r="AE920" s="119">
        <v>0</v>
      </c>
      <c r="AF920" s="119">
        <v>0</v>
      </c>
      <c r="AG920" s="138"/>
      <c r="AI920" s="122">
        <v>5100</v>
      </c>
      <c r="AJ920" s="122" t="s">
        <v>2357</v>
      </c>
    </row>
    <row r="921" spans="1:36" s="122" customFormat="1" ht="11.25" hidden="1" customHeight="1" x14ac:dyDescent="0.2">
      <c r="A921" s="96" t="s">
        <v>89</v>
      </c>
      <c r="B921" s="98">
        <v>340000005285</v>
      </c>
      <c r="C921" s="98">
        <v>5200</v>
      </c>
      <c r="D921" s="98" t="s">
        <v>2356</v>
      </c>
      <c r="E921" s="99" t="s">
        <v>945</v>
      </c>
      <c r="F921" s="100" t="s">
        <v>88</v>
      </c>
      <c r="G921" s="100" t="s">
        <v>87</v>
      </c>
      <c r="H921" s="100" t="s">
        <v>88</v>
      </c>
      <c r="I921" s="97">
        <v>0</v>
      </c>
      <c r="J921" s="97">
        <v>0</v>
      </c>
      <c r="K921" s="97">
        <v>0</v>
      </c>
      <c r="L921" s="97">
        <v>20025.64</v>
      </c>
      <c r="M921" s="119">
        <v>0</v>
      </c>
      <c r="N921" s="119">
        <v>0</v>
      </c>
      <c r="O921" s="120" t="s">
        <v>45</v>
      </c>
      <c r="P921" s="121">
        <v>0</v>
      </c>
      <c r="Q921" s="119">
        <v>0</v>
      </c>
      <c r="R921" s="119">
        <v>0</v>
      </c>
      <c r="S921" s="119">
        <v>0</v>
      </c>
      <c r="T921" s="119">
        <v>0</v>
      </c>
      <c r="U921" s="119">
        <v>0</v>
      </c>
      <c r="V921" s="119">
        <v>0</v>
      </c>
      <c r="W921" s="119">
        <v>0</v>
      </c>
      <c r="X921" s="119">
        <v>0</v>
      </c>
      <c r="Y921" s="119">
        <v>0</v>
      </c>
      <c r="Z921" s="119">
        <v>0</v>
      </c>
      <c r="AA921" s="119">
        <v>0</v>
      </c>
      <c r="AB921" s="119">
        <v>0</v>
      </c>
      <c r="AC921" s="119">
        <v>0</v>
      </c>
      <c r="AD921" s="119">
        <v>0</v>
      </c>
      <c r="AE921" s="119">
        <v>0</v>
      </c>
      <c r="AF921" s="119">
        <v>0</v>
      </c>
      <c r="AG921" s="138"/>
      <c r="AI921" s="122">
        <v>5200</v>
      </c>
      <c r="AJ921" s="122" t="s">
        <v>2356</v>
      </c>
    </row>
    <row r="922" spans="1:36" s="122" customFormat="1" ht="11.25" hidden="1" customHeight="1" x14ac:dyDescent="0.2">
      <c r="A922" s="96" t="s">
        <v>89</v>
      </c>
      <c r="B922" s="98">
        <v>340000005290</v>
      </c>
      <c r="C922" s="98">
        <v>5400</v>
      </c>
      <c r="D922" s="98" t="s">
        <v>2356</v>
      </c>
      <c r="E922" s="99" t="s">
        <v>946</v>
      </c>
      <c r="F922" s="100" t="s">
        <v>88</v>
      </c>
      <c r="G922" s="100" t="s">
        <v>87</v>
      </c>
      <c r="H922" s="100" t="s">
        <v>88</v>
      </c>
      <c r="I922" s="97">
        <v>0</v>
      </c>
      <c r="J922" s="97">
        <v>0</v>
      </c>
      <c r="K922" s="97">
        <v>0</v>
      </c>
      <c r="L922" s="97">
        <v>929027.64</v>
      </c>
      <c r="M922" s="119">
        <v>0</v>
      </c>
      <c r="N922" s="119">
        <v>0</v>
      </c>
      <c r="O922" s="120" t="s">
        <v>45</v>
      </c>
      <c r="P922" s="121">
        <v>0</v>
      </c>
      <c r="Q922" s="119">
        <v>0</v>
      </c>
      <c r="R922" s="119">
        <v>0</v>
      </c>
      <c r="S922" s="119">
        <v>0</v>
      </c>
      <c r="T922" s="119">
        <v>0</v>
      </c>
      <c r="U922" s="119">
        <v>0</v>
      </c>
      <c r="V922" s="119">
        <v>0</v>
      </c>
      <c r="W922" s="119">
        <v>0</v>
      </c>
      <c r="X922" s="119">
        <v>0</v>
      </c>
      <c r="Y922" s="119">
        <v>0</v>
      </c>
      <c r="Z922" s="119">
        <v>0</v>
      </c>
      <c r="AA922" s="119">
        <v>0</v>
      </c>
      <c r="AB922" s="119">
        <v>0</v>
      </c>
      <c r="AC922" s="119">
        <v>0</v>
      </c>
      <c r="AD922" s="119">
        <v>0</v>
      </c>
      <c r="AE922" s="119">
        <v>0</v>
      </c>
      <c r="AF922" s="119">
        <v>0</v>
      </c>
      <c r="AG922" s="138"/>
      <c r="AI922" s="122">
        <v>5400</v>
      </c>
      <c r="AJ922" s="122" t="s">
        <v>2356</v>
      </c>
    </row>
    <row r="923" spans="1:36" s="122" customFormat="1" ht="11.25" customHeight="1" x14ac:dyDescent="0.2">
      <c r="A923" s="96" t="s">
        <v>89</v>
      </c>
      <c r="B923" s="98">
        <v>340000005291</v>
      </c>
      <c r="C923" s="98">
        <v>5200</v>
      </c>
      <c r="D923" s="98" t="s">
        <v>2356</v>
      </c>
      <c r="E923" s="99" t="s">
        <v>947</v>
      </c>
      <c r="F923" s="100" t="s">
        <v>87</v>
      </c>
      <c r="G923" s="100" t="s">
        <v>87</v>
      </c>
      <c r="H923" s="100" t="s">
        <v>88</v>
      </c>
      <c r="I923" s="97">
        <v>0</v>
      </c>
      <c r="J923" s="97">
        <v>0</v>
      </c>
      <c r="K923" s="97">
        <v>0</v>
      </c>
      <c r="L923" s="97">
        <v>1560511.88</v>
      </c>
      <c r="M923" s="119">
        <v>1560511.88</v>
      </c>
      <c r="N923" s="119">
        <v>24908.783862459193</v>
      </c>
      <c r="O923" s="120" t="s">
        <v>45</v>
      </c>
      <c r="P923" s="121">
        <v>1.421323812721734E-3</v>
      </c>
      <c r="Q923" s="119">
        <v>1432.4014409371202</v>
      </c>
      <c r="R923" s="119">
        <v>859.44086456227217</v>
      </c>
      <c r="S923" s="119">
        <v>1432.4014409371202</v>
      </c>
      <c r="T923" s="119">
        <v>572.96057637484807</v>
      </c>
      <c r="U923" s="119">
        <v>1718.8817291245443</v>
      </c>
      <c r="V923" s="119">
        <v>2891.5369890955189</v>
      </c>
      <c r="W923" s="119">
        <v>1670.2416887968084</v>
      </c>
      <c r="X923" s="119">
        <v>288.44400514058998</v>
      </c>
      <c r="Y923" s="119">
        <v>864.64968517871603</v>
      </c>
      <c r="Z923" s="119">
        <v>2445.9487445258183</v>
      </c>
      <c r="AA923" s="119">
        <v>2466.8054402362332</v>
      </c>
      <c r="AB923" s="119">
        <v>19.026395444757497</v>
      </c>
      <c r="AC923" s="119">
        <v>86.549402774348977</v>
      </c>
      <c r="AD923" s="119">
        <v>2494.5864939976791</v>
      </c>
      <c r="AE923" s="119">
        <v>5096.9617940012522</v>
      </c>
      <c r="AF923" s="119">
        <v>567.94717133156814</v>
      </c>
      <c r="AG923" s="138"/>
      <c r="AI923" s="122">
        <v>5200</v>
      </c>
      <c r="AJ923" s="122" t="s">
        <v>2356</v>
      </c>
    </row>
    <row r="924" spans="1:36" s="122" customFormat="1" ht="11.25" customHeight="1" x14ac:dyDescent="0.2">
      <c r="A924" s="96" t="s">
        <v>89</v>
      </c>
      <c r="B924" s="98">
        <v>340000005295</v>
      </c>
      <c r="C924" s="98">
        <v>5200</v>
      </c>
      <c r="D924" s="98" t="s">
        <v>2356</v>
      </c>
      <c r="E924" s="99" t="s">
        <v>948</v>
      </c>
      <c r="F924" s="100" t="s">
        <v>87</v>
      </c>
      <c r="G924" s="100" t="s">
        <v>87</v>
      </c>
      <c r="H924" s="100" t="s">
        <v>88</v>
      </c>
      <c r="I924" s="97">
        <v>0</v>
      </c>
      <c r="J924" s="97">
        <v>0</v>
      </c>
      <c r="K924" s="97">
        <v>460197.54</v>
      </c>
      <c r="L924" s="97">
        <v>1273186.21</v>
      </c>
      <c r="M924" s="119">
        <v>1273186.21</v>
      </c>
      <c r="N924" s="119">
        <v>20322.511175982578</v>
      </c>
      <c r="O924" s="120" t="s">
        <v>45</v>
      </c>
      <c r="P924" s="121">
        <v>1.1596258263038243E-3</v>
      </c>
      <c r="Q924" s="119">
        <v>1168.6638116367758</v>
      </c>
      <c r="R924" s="119">
        <v>701.1982869820655</v>
      </c>
      <c r="S924" s="119">
        <v>1168.6638116367758</v>
      </c>
      <c r="T924" s="119">
        <v>467.46552465471029</v>
      </c>
      <c r="U924" s="119">
        <v>1402.396573964131</v>
      </c>
      <c r="V924" s="119">
        <v>2359.1393743323088</v>
      </c>
      <c r="W924" s="119">
        <v>1362.7122694786583</v>
      </c>
      <c r="X924" s="119">
        <v>235.33491440140031</v>
      </c>
      <c r="Y924" s="119">
        <v>705.448045451844</v>
      </c>
      <c r="Z924" s="119">
        <v>1995.5940430886594</v>
      </c>
      <c r="AA924" s="119">
        <v>2012.6105475478669</v>
      </c>
      <c r="AB924" s="119">
        <v>15.523204031149101</v>
      </c>
      <c r="AC924" s="119">
        <v>70.613692537884972</v>
      </c>
      <c r="AD924" s="119">
        <v>2035.2764785168392</v>
      </c>
      <c r="AE924" s="119">
        <v>4158.4953964075266</v>
      </c>
      <c r="AF924" s="119">
        <v>463.37520131398156</v>
      </c>
      <c r="AG924" s="138"/>
      <c r="AI924" s="122">
        <v>5200</v>
      </c>
      <c r="AJ924" s="122" t="s">
        <v>2356</v>
      </c>
    </row>
    <row r="925" spans="1:36" s="122" customFormat="1" ht="11.25" hidden="1" customHeight="1" x14ac:dyDescent="0.2">
      <c r="A925" s="96" t="s">
        <v>89</v>
      </c>
      <c r="B925" s="98">
        <v>340000005296</v>
      </c>
      <c r="C925" s="98">
        <v>5400</v>
      </c>
      <c r="D925" s="98" t="s">
        <v>2356</v>
      </c>
      <c r="E925" s="99" t="s">
        <v>949</v>
      </c>
      <c r="F925" s="100" t="s">
        <v>88</v>
      </c>
      <c r="G925" s="100" t="s">
        <v>87</v>
      </c>
      <c r="H925" s="100" t="s">
        <v>88</v>
      </c>
      <c r="I925" s="97">
        <v>0</v>
      </c>
      <c r="J925" s="97">
        <v>0</v>
      </c>
      <c r="K925" s="97">
        <v>12453.88</v>
      </c>
      <c r="L925" s="97">
        <v>307252.67</v>
      </c>
      <c r="M925" s="119">
        <v>0</v>
      </c>
      <c r="N925" s="119">
        <v>0</v>
      </c>
      <c r="O925" s="120" t="s">
        <v>45</v>
      </c>
      <c r="P925" s="121">
        <v>0</v>
      </c>
      <c r="Q925" s="119">
        <v>0</v>
      </c>
      <c r="R925" s="119">
        <v>0</v>
      </c>
      <c r="S925" s="119">
        <v>0</v>
      </c>
      <c r="T925" s="119">
        <v>0</v>
      </c>
      <c r="U925" s="119">
        <v>0</v>
      </c>
      <c r="V925" s="119">
        <v>0</v>
      </c>
      <c r="W925" s="119">
        <v>0</v>
      </c>
      <c r="X925" s="119">
        <v>0</v>
      </c>
      <c r="Y925" s="119">
        <v>0</v>
      </c>
      <c r="Z925" s="119">
        <v>0</v>
      </c>
      <c r="AA925" s="119">
        <v>0</v>
      </c>
      <c r="AB925" s="119">
        <v>0</v>
      </c>
      <c r="AC925" s="119">
        <v>0</v>
      </c>
      <c r="AD925" s="119">
        <v>0</v>
      </c>
      <c r="AE925" s="119">
        <v>0</v>
      </c>
      <c r="AF925" s="119">
        <v>0</v>
      </c>
      <c r="AG925" s="138"/>
      <c r="AI925" s="122">
        <v>5400</v>
      </c>
      <c r="AJ925" s="122" t="s">
        <v>2356</v>
      </c>
    </row>
    <row r="926" spans="1:36" s="122" customFormat="1" ht="11.25" customHeight="1" x14ac:dyDescent="0.2">
      <c r="A926" s="96" t="s">
        <v>89</v>
      </c>
      <c r="B926" s="98">
        <v>340000005297</v>
      </c>
      <c r="C926" s="98">
        <v>5200</v>
      </c>
      <c r="D926" s="98" t="s">
        <v>2356</v>
      </c>
      <c r="E926" s="99" t="s">
        <v>1915</v>
      </c>
      <c r="F926" s="100" t="s">
        <v>87</v>
      </c>
      <c r="G926" s="100" t="s">
        <v>87</v>
      </c>
      <c r="H926" s="100" t="s">
        <v>88</v>
      </c>
      <c r="I926" s="97">
        <v>0</v>
      </c>
      <c r="J926" s="97">
        <v>0</v>
      </c>
      <c r="K926" s="97">
        <v>414156.73</v>
      </c>
      <c r="L926" s="97">
        <v>453878.55</v>
      </c>
      <c r="M926" s="119">
        <v>453878.55</v>
      </c>
      <c r="N926" s="119">
        <v>7244.7783619285092</v>
      </c>
      <c r="O926" s="120" t="s">
        <v>45</v>
      </c>
      <c r="P926" s="121">
        <v>4.1339537331725547E-4</v>
      </c>
      <c r="Q926" s="119">
        <v>416.61732753386713</v>
      </c>
      <c r="R926" s="119">
        <v>249.97039652032029</v>
      </c>
      <c r="S926" s="119">
        <v>416.61732753386713</v>
      </c>
      <c r="T926" s="119">
        <v>166.64693101354683</v>
      </c>
      <c r="U926" s="119">
        <v>499.94079304064059</v>
      </c>
      <c r="V926" s="119">
        <v>841.01033302100836</v>
      </c>
      <c r="W926" s="119">
        <v>485.79372292932914</v>
      </c>
      <c r="X926" s="119">
        <v>83.894617200481377</v>
      </c>
      <c r="Y926" s="119">
        <v>251.4853942456831</v>
      </c>
      <c r="Z926" s="119">
        <v>711.40994424194889</v>
      </c>
      <c r="AA926" s="119">
        <v>717.47616323595901</v>
      </c>
      <c r="AB926" s="119">
        <v>5.5338718576068366</v>
      </c>
      <c r="AC926" s="119">
        <v>25.173097326620471</v>
      </c>
      <c r="AD926" s="119">
        <v>725.55634805244176</v>
      </c>
      <c r="AE926" s="119">
        <v>1482.4633238080103</v>
      </c>
      <c r="AF926" s="119">
        <v>165.18877036717831</v>
      </c>
      <c r="AG926" s="138"/>
      <c r="AI926" s="122">
        <v>5200</v>
      </c>
      <c r="AJ926" s="122" t="s">
        <v>2356</v>
      </c>
    </row>
    <row r="927" spans="1:36" s="122" customFormat="1" ht="11.25" hidden="1" customHeight="1" x14ac:dyDescent="0.2">
      <c r="A927" s="96" t="s">
        <v>89</v>
      </c>
      <c r="B927" s="98">
        <v>340000005298</v>
      </c>
      <c r="C927" s="98">
        <v>5200</v>
      </c>
      <c r="D927" s="98" t="s">
        <v>2356</v>
      </c>
      <c r="E927" s="99" t="s">
        <v>950</v>
      </c>
      <c r="F927" s="100" t="s">
        <v>88</v>
      </c>
      <c r="G927" s="100" t="s">
        <v>87</v>
      </c>
      <c r="H927" s="100" t="s">
        <v>88</v>
      </c>
      <c r="I927" s="97">
        <v>0</v>
      </c>
      <c r="J927" s="97">
        <v>9554.06</v>
      </c>
      <c r="K927" s="97">
        <v>0</v>
      </c>
      <c r="L927" s="97">
        <v>67058.070000000007</v>
      </c>
      <c r="M927" s="119">
        <v>0</v>
      </c>
      <c r="N927" s="119">
        <v>0</v>
      </c>
      <c r="O927" s="120" t="s">
        <v>45</v>
      </c>
      <c r="P927" s="121">
        <v>0</v>
      </c>
      <c r="Q927" s="119">
        <v>0</v>
      </c>
      <c r="R927" s="119">
        <v>0</v>
      </c>
      <c r="S927" s="119">
        <v>0</v>
      </c>
      <c r="T927" s="119">
        <v>0</v>
      </c>
      <c r="U927" s="119">
        <v>0</v>
      </c>
      <c r="V927" s="119">
        <v>0</v>
      </c>
      <c r="W927" s="119">
        <v>0</v>
      </c>
      <c r="X927" s="119">
        <v>0</v>
      </c>
      <c r="Y927" s="119">
        <v>0</v>
      </c>
      <c r="Z927" s="119">
        <v>0</v>
      </c>
      <c r="AA927" s="119">
        <v>0</v>
      </c>
      <c r="AB927" s="119">
        <v>0</v>
      </c>
      <c r="AC927" s="119">
        <v>0</v>
      </c>
      <c r="AD927" s="119">
        <v>0</v>
      </c>
      <c r="AE927" s="119">
        <v>0</v>
      </c>
      <c r="AF927" s="119">
        <v>0</v>
      </c>
      <c r="AG927" s="138"/>
      <c r="AI927" s="122">
        <v>5200</v>
      </c>
      <c r="AJ927" s="122" t="s">
        <v>2356</v>
      </c>
    </row>
    <row r="928" spans="1:36" s="122" customFormat="1" ht="11.25" customHeight="1" x14ac:dyDescent="0.2">
      <c r="A928" s="96" t="s">
        <v>89</v>
      </c>
      <c r="B928" s="98">
        <v>340000005300</v>
      </c>
      <c r="C928" s="98">
        <v>5300</v>
      </c>
      <c r="D928" s="98" t="s">
        <v>2356</v>
      </c>
      <c r="E928" s="99" t="s">
        <v>951</v>
      </c>
      <c r="F928" s="100" t="s">
        <v>87</v>
      </c>
      <c r="G928" s="100" t="s">
        <v>87</v>
      </c>
      <c r="H928" s="100" t="s">
        <v>88</v>
      </c>
      <c r="I928" s="97">
        <v>0</v>
      </c>
      <c r="J928" s="97">
        <v>0</v>
      </c>
      <c r="K928" s="97">
        <v>0</v>
      </c>
      <c r="L928" s="97">
        <v>155762.15</v>
      </c>
      <c r="M928" s="119">
        <v>155762.15</v>
      </c>
      <c r="N928" s="119">
        <v>2486.2647814651359</v>
      </c>
      <c r="O928" s="120" t="s">
        <v>45</v>
      </c>
      <c r="P928" s="121">
        <v>1.4186912368506586E-4</v>
      </c>
      <c r="Q928" s="119">
        <v>142.97483470838034</v>
      </c>
      <c r="R928" s="119">
        <v>85.784900825028217</v>
      </c>
      <c r="S928" s="119">
        <v>142.97483470838034</v>
      </c>
      <c r="T928" s="119">
        <v>57.18993388335214</v>
      </c>
      <c r="U928" s="119">
        <v>171.56980165005643</v>
      </c>
      <c r="V928" s="119">
        <v>288.61812844772743</v>
      </c>
      <c r="W928" s="119">
        <v>166.71480672522773</v>
      </c>
      <c r="X928" s="119">
        <v>28.790974917351701</v>
      </c>
      <c r="Y928" s="119">
        <v>86.304818108952787</v>
      </c>
      <c r="Z928" s="119">
        <v>244.14183584244307</v>
      </c>
      <c r="AA928" s="119">
        <v>246.22364233644427</v>
      </c>
      <c r="AB928" s="119">
        <v>1.8991154756384387</v>
      </c>
      <c r="AC928" s="119">
        <v>8.6389095976305939</v>
      </c>
      <c r="AD928" s="119">
        <v>248.99660210599652</v>
      </c>
      <c r="AE928" s="119">
        <v>508.75212017065337</v>
      </c>
      <c r="AF928" s="119">
        <v>56.689521961872799</v>
      </c>
      <c r="AG928" s="138"/>
      <c r="AI928" s="122">
        <v>5300</v>
      </c>
      <c r="AJ928" s="122" t="s">
        <v>2356</v>
      </c>
    </row>
    <row r="929" spans="1:36" s="122" customFormat="1" ht="11.25" hidden="1" customHeight="1" x14ac:dyDescent="0.2">
      <c r="A929" s="96" t="s">
        <v>89</v>
      </c>
      <c r="B929" s="98">
        <v>340000005302</v>
      </c>
      <c r="C929" s="98">
        <v>5300</v>
      </c>
      <c r="D929" s="98" t="s">
        <v>2356</v>
      </c>
      <c r="E929" s="99" t="s">
        <v>952</v>
      </c>
      <c r="F929" s="100" t="s">
        <v>88</v>
      </c>
      <c r="G929" s="100" t="s">
        <v>87</v>
      </c>
      <c r="H929" s="100" t="s">
        <v>88</v>
      </c>
      <c r="I929" s="97">
        <v>0</v>
      </c>
      <c r="J929" s="97">
        <v>0</v>
      </c>
      <c r="K929" s="97">
        <v>0</v>
      </c>
      <c r="L929" s="97">
        <v>322043.98</v>
      </c>
      <c r="M929" s="119">
        <v>0</v>
      </c>
      <c r="N929" s="119">
        <v>0</v>
      </c>
      <c r="O929" s="120" t="s">
        <v>45</v>
      </c>
      <c r="P929" s="121">
        <v>0</v>
      </c>
      <c r="Q929" s="119">
        <v>0</v>
      </c>
      <c r="R929" s="119">
        <v>0</v>
      </c>
      <c r="S929" s="119">
        <v>0</v>
      </c>
      <c r="T929" s="119">
        <v>0</v>
      </c>
      <c r="U929" s="119">
        <v>0</v>
      </c>
      <c r="V929" s="119">
        <v>0</v>
      </c>
      <c r="W929" s="119">
        <v>0</v>
      </c>
      <c r="X929" s="119">
        <v>0</v>
      </c>
      <c r="Y929" s="119">
        <v>0</v>
      </c>
      <c r="Z929" s="119">
        <v>0</v>
      </c>
      <c r="AA929" s="119">
        <v>0</v>
      </c>
      <c r="AB929" s="119">
        <v>0</v>
      </c>
      <c r="AC929" s="119">
        <v>0</v>
      </c>
      <c r="AD929" s="119">
        <v>0</v>
      </c>
      <c r="AE929" s="119">
        <v>0</v>
      </c>
      <c r="AF929" s="119">
        <v>0</v>
      </c>
      <c r="AG929" s="138"/>
      <c r="AI929" s="122">
        <v>5300</v>
      </c>
      <c r="AJ929" s="122" t="s">
        <v>2356</v>
      </c>
    </row>
    <row r="930" spans="1:36" s="122" customFormat="1" ht="11.25" hidden="1" customHeight="1" x14ac:dyDescent="0.2">
      <c r="A930" s="96" t="s">
        <v>89</v>
      </c>
      <c r="B930" s="98">
        <v>340000005304</v>
      </c>
      <c r="C930" s="98">
        <v>5100</v>
      </c>
      <c r="D930" s="98" t="s">
        <v>2356</v>
      </c>
      <c r="E930" s="99" t="s">
        <v>953</v>
      </c>
      <c r="F930" s="100" t="s">
        <v>88</v>
      </c>
      <c r="G930" s="100" t="s">
        <v>87</v>
      </c>
      <c r="H930" s="100" t="s">
        <v>88</v>
      </c>
      <c r="I930" s="97">
        <v>0</v>
      </c>
      <c r="J930" s="97">
        <v>66904.91</v>
      </c>
      <c r="K930" s="97">
        <v>0</v>
      </c>
      <c r="L930" s="97">
        <v>122986.93</v>
      </c>
      <c r="M930" s="119">
        <v>0</v>
      </c>
      <c r="N930" s="119">
        <v>0</v>
      </c>
      <c r="O930" s="120" t="s">
        <v>45</v>
      </c>
      <c r="P930" s="121">
        <v>0</v>
      </c>
      <c r="Q930" s="119">
        <v>0</v>
      </c>
      <c r="R930" s="119">
        <v>0</v>
      </c>
      <c r="S930" s="119">
        <v>0</v>
      </c>
      <c r="T930" s="119">
        <v>0</v>
      </c>
      <c r="U930" s="119">
        <v>0</v>
      </c>
      <c r="V930" s="119">
        <v>0</v>
      </c>
      <c r="W930" s="119">
        <v>0</v>
      </c>
      <c r="X930" s="119">
        <v>0</v>
      </c>
      <c r="Y930" s="119">
        <v>0</v>
      </c>
      <c r="Z930" s="119">
        <v>0</v>
      </c>
      <c r="AA930" s="119">
        <v>0</v>
      </c>
      <c r="AB930" s="119">
        <v>0</v>
      </c>
      <c r="AC930" s="119">
        <v>0</v>
      </c>
      <c r="AD930" s="119">
        <v>0</v>
      </c>
      <c r="AE930" s="119">
        <v>0</v>
      </c>
      <c r="AF930" s="119">
        <v>0</v>
      </c>
      <c r="AG930" s="138"/>
      <c r="AI930" s="122">
        <v>5100</v>
      </c>
      <c r="AJ930" s="122" t="s">
        <v>2356</v>
      </c>
    </row>
    <row r="931" spans="1:36" s="122" customFormat="1" ht="11.25" hidden="1" customHeight="1" x14ac:dyDescent="0.2">
      <c r="A931" s="96" t="s">
        <v>89</v>
      </c>
      <c r="B931" s="98">
        <v>340000005327</v>
      </c>
      <c r="C931" s="98">
        <v>5100</v>
      </c>
      <c r="D931" s="98" t="s">
        <v>2356</v>
      </c>
      <c r="E931" s="99" t="s">
        <v>954</v>
      </c>
      <c r="F931" s="100" t="s">
        <v>88</v>
      </c>
      <c r="G931" s="100" t="s">
        <v>87</v>
      </c>
      <c r="H931" s="100" t="s">
        <v>88</v>
      </c>
      <c r="I931" s="97">
        <v>0</v>
      </c>
      <c r="J931" s="97">
        <v>47472.29</v>
      </c>
      <c r="K931" s="97">
        <v>0</v>
      </c>
      <c r="L931" s="97">
        <v>49062.86</v>
      </c>
      <c r="M931" s="119">
        <v>0</v>
      </c>
      <c r="N931" s="119">
        <v>0</v>
      </c>
      <c r="O931" s="120" t="s">
        <v>45</v>
      </c>
      <c r="P931" s="121">
        <v>0</v>
      </c>
      <c r="Q931" s="119">
        <v>0</v>
      </c>
      <c r="R931" s="119">
        <v>0</v>
      </c>
      <c r="S931" s="119">
        <v>0</v>
      </c>
      <c r="T931" s="119">
        <v>0</v>
      </c>
      <c r="U931" s="119">
        <v>0</v>
      </c>
      <c r="V931" s="119">
        <v>0</v>
      </c>
      <c r="W931" s="119">
        <v>0</v>
      </c>
      <c r="X931" s="119">
        <v>0</v>
      </c>
      <c r="Y931" s="119">
        <v>0</v>
      </c>
      <c r="Z931" s="119">
        <v>0</v>
      </c>
      <c r="AA931" s="119">
        <v>0</v>
      </c>
      <c r="AB931" s="119">
        <v>0</v>
      </c>
      <c r="AC931" s="119">
        <v>0</v>
      </c>
      <c r="AD931" s="119">
        <v>0</v>
      </c>
      <c r="AE931" s="119">
        <v>0</v>
      </c>
      <c r="AF931" s="119">
        <v>0</v>
      </c>
      <c r="AG931" s="138"/>
      <c r="AI931" s="122">
        <v>5100</v>
      </c>
      <c r="AJ931" s="122" t="s">
        <v>2356</v>
      </c>
    </row>
    <row r="932" spans="1:36" s="122" customFormat="1" ht="11.25" hidden="1" customHeight="1" x14ac:dyDescent="0.2">
      <c r="A932" s="96" t="s">
        <v>89</v>
      </c>
      <c r="B932" s="98">
        <v>340000005329</v>
      </c>
      <c r="C932" s="98">
        <v>5300</v>
      </c>
      <c r="D932" s="98" t="s">
        <v>2356</v>
      </c>
      <c r="E932" s="99" t="s">
        <v>955</v>
      </c>
      <c r="F932" s="100" t="s">
        <v>88</v>
      </c>
      <c r="G932" s="100" t="s">
        <v>87</v>
      </c>
      <c r="H932" s="100" t="s">
        <v>88</v>
      </c>
      <c r="I932" s="97">
        <v>0</v>
      </c>
      <c r="J932" s="97">
        <v>0</v>
      </c>
      <c r="K932" s="97">
        <v>0</v>
      </c>
      <c r="L932" s="97">
        <v>194977.51</v>
      </c>
      <c r="M932" s="119">
        <v>0</v>
      </c>
      <c r="N932" s="119">
        <v>0</v>
      </c>
      <c r="O932" s="120" t="s">
        <v>45</v>
      </c>
      <c r="P932" s="121">
        <v>0</v>
      </c>
      <c r="Q932" s="119">
        <v>0</v>
      </c>
      <c r="R932" s="119">
        <v>0</v>
      </c>
      <c r="S932" s="119">
        <v>0</v>
      </c>
      <c r="T932" s="119">
        <v>0</v>
      </c>
      <c r="U932" s="119">
        <v>0</v>
      </c>
      <c r="V932" s="119">
        <v>0</v>
      </c>
      <c r="W932" s="119">
        <v>0</v>
      </c>
      <c r="X932" s="119">
        <v>0</v>
      </c>
      <c r="Y932" s="119">
        <v>0</v>
      </c>
      <c r="Z932" s="119">
        <v>0</v>
      </c>
      <c r="AA932" s="119">
        <v>0</v>
      </c>
      <c r="AB932" s="119">
        <v>0</v>
      </c>
      <c r="AC932" s="119">
        <v>0</v>
      </c>
      <c r="AD932" s="119">
        <v>0</v>
      </c>
      <c r="AE932" s="119">
        <v>0</v>
      </c>
      <c r="AF932" s="119">
        <v>0</v>
      </c>
      <c r="AG932" s="138"/>
      <c r="AI932" s="122">
        <v>5300</v>
      </c>
      <c r="AJ932" s="122" t="s">
        <v>2356</v>
      </c>
    </row>
    <row r="933" spans="1:36" s="122" customFormat="1" ht="11.25" hidden="1" customHeight="1" x14ac:dyDescent="0.2">
      <c r="A933" s="96" t="s">
        <v>89</v>
      </c>
      <c r="B933" s="98">
        <v>340000005330</v>
      </c>
      <c r="C933" s="98">
        <v>5300</v>
      </c>
      <c r="D933" s="98" t="s">
        <v>2357</v>
      </c>
      <c r="E933" s="99" t="s">
        <v>956</v>
      </c>
      <c r="F933" s="100" t="s">
        <v>88</v>
      </c>
      <c r="G933" s="100" t="s">
        <v>88</v>
      </c>
      <c r="H933" s="100" t="s">
        <v>88</v>
      </c>
      <c r="I933" s="97">
        <v>0</v>
      </c>
      <c r="J933" s="97">
        <v>0</v>
      </c>
      <c r="K933" s="97">
        <v>0</v>
      </c>
      <c r="L933" s="97">
        <v>172618.45</v>
      </c>
      <c r="M933" s="119">
        <v>0</v>
      </c>
      <c r="N933" s="119">
        <v>0</v>
      </c>
      <c r="O933" s="120" t="s">
        <v>45</v>
      </c>
      <c r="P933" s="121">
        <v>0</v>
      </c>
      <c r="Q933" s="119">
        <v>0</v>
      </c>
      <c r="R933" s="119">
        <v>0</v>
      </c>
      <c r="S933" s="119">
        <v>0</v>
      </c>
      <c r="T933" s="119">
        <v>0</v>
      </c>
      <c r="U933" s="119">
        <v>0</v>
      </c>
      <c r="V933" s="119">
        <v>0</v>
      </c>
      <c r="W933" s="119">
        <v>0</v>
      </c>
      <c r="X933" s="119">
        <v>0</v>
      </c>
      <c r="Y933" s="119">
        <v>0</v>
      </c>
      <c r="Z933" s="119">
        <v>0</v>
      </c>
      <c r="AA933" s="119">
        <v>0</v>
      </c>
      <c r="AB933" s="119">
        <v>0</v>
      </c>
      <c r="AC933" s="119">
        <v>0</v>
      </c>
      <c r="AD933" s="119">
        <v>0</v>
      </c>
      <c r="AE933" s="119">
        <v>0</v>
      </c>
      <c r="AF933" s="119">
        <v>0</v>
      </c>
      <c r="AG933" s="138"/>
      <c r="AI933" s="122">
        <v>5300</v>
      </c>
      <c r="AJ933" s="122" t="s">
        <v>2357</v>
      </c>
    </row>
    <row r="934" spans="1:36" s="122" customFormat="1" ht="11.25" hidden="1" customHeight="1" x14ac:dyDescent="0.2">
      <c r="A934" s="96" t="s">
        <v>89</v>
      </c>
      <c r="B934" s="98">
        <v>340000005331</v>
      </c>
      <c r="C934" s="98">
        <v>5400</v>
      </c>
      <c r="D934" s="98" t="s">
        <v>2356</v>
      </c>
      <c r="E934" s="99" t="s">
        <v>957</v>
      </c>
      <c r="F934" s="100" t="s">
        <v>88</v>
      </c>
      <c r="G934" s="100" t="s">
        <v>87</v>
      </c>
      <c r="H934" s="100" t="s">
        <v>88</v>
      </c>
      <c r="I934" s="97">
        <v>0</v>
      </c>
      <c r="J934" s="97">
        <v>0</v>
      </c>
      <c r="K934" s="97">
        <v>0</v>
      </c>
      <c r="L934" s="97">
        <v>139654.76</v>
      </c>
      <c r="M934" s="119">
        <v>0</v>
      </c>
      <c r="N934" s="119">
        <v>0</v>
      </c>
      <c r="O934" s="120" t="s">
        <v>45</v>
      </c>
      <c r="P934" s="121">
        <v>0</v>
      </c>
      <c r="Q934" s="119">
        <v>0</v>
      </c>
      <c r="R934" s="119">
        <v>0</v>
      </c>
      <c r="S934" s="119">
        <v>0</v>
      </c>
      <c r="T934" s="119">
        <v>0</v>
      </c>
      <c r="U934" s="119">
        <v>0</v>
      </c>
      <c r="V934" s="119">
        <v>0</v>
      </c>
      <c r="W934" s="119">
        <v>0</v>
      </c>
      <c r="X934" s="119">
        <v>0</v>
      </c>
      <c r="Y934" s="119">
        <v>0</v>
      </c>
      <c r="Z934" s="119">
        <v>0</v>
      </c>
      <c r="AA934" s="119">
        <v>0</v>
      </c>
      <c r="AB934" s="119">
        <v>0</v>
      </c>
      <c r="AC934" s="119">
        <v>0</v>
      </c>
      <c r="AD934" s="119">
        <v>0</v>
      </c>
      <c r="AE934" s="119">
        <v>0</v>
      </c>
      <c r="AF934" s="119">
        <v>0</v>
      </c>
      <c r="AG934" s="138"/>
      <c r="AI934" s="122">
        <v>5400</v>
      </c>
      <c r="AJ934" s="122" t="s">
        <v>2356</v>
      </c>
    </row>
    <row r="935" spans="1:36" s="122" customFormat="1" ht="11.25" hidden="1" customHeight="1" x14ac:dyDescent="0.2">
      <c r="A935" s="96" t="s">
        <v>89</v>
      </c>
      <c r="B935" s="98">
        <v>340000005332</v>
      </c>
      <c r="C935" s="98">
        <v>5100</v>
      </c>
      <c r="D935" s="98" t="s">
        <v>2356</v>
      </c>
      <c r="E935" s="99" t="s">
        <v>958</v>
      </c>
      <c r="F935" s="100" t="s">
        <v>88</v>
      </c>
      <c r="G935" s="100" t="s">
        <v>87</v>
      </c>
      <c r="H935" s="100" t="s">
        <v>88</v>
      </c>
      <c r="I935" s="97">
        <v>0</v>
      </c>
      <c r="J935" s="97">
        <v>0</v>
      </c>
      <c r="K935" s="97">
        <v>0</v>
      </c>
      <c r="L935" s="97">
        <v>158573.51</v>
      </c>
      <c r="M935" s="119">
        <v>0</v>
      </c>
      <c r="N935" s="119">
        <v>0</v>
      </c>
      <c r="O935" s="120" t="s">
        <v>45</v>
      </c>
      <c r="P935" s="121">
        <v>0</v>
      </c>
      <c r="Q935" s="119">
        <v>0</v>
      </c>
      <c r="R935" s="119">
        <v>0</v>
      </c>
      <c r="S935" s="119">
        <v>0</v>
      </c>
      <c r="T935" s="119">
        <v>0</v>
      </c>
      <c r="U935" s="119">
        <v>0</v>
      </c>
      <c r="V935" s="119">
        <v>0</v>
      </c>
      <c r="W935" s="119">
        <v>0</v>
      </c>
      <c r="X935" s="119">
        <v>0</v>
      </c>
      <c r="Y935" s="119">
        <v>0</v>
      </c>
      <c r="Z935" s="119">
        <v>0</v>
      </c>
      <c r="AA935" s="119">
        <v>0</v>
      </c>
      <c r="AB935" s="119">
        <v>0</v>
      </c>
      <c r="AC935" s="119">
        <v>0</v>
      </c>
      <c r="AD935" s="119">
        <v>0</v>
      </c>
      <c r="AE935" s="119">
        <v>0</v>
      </c>
      <c r="AF935" s="119">
        <v>0</v>
      </c>
      <c r="AG935" s="138"/>
      <c r="AI935" s="122">
        <v>5100</v>
      </c>
      <c r="AJ935" s="122" t="s">
        <v>2356</v>
      </c>
    </row>
    <row r="936" spans="1:36" s="122" customFormat="1" ht="11.25" customHeight="1" x14ac:dyDescent="0.2">
      <c r="A936" s="96" t="s">
        <v>89</v>
      </c>
      <c r="B936" s="98">
        <v>340000005333</v>
      </c>
      <c r="C936" s="98">
        <v>5100</v>
      </c>
      <c r="D936" s="98" t="s">
        <v>2356</v>
      </c>
      <c r="E936" s="99" t="s">
        <v>959</v>
      </c>
      <c r="F936" s="100" t="s">
        <v>87</v>
      </c>
      <c r="G936" s="100" t="s">
        <v>87</v>
      </c>
      <c r="H936" s="100" t="s">
        <v>88</v>
      </c>
      <c r="I936" s="97">
        <v>0</v>
      </c>
      <c r="J936" s="97">
        <v>0</v>
      </c>
      <c r="K936" s="97">
        <v>0</v>
      </c>
      <c r="L936" s="97">
        <v>202105.13</v>
      </c>
      <c r="M936" s="119">
        <v>202105.13</v>
      </c>
      <c r="N936" s="119">
        <v>3225.9882575608572</v>
      </c>
      <c r="O936" s="120" t="s">
        <v>45</v>
      </c>
      <c r="P936" s="121">
        <v>1.840785947379149E-4</v>
      </c>
      <c r="Q936" s="119">
        <v>185.51328134251946</v>
      </c>
      <c r="R936" s="119">
        <v>111.30796880551169</v>
      </c>
      <c r="S936" s="119">
        <v>185.51328134251946</v>
      </c>
      <c r="T936" s="119">
        <v>74.205312537007785</v>
      </c>
      <c r="U936" s="119">
        <v>222.61593761102338</v>
      </c>
      <c r="V936" s="119">
        <v>374.48895235642703</v>
      </c>
      <c r="W936" s="119">
        <v>216.31646511124188</v>
      </c>
      <c r="X936" s="119">
        <v>37.356981323756152</v>
      </c>
      <c r="Y936" s="119">
        <v>111.9825739663728</v>
      </c>
      <c r="Z936" s="119">
        <v>316.77989467515448</v>
      </c>
      <c r="AA936" s="119">
        <v>319.48108859232212</v>
      </c>
      <c r="AB936" s="119">
        <v>2.4641479338139494</v>
      </c>
      <c r="AC936" s="119">
        <v>11.20919265230596</v>
      </c>
      <c r="AD936" s="119">
        <v>323.0790704814404</v>
      </c>
      <c r="AE936" s="119">
        <v>660.11809277713178</v>
      </c>
      <c r="AF936" s="119">
        <v>73.556016052308962</v>
      </c>
      <c r="AG936" s="138"/>
      <c r="AI936" s="122">
        <v>5100</v>
      </c>
      <c r="AJ936" s="122" t="s">
        <v>2356</v>
      </c>
    </row>
    <row r="937" spans="1:36" s="122" customFormat="1" ht="11.25" hidden="1" customHeight="1" x14ac:dyDescent="0.2">
      <c r="A937" s="96" t="s">
        <v>89</v>
      </c>
      <c r="B937" s="98">
        <v>340000005335</v>
      </c>
      <c r="C937" s="98">
        <v>5100</v>
      </c>
      <c r="D937" s="98" t="s">
        <v>2356</v>
      </c>
      <c r="E937" s="99" t="s">
        <v>960</v>
      </c>
      <c r="F937" s="100" t="s">
        <v>88</v>
      </c>
      <c r="G937" s="100" t="s">
        <v>87</v>
      </c>
      <c r="H937" s="100" t="s">
        <v>88</v>
      </c>
      <c r="I937" s="97">
        <v>0</v>
      </c>
      <c r="J937" s="97">
        <v>0</v>
      </c>
      <c r="K937" s="97">
        <v>0</v>
      </c>
      <c r="L937" s="97">
        <v>199370.75</v>
      </c>
      <c r="M937" s="119">
        <v>0</v>
      </c>
      <c r="N937" s="119">
        <v>0</v>
      </c>
      <c r="O937" s="120" t="s">
        <v>45</v>
      </c>
      <c r="P937" s="121">
        <v>0</v>
      </c>
      <c r="Q937" s="119">
        <v>0</v>
      </c>
      <c r="R937" s="119">
        <v>0</v>
      </c>
      <c r="S937" s="119">
        <v>0</v>
      </c>
      <c r="T937" s="119">
        <v>0</v>
      </c>
      <c r="U937" s="119">
        <v>0</v>
      </c>
      <c r="V937" s="119">
        <v>0</v>
      </c>
      <c r="W937" s="119">
        <v>0</v>
      </c>
      <c r="X937" s="119">
        <v>0</v>
      </c>
      <c r="Y937" s="119">
        <v>0</v>
      </c>
      <c r="Z937" s="119">
        <v>0</v>
      </c>
      <c r="AA937" s="119">
        <v>0</v>
      </c>
      <c r="AB937" s="119">
        <v>0</v>
      </c>
      <c r="AC937" s="119">
        <v>0</v>
      </c>
      <c r="AD937" s="119">
        <v>0</v>
      </c>
      <c r="AE937" s="119">
        <v>0</v>
      </c>
      <c r="AF937" s="119">
        <v>0</v>
      </c>
      <c r="AG937" s="138"/>
      <c r="AI937" s="122">
        <v>5100</v>
      </c>
      <c r="AJ937" s="122" t="s">
        <v>2356</v>
      </c>
    </row>
    <row r="938" spans="1:36" s="122" customFormat="1" ht="11.25" hidden="1" customHeight="1" x14ac:dyDescent="0.2">
      <c r="A938" s="96" t="s">
        <v>89</v>
      </c>
      <c r="B938" s="98">
        <v>340000005336</v>
      </c>
      <c r="C938" s="98">
        <v>5100</v>
      </c>
      <c r="D938" s="98" t="s">
        <v>2356</v>
      </c>
      <c r="E938" s="99" t="s">
        <v>961</v>
      </c>
      <c r="F938" s="100" t="s">
        <v>88</v>
      </c>
      <c r="G938" s="100" t="s">
        <v>87</v>
      </c>
      <c r="H938" s="100" t="s">
        <v>88</v>
      </c>
      <c r="I938" s="97">
        <v>0</v>
      </c>
      <c r="J938" s="97">
        <v>47798.51</v>
      </c>
      <c r="K938" s="97">
        <v>0</v>
      </c>
      <c r="L938" s="97">
        <v>177063.42</v>
      </c>
      <c r="M938" s="119">
        <v>0</v>
      </c>
      <c r="N938" s="119">
        <v>0</v>
      </c>
      <c r="O938" s="120" t="s">
        <v>45</v>
      </c>
      <c r="P938" s="121">
        <v>0</v>
      </c>
      <c r="Q938" s="119">
        <v>0</v>
      </c>
      <c r="R938" s="119">
        <v>0</v>
      </c>
      <c r="S938" s="119">
        <v>0</v>
      </c>
      <c r="T938" s="119">
        <v>0</v>
      </c>
      <c r="U938" s="119">
        <v>0</v>
      </c>
      <c r="V938" s="119">
        <v>0</v>
      </c>
      <c r="W938" s="119">
        <v>0</v>
      </c>
      <c r="X938" s="119">
        <v>0</v>
      </c>
      <c r="Y938" s="119">
        <v>0</v>
      </c>
      <c r="Z938" s="119">
        <v>0</v>
      </c>
      <c r="AA938" s="119">
        <v>0</v>
      </c>
      <c r="AB938" s="119">
        <v>0</v>
      </c>
      <c r="AC938" s="119">
        <v>0</v>
      </c>
      <c r="AD938" s="119">
        <v>0</v>
      </c>
      <c r="AE938" s="119">
        <v>0</v>
      </c>
      <c r="AF938" s="119">
        <v>0</v>
      </c>
      <c r="AG938" s="138"/>
      <c r="AI938" s="122">
        <v>5100</v>
      </c>
      <c r="AJ938" s="122" t="s">
        <v>2356</v>
      </c>
    </row>
    <row r="939" spans="1:36" s="122" customFormat="1" ht="11.25" hidden="1" customHeight="1" x14ac:dyDescent="0.2">
      <c r="A939" s="96" t="s">
        <v>89</v>
      </c>
      <c r="B939" s="98">
        <v>340000005337</v>
      </c>
      <c r="C939" s="98">
        <v>5100</v>
      </c>
      <c r="D939" s="98" t="s">
        <v>2356</v>
      </c>
      <c r="E939" s="99" t="s">
        <v>962</v>
      </c>
      <c r="F939" s="100" t="s">
        <v>88</v>
      </c>
      <c r="G939" s="100" t="s">
        <v>87</v>
      </c>
      <c r="H939" s="100" t="s">
        <v>88</v>
      </c>
      <c r="I939" s="97">
        <v>0</v>
      </c>
      <c r="J939" s="97">
        <v>67377.63</v>
      </c>
      <c r="K939" s="97">
        <v>0</v>
      </c>
      <c r="L939" s="97">
        <v>321826.61</v>
      </c>
      <c r="M939" s="119">
        <v>0</v>
      </c>
      <c r="N939" s="119">
        <v>0</v>
      </c>
      <c r="O939" s="120" t="s">
        <v>45</v>
      </c>
      <c r="P939" s="121">
        <v>0</v>
      </c>
      <c r="Q939" s="119">
        <v>0</v>
      </c>
      <c r="R939" s="119">
        <v>0</v>
      </c>
      <c r="S939" s="119">
        <v>0</v>
      </c>
      <c r="T939" s="119">
        <v>0</v>
      </c>
      <c r="U939" s="119">
        <v>0</v>
      </c>
      <c r="V939" s="119">
        <v>0</v>
      </c>
      <c r="W939" s="119">
        <v>0</v>
      </c>
      <c r="X939" s="119">
        <v>0</v>
      </c>
      <c r="Y939" s="119">
        <v>0</v>
      </c>
      <c r="Z939" s="119">
        <v>0</v>
      </c>
      <c r="AA939" s="119">
        <v>0</v>
      </c>
      <c r="AB939" s="119">
        <v>0</v>
      </c>
      <c r="AC939" s="119">
        <v>0</v>
      </c>
      <c r="AD939" s="119">
        <v>0</v>
      </c>
      <c r="AE939" s="119">
        <v>0</v>
      </c>
      <c r="AF939" s="119">
        <v>0</v>
      </c>
      <c r="AG939" s="138"/>
      <c r="AI939" s="122">
        <v>5100</v>
      </c>
      <c r="AJ939" s="122" t="s">
        <v>2356</v>
      </c>
    </row>
    <row r="940" spans="1:36" s="122" customFormat="1" ht="11.25" hidden="1" customHeight="1" x14ac:dyDescent="0.2">
      <c r="A940" s="96" t="s">
        <v>89</v>
      </c>
      <c r="B940" s="98">
        <v>340000005342</v>
      </c>
      <c r="C940" s="98">
        <v>5400</v>
      </c>
      <c r="D940" s="98" t="s">
        <v>2356</v>
      </c>
      <c r="E940" s="99" t="s">
        <v>963</v>
      </c>
      <c r="F940" s="100" t="s">
        <v>88</v>
      </c>
      <c r="G940" s="100" t="s">
        <v>87</v>
      </c>
      <c r="H940" s="100" t="s">
        <v>88</v>
      </c>
      <c r="I940" s="97">
        <v>0</v>
      </c>
      <c r="J940" s="97">
        <v>0</v>
      </c>
      <c r="K940" s="97">
        <v>45026.95</v>
      </c>
      <c r="L940" s="97">
        <v>577135.43999999994</v>
      </c>
      <c r="M940" s="119">
        <v>0</v>
      </c>
      <c r="N940" s="119">
        <v>0</v>
      </c>
      <c r="O940" s="120" t="s">
        <v>45</v>
      </c>
      <c r="P940" s="121">
        <v>0</v>
      </c>
      <c r="Q940" s="119">
        <v>0</v>
      </c>
      <c r="R940" s="119">
        <v>0</v>
      </c>
      <c r="S940" s="119">
        <v>0</v>
      </c>
      <c r="T940" s="119">
        <v>0</v>
      </c>
      <c r="U940" s="119">
        <v>0</v>
      </c>
      <c r="V940" s="119">
        <v>0</v>
      </c>
      <c r="W940" s="119">
        <v>0</v>
      </c>
      <c r="X940" s="119">
        <v>0</v>
      </c>
      <c r="Y940" s="119">
        <v>0</v>
      </c>
      <c r="Z940" s="119">
        <v>0</v>
      </c>
      <c r="AA940" s="119">
        <v>0</v>
      </c>
      <c r="AB940" s="119">
        <v>0</v>
      </c>
      <c r="AC940" s="119">
        <v>0</v>
      </c>
      <c r="AD940" s="119">
        <v>0</v>
      </c>
      <c r="AE940" s="119">
        <v>0</v>
      </c>
      <c r="AF940" s="119">
        <v>0</v>
      </c>
      <c r="AG940" s="138"/>
      <c r="AI940" s="122">
        <v>5400</v>
      </c>
      <c r="AJ940" s="122" t="s">
        <v>2356</v>
      </c>
    </row>
    <row r="941" spans="1:36" s="122" customFormat="1" ht="11.25" hidden="1" customHeight="1" x14ac:dyDescent="0.2">
      <c r="A941" s="96" t="s">
        <v>89</v>
      </c>
      <c r="B941" s="98">
        <v>340000005343</v>
      </c>
      <c r="C941" s="98">
        <v>5300</v>
      </c>
      <c r="D941" s="98" t="s">
        <v>2356</v>
      </c>
      <c r="E941" s="99" t="s">
        <v>964</v>
      </c>
      <c r="F941" s="100" t="s">
        <v>88</v>
      </c>
      <c r="G941" s="100" t="s">
        <v>87</v>
      </c>
      <c r="H941" s="100" t="s">
        <v>88</v>
      </c>
      <c r="I941" s="97">
        <v>0</v>
      </c>
      <c r="J941" s="97">
        <v>164112.72</v>
      </c>
      <c r="K941" s="97">
        <v>0</v>
      </c>
      <c r="L941" s="97">
        <v>1386742.66</v>
      </c>
      <c r="M941" s="119">
        <v>0</v>
      </c>
      <c r="N941" s="119">
        <v>0</v>
      </c>
      <c r="O941" s="120" t="s">
        <v>45</v>
      </c>
      <c r="P941" s="121">
        <v>0</v>
      </c>
      <c r="Q941" s="119">
        <v>0</v>
      </c>
      <c r="R941" s="119">
        <v>0</v>
      </c>
      <c r="S941" s="119">
        <v>0</v>
      </c>
      <c r="T941" s="119">
        <v>0</v>
      </c>
      <c r="U941" s="119">
        <v>0</v>
      </c>
      <c r="V941" s="119">
        <v>0</v>
      </c>
      <c r="W941" s="119">
        <v>0</v>
      </c>
      <c r="X941" s="119">
        <v>0</v>
      </c>
      <c r="Y941" s="119">
        <v>0</v>
      </c>
      <c r="Z941" s="119">
        <v>0</v>
      </c>
      <c r="AA941" s="119">
        <v>0</v>
      </c>
      <c r="AB941" s="119">
        <v>0</v>
      </c>
      <c r="AC941" s="119">
        <v>0</v>
      </c>
      <c r="AD941" s="119">
        <v>0</v>
      </c>
      <c r="AE941" s="119">
        <v>0</v>
      </c>
      <c r="AF941" s="119">
        <v>0</v>
      </c>
      <c r="AG941" s="138"/>
      <c r="AI941" s="122">
        <v>5300</v>
      </c>
      <c r="AJ941" s="122" t="s">
        <v>2356</v>
      </c>
    </row>
    <row r="942" spans="1:36" s="122" customFormat="1" ht="11.25" hidden="1" customHeight="1" x14ac:dyDescent="0.2">
      <c r="A942" s="96" t="s">
        <v>89</v>
      </c>
      <c r="B942" s="98">
        <v>340000005348</v>
      </c>
      <c r="C942" s="98">
        <v>5100</v>
      </c>
      <c r="D942" s="98" t="s">
        <v>2356</v>
      </c>
      <c r="E942" s="99" t="s">
        <v>965</v>
      </c>
      <c r="F942" s="100" t="s">
        <v>88</v>
      </c>
      <c r="G942" s="100" t="s">
        <v>87</v>
      </c>
      <c r="H942" s="100" t="s">
        <v>88</v>
      </c>
      <c r="I942" s="97">
        <v>0</v>
      </c>
      <c r="J942" s="97">
        <v>0</v>
      </c>
      <c r="K942" s="97">
        <v>0</v>
      </c>
      <c r="L942" s="97">
        <v>514938.37</v>
      </c>
      <c r="M942" s="119">
        <v>0</v>
      </c>
      <c r="N942" s="119">
        <v>0</v>
      </c>
      <c r="O942" s="120" t="s">
        <v>45</v>
      </c>
      <c r="P942" s="121">
        <v>0</v>
      </c>
      <c r="Q942" s="119">
        <v>0</v>
      </c>
      <c r="R942" s="119">
        <v>0</v>
      </c>
      <c r="S942" s="119">
        <v>0</v>
      </c>
      <c r="T942" s="119">
        <v>0</v>
      </c>
      <c r="U942" s="119">
        <v>0</v>
      </c>
      <c r="V942" s="119">
        <v>0</v>
      </c>
      <c r="W942" s="119">
        <v>0</v>
      </c>
      <c r="X942" s="119">
        <v>0</v>
      </c>
      <c r="Y942" s="119">
        <v>0</v>
      </c>
      <c r="Z942" s="119">
        <v>0</v>
      </c>
      <c r="AA942" s="119">
        <v>0</v>
      </c>
      <c r="AB942" s="119">
        <v>0</v>
      </c>
      <c r="AC942" s="119">
        <v>0</v>
      </c>
      <c r="AD942" s="119">
        <v>0</v>
      </c>
      <c r="AE942" s="119">
        <v>0</v>
      </c>
      <c r="AF942" s="119">
        <v>0</v>
      </c>
      <c r="AG942" s="138"/>
      <c r="AI942" s="122">
        <v>5100</v>
      </c>
      <c r="AJ942" s="122" t="s">
        <v>2356</v>
      </c>
    </row>
    <row r="943" spans="1:36" s="122" customFormat="1" ht="11.25" hidden="1" customHeight="1" x14ac:dyDescent="0.2">
      <c r="A943" s="96" t="s">
        <v>89</v>
      </c>
      <c r="B943" s="98">
        <v>340000005360</v>
      </c>
      <c r="C943" s="98">
        <v>5100</v>
      </c>
      <c r="D943" s="98" t="s">
        <v>2356</v>
      </c>
      <c r="E943" s="99" t="s">
        <v>966</v>
      </c>
      <c r="F943" s="100" t="s">
        <v>88</v>
      </c>
      <c r="G943" s="100" t="s">
        <v>87</v>
      </c>
      <c r="H943" s="100" t="s">
        <v>88</v>
      </c>
      <c r="I943" s="97">
        <v>0</v>
      </c>
      <c r="J943" s="97">
        <v>0</v>
      </c>
      <c r="K943" s="97">
        <v>98655.82</v>
      </c>
      <c r="L943" s="97">
        <v>1190964.57</v>
      </c>
      <c r="M943" s="119">
        <v>0</v>
      </c>
      <c r="N943" s="119">
        <v>0</v>
      </c>
      <c r="O943" s="120" t="s">
        <v>45</v>
      </c>
      <c r="P943" s="121">
        <v>0</v>
      </c>
      <c r="Q943" s="119">
        <v>0</v>
      </c>
      <c r="R943" s="119">
        <v>0</v>
      </c>
      <c r="S943" s="119">
        <v>0</v>
      </c>
      <c r="T943" s="119">
        <v>0</v>
      </c>
      <c r="U943" s="119">
        <v>0</v>
      </c>
      <c r="V943" s="119">
        <v>0</v>
      </c>
      <c r="W943" s="119">
        <v>0</v>
      </c>
      <c r="X943" s="119">
        <v>0</v>
      </c>
      <c r="Y943" s="119">
        <v>0</v>
      </c>
      <c r="Z943" s="119">
        <v>0</v>
      </c>
      <c r="AA943" s="119">
        <v>0</v>
      </c>
      <c r="AB943" s="119">
        <v>0</v>
      </c>
      <c r="AC943" s="119">
        <v>0</v>
      </c>
      <c r="AD943" s="119">
        <v>0</v>
      </c>
      <c r="AE943" s="119">
        <v>0</v>
      </c>
      <c r="AF943" s="119">
        <v>0</v>
      </c>
      <c r="AG943" s="138"/>
      <c r="AI943" s="122">
        <v>5100</v>
      </c>
      <c r="AJ943" s="122" t="s">
        <v>2356</v>
      </c>
    </row>
    <row r="944" spans="1:36" s="122" customFormat="1" ht="11.25" hidden="1" customHeight="1" x14ac:dyDescent="0.2">
      <c r="A944" s="96" t="s">
        <v>89</v>
      </c>
      <c r="B944" s="98">
        <v>340000005362</v>
      </c>
      <c r="C944" s="98">
        <v>5100</v>
      </c>
      <c r="D944" s="98" t="s">
        <v>2356</v>
      </c>
      <c r="E944" s="99" t="s">
        <v>967</v>
      </c>
      <c r="F944" s="100" t="s">
        <v>88</v>
      </c>
      <c r="G944" s="100" t="s">
        <v>87</v>
      </c>
      <c r="H944" s="100" t="s">
        <v>88</v>
      </c>
      <c r="I944" s="97">
        <v>0</v>
      </c>
      <c r="J944" s="97">
        <v>0</v>
      </c>
      <c r="K944" s="97">
        <v>0</v>
      </c>
      <c r="L944" s="97">
        <v>1383431.02</v>
      </c>
      <c r="M944" s="119">
        <v>0</v>
      </c>
      <c r="N944" s="119">
        <v>0</v>
      </c>
      <c r="O944" s="120" t="s">
        <v>45</v>
      </c>
      <c r="P944" s="121">
        <v>0</v>
      </c>
      <c r="Q944" s="119">
        <v>0</v>
      </c>
      <c r="R944" s="119">
        <v>0</v>
      </c>
      <c r="S944" s="119">
        <v>0</v>
      </c>
      <c r="T944" s="119">
        <v>0</v>
      </c>
      <c r="U944" s="119">
        <v>0</v>
      </c>
      <c r="V944" s="119">
        <v>0</v>
      </c>
      <c r="W944" s="119">
        <v>0</v>
      </c>
      <c r="X944" s="119">
        <v>0</v>
      </c>
      <c r="Y944" s="119">
        <v>0</v>
      </c>
      <c r="Z944" s="119">
        <v>0</v>
      </c>
      <c r="AA944" s="119">
        <v>0</v>
      </c>
      <c r="AB944" s="119">
        <v>0</v>
      </c>
      <c r="AC944" s="119">
        <v>0</v>
      </c>
      <c r="AD944" s="119">
        <v>0</v>
      </c>
      <c r="AE944" s="119">
        <v>0</v>
      </c>
      <c r="AF944" s="119">
        <v>0</v>
      </c>
      <c r="AG944" s="138"/>
      <c r="AI944" s="122">
        <v>5100</v>
      </c>
      <c r="AJ944" s="122" t="s">
        <v>2356</v>
      </c>
    </row>
    <row r="945" spans="1:36" s="122" customFormat="1" ht="11.25" hidden="1" customHeight="1" x14ac:dyDescent="0.2">
      <c r="A945" s="96" t="s">
        <v>89</v>
      </c>
      <c r="B945" s="98">
        <v>340000005371</v>
      </c>
      <c r="C945" s="98">
        <v>5300</v>
      </c>
      <c r="D945" s="98" t="s">
        <v>2356</v>
      </c>
      <c r="E945" s="99" t="s">
        <v>968</v>
      </c>
      <c r="F945" s="100" t="s">
        <v>88</v>
      </c>
      <c r="G945" s="100" t="s">
        <v>87</v>
      </c>
      <c r="H945" s="100" t="s">
        <v>88</v>
      </c>
      <c r="I945" s="97">
        <v>0</v>
      </c>
      <c r="J945" s="97">
        <v>0</v>
      </c>
      <c r="K945" s="97">
        <v>-226448.89</v>
      </c>
      <c r="L945" s="97">
        <v>756187.86</v>
      </c>
      <c r="M945" s="119">
        <v>0</v>
      </c>
      <c r="N945" s="119">
        <v>0</v>
      </c>
      <c r="O945" s="120" t="s">
        <v>45</v>
      </c>
      <c r="P945" s="121">
        <v>0</v>
      </c>
      <c r="Q945" s="119">
        <v>0</v>
      </c>
      <c r="R945" s="119">
        <v>0</v>
      </c>
      <c r="S945" s="119">
        <v>0</v>
      </c>
      <c r="T945" s="119">
        <v>0</v>
      </c>
      <c r="U945" s="119">
        <v>0</v>
      </c>
      <c r="V945" s="119">
        <v>0</v>
      </c>
      <c r="W945" s="119">
        <v>0</v>
      </c>
      <c r="X945" s="119">
        <v>0</v>
      </c>
      <c r="Y945" s="119">
        <v>0</v>
      </c>
      <c r="Z945" s="119">
        <v>0</v>
      </c>
      <c r="AA945" s="119">
        <v>0</v>
      </c>
      <c r="AB945" s="119">
        <v>0</v>
      </c>
      <c r="AC945" s="119">
        <v>0</v>
      </c>
      <c r="AD945" s="119">
        <v>0</v>
      </c>
      <c r="AE945" s="119">
        <v>0</v>
      </c>
      <c r="AF945" s="119">
        <v>0</v>
      </c>
      <c r="AG945" s="138"/>
      <c r="AI945" s="122">
        <v>5300</v>
      </c>
      <c r="AJ945" s="122" t="s">
        <v>2356</v>
      </c>
    </row>
    <row r="946" spans="1:36" s="122" customFormat="1" ht="11.25" hidden="1" customHeight="1" x14ac:dyDescent="0.2">
      <c r="A946" s="96" t="s">
        <v>89</v>
      </c>
      <c r="B946" s="98">
        <v>340000005373</v>
      </c>
      <c r="C946" s="98">
        <v>5400</v>
      </c>
      <c r="D946" s="98" t="s">
        <v>2356</v>
      </c>
      <c r="E946" s="99" t="s">
        <v>969</v>
      </c>
      <c r="F946" s="100" t="s">
        <v>88</v>
      </c>
      <c r="G946" s="100" t="s">
        <v>87</v>
      </c>
      <c r="H946" s="100" t="s">
        <v>88</v>
      </c>
      <c r="I946" s="97">
        <v>0</v>
      </c>
      <c r="J946" s="97">
        <v>20000</v>
      </c>
      <c r="K946" s="97">
        <v>7980.96</v>
      </c>
      <c r="L946" s="97">
        <v>198825.72999999998</v>
      </c>
      <c r="M946" s="119">
        <v>0</v>
      </c>
      <c r="N946" s="119">
        <v>0</v>
      </c>
      <c r="O946" s="120" t="s">
        <v>45</v>
      </c>
      <c r="P946" s="121">
        <v>0</v>
      </c>
      <c r="Q946" s="119">
        <v>0</v>
      </c>
      <c r="R946" s="119">
        <v>0</v>
      </c>
      <c r="S946" s="119">
        <v>0</v>
      </c>
      <c r="T946" s="119">
        <v>0</v>
      </c>
      <c r="U946" s="119">
        <v>0</v>
      </c>
      <c r="V946" s="119">
        <v>0</v>
      </c>
      <c r="W946" s="119">
        <v>0</v>
      </c>
      <c r="X946" s="119">
        <v>0</v>
      </c>
      <c r="Y946" s="119">
        <v>0</v>
      </c>
      <c r="Z946" s="119">
        <v>0</v>
      </c>
      <c r="AA946" s="119">
        <v>0</v>
      </c>
      <c r="AB946" s="119">
        <v>0</v>
      </c>
      <c r="AC946" s="119">
        <v>0</v>
      </c>
      <c r="AD946" s="119">
        <v>0</v>
      </c>
      <c r="AE946" s="119">
        <v>0</v>
      </c>
      <c r="AF946" s="119">
        <v>0</v>
      </c>
      <c r="AG946" s="138"/>
      <c r="AI946" s="122">
        <v>5400</v>
      </c>
      <c r="AJ946" s="122" t="s">
        <v>2356</v>
      </c>
    </row>
    <row r="947" spans="1:36" s="122" customFormat="1" ht="11.25" hidden="1" customHeight="1" x14ac:dyDescent="0.2">
      <c r="A947" s="96" t="s">
        <v>89</v>
      </c>
      <c r="B947" s="98">
        <v>340000005374</v>
      </c>
      <c r="C947" s="98">
        <v>5400</v>
      </c>
      <c r="D947" s="98" t="s">
        <v>2356</v>
      </c>
      <c r="E947" s="99" t="s">
        <v>970</v>
      </c>
      <c r="F947" s="100" t="s">
        <v>88</v>
      </c>
      <c r="G947" s="100" t="s">
        <v>87</v>
      </c>
      <c r="H947" s="100" t="s">
        <v>88</v>
      </c>
      <c r="I947" s="97">
        <v>0</v>
      </c>
      <c r="J947" s="97">
        <v>19895.189999999999</v>
      </c>
      <c r="K947" s="97">
        <v>0</v>
      </c>
      <c r="L947" s="97">
        <v>248727.36</v>
      </c>
      <c r="M947" s="119">
        <v>0</v>
      </c>
      <c r="N947" s="119">
        <v>0</v>
      </c>
      <c r="O947" s="120" t="s">
        <v>45</v>
      </c>
      <c r="P947" s="121">
        <v>0</v>
      </c>
      <c r="Q947" s="119">
        <v>0</v>
      </c>
      <c r="R947" s="119">
        <v>0</v>
      </c>
      <c r="S947" s="119">
        <v>0</v>
      </c>
      <c r="T947" s="119">
        <v>0</v>
      </c>
      <c r="U947" s="119">
        <v>0</v>
      </c>
      <c r="V947" s="119">
        <v>0</v>
      </c>
      <c r="W947" s="119">
        <v>0</v>
      </c>
      <c r="X947" s="119">
        <v>0</v>
      </c>
      <c r="Y947" s="119">
        <v>0</v>
      </c>
      <c r="Z947" s="119">
        <v>0</v>
      </c>
      <c r="AA947" s="119">
        <v>0</v>
      </c>
      <c r="AB947" s="119">
        <v>0</v>
      </c>
      <c r="AC947" s="119">
        <v>0</v>
      </c>
      <c r="AD947" s="119">
        <v>0</v>
      </c>
      <c r="AE947" s="119">
        <v>0</v>
      </c>
      <c r="AF947" s="119">
        <v>0</v>
      </c>
      <c r="AG947" s="138"/>
      <c r="AI947" s="122">
        <v>5400</v>
      </c>
      <c r="AJ947" s="122" t="s">
        <v>2356</v>
      </c>
    </row>
    <row r="948" spans="1:36" s="122" customFormat="1" ht="11.25" customHeight="1" x14ac:dyDescent="0.2">
      <c r="A948" s="96" t="s">
        <v>89</v>
      </c>
      <c r="B948" s="98">
        <v>340000005377</v>
      </c>
      <c r="C948" s="98">
        <v>5100</v>
      </c>
      <c r="D948" s="98" t="s">
        <v>2356</v>
      </c>
      <c r="E948" s="99" t="s">
        <v>971</v>
      </c>
      <c r="F948" s="100" t="s">
        <v>87</v>
      </c>
      <c r="G948" s="100" t="s">
        <v>87</v>
      </c>
      <c r="H948" s="100" t="s">
        <v>88</v>
      </c>
      <c r="I948" s="97">
        <v>0</v>
      </c>
      <c r="J948" s="97">
        <v>66893.570000000007</v>
      </c>
      <c r="K948" s="97">
        <v>0</v>
      </c>
      <c r="L948" s="97">
        <v>130757.26</v>
      </c>
      <c r="M948" s="119">
        <v>63863.689999999988</v>
      </c>
      <c r="N948" s="119">
        <v>2087.1384380536601</v>
      </c>
      <c r="O948" s="120" t="s">
        <v>45</v>
      </c>
      <c r="P948" s="121">
        <v>1.1909451616878883E-4</v>
      </c>
      <c r="Q948" s="119">
        <v>120.02272461840511</v>
      </c>
      <c r="R948" s="119">
        <v>72.013634771043073</v>
      </c>
      <c r="S948" s="119">
        <v>120.02272461840511</v>
      </c>
      <c r="T948" s="119">
        <v>48.009089847362048</v>
      </c>
      <c r="U948" s="119">
        <v>144.02726954208615</v>
      </c>
      <c r="V948" s="119">
        <v>242.28553382290167</v>
      </c>
      <c r="W948" s="119">
        <v>139.95165917278587</v>
      </c>
      <c r="X948" s="119">
        <v>24.16908724566035</v>
      </c>
      <c r="Y948" s="119">
        <v>72.450088424723504</v>
      </c>
      <c r="Z948" s="119">
        <v>204.949132418419</v>
      </c>
      <c r="AA948" s="119">
        <v>206.69674127593541</v>
      </c>
      <c r="AB948" s="119">
        <v>1.594245688173147</v>
      </c>
      <c r="AC948" s="119">
        <v>7.2520836953899179</v>
      </c>
      <c r="AD948" s="119">
        <v>209.02455083401409</v>
      </c>
      <c r="AE948" s="119">
        <v>427.08086176715818</v>
      </c>
      <c r="AF948" s="119">
        <v>47.589010311197619</v>
      </c>
      <c r="AG948" s="138"/>
      <c r="AI948" s="122">
        <v>5100</v>
      </c>
      <c r="AJ948" s="122" t="s">
        <v>2356</v>
      </c>
    </row>
    <row r="949" spans="1:36" s="122" customFormat="1" ht="11.25" customHeight="1" x14ac:dyDescent="0.2">
      <c r="A949" s="96" t="s">
        <v>89</v>
      </c>
      <c r="B949" s="98">
        <v>340000005378</v>
      </c>
      <c r="C949" s="98">
        <v>5400</v>
      </c>
      <c r="D949" s="98" t="s">
        <v>2356</v>
      </c>
      <c r="E949" s="99" t="s">
        <v>972</v>
      </c>
      <c r="F949" s="100" t="s">
        <v>87</v>
      </c>
      <c r="G949" s="100" t="s">
        <v>87</v>
      </c>
      <c r="H949" s="100" t="s">
        <v>88</v>
      </c>
      <c r="I949" s="97">
        <v>0</v>
      </c>
      <c r="J949" s="97">
        <v>14732.92</v>
      </c>
      <c r="K949" s="97">
        <v>0</v>
      </c>
      <c r="L949" s="97">
        <v>360913.4</v>
      </c>
      <c r="M949" s="119">
        <v>346180.48000000004</v>
      </c>
      <c r="N949" s="119">
        <v>5760.8749980585089</v>
      </c>
      <c r="O949" s="120" t="s">
        <v>45</v>
      </c>
      <c r="P949" s="121">
        <v>3.2872214324338513E-4</v>
      </c>
      <c r="Q949" s="119">
        <v>331.2841644073323</v>
      </c>
      <c r="R949" s="119">
        <v>198.77049864439937</v>
      </c>
      <c r="S949" s="119">
        <v>331.2841644073323</v>
      </c>
      <c r="T949" s="119">
        <v>132.5136657629329</v>
      </c>
      <c r="U949" s="119">
        <v>397.54099728879874</v>
      </c>
      <c r="V949" s="119">
        <v>668.75136250819605</v>
      </c>
      <c r="W949" s="119">
        <v>386.29158448021423</v>
      </c>
      <c r="X949" s="119">
        <v>66.710999088906519</v>
      </c>
      <c r="Y949" s="119">
        <v>199.97518870973286</v>
      </c>
      <c r="Z949" s="119">
        <v>565.69622373688333</v>
      </c>
      <c r="AA949" s="119">
        <v>570.51993642890795</v>
      </c>
      <c r="AB949" s="119">
        <v>4.4004029432393299</v>
      </c>
      <c r="AC949" s="119">
        <v>20.017046729089763</v>
      </c>
      <c r="AD949" s="119">
        <v>576.94510671894523</v>
      </c>
      <c r="AE949" s="119">
        <v>1178.8194850160905</v>
      </c>
      <c r="AF949" s="119">
        <v>131.35417118750723</v>
      </c>
      <c r="AG949" s="138"/>
      <c r="AI949" s="122">
        <v>5400</v>
      </c>
      <c r="AJ949" s="122" t="s">
        <v>2356</v>
      </c>
    </row>
    <row r="950" spans="1:36" s="122" customFormat="1" ht="11.25" customHeight="1" x14ac:dyDescent="0.2">
      <c r="A950" s="96" t="s">
        <v>89</v>
      </c>
      <c r="B950" s="98">
        <v>340000005379</v>
      </c>
      <c r="C950" s="98">
        <v>5400</v>
      </c>
      <c r="D950" s="98" t="s">
        <v>2356</v>
      </c>
      <c r="E950" s="99" t="s">
        <v>973</v>
      </c>
      <c r="F950" s="100" t="s">
        <v>87</v>
      </c>
      <c r="G950" s="100" t="s">
        <v>87</v>
      </c>
      <c r="H950" s="100" t="s">
        <v>88</v>
      </c>
      <c r="I950" s="97">
        <v>0</v>
      </c>
      <c r="J950" s="97">
        <v>15420.85</v>
      </c>
      <c r="K950" s="97">
        <v>3276.12</v>
      </c>
      <c r="L950" s="97">
        <v>213616.71</v>
      </c>
      <c r="M950" s="119">
        <v>198195.86</v>
      </c>
      <c r="N950" s="119">
        <v>3409.7353099289608</v>
      </c>
      <c r="O950" s="120" t="s">
        <v>45</v>
      </c>
      <c r="P950" s="121">
        <v>1.9456341256323724E-4</v>
      </c>
      <c r="Q950" s="119">
        <v>196.07981658700791</v>
      </c>
      <c r="R950" s="119">
        <v>117.64788995220476</v>
      </c>
      <c r="S950" s="119">
        <v>196.07981658700791</v>
      </c>
      <c r="T950" s="119">
        <v>78.431926634803176</v>
      </c>
      <c r="U950" s="119">
        <v>235.29577990440953</v>
      </c>
      <c r="V950" s="119">
        <v>395.81923493840407</v>
      </c>
      <c r="W950" s="119">
        <v>228.63749968094959</v>
      </c>
      <c r="X950" s="119">
        <v>39.484774314794656</v>
      </c>
      <c r="Y950" s="119">
        <v>118.36091952751624</v>
      </c>
      <c r="Z950" s="119">
        <v>334.823163047138</v>
      </c>
      <c r="AA950" s="119">
        <v>337.67821258327479</v>
      </c>
      <c r="AB950" s="119">
        <v>2.6045017985176013</v>
      </c>
      <c r="AC950" s="119">
        <v>11.847650062825091</v>
      </c>
      <c r="AD950" s="119">
        <v>341.4811296779227</v>
      </c>
      <c r="AE950" s="119">
        <v>697.71734735543646</v>
      </c>
      <c r="AF950" s="119">
        <v>77.745647276748642</v>
      </c>
      <c r="AG950" s="138"/>
      <c r="AI950" s="122">
        <v>5400</v>
      </c>
      <c r="AJ950" s="122" t="s">
        <v>2356</v>
      </c>
    </row>
    <row r="951" spans="1:36" s="122" customFormat="1" ht="11.25" customHeight="1" x14ac:dyDescent="0.2">
      <c r="A951" s="96" t="s">
        <v>89</v>
      </c>
      <c r="B951" s="98">
        <v>340000005388</v>
      </c>
      <c r="C951" s="98">
        <v>5100</v>
      </c>
      <c r="D951" s="98" t="s">
        <v>2356</v>
      </c>
      <c r="E951" s="99" t="s">
        <v>1903</v>
      </c>
      <c r="F951" s="100" t="s">
        <v>87</v>
      </c>
      <c r="G951" s="100" t="s">
        <v>87</v>
      </c>
      <c r="H951" s="100" t="s">
        <v>88</v>
      </c>
      <c r="I951" s="97">
        <v>0</v>
      </c>
      <c r="J951" s="97">
        <v>66851.97</v>
      </c>
      <c r="K951" s="97">
        <v>0</v>
      </c>
      <c r="L951" s="97">
        <v>71974.210000000006</v>
      </c>
      <c r="M951" s="119">
        <v>5122.2400000000052</v>
      </c>
      <c r="N951" s="119">
        <v>1148.8474157346686</v>
      </c>
      <c r="O951" s="120" t="s">
        <v>45</v>
      </c>
      <c r="P951" s="121">
        <v>6.5554552891218461E-5</v>
      </c>
      <c r="Q951" s="119">
        <v>66.065477255008716</v>
      </c>
      <c r="R951" s="119">
        <v>39.639286353005232</v>
      </c>
      <c r="S951" s="119">
        <v>66.065477255008716</v>
      </c>
      <c r="T951" s="119">
        <v>26.426190902003487</v>
      </c>
      <c r="U951" s="119">
        <v>79.278572706010465</v>
      </c>
      <c r="V951" s="119">
        <v>133.36398981847455</v>
      </c>
      <c r="W951" s="119">
        <v>77.035188005243597</v>
      </c>
      <c r="X951" s="119">
        <v>13.303666358009338</v>
      </c>
      <c r="Y951" s="119">
        <v>39.879528515660382</v>
      </c>
      <c r="Z951" s="119">
        <v>112.81248854557749</v>
      </c>
      <c r="AA951" s="119">
        <v>113.7744448217242</v>
      </c>
      <c r="AB951" s="119">
        <v>0.87753883763064944</v>
      </c>
      <c r="AC951" s="119">
        <v>3.9918471435511118</v>
      </c>
      <c r="AD951" s="119">
        <v>115.05576758707706</v>
      </c>
      <c r="AE951" s="119">
        <v>235.08298989907266</v>
      </c>
      <c r="AF951" s="119">
        <v>26.194961731610952</v>
      </c>
      <c r="AG951" s="138"/>
      <c r="AI951" s="122">
        <v>5100</v>
      </c>
      <c r="AJ951" s="122" t="s">
        <v>2356</v>
      </c>
    </row>
    <row r="952" spans="1:36" s="122" customFormat="1" ht="11.25" hidden="1" customHeight="1" x14ac:dyDescent="0.2">
      <c r="A952" s="96" t="s">
        <v>89</v>
      </c>
      <c r="B952" s="98">
        <v>340000005389</v>
      </c>
      <c r="C952" s="98">
        <v>5400</v>
      </c>
      <c r="D952" s="98" t="s">
        <v>2356</v>
      </c>
      <c r="E952" s="99" t="s">
        <v>974</v>
      </c>
      <c r="F952" s="100" t="s">
        <v>88</v>
      </c>
      <c r="G952" s="100" t="s">
        <v>87</v>
      </c>
      <c r="H952" s="100" t="s">
        <v>88</v>
      </c>
      <c r="I952" s="97">
        <v>0</v>
      </c>
      <c r="J952" s="97">
        <v>0</v>
      </c>
      <c r="K952" s="97">
        <v>0</v>
      </c>
      <c r="L952" s="97">
        <v>14687.46</v>
      </c>
      <c r="M952" s="119">
        <v>0</v>
      </c>
      <c r="N952" s="119">
        <v>0</v>
      </c>
      <c r="O952" s="120" t="s">
        <v>45</v>
      </c>
      <c r="P952" s="121">
        <v>0</v>
      </c>
      <c r="Q952" s="119">
        <v>0</v>
      </c>
      <c r="R952" s="119">
        <v>0</v>
      </c>
      <c r="S952" s="119">
        <v>0</v>
      </c>
      <c r="T952" s="119">
        <v>0</v>
      </c>
      <c r="U952" s="119">
        <v>0</v>
      </c>
      <c r="V952" s="119">
        <v>0</v>
      </c>
      <c r="W952" s="119">
        <v>0</v>
      </c>
      <c r="X952" s="119">
        <v>0</v>
      </c>
      <c r="Y952" s="119">
        <v>0</v>
      </c>
      <c r="Z952" s="119">
        <v>0</v>
      </c>
      <c r="AA952" s="119">
        <v>0</v>
      </c>
      <c r="AB952" s="119">
        <v>0</v>
      </c>
      <c r="AC952" s="119">
        <v>0</v>
      </c>
      <c r="AD952" s="119">
        <v>0</v>
      </c>
      <c r="AE952" s="119">
        <v>0</v>
      </c>
      <c r="AF952" s="119">
        <v>0</v>
      </c>
      <c r="AG952" s="138"/>
      <c r="AI952" s="122">
        <v>5400</v>
      </c>
      <c r="AJ952" s="122" t="s">
        <v>2356</v>
      </c>
    </row>
    <row r="953" spans="1:36" s="122" customFormat="1" ht="11.25" customHeight="1" x14ac:dyDescent="0.2">
      <c r="A953" s="96" t="s">
        <v>89</v>
      </c>
      <c r="B953" s="98">
        <v>340000005401</v>
      </c>
      <c r="C953" s="98">
        <v>5100</v>
      </c>
      <c r="D953" s="98" t="s">
        <v>2356</v>
      </c>
      <c r="E953" s="99" t="s">
        <v>975</v>
      </c>
      <c r="F953" s="100" t="s">
        <v>87</v>
      </c>
      <c r="G953" s="100" t="s">
        <v>87</v>
      </c>
      <c r="H953" s="100" t="s">
        <v>88</v>
      </c>
      <c r="I953" s="97">
        <v>0</v>
      </c>
      <c r="J953" s="97">
        <v>0</v>
      </c>
      <c r="K953" s="97">
        <v>0</v>
      </c>
      <c r="L953" s="97">
        <v>257625.65</v>
      </c>
      <c r="M953" s="119">
        <v>257625.65</v>
      </c>
      <c r="N953" s="119">
        <v>4112.2029992335338</v>
      </c>
      <c r="O953" s="120" t="s">
        <v>45</v>
      </c>
      <c r="P953" s="121">
        <v>2.3464702563681539E-4</v>
      </c>
      <c r="Q953" s="119">
        <v>236.47583655842607</v>
      </c>
      <c r="R953" s="119">
        <v>141.88550193505566</v>
      </c>
      <c r="S953" s="119">
        <v>236.47583655842607</v>
      </c>
      <c r="T953" s="119">
        <v>94.590334623370424</v>
      </c>
      <c r="U953" s="119">
        <v>283.77100387011131</v>
      </c>
      <c r="V953" s="119">
        <v>477.36521961933153</v>
      </c>
      <c r="W953" s="119">
        <v>275.7409964308477</v>
      </c>
      <c r="X953" s="119">
        <v>47.619358279379348</v>
      </c>
      <c r="Y953" s="119">
        <v>142.7454286131177</v>
      </c>
      <c r="Z953" s="119">
        <v>403.80284395857842</v>
      </c>
      <c r="AA953" s="119">
        <v>407.24608579358954</v>
      </c>
      <c r="AB953" s="119">
        <v>3.1410766918433772</v>
      </c>
      <c r="AC953" s="119">
        <v>14.288482152954488</v>
      </c>
      <c r="AD953" s="119">
        <v>411.83247319935373</v>
      </c>
      <c r="AE953" s="119">
        <v>841.45985175373266</v>
      </c>
      <c r="AF953" s="119">
        <v>93.762669195415924</v>
      </c>
      <c r="AG953" s="138"/>
      <c r="AI953" s="122">
        <v>5100</v>
      </c>
      <c r="AJ953" s="122" t="s">
        <v>2356</v>
      </c>
    </row>
    <row r="954" spans="1:36" s="122" customFormat="1" ht="11.25" hidden="1" customHeight="1" x14ac:dyDescent="0.2">
      <c r="A954" s="96" t="s">
        <v>89</v>
      </c>
      <c r="B954" s="98">
        <v>340000005404</v>
      </c>
      <c r="C954" s="98">
        <v>5100</v>
      </c>
      <c r="D954" s="98" t="s">
        <v>2356</v>
      </c>
      <c r="E954" s="99" t="s">
        <v>976</v>
      </c>
      <c r="F954" s="100" t="s">
        <v>88</v>
      </c>
      <c r="G954" s="100" t="s">
        <v>87</v>
      </c>
      <c r="H954" s="100" t="s">
        <v>88</v>
      </c>
      <c r="I954" s="97">
        <v>0</v>
      </c>
      <c r="J954" s="97">
        <v>0</v>
      </c>
      <c r="K954" s="97">
        <v>0</v>
      </c>
      <c r="L954" s="97">
        <v>20754.830000000002</v>
      </c>
      <c r="M954" s="119">
        <v>0</v>
      </c>
      <c r="N954" s="119">
        <v>0</v>
      </c>
      <c r="O954" s="120" t="s">
        <v>45</v>
      </c>
      <c r="P954" s="121">
        <v>0</v>
      </c>
      <c r="Q954" s="119">
        <v>0</v>
      </c>
      <c r="R954" s="119">
        <v>0</v>
      </c>
      <c r="S954" s="119">
        <v>0</v>
      </c>
      <c r="T954" s="119">
        <v>0</v>
      </c>
      <c r="U954" s="119">
        <v>0</v>
      </c>
      <c r="V954" s="119">
        <v>0</v>
      </c>
      <c r="W954" s="119">
        <v>0</v>
      </c>
      <c r="X954" s="119">
        <v>0</v>
      </c>
      <c r="Y954" s="119">
        <v>0</v>
      </c>
      <c r="Z954" s="119">
        <v>0</v>
      </c>
      <c r="AA954" s="119">
        <v>0</v>
      </c>
      <c r="AB954" s="119">
        <v>0</v>
      </c>
      <c r="AC954" s="119">
        <v>0</v>
      </c>
      <c r="AD954" s="119">
        <v>0</v>
      </c>
      <c r="AE954" s="119">
        <v>0</v>
      </c>
      <c r="AF954" s="119">
        <v>0</v>
      </c>
      <c r="AG954" s="138"/>
      <c r="AI954" s="122">
        <v>5100</v>
      </c>
      <c r="AJ954" s="122" t="s">
        <v>2356</v>
      </c>
    </row>
    <row r="955" spans="1:36" s="122" customFormat="1" ht="11.25" hidden="1" customHeight="1" x14ac:dyDescent="0.2">
      <c r="A955" s="96" t="s">
        <v>89</v>
      </c>
      <c r="B955" s="98">
        <v>340000005409</v>
      </c>
      <c r="C955" s="98">
        <v>5100</v>
      </c>
      <c r="D955" s="98" t="s">
        <v>2356</v>
      </c>
      <c r="E955" s="99" t="s">
        <v>977</v>
      </c>
      <c r="F955" s="100" t="s">
        <v>88</v>
      </c>
      <c r="G955" s="100" t="s">
        <v>87</v>
      </c>
      <c r="H955" s="100" t="s">
        <v>88</v>
      </c>
      <c r="I955" s="97">
        <v>0</v>
      </c>
      <c r="J955" s="97">
        <v>82585.64</v>
      </c>
      <c r="K955" s="97">
        <v>31065.49</v>
      </c>
      <c r="L955" s="97">
        <v>473126.37</v>
      </c>
      <c r="M955" s="119">
        <v>0</v>
      </c>
      <c r="N955" s="119">
        <v>0</v>
      </c>
      <c r="O955" s="120" t="s">
        <v>45</v>
      </c>
      <c r="P955" s="121">
        <v>0</v>
      </c>
      <c r="Q955" s="119">
        <v>0</v>
      </c>
      <c r="R955" s="119">
        <v>0</v>
      </c>
      <c r="S955" s="119">
        <v>0</v>
      </c>
      <c r="T955" s="119">
        <v>0</v>
      </c>
      <c r="U955" s="119">
        <v>0</v>
      </c>
      <c r="V955" s="119">
        <v>0</v>
      </c>
      <c r="W955" s="119">
        <v>0</v>
      </c>
      <c r="X955" s="119">
        <v>0</v>
      </c>
      <c r="Y955" s="119">
        <v>0</v>
      </c>
      <c r="Z955" s="119">
        <v>0</v>
      </c>
      <c r="AA955" s="119">
        <v>0</v>
      </c>
      <c r="AB955" s="119">
        <v>0</v>
      </c>
      <c r="AC955" s="119">
        <v>0</v>
      </c>
      <c r="AD955" s="119">
        <v>0</v>
      </c>
      <c r="AE955" s="119">
        <v>0</v>
      </c>
      <c r="AF955" s="119">
        <v>0</v>
      </c>
      <c r="AG955" s="138"/>
      <c r="AI955" s="122">
        <v>5100</v>
      </c>
      <c r="AJ955" s="122" t="s">
        <v>2356</v>
      </c>
    </row>
    <row r="956" spans="1:36" s="122" customFormat="1" ht="11.25" hidden="1" customHeight="1" x14ac:dyDescent="0.2">
      <c r="A956" s="96" t="s">
        <v>89</v>
      </c>
      <c r="B956" s="98">
        <v>340000005410</v>
      </c>
      <c r="C956" s="98">
        <v>5100</v>
      </c>
      <c r="D956" s="98" t="s">
        <v>2356</v>
      </c>
      <c r="E956" s="99" t="s">
        <v>978</v>
      </c>
      <c r="F956" s="100" t="s">
        <v>88</v>
      </c>
      <c r="G956" s="100" t="s">
        <v>87</v>
      </c>
      <c r="H956" s="100" t="s">
        <v>88</v>
      </c>
      <c r="I956" s="97">
        <v>0</v>
      </c>
      <c r="J956" s="97">
        <v>0</v>
      </c>
      <c r="K956" s="97">
        <v>0</v>
      </c>
      <c r="L956" s="97">
        <v>22491.8</v>
      </c>
      <c r="M956" s="119">
        <v>0</v>
      </c>
      <c r="N956" s="119">
        <v>0</v>
      </c>
      <c r="O956" s="120" t="s">
        <v>45</v>
      </c>
      <c r="P956" s="121">
        <v>0</v>
      </c>
      <c r="Q956" s="119">
        <v>0</v>
      </c>
      <c r="R956" s="119">
        <v>0</v>
      </c>
      <c r="S956" s="119">
        <v>0</v>
      </c>
      <c r="T956" s="119">
        <v>0</v>
      </c>
      <c r="U956" s="119">
        <v>0</v>
      </c>
      <c r="V956" s="119">
        <v>0</v>
      </c>
      <c r="W956" s="119">
        <v>0</v>
      </c>
      <c r="X956" s="119">
        <v>0</v>
      </c>
      <c r="Y956" s="119">
        <v>0</v>
      </c>
      <c r="Z956" s="119">
        <v>0</v>
      </c>
      <c r="AA956" s="119">
        <v>0</v>
      </c>
      <c r="AB956" s="119">
        <v>0</v>
      </c>
      <c r="AC956" s="119">
        <v>0</v>
      </c>
      <c r="AD956" s="119">
        <v>0</v>
      </c>
      <c r="AE956" s="119">
        <v>0</v>
      </c>
      <c r="AF956" s="119">
        <v>0</v>
      </c>
      <c r="AG956" s="138"/>
      <c r="AI956" s="122">
        <v>5100</v>
      </c>
      <c r="AJ956" s="122" t="s">
        <v>2356</v>
      </c>
    </row>
    <row r="957" spans="1:36" s="122" customFormat="1" ht="11.25" customHeight="1" x14ac:dyDescent="0.2">
      <c r="A957" s="96" t="s">
        <v>89</v>
      </c>
      <c r="B957" s="98">
        <v>340000005411</v>
      </c>
      <c r="C957" s="98">
        <v>5100</v>
      </c>
      <c r="D957" s="98" t="s">
        <v>2356</v>
      </c>
      <c r="E957" s="99" t="s">
        <v>979</v>
      </c>
      <c r="F957" s="100" t="s">
        <v>87</v>
      </c>
      <c r="G957" s="100" t="s">
        <v>87</v>
      </c>
      <c r="H957" s="100" t="s">
        <v>88</v>
      </c>
      <c r="I957" s="97">
        <v>0</v>
      </c>
      <c r="J957" s="97">
        <v>66938.95</v>
      </c>
      <c r="K957" s="97">
        <v>0</v>
      </c>
      <c r="L957" s="97">
        <v>160237.28</v>
      </c>
      <c r="M957" s="119">
        <v>93298.33</v>
      </c>
      <c r="N957" s="119">
        <v>2557.696500348562</v>
      </c>
      <c r="O957" s="120" t="s">
        <v>45</v>
      </c>
      <c r="P957" s="121">
        <v>1.4594509959755004E-4</v>
      </c>
      <c r="Q957" s="119">
        <v>147.08257829081364</v>
      </c>
      <c r="R957" s="119">
        <v>88.249546974488197</v>
      </c>
      <c r="S957" s="119">
        <v>147.08257829081364</v>
      </c>
      <c r="T957" s="119">
        <v>58.83303131632546</v>
      </c>
      <c r="U957" s="119">
        <v>176.49909394897639</v>
      </c>
      <c r="V957" s="119">
        <v>296.91028186985386</v>
      </c>
      <c r="W957" s="119">
        <v>171.5046124194883</v>
      </c>
      <c r="X957" s="119">
        <v>29.618155047966798</v>
      </c>
      <c r="Y957" s="119">
        <v>88.784401760461947</v>
      </c>
      <c r="Z957" s="119">
        <v>251.15616155529173</v>
      </c>
      <c r="AA957" s="119">
        <v>253.29777946493851</v>
      </c>
      <c r="AB957" s="119">
        <v>1.9536780804721152</v>
      </c>
      <c r="AC957" s="119">
        <v>8.88711009760857</v>
      </c>
      <c r="AD957" s="119">
        <v>256.15040785394365</v>
      </c>
      <c r="AE957" s="119">
        <v>523.36884108481183</v>
      </c>
      <c r="AF957" s="119">
        <v>58.318242292307609</v>
      </c>
      <c r="AG957" s="138"/>
      <c r="AI957" s="122">
        <v>5100</v>
      </c>
      <c r="AJ957" s="122" t="s">
        <v>2356</v>
      </c>
    </row>
    <row r="958" spans="1:36" s="122" customFormat="1" ht="11.25" hidden="1" customHeight="1" x14ac:dyDescent="0.2">
      <c r="A958" s="96" t="s">
        <v>89</v>
      </c>
      <c r="B958" s="98">
        <v>340000005419</v>
      </c>
      <c r="C958" s="98">
        <v>5400</v>
      </c>
      <c r="D958" s="98" t="s">
        <v>2356</v>
      </c>
      <c r="E958" s="99" t="s">
        <v>980</v>
      </c>
      <c r="F958" s="100" t="s">
        <v>88</v>
      </c>
      <c r="G958" s="100" t="s">
        <v>87</v>
      </c>
      <c r="H958" s="100" t="s">
        <v>88</v>
      </c>
      <c r="I958" s="97">
        <v>0</v>
      </c>
      <c r="J958" s="97">
        <v>0</v>
      </c>
      <c r="K958" s="97">
        <v>0</v>
      </c>
      <c r="L958" s="97">
        <v>14687.46</v>
      </c>
      <c r="M958" s="119">
        <v>0</v>
      </c>
      <c r="N958" s="119">
        <v>0</v>
      </c>
      <c r="O958" s="120" t="s">
        <v>45</v>
      </c>
      <c r="P958" s="121">
        <v>0</v>
      </c>
      <c r="Q958" s="119">
        <v>0</v>
      </c>
      <c r="R958" s="119">
        <v>0</v>
      </c>
      <c r="S958" s="119">
        <v>0</v>
      </c>
      <c r="T958" s="119">
        <v>0</v>
      </c>
      <c r="U958" s="119">
        <v>0</v>
      </c>
      <c r="V958" s="119">
        <v>0</v>
      </c>
      <c r="W958" s="119">
        <v>0</v>
      </c>
      <c r="X958" s="119">
        <v>0</v>
      </c>
      <c r="Y958" s="119">
        <v>0</v>
      </c>
      <c r="Z958" s="119">
        <v>0</v>
      </c>
      <c r="AA958" s="119">
        <v>0</v>
      </c>
      <c r="AB958" s="119">
        <v>0</v>
      </c>
      <c r="AC958" s="119">
        <v>0</v>
      </c>
      <c r="AD958" s="119">
        <v>0</v>
      </c>
      <c r="AE958" s="119">
        <v>0</v>
      </c>
      <c r="AF958" s="119">
        <v>0</v>
      </c>
      <c r="AG958" s="138"/>
      <c r="AI958" s="122">
        <v>5400</v>
      </c>
      <c r="AJ958" s="122" t="s">
        <v>2356</v>
      </c>
    </row>
    <row r="959" spans="1:36" s="122" customFormat="1" ht="11.25" hidden="1" customHeight="1" x14ac:dyDescent="0.2">
      <c r="A959" s="96" t="s">
        <v>89</v>
      </c>
      <c r="B959" s="98">
        <v>340000005422</v>
      </c>
      <c r="C959" s="98">
        <v>5400</v>
      </c>
      <c r="D959" s="98" t="s">
        <v>2356</v>
      </c>
      <c r="E959" s="99" t="s">
        <v>981</v>
      </c>
      <c r="F959" s="100" t="s">
        <v>88</v>
      </c>
      <c r="G959" s="100" t="s">
        <v>87</v>
      </c>
      <c r="H959" s="100" t="s">
        <v>88</v>
      </c>
      <c r="I959" s="97">
        <v>0</v>
      </c>
      <c r="J959" s="97">
        <v>0</v>
      </c>
      <c r="K959" s="97">
        <v>0</v>
      </c>
      <c r="L959" s="97">
        <v>17922.25</v>
      </c>
      <c r="M959" s="119">
        <v>0</v>
      </c>
      <c r="N959" s="119">
        <v>0</v>
      </c>
      <c r="O959" s="120" t="s">
        <v>45</v>
      </c>
      <c r="P959" s="121">
        <v>0</v>
      </c>
      <c r="Q959" s="119">
        <v>0</v>
      </c>
      <c r="R959" s="119">
        <v>0</v>
      </c>
      <c r="S959" s="119">
        <v>0</v>
      </c>
      <c r="T959" s="119">
        <v>0</v>
      </c>
      <c r="U959" s="119">
        <v>0</v>
      </c>
      <c r="V959" s="119">
        <v>0</v>
      </c>
      <c r="W959" s="119">
        <v>0</v>
      </c>
      <c r="X959" s="119">
        <v>0</v>
      </c>
      <c r="Y959" s="119">
        <v>0</v>
      </c>
      <c r="Z959" s="119">
        <v>0</v>
      </c>
      <c r="AA959" s="119">
        <v>0</v>
      </c>
      <c r="AB959" s="119">
        <v>0</v>
      </c>
      <c r="AC959" s="119">
        <v>0</v>
      </c>
      <c r="AD959" s="119">
        <v>0</v>
      </c>
      <c r="AE959" s="119">
        <v>0</v>
      </c>
      <c r="AF959" s="119">
        <v>0</v>
      </c>
      <c r="AG959" s="138"/>
      <c r="AI959" s="122">
        <v>5400</v>
      </c>
      <c r="AJ959" s="122" t="s">
        <v>2356</v>
      </c>
    </row>
    <row r="960" spans="1:36" s="122" customFormat="1" ht="11.25" hidden="1" customHeight="1" x14ac:dyDescent="0.2">
      <c r="A960" s="96" t="s">
        <v>89</v>
      </c>
      <c r="B960" s="98">
        <v>340000005443</v>
      </c>
      <c r="C960" s="98">
        <v>5400</v>
      </c>
      <c r="D960" s="98" t="s">
        <v>2356</v>
      </c>
      <c r="E960" s="99" t="s">
        <v>982</v>
      </c>
      <c r="F960" s="100" t="s">
        <v>88</v>
      </c>
      <c r="G960" s="100" t="s">
        <v>87</v>
      </c>
      <c r="H960" s="100" t="s">
        <v>88</v>
      </c>
      <c r="I960" s="97">
        <v>0</v>
      </c>
      <c r="J960" s="97">
        <v>0</v>
      </c>
      <c r="K960" s="97">
        <v>0</v>
      </c>
      <c r="L960" s="97">
        <v>100832.07</v>
      </c>
      <c r="M960" s="119">
        <v>0</v>
      </c>
      <c r="N960" s="119">
        <v>0</v>
      </c>
      <c r="O960" s="120" t="s">
        <v>45</v>
      </c>
      <c r="P960" s="121">
        <v>0</v>
      </c>
      <c r="Q960" s="119">
        <v>0</v>
      </c>
      <c r="R960" s="119">
        <v>0</v>
      </c>
      <c r="S960" s="119">
        <v>0</v>
      </c>
      <c r="T960" s="119">
        <v>0</v>
      </c>
      <c r="U960" s="119">
        <v>0</v>
      </c>
      <c r="V960" s="119">
        <v>0</v>
      </c>
      <c r="W960" s="119">
        <v>0</v>
      </c>
      <c r="X960" s="119">
        <v>0</v>
      </c>
      <c r="Y960" s="119">
        <v>0</v>
      </c>
      <c r="Z960" s="119">
        <v>0</v>
      </c>
      <c r="AA960" s="119">
        <v>0</v>
      </c>
      <c r="AB960" s="119">
        <v>0</v>
      </c>
      <c r="AC960" s="119">
        <v>0</v>
      </c>
      <c r="AD960" s="119">
        <v>0</v>
      </c>
      <c r="AE960" s="119">
        <v>0</v>
      </c>
      <c r="AF960" s="119">
        <v>0</v>
      </c>
      <c r="AG960" s="138"/>
      <c r="AI960" s="122">
        <v>5400</v>
      </c>
      <c r="AJ960" s="122" t="s">
        <v>2356</v>
      </c>
    </row>
    <row r="961" spans="1:36" s="122" customFormat="1" ht="11.25" hidden="1" customHeight="1" x14ac:dyDescent="0.2">
      <c r="A961" s="96" t="s">
        <v>89</v>
      </c>
      <c r="B961" s="98">
        <v>340000005444</v>
      </c>
      <c r="C961" s="98">
        <v>5400</v>
      </c>
      <c r="D961" s="98" t="s">
        <v>2356</v>
      </c>
      <c r="E961" s="99" t="s">
        <v>983</v>
      </c>
      <c r="F961" s="100" t="s">
        <v>88</v>
      </c>
      <c r="G961" s="100" t="s">
        <v>87</v>
      </c>
      <c r="H961" s="100" t="s">
        <v>88</v>
      </c>
      <c r="I961" s="97">
        <v>0</v>
      </c>
      <c r="J961" s="97">
        <v>0</v>
      </c>
      <c r="K961" s="97">
        <v>0</v>
      </c>
      <c r="L961" s="97">
        <v>65456.29</v>
      </c>
      <c r="M961" s="119">
        <v>0</v>
      </c>
      <c r="N961" s="119">
        <v>0</v>
      </c>
      <c r="O961" s="120" t="s">
        <v>45</v>
      </c>
      <c r="P961" s="121">
        <v>0</v>
      </c>
      <c r="Q961" s="119">
        <v>0</v>
      </c>
      <c r="R961" s="119">
        <v>0</v>
      </c>
      <c r="S961" s="119">
        <v>0</v>
      </c>
      <c r="T961" s="119">
        <v>0</v>
      </c>
      <c r="U961" s="119">
        <v>0</v>
      </c>
      <c r="V961" s="119">
        <v>0</v>
      </c>
      <c r="W961" s="119">
        <v>0</v>
      </c>
      <c r="X961" s="119">
        <v>0</v>
      </c>
      <c r="Y961" s="119">
        <v>0</v>
      </c>
      <c r="Z961" s="119">
        <v>0</v>
      </c>
      <c r="AA961" s="119">
        <v>0</v>
      </c>
      <c r="AB961" s="119">
        <v>0</v>
      </c>
      <c r="AC961" s="119">
        <v>0</v>
      </c>
      <c r="AD961" s="119">
        <v>0</v>
      </c>
      <c r="AE961" s="119">
        <v>0</v>
      </c>
      <c r="AF961" s="119">
        <v>0</v>
      </c>
      <c r="AG961" s="138"/>
      <c r="AI961" s="122">
        <v>5400</v>
      </c>
      <c r="AJ961" s="122" t="s">
        <v>2356</v>
      </c>
    </row>
    <row r="962" spans="1:36" s="122" customFormat="1" ht="11.25" hidden="1" customHeight="1" x14ac:dyDescent="0.2">
      <c r="A962" s="96" t="s">
        <v>89</v>
      </c>
      <c r="B962" s="98">
        <v>340000005445</v>
      </c>
      <c r="C962" s="98">
        <v>5200</v>
      </c>
      <c r="D962" s="98" t="s">
        <v>2356</v>
      </c>
      <c r="E962" s="99" t="s">
        <v>984</v>
      </c>
      <c r="F962" s="100" t="s">
        <v>88</v>
      </c>
      <c r="G962" s="100" t="s">
        <v>87</v>
      </c>
      <c r="H962" s="100" t="s">
        <v>88</v>
      </c>
      <c r="I962" s="97">
        <v>0</v>
      </c>
      <c r="J962" s="97">
        <v>0</v>
      </c>
      <c r="K962" s="97">
        <v>0</v>
      </c>
      <c r="L962" s="97">
        <v>180369.25</v>
      </c>
      <c r="M962" s="119">
        <v>0</v>
      </c>
      <c r="N962" s="119">
        <v>0</v>
      </c>
      <c r="O962" s="120" t="s">
        <v>45</v>
      </c>
      <c r="P962" s="121">
        <v>0</v>
      </c>
      <c r="Q962" s="119">
        <v>0</v>
      </c>
      <c r="R962" s="119">
        <v>0</v>
      </c>
      <c r="S962" s="119">
        <v>0</v>
      </c>
      <c r="T962" s="119">
        <v>0</v>
      </c>
      <c r="U962" s="119">
        <v>0</v>
      </c>
      <c r="V962" s="119">
        <v>0</v>
      </c>
      <c r="W962" s="119">
        <v>0</v>
      </c>
      <c r="X962" s="119">
        <v>0</v>
      </c>
      <c r="Y962" s="119">
        <v>0</v>
      </c>
      <c r="Z962" s="119">
        <v>0</v>
      </c>
      <c r="AA962" s="119">
        <v>0</v>
      </c>
      <c r="AB962" s="119">
        <v>0</v>
      </c>
      <c r="AC962" s="119">
        <v>0</v>
      </c>
      <c r="AD962" s="119">
        <v>0</v>
      </c>
      <c r="AE962" s="119">
        <v>0</v>
      </c>
      <c r="AF962" s="119">
        <v>0</v>
      </c>
      <c r="AG962" s="138"/>
      <c r="AI962" s="122">
        <v>5200</v>
      </c>
      <c r="AJ962" s="122" t="s">
        <v>2356</v>
      </c>
    </row>
    <row r="963" spans="1:36" s="122" customFormat="1" ht="11.25" hidden="1" customHeight="1" x14ac:dyDescent="0.2">
      <c r="A963" s="96" t="s">
        <v>89</v>
      </c>
      <c r="B963" s="98">
        <v>340000005451</v>
      </c>
      <c r="C963" s="98">
        <v>5100</v>
      </c>
      <c r="D963" s="98" t="s">
        <v>2356</v>
      </c>
      <c r="E963" s="99" t="s">
        <v>3028</v>
      </c>
      <c r="F963" s="100" t="s">
        <v>88</v>
      </c>
      <c r="G963" s="100" t="s">
        <v>87</v>
      </c>
      <c r="H963" s="100" t="s">
        <v>88</v>
      </c>
      <c r="I963" s="97">
        <v>0</v>
      </c>
      <c r="J963" s="97">
        <v>66912.47</v>
      </c>
      <c r="K963" s="97">
        <v>0</v>
      </c>
      <c r="L963" s="97">
        <v>109117.8</v>
      </c>
      <c r="M963" s="119">
        <v>0</v>
      </c>
      <c r="N963" s="119">
        <v>0</v>
      </c>
      <c r="O963" s="120" t="s">
        <v>45</v>
      </c>
      <c r="P963" s="121">
        <v>0</v>
      </c>
      <c r="Q963" s="119">
        <v>0</v>
      </c>
      <c r="R963" s="119">
        <v>0</v>
      </c>
      <c r="S963" s="119">
        <v>0</v>
      </c>
      <c r="T963" s="119">
        <v>0</v>
      </c>
      <c r="U963" s="119">
        <v>0</v>
      </c>
      <c r="V963" s="119">
        <v>0</v>
      </c>
      <c r="W963" s="119">
        <v>0</v>
      </c>
      <c r="X963" s="119">
        <v>0</v>
      </c>
      <c r="Y963" s="119">
        <v>0</v>
      </c>
      <c r="Z963" s="119">
        <v>0</v>
      </c>
      <c r="AA963" s="119">
        <v>0</v>
      </c>
      <c r="AB963" s="119">
        <v>0</v>
      </c>
      <c r="AC963" s="119">
        <v>0</v>
      </c>
      <c r="AD963" s="119">
        <v>0</v>
      </c>
      <c r="AE963" s="119">
        <v>0</v>
      </c>
      <c r="AF963" s="119">
        <v>0</v>
      </c>
      <c r="AG963" s="138"/>
      <c r="AI963" s="122">
        <v>5100</v>
      </c>
      <c r="AJ963" s="122" t="s">
        <v>2356</v>
      </c>
    </row>
    <row r="964" spans="1:36" s="122" customFormat="1" ht="11.25" customHeight="1" x14ac:dyDescent="0.2">
      <c r="A964" s="96" t="s">
        <v>89</v>
      </c>
      <c r="B964" s="98">
        <v>340000005452</v>
      </c>
      <c r="C964" s="98">
        <v>5100</v>
      </c>
      <c r="D964" s="98" t="s">
        <v>2356</v>
      </c>
      <c r="E964" s="99" t="s">
        <v>985</v>
      </c>
      <c r="F964" s="100" t="s">
        <v>87</v>
      </c>
      <c r="G964" s="100" t="s">
        <v>87</v>
      </c>
      <c r="H964" s="100" t="s">
        <v>88</v>
      </c>
      <c r="I964" s="97">
        <v>0</v>
      </c>
      <c r="J964" s="97">
        <v>66935.16</v>
      </c>
      <c r="K964" s="97">
        <v>0</v>
      </c>
      <c r="L964" s="97">
        <v>126540.11</v>
      </c>
      <c r="M964" s="119">
        <v>59604.95</v>
      </c>
      <c r="N964" s="119">
        <v>2019.824578279924</v>
      </c>
      <c r="O964" s="120" t="s">
        <v>45</v>
      </c>
      <c r="P964" s="121">
        <v>1.1525351002609966E-4</v>
      </c>
      <c r="Q964" s="119">
        <v>116.15178213211789</v>
      </c>
      <c r="R964" s="119">
        <v>69.691069279270735</v>
      </c>
      <c r="S964" s="119">
        <v>116.15178213211789</v>
      </c>
      <c r="T964" s="119">
        <v>46.460712852847159</v>
      </c>
      <c r="U964" s="119">
        <v>139.38213855854147</v>
      </c>
      <c r="V964" s="119">
        <v>234.47140221016181</v>
      </c>
      <c r="W964" s="119">
        <v>135.43797374162503</v>
      </c>
      <c r="X964" s="119">
        <v>23.389591971149123</v>
      </c>
      <c r="Y964" s="119">
        <v>70.11344654036219</v>
      </c>
      <c r="Z964" s="119">
        <v>198.33916495826929</v>
      </c>
      <c r="AA964" s="119">
        <v>200.03041037796609</v>
      </c>
      <c r="AB964" s="119">
        <v>1.5428284804106154</v>
      </c>
      <c r="AC964" s="119">
        <v>7.0181913305911037</v>
      </c>
      <c r="AD964" s="119">
        <v>202.28314401232282</v>
      </c>
      <c r="AE964" s="119">
        <v>413.30675808678615</v>
      </c>
      <c r="AF964" s="119">
        <v>46.054181615384742</v>
      </c>
      <c r="AG964" s="138"/>
      <c r="AI964" s="122">
        <v>5100</v>
      </c>
      <c r="AJ964" s="122" t="s">
        <v>2356</v>
      </c>
    </row>
    <row r="965" spans="1:36" s="122" customFormat="1" ht="11.25" customHeight="1" x14ac:dyDescent="0.2">
      <c r="A965" s="96" t="s">
        <v>89</v>
      </c>
      <c r="B965" s="98">
        <v>340000005453</v>
      </c>
      <c r="C965" s="98">
        <v>5100</v>
      </c>
      <c r="D965" s="98" t="s">
        <v>2356</v>
      </c>
      <c r="E965" s="99" t="s">
        <v>1916</v>
      </c>
      <c r="F965" s="100" t="s">
        <v>87</v>
      </c>
      <c r="G965" s="100" t="s">
        <v>87</v>
      </c>
      <c r="H965" s="100" t="s">
        <v>88</v>
      </c>
      <c r="I965" s="97">
        <v>0</v>
      </c>
      <c r="J965" s="97">
        <v>189585.47</v>
      </c>
      <c r="K965" s="97">
        <v>0</v>
      </c>
      <c r="L965" s="97">
        <v>197977.89</v>
      </c>
      <c r="M965" s="119">
        <v>8392.4200000000128</v>
      </c>
      <c r="N965" s="119">
        <v>3160.1095350557166</v>
      </c>
      <c r="O965" s="120" t="s">
        <v>45</v>
      </c>
      <c r="P965" s="121">
        <v>1.8031947917589972E-4</v>
      </c>
      <c r="Q965" s="119">
        <v>181.72486768232147</v>
      </c>
      <c r="R965" s="119">
        <v>109.0349206093929</v>
      </c>
      <c r="S965" s="119">
        <v>181.72486768232147</v>
      </c>
      <c r="T965" s="119">
        <v>72.689947072928589</v>
      </c>
      <c r="U965" s="119">
        <v>218.0698412187858</v>
      </c>
      <c r="V965" s="119">
        <v>366.84141870043561</v>
      </c>
      <c r="W965" s="119">
        <v>211.89901184092801</v>
      </c>
      <c r="X965" s="119">
        <v>36.594104955409357</v>
      </c>
      <c r="Y965" s="119">
        <v>109.69574948756335</v>
      </c>
      <c r="Z965" s="119">
        <v>310.31085228865459</v>
      </c>
      <c r="AA965" s="119">
        <v>312.95688444133515</v>
      </c>
      <c r="AB965" s="119">
        <v>2.4138269453345664</v>
      </c>
      <c r="AC965" s="119">
        <v>10.980286892801969</v>
      </c>
      <c r="AD965" s="119">
        <v>316.48139103186975</v>
      </c>
      <c r="AE965" s="119">
        <v>646.63765416959393</v>
      </c>
      <c r="AF965" s="119">
        <v>72.053910036040463</v>
      </c>
      <c r="AG965" s="138"/>
      <c r="AI965" s="122">
        <v>5100</v>
      </c>
      <c r="AJ965" s="122" t="s">
        <v>2356</v>
      </c>
    </row>
    <row r="966" spans="1:36" s="122" customFormat="1" ht="11.25" hidden="1" customHeight="1" x14ac:dyDescent="0.2">
      <c r="A966" s="96" t="s">
        <v>89</v>
      </c>
      <c r="B966" s="98">
        <v>340000005457</v>
      </c>
      <c r="C966" s="98">
        <v>5100</v>
      </c>
      <c r="D966" s="98" t="s">
        <v>2356</v>
      </c>
      <c r="E966" s="99" t="s">
        <v>986</v>
      </c>
      <c r="F966" s="100" t="s">
        <v>88</v>
      </c>
      <c r="G966" s="100" t="s">
        <v>87</v>
      </c>
      <c r="H966" s="100" t="s">
        <v>88</v>
      </c>
      <c r="I966" s="97">
        <v>0</v>
      </c>
      <c r="J966" s="97">
        <v>0</v>
      </c>
      <c r="K966" s="97">
        <v>0</v>
      </c>
      <c r="L966" s="97">
        <v>41833.35</v>
      </c>
      <c r="M966" s="119">
        <v>0</v>
      </c>
      <c r="N966" s="119">
        <v>0</v>
      </c>
      <c r="O966" s="120" t="s">
        <v>45</v>
      </c>
      <c r="P966" s="121">
        <v>0</v>
      </c>
      <c r="Q966" s="119">
        <v>0</v>
      </c>
      <c r="R966" s="119">
        <v>0</v>
      </c>
      <c r="S966" s="119">
        <v>0</v>
      </c>
      <c r="T966" s="119">
        <v>0</v>
      </c>
      <c r="U966" s="119">
        <v>0</v>
      </c>
      <c r="V966" s="119">
        <v>0</v>
      </c>
      <c r="W966" s="119">
        <v>0</v>
      </c>
      <c r="X966" s="119">
        <v>0</v>
      </c>
      <c r="Y966" s="119">
        <v>0</v>
      </c>
      <c r="Z966" s="119">
        <v>0</v>
      </c>
      <c r="AA966" s="119">
        <v>0</v>
      </c>
      <c r="AB966" s="119">
        <v>0</v>
      </c>
      <c r="AC966" s="119">
        <v>0</v>
      </c>
      <c r="AD966" s="119">
        <v>0</v>
      </c>
      <c r="AE966" s="119">
        <v>0</v>
      </c>
      <c r="AF966" s="119">
        <v>0</v>
      </c>
      <c r="AG966" s="138"/>
      <c r="AI966" s="122">
        <v>5100</v>
      </c>
      <c r="AJ966" s="122" t="s">
        <v>2356</v>
      </c>
    </row>
    <row r="967" spans="1:36" s="122" customFormat="1" ht="11.25" hidden="1" customHeight="1" x14ac:dyDescent="0.2">
      <c r="A967" s="96" t="s">
        <v>89</v>
      </c>
      <c r="B967" s="98">
        <v>340000005458</v>
      </c>
      <c r="C967" s="98">
        <v>5100</v>
      </c>
      <c r="D967" s="98" t="s">
        <v>2356</v>
      </c>
      <c r="E967" s="99" t="s">
        <v>987</v>
      </c>
      <c r="F967" s="100" t="s">
        <v>88</v>
      </c>
      <c r="G967" s="100" t="s">
        <v>87</v>
      </c>
      <c r="H967" s="100" t="s">
        <v>88</v>
      </c>
      <c r="I967" s="97">
        <v>0</v>
      </c>
      <c r="J967" s="97">
        <v>0</v>
      </c>
      <c r="K967" s="97">
        <v>0</v>
      </c>
      <c r="L967" s="97">
        <v>65708.460000000006</v>
      </c>
      <c r="M967" s="119">
        <v>0</v>
      </c>
      <c r="N967" s="119">
        <v>0</v>
      </c>
      <c r="O967" s="120" t="s">
        <v>45</v>
      </c>
      <c r="P967" s="121">
        <v>0</v>
      </c>
      <c r="Q967" s="119">
        <v>0</v>
      </c>
      <c r="R967" s="119">
        <v>0</v>
      </c>
      <c r="S967" s="119">
        <v>0</v>
      </c>
      <c r="T967" s="119">
        <v>0</v>
      </c>
      <c r="U967" s="119">
        <v>0</v>
      </c>
      <c r="V967" s="119">
        <v>0</v>
      </c>
      <c r="W967" s="119">
        <v>0</v>
      </c>
      <c r="X967" s="119">
        <v>0</v>
      </c>
      <c r="Y967" s="119">
        <v>0</v>
      </c>
      <c r="Z967" s="119">
        <v>0</v>
      </c>
      <c r="AA967" s="119">
        <v>0</v>
      </c>
      <c r="AB967" s="119">
        <v>0</v>
      </c>
      <c r="AC967" s="119">
        <v>0</v>
      </c>
      <c r="AD967" s="119">
        <v>0</v>
      </c>
      <c r="AE967" s="119">
        <v>0</v>
      </c>
      <c r="AF967" s="119">
        <v>0</v>
      </c>
      <c r="AG967" s="138"/>
      <c r="AI967" s="122">
        <v>5100</v>
      </c>
      <c r="AJ967" s="122" t="s">
        <v>2356</v>
      </c>
    </row>
    <row r="968" spans="1:36" s="122" customFormat="1" ht="11.25" hidden="1" customHeight="1" x14ac:dyDescent="0.2">
      <c r="A968" s="96" t="s">
        <v>89</v>
      </c>
      <c r="B968" s="98">
        <v>340000005461</v>
      </c>
      <c r="C968" s="98">
        <v>5100</v>
      </c>
      <c r="D968" s="98" t="s">
        <v>2356</v>
      </c>
      <c r="E968" s="99" t="s">
        <v>988</v>
      </c>
      <c r="F968" s="100" t="s">
        <v>88</v>
      </c>
      <c r="G968" s="100" t="s">
        <v>87</v>
      </c>
      <c r="H968" s="100" t="s">
        <v>88</v>
      </c>
      <c r="I968" s="97">
        <v>0</v>
      </c>
      <c r="J968" s="97">
        <v>67203.67</v>
      </c>
      <c r="K968" s="97">
        <v>0</v>
      </c>
      <c r="L968" s="97">
        <v>155157.28</v>
      </c>
      <c r="M968" s="119">
        <v>0</v>
      </c>
      <c r="N968" s="119">
        <v>0</v>
      </c>
      <c r="O968" s="120" t="s">
        <v>45</v>
      </c>
      <c r="P968" s="121">
        <v>0</v>
      </c>
      <c r="Q968" s="119">
        <v>0</v>
      </c>
      <c r="R968" s="119">
        <v>0</v>
      </c>
      <c r="S968" s="119">
        <v>0</v>
      </c>
      <c r="T968" s="119">
        <v>0</v>
      </c>
      <c r="U968" s="119">
        <v>0</v>
      </c>
      <c r="V968" s="119">
        <v>0</v>
      </c>
      <c r="W968" s="119">
        <v>0</v>
      </c>
      <c r="X968" s="119">
        <v>0</v>
      </c>
      <c r="Y968" s="119">
        <v>0</v>
      </c>
      <c r="Z968" s="119">
        <v>0</v>
      </c>
      <c r="AA968" s="119">
        <v>0</v>
      </c>
      <c r="AB968" s="119">
        <v>0</v>
      </c>
      <c r="AC968" s="119">
        <v>0</v>
      </c>
      <c r="AD968" s="119">
        <v>0</v>
      </c>
      <c r="AE968" s="119">
        <v>0</v>
      </c>
      <c r="AF968" s="119">
        <v>0</v>
      </c>
      <c r="AG968" s="138"/>
      <c r="AI968" s="122">
        <v>5100</v>
      </c>
      <c r="AJ968" s="122" t="s">
        <v>2356</v>
      </c>
    </row>
    <row r="969" spans="1:36" s="122" customFormat="1" ht="11.25" hidden="1" customHeight="1" x14ac:dyDescent="0.2">
      <c r="A969" s="96" t="s">
        <v>89</v>
      </c>
      <c r="B969" s="98">
        <v>340000005462</v>
      </c>
      <c r="C969" s="98">
        <v>5100</v>
      </c>
      <c r="D969" s="98" t="s">
        <v>2356</v>
      </c>
      <c r="E969" s="99" t="s">
        <v>989</v>
      </c>
      <c r="F969" s="100" t="s">
        <v>88</v>
      </c>
      <c r="G969" s="100" t="s">
        <v>87</v>
      </c>
      <c r="H969" s="100" t="s">
        <v>88</v>
      </c>
      <c r="I969" s="97">
        <v>0</v>
      </c>
      <c r="J969" s="97">
        <v>0</v>
      </c>
      <c r="K969" s="97">
        <v>0</v>
      </c>
      <c r="L969" s="97">
        <v>41833.35</v>
      </c>
      <c r="M969" s="119">
        <v>0</v>
      </c>
      <c r="N969" s="119">
        <v>0</v>
      </c>
      <c r="O969" s="120" t="s">
        <v>45</v>
      </c>
      <c r="P969" s="121">
        <v>0</v>
      </c>
      <c r="Q969" s="119">
        <v>0</v>
      </c>
      <c r="R969" s="119">
        <v>0</v>
      </c>
      <c r="S969" s="119">
        <v>0</v>
      </c>
      <c r="T969" s="119">
        <v>0</v>
      </c>
      <c r="U969" s="119">
        <v>0</v>
      </c>
      <c r="V969" s="119">
        <v>0</v>
      </c>
      <c r="W969" s="119">
        <v>0</v>
      </c>
      <c r="X969" s="119">
        <v>0</v>
      </c>
      <c r="Y969" s="119">
        <v>0</v>
      </c>
      <c r="Z969" s="119">
        <v>0</v>
      </c>
      <c r="AA969" s="119">
        <v>0</v>
      </c>
      <c r="AB969" s="119">
        <v>0</v>
      </c>
      <c r="AC969" s="119">
        <v>0</v>
      </c>
      <c r="AD969" s="119">
        <v>0</v>
      </c>
      <c r="AE969" s="119">
        <v>0</v>
      </c>
      <c r="AF969" s="119">
        <v>0</v>
      </c>
      <c r="AG969" s="138"/>
      <c r="AI969" s="122">
        <v>5100</v>
      </c>
      <c r="AJ969" s="122" t="s">
        <v>2356</v>
      </c>
    </row>
    <row r="970" spans="1:36" s="122" customFormat="1" ht="11.25" hidden="1" customHeight="1" x14ac:dyDescent="0.2">
      <c r="A970" s="96" t="s">
        <v>89</v>
      </c>
      <c r="B970" s="98">
        <v>340000005463</v>
      </c>
      <c r="C970" s="98">
        <v>5100</v>
      </c>
      <c r="D970" s="98" t="s">
        <v>2356</v>
      </c>
      <c r="E970" s="99" t="s">
        <v>990</v>
      </c>
      <c r="F970" s="100" t="s">
        <v>88</v>
      </c>
      <c r="G970" s="100" t="s">
        <v>87</v>
      </c>
      <c r="H970" s="100" t="s">
        <v>88</v>
      </c>
      <c r="I970" s="97">
        <v>0</v>
      </c>
      <c r="J970" s="97">
        <v>66882.22</v>
      </c>
      <c r="K970" s="97">
        <v>0</v>
      </c>
      <c r="L970" s="97">
        <v>123395.72</v>
      </c>
      <c r="M970" s="119">
        <v>0</v>
      </c>
      <c r="N970" s="119">
        <v>0</v>
      </c>
      <c r="O970" s="120" t="s">
        <v>45</v>
      </c>
      <c r="P970" s="121">
        <v>0</v>
      </c>
      <c r="Q970" s="119">
        <v>0</v>
      </c>
      <c r="R970" s="119">
        <v>0</v>
      </c>
      <c r="S970" s="119">
        <v>0</v>
      </c>
      <c r="T970" s="119">
        <v>0</v>
      </c>
      <c r="U970" s="119">
        <v>0</v>
      </c>
      <c r="V970" s="119">
        <v>0</v>
      </c>
      <c r="W970" s="119">
        <v>0</v>
      </c>
      <c r="X970" s="119">
        <v>0</v>
      </c>
      <c r="Y970" s="119">
        <v>0</v>
      </c>
      <c r="Z970" s="119">
        <v>0</v>
      </c>
      <c r="AA970" s="119">
        <v>0</v>
      </c>
      <c r="AB970" s="119">
        <v>0</v>
      </c>
      <c r="AC970" s="119">
        <v>0</v>
      </c>
      <c r="AD970" s="119">
        <v>0</v>
      </c>
      <c r="AE970" s="119">
        <v>0</v>
      </c>
      <c r="AF970" s="119">
        <v>0</v>
      </c>
      <c r="AG970" s="138"/>
      <c r="AI970" s="122">
        <v>5100</v>
      </c>
      <c r="AJ970" s="122" t="s">
        <v>2356</v>
      </c>
    </row>
    <row r="971" spans="1:36" s="122" customFormat="1" ht="11.25" hidden="1" customHeight="1" x14ac:dyDescent="0.2">
      <c r="A971" s="96" t="s">
        <v>89</v>
      </c>
      <c r="B971" s="98">
        <v>340000005468</v>
      </c>
      <c r="C971" s="98">
        <v>5100</v>
      </c>
      <c r="D971" s="98" t="s">
        <v>2356</v>
      </c>
      <c r="E971" s="99" t="s">
        <v>991</v>
      </c>
      <c r="F971" s="100" t="s">
        <v>88</v>
      </c>
      <c r="G971" s="100" t="s">
        <v>87</v>
      </c>
      <c r="H971" s="100" t="s">
        <v>88</v>
      </c>
      <c r="I971" s="97">
        <v>0</v>
      </c>
      <c r="J971" s="97">
        <v>78812.009999999995</v>
      </c>
      <c r="K971" s="97">
        <v>0</v>
      </c>
      <c r="L971" s="97">
        <v>651492.68000000005</v>
      </c>
      <c r="M971" s="119">
        <v>0</v>
      </c>
      <c r="N971" s="119">
        <v>0</v>
      </c>
      <c r="O971" s="120" t="s">
        <v>45</v>
      </c>
      <c r="P971" s="121">
        <v>0</v>
      </c>
      <c r="Q971" s="119">
        <v>0</v>
      </c>
      <c r="R971" s="119">
        <v>0</v>
      </c>
      <c r="S971" s="119">
        <v>0</v>
      </c>
      <c r="T971" s="119">
        <v>0</v>
      </c>
      <c r="U971" s="119">
        <v>0</v>
      </c>
      <c r="V971" s="119">
        <v>0</v>
      </c>
      <c r="W971" s="119">
        <v>0</v>
      </c>
      <c r="X971" s="119">
        <v>0</v>
      </c>
      <c r="Y971" s="119">
        <v>0</v>
      </c>
      <c r="Z971" s="119">
        <v>0</v>
      </c>
      <c r="AA971" s="119">
        <v>0</v>
      </c>
      <c r="AB971" s="119">
        <v>0</v>
      </c>
      <c r="AC971" s="119">
        <v>0</v>
      </c>
      <c r="AD971" s="119">
        <v>0</v>
      </c>
      <c r="AE971" s="119">
        <v>0</v>
      </c>
      <c r="AF971" s="119">
        <v>0</v>
      </c>
      <c r="AG971" s="138"/>
      <c r="AI971" s="122">
        <v>5100</v>
      </c>
      <c r="AJ971" s="122" t="s">
        <v>2356</v>
      </c>
    </row>
    <row r="972" spans="1:36" s="122" customFormat="1" ht="11.25" customHeight="1" x14ac:dyDescent="0.2">
      <c r="A972" s="96" t="s">
        <v>89</v>
      </c>
      <c r="B972" s="98">
        <v>340000005469</v>
      </c>
      <c r="C972" s="98">
        <v>5100</v>
      </c>
      <c r="D972" s="98" t="s">
        <v>2356</v>
      </c>
      <c r="E972" s="99" t="s">
        <v>992</v>
      </c>
      <c r="F972" s="100" t="s">
        <v>87</v>
      </c>
      <c r="G972" s="100" t="s">
        <v>87</v>
      </c>
      <c r="H972" s="100" t="s">
        <v>88</v>
      </c>
      <c r="I972" s="97">
        <v>0</v>
      </c>
      <c r="J972" s="97">
        <v>0</v>
      </c>
      <c r="K972" s="97">
        <v>0</v>
      </c>
      <c r="L972" s="97">
        <v>21422.44</v>
      </c>
      <c r="M972" s="119">
        <v>21422.44</v>
      </c>
      <c r="N972" s="119">
        <v>341.94352161324161</v>
      </c>
      <c r="O972" s="120" t="s">
        <v>45</v>
      </c>
      <c r="P972" s="121">
        <v>1.9511690035068866E-5</v>
      </c>
      <c r="Q972" s="119">
        <v>19.663761819223701</v>
      </c>
      <c r="R972" s="119">
        <v>11.798257091534222</v>
      </c>
      <c r="S972" s="119">
        <v>19.663761819223701</v>
      </c>
      <c r="T972" s="119">
        <v>7.8655047276894807</v>
      </c>
      <c r="U972" s="119">
        <v>23.596514183068443</v>
      </c>
      <c r="V972" s="119">
        <v>39.694524886718199</v>
      </c>
      <c r="W972" s="119">
        <v>22.928792034411359</v>
      </c>
      <c r="X972" s="119">
        <v>3.9597099340787971</v>
      </c>
      <c r="Y972" s="119">
        <v>11.869762889443644</v>
      </c>
      <c r="Z972" s="119">
        <v>33.577565729701249</v>
      </c>
      <c r="AA972" s="119">
        <v>33.863882878696373</v>
      </c>
      <c r="AB972" s="119">
        <v>0.26119110021231673</v>
      </c>
      <c r="AC972" s="119">
        <v>1.1881353879659822</v>
      </c>
      <c r="AD972" s="119">
        <v>34.245256429880968</v>
      </c>
      <c r="AE972" s="119">
        <v>69.970219140070995</v>
      </c>
      <c r="AF972" s="119">
        <v>7.7966815613221971</v>
      </c>
      <c r="AG972" s="138"/>
      <c r="AI972" s="122">
        <v>5100</v>
      </c>
      <c r="AJ972" s="122" t="s">
        <v>2356</v>
      </c>
    </row>
    <row r="973" spans="1:36" s="122" customFormat="1" ht="11.25" hidden="1" customHeight="1" x14ac:dyDescent="0.2">
      <c r="A973" s="96" t="s">
        <v>89</v>
      </c>
      <c r="B973" s="98">
        <v>340000005473</v>
      </c>
      <c r="C973" s="98">
        <v>5600</v>
      </c>
      <c r="D973" s="98" t="s">
        <v>2356</v>
      </c>
      <c r="E973" s="99" t="s">
        <v>993</v>
      </c>
      <c r="F973" s="100" t="s">
        <v>88</v>
      </c>
      <c r="G973" s="100" t="s">
        <v>87</v>
      </c>
      <c r="H973" s="100" t="s">
        <v>88</v>
      </c>
      <c r="I973" s="97">
        <v>0</v>
      </c>
      <c r="J973" s="97">
        <v>0</v>
      </c>
      <c r="K973" s="97">
        <v>0</v>
      </c>
      <c r="L973" s="97">
        <v>31767.39</v>
      </c>
      <c r="M973" s="119">
        <v>0</v>
      </c>
      <c r="N973" s="119">
        <v>0</v>
      </c>
      <c r="O973" s="120" t="s">
        <v>45</v>
      </c>
      <c r="P973" s="121">
        <v>0</v>
      </c>
      <c r="Q973" s="119">
        <v>0</v>
      </c>
      <c r="R973" s="119">
        <v>0</v>
      </c>
      <c r="S973" s="119">
        <v>0</v>
      </c>
      <c r="T973" s="119">
        <v>0</v>
      </c>
      <c r="U973" s="119">
        <v>0</v>
      </c>
      <c r="V973" s="119">
        <v>0</v>
      </c>
      <c r="W973" s="119">
        <v>0</v>
      </c>
      <c r="X973" s="119">
        <v>0</v>
      </c>
      <c r="Y973" s="119">
        <v>0</v>
      </c>
      <c r="Z973" s="119">
        <v>0</v>
      </c>
      <c r="AA973" s="119">
        <v>0</v>
      </c>
      <c r="AB973" s="119">
        <v>0</v>
      </c>
      <c r="AC973" s="119">
        <v>0</v>
      </c>
      <c r="AD973" s="119">
        <v>0</v>
      </c>
      <c r="AE973" s="119">
        <v>0</v>
      </c>
      <c r="AF973" s="119">
        <v>0</v>
      </c>
      <c r="AG973" s="138"/>
      <c r="AI973" s="122">
        <v>5600</v>
      </c>
      <c r="AJ973" s="122" t="s">
        <v>2356</v>
      </c>
    </row>
    <row r="974" spans="1:36" s="122" customFormat="1" ht="11.25" hidden="1" customHeight="1" x14ac:dyDescent="0.2">
      <c r="A974" s="96" t="s">
        <v>89</v>
      </c>
      <c r="B974" s="98">
        <v>340000005492</v>
      </c>
      <c r="C974" s="98">
        <v>5600</v>
      </c>
      <c r="D974" s="98" t="s">
        <v>2356</v>
      </c>
      <c r="E974" s="99" t="s">
        <v>994</v>
      </c>
      <c r="F974" s="100" t="s">
        <v>88</v>
      </c>
      <c r="G974" s="100" t="s">
        <v>87</v>
      </c>
      <c r="H974" s="100" t="s">
        <v>88</v>
      </c>
      <c r="I974" s="97">
        <v>0</v>
      </c>
      <c r="J974" s="97">
        <v>0</v>
      </c>
      <c r="K974" s="97">
        <v>0</v>
      </c>
      <c r="L974" s="97">
        <v>33191.370000000003</v>
      </c>
      <c r="M974" s="119">
        <v>0</v>
      </c>
      <c r="N974" s="119">
        <v>0</v>
      </c>
      <c r="O974" s="120" t="s">
        <v>45</v>
      </c>
      <c r="P974" s="121">
        <v>0</v>
      </c>
      <c r="Q974" s="119">
        <v>0</v>
      </c>
      <c r="R974" s="119">
        <v>0</v>
      </c>
      <c r="S974" s="119">
        <v>0</v>
      </c>
      <c r="T974" s="119">
        <v>0</v>
      </c>
      <c r="U974" s="119">
        <v>0</v>
      </c>
      <c r="V974" s="119">
        <v>0</v>
      </c>
      <c r="W974" s="119">
        <v>0</v>
      </c>
      <c r="X974" s="119">
        <v>0</v>
      </c>
      <c r="Y974" s="119">
        <v>0</v>
      </c>
      <c r="Z974" s="119">
        <v>0</v>
      </c>
      <c r="AA974" s="119">
        <v>0</v>
      </c>
      <c r="AB974" s="119">
        <v>0</v>
      </c>
      <c r="AC974" s="119">
        <v>0</v>
      </c>
      <c r="AD974" s="119">
        <v>0</v>
      </c>
      <c r="AE974" s="119">
        <v>0</v>
      </c>
      <c r="AF974" s="119">
        <v>0</v>
      </c>
      <c r="AG974" s="138"/>
      <c r="AI974" s="122">
        <v>5600</v>
      </c>
      <c r="AJ974" s="122" t="s">
        <v>2356</v>
      </c>
    </row>
    <row r="975" spans="1:36" s="122" customFormat="1" ht="11.25" customHeight="1" x14ac:dyDescent="0.2">
      <c r="A975" s="96" t="s">
        <v>89</v>
      </c>
      <c r="B975" s="98">
        <v>340000005502</v>
      </c>
      <c r="C975" s="98">
        <v>5100</v>
      </c>
      <c r="D975" s="98" t="s">
        <v>2356</v>
      </c>
      <c r="E975" s="99" t="s">
        <v>2371</v>
      </c>
      <c r="F975" s="100" t="s">
        <v>87</v>
      </c>
      <c r="G975" s="100" t="s">
        <v>87</v>
      </c>
      <c r="H975" s="100" t="s">
        <v>88</v>
      </c>
      <c r="I975" s="97">
        <v>0</v>
      </c>
      <c r="J975" s="97">
        <v>0</v>
      </c>
      <c r="K975" s="97">
        <v>0</v>
      </c>
      <c r="L975" s="97">
        <v>41807.019999999997</v>
      </c>
      <c r="M975" s="119">
        <v>41807.019999999997</v>
      </c>
      <c r="N975" s="119">
        <v>667.32079291412299</v>
      </c>
      <c r="O975" s="120" t="s">
        <v>45</v>
      </c>
      <c r="P975" s="121">
        <v>3.8078090802444763E-5</v>
      </c>
      <c r="Q975" s="119">
        <v>38.374866898986376</v>
      </c>
      <c r="R975" s="119">
        <v>23.024920139391828</v>
      </c>
      <c r="S975" s="119">
        <v>38.374866898986376</v>
      </c>
      <c r="T975" s="119">
        <v>15.34994675959455</v>
      </c>
      <c r="U975" s="119">
        <v>46.049840278783655</v>
      </c>
      <c r="V975" s="119">
        <v>77.465956064273044</v>
      </c>
      <c r="W975" s="119">
        <v>44.746745336127745</v>
      </c>
      <c r="X975" s="119">
        <v>7.7275824979895367</v>
      </c>
      <c r="Y975" s="119">
        <v>23.16446747028948</v>
      </c>
      <c r="Z975" s="119">
        <v>65.528388083380548</v>
      </c>
      <c r="AA975" s="119">
        <v>66.08715108023722</v>
      </c>
      <c r="AB975" s="119">
        <v>0.50972818924447116</v>
      </c>
      <c r="AC975" s="119">
        <v>2.3187087898204677</v>
      </c>
      <c r="AD975" s="119">
        <v>66.831421652676454</v>
      </c>
      <c r="AE975" s="119">
        <v>136.55056804889318</v>
      </c>
      <c r="AF975" s="119">
        <v>15.215634725448096</v>
      </c>
      <c r="AG975" s="138"/>
      <c r="AI975" s="122">
        <v>5100</v>
      </c>
      <c r="AJ975" s="122" t="s">
        <v>2356</v>
      </c>
    </row>
    <row r="976" spans="1:36" s="122" customFormat="1" ht="11.25" customHeight="1" x14ac:dyDescent="0.2">
      <c r="A976" s="96" t="s">
        <v>89</v>
      </c>
      <c r="B976" s="98">
        <v>340000005504</v>
      </c>
      <c r="C976" s="98">
        <v>5100</v>
      </c>
      <c r="D976" s="98" t="s">
        <v>2356</v>
      </c>
      <c r="E976" s="99" t="s">
        <v>2372</v>
      </c>
      <c r="F976" s="100" t="s">
        <v>87</v>
      </c>
      <c r="G976" s="100" t="s">
        <v>87</v>
      </c>
      <c r="H976" s="100" t="s">
        <v>88</v>
      </c>
      <c r="I976" s="97">
        <v>0</v>
      </c>
      <c r="J976" s="97">
        <v>0</v>
      </c>
      <c r="K976" s="97">
        <v>0</v>
      </c>
      <c r="L976" s="97">
        <v>41914.300000000003</v>
      </c>
      <c r="M976" s="119">
        <v>41914.300000000003</v>
      </c>
      <c r="N976" s="119">
        <v>669.0331889343089</v>
      </c>
      <c r="O976" s="120" t="s">
        <v>45</v>
      </c>
      <c r="P976" s="121">
        <v>3.8175802085891574E-5</v>
      </c>
      <c r="Q976" s="119">
        <v>38.473339732518241</v>
      </c>
      <c r="R976" s="119">
        <v>23.084003839510949</v>
      </c>
      <c r="S976" s="119">
        <v>38.473339732518241</v>
      </c>
      <c r="T976" s="119">
        <v>15.389335893007297</v>
      </c>
      <c r="U976" s="119">
        <v>46.168007679021898</v>
      </c>
      <c r="V976" s="119">
        <v>77.664739612265123</v>
      </c>
      <c r="W976" s="119">
        <v>44.861568895416589</v>
      </c>
      <c r="X976" s="119">
        <v>7.747412063703246</v>
      </c>
      <c r="Y976" s="119">
        <v>23.22390925949648</v>
      </c>
      <c r="Z976" s="119">
        <v>65.696538922009694</v>
      </c>
      <c r="AA976" s="119">
        <v>66.256735747307204</v>
      </c>
      <c r="AB976" s="119">
        <v>0.51103619063137107</v>
      </c>
      <c r="AC976" s="119">
        <v>2.3246587733153916</v>
      </c>
      <c r="AD976" s="119">
        <v>67.00291617476627</v>
      </c>
      <c r="AE976" s="119">
        <v>136.9009672148774</v>
      </c>
      <c r="AF976" s="119">
        <v>15.254679203943482</v>
      </c>
      <c r="AG976" s="138"/>
      <c r="AI976" s="122">
        <v>5100</v>
      </c>
      <c r="AJ976" s="122" t="s">
        <v>2356</v>
      </c>
    </row>
    <row r="977" spans="1:36" s="122" customFormat="1" ht="11.25" customHeight="1" x14ac:dyDescent="0.2">
      <c r="A977" s="96" t="s">
        <v>89</v>
      </c>
      <c r="B977" s="98">
        <v>340000005510</v>
      </c>
      <c r="C977" s="98">
        <v>5100</v>
      </c>
      <c r="D977" s="98" t="s">
        <v>2356</v>
      </c>
      <c r="E977" s="99" t="s">
        <v>878</v>
      </c>
      <c r="F977" s="100" t="s">
        <v>87</v>
      </c>
      <c r="G977" s="100" t="s">
        <v>87</v>
      </c>
      <c r="H977" s="100" t="s">
        <v>88</v>
      </c>
      <c r="I977" s="97">
        <v>0</v>
      </c>
      <c r="J977" s="97">
        <v>213593.77</v>
      </c>
      <c r="K977" s="97">
        <v>0</v>
      </c>
      <c r="L977" s="97">
        <v>281290.96000000002</v>
      </c>
      <c r="M977" s="119">
        <v>67697.190000000031</v>
      </c>
      <c r="N977" s="119">
        <v>4489.9470583355351</v>
      </c>
      <c r="O977" s="120" t="s">
        <v>45</v>
      </c>
      <c r="P977" s="121">
        <v>2.5620153545473606E-4</v>
      </c>
      <c r="Q977" s="119">
        <v>258.1983396541562</v>
      </c>
      <c r="R977" s="119">
        <v>154.91900379249375</v>
      </c>
      <c r="S977" s="119">
        <v>258.1983396541562</v>
      </c>
      <c r="T977" s="119">
        <v>103.27933586166249</v>
      </c>
      <c r="U977" s="119">
        <v>309.83800758498751</v>
      </c>
      <c r="V977" s="119">
        <v>521.21565107097297</v>
      </c>
      <c r="W977" s="119">
        <v>301.07036934167746</v>
      </c>
      <c r="X977" s="119">
        <v>51.993638851529603</v>
      </c>
      <c r="Y977" s="119">
        <v>155.85792272700854</v>
      </c>
      <c r="Z977" s="119">
        <v>440.89588760994388</v>
      </c>
      <c r="AA977" s="119">
        <v>444.65542320464283</v>
      </c>
      <c r="AB977" s="119">
        <v>3.4296137751898845</v>
      </c>
      <c r="AC977" s="119">
        <v>15.601012017815135</v>
      </c>
      <c r="AD977" s="119">
        <v>449.66311291371994</v>
      </c>
      <c r="AE977" s="119">
        <v>918.7557586027059</v>
      </c>
      <c r="AF977" s="119">
        <v>102.37564167287293</v>
      </c>
      <c r="AG977" s="138"/>
      <c r="AI977" s="122">
        <v>5100</v>
      </c>
      <c r="AJ977" s="122" t="s">
        <v>2356</v>
      </c>
    </row>
    <row r="978" spans="1:36" s="122" customFormat="1" ht="11.25" hidden="1" customHeight="1" x14ac:dyDescent="0.2">
      <c r="A978" s="96" t="s">
        <v>89</v>
      </c>
      <c r="B978" s="98">
        <v>340000005511</v>
      </c>
      <c r="C978" s="98">
        <v>5100</v>
      </c>
      <c r="D978" s="98" t="s">
        <v>2356</v>
      </c>
      <c r="E978" s="99" t="s">
        <v>995</v>
      </c>
      <c r="F978" s="100" t="s">
        <v>88</v>
      </c>
      <c r="G978" s="100" t="s">
        <v>87</v>
      </c>
      <c r="H978" s="100" t="s">
        <v>88</v>
      </c>
      <c r="I978" s="97">
        <v>0</v>
      </c>
      <c r="J978" s="97">
        <v>0</v>
      </c>
      <c r="K978" s="97">
        <v>0</v>
      </c>
      <c r="L978" s="97">
        <v>451678.5</v>
      </c>
      <c r="M978" s="119">
        <v>0</v>
      </c>
      <c r="N978" s="119">
        <v>0</v>
      </c>
      <c r="O978" s="120" t="s">
        <v>45</v>
      </c>
      <c r="P978" s="121">
        <v>0</v>
      </c>
      <c r="Q978" s="119">
        <v>0</v>
      </c>
      <c r="R978" s="119">
        <v>0</v>
      </c>
      <c r="S978" s="119">
        <v>0</v>
      </c>
      <c r="T978" s="119">
        <v>0</v>
      </c>
      <c r="U978" s="119">
        <v>0</v>
      </c>
      <c r="V978" s="119">
        <v>0</v>
      </c>
      <c r="W978" s="119">
        <v>0</v>
      </c>
      <c r="X978" s="119">
        <v>0</v>
      </c>
      <c r="Y978" s="119">
        <v>0</v>
      </c>
      <c r="Z978" s="119">
        <v>0</v>
      </c>
      <c r="AA978" s="119">
        <v>0</v>
      </c>
      <c r="AB978" s="119">
        <v>0</v>
      </c>
      <c r="AC978" s="119">
        <v>0</v>
      </c>
      <c r="AD978" s="119">
        <v>0</v>
      </c>
      <c r="AE978" s="119">
        <v>0</v>
      </c>
      <c r="AF978" s="119">
        <v>0</v>
      </c>
      <c r="AG978" s="138"/>
      <c r="AI978" s="122">
        <v>5100</v>
      </c>
      <c r="AJ978" s="122" t="s">
        <v>2356</v>
      </c>
    </row>
    <row r="979" spans="1:36" s="122" customFormat="1" ht="11.25" customHeight="1" x14ac:dyDescent="0.2">
      <c r="A979" s="96" t="s">
        <v>89</v>
      </c>
      <c r="B979" s="98">
        <v>340000005517</v>
      </c>
      <c r="C979" s="98">
        <v>5300</v>
      </c>
      <c r="D979" s="98" t="s">
        <v>2356</v>
      </c>
      <c r="E979" s="99" t="s">
        <v>996</v>
      </c>
      <c r="F979" s="100" t="s">
        <v>87</v>
      </c>
      <c r="G979" s="100" t="s">
        <v>87</v>
      </c>
      <c r="H979" s="100" t="s">
        <v>88</v>
      </c>
      <c r="I979" s="97">
        <v>0</v>
      </c>
      <c r="J979" s="97">
        <v>0</v>
      </c>
      <c r="K979" s="97">
        <v>0</v>
      </c>
      <c r="L979" s="97">
        <v>1117252.9099999999</v>
      </c>
      <c r="M979" s="119">
        <v>1117252.9099999999</v>
      </c>
      <c r="N979" s="119">
        <v>17833.51450992707</v>
      </c>
      <c r="O979" s="120" t="s">
        <v>45</v>
      </c>
      <c r="P979" s="121">
        <v>1.0176008181467047E-3</v>
      </c>
      <c r="Q979" s="119">
        <v>1025.5318775113653</v>
      </c>
      <c r="R979" s="119">
        <v>615.31912650681932</v>
      </c>
      <c r="S979" s="119">
        <v>1025.5318775113653</v>
      </c>
      <c r="T979" s="119">
        <v>410.21275100454619</v>
      </c>
      <c r="U979" s="119">
        <v>1230.6382530136386</v>
      </c>
      <c r="V979" s="119">
        <v>2070.204114972586</v>
      </c>
      <c r="W979" s="119">
        <v>1195.8142780762093</v>
      </c>
      <c r="X979" s="119">
        <v>206.5123042289041</v>
      </c>
      <c r="Y979" s="119">
        <v>619.04839641240301</v>
      </c>
      <c r="Z979" s="119">
        <v>1751.183946470383</v>
      </c>
      <c r="AA979" s="119">
        <v>1766.1163569659993</v>
      </c>
      <c r="AB979" s="119">
        <v>13.622001825110141</v>
      </c>
      <c r="AC979" s="119">
        <v>61.965290586831969</v>
      </c>
      <c r="AD979" s="119">
        <v>1786.0062812630456</v>
      </c>
      <c r="AE979" s="119">
        <v>3649.1842641446083</v>
      </c>
      <c r="AF979" s="119">
        <v>406.62338943325636</v>
      </c>
      <c r="AG979" s="138"/>
      <c r="AI979" s="122">
        <v>5300</v>
      </c>
      <c r="AJ979" s="122" t="s">
        <v>2356</v>
      </c>
    </row>
    <row r="980" spans="1:36" s="122" customFormat="1" ht="11.25" customHeight="1" x14ac:dyDescent="0.2">
      <c r="A980" s="96" t="s">
        <v>89</v>
      </c>
      <c r="B980" s="98">
        <v>340000005520</v>
      </c>
      <c r="C980" s="98">
        <v>5100</v>
      </c>
      <c r="D980" s="98" t="s">
        <v>2356</v>
      </c>
      <c r="E980" s="99" t="s">
        <v>997</v>
      </c>
      <c r="F980" s="100" t="s">
        <v>87</v>
      </c>
      <c r="G980" s="100" t="s">
        <v>87</v>
      </c>
      <c r="H980" s="100" t="s">
        <v>88</v>
      </c>
      <c r="I980" s="97">
        <v>0</v>
      </c>
      <c r="J980" s="97">
        <v>0</v>
      </c>
      <c r="K980" s="97">
        <v>5974.19</v>
      </c>
      <c r="L980" s="97">
        <v>72408.55</v>
      </c>
      <c r="M980" s="119">
        <v>72408.55</v>
      </c>
      <c r="N980" s="119">
        <v>1155.7803210982731</v>
      </c>
      <c r="O980" s="120" t="s">
        <v>45</v>
      </c>
      <c r="P980" s="121">
        <v>6.5950152433092872E-5</v>
      </c>
      <c r="Q980" s="119">
        <v>66.464160052512725</v>
      </c>
      <c r="R980" s="119">
        <v>39.878496031507638</v>
      </c>
      <c r="S980" s="119">
        <v>66.464160052512725</v>
      </c>
      <c r="T980" s="119">
        <v>26.585664021005091</v>
      </c>
      <c r="U980" s="119">
        <v>79.756992063015275</v>
      </c>
      <c r="V980" s="119">
        <v>134.16879636428808</v>
      </c>
      <c r="W980" s="119">
        <v>77.500069294780474</v>
      </c>
      <c r="X980" s="119">
        <v>13.383949482283128</v>
      </c>
      <c r="Y980" s="119">
        <v>40.120187974312202</v>
      </c>
      <c r="Z980" s="119">
        <v>113.49327373620186</v>
      </c>
      <c r="AA980" s="119">
        <v>114.46103509293204</v>
      </c>
      <c r="AB980" s="119">
        <v>0.88283448754103411</v>
      </c>
      <c r="AC980" s="119">
        <v>4.0159365901505266</v>
      </c>
      <c r="AD980" s="119">
        <v>115.75009020755142</v>
      </c>
      <c r="AE980" s="119">
        <v>236.50163618685778</v>
      </c>
      <c r="AF980" s="119">
        <v>26.353039460821293</v>
      </c>
      <c r="AG980" s="138"/>
      <c r="AI980" s="122">
        <v>5100</v>
      </c>
      <c r="AJ980" s="122" t="s">
        <v>2356</v>
      </c>
    </row>
    <row r="981" spans="1:36" s="122" customFormat="1" ht="11.25" hidden="1" customHeight="1" x14ac:dyDescent="0.2">
      <c r="A981" s="96" t="s">
        <v>89</v>
      </c>
      <c r="B981" s="98">
        <v>340000005523</v>
      </c>
      <c r="C981" s="98">
        <v>5100</v>
      </c>
      <c r="D981" s="98" t="s">
        <v>2356</v>
      </c>
      <c r="E981" s="99" t="s">
        <v>998</v>
      </c>
      <c r="F981" s="100" t="s">
        <v>88</v>
      </c>
      <c r="G981" s="100" t="s">
        <v>87</v>
      </c>
      <c r="H981" s="100" t="s">
        <v>88</v>
      </c>
      <c r="I981" s="97">
        <v>0</v>
      </c>
      <c r="J981" s="97">
        <v>0</v>
      </c>
      <c r="K981" s="97">
        <v>0</v>
      </c>
      <c r="L981" s="97">
        <v>68071.13</v>
      </c>
      <c r="M981" s="119">
        <v>0</v>
      </c>
      <c r="N981" s="119">
        <v>0</v>
      </c>
      <c r="O981" s="120" t="s">
        <v>45</v>
      </c>
      <c r="P981" s="121">
        <v>0</v>
      </c>
      <c r="Q981" s="119">
        <v>0</v>
      </c>
      <c r="R981" s="119">
        <v>0</v>
      </c>
      <c r="S981" s="119">
        <v>0</v>
      </c>
      <c r="T981" s="119">
        <v>0</v>
      </c>
      <c r="U981" s="119">
        <v>0</v>
      </c>
      <c r="V981" s="119">
        <v>0</v>
      </c>
      <c r="W981" s="119">
        <v>0</v>
      </c>
      <c r="X981" s="119">
        <v>0</v>
      </c>
      <c r="Y981" s="119">
        <v>0</v>
      </c>
      <c r="Z981" s="119">
        <v>0</v>
      </c>
      <c r="AA981" s="119">
        <v>0</v>
      </c>
      <c r="AB981" s="119">
        <v>0</v>
      </c>
      <c r="AC981" s="119">
        <v>0</v>
      </c>
      <c r="AD981" s="119">
        <v>0</v>
      </c>
      <c r="AE981" s="119">
        <v>0</v>
      </c>
      <c r="AF981" s="119">
        <v>0</v>
      </c>
      <c r="AG981" s="138"/>
      <c r="AI981" s="122">
        <v>5100</v>
      </c>
      <c r="AJ981" s="122" t="s">
        <v>2356</v>
      </c>
    </row>
    <row r="982" spans="1:36" s="122" customFormat="1" ht="11.25" customHeight="1" x14ac:dyDescent="0.2">
      <c r="A982" s="96" t="s">
        <v>89</v>
      </c>
      <c r="B982" s="98">
        <v>340000005530</v>
      </c>
      <c r="C982" s="98">
        <v>5100</v>
      </c>
      <c r="D982" s="98" t="s">
        <v>2356</v>
      </c>
      <c r="E982" s="99" t="s">
        <v>1917</v>
      </c>
      <c r="F982" s="100" t="s">
        <v>87</v>
      </c>
      <c r="G982" s="100" t="s">
        <v>87</v>
      </c>
      <c r="H982" s="100" t="s">
        <v>88</v>
      </c>
      <c r="I982" s="97">
        <v>0</v>
      </c>
      <c r="J982" s="97">
        <v>0</v>
      </c>
      <c r="K982" s="97">
        <v>0</v>
      </c>
      <c r="L982" s="97">
        <v>21228.720000000001</v>
      </c>
      <c r="M982" s="119">
        <v>21228.720000000001</v>
      </c>
      <c r="N982" s="119">
        <v>338.85137622705236</v>
      </c>
      <c r="O982" s="120" t="s">
        <v>45</v>
      </c>
      <c r="P982" s="121">
        <v>1.9335248668278084E-5</v>
      </c>
      <c r="Q982" s="119">
        <v>19.485945289471722</v>
      </c>
      <c r="R982" s="119">
        <v>11.691567173683035</v>
      </c>
      <c r="S982" s="119">
        <v>19.485945289471722</v>
      </c>
      <c r="T982" s="119">
        <v>7.7943781157886889</v>
      </c>
      <c r="U982" s="119">
        <v>23.38313434736607</v>
      </c>
      <c r="V982" s="119">
        <v>39.335573088461089</v>
      </c>
      <c r="W982" s="119">
        <v>22.721450312697765</v>
      </c>
      <c r="X982" s="119">
        <v>3.9239028547531118</v>
      </c>
      <c r="Y982" s="119">
        <v>11.762426355092607</v>
      </c>
      <c r="Z982" s="119">
        <v>33.273928700812021</v>
      </c>
      <c r="AA982" s="119">
        <v>33.557656725594249</v>
      </c>
      <c r="AB982" s="119">
        <v>0.25882918719339221</v>
      </c>
      <c r="AC982" s="119">
        <v>1.1773912529675055</v>
      </c>
      <c r="AD982" s="119">
        <v>33.935581571386955</v>
      </c>
      <c r="AE982" s="119">
        <v>69.337488655036879</v>
      </c>
      <c r="AF982" s="119">
        <v>7.7261773072755373</v>
      </c>
      <c r="AG982" s="138"/>
      <c r="AI982" s="122">
        <v>5100</v>
      </c>
      <c r="AJ982" s="122" t="s">
        <v>2356</v>
      </c>
    </row>
    <row r="983" spans="1:36" s="122" customFormat="1" ht="11.25" customHeight="1" x14ac:dyDescent="0.2">
      <c r="A983" s="96" t="s">
        <v>89</v>
      </c>
      <c r="B983" s="98">
        <v>340000005533</v>
      </c>
      <c r="C983" s="98">
        <v>5100</v>
      </c>
      <c r="D983" s="98" t="s">
        <v>2356</v>
      </c>
      <c r="E983" s="99" t="s">
        <v>999</v>
      </c>
      <c r="F983" s="100" t="s">
        <v>87</v>
      </c>
      <c r="G983" s="100" t="s">
        <v>87</v>
      </c>
      <c r="H983" s="100" t="s">
        <v>88</v>
      </c>
      <c r="I983" s="97">
        <v>0</v>
      </c>
      <c r="J983" s="97">
        <v>0</v>
      </c>
      <c r="K983" s="97">
        <v>0</v>
      </c>
      <c r="L983" s="97">
        <v>19080.349999999999</v>
      </c>
      <c r="M983" s="119">
        <v>19080.349999999999</v>
      </c>
      <c r="N983" s="119">
        <v>304.55924127285289</v>
      </c>
      <c r="O983" s="120" t="s">
        <v>45</v>
      </c>
      <c r="P983" s="121">
        <v>1.7378500066314866E-5</v>
      </c>
      <c r="Q983" s="119">
        <v>17.513946022368366</v>
      </c>
      <c r="R983" s="119">
        <v>10.50836761342102</v>
      </c>
      <c r="S983" s="119">
        <v>17.513946022368366</v>
      </c>
      <c r="T983" s="119">
        <v>7.0055784089473461</v>
      </c>
      <c r="U983" s="119">
        <v>21.016735226842041</v>
      </c>
      <c r="V983" s="119">
        <v>35.35476948108122</v>
      </c>
      <c r="W983" s="119">
        <v>20.422014350082474</v>
      </c>
      <c r="X983" s="119">
        <v>3.5267995354731014</v>
      </c>
      <c r="Y983" s="119">
        <v>10.57205576711131</v>
      </c>
      <c r="Z983" s="119">
        <v>29.906570225926892</v>
      </c>
      <c r="AA983" s="119">
        <v>30.161584660035665</v>
      </c>
      <c r="AB983" s="119">
        <v>0.23263538648893767</v>
      </c>
      <c r="AC983" s="119">
        <v>1.0582379528091446</v>
      </c>
      <c r="AD983" s="119">
        <v>30.501263092433881</v>
      </c>
      <c r="AE983" s="119">
        <v>62.320457929594099</v>
      </c>
      <c r="AF983" s="119">
        <v>6.9442795978690564</v>
      </c>
      <c r="AG983" s="138"/>
      <c r="AI983" s="122">
        <v>5100</v>
      </c>
      <c r="AJ983" s="122" t="s">
        <v>2356</v>
      </c>
    </row>
    <row r="984" spans="1:36" s="122" customFormat="1" ht="11.25" hidden="1" customHeight="1" x14ac:dyDescent="0.2">
      <c r="A984" s="96" t="s">
        <v>89</v>
      </c>
      <c r="B984" s="98">
        <v>340000005534</v>
      </c>
      <c r="C984" s="98">
        <v>5100</v>
      </c>
      <c r="D984" s="98" t="s">
        <v>2356</v>
      </c>
      <c r="E984" s="99" t="s">
        <v>1000</v>
      </c>
      <c r="F984" s="100" t="s">
        <v>88</v>
      </c>
      <c r="G984" s="100" t="s">
        <v>87</v>
      </c>
      <c r="H984" s="100" t="s">
        <v>88</v>
      </c>
      <c r="I984" s="97">
        <v>0</v>
      </c>
      <c r="J984" s="97">
        <v>0</v>
      </c>
      <c r="K984" s="97">
        <v>0</v>
      </c>
      <c r="L984" s="97">
        <v>19017.09</v>
      </c>
      <c r="M984" s="119">
        <v>0</v>
      </c>
      <c r="N984" s="119">
        <v>0</v>
      </c>
      <c r="O984" s="120" t="s">
        <v>45</v>
      </c>
      <c r="P984" s="121">
        <v>0</v>
      </c>
      <c r="Q984" s="119">
        <v>0</v>
      </c>
      <c r="R984" s="119">
        <v>0</v>
      </c>
      <c r="S984" s="119">
        <v>0</v>
      </c>
      <c r="T984" s="119">
        <v>0</v>
      </c>
      <c r="U984" s="119">
        <v>0</v>
      </c>
      <c r="V984" s="119">
        <v>0</v>
      </c>
      <c r="W984" s="119">
        <v>0</v>
      </c>
      <c r="X984" s="119">
        <v>0</v>
      </c>
      <c r="Y984" s="119">
        <v>0</v>
      </c>
      <c r="Z984" s="119">
        <v>0</v>
      </c>
      <c r="AA984" s="119">
        <v>0</v>
      </c>
      <c r="AB984" s="119">
        <v>0</v>
      </c>
      <c r="AC984" s="119">
        <v>0</v>
      </c>
      <c r="AD984" s="119">
        <v>0</v>
      </c>
      <c r="AE984" s="119">
        <v>0</v>
      </c>
      <c r="AF984" s="119">
        <v>0</v>
      </c>
      <c r="AG984" s="138"/>
      <c r="AI984" s="122">
        <v>5100</v>
      </c>
      <c r="AJ984" s="122" t="s">
        <v>2356</v>
      </c>
    </row>
    <row r="985" spans="1:36" s="122" customFormat="1" ht="11.25" customHeight="1" x14ac:dyDescent="0.2">
      <c r="A985" s="96" t="s">
        <v>89</v>
      </c>
      <c r="B985" s="98">
        <v>340000005540</v>
      </c>
      <c r="C985" s="98">
        <v>5100</v>
      </c>
      <c r="D985" s="98" t="s">
        <v>2356</v>
      </c>
      <c r="E985" s="99" t="s">
        <v>1001</v>
      </c>
      <c r="F985" s="100" t="s">
        <v>87</v>
      </c>
      <c r="G985" s="100" t="s">
        <v>87</v>
      </c>
      <c r="H985" s="100" t="s">
        <v>88</v>
      </c>
      <c r="I985" s="97">
        <v>0</v>
      </c>
      <c r="J985" s="97">
        <v>108724.22</v>
      </c>
      <c r="K985" s="97">
        <v>0</v>
      </c>
      <c r="L985" s="97">
        <v>488045.52</v>
      </c>
      <c r="M985" s="119">
        <v>379321.30000000005</v>
      </c>
      <c r="N985" s="119">
        <v>7790.1491994546732</v>
      </c>
      <c r="O985" s="120" t="s">
        <v>45</v>
      </c>
      <c r="P985" s="121">
        <v>4.4451485961655179E-4</v>
      </c>
      <c r="Q985" s="119">
        <v>447.97935539645243</v>
      </c>
      <c r="R985" s="119">
        <v>268.78761323787148</v>
      </c>
      <c r="S985" s="119">
        <v>447.97935539645243</v>
      </c>
      <c r="T985" s="119">
        <v>179.19174215858098</v>
      </c>
      <c r="U985" s="119">
        <v>537.57522647574297</v>
      </c>
      <c r="V985" s="119">
        <v>904.31972452677314</v>
      </c>
      <c r="W985" s="119">
        <v>522.36319632152788</v>
      </c>
      <c r="X985" s="119">
        <v>90.210017805005052</v>
      </c>
      <c r="Y985" s="119">
        <v>270.41665662992762</v>
      </c>
      <c r="Z985" s="119">
        <v>764.96330608867277</v>
      </c>
      <c r="AA985" s="119">
        <v>771.48617658644253</v>
      </c>
      <c r="AB985" s="119">
        <v>5.9504494503190228</v>
      </c>
      <c r="AC985" s="119">
        <v>27.068072229412689</v>
      </c>
      <c r="AD985" s="119">
        <v>780.17461978442236</v>
      </c>
      <c r="AE985" s="119">
        <v>1594.0598729523765</v>
      </c>
      <c r="AF985" s="119">
        <v>177.62381441469338</v>
      </c>
      <c r="AG985" s="138"/>
      <c r="AI985" s="122">
        <v>5100</v>
      </c>
      <c r="AJ985" s="122" t="s">
        <v>2356</v>
      </c>
    </row>
    <row r="986" spans="1:36" s="122" customFormat="1" ht="11.25" hidden="1" customHeight="1" x14ac:dyDescent="0.2">
      <c r="A986" s="96" t="s">
        <v>89</v>
      </c>
      <c r="B986" s="98">
        <v>340000005549</v>
      </c>
      <c r="C986" s="98">
        <v>5100</v>
      </c>
      <c r="D986" s="98" t="s">
        <v>2356</v>
      </c>
      <c r="E986" s="99" t="s">
        <v>1002</v>
      </c>
      <c r="F986" s="100" t="s">
        <v>88</v>
      </c>
      <c r="G986" s="100" t="s">
        <v>87</v>
      </c>
      <c r="H986" s="100" t="s">
        <v>88</v>
      </c>
      <c r="I986" s="97">
        <v>0</v>
      </c>
      <c r="J986" s="97">
        <v>0</v>
      </c>
      <c r="K986" s="97">
        <v>0</v>
      </c>
      <c r="L986" s="97">
        <v>25108.42</v>
      </c>
      <c r="M986" s="119">
        <v>0</v>
      </c>
      <c r="N986" s="119">
        <v>0</v>
      </c>
      <c r="O986" s="120" t="s">
        <v>45</v>
      </c>
      <c r="P986" s="121">
        <v>0</v>
      </c>
      <c r="Q986" s="119">
        <v>0</v>
      </c>
      <c r="R986" s="119">
        <v>0</v>
      </c>
      <c r="S986" s="119">
        <v>0</v>
      </c>
      <c r="T986" s="119">
        <v>0</v>
      </c>
      <c r="U986" s="119">
        <v>0</v>
      </c>
      <c r="V986" s="119">
        <v>0</v>
      </c>
      <c r="W986" s="119">
        <v>0</v>
      </c>
      <c r="X986" s="119">
        <v>0</v>
      </c>
      <c r="Y986" s="119">
        <v>0</v>
      </c>
      <c r="Z986" s="119">
        <v>0</v>
      </c>
      <c r="AA986" s="119">
        <v>0</v>
      </c>
      <c r="AB986" s="119">
        <v>0</v>
      </c>
      <c r="AC986" s="119">
        <v>0</v>
      </c>
      <c r="AD986" s="119">
        <v>0</v>
      </c>
      <c r="AE986" s="119">
        <v>0</v>
      </c>
      <c r="AF986" s="119">
        <v>0</v>
      </c>
      <c r="AG986" s="138"/>
      <c r="AI986" s="122">
        <v>5100</v>
      </c>
      <c r="AJ986" s="122" t="s">
        <v>2356</v>
      </c>
    </row>
    <row r="987" spans="1:36" s="122" customFormat="1" ht="11.25" customHeight="1" x14ac:dyDescent="0.2">
      <c r="A987" s="96" t="s">
        <v>89</v>
      </c>
      <c r="B987" s="98">
        <v>340000005550</v>
      </c>
      <c r="C987" s="98">
        <v>5100</v>
      </c>
      <c r="D987" s="98" t="s">
        <v>2356</v>
      </c>
      <c r="E987" s="99" t="s">
        <v>1003</v>
      </c>
      <c r="F987" s="100" t="s">
        <v>87</v>
      </c>
      <c r="G987" s="100" t="s">
        <v>87</v>
      </c>
      <c r="H987" s="100" t="s">
        <v>88</v>
      </c>
      <c r="I987" s="97">
        <v>0</v>
      </c>
      <c r="J987" s="97">
        <v>66965.42</v>
      </c>
      <c r="K987" s="97">
        <v>0</v>
      </c>
      <c r="L987" s="97">
        <v>115582.6</v>
      </c>
      <c r="M987" s="119">
        <v>48617.180000000008</v>
      </c>
      <c r="N987" s="119">
        <v>1844.9215533438146</v>
      </c>
      <c r="O987" s="120" t="s">
        <v>45</v>
      </c>
      <c r="P987" s="121">
        <v>1.0527334256262831E-4</v>
      </c>
      <c r="Q987" s="119">
        <v>106.09383043418984</v>
      </c>
      <c r="R987" s="119">
        <v>63.656298260513914</v>
      </c>
      <c r="S987" s="119">
        <v>106.09383043418984</v>
      </c>
      <c r="T987" s="119">
        <v>42.43753217367594</v>
      </c>
      <c r="U987" s="119">
        <v>127.31259652102783</v>
      </c>
      <c r="V987" s="119">
        <v>214.16777884179373</v>
      </c>
      <c r="W987" s="119">
        <v>123.7099694617679</v>
      </c>
      <c r="X987" s="119">
        <v>21.364212920034138</v>
      </c>
      <c r="Y987" s="119">
        <v>64.042100533151654</v>
      </c>
      <c r="Z987" s="119">
        <v>181.16434676487685</v>
      </c>
      <c r="AA987" s="119">
        <v>182.70914187250438</v>
      </c>
      <c r="AB987" s="119">
        <v>1.4092300624672132</v>
      </c>
      <c r="AC987" s="119">
        <v>6.4104638544029982</v>
      </c>
      <c r="AD987" s="119">
        <v>184.7668041470701</v>
      </c>
      <c r="AE987" s="119">
        <v>377.51721329499219</v>
      </c>
      <c r="AF987" s="119">
        <v>42.066203767156267</v>
      </c>
      <c r="AG987" s="138"/>
      <c r="AI987" s="122">
        <v>5100</v>
      </c>
      <c r="AJ987" s="122" t="s">
        <v>2356</v>
      </c>
    </row>
    <row r="988" spans="1:36" s="122" customFormat="1" ht="11.25" customHeight="1" x14ac:dyDescent="0.2">
      <c r="A988" s="96" t="s">
        <v>89</v>
      </c>
      <c r="B988" s="98">
        <v>340000005551</v>
      </c>
      <c r="C988" s="98">
        <v>5100</v>
      </c>
      <c r="D988" s="98" t="s">
        <v>2356</v>
      </c>
      <c r="E988" s="99" t="s">
        <v>1004</v>
      </c>
      <c r="F988" s="100" t="s">
        <v>87</v>
      </c>
      <c r="G988" s="100" t="s">
        <v>87</v>
      </c>
      <c r="H988" s="100" t="s">
        <v>88</v>
      </c>
      <c r="I988" s="97">
        <v>0</v>
      </c>
      <c r="J988" s="97">
        <v>66893.570000000007</v>
      </c>
      <c r="K988" s="97">
        <v>0</v>
      </c>
      <c r="L988" s="97">
        <v>153721.04</v>
      </c>
      <c r="M988" s="119">
        <v>86827.47</v>
      </c>
      <c r="N988" s="119">
        <v>2453.6847232924911</v>
      </c>
      <c r="O988" s="120" t="s">
        <v>45</v>
      </c>
      <c r="P988" s="121">
        <v>1.4001006815042653E-4</v>
      </c>
      <c r="Q988" s="119">
        <v>141.10128991671164</v>
      </c>
      <c r="R988" s="119">
        <v>84.660773950026993</v>
      </c>
      <c r="S988" s="119">
        <v>141.10128991671164</v>
      </c>
      <c r="T988" s="119">
        <v>56.440515966684657</v>
      </c>
      <c r="U988" s="119">
        <v>169.32154790005399</v>
      </c>
      <c r="V988" s="119">
        <v>284.83607132951266</v>
      </c>
      <c r="W988" s="119">
        <v>164.53017291557035</v>
      </c>
      <c r="X988" s="119">
        <v>28.413697466998357</v>
      </c>
      <c r="Y988" s="119">
        <v>85.173878228562316</v>
      </c>
      <c r="Z988" s="119">
        <v>240.94259685815604</v>
      </c>
      <c r="AA988" s="119">
        <v>242.99712332261879</v>
      </c>
      <c r="AB988" s="119">
        <v>1.8742294324727509</v>
      </c>
      <c r="AC988" s="119">
        <v>8.5257051717234038</v>
      </c>
      <c r="AD988" s="119">
        <v>245.73374617774587</v>
      </c>
      <c r="AE988" s="119">
        <v>502.08542328696558</v>
      </c>
      <c r="AF988" s="119">
        <v>55.946661451976162</v>
      </c>
      <c r="AG988" s="138"/>
      <c r="AI988" s="122">
        <v>5100</v>
      </c>
      <c r="AJ988" s="122" t="s">
        <v>2356</v>
      </c>
    </row>
    <row r="989" spans="1:36" s="122" customFormat="1" ht="11.25" hidden="1" customHeight="1" x14ac:dyDescent="0.2">
      <c r="A989" s="96" t="s">
        <v>89</v>
      </c>
      <c r="B989" s="98">
        <v>340000005552</v>
      </c>
      <c r="C989" s="98">
        <v>5100</v>
      </c>
      <c r="D989" s="98" t="s">
        <v>2356</v>
      </c>
      <c r="E989" s="99" t="s">
        <v>1005</v>
      </c>
      <c r="F989" s="100" t="s">
        <v>88</v>
      </c>
      <c r="G989" s="100" t="s">
        <v>87</v>
      </c>
      <c r="H989" s="100" t="s">
        <v>88</v>
      </c>
      <c r="I989" s="97">
        <v>0</v>
      </c>
      <c r="J989" s="97">
        <v>67044.83</v>
      </c>
      <c r="K989" s="97">
        <v>0</v>
      </c>
      <c r="L989" s="97">
        <v>113909.85</v>
      </c>
      <c r="M989" s="119">
        <v>0</v>
      </c>
      <c r="N989" s="119">
        <v>0</v>
      </c>
      <c r="O989" s="120" t="s">
        <v>45</v>
      </c>
      <c r="P989" s="121">
        <v>0</v>
      </c>
      <c r="Q989" s="119">
        <v>0</v>
      </c>
      <c r="R989" s="119">
        <v>0</v>
      </c>
      <c r="S989" s="119">
        <v>0</v>
      </c>
      <c r="T989" s="119">
        <v>0</v>
      </c>
      <c r="U989" s="119">
        <v>0</v>
      </c>
      <c r="V989" s="119">
        <v>0</v>
      </c>
      <c r="W989" s="119">
        <v>0</v>
      </c>
      <c r="X989" s="119">
        <v>0</v>
      </c>
      <c r="Y989" s="119">
        <v>0</v>
      </c>
      <c r="Z989" s="119">
        <v>0</v>
      </c>
      <c r="AA989" s="119">
        <v>0</v>
      </c>
      <c r="AB989" s="119">
        <v>0</v>
      </c>
      <c r="AC989" s="119">
        <v>0</v>
      </c>
      <c r="AD989" s="119">
        <v>0</v>
      </c>
      <c r="AE989" s="119">
        <v>0</v>
      </c>
      <c r="AF989" s="119">
        <v>0</v>
      </c>
      <c r="AG989" s="138"/>
      <c r="AI989" s="122">
        <v>5100</v>
      </c>
      <c r="AJ989" s="122" t="s">
        <v>2356</v>
      </c>
    </row>
    <row r="990" spans="1:36" s="122" customFormat="1" ht="11.25" hidden="1" customHeight="1" x14ac:dyDescent="0.2">
      <c r="A990" s="96" t="s">
        <v>89</v>
      </c>
      <c r="B990" s="98">
        <v>340000005556</v>
      </c>
      <c r="C990" s="98">
        <v>5300</v>
      </c>
      <c r="D990" s="98" t="s">
        <v>2356</v>
      </c>
      <c r="E990" s="99" t="s">
        <v>1006</v>
      </c>
      <c r="F990" s="100" t="s">
        <v>88</v>
      </c>
      <c r="G990" s="100" t="s">
        <v>87</v>
      </c>
      <c r="H990" s="100" t="s">
        <v>88</v>
      </c>
      <c r="I990" s="97">
        <v>0</v>
      </c>
      <c r="J990" s="97">
        <v>0</v>
      </c>
      <c r="K990" s="97">
        <v>0</v>
      </c>
      <c r="L990" s="97">
        <v>22154.49</v>
      </c>
      <c r="M990" s="119">
        <v>0</v>
      </c>
      <c r="N990" s="119">
        <v>0</v>
      </c>
      <c r="O990" s="120" t="s">
        <v>45</v>
      </c>
      <c r="P990" s="121">
        <v>0</v>
      </c>
      <c r="Q990" s="119">
        <v>0</v>
      </c>
      <c r="R990" s="119">
        <v>0</v>
      </c>
      <c r="S990" s="119">
        <v>0</v>
      </c>
      <c r="T990" s="119">
        <v>0</v>
      </c>
      <c r="U990" s="119">
        <v>0</v>
      </c>
      <c r="V990" s="119">
        <v>0</v>
      </c>
      <c r="W990" s="119">
        <v>0</v>
      </c>
      <c r="X990" s="119">
        <v>0</v>
      </c>
      <c r="Y990" s="119">
        <v>0</v>
      </c>
      <c r="Z990" s="119">
        <v>0</v>
      </c>
      <c r="AA990" s="119">
        <v>0</v>
      </c>
      <c r="AB990" s="119">
        <v>0</v>
      </c>
      <c r="AC990" s="119">
        <v>0</v>
      </c>
      <c r="AD990" s="119">
        <v>0</v>
      </c>
      <c r="AE990" s="119">
        <v>0</v>
      </c>
      <c r="AF990" s="119">
        <v>0</v>
      </c>
      <c r="AG990" s="138"/>
      <c r="AI990" s="122">
        <v>5300</v>
      </c>
      <c r="AJ990" s="122" t="s">
        <v>2356</v>
      </c>
    </row>
    <row r="991" spans="1:36" s="122" customFormat="1" ht="11.25" hidden="1" customHeight="1" x14ac:dyDescent="0.2">
      <c r="A991" s="96" t="s">
        <v>89</v>
      </c>
      <c r="B991" s="98">
        <v>340000005558</v>
      </c>
      <c r="C991" s="98">
        <v>5300</v>
      </c>
      <c r="D991" s="98" t="s">
        <v>2356</v>
      </c>
      <c r="E991" s="99" t="s">
        <v>1007</v>
      </c>
      <c r="F991" s="100" t="s">
        <v>88</v>
      </c>
      <c r="G991" s="100" t="s">
        <v>87</v>
      </c>
      <c r="H991" s="100" t="s">
        <v>88</v>
      </c>
      <c r="I991" s="97">
        <v>0</v>
      </c>
      <c r="J991" s="97">
        <v>0</v>
      </c>
      <c r="K991" s="97">
        <v>0</v>
      </c>
      <c r="L991" s="97">
        <v>47035.44</v>
      </c>
      <c r="M991" s="119">
        <v>0</v>
      </c>
      <c r="N991" s="119">
        <v>0</v>
      </c>
      <c r="O991" s="120" t="s">
        <v>45</v>
      </c>
      <c r="P991" s="121">
        <v>0</v>
      </c>
      <c r="Q991" s="119">
        <v>0</v>
      </c>
      <c r="R991" s="119">
        <v>0</v>
      </c>
      <c r="S991" s="119">
        <v>0</v>
      </c>
      <c r="T991" s="119">
        <v>0</v>
      </c>
      <c r="U991" s="119">
        <v>0</v>
      </c>
      <c r="V991" s="119">
        <v>0</v>
      </c>
      <c r="W991" s="119">
        <v>0</v>
      </c>
      <c r="X991" s="119">
        <v>0</v>
      </c>
      <c r="Y991" s="119">
        <v>0</v>
      </c>
      <c r="Z991" s="119">
        <v>0</v>
      </c>
      <c r="AA991" s="119">
        <v>0</v>
      </c>
      <c r="AB991" s="119">
        <v>0</v>
      </c>
      <c r="AC991" s="119">
        <v>0</v>
      </c>
      <c r="AD991" s="119">
        <v>0</v>
      </c>
      <c r="AE991" s="119">
        <v>0</v>
      </c>
      <c r="AF991" s="119">
        <v>0</v>
      </c>
      <c r="AG991" s="138"/>
      <c r="AI991" s="122">
        <v>5300</v>
      </c>
      <c r="AJ991" s="122" t="s">
        <v>2356</v>
      </c>
    </row>
    <row r="992" spans="1:36" s="122" customFormat="1" ht="11.25" hidden="1" customHeight="1" x14ac:dyDescent="0.2">
      <c r="A992" s="96" t="s">
        <v>89</v>
      </c>
      <c r="B992" s="98">
        <v>340000005559</v>
      </c>
      <c r="C992" s="98">
        <v>5300</v>
      </c>
      <c r="D992" s="98" t="s">
        <v>2356</v>
      </c>
      <c r="E992" s="99" t="s">
        <v>1008</v>
      </c>
      <c r="F992" s="100" t="s">
        <v>88</v>
      </c>
      <c r="G992" s="100" t="s">
        <v>87</v>
      </c>
      <c r="H992" s="100" t="s">
        <v>88</v>
      </c>
      <c r="I992" s="97">
        <v>0</v>
      </c>
      <c r="J992" s="97">
        <v>0</v>
      </c>
      <c r="K992" s="97">
        <v>0</v>
      </c>
      <c r="L992" s="97">
        <v>21539.32</v>
      </c>
      <c r="M992" s="119">
        <v>0</v>
      </c>
      <c r="N992" s="119">
        <v>0</v>
      </c>
      <c r="O992" s="120" t="s">
        <v>45</v>
      </c>
      <c r="P992" s="121">
        <v>0</v>
      </c>
      <c r="Q992" s="119">
        <v>0</v>
      </c>
      <c r="R992" s="119">
        <v>0</v>
      </c>
      <c r="S992" s="119">
        <v>0</v>
      </c>
      <c r="T992" s="119">
        <v>0</v>
      </c>
      <c r="U992" s="119">
        <v>0</v>
      </c>
      <c r="V992" s="119">
        <v>0</v>
      </c>
      <c r="W992" s="119">
        <v>0</v>
      </c>
      <c r="X992" s="119">
        <v>0</v>
      </c>
      <c r="Y992" s="119">
        <v>0</v>
      </c>
      <c r="Z992" s="119">
        <v>0</v>
      </c>
      <c r="AA992" s="119">
        <v>0</v>
      </c>
      <c r="AB992" s="119">
        <v>0</v>
      </c>
      <c r="AC992" s="119">
        <v>0</v>
      </c>
      <c r="AD992" s="119">
        <v>0</v>
      </c>
      <c r="AE992" s="119">
        <v>0</v>
      </c>
      <c r="AF992" s="119">
        <v>0</v>
      </c>
      <c r="AG992" s="138"/>
      <c r="AI992" s="122">
        <v>5300</v>
      </c>
      <c r="AJ992" s="122" t="s">
        <v>2356</v>
      </c>
    </row>
    <row r="993" spans="1:36" s="122" customFormat="1" ht="11.25" hidden="1" customHeight="1" x14ac:dyDescent="0.2">
      <c r="A993" s="96" t="s">
        <v>89</v>
      </c>
      <c r="B993" s="98">
        <v>340000005568</v>
      </c>
      <c r="C993" s="98">
        <v>5100</v>
      </c>
      <c r="D993" s="98" t="s">
        <v>2356</v>
      </c>
      <c r="E993" s="99" t="s">
        <v>1009</v>
      </c>
      <c r="F993" s="100" t="s">
        <v>88</v>
      </c>
      <c r="G993" s="100" t="s">
        <v>87</v>
      </c>
      <c r="H993" s="100" t="s">
        <v>88</v>
      </c>
      <c r="I993" s="97">
        <v>0</v>
      </c>
      <c r="J993" s="97">
        <v>66897.350000000006</v>
      </c>
      <c r="K993" s="97">
        <v>0</v>
      </c>
      <c r="L993" s="97">
        <v>134706.04</v>
      </c>
      <c r="M993" s="119">
        <v>0</v>
      </c>
      <c r="N993" s="119">
        <v>0</v>
      </c>
      <c r="O993" s="120" t="s">
        <v>45</v>
      </c>
      <c r="P993" s="121">
        <v>0</v>
      </c>
      <c r="Q993" s="119">
        <v>0</v>
      </c>
      <c r="R993" s="119">
        <v>0</v>
      </c>
      <c r="S993" s="119">
        <v>0</v>
      </c>
      <c r="T993" s="119">
        <v>0</v>
      </c>
      <c r="U993" s="119">
        <v>0</v>
      </c>
      <c r="V993" s="119">
        <v>0</v>
      </c>
      <c r="W993" s="119">
        <v>0</v>
      </c>
      <c r="X993" s="119">
        <v>0</v>
      </c>
      <c r="Y993" s="119">
        <v>0</v>
      </c>
      <c r="Z993" s="119">
        <v>0</v>
      </c>
      <c r="AA993" s="119">
        <v>0</v>
      </c>
      <c r="AB993" s="119">
        <v>0</v>
      </c>
      <c r="AC993" s="119">
        <v>0</v>
      </c>
      <c r="AD993" s="119">
        <v>0</v>
      </c>
      <c r="AE993" s="119">
        <v>0</v>
      </c>
      <c r="AF993" s="119">
        <v>0</v>
      </c>
      <c r="AG993" s="138"/>
      <c r="AI993" s="122">
        <v>5100</v>
      </c>
      <c r="AJ993" s="122" t="s">
        <v>2356</v>
      </c>
    </row>
    <row r="994" spans="1:36" s="122" customFormat="1" ht="11.25" hidden="1" customHeight="1" x14ac:dyDescent="0.2">
      <c r="A994" s="96" t="s">
        <v>89</v>
      </c>
      <c r="B994" s="98">
        <v>340000005569</v>
      </c>
      <c r="C994" s="98">
        <v>5100</v>
      </c>
      <c r="D994" s="98" t="s">
        <v>2356</v>
      </c>
      <c r="E994" s="99" t="s">
        <v>1010</v>
      </c>
      <c r="F994" s="100" t="s">
        <v>88</v>
      </c>
      <c r="G994" s="100" t="s">
        <v>87</v>
      </c>
      <c r="H994" s="100" t="s">
        <v>88</v>
      </c>
      <c r="I994" s="97">
        <v>0</v>
      </c>
      <c r="J994" s="97">
        <v>67029.710000000006</v>
      </c>
      <c r="K994" s="97">
        <v>0</v>
      </c>
      <c r="L994" s="97">
        <v>147334.31</v>
      </c>
      <c r="M994" s="119">
        <v>0</v>
      </c>
      <c r="N994" s="119">
        <v>0</v>
      </c>
      <c r="O994" s="120" t="s">
        <v>45</v>
      </c>
      <c r="P994" s="121">
        <v>0</v>
      </c>
      <c r="Q994" s="119">
        <v>0</v>
      </c>
      <c r="R994" s="119">
        <v>0</v>
      </c>
      <c r="S994" s="119">
        <v>0</v>
      </c>
      <c r="T994" s="119">
        <v>0</v>
      </c>
      <c r="U994" s="119">
        <v>0</v>
      </c>
      <c r="V994" s="119">
        <v>0</v>
      </c>
      <c r="W994" s="119">
        <v>0</v>
      </c>
      <c r="X994" s="119">
        <v>0</v>
      </c>
      <c r="Y994" s="119">
        <v>0</v>
      </c>
      <c r="Z994" s="119">
        <v>0</v>
      </c>
      <c r="AA994" s="119">
        <v>0</v>
      </c>
      <c r="AB994" s="119">
        <v>0</v>
      </c>
      <c r="AC994" s="119">
        <v>0</v>
      </c>
      <c r="AD994" s="119">
        <v>0</v>
      </c>
      <c r="AE994" s="119">
        <v>0</v>
      </c>
      <c r="AF994" s="119">
        <v>0</v>
      </c>
      <c r="AG994" s="138"/>
      <c r="AI994" s="122">
        <v>5100</v>
      </c>
      <c r="AJ994" s="122" t="s">
        <v>2356</v>
      </c>
    </row>
    <row r="995" spans="1:36" s="122" customFormat="1" ht="11.25" customHeight="1" x14ac:dyDescent="0.2">
      <c r="A995" s="96" t="s">
        <v>89</v>
      </c>
      <c r="B995" s="98">
        <v>340000005573</v>
      </c>
      <c r="C995" s="98">
        <v>5100</v>
      </c>
      <c r="D995" s="98" t="s">
        <v>2356</v>
      </c>
      <c r="E995" s="99" t="s">
        <v>1011</v>
      </c>
      <c r="F995" s="100" t="s">
        <v>87</v>
      </c>
      <c r="G995" s="100" t="s">
        <v>87</v>
      </c>
      <c r="H995" s="100" t="s">
        <v>88</v>
      </c>
      <c r="I995" s="97">
        <v>0</v>
      </c>
      <c r="J995" s="97">
        <v>67097.78</v>
      </c>
      <c r="K995" s="97">
        <v>0</v>
      </c>
      <c r="L995" s="97">
        <v>194453.49</v>
      </c>
      <c r="M995" s="119">
        <v>127355.70999999999</v>
      </c>
      <c r="N995" s="119">
        <v>3103.8533033858544</v>
      </c>
      <c r="O995" s="120" t="s">
        <v>45</v>
      </c>
      <c r="P995" s="121">
        <v>1.7710943399152306E-4</v>
      </c>
      <c r="Q995" s="119">
        <v>178.48980378877465</v>
      </c>
      <c r="R995" s="119">
        <v>107.0938822732648</v>
      </c>
      <c r="S995" s="119">
        <v>178.48980378877465</v>
      </c>
      <c r="T995" s="119">
        <v>71.395921515509869</v>
      </c>
      <c r="U995" s="119">
        <v>214.18776454652959</v>
      </c>
      <c r="V995" s="119">
        <v>360.31091220767604</v>
      </c>
      <c r="W995" s="119">
        <v>208.12678819851934</v>
      </c>
      <c r="X995" s="119">
        <v>35.942657142197248</v>
      </c>
      <c r="Y995" s="119">
        <v>107.7429470837496</v>
      </c>
      <c r="Z995" s="119">
        <v>304.78670225449594</v>
      </c>
      <c r="AA995" s="119">
        <v>307.38562977484156</v>
      </c>
      <c r="AB995" s="119">
        <v>2.3708560272884287</v>
      </c>
      <c r="AC995" s="119">
        <v>10.784815958522429</v>
      </c>
      <c r="AD995" s="119">
        <v>310.847393141738</v>
      </c>
      <c r="AE995" s="119">
        <v>635.12621848172307</v>
      </c>
      <c r="AF995" s="119">
        <v>70.771207202249144</v>
      </c>
      <c r="AG995" s="138"/>
      <c r="AI995" s="122">
        <v>5100</v>
      </c>
      <c r="AJ995" s="122" t="s">
        <v>2356</v>
      </c>
    </row>
    <row r="996" spans="1:36" s="122" customFormat="1" ht="11.25" customHeight="1" x14ac:dyDescent="0.2">
      <c r="A996" s="96" t="s">
        <v>89</v>
      </c>
      <c r="B996" s="98">
        <v>340000005575</v>
      </c>
      <c r="C996" s="98">
        <v>5100</v>
      </c>
      <c r="D996" s="98" t="s">
        <v>2356</v>
      </c>
      <c r="E996" s="99" t="s">
        <v>1012</v>
      </c>
      <c r="F996" s="100" t="s">
        <v>87</v>
      </c>
      <c r="G996" s="100" t="s">
        <v>87</v>
      </c>
      <c r="H996" s="100" t="s">
        <v>88</v>
      </c>
      <c r="I996" s="97">
        <v>0</v>
      </c>
      <c r="J996" s="97">
        <v>66954.070000000007</v>
      </c>
      <c r="K996" s="97">
        <v>0</v>
      </c>
      <c r="L996" s="97">
        <v>79109.67</v>
      </c>
      <c r="M996" s="119">
        <v>12155.599999999991</v>
      </c>
      <c r="N996" s="119">
        <v>1262.7431400653434</v>
      </c>
      <c r="O996" s="120" t="s">
        <v>45</v>
      </c>
      <c r="P996" s="121">
        <v>7.2053573720667975E-5</v>
      </c>
      <c r="Q996" s="119">
        <v>72.615150677391867</v>
      </c>
      <c r="R996" s="119">
        <v>43.569090406435123</v>
      </c>
      <c r="S996" s="119">
        <v>72.615150677391867</v>
      </c>
      <c r="T996" s="119">
        <v>29.046060270956751</v>
      </c>
      <c r="U996" s="119">
        <v>87.138180812870246</v>
      </c>
      <c r="V996" s="119">
        <v>146.58557870135542</v>
      </c>
      <c r="W996" s="119">
        <v>84.672388922126117</v>
      </c>
      <c r="X996" s="119">
        <v>14.622580162703008</v>
      </c>
      <c r="Y996" s="119">
        <v>43.833149966209881</v>
      </c>
      <c r="Z996" s="119">
        <v>123.99661963249635</v>
      </c>
      <c r="AA996" s="119">
        <v>125.05394340944918</v>
      </c>
      <c r="AB996" s="119">
        <v>0.96453726768441439</v>
      </c>
      <c r="AC996" s="119">
        <v>4.3875953652950281</v>
      </c>
      <c r="AD996" s="119">
        <v>126.46229538900617</v>
      </c>
      <c r="AE996" s="119">
        <v>258.38891116038604</v>
      </c>
      <c r="AF996" s="119">
        <v>28.791907243585875</v>
      </c>
      <c r="AG996" s="138"/>
      <c r="AI996" s="122">
        <v>5100</v>
      </c>
      <c r="AJ996" s="122" t="s">
        <v>2356</v>
      </c>
    </row>
    <row r="997" spans="1:36" s="122" customFormat="1" ht="11.25" hidden="1" customHeight="1" x14ac:dyDescent="0.2">
      <c r="A997" s="96" t="s">
        <v>89</v>
      </c>
      <c r="B997" s="98">
        <v>340000005582</v>
      </c>
      <c r="C997" s="98">
        <v>5100</v>
      </c>
      <c r="D997" s="98" t="s">
        <v>2356</v>
      </c>
      <c r="E997" s="99" t="s">
        <v>3029</v>
      </c>
      <c r="F997" s="100" t="s">
        <v>88</v>
      </c>
      <c r="G997" s="100" t="s">
        <v>87</v>
      </c>
      <c r="H997" s="100" t="s">
        <v>88</v>
      </c>
      <c r="I997" s="97">
        <v>0</v>
      </c>
      <c r="J997" s="97">
        <v>0</v>
      </c>
      <c r="K997" s="97">
        <v>0</v>
      </c>
      <c r="L997" s="97">
        <v>120658.58</v>
      </c>
      <c r="M997" s="119">
        <v>0</v>
      </c>
      <c r="N997" s="119">
        <v>0</v>
      </c>
      <c r="O997" s="120" t="s">
        <v>45</v>
      </c>
      <c r="P997" s="121">
        <v>0</v>
      </c>
      <c r="Q997" s="119">
        <v>0</v>
      </c>
      <c r="R997" s="119">
        <v>0</v>
      </c>
      <c r="S997" s="119">
        <v>0</v>
      </c>
      <c r="T997" s="119">
        <v>0</v>
      </c>
      <c r="U997" s="119">
        <v>0</v>
      </c>
      <c r="V997" s="119">
        <v>0</v>
      </c>
      <c r="W997" s="119">
        <v>0</v>
      </c>
      <c r="X997" s="119">
        <v>0</v>
      </c>
      <c r="Y997" s="119">
        <v>0</v>
      </c>
      <c r="Z997" s="119">
        <v>0</v>
      </c>
      <c r="AA997" s="119">
        <v>0</v>
      </c>
      <c r="AB997" s="119">
        <v>0</v>
      </c>
      <c r="AC997" s="119">
        <v>0</v>
      </c>
      <c r="AD997" s="119">
        <v>0</v>
      </c>
      <c r="AE997" s="119">
        <v>0</v>
      </c>
      <c r="AF997" s="119">
        <v>0</v>
      </c>
      <c r="AG997" s="138"/>
      <c r="AI997" s="122">
        <v>5100</v>
      </c>
      <c r="AJ997" s="122" t="s">
        <v>2356</v>
      </c>
    </row>
    <row r="998" spans="1:36" s="122" customFormat="1" ht="11.25" customHeight="1" x14ac:dyDescent="0.2">
      <c r="A998" s="96" t="s">
        <v>89</v>
      </c>
      <c r="B998" s="98">
        <v>340000005589</v>
      </c>
      <c r="C998" s="98">
        <v>5100</v>
      </c>
      <c r="D998" s="98" t="s">
        <v>2356</v>
      </c>
      <c r="E998" s="99" t="s">
        <v>3030</v>
      </c>
      <c r="F998" s="100" t="s">
        <v>87</v>
      </c>
      <c r="G998" s="100" t="s">
        <v>87</v>
      </c>
      <c r="H998" s="100" t="s">
        <v>88</v>
      </c>
      <c r="I998" s="97">
        <v>0</v>
      </c>
      <c r="J998" s="97">
        <v>176942.31</v>
      </c>
      <c r="K998" s="97">
        <v>0</v>
      </c>
      <c r="L998" s="97">
        <v>181339.86</v>
      </c>
      <c r="M998" s="119">
        <v>4397.5499999999884</v>
      </c>
      <c r="N998" s="119">
        <v>2894.5344385257799</v>
      </c>
      <c r="O998" s="120" t="s">
        <v>45</v>
      </c>
      <c r="P998" s="121">
        <v>1.6516545917844946E-4</v>
      </c>
      <c r="Q998" s="119">
        <v>166.45273906106732</v>
      </c>
      <c r="R998" s="119">
        <v>99.871643436640397</v>
      </c>
      <c r="S998" s="119">
        <v>166.45273906106732</v>
      </c>
      <c r="T998" s="119">
        <v>66.581095624426936</v>
      </c>
      <c r="U998" s="119">
        <v>199.74328687328079</v>
      </c>
      <c r="V998" s="119">
        <v>336.01212493646818</v>
      </c>
      <c r="W998" s="119">
        <v>194.0910530027985</v>
      </c>
      <c r="X998" s="119">
        <v>33.518742266822002</v>
      </c>
      <c r="Y998" s="119">
        <v>100.47693636228672</v>
      </c>
      <c r="Z998" s="119">
        <v>284.23237822418088</v>
      </c>
      <c r="AA998" s="119">
        <v>286.65603826077688</v>
      </c>
      <c r="AB998" s="119">
        <v>2.2109693174889267</v>
      </c>
      <c r="AC998" s="119">
        <v>10.057505350221398</v>
      </c>
      <c r="AD998" s="119">
        <v>289.88434588490918</v>
      </c>
      <c r="AE998" s="119">
        <v>592.29432982563117</v>
      </c>
      <c r="AF998" s="119">
        <v>65.998511037713186</v>
      </c>
      <c r="AG998" s="138"/>
      <c r="AI998" s="122">
        <v>5100</v>
      </c>
      <c r="AJ998" s="122" t="s">
        <v>2356</v>
      </c>
    </row>
    <row r="999" spans="1:36" s="122" customFormat="1" ht="11.25" customHeight="1" x14ac:dyDescent="0.2">
      <c r="A999" s="96" t="s">
        <v>89</v>
      </c>
      <c r="B999" s="98">
        <v>340000005598</v>
      </c>
      <c r="C999" s="98">
        <v>5100</v>
      </c>
      <c r="D999" s="98" t="s">
        <v>2356</v>
      </c>
      <c r="E999" s="99" t="s">
        <v>1013</v>
      </c>
      <c r="F999" s="100" t="s">
        <v>87</v>
      </c>
      <c r="G999" s="100" t="s">
        <v>87</v>
      </c>
      <c r="H999" s="100" t="s">
        <v>88</v>
      </c>
      <c r="I999" s="97">
        <v>0</v>
      </c>
      <c r="J999" s="97">
        <v>67400.320000000007</v>
      </c>
      <c r="K999" s="97">
        <v>0</v>
      </c>
      <c r="L999" s="97">
        <v>193183.11</v>
      </c>
      <c r="M999" s="119">
        <v>125782.78999999998</v>
      </c>
      <c r="N999" s="119">
        <v>3083.5755847418982</v>
      </c>
      <c r="O999" s="120" t="s">
        <v>45</v>
      </c>
      <c r="P999" s="121">
        <v>1.759523640785369E-4</v>
      </c>
      <c r="Q999" s="119">
        <v>177.32371581093901</v>
      </c>
      <c r="R999" s="119">
        <v>106.3942294865634</v>
      </c>
      <c r="S999" s="119">
        <v>177.32371581093901</v>
      </c>
      <c r="T999" s="119">
        <v>70.929486324375603</v>
      </c>
      <c r="U999" s="119">
        <v>212.78845897312681</v>
      </c>
      <c r="V999" s="119">
        <v>357.95697257588853</v>
      </c>
      <c r="W999" s="119">
        <v>206.76707946204135</v>
      </c>
      <c r="X999" s="119">
        <v>35.707840925834638</v>
      </c>
      <c r="Y999" s="119">
        <v>107.03905390540521</v>
      </c>
      <c r="Z999" s="119">
        <v>302.79550666931993</v>
      </c>
      <c r="AA999" s="119">
        <v>305.37745519102015</v>
      </c>
      <c r="AB999" s="119">
        <v>2.3553670377107836</v>
      </c>
      <c r="AC999" s="119">
        <v>10.714357904530249</v>
      </c>
      <c r="AD999" s="119">
        <v>308.81660258457492</v>
      </c>
      <c r="AE999" s="119">
        <v>630.97688876059124</v>
      </c>
      <c r="AF999" s="119">
        <v>70.308853319037311</v>
      </c>
      <c r="AG999" s="138"/>
      <c r="AI999" s="122">
        <v>5100</v>
      </c>
      <c r="AJ999" s="122" t="s">
        <v>2356</v>
      </c>
    </row>
    <row r="1000" spans="1:36" s="122" customFormat="1" ht="11.25" customHeight="1" x14ac:dyDescent="0.2">
      <c r="A1000" s="96" t="s">
        <v>89</v>
      </c>
      <c r="B1000" s="98">
        <v>340000005602</v>
      </c>
      <c r="C1000" s="98">
        <v>5100</v>
      </c>
      <c r="D1000" s="98" t="s">
        <v>2356</v>
      </c>
      <c r="E1000" s="99" t="s">
        <v>3031</v>
      </c>
      <c r="F1000" s="100" t="s">
        <v>87</v>
      </c>
      <c r="G1000" s="100" t="s">
        <v>87</v>
      </c>
      <c r="H1000" s="100" t="s">
        <v>88</v>
      </c>
      <c r="I1000" s="97">
        <v>0</v>
      </c>
      <c r="J1000" s="97">
        <v>159406.95000000001</v>
      </c>
      <c r="K1000" s="97">
        <v>0</v>
      </c>
      <c r="L1000" s="97">
        <v>186689.12</v>
      </c>
      <c r="M1000" s="119">
        <v>27282.169999999984</v>
      </c>
      <c r="N1000" s="119">
        <v>2979.9189606635405</v>
      </c>
      <c r="O1000" s="120" t="s">
        <v>45</v>
      </c>
      <c r="P1000" s="121">
        <v>1.7003759806818344E-4</v>
      </c>
      <c r="Q1000" s="119">
        <v>171.3628508200033</v>
      </c>
      <c r="R1000" s="119">
        <v>102.81771049200199</v>
      </c>
      <c r="S1000" s="119">
        <v>171.3628508200033</v>
      </c>
      <c r="T1000" s="119">
        <v>68.545140328001324</v>
      </c>
      <c r="U1000" s="119">
        <v>205.63542098400399</v>
      </c>
      <c r="V1000" s="119">
        <v>345.92398998057735</v>
      </c>
      <c r="W1000" s="119">
        <v>199.81645450132041</v>
      </c>
      <c r="X1000" s="119">
        <v>34.50749602045466</v>
      </c>
      <c r="Y1000" s="119">
        <v>103.44085867150946</v>
      </c>
      <c r="Z1000" s="119">
        <v>292.61681665674331</v>
      </c>
      <c r="AA1000" s="119">
        <v>295.11197111098886</v>
      </c>
      <c r="AB1000" s="119">
        <v>2.2761896707596905</v>
      </c>
      <c r="AC1000" s="119">
        <v>10.35418701232109</v>
      </c>
      <c r="AD1000" s="119">
        <v>298.43550907687541</v>
      </c>
      <c r="AE1000" s="119">
        <v>609.76614416784514</v>
      </c>
      <c r="AF1000" s="119">
        <v>67.945370350131313</v>
      </c>
      <c r="AG1000" s="138"/>
      <c r="AI1000" s="122">
        <v>5100</v>
      </c>
      <c r="AJ1000" s="122" t="s">
        <v>2356</v>
      </c>
    </row>
    <row r="1001" spans="1:36" s="122" customFormat="1" ht="11.25" hidden="1" customHeight="1" x14ac:dyDescent="0.2">
      <c r="A1001" s="96" t="s">
        <v>89</v>
      </c>
      <c r="B1001" s="98">
        <v>340000005603</v>
      </c>
      <c r="C1001" s="98">
        <v>5300</v>
      </c>
      <c r="D1001" s="98" t="s">
        <v>2356</v>
      </c>
      <c r="E1001" s="99" t="s">
        <v>1014</v>
      </c>
      <c r="F1001" s="100" t="s">
        <v>88</v>
      </c>
      <c r="G1001" s="100" t="s">
        <v>87</v>
      </c>
      <c r="H1001" s="100" t="s">
        <v>88</v>
      </c>
      <c r="I1001" s="97">
        <v>0</v>
      </c>
      <c r="J1001" s="97">
        <v>0</v>
      </c>
      <c r="K1001" s="97">
        <v>0</v>
      </c>
      <c r="L1001" s="97">
        <v>449376.88</v>
      </c>
      <c r="M1001" s="119">
        <v>0</v>
      </c>
      <c r="N1001" s="119">
        <v>0</v>
      </c>
      <c r="O1001" s="120" t="s">
        <v>45</v>
      </c>
      <c r="P1001" s="121">
        <v>0</v>
      </c>
      <c r="Q1001" s="119">
        <v>0</v>
      </c>
      <c r="R1001" s="119">
        <v>0</v>
      </c>
      <c r="S1001" s="119">
        <v>0</v>
      </c>
      <c r="T1001" s="119">
        <v>0</v>
      </c>
      <c r="U1001" s="119">
        <v>0</v>
      </c>
      <c r="V1001" s="119">
        <v>0</v>
      </c>
      <c r="W1001" s="119">
        <v>0</v>
      </c>
      <c r="X1001" s="119">
        <v>0</v>
      </c>
      <c r="Y1001" s="119">
        <v>0</v>
      </c>
      <c r="Z1001" s="119">
        <v>0</v>
      </c>
      <c r="AA1001" s="119">
        <v>0</v>
      </c>
      <c r="AB1001" s="119">
        <v>0</v>
      </c>
      <c r="AC1001" s="119">
        <v>0</v>
      </c>
      <c r="AD1001" s="119">
        <v>0</v>
      </c>
      <c r="AE1001" s="119">
        <v>0</v>
      </c>
      <c r="AF1001" s="119">
        <v>0</v>
      </c>
      <c r="AG1001" s="138"/>
      <c r="AI1001" s="122">
        <v>5300</v>
      </c>
      <c r="AJ1001" s="122" t="s">
        <v>2356</v>
      </c>
    </row>
    <row r="1002" spans="1:36" s="122" customFormat="1" ht="11.25" hidden="1" customHeight="1" x14ac:dyDescent="0.2">
      <c r="A1002" s="96" t="s">
        <v>89</v>
      </c>
      <c r="B1002" s="98">
        <v>340000005605</v>
      </c>
      <c r="C1002" s="98">
        <v>5100</v>
      </c>
      <c r="D1002" s="98" t="s">
        <v>2356</v>
      </c>
      <c r="E1002" s="99" t="s">
        <v>1015</v>
      </c>
      <c r="F1002" s="100" t="s">
        <v>88</v>
      </c>
      <c r="G1002" s="100" t="s">
        <v>87</v>
      </c>
      <c r="H1002" s="100" t="s">
        <v>88</v>
      </c>
      <c r="I1002" s="97">
        <v>0</v>
      </c>
      <c r="J1002" s="97">
        <v>130157.59</v>
      </c>
      <c r="K1002" s="97">
        <v>0</v>
      </c>
      <c r="L1002" s="97">
        <v>135748.82</v>
      </c>
      <c r="M1002" s="119">
        <v>0</v>
      </c>
      <c r="N1002" s="119">
        <v>0</v>
      </c>
      <c r="O1002" s="120" t="s">
        <v>45</v>
      </c>
      <c r="P1002" s="121">
        <v>0</v>
      </c>
      <c r="Q1002" s="119">
        <v>0</v>
      </c>
      <c r="R1002" s="119">
        <v>0</v>
      </c>
      <c r="S1002" s="119">
        <v>0</v>
      </c>
      <c r="T1002" s="119">
        <v>0</v>
      </c>
      <c r="U1002" s="119">
        <v>0</v>
      </c>
      <c r="V1002" s="119">
        <v>0</v>
      </c>
      <c r="W1002" s="119">
        <v>0</v>
      </c>
      <c r="X1002" s="119">
        <v>0</v>
      </c>
      <c r="Y1002" s="119">
        <v>0</v>
      </c>
      <c r="Z1002" s="119">
        <v>0</v>
      </c>
      <c r="AA1002" s="119">
        <v>0</v>
      </c>
      <c r="AB1002" s="119">
        <v>0</v>
      </c>
      <c r="AC1002" s="119">
        <v>0</v>
      </c>
      <c r="AD1002" s="119">
        <v>0</v>
      </c>
      <c r="AE1002" s="119">
        <v>0</v>
      </c>
      <c r="AF1002" s="119">
        <v>0</v>
      </c>
      <c r="AG1002" s="138"/>
      <c r="AI1002" s="122">
        <v>5100</v>
      </c>
      <c r="AJ1002" s="122" t="s">
        <v>2356</v>
      </c>
    </row>
    <row r="1003" spans="1:36" s="122" customFormat="1" ht="11.25" customHeight="1" x14ac:dyDescent="0.2">
      <c r="A1003" s="96" t="s">
        <v>89</v>
      </c>
      <c r="B1003" s="98">
        <v>340000005606</v>
      </c>
      <c r="C1003" s="98">
        <v>5100</v>
      </c>
      <c r="D1003" s="98" t="s">
        <v>2356</v>
      </c>
      <c r="E1003" s="99" t="s">
        <v>1016</v>
      </c>
      <c r="F1003" s="100" t="s">
        <v>87</v>
      </c>
      <c r="G1003" s="100" t="s">
        <v>87</v>
      </c>
      <c r="H1003" s="100" t="s">
        <v>88</v>
      </c>
      <c r="I1003" s="97">
        <v>0</v>
      </c>
      <c r="J1003" s="97">
        <v>111436.96</v>
      </c>
      <c r="K1003" s="97">
        <v>576256.01</v>
      </c>
      <c r="L1003" s="97">
        <v>963305.21</v>
      </c>
      <c r="M1003" s="119">
        <v>851868.25</v>
      </c>
      <c r="N1003" s="119">
        <v>15376.21185522206</v>
      </c>
      <c r="O1003" s="120" t="s">
        <v>45</v>
      </c>
      <c r="P1003" s="121">
        <v>8.7738430667500629E-4</v>
      </c>
      <c r="Q1003" s="119">
        <v>884.22253527876705</v>
      </c>
      <c r="R1003" s="119">
        <v>530.53352116726023</v>
      </c>
      <c r="S1003" s="119">
        <v>884.22253527876705</v>
      </c>
      <c r="T1003" s="119">
        <v>353.68901411150682</v>
      </c>
      <c r="U1003" s="119">
        <v>1061.0670423345205</v>
      </c>
      <c r="V1003" s="119">
        <v>1784.9480559567585</v>
      </c>
      <c r="W1003" s="119">
        <v>1031.0415072118285</v>
      </c>
      <c r="X1003" s="119">
        <v>178.05671107431564</v>
      </c>
      <c r="Y1003" s="119">
        <v>533.74893022763592</v>
      </c>
      <c r="Z1003" s="119">
        <v>1509.886082376175</v>
      </c>
      <c r="AA1003" s="119">
        <v>1522.7609370304231</v>
      </c>
      <c r="AB1003" s="119">
        <v>11.745008861742958</v>
      </c>
      <c r="AC1003" s="119">
        <v>53.427014355647721</v>
      </c>
      <c r="AD1003" s="119">
        <v>1539.9102033517347</v>
      </c>
      <c r="AE1003" s="119">
        <v>3146.3585213669458</v>
      </c>
      <c r="AF1003" s="119">
        <v>350.5942352380311</v>
      </c>
      <c r="AG1003" s="138"/>
      <c r="AI1003" s="122">
        <v>5100</v>
      </c>
      <c r="AJ1003" s="122" t="s">
        <v>2356</v>
      </c>
    </row>
    <row r="1004" spans="1:36" s="122" customFormat="1" ht="11.25" hidden="1" customHeight="1" x14ac:dyDescent="0.2">
      <c r="A1004" s="96" t="s">
        <v>89</v>
      </c>
      <c r="B1004" s="98">
        <v>340000005611</v>
      </c>
      <c r="C1004" s="98">
        <v>5300</v>
      </c>
      <c r="D1004" s="98" t="s">
        <v>2356</v>
      </c>
      <c r="E1004" s="99" t="s">
        <v>3032</v>
      </c>
      <c r="F1004" s="100" t="s">
        <v>88</v>
      </c>
      <c r="G1004" s="100" t="s">
        <v>87</v>
      </c>
      <c r="H1004" s="100" t="s">
        <v>88</v>
      </c>
      <c r="I1004" s="97">
        <v>0</v>
      </c>
      <c r="J1004" s="97">
        <v>0</v>
      </c>
      <c r="K1004" s="97">
        <v>0</v>
      </c>
      <c r="L1004" s="97">
        <v>160332.91</v>
      </c>
      <c r="M1004" s="119">
        <v>0</v>
      </c>
      <c r="N1004" s="119">
        <v>0</v>
      </c>
      <c r="O1004" s="120" t="s">
        <v>45</v>
      </c>
      <c r="P1004" s="121">
        <v>0</v>
      </c>
      <c r="Q1004" s="119">
        <v>0</v>
      </c>
      <c r="R1004" s="119">
        <v>0</v>
      </c>
      <c r="S1004" s="119">
        <v>0</v>
      </c>
      <c r="T1004" s="119">
        <v>0</v>
      </c>
      <c r="U1004" s="119">
        <v>0</v>
      </c>
      <c r="V1004" s="119">
        <v>0</v>
      </c>
      <c r="W1004" s="119">
        <v>0</v>
      </c>
      <c r="X1004" s="119">
        <v>0</v>
      </c>
      <c r="Y1004" s="119">
        <v>0</v>
      </c>
      <c r="Z1004" s="119">
        <v>0</v>
      </c>
      <c r="AA1004" s="119">
        <v>0</v>
      </c>
      <c r="AB1004" s="119">
        <v>0</v>
      </c>
      <c r="AC1004" s="119">
        <v>0</v>
      </c>
      <c r="AD1004" s="119">
        <v>0</v>
      </c>
      <c r="AE1004" s="119">
        <v>0</v>
      </c>
      <c r="AF1004" s="119">
        <v>0</v>
      </c>
      <c r="AG1004" s="138"/>
      <c r="AI1004" s="122">
        <v>5300</v>
      </c>
      <c r="AJ1004" s="122" t="s">
        <v>2356</v>
      </c>
    </row>
    <row r="1005" spans="1:36" s="122" customFormat="1" ht="11.25" hidden="1" customHeight="1" x14ac:dyDescent="0.2">
      <c r="A1005" s="96" t="s">
        <v>89</v>
      </c>
      <c r="B1005" s="98">
        <v>340000005612</v>
      </c>
      <c r="C1005" s="98">
        <v>5300</v>
      </c>
      <c r="D1005" s="98" t="s">
        <v>2356</v>
      </c>
      <c r="E1005" s="99" t="s">
        <v>1017</v>
      </c>
      <c r="F1005" s="100" t="s">
        <v>88</v>
      </c>
      <c r="G1005" s="100" t="s">
        <v>87</v>
      </c>
      <c r="H1005" s="100" t="s">
        <v>88</v>
      </c>
      <c r="I1005" s="97">
        <v>0</v>
      </c>
      <c r="J1005" s="97">
        <v>0</v>
      </c>
      <c r="K1005" s="97">
        <v>0</v>
      </c>
      <c r="L1005" s="97">
        <v>90312.11</v>
      </c>
      <c r="M1005" s="119">
        <v>0</v>
      </c>
      <c r="N1005" s="119">
        <v>0</v>
      </c>
      <c r="O1005" s="120" t="s">
        <v>45</v>
      </c>
      <c r="P1005" s="121">
        <v>0</v>
      </c>
      <c r="Q1005" s="119">
        <v>0</v>
      </c>
      <c r="R1005" s="119">
        <v>0</v>
      </c>
      <c r="S1005" s="119">
        <v>0</v>
      </c>
      <c r="T1005" s="119">
        <v>0</v>
      </c>
      <c r="U1005" s="119">
        <v>0</v>
      </c>
      <c r="V1005" s="119">
        <v>0</v>
      </c>
      <c r="W1005" s="119">
        <v>0</v>
      </c>
      <c r="X1005" s="119">
        <v>0</v>
      </c>
      <c r="Y1005" s="119">
        <v>0</v>
      </c>
      <c r="Z1005" s="119">
        <v>0</v>
      </c>
      <c r="AA1005" s="119">
        <v>0</v>
      </c>
      <c r="AB1005" s="119">
        <v>0</v>
      </c>
      <c r="AC1005" s="119">
        <v>0</v>
      </c>
      <c r="AD1005" s="119">
        <v>0</v>
      </c>
      <c r="AE1005" s="119">
        <v>0</v>
      </c>
      <c r="AF1005" s="119">
        <v>0</v>
      </c>
      <c r="AG1005" s="138"/>
      <c r="AI1005" s="122">
        <v>5300</v>
      </c>
      <c r="AJ1005" s="122" t="s">
        <v>2356</v>
      </c>
    </row>
    <row r="1006" spans="1:36" s="122" customFormat="1" ht="11.25" hidden="1" customHeight="1" x14ac:dyDescent="0.2">
      <c r="A1006" s="96" t="s">
        <v>89</v>
      </c>
      <c r="B1006" s="98">
        <v>340000005613</v>
      </c>
      <c r="C1006" s="98">
        <v>5300</v>
      </c>
      <c r="D1006" s="98" t="s">
        <v>2356</v>
      </c>
      <c r="E1006" s="99" t="s">
        <v>1018</v>
      </c>
      <c r="F1006" s="100" t="s">
        <v>88</v>
      </c>
      <c r="G1006" s="100" t="s">
        <v>87</v>
      </c>
      <c r="H1006" s="100" t="s">
        <v>88</v>
      </c>
      <c r="I1006" s="97">
        <v>0</v>
      </c>
      <c r="J1006" s="97">
        <v>0</v>
      </c>
      <c r="K1006" s="97">
        <v>0</v>
      </c>
      <c r="L1006" s="97">
        <v>268593.82</v>
      </c>
      <c r="M1006" s="119">
        <v>0</v>
      </c>
      <c r="N1006" s="119">
        <v>0</v>
      </c>
      <c r="O1006" s="120" t="s">
        <v>45</v>
      </c>
      <c r="P1006" s="121">
        <v>0</v>
      </c>
      <c r="Q1006" s="119">
        <v>0</v>
      </c>
      <c r="R1006" s="119">
        <v>0</v>
      </c>
      <c r="S1006" s="119">
        <v>0</v>
      </c>
      <c r="T1006" s="119">
        <v>0</v>
      </c>
      <c r="U1006" s="119">
        <v>0</v>
      </c>
      <c r="V1006" s="119">
        <v>0</v>
      </c>
      <c r="W1006" s="119">
        <v>0</v>
      </c>
      <c r="X1006" s="119">
        <v>0</v>
      </c>
      <c r="Y1006" s="119">
        <v>0</v>
      </c>
      <c r="Z1006" s="119">
        <v>0</v>
      </c>
      <c r="AA1006" s="119">
        <v>0</v>
      </c>
      <c r="AB1006" s="119">
        <v>0</v>
      </c>
      <c r="AC1006" s="119">
        <v>0</v>
      </c>
      <c r="AD1006" s="119">
        <v>0</v>
      </c>
      <c r="AE1006" s="119">
        <v>0</v>
      </c>
      <c r="AF1006" s="119">
        <v>0</v>
      </c>
      <c r="AG1006" s="138"/>
      <c r="AI1006" s="122">
        <v>5300</v>
      </c>
      <c r="AJ1006" s="122" t="s">
        <v>2356</v>
      </c>
    </row>
    <row r="1007" spans="1:36" s="122" customFormat="1" ht="11.25" hidden="1" customHeight="1" x14ac:dyDescent="0.2">
      <c r="A1007" s="96" t="s">
        <v>89</v>
      </c>
      <c r="B1007" s="98">
        <v>340000005616</v>
      </c>
      <c r="C1007" s="98">
        <v>5300</v>
      </c>
      <c r="D1007" s="98" t="s">
        <v>2356</v>
      </c>
      <c r="E1007" s="99" t="s">
        <v>1019</v>
      </c>
      <c r="F1007" s="100" t="s">
        <v>88</v>
      </c>
      <c r="G1007" s="100" t="s">
        <v>87</v>
      </c>
      <c r="H1007" s="100" t="s">
        <v>88</v>
      </c>
      <c r="I1007" s="97">
        <v>0</v>
      </c>
      <c r="J1007" s="97">
        <v>0</v>
      </c>
      <c r="K1007" s="97">
        <v>0</v>
      </c>
      <c r="L1007" s="97">
        <v>74704.06</v>
      </c>
      <c r="M1007" s="119">
        <v>0</v>
      </c>
      <c r="N1007" s="119">
        <v>0</v>
      </c>
      <c r="O1007" s="120" t="s">
        <v>45</v>
      </c>
      <c r="P1007" s="121">
        <v>0</v>
      </c>
      <c r="Q1007" s="119">
        <v>0</v>
      </c>
      <c r="R1007" s="119">
        <v>0</v>
      </c>
      <c r="S1007" s="119">
        <v>0</v>
      </c>
      <c r="T1007" s="119">
        <v>0</v>
      </c>
      <c r="U1007" s="119">
        <v>0</v>
      </c>
      <c r="V1007" s="119">
        <v>0</v>
      </c>
      <c r="W1007" s="119">
        <v>0</v>
      </c>
      <c r="X1007" s="119">
        <v>0</v>
      </c>
      <c r="Y1007" s="119">
        <v>0</v>
      </c>
      <c r="Z1007" s="119">
        <v>0</v>
      </c>
      <c r="AA1007" s="119">
        <v>0</v>
      </c>
      <c r="AB1007" s="119">
        <v>0</v>
      </c>
      <c r="AC1007" s="119">
        <v>0</v>
      </c>
      <c r="AD1007" s="119">
        <v>0</v>
      </c>
      <c r="AE1007" s="119">
        <v>0</v>
      </c>
      <c r="AF1007" s="119">
        <v>0</v>
      </c>
      <c r="AG1007" s="138"/>
      <c r="AI1007" s="122">
        <v>5300</v>
      </c>
      <c r="AJ1007" s="122" t="s">
        <v>2356</v>
      </c>
    </row>
    <row r="1008" spans="1:36" s="122" customFormat="1" ht="11.25" hidden="1" customHeight="1" x14ac:dyDescent="0.2">
      <c r="A1008" s="96" t="s">
        <v>89</v>
      </c>
      <c r="B1008" s="98">
        <v>340000005618</v>
      </c>
      <c r="C1008" s="98">
        <v>5300</v>
      </c>
      <c r="D1008" s="98" t="s">
        <v>2356</v>
      </c>
      <c r="E1008" s="99" t="s">
        <v>1020</v>
      </c>
      <c r="F1008" s="100" t="s">
        <v>88</v>
      </c>
      <c r="G1008" s="100" t="s">
        <v>87</v>
      </c>
      <c r="H1008" s="100" t="s">
        <v>88</v>
      </c>
      <c r="I1008" s="97">
        <v>0</v>
      </c>
      <c r="J1008" s="97">
        <v>0</v>
      </c>
      <c r="K1008" s="97">
        <v>0</v>
      </c>
      <c r="L1008" s="97">
        <v>147350.56</v>
      </c>
      <c r="M1008" s="119">
        <v>0</v>
      </c>
      <c r="N1008" s="119">
        <v>0</v>
      </c>
      <c r="O1008" s="120" t="s">
        <v>45</v>
      </c>
      <c r="P1008" s="121">
        <v>0</v>
      </c>
      <c r="Q1008" s="119">
        <v>0</v>
      </c>
      <c r="R1008" s="119">
        <v>0</v>
      </c>
      <c r="S1008" s="119">
        <v>0</v>
      </c>
      <c r="T1008" s="119">
        <v>0</v>
      </c>
      <c r="U1008" s="119">
        <v>0</v>
      </c>
      <c r="V1008" s="119">
        <v>0</v>
      </c>
      <c r="W1008" s="119">
        <v>0</v>
      </c>
      <c r="X1008" s="119">
        <v>0</v>
      </c>
      <c r="Y1008" s="119">
        <v>0</v>
      </c>
      <c r="Z1008" s="119">
        <v>0</v>
      </c>
      <c r="AA1008" s="119">
        <v>0</v>
      </c>
      <c r="AB1008" s="119">
        <v>0</v>
      </c>
      <c r="AC1008" s="119">
        <v>0</v>
      </c>
      <c r="AD1008" s="119">
        <v>0</v>
      </c>
      <c r="AE1008" s="119">
        <v>0</v>
      </c>
      <c r="AF1008" s="119">
        <v>0</v>
      </c>
      <c r="AG1008" s="138"/>
      <c r="AI1008" s="122">
        <v>5300</v>
      </c>
      <c r="AJ1008" s="122" t="s">
        <v>2356</v>
      </c>
    </row>
    <row r="1009" spans="1:36" s="122" customFormat="1" ht="11.25" hidden="1" customHeight="1" x14ac:dyDescent="0.2">
      <c r="A1009" s="96" t="s">
        <v>89</v>
      </c>
      <c r="B1009" s="98">
        <v>340000005632</v>
      </c>
      <c r="C1009" s="98">
        <v>5100</v>
      </c>
      <c r="D1009" s="98" t="s">
        <v>2356</v>
      </c>
      <c r="E1009" s="99" t="s">
        <v>3033</v>
      </c>
      <c r="F1009" s="100" t="s">
        <v>88</v>
      </c>
      <c r="G1009" s="100" t="s">
        <v>87</v>
      </c>
      <c r="H1009" s="100" t="s">
        <v>88</v>
      </c>
      <c r="I1009" s="97">
        <v>0</v>
      </c>
      <c r="J1009" s="97">
        <v>0</v>
      </c>
      <c r="K1009" s="97">
        <v>0</v>
      </c>
      <c r="L1009" s="97">
        <v>79080.350000000006</v>
      </c>
      <c r="M1009" s="119">
        <v>0</v>
      </c>
      <c r="N1009" s="119">
        <v>0</v>
      </c>
      <c r="O1009" s="120" t="s">
        <v>45</v>
      </c>
      <c r="P1009" s="121">
        <v>0</v>
      </c>
      <c r="Q1009" s="119">
        <v>0</v>
      </c>
      <c r="R1009" s="119">
        <v>0</v>
      </c>
      <c r="S1009" s="119">
        <v>0</v>
      </c>
      <c r="T1009" s="119">
        <v>0</v>
      </c>
      <c r="U1009" s="119">
        <v>0</v>
      </c>
      <c r="V1009" s="119">
        <v>0</v>
      </c>
      <c r="W1009" s="119">
        <v>0</v>
      </c>
      <c r="X1009" s="119">
        <v>0</v>
      </c>
      <c r="Y1009" s="119">
        <v>0</v>
      </c>
      <c r="Z1009" s="119">
        <v>0</v>
      </c>
      <c r="AA1009" s="119">
        <v>0</v>
      </c>
      <c r="AB1009" s="119">
        <v>0</v>
      </c>
      <c r="AC1009" s="119">
        <v>0</v>
      </c>
      <c r="AD1009" s="119">
        <v>0</v>
      </c>
      <c r="AE1009" s="119">
        <v>0</v>
      </c>
      <c r="AF1009" s="119">
        <v>0</v>
      </c>
      <c r="AG1009" s="138"/>
      <c r="AI1009" s="122">
        <v>5100</v>
      </c>
      <c r="AJ1009" s="122" t="s">
        <v>2356</v>
      </c>
    </row>
    <row r="1010" spans="1:36" s="122" customFormat="1" ht="11.25" hidden="1" customHeight="1" x14ac:dyDescent="0.2">
      <c r="A1010" s="96" t="s">
        <v>89</v>
      </c>
      <c r="B1010" s="98">
        <v>340000005644</v>
      </c>
      <c r="C1010" s="98">
        <v>5400</v>
      </c>
      <c r="D1010" s="98" t="s">
        <v>2356</v>
      </c>
      <c r="E1010" s="99" t="s">
        <v>3034</v>
      </c>
      <c r="F1010" s="100" t="s">
        <v>88</v>
      </c>
      <c r="G1010" s="100" t="s">
        <v>87</v>
      </c>
      <c r="H1010" s="100" t="s">
        <v>88</v>
      </c>
      <c r="I1010" s="97">
        <v>0</v>
      </c>
      <c r="J1010" s="97">
        <v>0</v>
      </c>
      <c r="K1010" s="97">
        <v>0</v>
      </c>
      <c r="L1010" s="97">
        <v>15620.61</v>
      </c>
      <c r="M1010" s="119">
        <v>0</v>
      </c>
      <c r="N1010" s="119">
        <v>0</v>
      </c>
      <c r="O1010" s="120" t="s">
        <v>45</v>
      </c>
      <c r="P1010" s="121">
        <v>0</v>
      </c>
      <c r="Q1010" s="119">
        <v>0</v>
      </c>
      <c r="R1010" s="119">
        <v>0</v>
      </c>
      <c r="S1010" s="119">
        <v>0</v>
      </c>
      <c r="T1010" s="119">
        <v>0</v>
      </c>
      <c r="U1010" s="119">
        <v>0</v>
      </c>
      <c r="V1010" s="119">
        <v>0</v>
      </c>
      <c r="W1010" s="119">
        <v>0</v>
      </c>
      <c r="X1010" s="119">
        <v>0</v>
      </c>
      <c r="Y1010" s="119">
        <v>0</v>
      </c>
      <c r="Z1010" s="119">
        <v>0</v>
      </c>
      <c r="AA1010" s="119">
        <v>0</v>
      </c>
      <c r="AB1010" s="119">
        <v>0</v>
      </c>
      <c r="AC1010" s="119">
        <v>0</v>
      </c>
      <c r="AD1010" s="119">
        <v>0</v>
      </c>
      <c r="AE1010" s="119">
        <v>0</v>
      </c>
      <c r="AF1010" s="119">
        <v>0</v>
      </c>
      <c r="AG1010" s="138"/>
      <c r="AI1010" s="122">
        <v>5400</v>
      </c>
      <c r="AJ1010" s="122" t="s">
        <v>2356</v>
      </c>
    </row>
    <row r="1011" spans="1:36" s="122" customFormat="1" ht="11.25" hidden="1" customHeight="1" x14ac:dyDescent="0.2">
      <c r="A1011" s="96" t="s">
        <v>89</v>
      </c>
      <c r="B1011" s="98">
        <v>340000005650</v>
      </c>
      <c r="C1011" s="98">
        <v>5400</v>
      </c>
      <c r="D1011" s="98" t="s">
        <v>2356</v>
      </c>
      <c r="E1011" s="99" t="s">
        <v>1021</v>
      </c>
      <c r="F1011" s="100" t="s">
        <v>88</v>
      </c>
      <c r="G1011" s="100" t="s">
        <v>87</v>
      </c>
      <c r="H1011" s="100" t="s">
        <v>88</v>
      </c>
      <c r="I1011" s="97">
        <v>0</v>
      </c>
      <c r="J1011" s="97">
        <v>0</v>
      </c>
      <c r="K1011" s="97">
        <v>0</v>
      </c>
      <c r="L1011" s="97">
        <v>14690.46</v>
      </c>
      <c r="M1011" s="119">
        <v>0</v>
      </c>
      <c r="N1011" s="119">
        <v>0</v>
      </c>
      <c r="O1011" s="120" t="s">
        <v>45</v>
      </c>
      <c r="P1011" s="121">
        <v>0</v>
      </c>
      <c r="Q1011" s="119">
        <v>0</v>
      </c>
      <c r="R1011" s="119">
        <v>0</v>
      </c>
      <c r="S1011" s="119">
        <v>0</v>
      </c>
      <c r="T1011" s="119">
        <v>0</v>
      </c>
      <c r="U1011" s="119">
        <v>0</v>
      </c>
      <c r="V1011" s="119">
        <v>0</v>
      </c>
      <c r="W1011" s="119">
        <v>0</v>
      </c>
      <c r="X1011" s="119">
        <v>0</v>
      </c>
      <c r="Y1011" s="119">
        <v>0</v>
      </c>
      <c r="Z1011" s="119">
        <v>0</v>
      </c>
      <c r="AA1011" s="119">
        <v>0</v>
      </c>
      <c r="AB1011" s="119">
        <v>0</v>
      </c>
      <c r="AC1011" s="119">
        <v>0</v>
      </c>
      <c r="AD1011" s="119">
        <v>0</v>
      </c>
      <c r="AE1011" s="119">
        <v>0</v>
      </c>
      <c r="AF1011" s="119">
        <v>0</v>
      </c>
      <c r="AG1011" s="138"/>
      <c r="AI1011" s="122">
        <v>5400</v>
      </c>
      <c r="AJ1011" s="122" t="s">
        <v>2356</v>
      </c>
    </row>
    <row r="1012" spans="1:36" s="122" customFormat="1" ht="11.25" hidden="1" customHeight="1" x14ac:dyDescent="0.2">
      <c r="A1012" s="96" t="s">
        <v>89</v>
      </c>
      <c r="B1012" s="98">
        <v>340000005663</v>
      </c>
      <c r="C1012" s="98">
        <v>5400</v>
      </c>
      <c r="D1012" s="98" t="s">
        <v>2356</v>
      </c>
      <c r="E1012" s="99" t="s">
        <v>1022</v>
      </c>
      <c r="F1012" s="100" t="s">
        <v>88</v>
      </c>
      <c r="G1012" s="100" t="s">
        <v>87</v>
      </c>
      <c r="H1012" s="100" t="s">
        <v>88</v>
      </c>
      <c r="I1012" s="97">
        <v>0</v>
      </c>
      <c r="J1012" s="97">
        <v>0</v>
      </c>
      <c r="K1012" s="97">
        <v>0</v>
      </c>
      <c r="L1012" s="97">
        <v>15578.49</v>
      </c>
      <c r="M1012" s="119">
        <v>0</v>
      </c>
      <c r="N1012" s="119">
        <v>0</v>
      </c>
      <c r="O1012" s="120" t="s">
        <v>45</v>
      </c>
      <c r="P1012" s="121">
        <v>0</v>
      </c>
      <c r="Q1012" s="119">
        <v>0</v>
      </c>
      <c r="R1012" s="119">
        <v>0</v>
      </c>
      <c r="S1012" s="119">
        <v>0</v>
      </c>
      <c r="T1012" s="119">
        <v>0</v>
      </c>
      <c r="U1012" s="119">
        <v>0</v>
      </c>
      <c r="V1012" s="119">
        <v>0</v>
      </c>
      <c r="W1012" s="119">
        <v>0</v>
      </c>
      <c r="X1012" s="119">
        <v>0</v>
      </c>
      <c r="Y1012" s="119">
        <v>0</v>
      </c>
      <c r="Z1012" s="119">
        <v>0</v>
      </c>
      <c r="AA1012" s="119">
        <v>0</v>
      </c>
      <c r="AB1012" s="119">
        <v>0</v>
      </c>
      <c r="AC1012" s="119">
        <v>0</v>
      </c>
      <c r="AD1012" s="119">
        <v>0</v>
      </c>
      <c r="AE1012" s="119">
        <v>0</v>
      </c>
      <c r="AF1012" s="119">
        <v>0</v>
      </c>
      <c r="AG1012" s="138"/>
      <c r="AI1012" s="122">
        <v>5400</v>
      </c>
      <c r="AJ1012" s="122" t="s">
        <v>2356</v>
      </c>
    </row>
    <row r="1013" spans="1:36" s="122" customFormat="1" ht="11.25" hidden="1" customHeight="1" x14ac:dyDescent="0.2">
      <c r="A1013" s="96" t="s">
        <v>89</v>
      </c>
      <c r="B1013" s="98">
        <v>340000005664</v>
      </c>
      <c r="C1013" s="98">
        <v>5400</v>
      </c>
      <c r="D1013" s="98" t="s">
        <v>2356</v>
      </c>
      <c r="E1013" s="99" t="s">
        <v>1023</v>
      </c>
      <c r="F1013" s="100" t="s">
        <v>88</v>
      </c>
      <c r="G1013" s="100" t="s">
        <v>87</v>
      </c>
      <c r="H1013" s="100" t="s">
        <v>88</v>
      </c>
      <c r="I1013" s="97">
        <v>0</v>
      </c>
      <c r="J1013" s="97">
        <v>0</v>
      </c>
      <c r="K1013" s="97">
        <v>0</v>
      </c>
      <c r="L1013" s="97">
        <v>14397.05</v>
      </c>
      <c r="M1013" s="119">
        <v>0</v>
      </c>
      <c r="N1013" s="119">
        <v>0</v>
      </c>
      <c r="O1013" s="120" t="s">
        <v>45</v>
      </c>
      <c r="P1013" s="121">
        <v>0</v>
      </c>
      <c r="Q1013" s="119">
        <v>0</v>
      </c>
      <c r="R1013" s="119">
        <v>0</v>
      </c>
      <c r="S1013" s="119">
        <v>0</v>
      </c>
      <c r="T1013" s="119">
        <v>0</v>
      </c>
      <c r="U1013" s="119">
        <v>0</v>
      </c>
      <c r="V1013" s="119">
        <v>0</v>
      </c>
      <c r="W1013" s="119">
        <v>0</v>
      </c>
      <c r="X1013" s="119">
        <v>0</v>
      </c>
      <c r="Y1013" s="119">
        <v>0</v>
      </c>
      <c r="Z1013" s="119">
        <v>0</v>
      </c>
      <c r="AA1013" s="119">
        <v>0</v>
      </c>
      <c r="AB1013" s="119">
        <v>0</v>
      </c>
      <c r="AC1013" s="119">
        <v>0</v>
      </c>
      <c r="AD1013" s="119">
        <v>0</v>
      </c>
      <c r="AE1013" s="119">
        <v>0</v>
      </c>
      <c r="AF1013" s="119">
        <v>0</v>
      </c>
      <c r="AG1013" s="138"/>
      <c r="AI1013" s="122">
        <v>5400</v>
      </c>
      <c r="AJ1013" s="122" t="s">
        <v>2356</v>
      </c>
    </row>
    <row r="1014" spans="1:36" s="122" customFormat="1" ht="11.25" hidden="1" customHeight="1" x14ac:dyDescent="0.2">
      <c r="A1014" s="96" t="s">
        <v>89</v>
      </c>
      <c r="B1014" s="98">
        <v>340000005674</v>
      </c>
      <c r="C1014" s="98">
        <v>5400</v>
      </c>
      <c r="D1014" s="98" t="s">
        <v>2356</v>
      </c>
      <c r="E1014" s="99" t="s">
        <v>1024</v>
      </c>
      <c r="F1014" s="100" t="s">
        <v>88</v>
      </c>
      <c r="G1014" s="100" t="s">
        <v>87</v>
      </c>
      <c r="H1014" s="100" t="s">
        <v>88</v>
      </c>
      <c r="I1014" s="97">
        <v>0</v>
      </c>
      <c r="J1014" s="97">
        <v>0</v>
      </c>
      <c r="K1014" s="97">
        <v>0</v>
      </c>
      <c r="L1014" s="97">
        <v>106125.04</v>
      </c>
      <c r="M1014" s="119">
        <v>0</v>
      </c>
      <c r="N1014" s="119">
        <v>0</v>
      </c>
      <c r="O1014" s="120" t="s">
        <v>45</v>
      </c>
      <c r="P1014" s="121">
        <v>0</v>
      </c>
      <c r="Q1014" s="119">
        <v>0</v>
      </c>
      <c r="R1014" s="119">
        <v>0</v>
      </c>
      <c r="S1014" s="119">
        <v>0</v>
      </c>
      <c r="T1014" s="119">
        <v>0</v>
      </c>
      <c r="U1014" s="119">
        <v>0</v>
      </c>
      <c r="V1014" s="119">
        <v>0</v>
      </c>
      <c r="W1014" s="119">
        <v>0</v>
      </c>
      <c r="X1014" s="119">
        <v>0</v>
      </c>
      <c r="Y1014" s="119">
        <v>0</v>
      </c>
      <c r="Z1014" s="119">
        <v>0</v>
      </c>
      <c r="AA1014" s="119">
        <v>0</v>
      </c>
      <c r="AB1014" s="119">
        <v>0</v>
      </c>
      <c r="AC1014" s="119">
        <v>0</v>
      </c>
      <c r="AD1014" s="119">
        <v>0</v>
      </c>
      <c r="AE1014" s="119">
        <v>0</v>
      </c>
      <c r="AF1014" s="119">
        <v>0</v>
      </c>
      <c r="AG1014" s="138"/>
      <c r="AI1014" s="122">
        <v>5400</v>
      </c>
      <c r="AJ1014" s="122" t="s">
        <v>2356</v>
      </c>
    </row>
    <row r="1015" spans="1:36" s="122" customFormat="1" ht="11.25" hidden="1" customHeight="1" x14ac:dyDescent="0.2">
      <c r="A1015" s="96" t="s">
        <v>89</v>
      </c>
      <c r="B1015" s="98">
        <v>340000005677</v>
      </c>
      <c r="C1015" s="98">
        <v>5400</v>
      </c>
      <c r="D1015" s="98" t="s">
        <v>2356</v>
      </c>
      <c r="E1015" s="99" t="s">
        <v>1025</v>
      </c>
      <c r="F1015" s="100" t="s">
        <v>88</v>
      </c>
      <c r="G1015" s="100" t="s">
        <v>1026</v>
      </c>
      <c r="H1015" s="100" t="s">
        <v>88</v>
      </c>
      <c r="I1015" s="97">
        <v>0</v>
      </c>
      <c r="J1015" s="97">
        <v>0</v>
      </c>
      <c r="K1015" s="97">
        <v>0</v>
      </c>
      <c r="L1015" s="97">
        <v>1154609.0900000001</v>
      </c>
      <c r="M1015" s="119">
        <v>0</v>
      </c>
      <c r="N1015" s="119">
        <v>0</v>
      </c>
      <c r="O1015" s="120" t="s">
        <v>45</v>
      </c>
      <c r="P1015" s="121">
        <v>0</v>
      </c>
      <c r="Q1015" s="119">
        <v>0</v>
      </c>
      <c r="R1015" s="119">
        <v>0</v>
      </c>
      <c r="S1015" s="119">
        <v>0</v>
      </c>
      <c r="T1015" s="119">
        <v>0</v>
      </c>
      <c r="U1015" s="119">
        <v>0</v>
      </c>
      <c r="V1015" s="119">
        <v>0</v>
      </c>
      <c r="W1015" s="119">
        <v>0</v>
      </c>
      <c r="X1015" s="119">
        <v>0</v>
      </c>
      <c r="Y1015" s="119">
        <v>0</v>
      </c>
      <c r="Z1015" s="119">
        <v>0</v>
      </c>
      <c r="AA1015" s="119">
        <v>0</v>
      </c>
      <c r="AB1015" s="119">
        <v>0</v>
      </c>
      <c r="AC1015" s="119">
        <v>0</v>
      </c>
      <c r="AD1015" s="119">
        <v>0</v>
      </c>
      <c r="AE1015" s="119">
        <v>0</v>
      </c>
      <c r="AF1015" s="119">
        <v>0</v>
      </c>
      <c r="AG1015" s="138"/>
      <c r="AI1015" s="122">
        <v>5400</v>
      </c>
      <c r="AJ1015" s="122" t="s">
        <v>2356</v>
      </c>
    </row>
    <row r="1016" spans="1:36" s="122" customFormat="1" ht="11.25" hidden="1" customHeight="1" x14ac:dyDescent="0.2">
      <c r="A1016" s="96" t="s">
        <v>89</v>
      </c>
      <c r="B1016" s="98">
        <v>340000005692</v>
      </c>
      <c r="C1016" s="98">
        <v>5100</v>
      </c>
      <c r="D1016" s="98" t="s">
        <v>2356</v>
      </c>
      <c r="E1016" s="99" t="s">
        <v>3035</v>
      </c>
      <c r="F1016" s="100" t="s">
        <v>88</v>
      </c>
      <c r="G1016" s="100" t="s">
        <v>87</v>
      </c>
      <c r="H1016" s="100" t="s">
        <v>88</v>
      </c>
      <c r="I1016" s="97">
        <v>0</v>
      </c>
      <c r="J1016" s="97">
        <v>0</v>
      </c>
      <c r="K1016" s="97">
        <v>66886</v>
      </c>
      <c r="L1016" s="97">
        <v>123281.43</v>
      </c>
      <c r="M1016" s="119">
        <v>0</v>
      </c>
      <c r="N1016" s="119">
        <v>0</v>
      </c>
      <c r="O1016" s="120" t="s">
        <v>45</v>
      </c>
      <c r="P1016" s="121">
        <v>0</v>
      </c>
      <c r="Q1016" s="119">
        <v>0</v>
      </c>
      <c r="R1016" s="119">
        <v>0</v>
      </c>
      <c r="S1016" s="119">
        <v>0</v>
      </c>
      <c r="T1016" s="119">
        <v>0</v>
      </c>
      <c r="U1016" s="119">
        <v>0</v>
      </c>
      <c r="V1016" s="119">
        <v>0</v>
      </c>
      <c r="W1016" s="119">
        <v>0</v>
      </c>
      <c r="X1016" s="119">
        <v>0</v>
      </c>
      <c r="Y1016" s="119">
        <v>0</v>
      </c>
      <c r="Z1016" s="119">
        <v>0</v>
      </c>
      <c r="AA1016" s="119">
        <v>0</v>
      </c>
      <c r="AB1016" s="119">
        <v>0</v>
      </c>
      <c r="AC1016" s="119">
        <v>0</v>
      </c>
      <c r="AD1016" s="119">
        <v>0</v>
      </c>
      <c r="AE1016" s="119">
        <v>0</v>
      </c>
      <c r="AF1016" s="119">
        <v>0</v>
      </c>
      <c r="AG1016" s="138"/>
      <c r="AI1016" s="122">
        <v>5100</v>
      </c>
      <c r="AJ1016" s="122" t="s">
        <v>2356</v>
      </c>
    </row>
    <row r="1017" spans="1:36" s="122" customFormat="1" ht="11.25" customHeight="1" x14ac:dyDescent="0.2">
      <c r="A1017" s="96" t="s">
        <v>89</v>
      </c>
      <c r="B1017" s="98">
        <v>340000005693</v>
      </c>
      <c r="C1017" s="98">
        <v>5100</v>
      </c>
      <c r="D1017" s="98" t="s">
        <v>2356</v>
      </c>
      <c r="E1017" s="99" t="s">
        <v>1027</v>
      </c>
      <c r="F1017" s="100" t="s">
        <v>87</v>
      </c>
      <c r="G1017" s="100" t="s">
        <v>87</v>
      </c>
      <c r="H1017" s="100" t="s">
        <v>88</v>
      </c>
      <c r="I1017" s="97">
        <v>0</v>
      </c>
      <c r="J1017" s="97">
        <v>0</v>
      </c>
      <c r="K1017" s="97">
        <v>0</v>
      </c>
      <c r="L1017" s="97">
        <v>243346.11</v>
      </c>
      <c r="M1017" s="119">
        <v>243346.11</v>
      </c>
      <c r="N1017" s="119">
        <v>3884.2739587219417</v>
      </c>
      <c r="O1017" s="120" t="s">
        <v>45</v>
      </c>
      <c r="P1017" s="121">
        <v>2.2164113282892948E-4</v>
      </c>
      <c r="Q1017" s="119">
        <v>223.36857737375439</v>
      </c>
      <c r="R1017" s="119">
        <v>134.02114642425263</v>
      </c>
      <c r="S1017" s="119">
        <v>223.36857737375439</v>
      </c>
      <c r="T1017" s="119">
        <v>89.347430949501756</v>
      </c>
      <c r="U1017" s="119">
        <v>268.04229284850527</v>
      </c>
      <c r="V1017" s="119">
        <v>450.9060694991357</v>
      </c>
      <c r="W1017" s="119">
        <v>260.45736846843732</v>
      </c>
      <c r="X1017" s="119">
        <v>44.979937354775259</v>
      </c>
      <c r="Y1017" s="119">
        <v>134.83340953544371</v>
      </c>
      <c r="Z1017" s="119">
        <v>381.42107078335198</v>
      </c>
      <c r="AA1017" s="119">
        <v>384.67346240794069</v>
      </c>
      <c r="AB1017" s="119">
        <v>2.9669747331904044</v>
      </c>
      <c r="AC1017" s="119">
        <v>13.496507625408805</v>
      </c>
      <c r="AD1017" s="119">
        <v>389.00563792751996</v>
      </c>
      <c r="AE1017" s="119">
        <v>794.81985448827595</v>
      </c>
      <c r="AF1017" s="119">
        <v>88.565640928693611</v>
      </c>
      <c r="AG1017" s="138"/>
      <c r="AI1017" s="122">
        <v>5100</v>
      </c>
      <c r="AJ1017" s="122" t="s">
        <v>2356</v>
      </c>
    </row>
    <row r="1018" spans="1:36" s="122" customFormat="1" ht="11.25" hidden="1" customHeight="1" x14ac:dyDescent="0.2">
      <c r="A1018" s="96" t="s">
        <v>89</v>
      </c>
      <c r="B1018" s="98">
        <v>340000005704</v>
      </c>
      <c r="C1018" s="98">
        <v>5400</v>
      </c>
      <c r="D1018" s="98" t="s">
        <v>2356</v>
      </c>
      <c r="E1018" s="99" t="s">
        <v>1028</v>
      </c>
      <c r="F1018" s="100" t="s">
        <v>88</v>
      </c>
      <c r="G1018" s="100" t="s">
        <v>87</v>
      </c>
      <c r="H1018" s="100" t="s">
        <v>88</v>
      </c>
      <c r="I1018" s="97">
        <v>0</v>
      </c>
      <c r="J1018" s="97">
        <v>0</v>
      </c>
      <c r="K1018" s="97">
        <v>12004.27</v>
      </c>
      <c r="L1018" s="97">
        <v>71502.3</v>
      </c>
      <c r="M1018" s="119">
        <v>0</v>
      </c>
      <c r="N1018" s="119">
        <v>0</v>
      </c>
      <c r="O1018" s="120" t="s">
        <v>45</v>
      </c>
      <c r="P1018" s="121">
        <v>0</v>
      </c>
      <c r="Q1018" s="119">
        <v>0</v>
      </c>
      <c r="R1018" s="119">
        <v>0</v>
      </c>
      <c r="S1018" s="119">
        <v>0</v>
      </c>
      <c r="T1018" s="119">
        <v>0</v>
      </c>
      <c r="U1018" s="119">
        <v>0</v>
      </c>
      <c r="V1018" s="119">
        <v>0</v>
      </c>
      <c r="W1018" s="119">
        <v>0</v>
      </c>
      <c r="X1018" s="119">
        <v>0</v>
      </c>
      <c r="Y1018" s="119">
        <v>0</v>
      </c>
      <c r="Z1018" s="119">
        <v>0</v>
      </c>
      <c r="AA1018" s="119">
        <v>0</v>
      </c>
      <c r="AB1018" s="119">
        <v>0</v>
      </c>
      <c r="AC1018" s="119">
        <v>0</v>
      </c>
      <c r="AD1018" s="119">
        <v>0</v>
      </c>
      <c r="AE1018" s="119">
        <v>0</v>
      </c>
      <c r="AF1018" s="119">
        <v>0</v>
      </c>
      <c r="AG1018" s="138"/>
      <c r="AI1018" s="122">
        <v>5400</v>
      </c>
      <c r="AJ1018" s="122" t="s">
        <v>2356</v>
      </c>
    </row>
    <row r="1019" spans="1:36" s="122" customFormat="1" ht="11.25" hidden="1" customHeight="1" x14ac:dyDescent="0.2">
      <c r="A1019" s="96" t="s">
        <v>89</v>
      </c>
      <c r="B1019" s="98">
        <v>340000005705</v>
      </c>
      <c r="C1019" s="98">
        <v>5400</v>
      </c>
      <c r="D1019" s="98" t="s">
        <v>2356</v>
      </c>
      <c r="E1019" s="99" t="s">
        <v>1029</v>
      </c>
      <c r="F1019" s="100" t="s">
        <v>88</v>
      </c>
      <c r="G1019" s="100" t="s">
        <v>87</v>
      </c>
      <c r="H1019" s="100" t="s">
        <v>88</v>
      </c>
      <c r="I1019" s="97">
        <v>0</v>
      </c>
      <c r="J1019" s="97">
        <v>0</v>
      </c>
      <c r="K1019" s="97">
        <v>0</v>
      </c>
      <c r="L1019" s="97">
        <v>97132.9</v>
      </c>
      <c r="M1019" s="119">
        <v>0</v>
      </c>
      <c r="N1019" s="119">
        <v>0</v>
      </c>
      <c r="O1019" s="120" t="s">
        <v>45</v>
      </c>
      <c r="P1019" s="121">
        <v>0</v>
      </c>
      <c r="Q1019" s="119">
        <v>0</v>
      </c>
      <c r="R1019" s="119">
        <v>0</v>
      </c>
      <c r="S1019" s="119">
        <v>0</v>
      </c>
      <c r="T1019" s="119">
        <v>0</v>
      </c>
      <c r="U1019" s="119">
        <v>0</v>
      </c>
      <c r="V1019" s="119">
        <v>0</v>
      </c>
      <c r="W1019" s="119">
        <v>0</v>
      </c>
      <c r="X1019" s="119">
        <v>0</v>
      </c>
      <c r="Y1019" s="119">
        <v>0</v>
      </c>
      <c r="Z1019" s="119">
        <v>0</v>
      </c>
      <c r="AA1019" s="119">
        <v>0</v>
      </c>
      <c r="AB1019" s="119">
        <v>0</v>
      </c>
      <c r="AC1019" s="119">
        <v>0</v>
      </c>
      <c r="AD1019" s="119">
        <v>0</v>
      </c>
      <c r="AE1019" s="119">
        <v>0</v>
      </c>
      <c r="AF1019" s="119">
        <v>0</v>
      </c>
      <c r="AG1019" s="138"/>
      <c r="AI1019" s="122">
        <v>5400</v>
      </c>
      <c r="AJ1019" s="122" t="s">
        <v>2356</v>
      </c>
    </row>
    <row r="1020" spans="1:36" s="122" customFormat="1" ht="11.25" hidden="1" customHeight="1" x14ac:dyDescent="0.2">
      <c r="A1020" s="96" t="s">
        <v>89</v>
      </c>
      <c r="B1020" s="98">
        <v>340000005708</v>
      </c>
      <c r="C1020" s="98">
        <v>5400</v>
      </c>
      <c r="D1020" s="98" t="s">
        <v>2356</v>
      </c>
      <c r="E1020" s="99" t="s">
        <v>1030</v>
      </c>
      <c r="F1020" s="100" t="s">
        <v>88</v>
      </c>
      <c r="G1020" s="100" t="s">
        <v>87</v>
      </c>
      <c r="H1020" s="100" t="s">
        <v>88</v>
      </c>
      <c r="I1020" s="97">
        <v>0</v>
      </c>
      <c r="J1020" s="97">
        <v>0</v>
      </c>
      <c r="K1020" s="97">
        <v>0</v>
      </c>
      <c r="L1020" s="97">
        <v>14488.16</v>
      </c>
      <c r="M1020" s="119">
        <v>0</v>
      </c>
      <c r="N1020" s="119">
        <v>0</v>
      </c>
      <c r="O1020" s="120" t="s">
        <v>45</v>
      </c>
      <c r="P1020" s="121">
        <v>0</v>
      </c>
      <c r="Q1020" s="119">
        <v>0</v>
      </c>
      <c r="R1020" s="119">
        <v>0</v>
      </c>
      <c r="S1020" s="119">
        <v>0</v>
      </c>
      <c r="T1020" s="119">
        <v>0</v>
      </c>
      <c r="U1020" s="119">
        <v>0</v>
      </c>
      <c r="V1020" s="119">
        <v>0</v>
      </c>
      <c r="W1020" s="119">
        <v>0</v>
      </c>
      <c r="X1020" s="119">
        <v>0</v>
      </c>
      <c r="Y1020" s="119">
        <v>0</v>
      </c>
      <c r="Z1020" s="119">
        <v>0</v>
      </c>
      <c r="AA1020" s="119">
        <v>0</v>
      </c>
      <c r="AB1020" s="119">
        <v>0</v>
      </c>
      <c r="AC1020" s="119">
        <v>0</v>
      </c>
      <c r="AD1020" s="119">
        <v>0</v>
      </c>
      <c r="AE1020" s="119">
        <v>0</v>
      </c>
      <c r="AF1020" s="119">
        <v>0</v>
      </c>
      <c r="AG1020" s="138"/>
      <c r="AI1020" s="122">
        <v>5400</v>
      </c>
      <c r="AJ1020" s="122" t="s">
        <v>2356</v>
      </c>
    </row>
    <row r="1021" spans="1:36" s="122" customFormat="1" ht="11.25" hidden="1" customHeight="1" x14ac:dyDescent="0.2">
      <c r="A1021" s="96" t="s">
        <v>89</v>
      </c>
      <c r="B1021" s="98">
        <v>340000005709</v>
      </c>
      <c r="C1021" s="98">
        <v>5400</v>
      </c>
      <c r="D1021" s="98" t="s">
        <v>2356</v>
      </c>
      <c r="E1021" s="99" t="s">
        <v>1031</v>
      </c>
      <c r="F1021" s="100" t="s">
        <v>88</v>
      </c>
      <c r="G1021" s="100" t="s">
        <v>87</v>
      </c>
      <c r="H1021" s="100" t="s">
        <v>88</v>
      </c>
      <c r="I1021" s="97">
        <v>0</v>
      </c>
      <c r="J1021" s="97">
        <v>0</v>
      </c>
      <c r="K1021" s="97">
        <v>0</v>
      </c>
      <c r="L1021" s="97">
        <v>14465.83</v>
      </c>
      <c r="M1021" s="119">
        <v>0</v>
      </c>
      <c r="N1021" s="119">
        <v>0</v>
      </c>
      <c r="O1021" s="120" t="s">
        <v>45</v>
      </c>
      <c r="P1021" s="121">
        <v>0</v>
      </c>
      <c r="Q1021" s="119">
        <v>0</v>
      </c>
      <c r="R1021" s="119">
        <v>0</v>
      </c>
      <c r="S1021" s="119">
        <v>0</v>
      </c>
      <c r="T1021" s="119">
        <v>0</v>
      </c>
      <c r="U1021" s="119">
        <v>0</v>
      </c>
      <c r="V1021" s="119">
        <v>0</v>
      </c>
      <c r="W1021" s="119">
        <v>0</v>
      </c>
      <c r="X1021" s="119">
        <v>0</v>
      </c>
      <c r="Y1021" s="119">
        <v>0</v>
      </c>
      <c r="Z1021" s="119">
        <v>0</v>
      </c>
      <c r="AA1021" s="119">
        <v>0</v>
      </c>
      <c r="AB1021" s="119">
        <v>0</v>
      </c>
      <c r="AC1021" s="119">
        <v>0</v>
      </c>
      <c r="AD1021" s="119">
        <v>0</v>
      </c>
      <c r="AE1021" s="119">
        <v>0</v>
      </c>
      <c r="AF1021" s="119">
        <v>0</v>
      </c>
      <c r="AG1021" s="138"/>
      <c r="AI1021" s="122">
        <v>5400</v>
      </c>
      <c r="AJ1021" s="122" t="s">
        <v>2356</v>
      </c>
    </row>
    <row r="1022" spans="1:36" s="122" customFormat="1" ht="11.25" customHeight="1" x14ac:dyDescent="0.2">
      <c r="A1022" s="96" t="s">
        <v>89</v>
      </c>
      <c r="B1022" s="98">
        <v>340000005710</v>
      </c>
      <c r="C1022" s="98">
        <v>5400</v>
      </c>
      <c r="D1022" s="98" t="s">
        <v>2356</v>
      </c>
      <c r="E1022" s="99" t="s">
        <v>1918</v>
      </c>
      <c r="F1022" s="100" t="s">
        <v>87</v>
      </c>
      <c r="G1022" s="100" t="s">
        <v>87</v>
      </c>
      <c r="H1022" s="100" t="s">
        <v>88</v>
      </c>
      <c r="I1022" s="97">
        <v>0</v>
      </c>
      <c r="J1022" s="97">
        <v>0</v>
      </c>
      <c r="K1022" s="97">
        <v>0</v>
      </c>
      <c r="L1022" s="97">
        <v>238796.97</v>
      </c>
      <c r="M1022" s="119">
        <v>238796.97</v>
      </c>
      <c r="N1022" s="119">
        <v>3811.6608972820845</v>
      </c>
      <c r="O1022" s="120" t="s">
        <v>45</v>
      </c>
      <c r="P1022" s="121">
        <v>2.1749774815350815E-4</v>
      </c>
      <c r="Q1022" s="119">
        <v>219.19289965252827</v>
      </c>
      <c r="R1022" s="119">
        <v>131.51573979151698</v>
      </c>
      <c r="S1022" s="119">
        <v>219.19289965252827</v>
      </c>
      <c r="T1022" s="119">
        <v>87.677159861011319</v>
      </c>
      <c r="U1022" s="119">
        <v>263.03147958303396</v>
      </c>
      <c r="V1022" s="119">
        <v>442.47677988772051</v>
      </c>
      <c r="W1022" s="119">
        <v>255.58834864644589</v>
      </c>
      <c r="X1022" s="119">
        <v>44.13907726369716</v>
      </c>
      <c r="Y1022" s="119">
        <v>132.3128183632484</v>
      </c>
      <c r="Z1022" s="119">
        <v>374.29074168154972</v>
      </c>
      <c r="AA1022" s="119">
        <v>377.48233272529052</v>
      </c>
      <c r="AB1022" s="119">
        <v>2.9115097683395352</v>
      </c>
      <c r="AC1022" s="119">
        <v>13.244202368920208</v>
      </c>
      <c r="AD1022" s="119">
        <v>381.73352206044655</v>
      </c>
      <c r="AE1022" s="119">
        <v>779.96140126357977</v>
      </c>
      <c r="AF1022" s="119">
        <v>86.909984712227455</v>
      </c>
      <c r="AG1022" s="138"/>
      <c r="AI1022" s="122">
        <v>5400</v>
      </c>
      <c r="AJ1022" s="122" t="s">
        <v>2356</v>
      </c>
    </row>
    <row r="1023" spans="1:36" s="122" customFormat="1" ht="11.25" customHeight="1" x14ac:dyDescent="0.2">
      <c r="A1023" s="96" t="s">
        <v>89</v>
      </c>
      <c r="B1023" s="98">
        <v>340000005717</v>
      </c>
      <c r="C1023" s="98">
        <v>5400</v>
      </c>
      <c r="D1023" s="98" t="s">
        <v>2356</v>
      </c>
      <c r="E1023" s="99" t="s">
        <v>1032</v>
      </c>
      <c r="F1023" s="100" t="s">
        <v>87</v>
      </c>
      <c r="G1023" s="100" t="s">
        <v>87</v>
      </c>
      <c r="H1023" s="100" t="s">
        <v>88</v>
      </c>
      <c r="I1023" s="97">
        <v>0</v>
      </c>
      <c r="J1023" s="97">
        <v>0</v>
      </c>
      <c r="K1023" s="97">
        <v>0</v>
      </c>
      <c r="L1023" s="97">
        <v>325100.28999999998</v>
      </c>
      <c r="M1023" s="119">
        <v>325100.28999999998</v>
      </c>
      <c r="N1023" s="119">
        <v>5189.2285864768955</v>
      </c>
      <c r="O1023" s="120" t="s">
        <v>45</v>
      </c>
      <c r="P1023" s="121">
        <v>2.9610334251331771E-4</v>
      </c>
      <c r="Q1023" s="119">
        <v>298.41113663618859</v>
      </c>
      <c r="R1023" s="119">
        <v>179.04668198171319</v>
      </c>
      <c r="S1023" s="119">
        <v>298.41113663618859</v>
      </c>
      <c r="T1023" s="119">
        <v>119.36445465447545</v>
      </c>
      <c r="U1023" s="119">
        <v>358.09336396342638</v>
      </c>
      <c r="V1023" s="119">
        <v>602.39177012909363</v>
      </c>
      <c r="W1023" s="119">
        <v>347.96022020539311</v>
      </c>
      <c r="X1023" s="119">
        <v>60.091327033003608</v>
      </c>
      <c r="Y1023" s="119">
        <v>180.13183174229295</v>
      </c>
      <c r="Z1023" s="119">
        <v>509.56269949734656</v>
      </c>
      <c r="AA1023" s="119">
        <v>513.90775954514163</v>
      </c>
      <c r="AB1023" s="119">
        <v>3.9637549422214846</v>
      </c>
      <c r="AC1023" s="119">
        <v>18.030773300660584</v>
      </c>
      <c r="AD1023" s="119">
        <v>519.69536600306344</v>
      </c>
      <c r="AE1023" s="119">
        <v>1061.8462945304377</v>
      </c>
      <c r="AF1023" s="119">
        <v>118.32001567624877</v>
      </c>
      <c r="AG1023" s="138"/>
      <c r="AI1023" s="122">
        <v>5400</v>
      </c>
      <c r="AJ1023" s="122" t="s">
        <v>2356</v>
      </c>
    </row>
    <row r="1024" spans="1:36" s="122" customFormat="1" ht="11.25" hidden="1" customHeight="1" x14ac:dyDescent="0.2">
      <c r="A1024" s="96" t="s">
        <v>89</v>
      </c>
      <c r="B1024" s="98">
        <v>340000005718</v>
      </c>
      <c r="C1024" s="98">
        <v>5400</v>
      </c>
      <c r="D1024" s="98" t="s">
        <v>2356</v>
      </c>
      <c r="E1024" s="99" t="s">
        <v>1033</v>
      </c>
      <c r="F1024" s="100" t="s">
        <v>88</v>
      </c>
      <c r="G1024" s="100" t="s">
        <v>87</v>
      </c>
      <c r="H1024" s="100" t="s">
        <v>88</v>
      </c>
      <c r="I1024" s="97">
        <v>0</v>
      </c>
      <c r="J1024" s="97">
        <v>0</v>
      </c>
      <c r="K1024" s="97">
        <v>0</v>
      </c>
      <c r="L1024" s="97">
        <v>15478.1</v>
      </c>
      <c r="M1024" s="119">
        <v>0</v>
      </c>
      <c r="N1024" s="119">
        <v>0</v>
      </c>
      <c r="O1024" s="120" t="s">
        <v>45</v>
      </c>
      <c r="P1024" s="121">
        <v>0</v>
      </c>
      <c r="Q1024" s="119">
        <v>0</v>
      </c>
      <c r="R1024" s="119">
        <v>0</v>
      </c>
      <c r="S1024" s="119">
        <v>0</v>
      </c>
      <c r="T1024" s="119">
        <v>0</v>
      </c>
      <c r="U1024" s="119">
        <v>0</v>
      </c>
      <c r="V1024" s="119">
        <v>0</v>
      </c>
      <c r="W1024" s="119">
        <v>0</v>
      </c>
      <c r="X1024" s="119">
        <v>0</v>
      </c>
      <c r="Y1024" s="119">
        <v>0</v>
      </c>
      <c r="Z1024" s="119">
        <v>0</v>
      </c>
      <c r="AA1024" s="119">
        <v>0</v>
      </c>
      <c r="AB1024" s="119">
        <v>0</v>
      </c>
      <c r="AC1024" s="119">
        <v>0</v>
      </c>
      <c r="AD1024" s="119">
        <v>0</v>
      </c>
      <c r="AE1024" s="119">
        <v>0</v>
      </c>
      <c r="AF1024" s="119">
        <v>0</v>
      </c>
      <c r="AG1024" s="138"/>
      <c r="AI1024" s="122">
        <v>5400</v>
      </c>
      <c r="AJ1024" s="122" t="s">
        <v>2356</v>
      </c>
    </row>
    <row r="1025" spans="1:36" s="122" customFormat="1" ht="11.25" hidden="1" customHeight="1" x14ac:dyDescent="0.2">
      <c r="A1025" s="96" t="s">
        <v>89</v>
      </c>
      <c r="B1025" s="98">
        <v>340000005719</v>
      </c>
      <c r="C1025" s="98">
        <v>5400</v>
      </c>
      <c r="D1025" s="98" t="s">
        <v>2356</v>
      </c>
      <c r="E1025" s="99" t="s">
        <v>1034</v>
      </c>
      <c r="F1025" s="100" t="s">
        <v>88</v>
      </c>
      <c r="G1025" s="100" t="s">
        <v>87</v>
      </c>
      <c r="H1025" s="100" t="s">
        <v>88</v>
      </c>
      <c r="I1025" s="97">
        <v>0</v>
      </c>
      <c r="J1025" s="97">
        <v>0</v>
      </c>
      <c r="K1025" s="97">
        <v>0</v>
      </c>
      <c r="L1025" s="97">
        <v>15633.18</v>
      </c>
      <c r="M1025" s="119">
        <v>0</v>
      </c>
      <c r="N1025" s="119">
        <v>0</v>
      </c>
      <c r="O1025" s="120" t="s">
        <v>45</v>
      </c>
      <c r="P1025" s="121">
        <v>0</v>
      </c>
      <c r="Q1025" s="119">
        <v>0</v>
      </c>
      <c r="R1025" s="119">
        <v>0</v>
      </c>
      <c r="S1025" s="119">
        <v>0</v>
      </c>
      <c r="T1025" s="119">
        <v>0</v>
      </c>
      <c r="U1025" s="119">
        <v>0</v>
      </c>
      <c r="V1025" s="119">
        <v>0</v>
      </c>
      <c r="W1025" s="119">
        <v>0</v>
      </c>
      <c r="X1025" s="119">
        <v>0</v>
      </c>
      <c r="Y1025" s="119">
        <v>0</v>
      </c>
      <c r="Z1025" s="119">
        <v>0</v>
      </c>
      <c r="AA1025" s="119">
        <v>0</v>
      </c>
      <c r="AB1025" s="119">
        <v>0</v>
      </c>
      <c r="AC1025" s="119">
        <v>0</v>
      </c>
      <c r="AD1025" s="119">
        <v>0</v>
      </c>
      <c r="AE1025" s="119">
        <v>0</v>
      </c>
      <c r="AF1025" s="119">
        <v>0</v>
      </c>
      <c r="AG1025" s="138"/>
      <c r="AI1025" s="122">
        <v>5400</v>
      </c>
      <c r="AJ1025" s="122" t="s">
        <v>2356</v>
      </c>
    </row>
    <row r="1026" spans="1:36" s="122" customFormat="1" ht="11.25" hidden="1" customHeight="1" x14ac:dyDescent="0.2">
      <c r="A1026" s="96" t="s">
        <v>89</v>
      </c>
      <c r="B1026" s="98">
        <v>340000005722</v>
      </c>
      <c r="C1026" s="98">
        <v>5100</v>
      </c>
      <c r="D1026" s="98" t="s">
        <v>2356</v>
      </c>
      <c r="E1026" s="99" t="s">
        <v>1035</v>
      </c>
      <c r="F1026" s="100" t="s">
        <v>88</v>
      </c>
      <c r="G1026" s="100" t="s">
        <v>87</v>
      </c>
      <c r="H1026" s="100" t="s">
        <v>88</v>
      </c>
      <c r="I1026" s="97">
        <v>0</v>
      </c>
      <c r="J1026" s="97">
        <v>0</v>
      </c>
      <c r="K1026" s="97">
        <v>67294.429999999993</v>
      </c>
      <c r="L1026" s="97">
        <v>205311.38999999998</v>
      </c>
      <c r="M1026" s="119">
        <v>0</v>
      </c>
      <c r="N1026" s="119">
        <v>0</v>
      </c>
      <c r="O1026" s="120" t="s">
        <v>45</v>
      </c>
      <c r="P1026" s="121">
        <v>0</v>
      </c>
      <c r="Q1026" s="119">
        <v>0</v>
      </c>
      <c r="R1026" s="119">
        <v>0</v>
      </c>
      <c r="S1026" s="119">
        <v>0</v>
      </c>
      <c r="T1026" s="119">
        <v>0</v>
      </c>
      <c r="U1026" s="119">
        <v>0</v>
      </c>
      <c r="V1026" s="119">
        <v>0</v>
      </c>
      <c r="W1026" s="119">
        <v>0</v>
      </c>
      <c r="X1026" s="119">
        <v>0</v>
      </c>
      <c r="Y1026" s="119">
        <v>0</v>
      </c>
      <c r="Z1026" s="119">
        <v>0</v>
      </c>
      <c r="AA1026" s="119">
        <v>0</v>
      </c>
      <c r="AB1026" s="119">
        <v>0</v>
      </c>
      <c r="AC1026" s="119">
        <v>0</v>
      </c>
      <c r="AD1026" s="119">
        <v>0</v>
      </c>
      <c r="AE1026" s="119">
        <v>0</v>
      </c>
      <c r="AF1026" s="119">
        <v>0</v>
      </c>
      <c r="AG1026" s="138"/>
      <c r="AI1026" s="122">
        <v>5100</v>
      </c>
      <c r="AJ1026" s="122" t="s">
        <v>2356</v>
      </c>
    </row>
    <row r="1027" spans="1:36" s="122" customFormat="1" ht="11.25" hidden="1" customHeight="1" x14ac:dyDescent="0.2">
      <c r="A1027" s="96" t="s">
        <v>89</v>
      </c>
      <c r="B1027" s="98">
        <v>340000005727</v>
      </c>
      <c r="C1027" s="98">
        <v>5400</v>
      </c>
      <c r="D1027" s="98" t="s">
        <v>2356</v>
      </c>
      <c r="E1027" s="99" t="s">
        <v>1036</v>
      </c>
      <c r="F1027" s="100" t="s">
        <v>88</v>
      </c>
      <c r="G1027" s="100" t="s">
        <v>87</v>
      </c>
      <c r="H1027" s="100" t="s">
        <v>88</v>
      </c>
      <c r="I1027" s="97">
        <v>0</v>
      </c>
      <c r="J1027" s="97">
        <v>0</v>
      </c>
      <c r="K1027" s="97">
        <v>0</v>
      </c>
      <c r="L1027" s="97">
        <v>15749.58</v>
      </c>
      <c r="M1027" s="119">
        <v>0</v>
      </c>
      <c r="N1027" s="119">
        <v>0</v>
      </c>
      <c r="O1027" s="120" t="s">
        <v>45</v>
      </c>
      <c r="P1027" s="121">
        <v>0</v>
      </c>
      <c r="Q1027" s="119">
        <v>0</v>
      </c>
      <c r="R1027" s="119">
        <v>0</v>
      </c>
      <c r="S1027" s="119">
        <v>0</v>
      </c>
      <c r="T1027" s="119">
        <v>0</v>
      </c>
      <c r="U1027" s="119">
        <v>0</v>
      </c>
      <c r="V1027" s="119">
        <v>0</v>
      </c>
      <c r="W1027" s="119">
        <v>0</v>
      </c>
      <c r="X1027" s="119">
        <v>0</v>
      </c>
      <c r="Y1027" s="119">
        <v>0</v>
      </c>
      <c r="Z1027" s="119">
        <v>0</v>
      </c>
      <c r="AA1027" s="119">
        <v>0</v>
      </c>
      <c r="AB1027" s="119">
        <v>0</v>
      </c>
      <c r="AC1027" s="119">
        <v>0</v>
      </c>
      <c r="AD1027" s="119">
        <v>0</v>
      </c>
      <c r="AE1027" s="119">
        <v>0</v>
      </c>
      <c r="AF1027" s="119">
        <v>0</v>
      </c>
      <c r="AG1027" s="138"/>
      <c r="AI1027" s="122">
        <v>5400</v>
      </c>
      <c r="AJ1027" s="122" t="s">
        <v>2356</v>
      </c>
    </row>
    <row r="1028" spans="1:36" s="122" customFormat="1" ht="11.25" hidden="1" customHeight="1" x14ac:dyDescent="0.2">
      <c r="A1028" s="96" t="s">
        <v>89</v>
      </c>
      <c r="B1028" s="98">
        <v>340000005745</v>
      </c>
      <c r="C1028" s="98">
        <v>5400</v>
      </c>
      <c r="D1028" s="98" t="s">
        <v>2356</v>
      </c>
      <c r="E1028" s="99" t="s">
        <v>1037</v>
      </c>
      <c r="F1028" s="100" t="s">
        <v>88</v>
      </c>
      <c r="G1028" s="100" t="s">
        <v>87</v>
      </c>
      <c r="H1028" s="100" t="s">
        <v>88</v>
      </c>
      <c r="I1028" s="97">
        <v>0</v>
      </c>
      <c r="J1028" s="97">
        <v>0</v>
      </c>
      <c r="K1028" s="97">
        <v>0</v>
      </c>
      <c r="L1028" s="97">
        <v>15053.19</v>
      </c>
      <c r="M1028" s="119">
        <v>0</v>
      </c>
      <c r="N1028" s="119">
        <v>0</v>
      </c>
      <c r="O1028" s="120" t="s">
        <v>45</v>
      </c>
      <c r="P1028" s="121">
        <v>0</v>
      </c>
      <c r="Q1028" s="119">
        <v>0</v>
      </c>
      <c r="R1028" s="119">
        <v>0</v>
      </c>
      <c r="S1028" s="119">
        <v>0</v>
      </c>
      <c r="T1028" s="119">
        <v>0</v>
      </c>
      <c r="U1028" s="119">
        <v>0</v>
      </c>
      <c r="V1028" s="119">
        <v>0</v>
      </c>
      <c r="W1028" s="119">
        <v>0</v>
      </c>
      <c r="X1028" s="119">
        <v>0</v>
      </c>
      <c r="Y1028" s="119">
        <v>0</v>
      </c>
      <c r="Z1028" s="119">
        <v>0</v>
      </c>
      <c r="AA1028" s="119">
        <v>0</v>
      </c>
      <c r="AB1028" s="119">
        <v>0</v>
      </c>
      <c r="AC1028" s="119">
        <v>0</v>
      </c>
      <c r="AD1028" s="119">
        <v>0</v>
      </c>
      <c r="AE1028" s="119">
        <v>0</v>
      </c>
      <c r="AF1028" s="119">
        <v>0</v>
      </c>
      <c r="AG1028" s="138"/>
      <c r="AI1028" s="122">
        <v>5400</v>
      </c>
      <c r="AJ1028" s="122" t="s">
        <v>2356</v>
      </c>
    </row>
    <row r="1029" spans="1:36" s="122" customFormat="1" ht="11.25" hidden="1" customHeight="1" x14ac:dyDescent="0.2">
      <c r="A1029" s="96" t="s">
        <v>89</v>
      </c>
      <c r="B1029" s="98">
        <v>340000005747</v>
      </c>
      <c r="C1029" s="98">
        <v>5400</v>
      </c>
      <c r="D1029" s="98" t="s">
        <v>2356</v>
      </c>
      <c r="E1029" s="99" t="s">
        <v>1038</v>
      </c>
      <c r="F1029" s="100" t="s">
        <v>88</v>
      </c>
      <c r="G1029" s="100" t="s">
        <v>87</v>
      </c>
      <c r="H1029" s="100" t="s">
        <v>88</v>
      </c>
      <c r="I1029" s="97">
        <v>0</v>
      </c>
      <c r="J1029" s="97">
        <v>0</v>
      </c>
      <c r="K1029" s="97">
        <v>0</v>
      </c>
      <c r="L1029" s="97">
        <v>14465.83</v>
      </c>
      <c r="M1029" s="119">
        <v>0</v>
      </c>
      <c r="N1029" s="119">
        <v>0</v>
      </c>
      <c r="O1029" s="120" t="s">
        <v>45</v>
      </c>
      <c r="P1029" s="121">
        <v>0</v>
      </c>
      <c r="Q1029" s="119">
        <v>0</v>
      </c>
      <c r="R1029" s="119">
        <v>0</v>
      </c>
      <c r="S1029" s="119">
        <v>0</v>
      </c>
      <c r="T1029" s="119">
        <v>0</v>
      </c>
      <c r="U1029" s="119">
        <v>0</v>
      </c>
      <c r="V1029" s="119">
        <v>0</v>
      </c>
      <c r="W1029" s="119">
        <v>0</v>
      </c>
      <c r="X1029" s="119">
        <v>0</v>
      </c>
      <c r="Y1029" s="119">
        <v>0</v>
      </c>
      <c r="Z1029" s="119">
        <v>0</v>
      </c>
      <c r="AA1029" s="119">
        <v>0</v>
      </c>
      <c r="AB1029" s="119">
        <v>0</v>
      </c>
      <c r="AC1029" s="119">
        <v>0</v>
      </c>
      <c r="AD1029" s="119">
        <v>0</v>
      </c>
      <c r="AE1029" s="119">
        <v>0</v>
      </c>
      <c r="AF1029" s="119">
        <v>0</v>
      </c>
      <c r="AG1029" s="138"/>
      <c r="AI1029" s="122">
        <v>5400</v>
      </c>
      <c r="AJ1029" s="122" t="s">
        <v>2356</v>
      </c>
    </row>
    <row r="1030" spans="1:36" s="122" customFormat="1" ht="11.25" customHeight="1" x14ac:dyDescent="0.2">
      <c r="A1030" s="96" t="s">
        <v>89</v>
      </c>
      <c r="B1030" s="98">
        <v>340000005752</v>
      </c>
      <c r="C1030" s="98">
        <v>5400</v>
      </c>
      <c r="D1030" s="98" t="s">
        <v>2356</v>
      </c>
      <c r="E1030" s="99" t="s">
        <v>1039</v>
      </c>
      <c r="F1030" s="100" t="s">
        <v>87</v>
      </c>
      <c r="G1030" s="100" t="s">
        <v>87</v>
      </c>
      <c r="H1030" s="100" t="s">
        <v>88</v>
      </c>
      <c r="I1030" s="97">
        <v>0</v>
      </c>
      <c r="J1030" s="97">
        <v>0</v>
      </c>
      <c r="K1030" s="97">
        <v>0</v>
      </c>
      <c r="L1030" s="97">
        <v>593343.54</v>
      </c>
      <c r="M1030" s="119">
        <v>593343.54</v>
      </c>
      <c r="N1030" s="119">
        <v>9470.9089904822849</v>
      </c>
      <c r="O1030" s="120" t="s">
        <v>45</v>
      </c>
      <c r="P1030" s="121">
        <v>5.4042094349618841E-4</v>
      </c>
      <c r="Q1030" s="119">
        <v>544.63291985110163</v>
      </c>
      <c r="R1030" s="119">
        <v>326.77975191066099</v>
      </c>
      <c r="S1030" s="119">
        <v>544.63291985110163</v>
      </c>
      <c r="T1030" s="119">
        <v>217.85316794044064</v>
      </c>
      <c r="U1030" s="119">
        <v>653.55950382132198</v>
      </c>
      <c r="V1030" s="119">
        <v>1099.4307798226289</v>
      </c>
      <c r="W1030" s="119">
        <v>635.06540961820588</v>
      </c>
      <c r="X1030" s="119">
        <v>109.67323561926095</v>
      </c>
      <c r="Y1030" s="119">
        <v>328.76026875477868</v>
      </c>
      <c r="Z1030" s="119">
        <v>930.00758618736359</v>
      </c>
      <c r="AA1030" s="119">
        <v>937.93779538610443</v>
      </c>
      <c r="AB1030" s="119">
        <v>7.23428573105915</v>
      </c>
      <c r="AC1030" s="119">
        <v>32.908130777586933</v>
      </c>
      <c r="AD1030" s="119">
        <v>948.5008093528719</v>
      </c>
      <c r="AE1030" s="119">
        <v>1937.9854731368364</v>
      </c>
      <c r="AF1030" s="119">
        <v>215.94695272096175</v>
      </c>
      <c r="AG1030" s="138"/>
      <c r="AI1030" s="122">
        <v>5400</v>
      </c>
      <c r="AJ1030" s="122" t="s">
        <v>2356</v>
      </c>
    </row>
    <row r="1031" spans="1:36" s="122" customFormat="1" ht="11.25" hidden="1" customHeight="1" x14ac:dyDescent="0.2">
      <c r="A1031" s="96" t="s">
        <v>89</v>
      </c>
      <c r="B1031" s="98">
        <v>340000005753</v>
      </c>
      <c r="C1031" s="98">
        <v>5400</v>
      </c>
      <c r="D1031" s="98" t="s">
        <v>2356</v>
      </c>
      <c r="E1031" s="99" t="s">
        <v>1040</v>
      </c>
      <c r="F1031" s="100" t="s">
        <v>88</v>
      </c>
      <c r="G1031" s="100" t="s">
        <v>87</v>
      </c>
      <c r="H1031" s="100" t="s">
        <v>88</v>
      </c>
      <c r="I1031" s="97">
        <v>0</v>
      </c>
      <c r="J1031" s="97">
        <v>0</v>
      </c>
      <c r="K1031" s="97">
        <v>0</v>
      </c>
      <c r="L1031" s="97">
        <v>351476.14</v>
      </c>
      <c r="M1031" s="119">
        <v>0</v>
      </c>
      <c r="N1031" s="119">
        <v>0</v>
      </c>
      <c r="O1031" s="120" t="s">
        <v>45</v>
      </c>
      <c r="P1031" s="121">
        <v>0</v>
      </c>
      <c r="Q1031" s="119">
        <v>0</v>
      </c>
      <c r="R1031" s="119">
        <v>0</v>
      </c>
      <c r="S1031" s="119">
        <v>0</v>
      </c>
      <c r="T1031" s="119">
        <v>0</v>
      </c>
      <c r="U1031" s="119">
        <v>0</v>
      </c>
      <c r="V1031" s="119">
        <v>0</v>
      </c>
      <c r="W1031" s="119">
        <v>0</v>
      </c>
      <c r="X1031" s="119">
        <v>0</v>
      </c>
      <c r="Y1031" s="119">
        <v>0</v>
      </c>
      <c r="Z1031" s="119">
        <v>0</v>
      </c>
      <c r="AA1031" s="119">
        <v>0</v>
      </c>
      <c r="AB1031" s="119">
        <v>0</v>
      </c>
      <c r="AC1031" s="119">
        <v>0</v>
      </c>
      <c r="AD1031" s="119">
        <v>0</v>
      </c>
      <c r="AE1031" s="119">
        <v>0</v>
      </c>
      <c r="AF1031" s="119">
        <v>0</v>
      </c>
      <c r="AG1031" s="138"/>
      <c r="AI1031" s="122">
        <v>5400</v>
      </c>
      <c r="AJ1031" s="122" t="s">
        <v>2356</v>
      </c>
    </row>
    <row r="1032" spans="1:36" s="122" customFormat="1" ht="11.25" customHeight="1" x14ac:dyDescent="0.2">
      <c r="A1032" s="96" t="s">
        <v>89</v>
      </c>
      <c r="B1032" s="98">
        <v>340000005754</v>
      </c>
      <c r="C1032" s="98">
        <v>5400</v>
      </c>
      <c r="D1032" s="98" t="s">
        <v>2356</v>
      </c>
      <c r="E1032" s="99" t="s">
        <v>1041</v>
      </c>
      <c r="F1032" s="100" t="s">
        <v>87</v>
      </c>
      <c r="G1032" s="100" t="s">
        <v>87</v>
      </c>
      <c r="H1032" s="100" t="s">
        <v>88</v>
      </c>
      <c r="I1032" s="97">
        <v>0</v>
      </c>
      <c r="J1032" s="97">
        <v>0</v>
      </c>
      <c r="K1032" s="97">
        <v>0</v>
      </c>
      <c r="L1032" s="97">
        <v>31817.56</v>
      </c>
      <c r="M1032" s="119">
        <v>31817.56</v>
      </c>
      <c r="N1032" s="119">
        <v>507.86971584658949</v>
      </c>
      <c r="O1032" s="120" t="s">
        <v>45</v>
      </c>
      <c r="P1032" s="121">
        <v>2.8979629229546483E-5</v>
      </c>
      <c r="Q1032" s="119">
        <v>29.205493002144447</v>
      </c>
      <c r="R1032" s="119">
        <v>17.523295801286668</v>
      </c>
      <c r="S1032" s="119">
        <v>29.205493002144447</v>
      </c>
      <c r="T1032" s="119">
        <v>11.682197200857779</v>
      </c>
      <c r="U1032" s="119">
        <v>35.046591602573336</v>
      </c>
      <c r="V1032" s="119">
        <v>58.956072569448182</v>
      </c>
      <c r="W1032" s="119">
        <v>34.054860990737076</v>
      </c>
      <c r="X1032" s="119">
        <v>5.8811371818592182</v>
      </c>
      <c r="Y1032" s="119">
        <v>17.629499390389075</v>
      </c>
      <c r="Z1032" s="119">
        <v>49.870892963579934</v>
      </c>
      <c r="AA1032" s="119">
        <v>50.296143918521636</v>
      </c>
      <c r="AB1032" s="119">
        <v>0.38793263057202637</v>
      </c>
      <c r="AC1032" s="119">
        <v>1.7646714844215188</v>
      </c>
      <c r="AD1032" s="119">
        <v>50.8625768667399</v>
      </c>
      <c r="AE1032" s="119">
        <v>103.92287926596399</v>
      </c>
      <c r="AF1032" s="119">
        <v>11.579977975350273</v>
      </c>
      <c r="AG1032" s="138"/>
      <c r="AI1032" s="122">
        <v>5400</v>
      </c>
      <c r="AJ1032" s="122" t="s">
        <v>2356</v>
      </c>
    </row>
    <row r="1033" spans="1:36" s="122" customFormat="1" ht="11.25" customHeight="1" x14ac:dyDescent="0.2">
      <c r="A1033" s="96" t="s">
        <v>89</v>
      </c>
      <c r="B1033" s="98">
        <v>340000005757</v>
      </c>
      <c r="C1033" s="98">
        <v>5600</v>
      </c>
      <c r="D1033" s="98" t="s">
        <v>2356</v>
      </c>
      <c r="E1033" s="99" t="s">
        <v>1042</v>
      </c>
      <c r="F1033" s="100" t="s">
        <v>87</v>
      </c>
      <c r="G1033" s="100" t="s">
        <v>87</v>
      </c>
      <c r="H1033" s="100" t="s">
        <v>88</v>
      </c>
      <c r="I1033" s="97">
        <v>0</v>
      </c>
      <c r="J1033" s="97">
        <v>0</v>
      </c>
      <c r="K1033" s="97">
        <v>508519.6</v>
      </c>
      <c r="L1033" s="97">
        <v>775433.14999999991</v>
      </c>
      <c r="M1033" s="119">
        <v>775433.14999999991</v>
      </c>
      <c r="N1033" s="119">
        <v>12377.410887212149</v>
      </c>
      <c r="O1033" s="120" t="s">
        <v>45</v>
      </c>
      <c r="P1033" s="121">
        <v>7.0626927958332756E-4</v>
      </c>
      <c r="Q1033" s="119">
        <v>711.7738580820095</v>
      </c>
      <c r="R1033" s="119">
        <v>427.06431484920574</v>
      </c>
      <c r="S1033" s="119">
        <v>711.7738580820095</v>
      </c>
      <c r="T1033" s="119">
        <v>284.70954323280381</v>
      </c>
      <c r="U1033" s="119">
        <v>854.12862969841149</v>
      </c>
      <c r="V1033" s="119">
        <v>1436.8321475360081</v>
      </c>
      <c r="W1033" s="119">
        <v>829.95893245300283</v>
      </c>
      <c r="X1033" s="119">
        <v>143.33056119046262</v>
      </c>
      <c r="Y1033" s="119">
        <v>429.65262720373522</v>
      </c>
      <c r="Z1033" s="119">
        <v>1215.4151237260687</v>
      </c>
      <c r="AA1033" s="119">
        <v>1225.7790135884893</v>
      </c>
      <c r="AB1033" s="119">
        <v>9.4543963054443108</v>
      </c>
      <c r="AC1033" s="119">
        <v>43.007218903025688</v>
      </c>
      <c r="AD1033" s="119">
        <v>1239.5836826234708</v>
      </c>
      <c r="AE1033" s="119">
        <v>2532.7286450084839</v>
      </c>
      <c r="AF1033" s="119">
        <v>282.21833472951676</v>
      </c>
      <c r="AG1033" s="138"/>
      <c r="AI1033" s="122">
        <v>5600</v>
      </c>
      <c r="AJ1033" s="122" t="s">
        <v>2356</v>
      </c>
    </row>
    <row r="1034" spans="1:36" s="122" customFormat="1" ht="11.25" customHeight="1" x14ac:dyDescent="0.2">
      <c r="A1034" s="96" t="s">
        <v>89</v>
      </c>
      <c r="B1034" s="98">
        <v>340000005761</v>
      </c>
      <c r="C1034" s="98">
        <v>5200</v>
      </c>
      <c r="D1034" s="98" t="s">
        <v>2356</v>
      </c>
      <c r="E1034" s="99" t="s">
        <v>1919</v>
      </c>
      <c r="F1034" s="100" t="s">
        <v>87</v>
      </c>
      <c r="G1034" s="100" t="s">
        <v>87</v>
      </c>
      <c r="H1034" s="100" t="s">
        <v>88</v>
      </c>
      <c r="I1034" s="97">
        <v>0</v>
      </c>
      <c r="J1034" s="97">
        <v>0</v>
      </c>
      <c r="K1034" s="97">
        <v>766187.32</v>
      </c>
      <c r="L1034" s="97">
        <v>1450616.31</v>
      </c>
      <c r="M1034" s="119">
        <v>1450616.31</v>
      </c>
      <c r="N1034" s="119">
        <v>23154.63829288381</v>
      </c>
      <c r="O1034" s="120" t="s">
        <v>45</v>
      </c>
      <c r="P1034" s="121">
        <v>1.3212302520411014E-3</v>
      </c>
      <c r="Q1034" s="119">
        <v>1331.5277629869042</v>
      </c>
      <c r="R1034" s="119">
        <v>798.91665779214259</v>
      </c>
      <c r="S1034" s="119">
        <v>1331.5277629869042</v>
      </c>
      <c r="T1034" s="119">
        <v>532.61110519476165</v>
      </c>
      <c r="U1034" s="119">
        <v>1597.8333155842852</v>
      </c>
      <c r="V1034" s="119">
        <v>2687.9069432975107</v>
      </c>
      <c r="W1034" s="119">
        <v>1552.6186416540413</v>
      </c>
      <c r="X1034" s="119">
        <v>268.13097916221164</v>
      </c>
      <c r="Y1034" s="119">
        <v>803.75865882969811</v>
      </c>
      <c r="Z1034" s="119">
        <v>2273.6982574161343</v>
      </c>
      <c r="AA1034" s="119">
        <v>2293.0861668309826</v>
      </c>
      <c r="AB1034" s="119">
        <v>17.686503964759904</v>
      </c>
      <c r="AC1034" s="119">
        <v>80.454354045180281</v>
      </c>
      <c r="AD1034" s="119">
        <v>2318.9108018189199</v>
      </c>
      <c r="AE1034" s="119">
        <v>4738.0196232950675</v>
      </c>
      <c r="AF1034" s="119">
        <v>527.95075802430745</v>
      </c>
      <c r="AG1034" s="138"/>
      <c r="AI1034" s="122">
        <v>5200</v>
      </c>
      <c r="AJ1034" s="122" t="s">
        <v>2356</v>
      </c>
    </row>
    <row r="1035" spans="1:36" s="122" customFormat="1" ht="11.25" customHeight="1" x14ac:dyDescent="0.2">
      <c r="A1035" s="96" t="s">
        <v>89</v>
      </c>
      <c r="B1035" s="98">
        <v>340000005764</v>
      </c>
      <c r="C1035" s="98">
        <v>5400</v>
      </c>
      <c r="D1035" s="98" t="s">
        <v>2356</v>
      </c>
      <c r="E1035" s="99" t="s">
        <v>1043</v>
      </c>
      <c r="F1035" s="100" t="s">
        <v>87</v>
      </c>
      <c r="G1035" s="100" t="s">
        <v>87</v>
      </c>
      <c r="H1035" s="100" t="s">
        <v>88</v>
      </c>
      <c r="I1035" s="97">
        <v>0</v>
      </c>
      <c r="J1035" s="97">
        <v>0</v>
      </c>
      <c r="K1035" s="97">
        <v>926999.36</v>
      </c>
      <c r="L1035" s="97">
        <v>1168521.54</v>
      </c>
      <c r="M1035" s="119">
        <v>1168521.54</v>
      </c>
      <c r="N1035" s="119">
        <v>18651.860874322832</v>
      </c>
      <c r="O1035" s="120" t="s">
        <v>45</v>
      </c>
      <c r="P1035" s="121">
        <v>1.0642966014973703E-3</v>
      </c>
      <c r="Q1035" s="119">
        <v>1072.5916022260994</v>
      </c>
      <c r="R1035" s="119">
        <v>643.55496133565975</v>
      </c>
      <c r="S1035" s="119">
        <v>1072.5916022260994</v>
      </c>
      <c r="T1035" s="119">
        <v>429.0366408904398</v>
      </c>
      <c r="U1035" s="119">
        <v>1287.1099226713195</v>
      </c>
      <c r="V1035" s="119">
        <v>2165.2018794402634</v>
      </c>
      <c r="W1035" s="119">
        <v>1250.6879411677705</v>
      </c>
      <c r="X1035" s="119">
        <v>215.9887645909175</v>
      </c>
      <c r="Y1035" s="119">
        <v>647.45536040747629</v>
      </c>
      <c r="Z1035" s="119">
        <v>1831.5424767636987</v>
      </c>
      <c r="AA1035" s="119">
        <v>1847.160107429122</v>
      </c>
      <c r="AB1035" s="119">
        <v>14.247089811169534</v>
      </c>
      <c r="AC1035" s="119">
        <v>64.808760966281483</v>
      </c>
      <c r="AD1035" s="119">
        <v>1867.9627428593292</v>
      </c>
      <c r="AE1035" s="119">
        <v>3816.6384512545369</v>
      </c>
      <c r="AF1035" s="119">
        <v>425.28257028264841</v>
      </c>
      <c r="AG1035" s="138"/>
      <c r="AI1035" s="122">
        <v>5400</v>
      </c>
      <c r="AJ1035" s="122" t="s">
        <v>2356</v>
      </c>
    </row>
    <row r="1036" spans="1:36" s="122" customFormat="1" ht="11.25" hidden="1" customHeight="1" x14ac:dyDescent="0.2">
      <c r="A1036" s="96" t="s">
        <v>89</v>
      </c>
      <c r="B1036" s="98">
        <v>340000005765</v>
      </c>
      <c r="C1036" s="98">
        <v>5100</v>
      </c>
      <c r="D1036" s="98" t="s">
        <v>2356</v>
      </c>
      <c r="E1036" s="99" t="s">
        <v>1044</v>
      </c>
      <c r="F1036" s="100" t="s">
        <v>88</v>
      </c>
      <c r="G1036" s="100" t="s">
        <v>87</v>
      </c>
      <c r="H1036" s="100" t="s">
        <v>88</v>
      </c>
      <c r="I1036" s="97">
        <v>0</v>
      </c>
      <c r="J1036" s="97">
        <v>67036.509999999995</v>
      </c>
      <c r="K1036" s="97">
        <v>0</v>
      </c>
      <c r="L1036" s="97">
        <v>207998.19</v>
      </c>
      <c r="M1036" s="119">
        <v>0</v>
      </c>
      <c r="N1036" s="119">
        <v>0</v>
      </c>
      <c r="O1036" s="120" t="s">
        <v>45</v>
      </c>
      <c r="P1036" s="121">
        <v>0</v>
      </c>
      <c r="Q1036" s="119">
        <v>0</v>
      </c>
      <c r="R1036" s="119">
        <v>0</v>
      </c>
      <c r="S1036" s="119">
        <v>0</v>
      </c>
      <c r="T1036" s="119">
        <v>0</v>
      </c>
      <c r="U1036" s="119">
        <v>0</v>
      </c>
      <c r="V1036" s="119">
        <v>0</v>
      </c>
      <c r="W1036" s="119">
        <v>0</v>
      </c>
      <c r="X1036" s="119">
        <v>0</v>
      </c>
      <c r="Y1036" s="119">
        <v>0</v>
      </c>
      <c r="Z1036" s="119">
        <v>0</v>
      </c>
      <c r="AA1036" s="119">
        <v>0</v>
      </c>
      <c r="AB1036" s="119">
        <v>0</v>
      </c>
      <c r="AC1036" s="119">
        <v>0</v>
      </c>
      <c r="AD1036" s="119">
        <v>0</v>
      </c>
      <c r="AE1036" s="119">
        <v>0</v>
      </c>
      <c r="AF1036" s="119">
        <v>0</v>
      </c>
      <c r="AG1036" s="138"/>
      <c r="AI1036" s="122">
        <v>5100</v>
      </c>
      <c r="AJ1036" s="122" t="s">
        <v>2356</v>
      </c>
    </row>
    <row r="1037" spans="1:36" s="122" customFormat="1" ht="11.25" customHeight="1" x14ac:dyDescent="0.2">
      <c r="A1037" s="96" t="s">
        <v>89</v>
      </c>
      <c r="B1037" s="98">
        <v>340000005768</v>
      </c>
      <c r="C1037" s="98">
        <v>5100</v>
      </c>
      <c r="D1037" s="98" t="s">
        <v>2356</v>
      </c>
      <c r="E1037" s="99" t="s">
        <v>1045</v>
      </c>
      <c r="F1037" s="100" t="s">
        <v>87</v>
      </c>
      <c r="G1037" s="100" t="s">
        <v>87</v>
      </c>
      <c r="H1037" s="100" t="s">
        <v>88</v>
      </c>
      <c r="I1037" s="97">
        <v>0</v>
      </c>
      <c r="J1037" s="97">
        <v>66980.55</v>
      </c>
      <c r="K1037" s="97">
        <v>0</v>
      </c>
      <c r="L1037" s="97">
        <v>153398.82999999999</v>
      </c>
      <c r="M1037" s="119">
        <v>86418.279999999984</v>
      </c>
      <c r="N1037" s="119">
        <v>2448.5416293172475</v>
      </c>
      <c r="O1037" s="120" t="s">
        <v>45</v>
      </c>
      <c r="P1037" s="121">
        <v>1.3971659730181171E-4</v>
      </c>
      <c r="Q1037" s="119">
        <v>140.80553179131729</v>
      </c>
      <c r="R1037" s="119">
        <v>84.483319074790387</v>
      </c>
      <c r="S1037" s="119">
        <v>140.80553179131729</v>
      </c>
      <c r="T1037" s="119">
        <v>56.32221271652692</v>
      </c>
      <c r="U1037" s="119">
        <v>168.96663814958077</v>
      </c>
      <c r="V1037" s="119">
        <v>284.23903509723704</v>
      </c>
      <c r="W1037" s="119">
        <v>164.18530622058097</v>
      </c>
      <c r="X1037" s="119">
        <v>28.354140379296879</v>
      </c>
      <c r="Y1037" s="119">
        <v>84.995347851041913</v>
      </c>
      <c r="Z1037" s="119">
        <v>240.4375644036939</v>
      </c>
      <c r="AA1037" s="119">
        <v>242.48778443767637</v>
      </c>
      <c r="AB1037" s="119">
        <v>1.8703009171215856</v>
      </c>
      <c r="AC1037" s="119">
        <v>8.5078347002291874</v>
      </c>
      <c r="AD1037" s="119">
        <v>245.21867114080925</v>
      </c>
      <c r="AE1037" s="119">
        <v>501.03301729077072</v>
      </c>
      <c r="AF1037" s="119">
        <v>55.829393355257309</v>
      </c>
      <c r="AG1037" s="138"/>
      <c r="AI1037" s="122">
        <v>5100</v>
      </c>
      <c r="AJ1037" s="122" t="s">
        <v>2356</v>
      </c>
    </row>
    <row r="1038" spans="1:36" s="122" customFormat="1" ht="11.25" hidden="1" customHeight="1" x14ac:dyDescent="0.2">
      <c r="A1038" s="96" t="s">
        <v>89</v>
      </c>
      <c r="B1038" s="98">
        <v>340000005769</v>
      </c>
      <c r="C1038" s="98">
        <v>5100</v>
      </c>
      <c r="D1038" s="98" t="s">
        <v>2356</v>
      </c>
      <c r="E1038" s="99" t="s">
        <v>1046</v>
      </c>
      <c r="F1038" s="100" t="s">
        <v>88</v>
      </c>
      <c r="G1038" s="100" t="s">
        <v>87</v>
      </c>
      <c r="H1038" s="100" t="s">
        <v>88</v>
      </c>
      <c r="I1038" s="97">
        <v>0</v>
      </c>
      <c r="J1038" s="97">
        <v>0</v>
      </c>
      <c r="K1038" s="97">
        <v>0</v>
      </c>
      <c r="L1038" s="97">
        <v>66193.009999999995</v>
      </c>
      <c r="M1038" s="119">
        <v>0</v>
      </c>
      <c r="N1038" s="119">
        <v>0</v>
      </c>
      <c r="O1038" s="120" t="s">
        <v>45</v>
      </c>
      <c r="P1038" s="121">
        <v>0</v>
      </c>
      <c r="Q1038" s="119">
        <v>0</v>
      </c>
      <c r="R1038" s="119">
        <v>0</v>
      </c>
      <c r="S1038" s="119">
        <v>0</v>
      </c>
      <c r="T1038" s="119">
        <v>0</v>
      </c>
      <c r="U1038" s="119">
        <v>0</v>
      </c>
      <c r="V1038" s="119">
        <v>0</v>
      </c>
      <c r="W1038" s="119">
        <v>0</v>
      </c>
      <c r="X1038" s="119">
        <v>0</v>
      </c>
      <c r="Y1038" s="119">
        <v>0</v>
      </c>
      <c r="Z1038" s="119">
        <v>0</v>
      </c>
      <c r="AA1038" s="119">
        <v>0</v>
      </c>
      <c r="AB1038" s="119">
        <v>0</v>
      </c>
      <c r="AC1038" s="119">
        <v>0</v>
      </c>
      <c r="AD1038" s="119">
        <v>0</v>
      </c>
      <c r="AE1038" s="119">
        <v>0</v>
      </c>
      <c r="AF1038" s="119">
        <v>0</v>
      </c>
      <c r="AG1038" s="138"/>
      <c r="AI1038" s="122">
        <v>5100</v>
      </c>
      <c r="AJ1038" s="122" t="s">
        <v>2356</v>
      </c>
    </row>
    <row r="1039" spans="1:36" s="122" customFormat="1" ht="11.25" hidden="1" customHeight="1" x14ac:dyDescent="0.2">
      <c r="A1039" s="96" t="s">
        <v>89</v>
      </c>
      <c r="B1039" s="98">
        <v>340000005773</v>
      </c>
      <c r="C1039" s="98">
        <v>5100</v>
      </c>
      <c r="D1039" s="98" t="s">
        <v>2356</v>
      </c>
      <c r="E1039" s="99" t="s">
        <v>1047</v>
      </c>
      <c r="F1039" s="100" t="s">
        <v>88</v>
      </c>
      <c r="G1039" s="100" t="s">
        <v>87</v>
      </c>
      <c r="H1039" s="100" t="s">
        <v>88</v>
      </c>
      <c r="I1039" s="97">
        <v>0</v>
      </c>
      <c r="J1039" s="97">
        <v>0</v>
      </c>
      <c r="K1039" s="97">
        <v>0</v>
      </c>
      <c r="L1039" s="97">
        <v>45527.46</v>
      </c>
      <c r="M1039" s="119">
        <v>0</v>
      </c>
      <c r="N1039" s="119">
        <v>0</v>
      </c>
      <c r="O1039" s="120" t="s">
        <v>45</v>
      </c>
      <c r="P1039" s="121">
        <v>0</v>
      </c>
      <c r="Q1039" s="119">
        <v>0</v>
      </c>
      <c r="R1039" s="119">
        <v>0</v>
      </c>
      <c r="S1039" s="119">
        <v>0</v>
      </c>
      <c r="T1039" s="119">
        <v>0</v>
      </c>
      <c r="U1039" s="119">
        <v>0</v>
      </c>
      <c r="V1039" s="119">
        <v>0</v>
      </c>
      <c r="W1039" s="119">
        <v>0</v>
      </c>
      <c r="X1039" s="119">
        <v>0</v>
      </c>
      <c r="Y1039" s="119">
        <v>0</v>
      </c>
      <c r="Z1039" s="119">
        <v>0</v>
      </c>
      <c r="AA1039" s="119">
        <v>0</v>
      </c>
      <c r="AB1039" s="119">
        <v>0</v>
      </c>
      <c r="AC1039" s="119">
        <v>0</v>
      </c>
      <c r="AD1039" s="119">
        <v>0</v>
      </c>
      <c r="AE1039" s="119">
        <v>0</v>
      </c>
      <c r="AF1039" s="119">
        <v>0</v>
      </c>
      <c r="AG1039" s="138"/>
      <c r="AI1039" s="122">
        <v>5100</v>
      </c>
      <c r="AJ1039" s="122" t="s">
        <v>2356</v>
      </c>
    </row>
    <row r="1040" spans="1:36" s="122" customFormat="1" ht="11.25" hidden="1" customHeight="1" x14ac:dyDescent="0.2">
      <c r="A1040" s="96" t="s">
        <v>89</v>
      </c>
      <c r="B1040" s="98">
        <v>340000005776</v>
      </c>
      <c r="C1040" s="98">
        <v>5100</v>
      </c>
      <c r="D1040" s="98" t="s">
        <v>2356</v>
      </c>
      <c r="E1040" s="99" t="s">
        <v>1048</v>
      </c>
      <c r="F1040" s="100" t="s">
        <v>88</v>
      </c>
      <c r="G1040" s="100" t="s">
        <v>87</v>
      </c>
      <c r="H1040" s="100" t="s">
        <v>88</v>
      </c>
      <c r="I1040" s="97">
        <v>0</v>
      </c>
      <c r="J1040" s="97">
        <v>0</v>
      </c>
      <c r="K1040" s="97">
        <v>0</v>
      </c>
      <c r="L1040" s="97">
        <v>378141</v>
      </c>
      <c r="M1040" s="119">
        <v>0</v>
      </c>
      <c r="N1040" s="119">
        <v>0</v>
      </c>
      <c r="O1040" s="120" t="s">
        <v>45</v>
      </c>
      <c r="P1040" s="121">
        <v>0</v>
      </c>
      <c r="Q1040" s="119">
        <v>0</v>
      </c>
      <c r="R1040" s="119">
        <v>0</v>
      </c>
      <c r="S1040" s="119">
        <v>0</v>
      </c>
      <c r="T1040" s="119">
        <v>0</v>
      </c>
      <c r="U1040" s="119">
        <v>0</v>
      </c>
      <c r="V1040" s="119">
        <v>0</v>
      </c>
      <c r="W1040" s="119">
        <v>0</v>
      </c>
      <c r="X1040" s="119">
        <v>0</v>
      </c>
      <c r="Y1040" s="119">
        <v>0</v>
      </c>
      <c r="Z1040" s="119">
        <v>0</v>
      </c>
      <c r="AA1040" s="119">
        <v>0</v>
      </c>
      <c r="AB1040" s="119">
        <v>0</v>
      </c>
      <c r="AC1040" s="119">
        <v>0</v>
      </c>
      <c r="AD1040" s="119">
        <v>0</v>
      </c>
      <c r="AE1040" s="119">
        <v>0</v>
      </c>
      <c r="AF1040" s="119">
        <v>0</v>
      </c>
      <c r="AG1040" s="138"/>
      <c r="AI1040" s="122">
        <v>5100</v>
      </c>
      <c r="AJ1040" s="122" t="s">
        <v>2356</v>
      </c>
    </row>
    <row r="1041" spans="1:36" s="122" customFormat="1" ht="11.25" hidden="1" customHeight="1" x14ac:dyDescent="0.2">
      <c r="A1041" s="96" t="s">
        <v>89</v>
      </c>
      <c r="B1041" s="98">
        <v>340000005779</v>
      </c>
      <c r="C1041" s="98">
        <v>5300</v>
      </c>
      <c r="D1041" s="98" t="s">
        <v>2356</v>
      </c>
      <c r="E1041" s="99" t="s">
        <v>1049</v>
      </c>
      <c r="F1041" s="100" t="s">
        <v>88</v>
      </c>
      <c r="G1041" s="100" t="s">
        <v>87</v>
      </c>
      <c r="H1041" s="100" t="s">
        <v>88</v>
      </c>
      <c r="I1041" s="97">
        <v>0</v>
      </c>
      <c r="J1041" s="97">
        <v>0</v>
      </c>
      <c r="K1041" s="97">
        <v>0</v>
      </c>
      <c r="L1041" s="97">
        <v>21252.25</v>
      </c>
      <c r="M1041" s="119">
        <v>0</v>
      </c>
      <c r="N1041" s="119">
        <v>0</v>
      </c>
      <c r="O1041" s="120" t="s">
        <v>45</v>
      </c>
      <c r="P1041" s="121">
        <v>0</v>
      </c>
      <c r="Q1041" s="119">
        <v>0</v>
      </c>
      <c r="R1041" s="119">
        <v>0</v>
      </c>
      <c r="S1041" s="119">
        <v>0</v>
      </c>
      <c r="T1041" s="119">
        <v>0</v>
      </c>
      <c r="U1041" s="119">
        <v>0</v>
      </c>
      <c r="V1041" s="119">
        <v>0</v>
      </c>
      <c r="W1041" s="119">
        <v>0</v>
      </c>
      <c r="X1041" s="119">
        <v>0</v>
      </c>
      <c r="Y1041" s="119">
        <v>0</v>
      </c>
      <c r="Z1041" s="119">
        <v>0</v>
      </c>
      <c r="AA1041" s="119">
        <v>0</v>
      </c>
      <c r="AB1041" s="119">
        <v>0</v>
      </c>
      <c r="AC1041" s="119">
        <v>0</v>
      </c>
      <c r="AD1041" s="119">
        <v>0</v>
      </c>
      <c r="AE1041" s="119">
        <v>0</v>
      </c>
      <c r="AF1041" s="119">
        <v>0</v>
      </c>
      <c r="AG1041" s="138"/>
      <c r="AI1041" s="122">
        <v>5300</v>
      </c>
      <c r="AJ1041" s="122" t="s">
        <v>2356</v>
      </c>
    </row>
    <row r="1042" spans="1:36" s="122" customFormat="1" ht="11.25" hidden="1" customHeight="1" x14ac:dyDescent="0.2">
      <c r="A1042" s="96" t="s">
        <v>89</v>
      </c>
      <c r="B1042" s="98">
        <v>340000005782</v>
      </c>
      <c r="C1042" s="98">
        <v>5300</v>
      </c>
      <c r="D1042" s="98" t="s">
        <v>2356</v>
      </c>
      <c r="E1042" s="99" t="s">
        <v>1050</v>
      </c>
      <c r="F1042" s="100" t="s">
        <v>88</v>
      </c>
      <c r="G1042" s="100" t="s">
        <v>87</v>
      </c>
      <c r="H1042" s="100" t="s">
        <v>88</v>
      </c>
      <c r="I1042" s="97">
        <v>0</v>
      </c>
      <c r="J1042" s="97">
        <v>0</v>
      </c>
      <c r="K1042" s="97">
        <v>0</v>
      </c>
      <c r="L1042" s="97">
        <v>74652.62</v>
      </c>
      <c r="M1042" s="119">
        <v>0</v>
      </c>
      <c r="N1042" s="119">
        <v>0</v>
      </c>
      <c r="O1042" s="120" t="s">
        <v>45</v>
      </c>
      <c r="P1042" s="121">
        <v>0</v>
      </c>
      <c r="Q1042" s="119">
        <v>0</v>
      </c>
      <c r="R1042" s="119">
        <v>0</v>
      </c>
      <c r="S1042" s="119">
        <v>0</v>
      </c>
      <c r="T1042" s="119">
        <v>0</v>
      </c>
      <c r="U1042" s="119">
        <v>0</v>
      </c>
      <c r="V1042" s="119">
        <v>0</v>
      </c>
      <c r="W1042" s="119">
        <v>0</v>
      </c>
      <c r="X1042" s="119">
        <v>0</v>
      </c>
      <c r="Y1042" s="119">
        <v>0</v>
      </c>
      <c r="Z1042" s="119">
        <v>0</v>
      </c>
      <c r="AA1042" s="119">
        <v>0</v>
      </c>
      <c r="AB1042" s="119">
        <v>0</v>
      </c>
      <c r="AC1042" s="119">
        <v>0</v>
      </c>
      <c r="AD1042" s="119">
        <v>0</v>
      </c>
      <c r="AE1042" s="119">
        <v>0</v>
      </c>
      <c r="AF1042" s="119">
        <v>0</v>
      </c>
      <c r="AG1042" s="138"/>
      <c r="AI1042" s="122">
        <v>5300</v>
      </c>
      <c r="AJ1042" s="122" t="s">
        <v>2356</v>
      </c>
    </row>
    <row r="1043" spans="1:36" s="122" customFormat="1" ht="11.25" customHeight="1" x14ac:dyDescent="0.2">
      <c r="A1043" s="96" t="s">
        <v>89</v>
      </c>
      <c r="B1043" s="98">
        <v>340000005803</v>
      </c>
      <c r="C1043" s="98">
        <v>5300</v>
      </c>
      <c r="D1043" s="98" t="s">
        <v>2356</v>
      </c>
      <c r="E1043" s="99" t="s">
        <v>1051</v>
      </c>
      <c r="F1043" s="100" t="s">
        <v>87</v>
      </c>
      <c r="G1043" s="100" t="s">
        <v>87</v>
      </c>
      <c r="H1043" s="100" t="s">
        <v>88</v>
      </c>
      <c r="I1043" s="97">
        <v>0</v>
      </c>
      <c r="J1043" s="97">
        <v>0</v>
      </c>
      <c r="K1043" s="97">
        <v>0</v>
      </c>
      <c r="L1043" s="97">
        <v>319080.90000000002</v>
      </c>
      <c r="M1043" s="119">
        <v>319080.90000000002</v>
      </c>
      <c r="N1043" s="119">
        <v>5093.1474951276605</v>
      </c>
      <c r="O1043" s="120" t="s">
        <v>45</v>
      </c>
      <c r="P1043" s="121">
        <v>2.9062084510031563E-4</v>
      </c>
      <c r="Q1043" s="119">
        <v>292.88590929247727</v>
      </c>
      <c r="R1043" s="119">
        <v>175.73154557548636</v>
      </c>
      <c r="S1043" s="119">
        <v>292.88590929247727</v>
      </c>
      <c r="T1043" s="119">
        <v>117.1543637169909</v>
      </c>
      <c r="U1043" s="119">
        <v>351.46309115097273</v>
      </c>
      <c r="V1043" s="119">
        <v>591.23819349833354</v>
      </c>
      <c r="W1043" s="119">
        <v>341.51756747843888</v>
      </c>
      <c r="X1043" s="119">
        <v>58.978706884220628</v>
      </c>
      <c r="Y1043" s="119">
        <v>176.79660326042591</v>
      </c>
      <c r="Z1043" s="119">
        <v>500.12789826192682</v>
      </c>
      <c r="AA1043" s="119">
        <v>504.39250740947483</v>
      </c>
      <c r="AB1043" s="119">
        <v>3.8903640914730637</v>
      </c>
      <c r="AC1043" s="119">
        <v>17.696924762727065</v>
      </c>
      <c r="AD1043" s="119">
        <v>510.07295351870312</v>
      </c>
      <c r="AE1043" s="119">
        <v>1042.1856938990647</v>
      </c>
      <c r="AF1043" s="119">
        <v>116.12926303446721</v>
      </c>
      <c r="AG1043" s="138"/>
      <c r="AI1043" s="122">
        <v>5300</v>
      </c>
      <c r="AJ1043" s="122" t="s">
        <v>2356</v>
      </c>
    </row>
    <row r="1044" spans="1:36" s="122" customFormat="1" ht="11.25" hidden="1" customHeight="1" x14ac:dyDescent="0.2">
      <c r="A1044" s="96" t="s">
        <v>89</v>
      </c>
      <c r="B1044" s="98">
        <v>340000005804</v>
      </c>
      <c r="C1044" s="98">
        <v>5300</v>
      </c>
      <c r="D1044" s="98" t="s">
        <v>2356</v>
      </c>
      <c r="E1044" s="99" t="s">
        <v>1052</v>
      </c>
      <c r="F1044" s="100" t="s">
        <v>88</v>
      </c>
      <c r="G1044" s="100" t="s">
        <v>87</v>
      </c>
      <c r="H1044" s="100" t="s">
        <v>88</v>
      </c>
      <c r="I1044" s="97">
        <v>0</v>
      </c>
      <c r="J1044" s="97">
        <v>0</v>
      </c>
      <c r="K1044" s="97">
        <v>0</v>
      </c>
      <c r="L1044" s="97">
        <v>990466.42</v>
      </c>
      <c r="M1044" s="119">
        <v>0</v>
      </c>
      <c r="N1044" s="119">
        <v>0</v>
      </c>
      <c r="O1044" s="120" t="s">
        <v>45</v>
      </c>
      <c r="P1044" s="121">
        <v>0</v>
      </c>
      <c r="Q1044" s="119">
        <v>0</v>
      </c>
      <c r="R1044" s="119">
        <v>0</v>
      </c>
      <c r="S1044" s="119">
        <v>0</v>
      </c>
      <c r="T1044" s="119">
        <v>0</v>
      </c>
      <c r="U1044" s="119">
        <v>0</v>
      </c>
      <c r="V1044" s="119">
        <v>0</v>
      </c>
      <c r="W1044" s="119">
        <v>0</v>
      </c>
      <c r="X1044" s="119">
        <v>0</v>
      </c>
      <c r="Y1044" s="119">
        <v>0</v>
      </c>
      <c r="Z1044" s="119">
        <v>0</v>
      </c>
      <c r="AA1044" s="119">
        <v>0</v>
      </c>
      <c r="AB1044" s="119">
        <v>0</v>
      </c>
      <c r="AC1044" s="119">
        <v>0</v>
      </c>
      <c r="AD1044" s="119">
        <v>0</v>
      </c>
      <c r="AE1044" s="119">
        <v>0</v>
      </c>
      <c r="AF1044" s="119">
        <v>0</v>
      </c>
      <c r="AG1044" s="138"/>
      <c r="AI1044" s="122">
        <v>5300</v>
      </c>
      <c r="AJ1044" s="122" t="s">
        <v>2356</v>
      </c>
    </row>
    <row r="1045" spans="1:36" s="122" customFormat="1" ht="11.25" customHeight="1" x14ac:dyDescent="0.2">
      <c r="A1045" s="96" t="s">
        <v>89</v>
      </c>
      <c r="B1045" s="98">
        <v>340000005808</v>
      </c>
      <c r="C1045" s="98">
        <v>5300</v>
      </c>
      <c r="D1045" s="98" t="s">
        <v>2356</v>
      </c>
      <c r="E1045" s="99" t="s">
        <v>1053</v>
      </c>
      <c r="F1045" s="100" t="s">
        <v>87</v>
      </c>
      <c r="G1045" s="100" t="s">
        <v>87</v>
      </c>
      <c r="H1045" s="100" t="s">
        <v>88</v>
      </c>
      <c r="I1045" s="97">
        <v>0</v>
      </c>
      <c r="J1045" s="97">
        <v>0</v>
      </c>
      <c r="K1045" s="97">
        <v>0</v>
      </c>
      <c r="L1045" s="97">
        <v>737149.06</v>
      </c>
      <c r="M1045" s="119">
        <v>737149.06</v>
      </c>
      <c r="N1045" s="119">
        <v>11766.322861928462</v>
      </c>
      <c r="O1045" s="120" t="s">
        <v>45</v>
      </c>
      <c r="P1045" s="121">
        <v>6.7139989508022341E-4</v>
      </c>
      <c r="Q1045" s="119">
        <v>676.63270575642366</v>
      </c>
      <c r="R1045" s="119">
        <v>405.97962345385423</v>
      </c>
      <c r="S1045" s="119">
        <v>676.63270575642366</v>
      </c>
      <c r="T1045" s="119">
        <v>270.65308230256949</v>
      </c>
      <c r="U1045" s="119">
        <v>811.95924690770846</v>
      </c>
      <c r="V1045" s="119">
        <v>1365.8939741407107</v>
      </c>
      <c r="W1045" s="119">
        <v>788.98283739395799</v>
      </c>
      <c r="X1045" s="119">
        <v>136.25415479183732</v>
      </c>
      <c r="Y1045" s="119">
        <v>408.44014763847002</v>
      </c>
      <c r="Z1045" s="119">
        <v>1155.4085815965636</v>
      </c>
      <c r="AA1045" s="119">
        <v>1165.2607934474843</v>
      </c>
      <c r="AB1045" s="119">
        <v>8.9876211114081812</v>
      </c>
      <c r="AC1045" s="119">
        <v>40.883899518068858</v>
      </c>
      <c r="AD1045" s="119">
        <v>1178.3839089639514</v>
      </c>
      <c r="AE1045" s="119">
        <v>2407.6847113166077</v>
      </c>
      <c r="AF1045" s="119">
        <v>268.28486783242198</v>
      </c>
      <c r="AG1045" s="138"/>
      <c r="AI1045" s="122">
        <v>5300</v>
      </c>
      <c r="AJ1045" s="122" t="s">
        <v>2356</v>
      </c>
    </row>
    <row r="1046" spans="1:36" s="122" customFormat="1" ht="11.25" hidden="1" customHeight="1" x14ac:dyDescent="0.2">
      <c r="A1046" s="96" t="s">
        <v>89</v>
      </c>
      <c r="B1046" s="98">
        <v>340000005810</v>
      </c>
      <c r="C1046" s="98">
        <v>5400</v>
      </c>
      <c r="D1046" s="98" t="s">
        <v>2356</v>
      </c>
      <c r="E1046" s="99" t="s">
        <v>1054</v>
      </c>
      <c r="F1046" s="100" t="s">
        <v>88</v>
      </c>
      <c r="G1046" s="100" t="s">
        <v>87</v>
      </c>
      <c r="H1046" s="100" t="s">
        <v>88</v>
      </c>
      <c r="I1046" s="97">
        <v>0</v>
      </c>
      <c r="J1046" s="97">
        <v>19273.2</v>
      </c>
      <c r="K1046" s="97">
        <v>0</v>
      </c>
      <c r="L1046" s="97">
        <v>179992.6</v>
      </c>
      <c r="M1046" s="119">
        <v>0</v>
      </c>
      <c r="N1046" s="119">
        <v>0</v>
      </c>
      <c r="O1046" s="120" t="s">
        <v>45</v>
      </c>
      <c r="P1046" s="121">
        <v>0</v>
      </c>
      <c r="Q1046" s="119">
        <v>0</v>
      </c>
      <c r="R1046" s="119">
        <v>0</v>
      </c>
      <c r="S1046" s="119">
        <v>0</v>
      </c>
      <c r="T1046" s="119">
        <v>0</v>
      </c>
      <c r="U1046" s="119">
        <v>0</v>
      </c>
      <c r="V1046" s="119">
        <v>0</v>
      </c>
      <c r="W1046" s="119">
        <v>0</v>
      </c>
      <c r="X1046" s="119">
        <v>0</v>
      </c>
      <c r="Y1046" s="119">
        <v>0</v>
      </c>
      <c r="Z1046" s="119">
        <v>0</v>
      </c>
      <c r="AA1046" s="119">
        <v>0</v>
      </c>
      <c r="AB1046" s="119">
        <v>0</v>
      </c>
      <c r="AC1046" s="119">
        <v>0</v>
      </c>
      <c r="AD1046" s="119">
        <v>0</v>
      </c>
      <c r="AE1046" s="119">
        <v>0</v>
      </c>
      <c r="AF1046" s="119">
        <v>0</v>
      </c>
      <c r="AG1046" s="138"/>
      <c r="AI1046" s="122">
        <v>5400</v>
      </c>
      <c r="AJ1046" s="122" t="s">
        <v>2356</v>
      </c>
    </row>
    <row r="1047" spans="1:36" s="122" customFormat="1" ht="11.25" customHeight="1" x14ac:dyDescent="0.2">
      <c r="A1047" s="96" t="s">
        <v>89</v>
      </c>
      <c r="B1047" s="98">
        <v>340000005817</v>
      </c>
      <c r="C1047" s="98">
        <v>5500</v>
      </c>
      <c r="D1047" s="98" t="s">
        <v>2356</v>
      </c>
      <c r="E1047" s="99" t="s">
        <v>1055</v>
      </c>
      <c r="F1047" s="100" t="s">
        <v>87</v>
      </c>
      <c r="G1047" s="100" t="s">
        <v>87</v>
      </c>
      <c r="H1047" s="100" t="s">
        <v>88</v>
      </c>
      <c r="I1047" s="97">
        <v>0</v>
      </c>
      <c r="J1047" s="97">
        <v>0</v>
      </c>
      <c r="K1047" s="97">
        <v>0</v>
      </c>
      <c r="L1047" s="97">
        <v>14410.42</v>
      </c>
      <c r="M1047" s="119">
        <v>14410.42</v>
      </c>
      <c r="N1047" s="119">
        <v>230.0181381171281</v>
      </c>
      <c r="O1047" s="120" t="s">
        <v>45</v>
      </c>
      <c r="P1047" s="121">
        <v>1.3125099116401171E-5</v>
      </c>
      <c r="Q1047" s="119">
        <v>13.227394572932758</v>
      </c>
      <c r="R1047" s="119">
        <v>7.9364367437596552</v>
      </c>
      <c r="S1047" s="119">
        <v>13.227394572932758</v>
      </c>
      <c r="T1047" s="119">
        <v>5.2909578291731032</v>
      </c>
      <c r="U1047" s="119">
        <v>15.87287348751931</v>
      </c>
      <c r="V1047" s="119">
        <v>26.701663084039993</v>
      </c>
      <c r="W1047" s="119">
        <v>15.423710992236281</v>
      </c>
      <c r="X1047" s="119">
        <v>2.6636126990318463</v>
      </c>
      <c r="Y1047" s="119">
        <v>7.9845371739772171</v>
      </c>
      <c r="Z1047" s="119">
        <v>22.586914690511517</v>
      </c>
      <c r="AA1047" s="119">
        <v>22.779514150247305</v>
      </c>
      <c r="AB1047" s="119">
        <v>0.17569770083713962</v>
      </c>
      <c r="AC1047" s="119">
        <v>0.79923341866999054</v>
      </c>
      <c r="AD1047" s="119">
        <v>23.036056031072338</v>
      </c>
      <c r="AE1047" s="119">
        <v>47.067479022019064</v>
      </c>
      <c r="AF1047" s="119">
        <v>5.2446619481678383</v>
      </c>
      <c r="AG1047" s="138"/>
      <c r="AI1047" s="122">
        <v>5500</v>
      </c>
      <c r="AJ1047" s="122" t="s">
        <v>2356</v>
      </c>
    </row>
    <row r="1048" spans="1:36" s="122" customFormat="1" ht="11.25" hidden="1" customHeight="1" x14ac:dyDescent="0.2">
      <c r="A1048" s="96" t="s">
        <v>89</v>
      </c>
      <c r="B1048" s="98">
        <v>340000005828</v>
      </c>
      <c r="C1048" s="98">
        <v>5300</v>
      </c>
      <c r="D1048" s="98" t="s">
        <v>2356</v>
      </c>
      <c r="E1048" s="99" t="s">
        <v>1056</v>
      </c>
      <c r="F1048" s="100" t="s">
        <v>88</v>
      </c>
      <c r="G1048" s="100" t="s">
        <v>87</v>
      </c>
      <c r="H1048" s="100" t="s">
        <v>88</v>
      </c>
      <c r="I1048" s="97">
        <v>0</v>
      </c>
      <c r="J1048" s="97">
        <v>0</v>
      </c>
      <c r="K1048" s="97">
        <v>0</v>
      </c>
      <c r="L1048" s="97">
        <v>5470.15</v>
      </c>
      <c r="M1048" s="119">
        <v>0</v>
      </c>
      <c r="N1048" s="119">
        <v>0</v>
      </c>
      <c r="O1048" s="120" t="s">
        <v>45</v>
      </c>
      <c r="P1048" s="121">
        <v>0</v>
      </c>
      <c r="Q1048" s="119">
        <v>0</v>
      </c>
      <c r="R1048" s="119">
        <v>0</v>
      </c>
      <c r="S1048" s="119">
        <v>0</v>
      </c>
      <c r="T1048" s="119">
        <v>0</v>
      </c>
      <c r="U1048" s="119">
        <v>0</v>
      </c>
      <c r="V1048" s="119">
        <v>0</v>
      </c>
      <c r="W1048" s="119">
        <v>0</v>
      </c>
      <c r="X1048" s="119">
        <v>0</v>
      </c>
      <c r="Y1048" s="119">
        <v>0</v>
      </c>
      <c r="Z1048" s="119">
        <v>0</v>
      </c>
      <c r="AA1048" s="119">
        <v>0</v>
      </c>
      <c r="AB1048" s="119">
        <v>0</v>
      </c>
      <c r="AC1048" s="119">
        <v>0</v>
      </c>
      <c r="AD1048" s="119">
        <v>0</v>
      </c>
      <c r="AE1048" s="119">
        <v>0</v>
      </c>
      <c r="AF1048" s="119">
        <v>0</v>
      </c>
      <c r="AG1048" s="138"/>
      <c r="AI1048" s="122">
        <v>5300</v>
      </c>
      <c r="AJ1048" s="122" t="s">
        <v>2356</v>
      </c>
    </row>
    <row r="1049" spans="1:36" s="122" customFormat="1" ht="11.25" customHeight="1" x14ac:dyDescent="0.2">
      <c r="A1049" s="96" t="s">
        <v>89</v>
      </c>
      <c r="B1049" s="98">
        <v>340000005833</v>
      </c>
      <c r="C1049" s="98">
        <v>5400</v>
      </c>
      <c r="D1049" s="98" t="s">
        <v>2356</v>
      </c>
      <c r="E1049" s="99" t="s">
        <v>1057</v>
      </c>
      <c r="F1049" s="100" t="s">
        <v>87</v>
      </c>
      <c r="G1049" s="100" t="s">
        <v>87</v>
      </c>
      <c r="H1049" s="100" t="s">
        <v>88</v>
      </c>
      <c r="I1049" s="97">
        <v>0</v>
      </c>
      <c r="J1049" s="97">
        <v>0</v>
      </c>
      <c r="K1049" s="97">
        <v>0</v>
      </c>
      <c r="L1049" s="97">
        <v>503381.88</v>
      </c>
      <c r="M1049" s="119">
        <v>503381.88</v>
      </c>
      <c r="N1049" s="119">
        <v>8034.9471285014324</v>
      </c>
      <c r="O1049" s="120" t="s">
        <v>45</v>
      </c>
      <c r="P1049" s="121">
        <v>4.584833105766772E-4</v>
      </c>
      <c r="Q1049" s="119">
        <v>462.05667479675742</v>
      </c>
      <c r="R1049" s="119">
        <v>277.23400487805446</v>
      </c>
      <c r="S1049" s="119">
        <v>462.05667479675742</v>
      </c>
      <c r="T1049" s="119">
        <v>184.82266991870299</v>
      </c>
      <c r="U1049" s="119">
        <v>554.46800975610893</v>
      </c>
      <c r="V1049" s="119">
        <v>932.73710012412198</v>
      </c>
      <c r="W1049" s="119">
        <v>538.77795621838675</v>
      </c>
      <c r="X1049" s="119">
        <v>93.044780653896623</v>
      </c>
      <c r="Y1049" s="119">
        <v>278.91423938834112</v>
      </c>
      <c r="Z1049" s="119">
        <v>789.00154057337022</v>
      </c>
      <c r="AA1049" s="119">
        <v>795.72938598861731</v>
      </c>
      <c r="AB1049" s="119">
        <v>6.1374365881825046</v>
      </c>
      <c r="AC1049" s="119">
        <v>27.918660306148393</v>
      </c>
      <c r="AD1049" s="119">
        <v>804.69085513861035</v>
      </c>
      <c r="AE1049" s="119">
        <v>1644.1516678184619</v>
      </c>
      <c r="AF1049" s="119">
        <v>183.20547155691432</v>
      </c>
      <c r="AG1049" s="138"/>
      <c r="AI1049" s="122">
        <v>5400</v>
      </c>
      <c r="AJ1049" s="122" t="s">
        <v>2356</v>
      </c>
    </row>
    <row r="1050" spans="1:36" s="122" customFormat="1" ht="11.25" hidden="1" customHeight="1" x14ac:dyDescent="0.2">
      <c r="A1050" s="96" t="s">
        <v>89</v>
      </c>
      <c r="B1050" s="98">
        <v>340000005837</v>
      </c>
      <c r="C1050" s="98">
        <v>5400</v>
      </c>
      <c r="D1050" s="98" t="s">
        <v>2356</v>
      </c>
      <c r="E1050" s="99" t="s">
        <v>1058</v>
      </c>
      <c r="F1050" s="100" t="s">
        <v>88</v>
      </c>
      <c r="G1050" s="100" t="s">
        <v>87</v>
      </c>
      <c r="H1050" s="100" t="s">
        <v>88</v>
      </c>
      <c r="I1050" s="97">
        <v>0</v>
      </c>
      <c r="J1050" s="97">
        <v>0</v>
      </c>
      <c r="K1050" s="97">
        <v>0</v>
      </c>
      <c r="L1050" s="97">
        <v>15464.09</v>
      </c>
      <c r="M1050" s="119">
        <v>0</v>
      </c>
      <c r="N1050" s="119">
        <v>0</v>
      </c>
      <c r="O1050" s="120" t="s">
        <v>45</v>
      </c>
      <c r="P1050" s="121">
        <v>0</v>
      </c>
      <c r="Q1050" s="119">
        <v>0</v>
      </c>
      <c r="R1050" s="119">
        <v>0</v>
      </c>
      <c r="S1050" s="119">
        <v>0</v>
      </c>
      <c r="T1050" s="119">
        <v>0</v>
      </c>
      <c r="U1050" s="119">
        <v>0</v>
      </c>
      <c r="V1050" s="119">
        <v>0</v>
      </c>
      <c r="W1050" s="119">
        <v>0</v>
      </c>
      <c r="X1050" s="119">
        <v>0</v>
      </c>
      <c r="Y1050" s="119">
        <v>0</v>
      </c>
      <c r="Z1050" s="119">
        <v>0</v>
      </c>
      <c r="AA1050" s="119">
        <v>0</v>
      </c>
      <c r="AB1050" s="119">
        <v>0</v>
      </c>
      <c r="AC1050" s="119">
        <v>0</v>
      </c>
      <c r="AD1050" s="119">
        <v>0</v>
      </c>
      <c r="AE1050" s="119">
        <v>0</v>
      </c>
      <c r="AF1050" s="119">
        <v>0</v>
      </c>
      <c r="AG1050" s="138"/>
      <c r="AI1050" s="122">
        <v>5400</v>
      </c>
      <c r="AJ1050" s="122" t="s">
        <v>2356</v>
      </c>
    </row>
    <row r="1051" spans="1:36" s="122" customFormat="1" ht="11.25" hidden="1" customHeight="1" x14ac:dyDescent="0.2">
      <c r="A1051" s="96" t="s">
        <v>89</v>
      </c>
      <c r="B1051" s="98">
        <v>340000005854</v>
      </c>
      <c r="C1051" s="98">
        <v>5600</v>
      </c>
      <c r="D1051" s="98" t="s">
        <v>2356</v>
      </c>
      <c r="E1051" s="99" t="s">
        <v>1059</v>
      </c>
      <c r="F1051" s="100" t="s">
        <v>88</v>
      </c>
      <c r="G1051" s="100" t="s">
        <v>87</v>
      </c>
      <c r="H1051" s="100" t="s">
        <v>88</v>
      </c>
      <c r="I1051" s="97">
        <v>0</v>
      </c>
      <c r="J1051" s="97">
        <v>25338.32</v>
      </c>
      <c r="K1051" s="97">
        <v>0</v>
      </c>
      <c r="L1051" s="97">
        <v>133153.29</v>
      </c>
      <c r="M1051" s="119">
        <v>0</v>
      </c>
      <c r="N1051" s="119">
        <v>0</v>
      </c>
      <c r="O1051" s="120" t="s">
        <v>45</v>
      </c>
      <c r="P1051" s="121">
        <v>0</v>
      </c>
      <c r="Q1051" s="119">
        <v>0</v>
      </c>
      <c r="R1051" s="119">
        <v>0</v>
      </c>
      <c r="S1051" s="119">
        <v>0</v>
      </c>
      <c r="T1051" s="119">
        <v>0</v>
      </c>
      <c r="U1051" s="119">
        <v>0</v>
      </c>
      <c r="V1051" s="119">
        <v>0</v>
      </c>
      <c r="W1051" s="119">
        <v>0</v>
      </c>
      <c r="X1051" s="119">
        <v>0</v>
      </c>
      <c r="Y1051" s="119">
        <v>0</v>
      </c>
      <c r="Z1051" s="119">
        <v>0</v>
      </c>
      <c r="AA1051" s="119">
        <v>0</v>
      </c>
      <c r="AB1051" s="119">
        <v>0</v>
      </c>
      <c r="AC1051" s="119">
        <v>0</v>
      </c>
      <c r="AD1051" s="119">
        <v>0</v>
      </c>
      <c r="AE1051" s="119">
        <v>0</v>
      </c>
      <c r="AF1051" s="119">
        <v>0</v>
      </c>
      <c r="AG1051" s="138"/>
      <c r="AI1051" s="122">
        <v>5600</v>
      </c>
      <c r="AJ1051" s="122" t="s">
        <v>2356</v>
      </c>
    </row>
    <row r="1052" spans="1:36" s="122" customFormat="1" ht="11.25" hidden="1" customHeight="1" x14ac:dyDescent="0.2">
      <c r="A1052" s="96" t="s">
        <v>89</v>
      </c>
      <c r="B1052" s="98">
        <v>340000005859</v>
      </c>
      <c r="C1052" s="98">
        <v>5100</v>
      </c>
      <c r="D1052" s="98" t="s">
        <v>2356</v>
      </c>
      <c r="E1052" s="99" t="s">
        <v>1060</v>
      </c>
      <c r="F1052" s="100" t="s">
        <v>88</v>
      </c>
      <c r="G1052" s="100" t="s">
        <v>87</v>
      </c>
      <c r="H1052" s="100" t="s">
        <v>88</v>
      </c>
      <c r="I1052" s="97">
        <v>0</v>
      </c>
      <c r="J1052" s="97">
        <v>0</v>
      </c>
      <c r="K1052" s="97">
        <v>0</v>
      </c>
      <c r="L1052" s="97">
        <v>18123.03</v>
      </c>
      <c r="M1052" s="119">
        <v>0</v>
      </c>
      <c r="N1052" s="119">
        <v>0</v>
      </c>
      <c r="O1052" s="120" t="s">
        <v>45</v>
      </c>
      <c r="P1052" s="121">
        <v>0</v>
      </c>
      <c r="Q1052" s="119">
        <v>0</v>
      </c>
      <c r="R1052" s="119">
        <v>0</v>
      </c>
      <c r="S1052" s="119">
        <v>0</v>
      </c>
      <c r="T1052" s="119">
        <v>0</v>
      </c>
      <c r="U1052" s="119">
        <v>0</v>
      </c>
      <c r="V1052" s="119">
        <v>0</v>
      </c>
      <c r="W1052" s="119">
        <v>0</v>
      </c>
      <c r="X1052" s="119">
        <v>0</v>
      </c>
      <c r="Y1052" s="119">
        <v>0</v>
      </c>
      <c r="Z1052" s="119">
        <v>0</v>
      </c>
      <c r="AA1052" s="119">
        <v>0</v>
      </c>
      <c r="AB1052" s="119">
        <v>0</v>
      </c>
      <c r="AC1052" s="119">
        <v>0</v>
      </c>
      <c r="AD1052" s="119">
        <v>0</v>
      </c>
      <c r="AE1052" s="119">
        <v>0</v>
      </c>
      <c r="AF1052" s="119">
        <v>0</v>
      </c>
      <c r="AG1052" s="138"/>
      <c r="AI1052" s="122">
        <v>5100</v>
      </c>
      <c r="AJ1052" s="122" t="s">
        <v>2356</v>
      </c>
    </row>
    <row r="1053" spans="1:36" s="122" customFormat="1" ht="11.25" customHeight="1" x14ac:dyDescent="0.2">
      <c r="A1053" s="96" t="s">
        <v>89</v>
      </c>
      <c r="B1053" s="98">
        <v>340000005880</v>
      </c>
      <c r="C1053" s="98">
        <v>5100</v>
      </c>
      <c r="D1053" s="98" t="s">
        <v>2356</v>
      </c>
      <c r="E1053" s="99" t="s">
        <v>1061</v>
      </c>
      <c r="F1053" s="100" t="s">
        <v>87</v>
      </c>
      <c r="G1053" s="100" t="s">
        <v>87</v>
      </c>
      <c r="H1053" s="100" t="s">
        <v>88</v>
      </c>
      <c r="I1053" s="97">
        <v>0</v>
      </c>
      <c r="J1053" s="97">
        <v>0</v>
      </c>
      <c r="K1053" s="97">
        <v>18704.39</v>
      </c>
      <c r="L1053" s="97">
        <v>687213.84</v>
      </c>
      <c r="M1053" s="119">
        <v>687213.84</v>
      </c>
      <c r="N1053" s="119">
        <v>10969.260296724313</v>
      </c>
      <c r="O1053" s="120" t="s">
        <v>45</v>
      </c>
      <c r="P1053" s="121">
        <v>6.2591858975398745E-4</v>
      </c>
      <c r="Q1053" s="119">
        <v>630.79692456293992</v>
      </c>
      <c r="R1053" s="119">
        <v>378.47815473776399</v>
      </c>
      <c r="S1053" s="119">
        <v>630.79692456293992</v>
      </c>
      <c r="T1053" s="119">
        <v>252.31876982517596</v>
      </c>
      <c r="U1053" s="119">
        <v>756.95630947552797</v>
      </c>
      <c r="V1053" s="119">
        <v>1273.3669401980903</v>
      </c>
      <c r="W1053" s="119">
        <v>735.53634509090671</v>
      </c>
      <c r="X1053" s="119">
        <v>127.02416107056141</v>
      </c>
      <c r="Y1053" s="119">
        <v>380.77200053514269</v>
      </c>
      <c r="Z1053" s="119">
        <v>1077.1400402083236</v>
      </c>
      <c r="AA1053" s="119">
        <v>1086.3248533023873</v>
      </c>
      <c r="AB1053" s="119">
        <v>8.3787906023184568</v>
      </c>
      <c r="AC1053" s="119">
        <v>38.114382974301364</v>
      </c>
      <c r="AD1053" s="119">
        <v>1098.5589957522668</v>
      </c>
      <c r="AE1053" s="119">
        <v>2244.585723236461</v>
      </c>
      <c r="AF1053" s="119">
        <v>250.11098058920567</v>
      </c>
      <c r="AG1053" s="138"/>
      <c r="AI1053" s="122">
        <v>5100</v>
      </c>
      <c r="AJ1053" s="122" t="s">
        <v>2356</v>
      </c>
    </row>
    <row r="1054" spans="1:36" s="122" customFormat="1" ht="11.25" customHeight="1" x14ac:dyDescent="0.2">
      <c r="A1054" s="96" t="s">
        <v>89</v>
      </c>
      <c r="B1054" s="98">
        <v>340000005884</v>
      </c>
      <c r="C1054" s="98">
        <v>5100</v>
      </c>
      <c r="D1054" s="98" t="s">
        <v>2356</v>
      </c>
      <c r="E1054" s="99" t="s">
        <v>1062</v>
      </c>
      <c r="F1054" s="100" t="s">
        <v>87</v>
      </c>
      <c r="G1054" s="100" t="s">
        <v>87</v>
      </c>
      <c r="H1054" s="100" t="s">
        <v>88</v>
      </c>
      <c r="I1054" s="97">
        <v>0</v>
      </c>
      <c r="J1054" s="97">
        <v>0</v>
      </c>
      <c r="K1054" s="97">
        <v>0</v>
      </c>
      <c r="L1054" s="97">
        <v>53127.45</v>
      </c>
      <c r="M1054" s="119">
        <v>53127.45</v>
      </c>
      <c r="N1054" s="119">
        <v>848.01672206020476</v>
      </c>
      <c r="O1054" s="120" t="s">
        <v>45</v>
      </c>
      <c r="P1054" s="121">
        <v>4.8388808032774017E-5</v>
      </c>
      <c r="Q1054" s="119">
        <v>48.765944629216662</v>
      </c>
      <c r="R1054" s="119">
        <v>29.259566777530001</v>
      </c>
      <c r="S1054" s="119">
        <v>48.765944629216662</v>
      </c>
      <c r="T1054" s="119">
        <v>19.506377851686665</v>
      </c>
      <c r="U1054" s="119">
        <v>58.519133555060002</v>
      </c>
      <c r="V1054" s="119">
        <v>98.442048907261579</v>
      </c>
      <c r="W1054" s="119">
        <v>56.86318889765068</v>
      </c>
      <c r="X1054" s="119">
        <v>9.8200434468377367</v>
      </c>
      <c r="Y1054" s="119">
        <v>29.436900484761434</v>
      </c>
      <c r="Z1054" s="119">
        <v>83.272047648466597</v>
      </c>
      <c r="AA1054" s="119">
        <v>83.982111488877905</v>
      </c>
      <c r="AB1054" s="119">
        <v>0.64775147541432476</v>
      </c>
      <c r="AC1054" s="119">
        <v>2.9465646031634734</v>
      </c>
      <c r="AD1054" s="119">
        <v>84.927914313947412</v>
      </c>
      <c r="AE1054" s="119">
        <v>173.5254863056293</v>
      </c>
      <c r="AF1054" s="119">
        <v>19.335697045484405</v>
      </c>
      <c r="AG1054" s="138"/>
      <c r="AI1054" s="122">
        <v>5100</v>
      </c>
      <c r="AJ1054" s="122" t="s">
        <v>2356</v>
      </c>
    </row>
    <row r="1055" spans="1:36" s="122" customFormat="1" ht="11.25" customHeight="1" x14ac:dyDescent="0.2">
      <c r="A1055" s="96" t="s">
        <v>89</v>
      </c>
      <c r="B1055" s="98">
        <v>340000005885</v>
      </c>
      <c r="C1055" s="98">
        <v>5100</v>
      </c>
      <c r="D1055" s="98" t="s">
        <v>2356</v>
      </c>
      <c r="E1055" s="99" t="s">
        <v>1063</v>
      </c>
      <c r="F1055" s="100" t="s">
        <v>87</v>
      </c>
      <c r="G1055" s="100" t="s">
        <v>87</v>
      </c>
      <c r="H1055" s="100" t="s">
        <v>88</v>
      </c>
      <c r="I1055" s="97">
        <v>0</v>
      </c>
      <c r="J1055" s="97">
        <v>0</v>
      </c>
      <c r="K1055" s="97">
        <v>0</v>
      </c>
      <c r="L1055" s="97">
        <v>110860.78</v>
      </c>
      <c r="M1055" s="119">
        <v>110860.78</v>
      </c>
      <c r="N1055" s="119">
        <v>1769.5521855582663</v>
      </c>
      <c r="O1055" s="120" t="s">
        <v>45</v>
      </c>
      <c r="P1055" s="121">
        <v>1.0097267988174839E-4</v>
      </c>
      <c r="Q1055" s="119">
        <v>101.75964890149575</v>
      </c>
      <c r="R1055" s="119">
        <v>61.055789340897455</v>
      </c>
      <c r="S1055" s="119">
        <v>101.75964890149575</v>
      </c>
      <c r="T1055" s="119">
        <v>40.703859560598303</v>
      </c>
      <c r="U1055" s="119">
        <v>122.11157868179491</v>
      </c>
      <c r="V1055" s="119">
        <v>205.41852331811836</v>
      </c>
      <c r="W1055" s="119">
        <v>118.65612737823658</v>
      </c>
      <c r="X1055" s="119">
        <v>20.491434769602531</v>
      </c>
      <c r="Y1055" s="119">
        <v>61.425830686830082</v>
      </c>
      <c r="Z1055" s="119">
        <v>173.76335876286501</v>
      </c>
      <c r="AA1055" s="119">
        <v>175.24504537115874</v>
      </c>
      <c r="AB1055" s="119">
        <v>1.3516597128336267</v>
      </c>
      <c r="AC1055" s="119">
        <v>6.1485813873448318</v>
      </c>
      <c r="AD1055" s="119">
        <v>177.21864732106238</v>
      </c>
      <c r="AE1055" s="119">
        <v>362.09475067448903</v>
      </c>
      <c r="AF1055" s="119">
        <v>40.34770078944306</v>
      </c>
      <c r="AG1055" s="138"/>
      <c r="AI1055" s="122">
        <v>5100</v>
      </c>
      <c r="AJ1055" s="122" t="s">
        <v>2356</v>
      </c>
    </row>
    <row r="1056" spans="1:36" s="122" customFormat="1" ht="11.25" hidden="1" customHeight="1" x14ac:dyDescent="0.2">
      <c r="A1056" s="96" t="s">
        <v>89</v>
      </c>
      <c r="B1056" s="98">
        <v>340000005886</v>
      </c>
      <c r="C1056" s="98">
        <v>5100</v>
      </c>
      <c r="D1056" s="98" t="s">
        <v>2356</v>
      </c>
      <c r="E1056" s="99" t="s">
        <v>1064</v>
      </c>
      <c r="F1056" s="100" t="s">
        <v>88</v>
      </c>
      <c r="G1056" s="100" t="s">
        <v>87</v>
      </c>
      <c r="H1056" s="100" t="s">
        <v>88</v>
      </c>
      <c r="I1056" s="97">
        <v>0</v>
      </c>
      <c r="J1056" s="97">
        <v>0</v>
      </c>
      <c r="K1056" s="97">
        <v>0</v>
      </c>
      <c r="L1056" s="97">
        <v>45465.07</v>
      </c>
      <c r="M1056" s="119">
        <v>0</v>
      </c>
      <c r="N1056" s="119">
        <v>0</v>
      </c>
      <c r="O1056" s="120" t="s">
        <v>45</v>
      </c>
      <c r="P1056" s="121">
        <v>0</v>
      </c>
      <c r="Q1056" s="119">
        <v>0</v>
      </c>
      <c r="R1056" s="119">
        <v>0</v>
      </c>
      <c r="S1056" s="119">
        <v>0</v>
      </c>
      <c r="T1056" s="119">
        <v>0</v>
      </c>
      <c r="U1056" s="119">
        <v>0</v>
      </c>
      <c r="V1056" s="119">
        <v>0</v>
      </c>
      <c r="W1056" s="119">
        <v>0</v>
      </c>
      <c r="X1056" s="119">
        <v>0</v>
      </c>
      <c r="Y1056" s="119">
        <v>0</v>
      </c>
      <c r="Z1056" s="119">
        <v>0</v>
      </c>
      <c r="AA1056" s="119">
        <v>0</v>
      </c>
      <c r="AB1056" s="119">
        <v>0</v>
      </c>
      <c r="AC1056" s="119">
        <v>0</v>
      </c>
      <c r="AD1056" s="119">
        <v>0</v>
      </c>
      <c r="AE1056" s="119">
        <v>0</v>
      </c>
      <c r="AF1056" s="119">
        <v>0</v>
      </c>
      <c r="AG1056" s="138"/>
      <c r="AI1056" s="122">
        <v>5100</v>
      </c>
      <c r="AJ1056" s="122" t="s">
        <v>2356</v>
      </c>
    </row>
    <row r="1057" spans="1:36" s="122" customFormat="1" ht="11.25" hidden="1" customHeight="1" x14ac:dyDescent="0.2">
      <c r="A1057" s="96" t="s">
        <v>89</v>
      </c>
      <c r="B1057" s="98">
        <v>340000005903</v>
      </c>
      <c r="C1057" s="98">
        <v>5600</v>
      </c>
      <c r="D1057" s="98" t="s">
        <v>2356</v>
      </c>
      <c r="E1057" s="99" t="s">
        <v>1065</v>
      </c>
      <c r="F1057" s="100" t="s">
        <v>88</v>
      </c>
      <c r="G1057" s="100" t="s">
        <v>87</v>
      </c>
      <c r="H1057" s="100" t="s">
        <v>88</v>
      </c>
      <c r="I1057" s="97">
        <v>0</v>
      </c>
      <c r="J1057" s="97">
        <v>0</v>
      </c>
      <c r="K1057" s="97">
        <v>0</v>
      </c>
      <c r="L1057" s="97">
        <v>184491.49</v>
      </c>
      <c r="M1057" s="119">
        <v>0</v>
      </c>
      <c r="N1057" s="119">
        <v>0</v>
      </c>
      <c r="O1057" s="120" t="s">
        <v>45</v>
      </c>
      <c r="P1057" s="121">
        <v>0</v>
      </c>
      <c r="Q1057" s="119">
        <v>0</v>
      </c>
      <c r="R1057" s="119">
        <v>0</v>
      </c>
      <c r="S1057" s="119">
        <v>0</v>
      </c>
      <c r="T1057" s="119">
        <v>0</v>
      </c>
      <c r="U1057" s="119">
        <v>0</v>
      </c>
      <c r="V1057" s="119">
        <v>0</v>
      </c>
      <c r="W1057" s="119">
        <v>0</v>
      </c>
      <c r="X1057" s="119">
        <v>0</v>
      </c>
      <c r="Y1057" s="119">
        <v>0</v>
      </c>
      <c r="Z1057" s="119">
        <v>0</v>
      </c>
      <c r="AA1057" s="119">
        <v>0</v>
      </c>
      <c r="AB1057" s="119">
        <v>0</v>
      </c>
      <c r="AC1057" s="119">
        <v>0</v>
      </c>
      <c r="AD1057" s="119">
        <v>0</v>
      </c>
      <c r="AE1057" s="119">
        <v>0</v>
      </c>
      <c r="AF1057" s="119">
        <v>0</v>
      </c>
      <c r="AG1057" s="138"/>
      <c r="AI1057" s="122">
        <v>5600</v>
      </c>
      <c r="AJ1057" s="122" t="s">
        <v>2356</v>
      </c>
    </row>
    <row r="1058" spans="1:36" s="122" customFormat="1" ht="11.25" hidden="1" customHeight="1" x14ac:dyDescent="0.2">
      <c r="A1058" s="96" t="s">
        <v>89</v>
      </c>
      <c r="B1058" s="98">
        <v>340000005908</v>
      </c>
      <c r="C1058" s="98">
        <v>5600</v>
      </c>
      <c r="D1058" s="98" t="s">
        <v>2356</v>
      </c>
      <c r="E1058" s="99" t="s">
        <v>1066</v>
      </c>
      <c r="F1058" s="100" t="s">
        <v>88</v>
      </c>
      <c r="G1058" s="100" t="s">
        <v>87</v>
      </c>
      <c r="H1058" s="100" t="s">
        <v>88</v>
      </c>
      <c r="I1058" s="97">
        <v>0</v>
      </c>
      <c r="J1058" s="97">
        <v>0</v>
      </c>
      <c r="K1058" s="97">
        <v>0</v>
      </c>
      <c r="L1058" s="97">
        <v>22787.73</v>
      </c>
      <c r="M1058" s="119">
        <v>0</v>
      </c>
      <c r="N1058" s="119">
        <v>0</v>
      </c>
      <c r="O1058" s="120" t="s">
        <v>45</v>
      </c>
      <c r="P1058" s="121">
        <v>0</v>
      </c>
      <c r="Q1058" s="119">
        <v>0</v>
      </c>
      <c r="R1058" s="119">
        <v>0</v>
      </c>
      <c r="S1058" s="119">
        <v>0</v>
      </c>
      <c r="T1058" s="119">
        <v>0</v>
      </c>
      <c r="U1058" s="119">
        <v>0</v>
      </c>
      <c r="V1058" s="119">
        <v>0</v>
      </c>
      <c r="W1058" s="119">
        <v>0</v>
      </c>
      <c r="X1058" s="119">
        <v>0</v>
      </c>
      <c r="Y1058" s="119">
        <v>0</v>
      </c>
      <c r="Z1058" s="119">
        <v>0</v>
      </c>
      <c r="AA1058" s="119">
        <v>0</v>
      </c>
      <c r="AB1058" s="119">
        <v>0</v>
      </c>
      <c r="AC1058" s="119">
        <v>0</v>
      </c>
      <c r="AD1058" s="119">
        <v>0</v>
      </c>
      <c r="AE1058" s="119">
        <v>0</v>
      </c>
      <c r="AF1058" s="119">
        <v>0</v>
      </c>
      <c r="AG1058" s="138"/>
      <c r="AI1058" s="122">
        <v>5600</v>
      </c>
      <c r="AJ1058" s="122" t="s">
        <v>2356</v>
      </c>
    </row>
    <row r="1059" spans="1:36" s="122" customFormat="1" ht="11.25" hidden="1" customHeight="1" x14ac:dyDescent="0.2">
      <c r="A1059" s="96" t="s">
        <v>89</v>
      </c>
      <c r="B1059" s="98">
        <v>340000005910</v>
      </c>
      <c r="C1059" s="98">
        <v>5600</v>
      </c>
      <c r="D1059" s="98" t="s">
        <v>2356</v>
      </c>
      <c r="E1059" s="99" t="s">
        <v>1067</v>
      </c>
      <c r="F1059" s="100" t="s">
        <v>88</v>
      </c>
      <c r="G1059" s="100" t="s">
        <v>87</v>
      </c>
      <c r="H1059" s="100" t="s">
        <v>88</v>
      </c>
      <c r="I1059" s="97">
        <v>0</v>
      </c>
      <c r="J1059" s="97">
        <v>0</v>
      </c>
      <c r="K1059" s="97">
        <v>0</v>
      </c>
      <c r="L1059" s="97">
        <v>15206.4</v>
      </c>
      <c r="M1059" s="119">
        <v>0</v>
      </c>
      <c r="N1059" s="119">
        <v>0</v>
      </c>
      <c r="O1059" s="120" t="s">
        <v>45</v>
      </c>
      <c r="P1059" s="121">
        <v>0</v>
      </c>
      <c r="Q1059" s="119">
        <v>0</v>
      </c>
      <c r="R1059" s="119">
        <v>0</v>
      </c>
      <c r="S1059" s="119">
        <v>0</v>
      </c>
      <c r="T1059" s="119">
        <v>0</v>
      </c>
      <c r="U1059" s="119">
        <v>0</v>
      </c>
      <c r="V1059" s="119">
        <v>0</v>
      </c>
      <c r="W1059" s="119">
        <v>0</v>
      </c>
      <c r="X1059" s="119">
        <v>0</v>
      </c>
      <c r="Y1059" s="119">
        <v>0</v>
      </c>
      <c r="Z1059" s="119">
        <v>0</v>
      </c>
      <c r="AA1059" s="119">
        <v>0</v>
      </c>
      <c r="AB1059" s="119">
        <v>0</v>
      </c>
      <c r="AC1059" s="119">
        <v>0</v>
      </c>
      <c r="AD1059" s="119">
        <v>0</v>
      </c>
      <c r="AE1059" s="119">
        <v>0</v>
      </c>
      <c r="AF1059" s="119">
        <v>0</v>
      </c>
      <c r="AG1059" s="138"/>
      <c r="AI1059" s="122">
        <v>5600</v>
      </c>
      <c r="AJ1059" s="122" t="s">
        <v>2356</v>
      </c>
    </row>
    <row r="1060" spans="1:36" s="122" customFormat="1" ht="11.25" hidden="1" customHeight="1" x14ac:dyDescent="0.2">
      <c r="A1060" s="96" t="s">
        <v>89</v>
      </c>
      <c r="B1060" s="98">
        <v>340000005911</v>
      </c>
      <c r="C1060" s="98">
        <v>5600</v>
      </c>
      <c r="D1060" s="98" t="s">
        <v>2356</v>
      </c>
      <c r="E1060" s="99" t="s">
        <v>1068</v>
      </c>
      <c r="F1060" s="100" t="s">
        <v>88</v>
      </c>
      <c r="G1060" s="100" t="s">
        <v>87</v>
      </c>
      <c r="H1060" s="100" t="s">
        <v>88</v>
      </c>
      <c r="I1060" s="97">
        <v>0</v>
      </c>
      <c r="J1060" s="97">
        <v>0</v>
      </c>
      <c r="K1060" s="97">
        <v>0</v>
      </c>
      <c r="L1060" s="97">
        <v>15300.76</v>
      </c>
      <c r="M1060" s="119">
        <v>0</v>
      </c>
      <c r="N1060" s="119">
        <v>0</v>
      </c>
      <c r="O1060" s="120" t="s">
        <v>45</v>
      </c>
      <c r="P1060" s="121">
        <v>0</v>
      </c>
      <c r="Q1060" s="119">
        <v>0</v>
      </c>
      <c r="R1060" s="119">
        <v>0</v>
      </c>
      <c r="S1060" s="119">
        <v>0</v>
      </c>
      <c r="T1060" s="119">
        <v>0</v>
      </c>
      <c r="U1060" s="119">
        <v>0</v>
      </c>
      <c r="V1060" s="119">
        <v>0</v>
      </c>
      <c r="W1060" s="119">
        <v>0</v>
      </c>
      <c r="X1060" s="119">
        <v>0</v>
      </c>
      <c r="Y1060" s="119">
        <v>0</v>
      </c>
      <c r="Z1060" s="119">
        <v>0</v>
      </c>
      <c r="AA1060" s="119">
        <v>0</v>
      </c>
      <c r="AB1060" s="119">
        <v>0</v>
      </c>
      <c r="AC1060" s="119">
        <v>0</v>
      </c>
      <c r="AD1060" s="119">
        <v>0</v>
      </c>
      <c r="AE1060" s="119">
        <v>0</v>
      </c>
      <c r="AF1060" s="119">
        <v>0</v>
      </c>
      <c r="AG1060" s="138"/>
      <c r="AI1060" s="122">
        <v>5600</v>
      </c>
      <c r="AJ1060" s="122" t="s">
        <v>2356</v>
      </c>
    </row>
    <row r="1061" spans="1:36" s="122" customFormat="1" ht="11.25" hidden="1" customHeight="1" x14ac:dyDescent="0.2">
      <c r="A1061" s="96" t="s">
        <v>89</v>
      </c>
      <c r="B1061" s="98">
        <v>340000005920</v>
      </c>
      <c r="C1061" s="98">
        <v>5600</v>
      </c>
      <c r="D1061" s="98" t="s">
        <v>2356</v>
      </c>
      <c r="E1061" s="99" t="s">
        <v>1069</v>
      </c>
      <c r="F1061" s="100" t="s">
        <v>88</v>
      </c>
      <c r="G1061" s="100" t="s">
        <v>87</v>
      </c>
      <c r="H1061" s="100" t="s">
        <v>88</v>
      </c>
      <c r="I1061" s="97">
        <v>0</v>
      </c>
      <c r="J1061" s="97">
        <v>0</v>
      </c>
      <c r="K1061" s="97">
        <v>0</v>
      </c>
      <c r="L1061" s="97">
        <v>15570.19</v>
      </c>
      <c r="M1061" s="119">
        <v>0</v>
      </c>
      <c r="N1061" s="119">
        <v>0</v>
      </c>
      <c r="O1061" s="120" t="s">
        <v>45</v>
      </c>
      <c r="P1061" s="121">
        <v>0</v>
      </c>
      <c r="Q1061" s="119">
        <v>0</v>
      </c>
      <c r="R1061" s="119">
        <v>0</v>
      </c>
      <c r="S1061" s="119">
        <v>0</v>
      </c>
      <c r="T1061" s="119">
        <v>0</v>
      </c>
      <c r="U1061" s="119">
        <v>0</v>
      </c>
      <c r="V1061" s="119">
        <v>0</v>
      </c>
      <c r="W1061" s="119">
        <v>0</v>
      </c>
      <c r="X1061" s="119">
        <v>0</v>
      </c>
      <c r="Y1061" s="119">
        <v>0</v>
      </c>
      <c r="Z1061" s="119">
        <v>0</v>
      </c>
      <c r="AA1061" s="119">
        <v>0</v>
      </c>
      <c r="AB1061" s="119">
        <v>0</v>
      </c>
      <c r="AC1061" s="119">
        <v>0</v>
      </c>
      <c r="AD1061" s="119">
        <v>0</v>
      </c>
      <c r="AE1061" s="119">
        <v>0</v>
      </c>
      <c r="AF1061" s="119">
        <v>0</v>
      </c>
      <c r="AG1061" s="138"/>
      <c r="AI1061" s="122">
        <v>5600</v>
      </c>
      <c r="AJ1061" s="122" t="s">
        <v>2356</v>
      </c>
    </row>
    <row r="1062" spans="1:36" s="122" customFormat="1" ht="11.25" customHeight="1" x14ac:dyDescent="0.2">
      <c r="A1062" s="96" t="s">
        <v>89</v>
      </c>
      <c r="B1062" s="98">
        <v>340000005922</v>
      </c>
      <c r="C1062" s="98">
        <v>5100</v>
      </c>
      <c r="D1062" s="98" t="s">
        <v>2356</v>
      </c>
      <c r="E1062" s="99" t="s">
        <v>1070</v>
      </c>
      <c r="F1062" s="100" t="s">
        <v>87</v>
      </c>
      <c r="G1062" s="100" t="s">
        <v>87</v>
      </c>
      <c r="H1062" s="100" t="s">
        <v>88</v>
      </c>
      <c r="I1062" s="97">
        <v>0</v>
      </c>
      <c r="J1062" s="97">
        <v>0</v>
      </c>
      <c r="K1062" s="97">
        <v>64434.36</v>
      </c>
      <c r="L1062" s="97">
        <v>889598.13</v>
      </c>
      <c r="M1062" s="119">
        <v>889598.13</v>
      </c>
      <c r="N1062" s="119">
        <v>14199.704487105779</v>
      </c>
      <c r="O1062" s="120" t="s">
        <v>45</v>
      </c>
      <c r="P1062" s="121">
        <v>8.1025144513589007E-4</v>
      </c>
      <c r="Q1062" s="119">
        <v>816.56644822656995</v>
      </c>
      <c r="R1062" s="119">
        <v>489.93986893594206</v>
      </c>
      <c r="S1062" s="119">
        <v>816.56644822656995</v>
      </c>
      <c r="T1062" s="119">
        <v>326.626579290628</v>
      </c>
      <c r="U1062" s="119">
        <v>979.87973787188412</v>
      </c>
      <c r="V1062" s="119">
        <v>1648.3731596616897</v>
      </c>
      <c r="W1062" s="119">
        <v>952.15159976973871</v>
      </c>
      <c r="X1062" s="119">
        <v>164.4327421479029</v>
      </c>
      <c r="Y1062" s="119">
        <v>492.90925170020137</v>
      </c>
      <c r="Z1062" s="119">
        <v>1394.3574907010741</v>
      </c>
      <c r="AA1062" s="119">
        <v>1406.2472287669991</v>
      </c>
      <c r="AB1062" s="119">
        <v>10.84634216837669</v>
      </c>
      <c r="AC1062" s="119">
        <v>49.339058450921662</v>
      </c>
      <c r="AD1062" s="119">
        <v>1422.0843228592346</v>
      </c>
      <c r="AE1062" s="119">
        <v>2905.6156116062116</v>
      </c>
      <c r="AF1062" s="119">
        <v>323.76859672183497</v>
      </c>
      <c r="AG1062" s="138"/>
      <c r="AI1062" s="122">
        <v>5100</v>
      </c>
      <c r="AJ1062" s="122" t="s">
        <v>2356</v>
      </c>
    </row>
    <row r="1063" spans="1:36" s="122" customFormat="1" ht="11.25" customHeight="1" x14ac:dyDescent="0.2">
      <c r="A1063" s="96" t="s">
        <v>89</v>
      </c>
      <c r="B1063" s="98">
        <v>340000005923</v>
      </c>
      <c r="C1063" s="98">
        <v>5100</v>
      </c>
      <c r="D1063" s="98" t="s">
        <v>2356</v>
      </c>
      <c r="E1063" s="99" t="s">
        <v>1071</v>
      </c>
      <c r="F1063" s="100" t="s">
        <v>87</v>
      </c>
      <c r="G1063" s="100" t="s">
        <v>87</v>
      </c>
      <c r="H1063" s="100" t="s">
        <v>88</v>
      </c>
      <c r="I1063" s="97">
        <v>0</v>
      </c>
      <c r="J1063" s="97">
        <v>0</v>
      </c>
      <c r="K1063" s="97">
        <v>13343.42</v>
      </c>
      <c r="L1063" s="97">
        <v>45533.65</v>
      </c>
      <c r="M1063" s="119">
        <v>45533.65</v>
      </c>
      <c r="N1063" s="119">
        <v>726.80500600794221</v>
      </c>
      <c r="O1063" s="120" t="s">
        <v>45</v>
      </c>
      <c r="P1063" s="121">
        <v>4.1472328313922861E-5</v>
      </c>
      <c r="Q1063" s="119">
        <v>41.795558692655717</v>
      </c>
      <c r="R1063" s="119">
        <v>25.077335215593429</v>
      </c>
      <c r="S1063" s="119">
        <v>41.795558692655717</v>
      </c>
      <c r="T1063" s="119">
        <v>16.718223477062285</v>
      </c>
      <c r="U1063" s="119">
        <v>50.154670431186858</v>
      </c>
      <c r="V1063" s="119">
        <v>84.371182886175262</v>
      </c>
      <c r="W1063" s="119">
        <v>48.735419094074949</v>
      </c>
      <c r="X1063" s="119">
        <v>8.4164103734153102</v>
      </c>
      <c r="Y1063" s="119">
        <v>25.22932163614022</v>
      </c>
      <c r="Z1063" s="119">
        <v>71.369513733646201</v>
      </c>
      <c r="AA1063" s="119">
        <v>71.978084225678941</v>
      </c>
      <c r="AB1063" s="119">
        <v>0.55516477769024253</v>
      </c>
      <c r="AC1063" s="119">
        <v>2.5253958423156866</v>
      </c>
      <c r="AD1063" s="119">
        <v>72.7886982266469</v>
      </c>
      <c r="AE1063" s="119">
        <v>148.72252968136658</v>
      </c>
      <c r="AF1063" s="119">
        <v>16.571939021637988</v>
      </c>
      <c r="AG1063" s="138"/>
      <c r="AI1063" s="122">
        <v>5100</v>
      </c>
      <c r="AJ1063" s="122" t="s">
        <v>2356</v>
      </c>
    </row>
    <row r="1064" spans="1:36" s="122" customFormat="1" ht="11.25" hidden="1" customHeight="1" x14ac:dyDescent="0.2">
      <c r="A1064" s="96" t="s">
        <v>89</v>
      </c>
      <c r="B1064" s="98">
        <v>340000005924</v>
      </c>
      <c r="C1064" s="98">
        <v>5300</v>
      </c>
      <c r="D1064" s="98" t="s">
        <v>2356</v>
      </c>
      <c r="E1064" s="99" t="s">
        <v>1072</v>
      </c>
      <c r="F1064" s="100" t="s">
        <v>88</v>
      </c>
      <c r="G1064" s="100" t="s">
        <v>87</v>
      </c>
      <c r="H1064" s="100" t="s">
        <v>88</v>
      </c>
      <c r="I1064" s="97">
        <v>0</v>
      </c>
      <c r="J1064" s="97">
        <v>0</v>
      </c>
      <c r="K1064" s="97">
        <v>0</v>
      </c>
      <c r="L1064" s="97">
        <v>129184.55</v>
      </c>
      <c r="M1064" s="119">
        <v>0</v>
      </c>
      <c r="N1064" s="119">
        <v>0</v>
      </c>
      <c r="O1064" s="120" t="s">
        <v>45</v>
      </c>
      <c r="P1064" s="121">
        <v>0</v>
      </c>
      <c r="Q1064" s="119">
        <v>0</v>
      </c>
      <c r="R1064" s="119">
        <v>0</v>
      </c>
      <c r="S1064" s="119">
        <v>0</v>
      </c>
      <c r="T1064" s="119">
        <v>0</v>
      </c>
      <c r="U1064" s="119">
        <v>0</v>
      </c>
      <c r="V1064" s="119">
        <v>0</v>
      </c>
      <c r="W1064" s="119">
        <v>0</v>
      </c>
      <c r="X1064" s="119">
        <v>0</v>
      </c>
      <c r="Y1064" s="119">
        <v>0</v>
      </c>
      <c r="Z1064" s="119">
        <v>0</v>
      </c>
      <c r="AA1064" s="119">
        <v>0</v>
      </c>
      <c r="AB1064" s="119">
        <v>0</v>
      </c>
      <c r="AC1064" s="119">
        <v>0</v>
      </c>
      <c r="AD1064" s="119">
        <v>0</v>
      </c>
      <c r="AE1064" s="119">
        <v>0</v>
      </c>
      <c r="AF1064" s="119">
        <v>0</v>
      </c>
      <c r="AG1064" s="138"/>
      <c r="AI1064" s="122">
        <v>5300</v>
      </c>
      <c r="AJ1064" s="122" t="s">
        <v>2356</v>
      </c>
    </row>
    <row r="1065" spans="1:36" s="122" customFormat="1" ht="11.25" hidden="1" customHeight="1" x14ac:dyDescent="0.2">
      <c r="A1065" s="96" t="s">
        <v>89</v>
      </c>
      <c r="B1065" s="98">
        <v>340000005925</v>
      </c>
      <c r="C1065" s="98">
        <v>5300</v>
      </c>
      <c r="D1065" s="98" t="s">
        <v>2356</v>
      </c>
      <c r="E1065" s="99" t="s">
        <v>1073</v>
      </c>
      <c r="F1065" s="100" t="s">
        <v>88</v>
      </c>
      <c r="G1065" s="100" t="s">
        <v>87</v>
      </c>
      <c r="H1065" s="100" t="s">
        <v>88</v>
      </c>
      <c r="I1065" s="97">
        <v>0</v>
      </c>
      <c r="J1065" s="97">
        <v>0</v>
      </c>
      <c r="K1065" s="97">
        <v>0</v>
      </c>
      <c r="L1065" s="97">
        <v>166209.01</v>
      </c>
      <c r="M1065" s="119">
        <v>0</v>
      </c>
      <c r="N1065" s="119">
        <v>0</v>
      </c>
      <c r="O1065" s="120" t="s">
        <v>45</v>
      </c>
      <c r="P1065" s="121">
        <v>0</v>
      </c>
      <c r="Q1065" s="119">
        <v>0</v>
      </c>
      <c r="R1065" s="119">
        <v>0</v>
      </c>
      <c r="S1065" s="119">
        <v>0</v>
      </c>
      <c r="T1065" s="119">
        <v>0</v>
      </c>
      <c r="U1065" s="119">
        <v>0</v>
      </c>
      <c r="V1065" s="119">
        <v>0</v>
      </c>
      <c r="W1065" s="119">
        <v>0</v>
      </c>
      <c r="X1065" s="119">
        <v>0</v>
      </c>
      <c r="Y1065" s="119">
        <v>0</v>
      </c>
      <c r="Z1065" s="119">
        <v>0</v>
      </c>
      <c r="AA1065" s="119">
        <v>0</v>
      </c>
      <c r="AB1065" s="119">
        <v>0</v>
      </c>
      <c r="AC1065" s="119">
        <v>0</v>
      </c>
      <c r="AD1065" s="119">
        <v>0</v>
      </c>
      <c r="AE1065" s="119">
        <v>0</v>
      </c>
      <c r="AF1065" s="119">
        <v>0</v>
      </c>
      <c r="AG1065" s="138"/>
      <c r="AI1065" s="122">
        <v>5300</v>
      </c>
      <c r="AJ1065" s="122" t="s">
        <v>2356</v>
      </c>
    </row>
    <row r="1066" spans="1:36" s="122" customFormat="1" ht="11.25" hidden="1" customHeight="1" x14ac:dyDescent="0.2">
      <c r="A1066" s="96" t="s">
        <v>89</v>
      </c>
      <c r="B1066" s="98">
        <v>340000005926</v>
      </c>
      <c r="C1066" s="98">
        <v>5300</v>
      </c>
      <c r="D1066" s="98" t="s">
        <v>2356</v>
      </c>
      <c r="E1066" s="99" t="s">
        <v>1074</v>
      </c>
      <c r="F1066" s="100" t="s">
        <v>88</v>
      </c>
      <c r="G1066" s="100" t="s">
        <v>87</v>
      </c>
      <c r="H1066" s="100" t="s">
        <v>88</v>
      </c>
      <c r="I1066" s="97">
        <v>0</v>
      </c>
      <c r="J1066" s="97">
        <v>0</v>
      </c>
      <c r="K1066" s="97">
        <v>0</v>
      </c>
      <c r="L1066" s="97">
        <v>25612.31</v>
      </c>
      <c r="M1066" s="119">
        <v>0</v>
      </c>
      <c r="N1066" s="119">
        <v>0</v>
      </c>
      <c r="O1066" s="120" t="s">
        <v>45</v>
      </c>
      <c r="P1066" s="121">
        <v>0</v>
      </c>
      <c r="Q1066" s="119">
        <v>0</v>
      </c>
      <c r="R1066" s="119">
        <v>0</v>
      </c>
      <c r="S1066" s="119">
        <v>0</v>
      </c>
      <c r="T1066" s="119">
        <v>0</v>
      </c>
      <c r="U1066" s="119">
        <v>0</v>
      </c>
      <c r="V1066" s="119">
        <v>0</v>
      </c>
      <c r="W1066" s="119">
        <v>0</v>
      </c>
      <c r="X1066" s="119">
        <v>0</v>
      </c>
      <c r="Y1066" s="119">
        <v>0</v>
      </c>
      <c r="Z1066" s="119">
        <v>0</v>
      </c>
      <c r="AA1066" s="119">
        <v>0</v>
      </c>
      <c r="AB1066" s="119">
        <v>0</v>
      </c>
      <c r="AC1066" s="119">
        <v>0</v>
      </c>
      <c r="AD1066" s="119">
        <v>0</v>
      </c>
      <c r="AE1066" s="119">
        <v>0</v>
      </c>
      <c r="AF1066" s="119">
        <v>0</v>
      </c>
      <c r="AG1066" s="138"/>
      <c r="AI1066" s="122">
        <v>5300</v>
      </c>
      <c r="AJ1066" s="122" t="s">
        <v>2356</v>
      </c>
    </row>
    <row r="1067" spans="1:36" s="122" customFormat="1" ht="11.25" customHeight="1" x14ac:dyDescent="0.2">
      <c r="A1067" s="96" t="s">
        <v>89</v>
      </c>
      <c r="B1067" s="98">
        <v>340000005927</v>
      </c>
      <c r="C1067" s="98">
        <v>5100</v>
      </c>
      <c r="D1067" s="98" t="s">
        <v>2356</v>
      </c>
      <c r="E1067" s="99" t="s">
        <v>1075</v>
      </c>
      <c r="F1067" s="100" t="s">
        <v>87</v>
      </c>
      <c r="G1067" s="100" t="s">
        <v>87</v>
      </c>
      <c r="H1067" s="100" t="s">
        <v>88</v>
      </c>
      <c r="I1067" s="97">
        <v>0</v>
      </c>
      <c r="J1067" s="97">
        <v>0</v>
      </c>
      <c r="K1067" s="97">
        <v>13343.42</v>
      </c>
      <c r="L1067" s="97">
        <v>121529.7</v>
      </c>
      <c r="M1067" s="119">
        <v>121529.7</v>
      </c>
      <c r="N1067" s="119">
        <v>1939.8487566589415</v>
      </c>
      <c r="O1067" s="120" t="s">
        <v>45</v>
      </c>
      <c r="P1067" s="121">
        <v>1.1068999779926605E-4</v>
      </c>
      <c r="Q1067" s="119">
        <v>111.55270243547004</v>
      </c>
      <c r="R1067" s="119">
        <v>66.931621461282035</v>
      </c>
      <c r="S1067" s="119">
        <v>111.55270243547004</v>
      </c>
      <c r="T1067" s="119">
        <v>44.621080974188018</v>
      </c>
      <c r="U1067" s="119">
        <v>133.86324292256407</v>
      </c>
      <c r="V1067" s="119">
        <v>225.18740634238662</v>
      </c>
      <c r="W1067" s="119">
        <v>130.0752490054542</v>
      </c>
      <c r="X1067" s="119">
        <v>22.463471032040051</v>
      </c>
      <c r="Y1067" s="119">
        <v>67.337274513324317</v>
      </c>
      <c r="Z1067" s="119">
        <v>190.48584054201456</v>
      </c>
      <c r="AA1067" s="119">
        <v>192.11012037298772</v>
      </c>
      <c r="AB1067" s="119">
        <v>1.4817395241379034</v>
      </c>
      <c r="AC1067" s="119">
        <v>6.7403030307887173</v>
      </c>
      <c r="AD1067" s="119">
        <v>194.2736560516218</v>
      </c>
      <c r="AE1067" s="119">
        <v>396.94169949954755</v>
      </c>
      <c r="AF1067" s="119">
        <v>44.230646515663871</v>
      </c>
      <c r="AG1067" s="138"/>
      <c r="AI1067" s="122">
        <v>5100</v>
      </c>
      <c r="AJ1067" s="122" t="s">
        <v>2356</v>
      </c>
    </row>
    <row r="1068" spans="1:36" s="122" customFormat="1" ht="11.25" hidden="1" customHeight="1" x14ac:dyDescent="0.2">
      <c r="A1068" s="96" t="s">
        <v>89</v>
      </c>
      <c r="B1068" s="98">
        <v>340000005928</v>
      </c>
      <c r="C1068" s="98">
        <v>5100</v>
      </c>
      <c r="D1068" s="98" t="s">
        <v>2356</v>
      </c>
      <c r="E1068" s="99" t="s">
        <v>1076</v>
      </c>
      <c r="F1068" s="100" t="s">
        <v>88</v>
      </c>
      <c r="G1068" s="100" t="s">
        <v>87</v>
      </c>
      <c r="H1068" s="100" t="s">
        <v>88</v>
      </c>
      <c r="I1068" s="97">
        <v>0</v>
      </c>
      <c r="J1068" s="97">
        <v>0</v>
      </c>
      <c r="K1068" s="97">
        <v>0</v>
      </c>
      <c r="L1068" s="97">
        <v>158048.57</v>
      </c>
      <c r="M1068" s="119">
        <v>0</v>
      </c>
      <c r="N1068" s="119">
        <v>0</v>
      </c>
      <c r="O1068" s="120" t="s">
        <v>45</v>
      </c>
      <c r="P1068" s="121">
        <v>0</v>
      </c>
      <c r="Q1068" s="119">
        <v>0</v>
      </c>
      <c r="R1068" s="119">
        <v>0</v>
      </c>
      <c r="S1068" s="119">
        <v>0</v>
      </c>
      <c r="T1068" s="119">
        <v>0</v>
      </c>
      <c r="U1068" s="119">
        <v>0</v>
      </c>
      <c r="V1068" s="119">
        <v>0</v>
      </c>
      <c r="W1068" s="119">
        <v>0</v>
      </c>
      <c r="X1068" s="119">
        <v>0</v>
      </c>
      <c r="Y1068" s="119">
        <v>0</v>
      </c>
      <c r="Z1068" s="119">
        <v>0</v>
      </c>
      <c r="AA1068" s="119">
        <v>0</v>
      </c>
      <c r="AB1068" s="119">
        <v>0</v>
      </c>
      <c r="AC1068" s="119">
        <v>0</v>
      </c>
      <c r="AD1068" s="119">
        <v>0</v>
      </c>
      <c r="AE1068" s="119">
        <v>0</v>
      </c>
      <c r="AF1068" s="119">
        <v>0</v>
      </c>
      <c r="AG1068" s="138"/>
      <c r="AI1068" s="122">
        <v>5100</v>
      </c>
      <c r="AJ1068" s="122" t="s">
        <v>2356</v>
      </c>
    </row>
    <row r="1069" spans="1:36" s="122" customFormat="1" ht="11.25" hidden="1" customHeight="1" x14ac:dyDescent="0.2">
      <c r="A1069" s="96" t="s">
        <v>89</v>
      </c>
      <c r="B1069" s="98">
        <v>340000005929</v>
      </c>
      <c r="C1069" s="98">
        <v>5100</v>
      </c>
      <c r="D1069" s="98" t="s">
        <v>2356</v>
      </c>
      <c r="E1069" s="99" t="s">
        <v>1077</v>
      </c>
      <c r="F1069" s="100" t="s">
        <v>88</v>
      </c>
      <c r="G1069" s="100" t="s">
        <v>87</v>
      </c>
      <c r="H1069" s="100" t="s">
        <v>88</v>
      </c>
      <c r="I1069" s="97">
        <v>0</v>
      </c>
      <c r="J1069" s="97">
        <v>0</v>
      </c>
      <c r="K1069" s="97">
        <v>13343.42</v>
      </c>
      <c r="L1069" s="97">
        <v>78312.900000000009</v>
      </c>
      <c r="M1069" s="119">
        <v>0</v>
      </c>
      <c r="N1069" s="119">
        <v>0</v>
      </c>
      <c r="O1069" s="120" t="s">
        <v>45</v>
      </c>
      <c r="P1069" s="121">
        <v>0</v>
      </c>
      <c r="Q1069" s="119">
        <v>0</v>
      </c>
      <c r="R1069" s="119">
        <v>0</v>
      </c>
      <c r="S1069" s="119">
        <v>0</v>
      </c>
      <c r="T1069" s="119">
        <v>0</v>
      </c>
      <c r="U1069" s="119">
        <v>0</v>
      </c>
      <c r="V1069" s="119">
        <v>0</v>
      </c>
      <c r="W1069" s="119">
        <v>0</v>
      </c>
      <c r="X1069" s="119">
        <v>0</v>
      </c>
      <c r="Y1069" s="119">
        <v>0</v>
      </c>
      <c r="Z1069" s="119">
        <v>0</v>
      </c>
      <c r="AA1069" s="119">
        <v>0</v>
      </c>
      <c r="AB1069" s="119">
        <v>0</v>
      </c>
      <c r="AC1069" s="119">
        <v>0</v>
      </c>
      <c r="AD1069" s="119">
        <v>0</v>
      </c>
      <c r="AE1069" s="119">
        <v>0</v>
      </c>
      <c r="AF1069" s="119">
        <v>0</v>
      </c>
      <c r="AG1069" s="138"/>
      <c r="AI1069" s="122">
        <v>5100</v>
      </c>
      <c r="AJ1069" s="122" t="s">
        <v>2356</v>
      </c>
    </row>
    <row r="1070" spans="1:36" s="122" customFormat="1" ht="11.25" hidden="1" customHeight="1" x14ac:dyDescent="0.2">
      <c r="A1070" s="96" t="s">
        <v>89</v>
      </c>
      <c r="B1070" s="98">
        <v>340000005930</v>
      </c>
      <c r="C1070" s="98">
        <v>5100</v>
      </c>
      <c r="D1070" s="98" t="s">
        <v>2356</v>
      </c>
      <c r="E1070" s="99" t="s">
        <v>1078</v>
      </c>
      <c r="F1070" s="100" t="s">
        <v>88</v>
      </c>
      <c r="G1070" s="100" t="s">
        <v>87</v>
      </c>
      <c r="H1070" s="100" t="s">
        <v>88</v>
      </c>
      <c r="I1070" s="97">
        <v>0</v>
      </c>
      <c r="J1070" s="97">
        <v>0</v>
      </c>
      <c r="K1070" s="97">
        <v>0</v>
      </c>
      <c r="L1070" s="97">
        <v>344473.64</v>
      </c>
      <c r="M1070" s="119">
        <v>0</v>
      </c>
      <c r="N1070" s="119">
        <v>0</v>
      </c>
      <c r="O1070" s="120" t="s">
        <v>45</v>
      </c>
      <c r="P1070" s="121">
        <v>0</v>
      </c>
      <c r="Q1070" s="119">
        <v>0</v>
      </c>
      <c r="R1070" s="119">
        <v>0</v>
      </c>
      <c r="S1070" s="119">
        <v>0</v>
      </c>
      <c r="T1070" s="119">
        <v>0</v>
      </c>
      <c r="U1070" s="119">
        <v>0</v>
      </c>
      <c r="V1070" s="119">
        <v>0</v>
      </c>
      <c r="W1070" s="119">
        <v>0</v>
      </c>
      <c r="X1070" s="119">
        <v>0</v>
      </c>
      <c r="Y1070" s="119">
        <v>0</v>
      </c>
      <c r="Z1070" s="119">
        <v>0</v>
      </c>
      <c r="AA1070" s="119">
        <v>0</v>
      </c>
      <c r="AB1070" s="119">
        <v>0</v>
      </c>
      <c r="AC1070" s="119">
        <v>0</v>
      </c>
      <c r="AD1070" s="119">
        <v>0</v>
      </c>
      <c r="AE1070" s="119">
        <v>0</v>
      </c>
      <c r="AF1070" s="119">
        <v>0</v>
      </c>
      <c r="AG1070" s="138"/>
      <c r="AI1070" s="122">
        <v>5100</v>
      </c>
      <c r="AJ1070" s="122" t="s">
        <v>2356</v>
      </c>
    </row>
    <row r="1071" spans="1:36" s="122" customFormat="1" ht="11.25" customHeight="1" x14ac:dyDescent="0.2">
      <c r="A1071" s="96" t="s">
        <v>89</v>
      </c>
      <c r="B1071" s="98">
        <v>340000005931</v>
      </c>
      <c r="C1071" s="98">
        <v>5100</v>
      </c>
      <c r="D1071" s="98" t="s">
        <v>2357</v>
      </c>
      <c r="E1071" s="99" t="s">
        <v>1079</v>
      </c>
      <c r="F1071" s="100" t="s">
        <v>87</v>
      </c>
      <c r="G1071" s="100" t="s">
        <v>87</v>
      </c>
      <c r="H1071" s="100" t="s">
        <v>88</v>
      </c>
      <c r="I1071" s="97">
        <v>0</v>
      </c>
      <c r="J1071" s="97">
        <v>0</v>
      </c>
      <c r="K1071" s="97">
        <v>4737479.54</v>
      </c>
      <c r="L1071" s="97">
        <v>4920450.1500000004</v>
      </c>
      <c r="M1071" s="119">
        <v>4920450.1500000004</v>
      </c>
      <c r="N1071" s="119">
        <v>78539.888650097899</v>
      </c>
      <c r="O1071" s="120" t="s">
        <v>45</v>
      </c>
      <c r="P1071" s="121">
        <v>4.4815762424732257E-3</v>
      </c>
      <c r="Q1071" s="119">
        <v>4516.5051130012998</v>
      </c>
      <c r="R1071" s="119">
        <v>2709.9030678007798</v>
      </c>
      <c r="S1071" s="119">
        <v>4516.5051130012998</v>
      </c>
      <c r="T1071" s="119">
        <v>1806.6020452005198</v>
      </c>
      <c r="U1071" s="119">
        <v>5419.8061356015596</v>
      </c>
      <c r="V1071" s="119">
        <v>9117.3055419005177</v>
      </c>
      <c r="W1071" s="119">
        <v>5266.4392200439452</v>
      </c>
      <c r="X1071" s="119">
        <v>909.49281870293544</v>
      </c>
      <c r="Y1071" s="119">
        <v>2726.327000557706</v>
      </c>
      <c r="Z1071" s="119">
        <v>7712.3212076375712</v>
      </c>
      <c r="AA1071" s="119">
        <v>7778.0844567688855</v>
      </c>
      <c r="AB1071" s="119">
        <v>59.992129198091305</v>
      </c>
      <c r="AC1071" s="119">
        <v>272.89892971750777</v>
      </c>
      <c r="AD1071" s="119">
        <v>7865.6808998973183</v>
      </c>
      <c r="AE1071" s="119">
        <v>16071.230693762956</v>
      </c>
      <c r="AF1071" s="119">
        <v>1790.7942773050152</v>
      </c>
      <c r="AG1071" s="138"/>
      <c r="AI1071" s="122">
        <v>5100</v>
      </c>
      <c r="AJ1071" s="122" t="s">
        <v>2357</v>
      </c>
    </row>
    <row r="1072" spans="1:36" s="122" customFormat="1" ht="11.25" customHeight="1" x14ac:dyDescent="0.2">
      <c r="A1072" s="96" t="s">
        <v>89</v>
      </c>
      <c r="B1072" s="98">
        <v>340000005932</v>
      </c>
      <c r="C1072" s="98">
        <v>5100</v>
      </c>
      <c r="D1072" s="98" t="s">
        <v>2356</v>
      </c>
      <c r="E1072" s="99" t="s">
        <v>1080</v>
      </c>
      <c r="F1072" s="100" t="s">
        <v>87</v>
      </c>
      <c r="G1072" s="100" t="s">
        <v>87</v>
      </c>
      <c r="H1072" s="100" t="s">
        <v>88</v>
      </c>
      <c r="I1072" s="97">
        <v>0</v>
      </c>
      <c r="J1072" s="97">
        <v>0</v>
      </c>
      <c r="K1072" s="97">
        <v>0</v>
      </c>
      <c r="L1072" s="97">
        <v>73541.759999999995</v>
      </c>
      <c r="M1072" s="119">
        <v>73541.759999999995</v>
      </c>
      <c r="N1072" s="119">
        <v>1173.8685415870382</v>
      </c>
      <c r="O1072" s="120" t="s">
        <v>45</v>
      </c>
      <c r="P1072" s="121">
        <v>6.6982287066899294E-5</v>
      </c>
      <c r="Q1072" s="119">
        <v>67.504339020509008</v>
      </c>
      <c r="R1072" s="119">
        <v>40.502603412305405</v>
      </c>
      <c r="S1072" s="119">
        <v>67.504339020509008</v>
      </c>
      <c r="T1072" s="119">
        <v>27.0017356082036</v>
      </c>
      <c r="U1072" s="119">
        <v>81.005206824610809</v>
      </c>
      <c r="V1072" s="119">
        <v>136.26856803114197</v>
      </c>
      <c r="W1072" s="119">
        <v>78.71296271034447</v>
      </c>
      <c r="X1072" s="119">
        <v>13.593411284692067</v>
      </c>
      <c r="Y1072" s="119">
        <v>40.748077888063683</v>
      </c>
      <c r="Z1072" s="119">
        <v>115.26946885032304</v>
      </c>
      <c r="AA1072" s="119">
        <v>116.25237588870353</v>
      </c>
      <c r="AB1072" s="119">
        <v>0.89665104469659596</v>
      </c>
      <c r="AC1072" s="119">
        <v>4.0787868958578555</v>
      </c>
      <c r="AD1072" s="119">
        <v>117.56160500413411</v>
      </c>
      <c r="AE1072" s="119">
        <v>240.20293968131119</v>
      </c>
      <c r="AF1072" s="119">
        <v>26.765470421631818</v>
      </c>
      <c r="AG1072" s="138"/>
      <c r="AI1072" s="122">
        <v>5100</v>
      </c>
      <c r="AJ1072" s="122" t="s">
        <v>2356</v>
      </c>
    </row>
    <row r="1073" spans="1:36" s="122" customFormat="1" ht="11.25" hidden="1" customHeight="1" x14ac:dyDescent="0.2">
      <c r="A1073" s="96" t="s">
        <v>89</v>
      </c>
      <c r="B1073" s="98">
        <v>340000005938</v>
      </c>
      <c r="C1073" s="98">
        <v>5200</v>
      </c>
      <c r="D1073" s="98" t="s">
        <v>2356</v>
      </c>
      <c r="E1073" s="99" t="s">
        <v>1081</v>
      </c>
      <c r="F1073" s="100" t="s">
        <v>88</v>
      </c>
      <c r="G1073" s="100" t="s">
        <v>87</v>
      </c>
      <c r="H1073" s="100" t="s">
        <v>88</v>
      </c>
      <c r="I1073" s="97">
        <v>0</v>
      </c>
      <c r="J1073" s="97">
        <v>28158.79</v>
      </c>
      <c r="K1073" s="97">
        <v>0</v>
      </c>
      <c r="L1073" s="97">
        <v>51583.22</v>
      </c>
      <c r="M1073" s="119">
        <v>0</v>
      </c>
      <c r="N1073" s="119">
        <v>0</v>
      </c>
      <c r="O1073" s="120" t="s">
        <v>45</v>
      </c>
      <c r="P1073" s="121">
        <v>0</v>
      </c>
      <c r="Q1073" s="119">
        <v>0</v>
      </c>
      <c r="R1073" s="119">
        <v>0</v>
      </c>
      <c r="S1073" s="119">
        <v>0</v>
      </c>
      <c r="T1073" s="119">
        <v>0</v>
      </c>
      <c r="U1073" s="119">
        <v>0</v>
      </c>
      <c r="V1073" s="119">
        <v>0</v>
      </c>
      <c r="W1073" s="119">
        <v>0</v>
      </c>
      <c r="X1073" s="119">
        <v>0</v>
      </c>
      <c r="Y1073" s="119">
        <v>0</v>
      </c>
      <c r="Z1073" s="119">
        <v>0</v>
      </c>
      <c r="AA1073" s="119">
        <v>0</v>
      </c>
      <c r="AB1073" s="119">
        <v>0</v>
      </c>
      <c r="AC1073" s="119">
        <v>0</v>
      </c>
      <c r="AD1073" s="119">
        <v>0</v>
      </c>
      <c r="AE1073" s="119">
        <v>0</v>
      </c>
      <c r="AF1073" s="119">
        <v>0</v>
      </c>
      <c r="AG1073" s="138"/>
      <c r="AI1073" s="122">
        <v>5200</v>
      </c>
      <c r="AJ1073" s="122" t="s">
        <v>2356</v>
      </c>
    </row>
    <row r="1074" spans="1:36" s="122" customFormat="1" ht="11.25" hidden="1" customHeight="1" x14ac:dyDescent="0.2">
      <c r="A1074" s="96" t="s">
        <v>89</v>
      </c>
      <c r="B1074" s="98">
        <v>340000005941</v>
      </c>
      <c r="C1074" s="98">
        <v>5200</v>
      </c>
      <c r="D1074" s="98" t="s">
        <v>2356</v>
      </c>
      <c r="E1074" s="99" t="s">
        <v>1082</v>
      </c>
      <c r="F1074" s="100" t="s">
        <v>88</v>
      </c>
      <c r="G1074" s="100" t="s">
        <v>87</v>
      </c>
      <c r="H1074" s="100" t="s">
        <v>88</v>
      </c>
      <c r="I1074" s="97">
        <v>0</v>
      </c>
      <c r="J1074" s="97">
        <v>0</v>
      </c>
      <c r="K1074" s="97">
        <v>552793.02</v>
      </c>
      <c r="L1074" s="97">
        <v>568943.76</v>
      </c>
      <c r="M1074" s="119">
        <v>0</v>
      </c>
      <c r="N1074" s="119">
        <v>0</v>
      </c>
      <c r="O1074" s="120" t="s">
        <v>45</v>
      </c>
      <c r="P1074" s="121">
        <v>0</v>
      </c>
      <c r="Q1074" s="119">
        <v>0</v>
      </c>
      <c r="R1074" s="119">
        <v>0</v>
      </c>
      <c r="S1074" s="119">
        <v>0</v>
      </c>
      <c r="T1074" s="119">
        <v>0</v>
      </c>
      <c r="U1074" s="119">
        <v>0</v>
      </c>
      <c r="V1074" s="119">
        <v>0</v>
      </c>
      <c r="W1074" s="119">
        <v>0</v>
      </c>
      <c r="X1074" s="119">
        <v>0</v>
      </c>
      <c r="Y1074" s="119">
        <v>0</v>
      </c>
      <c r="Z1074" s="119">
        <v>0</v>
      </c>
      <c r="AA1074" s="119">
        <v>0</v>
      </c>
      <c r="AB1074" s="119">
        <v>0</v>
      </c>
      <c r="AC1074" s="119">
        <v>0</v>
      </c>
      <c r="AD1074" s="119">
        <v>0</v>
      </c>
      <c r="AE1074" s="119">
        <v>0</v>
      </c>
      <c r="AF1074" s="119">
        <v>0</v>
      </c>
      <c r="AG1074" s="138"/>
      <c r="AI1074" s="122">
        <v>5200</v>
      </c>
      <c r="AJ1074" s="122" t="s">
        <v>2356</v>
      </c>
    </row>
    <row r="1075" spans="1:36" s="122" customFormat="1" ht="11.25" customHeight="1" x14ac:dyDescent="0.2">
      <c r="A1075" s="96" t="s">
        <v>89</v>
      </c>
      <c r="B1075" s="98">
        <v>340000005943</v>
      </c>
      <c r="C1075" s="98">
        <v>5200</v>
      </c>
      <c r="D1075" s="98" t="s">
        <v>2356</v>
      </c>
      <c r="E1075" s="99" t="s">
        <v>1083</v>
      </c>
      <c r="F1075" s="100" t="s">
        <v>87</v>
      </c>
      <c r="G1075" s="100" t="s">
        <v>87</v>
      </c>
      <c r="H1075" s="100" t="s">
        <v>88</v>
      </c>
      <c r="I1075" s="97">
        <v>0</v>
      </c>
      <c r="J1075" s="97">
        <v>0</v>
      </c>
      <c r="K1075" s="97">
        <v>597481.46</v>
      </c>
      <c r="L1075" s="97">
        <v>984352.82</v>
      </c>
      <c r="M1075" s="119">
        <v>984352.82</v>
      </c>
      <c r="N1075" s="119">
        <v>15712.172366020181</v>
      </c>
      <c r="O1075" s="120" t="s">
        <v>45</v>
      </c>
      <c r="P1075" s="121">
        <v>8.9655459924200685E-4</v>
      </c>
      <c r="Q1075" s="119">
        <v>903.54223881878909</v>
      </c>
      <c r="R1075" s="119">
        <v>542.12534329127357</v>
      </c>
      <c r="S1075" s="119">
        <v>903.54223881878909</v>
      </c>
      <c r="T1075" s="119">
        <v>361.41689552751569</v>
      </c>
      <c r="U1075" s="119">
        <v>1084.2506865825471</v>
      </c>
      <c r="V1075" s="119">
        <v>1823.9480428373818</v>
      </c>
      <c r="W1075" s="119">
        <v>1053.5691124944851</v>
      </c>
      <c r="X1075" s="119">
        <v>181.94713767397545</v>
      </c>
      <c r="Y1075" s="119">
        <v>545.41100700738104</v>
      </c>
      <c r="Z1075" s="119">
        <v>1542.8761389816839</v>
      </c>
      <c r="AA1075" s="119">
        <v>1556.0323010728234</v>
      </c>
      <c r="AB1075" s="119">
        <v>12.001629882165457</v>
      </c>
      <c r="AC1075" s="119">
        <v>54.594360851803465</v>
      </c>
      <c r="AD1075" s="119">
        <v>1573.5562680243922</v>
      </c>
      <c r="AE1075" s="119">
        <v>3215.1044664635247</v>
      </c>
      <c r="AF1075" s="119">
        <v>358.25449769164987</v>
      </c>
      <c r="AG1075" s="138"/>
      <c r="AI1075" s="122">
        <v>5200</v>
      </c>
      <c r="AJ1075" s="122" t="s">
        <v>2356</v>
      </c>
    </row>
    <row r="1076" spans="1:36" s="122" customFormat="1" ht="11.25" hidden="1" customHeight="1" x14ac:dyDescent="0.2">
      <c r="A1076" s="96" t="s">
        <v>89</v>
      </c>
      <c r="B1076" s="98">
        <v>340000005957</v>
      </c>
      <c r="C1076" s="98">
        <v>5200</v>
      </c>
      <c r="D1076" s="98" t="s">
        <v>2356</v>
      </c>
      <c r="E1076" s="99" t="s">
        <v>3036</v>
      </c>
      <c r="F1076" s="100" t="s">
        <v>88</v>
      </c>
      <c r="G1076" s="100" t="s">
        <v>87</v>
      </c>
      <c r="H1076" s="100" t="s">
        <v>88</v>
      </c>
      <c r="I1076" s="97">
        <v>0</v>
      </c>
      <c r="J1076" s="97">
        <v>0</v>
      </c>
      <c r="K1076" s="97">
        <v>71258.83</v>
      </c>
      <c r="L1076" s="97">
        <v>686468.64999999991</v>
      </c>
      <c r="M1076" s="119">
        <v>0</v>
      </c>
      <c r="N1076" s="119">
        <v>0</v>
      </c>
      <c r="O1076" s="120" t="s">
        <v>45</v>
      </c>
      <c r="P1076" s="121">
        <v>0</v>
      </c>
      <c r="Q1076" s="119">
        <v>0</v>
      </c>
      <c r="R1076" s="119">
        <v>0</v>
      </c>
      <c r="S1076" s="119">
        <v>0</v>
      </c>
      <c r="T1076" s="119">
        <v>0</v>
      </c>
      <c r="U1076" s="119">
        <v>0</v>
      </c>
      <c r="V1076" s="119">
        <v>0</v>
      </c>
      <c r="W1076" s="119">
        <v>0</v>
      </c>
      <c r="X1076" s="119">
        <v>0</v>
      </c>
      <c r="Y1076" s="119">
        <v>0</v>
      </c>
      <c r="Z1076" s="119">
        <v>0</v>
      </c>
      <c r="AA1076" s="119">
        <v>0</v>
      </c>
      <c r="AB1076" s="119">
        <v>0</v>
      </c>
      <c r="AC1076" s="119">
        <v>0</v>
      </c>
      <c r="AD1076" s="119">
        <v>0</v>
      </c>
      <c r="AE1076" s="119">
        <v>0</v>
      </c>
      <c r="AF1076" s="119">
        <v>0</v>
      </c>
      <c r="AG1076" s="138"/>
      <c r="AI1076" s="122">
        <v>5200</v>
      </c>
      <c r="AJ1076" s="122" t="s">
        <v>2356</v>
      </c>
    </row>
    <row r="1077" spans="1:36" s="122" customFormat="1" ht="11.25" hidden="1" customHeight="1" x14ac:dyDescent="0.2">
      <c r="A1077" s="96" t="s">
        <v>89</v>
      </c>
      <c r="B1077" s="98">
        <v>340000005961</v>
      </c>
      <c r="C1077" s="98">
        <v>5300</v>
      </c>
      <c r="D1077" s="98" t="s">
        <v>2356</v>
      </c>
      <c r="E1077" s="99" t="s">
        <v>1084</v>
      </c>
      <c r="F1077" s="100" t="s">
        <v>88</v>
      </c>
      <c r="G1077" s="100" t="s">
        <v>87</v>
      </c>
      <c r="H1077" s="100" t="s">
        <v>88</v>
      </c>
      <c r="I1077" s="97">
        <v>0</v>
      </c>
      <c r="J1077" s="97">
        <v>0</v>
      </c>
      <c r="K1077" s="97">
        <v>0</v>
      </c>
      <c r="L1077" s="97">
        <v>68555.44</v>
      </c>
      <c r="M1077" s="119">
        <v>0</v>
      </c>
      <c r="N1077" s="119">
        <v>0</v>
      </c>
      <c r="O1077" s="120" t="s">
        <v>45</v>
      </c>
      <c r="P1077" s="121">
        <v>0</v>
      </c>
      <c r="Q1077" s="119">
        <v>0</v>
      </c>
      <c r="R1077" s="119">
        <v>0</v>
      </c>
      <c r="S1077" s="119">
        <v>0</v>
      </c>
      <c r="T1077" s="119">
        <v>0</v>
      </c>
      <c r="U1077" s="119">
        <v>0</v>
      </c>
      <c r="V1077" s="119">
        <v>0</v>
      </c>
      <c r="W1077" s="119">
        <v>0</v>
      </c>
      <c r="X1077" s="119">
        <v>0</v>
      </c>
      <c r="Y1077" s="119">
        <v>0</v>
      </c>
      <c r="Z1077" s="119">
        <v>0</v>
      </c>
      <c r="AA1077" s="119">
        <v>0</v>
      </c>
      <c r="AB1077" s="119">
        <v>0</v>
      </c>
      <c r="AC1077" s="119">
        <v>0</v>
      </c>
      <c r="AD1077" s="119">
        <v>0</v>
      </c>
      <c r="AE1077" s="119">
        <v>0</v>
      </c>
      <c r="AF1077" s="119">
        <v>0</v>
      </c>
      <c r="AG1077" s="138"/>
      <c r="AI1077" s="122">
        <v>5300</v>
      </c>
      <c r="AJ1077" s="122" t="s">
        <v>2356</v>
      </c>
    </row>
    <row r="1078" spans="1:36" s="122" customFormat="1" ht="11.25" hidden="1" customHeight="1" x14ac:dyDescent="0.2">
      <c r="A1078" s="96" t="s">
        <v>89</v>
      </c>
      <c r="B1078" s="98">
        <v>340000005962</v>
      </c>
      <c r="C1078" s="98">
        <v>5200</v>
      </c>
      <c r="D1078" s="98" t="s">
        <v>2356</v>
      </c>
      <c r="E1078" s="99" t="s">
        <v>1085</v>
      </c>
      <c r="F1078" s="100" t="s">
        <v>88</v>
      </c>
      <c r="G1078" s="100" t="s">
        <v>87</v>
      </c>
      <c r="H1078" s="100" t="s">
        <v>88</v>
      </c>
      <c r="I1078" s="97">
        <v>0</v>
      </c>
      <c r="J1078" s="97">
        <v>17140.650000000001</v>
      </c>
      <c r="K1078" s="97">
        <v>0</v>
      </c>
      <c r="L1078" s="97">
        <v>60831.08</v>
      </c>
      <c r="M1078" s="119">
        <v>0</v>
      </c>
      <c r="N1078" s="119">
        <v>0</v>
      </c>
      <c r="O1078" s="120" t="s">
        <v>45</v>
      </c>
      <c r="P1078" s="121">
        <v>0</v>
      </c>
      <c r="Q1078" s="119">
        <v>0</v>
      </c>
      <c r="R1078" s="119">
        <v>0</v>
      </c>
      <c r="S1078" s="119">
        <v>0</v>
      </c>
      <c r="T1078" s="119">
        <v>0</v>
      </c>
      <c r="U1078" s="119">
        <v>0</v>
      </c>
      <c r="V1078" s="119">
        <v>0</v>
      </c>
      <c r="W1078" s="119">
        <v>0</v>
      </c>
      <c r="X1078" s="119">
        <v>0</v>
      </c>
      <c r="Y1078" s="119">
        <v>0</v>
      </c>
      <c r="Z1078" s="119">
        <v>0</v>
      </c>
      <c r="AA1078" s="119">
        <v>0</v>
      </c>
      <c r="AB1078" s="119">
        <v>0</v>
      </c>
      <c r="AC1078" s="119">
        <v>0</v>
      </c>
      <c r="AD1078" s="119">
        <v>0</v>
      </c>
      <c r="AE1078" s="119">
        <v>0</v>
      </c>
      <c r="AF1078" s="119">
        <v>0</v>
      </c>
      <c r="AG1078" s="138"/>
      <c r="AI1078" s="122">
        <v>5200</v>
      </c>
      <c r="AJ1078" s="122" t="s">
        <v>2356</v>
      </c>
    </row>
    <row r="1079" spans="1:36" s="122" customFormat="1" ht="11.25" hidden="1" customHeight="1" x14ac:dyDescent="0.2">
      <c r="A1079" s="96" t="s">
        <v>89</v>
      </c>
      <c r="B1079" s="98">
        <v>340000005963</v>
      </c>
      <c r="C1079" s="98">
        <v>5300</v>
      </c>
      <c r="D1079" s="98" t="s">
        <v>2356</v>
      </c>
      <c r="E1079" s="99" t="s">
        <v>1086</v>
      </c>
      <c r="F1079" s="100" t="s">
        <v>88</v>
      </c>
      <c r="G1079" s="100" t="s">
        <v>87</v>
      </c>
      <c r="H1079" s="100" t="s">
        <v>88</v>
      </c>
      <c r="I1079" s="97">
        <v>0</v>
      </c>
      <c r="J1079" s="97">
        <v>0</v>
      </c>
      <c r="K1079" s="97">
        <v>0</v>
      </c>
      <c r="L1079" s="97">
        <v>75429.52</v>
      </c>
      <c r="M1079" s="119">
        <v>0</v>
      </c>
      <c r="N1079" s="119">
        <v>0</v>
      </c>
      <c r="O1079" s="120" t="s">
        <v>45</v>
      </c>
      <c r="P1079" s="121">
        <v>0</v>
      </c>
      <c r="Q1079" s="119">
        <v>0</v>
      </c>
      <c r="R1079" s="119">
        <v>0</v>
      </c>
      <c r="S1079" s="119">
        <v>0</v>
      </c>
      <c r="T1079" s="119">
        <v>0</v>
      </c>
      <c r="U1079" s="119">
        <v>0</v>
      </c>
      <c r="V1079" s="119">
        <v>0</v>
      </c>
      <c r="W1079" s="119">
        <v>0</v>
      </c>
      <c r="X1079" s="119">
        <v>0</v>
      </c>
      <c r="Y1079" s="119">
        <v>0</v>
      </c>
      <c r="Z1079" s="119">
        <v>0</v>
      </c>
      <c r="AA1079" s="119">
        <v>0</v>
      </c>
      <c r="AB1079" s="119">
        <v>0</v>
      </c>
      <c r="AC1079" s="119">
        <v>0</v>
      </c>
      <c r="AD1079" s="119">
        <v>0</v>
      </c>
      <c r="AE1079" s="119">
        <v>0</v>
      </c>
      <c r="AF1079" s="119">
        <v>0</v>
      </c>
      <c r="AG1079" s="138"/>
      <c r="AI1079" s="122">
        <v>5300</v>
      </c>
      <c r="AJ1079" s="122" t="s">
        <v>2356</v>
      </c>
    </row>
    <row r="1080" spans="1:36" s="122" customFormat="1" ht="11.25" hidden="1" customHeight="1" x14ac:dyDescent="0.2">
      <c r="A1080" s="96" t="s">
        <v>89</v>
      </c>
      <c r="B1080" s="98">
        <v>340000005966</v>
      </c>
      <c r="C1080" s="98">
        <v>5300</v>
      </c>
      <c r="D1080" s="98" t="s">
        <v>2356</v>
      </c>
      <c r="E1080" s="99" t="s">
        <v>1087</v>
      </c>
      <c r="F1080" s="100" t="s">
        <v>88</v>
      </c>
      <c r="G1080" s="100" t="s">
        <v>87</v>
      </c>
      <c r="H1080" s="100" t="s">
        <v>88</v>
      </c>
      <c r="I1080" s="97">
        <v>0</v>
      </c>
      <c r="J1080" s="97">
        <v>0</v>
      </c>
      <c r="K1080" s="97">
        <v>0</v>
      </c>
      <c r="L1080" s="97">
        <v>52683.63</v>
      </c>
      <c r="M1080" s="119">
        <v>0</v>
      </c>
      <c r="N1080" s="119">
        <v>0</v>
      </c>
      <c r="O1080" s="120" t="s">
        <v>45</v>
      </c>
      <c r="P1080" s="121">
        <v>0</v>
      </c>
      <c r="Q1080" s="119">
        <v>0</v>
      </c>
      <c r="R1080" s="119">
        <v>0</v>
      </c>
      <c r="S1080" s="119">
        <v>0</v>
      </c>
      <c r="T1080" s="119">
        <v>0</v>
      </c>
      <c r="U1080" s="119">
        <v>0</v>
      </c>
      <c r="V1080" s="119">
        <v>0</v>
      </c>
      <c r="W1080" s="119">
        <v>0</v>
      </c>
      <c r="X1080" s="119">
        <v>0</v>
      </c>
      <c r="Y1080" s="119">
        <v>0</v>
      </c>
      <c r="Z1080" s="119">
        <v>0</v>
      </c>
      <c r="AA1080" s="119">
        <v>0</v>
      </c>
      <c r="AB1080" s="119">
        <v>0</v>
      </c>
      <c r="AC1080" s="119">
        <v>0</v>
      </c>
      <c r="AD1080" s="119">
        <v>0</v>
      </c>
      <c r="AE1080" s="119">
        <v>0</v>
      </c>
      <c r="AF1080" s="119">
        <v>0</v>
      </c>
      <c r="AG1080" s="138"/>
      <c r="AI1080" s="122">
        <v>5300</v>
      </c>
      <c r="AJ1080" s="122" t="s">
        <v>2356</v>
      </c>
    </row>
    <row r="1081" spans="1:36" s="122" customFormat="1" ht="11.25" hidden="1" customHeight="1" x14ac:dyDescent="0.2">
      <c r="A1081" s="96" t="s">
        <v>89</v>
      </c>
      <c r="B1081" s="98">
        <v>340000005967</v>
      </c>
      <c r="C1081" s="98">
        <v>5300</v>
      </c>
      <c r="D1081" s="98" t="s">
        <v>2356</v>
      </c>
      <c r="E1081" s="99" t="s">
        <v>1088</v>
      </c>
      <c r="F1081" s="100" t="s">
        <v>88</v>
      </c>
      <c r="G1081" s="100" t="s">
        <v>87</v>
      </c>
      <c r="H1081" s="100" t="s">
        <v>88</v>
      </c>
      <c r="I1081" s="97">
        <v>0</v>
      </c>
      <c r="J1081" s="97">
        <v>0</v>
      </c>
      <c r="K1081" s="97">
        <v>0</v>
      </c>
      <c r="L1081" s="97">
        <v>35078.69</v>
      </c>
      <c r="M1081" s="119">
        <v>0</v>
      </c>
      <c r="N1081" s="119">
        <v>0</v>
      </c>
      <c r="O1081" s="120" t="s">
        <v>45</v>
      </c>
      <c r="P1081" s="121">
        <v>0</v>
      </c>
      <c r="Q1081" s="119">
        <v>0</v>
      </c>
      <c r="R1081" s="119">
        <v>0</v>
      </c>
      <c r="S1081" s="119">
        <v>0</v>
      </c>
      <c r="T1081" s="119">
        <v>0</v>
      </c>
      <c r="U1081" s="119">
        <v>0</v>
      </c>
      <c r="V1081" s="119">
        <v>0</v>
      </c>
      <c r="W1081" s="119">
        <v>0</v>
      </c>
      <c r="X1081" s="119">
        <v>0</v>
      </c>
      <c r="Y1081" s="119">
        <v>0</v>
      </c>
      <c r="Z1081" s="119">
        <v>0</v>
      </c>
      <c r="AA1081" s="119">
        <v>0</v>
      </c>
      <c r="AB1081" s="119">
        <v>0</v>
      </c>
      <c r="AC1081" s="119">
        <v>0</v>
      </c>
      <c r="AD1081" s="119">
        <v>0</v>
      </c>
      <c r="AE1081" s="119">
        <v>0</v>
      </c>
      <c r="AF1081" s="119">
        <v>0</v>
      </c>
      <c r="AG1081" s="138"/>
      <c r="AI1081" s="122">
        <v>5300</v>
      </c>
      <c r="AJ1081" s="122" t="s">
        <v>2356</v>
      </c>
    </row>
    <row r="1082" spans="1:36" s="122" customFormat="1" ht="11.25" customHeight="1" x14ac:dyDescent="0.2">
      <c r="A1082" s="96" t="s">
        <v>89</v>
      </c>
      <c r="B1082" s="98">
        <v>340000005980</v>
      </c>
      <c r="C1082" s="98">
        <v>5100</v>
      </c>
      <c r="D1082" s="98" t="s">
        <v>2356</v>
      </c>
      <c r="E1082" s="99" t="s">
        <v>1089</v>
      </c>
      <c r="F1082" s="100" t="s">
        <v>87</v>
      </c>
      <c r="G1082" s="100" t="s">
        <v>87</v>
      </c>
      <c r="H1082" s="100" t="s">
        <v>88</v>
      </c>
      <c r="I1082" s="97">
        <v>0</v>
      </c>
      <c r="J1082" s="97">
        <v>0</v>
      </c>
      <c r="K1082" s="97">
        <v>13343.42</v>
      </c>
      <c r="L1082" s="97">
        <v>116386.22</v>
      </c>
      <c r="M1082" s="119">
        <v>116386.22</v>
      </c>
      <c r="N1082" s="119">
        <v>1857.748880802257</v>
      </c>
      <c r="O1082" s="120" t="s">
        <v>45</v>
      </c>
      <c r="P1082" s="121">
        <v>1.0600528459845532E-4</v>
      </c>
      <c r="Q1082" s="119">
        <v>106.83147713891464</v>
      </c>
      <c r="R1082" s="119">
        <v>64.098886283348776</v>
      </c>
      <c r="S1082" s="119">
        <v>106.83147713891464</v>
      </c>
      <c r="T1082" s="119">
        <v>42.732590855565853</v>
      </c>
      <c r="U1082" s="119">
        <v>128.19777256669755</v>
      </c>
      <c r="V1082" s="119">
        <v>215.65683956921154</v>
      </c>
      <c r="W1082" s="119">
        <v>124.57009724621697</v>
      </c>
      <c r="X1082" s="119">
        <v>21.512753520321702</v>
      </c>
      <c r="Y1082" s="119">
        <v>64.487370953011137</v>
      </c>
      <c r="Z1082" s="119">
        <v>182.42394200107321</v>
      </c>
      <c r="AA1082" s="119">
        <v>183.97947772402165</v>
      </c>
      <c r="AB1082" s="119">
        <v>1.4190281243104308</v>
      </c>
      <c r="AC1082" s="119">
        <v>6.4550343776709926</v>
      </c>
      <c r="AD1082" s="119">
        <v>186.05144646476037</v>
      </c>
      <c r="AE1082" s="119">
        <v>380.14200615263786</v>
      </c>
      <c r="AF1082" s="119">
        <v>42.35868068557965</v>
      </c>
      <c r="AG1082" s="138"/>
      <c r="AI1082" s="122">
        <v>5100</v>
      </c>
      <c r="AJ1082" s="122" t="s">
        <v>2356</v>
      </c>
    </row>
    <row r="1083" spans="1:36" s="122" customFormat="1" ht="11.25" hidden="1" customHeight="1" x14ac:dyDescent="0.2">
      <c r="A1083" s="96" t="s">
        <v>89</v>
      </c>
      <c r="B1083" s="98">
        <v>340000005982</v>
      </c>
      <c r="C1083" s="98">
        <v>5300</v>
      </c>
      <c r="D1083" s="98" t="s">
        <v>2356</v>
      </c>
      <c r="E1083" s="99" t="s">
        <v>1090</v>
      </c>
      <c r="F1083" s="100" t="s">
        <v>88</v>
      </c>
      <c r="G1083" s="100" t="s">
        <v>87</v>
      </c>
      <c r="H1083" s="100" t="s">
        <v>88</v>
      </c>
      <c r="I1083" s="97">
        <v>0</v>
      </c>
      <c r="J1083" s="97">
        <v>0</v>
      </c>
      <c r="K1083" s="97">
        <v>0</v>
      </c>
      <c r="L1083" s="97">
        <v>74541.600000000006</v>
      </c>
      <c r="M1083" s="119">
        <v>0</v>
      </c>
      <c r="N1083" s="119">
        <v>0</v>
      </c>
      <c r="O1083" s="120" t="s">
        <v>45</v>
      </c>
      <c r="P1083" s="121">
        <v>0</v>
      </c>
      <c r="Q1083" s="119">
        <v>0</v>
      </c>
      <c r="R1083" s="119">
        <v>0</v>
      </c>
      <c r="S1083" s="119">
        <v>0</v>
      </c>
      <c r="T1083" s="119">
        <v>0</v>
      </c>
      <c r="U1083" s="119">
        <v>0</v>
      </c>
      <c r="V1083" s="119">
        <v>0</v>
      </c>
      <c r="W1083" s="119">
        <v>0</v>
      </c>
      <c r="X1083" s="119">
        <v>0</v>
      </c>
      <c r="Y1083" s="119">
        <v>0</v>
      </c>
      <c r="Z1083" s="119">
        <v>0</v>
      </c>
      <c r="AA1083" s="119">
        <v>0</v>
      </c>
      <c r="AB1083" s="119">
        <v>0</v>
      </c>
      <c r="AC1083" s="119">
        <v>0</v>
      </c>
      <c r="AD1083" s="119">
        <v>0</v>
      </c>
      <c r="AE1083" s="119">
        <v>0</v>
      </c>
      <c r="AF1083" s="119">
        <v>0</v>
      </c>
      <c r="AG1083" s="138"/>
      <c r="AI1083" s="122">
        <v>5300</v>
      </c>
      <c r="AJ1083" s="122" t="s">
        <v>2356</v>
      </c>
    </row>
    <row r="1084" spans="1:36" s="122" customFormat="1" ht="11.25" hidden="1" customHeight="1" x14ac:dyDescent="0.2">
      <c r="A1084" s="96" t="s">
        <v>89</v>
      </c>
      <c r="B1084" s="98">
        <v>340000005983</v>
      </c>
      <c r="C1084" s="98">
        <v>5300</v>
      </c>
      <c r="D1084" s="98" t="s">
        <v>2356</v>
      </c>
      <c r="E1084" s="99" t="s">
        <v>1091</v>
      </c>
      <c r="F1084" s="100" t="s">
        <v>88</v>
      </c>
      <c r="G1084" s="100" t="s">
        <v>87</v>
      </c>
      <c r="H1084" s="100" t="s">
        <v>88</v>
      </c>
      <c r="I1084" s="97">
        <v>0</v>
      </c>
      <c r="J1084" s="97">
        <v>0</v>
      </c>
      <c r="K1084" s="97">
        <v>15354.33</v>
      </c>
      <c r="L1084" s="97">
        <v>189835.88999999998</v>
      </c>
      <c r="M1084" s="119">
        <v>0</v>
      </c>
      <c r="N1084" s="119">
        <v>0</v>
      </c>
      <c r="O1084" s="120" t="s">
        <v>45</v>
      </c>
      <c r="P1084" s="121">
        <v>0</v>
      </c>
      <c r="Q1084" s="119">
        <v>0</v>
      </c>
      <c r="R1084" s="119">
        <v>0</v>
      </c>
      <c r="S1084" s="119">
        <v>0</v>
      </c>
      <c r="T1084" s="119">
        <v>0</v>
      </c>
      <c r="U1084" s="119">
        <v>0</v>
      </c>
      <c r="V1084" s="119">
        <v>0</v>
      </c>
      <c r="W1084" s="119">
        <v>0</v>
      </c>
      <c r="X1084" s="119">
        <v>0</v>
      </c>
      <c r="Y1084" s="119">
        <v>0</v>
      </c>
      <c r="Z1084" s="119">
        <v>0</v>
      </c>
      <c r="AA1084" s="119">
        <v>0</v>
      </c>
      <c r="AB1084" s="119">
        <v>0</v>
      </c>
      <c r="AC1084" s="119">
        <v>0</v>
      </c>
      <c r="AD1084" s="119">
        <v>0</v>
      </c>
      <c r="AE1084" s="119">
        <v>0</v>
      </c>
      <c r="AF1084" s="119">
        <v>0</v>
      </c>
      <c r="AG1084" s="138"/>
      <c r="AI1084" s="122">
        <v>5300</v>
      </c>
      <c r="AJ1084" s="122" t="s">
        <v>2356</v>
      </c>
    </row>
    <row r="1085" spans="1:36" s="122" customFormat="1" ht="11.25" customHeight="1" x14ac:dyDescent="0.2">
      <c r="A1085" s="96" t="s">
        <v>89</v>
      </c>
      <c r="B1085" s="98">
        <v>340000005993</v>
      </c>
      <c r="C1085" s="98">
        <v>5400</v>
      </c>
      <c r="D1085" s="98" t="s">
        <v>2356</v>
      </c>
      <c r="E1085" s="99" t="s">
        <v>1092</v>
      </c>
      <c r="F1085" s="100" t="s">
        <v>87</v>
      </c>
      <c r="G1085" s="100" t="s">
        <v>87</v>
      </c>
      <c r="H1085" s="100" t="s">
        <v>88</v>
      </c>
      <c r="I1085" s="97">
        <v>0</v>
      </c>
      <c r="J1085" s="97">
        <v>0</v>
      </c>
      <c r="K1085" s="97">
        <v>15354.34</v>
      </c>
      <c r="L1085" s="97">
        <v>870806.84</v>
      </c>
      <c r="M1085" s="119">
        <v>870806.84</v>
      </c>
      <c r="N1085" s="119">
        <v>13899.759201776205</v>
      </c>
      <c r="O1085" s="120" t="s">
        <v>45</v>
      </c>
      <c r="P1085" s="121">
        <v>7.9313622269441809E-4</v>
      </c>
      <c r="Q1085" s="119">
        <v>799.3178317834404</v>
      </c>
      <c r="R1085" s="119">
        <v>479.59069907006426</v>
      </c>
      <c r="S1085" s="119">
        <v>799.3178317834404</v>
      </c>
      <c r="T1085" s="119">
        <v>319.72713271337614</v>
      </c>
      <c r="U1085" s="119">
        <v>959.18139814012852</v>
      </c>
      <c r="V1085" s="119">
        <v>1613.5540014071428</v>
      </c>
      <c r="W1085" s="119">
        <v>932.03897112107347</v>
      </c>
      <c r="X1085" s="119">
        <v>160.95937227560287</v>
      </c>
      <c r="Y1085" s="119">
        <v>482.49735853178674</v>
      </c>
      <c r="Z1085" s="119">
        <v>1364.9039935681203</v>
      </c>
      <c r="AA1085" s="119">
        <v>1376.5425805710131</v>
      </c>
      <c r="AB1085" s="119">
        <v>10.617231118958012</v>
      </c>
      <c r="AC1085" s="119">
        <v>48.296852398084958</v>
      </c>
      <c r="AD1085" s="119">
        <v>1392.0451422290985</v>
      </c>
      <c r="AE1085" s="119">
        <v>2844.239284762742</v>
      </c>
      <c r="AF1085" s="119">
        <v>316.92952030213411</v>
      </c>
      <c r="AG1085" s="138"/>
      <c r="AI1085" s="122">
        <v>5400</v>
      </c>
      <c r="AJ1085" s="122" t="s">
        <v>2356</v>
      </c>
    </row>
    <row r="1086" spans="1:36" s="122" customFormat="1" ht="11.25" hidden="1" customHeight="1" x14ac:dyDescent="0.2">
      <c r="A1086" s="96" t="s">
        <v>89</v>
      </c>
      <c r="B1086" s="98">
        <v>340000005996</v>
      </c>
      <c r="C1086" s="98">
        <v>5300</v>
      </c>
      <c r="D1086" s="98" t="s">
        <v>2356</v>
      </c>
      <c r="E1086" s="99" t="s">
        <v>1093</v>
      </c>
      <c r="F1086" s="100" t="s">
        <v>88</v>
      </c>
      <c r="G1086" s="100" t="s">
        <v>87</v>
      </c>
      <c r="H1086" s="100" t="s">
        <v>88</v>
      </c>
      <c r="I1086" s="97">
        <v>0</v>
      </c>
      <c r="J1086" s="97">
        <v>0</v>
      </c>
      <c r="K1086" s="97">
        <v>0</v>
      </c>
      <c r="L1086" s="97">
        <v>11860.23</v>
      </c>
      <c r="M1086" s="119">
        <v>0</v>
      </c>
      <c r="N1086" s="119">
        <v>0</v>
      </c>
      <c r="O1086" s="120" t="s">
        <v>45</v>
      </c>
      <c r="P1086" s="121">
        <v>0</v>
      </c>
      <c r="Q1086" s="119">
        <v>0</v>
      </c>
      <c r="R1086" s="119">
        <v>0</v>
      </c>
      <c r="S1086" s="119">
        <v>0</v>
      </c>
      <c r="T1086" s="119">
        <v>0</v>
      </c>
      <c r="U1086" s="119">
        <v>0</v>
      </c>
      <c r="V1086" s="119">
        <v>0</v>
      </c>
      <c r="W1086" s="119">
        <v>0</v>
      </c>
      <c r="X1086" s="119">
        <v>0</v>
      </c>
      <c r="Y1086" s="119">
        <v>0</v>
      </c>
      <c r="Z1086" s="119">
        <v>0</v>
      </c>
      <c r="AA1086" s="119">
        <v>0</v>
      </c>
      <c r="AB1086" s="119">
        <v>0</v>
      </c>
      <c r="AC1086" s="119">
        <v>0</v>
      </c>
      <c r="AD1086" s="119">
        <v>0</v>
      </c>
      <c r="AE1086" s="119">
        <v>0</v>
      </c>
      <c r="AF1086" s="119">
        <v>0</v>
      </c>
      <c r="AG1086" s="138"/>
      <c r="AI1086" s="122">
        <v>5300</v>
      </c>
      <c r="AJ1086" s="122" t="s">
        <v>2356</v>
      </c>
    </row>
    <row r="1087" spans="1:36" s="122" customFormat="1" ht="11.25" hidden="1" customHeight="1" x14ac:dyDescent="0.2">
      <c r="A1087" s="96" t="s">
        <v>89</v>
      </c>
      <c r="B1087" s="98">
        <v>340000006005</v>
      </c>
      <c r="C1087" s="98">
        <v>5600</v>
      </c>
      <c r="D1087" s="98" t="s">
        <v>2356</v>
      </c>
      <c r="E1087" s="99" t="s">
        <v>1094</v>
      </c>
      <c r="F1087" s="100" t="s">
        <v>88</v>
      </c>
      <c r="G1087" s="100" t="s">
        <v>87</v>
      </c>
      <c r="H1087" s="100" t="s">
        <v>88</v>
      </c>
      <c r="I1087" s="97">
        <v>0</v>
      </c>
      <c r="J1087" s="97">
        <v>0</v>
      </c>
      <c r="K1087" s="97">
        <v>0</v>
      </c>
      <c r="L1087" s="97">
        <v>90973.119999999995</v>
      </c>
      <c r="M1087" s="119">
        <v>0</v>
      </c>
      <c r="N1087" s="119">
        <v>0</v>
      </c>
      <c r="O1087" s="120" t="s">
        <v>45</v>
      </c>
      <c r="P1087" s="121">
        <v>0</v>
      </c>
      <c r="Q1087" s="119">
        <v>0</v>
      </c>
      <c r="R1087" s="119">
        <v>0</v>
      </c>
      <c r="S1087" s="119">
        <v>0</v>
      </c>
      <c r="T1087" s="119">
        <v>0</v>
      </c>
      <c r="U1087" s="119">
        <v>0</v>
      </c>
      <c r="V1087" s="119">
        <v>0</v>
      </c>
      <c r="W1087" s="119">
        <v>0</v>
      </c>
      <c r="X1087" s="119">
        <v>0</v>
      </c>
      <c r="Y1087" s="119">
        <v>0</v>
      </c>
      <c r="Z1087" s="119">
        <v>0</v>
      </c>
      <c r="AA1087" s="119">
        <v>0</v>
      </c>
      <c r="AB1087" s="119">
        <v>0</v>
      </c>
      <c r="AC1087" s="119">
        <v>0</v>
      </c>
      <c r="AD1087" s="119">
        <v>0</v>
      </c>
      <c r="AE1087" s="119">
        <v>0</v>
      </c>
      <c r="AF1087" s="119">
        <v>0</v>
      </c>
      <c r="AG1087" s="138"/>
      <c r="AI1087" s="122">
        <v>5600</v>
      </c>
      <c r="AJ1087" s="122" t="s">
        <v>2356</v>
      </c>
    </row>
    <row r="1088" spans="1:36" s="122" customFormat="1" ht="11.25" customHeight="1" x14ac:dyDescent="0.2">
      <c r="A1088" s="96" t="s">
        <v>89</v>
      </c>
      <c r="B1088" s="98">
        <v>340000006008</v>
      </c>
      <c r="C1088" s="98">
        <v>5600</v>
      </c>
      <c r="D1088" s="98" t="s">
        <v>2356</v>
      </c>
      <c r="E1088" s="99" t="s">
        <v>1095</v>
      </c>
      <c r="F1088" s="100" t="s">
        <v>87</v>
      </c>
      <c r="G1088" s="100" t="s">
        <v>87</v>
      </c>
      <c r="H1088" s="100" t="s">
        <v>88</v>
      </c>
      <c r="I1088" s="97">
        <v>0</v>
      </c>
      <c r="J1088" s="97">
        <v>0</v>
      </c>
      <c r="K1088" s="97">
        <v>0</v>
      </c>
      <c r="L1088" s="97">
        <v>467022.25</v>
      </c>
      <c r="M1088" s="119">
        <v>467022.25</v>
      </c>
      <c r="N1088" s="119">
        <v>7454.5772020712739</v>
      </c>
      <c r="O1088" s="120" t="s">
        <v>45</v>
      </c>
      <c r="P1088" s="121">
        <v>4.2536673607116842E-4</v>
      </c>
      <c r="Q1088" s="119">
        <v>428.68199366075697</v>
      </c>
      <c r="R1088" s="119">
        <v>257.20919619645423</v>
      </c>
      <c r="S1088" s="119">
        <v>428.68199366075697</v>
      </c>
      <c r="T1088" s="119">
        <v>171.4727974643028</v>
      </c>
      <c r="U1088" s="119">
        <v>514.41839239290846</v>
      </c>
      <c r="V1088" s="119">
        <v>865.36483823860067</v>
      </c>
      <c r="W1088" s="119">
        <v>499.86164254365383</v>
      </c>
      <c r="X1088" s="119">
        <v>86.324090195179991</v>
      </c>
      <c r="Y1088" s="119">
        <v>258.76806617707751</v>
      </c>
      <c r="Z1088" s="119">
        <v>732.01140003696923</v>
      </c>
      <c r="AA1088" s="119">
        <v>738.25328840903546</v>
      </c>
      <c r="AB1088" s="119">
        <v>5.6941251930747221</v>
      </c>
      <c r="AC1088" s="119">
        <v>25.902075682905213</v>
      </c>
      <c r="AD1088" s="119">
        <v>746.56746429024781</v>
      </c>
      <c r="AE1088" s="119">
        <v>1525.3934274428602</v>
      </c>
      <c r="AF1088" s="119">
        <v>169.97241048649013</v>
      </c>
      <c r="AG1088" s="138"/>
      <c r="AI1088" s="122">
        <v>5600</v>
      </c>
      <c r="AJ1088" s="122" t="s">
        <v>2356</v>
      </c>
    </row>
    <row r="1089" spans="1:36" s="122" customFormat="1" ht="11.25" customHeight="1" x14ac:dyDescent="0.2">
      <c r="A1089" s="96" t="s">
        <v>89</v>
      </c>
      <c r="B1089" s="98">
        <v>340000006014</v>
      </c>
      <c r="C1089" s="98">
        <v>5100</v>
      </c>
      <c r="D1089" s="98" t="s">
        <v>2356</v>
      </c>
      <c r="E1089" s="99" t="s">
        <v>1096</v>
      </c>
      <c r="F1089" s="100" t="s">
        <v>87</v>
      </c>
      <c r="G1089" s="100" t="s">
        <v>87</v>
      </c>
      <c r="H1089" s="100" t="s">
        <v>88</v>
      </c>
      <c r="I1089" s="97">
        <v>0</v>
      </c>
      <c r="J1089" s="97">
        <v>0</v>
      </c>
      <c r="K1089" s="97">
        <v>0</v>
      </c>
      <c r="L1089" s="97">
        <v>133801.46</v>
      </c>
      <c r="M1089" s="119">
        <v>133801.46</v>
      </c>
      <c r="N1089" s="119">
        <v>2135.7297501775374</v>
      </c>
      <c r="O1089" s="120" t="s">
        <v>45</v>
      </c>
      <c r="P1089" s="121">
        <v>1.2186719224139106E-4</v>
      </c>
      <c r="Q1089" s="119">
        <v>122.81701059750371</v>
      </c>
      <c r="R1089" s="119">
        <v>73.690206358502238</v>
      </c>
      <c r="S1089" s="119">
        <v>122.81701059750371</v>
      </c>
      <c r="T1089" s="119">
        <v>49.126804239001487</v>
      </c>
      <c r="U1089" s="119">
        <v>147.38041271700448</v>
      </c>
      <c r="V1089" s="119">
        <v>247.926257879552</v>
      </c>
      <c r="W1089" s="119">
        <v>143.20991680875804</v>
      </c>
      <c r="X1089" s="119">
        <v>24.731775201902625</v>
      </c>
      <c r="Y1089" s="119">
        <v>74.136821223977208</v>
      </c>
      <c r="Z1089" s="119">
        <v>209.72061622672265</v>
      </c>
      <c r="AA1089" s="119">
        <v>211.50891170373581</v>
      </c>
      <c r="AB1089" s="119">
        <v>1.6313618125392948</v>
      </c>
      <c r="AC1089" s="119">
        <v>7.4209216871427746</v>
      </c>
      <c r="AD1089" s="119">
        <v>213.89091571233067</v>
      </c>
      <c r="AE1089" s="119">
        <v>437.02386270945067</v>
      </c>
      <c r="AF1089" s="119">
        <v>48.696944701910219</v>
      </c>
      <c r="AG1089" s="138"/>
      <c r="AI1089" s="122">
        <v>5100</v>
      </c>
      <c r="AJ1089" s="122" t="s">
        <v>2356</v>
      </c>
    </row>
    <row r="1090" spans="1:36" s="122" customFormat="1" ht="11.25" hidden="1" customHeight="1" x14ac:dyDescent="0.2">
      <c r="A1090" s="96" t="s">
        <v>89</v>
      </c>
      <c r="B1090" s="98">
        <v>340000006015</v>
      </c>
      <c r="C1090" s="98">
        <v>5300</v>
      </c>
      <c r="D1090" s="98" t="s">
        <v>2356</v>
      </c>
      <c r="E1090" s="99" t="s">
        <v>1097</v>
      </c>
      <c r="F1090" s="100" t="s">
        <v>88</v>
      </c>
      <c r="G1090" s="100" t="s">
        <v>87</v>
      </c>
      <c r="H1090" s="100" t="s">
        <v>88</v>
      </c>
      <c r="I1090" s="97">
        <v>0</v>
      </c>
      <c r="J1090" s="97">
        <v>0</v>
      </c>
      <c r="K1090" s="97">
        <v>13343.42</v>
      </c>
      <c r="L1090" s="97">
        <v>65544.87</v>
      </c>
      <c r="M1090" s="119">
        <v>0</v>
      </c>
      <c r="N1090" s="119">
        <v>0</v>
      </c>
      <c r="O1090" s="120" t="s">
        <v>45</v>
      </c>
      <c r="P1090" s="121">
        <v>0</v>
      </c>
      <c r="Q1090" s="119">
        <v>0</v>
      </c>
      <c r="R1090" s="119">
        <v>0</v>
      </c>
      <c r="S1090" s="119">
        <v>0</v>
      </c>
      <c r="T1090" s="119">
        <v>0</v>
      </c>
      <c r="U1090" s="119">
        <v>0</v>
      </c>
      <c r="V1090" s="119">
        <v>0</v>
      </c>
      <c r="W1090" s="119">
        <v>0</v>
      </c>
      <c r="X1090" s="119">
        <v>0</v>
      </c>
      <c r="Y1090" s="119">
        <v>0</v>
      </c>
      <c r="Z1090" s="119">
        <v>0</v>
      </c>
      <c r="AA1090" s="119">
        <v>0</v>
      </c>
      <c r="AB1090" s="119">
        <v>0</v>
      </c>
      <c r="AC1090" s="119">
        <v>0</v>
      </c>
      <c r="AD1090" s="119">
        <v>0</v>
      </c>
      <c r="AE1090" s="119">
        <v>0</v>
      </c>
      <c r="AF1090" s="119">
        <v>0</v>
      </c>
      <c r="AG1090" s="138"/>
      <c r="AI1090" s="122">
        <v>5300</v>
      </c>
      <c r="AJ1090" s="122" t="s">
        <v>2356</v>
      </c>
    </row>
    <row r="1091" spans="1:36" s="122" customFormat="1" ht="11.25" hidden="1" customHeight="1" x14ac:dyDescent="0.2">
      <c r="A1091" s="96" t="s">
        <v>89</v>
      </c>
      <c r="B1091" s="98">
        <v>340000006017</v>
      </c>
      <c r="C1091" s="98">
        <v>5300</v>
      </c>
      <c r="D1091" s="98" t="s">
        <v>2356</v>
      </c>
      <c r="E1091" s="99" t="s">
        <v>1098</v>
      </c>
      <c r="F1091" s="100" t="s">
        <v>88</v>
      </c>
      <c r="G1091" s="100" t="s">
        <v>87</v>
      </c>
      <c r="H1091" s="100" t="s">
        <v>88</v>
      </c>
      <c r="I1091" s="97">
        <v>0</v>
      </c>
      <c r="J1091" s="97">
        <v>0</v>
      </c>
      <c r="K1091" s="97">
        <v>17623.04</v>
      </c>
      <c r="L1091" s="97">
        <v>165383.36000000002</v>
      </c>
      <c r="M1091" s="119">
        <v>0</v>
      </c>
      <c r="N1091" s="119">
        <v>0</v>
      </c>
      <c r="O1091" s="120" t="s">
        <v>45</v>
      </c>
      <c r="P1091" s="121">
        <v>0</v>
      </c>
      <c r="Q1091" s="119">
        <v>0</v>
      </c>
      <c r="R1091" s="119">
        <v>0</v>
      </c>
      <c r="S1091" s="119">
        <v>0</v>
      </c>
      <c r="T1091" s="119">
        <v>0</v>
      </c>
      <c r="U1091" s="119">
        <v>0</v>
      </c>
      <c r="V1091" s="119">
        <v>0</v>
      </c>
      <c r="W1091" s="119">
        <v>0</v>
      </c>
      <c r="X1091" s="119">
        <v>0</v>
      </c>
      <c r="Y1091" s="119">
        <v>0</v>
      </c>
      <c r="Z1091" s="119">
        <v>0</v>
      </c>
      <c r="AA1091" s="119">
        <v>0</v>
      </c>
      <c r="AB1091" s="119">
        <v>0</v>
      </c>
      <c r="AC1091" s="119">
        <v>0</v>
      </c>
      <c r="AD1091" s="119">
        <v>0</v>
      </c>
      <c r="AE1091" s="119">
        <v>0</v>
      </c>
      <c r="AF1091" s="119">
        <v>0</v>
      </c>
      <c r="AG1091" s="138"/>
      <c r="AI1091" s="122">
        <v>5300</v>
      </c>
      <c r="AJ1091" s="122" t="s">
        <v>2356</v>
      </c>
    </row>
    <row r="1092" spans="1:36" s="122" customFormat="1" ht="11.25" hidden="1" customHeight="1" x14ac:dyDescent="0.2">
      <c r="A1092" s="96" t="s">
        <v>89</v>
      </c>
      <c r="B1092" s="98">
        <v>340000006025</v>
      </c>
      <c r="C1092" s="98">
        <v>5600</v>
      </c>
      <c r="D1092" s="98" t="s">
        <v>2356</v>
      </c>
      <c r="E1092" s="99" t="s">
        <v>1099</v>
      </c>
      <c r="F1092" s="100" t="s">
        <v>88</v>
      </c>
      <c r="G1092" s="100" t="s">
        <v>87</v>
      </c>
      <c r="H1092" s="100" t="s">
        <v>88</v>
      </c>
      <c r="I1092" s="97">
        <v>0</v>
      </c>
      <c r="J1092" s="97">
        <v>0</v>
      </c>
      <c r="K1092" s="97">
        <v>0</v>
      </c>
      <c r="L1092" s="97">
        <v>27185.9</v>
      </c>
      <c r="M1092" s="119">
        <v>0</v>
      </c>
      <c r="N1092" s="119">
        <v>0</v>
      </c>
      <c r="O1092" s="120" t="s">
        <v>45</v>
      </c>
      <c r="P1092" s="121">
        <v>0</v>
      </c>
      <c r="Q1092" s="119">
        <v>0</v>
      </c>
      <c r="R1092" s="119">
        <v>0</v>
      </c>
      <c r="S1092" s="119">
        <v>0</v>
      </c>
      <c r="T1092" s="119">
        <v>0</v>
      </c>
      <c r="U1092" s="119">
        <v>0</v>
      </c>
      <c r="V1092" s="119">
        <v>0</v>
      </c>
      <c r="W1092" s="119">
        <v>0</v>
      </c>
      <c r="X1092" s="119">
        <v>0</v>
      </c>
      <c r="Y1092" s="119">
        <v>0</v>
      </c>
      <c r="Z1092" s="119">
        <v>0</v>
      </c>
      <c r="AA1092" s="119">
        <v>0</v>
      </c>
      <c r="AB1092" s="119">
        <v>0</v>
      </c>
      <c r="AC1092" s="119">
        <v>0</v>
      </c>
      <c r="AD1092" s="119">
        <v>0</v>
      </c>
      <c r="AE1092" s="119">
        <v>0</v>
      </c>
      <c r="AF1092" s="119">
        <v>0</v>
      </c>
      <c r="AG1092" s="138"/>
      <c r="AI1092" s="122">
        <v>5600</v>
      </c>
      <c r="AJ1092" s="122" t="s">
        <v>2356</v>
      </c>
    </row>
    <row r="1093" spans="1:36" s="122" customFormat="1" ht="11.25" customHeight="1" x14ac:dyDescent="0.2">
      <c r="A1093" s="96" t="s">
        <v>89</v>
      </c>
      <c r="B1093" s="98">
        <v>340000006026</v>
      </c>
      <c r="C1093" s="98">
        <v>5600</v>
      </c>
      <c r="D1093" s="98" t="s">
        <v>2356</v>
      </c>
      <c r="E1093" s="99" t="s">
        <v>1100</v>
      </c>
      <c r="F1093" s="100" t="s">
        <v>87</v>
      </c>
      <c r="G1093" s="100" t="s">
        <v>87</v>
      </c>
      <c r="H1093" s="100" t="s">
        <v>88</v>
      </c>
      <c r="I1093" s="97">
        <v>0</v>
      </c>
      <c r="J1093" s="97">
        <v>0</v>
      </c>
      <c r="K1093" s="97">
        <v>17623.04</v>
      </c>
      <c r="L1093" s="97">
        <v>264242.84999999998</v>
      </c>
      <c r="M1093" s="119">
        <v>264242.84999999998</v>
      </c>
      <c r="N1093" s="119">
        <v>4217.8262929021885</v>
      </c>
      <c r="O1093" s="120" t="s">
        <v>45</v>
      </c>
      <c r="P1093" s="121">
        <v>2.4067401207253687E-4</v>
      </c>
      <c r="Q1093" s="119">
        <v>242.54979660733582</v>
      </c>
      <c r="R1093" s="119">
        <v>145.52987796440149</v>
      </c>
      <c r="S1093" s="119">
        <v>242.54979660733582</v>
      </c>
      <c r="T1093" s="119">
        <v>97.019918642934329</v>
      </c>
      <c r="U1093" s="119">
        <v>291.05975592880299</v>
      </c>
      <c r="V1093" s="119">
        <v>489.62650311833494</v>
      </c>
      <c r="W1093" s="119">
        <v>282.82349509347</v>
      </c>
      <c r="X1093" s="119">
        <v>48.84247724135502</v>
      </c>
      <c r="Y1093" s="119">
        <v>146.41189214351041</v>
      </c>
      <c r="Z1093" s="119">
        <v>414.17465351652692</v>
      </c>
      <c r="AA1093" s="119">
        <v>417.70633615652247</v>
      </c>
      <c r="AB1093" s="119">
        <v>3.2217562852195254</v>
      </c>
      <c r="AC1093" s="119">
        <v>14.655486541308404</v>
      </c>
      <c r="AD1093" s="119">
        <v>422.41052643921842</v>
      </c>
      <c r="AE1093" s="119">
        <v>863.07302626110322</v>
      </c>
      <c r="AF1093" s="119">
        <v>96.170994354808641</v>
      </c>
      <c r="AG1093" s="138"/>
      <c r="AI1093" s="122">
        <v>5600</v>
      </c>
      <c r="AJ1093" s="122" t="s">
        <v>2356</v>
      </c>
    </row>
    <row r="1094" spans="1:36" s="122" customFormat="1" ht="11.25" hidden="1" customHeight="1" x14ac:dyDescent="0.2">
      <c r="A1094" s="96" t="s">
        <v>89</v>
      </c>
      <c r="B1094" s="98">
        <v>340000006028</v>
      </c>
      <c r="C1094" s="98">
        <v>5600</v>
      </c>
      <c r="D1094" s="98" t="s">
        <v>2356</v>
      </c>
      <c r="E1094" s="99" t="s">
        <v>1101</v>
      </c>
      <c r="F1094" s="100" t="s">
        <v>88</v>
      </c>
      <c r="G1094" s="100" t="s">
        <v>87</v>
      </c>
      <c r="H1094" s="100" t="s">
        <v>88</v>
      </c>
      <c r="I1094" s="97">
        <v>0</v>
      </c>
      <c r="J1094" s="97">
        <v>0</v>
      </c>
      <c r="K1094" s="97">
        <v>0</v>
      </c>
      <c r="L1094" s="97">
        <v>16613.86</v>
      </c>
      <c r="M1094" s="119">
        <v>0</v>
      </c>
      <c r="N1094" s="119">
        <v>0</v>
      </c>
      <c r="O1094" s="120" t="s">
        <v>45</v>
      </c>
      <c r="P1094" s="121">
        <v>0</v>
      </c>
      <c r="Q1094" s="119">
        <v>0</v>
      </c>
      <c r="R1094" s="119">
        <v>0</v>
      </c>
      <c r="S1094" s="119">
        <v>0</v>
      </c>
      <c r="T1094" s="119">
        <v>0</v>
      </c>
      <c r="U1094" s="119">
        <v>0</v>
      </c>
      <c r="V1094" s="119">
        <v>0</v>
      </c>
      <c r="W1094" s="119">
        <v>0</v>
      </c>
      <c r="X1094" s="119">
        <v>0</v>
      </c>
      <c r="Y1094" s="119">
        <v>0</v>
      </c>
      <c r="Z1094" s="119">
        <v>0</v>
      </c>
      <c r="AA1094" s="119">
        <v>0</v>
      </c>
      <c r="AB1094" s="119">
        <v>0</v>
      </c>
      <c r="AC1094" s="119">
        <v>0</v>
      </c>
      <c r="AD1094" s="119">
        <v>0</v>
      </c>
      <c r="AE1094" s="119">
        <v>0</v>
      </c>
      <c r="AF1094" s="119">
        <v>0</v>
      </c>
      <c r="AG1094" s="138"/>
      <c r="AI1094" s="122">
        <v>5600</v>
      </c>
      <c r="AJ1094" s="122" t="s">
        <v>2356</v>
      </c>
    </row>
    <row r="1095" spans="1:36" s="122" customFormat="1" ht="11.25" hidden="1" customHeight="1" x14ac:dyDescent="0.2">
      <c r="A1095" s="96" t="s">
        <v>89</v>
      </c>
      <c r="B1095" s="98">
        <v>340000006038</v>
      </c>
      <c r="C1095" s="98">
        <v>5100</v>
      </c>
      <c r="D1095" s="98" t="s">
        <v>2356</v>
      </c>
      <c r="E1095" s="99" t="s">
        <v>1102</v>
      </c>
      <c r="F1095" s="100" t="s">
        <v>88</v>
      </c>
      <c r="G1095" s="100" t="s">
        <v>87</v>
      </c>
      <c r="H1095" s="100" t="s">
        <v>88</v>
      </c>
      <c r="I1095" s="97">
        <v>0</v>
      </c>
      <c r="J1095" s="97">
        <v>0</v>
      </c>
      <c r="K1095" s="97">
        <v>0</v>
      </c>
      <c r="L1095" s="97">
        <v>196484.62</v>
      </c>
      <c r="M1095" s="119">
        <v>0</v>
      </c>
      <c r="N1095" s="119">
        <v>0</v>
      </c>
      <c r="O1095" s="120" t="s">
        <v>45</v>
      </c>
      <c r="P1095" s="121">
        <v>0</v>
      </c>
      <c r="Q1095" s="119">
        <v>0</v>
      </c>
      <c r="R1095" s="119">
        <v>0</v>
      </c>
      <c r="S1095" s="119">
        <v>0</v>
      </c>
      <c r="T1095" s="119">
        <v>0</v>
      </c>
      <c r="U1095" s="119">
        <v>0</v>
      </c>
      <c r="V1095" s="119">
        <v>0</v>
      </c>
      <c r="W1095" s="119">
        <v>0</v>
      </c>
      <c r="X1095" s="119">
        <v>0</v>
      </c>
      <c r="Y1095" s="119">
        <v>0</v>
      </c>
      <c r="Z1095" s="119">
        <v>0</v>
      </c>
      <c r="AA1095" s="119">
        <v>0</v>
      </c>
      <c r="AB1095" s="119">
        <v>0</v>
      </c>
      <c r="AC1095" s="119">
        <v>0</v>
      </c>
      <c r="AD1095" s="119">
        <v>0</v>
      </c>
      <c r="AE1095" s="119">
        <v>0</v>
      </c>
      <c r="AF1095" s="119">
        <v>0</v>
      </c>
      <c r="AG1095" s="138"/>
      <c r="AI1095" s="122">
        <v>5100</v>
      </c>
      <c r="AJ1095" s="122" t="s">
        <v>2356</v>
      </c>
    </row>
    <row r="1096" spans="1:36" s="122" customFormat="1" ht="11.25" customHeight="1" x14ac:dyDescent="0.2">
      <c r="A1096" s="96" t="s">
        <v>89</v>
      </c>
      <c r="B1096" s="98">
        <v>340000006043</v>
      </c>
      <c r="C1096" s="98">
        <v>5100</v>
      </c>
      <c r="D1096" s="98" t="s">
        <v>2356</v>
      </c>
      <c r="E1096" s="99" t="s">
        <v>1103</v>
      </c>
      <c r="F1096" s="100" t="s">
        <v>87</v>
      </c>
      <c r="G1096" s="100" t="s">
        <v>87</v>
      </c>
      <c r="H1096" s="100" t="s">
        <v>88</v>
      </c>
      <c r="I1096" s="97">
        <v>0</v>
      </c>
      <c r="J1096" s="97">
        <v>0</v>
      </c>
      <c r="K1096" s="97">
        <v>13343.42</v>
      </c>
      <c r="L1096" s="97">
        <v>188807.72</v>
      </c>
      <c r="M1096" s="119">
        <v>188807.72</v>
      </c>
      <c r="N1096" s="119">
        <v>3013.7359089145248</v>
      </c>
      <c r="O1096" s="120" t="s">
        <v>45</v>
      </c>
      <c r="P1096" s="121">
        <v>1.7196723197115141E-4</v>
      </c>
      <c r="Q1096" s="119">
        <v>173.30752405938256</v>
      </c>
      <c r="R1096" s="119">
        <v>103.98451443562955</v>
      </c>
      <c r="S1096" s="119">
        <v>173.30752405938256</v>
      </c>
      <c r="T1096" s="119">
        <v>69.323009623753023</v>
      </c>
      <c r="U1096" s="119">
        <v>207.9690288712591</v>
      </c>
      <c r="V1096" s="119">
        <v>349.84963152397773</v>
      </c>
      <c r="W1096" s="119">
        <v>202.08402714029637</v>
      </c>
      <c r="X1096" s="119">
        <v>34.899096672216984</v>
      </c>
      <c r="Y1096" s="119">
        <v>104.61473427380199</v>
      </c>
      <c r="Z1096" s="119">
        <v>295.93751358738916</v>
      </c>
      <c r="AA1096" s="119">
        <v>298.46098374758895</v>
      </c>
      <c r="AB1096" s="119">
        <v>2.3020205035177619</v>
      </c>
      <c r="AC1096" s="119">
        <v>10.471689203152048</v>
      </c>
      <c r="AD1096" s="119">
        <v>301.82223814566248</v>
      </c>
      <c r="AE1096" s="119">
        <v>616.68593977796957</v>
      </c>
      <c r="AF1096" s="119">
        <v>68.716433289545179</v>
      </c>
      <c r="AG1096" s="138"/>
      <c r="AI1096" s="122">
        <v>5100</v>
      </c>
      <c r="AJ1096" s="122" t="s">
        <v>2356</v>
      </c>
    </row>
    <row r="1097" spans="1:36" s="122" customFormat="1" ht="11.25" hidden="1" customHeight="1" x14ac:dyDescent="0.2">
      <c r="A1097" s="96" t="s">
        <v>89</v>
      </c>
      <c r="B1097" s="98">
        <v>340000006044</v>
      </c>
      <c r="C1097" s="98">
        <v>5100</v>
      </c>
      <c r="D1097" s="98" t="s">
        <v>2356</v>
      </c>
      <c r="E1097" s="99" t="s">
        <v>1104</v>
      </c>
      <c r="F1097" s="100" t="s">
        <v>88</v>
      </c>
      <c r="G1097" s="100" t="s">
        <v>87</v>
      </c>
      <c r="H1097" s="100" t="s">
        <v>88</v>
      </c>
      <c r="I1097" s="97">
        <v>0</v>
      </c>
      <c r="J1097" s="97">
        <v>0</v>
      </c>
      <c r="K1097" s="97">
        <v>0</v>
      </c>
      <c r="L1097" s="97">
        <v>608706.24</v>
      </c>
      <c r="M1097" s="119">
        <v>0</v>
      </c>
      <c r="N1097" s="119">
        <v>0</v>
      </c>
      <c r="O1097" s="120" t="s">
        <v>45</v>
      </c>
      <c r="P1097" s="121">
        <v>0</v>
      </c>
      <c r="Q1097" s="119">
        <v>0</v>
      </c>
      <c r="R1097" s="119">
        <v>0</v>
      </c>
      <c r="S1097" s="119">
        <v>0</v>
      </c>
      <c r="T1097" s="119">
        <v>0</v>
      </c>
      <c r="U1097" s="119">
        <v>0</v>
      </c>
      <c r="V1097" s="119">
        <v>0</v>
      </c>
      <c r="W1097" s="119">
        <v>0</v>
      </c>
      <c r="X1097" s="119">
        <v>0</v>
      </c>
      <c r="Y1097" s="119">
        <v>0</v>
      </c>
      <c r="Z1097" s="119">
        <v>0</v>
      </c>
      <c r="AA1097" s="119">
        <v>0</v>
      </c>
      <c r="AB1097" s="119">
        <v>0</v>
      </c>
      <c r="AC1097" s="119">
        <v>0</v>
      </c>
      <c r="AD1097" s="119">
        <v>0</v>
      </c>
      <c r="AE1097" s="119">
        <v>0</v>
      </c>
      <c r="AF1097" s="119">
        <v>0</v>
      </c>
      <c r="AG1097" s="138"/>
      <c r="AI1097" s="122">
        <v>5100</v>
      </c>
      <c r="AJ1097" s="122" t="s">
        <v>2356</v>
      </c>
    </row>
    <row r="1098" spans="1:36" s="122" customFormat="1" ht="11.25" hidden="1" customHeight="1" x14ac:dyDescent="0.2">
      <c r="A1098" s="96" t="s">
        <v>89</v>
      </c>
      <c r="B1098" s="98">
        <v>340000006045</v>
      </c>
      <c r="C1098" s="98">
        <v>5100</v>
      </c>
      <c r="D1098" s="98" t="s">
        <v>2356</v>
      </c>
      <c r="E1098" s="99" t="s">
        <v>1105</v>
      </c>
      <c r="F1098" s="100" t="s">
        <v>88</v>
      </c>
      <c r="G1098" s="100" t="s">
        <v>87</v>
      </c>
      <c r="H1098" s="100" t="s">
        <v>88</v>
      </c>
      <c r="I1098" s="97">
        <v>0</v>
      </c>
      <c r="J1098" s="97">
        <v>0</v>
      </c>
      <c r="K1098" s="97">
        <v>17623.04</v>
      </c>
      <c r="L1098" s="97">
        <v>197123.71000000002</v>
      </c>
      <c r="M1098" s="119">
        <v>0</v>
      </c>
      <c r="N1098" s="119">
        <v>0</v>
      </c>
      <c r="O1098" s="120" t="s">
        <v>45</v>
      </c>
      <c r="P1098" s="121">
        <v>0</v>
      </c>
      <c r="Q1098" s="119">
        <v>0</v>
      </c>
      <c r="R1098" s="119">
        <v>0</v>
      </c>
      <c r="S1098" s="119">
        <v>0</v>
      </c>
      <c r="T1098" s="119">
        <v>0</v>
      </c>
      <c r="U1098" s="119">
        <v>0</v>
      </c>
      <c r="V1098" s="119">
        <v>0</v>
      </c>
      <c r="W1098" s="119">
        <v>0</v>
      </c>
      <c r="X1098" s="119">
        <v>0</v>
      </c>
      <c r="Y1098" s="119">
        <v>0</v>
      </c>
      <c r="Z1098" s="119">
        <v>0</v>
      </c>
      <c r="AA1098" s="119">
        <v>0</v>
      </c>
      <c r="AB1098" s="119">
        <v>0</v>
      </c>
      <c r="AC1098" s="119">
        <v>0</v>
      </c>
      <c r="AD1098" s="119">
        <v>0</v>
      </c>
      <c r="AE1098" s="119">
        <v>0</v>
      </c>
      <c r="AF1098" s="119">
        <v>0</v>
      </c>
      <c r="AG1098" s="138"/>
      <c r="AI1098" s="122">
        <v>5100</v>
      </c>
      <c r="AJ1098" s="122" t="s">
        <v>2356</v>
      </c>
    </row>
    <row r="1099" spans="1:36" s="122" customFormat="1" ht="11.25" hidden="1" customHeight="1" x14ac:dyDescent="0.2">
      <c r="A1099" s="96" t="s">
        <v>89</v>
      </c>
      <c r="B1099" s="98">
        <v>340000006046</v>
      </c>
      <c r="C1099" s="98">
        <v>5100</v>
      </c>
      <c r="D1099" s="98" t="s">
        <v>2357</v>
      </c>
      <c r="E1099" s="99" t="s">
        <v>2373</v>
      </c>
      <c r="F1099" s="100" t="s">
        <v>88</v>
      </c>
      <c r="G1099" s="100" t="s">
        <v>87</v>
      </c>
      <c r="H1099" s="100" t="s">
        <v>88</v>
      </c>
      <c r="I1099" s="97">
        <v>0</v>
      </c>
      <c r="J1099" s="97">
        <v>0</v>
      </c>
      <c r="K1099" s="97">
        <v>0</v>
      </c>
      <c r="L1099" s="97">
        <v>13343.42</v>
      </c>
      <c r="M1099" s="119">
        <v>0</v>
      </c>
      <c r="N1099" s="119">
        <v>0</v>
      </c>
      <c r="O1099" s="120" t="s">
        <v>45</v>
      </c>
      <c r="P1099" s="121">
        <v>0</v>
      </c>
      <c r="Q1099" s="119">
        <v>0</v>
      </c>
      <c r="R1099" s="119">
        <v>0</v>
      </c>
      <c r="S1099" s="119">
        <v>0</v>
      </c>
      <c r="T1099" s="119">
        <v>0</v>
      </c>
      <c r="U1099" s="119">
        <v>0</v>
      </c>
      <c r="V1099" s="119">
        <v>0</v>
      </c>
      <c r="W1099" s="119">
        <v>0</v>
      </c>
      <c r="X1099" s="119">
        <v>0</v>
      </c>
      <c r="Y1099" s="119">
        <v>0</v>
      </c>
      <c r="Z1099" s="119">
        <v>0</v>
      </c>
      <c r="AA1099" s="119">
        <v>0</v>
      </c>
      <c r="AB1099" s="119">
        <v>0</v>
      </c>
      <c r="AC1099" s="119">
        <v>0</v>
      </c>
      <c r="AD1099" s="119">
        <v>0</v>
      </c>
      <c r="AE1099" s="119">
        <v>0</v>
      </c>
      <c r="AF1099" s="119">
        <v>0</v>
      </c>
      <c r="AG1099" s="138"/>
      <c r="AI1099" s="122">
        <v>5100</v>
      </c>
      <c r="AJ1099" s="122" t="s">
        <v>2357</v>
      </c>
    </row>
    <row r="1100" spans="1:36" s="122" customFormat="1" ht="11.25" customHeight="1" x14ac:dyDescent="0.2">
      <c r="A1100" s="96" t="s">
        <v>89</v>
      </c>
      <c r="B1100" s="98">
        <v>340000006047</v>
      </c>
      <c r="C1100" s="98">
        <v>5100</v>
      </c>
      <c r="D1100" s="98" t="s">
        <v>2356</v>
      </c>
      <c r="E1100" s="99" t="s">
        <v>1106</v>
      </c>
      <c r="F1100" s="100" t="s">
        <v>87</v>
      </c>
      <c r="G1100" s="100" t="s">
        <v>87</v>
      </c>
      <c r="H1100" s="100" t="s">
        <v>88</v>
      </c>
      <c r="I1100" s="97">
        <v>0</v>
      </c>
      <c r="J1100" s="97">
        <v>0</v>
      </c>
      <c r="K1100" s="97">
        <v>0</v>
      </c>
      <c r="L1100" s="97">
        <v>800162.46</v>
      </c>
      <c r="M1100" s="119">
        <v>800162.46</v>
      </c>
      <c r="N1100" s="119">
        <v>12772.13844151808</v>
      </c>
      <c r="O1100" s="120" t="s">
        <v>45</v>
      </c>
      <c r="P1100" s="121">
        <v>7.2879288714162299E-4</v>
      </c>
      <c r="Q1100" s="119">
        <v>734.47301195027796</v>
      </c>
      <c r="R1100" s="119">
        <v>440.6838071701668</v>
      </c>
      <c r="S1100" s="119">
        <v>734.47301195027796</v>
      </c>
      <c r="T1100" s="119">
        <v>293.78920478011116</v>
      </c>
      <c r="U1100" s="119">
        <v>881.3676143403336</v>
      </c>
      <c r="V1100" s="119">
        <v>1482.6541085836932</v>
      </c>
      <c r="W1100" s="119">
        <v>856.42712217109715</v>
      </c>
      <c r="X1100" s="119">
        <v>147.90151083344981</v>
      </c>
      <c r="Y1100" s="119">
        <v>443.35466329857542</v>
      </c>
      <c r="Z1100" s="119">
        <v>1254.1758826300575</v>
      </c>
      <c r="AA1100" s="119">
        <v>1264.8702869220112</v>
      </c>
      <c r="AB1100" s="119">
        <v>9.7559061094811739</v>
      </c>
      <c r="AC1100" s="119">
        <v>44.378760535583936</v>
      </c>
      <c r="AD1100" s="119">
        <v>1279.1152001482731</v>
      </c>
      <c r="AE1100" s="119">
        <v>2613.4998008564057</v>
      </c>
      <c r="AF1100" s="119">
        <v>291.21854923828516</v>
      </c>
      <c r="AG1100" s="138"/>
      <c r="AI1100" s="122">
        <v>5100</v>
      </c>
      <c r="AJ1100" s="122" t="s">
        <v>2356</v>
      </c>
    </row>
    <row r="1101" spans="1:36" s="122" customFormat="1" ht="11.25" hidden="1" customHeight="1" x14ac:dyDescent="0.2">
      <c r="A1101" s="96" t="s">
        <v>89</v>
      </c>
      <c r="B1101" s="98">
        <v>340000006048</v>
      </c>
      <c r="C1101" s="98">
        <v>5100</v>
      </c>
      <c r="D1101" s="98" t="s">
        <v>2356</v>
      </c>
      <c r="E1101" s="99" t="s">
        <v>1107</v>
      </c>
      <c r="F1101" s="100" t="s">
        <v>88</v>
      </c>
      <c r="G1101" s="100" t="s">
        <v>87</v>
      </c>
      <c r="H1101" s="100" t="s">
        <v>88</v>
      </c>
      <c r="I1101" s="97">
        <v>0</v>
      </c>
      <c r="J1101" s="97">
        <v>0</v>
      </c>
      <c r="K1101" s="97">
        <v>0</v>
      </c>
      <c r="L1101" s="97">
        <v>174015.65</v>
      </c>
      <c r="M1101" s="119">
        <v>0</v>
      </c>
      <c r="N1101" s="119">
        <v>0</v>
      </c>
      <c r="O1101" s="120" t="s">
        <v>45</v>
      </c>
      <c r="P1101" s="121">
        <v>0</v>
      </c>
      <c r="Q1101" s="119">
        <v>0</v>
      </c>
      <c r="R1101" s="119">
        <v>0</v>
      </c>
      <c r="S1101" s="119">
        <v>0</v>
      </c>
      <c r="T1101" s="119">
        <v>0</v>
      </c>
      <c r="U1101" s="119">
        <v>0</v>
      </c>
      <c r="V1101" s="119">
        <v>0</v>
      </c>
      <c r="W1101" s="119">
        <v>0</v>
      </c>
      <c r="X1101" s="119">
        <v>0</v>
      </c>
      <c r="Y1101" s="119">
        <v>0</v>
      </c>
      <c r="Z1101" s="119">
        <v>0</v>
      </c>
      <c r="AA1101" s="119">
        <v>0</v>
      </c>
      <c r="AB1101" s="119">
        <v>0</v>
      </c>
      <c r="AC1101" s="119">
        <v>0</v>
      </c>
      <c r="AD1101" s="119">
        <v>0</v>
      </c>
      <c r="AE1101" s="119">
        <v>0</v>
      </c>
      <c r="AF1101" s="119">
        <v>0</v>
      </c>
      <c r="AG1101" s="138"/>
      <c r="AI1101" s="122">
        <v>5100</v>
      </c>
      <c r="AJ1101" s="122" t="s">
        <v>2356</v>
      </c>
    </row>
    <row r="1102" spans="1:36" s="122" customFormat="1" ht="11.25" customHeight="1" x14ac:dyDescent="0.2">
      <c r="A1102" s="96" t="s">
        <v>89</v>
      </c>
      <c r="B1102" s="98">
        <v>340000006054</v>
      </c>
      <c r="C1102" s="98">
        <v>5200</v>
      </c>
      <c r="D1102" s="98" t="s">
        <v>2356</v>
      </c>
      <c r="E1102" s="99" t="s">
        <v>3037</v>
      </c>
      <c r="F1102" s="100" t="s">
        <v>87</v>
      </c>
      <c r="G1102" s="100" t="s">
        <v>87</v>
      </c>
      <c r="H1102" s="100" t="s">
        <v>88</v>
      </c>
      <c r="I1102" s="97">
        <v>0</v>
      </c>
      <c r="J1102" s="97">
        <v>0</v>
      </c>
      <c r="K1102" s="97">
        <v>620211.41</v>
      </c>
      <c r="L1102" s="97">
        <v>620211.41</v>
      </c>
      <c r="M1102" s="119">
        <v>620211.41</v>
      </c>
      <c r="N1102" s="119">
        <v>9899.772093193591</v>
      </c>
      <c r="O1102" s="120" t="s">
        <v>45</v>
      </c>
      <c r="P1102" s="121">
        <v>5.6489236464814534E-4</v>
      </c>
      <c r="Q1102" s="119">
        <v>569.29506833978303</v>
      </c>
      <c r="R1102" s="119">
        <v>341.57704100386985</v>
      </c>
      <c r="S1102" s="119">
        <v>569.29506833978303</v>
      </c>
      <c r="T1102" s="119">
        <v>227.71802733591321</v>
      </c>
      <c r="U1102" s="119">
        <v>683.1540820077397</v>
      </c>
      <c r="V1102" s="119">
        <v>1149.2153671230537</v>
      </c>
      <c r="W1102" s="119">
        <v>663.8225354935779</v>
      </c>
      <c r="X1102" s="119">
        <v>114.63947530748219</v>
      </c>
      <c r="Y1102" s="119">
        <v>343.64723990486232</v>
      </c>
      <c r="Z1102" s="119">
        <v>972.12032735700029</v>
      </c>
      <c r="AA1102" s="119">
        <v>980.40963346244143</v>
      </c>
      <c r="AB1102" s="119">
        <v>7.5618697282910956</v>
      </c>
      <c r="AC1102" s="119">
        <v>34.398281626242344</v>
      </c>
      <c r="AD1102" s="119">
        <v>991.45096339110046</v>
      </c>
      <c r="AE1102" s="119">
        <v>2025.7416181757278</v>
      </c>
      <c r="AF1102" s="119">
        <v>225.72549459672393</v>
      </c>
      <c r="AG1102" s="138"/>
      <c r="AI1102" s="122">
        <v>5200</v>
      </c>
      <c r="AJ1102" s="122" t="s">
        <v>2356</v>
      </c>
    </row>
    <row r="1103" spans="1:36" s="122" customFormat="1" ht="11.25" customHeight="1" x14ac:dyDescent="0.2">
      <c r="A1103" s="96" t="s">
        <v>89</v>
      </c>
      <c r="B1103" s="98">
        <v>340000006055</v>
      </c>
      <c r="C1103" s="98">
        <v>5200</v>
      </c>
      <c r="D1103" s="98" t="s">
        <v>2357</v>
      </c>
      <c r="E1103" s="99" t="s">
        <v>3038</v>
      </c>
      <c r="F1103" s="100" t="s">
        <v>87</v>
      </c>
      <c r="G1103" s="100" t="s">
        <v>87</v>
      </c>
      <c r="H1103" s="100" t="s">
        <v>88</v>
      </c>
      <c r="I1103" s="97">
        <v>0</v>
      </c>
      <c r="J1103" s="97">
        <v>0</v>
      </c>
      <c r="K1103" s="97">
        <v>13343.42</v>
      </c>
      <c r="L1103" s="97">
        <v>13343.42</v>
      </c>
      <c r="M1103" s="119">
        <v>13343.42</v>
      </c>
      <c r="N1103" s="119">
        <v>212.98675711844965</v>
      </c>
      <c r="O1103" s="120" t="s">
        <v>45</v>
      </c>
      <c r="P1103" s="121">
        <v>1.2153268957585531E-5</v>
      </c>
      <c r="Q1103" s="119">
        <v>12.247990085810295</v>
      </c>
      <c r="R1103" s="119">
        <v>7.3487940514861778</v>
      </c>
      <c r="S1103" s="119">
        <v>12.247990085810295</v>
      </c>
      <c r="T1103" s="119">
        <v>4.8991960343241185</v>
      </c>
      <c r="U1103" s="119">
        <v>14.697588102972356</v>
      </c>
      <c r="V1103" s="119">
        <v>24.724574663947397</v>
      </c>
      <c r="W1103" s="119">
        <v>14.281683235327311</v>
      </c>
      <c r="X1103" s="119">
        <v>2.4663891101380471</v>
      </c>
      <c r="Y1103" s="119">
        <v>7.3933329506004029</v>
      </c>
      <c r="Z1103" s="119">
        <v>20.914497233228811</v>
      </c>
      <c r="AA1103" s="119">
        <v>21.092835927245204</v>
      </c>
      <c r="AB1103" s="119">
        <v>0.16268840292679224</v>
      </c>
      <c r="AC1103" s="119">
        <v>0.74005526440933178</v>
      </c>
      <c r="AD1103" s="119">
        <v>21.330382512524356</v>
      </c>
      <c r="AE1103" s="119">
        <v>43.582431388674962</v>
      </c>
      <c r="AF1103" s="119">
        <v>4.8563280690237818</v>
      </c>
      <c r="AG1103" s="138"/>
      <c r="AI1103" s="122">
        <v>5200</v>
      </c>
      <c r="AJ1103" s="122" t="s">
        <v>2357</v>
      </c>
    </row>
    <row r="1104" spans="1:36" s="122" customFormat="1" ht="11.25" customHeight="1" x14ac:dyDescent="0.2">
      <c r="A1104" s="96" t="s">
        <v>89</v>
      </c>
      <c r="B1104" s="98">
        <v>340000006059</v>
      </c>
      <c r="C1104" s="98">
        <v>5200</v>
      </c>
      <c r="D1104" s="98" t="s">
        <v>2356</v>
      </c>
      <c r="E1104" s="99" t="s">
        <v>1920</v>
      </c>
      <c r="F1104" s="100" t="s">
        <v>87</v>
      </c>
      <c r="G1104" s="100" t="s">
        <v>87</v>
      </c>
      <c r="H1104" s="100" t="s">
        <v>88</v>
      </c>
      <c r="I1104" s="97">
        <v>0</v>
      </c>
      <c r="J1104" s="97">
        <v>0</v>
      </c>
      <c r="K1104" s="97">
        <v>0</v>
      </c>
      <c r="L1104" s="97">
        <v>398530.1</v>
      </c>
      <c r="M1104" s="119">
        <v>398530.1</v>
      </c>
      <c r="N1104" s="119">
        <v>6361.310189823258</v>
      </c>
      <c r="O1104" s="120" t="s">
        <v>45</v>
      </c>
      <c r="P1104" s="121">
        <v>3.629836648320639E-4</v>
      </c>
      <c r="Q1104" s="119">
        <v>365.81271620746304</v>
      </c>
      <c r="R1104" s="119">
        <v>219.48762972447784</v>
      </c>
      <c r="S1104" s="119">
        <v>365.81271620746304</v>
      </c>
      <c r="T1104" s="119">
        <v>146.3250864829852</v>
      </c>
      <c r="U1104" s="119">
        <v>438.97525944895568</v>
      </c>
      <c r="V1104" s="119">
        <v>738.45290137614074</v>
      </c>
      <c r="W1104" s="119">
        <v>426.55336097816883</v>
      </c>
      <c r="X1104" s="119">
        <v>73.664045552206773</v>
      </c>
      <c r="Y1104" s="119">
        <v>220.81788028377088</v>
      </c>
      <c r="Z1104" s="119">
        <v>624.65669774378705</v>
      </c>
      <c r="AA1104" s="119">
        <v>629.98316858561179</v>
      </c>
      <c r="AB1104" s="119">
        <v>4.8590410469920613</v>
      </c>
      <c r="AC1104" s="119">
        <v>22.103351204607026</v>
      </c>
      <c r="AD1104" s="119">
        <v>637.07801116614655</v>
      </c>
      <c r="AE1104" s="119">
        <v>1301.6835818382226</v>
      </c>
      <c r="AF1104" s="119">
        <v>145.04474197625908</v>
      </c>
      <c r="AG1104" s="138"/>
      <c r="AI1104" s="122">
        <v>5200</v>
      </c>
      <c r="AJ1104" s="122" t="s">
        <v>2356</v>
      </c>
    </row>
    <row r="1105" spans="1:36" s="122" customFormat="1" ht="11.25" hidden="1" customHeight="1" x14ac:dyDescent="0.2">
      <c r="A1105" s="96" t="s">
        <v>89</v>
      </c>
      <c r="B1105" s="98">
        <v>340000006060</v>
      </c>
      <c r="C1105" s="98">
        <v>5200</v>
      </c>
      <c r="D1105" s="98" t="s">
        <v>2356</v>
      </c>
      <c r="E1105" s="99" t="s">
        <v>3039</v>
      </c>
      <c r="F1105" s="100" t="s">
        <v>88</v>
      </c>
      <c r="G1105" s="100" t="s">
        <v>87</v>
      </c>
      <c r="H1105" s="100" t="s">
        <v>88</v>
      </c>
      <c r="I1105" s="97">
        <v>0</v>
      </c>
      <c r="J1105" s="97">
        <v>0</v>
      </c>
      <c r="K1105" s="97">
        <v>73421.03</v>
      </c>
      <c r="L1105" s="97">
        <v>73421.03</v>
      </c>
      <c r="M1105" s="119">
        <v>0</v>
      </c>
      <c r="N1105" s="119">
        <v>0</v>
      </c>
      <c r="O1105" s="120" t="s">
        <v>45</v>
      </c>
      <c r="P1105" s="121">
        <v>0</v>
      </c>
      <c r="Q1105" s="119">
        <v>0</v>
      </c>
      <c r="R1105" s="119">
        <v>0</v>
      </c>
      <c r="S1105" s="119">
        <v>0</v>
      </c>
      <c r="T1105" s="119">
        <v>0</v>
      </c>
      <c r="U1105" s="119">
        <v>0</v>
      </c>
      <c r="V1105" s="119">
        <v>0</v>
      </c>
      <c r="W1105" s="119">
        <v>0</v>
      </c>
      <c r="X1105" s="119">
        <v>0</v>
      </c>
      <c r="Y1105" s="119">
        <v>0</v>
      </c>
      <c r="Z1105" s="119">
        <v>0</v>
      </c>
      <c r="AA1105" s="119">
        <v>0</v>
      </c>
      <c r="AB1105" s="119">
        <v>0</v>
      </c>
      <c r="AC1105" s="119">
        <v>0</v>
      </c>
      <c r="AD1105" s="119">
        <v>0</v>
      </c>
      <c r="AE1105" s="119">
        <v>0</v>
      </c>
      <c r="AF1105" s="119">
        <v>0</v>
      </c>
      <c r="AG1105" s="138"/>
      <c r="AI1105" s="122">
        <v>5200</v>
      </c>
      <c r="AJ1105" s="122" t="s">
        <v>2356</v>
      </c>
    </row>
    <row r="1106" spans="1:36" s="122" customFormat="1" ht="11.25" hidden="1" customHeight="1" x14ac:dyDescent="0.2">
      <c r="A1106" s="96" t="s">
        <v>89</v>
      </c>
      <c r="B1106" s="98">
        <v>340000006081</v>
      </c>
      <c r="C1106" s="98">
        <v>5100</v>
      </c>
      <c r="D1106" s="98" t="s">
        <v>2356</v>
      </c>
      <c r="E1106" s="99" t="s">
        <v>3040</v>
      </c>
      <c r="F1106" s="100" t="s">
        <v>88</v>
      </c>
      <c r="G1106" s="100" t="s">
        <v>87</v>
      </c>
      <c r="H1106" s="100" t="s">
        <v>88</v>
      </c>
      <c r="I1106" s="97">
        <v>0</v>
      </c>
      <c r="J1106" s="97">
        <v>0</v>
      </c>
      <c r="K1106" s="97">
        <v>17014.48</v>
      </c>
      <c r="L1106" s="97">
        <v>139933.45000000001</v>
      </c>
      <c r="M1106" s="119">
        <v>0</v>
      </c>
      <c r="N1106" s="119">
        <v>0</v>
      </c>
      <c r="O1106" s="120" t="s">
        <v>45</v>
      </c>
      <c r="P1106" s="121">
        <v>0</v>
      </c>
      <c r="Q1106" s="119">
        <v>0</v>
      </c>
      <c r="R1106" s="119">
        <v>0</v>
      </c>
      <c r="S1106" s="119">
        <v>0</v>
      </c>
      <c r="T1106" s="119">
        <v>0</v>
      </c>
      <c r="U1106" s="119">
        <v>0</v>
      </c>
      <c r="V1106" s="119">
        <v>0</v>
      </c>
      <c r="W1106" s="119">
        <v>0</v>
      </c>
      <c r="X1106" s="119">
        <v>0</v>
      </c>
      <c r="Y1106" s="119">
        <v>0</v>
      </c>
      <c r="Z1106" s="119">
        <v>0</v>
      </c>
      <c r="AA1106" s="119">
        <v>0</v>
      </c>
      <c r="AB1106" s="119">
        <v>0</v>
      </c>
      <c r="AC1106" s="119">
        <v>0</v>
      </c>
      <c r="AD1106" s="119">
        <v>0</v>
      </c>
      <c r="AE1106" s="119">
        <v>0</v>
      </c>
      <c r="AF1106" s="119">
        <v>0</v>
      </c>
      <c r="AG1106" s="138"/>
      <c r="AI1106" s="122">
        <v>5100</v>
      </c>
      <c r="AJ1106" s="122" t="s">
        <v>2356</v>
      </c>
    </row>
    <row r="1107" spans="1:36" s="122" customFormat="1" ht="11.25" hidden="1" customHeight="1" x14ac:dyDescent="0.2">
      <c r="A1107" s="96" t="s">
        <v>89</v>
      </c>
      <c r="B1107" s="98">
        <v>340000006082</v>
      </c>
      <c r="C1107" s="98">
        <v>5100</v>
      </c>
      <c r="D1107" s="98" t="s">
        <v>2356</v>
      </c>
      <c r="E1107" s="99" t="s">
        <v>1108</v>
      </c>
      <c r="F1107" s="100" t="s">
        <v>88</v>
      </c>
      <c r="G1107" s="100" t="s">
        <v>87</v>
      </c>
      <c r="H1107" s="100" t="s">
        <v>88</v>
      </c>
      <c r="I1107" s="97">
        <v>0</v>
      </c>
      <c r="J1107" s="97">
        <v>0</v>
      </c>
      <c r="K1107" s="97">
        <v>8479.85</v>
      </c>
      <c r="L1107" s="97">
        <v>51353.81</v>
      </c>
      <c r="M1107" s="119">
        <v>0</v>
      </c>
      <c r="N1107" s="119">
        <v>0</v>
      </c>
      <c r="O1107" s="120" t="s">
        <v>45</v>
      </c>
      <c r="P1107" s="121">
        <v>0</v>
      </c>
      <c r="Q1107" s="119">
        <v>0</v>
      </c>
      <c r="R1107" s="119">
        <v>0</v>
      </c>
      <c r="S1107" s="119">
        <v>0</v>
      </c>
      <c r="T1107" s="119">
        <v>0</v>
      </c>
      <c r="U1107" s="119">
        <v>0</v>
      </c>
      <c r="V1107" s="119">
        <v>0</v>
      </c>
      <c r="W1107" s="119">
        <v>0</v>
      </c>
      <c r="X1107" s="119">
        <v>0</v>
      </c>
      <c r="Y1107" s="119">
        <v>0</v>
      </c>
      <c r="Z1107" s="119">
        <v>0</v>
      </c>
      <c r="AA1107" s="119">
        <v>0</v>
      </c>
      <c r="AB1107" s="119">
        <v>0</v>
      </c>
      <c r="AC1107" s="119">
        <v>0</v>
      </c>
      <c r="AD1107" s="119">
        <v>0</v>
      </c>
      <c r="AE1107" s="119">
        <v>0</v>
      </c>
      <c r="AF1107" s="119">
        <v>0</v>
      </c>
      <c r="AG1107" s="138"/>
      <c r="AI1107" s="122">
        <v>5100</v>
      </c>
      <c r="AJ1107" s="122" t="s">
        <v>2356</v>
      </c>
    </row>
    <row r="1108" spans="1:36" s="122" customFormat="1" ht="11.25" hidden="1" customHeight="1" x14ac:dyDescent="0.2">
      <c r="A1108" s="96" t="s">
        <v>89</v>
      </c>
      <c r="B1108" s="98">
        <v>340000006083</v>
      </c>
      <c r="C1108" s="98">
        <v>5100</v>
      </c>
      <c r="D1108" s="98" t="s">
        <v>2356</v>
      </c>
      <c r="E1108" s="99" t="s">
        <v>1109</v>
      </c>
      <c r="F1108" s="100" t="s">
        <v>88</v>
      </c>
      <c r="G1108" s="100" t="s">
        <v>87</v>
      </c>
      <c r="H1108" s="100" t="s">
        <v>88</v>
      </c>
      <c r="I1108" s="97">
        <v>0</v>
      </c>
      <c r="J1108" s="97">
        <v>0</v>
      </c>
      <c r="K1108" s="97">
        <v>0</v>
      </c>
      <c r="L1108" s="97">
        <v>203781.97</v>
      </c>
      <c r="M1108" s="119">
        <v>0</v>
      </c>
      <c r="N1108" s="119">
        <v>0</v>
      </c>
      <c r="O1108" s="120" t="s">
        <v>45</v>
      </c>
      <c r="P1108" s="121">
        <v>0</v>
      </c>
      <c r="Q1108" s="119">
        <v>0</v>
      </c>
      <c r="R1108" s="119">
        <v>0</v>
      </c>
      <c r="S1108" s="119">
        <v>0</v>
      </c>
      <c r="T1108" s="119">
        <v>0</v>
      </c>
      <c r="U1108" s="119">
        <v>0</v>
      </c>
      <c r="V1108" s="119">
        <v>0</v>
      </c>
      <c r="W1108" s="119">
        <v>0</v>
      </c>
      <c r="X1108" s="119">
        <v>0</v>
      </c>
      <c r="Y1108" s="119">
        <v>0</v>
      </c>
      <c r="Z1108" s="119">
        <v>0</v>
      </c>
      <c r="AA1108" s="119">
        <v>0</v>
      </c>
      <c r="AB1108" s="119">
        <v>0</v>
      </c>
      <c r="AC1108" s="119">
        <v>0</v>
      </c>
      <c r="AD1108" s="119">
        <v>0</v>
      </c>
      <c r="AE1108" s="119">
        <v>0</v>
      </c>
      <c r="AF1108" s="119">
        <v>0</v>
      </c>
      <c r="AG1108" s="138"/>
      <c r="AI1108" s="122">
        <v>5100</v>
      </c>
      <c r="AJ1108" s="122" t="s">
        <v>2356</v>
      </c>
    </row>
    <row r="1109" spans="1:36" s="122" customFormat="1" ht="11.25" customHeight="1" x14ac:dyDescent="0.2">
      <c r="A1109" s="96" t="s">
        <v>89</v>
      </c>
      <c r="B1109" s="98">
        <v>340000006086</v>
      </c>
      <c r="C1109" s="98">
        <v>5100</v>
      </c>
      <c r="D1109" s="98" t="s">
        <v>2356</v>
      </c>
      <c r="E1109" s="99" t="s">
        <v>1110</v>
      </c>
      <c r="F1109" s="100" t="s">
        <v>87</v>
      </c>
      <c r="G1109" s="100" t="s">
        <v>87</v>
      </c>
      <c r="H1109" s="100" t="s">
        <v>88</v>
      </c>
      <c r="I1109" s="97">
        <v>0</v>
      </c>
      <c r="J1109" s="97">
        <v>0</v>
      </c>
      <c r="K1109" s="97">
        <v>0</v>
      </c>
      <c r="L1109" s="97">
        <v>259460.06</v>
      </c>
      <c r="M1109" s="119">
        <v>259460.06</v>
      </c>
      <c r="N1109" s="119">
        <v>4141.483726148047</v>
      </c>
      <c r="O1109" s="120" t="s">
        <v>45</v>
      </c>
      <c r="P1109" s="121">
        <v>2.363178175408763E-4</v>
      </c>
      <c r="Q1109" s="119">
        <v>238.15965041524171</v>
      </c>
      <c r="R1109" s="119">
        <v>142.89579024914505</v>
      </c>
      <c r="S1109" s="119">
        <v>238.15965041524171</v>
      </c>
      <c r="T1109" s="119">
        <v>95.263860166096691</v>
      </c>
      <c r="U1109" s="119">
        <v>285.7915804982901</v>
      </c>
      <c r="V1109" s="119">
        <v>480.76427376057052</v>
      </c>
      <c r="W1109" s="119">
        <v>277.70439580999613</v>
      </c>
      <c r="X1109" s="119">
        <v>47.958429435614285</v>
      </c>
      <c r="Y1109" s="119">
        <v>143.7618399902542</v>
      </c>
      <c r="Z1109" s="119">
        <v>406.67810104181552</v>
      </c>
      <c r="AA1109" s="119">
        <v>410.14586030067227</v>
      </c>
      <c r="AB1109" s="119">
        <v>3.1634425645516435</v>
      </c>
      <c r="AC1109" s="119">
        <v>14.390222544667042</v>
      </c>
      <c r="AD1109" s="119">
        <v>414.76490483867855</v>
      </c>
      <c r="AE1109" s="119">
        <v>847.45142272756846</v>
      </c>
      <c r="AF1109" s="119">
        <v>94.430301389643333</v>
      </c>
      <c r="AG1109" s="138"/>
      <c r="AI1109" s="122">
        <v>5100</v>
      </c>
      <c r="AJ1109" s="122" t="s">
        <v>2356</v>
      </c>
    </row>
    <row r="1110" spans="1:36" s="122" customFormat="1" ht="11.25" hidden="1" customHeight="1" x14ac:dyDescent="0.2">
      <c r="A1110" s="96" t="s">
        <v>89</v>
      </c>
      <c r="B1110" s="98">
        <v>340000006089</v>
      </c>
      <c r="C1110" s="98">
        <v>5100</v>
      </c>
      <c r="D1110" s="98" t="s">
        <v>2356</v>
      </c>
      <c r="E1110" s="99" t="s">
        <v>1111</v>
      </c>
      <c r="F1110" s="100" t="s">
        <v>88</v>
      </c>
      <c r="G1110" s="100" t="s">
        <v>87</v>
      </c>
      <c r="H1110" s="100" t="s">
        <v>88</v>
      </c>
      <c r="I1110" s="97">
        <v>0</v>
      </c>
      <c r="J1110" s="97">
        <v>0</v>
      </c>
      <c r="K1110" s="97">
        <v>0</v>
      </c>
      <c r="L1110" s="97">
        <v>139674.85</v>
      </c>
      <c r="M1110" s="119">
        <v>0</v>
      </c>
      <c r="N1110" s="119">
        <v>0</v>
      </c>
      <c r="O1110" s="120" t="s">
        <v>45</v>
      </c>
      <c r="P1110" s="121">
        <v>0</v>
      </c>
      <c r="Q1110" s="119">
        <v>0</v>
      </c>
      <c r="R1110" s="119">
        <v>0</v>
      </c>
      <c r="S1110" s="119">
        <v>0</v>
      </c>
      <c r="T1110" s="119">
        <v>0</v>
      </c>
      <c r="U1110" s="119">
        <v>0</v>
      </c>
      <c r="V1110" s="119">
        <v>0</v>
      </c>
      <c r="W1110" s="119">
        <v>0</v>
      </c>
      <c r="X1110" s="119">
        <v>0</v>
      </c>
      <c r="Y1110" s="119">
        <v>0</v>
      </c>
      <c r="Z1110" s="119">
        <v>0</v>
      </c>
      <c r="AA1110" s="119">
        <v>0</v>
      </c>
      <c r="AB1110" s="119">
        <v>0</v>
      </c>
      <c r="AC1110" s="119">
        <v>0</v>
      </c>
      <c r="AD1110" s="119">
        <v>0</v>
      </c>
      <c r="AE1110" s="119">
        <v>0</v>
      </c>
      <c r="AF1110" s="119">
        <v>0</v>
      </c>
      <c r="AG1110" s="138"/>
      <c r="AI1110" s="122">
        <v>5100</v>
      </c>
      <c r="AJ1110" s="122" t="s">
        <v>2356</v>
      </c>
    </row>
    <row r="1111" spans="1:36" s="122" customFormat="1" ht="11.25" customHeight="1" x14ac:dyDescent="0.2">
      <c r="A1111" s="96" t="s">
        <v>89</v>
      </c>
      <c r="B1111" s="98">
        <v>340000006092</v>
      </c>
      <c r="C1111" s="98">
        <v>5100</v>
      </c>
      <c r="D1111" s="98" t="s">
        <v>2356</v>
      </c>
      <c r="E1111" s="99" t="s">
        <v>1112</v>
      </c>
      <c r="F1111" s="100" t="s">
        <v>87</v>
      </c>
      <c r="G1111" s="100" t="s">
        <v>87</v>
      </c>
      <c r="H1111" s="100" t="s">
        <v>88</v>
      </c>
      <c r="I1111" s="97">
        <v>0</v>
      </c>
      <c r="J1111" s="97">
        <v>0</v>
      </c>
      <c r="K1111" s="97">
        <v>13343.42</v>
      </c>
      <c r="L1111" s="97">
        <v>600029.12</v>
      </c>
      <c r="M1111" s="119">
        <v>600029.12</v>
      </c>
      <c r="N1111" s="119">
        <v>9577.6237610325607</v>
      </c>
      <c r="O1111" s="120" t="s">
        <v>45</v>
      </c>
      <c r="P1111" s="121">
        <v>5.4651021085623964E-4</v>
      </c>
      <c r="Q1111" s="119">
        <v>550.7696462344345</v>
      </c>
      <c r="R1111" s="119">
        <v>330.46178774066072</v>
      </c>
      <c r="S1111" s="119">
        <v>550.7696462344345</v>
      </c>
      <c r="T1111" s="119">
        <v>220.30785849377378</v>
      </c>
      <c r="U1111" s="119">
        <v>660.92357548132145</v>
      </c>
      <c r="V1111" s="119">
        <v>1111.8187674511223</v>
      </c>
      <c r="W1111" s="119">
        <v>642.2210965263929</v>
      </c>
      <c r="X1111" s="119">
        <v>110.90899389614624</v>
      </c>
      <c r="Y1111" s="119">
        <v>332.46462033090199</v>
      </c>
      <c r="Z1111" s="119">
        <v>940.48657466352108</v>
      </c>
      <c r="AA1111" s="119">
        <v>948.50613858585928</v>
      </c>
      <c r="AB1111" s="119">
        <v>7.3157990412029736</v>
      </c>
      <c r="AC1111" s="119">
        <v>33.278927670334795</v>
      </c>
      <c r="AD1111" s="119">
        <v>959.1881727663058</v>
      </c>
      <c r="AE1111" s="119">
        <v>1959.8219911841959</v>
      </c>
      <c r="AF1111" s="119">
        <v>218.38016473195324</v>
      </c>
      <c r="AG1111" s="138"/>
      <c r="AI1111" s="122">
        <v>5100</v>
      </c>
      <c r="AJ1111" s="122" t="s">
        <v>2356</v>
      </c>
    </row>
    <row r="1112" spans="1:36" s="122" customFormat="1" ht="11.25" customHeight="1" x14ac:dyDescent="0.2">
      <c r="A1112" s="96" t="s">
        <v>89</v>
      </c>
      <c r="B1112" s="98">
        <v>340000006093</v>
      </c>
      <c r="C1112" s="98">
        <v>5100</v>
      </c>
      <c r="D1112" s="98" t="s">
        <v>2356</v>
      </c>
      <c r="E1112" s="99" t="s">
        <v>1113</v>
      </c>
      <c r="F1112" s="100" t="s">
        <v>87</v>
      </c>
      <c r="G1112" s="100" t="s">
        <v>87</v>
      </c>
      <c r="H1112" s="100" t="s">
        <v>88</v>
      </c>
      <c r="I1112" s="97">
        <v>0</v>
      </c>
      <c r="J1112" s="97">
        <v>0</v>
      </c>
      <c r="K1112" s="97">
        <v>13343.42</v>
      </c>
      <c r="L1112" s="97">
        <v>59842.369999999995</v>
      </c>
      <c r="M1112" s="119">
        <v>59842.369999999995</v>
      </c>
      <c r="N1112" s="119">
        <v>955.19981568311562</v>
      </c>
      <c r="O1112" s="120" t="s">
        <v>45</v>
      </c>
      <c r="P1112" s="121">
        <v>5.4504798445177303E-5</v>
      </c>
      <c r="Q1112" s="119">
        <v>54.929602341183255</v>
      </c>
      <c r="R1112" s="119">
        <v>32.957761404709956</v>
      </c>
      <c r="S1112" s="119">
        <v>54.929602341183255</v>
      </c>
      <c r="T1112" s="119">
        <v>21.971840936473303</v>
      </c>
      <c r="U1112" s="119">
        <v>65.915522809419912</v>
      </c>
      <c r="V1112" s="119">
        <v>110.8844018349543</v>
      </c>
      <c r="W1112" s="119">
        <v>64.050278893361224</v>
      </c>
      <c r="X1112" s="119">
        <v>11.061224910319226</v>
      </c>
      <c r="Y1112" s="119">
        <v>33.157508791825563</v>
      </c>
      <c r="Z1112" s="119">
        <v>93.797023686195516</v>
      </c>
      <c r="AA1112" s="119">
        <v>94.596834387848148</v>
      </c>
      <c r="AB1112" s="119">
        <v>0.72962251076966655</v>
      </c>
      <c r="AC1112" s="119">
        <v>3.3189887564980394</v>
      </c>
      <c r="AD1112" s="119">
        <v>95.662179752717989</v>
      </c>
      <c r="AE1112" s="119">
        <v>195.45783499737709</v>
      </c>
      <c r="AF1112" s="119">
        <v>21.77958732827916</v>
      </c>
      <c r="AG1112" s="138"/>
      <c r="AI1112" s="122">
        <v>5100</v>
      </c>
      <c r="AJ1112" s="122" t="s">
        <v>2356</v>
      </c>
    </row>
    <row r="1113" spans="1:36" s="122" customFormat="1" ht="11.25" customHeight="1" x14ac:dyDescent="0.2">
      <c r="A1113" s="96" t="s">
        <v>89</v>
      </c>
      <c r="B1113" s="98">
        <v>340000006097</v>
      </c>
      <c r="C1113" s="98">
        <v>5100</v>
      </c>
      <c r="D1113" s="98" t="s">
        <v>2356</v>
      </c>
      <c r="E1113" s="99" t="s">
        <v>1114</v>
      </c>
      <c r="F1113" s="100" t="s">
        <v>87</v>
      </c>
      <c r="G1113" s="100" t="s">
        <v>87</v>
      </c>
      <c r="H1113" s="100" t="s">
        <v>88</v>
      </c>
      <c r="I1113" s="97">
        <v>0</v>
      </c>
      <c r="J1113" s="97">
        <v>0</v>
      </c>
      <c r="K1113" s="97">
        <v>0</v>
      </c>
      <c r="L1113" s="97">
        <v>19849.189999999999</v>
      </c>
      <c r="M1113" s="119">
        <v>19849.189999999999</v>
      </c>
      <c r="N1113" s="119">
        <v>316.83141275085092</v>
      </c>
      <c r="O1113" s="120" t="s">
        <v>45</v>
      </c>
      <c r="P1113" s="121">
        <v>1.8078764264350304E-5</v>
      </c>
      <c r="Q1113" s="119">
        <v>18.219667996013378</v>
      </c>
      <c r="R1113" s="119">
        <v>10.931800797608028</v>
      </c>
      <c r="S1113" s="119">
        <v>18.219667996013378</v>
      </c>
      <c r="T1113" s="119">
        <v>7.287867198405352</v>
      </c>
      <c r="U1113" s="119">
        <v>21.863601595216057</v>
      </c>
      <c r="V1113" s="119">
        <v>36.779384908357677</v>
      </c>
      <c r="W1113" s="119">
        <v>21.244916524985836</v>
      </c>
      <c r="X1113" s="119">
        <v>3.6689114230880104</v>
      </c>
      <c r="Y1113" s="119">
        <v>10.998055256428112</v>
      </c>
      <c r="Z1113" s="119">
        <v>31.111651236102361</v>
      </c>
      <c r="AA1113" s="119">
        <v>31.376941440703824</v>
      </c>
      <c r="AB1113" s="119">
        <v>0.24200939642838604</v>
      </c>
      <c r="AC1113" s="119">
        <v>1.1008795011894299</v>
      </c>
      <c r="AD1113" s="119">
        <v>31.730307167410849</v>
      </c>
      <c r="AE1113" s="119">
        <v>64.831651952480939</v>
      </c>
      <c r="AF1113" s="119">
        <v>7.2240983604193048</v>
      </c>
      <c r="AG1113" s="138"/>
      <c r="AI1113" s="122">
        <v>5100</v>
      </c>
      <c r="AJ1113" s="122" t="s">
        <v>2356</v>
      </c>
    </row>
    <row r="1114" spans="1:36" s="122" customFormat="1" ht="11.25" hidden="1" customHeight="1" x14ac:dyDescent="0.2">
      <c r="A1114" s="96" t="s">
        <v>89</v>
      </c>
      <c r="B1114" s="98">
        <v>340000006099</v>
      </c>
      <c r="C1114" s="98">
        <v>5100</v>
      </c>
      <c r="D1114" s="98" t="s">
        <v>2356</v>
      </c>
      <c r="E1114" s="99" t="s">
        <v>1115</v>
      </c>
      <c r="F1114" s="100" t="s">
        <v>88</v>
      </c>
      <c r="G1114" s="100" t="s">
        <v>87</v>
      </c>
      <c r="H1114" s="100" t="s">
        <v>88</v>
      </c>
      <c r="I1114" s="97">
        <v>0</v>
      </c>
      <c r="J1114" s="97">
        <v>0</v>
      </c>
      <c r="K1114" s="97">
        <v>11309.59</v>
      </c>
      <c r="L1114" s="97">
        <v>998831.89</v>
      </c>
      <c r="M1114" s="119">
        <v>0</v>
      </c>
      <c r="N1114" s="119">
        <v>0</v>
      </c>
      <c r="O1114" s="120" t="s">
        <v>45</v>
      </c>
      <c r="P1114" s="121">
        <v>0</v>
      </c>
      <c r="Q1114" s="119">
        <v>0</v>
      </c>
      <c r="R1114" s="119">
        <v>0</v>
      </c>
      <c r="S1114" s="119">
        <v>0</v>
      </c>
      <c r="T1114" s="119">
        <v>0</v>
      </c>
      <c r="U1114" s="119">
        <v>0</v>
      </c>
      <c r="V1114" s="119">
        <v>0</v>
      </c>
      <c r="W1114" s="119">
        <v>0</v>
      </c>
      <c r="X1114" s="119">
        <v>0</v>
      </c>
      <c r="Y1114" s="119">
        <v>0</v>
      </c>
      <c r="Z1114" s="119">
        <v>0</v>
      </c>
      <c r="AA1114" s="119">
        <v>0</v>
      </c>
      <c r="AB1114" s="119">
        <v>0</v>
      </c>
      <c r="AC1114" s="119">
        <v>0</v>
      </c>
      <c r="AD1114" s="119">
        <v>0</v>
      </c>
      <c r="AE1114" s="119">
        <v>0</v>
      </c>
      <c r="AF1114" s="119">
        <v>0</v>
      </c>
      <c r="AG1114" s="138"/>
      <c r="AI1114" s="122">
        <v>5100</v>
      </c>
      <c r="AJ1114" s="122" t="s">
        <v>2356</v>
      </c>
    </row>
    <row r="1115" spans="1:36" s="122" customFormat="1" ht="11.25" customHeight="1" x14ac:dyDescent="0.2">
      <c r="A1115" s="96" t="s">
        <v>89</v>
      </c>
      <c r="B1115" s="98">
        <v>340000006101</v>
      </c>
      <c r="C1115" s="98">
        <v>5100</v>
      </c>
      <c r="D1115" s="98" t="s">
        <v>2357</v>
      </c>
      <c r="E1115" s="99" t="s">
        <v>2374</v>
      </c>
      <c r="F1115" s="100" t="s">
        <v>87</v>
      </c>
      <c r="G1115" s="100" t="s">
        <v>87</v>
      </c>
      <c r="H1115" s="100" t="s">
        <v>88</v>
      </c>
      <c r="I1115" s="97">
        <v>0</v>
      </c>
      <c r="J1115" s="97">
        <v>0</v>
      </c>
      <c r="K1115" s="97">
        <v>0</v>
      </c>
      <c r="L1115" s="97">
        <v>13596.38</v>
      </c>
      <c r="M1115" s="119">
        <v>13596.38</v>
      </c>
      <c r="N1115" s="119">
        <v>217.02448733159463</v>
      </c>
      <c r="O1115" s="120" t="s">
        <v>45</v>
      </c>
      <c r="P1115" s="121">
        <v>1.2383666480522743E-5</v>
      </c>
      <c r="Q1115" s="119">
        <v>12.480183299552094</v>
      </c>
      <c r="R1115" s="119">
        <v>7.4881099797312567</v>
      </c>
      <c r="S1115" s="119">
        <v>12.480183299552094</v>
      </c>
      <c r="T1115" s="119">
        <v>4.9920733198208378</v>
      </c>
      <c r="U1115" s="119">
        <v>14.976219959462513</v>
      </c>
      <c r="V1115" s="119">
        <v>25.193294707758668</v>
      </c>
      <c r="W1115" s="119">
        <v>14.55243050935514</v>
      </c>
      <c r="X1115" s="119">
        <v>2.5131460726934129</v>
      </c>
      <c r="Y1115" s="119">
        <v>7.5334932320862507</v>
      </c>
      <c r="Z1115" s="119">
        <v>21.310987130130624</v>
      </c>
      <c r="AA1115" s="119">
        <v>21.492706708211102</v>
      </c>
      <c r="AB1115" s="119">
        <v>0.16577259411648435</v>
      </c>
      <c r="AC1115" s="119">
        <v>0.75408497940631047</v>
      </c>
      <c r="AD1115" s="119">
        <v>21.734756620539255</v>
      </c>
      <c r="AE1115" s="119">
        <v>44.4086522409062</v>
      </c>
      <c r="AF1115" s="119">
        <v>4.9483926782724046</v>
      </c>
      <c r="AG1115" s="138"/>
      <c r="AI1115" s="122">
        <v>5100</v>
      </c>
      <c r="AJ1115" s="122" t="s">
        <v>2357</v>
      </c>
    </row>
    <row r="1116" spans="1:36" s="122" customFormat="1" ht="11.25" hidden="1" customHeight="1" x14ac:dyDescent="0.2">
      <c r="A1116" s="96" t="s">
        <v>89</v>
      </c>
      <c r="B1116" s="98">
        <v>340000006102</v>
      </c>
      <c r="C1116" s="98">
        <v>5100</v>
      </c>
      <c r="D1116" s="98" t="s">
        <v>2356</v>
      </c>
      <c r="E1116" s="99" t="s">
        <v>1116</v>
      </c>
      <c r="F1116" s="100" t="s">
        <v>88</v>
      </c>
      <c r="G1116" s="100" t="s">
        <v>87</v>
      </c>
      <c r="H1116" s="100" t="s">
        <v>88</v>
      </c>
      <c r="I1116" s="97">
        <v>0</v>
      </c>
      <c r="J1116" s="97">
        <v>0</v>
      </c>
      <c r="K1116" s="97">
        <v>0</v>
      </c>
      <c r="L1116" s="97">
        <v>161806.62</v>
      </c>
      <c r="M1116" s="119">
        <v>0</v>
      </c>
      <c r="N1116" s="119">
        <v>0</v>
      </c>
      <c r="O1116" s="120" t="s">
        <v>45</v>
      </c>
      <c r="P1116" s="121">
        <v>0</v>
      </c>
      <c r="Q1116" s="119">
        <v>0</v>
      </c>
      <c r="R1116" s="119">
        <v>0</v>
      </c>
      <c r="S1116" s="119">
        <v>0</v>
      </c>
      <c r="T1116" s="119">
        <v>0</v>
      </c>
      <c r="U1116" s="119">
        <v>0</v>
      </c>
      <c r="V1116" s="119">
        <v>0</v>
      </c>
      <c r="W1116" s="119">
        <v>0</v>
      </c>
      <c r="X1116" s="119">
        <v>0</v>
      </c>
      <c r="Y1116" s="119">
        <v>0</v>
      </c>
      <c r="Z1116" s="119">
        <v>0</v>
      </c>
      <c r="AA1116" s="119">
        <v>0</v>
      </c>
      <c r="AB1116" s="119">
        <v>0</v>
      </c>
      <c r="AC1116" s="119">
        <v>0</v>
      </c>
      <c r="AD1116" s="119">
        <v>0</v>
      </c>
      <c r="AE1116" s="119">
        <v>0</v>
      </c>
      <c r="AF1116" s="119">
        <v>0</v>
      </c>
      <c r="AG1116" s="138"/>
      <c r="AI1116" s="122">
        <v>5100</v>
      </c>
      <c r="AJ1116" s="122" t="s">
        <v>2356</v>
      </c>
    </row>
    <row r="1117" spans="1:36" s="122" customFormat="1" ht="11.25" customHeight="1" x14ac:dyDescent="0.2">
      <c r="A1117" s="96" t="s">
        <v>89</v>
      </c>
      <c r="B1117" s="98">
        <v>340000006103</v>
      </c>
      <c r="C1117" s="98">
        <v>5100</v>
      </c>
      <c r="D1117" s="98" t="s">
        <v>2357</v>
      </c>
      <c r="E1117" s="99" t="s">
        <v>2375</v>
      </c>
      <c r="F1117" s="100" t="s">
        <v>87</v>
      </c>
      <c r="G1117" s="100" t="s">
        <v>87</v>
      </c>
      <c r="H1117" s="100" t="s">
        <v>88</v>
      </c>
      <c r="I1117" s="97">
        <v>0</v>
      </c>
      <c r="J1117" s="97">
        <v>0</v>
      </c>
      <c r="K1117" s="97">
        <v>0</v>
      </c>
      <c r="L1117" s="97">
        <v>13596.38</v>
      </c>
      <c r="M1117" s="119">
        <v>13596.38</v>
      </c>
      <c r="N1117" s="119">
        <v>217.02448733159463</v>
      </c>
      <c r="O1117" s="120" t="s">
        <v>45</v>
      </c>
      <c r="P1117" s="121">
        <v>1.2383666480522743E-5</v>
      </c>
      <c r="Q1117" s="119">
        <v>12.480183299552094</v>
      </c>
      <c r="R1117" s="119">
        <v>7.4881099797312567</v>
      </c>
      <c r="S1117" s="119">
        <v>12.480183299552094</v>
      </c>
      <c r="T1117" s="119">
        <v>4.9920733198208378</v>
      </c>
      <c r="U1117" s="119">
        <v>14.976219959462513</v>
      </c>
      <c r="V1117" s="119">
        <v>25.193294707758668</v>
      </c>
      <c r="W1117" s="119">
        <v>14.55243050935514</v>
      </c>
      <c r="X1117" s="119">
        <v>2.5131460726934129</v>
      </c>
      <c r="Y1117" s="119">
        <v>7.5334932320862507</v>
      </c>
      <c r="Z1117" s="119">
        <v>21.310987130130624</v>
      </c>
      <c r="AA1117" s="119">
        <v>21.492706708211102</v>
      </c>
      <c r="AB1117" s="119">
        <v>0.16577259411648435</v>
      </c>
      <c r="AC1117" s="119">
        <v>0.75408497940631047</v>
      </c>
      <c r="AD1117" s="119">
        <v>21.734756620539255</v>
      </c>
      <c r="AE1117" s="119">
        <v>44.4086522409062</v>
      </c>
      <c r="AF1117" s="119">
        <v>4.9483926782724046</v>
      </c>
      <c r="AG1117" s="138"/>
      <c r="AI1117" s="122">
        <v>5100</v>
      </c>
      <c r="AJ1117" s="122" t="s">
        <v>2357</v>
      </c>
    </row>
    <row r="1118" spans="1:36" s="122" customFormat="1" ht="11.25" hidden="1" customHeight="1" x14ac:dyDescent="0.2">
      <c r="A1118" s="96" t="s">
        <v>89</v>
      </c>
      <c r="B1118" s="98">
        <v>340000006104</v>
      </c>
      <c r="C1118" s="98">
        <v>5100</v>
      </c>
      <c r="D1118" s="98" t="s">
        <v>2356</v>
      </c>
      <c r="E1118" s="99" t="s">
        <v>1117</v>
      </c>
      <c r="F1118" s="100" t="s">
        <v>88</v>
      </c>
      <c r="G1118" s="100" t="s">
        <v>87</v>
      </c>
      <c r="H1118" s="100" t="s">
        <v>88</v>
      </c>
      <c r="I1118" s="97">
        <v>0</v>
      </c>
      <c r="J1118" s="97">
        <v>0</v>
      </c>
      <c r="K1118" s="97">
        <v>0</v>
      </c>
      <c r="L1118" s="97">
        <v>246618.55</v>
      </c>
      <c r="M1118" s="119">
        <v>0</v>
      </c>
      <c r="N1118" s="119">
        <v>0</v>
      </c>
      <c r="O1118" s="120" t="s">
        <v>45</v>
      </c>
      <c r="P1118" s="121">
        <v>0</v>
      </c>
      <c r="Q1118" s="119">
        <v>0</v>
      </c>
      <c r="R1118" s="119">
        <v>0</v>
      </c>
      <c r="S1118" s="119">
        <v>0</v>
      </c>
      <c r="T1118" s="119">
        <v>0</v>
      </c>
      <c r="U1118" s="119">
        <v>0</v>
      </c>
      <c r="V1118" s="119">
        <v>0</v>
      </c>
      <c r="W1118" s="119">
        <v>0</v>
      </c>
      <c r="X1118" s="119">
        <v>0</v>
      </c>
      <c r="Y1118" s="119">
        <v>0</v>
      </c>
      <c r="Z1118" s="119">
        <v>0</v>
      </c>
      <c r="AA1118" s="119">
        <v>0</v>
      </c>
      <c r="AB1118" s="119">
        <v>0</v>
      </c>
      <c r="AC1118" s="119">
        <v>0</v>
      </c>
      <c r="AD1118" s="119">
        <v>0</v>
      </c>
      <c r="AE1118" s="119">
        <v>0</v>
      </c>
      <c r="AF1118" s="119">
        <v>0</v>
      </c>
      <c r="AG1118" s="138"/>
      <c r="AI1118" s="122">
        <v>5100</v>
      </c>
      <c r="AJ1118" s="122" t="s">
        <v>2356</v>
      </c>
    </row>
    <row r="1119" spans="1:36" s="122" customFormat="1" ht="11.25" customHeight="1" x14ac:dyDescent="0.2">
      <c r="A1119" s="96" t="s">
        <v>89</v>
      </c>
      <c r="B1119" s="98">
        <v>340000006105</v>
      </c>
      <c r="C1119" s="98">
        <v>5100</v>
      </c>
      <c r="D1119" s="98" t="s">
        <v>2356</v>
      </c>
      <c r="E1119" s="99" t="s">
        <v>1118</v>
      </c>
      <c r="F1119" s="100" t="s">
        <v>87</v>
      </c>
      <c r="G1119" s="100" t="s">
        <v>87</v>
      </c>
      <c r="H1119" s="100" t="s">
        <v>88</v>
      </c>
      <c r="I1119" s="97">
        <v>0</v>
      </c>
      <c r="J1119" s="97">
        <v>0</v>
      </c>
      <c r="K1119" s="97">
        <v>0</v>
      </c>
      <c r="L1119" s="97">
        <v>31458.28</v>
      </c>
      <c r="M1119" s="119">
        <v>31458.28</v>
      </c>
      <c r="N1119" s="119">
        <v>502.13491306757805</v>
      </c>
      <c r="O1119" s="120" t="s">
        <v>45</v>
      </c>
      <c r="P1119" s="121">
        <v>2.8652394797063557E-5</v>
      </c>
      <c r="Q1119" s="119">
        <v>28.875708143537739</v>
      </c>
      <c r="R1119" s="119">
        <v>17.325424886122644</v>
      </c>
      <c r="S1119" s="119">
        <v>28.875708143537739</v>
      </c>
      <c r="T1119" s="119">
        <v>11.550283257415096</v>
      </c>
      <c r="U1119" s="119">
        <v>34.650849772245287</v>
      </c>
      <c r="V1119" s="119">
        <v>58.290347801340531</v>
      </c>
      <c r="W1119" s="119">
        <v>33.670317661306662</v>
      </c>
      <c r="X1119" s="119">
        <v>5.8147280993683426</v>
      </c>
      <c r="Y1119" s="119">
        <v>17.430429237273028</v>
      </c>
      <c r="Z1119" s="119">
        <v>49.307756933540077</v>
      </c>
      <c r="AA1119" s="119">
        <v>49.728206006656414</v>
      </c>
      <c r="AB1119" s="119">
        <v>0.38355214270583182</v>
      </c>
      <c r="AC1119" s="119">
        <v>1.7447450296297948</v>
      </c>
      <c r="AD1119" s="119">
        <v>50.288242863231069</v>
      </c>
      <c r="AE1119" s="119">
        <v>102.74939481075512</v>
      </c>
      <c r="AF1119" s="119">
        <v>11.449218278912713</v>
      </c>
      <c r="AG1119" s="138"/>
      <c r="AI1119" s="122">
        <v>5100</v>
      </c>
      <c r="AJ1119" s="122" t="s">
        <v>2356</v>
      </c>
    </row>
    <row r="1120" spans="1:36" s="122" customFormat="1" ht="11.25" hidden="1" customHeight="1" x14ac:dyDescent="0.2">
      <c r="A1120" s="96" t="s">
        <v>89</v>
      </c>
      <c r="B1120" s="98">
        <v>340000006109</v>
      </c>
      <c r="C1120" s="98">
        <v>5300</v>
      </c>
      <c r="D1120" s="98" t="s">
        <v>2356</v>
      </c>
      <c r="E1120" s="99" t="s">
        <v>1119</v>
      </c>
      <c r="F1120" s="100" t="s">
        <v>88</v>
      </c>
      <c r="G1120" s="100" t="s">
        <v>87</v>
      </c>
      <c r="H1120" s="100" t="s">
        <v>88</v>
      </c>
      <c r="I1120" s="97">
        <v>0</v>
      </c>
      <c r="J1120" s="97">
        <v>0</v>
      </c>
      <c r="K1120" s="97">
        <v>13343.42</v>
      </c>
      <c r="L1120" s="97">
        <v>144731.46000000002</v>
      </c>
      <c r="M1120" s="119">
        <v>0</v>
      </c>
      <c r="N1120" s="119">
        <v>0</v>
      </c>
      <c r="O1120" s="120" t="s">
        <v>45</v>
      </c>
      <c r="P1120" s="121">
        <v>0</v>
      </c>
      <c r="Q1120" s="119">
        <v>0</v>
      </c>
      <c r="R1120" s="119">
        <v>0</v>
      </c>
      <c r="S1120" s="119">
        <v>0</v>
      </c>
      <c r="T1120" s="119">
        <v>0</v>
      </c>
      <c r="U1120" s="119">
        <v>0</v>
      </c>
      <c r="V1120" s="119">
        <v>0</v>
      </c>
      <c r="W1120" s="119">
        <v>0</v>
      </c>
      <c r="X1120" s="119">
        <v>0</v>
      </c>
      <c r="Y1120" s="119">
        <v>0</v>
      </c>
      <c r="Z1120" s="119">
        <v>0</v>
      </c>
      <c r="AA1120" s="119">
        <v>0</v>
      </c>
      <c r="AB1120" s="119">
        <v>0</v>
      </c>
      <c r="AC1120" s="119">
        <v>0</v>
      </c>
      <c r="AD1120" s="119">
        <v>0</v>
      </c>
      <c r="AE1120" s="119">
        <v>0</v>
      </c>
      <c r="AF1120" s="119">
        <v>0</v>
      </c>
      <c r="AG1120" s="138"/>
      <c r="AI1120" s="122">
        <v>5300</v>
      </c>
      <c r="AJ1120" s="122" t="s">
        <v>2356</v>
      </c>
    </row>
    <row r="1121" spans="1:36" s="122" customFormat="1" ht="11.25" customHeight="1" x14ac:dyDescent="0.2">
      <c r="A1121" s="96" t="s">
        <v>89</v>
      </c>
      <c r="B1121" s="98">
        <v>340000006113</v>
      </c>
      <c r="C1121" s="98">
        <v>5100</v>
      </c>
      <c r="D1121" s="98" t="s">
        <v>2356</v>
      </c>
      <c r="E1121" s="99" t="s">
        <v>1921</v>
      </c>
      <c r="F1121" s="100" t="s">
        <v>87</v>
      </c>
      <c r="G1121" s="100" t="s">
        <v>87</v>
      </c>
      <c r="H1121" s="100" t="s">
        <v>88</v>
      </c>
      <c r="I1121" s="97">
        <v>0</v>
      </c>
      <c r="J1121" s="97">
        <v>0</v>
      </c>
      <c r="K1121" s="97">
        <v>0</v>
      </c>
      <c r="L1121" s="97">
        <v>25603.98</v>
      </c>
      <c r="M1121" s="119">
        <v>25603.98</v>
      </c>
      <c r="N1121" s="119">
        <v>408.68897700332019</v>
      </c>
      <c r="O1121" s="120" t="s">
        <v>45</v>
      </c>
      <c r="P1121" s="121">
        <v>2.3320262370864503E-5</v>
      </c>
      <c r="Q1121" s="119">
        <v>23.502017713396199</v>
      </c>
      <c r="R1121" s="119">
        <v>14.101210628037721</v>
      </c>
      <c r="S1121" s="119">
        <v>23.502017713396199</v>
      </c>
      <c r="T1121" s="119">
        <v>9.4008070853584798</v>
      </c>
      <c r="U1121" s="119">
        <v>28.202421256075443</v>
      </c>
      <c r="V1121" s="119">
        <v>47.442673257996525</v>
      </c>
      <c r="W1121" s="119">
        <v>27.404363493291509</v>
      </c>
      <c r="X1121" s="119">
        <v>4.7326230792549708</v>
      </c>
      <c r="Y1121" s="119">
        <v>14.186673956190671</v>
      </c>
      <c r="Z1121" s="119">
        <v>40.131718020540902</v>
      </c>
      <c r="AA1121" s="119">
        <v>40.473922669335728</v>
      </c>
      <c r="AB1121" s="119">
        <v>0.31217413637354818</v>
      </c>
      <c r="AC1121" s="119">
        <v>1.4200527442613098</v>
      </c>
      <c r="AD1121" s="119">
        <v>40.929738196281271</v>
      </c>
      <c r="AE1121" s="119">
        <v>83.628013030168134</v>
      </c>
      <c r="AF1121" s="119">
        <v>9.3185500233615919</v>
      </c>
      <c r="AG1121" s="138"/>
      <c r="AI1121" s="122">
        <v>5100</v>
      </c>
      <c r="AJ1121" s="122" t="s">
        <v>2356</v>
      </c>
    </row>
    <row r="1122" spans="1:36" s="122" customFormat="1" ht="11.25" hidden="1" customHeight="1" x14ac:dyDescent="0.2">
      <c r="A1122" s="96" t="s">
        <v>89</v>
      </c>
      <c r="B1122" s="98">
        <v>340000006152</v>
      </c>
      <c r="C1122" s="98">
        <v>5100</v>
      </c>
      <c r="D1122" s="98" t="s">
        <v>2356</v>
      </c>
      <c r="E1122" s="99" t="s">
        <v>1120</v>
      </c>
      <c r="F1122" s="100" t="s">
        <v>88</v>
      </c>
      <c r="G1122" s="100" t="s">
        <v>87</v>
      </c>
      <c r="H1122" s="100" t="s">
        <v>88</v>
      </c>
      <c r="I1122" s="97">
        <v>0</v>
      </c>
      <c r="J1122" s="97">
        <v>0</v>
      </c>
      <c r="K1122" s="97">
        <v>13343.42</v>
      </c>
      <c r="L1122" s="97">
        <v>53693.68</v>
      </c>
      <c r="M1122" s="119">
        <v>0</v>
      </c>
      <c r="N1122" s="119">
        <v>0</v>
      </c>
      <c r="O1122" s="120" t="s">
        <v>45</v>
      </c>
      <c r="P1122" s="121">
        <v>0</v>
      </c>
      <c r="Q1122" s="119">
        <v>0</v>
      </c>
      <c r="R1122" s="119">
        <v>0</v>
      </c>
      <c r="S1122" s="119">
        <v>0</v>
      </c>
      <c r="T1122" s="119">
        <v>0</v>
      </c>
      <c r="U1122" s="119">
        <v>0</v>
      </c>
      <c r="V1122" s="119">
        <v>0</v>
      </c>
      <c r="W1122" s="119">
        <v>0</v>
      </c>
      <c r="X1122" s="119">
        <v>0</v>
      </c>
      <c r="Y1122" s="119">
        <v>0</v>
      </c>
      <c r="Z1122" s="119">
        <v>0</v>
      </c>
      <c r="AA1122" s="119">
        <v>0</v>
      </c>
      <c r="AB1122" s="119">
        <v>0</v>
      </c>
      <c r="AC1122" s="119">
        <v>0</v>
      </c>
      <c r="AD1122" s="119">
        <v>0</v>
      </c>
      <c r="AE1122" s="119">
        <v>0</v>
      </c>
      <c r="AF1122" s="119">
        <v>0</v>
      </c>
      <c r="AG1122" s="138"/>
      <c r="AI1122" s="122">
        <v>5100</v>
      </c>
      <c r="AJ1122" s="122" t="s">
        <v>2356</v>
      </c>
    </row>
    <row r="1123" spans="1:36" s="122" customFormat="1" ht="11.25" customHeight="1" x14ac:dyDescent="0.2">
      <c r="A1123" s="96" t="s">
        <v>89</v>
      </c>
      <c r="B1123" s="98">
        <v>340000006156</v>
      </c>
      <c r="C1123" s="98">
        <v>5100</v>
      </c>
      <c r="D1123" s="98" t="s">
        <v>2356</v>
      </c>
      <c r="E1123" s="99" t="s">
        <v>1121</v>
      </c>
      <c r="F1123" s="100" t="s">
        <v>87</v>
      </c>
      <c r="G1123" s="100" t="s">
        <v>87</v>
      </c>
      <c r="H1123" s="100" t="s">
        <v>88</v>
      </c>
      <c r="I1123" s="97">
        <v>0</v>
      </c>
      <c r="J1123" s="97">
        <v>0</v>
      </c>
      <c r="K1123" s="97">
        <v>8479.85</v>
      </c>
      <c r="L1123" s="97">
        <v>95453.96</v>
      </c>
      <c r="M1123" s="119">
        <v>95453.96</v>
      </c>
      <c r="N1123" s="119">
        <v>1523.6295788121943</v>
      </c>
      <c r="O1123" s="120" t="s">
        <v>45</v>
      </c>
      <c r="P1123" s="121">
        <v>8.694005352050757E-5</v>
      </c>
      <c r="Q1123" s="119">
        <v>87.61765392465594</v>
      </c>
      <c r="R1123" s="119">
        <v>52.570592354793568</v>
      </c>
      <c r="S1123" s="119">
        <v>87.61765392465594</v>
      </c>
      <c r="T1123" s="119">
        <v>35.047061569862379</v>
      </c>
      <c r="U1123" s="119">
        <v>105.14118470958714</v>
      </c>
      <c r="V1123" s="119">
        <v>176.8705894732721</v>
      </c>
      <c r="W1123" s="119">
        <v>102.16595297739289</v>
      </c>
      <c r="X1123" s="119">
        <v>17.643648139948585</v>
      </c>
      <c r="Y1123" s="119">
        <v>52.889207394602948</v>
      </c>
      <c r="Z1123" s="119">
        <v>149.61468516472792</v>
      </c>
      <c r="AA1123" s="119">
        <v>150.89045513712577</v>
      </c>
      <c r="AB1123" s="119">
        <v>1.1638134979966088</v>
      </c>
      <c r="AC1123" s="119">
        <v>5.2940854448647938</v>
      </c>
      <c r="AD1123" s="119">
        <v>152.58977676901421</v>
      </c>
      <c r="AE1123" s="119">
        <v>311.77281854856739</v>
      </c>
      <c r="AF1123" s="119">
        <v>34.740399781126079</v>
      </c>
      <c r="AG1123" s="138"/>
      <c r="AI1123" s="122">
        <v>5100</v>
      </c>
      <c r="AJ1123" s="122" t="s">
        <v>2356</v>
      </c>
    </row>
    <row r="1124" spans="1:36" s="122" customFormat="1" ht="11.25" hidden="1" customHeight="1" x14ac:dyDescent="0.2">
      <c r="A1124" s="96" t="s">
        <v>89</v>
      </c>
      <c r="B1124" s="98">
        <v>340000006158</v>
      </c>
      <c r="C1124" s="98">
        <v>5300</v>
      </c>
      <c r="D1124" s="98" t="s">
        <v>2356</v>
      </c>
      <c r="E1124" s="99" t="s">
        <v>1122</v>
      </c>
      <c r="F1124" s="100" t="s">
        <v>88</v>
      </c>
      <c r="G1124" s="100" t="s">
        <v>87</v>
      </c>
      <c r="H1124" s="100" t="s">
        <v>88</v>
      </c>
      <c r="I1124" s="97">
        <v>0</v>
      </c>
      <c r="J1124" s="97">
        <v>0</v>
      </c>
      <c r="K1124" s="97">
        <v>13343.42</v>
      </c>
      <c r="L1124" s="97">
        <v>144021.36000000002</v>
      </c>
      <c r="M1124" s="119">
        <v>0</v>
      </c>
      <c r="N1124" s="119">
        <v>0</v>
      </c>
      <c r="O1124" s="120" t="s">
        <v>45</v>
      </c>
      <c r="P1124" s="121">
        <v>0</v>
      </c>
      <c r="Q1124" s="119">
        <v>0</v>
      </c>
      <c r="R1124" s="119">
        <v>0</v>
      </c>
      <c r="S1124" s="119">
        <v>0</v>
      </c>
      <c r="T1124" s="119">
        <v>0</v>
      </c>
      <c r="U1124" s="119">
        <v>0</v>
      </c>
      <c r="V1124" s="119">
        <v>0</v>
      </c>
      <c r="W1124" s="119">
        <v>0</v>
      </c>
      <c r="X1124" s="119">
        <v>0</v>
      </c>
      <c r="Y1124" s="119">
        <v>0</v>
      </c>
      <c r="Z1124" s="119">
        <v>0</v>
      </c>
      <c r="AA1124" s="119">
        <v>0</v>
      </c>
      <c r="AB1124" s="119">
        <v>0</v>
      </c>
      <c r="AC1124" s="119">
        <v>0</v>
      </c>
      <c r="AD1124" s="119">
        <v>0</v>
      </c>
      <c r="AE1124" s="119">
        <v>0</v>
      </c>
      <c r="AF1124" s="119">
        <v>0</v>
      </c>
      <c r="AG1124" s="138"/>
      <c r="AI1124" s="122">
        <v>5300</v>
      </c>
      <c r="AJ1124" s="122" t="s">
        <v>2356</v>
      </c>
    </row>
    <row r="1125" spans="1:36" s="122" customFormat="1" ht="11.25" hidden="1" customHeight="1" x14ac:dyDescent="0.2">
      <c r="A1125" s="96" t="s">
        <v>89</v>
      </c>
      <c r="B1125" s="98">
        <v>340000006161</v>
      </c>
      <c r="C1125" s="98">
        <v>5300</v>
      </c>
      <c r="D1125" s="98" t="s">
        <v>2356</v>
      </c>
      <c r="E1125" s="99" t="s">
        <v>1123</v>
      </c>
      <c r="F1125" s="100" t="s">
        <v>88</v>
      </c>
      <c r="G1125" s="100" t="s">
        <v>87</v>
      </c>
      <c r="H1125" s="100" t="s">
        <v>88</v>
      </c>
      <c r="I1125" s="97">
        <v>0</v>
      </c>
      <c r="J1125" s="97">
        <v>0</v>
      </c>
      <c r="K1125" s="97">
        <v>0</v>
      </c>
      <c r="L1125" s="97">
        <v>168752.27</v>
      </c>
      <c r="M1125" s="119">
        <v>0</v>
      </c>
      <c r="N1125" s="119">
        <v>0</v>
      </c>
      <c r="O1125" s="120" t="s">
        <v>45</v>
      </c>
      <c r="P1125" s="121">
        <v>0</v>
      </c>
      <c r="Q1125" s="119">
        <v>0</v>
      </c>
      <c r="R1125" s="119">
        <v>0</v>
      </c>
      <c r="S1125" s="119">
        <v>0</v>
      </c>
      <c r="T1125" s="119">
        <v>0</v>
      </c>
      <c r="U1125" s="119">
        <v>0</v>
      </c>
      <c r="V1125" s="119">
        <v>0</v>
      </c>
      <c r="W1125" s="119">
        <v>0</v>
      </c>
      <c r="X1125" s="119">
        <v>0</v>
      </c>
      <c r="Y1125" s="119">
        <v>0</v>
      </c>
      <c r="Z1125" s="119">
        <v>0</v>
      </c>
      <c r="AA1125" s="119">
        <v>0</v>
      </c>
      <c r="AB1125" s="119">
        <v>0</v>
      </c>
      <c r="AC1125" s="119">
        <v>0</v>
      </c>
      <c r="AD1125" s="119">
        <v>0</v>
      </c>
      <c r="AE1125" s="119">
        <v>0</v>
      </c>
      <c r="AF1125" s="119">
        <v>0</v>
      </c>
      <c r="AG1125" s="138"/>
      <c r="AI1125" s="122">
        <v>5300</v>
      </c>
      <c r="AJ1125" s="122" t="s">
        <v>2356</v>
      </c>
    </row>
    <row r="1126" spans="1:36" s="122" customFormat="1" ht="11.25" hidden="1" customHeight="1" x14ac:dyDescent="0.2">
      <c r="A1126" s="96" t="s">
        <v>89</v>
      </c>
      <c r="B1126" s="98">
        <v>340000006167</v>
      </c>
      <c r="C1126" s="98">
        <v>5300</v>
      </c>
      <c r="D1126" s="98" t="s">
        <v>2356</v>
      </c>
      <c r="E1126" s="99" t="s">
        <v>1124</v>
      </c>
      <c r="F1126" s="100" t="s">
        <v>88</v>
      </c>
      <c r="G1126" s="100" t="s">
        <v>87</v>
      </c>
      <c r="H1126" s="100" t="s">
        <v>88</v>
      </c>
      <c r="I1126" s="97">
        <v>0</v>
      </c>
      <c r="J1126" s="97">
        <v>0</v>
      </c>
      <c r="K1126" s="97">
        <v>0</v>
      </c>
      <c r="L1126" s="97">
        <v>499328.89</v>
      </c>
      <c r="M1126" s="119">
        <v>0</v>
      </c>
      <c r="N1126" s="119">
        <v>0</v>
      </c>
      <c r="O1126" s="120" t="s">
        <v>45</v>
      </c>
      <c r="P1126" s="121">
        <v>0</v>
      </c>
      <c r="Q1126" s="119">
        <v>0</v>
      </c>
      <c r="R1126" s="119">
        <v>0</v>
      </c>
      <c r="S1126" s="119">
        <v>0</v>
      </c>
      <c r="T1126" s="119">
        <v>0</v>
      </c>
      <c r="U1126" s="119">
        <v>0</v>
      </c>
      <c r="V1126" s="119">
        <v>0</v>
      </c>
      <c r="W1126" s="119">
        <v>0</v>
      </c>
      <c r="X1126" s="119">
        <v>0</v>
      </c>
      <c r="Y1126" s="119">
        <v>0</v>
      </c>
      <c r="Z1126" s="119">
        <v>0</v>
      </c>
      <c r="AA1126" s="119">
        <v>0</v>
      </c>
      <c r="AB1126" s="119">
        <v>0</v>
      </c>
      <c r="AC1126" s="119">
        <v>0</v>
      </c>
      <c r="AD1126" s="119">
        <v>0</v>
      </c>
      <c r="AE1126" s="119">
        <v>0</v>
      </c>
      <c r="AF1126" s="119">
        <v>0</v>
      </c>
      <c r="AG1126" s="138"/>
      <c r="AI1126" s="122">
        <v>5300</v>
      </c>
      <c r="AJ1126" s="122" t="s">
        <v>2356</v>
      </c>
    </row>
    <row r="1127" spans="1:36" s="122" customFormat="1" ht="11.25" customHeight="1" x14ac:dyDescent="0.2">
      <c r="A1127" s="96" t="s">
        <v>89</v>
      </c>
      <c r="B1127" s="98">
        <v>340000006174</v>
      </c>
      <c r="C1127" s="98">
        <v>5100</v>
      </c>
      <c r="D1127" s="98" t="s">
        <v>2356</v>
      </c>
      <c r="E1127" s="99" t="s">
        <v>3041</v>
      </c>
      <c r="F1127" s="100" t="s">
        <v>87</v>
      </c>
      <c r="G1127" s="100" t="s">
        <v>87</v>
      </c>
      <c r="H1127" s="100" t="s">
        <v>88</v>
      </c>
      <c r="I1127" s="97">
        <v>0</v>
      </c>
      <c r="J1127" s="97">
        <v>0</v>
      </c>
      <c r="K1127" s="97">
        <v>497666.86</v>
      </c>
      <c r="L1127" s="97">
        <v>497666.86</v>
      </c>
      <c r="M1127" s="119">
        <v>497666.86</v>
      </c>
      <c r="N1127" s="119">
        <v>7943.7243702680034</v>
      </c>
      <c r="O1127" s="120" t="s">
        <v>45</v>
      </c>
      <c r="P1127" s="121">
        <v>4.5327803523062787E-4</v>
      </c>
      <c r="Q1127" s="119">
        <v>456.81083015571272</v>
      </c>
      <c r="R1127" s="119">
        <v>274.08649809342768</v>
      </c>
      <c r="S1127" s="119">
        <v>456.81083015571272</v>
      </c>
      <c r="T1127" s="119">
        <v>182.7243320622851</v>
      </c>
      <c r="U1127" s="119">
        <v>548.17299618685536</v>
      </c>
      <c r="V1127" s="119">
        <v>922.14750325195917</v>
      </c>
      <c r="W1127" s="119">
        <v>532.66107573920215</v>
      </c>
      <c r="X1127" s="119">
        <v>91.988420058770245</v>
      </c>
      <c r="Y1127" s="119">
        <v>275.74765648235893</v>
      </c>
      <c r="Z1127" s="119">
        <v>780.04380934870301</v>
      </c>
      <c r="AA1127" s="119">
        <v>786.69527185738809</v>
      </c>
      <c r="AB1127" s="119">
        <v>6.0677567402503634</v>
      </c>
      <c r="AC1127" s="119">
        <v>27.601692794280769</v>
      </c>
      <c r="AD1127" s="119">
        <v>795.55499921361286</v>
      </c>
      <c r="AE1127" s="119">
        <v>1625.4852039707444</v>
      </c>
      <c r="AF1127" s="119">
        <v>181.12549415674007</v>
      </c>
      <c r="AG1127" s="138"/>
      <c r="AI1127" s="122">
        <v>5100</v>
      </c>
      <c r="AJ1127" s="122" t="s">
        <v>2356</v>
      </c>
    </row>
    <row r="1128" spans="1:36" s="122" customFormat="1" ht="11.25" hidden="1" customHeight="1" x14ac:dyDescent="0.2">
      <c r="A1128" s="96" t="s">
        <v>89</v>
      </c>
      <c r="B1128" s="98">
        <v>340000006175</v>
      </c>
      <c r="C1128" s="98">
        <v>5100</v>
      </c>
      <c r="D1128" s="98" t="s">
        <v>2356</v>
      </c>
      <c r="E1128" s="99" t="s">
        <v>1125</v>
      </c>
      <c r="F1128" s="100" t="s">
        <v>88</v>
      </c>
      <c r="G1128" s="100" t="s">
        <v>87</v>
      </c>
      <c r="H1128" s="100" t="s">
        <v>88</v>
      </c>
      <c r="I1128" s="97">
        <v>0</v>
      </c>
      <c r="J1128" s="97">
        <v>0</v>
      </c>
      <c r="K1128" s="97">
        <v>13343.42</v>
      </c>
      <c r="L1128" s="97">
        <v>66502.97</v>
      </c>
      <c r="M1128" s="119">
        <v>0</v>
      </c>
      <c r="N1128" s="119">
        <v>0</v>
      </c>
      <c r="O1128" s="120" t="s">
        <v>45</v>
      </c>
      <c r="P1128" s="121">
        <v>0</v>
      </c>
      <c r="Q1128" s="119">
        <v>0</v>
      </c>
      <c r="R1128" s="119">
        <v>0</v>
      </c>
      <c r="S1128" s="119">
        <v>0</v>
      </c>
      <c r="T1128" s="119">
        <v>0</v>
      </c>
      <c r="U1128" s="119">
        <v>0</v>
      </c>
      <c r="V1128" s="119">
        <v>0</v>
      </c>
      <c r="W1128" s="119">
        <v>0</v>
      </c>
      <c r="X1128" s="119">
        <v>0</v>
      </c>
      <c r="Y1128" s="119">
        <v>0</v>
      </c>
      <c r="Z1128" s="119">
        <v>0</v>
      </c>
      <c r="AA1128" s="119">
        <v>0</v>
      </c>
      <c r="AB1128" s="119">
        <v>0</v>
      </c>
      <c r="AC1128" s="119">
        <v>0</v>
      </c>
      <c r="AD1128" s="119">
        <v>0</v>
      </c>
      <c r="AE1128" s="119">
        <v>0</v>
      </c>
      <c r="AF1128" s="119">
        <v>0</v>
      </c>
      <c r="AG1128" s="138"/>
      <c r="AI1128" s="122">
        <v>5100</v>
      </c>
      <c r="AJ1128" s="122" t="s">
        <v>2356</v>
      </c>
    </row>
    <row r="1129" spans="1:36" s="122" customFormat="1" ht="11.25" customHeight="1" x14ac:dyDescent="0.2">
      <c r="A1129" s="96" t="s">
        <v>89</v>
      </c>
      <c r="B1129" s="98">
        <v>340000006176</v>
      </c>
      <c r="C1129" s="98">
        <v>5100</v>
      </c>
      <c r="D1129" s="98" t="s">
        <v>2356</v>
      </c>
      <c r="E1129" s="99" t="s">
        <v>1126</v>
      </c>
      <c r="F1129" s="100" t="s">
        <v>87</v>
      </c>
      <c r="G1129" s="100" t="s">
        <v>87</v>
      </c>
      <c r="H1129" s="100" t="s">
        <v>88</v>
      </c>
      <c r="I1129" s="97">
        <v>0</v>
      </c>
      <c r="J1129" s="97">
        <v>0</v>
      </c>
      <c r="K1129" s="97">
        <v>13343.42</v>
      </c>
      <c r="L1129" s="97">
        <v>116942.19</v>
      </c>
      <c r="M1129" s="119">
        <v>116942.19</v>
      </c>
      <c r="N1129" s="119">
        <v>1866.6232359042579</v>
      </c>
      <c r="O1129" s="120" t="s">
        <v>45</v>
      </c>
      <c r="P1129" s="121">
        <v>1.065116654919855E-4</v>
      </c>
      <c r="Q1129" s="119">
        <v>107.34180470471168</v>
      </c>
      <c r="R1129" s="119">
        <v>64.405082822827012</v>
      </c>
      <c r="S1129" s="119">
        <v>107.34180470471168</v>
      </c>
      <c r="T1129" s="119">
        <v>42.936721881884672</v>
      </c>
      <c r="U1129" s="119">
        <v>128.81016564565402</v>
      </c>
      <c r="V1129" s="119">
        <v>216.68701937138476</v>
      </c>
      <c r="W1129" s="119">
        <v>125.16516113750906</v>
      </c>
      <c r="X1129" s="119">
        <v>21.615518655014565</v>
      </c>
      <c r="Y1129" s="119">
        <v>64.795423260481414</v>
      </c>
      <c r="Z1129" s="119">
        <v>183.29537024261532</v>
      </c>
      <c r="AA1129" s="119">
        <v>184.85833666651689</v>
      </c>
      <c r="AB1129" s="119">
        <v>1.4258067366433413</v>
      </c>
      <c r="AC1129" s="119">
        <v>6.4858696901586192</v>
      </c>
      <c r="AD1129" s="119">
        <v>186.94020307779419</v>
      </c>
      <c r="AE1129" s="119">
        <v>381.95792174093236</v>
      </c>
      <c r="AF1129" s="119">
        <v>42.561025565418177</v>
      </c>
      <c r="AG1129" s="138"/>
      <c r="AI1129" s="122">
        <v>5100</v>
      </c>
      <c r="AJ1129" s="122" t="s">
        <v>2356</v>
      </c>
    </row>
    <row r="1130" spans="1:36" s="122" customFormat="1" ht="11.25" hidden="1" customHeight="1" x14ac:dyDescent="0.2">
      <c r="A1130" s="96" t="s">
        <v>89</v>
      </c>
      <c r="B1130" s="98">
        <v>340000006178</v>
      </c>
      <c r="C1130" s="98">
        <v>5100</v>
      </c>
      <c r="D1130" s="98" t="s">
        <v>2356</v>
      </c>
      <c r="E1130" s="99" t="s">
        <v>1127</v>
      </c>
      <c r="F1130" s="100" t="s">
        <v>88</v>
      </c>
      <c r="G1130" s="100" t="s">
        <v>87</v>
      </c>
      <c r="H1130" s="100" t="s">
        <v>88</v>
      </c>
      <c r="I1130" s="97">
        <v>0</v>
      </c>
      <c r="J1130" s="97">
        <v>0</v>
      </c>
      <c r="K1130" s="97">
        <v>0</v>
      </c>
      <c r="L1130" s="97">
        <v>51104.800000000003</v>
      </c>
      <c r="M1130" s="119">
        <v>0</v>
      </c>
      <c r="N1130" s="119">
        <v>0</v>
      </c>
      <c r="O1130" s="120" t="s">
        <v>45</v>
      </c>
      <c r="P1130" s="121">
        <v>0</v>
      </c>
      <c r="Q1130" s="119">
        <v>0</v>
      </c>
      <c r="R1130" s="119">
        <v>0</v>
      </c>
      <c r="S1130" s="119">
        <v>0</v>
      </c>
      <c r="T1130" s="119">
        <v>0</v>
      </c>
      <c r="U1130" s="119">
        <v>0</v>
      </c>
      <c r="V1130" s="119">
        <v>0</v>
      </c>
      <c r="W1130" s="119">
        <v>0</v>
      </c>
      <c r="X1130" s="119">
        <v>0</v>
      </c>
      <c r="Y1130" s="119">
        <v>0</v>
      </c>
      <c r="Z1130" s="119">
        <v>0</v>
      </c>
      <c r="AA1130" s="119">
        <v>0</v>
      </c>
      <c r="AB1130" s="119">
        <v>0</v>
      </c>
      <c r="AC1130" s="119">
        <v>0</v>
      </c>
      <c r="AD1130" s="119">
        <v>0</v>
      </c>
      <c r="AE1130" s="119">
        <v>0</v>
      </c>
      <c r="AF1130" s="119">
        <v>0</v>
      </c>
      <c r="AG1130" s="138"/>
      <c r="AI1130" s="122">
        <v>5100</v>
      </c>
      <c r="AJ1130" s="122" t="s">
        <v>2356</v>
      </c>
    </row>
    <row r="1131" spans="1:36" s="122" customFormat="1" ht="11.25" hidden="1" customHeight="1" x14ac:dyDescent="0.2">
      <c r="A1131" s="96" t="s">
        <v>89</v>
      </c>
      <c r="B1131" s="98">
        <v>340000006179</v>
      </c>
      <c r="C1131" s="98">
        <v>5100</v>
      </c>
      <c r="D1131" s="98" t="s">
        <v>2356</v>
      </c>
      <c r="E1131" s="99" t="s">
        <v>1128</v>
      </c>
      <c r="F1131" s="100" t="s">
        <v>88</v>
      </c>
      <c r="G1131" s="100" t="s">
        <v>87</v>
      </c>
      <c r="H1131" s="100" t="s">
        <v>88</v>
      </c>
      <c r="I1131" s="97">
        <v>0</v>
      </c>
      <c r="J1131" s="97">
        <v>0</v>
      </c>
      <c r="K1131" s="97">
        <v>0</v>
      </c>
      <c r="L1131" s="97">
        <v>174040.24</v>
      </c>
      <c r="M1131" s="119">
        <v>0</v>
      </c>
      <c r="N1131" s="119">
        <v>0</v>
      </c>
      <c r="O1131" s="120" t="s">
        <v>45</v>
      </c>
      <c r="P1131" s="121">
        <v>0</v>
      </c>
      <c r="Q1131" s="119">
        <v>0</v>
      </c>
      <c r="R1131" s="119">
        <v>0</v>
      </c>
      <c r="S1131" s="119">
        <v>0</v>
      </c>
      <c r="T1131" s="119">
        <v>0</v>
      </c>
      <c r="U1131" s="119">
        <v>0</v>
      </c>
      <c r="V1131" s="119">
        <v>0</v>
      </c>
      <c r="W1131" s="119">
        <v>0</v>
      </c>
      <c r="X1131" s="119">
        <v>0</v>
      </c>
      <c r="Y1131" s="119">
        <v>0</v>
      </c>
      <c r="Z1131" s="119">
        <v>0</v>
      </c>
      <c r="AA1131" s="119">
        <v>0</v>
      </c>
      <c r="AB1131" s="119">
        <v>0</v>
      </c>
      <c r="AC1131" s="119">
        <v>0</v>
      </c>
      <c r="AD1131" s="119">
        <v>0</v>
      </c>
      <c r="AE1131" s="119">
        <v>0</v>
      </c>
      <c r="AF1131" s="119">
        <v>0</v>
      </c>
      <c r="AG1131" s="138"/>
      <c r="AI1131" s="122">
        <v>5100</v>
      </c>
      <c r="AJ1131" s="122" t="s">
        <v>2356</v>
      </c>
    </row>
    <row r="1132" spans="1:36" s="122" customFormat="1" ht="11.25" hidden="1" customHeight="1" x14ac:dyDescent="0.2">
      <c r="A1132" s="96" t="s">
        <v>89</v>
      </c>
      <c r="B1132" s="98">
        <v>340000006181</v>
      </c>
      <c r="C1132" s="98">
        <v>5300</v>
      </c>
      <c r="D1132" s="98" t="s">
        <v>2356</v>
      </c>
      <c r="E1132" s="99" t="s">
        <v>1129</v>
      </c>
      <c r="F1132" s="100" t="s">
        <v>88</v>
      </c>
      <c r="G1132" s="100" t="s">
        <v>87</v>
      </c>
      <c r="H1132" s="100" t="s">
        <v>88</v>
      </c>
      <c r="I1132" s="97">
        <v>0</v>
      </c>
      <c r="J1132" s="97">
        <v>0</v>
      </c>
      <c r="K1132" s="97">
        <v>0</v>
      </c>
      <c r="L1132" s="97">
        <v>34496.69</v>
      </c>
      <c r="M1132" s="119">
        <v>0</v>
      </c>
      <c r="N1132" s="119">
        <v>0</v>
      </c>
      <c r="O1132" s="120" t="s">
        <v>45</v>
      </c>
      <c r="P1132" s="121">
        <v>0</v>
      </c>
      <c r="Q1132" s="119">
        <v>0</v>
      </c>
      <c r="R1132" s="119">
        <v>0</v>
      </c>
      <c r="S1132" s="119">
        <v>0</v>
      </c>
      <c r="T1132" s="119">
        <v>0</v>
      </c>
      <c r="U1132" s="119">
        <v>0</v>
      </c>
      <c r="V1132" s="119">
        <v>0</v>
      </c>
      <c r="W1132" s="119">
        <v>0</v>
      </c>
      <c r="X1132" s="119">
        <v>0</v>
      </c>
      <c r="Y1132" s="119">
        <v>0</v>
      </c>
      <c r="Z1132" s="119">
        <v>0</v>
      </c>
      <c r="AA1132" s="119">
        <v>0</v>
      </c>
      <c r="AB1132" s="119">
        <v>0</v>
      </c>
      <c r="AC1132" s="119">
        <v>0</v>
      </c>
      <c r="AD1132" s="119">
        <v>0</v>
      </c>
      <c r="AE1132" s="119">
        <v>0</v>
      </c>
      <c r="AF1132" s="119">
        <v>0</v>
      </c>
      <c r="AG1132" s="138"/>
      <c r="AI1132" s="122">
        <v>5300</v>
      </c>
      <c r="AJ1132" s="122" t="s">
        <v>2356</v>
      </c>
    </row>
    <row r="1133" spans="1:36" s="122" customFormat="1" ht="11.25" hidden="1" customHeight="1" x14ac:dyDescent="0.2">
      <c r="A1133" s="96" t="s">
        <v>89</v>
      </c>
      <c r="B1133" s="98">
        <v>340000006196</v>
      </c>
      <c r="C1133" s="98">
        <v>5300</v>
      </c>
      <c r="D1133" s="98" t="s">
        <v>2356</v>
      </c>
      <c r="E1133" s="99" t="s">
        <v>1130</v>
      </c>
      <c r="F1133" s="100" t="s">
        <v>88</v>
      </c>
      <c r="G1133" s="100" t="s">
        <v>87</v>
      </c>
      <c r="H1133" s="100" t="s">
        <v>88</v>
      </c>
      <c r="I1133" s="97">
        <v>0</v>
      </c>
      <c r="J1133" s="97">
        <v>0</v>
      </c>
      <c r="K1133" s="97">
        <v>13343.42</v>
      </c>
      <c r="L1133" s="97">
        <v>82091.48</v>
      </c>
      <c r="M1133" s="119">
        <v>0</v>
      </c>
      <c r="N1133" s="119">
        <v>0</v>
      </c>
      <c r="O1133" s="120" t="s">
        <v>45</v>
      </c>
      <c r="P1133" s="121">
        <v>0</v>
      </c>
      <c r="Q1133" s="119">
        <v>0</v>
      </c>
      <c r="R1133" s="119">
        <v>0</v>
      </c>
      <c r="S1133" s="119">
        <v>0</v>
      </c>
      <c r="T1133" s="119">
        <v>0</v>
      </c>
      <c r="U1133" s="119">
        <v>0</v>
      </c>
      <c r="V1133" s="119">
        <v>0</v>
      </c>
      <c r="W1133" s="119">
        <v>0</v>
      </c>
      <c r="X1133" s="119">
        <v>0</v>
      </c>
      <c r="Y1133" s="119">
        <v>0</v>
      </c>
      <c r="Z1133" s="119">
        <v>0</v>
      </c>
      <c r="AA1133" s="119">
        <v>0</v>
      </c>
      <c r="AB1133" s="119">
        <v>0</v>
      </c>
      <c r="AC1133" s="119">
        <v>0</v>
      </c>
      <c r="AD1133" s="119">
        <v>0</v>
      </c>
      <c r="AE1133" s="119">
        <v>0</v>
      </c>
      <c r="AF1133" s="119">
        <v>0</v>
      </c>
      <c r="AG1133" s="138"/>
      <c r="AI1133" s="122">
        <v>5300</v>
      </c>
      <c r="AJ1133" s="122" t="s">
        <v>2356</v>
      </c>
    </row>
    <row r="1134" spans="1:36" s="122" customFormat="1" ht="11.25" customHeight="1" x14ac:dyDescent="0.2">
      <c r="A1134" s="96" t="s">
        <v>89</v>
      </c>
      <c r="B1134" s="98">
        <v>340000006207</v>
      </c>
      <c r="C1134" s="98">
        <v>5100</v>
      </c>
      <c r="D1134" s="98" t="s">
        <v>2356</v>
      </c>
      <c r="E1134" s="99" t="s">
        <v>1131</v>
      </c>
      <c r="F1134" s="100" t="s">
        <v>87</v>
      </c>
      <c r="G1134" s="100" t="s">
        <v>87</v>
      </c>
      <c r="H1134" s="100" t="s">
        <v>88</v>
      </c>
      <c r="I1134" s="97">
        <v>0</v>
      </c>
      <c r="J1134" s="97">
        <v>0</v>
      </c>
      <c r="K1134" s="97">
        <v>0</v>
      </c>
      <c r="L1134" s="97">
        <v>110296.29</v>
      </c>
      <c r="M1134" s="119">
        <v>110296.29</v>
      </c>
      <c r="N1134" s="119">
        <v>1760.5418347991811</v>
      </c>
      <c r="O1134" s="120" t="s">
        <v>45</v>
      </c>
      <c r="P1134" s="121">
        <v>1.0045853891984601E-4</v>
      </c>
      <c r="Q1134" s="119">
        <v>101.24150078627949</v>
      </c>
      <c r="R1134" s="119">
        <v>60.7449004717677</v>
      </c>
      <c r="S1134" s="119">
        <v>101.24150078627949</v>
      </c>
      <c r="T1134" s="119">
        <v>40.496600314511795</v>
      </c>
      <c r="U1134" s="119">
        <v>121.4898009435354</v>
      </c>
      <c r="V1134" s="119">
        <v>204.37255645564593</v>
      </c>
      <c r="W1134" s="119">
        <v>118.05194438995397</v>
      </c>
      <c r="X1134" s="119">
        <v>20.387094803628155</v>
      </c>
      <c r="Y1134" s="119">
        <v>61.113057610865717</v>
      </c>
      <c r="Z1134" s="119">
        <v>172.87857626008946</v>
      </c>
      <c r="AA1134" s="119">
        <v>174.35271829514895</v>
      </c>
      <c r="AB1134" s="119">
        <v>1.3447772211959399</v>
      </c>
      <c r="AC1134" s="119">
        <v>6.1172735370181224</v>
      </c>
      <c r="AD1134" s="119">
        <v>176.31627089699006</v>
      </c>
      <c r="AE1134" s="119">
        <v>360.25100696451113</v>
      </c>
      <c r="AF1134" s="119">
        <v>40.142255061759812</v>
      </c>
      <c r="AG1134" s="138"/>
      <c r="AI1134" s="122">
        <v>5100</v>
      </c>
      <c r="AJ1134" s="122" t="s">
        <v>2356</v>
      </c>
    </row>
    <row r="1135" spans="1:36" s="122" customFormat="1" ht="11.25" hidden="1" customHeight="1" x14ac:dyDescent="0.2">
      <c r="A1135" s="96" t="s">
        <v>89</v>
      </c>
      <c r="B1135" s="98">
        <v>340000006211</v>
      </c>
      <c r="C1135" s="98">
        <v>5600</v>
      </c>
      <c r="D1135" s="98" t="s">
        <v>2356</v>
      </c>
      <c r="E1135" s="99" t="s">
        <v>1132</v>
      </c>
      <c r="F1135" s="100" t="s">
        <v>88</v>
      </c>
      <c r="G1135" s="100" t="s">
        <v>87</v>
      </c>
      <c r="H1135" s="100" t="s">
        <v>88</v>
      </c>
      <c r="I1135" s="97">
        <v>0</v>
      </c>
      <c r="J1135" s="97">
        <v>0</v>
      </c>
      <c r="K1135" s="97">
        <v>0</v>
      </c>
      <c r="L1135" s="97">
        <v>11371.45</v>
      </c>
      <c r="M1135" s="119">
        <v>0</v>
      </c>
      <c r="N1135" s="119">
        <v>0</v>
      </c>
      <c r="O1135" s="120" t="s">
        <v>45</v>
      </c>
      <c r="P1135" s="121">
        <v>0</v>
      </c>
      <c r="Q1135" s="119">
        <v>0</v>
      </c>
      <c r="R1135" s="119">
        <v>0</v>
      </c>
      <c r="S1135" s="119">
        <v>0</v>
      </c>
      <c r="T1135" s="119">
        <v>0</v>
      </c>
      <c r="U1135" s="119">
        <v>0</v>
      </c>
      <c r="V1135" s="119">
        <v>0</v>
      </c>
      <c r="W1135" s="119">
        <v>0</v>
      </c>
      <c r="X1135" s="119">
        <v>0</v>
      </c>
      <c r="Y1135" s="119">
        <v>0</v>
      </c>
      <c r="Z1135" s="119">
        <v>0</v>
      </c>
      <c r="AA1135" s="119">
        <v>0</v>
      </c>
      <c r="AB1135" s="119">
        <v>0</v>
      </c>
      <c r="AC1135" s="119">
        <v>0</v>
      </c>
      <c r="AD1135" s="119">
        <v>0</v>
      </c>
      <c r="AE1135" s="119">
        <v>0</v>
      </c>
      <c r="AF1135" s="119">
        <v>0</v>
      </c>
      <c r="AG1135" s="138"/>
      <c r="AI1135" s="122">
        <v>5600</v>
      </c>
      <c r="AJ1135" s="122" t="s">
        <v>2356</v>
      </c>
    </row>
    <row r="1136" spans="1:36" s="122" customFormat="1" ht="11.25" customHeight="1" x14ac:dyDescent="0.2">
      <c r="A1136" s="96" t="s">
        <v>89</v>
      </c>
      <c r="B1136" s="98">
        <v>340000006219</v>
      </c>
      <c r="C1136" s="98">
        <v>5300</v>
      </c>
      <c r="D1136" s="98" t="s">
        <v>2356</v>
      </c>
      <c r="E1136" s="99" t="s">
        <v>1133</v>
      </c>
      <c r="F1136" s="100" t="s">
        <v>87</v>
      </c>
      <c r="G1136" s="100" t="s">
        <v>87</v>
      </c>
      <c r="H1136" s="100" t="s">
        <v>88</v>
      </c>
      <c r="I1136" s="97">
        <v>0</v>
      </c>
      <c r="J1136" s="97">
        <v>0</v>
      </c>
      <c r="K1136" s="97">
        <v>0</v>
      </c>
      <c r="L1136" s="97">
        <v>764917.33</v>
      </c>
      <c r="M1136" s="119">
        <v>764917.33</v>
      </c>
      <c r="N1136" s="119">
        <v>12209.558087836776</v>
      </c>
      <c r="O1136" s="120" t="s">
        <v>45</v>
      </c>
      <c r="P1136" s="121">
        <v>6.9669140608691088E-4</v>
      </c>
      <c r="Q1136" s="119">
        <v>702.12133578231692</v>
      </c>
      <c r="R1136" s="119">
        <v>421.27280146939017</v>
      </c>
      <c r="S1136" s="119">
        <v>702.12133578231692</v>
      </c>
      <c r="T1136" s="119">
        <v>280.84853431292674</v>
      </c>
      <c r="U1136" s="119">
        <v>842.54560293878035</v>
      </c>
      <c r="V1136" s="119">
        <v>1417.3469498323736</v>
      </c>
      <c r="W1136" s="119">
        <v>818.70367628931183</v>
      </c>
      <c r="X1136" s="119">
        <v>141.38682383286076</v>
      </c>
      <c r="Y1136" s="119">
        <v>423.82601314912387</v>
      </c>
      <c r="Z1136" s="119">
        <v>1198.9326111247169</v>
      </c>
      <c r="AA1136" s="119">
        <v>1209.155953990542</v>
      </c>
      <c r="AB1136" s="119">
        <v>9.3261831516002722</v>
      </c>
      <c r="AC1136" s="119">
        <v>42.423988520516488</v>
      </c>
      <c r="AD1136" s="119">
        <v>1222.7734148635673</v>
      </c>
      <c r="AE1136" s="119">
        <v>2498.3817531587442</v>
      </c>
      <c r="AF1136" s="119">
        <v>278.3911096376886</v>
      </c>
      <c r="AG1136" s="138"/>
      <c r="AI1136" s="122">
        <v>5300</v>
      </c>
      <c r="AJ1136" s="122" t="s">
        <v>2356</v>
      </c>
    </row>
    <row r="1137" spans="1:36" s="122" customFormat="1" ht="11.25" hidden="1" customHeight="1" x14ac:dyDescent="0.2">
      <c r="A1137" s="96" t="s">
        <v>89</v>
      </c>
      <c r="B1137" s="98">
        <v>340000006220</v>
      </c>
      <c r="C1137" s="98">
        <v>5400</v>
      </c>
      <c r="D1137" s="98" t="s">
        <v>2356</v>
      </c>
      <c r="E1137" s="99" t="s">
        <v>1134</v>
      </c>
      <c r="F1137" s="100" t="s">
        <v>88</v>
      </c>
      <c r="G1137" s="100" t="s">
        <v>87</v>
      </c>
      <c r="H1137" s="100" t="s">
        <v>88</v>
      </c>
      <c r="I1137" s="97">
        <v>0</v>
      </c>
      <c r="J1137" s="97">
        <v>0</v>
      </c>
      <c r="K1137" s="97">
        <v>13343.42</v>
      </c>
      <c r="L1137" s="97">
        <v>176668.1</v>
      </c>
      <c r="M1137" s="119">
        <v>0</v>
      </c>
      <c r="N1137" s="119">
        <v>0</v>
      </c>
      <c r="O1137" s="120" t="s">
        <v>45</v>
      </c>
      <c r="P1137" s="121">
        <v>0</v>
      </c>
      <c r="Q1137" s="119">
        <v>0</v>
      </c>
      <c r="R1137" s="119">
        <v>0</v>
      </c>
      <c r="S1137" s="119">
        <v>0</v>
      </c>
      <c r="T1137" s="119">
        <v>0</v>
      </c>
      <c r="U1137" s="119">
        <v>0</v>
      </c>
      <c r="V1137" s="119">
        <v>0</v>
      </c>
      <c r="W1137" s="119">
        <v>0</v>
      </c>
      <c r="X1137" s="119">
        <v>0</v>
      </c>
      <c r="Y1137" s="119">
        <v>0</v>
      </c>
      <c r="Z1137" s="119">
        <v>0</v>
      </c>
      <c r="AA1137" s="119">
        <v>0</v>
      </c>
      <c r="AB1137" s="119">
        <v>0</v>
      </c>
      <c r="AC1137" s="119">
        <v>0</v>
      </c>
      <c r="AD1137" s="119">
        <v>0</v>
      </c>
      <c r="AE1137" s="119">
        <v>0</v>
      </c>
      <c r="AF1137" s="119">
        <v>0</v>
      </c>
      <c r="AG1137" s="138"/>
      <c r="AI1137" s="122">
        <v>5400</v>
      </c>
      <c r="AJ1137" s="122" t="s">
        <v>2356</v>
      </c>
    </row>
    <row r="1138" spans="1:36" s="122" customFormat="1" ht="11.25" hidden="1" customHeight="1" x14ac:dyDescent="0.2">
      <c r="A1138" s="96" t="s">
        <v>89</v>
      </c>
      <c r="B1138" s="98">
        <v>340000006222</v>
      </c>
      <c r="C1138" s="98">
        <v>5300</v>
      </c>
      <c r="D1138" s="98" t="s">
        <v>2356</v>
      </c>
      <c r="E1138" s="99" t="s">
        <v>1135</v>
      </c>
      <c r="F1138" s="100" t="s">
        <v>88</v>
      </c>
      <c r="G1138" s="100" t="s">
        <v>87</v>
      </c>
      <c r="H1138" s="100" t="s">
        <v>88</v>
      </c>
      <c r="I1138" s="97">
        <v>0</v>
      </c>
      <c r="J1138" s="97">
        <v>0</v>
      </c>
      <c r="K1138" s="97">
        <v>0</v>
      </c>
      <c r="L1138" s="97">
        <v>193627.81</v>
      </c>
      <c r="M1138" s="119">
        <v>0</v>
      </c>
      <c r="N1138" s="119">
        <v>0</v>
      </c>
      <c r="O1138" s="120" t="s">
        <v>45</v>
      </c>
      <c r="P1138" s="121">
        <v>0</v>
      </c>
      <c r="Q1138" s="119">
        <v>0</v>
      </c>
      <c r="R1138" s="119">
        <v>0</v>
      </c>
      <c r="S1138" s="119">
        <v>0</v>
      </c>
      <c r="T1138" s="119">
        <v>0</v>
      </c>
      <c r="U1138" s="119">
        <v>0</v>
      </c>
      <c r="V1138" s="119">
        <v>0</v>
      </c>
      <c r="W1138" s="119">
        <v>0</v>
      </c>
      <c r="X1138" s="119">
        <v>0</v>
      </c>
      <c r="Y1138" s="119">
        <v>0</v>
      </c>
      <c r="Z1138" s="119">
        <v>0</v>
      </c>
      <c r="AA1138" s="119">
        <v>0</v>
      </c>
      <c r="AB1138" s="119">
        <v>0</v>
      </c>
      <c r="AC1138" s="119">
        <v>0</v>
      </c>
      <c r="AD1138" s="119">
        <v>0</v>
      </c>
      <c r="AE1138" s="119">
        <v>0</v>
      </c>
      <c r="AF1138" s="119">
        <v>0</v>
      </c>
      <c r="AG1138" s="138"/>
      <c r="AI1138" s="122">
        <v>5300</v>
      </c>
      <c r="AJ1138" s="122" t="s">
        <v>2356</v>
      </c>
    </row>
    <row r="1139" spans="1:36" s="122" customFormat="1" ht="11.25" hidden="1" customHeight="1" x14ac:dyDescent="0.2">
      <c r="A1139" s="96" t="s">
        <v>89</v>
      </c>
      <c r="B1139" s="98">
        <v>340000006223</v>
      </c>
      <c r="C1139" s="98">
        <v>5400</v>
      </c>
      <c r="D1139" s="98" t="s">
        <v>2356</v>
      </c>
      <c r="E1139" s="99" t="s">
        <v>1136</v>
      </c>
      <c r="F1139" s="100" t="s">
        <v>88</v>
      </c>
      <c r="G1139" s="100" t="s">
        <v>87</v>
      </c>
      <c r="H1139" s="100" t="s">
        <v>88</v>
      </c>
      <c r="I1139" s="97">
        <v>0</v>
      </c>
      <c r="J1139" s="97">
        <v>0</v>
      </c>
      <c r="K1139" s="97">
        <v>0</v>
      </c>
      <c r="L1139" s="97">
        <v>68746.320000000007</v>
      </c>
      <c r="M1139" s="119">
        <v>0</v>
      </c>
      <c r="N1139" s="119">
        <v>0</v>
      </c>
      <c r="O1139" s="120" t="s">
        <v>45</v>
      </c>
      <c r="P1139" s="121">
        <v>0</v>
      </c>
      <c r="Q1139" s="119">
        <v>0</v>
      </c>
      <c r="R1139" s="119">
        <v>0</v>
      </c>
      <c r="S1139" s="119">
        <v>0</v>
      </c>
      <c r="T1139" s="119">
        <v>0</v>
      </c>
      <c r="U1139" s="119">
        <v>0</v>
      </c>
      <c r="V1139" s="119">
        <v>0</v>
      </c>
      <c r="W1139" s="119">
        <v>0</v>
      </c>
      <c r="X1139" s="119">
        <v>0</v>
      </c>
      <c r="Y1139" s="119">
        <v>0</v>
      </c>
      <c r="Z1139" s="119">
        <v>0</v>
      </c>
      <c r="AA1139" s="119">
        <v>0</v>
      </c>
      <c r="AB1139" s="119">
        <v>0</v>
      </c>
      <c r="AC1139" s="119">
        <v>0</v>
      </c>
      <c r="AD1139" s="119">
        <v>0</v>
      </c>
      <c r="AE1139" s="119">
        <v>0</v>
      </c>
      <c r="AF1139" s="119">
        <v>0</v>
      </c>
      <c r="AG1139" s="138"/>
      <c r="AI1139" s="122">
        <v>5400</v>
      </c>
      <c r="AJ1139" s="122" t="s">
        <v>2356</v>
      </c>
    </row>
    <row r="1140" spans="1:36" s="122" customFormat="1" ht="11.25" hidden="1" customHeight="1" x14ac:dyDescent="0.2">
      <c r="A1140" s="96" t="s">
        <v>89</v>
      </c>
      <c r="B1140" s="98">
        <v>340000006238</v>
      </c>
      <c r="C1140" s="98">
        <v>5400</v>
      </c>
      <c r="D1140" s="98" t="s">
        <v>2356</v>
      </c>
      <c r="E1140" s="99" t="s">
        <v>1137</v>
      </c>
      <c r="F1140" s="100" t="s">
        <v>88</v>
      </c>
      <c r="G1140" s="100" t="s">
        <v>87</v>
      </c>
      <c r="H1140" s="100" t="s">
        <v>88</v>
      </c>
      <c r="I1140" s="97">
        <v>0</v>
      </c>
      <c r="J1140" s="97">
        <v>20000</v>
      </c>
      <c r="K1140" s="97">
        <v>0</v>
      </c>
      <c r="L1140" s="97">
        <v>101315.83</v>
      </c>
      <c r="M1140" s="119">
        <v>0</v>
      </c>
      <c r="N1140" s="119">
        <v>0</v>
      </c>
      <c r="O1140" s="120" t="s">
        <v>45</v>
      </c>
      <c r="P1140" s="121">
        <v>0</v>
      </c>
      <c r="Q1140" s="119">
        <v>0</v>
      </c>
      <c r="R1140" s="119">
        <v>0</v>
      </c>
      <c r="S1140" s="119">
        <v>0</v>
      </c>
      <c r="T1140" s="119">
        <v>0</v>
      </c>
      <c r="U1140" s="119">
        <v>0</v>
      </c>
      <c r="V1140" s="119">
        <v>0</v>
      </c>
      <c r="W1140" s="119">
        <v>0</v>
      </c>
      <c r="X1140" s="119">
        <v>0</v>
      </c>
      <c r="Y1140" s="119">
        <v>0</v>
      </c>
      <c r="Z1140" s="119">
        <v>0</v>
      </c>
      <c r="AA1140" s="119">
        <v>0</v>
      </c>
      <c r="AB1140" s="119">
        <v>0</v>
      </c>
      <c r="AC1140" s="119">
        <v>0</v>
      </c>
      <c r="AD1140" s="119">
        <v>0</v>
      </c>
      <c r="AE1140" s="119">
        <v>0</v>
      </c>
      <c r="AF1140" s="119">
        <v>0</v>
      </c>
      <c r="AG1140" s="138"/>
      <c r="AI1140" s="122">
        <v>5400</v>
      </c>
      <c r="AJ1140" s="122" t="s">
        <v>2356</v>
      </c>
    </row>
    <row r="1141" spans="1:36" s="122" customFormat="1" ht="11.25" customHeight="1" x14ac:dyDescent="0.2">
      <c r="A1141" s="96" t="s">
        <v>89</v>
      </c>
      <c r="B1141" s="98">
        <v>340000006242</v>
      </c>
      <c r="C1141" s="98">
        <v>5200</v>
      </c>
      <c r="D1141" s="98" t="s">
        <v>2356</v>
      </c>
      <c r="E1141" s="99" t="s">
        <v>1138</v>
      </c>
      <c r="F1141" s="100" t="s">
        <v>87</v>
      </c>
      <c r="G1141" s="100" t="s">
        <v>87</v>
      </c>
      <c r="H1141" s="100" t="s">
        <v>88</v>
      </c>
      <c r="I1141" s="97">
        <v>0</v>
      </c>
      <c r="J1141" s="97">
        <v>0</v>
      </c>
      <c r="K1141" s="97">
        <v>0</v>
      </c>
      <c r="L1141" s="97">
        <v>904010.26</v>
      </c>
      <c r="M1141" s="119">
        <v>904010.26</v>
      </c>
      <c r="N1141" s="119">
        <v>14429.749920125916</v>
      </c>
      <c r="O1141" s="120" t="s">
        <v>45</v>
      </c>
      <c r="P1141" s="121">
        <v>8.2337810173080275E-4</v>
      </c>
      <c r="Q1141" s="119">
        <v>829.79541241681602</v>
      </c>
      <c r="R1141" s="119">
        <v>497.87724745008961</v>
      </c>
      <c r="S1141" s="119">
        <v>829.79541241681602</v>
      </c>
      <c r="T1141" s="119">
        <v>331.91816496672641</v>
      </c>
      <c r="U1141" s="119">
        <v>995.75449490017922</v>
      </c>
      <c r="V1141" s="119">
        <v>1675.0779912754381</v>
      </c>
      <c r="W1141" s="119">
        <v>967.57714100327257</v>
      </c>
      <c r="X1141" s="119">
        <v>167.09667092222722</v>
      </c>
      <c r="Y1141" s="119">
        <v>500.89473635236237</v>
      </c>
      <c r="Z1141" s="119">
        <v>1416.9470856482419</v>
      </c>
      <c r="AA1141" s="119">
        <v>1429.0294460285506</v>
      </c>
      <c r="AB1141" s="119">
        <v>11.022060718229229</v>
      </c>
      <c r="AC1141" s="119">
        <v>50.138386709932604</v>
      </c>
      <c r="AD1141" s="119">
        <v>1445.1231124439312</v>
      </c>
      <c r="AE1141" s="119">
        <v>2952.6886758498367</v>
      </c>
      <c r="AF1141" s="119">
        <v>329.01388102326752</v>
      </c>
      <c r="AG1141" s="138"/>
      <c r="AI1141" s="122">
        <v>5200</v>
      </c>
      <c r="AJ1141" s="122" t="s">
        <v>2356</v>
      </c>
    </row>
    <row r="1142" spans="1:36" s="122" customFormat="1" ht="11.25" hidden="1" customHeight="1" x14ac:dyDescent="0.2">
      <c r="A1142" s="96" t="s">
        <v>89</v>
      </c>
      <c r="B1142" s="98">
        <v>340000006250</v>
      </c>
      <c r="C1142" s="98">
        <v>5300</v>
      </c>
      <c r="D1142" s="98" t="s">
        <v>2356</v>
      </c>
      <c r="E1142" s="99" t="s">
        <v>1139</v>
      </c>
      <c r="F1142" s="100" t="s">
        <v>88</v>
      </c>
      <c r="G1142" s="100" t="s">
        <v>87</v>
      </c>
      <c r="H1142" s="100" t="s">
        <v>88</v>
      </c>
      <c r="I1142" s="97">
        <v>0</v>
      </c>
      <c r="J1142" s="97">
        <v>0</v>
      </c>
      <c r="K1142" s="97">
        <v>0</v>
      </c>
      <c r="L1142" s="97">
        <v>561048.41</v>
      </c>
      <c r="M1142" s="119">
        <v>0</v>
      </c>
      <c r="N1142" s="119">
        <v>0</v>
      </c>
      <c r="O1142" s="120" t="s">
        <v>45</v>
      </c>
      <c r="P1142" s="121">
        <v>0</v>
      </c>
      <c r="Q1142" s="119">
        <v>0</v>
      </c>
      <c r="R1142" s="119">
        <v>0</v>
      </c>
      <c r="S1142" s="119">
        <v>0</v>
      </c>
      <c r="T1142" s="119">
        <v>0</v>
      </c>
      <c r="U1142" s="119">
        <v>0</v>
      </c>
      <c r="V1142" s="119">
        <v>0</v>
      </c>
      <c r="W1142" s="119">
        <v>0</v>
      </c>
      <c r="X1142" s="119">
        <v>0</v>
      </c>
      <c r="Y1142" s="119">
        <v>0</v>
      </c>
      <c r="Z1142" s="119">
        <v>0</v>
      </c>
      <c r="AA1142" s="119">
        <v>0</v>
      </c>
      <c r="AB1142" s="119">
        <v>0</v>
      </c>
      <c r="AC1142" s="119">
        <v>0</v>
      </c>
      <c r="AD1142" s="119">
        <v>0</v>
      </c>
      <c r="AE1142" s="119">
        <v>0</v>
      </c>
      <c r="AF1142" s="119">
        <v>0</v>
      </c>
      <c r="AG1142" s="138"/>
      <c r="AI1142" s="122">
        <v>5300</v>
      </c>
      <c r="AJ1142" s="122" t="s">
        <v>2356</v>
      </c>
    </row>
    <row r="1143" spans="1:36" s="122" customFormat="1" ht="11.25" hidden="1" customHeight="1" x14ac:dyDescent="0.2">
      <c r="A1143" s="96" t="s">
        <v>89</v>
      </c>
      <c r="B1143" s="98">
        <v>340000006251</v>
      </c>
      <c r="C1143" s="98">
        <v>5300</v>
      </c>
      <c r="D1143" s="98" t="s">
        <v>2356</v>
      </c>
      <c r="E1143" s="99" t="s">
        <v>1140</v>
      </c>
      <c r="F1143" s="100" t="s">
        <v>88</v>
      </c>
      <c r="G1143" s="100" t="s">
        <v>87</v>
      </c>
      <c r="H1143" s="100" t="s">
        <v>88</v>
      </c>
      <c r="I1143" s="97">
        <v>0</v>
      </c>
      <c r="J1143" s="97">
        <v>0</v>
      </c>
      <c r="K1143" s="97">
        <v>0</v>
      </c>
      <c r="L1143" s="97">
        <v>140222.25</v>
      </c>
      <c r="M1143" s="119">
        <v>0</v>
      </c>
      <c r="N1143" s="119">
        <v>0</v>
      </c>
      <c r="O1143" s="120" t="s">
        <v>45</v>
      </c>
      <c r="P1143" s="121">
        <v>0</v>
      </c>
      <c r="Q1143" s="119">
        <v>0</v>
      </c>
      <c r="R1143" s="119">
        <v>0</v>
      </c>
      <c r="S1143" s="119">
        <v>0</v>
      </c>
      <c r="T1143" s="119">
        <v>0</v>
      </c>
      <c r="U1143" s="119">
        <v>0</v>
      </c>
      <c r="V1143" s="119">
        <v>0</v>
      </c>
      <c r="W1143" s="119">
        <v>0</v>
      </c>
      <c r="X1143" s="119">
        <v>0</v>
      </c>
      <c r="Y1143" s="119">
        <v>0</v>
      </c>
      <c r="Z1143" s="119">
        <v>0</v>
      </c>
      <c r="AA1143" s="119">
        <v>0</v>
      </c>
      <c r="AB1143" s="119">
        <v>0</v>
      </c>
      <c r="AC1143" s="119">
        <v>0</v>
      </c>
      <c r="AD1143" s="119">
        <v>0</v>
      </c>
      <c r="AE1143" s="119">
        <v>0</v>
      </c>
      <c r="AF1143" s="119">
        <v>0</v>
      </c>
      <c r="AG1143" s="138"/>
      <c r="AI1143" s="122">
        <v>5300</v>
      </c>
      <c r="AJ1143" s="122" t="s">
        <v>2356</v>
      </c>
    </row>
    <row r="1144" spans="1:36" s="122" customFormat="1" ht="11.25" hidden="1" customHeight="1" x14ac:dyDescent="0.2">
      <c r="A1144" s="96" t="s">
        <v>89</v>
      </c>
      <c r="B1144" s="98">
        <v>340000006252</v>
      </c>
      <c r="C1144" s="98">
        <v>5300</v>
      </c>
      <c r="D1144" s="98" t="s">
        <v>2356</v>
      </c>
      <c r="E1144" s="99" t="s">
        <v>1141</v>
      </c>
      <c r="F1144" s="100" t="s">
        <v>88</v>
      </c>
      <c r="G1144" s="100" t="s">
        <v>87</v>
      </c>
      <c r="H1144" s="100" t="s">
        <v>88</v>
      </c>
      <c r="I1144" s="97">
        <v>0</v>
      </c>
      <c r="J1144" s="97">
        <v>0</v>
      </c>
      <c r="K1144" s="97">
        <v>0</v>
      </c>
      <c r="L1144" s="97">
        <v>53870.77</v>
      </c>
      <c r="M1144" s="119">
        <v>0</v>
      </c>
      <c r="N1144" s="119">
        <v>0</v>
      </c>
      <c r="O1144" s="120" t="s">
        <v>45</v>
      </c>
      <c r="P1144" s="121">
        <v>0</v>
      </c>
      <c r="Q1144" s="119">
        <v>0</v>
      </c>
      <c r="R1144" s="119">
        <v>0</v>
      </c>
      <c r="S1144" s="119">
        <v>0</v>
      </c>
      <c r="T1144" s="119">
        <v>0</v>
      </c>
      <c r="U1144" s="119">
        <v>0</v>
      </c>
      <c r="V1144" s="119">
        <v>0</v>
      </c>
      <c r="W1144" s="119">
        <v>0</v>
      </c>
      <c r="X1144" s="119">
        <v>0</v>
      </c>
      <c r="Y1144" s="119">
        <v>0</v>
      </c>
      <c r="Z1144" s="119">
        <v>0</v>
      </c>
      <c r="AA1144" s="119">
        <v>0</v>
      </c>
      <c r="AB1144" s="119">
        <v>0</v>
      </c>
      <c r="AC1144" s="119">
        <v>0</v>
      </c>
      <c r="AD1144" s="119">
        <v>0</v>
      </c>
      <c r="AE1144" s="119">
        <v>0</v>
      </c>
      <c r="AF1144" s="119">
        <v>0</v>
      </c>
      <c r="AG1144" s="138"/>
      <c r="AI1144" s="122">
        <v>5300</v>
      </c>
      <c r="AJ1144" s="122" t="s">
        <v>2356</v>
      </c>
    </row>
    <row r="1145" spans="1:36" s="122" customFormat="1" ht="11.25" hidden="1" customHeight="1" x14ac:dyDescent="0.2">
      <c r="A1145" s="96" t="s">
        <v>89</v>
      </c>
      <c r="B1145" s="98">
        <v>340000006256</v>
      </c>
      <c r="C1145" s="98">
        <v>5200</v>
      </c>
      <c r="D1145" s="98" t="s">
        <v>2356</v>
      </c>
      <c r="E1145" s="99" t="s">
        <v>3042</v>
      </c>
      <c r="F1145" s="100" t="s">
        <v>88</v>
      </c>
      <c r="G1145" s="100" t="s">
        <v>87</v>
      </c>
      <c r="H1145" s="100" t="s">
        <v>88</v>
      </c>
      <c r="I1145" s="97">
        <v>0</v>
      </c>
      <c r="J1145" s="97">
        <v>0</v>
      </c>
      <c r="K1145" s="97">
        <v>17262.41</v>
      </c>
      <c r="L1145" s="97">
        <v>566543.67000000004</v>
      </c>
      <c r="M1145" s="119">
        <v>0</v>
      </c>
      <c r="N1145" s="119">
        <v>0</v>
      </c>
      <c r="O1145" s="120" t="s">
        <v>45</v>
      </c>
      <c r="P1145" s="121">
        <v>0</v>
      </c>
      <c r="Q1145" s="119">
        <v>0</v>
      </c>
      <c r="R1145" s="119">
        <v>0</v>
      </c>
      <c r="S1145" s="119">
        <v>0</v>
      </c>
      <c r="T1145" s="119">
        <v>0</v>
      </c>
      <c r="U1145" s="119">
        <v>0</v>
      </c>
      <c r="V1145" s="119">
        <v>0</v>
      </c>
      <c r="W1145" s="119">
        <v>0</v>
      </c>
      <c r="X1145" s="119">
        <v>0</v>
      </c>
      <c r="Y1145" s="119">
        <v>0</v>
      </c>
      <c r="Z1145" s="119">
        <v>0</v>
      </c>
      <c r="AA1145" s="119">
        <v>0</v>
      </c>
      <c r="AB1145" s="119">
        <v>0</v>
      </c>
      <c r="AC1145" s="119">
        <v>0</v>
      </c>
      <c r="AD1145" s="119">
        <v>0</v>
      </c>
      <c r="AE1145" s="119">
        <v>0</v>
      </c>
      <c r="AF1145" s="119">
        <v>0</v>
      </c>
      <c r="AG1145" s="138"/>
      <c r="AI1145" s="122">
        <v>5200</v>
      </c>
      <c r="AJ1145" s="122" t="s">
        <v>2356</v>
      </c>
    </row>
    <row r="1146" spans="1:36" s="122" customFormat="1" ht="11.25" hidden="1" customHeight="1" x14ac:dyDescent="0.2">
      <c r="A1146" s="96" t="s">
        <v>89</v>
      </c>
      <c r="B1146" s="98">
        <v>340000006258</v>
      </c>
      <c r="C1146" s="98">
        <v>5300</v>
      </c>
      <c r="D1146" s="98" t="s">
        <v>2356</v>
      </c>
      <c r="E1146" s="99" t="s">
        <v>1142</v>
      </c>
      <c r="F1146" s="100" t="s">
        <v>88</v>
      </c>
      <c r="G1146" s="100" t="s">
        <v>87</v>
      </c>
      <c r="H1146" s="100" t="s">
        <v>88</v>
      </c>
      <c r="I1146" s="97">
        <v>0</v>
      </c>
      <c r="J1146" s="97">
        <v>0</v>
      </c>
      <c r="K1146" s="97">
        <v>11762.4</v>
      </c>
      <c r="L1146" s="97">
        <v>124840.01999999999</v>
      </c>
      <c r="M1146" s="119">
        <v>0</v>
      </c>
      <c r="N1146" s="119">
        <v>0</v>
      </c>
      <c r="O1146" s="120" t="s">
        <v>45</v>
      </c>
      <c r="P1146" s="121">
        <v>0</v>
      </c>
      <c r="Q1146" s="119">
        <v>0</v>
      </c>
      <c r="R1146" s="119">
        <v>0</v>
      </c>
      <c r="S1146" s="119">
        <v>0</v>
      </c>
      <c r="T1146" s="119">
        <v>0</v>
      </c>
      <c r="U1146" s="119">
        <v>0</v>
      </c>
      <c r="V1146" s="119">
        <v>0</v>
      </c>
      <c r="W1146" s="119">
        <v>0</v>
      </c>
      <c r="X1146" s="119">
        <v>0</v>
      </c>
      <c r="Y1146" s="119">
        <v>0</v>
      </c>
      <c r="Z1146" s="119">
        <v>0</v>
      </c>
      <c r="AA1146" s="119">
        <v>0</v>
      </c>
      <c r="AB1146" s="119">
        <v>0</v>
      </c>
      <c r="AC1146" s="119">
        <v>0</v>
      </c>
      <c r="AD1146" s="119">
        <v>0</v>
      </c>
      <c r="AE1146" s="119">
        <v>0</v>
      </c>
      <c r="AF1146" s="119">
        <v>0</v>
      </c>
      <c r="AG1146" s="138"/>
      <c r="AI1146" s="122">
        <v>5300</v>
      </c>
      <c r="AJ1146" s="122" t="s">
        <v>2356</v>
      </c>
    </row>
    <row r="1147" spans="1:36" s="122" customFormat="1" ht="11.25" customHeight="1" x14ac:dyDescent="0.2">
      <c r="A1147" s="96" t="s">
        <v>89</v>
      </c>
      <c r="B1147" s="98">
        <v>340000006259</v>
      </c>
      <c r="C1147" s="98">
        <v>5300</v>
      </c>
      <c r="D1147" s="98" t="s">
        <v>2356</v>
      </c>
      <c r="E1147" s="99" t="s">
        <v>1143</v>
      </c>
      <c r="F1147" s="100" t="s">
        <v>87</v>
      </c>
      <c r="G1147" s="100" t="s">
        <v>87</v>
      </c>
      <c r="H1147" s="100" t="s">
        <v>88</v>
      </c>
      <c r="I1147" s="97">
        <v>0</v>
      </c>
      <c r="J1147" s="97">
        <v>0</v>
      </c>
      <c r="K1147" s="97">
        <v>15354.34</v>
      </c>
      <c r="L1147" s="97">
        <v>893217.5</v>
      </c>
      <c r="M1147" s="119">
        <v>893217.5</v>
      </c>
      <c r="N1147" s="119">
        <v>14257.476623418046</v>
      </c>
      <c r="O1147" s="120" t="s">
        <v>45</v>
      </c>
      <c r="P1147" s="121">
        <v>8.135479895800444E-4</v>
      </c>
      <c r="Q1147" s="119">
        <v>819.88868554480484</v>
      </c>
      <c r="R1147" s="119">
        <v>491.93321132688294</v>
      </c>
      <c r="S1147" s="119">
        <v>819.88868554480484</v>
      </c>
      <c r="T1147" s="119">
        <v>327.9554742179219</v>
      </c>
      <c r="U1147" s="119">
        <v>983.86642265376588</v>
      </c>
      <c r="V1147" s="119">
        <v>1655.079639994427</v>
      </c>
      <c r="W1147" s="119">
        <v>956.02547137472811</v>
      </c>
      <c r="X1147" s="119">
        <v>165.10174415440204</v>
      </c>
      <c r="Y1147" s="119">
        <v>494.91467515846136</v>
      </c>
      <c r="Z1147" s="119">
        <v>1400.0304968607418</v>
      </c>
      <c r="AA1147" s="119">
        <v>1411.9686088607077</v>
      </c>
      <c r="AB1147" s="119">
        <v>10.890470999283696</v>
      </c>
      <c r="AC1147" s="119">
        <v>49.539796629165714</v>
      </c>
      <c r="AD1147" s="119">
        <v>1427.8701368825027</v>
      </c>
      <c r="AE1147" s="119">
        <v>2917.4372393969302</v>
      </c>
      <c r="AF1147" s="119">
        <v>325.08586381851507</v>
      </c>
      <c r="AG1147" s="138"/>
      <c r="AI1147" s="122">
        <v>5300</v>
      </c>
      <c r="AJ1147" s="122" t="s">
        <v>2356</v>
      </c>
    </row>
    <row r="1148" spans="1:36" s="122" customFormat="1" ht="11.25" customHeight="1" x14ac:dyDescent="0.2">
      <c r="A1148" s="96" t="s">
        <v>89</v>
      </c>
      <c r="B1148" s="98">
        <v>340000006260</v>
      </c>
      <c r="C1148" s="98">
        <v>5300</v>
      </c>
      <c r="D1148" s="98" t="s">
        <v>2356</v>
      </c>
      <c r="E1148" s="99" t="s">
        <v>1144</v>
      </c>
      <c r="F1148" s="100" t="s">
        <v>87</v>
      </c>
      <c r="G1148" s="100" t="s">
        <v>87</v>
      </c>
      <c r="H1148" s="100" t="s">
        <v>88</v>
      </c>
      <c r="I1148" s="97">
        <v>0</v>
      </c>
      <c r="J1148" s="97">
        <v>0</v>
      </c>
      <c r="K1148" s="97">
        <v>15044.95</v>
      </c>
      <c r="L1148" s="97">
        <v>1268299.3599999999</v>
      </c>
      <c r="M1148" s="119">
        <v>1268299.3599999999</v>
      </c>
      <c r="N1148" s="119">
        <v>20244.507610627945</v>
      </c>
      <c r="O1148" s="120" t="s">
        <v>45</v>
      </c>
      <c r="P1148" s="121">
        <v>1.15517485328451E-3</v>
      </c>
      <c r="Q1148" s="119">
        <v>1164.1781482648034</v>
      </c>
      <c r="R1148" s="119">
        <v>698.50688895888209</v>
      </c>
      <c r="S1148" s="119">
        <v>1164.1781482648034</v>
      </c>
      <c r="T1148" s="119">
        <v>465.67125930592135</v>
      </c>
      <c r="U1148" s="119">
        <v>1397.0137779177642</v>
      </c>
      <c r="V1148" s="119">
        <v>2350.0843278976977</v>
      </c>
      <c r="W1148" s="119">
        <v>1357.4817930551806</v>
      </c>
      <c r="X1148" s="119">
        <v>234.43163221266022</v>
      </c>
      <c r="Y1148" s="119">
        <v>702.74033564958631</v>
      </c>
      <c r="Z1148" s="119">
        <v>1987.9343868083199</v>
      </c>
      <c r="AA1148" s="119">
        <v>2004.8855770941857</v>
      </c>
      <c r="AB1148" s="119">
        <v>15.463621568643775</v>
      </c>
      <c r="AC1148" s="119">
        <v>70.34265714599303</v>
      </c>
      <c r="AD1148" s="119">
        <v>2027.464509787583</v>
      </c>
      <c r="AE1148" s="119">
        <v>4142.5339109089255</v>
      </c>
      <c r="AF1148" s="119">
        <v>461.59663578699451</v>
      </c>
      <c r="AG1148" s="138"/>
      <c r="AI1148" s="122">
        <v>5300</v>
      </c>
      <c r="AJ1148" s="122" t="s">
        <v>2356</v>
      </c>
    </row>
    <row r="1149" spans="1:36" s="122" customFormat="1" ht="11.25" hidden="1" customHeight="1" x14ac:dyDescent="0.2">
      <c r="A1149" s="96" t="s">
        <v>89</v>
      </c>
      <c r="B1149" s="98">
        <v>340000006263</v>
      </c>
      <c r="C1149" s="98">
        <v>5600</v>
      </c>
      <c r="D1149" s="98" t="s">
        <v>2356</v>
      </c>
      <c r="E1149" s="99" t="s">
        <v>1145</v>
      </c>
      <c r="F1149" s="100" t="s">
        <v>88</v>
      </c>
      <c r="G1149" s="100" t="s">
        <v>87</v>
      </c>
      <c r="H1149" s="100" t="s">
        <v>88</v>
      </c>
      <c r="I1149" s="97">
        <v>0</v>
      </c>
      <c r="J1149" s="97">
        <v>0</v>
      </c>
      <c r="K1149" s="97">
        <v>13343.42</v>
      </c>
      <c r="L1149" s="97">
        <v>127627.3</v>
      </c>
      <c r="M1149" s="119">
        <v>0</v>
      </c>
      <c r="N1149" s="119">
        <v>0</v>
      </c>
      <c r="O1149" s="120" t="s">
        <v>45</v>
      </c>
      <c r="P1149" s="121">
        <v>0</v>
      </c>
      <c r="Q1149" s="119">
        <v>0</v>
      </c>
      <c r="R1149" s="119">
        <v>0</v>
      </c>
      <c r="S1149" s="119">
        <v>0</v>
      </c>
      <c r="T1149" s="119">
        <v>0</v>
      </c>
      <c r="U1149" s="119">
        <v>0</v>
      </c>
      <c r="V1149" s="119">
        <v>0</v>
      </c>
      <c r="W1149" s="119">
        <v>0</v>
      </c>
      <c r="X1149" s="119">
        <v>0</v>
      </c>
      <c r="Y1149" s="119">
        <v>0</v>
      </c>
      <c r="Z1149" s="119">
        <v>0</v>
      </c>
      <c r="AA1149" s="119">
        <v>0</v>
      </c>
      <c r="AB1149" s="119">
        <v>0</v>
      </c>
      <c r="AC1149" s="119">
        <v>0</v>
      </c>
      <c r="AD1149" s="119">
        <v>0</v>
      </c>
      <c r="AE1149" s="119">
        <v>0</v>
      </c>
      <c r="AF1149" s="119">
        <v>0</v>
      </c>
      <c r="AG1149" s="138"/>
      <c r="AI1149" s="122">
        <v>5600</v>
      </c>
      <c r="AJ1149" s="122" t="s">
        <v>2356</v>
      </c>
    </row>
    <row r="1150" spans="1:36" s="122" customFormat="1" ht="11.25" hidden="1" customHeight="1" x14ac:dyDescent="0.2">
      <c r="A1150" s="96" t="s">
        <v>89</v>
      </c>
      <c r="B1150" s="98">
        <v>340000006267</v>
      </c>
      <c r="C1150" s="98">
        <v>5600</v>
      </c>
      <c r="D1150" s="98" t="s">
        <v>2356</v>
      </c>
      <c r="E1150" s="99" t="s">
        <v>1146</v>
      </c>
      <c r="F1150" s="100" t="s">
        <v>88</v>
      </c>
      <c r="G1150" s="100" t="s">
        <v>87</v>
      </c>
      <c r="H1150" s="100" t="s">
        <v>88</v>
      </c>
      <c r="I1150" s="97">
        <v>0</v>
      </c>
      <c r="J1150" s="97">
        <v>0</v>
      </c>
      <c r="K1150" s="97">
        <v>0</v>
      </c>
      <c r="L1150" s="97">
        <v>278321.28999999998</v>
      </c>
      <c r="M1150" s="119">
        <v>0</v>
      </c>
      <c r="N1150" s="119">
        <v>0</v>
      </c>
      <c r="O1150" s="120" t="s">
        <v>45</v>
      </c>
      <c r="P1150" s="121">
        <v>0</v>
      </c>
      <c r="Q1150" s="119">
        <v>0</v>
      </c>
      <c r="R1150" s="119">
        <v>0</v>
      </c>
      <c r="S1150" s="119">
        <v>0</v>
      </c>
      <c r="T1150" s="119">
        <v>0</v>
      </c>
      <c r="U1150" s="119">
        <v>0</v>
      </c>
      <c r="V1150" s="119">
        <v>0</v>
      </c>
      <c r="W1150" s="119">
        <v>0</v>
      </c>
      <c r="X1150" s="119">
        <v>0</v>
      </c>
      <c r="Y1150" s="119">
        <v>0</v>
      </c>
      <c r="Z1150" s="119">
        <v>0</v>
      </c>
      <c r="AA1150" s="119">
        <v>0</v>
      </c>
      <c r="AB1150" s="119">
        <v>0</v>
      </c>
      <c r="AC1150" s="119">
        <v>0</v>
      </c>
      <c r="AD1150" s="119">
        <v>0</v>
      </c>
      <c r="AE1150" s="119">
        <v>0</v>
      </c>
      <c r="AF1150" s="119">
        <v>0</v>
      </c>
      <c r="AG1150" s="138"/>
      <c r="AI1150" s="122">
        <v>5600</v>
      </c>
      <c r="AJ1150" s="122" t="s">
        <v>2356</v>
      </c>
    </row>
    <row r="1151" spans="1:36" s="122" customFormat="1" ht="11.25" customHeight="1" x14ac:dyDescent="0.2">
      <c r="A1151" s="96" t="s">
        <v>89</v>
      </c>
      <c r="B1151" s="98">
        <v>340000006268</v>
      </c>
      <c r="C1151" s="98">
        <v>5600</v>
      </c>
      <c r="D1151" s="98" t="s">
        <v>2356</v>
      </c>
      <c r="E1151" s="99" t="s">
        <v>1147</v>
      </c>
      <c r="F1151" s="100" t="s">
        <v>87</v>
      </c>
      <c r="G1151" s="100" t="s">
        <v>87</v>
      </c>
      <c r="H1151" s="100" t="s">
        <v>88</v>
      </c>
      <c r="I1151" s="97">
        <v>0</v>
      </c>
      <c r="J1151" s="97">
        <v>0</v>
      </c>
      <c r="K1151" s="97">
        <v>0</v>
      </c>
      <c r="L1151" s="97">
        <v>213178.21</v>
      </c>
      <c r="M1151" s="119">
        <v>213178.21</v>
      </c>
      <c r="N1151" s="119">
        <v>3402.7360029299725</v>
      </c>
      <c r="O1151" s="120" t="s">
        <v>45</v>
      </c>
      <c r="P1151" s="121">
        <v>1.9416402406779144E-4</v>
      </c>
      <c r="Q1151" s="119">
        <v>195.67731530528044</v>
      </c>
      <c r="R1151" s="119">
        <v>117.40638918316829</v>
      </c>
      <c r="S1151" s="119">
        <v>195.67731530528044</v>
      </c>
      <c r="T1151" s="119">
        <v>78.270926122112186</v>
      </c>
      <c r="U1151" s="119">
        <v>234.81277836633657</v>
      </c>
      <c r="V1151" s="119">
        <v>395.00672015657591</v>
      </c>
      <c r="W1151" s="119">
        <v>228.16816587457228</v>
      </c>
      <c r="X1151" s="119">
        <v>39.403722258815336</v>
      </c>
      <c r="Y1151" s="119">
        <v>118.11795509269831</v>
      </c>
      <c r="Z1151" s="119">
        <v>334.13585746605224</v>
      </c>
      <c r="AA1151" s="119">
        <v>336.98504632199416</v>
      </c>
      <c r="AB1151" s="119">
        <v>2.5991554281954952</v>
      </c>
      <c r="AC1151" s="119">
        <v>11.823329893524903</v>
      </c>
      <c r="AD1151" s="119">
        <v>340.78015700886618</v>
      </c>
      <c r="AE1151" s="119">
        <v>696.28511362795621</v>
      </c>
      <c r="AF1151" s="119">
        <v>77.586055518543702</v>
      </c>
      <c r="AG1151" s="138"/>
      <c r="AI1151" s="122">
        <v>5600</v>
      </c>
      <c r="AJ1151" s="122" t="s">
        <v>2356</v>
      </c>
    </row>
    <row r="1152" spans="1:36" s="122" customFormat="1" ht="11.25" customHeight="1" x14ac:dyDescent="0.2">
      <c r="A1152" s="96" t="s">
        <v>89</v>
      </c>
      <c r="B1152" s="98">
        <v>340000006271</v>
      </c>
      <c r="C1152" s="98">
        <v>5400</v>
      </c>
      <c r="D1152" s="98" t="s">
        <v>2356</v>
      </c>
      <c r="E1152" s="99" t="s">
        <v>1148</v>
      </c>
      <c r="F1152" s="100" t="s">
        <v>87</v>
      </c>
      <c r="G1152" s="100" t="s">
        <v>87</v>
      </c>
      <c r="H1152" s="100" t="s">
        <v>88</v>
      </c>
      <c r="I1152" s="97">
        <v>0</v>
      </c>
      <c r="J1152" s="97">
        <v>0</v>
      </c>
      <c r="K1152" s="97">
        <v>0</v>
      </c>
      <c r="L1152" s="97">
        <v>16086.11</v>
      </c>
      <c r="M1152" s="119">
        <v>16086.11</v>
      </c>
      <c r="N1152" s="119">
        <v>256.76538725084458</v>
      </c>
      <c r="O1152" s="120" t="s">
        <v>45</v>
      </c>
      <c r="P1152" s="121">
        <v>1.465132786881521E-5</v>
      </c>
      <c r="Q1152" s="119">
        <v>14.765518570145728</v>
      </c>
      <c r="R1152" s="119">
        <v>8.8593111420874369</v>
      </c>
      <c r="S1152" s="119">
        <v>14.765518570145728</v>
      </c>
      <c r="T1152" s="119">
        <v>5.9062074280582912</v>
      </c>
      <c r="U1152" s="119">
        <v>17.718622284174874</v>
      </c>
      <c r="V1152" s="119">
        <v>29.806618374260196</v>
      </c>
      <c r="W1152" s="119">
        <v>17.217229728857451</v>
      </c>
      <c r="X1152" s="119">
        <v>2.9733461532712564</v>
      </c>
      <c r="Y1152" s="119">
        <v>8.9130048450833961</v>
      </c>
      <c r="Z1152" s="119">
        <v>25.213393799221969</v>
      </c>
      <c r="AA1152" s="119">
        <v>25.428389343782811</v>
      </c>
      <c r="AB1152" s="119">
        <v>0.19612839475971697</v>
      </c>
      <c r="AC1152" s="119">
        <v>0.89217085195306745</v>
      </c>
      <c r="AD1152" s="119">
        <v>25.714762739878026</v>
      </c>
      <c r="AE1152" s="119">
        <v>52.540636912101881</v>
      </c>
      <c r="AF1152" s="119">
        <v>5.8545281130627806</v>
      </c>
      <c r="AG1152" s="138"/>
      <c r="AI1152" s="122">
        <v>5400</v>
      </c>
      <c r="AJ1152" s="122" t="s">
        <v>2356</v>
      </c>
    </row>
    <row r="1153" spans="1:36" s="122" customFormat="1" ht="11.25" hidden="1" customHeight="1" x14ac:dyDescent="0.2">
      <c r="A1153" s="96" t="s">
        <v>89</v>
      </c>
      <c r="B1153" s="98">
        <v>340000006272</v>
      </c>
      <c r="C1153" s="98">
        <v>5400</v>
      </c>
      <c r="D1153" s="98" t="s">
        <v>2356</v>
      </c>
      <c r="E1153" s="99" t="s">
        <v>1149</v>
      </c>
      <c r="F1153" s="100" t="s">
        <v>88</v>
      </c>
      <c r="G1153" s="100" t="s">
        <v>87</v>
      </c>
      <c r="H1153" s="100" t="s">
        <v>88</v>
      </c>
      <c r="I1153" s="97">
        <v>0</v>
      </c>
      <c r="J1153" s="97">
        <v>0</v>
      </c>
      <c r="K1153" s="97">
        <v>0</v>
      </c>
      <c r="L1153" s="97">
        <v>1492.29</v>
      </c>
      <c r="M1153" s="119">
        <v>0</v>
      </c>
      <c r="N1153" s="119">
        <v>0</v>
      </c>
      <c r="O1153" s="120" t="s">
        <v>45</v>
      </c>
      <c r="P1153" s="121">
        <v>0</v>
      </c>
      <c r="Q1153" s="119">
        <v>0</v>
      </c>
      <c r="R1153" s="119">
        <v>0</v>
      </c>
      <c r="S1153" s="119">
        <v>0</v>
      </c>
      <c r="T1153" s="119">
        <v>0</v>
      </c>
      <c r="U1153" s="119">
        <v>0</v>
      </c>
      <c r="V1153" s="119">
        <v>0</v>
      </c>
      <c r="W1153" s="119">
        <v>0</v>
      </c>
      <c r="X1153" s="119">
        <v>0</v>
      </c>
      <c r="Y1153" s="119">
        <v>0</v>
      </c>
      <c r="Z1153" s="119">
        <v>0</v>
      </c>
      <c r="AA1153" s="119">
        <v>0</v>
      </c>
      <c r="AB1153" s="119">
        <v>0</v>
      </c>
      <c r="AC1153" s="119">
        <v>0</v>
      </c>
      <c r="AD1153" s="119">
        <v>0</v>
      </c>
      <c r="AE1153" s="119">
        <v>0</v>
      </c>
      <c r="AF1153" s="119">
        <v>0</v>
      </c>
      <c r="AG1153" s="138"/>
      <c r="AI1153" s="122">
        <v>5400</v>
      </c>
      <c r="AJ1153" s="122" t="s">
        <v>2356</v>
      </c>
    </row>
    <row r="1154" spans="1:36" s="122" customFormat="1" ht="11.25" hidden="1" customHeight="1" x14ac:dyDescent="0.2">
      <c r="A1154" s="96" t="s">
        <v>89</v>
      </c>
      <c r="B1154" s="98">
        <v>340000006273</v>
      </c>
      <c r="C1154" s="98">
        <v>5400</v>
      </c>
      <c r="D1154" s="98" t="s">
        <v>2356</v>
      </c>
      <c r="E1154" s="99" t="s">
        <v>1150</v>
      </c>
      <c r="F1154" s="100" t="s">
        <v>88</v>
      </c>
      <c r="G1154" s="100" t="s">
        <v>87</v>
      </c>
      <c r="H1154" s="100" t="s">
        <v>88</v>
      </c>
      <c r="I1154" s="97">
        <v>0</v>
      </c>
      <c r="J1154" s="97">
        <v>0</v>
      </c>
      <c r="K1154" s="97">
        <v>0</v>
      </c>
      <c r="L1154" s="97">
        <v>1522.66</v>
      </c>
      <c r="M1154" s="119">
        <v>0</v>
      </c>
      <c r="N1154" s="119">
        <v>0</v>
      </c>
      <c r="O1154" s="120" t="s">
        <v>45</v>
      </c>
      <c r="P1154" s="121">
        <v>0</v>
      </c>
      <c r="Q1154" s="119">
        <v>0</v>
      </c>
      <c r="R1154" s="119">
        <v>0</v>
      </c>
      <c r="S1154" s="119">
        <v>0</v>
      </c>
      <c r="T1154" s="119">
        <v>0</v>
      </c>
      <c r="U1154" s="119">
        <v>0</v>
      </c>
      <c r="V1154" s="119">
        <v>0</v>
      </c>
      <c r="W1154" s="119">
        <v>0</v>
      </c>
      <c r="X1154" s="119">
        <v>0</v>
      </c>
      <c r="Y1154" s="119">
        <v>0</v>
      </c>
      <c r="Z1154" s="119">
        <v>0</v>
      </c>
      <c r="AA1154" s="119">
        <v>0</v>
      </c>
      <c r="AB1154" s="119">
        <v>0</v>
      </c>
      <c r="AC1154" s="119">
        <v>0</v>
      </c>
      <c r="AD1154" s="119">
        <v>0</v>
      </c>
      <c r="AE1154" s="119">
        <v>0</v>
      </c>
      <c r="AF1154" s="119">
        <v>0</v>
      </c>
      <c r="AG1154" s="138"/>
      <c r="AI1154" s="122">
        <v>5400</v>
      </c>
      <c r="AJ1154" s="122" t="s">
        <v>2356</v>
      </c>
    </row>
    <row r="1155" spans="1:36" s="122" customFormat="1" ht="11.25" hidden="1" customHeight="1" x14ac:dyDescent="0.2">
      <c r="A1155" s="96" t="s">
        <v>89</v>
      </c>
      <c r="B1155" s="98">
        <v>340000006274</v>
      </c>
      <c r="C1155" s="98">
        <v>5400</v>
      </c>
      <c r="D1155" s="98" t="s">
        <v>2356</v>
      </c>
      <c r="E1155" s="99" t="s">
        <v>1151</v>
      </c>
      <c r="F1155" s="100" t="s">
        <v>88</v>
      </c>
      <c r="G1155" s="100" t="s">
        <v>87</v>
      </c>
      <c r="H1155" s="100" t="s">
        <v>88</v>
      </c>
      <c r="I1155" s="97">
        <v>0</v>
      </c>
      <c r="J1155" s="97">
        <v>0</v>
      </c>
      <c r="K1155" s="97">
        <v>0</v>
      </c>
      <c r="L1155" s="97">
        <v>1272.92</v>
      </c>
      <c r="M1155" s="119">
        <v>0</v>
      </c>
      <c r="N1155" s="119">
        <v>0</v>
      </c>
      <c r="O1155" s="120" t="s">
        <v>45</v>
      </c>
      <c r="P1155" s="121">
        <v>0</v>
      </c>
      <c r="Q1155" s="119">
        <v>0</v>
      </c>
      <c r="R1155" s="119">
        <v>0</v>
      </c>
      <c r="S1155" s="119">
        <v>0</v>
      </c>
      <c r="T1155" s="119">
        <v>0</v>
      </c>
      <c r="U1155" s="119">
        <v>0</v>
      </c>
      <c r="V1155" s="119">
        <v>0</v>
      </c>
      <c r="W1155" s="119">
        <v>0</v>
      </c>
      <c r="X1155" s="119">
        <v>0</v>
      </c>
      <c r="Y1155" s="119">
        <v>0</v>
      </c>
      <c r="Z1155" s="119">
        <v>0</v>
      </c>
      <c r="AA1155" s="119">
        <v>0</v>
      </c>
      <c r="AB1155" s="119">
        <v>0</v>
      </c>
      <c r="AC1155" s="119">
        <v>0</v>
      </c>
      <c r="AD1155" s="119">
        <v>0</v>
      </c>
      <c r="AE1155" s="119">
        <v>0</v>
      </c>
      <c r="AF1155" s="119">
        <v>0</v>
      </c>
      <c r="AG1155" s="138"/>
      <c r="AI1155" s="122">
        <v>5400</v>
      </c>
      <c r="AJ1155" s="144" t="s">
        <v>2356</v>
      </c>
    </row>
    <row r="1156" spans="1:36" s="122" customFormat="1" ht="11.25" customHeight="1" x14ac:dyDescent="0.2">
      <c r="A1156" s="96" t="s">
        <v>89</v>
      </c>
      <c r="B1156" s="98">
        <v>340000006275</v>
      </c>
      <c r="C1156" s="98">
        <v>5400</v>
      </c>
      <c r="D1156" s="98" t="s">
        <v>2356</v>
      </c>
      <c r="E1156" s="99" t="s">
        <v>1152</v>
      </c>
      <c r="F1156" s="100" t="s">
        <v>87</v>
      </c>
      <c r="G1156" s="100" t="s">
        <v>87</v>
      </c>
      <c r="H1156" s="100" t="s">
        <v>88</v>
      </c>
      <c r="I1156" s="97">
        <v>0</v>
      </c>
      <c r="J1156" s="97">
        <v>0</v>
      </c>
      <c r="K1156" s="97">
        <v>0</v>
      </c>
      <c r="L1156" s="97">
        <v>14226.74</v>
      </c>
      <c r="M1156" s="119">
        <v>14226.74</v>
      </c>
      <c r="N1156" s="119">
        <v>227.08625052402851</v>
      </c>
      <c r="O1156" s="120" t="s">
        <v>45</v>
      </c>
      <c r="P1156" s="121">
        <v>1.2957802243325954E-5</v>
      </c>
      <c r="Q1156" s="119">
        <v>13.058793807989314</v>
      </c>
      <c r="R1156" s="119">
        <v>7.8352762847935891</v>
      </c>
      <c r="S1156" s="119">
        <v>13.058793807989314</v>
      </c>
      <c r="T1156" s="119">
        <v>5.223517523195726</v>
      </c>
      <c r="U1156" s="119">
        <v>15.670552569587178</v>
      </c>
      <c r="V1156" s="119">
        <v>26.361314816933518</v>
      </c>
      <c r="W1156" s="119">
        <v>15.22711524866642</v>
      </c>
      <c r="X1156" s="119">
        <v>2.6296614068031556</v>
      </c>
      <c r="Y1156" s="119">
        <v>7.8827636109501755</v>
      </c>
      <c r="Z1156" s="119">
        <v>22.29901437321659</v>
      </c>
      <c r="AA1156" s="119">
        <v>22.489158896263213</v>
      </c>
      <c r="AB1156" s="119">
        <v>0.17345819958112033</v>
      </c>
      <c r="AC1156" s="119">
        <v>0.78904612403587826</v>
      </c>
      <c r="AD1156" s="119">
        <v>22.742430809060252</v>
      </c>
      <c r="AE1156" s="119">
        <v>46.467541300095313</v>
      </c>
      <c r="AF1156" s="119">
        <v>5.1778117448677632</v>
      </c>
      <c r="AG1156" s="138"/>
      <c r="AI1156" s="122">
        <v>5400</v>
      </c>
      <c r="AJ1156" s="144" t="s">
        <v>2356</v>
      </c>
    </row>
    <row r="1157" spans="1:36" s="122" customFormat="1" ht="11.25" hidden="1" customHeight="1" x14ac:dyDescent="0.2">
      <c r="A1157" s="96" t="s">
        <v>89</v>
      </c>
      <c r="B1157" s="98">
        <v>340000006276</v>
      </c>
      <c r="C1157" s="98">
        <v>5400</v>
      </c>
      <c r="D1157" s="98" t="s">
        <v>2356</v>
      </c>
      <c r="E1157" s="99" t="s">
        <v>1153</v>
      </c>
      <c r="F1157" s="100" t="s">
        <v>88</v>
      </c>
      <c r="G1157" s="100" t="s">
        <v>87</v>
      </c>
      <c r="H1157" s="100" t="s">
        <v>88</v>
      </c>
      <c r="I1157" s="97">
        <v>0</v>
      </c>
      <c r="J1157" s="97">
        <v>0</v>
      </c>
      <c r="K1157" s="97">
        <v>0</v>
      </c>
      <c r="L1157" s="97">
        <v>2077.63</v>
      </c>
      <c r="M1157" s="119">
        <v>0</v>
      </c>
      <c r="N1157" s="119">
        <v>0</v>
      </c>
      <c r="O1157" s="120" t="s">
        <v>45</v>
      </c>
      <c r="P1157" s="121">
        <v>0</v>
      </c>
      <c r="Q1157" s="119">
        <v>0</v>
      </c>
      <c r="R1157" s="119">
        <v>0</v>
      </c>
      <c r="S1157" s="119">
        <v>0</v>
      </c>
      <c r="T1157" s="119">
        <v>0</v>
      </c>
      <c r="U1157" s="119">
        <v>0</v>
      </c>
      <c r="V1157" s="119">
        <v>0</v>
      </c>
      <c r="W1157" s="119">
        <v>0</v>
      </c>
      <c r="X1157" s="119">
        <v>0</v>
      </c>
      <c r="Y1157" s="119">
        <v>0</v>
      </c>
      <c r="Z1157" s="119">
        <v>0</v>
      </c>
      <c r="AA1157" s="119">
        <v>0</v>
      </c>
      <c r="AB1157" s="119">
        <v>0</v>
      </c>
      <c r="AC1157" s="119">
        <v>0</v>
      </c>
      <c r="AD1157" s="119">
        <v>0</v>
      </c>
      <c r="AE1157" s="119">
        <v>0</v>
      </c>
      <c r="AF1157" s="119">
        <v>0</v>
      </c>
      <c r="AG1157" s="138"/>
      <c r="AI1157" s="122">
        <v>5400</v>
      </c>
      <c r="AJ1157" s="144" t="s">
        <v>2356</v>
      </c>
    </row>
    <row r="1158" spans="1:36" s="122" customFormat="1" ht="11.25" hidden="1" customHeight="1" x14ac:dyDescent="0.2">
      <c r="A1158" s="96" t="s">
        <v>89</v>
      </c>
      <c r="B1158" s="98">
        <v>340000006277</v>
      </c>
      <c r="C1158" s="98">
        <v>5400</v>
      </c>
      <c r="D1158" s="98" t="s">
        <v>2356</v>
      </c>
      <c r="E1158" s="99" t="s">
        <v>1154</v>
      </c>
      <c r="F1158" s="100" t="s">
        <v>88</v>
      </c>
      <c r="G1158" s="100" t="s">
        <v>87</v>
      </c>
      <c r="H1158" s="100" t="s">
        <v>88</v>
      </c>
      <c r="I1158" s="97">
        <v>0</v>
      </c>
      <c r="J1158" s="97">
        <v>0</v>
      </c>
      <c r="K1158" s="97">
        <v>0</v>
      </c>
      <c r="L1158" s="97">
        <v>17836.97</v>
      </c>
      <c r="M1158" s="119">
        <v>0</v>
      </c>
      <c r="N1158" s="119">
        <v>0</v>
      </c>
      <c r="O1158" s="120" t="s">
        <v>45</v>
      </c>
      <c r="P1158" s="121">
        <v>0</v>
      </c>
      <c r="Q1158" s="119">
        <v>0</v>
      </c>
      <c r="R1158" s="119">
        <v>0</v>
      </c>
      <c r="S1158" s="119">
        <v>0</v>
      </c>
      <c r="T1158" s="119">
        <v>0</v>
      </c>
      <c r="U1158" s="119">
        <v>0</v>
      </c>
      <c r="V1158" s="119">
        <v>0</v>
      </c>
      <c r="W1158" s="119">
        <v>0</v>
      </c>
      <c r="X1158" s="119">
        <v>0</v>
      </c>
      <c r="Y1158" s="119">
        <v>0</v>
      </c>
      <c r="Z1158" s="119">
        <v>0</v>
      </c>
      <c r="AA1158" s="119">
        <v>0</v>
      </c>
      <c r="AB1158" s="119">
        <v>0</v>
      </c>
      <c r="AC1158" s="119">
        <v>0</v>
      </c>
      <c r="AD1158" s="119">
        <v>0</v>
      </c>
      <c r="AE1158" s="119">
        <v>0</v>
      </c>
      <c r="AF1158" s="119">
        <v>0</v>
      </c>
      <c r="AG1158" s="138"/>
      <c r="AI1158" s="122">
        <v>5400</v>
      </c>
      <c r="AJ1158" s="144" t="s">
        <v>2356</v>
      </c>
    </row>
    <row r="1159" spans="1:36" s="122" customFormat="1" ht="11.25" customHeight="1" x14ac:dyDescent="0.2">
      <c r="A1159" s="96" t="s">
        <v>89</v>
      </c>
      <c r="B1159" s="98">
        <v>340000006282</v>
      </c>
      <c r="C1159" s="98">
        <v>5400</v>
      </c>
      <c r="D1159" s="98" t="s">
        <v>2356</v>
      </c>
      <c r="E1159" s="99" t="s">
        <v>1155</v>
      </c>
      <c r="F1159" s="100" t="s">
        <v>87</v>
      </c>
      <c r="G1159" s="100" t="s">
        <v>87</v>
      </c>
      <c r="H1159" s="100" t="s">
        <v>88</v>
      </c>
      <c r="I1159" s="97">
        <v>0</v>
      </c>
      <c r="J1159" s="97">
        <v>0</v>
      </c>
      <c r="K1159" s="97">
        <v>0</v>
      </c>
      <c r="L1159" s="97">
        <v>259033.73</v>
      </c>
      <c r="M1159" s="119">
        <v>259033.73</v>
      </c>
      <c r="N1159" s="119">
        <v>4134.6786758564194</v>
      </c>
      <c r="O1159" s="120" t="s">
        <v>45</v>
      </c>
      <c r="P1159" s="121">
        <v>2.359295135562391E-4</v>
      </c>
      <c r="Q1159" s="119">
        <v>237.76832003567759</v>
      </c>
      <c r="R1159" s="119">
        <v>142.66099202140657</v>
      </c>
      <c r="S1159" s="119">
        <v>237.76832003567759</v>
      </c>
      <c r="T1159" s="119">
        <v>95.107328014271033</v>
      </c>
      <c r="U1159" s="119">
        <v>285.32198404281314</v>
      </c>
      <c r="V1159" s="119">
        <v>479.97430927496782</v>
      </c>
      <c r="W1159" s="119">
        <v>277.24808775601019</v>
      </c>
      <c r="X1159" s="119">
        <v>47.879626874552336</v>
      </c>
      <c r="Y1159" s="119">
        <v>143.52561871888378</v>
      </c>
      <c r="Z1159" s="119">
        <v>406.00987073763241</v>
      </c>
      <c r="AA1159" s="119">
        <v>409.4719319718883</v>
      </c>
      <c r="AB1159" s="119">
        <v>3.1582445758186366</v>
      </c>
      <c r="AC1159" s="119">
        <v>14.36657735019099</v>
      </c>
      <c r="AD1159" s="119">
        <v>414.08338675886358</v>
      </c>
      <c r="AE1159" s="119">
        <v>846.05893879361929</v>
      </c>
      <c r="AF1159" s="119">
        <v>94.275138894146153</v>
      </c>
      <c r="AG1159" s="138"/>
      <c r="AI1159" s="122">
        <v>5400</v>
      </c>
      <c r="AJ1159" s="144" t="s">
        <v>2356</v>
      </c>
    </row>
    <row r="1160" spans="1:36" s="122" customFormat="1" ht="11.25" hidden="1" customHeight="1" x14ac:dyDescent="0.2">
      <c r="A1160" s="96" t="s">
        <v>89</v>
      </c>
      <c r="B1160" s="98">
        <v>340000006301</v>
      </c>
      <c r="C1160" s="98">
        <v>5400</v>
      </c>
      <c r="D1160" s="98" t="s">
        <v>2356</v>
      </c>
      <c r="E1160" s="99" t="s">
        <v>1156</v>
      </c>
      <c r="F1160" s="100" t="s">
        <v>88</v>
      </c>
      <c r="G1160" s="100" t="s">
        <v>87</v>
      </c>
      <c r="H1160" s="100" t="s">
        <v>88</v>
      </c>
      <c r="I1160" s="97">
        <v>0</v>
      </c>
      <c r="J1160" s="97">
        <v>0</v>
      </c>
      <c r="K1160" s="97">
        <v>0</v>
      </c>
      <c r="L1160" s="97">
        <v>14416.38</v>
      </c>
      <c r="M1160" s="119">
        <v>0</v>
      </c>
      <c r="N1160" s="119">
        <v>0</v>
      </c>
      <c r="O1160" s="120" t="s">
        <v>45</v>
      </c>
      <c r="P1160" s="121">
        <v>0</v>
      </c>
      <c r="Q1160" s="119">
        <v>0</v>
      </c>
      <c r="R1160" s="119">
        <v>0</v>
      </c>
      <c r="S1160" s="119">
        <v>0</v>
      </c>
      <c r="T1160" s="119">
        <v>0</v>
      </c>
      <c r="U1160" s="119">
        <v>0</v>
      </c>
      <c r="V1160" s="119">
        <v>0</v>
      </c>
      <c r="W1160" s="119">
        <v>0</v>
      </c>
      <c r="X1160" s="119">
        <v>0</v>
      </c>
      <c r="Y1160" s="119">
        <v>0</v>
      </c>
      <c r="Z1160" s="119">
        <v>0</v>
      </c>
      <c r="AA1160" s="119">
        <v>0</v>
      </c>
      <c r="AB1160" s="119">
        <v>0</v>
      </c>
      <c r="AC1160" s="119">
        <v>0</v>
      </c>
      <c r="AD1160" s="119">
        <v>0</v>
      </c>
      <c r="AE1160" s="119">
        <v>0</v>
      </c>
      <c r="AF1160" s="119">
        <v>0</v>
      </c>
      <c r="AG1160" s="138"/>
      <c r="AI1160" s="122">
        <v>5400</v>
      </c>
      <c r="AJ1160" s="144" t="s">
        <v>2356</v>
      </c>
    </row>
    <row r="1161" spans="1:36" s="122" customFormat="1" ht="11.25" hidden="1" customHeight="1" x14ac:dyDescent="0.2">
      <c r="A1161" s="96" t="s">
        <v>89</v>
      </c>
      <c r="B1161" s="98">
        <v>340000006302</v>
      </c>
      <c r="C1161" s="98">
        <v>5400</v>
      </c>
      <c r="D1161" s="98" t="s">
        <v>2356</v>
      </c>
      <c r="E1161" s="99" t="s">
        <v>1157</v>
      </c>
      <c r="F1161" s="100" t="s">
        <v>88</v>
      </c>
      <c r="G1161" s="100" t="s">
        <v>87</v>
      </c>
      <c r="H1161" s="100" t="s">
        <v>88</v>
      </c>
      <c r="I1161" s="97">
        <v>0</v>
      </c>
      <c r="J1161" s="97">
        <v>0</v>
      </c>
      <c r="K1161" s="97">
        <v>0</v>
      </c>
      <c r="L1161" s="97">
        <v>15032.26</v>
      </c>
      <c r="M1161" s="119">
        <v>0</v>
      </c>
      <c r="N1161" s="119">
        <v>0</v>
      </c>
      <c r="O1161" s="120" t="s">
        <v>45</v>
      </c>
      <c r="P1161" s="121">
        <v>0</v>
      </c>
      <c r="Q1161" s="119">
        <v>0</v>
      </c>
      <c r="R1161" s="119">
        <v>0</v>
      </c>
      <c r="S1161" s="119">
        <v>0</v>
      </c>
      <c r="T1161" s="119">
        <v>0</v>
      </c>
      <c r="U1161" s="119">
        <v>0</v>
      </c>
      <c r="V1161" s="119">
        <v>0</v>
      </c>
      <c r="W1161" s="119">
        <v>0</v>
      </c>
      <c r="X1161" s="119">
        <v>0</v>
      </c>
      <c r="Y1161" s="119">
        <v>0</v>
      </c>
      <c r="Z1161" s="119">
        <v>0</v>
      </c>
      <c r="AA1161" s="119">
        <v>0</v>
      </c>
      <c r="AB1161" s="119">
        <v>0</v>
      </c>
      <c r="AC1161" s="119">
        <v>0</v>
      </c>
      <c r="AD1161" s="119">
        <v>0</v>
      </c>
      <c r="AE1161" s="119">
        <v>0</v>
      </c>
      <c r="AF1161" s="119">
        <v>0</v>
      </c>
      <c r="AG1161" s="138"/>
      <c r="AI1161" s="122">
        <v>5400</v>
      </c>
      <c r="AJ1161" s="144" t="s">
        <v>2356</v>
      </c>
    </row>
    <row r="1162" spans="1:36" s="122" customFormat="1" ht="11.25" hidden="1" customHeight="1" x14ac:dyDescent="0.2">
      <c r="A1162" s="96" t="s">
        <v>89</v>
      </c>
      <c r="B1162" s="98">
        <v>340000006303</v>
      </c>
      <c r="C1162" s="98">
        <v>5400</v>
      </c>
      <c r="D1162" s="98" t="s">
        <v>2356</v>
      </c>
      <c r="E1162" s="99" t="s">
        <v>1158</v>
      </c>
      <c r="F1162" s="100" t="s">
        <v>88</v>
      </c>
      <c r="G1162" s="100" t="s">
        <v>87</v>
      </c>
      <c r="H1162" s="100" t="s">
        <v>88</v>
      </c>
      <c r="I1162" s="97">
        <v>0</v>
      </c>
      <c r="J1162" s="97">
        <v>0</v>
      </c>
      <c r="K1162" s="97">
        <v>0</v>
      </c>
      <c r="L1162" s="97">
        <v>14465.83</v>
      </c>
      <c r="M1162" s="119">
        <v>0</v>
      </c>
      <c r="N1162" s="119">
        <v>0</v>
      </c>
      <c r="O1162" s="120" t="s">
        <v>45</v>
      </c>
      <c r="P1162" s="121">
        <v>0</v>
      </c>
      <c r="Q1162" s="119">
        <v>0</v>
      </c>
      <c r="R1162" s="119">
        <v>0</v>
      </c>
      <c r="S1162" s="119">
        <v>0</v>
      </c>
      <c r="T1162" s="119">
        <v>0</v>
      </c>
      <c r="U1162" s="119">
        <v>0</v>
      </c>
      <c r="V1162" s="119">
        <v>0</v>
      </c>
      <c r="W1162" s="119">
        <v>0</v>
      </c>
      <c r="X1162" s="119">
        <v>0</v>
      </c>
      <c r="Y1162" s="119">
        <v>0</v>
      </c>
      <c r="Z1162" s="119">
        <v>0</v>
      </c>
      <c r="AA1162" s="119">
        <v>0</v>
      </c>
      <c r="AB1162" s="119">
        <v>0</v>
      </c>
      <c r="AC1162" s="119">
        <v>0</v>
      </c>
      <c r="AD1162" s="119">
        <v>0</v>
      </c>
      <c r="AE1162" s="119">
        <v>0</v>
      </c>
      <c r="AF1162" s="119">
        <v>0</v>
      </c>
      <c r="AG1162" s="138"/>
      <c r="AI1162" s="122">
        <v>5400</v>
      </c>
      <c r="AJ1162" s="144" t="s">
        <v>2356</v>
      </c>
    </row>
    <row r="1163" spans="1:36" s="122" customFormat="1" ht="11.25" hidden="1" customHeight="1" x14ac:dyDescent="0.2">
      <c r="A1163" s="96" t="s">
        <v>89</v>
      </c>
      <c r="B1163" s="98">
        <v>340000006304</v>
      </c>
      <c r="C1163" s="98">
        <v>5400</v>
      </c>
      <c r="D1163" s="98" t="s">
        <v>2356</v>
      </c>
      <c r="E1163" s="99" t="s">
        <v>1159</v>
      </c>
      <c r="F1163" s="100" t="s">
        <v>88</v>
      </c>
      <c r="G1163" s="100" t="s">
        <v>87</v>
      </c>
      <c r="H1163" s="100" t="s">
        <v>88</v>
      </c>
      <c r="I1163" s="97">
        <v>0</v>
      </c>
      <c r="J1163" s="97">
        <v>0</v>
      </c>
      <c r="K1163" s="97">
        <v>0</v>
      </c>
      <c r="L1163" s="97">
        <v>14488.16</v>
      </c>
      <c r="M1163" s="119">
        <v>0</v>
      </c>
      <c r="N1163" s="119">
        <v>0</v>
      </c>
      <c r="O1163" s="120" t="s">
        <v>45</v>
      </c>
      <c r="P1163" s="121">
        <v>0</v>
      </c>
      <c r="Q1163" s="119">
        <v>0</v>
      </c>
      <c r="R1163" s="119">
        <v>0</v>
      </c>
      <c r="S1163" s="119">
        <v>0</v>
      </c>
      <c r="T1163" s="119">
        <v>0</v>
      </c>
      <c r="U1163" s="119">
        <v>0</v>
      </c>
      <c r="V1163" s="119">
        <v>0</v>
      </c>
      <c r="W1163" s="119">
        <v>0</v>
      </c>
      <c r="X1163" s="119">
        <v>0</v>
      </c>
      <c r="Y1163" s="119">
        <v>0</v>
      </c>
      <c r="Z1163" s="119">
        <v>0</v>
      </c>
      <c r="AA1163" s="119">
        <v>0</v>
      </c>
      <c r="AB1163" s="119">
        <v>0</v>
      </c>
      <c r="AC1163" s="119">
        <v>0</v>
      </c>
      <c r="AD1163" s="119">
        <v>0</v>
      </c>
      <c r="AE1163" s="119">
        <v>0</v>
      </c>
      <c r="AF1163" s="119">
        <v>0</v>
      </c>
      <c r="AG1163" s="138"/>
      <c r="AI1163" s="122">
        <v>5400</v>
      </c>
      <c r="AJ1163" s="144" t="s">
        <v>2356</v>
      </c>
    </row>
    <row r="1164" spans="1:36" s="122" customFormat="1" ht="11.25" hidden="1" customHeight="1" x14ac:dyDescent="0.2">
      <c r="A1164" s="96" t="s">
        <v>89</v>
      </c>
      <c r="B1164" s="98">
        <v>340000006305</v>
      </c>
      <c r="C1164" s="98">
        <v>5400</v>
      </c>
      <c r="D1164" s="98" t="s">
        <v>2356</v>
      </c>
      <c r="E1164" s="99" t="s">
        <v>1160</v>
      </c>
      <c r="F1164" s="100" t="s">
        <v>88</v>
      </c>
      <c r="G1164" s="100" t="s">
        <v>87</v>
      </c>
      <c r="H1164" s="100" t="s">
        <v>88</v>
      </c>
      <c r="I1164" s="97">
        <v>0</v>
      </c>
      <c r="J1164" s="97">
        <v>0</v>
      </c>
      <c r="K1164" s="97">
        <v>0</v>
      </c>
      <c r="L1164" s="97">
        <v>14419.38</v>
      </c>
      <c r="M1164" s="119">
        <v>0</v>
      </c>
      <c r="N1164" s="119">
        <v>0</v>
      </c>
      <c r="O1164" s="120" t="s">
        <v>45</v>
      </c>
      <c r="P1164" s="121">
        <v>0</v>
      </c>
      <c r="Q1164" s="119">
        <v>0</v>
      </c>
      <c r="R1164" s="119">
        <v>0</v>
      </c>
      <c r="S1164" s="119">
        <v>0</v>
      </c>
      <c r="T1164" s="119">
        <v>0</v>
      </c>
      <c r="U1164" s="119">
        <v>0</v>
      </c>
      <c r="V1164" s="119">
        <v>0</v>
      </c>
      <c r="W1164" s="119">
        <v>0</v>
      </c>
      <c r="X1164" s="119">
        <v>0</v>
      </c>
      <c r="Y1164" s="119">
        <v>0</v>
      </c>
      <c r="Z1164" s="119">
        <v>0</v>
      </c>
      <c r="AA1164" s="119">
        <v>0</v>
      </c>
      <c r="AB1164" s="119">
        <v>0</v>
      </c>
      <c r="AC1164" s="119">
        <v>0</v>
      </c>
      <c r="AD1164" s="119">
        <v>0</v>
      </c>
      <c r="AE1164" s="119">
        <v>0</v>
      </c>
      <c r="AF1164" s="119">
        <v>0</v>
      </c>
      <c r="AG1164" s="138"/>
      <c r="AI1164" s="122">
        <v>5400</v>
      </c>
      <c r="AJ1164" s="144" t="s">
        <v>2356</v>
      </c>
    </row>
    <row r="1165" spans="1:36" s="122" customFormat="1" ht="11.25" hidden="1" customHeight="1" x14ac:dyDescent="0.2">
      <c r="A1165" s="96" t="s">
        <v>89</v>
      </c>
      <c r="B1165" s="98">
        <v>340000006307</v>
      </c>
      <c r="C1165" s="98">
        <v>5400</v>
      </c>
      <c r="D1165" s="98" t="s">
        <v>2356</v>
      </c>
      <c r="E1165" s="99" t="s">
        <v>1161</v>
      </c>
      <c r="F1165" s="100" t="s">
        <v>88</v>
      </c>
      <c r="G1165" s="100" t="s">
        <v>87</v>
      </c>
      <c r="H1165" s="100" t="s">
        <v>88</v>
      </c>
      <c r="I1165" s="97">
        <v>0</v>
      </c>
      <c r="J1165" s="97">
        <v>0</v>
      </c>
      <c r="K1165" s="97">
        <v>0</v>
      </c>
      <c r="L1165" s="97">
        <v>7775.09</v>
      </c>
      <c r="M1165" s="119">
        <v>0</v>
      </c>
      <c r="N1165" s="119">
        <v>0</v>
      </c>
      <c r="O1165" s="120" t="s">
        <v>45</v>
      </c>
      <c r="P1165" s="121">
        <v>0</v>
      </c>
      <c r="Q1165" s="119">
        <v>0</v>
      </c>
      <c r="R1165" s="119">
        <v>0</v>
      </c>
      <c r="S1165" s="119">
        <v>0</v>
      </c>
      <c r="T1165" s="119">
        <v>0</v>
      </c>
      <c r="U1165" s="119">
        <v>0</v>
      </c>
      <c r="V1165" s="119">
        <v>0</v>
      </c>
      <c r="W1165" s="119">
        <v>0</v>
      </c>
      <c r="X1165" s="119">
        <v>0</v>
      </c>
      <c r="Y1165" s="119">
        <v>0</v>
      </c>
      <c r="Z1165" s="119">
        <v>0</v>
      </c>
      <c r="AA1165" s="119">
        <v>0</v>
      </c>
      <c r="AB1165" s="119">
        <v>0</v>
      </c>
      <c r="AC1165" s="119">
        <v>0</v>
      </c>
      <c r="AD1165" s="119">
        <v>0</v>
      </c>
      <c r="AE1165" s="119">
        <v>0</v>
      </c>
      <c r="AF1165" s="119">
        <v>0</v>
      </c>
      <c r="AG1165" s="138"/>
      <c r="AI1165" s="122">
        <v>5400</v>
      </c>
      <c r="AJ1165" s="144" t="s">
        <v>2356</v>
      </c>
    </row>
    <row r="1166" spans="1:36" s="122" customFormat="1" ht="11.25" hidden="1" customHeight="1" x14ac:dyDescent="0.2">
      <c r="A1166" s="96" t="s">
        <v>89</v>
      </c>
      <c r="B1166" s="98">
        <v>340000006308</v>
      </c>
      <c r="C1166" s="98">
        <v>5400</v>
      </c>
      <c r="D1166" s="98" t="s">
        <v>2356</v>
      </c>
      <c r="E1166" s="99" t="s">
        <v>1162</v>
      </c>
      <c r="F1166" s="100" t="s">
        <v>88</v>
      </c>
      <c r="G1166" s="100" t="s">
        <v>87</v>
      </c>
      <c r="H1166" s="100" t="s">
        <v>88</v>
      </c>
      <c r="I1166" s="97">
        <v>0</v>
      </c>
      <c r="J1166" s="97">
        <v>0</v>
      </c>
      <c r="K1166" s="97">
        <v>0</v>
      </c>
      <c r="L1166" s="97">
        <v>7775.09</v>
      </c>
      <c r="M1166" s="119">
        <v>0</v>
      </c>
      <c r="N1166" s="119">
        <v>0</v>
      </c>
      <c r="O1166" s="120" t="s">
        <v>45</v>
      </c>
      <c r="P1166" s="121">
        <v>0</v>
      </c>
      <c r="Q1166" s="119">
        <v>0</v>
      </c>
      <c r="R1166" s="119">
        <v>0</v>
      </c>
      <c r="S1166" s="119">
        <v>0</v>
      </c>
      <c r="T1166" s="119">
        <v>0</v>
      </c>
      <c r="U1166" s="119">
        <v>0</v>
      </c>
      <c r="V1166" s="119">
        <v>0</v>
      </c>
      <c r="W1166" s="119">
        <v>0</v>
      </c>
      <c r="X1166" s="119">
        <v>0</v>
      </c>
      <c r="Y1166" s="119">
        <v>0</v>
      </c>
      <c r="Z1166" s="119">
        <v>0</v>
      </c>
      <c r="AA1166" s="119">
        <v>0</v>
      </c>
      <c r="AB1166" s="119">
        <v>0</v>
      </c>
      <c r="AC1166" s="119">
        <v>0</v>
      </c>
      <c r="AD1166" s="119">
        <v>0</v>
      </c>
      <c r="AE1166" s="119">
        <v>0</v>
      </c>
      <c r="AF1166" s="119">
        <v>0</v>
      </c>
      <c r="AG1166" s="138"/>
      <c r="AI1166" s="122">
        <v>5400</v>
      </c>
      <c r="AJ1166" s="144" t="s">
        <v>2356</v>
      </c>
    </row>
    <row r="1167" spans="1:36" s="122" customFormat="1" ht="11.25" hidden="1" customHeight="1" x14ac:dyDescent="0.2">
      <c r="A1167" s="96" t="s">
        <v>89</v>
      </c>
      <c r="B1167" s="98">
        <v>340000006314</v>
      </c>
      <c r="C1167" s="98">
        <v>5400</v>
      </c>
      <c r="D1167" s="98" t="s">
        <v>2356</v>
      </c>
      <c r="E1167" s="99" t="s">
        <v>1163</v>
      </c>
      <c r="F1167" s="100" t="s">
        <v>88</v>
      </c>
      <c r="G1167" s="100" t="s">
        <v>87</v>
      </c>
      <c r="H1167" s="100" t="s">
        <v>88</v>
      </c>
      <c r="I1167" s="97">
        <v>0</v>
      </c>
      <c r="J1167" s="97">
        <v>0</v>
      </c>
      <c r="K1167" s="97">
        <v>0</v>
      </c>
      <c r="L1167" s="97">
        <v>14690.46</v>
      </c>
      <c r="M1167" s="119">
        <v>0</v>
      </c>
      <c r="N1167" s="119">
        <v>0</v>
      </c>
      <c r="O1167" s="120" t="s">
        <v>45</v>
      </c>
      <c r="P1167" s="121">
        <v>0</v>
      </c>
      <c r="Q1167" s="119">
        <v>0</v>
      </c>
      <c r="R1167" s="119">
        <v>0</v>
      </c>
      <c r="S1167" s="119">
        <v>0</v>
      </c>
      <c r="T1167" s="119">
        <v>0</v>
      </c>
      <c r="U1167" s="119">
        <v>0</v>
      </c>
      <c r="V1167" s="119">
        <v>0</v>
      </c>
      <c r="W1167" s="119">
        <v>0</v>
      </c>
      <c r="X1167" s="119">
        <v>0</v>
      </c>
      <c r="Y1167" s="119">
        <v>0</v>
      </c>
      <c r="Z1167" s="119">
        <v>0</v>
      </c>
      <c r="AA1167" s="119">
        <v>0</v>
      </c>
      <c r="AB1167" s="119">
        <v>0</v>
      </c>
      <c r="AC1167" s="119">
        <v>0</v>
      </c>
      <c r="AD1167" s="119">
        <v>0</v>
      </c>
      <c r="AE1167" s="119">
        <v>0</v>
      </c>
      <c r="AF1167" s="119">
        <v>0</v>
      </c>
      <c r="AG1167" s="138"/>
      <c r="AI1167" s="122">
        <v>5400</v>
      </c>
      <c r="AJ1167" s="144" t="s">
        <v>2356</v>
      </c>
    </row>
    <row r="1168" spans="1:36" s="122" customFormat="1" ht="11.25" hidden="1" customHeight="1" x14ac:dyDescent="0.2">
      <c r="A1168" s="96" t="s">
        <v>89</v>
      </c>
      <c r="B1168" s="98">
        <v>340000006315</v>
      </c>
      <c r="C1168" s="98">
        <v>5400</v>
      </c>
      <c r="D1168" s="98" t="s">
        <v>2356</v>
      </c>
      <c r="E1168" s="99" t="s">
        <v>1164</v>
      </c>
      <c r="F1168" s="100" t="s">
        <v>88</v>
      </c>
      <c r="G1168" s="100" t="s">
        <v>87</v>
      </c>
      <c r="H1168" s="100" t="s">
        <v>88</v>
      </c>
      <c r="I1168" s="97">
        <v>0</v>
      </c>
      <c r="J1168" s="97">
        <v>0</v>
      </c>
      <c r="K1168" s="97">
        <v>0</v>
      </c>
      <c r="L1168" s="97">
        <v>14456.76</v>
      </c>
      <c r="M1168" s="119">
        <v>0</v>
      </c>
      <c r="N1168" s="119">
        <v>0</v>
      </c>
      <c r="O1168" s="120" t="s">
        <v>45</v>
      </c>
      <c r="P1168" s="121">
        <v>0</v>
      </c>
      <c r="Q1168" s="119">
        <v>0</v>
      </c>
      <c r="R1168" s="119">
        <v>0</v>
      </c>
      <c r="S1168" s="119">
        <v>0</v>
      </c>
      <c r="T1168" s="119">
        <v>0</v>
      </c>
      <c r="U1168" s="119">
        <v>0</v>
      </c>
      <c r="V1168" s="119">
        <v>0</v>
      </c>
      <c r="W1168" s="119">
        <v>0</v>
      </c>
      <c r="X1168" s="119">
        <v>0</v>
      </c>
      <c r="Y1168" s="119">
        <v>0</v>
      </c>
      <c r="Z1168" s="119">
        <v>0</v>
      </c>
      <c r="AA1168" s="119">
        <v>0</v>
      </c>
      <c r="AB1168" s="119">
        <v>0</v>
      </c>
      <c r="AC1168" s="119">
        <v>0</v>
      </c>
      <c r="AD1168" s="119">
        <v>0</v>
      </c>
      <c r="AE1168" s="119">
        <v>0</v>
      </c>
      <c r="AF1168" s="119">
        <v>0</v>
      </c>
      <c r="AG1168" s="138"/>
      <c r="AI1168" s="122">
        <v>5400</v>
      </c>
      <c r="AJ1168" s="144" t="s">
        <v>2356</v>
      </c>
    </row>
    <row r="1169" spans="1:36" s="122" customFormat="1" ht="11.25" hidden="1" customHeight="1" x14ac:dyDescent="0.2">
      <c r="A1169" s="96" t="s">
        <v>89</v>
      </c>
      <c r="B1169" s="98">
        <v>340000006316</v>
      </c>
      <c r="C1169" s="98">
        <v>5400</v>
      </c>
      <c r="D1169" s="98" t="s">
        <v>2356</v>
      </c>
      <c r="E1169" s="99" t="s">
        <v>1165</v>
      </c>
      <c r="F1169" s="100" t="s">
        <v>88</v>
      </c>
      <c r="G1169" s="100" t="s">
        <v>87</v>
      </c>
      <c r="H1169" s="100" t="s">
        <v>88</v>
      </c>
      <c r="I1169" s="97">
        <v>0</v>
      </c>
      <c r="J1169" s="97">
        <v>0</v>
      </c>
      <c r="K1169" s="97">
        <v>0</v>
      </c>
      <c r="L1169" s="97">
        <v>391975.28</v>
      </c>
      <c r="M1169" s="119">
        <v>0</v>
      </c>
      <c r="N1169" s="119">
        <v>0</v>
      </c>
      <c r="O1169" s="120" t="s">
        <v>45</v>
      </c>
      <c r="P1169" s="121">
        <v>0</v>
      </c>
      <c r="Q1169" s="119">
        <v>0</v>
      </c>
      <c r="R1169" s="119">
        <v>0</v>
      </c>
      <c r="S1169" s="119">
        <v>0</v>
      </c>
      <c r="T1169" s="119">
        <v>0</v>
      </c>
      <c r="U1169" s="119">
        <v>0</v>
      </c>
      <c r="V1169" s="119">
        <v>0</v>
      </c>
      <c r="W1169" s="119">
        <v>0</v>
      </c>
      <c r="X1169" s="119">
        <v>0</v>
      </c>
      <c r="Y1169" s="119">
        <v>0</v>
      </c>
      <c r="Z1169" s="119">
        <v>0</v>
      </c>
      <c r="AA1169" s="119">
        <v>0</v>
      </c>
      <c r="AB1169" s="119">
        <v>0</v>
      </c>
      <c r="AC1169" s="119">
        <v>0</v>
      </c>
      <c r="AD1169" s="119">
        <v>0</v>
      </c>
      <c r="AE1169" s="119">
        <v>0</v>
      </c>
      <c r="AF1169" s="119">
        <v>0</v>
      </c>
      <c r="AG1169" s="138"/>
      <c r="AI1169" s="122">
        <v>5400</v>
      </c>
      <c r="AJ1169" s="144" t="s">
        <v>2356</v>
      </c>
    </row>
    <row r="1170" spans="1:36" s="122" customFormat="1" ht="11.25" customHeight="1" x14ac:dyDescent="0.2">
      <c r="A1170" s="96" t="s">
        <v>89</v>
      </c>
      <c r="B1170" s="98">
        <v>340000006317</v>
      </c>
      <c r="C1170" s="98">
        <v>5400</v>
      </c>
      <c r="D1170" s="98" t="s">
        <v>2356</v>
      </c>
      <c r="E1170" s="99" t="s">
        <v>1166</v>
      </c>
      <c r="F1170" s="100" t="s">
        <v>87</v>
      </c>
      <c r="G1170" s="100" t="s">
        <v>87</v>
      </c>
      <c r="H1170" s="100" t="s">
        <v>88</v>
      </c>
      <c r="I1170" s="97">
        <v>0</v>
      </c>
      <c r="J1170" s="97">
        <v>28255.24</v>
      </c>
      <c r="K1170" s="97">
        <v>0</v>
      </c>
      <c r="L1170" s="97">
        <v>270810.15000000002</v>
      </c>
      <c r="M1170" s="119">
        <v>242554.91000000003</v>
      </c>
      <c r="N1170" s="119">
        <v>4322.6530861848714</v>
      </c>
      <c r="O1170" s="120" t="s">
        <v>45</v>
      </c>
      <c r="P1170" s="121">
        <v>2.4665554928152475E-4</v>
      </c>
      <c r="Q1170" s="119">
        <v>248.57795320366148</v>
      </c>
      <c r="R1170" s="119">
        <v>149.1467719221969</v>
      </c>
      <c r="S1170" s="119">
        <v>248.57795320366148</v>
      </c>
      <c r="T1170" s="119">
        <v>99.431181281464589</v>
      </c>
      <c r="U1170" s="119">
        <v>298.29354384439381</v>
      </c>
      <c r="V1170" s="119">
        <v>501.79532484399033</v>
      </c>
      <c r="W1170" s="119">
        <v>289.85258496033822</v>
      </c>
      <c r="X1170" s="119">
        <v>50.056372719651435</v>
      </c>
      <c r="Y1170" s="119">
        <v>150.05070704152598</v>
      </c>
      <c r="Z1170" s="119">
        <v>424.46824973697017</v>
      </c>
      <c r="AA1170" s="119">
        <v>428.08770625391884</v>
      </c>
      <c r="AB1170" s="119">
        <v>3.3018274775031489</v>
      </c>
      <c r="AC1170" s="119">
        <v>15.019723366496812</v>
      </c>
      <c r="AD1170" s="119">
        <v>432.90881106748498</v>
      </c>
      <c r="AE1170" s="119">
        <v>884.52321681636204</v>
      </c>
      <c r="AF1170" s="119">
        <v>98.561158445251763</v>
      </c>
      <c r="AG1170" s="138"/>
      <c r="AI1170" s="122">
        <v>5400</v>
      </c>
      <c r="AJ1170" s="144" t="s">
        <v>2356</v>
      </c>
    </row>
    <row r="1171" spans="1:36" s="122" customFormat="1" ht="11.25" hidden="1" customHeight="1" x14ac:dyDescent="0.2">
      <c r="A1171" s="96" t="s">
        <v>89</v>
      </c>
      <c r="B1171" s="98">
        <v>340000006320</v>
      </c>
      <c r="C1171" s="98">
        <v>5400</v>
      </c>
      <c r="D1171" s="98" t="s">
        <v>2356</v>
      </c>
      <c r="E1171" s="99" t="s">
        <v>1167</v>
      </c>
      <c r="F1171" s="100" t="s">
        <v>88</v>
      </c>
      <c r="G1171" s="100" t="s">
        <v>87</v>
      </c>
      <c r="H1171" s="100" t="s">
        <v>88</v>
      </c>
      <c r="I1171" s="97">
        <v>0</v>
      </c>
      <c r="J1171" s="97">
        <v>0</v>
      </c>
      <c r="K1171" s="97">
        <v>0</v>
      </c>
      <c r="L1171" s="97">
        <v>325530.07</v>
      </c>
      <c r="M1171" s="119">
        <v>0</v>
      </c>
      <c r="N1171" s="119">
        <v>0</v>
      </c>
      <c r="O1171" s="120" t="s">
        <v>45</v>
      </c>
      <c r="P1171" s="121">
        <v>0</v>
      </c>
      <c r="Q1171" s="119">
        <v>0</v>
      </c>
      <c r="R1171" s="119">
        <v>0</v>
      </c>
      <c r="S1171" s="119">
        <v>0</v>
      </c>
      <c r="T1171" s="119">
        <v>0</v>
      </c>
      <c r="U1171" s="119">
        <v>0</v>
      </c>
      <c r="V1171" s="119">
        <v>0</v>
      </c>
      <c r="W1171" s="119">
        <v>0</v>
      </c>
      <c r="X1171" s="119">
        <v>0</v>
      </c>
      <c r="Y1171" s="119">
        <v>0</v>
      </c>
      <c r="Z1171" s="119">
        <v>0</v>
      </c>
      <c r="AA1171" s="119">
        <v>0</v>
      </c>
      <c r="AB1171" s="119">
        <v>0</v>
      </c>
      <c r="AC1171" s="119">
        <v>0</v>
      </c>
      <c r="AD1171" s="119">
        <v>0</v>
      </c>
      <c r="AE1171" s="119">
        <v>0</v>
      </c>
      <c r="AF1171" s="119">
        <v>0</v>
      </c>
      <c r="AG1171" s="138"/>
      <c r="AI1171" s="122">
        <v>5400</v>
      </c>
      <c r="AJ1171" s="144" t="s">
        <v>2356</v>
      </c>
    </row>
    <row r="1172" spans="1:36" s="122" customFormat="1" ht="11.25" hidden="1" customHeight="1" x14ac:dyDescent="0.2">
      <c r="A1172" s="96" t="s">
        <v>89</v>
      </c>
      <c r="B1172" s="98">
        <v>340000006332</v>
      </c>
      <c r="C1172" s="98">
        <v>5300</v>
      </c>
      <c r="D1172" s="98" t="s">
        <v>2356</v>
      </c>
      <c r="E1172" s="99" t="s">
        <v>1168</v>
      </c>
      <c r="F1172" s="100" t="s">
        <v>88</v>
      </c>
      <c r="G1172" s="100" t="s">
        <v>87</v>
      </c>
      <c r="H1172" s="100" t="s">
        <v>88</v>
      </c>
      <c r="I1172" s="97">
        <v>0</v>
      </c>
      <c r="J1172" s="97">
        <v>25284.09</v>
      </c>
      <c r="K1172" s="97">
        <v>3087</v>
      </c>
      <c r="L1172" s="97">
        <v>131957.07</v>
      </c>
      <c r="M1172" s="119">
        <v>0</v>
      </c>
      <c r="N1172" s="119">
        <v>0</v>
      </c>
      <c r="O1172" s="120" t="s">
        <v>45</v>
      </c>
      <c r="P1172" s="121">
        <v>0</v>
      </c>
      <c r="Q1172" s="119">
        <v>0</v>
      </c>
      <c r="R1172" s="119">
        <v>0</v>
      </c>
      <c r="S1172" s="119">
        <v>0</v>
      </c>
      <c r="T1172" s="119">
        <v>0</v>
      </c>
      <c r="U1172" s="119">
        <v>0</v>
      </c>
      <c r="V1172" s="119">
        <v>0</v>
      </c>
      <c r="W1172" s="119">
        <v>0</v>
      </c>
      <c r="X1172" s="119">
        <v>0</v>
      </c>
      <c r="Y1172" s="119">
        <v>0</v>
      </c>
      <c r="Z1172" s="119">
        <v>0</v>
      </c>
      <c r="AA1172" s="119">
        <v>0</v>
      </c>
      <c r="AB1172" s="119">
        <v>0</v>
      </c>
      <c r="AC1172" s="119">
        <v>0</v>
      </c>
      <c r="AD1172" s="119">
        <v>0</v>
      </c>
      <c r="AE1172" s="119">
        <v>0</v>
      </c>
      <c r="AF1172" s="119">
        <v>0</v>
      </c>
      <c r="AG1172" s="138"/>
      <c r="AI1172" s="122">
        <v>5300</v>
      </c>
      <c r="AJ1172" s="144" t="s">
        <v>2356</v>
      </c>
    </row>
    <row r="1173" spans="1:36" s="122" customFormat="1" ht="11.25" hidden="1" customHeight="1" x14ac:dyDescent="0.2">
      <c r="A1173" s="96" t="s">
        <v>89</v>
      </c>
      <c r="B1173" s="98">
        <v>340000006333</v>
      </c>
      <c r="C1173" s="98">
        <v>5300</v>
      </c>
      <c r="D1173" s="98" t="s">
        <v>2356</v>
      </c>
      <c r="E1173" s="99" t="s">
        <v>1169</v>
      </c>
      <c r="F1173" s="100" t="s">
        <v>88</v>
      </c>
      <c r="G1173" s="100" t="s">
        <v>87</v>
      </c>
      <c r="H1173" s="100" t="s">
        <v>88</v>
      </c>
      <c r="I1173" s="97">
        <v>0</v>
      </c>
      <c r="J1173" s="97">
        <v>0</v>
      </c>
      <c r="K1173" s="97">
        <v>1217.48</v>
      </c>
      <c r="L1173" s="97">
        <v>127002.08</v>
      </c>
      <c r="M1173" s="119">
        <v>0</v>
      </c>
      <c r="N1173" s="119">
        <v>0</v>
      </c>
      <c r="O1173" s="120" t="s">
        <v>45</v>
      </c>
      <c r="P1173" s="121">
        <v>0</v>
      </c>
      <c r="Q1173" s="119">
        <v>0</v>
      </c>
      <c r="R1173" s="119">
        <v>0</v>
      </c>
      <c r="S1173" s="119">
        <v>0</v>
      </c>
      <c r="T1173" s="119">
        <v>0</v>
      </c>
      <c r="U1173" s="119">
        <v>0</v>
      </c>
      <c r="V1173" s="119">
        <v>0</v>
      </c>
      <c r="W1173" s="119">
        <v>0</v>
      </c>
      <c r="X1173" s="119">
        <v>0</v>
      </c>
      <c r="Y1173" s="119">
        <v>0</v>
      </c>
      <c r="Z1173" s="119">
        <v>0</v>
      </c>
      <c r="AA1173" s="119">
        <v>0</v>
      </c>
      <c r="AB1173" s="119">
        <v>0</v>
      </c>
      <c r="AC1173" s="119">
        <v>0</v>
      </c>
      <c r="AD1173" s="119">
        <v>0</v>
      </c>
      <c r="AE1173" s="119">
        <v>0</v>
      </c>
      <c r="AF1173" s="119">
        <v>0</v>
      </c>
      <c r="AG1173" s="138"/>
      <c r="AI1173" s="122">
        <v>5300</v>
      </c>
      <c r="AJ1173" s="144" t="s">
        <v>2356</v>
      </c>
    </row>
    <row r="1174" spans="1:36" s="122" customFormat="1" ht="11.25" customHeight="1" x14ac:dyDescent="0.2">
      <c r="A1174" s="96" t="s">
        <v>89</v>
      </c>
      <c r="B1174" s="98">
        <v>340000006334</v>
      </c>
      <c r="C1174" s="98">
        <v>5300</v>
      </c>
      <c r="D1174" s="98" t="s">
        <v>2356</v>
      </c>
      <c r="E1174" s="99" t="s">
        <v>1170</v>
      </c>
      <c r="F1174" s="100" t="s">
        <v>87</v>
      </c>
      <c r="G1174" s="100" t="s">
        <v>87</v>
      </c>
      <c r="H1174" s="100" t="s">
        <v>88</v>
      </c>
      <c r="I1174" s="97">
        <v>0</v>
      </c>
      <c r="J1174" s="97">
        <v>0</v>
      </c>
      <c r="K1174" s="97">
        <v>0</v>
      </c>
      <c r="L1174" s="97">
        <v>1153992.82</v>
      </c>
      <c r="M1174" s="119">
        <v>1153992.82</v>
      </c>
      <c r="N1174" s="119">
        <v>18419.954439699479</v>
      </c>
      <c r="O1174" s="120" t="s">
        <v>45</v>
      </c>
      <c r="P1174" s="121">
        <v>1.0510637540137829E-3</v>
      </c>
      <c r="Q1174" s="119">
        <v>1059.2556195080622</v>
      </c>
      <c r="R1174" s="119">
        <v>635.55337170483745</v>
      </c>
      <c r="S1174" s="119">
        <v>1059.2556195080622</v>
      </c>
      <c r="T1174" s="119">
        <v>423.70224780322491</v>
      </c>
      <c r="U1174" s="119">
        <v>1271.1067434096749</v>
      </c>
      <c r="V1174" s="119">
        <v>2138.2810133945582</v>
      </c>
      <c r="W1174" s="119">
        <v>1235.1376117278846</v>
      </c>
      <c r="X1174" s="119">
        <v>213.30328539650975</v>
      </c>
      <c r="Y1174" s="119">
        <v>639.40527547377519</v>
      </c>
      <c r="Z1174" s="119">
        <v>1808.7701384694419</v>
      </c>
      <c r="AA1174" s="119">
        <v>1824.1935885611795</v>
      </c>
      <c r="AB1174" s="119">
        <v>14.069949748624062</v>
      </c>
      <c r="AC1174" s="119">
        <v>64.002966370808281</v>
      </c>
      <c r="AD1174" s="119">
        <v>1844.7375760717021</v>
      </c>
      <c r="AE1174" s="119">
        <v>3769.1845794161882</v>
      </c>
      <c r="AF1174" s="119">
        <v>419.99485313494665</v>
      </c>
      <c r="AG1174" s="138"/>
      <c r="AI1174" s="122">
        <v>5300</v>
      </c>
      <c r="AJ1174" s="144" t="s">
        <v>2356</v>
      </c>
    </row>
    <row r="1175" spans="1:36" s="122" customFormat="1" ht="11.25" hidden="1" customHeight="1" x14ac:dyDescent="0.2">
      <c r="A1175" s="96" t="s">
        <v>89</v>
      </c>
      <c r="B1175" s="98">
        <v>340000006335</v>
      </c>
      <c r="C1175" s="98">
        <v>5300</v>
      </c>
      <c r="D1175" s="98" t="s">
        <v>2356</v>
      </c>
      <c r="E1175" s="99" t="s">
        <v>1171</v>
      </c>
      <c r="F1175" s="100" t="s">
        <v>88</v>
      </c>
      <c r="G1175" s="100" t="s">
        <v>87</v>
      </c>
      <c r="H1175" s="100" t="s">
        <v>88</v>
      </c>
      <c r="I1175" s="97">
        <v>0</v>
      </c>
      <c r="J1175" s="97">
        <v>0</v>
      </c>
      <c r="K1175" s="97">
        <v>0</v>
      </c>
      <c r="L1175" s="97">
        <v>225965.75</v>
      </c>
      <c r="M1175" s="119">
        <v>0</v>
      </c>
      <c r="N1175" s="119">
        <v>0</v>
      </c>
      <c r="O1175" s="120" t="s">
        <v>45</v>
      </c>
      <c r="P1175" s="121">
        <v>0</v>
      </c>
      <c r="Q1175" s="119">
        <v>0</v>
      </c>
      <c r="R1175" s="119">
        <v>0</v>
      </c>
      <c r="S1175" s="119">
        <v>0</v>
      </c>
      <c r="T1175" s="119">
        <v>0</v>
      </c>
      <c r="U1175" s="119">
        <v>0</v>
      </c>
      <c r="V1175" s="119">
        <v>0</v>
      </c>
      <c r="W1175" s="119">
        <v>0</v>
      </c>
      <c r="X1175" s="119">
        <v>0</v>
      </c>
      <c r="Y1175" s="119">
        <v>0</v>
      </c>
      <c r="Z1175" s="119">
        <v>0</v>
      </c>
      <c r="AA1175" s="119">
        <v>0</v>
      </c>
      <c r="AB1175" s="119">
        <v>0</v>
      </c>
      <c r="AC1175" s="119">
        <v>0</v>
      </c>
      <c r="AD1175" s="119">
        <v>0</v>
      </c>
      <c r="AE1175" s="119">
        <v>0</v>
      </c>
      <c r="AF1175" s="119">
        <v>0</v>
      </c>
      <c r="AG1175" s="138"/>
      <c r="AI1175" s="122">
        <v>5300</v>
      </c>
      <c r="AJ1175" s="144" t="s">
        <v>2356</v>
      </c>
    </row>
    <row r="1176" spans="1:36" s="122" customFormat="1" ht="11.25" hidden="1" customHeight="1" x14ac:dyDescent="0.2">
      <c r="A1176" s="96" t="s">
        <v>89</v>
      </c>
      <c r="B1176" s="98">
        <v>340000006336</v>
      </c>
      <c r="C1176" s="98">
        <v>5300</v>
      </c>
      <c r="D1176" s="98" t="s">
        <v>2356</v>
      </c>
      <c r="E1176" s="99" t="s">
        <v>1172</v>
      </c>
      <c r="F1176" s="100" t="s">
        <v>88</v>
      </c>
      <c r="G1176" s="100" t="s">
        <v>87</v>
      </c>
      <c r="H1176" s="100" t="s">
        <v>88</v>
      </c>
      <c r="I1176" s="97">
        <v>0</v>
      </c>
      <c r="J1176" s="97">
        <v>0</v>
      </c>
      <c r="K1176" s="97">
        <v>0</v>
      </c>
      <c r="L1176" s="97">
        <v>362433.62</v>
      </c>
      <c r="M1176" s="119">
        <v>0</v>
      </c>
      <c r="N1176" s="119">
        <v>0</v>
      </c>
      <c r="O1176" s="120" t="s">
        <v>45</v>
      </c>
      <c r="P1176" s="121">
        <v>0</v>
      </c>
      <c r="Q1176" s="119">
        <v>0</v>
      </c>
      <c r="R1176" s="119">
        <v>0</v>
      </c>
      <c r="S1176" s="119">
        <v>0</v>
      </c>
      <c r="T1176" s="119">
        <v>0</v>
      </c>
      <c r="U1176" s="119">
        <v>0</v>
      </c>
      <c r="V1176" s="119">
        <v>0</v>
      </c>
      <c r="W1176" s="119">
        <v>0</v>
      </c>
      <c r="X1176" s="119">
        <v>0</v>
      </c>
      <c r="Y1176" s="119">
        <v>0</v>
      </c>
      <c r="Z1176" s="119">
        <v>0</v>
      </c>
      <c r="AA1176" s="119">
        <v>0</v>
      </c>
      <c r="AB1176" s="119">
        <v>0</v>
      </c>
      <c r="AC1176" s="119">
        <v>0</v>
      </c>
      <c r="AD1176" s="119">
        <v>0</v>
      </c>
      <c r="AE1176" s="119">
        <v>0</v>
      </c>
      <c r="AF1176" s="119">
        <v>0</v>
      </c>
      <c r="AG1176" s="138"/>
      <c r="AI1176" s="122">
        <v>5300</v>
      </c>
      <c r="AJ1176" s="144" t="s">
        <v>2356</v>
      </c>
    </row>
    <row r="1177" spans="1:36" s="122" customFormat="1" ht="11.25" customHeight="1" x14ac:dyDescent="0.2">
      <c r="A1177" s="96" t="s">
        <v>89</v>
      </c>
      <c r="B1177" s="98">
        <v>340000006350</v>
      </c>
      <c r="C1177" s="98">
        <v>5300</v>
      </c>
      <c r="D1177" s="98" t="s">
        <v>2356</v>
      </c>
      <c r="E1177" s="99" t="s">
        <v>1173</v>
      </c>
      <c r="F1177" s="100" t="s">
        <v>87</v>
      </c>
      <c r="G1177" s="100" t="s">
        <v>87</v>
      </c>
      <c r="H1177" s="100" t="s">
        <v>88</v>
      </c>
      <c r="I1177" s="97">
        <v>0</v>
      </c>
      <c r="J1177" s="97">
        <v>0</v>
      </c>
      <c r="K1177" s="97">
        <v>13343.42</v>
      </c>
      <c r="L1177" s="97">
        <v>74417.23</v>
      </c>
      <c r="M1177" s="119">
        <v>74417.23</v>
      </c>
      <c r="N1177" s="119">
        <v>1187.8427338296933</v>
      </c>
      <c r="O1177" s="120" t="s">
        <v>45</v>
      </c>
      <c r="P1177" s="121">
        <v>6.7779670524386018E-5</v>
      </c>
      <c r="Q1177" s="119">
        <v>68.307937189525973</v>
      </c>
      <c r="R1177" s="119">
        <v>40.984762313715585</v>
      </c>
      <c r="S1177" s="119">
        <v>68.307937189525973</v>
      </c>
      <c r="T1177" s="119">
        <v>27.323174875810391</v>
      </c>
      <c r="U1177" s="119">
        <v>81.96952462743117</v>
      </c>
      <c r="V1177" s="119">
        <v>137.89076259453321</v>
      </c>
      <c r="W1177" s="119">
        <v>79.649992738780369</v>
      </c>
      <c r="X1177" s="119">
        <v>13.755232592441699</v>
      </c>
      <c r="Y1177" s="119">
        <v>41.233159014061528</v>
      </c>
      <c r="Z1177" s="119">
        <v>116.64168188811807</v>
      </c>
      <c r="AA1177" s="119">
        <v>117.63628983799279</v>
      </c>
      <c r="AB1177" s="119">
        <v>0.90732513095861278</v>
      </c>
      <c r="AC1177" s="119">
        <v>4.1273423773110691</v>
      </c>
      <c r="AD1177" s="119">
        <v>118.96110453110994</v>
      </c>
      <c r="AE1177" s="119">
        <v>243.06240983272991</v>
      </c>
      <c r="AF1177" s="119">
        <v>27.084097095647046</v>
      </c>
      <c r="AG1177" s="138"/>
      <c r="AI1177" s="122">
        <v>5300</v>
      </c>
      <c r="AJ1177" s="144" t="s">
        <v>2356</v>
      </c>
    </row>
    <row r="1178" spans="1:36" s="122" customFormat="1" ht="11.25" customHeight="1" x14ac:dyDescent="0.2">
      <c r="A1178" s="96" t="s">
        <v>89</v>
      </c>
      <c r="B1178" s="98">
        <v>340000006351</v>
      </c>
      <c r="C1178" s="98">
        <v>5300</v>
      </c>
      <c r="D1178" s="98" t="s">
        <v>2356</v>
      </c>
      <c r="E1178" s="99" t="s">
        <v>1174</v>
      </c>
      <c r="F1178" s="100" t="s">
        <v>87</v>
      </c>
      <c r="G1178" s="100" t="s">
        <v>87</v>
      </c>
      <c r="H1178" s="100" t="s">
        <v>88</v>
      </c>
      <c r="I1178" s="97">
        <v>0</v>
      </c>
      <c r="J1178" s="97">
        <v>28619.040000000001</v>
      </c>
      <c r="K1178" s="97">
        <v>0</v>
      </c>
      <c r="L1178" s="97">
        <v>14909.53</v>
      </c>
      <c r="M1178" s="119">
        <v>-13709.51</v>
      </c>
      <c r="N1178" s="119">
        <v>237.98489778934029</v>
      </c>
      <c r="O1178" s="120" t="s">
        <v>45</v>
      </c>
      <c r="P1178" s="121">
        <v>1.3579691572414737E-5</v>
      </c>
      <c r="Q1178" s="119">
        <v>13.685530068310165</v>
      </c>
      <c r="R1178" s="119">
        <v>8.2113180409861002</v>
      </c>
      <c r="S1178" s="119">
        <v>13.685530068310165</v>
      </c>
      <c r="T1178" s="119">
        <v>5.4742120273240662</v>
      </c>
      <c r="U1178" s="119">
        <v>16.4226360819722</v>
      </c>
      <c r="V1178" s="119">
        <v>27.626484641071311</v>
      </c>
      <c r="W1178" s="119">
        <v>15.957916684598825</v>
      </c>
      <c r="X1178" s="119">
        <v>2.7558678681534814</v>
      </c>
      <c r="Y1178" s="119">
        <v>8.2610844466385114</v>
      </c>
      <c r="Z1178" s="119">
        <v>23.369220479737731</v>
      </c>
      <c r="AA1178" s="119">
        <v>23.568490689968559</v>
      </c>
      <c r="AB1178" s="119">
        <v>0.18178305292714292</v>
      </c>
      <c r="AC1178" s="119">
        <v>0.82691515116580816</v>
      </c>
      <c r="AD1178" s="119">
        <v>23.833917989687599</v>
      </c>
      <c r="AE1178" s="119">
        <v>48.69767782640367</v>
      </c>
      <c r="AF1178" s="119">
        <v>5.4263126720849799</v>
      </c>
      <c r="AG1178" s="138"/>
      <c r="AI1178" s="122">
        <v>5300</v>
      </c>
      <c r="AJ1178" s="144" t="s">
        <v>2356</v>
      </c>
    </row>
    <row r="1179" spans="1:36" s="122" customFormat="1" ht="11.25" customHeight="1" x14ac:dyDescent="0.2">
      <c r="A1179" s="96" t="s">
        <v>89</v>
      </c>
      <c r="B1179" s="98">
        <v>340000006352</v>
      </c>
      <c r="C1179" s="98">
        <v>5400</v>
      </c>
      <c r="D1179" s="98" t="s">
        <v>2356</v>
      </c>
      <c r="E1179" s="99" t="s">
        <v>1175</v>
      </c>
      <c r="F1179" s="100" t="s">
        <v>87</v>
      </c>
      <c r="G1179" s="100" t="s">
        <v>87</v>
      </c>
      <c r="H1179" s="100" t="s">
        <v>88</v>
      </c>
      <c r="I1179" s="97">
        <v>0</v>
      </c>
      <c r="J1179" s="97">
        <v>0</v>
      </c>
      <c r="K1179" s="97">
        <v>0</v>
      </c>
      <c r="L1179" s="97">
        <v>1115711.0900000001</v>
      </c>
      <c r="M1179" s="119">
        <v>1115711.0900000001</v>
      </c>
      <c r="N1179" s="119">
        <v>17808.904084574326</v>
      </c>
      <c r="O1179" s="120" t="s">
        <v>45</v>
      </c>
      <c r="P1179" s="121">
        <v>1.0161965190131855E-3</v>
      </c>
      <c r="Q1179" s="119">
        <v>1024.1166334379493</v>
      </c>
      <c r="R1179" s="119">
        <v>614.46998006276965</v>
      </c>
      <c r="S1179" s="119">
        <v>1024.1166334379493</v>
      </c>
      <c r="T1179" s="119">
        <v>409.64665337517971</v>
      </c>
      <c r="U1179" s="119">
        <v>1228.9399601255393</v>
      </c>
      <c r="V1179" s="119">
        <v>2067.347212940846</v>
      </c>
      <c r="W1179" s="119">
        <v>1194.1640426158933</v>
      </c>
      <c r="X1179" s="119">
        <v>206.22731521875585</v>
      </c>
      <c r="Y1179" s="119">
        <v>618.19410353921955</v>
      </c>
      <c r="Z1179" s="119">
        <v>1748.7672954076022</v>
      </c>
      <c r="AA1179" s="119">
        <v>1763.6790990299273</v>
      </c>
      <c r="AB1179" s="119">
        <v>13.603203328667657</v>
      </c>
      <c r="AC1179" s="119">
        <v>61.879777876614391</v>
      </c>
      <c r="AD1179" s="119">
        <v>1783.5415750358973</v>
      </c>
      <c r="AE1179" s="119">
        <v>3644.1483539833694</v>
      </c>
      <c r="AF1179" s="119">
        <v>406.06224515814688</v>
      </c>
      <c r="AG1179" s="138"/>
      <c r="AI1179" s="122">
        <v>5400</v>
      </c>
      <c r="AJ1179" s="144" t="s">
        <v>2356</v>
      </c>
    </row>
    <row r="1180" spans="1:36" s="122" customFormat="1" ht="11.25" hidden="1" customHeight="1" x14ac:dyDescent="0.2">
      <c r="A1180" s="96" t="s">
        <v>89</v>
      </c>
      <c r="B1180" s="98">
        <v>340000006353</v>
      </c>
      <c r="C1180" s="98">
        <v>5400</v>
      </c>
      <c r="D1180" s="98" t="s">
        <v>2356</v>
      </c>
      <c r="E1180" s="99" t="s">
        <v>1176</v>
      </c>
      <c r="F1180" s="100" t="s">
        <v>88</v>
      </c>
      <c r="G1180" s="100" t="s">
        <v>87</v>
      </c>
      <c r="H1180" s="100" t="s">
        <v>88</v>
      </c>
      <c r="I1180" s="97">
        <v>0</v>
      </c>
      <c r="J1180" s="97">
        <v>0</v>
      </c>
      <c r="K1180" s="97">
        <v>0</v>
      </c>
      <c r="L1180" s="97">
        <v>77118.86</v>
      </c>
      <c r="M1180" s="119">
        <v>0</v>
      </c>
      <c r="N1180" s="119">
        <v>0</v>
      </c>
      <c r="O1180" s="120" t="s">
        <v>45</v>
      </c>
      <c r="P1180" s="121">
        <v>0</v>
      </c>
      <c r="Q1180" s="119">
        <v>0</v>
      </c>
      <c r="R1180" s="119">
        <v>0</v>
      </c>
      <c r="S1180" s="119">
        <v>0</v>
      </c>
      <c r="T1180" s="119">
        <v>0</v>
      </c>
      <c r="U1180" s="119">
        <v>0</v>
      </c>
      <c r="V1180" s="119">
        <v>0</v>
      </c>
      <c r="W1180" s="119">
        <v>0</v>
      </c>
      <c r="X1180" s="119">
        <v>0</v>
      </c>
      <c r="Y1180" s="119">
        <v>0</v>
      </c>
      <c r="Z1180" s="119">
        <v>0</v>
      </c>
      <c r="AA1180" s="119">
        <v>0</v>
      </c>
      <c r="AB1180" s="119">
        <v>0</v>
      </c>
      <c r="AC1180" s="119">
        <v>0</v>
      </c>
      <c r="AD1180" s="119">
        <v>0</v>
      </c>
      <c r="AE1180" s="119">
        <v>0</v>
      </c>
      <c r="AF1180" s="119">
        <v>0</v>
      </c>
      <c r="AG1180" s="138"/>
      <c r="AI1180" s="122">
        <v>5400</v>
      </c>
      <c r="AJ1180" s="144" t="s">
        <v>2356</v>
      </c>
    </row>
    <row r="1181" spans="1:36" s="122" customFormat="1" ht="11.25" hidden="1" customHeight="1" x14ac:dyDescent="0.2">
      <c r="A1181" s="96" t="s">
        <v>89</v>
      </c>
      <c r="B1181" s="98">
        <v>340000006354</v>
      </c>
      <c r="C1181" s="98">
        <v>5400</v>
      </c>
      <c r="D1181" s="98" t="s">
        <v>2356</v>
      </c>
      <c r="E1181" s="99" t="s">
        <v>1177</v>
      </c>
      <c r="F1181" s="100" t="s">
        <v>88</v>
      </c>
      <c r="G1181" s="100" t="s">
        <v>87</v>
      </c>
      <c r="H1181" s="100" t="s">
        <v>88</v>
      </c>
      <c r="I1181" s="97">
        <v>0</v>
      </c>
      <c r="J1181" s="97">
        <v>0</v>
      </c>
      <c r="K1181" s="97">
        <v>14688.81</v>
      </c>
      <c r="L1181" s="97">
        <v>273307.78000000003</v>
      </c>
      <c r="M1181" s="119">
        <v>0</v>
      </c>
      <c r="N1181" s="119">
        <v>0</v>
      </c>
      <c r="O1181" s="120" t="s">
        <v>45</v>
      </c>
      <c r="P1181" s="121">
        <v>0</v>
      </c>
      <c r="Q1181" s="119">
        <v>0</v>
      </c>
      <c r="R1181" s="119">
        <v>0</v>
      </c>
      <c r="S1181" s="119">
        <v>0</v>
      </c>
      <c r="T1181" s="119">
        <v>0</v>
      </c>
      <c r="U1181" s="119">
        <v>0</v>
      </c>
      <c r="V1181" s="119">
        <v>0</v>
      </c>
      <c r="W1181" s="119">
        <v>0</v>
      </c>
      <c r="X1181" s="119">
        <v>0</v>
      </c>
      <c r="Y1181" s="119">
        <v>0</v>
      </c>
      <c r="Z1181" s="119">
        <v>0</v>
      </c>
      <c r="AA1181" s="119">
        <v>0</v>
      </c>
      <c r="AB1181" s="119">
        <v>0</v>
      </c>
      <c r="AC1181" s="119">
        <v>0</v>
      </c>
      <c r="AD1181" s="119">
        <v>0</v>
      </c>
      <c r="AE1181" s="119">
        <v>0</v>
      </c>
      <c r="AF1181" s="119">
        <v>0</v>
      </c>
      <c r="AG1181" s="138"/>
      <c r="AI1181" s="122">
        <v>5400</v>
      </c>
      <c r="AJ1181" s="144" t="s">
        <v>2356</v>
      </c>
    </row>
    <row r="1182" spans="1:36" s="122" customFormat="1" ht="11.25" hidden="1" customHeight="1" x14ac:dyDescent="0.2">
      <c r="A1182" s="96" t="s">
        <v>89</v>
      </c>
      <c r="B1182" s="98">
        <v>340000006356</v>
      </c>
      <c r="C1182" s="98">
        <v>5400</v>
      </c>
      <c r="D1182" s="98" t="s">
        <v>2356</v>
      </c>
      <c r="E1182" s="99" t="s">
        <v>1178</v>
      </c>
      <c r="F1182" s="100" t="s">
        <v>88</v>
      </c>
      <c r="G1182" s="100" t="s">
        <v>87</v>
      </c>
      <c r="H1182" s="100" t="s">
        <v>88</v>
      </c>
      <c r="I1182" s="97">
        <v>0</v>
      </c>
      <c r="J1182" s="97">
        <v>0</v>
      </c>
      <c r="K1182" s="97">
        <v>0</v>
      </c>
      <c r="L1182" s="97">
        <v>1132640.78</v>
      </c>
      <c r="M1182" s="119">
        <v>0</v>
      </c>
      <c r="N1182" s="119">
        <v>0</v>
      </c>
      <c r="O1182" s="120" t="s">
        <v>45</v>
      </c>
      <c r="P1182" s="121">
        <v>0</v>
      </c>
      <c r="Q1182" s="119">
        <v>0</v>
      </c>
      <c r="R1182" s="119">
        <v>0</v>
      </c>
      <c r="S1182" s="119">
        <v>0</v>
      </c>
      <c r="T1182" s="119">
        <v>0</v>
      </c>
      <c r="U1182" s="119">
        <v>0</v>
      </c>
      <c r="V1182" s="119">
        <v>0</v>
      </c>
      <c r="W1182" s="119">
        <v>0</v>
      </c>
      <c r="X1182" s="119">
        <v>0</v>
      </c>
      <c r="Y1182" s="119">
        <v>0</v>
      </c>
      <c r="Z1182" s="119">
        <v>0</v>
      </c>
      <c r="AA1182" s="119">
        <v>0</v>
      </c>
      <c r="AB1182" s="119">
        <v>0</v>
      </c>
      <c r="AC1182" s="119">
        <v>0</v>
      </c>
      <c r="AD1182" s="119">
        <v>0</v>
      </c>
      <c r="AE1182" s="119">
        <v>0</v>
      </c>
      <c r="AF1182" s="119">
        <v>0</v>
      </c>
      <c r="AG1182" s="138"/>
      <c r="AI1182" s="122">
        <v>5400</v>
      </c>
      <c r="AJ1182" s="144" t="s">
        <v>2356</v>
      </c>
    </row>
    <row r="1183" spans="1:36" s="122" customFormat="1" ht="11.25" hidden="1" customHeight="1" x14ac:dyDescent="0.2">
      <c r="A1183" s="96" t="s">
        <v>89</v>
      </c>
      <c r="B1183" s="98">
        <v>340000006366</v>
      </c>
      <c r="C1183" s="98">
        <v>5100</v>
      </c>
      <c r="D1183" s="98" t="s">
        <v>2356</v>
      </c>
      <c r="E1183" s="99" t="s">
        <v>1179</v>
      </c>
      <c r="F1183" s="100" t="s">
        <v>88</v>
      </c>
      <c r="G1183" s="100" t="s">
        <v>87</v>
      </c>
      <c r="H1183" s="100" t="s">
        <v>88</v>
      </c>
      <c r="I1183" s="97">
        <v>0</v>
      </c>
      <c r="J1183" s="97">
        <v>0</v>
      </c>
      <c r="K1183" s="97">
        <v>0</v>
      </c>
      <c r="L1183" s="97">
        <v>72860.710000000006</v>
      </c>
      <c r="M1183" s="119">
        <v>0</v>
      </c>
      <c r="N1183" s="119">
        <v>0</v>
      </c>
      <c r="O1183" s="120" t="s">
        <v>45</v>
      </c>
      <c r="P1183" s="121">
        <v>0</v>
      </c>
      <c r="Q1183" s="119">
        <v>0</v>
      </c>
      <c r="R1183" s="119">
        <v>0</v>
      </c>
      <c r="S1183" s="119">
        <v>0</v>
      </c>
      <c r="T1183" s="119">
        <v>0</v>
      </c>
      <c r="U1183" s="119">
        <v>0</v>
      </c>
      <c r="V1183" s="119">
        <v>0</v>
      </c>
      <c r="W1183" s="119">
        <v>0</v>
      </c>
      <c r="X1183" s="119">
        <v>0</v>
      </c>
      <c r="Y1183" s="119">
        <v>0</v>
      </c>
      <c r="Z1183" s="119">
        <v>0</v>
      </c>
      <c r="AA1183" s="119">
        <v>0</v>
      </c>
      <c r="AB1183" s="119">
        <v>0</v>
      </c>
      <c r="AC1183" s="119">
        <v>0</v>
      </c>
      <c r="AD1183" s="119">
        <v>0</v>
      </c>
      <c r="AE1183" s="119">
        <v>0</v>
      </c>
      <c r="AF1183" s="119">
        <v>0</v>
      </c>
      <c r="AG1183" s="138"/>
      <c r="AI1183" s="122">
        <v>5100</v>
      </c>
      <c r="AJ1183" s="144" t="s">
        <v>2356</v>
      </c>
    </row>
    <row r="1184" spans="1:36" s="122" customFormat="1" ht="11.25" customHeight="1" x14ac:dyDescent="0.2">
      <c r="A1184" s="96" t="s">
        <v>89</v>
      </c>
      <c r="B1184" s="98">
        <v>340000006376</v>
      </c>
      <c r="C1184" s="98">
        <v>5100</v>
      </c>
      <c r="D1184" s="98" t="s">
        <v>2356</v>
      </c>
      <c r="E1184" s="99" t="s">
        <v>1180</v>
      </c>
      <c r="F1184" s="100" t="s">
        <v>87</v>
      </c>
      <c r="G1184" s="100" t="s">
        <v>87</v>
      </c>
      <c r="H1184" s="100" t="s">
        <v>88</v>
      </c>
      <c r="I1184" s="97">
        <v>0</v>
      </c>
      <c r="J1184" s="97">
        <v>0</v>
      </c>
      <c r="K1184" s="97">
        <v>0</v>
      </c>
      <c r="L1184" s="97">
        <v>55972.87</v>
      </c>
      <c r="M1184" s="119">
        <v>55972.87</v>
      </c>
      <c r="N1184" s="119">
        <v>893.43512142408451</v>
      </c>
      <c r="O1184" s="120" t="s">
        <v>45</v>
      </c>
      <c r="P1184" s="121">
        <v>5.0980434059481795E-5</v>
      </c>
      <c r="Q1184" s="119">
        <v>51.377769479964556</v>
      </c>
      <c r="R1184" s="119">
        <v>30.826661687978735</v>
      </c>
      <c r="S1184" s="119">
        <v>51.377769479964556</v>
      </c>
      <c r="T1184" s="119">
        <v>20.551107791985821</v>
      </c>
      <c r="U1184" s="119">
        <v>61.65332337595747</v>
      </c>
      <c r="V1184" s="119">
        <v>103.71444528242546</v>
      </c>
      <c r="W1184" s="119">
        <v>59.908689010175436</v>
      </c>
      <c r="X1184" s="119">
        <v>10.345989036631734</v>
      </c>
      <c r="Y1184" s="119">
        <v>31.013493100769729</v>
      </c>
      <c r="Z1184" s="119">
        <v>87.731963376021753</v>
      </c>
      <c r="AA1184" s="119">
        <v>88.480057083343354</v>
      </c>
      <c r="AB1184" s="119">
        <v>0.68244399318382865</v>
      </c>
      <c r="AC1184" s="119">
        <v>3.1043778212481627</v>
      </c>
      <c r="AD1184" s="119">
        <v>89.476515572754153</v>
      </c>
      <c r="AE1184" s="119">
        <v>182.81922973287385</v>
      </c>
      <c r="AF1184" s="119">
        <v>20.371285598805944</v>
      </c>
      <c r="AG1184" s="138"/>
      <c r="AI1184" s="122">
        <v>5100</v>
      </c>
      <c r="AJ1184" s="144" t="s">
        <v>2356</v>
      </c>
    </row>
    <row r="1185" spans="1:36" s="122" customFormat="1" ht="11.25" hidden="1" customHeight="1" x14ac:dyDescent="0.2">
      <c r="A1185" s="96" t="s">
        <v>89</v>
      </c>
      <c r="B1185" s="98">
        <v>340000006382</v>
      </c>
      <c r="C1185" s="98">
        <v>5100</v>
      </c>
      <c r="D1185" s="98" t="s">
        <v>2356</v>
      </c>
      <c r="E1185" s="99" t="s">
        <v>1181</v>
      </c>
      <c r="F1185" s="100" t="s">
        <v>88</v>
      </c>
      <c r="G1185" s="100" t="s">
        <v>87</v>
      </c>
      <c r="H1185" s="100" t="s">
        <v>88</v>
      </c>
      <c r="I1185" s="97">
        <v>0</v>
      </c>
      <c r="J1185" s="97">
        <v>0</v>
      </c>
      <c r="K1185" s="97">
        <v>0</v>
      </c>
      <c r="L1185" s="97">
        <v>20872.87</v>
      </c>
      <c r="M1185" s="119">
        <v>0</v>
      </c>
      <c r="N1185" s="119">
        <v>0</v>
      </c>
      <c r="O1185" s="120" t="s">
        <v>45</v>
      </c>
      <c r="P1185" s="121">
        <v>0</v>
      </c>
      <c r="Q1185" s="119">
        <v>0</v>
      </c>
      <c r="R1185" s="119">
        <v>0</v>
      </c>
      <c r="S1185" s="119">
        <v>0</v>
      </c>
      <c r="T1185" s="119">
        <v>0</v>
      </c>
      <c r="U1185" s="119">
        <v>0</v>
      </c>
      <c r="V1185" s="119">
        <v>0</v>
      </c>
      <c r="W1185" s="119">
        <v>0</v>
      </c>
      <c r="X1185" s="119">
        <v>0</v>
      </c>
      <c r="Y1185" s="119">
        <v>0</v>
      </c>
      <c r="Z1185" s="119">
        <v>0</v>
      </c>
      <c r="AA1185" s="119">
        <v>0</v>
      </c>
      <c r="AB1185" s="119">
        <v>0</v>
      </c>
      <c r="AC1185" s="119">
        <v>0</v>
      </c>
      <c r="AD1185" s="119">
        <v>0</v>
      </c>
      <c r="AE1185" s="119">
        <v>0</v>
      </c>
      <c r="AF1185" s="119">
        <v>0</v>
      </c>
      <c r="AG1185" s="138"/>
      <c r="AI1185" s="122">
        <v>5100</v>
      </c>
      <c r="AJ1185" s="144" t="s">
        <v>2356</v>
      </c>
    </row>
    <row r="1186" spans="1:36" s="122" customFormat="1" ht="11.25" hidden="1" customHeight="1" x14ac:dyDescent="0.2">
      <c r="A1186" s="96" t="s">
        <v>89</v>
      </c>
      <c r="B1186" s="98">
        <v>340000006388</v>
      </c>
      <c r="C1186" s="98">
        <v>5100</v>
      </c>
      <c r="D1186" s="98" t="s">
        <v>2356</v>
      </c>
      <c r="E1186" s="99" t="s">
        <v>1182</v>
      </c>
      <c r="F1186" s="100" t="s">
        <v>88</v>
      </c>
      <c r="G1186" s="100" t="s">
        <v>87</v>
      </c>
      <c r="H1186" s="100" t="s">
        <v>88</v>
      </c>
      <c r="I1186" s="97">
        <v>0</v>
      </c>
      <c r="J1186" s="97">
        <v>0</v>
      </c>
      <c r="K1186" s="97">
        <v>17623.04</v>
      </c>
      <c r="L1186" s="97">
        <v>43501.850000000006</v>
      </c>
      <c r="M1186" s="119">
        <v>0</v>
      </c>
      <c r="N1186" s="119">
        <v>0</v>
      </c>
      <c r="O1186" s="120" t="s">
        <v>45</v>
      </c>
      <c r="P1186" s="121">
        <v>0</v>
      </c>
      <c r="Q1186" s="119">
        <v>0</v>
      </c>
      <c r="R1186" s="119">
        <v>0</v>
      </c>
      <c r="S1186" s="119">
        <v>0</v>
      </c>
      <c r="T1186" s="119">
        <v>0</v>
      </c>
      <c r="U1186" s="119">
        <v>0</v>
      </c>
      <c r="V1186" s="119">
        <v>0</v>
      </c>
      <c r="W1186" s="119">
        <v>0</v>
      </c>
      <c r="X1186" s="119">
        <v>0</v>
      </c>
      <c r="Y1186" s="119">
        <v>0</v>
      </c>
      <c r="Z1186" s="119">
        <v>0</v>
      </c>
      <c r="AA1186" s="119">
        <v>0</v>
      </c>
      <c r="AB1186" s="119">
        <v>0</v>
      </c>
      <c r="AC1186" s="119">
        <v>0</v>
      </c>
      <c r="AD1186" s="119">
        <v>0</v>
      </c>
      <c r="AE1186" s="119">
        <v>0</v>
      </c>
      <c r="AF1186" s="119">
        <v>0</v>
      </c>
      <c r="AG1186" s="138"/>
      <c r="AI1186" s="122">
        <v>5100</v>
      </c>
      <c r="AJ1186" s="144" t="s">
        <v>2356</v>
      </c>
    </row>
    <row r="1187" spans="1:36" s="122" customFormat="1" ht="11.25" hidden="1" customHeight="1" x14ac:dyDescent="0.2">
      <c r="A1187" s="96" t="s">
        <v>89</v>
      </c>
      <c r="B1187" s="98">
        <v>340000006390</v>
      </c>
      <c r="C1187" s="98">
        <v>5100</v>
      </c>
      <c r="D1187" s="98" t="s">
        <v>2356</v>
      </c>
      <c r="E1187" s="99" t="s">
        <v>1183</v>
      </c>
      <c r="F1187" s="100" t="s">
        <v>88</v>
      </c>
      <c r="G1187" s="100" t="s">
        <v>87</v>
      </c>
      <c r="H1187" s="100" t="s">
        <v>88</v>
      </c>
      <c r="I1187" s="97">
        <v>0</v>
      </c>
      <c r="J1187" s="97">
        <v>0</v>
      </c>
      <c r="K1187" s="97">
        <v>0</v>
      </c>
      <c r="L1187" s="97">
        <v>97875.45</v>
      </c>
      <c r="M1187" s="119">
        <v>0</v>
      </c>
      <c r="N1187" s="119">
        <v>0</v>
      </c>
      <c r="O1187" s="120" t="s">
        <v>45</v>
      </c>
      <c r="P1187" s="121">
        <v>0</v>
      </c>
      <c r="Q1187" s="119">
        <v>0</v>
      </c>
      <c r="R1187" s="119">
        <v>0</v>
      </c>
      <c r="S1187" s="119">
        <v>0</v>
      </c>
      <c r="T1187" s="119">
        <v>0</v>
      </c>
      <c r="U1187" s="119">
        <v>0</v>
      </c>
      <c r="V1187" s="119">
        <v>0</v>
      </c>
      <c r="W1187" s="119">
        <v>0</v>
      </c>
      <c r="X1187" s="119">
        <v>0</v>
      </c>
      <c r="Y1187" s="119">
        <v>0</v>
      </c>
      <c r="Z1187" s="119">
        <v>0</v>
      </c>
      <c r="AA1187" s="119">
        <v>0</v>
      </c>
      <c r="AB1187" s="119">
        <v>0</v>
      </c>
      <c r="AC1187" s="119">
        <v>0</v>
      </c>
      <c r="AD1187" s="119">
        <v>0</v>
      </c>
      <c r="AE1187" s="119">
        <v>0</v>
      </c>
      <c r="AF1187" s="119">
        <v>0</v>
      </c>
      <c r="AG1187" s="138"/>
      <c r="AI1187" s="122">
        <v>5100</v>
      </c>
      <c r="AJ1187" s="144" t="s">
        <v>2356</v>
      </c>
    </row>
    <row r="1188" spans="1:36" s="122" customFormat="1" ht="11.25" customHeight="1" x14ac:dyDescent="0.2">
      <c r="A1188" s="96" t="s">
        <v>89</v>
      </c>
      <c r="B1188" s="98">
        <v>340000006391</v>
      </c>
      <c r="C1188" s="98">
        <v>5400</v>
      </c>
      <c r="D1188" s="98" t="s">
        <v>2356</v>
      </c>
      <c r="E1188" s="99" t="s">
        <v>1184</v>
      </c>
      <c r="F1188" s="100" t="s">
        <v>87</v>
      </c>
      <c r="G1188" s="100" t="s">
        <v>87</v>
      </c>
      <c r="H1188" s="100" t="s">
        <v>88</v>
      </c>
      <c r="I1188" s="97">
        <v>0</v>
      </c>
      <c r="J1188" s="97">
        <v>0</v>
      </c>
      <c r="K1188" s="97">
        <v>0</v>
      </c>
      <c r="L1188" s="97">
        <v>314878.27</v>
      </c>
      <c r="M1188" s="119">
        <v>314878.27</v>
      </c>
      <c r="N1188" s="119">
        <v>5026.0654026005041</v>
      </c>
      <c r="O1188" s="120" t="s">
        <v>45</v>
      </c>
      <c r="P1188" s="121">
        <v>2.8679306386288046E-4</v>
      </c>
      <c r="Q1188" s="119">
        <v>289.0282947847777</v>
      </c>
      <c r="R1188" s="119">
        <v>173.41697687086662</v>
      </c>
      <c r="S1188" s="119">
        <v>289.0282947847777</v>
      </c>
      <c r="T1188" s="119">
        <v>115.61131791391108</v>
      </c>
      <c r="U1188" s="119">
        <v>346.83395374173324</v>
      </c>
      <c r="V1188" s="119">
        <v>583.45096659399087</v>
      </c>
      <c r="W1188" s="119">
        <v>337.01942304355759</v>
      </c>
      <c r="X1188" s="119">
        <v>58.201895477104657</v>
      </c>
      <c r="Y1188" s="119">
        <v>174.46800662941365</v>
      </c>
      <c r="Z1188" s="119">
        <v>493.54068947232992</v>
      </c>
      <c r="AA1188" s="119">
        <v>497.74912924608662</v>
      </c>
      <c r="AB1188" s="119">
        <v>3.8391239174552916</v>
      </c>
      <c r="AC1188" s="119">
        <v>17.463837708893447</v>
      </c>
      <c r="AD1188" s="119">
        <v>503.35475792427457</v>
      </c>
      <c r="AE1188" s="119">
        <v>1028.4590156091672</v>
      </c>
      <c r="AF1188" s="119">
        <v>114.59971888216434</v>
      </c>
      <c r="AG1188" s="138"/>
      <c r="AI1188" s="122">
        <v>5400</v>
      </c>
      <c r="AJ1188" s="144" t="s">
        <v>2356</v>
      </c>
    </row>
    <row r="1189" spans="1:36" s="122" customFormat="1" ht="11.25" customHeight="1" x14ac:dyDescent="0.2">
      <c r="A1189" s="96" t="s">
        <v>89</v>
      </c>
      <c r="B1189" s="98">
        <v>340000006392</v>
      </c>
      <c r="C1189" s="98">
        <v>5100</v>
      </c>
      <c r="D1189" s="98" t="s">
        <v>2356</v>
      </c>
      <c r="E1189" s="99" t="s">
        <v>1185</v>
      </c>
      <c r="F1189" s="100" t="s">
        <v>87</v>
      </c>
      <c r="G1189" s="100" t="s">
        <v>87</v>
      </c>
      <c r="H1189" s="100" t="s">
        <v>88</v>
      </c>
      <c r="I1189" s="97">
        <v>0</v>
      </c>
      <c r="J1189" s="97">
        <v>0</v>
      </c>
      <c r="K1189" s="97">
        <v>13343.42</v>
      </c>
      <c r="L1189" s="97">
        <v>97760.9</v>
      </c>
      <c r="M1189" s="119">
        <v>97760.9</v>
      </c>
      <c r="N1189" s="119">
        <v>1560.4527972574531</v>
      </c>
      <c r="O1189" s="120" t="s">
        <v>45</v>
      </c>
      <c r="P1189" s="121">
        <v>8.9041228653195611E-5</v>
      </c>
      <c r="Q1189" s="119">
        <v>89.73520536563278</v>
      </c>
      <c r="R1189" s="119">
        <v>53.841123219379668</v>
      </c>
      <c r="S1189" s="119">
        <v>89.73520536563278</v>
      </c>
      <c r="T1189" s="119">
        <v>35.894082146253112</v>
      </c>
      <c r="U1189" s="119">
        <v>107.68224643875934</v>
      </c>
      <c r="V1189" s="119">
        <v>181.14521399046833</v>
      </c>
      <c r="W1189" s="119">
        <v>104.63510903505322</v>
      </c>
      <c r="X1189" s="119">
        <v>18.070061435321275</v>
      </c>
      <c r="Y1189" s="119">
        <v>54.167438576493204</v>
      </c>
      <c r="Z1189" s="119">
        <v>153.23058650390669</v>
      </c>
      <c r="AA1189" s="119">
        <v>154.53718940120493</v>
      </c>
      <c r="AB1189" s="119">
        <v>1.1919406486257529</v>
      </c>
      <c r="AC1189" s="119">
        <v>5.4220333841244779</v>
      </c>
      <c r="AD1189" s="119">
        <v>156.2775803930808</v>
      </c>
      <c r="AE1189" s="119">
        <v>319.3077724260433</v>
      </c>
      <c r="AF1189" s="119">
        <v>35.580008927473393</v>
      </c>
      <c r="AG1189" s="138"/>
      <c r="AI1189" s="122">
        <v>5100</v>
      </c>
      <c r="AJ1189" s="144" t="s">
        <v>2356</v>
      </c>
    </row>
    <row r="1190" spans="1:36" s="122" customFormat="1" ht="11.25" customHeight="1" x14ac:dyDescent="0.2">
      <c r="A1190" s="96" t="s">
        <v>89</v>
      </c>
      <c r="B1190" s="98">
        <v>340000006415</v>
      </c>
      <c r="C1190" s="98">
        <v>5100</v>
      </c>
      <c r="D1190" s="98" t="s">
        <v>2356</v>
      </c>
      <c r="E1190" s="99" t="s">
        <v>2376</v>
      </c>
      <c r="F1190" s="100" t="s">
        <v>87</v>
      </c>
      <c r="G1190" s="100" t="s">
        <v>87</v>
      </c>
      <c r="H1190" s="100" t="s">
        <v>88</v>
      </c>
      <c r="I1190" s="97">
        <v>0</v>
      </c>
      <c r="J1190" s="97">
        <v>0</v>
      </c>
      <c r="K1190" s="97">
        <v>0</v>
      </c>
      <c r="L1190" s="97">
        <v>23987.31</v>
      </c>
      <c r="M1190" s="119">
        <v>23987.31</v>
      </c>
      <c r="N1190" s="119">
        <v>382.88380107161123</v>
      </c>
      <c r="O1190" s="120" t="s">
        <v>45</v>
      </c>
      <c r="P1190" s="121">
        <v>2.1847789397244562E-5</v>
      </c>
      <c r="Q1190" s="119">
        <v>22.018068461103539</v>
      </c>
      <c r="R1190" s="119">
        <v>13.210841076662126</v>
      </c>
      <c r="S1190" s="119">
        <v>22.018068461103539</v>
      </c>
      <c r="T1190" s="119">
        <v>8.8072273844414166</v>
      </c>
      <c r="U1190" s="119">
        <v>26.421682153324252</v>
      </c>
      <c r="V1190" s="119">
        <v>44.447078566233557</v>
      </c>
      <c r="W1190" s="119">
        <v>25.674014839343979</v>
      </c>
      <c r="X1190" s="119">
        <v>4.4337988435877369</v>
      </c>
      <c r="Y1190" s="119">
        <v>13.290908134441288</v>
      </c>
      <c r="Z1190" s="119">
        <v>37.597746951501328</v>
      </c>
      <c r="AA1190" s="119">
        <v>37.918344334958221</v>
      </c>
      <c r="AB1190" s="119">
        <v>0.29246303829227238</v>
      </c>
      <c r="AC1190" s="119">
        <v>1.3303886892954437</v>
      </c>
      <c r="AD1190" s="119">
        <v>38.345379051734909</v>
      </c>
      <c r="AE1190" s="119">
        <v>78.347626940760094</v>
      </c>
      <c r="AF1190" s="119">
        <v>8.7301641448275529</v>
      </c>
      <c r="AG1190" s="138"/>
      <c r="AI1190" s="122">
        <v>5100</v>
      </c>
      <c r="AJ1190" s="144" t="s">
        <v>2356</v>
      </c>
    </row>
    <row r="1191" spans="1:36" s="122" customFormat="1" ht="11.25" customHeight="1" x14ac:dyDescent="0.2">
      <c r="A1191" s="96" t="s">
        <v>89</v>
      </c>
      <c r="B1191" s="98">
        <v>340000006417</v>
      </c>
      <c r="C1191" s="98">
        <v>5100</v>
      </c>
      <c r="D1191" s="98" t="s">
        <v>2356</v>
      </c>
      <c r="E1191" s="99" t="s">
        <v>1186</v>
      </c>
      <c r="F1191" s="100" t="s">
        <v>87</v>
      </c>
      <c r="G1191" s="100" t="s">
        <v>87</v>
      </c>
      <c r="H1191" s="100" t="s">
        <v>88</v>
      </c>
      <c r="I1191" s="97">
        <v>0</v>
      </c>
      <c r="J1191" s="97">
        <v>0</v>
      </c>
      <c r="K1191" s="97">
        <v>0</v>
      </c>
      <c r="L1191" s="97">
        <v>24017.26</v>
      </c>
      <c r="M1191" s="119">
        <v>24017.26</v>
      </c>
      <c r="N1191" s="119">
        <v>383.36186092251131</v>
      </c>
      <c r="O1191" s="120" t="s">
        <v>45</v>
      </c>
      <c r="P1191" s="121">
        <v>2.1875068041346273E-5</v>
      </c>
      <c r="Q1191" s="119">
        <v>22.045559711702712</v>
      </c>
      <c r="R1191" s="119">
        <v>13.227335827021628</v>
      </c>
      <c r="S1191" s="119">
        <v>22.045559711702712</v>
      </c>
      <c r="T1191" s="119">
        <v>8.8182238846810836</v>
      </c>
      <c r="U1191" s="119">
        <v>26.454671654043256</v>
      </c>
      <c r="V1191" s="119">
        <v>44.502574159656014</v>
      </c>
      <c r="W1191" s="119">
        <v>25.70607081996199</v>
      </c>
      <c r="X1191" s="119">
        <v>4.4393347821888325</v>
      </c>
      <c r="Y1191" s="119">
        <v>13.307502854675715</v>
      </c>
      <c r="Z1191" s="119">
        <v>37.644690628020179</v>
      </c>
      <c r="AA1191" s="119">
        <v>37.965688301948759</v>
      </c>
      <c r="AB1191" s="119">
        <v>0.29282820087185518</v>
      </c>
      <c r="AC1191" s="119">
        <v>1.3320497818166308</v>
      </c>
      <c r="AD1191" s="119">
        <v>38.393256204387683</v>
      </c>
      <c r="AE1191" s="119">
        <v>78.445449974142136</v>
      </c>
      <c r="AF1191" s="119">
        <v>8.7410644256901247</v>
      </c>
      <c r="AG1191" s="138"/>
      <c r="AI1191" s="122">
        <v>5100</v>
      </c>
      <c r="AJ1191" s="144" t="s">
        <v>2356</v>
      </c>
    </row>
    <row r="1192" spans="1:36" s="122" customFormat="1" ht="11.25" customHeight="1" x14ac:dyDescent="0.2">
      <c r="A1192" s="96" t="s">
        <v>89</v>
      </c>
      <c r="B1192" s="98">
        <v>340000006422</v>
      </c>
      <c r="C1192" s="98">
        <v>5100</v>
      </c>
      <c r="D1192" s="98" t="s">
        <v>2356</v>
      </c>
      <c r="E1192" s="99" t="s">
        <v>1187</v>
      </c>
      <c r="F1192" s="100" t="s">
        <v>87</v>
      </c>
      <c r="G1192" s="100" t="s">
        <v>87</v>
      </c>
      <c r="H1192" s="100" t="s">
        <v>88</v>
      </c>
      <c r="I1192" s="97">
        <v>0</v>
      </c>
      <c r="J1192" s="97">
        <v>18857.060000000001</v>
      </c>
      <c r="K1192" s="97">
        <v>0</v>
      </c>
      <c r="L1192" s="97">
        <v>57681</v>
      </c>
      <c r="M1192" s="119">
        <v>38823.94</v>
      </c>
      <c r="N1192" s="119">
        <v>920.70017561834186</v>
      </c>
      <c r="O1192" s="120" t="s">
        <v>45</v>
      </c>
      <c r="P1192" s="121">
        <v>5.2536209363303495E-5</v>
      </c>
      <c r="Q1192" s="119">
        <v>52.945670310881596</v>
      </c>
      <c r="R1192" s="119">
        <v>31.767402186528962</v>
      </c>
      <c r="S1192" s="119">
        <v>52.945670310881596</v>
      </c>
      <c r="T1192" s="119">
        <v>21.178268124352641</v>
      </c>
      <c r="U1192" s="119">
        <v>63.534804373057923</v>
      </c>
      <c r="V1192" s="119">
        <v>106.87950999002879</v>
      </c>
      <c r="W1192" s="119">
        <v>61.736928815619592</v>
      </c>
      <c r="X1192" s="119">
        <v>10.661718679459442</v>
      </c>
      <c r="Y1192" s="119">
        <v>31.959935153325151</v>
      </c>
      <c r="Z1192" s="119">
        <v>90.409288991118558</v>
      </c>
      <c r="AA1192" s="119">
        <v>91.180212353312029</v>
      </c>
      <c r="AB1192" s="119">
        <v>0.70327020877858182</v>
      </c>
      <c r="AC1192" s="119">
        <v>3.1991144478997642</v>
      </c>
      <c r="AD1192" s="119">
        <v>92.20707987194568</v>
      </c>
      <c r="AE1192" s="119">
        <v>188.39834352288702</v>
      </c>
      <c r="AF1192" s="119">
        <v>20.992958278264553</v>
      </c>
      <c r="AG1192" s="138"/>
      <c r="AI1192" s="122">
        <v>5100</v>
      </c>
      <c r="AJ1192" s="144" t="s">
        <v>2356</v>
      </c>
    </row>
    <row r="1193" spans="1:36" s="122" customFormat="1" ht="11.25" customHeight="1" x14ac:dyDescent="0.2">
      <c r="A1193" s="96" t="s">
        <v>89</v>
      </c>
      <c r="B1193" s="98">
        <v>340000006423</v>
      </c>
      <c r="C1193" s="98">
        <v>5100</v>
      </c>
      <c r="D1193" s="98" t="s">
        <v>2356</v>
      </c>
      <c r="E1193" s="99" t="s">
        <v>1188</v>
      </c>
      <c r="F1193" s="100" t="s">
        <v>87</v>
      </c>
      <c r="G1193" s="100" t="s">
        <v>87</v>
      </c>
      <c r="H1193" s="100" t="s">
        <v>88</v>
      </c>
      <c r="I1193" s="97">
        <v>0</v>
      </c>
      <c r="J1193" s="97">
        <v>0</v>
      </c>
      <c r="K1193" s="97">
        <v>0</v>
      </c>
      <c r="L1193" s="97">
        <v>235102.54</v>
      </c>
      <c r="M1193" s="119">
        <v>235102.54</v>
      </c>
      <c r="N1193" s="119">
        <v>3752.6906583852265</v>
      </c>
      <c r="O1193" s="120" t="s">
        <v>45</v>
      </c>
      <c r="P1193" s="121">
        <v>2.1413283859996246E-4</v>
      </c>
      <c r="Q1193" s="119">
        <v>215.8017643953963</v>
      </c>
      <c r="R1193" s="119">
        <v>129.48105863723779</v>
      </c>
      <c r="S1193" s="119">
        <v>215.8017643953963</v>
      </c>
      <c r="T1193" s="119">
        <v>86.320705758158525</v>
      </c>
      <c r="U1193" s="119">
        <v>258.96211727447559</v>
      </c>
      <c r="V1193" s="119">
        <v>435.63121777727753</v>
      </c>
      <c r="W1193" s="119">
        <v>251.63413908135013</v>
      </c>
      <c r="X1193" s="119">
        <v>43.456201215415142</v>
      </c>
      <c r="Y1193" s="119">
        <v>130.26580559945273</v>
      </c>
      <c r="Z1193" s="119">
        <v>368.50008636129769</v>
      </c>
      <c r="AA1193" s="119">
        <v>371.64230027223931</v>
      </c>
      <c r="AB1193" s="119">
        <v>2.8664657753883409</v>
      </c>
      <c r="AC1193" s="119">
        <v>13.03930119886847</v>
      </c>
      <c r="AD1193" s="119">
        <v>375.82771942021299</v>
      </c>
      <c r="AE1193" s="119">
        <v>767.89461164028512</v>
      </c>
      <c r="AF1193" s="119">
        <v>85.565399582774631</v>
      </c>
      <c r="AG1193" s="138"/>
      <c r="AI1193" s="122">
        <v>5100</v>
      </c>
      <c r="AJ1193" s="144" t="s">
        <v>2356</v>
      </c>
    </row>
    <row r="1194" spans="1:36" s="122" customFormat="1" ht="11.25" customHeight="1" x14ac:dyDescent="0.2">
      <c r="A1194" s="96" t="s">
        <v>89</v>
      </c>
      <c r="B1194" s="98">
        <v>340000006424</v>
      </c>
      <c r="C1194" s="98">
        <v>5100</v>
      </c>
      <c r="D1194" s="98" t="s">
        <v>2356</v>
      </c>
      <c r="E1194" s="99" t="s">
        <v>1189</v>
      </c>
      <c r="F1194" s="100" t="s">
        <v>87</v>
      </c>
      <c r="G1194" s="100" t="s">
        <v>87</v>
      </c>
      <c r="H1194" s="100" t="s">
        <v>88</v>
      </c>
      <c r="I1194" s="97">
        <v>0</v>
      </c>
      <c r="J1194" s="97">
        <v>27527.63</v>
      </c>
      <c r="K1194" s="97">
        <v>0</v>
      </c>
      <c r="L1194" s="97">
        <v>136710.17000000001</v>
      </c>
      <c r="M1194" s="119">
        <v>109182.54000000001</v>
      </c>
      <c r="N1194" s="119">
        <v>2182.1583801912825</v>
      </c>
      <c r="O1194" s="120" t="s">
        <v>45</v>
      </c>
      <c r="P1194" s="121">
        <v>1.245164631891405E-4</v>
      </c>
      <c r="Q1194" s="119">
        <v>125.48692964693012</v>
      </c>
      <c r="R1194" s="119">
        <v>75.292157788158079</v>
      </c>
      <c r="S1194" s="119">
        <v>125.48692964693012</v>
      </c>
      <c r="T1194" s="119">
        <v>50.19477185877205</v>
      </c>
      <c r="U1194" s="119">
        <v>150.58431557631616</v>
      </c>
      <c r="V1194" s="119">
        <v>253.31592691273619</v>
      </c>
      <c r="W1194" s="119">
        <v>146.32315725561716</v>
      </c>
      <c r="X1194" s="119">
        <v>25.269419274303079</v>
      </c>
      <c r="Y1194" s="119">
        <v>75.74848161439742</v>
      </c>
      <c r="Z1194" s="119">
        <v>214.27973279858094</v>
      </c>
      <c r="AA1194" s="119">
        <v>216.10690403178495</v>
      </c>
      <c r="AB1194" s="119">
        <v>1.666825987726555</v>
      </c>
      <c r="AC1194" s="119">
        <v>7.5822451070860932</v>
      </c>
      <c r="AD1194" s="119">
        <v>218.5406904266097</v>
      </c>
      <c r="AE1194" s="119">
        <v>446.52432466032633</v>
      </c>
      <c r="AF1194" s="119">
        <v>49.755567605007791</v>
      </c>
      <c r="AG1194" s="138"/>
      <c r="AI1194" s="122">
        <v>5100</v>
      </c>
      <c r="AJ1194" s="144" t="s">
        <v>2356</v>
      </c>
    </row>
    <row r="1195" spans="1:36" s="122" customFormat="1" ht="11.25" customHeight="1" x14ac:dyDescent="0.2">
      <c r="A1195" s="96" t="s">
        <v>89</v>
      </c>
      <c r="B1195" s="98">
        <v>340000006426</v>
      </c>
      <c r="C1195" s="98">
        <v>5100</v>
      </c>
      <c r="D1195" s="98" t="s">
        <v>2356</v>
      </c>
      <c r="E1195" s="99" t="s">
        <v>1190</v>
      </c>
      <c r="F1195" s="100" t="s">
        <v>87</v>
      </c>
      <c r="G1195" s="100" t="s">
        <v>87</v>
      </c>
      <c r="H1195" s="100" t="s">
        <v>88</v>
      </c>
      <c r="I1195" s="97">
        <v>0</v>
      </c>
      <c r="J1195" s="97">
        <v>0</v>
      </c>
      <c r="K1195" s="97">
        <v>13343.42</v>
      </c>
      <c r="L1195" s="97">
        <v>83479.22</v>
      </c>
      <c r="M1195" s="119">
        <v>83479.22</v>
      </c>
      <c r="N1195" s="119">
        <v>1332.4895982122744</v>
      </c>
      <c r="O1195" s="120" t="s">
        <v>45</v>
      </c>
      <c r="P1195" s="121">
        <v>7.6033386720155202E-5</v>
      </c>
      <c r="Q1195" s="119">
        <v>76.625981864557716</v>
      </c>
      <c r="R1195" s="119">
        <v>45.975589118734632</v>
      </c>
      <c r="S1195" s="119">
        <v>76.625981864557716</v>
      </c>
      <c r="T1195" s="119">
        <v>30.650392745823083</v>
      </c>
      <c r="U1195" s="119">
        <v>91.951178237469264</v>
      </c>
      <c r="V1195" s="119">
        <v>154.68209857578424</v>
      </c>
      <c r="W1195" s="119">
        <v>89.349190595229743</v>
      </c>
      <c r="X1195" s="119">
        <v>15.430244954503289</v>
      </c>
      <c r="Y1195" s="119">
        <v>46.254233765887619</v>
      </c>
      <c r="Z1195" s="119">
        <v>130.84545908935635</v>
      </c>
      <c r="AA1195" s="119">
        <v>131.96118317450896</v>
      </c>
      <c r="AB1195" s="119">
        <v>1.0178125982225197</v>
      </c>
      <c r="AC1195" s="119">
        <v>4.6299401674971472</v>
      </c>
      <c r="AD1195" s="119">
        <v>133.44732418279372</v>
      </c>
      <c r="AE1195" s="119">
        <v>272.66078546805119</v>
      </c>
      <c r="AF1195" s="119">
        <v>30.382201809297129</v>
      </c>
      <c r="AG1195" s="138"/>
      <c r="AI1195" s="122">
        <v>5100</v>
      </c>
      <c r="AJ1195" s="144" t="s">
        <v>2356</v>
      </c>
    </row>
    <row r="1196" spans="1:36" s="122" customFormat="1" ht="11.25" customHeight="1" x14ac:dyDescent="0.2">
      <c r="A1196" s="96" t="s">
        <v>89</v>
      </c>
      <c r="B1196" s="98">
        <v>340000006427</v>
      </c>
      <c r="C1196" s="98">
        <v>5100</v>
      </c>
      <c r="D1196" s="98" t="s">
        <v>2356</v>
      </c>
      <c r="E1196" s="99" t="s">
        <v>1191</v>
      </c>
      <c r="F1196" s="100" t="s">
        <v>87</v>
      </c>
      <c r="G1196" s="100" t="s">
        <v>87</v>
      </c>
      <c r="H1196" s="100" t="s">
        <v>88</v>
      </c>
      <c r="I1196" s="97">
        <v>0</v>
      </c>
      <c r="J1196" s="97">
        <v>0</v>
      </c>
      <c r="K1196" s="97">
        <v>0</v>
      </c>
      <c r="L1196" s="97">
        <v>108338.78</v>
      </c>
      <c r="M1196" s="119">
        <v>108338.78</v>
      </c>
      <c r="N1196" s="119">
        <v>1729.2961941068445</v>
      </c>
      <c r="O1196" s="120" t="s">
        <v>45</v>
      </c>
      <c r="P1196" s="121">
        <v>9.867562677909324E-5</v>
      </c>
      <c r="Q1196" s="119">
        <v>99.444692841024477</v>
      </c>
      <c r="R1196" s="119">
        <v>59.666815704614692</v>
      </c>
      <c r="S1196" s="119">
        <v>99.444692841024477</v>
      </c>
      <c r="T1196" s="119">
        <v>39.777877136409792</v>
      </c>
      <c r="U1196" s="119">
        <v>119.33363140922938</v>
      </c>
      <c r="V1196" s="119">
        <v>200.74540523426313</v>
      </c>
      <c r="W1196" s="119">
        <v>115.95678904372447</v>
      </c>
      <c r="X1196" s="119">
        <v>20.025269923126281</v>
      </c>
      <c r="Y1196" s="119">
        <v>60.028438886121251</v>
      </c>
      <c r="Z1196" s="119">
        <v>169.81037204565135</v>
      </c>
      <c r="AA1196" s="119">
        <v>171.2583513895174</v>
      </c>
      <c r="AB1196" s="119">
        <v>1.3209104632273512</v>
      </c>
      <c r="AC1196" s="119">
        <v>6.0087057500014565</v>
      </c>
      <c r="AD1196" s="119">
        <v>173.18705536813079</v>
      </c>
      <c r="AE1196" s="119">
        <v>353.8573653593121</v>
      </c>
      <c r="AF1196" s="119">
        <v>39.429820711466199</v>
      </c>
      <c r="AG1196" s="138"/>
      <c r="AI1196" s="122">
        <v>5100</v>
      </c>
      <c r="AJ1196" s="144" t="s">
        <v>2356</v>
      </c>
    </row>
    <row r="1197" spans="1:36" s="122" customFormat="1" ht="11.25" hidden="1" customHeight="1" x14ac:dyDescent="0.2">
      <c r="A1197" s="96" t="s">
        <v>89</v>
      </c>
      <c r="B1197" s="98">
        <v>340000006429</v>
      </c>
      <c r="C1197" s="98">
        <v>5100</v>
      </c>
      <c r="D1197" s="98" t="s">
        <v>2356</v>
      </c>
      <c r="E1197" s="99" t="s">
        <v>1192</v>
      </c>
      <c r="F1197" s="100" t="s">
        <v>88</v>
      </c>
      <c r="G1197" s="100" t="s">
        <v>87</v>
      </c>
      <c r="H1197" s="100" t="s">
        <v>88</v>
      </c>
      <c r="I1197" s="97">
        <v>0</v>
      </c>
      <c r="J1197" s="97">
        <v>0</v>
      </c>
      <c r="K1197" s="97">
        <v>0</v>
      </c>
      <c r="L1197" s="97">
        <v>51372.53</v>
      </c>
      <c r="M1197" s="119">
        <v>0</v>
      </c>
      <c r="N1197" s="119">
        <v>0</v>
      </c>
      <c r="O1197" s="120" t="s">
        <v>45</v>
      </c>
      <c r="P1197" s="121">
        <v>0</v>
      </c>
      <c r="Q1197" s="119">
        <v>0</v>
      </c>
      <c r="R1197" s="119">
        <v>0</v>
      </c>
      <c r="S1197" s="119">
        <v>0</v>
      </c>
      <c r="T1197" s="119">
        <v>0</v>
      </c>
      <c r="U1197" s="119">
        <v>0</v>
      </c>
      <c r="V1197" s="119">
        <v>0</v>
      </c>
      <c r="W1197" s="119">
        <v>0</v>
      </c>
      <c r="X1197" s="119">
        <v>0</v>
      </c>
      <c r="Y1197" s="119">
        <v>0</v>
      </c>
      <c r="Z1197" s="119">
        <v>0</v>
      </c>
      <c r="AA1197" s="119">
        <v>0</v>
      </c>
      <c r="AB1197" s="119">
        <v>0</v>
      </c>
      <c r="AC1197" s="119">
        <v>0</v>
      </c>
      <c r="AD1197" s="119">
        <v>0</v>
      </c>
      <c r="AE1197" s="119">
        <v>0</v>
      </c>
      <c r="AF1197" s="119">
        <v>0</v>
      </c>
      <c r="AG1197" s="138"/>
      <c r="AI1197" s="122">
        <v>5100</v>
      </c>
      <c r="AJ1197" s="144" t="s">
        <v>2356</v>
      </c>
    </row>
    <row r="1198" spans="1:36" s="122" customFormat="1" ht="11.25" customHeight="1" x14ac:dyDescent="0.2">
      <c r="A1198" s="96" t="s">
        <v>89</v>
      </c>
      <c r="B1198" s="98">
        <v>340000006430</v>
      </c>
      <c r="C1198" s="98">
        <v>5100</v>
      </c>
      <c r="D1198" s="98" t="s">
        <v>2356</v>
      </c>
      <c r="E1198" s="99" t="s">
        <v>1193</v>
      </c>
      <c r="F1198" s="100" t="s">
        <v>87</v>
      </c>
      <c r="G1198" s="100" t="s">
        <v>87</v>
      </c>
      <c r="H1198" s="100" t="s">
        <v>88</v>
      </c>
      <c r="I1198" s="97">
        <v>0</v>
      </c>
      <c r="J1198" s="97">
        <v>0</v>
      </c>
      <c r="K1198" s="97">
        <v>0</v>
      </c>
      <c r="L1198" s="97">
        <v>318892.36</v>
      </c>
      <c r="M1198" s="119">
        <v>318892.36</v>
      </c>
      <c r="N1198" s="119">
        <v>5090.1380325470691</v>
      </c>
      <c r="O1198" s="120" t="s">
        <v>45</v>
      </c>
      <c r="P1198" s="121">
        <v>2.9044912170936613E-4</v>
      </c>
      <c r="Q1198" s="119">
        <v>292.71284750990736</v>
      </c>
      <c r="R1198" s="119">
        <v>175.62770850594441</v>
      </c>
      <c r="S1198" s="119">
        <v>292.71284750990736</v>
      </c>
      <c r="T1198" s="119">
        <v>117.08513900396294</v>
      </c>
      <c r="U1198" s="119">
        <v>351.25541701188882</v>
      </c>
      <c r="V1198" s="119">
        <v>590.88883993626769</v>
      </c>
      <c r="W1198" s="119">
        <v>341.31576999644483</v>
      </c>
      <c r="X1198" s="119">
        <v>58.943857272739805</v>
      </c>
      <c r="Y1198" s="119">
        <v>176.69213686466634</v>
      </c>
      <c r="Z1198" s="119">
        <v>499.83238037308325</v>
      </c>
      <c r="AA1198" s="119">
        <v>504.09446962862683</v>
      </c>
      <c r="AB1198" s="119">
        <v>3.8880653351206576</v>
      </c>
      <c r="AC1198" s="119">
        <v>17.6864679218608</v>
      </c>
      <c r="AD1198" s="119">
        <v>509.77155924954934</v>
      </c>
      <c r="AE1198" s="119">
        <v>1041.5698823894202</v>
      </c>
      <c r="AF1198" s="119">
        <v>116.06064403767826</v>
      </c>
      <c r="AG1198" s="138"/>
      <c r="AI1198" s="122">
        <v>5100</v>
      </c>
      <c r="AJ1198" s="144" t="s">
        <v>2356</v>
      </c>
    </row>
    <row r="1199" spans="1:36" s="122" customFormat="1" ht="11.25" hidden="1" customHeight="1" x14ac:dyDescent="0.2">
      <c r="A1199" s="96" t="s">
        <v>89</v>
      </c>
      <c r="B1199" s="98">
        <v>340000006432</v>
      </c>
      <c r="C1199" s="98">
        <v>5600</v>
      </c>
      <c r="D1199" s="98" t="s">
        <v>2356</v>
      </c>
      <c r="E1199" s="99" t="s">
        <v>1194</v>
      </c>
      <c r="F1199" s="100" t="s">
        <v>88</v>
      </c>
      <c r="G1199" s="100" t="s">
        <v>87</v>
      </c>
      <c r="H1199" s="100" t="s">
        <v>88</v>
      </c>
      <c r="I1199" s="97">
        <v>0</v>
      </c>
      <c r="J1199" s="97">
        <v>0</v>
      </c>
      <c r="K1199" s="97">
        <v>0</v>
      </c>
      <c r="L1199" s="97">
        <v>1010403.2</v>
      </c>
      <c r="M1199" s="119">
        <v>0</v>
      </c>
      <c r="N1199" s="119">
        <v>0</v>
      </c>
      <c r="O1199" s="120" t="s">
        <v>45</v>
      </c>
      <c r="P1199" s="121">
        <v>0</v>
      </c>
      <c r="Q1199" s="119">
        <v>0</v>
      </c>
      <c r="R1199" s="119">
        <v>0</v>
      </c>
      <c r="S1199" s="119">
        <v>0</v>
      </c>
      <c r="T1199" s="119">
        <v>0</v>
      </c>
      <c r="U1199" s="119">
        <v>0</v>
      </c>
      <c r="V1199" s="119">
        <v>0</v>
      </c>
      <c r="W1199" s="119">
        <v>0</v>
      </c>
      <c r="X1199" s="119">
        <v>0</v>
      </c>
      <c r="Y1199" s="119">
        <v>0</v>
      </c>
      <c r="Z1199" s="119">
        <v>0</v>
      </c>
      <c r="AA1199" s="119">
        <v>0</v>
      </c>
      <c r="AB1199" s="119">
        <v>0</v>
      </c>
      <c r="AC1199" s="119">
        <v>0</v>
      </c>
      <c r="AD1199" s="119">
        <v>0</v>
      </c>
      <c r="AE1199" s="119">
        <v>0</v>
      </c>
      <c r="AF1199" s="119">
        <v>0</v>
      </c>
      <c r="AG1199" s="138"/>
      <c r="AI1199" s="122">
        <v>5600</v>
      </c>
      <c r="AJ1199" s="144" t="s">
        <v>2356</v>
      </c>
    </row>
    <row r="1200" spans="1:36" s="122" customFormat="1" ht="11.25" customHeight="1" x14ac:dyDescent="0.2">
      <c r="A1200" s="96" t="s">
        <v>89</v>
      </c>
      <c r="B1200" s="98">
        <v>340000006464</v>
      </c>
      <c r="C1200" s="98">
        <v>5100</v>
      </c>
      <c r="D1200" s="98" t="s">
        <v>2356</v>
      </c>
      <c r="E1200" s="99" t="s">
        <v>1195</v>
      </c>
      <c r="F1200" s="100" t="s">
        <v>87</v>
      </c>
      <c r="G1200" s="100" t="s">
        <v>87</v>
      </c>
      <c r="H1200" s="100" t="s">
        <v>88</v>
      </c>
      <c r="I1200" s="97">
        <v>0</v>
      </c>
      <c r="J1200" s="97">
        <v>40000</v>
      </c>
      <c r="K1200" s="97">
        <v>0</v>
      </c>
      <c r="L1200" s="97">
        <v>410078.9</v>
      </c>
      <c r="M1200" s="119">
        <v>370078.9</v>
      </c>
      <c r="N1200" s="119">
        <v>6545.6513452848676</v>
      </c>
      <c r="O1200" s="120" t="s">
        <v>45</v>
      </c>
      <c r="P1200" s="121">
        <v>3.7350238286217643E-4</v>
      </c>
      <c r="Q1200" s="119">
        <v>376.41341587089312</v>
      </c>
      <c r="R1200" s="119">
        <v>225.84804952253589</v>
      </c>
      <c r="S1200" s="119">
        <v>376.41341587089312</v>
      </c>
      <c r="T1200" s="119">
        <v>150.56536634835726</v>
      </c>
      <c r="U1200" s="119">
        <v>451.69609904507178</v>
      </c>
      <c r="V1200" s="119">
        <v>759.85215043515234</v>
      </c>
      <c r="W1200" s="119">
        <v>438.91423272979983</v>
      </c>
      <c r="X1200" s="119">
        <v>75.798718263937531</v>
      </c>
      <c r="Y1200" s="119">
        <v>227.21684873263138</v>
      </c>
      <c r="Z1200" s="119">
        <v>642.75830480158129</v>
      </c>
      <c r="AA1200" s="119">
        <v>648.23912871851405</v>
      </c>
      <c r="AB1200" s="119">
        <v>4.9998487130717422</v>
      </c>
      <c r="AC1200" s="119">
        <v>22.743872917751819</v>
      </c>
      <c r="AD1200" s="119">
        <v>655.53956911460671</v>
      </c>
      <c r="AE1200" s="119">
        <v>1339.4044048072612</v>
      </c>
      <c r="AF1200" s="119">
        <v>149.24791939280911</v>
      </c>
      <c r="AG1200" s="138"/>
      <c r="AI1200" s="122">
        <v>5100</v>
      </c>
      <c r="AJ1200" s="144" t="s">
        <v>2356</v>
      </c>
    </row>
    <row r="1201" spans="1:36" s="122" customFormat="1" ht="11.25" hidden="1" customHeight="1" x14ac:dyDescent="0.2">
      <c r="A1201" s="96" t="s">
        <v>89</v>
      </c>
      <c r="B1201" s="98">
        <v>340000006465</v>
      </c>
      <c r="C1201" s="98">
        <v>5100</v>
      </c>
      <c r="D1201" s="98" t="s">
        <v>2356</v>
      </c>
      <c r="E1201" s="99" t="s">
        <v>1196</v>
      </c>
      <c r="F1201" s="100" t="s">
        <v>88</v>
      </c>
      <c r="G1201" s="100" t="s">
        <v>87</v>
      </c>
      <c r="H1201" s="100" t="s">
        <v>88</v>
      </c>
      <c r="I1201" s="97">
        <v>0</v>
      </c>
      <c r="J1201" s="97">
        <v>0</v>
      </c>
      <c r="K1201" s="97">
        <v>0</v>
      </c>
      <c r="L1201" s="97">
        <v>35746.879999999997</v>
      </c>
      <c r="M1201" s="119">
        <v>0</v>
      </c>
      <c r="N1201" s="119">
        <v>0</v>
      </c>
      <c r="O1201" s="120" t="s">
        <v>45</v>
      </c>
      <c r="P1201" s="121">
        <v>0</v>
      </c>
      <c r="Q1201" s="119">
        <v>0</v>
      </c>
      <c r="R1201" s="119">
        <v>0</v>
      </c>
      <c r="S1201" s="119">
        <v>0</v>
      </c>
      <c r="T1201" s="119">
        <v>0</v>
      </c>
      <c r="U1201" s="119">
        <v>0</v>
      </c>
      <c r="V1201" s="119">
        <v>0</v>
      </c>
      <c r="W1201" s="119">
        <v>0</v>
      </c>
      <c r="X1201" s="119">
        <v>0</v>
      </c>
      <c r="Y1201" s="119">
        <v>0</v>
      </c>
      <c r="Z1201" s="119">
        <v>0</v>
      </c>
      <c r="AA1201" s="119">
        <v>0</v>
      </c>
      <c r="AB1201" s="119">
        <v>0</v>
      </c>
      <c r="AC1201" s="119">
        <v>0</v>
      </c>
      <c r="AD1201" s="119">
        <v>0</v>
      </c>
      <c r="AE1201" s="119">
        <v>0</v>
      </c>
      <c r="AF1201" s="119">
        <v>0</v>
      </c>
      <c r="AG1201" s="138"/>
      <c r="AI1201" s="122">
        <v>5100</v>
      </c>
      <c r="AJ1201" s="144" t="s">
        <v>2356</v>
      </c>
    </row>
    <row r="1202" spans="1:36" s="122" customFormat="1" ht="11.25" hidden="1" customHeight="1" x14ac:dyDescent="0.2">
      <c r="A1202" s="96" t="s">
        <v>89</v>
      </c>
      <c r="B1202" s="98">
        <v>340000006466</v>
      </c>
      <c r="C1202" s="98">
        <v>5100</v>
      </c>
      <c r="D1202" s="98" t="s">
        <v>2356</v>
      </c>
      <c r="E1202" s="99" t="s">
        <v>1197</v>
      </c>
      <c r="F1202" s="100" t="s">
        <v>88</v>
      </c>
      <c r="G1202" s="100" t="s">
        <v>87</v>
      </c>
      <c r="H1202" s="100" t="s">
        <v>88</v>
      </c>
      <c r="I1202" s="97">
        <v>0</v>
      </c>
      <c r="J1202" s="97">
        <v>0</v>
      </c>
      <c r="K1202" s="97">
        <v>0</v>
      </c>
      <c r="L1202" s="97">
        <v>30515.3</v>
      </c>
      <c r="M1202" s="119">
        <v>0</v>
      </c>
      <c r="N1202" s="119">
        <v>0</v>
      </c>
      <c r="O1202" s="120" t="s">
        <v>45</v>
      </c>
      <c r="P1202" s="121">
        <v>0</v>
      </c>
      <c r="Q1202" s="119">
        <v>0</v>
      </c>
      <c r="R1202" s="119">
        <v>0</v>
      </c>
      <c r="S1202" s="119">
        <v>0</v>
      </c>
      <c r="T1202" s="119">
        <v>0</v>
      </c>
      <c r="U1202" s="119">
        <v>0</v>
      </c>
      <c r="V1202" s="119">
        <v>0</v>
      </c>
      <c r="W1202" s="119">
        <v>0</v>
      </c>
      <c r="X1202" s="119">
        <v>0</v>
      </c>
      <c r="Y1202" s="119">
        <v>0</v>
      </c>
      <c r="Z1202" s="119">
        <v>0</v>
      </c>
      <c r="AA1202" s="119">
        <v>0</v>
      </c>
      <c r="AB1202" s="119">
        <v>0</v>
      </c>
      <c r="AC1202" s="119">
        <v>0</v>
      </c>
      <c r="AD1202" s="119">
        <v>0</v>
      </c>
      <c r="AE1202" s="119">
        <v>0</v>
      </c>
      <c r="AF1202" s="119">
        <v>0</v>
      </c>
      <c r="AG1202" s="138"/>
      <c r="AI1202" s="122">
        <v>5100</v>
      </c>
      <c r="AJ1202" s="144" t="s">
        <v>2356</v>
      </c>
    </row>
    <row r="1203" spans="1:36" s="122" customFormat="1" ht="11.25" hidden="1" customHeight="1" x14ac:dyDescent="0.2">
      <c r="A1203" s="96" t="s">
        <v>89</v>
      </c>
      <c r="B1203" s="98">
        <v>340000006467</v>
      </c>
      <c r="C1203" s="98">
        <v>5100</v>
      </c>
      <c r="D1203" s="98" t="s">
        <v>2356</v>
      </c>
      <c r="E1203" s="99" t="s">
        <v>1198</v>
      </c>
      <c r="F1203" s="100" t="s">
        <v>88</v>
      </c>
      <c r="G1203" s="100" t="s">
        <v>87</v>
      </c>
      <c r="H1203" s="100" t="s">
        <v>88</v>
      </c>
      <c r="I1203" s="97">
        <v>0</v>
      </c>
      <c r="J1203" s="97">
        <v>22070.57</v>
      </c>
      <c r="K1203" s="97">
        <v>0</v>
      </c>
      <c r="L1203" s="97">
        <v>59109.53</v>
      </c>
      <c r="M1203" s="119">
        <v>0</v>
      </c>
      <c r="N1203" s="119">
        <v>0</v>
      </c>
      <c r="O1203" s="120" t="s">
        <v>45</v>
      </c>
      <c r="P1203" s="121">
        <v>0</v>
      </c>
      <c r="Q1203" s="119">
        <v>0</v>
      </c>
      <c r="R1203" s="119">
        <v>0</v>
      </c>
      <c r="S1203" s="119">
        <v>0</v>
      </c>
      <c r="T1203" s="119">
        <v>0</v>
      </c>
      <c r="U1203" s="119">
        <v>0</v>
      </c>
      <c r="V1203" s="119">
        <v>0</v>
      </c>
      <c r="W1203" s="119">
        <v>0</v>
      </c>
      <c r="X1203" s="119">
        <v>0</v>
      </c>
      <c r="Y1203" s="119">
        <v>0</v>
      </c>
      <c r="Z1203" s="119">
        <v>0</v>
      </c>
      <c r="AA1203" s="119">
        <v>0</v>
      </c>
      <c r="AB1203" s="119">
        <v>0</v>
      </c>
      <c r="AC1203" s="119">
        <v>0</v>
      </c>
      <c r="AD1203" s="119">
        <v>0</v>
      </c>
      <c r="AE1203" s="119">
        <v>0</v>
      </c>
      <c r="AF1203" s="119">
        <v>0</v>
      </c>
      <c r="AG1203" s="138"/>
      <c r="AI1203" s="122">
        <v>5100</v>
      </c>
      <c r="AJ1203" s="144" t="s">
        <v>2356</v>
      </c>
    </row>
    <row r="1204" spans="1:36" s="122" customFormat="1" ht="11.25" hidden="1" customHeight="1" x14ac:dyDescent="0.2">
      <c r="A1204" s="96" t="s">
        <v>89</v>
      </c>
      <c r="B1204" s="98">
        <v>340000006468</v>
      </c>
      <c r="C1204" s="98">
        <v>5100</v>
      </c>
      <c r="D1204" s="98" t="s">
        <v>2357</v>
      </c>
      <c r="E1204" s="99" t="s">
        <v>1199</v>
      </c>
      <c r="F1204" s="100" t="s">
        <v>88</v>
      </c>
      <c r="G1204" s="100" t="s">
        <v>87</v>
      </c>
      <c r="H1204" s="100" t="s">
        <v>88</v>
      </c>
      <c r="I1204" s="97">
        <v>0</v>
      </c>
      <c r="J1204" s="97">
        <v>0</v>
      </c>
      <c r="K1204" s="97">
        <v>0</v>
      </c>
      <c r="L1204" s="97">
        <v>39990.78</v>
      </c>
      <c r="M1204" s="119">
        <v>0</v>
      </c>
      <c r="N1204" s="119">
        <v>0</v>
      </c>
      <c r="O1204" s="120" t="s">
        <v>45</v>
      </c>
      <c r="P1204" s="121">
        <v>0</v>
      </c>
      <c r="Q1204" s="119">
        <v>0</v>
      </c>
      <c r="R1204" s="119">
        <v>0</v>
      </c>
      <c r="S1204" s="119">
        <v>0</v>
      </c>
      <c r="T1204" s="119">
        <v>0</v>
      </c>
      <c r="U1204" s="119">
        <v>0</v>
      </c>
      <c r="V1204" s="119">
        <v>0</v>
      </c>
      <c r="W1204" s="119">
        <v>0</v>
      </c>
      <c r="X1204" s="119">
        <v>0</v>
      </c>
      <c r="Y1204" s="119">
        <v>0</v>
      </c>
      <c r="Z1204" s="119">
        <v>0</v>
      </c>
      <c r="AA1204" s="119">
        <v>0</v>
      </c>
      <c r="AB1204" s="119">
        <v>0</v>
      </c>
      <c r="AC1204" s="119">
        <v>0</v>
      </c>
      <c r="AD1204" s="119">
        <v>0</v>
      </c>
      <c r="AE1204" s="119">
        <v>0</v>
      </c>
      <c r="AF1204" s="119">
        <v>0</v>
      </c>
      <c r="AG1204" s="138"/>
      <c r="AI1204" s="122">
        <v>5100</v>
      </c>
      <c r="AJ1204" s="144" t="s">
        <v>2357</v>
      </c>
    </row>
    <row r="1205" spans="1:36" s="122" customFormat="1" ht="11.25" customHeight="1" x14ac:dyDescent="0.2">
      <c r="A1205" s="96" t="s">
        <v>89</v>
      </c>
      <c r="B1205" s="98">
        <v>340000006481</v>
      </c>
      <c r="C1205" s="98">
        <v>5100</v>
      </c>
      <c r="D1205" s="98" t="s">
        <v>2356</v>
      </c>
      <c r="E1205" s="99" t="s">
        <v>1200</v>
      </c>
      <c r="F1205" s="100" t="s">
        <v>87</v>
      </c>
      <c r="G1205" s="100" t="s">
        <v>87</v>
      </c>
      <c r="H1205" s="100" t="s">
        <v>88</v>
      </c>
      <c r="I1205" s="97">
        <v>0</v>
      </c>
      <c r="J1205" s="97">
        <v>0</v>
      </c>
      <c r="K1205" s="97">
        <v>0</v>
      </c>
      <c r="L1205" s="97">
        <v>87532.23</v>
      </c>
      <c r="M1205" s="119">
        <v>87532.23</v>
      </c>
      <c r="N1205" s="119">
        <v>1397.1834665360359</v>
      </c>
      <c r="O1205" s="120" t="s">
        <v>45</v>
      </c>
      <c r="P1205" s="121">
        <v>7.972489314188094E-5</v>
      </c>
      <c r="Q1205" s="119">
        <v>80.346259446893413</v>
      </c>
      <c r="R1205" s="119">
        <v>48.207755668136052</v>
      </c>
      <c r="S1205" s="119">
        <v>80.346259446893413</v>
      </c>
      <c r="T1205" s="119">
        <v>32.138503778757368</v>
      </c>
      <c r="U1205" s="119">
        <v>96.415511336272104</v>
      </c>
      <c r="V1205" s="119">
        <v>162.1920883953901</v>
      </c>
      <c r="W1205" s="119">
        <v>93.687194268172206</v>
      </c>
      <c r="X1205" s="119">
        <v>16.17940069772958</v>
      </c>
      <c r="Y1205" s="119">
        <v>48.499928826232939</v>
      </c>
      <c r="Z1205" s="119">
        <v>137.19815325856101</v>
      </c>
      <c r="AA1205" s="119">
        <v>138.36804700263428</v>
      </c>
      <c r="AB1205" s="119">
        <v>1.0672285443552441</v>
      </c>
      <c r="AC1205" s="119">
        <v>4.854728968809229</v>
      </c>
      <c r="AD1205" s="119">
        <v>139.92634182797661</v>
      </c>
      <c r="AE1205" s="119">
        <v>285.89877319852906</v>
      </c>
      <c r="AF1205" s="119">
        <v>31.857291870693235</v>
      </c>
      <c r="AG1205" s="138"/>
      <c r="AI1205" s="122">
        <v>5100</v>
      </c>
      <c r="AJ1205" s="144" t="s">
        <v>2356</v>
      </c>
    </row>
    <row r="1206" spans="1:36" s="122" customFormat="1" ht="11.25" hidden="1" customHeight="1" x14ac:dyDescent="0.2">
      <c r="A1206" s="96" t="s">
        <v>89</v>
      </c>
      <c r="B1206" s="98">
        <v>340000006487</v>
      </c>
      <c r="C1206" s="98">
        <v>5600</v>
      </c>
      <c r="D1206" s="98" t="s">
        <v>2356</v>
      </c>
      <c r="E1206" s="99" t="s">
        <v>1201</v>
      </c>
      <c r="F1206" s="100" t="s">
        <v>88</v>
      </c>
      <c r="G1206" s="100" t="s">
        <v>87</v>
      </c>
      <c r="H1206" s="100" t="s">
        <v>88</v>
      </c>
      <c r="I1206" s="97">
        <v>0</v>
      </c>
      <c r="J1206" s="97">
        <v>0</v>
      </c>
      <c r="K1206" s="97">
        <v>28937.81</v>
      </c>
      <c r="L1206" s="97">
        <v>42955.37</v>
      </c>
      <c r="M1206" s="119">
        <v>0</v>
      </c>
      <c r="N1206" s="119">
        <v>0</v>
      </c>
      <c r="O1206" s="120" t="s">
        <v>45</v>
      </c>
      <c r="P1206" s="121">
        <v>0</v>
      </c>
      <c r="Q1206" s="119">
        <v>0</v>
      </c>
      <c r="R1206" s="119">
        <v>0</v>
      </c>
      <c r="S1206" s="119">
        <v>0</v>
      </c>
      <c r="T1206" s="119">
        <v>0</v>
      </c>
      <c r="U1206" s="119">
        <v>0</v>
      </c>
      <c r="V1206" s="119">
        <v>0</v>
      </c>
      <c r="W1206" s="119">
        <v>0</v>
      </c>
      <c r="X1206" s="119">
        <v>0</v>
      </c>
      <c r="Y1206" s="119">
        <v>0</v>
      </c>
      <c r="Z1206" s="119">
        <v>0</v>
      </c>
      <c r="AA1206" s="119">
        <v>0</v>
      </c>
      <c r="AB1206" s="119">
        <v>0</v>
      </c>
      <c r="AC1206" s="119">
        <v>0</v>
      </c>
      <c r="AD1206" s="119">
        <v>0</v>
      </c>
      <c r="AE1206" s="119">
        <v>0</v>
      </c>
      <c r="AF1206" s="119">
        <v>0</v>
      </c>
      <c r="AG1206" s="138"/>
      <c r="AI1206" s="122">
        <v>5600</v>
      </c>
      <c r="AJ1206" s="144" t="s">
        <v>2356</v>
      </c>
    </row>
    <row r="1207" spans="1:36" s="122" customFormat="1" ht="11.25" customHeight="1" x14ac:dyDescent="0.2">
      <c r="A1207" s="96" t="s">
        <v>89</v>
      </c>
      <c r="B1207" s="98">
        <v>340000006490</v>
      </c>
      <c r="C1207" s="98">
        <v>5300</v>
      </c>
      <c r="D1207" s="98" t="s">
        <v>2356</v>
      </c>
      <c r="E1207" s="99" t="s">
        <v>1202</v>
      </c>
      <c r="F1207" s="100" t="s">
        <v>87</v>
      </c>
      <c r="G1207" s="100" t="s">
        <v>87</v>
      </c>
      <c r="H1207" s="100" t="s">
        <v>88</v>
      </c>
      <c r="I1207" s="97">
        <v>0</v>
      </c>
      <c r="J1207" s="97">
        <v>0</v>
      </c>
      <c r="K1207" s="97">
        <v>0</v>
      </c>
      <c r="L1207" s="97">
        <v>139955.32999999996</v>
      </c>
      <c r="M1207" s="119">
        <v>139955.32999999996</v>
      </c>
      <c r="N1207" s="119">
        <v>2233.9574020860068</v>
      </c>
      <c r="O1207" s="120" t="s">
        <v>45</v>
      </c>
      <c r="P1207" s="121">
        <v>1.2747217486503752E-4</v>
      </c>
      <c r="Q1207" s="119">
        <v>128.46567778697727</v>
      </c>
      <c r="R1207" s="119">
        <v>77.079406672186366</v>
      </c>
      <c r="S1207" s="119">
        <v>128.46567778697727</v>
      </c>
      <c r="T1207" s="119">
        <v>51.386271114790908</v>
      </c>
      <c r="U1207" s="119">
        <v>154.15881334437273</v>
      </c>
      <c r="V1207" s="119">
        <v>259.3290180630151</v>
      </c>
      <c r="W1207" s="119">
        <v>149.79650570511168</v>
      </c>
      <c r="X1207" s="119">
        <v>25.86925254678161</v>
      </c>
      <c r="Y1207" s="119">
        <v>77.546562493060478</v>
      </c>
      <c r="Z1207" s="119">
        <v>219.36620162301907</v>
      </c>
      <c r="AA1207" s="119">
        <v>221.23674536464102</v>
      </c>
      <c r="AB1207" s="119">
        <v>1.706392298135873</v>
      </c>
      <c r="AC1207" s="119">
        <v>7.7622287800762679</v>
      </c>
      <c r="AD1207" s="119">
        <v>223.72830380566415</v>
      </c>
      <c r="AE1207" s="119">
        <v>457.12370345866071</v>
      </c>
      <c r="AF1207" s="119">
        <v>50.936641242536481</v>
      </c>
      <c r="AG1207" s="138"/>
      <c r="AI1207" s="122">
        <v>5300</v>
      </c>
      <c r="AJ1207" s="144" t="s">
        <v>2356</v>
      </c>
    </row>
    <row r="1208" spans="1:36" s="122" customFormat="1" ht="11.25" customHeight="1" x14ac:dyDescent="0.2">
      <c r="A1208" s="96" t="s">
        <v>89</v>
      </c>
      <c r="B1208" s="98">
        <v>340000006502</v>
      </c>
      <c r="C1208" s="98">
        <v>5100</v>
      </c>
      <c r="D1208" s="98" t="s">
        <v>2356</v>
      </c>
      <c r="E1208" s="99" t="s">
        <v>1203</v>
      </c>
      <c r="F1208" s="100" t="s">
        <v>87</v>
      </c>
      <c r="G1208" s="100" t="s">
        <v>87</v>
      </c>
      <c r="H1208" s="100" t="s">
        <v>88</v>
      </c>
      <c r="I1208" s="97">
        <v>0</v>
      </c>
      <c r="J1208" s="97">
        <v>0</v>
      </c>
      <c r="K1208" s="97">
        <v>0</v>
      </c>
      <c r="L1208" s="97">
        <v>378575.25</v>
      </c>
      <c r="M1208" s="119">
        <v>378575.25</v>
      </c>
      <c r="N1208" s="119">
        <v>6042.7922393813851</v>
      </c>
      <c r="O1208" s="120" t="s">
        <v>45</v>
      </c>
      <c r="P1208" s="121">
        <v>3.4480866479022487E-4</v>
      </c>
      <c r="Q1208" s="119">
        <v>347.49606238379323</v>
      </c>
      <c r="R1208" s="119">
        <v>208.49763743027597</v>
      </c>
      <c r="S1208" s="119">
        <v>347.49606238379323</v>
      </c>
      <c r="T1208" s="119">
        <v>138.99842495351731</v>
      </c>
      <c r="U1208" s="119">
        <v>416.99527486055194</v>
      </c>
      <c r="V1208" s="119">
        <v>701.47773468477749</v>
      </c>
      <c r="W1208" s="119">
        <v>405.1953548067022</v>
      </c>
      <c r="X1208" s="119">
        <v>69.975604003155766</v>
      </c>
      <c r="Y1208" s="119">
        <v>209.76128084904661</v>
      </c>
      <c r="Z1208" s="119">
        <v>593.37943485957169</v>
      </c>
      <c r="AA1208" s="119">
        <v>598.43920332012601</v>
      </c>
      <c r="AB1208" s="119">
        <v>4.6157434008755711</v>
      </c>
      <c r="AC1208" s="119">
        <v>20.996611568666722</v>
      </c>
      <c r="AD1208" s="119">
        <v>605.17879915902643</v>
      </c>
      <c r="AE1208" s="119">
        <v>1236.5068219823308</v>
      </c>
      <c r="AF1208" s="119">
        <v>137.782188735174</v>
      </c>
      <c r="AG1208" s="138"/>
      <c r="AI1208" s="122">
        <v>5100</v>
      </c>
      <c r="AJ1208" s="144" t="s">
        <v>2356</v>
      </c>
    </row>
    <row r="1209" spans="1:36" s="122" customFormat="1" ht="11.25" customHeight="1" x14ac:dyDescent="0.2">
      <c r="A1209" s="96" t="s">
        <v>89</v>
      </c>
      <c r="B1209" s="98">
        <v>340000006507</v>
      </c>
      <c r="C1209" s="98">
        <v>5100</v>
      </c>
      <c r="D1209" s="98" t="s">
        <v>2357</v>
      </c>
      <c r="E1209" s="99" t="s">
        <v>1204</v>
      </c>
      <c r="F1209" s="100" t="s">
        <v>87</v>
      </c>
      <c r="G1209" s="100" t="s">
        <v>87</v>
      </c>
      <c r="H1209" s="100" t="s">
        <v>88</v>
      </c>
      <c r="I1209" s="97">
        <v>0</v>
      </c>
      <c r="J1209" s="97">
        <v>0</v>
      </c>
      <c r="K1209" s="97">
        <v>439299.66</v>
      </c>
      <c r="L1209" s="97">
        <v>3841434.5300000003</v>
      </c>
      <c r="M1209" s="119">
        <v>3841434.5300000003</v>
      </c>
      <c r="N1209" s="119">
        <v>61316.715147056442</v>
      </c>
      <c r="O1209" s="120" t="s">
        <v>45</v>
      </c>
      <c r="P1209" s="121">
        <v>3.4988021831019464E-3</v>
      </c>
      <c r="Q1209" s="119">
        <v>3526.0714298680055</v>
      </c>
      <c r="R1209" s="119">
        <v>2115.6428579208036</v>
      </c>
      <c r="S1209" s="119">
        <v>3526.0714298680055</v>
      </c>
      <c r="T1209" s="119">
        <v>1410.4285719472023</v>
      </c>
      <c r="U1209" s="119">
        <v>4231.2857158416073</v>
      </c>
      <c r="V1209" s="119">
        <v>7117.9528826680635</v>
      </c>
      <c r="W1209" s="119">
        <v>4111.5509462123246</v>
      </c>
      <c r="X1209" s="119">
        <v>710.04827039096938</v>
      </c>
      <c r="Y1209" s="119">
        <v>2128.4651527286992</v>
      </c>
      <c r="Z1209" s="119">
        <v>6021.0704489040018</v>
      </c>
      <c r="AA1209" s="119">
        <v>6072.4123400555709</v>
      </c>
      <c r="AB1209" s="119">
        <v>46.836331962385422</v>
      </c>
      <c r="AC1209" s="119">
        <v>213.05436288524888</v>
      </c>
      <c r="AD1209" s="119">
        <v>6140.799579247242</v>
      </c>
      <c r="AE1209" s="119">
        <v>12546.937504613652</v>
      </c>
      <c r="AF1209" s="119">
        <v>1398.0873219426639</v>
      </c>
      <c r="AG1209" s="138"/>
      <c r="AI1209" s="122">
        <v>5100</v>
      </c>
      <c r="AJ1209" s="144" t="s">
        <v>2357</v>
      </c>
    </row>
    <row r="1210" spans="1:36" s="122" customFormat="1" ht="11.25" hidden="1" customHeight="1" x14ac:dyDescent="0.2">
      <c r="A1210" s="96" t="s">
        <v>89</v>
      </c>
      <c r="B1210" s="98">
        <v>340000006513</v>
      </c>
      <c r="C1210" s="98">
        <v>5100</v>
      </c>
      <c r="D1210" s="98" t="s">
        <v>2356</v>
      </c>
      <c r="E1210" s="99" t="s">
        <v>1205</v>
      </c>
      <c r="F1210" s="100" t="s">
        <v>88</v>
      </c>
      <c r="G1210" s="100" t="s">
        <v>87</v>
      </c>
      <c r="H1210" s="100" t="s">
        <v>88</v>
      </c>
      <c r="I1210" s="97">
        <v>0</v>
      </c>
      <c r="J1210" s="97">
        <v>0</v>
      </c>
      <c r="K1210" s="97">
        <v>0</v>
      </c>
      <c r="L1210" s="97">
        <v>142578.57999999999</v>
      </c>
      <c r="M1210" s="119">
        <v>0</v>
      </c>
      <c r="N1210" s="119">
        <v>0</v>
      </c>
      <c r="O1210" s="120" t="s">
        <v>45</v>
      </c>
      <c r="P1210" s="121">
        <v>0</v>
      </c>
      <c r="Q1210" s="119">
        <v>0</v>
      </c>
      <c r="R1210" s="119">
        <v>0</v>
      </c>
      <c r="S1210" s="119">
        <v>0</v>
      </c>
      <c r="T1210" s="119">
        <v>0</v>
      </c>
      <c r="U1210" s="119">
        <v>0</v>
      </c>
      <c r="V1210" s="119">
        <v>0</v>
      </c>
      <c r="W1210" s="119">
        <v>0</v>
      </c>
      <c r="X1210" s="119">
        <v>0</v>
      </c>
      <c r="Y1210" s="119">
        <v>0</v>
      </c>
      <c r="Z1210" s="119">
        <v>0</v>
      </c>
      <c r="AA1210" s="119">
        <v>0</v>
      </c>
      <c r="AB1210" s="119">
        <v>0</v>
      </c>
      <c r="AC1210" s="119">
        <v>0</v>
      </c>
      <c r="AD1210" s="119">
        <v>0</v>
      </c>
      <c r="AE1210" s="119">
        <v>0</v>
      </c>
      <c r="AF1210" s="119">
        <v>0</v>
      </c>
      <c r="AG1210" s="138"/>
      <c r="AI1210" s="122">
        <v>5100</v>
      </c>
      <c r="AJ1210" s="144" t="s">
        <v>2356</v>
      </c>
    </row>
    <row r="1211" spans="1:36" s="122" customFormat="1" ht="11.25" customHeight="1" x14ac:dyDescent="0.2">
      <c r="A1211" s="96" t="s">
        <v>89</v>
      </c>
      <c r="B1211" s="98">
        <v>340000006514</v>
      </c>
      <c r="C1211" s="98">
        <v>5100</v>
      </c>
      <c r="D1211" s="98" t="s">
        <v>2356</v>
      </c>
      <c r="E1211" s="99" t="s">
        <v>1206</v>
      </c>
      <c r="F1211" s="100" t="s">
        <v>87</v>
      </c>
      <c r="G1211" s="100" t="s">
        <v>87</v>
      </c>
      <c r="H1211" s="100" t="s">
        <v>88</v>
      </c>
      <c r="I1211" s="97">
        <v>0</v>
      </c>
      <c r="J1211" s="97">
        <v>0</v>
      </c>
      <c r="K1211" s="97">
        <v>17623.04</v>
      </c>
      <c r="L1211" s="97">
        <v>290585.95999999996</v>
      </c>
      <c r="M1211" s="119">
        <v>290585.95999999996</v>
      </c>
      <c r="N1211" s="119">
        <v>4638.3132123961859</v>
      </c>
      <c r="O1211" s="120" t="s">
        <v>45</v>
      </c>
      <c r="P1211" s="121">
        <v>2.6466747859081033E-4</v>
      </c>
      <c r="Q1211" s="119">
        <v>266.73026534094458</v>
      </c>
      <c r="R1211" s="119">
        <v>160.03815920456674</v>
      </c>
      <c r="S1211" s="119">
        <v>266.73026534094458</v>
      </c>
      <c r="T1211" s="119">
        <v>106.69210613637783</v>
      </c>
      <c r="U1211" s="119">
        <v>320.07631840913348</v>
      </c>
      <c r="V1211" s="119">
        <v>538.43874091610928</v>
      </c>
      <c r="W1211" s="119">
        <v>311.01896165701834</v>
      </c>
      <c r="X1211" s="119">
        <v>53.711720631068346</v>
      </c>
      <c r="Y1211" s="119">
        <v>161.00810384817763</v>
      </c>
      <c r="Z1211" s="119">
        <v>455.46488504709714</v>
      </c>
      <c r="AA1211" s="119">
        <v>459.34865102357844</v>
      </c>
      <c r="AB1211" s="119">
        <v>3.542942195130538</v>
      </c>
      <c r="AC1211" s="119">
        <v>16.116533052353855</v>
      </c>
      <c r="AD1211" s="119">
        <v>464.52181521447278</v>
      </c>
      <c r="AE1211" s="119">
        <v>949.11519417152772</v>
      </c>
      <c r="AF1211" s="119">
        <v>105.75855020768451</v>
      </c>
      <c r="AG1211" s="138"/>
      <c r="AI1211" s="122">
        <v>5100</v>
      </c>
      <c r="AJ1211" s="144" t="s">
        <v>2356</v>
      </c>
    </row>
    <row r="1212" spans="1:36" s="122" customFormat="1" ht="11.25" customHeight="1" x14ac:dyDescent="0.2">
      <c r="A1212" s="96" t="s">
        <v>89</v>
      </c>
      <c r="B1212" s="98">
        <v>340000006515</v>
      </c>
      <c r="C1212" s="98">
        <v>5100</v>
      </c>
      <c r="D1212" s="98" t="s">
        <v>2356</v>
      </c>
      <c r="E1212" s="99" t="s">
        <v>1207</v>
      </c>
      <c r="F1212" s="100" t="s">
        <v>87</v>
      </c>
      <c r="G1212" s="100" t="s">
        <v>87</v>
      </c>
      <c r="H1212" s="100" t="s">
        <v>88</v>
      </c>
      <c r="I1212" s="97">
        <v>0</v>
      </c>
      <c r="J1212" s="97">
        <v>0</v>
      </c>
      <c r="K1212" s="97">
        <v>0</v>
      </c>
      <c r="L1212" s="97">
        <v>416341.8</v>
      </c>
      <c r="M1212" s="119">
        <v>416341.8</v>
      </c>
      <c r="N1212" s="119">
        <v>6645.6193265937927</v>
      </c>
      <c r="O1212" s="120" t="s">
        <v>45</v>
      </c>
      <c r="P1212" s="121">
        <v>3.7920667068002691E-4</v>
      </c>
      <c r="Q1212" s="119">
        <v>382.16216222740599</v>
      </c>
      <c r="R1212" s="119">
        <v>229.29729733644362</v>
      </c>
      <c r="S1212" s="119">
        <v>382.16216222740599</v>
      </c>
      <c r="T1212" s="119">
        <v>152.86486489096239</v>
      </c>
      <c r="U1212" s="119">
        <v>458.59459467288724</v>
      </c>
      <c r="V1212" s="119">
        <v>771.45693681396949</v>
      </c>
      <c r="W1212" s="119">
        <v>445.6175182394017</v>
      </c>
      <c r="X1212" s="119">
        <v>76.956348643396737</v>
      </c>
      <c r="Y1212" s="119">
        <v>230.68700143233769</v>
      </c>
      <c r="Z1212" s="119">
        <v>652.57478398922501</v>
      </c>
      <c r="AA1212" s="119">
        <v>658.13931338846703</v>
      </c>
      <c r="AB1212" s="119">
        <v>5.0762085367668828</v>
      </c>
      <c r="AC1212" s="119">
        <v>23.091227053008687</v>
      </c>
      <c r="AD1212" s="119">
        <v>665.55124922642881</v>
      </c>
      <c r="AE1212" s="119">
        <v>1359.8603605925196</v>
      </c>
      <c r="AF1212" s="119">
        <v>151.52729732316647</v>
      </c>
      <c r="AG1212" s="138"/>
      <c r="AI1212" s="122">
        <v>5100</v>
      </c>
      <c r="AJ1212" s="144" t="s">
        <v>2356</v>
      </c>
    </row>
    <row r="1213" spans="1:36" s="122" customFormat="1" ht="11.25" hidden="1" customHeight="1" x14ac:dyDescent="0.2">
      <c r="A1213" s="96" t="s">
        <v>89</v>
      </c>
      <c r="B1213" s="98">
        <v>340000006516</v>
      </c>
      <c r="C1213" s="98">
        <v>5100</v>
      </c>
      <c r="D1213" s="98" t="s">
        <v>2356</v>
      </c>
      <c r="E1213" s="99" t="s">
        <v>1208</v>
      </c>
      <c r="F1213" s="100" t="s">
        <v>88</v>
      </c>
      <c r="G1213" s="100" t="s">
        <v>87</v>
      </c>
      <c r="H1213" s="100" t="s">
        <v>88</v>
      </c>
      <c r="I1213" s="97">
        <v>0</v>
      </c>
      <c r="J1213" s="97">
        <v>0</v>
      </c>
      <c r="K1213" s="97">
        <v>0</v>
      </c>
      <c r="L1213" s="97">
        <v>49452.6</v>
      </c>
      <c r="M1213" s="119">
        <v>0</v>
      </c>
      <c r="N1213" s="119">
        <v>0</v>
      </c>
      <c r="O1213" s="120" t="s">
        <v>45</v>
      </c>
      <c r="P1213" s="121">
        <v>0</v>
      </c>
      <c r="Q1213" s="119">
        <v>0</v>
      </c>
      <c r="R1213" s="119">
        <v>0</v>
      </c>
      <c r="S1213" s="119">
        <v>0</v>
      </c>
      <c r="T1213" s="119">
        <v>0</v>
      </c>
      <c r="U1213" s="119">
        <v>0</v>
      </c>
      <c r="V1213" s="119">
        <v>0</v>
      </c>
      <c r="W1213" s="119">
        <v>0</v>
      </c>
      <c r="X1213" s="119">
        <v>0</v>
      </c>
      <c r="Y1213" s="119">
        <v>0</v>
      </c>
      <c r="Z1213" s="119">
        <v>0</v>
      </c>
      <c r="AA1213" s="119">
        <v>0</v>
      </c>
      <c r="AB1213" s="119">
        <v>0</v>
      </c>
      <c r="AC1213" s="119">
        <v>0</v>
      </c>
      <c r="AD1213" s="119">
        <v>0</v>
      </c>
      <c r="AE1213" s="119">
        <v>0</v>
      </c>
      <c r="AF1213" s="119">
        <v>0</v>
      </c>
      <c r="AG1213" s="138"/>
      <c r="AI1213" s="122">
        <v>5100</v>
      </c>
      <c r="AJ1213" s="144" t="s">
        <v>2356</v>
      </c>
    </row>
    <row r="1214" spans="1:36" s="122" customFormat="1" ht="11.25" customHeight="1" x14ac:dyDescent="0.2">
      <c r="A1214" s="96" t="s">
        <v>89</v>
      </c>
      <c r="B1214" s="98">
        <v>340000006518</v>
      </c>
      <c r="C1214" s="98">
        <v>5100</v>
      </c>
      <c r="D1214" s="98" t="s">
        <v>2356</v>
      </c>
      <c r="E1214" s="99" t="s">
        <v>1209</v>
      </c>
      <c r="F1214" s="100" t="s">
        <v>87</v>
      </c>
      <c r="G1214" s="100" t="s">
        <v>87</v>
      </c>
      <c r="H1214" s="100" t="s">
        <v>88</v>
      </c>
      <c r="I1214" s="97">
        <v>0</v>
      </c>
      <c r="J1214" s="97">
        <v>0</v>
      </c>
      <c r="K1214" s="97">
        <v>13343.42</v>
      </c>
      <c r="L1214" s="97">
        <v>57228.369999999995</v>
      </c>
      <c r="M1214" s="119">
        <v>57228.369999999995</v>
      </c>
      <c r="N1214" s="119">
        <v>913.47532652609084</v>
      </c>
      <c r="O1214" s="120" t="s">
        <v>45</v>
      </c>
      <c r="P1214" s="121">
        <v>5.2123951177001036E-5</v>
      </c>
      <c r="Q1214" s="119">
        <v>52.530199033462445</v>
      </c>
      <c r="R1214" s="119">
        <v>31.518119420077468</v>
      </c>
      <c r="S1214" s="119">
        <v>52.530199033462445</v>
      </c>
      <c r="T1214" s="119">
        <v>21.012079613384977</v>
      </c>
      <c r="U1214" s="119">
        <v>63.036238840154937</v>
      </c>
      <c r="V1214" s="119">
        <v>106.04081314692991</v>
      </c>
      <c r="W1214" s="119">
        <v>61.252471436416492</v>
      </c>
      <c r="X1214" s="119">
        <v>10.578054843432263</v>
      </c>
      <c r="Y1214" s="119">
        <v>31.70914155667375</v>
      </c>
      <c r="Z1214" s="119">
        <v>89.699836026085876</v>
      </c>
      <c r="AA1214" s="119">
        <v>90.464709856519676</v>
      </c>
      <c r="AB1214" s="119">
        <v>0.69775155975031511</v>
      </c>
      <c r="AC1214" s="119">
        <v>3.1740105978875786</v>
      </c>
      <c r="AD1214" s="119">
        <v>91.483519417681038</v>
      </c>
      <c r="AE1214" s="119">
        <v>186.91995822740384</v>
      </c>
      <c r="AF1214" s="119">
        <v>20.828223916767858</v>
      </c>
      <c r="AG1214" s="138"/>
      <c r="AI1214" s="122">
        <v>5100</v>
      </c>
      <c r="AJ1214" s="144" t="s">
        <v>2356</v>
      </c>
    </row>
    <row r="1215" spans="1:36" s="122" customFormat="1" ht="11.25" customHeight="1" x14ac:dyDescent="0.2">
      <c r="A1215" s="96" t="s">
        <v>89</v>
      </c>
      <c r="B1215" s="98">
        <v>340000006519</v>
      </c>
      <c r="C1215" s="98">
        <v>5100</v>
      </c>
      <c r="D1215" s="98" t="s">
        <v>2356</v>
      </c>
      <c r="E1215" s="99" t="s">
        <v>1210</v>
      </c>
      <c r="F1215" s="100" t="s">
        <v>87</v>
      </c>
      <c r="G1215" s="100" t="s">
        <v>87</v>
      </c>
      <c r="H1215" s="100" t="s">
        <v>88</v>
      </c>
      <c r="I1215" s="97">
        <v>0</v>
      </c>
      <c r="J1215" s="97">
        <v>0</v>
      </c>
      <c r="K1215" s="97">
        <v>17623.04</v>
      </c>
      <c r="L1215" s="97">
        <v>674928.89</v>
      </c>
      <c r="M1215" s="119">
        <v>674928.89</v>
      </c>
      <c r="N1215" s="119">
        <v>10773.168765328142</v>
      </c>
      <c r="O1215" s="120" t="s">
        <v>45</v>
      </c>
      <c r="P1215" s="121">
        <v>6.1472938177878399E-4</v>
      </c>
      <c r="Q1215" s="119">
        <v>619.5205092357844</v>
      </c>
      <c r="R1215" s="119">
        <v>371.71230554147064</v>
      </c>
      <c r="S1215" s="119">
        <v>619.5205092357844</v>
      </c>
      <c r="T1215" s="119">
        <v>247.80820369431376</v>
      </c>
      <c r="U1215" s="119">
        <v>743.42461108294128</v>
      </c>
      <c r="V1215" s="119">
        <v>1250.603648364523</v>
      </c>
      <c r="W1215" s="119">
        <v>722.38755981233248</v>
      </c>
      <c r="X1215" s="119">
        <v>124.75341886964213</v>
      </c>
      <c r="Y1215" s="119">
        <v>373.96514549861701</v>
      </c>
      <c r="Z1215" s="119">
        <v>1057.8845904971286</v>
      </c>
      <c r="AA1215" s="119">
        <v>1066.9052116569612</v>
      </c>
      <c r="AB1215" s="119">
        <v>8.2290074960731712</v>
      </c>
      <c r="AC1215" s="119">
        <v>37.433032771691735</v>
      </c>
      <c r="AD1215" s="119">
        <v>1078.9206509615585</v>
      </c>
      <c r="AE1215" s="119">
        <v>2204.4604786973327</v>
      </c>
      <c r="AF1215" s="119">
        <v>245.63988191198848</v>
      </c>
      <c r="AG1215" s="138"/>
      <c r="AI1215" s="122">
        <v>5100</v>
      </c>
      <c r="AJ1215" s="144" t="s">
        <v>2356</v>
      </c>
    </row>
    <row r="1216" spans="1:36" s="122" customFormat="1" ht="11.25" customHeight="1" x14ac:dyDescent="0.2">
      <c r="A1216" s="96" t="s">
        <v>89</v>
      </c>
      <c r="B1216" s="98">
        <v>340000006525</v>
      </c>
      <c r="C1216" s="98">
        <v>5100</v>
      </c>
      <c r="D1216" s="98" t="s">
        <v>2356</v>
      </c>
      <c r="E1216" s="99" t="s">
        <v>1211</v>
      </c>
      <c r="F1216" s="100" t="s">
        <v>87</v>
      </c>
      <c r="G1216" s="100" t="s">
        <v>87</v>
      </c>
      <c r="H1216" s="100" t="s">
        <v>88</v>
      </c>
      <c r="I1216" s="97">
        <v>0</v>
      </c>
      <c r="J1216" s="97">
        <v>0</v>
      </c>
      <c r="K1216" s="97">
        <v>0</v>
      </c>
      <c r="L1216" s="97">
        <v>19779.5</v>
      </c>
      <c r="M1216" s="119">
        <v>19779.5</v>
      </c>
      <c r="N1216" s="119">
        <v>315.71902573885666</v>
      </c>
      <c r="O1216" s="120" t="s">
        <v>45</v>
      </c>
      <c r="P1216" s="121">
        <v>1.8015290183968054E-5</v>
      </c>
      <c r="Q1216" s="119">
        <v>18.155699206221847</v>
      </c>
      <c r="R1216" s="119">
        <v>10.89341952373311</v>
      </c>
      <c r="S1216" s="119">
        <v>18.155699206221847</v>
      </c>
      <c r="T1216" s="119">
        <v>7.2622796824887397</v>
      </c>
      <c r="U1216" s="119">
        <v>21.78683904746622</v>
      </c>
      <c r="V1216" s="119">
        <v>36.650253425699525</v>
      </c>
      <c r="W1216" s="119">
        <v>21.170326164743113</v>
      </c>
      <c r="X1216" s="119">
        <v>3.6560299686268962</v>
      </c>
      <c r="Y1216" s="119">
        <v>10.95944136483755</v>
      </c>
      <c r="Z1216" s="119">
        <v>31.00241902185866</v>
      </c>
      <c r="AA1216" s="119">
        <v>31.266777799315804</v>
      </c>
      <c r="AB1216" s="119">
        <v>0.24115970760798108</v>
      </c>
      <c r="AC1216" s="119">
        <v>1.0970143413296125</v>
      </c>
      <c r="AD1216" s="119">
        <v>31.618902867966046</v>
      </c>
      <c r="AE1216" s="119">
        <v>64.604029675472745</v>
      </c>
      <c r="AF1216" s="119">
        <v>7.1987347352669619</v>
      </c>
      <c r="AG1216" s="138"/>
      <c r="AI1216" s="122">
        <v>5100</v>
      </c>
      <c r="AJ1216" s="144" t="s">
        <v>2356</v>
      </c>
    </row>
    <row r="1217" spans="1:36" s="122" customFormat="1" ht="11.25" hidden="1" customHeight="1" x14ac:dyDescent="0.2">
      <c r="A1217" s="96" t="s">
        <v>89</v>
      </c>
      <c r="B1217" s="98">
        <v>340000006534</v>
      </c>
      <c r="C1217" s="98">
        <v>5100</v>
      </c>
      <c r="D1217" s="98" t="s">
        <v>2356</v>
      </c>
      <c r="E1217" s="99" t="s">
        <v>1212</v>
      </c>
      <c r="F1217" s="100" t="s">
        <v>88</v>
      </c>
      <c r="G1217" s="100" t="s">
        <v>87</v>
      </c>
      <c r="H1217" s="100" t="s">
        <v>88</v>
      </c>
      <c r="I1217" s="97">
        <v>0</v>
      </c>
      <c r="J1217" s="97">
        <v>0</v>
      </c>
      <c r="K1217" s="97">
        <v>0</v>
      </c>
      <c r="L1217" s="97">
        <v>18935.849999999999</v>
      </c>
      <c r="M1217" s="119">
        <v>0</v>
      </c>
      <c r="N1217" s="119">
        <v>0</v>
      </c>
      <c r="O1217" s="120" t="s">
        <v>45</v>
      </c>
      <c r="P1217" s="121">
        <v>0</v>
      </c>
      <c r="Q1217" s="119">
        <v>0</v>
      </c>
      <c r="R1217" s="119">
        <v>0</v>
      </c>
      <c r="S1217" s="119">
        <v>0</v>
      </c>
      <c r="T1217" s="119">
        <v>0</v>
      </c>
      <c r="U1217" s="119">
        <v>0</v>
      </c>
      <c r="V1217" s="119">
        <v>0</v>
      </c>
      <c r="W1217" s="119">
        <v>0</v>
      </c>
      <c r="X1217" s="119">
        <v>0</v>
      </c>
      <c r="Y1217" s="119">
        <v>0</v>
      </c>
      <c r="Z1217" s="119">
        <v>0</v>
      </c>
      <c r="AA1217" s="119">
        <v>0</v>
      </c>
      <c r="AB1217" s="119">
        <v>0</v>
      </c>
      <c r="AC1217" s="119">
        <v>0</v>
      </c>
      <c r="AD1217" s="119">
        <v>0</v>
      </c>
      <c r="AE1217" s="119">
        <v>0</v>
      </c>
      <c r="AF1217" s="119">
        <v>0</v>
      </c>
      <c r="AG1217" s="138"/>
      <c r="AI1217" s="122">
        <v>5100</v>
      </c>
      <c r="AJ1217" s="144" t="s">
        <v>2356</v>
      </c>
    </row>
    <row r="1218" spans="1:36" s="122" customFormat="1" ht="11.25" customHeight="1" x14ac:dyDescent="0.2">
      <c r="A1218" s="96" t="s">
        <v>89</v>
      </c>
      <c r="B1218" s="98">
        <v>340000006542</v>
      </c>
      <c r="C1218" s="98">
        <v>5100</v>
      </c>
      <c r="D1218" s="98" t="s">
        <v>2356</v>
      </c>
      <c r="E1218" s="99" t="s">
        <v>1213</v>
      </c>
      <c r="F1218" s="100" t="s">
        <v>87</v>
      </c>
      <c r="G1218" s="100" t="s">
        <v>87</v>
      </c>
      <c r="H1218" s="100" t="s">
        <v>88</v>
      </c>
      <c r="I1218" s="97">
        <v>0</v>
      </c>
      <c r="J1218" s="97">
        <v>0</v>
      </c>
      <c r="K1218" s="97">
        <v>0</v>
      </c>
      <c r="L1218" s="97">
        <v>32742.25</v>
      </c>
      <c r="M1218" s="119">
        <v>32742.25</v>
      </c>
      <c r="N1218" s="119">
        <v>522.62955436174218</v>
      </c>
      <c r="O1218" s="120" t="s">
        <v>45</v>
      </c>
      <c r="P1218" s="121">
        <v>2.9821842565587E-5</v>
      </c>
      <c r="Q1218" s="119">
        <v>30.054270448439919</v>
      </c>
      <c r="R1218" s="119">
        <v>18.032562269063952</v>
      </c>
      <c r="S1218" s="119">
        <v>30.054270448439919</v>
      </c>
      <c r="T1218" s="119">
        <v>12.021708179375969</v>
      </c>
      <c r="U1218" s="119">
        <v>36.065124538127904</v>
      </c>
      <c r="V1218" s="119">
        <v>60.669468906069937</v>
      </c>
      <c r="W1218" s="119">
        <v>35.044571999674424</v>
      </c>
      <c r="X1218" s="119">
        <v>6.0520562825285777</v>
      </c>
      <c r="Y1218" s="119">
        <v>18.141852373813915</v>
      </c>
      <c r="Z1218" s="119">
        <v>51.320253505824304</v>
      </c>
      <c r="AA1218" s="119">
        <v>51.757863211893529</v>
      </c>
      <c r="AB1218" s="119">
        <v>0.39920682709003863</v>
      </c>
      <c r="AC1218" s="119">
        <v>1.815956814752623</v>
      </c>
      <c r="AD1218" s="119">
        <v>52.340757978142079</v>
      </c>
      <c r="AE1218" s="119">
        <v>106.94311234569871</v>
      </c>
      <c r="AF1218" s="119">
        <v>11.916518232806427</v>
      </c>
      <c r="AG1218" s="138"/>
      <c r="AI1218" s="122">
        <v>5100</v>
      </c>
      <c r="AJ1218" s="144" t="s">
        <v>2356</v>
      </c>
    </row>
    <row r="1219" spans="1:36" s="122" customFormat="1" ht="11.25" customHeight="1" x14ac:dyDescent="0.2">
      <c r="A1219" s="96" t="s">
        <v>89</v>
      </c>
      <c r="B1219" s="98">
        <v>340000006543</v>
      </c>
      <c r="C1219" s="98">
        <v>5100</v>
      </c>
      <c r="D1219" s="98" t="s">
        <v>2356</v>
      </c>
      <c r="E1219" s="99" t="s">
        <v>1214</v>
      </c>
      <c r="F1219" s="100" t="s">
        <v>87</v>
      </c>
      <c r="G1219" s="100" t="s">
        <v>87</v>
      </c>
      <c r="H1219" s="100" t="s">
        <v>88</v>
      </c>
      <c r="I1219" s="97">
        <v>0</v>
      </c>
      <c r="J1219" s="97">
        <v>0</v>
      </c>
      <c r="K1219" s="97">
        <v>0</v>
      </c>
      <c r="L1219" s="97">
        <v>46922.6</v>
      </c>
      <c r="M1219" s="119">
        <v>46922.6</v>
      </c>
      <c r="N1219" s="119">
        <v>748.97533087965201</v>
      </c>
      <c r="O1219" s="120" t="s">
        <v>45</v>
      </c>
      <c r="P1219" s="121">
        <v>4.2737392511755074E-5</v>
      </c>
      <c r="Q1219" s="119">
        <v>43.070482649908513</v>
      </c>
      <c r="R1219" s="119">
        <v>25.842289589945107</v>
      </c>
      <c r="S1219" s="119">
        <v>43.070482649908513</v>
      </c>
      <c r="T1219" s="119">
        <v>17.228193059963406</v>
      </c>
      <c r="U1219" s="119">
        <v>51.684579179890214</v>
      </c>
      <c r="V1219" s="119">
        <v>86.944825773792488</v>
      </c>
      <c r="W1219" s="119">
        <v>50.222035263670733</v>
      </c>
      <c r="X1219" s="119">
        <v>8.6731429917789846</v>
      </c>
      <c r="Y1219" s="119">
        <v>25.998912176027023</v>
      </c>
      <c r="Z1219" s="119">
        <v>73.546556120987148</v>
      </c>
      <c r="AA1219" s="119">
        <v>74.17369033424383</v>
      </c>
      <c r="AB1219" s="119">
        <v>0.57209942092602206</v>
      </c>
      <c r="AC1219" s="119">
        <v>2.6024300479017608</v>
      </c>
      <c r="AD1219" s="119">
        <v>75.009031154095084</v>
      </c>
      <c r="AE1219" s="119">
        <v>153.25913409592445</v>
      </c>
      <c r="AF1219" s="119">
        <v>17.077446370688723</v>
      </c>
      <c r="AG1219" s="138"/>
      <c r="AI1219" s="122">
        <v>5100</v>
      </c>
      <c r="AJ1219" s="144" t="s">
        <v>2356</v>
      </c>
    </row>
    <row r="1220" spans="1:36" s="122" customFormat="1" ht="11.25" customHeight="1" x14ac:dyDescent="0.2">
      <c r="A1220" s="96" t="s">
        <v>89</v>
      </c>
      <c r="B1220" s="98">
        <v>340000006544</v>
      </c>
      <c r="C1220" s="98">
        <v>5400</v>
      </c>
      <c r="D1220" s="98" t="s">
        <v>2356</v>
      </c>
      <c r="E1220" s="99" t="s">
        <v>1215</v>
      </c>
      <c r="F1220" s="100" t="s">
        <v>87</v>
      </c>
      <c r="G1220" s="100" t="s">
        <v>87</v>
      </c>
      <c r="H1220" s="100" t="s">
        <v>88</v>
      </c>
      <c r="I1220" s="97">
        <v>0</v>
      </c>
      <c r="J1220" s="97">
        <v>0</v>
      </c>
      <c r="K1220" s="97">
        <v>30287.85</v>
      </c>
      <c r="L1220" s="97">
        <v>342361.36</v>
      </c>
      <c r="M1220" s="119">
        <v>342361.36</v>
      </c>
      <c r="N1220" s="119">
        <v>5464.7486048600813</v>
      </c>
      <c r="O1220" s="120" t="s">
        <v>45</v>
      </c>
      <c r="P1220" s="121">
        <v>3.1182483117257536E-4</v>
      </c>
      <c r="Q1220" s="119">
        <v>314.25515670229447</v>
      </c>
      <c r="R1220" s="119">
        <v>188.55309402137669</v>
      </c>
      <c r="S1220" s="119">
        <v>314.25515670229447</v>
      </c>
      <c r="T1220" s="119">
        <v>125.70206268091779</v>
      </c>
      <c r="U1220" s="119">
        <v>377.10618804275339</v>
      </c>
      <c r="V1220" s="119">
        <v>634.37552047155646</v>
      </c>
      <c r="W1220" s="119">
        <v>366.43502906570126</v>
      </c>
      <c r="X1220" s="119">
        <v>63.28185203164194</v>
      </c>
      <c r="Y1220" s="119">
        <v>189.69585937491041</v>
      </c>
      <c r="Z1220" s="119">
        <v>536.6177274255366</v>
      </c>
      <c r="AA1220" s="119">
        <v>541.19348670045088</v>
      </c>
      <c r="AB1220" s="119">
        <v>4.1742089271149814</v>
      </c>
      <c r="AC1220" s="119">
        <v>18.98811000465686</v>
      </c>
      <c r="AD1220" s="119">
        <v>547.28838381075138</v>
      </c>
      <c r="AE1220" s="119">
        <v>1118.2245992656644</v>
      </c>
      <c r="AF1220" s="119">
        <v>124.60216963245975</v>
      </c>
      <c r="AG1220" s="138"/>
      <c r="AI1220" s="122">
        <v>5400</v>
      </c>
      <c r="AJ1220" s="144" t="s">
        <v>2356</v>
      </c>
    </row>
    <row r="1221" spans="1:36" s="122" customFormat="1" ht="11.25" customHeight="1" x14ac:dyDescent="0.2">
      <c r="A1221" s="96" t="s">
        <v>89</v>
      </c>
      <c r="B1221" s="98">
        <v>340000006546</v>
      </c>
      <c r="C1221" s="98">
        <v>5100</v>
      </c>
      <c r="D1221" s="98" t="s">
        <v>2356</v>
      </c>
      <c r="E1221" s="99" t="s">
        <v>1216</v>
      </c>
      <c r="F1221" s="100" t="s">
        <v>87</v>
      </c>
      <c r="G1221" s="100" t="s">
        <v>87</v>
      </c>
      <c r="H1221" s="100" t="s">
        <v>88</v>
      </c>
      <c r="I1221" s="97">
        <v>0</v>
      </c>
      <c r="J1221" s="97">
        <v>0</v>
      </c>
      <c r="K1221" s="97">
        <v>13343.42</v>
      </c>
      <c r="L1221" s="97">
        <v>103541.4</v>
      </c>
      <c r="M1221" s="119">
        <v>103541.4</v>
      </c>
      <c r="N1221" s="119">
        <v>1652.720742770912</v>
      </c>
      <c r="O1221" s="120" t="s">
        <v>45</v>
      </c>
      <c r="P1221" s="121">
        <v>9.4306143585748381E-5</v>
      </c>
      <c r="Q1221" s="119">
        <v>95.041154417002403</v>
      </c>
      <c r="R1221" s="119">
        <v>57.024692650201452</v>
      </c>
      <c r="S1221" s="119">
        <v>95.041154417002403</v>
      </c>
      <c r="T1221" s="119">
        <v>38.016461766800965</v>
      </c>
      <c r="U1221" s="119">
        <v>114.0493853004029</v>
      </c>
      <c r="V1221" s="119">
        <v>191.85614146220709</v>
      </c>
      <c r="W1221" s="119">
        <v>110.82207384181262</v>
      </c>
      <c r="X1221" s="119">
        <v>19.138525311235622</v>
      </c>
      <c r="Y1221" s="119">
        <v>57.370302693859344</v>
      </c>
      <c r="Z1221" s="119">
        <v>162.29095118227843</v>
      </c>
      <c r="AA1221" s="119">
        <v>163.674812145407</v>
      </c>
      <c r="AB1221" s="119">
        <v>1.2624188553462432</v>
      </c>
      <c r="AC1221" s="119">
        <v>5.7426325600417583</v>
      </c>
      <c r="AD1221" s="119">
        <v>165.5181106404722</v>
      </c>
      <c r="AE1221" s="119">
        <v>338.18810780050023</v>
      </c>
      <c r="AF1221" s="119">
        <v>37.683817726341452</v>
      </c>
      <c r="AG1221" s="138"/>
      <c r="AI1221" s="122">
        <v>5100</v>
      </c>
      <c r="AJ1221" s="144" t="s">
        <v>2356</v>
      </c>
    </row>
    <row r="1222" spans="1:36" s="122" customFormat="1" ht="11.25" hidden="1" customHeight="1" x14ac:dyDescent="0.2">
      <c r="A1222" s="96" t="s">
        <v>89</v>
      </c>
      <c r="B1222" s="98">
        <v>340000006547</v>
      </c>
      <c r="C1222" s="98">
        <v>5100</v>
      </c>
      <c r="D1222" s="98" t="s">
        <v>2357</v>
      </c>
      <c r="E1222" s="99" t="s">
        <v>1217</v>
      </c>
      <c r="F1222" s="100" t="s">
        <v>88</v>
      </c>
      <c r="G1222" s="100" t="s">
        <v>87</v>
      </c>
      <c r="H1222" s="100" t="s">
        <v>88</v>
      </c>
      <c r="I1222" s="97">
        <v>0</v>
      </c>
      <c r="J1222" s="97">
        <v>0</v>
      </c>
      <c r="K1222" s="97">
        <v>0</v>
      </c>
      <c r="L1222" s="97">
        <v>35074.050000000003</v>
      </c>
      <c r="M1222" s="119">
        <v>0</v>
      </c>
      <c r="N1222" s="119">
        <v>0</v>
      </c>
      <c r="O1222" s="120" t="s">
        <v>45</v>
      </c>
      <c r="P1222" s="121">
        <v>0</v>
      </c>
      <c r="Q1222" s="119">
        <v>0</v>
      </c>
      <c r="R1222" s="119">
        <v>0</v>
      </c>
      <c r="S1222" s="119">
        <v>0</v>
      </c>
      <c r="T1222" s="119">
        <v>0</v>
      </c>
      <c r="U1222" s="119">
        <v>0</v>
      </c>
      <c r="V1222" s="119">
        <v>0</v>
      </c>
      <c r="W1222" s="119">
        <v>0</v>
      </c>
      <c r="X1222" s="119">
        <v>0</v>
      </c>
      <c r="Y1222" s="119">
        <v>0</v>
      </c>
      <c r="Z1222" s="119">
        <v>0</v>
      </c>
      <c r="AA1222" s="119">
        <v>0</v>
      </c>
      <c r="AB1222" s="119">
        <v>0</v>
      </c>
      <c r="AC1222" s="119">
        <v>0</v>
      </c>
      <c r="AD1222" s="119">
        <v>0</v>
      </c>
      <c r="AE1222" s="119">
        <v>0</v>
      </c>
      <c r="AF1222" s="119">
        <v>0</v>
      </c>
      <c r="AG1222" s="138"/>
      <c r="AI1222" s="122">
        <v>5100</v>
      </c>
      <c r="AJ1222" s="144" t="s">
        <v>2357</v>
      </c>
    </row>
    <row r="1223" spans="1:36" s="122" customFormat="1" ht="11.25" customHeight="1" x14ac:dyDescent="0.2">
      <c r="A1223" s="96" t="s">
        <v>89</v>
      </c>
      <c r="B1223" s="98">
        <v>340000006548</v>
      </c>
      <c r="C1223" s="98">
        <v>5100</v>
      </c>
      <c r="D1223" s="98" t="s">
        <v>2356</v>
      </c>
      <c r="E1223" s="99" t="s">
        <v>1218</v>
      </c>
      <c r="F1223" s="100" t="s">
        <v>87</v>
      </c>
      <c r="G1223" s="100" t="s">
        <v>87</v>
      </c>
      <c r="H1223" s="100" t="s">
        <v>88</v>
      </c>
      <c r="I1223" s="97">
        <v>0</v>
      </c>
      <c r="J1223" s="97">
        <v>0</v>
      </c>
      <c r="K1223" s="97">
        <v>17623.04</v>
      </c>
      <c r="L1223" s="97">
        <v>411419.86</v>
      </c>
      <c r="M1223" s="119">
        <v>411419.86</v>
      </c>
      <c r="N1223" s="119">
        <v>6567.0556570599265</v>
      </c>
      <c r="O1223" s="120" t="s">
        <v>45</v>
      </c>
      <c r="P1223" s="121">
        <v>3.7472373747301558E-4</v>
      </c>
      <c r="Q1223" s="119">
        <v>377.64428957384689</v>
      </c>
      <c r="R1223" s="119">
        <v>226.58657374430814</v>
      </c>
      <c r="S1223" s="119">
        <v>377.64428957384689</v>
      </c>
      <c r="T1223" s="119">
        <v>151.05771582953875</v>
      </c>
      <c r="U1223" s="119">
        <v>453.17314748861628</v>
      </c>
      <c r="V1223" s="119">
        <v>762.33687066739901</v>
      </c>
      <c r="W1223" s="119">
        <v>440.34948440824837</v>
      </c>
      <c r="X1223" s="119">
        <v>76.046580441784783</v>
      </c>
      <c r="Y1223" s="119">
        <v>227.95984893448642</v>
      </c>
      <c r="Z1223" s="119">
        <v>644.86012758838331</v>
      </c>
      <c r="AA1223" s="119">
        <v>650.3588738262149</v>
      </c>
      <c r="AB1223" s="119">
        <v>5.0161982427117229</v>
      </c>
      <c r="AC1223" s="119">
        <v>22.818245492950854</v>
      </c>
      <c r="AD1223" s="119">
        <v>657.6831866979544</v>
      </c>
      <c r="AE1223" s="119">
        <v>1343.784263733605</v>
      </c>
      <c r="AF1223" s="119">
        <v>149.73596081603029</v>
      </c>
      <c r="AG1223" s="138"/>
      <c r="AI1223" s="122">
        <v>5100</v>
      </c>
      <c r="AJ1223" s="144" t="s">
        <v>2356</v>
      </c>
    </row>
    <row r="1224" spans="1:36" s="122" customFormat="1" ht="11.25" hidden="1" customHeight="1" x14ac:dyDescent="0.2">
      <c r="A1224" s="96" t="s">
        <v>89</v>
      </c>
      <c r="B1224" s="98">
        <v>340000006549</v>
      </c>
      <c r="C1224" s="98">
        <v>5100</v>
      </c>
      <c r="D1224" s="98" t="s">
        <v>2356</v>
      </c>
      <c r="E1224" s="99" t="s">
        <v>1219</v>
      </c>
      <c r="F1224" s="100" t="s">
        <v>88</v>
      </c>
      <c r="G1224" s="100" t="s">
        <v>87</v>
      </c>
      <c r="H1224" s="100" t="s">
        <v>88</v>
      </c>
      <c r="I1224" s="97">
        <v>0</v>
      </c>
      <c r="J1224" s="97">
        <v>0</v>
      </c>
      <c r="K1224" s="97">
        <v>13343.42</v>
      </c>
      <c r="L1224" s="97">
        <v>81125.069999999992</v>
      </c>
      <c r="M1224" s="119">
        <v>0</v>
      </c>
      <c r="N1224" s="119">
        <v>0</v>
      </c>
      <c r="O1224" s="120" t="s">
        <v>45</v>
      </c>
      <c r="P1224" s="121">
        <v>0</v>
      </c>
      <c r="Q1224" s="119">
        <v>0</v>
      </c>
      <c r="R1224" s="119">
        <v>0</v>
      </c>
      <c r="S1224" s="119">
        <v>0</v>
      </c>
      <c r="T1224" s="119">
        <v>0</v>
      </c>
      <c r="U1224" s="119">
        <v>0</v>
      </c>
      <c r="V1224" s="119">
        <v>0</v>
      </c>
      <c r="W1224" s="119">
        <v>0</v>
      </c>
      <c r="X1224" s="119">
        <v>0</v>
      </c>
      <c r="Y1224" s="119">
        <v>0</v>
      </c>
      <c r="Z1224" s="119">
        <v>0</v>
      </c>
      <c r="AA1224" s="119">
        <v>0</v>
      </c>
      <c r="AB1224" s="119">
        <v>0</v>
      </c>
      <c r="AC1224" s="119">
        <v>0</v>
      </c>
      <c r="AD1224" s="119">
        <v>0</v>
      </c>
      <c r="AE1224" s="119">
        <v>0</v>
      </c>
      <c r="AF1224" s="119">
        <v>0</v>
      </c>
      <c r="AG1224" s="138"/>
      <c r="AI1224" s="122">
        <v>5100</v>
      </c>
      <c r="AJ1224" s="144" t="s">
        <v>2356</v>
      </c>
    </row>
    <row r="1225" spans="1:36" s="122" customFormat="1" ht="11.25" customHeight="1" x14ac:dyDescent="0.2">
      <c r="A1225" s="96" t="s">
        <v>89</v>
      </c>
      <c r="B1225" s="98">
        <v>340000006550</v>
      </c>
      <c r="C1225" s="98">
        <v>5300</v>
      </c>
      <c r="D1225" s="98" t="s">
        <v>2356</v>
      </c>
      <c r="E1225" s="99" t="s">
        <v>3043</v>
      </c>
      <c r="F1225" s="100" t="s">
        <v>87</v>
      </c>
      <c r="G1225" s="100" t="s">
        <v>87</v>
      </c>
      <c r="H1225" s="100" t="s">
        <v>88</v>
      </c>
      <c r="I1225" s="97">
        <v>0</v>
      </c>
      <c r="J1225" s="97">
        <v>0</v>
      </c>
      <c r="K1225" s="97">
        <v>49320.99</v>
      </c>
      <c r="L1225" s="97">
        <v>49320.99</v>
      </c>
      <c r="M1225" s="119">
        <v>49320.99</v>
      </c>
      <c r="N1225" s="119">
        <v>787.2582679681434</v>
      </c>
      <c r="O1225" s="120" t="s">
        <v>45</v>
      </c>
      <c r="P1225" s="121">
        <v>4.4921860866583415E-5</v>
      </c>
      <c r="Q1225" s="119">
        <v>45.271976490461121</v>
      </c>
      <c r="R1225" s="119">
        <v>27.163185894276676</v>
      </c>
      <c r="S1225" s="119">
        <v>45.271976490461121</v>
      </c>
      <c r="T1225" s="119">
        <v>18.108790596184452</v>
      </c>
      <c r="U1225" s="119">
        <v>54.326371788553352</v>
      </c>
      <c r="V1225" s="119">
        <v>91.388901777415612</v>
      </c>
      <c r="W1225" s="119">
        <v>52.7890717696622</v>
      </c>
      <c r="X1225" s="119">
        <v>9.1164598459186266</v>
      </c>
      <c r="Y1225" s="119">
        <v>27.327814047915226</v>
      </c>
      <c r="Z1225" s="119">
        <v>77.305796332207635</v>
      </c>
      <c r="AA1225" s="119">
        <v>77.964985726245715</v>
      </c>
      <c r="AB1225" s="119">
        <v>0.60134156714457698</v>
      </c>
      <c r="AC1225" s="119">
        <v>2.7354500042253043</v>
      </c>
      <c r="AD1225" s="119">
        <v>78.843023947113153</v>
      </c>
      <c r="AE1225" s="119">
        <v>161.09278301189082</v>
      </c>
      <c r="AF1225" s="119">
        <v>17.950338678467833</v>
      </c>
      <c r="AG1225" s="138"/>
      <c r="AI1225" s="122">
        <v>5300</v>
      </c>
      <c r="AJ1225" s="144" t="s">
        <v>2356</v>
      </c>
    </row>
    <row r="1226" spans="1:36" s="122" customFormat="1" ht="11.25" customHeight="1" x14ac:dyDescent="0.2">
      <c r="A1226" s="96" t="s">
        <v>89</v>
      </c>
      <c r="B1226" s="98">
        <v>340000006551</v>
      </c>
      <c r="C1226" s="98">
        <v>5300</v>
      </c>
      <c r="D1226" s="98" t="s">
        <v>2356</v>
      </c>
      <c r="E1226" s="99" t="s">
        <v>1922</v>
      </c>
      <c r="F1226" s="100" t="s">
        <v>87</v>
      </c>
      <c r="G1226" s="100" t="s">
        <v>87</v>
      </c>
      <c r="H1226" s="100" t="s">
        <v>88</v>
      </c>
      <c r="I1226" s="97">
        <v>0</v>
      </c>
      <c r="J1226" s="97">
        <v>0</v>
      </c>
      <c r="K1226" s="97">
        <v>178968.89</v>
      </c>
      <c r="L1226" s="97">
        <v>914867.62</v>
      </c>
      <c r="M1226" s="119">
        <v>914867.62</v>
      </c>
      <c r="N1226" s="119">
        <v>14603.054357614023</v>
      </c>
      <c r="O1226" s="120" t="s">
        <v>45</v>
      </c>
      <c r="P1226" s="121">
        <v>8.332670519586551E-4</v>
      </c>
      <c r="Q1226" s="119">
        <v>839.76143594287396</v>
      </c>
      <c r="R1226" s="119">
        <v>503.85686156572439</v>
      </c>
      <c r="S1226" s="119">
        <v>839.76143594287396</v>
      </c>
      <c r="T1226" s="119">
        <v>335.90457437714957</v>
      </c>
      <c r="U1226" s="119">
        <v>1007.7137231314488</v>
      </c>
      <c r="V1226" s="119">
        <v>1695.1960425676371</v>
      </c>
      <c r="W1226" s="119">
        <v>979.19795308082928</v>
      </c>
      <c r="X1226" s="119">
        <v>169.1035383122103</v>
      </c>
      <c r="Y1226" s="119">
        <v>506.9105911665352</v>
      </c>
      <c r="Z1226" s="119">
        <v>1433.9649285760795</v>
      </c>
      <c r="AA1226" s="119">
        <v>1446.1924007345431</v>
      </c>
      <c r="AB1226" s="119">
        <v>11.154438066645243</v>
      </c>
      <c r="AC1226" s="119">
        <v>50.740559648023982</v>
      </c>
      <c r="AD1226" s="119">
        <v>1462.4793555867072</v>
      </c>
      <c r="AE1226" s="119">
        <v>2988.1511095633928</v>
      </c>
      <c r="AF1226" s="119">
        <v>332.96540935134948</v>
      </c>
      <c r="AG1226" s="138"/>
      <c r="AI1226" s="122">
        <v>5300</v>
      </c>
      <c r="AJ1226" s="144" t="s">
        <v>2356</v>
      </c>
    </row>
    <row r="1227" spans="1:36" s="122" customFormat="1" ht="11.25" customHeight="1" x14ac:dyDescent="0.2">
      <c r="A1227" s="96" t="s">
        <v>89</v>
      </c>
      <c r="B1227" s="98">
        <v>340000006552</v>
      </c>
      <c r="C1227" s="98">
        <v>5300</v>
      </c>
      <c r="D1227" s="98" t="s">
        <v>2356</v>
      </c>
      <c r="E1227" s="99" t="s">
        <v>1220</v>
      </c>
      <c r="F1227" s="100" t="s">
        <v>87</v>
      </c>
      <c r="G1227" s="100" t="s">
        <v>87</v>
      </c>
      <c r="H1227" s="100" t="s">
        <v>88</v>
      </c>
      <c r="I1227" s="97">
        <v>0</v>
      </c>
      <c r="J1227" s="97">
        <v>0</v>
      </c>
      <c r="K1227" s="97">
        <v>0</v>
      </c>
      <c r="L1227" s="97">
        <v>544390.39</v>
      </c>
      <c r="M1227" s="119">
        <v>544390.39</v>
      </c>
      <c r="N1227" s="119">
        <v>8689.522159427499</v>
      </c>
      <c r="O1227" s="120" t="s">
        <v>45</v>
      </c>
      <c r="P1227" s="121">
        <v>4.9583411356270591E-4</v>
      </c>
      <c r="Q1227" s="119">
        <v>499.69858548486076</v>
      </c>
      <c r="R1227" s="119">
        <v>299.81915129091647</v>
      </c>
      <c r="S1227" s="119">
        <v>499.69858548486076</v>
      </c>
      <c r="T1227" s="119">
        <v>199.87943419394432</v>
      </c>
      <c r="U1227" s="119">
        <v>599.63830258183293</v>
      </c>
      <c r="V1227" s="119">
        <v>1008.7234639912739</v>
      </c>
      <c r="W1227" s="119">
        <v>582.67004308762648</v>
      </c>
      <c r="X1227" s="119">
        <v>100.62476708068878</v>
      </c>
      <c r="Y1227" s="119">
        <v>301.6362677917059</v>
      </c>
      <c r="Z1227" s="119">
        <v>853.27834284249127</v>
      </c>
      <c r="AA1227" s="119">
        <v>860.55427893591218</v>
      </c>
      <c r="AB1227" s="119">
        <v>6.637429018781809</v>
      </c>
      <c r="AC1227" s="119">
        <v>30.193081984479935</v>
      </c>
      <c r="AD1227" s="119">
        <v>870.24580316308072</v>
      </c>
      <c r="AE1227" s="119">
        <v>1778.094133350296</v>
      </c>
      <c r="AF1227" s="119">
        <v>198.13048914474726</v>
      </c>
      <c r="AG1227" s="138"/>
      <c r="AI1227" s="122">
        <v>5300</v>
      </c>
      <c r="AJ1227" s="144" t="s">
        <v>2356</v>
      </c>
    </row>
    <row r="1228" spans="1:36" s="122" customFormat="1" ht="11.25" hidden="1" customHeight="1" x14ac:dyDescent="0.2">
      <c r="A1228" s="96" t="s">
        <v>89</v>
      </c>
      <c r="B1228" s="98">
        <v>340000006558</v>
      </c>
      <c r="C1228" s="98">
        <v>5300</v>
      </c>
      <c r="D1228" s="98" t="s">
        <v>2357</v>
      </c>
      <c r="E1228" s="99" t="s">
        <v>1221</v>
      </c>
      <c r="F1228" s="100" t="s">
        <v>88</v>
      </c>
      <c r="G1228" s="100" t="s">
        <v>88</v>
      </c>
      <c r="H1228" s="100" t="s">
        <v>88</v>
      </c>
      <c r="I1228" s="97">
        <v>0</v>
      </c>
      <c r="J1228" s="97">
        <v>0</v>
      </c>
      <c r="K1228" s="97">
        <v>0</v>
      </c>
      <c r="L1228" s="97">
        <v>520813.72</v>
      </c>
      <c r="M1228" s="119">
        <v>0</v>
      </c>
      <c r="N1228" s="119">
        <v>0</v>
      </c>
      <c r="O1228" s="120" t="s">
        <v>45</v>
      </c>
      <c r="P1228" s="121">
        <v>0</v>
      </c>
      <c r="Q1228" s="119">
        <v>0</v>
      </c>
      <c r="R1228" s="119">
        <v>0</v>
      </c>
      <c r="S1228" s="119">
        <v>0</v>
      </c>
      <c r="T1228" s="119">
        <v>0</v>
      </c>
      <c r="U1228" s="119">
        <v>0</v>
      </c>
      <c r="V1228" s="119">
        <v>0</v>
      </c>
      <c r="W1228" s="119">
        <v>0</v>
      </c>
      <c r="X1228" s="119">
        <v>0</v>
      </c>
      <c r="Y1228" s="119">
        <v>0</v>
      </c>
      <c r="Z1228" s="119">
        <v>0</v>
      </c>
      <c r="AA1228" s="119">
        <v>0</v>
      </c>
      <c r="AB1228" s="119">
        <v>0</v>
      </c>
      <c r="AC1228" s="119">
        <v>0</v>
      </c>
      <c r="AD1228" s="119">
        <v>0</v>
      </c>
      <c r="AE1228" s="119">
        <v>0</v>
      </c>
      <c r="AF1228" s="119">
        <v>0</v>
      </c>
      <c r="AG1228" s="138"/>
      <c r="AI1228" s="122">
        <v>5300</v>
      </c>
      <c r="AJ1228" s="144" t="s">
        <v>2357</v>
      </c>
    </row>
    <row r="1229" spans="1:36" s="122" customFormat="1" ht="11.25" hidden="1" customHeight="1" x14ac:dyDescent="0.2">
      <c r="A1229" s="96" t="s">
        <v>89</v>
      </c>
      <c r="B1229" s="98">
        <v>340000006560</v>
      </c>
      <c r="C1229" s="98">
        <v>5100</v>
      </c>
      <c r="D1229" s="98" t="s">
        <v>2356</v>
      </c>
      <c r="E1229" s="99" t="s">
        <v>1222</v>
      </c>
      <c r="F1229" s="100" t="s">
        <v>88</v>
      </c>
      <c r="G1229" s="100" t="s">
        <v>87</v>
      </c>
      <c r="H1229" s="100" t="s">
        <v>88</v>
      </c>
      <c r="I1229" s="97">
        <v>0</v>
      </c>
      <c r="J1229" s="97">
        <v>0</v>
      </c>
      <c r="K1229" s="97">
        <v>13343.42</v>
      </c>
      <c r="L1229" s="97">
        <v>71478.070000000007</v>
      </c>
      <c r="M1229" s="119">
        <v>0</v>
      </c>
      <c r="N1229" s="119">
        <v>0</v>
      </c>
      <c r="O1229" s="120" t="s">
        <v>45</v>
      </c>
      <c r="P1229" s="121">
        <v>0</v>
      </c>
      <c r="Q1229" s="119">
        <v>0</v>
      </c>
      <c r="R1229" s="119">
        <v>0</v>
      </c>
      <c r="S1229" s="119">
        <v>0</v>
      </c>
      <c r="T1229" s="119">
        <v>0</v>
      </c>
      <c r="U1229" s="119">
        <v>0</v>
      </c>
      <c r="V1229" s="119">
        <v>0</v>
      </c>
      <c r="W1229" s="119">
        <v>0</v>
      </c>
      <c r="X1229" s="119">
        <v>0</v>
      </c>
      <c r="Y1229" s="119">
        <v>0</v>
      </c>
      <c r="Z1229" s="119">
        <v>0</v>
      </c>
      <c r="AA1229" s="119">
        <v>0</v>
      </c>
      <c r="AB1229" s="119">
        <v>0</v>
      </c>
      <c r="AC1229" s="119">
        <v>0</v>
      </c>
      <c r="AD1229" s="119">
        <v>0</v>
      </c>
      <c r="AE1229" s="119">
        <v>0</v>
      </c>
      <c r="AF1229" s="119">
        <v>0</v>
      </c>
      <c r="AG1229" s="138"/>
      <c r="AI1229" s="122">
        <v>5100</v>
      </c>
      <c r="AJ1229" s="144" t="s">
        <v>2356</v>
      </c>
    </row>
    <row r="1230" spans="1:36" s="122" customFormat="1" ht="11.25" customHeight="1" x14ac:dyDescent="0.2">
      <c r="A1230" s="96" t="s">
        <v>89</v>
      </c>
      <c r="B1230" s="98">
        <v>340000006561</v>
      </c>
      <c r="C1230" s="98">
        <v>5100</v>
      </c>
      <c r="D1230" s="98" t="s">
        <v>2356</v>
      </c>
      <c r="E1230" s="99" t="s">
        <v>1223</v>
      </c>
      <c r="F1230" s="100" t="s">
        <v>87</v>
      </c>
      <c r="G1230" s="100" t="s">
        <v>87</v>
      </c>
      <c r="H1230" s="100" t="s">
        <v>88</v>
      </c>
      <c r="I1230" s="97">
        <v>0</v>
      </c>
      <c r="J1230" s="97">
        <v>0</v>
      </c>
      <c r="K1230" s="97">
        <v>13343.42</v>
      </c>
      <c r="L1230" s="97">
        <v>97137.25</v>
      </c>
      <c r="M1230" s="119">
        <v>97137.25</v>
      </c>
      <c r="N1230" s="119">
        <v>1550.4981386259387</v>
      </c>
      <c r="O1230" s="120" t="s">
        <v>45</v>
      </c>
      <c r="P1230" s="121">
        <v>8.8473204399638564E-5</v>
      </c>
      <c r="Q1230" s="119">
        <v>89.162753998815603</v>
      </c>
      <c r="R1230" s="119">
        <v>53.497652399289372</v>
      </c>
      <c r="S1230" s="119">
        <v>89.162753998815603</v>
      </c>
      <c r="T1230" s="119">
        <v>35.665101599526245</v>
      </c>
      <c r="U1230" s="119">
        <v>106.99530479857874</v>
      </c>
      <c r="V1230" s="119">
        <v>179.98962711774976</v>
      </c>
      <c r="W1230" s="119">
        <v>103.96760611978023</v>
      </c>
      <c r="X1230" s="119">
        <v>17.954786373265399</v>
      </c>
      <c r="Y1230" s="119">
        <v>53.821886079858764</v>
      </c>
      <c r="Z1230" s="119">
        <v>152.25307652524282</v>
      </c>
      <c r="AA1230" s="119">
        <v>153.55134415867892</v>
      </c>
      <c r="AB1230" s="119">
        <v>1.1843368542098316</v>
      </c>
      <c r="AC1230" s="119">
        <v>5.3874443907742817</v>
      </c>
      <c r="AD1230" s="119">
        <v>155.28063260503728</v>
      </c>
      <c r="AE1230" s="119">
        <v>317.27079964578553</v>
      </c>
      <c r="AF1230" s="119">
        <v>35.353031960530387</v>
      </c>
      <c r="AG1230" s="138"/>
      <c r="AI1230" s="122">
        <v>5100</v>
      </c>
      <c r="AJ1230" s="144" t="s">
        <v>2356</v>
      </c>
    </row>
    <row r="1231" spans="1:36" s="122" customFormat="1" ht="11.25" customHeight="1" x14ac:dyDescent="0.2">
      <c r="A1231" s="96" t="s">
        <v>89</v>
      </c>
      <c r="B1231" s="98">
        <v>340000006562</v>
      </c>
      <c r="C1231" s="98">
        <v>5100</v>
      </c>
      <c r="D1231" s="98" t="s">
        <v>2356</v>
      </c>
      <c r="E1231" s="99" t="s">
        <v>1224</v>
      </c>
      <c r="F1231" s="100" t="s">
        <v>87</v>
      </c>
      <c r="G1231" s="100" t="s">
        <v>87</v>
      </c>
      <c r="H1231" s="100" t="s">
        <v>88</v>
      </c>
      <c r="I1231" s="97">
        <v>0</v>
      </c>
      <c r="J1231" s="97">
        <v>0</v>
      </c>
      <c r="K1231" s="97">
        <v>0</v>
      </c>
      <c r="L1231" s="97">
        <v>268505.34000000003</v>
      </c>
      <c r="M1231" s="119">
        <v>268505.34000000003</v>
      </c>
      <c r="N1231" s="119">
        <v>4285.8638666538827</v>
      </c>
      <c r="O1231" s="120" t="s">
        <v>45</v>
      </c>
      <c r="P1231" s="121">
        <v>2.445563141659297E-4</v>
      </c>
      <c r="Q1231" s="119">
        <v>246.4623569000394</v>
      </c>
      <c r="R1231" s="119">
        <v>147.87741414002366</v>
      </c>
      <c r="S1231" s="119">
        <v>246.4623569000394</v>
      </c>
      <c r="T1231" s="119">
        <v>98.584942760015764</v>
      </c>
      <c r="U1231" s="119">
        <v>295.75482828004732</v>
      </c>
      <c r="V1231" s="119">
        <v>497.52464709186881</v>
      </c>
      <c r="W1231" s="119">
        <v>287.38570867692545</v>
      </c>
      <c r="X1231" s="119">
        <v>49.630353132099117</v>
      </c>
      <c r="Y1231" s="119">
        <v>148.77365605175922</v>
      </c>
      <c r="Z1231" s="119">
        <v>420.85568696309963</v>
      </c>
      <c r="AA1231" s="119">
        <v>424.44433902321822</v>
      </c>
      <c r="AB1231" s="119">
        <v>3.2737262967001981</v>
      </c>
      <c r="AC1231" s="119">
        <v>14.891893561696897</v>
      </c>
      <c r="AD1231" s="119">
        <v>429.22441239617791</v>
      </c>
      <c r="AE1231" s="119">
        <v>876.99521996930685</v>
      </c>
      <c r="AF1231" s="119">
        <v>97.722324510865604</v>
      </c>
      <c r="AG1231" s="138"/>
      <c r="AI1231" s="122">
        <v>5100</v>
      </c>
      <c r="AJ1231" s="144" t="s">
        <v>2356</v>
      </c>
    </row>
    <row r="1232" spans="1:36" s="122" customFormat="1" ht="11.25" customHeight="1" x14ac:dyDescent="0.2">
      <c r="A1232" s="96" t="s">
        <v>89</v>
      </c>
      <c r="B1232" s="98">
        <v>340000006563</v>
      </c>
      <c r="C1232" s="98">
        <v>5200</v>
      </c>
      <c r="D1232" s="98" t="s">
        <v>2356</v>
      </c>
      <c r="E1232" s="99" t="s">
        <v>1225</v>
      </c>
      <c r="F1232" s="100" t="s">
        <v>87</v>
      </c>
      <c r="G1232" s="100" t="s">
        <v>87</v>
      </c>
      <c r="H1232" s="100" t="s">
        <v>88</v>
      </c>
      <c r="I1232" s="97">
        <v>0</v>
      </c>
      <c r="J1232" s="97">
        <v>0</v>
      </c>
      <c r="K1232" s="97">
        <v>0</v>
      </c>
      <c r="L1232" s="97">
        <v>339758.38</v>
      </c>
      <c r="M1232" s="119">
        <v>339758.38</v>
      </c>
      <c r="N1232" s="119">
        <v>5423.2000161890974</v>
      </c>
      <c r="O1232" s="120" t="s">
        <v>45</v>
      </c>
      <c r="P1232" s="121">
        <v>3.0945402098813866E-4</v>
      </c>
      <c r="Q1232" s="119">
        <v>311.86586870614633</v>
      </c>
      <c r="R1232" s="119">
        <v>187.11952122368783</v>
      </c>
      <c r="S1232" s="119">
        <v>311.86586870614633</v>
      </c>
      <c r="T1232" s="119">
        <v>124.74634748245855</v>
      </c>
      <c r="U1232" s="119">
        <v>374.23904244737565</v>
      </c>
      <c r="V1232" s="119">
        <v>629.55235119720533</v>
      </c>
      <c r="W1232" s="119">
        <v>363.64901649711743</v>
      </c>
      <c r="X1232" s="119">
        <v>62.800718894417209</v>
      </c>
      <c r="Y1232" s="119">
        <v>188.25359811027556</v>
      </c>
      <c r="Z1232" s="119">
        <v>532.53781253054342</v>
      </c>
      <c r="AA1232" s="119">
        <v>537.07878221974795</v>
      </c>
      <c r="AB1232" s="119">
        <v>4.1424723364170646</v>
      </c>
      <c r="AC1232" s="119">
        <v>18.843743039354695</v>
      </c>
      <c r="AD1232" s="119">
        <v>543.12733971017963</v>
      </c>
      <c r="AE1232" s="119">
        <v>1109.7227161460373</v>
      </c>
      <c r="AF1232" s="119">
        <v>123.65481694198702</v>
      </c>
      <c r="AG1232" s="138"/>
      <c r="AI1232" s="122">
        <v>5200</v>
      </c>
      <c r="AJ1232" s="144" t="s">
        <v>2356</v>
      </c>
    </row>
    <row r="1233" spans="1:36" s="122" customFormat="1" ht="11.25" hidden="1" customHeight="1" x14ac:dyDescent="0.2">
      <c r="A1233" s="96" t="s">
        <v>89</v>
      </c>
      <c r="B1233" s="98">
        <v>340000006568</v>
      </c>
      <c r="C1233" s="98">
        <v>5400</v>
      </c>
      <c r="D1233" s="98" t="s">
        <v>2356</v>
      </c>
      <c r="E1233" s="99" t="s">
        <v>1226</v>
      </c>
      <c r="F1233" s="100" t="s">
        <v>88</v>
      </c>
      <c r="G1233" s="100" t="s">
        <v>87</v>
      </c>
      <c r="H1233" s="100" t="s">
        <v>88</v>
      </c>
      <c r="I1233" s="97">
        <v>0</v>
      </c>
      <c r="J1233" s="97">
        <v>0</v>
      </c>
      <c r="K1233" s="97">
        <v>0</v>
      </c>
      <c r="L1233" s="97">
        <v>51217.98</v>
      </c>
      <c r="M1233" s="119">
        <v>0</v>
      </c>
      <c r="N1233" s="119">
        <v>0</v>
      </c>
      <c r="O1233" s="120" t="s">
        <v>45</v>
      </c>
      <c r="P1233" s="121">
        <v>0</v>
      </c>
      <c r="Q1233" s="119">
        <v>0</v>
      </c>
      <c r="R1233" s="119">
        <v>0</v>
      </c>
      <c r="S1233" s="119">
        <v>0</v>
      </c>
      <c r="T1233" s="119">
        <v>0</v>
      </c>
      <c r="U1233" s="119">
        <v>0</v>
      </c>
      <c r="V1233" s="119">
        <v>0</v>
      </c>
      <c r="W1233" s="119">
        <v>0</v>
      </c>
      <c r="X1233" s="119">
        <v>0</v>
      </c>
      <c r="Y1233" s="119">
        <v>0</v>
      </c>
      <c r="Z1233" s="119">
        <v>0</v>
      </c>
      <c r="AA1233" s="119">
        <v>0</v>
      </c>
      <c r="AB1233" s="119">
        <v>0</v>
      </c>
      <c r="AC1233" s="119">
        <v>0</v>
      </c>
      <c r="AD1233" s="119">
        <v>0</v>
      </c>
      <c r="AE1233" s="119">
        <v>0</v>
      </c>
      <c r="AF1233" s="119">
        <v>0</v>
      </c>
      <c r="AG1233" s="138"/>
      <c r="AI1233" s="122">
        <v>5400</v>
      </c>
      <c r="AJ1233" s="144" t="s">
        <v>2356</v>
      </c>
    </row>
    <row r="1234" spans="1:36" s="122" customFormat="1" ht="11.25" hidden="1" customHeight="1" x14ac:dyDescent="0.2">
      <c r="A1234" s="96" t="s">
        <v>89</v>
      </c>
      <c r="B1234" s="98">
        <v>340000006569</v>
      </c>
      <c r="C1234" s="98">
        <v>5400</v>
      </c>
      <c r="D1234" s="98" t="s">
        <v>2356</v>
      </c>
      <c r="E1234" s="99" t="s">
        <v>1227</v>
      </c>
      <c r="F1234" s="100" t="s">
        <v>88</v>
      </c>
      <c r="G1234" s="100" t="s">
        <v>87</v>
      </c>
      <c r="H1234" s="100" t="s">
        <v>88</v>
      </c>
      <c r="I1234" s="97">
        <v>0</v>
      </c>
      <c r="J1234" s="97">
        <v>0</v>
      </c>
      <c r="K1234" s="97">
        <v>0</v>
      </c>
      <c r="L1234" s="97">
        <v>158203.07</v>
      </c>
      <c r="M1234" s="119">
        <v>0</v>
      </c>
      <c r="N1234" s="119">
        <v>0</v>
      </c>
      <c r="O1234" s="120" t="s">
        <v>45</v>
      </c>
      <c r="P1234" s="121">
        <v>0</v>
      </c>
      <c r="Q1234" s="119">
        <v>0</v>
      </c>
      <c r="R1234" s="119">
        <v>0</v>
      </c>
      <c r="S1234" s="119">
        <v>0</v>
      </c>
      <c r="T1234" s="119">
        <v>0</v>
      </c>
      <c r="U1234" s="119">
        <v>0</v>
      </c>
      <c r="V1234" s="119">
        <v>0</v>
      </c>
      <c r="W1234" s="119">
        <v>0</v>
      </c>
      <c r="X1234" s="119">
        <v>0</v>
      </c>
      <c r="Y1234" s="119">
        <v>0</v>
      </c>
      <c r="Z1234" s="119">
        <v>0</v>
      </c>
      <c r="AA1234" s="119">
        <v>0</v>
      </c>
      <c r="AB1234" s="119">
        <v>0</v>
      </c>
      <c r="AC1234" s="119">
        <v>0</v>
      </c>
      <c r="AD1234" s="119">
        <v>0</v>
      </c>
      <c r="AE1234" s="119">
        <v>0</v>
      </c>
      <c r="AF1234" s="119">
        <v>0</v>
      </c>
      <c r="AG1234" s="138"/>
      <c r="AI1234" s="122">
        <v>5400</v>
      </c>
      <c r="AJ1234" s="144" t="s">
        <v>2356</v>
      </c>
    </row>
    <row r="1235" spans="1:36" s="122" customFormat="1" ht="11.25" hidden="1" customHeight="1" x14ac:dyDescent="0.2">
      <c r="A1235" s="96" t="s">
        <v>89</v>
      </c>
      <c r="B1235" s="98">
        <v>340000006570</v>
      </c>
      <c r="C1235" s="98">
        <v>5400</v>
      </c>
      <c r="D1235" s="98" t="s">
        <v>2356</v>
      </c>
      <c r="E1235" s="99" t="s">
        <v>1228</v>
      </c>
      <c r="F1235" s="100" t="s">
        <v>88</v>
      </c>
      <c r="G1235" s="100" t="s">
        <v>87</v>
      </c>
      <c r="H1235" s="100" t="s">
        <v>88</v>
      </c>
      <c r="I1235" s="97">
        <v>0</v>
      </c>
      <c r="J1235" s="97">
        <v>0</v>
      </c>
      <c r="K1235" s="97">
        <v>12698322.210000001</v>
      </c>
      <c r="L1235" s="97">
        <v>12790917.340000002</v>
      </c>
      <c r="M1235" s="119">
        <v>0</v>
      </c>
      <c r="N1235" s="119">
        <v>0</v>
      </c>
      <c r="O1235" s="120" t="s">
        <v>45</v>
      </c>
      <c r="P1235" s="121">
        <v>0</v>
      </c>
      <c r="Q1235" s="119">
        <v>0</v>
      </c>
      <c r="R1235" s="119">
        <v>0</v>
      </c>
      <c r="S1235" s="119">
        <v>0</v>
      </c>
      <c r="T1235" s="119">
        <v>0</v>
      </c>
      <c r="U1235" s="119">
        <v>0</v>
      </c>
      <c r="V1235" s="119">
        <v>0</v>
      </c>
      <c r="W1235" s="119">
        <v>0</v>
      </c>
      <c r="X1235" s="119">
        <v>0</v>
      </c>
      <c r="Y1235" s="119">
        <v>0</v>
      </c>
      <c r="Z1235" s="119">
        <v>0</v>
      </c>
      <c r="AA1235" s="119">
        <v>0</v>
      </c>
      <c r="AB1235" s="119">
        <v>0</v>
      </c>
      <c r="AC1235" s="119">
        <v>0</v>
      </c>
      <c r="AD1235" s="119">
        <v>0</v>
      </c>
      <c r="AE1235" s="119">
        <v>0</v>
      </c>
      <c r="AF1235" s="119">
        <v>0</v>
      </c>
      <c r="AG1235" s="138"/>
      <c r="AI1235" s="122">
        <v>5400</v>
      </c>
      <c r="AJ1235" s="144" t="s">
        <v>2356</v>
      </c>
    </row>
    <row r="1236" spans="1:36" s="122" customFormat="1" ht="11.25" hidden="1" customHeight="1" x14ac:dyDescent="0.2">
      <c r="A1236" s="96" t="s">
        <v>89</v>
      </c>
      <c r="B1236" s="98">
        <v>340000006571</v>
      </c>
      <c r="C1236" s="98">
        <v>5400</v>
      </c>
      <c r="D1236" s="98" t="s">
        <v>2356</v>
      </c>
      <c r="E1236" s="99" t="s">
        <v>1229</v>
      </c>
      <c r="F1236" s="100" t="s">
        <v>88</v>
      </c>
      <c r="G1236" s="100" t="s">
        <v>87</v>
      </c>
      <c r="H1236" s="100" t="s">
        <v>88</v>
      </c>
      <c r="I1236" s="97">
        <v>0</v>
      </c>
      <c r="J1236" s="97">
        <v>0</v>
      </c>
      <c r="K1236" s="97">
        <v>0</v>
      </c>
      <c r="L1236" s="97">
        <v>468858.95</v>
      </c>
      <c r="M1236" s="119">
        <v>0</v>
      </c>
      <c r="N1236" s="119">
        <v>0</v>
      </c>
      <c r="O1236" s="120" t="s">
        <v>45</v>
      </c>
      <c r="P1236" s="121">
        <v>0</v>
      </c>
      <c r="Q1236" s="119">
        <v>0</v>
      </c>
      <c r="R1236" s="119">
        <v>0</v>
      </c>
      <c r="S1236" s="119">
        <v>0</v>
      </c>
      <c r="T1236" s="119">
        <v>0</v>
      </c>
      <c r="U1236" s="119">
        <v>0</v>
      </c>
      <c r="V1236" s="119">
        <v>0</v>
      </c>
      <c r="W1236" s="119">
        <v>0</v>
      </c>
      <c r="X1236" s="119">
        <v>0</v>
      </c>
      <c r="Y1236" s="119">
        <v>0</v>
      </c>
      <c r="Z1236" s="119">
        <v>0</v>
      </c>
      <c r="AA1236" s="119">
        <v>0</v>
      </c>
      <c r="AB1236" s="119">
        <v>0</v>
      </c>
      <c r="AC1236" s="119">
        <v>0</v>
      </c>
      <c r="AD1236" s="119">
        <v>0</v>
      </c>
      <c r="AE1236" s="119">
        <v>0</v>
      </c>
      <c r="AF1236" s="119">
        <v>0</v>
      </c>
      <c r="AG1236" s="138"/>
      <c r="AI1236" s="122">
        <v>5400</v>
      </c>
      <c r="AJ1236" s="144" t="s">
        <v>2356</v>
      </c>
    </row>
    <row r="1237" spans="1:36" s="122" customFormat="1" ht="11.25" hidden="1" customHeight="1" x14ac:dyDescent="0.2">
      <c r="A1237" s="96" t="s">
        <v>89</v>
      </c>
      <c r="B1237" s="98">
        <v>340000006572</v>
      </c>
      <c r="C1237" s="98">
        <v>5400</v>
      </c>
      <c r="D1237" s="98" t="s">
        <v>2356</v>
      </c>
      <c r="E1237" s="99" t="s">
        <v>1230</v>
      </c>
      <c r="F1237" s="100" t="s">
        <v>88</v>
      </c>
      <c r="G1237" s="100" t="s">
        <v>87</v>
      </c>
      <c r="H1237" s="100" t="s">
        <v>88</v>
      </c>
      <c r="I1237" s="97">
        <v>0</v>
      </c>
      <c r="J1237" s="97">
        <v>0</v>
      </c>
      <c r="K1237" s="97">
        <v>0</v>
      </c>
      <c r="L1237" s="97">
        <v>64555.71</v>
      </c>
      <c r="M1237" s="119">
        <v>0</v>
      </c>
      <c r="N1237" s="119">
        <v>0</v>
      </c>
      <c r="O1237" s="120" t="s">
        <v>45</v>
      </c>
      <c r="P1237" s="121">
        <v>0</v>
      </c>
      <c r="Q1237" s="119">
        <v>0</v>
      </c>
      <c r="R1237" s="119">
        <v>0</v>
      </c>
      <c r="S1237" s="119">
        <v>0</v>
      </c>
      <c r="T1237" s="119">
        <v>0</v>
      </c>
      <c r="U1237" s="119">
        <v>0</v>
      </c>
      <c r="V1237" s="119">
        <v>0</v>
      </c>
      <c r="W1237" s="119">
        <v>0</v>
      </c>
      <c r="X1237" s="119">
        <v>0</v>
      </c>
      <c r="Y1237" s="119">
        <v>0</v>
      </c>
      <c r="Z1237" s="119">
        <v>0</v>
      </c>
      <c r="AA1237" s="119">
        <v>0</v>
      </c>
      <c r="AB1237" s="119">
        <v>0</v>
      </c>
      <c r="AC1237" s="119">
        <v>0</v>
      </c>
      <c r="AD1237" s="119">
        <v>0</v>
      </c>
      <c r="AE1237" s="119">
        <v>0</v>
      </c>
      <c r="AF1237" s="119">
        <v>0</v>
      </c>
      <c r="AG1237" s="138"/>
      <c r="AI1237" s="122">
        <v>5400</v>
      </c>
      <c r="AJ1237" s="144" t="s">
        <v>2356</v>
      </c>
    </row>
    <row r="1238" spans="1:36" s="122" customFormat="1" ht="11.25" hidden="1" customHeight="1" x14ac:dyDescent="0.2">
      <c r="A1238" s="96" t="s">
        <v>89</v>
      </c>
      <c r="B1238" s="98">
        <v>340000006573</v>
      </c>
      <c r="C1238" s="98">
        <v>5400</v>
      </c>
      <c r="D1238" s="98" t="s">
        <v>2356</v>
      </c>
      <c r="E1238" s="99" t="s">
        <v>1231</v>
      </c>
      <c r="F1238" s="100" t="s">
        <v>88</v>
      </c>
      <c r="G1238" s="100" t="s">
        <v>87</v>
      </c>
      <c r="H1238" s="100" t="s">
        <v>88</v>
      </c>
      <c r="I1238" s="97">
        <v>0</v>
      </c>
      <c r="J1238" s="97">
        <v>0</v>
      </c>
      <c r="K1238" s="97">
        <v>0</v>
      </c>
      <c r="L1238" s="97">
        <v>410650.32</v>
      </c>
      <c r="M1238" s="119">
        <v>0</v>
      </c>
      <c r="N1238" s="119">
        <v>0</v>
      </c>
      <c r="O1238" s="120" t="s">
        <v>45</v>
      </c>
      <c r="P1238" s="121">
        <v>0</v>
      </c>
      <c r="Q1238" s="119">
        <v>0</v>
      </c>
      <c r="R1238" s="119">
        <v>0</v>
      </c>
      <c r="S1238" s="119">
        <v>0</v>
      </c>
      <c r="T1238" s="119">
        <v>0</v>
      </c>
      <c r="U1238" s="119">
        <v>0</v>
      </c>
      <c r="V1238" s="119">
        <v>0</v>
      </c>
      <c r="W1238" s="119">
        <v>0</v>
      </c>
      <c r="X1238" s="119">
        <v>0</v>
      </c>
      <c r="Y1238" s="119">
        <v>0</v>
      </c>
      <c r="Z1238" s="119">
        <v>0</v>
      </c>
      <c r="AA1238" s="119">
        <v>0</v>
      </c>
      <c r="AB1238" s="119">
        <v>0</v>
      </c>
      <c r="AC1238" s="119">
        <v>0</v>
      </c>
      <c r="AD1238" s="119">
        <v>0</v>
      </c>
      <c r="AE1238" s="119">
        <v>0</v>
      </c>
      <c r="AF1238" s="119">
        <v>0</v>
      </c>
      <c r="AG1238" s="138"/>
      <c r="AI1238" s="122">
        <v>5400</v>
      </c>
      <c r="AJ1238" s="144" t="s">
        <v>2356</v>
      </c>
    </row>
    <row r="1239" spans="1:36" s="122" customFormat="1" ht="11.25" customHeight="1" x14ac:dyDescent="0.2">
      <c r="A1239" s="96" t="s">
        <v>89</v>
      </c>
      <c r="B1239" s="98">
        <v>340000006574</v>
      </c>
      <c r="C1239" s="98">
        <v>5400</v>
      </c>
      <c r="D1239" s="98" t="s">
        <v>2356</v>
      </c>
      <c r="E1239" s="99" t="s">
        <v>1232</v>
      </c>
      <c r="F1239" s="100" t="s">
        <v>87</v>
      </c>
      <c r="G1239" s="100" t="s">
        <v>87</v>
      </c>
      <c r="H1239" s="100" t="s">
        <v>88</v>
      </c>
      <c r="I1239" s="97">
        <v>0</v>
      </c>
      <c r="J1239" s="97">
        <v>0</v>
      </c>
      <c r="K1239" s="97">
        <v>0</v>
      </c>
      <c r="L1239" s="97">
        <v>28970.28</v>
      </c>
      <c r="M1239" s="119">
        <v>28970.28</v>
      </c>
      <c r="N1239" s="119">
        <v>462.42162728996612</v>
      </c>
      <c r="O1239" s="120" t="s">
        <v>45</v>
      </c>
      <c r="P1239" s="121">
        <v>2.6386309103405348E-5</v>
      </c>
      <c r="Q1239" s="119">
        <v>26.591960848354343</v>
      </c>
      <c r="R1239" s="119">
        <v>15.955176509012608</v>
      </c>
      <c r="S1239" s="119">
        <v>26.591960848354343</v>
      </c>
      <c r="T1239" s="119">
        <v>10.636784339341737</v>
      </c>
      <c r="U1239" s="119">
        <v>31.910353018025216</v>
      </c>
      <c r="V1239" s="119">
        <v>53.68022972337392</v>
      </c>
      <c r="W1239" s="119">
        <v>31.007370089432705</v>
      </c>
      <c r="X1239" s="119">
        <v>5.3548477908699619</v>
      </c>
      <c r="Y1239" s="119">
        <v>16.051876184075734</v>
      </c>
      <c r="Z1239" s="119">
        <v>45.4080618691358</v>
      </c>
      <c r="AA1239" s="119">
        <v>45.795258097725565</v>
      </c>
      <c r="AB1239" s="119">
        <v>0.35321743492612773</v>
      </c>
      <c r="AC1239" s="119">
        <v>1.6067551066677341</v>
      </c>
      <c r="AD1239" s="119">
        <v>46.311002268903636</v>
      </c>
      <c r="AE1239" s="119">
        <v>94.623060685394208</v>
      </c>
      <c r="AF1239" s="119">
        <v>10.543712476372496</v>
      </c>
      <c r="AG1239" s="138"/>
      <c r="AI1239" s="122">
        <v>5400</v>
      </c>
      <c r="AJ1239" s="144" t="s">
        <v>2356</v>
      </c>
    </row>
    <row r="1240" spans="1:36" s="122" customFormat="1" ht="11.25" customHeight="1" x14ac:dyDescent="0.2">
      <c r="A1240" s="96" t="s">
        <v>89</v>
      </c>
      <c r="B1240" s="98">
        <v>340000006576</v>
      </c>
      <c r="C1240" s="98">
        <v>5300</v>
      </c>
      <c r="D1240" s="98" t="s">
        <v>2356</v>
      </c>
      <c r="E1240" s="99" t="s">
        <v>1233</v>
      </c>
      <c r="F1240" s="100" t="s">
        <v>87</v>
      </c>
      <c r="G1240" s="100" t="s">
        <v>87</v>
      </c>
      <c r="H1240" s="100" t="s">
        <v>88</v>
      </c>
      <c r="I1240" s="97">
        <v>0</v>
      </c>
      <c r="J1240" s="97">
        <v>0</v>
      </c>
      <c r="K1240" s="97">
        <v>13343.42</v>
      </c>
      <c r="L1240" s="97">
        <v>159460.32</v>
      </c>
      <c r="M1240" s="119">
        <v>159460.32</v>
      </c>
      <c r="N1240" s="119">
        <v>2545.2947179861135</v>
      </c>
      <c r="O1240" s="120" t="s">
        <v>45</v>
      </c>
      <c r="P1240" s="121">
        <v>1.4523743965360122E-4</v>
      </c>
      <c r="Q1240" s="119">
        <v>146.36940292969399</v>
      </c>
      <c r="R1240" s="119">
        <v>87.821641757816408</v>
      </c>
      <c r="S1240" s="119">
        <v>146.36940292969399</v>
      </c>
      <c r="T1240" s="119">
        <v>58.547761171877603</v>
      </c>
      <c r="U1240" s="119">
        <v>175.64328351563282</v>
      </c>
      <c r="V1240" s="119">
        <v>295.47062055881815</v>
      </c>
      <c r="W1240" s="119">
        <v>170.67301927421371</v>
      </c>
      <c r="X1240" s="119">
        <v>29.474542264811291</v>
      </c>
      <c r="Y1240" s="119">
        <v>88.353903134974743</v>
      </c>
      <c r="Z1240" s="119">
        <v>249.93835324450416</v>
      </c>
      <c r="AA1240" s="119">
        <v>252.06958685749362</v>
      </c>
      <c r="AB1240" s="119">
        <v>1.9442050681905563</v>
      </c>
      <c r="AC1240" s="119">
        <v>8.8440181962642779</v>
      </c>
      <c r="AD1240" s="119">
        <v>254.90838339567654</v>
      </c>
      <c r="AE1240" s="119">
        <v>520.83112542482786</v>
      </c>
      <c r="AF1240" s="119">
        <v>58.03546826162367</v>
      </c>
      <c r="AG1240" s="138"/>
      <c r="AI1240" s="122">
        <v>5300</v>
      </c>
      <c r="AJ1240" s="144" t="s">
        <v>2356</v>
      </c>
    </row>
    <row r="1241" spans="1:36" s="122" customFormat="1" ht="11.25" customHeight="1" x14ac:dyDescent="0.2">
      <c r="A1241" s="96" t="s">
        <v>89</v>
      </c>
      <c r="B1241" s="98">
        <v>340000006577</v>
      </c>
      <c r="C1241" s="98">
        <v>5300</v>
      </c>
      <c r="D1241" s="98" t="s">
        <v>2356</v>
      </c>
      <c r="E1241" s="99" t="s">
        <v>1234</v>
      </c>
      <c r="F1241" s="100" t="s">
        <v>87</v>
      </c>
      <c r="G1241" s="100" t="s">
        <v>87</v>
      </c>
      <c r="H1241" s="100" t="s">
        <v>88</v>
      </c>
      <c r="I1241" s="97">
        <v>0</v>
      </c>
      <c r="J1241" s="97">
        <v>0</v>
      </c>
      <c r="K1241" s="97">
        <v>13343.42</v>
      </c>
      <c r="L1241" s="97">
        <v>195619.79</v>
      </c>
      <c r="M1241" s="119">
        <v>195619.79</v>
      </c>
      <c r="N1241" s="119">
        <v>3122.4697041906893</v>
      </c>
      <c r="O1241" s="120" t="s">
        <v>45</v>
      </c>
      <c r="P1241" s="121">
        <v>1.7817170720073271E-4</v>
      </c>
      <c r="Q1241" s="119">
        <v>179.56035622863496</v>
      </c>
      <c r="R1241" s="119">
        <v>107.73621373718099</v>
      </c>
      <c r="S1241" s="119">
        <v>179.56035622863496</v>
      </c>
      <c r="T1241" s="119">
        <v>71.824142491453983</v>
      </c>
      <c r="U1241" s="119">
        <v>215.47242747436198</v>
      </c>
      <c r="V1241" s="119">
        <v>362.47199770379041</v>
      </c>
      <c r="W1241" s="119">
        <v>209.37509838866268</v>
      </c>
      <c r="X1241" s="119">
        <v>36.158235278773482</v>
      </c>
      <c r="Y1241" s="119">
        <v>108.38917153147629</v>
      </c>
      <c r="Z1241" s="119">
        <v>306.61476268601314</v>
      </c>
      <c r="AA1241" s="119">
        <v>309.22927814549513</v>
      </c>
      <c r="AB1241" s="119">
        <v>2.3850760311804984</v>
      </c>
      <c r="AC1241" s="119">
        <v>10.84950150802028</v>
      </c>
      <c r="AD1241" s="119">
        <v>312.71180459879753</v>
      </c>
      <c r="AE1241" s="119">
        <v>638.93560091355937</v>
      </c>
      <c r="AF1241" s="119">
        <v>71.195681244653755</v>
      </c>
      <c r="AG1241" s="138"/>
      <c r="AI1241" s="122">
        <v>5300</v>
      </c>
      <c r="AJ1241" s="144" t="s">
        <v>2356</v>
      </c>
    </row>
    <row r="1242" spans="1:36" s="122" customFormat="1" ht="11.25" customHeight="1" x14ac:dyDescent="0.2">
      <c r="A1242" s="96" t="s">
        <v>89</v>
      </c>
      <c r="B1242" s="98">
        <v>340000006580</v>
      </c>
      <c r="C1242" s="98">
        <v>5300</v>
      </c>
      <c r="D1242" s="98" t="s">
        <v>2356</v>
      </c>
      <c r="E1242" s="99" t="s">
        <v>1235</v>
      </c>
      <c r="F1242" s="100" t="s">
        <v>87</v>
      </c>
      <c r="G1242" s="100" t="s">
        <v>87</v>
      </c>
      <c r="H1242" s="100" t="s">
        <v>88</v>
      </c>
      <c r="I1242" s="97">
        <v>0</v>
      </c>
      <c r="J1242" s="97">
        <v>0</v>
      </c>
      <c r="K1242" s="97">
        <v>15044.95</v>
      </c>
      <c r="L1242" s="97">
        <v>772107.97</v>
      </c>
      <c r="M1242" s="119">
        <v>772107.97</v>
      </c>
      <c r="N1242" s="119">
        <v>12324.33459155218</v>
      </c>
      <c r="O1242" s="120" t="s">
        <v>45</v>
      </c>
      <c r="P1242" s="121">
        <v>7.0324068519955004E-4</v>
      </c>
      <c r="Q1242" s="119">
        <v>708.72165919495239</v>
      </c>
      <c r="R1242" s="119">
        <v>425.23299551697147</v>
      </c>
      <c r="S1242" s="119">
        <v>708.72165919495239</v>
      </c>
      <c r="T1242" s="119">
        <v>283.48866367798098</v>
      </c>
      <c r="U1242" s="119">
        <v>850.46599103394294</v>
      </c>
      <c r="V1242" s="119">
        <v>1430.6707840189288</v>
      </c>
      <c r="W1242" s="119">
        <v>826.39993727332285</v>
      </c>
      <c r="X1242" s="119">
        <v>142.71593707301381</v>
      </c>
      <c r="Y1242" s="119">
        <v>427.81020877872294</v>
      </c>
      <c r="Z1242" s="119">
        <v>1210.2032314293422</v>
      </c>
      <c r="AA1242" s="119">
        <v>1220.5226792927422</v>
      </c>
      <c r="AB1242" s="119">
        <v>9.4138543586537491</v>
      </c>
      <c r="AC1242" s="119">
        <v>42.822797145776896</v>
      </c>
      <c r="AD1242" s="119">
        <v>1234.2681517233721</v>
      </c>
      <c r="AE1242" s="119">
        <v>2521.8679039687058</v>
      </c>
      <c r="AF1242" s="119">
        <v>281.00813787079863</v>
      </c>
      <c r="AG1242" s="138"/>
      <c r="AI1242" s="122">
        <v>5300</v>
      </c>
      <c r="AJ1242" s="144" t="s">
        <v>2356</v>
      </c>
    </row>
    <row r="1243" spans="1:36" s="122" customFormat="1" ht="11.25" hidden="1" customHeight="1" x14ac:dyDescent="0.2">
      <c r="A1243" s="96" t="s">
        <v>89</v>
      </c>
      <c r="B1243" s="98">
        <v>340000006581</v>
      </c>
      <c r="C1243" s="98">
        <v>5300</v>
      </c>
      <c r="D1243" s="98" t="s">
        <v>2356</v>
      </c>
      <c r="E1243" s="99" t="s">
        <v>1236</v>
      </c>
      <c r="F1243" s="100" t="s">
        <v>88</v>
      </c>
      <c r="G1243" s="100" t="s">
        <v>87</v>
      </c>
      <c r="H1243" s="100" t="s">
        <v>88</v>
      </c>
      <c r="I1243" s="97">
        <v>0</v>
      </c>
      <c r="J1243" s="97">
        <v>0</v>
      </c>
      <c r="K1243" s="97">
        <v>0</v>
      </c>
      <c r="L1243" s="97">
        <v>23544.28</v>
      </c>
      <c r="M1243" s="119">
        <v>0</v>
      </c>
      <c r="N1243" s="119">
        <v>0</v>
      </c>
      <c r="O1243" s="120" t="s">
        <v>45</v>
      </c>
      <c r="P1243" s="121">
        <v>0</v>
      </c>
      <c r="Q1243" s="119">
        <v>0</v>
      </c>
      <c r="R1243" s="119">
        <v>0</v>
      </c>
      <c r="S1243" s="119">
        <v>0</v>
      </c>
      <c r="T1243" s="119">
        <v>0</v>
      </c>
      <c r="U1243" s="119">
        <v>0</v>
      </c>
      <c r="V1243" s="119">
        <v>0</v>
      </c>
      <c r="W1243" s="119">
        <v>0</v>
      </c>
      <c r="X1243" s="119">
        <v>0</v>
      </c>
      <c r="Y1243" s="119">
        <v>0</v>
      </c>
      <c r="Z1243" s="119">
        <v>0</v>
      </c>
      <c r="AA1243" s="119">
        <v>0</v>
      </c>
      <c r="AB1243" s="119">
        <v>0</v>
      </c>
      <c r="AC1243" s="119">
        <v>0</v>
      </c>
      <c r="AD1243" s="119">
        <v>0</v>
      </c>
      <c r="AE1243" s="119">
        <v>0</v>
      </c>
      <c r="AF1243" s="119">
        <v>0</v>
      </c>
      <c r="AG1243" s="138"/>
      <c r="AI1243" s="122">
        <v>5300</v>
      </c>
      <c r="AJ1243" s="144" t="s">
        <v>2356</v>
      </c>
    </row>
    <row r="1244" spans="1:36" s="122" customFormat="1" ht="11.25" hidden="1" customHeight="1" x14ac:dyDescent="0.2">
      <c r="A1244" s="96" t="s">
        <v>89</v>
      </c>
      <c r="B1244" s="98">
        <v>340000006582</v>
      </c>
      <c r="C1244" s="98">
        <v>5300</v>
      </c>
      <c r="D1244" s="98" t="s">
        <v>2356</v>
      </c>
      <c r="E1244" s="99" t="s">
        <v>1237</v>
      </c>
      <c r="F1244" s="100" t="s">
        <v>88</v>
      </c>
      <c r="G1244" s="100" t="s">
        <v>87</v>
      </c>
      <c r="H1244" s="100" t="s">
        <v>88</v>
      </c>
      <c r="I1244" s="97">
        <v>0</v>
      </c>
      <c r="J1244" s="97">
        <v>0</v>
      </c>
      <c r="K1244" s="97">
        <v>0</v>
      </c>
      <c r="L1244" s="97">
        <v>40807.980000000003</v>
      </c>
      <c r="M1244" s="119">
        <v>0</v>
      </c>
      <c r="N1244" s="119">
        <v>0</v>
      </c>
      <c r="O1244" s="120" t="s">
        <v>45</v>
      </c>
      <c r="P1244" s="121">
        <v>0</v>
      </c>
      <c r="Q1244" s="119">
        <v>0</v>
      </c>
      <c r="R1244" s="119">
        <v>0</v>
      </c>
      <c r="S1244" s="119">
        <v>0</v>
      </c>
      <c r="T1244" s="119">
        <v>0</v>
      </c>
      <c r="U1244" s="119">
        <v>0</v>
      </c>
      <c r="V1244" s="119">
        <v>0</v>
      </c>
      <c r="W1244" s="119">
        <v>0</v>
      </c>
      <c r="X1244" s="119">
        <v>0</v>
      </c>
      <c r="Y1244" s="119">
        <v>0</v>
      </c>
      <c r="Z1244" s="119">
        <v>0</v>
      </c>
      <c r="AA1244" s="119">
        <v>0</v>
      </c>
      <c r="AB1244" s="119">
        <v>0</v>
      </c>
      <c r="AC1244" s="119">
        <v>0</v>
      </c>
      <c r="AD1244" s="119">
        <v>0</v>
      </c>
      <c r="AE1244" s="119">
        <v>0</v>
      </c>
      <c r="AF1244" s="119">
        <v>0</v>
      </c>
      <c r="AG1244" s="138"/>
      <c r="AI1244" s="122">
        <v>5300</v>
      </c>
      <c r="AJ1244" s="144" t="s">
        <v>2356</v>
      </c>
    </row>
    <row r="1245" spans="1:36" s="122" customFormat="1" ht="11.25" hidden="1" customHeight="1" x14ac:dyDescent="0.2">
      <c r="A1245" s="96" t="s">
        <v>89</v>
      </c>
      <c r="B1245" s="98">
        <v>340000006583</v>
      </c>
      <c r="C1245" s="98">
        <v>5300</v>
      </c>
      <c r="D1245" s="98" t="s">
        <v>2356</v>
      </c>
      <c r="E1245" s="99" t="s">
        <v>1238</v>
      </c>
      <c r="F1245" s="100" t="s">
        <v>88</v>
      </c>
      <c r="G1245" s="100" t="s">
        <v>87</v>
      </c>
      <c r="H1245" s="100" t="s">
        <v>88</v>
      </c>
      <c r="I1245" s="97">
        <v>0</v>
      </c>
      <c r="J1245" s="97">
        <v>0</v>
      </c>
      <c r="K1245" s="97">
        <v>0</v>
      </c>
      <c r="L1245" s="97">
        <v>73688.37</v>
      </c>
      <c r="M1245" s="119">
        <v>0</v>
      </c>
      <c r="N1245" s="119">
        <v>0</v>
      </c>
      <c r="O1245" s="120" t="s">
        <v>45</v>
      </c>
      <c r="P1245" s="121">
        <v>0</v>
      </c>
      <c r="Q1245" s="119">
        <v>0</v>
      </c>
      <c r="R1245" s="119">
        <v>0</v>
      </c>
      <c r="S1245" s="119">
        <v>0</v>
      </c>
      <c r="T1245" s="119">
        <v>0</v>
      </c>
      <c r="U1245" s="119">
        <v>0</v>
      </c>
      <c r="V1245" s="119">
        <v>0</v>
      </c>
      <c r="W1245" s="119">
        <v>0</v>
      </c>
      <c r="X1245" s="119">
        <v>0</v>
      </c>
      <c r="Y1245" s="119">
        <v>0</v>
      </c>
      <c r="Z1245" s="119">
        <v>0</v>
      </c>
      <c r="AA1245" s="119">
        <v>0</v>
      </c>
      <c r="AB1245" s="119">
        <v>0</v>
      </c>
      <c r="AC1245" s="119">
        <v>0</v>
      </c>
      <c r="AD1245" s="119">
        <v>0</v>
      </c>
      <c r="AE1245" s="119">
        <v>0</v>
      </c>
      <c r="AF1245" s="119">
        <v>0</v>
      </c>
      <c r="AG1245" s="138"/>
      <c r="AI1245" s="122">
        <v>5300</v>
      </c>
      <c r="AJ1245" s="144" t="s">
        <v>2356</v>
      </c>
    </row>
    <row r="1246" spans="1:36" s="122" customFormat="1" ht="11.25" hidden="1" customHeight="1" x14ac:dyDescent="0.2">
      <c r="A1246" s="96" t="s">
        <v>89</v>
      </c>
      <c r="B1246" s="98">
        <v>340000006584</v>
      </c>
      <c r="C1246" s="98">
        <v>5300</v>
      </c>
      <c r="D1246" s="98" t="s">
        <v>2356</v>
      </c>
      <c r="E1246" s="99" t="s">
        <v>1239</v>
      </c>
      <c r="F1246" s="100" t="s">
        <v>88</v>
      </c>
      <c r="G1246" s="100" t="s">
        <v>87</v>
      </c>
      <c r="H1246" s="100" t="s">
        <v>88</v>
      </c>
      <c r="I1246" s="97">
        <v>0</v>
      </c>
      <c r="J1246" s="97">
        <v>0</v>
      </c>
      <c r="K1246" s="97">
        <v>18498.02</v>
      </c>
      <c r="L1246" s="97">
        <v>223673.22999999998</v>
      </c>
      <c r="M1246" s="119">
        <v>0</v>
      </c>
      <c r="N1246" s="119">
        <v>0</v>
      </c>
      <c r="O1246" s="120" t="s">
        <v>45</v>
      </c>
      <c r="P1246" s="121">
        <v>0</v>
      </c>
      <c r="Q1246" s="119">
        <v>0</v>
      </c>
      <c r="R1246" s="119">
        <v>0</v>
      </c>
      <c r="S1246" s="119">
        <v>0</v>
      </c>
      <c r="T1246" s="119">
        <v>0</v>
      </c>
      <c r="U1246" s="119">
        <v>0</v>
      </c>
      <c r="V1246" s="119">
        <v>0</v>
      </c>
      <c r="W1246" s="119">
        <v>0</v>
      </c>
      <c r="X1246" s="119">
        <v>0</v>
      </c>
      <c r="Y1246" s="119">
        <v>0</v>
      </c>
      <c r="Z1246" s="119">
        <v>0</v>
      </c>
      <c r="AA1246" s="119">
        <v>0</v>
      </c>
      <c r="AB1246" s="119">
        <v>0</v>
      </c>
      <c r="AC1246" s="119">
        <v>0</v>
      </c>
      <c r="AD1246" s="119">
        <v>0</v>
      </c>
      <c r="AE1246" s="119">
        <v>0</v>
      </c>
      <c r="AF1246" s="119">
        <v>0</v>
      </c>
      <c r="AG1246" s="138"/>
      <c r="AI1246" s="122">
        <v>5300</v>
      </c>
      <c r="AJ1246" s="144" t="s">
        <v>2356</v>
      </c>
    </row>
    <row r="1247" spans="1:36" s="122" customFormat="1" ht="11.25" customHeight="1" x14ac:dyDescent="0.2">
      <c r="A1247" s="96" t="s">
        <v>89</v>
      </c>
      <c r="B1247" s="98">
        <v>340000006585</v>
      </c>
      <c r="C1247" s="98">
        <v>5600</v>
      </c>
      <c r="D1247" s="98" t="s">
        <v>2356</v>
      </c>
      <c r="E1247" s="99" t="s">
        <v>2377</v>
      </c>
      <c r="F1247" s="100" t="s">
        <v>87</v>
      </c>
      <c r="G1247" s="100" t="s">
        <v>87</v>
      </c>
      <c r="H1247" s="100" t="s">
        <v>88</v>
      </c>
      <c r="I1247" s="97">
        <v>0</v>
      </c>
      <c r="J1247" s="97">
        <v>0</v>
      </c>
      <c r="K1247" s="97">
        <v>0</v>
      </c>
      <c r="L1247" s="97">
        <v>129966.78</v>
      </c>
      <c r="M1247" s="119">
        <v>129966.78</v>
      </c>
      <c r="N1247" s="119">
        <v>2074.5208503762142</v>
      </c>
      <c r="O1247" s="120" t="s">
        <v>45</v>
      </c>
      <c r="P1247" s="121">
        <v>1.1837454212573302E-4</v>
      </c>
      <c r="Q1247" s="119">
        <v>119.29713918355925</v>
      </c>
      <c r="R1247" s="119">
        <v>71.578283510135563</v>
      </c>
      <c r="S1247" s="119">
        <v>119.29713918355925</v>
      </c>
      <c r="T1247" s="119">
        <v>47.718855673423704</v>
      </c>
      <c r="U1247" s="119">
        <v>143.15656702027113</v>
      </c>
      <c r="V1247" s="119">
        <v>240.82082074481852</v>
      </c>
      <c r="W1247" s="119">
        <v>139.10559534777991</v>
      </c>
      <c r="X1247" s="119">
        <v>24.022975434461884</v>
      </c>
      <c r="Y1247" s="119">
        <v>72.012098626696428</v>
      </c>
      <c r="Z1247" s="119">
        <v>203.71013283863195</v>
      </c>
      <c r="AA1247" s="119">
        <v>205.44717670075394</v>
      </c>
      <c r="AB1247" s="119">
        <v>1.5846078345534929</v>
      </c>
      <c r="AC1247" s="119">
        <v>7.2082419452681155</v>
      </c>
      <c r="AD1247" s="119">
        <v>207.760913717855</v>
      </c>
      <c r="AE1247" s="119">
        <v>424.49898692816498</v>
      </c>
      <c r="AF1247" s="119">
        <v>47.301315686281242</v>
      </c>
      <c r="AG1247" s="138"/>
      <c r="AI1247" s="122">
        <v>5600</v>
      </c>
      <c r="AJ1247" s="144" t="s">
        <v>2356</v>
      </c>
    </row>
    <row r="1248" spans="1:36" s="122" customFormat="1" ht="11.25" hidden="1" customHeight="1" x14ac:dyDescent="0.2">
      <c r="A1248" s="96" t="s">
        <v>89</v>
      </c>
      <c r="B1248" s="98">
        <v>340000006586</v>
      </c>
      <c r="C1248" s="98">
        <v>5600</v>
      </c>
      <c r="D1248" s="98" t="s">
        <v>2356</v>
      </c>
      <c r="E1248" s="99" t="s">
        <v>1240</v>
      </c>
      <c r="F1248" s="100" t="s">
        <v>88</v>
      </c>
      <c r="G1248" s="100" t="s">
        <v>87</v>
      </c>
      <c r="H1248" s="100" t="s">
        <v>88</v>
      </c>
      <c r="I1248" s="97">
        <v>0</v>
      </c>
      <c r="J1248" s="97">
        <v>0</v>
      </c>
      <c r="K1248" s="97">
        <v>0</v>
      </c>
      <c r="L1248" s="97">
        <v>654040.30000000005</v>
      </c>
      <c r="M1248" s="119">
        <v>0</v>
      </c>
      <c r="N1248" s="119">
        <v>0</v>
      </c>
      <c r="O1248" s="120" t="s">
        <v>45</v>
      </c>
      <c r="P1248" s="121">
        <v>0</v>
      </c>
      <c r="Q1248" s="119">
        <v>0</v>
      </c>
      <c r="R1248" s="119">
        <v>0</v>
      </c>
      <c r="S1248" s="119">
        <v>0</v>
      </c>
      <c r="T1248" s="119">
        <v>0</v>
      </c>
      <c r="U1248" s="119">
        <v>0</v>
      </c>
      <c r="V1248" s="119">
        <v>0</v>
      </c>
      <c r="W1248" s="119">
        <v>0</v>
      </c>
      <c r="X1248" s="119">
        <v>0</v>
      </c>
      <c r="Y1248" s="119">
        <v>0</v>
      </c>
      <c r="Z1248" s="119">
        <v>0</v>
      </c>
      <c r="AA1248" s="119">
        <v>0</v>
      </c>
      <c r="AB1248" s="119">
        <v>0</v>
      </c>
      <c r="AC1248" s="119">
        <v>0</v>
      </c>
      <c r="AD1248" s="119">
        <v>0</v>
      </c>
      <c r="AE1248" s="119">
        <v>0</v>
      </c>
      <c r="AF1248" s="119">
        <v>0</v>
      </c>
      <c r="AG1248" s="138"/>
      <c r="AI1248" s="122">
        <v>5600</v>
      </c>
      <c r="AJ1248" s="144" t="s">
        <v>2356</v>
      </c>
    </row>
    <row r="1249" spans="1:36" s="122" customFormat="1" ht="11.25" customHeight="1" x14ac:dyDescent="0.2">
      <c r="A1249" s="96" t="s">
        <v>89</v>
      </c>
      <c r="B1249" s="98">
        <v>340000006592</v>
      </c>
      <c r="C1249" s="98">
        <v>5600</v>
      </c>
      <c r="D1249" s="98" t="s">
        <v>2356</v>
      </c>
      <c r="E1249" s="99" t="s">
        <v>1923</v>
      </c>
      <c r="F1249" s="100" t="s">
        <v>87</v>
      </c>
      <c r="G1249" s="100" t="s">
        <v>87</v>
      </c>
      <c r="H1249" s="100" t="s">
        <v>88</v>
      </c>
      <c r="I1249" s="97">
        <v>0</v>
      </c>
      <c r="J1249" s="97">
        <v>0</v>
      </c>
      <c r="K1249" s="97">
        <v>0</v>
      </c>
      <c r="L1249" s="97">
        <v>1337065.02</v>
      </c>
      <c r="M1249" s="119">
        <v>1337065.02</v>
      </c>
      <c r="N1249" s="119">
        <v>21342.14037078313</v>
      </c>
      <c r="O1249" s="120" t="s">
        <v>45</v>
      </c>
      <c r="P1249" s="121">
        <v>1.217807039112872E-3</v>
      </c>
      <c r="Q1249" s="119">
        <v>1227.2984818767411</v>
      </c>
      <c r="R1249" s="119">
        <v>736.37908912604473</v>
      </c>
      <c r="S1249" s="119">
        <v>1227.2984818767411</v>
      </c>
      <c r="T1249" s="119">
        <v>490.91939275069649</v>
      </c>
      <c r="U1249" s="119">
        <v>1472.7581782520895</v>
      </c>
      <c r="V1249" s="119">
        <v>2477.5030627487049</v>
      </c>
      <c r="W1249" s="119">
        <v>1431.0828168997587</v>
      </c>
      <c r="X1249" s="119">
        <v>247.14223226687838</v>
      </c>
      <c r="Y1249" s="119">
        <v>740.84206818500707</v>
      </c>
      <c r="Z1249" s="119">
        <v>2095.7177891003225</v>
      </c>
      <c r="AA1249" s="119">
        <v>2113.5880524572285</v>
      </c>
      <c r="AB1249" s="119">
        <v>16.302040459873069</v>
      </c>
      <c r="AC1249" s="119">
        <v>74.156551087245134</v>
      </c>
      <c r="AD1249" s="119">
        <v>2137.3911876202674</v>
      </c>
      <c r="AE1249" s="119">
        <v>4367.1370980114034</v>
      </c>
      <c r="AF1249" s="119">
        <v>486.62384806412786</v>
      </c>
      <c r="AG1249" s="138"/>
      <c r="AI1249" s="122">
        <v>5600</v>
      </c>
      <c r="AJ1249" s="144" t="s">
        <v>2356</v>
      </c>
    </row>
    <row r="1250" spans="1:36" s="122" customFormat="1" ht="11.25" customHeight="1" x14ac:dyDescent="0.2">
      <c r="A1250" s="96" t="s">
        <v>89</v>
      </c>
      <c r="B1250" s="98">
        <v>340000006593</v>
      </c>
      <c r="C1250" s="98">
        <v>5600</v>
      </c>
      <c r="D1250" s="98" t="s">
        <v>2356</v>
      </c>
      <c r="E1250" s="99" t="s">
        <v>1241</v>
      </c>
      <c r="F1250" s="100" t="s">
        <v>87</v>
      </c>
      <c r="G1250" s="100" t="s">
        <v>87</v>
      </c>
      <c r="H1250" s="100" t="s">
        <v>88</v>
      </c>
      <c r="I1250" s="97">
        <v>0</v>
      </c>
      <c r="J1250" s="97">
        <v>0</v>
      </c>
      <c r="K1250" s="97">
        <v>17623.04</v>
      </c>
      <c r="L1250" s="97">
        <v>177037.49000000002</v>
      </c>
      <c r="M1250" s="119">
        <v>177037.49000000002</v>
      </c>
      <c r="N1250" s="119">
        <v>2825.8603029425713</v>
      </c>
      <c r="O1250" s="120" t="s">
        <v>45</v>
      </c>
      <c r="P1250" s="121">
        <v>1.6124683413591562E-4</v>
      </c>
      <c r="Q1250" s="119">
        <v>162.5035727224909</v>
      </c>
      <c r="R1250" s="119">
        <v>97.502143633494555</v>
      </c>
      <c r="S1250" s="119">
        <v>162.5035727224909</v>
      </c>
      <c r="T1250" s="119">
        <v>65.00142908899636</v>
      </c>
      <c r="U1250" s="119">
        <v>195.00428726698911</v>
      </c>
      <c r="V1250" s="119">
        <v>328.04008566190987</v>
      </c>
      <c r="W1250" s="119">
        <v>189.48615519540169</v>
      </c>
      <c r="X1250" s="119">
        <v>32.723494982708587</v>
      </c>
      <c r="Y1250" s="119">
        <v>98.093075711368556</v>
      </c>
      <c r="Z1250" s="119">
        <v>277.48883680366606</v>
      </c>
      <c r="AA1250" s="119">
        <v>279.85499441232565</v>
      </c>
      <c r="AB1250" s="119">
        <v>2.1585130728305004</v>
      </c>
      <c r="AC1250" s="119">
        <v>9.8188864977880073</v>
      </c>
      <c r="AD1250" s="119">
        <v>283.00670898144597</v>
      </c>
      <c r="AE1250" s="119">
        <v>578.24187960419681</v>
      </c>
      <c r="AF1250" s="119">
        <v>64.43266658446764</v>
      </c>
      <c r="AG1250" s="138"/>
      <c r="AI1250" s="122">
        <v>5600</v>
      </c>
      <c r="AJ1250" s="144" t="s">
        <v>2356</v>
      </c>
    </row>
    <row r="1251" spans="1:36" s="122" customFormat="1" ht="11.25" customHeight="1" x14ac:dyDescent="0.2">
      <c r="A1251" s="96" t="s">
        <v>89</v>
      </c>
      <c r="B1251" s="98">
        <v>340000006594</v>
      </c>
      <c r="C1251" s="98">
        <v>5600</v>
      </c>
      <c r="D1251" s="98" t="s">
        <v>2356</v>
      </c>
      <c r="E1251" s="99" t="s">
        <v>1242</v>
      </c>
      <c r="F1251" s="100" t="s">
        <v>87</v>
      </c>
      <c r="G1251" s="100" t="s">
        <v>87</v>
      </c>
      <c r="H1251" s="100" t="s">
        <v>88</v>
      </c>
      <c r="I1251" s="97">
        <v>0</v>
      </c>
      <c r="J1251" s="97">
        <v>0</v>
      </c>
      <c r="K1251" s="97">
        <v>0</v>
      </c>
      <c r="L1251" s="97">
        <v>386660.57</v>
      </c>
      <c r="M1251" s="119">
        <v>386660.57</v>
      </c>
      <c r="N1251" s="119">
        <v>6171.8495640451474</v>
      </c>
      <c r="O1251" s="120" t="s">
        <v>45</v>
      </c>
      <c r="P1251" s="121">
        <v>3.5217282394643413E-4</v>
      </c>
      <c r="Q1251" s="119">
        <v>354.91761691783353</v>
      </c>
      <c r="R1251" s="119">
        <v>212.95057015070014</v>
      </c>
      <c r="S1251" s="119">
        <v>354.91761691783353</v>
      </c>
      <c r="T1251" s="119">
        <v>141.96704676713341</v>
      </c>
      <c r="U1251" s="119">
        <v>425.90114030140029</v>
      </c>
      <c r="V1251" s="119">
        <v>716.45935843805114</v>
      </c>
      <c r="W1251" s="119">
        <v>413.84920660003979</v>
      </c>
      <c r="X1251" s="119">
        <v>71.470089315015954</v>
      </c>
      <c r="Y1251" s="119">
        <v>214.24120149698757</v>
      </c>
      <c r="Z1251" s="119">
        <v>606.05237798582948</v>
      </c>
      <c r="AA1251" s="119">
        <v>611.22020910269703</v>
      </c>
      <c r="AB1251" s="119">
        <v>4.7143229103230775</v>
      </c>
      <c r="AC1251" s="119">
        <v>21.445041104005792</v>
      </c>
      <c r="AD1251" s="119">
        <v>618.1037440634185</v>
      </c>
      <c r="AE1251" s="119">
        <v>1262.9151868659576</v>
      </c>
      <c r="AF1251" s="119">
        <v>140.724835107921</v>
      </c>
      <c r="AG1251" s="138"/>
      <c r="AI1251" s="122">
        <v>5600</v>
      </c>
      <c r="AJ1251" s="144" t="s">
        <v>2356</v>
      </c>
    </row>
    <row r="1252" spans="1:36" s="122" customFormat="1" ht="11.25" customHeight="1" x14ac:dyDescent="0.2">
      <c r="A1252" s="96" t="s">
        <v>89</v>
      </c>
      <c r="B1252" s="98">
        <v>340000006596</v>
      </c>
      <c r="C1252" s="98">
        <v>5100</v>
      </c>
      <c r="D1252" s="98" t="s">
        <v>2356</v>
      </c>
      <c r="E1252" s="99" t="s">
        <v>1243</v>
      </c>
      <c r="F1252" s="100" t="s">
        <v>87</v>
      </c>
      <c r="G1252" s="100" t="s">
        <v>87</v>
      </c>
      <c r="H1252" s="100" t="s">
        <v>88</v>
      </c>
      <c r="I1252" s="97">
        <v>0</v>
      </c>
      <c r="J1252" s="97">
        <v>118899.47</v>
      </c>
      <c r="K1252" s="97">
        <v>1553936.32</v>
      </c>
      <c r="L1252" s="97">
        <v>1701095.34</v>
      </c>
      <c r="M1252" s="119">
        <v>1582195.87</v>
      </c>
      <c r="N1252" s="119">
        <v>27152.767432630208</v>
      </c>
      <c r="O1252" s="120" t="s">
        <v>45</v>
      </c>
      <c r="P1252" s="121">
        <v>1.5493680922518671E-3</v>
      </c>
      <c r="Q1252" s="119">
        <v>1561.4436823046938</v>
      </c>
      <c r="R1252" s="119">
        <v>936.86620938281635</v>
      </c>
      <c r="S1252" s="119">
        <v>1561.4436823046938</v>
      </c>
      <c r="T1252" s="119">
        <v>624.57747292187753</v>
      </c>
      <c r="U1252" s="119">
        <v>1873.7324187656327</v>
      </c>
      <c r="V1252" s="119">
        <v>3152.0298952084991</v>
      </c>
      <c r="W1252" s="119">
        <v>1820.7104924353289</v>
      </c>
      <c r="X1252" s="119">
        <v>314.42936082972574</v>
      </c>
      <c r="Y1252" s="119">
        <v>942.54428245043607</v>
      </c>
      <c r="Z1252" s="119">
        <v>2666.2994780864601</v>
      </c>
      <c r="AA1252" s="119">
        <v>2689.0351126788637</v>
      </c>
      <c r="AB1252" s="119">
        <v>20.740446159291146</v>
      </c>
      <c r="AC1252" s="119">
        <v>94.346469018376283</v>
      </c>
      <c r="AD1252" s="119">
        <v>2719.3189071821675</v>
      </c>
      <c r="AE1252" s="119">
        <v>5556.1371028675358</v>
      </c>
      <c r="AF1252" s="119">
        <v>619.11242003381108</v>
      </c>
      <c r="AG1252" s="138"/>
      <c r="AI1252" s="122">
        <v>5100</v>
      </c>
      <c r="AJ1252" s="144" t="s">
        <v>2356</v>
      </c>
    </row>
    <row r="1253" spans="1:36" s="122" customFormat="1" ht="11.25" customHeight="1" x14ac:dyDescent="0.2">
      <c r="A1253" s="96" t="s">
        <v>89</v>
      </c>
      <c r="B1253" s="98">
        <v>340000006597</v>
      </c>
      <c r="C1253" s="98">
        <v>5300</v>
      </c>
      <c r="D1253" s="98" t="s">
        <v>2356</v>
      </c>
      <c r="E1253" s="99" t="s">
        <v>1244</v>
      </c>
      <c r="F1253" s="100" t="s">
        <v>87</v>
      </c>
      <c r="G1253" s="100" t="s">
        <v>87</v>
      </c>
      <c r="H1253" s="100" t="s">
        <v>88</v>
      </c>
      <c r="I1253" s="97">
        <v>0</v>
      </c>
      <c r="J1253" s="97">
        <v>0</v>
      </c>
      <c r="K1253" s="97">
        <v>0</v>
      </c>
      <c r="L1253" s="97">
        <v>287160.95</v>
      </c>
      <c r="M1253" s="119">
        <v>287160.95</v>
      </c>
      <c r="N1253" s="119">
        <v>4583.6434371063251</v>
      </c>
      <c r="O1253" s="120" t="s">
        <v>45</v>
      </c>
      <c r="P1253" s="121">
        <v>2.615479584293811E-4</v>
      </c>
      <c r="Q1253" s="119">
        <v>263.58643201157332</v>
      </c>
      <c r="R1253" s="119">
        <v>158.15185920694398</v>
      </c>
      <c r="S1253" s="119">
        <v>263.58643201157332</v>
      </c>
      <c r="T1253" s="119">
        <v>105.43457280462933</v>
      </c>
      <c r="U1253" s="119">
        <v>316.30371841388796</v>
      </c>
      <c r="V1253" s="119">
        <v>532.09239826409339</v>
      </c>
      <c r="W1253" s="119">
        <v>307.35311677633365</v>
      </c>
      <c r="X1253" s="119">
        <v>53.07864400108042</v>
      </c>
      <c r="Y1253" s="119">
        <v>159.1103715359867</v>
      </c>
      <c r="Z1253" s="119">
        <v>450.09651905331316</v>
      </c>
      <c r="AA1253" s="119">
        <v>453.93450877375261</v>
      </c>
      <c r="AB1253" s="119">
        <v>3.5011830803827251</v>
      </c>
      <c r="AC1253" s="119">
        <v>15.926574504908411</v>
      </c>
      <c r="AD1253" s="119">
        <v>459.04669913409629</v>
      </c>
      <c r="AE1253" s="119">
        <v>937.92838724118167</v>
      </c>
      <c r="AF1253" s="119">
        <v>104.5120202925888</v>
      </c>
      <c r="AG1253" s="138"/>
      <c r="AI1253" s="122">
        <v>5300</v>
      </c>
      <c r="AJ1253" s="144" t="s">
        <v>2356</v>
      </c>
    </row>
    <row r="1254" spans="1:36" s="122" customFormat="1" ht="11.25" customHeight="1" x14ac:dyDescent="0.2">
      <c r="A1254" s="96" t="s">
        <v>89</v>
      </c>
      <c r="B1254" s="98">
        <v>340000006598</v>
      </c>
      <c r="C1254" s="98">
        <v>5300</v>
      </c>
      <c r="D1254" s="98" t="s">
        <v>2356</v>
      </c>
      <c r="E1254" s="99" t="s">
        <v>1245</v>
      </c>
      <c r="F1254" s="100" t="s">
        <v>87</v>
      </c>
      <c r="G1254" s="100" t="s">
        <v>87</v>
      </c>
      <c r="H1254" s="100" t="s">
        <v>88</v>
      </c>
      <c r="I1254" s="97">
        <v>0</v>
      </c>
      <c r="J1254" s="97">
        <v>0</v>
      </c>
      <c r="K1254" s="97">
        <v>0</v>
      </c>
      <c r="L1254" s="97">
        <v>254743.53</v>
      </c>
      <c r="M1254" s="119">
        <v>254743.53</v>
      </c>
      <c r="N1254" s="119">
        <v>4066.1987969805714</v>
      </c>
      <c r="O1254" s="120" t="s">
        <v>45</v>
      </c>
      <c r="P1254" s="121">
        <v>2.3202197302451389E-4</v>
      </c>
      <c r="Q1254" s="119">
        <v>233.83032459926451</v>
      </c>
      <c r="R1254" s="119">
        <v>140.29819475955873</v>
      </c>
      <c r="S1254" s="119">
        <v>233.83032459926451</v>
      </c>
      <c r="T1254" s="119">
        <v>93.532129839705817</v>
      </c>
      <c r="U1254" s="119">
        <v>280.59638951911745</v>
      </c>
      <c r="V1254" s="119">
        <v>472.02482029663497</v>
      </c>
      <c r="W1254" s="119">
        <v>272.65621570100473</v>
      </c>
      <c r="X1254" s="119">
        <v>47.0866290853563</v>
      </c>
      <c r="Y1254" s="119">
        <v>141.14850123141312</v>
      </c>
      <c r="Z1254" s="119">
        <v>399.28540459402024</v>
      </c>
      <c r="AA1254" s="119">
        <v>402.69012605593372</v>
      </c>
      <c r="AB1254" s="119">
        <v>3.1059367127493096</v>
      </c>
      <c r="AC1254" s="119">
        <v>14.128633472581734</v>
      </c>
      <c r="AD1254" s="119">
        <v>407.22520444464197</v>
      </c>
      <c r="AE1254" s="119">
        <v>832.04623836571625</v>
      </c>
      <c r="AF1254" s="119">
        <v>92.71372370360838</v>
      </c>
      <c r="AG1254" s="138"/>
      <c r="AI1254" s="122">
        <v>5300</v>
      </c>
      <c r="AJ1254" s="144" t="s">
        <v>2356</v>
      </c>
    </row>
    <row r="1255" spans="1:36" s="122" customFormat="1" ht="11.25" hidden="1" customHeight="1" x14ac:dyDescent="0.2">
      <c r="A1255" s="96" t="s">
        <v>89</v>
      </c>
      <c r="B1255" s="98">
        <v>340000006600</v>
      </c>
      <c r="C1255" s="98">
        <v>5300</v>
      </c>
      <c r="D1255" s="98" t="s">
        <v>2356</v>
      </c>
      <c r="E1255" s="99" t="s">
        <v>1246</v>
      </c>
      <c r="F1255" s="100" t="s">
        <v>88</v>
      </c>
      <c r="G1255" s="100" t="s">
        <v>87</v>
      </c>
      <c r="H1255" s="100" t="s">
        <v>88</v>
      </c>
      <c r="I1255" s="97">
        <v>0</v>
      </c>
      <c r="J1255" s="97">
        <v>0</v>
      </c>
      <c r="K1255" s="97">
        <v>0</v>
      </c>
      <c r="L1255" s="97">
        <v>99960.88</v>
      </c>
      <c r="M1255" s="119">
        <v>0</v>
      </c>
      <c r="N1255" s="119">
        <v>0</v>
      </c>
      <c r="O1255" s="120" t="s">
        <v>45</v>
      </c>
      <c r="P1255" s="121">
        <v>0</v>
      </c>
      <c r="Q1255" s="119">
        <v>0</v>
      </c>
      <c r="R1255" s="119">
        <v>0</v>
      </c>
      <c r="S1255" s="119">
        <v>0</v>
      </c>
      <c r="T1255" s="119">
        <v>0</v>
      </c>
      <c r="U1255" s="119">
        <v>0</v>
      </c>
      <c r="V1255" s="119">
        <v>0</v>
      </c>
      <c r="W1255" s="119">
        <v>0</v>
      </c>
      <c r="X1255" s="119">
        <v>0</v>
      </c>
      <c r="Y1255" s="119">
        <v>0</v>
      </c>
      <c r="Z1255" s="119">
        <v>0</v>
      </c>
      <c r="AA1255" s="119">
        <v>0</v>
      </c>
      <c r="AB1255" s="119">
        <v>0</v>
      </c>
      <c r="AC1255" s="119">
        <v>0</v>
      </c>
      <c r="AD1255" s="119">
        <v>0</v>
      </c>
      <c r="AE1255" s="119">
        <v>0</v>
      </c>
      <c r="AF1255" s="119">
        <v>0</v>
      </c>
      <c r="AG1255" s="138"/>
      <c r="AI1255" s="122">
        <v>5300</v>
      </c>
      <c r="AJ1255" s="144" t="s">
        <v>2356</v>
      </c>
    </row>
    <row r="1256" spans="1:36" s="122" customFormat="1" ht="11.25" hidden="1" customHeight="1" x14ac:dyDescent="0.2">
      <c r="A1256" s="96" t="s">
        <v>89</v>
      </c>
      <c r="B1256" s="98">
        <v>340000006601</v>
      </c>
      <c r="C1256" s="98">
        <v>5300</v>
      </c>
      <c r="D1256" s="98" t="s">
        <v>2356</v>
      </c>
      <c r="E1256" s="99" t="s">
        <v>1247</v>
      </c>
      <c r="F1256" s="100" t="s">
        <v>88</v>
      </c>
      <c r="G1256" s="100" t="s">
        <v>87</v>
      </c>
      <c r="H1256" s="100" t="s">
        <v>88</v>
      </c>
      <c r="I1256" s="97">
        <v>0</v>
      </c>
      <c r="J1256" s="97">
        <v>0</v>
      </c>
      <c r="K1256" s="97">
        <v>0</v>
      </c>
      <c r="L1256" s="97">
        <v>64407.5</v>
      </c>
      <c r="M1256" s="119">
        <v>0</v>
      </c>
      <c r="N1256" s="119">
        <v>0</v>
      </c>
      <c r="O1256" s="120" t="s">
        <v>45</v>
      </c>
      <c r="P1256" s="121">
        <v>0</v>
      </c>
      <c r="Q1256" s="119">
        <v>0</v>
      </c>
      <c r="R1256" s="119">
        <v>0</v>
      </c>
      <c r="S1256" s="119">
        <v>0</v>
      </c>
      <c r="T1256" s="119">
        <v>0</v>
      </c>
      <c r="U1256" s="119">
        <v>0</v>
      </c>
      <c r="V1256" s="119">
        <v>0</v>
      </c>
      <c r="W1256" s="119">
        <v>0</v>
      </c>
      <c r="X1256" s="119">
        <v>0</v>
      </c>
      <c r="Y1256" s="119">
        <v>0</v>
      </c>
      <c r="Z1256" s="119">
        <v>0</v>
      </c>
      <c r="AA1256" s="119">
        <v>0</v>
      </c>
      <c r="AB1256" s="119">
        <v>0</v>
      </c>
      <c r="AC1256" s="119">
        <v>0</v>
      </c>
      <c r="AD1256" s="119">
        <v>0</v>
      </c>
      <c r="AE1256" s="119">
        <v>0</v>
      </c>
      <c r="AF1256" s="119">
        <v>0</v>
      </c>
      <c r="AG1256" s="138"/>
      <c r="AI1256" s="122">
        <v>5300</v>
      </c>
      <c r="AJ1256" s="144" t="s">
        <v>2356</v>
      </c>
    </row>
    <row r="1257" spans="1:36" s="122" customFormat="1" ht="11.25" customHeight="1" x14ac:dyDescent="0.2">
      <c r="A1257" s="96" t="s">
        <v>89</v>
      </c>
      <c r="B1257" s="98">
        <v>340000006621</v>
      </c>
      <c r="C1257" s="98">
        <v>5100</v>
      </c>
      <c r="D1257" s="98" t="s">
        <v>2356</v>
      </c>
      <c r="E1257" s="99" t="s">
        <v>1248</v>
      </c>
      <c r="F1257" s="100" t="s">
        <v>87</v>
      </c>
      <c r="G1257" s="100" t="s">
        <v>87</v>
      </c>
      <c r="H1257" s="100" t="s">
        <v>88</v>
      </c>
      <c r="I1257" s="97">
        <v>0</v>
      </c>
      <c r="J1257" s="97">
        <v>0</v>
      </c>
      <c r="K1257" s="97">
        <v>0</v>
      </c>
      <c r="L1257" s="97">
        <v>150178.74</v>
      </c>
      <c r="M1257" s="119">
        <v>150178.74</v>
      </c>
      <c r="N1257" s="119">
        <v>2397.1427730472997</v>
      </c>
      <c r="O1257" s="120" t="s">
        <v>45</v>
      </c>
      <c r="P1257" s="121">
        <v>1.3678371953601914E-4</v>
      </c>
      <c r="Q1257" s="119">
        <v>137.84979552614561</v>
      </c>
      <c r="R1257" s="119">
        <v>82.709877315687379</v>
      </c>
      <c r="S1257" s="119">
        <v>137.84979552614561</v>
      </c>
      <c r="T1257" s="119">
        <v>55.139918210458248</v>
      </c>
      <c r="U1257" s="119">
        <v>165.41975463137476</v>
      </c>
      <c r="V1257" s="119">
        <v>278.27239718659411</v>
      </c>
      <c r="W1257" s="119">
        <v>160.73879060694927</v>
      </c>
      <c r="X1257" s="119">
        <v>27.758941029380257</v>
      </c>
      <c r="Y1257" s="119">
        <v>83.21115777826455</v>
      </c>
      <c r="Z1257" s="119">
        <v>235.39039033619486</v>
      </c>
      <c r="AA1257" s="119">
        <v>237.39757292960996</v>
      </c>
      <c r="AB1257" s="119">
        <v>1.8310402703473301</v>
      </c>
      <c r="AC1257" s="119">
        <v>8.3292414642842907</v>
      </c>
      <c r="AD1257" s="119">
        <v>240.0711338958784</v>
      </c>
      <c r="AE1257" s="119">
        <v>490.51552241386815</v>
      </c>
      <c r="AF1257" s="119">
        <v>54.657443926116734</v>
      </c>
      <c r="AG1257" s="138"/>
      <c r="AI1257" s="122">
        <v>5100</v>
      </c>
      <c r="AJ1257" s="144" t="s">
        <v>2356</v>
      </c>
    </row>
    <row r="1258" spans="1:36" s="122" customFormat="1" ht="11.25" customHeight="1" x14ac:dyDescent="0.2">
      <c r="A1258" s="96" t="s">
        <v>89</v>
      </c>
      <c r="B1258" s="98">
        <v>340000006622</v>
      </c>
      <c r="C1258" s="98">
        <v>5200</v>
      </c>
      <c r="D1258" s="98" t="s">
        <v>2356</v>
      </c>
      <c r="E1258" s="99" t="s">
        <v>1249</v>
      </c>
      <c r="F1258" s="100" t="s">
        <v>87</v>
      </c>
      <c r="G1258" s="100" t="s">
        <v>87</v>
      </c>
      <c r="H1258" s="100" t="s">
        <v>88</v>
      </c>
      <c r="I1258" s="97">
        <v>0</v>
      </c>
      <c r="J1258" s="97">
        <v>0</v>
      </c>
      <c r="K1258" s="97">
        <v>13344.3</v>
      </c>
      <c r="L1258" s="97">
        <v>680994.29</v>
      </c>
      <c r="M1258" s="119">
        <v>680994.29</v>
      </c>
      <c r="N1258" s="119">
        <v>10869.984265149496</v>
      </c>
      <c r="O1258" s="120" t="s">
        <v>45</v>
      </c>
      <c r="P1258" s="121">
        <v>6.202537853826081E-4</v>
      </c>
      <c r="Q1258" s="119">
        <v>625.08796938216915</v>
      </c>
      <c r="R1258" s="119">
        <v>375.05278162930148</v>
      </c>
      <c r="S1258" s="119">
        <v>625.08796938216915</v>
      </c>
      <c r="T1258" s="119">
        <v>250.03518775286764</v>
      </c>
      <c r="U1258" s="119">
        <v>750.10556325860296</v>
      </c>
      <c r="V1258" s="119">
        <v>1261.8424788267812</v>
      </c>
      <c r="W1258" s="119">
        <v>728.87945780366852</v>
      </c>
      <c r="X1258" s="119">
        <v>125.87454347702399</v>
      </c>
      <c r="Y1258" s="119">
        <v>377.32586723851364</v>
      </c>
      <c r="Z1258" s="119">
        <v>1067.3915078780119</v>
      </c>
      <c r="AA1258" s="119">
        <v>1076.49319487514</v>
      </c>
      <c r="AB1258" s="119">
        <v>8.3029593194521958</v>
      </c>
      <c r="AC1258" s="119">
        <v>37.769433124880671</v>
      </c>
      <c r="AD1258" s="119">
        <v>1088.616613622665</v>
      </c>
      <c r="AE1258" s="119">
        <v>2224.271357718218</v>
      </c>
      <c r="AF1258" s="119">
        <v>247.84737986003003</v>
      </c>
      <c r="AG1258" s="138"/>
      <c r="AI1258" s="122">
        <v>5200</v>
      </c>
      <c r="AJ1258" s="144" t="s">
        <v>2356</v>
      </c>
    </row>
    <row r="1259" spans="1:36" s="122" customFormat="1" ht="11.25" hidden="1" customHeight="1" x14ac:dyDescent="0.2">
      <c r="A1259" s="96" t="s">
        <v>89</v>
      </c>
      <c r="B1259" s="98">
        <v>340000006624</v>
      </c>
      <c r="C1259" s="98">
        <v>5600</v>
      </c>
      <c r="D1259" s="98" t="s">
        <v>2356</v>
      </c>
      <c r="E1259" s="99" t="s">
        <v>1250</v>
      </c>
      <c r="F1259" s="100" t="s">
        <v>88</v>
      </c>
      <c r="G1259" s="100" t="s">
        <v>87</v>
      </c>
      <c r="H1259" s="100" t="s">
        <v>88</v>
      </c>
      <c r="I1259" s="97">
        <v>0</v>
      </c>
      <c r="J1259" s="97">
        <v>0</v>
      </c>
      <c r="K1259" s="97">
        <v>0</v>
      </c>
      <c r="L1259" s="97">
        <v>460531.18</v>
      </c>
      <c r="M1259" s="119">
        <v>0</v>
      </c>
      <c r="N1259" s="119">
        <v>0</v>
      </c>
      <c r="O1259" s="120" t="s">
        <v>45</v>
      </c>
      <c r="P1259" s="121">
        <v>0</v>
      </c>
      <c r="Q1259" s="119">
        <v>0</v>
      </c>
      <c r="R1259" s="119">
        <v>0</v>
      </c>
      <c r="S1259" s="119">
        <v>0</v>
      </c>
      <c r="T1259" s="119">
        <v>0</v>
      </c>
      <c r="U1259" s="119">
        <v>0</v>
      </c>
      <c r="V1259" s="119">
        <v>0</v>
      </c>
      <c r="W1259" s="119">
        <v>0</v>
      </c>
      <c r="X1259" s="119">
        <v>0</v>
      </c>
      <c r="Y1259" s="119">
        <v>0</v>
      </c>
      <c r="Z1259" s="119">
        <v>0</v>
      </c>
      <c r="AA1259" s="119">
        <v>0</v>
      </c>
      <c r="AB1259" s="119">
        <v>0</v>
      </c>
      <c r="AC1259" s="119">
        <v>0</v>
      </c>
      <c r="AD1259" s="119">
        <v>0</v>
      </c>
      <c r="AE1259" s="119">
        <v>0</v>
      </c>
      <c r="AF1259" s="119">
        <v>0</v>
      </c>
      <c r="AG1259" s="138"/>
      <c r="AI1259" s="122">
        <v>5600</v>
      </c>
      <c r="AJ1259" s="144" t="s">
        <v>2356</v>
      </c>
    </row>
    <row r="1260" spans="1:36" s="122" customFormat="1" ht="11.25" customHeight="1" x14ac:dyDescent="0.2">
      <c r="A1260" s="96" t="s">
        <v>89</v>
      </c>
      <c r="B1260" s="98">
        <v>340000006639</v>
      </c>
      <c r="C1260" s="98">
        <v>5300</v>
      </c>
      <c r="D1260" s="98" t="s">
        <v>2357</v>
      </c>
      <c r="E1260" s="99" t="s">
        <v>3044</v>
      </c>
      <c r="F1260" s="100" t="s">
        <v>87</v>
      </c>
      <c r="G1260" s="100" t="s">
        <v>87</v>
      </c>
      <c r="H1260" s="100" t="s">
        <v>88</v>
      </c>
      <c r="I1260" s="97">
        <v>0</v>
      </c>
      <c r="J1260" s="97">
        <v>20000</v>
      </c>
      <c r="K1260" s="97">
        <v>0</v>
      </c>
      <c r="L1260" s="97">
        <v>20485.2</v>
      </c>
      <c r="M1260" s="119">
        <v>485.20000000000073</v>
      </c>
      <c r="N1260" s="119">
        <v>326.98336085672679</v>
      </c>
      <c r="O1260" s="120" t="s">
        <v>45</v>
      </c>
      <c r="P1260" s="121">
        <v>1.8658046081883894E-5</v>
      </c>
      <c r="Q1260" s="119">
        <v>18.803464666917563</v>
      </c>
      <c r="R1260" s="119">
        <v>11.282078800150538</v>
      </c>
      <c r="S1260" s="119">
        <v>18.803464666917563</v>
      </c>
      <c r="T1260" s="119">
        <v>7.5213858667670248</v>
      </c>
      <c r="U1260" s="119">
        <v>22.564157600301076</v>
      </c>
      <c r="V1260" s="119">
        <v>37.957874136158146</v>
      </c>
      <c r="W1260" s="119">
        <v>21.925648552794343</v>
      </c>
      <c r="X1260" s="119">
        <v>3.7864710995381943</v>
      </c>
      <c r="Y1260" s="119">
        <v>11.350456191863811</v>
      </c>
      <c r="Z1260" s="119">
        <v>32.108534297964013</v>
      </c>
      <c r="AA1260" s="119">
        <v>32.382324961426946</v>
      </c>
      <c r="AB1260" s="119">
        <v>0.24976388899067295</v>
      </c>
      <c r="AC1260" s="119">
        <v>1.1361540071794223</v>
      </c>
      <c r="AD1260" s="119">
        <v>32.747013272876373</v>
      </c>
      <c r="AE1260" s="119">
        <v>66.908995106448316</v>
      </c>
      <c r="AF1260" s="119">
        <v>7.4555737404328122</v>
      </c>
      <c r="AG1260" s="138"/>
      <c r="AI1260" s="122">
        <v>5300</v>
      </c>
      <c r="AJ1260" s="144" t="s">
        <v>2357</v>
      </c>
    </row>
    <row r="1261" spans="1:36" s="122" customFormat="1" ht="11.25" hidden="1" customHeight="1" x14ac:dyDescent="0.2">
      <c r="A1261" s="96" t="s">
        <v>89</v>
      </c>
      <c r="B1261" s="98">
        <v>340000006640</v>
      </c>
      <c r="C1261" s="98">
        <v>5300</v>
      </c>
      <c r="D1261" s="98" t="s">
        <v>2356</v>
      </c>
      <c r="E1261" s="99" t="s">
        <v>1251</v>
      </c>
      <c r="F1261" s="100" t="s">
        <v>88</v>
      </c>
      <c r="G1261" s="100" t="s">
        <v>87</v>
      </c>
      <c r="H1261" s="100" t="s">
        <v>88</v>
      </c>
      <c r="I1261" s="97">
        <v>0</v>
      </c>
      <c r="J1261" s="97">
        <v>0</v>
      </c>
      <c r="K1261" s="97">
        <v>17623.04</v>
      </c>
      <c r="L1261" s="97">
        <v>336932.20999999996</v>
      </c>
      <c r="M1261" s="119">
        <v>0</v>
      </c>
      <c r="N1261" s="119">
        <v>0</v>
      </c>
      <c r="O1261" s="120" t="s">
        <v>45</v>
      </c>
      <c r="P1261" s="121">
        <v>0</v>
      </c>
      <c r="Q1261" s="119">
        <v>0</v>
      </c>
      <c r="R1261" s="119">
        <v>0</v>
      </c>
      <c r="S1261" s="119">
        <v>0</v>
      </c>
      <c r="T1261" s="119">
        <v>0</v>
      </c>
      <c r="U1261" s="119">
        <v>0</v>
      </c>
      <c r="V1261" s="119">
        <v>0</v>
      </c>
      <c r="W1261" s="119">
        <v>0</v>
      </c>
      <c r="X1261" s="119">
        <v>0</v>
      </c>
      <c r="Y1261" s="119">
        <v>0</v>
      </c>
      <c r="Z1261" s="119">
        <v>0</v>
      </c>
      <c r="AA1261" s="119">
        <v>0</v>
      </c>
      <c r="AB1261" s="119">
        <v>0</v>
      </c>
      <c r="AC1261" s="119">
        <v>0</v>
      </c>
      <c r="AD1261" s="119">
        <v>0</v>
      </c>
      <c r="AE1261" s="119">
        <v>0</v>
      </c>
      <c r="AF1261" s="119">
        <v>0</v>
      </c>
      <c r="AG1261" s="138"/>
      <c r="AI1261" s="122">
        <v>5300</v>
      </c>
      <c r="AJ1261" s="144" t="s">
        <v>2356</v>
      </c>
    </row>
    <row r="1262" spans="1:36" s="122" customFormat="1" ht="11.25" customHeight="1" x14ac:dyDescent="0.2">
      <c r="A1262" s="96" t="s">
        <v>89</v>
      </c>
      <c r="B1262" s="98">
        <v>340000006641</v>
      </c>
      <c r="C1262" s="98">
        <v>5400</v>
      </c>
      <c r="D1262" s="98" t="s">
        <v>2356</v>
      </c>
      <c r="E1262" s="99" t="s">
        <v>1252</v>
      </c>
      <c r="F1262" s="100" t="s">
        <v>87</v>
      </c>
      <c r="G1262" s="100" t="s">
        <v>87</v>
      </c>
      <c r="H1262" s="100" t="s">
        <v>88</v>
      </c>
      <c r="I1262" s="97">
        <v>0</v>
      </c>
      <c r="J1262" s="97">
        <v>0</v>
      </c>
      <c r="K1262" s="97">
        <v>0</v>
      </c>
      <c r="L1262" s="97">
        <v>582157.61</v>
      </c>
      <c r="M1262" s="119">
        <v>582157.61</v>
      </c>
      <c r="N1262" s="119">
        <v>9292.3599411340674</v>
      </c>
      <c r="O1262" s="120" t="s">
        <v>45</v>
      </c>
      <c r="P1262" s="121">
        <v>5.3023272969262636E-4</v>
      </c>
      <c r="Q1262" s="119">
        <v>534.36530032473058</v>
      </c>
      <c r="R1262" s="119">
        <v>320.61918019483841</v>
      </c>
      <c r="S1262" s="119">
        <v>534.36530032473058</v>
      </c>
      <c r="T1262" s="119">
        <v>213.74612012989223</v>
      </c>
      <c r="U1262" s="119">
        <v>641.23836038967681</v>
      </c>
      <c r="V1262" s="119">
        <v>1078.70390759117</v>
      </c>
      <c r="W1262" s="119">
        <v>623.0929236324132</v>
      </c>
      <c r="X1262" s="119">
        <v>107.60563556329578</v>
      </c>
      <c r="Y1262" s="119">
        <v>322.56235960913909</v>
      </c>
      <c r="Z1262" s="119">
        <v>912.47474213118505</v>
      </c>
      <c r="AA1262" s="119">
        <v>920.25544811803888</v>
      </c>
      <c r="AB1262" s="119">
        <v>7.0979023235855854</v>
      </c>
      <c r="AC1262" s="119">
        <v>32.287734628487648</v>
      </c>
      <c r="AD1262" s="119">
        <v>930.61932427196132</v>
      </c>
      <c r="AE1262" s="119">
        <v>1901.4498603221664</v>
      </c>
      <c r="AF1262" s="119">
        <v>211.87584157875565</v>
      </c>
      <c r="AG1262" s="138"/>
      <c r="AI1262" s="122">
        <v>5400</v>
      </c>
      <c r="AJ1262" s="122" t="s">
        <v>2356</v>
      </c>
    </row>
    <row r="1263" spans="1:36" s="122" customFormat="1" ht="11.25" hidden="1" customHeight="1" x14ac:dyDescent="0.2">
      <c r="A1263" s="96" t="s">
        <v>89</v>
      </c>
      <c r="B1263" s="98">
        <v>340000006642</v>
      </c>
      <c r="C1263" s="98">
        <v>5400</v>
      </c>
      <c r="D1263" s="98" t="s">
        <v>2356</v>
      </c>
      <c r="E1263" s="99" t="s">
        <v>1253</v>
      </c>
      <c r="F1263" s="100" t="s">
        <v>88</v>
      </c>
      <c r="G1263" s="100" t="s">
        <v>87</v>
      </c>
      <c r="H1263" s="100" t="s">
        <v>88</v>
      </c>
      <c r="I1263" s="97">
        <v>0</v>
      </c>
      <c r="J1263" s="97">
        <v>0</v>
      </c>
      <c r="K1263" s="97">
        <v>0</v>
      </c>
      <c r="L1263" s="97">
        <v>1298.82</v>
      </c>
      <c r="M1263" s="119">
        <v>0</v>
      </c>
      <c r="N1263" s="119">
        <v>0</v>
      </c>
      <c r="O1263" s="120" t="s">
        <v>45</v>
      </c>
      <c r="P1263" s="121">
        <v>0</v>
      </c>
      <c r="Q1263" s="119">
        <v>0</v>
      </c>
      <c r="R1263" s="119">
        <v>0</v>
      </c>
      <c r="S1263" s="119">
        <v>0</v>
      </c>
      <c r="T1263" s="119">
        <v>0</v>
      </c>
      <c r="U1263" s="119">
        <v>0</v>
      </c>
      <c r="V1263" s="119">
        <v>0</v>
      </c>
      <c r="W1263" s="119">
        <v>0</v>
      </c>
      <c r="X1263" s="119">
        <v>0</v>
      </c>
      <c r="Y1263" s="119">
        <v>0</v>
      </c>
      <c r="Z1263" s="119">
        <v>0</v>
      </c>
      <c r="AA1263" s="119">
        <v>0</v>
      </c>
      <c r="AB1263" s="119">
        <v>0</v>
      </c>
      <c r="AC1263" s="119">
        <v>0</v>
      </c>
      <c r="AD1263" s="119">
        <v>0</v>
      </c>
      <c r="AE1263" s="119">
        <v>0</v>
      </c>
      <c r="AF1263" s="119">
        <v>0</v>
      </c>
      <c r="AG1263" s="138"/>
      <c r="AI1263" s="122">
        <v>5400</v>
      </c>
      <c r="AJ1263" s="122" t="s">
        <v>2356</v>
      </c>
    </row>
    <row r="1264" spans="1:36" s="122" customFormat="1" ht="11.25" customHeight="1" x14ac:dyDescent="0.2">
      <c r="A1264" s="96" t="s">
        <v>89</v>
      </c>
      <c r="B1264" s="98">
        <v>340000006656</v>
      </c>
      <c r="C1264" s="98">
        <v>5500</v>
      </c>
      <c r="D1264" s="98" t="s">
        <v>2356</v>
      </c>
      <c r="E1264" s="99" t="s">
        <v>1254</v>
      </c>
      <c r="F1264" s="100" t="s">
        <v>87</v>
      </c>
      <c r="G1264" s="100" t="s">
        <v>87</v>
      </c>
      <c r="H1264" s="100" t="s">
        <v>88</v>
      </c>
      <c r="I1264" s="97">
        <v>0</v>
      </c>
      <c r="J1264" s="97">
        <v>0</v>
      </c>
      <c r="K1264" s="97">
        <v>0</v>
      </c>
      <c r="L1264" s="97">
        <v>1320117.53</v>
      </c>
      <c r="M1264" s="119">
        <v>1320117.53</v>
      </c>
      <c r="N1264" s="119">
        <v>21071.625694905633</v>
      </c>
      <c r="O1264" s="120" t="s">
        <v>45</v>
      </c>
      <c r="P1264" s="121">
        <v>1.2023711610451811E-3</v>
      </c>
      <c r="Q1264" s="119">
        <v>1211.742298417076</v>
      </c>
      <c r="R1264" s="119">
        <v>727.04537905024563</v>
      </c>
      <c r="S1264" s="119">
        <v>1211.742298417076</v>
      </c>
      <c r="T1264" s="119">
        <v>484.6969193668304</v>
      </c>
      <c r="U1264" s="119">
        <v>1454.0907581004913</v>
      </c>
      <c r="V1264" s="119">
        <v>2446.1003577546708</v>
      </c>
      <c r="W1264" s="119">
        <v>1412.9436379026295</v>
      </c>
      <c r="X1264" s="119">
        <v>244.0096691923313</v>
      </c>
      <c r="Y1264" s="119">
        <v>731.45178921252716</v>
      </c>
      <c r="Z1264" s="119">
        <v>2069.1542669511909</v>
      </c>
      <c r="AA1264" s="119">
        <v>2086.7980221689945</v>
      </c>
      <c r="AB1264" s="119">
        <v>16.095409769861234</v>
      </c>
      <c r="AC1264" s="119">
        <v>73.216606216063369</v>
      </c>
      <c r="AD1264" s="119">
        <v>2110.2994491958475</v>
      </c>
      <c r="AE1264" s="119">
        <v>4311.7830118674283</v>
      </c>
      <c r="AF1264" s="119">
        <v>480.45582132237058</v>
      </c>
      <c r="AG1264" s="138"/>
      <c r="AI1264" s="122">
        <v>5500</v>
      </c>
      <c r="AJ1264" s="122" t="s">
        <v>2356</v>
      </c>
    </row>
    <row r="1265" spans="1:36" s="122" customFormat="1" ht="11.25" hidden="1" customHeight="1" x14ac:dyDescent="0.2">
      <c r="A1265" s="96" t="s">
        <v>89</v>
      </c>
      <c r="B1265" s="98">
        <v>340000006661</v>
      </c>
      <c r="C1265" s="98">
        <v>5300</v>
      </c>
      <c r="D1265" s="98" t="s">
        <v>2356</v>
      </c>
      <c r="E1265" s="99" t="s">
        <v>1255</v>
      </c>
      <c r="F1265" s="100" t="s">
        <v>88</v>
      </c>
      <c r="G1265" s="100" t="s">
        <v>87</v>
      </c>
      <c r="H1265" s="100" t="s">
        <v>88</v>
      </c>
      <c r="I1265" s="97">
        <v>0</v>
      </c>
      <c r="J1265" s="97">
        <v>0</v>
      </c>
      <c r="K1265" s="97">
        <v>0</v>
      </c>
      <c r="L1265" s="97">
        <v>25085.34</v>
      </c>
      <c r="M1265" s="119">
        <v>0</v>
      </c>
      <c r="N1265" s="119">
        <v>0</v>
      </c>
      <c r="O1265" s="120" t="s">
        <v>45</v>
      </c>
      <c r="P1265" s="121">
        <v>0</v>
      </c>
      <c r="Q1265" s="119">
        <v>0</v>
      </c>
      <c r="R1265" s="119">
        <v>0</v>
      </c>
      <c r="S1265" s="119">
        <v>0</v>
      </c>
      <c r="T1265" s="119">
        <v>0</v>
      </c>
      <c r="U1265" s="119">
        <v>0</v>
      </c>
      <c r="V1265" s="119">
        <v>0</v>
      </c>
      <c r="W1265" s="119">
        <v>0</v>
      </c>
      <c r="X1265" s="119">
        <v>0</v>
      </c>
      <c r="Y1265" s="119">
        <v>0</v>
      </c>
      <c r="Z1265" s="119">
        <v>0</v>
      </c>
      <c r="AA1265" s="119">
        <v>0</v>
      </c>
      <c r="AB1265" s="119">
        <v>0</v>
      </c>
      <c r="AC1265" s="119">
        <v>0</v>
      </c>
      <c r="AD1265" s="119">
        <v>0</v>
      </c>
      <c r="AE1265" s="119">
        <v>0</v>
      </c>
      <c r="AF1265" s="119">
        <v>0</v>
      </c>
      <c r="AG1265" s="138"/>
      <c r="AI1265" s="122">
        <v>5300</v>
      </c>
      <c r="AJ1265" s="122" t="s">
        <v>2356</v>
      </c>
    </row>
    <row r="1266" spans="1:36" s="122" customFormat="1" ht="11.25" hidden="1" customHeight="1" x14ac:dyDescent="0.2">
      <c r="A1266" s="96" t="s">
        <v>89</v>
      </c>
      <c r="B1266" s="98">
        <v>340000006672</v>
      </c>
      <c r="C1266" s="98">
        <v>5400</v>
      </c>
      <c r="D1266" s="98" t="s">
        <v>2356</v>
      </c>
      <c r="E1266" s="99" t="s">
        <v>1256</v>
      </c>
      <c r="F1266" s="100" t="s">
        <v>88</v>
      </c>
      <c r="G1266" s="100" t="s">
        <v>87</v>
      </c>
      <c r="H1266" s="100" t="s">
        <v>88</v>
      </c>
      <c r="I1266" s="97">
        <v>0</v>
      </c>
      <c r="J1266" s="97">
        <v>0</v>
      </c>
      <c r="K1266" s="97">
        <v>0</v>
      </c>
      <c r="L1266" s="97">
        <v>773.18</v>
      </c>
      <c r="M1266" s="119">
        <v>0</v>
      </c>
      <c r="N1266" s="119">
        <v>0</v>
      </c>
      <c r="O1266" s="120" t="s">
        <v>45</v>
      </c>
      <c r="P1266" s="121">
        <v>0</v>
      </c>
      <c r="Q1266" s="119">
        <v>0</v>
      </c>
      <c r="R1266" s="119">
        <v>0</v>
      </c>
      <c r="S1266" s="119">
        <v>0</v>
      </c>
      <c r="T1266" s="119">
        <v>0</v>
      </c>
      <c r="U1266" s="119">
        <v>0</v>
      </c>
      <c r="V1266" s="119">
        <v>0</v>
      </c>
      <c r="W1266" s="119">
        <v>0</v>
      </c>
      <c r="X1266" s="119">
        <v>0</v>
      </c>
      <c r="Y1266" s="119">
        <v>0</v>
      </c>
      <c r="Z1266" s="119">
        <v>0</v>
      </c>
      <c r="AA1266" s="119">
        <v>0</v>
      </c>
      <c r="AB1266" s="119">
        <v>0</v>
      </c>
      <c r="AC1266" s="119">
        <v>0</v>
      </c>
      <c r="AD1266" s="119">
        <v>0</v>
      </c>
      <c r="AE1266" s="119">
        <v>0</v>
      </c>
      <c r="AF1266" s="119">
        <v>0</v>
      </c>
      <c r="AG1266" s="138"/>
      <c r="AI1266" s="122">
        <v>5400</v>
      </c>
      <c r="AJ1266" s="122" t="s">
        <v>2356</v>
      </c>
    </row>
    <row r="1267" spans="1:36" s="122" customFormat="1" ht="11.25" customHeight="1" x14ac:dyDescent="0.2">
      <c r="A1267" s="96" t="s">
        <v>89</v>
      </c>
      <c r="B1267" s="98">
        <v>340000006673</v>
      </c>
      <c r="C1267" s="98">
        <v>5400</v>
      </c>
      <c r="D1267" s="98" t="s">
        <v>2356</v>
      </c>
      <c r="E1267" s="99" t="s">
        <v>1257</v>
      </c>
      <c r="F1267" s="100" t="s">
        <v>87</v>
      </c>
      <c r="G1267" s="100" t="s">
        <v>87</v>
      </c>
      <c r="H1267" s="100" t="s">
        <v>88</v>
      </c>
      <c r="I1267" s="97">
        <v>0</v>
      </c>
      <c r="J1267" s="97">
        <v>0</v>
      </c>
      <c r="K1267" s="97">
        <v>0</v>
      </c>
      <c r="L1267" s="97">
        <v>19921.84</v>
      </c>
      <c r="M1267" s="119">
        <v>19921.84</v>
      </c>
      <c r="N1267" s="119">
        <v>317.99104708032991</v>
      </c>
      <c r="O1267" s="120" t="s">
        <v>45</v>
      </c>
      <c r="P1267" s="121">
        <v>1.814493433092759E-5</v>
      </c>
      <c r="Q1267" s="119">
        <v>18.286353784194684</v>
      </c>
      <c r="R1267" s="119">
        <v>10.971812270516812</v>
      </c>
      <c r="S1267" s="119">
        <v>18.286353784194684</v>
      </c>
      <c r="T1267" s="119">
        <v>7.3145415136778746</v>
      </c>
      <c r="U1267" s="119">
        <v>21.943624541033625</v>
      </c>
      <c r="V1267" s="119">
        <v>36.914001097410861</v>
      </c>
      <c r="W1267" s="119">
        <v>21.322675022211182</v>
      </c>
      <c r="X1267" s="119">
        <v>3.6823400020319053</v>
      </c>
      <c r="Y1267" s="119">
        <v>11.038309227213801</v>
      </c>
      <c r="Z1267" s="119">
        <v>31.2255229589436</v>
      </c>
      <c r="AA1267" s="119">
        <v>31.491784151951354</v>
      </c>
      <c r="AB1267" s="119">
        <v>0.24289517477251615</v>
      </c>
      <c r="AC1267" s="119">
        <v>1.1049088291247977</v>
      </c>
      <c r="AD1267" s="119">
        <v>31.846443232192971</v>
      </c>
      <c r="AE1267" s="119">
        <v>65.068942215426091</v>
      </c>
      <c r="AF1267" s="119">
        <v>7.2505392754331925</v>
      </c>
      <c r="AG1267" s="138"/>
      <c r="AI1267" s="139">
        <v>5400</v>
      </c>
      <c r="AJ1267" s="122" t="s">
        <v>2356</v>
      </c>
    </row>
    <row r="1268" spans="1:36" s="122" customFormat="1" ht="11.25" customHeight="1" x14ac:dyDescent="0.2">
      <c r="A1268" s="96" t="s">
        <v>89</v>
      </c>
      <c r="B1268" s="98">
        <v>340000006674</v>
      </c>
      <c r="C1268" s="98">
        <v>5400</v>
      </c>
      <c r="D1268" s="98" t="s">
        <v>2356</v>
      </c>
      <c r="E1268" s="99" t="s">
        <v>1258</v>
      </c>
      <c r="F1268" s="100" t="s">
        <v>87</v>
      </c>
      <c r="G1268" s="100" t="s">
        <v>87</v>
      </c>
      <c r="H1268" s="100" t="s">
        <v>88</v>
      </c>
      <c r="I1268" s="97">
        <v>0</v>
      </c>
      <c r="J1268" s="97">
        <v>0</v>
      </c>
      <c r="K1268" s="97">
        <v>0</v>
      </c>
      <c r="L1268" s="97">
        <v>13941.82</v>
      </c>
      <c r="M1268" s="119">
        <v>13941.82</v>
      </c>
      <c r="N1268" s="119">
        <v>222.53837697750231</v>
      </c>
      <c r="O1268" s="120" t="s">
        <v>45</v>
      </c>
      <c r="P1268" s="121">
        <v>1.2698295355931623E-5</v>
      </c>
      <c r="Q1268" s="119">
        <v>12.797264354876914</v>
      </c>
      <c r="R1268" s="119">
        <v>7.6783586129261492</v>
      </c>
      <c r="S1268" s="119">
        <v>12.797264354876914</v>
      </c>
      <c r="T1268" s="119">
        <v>5.1189057419507655</v>
      </c>
      <c r="U1268" s="119">
        <v>15.356717225852298</v>
      </c>
      <c r="V1268" s="119">
        <v>25.833374767586957</v>
      </c>
      <c r="W1268" s="119">
        <v>14.922160657758734</v>
      </c>
      <c r="X1268" s="119">
        <v>2.5769969785485904</v>
      </c>
      <c r="Y1268" s="119">
        <v>7.724894906803482</v>
      </c>
      <c r="Z1268" s="119">
        <v>21.852430322673957</v>
      </c>
      <c r="AA1268" s="119">
        <v>22.038766806949475</v>
      </c>
      <c r="AB1268" s="119">
        <v>0.16998433907445099</v>
      </c>
      <c r="AC1268" s="119">
        <v>0.77324383752046411</v>
      </c>
      <c r="AD1268" s="119">
        <v>22.286966423957452</v>
      </c>
      <c r="AE1268" s="119">
        <v>45.536932329437022</v>
      </c>
      <c r="AF1268" s="119">
        <v>5.0741153167086965</v>
      </c>
      <c r="AG1268" s="138"/>
      <c r="AI1268" s="139">
        <v>5400</v>
      </c>
      <c r="AJ1268" s="122" t="s">
        <v>2356</v>
      </c>
    </row>
    <row r="1269" spans="1:36" s="122" customFormat="1" ht="11.25" hidden="1" customHeight="1" x14ac:dyDescent="0.2">
      <c r="A1269" s="96" t="s">
        <v>89</v>
      </c>
      <c r="B1269" s="98">
        <v>340000006675</v>
      </c>
      <c r="C1269" s="98">
        <v>5400</v>
      </c>
      <c r="D1269" s="98" t="s">
        <v>2356</v>
      </c>
      <c r="E1269" s="99" t="s">
        <v>1259</v>
      </c>
      <c r="F1269" s="100" t="s">
        <v>88</v>
      </c>
      <c r="G1269" s="100" t="s">
        <v>87</v>
      </c>
      <c r="H1269" s="100" t="s">
        <v>88</v>
      </c>
      <c r="I1269" s="97">
        <v>0</v>
      </c>
      <c r="J1269" s="97">
        <v>0</v>
      </c>
      <c r="K1269" s="97">
        <v>0</v>
      </c>
      <c r="L1269" s="97">
        <v>2072.71</v>
      </c>
      <c r="M1269" s="119">
        <v>0</v>
      </c>
      <c r="N1269" s="119">
        <v>0</v>
      </c>
      <c r="O1269" s="120" t="s">
        <v>45</v>
      </c>
      <c r="P1269" s="121">
        <v>0</v>
      </c>
      <c r="Q1269" s="119">
        <v>0</v>
      </c>
      <c r="R1269" s="119">
        <v>0</v>
      </c>
      <c r="S1269" s="119">
        <v>0</v>
      </c>
      <c r="T1269" s="119">
        <v>0</v>
      </c>
      <c r="U1269" s="119">
        <v>0</v>
      </c>
      <c r="V1269" s="119">
        <v>0</v>
      </c>
      <c r="W1269" s="119">
        <v>0</v>
      </c>
      <c r="X1269" s="119">
        <v>0</v>
      </c>
      <c r="Y1269" s="119">
        <v>0</v>
      </c>
      <c r="Z1269" s="119">
        <v>0</v>
      </c>
      <c r="AA1269" s="119">
        <v>0</v>
      </c>
      <c r="AB1269" s="119">
        <v>0</v>
      </c>
      <c r="AC1269" s="119">
        <v>0</v>
      </c>
      <c r="AD1269" s="119">
        <v>0</v>
      </c>
      <c r="AE1269" s="119">
        <v>0</v>
      </c>
      <c r="AF1269" s="119">
        <v>0</v>
      </c>
      <c r="AG1269" s="138"/>
      <c r="AI1269" s="139">
        <v>5400</v>
      </c>
      <c r="AJ1269" s="122" t="s">
        <v>2356</v>
      </c>
    </row>
    <row r="1270" spans="1:36" s="122" customFormat="1" ht="11.25" customHeight="1" x14ac:dyDescent="0.2">
      <c r="A1270" s="96" t="s">
        <v>89</v>
      </c>
      <c r="B1270" s="98">
        <v>340000006677</v>
      </c>
      <c r="C1270" s="98">
        <v>5400</v>
      </c>
      <c r="D1270" s="98" t="s">
        <v>2356</v>
      </c>
      <c r="E1270" s="99" t="s">
        <v>1260</v>
      </c>
      <c r="F1270" s="100" t="s">
        <v>87</v>
      </c>
      <c r="G1270" s="100" t="s">
        <v>87</v>
      </c>
      <c r="H1270" s="100" t="s">
        <v>88</v>
      </c>
      <c r="I1270" s="97">
        <v>0</v>
      </c>
      <c r="J1270" s="97">
        <v>0</v>
      </c>
      <c r="K1270" s="97">
        <v>0</v>
      </c>
      <c r="L1270" s="97">
        <v>13937.97</v>
      </c>
      <c r="M1270" s="119">
        <v>13937.97</v>
      </c>
      <c r="N1270" s="119">
        <v>222.47692354090916</v>
      </c>
      <c r="O1270" s="120" t="s">
        <v>45</v>
      </c>
      <c r="P1270" s="121">
        <v>1.2694788752265795E-5</v>
      </c>
      <c r="Q1270" s="119">
        <v>12.793730421160495</v>
      </c>
      <c r="R1270" s="119">
        <v>7.6762382526962973</v>
      </c>
      <c r="S1270" s="119">
        <v>12.793730421160495</v>
      </c>
      <c r="T1270" s="119">
        <v>5.1174921684641976</v>
      </c>
      <c r="U1270" s="119">
        <v>15.352476505392595</v>
      </c>
      <c r="V1270" s="119">
        <v>25.826240943390751</v>
      </c>
      <c r="W1270" s="119">
        <v>14.918039939048239</v>
      </c>
      <c r="X1270" s="119">
        <v>2.5762853470422726</v>
      </c>
      <c r="Y1270" s="119">
        <v>7.7227616956882059</v>
      </c>
      <c r="Z1270" s="119">
        <v>21.846395826694074</v>
      </c>
      <c r="AA1270" s="119">
        <v>22.032680854598439</v>
      </c>
      <c r="AB1270" s="119">
        <v>0.16993739830879512</v>
      </c>
      <c r="AC1270" s="119">
        <v>0.77303030809787421</v>
      </c>
      <c r="AD1270" s="119">
        <v>22.280811931880219</v>
      </c>
      <c r="AE1270" s="119">
        <v>45.524357415296087</v>
      </c>
      <c r="AF1270" s="119">
        <v>5.0727141119901358</v>
      </c>
      <c r="AG1270" s="138"/>
      <c r="AI1270" s="139">
        <v>5400</v>
      </c>
      <c r="AJ1270" s="122" t="s">
        <v>2356</v>
      </c>
    </row>
    <row r="1271" spans="1:36" s="122" customFormat="1" ht="11.25" hidden="1" customHeight="1" x14ac:dyDescent="0.2">
      <c r="A1271" s="96" t="s">
        <v>89</v>
      </c>
      <c r="B1271" s="98">
        <v>340000006679</v>
      </c>
      <c r="C1271" s="98">
        <v>5400</v>
      </c>
      <c r="D1271" s="98" t="s">
        <v>2356</v>
      </c>
      <c r="E1271" s="99" t="s">
        <v>1261</v>
      </c>
      <c r="F1271" s="100" t="s">
        <v>88</v>
      </c>
      <c r="G1271" s="100" t="s">
        <v>87</v>
      </c>
      <c r="H1271" s="100" t="s">
        <v>88</v>
      </c>
      <c r="I1271" s="97">
        <v>0</v>
      </c>
      <c r="J1271" s="97">
        <v>0</v>
      </c>
      <c r="K1271" s="97">
        <v>0</v>
      </c>
      <c r="L1271" s="97">
        <v>1007.6</v>
      </c>
      <c r="M1271" s="119">
        <v>0</v>
      </c>
      <c r="N1271" s="119">
        <v>0</v>
      </c>
      <c r="O1271" s="120" t="s">
        <v>45</v>
      </c>
      <c r="P1271" s="121">
        <v>0</v>
      </c>
      <c r="Q1271" s="119">
        <v>0</v>
      </c>
      <c r="R1271" s="119">
        <v>0</v>
      </c>
      <c r="S1271" s="119">
        <v>0</v>
      </c>
      <c r="T1271" s="119">
        <v>0</v>
      </c>
      <c r="U1271" s="119">
        <v>0</v>
      </c>
      <c r="V1271" s="119">
        <v>0</v>
      </c>
      <c r="W1271" s="119">
        <v>0</v>
      </c>
      <c r="X1271" s="119">
        <v>0</v>
      </c>
      <c r="Y1271" s="119">
        <v>0</v>
      </c>
      <c r="Z1271" s="119">
        <v>0</v>
      </c>
      <c r="AA1271" s="119">
        <v>0</v>
      </c>
      <c r="AB1271" s="119">
        <v>0</v>
      </c>
      <c r="AC1271" s="119">
        <v>0</v>
      </c>
      <c r="AD1271" s="119">
        <v>0</v>
      </c>
      <c r="AE1271" s="119">
        <v>0</v>
      </c>
      <c r="AF1271" s="119">
        <v>0</v>
      </c>
      <c r="AG1271" s="138"/>
      <c r="AI1271" s="139">
        <v>5400</v>
      </c>
      <c r="AJ1271" s="122" t="s">
        <v>2356</v>
      </c>
    </row>
    <row r="1272" spans="1:36" s="122" customFormat="1" ht="11.25" hidden="1" customHeight="1" x14ac:dyDescent="0.2">
      <c r="A1272" s="96" t="s">
        <v>89</v>
      </c>
      <c r="B1272" s="98">
        <v>340000006681</v>
      </c>
      <c r="C1272" s="98">
        <v>5400</v>
      </c>
      <c r="D1272" s="98" t="s">
        <v>2356</v>
      </c>
      <c r="E1272" s="99" t="s">
        <v>1262</v>
      </c>
      <c r="F1272" s="100" t="s">
        <v>88</v>
      </c>
      <c r="G1272" s="100" t="s">
        <v>87</v>
      </c>
      <c r="H1272" s="100" t="s">
        <v>88</v>
      </c>
      <c r="I1272" s="97">
        <v>0</v>
      </c>
      <c r="J1272" s="97">
        <v>0</v>
      </c>
      <c r="K1272" s="97">
        <v>0</v>
      </c>
      <c r="L1272" s="97">
        <v>1539.13</v>
      </c>
      <c r="M1272" s="119">
        <v>0</v>
      </c>
      <c r="N1272" s="119">
        <v>0</v>
      </c>
      <c r="O1272" s="120" t="s">
        <v>45</v>
      </c>
      <c r="P1272" s="121">
        <v>0</v>
      </c>
      <c r="Q1272" s="119">
        <v>0</v>
      </c>
      <c r="R1272" s="119">
        <v>0</v>
      </c>
      <c r="S1272" s="119">
        <v>0</v>
      </c>
      <c r="T1272" s="119">
        <v>0</v>
      </c>
      <c r="U1272" s="119">
        <v>0</v>
      </c>
      <c r="V1272" s="119">
        <v>0</v>
      </c>
      <c r="W1272" s="119">
        <v>0</v>
      </c>
      <c r="X1272" s="119">
        <v>0</v>
      </c>
      <c r="Y1272" s="119">
        <v>0</v>
      </c>
      <c r="Z1272" s="119">
        <v>0</v>
      </c>
      <c r="AA1272" s="119">
        <v>0</v>
      </c>
      <c r="AB1272" s="119">
        <v>0</v>
      </c>
      <c r="AC1272" s="119">
        <v>0</v>
      </c>
      <c r="AD1272" s="119">
        <v>0</v>
      </c>
      <c r="AE1272" s="119">
        <v>0</v>
      </c>
      <c r="AF1272" s="119">
        <v>0</v>
      </c>
      <c r="AG1272" s="138"/>
      <c r="AI1272" s="139">
        <v>5400</v>
      </c>
      <c r="AJ1272" s="122" t="s">
        <v>2356</v>
      </c>
    </row>
    <row r="1273" spans="1:36" s="122" customFormat="1" ht="11.25" hidden="1" customHeight="1" x14ac:dyDescent="0.2">
      <c r="A1273" s="96" t="s">
        <v>89</v>
      </c>
      <c r="B1273" s="98">
        <v>340000006682</v>
      </c>
      <c r="C1273" s="98">
        <v>5400</v>
      </c>
      <c r="D1273" s="98" t="s">
        <v>2356</v>
      </c>
      <c r="E1273" s="99" t="s">
        <v>1263</v>
      </c>
      <c r="F1273" s="100" t="s">
        <v>88</v>
      </c>
      <c r="G1273" s="100" t="s">
        <v>87</v>
      </c>
      <c r="H1273" s="100" t="s">
        <v>88</v>
      </c>
      <c r="I1273" s="97">
        <v>0</v>
      </c>
      <c r="J1273" s="97">
        <v>0</v>
      </c>
      <c r="K1273" s="97">
        <v>0</v>
      </c>
      <c r="L1273" s="97">
        <v>1005.11</v>
      </c>
      <c r="M1273" s="119">
        <v>0</v>
      </c>
      <c r="N1273" s="119">
        <v>0</v>
      </c>
      <c r="O1273" s="120" t="s">
        <v>45</v>
      </c>
      <c r="P1273" s="121">
        <v>0</v>
      </c>
      <c r="Q1273" s="119">
        <v>0</v>
      </c>
      <c r="R1273" s="119">
        <v>0</v>
      </c>
      <c r="S1273" s="119">
        <v>0</v>
      </c>
      <c r="T1273" s="119">
        <v>0</v>
      </c>
      <c r="U1273" s="119">
        <v>0</v>
      </c>
      <c r="V1273" s="119">
        <v>0</v>
      </c>
      <c r="W1273" s="119">
        <v>0</v>
      </c>
      <c r="X1273" s="119">
        <v>0</v>
      </c>
      <c r="Y1273" s="119">
        <v>0</v>
      </c>
      <c r="Z1273" s="119">
        <v>0</v>
      </c>
      <c r="AA1273" s="119">
        <v>0</v>
      </c>
      <c r="AB1273" s="119">
        <v>0</v>
      </c>
      <c r="AC1273" s="119">
        <v>0</v>
      </c>
      <c r="AD1273" s="119">
        <v>0</v>
      </c>
      <c r="AE1273" s="119">
        <v>0</v>
      </c>
      <c r="AF1273" s="119">
        <v>0</v>
      </c>
      <c r="AG1273" s="138"/>
      <c r="AI1273" s="139">
        <v>5400</v>
      </c>
      <c r="AJ1273" s="122" t="s">
        <v>2356</v>
      </c>
    </row>
    <row r="1274" spans="1:36" s="122" customFormat="1" ht="11.25" customHeight="1" x14ac:dyDescent="0.2">
      <c r="A1274" s="96" t="s">
        <v>89</v>
      </c>
      <c r="B1274" s="98">
        <v>340000006683</v>
      </c>
      <c r="C1274" s="98">
        <v>5400</v>
      </c>
      <c r="D1274" s="98" t="s">
        <v>2356</v>
      </c>
      <c r="E1274" s="99" t="s">
        <v>1264</v>
      </c>
      <c r="F1274" s="100" t="s">
        <v>87</v>
      </c>
      <c r="G1274" s="100" t="s">
        <v>87</v>
      </c>
      <c r="H1274" s="100" t="s">
        <v>88</v>
      </c>
      <c r="I1274" s="97">
        <v>0</v>
      </c>
      <c r="J1274" s="97">
        <v>0</v>
      </c>
      <c r="K1274" s="97">
        <v>0</v>
      </c>
      <c r="L1274" s="97">
        <v>320783.7</v>
      </c>
      <c r="M1274" s="119">
        <v>320783.7</v>
      </c>
      <c r="N1274" s="119">
        <v>5120.3274722265824</v>
      </c>
      <c r="O1274" s="120" t="s">
        <v>45</v>
      </c>
      <c r="P1274" s="121">
        <v>2.9217176580737398E-4</v>
      </c>
      <c r="Q1274" s="119">
        <v>294.44891769048297</v>
      </c>
      <c r="R1274" s="119">
        <v>176.66935061428981</v>
      </c>
      <c r="S1274" s="119">
        <v>294.44891769048297</v>
      </c>
      <c r="T1274" s="119">
        <v>117.77956707619319</v>
      </c>
      <c r="U1274" s="119">
        <v>353.33870122857962</v>
      </c>
      <c r="V1274" s="119">
        <v>594.39338202854321</v>
      </c>
      <c r="W1274" s="119">
        <v>343.3401024966812</v>
      </c>
      <c r="X1274" s="119">
        <v>59.293451333300631</v>
      </c>
      <c r="Y1274" s="119">
        <v>177.7400920622685</v>
      </c>
      <c r="Z1274" s="119">
        <v>502.79686962674498</v>
      </c>
      <c r="AA1274" s="119">
        <v>507.08423719216273</v>
      </c>
      <c r="AB1274" s="119">
        <v>3.9111253215402981</v>
      </c>
      <c r="AC1274" s="119">
        <v>17.791365775918301</v>
      </c>
      <c r="AD1274" s="119">
        <v>512.79499744314876</v>
      </c>
      <c r="AE1274" s="119">
        <v>1047.7473987819685</v>
      </c>
      <c r="AF1274" s="119">
        <v>116.74899586427649</v>
      </c>
      <c r="AG1274" s="138"/>
      <c r="AI1274" s="139">
        <v>5400</v>
      </c>
      <c r="AJ1274" s="122" t="s">
        <v>2356</v>
      </c>
    </row>
    <row r="1275" spans="1:36" s="122" customFormat="1" ht="11.25" hidden="1" customHeight="1" x14ac:dyDescent="0.2">
      <c r="A1275" s="96" t="s">
        <v>89</v>
      </c>
      <c r="B1275" s="98">
        <v>340000006687</v>
      </c>
      <c r="C1275" s="98">
        <v>5600</v>
      </c>
      <c r="D1275" s="98" t="s">
        <v>2356</v>
      </c>
      <c r="E1275" s="99" t="s">
        <v>1265</v>
      </c>
      <c r="F1275" s="100" t="s">
        <v>88</v>
      </c>
      <c r="G1275" s="100" t="s">
        <v>87</v>
      </c>
      <c r="H1275" s="100" t="s">
        <v>88</v>
      </c>
      <c r="I1275" s="97">
        <v>0</v>
      </c>
      <c r="J1275" s="97">
        <v>0</v>
      </c>
      <c r="K1275" s="97">
        <v>0</v>
      </c>
      <c r="L1275" s="97">
        <v>499617.83</v>
      </c>
      <c r="M1275" s="119">
        <v>0</v>
      </c>
      <c r="N1275" s="119">
        <v>0</v>
      </c>
      <c r="O1275" s="120" t="s">
        <v>45</v>
      </c>
      <c r="P1275" s="121">
        <v>0</v>
      </c>
      <c r="Q1275" s="119">
        <v>0</v>
      </c>
      <c r="R1275" s="119">
        <v>0</v>
      </c>
      <c r="S1275" s="119">
        <v>0</v>
      </c>
      <c r="T1275" s="119">
        <v>0</v>
      </c>
      <c r="U1275" s="119">
        <v>0</v>
      </c>
      <c r="V1275" s="119">
        <v>0</v>
      </c>
      <c r="W1275" s="119">
        <v>0</v>
      </c>
      <c r="X1275" s="119">
        <v>0</v>
      </c>
      <c r="Y1275" s="119">
        <v>0</v>
      </c>
      <c r="Z1275" s="119">
        <v>0</v>
      </c>
      <c r="AA1275" s="119">
        <v>0</v>
      </c>
      <c r="AB1275" s="119">
        <v>0</v>
      </c>
      <c r="AC1275" s="119">
        <v>0</v>
      </c>
      <c r="AD1275" s="119">
        <v>0</v>
      </c>
      <c r="AE1275" s="119">
        <v>0</v>
      </c>
      <c r="AF1275" s="119">
        <v>0</v>
      </c>
      <c r="AG1275" s="138"/>
      <c r="AI1275" s="139">
        <v>5600</v>
      </c>
      <c r="AJ1275" s="122" t="s">
        <v>2356</v>
      </c>
    </row>
    <row r="1276" spans="1:36" s="122" customFormat="1" ht="11.25" hidden="1" customHeight="1" x14ac:dyDescent="0.2">
      <c r="A1276" s="96" t="s">
        <v>89</v>
      </c>
      <c r="B1276" s="98">
        <v>340000006688</v>
      </c>
      <c r="C1276" s="98">
        <v>5600</v>
      </c>
      <c r="D1276" s="98" t="s">
        <v>2356</v>
      </c>
      <c r="E1276" s="99" t="s">
        <v>1266</v>
      </c>
      <c r="F1276" s="100" t="s">
        <v>88</v>
      </c>
      <c r="G1276" s="100" t="s">
        <v>87</v>
      </c>
      <c r="H1276" s="100" t="s">
        <v>88</v>
      </c>
      <c r="I1276" s="97">
        <v>0</v>
      </c>
      <c r="J1276" s="97">
        <v>0</v>
      </c>
      <c r="K1276" s="97">
        <v>0</v>
      </c>
      <c r="L1276" s="97">
        <v>628988.84</v>
      </c>
      <c r="M1276" s="119">
        <v>0</v>
      </c>
      <c r="N1276" s="119">
        <v>0</v>
      </c>
      <c r="O1276" s="120" t="s">
        <v>45</v>
      </c>
      <c r="P1276" s="121">
        <v>0</v>
      </c>
      <c r="Q1276" s="119">
        <v>0</v>
      </c>
      <c r="R1276" s="119">
        <v>0</v>
      </c>
      <c r="S1276" s="119">
        <v>0</v>
      </c>
      <c r="T1276" s="119">
        <v>0</v>
      </c>
      <c r="U1276" s="119">
        <v>0</v>
      </c>
      <c r="V1276" s="119">
        <v>0</v>
      </c>
      <c r="W1276" s="119">
        <v>0</v>
      </c>
      <c r="X1276" s="119">
        <v>0</v>
      </c>
      <c r="Y1276" s="119">
        <v>0</v>
      </c>
      <c r="Z1276" s="119">
        <v>0</v>
      </c>
      <c r="AA1276" s="119">
        <v>0</v>
      </c>
      <c r="AB1276" s="119">
        <v>0</v>
      </c>
      <c r="AC1276" s="119">
        <v>0</v>
      </c>
      <c r="AD1276" s="119">
        <v>0</v>
      </c>
      <c r="AE1276" s="119">
        <v>0</v>
      </c>
      <c r="AF1276" s="119">
        <v>0</v>
      </c>
      <c r="AG1276" s="138"/>
      <c r="AI1276" s="139">
        <v>5600</v>
      </c>
      <c r="AJ1276" s="122" t="s">
        <v>2356</v>
      </c>
    </row>
    <row r="1277" spans="1:36" s="122" customFormat="1" ht="11.25" customHeight="1" x14ac:dyDescent="0.2">
      <c r="A1277" s="96" t="s">
        <v>89</v>
      </c>
      <c r="B1277" s="98">
        <v>340000006689</v>
      </c>
      <c r="C1277" s="98">
        <v>5600</v>
      </c>
      <c r="D1277" s="98" t="s">
        <v>2356</v>
      </c>
      <c r="E1277" s="99" t="s">
        <v>1267</v>
      </c>
      <c r="F1277" s="100" t="s">
        <v>87</v>
      </c>
      <c r="G1277" s="100" t="s">
        <v>87</v>
      </c>
      <c r="H1277" s="100" t="s">
        <v>88</v>
      </c>
      <c r="I1277" s="97">
        <v>0</v>
      </c>
      <c r="J1277" s="97">
        <v>0</v>
      </c>
      <c r="K1277" s="97">
        <v>0</v>
      </c>
      <c r="L1277" s="97">
        <v>418084.88</v>
      </c>
      <c r="M1277" s="119">
        <v>418084.88</v>
      </c>
      <c r="N1277" s="119">
        <v>6673.4422502968637</v>
      </c>
      <c r="O1277" s="120" t="s">
        <v>45</v>
      </c>
      <c r="P1277" s="121">
        <v>3.8079427865868516E-4</v>
      </c>
      <c r="Q1277" s="119">
        <v>383.76214383322923</v>
      </c>
      <c r="R1277" s="119">
        <v>230.25728629993756</v>
      </c>
      <c r="S1277" s="119">
        <v>383.76214383322923</v>
      </c>
      <c r="T1277" s="119">
        <v>153.5048575332917</v>
      </c>
      <c r="U1277" s="119">
        <v>460.51457259987512</v>
      </c>
      <c r="V1277" s="119">
        <v>774.68676182174352</v>
      </c>
      <c r="W1277" s="119">
        <v>447.48316560820473</v>
      </c>
      <c r="X1277" s="119">
        <v>77.278538421586987</v>
      </c>
      <c r="Y1277" s="119">
        <v>231.65280860917335</v>
      </c>
      <c r="Z1277" s="119">
        <v>655.30689028860672</v>
      </c>
      <c r="AA1277" s="119">
        <v>660.89471645964841</v>
      </c>
      <c r="AB1277" s="119">
        <v>5.0974608769745382</v>
      </c>
      <c r="AC1277" s="119">
        <v>23.187902083119905</v>
      </c>
      <c r="AD1277" s="119">
        <v>668.33768352512664</v>
      </c>
      <c r="AE1277" s="119">
        <v>1365.5536284732407</v>
      </c>
      <c r="AF1277" s="119">
        <v>152.16169002987539</v>
      </c>
      <c r="AG1277" s="138"/>
      <c r="AI1277" s="139">
        <v>5600</v>
      </c>
      <c r="AJ1277" s="122" t="s">
        <v>2356</v>
      </c>
    </row>
    <row r="1278" spans="1:36" s="122" customFormat="1" ht="11.25" customHeight="1" x14ac:dyDescent="0.2">
      <c r="A1278" s="96" t="s">
        <v>89</v>
      </c>
      <c r="B1278" s="98">
        <v>340000006690</v>
      </c>
      <c r="C1278" s="98">
        <v>5600</v>
      </c>
      <c r="D1278" s="98" t="s">
        <v>2356</v>
      </c>
      <c r="E1278" s="99" t="s">
        <v>1268</v>
      </c>
      <c r="F1278" s="100" t="s">
        <v>87</v>
      </c>
      <c r="G1278" s="100" t="s">
        <v>87</v>
      </c>
      <c r="H1278" s="100" t="s">
        <v>88</v>
      </c>
      <c r="I1278" s="97">
        <v>0</v>
      </c>
      <c r="J1278" s="97">
        <v>0</v>
      </c>
      <c r="K1278" s="97">
        <v>0</v>
      </c>
      <c r="L1278" s="97">
        <v>411807.61</v>
      </c>
      <c r="M1278" s="119">
        <v>411807.61</v>
      </c>
      <c r="N1278" s="119">
        <v>6573.2448960310958</v>
      </c>
      <c r="O1278" s="120" t="s">
        <v>45</v>
      </c>
      <c r="P1278" s="121">
        <v>3.7507690255650275E-4</v>
      </c>
      <c r="Q1278" s="119">
        <v>378.00020718385792</v>
      </c>
      <c r="R1278" s="119">
        <v>226.80012431031477</v>
      </c>
      <c r="S1278" s="119">
        <v>378.00020718385792</v>
      </c>
      <c r="T1278" s="119">
        <v>151.20008287354318</v>
      </c>
      <c r="U1278" s="119">
        <v>453.60024862062954</v>
      </c>
      <c r="V1278" s="119">
        <v>763.05534867573181</v>
      </c>
      <c r="W1278" s="119">
        <v>440.76449964980554</v>
      </c>
      <c r="X1278" s="119">
        <v>76.118251900635371</v>
      </c>
      <c r="Y1278" s="119">
        <v>228.17469376823936</v>
      </c>
      <c r="Z1278" s="119">
        <v>645.46788754064335</v>
      </c>
      <c r="AA1278" s="119">
        <v>650.97181617014098</v>
      </c>
      <c r="AB1278" s="119">
        <v>5.0209258483956383</v>
      </c>
      <c r="AC1278" s="119">
        <v>22.839750956225991</v>
      </c>
      <c r="AD1278" s="119">
        <v>658.30303197144747</v>
      </c>
      <c r="AE1278" s="119">
        <v>1345.0507372292277</v>
      </c>
      <c r="AF1278" s="119">
        <v>149.87708214839967</v>
      </c>
      <c r="AG1278" s="138"/>
      <c r="AI1278" s="139">
        <v>5600</v>
      </c>
      <c r="AJ1278" s="122" t="s">
        <v>2356</v>
      </c>
    </row>
    <row r="1279" spans="1:36" s="122" customFormat="1" ht="11.25" hidden="1" customHeight="1" x14ac:dyDescent="0.2">
      <c r="A1279" s="96" t="s">
        <v>89</v>
      </c>
      <c r="B1279" s="98">
        <v>340000006693</v>
      </c>
      <c r="C1279" s="98">
        <v>5600</v>
      </c>
      <c r="D1279" s="98" t="s">
        <v>2356</v>
      </c>
      <c r="E1279" s="99" t="s">
        <v>1269</v>
      </c>
      <c r="F1279" s="100" t="s">
        <v>88</v>
      </c>
      <c r="G1279" s="100" t="s">
        <v>87</v>
      </c>
      <c r="H1279" s="100" t="s">
        <v>88</v>
      </c>
      <c r="I1279" s="97">
        <v>0</v>
      </c>
      <c r="J1279" s="97">
        <v>0</v>
      </c>
      <c r="K1279" s="97">
        <v>0</v>
      </c>
      <c r="L1279" s="97">
        <v>29886.080000000002</v>
      </c>
      <c r="M1279" s="119">
        <v>0</v>
      </c>
      <c r="N1279" s="119">
        <v>0</v>
      </c>
      <c r="O1279" s="120" t="s">
        <v>45</v>
      </c>
      <c r="P1279" s="121">
        <v>0</v>
      </c>
      <c r="Q1279" s="119">
        <v>0</v>
      </c>
      <c r="R1279" s="119">
        <v>0</v>
      </c>
      <c r="S1279" s="119">
        <v>0</v>
      </c>
      <c r="T1279" s="119">
        <v>0</v>
      </c>
      <c r="U1279" s="119">
        <v>0</v>
      </c>
      <c r="V1279" s="119">
        <v>0</v>
      </c>
      <c r="W1279" s="119">
        <v>0</v>
      </c>
      <c r="X1279" s="119">
        <v>0</v>
      </c>
      <c r="Y1279" s="119">
        <v>0</v>
      </c>
      <c r="Z1279" s="119">
        <v>0</v>
      </c>
      <c r="AA1279" s="119">
        <v>0</v>
      </c>
      <c r="AB1279" s="119">
        <v>0</v>
      </c>
      <c r="AC1279" s="119">
        <v>0</v>
      </c>
      <c r="AD1279" s="119">
        <v>0</v>
      </c>
      <c r="AE1279" s="119">
        <v>0</v>
      </c>
      <c r="AF1279" s="119">
        <v>0</v>
      </c>
      <c r="AG1279" s="138"/>
      <c r="AI1279" s="139">
        <v>5600</v>
      </c>
      <c r="AJ1279" s="122" t="s">
        <v>2356</v>
      </c>
    </row>
    <row r="1280" spans="1:36" s="122" customFormat="1" ht="11.25" hidden="1" customHeight="1" x14ac:dyDescent="0.2">
      <c r="A1280" s="96" t="s">
        <v>89</v>
      </c>
      <c r="B1280" s="98">
        <v>340000006695</v>
      </c>
      <c r="C1280" s="98">
        <v>5600</v>
      </c>
      <c r="D1280" s="98" t="s">
        <v>2356</v>
      </c>
      <c r="E1280" s="99" t="s">
        <v>1270</v>
      </c>
      <c r="F1280" s="100" t="s">
        <v>88</v>
      </c>
      <c r="G1280" s="100" t="s">
        <v>87</v>
      </c>
      <c r="H1280" s="100" t="s">
        <v>88</v>
      </c>
      <c r="I1280" s="97">
        <v>0</v>
      </c>
      <c r="J1280" s="97">
        <v>0</v>
      </c>
      <c r="K1280" s="97">
        <v>0</v>
      </c>
      <c r="L1280" s="97">
        <v>30593.06</v>
      </c>
      <c r="M1280" s="119">
        <v>0</v>
      </c>
      <c r="N1280" s="119">
        <v>0</v>
      </c>
      <c r="O1280" s="120" t="s">
        <v>45</v>
      </c>
      <c r="P1280" s="121">
        <v>0</v>
      </c>
      <c r="Q1280" s="119">
        <v>0</v>
      </c>
      <c r="R1280" s="119">
        <v>0</v>
      </c>
      <c r="S1280" s="119">
        <v>0</v>
      </c>
      <c r="T1280" s="119">
        <v>0</v>
      </c>
      <c r="U1280" s="119">
        <v>0</v>
      </c>
      <c r="V1280" s="119">
        <v>0</v>
      </c>
      <c r="W1280" s="119">
        <v>0</v>
      </c>
      <c r="X1280" s="119">
        <v>0</v>
      </c>
      <c r="Y1280" s="119">
        <v>0</v>
      </c>
      <c r="Z1280" s="119">
        <v>0</v>
      </c>
      <c r="AA1280" s="119">
        <v>0</v>
      </c>
      <c r="AB1280" s="119">
        <v>0</v>
      </c>
      <c r="AC1280" s="119">
        <v>0</v>
      </c>
      <c r="AD1280" s="119">
        <v>0</v>
      </c>
      <c r="AE1280" s="119">
        <v>0</v>
      </c>
      <c r="AF1280" s="119">
        <v>0</v>
      </c>
      <c r="AG1280" s="138"/>
      <c r="AI1280" s="139">
        <v>5600</v>
      </c>
      <c r="AJ1280" s="122" t="s">
        <v>2356</v>
      </c>
    </row>
    <row r="1281" spans="1:36" s="122" customFormat="1" ht="11.25" hidden="1" customHeight="1" x14ac:dyDescent="0.2">
      <c r="A1281" s="96" t="s">
        <v>89</v>
      </c>
      <c r="B1281" s="98">
        <v>340000006698</v>
      </c>
      <c r="C1281" s="98">
        <v>5300</v>
      </c>
      <c r="D1281" s="98" t="s">
        <v>2356</v>
      </c>
      <c r="E1281" s="99" t="s">
        <v>1271</v>
      </c>
      <c r="F1281" s="100" t="s">
        <v>88</v>
      </c>
      <c r="G1281" s="100" t="s">
        <v>88</v>
      </c>
      <c r="H1281" s="100" t="s">
        <v>88</v>
      </c>
      <c r="I1281" s="97">
        <v>0</v>
      </c>
      <c r="J1281" s="97">
        <v>0</v>
      </c>
      <c r="K1281" s="97">
        <v>0</v>
      </c>
      <c r="L1281" s="97">
        <v>8411172.5899999999</v>
      </c>
      <c r="M1281" s="119">
        <v>0</v>
      </c>
      <c r="N1281" s="119">
        <v>0</v>
      </c>
      <c r="O1281" s="120" t="s">
        <v>45</v>
      </c>
      <c r="P1281" s="121">
        <v>0</v>
      </c>
      <c r="Q1281" s="119">
        <v>0</v>
      </c>
      <c r="R1281" s="119">
        <v>0</v>
      </c>
      <c r="S1281" s="119">
        <v>0</v>
      </c>
      <c r="T1281" s="119">
        <v>0</v>
      </c>
      <c r="U1281" s="119">
        <v>0</v>
      </c>
      <c r="V1281" s="119">
        <v>0</v>
      </c>
      <c r="W1281" s="119">
        <v>0</v>
      </c>
      <c r="X1281" s="119">
        <v>0</v>
      </c>
      <c r="Y1281" s="119">
        <v>0</v>
      </c>
      <c r="Z1281" s="119">
        <v>0</v>
      </c>
      <c r="AA1281" s="119">
        <v>0</v>
      </c>
      <c r="AB1281" s="119">
        <v>0</v>
      </c>
      <c r="AC1281" s="119">
        <v>0</v>
      </c>
      <c r="AD1281" s="119">
        <v>0</v>
      </c>
      <c r="AE1281" s="119">
        <v>0</v>
      </c>
      <c r="AF1281" s="119">
        <v>0</v>
      </c>
      <c r="AG1281" s="138"/>
      <c r="AI1281" s="139">
        <v>5300</v>
      </c>
      <c r="AJ1281" s="122" t="s">
        <v>2356</v>
      </c>
    </row>
    <row r="1282" spans="1:36" s="122" customFormat="1" ht="11.25" customHeight="1" x14ac:dyDescent="0.2">
      <c r="A1282" s="96" t="s">
        <v>89</v>
      </c>
      <c r="B1282" s="98">
        <v>340000006701</v>
      </c>
      <c r="C1282" s="98">
        <v>5100</v>
      </c>
      <c r="D1282" s="98" t="s">
        <v>2356</v>
      </c>
      <c r="E1282" s="99" t="s">
        <v>1272</v>
      </c>
      <c r="F1282" s="100" t="s">
        <v>87</v>
      </c>
      <c r="G1282" s="100" t="s">
        <v>87</v>
      </c>
      <c r="H1282" s="100" t="s">
        <v>88</v>
      </c>
      <c r="I1282" s="97">
        <v>0</v>
      </c>
      <c r="J1282" s="97">
        <v>0</v>
      </c>
      <c r="K1282" s="97">
        <v>0</v>
      </c>
      <c r="L1282" s="97">
        <v>540391.72</v>
      </c>
      <c r="M1282" s="119">
        <v>540391.72</v>
      </c>
      <c r="N1282" s="119">
        <v>8625.6956624659379</v>
      </c>
      <c r="O1282" s="120" t="s">
        <v>45</v>
      </c>
      <c r="P1282" s="121">
        <v>4.9219210034700644E-4</v>
      </c>
      <c r="Q1282" s="119">
        <v>496.02818685269398</v>
      </c>
      <c r="R1282" s="119">
        <v>297.61691211161639</v>
      </c>
      <c r="S1282" s="119">
        <v>496.02818685269398</v>
      </c>
      <c r="T1282" s="119">
        <v>198.41127474107759</v>
      </c>
      <c r="U1282" s="119">
        <v>595.23382422323277</v>
      </c>
      <c r="V1282" s="119">
        <v>1001.3141630046088</v>
      </c>
      <c r="W1282" s="119">
        <v>578.3902004159122</v>
      </c>
      <c r="X1282" s="119">
        <v>99.885655507865948</v>
      </c>
      <c r="Y1282" s="119">
        <v>299.42068148253048</v>
      </c>
      <c r="Z1282" s="119">
        <v>847.01082127368841</v>
      </c>
      <c r="AA1282" s="119">
        <v>854.23331397811285</v>
      </c>
      <c r="AB1282" s="119">
        <v>6.5886756080271995</v>
      </c>
      <c r="AC1282" s="119">
        <v>29.971306998446696</v>
      </c>
      <c r="AD1282" s="119">
        <v>863.85365177750225</v>
      </c>
      <c r="AE1282" s="119">
        <v>1765.0336315508359</v>
      </c>
      <c r="AF1282" s="119">
        <v>196.67517608709315</v>
      </c>
      <c r="AG1282" s="138"/>
      <c r="AI1282" s="139">
        <v>5100</v>
      </c>
      <c r="AJ1282" s="122" t="s">
        <v>2356</v>
      </c>
    </row>
    <row r="1283" spans="1:36" s="122" customFormat="1" ht="11.25" hidden="1" customHeight="1" x14ac:dyDescent="0.2">
      <c r="A1283" s="96" t="s">
        <v>89</v>
      </c>
      <c r="B1283" s="98">
        <v>340000006705</v>
      </c>
      <c r="C1283" s="98">
        <v>5100</v>
      </c>
      <c r="D1283" s="98" t="s">
        <v>2356</v>
      </c>
      <c r="E1283" s="99" t="s">
        <v>1273</v>
      </c>
      <c r="F1283" s="100" t="s">
        <v>88</v>
      </c>
      <c r="G1283" s="100" t="s">
        <v>87</v>
      </c>
      <c r="H1283" s="100" t="s">
        <v>88</v>
      </c>
      <c r="I1283" s="97">
        <v>0</v>
      </c>
      <c r="J1283" s="97">
        <v>19058.28</v>
      </c>
      <c r="K1283" s="97">
        <v>0</v>
      </c>
      <c r="L1283" s="97">
        <v>48426.47</v>
      </c>
      <c r="M1283" s="119">
        <v>0</v>
      </c>
      <c r="N1283" s="119">
        <v>0</v>
      </c>
      <c r="O1283" s="120" t="s">
        <v>45</v>
      </c>
      <c r="P1283" s="121">
        <v>0</v>
      </c>
      <c r="Q1283" s="119">
        <v>0</v>
      </c>
      <c r="R1283" s="119">
        <v>0</v>
      </c>
      <c r="S1283" s="119">
        <v>0</v>
      </c>
      <c r="T1283" s="119">
        <v>0</v>
      </c>
      <c r="U1283" s="119">
        <v>0</v>
      </c>
      <c r="V1283" s="119">
        <v>0</v>
      </c>
      <c r="W1283" s="119">
        <v>0</v>
      </c>
      <c r="X1283" s="119">
        <v>0</v>
      </c>
      <c r="Y1283" s="119">
        <v>0</v>
      </c>
      <c r="Z1283" s="119">
        <v>0</v>
      </c>
      <c r="AA1283" s="119">
        <v>0</v>
      </c>
      <c r="AB1283" s="119">
        <v>0</v>
      </c>
      <c r="AC1283" s="119">
        <v>0</v>
      </c>
      <c r="AD1283" s="119">
        <v>0</v>
      </c>
      <c r="AE1283" s="119">
        <v>0</v>
      </c>
      <c r="AF1283" s="119">
        <v>0</v>
      </c>
      <c r="AG1283" s="138"/>
      <c r="AI1283" s="139">
        <v>5100</v>
      </c>
      <c r="AJ1283" s="122" t="s">
        <v>2356</v>
      </c>
    </row>
    <row r="1284" spans="1:36" s="122" customFormat="1" ht="11.25" hidden="1" customHeight="1" x14ac:dyDescent="0.2">
      <c r="A1284" s="96" t="s">
        <v>89</v>
      </c>
      <c r="B1284" s="98">
        <v>340000006706</v>
      </c>
      <c r="C1284" s="98">
        <v>5100</v>
      </c>
      <c r="D1284" s="98" t="s">
        <v>2356</v>
      </c>
      <c r="E1284" s="99" t="s">
        <v>1274</v>
      </c>
      <c r="F1284" s="100" t="s">
        <v>88</v>
      </c>
      <c r="G1284" s="100" t="s">
        <v>87</v>
      </c>
      <c r="H1284" s="100" t="s">
        <v>88</v>
      </c>
      <c r="I1284" s="97">
        <v>0</v>
      </c>
      <c r="J1284" s="97">
        <v>0</v>
      </c>
      <c r="K1284" s="97">
        <v>0</v>
      </c>
      <c r="L1284" s="97">
        <v>61790.13</v>
      </c>
      <c r="M1284" s="119">
        <v>0</v>
      </c>
      <c r="N1284" s="119">
        <v>0</v>
      </c>
      <c r="O1284" s="120" t="s">
        <v>45</v>
      </c>
      <c r="P1284" s="121">
        <v>0</v>
      </c>
      <c r="Q1284" s="119">
        <v>0</v>
      </c>
      <c r="R1284" s="119">
        <v>0</v>
      </c>
      <c r="S1284" s="119">
        <v>0</v>
      </c>
      <c r="T1284" s="119">
        <v>0</v>
      </c>
      <c r="U1284" s="119">
        <v>0</v>
      </c>
      <c r="V1284" s="119">
        <v>0</v>
      </c>
      <c r="W1284" s="119">
        <v>0</v>
      </c>
      <c r="X1284" s="119">
        <v>0</v>
      </c>
      <c r="Y1284" s="119">
        <v>0</v>
      </c>
      <c r="Z1284" s="119">
        <v>0</v>
      </c>
      <c r="AA1284" s="119">
        <v>0</v>
      </c>
      <c r="AB1284" s="119">
        <v>0</v>
      </c>
      <c r="AC1284" s="119">
        <v>0</v>
      </c>
      <c r="AD1284" s="119">
        <v>0</v>
      </c>
      <c r="AE1284" s="119">
        <v>0</v>
      </c>
      <c r="AF1284" s="119">
        <v>0</v>
      </c>
      <c r="AG1284" s="138"/>
      <c r="AI1284" s="139">
        <v>5100</v>
      </c>
      <c r="AJ1284" s="122" t="s">
        <v>2356</v>
      </c>
    </row>
    <row r="1285" spans="1:36" s="122" customFormat="1" ht="11.25" hidden="1" customHeight="1" x14ac:dyDescent="0.2">
      <c r="A1285" s="96" t="s">
        <v>89</v>
      </c>
      <c r="B1285" s="98">
        <v>340000006707</v>
      </c>
      <c r="C1285" s="98">
        <v>5100</v>
      </c>
      <c r="D1285" s="98" t="s">
        <v>2356</v>
      </c>
      <c r="E1285" s="99" t="s">
        <v>1275</v>
      </c>
      <c r="F1285" s="100" t="s">
        <v>88</v>
      </c>
      <c r="G1285" s="100" t="s">
        <v>87</v>
      </c>
      <c r="H1285" s="100" t="s">
        <v>88</v>
      </c>
      <c r="I1285" s="97">
        <v>0</v>
      </c>
      <c r="J1285" s="97">
        <v>0</v>
      </c>
      <c r="K1285" s="97">
        <v>0</v>
      </c>
      <c r="L1285" s="97">
        <v>49660.639999999999</v>
      </c>
      <c r="M1285" s="119">
        <v>0</v>
      </c>
      <c r="N1285" s="119">
        <v>0</v>
      </c>
      <c r="O1285" s="120" t="s">
        <v>45</v>
      </c>
      <c r="P1285" s="121">
        <v>0</v>
      </c>
      <c r="Q1285" s="119">
        <v>0</v>
      </c>
      <c r="R1285" s="119">
        <v>0</v>
      </c>
      <c r="S1285" s="119">
        <v>0</v>
      </c>
      <c r="T1285" s="119">
        <v>0</v>
      </c>
      <c r="U1285" s="119">
        <v>0</v>
      </c>
      <c r="V1285" s="119">
        <v>0</v>
      </c>
      <c r="W1285" s="119">
        <v>0</v>
      </c>
      <c r="X1285" s="119">
        <v>0</v>
      </c>
      <c r="Y1285" s="119">
        <v>0</v>
      </c>
      <c r="Z1285" s="119">
        <v>0</v>
      </c>
      <c r="AA1285" s="119">
        <v>0</v>
      </c>
      <c r="AB1285" s="119">
        <v>0</v>
      </c>
      <c r="AC1285" s="119">
        <v>0</v>
      </c>
      <c r="AD1285" s="119">
        <v>0</v>
      </c>
      <c r="AE1285" s="119">
        <v>0</v>
      </c>
      <c r="AF1285" s="119">
        <v>0</v>
      </c>
      <c r="AG1285" s="138"/>
      <c r="AI1285" s="139">
        <v>5100</v>
      </c>
      <c r="AJ1285" s="122" t="s">
        <v>2356</v>
      </c>
    </row>
    <row r="1286" spans="1:36" s="122" customFormat="1" ht="11.25" hidden="1" customHeight="1" x14ac:dyDescent="0.2">
      <c r="A1286" s="96" t="s">
        <v>89</v>
      </c>
      <c r="B1286" s="98">
        <v>340000006708</v>
      </c>
      <c r="C1286" s="98">
        <v>5100</v>
      </c>
      <c r="D1286" s="98" t="s">
        <v>2356</v>
      </c>
      <c r="E1286" s="99" t="s">
        <v>1276</v>
      </c>
      <c r="F1286" s="100" t="s">
        <v>88</v>
      </c>
      <c r="G1286" s="100" t="s">
        <v>87</v>
      </c>
      <c r="H1286" s="100" t="s">
        <v>88</v>
      </c>
      <c r="I1286" s="97">
        <v>0</v>
      </c>
      <c r="J1286" s="97">
        <v>0</v>
      </c>
      <c r="K1286" s="97">
        <v>15044.95</v>
      </c>
      <c r="L1286" s="97">
        <v>200089.93000000002</v>
      </c>
      <c r="M1286" s="119">
        <v>0</v>
      </c>
      <c r="N1286" s="119">
        <v>0</v>
      </c>
      <c r="O1286" s="120" t="s">
        <v>45</v>
      </c>
      <c r="P1286" s="121">
        <v>0</v>
      </c>
      <c r="Q1286" s="119">
        <v>0</v>
      </c>
      <c r="R1286" s="119">
        <v>0</v>
      </c>
      <c r="S1286" s="119">
        <v>0</v>
      </c>
      <c r="T1286" s="119">
        <v>0</v>
      </c>
      <c r="U1286" s="119">
        <v>0</v>
      </c>
      <c r="V1286" s="119">
        <v>0</v>
      </c>
      <c r="W1286" s="119">
        <v>0</v>
      </c>
      <c r="X1286" s="119">
        <v>0</v>
      </c>
      <c r="Y1286" s="119">
        <v>0</v>
      </c>
      <c r="Z1286" s="119">
        <v>0</v>
      </c>
      <c r="AA1286" s="119">
        <v>0</v>
      </c>
      <c r="AB1286" s="119">
        <v>0</v>
      </c>
      <c r="AC1286" s="119">
        <v>0</v>
      </c>
      <c r="AD1286" s="119">
        <v>0</v>
      </c>
      <c r="AE1286" s="119">
        <v>0</v>
      </c>
      <c r="AF1286" s="119">
        <v>0</v>
      </c>
      <c r="AG1286" s="138"/>
      <c r="AI1286" s="139">
        <v>5100</v>
      </c>
      <c r="AJ1286" s="122" t="s">
        <v>2356</v>
      </c>
    </row>
    <row r="1287" spans="1:36" s="122" customFormat="1" ht="11.25" customHeight="1" x14ac:dyDescent="0.2">
      <c r="A1287" s="96" t="s">
        <v>89</v>
      </c>
      <c r="B1287" s="98">
        <v>340000006709</v>
      </c>
      <c r="C1287" s="98">
        <v>5100</v>
      </c>
      <c r="D1287" s="98" t="s">
        <v>2356</v>
      </c>
      <c r="E1287" s="99" t="s">
        <v>1277</v>
      </c>
      <c r="F1287" s="100" t="s">
        <v>87</v>
      </c>
      <c r="G1287" s="100" t="s">
        <v>87</v>
      </c>
      <c r="H1287" s="100" t="s">
        <v>88</v>
      </c>
      <c r="I1287" s="97">
        <v>0</v>
      </c>
      <c r="J1287" s="97">
        <v>0</v>
      </c>
      <c r="K1287" s="97">
        <v>8479.85</v>
      </c>
      <c r="L1287" s="97">
        <v>47573.7</v>
      </c>
      <c r="M1287" s="119">
        <v>47573.7</v>
      </c>
      <c r="N1287" s="119">
        <v>759.36814453310978</v>
      </c>
      <c r="O1287" s="120" t="s">
        <v>45</v>
      </c>
      <c r="P1287" s="121">
        <v>4.3330418394046412E-5</v>
      </c>
      <c r="Q1287" s="119">
        <v>43.668130505171334</v>
      </c>
      <c r="R1287" s="119">
        <v>26.200878303102801</v>
      </c>
      <c r="S1287" s="119">
        <v>43.668130505171334</v>
      </c>
      <c r="T1287" s="119">
        <v>17.467252202068533</v>
      </c>
      <c r="U1287" s="119">
        <v>52.401756606205602</v>
      </c>
      <c r="V1287" s="119">
        <v>88.15127588655939</v>
      </c>
      <c r="W1287" s="119">
        <v>50.918918368191278</v>
      </c>
      <c r="X1287" s="119">
        <v>8.7934918940552276</v>
      </c>
      <c r="Y1287" s="119">
        <v>26.359674190872983</v>
      </c>
      <c r="Z1287" s="119">
        <v>74.567091272286831</v>
      </c>
      <c r="AA1287" s="119">
        <v>75.202927626649327</v>
      </c>
      <c r="AB1287" s="119">
        <v>0.58003789690486662</v>
      </c>
      <c r="AC1287" s="119">
        <v>2.6385414783039303</v>
      </c>
      <c r="AD1287" s="119">
        <v>76.049859671364601</v>
      </c>
      <c r="AE1287" s="119">
        <v>155.38576438090132</v>
      </c>
      <c r="AF1287" s="119">
        <v>17.314413745300431</v>
      </c>
      <c r="AG1287" s="138"/>
      <c r="AI1287" s="139">
        <v>5100</v>
      </c>
      <c r="AJ1287" s="122" t="s">
        <v>2356</v>
      </c>
    </row>
    <row r="1288" spans="1:36" s="122" customFormat="1" ht="11.25" hidden="1" customHeight="1" x14ac:dyDescent="0.2">
      <c r="A1288" s="96" t="s">
        <v>89</v>
      </c>
      <c r="B1288" s="98">
        <v>340000006710</v>
      </c>
      <c r="C1288" s="98">
        <v>5100</v>
      </c>
      <c r="D1288" s="98" t="s">
        <v>2356</v>
      </c>
      <c r="E1288" s="99" t="s">
        <v>1278</v>
      </c>
      <c r="F1288" s="100" t="s">
        <v>88</v>
      </c>
      <c r="G1288" s="100" t="s">
        <v>87</v>
      </c>
      <c r="H1288" s="100" t="s">
        <v>88</v>
      </c>
      <c r="I1288" s="97">
        <v>0</v>
      </c>
      <c r="J1288" s="97">
        <v>0</v>
      </c>
      <c r="K1288" s="97">
        <v>0</v>
      </c>
      <c r="L1288" s="97">
        <v>59242.2</v>
      </c>
      <c r="M1288" s="119">
        <v>0</v>
      </c>
      <c r="N1288" s="119">
        <v>0</v>
      </c>
      <c r="O1288" s="120" t="s">
        <v>45</v>
      </c>
      <c r="P1288" s="121">
        <v>0</v>
      </c>
      <c r="Q1288" s="119">
        <v>0</v>
      </c>
      <c r="R1288" s="119">
        <v>0</v>
      </c>
      <c r="S1288" s="119">
        <v>0</v>
      </c>
      <c r="T1288" s="119">
        <v>0</v>
      </c>
      <c r="U1288" s="119">
        <v>0</v>
      </c>
      <c r="V1288" s="119">
        <v>0</v>
      </c>
      <c r="W1288" s="119">
        <v>0</v>
      </c>
      <c r="X1288" s="119">
        <v>0</v>
      </c>
      <c r="Y1288" s="119">
        <v>0</v>
      </c>
      <c r="Z1288" s="119">
        <v>0</v>
      </c>
      <c r="AA1288" s="119">
        <v>0</v>
      </c>
      <c r="AB1288" s="119">
        <v>0</v>
      </c>
      <c r="AC1288" s="119">
        <v>0</v>
      </c>
      <c r="AD1288" s="119">
        <v>0</v>
      </c>
      <c r="AE1288" s="119">
        <v>0</v>
      </c>
      <c r="AF1288" s="119">
        <v>0</v>
      </c>
      <c r="AG1288" s="138"/>
      <c r="AI1288" s="139">
        <v>5100</v>
      </c>
      <c r="AJ1288" s="122" t="s">
        <v>2356</v>
      </c>
    </row>
    <row r="1289" spans="1:36" s="122" customFormat="1" ht="11.25" customHeight="1" x14ac:dyDescent="0.2">
      <c r="A1289" s="96" t="s">
        <v>89</v>
      </c>
      <c r="B1289" s="98">
        <v>340000006711</v>
      </c>
      <c r="C1289" s="98">
        <v>5100</v>
      </c>
      <c r="D1289" s="98" t="s">
        <v>2356</v>
      </c>
      <c r="E1289" s="99" t="s">
        <v>1279</v>
      </c>
      <c r="F1289" s="100" t="s">
        <v>87</v>
      </c>
      <c r="G1289" s="100" t="s">
        <v>87</v>
      </c>
      <c r="H1289" s="100" t="s">
        <v>88</v>
      </c>
      <c r="I1289" s="97">
        <v>0</v>
      </c>
      <c r="J1289" s="97">
        <v>0</v>
      </c>
      <c r="K1289" s="97">
        <v>22198.400000000001</v>
      </c>
      <c r="L1289" s="97">
        <v>31099.03</v>
      </c>
      <c r="M1289" s="119">
        <v>31099.03</v>
      </c>
      <c r="N1289" s="119">
        <v>496.40058914651411</v>
      </c>
      <c r="O1289" s="120" t="s">
        <v>45</v>
      </c>
      <c r="P1289" s="121">
        <v>2.832518768876504E-5</v>
      </c>
      <c r="Q1289" s="119">
        <v>28.545950822076872</v>
      </c>
      <c r="R1289" s="119">
        <v>17.127570493246125</v>
      </c>
      <c r="S1289" s="119">
        <v>28.545950822076872</v>
      </c>
      <c r="T1289" s="119">
        <v>11.41838032883075</v>
      </c>
      <c r="U1289" s="119">
        <v>34.25514098649225</v>
      </c>
      <c r="V1289" s="119">
        <v>57.624678621473365</v>
      </c>
      <c r="W1289" s="119">
        <v>33.285806441372685</v>
      </c>
      <c r="X1289" s="119">
        <v>5.7483245620580359</v>
      </c>
      <c r="Y1289" s="119">
        <v>17.231375706581257</v>
      </c>
      <c r="Z1289" s="119">
        <v>48.744667925546814</v>
      </c>
      <c r="AA1289" s="119">
        <v>49.160315517796526</v>
      </c>
      <c r="AB1289" s="119">
        <v>0.37917202061183714</v>
      </c>
      <c r="AC1289" s="119">
        <v>1.7248202387037015</v>
      </c>
      <c r="AD1289" s="119">
        <v>49.713956816803368</v>
      </c>
      <c r="AE1289" s="119">
        <v>101.5760083418902</v>
      </c>
      <c r="AF1289" s="119">
        <v>11.31846950095348</v>
      </c>
      <c r="AG1289" s="138"/>
      <c r="AI1289" s="122">
        <v>5100</v>
      </c>
      <c r="AJ1289" s="122" t="s">
        <v>2356</v>
      </c>
    </row>
    <row r="1290" spans="1:36" s="122" customFormat="1" ht="11.25" customHeight="1" x14ac:dyDescent="0.2">
      <c r="A1290" s="96" t="s">
        <v>89</v>
      </c>
      <c r="B1290" s="98">
        <v>340000006712</v>
      </c>
      <c r="C1290" s="98">
        <v>5100</v>
      </c>
      <c r="D1290" s="98" t="s">
        <v>2356</v>
      </c>
      <c r="E1290" s="99" t="s">
        <v>1924</v>
      </c>
      <c r="F1290" s="100" t="s">
        <v>87</v>
      </c>
      <c r="G1290" s="100" t="s">
        <v>87</v>
      </c>
      <c r="H1290" s="100" t="s">
        <v>88</v>
      </c>
      <c r="I1290" s="97">
        <v>0</v>
      </c>
      <c r="J1290" s="97">
        <v>0</v>
      </c>
      <c r="K1290" s="97">
        <v>11762.4</v>
      </c>
      <c r="L1290" s="97">
        <v>51021.090000000004</v>
      </c>
      <c r="M1290" s="119">
        <v>51021.090000000004</v>
      </c>
      <c r="N1290" s="119">
        <v>814.39514785179222</v>
      </c>
      <c r="O1290" s="120" t="s">
        <v>45</v>
      </c>
      <c r="P1290" s="121">
        <v>4.6470322397044961E-5</v>
      </c>
      <c r="Q1290" s="119">
        <v>46.832506545341069</v>
      </c>
      <c r="R1290" s="119">
        <v>28.099503927204644</v>
      </c>
      <c r="S1290" s="119">
        <v>46.832506545341069</v>
      </c>
      <c r="T1290" s="119">
        <v>18.733002618136428</v>
      </c>
      <c r="U1290" s="119">
        <v>56.199007854409288</v>
      </c>
      <c r="V1290" s="119">
        <v>94.539087365981146</v>
      </c>
      <c r="W1290" s="119">
        <v>54.608716933224471</v>
      </c>
      <c r="X1290" s="119">
        <v>9.4307052287474438</v>
      </c>
      <c r="Y1290" s="119">
        <v>28.269806831573071</v>
      </c>
      <c r="Z1290" s="119">
        <v>79.970535712832117</v>
      </c>
      <c r="AA1290" s="119">
        <v>80.652447438453649</v>
      </c>
      <c r="AB1290" s="119">
        <v>0.62206987771381939</v>
      </c>
      <c r="AC1290" s="119">
        <v>2.8297412695097899</v>
      </c>
      <c r="AD1290" s="119">
        <v>81.560751734257892</v>
      </c>
      <c r="AE1290" s="119">
        <v>166.64566912383862</v>
      </c>
      <c r="AF1290" s="119">
        <v>18.569088845227732</v>
      </c>
      <c r="AG1290" s="138"/>
      <c r="AI1290" s="122">
        <v>5100</v>
      </c>
      <c r="AJ1290" s="122" t="s">
        <v>2356</v>
      </c>
    </row>
    <row r="1291" spans="1:36" s="122" customFormat="1" ht="11.25" customHeight="1" x14ac:dyDescent="0.2">
      <c r="A1291" s="96" t="s">
        <v>89</v>
      </c>
      <c r="B1291" s="98">
        <v>340000006713</v>
      </c>
      <c r="C1291" s="98">
        <v>5400</v>
      </c>
      <c r="D1291" s="98" t="s">
        <v>2356</v>
      </c>
      <c r="E1291" s="99" t="s">
        <v>1280</v>
      </c>
      <c r="F1291" s="100" t="s">
        <v>87</v>
      </c>
      <c r="G1291" s="100" t="s">
        <v>87</v>
      </c>
      <c r="H1291" s="100" t="s">
        <v>88</v>
      </c>
      <c r="I1291" s="97">
        <v>0</v>
      </c>
      <c r="J1291" s="97">
        <v>0</v>
      </c>
      <c r="K1291" s="97">
        <v>10963.35</v>
      </c>
      <c r="L1291" s="97">
        <v>87661.96</v>
      </c>
      <c r="M1291" s="119">
        <v>87661.96</v>
      </c>
      <c r="N1291" s="119">
        <v>1399.2542079202522</v>
      </c>
      <c r="O1291" s="120" t="s">
        <v>45</v>
      </c>
      <c r="P1291" s="121">
        <v>7.9843052023327216E-5</v>
      </c>
      <c r="Q1291" s="119">
        <v>80.465339244563907</v>
      </c>
      <c r="R1291" s="119">
        <v>48.279203546738351</v>
      </c>
      <c r="S1291" s="119">
        <v>80.465339244563907</v>
      </c>
      <c r="T1291" s="119">
        <v>32.186135697825563</v>
      </c>
      <c r="U1291" s="119">
        <v>96.558407093476703</v>
      </c>
      <c r="V1291" s="119">
        <v>162.4324704766822</v>
      </c>
      <c r="W1291" s="119">
        <v>93.826046433967733</v>
      </c>
      <c r="X1291" s="119">
        <v>16.203379906902214</v>
      </c>
      <c r="Y1291" s="119">
        <v>48.571809729605654</v>
      </c>
      <c r="Z1291" s="119">
        <v>137.40149226205989</v>
      </c>
      <c r="AA1291" s="119">
        <v>138.57311988536165</v>
      </c>
      <c r="AB1291" s="119">
        <v>1.0688102652717479</v>
      </c>
      <c r="AC1291" s="119">
        <v>4.8619240784176982</v>
      </c>
      <c r="AD1291" s="119">
        <v>140.13372423243891</v>
      </c>
      <c r="AE1291" s="119">
        <v>286.3224988119066</v>
      </c>
      <c r="AF1291" s="119">
        <v>31.90450701046959</v>
      </c>
      <c r="AG1291" s="138"/>
      <c r="AI1291" s="122">
        <v>5400</v>
      </c>
      <c r="AJ1291" s="122" t="s">
        <v>2356</v>
      </c>
    </row>
    <row r="1292" spans="1:36" s="122" customFormat="1" ht="11.25" customHeight="1" x14ac:dyDescent="0.2">
      <c r="A1292" s="96" t="s">
        <v>89</v>
      </c>
      <c r="B1292" s="98">
        <v>340000006714</v>
      </c>
      <c r="C1292" s="98">
        <v>5400</v>
      </c>
      <c r="D1292" s="98" t="s">
        <v>2356</v>
      </c>
      <c r="E1292" s="99" t="s">
        <v>1281</v>
      </c>
      <c r="F1292" s="100" t="s">
        <v>87</v>
      </c>
      <c r="G1292" s="100" t="s">
        <v>87</v>
      </c>
      <c r="H1292" s="100" t="s">
        <v>88</v>
      </c>
      <c r="I1292" s="97">
        <v>0</v>
      </c>
      <c r="J1292" s="97">
        <v>0</v>
      </c>
      <c r="K1292" s="97">
        <v>15354.33</v>
      </c>
      <c r="L1292" s="97">
        <v>250786.62999999998</v>
      </c>
      <c r="M1292" s="119">
        <v>250786.62999999998</v>
      </c>
      <c r="N1292" s="119">
        <v>4003.039029901217</v>
      </c>
      <c r="O1292" s="120" t="s">
        <v>45</v>
      </c>
      <c r="P1292" s="121">
        <v>2.2841800418157328E-4</v>
      </c>
      <c r="Q1292" s="119">
        <v>230.19826685315871</v>
      </c>
      <c r="R1292" s="119">
        <v>138.11896011189523</v>
      </c>
      <c r="S1292" s="119">
        <v>230.19826685315871</v>
      </c>
      <c r="T1292" s="119">
        <v>92.079306741263494</v>
      </c>
      <c r="U1292" s="119">
        <v>276.23792022379047</v>
      </c>
      <c r="V1292" s="119">
        <v>464.69291667014534</v>
      </c>
      <c r="W1292" s="119">
        <v>268.42108015150791</v>
      </c>
      <c r="X1292" s="119">
        <v>46.355238252278625</v>
      </c>
      <c r="Y1292" s="119">
        <v>138.95605887763645</v>
      </c>
      <c r="Z1292" s="119">
        <v>393.08335338809525</v>
      </c>
      <c r="AA1292" s="119">
        <v>396.43518972922612</v>
      </c>
      <c r="AB1292" s="119">
        <v>3.0576925788210492</v>
      </c>
      <c r="AC1292" s="119">
        <v>13.909175142128126</v>
      </c>
      <c r="AD1292" s="119">
        <v>400.89982530167799</v>
      </c>
      <c r="AE1292" s="119">
        <v>819.12216621915638</v>
      </c>
      <c r="AF1292" s="119">
        <v>91.273612807277416</v>
      </c>
      <c r="AG1292" s="138"/>
      <c r="AI1292" s="122">
        <v>5400</v>
      </c>
      <c r="AJ1292" s="122" t="s">
        <v>2356</v>
      </c>
    </row>
    <row r="1293" spans="1:36" s="122" customFormat="1" ht="11.25" customHeight="1" x14ac:dyDescent="0.2">
      <c r="A1293" s="96" t="s">
        <v>89</v>
      </c>
      <c r="B1293" s="98">
        <v>340000006718</v>
      </c>
      <c r="C1293" s="98">
        <v>5600</v>
      </c>
      <c r="D1293" s="98" t="s">
        <v>2356</v>
      </c>
      <c r="E1293" s="99" t="s">
        <v>1282</v>
      </c>
      <c r="F1293" s="100" t="s">
        <v>87</v>
      </c>
      <c r="G1293" s="100" t="s">
        <v>87</v>
      </c>
      <c r="H1293" s="100" t="s">
        <v>88</v>
      </c>
      <c r="I1293" s="97">
        <v>0</v>
      </c>
      <c r="J1293" s="97">
        <v>0</v>
      </c>
      <c r="K1293" s="97">
        <v>22058.720000000001</v>
      </c>
      <c r="L1293" s="97">
        <v>786026.63</v>
      </c>
      <c r="M1293" s="119">
        <v>786026.63</v>
      </c>
      <c r="N1293" s="119">
        <v>12546.50329019423</v>
      </c>
      <c r="O1293" s="120" t="s">
        <v>45</v>
      </c>
      <c r="P1293" s="121">
        <v>7.1591788628511805E-4</v>
      </c>
      <c r="Q1293" s="119">
        <v>721.49766487323927</v>
      </c>
      <c r="R1293" s="119">
        <v>432.89859892394361</v>
      </c>
      <c r="S1293" s="119">
        <v>721.49766487323927</v>
      </c>
      <c r="T1293" s="119">
        <v>288.59906594929572</v>
      </c>
      <c r="U1293" s="119">
        <v>865.79719784788722</v>
      </c>
      <c r="V1293" s="119">
        <v>1456.461244664858</v>
      </c>
      <c r="W1293" s="119">
        <v>841.29730939982596</v>
      </c>
      <c r="X1293" s="119">
        <v>145.28865317216338</v>
      </c>
      <c r="Y1293" s="119">
        <v>435.52227117398627</v>
      </c>
      <c r="Z1293" s="119">
        <v>1232.0193607320439</v>
      </c>
      <c r="AA1293" s="119">
        <v>1242.524835539575</v>
      </c>
      <c r="AB1293" s="119">
        <v>9.5835563215898674</v>
      </c>
      <c r="AC1293" s="119">
        <v>43.594756479030572</v>
      </c>
      <c r="AD1293" s="119">
        <v>1256.5180952807043</v>
      </c>
      <c r="AE1293" s="119">
        <v>2567.32919084061</v>
      </c>
      <c r="AF1293" s="119">
        <v>286.07382412223939</v>
      </c>
      <c r="AG1293" s="138"/>
      <c r="AI1293" s="122">
        <v>5600</v>
      </c>
      <c r="AJ1293" s="122" t="s">
        <v>2356</v>
      </c>
    </row>
    <row r="1294" spans="1:36" s="122" customFormat="1" ht="11.25" hidden="1" customHeight="1" x14ac:dyDescent="0.2">
      <c r="A1294" s="96" t="s">
        <v>89</v>
      </c>
      <c r="B1294" s="98">
        <v>340000006729</v>
      </c>
      <c r="C1294" s="98">
        <v>5500</v>
      </c>
      <c r="D1294" s="98" t="s">
        <v>2356</v>
      </c>
      <c r="E1294" s="99" t="s">
        <v>1283</v>
      </c>
      <c r="F1294" s="100" t="s">
        <v>88</v>
      </c>
      <c r="G1294" s="100" t="s">
        <v>87</v>
      </c>
      <c r="H1294" s="100" t="s">
        <v>88</v>
      </c>
      <c r="I1294" s="97">
        <v>0</v>
      </c>
      <c r="J1294" s="97">
        <v>0</v>
      </c>
      <c r="K1294" s="97">
        <v>0</v>
      </c>
      <c r="L1294" s="97">
        <v>52570.38</v>
      </c>
      <c r="M1294" s="119">
        <v>0</v>
      </c>
      <c r="N1294" s="119">
        <v>0</v>
      </c>
      <c r="O1294" s="120" t="s">
        <v>45</v>
      </c>
      <c r="P1294" s="121">
        <v>0</v>
      </c>
      <c r="Q1294" s="119">
        <v>0</v>
      </c>
      <c r="R1294" s="119">
        <v>0</v>
      </c>
      <c r="S1294" s="119">
        <v>0</v>
      </c>
      <c r="T1294" s="119">
        <v>0</v>
      </c>
      <c r="U1294" s="119">
        <v>0</v>
      </c>
      <c r="V1294" s="119">
        <v>0</v>
      </c>
      <c r="W1294" s="119">
        <v>0</v>
      </c>
      <c r="X1294" s="119">
        <v>0</v>
      </c>
      <c r="Y1294" s="119">
        <v>0</v>
      </c>
      <c r="Z1294" s="119">
        <v>0</v>
      </c>
      <c r="AA1294" s="119">
        <v>0</v>
      </c>
      <c r="AB1294" s="119">
        <v>0</v>
      </c>
      <c r="AC1294" s="119">
        <v>0</v>
      </c>
      <c r="AD1294" s="119">
        <v>0</v>
      </c>
      <c r="AE1294" s="119">
        <v>0</v>
      </c>
      <c r="AF1294" s="119">
        <v>0</v>
      </c>
      <c r="AG1294" s="138"/>
      <c r="AI1294" s="122">
        <v>5500</v>
      </c>
      <c r="AJ1294" s="122" t="s">
        <v>2356</v>
      </c>
    </row>
    <row r="1295" spans="1:36" s="122" customFormat="1" ht="11.25" customHeight="1" x14ac:dyDescent="0.2">
      <c r="A1295" s="96" t="s">
        <v>89</v>
      </c>
      <c r="B1295" s="98">
        <v>340000006732</v>
      </c>
      <c r="C1295" s="98">
        <v>5400</v>
      </c>
      <c r="D1295" s="98" t="s">
        <v>2356</v>
      </c>
      <c r="E1295" s="99" t="s">
        <v>1284</v>
      </c>
      <c r="F1295" s="100" t="s">
        <v>87</v>
      </c>
      <c r="G1295" s="100" t="s">
        <v>87</v>
      </c>
      <c r="H1295" s="100" t="s">
        <v>88</v>
      </c>
      <c r="I1295" s="97">
        <v>0</v>
      </c>
      <c r="J1295" s="97">
        <v>0</v>
      </c>
      <c r="K1295" s="97">
        <v>8479.85</v>
      </c>
      <c r="L1295" s="97">
        <v>24323.050000000003</v>
      </c>
      <c r="M1295" s="119">
        <v>24323.050000000003</v>
      </c>
      <c r="N1295" s="119">
        <v>388.24285998116733</v>
      </c>
      <c r="O1295" s="120" t="s">
        <v>45</v>
      </c>
      <c r="P1295" s="121">
        <v>2.2153583453027848E-5</v>
      </c>
      <c r="Q1295" s="119">
        <v>22.326245839272705</v>
      </c>
      <c r="R1295" s="119">
        <v>13.395747503563625</v>
      </c>
      <c r="S1295" s="119">
        <v>22.326245839272705</v>
      </c>
      <c r="T1295" s="119">
        <v>8.9304983357090819</v>
      </c>
      <c r="U1295" s="119">
        <v>26.791495007127249</v>
      </c>
      <c r="V1295" s="119">
        <v>45.069185094970102</v>
      </c>
      <c r="W1295" s="119">
        <v>26.033362917230221</v>
      </c>
      <c r="X1295" s="119">
        <v>4.4958568077256986</v>
      </c>
      <c r="Y1295" s="119">
        <v>13.476935225309642</v>
      </c>
      <c r="Z1295" s="119">
        <v>38.123986348978463</v>
      </c>
      <c r="AA1295" s="119">
        <v>38.449070995305675</v>
      </c>
      <c r="AB1295" s="119">
        <v>0.29655651690559953</v>
      </c>
      <c r="AC1295" s="119">
        <v>1.3490095641890463</v>
      </c>
      <c r="AD1295" s="119">
        <v>38.882082732257224</v>
      </c>
      <c r="AE1295" s="119">
        <v>79.444224778078706</v>
      </c>
      <c r="AF1295" s="119">
        <v>8.8523564752716268</v>
      </c>
      <c r="AG1295" s="138"/>
      <c r="AI1295" s="122">
        <v>5400</v>
      </c>
      <c r="AJ1295" s="122" t="s">
        <v>2356</v>
      </c>
    </row>
    <row r="1296" spans="1:36" s="122" customFormat="1" ht="11.25" hidden="1" customHeight="1" x14ac:dyDescent="0.2">
      <c r="A1296" s="96" t="s">
        <v>89</v>
      </c>
      <c r="B1296" s="98">
        <v>340000006756</v>
      </c>
      <c r="C1296" s="98">
        <v>5200</v>
      </c>
      <c r="D1296" s="98" t="s">
        <v>2356</v>
      </c>
      <c r="E1296" s="99" t="s">
        <v>1285</v>
      </c>
      <c r="F1296" s="100" t="s">
        <v>88</v>
      </c>
      <c r="G1296" s="100" t="s">
        <v>87</v>
      </c>
      <c r="H1296" s="100" t="s">
        <v>88</v>
      </c>
      <c r="I1296" s="97">
        <v>0</v>
      </c>
      <c r="J1296" s="97">
        <v>0</v>
      </c>
      <c r="K1296" s="97">
        <v>0</v>
      </c>
      <c r="L1296" s="97">
        <v>28352.07</v>
      </c>
      <c r="M1296" s="119">
        <v>0</v>
      </c>
      <c r="N1296" s="119">
        <v>0</v>
      </c>
      <c r="O1296" s="120" t="s">
        <v>45</v>
      </c>
      <c r="P1296" s="121">
        <v>0</v>
      </c>
      <c r="Q1296" s="119">
        <v>0</v>
      </c>
      <c r="R1296" s="119">
        <v>0</v>
      </c>
      <c r="S1296" s="119">
        <v>0</v>
      </c>
      <c r="T1296" s="119">
        <v>0</v>
      </c>
      <c r="U1296" s="119">
        <v>0</v>
      </c>
      <c r="V1296" s="119">
        <v>0</v>
      </c>
      <c r="W1296" s="119">
        <v>0</v>
      </c>
      <c r="X1296" s="119">
        <v>0</v>
      </c>
      <c r="Y1296" s="119">
        <v>0</v>
      </c>
      <c r="Z1296" s="119">
        <v>0</v>
      </c>
      <c r="AA1296" s="119">
        <v>0</v>
      </c>
      <c r="AB1296" s="119">
        <v>0</v>
      </c>
      <c r="AC1296" s="119">
        <v>0</v>
      </c>
      <c r="AD1296" s="119">
        <v>0</v>
      </c>
      <c r="AE1296" s="119">
        <v>0</v>
      </c>
      <c r="AF1296" s="119">
        <v>0</v>
      </c>
      <c r="AG1296" s="138"/>
      <c r="AI1296" s="122">
        <v>5200</v>
      </c>
      <c r="AJ1296" s="122" t="s">
        <v>2356</v>
      </c>
    </row>
    <row r="1297" spans="1:36" s="122" customFormat="1" ht="11.25" hidden="1" customHeight="1" x14ac:dyDescent="0.2">
      <c r="A1297" s="96" t="s">
        <v>89</v>
      </c>
      <c r="B1297" s="98">
        <v>340000006757</v>
      </c>
      <c r="C1297" s="98">
        <v>5200</v>
      </c>
      <c r="D1297" s="98" t="s">
        <v>2356</v>
      </c>
      <c r="E1297" s="99" t="s">
        <v>1286</v>
      </c>
      <c r="F1297" s="100" t="s">
        <v>88</v>
      </c>
      <c r="G1297" s="100" t="s">
        <v>87</v>
      </c>
      <c r="H1297" s="100" t="s">
        <v>88</v>
      </c>
      <c r="I1297" s="97">
        <v>0</v>
      </c>
      <c r="J1297" s="97">
        <v>0</v>
      </c>
      <c r="K1297" s="97">
        <v>0</v>
      </c>
      <c r="L1297" s="97">
        <v>22427.57</v>
      </c>
      <c r="M1297" s="119">
        <v>0</v>
      </c>
      <c r="N1297" s="119">
        <v>0</v>
      </c>
      <c r="O1297" s="120" t="s">
        <v>45</v>
      </c>
      <c r="P1297" s="121">
        <v>0</v>
      </c>
      <c r="Q1297" s="119">
        <v>0</v>
      </c>
      <c r="R1297" s="119">
        <v>0</v>
      </c>
      <c r="S1297" s="119">
        <v>0</v>
      </c>
      <c r="T1297" s="119">
        <v>0</v>
      </c>
      <c r="U1297" s="119">
        <v>0</v>
      </c>
      <c r="V1297" s="119">
        <v>0</v>
      </c>
      <c r="W1297" s="119">
        <v>0</v>
      </c>
      <c r="X1297" s="119">
        <v>0</v>
      </c>
      <c r="Y1297" s="119">
        <v>0</v>
      </c>
      <c r="Z1297" s="119">
        <v>0</v>
      </c>
      <c r="AA1297" s="119">
        <v>0</v>
      </c>
      <c r="AB1297" s="119">
        <v>0</v>
      </c>
      <c r="AC1297" s="119">
        <v>0</v>
      </c>
      <c r="AD1297" s="119">
        <v>0</v>
      </c>
      <c r="AE1297" s="119">
        <v>0</v>
      </c>
      <c r="AF1297" s="119">
        <v>0</v>
      </c>
      <c r="AG1297" s="138"/>
      <c r="AI1297" s="122">
        <v>5200</v>
      </c>
      <c r="AJ1297" s="122" t="s">
        <v>2356</v>
      </c>
    </row>
    <row r="1298" spans="1:36" s="122" customFormat="1" ht="11.25" customHeight="1" x14ac:dyDescent="0.2">
      <c r="A1298" s="96" t="s">
        <v>89</v>
      </c>
      <c r="B1298" s="98">
        <v>340000006760</v>
      </c>
      <c r="C1298" s="98">
        <v>5200</v>
      </c>
      <c r="D1298" s="98" t="s">
        <v>2357</v>
      </c>
      <c r="E1298" s="99" t="s">
        <v>3045</v>
      </c>
      <c r="F1298" s="100" t="s">
        <v>87</v>
      </c>
      <c r="G1298" s="100" t="s">
        <v>87</v>
      </c>
      <c r="H1298" s="100" t="s">
        <v>88</v>
      </c>
      <c r="I1298" s="97">
        <v>0</v>
      </c>
      <c r="J1298" s="97">
        <v>0</v>
      </c>
      <c r="K1298" s="97">
        <v>161389.79999999999</v>
      </c>
      <c r="L1298" s="97">
        <v>312997.68</v>
      </c>
      <c r="M1298" s="119">
        <v>312997.68</v>
      </c>
      <c r="N1298" s="119">
        <v>4996.0475536855038</v>
      </c>
      <c r="O1298" s="120" t="s">
        <v>45</v>
      </c>
      <c r="P1298" s="121">
        <v>2.850802109309525E-4</v>
      </c>
      <c r="Q1298" s="119">
        <v>287.30209208146215</v>
      </c>
      <c r="R1298" s="119">
        <v>172.38125524887732</v>
      </c>
      <c r="S1298" s="119">
        <v>287.30209208146215</v>
      </c>
      <c r="T1298" s="119">
        <v>114.92083683258487</v>
      </c>
      <c r="U1298" s="119">
        <v>344.76251049775465</v>
      </c>
      <c r="V1298" s="119">
        <v>579.96634362122427</v>
      </c>
      <c r="W1298" s="119">
        <v>335.00659644621419</v>
      </c>
      <c r="X1298" s="119">
        <v>57.854288439580955</v>
      </c>
      <c r="Y1298" s="119">
        <v>173.42600780050998</v>
      </c>
      <c r="Z1298" s="119">
        <v>490.59304978536522</v>
      </c>
      <c r="AA1298" s="119">
        <v>494.77635492612825</v>
      </c>
      <c r="AB1298" s="119">
        <v>3.8161949994072875</v>
      </c>
      <c r="AC1298" s="119">
        <v>17.359536073353567</v>
      </c>
      <c r="AD1298" s="119">
        <v>500.34850435141027</v>
      </c>
      <c r="AE1298" s="119">
        <v>1022.3166109898696</v>
      </c>
      <c r="AF1298" s="119">
        <v>113.91527951029974</v>
      </c>
      <c r="AG1298" s="138"/>
      <c r="AI1298" s="122">
        <v>5200</v>
      </c>
      <c r="AJ1298" s="122" t="s">
        <v>2357</v>
      </c>
    </row>
    <row r="1299" spans="1:36" s="122" customFormat="1" ht="11.25" customHeight="1" x14ac:dyDescent="0.2">
      <c r="A1299" s="96" t="s">
        <v>89</v>
      </c>
      <c r="B1299" s="98">
        <v>340000006762</v>
      </c>
      <c r="C1299" s="98">
        <v>5200</v>
      </c>
      <c r="D1299" s="98" t="s">
        <v>2356</v>
      </c>
      <c r="E1299" s="99" t="s">
        <v>2378</v>
      </c>
      <c r="F1299" s="100" t="s">
        <v>87</v>
      </c>
      <c r="G1299" s="100" t="s">
        <v>87</v>
      </c>
      <c r="H1299" s="100" t="s">
        <v>88</v>
      </c>
      <c r="I1299" s="97">
        <v>0</v>
      </c>
      <c r="J1299" s="97">
        <v>0</v>
      </c>
      <c r="K1299" s="97">
        <v>464446.88</v>
      </c>
      <c r="L1299" s="97">
        <v>750824.87</v>
      </c>
      <c r="M1299" s="119">
        <v>750824.87</v>
      </c>
      <c r="N1299" s="119">
        <v>11984.615205485667</v>
      </c>
      <c r="O1299" s="120" t="s">
        <v>45</v>
      </c>
      <c r="P1299" s="121">
        <v>6.8385590689299996E-4</v>
      </c>
      <c r="Q1299" s="119">
        <v>689.1857982391175</v>
      </c>
      <c r="R1299" s="119">
        <v>413.51147894347054</v>
      </c>
      <c r="S1299" s="119">
        <v>689.1857982391175</v>
      </c>
      <c r="T1299" s="119">
        <v>275.67431929564702</v>
      </c>
      <c r="U1299" s="119">
        <v>827.02295788694107</v>
      </c>
      <c r="V1299" s="119">
        <v>1391.2344479798733</v>
      </c>
      <c r="W1299" s="119">
        <v>803.62028314673523</v>
      </c>
      <c r="X1299" s="119">
        <v>138.78198265428315</v>
      </c>
      <c r="Y1299" s="119">
        <v>416.01765150922813</v>
      </c>
      <c r="Z1299" s="119">
        <v>1176.8440674320666</v>
      </c>
      <c r="AA1299" s="119">
        <v>1186.8790604661483</v>
      </c>
      <c r="AB1299" s="119">
        <v>9.1543621483859781</v>
      </c>
      <c r="AC1299" s="119">
        <v>41.64238985904305</v>
      </c>
      <c r="AD1299" s="119">
        <v>1200.2456399496061</v>
      </c>
      <c r="AE1299" s="119">
        <v>2452.3527987341931</v>
      </c>
      <c r="AF1299" s="119">
        <v>273.26216900181009</v>
      </c>
      <c r="AG1299" s="138"/>
      <c r="AI1299" s="122">
        <v>5200</v>
      </c>
      <c r="AJ1299" s="122" t="s">
        <v>2356</v>
      </c>
    </row>
    <row r="1300" spans="1:36" s="122" customFormat="1" ht="11.25" customHeight="1" x14ac:dyDescent="0.2">
      <c r="A1300" s="96" t="s">
        <v>89</v>
      </c>
      <c r="B1300" s="98">
        <v>340000006763</v>
      </c>
      <c r="C1300" s="98">
        <v>5200</v>
      </c>
      <c r="D1300" s="98" t="s">
        <v>2356</v>
      </c>
      <c r="E1300" s="99" t="s">
        <v>1287</v>
      </c>
      <c r="F1300" s="100" t="s">
        <v>87</v>
      </c>
      <c r="G1300" s="100" t="s">
        <v>87</v>
      </c>
      <c r="H1300" s="100" t="s">
        <v>88</v>
      </c>
      <c r="I1300" s="97">
        <v>0</v>
      </c>
      <c r="J1300" s="97">
        <v>0</v>
      </c>
      <c r="K1300" s="97">
        <v>8808.1</v>
      </c>
      <c r="L1300" s="97">
        <v>223871.97</v>
      </c>
      <c r="M1300" s="119">
        <v>223871.97</v>
      </c>
      <c r="N1300" s="119">
        <v>3573.4290684111606</v>
      </c>
      <c r="O1300" s="120" t="s">
        <v>45</v>
      </c>
      <c r="P1300" s="121">
        <v>2.0390396640999981E-4</v>
      </c>
      <c r="Q1300" s="119">
        <v>205.49316959601214</v>
      </c>
      <c r="R1300" s="119">
        <v>123.2959017576073</v>
      </c>
      <c r="S1300" s="119">
        <v>205.49316959601214</v>
      </c>
      <c r="T1300" s="119">
        <v>82.197267838404855</v>
      </c>
      <c r="U1300" s="119">
        <v>246.59180351521459</v>
      </c>
      <c r="V1300" s="119">
        <v>414.82163024396988</v>
      </c>
      <c r="W1300" s="119">
        <v>239.61387416484672</v>
      </c>
      <c r="X1300" s="119">
        <v>41.380349930763749</v>
      </c>
      <c r="Y1300" s="119">
        <v>124.04316228649215</v>
      </c>
      <c r="Z1300" s="119">
        <v>350.89727349978369</v>
      </c>
      <c r="AA1300" s="119">
        <v>353.88938757223866</v>
      </c>
      <c r="AB1300" s="119">
        <v>2.7295380988813025</v>
      </c>
      <c r="AC1300" s="119">
        <v>12.416429217710903</v>
      </c>
      <c r="AD1300" s="119">
        <v>357.87487420259407</v>
      </c>
      <c r="AE1300" s="119">
        <v>731.21319514580978</v>
      </c>
      <c r="AF1300" s="119">
        <v>81.47804174481881</v>
      </c>
      <c r="AG1300" s="138"/>
      <c r="AI1300" s="122">
        <v>5200</v>
      </c>
      <c r="AJ1300" s="122" t="s">
        <v>2356</v>
      </c>
    </row>
    <row r="1301" spans="1:36" s="122" customFormat="1" ht="11.25" hidden="1" customHeight="1" x14ac:dyDescent="0.2">
      <c r="A1301" s="96" t="s">
        <v>89</v>
      </c>
      <c r="B1301" s="98">
        <v>340000006770</v>
      </c>
      <c r="C1301" s="98">
        <v>5100</v>
      </c>
      <c r="D1301" s="98" t="s">
        <v>2356</v>
      </c>
      <c r="E1301" s="99" t="s">
        <v>1288</v>
      </c>
      <c r="F1301" s="100" t="s">
        <v>88</v>
      </c>
      <c r="G1301" s="100" t="s">
        <v>87</v>
      </c>
      <c r="H1301" s="100" t="s">
        <v>88</v>
      </c>
      <c r="I1301" s="97">
        <v>0</v>
      </c>
      <c r="J1301" s="97">
        <v>0</v>
      </c>
      <c r="K1301" s="97">
        <v>0</v>
      </c>
      <c r="L1301" s="97">
        <v>51080.26</v>
      </c>
      <c r="M1301" s="119">
        <v>0</v>
      </c>
      <c r="N1301" s="119">
        <v>0</v>
      </c>
      <c r="O1301" s="120" t="s">
        <v>45</v>
      </c>
      <c r="P1301" s="121">
        <v>0</v>
      </c>
      <c r="Q1301" s="119">
        <v>0</v>
      </c>
      <c r="R1301" s="119">
        <v>0</v>
      </c>
      <c r="S1301" s="119">
        <v>0</v>
      </c>
      <c r="T1301" s="119">
        <v>0</v>
      </c>
      <c r="U1301" s="119">
        <v>0</v>
      </c>
      <c r="V1301" s="119">
        <v>0</v>
      </c>
      <c r="W1301" s="119">
        <v>0</v>
      </c>
      <c r="X1301" s="119">
        <v>0</v>
      </c>
      <c r="Y1301" s="119">
        <v>0</v>
      </c>
      <c r="Z1301" s="119">
        <v>0</v>
      </c>
      <c r="AA1301" s="119">
        <v>0</v>
      </c>
      <c r="AB1301" s="119">
        <v>0</v>
      </c>
      <c r="AC1301" s="119">
        <v>0</v>
      </c>
      <c r="AD1301" s="119">
        <v>0</v>
      </c>
      <c r="AE1301" s="119">
        <v>0</v>
      </c>
      <c r="AF1301" s="119">
        <v>0</v>
      </c>
      <c r="AG1301" s="138"/>
      <c r="AI1301" s="122">
        <v>5100</v>
      </c>
      <c r="AJ1301" s="122" t="s">
        <v>2356</v>
      </c>
    </row>
    <row r="1302" spans="1:36" s="122" customFormat="1" ht="11.25" hidden="1" customHeight="1" x14ac:dyDescent="0.2">
      <c r="A1302" s="96" t="s">
        <v>89</v>
      </c>
      <c r="B1302" s="98">
        <v>340000006771</v>
      </c>
      <c r="C1302" s="98">
        <v>5100</v>
      </c>
      <c r="D1302" s="98" t="s">
        <v>2356</v>
      </c>
      <c r="E1302" s="99" t="s">
        <v>1289</v>
      </c>
      <c r="F1302" s="100" t="s">
        <v>88</v>
      </c>
      <c r="G1302" s="100" t="s">
        <v>87</v>
      </c>
      <c r="H1302" s="100" t="s">
        <v>88</v>
      </c>
      <c r="I1302" s="97">
        <v>0</v>
      </c>
      <c r="J1302" s="97">
        <v>0</v>
      </c>
      <c r="K1302" s="97">
        <v>13343.42</v>
      </c>
      <c r="L1302" s="97">
        <v>134971.43</v>
      </c>
      <c r="M1302" s="119">
        <v>0</v>
      </c>
      <c r="N1302" s="119">
        <v>0</v>
      </c>
      <c r="O1302" s="120" t="s">
        <v>45</v>
      </c>
      <c r="P1302" s="121">
        <v>0</v>
      </c>
      <c r="Q1302" s="119">
        <v>0</v>
      </c>
      <c r="R1302" s="119">
        <v>0</v>
      </c>
      <c r="S1302" s="119">
        <v>0</v>
      </c>
      <c r="T1302" s="119">
        <v>0</v>
      </c>
      <c r="U1302" s="119">
        <v>0</v>
      </c>
      <c r="V1302" s="119">
        <v>0</v>
      </c>
      <c r="W1302" s="119">
        <v>0</v>
      </c>
      <c r="X1302" s="119">
        <v>0</v>
      </c>
      <c r="Y1302" s="119">
        <v>0</v>
      </c>
      <c r="Z1302" s="119">
        <v>0</v>
      </c>
      <c r="AA1302" s="119">
        <v>0</v>
      </c>
      <c r="AB1302" s="119">
        <v>0</v>
      </c>
      <c r="AC1302" s="119">
        <v>0</v>
      </c>
      <c r="AD1302" s="119">
        <v>0</v>
      </c>
      <c r="AE1302" s="119">
        <v>0</v>
      </c>
      <c r="AF1302" s="119">
        <v>0</v>
      </c>
      <c r="AG1302" s="138"/>
      <c r="AI1302" s="122">
        <v>5100</v>
      </c>
      <c r="AJ1302" s="122" t="s">
        <v>2356</v>
      </c>
    </row>
    <row r="1303" spans="1:36" s="122" customFormat="1" ht="11.25" hidden="1" customHeight="1" x14ac:dyDescent="0.2">
      <c r="A1303" s="96" t="s">
        <v>89</v>
      </c>
      <c r="B1303" s="98">
        <v>340000006772</v>
      </c>
      <c r="C1303" s="98">
        <v>5100</v>
      </c>
      <c r="D1303" s="98" t="s">
        <v>2356</v>
      </c>
      <c r="E1303" s="99" t="s">
        <v>1290</v>
      </c>
      <c r="F1303" s="100" t="s">
        <v>88</v>
      </c>
      <c r="G1303" s="100" t="s">
        <v>87</v>
      </c>
      <c r="H1303" s="100" t="s">
        <v>88</v>
      </c>
      <c r="I1303" s="97">
        <v>0</v>
      </c>
      <c r="J1303" s="97">
        <v>150050.01</v>
      </c>
      <c r="K1303" s="97">
        <v>0</v>
      </c>
      <c r="L1303" s="97">
        <v>156520.32000000001</v>
      </c>
      <c r="M1303" s="119">
        <v>0</v>
      </c>
      <c r="N1303" s="119">
        <v>0</v>
      </c>
      <c r="O1303" s="120" t="s">
        <v>45</v>
      </c>
      <c r="P1303" s="121">
        <v>0</v>
      </c>
      <c r="Q1303" s="119">
        <v>0</v>
      </c>
      <c r="R1303" s="119">
        <v>0</v>
      </c>
      <c r="S1303" s="119">
        <v>0</v>
      </c>
      <c r="T1303" s="119">
        <v>0</v>
      </c>
      <c r="U1303" s="119">
        <v>0</v>
      </c>
      <c r="V1303" s="119">
        <v>0</v>
      </c>
      <c r="W1303" s="119">
        <v>0</v>
      </c>
      <c r="X1303" s="119">
        <v>0</v>
      </c>
      <c r="Y1303" s="119">
        <v>0</v>
      </c>
      <c r="Z1303" s="119">
        <v>0</v>
      </c>
      <c r="AA1303" s="119">
        <v>0</v>
      </c>
      <c r="AB1303" s="119">
        <v>0</v>
      </c>
      <c r="AC1303" s="119">
        <v>0</v>
      </c>
      <c r="AD1303" s="119">
        <v>0</v>
      </c>
      <c r="AE1303" s="119">
        <v>0</v>
      </c>
      <c r="AF1303" s="119">
        <v>0</v>
      </c>
      <c r="AG1303" s="138"/>
      <c r="AI1303" s="122">
        <v>5100</v>
      </c>
      <c r="AJ1303" s="122" t="s">
        <v>2356</v>
      </c>
    </row>
    <row r="1304" spans="1:36" s="122" customFormat="1" ht="11.25" customHeight="1" x14ac:dyDescent="0.2">
      <c r="A1304" s="96" t="s">
        <v>89</v>
      </c>
      <c r="B1304" s="98">
        <v>340000006774</v>
      </c>
      <c r="C1304" s="98">
        <v>5200</v>
      </c>
      <c r="D1304" s="98" t="s">
        <v>2356</v>
      </c>
      <c r="E1304" s="99" t="s">
        <v>1291</v>
      </c>
      <c r="F1304" s="100" t="s">
        <v>87</v>
      </c>
      <c r="G1304" s="100" t="s">
        <v>87</v>
      </c>
      <c r="H1304" s="100" t="s">
        <v>88</v>
      </c>
      <c r="I1304" s="97">
        <v>0</v>
      </c>
      <c r="J1304" s="97">
        <v>0</v>
      </c>
      <c r="K1304" s="97">
        <v>15899.25</v>
      </c>
      <c r="L1304" s="97">
        <v>247640.17</v>
      </c>
      <c r="M1304" s="119">
        <v>247640.17</v>
      </c>
      <c r="N1304" s="119">
        <v>3952.8154506536994</v>
      </c>
      <c r="O1304" s="120" t="s">
        <v>45</v>
      </c>
      <c r="P1304" s="121">
        <v>2.2555218907238206E-4</v>
      </c>
      <c r="Q1304" s="119">
        <v>227.31011592293254</v>
      </c>
      <c r="R1304" s="119">
        <v>136.38606955375954</v>
      </c>
      <c r="S1304" s="119">
        <v>227.31011592293254</v>
      </c>
      <c r="T1304" s="119">
        <v>90.924046369173027</v>
      </c>
      <c r="U1304" s="119">
        <v>272.77213910751908</v>
      </c>
      <c r="V1304" s="119">
        <v>458.86271083107835</v>
      </c>
      <c r="W1304" s="119">
        <v>265.05337194531882</v>
      </c>
      <c r="X1304" s="119">
        <v>45.773648623871146</v>
      </c>
      <c r="Y1304" s="119">
        <v>137.21266577483775</v>
      </c>
      <c r="Z1304" s="119">
        <v>388.15158709695964</v>
      </c>
      <c r="AA1304" s="119">
        <v>391.4613700839148</v>
      </c>
      <c r="AB1304" s="119">
        <v>3.0193296589494545</v>
      </c>
      <c r="AC1304" s="119">
        <v>13.73466558706253</v>
      </c>
      <c r="AD1304" s="119">
        <v>395.8699907195126</v>
      </c>
      <c r="AE1304" s="119">
        <v>808.84516249243495</v>
      </c>
      <c r="AF1304" s="119">
        <v>90.128460963442748</v>
      </c>
      <c r="AG1304" s="138"/>
      <c r="AI1304" s="122">
        <v>5200</v>
      </c>
      <c r="AJ1304" s="122" t="s">
        <v>2356</v>
      </c>
    </row>
    <row r="1305" spans="1:36" s="122" customFormat="1" ht="11.25" customHeight="1" x14ac:dyDescent="0.2">
      <c r="A1305" s="96" t="s">
        <v>89</v>
      </c>
      <c r="B1305" s="98">
        <v>340000006775</v>
      </c>
      <c r="C1305" s="98">
        <v>5200</v>
      </c>
      <c r="D1305" s="98" t="s">
        <v>2356</v>
      </c>
      <c r="E1305" s="99" t="s">
        <v>1292</v>
      </c>
      <c r="F1305" s="100" t="s">
        <v>87</v>
      </c>
      <c r="G1305" s="100" t="s">
        <v>87</v>
      </c>
      <c r="H1305" s="100" t="s">
        <v>88</v>
      </c>
      <c r="I1305" s="97">
        <v>0</v>
      </c>
      <c r="J1305" s="97">
        <v>0</v>
      </c>
      <c r="K1305" s="97">
        <v>11309.59</v>
      </c>
      <c r="L1305" s="97">
        <v>18756.97</v>
      </c>
      <c r="M1305" s="119">
        <v>18756.97</v>
      </c>
      <c r="N1305" s="119">
        <v>299.39747183765832</v>
      </c>
      <c r="O1305" s="120" t="s">
        <v>45</v>
      </c>
      <c r="P1305" s="121">
        <v>1.7083963574508119E-5</v>
      </c>
      <c r="Q1305" s="119">
        <v>17.217113948286212</v>
      </c>
      <c r="R1305" s="119">
        <v>10.330268368971726</v>
      </c>
      <c r="S1305" s="119">
        <v>17.217113948286212</v>
      </c>
      <c r="T1305" s="119">
        <v>6.8868455793144845</v>
      </c>
      <c r="U1305" s="119">
        <v>20.660536737943453</v>
      </c>
      <c r="V1305" s="119">
        <v>34.755565307426544</v>
      </c>
      <c r="W1305" s="119">
        <v>20.075895384731755</v>
      </c>
      <c r="X1305" s="119">
        <v>3.4670261857294498</v>
      </c>
      <c r="Y1305" s="119">
        <v>10.392877115044215</v>
      </c>
      <c r="Z1305" s="119">
        <v>29.399703911647531</v>
      </c>
      <c r="AA1305" s="119">
        <v>29.650396277885321</v>
      </c>
      <c r="AB1305" s="119">
        <v>0.22869260602197597</v>
      </c>
      <c r="AC1305" s="119">
        <v>1.0403025905553378</v>
      </c>
      <c r="AD1305" s="119">
        <v>29.984317729333561</v>
      </c>
      <c r="AE1305" s="119">
        <v>61.264230465985094</v>
      </c>
      <c r="AF1305" s="119">
        <v>6.8265856804954819</v>
      </c>
      <c r="AG1305" s="138"/>
      <c r="AI1305" s="122">
        <v>5200</v>
      </c>
      <c r="AJ1305" s="122" t="s">
        <v>2356</v>
      </c>
    </row>
    <row r="1306" spans="1:36" s="122" customFormat="1" ht="11.25" customHeight="1" x14ac:dyDescent="0.2">
      <c r="A1306" s="96" t="s">
        <v>89</v>
      </c>
      <c r="B1306" s="98">
        <v>340000006778</v>
      </c>
      <c r="C1306" s="98">
        <v>5400</v>
      </c>
      <c r="D1306" s="98" t="s">
        <v>2356</v>
      </c>
      <c r="E1306" s="99" t="s">
        <v>1293</v>
      </c>
      <c r="F1306" s="100" t="s">
        <v>87</v>
      </c>
      <c r="G1306" s="100" t="s">
        <v>87</v>
      </c>
      <c r="H1306" s="100" t="s">
        <v>88</v>
      </c>
      <c r="I1306" s="97">
        <v>0</v>
      </c>
      <c r="J1306" s="97">
        <v>0</v>
      </c>
      <c r="K1306" s="97">
        <v>0</v>
      </c>
      <c r="L1306" s="97">
        <v>334786.93</v>
      </c>
      <c r="M1306" s="119">
        <v>334786.93</v>
      </c>
      <c r="N1306" s="119">
        <v>5343.8460714225739</v>
      </c>
      <c r="O1306" s="120" t="s">
        <v>45</v>
      </c>
      <c r="P1306" s="121">
        <v>3.0492599376879094E-4</v>
      </c>
      <c r="Q1306" s="119">
        <v>307.30255058289896</v>
      </c>
      <c r="R1306" s="119">
        <v>184.38153034973939</v>
      </c>
      <c r="S1306" s="119">
        <v>307.30255058289896</v>
      </c>
      <c r="T1306" s="119">
        <v>122.92102023315958</v>
      </c>
      <c r="U1306" s="119">
        <v>368.76306069947879</v>
      </c>
      <c r="V1306" s="119">
        <v>620.34054592441305</v>
      </c>
      <c r="W1306" s="119">
        <v>358.32799129366373</v>
      </c>
      <c r="X1306" s="119">
        <v>61.881799296473368</v>
      </c>
      <c r="Y1306" s="119">
        <v>185.49901307156267</v>
      </c>
      <c r="Z1306" s="119">
        <v>524.745554078802</v>
      </c>
      <c r="AA1306" s="119">
        <v>529.22007889102838</v>
      </c>
      <c r="AB1306" s="119">
        <v>4.0818583963079771</v>
      </c>
      <c r="AC1306" s="119">
        <v>18.568015546384544</v>
      </c>
      <c r="AD1306" s="119">
        <v>535.18013201216149</v>
      </c>
      <c r="AE1306" s="119">
        <v>1093.484909157482</v>
      </c>
      <c r="AF1306" s="119">
        <v>121.84546130611943</v>
      </c>
      <c r="AG1306" s="138"/>
      <c r="AI1306" s="122">
        <v>5400</v>
      </c>
      <c r="AJ1306" s="122" t="s">
        <v>2356</v>
      </c>
    </row>
    <row r="1307" spans="1:36" s="122" customFormat="1" ht="11.25" customHeight="1" x14ac:dyDescent="0.2">
      <c r="A1307" s="96" t="s">
        <v>89</v>
      </c>
      <c r="B1307" s="98">
        <v>340000006779</v>
      </c>
      <c r="C1307" s="98">
        <v>5400</v>
      </c>
      <c r="D1307" s="98" t="s">
        <v>2356</v>
      </c>
      <c r="E1307" s="99" t="s">
        <v>1294</v>
      </c>
      <c r="F1307" s="100" t="s">
        <v>87</v>
      </c>
      <c r="G1307" s="100" t="s">
        <v>87</v>
      </c>
      <c r="H1307" s="100" t="s">
        <v>88</v>
      </c>
      <c r="I1307" s="97">
        <v>0</v>
      </c>
      <c r="J1307" s="97">
        <v>0</v>
      </c>
      <c r="K1307" s="97">
        <v>11309.59</v>
      </c>
      <c r="L1307" s="97">
        <v>863873.2</v>
      </c>
      <c r="M1307" s="119">
        <v>863873.2</v>
      </c>
      <c r="N1307" s="119">
        <v>13789.084914477538</v>
      </c>
      <c r="O1307" s="120" t="s">
        <v>45</v>
      </c>
      <c r="P1307" s="121">
        <v>7.8682102076154975E-4</v>
      </c>
      <c r="Q1307" s="119">
        <v>792.95340992018657</v>
      </c>
      <c r="R1307" s="119">
        <v>475.77204595211197</v>
      </c>
      <c r="S1307" s="119">
        <v>792.95340992018657</v>
      </c>
      <c r="T1307" s="119">
        <v>317.18136396807461</v>
      </c>
      <c r="U1307" s="119">
        <v>951.54409190422393</v>
      </c>
      <c r="V1307" s="119">
        <v>1600.7063731474514</v>
      </c>
      <c r="W1307" s="119">
        <v>924.61778148994472</v>
      </c>
      <c r="X1307" s="119">
        <v>159.67776274898844</v>
      </c>
      <c r="Y1307" s="119">
        <v>478.6555616701425</v>
      </c>
      <c r="Z1307" s="119">
        <v>1354.0361954626717</v>
      </c>
      <c r="AA1307" s="119">
        <v>1365.5821123478302</v>
      </c>
      <c r="AB1307" s="119">
        <v>10.532693360417149</v>
      </c>
      <c r="AC1307" s="119">
        <v>47.912297555059766</v>
      </c>
      <c r="AD1307" s="119">
        <v>1380.961237697566</v>
      </c>
      <c r="AE1307" s="119">
        <v>2821.5925502993305</v>
      </c>
      <c r="AF1307" s="119">
        <v>314.40602703335395</v>
      </c>
      <c r="AG1307" s="138"/>
      <c r="AI1307" s="122">
        <v>5400</v>
      </c>
      <c r="AJ1307" s="122" t="s">
        <v>2356</v>
      </c>
    </row>
    <row r="1308" spans="1:36" s="122" customFormat="1" ht="11.25" hidden="1" customHeight="1" x14ac:dyDescent="0.2">
      <c r="A1308" s="96" t="s">
        <v>89</v>
      </c>
      <c r="B1308" s="98">
        <v>340000006780</v>
      </c>
      <c r="C1308" s="98">
        <v>5400</v>
      </c>
      <c r="D1308" s="98" t="s">
        <v>2356</v>
      </c>
      <c r="E1308" s="99" t="s">
        <v>1295</v>
      </c>
      <c r="F1308" s="100" t="s">
        <v>88</v>
      </c>
      <c r="G1308" s="100" t="s">
        <v>87</v>
      </c>
      <c r="H1308" s="100" t="s">
        <v>88</v>
      </c>
      <c r="I1308" s="97">
        <v>0</v>
      </c>
      <c r="J1308" s="97">
        <v>0</v>
      </c>
      <c r="K1308" s="97">
        <v>0</v>
      </c>
      <c r="L1308" s="97">
        <v>224323.83</v>
      </c>
      <c r="M1308" s="119">
        <v>0</v>
      </c>
      <c r="N1308" s="119">
        <v>0</v>
      </c>
      <c r="O1308" s="120" t="s">
        <v>45</v>
      </c>
      <c r="P1308" s="121">
        <v>0</v>
      </c>
      <c r="Q1308" s="119">
        <v>0</v>
      </c>
      <c r="R1308" s="119">
        <v>0</v>
      </c>
      <c r="S1308" s="119">
        <v>0</v>
      </c>
      <c r="T1308" s="119">
        <v>0</v>
      </c>
      <c r="U1308" s="119">
        <v>0</v>
      </c>
      <c r="V1308" s="119">
        <v>0</v>
      </c>
      <c r="W1308" s="119">
        <v>0</v>
      </c>
      <c r="X1308" s="119">
        <v>0</v>
      </c>
      <c r="Y1308" s="119">
        <v>0</v>
      </c>
      <c r="Z1308" s="119">
        <v>0</v>
      </c>
      <c r="AA1308" s="119">
        <v>0</v>
      </c>
      <c r="AB1308" s="119">
        <v>0</v>
      </c>
      <c r="AC1308" s="119">
        <v>0</v>
      </c>
      <c r="AD1308" s="119">
        <v>0</v>
      </c>
      <c r="AE1308" s="119">
        <v>0</v>
      </c>
      <c r="AF1308" s="119">
        <v>0</v>
      </c>
      <c r="AG1308" s="138"/>
      <c r="AI1308" s="122">
        <v>5400</v>
      </c>
      <c r="AJ1308" s="122" t="s">
        <v>2356</v>
      </c>
    </row>
    <row r="1309" spans="1:36" s="122" customFormat="1" ht="11.25" customHeight="1" x14ac:dyDescent="0.2">
      <c r="A1309" s="96" t="s">
        <v>89</v>
      </c>
      <c r="B1309" s="98">
        <v>340000006781</v>
      </c>
      <c r="C1309" s="98">
        <v>5300</v>
      </c>
      <c r="D1309" s="98" t="s">
        <v>2356</v>
      </c>
      <c r="E1309" s="99" t="s">
        <v>1296</v>
      </c>
      <c r="F1309" s="100" t="s">
        <v>87</v>
      </c>
      <c r="G1309" s="100" t="s">
        <v>87</v>
      </c>
      <c r="H1309" s="100" t="s">
        <v>88</v>
      </c>
      <c r="I1309" s="97">
        <v>0</v>
      </c>
      <c r="J1309" s="97">
        <v>0</v>
      </c>
      <c r="K1309" s="97">
        <v>11309.59</v>
      </c>
      <c r="L1309" s="97">
        <v>159024.72</v>
      </c>
      <c r="M1309" s="119">
        <v>159024.72</v>
      </c>
      <c r="N1309" s="119">
        <v>2538.3417005887145</v>
      </c>
      <c r="O1309" s="120" t="s">
        <v>45</v>
      </c>
      <c r="P1309" s="121">
        <v>1.4484069249598162E-4</v>
      </c>
      <c r="Q1309" s="119">
        <v>145.9695635720646</v>
      </c>
      <c r="R1309" s="119">
        <v>87.581738143238766</v>
      </c>
      <c r="S1309" s="119">
        <v>145.9695635720646</v>
      </c>
      <c r="T1309" s="119">
        <v>58.387825428825842</v>
      </c>
      <c r="U1309" s="119">
        <v>175.16347628647753</v>
      </c>
      <c r="V1309" s="119">
        <v>294.66347930690404</v>
      </c>
      <c r="W1309" s="119">
        <v>170.20678938582611</v>
      </c>
      <c r="X1309" s="119">
        <v>29.394026242953611</v>
      </c>
      <c r="Y1309" s="119">
        <v>88.112545534503369</v>
      </c>
      <c r="Z1309" s="119">
        <v>249.25559312792271</v>
      </c>
      <c r="AA1309" s="119">
        <v>251.3810048200618</v>
      </c>
      <c r="AB1309" s="119">
        <v>1.938894055847775</v>
      </c>
      <c r="AC1309" s="119">
        <v>8.819858867308378</v>
      </c>
      <c r="AD1309" s="119">
        <v>254.21204657779506</v>
      </c>
      <c r="AE1309" s="119">
        <v>519.40836371059652</v>
      </c>
      <c r="AF1309" s="119">
        <v>57.87693195632361</v>
      </c>
      <c r="AG1309" s="138"/>
      <c r="AI1309" s="122">
        <v>5300</v>
      </c>
      <c r="AJ1309" s="122" t="s">
        <v>2356</v>
      </c>
    </row>
    <row r="1310" spans="1:36" s="122" customFormat="1" ht="11.25" customHeight="1" x14ac:dyDescent="0.2">
      <c r="A1310" s="96" t="s">
        <v>89</v>
      </c>
      <c r="B1310" s="98">
        <v>340000006782</v>
      </c>
      <c r="C1310" s="98">
        <v>5300</v>
      </c>
      <c r="D1310" s="98" t="s">
        <v>2356</v>
      </c>
      <c r="E1310" s="99" t="s">
        <v>1297</v>
      </c>
      <c r="F1310" s="100" t="s">
        <v>87</v>
      </c>
      <c r="G1310" s="100" t="s">
        <v>87</v>
      </c>
      <c r="H1310" s="100" t="s">
        <v>88</v>
      </c>
      <c r="I1310" s="97">
        <v>0</v>
      </c>
      <c r="J1310" s="97">
        <v>0</v>
      </c>
      <c r="K1310" s="97">
        <v>11309.59</v>
      </c>
      <c r="L1310" s="97">
        <v>126363.20999999999</v>
      </c>
      <c r="M1310" s="119">
        <v>126363.20999999999</v>
      </c>
      <c r="N1310" s="119">
        <v>2017.0009125829545</v>
      </c>
      <c r="O1310" s="120" t="s">
        <v>45</v>
      </c>
      <c r="P1310" s="121">
        <v>1.1509238841870088E-4</v>
      </c>
      <c r="Q1310" s="119">
        <v>115.98940476213478</v>
      </c>
      <c r="R1310" s="119">
        <v>69.593642857280869</v>
      </c>
      <c r="S1310" s="119">
        <v>115.98940476213478</v>
      </c>
      <c r="T1310" s="119">
        <v>46.395761904853913</v>
      </c>
      <c r="U1310" s="119">
        <v>139.18728571456174</v>
      </c>
      <c r="V1310" s="119">
        <v>234.14361688540603</v>
      </c>
      <c r="W1310" s="119">
        <v>135.2486347442518</v>
      </c>
      <c r="X1310" s="119">
        <v>23.356893889728958</v>
      </c>
      <c r="Y1310" s="119">
        <v>70.015429645221275</v>
      </c>
      <c r="Z1310" s="119">
        <v>198.06189162350518</v>
      </c>
      <c r="AA1310" s="119">
        <v>199.7507727231872</v>
      </c>
      <c r="AB1310" s="119">
        <v>1.5406716436717771</v>
      </c>
      <c r="AC1310" s="119">
        <v>7.0083800695894993</v>
      </c>
      <c r="AD1310" s="119">
        <v>202.00035709064414</v>
      </c>
      <c r="AE1310" s="119">
        <v>412.72896527859626</v>
      </c>
      <c r="AF1310" s="119">
        <v>45.989798988186436</v>
      </c>
      <c r="AG1310" s="138"/>
      <c r="AI1310" s="122">
        <v>5300</v>
      </c>
      <c r="AJ1310" s="122" t="s">
        <v>2356</v>
      </c>
    </row>
    <row r="1311" spans="1:36" s="122" customFormat="1" ht="11.25" hidden="1" customHeight="1" x14ac:dyDescent="0.2">
      <c r="A1311" s="96" t="s">
        <v>89</v>
      </c>
      <c r="B1311" s="98">
        <v>340000006783</v>
      </c>
      <c r="C1311" s="98">
        <v>5300</v>
      </c>
      <c r="D1311" s="98" t="s">
        <v>2356</v>
      </c>
      <c r="E1311" s="99" t="s">
        <v>1298</v>
      </c>
      <c r="F1311" s="100" t="s">
        <v>88</v>
      </c>
      <c r="G1311" s="100" t="s">
        <v>87</v>
      </c>
      <c r="H1311" s="100" t="s">
        <v>88</v>
      </c>
      <c r="I1311" s="97">
        <v>0</v>
      </c>
      <c r="J1311" s="97">
        <v>0</v>
      </c>
      <c r="K1311" s="97">
        <v>0</v>
      </c>
      <c r="L1311" s="97">
        <v>81541.509999999995</v>
      </c>
      <c r="M1311" s="119">
        <v>0</v>
      </c>
      <c r="N1311" s="119">
        <v>0</v>
      </c>
      <c r="O1311" s="120" t="s">
        <v>45</v>
      </c>
      <c r="P1311" s="121">
        <v>0</v>
      </c>
      <c r="Q1311" s="119">
        <v>0</v>
      </c>
      <c r="R1311" s="119">
        <v>0</v>
      </c>
      <c r="S1311" s="119">
        <v>0</v>
      </c>
      <c r="T1311" s="119">
        <v>0</v>
      </c>
      <c r="U1311" s="119">
        <v>0</v>
      </c>
      <c r="V1311" s="119">
        <v>0</v>
      </c>
      <c r="W1311" s="119">
        <v>0</v>
      </c>
      <c r="X1311" s="119">
        <v>0</v>
      </c>
      <c r="Y1311" s="119">
        <v>0</v>
      </c>
      <c r="Z1311" s="119">
        <v>0</v>
      </c>
      <c r="AA1311" s="119">
        <v>0</v>
      </c>
      <c r="AB1311" s="119">
        <v>0</v>
      </c>
      <c r="AC1311" s="119">
        <v>0</v>
      </c>
      <c r="AD1311" s="119">
        <v>0</v>
      </c>
      <c r="AE1311" s="119">
        <v>0</v>
      </c>
      <c r="AF1311" s="119">
        <v>0</v>
      </c>
      <c r="AG1311" s="138"/>
      <c r="AI1311" s="122">
        <v>5300</v>
      </c>
      <c r="AJ1311" s="122" t="s">
        <v>2356</v>
      </c>
    </row>
    <row r="1312" spans="1:36" s="122" customFormat="1" ht="11.25" customHeight="1" x14ac:dyDescent="0.2">
      <c r="A1312" s="96" t="s">
        <v>89</v>
      </c>
      <c r="B1312" s="98">
        <v>340000006784</v>
      </c>
      <c r="C1312" s="98">
        <v>5300</v>
      </c>
      <c r="D1312" s="98" t="s">
        <v>2356</v>
      </c>
      <c r="E1312" s="99" t="s">
        <v>1299</v>
      </c>
      <c r="F1312" s="100" t="s">
        <v>87</v>
      </c>
      <c r="G1312" s="100" t="s">
        <v>87</v>
      </c>
      <c r="H1312" s="100" t="s">
        <v>88</v>
      </c>
      <c r="I1312" s="97">
        <v>0</v>
      </c>
      <c r="J1312" s="97">
        <v>0</v>
      </c>
      <c r="K1312" s="97">
        <v>0</v>
      </c>
      <c r="L1312" s="97">
        <v>117661.4</v>
      </c>
      <c r="M1312" s="119">
        <v>117661.4</v>
      </c>
      <c r="N1312" s="119">
        <v>1878.1032167178093</v>
      </c>
      <c r="O1312" s="120" t="s">
        <v>45</v>
      </c>
      <c r="P1312" s="121">
        <v>1.0716672638094688E-4</v>
      </c>
      <c r="Q1312" s="119">
        <v>108.00197106008501</v>
      </c>
      <c r="R1312" s="119">
        <v>64.80118263605101</v>
      </c>
      <c r="S1312" s="119">
        <v>108.00197106008501</v>
      </c>
      <c r="T1312" s="119">
        <v>43.200788424034009</v>
      </c>
      <c r="U1312" s="119">
        <v>129.60236527210202</v>
      </c>
      <c r="V1312" s="119">
        <v>218.01967331947733</v>
      </c>
      <c r="W1312" s="119">
        <v>125.93494350212622</v>
      </c>
      <c r="X1312" s="119">
        <v>21.748456965575304</v>
      </c>
      <c r="Y1312" s="119">
        <v>65.193923719239464</v>
      </c>
      <c r="Z1312" s="119">
        <v>184.42266111370463</v>
      </c>
      <c r="AA1312" s="119">
        <v>185.99523998869623</v>
      </c>
      <c r="AB1312" s="119">
        <v>1.434575637440062</v>
      </c>
      <c r="AC1312" s="119">
        <v>6.5257586501640628</v>
      </c>
      <c r="AD1312" s="119">
        <v>188.08991015490281</v>
      </c>
      <c r="AE1312" s="119">
        <v>384.3070136888025</v>
      </c>
      <c r="AF1312" s="119">
        <v>42.822781525323705</v>
      </c>
      <c r="AG1312" s="138"/>
      <c r="AI1312" s="122">
        <v>5300</v>
      </c>
      <c r="AJ1312" s="122" t="s">
        <v>2356</v>
      </c>
    </row>
    <row r="1313" spans="1:36" s="122" customFormat="1" ht="11.25" hidden="1" customHeight="1" x14ac:dyDescent="0.2">
      <c r="A1313" s="96" t="s">
        <v>89</v>
      </c>
      <c r="B1313" s="98">
        <v>340000006804</v>
      </c>
      <c r="C1313" s="98">
        <v>5100</v>
      </c>
      <c r="D1313" s="98" t="s">
        <v>2356</v>
      </c>
      <c r="E1313" s="99" t="s">
        <v>1300</v>
      </c>
      <c r="F1313" s="100" t="s">
        <v>88</v>
      </c>
      <c r="G1313" s="100" t="s">
        <v>87</v>
      </c>
      <c r="H1313" s="100" t="s">
        <v>88</v>
      </c>
      <c r="I1313" s="97">
        <v>0</v>
      </c>
      <c r="J1313" s="97">
        <v>0</v>
      </c>
      <c r="K1313" s="97">
        <v>15899.25</v>
      </c>
      <c r="L1313" s="97">
        <v>187454.82</v>
      </c>
      <c r="M1313" s="119">
        <v>0</v>
      </c>
      <c r="N1313" s="119">
        <v>0</v>
      </c>
      <c r="O1313" s="120" t="s">
        <v>45</v>
      </c>
      <c r="P1313" s="121">
        <v>0</v>
      </c>
      <c r="Q1313" s="119">
        <v>0</v>
      </c>
      <c r="R1313" s="119">
        <v>0</v>
      </c>
      <c r="S1313" s="119">
        <v>0</v>
      </c>
      <c r="T1313" s="119">
        <v>0</v>
      </c>
      <c r="U1313" s="119">
        <v>0</v>
      </c>
      <c r="V1313" s="119">
        <v>0</v>
      </c>
      <c r="W1313" s="119">
        <v>0</v>
      </c>
      <c r="X1313" s="119">
        <v>0</v>
      </c>
      <c r="Y1313" s="119">
        <v>0</v>
      </c>
      <c r="Z1313" s="119">
        <v>0</v>
      </c>
      <c r="AA1313" s="119">
        <v>0</v>
      </c>
      <c r="AB1313" s="119">
        <v>0</v>
      </c>
      <c r="AC1313" s="119">
        <v>0</v>
      </c>
      <c r="AD1313" s="119">
        <v>0</v>
      </c>
      <c r="AE1313" s="119">
        <v>0</v>
      </c>
      <c r="AF1313" s="119">
        <v>0</v>
      </c>
      <c r="AG1313" s="138"/>
      <c r="AI1313" s="122">
        <v>5100</v>
      </c>
      <c r="AJ1313" s="122" t="s">
        <v>2356</v>
      </c>
    </row>
    <row r="1314" spans="1:36" s="122" customFormat="1" ht="11.25" hidden="1" customHeight="1" x14ac:dyDescent="0.2">
      <c r="A1314" s="96" t="s">
        <v>89</v>
      </c>
      <c r="B1314" s="98">
        <v>340000006805</v>
      </c>
      <c r="C1314" s="98">
        <v>5100</v>
      </c>
      <c r="D1314" s="98" t="s">
        <v>2356</v>
      </c>
      <c r="E1314" s="99" t="s">
        <v>1301</v>
      </c>
      <c r="F1314" s="100" t="s">
        <v>88</v>
      </c>
      <c r="G1314" s="100" t="s">
        <v>87</v>
      </c>
      <c r="H1314" s="100" t="s">
        <v>88</v>
      </c>
      <c r="I1314" s="97">
        <v>0</v>
      </c>
      <c r="J1314" s="97">
        <v>112192.05</v>
      </c>
      <c r="K1314" s="97">
        <v>0</v>
      </c>
      <c r="L1314" s="97">
        <v>117069.99</v>
      </c>
      <c r="M1314" s="119">
        <v>0</v>
      </c>
      <c r="N1314" s="119">
        <v>0</v>
      </c>
      <c r="O1314" s="120" t="s">
        <v>45</v>
      </c>
      <c r="P1314" s="121">
        <v>0</v>
      </c>
      <c r="Q1314" s="119">
        <v>0</v>
      </c>
      <c r="R1314" s="119">
        <v>0</v>
      </c>
      <c r="S1314" s="119">
        <v>0</v>
      </c>
      <c r="T1314" s="119">
        <v>0</v>
      </c>
      <c r="U1314" s="119">
        <v>0</v>
      </c>
      <c r="V1314" s="119">
        <v>0</v>
      </c>
      <c r="W1314" s="119">
        <v>0</v>
      </c>
      <c r="X1314" s="119">
        <v>0</v>
      </c>
      <c r="Y1314" s="119">
        <v>0</v>
      </c>
      <c r="Z1314" s="119">
        <v>0</v>
      </c>
      <c r="AA1314" s="119">
        <v>0</v>
      </c>
      <c r="AB1314" s="119">
        <v>0</v>
      </c>
      <c r="AC1314" s="119">
        <v>0</v>
      </c>
      <c r="AD1314" s="119">
        <v>0</v>
      </c>
      <c r="AE1314" s="119">
        <v>0</v>
      </c>
      <c r="AF1314" s="119">
        <v>0</v>
      </c>
      <c r="AG1314" s="138"/>
      <c r="AI1314" s="122">
        <v>5100</v>
      </c>
      <c r="AJ1314" s="122" t="s">
        <v>2356</v>
      </c>
    </row>
    <row r="1315" spans="1:36" s="122" customFormat="1" ht="11.25" customHeight="1" x14ac:dyDescent="0.2">
      <c r="A1315" s="96" t="s">
        <v>89</v>
      </c>
      <c r="B1315" s="98">
        <v>340000006806</v>
      </c>
      <c r="C1315" s="98">
        <v>5100</v>
      </c>
      <c r="D1315" s="98" t="s">
        <v>2357</v>
      </c>
      <c r="E1315" s="99" t="s">
        <v>2379</v>
      </c>
      <c r="F1315" s="100" t="s">
        <v>87</v>
      </c>
      <c r="G1315" s="100" t="s">
        <v>87</v>
      </c>
      <c r="H1315" s="100" t="s">
        <v>88</v>
      </c>
      <c r="I1315" s="97">
        <v>0</v>
      </c>
      <c r="J1315" s="97">
        <v>0</v>
      </c>
      <c r="K1315" s="97">
        <v>0</v>
      </c>
      <c r="L1315" s="97">
        <v>19243.59</v>
      </c>
      <c r="M1315" s="119">
        <v>19243.59</v>
      </c>
      <c r="N1315" s="119">
        <v>307.16486698440332</v>
      </c>
      <c r="O1315" s="120" t="s">
        <v>45</v>
      </c>
      <c r="P1315" s="121">
        <v>1.7527180061746045E-5</v>
      </c>
      <c r="Q1315" s="119">
        <v>17.66378481194463</v>
      </c>
      <c r="R1315" s="119">
        <v>10.598270887166779</v>
      </c>
      <c r="S1315" s="119">
        <v>17.66378481194463</v>
      </c>
      <c r="T1315" s="119">
        <v>7.0655139247778518</v>
      </c>
      <c r="U1315" s="119">
        <v>21.196541774333557</v>
      </c>
      <c r="V1315" s="119">
        <v>35.657243627000547</v>
      </c>
      <c r="W1315" s="119">
        <v>20.596732823407518</v>
      </c>
      <c r="X1315" s="119">
        <v>3.5569727113409777</v>
      </c>
      <c r="Y1315" s="119">
        <v>10.662503918399064</v>
      </c>
      <c r="Z1315" s="119">
        <v>30.162432855474062</v>
      </c>
      <c r="AA1315" s="119">
        <v>30.419629039719698</v>
      </c>
      <c r="AB1315" s="119">
        <v>0.23462567495274753</v>
      </c>
      <c r="AC1315" s="119">
        <v>1.0672916003269608</v>
      </c>
      <c r="AD1315" s="119">
        <v>30.762213556508648</v>
      </c>
      <c r="AE1315" s="119">
        <v>62.853634289169634</v>
      </c>
      <c r="AF1315" s="119">
        <v>7.0036906779360448</v>
      </c>
      <c r="AG1315" s="138"/>
      <c r="AI1315" s="122">
        <v>5100</v>
      </c>
      <c r="AJ1315" s="122" t="s">
        <v>2357</v>
      </c>
    </row>
    <row r="1316" spans="1:36" s="122" customFormat="1" ht="11.25" customHeight="1" x14ac:dyDescent="0.2">
      <c r="A1316" s="96" t="s">
        <v>89</v>
      </c>
      <c r="B1316" s="98">
        <v>340000006807</v>
      </c>
      <c r="C1316" s="98">
        <v>5300</v>
      </c>
      <c r="D1316" s="98" t="s">
        <v>2356</v>
      </c>
      <c r="E1316" s="99" t="s">
        <v>1302</v>
      </c>
      <c r="F1316" s="100" t="s">
        <v>87</v>
      </c>
      <c r="G1316" s="100" t="s">
        <v>87</v>
      </c>
      <c r="H1316" s="100" t="s">
        <v>88</v>
      </c>
      <c r="I1316" s="97">
        <v>0</v>
      </c>
      <c r="J1316" s="97">
        <v>0</v>
      </c>
      <c r="K1316" s="97">
        <v>7387.92</v>
      </c>
      <c r="L1316" s="97">
        <v>658258.28</v>
      </c>
      <c r="M1316" s="119">
        <v>658258.28</v>
      </c>
      <c r="N1316" s="119">
        <v>10507.073629067243</v>
      </c>
      <c r="O1316" s="120" t="s">
        <v>45</v>
      </c>
      <c r="P1316" s="121">
        <v>5.9954568771706553E-4</v>
      </c>
      <c r="Q1316" s="119">
        <v>604.21847527414559</v>
      </c>
      <c r="R1316" s="119">
        <v>362.53108516448737</v>
      </c>
      <c r="S1316" s="119">
        <v>604.21847527414559</v>
      </c>
      <c r="T1316" s="119">
        <v>241.68739010965822</v>
      </c>
      <c r="U1316" s="119">
        <v>725.06217032897473</v>
      </c>
      <c r="V1316" s="119">
        <v>1219.7139857713837</v>
      </c>
      <c r="W1316" s="119">
        <v>704.54473006106332</v>
      </c>
      <c r="X1316" s="119">
        <v>121.67203411495716</v>
      </c>
      <c r="Y1316" s="119">
        <v>364.72828042057785</v>
      </c>
      <c r="Z1316" s="119">
        <v>1031.7550504900512</v>
      </c>
      <c r="AA1316" s="119">
        <v>1040.5528640926116</v>
      </c>
      <c r="AB1316" s="119">
        <v>8.0257526396184229</v>
      </c>
      <c r="AC1316" s="119">
        <v>36.508444271036367</v>
      </c>
      <c r="AD1316" s="119">
        <v>1052.2715244245001</v>
      </c>
      <c r="AE1316" s="119">
        <v>2150.0107411838344</v>
      </c>
      <c r="AF1316" s="119">
        <v>239.57262544619869</v>
      </c>
      <c r="AG1316" s="138"/>
      <c r="AI1316" s="122">
        <v>5300</v>
      </c>
      <c r="AJ1316" s="122" t="s">
        <v>2356</v>
      </c>
    </row>
    <row r="1317" spans="1:36" s="122" customFormat="1" ht="11.25" hidden="1" customHeight="1" x14ac:dyDescent="0.2">
      <c r="A1317" s="96" t="s">
        <v>89</v>
      </c>
      <c r="B1317" s="98">
        <v>340000006816</v>
      </c>
      <c r="C1317" s="98">
        <v>5100</v>
      </c>
      <c r="D1317" s="98" t="s">
        <v>2356</v>
      </c>
      <c r="E1317" s="99" t="s">
        <v>1303</v>
      </c>
      <c r="F1317" s="100" t="s">
        <v>88</v>
      </c>
      <c r="G1317" s="100" t="s">
        <v>87</v>
      </c>
      <c r="H1317" s="100" t="s">
        <v>88</v>
      </c>
      <c r="I1317" s="97">
        <v>0</v>
      </c>
      <c r="J1317" s="97">
        <v>0</v>
      </c>
      <c r="K1317" s="97">
        <v>0</v>
      </c>
      <c r="L1317" s="97">
        <v>53660.45</v>
      </c>
      <c r="M1317" s="119">
        <v>0</v>
      </c>
      <c r="N1317" s="119">
        <v>0</v>
      </c>
      <c r="O1317" s="120" t="s">
        <v>45</v>
      </c>
      <c r="P1317" s="121">
        <v>0</v>
      </c>
      <c r="Q1317" s="119">
        <v>0</v>
      </c>
      <c r="R1317" s="119">
        <v>0</v>
      </c>
      <c r="S1317" s="119">
        <v>0</v>
      </c>
      <c r="T1317" s="119">
        <v>0</v>
      </c>
      <c r="U1317" s="119">
        <v>0</v>
      </c>
      <c r="V1317" s="119">
        <v>0</v>
      </c>
      <c r="W1317" s="119">
        <v>0</v>
      </c>
      <c r="X1317" s="119">
        <v>0</v>
      </c>
      <c r="Y1317" s="119">
        <v>0</v>
      </c>
      <c r="Z1317" s="119">
        <v>0</v>
      </c>
      <c r="AA1317" s="119">
        <v>0</v>
      </c>
      <c r="AB1317" s="119">
        <v>0</v>
      </c>
      <c r="AC1317" s="119">
        <v>0</v>
      </c>
      <c r="AD1317" s="119">
        <v>0</v>
      </c>
      <c r="AE1317" s="119">
        <v>0</v>
      </c>
      <c r="AF1317" s="119">
        <v>0</v>
      </c>
      <c r="AG1317" s="138"/>
      <c r="AI1317" s="122">
        <v>5100</v>
      </c>
      <c r="AJ1317" s="122" t="s">
        <v>2356</v>
      </c>
    </row>
    <row r="1318" spans="1:36" s="122" customFormat="1" ht="11.25" hidden="1" customHeight="1" x14ac:dyDescent="0.2">
      <c r="A1318" s="96" t="s">
        <v>89</v>
      </c>
      <c r="B1318" s="98">
        <v>340000006818</v>
      </c>
      <c r="C1318" s="98">
        <v>5600</v>
      </c>
      <c r="D1318" s="98" t="s">
        <v>2356</v>
      </c>
      <c r="E1318" s="99" t="s">
        <v>1304</v>
      </c>
      <c r="F1318" s="100" t="s">
        <v>88</v>
      </c>
      <c r="G1318" s="100" t="s">
        <v>87</v>
      </c>
      <c r="H1318" s="100" t="s">
        <v>88</v>
      </c>
      <c r="I1318" s="97">
        <v>0</v>
      </c>
      <c r="J1318" s="97">
        <v>0</v>
      </c>
      <c r="K1318" s="97">
        <v>0</v>
      </c>
      <c r="L1318" s="97">
        <v>205471.52</v>
      </c>
      <c r="M1318" s="119">
        <v>0</v>
      </c>
      <c r="N1318" s="119">
        <v>0</v>
      </c>
      <c r="O1318" s="120" t="s">
        <v>45</v>
      </c>
      <c r="P1318" s="121">
        <v>0</v>
      </c>
      <c r="Q1318" s="119">
        <v>0</v>
      </c>
      <c r="R1318" s="119">
        <v>0</v>
      </c>
      <c r="S1318" s="119">
        <v>0</v>
      </c>
      <c r="T1318" s="119">
        <v>0</v>
      </c>
      <c r="U1318" s="119">
        <v>0</v>
      </c>
      <c r="V1318" s="119">
        <v>0</v>
      </c>
      <c r="W1318" s="119">
        <v>0</v>
      </c>
      <c r="X1318" s="119">
        <v>0</v>
      </c>
      <c r="Y1318" s="119">
        <v>0</v>
      </c>
      <c r="Z1318" s="119">
        <v>0</v>
      </c>
      <c r="AA1318" s="119">
        <v>0</v>
      </c>
      <c r="AB1318" s="119">
        <v>0</v>
      </c>
      <c r="AC1318" s="119">
        <v>0</v>
      </c>
      <c r="AD1318" s="119">
        <v>0</v>
      </c>
      <c r="AE1318" s="119">
        <v>0</v>
      </c>
      <c r="AF1318" s="119">
        <v>0</v>
      </c>
      <c r="AG1318" s="138"/>
      <c r="AI1318" s="122">
        <v>5600</v>
      </c>
      <c r="AJ1318" s="122" t="s">
        <v>2356</v>
      </c>
    </row>
    <row r="1319" spans="1:36" s="122" customFormat="1" ht="11.25" hidden="1" customHeight="1" x14ac:dyDescent="0.2">
      <c r="A1319" s="96" t="s">
        <v>89</v>
      </c>
      <c r="B1319" s="98">
        <v>340000006819</v>
      </c>
      <c r="C1319" s="98">
        <v>5600</v>
      </c>
      <c r="D1319" s="98" t="s">
        <v>2356</v>
      </c>
      <c r="E1319" s="99" t="s">
        <v>1305</v>
      </c>
      <c r="F1319" s="100" t="s">
        <v>88</v>
      </c>
      <c r="G1319" s="100" t="s">
        <v>87</v>
      </c>
      <c r="H1319" s="100" t="s">
        <v>88</v>
      </c>
      <c r="I1319" s="97">
        <v>0</v>
      </c>
      <c r="J1319" s="97">
        <v>0</v>
      </c>
      <c r="K1319" s="97">
        <v>11309.59</v>
      </c>
      <c r="L1319" s="97">
        <v>128910.09999999999</v>
      </c>
      <c r="M1319" s="119">
        <v>0</v>
      </c>
      <c r="N1319" s="119">
        <v>0</v>
      </c>
      <c r="O1319" s="120" t="s">
        <v>45</v>
      </c>
      <c r="P1319" s="121">
        <v>0</v>
      </c>
      <c r="Q1319" s="119">
        <v>0</v>
      </c>
      <c r="R1319" s="119">
        <v>0</v>
      </c>
      <c r="S1319" s="119">
        <v>0</v>
      </c>
      <c r="T1319" s="119">
        <v>0</v>
      </c>
      <c r="U1319" s="119">
        <v>0</v>
      </c>
      <c r="V1319" s="119">
        <v>0</v>
      </c>
      <c r="W1319" s="119">
        <v>0</v>
      </c>
      <c r="X1319" s="119">
        <v>0</v>
      </c>
      <c r="Y1319" s="119">
        <v>0</v>
      </c>
      <c r="Z1319" s="119">
        <v>0</v>
      </c>
      <c r="AA1319" s="119">
        <v>0</v>
      </c>
      <c r="AB1319" s="119">
        <v>0</v>
      </c>
      <c r="AC1319" s="119">
        <v>0</v>
      </c>
      <c r="AD1319" s="119">
        <v>0</v>
      </c>
      <c r="AE1319" s="119">
        <v>0</v>
      </c>
      <c r="AF1319" s="119">
        <v>0</v>
      </c>
      <c r="AG1319" s="138"/>
      <c r="AI1319" s="122">
        <v>5600</v>
      </c>
      <c r="AJ1319" s="122" t="s">
        <v>2356</v>
      </c>
    </row>
    <row r="1320" spans="1:36" s="122" customFormat="1" ht="11.25" hidden="1" customHeight="1" x14ac:dyDescent="0.2">
      <c r="A1320" s="96" t="s">
        <v>89</v>
      </c>
      <c r="B1320" s="98">
        <v>340000006820</v>
      </c>
      <c r="C1320" s="98">
        <v>5600</v>
      </c>
      <c r="D1320" s="98" t="s">
        <v>2356</v>
      </c>
      <c r="E1320" s="99" t="s">
        <v>1306</v>
      </c>
      <c r="F1320" s="100" t="s">
        <v>88</v>
      </c>
      <c r="G1320" s="100" t="s">
        <v>87</v>
      </c>
      <c r="H1320" s="100" t="s">
        <v>88</v>
      </c>
      <c r="I1320" s="97">
        <v>0</v>
      </c>
      <c r="J1320" s="97">
        <v>0</v>
      </c>
      <c r="K1320" s="97">
        <v>0</v>
      </c>
      <c r="L1320" s="97">
        <v>18944.63</v>
      </c>
      <c r="M1320" s="119">
        <v>0</v>
      </c>
      <c r="N1320" s="119">
        <v>0</v>
      </c>
      <c r="O1320" s="120" t="s">
        <v>45</v>
      </c>
      <c r="P1320" s="121">
        <v>0</v>
      </c>
      <c r="Q1320" s="119">
        <v>0</v>
      </c>
      <c r="R1320" s="119">
        <v>0</v>
      </c>
      <c r="S1320" s="119">
        <v>0</v>
      </c>
      <c r="T1320" s="119">
        <v>0</v>
      </c>
      <c r="U1320" s="119">
        <v>0</v>
      </c>
      <c r="V1320" s="119">
        <v>0</v>
      </c>
      <c r="W1320" s="119">
        <v>0</v>
      </c>
      <c r="X1320" s="119">
        <v>0</v>
      </c>
      <c r="Y1320" s="119">
        <v>0</v>
      </c>
      <c r="Z1320" s="119">
        <v>0</v>
      </c>
      <c r="AA1320" s="119">
        <v>0</v>
      </c>
      <c r="AB1320" s="119">
        <v>0</v>
      </c>
      <c r="AC1320" s="119">
        <v>0</v>
      </c>
      <c r="AD1320" s="119">
        <v>0</v>
      </c>
      <c r="AE1320" s="119">
        <v>0</v>
      </c>
      <c r="AF1320" s="119">
        <v>0</v>
      </c>
      <c r="AG1320" s="138"/>
      <c r="AI1320" s="122">
        <v>5600</v>
      </c>
      <c r="AJ1320" s="122" t="s">
        <v>2356</v>
      </c>
    </row>
    <row r="1321" spans="1:36" s="122" customFormat="1" ht="11.25" hidden="1" customHeight="1" x14ac:dyDescent="0.2">
      <c r="A1321" s="96" t="s">
        <v>89</v>
      </c>
      <c r="B1321" s="98">
        <v>340000006821</v>
      </c>
      <c r="C1321" s="98">
        <v>5600</v>
      </c>
      <c r="D1321" s="98" t="s">
        <v>2356</v>
      </c>
      <c r="E1321" s="99" t="s">
        <v>3046</v>
      </c>
      <c r="F1321" s="100" t="s">
        <v>88</v>
      </c>
      <c r="G1321" s="100" t="s">
        <v>87</v>
      </c>
      <c r="H1321" s="100" t="s">
        <v>88</v>
      </c>
      <c r="I1321" s="97">
        <v>0</v>
      </c>
      <c r="J1321" s="97">
        <v>0</v>
      </c>
      <c r="K1321" s="97">
        <v>13964.51</v>
      </c>
      <c r="L1321" s="97">
        <v>13964.51</v>
      </c>
      <c r="M1321" s="119">
        <v>0</v>
      </c>
      <c r="N1321" s="119">
        <v>0</v>
      </c>
      <c r="O1321" s="120" t="s">
        <v>45</v>
      </c>
      <c r="P1321" s="121">
        <v>0</v>
      </c>
      <c r="Q1321" s="119">
        <v>0</v>
      </c>
      <c r="R1321" s="119">
        <v>0</v>
      </c>
      <c r="S1321" s="119">
        <v>0</v>
      </c>
      <c r="T1321" s="119">
        <v>0</v>
      </c>
      <c r="U1321" s="119">
        <v>0</v>
      </c>
      <c r="V1321" s="119">
        <v>0</v>
      </c>
      <c r="W1321" s="119">
        <v>0</v>
      </c>
      <c r="X1321" s="119">
        <v>0</v>
      </c>
      <c r="Y1321" s="119">
        <v>0</v>
      </c>
      <c r="Z1321" s="119">
        <v>0</v>
      </c>
      <c r="AA1321" s="119">
        <v>0</v>
      </c>
      <c r="AB1321" s="119">
        <v>0</v>
      </c>
      <c r="AC1321" s="119">
        <v>0</v>
      </c>
      <c r="AD1321" s="119">
        <v>0</v>
      </c>
      <c r="AE1321" s="119">
        <v>0</v>
      </c>
      <c r="AF1321" s="119">
        <v>0</v>
      </c>
      <c r="AG1321" s="138"/>
      <c r="AI1321" s="122">
        <v>5600</v>
      </c>
      <c r="AJ1321" s="122" t="s">
        <v>2356</v>
      </c>
    </row>
    <row r="1322" spans="1:36" s="122" customFormat="1" ht="11.25" hidden="1" customHeight="1" x14ac:dyDescent="0.2">
      <c r="A1322" s="96" t="s">
        <v>89</v>
      </c>
      <c r="B1322" s="98">
        <v>340000006823</v>
      </c>
      <c r="C1322" s="98">
        <v>5600</v>
      </c>
      <c r="D1322" s="98" t="s">
        <v>2356</v>
      </c>
      <c r="E1322" s="99" t="s">
        <v>1307</v>
      </c>
      <c r="F1322" s="100" t="s">
        <v>88</v>
      </c>
      <c r="G1322" s="100" t="s">
        <v>87</v>
      </c>
      <c r="H1322" s="100" t="s">
        <v>88</v>
      </c>
      <c r="I1322" s="97">
        <v>0</v>
      </c>
      <c r="J1322" s="97">
        <v>0</v>
      </c>
      <c r="K1322" s="97">
        <v>0</v>
      </c>
      <c r="L1322" s="97">
        <v>314791.25</v>
      </c>
      <c r="M1322" s="119">
        <v>0</v>
      </c>
      <c r="N1322" s="119">
        <v>0</v>
      </c>
      <c r="O1322" s="120" t="s">
        <v>45</v>
      </c>
      <c r="P1322" s="121">
        <v>0</v>
      </c>
      <c r="Q1322" s="119">
        <v>0</v>
      </c>
      <c r="R1322" s="119">
        <v>0</v>
      </c>
      <c r="S1322" s="119">
        <v>0</v>
      </c>
      <c r="T1322" s="119">
        <v>0</v>
      </c>
      <c r="U1322" s="119">
        <v>0</v>
      </c>
      <c r="V1322" s="119">
        <v>0</v>
      </c>
      <c r="W1322" s="119">
        <v>0</v>
      </c>
      <c r="X1322" s="119">
        <v>0</v>
      </c>
      <c r="Y1322" s="119">
        <v>0</v>
      </c>
      <c r="Z1322" s="119">
        <v>0</v>
      </c>
      <c r="AA1322" s="119">
        <v>0</v>
      </c>
      <c r="AB1322" s="119">
        <v>0</v>
      </c>
      <c r="AC1322" s="119">
        <v>0</v>
      </c>
      <c r="AD1322" s="119">
        <v>0</v>
      </c>
      <c r="AE1322" s="119">
        <v>0</v>
      </c>
      <c r="AF1322" s="119">
        <v>0</v>
      </c>
      <c r="AG1322" s="138"/>
      <c r="AI1322" s="122">
        <v>5600</v>
      </c>
      <c r="AJ1322" s="122" t="s">
        <v>2356</v>
      </c>
    </row>
    <row r="1323" spans="1:36" s="122" customFormat="1" ht="11.25" customHeight="1" x14ac:dyDescent="0.2">
      <c r="A1323" s="96" t="s">
        <v>89</v>
      </c>
      <c r="B1323" s="98">
        <v>340000006824</v>
      </c>
      <c r="C1323" s="98">
        <v>5600</v>
      </c>
      <c r="D1323" s="98" t="s">
        <v>2356</v>
      </c>
      <c r="E1323" s="99" t="s">
        <v>1308</v>
      </c>
      <c r="F1323" s="100" t="s">
        <v>87</v>
      </c>
      <c r="G1323" s="100" t="s">
        <v>87</v>
      </c>
      <c r="H1323" s="100" t="s">
        <v>88</v>
      </c>
      <c r="I1323" s="97">
        <v>0</v>
      </c>
      <c r="J1323" s="97">
        <v>0</v>
      </c>
      <c r="K1323" s="97">
        <v>0</v>
      </c>
      <c r="L1323" s="97">
        <v>1270309.48</v>
      </c>
      <c r="M1323" s="119">
        <v>1270309.48</v>
      </c>
      <c r="N1323" s="119">
        <v>20276.593008540847</v>
      </c>
      <c r="O1323" s="120" t="s">
        <v>45</v>
      </c>
      <c r="P1323" s="121">
        <v>1.1570056829366549E-3</v>
      </c>
      <c r="Q1323" s="119">
        <v>1166.0232471848171</v>
      </c>
      <c r="R1323" s="119">
        <v>699.61394831089035</v>
      </c>
      <c r="S1323" s="119">
        <v>1166.0232471848171</v>
      </c>
      <c r="T1323" s="119">
        <v>466.4092988739269</v>
      </c>
      <c r="U1323" s="119">
        <v>1399.2278966217807</v>
      </c>
      <c r="V1323" s="119">
        <v>2353.8089623634869</v>
      </c>
      <c r="W1323" s="119">
        <v>1359.6332577550102</v>
      </c>
      <c r="X1323" s="119">
        <v>234.8031814914861</v>
      </c>
      <c r="Y1323" s="119">
        <v>703.85410456570094</v>
      </c>
      <c r="Z1323" s="119">
        <v>1991.0850520184731</v>
      </c>
      <c r="AA1323" s="119">
        <v>2008.0631081435026</v>
      </c>
      <c r="AB1323" s="119">
        <v>15.488129769126951</v>
      </c>
      <c r="AC1323" s="119">
        <v>70.454142798703842</v>
      </c>
      <c r="AD1323" s="119">
        <v>2030.6778260510357</v>
      </c>
      <c r="AE1323" s="119">
        <v>4149.0993878993077</v>
      </c>
      <c r="AF1323" s="119">
        <v>462.32821750877997</v>
      </c>
      <c r="AG1323" s="138"/>
      <c r="AI1323" s="122">
        <v>5600</v>
      </c>
      <c r="AJ1323" s="122" t="s">
        <v>2356</v>
      </c>
    </row>
    <row r="1324" spans="1:36" s="122" customFormat="1" ht="11.25" customHeight="1" x14ac:dyDescent="0.2">
      <c r="A1324" s="96" t="s">
        <v>89</v>
      </c>
      <c r="B1324" s="98">
        <v>340000006825</v>
      </c>
      <c r="C1324" s="98">
        <v>5600</v>
      </c>
      <c r="D1324" s="98" t="s">
        <v>2356</v>
      </c>
      <c r="E1324" s="99" t="s">
        <v>1309</v>
      </c>
      <c r="F1324" s="100" t="s">
        <v>87</v>
      </c>
      <c r="G1324" s="100" t="s">
        <v>87</v>
      </c>
      <c r="H1324" s="100" t="s">
        <v>88</v>
      </c>
      <c r="I1324" s="97">
        <v>0</v>
      </c>
      <c r="J1324" s="97">
        <v>0</v>
      </c>
      <c r="K1324" s="97">
        <v>0</v>
      </c>
      <c r="L1324" s="97">
        <v>180997.3</v>
      </c>
      <c r="M1324" s="119">
        <v>180997.3</v>
      </c>
      <c r="N1324" s="119">
        <v>2889.0665192428301</v>
      </c>
      <c r="O1324" s="120" t="s">
        <v>45</v>
      </c>
      <c r="P1324" s="121">
        <v>1.6485345342474387E-4</v>
      </c>
      <c r="Q1324" s="119">
        <v>166.13830157174337</v>
      </c>
      <c r="R1324" s="119">
        <v>99.682980943046033</v>
      </c>
      <c r="S1324" s="119">
        <v>166.13830157174337</v>
      </c>
      <c r="T1324" s="119">
        <v>66.455320628697351</v>
      </c>
      <c r="U1324" s="119">
        <v>199.36596188609207</v>
      </c>
      <c r="V1324" s="119">
        <v>335.37738134772695</v>
      </c>
      <c r="W1324" s="119">
        <v>193.72440536605367</v>
      </c>
      <c r="X1324" s="119">
        <v>33.455423698301423</v>
      </c>
      <c r="Y1324" s="119">
        <v>100.28713044029989</v>
      </c>
      <c r="Z1324" s="119">
        <v>283.69544914811087</v>
      </c>
      <c r="AA1324" s="119">
        <v>286.11453077055046</v>
      </c>
      <c r="AB1324" s="119">
        <v>2.2067926866621521</v>
      </c>
      <c r="AC1324" s="119">
        <v>10.038506223207779</v>
      </c>
      <c r="AD1324" s="119">
        <v>289.33673996127862</v>
      </c>
      <c r="AE1324" s="119">
        <v>591.17545642612015</v>
      </c>
      <c r="AF1324" s="119">
        <v>65.873836573196243</v>
      </c>
      <c r="AG1324" s="138"/>
      <c r="AI1324" s="122">
        <v>5600</v>
      </c>
      <c r="AJ1324" s="122" t="s">
        <v>2356</v>
      </c>
    </row>
    <row r="1325" spans="1:36" s="122" customFormat="1" ht="11.25" customHeight="1" x14ac:dyDescent="0.2">
      <c r="A1325" s="96" t="s">
        <v>89</v>
      </c>
      <c r="B1325" s="98">
        <v>340000006826</v>
      </c>
      <c r="C1325" s="98">
        <v>5100</v>
      </c>
      <c r="D1325" s="98" t="s">
        <v>2356</v>
      </c>
      <c r="E1325" s="99" t="s">
        <v>1310</v>
      </c>
      <c r="F1325" s="100" t="s">
        <v>87</v>
      </c>
      <c r="G1325" s="100" t="s">
        <v>87</v>
      </c>
      <c r="H1325" s="100" t="s">
        <v>88</v>
      </c>
      <c r="I1325" s="97">
        <v>0</v>
      </c>
      <c r="J1325" s="97">
        <v>0</v>
      </c>
      <c r="K1325" s="97">
        <v>0</v>
      </c>
      <c r="L1325" s="97">
        <v>83426.98</v>
      </c>
      <c r="M1325" s="119">
        <v>83426.98</v>
      </c>
      <c r="N1325" s="119">
        <v>1331.6557469063971</v>
      </c>
      <c r="O1325" s="120" t="s">
        <v>45</v>
      </c>
      <c r="P1325" s="121">
        <v>7.5985806207037556E-5</v>
      </c>
      <c r="Q1325" s="119">
        <v>76.578030514597756</v>
      </c>
      <c r="R1325" s="119">
        <v>45.946818308758651</v>
      </c>
      <c r="S1325" s="119">
        <v>76.578030514597756</v>
      </c>
      <c r="T1325" s="119">
        <v>30.631212205839102</v>
      </c>
      <c r="U1325" s="119">
        <v>91.893636617517302</v>
      </c>
      <c r="V1325" s="119">
        <v>154.58530091967774</v>
      </c>
      <c r="W1325" s="119">
        <v>89.293277258752781</v>
      </c>
      <c r="X1325" s="119">
        <v>15.420588946739642</v>
      </c>
      <c r="Y1325" s="119">
        <v>46.225288584416951</v>
      </c>
      <c r="Z1325" s="119">
        <v>130.76357803221629</v>
      </c>
      <c r="AA1325" s="119">
        <v>131.87860391455618</v>
      </c>
      <c r="AB1325" s="119">
        <v>1.0171756668983993</v>
      </c>
      <c r="AC1325" s="119">
        <v>4.6270428228124452</v>
      </c>
      <c r="AD1325" s="119">
        <v>133.36381491886783</v>
      </c>
      <c r="AE1325" s="119">
        <v>272.49015858111034</v>
      </c>
      <c r="AF1325" s="119">
        <v>30.363189099038006</v>
      </c>
      <c r="AG1325" s="138"/>
      <c r="AI1325" s="122">
        <v>5100</v>
      </c>
      <c r="AJ1325" s="122" t="s">
        <v>2356</v>
      </c>
    </row>
    <row r="1326" spans="1:36" s="122" customFormat="1" ht="11.25" customHeight="1" x14ac:dyDescent="0.2">
      <c r="A1326" s="96" t="s">
        <v>89</v>
      </c>
      <c r="B1326" s="98">
        <v>340000006827</v>
      </c>
      <c r="C1326" s="98">
        <v>5100</v>
      </c>
      <c r="D1326" s="98" t="s">
        <v>2356</v>
      </c>
      <c r="E1326" s="99" t="s">
        <v>1311</v>
      </c>
      <c r="F1326" s="100" t="s">
        <v>87</v>
      </c>
      <c r="G1326" s="100" t="s">
        <v>87</v>
      </c>
      <c r="H1326" s="100" t="s">
        <v>88</v>
      </c>
      <c r="I1326" s="97">
        <v>0</v>
      </c>
      <c r="J1326" s="97">
        <v>0</v>
      </c>
      <c r="K1326" s="97">
        <v>0</v>
      </c>
      <c r="L1326" s="97">
        <v>112807.82</v>
      </c>
      <c r="M1326" s="119">
        <v>112807.82</v>
      </c>
      <c r="N1326" s="119">
        <v>1800.6307048269325</v>
      </c>
      <c r="O1326" s="120" t="s">
        <v>45</v>
      </c>
      <c r="P1326" s="121">
        <v>1.0274605588214239E-4</v>
      </c>
      <c r="Q1326" s="119">
        <v>103.54684638285181</v>
      </c>
      <c r="R1326" s="119">
        <v>62.128107829711091</v>
      </c>
      <c r="S1326" s="119">
        <v>103.54684638285181</v>
      </c>
      <c r="T1326" s="119">
        <v>41.418738553140727</v>
      </c>
      <c r="U1326" s="119">
        <v>124.25621565942218</v>
      </c>
      <c r="V1326" s="119">
        <v>209.02627424357016</v>
      </c>
      <c r="W1326" s="119">
        <v>120.74007651020661</v>
      </c>
      <c r="X1326" s="119">
        <v>20.851324382085927</v>
      </c>
      <c r="Y1326" s="119">
        <v>62.50464818550261</v>
      </c>
      <c r="Z1326" s="119">
        <v>176.81515228304093</v>
      </c>
      <c r="AA1326" s="119">
        <v>178.3228616479291</v>
      </c>
      <c r="AB1326" s="119">
        <v>1.3753988163044446</v>
      </c>
      <c r="AC1326" s="119">
        <v>6.2565684852564267</v>
      </c>
      <c r="AD1326" s="119">
        <v>180.33112582861031</v>
      </c>
      <c r="AE1326" s="119">
        <v>368.45419504564768</v>
      </c>
      <c r="AF1326" s="119">
        <v>41.056324590800742</v>
      </c>
      <c r="AG1326" s="138"/>
      <c r="AI1326" s="122">
        <v>5100</v>
      </c>
      <c r="AJ1326" s="122" t="s">
        <v>2356</v>
      </c>
    </row>
    <row r="1327" spans="1:36" s="122" customFormat="1" ht="11.25" customHeight="1" x14ac:dyDescent="0.2">
      <c r="A1327" s="96" t="s">
        <v>89</v>
      </c>
      <c r="B1327" s="98">
        <v>340000006829</v>
      </c>
      <c r="C1327" s="98">
        <v>5100</v>
      </c>
      <c r="D1327" s="98" t="s">
        <v>2356</v>
      </c>
      <c r="E1327" s="99" t="s">
        <v>1312</v>
      </c>
      <c r="F1327" s="100" t="s">
        <v>87</v>
      </c>
      <c r="G1327" s="100" t="s">
        <v>87</v>
      </c>
      <c r="H1327" s="100" t="s">
        <v>88</v>
      </c>
      <c r="I1327" s="97">
        <v>0</v>
      </c>
      <c r="J1327" s="97">
        <v>0</v>
      </c>
      <c r="K1327" s="97">
        <v>11762.4</v>
      </c>
      <c r="L1327" s="97">
        <v>55300.69</v>
      </c>
      <c r="M1327" s="119">
        <v>55300.69</v>
      </c>
      <c r="N1327" s="119">
        <v>882.70583025286464</v>
      </c>
      <c r="O1327" s="120" t="s">
        <v>45</v>
      </c>
      <c r="P1327" s="121">
        <v>5.0368208383612357E-5</v>
      </c>
      <c r="Q1327" s="119">
        <v>50.76077219022325</v>
      </c>
      <c r="R1327" s="119">
        <v>30.456463314133952</v>
      </c>
      <c r="S1327" s="119">
        <v>50.76077219022325</v>
      </c>
      <c r="T1327" s="119">
        <v>20.304308876089301</v>
      </c>
      <c r="U1327" s="119">
        <v>60.912926628267904</v>
      </c>
      <c r="V1327" s="119">
        <v>102.46893516600764</v>
      </c>
      <c r="W1327" s="119">
        <v>59.189243632819242</v>
      </c>
      <c r="X1327" s="119">
        <v>10.22174372080921</v>
      </c>
      <c r="Y1327" s="119">
        <v>30.641051062466616</v>
      </c>
      <c r="Z1327" s="119">
        <v>86.678387399980252</v>
      </c>
      <c r="AA1327" s="119">
        <v>87.417497225857375</v>
      </c>
      <c r="AB1327" s="119">
        <v>0.67424850127250979</v>
      </c>
      <c r="AC1327" s="119">
        <v>3.0670972479295791</v>
      </c>
      <c r="AD1327" s="119">
        <v>88.40198921315006</v>
      </c>
      <c r="AE1327" s="119">
        <v>180.62374771021106</v>
      </c>
      <c r="AF1327" s="119">
        <v>20.126646173423516</v>
      </c>
      <c r="AG1327" s="138"/>
      <c r="AI1327" s="122">
        <v>5100</v>
      </c>
      <c r="AJ1327" s="122" t="s">
        <v>2356</v>
      </c>
    </row>
    <row r="1328" spans="1:36" s="122" customFormat="1" ht="11.25" hidden="1" customHeight="1" x14ac:dyDescent="0.2">
      <c r="A1328" s="96" t="s">
        <v>89</v>
      </c>
      <c r="B1328" s="98">
        <v>340000006834</v>
      </c>
      <c r="C1328" s="98">
        <v>5600</v>
      </c>
      <c r="D1328" s="98" t="s">
        <v>2356</v>
      </c>
      <c r="E1328" s="99" t="s">
        <v>1313</v>
      </c>
      <c r="F1328" s="100" t="s">
        <v>88</v>
      </c>
      <c r="G1328" s="100" t="s">
        <v>87</v>
      </c>
      <c r="H1328" s="100" t="s">
        <v>88</v>
      </c>
      <c r="I1328" s="97">
        <v>0</v>
      </c>
      <c r="J1328" s="97">
        <v>0</v>
      </c>
      <c r="K1328" s="97">
        <v>0</v>
      </c>
      <c r="L1328" s="97">
        <v>23286.639999999999</v>
      </c>
      <c r="M1328" s="119">
        <v>0</v>
      </c>
      <c r="N1328" s="119">
        <v>0</v>
      </c>
      <c r="O1328" s="120" t="s">
        <v>45</v>
      </c>
      <c r="P1328" s="121">
        <v>0</v>
      </c>
      <c r="Q1328" s="119">
        <v>0</v>
      </c>
      <c r="R1328" s="119">
        <v>0</v>
      </c>
      <c r="S1328" s="119">
        <v>0</v>
      </c>
      <c r="T1328" s="119">
        <v>0</v>
      </c>
      <c r="U1328" s="119">
        <v>0</v>
      </c>
      <c r="V1328" s="119">
        <v>0</v>
      </c>
      <c r="W1328" s="119">
        <v>0</v>
      </c>
      <c r="X1328" s="119">
        <v>0</v>
      </c>
      <c r="Y1328" s="119">
        <v>0</v>
      </c>
      <c r="Z1328" s="119">
        <v>0</v>
      </c>
      <c r="AA1328" s="119">
        <v>0</v>
      </c>
      <c r="AB1328" s="119">
        <v>0</v>
      </c>
      <c r="AC1328" s="119">
        <v>0</v>
      </c>
      <c r="AD1328" s="119">
        <v>0</v>
      </c>
      <c r="AE1328" s="119">
        <v>0</v>
      </c>
      <c r="AF1328" s="119">
        <v>0</v>
      </c>
      <c r="AG1328" s="138"/>
      <c r="AI1328" s="122">
        <v>5600</v>
      </c>
      <c r="AJ1328" s="122" t="s">
        <v>2356</v>
      </c>
    </row>
    <row r="1329" spans="1:36" s="122" customFormat="1" ht="11.25" hidden="1" customHeight="1" x14ac:dyDescent="0.2">
      <c r="A1329" s="96" t="s">
        <v>89</v>
      </c>
      <c r="B1329" s="98">
        <v>340000006843</v>
      </c>
      <c r="C1329" s="98">
        <v>5600</v>
      </c>
      <c r="D1329" s="98" t="s">
        <v>2356</v>
      </c>
      <c r="E1329" s="99" t="s">
        <v>1314</v>
      </c>
      <c r="F1329" s="100" t="s">
        <v>88</v>
      </c>
      <c r="G1329" s="100" t="s">
        <v>87</v>
      </c>
      <c r="H1329" s="100" t="s">
        <v>88</v>
      </c>
      <c r="I1329" s="97">
        <v>0</v>
      </c>
      <c r="J1329" s="97">
        <v>0</v>
      </c>
      <c r="K1329" s="97">
        <v>0</v>
      </c>
      <c r="L1329" s="97">
        <v>26179.75</v>
      </c>
      <c r="M1329" s="119">
        <v>0</v>
      </c>
      <c r="N1329" s="119">
        <v>0</v>
      </c>
      <c r="O1329" s="120" t="s">
        <v>45</v>
      </c>
      <c r="P1329" s="121">
        <v>0</v>
      </c>
      <c r="Q1329" s="119">
        <v>0</v>
      </c>
      <c r="R1329" s="119">
        <v>0</v>
      </c>
      <c r="S1329" s="119">
        <v>0</v>
      </c>
      <c r="T1329" s="119">
        <v>0</v>
      </c>
      <c r="U1329" s="119">
        <v>0</v>
      </c>
      <c r="V1329" s="119">
        <v>0</v>
      </c>
      <c r="W1329" s="119">
        <v>0</v>
      </c>
      <c r="X1329" s="119">
        <v>0</v>
      </c>
      <c r="Y1329" s="119">
        <v>0</v>
      </c>
      <c r="Z1329" s="119">
        <v>0</v>
      </c>
      <c r="AA1329" s="119">
        <v>0</v>
      </c>
      <c r="AB1329" s="119">
        <v>0</v>
      </c>
      <c r="AC1329" s="119">
        <v>0</v>
      </c>
      <c r="AD1329" s="119">
        <v>0</v>
      </c>
      <c r="AE1329" s="119">
        <v>0</v>
      </c>
      <c r="AF1329" s="119">
        <v>0</v>
      </c>
      <c r="AG1329" s="138"/>
      <c r="AI1329" s="122">
        <v>5600</v>
      </c>
      <c r="AJ1329" s="122" t="s">
        <v>2356</v>
      </c>
    </row>
    <row r="1330" spans="1:36" s="122" customFormat="1" ht="11.25" customHeight="1" x14ac:dyDescent="0.2">
      <c r="A1330" s="96" t="s">
        <v>89</v>
      </c>
      <c r="B1330" s="98">
        <v>340000006846</v>
      </c>
      <c r="C1330" s="98">
        <v>5300</v>
      </c>
      <c r="D1330" s="98" t="s">
        <v>2356</v>
      </c>
      <c r="E1330" s="99" t="s">
        <v>1315</v>
      </c>
      <c r="F1330" s="100" t="s">
        <v>87</v>
      </c>
      <c r="G1330" s="100" t="s">
        <v>87</v>
      </c>
      <c r="H1330" s="100" t="s">
        <v>88</v>
      </c>
      <c r="I1330" s="97">
        <v>0</v>
      </c>
      <c r="J1330" s="97">
        <v>0</v>
      </c>
      <c r="K1330" s="97">
        <v>66770.710000000006</v>
      </c>
      <c r="L1330" s="97">
        <v>1303649.45</v>
      </c>
      <c r="M1330" s="119">
        <v>1303649.45</v>
      </c>
      <c r="N1330" s="119">
        <v>20808.763328648161</v>
      </c>
      <c r="O1330" s="120" t="s">
        <v>45</v>
      </c>
      <c r="P1330" s="121">
        <v>1.1873719325524079E-3</v>
      </c>
      <c r="Q1330" s="119">
        <v>1196.6261677270179</v>
      </c>
      <c r="R1330" s="119">
        <v>717.97570063621072</v>
      </c>
      <c r="S1330" s="119">
        <v>1196.6261677270179</v>
      </c>
      <c r="T1330" s="119">
        <v>478.65046709080713</v>
      </c>
      <c r="U1330" s="119">
        <v>1435.9514012724214</v>
      </c>
      <c r="V1330" s="119">
        <v>2415.5859713730783</v>
      </c>
      <c r="W1330" s="119">
        <v>1395.317579361863</v>
      </c>
      <c r="X1330" s="119">
        <v>240.96571995166562</v>
      </c>
      <c r="Y1330" s="119">
        <v>722.32714212076758</v>
      </c>
      <c r="Z1330" s="119">
        <v>2043.342172780686</v>
      </c>
      <c r="AA1330" s="119">
        <v>2060.7658273136458</v>
      </c>
      <c r="AB1330" s="119">
        <v>15.894624241528115</v>
      </c>
      <c r="AC1330" s="119">
        <v>72.30325047227997</v>
      </c>
      <c r="AD1330" s="119">
        <v>2083.9740809134382</v>
      </c>
      <c r="AE1330" s="119">
        <v>4257.9947801619719</v>
      </c>
      <c r="AF1330" s="119">
        <v>474.4622755037625</v>
      </c>
      <c r="AG1330" s="138"/>
      <c r="AI1330" s="122">
        <v>5300</v>
      </c>
      <c r="AJ1330" s="122" t="s">
        <v>2356</v>
      </c>
    </row>
    <row r="1331" spans="1:36" s="122" customFormat="1" ht="11.25" hidden="1" customHeight="1" x14ac:dyDescent="0.2">
      <c r="A1331" s="96" t="s">
        <v>89</v>
      </c>
      <c r="B1331" s="98">
        <v>340000006847</v>
      </c>
      <c r="C1331" s="98">
        <v>5300</v>
      </c>
      <c r="D1331" s="98" t="s">
        <v>2356</v>
      </c>
      <c r="E1331" s="99" t="s">
        <v>2380</v>
      </c>
      <c r="F1331" s="100" t="s">
        <v>88</v>
      </c>
      <c r="G1331" s="100" t="s">
        <v>87</v>
      </c>
      <c r="H1331" s="100" t="s">
        <v>88</v>
      </c>
      <c r="I1331" s="97">
        <v>0</v>
      </c>
      <c r="J1331" s="97">
        <v>0</v>
      </c>
      <c r="K1331" s="97">
        <v>14608.92</v>
      </c>
      <c r="L1331" s="97">
        <v>581920.34000000008</v>
      </c>
      <c r="M1331" s="119">
        <v>0</v>
      </c>
      <c r="N1331" s="119">
        <v>0</v>
      </c>
      <c r="O1331" s="120" t="s">
        <v>45</v>
      </c>
      <c r="P1331" s="121">
        <v>0</v>
      </c>
      <c r="Q1331" s="119">
        <v>0</v>
      </c>
      <c r="R1331" s="119">
        <v>0</v>
      </c>
      <c r="S1331" s="119">
        <v>0</v>
      </c>
      <c r="T1331" s="119">
        <v>0</v>
      </c>
      <c r="U1331" s="119">
        <v>0</v>
      </c>
      <c r="V1331" s="119">
        <v>0</v>
      </c>
      <c r="W1331" s="119">
        <v>0</v>
      </c>
      <c r="X1331" s="119">
        <v>0</v>
      </c>
      <c r="Y1331" s="119">
        <v>0</v>
      </c>
      <c r="Z1331" s="119">
        <v>0</v>
      </c>
      <c r="AA1331" s="119">
        <v>0</v>
      </c>
      <c r="AB1331" s="119">
        <v>0</v>
      </c>
      <c r="AC1331" s="119">
        <v>0</v>
      </c>
      <c r="AD1331" s="119">
        <v>0</v>
      </c>
      <c r="AE1331" s="119">
        <v>0</v>
      </c>
      <c r="AF1331" s="119">
        <v>0</v>
      </c>
      <c r="AG1331" s="138"/>
      <c r="AI1331" s="122">
        <v>5300</v>
      </c>
      <c r="AJ1331" s="122" t="s">
        <v>2356</v>
      </c>
    </row>
    <row r="1332" spans="1:36" s="122" customFormat="1" ht="11.25" customHeight="1" x14ac:dyDescent="0.2">
      <c r="A1332" s="96" t="s">
        <v>89</v>
      </c>
      <c r="B1332" s="98">
        <v>340000006857</v>
      </c>
      <c r="C1332" s="98">
        <v>5400</v>
      </c>
      <c r="D1332" s="98" t="s">
        <v>2356</v>
      </c>
      <c r="E1332" s="99" t="s">
        <v>1316</v>
      </c>
      <c r="F1332" s="100" t="s">
        <v>87</v>
      </c>
      <c r="G1332" s="100" t="s">
        <v>87</v>
      </c>
      <c r="H1332" s="100" t="s">
        <v>88</v>
      </c>
      <c r="I1332" s="97">
        <v>0</v>
      </c>
      <c r="J1332" s="97">
        <v>0</v>
      </c>
      <c r="K1332" s="97">
        <v>15899.25</v>
      </c>
      <c r="L1332" s="97">
        <v>1126849.44</v>
      </c>
      <c r="M1332" s="119">
        <v>1126849.44</v>
      </c>
      <c r="N1332" s="119">
        <v>17986.693665217837</v>
      </c>
      <c r="O1332" s="120" t="s">
        <v>45</v>
      </c>
      <c r="P1332" s="121">
        <v>1.0263413966602746E-3</v>
      </c>
      <c r="Q1332" s="119">
        <v>1034.3405790510142</v>
      </c>
      <c r="R1332" s="119">
        <v>620.60434743060864</v>
      </c>
      <c r="S1332" s="119">
        <v>1034.3405790510142</v>
      </c>
      <c r="T1332" s="119">
        <v>413.7362316204057</v>
      </c>
      <c r="U1332" s="119">
        <v>1241.2086948612173</v>
      </c>
      <c r="V1332" s="119">
        <v>2087.985922222887</v>
      </c>
      <c r="W1332" s="119">
        <v>1206.0856029403235</v>
      </c>
      <c r="X1332" s="119">
        <v>208.28612061833897</v>
      </c>
      <c r="Y1332" s="119">
        <v>624.36564951995911</v>
      </c>
      <c r="Z1332" s="119">
        <v>1766.2255624978782</v>
      </c>
      <c r="AA1332" s="119">
        <v>1781.2862334115348</v>
      </c>
      <c r="AB1332" s="119">
        <v>13.739006621432152</v>
      </c>
      <c r="AC1332" s="119">
        <v>62.497535134823572</v>
      </c>
      <c r="AD1332" s="119">
        <v>1801.347000186149</v>
      </c>
      <c r="AE1332" s="119">
        <v>3680.5285604565256</v>
      </c>
      <c r="AF1332" s="119">
        <v>410.11603959372712</v>
      </c>
      <c r="AG1332" s="138"/>
      <c r="AI1332" s="122">
        <v>5400</v>
      </c>
      <c r="AJ1332" s="122" t="s">
        <v>2356</v>
      </c>
    </row>
    <row r="1333" spans="1:36" s="122" customFormat="1" ht="11.25" customHeight="1" x14ac:dyDescent="0.2">
      <c r="A1333" s="96" t="s">
        <v>89</v>
      </c>
      <c r="B1333" s="98">
        <v>340000006858</v>
      </c>
      <c r="C1333" s="98">
        <v>5400</v>
      </c>
      <c r="D1333" s="98" t="s">
        <v>2356</v>
      </c>
      <c r="E1333" s="99" t="s">
        <v>1925</v>
      </c>
      <c r="F1333" s="100" t="s">
        <v>87</v>
      </c>
      <c r="G1333" s="100" t="s">
        <v>87</v>
      </c>
      <c r="H1333" s="100" t="s">
        <v>88</v>
      </c>
      <c r="I1333" s="97">
        <v>0</v>
      </c>
      <c r="J1333" s="97">
        <v>0</v>
      </c>
      <c r="K1333" s="97">
        <v>456284.59</v>
      </c>
      <c r="L1333" s="97">
        <v>1266377.04</v>
      </c>
      <c r="M1333" s="119">
        <v>1266377.04</v>
      </c>
      <c r="N1333" s="119">
        <v>20213.823670308004</v>
      </c>
      <c r="O1333" s="120" t="s">
        <v>45</v>
      </c>
      <c r="P1333" s="121">
        <v>1.1534239924120692E-3</v>
      </c>
      <c r="Q1333" s="119">
        <v>1162.4136413916215</v>
      </c>
      <c r="R1333" s="119">
        <v>697.44818483497295</v>
      </c>
      <c r="S1333" s="119">
        <v>1162.4136413916215</v>
      </c>
      <c r="T1333" s="119">
        <v>464.96545655664858</v>
      </c>
      <c r="U1333" s="119">
        <v>1394.8963696699459</v>
      </c>
      <c r="V1333" s="119">
        <v>2346.52238168241</v>
      </c>
      <c r="W1333" s="119">
        <v>1355.4243021482816</v>
      </c>
      <c r="X1333" s="119">
        <v>234.07631182896546</v>
      </c>
      <c r="Y1333" s="119">
        <v>701.67521502851628</v>
      </c>
      <c r="Z1333" s="119">
        <v>1984.9213394545397</v>
      </c>
      <c r="AA1333" s="119">
        <v>2001.8468373738096</v>
      </c>
      <c r="AB1333" s="119">
        <v>15.440183861465689</v>
      </c>
      <c r="AC1333" s="119">
        <v>70.236041073361022</v>
      </c>
      <c r="AD1333" s="119">
        <v>2024.3915479148793</v>
      </c>
      <c r="AE1333" s="119">
        <v>4136.2552072851859</v>
      </c>
      <c r="AF1333" s="119">
        <v>460.89700881177788</v>
      </c>
      <c r="AG1333" s="138"/>
      <c r="AI1333" s="122">
        <v>5400</v>
      </c>
      <c r="AJ1333" s="122" t="s">
        <v>2356</v>
      </c>
    </row>
    <row r="1334" spans="1:36" s="122" customFormat="1" ht="11.25" hidden="1" customHeight="1" x14ac:dyDescent="0.2">
      <c r="A1334" s="96" t="s">
        <v>89</v>
      </c>
      <c r="B1334" s="98">
        <v>340000006859</v>
      </c>
      <c r="C1334" s="98">
        <v>5400</v>
      </c>
      <c r="D1334" s="98" t="s">
        <v>2356</v>
      </c>
      <c r="E1334" s="99" t="s">
        <v>1317</v>
      </c>
      <c r="F1334" s="100" t="s">
        <v>88</v>
      </c>
      <c r="G1334" s="100" t="s">
        <v>87</v>
      </c>
      <c r="H1334" s="100" t="s">
        <v>88</v>
      </c>
      <c r="I1334" s="97">
        <v>0</v>
      </c>
      <c r="J1334" s="97">
        <v>0</v>
      </c>
      <c r="K1334" s="97">
        <v>0</v>
      </c>
      <c r="L1334" s="97">
        <v>57574.09</v>
      </c>
      <c r="M1334" s="119">
        <v>0</v>
      </c>
      <c r="N1334" s="119">
        <v>0</v>
      </c>
      <c r="O1334" s="120" t="s">
        <v>45</v>
      </c>
      <c r="P1334" s="121">
        <v>0</v>
      </c>
      <c r="Q1334" s="119">
        <v>0</v>
      </c>
      <c r="R1334" s="119">
        <v>0</v>
      </c>
      <c r="S1334" s="119">
        <v>0</v>
      </c>
      <c r="T1334" s="119">
        <v>0</v>
      </c>
      <c r="U1334" s="119">
        <v>0</v>
      </c>
      <c r="V1334" s="119">
        <v>0</v>
      </c>
      <c r="W1334" s="119">
        <v>0</v>
      </c>
      <c r="X1334" s="119">
        <v>0</v>
      </c>
      <c r="Y1334" s="119">
        <v>0</v>
      </c>
      <c r="Z1334" s="119">
        <v>0</v>
      </c>
      <c r="AA1334" s="119">
        <v>0</v>
      </c>
      <c r="AB1334" s="119">
        <v>0</v>
      </c>
      <c r="AC1334" s="119">
        <v>0</v>
      </c>
      <c r="AD1334" s="119">
        <v>0</v>
      </c>
      <c r="AE1334" s="119">
        <v>0</v>
      </c>
      <c r="AF1334" s="119">
        <v>0</v>
      </c>
      <c r="AG1334" s="138"/>
      <c r="AI1334" s="122">
        <v>5400</v>
      </c>
      <c r="AJ1334" s="122" t="s">
        <v>2356</v>
      </c>
    </row>
    <row r="1335" spans="1:36" s="122" customFormat="1" ht="11.25" customHeight="1" x14ac:dyDescent="0.2">
      <c r="A1335" s="96" t="s">
        <v>89</v>
      </c>
      <c r="B1335" s="98">
        <v>340000006860</v>
      </c>
      <c r="C1335" s="98">
        <v>5400</v>
      </c>
      <c r="D1335" s="98" t="s">
        <v>2356</v>
      </c>
      <c r="E1335" s="99" t="s">
        <v>1318</v>
      </c>
      <c r="F1335" s="100" t="s">
        <v>87</v>
      </c>
      <c r="G1335" s="100" t="s">
        <v>87</v>
      </c>
      <c r="H1335" s="100" t="s">
        <v>88</v>
      </c>
      <c r="I1335" s="97">
        <v>0</v>
      </c>
      <c r="J1335" s="97">
        <v>0</v>
      </c>
      <c r="K1335" s="97">
        <v>23880.9</v>
      </c>
      <c r="L1335" s="97">
        <v>618870.70000000007</v>
      </c>
      <c r="M1335" s="119">
        <v>618870.70000000007</v>
      </c>
      <c r="N1335" s="119">
        <v>9878.3717719014276</v>
      </c>
      <c r="O1335" s="120" t="s">
        <v>45</v>
      </c>
      <c r="P1335" s="121">
        <v>5.6367123773884279E-4</v>
      </c>
      <c r="Q1335" s="119">
        <v>568.06442411304442</v>
      </c>
      <c r="R1335" s="119">
        <v>340.8386544678267</v>
      </c>
      <c r="S1335" s="119">
        <v>568.06442411304442</v>
      </c>
      <c r="T1335" s="119">
        <v>227.22576964521778</v>
      </c>
      <c r="U1335" s="119">
        <v>681.6773089356534</v>
      </c>
      <c r="V1335" s="119">
        <v>1146.7311101261441</v>
      </c>
      <c r="W1335" s="119">
        <v>662.38755139426621</v>
      </c>
      <c r="X1335" s="119">
        <v>114.39165933947298</v>
      </c>
      <c r="Y1335" s="119">
        <v>342.90437822320945</v>
      </c>
      <c r="Z1335" s="119">
        <v>970.01889642058632</v>
      </c>
      <c r="AA1335" s="119">
        <v>978.29028354645141</v>
      </c>
      <c r="AB1335" s="119">
        <v>7.5455232467527802</v>
      </c>
      <c r="AC1335" s="119">
        <v>34.323922916590227</v>
      </c>
      <c r="AD1335" s="119">
        <v>989.30774545009524</v>
      </c>
      <c r="AE1335" s="119">
        <v>2021.3625758022497</v>
      </c>
      <c r="AF1335" s="119">
        <v>225.2375441608221</v>
      </c>
      <c r="AG1335" s="138"/>
      <c r="AI1335" s="122">
        <v>5400</v>
      </c>
      <c r="AJ1335" s="122" t="s">
        <v>2356</v>
      </c>
    </row>
    <row r="1336" spans="1:36" s="122" customFormat="1" ht="11.25" hidden="1" customHeight="1" x14ac:dyDescent="0.2">
      <c r="A1336" s="96" t="s">
        <v>89</v>
      </c>
      <c r="B1336" s="98">
        <v>340000006901</v>
      </c>
      <c r="C1336" s="98">
        <v>5100</v>
      </c>
      <c r="D1336" s="98" t="s">
        <v>2356</v>
      </c>
      <c r="E1336" s="99" t="s">
        <v>1319</v>
      </c>
      <c r="F1336" s="100" t="s">
        <v>88</v>
      </c>
      <c r="G1336" s="100" t="s">
        <v>87</v>
      </c>
      <c r="H1336" s="100" t="s">
        <v>88</v>
      </c>
      <c r="I1336" s="97">
        <v>0</v>
      </c>
      <c r="J1336" s="97">
        <v>0</v>
      </c>
      <c r="K1336" s="97">
        <v>0</v>
      </c>
      <c r="L1336" s="97">
        <v>50624.59</v>
      </c>
      <c r="M1336" s="119">
        <v>0</v>
      </c>
      <c r="N1336" s="119">
        <v>0</v>
      </c>
      <c r="O1336" s="120" t="s">
        <v>45</v>
      </c>
      <c r="P1336" s="121">
        <v>0</v>
      </c>
      <c r="Q1336" s="119">
        <v>0</v>
      </c>
      <c r="R1336" s="119">
        <v>0</v>
      </c>
      <c r="S1336" s="119">
        <v>0</v>
      </c>
      <c r="T1336" s="119">
        <v>0</v>
      </c>
      <c r="U1336" s="119">
        <v>0</v>
      </c>
      <c r="V1336" s="119">
        <v>0</v>
      </c>
      <c r="W1336" s="119">
        <v>0</v>
      </c>
      <c r="X1336" s="119">
        <v>0</v>
      </c>
      <c r="Y1336" s="119">
        <v>0</v>
      </c>
      <c r="Z1336" s="119">
        <v>0</v>
      </c>
      <c r="AA1336" s="119">
        <v>0</v>
      </c>
      <c r="AB1336" s="119">
        <v>0</v>
      </c>
      <c r="AC1336" s="119">
        <v>0</v>
      </c>
      <c r="AD1336" s="119">
        <v>0</v>
      </c>
      <c r="AE1336" s="119">
        <v>0</v>
      </c>
      <c r="AF1336" s="119">
        <v>0</v>
      </c>
      <c r="AG1336" s="138"/>
      <c r="AI1336" s="122">
        <v>5100</v>
      </c>
      <c r="AJ1336" s="122" t="s">
        <v>2356</v>
      </c>
    </row>
    <row r="1337" spans="1:36" s="122" customFormat="1" ht="11.25" customHeight="1" x14ac:dyDescent="0.2">
      <c r="A1337" s="96" t="s">
        <v>89</v>
      </c>
      <c r="B1337" s="98">
        <v>340000006902</v>
      </c>
      <c r="C1337" s="98">
        <v>5100</v>
      </c>
      <c r="D1337" s="98" t="s">
        <v>2356</v>
      </c>
      <c r="E1337" s="99" t="s">
        <v>1320</v>
      </c>
      <c r="F1337" s="100" t="s">
        <v>87</v>
      </c>
      <c r="G1337" s="100" t="s">
        <v>87</v>
      </c>
      <c r="H1337" s="100" t="s">
        <v>88</v>
      </c>
      <c r="I1337" s="97">
        <v>0</v>
      </c>
      <c r="J1337" s="97">
        <v>0</v>
      </c>
      <c r="K1337" s="97">
        <v>9464.61</v>
      </c>
      <c r="L1337" s="97">
        <v>136373.38</v>
      </c>
      <c r="M1337" s="119">
        <v>136373.38</v>
      </c>
      <c r="N1337" s="119">
        <v>2176.7825612535648</v>
      </c>
      <c r="O1337" s="120" t="s">
        <v>45</v>
      </c>
      <c r="P1337" s="121">
        <v>1.242097127869029E-4</v>
      </c>
      <c r="Q1337" s="119">
        <v>125.17778846865649</v>
      </c>
      <c r="R1337" s="119">
        <v>75.106673081193904</v>
      </c>
      <c r="S1337" s="119">
        <v>125.17778846865649</v>
      </c>
      <c r="T1337" s="119">
        <v>50.071115387462598</v>
      </c>
      <c r="U1337" s="119">
        <v>150.21334616238781</v>
      </c>
      <c r="V1337" s="119">
        <v>252.69187479558249</v>
      </c>
      <c r="W1337" s="119">
        <v>145.96268534535534</v>
      </c>
      <c r="X1337" s="119">
        <v>25.207167228845211</v>
      </c>
      <c r="Y1337" s="119">
        <v>75.561872738679455</v>
      </c>
      <c r="Z1337" s="119">
        <v>213.75184762947293</v>
      </c>
      <c r="AA1337" s="119">
        <v>215.57451756625085</v>
      </c>
      <c r="AB1337" s="119">
        <v>1.6627197070862307</v>
      </c>
      <c r="AC1337" s="119">
        <v>7.563565996895421</v>
      </c>
      <c r="AD1337" s="119">
        <v>218.00230824824814</v>
      </c>
      <c r="AE1337" s="119">
        <v>445.42429730096933</v>
      </c>
      <c r="AF1337" s="119">
        <v>49.632993127822296</v>
      </c>
      <c r="AG1337" s="138"/>
      <c r="AI1337" s="122">
        <v>5100</v>
      </c>
      <c r="AJ1337" s="122" t="s">
        <v>2356</v>
      </c>
    </row>
    <row r="1338" spans="1:36" s="122" customFormat="1" ht="11.25" hidden="1" customHeight="1" x14ac:dyDescent="0.2">
      <c r="A1338" s="96" t="s">
        <v>89</v>
      </c>
      <c r="B1338" s="98">
        <v>340000006903</v>
      </c>
      <c r="C1338" s="98">
        <v>5100</v>
      </c>
      <c r="D1338" s="98" t="s">
        <v>2356</v>
      </c>
      <c r="E1338" s="99" t="s">
        <v>1321</v>
      </c>
      <c r="F1338" s="100" t="s">
        <v>88</v>
      </c>
      <c r="G1338" s="100" t="s">
        <v>87</v>
      </c>
      <c r="H1338" s="100" t="s">
        <v>88</v>
      </c>
      <c r="I1338" s="97">
        <v>0</v>
      </c>
      <c r="J1338" s="97">
        <v>0</v>
      </c>
      <c r="K1338" s="97">
        <v>0</v>
      </c>
      <c r="L1338" s="97">
        <v>124822.15</v>
      </c>
      <c r="M1338" s="119">
        <v>0</v>
      </c>
      <c r="N1338" s="119">
        <v>0</v>
      </c>
      <c r="O1338" s="120" t="s">
        <v>45</v>
      </c>
      <c r="P1338" s="121">
        <v>0</v>
      </c>
      <c r="Q1338" s="119">
        <v>0</v>
      </c>
      <c r="R1338" s="119">
        <v>0</v>
      </c>
      <c r="S1338" s="119">
        <v>0</v>
      </c>
      <c r="T1338" s="119">
        <v>0</v>
      </c>
      <c r="U1338" s="119">
        <v>0</v>
      </c>
      <c r="V1338" s="119">
        <v>0</v>
      </c>
      <c r="W1338" s="119">
        <v>0</v>
      </c>
      <c r="X1338" s="119">
        <v>0</v>
      </c>
      <c r="Y1338" s="119">
        <v>0</v>
      </c>
      <c r="Z1338" s="119">
        <v>0</v>
      </c>
      <c r="AA1338" s="119">
        <v>0</v>
      </c>
      <c r="AB1338" s="119">
        <v>0</v>
      </c>
      <c r="AC1338" s="119">
        <v>0</v>
      </c>
      <c r="AD1338" s="119">
        <v>0</v>
      </c>
      <c r="AE1338" s="119">
        <v>0</v>
      </c>
      <c r="AF1338" s="119">
        <v>0</v>
      </c>
      <c r="AG1338" s="138"/>
      <c r="AI1338" s="122">
        <v>5100</v>
      </c>
      <c r="AJ1338" s="122" t="s">
        <v>2356</v>
      </c>
    </row>
    <row r="1339" spans="1:36" s="122" customFormat="1" ht="11.25" hidden="1" customHeight="1" x14ac:dyDescent="0.2">
      <c r="A1339" s="96" t="s">
        <v>89</v>
      </c>
      <c r="B1339" s="98">
        <v>340000006904</v>
      </c>
      <c r="C1339" s="98">
        <v>5100</v>
      </c>
      <c r="D1339" s="98" t="s">
        <v>2356</v>
      </c>
      <c r="E1339" s="99" t="s">
        <v>1322</v>
      </c>
      <c r="F1339" s="100" t="s">
        <v>88</v>
      </c>
      <c r="G1339" s="100" t="s">
        <v>87</v>
      </c>
      <c r="H1339" s="100" t="s">
        <v>88</v>
      </c>
      <c r="I1339" s="97">
        <v>0</v>
      </c>
      <c r="J1339" s="97">
        <v>0</v>
      </c>
      <c r="K1339" s="97">
        <v>0</v>
      </c>
      <c r="L1339" s="97">
        <v>30134.93</v>
      </c>
      <c r="M1339" s="119">
        <v>0</v>
      </c>
      <c r="N1339" s="119">
        <v>0</v>
      </c>
      <c r="O1339" s="120" t="s">
        <v>45</v>
      </c>
      <c r="P1339" s="121">
        <v>0</v>
      </c>
      <c r="Q1339" s="119">
        <v>0</v>
      </c>
      <c r="R1339" s="119">
        <v>0</v>
      </c>
      <c r="S1339" s="119">
        <v>0</v>
      </c>
      <c r="T1339" s="119">
        <v>0</v>
      </c>
      <c r="U1339" s="119">
        <v>0</v>
      </c>
      <c r="V1339" s="119">
        <v>0</v>
      </c>
      <c r="W1339" s="119">
        <v>0</v>
      </c>
      <c r="X1339" s="119">
        <v>0</v>
      </c>
      <c r="Y1339" s="119">
        <v>0</v>
      </c>
      <c r="Z1339" s="119">
        <v>0</v>
      </c>
      <c r="AA1339" s="119">
        <v>0</v>
      </c>
      <c r="AB1339" s="119">
        <v>0</v>
      </c>
      <c r="AC1339" s="119">
        <v>0</v>
      </c>
      <c r="AD1339" s="119">
        <v>0</v>
      </c>
      <c r="AE1339" s="119">
        <v>0</v>
      </c>
      <c r="AF1339" s="119">
        <v>0</v>
      </c>
      <c r="AG1339" s="138"/>
      <c r="AI1339" s="122">
        <v>5100</v>
      </c>
      <c r="AJ1339" s="122" t="s">
        <v>2356</v>
      </c>
    </row>
    <row r="1340" spans="1:36" s="122" customFormat="1" ht="11.25" hidden="1" customHeight="1" x14ac:dyDescent="0.2">
      <c r="A1340" s="96" t="s">
        <v>89</v>
      </c>
      <c r="B1340" s="98">
        <v>340000006905</v>
      </c>
      <c r="C1340" s="98">
        <v>5100</v>
      </c>
      <c r="D1340" s="98" t="s">
        <v>2357</v>
      </c>
      <c r="E1340" s="99" t="s">
        <v>2381</v>
      </c>
      <c r="F1340" s="100" t="s">
        <v>88</v>
      </c>
      <c r="G1340" s="100" t="s">
        <v>87</v>
      </c>
      <c r="H1340" s="100" t="s">
        <v>88</v>
      </c>
      <c r="I1340" s="97">
        <v>0</v>
      </c>
      <c r="J1340" s="97">
        <v>0</v>
      </c>
      <c r="K1340" s="97">
        <v>0</v>
      </c>
      <c r="L1340" s="97">
        <v>9792.8700000000008</v>
      </c>
      <c r="M1340" s="119">
        <v>0</v>
      </c>
      <c r="N1340" s="119">
        <v>0</v>
      </c>
      <c r="O1340" s="120" t="s">
        <v>45</v>
      </c>
      <c r="P1340" s="121">
        <v>0</v>
      </c>
      <c r="Q1340" s="119">
        <v>0</v>
      </c>
      <c r="R1340" s="119">
        <v>0</v>
      </c>
      <c r="S1340" s="119">
        <v>0</v>
      </c>
      <c r="T1340" s="119">
        <v>0</v>
      </c>
      <c r="U1340" s="119">
        <v>0</v>
      </c>
      <c r="V1340" s="119">
        <v>0</v>
      </c>
      <c r="W1340" s="119">
        <v>0</v>
      </c>
      <c r="X1340" s="119">
        <v>0</v>
      </c>
      <c r="Y1340" s="119">
        <v>0</v>
      </c>
      <c r="Z1340" s="119">
        <v>0</v>
      </c>
      <c r="AA1340" s="119">
        <v>0</v>
      </c>
      <c r="AB1340" s="119">
        <v>0</v>
      </c>
      <c r="AC1340" s="119">
        <v>0</v>
      </c>
      <c r="AD1340" s="119">
        <v>0</v>
      </c>
      <c r="AE1340" s="119">
        <v>0</v>
      </c>
      <c r="AF1340" s="119">
        <v>0</v>
      </c>
      <c r="AG1340" s="138"/>
      <c r="AI1340" s="122">
        <v>5100</v>
      </c>
      <c r="AJ1340" s="122" t="s">
        <v>2357</v>
      </c>
    </row>
    <row r="1341" spans="1:36" s="122" customFormat="1" ht="11.25" hidden="1" customHeight="1" x14ac:dyDescent="0.2">
      <c r="A1341" s="96" t="s">
        <v>89</v>
      </c>
      <c r="B1341" s="98">
        <v>340000006906</v>
      </c>
      <c r="C1341" s="98">
        <v>5100</v>
      </c>
      <c r="D1341" s="98" t="s">
        <v>2356</v>
      </c>
      <c r="E1341" s="99" t="s">
        <v>1323</v>
      </c>
      <c r="F1341" s="100" t="s">
        <v>88</v>
      </c>
      <c r="G1341" s="100" t="s">
        <v>87</v>
      </c>
      <c r="H1341" s="100" t="s">
        <v>88</v>
      </c>
      <c r="I1341" s="97">
        <v>0</v>
      </c>
      <c r="J1341" s="97">
        <v>0</v>
      </c>
      <c r="K1341" s="97">
        <v>0</v>
      </c>
      <c r="L1341" s="97">
        <v>478018.88</v>
      </c>
      <c r="M1341" s="119">
        <v>0</v>
      </c>
      <c r="N1341" s="119">
        <v>0</v>
      </c>
      <c r="O1341" s="120" t="s">
        <v>45</v>
      </c>
      <c r="P1341" s="121">
        <v>0</v>
      </c>
      <c r="Q1341" s="119">
        <v>0</v>
      </c>
      <c r="R1341" s="119">
        <v>0</v>
      </c>
      <c r="S1341" s="119">
        <v>0</v>
      </c>
      <c r="T1341" s="119">
        <v>0</v>
      </c>
      <c r="U1341" s="119">
        <v>0</v>
      </c>
      <c r="V1341" s="119">
        <v>0</v>
      </c>
      <c r="W1341" s="119">
        <v>0</v>
      </c>
      <c r="X1341" s="119">
        <v>0</v>
      </c>
      <c r="Y1341" s="119">
        <v>0</v>
      </c>
      <c r="Z1341" s="119">
        <v>0</v>
      </c>
      <c r="AA1341" s="119">
        <v>0</v>
      </c>
      <c r="AB1341" s="119">
        <v>0</v>
      </c>
      <c r="AC1341" s="119">
        <v>0</v>
      </c>
      <c r="AD1341" s="119">
        <v>0</v>
      </c>
      <c r="AE1341" s="119">
        <v>0</v>
      </c>
      <c r="AF1341" s="119">
        <v>0</v>
      </c>
      <c r="AG1341" s="138"/>
      <c r="AI1341" s="122">
        <v>5100</v>
      </c>
      <c r="AJ1341" s="122" t="s">
        <v>2356</v>
      </c>
    </row>
    <row r="1342" spans="1:36" s="122" customFormat="1" ht="11.25" hidden="1" customHeight="1" x14ac:dyDescent="0.2">
      <c r="A1342" s="96" t="s">
        <v>89</v>
      </c>
      <c r="B1342" s="98">
        <v>340000006916</v>
      </c>
      <c r="C1342" s="98">
        <v>5300</v>
      </c>
      <c r="D1342" s="98" t="s">
        <v>2356</v>
      </c>
      <c r="E1342" s="99" t="s">
        <v>1324</v>
      </c>
      <c r="F1342" s="100" t="s">
        <v>88</v>
      </c>
      <c r="G1342" s="100" t="s">
        <v>87</v>
      </c>
      <c r="H1342" s="100" t="s">
        <v>88</v>
      </c>
      <c r="I1342" s="97">
        <v>0</v>
      </c>
      <c r="J1342" s="97">
        <v>0</v>
      </c>
      <c r="K1342" s="97">
        <v>11309.59</v>
      </c>
      <c r="L1342" s="97">
        <v>106560.3</v>
      </c>
      <c r="M1342" s="119">
        <v>0</v>
      </c>
      <c r="N1342" s="119">
        <v>0</v>
      </c>
      <c r="O1342" s="120" t="s">
        <v>45</v>
      </c>
      <c r="P1342" s="121">
        <v>0</v>
      </c>
      <c r="Q1342" s="119">
        <v>0</v>
      </c>
      <c r="R1342" s="119">
        <v>0</v>
      </c>
      <c r="S1342" s="119">
        <v>0</v>
      </c>
      <c r="T1342" s="119">
        <v>0</v>
      </c>
      <c r="U1342" s="119">
        <v>0</v>
      </c>
      <c r="V1342" s="119">
        <v>0</v>
      </c>
      <c r="W1342" s="119">
        <v>0</v>
      </c>
      <c r="X1342" s="119">
        <v>0</v>
      </c>
      <c r="Y1342" s="119">
        <v>0</v>
      </c>
      <c r="Z1342" s="119">
        <v>0</v>
      </c>
      <c r="AA1342" s="119">
        <v>0</v>
      </c>
      <c r="AB1342" s="119">
        <v>0</v>
      </c>
      <c r="AC1342" s="119">
        <v>0</v>
      </c>
      <c r="AD1342" s="119">
        <v>0</v>
      </c>
      <c r="AE1342" s="119">
        <v>0</v>
      </c>
      <c r="AF1342" s="119">
        <v>0</v>
      </c>
      <c r="AG1342" s="138"/>
      <c r="AI1342" s="122">
        <v>5300</v>
      </c>
      <c r="AJ1342" s="122" t="s">
        <v>2356</v>
      </c>
    </row>
    <row r="1343" spans="1:36" s="122" customFormat="1" ht="11.25" customHeight="1" x14ac:dyDescent="0.2">
      <c r="A1343" s="96" t="s">
        <v>89</v>
      </c>
      <c r="B1343" s="98">
        <v>340000006917</v>
      </c>
      <c r="C1343" s="98">
        <v>5300</v>
      </c>
      <c r="D1343" s="98" t="s">
        <v>2356</v>
      </c>
      <c r="E1343" s="99" t="s">
        <v>1325</v>
      </c>
      <c r="F1343" s="100" t="s">
        <v>87</v>
      </c>
      <c r="G1343" s="100" t="s">
        <v>87</v>
      </c>
      <c r="H1343" s="100" t="s">
        <v>88</v>
      </c>
      <c r="I1343" s="97">
        <v>0</v>
      </c>
      <c r="J1343" s="97">
        <v>0</v>
      </c>
      <c r="K1343" s="97">
        <v>11309.59</v>
      </c>
      <c r="L1343" s="97">
        <v>195984.24</v>
      </c>
      <c r="M1343" s="119">
        <v>195984.24</v>
      </c>
      <c r="N1343" s="119">
        <v>3128.2870301559828</v>
      </c>
      <c r="O1343" s="120" t="s">
        <v>45</v>
      </c>
      <c r="P1343" s="121">
        <v>1.7850365050099546E-4</v>
      </c>
      <c r="Q1343" s="119">
        <v>179.89488665537513</v>
      </c>
      <c r="R1343" s="119">
        <v>107.93693199322509</v>
      </c>
      <c r="S1343" s="119">
        <v>179.89488665537513</v>
      </c>
      <c r="T1343" s="119">
        <v>71.957954662150058</v>
      </c>
      <c r="U1343" s="119">
        <v>215.87386398645017</v>
      </c>
      <c r="V1343" s="119">
        <v>363.14730217867583</v>
      </c>
      <c r="W1343" s="119">
        <v>209.7651752546472</v>
      </c>
      <c r="X1343" s="119">
        <v>36.2255999807157</v>
      </c>
      <c r="Y1343" s="119">
        <v>108.5911062823757</v>
      </c>
      <c r="Z1343" s="119">
        <v>307.18600218208314</v>
      </c>
      <c r="AA1343" s="119">
        <v>309.80538862194601</v>
      </c>
      <c r="AB1343" s="119">
        <v>2.3895195537891452</v>
      </c>
      <c r="AC1343" s="119">
        <v>10.869714702322339</v>
      </c>
      <c r="AD1343" s="119">
        <v>313.29440320595296</v>
      </c>
      <c r="AE1343" s="119">
        <v>640.1259716820432</v>
      </c>
      <c r="AF1343" s="119">
        <v>71.328322558856243</v>
      </c>
      <c r="AG1343" s="138"/>
      <c r="AI1343" s="122">
        <v>5300</v>
      </c>
      <c r="AJ1343" s="122" t="s">
        <v>2356</v>
      </c>
    </row>
    <row r="1344" spans="1:36" s="122" customFormat="1" ht="11.25" hidden="1" customHeight="1" x14ac:dyDescent="0.2">
      <c r="A1344" s="96" t="s">
        <v>89</v>
      </c>
      <c r="B1344" s="98">
        <v>340000006920</v>
      </c>
      <c r="C1344" s="98">
        <v>5100</v>
      </c>
      <c r="D1344" s="98" t="s">
        <v>2356</v>
      </c>
      <c r="E1344" s="99" t="s">
        <v>1326</v>
      </c>
      <c r="F1344" s="100" t="s">
        <v>88</v>
      </c>
      <c r="G1344" s="100" t="s">
        <v>87</v>
      </c>
      <c r="H1344" s="100" t="s">
        <v>88</v>
      </c>
      <c r="I1344" s="97">
        <v>0</v>
      </c>
      <c r="J1344" s="97">
        <v>0</v>
      </c>
      <c r="K1344" s="97">
        <v>10777.63</v>
      </c>
      <c r="L1344" s="97">
        <v>75369.87</v>
      </c>
      <c r="M1344" s="119">
        <v>0</v>
      </c>
      <c r="N1344" s="119">
        <v>0</v>
      </c>
      <c r="O1344" s="120" t="s">
        <v>45</v>
      </c>
      <c r="P1344" s="121">
        <v>0</v>
      </c>
      <c r="Q1344" s="119">
        <v>0</v>
      </c>
      <c r="R1344" s="119">
        <v>0</v>
      </c>
      <c r="S1344" s="119">
        <v>0</v>
      </c>
      <c r="T1344" s="119">
        <v>0</v>
      </c>
      <c r="U1344" s="119">
        <v>0</v>
      </c>
      <c r="V1344" s="119">
        <v>0</v>
      </c>
      <c r="W1344" s="119">
        <v>0</v>
      </c>
      <c r="X1344" s="119">
        <v>0</v>
      </c>
      <c r="Y1344" s="119">
        <v>0</v>
      </c>
      <c r="Z1344" s="119">
        <v>0</v>
      </c>
      <c r="AA1344" s="119">
        <v>0</v>
      </c>
      <c r="AB1344" s="119">
        <v>0</v>
      </c>
      <c r="AC1344" s="119">
        <v>0</v>
      </c>
      <c r="AD1344" s="119">
        <v>0</v>
      </c>
      <c r="AE1344" s="119">
        <v>0</v>
      </c>
      <c r="AF1344" s="119">
        <v>0</v>
      </c>
      <c r="AG1344" s="138"/>
      <c r="AI1344" s="122">
        <v>5100</v>
      </c>
      <c r="AJ1344" s="122" t="s">
        <v>2356</v>
      </c>
    </row>
    <row r="1345" spans="1:36" s="122" customFormat="1" ht="11.25" customHeight="1" x14ac:dyDescent="0.2">
      <c r="A1345" s="96" t="s">
        <v>89</v>
      </c>
      <c r="B1345" s="98">
        <v>340000006921</v>
      </c>
      <c r="C1345" s="98">
        <v>5100</v>
      </c>
      <c r="D1345" s="98" t="s">
        <v>2356</v>
      </c>
      <c r="E1345" s="99" t="s">
        <v>1327</v>
      </c>
      <c r="F1345" s="100" t="s">
        <v>87</v>
      </c>
      <c r="G1345" s="100" t="s">
        <v>87</v>
      </c>
      <c r="H1345" s="100" t="s">
        <v>88</v>
      </c>
      <c r="I1345" s="97">
        <v>0</v>
      </c>
      <c r="J1345" s="97">
        <v>0</v>
      </c>
      <c r="K1345" s="97">
        <v>10121.120000000001</v>
      </c>
      <c r="L1345" s="97">
        <v>216776.26</v>
      </c>
      <c r="M1345" s="119">
        <v>216776.26</v>
      </c>
      <c r="N1345" s="119">
        <v>3460.1678308608957</v>
      </c>
      <c r="O1345" s="120" t="s">
        <v>45</v>
      </c>
      <c r="P1345" s="121">
        <v>1.974411501248923E-4</v>
      </c>
      <c r="Q1345" s="119">
        <v>198.97998289186995</v>
      </c>
      <c r="R1345" s="119">
        <v>119.38798973512198</v>
      </c>
      <c r="S1345" s="119">
        <v>198.97998289186995</v>
      </c>
      <c r="T1345" s="119">
        <v>79.591993156747975</v>
      </c>
      <c r="U1345" s="119">
        <v>238.77597947024395</v>
      </c>
      <c r="V1345" s="119">
        <v>401.67369577973818</v>
      </c>
      <c r="W1345" s="119">
        <v>232.0192183307544</v>
      </c>
      <c r="X1345" s="119">
        <v>40.068783490323618</v>
      </c>
      <c r="Y1345" s="119">
        <v>120.11156554810688</v>
      </c>
      <c r="Z1345" s="119">
        <v>339.77544662460525</v>
      </c>
      <c r="AA1345" s="119">
        <v>342.67272446657961</v>
      </c>
      <c r="AB1345" s="119">
        <v>2.6430243169924261</v>
      </c>
      <c r="AC1345" s="119">
        <v>12.022885617927493</v>
      </c>
      <c r="AD1345" s="119">
        <v>346.53188953315066</v>
      </c>
      <c r="AE1345" s="119">
        <v>708.03710579023721</v>
      </c>
      <c r="AF1345" s="119">
        <v>78.895563216626428</v>
      </c>
      <c r="AG1345" s="138"/>
      <c r="AI1345" s="122">
        <v>5100</v>
      </c>
      <c r="AJ1345" s="122" t="s">
        <v>2356</v>
      </c>
    </row>
    <row r="1346" spans="1:36" s="122" customFormat="1" ht="11.25" customHeight="1" x14ac:dyDescent="0.2">
      <c r="A1346" s="96" t="s">
        <v>89</v>
      </c>
      <c r="B1346" s="98">
        <v>340000006922</v>
      </c>
      <c r="C1346" s="98">
        <v>5100</v>
      </c>
      <c r="D1346" s="98" t="s">
        <v>2356</v>
      </c>
      <c r="E1346" s="99" t="s">
        <v>1328</v>
      </c>
      <c r="F1346" s="100" t="s">
        <v>87</v>
      </c>
      <c r="G1346" s="100" t="s">
        <v>87</v>
      </c>
      <c r="H1346" s="100" t="s">
        <v>88</v>
      </c>
      <c r="I1346" s="97">
        <v>0</v>
      </c>
      <c r="J1346" s="97">
        <v>0</v>
      </c>
      <c r="K1346" s="97">
        <v>0</v>
      </c>
      <c r="L1346" s="97">
        <v>109266.53</v>
      </c>
      <c r="M1346" s="119">
        <v>109266.53</v>
      </c>
      <c r="N1346" s="119">
        <v>1744.1048761326401</v>
      </c>
      <c r="O1346" s="120" t="s">
        <v>45</v>
      </c>
      <c r="P1346" s="121">
        <v>9.9520627181943488E-5</v>
      </c>
      <c r="Q1346" s="119">
        <v>100.29627907619586</v>
      </c>
      <c r="R1346" s="119">
        <v>60.177767445717521</v>
      </c>
      <c r="S1346" s="119">
        <v>100.29627907619586</v>
      </c>
      <c r="T1346" s="119">
        <v>40.118511630478345</v>
      </c>
      <c r="U1346" s="119">
        <v>120.35553489143504</v>
      </c>
      <c r="V1346" s="119">
        <v>202.46447157141486</v>
      </c>
      <c r="W1346" s="119">
        <v>116.94977522129926</v>
      </c>
      <c r="X1346" s="119">
        <v>20.196754632213651</v>
      </c>
      <c r="Y1346" s="119">
        <v>60.542487356822129</v>
      </c>
      <c r="Z1346" s="119">
        <v>171.26452883664857</v>
      </c>
      <c r="AA1346" s="119">
        <v>172.72490782943325</v>
      </c>
      <c r="AB1346" s="119">
        <v>1.3322219685097549</v>
      </c>
      <c r="AC1346" s="119">
        <v>6.0601607946268796</v>
      </c>
      <c r="AD1346" s="119">
        <v>174.67012810180734</v>
      </c>
      <c r="AE1346" s="119">
        <v>356.88759304613029</v>
      </c>
      <c r="AF1346" s="119">
        <v>39.767474653711659</v>
      </c>
      <c r="AG1346" s="138"/>
      <c r="AI1346" s="122">
        <v>5100</v>
      </c>
      <c r="AJ1346" s="122" t="s">
        <v>2356</v>
      </c>
    </row>
    <row r="1347" spans="1:36" s="122" customFormat="1" ht="11.25" hidden="1" customHeight="1" x14ac:dyDescent="0.2">
      <c r="A1347" s="96" t="s">
        <v>89</v>
      </c>
      <c r="B1347" s="98">
        <v>340000006923</v>
      </c>
      <c r="C1347" s="98">
        <v>5100</v>
      </c>
      <c r="D1347" s="98" t="s">
        <v>2356</v>
      </c>
      <c r="E1347" s="99" t="s">
        <v>1329</v>
      </c>
      <c r="F1347" s="100" t="s">
        <v>88</v>
      </c>
      <c r="G1347" s="100" t="s">
        <v>87</v>
      </c>
      <c r="H1347" s="100" t="s">
        <v>88</v>
      </c>
      <c r="I1347" s="97">
        <v>0</v>
      </c>
      <c r="J1347" s="97">
        <v>0</v>
      </c>
      <c r="K1347" s="97">
        <v>8151.59</v>
      </c>
      <c r="L1347" s="97">
        <v>83474.569999999992</v>
      </c>
      <c r="M1347" s="119">
        <v>0</v>
      </c>
      <c r="N1347" s="119">
        <v>0</v>
      </c>
      <c r="O1347" s="120" t="s">
        <v>45</v>
      </c>
      <c r="P1347" s="121">
        <v>0</v>
      </c>
      <c r="Q1347" s="119">
        <v>0</v>
      </c>
      <c r="R1347" s="119">
        <v>0</v>
      </c>
      <c r="S1347" s="119">
        <v>0</v>
      </c>
      <c r="T1347" s="119">
        <v>0</v>
      </c>
      <c r="U1347" s="119">
        <v>0</v>
      </c>
      <c r="V1347" s="119">
        <v>0</v>
      </c>
      <c r="W1347" s="119">
        <v>0</v>
      </c>
      <c r="X1347" s="119">
        <v>0</v>
      </c>
      <c r="Y1347" s="119">
        <v>0</v>
      </c>
      <c r="Z1347" s="119">
        <v>0</v>
      </c>
      <c r="AA1347" s="119">
        <v>0</v>
      </c>
      <c r="AB1347" s="119">
        <v>0</v>
      </c>
      <c r="AC1347" s="119">
        <v>0</v>
      </c>
      <c r="AD1347" s="119">
        <v>0</v>
      </c>
      <c r="AE1347" s="119">
        <v>0</v>
      </c>
      <c r="AF1347" s="119">
        <v>0</v>
      </c>
      <c r="AG1347" s="138"/>
      <c r="AI1347" s="122">
        <v>5100</v>
      </c>
      <c r="AJ1347" s="122" t="s">
        <v>2356</v>
      </c>
    </row>
    <row r="1348" spans="1:36" s="122" customFormat="1" ht="11.25" customHeight="1" x14ac:dyDescent="0.2">
      <c r="A1348" s="96" t="s">
        <v>89</v>
      </c>
      <c r="B1348" s="98">
        <v>340000006926</v>
      </c>
      <c r="C1348" s="98">
        <v>5100</v>
      </c>
      <c r="D1348" s="98" t="s">
        <v>2356</v>
      </c>
      <c r="E1348" s="99" t="s">
        <v>1330</v>
      </c>
      <c r="F1348" s="100" t="s">
        <v>87</v>
      </c>
      <c r="G1348" s="100" t="s">
        <v>87</v>
      </c>
      <c r="H1348" s="100" t="s">
        <v>88</v>
      </c>
      <c r="I1348" s="97">
        <v>0</v>
      </c>
      <c r="J1348" s="97">
        <v>0</v>
      </c>
      <c r="K1348" s="97">
        <v>0</v>
      </c>
      <c r="L1348" s="97">
        <v>21469.53</v>
      </c>
      <c r="M1348" s="119">
        <v>21469.53</v>
      </c>
      <c r="N1348" s="119">
        <v>342.69516897146821</v>
      </c>
      <c r="O1348" s="120" t="s">
        <v>45</v>
      </c>
      <c r="P1348" s="121">
        <v>1.9554579896529622E-5</v>
      </c>
      <c r="Q1348" s="119">
        <v>19.70698595914741</v>
      </c>
      <c r="R1348" s="119">
        <v>11.824191575488447</v>
      </c>
      <c r="S1348" s="119">
        <v>19.70698595914741</v>
      </c>
      <c r="T1348" s="119">
        <v>7.8827943836589638</v>
      </c>
      <c r="U1348" s="119">
        <v>23.648383150976894</v>
      </c>
      <c r="V1348" s="119">
        <v>39.781779894873921</v>
      </c>
      <c r="W1348" s="119">
        <v>22.979193240665193</v>
      </c>
      <c r="X1348" s="119">
        <v>3.9684140191781494</v>
      </c>
      <c r="Y1348" s="119">
        <v>11.895854554747125</v>
      </c>
      <c r="Z1348" s="119">
        <v>33.651374668842244</v>
      </c>
      <c r="AA1348" s="119">
        <v>33.938321189400376</v>
      </c>
      <c r="AB1348" s="119">
        <v>0.26176524064211826</v>
      </c>
      <c r="AC1348" s="119">
        <v>1.1907471023841025</v>
      </c>
      <c r="AD1348" s="119">
        <v>34.320533061547714</v>
      </c>
      <c r="AE1348" s="119">
        <v>70.124025037966192</v>
      </c>
      <c r="AF1348" s="119">
        <v>7.8138199328019473</v>
      </c>
      <c r="AG1348" s="138"/>
      <c r="AI1348" s="122">
        <v>5100</v>
      </c>
      <c r="AJ1348" s="122" t="s">
        <v>2356</v>
      </c>
    </row>
    <row r="1349" spans="1:36" s="122" customFormat="1" ht="11.25" hidden="1" customHeight="1" x14ac:dyDescent="0.2">
      <c r="A1349" s="96" t="s">
        <v>89</v>
      </c>
      <c r="B1349" s="98">
        <v>340000006927</v>
      </c>
      <c r="C1349" s="98">
        <v>5100</v>
      </c>
      <c r="D1349" s="98" t="s">
        <v>2356</v>
      </c>
      <c r="E1349" s="99" t="s">
        <v>1331</v>
      </c>
      <c r="F1349" s="100" t="s">
        <v>88</v>
      </c>
      <c r="G1349" s="100" t="s">
        <v>87</v>
      </c>
      <c r="H1349" s="100" t="s">
        <v>88</v>
      </c>
      <c r="I1349" s="97">
        <v>0</v>
      </c>
      <c r="J1349" s="97">
        <v>0</v>
      </c>
      <c r="K1349" s="97">
        <v>0</v>
      </c>
      <c r="L1349" s="97">
        <v>21286.49</v>
      </c>
      <c r="M1349" s="119">
        <v>0</v>
      </c>
      <c r="N1349" s="119">
        <v>0</v>
      </c>
      <c r="O1349" s="120" t="s">
        <v>45</v>
      </c>
      <c r="P1349" s="121">
        <v>0</v>
      </c>
      <c r="Q1349" s="119">
        <v>0</v>
      </c>
      <c r="R1349" s="119">
        <v>0</v>
      </c>
      <c r="S1349" s="119">
        <v>0</v>
      </c>
      <c r="T1349" s="119">
        <v>0</v>
      </c>
      <c r="U1349" s="119">
        <v>0</v>
      </c>
      <c r="V1349" s="119">
        <v>0</v>
      </c>
      <c r="W1349" s="119">
        <v>0</v>
      </c>
      <c r="X1349" s="119">
        <v>0</v>
      </c>
      <c r="Y1349" s="119">
        <v>0</v>
      </c>
      <c r="Z1349" s="119">
        <v>0</v>
      </c>
      <c r="AA1349" s="119">
        <v>0</v>
      </c>
      <c r="AB1349" s="119">
        <v>0</v>
      </c>
      <c r="AC1349" s="119">
        <v>0</v>
      </c>
      <c r="AD1349" s="119">
        <v>0</v>
      </c>
      <c r="AE1349" s="119">
        <v>0</v>
      </c>
      <c r="AF1349" s="119">
        <v>0</v>
      </c>
      <c r="AG1349" s="138"/>
      <c r="AI1349" s="122">
        <v>5100</v>
      </c>
      <c r="AJ1349" s="122" t="s">
        <v>2356</v>
      </c>
    </row>
    <row r="1350" spans="1:36" s="122" customFormat="1" ht="11.25" customHeight="1" x14ac:dyDescent="0.2">
      <c r="A1350" s="96" t="s">
        <v>89</v>
      </c>
      <c r="B1350" s="98">
        <v>340000006928</v>
      </c>
      <c r="C1350" s="98">
        <v>5100</v>
      </c>
      <c r="D1350" s="98" t="s">
        <v>2356</v>
      </c>
      <c r="E1350" s="99" t="s">
        <v>1332</v>
      </c>
      <c r="F1350" s="100" t="s">
        <v>87</v>
      </c>
      <c r="G1350" s="100" t="s">
        <v>87</v>
      </c>
      <c r="H1350" s="100" t="s">
        <v>88</v>
      </c>
      <c r="I1350" s="97">
        <v>0</v>
      </c>
      <c r="J1350" s="97">
        <v>0</v>
      </c>
      <c r="K1350" s="97">
        <v>10121.120000000001</v>
      </c>
      <c r="L1350" s="97">
        <v>36266.82</v>
      </c>
      <c r="M1350" s="119">
        <v>36266.82</v>
      </c>
      <c r="N1350" s="119">
        <v>578.88849955997284</v>
      </c>
      <c r="O1350" s="120" t="s">
        <v>45</v>
      </c>
      <c r="P1350" s="121">
        <v>3.3032042587008591E-5</v>
      </c>
      <c r="Q1350" s="119">
        <v>33.289490385813131</v>
      </c>
      <c r="R1350" s="119">
        <v>19.97369423148788</v>
      </c>
      <c r="S1350" s="119">
        <v>33.289490385813131</v>
      </c>
      <c r="T1350" s="119">
        <v>13.315796154325252</v>
      </c>
      <c r="U1350" s="119">
        <v>39.947388462975759</v>
      </c>
      <c r="V1350" s="119">
        <v>67.200290398858826</v>
      </c>
      <c r="W1350" s="119">
        <v>38.816977595896205</v>
      </c>
      <c r="X1350" s="119">
        <v>6.7035355184305629</v>
      </c>
      <c r="Y1350" s="119">
        <v>20.094748971365192</v>
      </c>
      <c r="Z1350" s="119">
        <v>56.844669998246886</v>
      </c>
      <c r="AA1350" s="119">
        <v>57.32938660875061</v>
      </c>
      <c r="AB1350" s="119">
        <v>0.44217981784530863</v>
      </c>
      <c r="AC1350" s="119">
        <v>2.011437177604066</v>
      </c>
      <c r="AD1350" s="119">
        <v>57.975027625066787</v>
      </c>
      <c r="AE1350" s="119">
        <v>118.45510328951838</v>
      </c>
      <c r="AF1350" s="119">
        <v>13.199282937974905</v>
      </c>
      <c r="AG1350" s="138"/>
      <c r="AI1350" s="122">
        <v>5100</v>
      </c>
      <c r="AJ1350" s="122" t="s">
        <v>2356</v>
      </c>
    </row>
    <row r="1351" spans="1:36" s="122" customFormat="1" ht="11.25" customHeight="1" x14ac:dyDescent="0.2">
      <c r="A1351" s="96" t="s">
        <v>89</v>
      </c>
      <c r="B1351" s="98">
        <v>340000006931</v>
      </c>
      <c r="C1351" s="98">
        <v>5100</v>
      </c>
      <c r="D1351" s="98" t="s">
        <v>2356</v>
      </c>
      <c r="E1351" s="99" t="s">
        <v>1333</v>
      </c>
      <c r="F1351" s="100" t="s">
        <v>87</v>
      </c>
      <c r="G1351" s="100" t="s">
        <v>87</v>
      </c>
      <c r="H1351" s="100" t="s">
        <v>88</v>
      </c>
      <c r="I1351" s="97">
        <v>0</v>
      </c>
      <c r="J1351" s="97">
        <v>0</v>
      </c>
      <c r="K1351" s="97">
        <v>0</v>
      </c>
      <c r="L1351" s="97">
        <v>57896.07</v>
      </c>
      <c r="M1351" s="119">
        <v>57896.07</v>
      </c>
      <c r="N1351" s="119">
        <v>924.13310824382063</v>
      </c>
      <c r="O1351" s="120" t="s">
        <v>45</v>
      </c>
      <c r="P1351" s="121">
        <v>5.2732096441332062E-5</v>
      </c>
      <c r="Q1351" s="119">
        <v>53.143084109424642</v>
      </c>
      <c r="R1351" s="119">
        <v>31.885850465654787</v>
      </c>
      <c r="S1351" s="119">
        <v>53.143084109424642</v>
      </c>
      <c r="T1351" s="119">
        <v>21.257233643769858</v>
      </c>
      <c r="U1351" s="119">
        <v>63.771700931309574</v>
      </c>
      <c r="V1351" s="119">
        <v>107.27802208610126</v>
      </c>
      <c r="W1351" s="119">
        <v>61.967121795636849</v>
      </c>
      <c r="X1351" s="119">
        <v>10.701472078956527</v>
      </c>
      <c r="Y1351" s="119">
        <v>32.079101312951813</v>
      </c>
      <c r="Z1351" s="119">
        <v>90.746390043168972</v>
      </c>
      <c r="AA1351" s="119">
        <v>91.520187878542643</v>
      </c>
      <c r="AB1351" s="119">
        <v>0.70589242967977994</v>
      </c>
      <c r="AC1351" s="119">
        <v>3.211042700605331</v>
      </c>
      <c r="AD1351" s="119">
        <v>92.550884186504362</v>
      </c>
      <c r="AE1351" s="119">
        <v>189.10080762270269</v>
      </c>
      <c r="AF1351" s="119">
        <v>21.07123284938687</v>
      </c>
      <c r="AG1351" s="138"/>
      <c r="AI1351" s="122">
        <v>5100</v>
      </c>
      <c r="AJ1351" s="122" t="s">
        <v>2356</v>
      </c>
    </row>
    <row r="1352" spans="1:36" s="122" customFormat="1" ht="11.25" hidden="1" customHeight="1" x14ac:dyDescent="0.2">
      <c r="A1352" s="96" t="s">
        <v>89</v>
      </c>
      <c r="B1352" s="98">
        <v>340000006932</v>
      </c>
      <c r="C1352" s="98">
        <v>5100</v>
      </c>
      <c r="D1352" s="98" t="s">
        <v>2356</v>
      </c>
      <c r="E1352" s="99" t="s">
        <v>1334</v>
      </c>
      <c r="F1352" s="100" t="s">
        <v>88</v>
      </c>
      <c r="G1352" s="100" t="s">
        <v>87</v>
      </c>
      <c r="H1352" s="100" t="s">
        <v>88</v>
      </c>
      <c r="I1352" s="97">
        <v>0</v>
      </c>
      <c r="J1352" s="97">
        <v>0</v>
      </c>
      <c r="K1352" s="97">
        <v>0</v>
      </c>
      <c r="L1352" s="97">
        <v>70377.710000000006</v>
      </c>
      <c r="M1352" s="119">
        <v>0</v>
      </c>
      <c r="N1352" s="119">
        <v>0</v>
      </c>
      <c r="O1352" s="120" t="s">
        <v>45</v>
      </c>
      <c r="P1352" s="121">
        <v>0</v>
      </c>
      <c r="Q1352" s="119">
        <v>0</v>
      </c>
      <c r="R1352" s="119">
        <v>0</v>
      </c>
      <c r="S1352" s="119">
        <v>0</v>
      </c>
      <c r="T1352" s="119">
        <v>0</v>
      </c>
      <c r="U1352" s="119">
        <v>0</v>
      </c>
      <c r="V1352" s="119">
        <v>0</v>
      </c>
      <c r="W1352" s="119">
        <v>0</v>
      </c>
      <c r="X1352" s="119">
        <v>0</v>
      </c>
      <c r="Y1352" s="119">
        <v>0</v>
      </c>
      <c r="Z1352" s="119">
        <v>0</v>
      </c>
      <c r="AA1352" s="119">
        <v>0</v>
      </c>
      <c r="AB1352" s="119">
        <v>0</v>
      </c>
      <c r="AC1352" s="119">
        <v>0</v>
      </c>
      <c r="AD1352" s="119">
        <v>0</v>
      </c>
      <c r="AE1352" s="119">
        <v>0</v>
      </c>
      <c r="AF1352" s="119">
        <v>0</v>
      </c>
      <c r="AG1352" s="138"/>
      <c r="AI1352" s="122">
        <v>5100</v>
      </c>
      <c r="AJ1352" s="122" t="s">
        <v>2356</v>
      </c>
    </row>
    <row r="1353" spans="1:36" s="122" customFormat="1" ht="11.25" customHeight="1" x14ac:dyDescent="0.2">
      <c r="A1353" s="96" t="s">
        <v>89</v>
      </c>
      <c r="B1353" s="98">
        <v>340000006933</v>
      </c>
      <c r="C1353" s="98">
        <v>5100</v>
      </c>
      <c r="D1353" s="98" t="s">
        <v>2356</v>
      </c>
      <c r="E1353" s="99" t="s">
        <v>1335</v>
      </c>
      <c r="F1353" s="100" t="s">
        <v>87</v>
      </c>
      <c r="G1353" s="100" t="s">
        <v>87</v>
      </c>
      <c r="H1353" s="100" t="s">
        <v>88</v>
      </c>
      <c r="I1353" s="97">
        <v>0</v>
      </c>
      <c r="J1353" s="97">
        <v>0</v>
      </c>
      <c r="K1353" s="97">
        <v>0</v>
      </c>
      <c r="L1353" s="97">
        <v>132893.93</v>
      </c>
      <c r="M1353" s="119">
        <v>132893.93</v>
      </c>
      <c r="N1353" s="119">
        <v>2121.243818408343</v>
      </c>
      <c r="O1353" s="120" t="s">
        <v>45</v>
      </c>
      <c r="P1353" s="121">
        <v>1.2104060833883254E-4</v>
      </c>
      <c r="Q1353" s="119">
        <v>121.98398439863001</v>
      </c>
      <c r="R1353" s="119">
        <v>73.190390639178005</v>
      </c>
      <c r="S1353" s="119">
        <v>121.98398439863001</v>
      </c>
      <c r="T1353" s="119">
        <v>48.793593759452008</v>
      </c>
      <c r="U1353" s="119">
        <v>146.38078127835601</v>
      </c>
      <c r="V1353" s="119">
        <v>246.24465801649049</v>
      </c>
      <c r="W1353" s="119">
        <v>142.23857243178747</v>
      </c>
      <c r="X1353" s="119">
        <v>24.564027944518568</v>
      </c>
      <c r="Y1353" s="119">
        <v>73.6339762672376</v>
      </c>
      <c r="Z1353" s="119">
        <v>208.29815229513153</v>
      </c>
      <c r="AA1353" s="119">
        <v>210.07431836941427</v>
      </c>
      <c r="AB1353" s="119">
        <v>1.6202968377196345</v>
      </c>
      <c r="AC1353" s="119">
        <v>7.3705880879523571</v>
      </c>
      <c r="AD1353" s="119">
        <v>212.4401660513299</v>
      </c>
      <c r="AE1353" s="119">
        <v>434.05967781845845</v>
      </c>
      <c r="AF1353" s="119">
        <v>48.366649814056792</v>
      </c>
      <c r="AG1353" s="138"/>
      <c r="AI1353" s="122">
        <v>5100</v>
      </c>
      <c r="AJ1353" s="122" t="s">
        <v>2356</v>
      </c>
    </row>
    <row r="1354" spans="1:36" s="122" customFormat="1" ht="11.25" customHeight="1" x14ac:dyDescent="0.2">
      <c r="A1354" s="96" t="s">
        <v>89</v>
      </c>
      <c r="B1354" s="98">
        <v>340000006934</v>
      </c>
      <c r="C1354" s="98">
        <v>5200</v>
      </c>
      <c r="D1354" s="98" t="s">
        <v>2356</v>
      </c>
      <c r="E1354" s="99" t="s">
        <v>3047</v>
      </c>
      <c r="F1354" s="100" t="s">
        <v>87</v>
      </c>
      <c r="G1354" s="100" t="s">
        <v>87</v>
      </c>
      <c r="H1354" s="100" t="s">
        <v>88</v>
      </c>
      <c r="I1354" s="97">
        <v>0</v>
      </c>
      <c r="J1354" s="97">
        <v>0</v>
      </c>
      <c r="K1354" s="97">
        <v>97459.36</v>
      </c>
      <c r="L1354" s="97">
        <v>97459.36</v>
      </c>
      <c r="M1354" s="119">
        <v>97459.36</v>
      </c>
      <c r="N1354" s="119">
        <v>1555.6396364080235</v>
      </c>
      <c r="O1354" s="120" t="s">
        <v>45</v>
      </c>
      <c r="P1354" s="121">
        <v>8.876658416763867E-5</v>
      </c>
      <c r="Q1354" s="119">
        <v>89.45842033372378</v>
      </c>
      <c r="R1354" s="119">
        <v>53.675052200234276</v>
      </c>
      <c r="S1354" s="119">
        <v>89.45842033372378</v>
      </c>
      <c r="T1354" s="119">
        <v>35.783368133489518</v>
      </c>
      <c r="U1354" s="119">
        <v>107.35010440046855</v>
      </c>
      <c r="V1354" s="119">
        <v>180.58647805589038</v>
      </c>
      <c r="W1354" s="119">
        <v>104.31236578311477</v>
      </c>
      <c r="X1354" s="119">
        <v>18.014324977031645</v>
      </c>
      <c r="Y1354" s="119">
        <v>54.000361049298228</v>
      </c>
      <c r="Z1354" s="119">
        <v>152.75795223954961</v>
      </c>
      <c r="AA1354" s="119">
        <v>154.06052496693684</v>
      </c>
      <c r="AB1354" s="119">
        <v>1.1882641503203302</v>
      </c>
      <c r="AC1354" s="119">
        <v>5.4053093160497285</v>
      </c>
      <c r="AD1354" s="119">
        <v>155.7955477850368</v>
      </c>
      <c r="AE1354" s="119">
        <v>318.3228790208338</v>
      </c>
      <c r="AF1354" s="119">
        <v>35.470263662321479</v>
      </c>
      <c r="AG1354" s="138"/>
      <c r="AI1354" s="122">
        <v>5200</v>
      </c>
      <c r="AJ1354" s="122" t="s">
        <v>2356</v>
      </c>
    </row>
    <row r="1355" spans="1:36" s="122" customFormat="1" ht="11.25" customHeight="1" x14ac:dyDescent="0.2">
      <c r="A1355" s="96" t="s">
        <v>89</v>
      </c>
      <c r="B1355" s="98">
        <v>340000006935</v>
      </c>
      <c r="C1355" s="98">
        <v>5200</v>
      </c>
      <c r="D1355" s="98" t="s">
        <v>2356</v>
      </c>
      <c r="E1355" s="99" t="s">
        <v>1336</v>
      </c>
      <c r="F1355" s="100" t="s">
        <v>87</v>
      </c>
      <c r="G1355" s="100" t="s">
        <v>87</v>
      </c>
      <c r="H1355" s="100" t="s">
        <v>88</v>
      </c>
      <c r="I1355" s="97">
        <v>0</v>
      </c>
      <c r="J1355" s="97">
        <v>0</v>
      </c>
      <c r="K1355" s="97">
        <v>14208.88</v>
      </c>
      <c r="L1355" s="97">
        <v>502116.09</v>
      </c>
      <c r="M1355" s="119">
        <v>502116.09</v>
      </c>
      <c r="N1355" s="119">
        <v>8014.7426751234407</v>
      </c>
      <c r="O1355" s="120" t="s">
        <v>45</v>
      </c>
      <c r="P1355" s="121">
        <v>4.5733042126390569E-4</v>
      </c>
      <c r="Q1355" s="119">
        <v>460.89480000223568</v>
      </c>
      <c r="R1355" s="119">
        <v>276.53688000134144</v>
      </c>
      <c r="S1355" s="119">
        <v>460.89480000223568</v>
      </c>
      <c r="T1355" s="119">
        <v>184.35792000089427</v>
      </c>
      <c r="U1355" s="119">
        <v>553.07376000268289</v>
      </c>
      <c r="V1355" s="119">
        <v>930.39166549312949</v>
      </c>
      <c r="W1355" s="119">
        <v>537.42316023486489</v>
      </c>
      <c r="X1355" s="119">
        <v>92.810812850161042</v>
      </c>
      <c r="Y1355" s="119">
        <v>278.21288944091083</v>
      </c>
      <c r="Z1355" s="119">
        <v>787.01753936132354</v>
      </c>
      <c r="AA1355" s="119">
        <v>793.72846712461194</v>
      </c>
      <c r="AB1355" s="119">
        <v>6.1220035617514474</v>
      </c>
      <c r="AC1355" s="119">
        <v>27.848456823597694</v>
      </c>
      <c r="AD1355" s="119">
        <v>802.66740201485891</v>
      </c>
      <c r="AE1355" s="119">
        <v>1640.0173300079553</v>
      </c>
      <c r="AF1355" s="119">
        <v>182.74478820088643</v>
      </c>
      <c r="AG1355" s="138"/>
      <c r="AI1355" s="122">
        <v>5200</v>
      </c>
      <c r="AJ1355" s="122" t="s">
        <v>2356</v>
      </c>
    </row>
    <row r="1356" spans="1:36" s="122" customFormat="1" ht="11.25" customHeight="1" x14ac:dyDescent="0.2">
      <c r="A1356" s="96" t="s">
        <v>89</v>
      </c>
      <c r="B1356" s="98">
        <v>340000006936</v>
      </c>
      <c r="C1356" s="98">
        <v>5200</v>
      </c>
      <c r="D1356" s="98" t="s">
        <v>2356</v>
      </c>
      <c r="E1356" s="99" t="s">
        <v>1337</v>
      </c>
      <c r="F1356" s="100" t="s">
        <v>87</v>
      </c>
      <c r="G1356" s="100" t="s">
        <v>87</v>
      </c>
      <c r="H1356" s="100" t="s">
        <v>88</v>
      </c>
      <c r="I1356" s="97">
        <v>0</v>
      </c>
      <c r="J1356" s="97">
        <v>0</v>
      </c>
      <c r="K1356" s="97">
        <v>0</v>
      </c>
      <c r="L1356" s="97">
        <v>481062.87</v>
      </c>
      <c r="M1356" s="119">
        <v>481062.87</v>
      </c>
      <c r="N1356" s="119">
        <v>7678.6926178891408</v>
      </c>
      <c r="O1356" s="120" t="s">
        <v>45</v>
      </c>
      <c r="P1356" s="121">
        <v>4.3815501907442051E-4</v>
      </c>
      <c r="Q1356" s="119">
        <v>441.56994701594095</v>
      </c>
      <c r="R1356" s="119">
        <v>264.94196820956461</v>
      </c>
      <c r="S1356" s="119">
        <v>441.56994701594095</v>
      </c>
      <c r="T1356" s="119">
        <v>176.6279788063764</v>
      </c>
      <c r="U1356" s="119">
        <v>529.88393641912921</v>
      </c>
      <c r="V1356" s="119">
        <v>891.3812836115344</v>
      </c>
      <c r="W1356" s="119">
        <v>514.88955047637273</v>
      </c>
      <c r="X1356" s="119">
        <v>88.919349301734854</v>
      </c>
      <c r="Y1356" s="119">
        <v>266.54770426782625</v>
      </c>
      <c r="Z1356" s="119">
        <v>754.01868963310096</v>
      </c>
      <c r="AA1356" s="119">
        <v>760.44823498021412</v>
      </c>
      <c r="AB1356" s="119">
        <v>5.8653141419275627</v>
      </c>
      <c r="AC1356" s="119">
        <v>26.680799184569025</v>
      </c>
      <c r="AD1356" s="119">
        <v>769.01236936803139</v>
      </c>
      <c r="AE1356" s="119">
        <v>1571.2530614650566</v>
      </c>
      <c r="AF1356" s="119">
        <v>175.0824839918206</v>
      </c>
      <c r="AG1356" s="138"/>
      <c r="AI1356" s="122">
        <v>5200</v>
      </c>
      <c r="AJ1356" s="122" t="s">
        <v>2356</v>
      </c>
    </row>
    <row r="1357" spans="1:36" s="122" customFormat="1" ht="11.25" customHeight="1" x14ac:dyDescent="0.2">
      <c r="A1357" s="96" t="s">
        <v>89</v>
      </c>
      <c r="B1357" s="98">
        <v>340000006937</v>
      </c>
      <c r="C1357" s="98">
        <v>5200</v>
      </c>
      <c r="D1357" s="98" t="s">
        <v>2356</v>
      </c>
      <c r="E1357" s="99" t="s">
        <v>1338</v>
      </c>
      <c r="F1357" s="100" t="s">
        <v>87</v>
      </c>
      <c r="G1357" s="100" t="s">
        <v>87</v>
      </c>
      <c r="H1357" s="100" t="s">
        <v>88</v>
      </c>
      <c r="I1357" s="97">
        <v>0</v>
      </c>
      <c r="J1357" s="97">
        <v>0</v>
      </c>
      <c r="K1357" s="97">
        <v>11309.59</v>
      </c>
      <c r="L1357" s="97">
        <v>85162.39</v>
      </c>
      <c r="M1357" s="119">
        <v>85162.39</v>
      </c>
      <c r="N1357" s="119">
        <v>1359.3562425942289</v>
      </c>
      <c r="O1357" s="120" t="s">
        <v>45</v>
      </c>
      <c r="P1357" s="121">
        <v>7.7566428302548561E-5</v>
      </c>
      <c r="Q1357" s="119">
        <v>78.170971790134004</v>
      </c>
      <c r="R1357" s="119">
        <v>46.902583074080404</v>
      </c>
      <c r="S1357" s="119">
        <v>78.170971790134004</v>
      </c>
      <c r="T1357" s="119">
        <v>31.268388716053604</v>
      </c>
      <c r="U1357" s="119">
        <v>93.805166148160808</v>
      </c>
      <c r="V1357" s="119">
        <v>157.80091386729993</v>
      </c>
      <c r="W1357" s="119">
        <v>91.150715299631301</v>
      </c>
      <c r="X1357" s="119">
        <v>15.741361007097829</v>
      </c>
      <c r="Y1357" s="119">
        <v>47.186845961446338</v>
      </c>
      <c r="Z1357" s="119">
        <v>133.48366236168488</v>
      </c>
      <c r="AA1357" s="119">
        <v>134.62188250404077</v>
      </c>
      <c r="AB1357" s="119">
        <v>1.0383344913469428</v>
      </c>
      <c r="AC1357" s="119">
        <v>4.7232924579441127</v>
      </c>
      <c r="AD1357" s="119">
        <v>136.13798819049234</v>
      </c>
      <c r="AE1357" s="119">
        <v>278.15837461989349</v>
      </c>
      <c r="AF1357" s="119">
        <v>30.99479031478813</v>
      </c>
      <c r="AG1357" s="138"/>
      <c r="AI1357" s="122">
        <v>5200</v>
      </c>
      <c r="AJ1357" s="122" t="s">
        <v>2356</v>
      </c>
    </row>
    <row r="1358" spans="1:36" s="122" customFormat="1" ht="11.25" hidden="1" customHeight="1" x14ac:dyDescent="0.2">
      <c r="A1358" s="96" t="s">
        <v>89</v>
      </c>
      <c r="B1358" s="98">
        <v>340000006938</v>
      </c>
      <c r="C1358" s="98">
        <v>5200</v>
      </c>
      <c r="D1358" s="98" t="s">
        <v>2356</v>
      </c>
      <c r="E1358" s="99" t="s">
        <v>1339</v>
      </c>
      <c r="F1358" s="100" t="s">
        <v>88</v>
      </c>
      <c r="G1358" s="100" t="s">
        <v>87</v>
      </c>
      <c r="H1358" s="100" t="s">
        <v>88</v>
      </c>
      <c r="I1358" s="97">
        <v>0</v>
      </c>
      <c r="J1358" s="97">
        <v>0</v>
      </c>
      <c r="K1358" s="97">
        <v>11309.59</v>
      </c>
      <c r="L1358" s="97">
        <v>94868.56</v>
      </c>
      <c r="M1358" s="119">
        <v>0</v>
      </c>
      <c r="N1358" s="119">
        <v>0</v>
      </c>
      <c r="O1358" s="120" t="s">
        <v>45</v>
      </c>
      <c r="P1358" s="121">
        <v>0</v>
      </c>
      <c r="Q1358" s="119">
        <v>0</v>
      </c>
      <c r="R1358" s="119">
        <v>0</v>
      </c>
      <c r="S1358" s="119">
        <v>0</v>
      </c>
      <c r="T1358" s="119">
        <v>0</v>
      </c>
      <c r="U1358" s="119">
        <v>0</v>
      </c>
      <c r="V1358" s="119">
        <v>0</v>
      </c>
      <c r="W1358" s="119">
        <v>0</v>
      </c>
      <c r="X1358" s="119">
        <v>0</v>
      </c>
      <c r="Y1358" s="119">
        <v>0</v>
      </c>
      <c r="Z1358" s="119">
        <v>0</v>
      </c>
      <c r="AA1358" s="119">
        <v>0</v>
      </c>
      <c r="AB1358" s="119">
        <v>0</v>
      </c>
      <c r="AC1358" s="119">
        <v>0</v>
      </c>
      <c r="AD1358" s="119">
        <v>0</v>
      </c>
      <c r="AE1358" s="119">
        <v>0</v>
      </c>
      <c r="AF1358" s="119">
        <v>0</v>
      </c>
      <c r="AG1358" s="138"/>
      <c r="AI1358" s="122">
        <v>5200</v>
      </c>
      <c r="AJ1358" s="122" t="s">
        <v>2356</v>
      </c>
    </row>
    <row r="1359" spans="1:36" s="122" customFormat="1" ht="11.25" customHeight="1" x14ac:dyDescent="0.2">
      <c r="A1359" s="96" t="s">
        <v>89</v>
      </c>
      <c r="B1359" s="98">
        <v>340000006939</v>
      </c>
      <c r="C1359" s="98">
        <v>5100</v>
      </c>
      <c r="D1359" s="98" t="s">
        <v>2356</v>
      </c>
      <c r="E1359" s="99" t="s">
        <v>1340</v>
      </c>
      <c r="F1359" s="100" t="s">
        <v>87</v>
      </c>
      <c r="G1359" s="100" t="s">
        <v>87</v>
      </c>
      <c r="H1359" s="100" t="s">
        <v>88</v>
      </c>
      <c r="I1359" s="97">
        <v>0</v>
      </c>
      <c r="J1359" s="97">
        <v>0</v>
      </c>
      <c r="K1359" s="97">
        <v>15044.95</v>
      </c>
      <c r="L1359" s="97">
        <v>116255.98</v>
      </c>
      <c r="M1359" s="119">
        <v>116255.98</v>
      </c>
      <c r="N1359" s="119">
        <v>1855.6699988329333</v>
      </c>
      <c r="O1359" s="120" t="s">
        <v>45</v>
      </c>
      <c r="P1359" s="121">
        <v>1.0588666120587408E-4</v>
      </c>
      <c r="Q1359" s="119">
        <v>106.7119292097648</v>
      </c>
      <c r="R1359" s="119">
        <v>64.027157525858883</v>
      </c>
      <c r="S1359" s="119">
        <v>106.7119292097648</v>
      </c>
      <c r="T1359" s="119">
        <v>42.684771683905922</v>
      </c>
      <c r="U1359" s="119">
        <v>128.05431505171777</v>
      </c>
      <c r="V1359" s="119">
        <v>215.41551248783111</v>
      </c>
      <c r="W1359" s="119">
        <v>124.43069921898187</v>
      </c>
      <c r="X1359" s="119">
        <v>21.488680043079402</v>
      </c>
      <c r="Y1359" s="119">
        <v>64.415207468425734</v>
      </c>
      <c r="Z1359" s="119">
        <v>182.21980362278217</v>
      </c>
      <c r="AA1359" s="119">
        <v>183.77359865020361</v>
      </c>
      <c r="AB1359" s="119">
        <v>1.4174401852665282</v>
      </c>
      <c r="AC1359" s="119">
        <v>6.4478109823468035</v>
      </c>
      <c r="AD1359" s="119">
        <v>185.84324878991902</v>
      </c>
      <c r="AE1359" s="119">
        <v>379.71661477141311</v>
      </c>
      <c r="AF1359" s="119">
        <v>42.311279931671741</v>
      </c>
      <c r="AG1359" s="138"/>
      <c r="AI1359" s="122">
        <v>5100</v>
      </c>
      <c r="AJ1359" s="122" t="s">
        <v>2356</v>
      </c>
    </row>
    <row r="1360" spans="1:36" s="122" customFormat="1" ht="11.25" customHeight="1" x14ac:dyDescent="0.2">
      <c r="A1360" s="96" t="s">
        <v>89</v>
      </c>
      <c r="B1360" s="98">
        <v>340000006940</v>
      </c>
      <c r="C1360" s="98">
        <v>5100</v>
      </c>
      <c r="D1360" s="98" t="s">
        <v>2356</v>
      </c>
      <c r="E1360" s="99" t="s">
        <v>1341</v>
      </c>
      <c r="F1360" s="100" t="s">
        <v>87</v>
      </c>
      <c r="G1360" s="100" t="s">
        <v>87</v>
      </c>
      <c r="H1360" s="100" t="s">
        <v>88</v>
      </c>
      <c r="I1360" s="97">
        <v>0</v>
      </c>
      <c r="J1360" s="97">
        <v>0</v>
      </c>
      <c r="K1360" s="97">
        <v>8479.85</v>
      </c>
      <c r="L1360" s="97">
        <v>60292.97</v>
      </c>
      <c r="M1360" s="119">
        <v>60292.97</v>
      </c>
      <c r="N1360" s="119">
        <v>962.39226205425393</v>
      </c>
      <c r="O1360" s="120" t="s">
        <v>45</v>
      </c>
      <c r="P1360" s="121">
        <v>5.4915207695001421E-5</v>
      </c>
      <c r="Q1360" s="119">
        <v>55.34321027173376</v>
      </c>
      <c r="R1360" s="119">
        <v>33.20592616304026</v>
      </c>
      <c r="S1360" s="119">
        <v>55.34321027173376</v>
      </c>
      <c r="T1360" s="119">
        <v>22.137284108693507</v>
      </c>
      <c r="U1360" s="119">
        <v>66.41185232608052</v>
      </c>
      <c r="V1360" s="119">
        <v>111.71933720711338</v>
      </c>
      <c r="W1360" s="119">
        <v>64.532563529971526</v>
      </c>
      <c r="X1360" s="119">
        <v>11.144513522461258</v>
      </c>
      <c r="Y1360" s="119">
        <v>33.407177604434366</v>
      </c>
      <c r="Z1360" s="119">
        <v>94.503294826075177</v>
      </c>
      <c r="AA1360" s="119">
        <v>95.309127927946321</v>
      </c>
      <c r="AB1360" s="119">
        <v>0.73511640921240573</v>
      </c>
      <c r="AC1360" s="119">
        <v>3.3439800182692232</v>
      </c>
      <c r="AD1360" s="119">
        <v>96.382495111160097</v>
      </c>
      <c r="AE1360" s="119">
        <v>196.92958988358595</v>
      </c>
      <c r="AF1360" s="119">
        <v>21.943582872742436</v>
      </c>
      <c r="AG1360" s="138"/>
      <c r="AI1360" s="122">
        <v>5100</v>
      </c>
      <c r="AJ1360" s="122" t="s">
        <v>2356</v>
      </c>
    </row>
    <row r="1361" spans="1:36" s="122" customFormat="1" ht="11.25" hidden="1" customHeight="1" x14ac:dyDescent="0.2">
      <c r="A1361" s="96" t="s">
        <v>89</v>
      </c>
      <c r="B1361" s="98">
        <v>340000006943</v>
      </c>
      <c r="C1361" s="98">
        <v>5100</v>
      </c>
      <c r="D1361" s="98" t="s">
        <v>2356</v>
      </c>
      <c r="E1361" s="99" t="s">
        <v>1342</v>
      </c>
      <c r="F1361" s="100" t="s">
        <v>88</v>
      </c>
      <c r="G1361" s="100" t="s">
        <v>87</v>
      </c>
      <c r="H1361" s="100" t="s">
        <v>88</v>
      </c>
      <c r="I1361" s="97">
        <v>0</v>
      </c>
      <c r="J1361" s="97">
        <v>0</v>
      </c>
      <c r="K1361" s="97">
        <v>0</v>
      </c>
      <c r="L1361" s="97">
        <v>75186.91</v>
      </c>
      <c r="M1361" s="119">
        <v>0</v>
      </c>
      <c r="N1361" s="119">
        <v>0</v>
      </c>
      <c r="O1361" s="120" t="s">
        <v>45</v>
      </c>
      <c r="P1361" s="121">
        <v>0</v>
      </c>
      <c r="Q1361" s="119">
        <v>0</v>
      </c>
      <c r="R1361" s="119">
        <v>0</v>
      </c>
      <c r="S1361" s="119">
        <v>0</v>
      </c>
      <c r="T1361" s="119">
        <v>0</v>
      </c>
      <c r="U1361" s="119">
        <v>0</v>
      </c>
      <c r="V1361" s="119">
        <v>0</v>
      </c>
      <c r="W1361" s="119">
        <v>0</v>
      </c>
      <c r="X1361" s="119">
        <v>0</v>
      </c>
      <c r="Y1361" s="119">
        <v>0</v>
      </c>
      <c r="Z1361" s="119">
        <v>0</v>
      </c>
      <c r="AA1361" s="119">
        <v>0</v>
      </c>
      <c r="AB1361" s="119">
        <v>0</v>
      </c>
      <c r="AC1361" s="119">
        <v>0</v>
      </c>
      <c r="AD1361" s="119">
        <v>0</v>
      </c>
      <c r="AE1361" s="119">
        <v>0</v>
      </c>
      <c r="AF1361" s="119">
        <v>0</v>
      </c>
      <c r="AG1361" s="138"/>
      <c r="AI1361" s="122">
        <v>5100</v>
      </c>
      <c r="AJ1361" s="122" t="s">
        <v>2356</v>
      </c>
    </row>
    <row r="1362" spans="1:36" s="122" customFormat="1" ht="11.25" customHeight="1" x14ac:dyDescent="0.2">
      <c r="A1362" s="96" t="s">
        <v>89</v>
      </c>
      <c r="B1362" s="98">
        <v>340000006945</v>
      </c>
      <c r="C1362" s="98">
        <v>5100</v>
      </c>
      <c r="D1362" s="98" t="s">
        <v>2356</v>
      </c>
      <c r="E1362" s="99" t="s">
        <v>1343</v>
      </c>
      <c r="F1362" s="100" t="s">
        <v>87</v>
      </c>
      <c r="G1362" s="100" t="s">
        <v>87</v>
      </c>
      <c r="H1362" s="100" t="s">
        <v>88</v>
      </c>
      <c r="I1362" s="97">
        <v>0</v>
      </c>
      <c r="J1362" s="97">
        <v>0</v>
      </c>
      <c r="K1362" s="97">
        <v>0</v>
      </c>
      <c r="L1362" s="97">
        <v>124981.41</v>
      </c>
      <c r="M1362" s="119">
        <v>124981.41</v>
      </c>
      <c r="N1362" s="119">
        <v>1994.9447155220607</v>
      </c>
      <c r="O1362" s="120" t="s">
        <v>45</v>
      </c>
      <c r="P1362" s="121">
        <v>1.1383383648481949E-4</v>
      </c>
      <c r="Q1362" s="119">
        <v>114.72104382464104</v>
      </c>
      <c r="R1362" s="119">
        <v>68.832626294784632</v>
      </c>
      <c r="S1362" s="119">
        <v>114.72104382464104</v>
      </c>
      <c r="T1362" s="119">
        <v>45.888417529856419</v>
      </c>
      <c r="U1362" s="119">
        <v>137.66525258956926</v>
      </c>
      <c r="V1362" s="119">
        <v>231.58322252843891</v>
      </c>
      <c r="W1362" s="119">
        <v>133.76967133797552</v>
      </c>
      <c r="X1362" s="119">
        <v>23.101482872734159</v>
      </c>
      <c r="Y1362" s="119">
        <v>69.24980078311998</v>
      </c>
      <c r="Z1362" s="119">
        <v>195.89605615726973</v>
      </c>
      <c r="AA1362" s="119">
        <v>197.56646909755995</v>
      </c>
      <c r="AB1362" s="119">
        <v>1.523824176143644</v>
      </c>
      <c r="AC1362" s="119">
        <v>6.9317424186453778</v>
      </c>
      <c r="AD1362" s="119">
        <v>199.79145393419654</v>
      </c>
      <c r="AE1362" s="119">
        <v>408.21571427601435</v>
      </c>
      <c r="AF1362" s="119">
        <v>45.48689387647017</v>
      </c>
      <c r="AG1362" s="138"/>
      <c r="AI1362" s="122">
        <v>5100</v>
      </c>
      <c r="AJ1362" s="122" t="s">
        <v>2356</v>
      </c>
    </row>
    <row r="1363" spans="1:36" s="122" customFormat="1" ht="11.25" hidden="1" customHeight="1" x14ac:dyDescent="0.2">
      <c r="A1363" s="96" t="s">
        <v>89</v>
      </c>
      <c r="B1363" s="98">
        <v>340000006949</v>
      </c>
      <c r="C1363" s="98">
        <v>5400</v>
      </c>
      <c r="D1363" s="98" t="s">
        <v>2356</v>
      </c>
      <c r="E1363" s="99" t="s">
        <v>1344</v>
      </c>
      <c r="F1363" s="100" t="s">
        <v>88</v>
      </c>
      <c r="G1363" s="100" t="s">
        <v>87</v>
      </c>
      <c r="H1363" s="100" t="s">
        <v>88</v>
      </c>
      <c r="I1363" s="97">
        <v>0</v>
      </c>
      <c r="J1363" s="97">
        <v>0</v>
      </c>
      <c r="K1363" s="97">
        <v>0</v>
      </c>
      <c r="L1363" s="97">
        <v>106389.57</v>
      </c>
      <c r="M1363" s="119">
        <v>0</v>
      </c>
      <c r="N1363" s="119">
        <v>0</v>
      </c>
      <c r="O1363" s="120" t="s">
        <v>45</v>
      </c>
      <c r="P1363" s="121">
        <v>0</v>
      </c>
      <c r="Q1363" s="119">
        <v>0</v>
      </c>
      <c r="R1363" s="119">
        <v>0</v>
      </c>
      <c r="S1363" s="119">
        <v>0</v>
      </c>
      <c r="T1363" s="119">
        <v>0</v>
      </c>
      <c r="U1363" s="119">
        <v>0</v>
      </c>
      <c r="V1363" s="119">
        <v>0</v>
      </c>
      <c r="W1363" s="119">
        <v>0</v>
      </c>
      <c r="X1363" s="119">
        <v>0</v>
      </c>
      <c r="Y1363" s="119">
        <v>0</v>
      </c>
      <c r="Z1363" s="119">
        <v>0</v>
      </c>
      <c r="AA1363" s="119">
        <v>0</v>
      </c>
      <c r="AB1363" s="119">
        <v>0</v>
      </c>
      <c r="AC1363" s="119">
        <v>0</v>
      </c>
      <c r="AD1363" s="119">
        <v>0</v>
      </c>
      <c r="AE1363" s="119">
        <v>0</v>
      </c>
      <c r="AF1363" s="119">
        <v>0</v>
      </c>
      <c r="AG1363" s="138"/>
      <c r="AI1363" s="122">
        <v>5400</v>
      </c>
      <c r="AJ1363" s="122" t="s">
        <v>2356</v>
      </c>
    </row>
    <row r="1364" spans="1:36" s="122" customFormat="1" ht="11.25" hidden="1" customHeight="1" x14ac:dyDescent="0.2">
      <c r="A1364" s="96" t="s">
        <v>89</v>
      </c>
      <c r="B1364" s="98">
        <v>340000006950</v>
      </c>
      <c r="C1364" s="98">
        <v>5400</v>
      </c>
      <c r="D1364" s="98" t="s">
        <v>2356</v>
      </c>
      <c r="E1364" s="99" t="s">
        <v>1345</v>
      </c>
      <c r="F1364" s="100" t="s">
        <v>88</v>
      </c>
      <c r="G1364" s="100" t="s">
        <v>87</v>
      </c>
      <c r="H1364" s="100" t="s">
        <v>88</v>
      </c>
      <c r="I1364" s="97">
        <v>0</v>
      </c>
      <c r="J1364" s="97">
        <v>0</v>
      </c>
      <c r="K1364" s="97">
        <v>0</v>
      </c>
      <c r="L1364" s="97">
        <v>164218.22</v>
      </c>
      <c r="M1364" s="119">
        <v>0</v>
      </c>
      <c r="N1364" s="119">
        <v>0</v>
      </c>
      <c r="O1364" s="120" t="s">
        <v>45</v>
      </c>
      <c r="P1364" s="121">
        <v>0</v>
      </c>
      <c r="Q1364" s="119">
        <v>0</v>
      </c>
      <c r="R1364" s="119">
        <v>0</v>
      </c>
      <c r="S1364" s="119">
        <v>0</v>
      </c>
      <c r="T1364" s="119">
        <v>0</v>
      </c>
      <c r="U1364" s="119">
        <v>0</v>
      </c>
      <c r="V1364" s="119">
        <v>0</v>
      </c>
      <c r="W1364" s="119">
        <v>0</v>
      </c>
      <c r="X1364" s="119">
        <v>0</v>
      </c>
      <c r="Y1364" s="119">
        <v>0</v>
      </c>
      <c r="Z1364" s="119">
        <v>0</v>
      </c>
      <c r="AA1364" s="119">
        <v>0</v>
      </c>
      <c r="AB1364" s="119">
        <v>0</v>
      </c>
      <c r="AC1364" s="119">
        <v>0</v>
      </c>
      <c r="AD1364" s="119">
        <v>0</v>
      </c>
      <c r="AE1364" s="119">
        <v>0</v>
      </c>
      <c r="AF1364" s="119">
        <v>0</v>
      </c>
      <c r="AG1364" s="138"/>
      <c r="AI1364" s="122">
        <v>5400</v>
      </c>
      <c r="AJ1364" s="122" t="s">
        <v>2356</v>
      </c>
    </row>
    <row r="1365" spans="1:36" s="122" customFormat="1" ht="11.25" customHeight="1" x14ac:dyDescent="0.2">
      <c r="A1365" s="96" t="s">
        <v>89</v>
      </c>
      <c r="B1365" s="98">
        <v>340000006951</v>
      </c>
      <c r="C1365" s="98">
        <v>5400</v>
      </c>
      <c r="D1365" s="98" t="s">
        <v>2356</v>
      </c>
      <c r="E1365" s="99" t="s">
        <v>1346</v>
      </c>
      <c r="F1365" s="100" t="s">
        <v>87</v>
      </c>
      <c r="G1365" s="100" t="s">
        <v>87</v>
      </c>
      <c r="H1365" s="100" t="s">
        <v>88</v>
      </c>
      <c r="I1365" s="97">
        <v>0</v>
      </c>
      <c r="J1365" s="97">
        <v>0</v>
      </c>
      <c r="K1365" s="97">
        <v>0</v>
      </c>
      <c r="L1365" s="97">
        <v>216153.68</v>
      </c>
      <c r="M1365" s="119">
        <v>216153.68</v>
      </c>
      <c r="N1365" s="119">
        <v>3450.2302514961748</v>
      </c>
      <c r="O1365" s="120" t="s">
        <v>45</v>
      </c>
      <c r="P1365" s="121">
        <v>1.968741004339125E-4</v>
      </c>
      <c r="Q1365" s="119">
        <v>198.40851368325448</v>
      </c>
      <c r="R1365" s="119">
        <v>119.04510820995269</v>
      </c>
      <c r="S1365" s="119">
        <v>198.40851368325448</v>
      </c>
      <c r="T1365" s="119">
        <v>79.363405473301796</v>
      </c>
      <c r="U1365" s="119">
        <v>238.09021641990537</v>
      </c>
      <c r="V1365" s="119">
        <v>400.52009155426373</v>
      </c>
      <c r="W1365" s="119">
        <v>231.35286065418796</v>
      </c>
      <c r="X1365" s="119">
        <v>39.95370620637469</v>
      </c>
      <c r="Y1365" s="119">
        <v>119.76660591793824</v>
      </c>
      <c r="Z1365" s="119">
        <v>338.79961376560328</v>
      </c>
      <c r="AA1365" s="119">
        <v>341.68857064457711</v>
      </c>
      <c r="AB1365" s="119">
        <v>2.635433568451635</v>
      </c>
      <c r="AC1365" s="119">
        <v>11.988355969118119</v>
      </c>
      <c r="AD1365" s="119">
        <v>345.5366522143338</v>
      </c>
      <c r="AE1365" s="119">
        <v>706.00362785624714</v>
      </c>
      <c r="AF1365" s="119">
        <v>78.668975675410394</v>
      </c>
      <c r="AG1365" s="138"/>
      <c r="AI1365" s="122">
        <v>5400</v>
      </c>
      <c r="AJ1365" s="122" t="s">
        <v>2356</v>
      </c>
    </row>
    <row r="1366" spans="1:36" s="122" customFormat="1" ht="11.25" customHeight="1" x14ac:dyDescent="0.2">
      <c r="A1366" s="96" t="s">
        <v>89</v>
      </c>
      <c r="B1366" s="98">
        <v>340000006952</v>
      </c>
      <c r="C1366" s="98">
        <v>5400</v>
      </c>
      <c r="D1366" s="98" t="s">
        <v>2356</v>
      </c>
      <c r="E1366" s="99" t="s">
        <v>1347</v>
      </c>
      <c r="F1366" s="100" t="s">
        <v>87</v>
      </c>
      <c r="G1366" s="100" t="s">
        <v>87</v>
      </c>
      <c r="H1366" s="100" t="s">
        <v>88</v>
      </c>
      <c r="I1366" s="97">
        <v>0</v>
      </c>
      <c r="J1366" s="97">
        <v>0</v>
      </c>
      <c r="K1366" s="97">
        <v>0</v>
      </c>
      <c r="L1366" s="97">
        <v>390180.03</v>
      </c>
      <c r="M1366" s="119">
        <v>390180.03</v>
      </c>
      <c r="N1366" s="119">
        <v>6228.0269437729912</v>
      </c>
      <c r="O1366" s="120" t="s">
        <v>45</v>
      </c>
      <c r="P1366" s="121">
        <v>3.553783697484447E-4</v>
      </c>
      <c r="Q1366" s="119">
        <v>358.14814636136492</v>
      </c>
      <c r="R1366" s="119">
        <v>214.88888781681899</v>
      </c>
      <c r="S1366" s="119">
        <v>358.14814636136492</v>
      </c>
      <c r="T1366" s="119">
        <v>143.25925854454599</v>
      </c>
      <c r="U1366" s="119">
        <v>429.77777563363799</v>
      </c>
      <c r="V1366" s="119">
        <v>722.98071140054321</v>
      </c>
      <c r="W1366" s="119">
        <v>417.61614287870037</v>
      </c>
      <c r="X1366" s="119">
        <v>72.120624021827737</v>
      </c>
      <c r="Y1366" s="119">
        <v>216.19126674160404</v>
      </c>
      <c r="Z1366" s="119">
        <v>611.56878505631505</v>
      </c>
      <c r="AA1366" s="119">
        <v>616.78365478097908</v>
      </c>
      <c r="AB1366" s="119">
        <v>4.7572335978802949</v>
      </c>
      <c r="AC1366" s="119">
        <v>21.640238055078161</v>
      </c>
      <c r="AD1366" s="119">
        <v>623.72984502085887</v>
      </c>
      <c r="AE1366" s="119">
        <v>1274.4104874691902</v>
      </c>
      <c r="AF1366" s="119">
        <v>142.00574003228118</v>
      </c>
      <c r="AG1366" s="138"/>
      <c r="AI1366" s="122">
        <v>5400</v>
      </c>
      <c r="AJ1366" s="122" t="s">
        <v>2356</v>
      </c>
    </row>
    <row r="1367" spans="1:36" s="122" customFormat="1" ht="11.25" hidden="1" customHeight="1" x14ac:dyDescent="0.2">
      <c r="A1367" s="96" t="s">
        <v>89</v>
      </c>
      <c r="B1367" s="98">
        <v>340000006953</v>
      </c>
      <c r="C1367" s="98">
        <v>5400</v>
      </c>
      <c r="D1367" s="98" t="s">
        <v>2356</v>
      </c>
      <c r="E1367" s="99" t="s">
        <v>1348</v>
      </c>
      <c r="F1367" s="100" t="s">
        <v>88</v>
      </c>
      <c r="G1367" s="100" t="s">
        <v>87</v>
      </c>
      <c r="H1367" s="100" t="s">
        <v>88</v>
      </c>
      <c r="I1367" s="97">
        <v>0</v>
      </c>
      <c r="J1367" s="97">
        <v>0</v>
      </c>
      <c r="K1367" s="97">
        <v>0</v>
      </c>
      <c r="L1367" s="97">
        <v>14600.77</v>
      </c>
      <c r="M1367" s="119">
        <v>0</v>
      </c>
      <c r="N1367" s="119">
        <v>0</v>
      </c>
      <c r="O1367" s="120" t="s">
        <v>45</v>
      </c>
      <c r="P1367" s="121">
        <v>0</v>
      </c>
      <c r="Q1367" s="119">
        <v>0</v>
      </c>
      <c r="R1367" s="119">
        <v>0</v>
      </c>
      <c r="S1367" s="119">
        <v>0</v>
      </c>
      <c r="T1367" s="119">
        <v>0</v>
      </c>
      <c r="U1367" s="119">
        <v>0</v>
      </c>
      <c r="V1367" s="119">
        <v>0</v>
      </c>
      <c r="W1367" s="119">
        <v>0</v>
      </c>
      <c r="X1367" s="119">
        <v>0</v>
      </c>
      <c r="Y1367" s="119">
        <v>0</v>
      </c>
      <c r="Z1367" s="119">
        <v>0</v>
      </c>
      <c r="AA1367" s="119">
        <v>0</v>
      </c>
      <c r="AB1367" s="119">
        <v>0</v>
      </c>
      <c r="AC1367" s="119">
        <v>0</v>
      </c>
      <c r="AD1367" s="119">
        <v>0</v>
      </c>
      <c r="AE1367" s="119">
        <v>0</v>
      </c>
      <c r="AF1367" s="119">
        <v>0</v>
      </c>
      <c r="AG1367" s="138"/>
      <c r="AI1367" s="122">
        <v>5400</v>
      </c>
      <c r="AJ1367" s="122" t="s">
        <v>2356</v>
      </c>
    </row>
    <row r="1368" spans="1:36" s="122" customFormat="1" ht="11.25" hidden="1" customHeight="1" x14ac:dyDescent="0.2">
      <c r="A1368" s="96" t="s">
        <v>89</v>
      </c>
      <c r="B1368" s="98">
        <v>340000006960</v>
      </c>
      <c r="C1368" s="98">
        <v>5100</v>
      </c>
      <c r="D1368" s="98" t="s">
        <v>2356</v>
      </c>
      <c r="E1368" s="99" t="s">
        <v>1349</v>
      </c>
      <c r="F1368" s="100" t="s">
        <v>88</v>
      </c>
      <c r="G1368" s="100" t="s">
        <v>87</v>
      </c>
      <c r="H1368" s="100" t="s">
        <v>88</v>
      </c>
      <c r="I1368" s="97">
        <v>0</v>
      </c>
      <c r="J1368" s="97">
        <v>0</v>
      </c>
      <c r="K1368" s="97">
        <v>0</v>
      </c>
      <c r="L1368" s="97">
        <v>42456.88</v>
      </c>
      <c r="M1368" s="119">
        <v>0</v>
      </c>
      <c r="N1368" s="119">
        <v>0</v>
      </c>
      <c r="O1368" s="120" t="s">
        <v>45</v>
      </c>
      <c r="P1368" s="121">
        <v>0</v>
      </c>
      <c r="Q1368" s="119">
        <v>0</v>
      </c>
      <c r="R1368" s="119">
        <v>0</v>
      </c>
      <c r="S1368" s="119">
        <v>0</v>
      </c>
      <c r="T1368" s="119">
        <v>0</v>
      </c>
      <c r="U1368" s="119">
        <v>0</v>
      </c>
      <c r="V1368" s="119">
        <v>0</v>
      </c>
      <c r="W1368" s="119">
        <v>0</v>
      </c>
      <c r="X1368" s="119">
        <v>0</v>
      </c>
      <c r="Y1368" s="119">
        <v>0</v>
      </c>
      <c r="Z1368" s="119">
        <v>0</v>
      </c>
      <c r="AA1368" s="119">
        <v>0</v>
      </c>
      <c r="AB1368" s="119">
        <v>0</v>
      </c>
      <c r="AC1368" s="119">
        <v>0</v>
      </c>
      <c r="AD1368" s="119">
        <v>0</v>
      </c>
      <c r="AE1368" s="119">
        <v>0</v>
      </c>
      <c r="AF1368" s="119">
        <v>0</v>
      </c>
      <c r="AG1368" s="138"/>
      <c r="AI1368" s="122">
        <v>5100</v>
      </c>
      <c r="AJ1368" s="122" t="s">
        <v>2356</v>
      </c>
    </row>
    <row r="1369" spans="1:36" s="122" customFormat="1" ht="11.25" hidden="1" customHeight="1" x14ac:dyDescent="0.2">
      <c r="A1369" s="96" t="s">
        <v>89</v>
      </c>
      <c r="B1369" s="98">
        <v>340000006961</v>
      </c>
      <c r="C1369" s="98">
        <v>5100</v>
      </c>
      <c r="D1369" s="98" t="s">
        <v>2356</v>
      </c>
      <c r="E1369" s="99" t="s">
        <v>1350</v>
      </c>
      <c r="F1369" s="100" t="s">
        <v>88</v>
      </c>
      <c r="G1369" s="100" t="s">
        <v>87</v>
      </c>
      <c r="H1369" s="100" t="s">
        <v>88</v>
      </c>
      <c r="I1369" s="97">
        <v>0</v>
      </c>
      <c r="J1369" s="97">
        <v>0</v>
      </c>
      <c r="K1369" s="97">
        <v>0</v>
      </c>
      <c r="L1369" s="97">
        <v>301968.73</v>
      </c>
      <c r="M1369" s="119">
        <v>0</v>
      </c>
      <c r="N1369" s="119">
        <v>0</v>
      </c>
      <c r="O1369" s="120" t="s">
        <v>45</v>
      </c>
      <c r="P1369" s="121">
        <v>0</v>
      </c>
      <c r="Q1369" s="119">
        <v>0</v>
      </c>
      <c r="R1369" s="119">
        <v>0</v>
      </c>
      <c r="S1369" s="119">
        <v>0</v>
      </c>
      <c r="T1369" s="119">
        <v>0</v>
      </c>
      <c r="U1369" s="119">
        <v>0</v>
      </c>
      <c r="V1369" s="119">
        <v>0</v>
      </c>
      <c r="W1369" s="119">
        <v>0</v>
      </c>
      <c r="X1369" s="119">
        <v>0</v>
      </c>
      <c r="Y1369" s="119">
        <v>0</v>
      </c>
      <c r="Z1369" s="119">
        <v>0</v>
      </c>
      <c r="AA1369" s="119">
        <v>0</v>
      </c>
      <c r="AB1369" s="119">
        <v>0</v>
      </c>
      <c r="AC1369" s="119">
        <v>0</v>
      </c>
      <c r="AD1369" s="119">
        <v>0</v>
      </c>
      <c r="AE1369" s="119">
        <v>0</v>
      </c>
      <c r="AF1369" s="119">
        <v>0</v>
      </c>
      <c r="AG1369" s="138"/>
      <c r="AI1369" s="122">
        <v>5100</v>
      </c>
      <c r="AJ1369" s="122" t="s">
        <v>2356</v>
      </c>
    </row>
    <row r="1370" spans="1:36" s="122" customFormat="1" ht="11.25" customHeight="1" x14ac:dyDescent="0.2">
      <c r="A1370" s="96" t="s">
        <v>89</v>
      </c>
      <c r="B1370" s="98">
        <v>340000006962</v>
      </c>
      <c r="C1370" s="98">
        <v>5100</v>
      </c>
      <c r="D1370" s="98" t="s">
        <v>2356</v>
      </c>
      <c r="E1370" s="99" t="s">
        <v>1351</v>
      </c>
      <c r="F1370" s="100" t="s">
        <v>87</v>
      </c>
      <c r="G1370" s="100" t="s">
        <v>87</v>
      </c>
      <c r="H1370" s="100" t="s">
        <v>88</v>
      </c>
      <c r="I1370" s="97">
        <v>0</v>
      </c>
      <c r="J1370" s="97">
        <v>0</v>
      </c>
      <c r="K1370" s="97">
        <v>0</v>
      </c>
      <c r="L1370" s="97">
        <v>4824.16</v>
      </c>
      <c r="M1370" s="119">
        <v>4824.16</v>
      </c>
      <c r="N1370" s="119">
        <v>77.00291186371561</v>
      </c>
      <c r="O1370" s="120" t="s">
        <v>45</v>
      </c>
      <c r="P1370" s="121">
        <v>4.393874581960684E-6</v>
      </c>
      <c r="Q1370" s="119">
        <v>4.4281199162105827</v>
      </c>
      <c r="R1370" s="119">
        <v>2.6568719497263498</v>
      </c>
      <c r="S1370" s="119">
        <v>4.4281199162105827</v>
      </c>
      <c r="T1370" s="119">
        <v>1.7712479664842329</v>
      </c>
      <c r="U1370" s="119">
        <v>5.3137438994526995</v>
      </c>
      <c r="V1370" s="119">
        <v>8.9388855414000687</v>
      </c>
      <c r="W1370" s="119">
        <v>5.1633782790721279</v>
      </c>
      <c r="X1370" s="119">
        <v>0.89169460974499515</v>
      </c>
      <c r="Y1370" s="119">
        <v>2.672974476331289</v>
      </c>
      <c r="Z1370" s="119">
        <v>7.5613958769680583</v>
      </c>
      <c r="AA1370" s="119">
        <v>7.6258721802041194</v>
      </c>
      <c r="AB1370" s="119">
        <v>5.8818120531566438E-2</v>
      </c>
      <c r="AC1370" s="119">
        <v>0.26755846734592204</v>
      </c>
      <c r="AD1370" s="119">
        <v>7.711754415406209</v>
      </c>
      <c r="AE1370" s="119">
        <v>15.756726701849322</v>
      </c>
      <c r="AF1370" s="119">
        <v>1.7557495467774957</v>
      </c>
      <c r="AG1370" s="138"/>
      <c r="AI1370" s="122">
        <v>5100</v>
      </c>
      <c r="AJ1370" s="122" t="s">
        <v>2356</v>
      </c>
    </row>
    <row r="1371" spans="1:36" s="122" customFormat="1" ht="11.25" hidden="1" customHeight="1" x14ac:dyDescent="0.2">
      <c r="A1371" s="96" t="s">
        <v>89</v>
      </c>
      <c r="B1371" s="98">
        <v>340000006963</v>
      </c>
      <c r="C1371" s="98">
        <v>5600</v>
      </c>
      <c r="D1371" s="98" t="s">
        <v>2356</v>
      </c>
      <c r="E1371" s="99" t="s">
        <v>1352</v>
      </c>
      <c r="F1371" s="100" t="s">
        <v>88</v>
      </c>
      <c r="G1371" s="100" t="s">
        <v>87</v>
      </c>
      <c r="H1371" s="100" t="s">
        <v>88</v>
      </c>
      <c r="I1371" s="97">
        <v>0</v>
      </c>
      <c r="J1371" s="97">
        <v>0</v>
      </c>
      <c r="K1371" s="97">
        <v>0</v>
      </c>
      <c r="L1371" s="97">
        <v>140002.35</v>
      </c>
      <c r="M1371" s="119">
        <v>0</v>
      </c>
      <c r="N1371" s="119">
        <v>0</v>
      </c>
      <c r="O1371" s="120" t="s">
        <v>45</v>
      </c>
      <c r="P1371" s="121">
        <v>0</v>
      </c>
      <c r="Q1371" s="119">
        <v>0</v>
      </c>
      <c r="R1371" s="119">
        <v>0</v>
      </c>
      <c r="S1371" s="119">
        <v>0</v>
      </c>
      <c r="T1371" s="119">
        <v>0</v>
      </c>
      <c r="U1371" s="119">
        <v>0</v>
      </c>
      <c r="V1371" s="119">
        <v>0</v>
      </c>
      <c r="W1371" s="119">
        <v>0</v>
      </c>
      <c r="X1371" s="119">
        <v>0</v>
      </c>
      <c r="Y1371" s="119">
        <v>0</v>
      </c>
      <c r="Z1371" s="119">
        <v>0</v>
      </c>
      <c r="AA1371" s="119">
        <v>0</v>
      </c>
      <c r="AB1371" s="119">
        <v>0</v>
      </c>
      <c r="AC1371" s="119">
        <v>0</v>
      </c>
      <c r="AD1371" s="119">
        <v>0</v>
      </c>
      <c r="AE1371" s="119">
        <v>0</v>
      </c>
      <c r="AF1371" s="119">
        <v>0</v>
      </c>
      <c r="AG1371" s="138"/>
      <c r="AI1371" s="122">
        <v>5600</v>
      </c>
      <c r="AJ1371" s="122" t="s">
        <v>2356</v>
      </c>
    </row>
    <row r="1372" spans="1:36" s="122" customFormat="1" ht="11.25" hidden="1" customHeight="1" x14ac:dyDescent="0.2">
      <c r="A1372" s="96" t="s">
        <v>89</v>
      </c>
      <c r="B1372" s="98">
        <v>340000006964</v>
      </c>
      <c r="C1372" s="98">
        <v>5600</v>
      </c>
      <c r="D1372" s="98" t="s">
        <v>2356</v>
      </c>
      <c r="E1372" s="99" t="s">
        <v>1353</v>
      </c>
      <c r="F1372" s="100" t="s">
        <v>88</v>
      </c>
      <c r="G1372" s="100" t="s">
        <v>87</v>
      </c>
      <c r="H1372" s="100" t="s">
        <v>88</v>
      </c>
      <c r="I1372" s="97">
        <v>0</v>
      </c>
      <c r="J1372" s="97">
        <v>0</v>
      </c>
      <c r="K1372" s="97">
        <v>0</v>
      </c>
      <c r="L1372" s="97">
        <v>461268.42</v>
      </c>
      <c r="M1372" s="119">
        <v>0</v>
      </c>
      <c r="N1372" s="119">
        <v>0</v>
      </c>
      <c r="O1372" s="120" t="s">
        <v>45</v>
      </c>
      <c r="P1372" s="121">
        <v>0</v>
      </c>
      <c r="Q1372" s="119">
        <v>0</v>
      </c>
      <c r="R1372" s="119">
        <v>0</v>
      </c>
      <c r="S1372" s="119">
        <v>0</v>
      </c>
      <c r="T1372" s="119">
        <v>0</v>
      </c>
      <c r="U1372" s="119">
        <v>0</v>
      </c>
      <c r="V1372" s="119">
        <v>0</v>
      </c>
      <c r="W1372" s="119">
        <v>0</v>
      </c>
      <c r="X1372" s="119">
        <v>0</v>
      </c>
      <c r="Y1372" s="119">
        <v>0</v>
      </c>
      <c r="Z1372" s="119">
        <v>0</v>
      </c>
      <c r="AA1372" s="119">
        <v>0</v>
      </c>
      <c r="AB1372" s="119">
        <v>0</v>
      </c>
      <c r="AC1372" s="119">
        <v>0</v>
      </c>
      <c r="AD1372" s="119">
        <v>0</v>
      </c>
      <c r="AE1372" s="119">
        <v>0</v>
      </c>
      <c r="AF1372" s="119">
        <v>0</v>
      </c>
      <c r="AG1372" s="138"/>
      <c r="AI1372" s="122">
        <v>5600</v>
      </c>
      <c r="AJ1372" s="122" t="s">
        <v>2356</v>
      </c>
    </row>
    <row r="1373" spans="1:36" s="122" customFormat="1" ht="11.25" hidden="1" customHeight="1" x14ac:dyDescent="0.2">
      <c r="A1373" s="96" t="s">
        <v>89</v>
      </c>
      <c r="B1373" s="98">
        <v>340000006969</v>
      </c>
      <c r="C1373" s="98">
        <v>5300</v>
      </c>
      <c r="D1373" s="98" t="s">
        <v>2356</v>
      </c>
      <c r="E1373" s="99" t="s">
        <v>1354</v>
      </c>
      <c r="F1373" s="100" t="s">
        <v>88</v>
      </c>
      <c r="G1373" s="100" t="s">
        <v>87</v>
      </c>
      <c r="H1373" s="100" t="s">
        <v>88</v>
      </c>
      <c r="I1373" s="97">
        <v>0</v>
      </c>
      <c r="J1373" s="97">
        <v>0</v>
      </c>
      <c r="K1373" s="97">
        <v>11309.59</v>
      </c>
      <c r="L1373" s="97">
        <v>70151.600000000006</v>
      </c>
      <c r="M1373" s="119">
        <v>0</v>
      </c>
      <c r="N1373" s="119">
        <v>0</v>
      </c>
      <c r="O1373" s="120" t="s">
        <v>45</v>
      </c>
      <c r="P1373" s="121">
        <v>0</v>
      </c>
      <c r="Q1373" s="119">
        <v>0</v>
      </c>
      <c r="R1373" s="119">
        <v>0</v>
      </c>
      <c r="S1373" s="119">
        <v>0</v>
      </c>
      <c r="T1373" s="119">
        <v>0</v>
      </c>
      <c r="U1373" s="119">
        <v>0</v>
      </c>
      <c r="V1373" s="119">
        <v>0</v>
      </c>
      <c r="W1373" s="119">
        <v>0</v>
      </c>
      <c r="X1373" s="119">
        <v>0</v>
      </c>
      <c r="Y1373" s="119">
        <v>0</v>
      </c>
      <c r="Z1373" s="119">
        <v>0</v>
      </c>
      <c r="AA1373" s="119">
        <v>0</v>
      </c>
      <c r="AB1373" s="119">
        <v>0</v>
      </c>
      <c r="AC1373" s="119">
        <v>0</v>
      </c>
      <c r="AD1373" s="119">
        <v>0</v>
      </c>
      <c r="AE1373" s="119">
        <v>0</v>
      </c>
      <c r="AF1373" s="119">
        <v>0</v>
      </c>
      <c r="AG1373" s="138"/>
      <c r="AI1373" s="122">
        <v>5300</v>
      </c>
      <c r="AJ1373" s="122" t="s">
        <v>2356</v>
      </c>
    </row>
    <row r="1374" spans="1:36" s="122" customFormat="1" ht="11.25" hidden="1" customHeight="1" x14ac:dyDescent="0.2">
      <c r="A1374" s="96" t="s">
        <v>89</v>
      </c>
      <c r="B1374" s="98">
        <v>340000006972</v>
      </c>
      <c r="C1374" s="98">
        <v>5300</v>
      </c>
      <c r="D1374" s="98" t="s">
        <v>2356</v>
      </c>
      <c r="E1374" s="99" t="s">
        <v>1355</v>
      </c>
      <c r="F1374" s="100" t="s">
        <v>88</v>
      </c>
      <c r="G1374" s="100" t="s">
        <v>87</v>
      </c>
      <c r="H1374" s="100" t="s">
        <v>88</v>
      </c>
      <c r="I1374" s="97">
        <v>0</v>
      </c>
      <c r="J1374" s="97">
        <v>0</v>
      </c>
      <c r="K1374" s="97">
        <v>0</v>
      </c>
      <c r="L1374" s="97">
        <v>244704.96</v>
      </c>
      <c r="M1374" s="119">
        <v>0</v>
      </c>
      <c r="N1374" s="119">
        <v>0</v>
      </c>
      <c r="O1374" s="120" t="s">
        <v>45</v>
      </c>
      <c r="P1374" s="121">
        <v>0</v>
      </c>
      <c r="Q1374" s="119">
        <v>0</v>
      </c>
      <c r="R1374" s="119">
        <v>0</v>
      </c>
      <c r="S1374" s="119">
        <v>0</v>
      </c>
      <c r="T1374" s="119">
        <v>0</v>
      </c>
      <c r="U1374" s="119">
        <v>0</v>
      </c>
      <c r="V1374" s="119">
        <v>0</v>
      </c>
      <c r="W1374" s="119">
        <v>0</v>
      </c>
      <c r="X1374" s="119">
        <v>0</v>
      </c>
      <c r="Y1374" s="119">
        <v>0</v>
      </c>
      <c r="Z1374" s="119">
        <v>0</v>
      </c>
      <c r="AA1374" s="119">
        <v>0</v>
      </c>
      <c r="AB1374" s="119">
        <v>0</v>
      </c>
      <c r="AC1374" s="119">
        <v>0</v>
      </c>
      <c r="AD1374" s="119">
        <v>0</v>
      </c>
      <c r="AE1374" s="119">
        <v>0</v>
      </c>
      <c r="AF1374" s="119">
        <v>0</v>
      </c>
      <c r="AG1374" s="138"/>
      <c r="AI1374" s="122">
        <v>5300</v>
      </c>
      <c r="AJ1374" s="122" t="s">
        <v>2356</v>
      </c>
    </row>
    <row r="1375" spans="1:36" s="122" customFormat="1" ht="11.25" hidden="1" customHeight="1" x14ac:dyDescent="0.2">
      <c r="A1375" s="96" t="s">
        <v>89</v>
      </c>
      <c r="B1375" s="98">
        <v>340000006974</v>
      </c>
      <c r="C1375" s="98">
        <v>5300</v>
      </c>
      <c r="D1375" s="98" t="s">
        <v>2356</v>
      </c>
      <c r="E1375" s="99" t="s">
        <v>1356</v>
      </c>
      <c r="F1375" s="100" t="s">
        <v>88</v>
      </c>
      <c r="G1375" s="100" t="s">
        <v>87</v>
      </c>
      <c r="H1375" s="100" t="s">
        <v>88</v>
      </c>
      <c r="I1375" s="97">
        <v>0</v>
      </c>
      <c r="J1375" s="97">
        <v>0</v>
      </c>
      <c r="K1375" s="97">
        <v>11309.59</v>
      </c>
      <c r="L1375" s="97">
        <v>92977.25</v>
      </c>
      <c r="M1375" s="119">
        <v>0</v>
      </c>
      <c r="N1375" s="119">
        <v>0</v>
      </c>
      <c r="O1375" s="120" t="s">
        <v>45</v>
      </c>
      <c r="P1375" s="121">
        <v>0</v>
      </c>
      <c r="Q1375" s="119">
        <v>0</v>
      </c>
      <c r="R1375" s="119">
        <v>0</v>
      </c>
      <c r="S1375" s="119">
        <v>0</v>
      </c>
      <c r="T1375" s="119">
        <v>0</v>
      </c>
      <c r="U1375" s="119">
        <v>0</v>
      </c>
      <c r="V1375" s="119">
        <v>0</v>
      </c>
      <c r="W1375" s="119">
        <v>0</v>
      </c>
      <c r="X1375" s="119">
        <v>0</v>
      </c>
      <c r="Y1375" s="119">
        <v>0</v>
      </c>
      <c r="Z1375" s="119">
        <v>0</v>
      </c>
      <c r="AA1375" s="119">
        <v>0</v>
      </c>
      <c r="AB1375" s="119">
        <v>0</v>
      </c>
      <c r="AC1375" s="119">
        <v>0</v>
      </c>
      <c r="AD1375" s="119">
        <v>0</v>
      </c>
      <c r="AE1375" s="119">
        <v>0</v>
      </c>
      <c r="AF1375" s="119">
        <v>0</v>
      </c>
      <c r="AG1375" s="138"/>
      <c r="AI1375" s="122">
        <v>5300</v>
      </c>
      <c r="AJ1375" s="122" t="s">
        <v>2356</v>
      </c>
    </row>
    <row r="1376" spans="1:36" s="122" customFormat="1" ht="11.25" customHeight="1" x14ac:dyDescent="0.2">
      <c r="A1376" s="96" t="s">
        <v>89</v>
      </c>
      <c r="B1376" s="98">
        <v>340000006975</v>
      </c>
      <c r="C1376" s="98">
        <v>5300</v>
      </c>
      <c r="D1376" s="98" t="s">
        <v>2356</v>
      </c>
      <c r="E1376" s="99" t="s">
        <v>1357</v>
      </c>
      <c r="F1376" s="100" t="s">
        <v>87</v>
      </c>
      <c r="G1376" s="100" t="s">
        <v>87</v>
      </c>
      <c r="H1376" s="100" t="s">
        <v>88</v>
      </c>
      <c r="I1376" s="97">
        <v>0</v>
      </c>
      <c r="J1376" s="97">
        <v>0</v>
      </c>
      <c r="K1376" s="97">
        <v>15899.25</v>
      </c>
      <c r="L1376" s="97">
        <v>403165.76</v>
      </c>
      <c r="M1376" s="119">
        <v>403165.76</v>
      </c>
      <c r="N1376" s="119">
        <v>6435.3042775836457</v>
      </c>
      <c r="O1376" s="120" t="s">
        <v>45</v>
      </c>
      <c r="P1376" s="121">
        <v>3.6720585245532096E-4</v>
      </c>
      <c r="Q1376" s="119">
        <v>370.06781105729817</v>
      </c>
      <c r="R1376" s="119">
        <v>222.04068663437891</v>
      </c>
      <c r="S1376" s="119">
        <v>370.06781105729817</v>
      </c>
      <c r="T1376" s="119">
        <v>148.02712442291926</v>
      </c>
      <c r="U1376" s="119">
        <v>444.08137326875783</v>
      </c>
      <c r="V1376" s="119">
        <v>747.04250747312892</v>
      </c>
      <c r="W1376" s="119">
        <v>431.51498458790883</v>
      </c>
      <c r="X1376" s="119">
        <v>74.520897944045046</v>
      </c>
      <c r="Y1376" s="119">
        <v>223.38641052757495</v>
      </c>
      <c r="Z1376" s="119">
        <v>631.92263842797365</v>
      </c>
      <c r="AA1376" s="119">
        <v>637.31106621564174</v>
      </c>
      <c r="AB1376" s="119">
        <v>4.9155608988674881</v>
      </c>
      <c r="AC1376" s="119">
        <v>22.360455049574188</v>
      </c>
      <c r="AD1376" s="119">
        <v>644.48843525517384</v>
      </c>
      <c r="AE1376" s="119">
        <v>1316.8246276788859</v>
      </c>
      <c r="AF1376" s="119">
        <v>146.7318870842187</v>
      </c>
      <c r="AG1376" s="138"/>
      <c r="AI1376" s="122">
        <v>5300</v>
      </c>
      <c r="AJ1376" s="122" t="s">
        <v>2356</v>
      </c>
    </row>
    <row r="1377" spans="1:36" s="122" customFormat="1" ht="11.25" hidden="1" customHeight="1" x14ac:dyDescent="0.2">
      <c r="A1377" s="96" t="s">
        <v>89</v>
      </c>
      <c r="B1377" s="98">
        <v>340000006979</v>
      </c>
      <c r="C1377" s="98">
        <v>5100</v>
      </c>
      <c r="D1377" s="98" t="s">
        <v>2356</v>
      </c>
      <c r="E1377" s="99" t="s">
        <v>1358</v>
      </c>
      <c r="F1377" s="100" t="s">
        <v>88</v>
      </c>
      <c r="G1377" s="100" t="s">
        <v>87</v>
      </c>
      <c r="H1377" s="100" t="s">
        <v>88</v>
      </c>
      <c r="I1377" s="97">
        <v>0</v>
      </c>
      <c r="J1377" s="97">
        <v>0</v>
      </c>
      <c r="K1377" s="97">
        <v>11309.59</v>
      </c>
      <c r="L1377" s="97">
        <v>49333.289999999994</v>
      </c>
      <c r="M1377" s="119">
        <v>0</v>
      </c>
      <c r="N1377" s="119">
        <v>0</v>
      </c>
      <c r="O1377" s="120" t="s">
        <v>45</v>
      </c>
      <c r="P1377" s="121">
        <v>0</v>
      </c>
      <c r="Q1377" s="119">
        <v>0</v>
      </c>
      <c r="R1377" s="119">
        <v>0</v>
      </c>
      <c r="S1377" s="119">
        <v>0</v>
      </c>
      <c r="T1377" s="119">
        <v>0</v>
      </c>
      <c r="U1377" s="119">
        <v>0</v>
      </c>
      <c r="V1377" s="119">
        <v>0</v>
      </c>
      <c r="W1377" s="119">
        <v>0</v>
      </c>
      <c r="X1377" s="119">
        <v>0</v>
      </c>
      <c r="Y1377" s="119">
        <v>0</v>
      </c>
      <c r="Z1377" s="119">
        <v>0</v>
      </c>
      <c r="AA1377" s="119">
        <v>0</v>
      </c>
      <c r="AB1377" s="119">
        <v>0</v>
      </c>
      <c r="AC1377" s="119">
        <v>0</v>
      </c>
      <c r="AD1377" s="119">
        <v>0</v>
      </c>
      <c r="AE1377" s="119">
        <v>0</v>
      </c>
      <c r="AF1377" s="119">
        <v>0</v>
      </c>
      <c r="AG1377" s="138"/>
      <c r="AI1377" s="122">
        <v>5100</v>
      </c>
      <c r="AJ1377" s="122" t="s">
        <v>2356</v>
      </c>
    </row>
    <row r="1378" spans="1:36" s="122" customFormat="1" ht="11.25" customHeight="1" x14ac:dyDescent="0.2">
      <c r="A1378" s="96" t="s">
        <v>89</v>
      </c>
      <c r="B1378" s="98">
        <v>340000006980</v>
      </c>
      <c r="C1378" s="98">
        <v>5100</v>
      </c>
      <c r="D1378" s="98" t="s">
        <v>2356</v>
      </c>
      <c r="E1378" s="99" t="s">
        <v>1359</v>
      </c>
      <c r="F1378" s="100" t="s">
        <v>87</v>
      </c>
      <c r="G1378" s="100" t="s">
        <v>87</v>
      </c>
      <c r="H1378" s="100" t="s">
        <v>88</v>
      </c>
      <c r="I1378" s="97">
        <v>0</v>
      </c>
      <c r="J1378" s="97">
        <v>0</v>
      </c>
      <c r="K1378" s="97">
        <v>0</v>
      </c>
      <c r="L1378" s="97">
        <v>315880.78000000003</v>
      </c>
      <c r="M1378" s="119">
        <v>315880.78000000003</v>
      </c>
      <c r="N1378" s="119">
        <v>5042.0673986314187</v>
      </c>
      <c r="O1378" s="120" t="s">
        <v>45</v>
      </c>
      <c r="P1378" s="121">
        <v>2.8770615613327811E-4</v>
      </c>
      <c r="Q1378" s="119">
        <v>289.94850358738796</v>
      </c>
      <c r="R1378" s="119">
        <v>173.96910215243278</v>
      </c>
      <c r="S1378" s="119">
        <v>289.94850358738796</v>
      </c>
      <c r="T1378" s="119">
        <v>115.97940143495519</v>
      </c>
      <c r="U1378" s="119">
        <v>347.93820430486556</v>
      </c>
      <c r="V1378" s="119">
        <v>585.30855882644369</v>
      </c>
      <c r="W1378" s="119">
        <v>338.09242608627443</v>
      </c>
      <c r="X1378" s="119">
        <v>58.387198776169264</v>
      </c>
      <c r="Y1378" s="119">
        <v>175.02347818140757</v>
      </c>
      <c r="Z1378" s="119">
        <v>495.11202520344568</v>
      </c>
      <c r="AA1378" s="119">
        <v>499.33386381529175</v>
      </c>
      <c r="AB1378" s="119">
        <v>3.8513469270598866</v>
      </c>
      <c r="AC1378" s="119">
        <v>17.519439106670259</v>
      </c>
      <c r="AD1378" s="119">
        <v>504.95733970410549</v>
      </c>
      <c r="AE1378" s="119">
        <v>1031.7334252651222</v>
      </c>
      <c r="AF1378" s="119">
        <v>114.96458167239932</v>
      </c>
      <c r="AG1378" s="138"/>
      <c r="AI1378" s="122">
        <v>5100</v>
      </c>
      <c r="AJ1378" s="122" t="s">
        <v>2356</v>
      </c>
    </row>
    <row r="1379" spans="1:36" s="122" customFormat="1" ht="11.25" customHeight="1" x14ac:dyDescent="0.2">
      <c r="A1379" s="96" t="s">
        <v>89</v>
      </c>
      <c r="B1379" s="98">
        <v>340000006981</v>
      </c>
      <c r="C1379" s="98">
        <v>5100</v>
      </c>
      <c r="D1379" s="98" t="s">
        <v>2356</v>
      </c>
      <c r="E1379" s="99" t="s">
        <v>1360</v>
      </c>
      <c r="F1379" s="100" t="s">
        <v>87</v>
      </c>
      <c r="G1379" s="100" t="s">
        <v>87</v>
      </c>
      <c r="H1379" s="100" t="s">
        <v>88</v>
      </c>
      <c r="I1379" s="97">
        <v>0</v>
      </c>
      <c r="J1379" s="97">
        <v>0</v>
      </c>
      <c r="K1379" s="97">
        <v>0</v>
      </c>
      <c r="L1379" s="97">
        <v>194990.21</v>
      </c>
      <c r="M1379" s="119">
        <v>194990.21</v>
      </c>
      <c r="N1379" s="119">
        <v>3112.4203913048896</v>
      </c>
      <c r="O1379" s="120" t="s">
        <v>45</v>
      </c>
      <c r="P1379" s="121">
        <v>1.7759828186672411E-4</v>
      </c>
      <c r="Q1379" s="119">
        <v>178.98246168598962</v>
      </c>
      <c r="R1379" s="119">
        <v>107.38947701159377</v>
      </c>
      <c r="S1379" s="119">
        <v>178.98246168598962</v>
      </c>
      <c r="T1379" s="119">
        <v>71.592984674395851</v>
      </c>
      <c r="U1379" s="119">
        <v>214.77895402318754</v>
      </c>
      <c r="V1379" s="119">
        <v>361.30542288886824</v>
      </c>
      <c r="W1379" s="119">
        <v>208.70124849625896</v>
      </c>
      <c r="X1379" s="119">
        <v>36.041864119358522</v>
      </c>
      <c r="Y1379" s="119">
        <v>108.0403333356435</v>
      </c>
      <c r="Z1379" s="119">
        <v>305.62795801613868</v>
      </c>
      <c r="AA1379" s="119">
        <v>308.23405895558165</v>
      </c>
      <c r="AB1379" s="119">
        <v>2.37739993579306</v>
      </c>
      <c r="AC1379" s="119">
        <v>10.814583623897107</v>
      </c>
      <c r="AD1379" s="119">
        <v>311.70537729438564</v>
      </c>
      <c r="AE1379" s="119">
        <v>636.87925949931298</v>
      </c>
      <c r="AF1379" s="119">
        <v>70.96654605849487</v>
      </c>
      <c r="AG1379" s="138"/>
      <c r="AI1379" s="122">
        <v>5100</v>
      </c>
      <c r="AJ1379" s="122" t="s">
        <v>2356</v>
      </c>
    </row>
    <row r="1380" spans="1:36" s="122" customFormat="1" ht="11.25" customHeight="1" x14ac:dyDescent="0.2">
      <c r="A1380" s="96" t="s">
        <v>89</v>
      </c>
      <c r="B1380" s="98">
        <v>340000006982</v>
      </c>
      <c r="C1380" s="98">
        <v>5100</v>
      </c>
      <c r="D1380" s="98" t="s">
        <v>2356</v>
      </c>
      <c r="E1380" s="99" t="s">
        <v>2382</v>
      </c>
      <c r="F1380" s="100" t="s">
        <v>87</v>
      </c>
      <c r="G1380" s="100" t="s">
        <v>87</v>
      </c>
      <c r="H1380" s="100" t="s">
        <v>88</v>
      </c>
      <c r="I1380" s="97">
        <v>0</v>
      </c>
      <c r="J1380" s="97">
        <v>0</v>
      </c>
      <c r="K1380" s="97">
        <v>0</v>
      </c>
      <c r="L1380" s="97">
        <v>297443.7</v>
      </c>
      <c r="M1380" s="119">
        <v>297443.7</v>
      </c>
      <c r="N1380" s="119">
        <v>4747.7759890877305</v>
      </c>
      <c r="O1380" s="120" t="s">
        <v>45</v>
      </c>
      <c r="P1380" s="121">
        <v>2.7091355033712376E-4</v>
      </c>
      <c r="Q1380" s="119">
        <v>273.02501822521754</v>
      </c>
      <c r="R1380" s="119">
        <v>163.81501093513054</v>
      </c>
      <c r="S1380" s="119">
        <v>273.02501822521754</v>
      </c>
      <c r="T1380" s="119">
        <v>109.21000729008702</v>
      </c>
      <c r="U1380" s="119">
        <v>327.63002187026109</v>
      </c>
      <c r="V1380" s="119">
        <v>551.14573092736134</v>
      </c>
      <c r="W1380" s="119">
        <v>318.35891426214016</v>
      </c>
      <c r="X1380" s="119">
        <v>54.979300850843956</v>
      </c>
      <c r="Y1380" s="119">
        <v>164.80784597640644</v>
      </c>
      <c r="Z1380" s="119">
        <v>466.21371737465665</v>
      </c>
      <c r="AA1380" s="119">
        <v>470.18913904326962</v>
      </c>
      <c r="AB1380" s="119">
        <v>3.6265545500056144</v>
      </c>
      <c r="AC1380" s="119">
        <v>16.496878315333699</v>
      </c>
      <c r="AD1380" s="119">
        <v>475.48438833076835</v>
      </c>
      <c r="AE1380" s="119">
        <v>971.51402318473231</v>
      </c>
      <c r="AF1380" s="119">
        <v>108.25441972629875</v>
      </c>
      <c r="AG1380" s="138"/>
      <c r="AI1380" s="122">
        <v>5100</v>
      </c>
      <c r="AJ1380" s="122" t="s">
        <v>2356</v>
      </c>
    </row>
    <row r="1381" spans="1:36" s="122" customFormat="1" ht="11.25" customHeight="1" x14ac:dyDescent="0.2">
      <c r="A1381" s="96" t="s">
        <v>89</v>
      </c>
      <c r="B1381" s="98">
        <v>340000006983</v>
      </c>
      <c r="C1381" s="98">
        <v>5100</v>
      </c>
      <c r="D1381" s="98" t="s">
        <v>2356</v>
      </c>
      <c r="E1381" s="99" t="s">
        <v>1361</v>
      </c>
      <c r="F1381" s="100" t="s">
        <v>87</v>
      </c>
      <c r="G1381" s="100" t="s">
        <v>87</v>
      </c>
      <c r="H1381" s="100" t="s">
        <v>88</v>
      </c>
      <c r="I1381" s="97">
        <v>0</v>
      </c>
      <c r="J1381" s="97">
        <v>0</v>
      </c>
      <c r="K1381" s="97">
        <v>2540521.63</v>
      </c>
      <c r="L1381" s="97">
        <v>4109853.71</v>
      </c>
      <c r="M1381" s="119">
        <v>4109853.71</v>
      </c>
      <c r="N1381" s="119">
        <v>65601.203733685164</v>
      </c>
      <c r="O1381" s="120" t="s">
        <v>45</v>
      </c>
      <c r="P1381" s="121">
        <v>3.743280022210253E-3</v>
      </c>
      <c r="Q1381" s="119">
        <v>3772.4547000851858</v>
      </c>
      <c r="R1381" s="119">
        <v>2263.4728200511117</v>
      </c>
      <c r="S1381" s="119">
        <v>3772.4547000851858</v>
      </c>
      <c r="T1381" s="119">
        <v>1508.9818800340743</v>
      </c>
      <c r="U1381" s="119">
        <v>4526.9456401022235</v>
      </c>
      <c r="V1381" s="119">
        <v>7615.3178803332448</v>
      </c>
      <c r="W1381" s="119">
        <v>4398.8444364154584</v>
      </c>
      <c r="X1381" s="119">
        <v>759.66269776447507</v>
      </c>
      <c r="Y1381" s="119">
        <v>2277.1910691779408</v>
      </c>
      <c r="Z1381" s="119">
        <v>6441.7910885492756</v>
      </c>
      <c r="AA1381" s="119">
        <v>6496.720480207473</v>
      </c>
      <c r="AB1381" s="119">
        <v>50.109007761327454</v>
      </c>
      <c r="AC1381" s="119">
        <v>227.94147782485476</v>
      </c>
      <c r="AD1381" s="119">
        <v>6569.8862589064383</v>
      </c>
      <c r="AE1381" s="119">
        <v>13423.651307803118</v>
      </c>
      <c r="AF1381" s="119">
        <v>1495.778288583776</v>
      </c>
      <c r="AG1381" s="138"/>
      <c r="AI1381" s="122">
        <v>5100</v>
      </c>
      <c r="AJ1381" s="122" t="s">
        <v>2356</v>
      </c>
    </row>
    <row r="1382" spans="1:36" s="122" customFormat="1" ht="11.25" customHeight="1" x14ac:dyDescent="0.2">
      <c r="A1382" s="96" t="s">
        <v>89</v>
      </c>
      <c r="B1382" s="98">
        <v>340000006984</v>
      </c>
      <c r="C1382" s="98">
        <v>5100</v>
      </c>
      <c r="D1382" s="98" t="s">
        <v>2356</v>
      </c>
      <c r="E1382" s="99" t="s">
        <v>1926</v>
      </c>
      <c r="F1382" s="100" t="s">
        <v>87</v>
      </c>
      <c r="G1382" s="100" t="s">
        <v>87</v>
      </c>
      <c r="H1382" s="100" t="s">
        <v>88</v>
      </c>
      <c r="I1382" s="97">
        <v>0</v>
      </c>
      <c r="J1382" s="97">
        <v>0</v>
      </c>
      <c r="K1382" s="97">
        <v>0</v>
      </c>
      <c r="L1382" s="97">
        <v>311658.45</v>
      </c>
      <c r="M1382" s="119">
        <v>311658.45</v>
      </c>
      <c r="N1382" s="119">
        <v>4974.6708560520838</v>
      </c>
      <c r="O1382" s="120" t="s">
        <v>45</v>
      </c>
      <c r="P1382" s="121">
        <v>2.8386043201474758E-4</v>
      </c>
      <c r="Q1382" s="119">
        <v>286.07280635391857</v>
      </c>
      <c r="R1382" s="119">
        <v>171.64368381235116</v>
      </c>
      <c r="S1382" s="119">
        <v>286.07280635391857</v>
      </c>
      <c r="T1382" s="119">
        <v>114.42912254156744</v>
      </c>
      <c r="U1382" s="119">
        <v>343.28736762470231</v>
      </c>
      <c r="V1382" s="119">
        <v>577.48482897751239</v>
      </c>
      <c r="W1382" s="119">
        <v>333.57319641539397</v>
      </c>
      <c r="X1382" s="119">
        <v>57.60674603381316</v>
      </c>
      <c r="Y1382" s="119">
        <v>172.68396615845478</v>
      </c>
      <c r="Z1382" s="119">
        <v>488.49393860325023</v>
      </c>
      <c r="AA1382" s="119">
        <v>492.65934454506822</v>
      </c>
      <c r="AB1382" s="119">
        <v>3.7998665626308354</v>
      </c>
      <c r="AC1382" s="119">
        <v>17.285259447739225</v>
      </c>
      <c r="AD1382" s="119">
        <v>498.20765229307386</v>
      </c>
      <c r="AE1382" s="119">
        <v>1017.9424026093603</v>
      </c>
      <c r="AF1382" s="119">
        <v>113.42786771932872</v>
      </c>
      <c r="AG1382" s="138"/>
      <c r="AI1382" s="122">
        <v>5100</v>
      </c>
      <c r="AJ1382" s="122" t="s">
        <v>2356</v>
      </c>
    </row>
    <row r="1383" spans="1:36" s="122" customFormat="1" ht="11.25" hidden="1" customHeight="1" x14ac:dyDescent="0.2">
      <c r="A1383" s="96" t="s">
        <v>89</v>
      </c>
      <c r="B1383" s="98">
        <v>340000006986</v>
      </c>
      <c r="C1383" s="98">
        <v>5100</v>
      </c>
      <c r="D1383" s="98" t="s">
        <v>2356</v>
      </c>
      <c r="E1383" s="99" t="s">
        <v>1362</v>
      </c>
      <c r="F1383" s="100" t="s">
        <v>88</v>
      </c>
      <c r="G1383" s="100" t="s">
        <v>87</v>
      </c>
      <c r="H1383" s="100" t="s">
        <v>88</v>
      </c>
      <c r="I1383" s="97">
        <v>0</v>
      </c>
      <c r="J1383" s="97">
        <v>0</v>
      </c>
      <c r="K1383" s="97">
        <v>11309.59</v>
      </c>
      <c r="L1383" s="97">
        <v>165402.6</v>
      </c>
      <c r="M1383" s="119">
        <v>0</v>
      </c>
      <c r="N1383" s="119">
        <v>0</v>
      </c>
      <c r="O1383" s="120" t="s">
        <v>45</v>
      </c>
      <c r="P1383" s="121">
        <v>0</v>
      </c>
      <c r="Q1383" s="119">
        <v>0</v>
      </c>
      <c r="R1383" s="119">
        <v>0</v>
      </c>
      <c r="S1383" s="119">
        <v>0</v>
      </c>
      <c r="T1383" s="119">
        <v>0</v>
      </c>
      <c r="U1383" s="119">
        <v>0</v>
      </c>
      <c r="V1383" s="119">
        <v>0</v>
      </c>
      <c r="W1383" s="119">
        <v>0</v>
      </c>
      <c r="X1383" s="119">
        <v>0</v>
      </c>
      <c r="Y1383" s="119">
        <v>0</v>
      </c>
      <c r="Z1383" s="119">
        <v>0</v>
      </c>
      <c r="AA1383" s="119">
        <v>0</v>
      </c>
      <c r="AB1383" s="119">
        <v>0</v>
      </c>
      <c r="AC1383" s="119">
        <v>0</v>
      </c>
      <c r="AD1383" s="119">
        <v>0</v>
      </c>
      <c r="AE1383" s="119">
        <v>0</v>
      </c>
      <c r="AF1383" s="119">
        <v>0</v>
      </c>
      <c r="AG1383" s="138"/>
      <c r="AI1383" s="122">
        <v>5100</v>
      </c>
      <c r="AJ1383" s="122" t="s">
        <v>2356</v>
      </c>
    </row>
    <row r="1384" spans="1:36" s="122" customFormat="1" ht="11.25" customHeight="1" x14ac:dyDescent="0.2">
      <c r="A1384" s="96" t="s">
        <v>89</v>
      </c>
      <c r="B1384" s="98">
        <v>340000006989</v>
      </c>
      <c r="C1384" s="98">
        <v>5100</v>
      </c>
      <c r="D1384" s="98" t="s">
        <v>2356</v>
      </c>
      <c r="E1384" s="99" t="s">
        <v>1927</v>
      </c>
      <c r="F1384" s="100" t="s">
        <v>87</v>
      </c>
      <c r="G1384" s="100" t="s">
        <v>87</v>
      </c>
      <c r="H1384" s="100" t="s">
        <v>88</v>
      </c>
      <c r="I1384" s="97">
        <v>0</v>
      </c>
      <c r="J1384" s="97">
        <v>0</v>
      </c>
      <c r="K1384" s="97">
        <v>673673.01</v>
      </c>
      <c r="L1384" s="97">
        <v>2071528.36</v>
      </c>
      <c r="M1384" s="119">
        <v>2071528.36</v>
      </c>
      <c r="N1384" s="119">
        <v>33065.593953821459</v>
      </c>
      <c r="O1384" s="120" t="s">
        <v>45</v>
      </c>
      <c r="P1384" s="121">
        <v>1.8867607639080587E-3</v>
      </c>
      <c r="Q1384" s="119">
        <v>1901.4659521887841</v>
      </c>
      <c r="R1384" s="119">
        <v>1140.8795713132704</v>
      </c>
      <c r="S1384" s="119">
        <v>1901.4659521887841</v>
      </c>
      <c r="T1384" s="119">
        <v>760.58638087551367</v>
      </c>
      <c r="U1384" s="119">
        <v>2281.7591426265408</v>
      </c>
      <c r="V1384" s="119">
        <v>3838.4205552477933</v>
      </c>
      <c r="W1384" s="119">
        <v>2217.1910837339365</v>
      </c>
      <c r="X1384" s="119">
        <v>382.8999603134825</v>
      </c>
      <c r="Y1384" s="119">
        <v>1147.7941099126922</v>
      </c>
      <c r="Z1384" s="119">
        <v>3246.9167689973801</v>
      </c>
      <c r="AA1384" s="119">
        <v>3274.603348775302</v>
      </c>
      <c r="AB1384" s="119">
        <v>25.256916180855971</v>
      </c>
      <c r="AC1384" s="119">
        <v>114.89149469860273</v>
      </c>
      <c r="AD1384" s="119">
        <v>3311.4817868539149</v>
      </c>
      <c r="AE1384" s="119">
        <v>6766.0496798717559</v>
      </c>
      <c r="AF1384" s="119">
        <v>753.93125004285275</v>
      </c>
      <c r="AG1384" s="138"/>
      <c r="AI1384" s="122">
        <v>5100</v>
      </c>
      <c r="AJ1384" s="122" t="s">
        <v>2356</v>
      </c>
    </row>
    <row r="1385" spans="1:36" s="122" customFormat="1" ht="11.25" customHeight="1" x14ac:dyDescent="0.2">
      <c r="A1385" s="96" t="s">
        <v>89</v>
      </c>
      <c r="B1385" s="98">
        <v>340000006990</v>
      </c>
      <c r="C1385" s="98">
        <v>5100</v>
      </c>
      <c r="D1385" s="98" t="s">
        <v>2356</v>
      </c>
      <c r="E1385" s="99" t="s">
        <v>1363</v>
      </c>
      <c r="F1385" s="100" t="s">
        <v>87</v>
      </c>
      <c r="G1385" s="100" t="s">
        <v>87</v>
      </c>
      <c r="H1385" s="100" t="s">
        <v>88</v>
      </c>
      <c r="I1385" s="97">
        <v>0</v>
      </c>
      <c r="J1385" s="97">
        <v>0</v>
      </c>
      <c r="K1385" s="97">
        <v>9464.61</v>
      </c>
      <c r="L1385" s="97">
        <v>30695.73</v>
      </c>
      <c r="M1385" s="119">
        <v>30695.73</v>
      </c>
      <c r="N1385" s="119">
        <v>489.96314213923483</v>
      </c>
      <c r="O1385" s="120" t="s">
        <v>45</v>
      </c>
      <c r="P1385" s="121">
        <v>2.7957859569692551E-5</v>
      </c>
      <c r="Q1385" s="119">
        <v>28.175759791470981</v>
      </c>
      <c r="R1385" s="119">
        <v>16.905455874882591</v>
      </c>
      <c r="S1385" s="119">
        <v>28.175759791470981</v>
      </c>
      <c r="T1385" s="119">
        <v>11.270303916588393</v>
      </c>
      <c r="U1385" s="119">
        <v>33.810911749765182</v>
      </c>
      <c r="V1385" s="119">
        <v>56.877387375153461</v>
      </c>
      <c r="W1385" s="119">
        <v>32.854147777491356</v>
      </c>
      <c r="X1385" s="119">
        <v>5.673778851279339</v>
      </c>
      <c r="Y1385" s="119">
        <v>17.007914916245859</v>
      </c>
      <c r="Z1385" s="119">
        <v>48.112534879134337</v>
      </c>
      <c r="AA1385" s="119">
        <v>48.522792249439689</v>
      </c>
      <c r="AB1385" s="119">
        <v>0.37425482300429913</v>
      </c>
      <c r="AC1385" s="119">
        <v>1.7024523384100525</v>
      </c>
      <c r="AD1385" s="119">
        <v>49.069253789595869</v>
      </c>
      <c r="AE1385" s="119">
        <v>100.25874525798423</v>
      </c>
      <c r="AF1385" s="119">
        <v>11.171688757318243</v>
      </c>
      <c r="AG1385" s="138"/>
      <c r="AI1385" s="122">
        <v>5100</v>
      </c>
      <c r="AJ1385" s="122" t="s">
        <v>2356</v>
      </c>
    </row>
    <row r="1386" spans="1:36" s="122" customFormat="1" ht="11.25" hidden="1" customHeight="1" x14ac:dyDescent="0.2">
      <c r="A1386" s="96" t="s">
        <v>89</v>
      </c>
      <c r="B1386" s="98">
        <v>340000006994</v>
      </c>
      <c r="C1386" s="98">
        <v>5100</v>
      </c>
      <c r="D1386" s="98" t="s">
        <v>2357</v>
      </c>
      <c r="E1386" s="99" t="s">
        <v>1364</v>
      </c>
      <c r="F1386" s="100" t="s">
        <v>88</v>
      </c>
      <c r="G1386" s="100" t="s">
        <v>87</v>
      </c>
      <c r="H1386" s="100" t="s">
        <v>88</v>
      </c>
      <c r="I1386" s="97">
        <v>0</v>
      </c>
      <c r="J1386" s="97">
        <v>0</v>
      </c>
      <c r="K1386" s="97">
        <v>793191.81</v>
      </c>
      <c r="L1386" s="97">
        <v>802241.13</v>
      </c>
      <c r="M1386" s="119">
        <v>0</v>
      </c>
      <c r="N1386" s="119">
        <v>0</v>
      </c>
      <c r="O1386" s="120" t="s">
        <v>45</v>
      </c>
      <c r="P1386" s="121">
        <v>0</v>
      </c>
      <c r="Q1386" s="119">
        <v>0</v>
      </c>
      <c r="R1386" s="119">
        <v>0</v>
      </c>
      <c r="S1386" s="119">
        <v>0</v>
      </c>
      <c r="T1386" s="119">
        <v>0</v>
      </c>
      <c r="U1386" s="119">
        <v>0</v>
      </c>
      <c r="V1386" s="119">
        <v>0</v>
      </c>
      <c r="W1386" s="119">
        <v>0</v>
      </c>
      <c r="X1386" s="119">
        <v>0</v>
      </c>
      <c r="Y1386" s="119">
        <v>0</v>
      </c>
      <c r="Z1386" s="119">
        <v>0</v>
      </c>
      <c r="AA1386" s="119">
        <v>0</v>
      </c>
      <c r="AB1386" s="119">
        <v>0</v>
      </c>
      <c r="AC1386" s="119">
        <v>0</v>
      </c>
      <c r="AD1386" s="119">
        <v>0</v>
      </c>
      <c r="AE1386" s="119">
        <v>0</v>
      </c>
      <c r="AF1386" s="119">
        <v>0</v>
      </c>
      <c r="AG1386" s="138"/>
      <c r="AI1386" s="122">
        <v>5100</v>
      </c>
      <c r="AJ1386" s="122" t="s">
        <v>2357</v>
      </c>
    </row>
    <row r="1387" spans="1:36" s="122" customFormat="1" ht="11.25" customHeight="1" x14ac:dyDescent="0.2">
      <c r="A1387" s="96" t="s">
        <v>89</v>
      </c>
      <c r="B1387" s="98">
        <v>340000006997</v>
      </c>
      <c r="C1387" s="98">
        <v>5100</v>
      </c>
      <c r="D1387" s="98" t="s">
        <v>2356</v>
      </c>
      <c r="E1387" s="99" t="s">
        <v>1928</v>
      </c>
      <c r="F1387" s="100" t="s">
        <v>87</v>
      </c>
      <c r="G1387" s="100" t="s">
        <v>87</v>
      </c>
      <c r="H1387" s="100" t="s">
        <v>88</v>
      </c>
      <c r="I1387" s="97">
        <v>0</v>
      </c>
      <c r="J1387" s="97">
        <v>0</v>
      </c>
      <c r="K1387" s="97">
        <v>11309.59</v>
      </c>
      <c r="L1387" s="97">
        <v>26362.58</v>
      </c>
      <c r="M1387" s="119">
        <v>26362.58</v>
      </c>
      <c r="N1387" s="119">
        <v>420.79769830191208</v>
      </c>
      <c r="O1387" s="120" t="s">
        <v>45</v>
      </c>
      <c r="P1387" s="121">
        <v>2.401119991395499E-5</v>
      </c>
      <c r="Q1387" s="119">
        <v>24.198340341260405</v>
      </c>
      <c r="R1387" s="119">
        <v>14.519004204756243</v>
      </c>
      <c r="S1387" s="119">
        <v>24.198340341260405</v>
      </c>
      <c r="T1387" s="119">
        <v>9.6793361365041619</v>
      </c>
      <c r="U1387" s="119">
        <v>29.038008409512486</v>
      </c>
      <c r="V1387" s="119">
        <v>48.848314565852426</v>
      </c>
      <c r="W1387" s="119">
        <v>28.216305626741509</v>
      </c>
      <c r="X1387" s="119">
        <v>4.8728422119024284</v>
      </c>
      <c r="Y1387" s="119">
        <v>14.60699965802165</v>
      </c>
      <c r="Z1387" s="119">
        <v>41.32074883881144</v>
      </c>
      <c r="AA1387" s="119">
        <v>41.673092397516982</v>
      </c>
      <c r="AB1387" s="119">
        <v>0.32142329606875869</v>
      </c>
      <c r="AC1387" s="119">
        <v>1.4621263598396939</v>
      </c>
      <c r="AD1387" s="119">
        <v>42.142412920902174</v>
      </c>
      <c r="AE1387" s="119">
        <v>86.105761047651598</v>
      </c>
      <c r="AF1387" s="119">
        <v>9.5946419453097498</v>
      </c>
      <c r="AG1387" s="138"/>
      <c r="AI1387" s="122">
        <v>5100</v>
      </c>
      <c r="AJ1387" s="122" t="s">
        <v>2356</v>
      </c>
    </row>
    <row r="1388" spans="1:36" s="122" customFormat="1" ht="11.25" hidden="1" customHeight="1" x14ac:dyDescent="0.2">
      <c r="A1388" s="96" t="s">
        <v>89</v>
      </c>
      <c r="B1388" s="98">
        <v>340000006998</v>
      </c>
      <c r="C1388" s="98">
        <v>5100</v>
      </c>
      <c r="D1388" s="98" t="s">
        <v>2356</v>
      </c>
      <c r="E1388" s="99" t="s">
        <v>1365</v>
      </c>
      <c r="F1388" s="100" t="s">
        <v>88</v>
      </c>
      <c r="G1388" s="100" t="s">
        <v>87</v>
      </c>
      <c r="H1388" s="100" t="s">
        <v>88</v>
      </c>
      <c r="I1388" s="97">
        <v>0</v>
      </c>
      <c r="J1388" s="97">
        <v>0</v>
      </c>
      <c r="K1388" s="97">
        <v>11309.59</v>
      </c>
      <c r="L1388" s="97">
        <v>65655</v>
      </c>
      <c r="M1388" s="119">
        <v>0</v>
      </c>
      <c r="N1388" s="119">
        <v>0</v>
      </c>
      <c r="O1388" s="120" t="s">
        <v>45</v>
      </c>
      <c r="P1388" s="121">
        <v>0</v>
      </c>
      <c r="Q1388" s="119">
        <v>0</v>
      </c>
      <c r="R1388" s="119">
        <v>0</v>
      </c>
      <c r="S1388" s="119">
        <v>0</v>
      </c>
      <c r="T1388" s="119">
        <v>0</v>
      </c>
      <c r="U1388" s="119">
        <v>0</v>
      </c>
      <c r="V1388" s="119">
        <v>0</v>
      </c>
      <c r="W1388" s="119">
        <v>0</v>
      </c>
      <c r="X1388" s="119">
        <v>0</v>
      </c>
      <c r="Y1388" s="119">
        <v>0</v>
      </c>
      <c r="Z1388" s="119">
        <v>0</v>
      </c>
      <c r="AA1388" s="119">
        <v>0</v>
      </c>
      <c r="AB1388" s="119">
        <v>0</v>
      </c>
      <c r="AC1388" s="119">
        <v>0</v>
      </c>
      <c r="AD1388" s="119">
        <v>0</v>
      </c>
      <c r="AE1388" s="119">
        <v>0</v>
      </c>
      <c r="AF1388" s="119">
        <v>0</v>
      </c>
      <c r="AG1388" s="138"/>
      <c r="AI1388" s="122">
        <v>5100</v>
      </c>
      <c r="AJ1388" s="122" t="s">
        <v>2356</v>
      </c>
    </row>
    <row r="1389" spans="1:36" s="122" customFormat="1" ht="11.25" customHeight="1" x14ac:dyDescent="0.2">
      <c r="A1389" s="96" t="s">
        <v>89</v>
      </c>
      <c r="B1389" s="98">
        <v>340000006999</v>
      </c>
      <c r="C1389" s="98">
        <v>5100</v>
      </c>
      <c r="D1389" s="98" t="s">
        <v>2356</v>
      </c>
      <c r="E1389" s="99" t="s">
        <v>1929</v>
      </c>
      <c r="F1389" s="100" t="s">
        <v>87</v>
      </c>
      <c r="G1389" s="100" t="s">
        <v>87</v>
      </c>
      <c r="H1389" s="100" t="s">
        <v>88</v>
      </c>
      <c r="I1389" s="97">
        <v>0</v>
      </c>
      <c r="J1389" s="97">
        <v>0</v>
      </c>
      <c r="K1389" s="97">
        <v>0</v>
      </c>
      <c r="L1389" s="97">
        <v>80925.710000000006</v>
      </c>
      <c r="M1389" s="119">
        <v>80925.710000000006</v>
      </c>
      <c r="N1389" s="119">
        <v>1291.7306462966837</v>
      </c>
      <c r="O1389" s="120" t="s">
        <v>45</v>
      </c>
      <c r="P1389" s="121">
        <v>7.3707634115809087E-5</v>
      </c>
      <c r="Q1389" s="119">
        <v>74.282102621903476</v>
      </c>
      <c r="R1389" s="119">
        <v>44.569261573142093</v>
      </c>
      <c r="S1389" s="119">
        <v>74.282102621903476</v>
      </c>
      <c r="T1389" s="119">
        <v>29.712841048761394</v>
      </c>
      <c r="U1389" s="119">
        <v>89.138523146284186</v>
      </c>
      <c r="V1389" s="119">
        <v>149.95059431000112</v>
      </c>
      <c r="W1389" s="119">
        <v>86.61612658628448</v>
      </c>
      <c r="X1389" s="119">
        <v>14.958255820036371</v>
      </c>
      <c r="Y1389" s="119">
        <v>44.839382878882077</v>
      </c>
      <c r="Z1389" s="119">
        <v>126.84308354920086</v>
      </c>
      <c r="AA1389" s="119">
        <v>127.92467922959983</v>
      </c>
      <c r="AB1389" s="119">
        <v>0.98667916588226579</v>
      </c>
      <c r="AC1389" s="119">
        <v>4.4883169166197963</v>
      </c>
      <c r="AD1389" s="119">
        <v>129.36536130899108</v>
      </c>
      <c r="AE1389" s="119">
        <v>264.32048182960654</v>
      </c>
      <c r="AF1389" s="119">
        <v>29.452853689584728</v>
      </c>
      <c r="AG1389" s="138"/>
      <c r="AI1389" s="122">
        <v>5100</v>
      </c>
      <c r="AJ1389" s="122" t="s">
        <v>2356</v>
      </c>
    </row>
    <row r="1390" spans="1:36" s="122" customFormat="1" ht="11.25" customHeight="1" x14ac:dyDescent="0.2">
      <c r="A1390" s="96" t="s">
        <v>89</v>
      </c>
      <c r="B1390" s="98">
        <v>340000007008</v>
      </c>
      <c r="C1390" s="98">
        <v>5100</v>
      </c>
      <c r="D1390" s="98" t="s">
        <v>2356</v>
      </c>
      <c r="E1390" s="99" t="s">
        <v>1366</v>
      </c>
      <c r="F1390" s="100" t="s">
        <v>87</v>
      </c>
      <c r="G1390" s="100" t="s">
        <v>87</v>
      </c>
      <c r="H1390" s="100" t="s">
        <v>88</v>
      </c>
      <c r="I1390" s="97">
        <v>0</v>
      </c>
      <c r="J1390" s="97">
        <v>0</v>
      </c>
      <c r="K1390" s="97">
        <v>0</v>
      </c>
      <c r="L1390" s="97">
        <v>27409.119999999999</v>
      </c>
      <c r="M1390" s="119">
        <v>27409.119999999999</v>
      </c>
      <c r="N1390" s="119">
        <v>437.50249818040959</v>
      </c>
      <c r="O1390" s="120" t="s">
        <v>45</v>
      </c>
      <c r="P1390" s="121">
        <v>2.4964394979003643E-5</v>
      </c>
      <c r="Q1390" s="119">
        <v>25.15896449491845</v>
      </c>
      <c r="R1390" s="119">
        <v>15.095378696951071</v>
      </c>
      <c r="S1390" s="119">
        <v>25.15896449491845</v>
      </c>
      <c r="T1390" s="119">
        <v>10.063585797967381</v>
      </c>
      <c r="U1390" s="119">
        <v>30.190757393902143</v>
      </c>
      <c r="V1390" s="119">
        <v>50.787491805930863</v>
      </c>
      <c r="W1390" s="119">
        <v>29.336434707074691</v>
      </c>
      <c r="X1390" s="119">
        <v>5.0662839876483661</v>
      </c>
      <c r="Y1390" s="119">
        <v>15.186867388042986</v>
      </c>
      <c r="Z1390" s="119">
        <v>42.961097260315313</v>
      </c>
      <c r="AA1390" s="119">
        <v>43.327428130882126</v>
      </c>
      <c r="AB1390" s="119">
        <v>0.33418313733876326</v>
      </c>
      <c r="AC1390" s="119">
        <v>1.5201697577403024</v>
      </c>
      <c r="AD1390" s="119">
        <v>43.815379710125413</v>
      </c>
      <c r="AE1390" s="119">
        <v>89.523981994418151</v>
      </c>
      <c r="AF1390" s="119">
        <v>9.975529422235164</v>
      </c>
      <c r="AG1390" s="138"/>
      <c r="AI1390" s="122">
        <v>5100</v>
      </c>
      <c r="AJ1390" s="122" t="s">
        <v>2356</v>
      </c>
    </row>
    <row r="1391" spans="1:36" s="122" customFormat="1" ht="11.25" customHeight="1" x14ac:dyDescent="0.2">
      <c r="A1391" s="96" t="s">
        <v>89</v>
      </c>
      <c r="B1391" s="98">
        <v>340000007013</v>
      </c>
      <c r="C1391" s="98">
        <v>5100</v>
      </c>
      <c r="D1391" s="98" t="s">
        <v>2356</v>
      </c>
      <c r="E1391" s="99" t="s">
        <v>1367</v>
      </c>
      <c r="F1391" s="100" t="s">
        <v>87</v>
      </c>
      <c r="G1391" s="100" t="s">
        <v>87</v>
      </c>
      <c r="H1391" s="100" t="s">
        <v>88</v>
      </c>
      <c r="I1391" s="97">
        <v>0</v>
      </c>
      <c r="J1391" s="97">
        <v>0</v>
      </c>
      <c r="K1391" s="97">
        <v>0</v>
      </c>
      <c r="L1391" s="97">
        <v>236050.17</v>
      </c>
      <c r="M1391" s="119">
        <v>236050.17</v>
      </c>
      <c r="N1391" s="119">
        <v>3767.8166636108849</v>
      </c>
      <c r="O1391" s="120" t="s">
        <v>45</v>
      </c>
      <c r="P1391" s="121">
        <v>2.1499594582901444E-4</v>
      </c>
      <c r="Q1391" s="119">
        <v>216.67159857921249</v>
      </c>
      <c r="R1391" s="119">
        <v>130.00295914752749</v>
      </c>
      <c r="S1391" s="119">
        <v>216.67159857921249</v>
      </c>
      <c r="T1391" s="119">
        <v>86.668639431684994</v>
      </c>
      <c r="U1391" s="119">
        <v>260.00591829505498</v>
      </c>
      <c r="V1391" s="119">
        <v>437.38712058846062</v>
      </c>
      <c r="W1391" s="119">
        <v>252.64840315190276</v>
      </c>
      <c r="X1391" s="119">
        <v>43.631360530826043</v>
      </c>
      <c r="Y1391" s="119">
        <v>130.79086919663976</v>
      </c>
      <c r="Z1391" s="119">
        <v>369.98540309517284</v>
      </c>
      <c r="AA1391" s="119">
        <v>373.14028235702233</v>
      </c>
      <c r="AB1391" s="119">
        <v>2.8780196657152222</v>
      </c>
      <c r="AC1391" s="119">
        <v>13.091858831785085</v>
      </c>
      <c r="AD1391" s="119">
        <v>377.34257171297929</v>
      </c>
      <c r="AE1391" s="119">
        <v>770.98977161103096</v>
      </c>
      <c r="AF1391" s="119">
        <v>85.910288836657742</v>
      </c>
      <c r="AG1391" s="138"/>
      <c r="AI1391" s="122">
        <v>5100</v>
      </c>
      <c r="AJ1391" s="122" t="s">
        <v>2356</v>
      </c>
    </row>
    <row r="1392" spans="1:36" s="122" customFormat="1" ht="11.25" customHeight="1" x14ac:dyDescent="0.2">
      <c r="A1392" s="96" t="s">
        <v>89</v>
      </c>
      <c r="B1392" s="98">
        <v>340000007018</v>
      </c>
      <c r="C1392" s="98">
        <v>5100</v>
      </c>
      <c r="D1392" s="98" t="s">
        <v>2356</v>
      </c>
      <c r="E1392" s="99" t="s">
        <v>1368</v>
      </c>
      <c r="F1392" s="100" t="s">
        <v>87</v>
      </c>
      <c r="G1392" s="100" t="s">
        <v>87</v>
      </c>
      <c r="H1392" s="100" t="s">
        <v>88</v>
      </c>
      <c r="I1392" s="97">
        <v>0</v>
      </c>
      <c r="J1392" s="97">
        <v>0</v>
      </c>
      <c r="K1392" s="97">
        <v>0</v>
      </c>
      <c r="L1392" s="97">
        <v>29078.1</v>
      </c>
      <c r="M1392" s="119">
        <v>29078.1</v>
      </c>
      <c r="N1392" s="119">
        <v>464.14264275320653</v>
      </c>
      <c r="O1392" s="120" t="s">
        <v>45</v>
      </c>
      <c r="P1392" s="121">
        <v>2.6484512222171517E-5</v>
      </c>
      <c r="Q1392" s="119">
        <v>26.690929350511368</v>
      </c>
      <c r="R1392" s="119">
        <v>16.01455761030682</v>
      </c>
      <c r="S1392" s="119">
        <v>26.690929350511368</v>
      </c>
      <c r="T1392" s="119">
        <v>10.676371740204548</v>
      </c>
      <c r="U1392" s="119">
        <v>32.02911522061364</v>
      </c>
      <c r="V1392" s="119">
        <v>53.880013859694806</v>
      </c>
      <c r="W1392" s="119">
        <v>31.122771619657563</v>
      </c>
      <c r="X1392" s="119">
        <v>5.3747771698339069</v>
      </c>
      <c r="Y1392" s="119">
        <v>16.11161717691968</v>
      </c>
      <c r="Z1392" s="119">
        <v>45.577059104603677</v>
      </c>
      <c r="AA1392" s="119">
        <v>45.965696378891529</v>
      </c>
      <c r="AB1392" s="119">
        <v>0.35453202021262598</v>
      </c>
      <c r="AC1392" s="119">
        <v>1.6127350397440081</v>
      </c>
      <c r="AD1392" s="119">
        <v>46.483360018453624</v>
      </c>
      <c r="AE1392" s="119">
        <v>94.97522360556961</v>
      </c>
      <c r="AF1392" s="119">
        <v>10.582953487477756</v>
      </c>
      <c r="AG1392" s="138"/>
      <c r="AI1392" s="122">
        <v>5100</v>
      </c>
      <c r="AJ1392" s="122" t="s">
        <v>2356</v>
      </c>
    </row>
    <row r="1393" spans="1:36" s="122" customFormat="1" ht="11.25" hidden="1" customHeight="1" x14ac:dyDescent="0.2">
      <c r="A1393" s="96" t="s">
        <v>89</v>
      </c>
      <c r="B1393" s="98">
        <v>340000007021</v>
      </c>
      <c r="C1393" s="98">
        <v>5100</v>
      </c>
      <c r="D1393" s="98" t="s">
        <v>2356</v>
      </c>
      <c r="E1393" s="99" t="s">
        <v>1369</v>
      </c>
      <c r="F1393" s="100" t="s">
        <v>88</v>
      </c>
      <c r="G1393" s="100" t="s">
        <v>87</v>
      </c>
      <c r="H1393" s="100" t="s">
        <v>88</v>
      </c>
      <c r="I1393" s="97">
        <v>0</v>
      </c>
      <c r="J1393" s="97">
        <v>0</v>
      </c>
      <c r="K1393" s="97">
        <v>0</v>
      </c>
      <c r="L1393" s="97">
        <v>15069.22</v>
      </c>
      <c r="M1393" s="119">
        <v>0</v>
      </c>
      <c r="N1393" s="119">
        <v>0</v>
      </c>
      <c r="O1393" s="120" t="s">
        <v>45</v>
      </c>
      <c r="P1393" s="121">
        <v>0</v>
      </c>
      <c r="Q1393" s="119">
        <v>0</v>
      </c>
      <c r="R1393" s="119">
        <v>0</v>
      </c>
      <c r="S1393" s="119">
        <v>0</v>
      </c>
      <c r="T1393" s="119">
        <v>0</v>
      </c>
      <c r="U1393" s="119">
        <v>0</v>
      </c>
      <c r="V1393" s="119">
        <v>0</v>
      </c>
      <c r="W1393" s="119">
        <v>0</v>
      </c>
      <c r="X1393" s="119">
        <v>0</v>
      </c>
      <c r="Y1393" s="119">
        <v>0</v>
      </c>
      <c r="Z1393" s="119">
        <v>0</v>
      </c>
      <c r="AA1393" s="119">
        <v>0</v>
      </c>
      <c r="AB1393" s="119">
        <v>0</v>
      </c>
      <c r="AC1393" s="119">
        <v>0</v>
      </c>
      <c r="AD1393" s="119">
        <v>0</v>
      </c>
      <c r="AE1393" s="119">
        <v>0</v>
      </c>
      <c r="AF1393" s="119">
        <v>0</v>
      </c>
      <c r="AG1393" s="138"/>
      <c r="AI1393" s="122">
        <v>5100</v>
      </c>
      <c r="AJ1393" s="122" t="s">
        <v>2356</v>
      </c>
    </row>
    <row r="1394" spans="1:36" s="122" customFormat="1" ht="11.25" hidden="1" customHeight="1" x14ac:dyDescent="0.2">
      <c r="A1394" s="96" t="s">
        <v>89</v>
      </c>
      <c r="B1394" s="98">
        <v>340000007022</v>
      </c>
      <c r="C1394" s="98">
        <v>5100</v>
      </c>
      <c r="D1394" s="98" t="s">
        <v>2356</v>
      </c>
      <c r="E1394" s="99" t="s">
        <v>1370</v>
      </c>
      <c r="F1394" s="100" t="s">
        <v>88</v>
      </c>
      <c r="G1394" s="100" t="s">
        <v>87</v>
      </c>
      <c r="H1394" s="100" t="s">
        <v>88</v>
      </c>
      <c r="I1394" s="97">
        <v>0</v>
      </c>
      <c r="J1394" s="97">
        <v>0</v>
      </c>
      <c r="K1394" s="97">
        <v>0</v>
      </c>
      <c r="L1394" s="97">
        <v>15069.23</v>
      </c>
      <c r="M1394" s="119">
        <v>0</v>
      </c>
      <c r="N1394" s="119">
        <v>0</v>
      </c>
      <c r="O1394" s="120" t="s">
        <v>45</v>
      </c>
      <c r="P1394" s="121">
        <v>0</v>
      </c>
      <c r="Q1394" s="119">
        <v>0</v>
      </c>
      <c r="R1394" s="119">
        <v>0</v>
      </c>
      <c r="S1394" s="119">
        <v>0</v>
      </c>
      <c r="T1394" s="119">
        <v>0</v>
      </c>
      <c r="U1394" s="119">
        <v>0</v>
      </c>
      <c r="V1394" s="119">
        <v>0</v>
      </c>
      <c r="W1394" s="119">
        <v>0</v>
      </c>
      <c r="X1394" s="119">
        <v>0</v>
      </c>
      <c r="Y1394" s="119">
        <v>0</v>
      </c>
      <c r="Z1394" s="119">
        <v>0</v>
      </c>
      <c r="AA1394" s="119">
        <v>0</v>
      </c>
      <c r="AB1394" s="119">
        <v>0</v>
      </c>
      <c r="AC1394" s="119">
        <v>0</v>
      </c>
      <c r="AD1394" s="119">
        <v>0</v>
      </c>
      <c r="AE1394" s="119">
        <v>0</v>
      </c>
      <c r="AF1394" s="119">
        <v>0</v>
      </c>
      <c r="AG1394" s="138"/>
      <c r="AI1394" s="122">
        <v>5100</v>
      </c>
      <c r="AJ1394" s="122" t="s">
        <v>2356</v>
      </c>
    </row>
    <row r="1395" spans="1:36" s="122" customFormat="1" ht="11.25" customHeight="1" x14ac:dyDescent="0.2">
      <c r="A1395" s="96" t="s">
        <v>89</v>
      </c>
      <c r="B1395" s="98">
        <v>340000007024</v>
      </c>
      <c r="C1395" s="98">
        <v>5100</v>
      </c>
      <c r="D1395" s="98" t="s">
        <v>2356</v>
      </c>
      <c r="E1395" s="99" t="s">
        <v>2383</v>
      </c>
      <c r="F1395" s="100" t="s">
        <v>87</v>
      </c>
      <c r="G1395" s="100" t="s">
        <v>87</v>
      </c>
      <c r="H1395" s="100" t="s">
        <v>88</v>
      </c>
      <c r="I1395" s="97">
        <v>0</v>
      </c>
      <c r="J1395" s="97">
        <v>0</v>
      </c>
      <c r="K1395" s="97">
        <v>0</v>
      </c>
      <c r="L1395" s="97">
        <v>36951.4</v>
      </c>
      <c r="M1395" s="119">
        <v>36951.4</v>
      </c>
      <c r="N1395" s="119">
        <v>589.81571868281753</v>
      </c>
      <c r="O1395" s="120" t="s">
        <v>45</v>
      </c>
      <c r="P1395" s="121">
        <v>3.3655562259100446E-5</v>
      </c>
      <c r="Q1395" s="119">
        <v>33.917869695835897</v>
      </c>
      <c r="R1395" s="119">
        <v>20.35072181750154</v>
      </c>
      <c r="S1395" s="119">
        <v>33.917869695835897</v>
      </c>
      <c r="T1395" s="119">
        <v>13.567147878334358</v>
      </c>
      <c r="U1395" s="119">
        <v>40.701443635003081</v>
      </c>
      <c r="V1395" s="119">
        <v>68.468776988012522</v>
      </c>
      <c r="W1395" s="119">
        <v>39.54969489844985</v>
      </c>
      <c r="X1395" s="119">
        <v>6.8300728422214876</v>
      </c>
      <c r="Y1395" s="119">
        <v>20.474061611701931</v>
      </c>
      <c r="Z1395" s="119">
        <v>57.91768175354828</v>
      </c>
      <c r="AA1395" s="119">
        <v>58.411547975107474</v>
      </c>
      <c r="AB1395" s="119">
        <v>0.4505264955992595</v>
      </c>
      <c r="AC1395" s="119">
        <v>2.0494054820499534</v>
      </c>
      <c r="AD1395" s="119">
        <v>59.069376244867698</v>
      </c>
      <c r="AE1395" s="119">
        <v>120.69108633434939</v>
      </c>
      <c r="AF1395" s="119">
        <v>13.448435334398932</v>
      </c>
      <c r="AG1395" s="138"/>
      <c r="AI1395" s="122">
        <v>5100</v>
      </c>
      <c r="AJ1395" s="122" t="s">
        <v>2356</v>
      </c>
    </row>
    <row r="1396" spans="1:36" s="122" customFormat="1" ht="11.25" customHeight="1" x14ac:dyDescent="0.2">
      <c r="A1396" s="96" t="s">
        <v>89</v>
      </c>
      <c r="B1396" s="98">
        <v>340000007026</v>
      </c>
      <c r="C1396" s="98">
        <v>5100</v>
      </c>
      <c r="D1396" s="98" t="s">
        <v>2356</v>
      </c>
      <c r="E1396" s="99" t="s">
        <v>1930</v>
      </c>
      <c r="F1396" s="100" t="s">
        <v>87</v>
      </c>
      <c r="G1396" s="100" t="s">
        <v>87</v>
      </c>
      <c r="H1396" s="100" t="s">
        <v>88</v>
      </c>
      <c r="I1396" s="97">
        <v>0</v>
      </c>
      <c r="J1396" s="97">
        <v>0</v>
      </c>
      <c r="K1396" s="97">
        <v>0</v>
      </c>
      <c r="L1396" s="97">
        <v>37820.71</v>
      </c>
      <c r="M1396" s="119">
        <v>37820.71</v>
      </c>
      <c r="N1396" s="119">
        <v>603.69158542692355</v>
      </c>
      <c r="O1396" s="120" t="s">
        <v>45</v>
      </c>
      <c r="P1396" s="121">
        <v>3.4447335150721836E-5</v>
      </c>
      <c r="Q1396" s="119">
        <v>34.71581357090659</v>
      </c>
      <c r="R1396" s="119">
        <v>20.829488142543955</v>
      </c>
      <c r="S1396" s="119">
        <v>34.71581357090659</v>
      </c>
      <c r="T1396" s="119">
        <v>13.886325428362635</v>
      </c>
      <c r="U1396" s="119">
        <v>41.65897628508791</v>
      </c>
      <c r="V1396" s="119">
        <v>70.079557432689825</v>
      </c>
      <c r="W1396" s="119">
        <v>40.480131776948944</v>
      </c>
      <c r="X1396" s="119">
        <v>6.9907555395610084</v>
      </c>
      <c r="Y1396" s="119">
        <v>20.95572959991533</v>
      </c>
      <c r="Z1396" s="119">
        <v>59.280239597775484</v>
      </c>
      <c r="AA1396" s="119">
        <v>59.785724400635075</v>
      </c>
      <c r="AB1396" s="119">
        <v>0.46112547663622677</v>
      </c>
      <c r="AC1396" s="119">
        <v>2.0976193164270227</v>
      </c>
      <c r="AD1396" s="119">
        <v>60.459028584519949</v>
      </c>
      <c r="AE1396" s="119">
        <v>123.53043662314261</v>
      </c>
      <c r="AF1396" s="119">
        <v>13.76482008086446</v>
      </c>
      <c r="AG1396" s="138"/>
      <c r="AI1396" s="122">
        <v>5100</v>
      </c>
      <c r="AJ1396" s="122" t="s">
        <v>2356</v>
      </c>
    </row>
    <row r="1397" spans="1:36" s="122" customFormat="1" ht="11.25" hidden="1" customHeight="1" x14ac:dyDescent="0.2">
      <c r="A1397" s="96" t="s">
        <v>89</v>
      </c>
      <c r="B1397" s="98">
        <v>340000007039</v>
      </c>
      <c r="C1397" s="98">
        <v>5600</v>
      </c>
      <c r="D1397" s="98" t="s">
        <v>2356</v>
      </c>
      <c r="E1397" s="99" t="s">
        <v>1371</v>
      </c>
      <c r="F1397" s="100" t="s">
        <v>88</v>
      </c>
      <c r="G1397" s="100" t="s">
        <v>87</v>
      </c>
      <c r="H1397" s="100" t="s">
        <v>88</v>
      </c>
      <c r="I1397" s="97">
        <v>0</v>
      </c>
      <c r="J1397" s="97">
        <v>0</v>
      </c>
      <c r="K1397" s="97">
        <v>0</v>
      </c>
      <c r="L1397" s="97">
        <v>32023.85</v>
      </c>
      <c r="M1397" s="119">
        <v>0</v>
      </c>
      <c r="N1397" s="119">
        <v>0</v>
      </c>
      <c r="O1397" s="120" t="s">
        <v>45</v>
      </c>
      <c r="P1397" s="121">
        <v>0</v>
      </c>
      <c r="Q1397" s="119">
        <v>0</v>
      </c>
      <c r="R1397" s="119">
        <v>0</v>
      </c>
      <c r="S1397" s="119">
        <v>0</v>
      </c>
      <c r="T1397" s="119">
        <v>0</v>
      </c>
      <c r="U1397" s="119">
        <v>0</v>
      </c>
      <c r="V1397" s="119">
        <v>0</v>
      </c>
      <c r="W1397" s="119">
        <v>0</v>
      </c>
      <c r="X1397" s="119">
        <v>0</v>
      </c>
      <c r="Y1397" s="119">
        <v>0</v>
      </c>
      <c r="Z1397" s="119">
        <v>0</v>
      </c>
      <c r="AA1397" s="119">
        <v>0</v>
      </c>
      <c r="AB1397" s="119">
        <v>0</v>
      </c>
      <c r="AC1397" s="119">
        <v>0</v>
      </c>
      <c r="AD1397" s="119">
        <v>0</v>
      </c>
      <c r="AE1397" s="119">
        <v>0</v>
      </c>
      <c r="AF1397" s="119">
        <v>0</v>
      </c>
      <c r="AG1397" s="138"/>
      <c r="AI1397" s="122">
        <v>5600</v>
      </c>
      <c r="AJ1397" s="122" t="s">
        <v>2356</v>
      </c>
    </row>
    <row r="1398" spans="1:36" s="122" customFormat="1" ht="11.25" customHeight="1" x14ac:dyDescent="0.2">
      <c r="A1398" s="96" t="s">
        <v>89</v>
      </c>
      <c r="B1398" s="98">
        <v>340000007043</v>
      </c>
      <c r="C1398" s="98">
        <v>5600</v>
      </c>
      <c r="D1398" s="98" t="s">
        <v>2356</v>
      </c>
      <c r="E1398" s="99" t="s">
        <v>1372</v>
      </c>
      <c r="F1398" s="100" t="s">
        <v>87</v>
      </c>
      <c r="G1398" s="100" t="s">
        <v>87</v>
      </c>
      <c r="H1398" s="100" t="s">
        <v>88</v>
      </c>
      <c r="I1398" s="97">
        <v>0</v>
      </c>
      <c r="J1398" s="97">
        <v>0</v>
      </c>
      <c r="K1398" s="97">
        <v>0</v>
      </c>
      <c r="L1398" s="97">
        <v>536457.22</v>
      </c>
      <c r="M1398" s="119">
        <v>536457.22</v>
      </c>
      <c r="N1398" s="119">
        <v>8562.8934426540345</v>
      </c>
      <c r="O1398" s="120" t="s">
        <v>45</v>
      </c>
      <c r="P1398" s="121">
        <v>4.8860853356175789E-4</v>
      </c>
      <c r="Q1398" s="119">
        <v>492.41669017548367</v>
      </c>
      <c r="R1398" s="119">
        <v>295.45001410529022</v>
      </c>
      <c r="S1398" s="119">
        <v>492.41669017548367</v>
      </c>
      <c r="T1398" s="119">
        <v>196.96667607019347</v>
      </c>
      <c r="U1398" s="119">
        <v>590.90002821058044</v>
      </c>
      <c r="V1398" s="119">
        <v>994.0237652643516</v>
      </c>
      <c r="W1398" s="119">
        <v>574.17903995709457</v>
      </c>
      <c r="X1398" s="119">
        <v>99.158405076279578</v>
      </c>
      <c r="Y1398" s="119">
        <v>297.24065053887904</v>
      </c>
      <c r="Z1398" s="119">
        <v>840.84387986255535</v>
      </c>
      <c r="AA1398" s="119">
        <v>848.0137868287203</v>
      </c>
      <c r="AB1398" s="119">
        <v>6.5407045840082088</v>
      </c>
      <c r="AC1398" s="119">
        <v>29.753091020997243</v>
      </c>
      <c r="AD1398" s="119">
        <v>857.56408058844204</v>
      </c>
      <c r="AE1398" s="119">
        <v>1752.1827225410959</v>
      </c>
      <c r="AF1398" s="119">
        <v>195.24321765457924</v>
      </c>
      <c r="AG1398" s="138"/>
      <c r="AI1398" s="122">
        <v>5600</v>
      </c>
      <c r="AJ1398" s="122" t="s">
        <v>2356</v>
      </c>
    </row>
    <row r="1399" spans="1:36" s="122" customFormat="1" ht="11.25" hidden="1" customHeight="1" x14ac:dyDescent="0.2">
      <c r="A1399" s="96" t="s">
        <v>89</v>
      </c>
      <c r="B1399" s="98">
        <v>340000007049</v>
      </c>
      <c r="C1399" s="98">
        <v>5600</v>
      </c>
      <c r="D1399" s="98" t="s">
        <v>2356</v>
      </c>
      <c r="E1399" s="99" t="s">
        <v>1373</v>
      </c>
      <c r="F1399" s="100" t="s">
        <v>88</v>
      </c>
      <c r="G1399" s="100" t="s">
        <v>87</v>
      </c>
      <c r="H1399" s="100" t="s">
        <v>88</v>
      </c>
      <c r="I1399" s="97">
        <v>0</v>
      </c>
      <c r="J1399" s="97">
        <v>0</v>
      </c>
      <c r="K1399" s="97">
        <v>0</v>
      </c>
      <c r="L1399" s="97">
        <v>24221.64</v>
      </c>
      <c r="M1399" s="119">
        <v>0</v>
      </c>
      <c r="N1399" s="119">
        <v>0</v>
      </c>
      <c r="O1399" s="120" t="s">
        <v>45</v>
      </c>
      <c r="P1399" s="121">
        <v>0</v>
      </c>
      <c r="Q1399" s="119">
        <v>0</v>
      </c>
      <c r="R1399" s="119">
        <v>0</v>
      </c>
      <c r="S1399" s="119">
        <v>0</v>
      </c>
      <c r="T1399" s="119">
        <v>0</v>
      </c>
      <c r="U1399" s="119">
        <v>0</v>
      </c>
      <c r="V1399" s="119">
        <v>0</v>
      </c>
      <c r="W1399" s="119">
        <v>0</v>
      </c>
      <c r="X1399" s="119">
        <v>0</v>
      </c>
      <c r="Y1399" s="119">
        <v>0</v>
      </c>
      <c r="Z1399" s="119">
        <v>0</v>
      </c>
      <c r="AA1399" s="119">
        <v>0</v>
      </c>
      <c r="AB1399" s="119">
        <v>0</v>
      </c>
      <c r="AC1399" s="119">
        <v>0</v>
      </c>
      <c r="AD1399" s="119">
        <v>0</v>
      </c>
      <c r="AE1399" s="119">
        <v>0</v>
      </c>
      <c r="AF1399" s="119">
        <v>0</v>
      </c>
      <c r="AG1399" s="138"/>
      <c r="AI1399" s="122">
        <v>5600</v>
      </c>
      <c r="AJ1399" s="122" t="s">
        <v>2356</v>
      </c>
    </row>
    <row r="1400" spans="1:36" s="122" customFormat="1" ht="11.25" hidden="1" customHeight="1" x14ac:dyDescent="0.2">
      <c r="A1400" s="96" t="s">
        <v>89</v>
      </c>
      <c r="B1400" s="98">
        <v>340000007050</v>
      </c>
      <c r="C1400" s="98">
        <v>5600</v>
      </c>
      <c r="D1400" s="98" t="s">
        <v>2356</v>
      </c>
      <c r="E1400" s="99" t="s">
        <v>1374</v>
      </c>
      <c r="F1400" s="100" t="s">
        <v>88</v>
      </c>
      <c r="G1400" s="100" t="s">
        <v>87</v>
      </c>
      <c r="H1400" s="100" t="s">
        <v>88</v>
      </c>
      <c r="I1400" s="97">
        <v>0</v>
      </c>
      <c r="J1400" s="97">
        <v>0</v>
      </c>
      <c r="K1400" s="97">
        <v>0</v>
      </c>
      <c r="L1400" s="97">
        <v>35043.919999999998</v>
      </c>
      <c r="M1400" s="119">
        <v>0</v>
      </c>
      <c r="N1400" s="119">
        <v>0</v>
      </c>
      <c r="O1400" s="120" t="s">
        <v>45</v>
      </c>
      <c r="P1400" s="121">
        <v>0</v>
      </c>
      <c r="Q1400" s="119">
        <v>0</v>
      </c>
      <c r="R1400" s="119">
        <v>0</v>
      </c>
      <c r="S1400" s="119">
        <v>0</v>
      </c>
      <c r="T1400" s="119">
        <v>0</v>
      </c>
      <c r="U1400" s="119">
        <v>0</v>
      </c>
      <c r="V1400" s="119">
        <v>0</v>
      </c>
      <c r="W1400" s="119">
        <v>0</v>
      </c>
      <c r="X1400" s="119">
        <v>0</v>
      </c>
      <c r="Y1400" s="119">
        <v>0</v>
      </c>
      <c r="Z1400" s="119">
        <v>0</v>
      </c>
      <c r="AA1400" s="119">
        <v>0</v>
      </c>
      <c r="AB1400" s="119">
        <v>0</v>
      </c>
      <c r="AC1400" s="119">
        <v>0</v>
      </c>
      <c r="AD1400" s="119">
        <v>0</v>
      </c>
      <c r="AE1400" s="119">
        <v>0</v>
      </c>
      <c r="AF1400" s="119">
        <v>0</v>
      </c>
      <c r="AG1400" s="138"/>
      <c r="AI1400" s="122">
        <v>5600</v>
      </c>
      <c r="AJ1400" s="122" t="s">
        <v>2356</v>
      </c>
    </row>
    <row r="1401" spans="1:36" s="122" customFormat="1" ht="11.25" customHeight="1" x14ac:dyDescent="0.2">
      <c r="A1401" s="96" t="s">
        <v>89</v>
      </c>
      <c r="B1401" s="98">
        <v>340000007052</v>
      </c>
      <c r="C1401" s="98">
        <v>5200</v>
      </c>
      <c r="D1401" s="98" t="s">
        <v>2356</v>
      </c>
      <c r="E1401" s="99" t="s">
        <v>1931</v>
      </c>
      <c r="F1401" s="100" t="s">
        <v>87</v>
      </c>
      <c r="G1401" s="100" t="s">
        <v>87</v>
      </c>
      <c r="H1401" s="100" t="s">
        <v>88</v>
      </c>
      <c r="I1401" s="97">
        <v>0</v>
      </c>
      <c r="J1401" s="97">
        <v>0</v>
      </c>
      <c r="K1401" s="97">
        <v>11309.59</v>
      </c>
      <c r="L1401" s="97">
        <v>547317.11</v>
      </c>
      <c r="M1401" s="119">
        <v>547317.11</v>
      </c>
      <c r="N1401" s="119">
        <v>8736.2382638290492</v>
      </c>
      <c r="O1401" s="120" t="s">
        <v>45</v>
      </c>
      <c r="P1401" s="121">
        <v>4.9849978812916231E-4</v>
      </c>
      <c r="Q1401" s="119">
        <v>502.38503600084118</v>
      </c>
      <c r="R1401" s="119">
        <v>301.43102160050472</v>
      </c>
      <c r="S1401" s="119">
        <v>502.38503600084118</v>
      </c>
      <c r="T1401" s="119">
        <v>200.95401440033649</v>
      </c>
      <c r="U1401" s="119">
        <v>602.86204320100944</v>
      </c>
      <c r="V1401" s="119">
        <v>1014.1465044981657</v>
      </c>
      <c r="W1401" s="119">
        <v>585.80255993551839</v>
      </c>
      <c r="X1401" s="119">
        <v>101.165740109824</v>
      </c>
      <c r="Y1401" s="119">
        <v>303.25790717749919</v>
      </c>
      <c r="Z1401" s="119">
        <v>857.86568831632303</v>
      </c>
      <c r="AA1401" s="119">
        <v>865.18074087482955</v>
      </c>
      <c r="AB1401" s="119">
        <v>6.6731127792130867</v>
      </c>
      <c r="AC1401" s="119">
        <v>30.355404278423478</v>
      </c>
      <c r="AD1401" s="119">
        <v>874.92436811172627</v>
      </c>
      <c r="AE1401" s="119">
        <v>1787.6534197696599</v>
      </c>
      <c r="AF1401" s="119">
        <v>199.19566677433352</v>
      </c>
      <c r="AG1401" s="138"/>
      <c r="AI1401" s="122">
        <v>5200</v>
      </c>
      <c r="AJ1401" s="122" t="s">
        <v>2356</v>
      </c>
    </row>
    <row r="1402" spans="1:36" s="122" customFormat="1" ht="11.25" hidden="1" customHeight="1" x14ac:dyDescent="0.2">
      <c r="A1402" s="96" t="s">
        <v>89</v>
      </c>
      <c r="B1402" s="98">
        <v>340000007079</v>
      </c>
      <c r="C1402" s="98">
        <v>5100</v>
      </c>
      <c r="D1402" s="98" t="s">
        <v>2357</v>
      </c>
      <c r="E1402" s="99" t="s">
        <v>2384</v>
      </c>
      <c r="F1402" s="100" t="s">
        <v>88</v>
      </c>
      <c r="G1402" s="100" t="s">
        <v>87</v>
      </c>
      <c r="H1402" s="100" t="s">
        <v>88</v>
      </c>
      <c r="I1402" s="97">
        <v>0</v>
      </c>
      <c r="J1402" s="97">
        <v>0</v>
      </c>
      <c r="K1402" s="97">
        <v>0</v>
      </c>
      <c r="L1402" s="97">
        <v>15899.25</v>
      </c>
      <c r="M1402" s="119">
        <v>0</v>
      </c>
      <c r="N1402" s="119">
        <v>0</v>
      </c>
      <c r="O1402" s="120" t="s">
        <v>45</v>
      </c>
      <c r="P1402" s="121">
        <v>0</v>
      </c>
      <c r="Q1402" s="119">
        <v>0</v>
      </c>
      <c r="R1402" s="119">
        <v>0</v>
      </c>
      <c r="S1402" s="119">
        <v>0</v>
      </c>
      <c r="T1402" s="119">
        <v>0</v>
      </c>
      <c r="U1402" s="119">
        <v>0</v>
      </c>
      <c r="V1402" s="119">
        <v>0</v>
      </c>
      <c r="W1402" s="119">
        <v>0</v>
      </c>
      <c r="X1402" s="119">
        <v>0</v>
      </c>
      <c r="Y1402" s="119">
        <v>0</v>
      </c>
      <c r="Z1402" s="119">
        <v>0</v>
      </c>
      <c r="AA1402" s="119">
        <v>0</v>
      </c>
      <c r="AB1402" s="119">
        <v>0</v>
      </c>
      <c r="AC1402" s="119">
        <v>0</v>
      </c>
      <c r="AD1402" s="119">
        <v>0</v>
      </c>
      <c r="AE1402" s="119">
        <v>0</v>
      </c>
      <c r="AF1402" s="119">
        <v>0</v>
      </c>
      <c r="AG1402" s="138"/>
      <c r="AI1402" s="122">
        <v>5100</v>
      </c>
      <c r="AJ1402" s="122" t="s">
        <v>2357</v>
      </c>
    </row>
    <row r="1403" spans="1:36" s="122" customFormat="1" ht="11.25" customHeight="1" x14ac:dyDescent="0.2">
      <c r="A1403" s="96" t="s">
        <v>89</v>
      </c>
      <c r="B1403" s="98">
        <v>340000007080</v>
      </c>
      <c r="C1403" s="98">
        <v>5100</v>
      </c>
      <c r="D1403" s="98" t="s">
        <v>2356</v>
      </c>
      <c r="E1403" s="99" t="s">
        <v>1375</v>
      </c>
      <c r="F1403" s="100" t="s">
        <v>87</v>
      </c>
      <c r="G1403" s="100" t="s">
        <v>87</v>
      </c>
      <c r="H1403" s="100" t="s">
        <v>88</v>
      </c>
      <c r="I1403" s="97">
        <v>0</v>
      </c>
      <c r="J1403" s="97">
        <v>0</v>
      </c>
      <c r="K1403" s="97">
        <v>384497.81</v>
      </c>
      <c r="L1403" s="97">
        <v>659096.75</v>
      </c>
      <c r="M1403" s="119">
        <v>659096.75</v>
      </c>
      <c r="N1403" s="119">
        <v>10520.45722984134</v>
      </c>
      <c r="O1403" s="120" t="s">
        <v>45</v>
      </c>
      <c r="P1403" s="121">
        <v>6.0030937134711434E-4</v>
      </c>
      <c r="Q1403" s="119">
        <v>604.98811096329041</v>
      </c>
      <c r="R1403" s="119">
        <v>362.99286657797427</v>
      </c>
      <c r="S1403" s="119">
        <v>604.98811096329041</v>
      </c>
      <c r="T1403" s="119">
        <v>241.99524438531614</v>
      </c>
      <c r="U1403" s="119">
        <v>725.98573315594854</v>
      </c>
      <c r="V1403" s="119">
        <v>1221.2676215048371</v>
      </c>
      <c r="W1403" s="119">
        <v>705.4421583772164</v>
      </c>
      <c r="X1403" s="119">
        <v>121.82701636667204</v>
      </c>
      <c r="Y1403" s="119">
        <v>365.19286055663667</v>
      </c>
      <c r="Z1403" s="119">
        <v>1033.069269670377</v>
      </c>
      <c r="AA1403" s="119">
        <v>1041.8782896686571</v>
      </c>
      <c r="AB1403" s="119">
        <v>8.0359756068338744</v>
      </c>
      <c r="AC1403" s="119">
        <v>36.554947651545206</v>
      </c>
      <c r="AD1403" s="119">
        <v>1053.6118768847596</v>
      </c>
      <c r="AE1403" s="119">
        <v>2152.7493615110416</v>
      </c>
      <c r="AF1403" s="119">
        <v>239.8777859969446</v>
      </c>
      <c r="AG1403" s="138"/>
      <c r="AI1403" s="122">
        <v>5100</v>
      </c>
      <c r="AJ1403" s="122" t="s">
        <v>2356</v>
      </c>
    </row>
    <row r="1404" spans="1:36" s="122" customFormat="1" ht="11.25" customHeight="1" x14ac:dyDescent="0.2">
      <c r="A1404" s="96" t="s">
        <v>89</v>
      </c>
      <c r="B1404" s="98">
        <v>340000007081</v>
      </c>
      <c r="C1404" s="98">
        <v>5100</v>
      </c>
      <c r="D1404" s="98" t="s">
        <v>2356</v>
      </c>
      <c r="E1404" s="99" t="s">
        <v>1376</v>
      </c>
      <c r="F1404" s="100" t="s">
        <v>87</v>
      </c>
      <c r="G1404" s="100" t="s">
        <v>87</v>
      </c>
      <c r="H1404" s="100" t="s">
        <v>88</v>
      </c>
      <c r="I1404" s="97">
        <v>0</v>
      </c>
      <c r="J1404" s="97">
        <v>0</v>
      </c>
      <c r="K1404" s="97">
        <v>9324.24</v>
      </c>
      <c r="L1404" s="97">
        <v>106453.42</v>
      </c>
      <c r="M1404" s="119">
        <v>106453.42</v>
      </c>
      <c r="N1404" s="119">
        <v>1699.2022067781957</v>
      </c>
      <c r="O1404" s="120" t="s">
        <v>45</v>
      </c>
      <c r="P1404" s="121">
        <v>9.6958429301844279E-5</v>
      </c>
      <c r="Q1404" s="119">
        <v>97.714111731520077</v>
      </c>
      <c r="R1404" s="119">
        <v>58.628467038912056</v>
      </c>
      <c r="S1404" s="119">
        <v>97.714111731520077</v>
      </c>
      <c r="T1404" s="119">
        <v>39.085644692608035</v>
      </c>
      <c r="U1404" s="119">
        <v>117.25693407782411</v>
      </c>
      <c r="V1404" s="119">
        <v>197.25194373125868</v>
      </c>
      <c r="W1404" s="119">
        <v>113.93885703644624</v>
      </c>
      <c r="X1404" s="119">
        <v>19.676781201892155</v>
      </c>
      <c r="Y1404" s="119">
        <v>58.983797091757893</v>
      </c>
      <c r="Z1404" s="119">
        <v>166.85525585327787</v>
      </c>
      <c r="AA1404" s="119">
        <v>168.27803681171122</v>
      </c>
      <c r="AB1404" s="119">
        <v>1.2979233873995606</v>
      </c>
      <c r="AC1404" s="119">
        <v>5.9041395598263158</v>
      </c>
      <c r="AD1404" s="119">
        <v>170.17317661936826</v>
      </c>
      <c r="AE1404" s="119">
        <v>347.69938091132559</v>
      </c>
      <c r="AF1404" s="119">
        <v>38.743645301547708</v>
      </c>
      <c r="AG1404" s="138"/>
      <c r="AI1404" s="122">
        <v>5100</v>
      </c>
      <c r="AJ1404" s="122" t="s">
        <v>2356</v>
      </c>
    </row>
    <row r="1405" spans="1:36" s="122" customFormat="1" ht="11.25" hidden="1" customHeight="1" x14ac:dyDescent="0.2">
      <c r="A1405" s="96" t="s">
        <v>89</v>
      </c>
      <c r="B1405" s="98">
        <v>340000007083</v>
      </c>
      <c r="C1405" s="98">
        <v>5100</v>
      </c>
      <c r="D1405" s="98" t="s">
        <v>2356</v>
      </c>
      <c r="E1405" s="99" t="s">
        <v>1377</v>
      </c>
      <c r="F1405" s="100" t="s">
        <v>88</v>
      </c>
      <c r="G1405" s="100" t="s">
        <v>87</v>
      </c>
      <c r="H1405" s="100" t="s">
        <v>88</v>
      </c>
      <c r="I1405" s="97">
        <v>0</v>
      </c>
      <c r="J1405" s="97">
        <v>0</v>
      </c>
      <c r="K1405" s="97">
        <v>15899.25</v>
      </c>
      <c r="L1405" s="97">
        <v>93232.29</v>
      </c>
      <c r="M1405" s="119">
        <v>0</v>
      </c>
      <c r="N1405" s="119">
        <v>0</v>
      </c>
      <c r="O1405" s="120" t="s">
        <v>45</v>
      </c>
      <c r="P1405" s="121">
        <v>0</v>
      </c>
      <c r="Q1405" s="119">
        <v>0</v>
      </c>
      <c r="R1405" s="119">
        <v>0</v>
      </c>
      <c r="S1405" s="119">
        <v>0</v>
      </c>
      <c r="T1405" s="119">
        <v>0</v>
      </c>
      <c r="U1405" s="119">
        <v>0</v>
      </c>
      <c r="V1405" s="119">
        <v>0</v>
      </c>
      <c r="W1405" s="119">
        <v>0</v>
      </c>
      <c r="X1405" s="119">
        <v>0</v>
      </c>
      <c r="Y1405" s="119">
        <v>0</v>
      </c>
      <c r="Z1405" s="119">
        <v>0</v>
      </c>
      <c r="AA1405" s="119">
        <v>0</v>
      </c>
      <c r="AB1405" s="119">
        <v>0</v>
      </c>
      <c r="AC1405" s="119">
        <v>0</v>
      </c>
      <c r="AD1405" s="119">
        <v>0</v>
      </c>
      <c r="AE1405" s="119">
        <v>0</v>
      </c>
      <c r="AF1405" s="119">
        <v>0</v>
      </c>
      <c r="AG1405" s="138"/>
      <c r="AI1405" s="122">
        <v>5100</v>
      </c>
      <c r="AJ1405" s="122" t="s">
        <v>2356</v>
      </c>
    </row>
    <row r="1406" spans="1:36" s="122" customFormat="1" ht="11.25" hidden="1" customHeight="1" x14ac:dyDescent="0.2">
      <c r="A1406" s="96" t="s">
        <v>89</v>
      </c>
      <c r="B1406" s="98">
        <v>340000007084</v>
      </c>
      <c r="C1406" s="98">
        <v>5100</v>
      </c>
      <c r="D1406" s="98" t="s">
        <v>2356</v>
      </c>
      <c r="E1406" s="99" t="s">
        <v>1378</v>
      </c>
      <c r="F1406" s="100" t="s">
        <v>88</v>
      </c>
      <c r="G1406" s="100" t="s">
        <v>87</v>
      </c>
      <c r="H1406" s="100" t="s">
        <v>88</v>
      </c>
      <c r="I1406" s="97">
        <v>0</v>
      </c>
      <c r="J1406" s="97">
        <v>0</v>
      </c>
      <c r="K1406" s="97">
        <v>11309.59</v>
      </c>
      <c r="L1406" s="97">
        <v>48813.86</v>
      </c>
      <c r="M1406" s="119">
        <v>0</v>
      </c>
      <c r="N1406" s="119">
        <v>0</v>
      </c>
      <c r="O1406" s="120" t="s">
        <v>45</v>
      </c>
      <c r="P1406" s="121">
        <v>0</v>
      </c>
      <c r="Q1406" s="119">
        <v>0</v>
      </c>
      <c r="R1406" s="119">
        <v>0</v>
      </c>
      <c r="S1406" s="119">
        <v>0</v>
      </c>
      <c r="T1406" s="119">
        <v>0</v>
      </c>
      <c r="U1406" s="119">
        <v>0</v>
      </c>
      <c r="V1406" s="119">
        <v>0</v>
      </c>
      <c r="W1406" s="119">
        <v>0</v>
      </c>
      <c r="X1406" s="119">
        <v>0</v>
      </c>
      <c r="Y1406" s="119">
        <v>0</v>
      </c>
      <c r="Z1406" s="119">
        <v>0</v>
      </c>
      <c r="AA1406" s="119">
        <v>0</v>
      </c>
      <c r="AB1406" s="119">
        <v>0</v>
      </c>
      <c r="AC1406" s="119">
        <v>0</v>
      </c>
      <c r="AD1406" s="119">
        <v>0</v>
      </c>
      <c r="AE1406" s="119">
        <v>0</v>
      </c>
      <c r="AF1406" s="119">
        <v>0</v>
      </c>
      <c r="AG1406" s="138"/>
      <c r="AI1406" s="122">
        <v>5100</v>
      </c>
      <c r="AJ1406" s="122" t="s">
        <v>2356</v>
      </c>
    </row>
    <row r="1407" spans="1:36" s="122" customFormat="1" ht="11.25" customHeight="1" x14ac:dyDescent="0.2">
      <c r="A1407" s="96" t="s">
        <v>89</v>
      </c>
      <c r="B1407" s="98">
        <v>340000007085</v>
      </c>
      <c r="C1407" s="98">
        <v>5100</v>
      </c>
      <c r="D1407" s="98" t="s">
        <v>2356</v>
      </c>
      <c r="E1407" s="99" t="s">
        <v>1379</v>
      </c>
      <c r="F1407" s="100" t="s">
        <v>87</v>
      </c>
      <c r="G1407" s="100" t="s">
        <v>87</v>
      </c>
      <c r="H1407" s="100" t="s">
        <v>88</v>
      </c>
      <c r="I1407" s="97">
        <v>0</v>
      </c>
      <c r="J1407" s="97">
        <v>0</v>
      </c>
      <c r="K1407" s="97">
        <v>15899.25</v>
      </c>
      <c r="L1407" s="97">
        <v>54345.32</v>
      </c>
      <c r="M1407" s="119">
        <v>54345.32</v>
      </c>
      <c r="N1407" s="119">
        <v>867.45627967675637</v>
      </c>
      <c r="O1407" s="120" t="s">
        <v>45</v>
      </c>
      <c r="P1407" s="121">
        <v>4.9498051514982831E-5</v>
      </c>
      <c r="Q1407" s="119">
        <v>49.883833422779773</v>
      </c>
      <c r="R1407" s="119">
        <v>29.930300053667864</v>
      </c>
      <c r="S1407" s="119">
        <v>49.883833422779773</v>
      </c>
      <c r="T1407" s="119">
        <v>19.953533369111909</v>
      </c>
      <c r="U1407" s="119">
        <v>59.860600107335728</v>
      </c>
      <c r="V1407" s="119">
        <v>100.69869058877813</v>
      </c>
      <c r="W1407" s="119">
        <v>58.166695312183691</v>
      </c>
      <c r="X1407" s="119">
        <v>10.045153748811581</v>
      </c>
      <c r="Y1407" s="119">
        <v>30.111698879816654</v>
      </c>
      <c r="Z1407" s="119">
        <v>85.180938978083162</v>
      </c>
      <c r="AA1407" s="119">
        <v>85.907280005698496</v>
      </c>
      <c r="AB1407" s="119">
        <v>0.66260024171804988</v>
      </c>
      <c r="AC1407" s="119">
        <v>3.0141103376802763</v>
      </c>
      <c r="AD1407" s="119">
        <v>86.874763993454465</v>
      </c>
      <c r="AE1407" s="119">
        <v>177.50330726272466</v>
      </c>
      <c r="AF1407" s="119">
        <v>19.778939952132177</v>
      </c>
      <c r="AG1407" s="138"/>
      <c r="AI1407" s="122">
        <v>5100</v>
      </c>
      <c r="AJ1407" s="122" t="s">
        <v>2356</v>
      </c>
    </row>
    <row r="1408" spans="1:36" s="122" customFormat="1" ht="11.25" customHeight="1" x14ac:dyDescent="0.2">
      <c r="A1408" s="96" t="s">
        <v>89</v>
      </c>
      <c r="B1408" s="98">
        <v>340000007086</v>
      </c>
      <c r="C1408" s="98">
        <v>5100</v>
      </c>
      <c r="D1408" s="98" t="s">
        <v>2356</v>
      </c>
      <c r="E1408" s="99" t="s">
        <v>1380</v>
      </c>
      <c r="F1408" s="100" t="s">
        <v>87</v>
      </c>
      <c r="G1408" s="100" t="s">
        <v>87</v>
      </c>
      <c r="H1408" s="100" t="s">
        <v>88</v>
      </c>
      <c r="I1408" s="97">
        <v>0</v>
      </c>
      <c r="J1408" s="97">
        <v>0</v>
      </c>
      <c r="K1408" s="97">
        <v>11309.59</v>
      </c>
      <c r="L1408" s="97">
        <v>88992.319999999992</v>
      </c>
      <c r="M1408" s="119">
        <v>88992.319999999992</v>
      </c>
      <c r="N1408" s="119">
        <v>1420.489323220535</v>
      </c>
      <c r="O1408" s="120" t="s">
        <v>45</v>
      </c>
      <c r="P1408" s="121">
        <v>8.105475208900853E-5</v>
      </c>
      <c r="Q1408" s="119">
        <v>81.686483155986807</v>
      </c>
      <c r="R1408" s="119">
        <v>49.011889893592084</v>
      </c>
      <c r="S1408" s="119">
        <v>81.686483155986807</v>
      </c>
      <c r="T1408" s="119">
        <v>32.674593262394723</v>
      </c>
      <c r="U1408" s="119">
        <v>98.023779787184168</v>
      </c>
      <c r="V1408" s="119">
        <v>164.89754953062257</v>
      </c>
      <c r="W1408" s="119">
        <v>95.249952757005588</v>
      </c>
      <c r="X1408" s="119">
        <v>16.449282787615196</v>
      </c>
      <c r="Y1408" s="119">
        <v>49.308936674883604</v>
      </c>
      <c r="Z1408" s="119">
        <v>139.48670059239785</v>
      </c>
      <c r="AA1408" s="119">
        <v>140.67610886451166</v>
      </c>
      <c r="AB1408" s="119">
        <v>1.0850305554010915</v>
      </c>
      <c r="AC1408" s="119">
        <v>4.9357087544272664</v>
      </c>
      <c r="AD1408" s="119">
        <v>142.26039698045716</v>
      </c>
      <c r="AE1408" s="119">
        <v>290.66773589671971</v>
      </c>
      <c r="AF1408" s="119">
        <v>32.388690571348768</v>
      </c>
      <c r="AG1408" s="138"/>
      <c r="AI1408" s="122">
        <v>5100</v>
      </c>
      <c r="AJ1408" s="122" t="s">
        <v>2356</v>
      </c>
    </row>
    <row r="1409" spans="1:36" s="122" customFormat="1" ht="11.25" customHeight="1" x14ac:dyDescent="0.2">
      <c r="A1409" s="96" t="s">
        <v>89</v>
      </c>
      <c r="B1409" s="98">
        <v>340000007087</v>
      </c>
      <c r="C1409" s="98">
        <v>5400</v>
      </c>
      <c r="D1409" s="98" t="s">
        <v>2356</v>
      </c>
      <c r="E1409" s="99" t="s">
        <v>1381</v>
      </c>
      <c r="F1409" s="100" t="s">
        <v>87</v>
      </c>
      <c r="G1409" s="100" t="s">
        <v>87</v>
      </c>
      <c r="H1409" s="100" t="s">
        <v>88</v>
      </c>
      <c r="I1409" s="97">
        <v>0</v>
      </c>
      <c r="J1409" s="97">
        <v>0</v>
      </c>
      <c r="K1409" s="97">
        <v>4403.2700000000004</v>
      </c>
      <c r="L1409" s="97">
        <v>653323.95000000007</v>
      </c>
      <c r="M1409" s="119">
        <v>653323.95000000007</v>
      </c>
      <c r="N1409" s="119">
        <v>10428.31219120107</v>
      </c>
      <c r="O1409" s="120" t="s">
        <v>45</v>
      </c>
      <c r="P1409" s="121">
        <v>5.9505146962189343E-4</v>
      </c>
      <c r="Q1409" s="119">
        <v>599.68922977935381</v>
      </c>
      <c r="R1409" s="119">
        <v>359.8135378676123</v>
      </c>
      <c r="S1409" s="119">
        <v>599.68922977935381</v>
      </c>
      <c r="T1409" s="119">
        <v>239.87569191174151</v>
      </c>
      <c r="U1409" s="119">
        <v>719.62707573522459</v>
      </c>
      <c r="V1409" s="119">
        <v>1210.5709616814913</v>
      </c>
      <c r="W1409" s="119">
        <v>699.26343500787823</v>
      </c>
      <c r="X1409" s="119">
        <v>120.75997575377036</v>
      </c>
      <c r="Y1409" s="119">
        <v>361.99426286150117</v>
      </c>
      <c r="Z1409" s="119">
        <v>1024.0209739839654</v>
      </c>
      <c r="AA1409" s="119">
        <v>1032.7528388291573</v>
      </c>
      <c r="AB1409" s="119">
        <v>7.9655912816446994</v>
      </c>
      <c r="AC1409" s="119">
        <v>36.234775534473115</v>
      </c>
      <c r="AD1409" s="119">
        <v>1044.3836556215231</v>
      </c>
      <c r="AE1409" s="119">
        <v>2133.8941759648669</v>
      </c>
      <c r="AF1409" s="119">
        <v>237.77677960751376</v>
      </c>
      <c r="AG1409" s="138"/>
      <c r="AI1409" s="122">
        <v>5400</v>
      </c>
      <c r="AJ1409" s="122" t="s">
        <v>2356</v>
      </c>
    </row>
    <row r="1410" spans="1:36" s="122" customFormat="1" ht="11.25" customHeight="1" x14ac:dyDescent="0.2">
      <c r="A1410" s="96" t="s">
        <v>89</v>
      </c>
      <c r="B1410" s="98">
        <v>340000007088</v>
      </c>
      <c r="C1410" s="98">
        <v>5400</v>
      </c>
      <c r="D1410" s="98" t="s">
        <v>2356</v>
      </c>
      <c r="E1410" s="99" t="s">
        <v>2385</v>
      </c>
      <c r="F1410" s="100" t="s">
        <v>87</v>
      </c>
      <c r="G1410" s="100" t="s">
        <v>87</v>
      </c>
      <c r="H1410" s="100" t="s">
        <v>88</v>
      </c>
      <c r="I1410" s="97">
        <v>0</v>
      </c>
      <c r="J1410" s="97">
        <v>0</v>
      </c>
      <c r="K1410" s="97">
        <v>0</v>
      </c>
      <c r="L1410" s="97">
        <v>231966.27</v>
      </c>
      <c r="M1410" s="119">
        <v>231966.27</v>
      </c>
      <c r="N1410" s="119">
        <v>3702.6297312205352</v>
      </c>
      <c r="O1410" s="120" t="s">
        <v>45</v>
      </c>
      <c r="P1410" s="121">
        <v>2.1127630460540881E-4</v>
      </c>
      <c r="Q1410" s="119">
        <v>212.92296691570783</v>
      </c>
      <c r="R1410" s="119">
        <v>127.75378014942471</v>
      </c>
      <c r="S1410" s="119">
        <v>212.92296691570783</v>
      </c>
      <c r="T1410" s="119">
        <v>85.169186766283133</v>
      </c>
      <c r="U1410" s="119">
        <v>255.50756029884943</v>
      </c>
      <c r="V1410" s="119">
        <v>429.81989341056351</v>
      </c>
      <c r="W1410" s="119">
        <v>248.27733740078696</v>
      </c>
      <c r="X1410" s="119">
        <v>42.876495100007489</v>
      </c>
      <c r="Y1410" s="119">
        <v>128.52805858009938</v>
      </c>
      <c r="Z1410" s="119">
        <v>363.58429189198927</v>
      </c>
      <c r="AA1410" s="119">
        <v>366.68458864107265</v>
      </c>
      <c r="AB1410" s="119">
        <v>2.8282270961406506</v>
      </c>
      <c r="AC1410" s="119">
        <v>12.86535680349539</v>
      </c>
      <c r="AD1410" s="119">
        <v>370.8141742599351</v>
      </c>
      <c r="AE1410" s="119">
        <v>757.65089060839364</v>
      </c>
      <c r="AF1410" s="119">
        <v>84.423956382078146</v>
      </c>
      <c r="AG1410" s="138"/>
      <c r="AI1410" s="122">
        <v>5400</v>
      </c>
      <c r="AJ1410" s="122" t="s">
        <v>2356</v>
      </c>
    </row>
    <row r="1411" spans="1:36" s="122" customFormat="1" ht="11.25" customHeight="1" x14ac:dyDescent="0.2">
      <c r="A1411" s="96" t="s">
        <v>89</v>
      </c>
      <c r="B1411" s="98">
        <v>340000007091</v>
      </c>
      <c r="C1411" s="98">
        <v>5600</v>
      </c>
      <c r="D1411" s="98" t="s">
        <v>2356</v>
      </c>
      <c r="E1411" s="99" t="s">
        <v>1382</v>
      </c>
      <c r="F1411" s="100" t="s">
        <v>87</v>
      </c>
      <c r="G1411" s="100" t="s">
        <v>87</v>
      </c>
      <c r="H1411" s="100" t="s">
        <v>88</v>
      </c>
      <c r="I1411" s="97">
        <v>0</v>
      </c>
      <c r="J1411" s="97">
        <v>0</v>
      </c>
      <c r="K1411" s="97">
        <v>0</v>
      </c>
      <c r="L1411" s="97">
        <v>216592.47</v>
      </c>
      <c r="M1411" s="119">
        <v>216592.47</v>
      </c>
      <c r="N1411" s="119">
        <v>3457.2341874553222</v>
      </c>
      <c r="O1411" s="120" t="s">
        <v>45</v>
      </c>
      <c r="P1411" s="121">
        <v>1.9727375306314091E-4</v>
      </c>
      <c r="Q1411" s="119">
        <v>198.81128115739173</v>
      </c>
      <c r="R1411" s="119">
        <v>119.28676869443505</v>
      </c>
      <c r="S1411" s="119">
        <v>198.81128115739173</v>
      </c>
      <c r="T1411" s="119">
        <v>79.524512462956693</v>
      </c>
      <c r="U1411" s="119">
        <v>238.57353738887011</v>
      </c>
      <c r="V1411" s="119">
        <v>401.33314368908322</v>
      </c>
      <c r="W1411" s="119">
        <v>231.8225048523642</v>
      </c>
      <c r="X1411" s="119">
        <v>40.034811865766173</v>
      </c>
      <c r="Y1411" s="119">
        <v>120.00973103619081</v>
      </c>
      <c r="Z1411" s="119">
        <v>339.48737389313942</v>
      </c>
      <c r="AA1411" s="119">
        <v>342.38219532824263</v>
      </c>
      <c r="AB1411" s="119">
        <v>2.6407834745716738</v>
      </c>
      <c r="AC1411" s="119">
        <v>12.012692222452735</v>
      </c>
      <c r="AD1411" s="119">
        <v>346.23808846850778</v>
      </c>
      <c r="AE1411" s="119">
        <v>707.43680878505222</v>
      </c>
      <c r="AF1411" s="119">
        <v>78.828672978905814</v>
      </c>
      <c r="AG1411" s="138"/>
      <c r="AI1411" s="122">
        <v>5600</v>
      </c>
      <c r="AJ1411" s="122" t="s">
        <v>2356</v>
      </c>
    </row>
    <row r="1412" spans="1:36" s="122" customFormat="1" ht="11.25" customHeight="1" x14ac:dyDescent="0.2">
      <c r="A1412" s="96" t="s">
        <v>89</v>
      </c>
      <c r="B1412" s="98">
        <v>340000007093</v>
      </c>
      <c r="C1412" s="98">
        <v>5200</v>
      </c>
      <c r="D1412" s="98" t="s">
        <v>2356</v>
      </c>
      <c r="E1412" s="99" t="s">
        <v>1383</v>
      </c>
      <c r="F1412" s="100" t="s">
        <v>87</v>
      </c>
      <c r="G1412" s="100" t="s">
        <v>87</v>
      </c>
      <c r="H1412" s="100" t="s">
        <v>88</v>
      </c>
      <c r="I1412" s="97">
        <v>0</v>
      </c>
      <c r="J1412" s="97">
        <v>0</v>
      </c>
      <c r="K1412" s="97">
        <v>415813.58</v>
      </c>
      <c r="L1412" s="97">
        <v>485522.27</v>
      </c>
      <c r="M1412" s="119">
        <v>485522.27</v>
      </c>
      <c r="N1412" s="119">
        <v>7749.8732555887736</v>
      </c>
      <c r="O1412" s="120" t="s">
        <v>45</v>
      </c>
      <c r="P1412" s="121">
        <v>4.42216668006213E-4</v>
      </c>
      <c r="Q1412" s="119">
        <v>445.66325195490447</v>
      </c>
      <c r="R1412" s="119">
        <v>267.39795117294273</v>
      </c>
      <c r="S1412" s="119">
        <v>445.66325195490447</v>
      </c>
      <c r="T1412" s="119">
        <v>178.2653007819618</v>
      </c>
      <c r="U1412" s="119">
        <v>534.79590234588545</v>
      </c>
      <c r="V1412" s="119">
        <v>899.644290266231</v>
      </c>
      <c r="W1412" s="119">
        <v>519.66252009133063</v>
      </c>
      <c r="X1412" s="119">
        <v>89.743621909338458</v>
      </c>
      <c r="Y1412" s="119">
        <v>269.01857222820735</v>
      </c>
      <c r="Z1412" s="119">
        <v>761.00836011951776</v>
      </c>
      <c r="AA1412" s="119">
        <v>767.49750664624582</v>
      </c>
      <c r="AB1412" s="119">
        <v>5.9196849602044175</v>
      </c>
      <c r="AC1412" s="119">
        <v>26.928127264334712</v>
      </c>
      <c r="AD1412" s="119">
        <v>776.14102961977744</v>
      </c>
      <c r="AE1412" s="119">
        <v>1585.8184048728683</v>
      </c>
      <c r="AF1412" s="119">
        <v>176.7054794001196</v>
      </c>
      <c r="AG1412" s="138"/>
      <c r="AI1412" s="122">
        <v>5200</v>
      </c>
      <c r="AJ1412" s="122" t="s">
        <v>2356</v>
      </c>
    </row>
    <row r="1413" spans="1:36" s="122" customFormat="1" ht="11.25" hidden="1" customHeight="1" x14ac:dyDescent="0.2">
      <c r="A1413" s="96" t="s">
        <v>89</v>
      </c>
      <c r="B1413" s="98">
        <v>340000007094</v>
      </c>
      <c r="C1413" s="98">
        <v>5200</v>
      </c>
      <c r="D1413" s="98" t="s">
        <v>2356</v>
      </c>
      <c r="E1413" s="99" t="s">
        <v>3048</v>
      </c>
      <c r="F1413" s="100" t="s">
        <v>88</v>
      </c>
      <c r="G1413" s="100" t="s">
        <v>87</v>
      </c>
      <c r="H1413" s="100" t="s">
        <v>88</v>
      </c>
      <c r="I1413" s="97">
        <v>0</v>
      </c>
      <c r="J1413" s="97">
        <v>0</v>
      </c>
      <c r="K1413" s="97">
        <v>97343.61</v>
      </c>
      <c r="L1413" s="97">
        <v>97343.61</v>
      </c>
      <c r="M1413" s="119">
        <v>0</v>
      </c>
      <c r="N1413" s="119">
        <v>0</v>
      </c>
      <c r="O1413" s="120" t="s">
        <v>45</v>
      </c>
      <c r="P1413" s="121">
        <v>0</v>
      </c>
      <c r="Q1413" s="119">
        <v>0</v>
      </c>
      <c r="R1413" s="119">
        <v>0</v>
      </c>
      <c r="S1413" s="119">
        <v>0</v>
      </c>
      <c r="T1413" s="119">
        <v>0</v>
      </c>
      <c r="U1413" s="119">
        <v>0</v>
      </c>
      <c r="V1413" s="119">
        <v>0</v>
      </c>
      <c r="W1413" s="119">
        <v>0</v>
      </c>
      <c r="X1413" s="119">
        <v>0</v>
      </c>
      <c r="Y1413" s="119">
        <v>0</v>
      </c>
      <c r="Z1413" s="119">
        <v>0</v>
      </c>
      <c r="AA1413" s="119">
        <v>0</v>
      </c>
      <c r="AB1413" s="119">
        <v>0</v>
      </c>
      <c r="AC1413" s="119">
        <v>0</v>
      </c>
      <c r="AD1413" s="119">
        <v>0</v>
      </c>
      <c r="AE1413" s="119">
        <v>0</v>
      </c>
      <c r="AF1413" s="119">
        <v>0</v>
      </c>
      <c r="AG1413" s="138"/>
      <c r="AI1413" s="122">
        <v>5200</v>
      </c>
      <c r="AJ1413" s="122" t="s">
        <v>2356</v>
      </c>
    </row>
    <row r="1414" spans="1:36" s="122" customFormat="1" ht="11.25" customHeight="1" x14ac:dyDescent="0.2">
      <c r="A1414" s="96" t="s">
        <v>89</v>
      </c>
      <c r="B1414" s="98">
        <v>340000007102</v>
      </c>
      <c r="C1414" s="98">
        <v>5400</v>
      </c>
      <c r="D1414" s="98" t="s">
        <v>2356</v>
      </c>
      <c r="E1414" s="99" t="s">
        <v>1384</v>
      </c>
      <c r="F1414" s="100" t="s">
        <v>87</v>
      </c>
      <c r="G1414" s="100" t="s">
        <v>87</v>
      </c>
      <c r="H1414" s="100" t="s">
        <v>88</v>
      </c>
      <c r="I1414" s="97">
        <v>0</v>
      </c>
      <c r="J1414" s="97">
        <v>0</v>
      </c>
      <c r="K1414" s="97">
        <v>21380.71</v>
      </c>
      <c r="L1414" s="97">
        <v>528493.59</v>
      </c>
      <c r="M1414" s="119">
        <v>528493.59</v>
      </c>
      <c r="N1414" s="119">
        <v>8435.7785254445644</v>
      </c>
      <c r="O1414" s="120" t="s">
        <v>45</v>
      </c>
      <c r="P1414" s="121">
        <v>4.8135521040557332E-4</v>
      </c>
      <c r="Q1414" s="119">
        <v>485.10683548402818</v>
      </c>
      <c r="R1414" s="119">
        <v>291.06410129041694</v>
      </c>
      <c r="S1414" s="119">
        <v>485.10683548402818</v>
      </c>
      <c r="T1414" s="119">
        <v>194.04273419361127</v>
      </c>
      <c r="U1414" s="119">
        <v>582.12820258083389</v>
      </c>
      <c r="V1414" s="119">
        <v>979.26762594391869</v>
      </c>
      <c r="W1414" s="119">
        <v>565.65543498450518</v>
      </c>
      <c r="X1414" s="119">
        <v>97.686412865199614</v>
      </c>
      <c r="Y1414" s="119">
        <v>292.82815598460513</v>
      </c>
      <c r="Z1414" s="119">
        <v>828.36167383130874</v>
      </c>
      <c r="AA1414" s="119">
        <v>835.42514456344747</v>
      </c>
      <c r="AB1414" s="119">
        <v>6.4436087685276293</v>
      </c>
      <c r="AC1414" s="119">
        <v>29.31141067927765</v>
      </c>
      <c r="AD1414" s="119">
        <v>844.83366559077183</v>
      </c>
      <c r="AE1414" s="119">
        <v>1726.1718229306668</v>
      </c>
      <c r="AF1414" s="119">
        <v>192.34486026941715</v>
      </c>
      <c r="AG1414" s="138"/>
      <c r="AI1414" s="122">
        <v>5400</v>
      </c>
      <c r="AJ1414" s="122" t="s">
        <v>2356</v>
      </c>
    </row>
    <row r="1415" spans="1:36" s="122" customFormat="1" ht="11.25" customHeight="1" x14ac:dyDescent="0.2">
      <c r="A1415" s="96" t="s">
        <v>89</v>
      </c>
      <c r="B1415" s="98">
        <v>340000007103</v>
      </c>
      <c r="C1415" s="98">
        <v>5400</v>
      </c>
      <c r="D1415" s="98" t="s">
        <v>2356</v>
      </c>
      <c r="E1415" s="99" t="s">
        <v>1932</v>
      </c>
      <c r="F1415" s="100" t="s">
        <v>87</v>
      </c>
      <c r="G1415" s="100" t="s">
        <v>87</v>
      </c>
      <c r="H1415" s="100" t="s">
        <v>88</v>
      </c>
      <c r="I1415" s="97">
        <v>0</v>
      </c>
      <c r="J1415" s="97">
        <v>0</v>
      </c>
      <c r="K1415" s="97">
        <v>189876.02</v>
      </c>
      <c r="L1415" s="97">
        <v>1768630.55</v>
      </c>
      <c r="M1415" s="119">
        <v>1768630.55</v>
      </c>
      <c r="N1415" s="119">
        <v>28230.759834069529</v>
      </c>
      <c r="O1415" s="120" t="s">
        <v>45</v>
      </c>
      <c r="P1415" s="121">
        <v>1.6108795766566913E-3</v>
      </c>
      <c r="Q1415" s="119">
        <v>1623.4345798799118</v>
      </c>
      <c r="R1415" s="119">
        <v>974.0607479279472</v>
      </c>
      <c r="S1415" s="119">
        <v>1623.4345798799118</v>
      </c>
      <c r="T1415" s="119">
        <v>649.3738319519648</v>
      </c>
      <c r="U1415" s="119">
        <v>1948.1214958558944</v>
      </c>
      <c r="V1415" s="119">
        <v>3277.1686783758105</v>
      </c>
      <c r="W1415" s="119">
        <v>1892.9945452831976</v>
      </c>
      <c r="X1415" s="119">
        <v>326.91252530291825</v>
      </c>
      <c r="Y1415" s="119">
        <v>979.9642462542223</v>
      </c>
      <c r="Z1415" s="119">
        <v>2772.1542711373063</v>
      </c>
      <c r="AA1415" s="119">
        <v>2795.7925334781826</v>
      </c>
      <c r="AB1415" s="119">
        <v>21.563862903740887</v>
      </c>
      <c r="AC1415" s="119">
        <v>98.092119510790496</v>
      </c>
      <c r="AD1415" s="119">
        <v>2827.2786253326612</v>
      </c>
      <c r="AE1415" s="119">
        <v>5776.7213800726859</v>
      </c>
      <c r="AF1415" s="119">
        <v>643.691810922385</v>
      </c>
      <c r="AG1415" s="138"/>
      <c r="AI1415" s="122">
        <v>5400</v>
      </c>
      <c r="AJ1415" s="122" t="s">
        <v>2356</v>
      </c>
    </row>
    <row r="1416" spans="1:36" s="122" customFormat="1" ht="11.25" hidden="1" customHeight="1" x14ac:dyDescent="0.2">
      <c r="A1416" s="96" t="s">
        <v>89</v>
      </c>
      <c r="B1416" s="98">
        <v>340000007109</v>
      </c>
      <c r="C1416" s="98">
        <v>5200</v>
      </c>
      <c r="D1416" s="98" t="s">
        <v>2356</v>
      </c>
      <c r="E1416" s="99" t="s">
        <v>3049</v>
      </c>
      <c r="F1416" s="100" t="s">
        <v>88</v>
      </c>
      <c r="G1416" s="100" t="s">
        <v>87</v>
      </c>
      <c r="H1416" s="100" t="s">
        <v>88</v>
      </c>
      <c r="I1416" s="97">
        <v>0</v>
      </c>
      <c r="J1416" s="97">
        <v>0</v>
      </c>
      <c r="K1416" s="97">
        <v>450901.23</v>
      </c>
      <c r="L1416" s="97">
        <v>450901.23</v>
      </c>
      <c r="M1416" s="119">
        <v>0</v>
      </c>
      <c r="N1416" s="119">
        <v>0</v>
      </c>
      <c r="O1416" s="120" t="s">
        <v>45</v>
      </c>
      <c r="P1416" s="121">
        <v>0</v>
      </c>
      <c r="Q1416" s="119">
        <v>0</v>
      </c>
      <c r="R1416" s="119">
        <v>0</v>
      </c>
      <c r="S1416" s="119">
        <v>0</v>
      </c>
      <c r="T1416" s="119">
        <v>0</v>
      </c>
      <c r="U1416" s="119">
        <v>0</v>
      </c>
      <c r="V1416" s="119">
        <v>0</v>
      </c>
      <c r="W1416" s="119">
        <v>0</v>
      </c>
      <c r="X1416" s="119">
        <v>0</v>
      </c>
      <c r="Y1416" s="119">
        <v>0</v>
      </c>
      <c r="Z1416" s="119">
        <v>0</v>
      </c>
      <c r="AA1416" s="119">
        <v>0</v>
      </c>
      <c r="AB1416" s="119">
        <v>0</v>
      </c>
      <c r="AC1416" s="119">
        <v>0</v>
      </c>
      <c r="AD1416" s="119">
        <v>0</v>
      </c>
      <c r="AE1416" s="119">
        <v>0</v>
      </c>
      <c r="AF1416" s="119">
        <v>0</v>
      </c>
      <c r="AG1416" s="138"/>
      <c r="AI1416" s="122">
        <v>5200</v>
      </c>
      <c r="AJ1416" s="122" t="s">
        <v>2356</v>
      </c>
    </row>
    <row r="1417" spans="1:36" s="122" customFormat="1" ht="11.25" hidden="1" customHeight="1" x14ac:dyDescent="0.2">
      <c r="A1417" s="96" t="s">
        <v>89</v>
      </c>
      <c r="B1417" s="98">
        <v>340000007119</v>
      </c>
      <c r="C1417" s="98">
        <v>5300</v>
      </c>
      <c r="D1417" s="98" t="s">
        <v>2356</v>
      </c>
      <c r="E1417" s="99" t="s">
        <v>1385</v>
      </c>
      <c r="F1417" s="100" t="s">
        <v>88</v>
      </c>
      <c r="G1417" s="100" t="s">
        <v>87</v>
      </c>
      <c r="H1417" s="100" t="s">
        <v>88</v>
      </c>
      <c r="I1417" s="97">
        <v>0</v>
      </c>
      <c r="J1417" s="97">
        <v>0</v>
      </c>
      <c r="K1417" s="97">
        <v>21098.53</v>
      </c>
      <c r="L1417" s="97">
        <v>293260.28000000003</v>
      </c>
      <c r="M1417" s="119">
        <v>0</v>
      </c>
      <c r="N1417" s="119">
        <v>0</v>
      </c>
      <c r="O1417" s="120" t="s">
        <v>45</v>
      </c>
      <c r="P1417" s="121">
        <v>0</v>
      </c>
      <c r="Q1417" s="119">
        <v>0</v>
      </c>
      <c r="R1417" s="119">
        <v>0</v>
      </c>
      <c r="S1417" s="119">
        <v>0</v>
      </c>
      <c r="T1417" s="119">
        <v>0</v>
      </c>
      <c r="U1417" s="119">
        <v>0</v>
      </c>
      <c r="V1417" s="119">
        <v>0</v>
      </c>
      <c r="W1417" s="119">
        <v>0</v>
      </c>
      <c r="X1417" s="119">
        <v>0</v>
      </c>
      <c r="Y1417" s="119">
        <v>0</v>
      </c>
      <c r="Z1417" s="119">
        <v>0</v>
      </c>
      <c r="AA1417" s="119">
        <v>0</v>
      </c>
      <c r="AB1417" s="119">
        <v>0</v>
      </c>
      <c r="AC1417" s="119">
        <v>0</v>
      </c>
      <c r="AD1417" s="119">
        <v>0</v>
      </c>
      <c r="AE1417" s="119">
        <v>0</v>
      </c>
      <c r="AF1417" s="119">
        <v>0</v>
      </c>
      <c r="AG1417" s="138"/>
      <c r="AI1417" s="122">
        <v>5300</v>
      </c>
      <c r="AJ1417" s="122" t="s">
        <v>2356</v>
      </c>
    </row>
    <row r="1418" spans="1:36" s="122" customFormat="1" ht="11.25" hidden="1" customHeight="1" x14ac:dyDescent="0.2">
      <c r="A1418" s="96" t="s">
        <v>89</v>
      </c>
      <c r="B1418" s="98">
        <v>340000007122</v>
      </c>
      <c r="C1418" s="98">
        <v>5500</v>
      </c>
      <c r="D1418" s="98" t="s">
        <v>2356</v>
      </c>
      <c r="E1418" s="99" t="s">
        <v>1386</v>
      </c>
      <c r="F1418" s="100" t="s">
        <v>88</v>
      </c>
      <c r="G1418" s="100" t="s">
        <v>88</v>
      </c>
      <c r="H1418" s="100" t="s">
        <v>88</v>
      </c>
      <c r="I1418" s="97">
        <v>0</v>
      </c>
      <c r="J1418" s="97">
        <v>1054984.67</v>
      </c>
      <c r="K1418" s="97">
        <v>14675776.09</v>
      </c>
      <c r="L1418" s="97">
        <v>28094474.390000001</v>
      </c>
      <c r="M1418" s="119">
        <v>0</v>
      </c>
      <c r="N1418" s="119">
        <v>0</v>
      </c>
      <c r="O1418" s="120" t="s">
        <v>45</v>
      </c>
      <c r="P1418" s="121">
        <v>0</v>
      </c>
      <c r="Q1418" s="119">
        <v>0</v>
      </c>
      <c r="R1418" s="119">
        <v>0</v>
      </c>
      <c r="S1418" s="119">
        <v>0</v>
      </c>
      <c r="T1418" s="119">
        <v>0</v>
      </c>
      <c r="U1418" s="119">
        <v>0</v>
      </c>
      <c r="V1418" s="119">
        <v>0</v>
      </c>
      <c r="W1418" s="119">
        <v>0</v>
      </c>
      <c r="X1418" s="119">
        <v>0</v>
      </c>
      <c r="Y1418" s="119">
        <v>0</v>
      </c>
      <c r="Z1418" s="119">
        <v>0</v>
      </c>
      <c r="AA1418" s="119">
        <v>0</v>
      </c>
      <c r="AB1418" s="119">
        <v>0</v>
      </c>
      <c r="AC1418" s="119">
        <v>0</v>
      </c>
      <c r="AD1418" s="119">
        <v>0</v>
      </c>
      <c r="AE1418" s="119">
        <v>0</v>
      </c>
      <c r="AF1418" s="119">
        <v>0</v>
      </c>
      <c r="AG1418" s="138"/>
      <c r="AI1418" s="122">
        <v>5500</v>
      </c>
      <c r="AJ1418" s="122" t="s">
        <v>2356</v>
      </c>
    </row>
    <row r="1419" spans="1:36" s="122" customFormat="1" ht="11.25" customHeight="1" x14ac:dyDescent="0.2">
      <c r="A1419" s="96" t="s">
        <v>89</v>
      </c>
      <c r="B1419" s="98">
        <v>340000007127</v>
      </c>
      <c r="C1419" s="98">
        <v>5100</v>
      </c>
      <c r="D1419" s="98" t="s">
        <v>2356</v>
      </c>
      <c r="E1419" s="99" t="s">
        <v>1387</v>
      </c>
      <c r="F1419" s="100" t="s">
        <v>87</v>
      </c>
      <c r="G1419" s="100" t="s">
        <v>87</v>
      </c>
      <c r="H1419" s="100" t="s">
        <v>88</v>
      </c>
      <c r="I1419" s="97">
        <v>0</v>
      </c>
      <c r="J1419" s="97">
        <v>0</v>
      </c>
      <c r="K1419" s="97">
        <v>8654.23</v>
      </c>
      <c r="L1419" s="97">
        <v>132111.31</v>
      </c>
      <c r="M1419" s="119">
        <v>132111.31</v>
      </c>
      <c r="N1419" s="119">
        <v>2108.7516915131359</v>
      </c>
      <c r="O1419" s="120" t="s">
        <v>45</v>
      </c>
      <c r="P1419" s="121">
        <v>1.2032779323209186E-4</v>
      </c>
      <c r="Q1419" s="119">
        <v>121.26561369599479</v>
      </c>
      <c r="R1419" s="119">
        <v>72.759368217596872</v>
      </c>
      <c r="S1419" s="119">
        <v>121.26561369599479</v>
      </c>
      <c r="T1419" s="119">
        <v>48.506245478397915</v>
      </c>
      <c r="U1419" s="119">
        <v>145.51873643519374</v>
      </c>
      <c r="V1419" s="119">
        <v>244.79450905741561</v>
      </c>
      <c r="W1419" s="119">
        <v>141.40092129485015</v>
      </c>
      <c r="X1419" s="119">
        <v>24.419368970629098</v>
      </c>
      <c r="Y1419" s="119">
        <v>73.200341544370531</v>
      </c>
      <c r="Z1419" s="119">
        <v>207.0714724915527</v>
      </c>
      <c r="AA1419" s="119">
        <v>208.8371786216299</v>
      </c>
      <c r="AB1419" s="119">
        <v>1.6107548164163579</v>
      </c>
      <c r="AC1419" s="119">
        <v>7.3271822706257623</v>
      </c>
      <c r="AD1419" s="119">
        <v>211.1890936904245</v>
      </c>
      <c r="AE1419" s="119">
        <v>431.5034754015814</v>
      </c>
      <c r="AF1419" s="119">
        <v>48.081815830461927</v>
      </c>
      <c r="AG1419" s="138"/>
      <c r="AI1419" s="122">
        <v>5100</v>
      </c>
      <c r="AJ1419" s="122" t="s">
        <v>2356</v>
      </c>
    </row>
    <row r="1420" spans="1:36" s="122" customFormat="1" ht="11.25" customHeight="1" x14ac:dyDescent="0.2">
      <c r="A1420" s="96" t="s">
        <v>89</v>
      </c>
      <c r="B1420" s="98">
        <v>340000007128</v>
      </c>
      <c r="C1420" s="98">
        <v>5100</v>
      </c>
      <c r="D1420" s="98" t="s">
        <v>2356</v>
      </c>
      <c r="E1420" s="99" t="s">
        <v>1388</v>
      </c>
      <c r="F1420" s="100" t="s">
        <v>87</v>
      </c>
      <c r="G1420" s="100" t="s">
        <v>87</v>
      </c>
      <c r="H1420" s="100" t="s">
        <v>88</v>
      </c>
      <c r="I1420" s="97">
        <v>0</v>
      </c>
      <c r="J1420" s="97">
        <v>0</v>
      </c>
      <c r="K1420" s="97">
        <v>9659.25</v>
      </c>
      <c r="L1420" s="97">
        <v>87200.35</v>
      </c>
      <c r="M1420" s="119">
        <v>87200.35</v>
      </c>
      <c r="N1420" s="119">
        <v>1391.886020682389</v>
      </c>
      <c r="O1420" s="120" t="s">
        <v>45</v>
      </c>
      <c r="P1420" s="121">
        <v>7.9422614797824967E-5</v>
      </c>
      <c r="Q1420" s="119">
        <v>80.041625181489295</v>
      </c>
      <c r="R1420" s="119">
        <v>48.024975108893585</v>
      </c>
      <c r="S1420" s="119">
        <v>80.041625181489295</v>
      </c>
      <c r="T1420" s="119">
        <v>32.016650072595723</v>
      </c>
      <c r="U1420" s="119">
        <v>96.04995021778717</v>
      </c>
      <c r="V1420" s="119">
        <v>161.5771342202633</v>
      </c>
      <c r="W1420" s="119">
        <v>93.33197761216195</v>
      </c>
      <c r="X1420" s="119">
        <v>16.118056213491464</v>
      </c>
      <c r="Y1420" s="119">
        <v>48.316040487287964</v>
      </c>
      <c r="Z1420" s="119">
        <v>136.67796403107931</v>
      </c>
      <c r="AA1420" s="119">
        <v>137.84342210230633</v>
      </c>
      <c r="AB1420" s="119">
        <v>1.0631821284316396</v>
      </c>
      <c r="AC1420" s="119">
        <v>4.8363221779600947</v>
      </c>
      <c r="AD1420" s="119">
        <v>139.39580862522527</v>
      </c>
      <c r="AE1420" s="119">
        <v>284.81478293746608</v>
      </c>
      <c r="AF1420" s="119">
        <v>31.736504384460506</v>
      </c>
      <c r="AG1420" s="138"/>
      <c r="AI1420" s="122">
        <v>5100</v>
      </c>
      <c r="AJ1420" s="122" t="s">
        <v>2356</v>
      </c>
    </row>
    <row r="1421" spans="1:36" s="122" customFormat="1" ht="11.25" customHeight="1" x14ac:dyDescent="0.2">
      <c r="A1421" s="96" t="s">
        <v>89</v>
      </c>
      <c r="B1421" s="98">
        <v>340000007129</v>
      </c>
      <c r="C1421" s="98">
        <v>5100</v>
      </c>
      <c r="D1421" s="98" t="s">
        <v>2356</v>
      </c>
      <c r="E1421" s="99" t="s">
        <v>1389</v>
      </c>
      <c r="F1421" s="100" t="s">
        <v>87</v>
      </c>
      <c r="G1421" s="100" t="s">
        <v>87</v>
      </c>
      <c r="H1421" s="100" t="s">
        <v>88</v>
      </c>
      <c r="I1421" s="97">
        <v>0</v>
      </c>
      <c r="J1421" s="97">
        <v>0</v>
      </c>
      <c r="K1421" s="97">
        <v>0</v>
      </c>
      <c r="L1421" s="97">
        <v>1093509.46</v>
      </c>
      <c r="M1421" s="119">
        <v>1093509.46</v>
      </c>
      <c r="N1421" s="119">
        <v>17454.523185491205</v>
      </c>
      <c r="O1421" s="120" t="s">
        <v>45</v>
      </c>
      <c r="P1421" s="121">
        <v>9.9597513793646007E-4</v>
      </c>
      <c r="Q1421" s="119">
        <v>1003.737649329765</v>
      </c>
      <c r="R1421" s="119">
        <v>602.24258959785902</v>
      </c>
      <c r="S1421" s="119">
        <v>1003.737649329765</v>
      </c>
      <c r="T1421" s="119">
        <v>401.495059731906</v>
      </c>
      <c r="U1421" s="119">
        <v>1204.485179195718</v>
      </c>
      <c r="V1421" s="119">
        <v>2026.2088946838821</v>
      </c>
      <c r="W1421" s="119">
        <v>1170.4012706303049</v>
      </c>
      <c r="X1421" s="119">
        <v>202.12358030976591</v>
      </c>
      <c r="Y1421" s="119">
        <v>605.89260642408431</v>
      </c>
      <c r="Z1421" s="119">
        <v>1713.9684260616496</v>
      </c>
      <c r="AA1421" s="119">
        <v>1728.583498433723</v>
      </c>
      <c r="AB1421" s="119">
        <v>13.332512027106921</v>
      </c>
      <c r="AC1421" s="119">
        <v>60.648426906625573</v>
      </c>
      <c r="AD1421" s="119">
        <v>1748.0507293380524</v>
      </c>
      <c r="AE1421" s="119">
        <v>3571.633135531747</v>
      </c>
      <c r="AF1421" s="119">
        <v>397.98197795925176</v>
      </c>
      <c r="AG1421" s="138"/>
      <c r="AI1421" s="122">
        <v>5100</v>
      </c>
      <c r="AJ1421" s="122" t="s">
        <v>2356</v>
      </c>
    </row>
    <row r="1422" spans="1:36" s="122" customFormat="1" ht="11.25" customHeight="1" x14ac:dyDescent="0.2">
      <c r="A1422" s="96" t="s">
        <v>89</v>
      </c>
      <c r="B1422" s="98">
        <v>340000007130</v>
      </c>
      <c r="C1422" s="98">
        <v>5400</v>
      </c>
      <c r="D1422" s="98" t="s">
        <v>2356</v>
      </c>
      <c r="E1422" s="99" t="s">
        <v>1390</v>
      </c>
      <c r="F1422" s="100" t="s">
        <v>87</v>
      </c>
      <c r="G1422" s="100" t="s">
        <v>87</v>
      </c>
      <c r="H1422" s="100" t="s">
        <v>88</v>
      </c>
      <c r="I1422" s="97">
        <v>0</v>
      </c>
      <c r="J1422" s="97">
        <v>0</v>
      </c>
      <c r="K1422" s="97">
        <v>0</v>
      </c>
      <c r="L1422" s="97">
        <v>143969.71</v>
      </c>
      <c r="M1422" s="119">
        <v>143969.71</v>
      </c>
      <c r="N1422" s="119">
        <v>2298.0346609927315</v>
      </c>
      <c r="O1422" s="120" t="s">
        <v>45</v>
      </c>
      <c r="P1422" s="121">
        <v>1.3112849684530589E-4</v>
      </c>
      <c r="Q1422" s="119">
        <v>132.1504967045168</v>
      </c>
      <c r="R1422" s="119">
        <v>79.29029802271009</v>
      </c>
      <c r="S1422" s="119">
        <v>132.1504967045168</v>
      </c>
      <c r="T1422" s="119">
        <v>52.860198681806722</v>
      </c>
      <c r="U1422" s="119">
        <v>158.58059604542018</v>
      </c>
      <c r="V1422" s="119">
        <v>266.76742875828347</v>
      </c>
      <c r="W1422" s="119">
        <v>154.09316304979797</v>
      </c>
      <c r="X1422" s="119">
        <v>26.611267945828935</v>
      </c>
      <c r="Y1422" s="119">
        <v>79.770853411747851</v>
      </c>
      <c r="Z1422" s="119">
        <v>225.65834707022299</v>
      </c>
      <c r="AA1422" s="119">
        <v>227.58254416956623</v>
      </c>
      <c r="AB1422" s="119">
        <v>1.7553372515991728</v>
      </c>
      <c r="AC1422" s="119">
        <v>7.984875077078053</v>
      </c>
      <c r="AD1422" s="119">
        <v>230.14556871605654</v>
      </c>
      <c r="AE1422" s="119">
        <v>470.23551744023894</v>
      </c>
      <c r="AF1422" s="119">
        <v>52.39767194334091</v>
      </c>
      <c r="AG1422" s="138"/>
      <c r="AI1422" s="122">
        <v>5400</v>
      </c>
      <c r="AJ1422" s="122" t="s">
        <v>2356</v>
      </c>
    </row>
    <row r="1423" spans="1:36" s="122" customFormat="1" ht="11.25" customHeight="1" x14ac:dyDescent="0.2">
      <c r="A1423" s="96" t="s">
        <v>89</v>
      </c>
      <c r="B1423" s="98">
        <v>340000007131</v>
      </c>
      <c r="C1423" s="98">
        <v>5400</v>
      </c>
      <c r="D1423" s="98" t="s">
        <v>2356</v>
      </c>
      <c r="E1423" s="99" t="s">
        <v>1391</v>
      </c>
      <c r="F1423" s="100" t="s">
        <v>87</v>
      </c>
      <c r="G1423" s="100" t="s">
        <v>87</v>
      </c>
      <c r="H1423" s="100" t="s">
        <v>88</v>
      </c>
      <c r="I1423" s="97">
        <v>0</v>
      </c>
      <c r="J1423" s="97">
        <v>0</v>
      </c>
      <c r="K1423" s="97">
        <v>0</v>
      </c>
      <c r="L1423" s="97">
        <v>14576.2</v>
      </c>
      <c r="M1423" s="119">
        <v>14576.2</v>
      </c>
      <c r="N1423" s="119">
        <v>232.66430713489842</v>
      </c>
      <c r="O1423" s="120" t="s">
        <v>45</v>
      </c>
      <c r="P1423" s="121">
        <v>1.3276092559445649E-5</v>
      </c>
      <c r="Q1423" s="119">
        <v>13.379564840856997</v>
      </c>
      <c r="R1423" s="119">
        <v>8.027738904514198</v>
      </c>
      <c r="S1423" s="119">
        <v>13.379564840856997</v>
      </c>
      <c r="T1423" s="119">
        <v>5.3518259363427987</v>
      </c>
      <c r="U1423" s="119">
        <v>16.055477809028396</v>
      </c>
      <c r="V1423" s="119">
        <v>27.008843700987462</v>
      </c>
      <c r="W1423" s="119">
        <v>15.601148069593702</v>
      </c>
      <c r="X1423" s="119">
        <v>2.6942553668545401</v>
      </c>
      <c r="Y1423" s="119">
        <v>8.0763926905202421</v>
      </c>
      <c r="Z1423" s="119">
        <v>22.846758520003856</v>
      </c>
      <c r="AA1423" s="119">
        <v>23.04157367771618</v>
      </c>
      <c r="AB1423" s="119">
        <v>0.17771895801387572</v>
      </c>
      <c r="AC1423" s="119">
        <v>0.80842794014452846</v>
      </c>
      <c r="AD1423" s="119">
        <v>23.301066861348708</v>
      </c>
      <c r="AE1423" s="119">
        <v>47.608951558716143</v>
      </c>
      <c r="AF1423" s="119">
        <v>5.3049974593997993</v>
      </c>
      <c r="AG1423" s="138"/>
      <c r="AI1423" s="122">
        <v>5400</v>
      </c>
      <c r="AJ1423" s="122" t="s">
        <v>2356</v>
      </c>
    </row>
    <row r="1424" spans="1:36" s="122" customFormat="1" ht="11.25" customHeight="1" x14ac:dyDescent="0.2">
      <c r="A1424" s="96" t="s">
        <v>89</v>
      </c>
      <c r="B1424" s="98">
        <v>340000007132</v>
      </c>
      <c r="C1424" s="98">
        <v>5600</v>
      </c>
      <c r="D1424" s="98" t="s">
        <v>2356</v>
      </c>
      <c r="E1424" s="99" t="s">
        <v>1392</v>
      </c>
      <c r="F1424" s="100" t="s">
        <v>87</v>
      </c>
      <c r="G1424" s="100" t="s">
        <v>87</v>
      </c>
      <c r="H1424" s="100" t="s">
        <v>88</v>
      </c>
      <c r="I1424" s="97">
        <v>0</v>
      </c>
      <c r="J1424" s="97">
        <v>0</v>
      </c>
      <c r="K1424" s="97">
        <v>0</v>
      </c>
      <c r="L1424" s="97">
        <v>106266.78</v>
      </c>
      <c r="M1424" s="119">
        <v>106266.78</v>
      </c>
      <c r="N1424" s="119">
        <v>1696.2230718676115</v>
      </c>
      <c r="O1424" s="120" t="s">
        <v>45</v>
      </c>
      <c r="P1424" s="121">
        <v>9.6788436442574025E-5</v>
      </c>
      <c r="Q1424" s="119">
        <v>97.542793968186857</v>
      </c>
      <c r="R1424" s="119">
        <v>58.525676380912124</v>
      </c>
      <c r="S1424" s="119">
        <v>97.542793968186857</v>
      </c>
      <c r="T1424" s="119">
        <v>39.017117587274747</v>
      </c>
      <c r="U1424" s="119">
        <v>117.05135276182425</v>
      </c>
      <c r="V1424" s="119">
        <v>196.90611075775718</v>
      </c>
      <c r="W1424" s="119">
        <v>113.73909315589374</v>
      </c>
      <c r="X1424" s="119">
        <v>19.642282785180683</v>
      </c>
      <c r="Y1424" s="119">
        <v>58.880383449535721</v>
      </c>
      <c r="Z1424" s="119">
        <v>166.56271602738542</v>
      </c>
      <c r="AA1424" s="119">
        <v>167.98300248786759</v>
      </c>
      <c r="AB1424" s="119">
        <v>1.2956477966198161</v>
      </c>
      <c r="AC1424" s="119">
        <v>5.8937880971166532</v>
      </c>
      <c r="AD1424" s="119">
        <v>169.87481963201887</v>
      </c>
      <c r="AE1424" s="119">
        <v>347.08977520346491</v>
      </c>
      <c r="AF1424" s="119">
        <v>38.675717808386089</v>
      </c>
      <c r="AG1424" s="138"/>
      <c r="AI1424" s="122">
        <v>5600</v>
      </c>
      <c r="AJ1424" s="122" t="s">
        <v>2356</v>
      </c>
    </row>
    <row r="1425" spans="1:36" s="122" customFormat="1" ht="11.25" customHeight="1" x14ac:dyDescent="0.2">
      <c r="A1425" s="96" t="s">
        <v>89</v>
      </c>
      <c r="B1425" s="98">
        <v>340000007134</v>
      </c>
      <c r="C1425" s="98">
        <v>5600</v>
      </c>
      <c r="D1425" s="98" t="s">
        <v>2356</v>
      </c>
      <c r="E1425" s="99" t="s">
        <v>1393</v>
      </c>
      <c r="F1425" s="100" t="s">
        <v>87</v>
      </c>
      <c r="G1425" s="100" t="s">
        <v>87</v>
      </c>
      <c r="H1425" s="100" t="s">
        <v>88</v>
      </c>
      <c r="I1425" s="97">
        <v>0</v>
      </c>
      <c r="J1425" s="97">
        <v>0</v>
      </c>
      <c r="K1425" s="97">
        <v>13679.31</v>
      </c>
      <c r="L1425" s="97">
        <v>292794.58</v>
      </c>
      <c r="M1425" s="119">
        <v>292794.58</v>
      </c>
      <c r="N1425" s="119">
        <v>4673.5670537282413</v>
      </c>
      <c r="O1425" s="120" t="s">
        <v>45</v>
      </c>
      <c r="P1425" s="121">
        <v>2.6667910326312854E-4</v>
      </c>
      <c r="Q1425" s="119">
        <v>268.75756837594787</v>
      </c>
      <c r="R1425" s="119">
        <v>161.25454102556876</v>
      </c>
      <c r="S1425" s="119">
        <v>268.75756837594787</v>
      </c>
      <c r="T1425" s="119">
        <v>107.50302735037916</v>
      </c>
      <c r="U1425" s="119">
        <v>322.50908205113751</v>
      </c>
      <c r="V1425" s="119">
        <v>542.53118423980675</v>
      </c>
      <c r="W1425" s="119">
        <v>313.38288419166173</v>
      </c>
      <c r="X1425" s="119">
        <v>54.119960521323875</v>
      </c>
      <c r="Y1425" s="119">
        <v>162.23185780491107</v>
      </c>
      <c r="Z1425" s="119">
        <v>458.92667946556384</v>
      </c>
      <c r="AA1425" s="119">
        <v>462.83996429151387</v>
      </c>
      <c r="AB1425" s="119">
        <v>3.5698705883364923</v>
      </c>
      <c r="AC1425" s="119">
        <v>16.239027949320288</v>
      </c>
      <c r="AD1425" s="119">
        <v>468.05244749801142</v>
      </c>
      <c r="AE1425" s="119">
        <v>956.32901413774789</v>
      </c>
      <c r="AF1425" s="119">
        <v>106.56237586106333</v>
      </c>
      <c r="AG1425" s="138"/>
      <c r="AI1425" s="122">
        <v>5600</v>
      </c>
      <c r="AJ1425" s="122" t="s">
        <v>2356</v>
      </c>
    </row>
    <row r="1426" spans="1:36" s="122" customFormat="1" ht="11.25" customHeight="1" x14ac:dyDescent="0.2">
      <c r="A1426" s="96" t="s">
        <v>89</v>
      </c>
      <c r="B1426" s="98">
        <v>340000007145</v>
      </c>
      <c r="C1426" s="98">
        <v>5200</v>
      </c>
      <c r="D1426" s="98" t="s">
        <v>2356</v>
      </c>
      <c r="E1426" s="99" t="s">
        <v>1394</v>
      </c>
      <c r="F1426" s="100" t="s">
        <v>87</v>
      </c>
      <c r="G1426" s="100" t="s">
        <v>87</v>
      </c>
      <c r="H1426" s="100" t="s">
        <v>88</v>
      </c>
      <c r="I1426" s="97">
        <v>0</v>
      </c>
      <c r="J1426" s="97">
        <v>0</v>
      </c>
      <c r="K1426" s="97">
        <v>0</v>
      </c>
      <c r="L1426" s="97">
        <v>431148.21</v>
      </c>
      <c r="M1426" s="119">
        <v>431148.21</v>
      </c>
      <c r="N1426" s="119">
        <v>6881.9582299983322</v>
      </c>
      <c r="O1426" s="120" t="s">
        <v>45</v>
      </c>
      <c r="P1426" s="121">
        <v>3.926924399225663E-4</v>
      </c>
      <c r="Q1426" s="119">
        <v>395.75303794640786</v>
      </c>
      <c r="R1426" s="119">
        <v>237.4518227678447</v>
      </c>
      <c r="S1426" s="119">
        <v>395.75303794640786</v>
      </c>
      <c r="T1426" s="119">
        <v>158.30121517856313</v>
      </c>
      <c r="U1426" s="119">
        <v>474.90364553568941</v>
      </c>
      <c r="V1426" s="119">
        <v>798.89234614306349</v>
      </c>
      <c r="W1426" s="119">
        <v>461.46506388155217</v>
      </c>
      <c r="X1426" s="119">
        <v>79.693155877542054</v>
      </c>
      <c r="Y1426" s="119">
        <v>238.89094906593536</v>
      </c>
      <c r="Z1426" s="119">
        <v>675.78237402079515</v>
      </c>
      <c r="AA1426" s="119">
        <v>681.54479540143859</v>
      </c>
      <c r="AB1426" s="119">
        <v>5.2567343087188485</v>
      </c>
      <c r="AC1426" s="119">
        <v>23.912422943380349</v>
      </c>
      <c r="AD1426" s="119">
        <v>689.2203227426088</v>
      </c>
      <c r="AE1426" s="119">
        <v>1408.2212266926344</v>
      </c>
      <c r="AF1426" s="119">
        <v>156.9160795457507</v>
      </c>
      <c r="AG1426" s="138"/>
      <c r="AI1426" s="122">
        <v>5200</v>
      </c>
      <c r="AJ1426" s="122" t="s">
        <v>2356</v>
      </c>
    </row>
    <row r="1427" spans="1:36" s="122" customFormat="1" ht="11.25" customHeight="1" x14ac:dyDescent="0.2">
      <c r="A1427" s="96" t="s">
        <v>89</v>
      </c>
      <c r="B1427" s="98">
        <v>340000007148</v>
      </c>
      <c r="C1427" s="98">
        <v>5200</v>
      </c>
      <c r="D1427" s="98" t="s">
        <v>2356</v>
      </c>
      <c r="E1427" s="99" t="s">
        <v>1395</v>
      </c>
      <c r="F1427" s="100" t="s">
        <v>87</v>
      </c>
      <c r="G1427" s="100" t="s">
        <v>87</v>
      </c>
      <c r="H1427" s="100" t="s">
        <v>88</v>
      </c>
      <c r="I1427" s="97">
        <v>0</v>
      </c>
      <c r="J1427" s="97">
        <v>0</v>
      </c>
      <c r="K1427" s="97">
        <v>8654.23</v>
      </c>
      <c r="L1427" s="97">
        <v>69537.819999999992</v>
      </c>
      <c r="M1427" s="119">
        <v>69537.819999999992</v>
      </c>
      <c r="N1427" s="119">
        <v>1109.9579252460364</v>
      </c>
      <c r="O1427" s="120" t="s">
        <v>45</v>
      </c>
      <c r="P1427" s="121">
        <v>6.3335473902805293E-5</v>
      </c>
      <c r="Q1427" s="119">
        <v>63.829103029722575</v>
      </c>
      <c r="R1427" s="119">
        <v>38.297461817833543</v>
      </c>
      <c r="S1427" s="119">
        <v>63.829103029722575</v>
      </c>
      <c r="T1427" s="119">
        <v>25.531641211889031</v>
      </c>
      <c r="U1427" s="119">
        <v>76.594923635667087</v>
      </c>
      <c r="V1427" s="119">
        <v>128.84950204356412</v>
      </c>
      <c r="W1427" s="119">
        <v>74.427479470421233</v>
      </c>
      <c r="X1427" s="119">
        <v>12.853325608482658</v>
      </c>
      <c r="Y1427" s="119">
        <v>38.529571573023979</v>
      </c>
      <c r="Z1427" s="119">
        <v>108.99368707533473</v>
      </c>
      <c r="AA1427" s="119">
        <v>109.92308028963413</v>
      </c>
      <c r="AB1427" s="119">
        <v>0.84783337995886732</v>
      </c>
      <c r="AC1427" s="119">
        <v>3.8567196240955104</v>
      </c>
      <c r="AD1427" s="119">
        <v>111.16102915797195</v>
      </c>
      <c r="AE1427" s="119">
        <v>227.12522494742947</v>
      </c>
      <c r="AF1427" s="119">
        <v>25.308239351285</v>
      </c>
      <c r="AG1427" s="138"/>
      <c r="AI1427" s="122">
        <v>5200</v>
      </c>
      <c r="AJ1427" s="122" t="s">
        <v>2356</v>
      </c>
    </row>
    <row r="1428" spans="1:36" s="122" customFormat="1" ht="11.25" customHeight="1" x14ac:dyDescent="0.2">
      <c r="A1428" s="96" t="s">
        <v>89</v>
      </c>
      <c r="B1428" s="98">
        <v>340000007149</v>
      </c>
      <c r="C1428" s="98">
        <v>5200</v>
      </c>
      <c r="D1428" s="98" t="s">
        <v>2356</v>
      </c>
      <c r="E1428" s="99" t="s">
        <v>1396</v>
      </c>
      <c r="F1428" s="100" t="s">
        <v>87</v>
      </c>
      <c r="G1428" s="100" t="s">
        <v>87</v>
      </c>
      <c r="H1428" s="100" t="s">
        <v>88</v>
      </c>
      <c r="I1428" s="97">
        <v>0</v>
      </c>
      <c r="J1428" s="97">
        <v>0</v>
      </c>
      <c r="K1428" s="97">
        <v>10664.26</v>
      </c>
      <c r="L1428" s="97">
        <v>91425.689999999988</v>
      </c>
      <c r="M1428" s="119">
        <v>91425.689999999988</v>
      </c>
      <c r="N1428" s="119">
        <v>1459.3306086757868</v>
      </c>
      <c r="O1428" s="120" t="s">
        <v>45</v>
      </c>
      <c r="P1428" s="121">
        <v>8.3271080442857815E-5</v>
      </c>
      <c r="Q1428" s="119">
        <v>83.920085308591453</v>
      </c>
      <c r="R1428" s="119">
        <v>50.352051185154878</v>
      </c>
      <c r="S1428" s="119">
        <v>83.920085308591453</v>
      </c>
      <c r="T1428" s="119">
        <v>33.568034123436583</v>
      </c>
      <c r="U1428" s="119">
        <v>100.70410237030976</v>
      </c>
      <c r="V1428" s="119">
        <v>169.40644142265691</v>
      </c>
      <c r="W1428" s="119">
        <v>97.854428935852397</v>
      </c>
      <c r="X1428" s="119">
        <v>16.89906532229795</v>
      </c>
      <c r="Y1428" s="119">
        <v>50.657220293476314</v>
      </c>
      <c r="Z1428" s="119">
        <v>143.30076850994985</v>
      </c>
      <c r="AA1428" s="119">
        <v>144.52269948073152</v>
      </c>
      <c r="AB1428" s="119">
        <v>1.1146991920047482</v>
      </c>
      <c r="AC1428" s="119">
        <v>5.0706687780760547</v>
      </c>
      <c r="AD1428" s="119">
        <v>146.15030773006265</v>
      </c>
      <c r="AE1428" s="119">
        <v>298.61563688973791</v>
      </c>
      <c r="AF1428" s="119">
        <v>33.274313824856506</v>
      </c>
      <c r="AG1428" s="138"/>
      <c r="AI1428" s="122">
        <v>5200</v>
      </c>
      <c r="AJ1428" s="122" t="s">
        <v>2356</v>
      </c>
    </row>
    <row r="1429" spans="1:36" s="122" customFormat="1" ht="11.25" customHeight="1" x14ac:dyDescent="0.2">
      <c r="A1429" s="96" t="s">
        <v>89</v>
      </c>
      <c r="B1429" s="98">
        <v>340000007150</v>
      </c>
      <c r="C1429" s="98">
        <v>5100</v>
      </c>
      <c r="D1429" s="98" t="s">
        <v>2356</v>
      </c>
      <c r="E1429" s="99" t="s">
        <v>1397</v>
      </c>
      <c r="F1429" s="100" t="s">
        <v>87</v>
      </c>
      <c r="G1429" s="100" t="s">
        <v>87</v>
      </c>
      <c r="H1429" s="100" t="s">
        <v>88</v>
      </c>
      <c r="I1429" s="97">
        <v>0</v>
      </c>
      <c r="J1429" s="97">
        <v>0</v>
      </c>
      <c r="K1429" s="97">
        <v>12004.28</v>
      </c>
      <c r="L1429" s="97">
        <v>155587.28</v>
      </c>
      <c r="M1429" s="119">
        <v>155587.28</v>
      </c>
      <c r="N1429" s="119">
        <v>2483.4735184892793</v>
      </c>
      <c r="O1429" s="120" t="s">
        <v>45</v>
      </c>
      <c r="P1429" s="121">
        <v>1.4170985101414542E-4</v>
      </c>
      <c r="Q1429" s="119">
        <v>142.8143206852659</v>
      </c>
      <c r="R1429" s="119">
        <v>85.688592411159533</v>
      </c>
      <c r="S1429" s="119">
        <v>142.8143206852659</v>
      </c>
      <c r="T1429" s="119">
        <v>57.125728274106358</v>
      </c>
      <c r="U1429" s="119">
        <v>171.37718482231907</v>
      </c>
      <c r="V1429" s="119">
        <v>288.29410459391147</v>
      </c>
      <c r="W1429" s="119">
        <v>166.52764047044732</v>
      </c>
      <c r="X1429" s="119">
        <v>28.758652059816686</v>
      </c>
      <c r="Y1429" s="119">
        <v>86.20792599785446</v>
      </c>
      <c r="Z1429" s="119">
        <v>243.86774433283196</v>
      </c>
      <c r="AA1429" s="119">
        <v>245.94721363835953</v>
      </c>
      <c r="AB1429" s="119">
        <v>1.8969833894851278</v>
      </c>
      <c r="AC1429" s="119">
        <v>8.6292109248699909</v>
      </c>
      <c r="AD1429" s="119">
        <v>248.71706028014034</v>
      </c>
      <c r="AE1429" s="119">
        <v>508.18095777173778</v>
      </c>
      <c r="AF1429" s="119">
        <v>56.625878151707923</v>
      </c>
      <c r="AG1429" s="138"/>
      <c r="AI1429" s="122">
        <v>5100</v>
      </c>
      <c r="AJ1429" s="122" t="s">
        <v>2356</v>
      </c>
    </row>
    <row r="1430" spans="1:36" s="122" customFormat="1" ht="11.25" hidden="1" customHeight="1" x14ac:dyDescent="0.2">
      <c r="A1430" s="96" t="s">
        <v>89</v>
      </c>
      <c r="B1430" s="98">
        <v>340000007151</v>
      </c>
      <c r="C1430" s="98">
        <v>5300</v>
      </c>
      <c r="D1430" s="98" t="s">
        <v>2356</v>
      </c>
      <c r="E1430" s="99" t="s">
        <v>1398</v>
      </c>
      <c r="F1430" s="100" t="s">
        <v>88</v>
      </c>
      <c r="G1430" s="100" t="s">
        <v>87</v>
      </c>
      <c r="H1430" s="100" t="s">
        <v>88</v>
      </c>
      <c r="I1430" s="97">
        <v>0</v>
      </c>
      <c r="J1430" s="97">
        <v>0</v>
      </c>
      <c r="K1430" s="97">
        <v>19374.400000000001</v>
      </c>
      <c r="L1430" s="97">
        <v>322634.19</v>
      </c>
      <c r="M1430" s="119">
        <v>0</v>
      </c>
      <c r="N1430" s="119">
        <v>0</v>
      </c>
      <c r="O1430" s="120" t="s">
        <v>45</v>
      </c>
      <c r="P1430" s="121">
        <v>0</v>
      </c>
      <c r="Q1430" s="119">
        <v>0</v>
      </c>
      <c r="R1430" s="119">
        <v>0</v>
      </c>
      <c r="S1430" s="119">
        <v>0</v>
      </c>
      <c r="T1430" s="119">
        <v>0</v>
      </c>
      <c r="U1430" s="119">
        <v>0</v>
      </c>
      <c r="V1430" s="119">
        <v>0</v>
      </c>
      <c r="W1430" s="119">
        <v>0</v>
      </c>
      <c r="X1430" s="119">
        <v>0</v>
      </c>
      <c r="Y1430" s="119">
        <v>0</v>
      </c>
      <c r="Z1430" s="119">
        <v>0</v>
      </c>
      <c r="AA1430" s="119">
        <v>0</v>
      </c>
      <c r="AB1430" s="119">
        <v>0</v>
      </c>
      <c r="AC1430" s="119">
        <v>0</v>
      </c>
      <c r="AD1430" s="119">
        <v>0</v>
      </c>
      <c r="AE1430" s="119">
        <v>0</v>
      </c>
      <c r="AF1430" s="119">
        <v>0</v>
      </c>
      <c r="AG1430" s="138"/>
      <c r="AI1430" s="122">
        <v>5300</v>
      </c>
      <c r="AJ1430" s="122" t="s">
        <v>2356</v>
      </c>
    </row>
    <row r="1431" spans="1:36" s="122" customFormat="1" ht="11.25" hidden="1" customHeight="1" x14ac:dyDescent="0.2">
      <c r="A1431" s="96" t="s">
        <v>89</v>
      </c>
      <c r="B1431" s="98">
        <v>340000007153</v>
      </c>
      <c r="C1431" s="98">
        <v>5300</v>
      </c>
      <c r="D1431" s="98" t="s">
        <v>2356</v>
      </c>
      <c r="E1431" s="99" t="s">
        <v>2386</v>
      </c>
      <c r="F1431" s="100" t="s">
        <v>88</v>
      </c>
      <c r="G1431" s="100" t="s">
        <v>87</v>
      </c>
      <c r="H1431" s="100" t="s">
        <v>88</v>
      </c>
      <c r="I1431" s="97">
        <v>0</v>
      </c>
      <c r="J1431" s="97">
        <v>0</v>
      </c>
      <c r="K1431" s="97">
        <v>0</v>
      </c>
      <c r="L1431" s="97">
        <v>591031.92000000004</v>
      </c>
      <c r="M1431" s="119">
        <v>0</v>
      </c>
      <c r="N1431" s="119">
        <v>0</v>
      </c>
      <c r="O1431" s="120" t="s">
        <v>45</v>
      </c>
      <c r="P1431" s="121">
        <v>0</v>
      </c>
      <c r="Q1431" s="119">
        <v>0</v>
      </c>
      <c r="R1431" s="119">
        <v>0</v>
      </c>
      <c r="S1431" s="119">
        <v>0</v>
      </c>
      <c r="T1431" s="119">
        <v>0</v>
      </c>
      <c r="U1431" s="119">
        <v>0</v>
      </c>
      <c r="V1431" s="119">
        <v>0</v>
      </c>
      <c r="W1431" s="119">
        <v>0</v>
      </c>
      <c r="X1431" s="119">
        <v>0</v>
      </c>
      <c r="Y1431" s="119">
        <v>0</v>
      </c>
      <c r="Z1431" s="119">
        <v>0</v>
      </c>
      <c r="AA1431" s="119">
        <v>0</v>
      </c>
      <c r="AB1431" s="119">
        <v>0</v>
      </c>
      <c r="AC1431" s="119">
        <v>0</v>
      </c>
      <c r="AD1431" s="119">
        <v>0</v>
      </c>
      <c r="AE1431" s="119">
        <v>0</v>
      </c>
      <c r="AF1431" s="119">
        <v>0</v>
      </c>
      <c r="AG1431" s="138"/>
      <c r="AI1431" s="122">
        <v>5300</v>
      </c>
      <c r="AJ1431" s="122" t="s">
        <v>2356</v>
      </c>
    </row>
    <row r="1432" spans="1:36" s="122" customFormat="1" ht="11.25" customHeight="1" x14ac:dyDescent="0.2">
      <c r="A1432" s="96" t="s">
        <v>89</v>
      </c>
      <c r="B1432" s="98">
        <v>340000007154</v>
      </c>
      <c r="C1432" s="98">
        <v>5300</v>
      </c>
      <c r="D1432" s="98" t="s">
        <v>2356</v>
      </c>
      <c r="E1432" s="99" t="s">
        <v>1399</v>
      </c>
      <c r="F1432" s="100" t="s">
        <v>87</v>
      </c>
      <c r="G1432" s="100" t="s">
        <v>87</v>
      </c>
      <c r="H1432" s="100" t="s">
        <v>88</v>
      </c>
      <c r="I1432" s="97">
        <v>0</v>
      </c>
      <c r="J1432" s="97">
        <v>0</v>
      </c>
      <c r="K1432" s="97">
        <v>18704.39</v>
      </c>
      <c r="L1432" s="97">
        <v>197304.59000000003</v>
      </c>
      <c r="M1432" s="119">
        <v>197304.59000000003</v>
      </c>
      <c r="N1432" s="119">
        <v>3149.3623665211244</v>
      </c>
      <c r="O1432" s="120" t="s">
        <v>45</v>
      </c>
      <c r="P1432" s="121">
        <v>1.7970623339714568E-4</v>
      </c>
      <c r="Q1432" s="119">
        <v>181.1068423391354</v>
      </c>
      <c r="R1432" s="119">
        <v>108.66410540348124</v>
      </c>
      <c r="S1432" s="119">
        <v>181.1068423391354</v>
      </c>
      <c r="T1432" s="119">
        <v>72.442736935654167</v>
      </c>
      <c r="U1432" s="119">
        <v>217.32821080696249</v>
      </c>
      <c r="V1432" s="119">
        <v>365.59383328970614</v>
      </c>
      <c r="W1432" s="119">
        <v>211.17836770903784</v>
      </c>
      <c r="X1432" s="119">
        <v>36.469652619512267</v>
      </c>
      <c r="Y1432" s="119">
        <v>109.32268687875397</v>
      </c>
      <c r="Z1432" s="119">
        <v>309.25552082287351</v>
      </c>
      <c r="AA1432" s="119">
        <v>311.89255412498341</v>
      </c>
      <c r="AB1432" s="119">
        <v>2.4056177979277842</v>
      </c>
      <c r="AC1432" s="119">
        <v>10.942944201833177</v>
      </c>
      <c r="AD1432" s="119">
        <v>315.4050742745705</v>
      </c>
      <c r="AE1432" s="119">
        <v>644.43851399009009</v>
      </c>
      <c r="AF1432" s="119">
        <v>71.80886298746718</v>
      </c>
      <c r="AG1432" s="138"/>
      <c r="AI1432" s="122">
        <v>5300</v>
      </c>
      <c r="AJ1432" s="122" t="s">
        <v>2356</v>
      </c>
    </row>
    <row r="1433" spans="1:36" s="122" customFormat="1" ht="11.25" customHeight="1" x14ac:dyDescent="0.2">
      <c r="A1433" s="96" t="s">
        <v>89</v>
      </c>
      <c r="B1433" s="98">
        <v>340000007162</v>
      </c>
      <c r="C1433" s="98">
        <v>5300</v>
      </c>
      <c r="D1433" s="98" t="s">
        <v>2356</v>
      </c>
      <c r="E1433" s="99" t="s">
        <v>1933</v>
      </c>
      <c r="F1433" s="100" t="s">
        <v>87</v>
      </c>
      <c r="G1433" s="100" t="s">
        <v>87</v>
      </c>
      <c r="H1433" s="100" t="s">
        <v>88</v>
      </c>
      <c r="I1433" s="97">
        <v>0</v>
      </c>
      <c r="J1433" s="97">
        <v>0</v>
      </c>
      <c r="K1433" s="97">
        <v>178781.02</v>
      </c>
      <c r="L1433" s="97">
        <v>245357.41999999998</v>
      </c>
      <c r="M1433" s="119">
        <v>245357.41999999998</v>
      </c>
      <c r="N1433" s="119">
        <v>3916.3783513334242</v>
      </c>
      <c r="O1433" s="120" t="s">
        <v>45</v>
      </c>
      <c r="P1433" s="121">
        <v>2.2347304634038917E-4</v>
      </c>
      <c r="Q1433" s="119">
        <v>225.21476860055316</v>
      </c>
      <c r="R1433" s="119">
        <v>135.12886116033189</v>
      </c>
      <c r="S1433" s="119">
        <v>225.21476860055316</v>
      </c>
      <c r="T1433" s="119">
        <v>90.085907440221263</v>
      </c>
      <c r="U1433" s="119">
        <v>270.25772232066379</v>
      </c>
      <c r="V1433" s="119">
        <v>454.63290896513047</v>
      </c>
      <c r="W1433" s="119">
        <v>262.61010684495898</v>
      </c>
      <c r="X1433" s="119">
        <v>45.351706592430361</v>
      </c>
      <c r="Y1433" s="119">
        <v>135.94783780772116</v>
      </c>
      <c r="Z1433" s="119">
        <v>384.5736012013532</v>
      </c>
      <c r="AA1433" s="119">
        <v>387.85287456980228</v>
      </c>
      <c r="AB1433" s="119">
        <v>2.9914974426375096</v>
      </c>
      <c r="AC1433" s="119">
        <v>13.608059278122962</v>
      </c>
      <c r="AD1433" s="119">
        <v>392.22085648852345</v>
      </c>
      <c r="AE1433" s="119">
        <v>801.38921827030163</v>
      </c>
      <c r="AF1433" s="119">
        <v>89.297655750119318</v>
      </c>
      <c r="AG1433" s="138"/>
      <c r="AI1433" s="122">
        <v>5300</v>
      </c>
      <c r="AJ1433" s="122" t="s">
        <v>2356</v>
      </c>
    </row>
    <row r="1434" spans="1:36" s="122" customFormat="1" ht="11.25" hidden="1" customHeight="1" x14ac:dyDescent="0.2">
      <c r="A1434" s="96" t="s">
        <v>89</v>
      </c>
      <c r="B1434" s="98">
        <v>340000007168</v>
      </c>
      <c r="C1434" s="98">
        <v>5300</v>
      </c>
      <c r="D1434" s="98" t="s">
        <v>2356</v>
      </c>
      <c r="E1434" s="99" t="s">
        <v>1400</v>
      </c>
      <c r="F1434" s="100" t="s">
        <v>88</v>
      </c>
      <c r="G1434" s="100" t="s">
        <v>87</v>
      </c>
      <c r="H1434" s="100" t="s">
        <v>88</v>
      </c>
      <c r="I1434" s="97">
        <v>0</v>
      </c>
      <c r="J1434" s="97">
        <v>0</v>
      </c>
      <c r="K1434" s="97">
        <v>0</v>
      </c>
      <c r="L1434" s="97">
        <v>14376.47</v>
      </c>
      <c r="M1434" s="119">
        <v>0</v>
      </c>
      <c r="N1434" s="119">
        <v>0</v>
      </c>
      <c r="O1434" s="120" t="s">
        <v>45</v>
      </c>
      <c r="P1434" s="121">
        <v>0</v>
      </c>
      <c r="Q1434" s="119">
        <v>0</v>
      </c>
      <c r="R1434" s="119">
        <v>0</v>
      </c>
      <c r="S1434" s="119">
        <v>0</v>
      </c>
      <c r="T1434" s="119">
        <v>0</v>
      </c>
      <c r="U1434" s="119">
        <v>0</v>
      </c>
      <c r="V1434" s="119">
        <v>0</v>
      </c>
      <c r="W1434" s="119">
        <v>0</v>
      </c>
      <c r="X1434" s="119">
        <v>0</v>
      </c>
      <c r="Y1434" s="119">
        <v>0</v>
      </c>
      <c r="Z1434" s="119">
        <v>0</v>
      </c>
      <c r="AA1434" s="119">
        <v>0</v>
      </c>
      <c r="AB1434" s="119">
        <v>0</v>
      </c>
      <c r="AC1434" s="119">
        <v>0</v>
      </c>
      <c r="AD1434" s="119">
        <v>0</v>
      </c>
      <c r="AE1434" s="119">
        <v>0</v>
      </c>
      <c r="AF1434" s="119">
        <v>0</v>
      </c>
      <c r="AG1434" s="138"/>
      <c r="AI1434" s="122">
        <v>5300</v>
      </c>
      <c r="AJ1434" s="122" t="s">
        <v>2356</v>
      </c>
    </row>
    <row r="1435" spans="1:36" s="122" customFormat="1" ht="11.25" hidden="1" customHeight="1" x14ac:dyDescent="0.2">
      <c r="A1435" s="96" t="s">
        <v>89</v>
      </c>
      <c r="B1435" s="98">
        <v>340000007171</v>
      </c>
      <c r="C1435" s="98">
        <v>5300</v>
      </c>
      <c r="D1435" s="98" t="s">
        <v>2356</v>
      </c>
      <c r="E1435" s="99" t="s">
        <v>1401</v>
      </c>
      <c r="F1435" s="100" t="s">
        <v>88</v>
      </c>
      <c r="G1435" s="100" t="s">
        <v>87</v>
      </c>
      <c r="H1435" s="100" t="s">
        <v>88</v>
      </c>
      <c r="I1435" s="97">
        <v>0</v>
      </c>
      <c r="J1435" s="97">
        <v>0</v>
      </c>
      <c r="K1435" s="97">
        <v>11309.59</v>
      </c>
      <c r="L1435" s="97">
        <v>688454.92999999993</v>
      </c>
      <c r="M1435" s="119">
        <v>0</v>
      </c>
      <c r="N1435" s="119">
        <v>0</v>
      </c>
      <c r="O1435" s="120" t="s">
        <v>45</v>
      </c>
      <c r="P1435" s="121">
        <v>0</v>
      </c>
      <c r="Q1435" s="119">
        <v>0</v>
      </c>
      <c r="R1435" s="119">
        <v>0</v>
      </c>
      <c r="S1435" s="119">
        <v>0</v>
      </c>
      <c r="T1435" s="119">
        <v>0</v>
      </c>
      <c r="U1435" s="119">
        <v>0</v>
      </c>
      <c r="V1435" s="119">
        <v>0</v>
      </c>
      <c r="W1435" s="119">
        <v>0</v>
      </c>
      <c r="X1435" s="119">
        <v>0</v>
      </c>
      <c r="Y1435" s="119">
        <v>0</v>
      </c>
      <c r="Z1435" s="119">
        <v>0</v>
      </c>
      <c r="AA1435" s="119">
        <v>0</v>
      </c>
      <c r="AB1435" s="119">
        <v>0</v>
      </c>
      <c r="AC1435" s="119">
        <v>0</v>
      </c>
      <c r="AD1435" s="119">
        <v>0</v>
      </c>
      <c r="AE1435" s="119">
        <v>0</v>
      </c>
      <c r="AF1435" s="119">
        <v>0</v>
      </c>
      <c r="AG1435" s="138"/>
      <c r="AI1435" s="122">
        <v>5300</v>
      </c>
      <c r="AJ1435" s="122" t="s">
        <v>2356</v>
      </c>
    </row>
    <row r="1436" spans="1:36" s="122" customFormat="1" ht="11.25" hidden="1" customHeight="1" x14ac:dyDescent="0.2">
      <c r="A1436" s="96" t="s">
        <v>89</v>
      </c>
      <c r="B1436" s="98">
        <v>340000007172</v>
      </c>
      <c r="C1436" s="98">
        <v>5300</v>
      </c>
      <c r="D1436" s="98" t="s">
        <v>2356</v>
      </c>
      <c r="E1436" s="99" t="s">
        <v>1402</v>
      </c>
      <c r="F1436" s="100" t="s">
        <v>88</v>
      </c>
      <c r="G1436" s="100" t="s">
        <v>87</v>
      </c>
      <c r="H1436" s="100" t="s">
        <v>88</v>
      </c>
      <c r="I1436" s="97">
        <v>0</v>
      </c>
      <c r="J1436" s="97">
        <v>0</v>
      </c>
      <c r="K1436" s="97">
        <v>11309.59</v>
      </c>
      <c r="L1436" s="97">
        <v>45584.61</v>
      </c>
      <c r="M1436" s="119">
        <v>0</v>
      </c>
      <c r="N1436" s="119">
        <v>0</v>
      </c>
      <c r="O1436" s="120" t="s">
        <v>45</v>
      </c>
      <c r="P1436" s="121">
        <v>0</v>
      </c>
      <c r="Q1436" s="119">
        <v>0</v>
      </c>
      <c r="R1436" s="119">
        <v>0</v>
      </c>
      <c r="S1436" s="119">
        <v>0</v>
      </c>
      <c r="T1436" s="119">
        <v>0</v>
      </c>
      <c r="U1436" s="119">
        <v>0</v>
      </c>
      <c r="V1436" s="119">
        <v>0</v>
      </c>
      <c r="W1436" s="119">
        <v>0</v>
      </c>
      <c r="X1436" s="119">
        <v>0</v>
      </c>
      <c r="Y1436" s="119">
        <v>0</v>
      </c>
      <c r="Z1436" s="119">
        <v>0</v>
      </c>
      <c r="AA1436" s="119">
        <v>0</v>
      </c>
      <c r="AB1436" s="119">
        <v>0</v>
      </c>
      <c r="AC1436" s="119">
        <v>0</v>
      </c>
      <c r="AD1436" s="119">
        <v>0</v>
      </c>
      <c r="AE1436" s="119">
        <v>0</v>
      </c>
      <c r="AF1436" s="119">
        <v>0</v>
      </c>
      <c r="AG1436" s="138"/>
      <c r="AI1436" s="122">
        <v>5300</v>
      </c>
      <c r="AJ1436" s="122" t="s">
        <v>2356</v>
      </c>
    </row>
    <row r="1437" spans="1:36" s="122" customFormat="1" ht="11.25" customHeight="1" x14ac:dyDescent="0.2">
      <c r="A1437" s="96" t="s">
        <v>89</v>
      </c>
      <c r="B1437" s="98">
        <v>340000007180</v>
      </c>
      <c r="C1437" s="98">
        <v>5300</v>
      </c>
      <c r="D1437" s="98" t="s">
        <v>2356</v>
      </c>
      <c r="E1437" s="99" t="s">
        <v>1934</v>
      </c>
      <c r="F1437" s="100" t="s">
        <v>87</v>
      </c>
      <c r="G1437" s="100" t="s">
        <v>87</v>
      </c>
      <c r="H1437" s="100" t="s">
        <v>88</v>
      </c>
      <c r="I1437" s="97">
        <v>0</v>
      </c>
      <c r="J1437" s="97">
        <v>0</v>
      </c>
      <c r="K1437" s="97">
        <v>0</v>
      </c>
      <c r="L1437" s="97">
        <v>276601.18</v>
      </c>
      <c r="M1437" s="119">
        <v>276601.18</v>
      </c>
      <c r="N1437" s="119">
        <v>4415.0891108378946</v>
      </c>
      <c r="O1437" s="120" t="s">
        <v>45</v>
      </c>
      <c r="P1437" s="121">
        <v>2.5193005500280503E-4</v>
      </c>
      <c r="Q1437" s="119">
        <v>253.89356779322165</v>
      </c>
      <c r="R1437" s="119">
        <v>152.336140675933</v>
      </c>
      <c r="S1437" s="119">
        <v>253.89356779322165</v>
      </c>
      <c r="T1437" s="119">
        <v>101.55742711728867</v>
      </c>
      <c r="U1437" s="119">
        <v>304.67228135186599</v>
      </c>
      <c r="V1437" s="119">
        <v>512.52576378814092</v>
      </c>
      <c r="W1437" s="119">
        <v>296.0508202003499</v>
      </c>
      <c r="X1437" s="119">
        <v>51.12678295394538</v>
      </c>
      <c r="Y1437" s="119">
        <v>153.25940562981256</v>
      </c>
      <c r="Z1437" s="119">
        <v>433.54511915369716</v>
      </c>
      <c r="AA1437" s="119">
        <v>437.24197447299258</v>
      </c>
      <c r="AB1437" s="119">
        <v>3.3724340702658084</v>
      </c>
      <c r="AC1437" s="119">
        <v>15.340906559250419</v>
      </c>
      <c r="AD1437" s="119">
        <v>442.1661742503498</v>
      </c>
      <c r="AE1437" s="119">
        <v>903.43794539754697</v>
      </c>
      <c r="AF1437" s="119">
        <v>100.66879963001237</v>
      </c>
      <c r="AG1437" s="138"/>
      <c r="AI1437" s="122">
        <v>5300</v>
      </c>
      <c r="AJ1437" s="122" t="s">
        <v>2356</v>
      </c>
    </row>
    <row r="1438" spans="1:36" s="122" customFormat="1" ht="11.25" customHeight="1" x14ac:dyDescent="0.2">
      <c r="A1438" s="96" t="s">
        <v>89</v>
      </c>
      <c r="B1438" s="98">
        <v>340000007181</v>
      </c>
      <c r="C1438" s="98">
        <v>5300</v>
      </c>
      <c r="D1438" s="98" t="s">
        <v>2356</v>
      </c>
      <c r="E1438" s="99" t="s">
        <v>1403</v>
      </c>
      <c r="F1438" s="100" t="s">
        <v>87</v>
      </c>
      <c r="G1438" s="100" t="s">
        <v>87</v>
      </c>
      <c r="H1438" s="100" t="s">
        <v>88</v>
      </c>
      <c r="I1438" s="97">
        <v>0</v>
      </c>
      <c r="J1438" s="97">
        <v>0</v>
      </c>
      <c r="K1438" s="97">
        <v>15899.25</v>
      </c>
      <c r="L1438" s="97">
        <v>250872.43</v>
      </c>
      <c r="M1438" s="119">
        <v>250872.43</v>
      </c>
      <c r="N1438" s="119">
        <v>4004.4085636310078</v>
      </c>
      <c r="O1438" s="120" t="s">
        <v>45</v>
      </c>
      <c r="P1438" s="121">
        <v>2.2849615134898319E-4</v>
      </c>
      <c r="Q1438" s="119">
        <v>230.27702309026753</v>
      </c>
      <c r="R1438" s="119">
        <v>138.16621385416053</v>
      </c>
      <c r="S1438" s="119">
        <v>230.27702309026753</v>
      </c>
      <c r="T1438" s="119">
        <v>92.110809236107016</v>
      </c>
      <c r="U1438" s="119">
        <v>276.33242770832106</v>
      </c>
      <c r="V1438" s="119">
        <v>464.85189903794662</v>
      </c>
      <c r="W1438" s="119">
        <v>268.51291331134183</v>
      </c>
      <c r="X1438" s="119">
        <v>46.371097468705138</v>
      </c>
      <c r="Y1438" s="119">
        <v>139.00359901106262</v>
      </c>
      <c r="Z1438" s="119">
        <v>393.21783644136127</v>
      </c>
      <c r="AA1438" s="119">
        <v>396.57081952447783</v>
      </c>
      <c r="AB1438" s="119">
        <v>3.0587386873128088</v>
      </c>
      <c r="AC1438" s="119">
        <v>13.913933797831559</v>
      </c>
      <c r="AD1438" s="119">
        <v>401.03698255368494</v>
      </c>
      <c r="AE1438" s="119">
        <v>819.4024071628686</v>
      </c>
      <c r="AF1438" s="119">
        <v>91.304839655291062</v>
      </c>
      <c r="AG1438" s="138"/>
      <c r="AI1438" s="122">
        <v>5300</v>
      </c>
      <c r="AJ1438" s="122" t="s">
        <v>2356</v>
      </c>
    </row>
    <row r="1439" spans="1:36" s="122" customFormat="1" ht="11.25" customHeight="1" x14ac:dyDescent="0.2">
      <c r="A1439" s="96" t="s">
        <v>89</v>
      </c>
      <c r="B1439" s="98">
        <v>340000007182</v>
      </c>
      <c r="C1439" s="98">
        <v>5300</v>
      </c>
      <c r="D1439" s="98" t="s">
        <v>2356</v>
      </c>
      <c r="E1439" s="99" t="s">
        <v>1404</v>
      </c>
      <c r="F1439" s="100" t="s">
        <v>87</v>
      </c>
      <c r="G1439" s="100" t="s">
        <v>87</v>
      </c>
      <c r="H1439" s="100" t="s">
        <v>88</v>
      </c>
      <c r="I1439" s="97">
        <v>0</v>
      </c>
      <c r="J1439" s="97">
        <v>0</v>
      </c>
      <c r="K1439" s="97">
        <v>19374.400000000001</v>
      </c>
      <c r="L1439" s="97">
        <v>290357.91000000003</v>
      </c>
      <c r="M1439" s="119">
        <v>290357.91000000003</v>
      </c>
      <c r="N1439" s="119">
        <v>4634.6730938987666</v>
      </c>
      <c r="O1439" s="120" t="s">
        <v>45</v>
      </c>
      <c r="P1439" s="121">
        <v>2.6445976924899424E-4</v>
      </c>
      <c r="Q1439" s="119">
        <v>266.52093713730056</v>
      </c>
      <c r="R1439" s="119">
        <v>159.91256228238035</v>
      </c>
      <c r="S1439" s="119">
        <v>266.52093713730056</v>
      </c>
      <c r="T1439" s="119">
        <v>106.60837485492023</v>
      </c>
      <c r="U1439" s="119">
        <v>319.8251245647607</v>
      </c>
      <c r="V1439" s="119">
        <v>538.01617764131845</v>
      </c>
      <c r="W1439" s="119">
        <v>310.77487596820589</v>
      </c>
      <c r="X1439" s="119">
        <v>53.669568016778562</v>
      </c>
      <c r="Y1439" s="119">
        <v>160.88174571964811</v>
      </c>
      <c r="Z1439" s="119">
        <v>455.10743912288621</v>
      </c>
      <c r="AA1439" s="119">
        <v>458.98815714470737</v>
      </c>
      <c r="AB1439" s="119">
        <v>3.5401617167908448</v>
      </c>
      <c r="AC1439" s="119">
        <v>16.103884900452137</v>
      </c>
      <c r="AD1439" s="119">
        <v>464.15726146948253</v>
      </c>
      <c r="AE1439" s="119">
        <v>948.37033464689455</v>
      </c>
      <c r="AF1439" s="119">
        <v>105.67555157493967</v>
      </c>
      <c r="AG1439" s="138"/>
      <c r="AI1439" s="122">
        <v>5300</v>
      </c>
      <c r="AJ1439" s="122" t="s">
        <v>2356</v>
      </c>
    </row>
    <row r="1440" spans="1:36" s="122" customFormat="1" ht="11.25" hidden="1" customHeight="1" x14ac:dyDescent="0.2">
      <c r="A1440" s="96" t="s">
        <v>89</v>
      </c>
      <c r="B1440" s="98">
        <v>340000007184</v>
      </c>
      <c r="C1440" s="98">
        <v>5300</v>
      </c>
      <c r="D1440" s="98" t="s">
        <v>2356</v>
      </c>
      <c r="E1440" s="99" t="s">
        <v>1405</v>
      </c>
      <c r="F1440" s="100" t="s">
        <v>88</v>
      </c>
      <c r="G1440" s="100" t="s">
        <v>87</v>
      </c>
      <c r="H1440" s="100" t="s">
        <v>88</v>
      </c>
      <c r="I1440" s="97">
        <v>0</v>
      </c>
      <c r="J1440" s="97">
        <v>0</v>
      </c>
      <c r="K1440" s="97">
        <v>0</v>
      </c>
      <c r="L1440" s="97">
        <v>214584.78</v>
      </c>
      <c r="M1440" s="119">
        <v>0</v>
      </c>
      <c r="N1440" s="119">
        <v>0</v>
      </c>
      <c r="O1440" s="120" t="s">
        <v>45</v>
      </c>
      <c r="P1440" s="121">
        <v>0</v>
      </c>
      <c r="Q1440" s="119">
        <v>0</v>
      </c>
      <c r="R1440" s="119">
        <v>0</v>
      </c>
      <c r="S1440" s="119">
        <v>0</v>
      </c>
      <c r="T1440" s="119">
        <v>0</v>
      </c>
      <c r="U1440" s="119">
        <v>0</v>
      </c>
      <c r="V1440" s="119">
        <v>0</v>
      </c>
      <c r="W1440" s="119">
        <v>0</v>
      </c>
      <c r="X1440" s="119">
        <v>0</v>
      </c>
      <c r="Y1440" s="119">
        <v>0</v>
      </c>
      <c r="Z1440" s="119">
        <v>0</v>
      </c>
      <c r="AA1440" s="119">
        <v>0</v>
      </c>
      <c r="AB1440" s="119">
        <v>0</v>
      </c>
      <c r="AC1440" s="119">
        <v>0</v>
      </c>
      <c r="AD1440" s="119">
        <v>0</v>
      </c>
      <c r="AE1440" s="119">
        <v>0</v>
      </c>
      <c r="AF1440" s="119">
        <v>0</v>
      </c>
      <c r="AG1440" s="138"/>
      <c r="AI1440" s="122">
        <v>5300</v>
      </c>
      <c r="AJ1440" s="122" t="s">
        <v>2356</v>
      </c>
    </row>
    <row r="1441" spans="1:36" s="122" customFormat="1" ht="11.25" customHeight="1" x14ac:dyDescent="0.2">
      <c r="A1441" s="96" t="s">
        <v>89</v>
      </c>
      <c r="B1441" s="98">
        <v>340000007185</v>
      </c>
      <c r="C1441" s="98">
        <v>5300</v>
      </c>
      <c r="D1441" s="98" t="s">
        <v>2356</v>
      </c>
      <c r="E1441" s="99" t="s">
        <v>1406</v>
      </c>
      <c r="F1441" s="100" t="s">
        <v>87</v>
      </c>
      <c r="G1441" s="100" t="s">
        <v>87</v>
      </c>
      <c r="H1441" s="100" t="s">
        <v>88</v>
      </c>
      <c r="I1441" s="97">
        <v>0</v>
      </c>
      <c r="J1441" s="97">
        <v>0</v>
      </c>
      <c r="K1441" s="97">
        <v>0</v>
      </c>
      <c r="L1441" s="97">
        <v>57482.43</v>
      </c>
      <c r="M1441" s="119">
        <v>57482.43</v>
      </c>
      <c r="N1441" s="119">
        <v>917.53061486397678</v>
      </c>
      <c r="O1441" s="120" t="s">
        <v>45</v>
      </c>
      <c r="P1441" s="121">
        <v>5.2355350586699919E-5</v>
      </c>
      <c r="Q1441" s="119">
        <v>52.763401942551795</v>
      </c>
      <c r="R1441" s="119">
        <v>31.658041165531078</v>
      </c>
      <c r="S1441" s="119">
        <v>52.763401942551795</v>
      </c>
      <c r="T1441" s="119">
        <v>21.105360777020717</v>
      </c>
      <c r="U1441" s="119">
        <v>63.316082331062155</v>
      </c>
      <c r="V1441" s="119">
        <v>106.51157142622581</v>
      </c>
      <c r="W1441" s="119">
        <v>61.524396058647326</v>
      </c>
      <c r="X1441" s="119">
        <v>10.625015129275148</v>
      </c>
      <c r="Y1441" s="119">
        <v>31.849911327049679</v>
      </c>
      <c r="Z1441" s="119">
        <v>90.098050064696238</v>
      </c>
      <c r="AA1441" s="119">
        <v>90.866319481014443</v>
      </c>
      <c r="AB1441" s="119">
        <v>0.70084916258733754</v>
      </c>
      <c r="AC1441" s="119">
        <v>3.1881013212910121</v>
      </c>
      <c r="AD1441" s="119">
        <v>91.889651952003732</v>
      </c>
      <c r="AE1441" s="119">
        <v>187.74977191224679</v>
      </c>
      <c r="AF1441" s="119">
        <v>20.920688870221785</v>
      </c>
      <c r="AG1441" s="138"/>
      <c r="AI1441" s="122">
        <v>5300</v>
      </c>
      <c r="AJ1441" s="122" t="s">
        <v>2356</v>
      </c>
    </row>
    <row r="1442" spans="1:36" s="122" customFormat="1" ht="11.25" customHeight="1" x14ac:dyDescent="0.2">
      <c r="A1442" s="96" t="s">
        <v>89</v>
      </c>
      <c r="B1442" s="98">
        <v>340000007189</v>
      </c>
      <c r="C1442" s="98">
        <v>5100</v>
      </c>
      <c r="D1442" s="98" t="s">
        <v>2356</v>
      </c>
      <c r="E1442" s="99" t="s">
        <v>1407</v>
      </c>
      <c r="F1442" s="100" t="s">
        <v>87</v>
      </c>
      <c r="G1442" s="100" t="s">
        <v>87</v>
      </c>
      <c r="H1442" s="100" t="s">
        <v>88</v>
      </c>
      <c r="I1442" s="97">
        <v>0</v>
      </c>
      <c r="J1442" s="97">
        <v>0</v>
      </c>
      <c r="K1442" s="97">
        <v>0</v>
      </c>
      <c r="L1442" s="97">
        <v>50868.71</v>
      </c>
      <c r="M1442" s="119">
        <v>50868.71</v>
      </c>
      <c r="N1442" s="119">
        <v>811.96286871722918</v>
      </c>
      <c r="O1442" s="120" t="s">
        <v>45</v>
      </c>
      <c r="P1442" s="121">
        <v>4.633153375636986E-5</v>
      </c>
      <c r="Q1442" s="119">
        <v>46.69263620255969</v>
      </c>
      <c r="R1442" s="119">
        <v>28.015581721535817</v>
      </c>
      <c r="S1442" s="119">
        <v>46.69263620255969</v>
      </c>
      <c r="T1442" s="119">
        <v>18.677054481023877</v>
      </c>
      <c r="U1442" s="119">
        <v>56.031163443071634</v>
      </c>
      <c r="V1442" s="119">
        <v>94.256736163119172</v>
      </c>
      <c r="W1442" s="119">
        <v>54.445622097612663</v>
      </c>
      <c r="X1442" s="119">
        <v>9.4025394082454401</v>
      </c>
      <c r="Y1442" s="119">
        <v>28.185375997872825</v>
      </c>
      <c r="Z1442" s="119">
        <v>79.731695064152873</v>
      </c>
      <c r="AA1442" s="119">
        <v>80.411570186700061</v>
      </c>
      <c r="AB1442" s="119">
        <v>0.620211998786379</v>
      </c>
      <c r="AC1442" s="119">
        <v>2.8212899413502401</v>
      </c>
      <c r="AD1442" s="119">
        <v>81.317161733549028</v>
      </c>
      <c r="AE1442" s="119">
        <v>166.14796382077489</v>
      </c>
      <c r="AF1442" s="119">
        <v>18.513630254314918</v>
      </c>
      <c r="AG1442" s="138"/>
      <c r="AI1442" s="122">
        <v>5100</v>
      </c>
      <c r="AJ1442" s="122" t="s">
        <v>2356</v>
      </c>
    </row>
    <row r="1443" spans="1:36" s="122" customFormat="1" ht="11.25" customHeight="1" x14ac:dyDescent="0.2">
      <c r="A1443" s="96" t="s">
        <v>89</v>
      </c>
      <c r="B1443" s="98">
        <v>340000007191</v>
      </c>
      <c r="C1443" s="98">
        <v>5100</v>
      </c>
      <c r="D1443" s="98" t="s">
        <v>2356</v>
      </c>
      <c r="E1443" s="99" t="s">
        <v>1408</v>
      </c>
      <c r="F1443" s="100" t="s">
        <v>87</v>
      </c>
      <c r="G1443" s="100" t="s">
        <v>87</v>
      </c>
      <c r="H1443" s="100" t="s">
        <v>88</v>
      </c>
      <c r="I1443" s="97">
        <v>0</v>
      </c>
      <c r="J1443" s="97">
        <v>0</v>
      </c>
      <c r="K1443" s="97">
        <v>0</v>
      </c>
      <c r="L1443" s="97">
        <v>364232.87</v>
      </c>
      <c r="M1443" s="119">
        <v>364232.87</v>
      </c>
      <c r="N1443" s="119">
        <v>5813.8601510891394</v>
      </c>
      <c r="O1443" s="120" t="s">
        <v>45</v>
      </c>
      <c r="P1443" s="121">
        <v>3.3174553692406341E-4</v>
      </c>
      <c r="Q1443" s="119">
        <v>334.33112205763064</v>
      </c>
      <c r="R1443" s="119">
        <v>200.5986732345784</v>
      </c>
      <c r="S1443" s="119">
        <v>334.33112205763064</v>
      </c>
      <c r="T1443" s="119">
        <v>133.73244882305227</v>
      </c>
      <c r="U1443" s="119">
        <v>401.1973464691568</v>
      </c>
      <c r="V1443" s="119">
        <v>674.90214573016863</v>
      </c>
      <c r="W1443" s="119">
        <v>389.84446815240409</v>
      </c>
      <c r="X1443" s="119">
        <v>67.324567773653754</v>
      </c>
      <c r="Y1443" s="119">
        <v>201.81444333332482</v>
      </c>
      <c r="Z1443" s="119">
        <v>570.89916617074107</v>
      </c>
      <c r="AA1443" s="119">
        <v>575.76724454597331</v>
      </c>
      <c r="AB1443" s="119">
        <v>4.4408752713878403</v>
      </c>
      <c r="AC1443" s="119">
        <v>20.201151797246865</v>
      </c>
      <c r="AD1443" s="119">
        <v>582.25150978793715</v>
      </c>
      <c r="AE1443" s="119">
        <v>1189.6615759884023</v>
      </c>
      <c r="AF1443" s="119">
        <v>132.56228989585054</v>
      </c>
      <c r="AG1443" s="138"/>
      <c r="AI1443" s="122">
        <v>5100</v>
      </c>
      <c r="AJ1443" s="122" t="s">
        <v>2356</v>
      </c>
    </row>
    <row r="1444" spans="1:36" s="122" customFormat="1" ht="11.25" customHeight="1" x14ac:dyDescent="0.2">
      <c r="A1444" s="96" t="s">
        <v>89</v>
      </c>
      <c r="B1444" s="98">
        <v>340000007192</v>
      </c>
      <c r="C1444" s="98">
        <v>5100</v>
      </c>
      <c r="D1444" s="98" t="s">
        <v>2356</v>
      </c>
      <c r="E1444" s="99" t="s">
        <v>1409</v>
      </c>
      <c r="F1444" s="100" t="s">
        <v>87</v>
      </c>
      <c r="G1444" s="100" t="s">
        <v>87</v>
      </c>
      <c r="H1444" s="100" t="s">
        <v>88</v>
      </c>
      <c r="I1444" s="97">
        <v>0</v>
      </c>
      <c r="J1444" s="97">
        <v>0</v>
      </c>
      <c r="K1444" s="97">
        <v>19374.400000000001</v>
      </c>
      <c r="L1444" s="97">
        <v>379008.97000000003</v>
      </c>
      <c r="M1444" s="119">
        <v>379008.97000000003</v>
      </c>
      <c r="N1444" s="119">
        <v>6049.7152483474092</v>
      </c>
      <c r="O1444" s="120" t="s">
        <v>45</v>
      </c>
      <c r="P1444" s="121">
        <v>3.4520369963228823E-4</v>
      </c>
      <c r="Q1444" s="119">
        <v>347.89417608028327</v>
      </c>
      <c r="R1444" s="119">
        <v>208.73650564816998</v>
      </c>
      <c r="S1444" s="119">
        <v>347.89417608028327</v>
      </c>
      <c r="T1444" s="119">
        <v>139.15767043211332</v>
      </c>
      <c r="U1444" s="119">
        <v>417.47301129633996</v>
      </c>
      <c r="V1444" s="119">
        <v>702.2813924069543</v>
      </c>
      <c r="W1444" s="119">
        <v>405.65957249997928</v>
      </c>
      <c r="X1444" s="119">
        <v>70.055772527031152</v>
      </c>
      <c r="Y1444" s="119">
        <v>210.00159677759677</v>
      </c>
      <c r="Z1444" s="119">
        <v>594.05924826123317</v>
      </c>
      <c r="AA1444" s="119">
        <v>599.12481351589042</v>
      </c>
      <c r="AB1444" s="119">
        <v>4.6210314914938246</v>
      </c>
      <c r="AC1444" s="119">
        <v>21.020666628709776</v>
      </c>
      <c r="AD1444" s="119">
        <v>605.8721306664911</v>
      </c>
      <c r="AE1444" s="119">
        <v>1237.9234432190078</v>
      </c>
      <c r="AF1444" s="119">
        <v>137.9400408158323</v>
      </c>
      <c r="AG1444" s="138"/>
      <c r="AI1444" s="122">
        <v>5100</v>
      </c>
      <c r="AJ1444" s="122" t="s">
        <v>2356</v>
      </c>
    </row>
    <row r="1445" spans="1:36" s="122" customFormat="1" ht="11.25" hidden="1" customHeight="1" x14ac:dyDescent="0.2">
      <c r="A1445" s="96" t="s">
        <v>89</v>
      </c>
      <c r="B1445" s="98">
        <v>340000007193</v>
      </c>
      <c r="C1445" s="98">
        <v>5100</v>
      </c>
      <c r="D1445" s="98" t="s">
        <v>2356</v>
      </c>
      <c r="E1445" s="99" t="s">
        <v>1410</v>
      </c>
      <c r="F1445" s="100" t="s">
        <v>88</v>
      </c>
      <c r="G1445" s="100" t="s">
        <v>87</v>
      </c>
      <c r="H1445" s="100" t="s">
        <v>88</v>
      </c>
      <c r="I1445" s="97">
        <v>0</v>
      </c>
      <c r="J1445" s="97">
        <v>0</v>
      </c>
      <c r="K1445" s="97">
        <v>7314.21</v>
      </c>
      <c r="L1445" s="97">
        <v>38278.230000000003</v>
      </c>
      <c r="M1445" s="119">
        <v>0</v>
      </c>
      <c r="N1445" s="119">
        <v>0</v>
      </c>
      <c r="O1445" s="120" t="s">
        <v>45</v>
      </c>
      <c r="P1445" s="121">
        <v>0</v>
      </c>
      <c r="Q1445" s="119">
        <v>0</v>
      </c>
      <c r="R1445" s="119">
        <v>0</v>
      </c>
      <c r="S1445" s="119">
        <v>0</v>
      </c>
      <c r="T1445" s="119">
        <v>0</v>
      </c>
      <c r="U1445" s="119">
        <v>0</v>
      </c>
      <c r="V1445" s="119">
        <v>0</v>
      </c>
      <c r="W1445" s="119">
        <v>0</v>
      </c>
      <c r="X1445" s="119">
        <v>0</v>
      </c>
      <c r="Y1445" s="119">
        <v>0</v>
      </c>
      <c r="Z1445" s="119">
        <v>0</v>
      </c>
      <c r="AA1445" s="119">
        <v>0</v>
      </c>
      <c r="AB1445" s="119">
        <v>0</v>
      </c>
      <c r="AC1445" s="119">
        <v>0</v>
      </c>
      <c r="AD1445" s="119">
        <v>0</v>
      </c>
      <c r="AE1445" s="119">
        <v>0</v>
      </c>
      <c r="AF1445" s="119">
        <v>0</v>
      </c>
      <c r="AG1445" s="138"/>
      <c r="AI1445" s="122">
        <v>5100</v>
      </c>
      <c r="AJ1445" s="122" t="s">
        <v>2356</v>
      </c>
    </row>
    <row r="1446" spans="1:36" s="122" customFormat="1" ht="11.25" customHeight="1" x14ac:dyDescent="0.2">
      <c r="A1446" s="96" t="s">
        <v>89</v>
      </c>
      <c r="B1446" s="98">
        <v>340000007194</v>
      </c>
      <c r="C1446" s="98">
        <v>5100</v>
      </c>
      <c r="D1446" s="98" t="s">
        <v>2356</v>
      </c>
      <c r="E1446" s="99" t="s">
        <v>1411</v>
      </c>
      <c r="F1446" s="100" t="s">
        <v>87</v>
      </c>
      <c r="G1446" s="100" t="s">
        <v>87</v>
      </c>
      <c r="H1446" s="100" t="s">
        <v>88</v>
      </c>
      <c r="I1446" s="97">
        <v>0</v>
      </c>
      <c r="J1446" s="97">
        <v>0</v>
      </c>
      <c r="K1446" s="97">
        <v>0</v>
      </c>
      <c r="L1446" s="97">
        <v>783084.75</v>
      </c>
      <c r="M1446" s="119">
        <v>783084.75</v>
      </c>
      <c r="N1446" s="119">
        <v>12499.545202909891</v>
      </c>
      <c r="O1446" s="120" t="s">
        <v>45</v>
      </c>
      <c r="P1446" s="121">
        <v>7.1323840389747367E-4</v>
      </c>
      <c r="Q1446" s="119">
        <v>718.79729891956003</v>
      </c>
      <c r="R1446" s="119">
        <v>431.27837935173602</v>
      </c>
      <c r="S1446" s="119">
        <v>718.79729891956003</v>
      </c>
      <c r="T1446" s="119">
        <v>287.51891956782401</v>
      </c>
      <c r="U1446" s="119">
        <v>862.55675870347204</v>
      </c>
      <c r="V1446" s="119">
        <v>1451.0101135671055</v>
      </c>
      <c r="W1446" s="119">
        <v>838.14856655306369</v>
      </c>
      <c r="X1446" s="119">
        <v>144.74487797844745</v>
      </c>
      <c r="Y1446" s="119">
        <v>433.89223192312613</v>
      </c>
      <c r="Z1446" s="119">
        <v>1227.4082534506654</v>
      </c>
      <c r="AA1446" s="119">
        <v>1237.8744091752963</v>
      </c>
      <c r="AB1446" s="119">
        <v>9.5476877242735654</v>
      </c>
      <c r="AC1446" s="119">
        <v>43.431593378321722</v>
      </c>
      <c r="AD1446" s="119">
        <v>1251.8152960203988</v>
      </c>
      <c r="AE1446" s="119">
        <v>2557.7203886554344</v>
      </c>
      <c r="AF1446" s="119">
        <v>285.0031290216055</v>
      </c>
      <c r="AG1446" s="138"/>
      <c r="AI1446" s="122">
        <v>5100</v>
      </c>
      <c r="AJ1446" s="122" t="s">
        <v>2356</v>
      </c>
    </row>
    <row r="1447" spans="1:36" s="122" customFormat="1" ht="11.25" customHeight="1" x14ac:dyDescent="0.2">
      <c r="A1447" s="96" t="s">
        <v>89</v>
      </c>
      <c r="B1447" s="98">
        <v>340000007196</v>
      </c>
      <c r="C1447" s="98">
        <v>5100</v>
      </c>
      <c r="D1447" s="98" t="s">
        <v>2356</v>
      </c>
      <c r="E1447" s="99" t="s">
        <v>1412</v>
      </c>
      <c r="F1447" s="100" t="s">
        <v>87</v>
      </c>
      <c r="G1447" s="100" t="s">
        <v>87</v>
      </c>
      <c r="H1447" s="100" t="s">
        <v>88</v>
      </c>
      <c r="I1447" s="97">
        <v>0</v>
      </c>
      <c r="J1447" s="97">
        <v>0</v>
      </c>
      <c r="K1447" s="97">
        <v>0</v>
      </c>
      <c r="L1447" s="97">
        <v>508708.91</v>
      </c>
      <c r="M1447" s="119">
        <v>508708.91</v>
      </c>
      <c r="N1447" s="119">
        <v>8119.97681690011</v>
      </c>
      <c r="O1447" s="120" t="s">
        <v>45</v>
      </c>
      <c r="P1447" s="121">
        <v>4.6333520224576402E-4</v>
      </c>
      <c r="Q1447" s="119">
        <v>466.94638153062425</v>
      </c>
      <c r="R1447" s="119">
        <v>280.1678289183746</v>
      </c>
      <c r="S1447" s="119">
        <v>466.94638153062425</v>
      </c>
      <c r="T1447" s="119">
        <v>186.77855261224971</v>
      </c>
      <c r="U1447" s="119">
        <v>560.33565783674919</v>
      </c>
      <c r="V1447" s="119">
        <v>942.607774282028</v>
      </c>
      <c r="W1447" s="119">
        <v>544.47956458004251</v>
      </c>
      <c r="X1447" s="119">
        <v>94.029425428727862</v>
      </c>
      <c r="Y1447" s="119">
        <v>281.86584448117611</v>
      </c>
      <c r="Z1447" s="119">
        <v>797.35113566940447</v>
      </c>
      <c r="AA1447" s="119">
        <v>804.1501783918776</v>
      </c>
      <c r="AB1447" s="119">
        <v>6.2023859042531297</v>
      </c>
      <c r="AC1447" s="119">
        <v>28.214109043815828</v>
      </c>
      <c r="AD1447" s="119">
        <v>813.20648213346556</v>
      </c>
      <c r="AE1447" s="119">
        <v>1661.5508742798047</v>
      </c>
      <c r="AF1447" s="119">
        <v>185.1442402768925</v>
      </c>
      <c r="AG1447" s="138"/>
      <c r="AI1447" s="122">
        <v>5100</v>
      </c>
      <c r="AJ1447" s="122" t="s">
        <v>2356</v>
      </c>
    </row>
    <row r="1448" spans="1:36" s="122" customFormat="1" ht="11.25" customHeight="1" x14ac:dyDescent="0.2">
      <c r="A1448" s="96" t="s">
        <v>89</v>
      </c>
      <c r="B1448" s="98">
        <v>340000007197</v>
      </c>
      <c r="C1448" s="98">
        <v>5400</v>
      </c>
      <c r="D1448" s="98" t="s">
        <v>2356</v>
      </c>
      <c r="E1448" s="99" t="s">
        <v>1413</v>
      </c>
      <c r="F1448" s="100" t="s">
        <v>87</v>
      </c>
      <c r="G1448" s="100" t="s">
        <v>87</v>
      </c>
      <c r="H1448" s="100" t="s">
        <v>88</v>
      </c>
      <c r="I1448" s="97">
        <v>0</v>
      </c>
      <c r="J1448" s="97">
        <v>0</v>
      </c>
      <c r="K1448" s="97">
        <v>0</v>
      </c>
      <c r="L1448" s="97">
        <v>209971.55</v>
      </c>
      <c r="M1448" s="119">
        <v>209971.55</v>
      </c>
      <c r="N1448" s="119">
        <v>3351.5515154011796</v>
      </c>
      <c r="O1448" s="120" t="s">
        <v>45</v>
      </c>
      <c r="P1448" s="121">
        <v>1.9124337842855269E-4</v>
      </c>
      <c r="Q1448" s="119">
        <v>192.7339065023975</v>
      </c>
      <c r="R1448" s="119">
        <v>115.64034390143851</v>
      </c>
      <c r="S1448" s="119">
        <v>192.7339065023975</v>
      </c>
      <c r="T1448" s="119">
        <v>77.093562600959004</v>
      </c>
      <c r="U1448" s="119">
        <v>231.28068780287703</v>
      </c>
      <c r="V1448" s="119">
        <v>389.06496724825905</v>
      </c>
      <c r="W1448" s="119">
        <v>224.73602461218269</v>
      </c>
      <c r="X1448" s="119">
        <v>38.81100530139998</v>
      </c>
      <c r="Y1448" s="119">
        <v>116.34120632518801</v>
      </c>
      <c r="Z1448" s="119">
        <v>329.10973360141293</v>
      </c>
      <c r="AA1448" s="119">
        <v>331.9160645126484</v>
      </c>
      <c r="AB1448" s="119">
        <v>2.5600585254427357</v>
      </c>
      <c r="AC1448" s="119">
        <v>11.645481514760627</v>
      </c>
      <c r="AD1448" s="119">
        <v>335.65408855058399</v>
      </c>
      <c r="AE1448" s="119">
        <v>685.81148397103118</v>
      </c>
      <c r="AF1448" s="119">
        <v>76.418993928200607</v>
      </c>
      <c r="AG1448" s="138"/>
      <c r="AI1448" s="122">
        <v>5400</v>
      </c>
      <c r="AJ1448" s="122" t="s">
        <v>2356</v>
      </c>
    </row>
    <row r="1449" spans="1:36" s="122" customFormat="1" ht="11.25" customHeight="1" x14ac:dyDescent="0.2">
      <c r="A1449" s="96" t="s">
        <v>89</v>
      </c>
      <c r="B1449" s="98">
        <v>340000007202</v>
      </c>
      <c r="C1449" s="98">
        <v>5100</v>
      </c>
      <c r="D1449" s="98" t="s">
        <v>2356</v>
      </c>
      <c r="E1449" s="99" t="s">
        <v>1414</v>
      </c>
      <c r="F1449" s="100" t="s">
        <v>87</v>
      </c>
      <c r="G1449" s="100" t="s">
        <v>87</v>
      </c>
      <c r="H1449" s="100" t="s">
        <v>88</v>
      </c>
      <c r="I1449" s="97">
        <v>0</v>
      </c>
      <c r="J1449" s="97">
        <v>0</v>
      </c>
      <c r="K1449" s="97">
        <v>5639.18</v>
      </c>
      <c r="L1449" s="97">
        <v>179017.63999999998</v>
      </c>
      <c r="M1449" s="119">
        <v>179017.63999999998</v>
      </c>
      <c r="N1449" s="119">
        <v>2857.4673217659383</v>
      </c>
      <c r="O1449" s="120" t="s">
        <v>45</v>
      </c>
      <c r="P1449" s="121">
        <v>1.6305036692783575E-4</v>
      </c>
      <c r="Q1449" s="119">
        <v>164.32116203380818</v>
      </c>
      <c r="R1449" s="119">
        <v>98.592697220284919</v>
      </c>
      <c r="S1449" s="119">
        <v>164.32116203380818</v>
      </c>
      <c r="T1449" s="119">
        <v>65.728464813523274</v>
      </c>
      <c r="U1449" s="119">
        <v>197.18539444056984</v>
      </c>
      <c r="V1449" s="119">
        <v>331.70918747544908</v>
      </c>
      <c r="W1449" s="119">
        <v>191.60554250828199</v>
      </c>
      <c r="X1449" s="119">
        <v>33.089504626146315</v>
      </c>
      <c r="Y1449" s="119">
        <v>99.190238825632477</v>
      </c>
      <c r="Z1449" s="119">
        <v>280.592526989269</v>
      </c>
      <c r="AA1449" s="119">
        <v>282.98514987931492</v>
      </c>
      <c r="AB1449" s="119">
        <v>2.182655866885959</v>
      </c>
      <c r="AC1449" s="119">
        <v>9.9287099487338768</v>
      </c>
      <c r="AD1449" s="119">
        <v>286.17211612085811</v>
      </c>
      <c r="AE1449" s="119">
        <v>584.70946823696738</v>
      </c>
      <c r="AF1449" s="119">
        <v>65.153340746404936</v>
      </c>
      <c r="AG1449" s="138"/>
      <c r="AI1449" s="122">
        <v>5100</v>
      </c>
      <c r="AJ1449" s="122" t="s">
        <v>2356</v>
      </c>
    </row>
    <row r="1450" spans="1:36" s="122" customFormat="1" ht="11.25" customHeight="1" x14ac:dyDescent="0.2">
      <c r="A1450" s="96" t="s">
        <v>89</v>
      </c>
      <c r="B1450" s="98">
        <v>340000007203</v>
      </c>
      <c r="C1450" s="98">
        <v>5100</v>
      </c>
      <c r="D1450" s="98" t="s">
        <v>2356</v>
      </c>
      <c r="E1450" s="99" t="s">
        <v>1415</v>
      </c>
      <c r="F1450" s="100" t="s">
        <v>87</v>
      </c>
      <c r="G1450" s="100" t="s">
        <v>87</v>
      </c>
      <c r="H1450" s="100" t="s">
        <v>88</v>
      </c>
      <c r="I1450" s="97">
        <v>0</v>
      </c>
      <c r="J1450" s="97">
        <v>0</v>
      </c>
      <c r="K1450" s="97">
        <v>0</v>
      </c>
      <c r="L1450" s="97">
        <v>20349.5</v>
      </c>
      <c r="M1450" s="119">
        <v>20349.5</v>
      </c>
      <c r="N1450" s="119">
        <v>324.8173267409623</v>
      </c>
      <c r="O1450" s="120" t="s">
        <v>45</v>
      </c>
      <c r="P1450" s="121">
        <v>1.8534449687740233E-5</v>
      </c>
      <c r="Q1450" s="119">
        <v>18.678904977224477</v>
      </c>
      <c r="R1450" s="119">
        <v>11.207342986334687</v>
      </c>
      <c r="S1450" s="119">
        <v>18.678904977224477</v>
      </c>
      <c r="T1450" s="119">
        <v>7.471561990889791</v>
      </c>
      <c r="U1450" s="119">
        <v>22.414685972669375</v>
      </c>
      <c r="V1450" s="119">
        <v>37.706429995008598</v>
      </c>
      <c r="W1450" s="119">
        <v>21.780406597206198</v>
      </c>
      <c r="X1450" s="119">
        <v>3.7613883994323936</v>
      </c>
      <c r="Y1450" s="119">
        <v>11.275267426060404</v>
      </c>
      <c r="Z1450" s="119">
        <v>31.895837907192437</v>
      </c>
      <c r="AA1450" s="119">
        <v>32.16781490063839</v>
      </c>
      <c r="AB1450" s="119">
        <v>0.24810937940638597</v>
      </c>
      <c r="AC1450" s="119">
        <v>1.1286277883104705</v>
      </c>
      <c r="AD1450" s="119">
        <v>32.530087409270969</v>
      </c>
      <c r="AE1450" s="119">
        <v>66.465770210623759</v>
      </c>
      <c r="AF1450" s="119">
        <v>7.4061858234695039</v>
      </c>
      <c r="AG1450" s="138"/>
      <c r="AI1450" s="122">
        <v>5100</v>
      </c>
      <c r="AJ1450" s="122" t="s">
        <v>2356</v>
      </c>
    </row>
    <row r="1451" spans="1:36" s="122" customFormat="1" ht="11.25" customHeight="1" x14ac:dyDescent="0.2">
      <c r="A1451" s="96" t="s">
        <v>89</v>
      </c>
      <c r="B1451" s="98">
        <v>340000007204</v>
      </c>
      <c r="C1451" s="98">
        <v>5100</v>
      </c>
      <c r="D1451" s="98" t="s">
        <v>2356</v>
      </c>
      <c r="E1451" s="99" t="s">
        <v>1416</v>
      </c>
      <c r="F1451" s="100" t="s">
        <v>87</v>
      </c>
      <c r="G1451" s="100" t="s">
        <v>87</v>
      </c>
      <c r="H1451" s="100" t="s">
        <v>88</v>
      </c>
      <c r="I1451" s="97">
        <v>0</v>
      </c>
      <c r="J1451" s="97">
        <v>0</v>
      </c>
      <c r="K1451" s="97">
        <v>0</v>
      </c>
      <c r="L1451" s="97">
        <v>60301.1</v>
      </c>
      <c r="M1451" s="119">
        <v>60301.1</v>
      </c>
      <c r="N1451" s="119">
        <v>962.52203255802067</v>
      </c>
      <c r="O1451" s="120" t="s">
        <v>45</v>
      </c>
      <c r="P1451" s="121">
        <v>5.4922612548976271E-5</v>
      </c>
      <c r="Q1451" s="119">
        <v>55.350672838257005</v>
      </c>
      <c r="R1451" s="119">
        <v>33.210403702954203</v>
      </c>
      <c r="S1451" s="119">
        <v>55.350672838257005</v>
      </c>
      <c r="T1451" s="119">
        <v>22.140269135302802</v>
      </c>
      <c r="U1451" s="119">
        <v>66.420807405908405</v>
      </c>
      <c r="V1451" s="119">
        <v>111.73440162028615</v>
      </c>
      <c r="W1451" s="119">
        <v>64.541265203508232</v>
      </c>
      <c r="X1451" s="119">
        <v>11.146016266395376</v>
      </c>
      <c r="Y1451" s="119">
        <v>33.411682281412858</v>
      </c>
      <c r="Z1451" s="119">
        <v>94.516037800702819</v>
      </c>
      <c r="AA1451" s="119">
        <v>95.321979562391491</v>
      </c>
      <c r="AB1451" s="119">
        <v>0.73521553347858282</v>
      </c>
      <c r="AC1451" s="119">
        <v>3.3444309258551077</v>
      </c>
      <c r="AD1451" s="119">
        <v>96.39549148014396</v>
      </c>
      <c r="AE1451" s="119">
        <v>196.95614418279783</v>
      </c>
      <c r="AF1451" s="119">
        <v>21.9465417803689</v>
      </c>
      <c r="AG1451" s="138"/>
      <c r="AI1451" s="122">
        <v>5100</v>
      </c>
      <c r="AJ1451" s="122" t="s">
        <v>2356</v>
      </c>
    </row>
    <row r="1452" spans="1:36" s="122" customFormat="1" ht="11.25" hidden="1" customHeight="1" x14ac:dyDescent="0.2">
      <c r="A1452" s="96" t="s">
        <v>89</v>
      </c>
      <c r="B1452" s="98">
        <v>340000007207</v>
      </c>
      <c r="C1452" s="98">
        <v>5100</v>
      </c>
      <c r="D1452" s="98" t="s">
        <v>2356</v>
      </c>
      <c r="E1452" s="99" t="s">
        <v>1417</v>
      </c>
      <c r="F1452" s="100" t="s">
        <v>88</v>
      </c>
      <c r="G1452" s="100" t="s">
        <v>87</v>
      </c>
      <c r="H1452" s="100" t="s">
        <v>88</v>
      </c>
      <c r="I1452" s="97">
        <v>0</v>
      </c>
      <c r="J1452" s="97">
        <v>0</v>
      </c>
      <c r="K1452" s="97">
        <v>0</v>
      </c>
      <c r="L1452" s="97">
        <v>33601.01</v>
      </c>
      <c r="M1452" s="119">
        <v>0</v>
      </c>
      <c r="N1452" s="119">
        <v>0</v>
      </c>
      <c r="O1452" s="120" t="s">
        <v>45</v>
      </c>
      <c r="P1452" s="121">
        <v>0</v>
      </c>
      <c r="Q1452" s="119">
        <v>0</v>
      </c>
      <c r="R1452" s="119">
        <v>0</v>
      </c>
      <c r="S1452" s="119">
        <v>0</v>
      </c>
      <c r="T1452" s="119">
        <v>0</v>
      </c>
      <c r="U1452" s="119">
        <v>0</v>
      </c>
      <c r="V1452" s="119">
        <v>0</v>
      </c>
      <c r="W1452" s="119">
        <v>0</v>
      </c>
      <c r="X1452" s="119">
        <v>0</v>
      </c>
      <c r="Y1452" s="119">
        <v>0</v>
      </c>
      <c r="Z1452" s="119">
        <v>0</v>
      </c>
      <c r="AA1452" s="119">
        <v>0</v>
      </c>
      <c r="AB1452" s="119">
        <v>0</v>
      </c>
      <c r="AC1452" s="119">
        <v>0</v>
      </c>
      <c r="AD1452" s="119">
        <v>0</v>
      </c>
      <c r="AE1452" s="119">
        <v>0</v>
      </c>
      <c r="AF1452" s="119">
        <v>0</v>
      </c>
      <c r="AG1452" s="138"/>
      <c r="AI1452" s="122">
        <v>5100</v>
      </c>
      <c r="AJ1452" s="122" t="s">
        <v>2356</v>
      </c>
    </row>
    <row r="1453" spans="1:36" s="122" customFormat="1" ht="11.25" customHeight="1" x14ac:dyDescent="0.2">
      <c r="A1453" s="96" t="s">
        <v>89</v>
      </c>
      <c r="B1453" s="98">
        <v>340000007212</v>
      </c>
      <c r="C1453" s="98">
        <v>5100</v>
      </c>
      <c r="D1453" s="98" t="s">
        <v>2356</v>
      </c>
      <c r="E1453" s="99" t="s">
        <v>1418</v>
      </c>
      <c r="F1453" s="100" t="s">
        <v>87</v>
      </c>
      <c r="G1453" s="100" t="s">
        <v>87</v>
      </c>
      <c r="H1453" s="100" t="s">
        <v>88</v>
      </c>
      <c r="I1453" s="97">
        <v>0</v>
      </c>
      <c r="J1453" s="97">
        <v>0</v>
      </c>
      <c r="K1453" s="97">
        <v>0</v>
      </c>
      <c r="L1453" s="97">
        <v>672839.45</v>
      </c>
      <c r="M1453" s="119">
        <v>672839.45</v>
      </c>
      <c r="N1453" s="119">
        <v>10739.817267002107</v>
      </c>
      <c r="O1453" s="120" t="s">
        <v>45</v>
      </c>
      <c r="P1453" s="121">
        <v>6.1282630698306149E-4</v>
      </c>
      <c r="Q1453" s="119">
        <v>617.60260210216359</v>
      </c>
      <c r="R1453" s="119">
        <v>370.56156126129821</v>
      </c>
      <c r="S1453" s="119">
        <v>617.60260210216359</v>
      </c>
      <c r="T1453" s="119">
        <v>247.04104084086546</v>
      </c>
      <c r="U1453" s="119">
        <v>741.12312252259642</v>
      </c>
      <c r="V1453" s="119">
        <v>1246.7320385908786</v>
      </c>
      <c r="W1453" s="119">
        <v>720.15119760390132</v>
      </c>
      <c r="X1453" s="119">
        <v>124.36720813339257</v>
      </c>
      <c r="Y1453" s="119">
        <v>372.8074268927196</v>
      </c>
      <c r="Z1453" s="119">
        <v>1054.6095989957744</v>
      </c>
      <c r="AA1453" s="119">
        <v>1063.6022941815445</v>
      </c>
      <c r="AB1453" s="119">
        <v>8.203532193893416</v>
      </c>
      <c r="AC1453" s="119">
        <v>37.317147858253684</v>
      </c>
      <c r="AD1453" s="119">
        <v>1075.5805361756211</v>
      </c>
      <c r="AE1453" s="119">
        <v>2197.6359258135321</v>
      </c>
      <c r="AF1453" s="119">
        <v>244.87943173350786</v>
      </c>
      <c r="AG1453" s="138"/>
      <c r="AI1453" s="122">
        <v>5100</v>
      </c>
      <c r="AJ1453" s="122" t="s">
        <v>2356</v>
      </c>
    </row>
    <row r="1454" spans="1:36" s="122" customFormat="1" ht="11.25" customHeight="1" x14ac:dyDescent="0.2">
      <c r="A1454" s="96" t="s">
        <v>89</v>
      </c>
      <c r="B1454" s="98">
        <v>340000007220</v>
      </c>
      <c r="C1454" s="98">
        <v>5600</v>
      </c>
      <c r="D1454" s="98" t="s">
        <v>2356</v>
      </c>
      <c r="E1454" s="99" t="s">
        <v>1419</v>
      </c>
      <c r="F1454" s="100" t="s">
        <v>87</v>
      </c>
      <c r="G1454" s="100" t="s">
        <v>87</v>
      </c>
      <c r="H1454" s="100" t="s">
        <v>88</v>
      </c>
      <c r="I1454" s="97">
        <v>0</v>
      </c>
      <c r="J1454" s="97">
        <v>0</v>
      </c>
      <c r="K1454" s="97">
        <v>7597.05</v>
      </c>
      <c r="L1454" s="97">
        <v>53317.060000000005</v>
      </c>
      <c r="M1454" s="119">
        <v>53317.060000000005</v>
      </c>
      <c r="N1454" s="119">
        <v>851.04326390758956</v>
      </c>
      <c r="O1454" s="120" t="s">
        <v>45</v>
      </c>
      <c r="P1454" s="121">
        <v>4.8561505986300769E-5</v>
      </c>
      <c r="Q1454" s="119">
        <v>48.939988569988266</v>
      </c>
      <c r="R1454" s="119">
        <v>29.363993141992964</v>
      </c>
      <c r="S1454" s="119">
        <v>48.939988569988266</v>
      </c>
      <c r="T1454" s="119">
        <v>19.575995427995309</v>
      </c>
      <c r="U1454" s="119">
        <v>58.727986283985928</v>
      </c>
      <c r="V1454" s="119">
        <v>98.793385116571585</v>
      </c>
      <c r="W1454" s="119">
        <v>57.066131618351264</v>
      </c>
      <c r="X1454" s="119">
        <v>9.8550908364255108</v>
      </c>
      <c r="Y1454" s="119">
        <v>29.541959746986816</v>
      </c>
      <c r="Z1454" s="119">
        <v>83.569242656972108</v>
      </c>
      <c r="AA1454" s="119">
        <v>84.281840690249467</v>
      </c>
      <c r="AB1454" s="119">
        <v>0.65006327764186089</v>
      </c>
      <c r="AC1454" s="119">
        <v>2.9570807885705626</v>
      </c>
      <c r="AD1454" s="119">
        <v>85.231019052327824</v>
      </c>
      <c r="AE1454" s="119">
        <v>174.14479266154157</v>
      </c>
      <c r="AF1454" s="119">
        <v>19.404705468000348</v>
      </c>
      <c r="AG1454" s="138"/>
      <c r="AI1454" s="122">
        <v>5600</v>
      </c>
      <c r="AJ1454" s="122" t="s">
        <v>2356</v>
      </c>
    </row>
    <row r="1455" spans="1:36" s="122" customFormat="1" ht="11.25" customHeight="1" x14ac:dyDescent="0.2">
      <c r="A1455" s="96" t="s">
        <v>89</v>
      </c>
      <c r="B1455" s="98">
        <v>340000007228</v>
      </c>
      <c r="C1455" s="98">
        <v>5100</v>
      </c>
      <c r="D1455" s="98" t="s">
        <v>2356</v>
      </c>
      <c r="E1455" s="99" t="s">
        <v>2387</v>
      </c>
      <c r="F1455" s="100" t="s">
        <v>87</v>
      </c>
      <c r="G1455" s="100" t="s">
        <v>87</v>
      </c>
      <c r="H1455" s="100" t="s">
        <v>88</v>
      </c>
      <c r="I1455" s="97">
        <v>0</v>
      </c>
      <c r="J1455" s="97">
        <v>0</v>
      </c>
      <c r="K1455" s="97">
        <v>15354.34</v>
      </c>
      <c r="L1455" s="97">
        <v>51868.880000000005</v>
      </c>
      <c r="M1455" s="119">
        <v>51868.880000000005</v>
      </c>
      <c r="N1455" s="119">
        <v>827.92751382823997</v>
      </c>
      <c r="O1455" s="120" t="s">
        <v>45</v>
      </c>
      <c r="P1455" s="121">
        <v>4.7242494740383595E-5</v>
      </c>
      <c r="Q1455" s="119">
        <v>47.610697107794266</v>
      </c>
      <c r="R1455" s="119">
        <v>28.566418264676564</v>
      </c>
      <c r="S1455" s="119">
        <v>47.610697107794266</v>
      </c>
      <c r="T1455" s="119">
        <v>19.044278843117709</v>
      </c>
      <c r="U1455" s="119">
        <v>57.132836529353128</v>
      </c>
      <c r="V1455" s="119">
        <v>96.10999251281369</v>
      </c>
      <c r="W1455" s="119">
        <v>55.516120599606722</v>
      </c>
      <c r="X1455" s="119">
        <v>9.5874101832256802</v>
      </c>
      <c r="Y1455" s="119">
        <v>28.739551000773293</v>
      </c>
      <c r="Z1455" s="119">
        <v>81.299363075634105</v>
      </c>
      <c r="AA1455" s="119">
        <v>81.99260576148923</v>
      </c>
      <c r="AB1455" s="119">
        <v>0.63240647815938034</v>
      </c>
      <c r="AC1455" s="119">
        <v>2.8767615576078636</v>
      </c>
      <c r="AD1455" s="119">
        <v>82.916002861052462</v>
      </c>
      <c r="AE1455" s="119">
        <v>169.41473054190126</v>
      </c>
      <c r="AF1455" s="119">
        <v>18.877641403240425</v>
      </c>
      <c r="AG1455" s="138"/>
      <c r="AI1455" s="122">
        <v>5100</v>
      </c>
      <c r="AJ1455" s="122" t="s">
        <v>2356</v>
      </c>
    </row>
    <row r="1456" spans="1:36" s="122" customFormat="1" ht="11.25" hidden="1" customHeight="1" x14ac:dyDescent="0.2">
      <c r="A1456" s="96" t="s">
        <v>89</v>
      </c>
      <c r="B1456" s="98">
        <v>340000007231</v>
      </c>
      <c r="C1456" s="98">
        <v>5100</v>
      </c>
      <c r="D1456" s="98" t="s">
        <v>2356</v>
      </c>
      <c r="E1456" s="99" t="s">
        <v>1420</v>
      </c>
      <c r="F1456" s="100" t="s">
        <v>88</v>
      </c>
      <c r="G1456" s="100" t="s">
        <v>87</v>
      </c>
      <c r="H1456" s="100" t="s">
        <v>88</v>
      </c>
      <c r="I1456" s="97">
        <v>0</v>
      </c>
      <c r="J1456" s="97">
        <v>0</v>
      </c>
      <c r="K1456" s="97">
        <v>8989.23</v>
      </c>
      <c r="L1456" s="97">
        <v>106615.9</v>
      </c>
      <c r="M1456" s="119">
        <v>0</v>
      </c>
      <c r="N1456" s="119">
        <v>0</v>
      </c>
      <c r="O1456" s="120" t="s">
        <v>45</v>
      </c>
      <c r="P1456" s="121">
        <v>0</v>
      </c>
      <c r="Q1456" s="119">
        <v>0</v>
      </c>
      <c r="R1456" s="119">
        <v>0</v>
      </c>
      <c r="S1456" s="119">
        <v>0</v>
      </c>
      <c r="T1456" s="119">
        <v>0</v>
      </c>
      <c r="U1456" s="119">
        <v>0</v>
      </c>
      <c r="V1456" s="119">
        <v>0</v>
      </c>
      <c r="W1456" s="119">
        <v>0</v>
      </c>
      <c r="X1456" s="119">
        <v>0</v>
      </c>
      <c r="Y1456" s="119">
        <v>0</v>
      </c>
      <c r="Z1456" s="119">
        <v>0</v>
      </c>
      <c r="AA1456" s="119">
        <v>0</v>
      </c>
      <c r="AB1456" s="119">
        <v>0</v>
      </c>
      <c r="AC1456" s="119">
        <v>0</v>
      </c>
      <c r="AD1456" s="119">
        <v>0</v>
      </c>
      <c r="AE1456" s="119">
        <v>0</v>
      </c>
      <c r="AF1456" s="119">
        <v>0</v>
      </c>
      <c r="AG1456" s="138"/>
      <c r="AI1456" s="122">
        <v>5100</v>
      </c>
      <c r="AJ1456" s="122" t="s">
        <v>2356</v>
      </c>
    </row>
    <row r="1457" spans="1:36" s="122" customFormat="1" ht="11.25" customHeight="1" x14ac:dyDescent="0.2">
      <c r="A1457" s="96" t="s">
        <v>89</v>
      </c>
      <c r="B1457" s="98">
        <v>340000007232</v>
      </c>
      <c r="C1457" s="98">
        <v>5100</v>
      </c>
      <c r="D1457" s="98" t="s">
        <v>2356</v>
      </c>
      <c r="E1457" s="99" t="s">
        <v>1421</v>
      </c>
      <c r="F1457" s="100" t="s">
        <v>87</v>
      </c>
      <c r="G1457" s="100" t="s">
        <v>87</v>
      </c>
      <c r="H1457" s="100" t="s">
        <v>88</v>
      </c>
      <c r="I1457" s="97">
        <v>0</v>
      </c>
      <c r="J1457" s="97">
        <v>0</v>
      </c>
      <c r="K1457" s="97">
        <v>0</v>
      </c>
      <c r="L1457" s="97">
        <v>253914.45</v>
      </c>
      <c r="M1457" s="119">
        <v>253914.45</v>
      </c>
      <c r="N1457" s="119">
        <v>4052.9650787440355</v>
      </c>
      <c r="O1457" s="120" t="s">
        <v>45</v>
      </c>
      <c r="P1457" s="121">
        <v>2.3126684186418507E-4</v>
      </c>
      <c r="Q1457" s="119">
        <v>233.06930803676829</v>
      </c>
      <c r="R1457" s="119">
        <v>139.84158482206098</v>
      </c>
      <c r="S1457" s="119">
        <v>233.06930803676829</v>
      </c>
      <c r="T1457" s="119">
        <v>93.227723214707325</v>
      </c>
      <c r="U1457" s="119">
        <v>279.68316964412196</v>
      </c>
      <c r="V1457" s="119">
        <v>470.4885836824547</v>
      </c>
      <c r="W1457" s="119">
        <v>271.76883765723898</v>
      </c>
      <c r="X1457" s="119">
        <v>46.933382475159426</v>
      </c>
      <c r="Y1457" s="119">
        <v>140.68912391415236</v>
      </c>
      <c r="Z1457" s="119">
        <v>397.98590331427903</v>
      </c>
      <c r="AA1457" s="119">
        <v>401.37954388055743</v>
      </c>
      <c r="AB1457" s="119">
        <v>3.0958282322324302</v>
      </c>
      <c r="AC1457" s="119">
        <v>14.082650882015264</v>
      </c>
      <c r="AD1457" s="119">
        <v>405.89986255077343</v>
      </c>
      <c r="AE1457" s="119">
        <v>829.33828776416715</v>
      </c>
      <c r="AF1457" s="119">
        <v>92.411980636578619</v>
      </c>
      <c r="AG1457" s="138"/>
      <c r="AI1457" s="122">
        <v>5100</v>
      </c>
      <c r="AJ1457" s="122" t="s">
        <v>2356</v>
      </c>
    </row>
    <row r="1458" spans="1:36" s="122" customFormat="1" ht="11.25" hidden="1" customHeight="1" x14ac:dyDescent="0.2">
      <c r="A1458" s="96" t="s">
        <v>89</v>
      </c>
      <c r="B1458" s="98">
        <v>340000007235</v>
      </c>
      <c r="C1458" s="98">
        <v>5100</v>
      </c>
      <c r="D1458" s="98" t="s">
        <v>2356</v>
      </c>
      <c r="E1458" s="99" t="s">
        <v>1422</v>
      </c>
      <c r="F1458" s="100" t="s">
        <v>88</v>
      </c>
      <c r="G1458" s="100" t="s">
        <v>87</v>
      </c>
      <c r="H1458" s="100" t="s">
        <v>88</v>
      </c>
      <c r="I1458" s="97">
        <v>0</v>
      </c>
      <c r="J1458" s="97">
        <v>0</v>
      </c>
      <c r="K1458" s="97">
        <v>0</v>
      </c>
      <c r="L1458" s="97">
        <v>15971.41</v>
      </c>
      <c r="M1458" s="119">
        <v>0</v>
      </c>
      <c r="N1458" s="119">
        <v>0</v>
      </c>
      <c r="O1458" s="120" t="s">
        <v>45</v>
      </c>
      <c r="P1458" s="121">
        <v>0</v>
      </c>
      <c r="Q1458" s="119">
        <v>0</v>
      </c>
      <c r="R1458" s="119">
        <v>0</v>
      </c>
      <c r="S1458" s="119">
        <v>0</v>
      </c>
      <c r="T1458" s="119">
        <v>0</v>
      </c>
      <c r="U1458" s="119">
        <v>0</v>
      </c>
      <c r="V1458" s="119">
        <v>0</v>
      </c>
      <c r="W1458" s="119">
        <v>0</v>
      </c>
      <c r="X1458" s="119">
        <v>0</v>
      </c>
      <c r="Y1458" s="119">
        <v>0</v>
      </c>
      <c r="Z1458" s="119">
        <v>0</v>
      </c>
      <c r="AA1458" s="119">
        <v>0</v>
      </c>
      <c r="AB1458" s="119">
        <v>0</v>
      </c>
      <c r="AC1458" s="119">
        <v>0</v>
      </c>
      <c r="AD1458" s="119">
        <v>0</v>
      </c>
      <c r="AE1458" s="119">
        <v>0</v>
      </c>
      <c r="AF1458" s="119">
        <v>0</v>
      </c>
      <c r="AG1458" s="138"/>
      <c r="AI1458" s="122">
        <v>5100</v>
      </c>
      <c r="AJ1458" s="122" t="s">
        <v>2356</v>
      </c>
    </row>
    <row r="1459" spans="1:36" s="122" customFormat="1" ht="11.25" hidden="1" customHeight="1" x14ac:dyDescent="0.2">
      <c r="A1459" s="96" t="s">
        <v>89</v>
      </c>
      <c r="B1459" s="98">
        <v>340000007242</v>
      </c>
      <c r="C1459" s="98">
        <v>5100</v>
      </c>
      <c r="D1459" s="98" t="s">
        <v>2356</v>
      </c>
      <c r="E1459" s="99" t="s">
        <v>1423</v>
      </c>
      <c r="F1459" s="100" t="s">
        <v>88</v>
      </c>
      <c r="G1459" s="100" t="s">
        <v>87</v>
      </c>
      <c r="H1459" s="100" t="s">
        <v>88</v>
      </c>
      <c r="I1459" s="97">
        <v>0</v>
      </c>
      <c r="J1459" s="97">
        <v>0</v>
      </c>
      <c r="K1459" s="97">
        <v>0</v>
      </c>
      <c r="L1459" s="97">
        <v>18242.62</v>
      </c>
      <c r="M1459" s="119">
        <v>0</v>
      </c>
      <c r="N1459" s="119">
        <v>0</v>
      </c>
      <c r="O1459" s="120" t="s">
        <v>45</v>
      </c>
      <c r="P1459" s="121">
        <v>0</v>
      </c>
      <c r="Q1459" s="119">
        <v>0</v>
      </c>
      <c r="R1459" s="119">
        <v>0</v>
      </c>
      <c r="S1459" s="119">
        <v>0</v>
      </c>
      <c r="T1459" s="119">
        <v>0</v>
      </c>
      <c r="U1459" s="119">
        <v>0</v>
      </c>
      <c r="V1459" s="119">
        <v>0</v>
      </c>
      <c r="W1459" s="119">
        <v>0</v>
      </c>
      <c r="X1459" s="119">
        <v>0</v>
      </c>
      <c r="Y1459" s="119">
        <v>0</v>
      </c>
      <c r="Z1459" s="119">
        <v>0</v>
      </c>
      <c r="AA1459" s="119">
        <v>0</v>
      </c>
      <c r="AB1459" s="119">
        <v>0</v>
      </c>
      <c r="AC1459" s="119">
        <v>0</v>
      </c>
      <c r="AD1459" s="119">
        <v>0</v>
      </c>
      <c r="AE1459" s="119">
        <v>0</v>
      </c>
      <c r="AF1459" s="119">
        <v>0</v>
      </c>
      <c r="AG1459" s="138"/>
      <c r="AI1459" s="122">
        <v>5100</v>
      </c>
      <c r="AJ1459" s="122" t="s">
        <v>2356</v>
      </c>
    </row>
    <row r="1460" spans="1:36" s="122" customFormat="1" ht="11.25" hidden="1" customHeight="1" x14ac:dyDescent="0.2">
      <c r="A1460" s="96" t="s">
        <v>89</v>
      </c>
      <c r="B1460" s="98">
        <v>340000007243</v>
      </c>
      <c r="C1460" s="98">
        <v>5100</v>
      </c>
      <c r="D1460" s="98" t="s">
        <v>2356</v>
      </c>
      <c r="E1460" s="99" t="s">
        <v>1424</v>
      </c>
      <c r="F1460" s="100" t="s">
        <v>88</v>
      </c>
      <c r="G1460" s="100" t="s">
        <v>87</v>
      </c>
      <c r="H1460" s="100" t="s">
        <v>88</v>
      </c>
      <c r="I1460" s="97">
        <v>0</v>
      </c>
      <c r="J1460" s="97">
        <v>0</v>
      </c>
      <c r="K1460" s="97">
        <v>0</v>
      </c>
      <c r="L1460" s="97">
        <v>17457.61</v>
      </c>
      <c r="M1460" s="119">
        <v>0</v>
      </c>
      <c r="N1460" s="119">
        <v>0</v>
      </c>
      <c r="O1460" s="120" t="s">
        <v>45</v>
      </c>
      <c r="P1460" s="121">
        <v>0</v>
      </c>
      <c r="Q1460" s="119">
        <v>0</v>
      </c>
      <c r="R1460" s="119">
        <v>0</v>
      </c>
      <c r="S1460" s="119">
        <v>0</v>
      </c>
      <c r="T1460" s="119">
        <v>0</v>
      </c>
      <c r="U1460" s="119">
        <v>0</v>
      </c>
      <c r="V1460" s="119">
        <v>0</v>
      </c>
      <c r="W1460" s="119">
        <v>0</v>
      </c>
      <c r="X1460" s="119">
        <v>0</v>
      </c>
      <c r="Y1460" s="119">
        <v>0</v>
      </c>
      <c r="Z1460" s="119">
        <v>0</v>
      </c>
      <c r="AA1460" s="119">
        <v>0</v>
      </c>
      <c r="AB1460" s="119">
        <v>0</v>
      </c>
      <c r="AC1460" s="119">
        <v>0</v>
      </c>
      <c r="AD1460" s="119">
        <v>0</v>
      </c>
      <c r="AE1460" s="119">
        <v>0</v>
      </c>
      <c r="AF1460" s="119">
        <v>0</v>
      </c>
      <c r="AG1460" s="138"/>
      <c r="AI1460" s="122">
        <v>5100</v>
      </c>
      <c r="AJ1460" s="122" t="s">
        <v>2356</v>
      </c>
    </row>
    <row r="1461" spans="1:36" s="122" customFormat="1" ht="11.25" customHeight="1" x14ac:dyDescent="0.2">
      <c r="A1461" s="96" t="s">
        <v>89</v>
      </c>
      <c r="B1461" s="98">
        <v>340000007245</v>
      </c>
      <c r="C1461" s="98">
        <v>5200</v>
      </c>
      <c r="D1461" s="98" t="s">
        <v>2356</v>
      </c>
      <c r="E1461" s="99" t="s">
        <v>1425</v>
      </c>
      <c r="F1461" s="100" t="s">
        <v>87</v>
      </c>
      <c r="G1461" s="100" t="s">
        <v>87</v>
      </c>
      <c r="H1461" s="100" t="s">
        <v>88</v>
      </c>
      <c r="I1461" s="97">
        <v>0</v>
      </c>
      <c r="J1461" s="97">
        <v>0</v>
      </c>
      <c r="K1461" s="97">
        <v>0</v>
      </c>
      <c r="L1461" s="97">
        <v>25477.63</v>
      </c>
      <c r="M1461" s="119">
        <v>25477.63</v>
      </c>
      <c r="N1461" s="119">
        <v>406.67218694785345</v>
      </c>
      <c r="O1461" s="120" t="s">
        <v>45</v>
      </c>
      <c r="P1461" s="121">
        <v>2.3205182014195005E-5</v>
      </c>
      <c r="Q1461" s="119">
        <v>23.386040434157287</v>
      </c>
      <c r="R1461" s="119">
        <v>14.031624260494374</v>
      </c>
      <c r="S1461" s="119">
        <v>23.386040434157287</v>
      </c>
      <c r="T1461" s="119">
        <v>9.3544161736629139</v>
      </c>
      <c r="U1461" s="119">
        <v>28.063248520988747</v>
      </c>
      <c r="V1461" s="119">
        <v>47.208554118466346</v>
      </c>
      <c r="W1461" s="119">
        <v>27.269128997428862</v>
      </c>
      <c r="X1461" s="119">
        <v>4.7092686270930857</v>
      </c>
      <c r="Y1461" s="119">
        <v>14.116665845952939</v>
      </c>
      <c r="Z1461" s="119">
        <v>39.933676834291916</v>
      </c>
      <c r="AA1461" s="119">
        <v>40.274192778542556</v>
      </c>
      <c r="AB1461" s="119">
        <v>0.31063362579156845</v>
      </c>
      <c r="AC1461" s="119">
        <v>1.4130450968472197</v>
      </c>
      <c r="AD1461" s="119">
        <v>40.727758956292014</v>
      </c>
      <c r="AE1461" s="119">
        <v>83.215327211543013</v>
      </c>
      <c r="AF1461" s="119">
        <v>9.2725650321433637</v>
      </c>
      <c r="AG1461" s="138"/>
      <c r="AI1461" s="122">
        <v>5200</v>
      </c>
      <c r="AJ1461" s="122" t="s">
        <v>2356</v>
      </c>
    </row>
    <row r="1462" spans="1:36" s="122" customFormat="1" ht="11.25" hidden="1" customHeight="1" x14ac:dyDescent="0.2">
      <c r="A1462" s="96" t="s">
        <v>89</v>
      </c>
      <c r="B1462" s="98">
        <v>340000007246</v>
      </c>
      <c r="C1462" s="98">
        <v>5100</v>
      </c>
      <c r="D1462" s="98" t="s">
        <v>2356</v>
      </c>
      <c r="E1462" s="99" t="s">
        <v>1426</v>
      </c>
      <c r="F1462" s="100" t="s">
        <v>88</v>
      </c>
      <c r="G1462" s="100" t="s">
        <v>87</v>
      </c>
      <c r="H1462" s="100" t="s">
        <v>88</v>
      </c>
      <c r="I1462" s="97">
        <v>0</v>
      </c>
      <c r="J1462" s="97">
        <v>0</v>
      </c>
      <c r="K1462" s="97">
        <v>10999.27</v>
      </c>
      <c r="L1462" s="97">
        <v>34136.89</v>
      </c>
      <c r="M1462" s="119">
        <v>0</v>
      </c>
      <c r="N1462" s="119">
        <v>0</v>
      </c>
      <c r="O1462" s="120" t="s">
        <v>45</v>
      </c>
      <c r="P1462" s="121">
        <v>0</v>
      </c>
      <c r="Q1462" s="119">
        <v>0</v>
      </c>
      <c r="R1462" s="119">
        <v>0</v>
      </c>
      <c r="S1462" s="119">
        <v>0</v>
      </c>
      <c r="T1462" s="119">
        <v>0</v>
      </c>
      <c r="U1462" s="119">
        <v>0</v>
      </c>
      <c r="V1462" s="119">
        <v>0</v>
      </c>
      <c r="W1462" s="119">
        <v>0</v>
      </c>
      <c r="X1462" s="119">
        <v>0</v>
      </c>
      <c r="Y1462" s="119">
        <v>0</v>
      </c>
      <c r="Z1462" s="119">
        <v>0</v>
      </c>
      <c r="AA1462" s="119">
        <v>0</v>
      </c>
      <c r="AB1462" s="119">
        <v>0</v>
      </c>
      <c r="AC1462" s="119">
        <v>0</v>
      </c>
      <c r="AD1462" s="119">
        <v>0</v>
      </c>
      <c r="AE1462" s="119">
        <v>0</v>
      </c>
      <c r="AF1462" s="119">
        <v>0</v>
      </c>
      <c r="AG1462" s="138"/>
      <c r="AI1462" s="122">
        <v>5100</v>
      </c>
      <c r="AJ1462" s="122" t="s">
        <v>2356</v>
      </c>
    </row>
    <row r="1463" spans="1:36" s="122" customFormat="1" ht="11.25" hidden="1" customHeight="1" x14ac:dyDescent="0.2">
      <c r="A1463" s="96" t="s">
        <v>89</v>
      </c>
      <c r="B1463" s="98">
        <v>340000007247</v>
      </c>
      <c r="C1463" s="98">
        <v>5200</v>
      </c>
      <c r="D1463" s="98" t="s">
        <v>2356</v>
      </c>
      <c r="E1463" s="99" t="s">
        <v>3050</v>
      </c>
      <c r="F1463" s="100" t="s">
        <v>88</v>
      </c>
      <c r="G1463" s="100" t="s">
        <v>87</v>
      </c>
      <c r="H1463" s="100" t="s">
        <v>88</v>
      </c>
      <c r="I1463" s="97">
        <v>0</v>
      </c>
      <c r="J1463" s="97">
        <v>0</v>
      </c>
      <c r="K1463" s="97">
        <v>46422.15</v>
      </c>
      <c r="L1463" s="97">
        <v>46422.15</v>
      </c>
      <c r="M1463" s="119">
        <v>0</v>
      </c>
      <c r="N1463" s="119">
        <v>0</v>
      </c>
      <c r="O1463" s="120" t="s">
        <v>45</v>
      </c>
      <c r="P1463" s="121">
        <v>0</v>
      </c>
      <c r="Q1463" s="119">
        <v>0</v>
      </c>
      <c r="R1463" s="119">
        <v>0</v>
      </c>
      <c r="S1463" s="119">
        <v>0</v>
      </c>
      <c r="T1463" s="119">
        <v>0</v>
      </c>
      <c r="U1463" s="119">
        <v>0</v>
      </c>
      <c r="V1463" s="119">
        <v>0</v>
      </c>
      <c r="W1463" s="119">
        <v>0</v>
      </c>
      <c r="X1463" s="119">
        <v>0</v>
      </c>
      <c r="Y1463" s="119">
        <v>0</v>
      </c>
      <c r="Z1463" s="119">
        <v>0</v>
      </c>
      <c r="AA1463" s="119">
        <v>0</v>
      </c>
      <c r="AB1463" s="119">
        <v>0</v>
      </c>
      <c r="AC1463" s="119">
        <v>0</v>
      </c>
      <c r="AD1463" s="119">
        <v>0</v>
      </c>
      <c r="AE1463" s="119">
        <v>0</v>
      </c>
      <c r="AF1463" s="119">
        <v>0</v>
      </c>
      <c r="AG1463" s="138"/>
      <c r="AI1463" s="122">
        <v>5200</v>
      </c>
      <c r="AJ1463" s="122" t="s">
        <v>2356</v>
      </c>
    </row>
    <row r="1464" spans="1:36" s="122" customFormat="1" ht="11.25" hidden="1" customHeight="1" x14ac:dyDescent="0.2">
      <c r="A1464" s="96" t="s">
        <v>89</v>
      </c>
      <c r="B1464" s="98">
        <v>340000007252</v>
      </c>
      <c r="C1464" s="98">
        <v>5100</v>
      </c>
      <c r="D1464" s="98" t="s">
        <v>2356</v>
      </c>
      <c r="E1464" s="99" t="s">
        <v>1427</v>
      </c>
      <c r="F1464" s="100" t="s">
        <v>88</v>
      </c>
      <c r="G1464" s="100" t="s">
        <v>87</v>
      </c>
      <c r="H1464" s="100" t="s">
        <v>88</v>
      </c>
      <c r="I1464" s="97">
        <v>0</v>
      </c>
      <c r="J1464" s="97">
        <v>0</v>
      </c>
      <c r="K1464" s="97">
        <v>0</v>
      </c>
      <c r="L1464" s="97">
        <v>64994.52</v>
      </c>
      <c r="M1464" s="119">
        <v>0</v>
      </c>
      <c r="N1464" s="119">
        <v>0</v>
      </c>
      <c r="O1464" s="120" t="s">
        <v>45</v>
      </c>
      <c r="P1464" s="121">
        <v>0</v>
      </c>
      <c r="Q1464" s="119">
        <v>0</v>
      </c>
      <c r="R1464" s="119">
        <v>0</v>
      </c>
      <c r="S1464" s="119">
        <v>0</v>
      </c>
      <c r="T1464" s="119">
        <v>0</v>
      </c>
      <c r="U1464" s="119">
        <v>0</v>
      </c>
      <c r="V1464" s="119">
        <v>0</v>
      </c>
      <c r="W1464" s="119">
        <v>0</v>
      </c>
      <c r="X1464" s="119">
        <v>0</v>
      </c>
      <c r="Y1464" s="119">
        <v>0</v>
      </c>
      <c r="Z1464" s="119">
        <v>0</v>
      </c>
      <c r="AA1464" s="119">
        <v>0</v>
      </c>
      <c r="AB1464" s="119">
        <v>0</v>
      </c>
      <c r="AC1464" s="119">
        <v>0</v>
      </c>
      <c r="AD1464" s="119">
        <v>0</v>
      </c>
      <c r="AE1464" s="119">
        <v>0</v>
      </c>
      <c r="AF1464" s="119">
        <v>0</v>
      </c>
      <c r="AG1464" s="138"/>
      <c r="AI1464" s="122">
        <v>5100</v>
      </c>
      <c r="AJ1464" s="122" t="s">
        <v>2356</v>
      </c>
    </row>
    <row r="1465" spans="1:36" s="122" customFormat="1" ht="11.25" hidden="1" customHeight="1" x14ac:dyDescent="0.2">
      <c r="A1465" s="96" t="s">
        <v>89</v>
      </c>
      <c r="B1465" s="98">
        <v>340000007262</v>
      </c>
      <c r="C1465" s="98">
        <v>5400</v>
      </c>
      <c r="D1465" s="98" t="s">
        <v>2356</v>
      </c>
      <c r="E1465" s="99" t="s">
        <v>1428</v>
      </c>
      <c r="F1465" s="100" t="s">
        <v>88</v>
      </c>
      <c r="G1465" s="100" t="s">
        <v>87</v>
      </c>
      <c r="H1465" s="100" t="s">
        <v>88</v>
      </c>
      <c r="I1465" s="97">
        <v>0</v>
      </c>
      <c r="J1465" s="97">
        <v>0</v>
      </c>
      <c r="K1465" s="97">
        <v>0</v>
      </c>
      <c r="L1465" s="97">
        <v>222750.92</v>
      </c>
      <c r="M1465" s="119">
        <v>0</v>
      </c>
      <c r="N1465" s="119">
        <v>0</v>
      </c>
      <c r="O1465" s="120" t="s">
        <v>45</v>
      </c>
      <c r="P1465" s="121">
        <v>0</v>
      </c>
      <c r="Q1465" s="119">
        <v>0</v>
      </c>
      <c r="R1465" s="119">
        <v>0</v>
      </c>
      <c r="S1465" s="119">
        <v>0</v>
      </c>
      <c r="T1465" s="119">
        <v>0</v>
      </c>
      <c r="U1465" s="119">
        <v>0</v>
      </c>
      <c r="V1465" s="119">
        <v>0</v>
      </c>
      <c r="W1465" s="119">
        <v>0</v>
      </c>
      <c r="X1465" s="119">
        <v>0</v>
      </c>
      <c r="Y1465" s="119">
        <v>0</v>
      </c>
      <c r="Z1465" s="119">
        <v>0</v>
      </c>
      <c r="AA1465" s="119">
        <v>0</v>
      </c>
      <c r="AB1465" s="119">
        <v>0</v>
      </c>
      <c r="AC1465" s="119">
        <v>0</v>
      </c>
      <c r="AD1465" s="119">
        <v>0</v>
      </c>
      <c r="AE1465" s="119">
        <v>0</v>
      </c>
      <c r="AF1465" s="119">
        <v>0</v>
      </c>
      <c r="AG1465" s="138"/>
      <c r="AI1465" s="122">
        <v>5400</v>
      </c>
      <c r="AJ1465" s="122" t="s">
        <v>2356</v>
      </c>
    </row>
    <row r="1466" spans="1:36" s="122" customFormat="1" ht="11.25" hidden="1" customHeight="1" x14ac:dyDescent="0.2">
      <c r="A1466" s="96" t="s">
        <v>89</v>
      </c>
      <c r="B1466" s="98">
        <v>340000007269</v>
      </c>
      <c r="C1466" s="98">
        <v>5400</v>
      </c>
      <c r="D1466" s="98" t="s">
        <v>2356</v>
      </c>
      <c r="E1466" s="99" t="s">
        <v>1429</v>
      </c>
      <c r="F1466" s="100" t="s">
        <v>88</v>
      </c>
      <c r="G1466" s="100" t="s">
        <v>87</v>
      </c>
      <c r="H1466" s="100" t="s">
        <v>88</v>
      </c>
      <c r="I1466" s="97">
        <v>0</v>
      </c>
      <c r="J1466" s="97">
        <v>0</v>
      </c>
      <c r="K1466" s="97">
        <v>0</v>
      </c>
      <c r="L1466" s="97">
        <v>10043.08</v>
      </c>
      <c r="M1466" s="119">
        <v>0</v>
      </c>
      <c r="N1466" s="119">
        <v>0</v>
      </c>
      <c r="O1466" s="120" t="s">
        <v>45</v>
      </c>
      <c r="P1466" s="121">
        <v>0</v>
      </c>
      <c r="Q1466" s="119">
        <v>0</v>
      </c>
      <c r="R1466" s="119">
        <v>0</v>
      </c>
      <c r="S1466" s="119">
        <v>0</v>
      </c>
      <c r="T1466" s="119">
        <v>0</v>
      </c>
      <c r="U1466" s="119">
        <v>0</v>
      </c>
      <c r="V1466" s="119">
        <v>0</v>
      </c>
      <c r="W1466" s="119">
        <v>0</v>
      </c>
      <c r="X1466" s="119">
        <v>0</v>
      </c>
      <c r="Y1466" s="119">
        <v>0</v>
      </c>
      <c r="Z1466" s="119">
        <v>0</v>
      </c>
      <c r="AA1466" s="119">
        <v>0</v>
      </c>
      <c r="AB1466" s="119">
        <v>0</v>
      </c>
      <c r="AC1466" s="119">
        <v>0</v>
      </c>
      <c r="AD1466" s="119">
        <v>0</v>
      </c>
      <c r="AE1466" s="119">
        <v>0</v>
      </c>
      <c r="AF1466" s="119">
        <v>0</v>
      </c>
      <c r="AG1466" s="138"/>
      <c r="AI1466" s="122">
        <v>5400</v>
      </c>
      <c r="AJ1466" s="122" t="s">
        <v>2356</v>
      </c>
    </row>
    <row r="1467" spans="1:36" s="122" customFormat="1" ht="11.25" hidden="1" customHeight="1" x14ac:dyDescent="0.2">
      <c r="A1467" s="96" t="s">
        <v>89</v>
      </c>
      <c r="B1467" s="98">
        <v>340000007270</v>
      </c>
      <c r="C1467" s="98">
        <v>5400</v>
      </c>
      <c r="D1467" s="98" t="s">
        <v>2356</v>
      </c>
      <c r="E1467" s="99" t="s">
        <v>1430</v>
      </c>
      <c r="F1467" s="100" t="s">
        <v>88</v>
      </c>
      <c r="G1467" s="100" t="s">
        <v>87</v>
      </c>
      <c r="H1467" s="100" t="s">
        <v>88</v>
      </c>
      <c r="I1467" s="97">
        <v>0</v>
      </c>
      <c r="J1467" s="97">
        <v>0</v>
      </c>
      <c r="K1467" s="97">
        <v>0</v>
      </c>
      <c r="L1467" s="97">
        <v>6250.33</v>
      </c>
      <c r="M1467" s="119">
        <v>0</v>
      </c>
      <c r="N1467" s="119">
        <v>0</v>
      </c>
      <c r="O1467" s="120" t="s">
        <v>45</v>
      </c>
      <c r="P1467" s="121">
        <v>0</v>
      </c>
      <c r="Q1467" s="119">
        <v>0</v>
      </c>
      <c r="R1467" s="119">
        <v>0</v>
      </c>
      <c r="S1467" s="119">
        <v>0</v>
      </c>
      <c r="T1467" s="119">
        <v>0</v>
      </c>
      <c r="U1467" s="119">
        <v>0</v>
      </c>
      <c r="V1467" s="119">
        <v>0</v>
      </c>
      <c r="W1467" s="119">
        <v>0</v>
      </c>
      <c r="X1467" s="119">
        <v>0</v>
      </c>
      <c r="Y1467" s="119">
        <v>0</v>
      </c>
      <c r="Z1467" s="119">
        <v>0</v>
      </c>
      <c r="AA1467" s="119">
        <v>0</v>
      </c>
      <c r="AB1467" s="119">
        <v>0</v>
      </c>
      <c r="AC1467" s="119">
        <v>0</v>
      </c>
      <c r="AD1467" s="119">
        <v>0</v>
      </c>
      <c r="AE1467" s="119">
        <v>0</v>
      </c>
      <c r="AF1467" s="119">
        <v>0</v>
      </c>
      <c r="AG1467" s="138"/>
      <c r="AI1467" s="122">
        <v>5400</v>
      </c>
      <c r="AJ1467" s="122" t="s">
        <v>2356</v>
      </c>
    </row>
    <row r="1468" spans="1:36" s="122" customFormat="1" ht="11.25" customHeight="1" x14ac:dyDescent="0.2">
      <c r="A1468" s="96" t="s">
        <v>89</v>
      </c>
      <c r="B1468" s="98">
        <v>340000007271</v>
      </c>
      <c r="C1468" s="98">
        <v>5300</v>
      </c>
      <c r="D1468" s="98" t="s">
        <v>2356</v>
      </c>
      <c r="E1468" s="99" t="s">
        <v>1431</v>
      </c>
      <c r="F1468" s="100" t="s">
        <v>87</v>
      </c>
      <c r="G1468" s="100" t="s">
        <v>87</v>
      </c>
      <c r="H1468" s="100" t="s">
        <v>88</v>
      </c>
      <c r="I1468" s="97">
        <v>0</v>
      </c>
      <c r="J1468" s="97">
        <v>0</v>
      </c>
      <c r="K1468" s="97">
        <v>0</v>
      </c>
      <c r="L1468" s="97">
        <v>516896.92</v>
      </c>
      <c r="M1468" s="119">
        <v>516896.92</v>
      </c>
      <c r="N1468" s="119">
        <v>8250.673272318094</v>
      </c>
      <c r="O1468" s="120" t="s">
        <v>45</v>
      </c>
      <c r="P1468" s="121">
        <v>4.7079289208520544E-4</v>
      </c>
      <c r="Q1468" s="119">
        <v>474.46219571488251</v>
      </c>
      <c r="R1468" s="119">
        <v>284.67731742892954</v>
      </c>
      <c r="S1468" s="119">
        <v>474.46219571488251</v>
      </c>
      <c r="T1468" s="119">
        <v>189.78487828595303</v>
      </c>
      <c r="U1468" s="119">
        <v>569.35463485785908</v>
      </c>
      <c r="V1468" s="119">
        <v>957.77967658249872</v>
      </c>
      <c r="W1468" s="119">
        <v>553.24332717971276</v>
      </c>
      <c r="X1468" s="119">
        <v>95.542891893674735</v>
      </c>
      <c r="Y1468" s="119">
        <v>286.40266368741004</v>
      </c>
      <c r="Z1468" s="119">
        <v>810.18503526116206</v>
      </c>
      <c r="AA1468" s="119">
        <v>817.0935131217027</v>
      </c>
      <c r="AB1468" s="119">
        <v>6.3022174519409484</v>
      </c>
      <c r="AC1468" s="119">
        <v>28.668233991208343</v>
      </c>
      <c r="AD1468" s="119">
        <v>826.2955841265358</v>
      </c>
      <c r="AE1468" s="119">
        <v>1688.2946464187903</v>
      </c>
      <c r="AF1468" s="119">
        <v>188.12426060095089</v>
      </c>
      <c r="AG1468" s="138"/>
      <c r="AI1468" s="122">
        <v>5300</v>
      </c>
      <c r="AJ1468" s="122" t="s">
        <v>2356</v>
      </c>
    </row>
    <row r="1469" spans="1:36" s="122" customFormat="1" ht="11.25" customHeight="1" x14ac:dyDescent="0.2">
      <c r="A1469" s="96" t="s">
        <v>89</v>
      </c>
      <c r="B1469" s="98">
        <v>340000007278</v>
      </c>
      <c r="C1469" s="98">
        <v>5300</v>
      </c>
      <c r="D1469" s="98" t="s">
        <v>2356</v>
      </c>
      <c r="E1469" s="99" t="s">
        <v>1432</v>
      </c>
      <c r="F1469" s="100" t="s">
        <v>87</v>
      </c>
      <c r="G1469" s="100" t="s">
        <v>87</v>
      </c>
      <c r="H1469" s="100" t="s">
        <v>88</v>
      </c>
      <c r="I1469" s="97">
        <v>0</v>
      </c>
      <c r="J1469" s="97">
        <v>0</v>
      </c>
      <c r="K1469" s="97">
        <v>15354.33</v>
      </c>
      <c r="L1469" s="97">
        <v>434361.08</v>
      </c>
      <c r="M1469" s="119">
        <v>434361.08</v>
      </c>
      <c r="N1469" s="119">
        <v>6933.2418411222525</v>
      </c>
      <c r="O1469" s="120" t="s">
        <v>45</v>
      </c>
      <c r="P1469" s="121">
        <v>3.9561874166797766E-4</v>
      </c>
      <c r="Q1469" s="119">
        <v>398.70214693848004</v>
      </c>
      <c r="R1469" s="119">
        <v>239.22128816308805</v>
      </c>
      <c r="S1469" s="119">
        <v>398.70214693848004</v>
      </c>
      <c r="T1469" s="119">
        <v>159.48085877539202</v>
      </c>
      <c r="U1469" s="119">
        <v>478.44257632617609</v>
      </c>
      <c r="V1469" s="119">
        <v>804.84560581716164</v>
      </c>
      <c r="W1469" s="119">
        <v>464.90385180970594</v>
      </c>
      <c r="X1469" s="119">
        <v>80.287020687335115</v>
      </c>
      <c r="Y1469" s="119">
        <v>240.67113867527053</v>
      </c>
      <c r="Z1469" s="119">
        <v>680.8182314490798</v>
      </c>
      <c r="AA1469" s="119">
        <v>686.62359377288806</v>
      </c>
      <c r="AB1469" s="119">
        <v>5.2959069263169898</v>
      </c>
      <c r="AC1469" s="119">
        <v>24.090615742330151</v>
      </c>
      <c r="AD1469" s="119">
        <v>694.35631831668297</v>
      </c>
      <c r="AE1469" s="119">
        <v>1418.7151395227581</v>
      </c>
      <c r="AF1469" s="119">
        <v>158.08540126110734</v>
      </c>
      <c r="AG1469" s="138"/>
      <c r="AI1469" s="122">
        <v>5300</v>
      </c>
      <c r="AJ1469" s="122" t="s">
        <v>2356</v>
      </c>
    </row>
    <row r="1470" spans="1:36" s="122" customFormat="1" ht="11.25" customHeight="1" x14ac:dyDescent="0.2">
      <c r="A1470" s="96" t="s">
        <v>89</v>
      </c>
      <c r="B1470" s="98">
        <v>340000007280</v>
      </c>
      <c r="C1470" s="98">
        <v>5100</v>
      </c>
      <c r="D1470" s="98" t="s">
        <v>2356</v>
      </c>
      <c r="E1470" s="99" t="s">
        <v>1433</v>
      </c>
      <c r="F1470" s="100" t="s">
        <v>87</v>
      </c>
      <c r="G1470" s="100" t="s">
        <v>87</v>
      </c>
      <c r="H1470" s="100" t="s">
        <v>88</v>
      </c>
      <c r="I1470" s="97">
        <v>0</v>
      </c>
      <c r="J1470" s="97">
        <v>0</v>
      </c>
      <c r="K1470" s="97">
        <v>0</v>
      </c>
      <c r="L1470" s="97">
        <v>48292.2</v>
      </c>
      <c r="M1470" s="119">
        <v>48292.2</v>
      </c>
      <c r="N1470" s="119">
        <v>770.83679237523768</v>
      </c>
      <c r="O1470" s="120" t="s">
        <v>45</v>
      </c>
      <c r="P1470" s="121">
        <v>4.3984832610643447E-5</v>
      </c>
      <c r="Q1470" s="119">
        <v>44.327645148093062</v>
      </c>
      <c r="R1470" s="119">
        <v>26.596587088855841</v>
      </c>
      <c r="S1470" s="119">
        <v>44.327645148093062</v>
      </c>
      <c r="T1470" s="119">
        <v>17.731058059237224</v>
      </c>
      <c r="U1470" s="119">
        <v>53.193174177711683</v>
      </c>
      <c r="V1470" s="119">
        <v>89.482614246293721</v>
      </c>
      <c r="W1470" s="119">
        <v>51.687940808059217</v>
      </c>
      <c r="X1470" s="119">
        <v>8.9262989686758409</v>
      </c>
      <c r="Y1470" s="119">
        <v>26.757781252256525</v>
      </c>
      <c r="Z1470" s="119">
        <v>75.693269288273356</v>
      </c>
      <c r="AA1470" s="119">
        <v>76.338708604369103</v>
      </c>
      <c r="AB1470" s="119">
        <v>0.58879814109285589</v>
      </c>
      <c r="AC1470" s="119">
        <v>2.6783910601561169</v>
      </c>
      <c r="AD1470" s="119">
        <v>77.198431764220018</v>
      </c>
      <c r="AE1470" s="119">
        <v>157.73253731863113</v>
      </c>
      <c r="AF1470" s="119">
        <v>17.575911301218898</v>
      </c>
      <c r="AG1470" s="138"/>
      <c r="AI1470" s="122">
        <v>5100</v>
      </c>
      <c r="AJ1470" s="122" t="s">
        <v>2356</v>
      </c>
    </row>
    <row r="1471" spans="1:36" s="122" customFormat="1" ht="11.25" hidden="1" customHeight="1" x14ac:dyDescent="0.2">
      <c r="A1471" s="96" t="s">
        <v>89</v>
      </c>
      <c r="B1471" s="98">
        <v>340000007285</v>
      </c>
      <c r="C1471" s="98">
        <v>5100</v>
      </c>
      <c r="D1471" s="98" t="s">
        <v>2357</v>
      </c>
      <c r="E1471" s="99" t="s">
        <v>1434</v>
      </c>
      <c r="F1471" s="100" t="s">
        <v>88</v>
      </c>
      <c r="G1471" s="100" t="s">
        <v>88</v>
      </c>
      <c r="H1471" s="100" t="s">
        <v>88</v>
      </c>
      <c r="I1471" s="97">
        <v>0</v>
      </c>
      <c r="J1471" s="97">
        <v>680181</v>
      </c>
      <c r="K1471" s="97">
        <v>0</v>
      </c>
      <c r="L1471" s="97">
        <v>15962928.800000001</v>
      </c>
      <c r="M1471" s="119">
        <v>0</v>
      </c>
      <c r="N1471" s="119">
        <v>0</v>
      </c>
      <c r="O1471" s="120" t="s">
        <v>45</v>
      </c>
      <c r="P1471" s="121">
        <v>0</v>
      </c>
      <c r="Q1471" s="119">
        <v>0</v>
      </c>
      <c r="R1471" s="119">
        <v>0</v>
      </c>
      <c r="S1471" s="119">
        <v>0</v>
      </c>
      <c r="T1471" s="119">
        <v>0</v>
      </c>
      <c r="U1471" s="119">
        <v>0</v>
      </c>
      <c r="V1471" s="119">
        <v>0</v>
      </c>
      <c r="W1471" s="119">
        <v>0</v>
      </c>
      <c r="X1471" s="119">
        <v>0</v>
      </c>
      <c r="Y1471" s="119">
        <v>0</v>
      </c>
      <c r="Z1471" s="119">
        <v>0</v>
      </c>
      <c r="AA1471" s="119">
        <v>0</v>
      </c>
      <c r="AB1471" s="119">
        <v>0</v>
      </c>
      <c r="AC1471" s="119">
        <v>0</v>
      </c>
      <c r="AD1471" s="119">
        <v>0</v>
      </c>
      <c r="AE1471" s="119">
        <v>0</v>
      </c>
      <c r="AF1471" s="119">
        <v>0</v>
      </c>
      <c r="AG1471" s="138"/>
      <c r="AI1471" s="122">
        <v>5100</v>
      </c>
      <c r="AJ1471" s="122" t="s">
        <v>2357</v>
      </c>
    </row>
    <row r="1472" spans="1:36" s="122" customFormat="1" ht="11.25" hidden="1" customHeight="1" x14ac:dyDescent="0.2">
      <c r="A1472" s="96" t="s">
        <v>89</v>
      </c>
      <c r="B1472" s="98">
        <v>340000007288</v>
      </c>
      <c r="C1472" s="98">
        <v>5600</v>
      </c>
      <c r="D1472" s="98" t="s">
        <v>2356</v>
      </c>
      <c r="E1472" s="99" t="s">
        <v>1435</v>
      </c>
      <c r="F1472" s="100" t="s">
        <v>88</v>
      </c>
      <c r="G1472" s="100" t="s">
        <v>87</v>
      </c>
      <c r="H1472" s="100" t="s">
        <v>88</v>
      </c>
      <c r="I1472" s="97">
        <v>0</v>
      </c>
      <c r="J1472" s="97">
        <v>0</v>
      </c>
      <c r="K1472" s="97">
        <v>0</v>
      </c>
      <c r="L1472" s="97">
        <v>22803.33</v>
      </c>
      <c r="M1472" s="119">
        <v>0</v>
      </c>
      <c r="N1472" s="119">
        <v>0</v>
      </c>
      <c r="O1472" s="120" t="s">
        <v>45</v>
      </c>
      <c r="P1472" s="121">
        <v>0</v>
      </c>
      <c r="Q1472" s="119">
        <v>0</v>
      </c>
      <c r="R1472" s="119">
        <v>0</v>
      </c>
      <c r="S1472" s="119">
        <v>0</v>
      </c>
      <c r="T1472" s="119">
        <v>0</v>
      </c>
      <c r="U1472" s="119">
        <v>0</v>
      </c>
      <c r="V1472" s="119">
        <v>0</v>
      </c>
      <c r="W1472" s="119">
        <v>0</v>
      </c>
      <c r="X1472" s="119">
        <v>0</v>
      </c>
      <c r="Y1472" s="119">
        <v>0</v>
      </c>
      <c r="Z1472" s="119">
        <v>0</v>
      </c>
      <c r="AA1472" s="119">
        <v>0</v>
      </c>
      <c r="AB1472" s="119">
        <v>0</v>
      </c>
      <c r="AC1472" s="119">
        <v>0</v>
      </c>
      <c r="AD1472" s="119">
        <v>0</v>
      </c>
      <c r="AE1472" s="119">
        <v>0</v>
      </c>
      <c r="AF1472" s="119">
        <v>0</v>
      </c>
      <c r="AG1472" s="138"/>
      <c r="AI1472" s="122">
        <v>5600</v>
      </c>
      <c r="AJ1472" s="122" t="s">
        <v>2356</v>
      </c>
    </row>
    <row r="1473" spans="1:36" s="122" customFormat="1" ht="11.25" hidden="1" customHeight="1" x14ac:dyDescent="0.2">
      <c r="A1473" s="96" t="s">
        <v>89</v>
      </c>
      <c r="B1473" s="98">
        <v>340000007289</v>
      </c>
      <c r="C1473" s="98">
        <v>5600</v>
      </c>
      <c r="D1473" s="98" t="s">
        <v>2356</v>
      </c>
      <c r="E1473" s="99" t="s">
        <v>1436</v>
      </c>
      <c r="F1473" s="100" t="s">
        <v>88</v>
      </c>
      <c r="G1473" s="100" t="s">
        <v>87</v>
      </c>
      <c r="H1473" s="100" t="s">
        <v>88</v>
      </c>
      <c r="I1473" s="97">
        <v>0</v>
      </c>
      <c r="J1473" s="97">
        <v>0</v>
      </c>
      <c r="K1473" s="97">
        <v>0</v>
      </c>
      <c r="L1473" s="97">
        <v>24308.49</v>
      </c>
      <c r="M1473" s="119">
        <v>0</v>
      </c>
      <c r="N1473" s="119">
        <v>0</v>
      </c>
      <c r="O1473" s="120" t="s">
        <v>45</v>
      </c>
      <c r="P1473" s="121">
        <v>0</v>
      </c>
      <c r="Q1473" s="119">
        <v>0</v>
      </c>
      <c r="R1473" s="119">
        <v>0</v>
      </c>
      <c r="S1473" s="119">
        <v>0</v>
      </c>
      <c r="T1473" s="119">
        <v>0</v>
      </c>
      <c r="U1473" s="119">
        <v>0</v>
      </c>
      <c r="V1473" s="119">
        <v>0</v>
      </c>
      <c r="W1473" s="119">
        <v>0</v>
      </c>
      <c r="X1473" s="119">
        <v>0</v>
      </c>
      <c r="Y1473" s="119">
        <v>0</v>
      </c>
      <c r="Z1473" s="119">
        <v>0</v>
      </c>
      <c r="AA1473" s="119">
        <v>0</v>
      </c>
      <c r="AB1473" s="119">
        <v>0</v>
      </c>
      <c r="AC1473" s="119">
        <v>0</v>
      </c>
      <c r="AD1473" s="119">
        <v>0</v>
      </c>
      <c r="AE1473" s="119">
        <v>0</v>
      </c>
      <c r="AF1473" s="119">
        <v>0</v>
      </c>
      <c r="AG1473" s="138"/>
      <c r="AI1473" s="122">
        <v>5600</v>
      </c>
      <c r="AJ1473" s="122" t="s">
        <v>2356</v>
      </c>
    </row>
    <row r="1474" spans="1:36" s="122" customFormat="1" ht="11.25" hidden="1" customHeight="1" x14ac:dyDescent="0.2">
      <c r="A1474" s="96" t="s">
        <v>89</v>
      </c>
      <c r="B1474" s="98">
        <v>340000007291</v>
      </c>
      <c r="C1474" s="98">
        <v>5600</v>
      </c>
      <c r="D1474" s="98" t="s">
        <v>2356</v>
      </c>
      <c r="E1474" s="99" t="s">
        <v>1437</v>
      </c>
      <c r="F1474" s="100" t="s">
        <v>88</v>
      </c>
      <c r="G1474" s="100" t="s">
        <v>87</v>
      </c>
      <c r="H1474" s="100" t="s">
        <v>88</v>
      </c>
      <c r="I1474" s="97">
        <v>0</v>
      </c>
      <c r="J1474" s="97">
        <v>0</v>
      </c>
      <c r="K1474" s="97">
        <v>0</v>
      </c>
      <c r="L1474" s="97">
        <v>24596.22</v>
      </c>
      <c r="M1474" s="119">
        <v>0</v>
      </c>
      <c r="N1474" s="119">
        <v>0</v>
      </c>
      <c r="O1474" s="120" t="s">
        <v>45</v>
      </c>
      <c r="P1474" s="121">
        <v>0</v>
      </c>
      <c r="Q1474" s="119">
        <v>0</v>
      </c>
      <c r="R1474" s="119">
        <v>0</v>
      </c>
      <c r="S1474" s="119">
        <v>0</v>
      </c>
      <c r="T1474" s="119">
        <v>0</v>
      </c>
      <c r="U1474" s="119">
        <v>0</v>
      </c>
      <c r="V1474" s="119">
        <v>0</v>
      </c>
      <c r="W1474" s="119">
        <v>0</v>
      </c>
      <c r="X1474" s="119">
        <v>0</v>
      </c>
      <c r="Y1474" s="119">
        <v>0</v>
      </c>
      <c r="Z1474" s="119">
        <v>0</v>
      </c>
      <c r="AA1474" s="119">
        <v>0</v>
      </c>
      <c r="AB1474" s="119">
        <v>0</v>
      </c>
      <c r="AC1474" s="119">
        <v>0</v>
      </c>
      <c r="AD1474" s="119">
        <v>0</v>
      </c>
      <c r="AE1474" s="119">
        <v>0</v>
      </c>
      <c r="AF1474" s="119">
        <v>0</v>
      </c>
      <c r="AG1474" s="138"/>
      <c r="AI1474" s="122">
        <v>5600</v>
      </c>
      <c r="AJ1474" s="122" t="s">
        <v>2356</v>
      </c>
    </row>
    <row r="1475" spans="1:36" s="122" customFormat="1" ht="11.25" hidden="1" customHeight="1" x14ac:dyDescent="0.2">
      <c r="A1475" s="96" t="s">
        <v>89</v>
      </c>
      <c r="B1475" s="98">
        <v>340000007295</v>
      </c>
      <c r="C1475" s="98">
        <v>5600</v>
      </c>
      <c r="D1475" s="98" t="s">
        <v>2356</v>
      </c>
      <c r="E1475" s="99" t="s">
        <v>1438</v>
      </c>
      <c r="F1475" s="100" t="s">
        <v>88</v>
      </c>
      <c r="G1475" s="100" t="s">
        <v>87</v>
      </c>
      <c r="H1475" s="100" t="s">
        <v>88</v>
      </c>
      <c r="I1475" s="97">
        <v>0</v>
      </c>
      <c r="J1475" s="97">
        <v>0</v>
      </c>
      <c r="K1475" s="97">
        <v>0</v>
      </c>
      <c r="L1475" s="97">
        <v>25254.23</v>
      </c>
      <c r="M1475" s="119">
        <v>0</v>
      </c>
      <c r="N1475" s="119">
        <v>0</v>
      </c>
      <c r="O1475" s="120" t="s">
        <v>45</v>
      </c>
      <c r="P1475" s="121">
        <v>0</v>
      </c>
      <c r="Q1475" s="119">
        <v>0</v>
      </c>
      <c r="R1475" s="119">
        <v>0</v>
      </c>
      <c r="S1475" s="119">
        <v>0</v>
      </c>
      <c r="T1475" s="119">
        <v>0</v>
      </c>
      <c r="U1475" s="119">
        <v>0</v>
      </c>
      <c r="V1475" s="119">
        <v>0</v>
      </c>
      <c r="W1475" s="119">
        <v>0</v>
      </c>
      <c r="X1475" s="119">
        <v>0</v>
      </c>
      <c r="Y1475" s="119">
        <v>0</v>
      </c>
      <c r="Z1475" s="119">
        <v>0</v>
      </c>
      <c r="AA1475" s="119">
        <v>0</v>
      </c>
      <c r="AB1475" s="119">
        <v>0</v>
      </c>
      <c r="AC1475" s="119">
        <v>0</v>
      </c>
      <c r="AD1475" s="119">
        <v>0</v>
      </c>
      <c r="AE1475" s="119">
        <v>0</v>
      </c>
      <c r="AF1475" s="119">
        <v>0</v>
      </c>
      <c r="AG1475" s="138"/>
      <c r="AI1475" s="122">
        <v>5600</v>
      </c>
      <c r="AJ1475" s="122" t="s">
        <v>2356</v>
      </c>
    </row>
    <row r="1476" spans="1:36" s="122" customFormat="1" ht="11.25" customHeight="1" x14ac:dyDescent="0.2">
      <c r="A1476" s="96" t="s">
        <v>89</v>
      </c>
      <c r="B1476" s="98">
        <v>340000007310</v>
      </c>
      <c r="C1476" s="98">
        <v>5300</v>
      </c>
      <c r="D1476" s="98" t="s">
        <v>2356</v>
      </c>
      <c r="E1476" s="99" t="s">
        <v>1439</v>
      </c>
      <c r="F1476" s="100" t="s">
        <v>87</v>
      </c>
      <c r="G1476" s="100" t="s">
        <v>87</v>
      </c>
      <c r="H1476" s="100" t="s">
        <v>88</v>
      </c>
      <c r="I1476" s="97">
        <v>0</v>
      </c>
      <c r="J1476" s="97">
        <v>0</v>
      </c>
      <c r="K1476" s="97">
        <v>36630.17</v>
      </c>
      <c r="L1476" s="97">
        <v>69082.19</v>
      </c>
      <c r="M1476" s="119">
        <v>69082.19</v>
      </c>
      <c r="N1476" s="119">
        <v>1102.685190359038</v>
      </c>
      <c r="O1476" s="120" t="s">
        <v>45</v>
      </c>
      <c r="P1476" s="121">
        <v>6.2920483298061958E-5</v>
      </c>
      <c r="Q1476" s="119">
        <v>63.410878037719222</v>
      </c>
      <c r="R1476" s="119">
        <v>38.046526822631535</v>
      </c>
      <c r="S1476" s="119">
        <v>63.410878037719222</v>
      </c>
      <c r="T1476" s="119">
        <v>25.364351215087691</v>
      </c>
      <c r="U1476" s="119">
        <v>76.093053645263069</v>
      </c>
      <c r="V1476" s="119">
        <v>128.0052463764163</v>
      </c>
      <c r="W1476" s="119">
        <v>73.939811141573628</v>
      </c>
      <c r="X1476" s="119">
        <v>12.769107254398612</v>
      </c>
      <c r="Y1476" s="119">
        <v>38.277115733945109</v>
      </c>
      <c r="Z1476" s="119">
        <v>108.27953190564244</v>
      </c>
      <c r="AA1476" s="119">
        <v>109.20283549230855</v>
      </c>
      <c r="AB1476" s="119">
        <v>0.84227815371060955</v>
      </c>
      <c r="AC1476" s="119">
        <v>3.8314493875202693</v>
      </c>
      <c r="AD1476" s="119">
        <v>110.43267299559524</v>
      </c>
      <c r="AE1476" s="119">
        <v>225.6370410175509</v>
      </c>
      <c r="AF1476" s="119">
        <v>25.142413141955668</v>
      </c>
      <c r="AG1476" s="138"/>
      <c r="AI1476" s="122">
        <v>5300</v>
      </c>
      <c r="AJ1476" s="122" t="s">
        <v>2356</v>
      </c>
    </row>
    <row r="1477" spans="1:36" s="122" customFormat="1" ht="11.25" customHeight="1" x14ac:dyDescent="0.2">
      <c r="A1477" s="96" t="s">
        <v>89</v>
      </c>
      <c r="B1477" s="98">
        <v>340000007311</v>
      </c>
      <c r="C1477" s="98">
        <v>5300</v>
      </c>
      <c r="D1477" s="98" t="s">
        <v>2356</v>
      </c>
      <c r="E1477" s="99" t="s">
        <v>1440</v>
      </c>
      <c r="F1477" s="100" t="s">
        <v>87</v>
      </c>
      <c r="G1477" s="100" t="s">
        <v>87</v>
      </c>
      <c r="H1477" s="100" t="s">
        <v>88</v>
      </c>
      <c r="I1477" s="97">
        <v>0</v>
      </c>
      <c r="J1477" s="97">
        <v>0</v>
      </c>
      <c r="K1477" s="97">
        <v>19374.400000000001</v>
      </c>
      <c r="L1477" s="97">
        <v>157280.22</v>
      </c>
      <c r="M1477" s="119">
        <v>157280.22</v>
      </c>
      <c r="N1477" s="119">
        <v>2510.4961109427968</v>
      </c>
      <c r="O1477" s="120" t="s">
        <v>45</v>
      </c>
      <c r="P1477" s="121">
        <v>1.432517911725947E-4</v>
      </c>
      <c r="Q1477" s="119">
        <v>144.36827854133819</v>
      </c>
      <c r="R1477" s="119">
        <v>86.620967124802917</v>
      </c>
      <c r="S1477" s="119">
        <v>144.36827854133819</v>
      </c>
      <c r="T1477" s="119">
        <v>57.747311416535275</v>
      </c>
      <c r="U1477" s="119">
        <v>173.24193424960583</v>
      </c>
      <c r="V1477" s="119">
        <v>291.43102312241342</v>
      </c>
      <c r="W1477" s="119">
        <v>168.33962216752465</v>
      </c>
      <c r="X1477" s="119">
        <v>29.07157399288311</v>
      </c>
      <c r="Y1477" s="119">
        <v>87.145951562918711</v>
      </c>
      <c r="Z1477" s="119">
        <v>246.52126111833545</v>
      </c>
      <c r="AA1477" s="119">
        <v>248.62335705996142</v>
      </c>
      <c r="AB1477" s="119">
        <v>1.9176244024226572</v>
      </c>
      <c r="AC1477" s="119">
        <v>8.7231050808906492</v>
      </c>
      <c r="AD1477" s="119">
        <v>251.42334231059084</v>
      </c>
      <c r="AE1477" s="119">
        <v>513.71045780959503</v>
      </c>
      <c r="AF1477" s="119">
        <v>57.242022441640586</v>
      </c>
      <c r="AG1477" s="138"/>
      <c r="AI1477" s="122">
        <v>5300</v>
      </c>
      <c r="AJ1477" s="122" t="s">
        <v>2356</v>
      </c>
    </row>
    <row r="1478" spans="1:36" s="122" customFormat="1" ht="11.25" hidden="1" customHeight="1" x14ac:dyDescent="0.2">
      <c r="A1478" s="96" t="s">
        <v>89</v>
      </c>
      <c r="B1478" s="98">
        <v>340000007313</v>
      </c>
      <c r="C1478" s="98">
        <v>5300</v>
      </c>
      <c r="D1478" s="98" t="s">
        <v>2356</v>
      </c>
      <c r="E1478" s="99" t="s">
        <v>1441</v>
      </c>
      <c r="F1478" s="100" t="s">
        <v>88</v>
      </c>
      <c r="G1478" s="100" t="s">
        <v>87</v>
      </c>
      <c r="H1478" s="100" t="s">
        <v>88</v>
      </c>
      <c r="I1478" s="97">
        <v>0</v>
      </c>
      <c r="J1478" s="97">
        <v>0</v>
      </c>
      <c r="K1478" s="97">
        <v>0</v>
      </c>
      <c r="L1478" s="97">
        <v>183694.06</v>
      </c>
      <c r="M1478" s="119">
        <v>0</v>
      </c>
      <c r="N1478" s="119">
        <v>0</v>
      </c>
      <c r="O1478" s="120" t="s">
        <v>45</v>
      </c>
      <c r="P1478" s="121">
        <v>0</v>
      </c>
      <c r="Q1478" s="119">
        <v>0</v>
      </c>
      <c r="R1478" s="119">
        <v>0</v>
      </c>
      <c r="S1478" s="119">
        <v>0</v>
      </c>
      <c r="T1478" s="119">
        <v>0</v>
      </c>
      <c r="U1478" s="119">
        <v>0</v>
      </c>
      <c r="V1478" s="119">
        <v>0</v>
      </c>
      <c r="W1478" s="119">
        <v>0</v>
      </c>
      <c r="X1478" s="119">
        <v>0</v>
      </c>
      <c r="Y1478" s="119">
        <v>0</v>
      </c>
      <c r="Z1478" s="119">
        <v>0</v>
      </c>
      <c r="AA1478" s="119">
        <v>0</v>
      </c>
      <c r="AB1478" s="119">
        <v>0</v>
      </c>
      <c r="AC1478" s="119">
        <v>0</v>
      </c>
      <c r="AD1478" s="119">
        <v>0</v>
      </c>
      <c r="AE1478" s="119">
        <v>0</v>
      </c>
      <c r="AF1478" s="119">
        <v>0</v>
      </c>
      <c r="AG1478" s="138"/>
      <c r="AI1478" s="122">
        <v>5300</v>
      </c>
      <c r="AJ1478" s="122" t="s">
        <v>2356</v>
      </c>
    </row>
    <row r="1479" spans="1:36" s="122" customFormat="1" ht="11.25" customHeight="1" x14ac:dyDescent="0.2">
      <c r="A1479" s="96" t="s">
        <v>89</v>
      </c>
      <c r="B1479" s="98">
        <v>340000007314</v>
      </c>
      <c r="C1479" s="98">
        <v>5200</v>
      </c>
      <c r="D1479" s="98" t="s">
        <v>2356</v>
      </c>
      <c r="E1479" s="99" t="s">
        <v>1442</v>
      </c>
      <c r="F1479" s="100" t="s">
        <v>87</v>
      </c>
      <c r="G1479" s="100" t="s">
        <v>87</v>
      </c>
      <c r="H1479" s="100" t="s">
        <v>88</v>
      </c>
      <c r="I1479" s="97">
        <v>0</v>
      </c>
      <c r="J1479" s="97">
        <v>0</v>
      </c>
      <c r="K1479" s="97">
        <v>0</v>
      </c>
      <c r="L1479" s="97">
        <v>61685.91</v>
      </c>
      <c r="M1479" s="119">
        <v>61685.91</v>
      </c>
      <c r="N1479" s="119">
        <v>984.62627503297847</v>
      </c>
      <c r="O1479" s="120" t="s">
        <v>45</v>
      </c>
      <c r="P1479" s="121">
        <v>5.6183906009360045E-5</v>
      </c>
      <c r="Q1479" s="119">
        <v>56.621796669383585</v>
      </c>
      <c r="R1479" s="119">
        <v>33.973078001630149</v>
      </c>
      <c r="S1479" s="119">
        <v>56.621796669383585</v>
      </c>
      <c r="T1479" s="119">
        <v>22.648718667753432</v>
      </c>
      <c r="U1479" s="119">
        <v>67.946156003260299</v>
      </c>
      <c r="V1479" s="119">
        <v>114.30037333071579</v>
      </c>
      <c r="W1479" s="119">
        <v>66.023450262594551</v>
      </c>
      <c r="X1479" s="119">
        <v>11.401983649840572</v>
      </c>
      <c r="Y1479" s="119">
        <v>34.178978926749735</v>
      </c>
      <c r="Z1479" s="119">
        <v>96.686591145613463</v>
      </c>
      <c r="AA1479" s="119">
        <v>97.511041296220483</v>
      </c>
      <c r="AB1479" s="119">
        <v>0.75209970015077421</v>
      </c>
      <c r="AC1479" s="119">
        <v>3.4212355179841638</v>
      </c>
      <c r="AD1479" s="119">
        <v>98.609206330397413</v>
      </c>
      <c r="AE1479" s="119">
        <v>201.4792264818899</v>
      </c>
      <c r="AF1479" s="119">
        <v>22.450542379410589</v>
      </c>
      <c r="AG1479" s="138"/>
      <c r="AI1479" s="122">
        <v>5200</v>
      </c>
      <c r="AJ1479" s="122" t="s">
        <v>2356</v>
      </c>
    </row>
    <row r="1480" spans="1:36" s="122" customFormat="1" ht="11.25" hidden="1" customHeight="1" x14ac:dyDescent="0.2">
      <c r="A1480" s="96" t="s">
        <v>89</v>
      </c>
      <c r="B1480" s="98">
        <v>340000007316</v>
      </c>
      <c r="C1480" s="98">
        <v>5100</v>
      </c>
      <c r="D1480" s="98" t="s">
        <v>2356</v>
      </c>
      <c r="E1480" s="99" t="s">
        <v>1443</v>
      </c>
      <c r="F1480" s="100" t="s">
        <v>88</v>
      </c>
      <c r="G1480" s="100" t="s">
        <v>87</v>
      </c>
      <c r="H1480" s="100" t="s">
        <v>88</v>
      </c>
      <c r="I1480" s="97">
        <v>0</v>
      </c>
      <c r="J1480" s="97">
        <v>0</v>
      </c>
      <c r="K1480" s="97">
        <v>0</v>
      </c>
      <c r="L1480" s="97">
        <v>30118.959999999999</v>
      </c>
      <c r="M1480" s="119">
        <v>0</v>
      </c>
      <c r="N1480" s="119">
        <v>0</v>
      </c>
      <c r="O1480" s="120" t="s">
        <v>45</v>
      </c>
      <c r="P1480" s="121">
        <v>0</v>
      </c>
      <c r="Q1480" s="119">
        <v>0</v>
      </c>
      <c r="R1480" s="119">
        <v>0</v>
      </c>
      <c r="S1480" s="119">
        <v>0</v>
      </c>
      <c r="T1480" s="119">
        <v>0</v>
      </c>
      <c r="U1480" s="119">
        <v>0</v>
      </c>
      <c r="V1480" s="119">
        <v>0</v>
      </c>
      <c r="W1480" s="119">
        <v>0</v>
      </c>
      <c r="X1480" s="119">
        <v>0</v>
      </c>
      <c r="Y1480" s="119">
        <v>0</v>
      </c>
      <c r="Z1480" s="119">
        <v>0</v>
      </c>
      <c r="AA1480" s="119">
        <v>0</v>
      </c>
      <c r="AB1480" s="119">
        <v>0</v>
      </c>
      <c r="AC1480" s="119">
        <v>0</v>
      </c>
      <c r="AD1480" s="119">
        <v>0</v>
      </c>
      <c r="AE1480" s="119">
        <v>0</v>
      </c>
      <c r="AF1480" s="119">
        <v>0</v>
      </c>
      <c r="AG1480" s="138"/>
      <c r="AI1480" s="122">
        <v>5100</v>
      </c>
      <c r="AJ1480" s="122" t="s">
        <v>2356</v>
      </c>
    </row>
    <row r="1481" spans="1:36" s="122" customFormat="1" ht="11.25" customHeight="1" x14ac:dyDescent="0.2">
      <c r="A1481" s="96" t="s">
        <v>89</v>
      </c>
      <c r="B1481" s="98">
        <v>340000007317</v>
      </c>
      <c r="C1481" s="98">
        <v>5100</v>
      </c>
      <c r="D1481" s="98" t="s">
        <v>2356</v>
      </c>
      <c r="E1481" s="99" t="s">
        <v>1444</v>
      </c>
      <c r="F1481" s="100" t="s">
        <v>87</v>
      </c>
      <c r="G1481" s="100" t="s">
        <v>87</v>
      </c>
      <c r="H1481" s="100" t="s">
        <v>88</v>
      </c>
      <c r="I1481" s="97">
        <v>0</v>
      </c>
      <c r="J1481" s="97">
        <v>0</v>
      </c>
      <c r="K1481" s="97">
        <v>0</v>
      </c>
      <c r="L1481" s="97">
        <v>57167.19</v>
      </c>
      <c r="M1481" s="119">
        <v>57167.19</v>
      </c>
      <c r="N1481" s="119">
        <v>912.49877555186481</v>
      </c>
      <c r="O1481" s="120" t="s">
        <v>45</v>
      </c>
      <c r="P1481" s="121">
        <v>5.2068228056929492E-5</v>
      </c>
      <c r="Q1481" s="119">
        <v>52.474041614041496</v>
      </c>
      <c r="R1481" s="119">
        <v>31.4844249684249</v>
      </c>
      <c r="S1481" s="119">
        <v>52.474041614041496</v>
      </c>
      <c r="T1481" s="119">
        <v>20.9896166456166</v>
      </c>
      <c r="U1481" s="119">
        <v>62.9688499368498</v>
      </c>
      <c r="V1481" s="119">
        <v>105.92745019515741</v>
      </c>
      <c r="W1481" s="119">
        <v>61.186989469998785</v>
      </c>
      <c r="X1481" s="119">
        <v>10.566746371859139</v>
      </c>
      <c r="Y1481" s="119">
        <v>31.675242892769162</v>
      </c>
      <c r="Z1481" s="119">
        <v>89.60394239906006</v>
      </c>
      <c r="AA1481" s="119">
        <v>90.367998540977723</v>
      </c>
      <c r="AB1481" s="119">
        <v>0.69700562831061974</v>
      </c>
      <c r="AC1481" s="119">
        <v>3.1706174212449669</v>
      </c>
      <c r="AD1481" s="119">
        <v>91.385718943580983</v>
      </c>
      <c r="AE1481" s="119">
        <v>186.72013140996432</v>
      </c>
      <c r="AF1481" s="119">
        <v>20.805957499967452</v>
      </c>
      <c r="AG1481" s="138"/>
      <c r="AI1481" s="122">
        <v>5100</v>
      </c>
      <c r="AJ1481" s="122" t="s">
        <v>2356</v>
      </c>
    </row>
    <row r="1482" spans="1:36" s="122" customFormat="1" ht="11.25" customHeight="1" x14ac:dyDescent="0.2">
      <c r="A1482" s="96" t="s">
        <v>89</v>
      </c>
      <c r="B1482" s="98">
        <v>340000007319</v>
      </c>
      <c r="C1482" s="98">
        <v>5600</v>
      </c>
      <c r="D1482" s="98" t="s">
        <v>2356</v>
      </c>
      <c r="E1482" s="99" t="s">
        <v>1445</v>
      </c>
      <c r="F1482" s="100" t="s">
        <v>87</v>
      </c>
      <c r="G1482" s="100" t="s">
        <v>87</v>
      </c>
      <c r="H1482" s="100" t="s">
        <v>88</v>
      </c>
      <c r="I1482" s="97">
        <v>0</v>
      </c>
      <c r="J1482" s="97">
        <v>0</v>
      </c>
      <c r="K1482" s="97">
        <v>10329.26</v>
      </c>
      <c r="L1482" s="97">
        <v>89094.33</v>
      </c>
      <c r="M1482" s="119">
        <v>89094.33</v>
      </c>
      <c r="N1482" s="119">
        <v>1422.1175998612803</v>
      </c>
      <c r="O1482" s="120" t="s">
        <v>45</v>
      </c>
      <c r="P1482" s="121">
        <v>8.1147663424060819E-5</v>
      </c>
      <c r="Q1482" s="119">
        <v>81.780118630899054</v>
      </c>
      <c r="R1482" s="119">
        <v>49.068071178539434</v>
      </c>
      <c r="S1482" s="119">
        <v>81.780118630899054</v>
      </c>
      <c r="T1482" s="119">
        <v>32.71204745235962</v>
      </c>
      <c r="U1482" s="119">
        <v>98.136142357078867</v>
      </c>
      <c r="V1482" s="119">
        <v>165.08656807770191</v>
      </c>
      <c r="W1482" s="119">
        <v>95.359135748085535</v>
      </c>
      <c r="X1482" s="119">
        <v>16.468138249942335</v>
      </c>
      <c r="Y1482" s="119">
        <v>49.365458458226314</v>
      </c>
      <c r="Z1482" s="119">
        <v>139.64659122484156</v>
      </c>
      <c r="AA1482" s="119">
        <v>140.83736289031154</v>
      </c>
      <c r="AB1482" s="119">
        <v>1.0862743028048729</v>
      </c>
      <c r="AC1482" s="119">
        <v>4.9413664521930869</v>
      </c>
      <c r="AD1482" s="119">
        <v>142.42346704196333</v>
      </c>
      <c r="AE1482" s="119">
        <v>291.00092212828247</v>
      </c>
      <c r="AF1482" s="119">
        <v>32.425817037151475</v>
      </c>
      <c r="AG1482" s="138"/>
      <c r="AI1482" s="122">
        <v>5600</v>
      </c>
      <c r="AJ1482" s="122" t="s">
        <v>2356</v>
      </c>
    </row>
    <row r="1483" spans="1:36" s="122" customFormat="1" ht="11.25" customHeight="1" x14ac:dyDescent="0.2">
      <c r="A1483" s="96" t="s">
        <v>89</v>
      </c>
      <c r="B1483" s="98">
        <v>340000007322</v>
      </c>
      <c r="C1483" s="98">
        <v>5400</v>
      </c>
      <c r="D1483" s="98" t="s">
        <v>2356</v>
      </c>
      <c r="E1483" s="99" t="s">
        <v>1446</v>
      </c>
      <c r="F1483" s="100" t="s">
        <v>87</v>
      </c>
      <c r="G1483" s="100" t="s">
        <v>87</v>
      </c>
      <c r="H1483" s="100" t="s">
        <v>88</v>
      </c>
      <c r="I1483" s="97">
        <v>0</v>
      </c>
      <c r="J1483" s="97">
        <v>0</v>
      </c>
      <c r="K1483" s="97">
        <v>0</v>
      </c>
      <c r="L1483" s="97">
        <v>76937.06</v>
      </c>
      <c r="M1483" s="119">
        <v>76937.06</v>
      </c>
      <c r="N1483" s="119">
        <v>1228.0640878895806</v>
      </c>
      <c r="O1483" s="120" t="s">
        <v>45</v>
      </c>
      <c r="P1483" s="121">
        <v>7.0074747177702231E-5</v>
      </c>
      <c r="Q1483" s="119">
        <v>70.620901396447977</v>
      </c>
      <c r="R1483" s="119">
        <v>42.37254083786879</v>
      </c>
      <c r="S1483" s="119">
        <v>70.620901396447977</v>
      </c>
      <c r="T1483" s="119">
        <v>28.248360558579193</v>
      </c>
      <c r="U1483" s="119">
        <v>84.74508167573758</v>
      </c>
      <c r="V1483" s="119">
        <v>142.55985979565963</v>
      </c>
      <c r="W1483" s="119">
        <v>82.347008486382919</v>
      </c>
      <c r="X1483" s="119">
        <v>14.220996337523479</v>
      </c>
      <c r="Y1483" s="119">
        <v>42.629348459414473</v>
      </c>
      <c r="Z1483" s="119">
        <v>120.59126734396122</v>
      </c>
      <c r="AA1483" s="119">
        <v>121.6195535555817</v>
      </c>
      <c r="AB1483" s="119">
        <v>0.93804792304242768</v>
      </c>
      <c r="AC1483" s="119">
        <v>4.2670976617071652</v>
      </c>
      <c r="AD1483" s="119">
        <v>122.98922758850708</v>
      </c>
      <c r="AE1483" s="119">
        <v>251.29270746902736</v>
      </c>
      <c r="AF1483" s="119">
        <v>28.00118740369162</v>
      </c>
      <c r="AG1483" s="138"/>
      <c r="AI1483" s="122">
        <v>5400</v>
      </c>
      <c r="AJ1483" s="122" t="s">
        <v>2356</v>
      </c>
    </row>
    <row r="1484" spans="1:36" s="122" customFormat="1" ht="11.25" customHeight="1" x14ac:dyDescent="0.2">
      <c r="A1484" s="96" t="s">
        <v>89</v>
      </c>
      <c r="B1484" s="98">
        <v>340000007323</v>
      </c>
      <c r="C1484" s="98">
        <v>5400</v>
      </c>
      <c r="D1484" s="98" t="s">
        <v>2356</v>
      </c>
      <c r="E1484" s="99" t="s">
        <v>1447</v>
      </c>
      <c r="F1484" s="100" t="s">
        <v>87</v>
      </c>
      <c r="G1484" s="100" t="s">
        <v>87</v>
      </c>
      <c r="H1484" s="100" t="s">
        <v>88</v>
      </c>
      <c r="I1484" s="97">
        <v>0</v>
      </c>
      <c r="J1484" s="97">
        <v>0</v>
      </c>
      <c r="K1484" s="97">
        <v>10329.25</v>
      </c>
      <c r="L1484" s="97">
        <v>78196.31</v>
      </c>
      <c r="M1484" s="119">
        <v>78196.31</v>
      </c>
      <c r="N1484" s="119">
        <v>1248.1641502350219</v>
      </c>
      <c r="O1484" s="120" t="s">
        <v>45</v>
      </c>
      <c r="P1484" s="121">
        <v>7.1221679818272613E-5</v>
      </c>
      <c r="Q1484" s="119">
        <v>71.776773093176161</v>
      </c>
      <c r="R1484" s="119">
        <v>43.066063855905696</v>
      </c>
      <c r="S1484" s="119">
        <v>71.776773093176161</v>
      </c>
      <c r="T1484" s="119">
        <v>28.710709237270464</v>
      </c>
      <c r="U1484" s="119">
        <v>86.132127711811393</v>
      </c>
      <c r="V1484" s="119">
        <v>144.89317619022535</v>
      </c>
      <c r="W1484" s="119">
        <v>83.694804599679657</v>
      </c>
      <c r="X1484" s="119">
        <v>14.453755291895098</v>
      </c>
      <c r="Y1484" s="119">
        <v>43.327074718352854</v>
      </c>
      <c r="Z1484" s="119">
        <v>122.56501774984993</v>
      </c>
      <c r="AA1484" s="119">
        <v>123.61013420442463</v>
      </c>
      <c r="AB1484" s="119">
        <v>0.95340121113390375</v>
      </c>
      <c r="AC1484" s="119">
        <v>4.3369384215504034</v>
      </c>
      <c r="AD1484" s="119">
        <v>125.00222606857413</v>
      </c>
      <c r="AE1484" s="119">
        <v>255.40568425655181</v>
      </c>
      <c r="AF1484" s="119">
        <v>28.459490531444342</v>
      </c>
      <c r="AG1484" s="138"/>
      <c r="AI1484" s="122">
        <v>5400</v>
      </c>
      <c r="AJ1484" s="122" t="s">
        <v>2356</v>
      </c>
    </row>
    <row r="1485" spans="1:36" s="122" customFormat="1" ht="11.25" customHeight="1" x14ac:dyDescent="0.2">
      <c r="A1485" s="96" t="s">
        <v>89</v>
      </c>
      <c r="B1485" s="98">
        <v>340000007324</v>
      </c>
      <c r="C1485" s="98">
        <v>5400</v>
      </c>
      <c r="D1485" s="98" t="s">
        <v>2356</v>
      </c>
      <c r="E1485" s="99" t="s">
        <v>1448</v>
      </c>
      <c r="F1485" s="100" t="s">
        <v>87</v>
      </c>
      <c r="G1485" s="100" t="s">
        <v>87</v>
      </c>
      <c r="H1485" s="100" t="s">
        <v>88</v>
      </c>
      <c r="I1485" s="97">
        <v>0</v>
      </c>
      <c r="J1485" s="97">
        <v>0</v>
      </c>
      <c r="K1485" s="97">
        <v>14211.16</v>
      </c>
      <c r="L1485" s="97">
        <v>321265.24</v>
      </c>
      <c r="M1485" s="119">
        <v>321265.24</v>
      </c>
      <c r="N1485" s="119">
        <v>5128.0137807608871</v>
      </c>
      <c r="O1485" s="120" t="s">
        <v>45</v>
      </c>
      <c r="P1485" s="121">
        <v>2.9261035539938533E-4</v>
      </c>
      <c r="Q1485" s="119">
        <v>294.89092559744546</v>
      </c>
      <c r="R1485" s="119">
        <v>176.93455535846729</v>
      </c>
      <c r="S1485" s="119">
        <v>294.89092559744546</v>
      </c>
      <c r="T1485" s="119">
        <v>117.9563702389782</v>
      </c>
      <c r="U1485" s="119">
        <v>353.86911071693459</v>
      </c>
      <c r="V1485" s="119">
        <v>595.28564740606089</v>
      </c>
      <c r="W1485" s="119">
        <v>343.85550272729222</v>
      </c>
      <c r="X1485" s="119">
        <v>59.382458875002527</v>
      </c>
      <c r="Y1485" s="119">
        <v>178.00690413511282</v>
      </c>
      <c r="Z1485" s="119">
        <v>503.55163617068121</v>
      </c>
      <c r="AA1485" s="119">
        <v>507.84543965842744</v>
      </c>
      <c r="AB1485" s="119">
        <v>3.9169964530452175</v>
      </c>
      <c r="AC1485" s="119">
        <v>17.818073037776482</v>
      </c>
      <c r="AD1485" s="119">
        <v>513.56477253792059</v>
      </c>
      <c r="AE1485" s="119">
        <v>1049.3202102509101</v>
      </c>
      <c r="AF1485" s="119">
        <v>116.92425199938712</v>
      </c>
      <c r="AG1485" s="138"/>
      <c r="AI1485" s="122">
        <v>5400</v>
      </c>
      <c r="AJ1485" s="122" t="s">
        <v>2356</v>
      </c>
    </row>
    <row r="1486" spans="1:36" s="122" customFormat="1" ht="11.25" customHeight="1" x14ac:dyDescent="0.2">
      <c r="A1486" s="96" t="s">
        <v>89</v>
      </c>
      <c r="B1486" s="98">
        <v>340000007332</v>
      </c>
      <c r="C1486" s="98">
        <v>5100</v>
      </c>
      <c r="D1486" s="98" t="s">
        <v>2356</v>
      </c>
      <c r="E1486" s="99" t="s">
        <v>1449</v>
      </c>
      <c r="F1486" s="100" t="s">
        <v>87</v>
      </c>
      <c r="G1486" s="100" t="s">
        <v>87</v>
      </c>
      <c r="H1486" s="100" t="s">
        <v>88</v>
      </c>
      <c r="I1486" s="97">
        <v>0</v>
      </c>
      <c r="J1486" s="97">
        <v>0</v>
      </c>
      <c r="K1486" s="97">
        <v>0</v>
      </c>
      <c r="L1486" s="97">
        <v>40909.379999999997</v>
      </c>
      <c r="M1486" s="119">
        <v>40909.379999999997</v>
      </c>
      <c r="N1486" s="119">
        <v>652.99272464828073</v>
      </c>
      <c r="O1486" s="120" t="s">
        <v>45</v>
      </c>
      <c r="P1486" s="121">
        <v>3.726051477267975E-5</v>
      </c>
      <c r="Q1486" s="119">
        <v>37.550918779191996</v>
      </c>
      <c r="R1486" s="119">
        <v>22.530551267515197</v>
      </c>
      <c r="S1486" s="119">
        <v>37.550918779191996</v>
      </c>
      <c r="T1486" s="119">
        <v>15.020367511676797</v>
      </c>
      <c r="U1486" s="119">
        <v>45.061102535030393</v>
      </c>
      <c r="V1486" s="119">
        <v>75.802681791159728</v>
      </c>
      <c r="W1486" s="119">
        <v>43.785986389818689</v>
      </c>
      <c r="X1486" s="119">
        <v>7.56166330179963</v>
      </c>
      <c r="Y1486" s="119">
        <v>22.667102372752499</v>
      </c>
      <c r="Z1486" s="119">
        <v>64.121425753150703</v>
      </c>
      <c r="AA1486" s="119">
        <v>64.668191530007036</v>
      </c>
      <c r="AB1486" s="119">
        <v>0.49878379732671657</v>
      </c>
      <c r="AC1486" s="119">
        <v>2.2689237116662619</v>
      </c>
      <c r="AD1486" s="119">
        <v>65.396481842751982</v>
      </c>
      <c r="AE1486" s="119">
        <v>133.61868598929149</v>
      </c>
      <c r="AF1486" s="119">
        <v>14.888939295949625</v>
      </c>
      <c r="AG1486" s="138"/>
      <c r="AI1486" s="122">
        <v>5100</v>
      </c>
      <c r="AJ1486" s="122" t="s">
        <v>2356</v>
      </c>
    </row>
    <row r="1487" spans="1:36" s="122" customFormat="1" ht="11.25" customHeight="1" x14ac:dyDescent="0.2">
      <c r="A1487" s="96" t="s">
        <v>89</v>
      </c>
      <c r="B1487" s="98">
        <v>340000007333</v>
      </c>
      <c r="C1487" s="98">
        <v>5100</v>
      </c>
      <c r="D1487" s="98" t="s">
        <v>2356</v>
      </c>
      <c r="E1487" s="99" t="s">
        <v>1450</v>
      </c>
      <c r="F1487" s="100" t="s">
        <v>87</v>
      </c>
      <c r="G1487" s="100" t="s">
        <v>87</v>
      </c>
      <c r="H1487" s="100" t="s">
        <v>88</v>
      </c>
      <c r="I1487" s="97">
        <v>0</v>
      </c>
      <c r="J1487" s="97">
        <v>0</v>
      </c>
      <c r="K1487" s="97">
        <v>0</v>
      </c>
      <c r="L1487" s="97">
        <v>153001.65</v>
      </c>
      <c r="M1487" s="119">
        <v>153001.65</v>
      </c>
      <c r="N1487" s="119">
        <v>2442.2018693312543</v>
      </c>
      <c r="O1487" s="120" t="s">
        <v>45</v>
      </c>
      <c r="P1487" s="121">
        <v>1.3935484331635867E-4</v>
      </c>
      <c r="Q1487" s="119">
        <v>140.44095833846325</v>
      </c>
      <c r="R1487" s="119">
        <v>84.264575003077951</v>
      </c>
      <c r="S1487" s="119">
        <v>140.44095833846325</v>
      </c>
      <c r="T1487" s="119">
        <v>56.176383335385296</v>
      </c>
      <c r="U1487" s="119">
        <v>168.5291500061559</v>
      </c>
      <c r="V1487" s="119">
        <v>283.50308385197707</v>
      </c>
      <c r="W1487" s="119">
        <v>163.76019789397449</v>
      </c>
      <c r="X1487" s="119">
        <v>28.280725885354205</v>
      </c>
      <c r="Y1487" s="119">
        <v>84.775278035258609</v>
      </c>
      <c r="Z1487" s="119">
        <v>239.81502385478711</v>
      </c>
      <c r="AA1487" s="119">
        <v>241.85993546240744</v>
      </c>
      <c r="AB1487" s="119">
        <v>1.8654583370428306</v>
      </c>
      <c r="AC1487" s="119">
        <v>8.4858062285241758</v>
      </c>
      <c r="AD1487" s="119">
        <v>244.58375135815049</v>
      </c>
      <c r="AE1487" s="119">
        <v>499.73574342103166</v>
      </c>
      <c r="AF1487" s="119">
        <v>55.684839981200668</v>
      </c>
      <c r="AG1487" s="138"/>
      <c r="AI1487" s="122">
        <v>5100</v>
      </c>
      <c r="AJ1487" s="122" t="s">
        <v>2356</v>
      </c>
    </row>
    <row r="1488" spans="1:36" s="122" customFormat="1" ht="11.25" customHeight="1" x14ac:dyDescent="0.2">
      <c r="A1488" s="96" t="s">
        <v>89</v>
      </c>
      <c r="B1488" s="98">
        <v>340000007334</v>
      </c>
      <c r="C1488" s="98">
        <v>5100</v>
      </c>
      <c r="D1488" s="98" t="s">
        <v>2356</v>
      </c>
      <c r="E1488" s="99" t="s">
        <v>1935</v>
      </c>
      <c r="F1488" s="100" t="s">
        <v>87</v>
      </c>
      <c r="G1488" s="100" t="s">
        <v>87</v>
      </c>
      <c r="H1488" s="100" t="s">
        <v>88</v>
      </c>
      <c r="I1488" s="97">
        <v>0</v>
      </c>
      <c r="J1488" s="97">
        <v>0</v>
      </c>
      <c r="K1488" s="97">
        <v>19374.400000000001</v>
      </c>
      <c r="L1488" s="97">
        <v>117400.04999999999</v>
      </c>
      <c r="M1488" s="119">
        <v>117400.04999999999</v>
      </c>
      <c r="N1488" s="119">
        <v>1873.9315658986859</v>
      </c>
      <c r="O1488" s="120" t="s">
        <v>45</v>
      </c>
      <c r="P1488" s="121">
        <v>1.069286871944366E-4</v>
      </c>
      <c r="Q1488" s="119">
        <v>107.76207662455599</v>
      </c>
      <c r="R1488" s="119">
        <v>64.657245974733598</v>
      </c>
      <c r="S1488" s="119">
        <v>107.76207662455599</v>
      </c>
      <c r="T1488" s="119">
        <v>43.104830649822397</v>
      </c>
      <c r="U1488" s="119">
        <v>129.3144919494672</v>
      </c>
      <c r="V1488" s="119">
        <v>217.53540709774236</v>
      </c>
      <c r="W1488" s="119">
        <v>125.65521627225914</v>
      </c>
      <c r="X1488" s="119">
        <v>21.70014920085422</v>
      </c>
      <c r="Y1488" s="119">
        <v>65.049114699764743</v>
      </c>
      <c r="Z1488" s="119">
        <v>184.0130207177713</v>
      </c>
      <c r="AA1488" s="119">
        <v>185.58210657390558</v>
      </c>
      <c r="AB1488" s="119">
        <v>1.4313891519584601</v>
      </c>
      <c r="AC1488" s="119">
        <v>6.5112636074124</v>
      </c>
      <c r="AD1488" s="119">
        <v>187.67212404986765</v>
      </c>
      <c r="AE1488" s="119">
        <v>383.45338932237837</v>
      </c>
      <c r="AF1488" s="119">
        <v>42.727663381636447</v>
      </c>
      <c r="AG1488" s="138"/>
      <c r="AI1488" s="122">
        <v>5100</v>
      </c>
      <c r="AJ1488" s="122" t="s">
        <v>2356</v>
      </c>
    </row>
    <row r="1489" spans="1:36" s="122" customFormat="1" ht="11.25" customHeight="1" x14ac:dyDescent="0.2">
      <c r="A1489" s="96" t="s">
        <v>89</v>
      </c>
      <c r="B1489" s="98">
        <v>340000007336</v>
      </c>
      <c r="C1489" s="98">
        <v>5200</v>
      </c>
      <c r="D1489" s="98" t="s">
        <v>2356</v>
      </c>
      <c r="E1489" s="99" t="s">
        <v>3051</v>
      </c>
      <c r="F1489" s="100" t="s">
        <v>87</v>
      </c>
      <c r="G1489" s="100" t="s">
        <v>87</v>
      </c>
      <c r="H1489" s="100" t="s">
        <v>88</v>
      </c>
      <c r="I1489" s="97">
        <v>0</v>
      </c>
      <c r="J1489" s="97">
        <v>0</v>
      </c>
      <c r="K1489" s="97">
        <v>780179.84</v>
      </c>
      <c r="L1489" s="97">
        <v>780179.84</v>
      </c>
      <c r="M1489" s="119">
        <v>780179.84</v>
      </c>
      <c r="N1489" s="119">
        <v>12453.177228236158</v>
      </c>
      <c r="O1489" s="120" t="s">
        <v>45</v>
      </c>
      <c r="P1489" s="121">
        <v>7.1059259401308266E-4</v>
      </c>
      <c r="Q1489" s="119">
        <v>716.13086790860689</v>
      </c>
      <c r="R1489" s="119">
        <v>429.67852074516418</v>
      </c>
      <c r="S1489" s="119">
        <v>716.13086790860689</v>
      </c>
      <c r="T1489" s="119">
        <v>286.45234716344277</v>
      </c>
      <c r="U1489" s="119">
        <v>859.35704149032836</v>
      </c>
      <c r="V1489" s="119">
        <v>1445.6274857110498</v>
      </c>
      <c r="W1489" s="119">
        <v>835.03939330908759</v>
      </c>
      <c r="X1489" s="119">
        <v>144.20793629558568</v>
      </c>
      <c r="Y1489" s="119">
        <v>432.28267703978071</v>
      </c>
      <c r="Z1489" s="119">
        <v>1222.8550930047093</v>
      </c>
      <c r="AA1489" s="119">
        <v>1233.2824237612558</v>
      </c>
      <c r="AB1489" s="119">
        <v>9.5122698802316279</v>
      </c>
      <c r="AC1489" s="119">
        <v>43.270480714691601</v>
      </c>
      <c r="AD1489" s="119">
        <v>1247.1715958697284</v>
      </c>
      <c r="AE1489" s="119">
        <v>2548.2323383081261</v>
      </c>
      <c r="AF1489" s="119">
        <v>283.94588912576262</v>
      </c>
      <c r="AG1489" s="138"/>
      <c r="AI1489" s="122">
        <v>5200</v>
      </c>
      <c r="AJ1489" s="122" t="s">
        <v>2356</v>
      </c>
    </row>
    <row r="1490" spans="1:36" s="122" customFormat="1" ht="11.25" customHeight="1" x14ac:dyDescent="0.2">
      <c r="A1490" s="96" t="s">
        <v>89</v>
      </c>
      <c r="B1490" s="98">
        <v>340000007337</v>
      </c>
      <c r="C1490" s="98">
        <v>5600</v>
      </c>
      <c r="D1490" s="98" t="s">
        <v>2356</v>
      </c>
      <c r="E1490" s="99" t="s">
        <v>1451</v>
      </c>
      <c r="F1490" s="100" t="s">
        <v>87</v>
      </c>
      <c r="G1490" s="100" t="s">
        <v>87</v>
      </c>
      <c r="H1490" s="100" t="s">
        <v>88</v>
      </c>
      <c r="I1490" s="97">
        <v>0</v>
      </c>
      <c r="J1490" s="97">
        <v>0</v>
      </c>
      <c r="K1490" s="97">
        <v>0</v>
      </c>
      <c r="L1490" s="97">
        <v>291696.76</v>
      </c>
      <c r="M1490" s="119">
        <v>291696.76</v>
      </c>
      <c r="N1490" s="119">
        <v>4656.0437259981854</v>
      </c>
      <c r="O1490" s="120" t="s">
        <v>45</v>
      </c>
      <c r="P1490" s="121">
        <v>2.656792020588633E-4</v>
      </c>
      <c r="Q1490" s="119">
        <v>267.74987406099677</v>
      </c>
      <c r="R1490" s="119">
        <v>160.6499244365981</v>
      </c>
      <c r="S1490" s="119">
        <v>267.74987406099677</v>
      </c>
      <c r="T1490" s="119">
        <v>107.09994962439872</v>
      </c>
      <c r="U1490" s="119">
        <v>321.2998488731962</v>
      </c>
      <c r="V1490" s="119">
        <v>540.49698816731734</v>
      </c>
      <c r="W1490" s="119">
        <v>312.20786927873775</v>
      </c>
      <c r="X1490" s="119">
        <v>53.917040183592484</v>
      </c>
      <c r="Y1490" s="119">
        <v>161.62357681099584</v>
      </c>
      <c r="Z1490" s="119">
        <v>457.20595469241096</v>
      </c>
      <c r="AA1490" s="119">
        <v>461.10456683436655</v>
      </c>
      <c r="AB1490" s="119">
        <v>3.5564855204527643</v>
      </c>
      <c r="AC1490" s="119">
        <v>16.178140450435155</v>
      </c>
      <c r="AD1490" s="119">
        <v>466.29750607145809</v>
      </c>
      <c r="AE1490" s="119">
        <v>952.74330186704685</v>
      </c>
      <c r="AF1490" s="119">
        <v>106.16282506518522</v>
      </c>
      <c r="AG1490" s="138"/>
      <c r="AI1490" s="122">
        <v>5600</v>
      </c>
      <c r="AJ1490" s="122" t="s">
        <v>2356</v>
      </c>
    </row>
    <row r="1491" spans="1:36" s="122" customFormat="1" ht="11.25" hidden="1" customHeight="1" x14ac:dyDescent="0.2">
      <c r="A1491" s="96" t="s">
        <v>89</v>
      </c>
      <c r="B1491" s="98">
        <v>340000007344</v>
      </c>
      <c r="C1491" s="98">
        <v>5600</v>
      </c>
      <c r="D1491" s="98" t="s">
        <v>2356</v>
      </c>
      <c r="E1491" s="99" t="s">
        <v>1452</v>
      </c>
      <c r="F1491" s="100" t="s">
        <v>88</v>
      </c>
      <c r="G1491" s="100" t="s">
        <v>87</v>
      </c>
      <c r="H1491" s="100" t="s">
        <v>88</v>
      </c>
      <c r="I1491" s="97">
        <v>0</v>
      </c>
      <c r="J1491" s="97">
        <v>0</v>
      </c>
      <c r="K1491" s="97">
        <v>0</v>
      </c>
      <c r="L1491" s="97">
        <v>31703.59</v>
      </c>
      <c r="M1491" s="119">
        <v>0</v>
      </c>
      <c r="N1491" s="119">
        <v>0</v>
      </c>
      <c r="O1491" s="120" t="s">
        <v>45</v>
      </c>
      <c r="P1491" s="121">
        <v>0</v>
      </c>
      <c r="Q1491" s="119">
        <v>0</v>
      </c>
      <c r="R1491" s="119">
        <v>0</v>
      </c>
      <c r="S1491" s="119">
        <v>0</v>
      </c>
      <c r="T1491" s="119">
        <v>0</v>
      </c>
      <c r="U1491" s="119">
        <v>0</v>
      </c>
      <c r="V1491" s="119">
        <v>0</v>
      </c>
      <c r="W1491" s="119">
        <v>0</v>
      </c>
      <c r="X1491" s="119">
        <v>0</v>
      </c>
      <c r="Y1491" s="119">
        <v>0</v>
      </c>
      <c r="Z1491" s="119">
        <v>0</v>
      </c>
      <c r="AA1491" s="119">
        <v>0</v>
      </c>
      <c r="AB1491" s="119">
        <v>0</v>
      </c>
      <c r="AC1491" s="119">
        <v>0</v>
      </c>
      <c r="AD1491" s="119">
        <v>0</v>
      </c>
      <c r="AE1491" s="119">
        <v>0</v>
      </c>
      <c r="AF1491" s="119">
        <v>0</v>
      </c>
      <c r="AG1491" s="138"/>
      <c r="AI1491" s="122">
        <v>5600</v>
      </c>
      <c r="AJ1491" s="122" t="s">
        <v>2356</v>
      </c>
    </row>
    <row r="1492" spans="1:36" s="122" customFormat="1" ht="11.25" hidden="1" customHeight="1" x14ac:dyDescent="0.2">
      <c r="A1492" s="96" t="s">
        <v>89</v>
      </c>
      <c r="B1492" s="98">
        <v>340000007351</v>
      </c>
      <c r="C1492" s="98">
        <v>5100</v>
      </c>
      <c r="D1492" s="98" t="s">
        <v>2356</v>
      </c>
      <c r="E1492" s="99" t="s">
        <v>1453</v>
      </c>
      <c r="F1492" s="100" t="s">
        <v>88</v>
      </c>
      <c r="G1492" s="100" t="s">
        <v>87</v>
      </c>
      <c r="H1492" s="100" t="s">
        <v>88</v>
      </c>
      <c r="I1492" s="97">
        <v>0</v>
      </c>
      <c r="J1492" s="97">
        <v>0</v>
      </c>
      <c r="K1492" s="97">
        <v>107615.45</v>
      </c>
      <c r="L1492" s="97">
        <v>768537.52999999991</v>
      </c>
      <c r="M1492" s="119">
        <v>0</v>
      </c>
      <c r="N1492" s="119">
        <v>0</v>
      </c>
      <c r="O1492" s="120" t="s">
        <v>45</v>
      </c>
      <c r="P1492" s="121">
        <v>0</v>
      </c>
      <c r="Q1492" s="119">
        <v>0</v>
      </c>
      <c r="R1492" s="119">
        <v>0</v>
      </c>
      <c r="S1492" s="119">
        <v>0</v>
      </c>
      <c r="T1492" s="119">
        <v>0</v>
      </c>
      <c r="U1492" s="119">
        <v>0</v>
      </c>
      <c r="V1492" s="119">
        <v>0</v>
      </c>
      <c r="W1492" s="119">
        <v>0</v>
      </c>
      <c r="X1492" s="119">
        <v>0</v>
      </c>
      <c r="Y1492" s="119">
        <v>0</v>
      </c>
      <c r="Z1492" s="119">
        <v>0</v>
      </c>
      <c r="AA1492" s="119">
        <v>0</v>
      </c>
      <c r="AB1492" s="119">
        <v>0</v>
      </c>
      <c r="AC1492" s="119">
        <v>0</v>
      </c>
      <c r="AD1492" s="119">
        <v>0</v>
      </c>
      <c r="AE1492" s="119">
        <v>0</v>
      </c>
      <c r="AF1492" s="119">
        <v>0</v>
      </c>
      <c r="AG1492" s="138"/>
      <c r="AI1492" s="122">
        <v>5100</v>
      </c>
      <c r="AJ1492" s="122" t="s">
        <v>2356</v>
      </c>
    </row>
    <row r="1493" spans="1:36" s="122" customFormat="1" ht="11.25" customHeight="1" x14ac:dyDescent="0.2">
      <c r="A1493" s="96" t="s">
        <v>89</v>
      </c>
      <c r="B1493" s="98">
        <v>340000007353</v>
      </c>
      <c r="C1493" s="98">
        <v>5100</v>
      </c>
      <c r="D1493" s="98" t="s">
        <v>2356</v>
      </c>
      <c r="E1493" s="99" t="s">
        <v>3052</v>
      </c>
      <c r="F1493" s="100" t="s">
        <v>87</v>
      </c>
      <c r="G1493" s="100" t="s">
        <v>87</v>
      </c>
      <c r="H1493" s="100" t="s">
        <v>88</v>
      </c>
      <c r="I1493" s="97">
        <v>0</v>
      </c>
      <c r="J1493" s="97">
        <v>0</v>
      </c>
      <c r="K1493" s="97">
        <v>195668.71</v>
      </c>
      <c r="L1493" s="97">
        <v>347344.17</v>
      </c>
      <c r="M1493" s="119">
        <v>347344.17</v>
      </c>
      <c r="N1493" s="119">
        <v>5544.2838771693823</v>
      </c>
      <c r="O1493" s="120" t="s">
        <v>45</v>
      </c>
      <c r="P1493" s="121">
        <v>3.1636320514975255E-4</v>
      </c>
      <c r="Q1493" s="119">
        <v>318.82890222476738</v>
      </c>
      <c r="R1493" s="119">
        <v>191.29734133486045</v>
      </c>
      <c r="S1493" s="119">
        <v>318.82890222476738</v>
      </c>
      <c r="T1493" s="119">
        <v>127.53156088990696</v>
      </c>
      <c r="U1493" s="119">
        <v>382.5946826697209</v>
      </c>
      <c r="V1493" s="119">
        <v>643.60837515808066</v>
      </c>
      <c r="W1493" s="119">
        <v>371.76821306514216</v>
      </c>
      <c r="X1493" s="119">
        <v>64.202871404627786</v>
      </c>
      <c r="Y1493" s="119">
        <v>192.45673877161536</v>
      </c>
      <c r="Z1493" s="119">
        <v>544.42779155892242</v>
      </c>
      <c r="AA1493" s="119">
        <v>549.07014754052295</v>
      </c>
      <c r="AB1493" s="119">
        <v>4.2349613729637694</v>
      </c>
      <c r="AC1493" s="119">
        <v>19.264467548079118</v>
      </c>
      <c r="AD1493" s="119">
        <v>555.25375125682069</v>
      </c>
      <c r="AE1493" s="119">
        <v>1134.4995104164639</v>
      </c>
      <c r="AF1493" s="119">
        <v>126.41565973212025</v>
      </c>
      <c r="AG1493" s="138"/>
      <c r="AI1493" s="122">
        <v>5100</v>
      </c>
      <c r="AJ1493" s="122" t="s">
        <v>2356</v>
      </c>
    </row>
    <row r="1494" spans="1:36" s="122" customFormat="1" ht="11.25" customHeight="1" x14ac:dyDescent="0.2">
      <c r="A1494" s="96" t="s">
        <v>89</v>
      </c>
      <c r="B1494" s="98">
        <v>340000007354</v>
      </c>
      <c r="C1494" s="98">
        <v>5200</v>
      </c>
      <c r="D1494" s="98" t="s">
        <v>2356</v>
      </c>
      <c r="E1494" s="99" t="s">
        <v>1454</v>
      </c>
      <c r="F1494" s="100" t="s">
        <v>87</v>
      </c>
      <c r="G1494" s="100" t="s">
        <v>87</v>
      </c>
      <c r="H1494" s="100" t="s">
        <v>88</v>
      </c>
      <c r="I1494" s="97">
        <v>0</v>
      </c>
      <c r="J1494" s="97">
        <v>0</v>
      </c>
      <c r="K1494" s="97">
        <v>952236.11</v>
      </c>
      <c r="L1494" s="97">
        <v>964501.33</v>
      </c>
      <c r="M1494" s="119">
        <v>964501.33</v>
      </c>
      <c r="N1494" s="119">
        <v>15395.304240826688</v>
      </c>
      <c r="O1494" s="120" t="s">
        <v>45</v>
      </c>
      <c r="P1494" s="121">
        <v>8.7847374012351852E-4</v>
      </c>
      <c r="Q1494" s="119">
        <v>885.32045964159454</v>
      </c>
      <c r="R1494" s="119">
        <v>531.19227578495679</v>
      </c>
      <c r="S1494" s="119">
        <v>885.32045964159454</v>
      </c>
      <c r="T1494" s="119">
        <v>354.1281838566378</v>
      </c>
      <c r="U1494" s="119">
        <v>1062.3845515699136</v>
      </c>
      <c r="V1494" s="119">
        <v>1787.1643961639197</v>
      </c>
      <c r="W1494" s="119">
        <v>1032.3217342414384</v>
      </c>
      <c r="X1494" s="119">
        <v>178.27780112037715</v>
      </c>
      <c r="Y1494" s="119">
        <v>534.4116773650918</v>
      </c>
      <c r="Z1494" s="119">
        <v>1511.760882722009</v>
      </c>
      <c r="AA1494" s="119">
        <v>1524.6517238683773</v>
      </c>
      <c r="AB1494" s="119">
        <v>11.759592443201743</v>
      </c>
      <c r="AC1494" s="119">
        <v>53.493353787582357</v>
      </c>
      <c r="AD1494" s="119">
        <v>1541.8222841474287</v>
      </c>
      <c r="AE1494" s="119">
        <v>3150.2653022246736</v>
      </c>
      <c r="AF1494" s="119">
        <v>351.02956224789222</v>
      </c>
      <c r="AG1494" s="138"/>
      <c r="AI1494" s="122">
        <v>5200</v>
      </c>
      <c r="AJ1494" s="122" t="s">
        <v>2356</v>
      </c>
    </row>
    <row r="1495" spans="1:36" s="122" customFormat="1" ht="11.25" hidden="1" customHeight="1" x14ac:dyDescent="0.2">
      <c r="A1495" s="96" t="s">
        <v>89</v>
      </c>
      <c r="B1495" s="98">
        <v>340000007355</v>
      </c>
      <c r="C1495" s="98">
        <v>5300</v>
      </c>
      <c r="D1495" s="98" t="s">
        <v>2356</v>
      </c>
      <c r="E1495" s="99" t="s">
        <v>1455</v>
      </c>
      <c r="F1495" s="100" t="s">
        <v>88</v>
      </c>
      <c r="G1495" s="100" t="s">
        <v>87</v>
      </c>
      <c r="H1495" s="100" t="s">
        <v>88</v>
      </c>
      <c r="I1495" s="97">
        <v>0</v>
      </c>
      <c r="J1495" s="97">
        <v>0</v>
      </c>
      <c r="K1495" s="97">
        <v>0</v>
      </c>
      <c r="L1495" s="97">
        <v>27800.11</v>
      </c>
      <c r="M1495" s="119">
        <v>0</v>
      </c>
      <c r="N1495" s="119">
        <v>0</v>
      </c>
      <c r="O1495" s="120" t="s">
        <v>45</v>
      </c>
      <c r="P1495" s="121">
        <v>0</v>
      </c>
      <c r="Q1495" s="119">
        <v>0</v>
      </c>
      <c r="R1495" s="119">
        <v>0</v>
      </c>
      <c r="S1495" s="119">
        <v>0</v>
      </c>
      <c r="T1495" s="119">
        <v>0</v>
      </c>
      <c r="U1495" s="119">
        <v>0</v>
      </c>
      <c r="V1495" s="119">
        <v>0</v>
      </c>
      <c r="W1495" s="119">
        <v>0</v>
      </c>
      <c r="X1495" s="119">
        <v>0</v>
      </c>
      <c r="Y1495" s="119">
        <v>0</v>
      </c>
      <c r="Z1495" s="119">
        <v>0</v>
      </c>
      <c r="AA1495" s="119">
        <v>0</v>
      </c>
      <c r="AB1495" s="119">
        <v>0</v>
      </c>
      <c r="AC1495" s="119">
        <v>0</v>
      </c>
      <c r="AD1495" s="119">
        <v>0</v>
      </c>
      <c r="AE1495" s="119">
        <v>0</v>
      </c>
      <c r="AF1495" s="119">
        <v>0</v>
      </c>
      <c r="AG1495" s="138"/>
      <c r="AI1495" s="122">
        <v>5300</v>
      </c>
      <c r="AJ1495" s="122" t="s">
        <v>2356</v>
      </c>
    </row>
    <row r="1496" spans="1:36" s="122" customFormat="1" ht="11.25" hidden="1" customHeight="1" x14ac:dyDescent="0.2">
      <c r="A1496" s="96" t="s">
        <v>89</v>
      </c>
      <c r="B1496" s="98">
        <v>340000007372</v>
      </c>
      <c r="C1496" s="98">
        <v>5100</v>
      </c>
      <c r="D1496" s="98" t="s">
        <v>2356</v>
      </c>
      <c r="E1496" s="99" t="s">
        <v>1456</v>
      </c>
      <c r="F1496" s="100" t="s">
        <v>88</v>
      </c>
      <c r="G1496" s="100" t="s">
        <v>87</v>
      </c>
      <c r="H1496" s="100" t="s">
        <v>88</v>
      </c>
      <c r="I1496" s="97">
        <v>0</v>
      </c>
      <c r="J1496" s="97">
        <v>0</v>
      </c>
      <c r="K1496" s="97">
        <v>0</v>
      </c>
      <c r="L1496" s="97">
        <v>16591.66</v>
      </c>
      <c r="M1496" s="119">
        <v>0</v>
      </c>
      <c r="N1496" s="119">
        <v>0</v>
      </c>
      <c r="O1496" s="120" t="s">
        <v>45</v>
      </c>
      <c r="P1496" s="121">
        <v>0</v>
      </c>
      <c r="Q1496" s="119">
        <v>0</v>
      </c>
      <c r="R1496" s="119">
        <v>0</v>
      </c>
      <c r="S1496" s="119">
        <v>0</v>
      </c>
      <c r="T1496" s="119">
        <v>0</v>
      </c>
      <c r="U1496" s="119">
        <v>0</v>
      </c>
      <c r="V1496" s="119">
        <v>0</v>
      </c>
      <c r="W1496" s="119">
        <v>0</v>
      </c>
      <c r="X1496" s="119">
        <v>0</v>
      </c>
      <c r="Y1496" s="119">
        <v>0</v>
      </c>
      <c r="Z1496" s="119">
        <v>0</v>
      </c>
      <c r="AA1496" s="119">
        <v>0</v>
      </c>
      <c r="AB1496" s="119">
        <v>0</v>
      </c>
      <c r="AC1496" s="119">
        <v>0</v>
      </c>
      <c r="AD1496" s="119">
        <v>0</v>
      </c>
      <c r="AE1496" s="119">
        <v>0</v>
      </c>
      <c r="AF1496" s="119">
        <v>0</v>
      </c>
      <c r="AG1496" s="138"/>
      <c r="AI1496" s="122">
        <v>5100</v>
      </c>
      <c r="AJ1496" s="122" t="s">
        <v>2356</v>
      </c>
    </row>
    <row r="1497" spans="1:36" s="122" customFormat="1" ht="11.25" hidden="1" customHeight="1" x14ac:dyDescent="0.2">
      <c r="A1497" s="96" t="s">
        <v>89</v>
      </c>
      <c r="B1497" s="98">
        <v>340000007373</v>
      </c>
      <c r="C1497" s="98">
        <v>5100</v>
      </c>
      <c r="D1497" s="98" t="s">
        <v>2356</v>
      </c>
      <c r="E1497" s="99" t="s">
        <v>1457</v>
      </c>
      <c r="F1497" s="100" t="s">
        <v>88</v>
      </c>
      <c r="G1497" s="100" t="s">
        <v>87</v>
      </c>
      <c r="H1497" s="100" t="s">
        <v>88</v>
      </c>
      <c r="I1497" s="97">
        <v>0</v>
      </c>
      <c r="J1497" s="97">
        <v>0</v>
      </c>
      <c r="K1497" s="97">
        <v>0</v>
      </c>
      <c r="L1497" s="97">
        <v>17457.61</v>
      </c>
      <c r="M1497" s="119">
        <v>0</v>
      </c>
      <c r="N1497" s="119">
        <v>0</v>
      </c>
      <c r="O1497" s="120" t="s">
        <v>45</v>
      </c>
      <c r="P1497" s="121">
        <v>0</v>
      </c>
      <c r="Q1497" s="119">
        <v>0</v>
      </c>
      <c r="R1497" s="119">
        <v>0</v>
      </c>
      <c r="S1497" s="119">
        <v>0</v>
      </c>
      <c r="T1497" s="119">
        <v>0</v>
      </c>
      <c r="U1497" s="119">
        <v>0</v>
      </c>
      <c r="V1497" s="119">
        <v>0</v>
      </c>
      <c r="W1497" s="119">
        <v>0</v>
      </c>
      <c r="X1497" s="119">
        <v>0</v>
      </c>
      <c r="Y1497" s="119">
        <v>0</v>
      </c>
      <c r="Z1497" s="119">
        <v>0</v>
      </c>
      <c r="AA1497" s="119">
        <v>0</v>
      </c>
      <c r="AB1497" s="119">
        <v>0</v>
      </c>
      <c r="AC1497" s="119">
        <v>0</v>
      </c>
      <c r="AD1497" s="119">
        <v>0</v>
      </c>
      <c r="AE1497" s="119">
        <v>0</v>
      </c>
      <c r="AF1497" s="119">
        <v>0</v>
      </c>
      <c r="AG1497" s="138"/>
      <c r="AI1497" s="122">
        <v>5100</v>
      </c>
      <c r="AJ1497" s="122" t="s">
        <v>2356</v>
      </c>
    </row>
    <row r="1498" spans="1:36" s="122" customFormat="1" ht="11.25" hidden="1" customHeight="1" x14ac:dyDescent="0.2">
      <c r="A1498" s="96" t="s">
        <v>89</v>
      </c>
      <c r="B1498" s="98">
        <v>340000007374</v>
      </c>
      <c r="C1498" s="98">
        <v>5100</v>
      </c>
      <c r="D1498" s="98" t="s">
        <v>2356</v>
      </c>
      <c r="E1498" s="99" t="s">
        <v>1458</v>
      </c>
      <c r="F1498" s="100" t="s">
        <v>88</v>
      </c>
      <c r="G1498" s="100" t="s">
        <v>87</v>
      </c>
      <c r="H1498" s="100" t="s">
        <v>88</v>
      </c>
      <c r="I1498" s="97">
        <v>0</v>
      </c>
      <c r="J1498" s="97">
        <v>0</v>
      </c>
      <c r="K1498" s="97">
        <v>0</v>
      </c>
      <c r="L1498" s="97">
        <v>17334.13</v>
      </c>
      <c r="M1498" s="119">
        <v>0</v>
      </c>
      <c r="N1498" s="119">
        <v>0</v>
      </c>
      <c r="O1498" s="120" t="s">
        <v>45</v>
      </c>
      <c r="P1498" s="121">
        <v>0</v>
      </c>
      <c r="Q1498" s="119">
        <v>0</v>
      </c>
      <c r="R1498" s="119">
        <v>0</v>
      </c>
      <c r="S1498" s="119">
        <v>0</v>
      </c>
      <c r="T1498" s="119">
        <v>0</v>
      </c>
      <c r="U1498" s="119">
        <v>0</v>
      </c>
      <c r="V1498" s="119">
        <v>0</v>
      </c>
      <c r="W1498" s="119">
        <v>0</v>
      </c>
      <c r="X1498" s="119">
        <v>0</v>
      </c>
      <c r="Y1498" s="119">
        <v>0</v>
      </c>
      <c r="Z1498" s="119">
        <v>0</v>
      </c>
      <c r="AA1498" s="119">
        <v>0</v>
      </c>
      <c r="AB1498" s="119">
        <v>0</v>
      </c>
      <c r="AC1498" s="119">
        <v>0</v>
      </c>
      <c r="AD1498" s="119">
        <v>0</v>
      </c>
      <c r="AE1498" s="119">
        <v>0</v>
      </c>
      <c r="AF1498" s="119">
        <v>0</v>
      </c>
      <c r="AG1498" s="138"/>
      <c r="AI1498" s="122">
        <v>5100</v>
      </c>
      <c r="AJ1498" s="122" t="s">
        <v>2356</v>
      </c>
    </row>
    <row r="1499" spans="1:36" s="122" customFormat="1" ht="11.25" hidden="1" customHeight="1" x14ac:dyDescent="0.2">
      <c r="A1499" s="96" t="s">
        <v>89</v>
      </c>
      <c r="B1499" s="98">
        <v>340000007379</v>
      </c>
      <c r="C1499" s="98">
        <v>5100</v>
      </c>
      <c r="D1499" s="98" t="s">
        <v>2356</v>
      </c>
      <c r="E1499" s="99" t="s">
        <v>1459</v>
      </c>
      <c r="F1499" s="100" t="s">
        <v>88</v>
      </c>
      <c r="G1499" s="100" t="s">
        <v>87</v>
      </c>
      <c r="H1499" s="100" t="s">
        <v>88</v>
      </c>
      <c r="I1499" s="97">
        <v>0</v>
      </c>
      <c r="J1499" s="97">
        <v>0</v>
      </c>
      <c r="K1499" s="97">
        <v>0</v>
      </c>
      <c r="L1499" s="97">
        <v>17334.13</v>
      </c>
      <c r="M1499" s="119">
        <v>0</v>
      </c>
      <c r="N1499" s="119">
        <v>0</v>
      </c>
      <c r="O1499" s="120" t="s">
        <v>45</v>
      </c>
      <c r="P1499" s="121">
        <v>0</v>
      </c>
      <c r="Q1499" s="119">
        <v>0</v>
      </c>
      <c r="R1499" s="119">
        <v>0</v>
      </c>
      <c r="S1499" s="119">
        <v>0</v>
      </c>
      <c r="T1499" s="119">
        <v>0</v>
      </c>
      <c r="U1499" s="119">
        <v>0</v>
      </c>
      <c r="V1499" s="119">
        <v>0</v>
      </c>
      <c r="W1499" s="119">
        <v>0</v>
      </c>
      <c r="X1499" s="119">
        <v>0</v>
      </c>
      <c r="Y1499" s="119">
        <v>0</v>
      </c>
      <c r="Z1499" s="119">
        <v>0</v>
      </c>
      <c r="AA1499" s="119">
        <v>0</v>
      </c>
      <c r="AB1499" s="119">
        <v>0</v>
      </c>
      <c r="AC1499" s="119">
        <v>0</v>
      </c>
      <c r="AD1499" s="119">
        <v>0</v>
      </c>
      <c r="AE1499" s="119">
        <v>0</v>
      </c>
      <c r="AF1499" s="119">
        <v>0</v>
      </c>
      <c r="AG1499" s="138"/>
      <c r="AI1499" s="122">
        <v>5100</v>
      </c>
      <c r="AJ1499" s="122" t="s">
        <v>2356</v>
      </c>
    </row>
    <row r="1500" spans="1:36" s="122" customFormat="1" ht="11.25" customHeight="1" x14ac:dyDescent="0.2">
      <c r="A1500" s="96" t="s">
        <v>89</v>
      </c>
      <c r="B1500" s="98">
        <v>340000007386</v>
      </c>
      <c r="C1500" s="98">
        <v>5100</v>
      </c>
      <c r="D1500" s="98" t="s">
        <v>2357</v>
      </c>
      <c r="E1500" s="99" t="s">
        <v>3053</v>
      </c>
      <c r="F1500" s="100" t="s">
        <v>87</v>
      </c>
      <c r="G1500" s="100" t="s">
        <v>87</v>
      </c>
      <c r="H1500" s="100" t="s">
        <v>88</v>
      </c>
      <c r="I1500" s="97">
        <v>0</v>
      </c>
      <c r="J1500" s="97">
        <v>0</v>
      </c>
      <c r="K1500" s="97">
        <v>355551.05</v>
      </c>
      <c r="L1500" s="97">
        <v>415271.2</v>
      </c>
      <c r="M1500" s="119">
        <v>415271.2</v>
      </c>
      <c r="N1500" s="119">
        <v>6628.5304826414167</v>
      </c>
      <c r="O1500" s="120" t="s">
        <v>45</v>
      </c>
      <c r="P1500" s="121">
        <v>3.7823156161908216E-4</v>
      </c>
      <c r="Q1500" s="119">
        <v>381.17945328278245</v>
      </c>
      <c r="R1500" s="119">
        <v>228.70767196966949</v>
      </c>
      <c r="S1500" s="119">
        <v>381.17945328278245</v>
      </c>
      <c r="T1500" s="119">
        <v>152.47178131311298</v>
      </c>
      <c r="U1500" s="119">
        <v>457.41534393933898</v>
      </c>
      <c r="V1500" s="119">
        <v>769.47317780501805</v>
      </c>
      <c r="W1500" s="119">
        <v>444.47163734291928</v>
      </c>
      <c r="X1500" s="119">
        <v>76.758459632834686</v>
      </c>
      <c r="Y1500" s="119">
        <v>230.09380251804788</v>
      </c>
      <c r="Z1500" s="119">
        <v>650.89672388635063</v>
      </c>
      <c r="AA1500" s="119">
        <v>656.44694440482499</v>
      </c>
      <c r="AB1500" s="119">
        <v>5.0631553461925449</v>
      </c>
      <c r="AC1500" s="119">
        <v>23.031849234872361</v>
      </c>
      <c r="AD1500" s="119">
        <v>663.83982085814614</v>
      </c>
      <c r="AE1500" s="119">
        <v>1356.3635545979009</v>
      </c>
      <c r="AF1500" s="119">
        <v>151.13765322662323</v>
      </c>
      <c r="AG1500" s="138"/>
      <c r="AI1500" s="122">
        <v>5100</v>
      </c>
      <c r="AJ1500" s="122" t="s">
        <v>2357</v>
      </c>
    </row>
    <row r="1501" spans="1:36" s="122" customFormat="1" ht="11.25" hidden="1" customHeight="1" x14ac:dyDescent="0.2">
      <c r="A1501" s="96" t="s">
        <v>89</v>
      </c>
      <c r="B1501" s="98">
        <v>340000007389</v>
      </c>
      <c r="C1501" s="98">
        <v>5100</v>
      </c>
      <c r="D1501" s="98" t="s">
        <v>2356</v>
      </c>
      <c r="E1501" s="99" t="s">
        <v>1460</v>
      </c>
      <c r="F1501" s="100" t="s">
        <v>88</v>
      </c>
      <c r="G1501" s="100" t="s">
        <v>87</v>
      </c>
      <c r="H1501" s="100" t="s">
        <v>88</v>
      </c>
      <c r="I1501" s="97">
        <v>0</v>
      </c>
      <c r="J1501" s="97">
        <v>0</v>
      </c>
      <c r="K1501" s="97">
        <v>0</v>
      </c>
      <c r="L1501" s="97">
        <v>18345.95</v>
      </c>
      <c r="M1501" s="119">
        <v>0</v>
      </c>
      <c r="N1501" s="119">
        <v>0</v>
      </c>
      <c r="O1501" s="120" t="s">
        <v>45</v>
      </c>
      <c r="P1501" s="121">
        <v>0</v>
      </c>
      <c r="Q1501" s="119">
        <v>0</v>
      </c>
      <c r="R1501" s="119">
        <v>0</v>
      </c>
      <c r="S1501" s="119">
        <v>0</v>
      </c>
      <c r="T1501" s="119">
        <v>0</v>
      </c>
      <c r="U1501" s="119">
        <v>0</v>
      </c>
      <c r="V1501" s="119">
        <v>0</v>
      </c>
      <c r="W1501" s="119">
        <v>0</v>
      </c>
      <c r="X1501" s="119">
        <v>0</v>
      </c>
      <c r="Y1501" s="119">
        <v>0</v>
      </c>
      <c r="Z1501" s="119">
        <v>0</v>
      </c>
      <c r="AA1501" s="119">
        <v>0</v>
      </c>
      <c r="AB1501" s="119">
        <v>0</v>
      </c>
      <c r="AC1501" s="119">
        <v>0</v>
      </c>
      <c r="AD1501" s="119">
        <v>0</v>
      </c>
      <c r="AE1501" s="119">
        <v>0</v>
      </c>
      <c r="AF1501" s="119">
        <v>0</v>
      </c>
      <c r="AG1501" s="138"/>
      <c r="AI1501" s="122">
        <v>5100</v>
      </c>
      <c r="AJ1501" s="122" t="s">
        <v>2356</v>
      </c>
    </row>
    <row r="1502" spans="1:36" s="122" customFormat="1" ht="11.25" customHeight="1" x14ac:dyDescent="0.2">
      <c r="A1502" s="96" t="s">
        <v>89</v>
      </c>
      <c r="B1502" s="98">
        <v>340000007397</v>
      </c>
      <c r="C1502" s="98">
        <v>5100</v>
      </c>
      <c r="D1502" s="98" t="s">
        <v>2356</v>
      </c>
      <c r="E1502" s="99" t="s">
        <v>2388</v>
      </c>
      <c r="F1502" s="100" t="s">
        <v>87</v>
      </c>
      <c r="G1502" s="100" t="s">
        <v>87</v>
      </c>
      <c r="H1502" s="100" t="s">
        <v>88</v>
      </c>
      <c r="I1502" s="97">
        <v>0</v>
      </c>
      <c r="J1502" s="97">
        <v>0</v>
      </c>
      <c r="K1502" s="97">
        <v>0</v>
      </c>
      <c r="L1502" s="97">
        <v>35372.370000000003</v>
      </c>
      <c r="M1502" s="119">
        <v>35372.370000000003</v>
      </c>
      <c r="N1502" s="119">
        <v>564.61134985587921</v>
      </c>
      <c r="O1502" s="120" t="s">
        <v>45</v>
      </c>
      <c r="P1502" s="121">
        <v>3.2217372028852406E-5</v>
      </c>
      <c r="Q1502" s="119">
        <v>32.46847038252664</v>
      </c>
      <c r="R1502" s="119">
        <v>19.481082229515984</v>
      </c>
      <c r="S1502" s="119">
        <v>32.46847038252664</v>
      </c>
      <c r="T1502" s="119">
        <v>12.987388153010656</v>
      </c>
      <c r="U1502" s="119">
        <v>38.962164459031968</v>
      </c>
      <c r="V1502" s="119">
        <v>65.542927008650935</v>
      </c>
      <c r="W1502" s="119">
        <v>37.859632959375844</v>
      </c>
      <c r="X1502" s="119">
        <v>6.5382059597744622</v>
      </c>
      <c r="Y1502" s="119">
        <v>19.599151391609439</v>
      </c>
      <c r="Z1502" s="119">
        <v>55.4427076789718</v>
      </c>
      <c r="AA1502" s="119">
        <v>55.915469704754145</v>
      </c>
      <c r="AB1502" s="119">
        <v>0.43127431970481173</v>
      </c>
      <c r="AC1502" s="119">
        <v>1.9618290238285776</v>
      </c>
      <c r="AD1502" s="119">
        <v>56.545187251434882</v>
      </c>
      <c r="AE1502" s="119">
        <v>115.53364044449062</v>
      </c>
      <c r="AF1502" s="119">
        <v>12.873748506671811</v>
      </c>
      <c r="AG1502" s="138"/>
      <c r="AI1502" s="122">
        <v>5100</v>
      </c>
      <c r="AJ1502" s="122" t="s">
        <v>2356</v>
      </c>
    </row>
    <row r="1503" spans="1:36" s="122" customFormat="1" ht="11.25" customHeight="1" x14ac:dyDescent="0.2">
      <c r="A1503" s="96" t="s">
        <v>89</v>
      </c>
      <c r="B1503" s="98">
        <v>340000007398</v>
      </c>
      <c r="C1503" s="98">
        <v>5100</v>
      </c>
      <c r="D1503" s="98" t="s">
        <v>2356</v>
      </c>
      <c r="E1503" s="99" t="s">
        <v>1461</v>
      </c>
      <c r="F1503" s="100" t="s">
        <v>87</v>
      </c>
      <c r="G1503" s="100" t="s">
        <v>87</v>
      </c>
      <c r="H1503" s="100" t="s">
        <v>88</v>
      </c>
      <c r="I1503" s="97">
        <v>0</v>
      </c>
      <c r="J1503" s="97">
        <v>0</v>
      </c>
      <c r="K1503" s="97">
        <v>575438.87</v>
      </c>
      <c r="L1503" s="97">
        <v>701673.19</v>
      </c>
      <c r="M1503" s="119">
        <v>701673.19</v>
      </c>
      <c r="N1503" s="119">
        <v>11200.059452153777</v>
      </c>
      <c r="O1503" s="120" t="s">
        <v>45</v>
      </c>
      <c r="P1503" s="121">
        <v>6.3908825461515969E-4</v>
      </c>
      <c r="Q1503" s="119">
        <v>644.06923222074124</v>
      </c>
      <c r="R1503" s="119">
        <v>386.44153933244479</v>
      </c>
      <c r="S1503" s="119">
        <v>644.06923222074124</v>
      </c>
      <c r="T1503" s="119">
        <v>257.62769288829651</v>
      </c>
      <c r="U1503" s="119">
        <v>772.88307866488958</v>
      </c>
      <c r="V1503" s="119">
        <v>1300.1592677023693</v>
      </c>
      <c r="W1503" s="119">
        <v>751.01242667184533</v>
      </c>
      <c r="X1503" s="119">
        <v>129.6968179591008</v>
      </c>
      <c r="Y1503" s="119">
        <v>388.78364888311216</v>
      </c>
      <c r="Z1503" s="119">
        <v>1099.8036478568338</v>
      </c>
      <c r="AA1503" s="119">
        <v>1109.1817143743319</v>
      </c>
      <c r="AB1503" s="119">
        <v>8.555084877613659</v>
      </c>
      <c r="AC1503" s="119">
        <v>38.916330157814812</v>
      </c>
      <c r="AD1503" s="119">
        <v>1121.6732697826478</v>
      </c>
      <c r="AE1503" s="119">
        <v>2291.8130179854711</v>
      </c>
      <c r="AF1503" s="119">
        <v>255.37345057552389</v>
      </c>
      <c r="AG1503" s="138"/>
      <c r="AI1503" s="122">
        <v>5100</v>
      </c>
      <c r="AJ1503" s="122" t="s">
        <v>2356</v>
      </c>
    </row>
    <row r="1504" spans="1:36" s="122" customFormat="1" ht="11.25" customHeight="1" x14ac:dyDescent="0.2">
      <c r="A1504" s="96" t="s">
        <v>89</v>
      </c>
      <c r="B1504" s="98">
        <v>340000007399</v>
      </c>
      <c r="C1504" s="98">
        <v>5100</v>
      </c>
      <c r="D1504" s="98" t="s">
        <v>2356</v>
      </c>
      <c r="E1504" s="99" t="s">
        <v>1461</v>
      </c>
      <c r="F1504" s="100" t="s">
        <v>87</v>
      </c>
      <c r="G1504" s="100" t="s">
        <v>87</v>
      </c>
      <c r="H1504" s="100" t="s">
        <v>88</v>
      </c>
      <c r="I1504" s="97">
        <v>0</v>
      </c>
      <c r="J1504" s="97">
        <v>0</v>
      </c>
      <c r="K1504" s="97">
        <v>19289.810000000001</v>
      </c>
      <c r="L1504" s="97">
        <v>817670.27</v>
      </c>
      <c r="M1504" s="119">
        <v>817670.27</v>
      </c>
      <c r="N1504" s="119">
        <v>13051.596906899968</v>
      </c>
      <c r="O1504" s="120" t="s">
        <v>45</v>
      </c>
      <c r="P1504" s="121">
        <v>7.4473910810958369E-4</v>
      </c>
      <c r="Q1504" s="119">
        <v>750.54351586188761</v>
      </c>
      <c r="R1504" s="119">
        <v>450.32610951713264</v>
      </c>
      <c r="S1504" s="119">
        <v>750.54351586188761</v>
      </c>
      <c r="T1504" s="119">
        <v>300.21740634475509</v>
      </c>
      <c r="U1504" s="119">
        <v>900.65221903426527</v>
      </c>
      <c r="V1504" s="119">
        <v>1515.0950536747723</v>
      </c>
      <c r="W1504" s="119">
        <v>875.1660209365034</v>
      </c>
      <c r="X1504" s="119">
        <v>151.13764309387224</v>
      </c>
      <c r="Y1504" s="119">
        <v>453.05540483004575</v>
      </c>
      <c r="Z1504" s="119">
        <v>1281.6176512174882</v>
      </c>
      <c r="AA1504" s="119">
        <v>1292.5460524885141</v>
      </c>
      <c r="AB1504" s="119">
        <v>9.9693684487949135</v>
      </c>
      <c r="AC1504" s="119">
        <v>45.349781979769787</v>
      </c>
      <c r="AD1504" s="119">
        <v>1307.1026489624901</v>
      </c>
      <c r="AE1504" s="119">
        <v>2670.6840106085501</v>
      </c>
      <c r="AF1504" s="119">
        <v>297.5905040392384</v>
      </c>
      <c r="AG1504" s="138"/>
      <c r="AI1504" s="122">
        <v>5100</v>
      </c>
      <c r="AJ1504" s="122" t="s">
        <v>2356</v>
      </c>
    </row>
    <row r="1505" spans="1:36" s="122" customFormat="1" ht="11.25" customHeight="1" x14ac:dyDescent="0.2">
      <c r="A1505" s="96" t="s">
        <v>89</v>
      </c>
      <c r="B1505" s="98">
        <v>340000007400</v>
      </c>
      <c r="C1505" s="98">
        <v>5100</v>
      </c>
      <c r="D1505" s="98" t="s">
        <v>2356</v>
      </c>
      <c r="E1505" s="99" t="s">
        <v>1462</v>
      </c>
      <c r="F1505" s="100" t="s">
        <v>87</v>
      </c>
      <c r="G1505" s="100" t="s">
        <v>87</v>
      </c>
      <c r="H1505" s="100" t="s">
        <v>88</v>
      </c>
      <c r="I1505" s="97">
        <v>0</v>
      </c>
      <c r="J1505" s="97">
        <v>0</v>
      </c>
      <c r="K1505" s="97">
        <v>0</v>
      </c>
      <c r="L1505" s="97">
        <v>61879.040000000001</v>
      </c>
      <c r="M1505" s="119">
        <v>61879.040000000001</v>
      </c>
      <c r="N1505" s="119">
        <v>987.70900287953395</v>
      </c>
      <c r="O1505" s="120" t="s">
        <v>45</v>
      </c>
      <c r="P1505" s="121">
        <v>5.6359810000524113E-5</v>
      </c>
      <c r="Q1505" s="119">
        <v>56.799071635267325</v>
      </c>
      <c r="R1505" s="119">
        <v>34.079442981160398</v>
      </c>
      <c r="S1505" s="119">
        <v>56.799071635267325</v>
      </c>
      <c r="T1505" s="119">
        <v>22.719628654106931</v>
      </c>
      <c r="U1505" s="119">
        <v>68.158885962320795</v>
      </c>
      <c r="V1505" s="119">
        <v>114.65823189357658</v>
      </c>
      <c r="W1505" s="119">
        <v>66.230160497544716</v>
      </c>
      <c r="X1505" s="119">
        <v>11.437681673948404</v>
      </c>
      <c r="Y1505" s="119">
        <v>34.285988553423365</v>
      </c>
      <c r="Z1505" s="119">
        <v>96.989303407586291</v>
      </c>
      <c r="AA1505" s="119">
        <v>97.816334796884391</v>
      </c>
      <c r="AB1505" s="119">
        <v>0.75445441964976701</v>
      </c>
      <c r="AC1505" s="119">
        <v>3.4319469302919057</v>
      </c>
      <c r="AD1505" s="119">
        <v>98.917938032962695</v>
      </c>
      <c r="AE1505" s="119">
        <v>202.11002990215957</v>
      </c>
      <c r="AF1505" s="119">
        <v>22.520831903383495</v>
      </c>
      <c r="AG1505" s="138"/>
      <c r="AI1505" s="122">
        <v>5100</v>
      </c>
      <c r="AJ1505" s="122" t="s">
        <v>2356</v>
      </c>
    </row>
    <row r="1506" spans="1:36" s="122" customFormat="1" ht="11.25" hidden="1" customHeight="1" x14ac:dyDescent="0.2">
      <c r="A1506" s="96" t="s">
        <v>89</v>
      </c>
      <c r="B1506" s="98">
        <v>340000007402</v>
      </c>
      <c r="C1506" s="98">
        <v>5100</v>
      </c>
      <c r="D1506" s="98" t="s">
        <v>2356</v>
      </c>
      <c r="E1506" s="99" t="s">
        <v>1463</v>
      </c>
      <c r="F1506" s="100" t="s">
        <v>88</v>
      </c>
      <c r="G1506" s="100" t="s">
        <v>87</v>
      </c>
      <c r="H1506" s="100" t="s">
        <v>88</v>
      </c>
      <c r="I1506" s="97">
        <v>0</v>
      </c>
      <c r="J1506" s="97">
        <v>0</v>
      </c>
      <c r="K1506" s="97">
        <v>0</v>
      </c>
      <c r="L1506" s="97">
        <v>53813.98</v>
      </c>
      <c r="M1506" s="119">
        <v>0</v>
      </c>
      <c r="N1506" s="119">
        <v>0</v>
      </c>
      <c r="O1506" s="120" t="s">
        <v>45</v>
      </c>
      <c r="P1506" s="121">
        <v>0</v>
      </c>
      <c r="Q1506" s="119">
        <v>0</v>
      </c>
      <c r="R1506" s="119">
        <v>0</v>
      </c>
      <c r="S1506" s="119">
        <v>0</v>
      </c>
      <c r="T1506" s="119">
        <v>0</v>
      </c>
      <c r="U1506" s="119">
        <v>0</v>
      </c>
      <c r="V1506" s="119">
        <v>0</v>
      </c>
      <c r="W1506" s="119">
        <v>0</v>
      </c>
      <c r="X1506" s="119">
        <v>0</v>
      </c>
      <c r="Y1506" s="119">
        <v>0</v>
      </c>
      <c r="Z1506" s="119">
        <v>0</v>
      </c>
      <c r="AA1506" s="119">
        <v>0</v>
      </c>
      <c r="AB1506" s="119">
        <v>0</v>
      </c>
      <c r="AC1506" s="119">
        <v>0</v>
      </c>
      <c r="AD1506" s="119">
        <v>0</v>
      </c>
      <c r="AE1506" s="119">
        <v>0</v>
      </c>
      <c r="AF1506" s="119">
        <v>0</v>
      </c>
      <c r="AG1506" s="138"/>
      <c r="AI1506" s="122">
        <v>5100</v>
      </c>
      <c r="AJ1506" s="122" t="s">
        <v>2356</v>
      </c>
    </row>
    <row r="1507" spans="1:36" s="122" customFormat="1" ht="11.25" customHeight="1" x14ac:dyDescent="0.2">
      <c r="A1507" s="96" t="s">
        <v>89</v>
      </c>
      <c r="B1507" s="98">
        <v>340000007410</v>
      </c>
      <c r="C1507" s="98">
        <v>5600</v>
      </c>
      <c r="D1507" s="98" t="s">
        <v>2356</v>
      </c>
      <c r="E1507" s="99" t="s">
        <v>1464</v>
      </c>
      <c r="F1507" s="100" t="s">
        <v>87</v>
      </c>
      <c r="G1507" s="100" t="s">
        <v>87</v>
      </c>
      <c r="H1507" s="100" t="s">
        <v>88</v>
      </c>
      <c r="I1507" s="97">
        <v>0</v>
      </c>
      <c r="J1507" s="97">
        <v>0</v>
      </c>
      <c r="K1507" s="97">
        <v>0</v>
      </c>
      <c r="L1507" s="97">
        <v>173489.72</v>
      </c>
      <c r="M1507" s="119">
        <v>173489.72</v>
      </c>
      <c r="N1507" s="119">
        <v>2769.2310409316233</v>
      </c>
      <c r="O1507" s="120" t="s">
        <v>45</v>
      </c>
      <c r="P1507" s="121">
        <v>1.5801550341188437E-4</v>
      </c>
      <c r="Q1507" s="119">
        <v>159.24705739233303</v>
      </c>
      <c r="R1507" s="119">
        <v>95.548234435399834</v>
      </c>
      <c r="S1507" s="119">
        <v>159.24705739233303</v>
      </c>
      <c r="T1507" s="119">
        <v>63.69882295693322</v>
      </c>
      <c r="U1507" s="119">
        <v>191.09646887079967</v>
      </c>
      <c r="V1507" s="119">
        <v>321.46627592980877</v>
      </c>
      <c r="W1507" s="119">
        <v>185.68891825526214</v>
      </c>
      <c r="X1507" s="119">
        <v>32.067727473833472</v>
      </c>
      <c r="Y1507" s="119">
        <v>96.127324439044713</v>
      </c>
      <c r="Z1507" s="119">
        <v>271.92805659520889</v>
      </c>
      <c r="AA1507" s="119">
        <v>274.24679722467789</v>
      </c>
      <c r="AB1507" s="119">
        <v>2.1152572182406288</v>
      </c>
      <c r="AC1507" s="119">
        <v>9.622119412182256</v>
      </c>
      <c r="AD1507" s="119">
        <v>277.33535252512081</v>
      </c>
      <c r="AE1507" s="119">
        <v>566.65411255438505</v>
      </c>
      <c r="AF1507" s="119">
        <v>63.141458256060048</v>
      </c>
      <c r="AG1507" s="138"/>
      <c r="AI1507" s="122">
        <v>5600</v>
      </c>
      <c r="AJ1507" s="122" t="s">
        <v>2356</v>
      </c>
    </row>
    <row r="1508" spans="1:36" s="122" customFormat="1" ht="11.25" customHeight="1" x14ac:dyDescent="0.2">
      <c r="A1508" s="96" t="s">
        <v>89</v>
      </c>
      <c r="B1508" s="98">
        <v>340000007411</v>
      </c>
      <c r="C1508" s="98">
        <v>5600</v>
      </c>
      <c r="D1508" s="98" t="s">
        <v>2356</v>
      </c>
      <c r="E1508" s="99" t="s">
        <v>1465</v>
      </c>
      <c r="F1508" s="100" t="s">
        <v>87</v>
      </c>
      <c r="G1508" s="100" t="s">
        <v>87</v>
      </c>
      <c r="H1508" s="100" t="s">
        <v>88</v>
      </c>
      <c r="I1508" s="97">
        <v>0</v>
      </c>
      <c r="J1508" s="97">
        <v>0</v>
      </c>
      <c r="K1508" s="97">
        <v>0</v>
      </c>
      <c r="L1508" s="97">
        <v>289287.23</v>
      </c>
      <c r="M1508" s="119">
        <v>289287.23</v>
      </c>
      <c r="N1508" s="119">
        <v>4617.5829729918632</v>
      </c>
      <c r="O1508" s="120" t="s">
        <v>45</v>
      </c>
      <c r="P1508" s="121">
        <v>2.6348458732355771E-4</v>
      </c>
      <c r="Q1508" s="119">
        <v>265.53815476028808</v>
      </c>
      <c r="R1508" s="119">
        <v>159.32289285617287</v>
      </c>
      <c r="S1508" s="119">
        <v>265.53815476028808</v>
      </c>
      <c r="T1508" s="119">
        <v>106.21526190411524</v>
      </c>
      <c r="U1508" s="119">
        <v>318.64578571234574</v>
      </c>
      <c r="V1508" s="119">
        <v>536.03227039705894</v>
      </c>
      <c r="W1508" s="119">
        <v>309.62890944639952</v>
      </c>
      <c r="X1508" s="119">
        <v>53.471664219068323</v>
      </c>
      <c r="Y1508" s="119">
        <v>160.28850247889355</v>
      </c>
      <c r="Z1508" s="119">
        <v>453.42925362788759</v>
      </c>
      <c r="AA1508" s="119">
        <v>457.29566169971775</v>
      </c>
      <c r="AB1508" s="119">
        <v>3.5271075508239735</v>
      </c>
      <c r="AC1508" s="119">
        <v>16.044502645340792</v>
      </c>
      <c r="AD1508" s="119">
        <v>462.44570521565026</v>
      </c>
      <c r="AE1508" s="119">
        <v>944.87326735535839</v>
      </c>
      <c r="AF1508" s="119">
        <v>105.28587836245421</v>
      </c>
      <c r="AG1508" s="138"/>
      <c r="AI1508" s="122">
        <v>5600</v>
      </c>
      <c r="AJ1508" s="122" t="s">
        <v>2356</v>
      </c>
    </row>
    <row r="1509" spans="1:36" s="122" customFormat="1" ht="11.25" hidden="1" customHeight="1" x14ac:dyDescent="0.2">
      <c r="A1509" s="96" t="s">
        <v>89</v>
      </c>
      <c r="B1509" s="98">
        <v>340000007413</v>
      </c>
      <c r="C1509" s="98">
        <v>5600</v>
      </c>
      <c r="D1509" s="98" t="s">
        <v>2356</v>
      </c>
      <c r="E1509" s="99" t="s">
        <v>1466</v>
      </c>
      <c r="F1509" s="100" t="s">
        <v>88</v>
      </c>
      <c r="G1509" s="100" t="s">
        <v>87</v>
      </c>
      <c r="H1509" s="100" t="s">
        <v>88</v>
      </c>
      <c r="I1509" s="97">
        <v>0</v>
      </c>
      <c r="J1509" s="97">
        <v>0</v>
      </c>
      <c r="K1509" s="97">
        <v>0</v>
      </c>
      <c r="L1509" s="97">
        <v>210240.54</v>
      </c>
      <c r="M1509" s="119">
        <v>0</v>
      </c>
      <c r="N1509" s="119">
        <v>0</v>
      </c>
      <c r="O1509" s="120" t="s">
        <v>45</v>
      </c>
      <c r="P1509" s="121">
        <v>0</v>
      </c>
      <c r="Q1509" s="119">
        <v>0</v>
      </c>
      <c r="R1509" s="119">
        <v>0</v>
      </c>
      <c r="S1509" s="119">
        <v>0</v>
      </c>
      <c r="T1509" s="119">
        <v>0</v>
      </c>
      <c r="U1509" s="119">
        <v>0</v>
      </c>
      <c r="V1509" s="119">
        <v>0</v>
      </c>
      <c r="W1509" s="119">
        <v>0</v>
      </c>
      <c r="X1509" s="119">
        <v>0</v>
      </c>
      <c r="Y1509" s="119">
        <v>0</v>
      </c>
      <c r="Z1509" s="119">
        <v>0</v>
      </c>
      <c r="AA1509" s="119">
        <v>0</v>
      </c>
      <c r="AB1509" s="119">
        <v>0</v>
      </c>
      <c r="AC1509" s="119">
        <v>0</v>
      </c>
      <c r="AD1509" s="119">
        <v>0</v>
      </c>
      <c r="AE1509" s="119">
        <v>0</v>
      </c>
      <c r="AF1509" s="119">
        <v>0</v>
      </c>
      <c r="AG1509" s="138"/>
      <c r="AI1509" s="122">
        <v>5600</v>
      </c>
      <c r="AJ1509" s="122" t="s">
        <v>2356</v>
      </c>
    </row>
    <row r="1510" spans="1:36" s="122" customFormat="1" ht="11.25" hidden="1" customHeight="1" x14ac:dyDescent="0.2">
      <c r="A1510" s="96" t="s">
        <v>89</v>
      </c>
      <c r="B1510" s="98">
        <v>340000007414</v>
      </c>
      <c r="C1510" s="98">
        <v>5600</v>
      </c>
      <c r="D1510" s="98" t="s">
        <v>2356</v>
      </c>
      <c r="E1510" s="99" t="s">
        <v>1467</v>
      </c>
      <c r="F1510" s="100" t="s">
        <v>88</v>
      </c>
      <c r="G1510" s="100" t="s">
        <v>87</v>
      </c>
      <c r="H1510" s="100" t="s">
        <v>88</v>
      </c>
      <c r="I1510" s="97">
        <v>0</v>
      </c>
      <c r="J1510" s="97">
        <v>0</v>
      </c>
      <c r="K1510" s="97">
        <v>0</v>
      </c>
      <c r="L1510" s="97">
        <v>1547149.42</v>
      </c>
      <c r="M1510" s="119">
        <v>0</v>
      </c>
      <c r="N1510" s="119">
        <v>0</v>
      </c>
      <c r="O1510" s="120" t="s">
        <v>45</v>
      </c>
      <c r="P1510" s="121">
        <v>0</v>
      </c>
      <c r="Q1510" s="119">
        <v>0</v>
      </c>
      <c r="R1510" s="119">
        <v>0</v>
      </c>
      <c r="S1510" s="119">
        <v>0</v>
      </c>
      <c r="T1510" s="119">
        <v>0</v>
      </c>
      <c r="U1510" s="119">
        <v>0</v>
      </c>
      <c r="V1510" s="119">
        <v>0</v>
      </c>
      <c r="W1510" s="119">
        <v>0</v>
      </c>
      <c r="X1510" s="119">
        <v>0</v>
      </c>
      <c r="Y1510" s="119">
        <v>0</v>
      </c>
      <c r="Z1510" s="119">
        <v>0</v>
      </c>
      <c r="AA1510" s="119">
        <v>0</v>
      </c>
      <c r="AB1510" s="119">
        <v>0</v>
      </c>
      <c r="AC1510" s="119">
        <v>0</v>
      </c>
      <c r="AD1510" s="119">
        <v>0</v>
      </c>
      <c r="AE1510" s="119">
        <v>0</v>
      </c>
      <c r="AF1510" s="119">
        <v>0</v>
      </c>
      <c r="AG1510" s="138"/>
      <c r="AI1510" s="122">
        <v>5600</v>
      </c>
      <c r="AJ1510" s="122" t="s">
        <v>2356</v>
      </c>
    </row>
    <row r="1511" spans="1:36" s="122" customFormat="1" ht="11.25" customHeight="1" x14ac:dyDescent="0.2">
      <c r="A1511" s="96" t="s">
        <v>89</v>
      </c>
      <c r="B1511" s="98">
        <v>340000007415</v>
      </c>
      <c r="C1511" s="98">
        <v>5300</v>
      </c>
      <c r="D1511" s="98" t="s">
        <v>2357</v>
      </c>
      <c r="E1511" s="99" t="s">
        <v>1468</v>
      </c>
      <c r="F1511" s="100" t="s">
        <v>87</v>
      </c>
      <c r="G1511" s="100" t="s">
        <v>87</v>
      </c>
      <c r="H1511" s="100" t="s">
        <v>88</v>
      </c>
      <c r="I1511" s="97">
        <v>0</v>
      </c>
      <c r="J1511" s="97">
        <v>17701.05</v>
      </c>
      <c r="K1511" s="97">
        <v>0</v>
      </c>
      <c r="L1511" s="97">
        <v>233135.94</v>
      </c>
      <c r="M1511" s="119">
        <v>215434.89</v>
      </c>
      <c r="N1511" s="119">
        <v>3721.2999237348035</v>
      </c>
      <c r="O1511" s="120" t="s">
        <v>45</v>
      </c>
      <c r="P1511" s="121">
        <v>2.1234164723133375E-4</v>
      </c>
      <c r="Q1511" s="119">
        <v>213.9966126949511</v>
      </c>
      <c r="R1511" s="119">
        <v>128.39796761697067</v>
      </c>
      <c r="S1511" s="119">
        <v>213.9966126949511</v>
      </c>
      <c r="T1511" s="119">
        <v>85.598645077980436</v>
      </c>
      <c r="U1511" s="119">
        <v>256.79593523394135</v>
      </c>
      <c r="V1511" s="119">
        <v>431.98722331902627</v>
      </c>
      <c r="W1511" s="119">
        <v>249.52925455769767</v>
      </c>
      <c r="X1511" s="119">
        <v>43.092696145200946</v>
      </c>
      <c r="Y1511" s="119">
        <v>129.17615028015297</v>
      </c>
      <c r="Z1511" s="119">
        <v>365.41763446674082</v>
      </c>
      <c r="AA1511" s="119">
        <v>368.53356419599197</v>
      </c>
      <c r="AB1511" s="119">
        <v>2.8424881884431774</v>
      </c>
      <c r="AC1511" s="119">
        <v>12.930229260565742</v>
      </c>
      <c r="AD1511" s="119">
        <v>372.68397289577393</v>
      </c>
      <c r="AE1511" s="119">
        <v>761.47128017286764</v>
      </c>
      <c r="AF1511" s="119">
        <v>84.849656933548104</v>
      </c>
      <c r="AG1511" s="138"/>
      <c r="AI1511" s="122">
        <v>5300</v>
      </c>
      <c r="AJ1511" s="122" t="s">
        <v>2357</v>
      </c>
    </row>
    <row r="1512" spans="1:36" s="122" customFormat="1" ht="11.25" customHeight="1" x14ac:dyDescent="0.2">
      <c r="A1512" s="96" t="s">
        <v>89</v>
      </c>
      <c r="B1512" s="98">
        <v>340000007416</v>
      </c>
      <c r="C1512" s="98">
        <v>5300</v>
      </c>
      <c r="D1512" s="98" t="s">
        <v>2356</v>
      </c>
      <c r="E1512" s="99" t="s">
        <v>1469</v>
      </c>
      <c r="F1512" s="100" t="s">
        <v>87</v>
      </c>
      <c r="G1512" s="100" t="s">
        <v>87</v>
      </c>
      <c r="H1512" s="100" t="s">
        <v>88</v>
      </c>
      <c r="I1512" s="97">
        <v>0</v>
      </c>
      <c r="J1512" s="97">
        <v>0</v>
      </c>
      <c r="K1512" s="97">
        <v>0</v>
      </c>
      <c r="L1512" s="97">
        <v>53914.15</v>
      </c>
      <c r="M1512" s="119">
        <v>53914.15</v>
      </c>
      <c r="N1512" s="119">
        <v>860.57397363626887</v>
      </c>
      <c r="O1512" s="120" t="s">
        <v>45</v>
      </c>
      <c r="P1512" s="121">
        <v>4.9105339228594323E-5</v>
      </c>
      <c r="Q1512" s="119">
        <v>49.488060383686431</v>
      </c>
      <c r="R1512" s="119">
        <v>29.692836230211864</v>
      </c>
      <c r="S1512" s="119">
        <v>49.488060383686431</v>
      </c>
      <c r="T1512" s="119">
        <v>19.795224153474575</v>
      </c>
      <c r="U1512" s="119">
        <v>59.385672460423727</v>
      </c>
      <c r="V1512" s="119">
        <v>99.899757867043064</v>
      </c>
      <c r="W1512" s="119">
        <v>57.705206926104559</v>
      </c>
      <c r="X1512" s="119">
        <v>9.965456565284553</v>
      </c>
      <c r="Y1512" s="119">
        <v>29.872795857329887</v>
      </c>
      <c r="Z1512" s="119">
        <v>84.50512245038253</v>
      </c>
      <c r="AA1512" s="119">
        <v>85.225700765387529</v>
      </c>
      <c r="AB1512" s="119">
        <v>0.65734324173678993</v>
      </c>
      <c r="AC1512" s="119">
        <v>2.9901967062158263</v>
      </c>
      <c r="AD1512" s="119">
        <v>86.18550883788528</v>
      </c>
      <c r="AE1512" s="119">
        <v>176.09501486528421</v>
      </c>
      <c r="AF1512" s="119">
        <v>19.622015942131668</v>
      </c>
      <c r="AG1512" s="138"/>
      <c r="AI1512" s="122">
        <v>5300</v>
      </c>
      <c r="AJ1512" s="122" t="s">
        <v>2356</v>
      </c>
    </row>
    <row r="1513" spans="1:36" s="122" customFormat="1" ht="11.25" hidden="1" customHeight="1" x14ac:dyDescent="0.2">
      <c r="A1513" s="96" t="s">
        <v>89</v>
      </c>
      <c r="B1513" s="98">
        <v>340000007418</v>
      </c>
      <c r="C1513" s="98">
        <v>5300</v>
      </c>
      <c r="D1513" s="98" t="s">
        <v>2356</v>
      </c>
      <c r="E1513" s="99" t="s">
        <v>1470</v>
      </c>
      <c r="F1513" s="100" t="s">
        <v>88</v>
      </c>
      <c r="G1513" s="100" t="s">
        <v>87</v>
      </c>
      <c r="H1513" s="100" t="s">
        <v>88</v>
      </c>
      <c r="I1513" s="97">
        <v>0</v>
      </c>
      <c r="J1513" s="97">
        <v>0</v>
      </c>
      <c r="K1513" s="97">
        <v>0</v>
      </c>
      <c r="L1513" s="97">
        <v>56873.46</v>
      </c>
      <c r="M1513" s="119">
        <v>0</v>
      </c>
      <c r="N1513" s="119">
        <v>0</v>
      </c>
      <c r="O1513" s="120" t="s">
        <v>45</v>
      </c>
      <c r="P1513" s="121">
        <v>0</v>
      </c>
      <c r="Q1513" s="119">
        <v>0</v>
      </c>
      <c r="R1513" s="119">
        <v>0</v>
      </c>
      <c r="S1513" s="119">
        <v>0</v>
      </c>
      <c r="T1513" s="119">
        <v>0</v>
      </c>
      <c r="U1513" s="119">
        <v>0</v>
      </c>
      <c r="V1513" s="119">
        <v>0</v>
      </c>
      <c r="W1513" s="119">
        <v>0</v>
      </c>
      <c r="X1513" s="119">
        <v>0</v>
      </c>
      <c r="Y1513" s="119">
        <v>0</v>
      </c>
      <c r="Z1513" s="119">
        <v>0</v>
      </c>
      <c r="AA1513" s="119">
        <v>0</v>
      </c>
      <c r="AB1513" s="119">
        <v>0</v>
      </c>
      <c r="AC1513" s="119">
        <v>0</v>
      </c>
      <c r="AD1513" s="119">
        <v>0</v>
      </c>
      <c r="AE1513" s="119">
        <v>0</v>
      </c>
      <c r="AF1513" s="119">
        <v>0</v>
      </c>
      <c r="AG1513" s="138"/>
      <c r="AI1513" s="122">
        <v>5300</v>
      </c>
      <c r="AJ1513" s="122" t="s">
        <v>2356</v>
      </c>
    </row>
    <row r="1514" spans="1:36" s="122" customFormat="1" ht="11.25" hidden="1" customHeight="1" x14ac:dyDescent="0.2">
      <c r="A1514" s="96" t="s">
        <v>89</v>
      </c>
      <c r="B1514" s="98">
        <v>340000007419</v>
      </c>
      <c r="C1514" s="98">
        <v>5300</v>
      </c>
      <c r="D1514" s="98" t="s">
        <v>2356</v>
      </c>
      <c r="E1514" s="99" t="s">
        <v>1471</v>
      </c>
      <c r="F1514" s="100" t="s">
        <v>88</v>
      </c>
      <c r="G1514" s="100" t="s">
        <v>87</v>
      </c>
      <c r="H1514" s="100" t="s">
        <v>88</v>
      </c>
      <c r="I1514" s="97">
        <v>0</v>
      </c>
      <c r="J1514" s="97">
        <v>0</v>
      </c>
      <c r="K1514" s="97">
        <v>0</v>
      </c>
      <c r="L1514" s="97">
        <v>322997.59999999998</v>
      </c>
      <c r="M1514" s="119">
        <v>0</v>
      </c>
      <c r="N1514" s="119">
        <v>0</v>
      </c>
      <c r="O1514" s="120" t="s">
        <v>45</v>
      </c>
      <c r="P1514" s="121">
        <v>0</v>
      </c>
      <c r="Q1514" s="119">
        <v>0</v>
      </c>
      <c r="R1514" s="119">
        <v>0</v>
      </c>
      <c r="S1514" s="119">
        <v>0</v>
      </c>
      <c r="T1514" s="119">
        <v>0</v>
      </c>
      <c r="U1514" s="119">
        <v>0</v>
      </c>
      <c r="V1514" s="119">
        <v>0</v>
      </c>
      <c r="W1514" s="119">
        <v>0</v>
      </c>
      <c r="X1514" s="119">
        <v>0</v>
      </c>
      <c r="Y1514" s="119">
        <v>0</v>
      </c>
      <c r="Z1514" s="119">
        <v>0</v>
      </c>
      <c r="AA1514" s="119">
        <v>0</v>
      </c>
      <c r="AB1514" s="119">
        <v>0</v>
      </c>
      <c r="AC1514" s="119">
        <v>0</v>
      </c>
      <c r="AD1514" s="119">
        <v>0</v>
      </c>
      <c r="AE1514" s="119">
        <v>0</v>
      </c>
      <c r="AF1514" s="119">
        <v>0</v>
      </c>
      <c r="AG1514" s="138"/>
      <c r="AI1514" s="122">
        <v>5300</v>
      </c>
      <c r="AJ1514" s="122" t="s">
        <v>2356</v>
      </c>
    </row>
    <row r="1515" spans="1:36" s="122" customFormat="1" ht="11.25" hidden="1" customHeight="1" x14ac:dyDescent="0.2">
      <c r="A1515" s="96" t="s">
        <v>89</v>
      </c>
      <c r="B1515" s="98">
        <v>340000007420</v>
      </c>
      <c r="C1515" s="98">
        <v>5300</v>
      </c>
      <c r="D1515" s="98" t="s">
        <v>2356</v>
      </c>
      <c r="E1515" s="99" t="s">
        <v>1472</v>
      </c>
      <c r="F1515" s="100" t="s">
        <v>88</v>
      </c>
      <c r="G1515" s="100" t="s">
        <v>87</v>
      </c>
      <c r="H1515" s="100" t="s">
        <v>88</v>
      </c>
      <c r="I1515" s="97">
        <v>0</v>
      </c>
      <c r="J1515" s="97">
        <v>0</v>
      </c>
      <c r="K1515" s="97">
        <v>0</v>
      </c>
      <c r="L1515" s="97">
        <v>279164.26</v>
      </c>
      <c r="M1515" s="119">
        <v>0</v>
      </c>
      <c r="N1515" s="119">
        <v>0</v>
      </c>
      <c r="O1515" s="120" t="s">
        <v>45</v>
      </c>
      <c r="P1515" s="121">
        <v>0</v>
      </c>
      <c r="Q1515" s="119">
        <v>0</v>
      </c>
      <c r="R1515" s="119">
        <v>0</v>
      </c>
      <c r="S1515" s="119">
        <v>0</v>
      </c>
      <c r="T1515" s="119">
        <v>0</v>
      </c>
      <c r="U1515" s="119">
        <v>0</v>
      </c>
      <c r="V1515" s="119">
        <v>0</v>
      </c>
      <c r="W1515" s="119">
        <v>0</v>
      </c>
      <c r="X1515" s="119">
        <v>0</v>
      </c>
      <c r="Y1515" s="119">
        <v>0</v>
      </c>
      <c r="Z1515" s="119">
        <v>0</v>
      </c>
      <c r="AA1515" s="119">
        <v>0</v>
      </c>
      <c r="AB1515" s="119">
        <v>0</v>
      </c>
      <c r="AC1515" s="119">
        <v>0</v>
      </c>
      <c r="AD1515" s="119">
        <v>0</v>
      </c>
      <c r="AE1515" s="119">
        <v>0</v>
      </c>
      <c r="AF1515" s="119">
        <v>0</v>
      </c>
      <c r="AG1515" s="138"/>
      <c r="AI1515" s="122">
        <v>5300</v>
      </c>
      <c r="AJ1515" s="122" t="s">
        <v>2356</v>
      </c>
    </row>
    <row r="1516" spans="1:36" s="122" customFormat="1" ht="11.25" customHeight="1" x14ac:dyDescent="0.2">
      <c r="A1516" s="96" t="s">
        <v>89</v>
      </c>
      <c r="B1516" s="98">
        <v>340000007424</v>
      </c>
      <c r="C1516" s="98">
        <v>5200</v>
      </c>
      <c r="D1516" s="98" t="s">
        <v>2356</v>
      </c>
      <c r="E1516" s="99" t="s">
        <v>1473</v>
      </c>
      <c r="F1516" s="100" t="s">
        <v>87</v>
      </c>
      <c r="G1516" s="100" t="s">
        <v>87</v>
      </c>
      <c r="H1516" s="100" t="s">
        <v>88</v>
      </c>
      <c r="I1516" s="97">
        <v>0</v>
      </c>
      <c r="J1516" s="97">
        <v>0</v>
      </c>
      <c r="K1516" s="97">
        <v>0</v>
      </c>
      <c r="L1516" s="97">
        <v>76030.28</v>
      </c>
      <c r="M1516" s="119">
        <v>76030.28</v>
      </c>
      <c r="N1516" s="119">
        <v>1213.590127569073</v>
      </c>
      <c r="O1516" s="120" t="s">
        <v>45</v>
      </c>
      <c r="P1516" s="121">
        <v>6.9248846379753933E-5</v>
      </c>
      <c r="Q1516" s="119">
        <v>69.788563626220338</v>
      </c>
      <c r="R1516" s="119">
        <v>41.873138175732201</v>
      </c>
      <c r="S1516" s="119">
        <v>69.788563626220338</v>
      </c>
      <c r="T1516" s="119">
        <v>27.915425450488137</v>
      </c>
      <c r="U1516" s="119">
        <v>83.746276351464402</v>
      </c>
      <c r="V1516" s="119">
        <v>140.8796496386104</v>
      </c>
      <c r="W1516" s="119">
        <v>81.37646684682349</v>
      </c>
      <c r="X1516" s="119">
        <v>14.05338770965364</v>
      </c>
      <c r="Y1516" s="119">
        <v>42.126919063281747</v>
      </c>
      <c r="Z1516" s="119">
        <v>119.16997896353499</v>
      </c>
      <c r="AA1516" s="119">
        <v>120.18614579639349</v>
      </c>
      <c r="AB1516" s="119">
        <v>0.92699209252776538</v>
      </c>
      <c r="AC1516" s="119">
        <v>4.2168056591575125</v>
      </c>
      <c r="AD1516" s="119">
        <v>121.53967685453433</v>
      </c>
      <c r="AE1516" s="119">
        <v>248.33097223663401</v>
      </c>
      <c r="AF1516" s="119">
        <v>27.671165477796361</v>
      </c>
      <c r="AG1516" s="138"/>
      <c r="AI1516" s="122">
        <v>5200</v>
      </c>
      <c r="AJ1516" s="122" t="s">
        <v>2356</v>
      </c>
    </row>
    <row r="1517" spans="1:36" s="122" customFormat="1" ht="11.25" hidden="1" customHeight="1" x14ac:dyDescent="0.2">
      <c r="A1517" s="96" t="s">
        <v>89</v>
      </c>
      <c r="B1517" s="98">
        <v>340000007429</v>
      </c>
      <c r="C1517" s="98">
        <v>5100</v>
      </c>
      <c r="D1517" s="98" t="s">
        <v>2356</v>
      </c>
      <c r="E1517" s="99" t="s">
        <v>1474</v>
      </c>
      <c r="F1517" s="100" t="s">
        <v>88</v>
      </c>
      <c r="G1517" s="100" t="s">
        <v>87</v>
      </c>
      <c r="H1517" s="100" t="s">
        <v>88</v>
      </c>
      <c r="I1517" s="97">
        <v>0</v>
      </c>
      <c r="J1517" s="97">
        <v>0</v>
      </c>
      <c r="K1517" s="97">
        <v>0</v>
      </c>
      <c r="L1517" s="97">
        <v>17457.61</v>
      </c>
      <c r="M1517" s="119">
        <v>0</v>
      </c>
      <c r="N1517" s="119">
        <v>0</v>
      </c>
      <c r="O1517" s="120" t="s">
        <v>45</v>
      </c>
      <c r="P1517" s="121">
        <v>0</v>
      </c>
      <c r="Q1517" s="119">
        <v>0</v>
      </c>
      <c r="R1517" s="119">
        <v>0</v>
      </c>
      <c r="S1517" s="119">
        <v>0</v>
      </c>
      <c r="T1517" s="119">
        <v>0</v>
      </c>
      <c r="U1517" s="119">
        <v>0</v>
      </c>
      <c r="V1517" s="119">
        <v>0</v>
      </c>
      <c r="W1517" s="119">
        <v>0</v>
      </c>
      <c r="X1517" s="119">
        <v>0</v>
      </c>
      <c r="Y1517" s="119">
        <v>0</v>
      </c>
      <c r="Z1517" s="119">
        <v>0</v>
      </c>
      <c r="AA1517" s="119">
        <v>0</v>
      </c>
      <c r="AB1517" s="119">
        <v>0</v>
      </c>
      <c r="AC1517" s="119">
        <v>0</v>
      </c>
      <c r="AD1517" s="119">
        <v>0</v>
      </c>
      <c r="AE1517" s="119">
        <v>0</v>
      </c>
      <c r="AF1517" s="119">
        <v>0</v>
      </c>
      <c r="AG1517" s="138"/>
      <c r="AI1517" s="122">
        <v>5100</v>
      </c>
      <c r="AJ1517" s="122" t="s">
        <v>2356</v>
      </c>
    </row>
    <row r="1518" spans="1:36" s="122" customFormat="1" ht="11.25" customHeight="1" x14ac:dyDescent="0.2">
      <c r="A1518" s="96" t="s">
        <v>89</v>
      </c>
      <c r="B1518" s="98">
        <v>340000007433</v>
      </c>
      <c r="C1518" s="98">
        <v>5100</v>
      </c>
      <c r="D1518" s="98" t="s">
        <v>2357</v>
      </c>
      <c r="E1518" s="99" t="s">
        <v>2389</v>
      </c>
      <c r="F1518" s="100" t="s">
        <v>87</v>
      </c>
      <c r="G1518" s="100" t="s">
        <v>87</v>
      </c>
      <c r="H1518" s="100" t="s">
        <v>88</v>
      </c>
      <c r="I1518" s="97">
        <v>0</v>
      </c>
      <c r="J1518" s="97">
        <v>0</v>
      </c>
      <c r="K1518" s="97">
        <v>55851.12</v>
      </c>
      <c r="L1518" s="97">
        <v>66430.790000000008</v>
      </c>
      <c r="M1518" s="119">
        <v>66430.790000000008</v>
      </c>
      <c r="N1518" s="119">
        <v>1060.3637249608223</v>
      </c>
      <c r="O1518" s="120" t="s">
        <v>45</v>
      </c>
      <c r="P1518" s="121">
        <v>6.0505571879989047E-5</v>
      </c>
      <c r="Q1518" s="119">
        <v>60.977145088181729</v>
      </c>
      <c r="R1518" s="119">
        <v>36.586287052909043</v>
      </c>
      <c r="S1518" s="119">
        <v>60.977145088181729</v>
      </c>
      <c r="T1518" s="119">
        <v>24.390858035272693</v>
      </c>
      <c r="U1518" s="119">
        <v>73.172574105818086</v>
      </c>
      <c r="V1518" s="119">
        <v>123.09235768191441</v>
      </c>
      <c r="W1518" s="119">
        <v>71.101973845726903</v>
      </c>
      <c r="X1518" s="119">
        <v>12.279024195735987</v>
      </c>
      <c r="Y1518" s="119">
        <v>36.808025876530593</v>
      </c>
      <c r="Z1518" s="119">
        <v>104.12372342744247</v>
      </c>
      <c r="AA1518" s="119">
        <v>105.01159028099855</v>
      </c>
      <c r="AB1518" s="119">
        <v>0.80995120668202913</v>
      </c>
      <c r="AC1518" s="119">
        <v>3.6843969430903623</v>
      </c>
      <c r="AD1518" s="119">
        <v>106.1942261660937</v>
      </c>
      <c r="AE1518" s="119">
        <v>216.97700793877996</v>
      </c>
      <c r="AF1518" s="119">
        <v>24.177438027464053</v>
      </c>
      <c r="AG1518" s="138"/>
      <c r="AI1518" s="122">
        <v>5100</v>
      </c>
      <c r="AJ1518" s="122" t="s">
        <v>2357</v>
      </c>
    </row>
    <row r="1519" spans="1:36" s="122" customFormat="1" ht="11.25" customHeight="1" x14ac:dyDescent="0.2">
      <c r="A1519" s="96" t="s">
        <v>89</v>
      </c>
      <c r="B1519" s="98">
        <v>340000007436</v>
      </c>
      <c r="C1519" s="98">
        <v>5100</v>
      </c>
      <c r="D1519" s="98" t="s">
        <v>2356</v>
      </c>
      <c r="E1519" s="99" t="s">
        <v>1936</v>
      </c>
      <c r="F1519" s="100" t="s">
        <v>87</v>
      </c>
      <c r="G1519" s="100" t="s">
        <v>87</v>
      </c>
      <c r="H1519" s="100" t="s">
        <v>88</v>
      </c>
      <c r="I1519" s="97">
        <v>0</v>
      </c>
      <c r="J1519" s="97">
        <v>0</v>
      </c>
      <c r="K1519" s="97">
        <v>0</v>
      </c>
      <c r="L1519" s="97">
        <v>375787.11</v>
      </c>
      <c r="M1519" s="119">
        <v>375787.11</v>
      </c>
      <c r="N1519" s="119">
        <v>5998.2881394585584</v>
      </c>
      <c r="O1519" s="120" t="s">
        <v>45</v>
      </c>
      <c r="P1519" s="121">
        <v>3.4226920973961546E-4</v>
      </c>
      <c r="Q1519" s="119">
        <v>344.93681512350679</v>
      </c>
      <c r="R1519" s="119">
        <v>206.96208907410411</v>
      </c>
      <c r="S1519" s="119">
        <v>344.93681512350679</v>
      </c>
      <c r="T1519" s="119">
        <v>137.97472604940273</v>
      </c>
      <c r="U1519" s="119">
        <v>413.92417814820823</v>
      </c>
      <c r="V1519" s="119">
        <v>696.31147479012236</v>
      </c>
      <c r="W1519" s="119">
        <v>402.21116242605723</v>
      </c>
      <c r="X1519" s="119">
        <v>69.460246011460967</v>
      </c>
      <c r="Y1519" s="119">
        <v>208.21642598178715</v>
      </c>
      <c r="Z1519" s="119">
        <v>589.00929989298481</v>
      </c>
      <c r="AA1519" s="119">
        <v>594.03180405050921</v>
      </c>
      <c r="AB1519" s="119">
        <v>4.5817492641597735</v>
      </c>
      <c r="AC1519" s="119">
        <v>20.841975224692671</v>
      </c>
      <c r="AD1519" s="119">
        <v>600.72176395377392</v>
      </c>
      <c r="AE1519" s="119">
        <v>1227.4001671478118</v>
      </c>
      <c r="AF1519" s="119">
        <v>136.76744719647044</v>
      </c>
      <c r="AG1519" s="138"/>
      <c r="AI1519" s="122">
        <v>5100</v>
      </c>
      <c r="AJ1519" s="122" t="s">
        <v>2356</v>
      </c>
    </row>
    <row r="1520" spans="1:36" s="122" customFormat="1" ht="11.25" customHeight="1" x14ac:dyDescent="0.2">
      <c r="A1520" s="96" t="s">
        <v>89</v>
      </c>
      <c r="B1520" s="98">
        <v>340000007458</v>
      </c>
      <c r="C1520" s="98">
        <v>5100</v>
      </c>
      <c r="D1520" s="98" t="s">
        <v>2356</v>
      </c>
      <c r="E1520" s="99" t="s">
        <v>1475</v>
      </c>
      <c r="F1520" s="100" t="s">
        <v>87</v>
      </c>
      <c r="G1520" s="100" t="s">
        <v>87</v>
      </c>
      <c r="H1520" s="100" t="s">
        <v>88</v>
      </c>
      <c r="I1520" s="97">
        <v>0</v>
      </c>
      <c r="J1520" s="97">
        <v>0</v>
      </c>
      <c r="K1520" s="97">
        <v>0</v>
      </c>
      <c r="L1520" s="97">
        <v>28646.55</v>
      </c>
      <c r="M1520" s="119">
        <v>28646.55</v>
      </c>
      <c r="N1520" s="119">
        <v>457.2542711787176</v>
      </c>
      <c r="O1520" s="120" t="s">
        <v>45</v>
      </c>
      <c r="P1520" s="121">
        <v>2.6091453829447162E-5</v>
      </c>
      <c r="Q1520" s="119">
        <v>26.294807507570695</v>
      </c>
      <c r="R1520" s="119">
        <v>15.776884504542418</v>
      </c>
      <c r="S1520" s="119">
        <v>26.294807507570695</v>
      </c>
      <c r="T1520" s="119">
        <v>10.517923003028278</v>
      </c>
      <c r="U1520" s="119">
        <v>31.553769009084835</v>
      </c>
      <c r="V1520" s="119">
        <v>53.080377020246864</v>
      </c>
      <c r="W1520" s="119">
        <v>30.66087651329012</v>
      </c>
      <c r="X1520" s="119">
        <v>5.2950097473530082</v>
      </c>
      <c r="Y1520" s="119">
        <v>15.872503603725431</v>
      </c>
      <c r="Z1520" s="119">
        <v>44.900646964312813</v>
      </c>
      <c r="AA1520" s="119">
        <v>45.283516447179672</v>
      </c>
      <c r="AB1520" s="119">
        <v>0.34927038711683367</v>
      </c>
      <c r="AC1520" s="119">
        <v>1.5888003326482376</v>
      </c>
      <c r="AD1520" s="119">
        <v>45.793497406523564</v>
      </c>
      <c r="AE1520" s="119">
        <v>93.565690047772378</v>
      </c>
      <c r="AF1520" s="119">
        <v>10.425891176751779</v>
      </c>
      <c r="AG1520" s="138"/>
      <c r="AI1520" s="122">
        <v>5100</v>
      </c>
      <c r="AJ1520" s="122" t="s">
        <v>2356</v>
      </c>
    </row>
    <row r="1521" spans="1:36" s="122" customFormat="1" ht="11.25" hidden="1" customHeight="1" x14ac:dyDescent="0.2">
      <c r="A1521" s="96" t="s">
        <v>89</v>
      </c>
      <c r="B1521" s="98">
        <v>340000007464</v>
      </c>
      <c r="C1521" s="98">
        <v>5100</v>
      </c>
      <c r="D1521" s="98" t="s">
        <v>2356</v>
      </c>
      <c r="E1521" s="99" t="s">
        <v>1476</v>
      </c>
      <c r="F1521" s="100" t="s">
        <v>88</v>
      </c>
      <c r="G1521" s="100" t="s">
        <v>87</v>
      </c>
      <c r="H1521" s="100" t="s">
        <v>88</v>
      </c>
      <c r="I1521" s="97">
        <v>0</v>
      </c>
      <c r="J1521" s="97">
        <v>0</v>
      </c>
      <c r="K1521" s="97">
        <v>0</v>
      </c>
      <c r="L1521" s="97">
        <v>15102.13</v>
      </c>
      <c r="M1521" s="119">
        <v>0</v>
      </c>
      <c r="N1521" s="119">
        <v>0</v>
      </c>
      <c r="O1521" s="120" t="s">
        <v>45</v>
      </c>
      <c r="P1521" s="121">
        <v>0</v>
      </c>
      <c r="Q1521" s="119">
        <v>0</v>
      </c>
      <c r="R1521" s="119">
        <v>0</v>
      </c>
      <c r="S1521" s="119">
        <v>0</v>
      </c>
      <c r="T1521" s="119">
        <v>0</v>
      </c>
      <c r="U1521" s="119">
        <v>0</v>
      </c>
      <c r="V1521" s="119">
        <v>0</v>
      </c>
      <c r="W1521" s="119">
        <v>0</v>
      </c>
      <c r="X1521" s="119">
        <v>0</v>
      </c>
      <c r="Y1521" s="119">
        <v>0</v>
      </c>
      <c r="Z1521" s="119">
        <v>0</v>
      </c>
      <c r="AA1521" s="119">
        <v>0</v>
      </c>
      <c r="AB1521" s="119">
        <v>0</v>
      </c>
      <c r="AC1521" s="119">
        <v>0</v>
      </c>
      <c r="AD1521" s="119">
        <v>0</v>
      </c>
      <c r="AE1521" s="119">
        <v>0</v>
      </c>
      <c r="AF1521" s="119">
        <v>0</v>
      </c>
      <c r="AG1521" s="138"/>
      <c r="AI1521" s="122">
        <v>5100</v>
      </c>
      <c r="AJ1521" s="122" t="s">
        <v>2356</v>
      </c>
    </row>
    <row r="1522" spans="1:36" s="122" customFormat="1" ht="11.25" customHeight="1" x14ac:dyDescent="0.2">
      <c r="A1522" s="96" t="s">
        <v>89</v>
      </c>
      <c r="B1522" s="98">
        <v>340000007467</v>
      </c>
      <c r="C1522" s="98">
        <v>5100</v>
      </c>
      <c r="D1522" s="98" t="s">
        <v>2356</v>
      </c>
      <c r="E1522" s="99" t="s">
        <v>1477</v>
      </c>
      <c r="F1522" s="100" t="s">
        <v>87</v>
      </c>
      <c r="G1522" s="100" t="s">
        <v>87</v>
      </c>
      <c r="H1522" s="100" t="s">
        <v>88</v>
      </c>
      <c r="I1522" s="97">
        <v>0</v>
      </c>
      <c r="J1522" s="97">
        <v>0</v>
      </c>
      <c r="K1522" s="97">
        <v>0</v>
      </c>
      <c r="L1522" s="97">
        <v>11043.13</v>
      </c>
      <c r="M1522" s="119">
        <v>11043.13</v>
      </c>
      <c r="N1522" s="119">
        <v>176.26968551821534</v>
      </c>
      <c r="O1522" s="120" t="s">
        <v>45</v>
      </c>
      <c r="P1522" s="121">
        <v>1.0058150685774826E-5</v>
      </c>
      <c r="Q1522" s="119">
        <v>10.13654271216182</v>
      </c>
      <c r="R1522" s="119">
        <v>6.0819256272970925</v>
      </c>
      <c r="S1522" s="119">
        <v>10.13654271216182</v>
      </c>
      <c r="T1522" s="119">
        <v>4.054617084864728</v>
      </c>
      <c r="U1522" s="119">
        <v>12.163851254594185</v>
      </c>
      <c r="V1522" s="119">
        <v>20.462272206726421</v>
      </c>
      <c r="W1522" s="119">
        <v>11.819644782712388</v>
      </c>
      <c r="X1522" s="119">
        <v>2.0412049964580876</v>
      </c>
      <c r="Y1522" s="119">
        <v>6.1187864060910799</v>
      </c>
      <c r="Z1522" s="119">
        <v>17.30901911437893</v>
      </c>
      <c r="AA1522" s="119">
        <v>17.456613762681485</v>
      </c>
      <c r="AB1522" s="119">
        <v>0.13464233180196286</v>
      </c>
      <c r="AC1522" s="119">
        <v>0.61247614869775702</v>
      </c>
      <c r="AD1522" s="119">
        <v>17.653209374772967</v>
      </c>
      <c r="AE1522" s="119">
        <v>36.069197817442472</v>
      </c>
      <c r="AF1522" s="119">
        <v>4.0191391853721612</v>
      </c>
      <c r="AG1522" s="138"/>
      <c r="AI1522" s="122">
        <v>5100</v>
      </c>
      <c r="AJ1522" s="122" t="s">
        <v>2356</v>
      </c>
    </row>
    <row r="1523" spans="1:36" s="122" customFormat="1" ht="11.25" customHeight="1" x14ac:dyDescent="0.2">
      <c r="A1523" s="96" t="s">
        <v>89</v>
      </c>
      <c r="B1523" s="98">
        <v>340000007469</v>
      </c>
      <c r="C1523" s="98">
        <v>5100</v>
      </c>
      <c r="D1523" s="98" t="s">
        <v>2356</v>
      </c>
      <c r="E1523" s="99" t="s">
        <v>1478</v>
      </c>
      <c r="F1523" s="100" t="s">
        <v>87</v>
      </c>
      <c r="G1523" s="100" t="s">
        <v>87</v>
      </c>
      <c r="H1523" s="100" t="s">
        <v>88</v>
      </c>
      <c r="I1523" s="97">
        <v>0</v>
      </c>
      <c r="J1523" s="97">
        <v>0</v>
      </c>
      <c r="K1523" s="97">
        <v>0</v>
      </c>
      <c r="L1523" s="97">
        <v>19430.57</v>
      </c>
      <c r="M1523" s="119">
        <v>19430.57</v>
      </c>
      <c r="N1523" s="119">
        <v>310.14942895172561</v>
      </c>
      <c r="O1523" s="120" t="s">
        <v>45</v>
      </c>
      <c r="P1523" s="121">
        <v>1.7697482595106259E-5</v>
      </c>
      <c r="Q1523" s="119">
        <v>17.83541466293072</v>
      </c>
      <c r="R1523" s="119">
        <v>10.701248797758431</v>
      </c>
      <c r="S1523" s="119">
        <v>17.83541466293072</v>
      </c>
      <c r="T1523" s="119">
        <v>7.1341658651722879</v>
      </c>
      <c r="U1523" s="119">
        <v>21.402497595516863</v>
      </c>
      <c r="V1523" s="119">
        <v>36.003706600560911</v>
      </c>
      <c r="W1523" s="119">
        <v>20.796860611586375</v>
      </c>
      <c r="X1523" s="119">
        <v>3.5915339734322269</v>
      </c>
      <c r="Y1523" s="119">
        <v>10.766105948096342</v>
      </c>
      <c r="Z1523" s="119">
        <v>30.455505597894607</v>
      </c>
      <c r="AA1523" s="119">
        <v>30.715200824290395</v>
      </c>
      <c r="AB1523" s="119">
        <v>0.23690541115075761</v>
      </c>
      <c r="AC1523" s="119">
        <v>1.0776619201804361</v>
      </c>
      <c r="AD1523" s="119">
        <v>31.061114057444076</v>
      </c>
      <c r="AE1523" s="119">
        <v>63.464350508928469</v>
      </c>
      <c r="AF1523" s="119">
        <v>7.071741913852029</v>
      </c>
      <c r="AG1523" s="138"/>
      <c r="AI1523" s="122">
        <v>5100</v>
      </c>
      <c r="AJ1523" s="122" t="s">
        <v>2356</v>
      </c>
    </row>
    <row r="1524" spans="1:36" s="122" customFormat="1" ht="11.25" customHeight="1" x14ac:dyDescent="0.2">
      <c r="A1524" s="96" t="s">
        <v>89</v>
      </c>
      <c r="B1524" s="98">
        <v>340000007474</v>
      </c>
      <c r="C1524" s="98">
        <v>5100</v>
      </c>
      <c r="D1524" s="98" t="s">
        <v>2356</v>
      </c>
      <c r="E1524" s="99" t="s">
        <v>1479</v>
      </c>
      <c r="F1524" s="100" t="s">
        <v>87</v>
      </c>
      <c r="G1524" s="100" t="s">
        <v>87</v>
      </c>
      <c r="H1524" s="100" t="s">
        <v>88</v>
      </c>
      <c r="I1524" s="97">
        <v>0</v>
      </c>
      <c r="J1524" s="97">
        <v>0</v>
      </c>
      <c r="K1524" s="97">
        <v>0</v>
      </c>
      <c r="L1524" s="97">
        <v>10644.19</v>
      </c>
      <c r="M1524" s="119">
        <v>10644.19</v>
      </c>
      <c r="N1524" s="119">
        <v>169.90183253263638</v>
      </c>
      <c r="O1524" s="120" t="s">
        <v>45</v>
      </c>
      <c r="P1524" s="121">
        <v>9.6947936815031208E-6</v>
      </c>
      <c r="Q1524" s="119">
        <v>9.7703537467516668</v>
      </c>
      <c r="R1524" s="119">
        <v>5.8622122480510006</v>
      </c>
      <c r="S1524" s="119">
        <v>9.7703537467516668</v>
      </c>
      <c r="T1524" s="119">
        <v>3.9081414987006666</v>
      </c>
      <c r="U1524" s="119">
        <v>11.724424496102001</v>
      </c>
      <c r="V1524" s="119">
        <v>19.723059784691056</v>
      </c>
      <c r="W1524" s="119">
        <v>11.39265269898112</v>
      </c>
      <c r="X1524" s="119">
        <v>1.9674651852553773</v>
      </c>
      <c r="Y1524" s="119">
        <v>5.8977414080836343</v>
      </c>
      <c r="Z1524" s="119">
        <v>16.683719938738484</v>
      </c>
      <c r="AA1524" s="119">
        <v>16.825982637766344</v>
      </c>
      <c r="AB1524" s="119">
        <v>0.12977829308747932</v>
      </c>
      <c r="AC1524" s="119">
        <v>0.5903500635424177</v>
      </c>
      <c r="AD1524" s="119">
        <v>17.015476110021769</v>
      </c>
      <c r="AE1524" s="119">
        <v>34.766175415524678</v>
      </c>
      <c r="AF1524" s="119">
        <v>3.8739452605870355</v>
      </c>
      <c r="AG1524" s="138"/>
      <c r="AI1524" s="122">
        <v>5100</v>
      </c>
      <c r="AJ1524" s="122" t="s">
        <v>2356</v>
      </c>
    </row>
    <row r="1525" spans="1:36" s="122" customFormat="1" ht="11.25" customHeight="1" x14ac:dyDescent="0.2">
      <c r="A1525" s="96" t="s">
        <v>89</v>
      </c>
      <c r="B1525" s="98">
        <v>340000007475</v>
      </c>
      <c r="C1525" s="98">
        <v>5100</v>
      </c>
      <c r="D1525" s="98" t="s">
        <v>2356</v>
      </c>
      <c r="E1525" s="99" t="s">
        <v>1480</v>
      </c>
      <c r="F1525" s="100" t="s">
        <v>87</v>
      </c>
      <c r="G1525" s="100" t="s">
        <v>87</v>
      </c>
      <c r="H1525" s="100" t="s">
        <v>88</v>
      </c>
      <c r="I1525" s="97">
        <v>0</v>
      </c>
      <c r="J1525" s="97">
        <v>0</v>
      </c>
      <c r="K1525" s="97">
        <v>0</v>
      </c>
      <c r="L1525" s="97">
        <v>12845.34</v>
      </c>
      <c r="M1525" s="119">
        <v>12845.34</v>
      </c>
      <c r="N1525" s="119">
        <v>205.0364382357676</v>
      </c>
      <c r="O1525" s="120" t="s">
        <v>45</v>
      </c>
      <c r="P1525" s="121">
        <v>1.1699614631903345E-5</v>
      </c>
      <c r="Q1525" s="119">
        <v>11.790800032440142</v>
      </c>
      <c r="R1525" s="119">
        <v>7.0744800194640849</v>
      </c>
      <c r="S1525" s="119">
        <v>11.790800032440142</v>
      </c>
      <c r="T1525" s="119">
        <v>4.7163200129760563</v>
      </c>
      <c r="U1525" s="119">
        <v>14.14896003892817</v>
      </c>
      <c r="V1525" s="119">
        <v>23.801661636506239</v>
      </c>
      <c r="W1525" s="119">
        <v>13.748579969009395</v>
      </c>
      <c r="X1525" s="119">
        <v>2.3743243255492716</v>
      </c>
      <c r="Y1525" s="119">
        <v>7.1173563811725469</v>
      </c>
      <c r="Z1525" s="119">
        <v>20.133805867602412</v>
      </c>
      <c r="AA1525" s="119">
        <v>20.305487577373711</v>
      </c>
      <c r="AB1525" s="119">
        <v>0.15661560901565277</v>
      </c>
      <c r="AC1525" s="119">
        <v>0.71243065796683058</v>
      </c>
      <c r="AD1525" s="119">
        <v>20.534167080360927</v>
      </c>
      <c r="AE1525" s="119">
        <v>41.955596782099498</v>
      </c>
      <c r="AF1525" s="119">
        <v>4.675052212862516</v>
      </c>
      <c r="AG1525" s="138"/>
      <c r="AI1525" s="122">
        <v>5100</v>
      </c>
      <c r="AJ1525" s="122" t="s">
        <v>2356</v>
      </c>
    </row>
    <row r="1526" spans="1:36" s="122" customFormat="1" ht="11.25" hidden="1" customHeight="1" x14ac:dyDescent="0.2">
      <c r="A1526" s="96" t="s">
        <v>89</v>
      </c>
      <c r="B1526" s="98">
        <v>340000007476</v>
      </c>
      <c r="C1526" s="98">
        <v>5100</v>
      </c>
      <c r="D1526" s="98" t="s">
        <v>2356</v>
      </c>
      <c r="E1526" s="99" t="s">
        <v>1481</v>
      </c>
      <c r="F1526" s="100" t="s">
        <v>88</v>
      </c>
      <c r="G1526" s="100" t="s">
        <v>87</v>
      </c>
      <c r="H1526" s="100" t="s">
        <v>88</v>
      </c>
      <c r="I1526" s="97">
        <v>0</v>
      </c>
      <c r="J1526" s="97">
        <v>0</v>
      </c>
      <c r="K1526" s="97">
        <v>0</v>
      </c>
      <c r="L1526" s="97">
        <v>11011.08</v>
      </c>
      <c r="M1526" s="119">
        <v>0</v>
      </c>
      <c r="N1526" s="119">
        <v>0</v>
      </c>
      <c r="O1526" s="120" t="s">
        <v>45</v>
      </c>
      <c r="P1526" s="121">
        <v>0</v>
      </c>
      <c r="Q1526" s="119">
        <v>0</v>
      </c>
      <c r="R1526" s="119">
        <v>0</v>
      </c>
      <c r="S1526" s="119">
        <v>0</v>
      </c>
      <c r="T1526" s="119">
        <v>0</v>
      </c>
      <c r="U1526" s="119">
        <v>0</v>
      </c>
      <c r="V1526" s="119">
        <v>0</v>
      </c>
      <c r="W1526" s="119">
        <v>0</v>
      </c>
      <c r="X1526" s="119">
        <v>0</v>
      </c>
      <c r="Y1526" s="119">
        <v>0</v>
      </c>
      <c r="Z1526" s="119">
        <v>0</v>
      </c>
      <c r="AA1526" s="119">
        <v>0</v>
      </c>
      <c r="AB1526" s="119">
        <v>0</v>
      </c>
      <c r="AC1526" s="119">
        <v>0</v>
      </c>
      <c r="AD1526" s="119">
        <v>0</v>
      </c>
      <c r="AE1526" s="119">
        <v>0</v>
      </c>
      <c r="AF1526" s="119">
        <v>0</v>
      </c>
      <c r="AG1526" s="138"/>
      <c r="AI1526" s="122">
        <v>5100</v>
      </c>
      <c r="AJ1526" s="122" t="s">
        <v>2356</v>
      </c>
    </row>
    <row r="1527" spans="1:36" s="122" customFormat="1" ht="11.25" customHeight="1" x14ac:dyDescent="0.2">
      <c r="A1527" s="96" t="s">
        <v>89</v>
      </c>
      <c r="B1527" s="98">
        <v>340000007483</v>
      </c>
      <c r="C1527" s="98">
        <v>5300</v>
      </c>
      <c r="D1527" s="98" t="s">
        <v>2356</v>
      </c>
      <c r="E1527" s="99" t="s">
        <v>1482</v>
      </c>
      <c r="F1527" s="100" t="s">
        <v>87</v>
      </c>
      <c r="G1527" s="100" t="s">
        <v>87</v>
      </c>
      <c r="H1527" s="100" t="s">
        <v>88</v>
      </c>
      <c r="I1527" s="97">
        <v>0</v>
      </c>
      <c r="J1527" s="97">
        <v>0</v>
      </c>
      <c r="K1527" s="97">
        <v>0</v>
      </c>
      <c r="L1527" s="97">
        <v>445852.25</v>
      </c>
      <c r="M1527" s="119">
        <v>445852.25</v>
      </c>
      <c r="N1527" s="119">
        <v>7116.663110466754</v>
      </c>
      <c r="O1527" s="120" t="s">
        <v>45</v>
      </c>
      <c r="P1527" s="121">
        <v>4.0608496993984033E-4</v>
      </c>
      <c r="Q1527" s="119">
        <v>409.24994774474715</v>
      </c>
      <c r="R1527" s="119">
        <v>245.5499686468483</v>
      </c>
      <c r="S1527" s="119">
        <v>409.24994774474715</v>
      </c>
      <c r="T1527" s="119">
        <v>163.69997909789885</v>
      </c>
      <c r="U1527" s="119">
        <v>491.0999372936966</v>
      </c>
      <c r="V1527" s="119">
        <v>826.13806986619193</v>
      </c>
      <c r="W1527" s="119">
        <v>477.20304121866519</v>
      </c>
      <c r="X1527" s="119">
        <v>82.41104110719337</v>
      </c>
      <c r="Y1527" s="119">
        <v>247.03817544709892</v>
      </c>
      <c r="Z1527" s="119">
        <v>698.82950915536208</v>
      </c>
      <c r="AA1527" s="119">
        <v>704.78845431254592</v>
      </c>
      <c r="AB1527" s="119">
        <v>5.436011944000632</v>
      </c>
      <c r="AC1527" s="119">
        <v>24.727941169598612</v>
      </c>
      <c r="AD1527" s="119">
        <v>712.72575071230892</v>
      </c>
      <c r="AE1527" s="119">
        <v>1456.2477307250585</v>
      </c>
      <c r="AF1527" s="119">
        <v>162.26760428079223</v>
      </c>
      <c r="AG1527" s="138"/>
      <c r="AI1527" s="122">
        <v>5300</v>
      </c>
      <c r="AJ1527" s="122" t="s">
        <v>2356</v>
      </c>
    </row>
    <row r="1528" spans="1:36" s="122" customFormat="1" ht="11.25" customHeight="1" x14ac:dyDescent="0.2">
      <c r="A1528" s="96" t="s">
        <v>89</v>
      </c>
      <c r="B1528" s="98">
        <v>340000007485</v>
      </c>
      <c r="C1528" s="98">
        <v>5300</v>
      </c>
      <c r="D1528" s="98" t="s">
        <v>2356</v>
      </c>
      <c r="E1528" s="99" t="s">
        <v>1483</v>
      </c>
      <c r="F1528" s="100" t="s">
        <v>87</v>
      </c>
      <c r="G1528" s="100" t="s">
        <v>87</v>
      </c>
      <c r="H1528" s="100" t="s">
        <v>88</v>
      </c>
      <c r="I1528" s="97">
        <v>0</v>
      </c>
      <c r="J1528" s="97">
        <v>0</v>
      </c>
      <c r="K1528" s="97">
        <v>15951.41</v>
      </c>
      <c r="L1528" s="97">
        <v>108391.28</v>
      </c>
      <c r="M1528" s="119">
        <v>108391.28</v>
      </c>
      <c r="N1528" s="119">
        <v>1730.1341955149333</v>
      </c>
      <c r="O1528" s="120" t="s">
        <v>45</v>
      </c>
      <c r="P1528" s="121">
        <v>9.8723444101809103E-5</v>
      </c>
      <c r="Q1528" s="119">
        <v>99.492882846248406</v>
      </c>
      <c r="R1528" s="119">
        <v>59.695729707749052</v>
      </c>
      <c r="S1528" s="119">
        <v>99.492882846248406</v>
      </c>
      <c r="T1528" s="119">
        <v>39.797153138499361</v>
      </c>
      <c r="U1528" s="119">
        <v>119.3914594154981</v>
      </c>
      <c r="V1528" s="119">
        <v>200.84268465512054</v>
      </c>
      <c r="W1528" s="119">
        <v>116.01298066250396</v>
      </c>
      <c r="X1528" s="119">
        <v>20.034973989121525</v>
      </c>
      <c r="Y1528" s="119">
        <v>60.0575281286023</v>
      </c>
      <c r="Z1528" s="119">
        <v>169.89266062719526</v>
      </c>
      <c r="AA1528" s="119">
        <v>171.34134164884975</v>
      </c>
      <c r="AB1528" s="119">
        <v>1.3215505645772043</v>
      </c>
      <c r="AC1528" s="119">
        <v>6.0116175148549571</v>
      </c>
      <c r="AD1528" s="119">
        <v>173.27098026009307</v>
      </c>
      <c r="AE1528" s="119">
        <v>354.02884146123392</v>
      </c>
      <c r="AF1528" s="119">
        <v>39.448928048537489</v>
      </c>
      <c r="AG1528" s="138"/>
      <c r="AI1528" s="122">
        <v>5300</v>
      </c>
      <c r="AJ1528" s="122" t="s">
        <v>2356</v>
      </c>
    </row>
    <row r="1529" spans="1:36" s="122" customFormat="1" ht="11.25" customHeight="1" x14ac:dyDescent="0.2">
      <c r="A1529" s="96" t="s">
        <v>89</v>
      </c>
      <c r="B1529" s="98">
        <v>340000007486</v>
      </c>
      <c r="C1529" s="98">
        <v>5300</v>
      </c>
      <c r="D1529" s="98" t="s">
        <v>2356</v>
      </c>
      <c r="E1529" s="99" t="s">
        <v>1484</v>
      </c>
      <c r="F1529" s="100" t="s">
        <v>87</v>
      </c>
      <c r="G1529" s="100" t="s">
        <v>87</v>
      </c>
      <c r="H1529" s="100" t="s">
        <v>88</v>
      </c>
      <c r="I1529" s="97">
        <v>0</v>
      </c>
      <c r="J1529" s="97">
        <v>0</v>
      </c>
      <c r="K1529" s="97">
        <v>0</v>
      </c>
      <c r="L1529" s="97">
        <v>92673.46</v>
      </c>
      <c r="M1529" s="119">
        <v>92673.46</v>
      </c>
      <c r="N1529" s="119">
        <v>1479.2474280466597</v>
      </c>
      <c r="O1529" s="120" t="s">
        <v>45</v>
      </c>
      <c r="P1529" s="121">
        <v>8.4407557028861005E-5</v>
      </c>
      <c r="Q1529" s="119">
        <v>85.065419457510671</v>
      </c>
      <c r="R1529" s="119">
        <v>51.03925167450641</v>
      </c>
      <c r="S1529" s="119">
        <v>85.065419457510671</v>
      </c>
      <c r="T1529" s="119">
        <v>34.026167783004269</v>
      </c>
      <c r="U1529" s="119">
        <v>102.07850334901282</v>
      </c>
      <c r="V1529" s="119">
        <v>171.71848605052847</v>
      </c>
      <c r="W1529" s="119">
        <v>99.189937815176037</v>
      </c>
      <c r="X1529" s="119">
        <v>17.129702320905277</v>
      </c>
      <c r="Y1529" s="119">
        <v>51.348585704725508</v>
      </c>
      <c r="Z1529" s="119">
        <v>145.25652514600762</v>
      </c>
      <c r="AA1529" s="119">
        <v>146.49513292620043</v>
      </c>
      <c r="AB1529" s="119">
        <v>1.1299125112677233</v>
      </c>
      <c r="AC1529" s="119">
        <v>5.1398728320046612</v>
      </c>
      <c r="AD1529" s="119">
        <v>148.14495463375397</v>
      </c>
      <c r="AE1529" s="119">
        <v>302.69111756964213</v>
      </c>
      <c r="AF1529" s="119">
        <v>33.728438814902979</v>
      </c>
      <c r="AG1529" s="138"/>
      <c r="AI1529" s="122">
        <v>5300</v>
      </c>
      <c r="AJ1529" s="122" t="s">
        <v>2356</v>
      </c>
    </row>
    <row r="1530" spans="1:36" s="122" customFormat="1" ht="11.25" customHeight="1" x14ac:dyDescent="0.2">
      <c r="A1530" s="96" t="s">
        <v>89</v>
      </c>
      <c r="B1530" s="98">
        <v>340000007490</v>
      </c>
      <c r="C1530" s="98">
        <v>5300</v>
      </c>
      <c r="D1530" s="98" t="s">
        <v>2356</v>
      </c>
      <c r="E1530" s="99" t="s">
        <v>1485</v>
      </c>
      <c r="F1530" s="100" t="s">
        <v>87</v>
      </c>
      <c r="G1530" s="100" t="s">
        <v>87</v>
      </c>
      <c r="H1530" s="100" t="s">
        <v>88</v>
      </c>
      <c r="I1530" s="97">
        <v>0</v>
      </c>
      <c r="J1530" s="97">
        <v>0</v>
      </c>
      <c r="K1530" s="97">
        <v>34789.69</v>
      </c>
      <c r="L1530" s="97">
        <v>615727.01</v>
      </c>
      <c r="M1530" s="119">
        <v>615727.01</v>
      </c>
      <c r="N1530" s="119">
        <v>9828.192407204393</v>
      </c>
      <c r="O1530" s="120" t="s">
        <v>45</v>
      </c>
      <c r="P1530" s="121">
        <v>5.6080794556267869E-4</v>
      </c>
      <c r="Q1530" s="119">
        <v>565.17881577928438</v>
      </c>
      <c r="R1530" s="119">
        <v>339.10728946757064</v>
      </c>
      <c r="S1530" s="119">
        <v>565.17881577928438</v>
      </c>
      <c r="T1530" s="119">
        <v>226.07152631171377</v>
      </c>
      <c r="U1530" s="119">
        <v>678.21457893514128</v>
      </c>
      <c r="V1530" s="119">
        <v>1140.9060369346157</v>
      </c>
      <c r="W1530" s="119">
        <v>659.02280796491561</v>
      </c>
      <c r="X1530" s="119">
        <v>113.81058171607135</v>
      </c>
      <c r="Y1530" s="119">
        <v>341.16251992425219</v>
      </c>
      <c r="Z1530" s="119">
        <v>965.09147183175321</v>
      </c>
      <c r="AA1530" s="119">
        <v>973.32084262529929</v>
      </c>
      <c r="AB1530" s="119">
        <v>7.507194099847645</v>
      </c>
      <c r="AC1530" s="119">
        <v>34.149566991784518</v>
      </c>
      <c r="AD1530" s="119">
        <v>984.2823389050867</v>
      </c>
      <c r="AE1530" s="119">
        <v>2011.0946194812868</v>
      </c>
      <c r="AF1530" s="119">
        <v>224.09340045648625</v>
      </c>
      <c r="AG1530" s="138"/>
      <c r="AI1530" s="122">
        <v>5300</v>
      </c>
      <c r="AJ1530" s="122" t="s">
        <v>2356</v>
      </c>
    </row>
    <row r="1531" spans="1:36" s="122" customFormat="1" ht="11.25" hidden="1" customHeight="1" x14ac:dyDescent="0.2">
      <c r="A1531" s="96" t="s">
        <v>89</v>
      </c>
      <c r="B1531" s="98">
        <v>340000007496</v>
      </c>
      <c r="C1531" s="98">
        <v>5300</v>
      </c>
      <c r="D1531" s="98" t="s">
        <v>2356</v>
      </c>
      <c r="E1531" s="99" t="s">
        <v>1486</v>
      </c>
      <c r="F1531" s="100" t="s">
        <v>88</v>
      </c>
      <c r="G1531" s="100" t="s">
        <v>87</v>
      </c>
      <c r="H1531" s="100" t="s">
        <v>88</v>
      </c>
      <c r="I1531" s="97">
        <v>0</v>
      </c>
      <c r="J1531" s="97">
        <v>0</v>
      </c>
      <c r="K1531" s="97">
        <v>0</v>
      </c>
      <c r="L1531" s="97">
        <v>35921.440000000002</v>
      </c>
      <c r="M1531" s="119">
        <v>0</v>
      </c>
      <c r="N1531" s="119">
        <v>0</v>
      </c>
      <c r="O1531" s="120" t="s">
        <v>45</v>
      </c>
      <c r="P1531" s="121">
        <v>0</v>
      </c>
      <c r="Q1531" s="119">
        <v>0</v>
      </c>
      <c r="R1531" s="119">
        <v>0</v>
      </c>
      <c r="S1531" s="119">
        <v>0</v>
      </c>
      <c r="T1531" s="119">
        <v>0</v>
      </c>
      <c r="U1531" s="119">
        <v>0</v>
      </c>
      <c r="V1531" s="119">
        <v>0</v>
      </c>
      <c r="W1531" s="119">
        <v>0</v>
      </c>
      <c r="X1531" s="119">
        <v>0</v>
      </c>
      <c r="Y1531" s="119">
        <v>0</v>
      </c>
      <c r="Z1531" s="119">
        <v>0</v>
      </c>
      <c r="AA1531" s="119">
        <v>0</v>
      </c>
      <c r="AB1531" s="119">
        <v>0</v>
      </c>
      <c r="AC1531" s="119">
        <v>0</v>
      </c>
      <c r="AD1531" s="119">
        <v>0</v>
      </c>
      <c r="AE1531" s="119">
        <v>0</v>
      </c>
      <c r="AF1531" s="119">
        <v>0</v>
      </c>
      <c r="AG1531" s="138"/>
      <c r="AI1531" s="122">
        <v>5300</v>
      </c>
      <c r="AJ1531" s="122" t="s">
        <v>2356</v>
      </c>
    </row>
    <row r="1532" spans="1:36" s="122" customFormat="1" ht="11.25" customHeight="1" x14ac:dyDescent="0.2">
      <c r="A1532" s="96" t="s">
        <v>89</v>
      </c>
      <c r="B1532" s="98">
        <v>340000007499</v>
      </c>
      <c r="C1532" s="98">
        <v>5400</v>
      </c>
      <c r="D1532" s="98" t="s">
        <v>2356</v>
      </c>
      <c r="E1532" s="99" t="s">
        <v>1487</v>
      </c>
      <c r="F1532" s="100" t="s">
        <v>87</v>
      </c>
      <c r="G1532" s="100" t="s">
        <v>87</v>
      </c>
      <c r="H1532" s="100" t="s">
        <v>88</v>
      </c>
      <c r="I1532" s="97">
        <v>0</v>
      </c>
      <c r="J1532" s="97">
        <v>0</v>
      </c>
      <c r="K1532" s="97">
        <v>0</v>
      </c>
      <c r="L1532" s="97">
        <v>79949.11</v>
      </c>
      <c r="M1532" s="119">
        <v>79949.11</v>
      </c>
      <c r="N1532" s="119">
        <v>1276.1422239130759</v>
      </c>
      <c r="O1532" s="120" t="s">
        <v>45</v>
      </c>
      <c r="P1532" s="121">
        <v>7.2818140832679414E-5</v>
      </c>
      <c r="Q1532" s="119">
        <v>73.385676734252314</v>
      </c>
      <c r="R1532" s="119">
        <v>44.031406040551389</v>
      </c>
      <c r="S1532" s="119">
        <v>73.385676734252314</v>
      </c>
      <c r="T1532" s="119">
        <v>29.354270693700926</v>
      </c>
      <c r="U1532" s="119">
        <v>88.062812081102777</v>
      </c>
      <c r="V1532" s="119">
        <v>148.14101178791825</v>
      </c>
      <c r="W1532" s="119">
        <v>85.570855445331048</v>
      </c>
      <c r="X1532" s="119">
        <v>14.777741708589616</v>
      </c>
      <c r="Y1532" s="119">
        <v>44.298267560653585</v>
      </c>
      <c r="Z1532" s="119">
        <v>125.31235919232897</v>
      </c>
      <c r="AA1532" s="119">
        <v>126.38090232933379</v>
      </c>
      <c r="AB1532" s="119">
        <v>0.97477206153433205</v>
      </c>
      <c r="AC1532" s="119">
        <v>4.4341525441259257</v>
      </c>
      <c r="AD1532" s="119">
        <v>127.8041984615553</v>
      </c>
      <c r="AE1532" s="119">
        <v>261.13069971271443</v>
      </c>
      <c r="AF1532" s="119">
        <v>29.097420825131039</v>
      </c>
      <c r="AG1532" s="138"/>
      <c r="AI1532" s="122">
        <v>5400</v>
      </c>
      <c r="AJ1532" s="122" t="s">
        <v>2356</v>
      </c>
    </row>
    <row r="1533" spans="1:36" s="122" customFormat="1" ht="11.25" customHeight="1" x14ac:dyDescent="0.2">
      <c r="A1533" s="96" t="s">
        <v>89</v>
      </c>
      <c r="B1533" s="98">
        <v>340000007500</v>
      </c>
      <c r="C1533" s="98">
        <v>5400</v>
      </c>
      <c r="D1533" s="98" t="s">
        <v>2356</v>
      </c>
      <c r="E1533" s="99" t="s">
        <v>1488</v>
      </c>
      <c r="F1533" s="100" t="s">
        <v>87</v>
      </c>
      <c r="G1533" s="100" t="s">
        <v>87</v>
      </c>
      <c r="H1533" s="100" t="s">
        <v>88</v>
      </c>
      <c r="I1533" s="97">
        <v>0</v>
      </c>
      <c r="J1533" s="97">
        <v>0</v>
      </c>
      <c r="K1533" s="97">
        <v>0</v>
      </c>
      <c r="L1533" s="97">
        <v>94958.62</v>
      </c>
      <c r="M1533" s="119">
        <v>94958.62</v>
      </c>
      <c r="N1533" s="119">
        <v>1515.7229956220485</v>
      </c>
      <c r="O1533" s="120" t="s">
        <v>45</v>
      </c>
      <c r="P1533" s="121">
        <v>8.6488894803668067E-5</v>
      </c>
      <c r="Q1533" s="119">
        <v>87.162978930606045</v>
      </c>
      <c r="R1533" s="119">
        <v>52.297787358363628</v>
      </c>
      <c r="S1533" s="119">
        <v>87.162978930606045</v>
      </c>
      <c r="T1533" s="119">
        <v>34.865191572242416</v>
      </c>
      <c r="U1533" s="119">
        <v>104.59557471672726</v>
      </c>
      <c r="V1533" s="119">
        <v>175.95275350512901</v>
      </c>
      <c r="W1533" s="119">
        <v>101.63578237841698</v>
      </c>
      <c r="X1533" s="119">
        <v>17.552089815185084</v>
      </c>
      <c r="Y1533" s="119">
        <v>52.614749006592191</v>
      </c>
      <c r="Z1533" s="119">
        <v>148.83828847935732</v>
      </c>
      <c r="AA1533" s="119">
        <v>150.10743808840797</v>
      </c>
      <c r="AB1533" s="119">
        <v>1.1577741112797282</v>
      </c>
      <c r="AC1533" s="119">
        <v>5.2666128048165506</v>
      </c>
      <c r="AD1533" s="119">
        <v>151.79794141692651</v>
      </c>
      <c r="AE1533" s="119">
        <v>310.15493336140645</v>
      </c>
      <c r="AF1533" s="119">
        <v>34.560121145985292</v>
      </c>
      <c r="AG1533" s="138"/>
      <c r="AI1533" s="122">
        <v>5400</v>
      </c>
      <c r="AJ1533" s="122" t="s">
        <v>2356</v>
      </c>
    </row>
    <row r="1534" spans="1:36" s="122" customFormat="1" ht="11.25" hidden="1" customHeight="1" x14ac:dyDescent="0.2">
      <c r="A1534" s="96" t="s">
        <v>89</v>
      </c>
      <c r="B1534" s="98">
        <v>340000007502</v>
      </c>
      <c r="C1534" s="98">
        <v>5600</v>
      </c>
      <c r="D1534" s="98" t="s">
        <v>2356</v>
      </c>
      <c r="E1534" s="99" t="s">
        <v>1489</v>
      </c>
      <c r="F1534" s="100" t="s">
        <v>88</v>
      </c>
      <c r="G1534" s="100" t="s">
        <v>87</v>
      </c>
      <c r="H1534" s="100" t="s">
        <v>88</v>
      </c>
      <c r="I1534" s="97">
        <v>0</v>
      </c>
      <c r="J1534" s="97">
        <v>0</v>
      </c>
      <c r="K1534" s="97">
        <v>0</v>
      </c>
      <c r="L1534" s="97">
        <v>33282.14</v>
      </c>
      <c r="M1534" s="119">
        <v>0</v>
      </c>
      <c r="N1534" s="119">
        <v>0</v>
      </c>
      <c r="O1534" s="120" t="s">
        <v>45</v>
      </c>
      <c r="P1534" s="121">
        <v>0</v>
      </c>
      <c r="Q1534" s="119">
        <v>0</v>
      </c>
      <c r="R1534" s="119">
        <v>0</v>
      </c>
      <c r="S1534" s="119">
        <v>0</v>
      </c>
      <c r="T1534" s="119">
        <v>0</v>
      </c>
      <c r="U1534" s="119">
        <v>0</v>
      </c>
      <c r="V1534" s="119">
        <v>0</v>
      </c>
      <c r="W1534" s="119">
        <v>0</v>
      </c>
      <c r="X1534" s="119">
        <v>0</v>
      </c>
      <c r="Y1534" s="119">
        <v>0</v>
      </c>
      <c r="Z1534" s="119">
        <v>0</v>
      </c>
      <c r="AA1534" s="119">
        <v>0</v>
      </c>
      <c r="AB1534" s="119">
        <v>0</v>
      </c>
      <c r="AC1534" s="119">
        <v>0</v>
      </c>
      <c r="AD1534" s="119">
        <v>0</v>
      </c>
      <c r="AE1534" s="119">
        <v>0</v>
      </c>
      <c r="AF1534" s="119">
        <v>0</v>
      </c>
      <c r="AG1534" s="138"/>
      <c r="AI1534" s="122">
        <v>5600</v>
      </c>
      <c r="AJ1534" s="122" t="s">
        <v>2356</v>
      </c>
    </row>
    <row r="1535" spans="1:36" s="122" customFormat="1" ht="11.25" hidden="1" customHeight="1" x14ac:dyDescent="0.2">
      <c r="A1535" s="96" t="s">
        <v>89</v>
      </c>
      <c r="B1535" s="98">
        <v>340000007508</v>
      </c>
      <c r="C1535" s="98">
        <v>5100</v>
      </c>
      <c r="D1535" s="98" t="s">
        <v>2356</v>
      </c>
      <c r="E1535" s="99" t="s">
        <v>1490</v>
      </c>
      <c r="F1535" s="100" t="s">
        <v>88</v>
      </c>
      <c r="G1535" s="100" t="s">
        <v>87</v>
      </c>
      <c r="H1535" s="100" t="s">
        <v>88</v>
      </c>
      <c r="I1535" s="97">
        <v>0</v>
      </c>
      <c r="J1535" s="97">
        <v>0</v>
      </c>
      <c r="K1535" s="97">
        <v>0</v>
      </c>
      <c r="L1535" s="97">
        <v>15160.1</v>
      </c>
      <c r="M1535" s="119">
        <v>0</v>
      </c>
      <c r="N1535" s="119">
        <v>0</v>
      </c>
      <c r="O1535" s="120" t="s">
        <v>45</v>
      </c>
      <c r="P1535" s="121">
        <v>0</v>
      </c>
      <c r="Q1535" s="119">
        <v>0</v>
      </c>
      <c r="R1535" s="119">
        <v>0</v>
      </c>
      <c r="S1535" s="119">
        <v>0</v>
      </c>
      <c r="T1535" s="119">
        <v>0</v>
      </c>
      <c r="U1535" s="119">
        <v>0</v>
      </c>
      <c r="V1535" s="119">
        <v>0</v>
      </c>
      <c r="W1535" s="119">
        <v>0</v>
      </c>
      <c r="X1535" s="119">
        <v>0</v>
      </c>
      <c r="Y1535" s="119">
        <v>0</v>
      </c>
      <c r="Z1535" s="119">
        <v>0</v>
      </c>
      <c r="AA1535" s="119">
        <v>0</v>
      </c>
      <c r="AB1535" s="119">
        <v>0</v>
      </c>
      <c r="AC1535" s="119">
        <v>0</v>
      </c>
      <c r="AD1535" s="119">
        <v>0</v>
      </c>
      <c r="AE1535" s="119">
        <v>0</v>
      </c>
      <c r="AF1535" s="119">
        <v>0</v>
      </c>
      <c r="AG1535" s="138"/>
      <c r="AI1535" s="122">
        <v>5100</v>
      </c>
      <c r="AJ1535" s="122" t="s">
        <v>2356</v>
      </c>
    </row>
    <row r="1536" spans="1:36" s="122" customFormat="1" ht="11.25" hidden="1" customHeight="1" x14ac:dyDescent="0.2">
      <c r="A1536" s="96" t="s">
        <v>89</v>
      </c>
      <c r="B1536" s="98">
        <v>340000007515</v>
      </c>
      <c r="C1536" s="98">
        <v>5100</v>
      </c>
      <c r="D1536" s="98" t="s">
        <v>2356</v>
      </c>
      <c r="E1536" s="99" t="s">
        <v>1937</v>
      </c>
      <c r="F1536" s="100" t="s">
        <v>88</v>
      </c>
      <c r="G1536" s="100" t="s">
        <v>87</v>
      </c>
      <c r="H1536" s="100" t="s">
        <v>88</v>
      </c>
      <c r="I1536" s="97">
        <v>0</v>
      </c>
      <c r="J1536" s="97">
        <v>0</v>
      </c>
      <c r="K1536" s="97">
        <v>0</v>
      </c>
      <c r="L1536" s="97">
        <v>232079.12</v>
      </c>
      <c r="M1536" s="119">
        <v>0</v>
      </c>
      <c r="N1536" s="119">
        <v>0</v>
      </c>
      <c r="O1536" s="120" t="s">
        <v>45</v>
      </c>
      <c r="P1536" s="121">
        <v>0</v>
      </c>
      <c r="Q1536" s="119">
        <v>0</v>
      </c>
      <c r="R1536" s="119">
        <v>0</v>
      </c>
      <c r="S1536" s="119">
        <v>0</v>
      </c>
      <c r="T1536" s="119">
        <v>0</v>
      </c>
      <c r="U1536" s="119">
        <v>0</v>
      </c>
      <c r="V1536" s="119">
        <v>0</v>
      </c>
      <c r="W1536" s="119">
        <v>0</v>
      </c>
      <c r="X1536" s="119">
        <v>0</v>
      </c>
      <c r="Y1536" s="119">
        <v>0</v>
      </c>
      <c r="Z1536" s="119">
        <v>0</v>
      </c>
      <c r="AA1536" s="119">
        <v>0</v>
      </c>
      <c r="AB1536" s="119">
        <v>0</v>
      </c>
      <c r="AC1536" s="119">
        <v>0</v>
      </c>
      <c r="AD1536" s="119">
        <v>0</v>
      </c>
      <c r="AE1536" s="119">
        <v>0</v>
      </c>
      <c r="AF1536" s="119">
        <v>0</v>
      </c>
      <c r="AG1536" s="138"/>
      <c r="AI1536" s="122">
        <v>5100</v>
      </c>
      <c r="AJ1536" s="122" t="s">
        <v>2356</v>
      </c>
    </row>
    <row r="1537" spans="1:36" s="122" customFormat="1" ht="11.25" hidden="1" customHeight="1" x14ac:dyDescent="0.2">
      <c r="A1537" s="96" t="s">
        <v>89</v>
      </c>
      <c r="B1537" s="98">
        <v>340000007520</v>
      </c>
      <c r="C1537" s="98">
        <v>5100</v>
      </c>
      <c r="D1537" s="98" t="s">
        <v>2356</v>
      </c>
      <c r="E1537" s="99" t="s">
        <v>1491</v>
      </c>
      <c r="F1537" s="100" t="s">
        <v>88</v>
      </c>
      <c r="G1537" s="100" t="s">
        <v>87</v>
      </c>
      <c r="H1537" s="100" t="s">
        <v>88</v>
      </c>
      <c r="I1537" s="97">
        <v>0</v>
      </c>
      <c r="J1537" s="97">
        <v>0</v>
      </c>
      <c r="K1537" s="97">
        <v>0</v>
      </c>
      <c r="L1537" s="97">
        <v>30232.959999999999</v>
      </c>
      <c r="M1537" s="119">
        <v>0</v>
      </c>
      <c r="N1537" s="119">
        <v>0</v>
      </c>
      <c r="O1537" s="120" t="s">
        <v>45</v>
      </c>
      <c r="P1537" s="121">
        <v>0</v>
      </c>
      <c r="Q1537" s="119">
        <v>0</v>
      </c>
      <c r="R1537" s="119">
        <v>0</v>
      </c>
      <c r="S1537" s="119">
        <v>0</v>
      </c>
      <c r="T1537" s="119">
        <v>0</v>
      </c>
      <c r="U1537" s="119">
        <v>0</v>
      </c>
      <c r="V1537" s="119">
        <v>0</v>
      </c>
      <c r="W1537" s="119">
        <v>0</v>
      </c>
      <c r="X1537" s="119">
        <v>0</v>
      </c>
      <c r="Y1537" s="119">
        <v>0</v>
      </c>
      <c r="Z1537" s="119">
        <v>0</v>
      </c>
      <c r="AA1537" s="119">
        <v>0</v>
      </c>
      <c r="AB1537" s="119">
        <v>0</v>
      </c>
      <c r="AC1537" s="119">
        <v>0</v>
      </c>
      <c r="AD1537" s="119">
        <v>0</v>
      </c>
      <c r="AE1537" s="119">
        <v>0</v>
      </c>
      <c r="AF1537" s="119">
        <v>0</v>
      </c>
      <c r="AG1537" s="138"/>
      <c r="AI1537" s="122">
        <v>5100</v>
      </c>
      <c r="AJ1537" s="122" t="s">
        <v>2356</v>
      </c>
    </row>
    <row r="1538" spans="1:36" s="122" customFormat="1" ht="11.25" customHeight="1" x14ac:dyDescent="0.2">
      <c r="A1538" s="96" t="s">
        <v>89</v>
      </c>
      <c r="B1538" s="98">
        <v>340000007531</v>
      </c>
      <c r="C1538" s="98">
        <v>5300</v>
      </c>
      <c r="D1538" s="98" t="s">
        <v>2356</v>
      </c>
      <c r="E1538" s="99" t="s">
        <v>1492</v>
      </c>
      <c r="F1538" s="100" t="s">
        <v>87</v>
      </c>
      <c r="G1538" s="100" t="s">
        <v>87</v>
      </c>
      <c r="H1538" s="100" t="s">
        <v>88</v>
      </c>
      <c r="I1538" s="97">
        <v>0</v>
      </c>
      <c r="J1538" s="97">
        <v>0</v>
      </c>
      <c r="K1538" s="97">
        <v>0</v>
      </c>
      <c r="L1538" s="97">
        <v>708205.04</v>
      </c>
      <c r="M1538" s="119">
        <v>708205.04</v>
      </c>
      <c r="N1538" s="119">
        <v>11304.320394961856</v>
      </c>
      <c r="O1538" s="120" t="s">
        <v>45</v>
      </c>
      <c r="P1538" s="121">
        <v>6.4503750374623754E-4</v>
      </c>
      <c r="Q1538" s="119">
        <v>650.06484908973005</v>
      </c>
      <c r="R1538" s="119">
        <v>390.03890945383802</v>
      </c>
      <c r="S1538" s="119">
        <v>650.06484908973005</v>
      </c>
      <c r="T1538" s="119">
        <v>260.02593963589203</v>
      </c>
      <c r="U1538" s="119">
        <v>780.07781890767603</v>
      </c>
      <c r="V1538" s="119">
        <v>1312.2624026571791</v>
      </c>
      <c r="W1538" s="119">
        <v>758.00357381708056</v>
      </c>
      <c r="X1538" s="119">
        <v>130.90416088235852</v>
      </c>
      <c r="Y1538" s="119">
        <v>392.40282161644296</v>
      </c>
      <c r="Z1538" s="119">
        <v>1110.0416796922154</v>
      </c>
      <c r="AA1538" s="119">
        <v>1119.5070462870935</v>
      </c>
      <c r="AB1538" s="119">
        <v>8.6347238490810483</v>
      </c>
      <c r="AC1538" s="119">
        <v>39.278600848449756</v>
      </c>
      <c r="AD1538" s="119">
        <v>1132.1148851267226</v>
      </c>
      <c r="AE1538" s="119">
        <v>2313.1474213442893</v>
      </c>
      <c r="AF1538" s="119">
        <v>257.75071266407792</v>
      </c>
      <c r="AG1538" s="138"/>
      <c r="AI1538" s="122">
        <v>5300</v>
      </c>
      <c r="AJ1538" s="122" t="s">
        <v>2356</v>
      </c>
    </row>
    <row r="1539" spans="1:36" s="122" customFormat="1" ht="11.25" customHeight="1" x14ac:dyDescent="0.2">
      <c r="A1539" s="96" t="s">
        <v>89</v>
      </c>
      <c r="B1539" s="98">
        <v>340000007532</v>
      </c>
      <c r="C1539" s="98">
        <v>5300</v>
      </c>
      <c r="D1539" s="98" t="s">
        <v>2356</v>
      </c>
      <c r="E1539" s="99" t="s">
        <v>1493</v>
      </c>
      <c r="F1539" s="100" t="s">
        <v>87</v>
      </c>
      <c r="G1539" s="100" t="s">
        <v>87</v>
      </c>
      <c r="H1539" s="100" t="s">
        <v>88</v>
      </c>
      <c r="I1539" s="97">
        <v>0</v>
      </c>
      <c r="J1539" s="97">
        <v>0</v>
      </c>
      <c r="K1539" s="97">
        <v>32654.14</v>
      </c>
      <c r="L1539" s="97">
        <v>941549.86</v>
      </c>
      <c r="M1539" s="119">
        <v>941549.86</v>
      </c>
      <c r="N1539" s="119">
        <v>15028.954446965641</v>
      </c>
      <c r="O1539" s="120" t="s">
        <v>45</v>
      </c>
      <c r="P1539" s="121">
        <v>8.5756940016555008E-4</v>
      </c>
      <c r="Q1539" s="119">
        <v>864.25319375213201</v>
      </c>
      <c r="R1539" s="119">
        <v>518.55191625127918</v>
      </c>
      <c r="S1539" s="119">
        <v>864.25319375213201</v>
      </c>
      <c r="T1539" s="119">
        <v>345.70127750085283</v>
      </c>
      <c r="U1539" s="119">
        <v>1037.1038325025584</v>
      </c>
      <c r="V1539" s="119">
        <v>1744.6366683653232</v>
      </c>
      <c r="W1539" s="119">
        <v>1007.7563960953622</v>
      </c>
      <c r="X1539" s="119">
        <v>174.03546627146585</v>
      </c>
      <c r="Y1539" s="119">
        <v>521.6947082960138</v>
      </c>
      <c r="Z1539" s="119">
        <v>1475.7867129953922</v>
      </c>
      <c r="AA1539" s="119">
        <v>1488.3708010615489</v>
      </c>
      <c r="AB1539" s="119">
        <v>11.479758787428173</v>
      </c>
      <c r="AC1539" s="119">
        <v>52.220415050779287</v>
      </c>
      <c r="AD1539" s="119">
        <v>1505.1327671926506</v>
      </c>
      <c r="AE1539" s="119">
        <v>3075.300947768003</v>
      </c>
      <c r="AF1539" s="119">
        <v>342.67639132272029</v>
      </c>
      <c r="AG1539" s="138"/>
      <c r="AI1539" s="122">
        <v>5300</v>
      </c>
      <c r="AJ1539" s="122" t="s">
        <v>2356</v>
      </c>
    </row>
    <row r="1540" spans="1:36" s="122" customFormat="1" ht="11.25" hidden="1" customHeight="1" x14ac:dyDescent="0.2">
      <c r="A1540" s="96" t="s">
        <v>89</v>
      </c>
      <c r="B1540" s="98">
        <v>340000007534</v>
      </c>
      <c r="C1540" s="98">
        <v>5500</v>
      </c>
      <c r="D1540" s="98" t="s">
        <v>2357</v>
      </c>
      <c r="E1540" s="99" t="s">
        <v>1494</v>
      </c>
      <c r="F1540" s="100" t="s">
        <v>88</v>
      </c>
      <c r="G1540" s="100" t="s">
        <v>88</v>
      </c>
      <c r="H1540" s="100" t="s">
        <v>88</v>
      </c>
      <c r="I1540" s="97">
        <v>0</v>
      </c>
      <c r="J1540" s="97">
        <v>7634854.4400000004</v>
      </c>
      <c r="K1540" s="97">
        <v>7150416.3200000003</v>
      </c>
      <c r="L1540" s="97">
        <v>159083029.59</v>
      </c>
      <c r="M1540" s="119">
        <v>0</v>
      </c>
      <c r="N1540" s="119">
        <v>0</v>
      </c>
      <c r="O1540" s="120" t="s">
        <v>45</v>
      </c>
      <c r="P1540" s="121">
        <v>0</v>
      </c>
      <c r="Q1540" s="119">
        <v>0</v>
      </c>
      <c r="R1540" s="119">
        <v>0</v>
      </c>
      <c r="S1540" s="119">
        <v>0</v>
      </c>
      <c r="T1540" s="119">
        <v>0</v>
      </c>
      <c r="U1540" s="119">
        <v>0</v>
      </c>
      <c r="V1540" s="119">
        <v>0</v>
      </c>
      <c r="W1540" s="119">
        <v>0</v>
      </c>
      <c r="X1540" s="119">
        <v>0</v>
      </c>
      <c r="Y1540" s="119">
        <v>0</v>
      </c>
      <c r="Z1540" s="119">
        <v>0</v>
      </c>
      <c r="AA1540" s="119">
        <v>0</v>
      </c>
      <c r="AB1540" s="119">
        <v>0</v>
      </c>
      <c r="AC1540" s="119">
        <v>0</v>
      </c>
      <c r="AD1540" s="119">
        <v>0</v>
      </c>
      <c r="AE1540" s="119">
        <v>0</v>
      </c>
      <c r="AF1540" s="119">
        <v>0</v>
      </c>
      <c r="AG1540" s="138"/>
      <c r="AI1540" s="122">
        <v>5500</v>
      </c>
      <c r="AJ1540" s="122" t="s">
        <v>2357</v>
      </c>
    </row>
    <row r="1541" spans="1:36" s="122" customFormat="1" ht="11.25" hidden="1" customHeight="1" x14ac:dyDescent="0.2">
      <c r="A1541" s="96" t="s">
        <v>89</v>
      </c>
      <c r="B1541" s="98">
        <v>340000007542</v>
      </c>
      <c r="C1541" s="98">
        <v>5200</v>
      </c>
      <c r="D1541" s="98" t="s">
        <v>2357</v>
      </c>
      <c r="E1541" s="99" t="s">
        <v>1495</v>
      </c>
      <c r="F1541" s="100" t="s">
        <v>88</v>
      </c>
      <c r="G1541" s="100" t="s">
        <v>87</v>
      </c>
      <c r="H1541" s="100" t="s">
        <v>88</v>
      </c>
      <c r="I1541" s="97">
        <v>0</v>
      </c>
      <c r="J1541" s="97">
        <v>3727497.5100000002</v>
      </c>
      <c r="K1541" s="97">
        <v>336533.35</v>
      </c>
      <c r="L1541" s="97">
        <v>4160530.37</v>
      </c>
      <c r="M1541" s="119">
        <v>0</v>
      </c>
      <c r="N1541" s="119">
        <v>0</v>
      </c>
      <c r="O1541" s="120" t="s">
        <v>45</v>
      </c>
      <c r="P1541" s="121">
        <v>0</v>
      </c>
      <c r="Q1541" s="119">
        <v>0</v>
      </c>
      <c r="R1541" s="119">
        <v>0</v>
      </c>
      <c r="S1541" s="119">
        <v>0</v>
      </c>
      <c r="T1541" s="119">
        <v>0</v>
      </c>
      <c r="U1541" s="119">
        <v>0</v>
      </c>
      <c r="V1541" s="119">
        <v>0</v>
      </c>
      <c r="W1541" s="119">
        <v>0</v>
      </c>
      <c r="X1541" s="119">
        <v>0</v>
      </c>
      <c r="Y1541" s="119">
        <v>0</v>
      </c>
      <c r="Z1541" s="119">
        <v>0</v>
      </c>
      <c r="AA1541" s="119">
        <v>0</v>
      </c>
      <c r="AB1541" s="119">
        <v>0</v>
      </c>
      <c r="AC1541" s="119">
        <v>0</v>
      </c>
      <c r="AD1541" s="119">
        <v>0</v>
      </c>
      <c r="AE1541" s="119">
        <v>0</v>
      </c>
      <c r="AF1541" s="119">
        <v>0</v>
      </c>
      <c r="AG1541" s="138"/>
      <c r="AI1541" s="122">
        <v>5200</v>
      </c>
      <c r="AJ1541" s="122" t="s">
        <v>2357</v>
      </c>
    </row>
    <row r="1542" spans="1:36" s="122" customFormat="1" ht="11.25" customHeight="1" x14ac:dyDescent="0.2">
      <c r="A1542" s="96" t="s">
        <v>89</v>
      </c>
      <c r="B1542" s="98">
        <v>340000007543</v>
      </c>
      <c r="C1542" s="98">
        <v>5200</v>
      </c>
      <c r="D1542" s="98" t="s">
        <v>2356</v>
      </c>
      <c r="E1542" s="99" t="s">
        <v>1496</v>
      </c>
      <c r="F1542" s="100" t="s">
        <v>87</v>
      </c>
      <c r="G1542" s="100" t="s">
        <v>87</v>
      </c>
      <c r="H1542" s="100" t="s">
        <v>88</v>
      </c>
      <c r="I1542" s="97">
        <v>0</v>
      </c>
      <c r="J1542" s="97">
        <v>0</v>
      </c>
      <c r="K1542" s="97">
        <v>0</v>
      </c>
      <c r="L1542" s="97">
        <v>521.67999999999995</v>
      </c>
      <c r="M1542" s="119">
        <v>521.67999999999995</v>
      </c>
      <c r="N1542" s="119">
        <v>8.3270204680323943</v>
      </c>
      <c r="O1542" s="120" t="s">
        <v>45</v>
      </c>
      <c r="P1542" s="121">
        <v>4.7514935075064863E-7</v>
      </c>
      <c r="Q1542" s="119">
        <v>0.47885260809938646</v>
      </c>
      <c r="R1542" s="119">
        <v>0.28731156485963188</v>
      </c>
      <c r="S1542" s="119">
        <v>0.47885260809938646</v>
      </c>
      <c r="T1542" s="119">
        <v>0.19154104323975457</v>
      </c>
      <c r="U1542" s="119">
        <v>0.57462312971926377</v>
      </c>
      <c r="V1542" s="119">
        <v>0.96664244329325455</v>
      </c>
      <c r="W1542" s="119">
        <v>0.55836273685498561</v>
      </c>
      <c r="X1542" s="119">
        <v>9.642699330282764E-2</v>
      </c>
      <c r="Y1542" s="119">
        <v>0.28905287652410089</v>
      </c>
      <c r="Z1542" s="119">
        <v>0.81768204228232388</v>
      </c>
      <c r="AA1542" s="119">
        <v>0.82465444739993776</v>
      </c>
      <c r="AB1542" s="119">
        <v>6.3605347084067631E-3</v>
      </c>
      <c r="AC1542" s="119">
        <v>2.8933514071884135E-2</v>
      </c>
      <c r="AD1542" s="119">
        <v>0.83394166931219327</v>
      </c>
      <c r="AE1542" s="119">
        <v>1.70391719715365</v>
      </c>
      <c r="AF1542" s="119">
        <v>0.18986505911140672</v>
      </c>
      <c r="AG1542" s="138"/>
      <c r="AI1542" s="122">
        <v>5200</v>
      </c>
      <c r="AJ1542" s="122" t="s">
        <v>2356</v>
      </c>
    </row>
    <row r="1543" spans="1:36" s="122" customFormat="1" ht="11.25" customHeight="1" x14ac:dyDescent="0.2">
      <c r="A1543" s="96" t="s">
        <v>89</v>
      </c>
      <c r="B1543" s="98">
        <v>340000007553</v>
      </c>
      <c r="C1543" s="98">
        <v>5400</v>
      </c>
      <c r="D1543" s="98" t="s">
        <v>2356</v>
      </c>
      <c r="E1543" s="99" t="s">
        <v>1497</v>
      </c>
      <c r="F1543" s="100" t="s">
        <v>87</v>
      </c>
      <c r="G1543" s="100" t="s">
        <v>87</v>
      </c>
      <c r="H1543" s="100" t="s">
        <v>88</v>
      </c>
      <c r="I1543" s="97">
        <v>0</v>
      </c>
      <c r="J1543" s="97">
        <v>0</v>
      </c>
      <c r="K1543" s="97">
        <v>0</v>
      </c>
      <c r="L1543" s="97">
        <v>29784.71</v>
      </c>
      <c r="M1543" s="119">
        <v>29784.71</v>
      </c>
      <c r="N1543" s="119">
        <v>475.42150322881679</v>
      </c>
      <c r="O1543" s="120" t="s">
        <v>45</v>
      </c>
      <c r="P1543" s="121">
        <v>2.7128096953681095E-5</v>
      </c>
      <c r="Q1543" s="119">
        <v>27.339530104630956</v>
      </c>
      <c r="R1543" s="119">
        <v>16.403718062778577</v>
      </c>
      <c r="S1543" s="119">
        <v>27.339530104630956</v>
      </c>
      <c r="T1543" s="119">
        <v>10.935812041852383</v>
      </c>
      <c r="U1543" s="119">
        <v>32.807436125557153</v>
      </c>
      <c r="V1543" s="119">
        <v>55.189320746781618</v>
      </c>
      <c r="W1543" s="119">
        <v>31.879067995767635</v>
      </c>
      <c r="X1543" s="119">
        <v>5.5053865045557879</v>
      </c>
      <c r="Y1543" s="119">
        <v>16.503136217482275</v>
      </c>
      <c r="Z1543" s="119">
        <v>46.684600716122446</v>
      </c>
      <c r="AA1543" s="119">
        <v>47.082682038831095</v>
      </c>
      <c r="AB1543" s="119">
        <v>0.36314729668538187</v>
      </c>
      <c r="AC1543" s="119">
        <v>1.6519251761846117</v>
      </c>
      <c r="AD1543" s="119">
        <v>47.612925121491294</v>
      </c>
      <c r="AE1543" s="119">
        <v>97.283161288978491</v>
      </c>
      <c r="AF1543" s="119">
        <v>10.840123686486173</v>
      </c>
      <c r="AG1543" s="138"/>
      <c r="AI1543" s="122">
        <v>5400</v>
      </c>
      <c r="AJ1543" s="122" t="s">
        <v>2356</v>
      </c>
    </row>
    <row r="1544" spans="1:36" s="122" customFormat="1" ht="11.25" hidden="1" customHeight="1" x14ac:dyDescent="0.2">
      <c r="A1544" s="96" t="s">
        <v>89</v>
      </c>
      <c r="B1544" s="98">
        <v>340000007554</v>
      </c>
      <c r="C1544" s="98">
        <v>5400</v>
      </c>
      <c r="D1544" s="98" t="s">
        <v>2356</v>
      </c>
      <c r="E1544" s="99" t="s">
        <v>1498</v>
      </c>
      <c r="F1544" s="100" t="s">
        <v>88</v>
      </c>
      <c r="G1544" s="100" t="s">
        <v>87</v>
      </c>
      <c r="H1544" s="100" t="s">
        <v>88</v>
      </c>
      <c r="I1544" s="97">
        <v>0</v>
      </c>
      <c r="J1544" s="97">
        <v>0</v>
      </c>
      <c r="K1544" s="97">
        <v>0</v>
      </c>
      <c r="L1544" s="97">
        <v>1376675.05</v>
      </c>
      <c r="M1544" s="119">
        <v>0</v>
      </c>
      <c r="N1544" s="119">
        <v>0</v>
      </c>
      <c r="O1544" s="120" t="s">
        <v>45</v>
      </c>
      <c r="P1544" s="121">
        <v>0</v>
      </c>
      <c r="Q1544" s="119">
        <v>0</v>
      </c>
      <c r="R1544" s="119">
        <v>0</v>
      </c>
      <c r="S1544" s="119">
        <v>0</v>
      </c>
      <c r="T1544" s="119">
        <v>0</v>
      </c>
      <c r="U1544" s="119">
        <v>0</v>
      </c>
      <c r="V1544" s="119">
        <v>0</v>
      </c>
      <c r="W1544" s="119">
        <v>0</v>
      </c>
      <c r="X1544" s="119">
        <v>0</v>
      </c>
      <c r="Y1544" s="119">
        <v>0</v>
      </c>
      <c r="Z1544" s="119">
        <v>0</v>
      </c>
      <c r="AA1544" s="119">
        <v>0</v>
      </c>
      <c r="AB1544" s="119">
        <v>0</v>
      </c>
      <c r="AC1544" s="119">
        <v>0</v>
      </c>
      <c r="AD1544" s="119">
        <v>0</v>
      </c>
      <c r="AE1544" s="119">
        <v>0</v>
      </c>
      <c r="AF1544" s="119">
        <v>0</v>
      </c>
      <c r="AG1544" s="138"/>
      <c r="AI1544" s="122">
        <v>5400</v>
      </c>
      <c r="AJ1544" s="122" t="s">
        <v>2356</v>
      </c>
    </row>
    <row r="1545" spans="1:36" s="122" customFormat="1" ht="11.25" hidden="1" customHeight="1" x14ac:dyDescent="0.2">
      <c r="A1545" s="96" t="s">
        <v>89</v>
      </c>
      <c r="B1545" s="98">
        <v>340000007555</v>
      </c>
      <c r="C1545" s="98">
        <v>5400</v>
      </c>
      <c r="D1545" s="98" t="s">
        <v>2356</v>
      </c>
      <c r="E1545" s="99" t="s">
        <v>1499</v>
      </c>
      <c r="F1545" s="100" t="s">
        <v>88</v>
      </c>
      <c r="G1545" s="100" t="s">
        <v>87</v>
      </c>
      <c r="H1545" s="100" t="s">
        <v>88</v>
      </c>
      <c r="I1545" s="97">
        <v>0</v>
      </c>
      <c r="J1545" s="97">
        <v>0</v>
      </c>
      <c r="K1545" s="97">
        <v>0</v>
      </c>
      <c r="L1545" s="97">
        <v>8658.7199999999993</v>
      </c>
      <c r="M1545" s="119">
        <v>0</v>
      </c>
      <c r="N1545" s="119">
        <v>0</v>
      </c>
      <c r="O1545" s="120" t="s">
        <v>45</v>
      </c>
      <c r="P1545" s="121">
        <v>0</v>
      </c>
      <c r="Q1545" s="119">
        <v>0</v>
      </c>
      <c r="R1545" s="119">
        <v>0</v>
      </c>
      <c r="S1545" s="119">
        <v>0</v>
      </c>
      <c r="T1545" s="119">
        <v>0</v>
      </c>
      <c r="U1545" s="119">
        <v>0</v>
      </c>
      <c r="V1545" s="119">
        <v>0</v>
      </c>
      <c r="W1545" s="119">
        <v>0</v>
      </c>
      <c r="X1545" s="119">
        <v>0</v>
      </c>
      <c r="Y1545" s="119">
        <v>0</v>
      </c>
      <c r="Z1545" s="119">
        <v>0</v>
      </c>
      <c r="AA1545" s="119">
        <v>0</v>
      </c>
      <c r="AB1545" s="119">
        <v>0</v>
      </c>
      <c r="AC1545" s="119">
        <v>0</v>
      </c>
      <c r="AD1545" s="119">
        <v>0</v>
      </c>
      <c r="AE1545" s="119">
        <v>0</v>
      </c>
      <c r="AF1545" s="119">
        <v>0</v>
      </c>
      <c r="AG1545" s="138"/>
      <c r="AI1545" s="122">
        <v>5400</v>
      </c>
      <c r="AJ1545" s="122" t="s">
        <v>2356</v>
      </c>
    </row>
    <row r="1546" spans="1:36" s="122" customFormat="1" ht="11.25" customHeight="1" x14ac:dyDescent="0.2">
      <c r="A1546" s="96" t="s">
        <v>89</v>
      </c>
      <c r="B1546" s="98">
        <v>340000007559</v>
      </c>
      <c r="C1546" s="98">
        <v>5300</v>
      </c>
      <c r="D1546" s="98" t="s">
        <v>2356</v>
      </c>
      <c r="E1546" s="99" t="s">
        <v>1500</v>
      </c>
      <c r="F1546" s="100" t="s">
        <v>87</v>
      </c>
      <c r="G1546" s="100" t="s">
        <v>87</v>
      </c>
      <c r="H1546" s="100" t="s">
        <v>88</v>
      </c>
      <c r="I1546" s="97">
        <v>0</v>
      </c>
      <c r="J1546" s="97">
        <v>0</v>
      </c>
      <c r="K1546" s="97">
        <v>0</v>
      </c>
      <c r="L1546" s="97">
        <v>136520.93</v>
      </c>
      <c r="M1546" s="119">
        <v>136520.93</v>
      </c>
      <c r="N1546" s="119">
        <v>2179.1377442585836</v>
      </c>
      <c r="O1546" s="120" t="s">
        <v>45</v>
      </c>
      <c r="P1546" s="121">
        <v>1.2434410223388813E-4</v>
      </c>
      <c r="Q1546" s="119">
        <v>125.31322533095725</v>
      </c>
      <c r="R1546" s="119">
        <v>75.187935198574351</v>
      </c>
      <c r="S1546" s="119">
        <v>125.31322533095725</v>
      </c>
      <c r="T1546" s="119">
        <v>50.125290132382901</v>
      </c>
      <c r="U1546" s="119">
        <v>150.3758703971487</v>
      </c>
      <c r="V1546" s="119">
        <v>252.96527629172556</v>
      </c>
      <c r="W1546" s="119">
        <v>146.12061055203941</v>
      </c>
      <c r="X1546" s="119">
        <v>25.234440275275652</v>
      </c>
      <c r="Y1546" s="119">
        <v>75.643627362071442</v>
      </c>
      <c r="Z1546" s="119">
        <v>213.98311772865014</v>
      </c>
      <c r="AA1546" s="119">
        <v>215.80775971414585</v>
      </c>
      <c r="AB1546" s="119">
        <v>1.6645186966894845</v>
      </c>
      <c r="AC1546" s="119">
        <v>7.5717494426884482</v>
      </c>
      <c r="AD1546" s="119">
        <v>218.23817715889646</v>
      </c>
      <c r="AE1546" s="119">
        <v>445.90622680265619</v>
      </c>
      <c r="AF1546" s="119">
        <v>49.686693843724548</v>
      </c>
      <c r="AG1546" s="138"/>
      <c r="AI1546" s="122">
        <v>5300</v>
      </c>
      <c r="AJ1546" s="122" t="s">
        <v>2356</v>
      </c>
    </row>
    <row r="1547" spans="1:36" s="122" customFormat="1" ht="11.25" hidden="1" customHeight="1" x14ac:dyDescent="0.2">
      <c r="A1547" s="96" t="s">
        <v>89</v>
      </c>
      <c r="B1547" s="98">
        <v>340000007560</v>
      </c>
      <c r="C1547" s="98">
        <v>5300</v>
      </c>
      <c r="D1547" s="98" t="s">
        <v>2356</v>
      </c>
      <c r="E1547" s="99" t="s">
        <v>2390</v>
      </c>
      <c r="F1547" s="100" t="s">
        <v>88</v>
      </c>
      <c r="G1547" s="100" t="s">
        <v>87</v>
      </c>
      <c r="H1547" s="100" t="s">
        <v>88</v>
      </c>
      <c r="I1547" s="97">
        <v>0</v>
      </c>
      <c r="J1547" s="97">
        <v>0</v>
      </c>
      <c r="K1547" s="97">
        <v>34732.230000000003</v>
      </c>
      <c r="L1547" s="97">
        <v>94997.86</v>
      </c>
      <c r="M1547" s="119">
        <v>0</v>
      </c>
      <c r="N1547" s="119">
        <v>0</v>
      </c>
      <c r="O1547" s="120" t="s">
        <v>45</v>
      </c>
      <c r="P1547" s="121">
        <v>0</v>
      </c>
      <c r="Q1547" s="119">
        <v>0</v>
      </c>
      <c r="R1547" s="119">
        <v>0</v>
      </c>
      <c r="S1547" s="119">
        <v>0</v>
      </c>
      <c r="T1547" s="119">
        <v>0</v>
      </c>
      <c r="U1547" s="119">
        <v>0</v>
      </c>
      <c r="V1547" s="119">
        <v>0</v>
      </c>
      <c r="W1547" s="119">
        <v>0</v>
      </c>
      <c r="X1547" s="119">
        <v>0</v>
      </c>
      <c r="Y1547" s="119">
        <v>0</v>
      </c>
      <c r="Z1547" s="119">
        <v>0</v>
      </c>
      <c r="AA1547" s="119">
        <v>0</v>
      </c>
      <c r="AB1547" s="119">
        <v>0</v>
      </c>
      <c r="AC1547" s="119">
        <v>0</v>
      </c>
      <c r="AD1547" s="119">
        <v>0</v>
      </c>
      <c r="AE1547" s="119">
        <v>0</v>
      </c>
      <c r="AF1547" s="119">
        <v>0</v>
      </c>
      <c r="AG1547" s="138"/>
      <c r="AI1547" s="122">
        <v>5300</v>
      </c>
      <c r="AJ1547" s="122" t="s">
        <v>2356</v>
      </c>
    </row>
    <row r="1548" spans="1:36" s="122" customFormat="1" ht="11.25" hidden="1" customHeight="1" x14ac:dyDescent="0.2">
      <c r="A1548" s="96" t="s">
        <v>89</v>
      </c>
      <c r="B1548" s="98">
        <v>340000007563</v>
      </c>
      <c r="C1548" s="98">
        <v>5300</v>
      </c>
      <c r="D1548" s="98" t="s">
        <v>2356</v>
      </c>
      <c r="E1548" s="99" t="s">
        <v>1501</v>
      </c>
      <c r="F1548" s="100" t="s">
        <v>88</v>
      </c>
      <c r="G1548" s="100" t="s">
        <v>87</v>
      </c>
      <c r="H1548" s="100" t="s">
        <v>88</v>
      </c>
      <c r="I1548" s="97">
        <v>0</v>
      </c>
      <c r="J1548" s="97">
        <v>0</v>
      </c>
      <c r="K1548" s="97">
        <v>0</v>
      </c>
      <c r="L1548" s="97">
        <v>367512.23</v>
      </c>
      <c r="M1548" s="119">
        <v>0</v>
      </c>
      <c r="N1548" s="119">
        <v>0</v>
      </c>
      <c r="O1548" s="120" t="s">
        <v>45</v>
      </c>
      <c r="P1548" s="121">
        <v>0</v>
      </c>
      <c r="Q1548" s="119">
        <v>0</v>
      </c>
      <c r="R1548" s="119">
        <v>0</v>
      </c>
      <c r="S1548" s="119">
        <v>0</v>
      </c>
      <c r="T1548" s="119">
        <v>0</v>
      </c>
      <c r="U1548" s="119">
        <v>0</v>
      </c>
      <c r="V1548" s="119">
        <v>0</v>
      </c>
      <c r="W1548" s="119">
        <v>0</v>
      </c>
      <c r="X1548" s="119">
        <v>0</v>
      </c>
      <c r="Y1548" s="119">
        <v>0</v>
      </c>
      <c r="Z1548" s="119">
        <v>0</v>
      </c>
      <c r="AA1548" s="119">
        <v>0</v>
      </c>
      <c r="AB1548" s="119">
        <v>0</v>
      </c>
      <c r="AC1548" s="119">
        <v>0</v>
      </c>
      <c r="AD1548" s="119">
        <v>0</v>
      </c>
      <c r="AE1548" s="119">
        <v>0</v>
      </c>
      <c r="AF1548" s="119">
        <v>0</v>
      </c>
      <c r="AG1548" s="138"/>
      <c r="AI1548" s="122">
        <v>5300</v>
      </c>
      <c r="AJ1548" s="122" t="s">
        <v>2356</v>
      </c>
    </row>
    <row r="1549" spans="1:36" s="122" customFormat="1" ht="11.25" customHeight="1" x14ac:dyDescent="0.2">
      <c r="A1549" s="96" t="s">
        <v>89</v>
      </c>
      <c r="B1549" s="98">
        <v>340000007591</v>
      </c>
      <c r="C1549" s="98">
        <v>5100</v>
      </c>
      <c r="D1549" s="98" t="s">
        <v>2357</v>
      </c>
      <c r="E1549" s="99" t="s">
        <v>1502</v>
      </c>
      <c r="F1549" s="100" t="s">
        <v>87</v>
      </c>
      <c r="G1549" s="100" t="s">
        <v>87</v>
      </c>
      <c r="H1549" s="100" t="s">
        <v>88</v>
      </c>
      <c r="I1549" s="97">
        <v>0</v>
      </c>
      <c r="J1549" s="97">
        <v>0</v>
      </c>
      <c r="K1549" s="97">
        <v>108175.17</v>
      </c>
      <c r="L1549" s="97">
        <v>4800690.6100000003</v>
      </c>
      <c r="M1549" s="119">
        <v>4800690.6100000003</v>
      </c>
      <c r="N1549" s="119">
        <v>76628.295066249295</v>
      </c>
      <c r="O1549" s="120" t="s">
        <v>45</v>
      </c>
      <c r="P1549" s="121">
        <v>4.3724985172830782E-3</v>
      </c>
      <c r="Q1549" s="119">
        <v>4406.5772490353002</v>
      </c>
      <c r="R1549" s="119">
        <v>2643.94634942118</v>
      </c>
      <c r="S1549" s="119">
        <v>4406.5772490353002</v>
      </c>
      <c r="T1549" s="119">
        <v>1762.6308996141202</v>
      </c>
      <c r="U1549" s="119">
        <v>5287.89269884236</v>
      </c>
      <c r="V1549" s="119">
        <v>8895.3981382176553</v>
      </c>
      <c r="W1549" s="119">
        <v>5138.2586025794189</v>
      </c>
      <c r="X1549" s="119">
        <v>887.35654289874583</v>
      </c>
      <c r="Y1549" s="119">
        <v>2659.97053772953</v>
      </c>
      <c r="Z1549" s="119">
        <v>7524.6099186290003</v>
      </c>
      <c r="AA1549" s="119">
        <v>7588.7725466332267</v>
      </c>
      <c r="AB1549" s="119">
        <v>58.531972184533522</v>
      </c>
      <c r="AC1549" s="119">
        <v>266.25680363287279</v>
      </c>
      <c r="AD1549" s="119">
        <v>7674.2369674029533</v>
      </c>
      <c r="AE1549" s="119">
        <v>15680.070711150609</v>
      </c>
      <c r="AF1549" s="119">
        <v>1747.2078792424963</v>
      </c>
      <c r="AG1549" s="138"/>
      <c r="AI1549" s="122">
        <v>5100</v>
      </c>
      <c r="AJ1549" s="122" t="s">
        <v>2357</v>
      </c>
    </row>
    <row r="1550" spans="1:36" s="122" customFormat="1" ht="11.25" hidden="1" customHeight="1" x14ac:dyDescent="0.2">
      <c r="A1550" s="96" t="s">
        <v>89</v>
      </c>
      <c r="B1550" s="98">
        <v>340000007594</v>
      </c>
      <c r="C1550" s="98">
        <v>5100</v>
      </c>
      <c r="D1550" s="98" t="s">
        <v>2356</v>
      </c>
      <c r="E1550" s="99" t="s">
        <v>1503</v>
      </c>
      <c r="F1550" s="100" t="s">
        <v>88</v>
      </c>
      <c r="G1550" s="100" t="s">
        <v>87</v>
      </c>
      <c r="H1550" s="100" t="s">
        <v>88</v>
      </c>
      <c r="I1550" s="97">
        <v>0</v>
      </c>
      <c r="J1550" s="97">
        <v>0</v>
      </c>
      <c r="K1550" s="97">
        <v>0</v>
      </c>
      <c r="L1550" s="97">
        <v>50756.800000000003</v>
      </c>
      <c r="M1550" s="119">
        <v>0</v>
      </c>
      <c r="N1550" s="119">
        <v>0</v>
      </c>
      <c r="O1550" s="120" t="s">
        <v>45</v>
      </c>
      <c r="P1550" s="121">
        <v>0</v>
      </c>
      <c r="Q1550" s="119">
        <v>0</v>
      </c>
      <c r="R1550" s="119">
        <v>0</v>
      </c>
      <c r="S1550" s="119">
        <v>0</v>
      </c>
      <c r="T1550" s="119">
        <v>0</v>
      </c>
      <c r="U1550" s="119">
        <v>0</v>
      </c>
      <c r="V1550" s="119">
        <v>0</v>
      </c>
      <c r="W1550" s="119">
        <v>0</v>
      </c>
      <c r="X1550" s="119">
        <v>0</v>
      </c>
      <c r="Y1550" s="119">
        <v>0</v>
      </c>
      <c r="Z1550" s="119">
        <v>0</v>
      </c>
      <c r="AA1550" s="119">
        <v>0</v>
      </c>
      <c r="AB1550" s="119">
        <v>0</v>
      </c>
      <c r="AC1550" s="119">
        <v>0</v>
      </c>
      <c r="AD1550" s="119">
        <v>0</v>
      </c>
      <c r="AE1550" s="119">
        <v>0</v>
      </c>
      <c r="AF1550" s="119">
        <v>0</v>
      </c>
      <c r="AG1550" s="138"/>
      <c r="AI1550" s="122">
        <v>5100</v>
      </c>
      <c r="AJ1550" s="122" t="s">
        <v>2356</v>
      </c>
    </row>
    <row r="1551" spans="1:36" s="122" customFormat="1" ht="11.25" hidden="1" customHeight="1" x14ac:dyDescent="0.2">
      <c r="A1551" s="96" t="s">
        <v>89</v>
      </c>
      <c r="B1551" s="98">
        <v>340000007595</v>
      </c>
      <c r="C1551" s="98">
        <v>5100</v>
      </c>
      <c r="D1551" s="98" t="s">
        <v>2356</v>
      </c>
      <c r="E1551" s="99" t="s">
        <v>1504</v>
      </c>
      <c r="F1551" s="100" t="s">
        <v>88</v>
      </c>
      <c r="G1551" s="100" t="s">
        <v>87</v>
      </c>
      <c r="H1551" s="100" t="s">
        <v>88</v>
      </c>
      <c r="I1551" s="97">
        <v>0</v>
      </c>
      <c r="J1551" s="97">
        <v>0</v>
      </c>
      <c r="K1551" s="97">
        <v>0</v>
      </c>
      <c r="L1551" s="97">
        <v>351193.21</v>
      </c>
      <c r="M1551" s="119">
        <v>0</v>
      </c>
      <c r="N1551" s="119">
        <v>0</v>
      </c>
      <c r="O1551" s="120" t="s">
        <v>45</v>
      </c>
      <c r="P1551" s="121">
        <v>0</v>
      </c>
      <c r="Q1551" s="119">
        <v>0</v>
      </c>
      <c r="R1551" s="119">
        <v>0</v>
      </c>
      <c r="S1551" s="119">
        <v>0</v>
      </c>
      <c r="T1551" s="119">
        <v>0</v>
      </c>
      <c r="U1551" s="119">
        <v>0</v>
      </c>
      <c r="V1551" s="119">
        <v>0</v>
      </c>
      <c r="W1551" s="119">
        <v>0</v>
      </c>
      <c r="X1551" s="119">
        <v>0</v>
      </c>
      <c r="Y1551" s="119">
        <v>0</v>
      </c>
      <c r="Z1551" s="119">
        <v>0</v>
      </c>
      <c r="AA1551" s="119">
        <v>0</v>
      </c>
      <c r="AB1551" s="119">
        <v>0</v>
      </c>
      <c r="AC1551" s="119">
        <v>0</v>
      </c>
      <c r="AD1551" s="119">
        <v>0</v>
      </c>
      <c r="AE1551" s="119">
        <v>0</v>
      </c>
      <c r="AF1551" s="119">
        <v>0</v>
      </c>
      <c r="AG1551" s="138"/>
      <c r="AI1551" s="122">
        <v>5100</v>
      </c>
      <c r="AJ1551" s="122" t="s">
        <v>2356</v>
      </c>
    </row>
    <row r="1552" spans="1:36" s="122" customFormat="1" ht="11.25" hidden="1" customHeight="1" x14ac:dyDescent="0.2">
      <c r="A1552" s="96" t="s">
        <v>89</v>
      </c>
      <c r="B1552" s="98">
        <v>340000007596</v>
      </c>
      <c r="C1552" s="98">
        <v>5100</v>
      </c>
      <c r="D1552" s="98" t="s">
        <v>2356</v>
      </c>
      <c r="E1552" s="99" t="s">
        <v>1505</v>
      </c>
      <c r="F1552" s="100" t="s">
        <v>88</v>
      </c>
      <c r="G1552" s="100" t="s">
        <v>87</v>
      </c>
      <c r="H1552" s="100" t="s">
        <v>88</v>
      </c>
      <c r="I1552" s="97">
        <v>0</v>
      </c>
      <c r="J1552" s="97">
        <v>0</v>
      </c>
      <c r="K1552" s="97">
        <v>0</v>
      </c>
      <c r="L1552" s="97">
        <v>463944.88</v>
      </c>
      <c r="M1552" s="119">
        <v>0</v>
      </c>
      <c r="N1552" s="119">
        <v>0</v>
      </c>
      <c r="O1552" s="120" t="s">
        <v>45</v>
      </c>
      <c r="P1552" s="121">
        <v>0</v>
      </c>
      <c r="Q1552" s="119">
        <v>0</v>
      </c>
      <c r="R1552" s="119">
        <v>0</v>
      </c>
      <c r="S1552" s="119">
        <v>0</v>
      </c>
      <c r="T1552" s="119">
        <v>0</v>
      </c>
      <c r="U1552" s="119">
        <v>0</v>
      </c>
      <c r="V1552" s="119">
        <v>0</v>
      </c>
      <c r="W1552" s="119">
        <v>0</v>
      </c>
      <c r="X1552" s="119">
        <v>0</v>
      </c>
      <c r="Y1552" s="119">
        <v>0</v>
      </c>
      <c r="Z1552" s="119">
        <v>0</v>
      </c>
      <c r="AA1552" s="119">
        <v>0</v>
      </c>
      <c r="AB1552" s="119">
        <v>0</v>
      </c>
      <c r="AC1552" s="119">
        <v>0</v>
      </c>
      <c r="AD1552" s="119">
        <v>0</v>
      </c>
      <c r="AE1552" s="119">
        <v>0</v>
      </c>
      <c r="AF1552" s="119">
        <v>0</v>
      </c>
      <c r="AG1552" s="138"/>
      <c r="AI1552" s="122">
        <v>5100</v>
      </c>
      <c r="AJ1552" s="122" t="s">
        <v>2356</v>
      </c>
    </row>
    <row r="1553" spans="1:36" s="122" customFormat="1" ht="11.25" hidden="1" customHeight="1" x14ac:dyDescent="0.2">
      <c r="A1553" s="96" t="s">
        <v>89</v>
      </c>
      <c r="B1553" s="98">
        <v>340000007597</v>
      </c>
      <c r="C1553" s="98">
        <v>5100</v>
      </c>
      <c r="D1553" s="98" t="s">
        <v>2356</v>
      </c>
      <c r="E1553" s="99" t="s">
        <v>1506</v>
      </c>
      <c r="F1553" s="100" t="s">
        <v>88</v>
      </c>
      <c r="G1553" s="100" t="s">
        <v>87</v>
      </c>
      <c r="H1553" s="100" t="s">
        <v>88</v>
      </c>
      <c r="I1553" s="97">
        <v>0</v>
      </c>
      <c r="J1553" s="97">
        <v>0</v>
      </c>
      <c r="K1553" s="97">
        <v>13343.42</v>
      </c>
      <c r="L1553" s="97">
        <v>145747.93000000002</v>
      </c>
      <c r="M1553" s="119">
        <v>0</v>
      </c>
      <c r="N1553" s="119">
        <v>0</v>
      </c>
      <c r="O1553" s="120" t="s">
        <v>45</v>
      </c>
      <c r="P1553" s="121">
        <v>0</v>
      </c>
      <c r="Q1553" s="119">
        <v>0</v>
      </c>
      <c r="R1553" s="119">
        <v>0</v>
      </c>
      <c r="S1553" s="119">
        <v>0</v>
      </c>
      <c r="T1553" s="119">
        <v>0</v>
      </c>
      <c r="U1553" s="119">
        <v>0</v>
      </c>
      <c r="V1553" s="119">
        <v>0</v>
      </c>
      <c r="W1553" s="119">
        <v>0</v>
      </c>
      <c r="X1553" s="119">
        <v>0</v>
      </c>
      <c r="Y1553" s="119">
        <v>0</v>
      </c>
      <c r="Z1553" s="119">
        <v>0</v>
      </c>
      <c r="AA1553" s="119">
        <v>0</v>
      </c>
      <c r="AB1553" s="119">
        <v>0</v>
      </c>
      <c r="AC1553" s="119">
        <v>0</v>
      </c>
      <c r="AD1553" s="119">
        <v>0</v>
      </c>
      <c r="AE1553" s="119">
        <v>0</v>
      </c>
      <c r="AF1553" s="119">
        <v>0</v>
      </c>
      <c r="AG1553" s="138"/>
      <c r="AI1553" s="122">
        <v>5100</v>
      </c>
      <c r="AJ1553" s="122" t="s">
        <v>2356</v>
      </c>
    </row>
    <row r="1554" spans="1:36" s="122" customFormat="1" ht="11.25" customHeight="1" x14ac:dyDescent="0.2">
      <c r="A1554" s="96" t="s">
        <v>89</v>
      </c>
      <c r="B1554" s="98">
        <v>340000007599</v>
      </c>
      <c r="C1554" s="98">
        <v>5100</v>
      </c>
      <c r="D1554" s="98" t="s">
        <v>2356</v>
      </c>
      <c r="E1554" s="99" t="s">
        <v>1507</v>
      </c>
      <c r="F1554" s="100" t="s">
        <v>87</v>
      </c>
      <c r="G1554" s="100" t="s">
        <v>87</v>
      </c>
      <c r="H1554" s="100" t="s">
        <v>88</v>
      </c>
      <c r="I1554" s="97">
        <v>0</v>
      </c>
      <c r="J1554" s="97">
        <v>0</v>
      </c>
      <c r="K1554" s="97">
        <v>0</v>
      </c>
      <c r="L1554" s="97">
        <v>612654.09</v>
      </c>
      <c r="M1554" s="119">
        <v>612654.09</v>
      </c>
      <c r="N1554" s="119">
        <v>9779.1426684054604</v>
      </c>
      <c r="O1554" s="120" t="s">
        <v>45</v>
      </c>
      <c r="P1554" s="121">
        <v>5.5800911113753542E-4</v>
      </c>
      <c r="Q1554" s="119">
        <v>562.358167572566</v>
      </c>
      <c r="R1554" s="119">
        <v>337.41490054353966</v>
      </c>
      <c r="S1554" s="119">
        <v>562.358167572566</v>
      </c>
      <c r="T1554" s="119">
        <v>224.94326702902643</v>
      </c>
      <c r="U1554" s="119">
        <v>674.82980108707932</v>
      </c>
      <c r="V1554" s="119">
        <v>1135.2120964024027</v>
      </c>
      <c r="W1554" s="119">
        <v>655.73381083767958</v>
      </c>
      <c r="X1554" s="119">
        <v>113.24258517363127</v>
      </c>
      <c r="Y1554" s="119">
        <v>339.45987392415924</v>
      </c>
      <c r="Z1554" s="119">
        <v>960.27497225084096</v>
      </c>
      <c r="AA1554" s="119">
        <v>968.46327257372684</v>
      </c>
      <c r="AB1554" s="119">
        <v>7.4697278095621096</v>
      </c>
      <c r="AC1554" s="119">
        <v>33.979136126001322</v>
      </c>
      <c r="AD1554" s="119">
        <v>979.37006311444316</v>
      </c>
      <c r="AE1554" s="119">
        <v>2001.057812945714</v>
      </c>
      <c r="AF1554" s="119">
        <v>222.97501344252242</v>
      </c>
      <c r="AG1554" s="138"/>
      <c r="AI1554" s="122">
        <v>5100</v>
      </c>
      <c r="AJ1554" s="122" t="s">
        <v>2356</v>
      </c>
    </row>
    <row r="1555" spans="1:36" s="122" customFormat="1" ht="11.25" customHeight="1" x14ac:dyDescent="0.2">
      <c r="A1555" s="96" t="s">
        <v>89</v>
      </c>
      <c r="B1555" s="98">
        <v>340000007600</v>
      </c>
      <c r="C1555" s="98">
        <v>5100</v>
      </c>
      <c r="D1555" s="98" t="s">
        <v>2356</v>
      </c>
      <c r="E1555" s="99" t="s">
        <v>1508</v>
      </c>
      <c r="F1555" s="100" t="s">
        <v>87</v>
      </c>
      <c r="G1555" s="100" t="s">
        <v>87</v>
      </c>
      <c r="H1555" s="100" t="s">
        <v>88</v>
      </c>
      <c r="I1555" s="97">
        <v>0</v>
      </c>
      <c r="J1555" s="97">
        <v>0</v>
      </c>
      <c r="K1555" s="97">
        <v>7250.56</v>
      </c>
      <c r="L1555" s="97">
        <v>73011.819999999992</v>
      </c>
      <c r="M1555" s="119">
        <v>73011.819999999992</v>
      </c>
      <c r="N1555" s="119">
        <v>1165.4096755641331</v>
      </c>
      <c r="O1555" s="120" t="s">
        <v>45</v>
      </c>
      <c r="P1555" s="121">
        <v>6.6499614457374686E-5</v>
      </c>
      <c r="Q1555" s="119">
        <v>67.017904518254383</v>
      </c>
      <c r="R1555" s="119">
        <v>40.210742710952637</v>
      </c>
      <c r="S1555" s="119">
        <v>67.017904518254383</v>
      </c>
      <c r="T1555" s="119">
        <v>26.807161807301753</v>
      </c>
      <c r="U1555" s="119">
        <v>80.421485421905274</v>
      </c>
      <c r="V1555" s="119">
        <v>135.28662029230048</v>
      </c>
      <c r="W1555" s="119">
        <v>78.145759158801525</v>
      </c>
      <c r="X1555" s="119">
        <v>13.495457518339322</v>
      </c>
      <c r="Y1555" s="119">
        <v>40.454448304055902</v>
      </c>
      <c r="Z1555" s="119">
        <v>114.43884007121113</v>
      </c>
      <c r="AA1555" s="119">
        <v>115.41466430716864</v>
      </c>
      <c r="AB1555" s="119">
        <v>0.89018980070914566</v>
      </c>
      <c r="AC1555" s="119">
        <v>4.0493952641156872</v>
      </c>
      <c r="AD1555" s="119">
        <v>116.71445915181985</v>
      </c>
      <c r="AE1555" s="119">
        <v>238.47204357745517</v>
      </c>
      <c r="AF1555" s="119">
        <v>26.57259914148786</v>
      </c>
      <c r="AG1555" s="138"/>
      <c r="AI1555" s="122">
        <v>5100</v>
      </c>
      <c r="AJ1555" s="122" t="s">
        <v>2356</v>
      </c>
    </row>
    <row r="1556" spans="1:36" s="122" customFormat="1" ht="11.25" hidden="1" customHeight="1" x14ac:dyDescent="0.2">
      <c r="A1556" s="96" t="s">
        <v>89</v>
      </c>
      <c r="B1556" s="98">
        <v>340000007601</v>
      </c>
      <c r="C1556" s="98">
        <v>5100</v>
      </c>
      <c r="D1556" s="98" t="s">
        <v>2356</v>
      </c>
      <c r="E1556" s="99" t="s">
        <v>1509</v>
      </c>
      <c r="F1556" s="100" t="s">
        <v>88</v>
      </c>
      <c r="G1556" s="100" t="s">
        <v>87</v>
      </c>
      <c r="H1556" s="100" t="s">
        <v>88</v>
      </c>
      <c r="I1556" s="97">
        <v>0</v>
      </c>
      <c r="J1556" s="97">
        <v>0</v>
      </c>
      <c r="K1556" s="97">
        <v>0</v>
      </c>
      <c r="L1556" s="97">
        <v>27501.32</v>
      </c>
      <c r="M1556" s="119">
        <v>0</v>
      </c>
      <c r="N1556" s="119">
        <v>0</v>
      </c>
      <c r="O1556" s="120" t="s">
        <v>45</v>
      </c>
      <c r="P1556" s="121">
        <v>0</v>
      </c>
      <c r="Q1556" s="119">
        <v>0</v>
      </c>
      <c r="R1556" s="119">
        <v>0</v>
      </c>
      <c r="S1556" s="119">
        <v>0</v>
      </c>
      <c r="T1556" s="119">
        <v>0</v>
      </c>
      <c r="U1556" s="119">
        <v>0</v>
      </c>
      <c r="V1556" s="119">
        <v>0</v>
      </c>
      <c r="W1556" s="119">
        <v>0</v>
      </c>
      <c r="X1556" s="119">
        <v>0</v>
      </c>
      <c r="Y1556" s="119">
        <v>0</v>
      </c>
      <c r="Z1556" s="119">
        <v>0</v>
      </c>
      <c r="AA1556" s="119">
        <v>0</v>
      </c>
      <c r="AB1556" s="119">
        <v>0</v>
      </c>
      <c r="AC1556" s="119">
        <v>0</v>
      </c>
      <c r="AD1556" s="119">
        <v>0</v>
      </c>
      <c r="AE1556" s="119">
        <v>0</v>
      </c>
      <c r="AF1556" s="119">
        <v>0</v>
      </c>
      <c r="AG1556" s="138"/>
      <c r="AI1556" s="122">
        <v>5100</v>
      </c>
      <c r="AJ1556" s="122" t="s">
        <v>2356</v>
      </c>
    </row>
    <row r="1557" spans="1:36" s="122" customFormat="1" ht="11.25" hidden="1" customHeight="1" x14ac:dyDescent="0.2">
      <c r="A1557" s="96" t="s">
        <v>89</v>
      </c>
      <c r="B1557" s="98">
        <v>340000007602</v>
      </c>
      <c r="C1557" s="98">
        <v>5100</v>
      </c>
      <c r="D1557" s="98" t="s">
        <v>2356</v>
      </c>
      <c r="E1557" s="99" t="s">
        <v>1510</v>
      </c>
      <c r="F1557" s="100" t="s">
        <v>88</v>
      </c>
      <c r="G1557" s="100" t="s">
        <v>87</v>
      </c>
      <c r="H1557" s="100" t="s">
        <v>88</v>
      </c>
      <c r="I1557" s="97">
        <v>0</v>
      </c>
      <c r="J1557" s="97">
        <v>0</v>
      </c>
      <c r="K1557" s="97">
        <v>7598.69</v>
      </c>
      <c r="L1557" s="97">
        <v>57011.18</v>
      </c>
      <c r="M1557" s="119">
        <v>0</v>
      </c>
      <c r="N1557" s="119">
        <v>0</v>
      </c>
      <c r="O1557" s="120" t="s">
        <v>45</v>
      </c>
      <c r="P1557" s="121">
        <v>0</v>
      </c>
      <c r="Q1557" s="119">
        <v>0</v>
      </c>
      <c r="R1557" s="119">
        <v>0</v>
      </c>
      <c r="S1557" s="119">
        <v>0</v>
      </c>
      <c r="T1557" s="119">
        <v>0</v>
      </c>
      <c r="U1557" s="119">
        <v>0</v>
      </c>
      <c r="V1557" s="119">
        <v>0</v>
      </c>
      <c r="W1557" s="119">
        <v>0</v>
      </c>
      <c r="X1557" s="119">
        <v>0</v>
      </c>
      <c r="Y1557" s="119">
        <v>0</v>
      </c>
      <c r="Z1557" s="119">
        <v>0</v>
      </c>
      <c r="AA1557" s="119">
        <v>0</v>
      </c>
      <c r="AB1557" s="119">
        <v>0</v>
      </c>
      <c r="AC1557" s="119">
        <v>0</v>
      </c>
      <c r="AD1557" s="119">
        <v>0</v>
      </c>
      <c r="AE1557" s="119">
        <v>0</v>
      </c>
      <c r="AF1557" s="119">
        <v>0</v>
      </c>
      <c r="AG1557" s="138"/>
      <c r="AI1557" s="122">
        <v>5100</v>
      </c>
      <c r="AJ1557" s="122" t="s">
        <v>2356</v>
      </c>
    </row>
    <row r="1558" spans="1:36" s="122" customFormat="1" ht="11.25" hidden="1" customHeight="1" x14ac:dyDescent="0.2">
      <c r="A1558" s="96" t="s">
        <v>89</v>
      </c>
      <c r="B1558" s="98">
        <v>340000007603</v>
      </c>
      <c r="C1558" s="98">
        <v>5100</v>
      </c>
      <c r="D1558" s="98" t="s">
        <v>2356</v>
      </c>
      <c r="E1558" s="99" t="s">
        <v>1511</v>
      </c>
      <c r="F1558" s="100" t="s">
        <v>88</v>
      </c>
      <c r="G1558" s="100" t="s">
        <v>87</v>
      </c>
      <c r="H1558" s="100" t="s">
        <v>88</v>
      </c>
      <c r="I1558" s="97">
        <v>0</v>
      </c>
      <c r="J1558" s="97">
        <v>0</v>
      </c>
      <c r="K1558" s="97">
        <v>0</v>
      </c>
      <c r="L1558" s="97">
        <v>7860.83</v>
      </c>
      <c r="M1558" s="119">
        <v>0</v>
      </c>
      <c r="N1558" s="119">
        <v>0</v>
      </c>
      <c r="O1558" s="120" t="s">
        <v>45</v>
      </c>
      <c r="P1558" s="121">
        <v>0</v>
      </c>
      <c r="Q1558" s="119">
        <v>0</v>
      </c>
      <c r="R1558" s="119">
        <v>0</v>
      </c>
      <c r="S1558" s="119">
        <v>0</v>
      </c>
      <c r="T1558" s="119">
        <v>0</v>
      </c>
      <c r="U1558" s="119">
        <v>0</v>
      </c>
      <c r="V1558" s="119">
        <v>0</v>
      </c>
      <c r="W1558" s="119">
        <v>0</v>
      </c>
      <c r="X1558" s="119">
        <v>0</v>
      </c>
      <c r="Y1558" s="119">
        <v>0</v>
      </c>
      <c r="Z1558" s="119">
        <v>0</v>
      </c>
      <c r="AA1558" s="119">
        <v>0</v>
      </c>
      <c r="AB1558" s="119">
        <v>0</v>
      </c>
      <c r="AC1558" s="119">
        <v>0</v>
      </c>
      <c r="AD1558" s="119">
        <v>0</v>
      </c>
      <c r="AE1558" s="119">
        <v>0</v>
      </c>
      <c r="AF1558" s="119">
        <v>0</v>
      </c>
      <c r="AG1558" s="138"/>
      <c r="AI1558" s="122">
        <v>5100</v>
      </c>
      <c r="AJ1558" s="122" t="s">
        <v>2356</v>
      </c>
    </row>
    <row r="1559" spans="1:36" s="122" customFormat="1" ht="11.25" hidden="1" customHeight="1" x14ac:dyDescent="0.2">
      <c r="A1559" s="96" t="s">
        <v>89</v>
      </c>
      <c r="B1559" s="98">
        <v>340000007604</v>
      </c>
      <c r="C1559" s="98">
        <v>5100</v>
      </c>
      <c r="D1559" s="98" t="s">
        <v>2356</v>
      </c>
      <c r="E1559" s="99" t="s">
        <v>1512</v>
      </c>
      <c r="F1559" s="100" t="s">
        <v>88</v>
      </c>
      <c r="G1559" s="100" t="s">
        <v>87</v>
      </c>
      <c r="H1559" s="100" t="s">
        <v>88</v>
      </c>
      <c r="I1559" s="97">
        <v>0</v>
      </c>
      <c r="J1559" s="97">
        <v>0</v>
      </c>
      <c r="K1559" s="97">
        <v>10382.83</v>
      </c>
      <c r="L1559" s="97">
        <v>40215.440000000002</v>
      </c>
      <c r="M1559" s="119">
        <v>0</v>
      </c>
      <c r="N1559" s="119">
        <v>0</v>
      </c>
      <c r="O1559" s="120" t="s">
        <v>45</v>
      </c>
      <c r="P1559" s="121">
        <v>0</v>
      </c>
      <c r="Q1559" s="119">
        <v>0</v>
      </c>
      <c r="R1559" s="119">
        <v>0</v>
      </c>
      <c r="S1559" s="119">
        <v>0</v>
      </c>
      <c r="T1559" s="119">
        <v>0</v>
      </c>
      <c r="U1559" s="119">
        <v>0</v>
      </c>
      <c r="V1559" s="119">
        <v>0</v>
      </c>
      <c r="W1559" s="119">
        <v>0</v>
      </c>
      <c r="X1559" s="119">
        <v>0</v>
      </c>
      <c r="Y1559" s="119">
        <v>0</v>
      </c>
      <c r="Z1559" s="119">
        <v>0</v>
      </c>
      <c r="AA1559" s="119">
        <v>0</v>
      </c>
      <c r="AB1559" s="119">
        <v>0</v>
      </c>
      <c r="AC1559" s="119">
        <v>0</v>
      </c>
      <c r="AD1559" s="119">
        <v>0</v>
      </c>
      <c r="AE1559" s="119">
        <v>0</v>
      </c>
      <c r="AF1559" s="119">
        <v>0</v>
      </c>
      <c r="AG1559" s="138"/>
      <c r="AI1559" s="122">
        <v>5100</v>
      </c>
      <c r="AJ1559" s="122" t="s">
        <v>2356</v>
      </c>
    </row>
    <row r="1560" spans="1:36" s="122" customFormat="1" ht="11.25" customHeight="1" x14ac:dyDescent="0.2">
      <c r="A1560" s="96" t="s">
        <v>89</v>
      </c>
      <c r="B1560" s="98">
        <v>340000007612</v>
      </c>
      <c r="C1560" s="98">
        <v>5100</v>
      </c>
      <c r="D1560" s="98" t="s">
        <v>2356</v>
      </c>
      <c r="E1560" s="99" t="s">
        <v>1938</v>
      </c>
      <c r="F1560" s="100" t="s">
        <v>87</v>
      </c>
      <c r="G1560" s="100" t="s">
        <v>87</v>
      </c>
      <c r="H1560" s="100" t="s">
        <v>88</v>
      </c>
      <c r="I1560" s="97">
        <v>0</v>
      </c>
      <c r="J1560" s="97">
        <v>0</v>
      </c>
      <c r="K1560" s="97">
        <v>0</v>
      </c>
      <c r="L1560" s="97">
        <v>22203.3</v>
      </c>
      <c r="M1560" s="119">
        <v>22203.3</v>
      </c>
      <c r="N1560" s="119">
        <v>354.40755550886303</v>
      </c>
      <c r="O1560" s="120" t="s">
        <v>45</v>
      </c>
      <c r="P1560" s="121">
        <v>2.0222902122990869E-5</v>
      </c>
      <c r="Q1560" s="119">
        <v>20.380517009302842</v>
      </c>
      <c r="R1560" s="119">
        <v>12.228310205581707</v>
      </c>
      <c r="S1560" s="119">
        <v>20.380517009302842</v>
      </c>
      <c r="T1560" s="119">
        <v>8.1522068037211373</v>
      </c>
      <c r="U1560" s="119">
        <v>24.456620411163414</v>
      </c>
      <c r="V1560" s="119">
        <v>41.141412669017633</v>
      </c>
      <c r="W1560" s="119">
        <v>23.764559414223857</v>
      </c>
      <c r="X1560" s="119">
        <v>4.1040435907082369</v>
      </c>
      <c r="Y1560" s="119">
        <v>12.302422430086583</v>
      </c>
      <c r="Z1560" s="119">
        <v>34.801486906546394</v>
      </c>
      <c r="AA1560" s="119">
        <v>35.098240476834533</v>
      </c>
      <c r="AB1560" s="119">
        <v>0.27071166287986481</v>
      </c>
      <c r="AC1560" s="119">
        <v>1.2314435918422499</v>
      </c>
      <c r="AD1560" s="119">
        <v>35.493515308693873</v>
      </c>
      <c r="AE1560" s="119">
        <v>72.52067302476928</v>
      </c>
      <c r="AF1560" s="119">
        <v>8.0808749941885765</v>
      </c>
      <c r="AG1560" s="138"/>
      <c r="AI1560" s="122">
        <v>5100</v>
      </c>
      <c r="AJ1560" s="122" t="s">
        <v>2356</v>
      </c>
    </row>
    <row r="1561" spans="1:36" s="122" customFormat="1" ht="11.25" customHeight="1" x14ac:dyDescent="0.2">
      <c r="A1561" s="96" t="s">
        <v>89</v>
      </c>
      <c r="B1561" s="98">
        <v>340000007620</v>
      </c>
      <c r="C1561" s="98">
        <v>5600</v>
      </c>
      <c r="D1561" s="98" t="s">
        <v>2356</v>
      </c>
      <c r="E1561" s="99" t="s">
        <v>1513</v>
      </c>
      <c r="F1561" s="100" t="s">
        <v>87</v>
      </c>
      <c r="G1561" s="100" t="s">
        <v>87</v>
      </c>
      <c r="H1561" s="100" t="s">
        <v>88</v>
      </c>
      <c r="I1561" s="97">
        <v>0</v>
      </c>
      <c r="J1561" s="97">
        <v>0</v>
      </c>
      <c r="K1561" s="97">
        <v>0</v>
      </c>
      <c r="L1561" s="97">
        <v>450882.79</v>
      </c>
      <c r="M1561" s="119">
        <v>450882.79</v>
      </c>
      <c r="N1561" s="119">
        <v>7196.960245770495</v>
      </c>
      <c r="O1561" s="120" t="s">
        <v>45</v>
      </c>
      <c r="P1561" s="121">
        <v>4.1066681669441242E-4</v>
      </c>
      <c r="Q1561" s="119">
        <v>413.8675048662551</v>
      </c>
      <c r="R1561" s="119">
        <v>248.3205029197531</v>
      </c>
      <c r="S1561" s="119">
        <v>413.8675048662551</v>
      </c>
      <c r="T1561" s="119">
        <v>165.54700194650206</v>
      </c>
      <c r="U1561" s="119">
        <v>496.64100583950619</v>
      </c>
      <c r="V1561" s="119">
        <v>835.45936544333586</v>
      </c>
      <c r="W1561" s="119">
        <v>482.58731142695092</v>
      </c>
      <c r="X1561" s="119">
        <v>83.340882862464042</v>
      </c>
      <c r="Y1561" s="119">
        <v>249.82550112082527</v>
      </c>
      <c r="Z1561" s="119">
        <v>706.71438536488301</v>
      </c>
      <c r="AA1561" s="119">
        <v>712.74056515410257</v>
      </c>
      <c r="AB1561" s="119">
        <v>5.497346333419487</v>
      </c>
      <c r="AC1561" s="119">
        <v>25.006945923239112</v>
      </c>
      <c r="AD1561" s="119">
        <v>720.76741787444234</v>
      </c>
      <c r="AE1561" s="119">
        <v>1472.6785381490911</v>
      </c>
      <c r="AF1561" s="119">
        <v>164.09846567947014</v>
      </c>
      <c r="AG1561" s="138"/>
      <c r="AI1561" s="122">
        <v>5600</v>
      </c>
      <c r="AJ1561" s="122" t="s">
        <v>2356</v>
      </c>
    </row>
    <row r="1562" spans="1:36" s="122" customFormat="1" ht="11.25" customHeight="1" x14ac:dyDescent="0.2">
      <c r="A1562" s="96" t="s">
        <v>89</v>
      </c>
      <c r="B1562" s="98">
        <v>340000007625</v>
      </c>
      <c r="C1562" s="98">
        <v>5400</v>
      </c>
      <c r="D1562" s="98" t="s">
        <v>2356</v>
      </c>
      <c r="E1562" s="99" t="s">
        <v>1514</v>
      </c>
      <c r="F1562" s="100" t="s">
        <v>87</v>
      </c>
      <c r="G1562" s="100" t="s">
        <v>87</v>
      </c>
      <c r="H1562" s="100" t="s">
        <v>88</v>
      </c>
      <c r="I1562" s="97">
        <v>0</v>
      </c>
      <c r="J1562" s="97">
        <v>0</v>
      </c>
      <c r="K1562" s="97">
        <v>0</v>
      </c>
      <c r="L1562" s="97">
        <v>66708.039999999994</v>
      </c>
      <c r="M1562" s="119">
        <v>66708.039999999994</v>
      </c>
      <c r="N1562" s="119">
        <v>1064.7891704921094</v>
      </c>
      <c r="O1562" s="120" t="s">
        <v>45</v>
      </c>
      <c r="P1562" s="121">
        <v>6.075809288423612E-5</v>
      </c>
      <c r="Q1562" s="119">
        <v>61.231634211007119</v>
      </c>
      <c r="R1562" s="119">
        <v>36.738980526604273</v>
      </c>
      <c r="S1562" s="119">
        <v>61.231634211007119</v>
      </c>
      <c r="T1562" s="119">
        <v>24.49265368440285</v>
      </c>
      <c r="U1562" s="119">
        <v>73.477961053208546</v>
      </c>
      <c r="V1562" s="119">
        <v>123.60608567110903</v>
      </c>
      <c r="W1562" s="119">
        <v>71.39871910871004</v>
      </c>
      <c r="X1562" s="119">
        <v>12.330270906158484</v>
      </c>
      <c r="Y1562" s="119">
        <v>36.961644780870998</v>
      </c>
      <c r="Z1562" s="119">
        <v>104.5582855080719</v>
      </c>
      <c r="AA1562" s="119">
        <v>105.44985788861553</v>
      </c>
      <c r="AB1562" s="119">
        <v>0.81333155142958657</v>
      </c>
      <c r="AC1562" s="119">
        <v>3.6997738346262263</v>
      </c>
      <c r="AD1562" s="119">
        <v>106.63742952412314</v>
      </c>
      <c r="AE1562" s="119">
        <v>217.88256506750034</v>
      </c>
      <c r="AF1562" s="119">
        <v>24.278342964664322</v>
      </c>
      <c r="AG1562" s="138"/>
      <c r="AI1562" s="122">
        <v>5400</v>
      </c>
      <c r="AJ1562" s="122" t="s">
        <v>2356</v>
      </c>
    </row>
    <row r="1563" spans="1:36" s="122" customFormat="1" ht="11.25" customHeight="1" x14ac:dyDescent="0.2">
      <c r="A1563" s="96" t="s">
        <v>89</v>
      </c>
      <c r="B1563" s="98">
        <v>340000007626</v>
      </c>
      <c r="C1563" s="98">
        <v>5400</v>
      </c>
      <c r="D1563" s="98" t="s">
        <v>2356</v>
      </c>
      <c r="E1563" s="99" t="s">
        <v>1515</v>
      </c>
      <c r="F1563" s="100" t="s">
        <v>87</v>
      </c>
      <c r="G1563" s="100" t="s">
        <v>87</v>
      </c>
      <c r="H1563" s="100" t="s">
        <v>88</v>
      </c>
      <c r="I1563" s="97">
        <v>0</v>
      </c>
      <c r="J1563" s="97">
        <v>0</v>
      </c>
      <c r="K1563" s="97">
        <v>0</v>
      </c>
      <c r="L1563" s="97">
        <v>29784.69</v>
      </c>
      <c r="M1563" s="119">
        <v>29784.69</v>
      </c>
      <c r="N1563" s="119">
        <v>475.42118399018511</v>
      </c>
      <c r="O1563" s="120" t="s">
        <v>45</v>
      </c>
      <c r="P1563" s="121">
        <v>2.7128078737558152E-5</v>
      </c>
      <c r="Q1563" s="119">
        <v>27.339511746533727</v>
      </c>
      <c r="R1563" s="119">
        <v>16.403707047920236</v>
      </c>
      <c r="S1563" s="119">
        <v>27.339511746533727</v>
      </c>
      <c r="T1563" s="119">
        <v>10.935804698613492</v>
      </c>
      <c r="U1563" s="119">
        <v>32.807414095840471</v>
      </c>
      <c r="V1563" s="119">
        <v>55.189283687954621</v>
      </c>
      <c r="W1563" s="119">
        <v>31.879046589436665</v>
      </c>
      <c r="X1563" s="119">
        <v>5.5053828077687417</v>
      </c>
      <c r="Y1563" s="119">
        <v>16.503125135866092</v>
      </c>
      <c r="Z1563" s="119">
        <v>46.684569368091374</v>
      </c>
      <c r="AA1563" s="119">
        <v>47.082650423494201</v>
      </c>
      <c r="AB1563" s="119">
        <v>0.36314705283724857</v>
      </c>
      <c r="AC1563" s="119">
        <v>1.6519240669408577</v>
      </c>
      <c r="AD1563" s="119">
        <v>47.612893150103872</v>
      </c>
      <c r="AE1563" s="119">
        <v>97.283095964749165</v>
      </c>
      <c r="AF1563" s="119">
        <v>10.840116407500622</v>
      </c>
      <c r="AG1563" s="138"/>
      <c r="AI1563" s="122">
        <v>5400</v>
      </c>
      <c r="AJ1563" s="122" t="s">
        <v>2356</v>
      </c>
    </row>
    <row r="1564" spans="1:36" s="122" customFormat="1" ht="11.25" hidden="1" customHeight="1" x14ac:dyDescent="0.2">
      <c r="A1564" s="96" t="s">
        <v>89</v>
      </c>
      <c r="B1564" s="98">
        <v>340000007628</v>
      </c>
      <c r="C1564" s="98">
        <v>5300</v>
      </c>
      <c r="D1564" s="98" t="s">
        <v>2357</v>
      </c>
      <c r="E1564" s="99" t="s">
        <v>1516</v>
      </c>
      <c r="F1564" s="100" t="s">
        <v>88</v>
      </c>
      <c r="G1564" s="100" t="s">
        <v>88</v>
      </c>
      <c r="H1564" s="100" t="s">
        <v>88</v>
      </c>
      <c r="I1564" s="97">
        <v>0</v>
      </c>
      <c r="J1564" s="97">
        <v>0</v>
      </c>
      <c r="K1564" s="97">
        <v>0</v>
      </c>
      <c r="L1564" s="97">
        <v>409120.6</v>
      </c>
      <c r="M1564" s="119">
        <v>0</v>
      </c>
      <c r="N1564" s="119">
        <v>0</v>
      </c>
      <c r="O1564" s="120" t="s">
        <v>45</v>
      </c>
      <c r="P1564" s="121">
        <v>0</v>
      </c>
      <c r="Q1564" s="119">
        <v>0</v>
      </c>
      <c r="R1564" s="119">
        <v>0</v>
      </c>
      <c r="S1564" s="119">
        <v>0</v>
      </c>
      <c r="T1564" s="119">
        <v>0</v>
      </c>
      <c r="U1564" s="119">
        <v>0</v>
      </c>
      <c r="V1564" s="119">
        <v>0</v>
      </c>
      <c r="W1564" s="119">
        <v>0</v>
      </c>
      <c r="X1564" s="119">
        <v>0</v>
      </c>
      <c r="Y1564" s="119">
        <v>0</v>
      </c>
      <c r="Z1564" s="119">
        <v>0</v>
      </c>
      <c r="AA1564" s="119">
        <v>0</v>
      </c>
      <c r="AB1564" s="119">
        <v>0</v>
      </c>
      <c r="AC1564" s="119">
        <v>0</v>
      </c>
      <c r="AD1564" s="119">
        <v>0</v>
      </c>
      <c r="AE1564" s="119">
        <v>0</v>
      </c>
      <c r="AF1564" s="119">
        <v>0</v>
      </c>
      <c r="AG1564" s="138"/>
      <c r="AI1564" s="122">
        <v>5300</v>
      </c>
      <c r="AJ1564" s="122" t="s">
        <v>2357</v>
      </c>
    </row>
    <row r="1565" spans="1:36" s="122" customFormat="1" ht="11.25" hidden="1" customHeight="1" x14ac:dyDescent="0.2">
      <c r="A1565" s="96" t="s">
        <v>89</v>
      </c>
      <c r="B1565" s="98">
        <v>340000007636</v>
      </c>
      <c r="C1565" s="98">
        <v>5300</v>
      </c>
      <c r="D1565" s="98" t="s">
        <v>2357</v>
      </c>
      <c r="E1565" s="99" t="s">
        <v>1517</v>
      </c>
      <c r="F1565" s="100" t="s">
        <v>88</v>
      </c>
      <c r="G1565" s="100" t="s">
        <v>88</v>
      </c>
      <c r="H1565" s="100" t="s">
        <v>88</v>
      </c>
      <c r="I1565" s="97">
        <v>0</v>
      </c>
      <c r="J1565" s="97">
        <v>0</v>
      </c>
      <c r="K1565" s="97">
        <v>0</v>
      </c>
      <c r="L1565" s="97">
        <v>5839.81</v>
      </c>
      <c r="M1565" s="119">
        <v>0</v>
      </c>
      <c r="N1565" s="119">
        <v>0</v>
      </c>
      <c r="O1565" s="120" t="s">
        <v>45</v>
      </c>
      <c r="P1565" s="121">
        <v>0</v>
      </c>
      <c r="Q1565" s="119">
        <v>0</v>
      </c>
      <c r="R1565" s="119">
        <v>0</v>
      </c>
      <c r="S1565" s="119">
        <v>0</v>
      </c>
      <c r="T1565" s="119">
        <v>0</v>
      </c>
      <c r="U1565" s="119">
        <v>0</v>
      </c>
      <c r="V1565" s="119">
        <v>0</v>
      </c>
      <c r="W1565" s="119">
        <v>0</v>
      </c>
      <c r="X1565" s="119">
        <v>0</v>
      </c>
      <c r="Y1565" s="119">
        <v>0</v>
      </c>
      <c r="Z1565" s="119">
        <v>0</v>
      </c>
      <c r="AA1565" s="119">
        <v>0</v>
      </c>
      <c r="AB1565" s="119">
        <v>0</v>
      </c>
      <c r="AC1565" s="119">
        <v>0</v>
      </c>
      <c r="AD1565" s="119">
        <v>0</v>
      </c>
      <c r="AE1565" s="119">
        <v>0</v>
      </c>
      <c r="AF1565" s="119">
        <v>0</v>
      </c>
      <c r="AG1565" s="138"/>
      <c r="AI1565" s="122">
        <v>5300</v>
      </c>
      <c r="AJ1565" s="122" t="s">
        <v>2357</v>
      </c>
    </row>
    <row r="1566" spans="1:36" s="122" customFormat="1" ht="11.25" hidden="1" customHeight="1" x14ac:dyDescent="0.2">
      <c r="A1566" s="96" t="s">
        <v>89</v>
      </c>
      <c r="B1566" s="98">
        <v>340000007639</v>
      </c>
      <c r="C1566" s="98">
        <v>5300</v>
      </c>
      <c r="D1566" s="98" t="s">
        <v>2356</v>
      </c>
      <c r="E1566" s="99" t="s">
        <v>2391</v>
      </c>
      <c r="F1566" s="100" t="s">
        <v>88</v>
      </c>
      <c r="G1566" s="100" t="s">
        <v>87</v>
      </c>
      <c r="H1566" s="100" t="s">
        <v>88</v>
      </c>
      <c r="I1566" s="97">
        <v>0</v>
      </c>
      <c r="J1566" s="97">
        <v>0</v>
      </c>
      <c r="K1566" s="97">
        <v>0</v>
      </c>
      <c r="L1566" s="97">
        <v>25064.49</v>
      </c>
      <c r="M1566" s="119">
        <v>0</v>
      </c>
      <c r="N1566" s="119">
        <v>0</v>
      </c>
      <c r="O1566" s="120" t="s">
        <v>45</v>
      </c>
      <c r="P1566" s="121">
        <v>0</v>
      </c>
      <c r="Q1566" s="119">
        <v>0</v>
      </c>
      <c r="R1566" s="119">
        <v>0</v>
      </c>
      <c r="S1566" s="119">
        <v>0</v>
      </c>
      <c r="T1566" s="119">
        <v>0</v>
      </c>
      <c r="U1566" s="119">
        <v>0</v>
      </c>
      <c r="V1566" s="119">
        <v>0</v>
      </c>
      <c r="W1566" s="119">
        <v>0</v>
      </c>
      <c r="X1566" s="119">
        <v>0</v>
      </c>
      <c r="Y1566" s="119">
        <v>0</v>
      </c>
      <c r="Z1566" s="119">
        <v>0</v>
      </c>
      <c r="AA1566" s="119">
        <v>0</v>
      </c>
      <c r="AB1566" s="119">
        <v>0</v>
      </c>
      <c r="AC1566" s="119">
        <v>0</v>
      </c>
      <c r="AD1566" s="119">
        <v>0</v>
      </c>
      <c r="AE1566" s="119">
        <v>0</v>
      </c>
      <c r="AF1566" s="119">
        <v>0</v>
      </c>
      <c r="AG1566" s="138"/>
      <c r="AI1566" s="122">
        <v>5300</v>
      </c>
      <c r="AJ1566" s="122" t="s">
        <v>2356</v>
      </c>
    </row>
    <row r="1567" spans="1:36" s="122" customFormat="1" ht="11.25" hidden="1" customHeight="1" x14ac:dyDescent="0.2">
      <c r="A1567" s="96" t="s">
        <v>89</v>
      </c>
      <c r="B1567" s="98">
        <v>340000007642</v>
      </c>
      <c r="C1567" s="98">
        <v>5400</v>
      </c>
      <c r="D1567" s="98" t="s">
        <v>2356</v>
      </c>
      <c r="E1567" s="99" t="s">
        <v>1518</v>
      </c>
      <c r="F1567" s="100" t="s">
        <v>88</v>
      </c>
      <c r="G1567" s="100" t="s">
        <v>87</v>
      </c>
      <c r="H1567" s="100" t="s">
        <v>88</v>
      </c>
      <c r="I1567" s="97">
        <v>0</v>
      </c>
      <c r="J1567" s="97">
        <v>0</v>
      </c>
      <c r="K1567" s="97">
        <v>64828</v>
      </c>
      <c r="L1567" s="97">
        <v>218607.3</v>
      </c>
      <c r="M1567" s="119">
        <v>0</v>
      </c>
      <c r="N1567" s="119">
        <v>0</v>
      </c>
      <c r="O1567" s="120" t="s">
        <v>45</v>
      </c>
      <c r="P1567" s="121">
        <v>0</v>
      </c>
      <c r="Q1567" s="119">
        <v>0</v>
      </c>
      <c r="R1567" s="119">
        <v>0</v>
      </c>
      <c r="S1567" s="119">
        <v>0</v>
      </c>
      <c r="T1567" s="119">
        <v>0</v>
      </c>
      <c r="U1567" s="119">
        <v>0</v>
      </c>
      <c r="V1567" s="119">
        <v>0</v>
      </c>
      <c r="W1567" s="119">
        <v>0</v>
      </c>
      <c r="X1567" s="119">
        <v>0</v>
      </c>
      <c r="Y1567" s="119">
        <v>0</v>
      </c>
      <c r="Z1567" s="119">
        <v>0</v>
      </c>
      <c r="AA1567" s="119">
        <v>0</v>
      </c>
      <c r="AB1567" s="119">
        <v>0</v>
      </c>
      <c r="AC1567" s="119">
        <v>0</v>
      </c>
      <c r="AD1567" s="119">
        <v>0</v>
      </c>
      <c r="AE1567" s="119">
        <v>0</v>
      </c>
      <c r="AF1567" s="119">
        <v>0</v>
      </c>
      <c r="AG1567" s="138"/>
      <c r="AI1567" s="122">
        <v>5400</v>
      </c>
      <c r="AJ1567" s="122" t="s">
        <v>2356</v>
      </c>
    </row>
    <row r="1568" spans="1:36" s="122" customFormat="1" ht="11.25" customHeight="1" x14ac:dyDescent="0.2">
      <c r="A1568" s="96" t="s">
        <v>89</v>
      </c>
      <c r="B1568" s="98">
        <v>340000007643</v>
      </c>
      <c r="C1568" s="98">
        <v>5400</v>
      </c>
      <c r="D1568" s="98" t="s">
        <v>2356</v>
      </c>
      <c r="E1568" s="99" t="s">
        <v>1519</v>
      </c>
      <c r="F1568" s="100" t="s">
        <v>87</v>
      </c>
      <c r="G1568" s="100" t="s">
        <v>87</v>
      </c>
      <c r="H1568" s="100" t="s">
        <v>88</v>
      </c>
      <c r="I1568" s="97">
        <v>0</v>
      </c>
      <c r="J1568" s="97">
        <v>0</v>
      </c>
      <c r="K1568" s="97">
        <v>0</v>
      </c>
      <c r="L1568" s="97">
        <v>15741.44</v>
      </c>
      <c r="M1568" s="119">
        <v>15741.44</v>
      </c>
      <c r="N1568" s="119">
        <v>251.26378829225553</v>
      </c>
      <c r="O1568" s="120" t="s">
        <v>45</v>
      </c>
      <c r="P1568" s="121">
        <v>1.4337400314139495E-5</v>
      </c>
      <c r="Q1568" s="119">
        <v>14.449144301564191</v>
      </c>
      <c r="R1568" s="119">
        <v>8.6694865809385142</v>
      </c>
      <c r="S1568" s="119">
        <v>14.449144301564191</v>
      </c>
      <c r="T1568" s="119">
        <v>5.7796577206256767</v>
      </c>
      <c r="U1568" s="119">
        <v>17.338973161877028</v>
      </c>
      <c r="V1568" s="119">
        <v>29.167965079271145</v>
      </c>
      <c r="W1568" s="119">
        <v>16.848323724195954</v>
      </c>
      <c r="X1568" s="119">
        <v>2.9096375737173426</v>
      </c>
      <c r="Y1568" s="119">
        <v>8.7220298125892182</v>
      </c>
      <c r="Z1568" s="119">
        <v>24.67315750587461</v>
      </c>
      <c r="AA1568" s="119">
        <v>24.883546435514642</v>
      </c>
      <c r="AB1568" s="119">
        <v>0.1919260379548815</v>
      </c>
      <c r="AC1568" s="119">
        <v>0.87305469972343175</v>
      </c>
      <c r="AD1568" s="119">
        <v>25.163783834875275</v>
      </c>
      <c r="AE1568" s="119">
        <v>51.41487180639924</v>
      </c>
      <c r="AF1568" s="119">
        <v>5.7290857155702009</v>
      </c>
      <c r="AG1568" s="138"/>
      <c r="AI1568" s="122">
        <v>5400</v>
      </c>
      <c r="AJ1568" s="122" t="s">
        <v>2356</v>
      </c>
    </row>
    <row r="1569" spans="1:36" s="122" customFormat="1" ht="11.25" hidden="1" customHeight="1" x14ac:dyDescent="0.2">
      <c r="A1569" s="96" t="s">
        <v>89</v>
      </c>
      <c r="B1569" s="98">
        <v>340000007647</v>
      </c>
      <c r="C1569" s="98">
        <v>5200</v>
      </c>
      <c r="D1569" s="98" t="s">
        <v>2356</v>
      </c>
      <c r="E1569" s="99" t="s">
        <v>3054</v>
      </c>
      <c r="F1569" s="100" t="s">
        <v>88</v>
      </c>
      <c r="G1569" s="100" t="s">
        <v>88</v>
      </c>
      <c r="H1569" s="100" t="s">
        <v>88</v>
      </c>
      <c r="I1569" s="97">
        <v>0</v>
      </c>
      <c r="J1569" s="97">
        <v>0</v>
      </c>
      <c r="K1569" s="97">
        <v>0</v>
      </c>
      <c r="L1569" s="97">
        <v>12878.79</v>
      </c>
      <c r="M1569" s="119">
        <v>0</v>
      </c>
      <c r="N1569" s="119">
        <v>0</v>
      </c>
      <c r="O1569" s="120" t="s">
        <v>45</v>
      </c>
      <c r="P1569" s="121">
        <v>0</v>
      </c>
      <c r="Q1569" s="119">
        <v>0</v>
      </c>
      <c r="R1569" s="119">
        <v>0</v>
      </c>
      <c r="S1569" s="119">
        <v>0</v>
      </c>
      <c r="T1569" s="119">
        <v>0</v>
      </c>
      <c r="U1569" s="119">
        <v>0</v>
      </c>
      <c r="V1569" s="119">
        <v>0</v>
      </c>
      <c r="W1569" s="119">
        <v>0</v>
      </c>
      <c r="X1569" s="119">
        <v>0</v>
      </c>
      <c r="Y1569" s="119">
        <v>0</v>
      </c>
      <c r="Z1569" s="119">
        <v>0</v>
      </c>
      <c r="AA1569" s="119">
        <v>0</v>
      </c>
      <c r="AB1569" s="119">
        <v>0</v>
      </c>
      <c r="AC1569" s="119">
        <v>0</v>
      </c>
      <c r="AD1569" s="119">
        <v>0</v>
      </c>
      <c r="AE1569" s="119">
        <v>0</v>
      </c>
      <c r="AF1569" s="119">
        <v>0</v>
      </c>
      <c r="AG1569" s="138"/>
      <c r="AI1569" s="122">
        <v>5200</v>
      </c>
      <c r="AJ1569" s="122" t="s">
        <v>2356</v>
      </c>
    </row>
    <row r="1570" spans="1:36" s="122" customFormat="1" ht="11.25" hidden="1" customHeight="1" x14ac:dyDescent="0.2">
      <c r="A1570" s="96" t="s">
        <v>89</v>
      </c>
      <c r="B1570" s="98">
        <v>340000007648</v>
      </c>
      <c r="C1570" s="98">
        <v>5200</v>
      </c>
      <c r="D1570" s="98" t="s">
        <v>2356</v>
      </c>
      <c r="E1570" s="99" t="s">
        <v>1520</v>
      </c>
      <c r="F1570" s="100" t="s">
        <v>88</v>
      </c>
      <c r="G1570" s="100" t="s">
        <v>88</v>
      </c>
      <c r="H1570" s="100" t="s">
        <v>88</v>
      </c>
      <c r="I1570" s="97">
        <v>0</v>
      </c>
      <c r="J1570" s="97">
        <v>0</v>
      </c>
      <c r="K1570" s="97">
        <v>0</v>
      </c>
      <c r="L1570" s="97">
        <v>25767.15</v>
      </c>
      <c r="M1570" s="119">
        <v>0</v>
      </c>
      <c r="N1570" s="119">
        <v>0</v>
      </c>
      <c r="O1570" s="120" t="s">
        <v>45</v>
      </c>
      <c r="P1570" s="121">
        <v>0</v>
      </c>
      <c r="Q1570" s="119">
        <v>0</v>
      </c>
      <c r="R1570" s="119">
        <v>0</v>
      </c>
      <c r="S1570" s="119">
        <v>0</v>
      </c>
      <c r="T1570" s="119">
        <v>0</v>
      </c>
      <c r="U1570" s="119">
        <v>0</v>
      </c>
      <c r="V1570" s="119">
        <v>0</v>
      </c>
      <c r="W1570" s="119">
        <v>0</v>
      </c>
      <c r="X1570" s="119">
        <v>0</v>
      </c>
      <c r="Y1570" s="119">
        <v>0</v>
      </c>
      <c r="Z1570" s="119">
        <v>0</v>
      </c>
      <c r="AA1570" s="119">
        <v>0</v>
      </c>
      <c r="AB1570" s="119">
        <v>0</v>
      </c>
      <c r="AC1570" s="119">
        <v>0</v>
      </c>
      <c r="AD1570" s="119">
        <v>0</v>
      </c>
      <c r="AE1570" s="119">
        <v>0</v>
      </c>
      <c r="AF1570" s="119">
        <v>0</v>
      </c>
      <c r="AG1570" s="138"/>
      <c r="AI1570" s="122">
        <v>5200</v>
      </c>
      <c r="AJ1570" s="122" t="s">
        <v>2356</v>
      </c>
    </row>
    <row r="1571" spans="1:36" s="122" customFormat="1" ht="11.25" customHeight="1" x14ac:dyDescent="0.2">
      <c r="A1571" s="96" t="s">
        <v>89</v>
      </c>
      <c r="B1571" s="98">
        <v>340000007649</v>
      </c>
      <c r="C1571" s="98">
        <v>5400</v>
      </c>
      <c r="D1571" s="98" t="s">
        <v>2357</v>
      </c>
      <c r="E1571" s="99" t="s">
        <v>1521</v>
      </c>
      <c r="F1571" s="100" t="s">
        <v>87</v>
      </c>
      <c r="G1571" s="100" t="s">
        <v>88</v>
      </c>
      <c r="H1571" s="100" t="s">
        <v>88</v>
      </c>
      <c r="I1571" s="97">
        <v>0</v>
      </c>
      <c r="J1571" s="97">
        <v>0</v>
      </c>
      <c r="K1571" s="97">
        <v>0</v>
      </c>
      <c r="L1571" s="97">
        <v>11057.51</v>
      </c>
      <c r="M1571" s="119">
        <v>11057.51</v>
      </c>
      <c r="N1571" s="119">
        <v>176.49921809437373</v>
      </c>
      <c r="O1571" s="120" t="s">
        <v>45</v>
      </c>
      <c r="P1571" s="121">
        <v>1.0071248078168236E-5</v>
      </c>
      <c r="Q1571" s="119">
        <v>10.149742184068868</v>
      </c>
      <c r="R1571" s="119">
        <v>6.0898453104413219</v>
      </c>
      <c r="S1571" s="119">
        <v>10.149742184068868</v>
      </c>
      <c r="T1571" s="119">
        <v>4.0598968736275474</v>
      </c>
      <c r="U1571" s="119">
        <v>12.179690620882644</v>
      </c>
      <c r="V1571" s="119">
        <v>20.488917503334605</v>
      </c>
      <c r="W1571" s="119">
        <v>11.835035934675227</v>
      </c>
      <c r="X1571" s="119">
        <v>2.0438629863440227</v>
      </c>
      <c r="Y1571" s="119">
        <v>6.1267540881268427</v>
      </c>
      <c r="Z1571" s="119">
        <v>17.331558348714193</v>
      </c>
      <c r="AA1571" s="119">
        <v>17.479345189904322</v>
      </c>
      <c r="AB1571" s="119">
        <v>0.13481765860978928</v>
      </c>
      <c r="AC1571" s="119">
        <v>0.61327369495667761</v>
      </c>
      <c r="AD1571" s="119">
        <v>17.676196802323783</v>
      </c>
      <c r="AE1571" s="119">
        <v>36.116165938311724</v>
      </c>
      <c r="AF1571" s="119">
        <v>4.0243727759833057</v>
      </c>
      <c r="AG1571" s="138"/>
      <c r="AI1571" s="122">
        <v>5400</v>
      </c>
      <c r="AJ1571" s="122" t="s">
        <v>2357</v>
      </c>
    </row>
    <row r="1572" spans="1:36" s="122" customFormat="1" ht="11.25" hidden="1" customHeight="1" x14ac:dyDescent="0.2">
      <c r="A1572" s="96" t="s">
        <v>89</v>
      </c>
      <c r="B1572" s="98">
        <v>340000007650</v>
      </c>
      <c r="C1572" s="98">
        <v>5400</v>
      </c>
      <c r="D1572" s="98" t="s">
        <v>2357</v>
      </c>
      <c r="E1572" s="99" t="s">
        <v>1522</v>
      </c>
      <c r="F1572" s="100" t="s">
        <v>88</v>
      </c>
      <c r="G1572" s="100" t="s">
        <v>88</v>
      </c>
      <c r="H1572" s="100" t="s">
        <v>88</v>
      </c>
      <c r="I1572" s="97">
        <v>0</v>
      </c>
      <c r="J1572" s="97">
        <v>0</v>
      </c>
      <c r="K1572" s="97">
        <v>0</v>
      </c>
      <c r="L1572" s="97">
        <v>12390.05</v>
      </c>
      <c r="M1572" s="119">
        <v>0</v>
      </c>
      <c r="N1572" s="119">
        <v>0</v>
      </c>
      <c r="O1572" s="120" t="s">
        <v>45</v>
      </c>
      <c r="P1572" s="121">
        <v>0</v>
      </c>
      <c r="Q1572" s="119">
        <v>0</v>
      </c>
      <c r="R1572" s="119">
        <v>0</v>
      </c>
      <c r="S1572" s="119">
        <v>0</v>
      </c>
      <c r="T1572" s="119">
        <v>0</v>
      </c>
      <c r="U1572" s="119">
        <v>0</v>
      </c>
      <c r="V1572" s="119">
        <v>0</v>
      </c>
      <c r="W1572" s="119">
        <v>0</v>
      </c>
      <c r="X1572" s="119">
        <v>0</v>
      </c>
      <c r="Y1572" s="119">
        <v>0</v>
      </c>
      <c r="Z1572" s="119">
        <v>0</v>
      </c>
      <c r="AA1572" s="119">
        <v>0</v>
      </c>
      <c r="AB1572" s="119">
        <v>0</v>
      </c>
      <c r="AC1572" s="119">
        <v>0</v>
      </c>
      <c r="AD1572" s="119">
        <v>0</v>
      </c>
      <c r="AE1572" s="119">
        <v>0</v>
      </c>
      <c r="AF1572" s="119">
        <v>0</v>
      </c>
      <c r="AG1572" s="138"/>
      <c r="AI1572" s="122">
        <v>5400</v>
      </c>
      <c r="AJ1572" s="122" t="s">
        <v>2357</v>
      </c>
    </row>
    <row r="1573" spans="1:36" s="122" customFormat="1" ht="11.25" hidden="1" customHeight="1" x14ac:dyDescent="0.2">
      <c r="A1573" s="96" t="s">
        <v>89</v>
      </c>
      <c r="B1573" s="98">
        <v>340000007651</v>
      </c>
      <c r="C1573" s="98">
        <v>5400</v>
      </c>
      <c r="D1573" s="98" t="s">
        <v>2357</v>
      </c>
      <c r="E1573" s="99" t="s">
        <v>1523</v>
      </c>
      <c r="F1573" s="100" t="s">
        <v>88</v>
      </c>
      <c r="G1573" s="100" t="s">
        <v>88</v>
      </c>
      <c r="H1573" s="100" t="s">
        <v>88</v>
      </c>
      <c r="I1573" s="97">
        <v>0</v>
      </c>
      <c r="J1573" s="97">
        <v>0</v>
      </c>
      <c r="K1573" s="97">
        <v>0</v>
      </c>
      <c r="L1573" s="97">
        <v>12390.05</v>
      </c>
      <c r="M1573" s="119">
        <v>0</v>
      </c>
      <c r="N1573" s="119">
        <v>0</v>
      </c>
      <c r="O1573" s="120" t="s">
        <v>45</v>
      </c>
      <c r="P1573" s="121">
        <v>0</v>
      </c>
      <c r="Q1573" s="119">
        <v>0</v>
      </c>
      <c r="R1573" s="119">
        <v>0</v>
      </c>
      <c r="S1573" s="119">
        <v>0</v>
      </c>
      <c r="T1573" s="119">
        <v>0</v>
      </c>
      <c r="U1573" s="119">
        <v>0</v>
      </c>
      <c r="V1573" s="119">
        <v>0</v>
      </c>
      <c r="W1573" s="119">
        <v>0</v>
      </c>
      <c r="X1573" s="119">
        <v>0</v>
      </c>
      <c r="Y1573" s="119">
        <v>0</v>
      </c>
      <c r="Z1573" s="119">
        <v>0</v>
      </c>
      <c r="AA1573" s="119">
        <v>0</v>
      </c>
      <c r="AB1573" s="119">
        <v>0</v>
      </c>
      <c r="AC1573" s="119">
        <v>0</v>
      </c>
      <c r="AD1573" s="119">
        <v>0</v>
      </c>
      <c r="AE1573" s="119">
        <v>0</v>
      </c>
      <c r="AF1573" s="119">
        <v>0</v>
      </c>
      <c r="AG1573" s="138"/>
      <c r="AI1573" s="122">
        <v>5400</v>
      </c>
      <c r="AJ1573" s="122" t="s">
        <v>2357</v>
      </c>
    </row>
    <row r="1574" spans="1:36" s="122" customFormat="1" ht="11.25" customHeight="1" x14ac:dyDescent="0.2">
      <c r="A1574" s="96" t="s">
        <v>89</v>
      </c>
      <c r="B1574" s="98">
        <v>340000007652</v>
      </c>
      <c r="C1574" s="98">
        <v>5400</v>
      </c>
      <c r="D1574" s="98" t="s">
        <v>2357</v>
      </c>
      <c r="E1574" s="99" t="s">
        <v>1524</v>
      </c>
      <c r="F1574" s="100" t="s">
        <v>87</v>
      </c>
      <c r="G1574" s="100" t="s">
        <v>88</v>
      </c>
      <c r="H1574" s="100" t="s">
        <v>88</v>
      </c>
      <c r="I1574" s="97">
        <v>0</v>
      </c>
      <c r="J1574" s="97">
        <v>0</v>
      </c>
      <c r="K1574" s="97">
        <v>0</v>
      </c>
      <c r="L1574" s="97">
        <v>14767.33</v>
      </c>
      <c r="M1574" s="119">
        <v>14767.33</v>
      </c>
      <c r="N1574" s="119">
        <v>235.71511111828866</v>
      </c>
      <c r="O1574" s="120" t="s">
        <v>45</v>
      </c>
      <c r="P1574" s="121">
        <v>1.3450174938315781E-5</v>
      </c>
      <c r="Q1574" s="119">
        <v>13.555003997017929</v>
      </c>
      <c r="R1574" s="119">
        <v>8.133002398210758</v>
      </c>
      <c r="S1574" s="119">
        <v>13.555003997017929</v>
      </c>
      <c r="T1574" s="119">
        <v>5.4220015988071717</v>
      </c>
      <c r="U1574" s="119">
        <v>16.266004796421516</v>
      </c>
      <c r="V1574" s="119">
        <v>27.362996381148939</v>
      </c>
      <c r="W1574" s="119">
        <v>15.805717671447507</v>
      </c>
      <c r="X1574" s="119">
        <v>2.7295837122577935</v>
      </c>
      <c r="Y1574" s="119">
        <v>8.182294155575546</v>
      </c>
      <c r="Z1574" s="119">
        <v>23.146335978870248</v>
      </c>
      <c r="AA1574" s="119">
        <v>23.343705644691237</v>
      </c>
      <c r="AB1574" s="119">
        <v>0.18004929269954081</v>
      </c>
      <c r="AC1574" s="119">
        <v>0.81902842807689924</v>
      </c>
      <c r="AD1574" s="119">
        <v>23.606601425172581</v>
      </c>
      <c r="AE1574" s="119">
        <v>48.233222556055459</v>
      </c>
      <c r="AF1574" s="119">
        <v>5.3745590848176086</v>
      </c>
      <c r="AG1574" s="138"/>
      <c r="AI1574" s="122">
        <v>5400</v>
      </c>
      <c r="AJ1574" s="122" t="s">
        <v>2357</v>
      </c>
    </row>
    <row r="1575" spans="1:36" s="122" customFormat="1" ht="11.25" customHeight="1" x14ac:dyDescent="0.2">
      <c r="A1575" s="96" t="s">
        <v>89</v>
      </c>
      <c r="B1575" s="98">
        <v>340000007653</v>
      </c>
      <c r="C1575" s="98">
        <v>5200</v>
      </c>
      <c r="D1575" s="98" t="s">
        <v>2357</v>
      </c>
      <c r="E1575" s="99" t="s">
        <v>1525</v>
      </c>
      <c r="F1575" s="100" t="s">
        <v>87</v>
      </c>
      <c r="G1575" s="100" t="s">
        <v>88</v>
      </c>
      <c r="H1575" s="100" t="s">
        <v>88</v>
      </c>
      <c r="I1575" s="97">
        <v>0</v>
      </c>
      <c r="J1575" s="97">
        <v>0</v>
      </c>
      <c r="K1575" s="97">
        <v>0</v>
      </c>
      <c r="L1575" s="97">
        <v>47936.71</v>
      </c>
      <c r="M1575" s="119">
        <v>47936.71</v>
      </c>
      <c r="N1575" s="119">
        <v>765.16248531692452</v>
      </c>
      <c r="O1575" s="120" t="s">
        <v>45</v>
      </c>
      <c r="P1575" s="121">
        <v>4.366105013345754E-5</v>
      </c>
      <c r="Q1575" s="119">
        <v>44.0013391489111</v>
      </c>
      <c r="R1575" s="119">
        <v>26.400803489346661</v>
      </c>
      <c r="S1575" s="119">
        <v>44.0013391489111</v>
      </c>
      <c r="T1575" s="119">
        <v>17.600535659564439</v>
      </c>
      <c r="U1575" s="119">
        <v>52.801606978693322</v>
      </c>
      <c r="V1575" s="119">
        <v>88.823912125901302</v>
      </c>
      <c r="W1575" s="119">
        <v>51.307453978346416</v>
      </c>
      <c r="X1575" s="119">
        <v>8.8605904273301466</v>
      </c>
      <c r="Y1575" s="119">
        <v>26.560811065407211</v>
      </c>
      <c r="Z1575" s="119">
        <v>75.136073710120201</v>
      </c>
      <c r="AA1575" s="119">
        <v>75.776761798844262</v>
      </c>
      <c r="AB1575" s="119">
        <v>0.58446386244791748</v>
      </c>
      <c r="AC1575" s="119">
        <v>2.6586748070557222</v>
      </c>
      <c r="AD1575" s="119">
        <v>76.630156338626193</v>
      </c>
      <c r="AE1575" s="119">
        <v>156.57143180487532</v>
      </c>
      <c r="AF1575" s="119">
        <v>17.44653097254325</v>
      </c>
      <c r="AG1575" s="138"/>
      <c r="AI1575" s="122">
        <v>5200</v>
      </c>
      <c r="AJ1575" s="122" t="s">
        <v>2357</v>
      </c>
    </row>
    <row r="1576" spans="1:36" s="122" customFormat="1" ht="11.25" customHeight="1" x14ac:dyDescent="0.2">
      <c r="A1576" s="96" t="s">
        <v>89</v>
      </c>
      <c r="B1576" s="98">
        <v>340000007654</v>
      </c>
      <c r="C1576" s="98">
        <v>5200</v>
      </c>
      <c r="D1576" s="98" t="s">
        <v>2356</v>
      </c>
      <c r="E1576" s="99" t="s">
        <v>1526</v>
      </c>
      <c r="F1576" s="100" t="s">
        <v>87</v>
      </c>
      <c r="G1576" s="100" t="s">
        <v>88</v>
      </c>
      <c r="H1576" s="100" t="s">
        <v>88</v>
      </c>
      <c r="I1576" s="97">
        <v>0</v>
      </c>
      <c r="J1576" s="97">
        <v>0</v>
      </c>
      <c r="K1576" s="97">
        <v>0</v>
      </c>
      <c r="L1576" s="97">
        <v>376971.77</v>
      </c>
      <c r="M1576" s="119">
        <v>376971.77</v>
      </c>
      <c r="N1576" s="119">
        <v>6017.1976013272515</v>
      </c>
      <c r="O1576" s="120" t="s">
        <v>45</v>
      </c>
      <c r="P1576" s="121">
        <v>3.4334820534968349E-4</v>
      </c>
      <c r="Q1576" s="119">
        <v>346.02422029662262</v>
      </c>
      <c r="R1576" s="119">
        <v>207.61453217797359</v>
      </c>
      <c r="S1576" s="119">
        <v>346.02422029662262</v>
      </c>
      <c r="T1576" s="119">
        <v>138.40968811864906</v>
      </c>
      <c r="U1576" s="119">
        <v>415.22906435594717</v>
      </c>
      <c r="V1576" s="119">
        <v>698.50658028941666</v>
      </c>
      <c r="W1576" s="119">
        <v>403.47912362802521</v>
      </c>
      <c r="X1576" s="119">
        <v>69.679217798545253</v>
      </c>
      <c r="Y1576" s="119">
        <v>208.87282335317011</v>
      </c>
      <c r="Z1576" s="119">
        <v>590.86613781701908</v>
      </c>
      <c r="AA1576" s="119">
        <v>595.9044753004265</v>
      </c>
      <c r="AB1576" s="119">
        <v>4.5961931206381914</v>
      </c>
      <c r="AC1576" s="119">
        <v>20.907679059956433</v>
      </c>
      <c r="AD1576" s="119">
        <v>602.61552514447988</v>
      </c>
      <c r="AE1576" s="119">
        <v>1231.2695172221486</v>
      </c>
      <c r="AF1576" s="119">
        <v>137.19860334761086</v>
      </c>
      <c r="AG1576" s="138"/>
      <c r="AI1576" s="122">
        <v>5200</v>
      </c>
      <c r="AJ1576" s="122" t="s">
        <v>2356</v>
      </c>
    </row>
    <row r="1577" spans="1:36" s="122" customFormat="1" ht="11.25" customHeight="1" x14ac:dyDescent="0.2">
      <c r="A1577" s="96" t="s">
        <v>89</v>
      </c>
      <c r="B1577" s="98">
        <v>340000007655</v>
      </c>
      <c r="C1577" s="98">
        <v>5300</v>
      </c>
      <c r="D1577" s="98" t="s">
        <v>2357</v>
      </c>
      <c r="E1577" s="99" t="s">
        <v>1527</v>
      </c>
      <c r="F1577" s="100" t="s">
        <v>87</v>
      </c>
      <c r="G1577" s="100" t="s">
        <v>88</v>
      </c>
      <c r="H1577" s="100" t="s">
        <v>88</v>
      </c>
      <c r="I1577" s="97">
        <v>0</v>
      </c>
      <c r="J1577" s="97">
        <v>0</v>
      </c>
      <c r="K1577" s="97">
        <v>0</v>
      </c>
      <c r="L1577" s="97">
        <v>12071.32</v>
      </c>
      <c r="M1577" s="119">
        <v>12071.32</v>
      </c>
      <c r="N1577" s="119">
        <v>192.68158395217145</v>
      </c>
      <c r="O1577" s="120" t="s">
        <v>45</v>
      </c>
      <c r="P1577" s="121">
        <v>1.0994632458026607E-5</v>
      </c>
      <c r="Q1577" s="119">
        <v>11.08032331161303</v>
      </c>
      <c r="R1577" s="119">
        <v>6.6481939869678195</v>
      </c>
      <c r="S1577" s="119">
        <v>11.08032331161303</v>
      </c>
      <c r="T1577" s="119">
        <v>4.4321293246452127</v>
      </c>
      <c r="U1577" s="119">
        <v>13.296387973935639</v>
      </c>
      <c r="V1577" s="119">
        <v>22.367447973038512</v>
      </c>
      <c r="W1577" s="119">
        <v>12.920133554386455</v>
      </c>
      <c r="X1577" s="119">
        <v>2.2312549700894984</v>
      </c>
      <c r="Y1577" s="119">
        <v>6.6884867532642804</v>
      </c>
      <c r="Z1577" s="119">
        <v>18.920605717381275</v>
      </c>
      <c r="AA1577" s="119">
        <v>19.081942424451423</v>
      </c>
      <c r="AB1577" s="119">
        <v>0.1471784424096855</v>
      </c>
      <c r="AC1577" s="119">
        <v>0.66950181545433296</v>
      </c>
      <c r="AD1577" s="119">
        <v>19.296842416043678</v>
      </c>
      <c r="AE1577" s="119">
        <v>39.427483783823035</v>
      </c>
      <c r="AF1577" s="119">
        <v>4.3933481930545666</v>
      </c>
      <c r="AG1577" s="138"/>
      <c r="AI1577" s="122">
        <v>5300</v>
      </c>
      <c r="AJ1577" s="122" t="s">
        <v>2357</v>
      </c>
    </row>
    <row r="1578" spans="1:36" s="122" customFormat="1" ht="11.25" customHeight="1" x14ac:dyDescent="0.2">
      <c r="A1578" s="96" t="s">
        <v>89</v>
      </c>
      <c r="B1578" s="98">
        <v>340000007656</v>
      </c>
      <c r="C1578" s="98">
        <v>5300</v>
      </c>
      <c r="D1578" s="98" t="s">
        <v>2357</v>
      </c>
      <c r="E1578" s="99" t="s">
        <v>1528</v>
      </c>
      <c r="F1578" s="100" t="s">
        <v>87</v>
      </c>
      <c r="G1578" s="100" t="s">
        <v>88</v>
      </c>
      <c r="H1578" s="100" t="s">
        <v>88</v>
      </c>
      <c r="I1578" s="97">
        <v>0</v>
      </c>
      <c r="J1578" s="97">
        <v>0</v>
      </c>
      <c r="K1578" s="97">
        <v>0</v>
      </c>
      <c r="L1578" s="97">
        <v>8182.58</v>
      </c>
      <c r="M1578" s="119">
        <v>8182.58</v>
      </c>
      <c r="N1578" s="119">
        <v>130.60978212949033</v>
      </c>
      <c r="O1578" s="120" t="s">
        <v>45</v>
      </c>
      <c r="P1578" s="121">
        <v>7.4527441620634162E-6</v>
      </c>
      <c r="Q1578" s="119">
        <v>7.5108299608608302</v>
      </c>
      <c r="R1578" s="119">
        <v>4.5064979765164983</v>
      </c>
      <c r="S1578" s="119">
        <v>7.5108299608608302</v>
      </c>
      <c r="T1578" s="119">
        <v>3.0043319843443324</v>
      </c>
      <c r="U1578" s="119">
        <v>9.0129959530329966</v>
      </c>
      <c r="V1578" s="119">
        <v>15.161840828942109</v>
      </c>
      <c r="W1578" s="119">
        <v>8.7579507808136565</v>
      </c>
      <c r="X1578" s="119">
        <v>1.5124627872639385</v>
      </c>
      <c r="Y1578" s="119">
        <v>4.53381054744015</v>
      </c>
      <c r="Z1578" s="119">
        <v>12.825388601323606</v>
      </c>
      <c r="AA1578" s="119">
        <v>12.934751165859883</v>
      </c>
      <c r="AB1578" s="119">
        <v>9.9765342919634681E-2</v>
      </c>
      <c r="AC1578" s="119">
        <v>0.45382378771338316</v>
      </c>
      <c r="AD1578" s="119">
        <v>13.080421761387377</v>
      </c>
      <c r="AE1578" s="119">
        <v>26.726036610729786</v>
      </c>
      <c r="AF1578" s="119">
        <v>2.978044079481319</v>
      </c>
      <c r="AG1578" s="138"/>
      <c r="AI1578" s="122">
        <v>5300</v>
      </c>
      <c r="AJ1578" s="122" t="s">
        <v>2357</v>
      </c>
    </row>
    <row r="1579" spans="1:36" s="122" customFormat="1" ht="11.25" customHeight="1" x14ac:dyDescent="0.2">
      <c r="A1579" s="96" t="s">
        <v>89</v>
      </c>
      <c r="B1579" s="98">
        <v>340000007657</v>
      </c>
      <c r="C1579" s="98">
        <v>5300</v>
      </c>
      <c r="D1579" s="98" t="s">
        <v>2357</v>
      </c>
      <c r="E1579" s="99" t="s">
        <v>1529</v>
      </c>
      <c r="F1579" s="100" t="s">
        <v>87</v>
      </c>
      <c r="G1579" s="100" t="s">
        <v>88</v>
      </c>
      <c r="H1579" s="100" t="s">
        <v>88</v>
      </c>
      <c r="I1579" s="97">
        <v>0</v>
      </c>
      <c r="J1579" s="97">
        <v>0</v>
      </c>
      <c r="K1579" s="97">
        <v>0</v>
      </c>
      <c r="L1579" s="97">
        <v>16307.51</v>
      </c>
      <c r="M1579" s="119">
        <v>16307.51</v>
      </c>
      <c r="N1579" s="119">
        <v>260.2993589032414</v>
      </c>
      <c r="O1579" s="120" t="s">
        <v>45</v>
      </c>
      <c r="P1579" s="121">
        <v>1.4852980349754087E-5</v>
      </c>
      <c r="Q1579" s="119">
        <v>14.968742706461484</v>
      </c>
      <c r="R1579" s="119">
        <v>8.981245623876891</v>
      </c>
      <c r="S1579" s="119">
        <v>14.968742706461484</v>
      </c>
      <c r="T1579" s="119">
        <v>5.9874970825845937</v>
      </c>
      <c r="U1579" s="119">
        <v>17.962491247753782</v>
      </c>
      <c r="V1579" s="119">
        <v>30.216859589076034</v>
      </c>
      <c r="W1579" s="119">
        <v>17.454197812624688</v>
      </c>
      <c r="X1579" s="119">
        <v>3.0142695858683388</v>
      </c>
      <c r="Y1579" s="119">
        <v>9.0356783362320616</v>
      </c>
      <c r="Z1579" s="119">
        <v>25.560416503104246</v>
      </c>
      <c r="AA1579" s="119">
        <v>25.778371123138633</v>
      </c>
      <c r="AB1579" s="119">
        <v>0.19882779359509739</v>
      </c>
      <c r="AC1579" s="119">
        <v>0.90445018030668489</v>
      </c>
      <c r="AD1579" s="119">
        <v>26.068685998553303</v>
      </c>
      <c r="AE1579" s="119">
        <v>53.263776130492111</v>
      </c>
      <c r="AF1579" s="119">
        <v>5.9351064831119782</v>
      </c>
      <c r="AG1579" s="138"/>
      <c r="AI1579" s="122">
        <v>5300</v>
      </c>
      <c r="AJ1579" s="122" t="s">
        <v>2357</v>
      </c>
    </row>
    <row r="1580" spans="1:36" s="122" customFormat="1" ht="11.25" customHeight="1" x14ac:dyDescent="0.2">
      <c r="A1580" s="96" t="s">
        <v>89</v>
      </c>
      <c r="B1580" s="98">
        <v>340000007658</v>
      </c>
      <c r="C1580" s="98">
        <v>5300</v>
      </c>
      <c r="D1580" s="98" t="s">
        <v>2357</v>
      </c>
      <c r="E1580" s="99" t="s">
        <v>1530</v>
      </c>
      <c r="F1580" s="100" t="s">
        <v>87</v>
      </c>
      <c r="G1580" s="100" t="s">
        <v>88</v>
      </c>
      <c r="H1580" s="100" t="s">
        <v>88</v>
      </c>
      <c r="I1580" s="97">
        <v>0</v>
      </c>
      <c r="J1580" s="97">
        <v>0</v>
      </c>
      <c r="K1580" s="97">
        <v>0</v>
      </c>
      <c r="L1580" s="97">
        <v>10309.200000000001</v>
      </c>
      <c r="M1580" s="119">
        <v>10309.200000000001</v>
      </c>
      <c r="N1580" s="119">
        <v>164.55474507176731</v>
      </c>
      <c r="O1580" s="120" t="s">
        <v>45</v>
      </c>
      <c r="P1580" s="121">
        <v>9.3896827303300641E-6</v>
      </c>
      <c r="Q1580" s="119">
        <v>9.4628647972285602</v>
      </c>
      <c r="R1580" s="119">
        <v>5.6777188783371368</v>
      </c>
      <c r="S1580" s="119">
        <v>9.4628647972285602</v>
      </c>
      <c r="T1580" s="119">
        <v>3.7851459188914243</v>
      </c>
      <c r="U1580" s="119">
        <v>11.355437756674274</v>
      </c>
      <c r="V1580" s="119">
        <v>19.102342961966766</v>
      </c>
      <c r="W1580" s="119">
        <v>11.034107358506017</v>
      </c>
      <c r="X1580" s="119">
        <v>1.9055458506316341</v>
      </c>
      <c r="Y1580" s="119">
        <v>5.7121298778221545</v>
      </c>
      <c r="Z1580" s="119">
        <v>16.158656092426266</v>
      </c>
      <c r="AA1580" s="119">
        <v>16.296441552552217</v>
      </c>
      <c r="AB1580" s="119">
        <v>0.12569395877915007</v>
      </c>
      <c r="AC1580" s="119">
        <v>0.57177078528957981</v>
      </c>
      <c r="AD1580" s="119">
        <v>16.479971356527496</v>
      </c>
      <c r="AE1580" s="119">
        <v>33.672027236804958</v>
      </c>
      <c r="AF1580" s="119">
        <v>3.7520258921011242</v>
      </c>
      <c r="AG1580" s="138"/>
      <c r="AI1580" s="122">
        <v>5300</v>
      </c>
      <c r="AJ1580" s="122" t="s">
        <v>2357</v>
      </c>
    </row>
    <row r="1581" spans="1:36" s="122" customFormat="1" ht="11.25" customHeight="1" x14ac:dyDescent="0.2">
      <c r="A1581" s="96" t="s">
        <v>89</v>
      </c>
      <c r="B1581" s="98">
        <v>340000007659</v>
      </c>
      <c r="C1581" s="98">
        <v>5300</v>
      </c>
      <c r="D1581" s="98" t="s">
        <v>2357</v>
      </c>
      <c r="E1581" s="99" t="s">
        <v>1531</v>
      </c>
      <c r="F1581" s="100" t="s">
        <v>87</v>
      </c>
      <c r="G1581" s="100" t="s">
        <v>88</v>
      </c>
      <c r="H1581" s="100" t="s">
        <v>88</v>
      </c>
      <c r="I1581" s="97">
        <v>0</v>
      </c>
      <c r="J1581" s="97">
        <v>0</v>
      </c>
      <c r="K1581" s="97">
        <v>0</v>
      </c>
      <c r="L1581" s="97">
        <v>15621.41</v>
      </c>
      <c r="M1581" s="119">
        <v>15621.41</v>
      </c>
      <c r="N1581" s="119">
        <v>249.34787764439108</v>
      </c>
      <c r="O1581" s="120" t="s">
        <v>45</v>
      </c>
      <c r="P1581" s="121">
        <v>1.4228076252318838E-5</v>
      </c>
      <c r="Q1581" s="119">
        <v>14.338968181049374</v>
      </c>
      <c r="R1581" s="119">
        <v>8.6033809086296245</v>
      </c>
      <c r="S1581" s="119">
        <v>14.338968181049374</v>
      </c>
      <c r="T1581" s="119">
        <v>5.7355872724197496</v>
      </c>
      <c r="U1581" s="119">
        <v>17.206761817259249</v>
      </c>
      <c r="V1581" s="119">
        <v>28.945556529070853</v>
      </c>
      <c r="W1581" s="119">
        <v>16.719853628917807</v>
      </c>
      <c r="X1581" s="119">
        <v>2.8874513062619322</v>
      </c>
      <c r="Y1581" s="119">
        <v>8.6555234930653953</v>
      </c>
      <c r="Z1581" s="119">
        <v>24.485022297441954</v>
      </c>
      <c r="AA1581" s="119">
        <v>24.693806991178239</v>
      </c>
      <c r="AB1581" s="119">
        <v>0.19046258338301739</v>
      </c>
      <c r="AC1581" s="119">
        <v>0.86639757333551526</v>
      </c>
      <c r="AD1581" s="119">
        <v>24.971907553308906</v>
      </c>
      <c r="AE1581" s="119">
        <v>51.022828444234023</v>
      </c>
      <c r="AF1581" s="119">
        <v>5.6854008837860759</v>
      </c>
      <c r="AG1581" s="138"/>
      <c r="AI1581" s="122">
        <v>5300</v>
      </c>
      <c r="AJ1581" s="122" t="s">
        <v>2357</v>
      </c>
    </row>
    <row r="1582" spans="1:36" s="122" customFormat="1" ht="11.25" customHeight="1" x14ac:dyDescent="0.2">
      <c r="A1582" s="96" t="s">
        <v>89</v>
      </c>
      <c r="B1582" s="98">
        <v>340000007660</v>
      </c>
      <c r="C1582" s="98">
        <v>5300</v>
      </c>
      <c r="D1582" s="98" t="s">
        <v>2357</v>
      </c>
      <c r="E1582" s="99" t="s">
        <v>1532</v>
      </c>
      <c r="F1582" s="100" t="s">
        <v>87</v>
      </c>
      <c r="G1582" s="100" t="s">
        <v>88</v>
      </c>
      <c r="H1582" s="100" t="s">
        <v>88</v>
      </c>
      <c r="I1582" s="97">
        <v>0</v>
      </c>
      <c r="J1582" s="97">
        <v>0</v>
      </c>
      <c r="K1582" s="97">
        <v>0</v>
      </c>
      <c r="L1582" s="97">
        <v>7940.83</v>
      </c>
      <c r="M1582" s="119">
        <v>7940.83</v>
      </c>
      <c r="N1582" s="119">
        <v>126.75098516938675</v>
      </c>
      <c r="O1582" s="120" t="s">
        <v>45</v>
      </c>
      <c r="P1582" s="121">
        <v>7.2325567760337245E-6</v>
      </c>
      <c r="Q1582" s="119">
        <v>7.2889264606154178</v>
      </c>
      <c r="R1582" s="119">
        <v>4.373355876369251</v>
      </c>
      <c r="S1582" s="119">
        <v>7.2889264606154178</v>
      </c>
      <c r="T1582" s="119">
        <v>2.9155705842461672</v>
      </c>
      <c r="U1582" s="119">
        <v>8.7467117527385021</v>
      </c>
      <c r="V1582" s="119">
        <v>14.713892257660588</v>
      </c>
      <c r="W1582" s="119">
        <v>8.4992017552909367</v>
      </c>
      <c r="X1582" s="119">
        <v>1.4677778738477474</v>
      </c>
      <c r="Y1582" s="119">
        <v>4.3998615118250193</v>
      </c>
      <c r="Z1582" s="119">
        <v>12.446469275833358</v>
      </c>
      <c r="AA1582" s="119">
        <v>12.552600781219997</v>
      </c>
      <c r="AB1582" s="119">
        <v>9.6817828608644532E-2</v>
      </c>
      <c r="AC1582" s="119">
        <v>0.44041580384036133</v>
      </c>
      <c r="AD1582" s="119">
        <v>12.69396761601814</v>
      </c>
      <c r="AE1582" s="119">
        <v>25.936429989023193</v>
      </c>
      <c r="AF1582" s="119">
        <v>2.890059341634013</v>
      </c>
      <c r="AG1582" s="138"/>
      <c r="AI1582" s="122">
        <v>5300</v>
      </c>
      <c r="AJ1582" s="122" t="s">
        <v>2357</v>
      </c>
    </row>
    <row r="1583" spans="1:36" s="122" customFormat="1" ht="11.25" customHeight="1" x14ac:dyDescent="0.2">
      <c r="A1583" s="96" t="s">
        <v>89</v>
      </c>
      <c r="B1583" s="98">
        <v>340000007661</v>
      </c>
      <c r="C1583" s="98">
        <v>5300</v>
      </c>
      <c r="D1583" s="98" t="s">
        <v>2357</v>
      </c>
      <c r="E1583" s="99" t="s">
        <v>1533</v>
      </c>
      <c r="F1583" s="100" t="s">
        <v>87</v>
      </c>
      <c r="G1583" s="100" t="s">
        <v>88</v>
      </c>
      <c r="H1583" s="100" t="s">
        <v>88</v>
      </c>
      <c r="I1583" s="97">
        <v>0</v>
      </c>
      <c r="J1583" s="97">
        <v>0</v>
      </c>
      <c r="K1583" s="97">
        <v>0</v>
      </c>
      <c r="L1583" s="97">
        <v>14260.38</v>
      </c>
      <c r="M1583" s="119">
        <v>14260.38</v>
      </c>
      <c r="N1583" s="119">
        <v>227.62320990246855</v>
      </c>
      <c r="O1583" s="120" t="s">
        <v>45</v>
      </c>
      <c r="P1583" s="121">
        <v>1.2988441762109981E-5</v>
      </c>
      <c r="Q1583" s="119">
        <v>13.089672127527082</v>
      </c>
      <c r="R1583" s="119">
        <v>7.85380327651625</v>
      </c>
      <c r="S1583" s="119">
        <v>13.089672127527082</v>
      </c>
      <c r="T1583" s="119">
        <v>5.2358688510108333</v>
      </c>
      <c r="U1583" s="119">
        <v>15.7076065530325</v>
      </c>
      <c r="V1583" s="119">
        <v>26.423647763936248</v>
      </c>
      <c r="W1583" s="119">
        <v>15.263120697347222</v>
      </c>
      <c r="X1583" s="119">
        <v>2.6358794026142025</v>
      </c>
      <c r="Y1583" s="119">
        <v>7.9014028893704147</v>
      </c>
      <c r="Z1583" s="119">
        <v>22.351741761466812</v>
      </c>
      <c r="AA1583" s="119">
        <v>22.542335892909687</v>
      </c>
      <c r="AB1583" s="119">
        <v>0.17386835214129281</v>
      </c>
      <c r="AC1583" s="119">
        <v>0.79091187202962565</v>
      </c>
      <c r="AD1583" s="119">
        <v>22.796206682690951</v>
      </c>
      <c r="AE1583" s="119">
        <v>46.577416653783864</v>
      </c>
      <c r="AF1583" s="119">
        <v>5.1900549985644879</v>
      </c>
      <c r="AG1583" s="138"/>
      <c r="AI1583" s="122">
        <v>5300</v>
      </c>
      <c r="AJ1583" s="122" t="s">
        <v>2357</v>
      </c>
    </row>
    <row r="1584" spans="1:36" s="122" customFormat="1" ht="11.25" hidden="1" customHeight="1" x14ac:dyDescent="0.2">
      <c r="A1584" s="96" t="s">
        <v>89</v>
      </c>
      <c r="B1584" s="98">
        <v>340000007662</v>
      </c>
      <c r="C1584" s="98">
        <v>5300</v>
      </c>
      <c r="D1584" s="98" t="s">
        <v>2356</v>
      </c>
      <c r="E1584" s="99" t="s">
        <v>1534</v>
      </c>
      <c r="F1584" s="100" t="s">
        <v>88</v>
      </c>
      <c r="G1584" s="100" t="s">
        <v>87</v>
      </c>
      <c r="H1584" s="100" t="s">
        <v>88</v>
      </c>
      <c r="I1584" s="97">
        <v>0</v>
      </c>
      <c r="J1584" s="97">
        <v>0</v>
      </c>
      <c r="K1584" s="97">
        <v>12122.98</v>
      </c>
      <c r="L1584" s="97">
        <v>87779.33</v>
      </c>
      <c r="M1584" s="119">
        <v>0</v>
      </c>
      <c r="N1584" s="119">
        <v>0</v>
      </c>
      <c r="O1584" s="120" t="s">
        <v>45</v>
      </c>
      <c r="P1584" s="121">
        <v>0</v>
      </c>
      <c r="Q1584" s="119">
        <v>0</v>
      </c>
      <c r="R1584" s="119">
        <v>0</v>
      </c>
      <c r="S1584" s="119">
        <v>0</v>
      </c>
      <c r="T1584" s="119">
        <v>0</v>
      </c>
      <c r="U1584" s="119">
        <v>0</v>
      </c>
      <c r="V1584" s="119">
        <v>0</v>
      </c>
      <c r="W1584" s="119">
        <v>0</v>
      </c>
      <c r="X1584" s="119">
        <v>0</v>
      </c>
      <c r="Y1584" s="119">
        <v>0</v>
      </c>
      <c r="Z1584" s="119">
        <v>0</v>
      </c>
      <c r="AA1584" s="119">
        <v>0</v>
      </c>
      <c r="AB1584" s="119">
        <v>0</v>
      </c>
      <c r="AC1584" s="119">
        <v>0</v>
      </c>
      <c r="AD1584" s="119">
        <v>0</v>
      </c>
      <c r="AE1584" s="119">
        <v>0</v>
      </c>
      <c r="AF1584" s="119">
        <v>0</v>
      </c>
      <c r="AG1584" s="138"/>
      <c r="AI1584" s="122">
        <v>5300</v>
      </c>
      <c r="AJ1584" s="122" t="s">
        <v>2356</v>
      </c>
    </row>
    <row r="1585" spans="1:36" s="122" customFormat="1" ht="11.25" customHeight="1" x14ac:dyDescent="0.2">
      <c r="A1585" s="96" t="s">
        <v>89</v>
      </c>
      <c r="B1585" s="98">
        <v>340000007664</v>
      </c>
      <c r="C1585" s="98">
        <v>5300</v>
      </c>
      <c r="D1585" s="98" t="s">
        <v>2356</v>
      </c>
      <c r="E1585" s="99" t="s">
        <v>1535</v>
      </c>
      <c r="F1585" s="100" t="s">
        <v>87</v>
      </c>
      <c r="G1585" s="100" t="s">
        <v>87</v>
      </c>
      <c r="H1585" s="100" t="s">
        <v>88</v>
      </c>
      <c r="I1585" s="97">
        <v>0</v>
      </c>
      <c r="J1585" s="97">
        <v>0</v>
      </c>
      <c r="K1585" s="97">
        <v>9338.74</v>
      </c>
      <c r="L1585" s="97">
        <v>99859.63</v>
      </c>
      <c r="M1585" s="119">
        <v>99859.63</v>
      </c>
      <c r="N1585" s="119">
        <v>1593.9525819278904</v>
      </c>
      <c r="O1585" s="120" t="s">
        <v>45</v>
      </c>
      <c r="P1585" s="121">
        <v>9.0952764838023311E-5</v>
      </c>
      <c r="Q1585" s="119">
        <v>91.661639835415841</v>
      </c>
      <c r="R1585" s="119">
        <v>54.996983901249514</v>
      </c>
      <c r="S1585" s="119">
        <v>91.661639835415841</v>
      </c>
      <c r="T1585" s="119">
        <v>36.664655934166341</v>
      </c>
      <c r="U1585" s="119">
        <v>109.99396780249903</v>
      </c>
      <c r="V1585" s="119">
        <v>185.03403758925086</v>
      </c>
      <c r="W1585" s="119">
        <v>106.88141448421682</v>
      </c>
      <c r="X1585" s="119">
        <v>18.457989329153595</v>
      </c>
      <c r="Y1585" s="119">
        <v>55.330304593107662</v>
      </c>
      <c r="Z1585" s="119">
        <v>156.52013916569013</v>
      </c>
      <c r="AA1585" s="119">
        <v>157.85479220060623</v>
      </c>
      <c r="AB1585" s="119">
        <v>1.2175292182634132</v>
      </c>
      <c r="AC1585" s="119">
        <v>5.5384335412861212</v>
      </c>
      <c r="AD1585" s="119">
        <v>159.63254588847184</v>
      </c>
      <c r="AE1585" s="119">
        <v>326.1626684143547</v>
      </c>
      <c r="AF1585" s="119">
        <v>36.343840194742377</v>
      </c>
      <c r="AG1585" s="138"/>
      <c r="AI1585" s="122">
        <v>5300</v>
      </c>
      <c r="AJ1585" s="122" t="s">
        <v>2356</v>
      </c>
    </row>
    <row r="1586" spans="1:36" s="122" customFormat="1" ht="11.25" customHeight="1" x14ac:dyDescent="0.2">
      <c r="A1586" s="96" t="s">
        <v>89</v>
      </c>
      <c r="B1586" s="98">
        <v>340000007667</v>
      </c>
      <c r="C1586" s="98">
        <v>5300</v>
      </c>
      <c r="D1586" s="98" t="s">
        <v>2356</v>
      </c>
      <c r="E1586" s="99" t="s">
        <v>1536</v>
      </c>
      <c r="F1586" s="100" t="s">
        <v>87</v>
      </c>
      <c r="G1586" s="100" t="s">
        <v>87</v>
      </c>
      <c r="H1586" s="100" t="s">
        <v>88</v>
      </c>
      <c r="I1586" s="97">
        <v>0</v>
      </c>
      <c r="J1586" s="97">
        <v>0</v>
      </c>
      <c r="K1586" s="97">
        <v>0</v>
      </c>
      <c r="L1586" s="97">
        <v>43717.16</v>
      </c>
      <c r="M1586" s="119">
        <v>43717.16</v>
      </c>
      <c r="N1586" s="119">
        <v>697.81031690738973</v>
      </c>
      <c r="O1586" s="120" t="s">
        <v>45</v>
      </c>
      <c r="P1586" s="121">
        <v>3.9817858056015619E-5</v>
      </c>
      <c r="Q1586" s="119">
        <v>40.128193690956479</v>
      </c>
      <c r="R1586" s="119">
        <v>24.076916214573888</v>
      </c>
      <c r="S1586" s="119">
        <v>40.128193690956479</v>
      </c>
      <c r="T1586" s="119">
        <v>16.051277476382591</v>
      </c>
      <c r="U1586" s="119">
        <v>48.153832429147776</v>
      </c>
      <c r="V1586" s="119">
        <v>81.005333453922205</v>
      </c>
      <c r="W1586" s="119">
        <v>46.791199787469914</v>
      </c>
      <c r="X1586" s="119">
        <v>8.0806515383734183</v>
      </c>
      <c r="Y1586" s="119">
        <v>24.2228393871039</v>
      </c>
      <c r="Z1586" s="119">
        <v>68.522344486242758</v>
      </c>
      <c r="AA1586" s="119">
        <v>69.106637060448293</v>
      </c>
      <c r="AB1586" s="119">
        <v>0.53301739290939243</v>
      </c>
      <c r="AC1586" s="119">
        <v>2.4246493330064607</v>
      </c>
      <c r="AD1586" s="119">
        <v>69.884912950445184</v>
      </c>
      <c r="AE1586" s="119">
        <v>142.78948921698679</v>
      </c>
      <c r="AF1586" s="119">
        <v>15.910828798464241</v>
      </c>
      <c r="AG1586" s="138"/>
      <c r="AI1586" s="122">
        <v>5300</v>
      </c>
      <c r="AJ1586" s="122" t="s">
        <v>2356</v>
      </c>
    </row>
    <row r="1587" spans="1:36" s="122" customFormat="1" ht="11.25" customHeight="1" x14ac:dyDescent="0.2">
      <c r="A1587" s="96" t="s">
        <v>89</v>
      </c>
      <c r="B1587" s="98">
        <v>340000007668</v>
      </c>
      <c r="C1587" s="98">
        <v>5300</v>
      </c>
      <c r="D1587" s="98" t="s">
        <v>2356</v>
      </c>
      <c r="E1587" s="99" t="s">
        <v>1537</v>
      </c>
      <c r="F1587" s="100" t="s">
        <v>87</v>
      </c>
      <c r="G1587" s="100" t="s">
        <v>87</v>
      </c>
      <c r="H1587" s="100" t="s">
        <v>88</v>
      </c>
      <c r="I1587" s="97">
        <v>0</v>
      </c>
      <c r="J1587" s="97">
        <v>0</v>
      </c>
      <c r="K1587" s="97">
        <v>21380.71</v>
      </c>
      <c r="L1587" s="97">
        <v>283075.78999999998</v>
      </c>
      <c r="M1587" s="119">
        <v>283075.78999999998</v>
      </c>
      <c r="N1587" s="119">
        <v>4518.4363926821807</v>
      </c>
      <c r="O1587" s="120" t="s">
        <v>45</v>
      </c>
      <c r="P1587" s="121">
        <v>2.5782716959003025E-4</v>
      </c>
      <c r="Q1587" s="119">
        <v>259.83664378794327</v>
      </c>
      <c r="R1587" s="119">
        <v>155.90198627276598</v>
      </c>
      <c r="S1587" s="119">
        <v>259.83664378794327</v>
      </c>
      <c r="T1587" s="119">
        <v>103.93465751517731</v>
      </c>
      <c r="U1587" s="119">
        <v>311.80397254553196</v>
      </c>
      <c r="V1587" s="119">
        <v>524.52283638009567</v>
      </c>
      <c r="W1587" s="119">
        <v>302.98070242636709</v>
      </c>
      <c r="X1587" s="119">
        <v>52.32354567267798</v>
      </c>
      <c r="Y1587" s="119">
        <v>156.84686277762677</v>
      </c>
      <c r="Z1587" s="119">
        <v>443.69343292417244</v>
      </c>
      <c r="AA1587" s="119">
        <v>447.47682329157891</v>
      </c>
      <c r="AB1587" s="119">
        <v>3.4513751483757562</v>
      </c>
      <c r="AC1587" s="119">
        <v>15.70000259426223</v>
      </c>
      <c r="AD1587" s="119">
        <v>452.51628748364493</v>
      </c>
      <c r="AE1587" s="119">
        <v>924.58539081209801</v>
      </c>
      <c r="AF1587" s="119">
        <v>103.02522926191949</v>
      </c>
      <c r="AG1587" s="138"/>
      <c r="AI1587" s="122">
        <v>5300</v>
      </c>
      <c r="AJ1587" s="122" t="s">
        <v>2356</v>
      </c>
    </row>
    <row r="1588" spans="1:36" s="122" customFormat="1" ht="11.25" hidden="1" customHeight="1" x14ac:dyDescent="0.2">
      <c r="A1588" s="96" t="s">
        <v>89</v>
      </c>
      <c r="B1588" s="98">
        <v>340000007669</v>
      </c>
      <c r="C1588" s="98">
        <v>5300</v>
      </c>
      <c r="D1588" s="98" t="s">
        <v>2356</v>
      </c>
      <c r="E1588" s="99" t="s">
        <v>1538</v>
      </c>
      <c r="F1588" s="100" t="s">
        <v>88</v>
      </c>
      <c r="G1588" s="100" t="s">
        <v>87</v>
      </c>
      <c r="H1588" s="100" t="s">
        <v>88</v>
      </c>
      <c r="I1588" s="97">
        <v>0</v>
      </c>
      <c r="J1588" s="97">
        <v>0</v>
      </c>
      <c r="K1588" s="97">
        <v>0</v>
      </c>
      <c r="L1588" s="97">
        <v>231352.21</v>
      </c>
      <c r="M1588" s="119">
        <v>0</v>
      </c>
      <c r="N1588" s="119">
        <v>0</v>
      </c>
      <c r="O1588" s="120" t="s">
        <v>45</v>
      </c>
      <c r="P1588" s="121">
        <v>0</v>
      </c>
      <c r="Q1588" s="119">
        <v>0</v>
      </c>
      <c r="R1588" s="119">
        <v>0</v>
      </c>
      <c r="S1588" s="119">
        <v>0</v>
      </c>
      <c r="T1588" s="119">
        <v>0</v>
      </c>
      <c r="U1588" s="119">
        <v>0</v>
      </c>
      <c r="V1588" s="119">
        <v>0</v>
      </c>
      <c r="W1588" s="119">
        <v>0</v>
      </c>
      <c r="X1588" s="119">
        <v>0</v>
      </c>
      <c r="Y1588" s="119">
        <v>0</v>
      </c>
      <c r="Z1588" s="119">
        <v>0</v>
      </c>
      <c r="AA1588" s="119">
        <v>0</v>
      </c>
      <c r="AB1588" s="119">
        <v>0</v>
      </c>
      <c r="AC1588" s="119">
        <v>0</v>
      </c>
      <c r="AD1588" s="119">
        <v>0</v>
      </c>
      <c r="AE1588" s="119">
        <v>0</v>
      </c>
      <c r="AF1588" s="119">
        <v>0</v>
      </c>
      <c r="AG1588" s="138"/>
      <c r="AI1588" s="122">
        <v>5300</v>
      </c>
      <c r="AJ1588" s="122" t="s">
        <v>2356</v>
      </c>
    </row>
    <row r="1589" spans="1:36" s="122" customFormat="1" ht="11.25" customHeight="1" x14ac:dyDescent="0.2">
      <c r="A1589" s="96" t="s">
        <v>89</v>
      </c>
      <c r="B1589" s="98">
        <v>340000007671</v>
      </c>
      <c r="C1589" s="98">
        <v>5300</v>
      </c>
      <c r="D1589" s="98" t="s">
        <v>2357</v>
      </c>
      <c r="E1589" s="99" t="s">
        <v>2392</v>
      </c>
      <c r="F1589" s="100" t="s">
        <v>87</v>
      </c>
      <c r="G1589" s="100" t="s">
        <v>87</v>
      </c>
      <c r="H1589" s="100" t="s">
        <v>88</v>
      </c>
      <c r="I1589" s="97">
        <v>0</v>
      </c>
      <c r="J1589" s="97">
        <v>0</v>
      </c>
      <c r="K1589" s="97">
        <v>0</v>
      </c>
      <c r="L1589" s="97">
        <v>16253.79</v>
      </c>
      <c r="M1589" s="119">
        <v>16253.79</v>
      </c>
      <c r="N1589" s="119">
        <v>259.44188393862186</v>
      </c>
      <c r="O1589" s="120" t="s">
        <v>45</v>
      </c>
      <c r="P1589" s="121">
        <v>1.4804051843538923E-5</v>
      </c>
      <c r="Q1589" s="119">
        <v>14.919432857306637</v>
      </c>
      <c r="R1589" s="119">
        <v>8.9516597143839824</v>
      </c>
      <c r="S1589" s="119">
        <v>14.919432857306637</v>
      </c>
      <c r="T1589" s="119">
        <v>5.9677731429226553</v>
      </c>
      <c r="U1589" s="119">
        <v>17.903319428767965</v>
      </c>
      <c r="V1589" s="119">
        <v>30.117319579772023</v>
      </c>
      <c r="W1589" s="119">
        <v>17.396700407656411</v>
      </c>
      <c r="X1589" s="119">
        <v>3.0043400158633009</v>
      </c>
      <c r="Y1589" s="119">
        <v>9.0059131151638283</v>
      </c>
      <c r="Z1589" s="119">
        <v>25.476215691665416</v>
      </c>
      <c r="AA1589" s="119">
        <v>25.693452328256086</v>
      </c>
      <c r="AB1589" s="119">
        <v>0.19817281750911434</v>
      </c>
      <c r="AC1589" s="119">
        <v>0.90147075158420809</v>
      </c>
      <c r="AD1589" s="119">
        <v>25.982810851958735</v>
      </c>
      <c r="AE1589" s="119">
        <v>53.088315250582781</v>
      </c>
      <c r="AF1589" s="119">
        <v>5.9155551279220813</v>
      </c>
      <c r="AG1589" s="138"/>
      <c r="AI1589" s="122">
        <v>5300</v>
      </c>
      <c r="AJ1589" s="122" t="s">
        <v>2357</v>
      </c>
    </row>
    <row r="1590" spans="1:36" s="122" customFormat="1" ht="11.25" hidden="1" customHeight="1" x14ac:dyDescent="0.2">
      <c r="A1590" s="96" t="s">
        <v>89</v>
      </c>
      <c r="B1590" s="98">
        <v>340000007673</v>
      </c>
      <c r="C1590" s="98">
        <v>5300</v>
      </c>
      <c r="D1590" s="98" t="s">
        <v>2356</v>
      </c>
      <c r="E1590" s="99" t="s">
        <v>3055</v>
      </c>
      <c r="F1590" s="100" t="s">
        <v>88</v>
      </c>
      <c r="G1590" s="100" t="s">
        <v>87</v>
      </c>
      <c r="H1590" s="100" t="s">
        <v>88</v>
      </c>
      <c r="I1590" s="97">
        <v>0</v>
      </c>
      <c r="J1590" s="97">
        <v>0</v>
      </c>
      <c r="K1590" s="97">
        <v>724516.93</v>
      </c>
      <c r="L1590" s="97">
        <v>724516.93</v>
      </c>
      <c r="M1590" s="119">
        <v>0</v>
      </c>
      <c r="N1590" s="119">
        <v>0</v>
      </c>
      <c r="O1590" s="120" t="s">
        <v>45</v>
      </c>
      <c r="P1590" s="121">
        <v>0</v>
      </c>
      <c r="Q1590" s="119">
        <v>0</v>
      </c>
      <c r="R1590" s="119">
        <v>0</v>
      </c>
      <c r="S1590" s="119">
        <v>0</v>
      </c>
      <c r="T1590" s="119">
        <v>0</v>
      </c>
      <c r="U1590" s="119">
        <v>0</v>
      </c>
      <c r="V1590" s="119">
        <v>0</v>
      </c>
      <c r="W1590" s="119">
        <v>0</v>
      </c>
      <c r="X1590" s="119">
        <v>0</v>
      </c>
      <c r="Y1590" s="119">
        <v>0</v>
      </c>
      <c r="Z1590" s="119">
        <v>0</v>
      </c>
      <c r="AA1590" s="119">
        <v>0</v>
      </c>
      <c r="AB1590" s="119">
        <v>0</v>
      </c>
      <c r="AC1590" s="119">
        <v>0</v>
      </c>
      <c r="AD1590" s="119">
        <v>0</v>
      </c>
      <c r="AE1590" s="119">
        <v>0</v>
      </c>
      <c r="AF1590" s="119">
        <v>0</v>
      </c>
      <c r="AG1590" s="138"/>
      <c r="AI1590" s="122">
        <v>5300</v>
      </c>
      <c r="AJ1590" s="122" t="s">
        <v>2356</v>
      </c>
    </row>
    <row r="1591" spans="1:36" s="122" customFormat="1" ht="11.25" hidden="1" customHeight="1" x14ac:dyDescent="0.2">
      <c r="A1591" s="96" t="s">
        <v>89</v>
      </c>
      <c r="B1591" s="98">
        <v>340000007676</v>
      </c>
      <c r="C1591" s="98">
        <v>5300</v>
      </c>
      <c r="D1591" s="98" t="s">
        <v>2356</v>
      </c>
      <c r="E1591" s="99" t="s">
        <v>1539</v>
      </c>
      <c r="F1591" s="100" t="s">
        <v>88</v>
      </c>
      <c r="G1591" s="100" t="s">
        <v>87</v>
      </c>
      <c r="H1591" s="100" t="s">
        <v>88</v>
      </c>
      <c r="I1591" s="97">
        <v>0</v>
      </c>
      <c r="J1591" s="97">
        <v>0</v>
      </c>
      <c r="K1591" s="97">
        <v>15899.25</v>
      </c>
      <c r="L1591" s="97">
        <v>194274.03</v>
      </c>
      <c r="M1591" s="119">
        <v>0</v>
      </c>
      <c r="N1591" s="119">
        <v>0</v>
      </c>
      <c r="O1591" s="120" t="s">
        <v>45</v>
      </c>
      <c r="P1591" s="121">
        <v>0</v>
      </c>
      <c r="Q1591" s="119">
        <v>0</v>
      </c>
      <c r="R1591" s="119">
        <v>0</v>
      </c>
      <c r="S1591" s="119">
        <v>0</v>
      </c>
      <c r="T1591" s="119">
        <v>0</v>
      </c>
      <c r="U1591" s="119">
        <v>0</v>
      </c>
      <c r="V1591" s="119">
        <v>0</v>
      </c>
      <c r="W1591" s="119">
        <v>0</v>
      </c>
      <c r="X1591" s="119">
        <v>0</v>
      </c>
      <c r="Y1591" s="119">
        <v>0</v>
      </c>
      <c r="Z1591" s="119">
        <v>0</v>
      </c>
      <c r="AA1591" s="119">
        <v>0</v>
      </c>
      <c r="AB1591" s="119">
        <v>0</v>
      </c>
      <c r="AC1591" s="119">
        <v>0</v>
      </c>
      <c r="AD1591" s="119">
        <v>0</v>
      </c>
      <c r="AE1591" s="119">
        <v>0</v>
      </c>
      <c r="AF1591" s="119">
        <v>0</v>
      </c>
      <c r="AG1591" s="138"/>
      <c r="AI1591" s="122">
        <v>5300</v>
      </c>
      <c r="AJ1591" s="122" t="s">
        <v>2356</v>
      </c>
    </row>
    <row r="1592" spans="1:36" s="122" customFormat="1" ht="11.25" customHeight="1" x14ac:dyDescent="0.2">
      <c r="A1592" s="96" t="s">
        <v>89</v>
      </c>
      <c r="B1592" s="98">
        <v>340000007677</v>
      </c>
      <c r="C1592" s="98">
        <v>5100</v>
      </c>
      <c r="D1592" s="98" t="s">
        <v>2357</v>
      </c>
      <c r="E1592" s="99" t="s">
        <v>1540</v>
      </c>
      <c r="F1592" s="100" t="s">
        <v>87</v>
      </c>
      <c r="G1592" s="100" t="s">
        <v>87</v>
      </c>
      <c r="H1592" s="100" t="s">
        <v>88</v>
      </c>
      <c r="I1592" s="97">
        <v>0</v>
      </c>
      <c r="J1592" s="97">
        <v>0</v>
      </c>
      <c r="K1592" s="97">
        <v>0</v>
      </c>
      <c r="L1592" s="97">
        <v>14070.53</v>
      </c>
      <c r="M1592" s="119">
        <v>14070.53</v>
      </c>
      <c r="N1592" s="119">
        <v>224.59283719150409</v>
      </c>
      <c r="O1592" s="120" t="s">
        <v>45</v>
      </c>
      <c r="P1592" s="121">
        <v>1.2815525215107969E-5</v>
      </c>
      <c r="Q1592" s="119">
        <v>12.915407889588753</v>
      </c>
      <c r="R1592" s="119">
        <v>7.7492447337532528</v>
      </c>
      <c r="S1592" s="119">
        <v>12.915407889588753</v>
      </c>
      <c r="T1592" s="119">
        <v>5.1661631558355019</v>
      </c>
      <c r="U1592" s="119">
        <v>15.498489467506506</v>
      </c>
      <c r="V1592" s="119">
        <v>26.071866848702346</v>
      </c>
      <c r="W1592" s="119">
        <v>15.059921100675091</v>
      </c>
      <c r="X1592" s="119">
        <v>2.6007876515818809</v>
      </c>
      <c r="Y1592" s="119">
        <v>7.7962106477508391</v>
      </c>
      <c r="Z1592" s="119">
        <v>22.05417057658854</v>
      </c>
      <c r="AA1592" s="119">
        <v>22.242227307495494</v>
      </c>
      <c r="AB1592" s="119">
        <v>0.17155362373615746</v>
      </c>
      <c r="AC1592" s="119">
        <v>0.78038237569749258</v>
      </c>
      <c r="AD1592" s="119">
        <v>22.492718287661585</v>
      </c>
      <c r="AE1592" s="119">
        <v>45.957326407119979</v>
      </c>
      <c r="AF1592" s="119">
        <v>5.1209592282219401</v>
      </c>
      <c r="AG1592" s="138"/>
      <c r="AI1592" s="122">
        <v>5100</v>
      </c>
      <c r="AJ1592" s="122" t="s">
        <v>2357</v>
      </c>
    </row>
    <row r="1593" spans="1:36" s="122" customFormat="1" ht="11.25" hidden="1" customHeight="1" x14ac:dyDescent="0.2">
      <c r="A1593" s="96" t="s">
        <v>89</v>
      </c>
      <c r="B1593" s="98">
        <v>340000007679</v>
      </c>
      <c r="C1593" s="98">
        <v>5100</v>
      </c>
      <c r="D1593" s="98" t="s">
        <v>2357</v>
      </c>
      <c r="E1593" s="99" t="s">
        <v>1541</v>
      </c>
      <c r="F1593" s="100" t="s">
        <v>88</v>
      </c>
      <c r="G1593" s="100" t="s">
        <v>88</v>
      </c>
      <c r="H1593" s="100" t="s">
        <v>88</v>
      </c>
      <c r="I1593" s="97">
        <v>0</v>
      </c>
      <c r="J1593" s="97">
        <v>0</v>
      </c>
      <c r="K1593" s="97">
        <v>0</v>
      </c>
      <c r="L1593" s="97">
        <v>4391.51</v>
      </c>
      <c r="M1593" s="119">
        <v>0</v>
      </c>
      <c r="N1593" s="119">
        <v>0</v>
      </c>
      <c r="O1593" s="120" t="s">
        <v>45</v>
      </c>
      <c r="P1593" s="121">
        <v>0</v>
      </c>
      <c r="Q1593" s="119">
        <v>0</v>
      </c>
      <c r="R1593" s="119">
        <v>0</v>
      </c>
      <c r="S1593" s="119">
        <v>0</v>
      </c>
      <c r="T1593" s="119">
        <v>0</v>
      </c>
      <c r="U1593" s="119">
        <v>0</v>
      </c>
      <c r="V1593" s="119">
        <v>0</v>
      </c>
      <c r="W1593" s="119">
        <v>0</v>
      </c>
      <c r="X1593" s="119">
        <v>0</v>
      </c>
      <c r="Y1593" s="119">
        <v>0</v>
      </c>
      <c r="Z1593" s="119">
        <v>0</v>
      </c>
      <c r="AA1593" s="119">
        <v>0</v>
      </c>
      <c r="AB1593" s="119">
        <v>0</v>
      </c>
      <c r="AC1593" s="119">
        <v>0</v>
      </c>
      <c r="AD1593" s="119">
        <v>0</v>
      </c>
      <c r="AE1593" s="119">
        <v>0</v>
      </c>
      <c r="AF1593" s="119">
        <v>0</v>
      </c>
      <c r="AG1593" s="138"/>
      <c r="AI1593" s="122">
        <v>5100</v>
      </c>
      <c r="AJ1593" s="122" t="s">
        <v>2357</v>
      </c>
    </row>
    <row r="1594" spans="1:36" s="122" customFormat="1" ht="11.25" hidden="1" customHeight="1" x14ac:dyDescent="0.2">
      <c r="A1594" s="96" t="s">
        <v>89</v>
      </c>
      <c r="B1594" s="98">
        <v>340000007680</v>
      </c>
      <c r="C1594" s="98">
        <v>5100</v>
      </c>
      <c r="D1594" s="98" t="s">
        <v>2356</v>
      </c>
      <c r="E1594" s="99" t="s">
        <v>1542</v>
      </c>
      <c r="F1594" s="100" t="s">
        <v>88</v>
      </c>
      <c r="G1594" s="100" t="s">
        <v>88</v>
      </c>
      <c r="H1594" s="100" t="s">
        <v>88</v>
      </c>
      <c r="I1594" s="97">
        <v>0</v>
      </c>
      <c r="J1594" s="97">
        <v>0</v>
      </c>
      <c r="K1594" s="97">
        <v>0</v>
      </c>
      <c r="L1594" s="97">
        <v>12878.79</v>
      </c>
      <c r="M1594" s="119">
        <v>0</v>
      </c>
      <c r="N1594" s="119">
        <v>0</v>
      </c>
      <c r="O1594" s="120" t="s">
        <v>45</v>
      </c>
      <c r="P1594" s="121">
        <v>0</v>
      </c>
      <c r="Q1594" s="119">
        <v>0</v>
      </c>
      <c r="R1594" s="119">
        <v>0</v>
      </c>
      <c r="S1594" s="119">
        <v>0</v>
      </c>
      <c r="T1594" s="119">
        <v>0</v>
      </c>
      <c r="U1594" s="119">
        <v>0</v>
      </c>
      <c r="V1594" s="119">
        <v>0</v>
      </c>
      <c r="W1594" s="119">
        <v>0</v>
      </c>
      <c r="X1594" s="119">
        <v>0</v>
      </c>
      <c r="Y1594" s="119">
        <v>0</v>
      </c>
      <c r="Z1594" s="119">
        <v>0</v>
      </c>
      <c r="AA1594" s="119">
        <v>0</v>
      </c>
      <c r="AB1594" s="119">
        <v>0</v>
      </c>
      <c r="AC1594" s="119">
        <v>0</v>
      </c>
      <c r="AD1594" s="119">
        <v>0</v>
      </c>
      <c r="AE1594" s="119">
        <v>0</v>
      </c>
      <c r="AF1594" s="119">
        <v>0</v>
      </c>
      <c r="AG1594" s="138"/>
      <c r="AI1594" s="122">
        <v>5100</v>
      </c>
      <c r="AJ1594" s="122" t="s">
        <v>2356</v>
      </c>
    </row>
    <row r="1595" spans="1:36" s="122" customFormat="1" ht="11.25" customHeight="1" x14ac:dyDescent="0.2">
      <c r="A1595" s="96" t="s">
        <v>89</v>
      </c>
      <c r="B1595" s="98">
        <v>340000007682</v>
      </c>
      <c r="C1595" s="98">
        <v>5100</v>
      </c>
      <c r="D1595" s="98" t="s">
        <v>2356</v>
      </c>
      <c r="E1595" s="99" t="s">
        <v>1543</v>
      </c>
      <c r="F1595" s="100" t="s">
        <v>87</v>
      </c>
      <c r="G1595" s="100" t="s">
        <v>88</v>
      </c>
      <c r="H1595" s="100" t="s">
        <v>88</v>
      </c>
      <c r="I1595" s="97">
        <v>0</v>
      </c>
      <c r="J1595" s="97">
        <v>0</v>
      </c>
      <c r="K1595" s="97">
        <v>0</v>
      </c>
      <c r="L1595" s="97">
        <v>1004106.32</v>
      </c>
      <c r="M1595" s="119">
        <v>1004106.32</v>
      </c>
      <c r="N1595" s="119">
        <v>16027.476381537886</v>
      </c>
      <c r="O1595" s="120" t="s">
        <v>45</v>
      </c>
      <c r="P1595" s="121">
        <v>9.1454620846615365E-4</v>
      </c>
      <c r="Q1595" s="119">
        <v>921.67407249861435</v>
      </c>
      <c r="R1595" s="119">
        <v>553.00444349916859</v>
      </c>
      <c r="S1595" s="119">
        <v>921.67407249861435</v>
      </c>
      <c r="T1595" s="119">
        <v>368.66962899944571</v>
      </c>
      <c r="U1595" s="119">
        <v>1106.0088869983372</v>
      </c>
      <c r="V1595" s="119">
        <v>1860.5501197879898</v>
      </c>
      <c r="W1595" s="119">
        <v>1074.7116104289755</v>
      </c>
      <c r="X1595" s="119">
        <v>185.59836181944277</v>
      </c>
      <c r="Y1595" s="119">
        <v>556.35604227118029</v>
      </c>
      <c r="Z1595" s="119">
        <v>1573.8378055631588</v>
      </c>
      <c r="AA1595" s="119">
        <v>1587.2579789341839</v>
      </c>
      <c r="AB1595" s="119">
        <v>12.242472587200176</v>
      </c>
      <c r="AC1595" s="119">
        <v>55.689933176253248</v>
      </c>
      <c r="AD1595" s="119">
        <v>1605.1336080887197</v>
      </c>
      <c r="AE1595" s="119">
        <v>3279.6235746409025</v>
      </c>
      <c r="AF1595" s="119">
        <v>365.44376974570054</v>
      </c>
      <c r="AG1595" s="138"/>
      <c r="AI1595" s="122">
        <v>5100</v>
      </c>
      <c r="AJ1595" s="122" t="s">
        <v>2356</v>
      </c>
    </row>
    <row r="1596" spans="1:36" s="122" customFormat="1" ht="11.25" customHeight="1" x14ac:dyDescent="0.2">
      <c r="A1596" s="96" t="s">
        <v>89</v>
      </c>
      <c r="B1596" s="98">
        <v>340000007689</v>
      </c>
      <c r="C1596" s="98">
        <v>5500</v>
      </c>
      <c r="D1596" s="98" t="s">
        <v>2356</v>
      </c>
      <c r="E1596" s="99" t="s">
        <v>1544</v>
      </c>
      <c r="F1596" s="100" t="s">
        <v>87</v>
      </c>
      <c r="G1596" s="100" t="s">
        <v>87</v>
      </c>
      <c r="H1596" s="100" t="s">
        <v>88</v>
      </c>
      <c r="I1596" s="97">
        <v>0</v>
      </c>
      <c r="J1596" s="97">
        <v>0</v>
      </c>
      <c r="K1596" s="97">
        <v>0</v>
      </c>
      <c r="L1596" s="97">
        <v>6357.76</v>
      </c>
      <c r="M1596" s="119">
        <v>6357.76</v>
      </c>
      <c r="N1596" s="119">
        <v>101.48213013885456</v>
      </c>
      <c r="O1596" s="120" t="s">
        <v>45</v>
      </c>
      <c r="P1596" s="121">
        <v>5.7906868889519331E-6</v>
      </c>
      <c r="Q1596" s="119">
        <v>5.835818811666071</v>
      </c>
      <c r="R1596" s="119">
        <v>3.5014912869996424</v>
      </c>
      <c r="S1596" s="119">
        <v>5.835818811666071</v>
      </c>
      <c r="T1596" s="119">
        <v>2.3343275246664281</v>
      </c>
      <c r="U1596" s="119">
        <v>7.0029825739992848</v>
      </c>
      <c r="V1596" s="119">
        <v>11.780556395246364</v>
      </c>
      <c r="W1596" s="119">
        <v>6.8048157373622793</v>
      </c>
      <c r="X1596" s="119">
        <v>1.1751642404174696</v>
      </c>
      <c r="Y1596" s="119">
        <v>3.5227128052635099</v>
      </c>
      <c r="Z1596" s="119">
        <v>9.9651628989818821</v>
      </c>
      <c r="AA1596" s="119">
        <v>10.050136212815193</v>
      </c>
      <c r="AB1596" s="119">
        <v>7.7516395391274709E-2</v>
      </c>
      <c r="AC1596" s="119">
        <v>0.35261527838073553</v>
      </c>
      <c r="AD1596" s="119">
        <v>10.163320402327654</v>
      </c>
      <c r="AE1596" s="119">
        <v>20.765788604845099</v>
      </c>
      <c r="AF1596" s="119">
        <v>2.3139021588255968</v>
      </c>
      <c r="AG1596" s="138"/>
      <c r="AI1596" s="122">
        <v>5500</v>
      </c>
      <c r="AJ1596" s="122" t="s">
        <v>2356</v>
      </c>
    </row>
    <row r="1597" spans="1:36" s="122" customFormat="1" ht="11.25" customHeight="1" x14ac:dyDescent="0.2">
      <c r="A1597" s="96" t="s">
        <v>89</v>
      </c>
      <c r="B1597" s="98">
        <v>340000007690</v>
      </c>
      <c r="C1597" s="98">
        <v>5400</v>
      </c>
      <c r="D1597" s="98" t="s">
        <v>2356</v>
      </c>
      <c r="E1597" s="99" t="s">
        <v>1545</v>
      </c>
      <c r="F1597" s="100" t="s">
        <v>87</v>
      </c>
      <c r="G1597" s="100" t="s">
        <v>87</v>
      </c>
      <c r="H1597" s="100" t="s">
        <v>88</v>
      </c>
      <c r="I1597" s="97">
        <v>0</v>
      </c>
      <c r="J1597" s="97">
        <v>0</v>
      </c>
      <c r="K1597" s="97">
        <v>0</v>
      </c>
      <c r="L1597" s="97">
        <v>423535.66</v>
      </c>
      <c r="M1597" s="119">
        <v>423535.66</v>
      </c>
      <c r="N1597" s="119">
        <v>6760.4472277288933</v>
      </c>
      <c r="O1597" s="120" t="s">
        <v>45</v>
      </c>
      <c r="P1597" s="121">
        <v>3.8575888258845934E-4</v>
      </c>
      <c r="Q1597" s="119">
        <v>388.76544129369535</v>
      </c>
      <c r="R1597" s="119">
        <v>233.25926477621721</v>
      </c>
      <c r="S1597" s="119">
        <v>388.76544129369535</v>
      </c>
      <c r="T1597" s="119">
        <v>155.50617651747814</v>
      </c>
      <c r="U1597" s="119">
        <v>466.51852955243442</v>
      </c>
      <c r="V1597" s="119">
        <v>784.78673747167068</v>
      </c>
      <c r="W1597" s="119">
        <v>453.31722564269791</v>
      </c>
      <c r="X1597" s="119">
        <v>78.286057066264149</v>
      </c>
      <c r="Y1597" s="119">
        <v>234.67298120214227</v>
      </c>
      <c r="Z1597" s="119">
        <v>663.85045132685161</v>
      </c>
      <c r="AA1597" s="119">
        <v>669.51112875990634</v>
      </c>
      <c r="AB1597" s="119">
        <v>5.1639190033698172</v>
      </c>
      <c r="AC1597" s="119">
        <v>23.490214266513448</v>
      </c>
      <c r="AD1597" s="119">
        <v>677.0511334796073</v>
      </c>
      <c r="AE1597" s="119">
        <v>1383.3570286033992</v>
      </c>
      <c r="AF1597" s="119">
        <v>154.14549747295018</v>
      </c>
      <c r="AG1597" s="138"/>
      <c r="AI1597" s="122">
        <v>5400</v>
      </c>
      <c r="AJ1597" s="122" t="s">
        <v>2356</v>
      </c>
    </row>
    <row r="1598" spans="1:36" s="122" customFormat="1" ht="11.25" customHeight="1" x14ac:dyDescent="0.2">
      <c r="A1598" s="96" t="s">
        <v>89</v>
      </c>
      <c r="B1598" s="98">
        <v>340000007695</v>
      </c>
      <c r="C1598" s="98">
        <v>5400</v>
      </c>
      <c r="D1598" s="98" t="s">
        <v>2356</v>
      </c>
      <c r="E1598" s="99" t="s">
        <v>1546</v>
      </c>
      <c r="F1598" s="100" t="s">
        <v>87</v>
      </c>
      <c r="G1598" s="100" t="s">
        <v>87</v>
      </c>
      <c r="H1598" s="100" t="s">
        <v>88</v>
      </c>
      <c r="I1598" s="97">
        <v>0</v>
      </c>
      <c r="J1598" s="97">
        <v>0</v>
      </c>
      <c r="K1598" s="97">
        <v>0</v>
      </c>
      <c r="L1598" s="97">
        <v>194519.31</v>
      </c>
      <c r="M1598" s="119">
        <v>194519.31</v>
      </c>
      <c r="N1598" s="119">
        <v>3104.9039177226241</v>
      </c>
      <c r="O1598" s="120" t="s">
        <v>45</v>
      </c>
      <c r="P1598" s="121">
        <v>1.7716938325211656E-4</v>
      </c>
      <c r="Q1598" s="119">
        <v>178.55022028675256</v>
      </c>
      <c r="R1598" s="119">
        <v>107.13013217205155</v>
      </c>
      <c r="S1598" s="119">
        <v>178.55022028675256</v>
      </c>
      <c r="T1598" s="119">
        <v>71.420088114701031</v>
      </c>
      <c r="U1598" s="119">
        <v>214.26026434410309</v>
      </c>
      <c r="V1598" s="119">
        <v>360.43287280731107</v>
      </c>
      <c r="W1598" s="119">
        <v>208.19723643372063</v>
      </c>
      <c r="X1598" s="119">
        <v>35.954823268365004</v>
      </c>
      <c r="Y1598" s="119">
        <v>107.77941668260871</v>
      </c>
      <c r="Z1598" s="119">
        <v>304.88986862472876</v>
      </c>
      <c r="AA1598" s="119">
        <v>307.48967584854165</v>
      </c>
      <c r="AB1598" s="119">
        <v>2.3716585314950449</v>
      </c>
      <c r="AC1598" s="119">
        <v>10.788466479715904</v>
      </c>
      <c r="AD1598" s="119">
        <v>310.95261097771822</v>
      </c>
      <c r="AE1598" s="119">
        <v>635.34120052036121</v>
      </c>
      <c r="AF1598" s="119">
        <v>70.795162343697385</v>
      </c>
      <c r="AG1598" s="138"/>
      <c r="AI1598" s="122">
        <v>5400</v>
      </c>
      <c r="AJ1598" s="122" t="s">
        <v>2356</v>
      </c>
    </row>
    <row r="1599" spans="1:36" s="122" customFormat="1" ht="11.25" hidden="1" customHeight="1" x14ac:dyDescent="0.2">
      <c r="A1599" s="96" t="s">
        <v>89</v>
      </c>
      <c r="B1599" s="98">
        <v>340000007696</v>
      </c>
      <c r="C1599" s="98">
        <v>5400</v>
      </c>
      <c r="D1599" s="98" t="s">
        <v>2356</v>
      </c>
      <c r="E1599" s="99" t="s">
        <v>1547</v>
      </c>
      <c r="F1599" s="100" t="s">
        <v>88</v>
      </c>
      <c r="G1599" s="100" t="s">
        <v>87</v>
      </c>
      <c r="H1599" s="100" t="s">
        <v>88</v>
      </c>
      <c r="I1599" s="97">
        <v>0</v>
      </c>
      <c r="J1599" s="97">
        <v>0</v>
      </c>
      <c r="K1599" s="97">
        <v>0</v>
      </c>
      <c r="L1599" s="97">
        <v>85465.29</v>
      </c>
      <c r="M1599" s="119">
        <v>0</v>
      </c>
      <c r="N1599" s="119">
        <v>0</v>
      </c>
      <c r="O1599" s="120" t="s">
        <v>45</v>
      </c>
      <c r="P1599" s="121">
        <v>0</v>
      </c>
      <c r="Q1599" s="119">
        <v>0</v>
      </c>
      <c r="R1599" s="119">
        <v>0</v>
      </c>
      <c r="S1599" s="119">
        <v>0</v>
      </c>
      <c r="T1599" s="119">
        <v>0</v>
      </c>
      <c r="U1599" s="119">
        <v>0</v>
      </c>
      <c r="V1599" s="119">
        <v>0</v>
      </c>
      <c r="W1599" s="119">
        <v>0</v>
      </c>
      <c r="X1599" s="119">
        <v>0</v>
      </c>
      <c r="Y1599" s="119">
        <v>0</v>
      </c>
      <c r="Z1599" s="119">
        <v>0</v>
      </c>
      <c r="AA1599" s="119">
        <v>0</v>
      </c>
      <c r="AB1599" s="119">
        <v>0</v>
      </c>
      <c r="AC1599" s="119">
        <v>0</v>
      </c>
      <c r="AD1599" s="119">
        <v>0</v>
      </c>
      <c r="AE1599" s="119">
        <v>0</v>
      </c>
      <c r="AF1599" s="119">
        <v>0</v>
      </c>
      <c r="AG1599" s="138"/>
      <c r="AI1599" s="122">
        <v>5400</v>
      </c>
      <c r="AJ1599" s="122" t="s">
        <v>2356</v>
      </c>
    </row>
    <row r="1600" spans="1:36" s="122" customFormat="1" ht="11.25" customHeight="1" x14ac:dyDescent="0.2">
      <c r="A1600" s="96" t="s">
        <v>89</v>
      </c>
      <c r="B1600" s="98">
        <v>340000007697</v>
      </c>
      <c r="C1600" s="98">
        <v>5200</v>
      </c>
      <c r="D1600" s="98" t="s">
        <v>2356</v>
      </c>
      <c r="E1600" s="99" t="s">
        <v>1939</v>
      </c>
      <c r="F1600" s="100" t="s">
        <v>87</v>
      </c>
      <c r="G1600" s="100" t="s">
        <v>87</v>
      </c>
      <c r="H1600" s="100" t="s">
        <v>88</v>
      </c>
      <c r="I1600" s="97">
        <v>0</v>
      </c>
      <c r="J1600" s="97">
        <v>0</v>
      </c>
      <c r="K1600" s="97">
        <v>11309.59</v>
      </c>
      <c r="L1600" s="97">
        <v>165728.1</v>
      </c>
      <c r="M1600" s="119">
        <v>165728.1</v>
      </c>
      <c r="N1600" s="119">
        <v>2645.3405935211613</v>
      </c>
      <c r="O1600" s="120" t="s">
        <v>45</v>
      </c>
      <c r="P1600" s="121">
        <v>1.5094617220544888E-4</v>
      </c>
      <c r="Q1600" s="119">
        <v>152.12262866193055</v>
      </c>
      <c r="R1600" s="119">
        <v>91.273577197158332</v>
      </c>
      <c r="S1600" s="119">
        <v>152.12262866193055</v>
      </c>
      <c r="T1600" s="119">
        <v>60.849051464772216</v>
      </c>
      <c r="U1600" s="119">
        <v>182.54715439431666</v>
      </c>
      <c r="V1600" s="119">
        <v>307.08444929142161</v>
      </c>
      <c r="W1600" s="119">
        <v>177.38152792857065</v>
      </c>
      <c r="X1600" s="119">
        <v>30.633074660309671</v>
      </c>
      <c r="Y1600" s="119">
        <v>91.826759749029748</v>
      </c>
      <c r="Z1600" s="119">
        <v>259.7624813517275</v>
      </c>
      <c r="AA1600" s="119">
        <v>261.97748566964736</v>
      </c>
      <c r="AB1600" s="119">
        <v>2.0206243908302155</v>
      </c>
      <c r="AC1600" s="119">
        <v>9.1916429869970493</v>
      </c>
      <c r="AD1600" s="119">
        <v>264.92786452602763</v>
      </c>
      <c r="AE1600" s="119">
        <v>541.3030203220361</v>
      </c>
      <c r="AF1600" s="119">
        <v>60.316622264455454</v>
      </c>
      <c r="AG1600" s="138"/>
      <c r="AI1600" s="122">
        <v>5200</v>
      </c>
      <c r="AJ1600" s="122" t="s">
        <v>2356</v>
      </c>
    </row>
    <row r="1601" spans="1:36" s="122" customFormat="1" ht="11.25" customHeight="1" x14ac:dyDescent="0.2">
      <c r="A1601" s="96" t="s">
        <v>89</v>
      </c>
      <c r="B1601" s="98">
        <v>340000007698</v>
      </c>
      <c r="C1601" s="98">
        <v>5400</v>
      </c>
      <c r="D1601" s="98" t="s">
        <v>2357</v>
      </c>
      <c r="E1601" s="99" t="s">
        <v>2393</v>
      </c>
      <c r="F1601" s="100" t="s">
        <v>87</v>
      </c>
      <c r="G1601" s="100" t="s">
        <v>87</v>
      </c>
      <c r="H1601" s="100" t="s">
        <v>88</v>
      </c>
      <c r="I1601" s="97">
        <v>0</v>
      </c>
      <c r="J1601" s="97">
        <v>0</v>
      </c>
      <c r="K1601" s="97">
        <v>0</v>
      </c>
      <c r="L1601" s="97">
        <v>11524</v>
      </c>
      <c r="M1601" s="119">
        <v>11524</v>
      </c>
      <c r="N1601" s="119">
        <v>183.94529955836015</v>
      </c>
      <c r="O1601" s="120" t="s">
        <v>45</v>
      </c>
      <c r="P1601" s="121">
        <v>1.049613003766768E-5</v>
      </c>
      <c r="Q1601" s="119">
        <v>10.577935622867141</v>
      </c>
      <c r="R1601" s="119">
        <v>6.3467613737202848</v>
      </c>
      <c r="S1601" s="119">
        <v>10.577935622867141</v>
      </c>
      <c r="T1601" s="119">
        <v>4.2311742491468562</v>
      </c>
      <c r="U1601" s="119">
        <v>12.69352274744057</v>
      </c>
      <c r="V1601" s="119">
        <v>21.353296113539844</v>
      </c>
      <c r="W1601" s="119">
        <v>12.334327901236112</v>
      </c>
      <c r="X1601" s="119">
        <v>2.1300886957939462</v>
      </c>
      <c r="Y1601" s="119">
        <v>6.385227244793243</v>
      </c>
      <c r="Z1601" s="119">
        <v>18.062735499274464</v>
      </c>
      <c r="AA1601" s="119">
        <v>18.216757115160412</v>
      </c>
      <c r="AB1601" s="119">
        <v>0.14050529439441717</v>
      </c>
      <c r="AC1601" s="119">
        <v>0.63914625089018706</v>
      </c>
      <c r="AD1601" s="119">
        <v>18.421913428066471</v>
      </c>
      <c r="AE1601" s="119">
        <v>37.639820924702242</v>
      </c>
      <c r="AF1601" s="119">
        <v>4.1941514744668211</v>
      </c>
      <c r="AG1601" s="138"/>
      <c r="AI1601" s="122">
        <v>5400</v>
      </c>
      <c r="AJ1601" s="122" t="s">
        <v>2357</v>
      </c>
    </row>
    <row r="1602" spans="1:36" s="122" customFormat="1" ht="11.25" customHeight="1" x14ac:dyDescent="0.2">
      <c r="A1602" s="96" t="s">
        <v>89</v>
      </c>
      <c r="B1602" s="98">
        <v>340000007699</v>
      </c>
      <c r="C1602" s="98">
        <v>5400</v>
      </c>
      <c r="D1602" s="98" t="s">
        <v>2356</v>
      </c>
      <c r="E1602" s="99" t="s">
        <v>1548</v>
      </c>
      <c r="F1602" s="100" t="s">
        <v>87</v>
      </c>
      <c r="G1602" s="100" t="s">
        <v>87</v>
      </c>
      <c r="H1602" s="100" t="s">
        <v>88</v>
      </c>
      <c r="I1602" s="97">
        <v>0</v>
      </c>
      <c r="J1602" s="97">
        <v>0</v>
      </c>
      <c r="K1602" s="97">
        <v>0</v>
      </c>
      <c r="L1602" s="97">
        <v>302382.78000000003</v>
      </c>
      <c r="M1602" s="119">
        <v>302382.78000000003</v>
      </c>
      <c r="N1602" s="119">
        <v>4826.6132461289235</v>
      </c>
      <c r="O1602" s="120" t="s">
        <v>45</v>
      </c>
      <c r="P1602" s="121">
        <v>2.7541209476149411E-4</v>
      </c>
      <c r="Q1602" s="119">
        <v>277.55862376810114</v>
      </c>
      <c r="R1602" s="119">
        <v>166.53517426086071</v>
      </c>
      <c r="S1602" s="119">
        <v>277.55862376810114</v>
      </c>
      <c r="T1602" s="119">
        <v>111.02344950724047</v>
      </c>
      <c r="U1602" s="119">
        <v>333.07034852172143</v>
      </c>
      <c r="V1602" s="119">
        <v>560.2975564886649</v>
      </c>
      <c r="W1602" s="119">
        <v>323.6452933189293</v>
      </c>
      <c r="X1602" s="119">
        <v>55.892237198954163</v>
      </c>
      <c r="Y1602" s="119">
        <v>167.54449541932675</v>
      </c>
      <c r="Z1602" s="119">
        <v>473.95523903812051</v>
      </c>
      <c r="AA1602" s="119">
        <v>477.99667294923518</v>
      </c>
      <c r="AB1602" s="119">
        <v>3.6867738219109931</v>
      </c>
      <c r="AC1602" s="119">
        <v>16.770810497288466</v>
      </c>
      <c r="AD1602" s="119">
        <v>483.37985033825663</v>
      </c>
      <c r="AE1602" s="119">
        <v>987.64610290815995</v>
      </c>
      <c r="AF1602" s="119">
        <v>110.0519943240521</v>
      </c>
      <c r="AG1602" s="138"/>
      <c r="AI1602" s="122">
        <v>5400</v>
      </c>
      <c r="AJ1602" s="122" t="s">
        <v>2356</v>
      </c>
    </row>
    <row r="1603" spans="1:36" s="122" customFormat="1" ht="11.25" hidden="1" customHeight="1" x14ac:dyDescent="0.2">
      <c r="A1603" s="96" t="s">
        <v>89</v>
      </c>
      <c r="B1603" s="98">
        <v>340000007701</v>
      </c>
      <c r="C1603" s="98">
        <v>5400</v>
      </c>
      <c r="D1603" s="98" t="s">
        <v>2356</v>
      </c>
      <c r="E1603" s="99" t="s">
        <v>3056</v>
      </c>
      <c r="F1603" s="100" t="s">
        <v>88</v>
      </c>
      <c r="G1603" s="100" t="s">
        <v>87</v>
      </c>
      <c r="H1603" s="100" t="s">
        <v>88</v>
      </c>
      <c r="I1603" s="97">
        <v>0</v>
      </c>
      <c r="J1603" s="97">
        <v>0</v>
      </c>
      <c r="K1603" s="97">
        <v>11309.59</v>
      </c>
      <c r="L1603" s="97">
        <v>96805.4</v>
      </c>
      <c r="M1603" s="119">
        <v>0</v>
      </c>
      <c r="N1603" s="119">
        <v>0</v>
      </c>
      <c r="O1603" s="120" t="s">
        <v>45</v>
      </c>
      <c r="P1603" s="121">
        <v>0</v>
      </c>
      <c r="Q1603" s="119">
        <v>0</v>
      </c>
      <c r="R1603" s="119">
        <v>0</v>
      </c>
      <c r="S1603" s="119">
        <v>0</v>
      </c>
      <c r="T1603" s="119">
        <v>0</v>
      </c>
      <c r="U1603" s="119">
        <v>0</v>
      </c>
      <c r="V1603" s="119">
        <v>0</v>
      </c>
      <c r="W1603" s="119">
        <v>0</v>
      </c>
      <c r="X1603" s="119">
        <v>0</v>
      </c>
      <c r="Y1603" s="119">
        <v>0</v>
      </c>
      <c r="Z1603" s="119">
        <v>0</v>
      </c>
      <c r="AA1603" s="119">
        <v>0</v>
      </c>
      <c r="AB1603" s="119">
        <v>0</v>
      </c>
      <c r="AC1603" s="119">
        <v>0</v>
      </c>
      <c r="AD1603" s="119">
        <v>0</v>
      </c>
      <c r="AE1603" s="119">
        <v>0</v>
      </c>
      <c r="AF1603" s="119">
        <v>0</v>
      </c>
      <c r="AG1603" s="138"/>
      <c r="AI1603" s="122">
        <v>5400</v>
      </c>
      <c r="AJ1603" s="122" t="s">
        <v>2356</v>
      </c>
    </row>
    <row r="1604" spans="1:36" s="122" customFormat="1" ht="11.25" customHeight="1" x14ac:dyDescent="0.2">
      <c r="A1604" s="96" t="s">
        <v>89</v>
      </c>
      <c r="B1604" s="98">
        <v>340000007702</v>
      </c>
      <c r="C1604" s="98">
        <v>5400</v>
      </c>
      <c r="D1604" s="98" t="s">
        <v>2356</v>
      </c>
      <c r="E1604" s="99" t="s">
        <v>1549</v>
      </c>
      <c r="F1604" s="100" t="s">
        <v>87</v>
      </c>
      <c r="G1604" s="100" t="s">
        <v>87</v>
      </c>
      <c r="H1604" s="100" t="s">
        <v>88</v>
      </c>
      <c r="I1604" s="97">
        <v>0</v>
      </c>
      <c r="J1604" s="97">
        <v>0</v>
      </c>
      <c r="K1604" s="97">
        <v>0</v>
      </c>
      <c r="L1604" s="97">
        <v>110377.68</v>
      </c>
      <c r="M1604" s="119">
        <v>110377.68</v>
      </c>
      <c r="N1604" s="119">
        <v>1761.8409764106923</v>
      </c>
      <c r="O1604" s="120" t="s">
        <v>45</v>
      </c>
      <c r="P1604" s="121">
        <v>1.005326694321478E-4</v>
      </c>
      <c r="Q1604" s="119">
        <v>101.3162090629495</v>
      </c>
      <c r="R1604" s="119">
        <v>60.789725437769704</v>
      </c>
      <c r="S1604" s="119">
        <v>101.3162090629495</v>
      </c>
      <c r="T1604" s="119">
        <v>40.5264836251798</v>
      </c>
      <c r="U1604" s="119">
        <v>121.57945087553941</v>
      </c>
      <c r="V1604" s="119">
        <v>204.52336735209516</v>
      </c>
      <c r="W1604" s="119">
        <v>118.13905745381041</v>
      </c>
      <c r="X1604" s="119">
        <v>20.402138878511067</v>
      </c>
      <c r="Y1604" s="119">
        <v>61.158154247923484</v>
      </c>
      <c r="Z1604" s="119">
        <v>173.0061470725058</v>
      </c>
      <c r="AA1604" s="119">
        <v>174.48137690861674</v>
      </c>
      <c r="AB1604" s="119">
        <v>1.3457695611743121</v>
      </c>
      <c r="AC1604" s="119">
        <v>6.1217876044738624</v>
      </c>
      <c r="AD1604" s="119">
        <v>176.44637845807219</v>
      </c>
      <c r="AE1604" s="119">
        <v>360.51684391566192</v>
      </c>
      <c r="AF1604" s="119">
        <v>40.171876893459469</v>
      </c>
      <c r="AG1604" s="138"/>
      <c r="AI1604" s="122">
        <v>5400</v>
      </c>
      <c r="AJ1604" s="122" t="s">
        <v>2356</v>
      </c>
    </row>
    <row r="1605" spans="1:36" s="122" customFormat="1" ht="11.25" customHeight="1" x14ac:dyDescent="0.2">
      <c r="A1605" s="96" t="s">
        <v>89</v>
      </c>
      <c r="B1605" s="98">
        <v>340000007705</v>
      </c>
      <c r="C1605" s="98">
        <v>5400</v>
      </c>
      <c r="D1605" s="98" t="s">
        <v>2356</v>
      </c>
      <c r="E1605" s="99" t="s">
        <v>1550</v>
      </c>
      <c r="F1605" s="100" t="s">
        <v>87</v>
      </c>
      <c r="G1605" s="100" t="s">
        <v>87</v>
      </c>
      <c r="H1605" s="100" t="s">
        <v>88</v>
      </c>
      <c r="I1605" s="97">
        <v>0</v>
      </c>
      <c r="J1605" s="97">
        <v>0</v>
      </c>
      <c r="K1605" s="97">
        <v>0</v>
      </c>
      <c r="L1605" s="97">
        <v>51614.49</v>
      </c>
      <c r="M1605" s="119">
        <v>51614.49</v>
      </c>
      <c r="N1605" s="119">
        <v>823.86695805293152</v>
      </c>
      <c r="O1605" s="120" t="s">
        <v>45</v>
      </c>
      <c r="P1605" s="121">
        <v>4.7010794764656199E-5</v>
      </c>
      <c r="Q1605" s="119">
        <v>47.377191290100633</v>
      </c>
      <c r="R1605" s="119">
        <v>28.426314774060383</v>
      </c>
      <c r="S1605" s="119">
        <v>47.377191290100633</v>
      </c>
      <c r="T1605" s="119">
        <v>18.950876516040253</v>
      </c>
      <c r="U1605" s="119">
        <v>56.852629548120767</v>
      </c>
      <c r="V1605" s="119">
        <v>95.638622762872359</v>
      </c>
      <c r="W1605" s="119">
        <v>55.243842772914974</v>
      </c>
      <c r="X1605" s="119">
        <v>9.5403889003965343</v>
      </c>
      <c r="Y1605" s="119">
        <v>28.59859838373033</v>
      </c>
      <c r="Z1605" s="119">
        <v>80.900631794511156</v>
      </c>
      <c r="AA1605" s="119">
        <v>81.590474483935779</v>
      </c>
      <c r="AB1605" s="119">
        <v>0.62930485182815865</v>
      </c>
      <c r="AC1605" s="119">
        <v>2.8626525316824929</v>
      </c>
      <c r="AD1605" s="119">
        <v>82.509342798837423</v>
      </c>
      <c r="AE1605" s="119">
        <v>168.58383900727475</v>
      </c>
      <c r="AF1605" s="119">
        <v>18.7850563465249</v>
      </c>
      <c r="AG1605" s="138"/>
      <c r="AI1605" s="122">
        <v>5400</v>
      </c>
      <c r="AJ1605" s="122" t="s">
        <v>2356</v>
      </c>
    </row>
    <row r="1606" spans="1:36" s="122" customFormat="1" ht="11.25" hidden="1" customHeight="1" x14ac:dyDescent="0.2">
      <c r="A1606" s="96" t="s">
        <v>89</v>
      </c>
      <c r="B1606" s="98">
        <v>340000007718</v>
      </c>
      <c r="C1606" s="98">
        <v>5100</v>
      </c>
      <c r="D1606" s="98" t="s">
        <v>2356</v>
      </c>
      <c r="E1606" s="99" t="s">
        <v>1551</v>
      </c>
      <c r="F1606" s="100" t="s">
        <v>88</v>
      </c>
      <c r="G1606" s="100" t="s">
        <v>87</v>
      </c>
      <c r="H1606" s="100" t="s">
        <v>88</v>
      </c>
      <c r="I1606" s="97">
        <v>0</v>
      </c>
      <c r="J1606" s="97">
        <v>0</v>
      </c>
      <c r="K1606" s="97">
        <v>0</v>
      </c>
      <c r="L1606" s="97">
        <v>75222.210000000006</v>
      </c>
      <c r="M1606" s="119">
        <v>0</v>
      </c>
      <c r="N1606" s="119">
        <v>0</v>
      </c>
      <c r="O1606" s="120" t="s">
        <v>45</v>
      </c>
      <c r="P1606" s="121">
        <v>0</v>
      </c>
      <c r="Q1606" s="119">
        <v>0</v>
      </c>
      <c r="R1606" s="119">
        <v>0</v>
      </c>
      <c r="S1606" s="119">
        <v>0</v>
      </c>
      <c r="T1606" s="119">
        <v>0</v>
      </c>
      <c r="U1606" s="119">
        <v>0</v>
      </c>
      <c r="V1606" s="119">
        <v>0</v>
      </c>
      <c r="W1606" s="119">
        <v>0</v>
      </c>
      <c r="X1606" s="119">
        <v>0</v>
      </c>
      <c r="Y1606" s="119">
        <v>0</v>
      </c>
      <c r="Z1606" s="119">
        <v>0</v>
      </c>
      <c r="AA1606" s="119">
        <v>0</v>
      </c>
      <c r="AB1606" s="119">
        <v>0</v>
      </c>
      <c r="AC1606" s="119">
        <v>0</v>
      </c>
      <c r="AD1606" s="119">
        <v>0</v>
      </c>
      <c r="AE1606" s="119">
        <v>0</v>
      </c>
      <c r="AF1606" s="119">
        <v>0</v>
      </c>
      <c r="AG1606" s="138"/>
      <c r="AI1606" s="122">
        <v>5100</v>
      </c>
      <c r="AJ1606" s="122" t="s">
        <v>2356</v>
      </c>
    </row>
    <row r="1607" spans="1:36" s="122" customFormat="1" ht="11.25" customHeight="1" x14ac:dyDescent="0.2">
      <c r="A1607" s="96" t="s">
        <v>89</v>
      </c>
      <c r="B1607" s="98">
        <v>340000007719</v>
      </c>
      <c r="C1607" s="98">
        <v>5100</v>
      </c>
      <c r="D1607" s="98" t="s">
        <v>2356</v>
      </c>
      <c r="E1607" s="99" t="s">
        <v>1552</v>
      </c>
      <c r="F1607" s="100" t="s">
        <v>87</v>
      </c>
      <c r="G1607" s="100" t="s">
        <v>87</v>
      </c>
      <c r="H1607" s="100" t="s">
        <v>88</v>
      </c>
      <c r="I1607" s="97">
        <v>0</v>
      </c>
      <c r="J1607" s="97">
        <v>0</v>
      </c>
      <c r="K1607" s="97">
        <v>0</v>
      </c>
      <c r="L1607" s="97">
        <v>98634.89</v>
      </c>
      <c r="M1607" s="119">
        <v>98634.89</v>
      </c>
      <c r="N1607" s="119">
        <v>1574.4033658413659</v>
      </c>
      <c r="O1607" s="120" t="s">
        <v>45</v>
      </c>
      <c r="P1607" s="121">
        <v>8.9837264117584818E-5</v>
      </c>
      <c r="Q1607" s="119">
        <v>90.537445035454866</v>
      </c>
      <c r="R1607" s="119">
        <v>54.322467021272921</v>
      </c>
      <c r="S1607" s="119">
        <v>90.537445035454866</v>
      </c>
      <c r="T1607" s="119">
        <v>36.214978014181945</v>
      </c>
      <c r="U1607" s="119">
        <v>108.64493404254584</v>
      </c>
      <c r="V1607" s="119">
        <v>182.76466620066211</v>
      </c>
      <c r="W1607" s="119">
        <v>105.57055499499779</v>
      </c>
      <c r="X1607" s="119">
        <v>18.231609180829516</v>
      </c>
      <c r="Y1607" s="119">
        <v>54.651699662893485</v>
      </c>
      <c r="Z1607" s="119">
        <v>154.60047978740295</v>
      </c>
      <c r="AA1607" s="119">
        <v>155.91876381556443</v>
      </c>
      <c r="AB1607" s="119">
        <v>1.2025966901259071</v>
      </c>
      <c r="AC1607" s="119">
        <v>5.4705067815399167</v>
      </c>
      <c r="AD1607" s="119">
        <v>157.67471403738799</v>
      </c>
      <c r="AE1607" s="119">
        <v>322.16240858449356</v>
      </c>
      <c r="AF1607" s="119">
        <v>35.89809695655785</v>
      </c>
      <c r="AG1607" s="138"/>
      <c r="AI1607" s="122">
        <v>5100</v>
      </c>
      <c r="AJ1607" s="122" t="s">
        <v>2356</v>
      </c>
    </row>
    <row r="1608" spans="1:36" s="122" customFormat="1" ht="11.25" customHeight="1" x14ac:dyDescent="0.2">
      <c r="A1608" s="96" t="s">
        <v>89</v>
      </c>
      <c r="B1608" s="98">
        <v>340000007720</v>
      </c>
      <c r="C1608" s="98">
        <v>5100</v>
      </c>
      <c r="D1608" s="98" t="s">
        <v>2356</v>
      </c>
      <c r="E1608" s="99" t="s">
        <v>3057</v>
      </c>
      <c r="F1608" s="100" t="s">
        <v>87</v>
      </c>
      <c r="G1608" s="100" t="s">
        <v>87</v>
      </c>
      <c r="H1608" s="100" t="s">
        <v>88</v>
      </c>
      <c r="I1608" s="97">
        <v>0</v>
      </c>
      <c r="J1608" s="97">
        <v>0</v>
      </c>
      <c r="K1608" s="97">
        <v>140585.42000000001</v>
      </c>
      <c r="L1608" s="97">
        <v>140585.42000000001</v>
      </c>
      <c r="M1608" s="119">
        <v>140585.42000000001</v>
      </c>
      <c r="N1608" s="119">
        <v>2244.0148555569144</v>
      </c>
      <c r="O1608" s="120" t="s">
        <v>45</v>
      </c>
      <c r="P1608" s="121">
        <v>1.280460647101811E-4</v>
      </c>
      <c r="Q1608" s="119">
        <v>129.04404046110196</v>
      </c>
      <c r="R1608" s="119">
        <v>77.42642427666118</v>
      </c>
      <c r="S1608" s="119">
        <v>129.04404046110196</v>
      </c>
      <c r="T1608" s="119">
        <v>51.617616184440784</v>
      </c>
      <c r="U1608" s="119">
        <v>154.85284855332236</v>
      </c>
      <c r="V1608" s="119">
        <v>260.49653787802566</v>
      </c>
      <c r="W1608" s="119">
        <v>150.47090145895501</v>
      </c>
      <c r="X1608" s="119">
        <v>25.985717974266247</v>
      </c>
      <c r="Y1608" s="119">
        <v>77.895683270105962</v>
      </c>
      <c r="Z1608" s="119">
        <v>220.35380566768575</v>
      </c>
      <c r="AA1608" s="119">
        <v>222.23277074564524</v>
      </c>
      <c r="AB1608" s="119">
        <v>1.7140746116507106</v>
      </c>
      <c r="AC1608" s="119">
        <v>7.7971749499151644</v>
      </c>
      <c r="AD1608" s="119">
        <v>224.73554638045513</v>
      </c>
      <c r="AE1608" s="119">
        <v>459.18171064075443</v>
      </c>
      <c r="AF1608" s="119">
        <v>51.165962042826919</v>
      </c>
      <c r="AG1608" s="138"/>
      <c r="AI1608" s="122">
        <v>5100</v>
      </c>
      <c r="AJ1608" s="122" t="s">
        <v>2356</v>
      </c>
    </row>
    <row r="1609" spans="1:36" s="122" customFormat="1" ht="11.25" customHeight="1" x14ac:dyDescent="0.2">
      <c r="A1609" s="96" t="s">
        <v>89</v>
      </c>
      <c r="B1609" s="98">
        <v>340000007721</v>
      </c>
      <c r="C1609" s="98">
        <v>5100</v>
      </c>
      <c r="D1609" s="98" t="s">
        <v>2356</v>
      </c>
      <c r="E1609" s="99" t="s">
        <v>1553</v>
      </c>
      <c r="F1609" s="100" t="s">
        <v>87</v>
      </c>
      <c r="G1609" s="100" t="s">
        <v>87</v>
      </c>
      <c r="H1609" s="100" t="s">
        <v>88</v>
      </c>
      <c r="I1609" s="97">
        <v>0</v>
      </c>
      <c r="J1609" s="97">
        <v>0</v>
      </c>
      <c r="K1609" s="97">
        <v>17623.04</v>
      </c>
      <c r="L1609" s="97">
        <v>239939.92</v>
      </c>
      <c r="M1609" s="119">
        <v>239939.92</v>
      </c>
      <c r="N1609" s="119">
        <v>3829.9045869844645</v>
      </c>
      <c r="O1609" s="120" t="s">
        <v>45</v>
      </c>
      <c r="P1609" s="121">
        <v>2.1853875403918607E-4</v>
      </c>
      <c r="Q1609" s="119">
        <v>220.24201901387468</v>
      </c>
      <c r="R1609" s="119">
        <v>132.14521140832483</v>
      </c>
      <c r="S1609" s="119">
        <v>220.24201901387468</v>
      </c>
      <c r="T1609" s="119">
        <v>88.096807605549884</v>
      </c>
      <c r="U1609" s="119">
        <v>264.29042281664965</v>
      </c>
      <c r="V1609" s="119">
        <v>444.59459920332017</v>
      </c>
      <c r="W1609" s="119">
        <v>256.81166694518924</v>
      </c>
      <c r="X1609" s="119">
        <v>44.350339401397413</v>
      </c>
      <c r="Y1609" s="119">
        <v>132.94610502408113</v>
      </c>
      <c r="Z1609" s="119">
        <v>376.08220328679926</v>
      </c>
      <c r="AA1609" s="119">
        <v>379.28907019012672</v>
      </c>
      <c r="AB1609" s="119">
        <v>2.9254450795360034</v>
      </c>
      <c r="AC1609" s="119">
        <v>13.307592876335598</v>
      </c>
      <c r="AD1609" s="119">
        <v>383.5606069227</v>
      </c>
      <c r="AE1609" s="119">
        <v>783.69451765770407</v>
      </c>
      <c r="AF1609" s="119">
        <v>87.325960539001315</v>
      </c>
      <c r="AG1609" s="138"/>
      <c r="AI1609" s="122">
        <v>5100</v>
      </c>
      <c r="AJ1609" s="122" t="s">
        <v>2356</v>
      </c>
    </row>
    <row r="1610" spans="1:36" s="122" customFormat="1" ht="11.25" customHeight="1" x14ac:dyDescent="0.2">
      <c r="A1610" s="96" t="s">
        <v>89</v>
      </c>
      <c r="B1610" s="98">
        <v>340000007722</v>
      </c>
      <c r="C1610" s="98">
        <v>5100</v>
      </c>
      <c r="D1610" s="98" t="s">
        <v>2356</v>
      </c>
      <c r="E1610" s="99" t="s">
        <v>1554</v>
      </c>
      <c r="F1610" s="100" t="s">
        <v>87</v>
      </c>
      <c r="G1610" s="100" t="s">
        <v>87</v>
      </c>
      <c r="H1610" s="100" t="s">
        <v>88</v>
      </c>
      <c r="I1610" s="97">
        <v>0</v>
      </c>
      <c r="J1610" s="97">
        <v>0</v>
      </c>
      <c r="K1610" s="97">
        <v>0</v>
      </c>
      <c r="L1610" s="97">
        <v>30888.65</v>
      </c>
      <c r="M1610" s="119">
        <v>30888.65</v>
      </c>
      <c r="N1610" s="119">
        <v>493.0425179801581</v>
      </c>
      <c r="O1610" s="120" t="s">
        <v>45</v>
      </c>
      <c r="P1610" s="121">
        <v>2.8133572291565764E-5</v>
      </c>
      <c r="Q1610" s="119">
        <v>28.35284199733384</v>
      </c>
      <c r="R1610" s="119">
        <v>17.011705198400307</v>
      </c>
      <c r="S1610" s="119">
        <v>28.35284199733384</v>
      </c>
      <c r="T1610" s="119">
        <v>11.341136798933537</v>
      </c>
      <c r="U1610" s="119">
        <v>34.023410396800614</v>
      </c>
      <c r="V1610" s="119">
        <v>57.234856820330847</v>
      </c>
      <c r="W1610" s="119">
        <v>33.060633245966407</v>
      </c>
      <c r="X1610" s="119">
        <v>5.7094380591231939</v>
      </c>
      <c r="Y1610" s="119">
        <v>17.11480818594957</v>
      </c>
      <c r="Z1610" s="119">
        <v>48.414917986780999</v>
      </c>
      <c r="AA1610" s="119">
        <v>48.827753789066279</v>
      </c>
      <c r="AB1610" s="119">
        <v>0.37660698209789262</v>
      </c>
      <c r="AC1610" s="119">
        <v>1.713152103658381</v>
      </c>
      <c r="AD1610" s="119">
        <v>49.377649792593324</v>
      </c>
      <c r="AE1610" s="119">
        <v>100.88886277384624</v>
      </c>
      <c r="AF1610" s="119">
        <v>11.241901851942867</v>
      </c>
      <c r="AG1610" s="138"/>
      <c r="AI1610" s="122">
        <v>5100</v>
      </c>
      <c r="AJ1610" s="122" t="s">
        <v>2356</v>
      </c>
    </row>
    <row r="1611" spans="1:36" s="122" customFormat="1" ht="11.25" customHeight="1" x14ac:dyDescent="0.2">
      <c r="A1611" s="96" t="s">
        <v>89</v>
      </c>
      <c r="B1611" s="98">
        <v>340000007723</v>
      </c>
      <c r="C1611" s="98">
        <v>5100</v>
      </c>
      <c r="D1611" s="98" t="s">
        <v>2356</v>
      </c>
      <c r="E1611" s="99" t="s">
        <v>1555</v>
      </c>
      <c r="F1611" s="100" t="s">
        <v>87</v>
      </c>
      <c r="G1611" s="100" t="s">
        <v>87</v>
      </c>
      <c r="H1611" s="100" t="s">
        <v>88</v>
      </c>
      <c r="I1611" s="97">
        <v>0</v>
      </c>
      <c r="J1611" s="97">
        <v>0</v>
      </c>
      <c r="K1611" s="97">
        <v>457617.49</v>
      </c>
      <c r="L1611" s="97">
        <v>704403.67999999993</v>
      </c>
      <c r="M1611" s="119">
        <v>704403.67999999993</v>
      </c>
      <c r="N1611" s="119">
        <v>11243.643346720864</v>
      </c>
      <c r="O1611" s="120" t="s">
        <v>45</v>
      </c>
      <c r="P1611" s="121">
        <v>6.4157520169139635E-4</v>
      </c>
      <c r="Q1611" s="119">
        <v>646.57556226576753</v>
      </c>
      <c r="R1611" s="119">
        <v>387.94533735946055</v>
      </c>
      <c r="S1611" s="119">
        <v>646.57556226576753</v>
      </c>
      <c r="T1611" s="119">
        <v>258.63022490630703</v>
      </c>
      <c r="U1611" s="119">
        <v>775.8906747189211</v>
      </c>
      <c r="V1611" s="119">
        <v>1305.2187055282161</v>
      </c>
      <c r="W1611" s="119">
        <v>753.93491530348774</v>
      </c>
      <c r="X1611" s="119">
        <v>130.20151996213605</v>
      </c>
      <c r="Y1611" s="119">
        <v>390.29656099172342</v>
      </c>
      <c r="Z1611" s="119">
        <v>1104.0834221238777</v>
      </c>
      <c r="AA1611" s="119">
        <v>1113.4979824353677</v>
      </c>
      <c r="AB1611" s="119">
        <v>8.5883761220852843</v>
      </c>
      <c r="AC1611" s="119">
        <v>39.067769106668777</v>
      </c>
      <c r="AD1611" s="119">
        <v>1126.0381474636788</v>
      </c>
      <c r="AE1611" s="119">
        <v>2300.7313757290226</v>
      </c>
      <c r="AF1611" s="119">
        <v>256.36721043837679</v>
      </c>
      <c r="AG1611" s="138"/>
      <c r="AI1611" s="122">
        <v>5100</v>
      </c>
      <c r="AJ1611" s="122" t="s">
        <v>2356</v>
      </c>
    </row>
    <row r="1612" spans="1:36" s="122" customFormat="1" ht="11.25" customHeight="1" x14ac:dyDescent="0.2">
      <c r="A1612" s="96" t="s">
        <v>89</v>
      </c>
      <c r="B1612" s="98">
        <v>340000007725</v>
      </c>
      <c r="C1612" s="98">
        <v>5100</v>
      </c>
      <c r="D1612" s="98" t="s">
        <v>2356</v>
      </c>
      <c r="E1612" s="99" t="s">
        <v>1556</v>
      </c>
      <c r="F1612" s="100" t="s">
        <v>87</v>
      </c>
      <c r="G1612" s="100" t="s">
        <v>87</v>
      </c>
      <c r="H1612" s="100" t="s">
        <v>88</v>
      </c>
      <c r="I1612" s="97">
        <v>0</v>
      </c>
      <c r="J1612" s="97">
        <v>0</v>
      </c>
      <c r="K1612" s="97">
        <v>11309.59</v>
      </c>
      <c r="L1612" s="97">
        <v>44403.3</v>
      </c>
      <c r="M1612" s="119">
        <v>44403.3</v>
      </c>
      <c r="N1612" s="119">
        <v>708.76243664350341</v>
      </c>
      <c r="O1612" s="120" t="s">
        <v>45</v>
      </c>
      <c r="P1612" s="121">
        <v>4.0442798585696747E-5</v>
      </c>
      <c r="Q1612" s="119">
        <v>40.75800493256304</v>
      </c>
      <c r="R1612" s="119">
        <v>24.454802959537826</v>
      </c>
      <c r="S1612" s="119">
        <v>40.75800493256304</v>
      </c>
      <c r="T1612" s="119">
        <v>16.303201973025217</v>
      </c>
      <c r="U1612" s="119">
        <v>48.909605919075652</v>
      </c>
      <c r="V1612" s="119">
        <v>82.276710631581381</v>
      </c>
      <c r="W1612" s="119">
        <v>47.525586783838719</v>
      </c>
      <c r="X1612" s="119">
        <v>8.2074772115539165</v>
      </c>
      <c r="Y1612" s="119">
        <v>24.603016393502934</v>
      </c>
      <c r="Z1612" s="119">
        <v>69.597801387967181</v>
      </c>
      <c r="AA1612" s="119">
        <v>70.191264423082472</v>
      </c>
      <c r="AB1612" s="119">
        <v>0.54138309081773894</v>
      </c>
      <c r="AC1612" s="119">
        <v>2.4627041584651375</v>
      </c>
      <c r="AD1612" s="119">
        <v>70.98175533846441</v>
      </c>
      <c r="AE1612" s="119">
        <v>145.03056755170348</v>
      </c>
      <c r="AF1612" s="119">
        <v>16.160548955761247</v>
      </c>
      <c r="AG1612" s="138"/>
      <c r="AI1612" s="122">
        <v>5100</v>
      </c>
      <c r="AJ1612" s="122" t="s">
        <v>2356</v>
      </c>
    </row>
    <row r="1613" spans="1:36" s="122" customFormat="1" ht="11.25" customHeight="1" x14ac:dyDescent="0.2">
      <c r="A1613" s="96" t="s">
        <v>89</v>
      </c>
      <c r="B1613" s="98">
        <v>340000007727</v>
      </c>
      <c r="C1613" s="98">
        <v>5100</v>
      </c>
      <c r="D1613" s="98" t="s">
        <v>2356</v>
      </c>
      <c r="E1613" s="99" t="s">
        <v>1557</v>
      </c>
      <c r="F1613" s="100" t="s">
        <v>87</v>
      </c>
      <c r="G1613" s="100" t="s">
        <v>87</v>
      </c>
      <c r="H1613" s="100" t="s">
        <v>88</v>
      </c>
      <c r="I1613" s="97">
        <v>0</v>
      </c>
      <c r="J1613" s="97">
        <v>0</v>
      </c>
      <c r="K1613" s="97">
        <v>0</v>
      </c>
      <c r="L1613" s="97">
        <v>344377.36</v>
      </c>
      <c r="M1613" s="119">
        <v>344377.36</v>
      </c>
      <c r="N1613" s="119">
        <v>5496.9278589306859</v>
      </c>
      <c r="O1613" s="120" t="s">
        <v>45</v>
      </c>
      <c r="P1613" s="121">
        <v>3.1366101636486429E-4</v>
      </c>
      <c r="Q1613" s="119">
        <v>316.10565290289321</v>
      </c>
      <c r="R1613" s="119">
        <v>189.66339174173595</v>
      </c>
      <c r="S1613" s="119">
        <v>316.10565290289321</v>
      </c>
      <c r="T1613" s="119">
        <v>126.44226116115729</v>
      </c>
      <c r="U1613" s="119">
        <v>379.3267834834719</v>
      </c>
      <c r="V1613" s="119">
        <v>638.11105023248103</v>
      </c>
      <c r="W1613" s="119">
        <v>368.59278722683376</v>
      </c>
      <c r="X1613" s="119">
        <v>63.65448816585927</v>
      </c>
      <c r="Y1613" s="119">
        <v>190.81288628618279</v>
      </c>
      <c r="Z1613" s="119">
        <v>539.77760895682241</v>
      </c>
      <c r="AA1613" s="119">
        <v>544.38031265881284</v>
      </c>
      <c r="AB1613" s="119">
        <v>4.198788818949339</v>
      </c>
      <c r="AC1613" s="119">
        <v>19.099921775031262</v>
      </c>
      <c r="AD1613" s="119">
        <v>550.51109966210345</v>
      </c>
      <c r="AE1613" s="119">
        <v>1124.8092815794616</v>
      </c>
      <c r="AF1613" s="119">
        <v>125.33589137599715</v>
      </c>
      <c r="AG1613" s="138"/>
      <c r="AI1613" s="122">
        <v>5100</v>
      </c>
      <c r="AJ1613" s="122" t="s">
        <v>2356</v>
      </c>
    </row>
    <row r="1614" spans="1:36" s="122" customFormat="1" ht="11.25" hidden="1" customHeight="1" x14ac:dyDescent="0.2">
      <c r="A1614" s="96" t="s">
        <v>89</v>
      </c>
      <c r="B1614" s="98">
        <v>340000007728</v>
      </c>
      <c r="C1614" s="98">
        <v>5100</v>
      </c>
      <c r="D1614" s="98" t="s">
        <v>2356</v>
      </c>
      <c r="E1614" s="99" t="s">
        <v>1558</v>
      </c>
      <c r="F1614" s="100" t="s">
        <v>88</v>
      </c>
      <c r="G1614" s="100" t="s">
        <v>87</v>
      </c>
      <c r="H1614" s="100" t="s">
        <v>88</v>
      </c>
      <c r="I1614" s="97">
        <v>0</v>
      </c>
      <c r="J1614" s="97">
        <v>0</v>
      </c>
      <c r="K1614" s="97">
        <v>13343.42</v>
      </c>
      <c r="L1614" s="97">
        <v>214853.62000000002</v>
      </c>
      <c r="M1614" s="119">
        <v>0</v>
      </c>
      <c r="N1614" s="119">
        <v>0</v>
      </c>
      <c r="O1614" s="120" t="s">
        <v>45</v>
      </c>
      <c r="P1614" s="121">
        <v>0</v>
      </c>
      <c r="Q1614" s="119">
        <v>0</v>
      </c>
      <c r="R1614" s="119">
        <v>0</v>
      </c>
      <c r="S1614" s="119">
        <v>0</v>
      </c>
      <c r="T1614" s="119">
        <v>0</v>
      </c>
      <c r="U1614" s="119">
        <v>0</v>
      </c>
      <c r="V1614" s="119">
        <v>0</v>
      </c>
      <c r="W1614" s="119">
        <v>0</v>
      </c>
      <c r="X1614" s="119">
        <v>0</v>
      </c>
      <c r="Y1614" s="119">
        <v>0</v>
      </c>
      <c r="Z1614" s="119">
        <v>0</v>
      </c>
      <c r="AA1614" s="119">
        <v>0</v>
      </c>
      <c r="AB1614" s="119">
        <v>0</v>
      </c>
      <c r="AC1614" s="119">
        <v>0</v>
      </c>
      <c r="AD1614" s="119">
        <v>0</v>
      </c>
      <c r="AE1614" s="119">
        <v>0</v>
      </c>
      <c r="AF1614" s="119">
        <v>0</v>
      </c>
      <c r="AG1614" s="138"/>
      <c r="AI1614" s="122">
        <v>5100</v>
      </c>
      <c r="AJ1614" s="122" t="s">
        <v>2356</v>
      </c>
    </row>
    <row r="1615" spans="1:36" s="122" customFormat="1" ht="11.25" customHeight="1" x14ac:dyDescent="0.2">
      <c r="A1615" s="96" t="s">
        <v>89</v>
      </c>
      <c r="B1615" s="98">
        <v>340000007731</v>
      </c>
      <c r="C1615" s="98">
        <v>5600</v>
      </c>
      <c r="D1615" s="98" t="s">
        <v>2356</v>
      </c>
      <c r="E1615" s="99" t="s">
        <v>1559</v>
      </c>
      <c r="F1615" s="100" t="s">
        <v>87</v>
      </c>
      <c r="G1615" s="100" t="s">
        <v>87</v>
      </c>
      <c r="H1615" s="100" t="s">
        <v>88</v>
      </c>
      <c r="I1615" s="97">
        <v>0</v>
      </c>
      <c r="J1615" s="97">
        <v>0</v>
      </c>
      <c r="K1615" s="97">
        <v>13343.42</v>
      </c>
      <c r="L1615" s="97">
        <v>387785</v>
      </c>
      <c r="M1615" s="119">
        <v>387785</v>
      </c>
      <c r="N1615" s="119">
        <v>6189.7976387746166</v>
      </c>
      <c r="O1615" s="120" t="s">
        <v>45</v>
      </c>
      <c r="P1615" s="121">
        <v>3.5319696170227013E-4</v>
      </c>
      <c r="Q1615" s="119">
        <v>355.94973668114665</v>
      </c>
      <c r="R1615" s="119">
        <v>213.569842008688</v>
      </c>
      <c r="S1615" s="119">
        <v>355.94973668114665</v>
      </c>
      <c r="T1615" s="119">
        <v>142.37989467245865</v>
      </c>
      <c r="U1615" s="119">
        <v>427.139684017376</v>
      </c>
      <c r="V1615" s="119">
        <v>718.54286127985495</v>
      </c>
      <c r="W1615" s="119">
        <v>415.05270263631076</v>
      </c>
      <c r="X1615" s="119">
        <v>71.677928227911778</v>
      </c>
      <c r="Y1615" s="119">
        <v>214.86422658123459</v>
      </c>
      <c r="Z1615" s="119">
        <v>607.81481131431337</v>
      </c>
      <c r="AA1615" s="119">
        <v>612.99767076557441</v>
      </c>
      <c r="AB1615" s="119">
        <v>4.7280324181481301</v>
      </c>
      <c r="AC1615" s="119">
        <v>21.507404451705238</v>
      </c>
      <c r="AD1615" s="119">
        <v>619.90122342092639</v>
      </c>
      <c r="AE1615" s="119">
        <v>1266.5878130237468</v>
      </c>
      <c r="AF1615" s="119">
        <v>141.13407059407461</v>
      </c>
      <c r="AG1615" s="138"/>
      <c r="AI1615" s="122">
        <v>5600</v>
      </c>
      <c r="AJ1615" s="122" t="s">
        <v>2356</v>
      </c>
    </row>
    <row r="1616" spans="1:36" s="122" customFormat="1" ht="11.25" hidden="1" customHeight="1" x14ac:dyDescent="0.2">
      <c r="A1616" s="96" t="s">
        <v>89</v>
      </c>
      <c r="B1616" s="98">
        <v>340000007732</v>
      </c>
      <c r="C1616" s="98">
        <v>5600</v>
      </c>
      <c r="D1616" s="98" t="s">
        <v>2356</v>
      </c>
      <c r="E1616" s="99" t="s">
        <v>1560</v>
      </c>
      <c r="F1616" s="100" t="s">
        <v>88</v>
      </c>
      <c r="G1616" s="100" t="s">
        <v>87</v>
      </c>
      <c r="H1616" s="100" t="s">
        <v>88</v>
      </c>
      <c r="I1616" s="97">
        <v>0</v>
      </c>
      <c r="J1616" s="97">
        <v>0</v>
      </c>
      <c r="K1616" s="97">
        <v>0</v>
      </c>
      <c r="L1616" s="97">
        <v>284398.59000000003</v>
      </c>
      <c r="M1616" s="119">
        <v>0</v>
      </c>
      <c r="N1616" s="119">
        <v>0</v>
      </c>
      <c r="O1616" s="120" t="s">
        <v>45</v>
      </c>
      <c r="P1616" s="121">
        <v>0</v>
      </c>
      <c r="Q1616" s="119">
        <v>0</v>
      </c>
      <c r="R1616" s="119">
        <v>0</v>
      </c>
      <c r="S1616" s="119">
        <v>0</v>
      </c>
      <c r="T1616" s="119">
        <v>0</v>
      </c>
      <c r="U1616" s="119">
        <v>0</v>
      </c>
      <c r="V1616" s="119">
        <v>0</v>
      </c>
      <c r="W1616" s="119">
        <v>0</v>
      </c>
      <c r="X1616" s="119">
        <v>0</v>
      </c>
      <c r="Y1616" s="119">
        <v>0</v>
      </c>
      <c r="Z1616" s="119">
        <v>0</v>
      </c>
      <c r="AA1616" s="119">
        <v>0</v>
      </c>
      <c r="AB1616" s="119">
        <v>0</v>
      </c>
      <c r="AC1616" s="119">
        <v>0</v>
      </c>
      <c r="AD1616" s="119">
        <v>0</v>
      </c>
      <c r="AE1616" s="119">
        <v>0</v>
      </c>
      <c r="AF1616" s="119">
        <v>0</v>
      </c>
      <c r="AG1616" s="138"/>
      <c r="AI1616" s="122">
        <v>5600</v>
      </c>
      <c r="AJ1616" s="122" t="s">
        <v>2356</v>
      </c>
    </row>
    <row r="1617" spans="1:36" s="122" customFormat="1" ht="11.25" hidden="1" customHeight="1" x14ac:dyDescent="0.2">
      <c r="A1617" s="96" t="s">
        <v>89</v>
      </c>
      <c r="B1617" s="98">
        <v>340000007733</v>
      </c>
      <c r="C1617" s="98">
        <v>5600</v>
      </c>
      <c r="D1617" s="98" t="s">
        <v>2356</v>
      </c>
      <c r="E1617" s="99" t="s">
        <v>1561</v>
      </c>
      <c r="F1617" s="100" t="s">
        <v>88</v>
      </c>
      <c r="G1617" s="100" t="s">
        <v>87</v>
      </c>
      <c r="H1617" s="100" t="s">
        <v>88</v>
      </c>
      <c r="I1617" s="97">
        <v>0</v>
      </c>
      <c r="J1617" s="97">
        <v>0</v>
      </c>
      <c r="K1617" s="97">
        <v>0</v>
      </c>
      <c r="L1617" s="97">
        <v>28248.54</v>
      </c>
      <c r="M1617" s="119">
        <v>0</v>
      </c>
      <c r="N1617" s="119">
        <v>0</v>
      </c>
      <c r="O1617" s="120" t="s">
        <v>45</v>
      </c>
      <c r="P1617" s="121">
        <v>0</v>
      </c>
      <c r="Q1617" s="119">
        <v>0</v>
      </c>
      <c r="R1617" s="119">
        <v>0</v>
      </c>
      <c r="S1617" s="119">
        <v>0</v>
      </c>
      <c r="T1617" s="119">
        <v>0</v>
      </c>
      <c r="U1617" s="119">
        <v>0</v>
      </c>
      <c r="V1617" s="119">
        <v>0</v>
      </c>
      <c r="W1617" s="119">
        <v>0</v>
      </c>
      <c r="X1617" s="119">
        <v>0</v>
      </c>
      <c r="Y1617" s="119">
        <v>0</v>
      </c>
      <c r="Z1617" s="119">
        <v>0</v>
      </c>
      <c r="AA1617" s="119">
        <v>0</v>
      </c>
      <c r="AB1617" s="119">
        <v>0</v>
      </c>
      <c r="AC1617" s="119">
        <v>0</v>
      </c>
      <c r="AD1617" s="119">
        <v>0</v>
      </c>
      <c r="AE1617" s="119">
        <v>0</v>
      </c>
      <c r="AF1617" s="119">
        <v>0</v>
      </c>
      <c r="AG1617" s="138"/>
      <c r="AI1617" s="122">
        <v>5600</v>
      </c>
      <c r="AJ1617" s="122" t="s">
        <v>2356</v>
      </c>
    </row>
    <row r="1618" spans="1:36" s="122" customFormat="1" ht="11.25" hidden="1" customHeight="1" x14ac:dyDescent="0.2">
      <c r="A1618" s="96" t="s">
        <v>89</v>
      </c>
      <c r="B1618" s="98">
        <v>340000007743</v>
      </c>
      <c r="C1618" s="98">
        <v>5300</v>
      </c>
      <c r="D1618" s="98" t="s">
        <v>2356</v>
      </c>
      <c r="E1618" s="99" t="s">
        <v>3058</v>
      </c>
      <c r="F1618" s="100" t="s">
        <v>88</v>
      </c>
      <c r="G1618" s="100" t="s">
        <v>87</v>
      </c>
      <c r="H1618" s="100" t="s">
        <v>88</v>
      </c>
      <c r="I1618" s="97">
        <v>0</v>
      </c>
      <c r="J1618" s="97">
        <v>0</v>
      </c>
      <c r="K1618" s="97">
        <v>236649.87</v>
      </c>
      <c r="L1618" s="97">
        <v>236649.87</v>
      </c>
      <c r="M1618" s="119">
        <v>0</v>
      </c>
      <c r="N1618" s="119">
        <v>0</v>
      </c>
      <c r="O1618" s="120" t="s">
        <v>45</v>
      </c>
      <c r="P1618" s="121">
        <v>0</v>
      </c>
      <c r="Q1618" s="119">
        <v>0</v>
      </c>
      <c r="R1618" s="119">
        <v>0</v>
      </c>
      <c r="S1618" s="119">
        <v>0</v>
      </c>
      <c r="T1618" s="119">
        <v>0</v>
      </c>
      <c r="U1618" s="119">
        <v>0</v>
      </c>
      <c r="V1618" s="119">
        <v>0</v>
      </c>
      <c r="W1618" s="119">
        <v>0</v>
      </c>
      <c r="X1618" s="119">
        <v>0</v>
      </c>
      <c r="Y1618" s="119">
        <v>0</v>
      </c>
      <c r="Z1618" s="119">
        <v>0</v>
      </c>
      <c r="AA1618" s="119">
        <v>0</v>
      </c>
      <c r="AB1618" s="119">
        <v>0</v>
      </c>
      <c r="AC1618" s="119">
        <v>0</v>
      </c>
      <c r="AD1618" s="119">
        <v>0</v>
      </c>
      <c r="AE1618" s="119">
        <v>0</v>
      </c>
      <c r="AF1618" s="119">
        <v>0</v>
      </c>
      <c r="AG1618" s="138"/>
      <c r="AI1618" s="122">
        <v>5300</v>
      </c>
      <c r="AJ1618" s="122" t="s">
        <v>2356</v>
      </c>
    </row>
    <row r="1619" spans="1:36" s="122" customFormat="1" ht="11.25" customHeight="1" x14ac:dyDescent="0.2">
      <c r="A1619" s="96" t="s">
        <v>89</v>
      </c>
      <c r="B1619" s="98">
        <v>340000007745</v>
      </c>
      <c r="C1619" s="98">
        <v>5300</v>
      </c>
      <c r="D1619" s="98" t="s">
        <v>2356</v>
      </c>
      <c r="E1619" s="99" t="s">
        <v>2394</v>
      </c>
      <c r="F1619" s="100" t="s">
        <v>87</v>
      </c>
      <c r="G1619" s="100" t="s">
        <v>87</v>
      </c>
      <c r="H1619" s="100" t="s">
        <v>88</v>
      </c>
      <c r="I1619" s="97">
        <v>0</v>
      </c>
      <c r="J1619" s="97">
        <v>0</v>
      </c>
      <c r="K1619" s="97">
        <v>261678.3</v>
      </c>
      <c r="L1619" s="97">
        <v>305027.3</v>
      </c>
      <c r="M1619" s="119">
        <v>305027.3</v>
      </c>
      <c r="N1619" s="119">
        <v>4868.8248934378498</v>
      </c>
      <c r="O1619" s="120" t="s">
        <v>45</v>
      </c>
      <c r="P1619" s="121">
        <v>2.7782073983327583E-4</v>
      </c>
      <c r="Q1619" s="119">
        <v>279.98604153219213</v>
      </c>
      <c r="R1619" s="119">
        <v>167.99162491931529</v>
      </c>
      <c r="S1619" s="119">
        <v>279.98604153219213</v>
      </c>
      <c r="T1619" s="119">
        <v>111.99441661287685</v>
      </c>
      <c r="U1619" s="119">
        <v>335.98324983863057</v>
      </c>
      <c r="V1619" s="119">
        <v>565.19769694668105</v>
      </c>
      <c r="W1619" s="119">
        <v>326.47576683692444</v>
      </c>
      <c r="X1619" s="119">
        <v>56.381048562873019</v>
      </c>
      <c r="Y1619" s="119">
        <v>169.00977320077419</v>
      </c>
      <c r="Z1619" s="119">
        <v>478.10026379363421</v>
      </c>
      <c r="AA1619" s="119">
        <v>482.17704248465543</v>
      </c>
      <c r="AB1619" s="119">
        <v>3.7190168851817251</v>
      </c>
      <c r="AC1619" s="119">
        <v>16.91748136186709</v>
      </c>
      <c r="AD1619" s="119">
        <v>487.60729901048762</v>
      </c>
      <c r="AE1619" s="119">
        <v>996.28366445205029</v>
      </c>
      <c r="AF1619" s="119">
        <v>111.01446546751417</v>
      </c>
      <c r="AG1619" s="138"/>
      <c r="AI1619" s="122">
        <v>5300</v>
      </c>
      <c r="AJ1619" s="122" t="s">
        <v>2356</v>
      </c>
    </row>
    <row r="1620" spans="1:36" s="122" customFormat="1" ht="11.25" customHeight="1" x14ac:dyDescent="0.2">
      <c r="A1620" s="96" t="s">
        <v>89</v>
      </c>
      <c r="B1620" s="98">
        <v>340000007746</v>
      </c>
      <c r="C1620" s="98">
        <v>5300</v>
      </c>
      <c r="D1620" s="98" t="s">
        <v>2356</v>
      </c>
      <c r="E1620" s="99" t="s">
        <v>1562</v>
      </c>
      <c r="F1620" s="100" t="s">
        <v>87</v>
      </c>
      <c r="G1620" s="100" t="s">
        <v>87</v>
      </c>
      <c r="H1620" s="100" t="s">
        <v>88</v>
      </c>
      <c r="I1620" s="97">
        <v>0</v>
      </c>
      <c r="J1620" s="97">
        <v>0</v>
      </c>
      <c r="K1620" s="97">
        <v>13343.42</v>
      </c>
      <c r="L1620" s="97">
        <v>130754.16</v>
      </c>
      <c r="M1620" s="119">
        <v>130754.16</v>
      </c>
      <c r="N1620" s="119">
        <v>2087.0889560657542</v>
      </c>
      <c r="O1620" s="120" t="s">
        <v>45</v>
      </c>
      <c r="P1620" s="121">
        <v>1.1909169266973325E-4</v>
      </c>
      <c r="Q1620" s="119">
        <v>120.01987911333477</v>
      </c>
      <c r="R1620" s="119">
        <v>72.011927468000863</v>
      </c>
      <c r="S1620" s="119">
        <v>120.01987911333477</v>
      </c>
      <c r="T1620" s="119">
        <v>48.007951645333904</v>
      </c>
      <c r="U1620" s="119">
        <v>144.02385493600173</v>
      </c>
      <c r="V1620" s="119">
        <v>242.27978970471773</v>
      </c>
      <c r="W1620" s="119">
        <v>139.94834119148652</v>
      </c>
      <c r="X1620" s="119">
        <v>24.168514243668255</v>
      </c>
      <c r="Y1620" s="119">
        <v>72.448370774215107</v>
      </c>
      <c r="Z1620" s="119">
        <v>204.94427347360406</v>
      </c>
      <c r="AA1620" s="119">
        <v>206.69184089871774</v>
      </c>
      <c r="AB1620" s="119">
        <v>1.5942078917124891</v>
      </c>
      <c r="AC1620" s="119">
        <v>7.2519117626080938</v>
      </c>
      <c r="AD1620" s="119">
        <v>209.01959526896491</v>
      </c>
      <c r="AE1620" s="119">
        <v>427.07073651161619</v>
      </c>
      <c r="AF1620" s="119">
        <v>47.587882068437231</v>
      </c>
      <c r="AG1620" s="138"/>
      <c r="AI1620" s="122">
        <v>5300</v>
      </c>
      <c r="AJ1620" s="122" t="s">
        <v>2356</v>
      </c>
    </row>
    <row r="1621" spans="1:36" s="122" customFormat="1" ht="11.25" customHeight="1" x14ac:dyDescent="0.2">
      <c r="A1621" s="96" t="s">
        <v>89</v>
      </c>
      <c r="B1621" s="98">
        <v>340000007747</v>
      </c>
      <c r="C1621" s="98">
        <v>5300</v>
      </c>
      <c r="D1621" s="98" t="s">
        <v>2356</v>
      </c>
      <c r="E1621" s="99" t="s">
        <v>1563</v>
      </c>
      <c r="F1621" s="100" t="s">
        <v>87</v>
      </c>
      <c r="G1621" s="100" t="s">
        <v>87</v>
      </c>
      <c r="H1621" s="100" t="s">
        <v>88</v>
      </c>
      <c r="I1621" s="97">
        <v>0</v>
      </c>
      <c r="J1621" s="97">
        <v>0</v>
      </c>
      <c r="K1621" s="97">
        <v>599047.77</v>
      </c>
      <c r="L1621" s="97">
        <v>749122.23</v>
      </c>
      <c r="M1621" s="119">
        <v>749122.23</v>
      </c>
      <c r="N1621" s="119">
        <v>11957.437782295798</v>
      </c>
      <c r="O1621" s="120" t="s">
        <v>45</v>
      </c>
      <c r="P1621" s="121">
        <v>6.8230513191492508E-4</v>
      </c>
      <c r="Q1621" s="119">
        <v>687.62293670588951</v>
      </c>
      <c r="R1621" s="119">
        <v>412.57376202353379</v>
      </c>
      <c r="S1621" s="119">
        <v>687.62293670588951</v>
      </c>
      <c r="T1621" s="119">
        <v>275.04917468235584</v>
      </c>
      <c r="U1621" s="119">
        <v>825.14752404706758</v>
      </c>
      <c r="V1621" s="119">
        <v>1388.0795559202795</v>
      </c>
      <c r="W1621" s="119">
        <v>801.79791937914047</v>
      </c>
      <c r="X1621" s="119">
        <v>138.46726777949954</v>
      </c>
      <c r="Y1621" s="119">
        <v>415.07425136031497</v>
      </c>
      <c r="Z1621" s="119">
        <v>1174.1753468514967</v>
      </c>
      <c r="AA1621" s="119">
        <v>1184.1875836061554</v>
      </c>
      <c r="AB1621" s="119">
        <v>9.1336028691038091</v>
      </c>
      <c r="AC1621" s="119">
        <v>41.547957719801843</v>
      </c>
      <c r="AD1621" s="119">
        <v>1197.5238517962598</v>
      </c>
      <c r="AE1621" s="119">
        <v>2446.7916164451235</v>
      </c>
      <c r="AF1621" s="119">
        <v>272.64249440388517</v>
      </c>
      <c r="AG1621" s="138"/>
      <c r="AI1621" s="122">
        <v>5300</v>
      </c>
      <c r="AJ1621" s="122" t="s">
        <v>2356</v>
      </c>
    </row>
    <row r="1622" spans="1:36" s="122" customFormat="1" ht="11.25" hidden="1" customHeight="1" x14ac:dyDescent="0.2">
      <c r="A1622" s="96" t="s">
        <v>89</v>
      </c>
      <c r="B1622" s="98">
        <v>340000007753</v>
      </c>
      <c r="C1622" s="98">
        <v>5200</v>
      </c>
      <c r="D1622" s="98" t="s">
        <v>2356</v>
      </c>
      <c r="E1622" s="99" t="s">
        <v>1564</v>
      </c>
      <c r="F1622" s="100" t="s">
        <v>88</v>
      </c>
      <c r="G1622" s="100" t="s">
        <v>87</v>
      </c>
      <c r="H1622" s="100" t="s">
        <v>88</v>
      </c>
      <c r="I1622" s="97">
        <v>0</v>
      </c>
      <c r="J1622" s="97">
        <v>0</v>
      </c>
      <c r="K1622" s="97">
        <v>0</v>
      </c>
      <c r="L1622" s="97">
        <v>373915.55</v>
      </c>
      <c r="M1622" s="119">
        <v>0</v>
      </c>
      <c r="N1622" s="119">
        <v>0</v>
      </c>
      <c r="O1622" s="120" t="s">
        <v>45</v>
      </c>
      <c r="P1622" s="121">
        <v>0</v>
      </c>
      <c r="Q1622" s="119">
        <v>0</v>
      </c>
      <c r="R1622" s="119">
        <v>0</v>
      </c>
      <c r="S1622" s="119">
        <v>0</v>
      </c>
      <c r="T1622" s="119">
        <v>0</v>
      </c>
      <c r="U1622" s="119">
        <v>0</v>
      </c>
      <c r="V1622" s="119">
        <v>0</v>
      </c>
      <c r="W1622" s="119">
        <v>0</v>
      </c>
      <c r="X1622" s="119">
        <v>0</v>
      </c>
      <c r="Y1622" s="119">
        <v>0</v>
      </c>
      <c r="Z1622" s="119">
        <v>0</v>
      </c>
      <c r="AA1622" s="119">
        <v>0</v>
      </c>
      <c r="AB1622" s="119">
        <v>0</v>
      </c>
      <c r="AC1622" s="119">
        <v>0</v>
      </c>
      <c r="AD1622" s="119">
        <v>0</v>
      </c>
      <c r="AE1622" s="119">
        <v>0</v>
      </c>
      <c r="AF1622" s="119">
        <v>0</v>
      </c>
      <c r="AG1622" s="138"/>
      <c r="AI1622" s="122">
        <v>5200</v>
      </c>
      <c r="AJ1622" s="122" t="s">
        <v>2356</v>
      </c>
    </row>
    <row r="1623" spans="1:36" s="122" customFormat="1" ht="11.25" hidden="1" customHeight="1" x14ac:dyDescent="0.2">
      <c r="A1623" s="96" t="s">
        <v>89</v>
      </c>
      <c r="B1623" s="98">
        <v>340000007756</v>
      </c>
      <c r="C1623" s="98">
        <v>5300</v>
      </c>
      <c r="D1623" s="98" t="s">
        <v>2356</v>
      </c>
      <c r="E1623" s="99" t="s">
        <v>1565</v>
      </c>
      <c r="F1623" s="100" t="s">
        <v>88</v>
      </c>
      <c r="G1623" s="100" t="s">
        <v>87</v>
      </c>
      <c r="H1623" s="100" t="s">
        <v>88</v>
      </c>
      <c r="I1623" s="97">
        <v>0</v>
      </c>
      <c r="J1623" s="97">
        <v>0</v>
      </c>
      <c r="K1623" s="97">
        <v>24081.06</v>
      </c>
      <c r="L1623" s="97">
        <v>1203273.69</v>
      </c>
      <c r="M1623" s="119">
        <v>0</v>
      </c>
      <c r="N1623" s="119">
        <v>0</v>
      </c>
      <c r="O1623" s="120" t="s">
        <v>45</v>
      </c>
      <c r="P1623" s="121">
        <v>0</v>
      </c>
      <c r="Q1623" s="119">
        <v>0</v>
      </c>
      <c r="R1623" s="119">
        <v>0</v>
      </c>
      <c r="S1623" s="119">
        <v>0</v>
      </c>
      <c r="T1623" s="119">
        <v>0</v>
      </c>
      <c r="U1623" s="119">
        <v>0</v>
      </c>
      <c r="V1623" s="119">
        <v>0</v>
      </c>
      <c r="W1623" s="119">
        <v>0</v>
      </c>
      <c r="X1623" s="119">
        <v>0</v>
      </c>
      <c r="Y1623" s="119">
        <v>0</v>
      </c>
      <c r="Z1623" s="119">
        <v>0</v>
      </c>
      <c r="AA1623" s="119">
        <v>0</v>
      </c>
      <c r="AB1623" s="119">
        <v>0</v>
      </c>
      <c r="AC1623" s="119">
        <v>0</v>
      </c>
      <c r="AD1623" s="119">
        <v>0</v>
      </c>
      <c r="AE1623" s="119">
        <v>0</v>
      </c>
      <c r="AF1623" s="119">
        <v>0</v>
      </c>
      <c r="AG1623" s="138"/>
      <c r="AI1623" s="122">
        <v>5300</v>
      </c>
      <c r="AJ1623" s="122" t="s">
        <v>2356</v>
      </c>
    </row>
    <row r="1624" spans="1:36" s="122" customFormat="1" ht="11.25" customHeight="1" x14ac:dyDescent="0.2">
      <c r="A1624" s="96" t="s">
        <v>89</v>
      </c>
      <c r="B1624" s="98">
        <v>340000007758</v>
      </c>
      <c r="C1624" s="98">
        <v>5100</v>
      </c>
      <c r="D1624" s="98" t="s">
        <v>2356</v>
      </c>
      <c r="E1624" s="99" t="s">
        <v>2395</v>
      </c>
      <c r="F1624" s="100" t="s">
        <v>87</v>
      </c>
      <c r="G1624" s="100" t="s">
        <v>87</v>
      </c>
      <c r="H1624" s="100" t="s">
        <v>88</v>
      </c>
      <c r="I1624" s="97">
        <v>0</v>
      </c>
      <c r="J1624" s="97">
        <v>0</v>
      </c>
      <c r="K1624" s="97">
        <v>183533.3</v>
      </c>
      <c r="L1624" s="97">
        <v>214665.28999999998</v>
      </c>
      <c r="M1624" s="119">
        <v>214665.28999999998</v>
      </c>
      <c r="N1624" s="119">
        <v>3426.4726721478869</v>
      </c>
      <c r="O1624" s="120" t="s">
        <v>45</v>
      </c>
      <c r="P1624" s="121">
        <v>1.9551846567282571E-4</v>
      </c>
      <c r="Q1624" s="119">
        <v>197.04231326658325</v>
      </c>
      <c r="R1624" s="119">
        <v>118.22538795994996</v>
      </c>
      <c r="S1624" s="119">
        <v>197.04231326658325</v>
      </c>
      <c r="T1624" s="119">
        <v>78.816925306633294</v>
      </c>
      <c r="U1624" s="119">
        <v>236.45077591989991</v>
      </c>
      <c r="V1624" s="119">
        <v>397.76219217883579</v>
      </c>
      <c r="W1624" s="119">
        <v>229.75981220704105</v>
      </c>
      <c r="X1624" s="119">
        <v>39.678593162819261</v>
      </c>
      <c r="Y1624" s="119">
        <v>118.94191758238827</v>
      </c>
      <c r="Z1624" s="119">
        <v>336.4667089678104</v>
      </c>
      <c r="AA1624" s="119">
        <v>339.33577308100257</v>
      </c>
      <c r="AB1624" s="119">
        <v>2.6172865122972002</v>
      </c>
      <c r="AC1624" s="119">
        <v>11.905806603588578</v>
      </c>
      <c r="AD1624" s="119">
        <v>343.15735754866216</v>
      </c>
      <c r="AE1624" s="119">
        <v>701.14223137359204</v>
      </c>
      <c r="AF1624" s="119">
        <v>78.127277210200248</v>
      </c>
      <c r="AG1624" s="138"/>
      <c r="AI1624" s="122">
        <v>5100</v>
      </c>
      <c r="AJ1624" s="122" t="s">
        <v>2356</v>
      </c>
    </row>
    <row r="1625" spans="1:36" s="122" customFormat="1" ht="11.25" hidden="1" customHeight="1" x14ac:dyDescent="0.2">
      <c r="A1625" s="96" t="s">
        <v>89</v>
      </c>
      <c r="B1625" s="98">
        <v>340000007759</v>
      </c>
      <c r="C1625" s="98">
        <v>5500</v>
      </c>
      <c r="D1625" s="98" t="s">
        <v>2356</v>
      </c>
      <c r="E1625" s="99" t="s">
        <v>1566</v>
      </c>
      <c r="F1625" s="100" t="s">
        <v>88</v>
      </c>
      <c r="G1625" s="100" t="s">
        <v>87</v>
      </c>
      <c r="H1625" s="100" t="s">
        <v>88</v>
      </c>
      <c r="I1625" s="97">
        <v>0</v>
      </c>
      <c r="J1625" s="97">
        <v>0</v>
      </c>
      <c r="K1625" s="97">
        <v>570971.51</v>
      </c>
      <c r="L1625" s="97">
        <v>956236.28</v>
      </c>
      <c r="M1625" s="119">
        <v>0</v>
      </c>
      <c r="N1625" s="119">
        <v>0</v>
      </c>
      <c r="O1625" s="120" t="s">
        <v>45</v>
      </c>
      <c r="P1625" s="121">
        <v>0</v>
      </c>
      <c r="Q1625" s="119">
        <v>0</v>
      </c>
      <c r="R1625" s="119">
        <v>0</v>
      </c>
      <c r="S1625" s="119">
        <v>0</v>
      </c>
      <c r="T1625" s="119">
        <v>0</v>
      </c>
      <c r="U1625" s="119">
        <v>0</v>
      </c>
      <c r="V1625" s="119">
        <v>0</v>
      </c>
      <c r="W1625" s="119">
        <v>0</v>
      </c>
      <c r="X1625" s="119">
        <v>0</v>
      </c>
      <c r="Y1625" s="119">
        <v>0</v>
      </c>
      <c r="Z1625" s="119">
        <v>0</v>
      </c>
      <c r="AA1625" s="119">
        <v>0</v>
      </c>
      <c r="AB1625" s="119">
        <v>0</v>
      </c>
      <c r="AC1625" s="119">
        <v>0</v>
      </c>
      <c r="AD1625" s="119">
        <v>0</v>
      </c>
      <c r="AE1625" s="119">
        <v>0</v>
      </c>
      <c r="AF1625" s="119">
        <v>0</v>
      </c>
      <c r="AG1625" s="138"/>
      <c r="AI1625" s="122">
        <v>5500</v>
      </c>
      <c r="AJ1625" s="122" t="s">
        <v>2356</v>
      </c>
    </row>
    <row r="1626" spans="1:36" s="122" customFormat="1" ht="11.25" hidden="1" customHeight="1" x14ac:dyDescent="0.2">
      <c r="A1626" s="96" t="s">
        <v>89</v>
      </c>
      <c r="B1626" s="98">
        <v>340000007766</v>
      </c>
      <c r="C1626" s="98">
        <v>5300</v>
      </c>
      <c r="D1626" s="98" t="s">
        <v>2357</v>
      </c>
      <c r="E1626" s="99" t="s">
        <v>1567</v>
      </c>
      <c r="F1626" s="100" t="s">
        <v>88</v>
      </c>
      <c r="G1626" s="100" t="s">
        <v>87</v>
      </c>
      <c r="H1626" s="100" t="s">
        <v>88</v>
      </c>
      <c r="I1626" s="97">
        <v>0</v>
      </c>
      <c r="J1626" s="97">
        <v>13651.869999999999</v>
      </c>
      <c r="K1626" s="97">
        <v>0</v>
      </c>
      <c r="L1626" s="97">
        <v>144847.12</v>
      </c>
      <c r="M1626" s="119">
        <v>0</v>
      </c>
      <c r="N1626" s="119">
        <v>0</v>
      </c>
      <c r="O1626" s="120" t="s">
        <v>45</v>
      </c>
      <c r="P1626" s="121">
        <v>0</v>
      </c>
      <c r="Q1626" s="119">
        <v>0</v>
      </c>
      <c r="R1626" s="119">
        <v>0</v>
      </c>
      <c r="S1626" s="119">
        <v>0</v>
      </c>
      <c r="T1626" s="119">
        <v>0</v>
      </c>
      <c r="U1626" s="119">
        <v>0</v>
      </c>
      <c r="V1626" s="119">
        <v>0</v>
      </c>
      <c r="W1626" s="119">
        <v>0</v>
      </c>
      <c r="X1626" s="119">
        <v>0</v>
      </c>
      <c r="Y1626" s="119">
        <v>0</v>
      </c>
      <c r="Z1626" s="119">
        <v>0</v>
      </c>
      <c r="AA1626" s="119">
        <v>0</v>
      </c>
      <c r="AB1626" s="119">
        <v>0</v>
      </c>
      <c r="AC1626" s="119">
        <v>0</v>
      </c>
      <c r="AD1626" s="119">
        <v>0</v>
      </c>
      <c r="AE1626" s="119">
        <v>0</v>
      </c>
      <c r="AF1626" s="119">
        <v>0</v>
      </c>
      <c r="AG1626" s="138"/>
      <c r="AI1626" s="122">
        <v>5300</v>
      </c>
      <c r="AJ1626" s="122" t="s">
        <v>2357</v>
      </c>
    </row>
    <row r="1627" spans="1:36" s="122" customFormat="1" ht="11.25" customHeight="1" x14ac:dyDescent="0.2">
      <c r="A1627" s="96" t="s">
        <v>89</v>
      </c>
      <c r="B1627" s="98">
        <v>340000007774</v>
      </c>
      <c r="C1627" s="98">
        <v>5600</v>
      </c>
      <c r="D1627" s="98" t="s">
        <v>2356</v>
      </c>
      <c r="E1627" s="99" t="s">
        <v>1568</v>
      </c>
      <c r="F1627" s="100" t="s">
        <v>87</v>
      </c>
      <c r="G1627" s="100" t="s">
        <v>87</v>
      </c>
      <c r="H1627" s="100" t="s">
        <v>88</v>
      </c>
      <c r="I1627" s="97">
        <v>0</v>
      </c>
      <c r="J1627" s="97">
        <v>0</v>
      </c>
      <c r="K1627" s="97">
        <v>0</v>
      </c>
      <c r="L1627" s="97">
        <v>365719.83</v>
      </c>
      <c r="M1627" s="119">
        <v>365719.83</v>
      </c>
      <c r="N1627" s="119">
        <v>5837.5949048752645</v>
      </c>
      <c r="O1627" s="120" t="s">
        <v>45</v>
      </c>
      <c r="P1627" s="121">
        <v>3.3309986923236008E-4</v>
      </c>
      <c r="Q1627" s="119">
        <v>335.69600987035011</v>
      </c>
      <c r="R1627" s="119">
        <v>201.41760592221007</v>
      </c>
      <c r="S1627" s="119">
        <v>335.69600987035011</v>
      </c>
      <c r="T1627" s="119">
        <v>134.27840394814004</v>
      </c>
      <c r="U1627" s="119">
        <v>402.83521184442014</v>
      </c>
      <c r="V1627" s="119">
        <v>677.65739539946662</v>
      </c>
      <c r="W1627" s="119">
        <v>391.43598604688714</v>
      </c>
      <c r="X1627" s="119">
        <v>67.599416496935405</v>
      </c>
      <c r="Y1627" s="119">
        <v>202.6383393333177</v>
      </c>
      <c r="Z1627" s="119">
        <v>573.22982958431282</v>
      </c>
      <c r="AA1627" s="119">
        <v>578.11778161296047</v>
      </c>
      <c r="AB1627" s="119">
        <v>4.4590048924007464</v>
      </c>
      <c r="AC1627" s="119">
        <v>20.283621851848018</v>
      </c>
      <c r="AD1627" s="119">
        <v>584.62851849940876</v>
      </c>
      <c r="AE1627" s="119">
        <v>1194.5183017886625</v>
      </c>
      <c r="AF1627" s="119">
        <v>133.10346791359382</v>
      </c>
      <c r="AG1627" s="138"/>
      <c r="AI1627" s="122">
        <v>5600</v>
      </c>
      <c r="AJ1627" s="122" t="s">
        <v>2356</v>
      </c>
    </row>
    <row r="1628" spans="1:36" s="122" customFormat="1" ht="11.25" hidden="1" customHeight="1" x14ac:dyDescent="0.2">
      <c r="A1628" s="96" t="s">
        <v>89</v>
      </c>
      <c r="B1628" s="98">
        <v>340000007775</v>
      </c>
      <c r="C1628" s="98">
        <v>5600</v>
      </c>
      <c r="D1628" s="98" t="s">
        <v>2356</v>
      </c>
      <c r="E1628" s="99" t="s">
        <v>1569</v>
      </c>
      <c r="F1628" s="100" t="s">
        <v>88</v>
      </c>
      <c r="G1628" s="100" t="s">
        <v>87</v>
      </c>
      <c r="H1628" s="100" t="s">
        <v>88</v>
      </c>
      <c r="I1628" s="97">
        <v>0</v>
      </c>
      <c r="J1628" s="97">
        <v>0</v>
      </c>
      <c r="K1628" s="97">
        <v>0</v>
      </c>
      <c r="L1628" s="97">
        <v>218911.75</v>
      </c>
      <c r="M1628" s="119">
        <v>0</v>
      </c>
      <c r="N1628" s="119">
        <v>0</v>
      </c>
      <c r="O1628" s="120" t="s">
        <v>45</v>
      </c>
      <c r="P1628" s="121">
        <v>0</v>
      </c>
      <c r="Q1628" s="119">
        <v>0</v>
      </c>
      <c r="R1628" s="119">
        <v>0</v>
      </c>
      <c r="S1628" s="119">
        <v>0</v>
      </c>
      <c r="T1628" s="119">
        <v>0</v>
      </c>
      <c r="U1628" s="119">
        <v>0</v>
      </c>
      <c r="V1628" s="119">
        <v>0</v>
      </c>
      <c r="W1628" s="119">
        <v>0</v>
      </c>
      <c r="X1628" s="119">
        <v>0</v>
      </c>
      <c r="Y1628" s="119">
        <v>0</v>
      </c>
      <c r="Z1628" s="119">
        <v>0</v>
      </c>
      <c r="AA1628" s="119">
        <v>0</v>
      </c>
      <c r="AB1628" s="119">
        <v>0</v>
      </c>
      <c r="AC1628" s="119">
        <v>0</v>
      </c>
      <c r="AD1628" s="119">
        <v>0</v>
      </c>
      <c r="AE1628" s="119">
        <v>0</v>
      </c>
      <c r="AF1628" s="119">
        <v>0</v>
      </c>
      <c r="AG1628" s="138"/>
      <c r="AI1628" s="122">
        <v>5600</v>
      </c>
      <c r="AJ1628" s="122" t="s">
        <v>2356</v>
      </c>
    </row>
    <row r="1629" spans="1:36" s="122" customFormat="1" ht="11.25" customHeight="1" x14ac:dyDescent="0.2">
      <c r="A1629" s="96" t="s">
        <v>89</v>
      </c>
      <c r="B1629" s="98">
        <v>340000007798</v>
      </c>
      <c r="C1629" s="98">
        <v>5100</v>
      </c>
      <c r="D1629" s="98" t="s">
        <v>2357</v>
      </c>
      <c r="E1629" s="99" t="s">
        <v>2396</v>
      </c>
      <c r="F1629" s="100" t="s">
        <v>87</v>
      </c>
      <c r="G1629" s="100" t="s">
        <v>87</v>
      </c>
      <c r="H1629" s="100" t="s">
        <v>88</v>
      </c>
      <c r="I1629" s="97">
        <v>0</v>
      </c>
      <c r="J1629" s="97">
        <v>0</v>
      </c>
      <c r="K1629" s="97">
        <v>0</v>
      </c>
      <c r="L1629" s="97">
        <v>13596.38</v>
      </c>
      <c r="M1629" s="119">
        <v>13596.38</v>
      </c>
      <c r="N1629" s="119">
        <v>217.02448733159463</v>
      </c>
      <c r="O1629" s="120" t="s">
        <v>45</v>
      </c>
      <c r="P1629" s="121">
        <v>1.2383666480522743E-5</v>
      </c>
      <c r="Q1629" s="119">
        <v>12.480183299552094</v>
      </c>
      <c r="R1629" s="119">
        <v>7.4881099797312567</v>
      </c>
      <c r="S1629" s="119">
        <v>12.480183299552094</v>
      </c>
      <c r="T1629" s="119">
        <v>4.9920733198208378</v>
      </c>
      <c r="U1629" s="119">
        <v>14.976219959462513</v>
      </c>
      <c r="V1629" s="119">
        <v>25.193294707758668</v>
      </c>
      <c r="W1629" s="119">
        <v>14.55243050935514</v>
      </c>
      <c r="X1629" s="119">
        <v>2.5131460726934129</v>
      </c>
      <c r="Y1629" s="119">
        <v>7.5334932320862507</v>
      </c>
      <c r="Z1629" s="119">
        <v>21.310987130130624</v>
      </c>
      <c r="AA1629" s="119">
        <v>21.492706708211102</v>
      </c>
      <c r="AB1629" s="119">
        <v>0.16577259411648435</v>
      </c>
      <c r="AC1629" s="119">
        <v>0.75408497940631047</v>
      </c>
      <c r="AD1629" s="119">
        <v>21.734756620539255</v>
      </c>
      <c r="AE1629" s="119">
        <v>44.4086522409062</v>
      </c>
      <c r="AF1629" s="119">
        <v>4.9483926782724046</v>
      </c>
      <c r="AG1629" s="138"/>
      <c r="AI1629" s="122">
        <v>5100</v>
      </c>
      <c r="AJ1629" s="122" t="s">
        <v>2357</v>
      </c>
    </row>
    <row r="1630" spans="1:36" s="122" customFormat="1" ht="11.25" hidden="1" customHeight="1" x14ac:dyDescent="0.2">
      <c r="A1630" s="96" t="s">
        <v>89</v>
      </c>
      <c r="B1630" s="98">
        <v>340000007800</v>
      </c>
      <c r="C1630" s="98">
        <v>5400</v>
      </c>
      <c r="D1630" s="98" t="s">
        <v>2356</v>
      </c>
      <c r="E1630" s="99" t="s">
        <v>1570</v>
      </c>
      <c r="F1630" s="100" t="s">
        <v>88</v>
      </c>
      <c r="G1630" s="100" t="s">
        <v>87</v>
      </c>
      <c r="H1630" s="100" t="s">
        <v>88</v>
      </c>
      <c r="I1630" s="97">
        <v>0</v>
      </c>
      <c r="J1630" s="97">
        <v>0</v>
      </c>
      <c r="K1630" s="97">
        <v>0</v>
      </c>
      <c r="L1630" s="97">
        <v>12119.95</v>
      </c>
      <c r="M1630" s="119">
        <v>0</v>
      </c>
      <c r="N1630" s="119">
        <v>0</v>
      </c>
      <c r="O1630" s="120" t="s">
        <v>45</v>
      </c>
      <c r="P1630" s="121">
        <v>0</v>
      </c>
      <c r="Q1630" s="119">
        <v>0</v>
      </c>
      <c r="R1630" s="119">
        <v>0</v>
      </c>
      <c r="S1630" s="119">
        <v>0</v>
      </c>
      <c r="T1630" s="119">
        <v>0</v>
      </c>
      <c r="U1630" s="119">
        <v>0</v>
      </c>
      <c r="V1630" s="119">
        <v>0</v>
      </c>
      <c r="W1630" s="119">
        <v>0</v>
      </c>
      <c r="X1630" s="119">
        <v>0</v>
      </c>
      <c r="Y1630" s="119">
        <v>0</v>
      </c>
      <c r="Z1630" s="119">
        <v>0</v>
      </c>
      <c r="AA1630" s="119">
        <v>0</v>
      </c>
      <c r="AB1630" s="119">
        <v>0</v>
      </c>
      <c r="AC1630" s="119">
        <v>0</v>
      </c>
      <c r="AD1630" s="119">
        <v>0</v>
      </c>
      <c r="AE1630" s="119">
        <v>0</v>
      </c>
      <c r="AF1630" s="119">
        <v>0</v>
      </c>
      <c r="AG1630" s="138"/>
      <c r="AI1630" s="122">
        <v>5400</v>
      </c>
      <c r="AJ1630" s="122" t="s">
        <v>2356</v>
      </c>
    </row>
    <row r="1631" spans="1:36" s="122" customFormat="1" ht="11.25" customHeight="1" x14ac:dyDescent="0.2">
      <c r="A1631" s="96" t="s">
        <v>89</v>
      </c>
      <c r="B1631" s="98">
        <v>340000007805</v>
      </c>
      <c r="C1631" s="98">
        <v>5400</v>
      </c>
      <c r="D1631" s="98" t="s">
        <v>2356</v>
      </c>
      <c r="E1631" s="99" t="s">
        <v>2397</v>
      </c>
      <c r="F1631" s="100" t="s">
        <v>87</v>
      </c>
      <c r="G1631" s="100" t="s">
        <v>87</v>
      </c>
      <c r="H1631" s="100" t="s">
        <v>88</v>
      </c>
      <c r="I1631" s="97">
        <v>0</v>
      </c>
      <c r="J1631" s="97">
        <v>0</v>
      </c>
      <c r="K1631" s="97">
        <v>0</v>
      </c>
      <c r="L1631" s="97">
        <v>34030.400000000001</v>
      </c>
      <c r="M1631" s="119">
        <v>34030.400000000001</v>
      </c>
      <c r="N1631" s="119">
        <v>543.19091652992188</v>
      </c>
      <c r="O1631" s="120" t="s">
        <v>45</v>
      </c>
      <c r="P1631" s="121">
        <v>3.0995097503804778E-5</v>
      </c>
      <c r="Q1631" s="119">
        <v>31.236669595662789</v>
      </c>
      <c r="R1631" s="119">
        <v>18.742001757397674</v>
      </c>
      <c r="S1631" s="119">
        <v>31.236669595662789</v>
      </c>
      <c r="T1631" s="119">
        <v>12.494667838265116</v>
      </c>
      <c r="U1631" s="119">
        <v>37.484003514795347</v>
      </c>
      <c r="V1631" s="119">
        <v>63.056335305640957</v>
      </c>
      <c r="W1631" s="119">
        <v>36.423300261213591</v>
      </c>
      <c r="X1631" s="119">
        <v>6.2901570941813878</v>
      </c>
      <c r="Y1631" s="119">
        <v>18.855591568137104</v>
      </c>
      <c r="Z1631" s="119">
        <v>53.33930181660098</v>
      </c>
      <c r="AA1631" s="119">
        <v>53.794128022540349</v>
      </c>
      <c r="AB1631" s="119">
        <v>0.41491247573410051</v>
      </c>
      <c r="AC1631" s="119">
        <v>1.887400431819978</v>
      </c>
      <c r="AD1631" s="119">
        <v>54.399955113022671</v>
      </c>
      <c r="AE1631" s="119">
        <v>111.15048264456675</v>
      </c>
      <c r="AF1631" s="119">
        <v>12.385339494680295</v>
      </c>
      <c r="AG1631" s="138"/>
      <c r="AI1631" s="122">
        <v>5400</v>
      </c>
      <c r="AJ1631" s="122" t="s">
        <v>2356</v>
      </c>
    </row>
    <row r="1632" spans="1:36" s="122" customFormat="1" ht="11.25" hidden="1" customHeight="1" x14ac:dyDescent="0.2">
      <c r="A1632" s="96" t="s">
        <v>89</v>
      </c>
      <c r="B1632" s="98">
        <v>340000007811</v>
      </c>
      <c r="C1632" s="98">
        <v>5300</v>
      </c>
      <c r="D1632" s="98" t="s">
        <v>2356</v>
      </c>
      <c r="E1632" s="99" t="s">
        <v>1571</v>
      </c>
      <c r="F1632" s="100" t="s">
        <v>88</v>
      </c>
      <c r="G1632" s="100" t="s">
        <v>87</v>
      </c>
      <c r="H1632" s="100" t="s">
        <v>88</v>
      </c>
      <c r="I1632" s="97">
        <v>0</v>
      </c>
      <c r="J1632" s="97">
        <v>0</v>
      </c>
      <c r="K1632" s="97">
        <v>12575.34</v>
      </c>
      <c r="L1632" s="97">
        <v>255153.58</v>
      </c>
      <c r="M1632" s="119">
        <v>0</v>
      </c>
      <c r="N1632" s="119">
        <v>0</v>
      </c>
      <c r="O1632" s="120" t="s">
        <v>45</v>
      </c>
      <c r="P1632" s="121">
        <v>0</v>
      </c>
      <c r="Q1632" s="119">
        <v>0</v>
      </c>
      <c r="R1632" s="119">
        <v>0</v>
      </c>
      <c r="S1632" s="119">
        <v>0</v>
      </c>
      <c r="T1632" s="119">
        <v>0</v>
      </c>
      <c r="U1632" s="119">
        <v>0</v>
      </c>
      <c r="V1632" s="119">
        <v>0</v>
      </c>
      <c r="W1632" s="119">
        <v>0</v>
      </c>
      <c r="X1632" s="119">
        <v>0</v>
      </c>
      <c r="Y1632" s="119">
        <v>0</v>
      </c>
      <c r="Z1632" s="119">
        <v>0</v>
      </c>
      <c r="AA1632" s="119">
        <v>0</v>
      </c>
      <c r="AB1632" s="119">
        <v>0</v>
      </c>
      <c r="AC1632" s="119">
        <v>0</v>
      </c>
      <c r="AD1632" s="119">
        <v>0</v>
      </c>
      <c r="AE1632" s="119">
        <v>0</v>
      </c>
      <c r="AF1632" s="119">
        <v>0</v>
      </c>
      <c r="AG1632" s="138"/>
      <c r="AI1632" s="122">
        <v>5300</v>
      </c>
      <c r="AJ1632" s="122" t="s">
        <v>2356</v>
      </c>
    </row>
    <row r="1633" spans="1:36" s="122" customFormat="1" ht="11.25" customHeight="1" x14ac:dyDescent="0.2">
      <c r="A1633" s="96" t="s">
        <v>89</v>
      </c>
      <c r="B1633" s="98">
        <v>340000007815</v>
      </c>
      <c r="C1633" s="98">
        <v>5300</v>
      </c>
      <c r="D1633" s="98" t="s">
        <v>2356</v>
      </c>
      <c r="E1633" s="99" t="s">
        <v>1572</v>
      </c>
      <c r="F1633" s="100" t="s">
        <v>87</v>
      </c>
      <c r="G1633" s="100" t="s">
        <v>87</v>
      </c>
      <c r="H1633" s="100" t="s">
        <v>88</v>
      </c>
      <c r="I1633" s="97">
        <v>0</v>
      </c>
      <c r="J1633" s="97">
        <v>0</v>
      </c>
      <c r="K1633" s="97">
        <v>0</v>
      </c>
      <c r="L1633" s="97">
        <v>81901.87</v>
      </c>
      <c r="M1633" s="119">
        <v>81901.87</v>
      </c>
      <c r="N1633" s="119">
        <v>1307.3120454303948</v>
      </c>
      <c r="O1633" s="120" t="s">
        <v>45</v>
      </c>
      <c r="P1633" s="121">
        <v>7.4596726644234071E-5</v>
      </c>
      <c r="Q1633" s="119">
        <v>75.178124631415614</v>
      </c>
      <c r="R1633" s="119">
        <v>45.106874778849374</v>
      </c>
      <c r="S1633" s="119">
        <v>75.178124631415614</v>
      </c>
      <c r="T1633" s="119">
        <v>30.071249852566247</v>
      </c>
      <c r="U1633" s="119">
        <v>90.213749557698748</v>
      </c>
      <c r="V1633" s="119">
        <v>151.7593615378901</v>
      </c>
      <c r="W1633" s="119">
        <v>87.660926787956683</v>
      </c>
      <c r="X1633" s="119">
        <v>15.138688602168111</v>
      </c>
      <c r="Y1633" s="119">
        <v>45.380254401554524</v>
      </c>
      <c r="Z1633" s="119">
        <v>128.37311824938928</v>
      </c>
      <c r="AA1633" s="119">
        <v>129.46776059245428</v>
      </c>
      <c r="AB1633" s="119">
        <v>0.99858090557126722</v>
      </c>
      <c r="AC1633" s="119">
        <v>4.5424568857510836</v>
      </c>
      <c r="AD1633" s="119">
        <v>130.92582078590371</v>
      </c>
      <c r="AE1633" s="119">
        <v>267.50882681345388</v>
      </c>
      <c r="AF1633" s="119">
        <v>29.808126416356288</v>
      </c>
      <c r="AG1633" s="138"/>
      <c r="AI1633" s="122">
        <v>5300</v>
      </c>
      <c r="AJ1633" s="122" t="s">
        <v>2356</v>
      </c>
    </row>
    <row r="1634" spans="1:36" s="122" customFormat="1" ht="11.25" customHeight="1" x14ac:dyDescent="0.2">
      <c r="A1634" s="96" t="s">
        <v>89</v>
      </c>
      <c r="B1634" s="98">
        <v>340000007828</v>
      </c>
      <c r="C1634" s="98">
        <v>5300</v>
      </c>
      <c r="D1634" s="98" t="s">
        <v>2356</v>
      </c>
      <c r="E1634" s="99" t="s">
        <v>1573</v>
      </c>
      <c r="F1634" s="100" t="s">
        <v>87</v>
      </c>
      <c r="G1634" s="100" t="s">
        <v>87</v>
      </c>
      <c r="H1634" s="100" t="s">
        <v>88</v>
      </c>
      <c r="I1634" s="97">
        <v>0</v>
      </c>
      <c r="J1634" s="97">
        <v>0</v>
      </c>
      <c r="K1634" s="97">
        <v>0</v>
      </c>
      <c r="L1634" s="97">
        <v>272305.15999999997</v>
      </c>
      <c r="M1634" s="119">
        <v>272305.15999999997</v>
      </c>
      <c r="N1634" s="119">
        <v>4346.5163335202351</v>
      </c>
      <c r="O1634" s="120" t="s">
        <v>45</v>
      </c>
      <c r="P1634" s="121">
        <v>2.4801721357930437E-4</v>
      </c>
      <c r="Q1634" s="119">
        <v>249.95023015051513</v>
      </c>
      <c r="R1634" s="119">
        <v>149.97013809030909</v>
      </c>
      <c r="S1634" s="119">
        <v>249.95023015051513</v>
      </c>
      <c r="T1634" s="119">
        <v>99.980092060206047</v>
      </c>
      <c r="U1634" s="119">
        <v>299.94027618061818</v>
      </c>
      <c r="V1634" s="119">
        <v>504.56549069115283</v>
      </c>
      <c r="W1634" s="119">
        <v>291.45271890303394</v>
      </c>
      <c r="X1634" s="119">
        <v>50.332709399719</v>
      </c>
      <c r="Y1634" s="119">
        <v>150.87906339203255</v>
      </c>
      <c r="Z1634" s="119">
        <v>426.81153073304512</v>
      </c>
      <c r="AA1634" s="119">
        <v>430.45096849400335</v>
      </c>
      <c r="AB1634" s="119">
        <v>3.3200552473896972</v>
      </c>
      <c r="AC1634" s="119">
        <v>15.102639891708828</v>
      </c>
      <c r="AD1634" s="119">
        <v>435.2986882623905</v>
      </c>
      <c r="AE1634" s="119">
        <v>889.4062356189163</v>
      </c>
      <c r="AF1634" s="119">
        <v>99.105266254679236</v>
      </c>
      <c r="AG1634" s="138"/>
      <c r="AI1634" s="122">
        <v>5300</v>
      </c>
      <c r="AJ1634" s="122" t="s">
        <v>2356</v>
      </c>
    </row>
    <row r="1635" spans="1:36" s="122" customFormat="1" ht="11.25" hidden="1" customHeight="1" x14ac:dyDescent="0.2">
      <c r="A1635" s="96" t="s">
        <v>89</v>
      </c>
      <c r="B1635" s="98">
        <v>340000007829</v>
      </c>
      <c r="C1635" s="98">
        <v>5300</v>
      </c>
      <c r="D1635" s="98" t="s">
        <v>2356</v>
      </c>
      <c r="E1635" s="99" t="s">
        <v>1574</v>
      </c>
      <c r="F1635" s="100" t="s">
        <v>88</v>
      </c>
      <c r="G1635" s="100" t="s">
        <v>87</v>
      </c>
      <c r="H1635" s="100" t="s">
        <v>88</v>
      </c>
      <c r="I1635" s="97">
        <v>0</v>
      </c>
      <c r="J1635" s="97">
        <v>0</v>
      </c>
      <c r="K1635" s="97">
        <v>11309.59</v>
      </c>
      <c r="L1635" s="97">
        <v>73969.429999999993</v>
      </c>
      <c r="M1635" s="119">
        <v>0</v>
      </c>
      <c r="N1635" s="119">
        <v>0</v>
      </c>
      <c r="O1635" s="120" t="s">
        <v>45</v>
      </c>
      <c r="P1635" s="121">
        <v>0</v>
      </c>
      <c r="Q1635" s="119">
        <v>0</v>
      </c>
      <c r="R1635" s="119">
        <v>0</v>
      </c>
      <c r="S1635" s="119">
        <v>0</v>
      </c>
      <c r="T1635" s="119">
        <v>0</v>
      </c>
      <c r="U1635" s="119">
        <v>0</v>
      </c>
      <c r="V1635" s="119">
        <v>0</v>
      </c>
      <c r="W1635" s="119">
        <v>0</v>
      </c>
      <c r="X1635" s="119">
        <v>0</v>
      </c>
      <c r="Y1635" s="119">
        <v>0</v>
      </c>
      <c r="Z1635" s="119">
        <v>0</v>
      </c>
      <c r="AA1635" s="119">
        <v>0</v>
      </c>
      <c r="AB1635" s="119">
        <v>0</v>
      </c>
      <c r="AC1635" s="119">
        <v>0</v>
      </c>
      <c r="AD1635" s="119">
        <v>0</v>
      </c>
      <c r="AE1635" s="119">
        <v>0</v>
      </c>
      <c r="AF1635" s="119">
        <v>0</v>
      </c>
      <c r="AG1635" s="138"/>
      <c r="AI1635" s="122">
        <v>5300</v>
      </c>
      <c r="AJ1635" s="122" t="s">
        <v>2356</v>
      </c>
    </row>
    <row r="1636" spans="1:36" s="122" customFormat="1" ht="11.25" hidden="1" customHeight="1" x14ac:dyDescent="0.2">
      <c r="A1636" s="96" t="s">
        <v>89</v>
      </c>
      <c r="B1636" s="98">
        <v>340000007834</v>
      </c>
      <c r="C1636" s="98">
        <v>5100</v>
      </c>
      <c r="D1636" s="98" t="s">
        <v>2356</v>
      </c>
      <c r="E1636" s="99" t="s">
        <v>1575</v>
      </c>
      <c r="F1636" s="100" t="s">
        <v>88</v>
      </c>
      <c r="G1636" s="100" t="s">
        <v>87</v>
      </c>
      <c r="H1636" s="100" t="s">
        <v>88</v>
      </c>
      <c r="I1636" s="97">
        <v>0</v>
      </c>
      <c r="J1636" s="97">
        <v>0</v>
      </c>
      <c r="K1636" s="97">
        <v>13343.42</v>
      </c>
      <c r="L1636" s="97">
        <v>49553.61</v>
      </c>
      <c r="M1636" s="119">
        <v>0</v>
      </c>
      <c r="N1636" s="119">
        <v>0</v>
      </c>
      <c r="O1636" s="120" t="s">
        <v>45</v>
      </c>
      <c r="P1636" s="121">
        <v>0</v>
      </c>
      <c r="Q1636" s="119">
        <v>0</v>
      </c>
      <c r="R1636" s="119">
        <v>0</v>
      </c>
      <c r="S1636" s="119">
        <v>0</v>
      </c>
      <c r="T1636" s="119">
        <v>0</v>
      </c>
      <c r="U1636" s="119">
        <v>0</v>
      </c>
      <c r="V1636" s="119">
        <v>0</v>
      </c>
      <c r="W1636" s="119">
        <v>0</v>
      </c>
      <c r="X1636" s="119">
        <v>0</v>
      </c>
      <c r="Y1636" s="119">
        <v>0</v>
      </c>
      <c r="Z1636" s="119">
        <v>0</v>
      </c>
      <c r="AA1636" s="119">
        <v>0</v>
      </c>
      <c r="AB1636" s="119">
        <v>0</v>
      </c>
      <c r="AC1636" s="119">
        <v>0</v>
      </c>
      <c r="AD1636" s="119">
        <v>0</v>
      </c>
      <c r="AE1636" s="119">
        <v>0</v>
      </c>
      <c r="AF1636" s="119">
        <v>0</v>
      </c>
      <c r="AG1636" s="138"/>
      <c r="AI1636" s="122">
        <v>5100</v>
      </c>
      <c r="AJ1636" s="122" t="s">
        <v>2356</v>
      </c>
    </row>
    <row r="1637" spans="1:36" s="122" customFormat="1" ht="11.25" hidden="1" customHeight="1" x14ac:dyDescent="0.2">
      <c r="A1637" s="96" t="s">
        <v>89</v>
      </c>
      <c r="B1637" s="98">
        <v>340000007835</v>
      </c>
      <c r="C1637" s="98">
        <v>5100</v>
      </c>
      <c r="D1637" s="98" t="s">
        <v>2356</v>
      </c>
      <c r="E1637" s="99" t="s">
        <v>1576</v>
      </c>
      <c r="F1637" s="100" t="s">
        <v>88</v>
      </c>
      <c r="G1637" s="100" t="s">
        <v>87</v>
      </c>
      <c r="H1637" s="100" t="s">
        <v>88</v>
      </c>
      <c r="I1637" s="97">
        <v>0</v>
      </c>
      <c r="J1637" s="97">
        <v>0</v>
      </c>
      <c r="K1637" s="97">
        <v>13343.42</v>
      </c>
      <c r="L1637" s="97">
        <v>56193.659999999996</v>
      </c>
      <c r="M1637" s="119">
        <v>0</v>
      </c>
      <c r="N1637" s="119">
        <v>0</v>
      </c>
      <c r="O1637" s="120" t="s">
        <v>45</v>
      </c>
      <c r="P1637" s="121">
        <v>0</v>
      </c>
      <c r="Q1637" s="119">
        <v>0</v>
      </c>
      <c r="R1637" s="119">
        <v>0</v>
      </c>
      <c r="S1637" s="119">
        <v>0</v>
      </c>
      <c r="T1637" s="119">
        <v>0</v>
      </c>
      <c r="U1637" s="119">
        <v>0</v>
      </c>
      <c r="V1637" s="119">
        <v>0</v>
      </c>
      <c r="W1637" s="119">
        <v>0</v>
      </c>
      <c r="X1637" s="119">
        <v>0</v>
      </c>
      <c r="Y1637" s="119">
        <v>0</v>
      </c>
      <c r="Z1637" s="119">
        <v>0</v>
      </c>
      <c r="AA1637" s="119">
        <v>0</v>
      </c>
      <c r="AB1637" s="119">
        <v>0</v>
      </c>
      <c r="AC1637" s="119">
        <v>0</v>
      </c>
      <c r="AD1637" s="119">
        <v>0</v>
      </c>
      <c r="AE1637" s="119">
        <v>0</v>
      </c>
      <c r="AF1637" s="119">
        <v>0</v>
      </c>
      <c r="AG1637" s="138"/>
      <c r="AI1637" s="122">
        <v>5100</v>
      </c>
      <c r="AJ1637" s="122" t="s">
        <v>2356</v>
      </c>
    </row>
    <row r="1638" spans="1:36" s="122" customFormat="1" ht="11.25" customHeight="1" x14ac:dyDescent="0.2">
      <c r="A1638" s="96" t="s">
        <v>89</v>
      </c>
      <c r="B1638" s="98">
        <v>340000007836</v>
      </c>
      <c r="C1638" s="98">
        <v>5100</v>
      </c>
      <c r="D1638" s="98" t="s">
        <v>2356</v>
      </c>
      <c r="E1638" s="99" t="s">
        <v>1577</v>
      </c>
      <c r="F1638" s="100" t="s">
        <v>87</v>
      </c>
      <c r="G1638" s="100" t="s">
        <v>87</v>
      </c>
      <c r="H1638" s="100" t="s">
        <v>88</v>
      </c>
      <c r="I1638" s="97">
        <v>0</v>
      </c>
      <c r="J1638" s="97">
        <v>0</v>
      </c>
      <c r="K1638" s="97">
        <v>13343.42</v>
      </c>
      <c r="L1638" s="97">
        <v>24728.61</v>
      </c>
      <c r="M1638" s="119">
        <v>24728.61</v>
      </c>
      <c r="N1638" s="119">
        <v>394.71638095382337</v>
      </c>
      <c r="O1638" s="120" t="s">
        <v>45</v>
      </c>
      <c r="P1638" s="121">
        <v>2.2522969993992486E-5</v>
      </c>
      <c r="Q1638" s="119">
        <v>22.69851133486538</v>
      </c>
      <c r="R1638" s="119">
        <v>13.619106800919228</v>
      </c>
      <c r="S1638" s="119">
        <v>22.69851133486538</v>
      </c>
      <c r="T1638" s="119">
        <v>9.0794045339461515</v>
      </c>
      <c r="U1638" s="119">
        <v>27.238213601838456</v>
      </c>
      <c r="V1638" s="119">
        <v>45.82066398874025</v>
      </c>
      <c r="W1638" s="119">
        <v>26.467440496510442</v>
      </c>
      <c r="X1638" s="119">
        <v>4.5708202554405712</v>
      </c>
      <c r="Y1638" s="119">
        <v>13.701648238273746</v>
      </c>
      <c r="Z1638" s="119">
        <v>38.759661722901207</v>
      </c>
      <c r="AA1638" s="119">
        <v>39.090166796730905</v>
      </c>
      <c r="AB1638" s="119">
        <v>0.3015012693521979</v>
      </c>
      <c r="AC1638" s="119">
        <v>1.3715028090268648</v>
      </c>
      <c r="AD1638" s="119">
        <v>39.530398526242521</v>
      </c>
      <c r="AE1638" s="119">
        <v>80.76886949989597</v>
      </c>
      <c r="AF1638" s="119">
        <v>8.9999597442741219</v>
      </c>
      <c r="AG1638" s="138"/>
      <c r="AI1638" s="122">
        <v>5100</v>
      </c>
      <c r="AJ1638" s="122" t="s">
        <v>2356</v>
      </c>
    </row>
    <row r="1639" spans="1:36" s="122" customFormat="1" ht="11.25" hidden="1" customHeight="1" x14ac:dyDescent="0.2">
      <c r="A1639" s="96" t="s">
        <v>89</v>
      </c>
      <c r="B1639" s="98">
        <v>340000007837</v>
      </c>
      <c r="C1639" s="98">
        <v>5100</v>
      </c>
      <c r="D1639" s="98" t="s">
        <v>2356</v>
      </c>
      <c r="E1639" s="99" t="s">
        <v>1578</v>
      </c>
      <c r="F1639" s="100" t="s">
        <v>88</v>
      </c>
      <c r="G1639" s="100" t="s">
        <v>87</v>
      </c>
      <c r="H1639" s="100" t="s">
        <v>88</v>
      </c>
      <c r="I1639" s="97">
        <v>0</v>
      </c>
      <c r="J1639" s="97">
        <v>0</v>
      </c>
      <c r="K1639" s="97">
        <v>13343.42</v>
      </c>
      <c r="L1639" s="97">
        <v>133983.27000000002</v>
      </c>
      <c r="M1639" s="119">
        <v>0</v>
      </c>
      <c r="N1639" s="119">
        <v>0</v>
      </c>
      <c r="O1639" s="120" t="s">
        <v>45</v>
      </c>
      <c r="P1639" s="121">
        <v>0</v>
      </c>
      <c r="Q1639" s="119">
        <v>0</v>
      </c>
      <c r="R1639" s="119">
        <v>0</v>
      </c>
      <c r="S1639" s="119">
        <v>0</v>
      </c>
      <c r="T1639" s="119">
        <v>0</v>
      </c>
      <c r="U1639" s="119">
        <v>0</v>
      </c>
      <c r="V1639" s="119">
        <v>0</v>
      </c>
      <c r="W1639" s="119">
        <v>0</v>
      </c>
      <c r="X1639" s="119">
        <v>0</v>
      </c>
      <c r="Y1639" s="119">
        <v>0</v>
      </c>
      <c r="Z1639" s="119">
        <v>0</v>
      </c>
      <c r="AA1639" s="119">
        <v>0</v>
      </c>
      <c r="AB1639" s="119">
        <v>0</v>
      </c>
      <c r="AC1639" s="119">
        <v>0</v>
      </c>
      <c r="AD1639" s="119">
        <v>0</v>
      </c>
      <c r="AE1639" s="119">
        <v>0</v>
      </c>
      <c r="AF1639" s="119">
        <v>0</v>
      </c>
      <c r="AG1639" s="138"/>
      <c r="AI1639" s="122">
        <v>5100</v>
      </c>
      <c r="AJ1639" s="122" t="s">
        <v>2356</v>
      </c>
    </row>
    <row r="1640" spans="1:36" s="122" customFormat="1" ht="11.25" customHeight="1" x14ac:dyDescent="0.2">
      <c r="A1640" s="96" t="s">
        <v>89</v>
      </c>
      <c r="B1640" s="98">
        <v>340000007838</v>
      </c>
      <c r="C1640" s="98">
        <v>5100</v>
      </c>
      <c r="D1640" s="98" t="s">
        <v>2356</v>
      </c>
      <c r="E1640" s="99" t="s">
        <v>3059</v>
      </c>
      <c r="F1640" s="100" t="s">
        <v>87</v>
      </c>
      <c r="G1640" s="100" t="s">
        <v>87</v>
      </c>
      <c r="H1640" s="100" t="s">
        <v>88</v>
      </c>
      <c r="I1640" s="97">
        <v>0</v>
      </c>
      <c r="J1640" s="97">
        <v>0</v>
      </c>
      <c r="K1640" s="97">
        <v>152015.98000000001</v>
      </c>
      <c r="L1640" s="97">
        <v>152015.98000000001</v>
      </c>
      <c r="M1640" s="119">
        <v>152015.98000000001</v>
      </c>
      <c r="N1640" s="119">
        <v>2426.4686722281922</v>
      </c>
      <c r="O1640" s="120" t="s">
        <v>45</v>
      </c>
      <c r="P1640" s="121">
        <v>1.3845708902147601E-4</v>
      </c>
      <c r="Q1640" s="119">
        <v>139.53620705371912</v>
      </c>
      <c r="R1640" s="119">
        <v>83.72172423223148</v>
      </c>
      <c r="S1640" s="119">
        <v>139.53620705371912</v>
      </c>
      <c r="T1640" s="119">
        <v>55.814482821487644</v>
      </c>
      <c r="U1640" s="119">
        <v>167.44344846446296</v>
      </c>
      <c r="V1640" s="119">
        <v>281.67669515185275</v>
      </c>
      <c r="W1640" s="119">
        <v>162.70521898192911</v>
      </c>
      <c r="X1640" s="119">
        <v>28.09853528098218</v>
      </c>
      <c r="Y1640" s="119">
        <v>84.229137204091018</v>
      </c>
      <c r="Z1640" s="119">
        <v>238.2700831658276</v>
      </c>
      <c r="AA1640" s="119">
        <v>240.3018210068625</v>
      </c>
      <c r="AB1640" s="119">
        <v>1.8534406475664558</v>
      </c>
      <c r="AC1640" s="119">
        <v>8.4311388139879977</v>
      </c>
      <c r="AD1640" s="119">
        <v>243.00808948652241</v>
      </c>
      <c r="AE1640" s="119">
        <v>496.51633676615046</v>
      </c>
      <c r="AF1640" s="119">
        <v>55.32610609679962</v>
      </c>
      <c r="AG1640" s="138"/>
      <c r="AI1640" s="122">
        <v>5100</v>
      </c>
      <c r="AJ1640" s="122" t="s">
        <v>2356</v>
      </c>
    </row>
    <row r="1641" spans="1:36" s="122" customFormat="1" ht="11.25" customHeight="1" x14ac:dyDescent="0.2">
      <c r="A1641" s="96" t="s">
        <v>89</v>
      </c>
      <c r="B1641" s="98">
        <v>340000007881</v>
      </c>
      <c r="C1641" s="98">
        <v>5400</v>
      </c>
      <c r="D1641" s="98" t="s">
        <v>2356</v>
      </c>
      <c r="E1641" s="99" t="s">
        <v>1579</v>
      </c>
      <c r="F1641" s="100" t="s">
        <v>87</v>
      </c>
      <c r="G1641" s="100" t="s">
        <v>87</v>
      </c>
      <c r="H1641" s="100" t="s">
        <v>88</v>
      </c>
      <c r="I1641" s="97">
        <v>0</v>
      </c>
      <c r="J1641" s="97">
        <v>0</v>
      </c>
      <c r="K1641" s="97">
        <v>0</v>
      </c>
      <c r="L1641" s="97">
        <v>16394.91</v>
      </c>
      <c r="M1641" s="119">
        <v>16394.91</v>
      </c>
      <c r="N1641" s="119">
        <v>261.69443172356421</v>
      </c>
      <c r="O1641" s="120" t="s">
        <v>45</v>
      </c>
      <c r="P1641" s="121">
        <v>1.4932584806999151E-5</v>
      </c>
      <c r="Q1641" s="119">
        <v>15.04896759134855</v>
      </c>
      <c r="R1641" s="119">
        <v>9.0293805548091317</v>
      </c>
      <c r="S1641" s="119">
        <v>15.04896759134855</v>
      </c>
      <c r="T1641" s="119">
        <v>6.0195870365394208</v>
      </c>
      <c r="U1641" s="119">
        <v>18.058761109618263</v>
      </c>
      <c r="V1641" s="119">
        <v>30.378806663036752</v>
      </c>
      <c r="W1641" s="119">
        <v>17.547743478935693</v>
      </c>
      <c r="X1641" s="119">
        <v>3.0304245452585148</v>
      </c>
      <c r="Y1641" s="119">
        <v>9.0841049989528955</v>
      </c>
      <c r="Z1641" s="119">
        <v>25.697407398855418</v>
      </c>
      <c r="AA1641" s="119">
        <v>25.916530145341426</v>
      </c>
      <c r="AB1641" s="119">
        <v>0.19989340993751942</v>
      </c>
      <c r="AC1641" s="119">
        <v>0.90929757551041623</v>
      </c>
      <c r="AD1641" s="119">
        <v>26.208400961553387</v>
      </c>
      <c r="AE1641" s="119">
        <v>53.549243012548594</v>
      </c>
      <c r="AF1641" s="119">
        <v>5.9669156499696996</v>
      </c>
      <c r="AG1641" s="138"/>
      <c r="AI1641" s="122">
        <v>5400</v>
      </c>
      <c r="AJ1641" s="122" t="s">
        <v>2356</v>
      </c>
    </row>
    <row r="1642" spans="1:36" s="122" customFormat="1" ht="11.25" hidden="1" customHeight="1" x14ac:dyDescent="0.2">
      <c r="A1642" s="96" t="s">
        <v>89</v>
      </c>
      <c r="B1642" s="98">
        <v>340000007882</v>
      </c>
      <c r="C1642" s="98">
        <v>5400</v>
      </c>
      <c r="D1642" s="98" t="s">
        <v>2356</v>
      </c>
      <c r="E1642" s="99" t="s">
        <v>1580</v>
      </c>
      <c r="F1642" s="100" t="s">
        <v>88</v>
      </c>
      <c r="G1642" s="100" t="s">
        <v>87</v>
      </c>
      <c r="H1642" s="100" t="s">
        <v>88</v>
      </c>
      <c r="I1642" s="97">
        <v>0</v>
      </c>
      <c r="J1642" s="97">
        <v>0</v>
      </c>
      <c r="K1642" s="97">
        <v>0</v>
      </c>
      <c r="L1642" s="97">
        <v>72971.64</v>
      </c>
      <c r="M1642" s="119">
        <v>0</v>
      </c>
      <c r="N1642" s="119">
        <v>0</v>
      </c>
      <c r="O1642" s="120" t="s">
        <v>45</v>
      </c>
      <c r="P1642" s="121">
        <v>0</v>
      </c>
      <c r="Q1642" s="119">
        <v>0</v>
      </c>
      <c r="R1642" s="119">
        <v>0</v>
      </c>
      <c r="S1642" s="119">
        <v>0</v>
      </c>
      <c r="T1642" s="119">
        <v>0</v>
      </c>
      <c r="U1642" s="119">
        <v>0</v>
      </c>
      <c r="V1642" s="119">
        <v>0</v>
      </c>
      <c r="W1642" s="119">
        <v>0</v>
      </c>
      <c r="X1642" s="119">
        <v>0</v>
      </c>
      <c r="Y1642" s="119">
        <v>0</v>
      </c>
      <c r="Z1642" s="119">
        <v>0</v>
      </c>
      <c r="AA1642" s="119">
        <v>0</v>
      </c>
      <c r="AB1642" s="119">
        <v>0</v>
      </c>
      <c r="AC1642" s="119">
        <v>0</v>
      </c>
      <c r="AD1642" s="119">
        <v>0</v>
      </c>
      <c r="AE1642" s="119">
        <v>0</v>
      </c>
      <c r="AF1642" s="119">
        <v>0</v>
      </c>
      <c r="AG1642" s="138"/>
      <c r="AI1642" s="122">
        <v>5400</v>
      </c>
      <c r="AJ1642" s="122" t="s">
        <v>2356</v>
      </c>
    </row>
    <row r="1643" spans="1:36" s="122" customFormat="1" ht="11.25" hidden="1" customHeight="1" x14ac:dyDescent="0.2">
      <c r="A1643" s="96" t="s">
        <v>89</v>
      </c>
      <c r="B1643" s="98">
        <v>340000007885</v>
      </c>
      <c r="C1643" s="98">
        <v>5600</v>
      </c>
      <c r="D1643" s="98" t="s">
        <v>2359</v>
      </c>
      <c r="E1643" s="99" t="s">
        <v>2398</v>
      </c>
      <c r="F1643" s="100" t="s">
        <v>88</v>
      </c>
      <c r="G1643" s="100" t="s">
        <v>87</v>
      </c>
      <c r="H1643" s="100" t="s">
        <v>88</v>
      </c>
      <c r="I1643" s="97">
        <v>0</v>
      </c>
      <c r="J1643" s="97">
        <v>0</v>
      </c>
      <c r="K1643" s="97">
        <v>0</v>
      </c>
      <c r="L1643" s="97">
        <v>14551.25</v>
      </c>
      <c r="M1643" s="119">
        <v>0</v>
      </c>
      <c r="N1643" s="119">
        <v>0</v>
      </c>
      <c r="O1643" s="120" t="s">
        <v>45</v>
      </c>
      <c r="P1643" s="121">
        <v>0</v>
      </c>
      <c r="Q1643" s="119">
        <v>0</v>
      </c>
      <c r="R1643" s="119">
        <v>0</v>
      </c>
      <c r="S1643" s="119">
        <v>0</v>
      </c>
      <c r="T1643" s="119">
        <v>0</v>
      </c>
      <c r="U1643" s="119">
        <v>0</v>
      </c>
      <c r="V1643" s="119">
        <v>0</v>
      </c>
      <c r="W1643" s="119">
        <v>0</v>
      </c>
      <c r="X1643" s="119">
        <v>0</v>
      </c>
      <c r="Y1643" s="119">
        <v>0</v>
      </c>
      <c r="Z1643" s="119">
        <v>0</v>
      </c>
      <c r="AA1643" s="119">
        <v>0</v>
      </c>
      <c r="AB1643" s="119">
        <v>0</v>
      </c>
      <c r="AC1643" s="119">
        <v>0</v>
      </c>
      <c r="AD1643" s="119">
        <v>0</v>
      </c>
      <c r="AE1643" s="119">
        <v>0</v>
      </c>
      <c r="AF1643" s="119">
        <v>0</v>
      </c>
      <c r="AG1643" s="138"/>
      <c r="AI1643" s="122">
        <v>5600</v>
      </c>
      <c r="AJ1643" s="122" t="s">
        <v>2359</v>
      </c>
    </row>
    <row r="1644" spans="1:36" s="122" customFormat="1" ht="11.25" customHeight="1" x14ac:dyDescent="0.2">
      <c r="A1644" s="96" t="s">
        <v>89</v>
      </c>
      <c r="B1644" s="98">
        <v>340000007886</v>
      </c>
      <c r="C1644" s="98">
        <v>5600</v>
      </c>
      <c r="D1644" s="98" t="s">
        <v>2356</v>
      </c>
      <c r="E1644" s="99" t="s">
        <v>1940</v>
      </c>
      <c r="F1644" s="100" t="s">
        <v>87</v>
      </c>
      <c r="G1644" s="100" t="s">
        <v>87</v>
      </c>
      <c r="H1644" s="100" t="s">
        <v>88</v>
      </c>
      <c r="I1644" s="97">
        <v>0</v>
      </c>
      <c r="J1644" s="97">
        <v>0</v>
      </c>
      <c r="K1644" s="97">
        <v>0</v>
      </c>
      <c r="L1644" s="97">
        <v>14206.04</v>
      </c>
      <c r="M1644" s="119">
        <v>14206.04</v>
      </c>
      <c r="N1644" s="119">
        <v>226.75583854026783</v>
      </c>
      <c r="O1644" s="120" t="s">
        <v>45</v>
      </c>
      <c r="P1644" s="121">
        <v>1.2938948556083702E-5</v>
      </c>
      <c r="Q1644" s="119">
        <v>13.039793177358167</v>
      </c>
      <c r="R1644" s="119">
        <v>7.8238759064149006</v>
      </c>
      <c r="S1644" s="119">
        <v>13.039793177358167</v>
      </c>
      <c r="T1644" s="119">
        <v>5.2159172709432671</v>
      </c>
      <c r="U1644" s="119">
        <v>15.647751812829801</v>
      </c>
      <c r="V1644" s="119">
        <v>26.322958930995451</v>
      </c>
      <c r="W1644" s="119">
        <v>15.204959696119078</v>
      </c>
      <c r="X1644" s="119">
        <v>2.6258352322107457</v>
      </c>
      <c r="Y1644" s="119">
        <v>7.8712941382005033</v>
      </c>
      <c r="Z1644" s="119">
        <v>22.266569161064993</v>
      </c>
      <c r="AA1644" s="119">
        <v>22.456437022583604</v>
      </c>
      <c r="AB1644" s="119">
        <v>0.17320581676317826</v>
      </c>
      <c r="AC1644" s="119">
        <v>0.78789805675078395</v>
      </c>
      <c r="AD1644" s="119">
        <v>22.709340423086548</v>
      </c>
      <c r="AE1644" s="119">
        <v>46.399930722766143</v>
      </c>
      <c r="AF1644" s="119">
        <v>5.1702779948225128</v>
      </c>
      <c r="AG1644" s="138"/>
      <c r="AI1644" s="122">
        <v>5600</v>
      </c>
      <c r="AJ1644" s="122" t="s">
        <v>2356</v>
      </c>
    </row>
    <row r="1645" spans="1:36" s="122" customFormat="1" ht="11.25" customHeight="1" x14ac:dyDescent="0.2">
      <c r="A1645" s="96" t="s">
        <v>89</v>
      </c>
      <c r="B1645" s="98">
        <v>340000007887</v>
      </c>
      <c r="C1645" s="98">
        <v>5600</v>
      </c>
      <c r="D1645" s="98" t="s">
        <v>2356</v>
      </c>
      <c r="E1645" s="99" t="s">
        <v>1941</v>
      </c>
      <c r="F1645" s="100" t="s">
        <v>87</v>
      </c>
      <c r="G1645" s="100" t="s">
        <v>87</v>
      </c>
      <c r="H1645" s="100" t="s">
        <v>88</v>
      </c>
      <c r="I1645" s="97">
        <v>0</v>
      </c>
      <c r="J1645" s="97">
        <v>0</v>
      </c>
      <c r="K1645" s="97">
        <v>0</v>
      </c>
      <c r="L1645" s="97">
        <v>13169.12</v>
      </c>
      <c r="M1645" s="119">
        <v>13169.12</v>
      </c>
      <c r="N1645" s="119">
        <v>210.20459244359529</v>
      </c>
      <c r="O1645" s="120" t="s">
        <v>45</v>
      </c>
      <c r="P1645" s="121">
        <v>1.1994515446168885E-5</v>
      </c>
      <c r="Q1645" s="119">
        <v>12.087999268466865</v>
      </c>
      <c r="R1645" s="119">
        <v>7.2527995610801197</v>
      </c>
      <c r="S1645" s="119">
        <v>12.087999268466865</v>
      </c>
      <c r="T1645" s="119">
        <v>4.8351997073867459</v>
      </c>
      <c r="U1645" s="119">
        <v>14.505599122160239</v>
      </c>
      <c r="V1645" s="119">
        <v>24.401606986700791</v>
      </c>
      <c r="W1645" s="119">
        <v>14.095127060979394</v>
      </c>
      <c r="X1645" s="119">
        <v>2.4341716110338405</v>
      </c>
      <c r="Y1645" s="119">
        <v>7.2967566655633123</v>
      </c>
      <c r="Z1645" s="119">
        <v>20.641299142503069</v>
      </c>
      <c r="AA1645" s="119">
        <v>20.817308266261833</v>
      </c>
      <c r="AB1645" s="119">
        <v>0.16056326644528007</v>
      </c>
      <c r="AC1645" s="119">
        <v>0.73038820509571178</v>
      </c>
      <c r="AD1645" s="119">
        <v>21.051751871209543</v>
      </c>
      <c r="AE1645" s="119">
        <v>43.013130730294591</v>
      </c>
      <c r="AF1645" s="119">
        <v>4.7928917099471118</v>
      </c>
      <c r="AG1645" s="138"/>
      <c r="AI1645" s="122">
        <v>5600</v>
      </c>
      <c r="AJ1645" s="122" t="s">
        <v>2356</v>
      </c>
    </row>
    <row r="1646" spans="1:36" s="122" customFormat="1" ht="11.25" customHeight="1" x14ac:dyDescent="0.2">
      <c r="A1646" s="96" t="s">
        <v>89</v>
      </c>
      <c r="B1646" s="98">
        <v>340000007888</v>
      </c>
      <c r="C1646" s="98">
        <v>5600</v>
      </c>
      <c r="D1646" s="98" t="s">
        <v>2356</v>
      </c>
      <c r="E1646" s="99" t="s">
        <v>1942</v>
      </c>
      <c r="F1646" s="100" t="s">
        <v>87</v>
      </c>
      <c r="G1646" s="100" t="s">
        <v>87</v>
      </c>
      <c r="H1646" s="100" t="s">
        <v>88</v>
      </c>
      <c r="I1646" s="97">
        <v>0</v>
      </c>
      <c r="J1646" s="97">
        <v>0</v>
      </c>
      <c r="K1646" s="97">
        <v>0</v>
      </c>
      <c r="L1646" s="97">
        <v>13317.26</v>
      </c>
      <c r="M1646" s="119">
        <v>13317.26</v>
      </c>
      <c r="N1646" s="119">
        <v>212.56919298824775</v>
      </c>
      <c r="O1646" s="120" t="s">
        <v>45</v>
      </c>
      <c r="P1646" s="121">
        <v>1.212944226878083E-5</v>
      </c>
      <c r="Q1646" s="119">
        <v>12.22397769463586</v>
      </c>
      <c r="R1646" s="119">
        <v>7.3343866167815159</v>
      </c>
      <c r="S1646" s="119">
        <v>12.22397769463586</v>
      </c>
      <c r="T1646" s="119">
        <v>4.8895910778543437</v>
      </c>
      <c r="U1646" s="119">
        <v>14.668773233563032</v>
      </c>
      <c r="V1646" s="119">
        <v>24.676101718240162</v>
      </c>
      <c r="W1646" s="119">
        <v>14.2536837544269</v>
      </c>
      <c r="X1646" s="119">
        <v>2.4615537126821314</v>
      </c>
      <c r="Y1646" s="119">
        <v>7.3788381966327012</v>
      </c>
      <c r="Z1646" s="119">
        <v>20.873494008596651</v>
      </c>
      <c r="AA1646" s="119">
        <v>21.051483066595033</v>
      </c>
      <c r="AB1646" s="119">
        <v>0.16236944956846544</v>
      </c>
      <c r="AC1646" s="119">
        <v>0.73860437357947351</v>
      </c>
      <c r="AD1646" s="119">
        <v>21.28856393778657</v>
      </c>
      <c r="AE1646" s="119">
        <v>43.496987296745928</v>
      </c>
      <c r="AF1646" s="119">
        <v>4.8468071559231181</v>
      </c>
      <c r="AG1646" s="138"/>
      <c r="AI1646" s="122">
        <v>5600</v>
      </c>
      <c r="AJ1646" s="122" t="s">
        <v>2356</v>
      </c>
    </row>
    <row r="1647" spans="1:36" s="122" customFormat="1" ht="11.25" customHeight="1" x14ac:dyDescent="0.2">
      <c r="A1647" s="96" t="s">
        <v>89</v>
      </c>
      <c r="B1647" s="98">
        <v>340000007889</v>
      </c>
      <c r="C1647" s="98">
        <v>5600</v>
      </c>
      <c r="D1647" s="98" t="s">
        <v>2356</v>
      </c>
      <c r="E1647" s="99" t="s">
        <v>1943</v>
      </c>
      <c r="F1647" s="100" t="s">
        <v>87</v>
      </c>
      <c r="G1647" s="100" t="s">
        <v>87</v>
      </c>
      <c r="H1647" s="100" t="s">
        <v>88</v>
      </c>
      <c r="I1647" s="97">
        <v>0</v>
      </c>
      <c r="J1647" s="97">
        <v>0</v>
      </c>
      <c r="K1647" s="97">
        <v>0</v>
      </c>
      <c r="L1647" s="97">
        <v>15835.41</v>
      </c>
      <c r="M1647" s="119">
        <v>15835.41</v>
      </c>
      <c r="N1647" s="119">
        <v>252.76373100307634</v>
      </c>
      <c r="O1647" s="120" t="s">
        <v>45</v>
      </c>
      <c r="P1647" s="121">
        <v>1.4422988767770146E-5</v>
      </c>
      <c r="Q1647" s="119">
        <v>14.53539982139071</v>
      </c>
      <c r="R1647" s="119">
        <v>8.7212398928344275</v>
      </c>
      <c r="S1647" s="119">
        <v>14.53539982139071</v>
      </c>
      <c r="T1647" s="119">
        <v>5.8141599285562844</v>
      </c>
      <c r="U1647" s="119">
        <v>17.442479785668855</v>
      </c>
      <c r="V1647" s="119">
        <v>29.342085977899167</v>
      </c>
      <c r="W1647" s="119">
        <v>16.948901370228509</v>
      </c>
      <c r="X1647" s="119">
        <v>2.9270069276520663</v>
      </c>
      <c r="Y1647" s="119">
        <v>8.7740967862262558</v>
      </c>
      <c r="Z1647" s="119">
        <v>24.820446229830427</v>
      </c>
      <c r="AA1647" s="119">
        <v>25.032091095885313</v>
      </c>
      <c r="AB1647" s="119">
        <v>0.19307175840908519</v>
      </c>
      <c r="AC1647" s="119">
        <v>0.87826648150025843</v>
      </c>
      <c r="AD1647" s="119">
        <v>25.314001398640929</v>
      </c>
      <c r="AE1647" s="119">
        <v>51.721797697781945</v>
      </c>
      <c r="AF1647" s="119">
        <v>5.7632860291814163</v>
      </c>
      <c r="AG1647" s="138"/>
      <c r="AI1647" s="122">
        <v>5600</v>
      </c>
      <c r="AJ1647" s="122" t="s">
        <v>2356</v>
      </c>
    </row>
    <row r="1648" spans="1:36" s="122" customFormat="1" ht="11.25" hidden="1" customHeight="1" x14ac:dyDescent="0.2">
      <c r="A1648" s="96" t="s">
        <v>89</v>
      </c>
      <c r="B1648" s="98">
        <v>340000007892</v>
      </c>
      <c r="C1648" s="98">
        <v>5300</v>
      </c>
      <c r="D1648" s="98" t="s">
        <v>2356</v>
      </c>
      <c r="E1648" s="99" t="s">
        <v>1581</v>
      </c>
      <c r="F1648" s="100" t="s">
        <v>88</v>
      </c>
      <c r="G1648" s="100" t="s">
        <v>87</v>
      </c>
      <c r="H1648" s="100" t="s">
        <v>88</v>
      </c>
      <c r="I1648" s="97">
        <v>0</v>
      </c>
      <c r="J1648" s="97">
        <v>0</v>
      </c>
      <c r="K1648" s="97">
        <v>0</v>
      </c>
      <c r="L1648" s="97">
        <v>66589.990000000005</v>
      </c>
      <c r="M1648" s="119">
        <v>0</v>
      </c>
      <c r="N1648" s="119">
        <v>0</v>
      </c>
      <c r="O1648" s="120" t="s">
        <v>45</v>
      </c>
      <c r="P1648" s="121">
        <v>0</v>
      </c>
      <c r="Q1648" s="119">
        <v>0</v>
      </c>
      <c r="R1648" s="119">
        <v>0</v>
      </c>
      <c r="S1648" s="119">
        <v>0</v>
      </c>
      <c r="T1648" s="119">
        <v>0</v>
      </c>
      <c r="U1648" s="119">
        <v>0</v>
      </c>
      <c r="V1648" s="119">
        <v>0</v>
      </c>
      <c r="W1648" s="119">
        <v>0</v>
      </c>
      <c r="X1648" s="119">
        <v>0</v>
      </c>
      <c r="Y1648" s="119">
        <v>0</v>
      </c>
      <c r="Z1648" s="119">
        <v>0</v>
      </c>
      <c r="AA1648" s="119">
        <v>0</v>
      </c>
      <c r="AB1648" s="119">
        <v>0</v>
      </c>
      <c r="AC1648" s="119">
        <v>0</v>
      </c>
      <c r="AD1648" s="119">
        <v>0</v>
      </c>
      <c r="AE1648" s="119">
        <v>0</v>
      </c>
      <c r="AF1648" s="119">
        <v>0</v>
      </c>
      <c r="AG1648" s="138"/>
      <c r="AI1648" s="122">
        <v>5300</v>
      </c>
      <c r="AJ1648" s="122" t="s">
        <v>2356</v>
      </c>
    </row>
    <row r="1649" spans="1:36" s="122" customFormat="1" ht="11.25" customHeight="1" x14ac:dyDescent="0.2">
      <c r="A1649" s="96" t="s">
        <v>89</v>
      </c>
      <c r="B1649" s="98">
        <v>340000007897</v>
      </c>
      <c r="C1649" s="98">
        <v>5600</v>
      </c>
      <c r="D1649" s="98" t="s">
        <v>2356</v>
      </c>
      <c r="E1649" s="99" t="s">
        <v>1944</v>
      </c>
      <c r="F1649" s="100" t="s">
        <v>87</v>
      </c>
      <c r="G1649" s="100" t="s">
        <v>87</v>
      </c>
      <c r="H1649" s="100" t="s">
        <v>88</v>
      </c>
      <c r="I1649" s="97">
        <v>0</v>
      </c>
      <c r="J1649" s="97">
        <v>0</v>
      </c>
      <c r="K1649" s="97">
        <v>0</v>
      </c>
      <c r="L1649" s="97">
        <v>13284.64</v>
      </c>
      <c r="M1649" s="119">
        <v>13284.64</v>
      </c>
      <c r="N1649" s="119">
        <v>212.048514780022</v>
      </c>
      <c r="O1649" s="120" t="s">
        <v>45</v>
      </c>
      <c r="P1649" s="121">
        <v>1.2099731772266711E-5</v>
      </c>
      <c r="Q1649" s="119">
        <v>12.194035638056729</v>
      </c>
      <c r="R1649" s="119">
        <v>7.3164213828340374</v>
      </c>
      <c r="S1649" s="119">
        <v>12.194035638056729</v>
      </c>
      <c r="T1649" s="119">
        <v>4.8776142552226913</v>
      </c>
      <c r="U1649" s="119">
        <v>14.632842765668075</v>
      </c>
      <c r="V1649" s="119">
        <v>24.61565877141409</v>
      </c>
      <c r="W1649" s="119">
        <v>14.218770028625244</v>
      </c>
      <c r="X1649" s="119">
        <v>2.4555242530104207</v>
      </c>
      <c r="Y1649" s="119">
        <v>7.360764080637809</v>
      </c>
      <c r="Z1649" s="119">
        <v>20.822365369930711</v>
      </c>
      <c r="AA1649" s="119">
        <v>20.999918452129872</v>
      </c>
      <c r="AB1649" s="119">
        <v>0.16197173326309008</v>
      </c>
      <c r="AC1649" s="119">
        <v>0.73679519701716556</v>
      </c>
      <c r="AD1649" s="119">
        <v>21.236418604914004</v>
      </c>
      <c r="AE1649" s="119">
        <v>43.390443478751855</v>
      </c>
      <c r="AF1649" s="119">
        <v>4.8349351304894927</v>
      </c>
      <c r="AG1649" s="138"/>
      <c r="AI1649" s="122">
        <v>5600</v>
      </c>
      <c r="AJ1649" s="122" t="s">
        <v>2356</v>
      </c>
    </row>
    <row r="1650" spans="1:36" s="122" customFormat="1" ht="11.25" customHeight="1" x14ac:dyDescent="0.2">
      <c r="A1650" s="96" t="s">
        <v>89</v>
      </c>
      <c r="B1650" s="98">
        <v>340000007898</v>
      </c>
      <c r="C1650" s="98">
        <v>5600</v>
      </c>
      <c r="D1650" s="98" t="s">
        <v>2356</v>
      </c>
      <c r="E1650" s="99" t="s">
        <v>1945</v>
      </c>
      <c r="F1650" s="100" t="s">
        <v>87</v>
      </c>
      <c r="G1650" s="100" t="s">
        <v>87</v>
      </c>
      <c r="H1650" s="100" t="s">
        <v>88</v>
      </c>
      <c r="I1650" s="97">
        <v>0</v>
      </c>
      <c r="J1650" s="97">
        <v>0</v>
      </c>
      <c r="K1650" s="97">
        <v>0</v>
      </c>
      <c r="L1650" s="97">
        <v>12395.85</v>
      </c>
      <c r="M1650" s="119">
        <v>12395.85</v>
      </c>
      <c r="N1650" s="119">
        <v>197.86170960868608</v>
      </c>
      <c r="O1650" s="120" t="s">
        <v>45</v>
      </c>
      <c r="P1650" s="121">
        <v>1.129021637690237E-5</v>
      </c>
      <c r="Q1650" s="119">
        <v>11.378210976285807</v>
      </c>
      <c r="R1650" s="119">
        <v>6.8269265857714849</v>
      </c>
      <c r="S1650" s="119">
        <v>11.378210976285807</v>
      </c>
      <c r="T1650" s="119">
        <v>4.551284390514323</v>
      </c>
      <c r="U1650" s="119">
        <v>13.65385317154297</v>
      </c>
      <c r="V1650" s="119">
        <v>22.968783029245305</v>
      </c>
      <c r="W1650" s="119">
        <v>13.267483383767583</v>
      </c>
      <c r="X1650" s="119">
        <v>2.2912408850882842</v>
      </c>
      <c r="Y1650" s="119">
        <v>6.8683025982619155</v>
      </c>
      <c r="Z1650" s="119">
        <v>19.429274543446837</v>
      </c>
      <c r="AA1650" s="119">
        <v>19.594948688472854</v>
      </c>
      <c r="AB1650" s="119">
        <v>0.15113524414431065</v>
      </c>
      <c r="AC1650" s="119">
        <v>0.68750095922397825</v>
      </c>
      <c r="AD1650" s="119">
        <v>19.815626133920318</v>
      </c>
      <c r="AE1650" s="119">
        <v>40.487467390616992</v>
      </c>
      <c r="AF1650" s="119">
        <v>4.5114606520973224</v>
      </c>
      <c r="AG1650" s="138"/>
      <c r="AI1650" s="122">
        <v>5600</v>
      </c>
      <c r="AJ1650" s="122" t="s">
        <v>2356</v>
      </c>
    </row>
    <row r="1651" spans="1:36" s="122" customFormat="1" ht="11.25" customHeight="1" x14ac:dyDescent="0.2">
      <c r="A1651" s="96" t="s">
        <v>89</v>
      </c>
      <c r="B1651" s="98">
        <v>340000007899</v>
      </c>
      <c r="C1651" s="98">
        <v>5600</v>
      </c>
      <c r="D1651" s="98" t="s">
        <v>2356</v>
      </c>
      <c r="E1651" s="99" t="s">
        <v>1946</v>
      </c>
      <c r="F1651" s="100" t="s">
        <v>87</v>
      </c>
      <c r="G1651" s="100" t="s">
        <v>87</v>
      </c>
      <c r="H1651" s="100" t="s">
        <v>88</v>
      </c>
      <c r="I1651" s="97">
        <v>0</v>
      </c>
      <c r="J1651" s="97">
        <v>0</v>
      </c>
      <c r="K1651" s="97">
        <v>0</v>
      </c>
      <c r="L1651" s="97">
        <v>12692.12</v>
      </c>
      <c r="M1651" s="119">
        <v>12692.12</v>
      </c>
      <c r="N1651" s="119">
        <v>202.59075107867528</v>
      </c>
      <c r="O1651" s="120" t="s">
        <v>45</v>
      </c>
      <c r="P1651" s="121">
        <v>1.1560060914064797E-5</v>
      </c>
      <c r="Q1651" s="119">
        <v>11.650158649575191</v>
      </c>
      <c r="R1651" s="119">
        <v>6.9900951897451149</v>
      </c>
      <c r="S1651" s="119">
        <v>11.650158649575191</v>
      </c>
      <c r="T1651" s="119">
        <v>4.6600634598300763</v>
      </c>
      <c r="U1651" s="119">
        <v>13.98019037949023</v>
      </c>
      <c r="V1651" s="119">
        <v>23.517753962910565</v>
      </c>
      <c r="W1651" s="119">
        <v>13.584586067497126</v>
      </c>
      <c r="X1651" s="119">
        <v>2.3460032399913451</v>
      </c>
      <c r="Y1651" s="119">
        <v>7.0324601195926082</v>
      </c>
      <c r="Z1651" s="119">
        <v>19.893648601618484</v>
      </c>
      <c r="AA1651" s="119">
        <v>20.063282481470825</v>
      </c>
      <c r="AB1651" s="119">
        <v>0.1547474884666149</v>
      </c>
      <c r="AC1651" s="119">
        <v>0.70393274156962526</v>
      </c>
      <c r="AD1651" s="119">
        <v>20.289234281380686</v>
      </c>
      <c r="AE1651" s="119">
        <v>41.455147861405052</v>
      </c>
      <c r="AF1651" s="119">
        <v>4.6192879045565629</v>
      </c>
      <c r="AG1651" s="138"/>
      <c r="AI1651" s="122">
        <v>5600</v>
      </c>
      <c r="AJ1651" s="122" t="s">
        <v>2356</v>
      </c>
    </row>
    <row r="1652" spans="1:36" s="122" customFormat="1" ht="11.25" customHeight="1" x14ac:dyDescent="0.2">
      <c r="A1652" s="96" t="s">
        <v>89</v>
      </c>
      <c r="B1652" s="98">
        <v>340000007904</v>
      </c>
      <c r="C1652" s="98">
        <v>5200</v>
      </c>
      <c r="D1652" s="98" t="s">
        <v>2356</v>
      </c>
      <c r="E1652" s="99" t="s">
        <v>2399</v>
      </c>
      <c r="F1652" s="100" t="s">
        <v>87</v>
      </c>
      <c r="G1652" s="100" t="s">
        <v>87</v>
      </c>
      <c r="H1652" s="100" t="s">
        <v>88</v>
      </c>
      <c r="I1652" s="97">
        <v>0</v>
      </c>
      <c r="J1652" s="97">
        <v>0</v>
      </c>
      <c r="K1652" s="97">
        <v>0</v>
      </c>
      <c r="L1652" s="97">
        <v>177730.11</v>
      </c>
      <c r="M1652" s="119">
        <v>177730.11</v>
      </c>
      <c r="N1652" s="119">
        <v>2836.9158559953398</v>
      </c>
      <c r="O1652" s="120" t="s">
        <v>45</v>
      </c>
      <c r="P1652" s="121">
        <v>1.618776766894291E-4</v>
      </c>
      <c r="Q1652" s="119">
        <v>163.13933198759938</v>
      </c>
      <c r="R1652" s="119">
        <v>97.883599192559643</v>
      </c>
      <c r="S1652" s="119">
        <v>163.13933198759938</v>
      </c>
      <c r="T1652" s="119">
        <v>65.255732795039762</v>
      </c>
      <c r="U1652" s="119">
        <v>195.76719838511929</v>
      </c>
      <c r="V1652" s="119">
        <v>329.32346989951486</v>
      </c>
      <c r="W1652" s="119">
        <v>190.2274778430027</v>
      </c>
      <c r="X1652" s="119">
        <v>32.851518414891927</v>
      </c>
      <c r="Y1652" s="119">
        <v>98.476843161410969</v>
      </c>
      <c r="Z1652" s="119">
        <v>278.57445046745534</v>
      </c>
      <c r="AA1652" s="119">
        <v>280.94986514411164</v>
      </c>
      <c r="AB1652" s="119">
        <v>2.1669577775340287</v>
      </c>
      <c r="AC1652" s="119">
        <v>9.857300718222886</v>
      </c>
      <c r="AD1652" s="119">
        <v>284.11391009898739</v>
      </c>
      <c r="AE1652" s="119">
        <v>580.50412298920776</v>
      </c>
      <c r="AF1652" s="119">
        <v>64.684745133083155</v>
      </c>
      <c r="AG1652" s="138"/>
      <c r="AI1652" s="122">
        <v>5200</v>
      </c>
      <c r="AJ1652" s="122" t="s">
        <v>2356</v>
      </c>
    </row>
    <row r="1653" spans="1:36" s="122" customFormat="1" ht="11.25" customHeight="1" x14ac:dyDescent="0.2">
      <c r="A1653" s="96" t="s">
        <v>89</v>
      </c>
      <c r="B1653" s="98">
        <v>340000007905</v>
      </c>
      <c r="C1653" s="98">
        <v>5100</v>
      </c>
      <c r="D1653" s="98" t="s">
        <v>2356</v>
      </c>
      <c r="E1653" s="99" t="s">
        <v>1582</v>
      </c>
      <c r="F1653" s="100" t="s">
        <v>87</v>
      </c>
      <c r="G1653" s="100" t="s">
        <v>87</v>
      </c>
      <c r="H1653" s="100" t="s">
        <v>88</v>
      </c>
      <c r="I1653" s="97">
        <v>0</v>
      </c>
      <c r="J1653" s="97">
        <v>0</v>
      </c>
      <c r="K1653" s="97">
        <v>920266.67</v>
      </c>
      <c r="L1653" s="97">
        <v>939428.12</v>
      </c>
      <c r="M1653" s="119">
        <v>939428.12</v>
      </c>
      <c r="N1653" s="119">
        <v>14995.087378249489</v>
      </c>
      <c r="O1653" s="120" t="s">
        <v>45</v>
      </c>
      <c r="P1653" s="121">
        <v>8.5563690633128076E-4</v>
      </c>
      <c r="Q1653" s="119">
        <v>862.30563829148809</v>
      </c>
      <c r="R1653" s="119">
        <v>517.38338297489292</v>
      </c>
      <c r="S1653" s="119">
        <v>862.30563829148809</v>
      </c>
      <c r="T1653" s="119">
        <v>344.92225531659523</v>
      </c>
      <c r="U1653" s="119">
        <v>1034.7667659497858</v>
      </c>
      <c r="V1653" s="119">
        <v>1740.7052085860853</v>
      </c>
      <c r="W1653" s="119">
        <v>1005.4854626624251</v>
      </c>
      <c r="X1653" s="119">
        <v>173.64328522413737</v>
      </c>
      <c r="Y1653" s="119">
        <v>520.51909287998058</v>
      </c>
      <c r="Z1653" s="119">
        <v>1472.4610944238696</v>
      </c>
      <c r="AA1653" s="119">
        <v>1485.0168248170576</v>
      </c>
      <c r="AB1653" s="119">
        <v>11.453889670513179</v>
      </c>
      <c r="AC1653" s="119">
        <v>52.102738708679006</v>
      </c>
      <c r="AD1653" s="119">
        <v>1501.7410186160396</v>
      </c>
      <c r="AE1653" s="119">
        <v>3068.3708962538781</v>
      </c>
      <c r="AF1653" s="119">
        <v>341.904185582575</v>
      </c>
      <c r="AG1653" s="138"/>
      <c r="AI1653" s="122">
        <v>5100</v>
      </c>
      <c r="AJ1653" s="122" t="s">
        <v>2356</v>
      </c>
    </row>
    <row r="1654" spans="1:36" s="122" customFormat="1" ht="11.25" customHeight="1" x14ac:dyDescent="0.2">
      <c r="A1654" s="96" t="s">
        <v>89</v>
      </c>
      <c r="B1654" s="98">
        <v>340000007906</v>
      </c>
      <c r="C1654" s="98">
        <v>5100</v>
      </c>
      <c r="D1654" s="98" t="s">
        <v>2356</v>
      </c>
      <c r="E1654" s="99" t="s">
        <v>1583</v>
      </c>
      <c r="F1654" s="100" t="s">
        <v>87</v>
      </c>
      <c r="G1654" s="100" t="s">
        <v>87</v>
      </c>
      <c r="H1654" s="100" t="s">
        <v>88</v>
      </c>
      <c r="I1654" s="97">
        <v>0</v>
      </c>
      <c r="J1654" s="97">
        <v>0</v>
      </c>
      <c r="K1654" s="97">
        <v>11309.59</v>
      </c>
      <c r="L1654" s="97">
        <v>295520.36000000004</v>
      </c>
      <c r="M1654" s="119">
        <v>295520.36000000004</v>
      </c>
      <c r="N1654" s="119">
        <v>4717.0757675975738</v>
      </c>
      <c r="O1654" s="120" t="s">
        <v>45</v>
      </c>
      <c r="P1654" s="121">
        <v>2.6916176044241294E-4</v>
      </c>
      <c r="Q1654" s="119">
        <v>271.25957508907686</v>
      </c>
      <c r="R1654" s="119">
        <v>162.75574505344613</v>
      </c>
      <c r="S1654" s="119">
        <v>271.25957508907686</v>
      </c>
      <c r="T1654" s="119">
        <v>108.50383003563076</v>
      </c>
      <c r="U1654" s="119">
        <v>325.51149010689227</v>
      </c>
      <c r="V1654" s="119">
        <v>547.58189471189667</v>
      </c>
      <c r="W1654" s="119">
        <v>316.30033163236209</v>
      </c>
      <c r="X1654" s="119">
        <v>54.623791931009848</v>
      </c>
      <c r="Y1654" s="119">
        <v>163.74216019291109</v>
      </c>
      <c r="Z1654" s="119">
        <v>463.19907127129204</v>
      </c>
      <c r="AA1654" s="119">
        <v>467.14878694071217</v>
      </c>
      <c r="AB1654" s="119">
        <v>3.6031044065727307</v>
      </c>
      <c r="AC1654" s="119">
        <v>16.390205671270255</v>
      </c>
      <c r="AD1654" s="119">
        <v>472.40979591730633</v>
      </c>
      <c r="AE1654" s="119">
        <v>965.23198802529851</v>
      </c>
      <c r="AF1654" s="119">
        <v>107.55442152281897</v>
      </c>
      <c r="AG1654" s="138"/>
      <c r="AI1654" s="122">
        <v>5100</v>
      </c>
      <c r="AJ1654" s="122" t="s">
        <v>2356</v>
      </c>
    </row>
    <row r="1655" spans="1:36" s="122" customFormat="1" ht="11.25" hidden="1" customHeight="1" x14ac:dyDescent="0.2">
      <c r="A1655" s="96" t="s">
        <v>89</v>
      </c>
      <c r="B1655" s="98">
        <v>340000007918</v>
      </c>
      <c r="C1655" s="98">
        <v>5100</v>
      </c>
      <c r="D1655" s="98" t="s">
        <v>2356</v>
      </c>
      <c r="E1655" s="99" t="s">
        <v>1584</v>
      </c>
      <c r="F1655" s="100" t="s">
        <v>88</v>
      </c>
      <c r="G1655" s="100" t="s">
        <v>87</v>
      </c>
      <c r="H1655" s="100" t="s">
        <v>88</v>
      </c>
      <c r="I1655" s="97">
        <v>0</v>
      </c>
      <c r="J1655" s="97">
        <v>0</v>
      </c>
      <c r="K1655" s="97">
        <v>0</v>
      </c>
      <c r="L1655" s="97">
        <v>19530.91</v>
      </c>
      <c r="M1655" s="119">
        <v>0</v>
      </c>
      <c r="N1655" s="119">
        <v>0</v>
      </c>
      <c r="O1655" s="120" t="s">
        <v>45</v>
      </c>
      <c r="P1655" s="121">
        <v>0</v>
      </c>
      <c r="Q1655" s="119">
        <v>0</v>
      </c>
      <c r="R1655" s="119">
        <v>0</v>
      </c>
      <c r="S1655" s="119">
        <v>0</v>
      </c>
      <c r="T1655" s="119">
        <v>0</v>
      </c>
      <c r="U1655" s="119">
        <v>0</v>
      </c>
      <c r="V1655" s="119">
        <v>0</v>
      </c>
      <c r="W1655" s="119">
        <v>0</v>
      </c>
      <c r="X1655" s="119">
        <v>0</v>
      </c>
      <c r="Y1655" s="119">
        <v>0</v>
      </c>
      <c r="Z1655" s="119">
        <v>0</v>
      </c>
      <c r="AA1655" s="119">
        <v>0</v>
      </c>
      <c r="AB1655" s="119">
        <v>0</v>
      </c>
      <c r="AC1655" s="119">
        <v>0</v>
      </c>
      <c r="AD1655" s="119">
        <v>0</v>
      </c>
      <c r="AE1655" s="119">
        <v>0</v>
      </c>
      <c r="AF1655" s="119">
        <v>0</v>
      </c>
      <c r="AG1655" s="138"/>
      <c r="AI1655" s="122">
        <v>5100</v>
      </c>
      <c r="AJ1655" s="122" t="s">
        <v>2356</v>
      </c>
    </row>
    <row r="1656" spans="1:36" s="122" customFormat="1" ht="11.25" hidden="1" customHeight="1" x14ac:dyDescent="0.2">
      <c r="A1656" s="96" t="s">
        <v>89</v>
      </c>
      <c r="B1656" s="98">
        <v>340000007919</v>
      </c>
      <c r="C1656" s="98">
        <v>5100</v>
      </c>
      <c r="D1656" s="98" t="s">
        <v>2356</v>
      </c>
      <c r="E1656" s="99" t="s">
        <v>1585</v>
      </c>
      <c r="F1656" s="100" t="s">
        <v>88</v>
      </c>
      <c r="G1656" s="100" t="s">
        <v>87</v>
      </c>
      <c r="H1656" s="100" t="s">
        <v>88</v>
      </c>
      <c r="I1656" s="97">
        <v>0</v>
      </c>
      <c r="J1656" s="97">
        <v>0</v>
      </c>
      <c r="K1656" s="97">
        <v>0</v>
      </c>
      <c r="L1656" s="97">
        <v>14321.63</v>
      </c>
      <c r="M1656" s="119">
        <v>0</v>
      </c>
      <c r="N1656" s="119">
        <v>0</v>
      </c>
      <c r="O1656" s="120" t="s">
        <v>45</v>
      </c>
      <c r="P1656" s="121">
        <v>0</v>
      </c>
      <c r="Q1656" s="119">
        <v>0</v>
      </c>
      <c r="R1656" s="119">
        <v>0</v>
      </c>
      <c r="S1656" s="119">
        <v>0</v>
      </c>
      <c r="T1656" s="119">
        <v>0</v>
      </c>
      <c r="U1656" s="119">
        <v>0</v>
      </c>
      <c r="V1656" s="119">
        <v>0</v>
      </c>
      <c r="W1656" s="119">
        <v>0</v>
      </c>
      <c r="X1656" s="119">
        <v>0</v>
      </c>
      <c r="Y1656" s="119">
        <v>0</v>
      </c>
      <c r="Z1656" s="119">
        <v>0</v>
      </c>
      <c r="AA1656" s="119">
        <v>0</v>
      </c>
      <c r="AB1656" s="119">
        <v>0</v>
      </c>
      <c r="AC1656" s="119">
        <v>0</v>
      </c>
      <c r="AD1656" s="119">
        <v>0</v>
      </c>
      <c r="AE1656" s="119">
        <v>0</v>
      </c>
      <c r="AF1656" s="119">
        <v>0</v>
      </c>
      <c r="AG1656" s="138"/>
      <c r="AI1656" s="122">
        <v>5100</v>
      </c>
      <c r="AJ1656" s="122" t="s">
        <v>2356</v>
      </c>
    </row>
    <row r="1657" spans="1:36" s="122" customFormat="1" ht="11.25" hidden="1" customHeight="1" x14ac:dyDescent="0.2">
      <c r="A1657" s="96" t="s">
        <v>89</v>
      </c>
      <c r="B1657" s="98">
        <v>340000007921</v>
      </c>
      <c r="C1657" s="98">
        <v>5100</v>
      </c>
      <c r="D1657" s="98" t="s">
        <v>2356</v>
      </c>
      <c r="E1657" s="99" t="s">
        <v>1586</v>
      </c>
      <c r="F1657" s="100" t="s">
        <v>88</v>
      </c>
      <c r="G1657" s="100" t="s">
        <v>87</v>
      </c>
      <c r="H1657" s="100" t="s">
        <v>88</v>
      </c>
      <c r="I1657" s="97">
        <v>0</v>
      </c>
      <c r="J1657" s="97">
        <v>0</v>
      </c>
      <c r="K1657" s="97">
        <v>0</v>
      </c>
      <c r="L1657" s="97">
        <v>12706.53</v>
      </c>
      <c r="M1657" s="119">
        <v>0</v>
      </c>
      <c r="N1657" s="119">
        <v>0</v>
      </c>
      <c r="O1657" s="120" t="s">
        <v>45</v>
      </c>
      <c r="P1657" s="121">
        <v>0</v>
      </c>
      <c r="Q1657" s="119">
        <v>0</v>
      </c>
      <c r="R1657" s="119">
        <v>0</v>
      </c>
      <c r="S1657" s="119">
        <v>0</v>
      </c>
      <c r="T1657" s="119">
        <v>0</v>
      </c>
      <c r="U1657" s="119">
        <v>0</v>
      </c>
      <c r="V1657" s="119">
        <v>0</v>
      </c>
      <c r="W1657" s="119">
        <v>0</v>
      </c>
      <c r="X1657" s="119">
        <v>0</v>
      </c>
      <c r="Y1657" s="119">
        <v>0</v>
      </c>
      <c r="Z1657" s="119">
        <v>0</v>
      </c>
      <c r="AA1657" s="119">
        <v>0</v>
      </c>
      <c r="AB1657" s="119">
        <v>0</v>
      </c>
      <c r="AC1657" s="119">
        <v>0</v>
      </c>
      <c r="AD1657" s="119">
        <v>0</v>
      </c>
      <c r="AE1657" s="119">
        <v>0</v>
      </c>
      <c r="AF1657" s="119">
        <v>0</v>
      </c>
      <c r="AG1657" s="138"/>
      <c r="AI1657" s="122">
        <v>5100</v>
      </c>
      <c r="AJ1657" s="122" t="s">
        <v>2356</v>
      </c>
    </row>
    <row r="1658" spans="1:36" s="122" customFormat="1" ht="11.25" customHeight="1" x14ac:dyDescent="0.2">
      <c r="A1658" s="96" t="s">
        <v>89</v>
      </c>
      <c r="B1658" s="98">
        <v>340000007925</v>
      </c>
      <c r="C1658" s="98">
        <v>5100</v>
      </c>
      <c r="D1658" s="98" t="s">
        <v>2356</v>
      </c>
      <c r="E1658" s="99" t="s">
        <v>1947</v>
      </c>
      <c r="F1658" s="100" t="s">
        <v>87</v>
      </c>
      <c r="G1658" s="100" t="s">
        <v>87</v>
      </c>
      <c r="H1658" s="100" t="s">
        <v>88</v>
      </c>
      <c r="I1658" s="97">
        <v>0</v>
      </c>
      <c r="J1658" s="97">
        <v>0</v>
      </c>
      <c r="K1658" s="97">
        <v>0</v>
      </c>
      <c r="L1658" s="97">
        <v>10376.06</v>
      </c>
      <c r="M1658" s="119">
        <v>10376.06</v>
      </c>
      <c r="N1658" s="119">
        <v>165.6219598173827</v>
      </c>
      <c r="O1658" s="120" t="s">
        <v>45</v>
      </c>
      <c r="P1658" s="121">
        <v>9.4505792293163928E-6</v>
      </c>
      <c r="Q1658" s="119">
        <v>9.524235916262306</v>
      </c>
      <c r="R1658" s="119">
        <v>5.7145415497573842</v>
      </c>
      <c r="S1658" s="119">
        <v>9.524235916262306</v>
      </c>
      <c r="T1658" s="119">
        <v>3.8096943665049228</v>
      </c>
      <c r="U1658" s="119">
        <v>11.429083099514768</v>
      </c>
      <c r="V1658" s="119">
        <v>19.226230620605367</v>
      </c>
      <c r="W1658" s="119">
        <v>11.105668722917386</v>
      </c>
      <c r="X1658" s="119">
        <v>1.9179042097257664</v>
      </c>
      <c r="Y1658" s="119">
        <v>5.7491757207227847</v>
      </c>
      <c r="Z1658" s="119">
        <v>16.263452560274366</v>
      </c>
      <c r="AA1658" s="119">
        <v>16.402131623770508</v>
      </c>
      <c r="AB1658" s="119">
        <v>0.12650914308869629</v>
      </c>
      <c r="AC1658" s="119">
        <v>0.57547898715824664</v>
      </c>
      <c r="AD1658" s="119">
        <v>16.586851704653192</v>
      </c>
      <c r="AE1658" s="119">
        <v>33.890406135366703</v>
      </c>
      <c r="AF1658" s="119">
        <v>3.7763595407980044</v>
      </c>
      <c r="AG1658" s="138"/>
      <c r="AI1658" s="122">
        <v>5100</v>
      </c>
      <c r="AJ1658" s="122" t="s">
        <v>2356</v>
      </c>
    </row>
    <row r="1659" spans="1:36" s="122" customFormat="1" ht="11.25" hidden="1" customHeight="1" x14ac:dyDescent="0.2">
      <c r="A1659" s="96" t="s">
        <v>89</v>
      </c>
      <c r="B1659" s="98">
        <v>340000007928</v>
      </c>
      <c r="C1659" s="98">
        <v>5600</v>
      </c>
      <c r="D1659" s="98" t="s">
        <v>2356</v>
      </c>
      <c r="E1659" s="99" t="s">
        <v>1587</v>
      </c>
      <c r="F1659" s="100" t="s">
        <v>88</v>
      </c>
      <c r="G1659" s="100" t="s">
        <v>87</v>
      </c>
      <c r="H1659" s="100" t="s">
        <v>88</v>
      </c>
      <c r="I1659" s="97">
        <v>0</v>
      </c>
      <c r="J1659" s="97">
        <v>0</v>
      </c>
      <c r="K1659" s="97">
        <v>0</v>
      </c>
      <c r="L1659" s="97">
        <v>138880.91</v>
      </c>
      <c r="M1659" s="119">
        <v>0</v>
      </c>
      <c r="N1659" s="119">
        <v>0</v>
      </c>
      <c r="O1659" s="120" t="s">
        <v>45</v>
      </c>
      <c r="P1659" s="121">
        <v>0</v>
      </c>
      <c r="Q1659" s="119">
        <v>0</v>
      </c>
      <c r="R1659" s="119">
        <v>0</v>
      </c>
      <c r="S1659" s="119">
        <v>0</v>
      </c>
      <c r="T1659" s="119">
        <v>0</v>
      </c>
      <c r="U1659" s="119">
        <v>0</v>
      </c>
      <c r="V1659" s="119">
        <v>0</v>
      </c>
      <c r="W1659" s="119">
        <v>0</v>
      </c>
      <c r="X1659" s="119">
        <v>0</v>
      </c>
      <c r="Y1659" s="119">
        <v>0</v>
      </c>
      <c r="Z1659" s="119">
        <v>0</v>
      </c>
      <c r="AA1659" s="119">
        <v>0</v>
      </c>
      <c r="AB1659" s="119">
        <v>0</v>
      </c>
      <c r="AC1659" s="119">
        <v>0</v>
      </c>
      <c r="AD1659" s="119">
        <v>0</v>
      </c>
      <c r="AE1659" s="119">
        <v>0</v>
      </c>
      <c r="AF1659" s="119">
        <v>0</v>
      </c>
      <c r="AG1659" s="138"/>
      <c r="AI1659" s="122">
        <v>5600</v>
      </c>
      <c r="AJ1659" s="122" t="s">
        <v>2356</v>
      </c>
    </row>
    <row r="1660" spans="1:36" s="122" customFormat="1" ht="11.25" customHeight="1" x14ac:dyDescent="0.2">
      <c r="A1660" s="96" t="s">
        <v>89</v>
      </c>
      <c r="B1660" s="98">
        <v>340000007929</v>
      </c>
      <c r="C1660" s="98">
        <v>5100</v>
      </c>
      <c r="D1660" s="98" t="s">
        <v>2356</v>
      </c>
      <c r="E1660" s="99" t="s">
        <v>1948</v>
      </c>
      <c r="F1660" s="100" t="s">
        <v>87</v>
      </c>
      <c r="G1660" s="100" t="s">
        <v>87</v>
      </c>
      <c r="H1660" s="100" t="s">
        <v>88</v>
      </c>
      <c r="I1660" s="97">
        <v>0</v>
      </c>
      <c r="J1660" s="97">
        <v>0</v>
      </c>
      <c r="K1660" s="97">
        <v>0</v>
      </c>
      <c r="L1660" s="97">
        <v>13166.8</v>
      </c>
      <c r="M1660" s="119">
        <v>13166.8</v>
      </c>
      <c r="N1660" s="119">
        <v>210.16756076232352</v>
      </c>
      <c r="O1660" s="120" t="s">
        <v>45</v>
      </c>
      <c r="P1660" s="121">
        <v>1.1992402375907914E-5</v>
      </c>
      <c r="Q1660" s="119">
        <v>12.085869729188394</v>
      </c>
      <c r="R1660" s="119">
        <v>7.251521837513037</v>
      </c>
      <c r="S1660" s="119">
        <v>12.085869729188394</v>
      </c>
      <c r="T1660" s="119">
        <v>4.8343478916753577</v>
      </c>
      <c r="U1660" s="119">
        <v>14.503043675026074</v>
      </c>
      <c r="V1660" s="119">
        <v>24.397308162769558</v>
      </c>
      <c r="W1660" s="119">
        <v>14.092643926587609</v>
      </c>
      <c r="X1660" s="119">
        <v>2.433742783736526</v>
      </c>
      <c r="Y1660" s="119">
        <v>7.2954711980860516</v>
      </c>
      <c r="Z1660" s="119">
        <v>20.637662770899599</v>
      </c>
      <c r="AA1660" s="119">
        <v>20.813640887182757</v>
      </c>
      <c r="AB1660" s="119">
        <v>0.16053498006181982</v>
      </c>
      <c r="AC1660" s="119">
        <v>0.73025953282028067</v>
      </c>
      <c r="AD1660" s="119">
        <v>21.048043190269489</v>
      </c>
      <c r="AE1660" s="119">
        <v>43.005553119695364</v>
      </c>
      <c r="AF1660" s="119">
        <v>4.792047347623198</v>
      </c>
      <c r="AG1660" s="138"/>
      <c r="AI1660" s="122">
        <v>5100</v>
      </c>
      <c r="AJ1660" s="122" t="s">
        <v>2356</v>
      </c>
    </row>
    <row r="1661" spans="1:36" s="122" customFormat="1" ht="11.25" customHeight="1" x14ac:dyDescent="0.2">
      <c r="A1661" s="96" t="s">
        <v>89</v>
      </c>
      <c r="B1661" s="98">
        <v>340000007931</v>
      </c>
      <c r="C1661" s="98">
        <v>5100</v>
      </c>
      <c r="D1661" s="98" t="s">
        <v>2356</v>
      </c>
      <c r="E1661" s="99" t="s">
        <v>1949</v>
      </c>
      <c r="F1661" s="100" t="s">
        <v>87</v>
      </c>
      <c r="G1661" s="100" t="s">
        <v>87</v>
      </c>
      <c r="H1661" s="100" t="s">
        <v>88</v>
      </c>
      <c r="I1661" s="97">
        <v>0</v>
      </c>
      <c r="J1661" s="97">
        <v>0</v>
      </c>
      <c r="K1661" s="97">
        <v>0</v>
      </c>
      <c r="L1661" s="97">
        <v>13091.66</v>
      </c>
      <c r="M1661" s="119">
        <v>13091.66</v>
      </c>
      <c r="N1661" s="119">
        <v>208.96818122320386</v>
      </c>
      <c r="O1661" s="120" t="s">
        <v>45</v>
      </c>
      <c r="P1661" s="121">
        <v>1.1923964402024686E-5</v>
      </c>
      <c r="Q1661" s="119">
        <v>12.016898357902191</v>
      </c>
      <c r="R1661" s="119">
        <v>7.2101390147413147</v>
      </c>
      <c r="S1661" s="119">
        <v>12.016898357902191</v>
      </c>
      <c r="T1661" s="119">
        <v>4.8067593431608762</v>
      </c>
      <c r="U1661" s="119">
        <v>14.420278029482629</v>
      </c>
      <c r="V1661" s="119">
        <v>24.258078149755736</v>
      </c>
      <c r="W1661" s="119">
        <v>14.012220341157304</v>
      </c>
      <c r="X1661" s="119">
        <v>2.4198539548054301</v>
      </c>
      <c r="Y1661" s="119">
        <v>7.2538375660855534</v>
      </c>
      <c r="Z1661" s="119">
        <v>20.519888218190864</v>
      </c>
      <c r="AA1661" s="119">
        <v>20.694862066492625</v>
      </c>
      <c r="AB1661" s="119">
        <v>0.15961884262509682</v>
      </c>
      <c r="AC1661" s="119">
        <v>0.72609210403757618</v>
      </c>
      <c r="AD1661" s="119">
        <v>20.927926687754315</v>
      </c>
      <c r="AE1661" s="119">
        <v>42.76012999020196</v>
      </c>
      <c r="AF1661" s="119">
        <v>4.7647001989082183</v>
      </c>
      <c r="AG1661" s="138"/>
      <c r="AI1661" s="122">
        <v>5100</v>
      </c>
      <c r="AJ1661" s="122" t="s">
        <v>2356</v>
      </c>
    </row>
    <row r="1662" spans="1:36" s="122" customFormat="1" ht="11.25" customHeight="1" x14ac:dyDescent="0.2">
      <c r="A1662" s="96" t="s">
        <v>89</v>
      </c>
      <c r="B1662" s="98">
        <v>340000007932</v>
      </c>
      <c r="C1662" s="98">
        <v>5100</v>
      </c>
      <c r="D1662" s="98" t="s">
        <v>2356</v>
      </c>
      <c r="E1662" s="99" t="s">
        <v>1950</v>
      </c>
      <c r="F1662" s="100" t="s">
        <v>87</v>
      </c>
      <c r="G1662" s="100" t="s">
        <v>87</v>
      </c>
      <c r="H1662" s="100" t="s">
        <v>88</v>
      </c>
      <c r="I1662" s="97">
        <v>0</v>
      </c>
      <c r="J1662" s="97">
        <v>0</v>
      </c>
      <c r="K1662" s="97">
        <v>0</v>
      </c>
      <c r="L1662" s="97">
        <v>16588.7</v>
      </c>
      <c r="M1662" s="119">
        <v>16588.7</v>
      </c>
      <c r="N1662" s="119">
        <v>264.78769444496436</v>
      </c>
      <c r="O1662" s="120" t="s">
        <v>45</v>
      </c>
      <c r="P1662" s="121">
        <v>1.5109089930220225E-5</v>
      </c>
      <c r="Q1662" s="119">
        <v>15.226848374440833</v>
      </c>
      <c r="R1662" s="119">
        <v>9.1361090246645009</v>
      </c>
      <c r="S1662" s="119">
        <v>15.226848374440833</v>
      </c>
      <c r="T1662" s="119">
        <v>6.0907393497763334</v>
      </c>
      <c r="U1662" s="119">
        <v>18.272218049329002</v>
      </c>
      <c r="V1662" s="119">
        <v>30.737888167188345</v>
      </c>
      <c r="W1662" s="119">
        <v>17.755160122807663</v>
      </c>
      <c r="X1662" s="119">
        <v>3.0662445633388615</v>
      </c>
      <c r="Y1662" s="119">
        <v>9.1914803189605756</v>
      </c>
      <c r="Z1662" s="119">
        <v>26.001154145853377</v>
      </c>
      <c r="AA1662" s="119">
        <v>26.222866952122665</v>
      </c>
      <c r="AB1662" s="119">
        <v>0.20225617642491048</v>
      </c>
      <c r="AC1662" s="119">
        <v>0.92004559286203125</v>
      </c>
      <c r="AD1662" s="119">
        <v>26.518187719903356</v>
      </c>
      <c r="AE1662" s="119">
        <v>54.182202132385292</v>
      </c>
      <c r="AF1662" s="119">
        <v>6.0374453804657895</v>
      </c>
      <c r="AG1662" s="138"/>
      <c r="AI1662" s="122">
        <v>5100</v>
      </c>
      <c r="AJ1662" s="122" t="s">
        <v>2356</v>
      </c>
    </row>
    <row r="1663" spans="1:36" s="122" customFormat="1" ht="11.25" customHeight="1" x14ac:dyDescent="0.2">
      <c r="A1663" s="96" t="s">
        <v>89</v>
      </c>
      <c r="B1663" s="98">
        <v>340000007933</v>
      </c>
      <c r="C1663" s="98">
        <v>5100</v>
      </c>
      <c r="D1663" s="98" t="s">
        <v>2356</v>
      </c>
      <c r="E1663" s="99" t="s">
        <v>1588</v>
      </c>
      <c r="F1663" s="100" t="s">
        <v>87</v>
      </c>
      <c r="G1663" s="100" t="s">
        <v>87</v>
      </c>
      <c r="H1663" s="100" t="s">
        <v>88</v>
      </c>
      <c r="I1663" s="97">
        <v>0</v>
      </c>
      <c r="J1663" s="97">
        <v>0</v>
      </c>
      <c r="K1663" s="97">
        <v>0</v>
      </c>
      <c r="L1663" s="97">
        <v>13973.06</v>
      </c>
      <c r="M1663" s="119">
        <v>13973.06</v>
      </c>
      <c r="N1663" s="119">
        <v>223.03702772014401</v>
      </c>
      <c r="O1663" s="120" t="s">
        <v>45</v>
      </c>
      <c r="P1663" s="121">
        <v>1.2726748939962925E-5</v>
      </c>
      <c r="Q1663" s="119">
        <v>12.825939702747302</v>
      </c>
      <c r="R1663" s="119">
        <v>7.6955638216483822</v>
      </c>
      <c r="S1663" s="119">
        <v>12.825939702747302</v>
      </c>
      <c r="T1663" s="119">
        <v>5.1303758810989217</v>
      </c>
      <c r="U1663" s="119">
        <v>15.391127643296764</v>
      </c>
      <c r="V1663" s="119">
        <v>25.891260655350489</v>
      </c>
      <c r="W1663" s="119">
        <v>14.955597346723902</v>
      </c>
      <c r="X1663" s="119">
        <v>2.5827713599141404</v>
      </c>
      <c r="Y1663" s="119">
        <v>7.7422043912817307</v>
      </c>
      <c r="Z1663" s="119">
        <v>21.901395947196459</v>
      </c>
      <c r="AA1663" s="119">
        <v>22.088149963169329</v>
      </c>
      <c r="AB1663" s="119">
        <v>0.17036522985863023</v>
      </c>
      <c r="AC1663" s="119">
        <v>0.77497647626376587</v>
      </c>
      <c r="AD1663" s="119">
        <v>22.336905731098444</v>
      </c>
      <c r="AE1663" s="119">
        <v>45.63896877560915</v>
      </c>
      <c r="AF1663" s="119">
        <v>5.0854850921393053</v>
      </c>
      <c r="AG1663" s="138"/>
      <c r="AI1663" s="122">
        <v>5100</v>
      </c>
      <c r="AJ1663" s="122" t="s">
        <v>2356</v>
      </c>
    </row>
    <row r="1664" spans="1:36" s="122" customFormat="1" ht="11.25" customHeight="1" x14ac:dyDescent="0.2">
      <c r="A1664" s="96" t="s">
        <v>89</v>
      </c>
      <c r="B1664" s="98">
        <v>340000007934</v>
      </c>
      <c r="C1664" s="98">
        <v>5100</v>
      </c>
      <c r="D1664" s="98" t="s">
        <v>2356</v>
      </c>
      <c r="E1664" s="99" t="s">
        <v>1589</v>
      </c>
      <c r="F1664" s="100" t="s">
        <v>87</v>
      </c>
      <c r="G1664" s="100" t="s">
        <v>87</v>
      </c>
      <c r="H1664" s="100" t="s">
        <v>88</v>
      </c>
      <c r="I1664" s="97">
        <v>0</v>
      </c>
      <c r="J1664" s="97">
        <v>0</v>
      </c>
      <c r="K1664" s="97">
        <v>0</v>
      </c>
      <c r="L1664" s="97">
        <v>11172.6</v>
      </c>
      <c r="M1664" s="119">
        <v>11172.6</v>
      </c>
      <c r="N1664" s="119">
        <v>178.33627680021993</v>
      </c>
      <c r="O1664" s="120" t="s">
        <v>45</v>
      </c>
      <c r="P1664" s="121">
        <v>1.0176072757622867E-5</v>
      </c>
      <c r="Q1664" s="119">
        <v>10.255383854568327</v>
      </c>
      <c r="R1664" s="119">
        <v>6.1532303127409973</v>
      </c>
      <c r="S1664" s="119">
        <v>10.255383854568327</v>
      </c>
      <c r="T1664" s="119">
        <v>4.1021535418273318</v>
      </c>
      <c r="U1664" s="119">
        <v>12.306460625481995</v>
      </c>
      <c r="V1664" s="119">
        <v>20.702172523267553</v>
      </c>
      <c r="W1664" s="119">
        <v>11.95821866620536</v>
      </c>
      <c r="X1664" s="119">
        <v>2.0651361473991185</v>
      </c>
      <c r="Y1664" s="119">
        <v>6.1905232484533999</v>
      </c>
      <c r="Z1664" s="119">
        <v>17.511950593473955</v>
      </c>
      <c r="AA1664" s="119">
        <v>17.661275646029264</v>
      </c>
      <c r="AB1664" s="119">
        <v>0.13622088269273389</v>
      </c>
      <c r="AC1664" s="119">
        <v>0.61965683813742667</v>
      </c>
      <c r="AD1664" s="119">
        <v>17.860176151198839</v>
      </c>
      <c r="AE1664" s="119">
        <v>36.492074215838969</v>
      </c>
      <c r="AF1664" s="119">
        <v>4.0662596983363422</v>
      </c>
      <c r="AG1664" s="138"/>
      <c r="AI1664" s="122">
        <v>5100</v>
      </c>
      <c r="AJ1664" s="122" t="s">
        <v>2356</v>
      </c>
    </row>
    <row r="1665" spans="1:36" s="122" customFormat="1" ht="11.25" customHeight="1" x14ac:dyDescent="0.2">
      <c r="A1665" s="96" t="s">
        <v>89</v>
      </c>
      <c r="B1665" s="98">
        <v>340000007935</v>
      </c>
      <c r="C1665" s="98">
        <v>5100</v>
      </c>
      <c r="D1665" s="98" t="s">
        <v>2356</v>
      </c>
      <c r="E1665" s="99" t="s">
        <v>1590</v>
      </c>
      <c r="F1665" s="100" t="s">
        <v>87</v>
      </c>
      <c r="G1665" s="100" t="s">
        <v>87</v>
      </c>
      <c r="H1665" s="100" t="s">
        <v>88</v>
      </c>
      <c r="I1665" s="97">
        <v>0</v>
      </c>
      <c r="J1665" s="97">
        <v>0</v>
      </c>
      <c r="K1665" s="97">
        <v>0</v>
      </c>
      <c r="L1665" s="97">
        <v>11747.86</v>
      </c>
      <c r="M1665" s="119">
        <v>11747.86</v>
      </c>
      <c r="N1665" s="119">
        <v>187.51853756245026</v>
      </c>
      <c r="O1665" s="120" t="s">
        <v>45</v>
      </c>
      <c r="P1665" s="121">
        <v>1.0700023101728102E-5</v>
      </c>
      <c r="Q1665" s="119">
        <v>10.783417805141962</v>
      </c>
      <c r="R1665" s="119">
        <v>6.4700506830851783</v>
      </c>
      <c r="S1665" s="119">
        <v>10.783417805141962</v>
      </c>
      <c r="T1665" s="119">
        <v>4.3133671220567855</v>
      </c>
      <c r="U1665" s="119">
        <v>12.940101366170357</v>
      </c>
      <c r="V1665" s="119">
        <v>21.76809556407586</v>
      </c>
      <c r="W1665" s="119">
        <v>12.573928963711877</v>
      </c>
      <c r="X1665" s="119">
        <v>2.171466833197663</v>
      </c>
      <c r="Y1665" s="119">
        <v>6.5092637747324495</v>
      </c>
      <c r="Z1665" s="119">
        <v>18.413614010977657</v>
      </c>
      <c r="AA1665" s="119">
        <v>18.570627580953527</v>
      </c>
      <c r="AB1665" s="119">
        <v>0.14323468655019073</v>
      </c>
      <c r="AC1665" s="119">
        <v>0.65156201622551146</v>
      </c>
      <c r="AD1665" s="119">
        <v>18.779769167393699</v>
      </c>
      <c r="AE1665" s="119">
        <v>38.370995023296814</v>
      </c>
      <c r="AF1665" s="119">
        <v>4.2756251597387882</v>
      </c>
      <c r="AG1665" s="138"/>
      <c r="AI1665" s="122">
        <v>5100</v>
      </c>
      <c r="AJ1665" s="122" t="s">
        <v>2356</v>
      </c>
    </row>
    <row r="1666" spans="1:36" s="122" customFormat="1" ht="11.25" customHeight="1" x14ac:dyDescent="0.2">
      <c r="A1666" s="96" t="s">
        <v>89</v>
      </c>
      <c r="B1666" s="98">
        <v>340000007937</v>
      </c>
      <c r="C1666" s="98">
        <v>5100</v>
      </c>
      <c r="D1666" s="98" t="s">
        <v>2356</v>
      </c>
      <c r="E1666" s="99" t="s">
        <v>1591</v>
      </c>
      <c r="F1666" s="100" t="s">
        <v>87</v>
      </c>
      <c r="G1666" s="100" t="s">
        <v>87</v>
      </c>
      <c r="H1666" s="100" t="s">
        <v>88</v>
      </c>
      <c r="I1666" s="97">
        <v>0</v>
      </c>
      <c r="J1666" s="97">
        <v>0</v>
      </c>
      <c r="K1666" s="97">
        <v>0</v>
      </c>
      <c r="L1666" s="97">
        <v>11539.21</v>
      </c>
      <c r="M1666" s="119">
        <v>11539.21</v>
      </c>
      <c r="N1666" s="119">
        <v>184.18808053773211</v>
      </c>
      <c r="O1666" s="120" t="s">
        <v>45</v>
      </c>
      <c r="P1666" s="121">
        <v>1.0509983399163075E-5</v>
      </c>
      <c r="Q1666" s="119">
        <v>10.591896955809158</v>
      </c>
      <c r="R1666" s="119">
        <v>6.3551381734854955</v>
      </c>
      <c r="S1666" s="119">
        <v>10.591896955809158</v>
      </c>
      <c r="T1666" s="119">
        <v>4.2367587823236637</v>
      </c>
      <c r="U1666" s="119">
        <v>12.710276346970991</v>
      </c>
      <c r="V1666" s="119">
        <v>21.381479351468251</v>
      </c>
      <c r="W1666" s="119">
        <v>12.350607415933942</v>
      </c>
      <c r="X1666" s="119">
        <v>2.1329001023422824</v>
      </c>
      <c r="Y1666" s="119">
        <v>6.3936548139006106</v>
      </c>
      <c r="Z1666" s="119">
        <v>18.086575676898896</v>
      </c>
      <c r="AA1666" s="119">
        <v>18.240800578864125</v>
      </c>
      <c r="AB1666" s="119">
        <v>0.1406907408997746</v>
      </c>
      <c r="AC1666" s="119">
        <v>0.6399898307648868</v>
      </c>
      <c r="AD1666" s="119">
        <v>18.446227668194975</v>
      </c>
      <c r="AE1666" s="119">
        <v>37.689500001087588</v>
      </c>
      <c r="AF1666" s="119">
        <v>4.1996871429783305</v>
      </c>
      <c r="AG1666" s="138"/>
      <c r="AI1666" s="122">
        <v>5100</v>
      </c>
      <c r="AJ1666" s="122" t="s">
        <v>2356</v>
      </c>
    </row>
    <row r="1667" spans="1:36" s="122" customFormat="1" ht="11.25" customHeight="1" x14ac:dyDescent="0.2">
      <c r="A1667" s="96" t="s">
        <v>89</v>
      </c>
      <c r="B1667" s="98">
        <v>340000007940</v>
      </c>
      <c r="C1667" s="98">
        <v>5400</v>
      </c>
      <c r="D1667" s="98" t="s">
        <v>2356</v>
      </c>
      <c r="E1667" s="99" t="s">
        <v>1592</v>
      </c>
      <c r="F1667" s="100" t="s">
        <v>87</v>
      </c>
      <c r="G1667" s="100" t="s">
        <v>87</v>
      </c>
      <c r="H1667" s="100" t="s">
        <v>88</v>
      </c>
      <c r="I1667" s="97">
        <v>0</v>
      </c>
      <c r="J1667" s="97">
        <v>0</v>
      </c>
      <c r="K1667" s="97">
        <v>0</v>
      </c>
      <c r="L1667" s="97">
        <v>92986.63</v>
      </c>
      <c r="M1667" s="119">
        <v>92986.63</v>
      </c>
      <c r="N1667" s="119">
        <v>1484.2462261603955</v>
      </c>
      <c r="O1667" s="120" t="s">
        <v>45</v>
      </c>
      <c r="P1667" s="121">
        <v>8.4692794189907206E-5</v>
      </c>
      <c r="Q1667" s="119">
        <v>85.352879722957852</v>
      </c>
      <c r="R1667" s="119">
        <v>51.211727833774717</v>
      </c>
      <c r="S1667" s="119">
        <v>85.352879722957852</v>
      </c>
      <c r="T1667" s="119">
        <v>34.141151889183142</v>
      </c>
      <c r="U1667" s="119">
        <v>102.42345566754943</v>
      </c>
      <c r="V1667" s="119">
        <v>172.29877169300309</v>
      </c>
      <c r="W1667" s="119">
        <v>99.525128848569835</v>
      </c>
      <c r="X1667" s="119">
        <v>17.187588460862045</v>
      </c>
      <c r="Y1667" s="119">
        <v>51.52210719173106</v>
      </c>
      <c r="Z1667" s="119">
        <v>145.74738829042863</v>
      </c>
      <c r="AA1667" s="119">
        <v>146.99018167886919</v>
      </c>
      <c r="AB1667" s="119">
        <v>1.1337308072626469</v>
      </c>
      <c r="AC1667" s="119">
        <v>5.1572419253221966</v>
      </c>
      <c r="AD1667" s="119">
        <v>148.64557860357934</v>
      </c>
      <c r="AE1667" s="119">
        <v>303.7139970141917</v>
      </c>
      <c r="AF1667" s="119">
        <v>33.842416810152784</v>
      </c>
      <c r="AG1667" s="138"/>
      <c r="AI1667" s="122">
        <v>5400</v>
      </c>
      <c r="AJ1667" s="122" t="s">
        <v>2356</v>
      </c>
    </row>
    <row r="1668" spans="1:36" s="122" customFormat="1" ht="11.25" customHeight="1" x14ac:dyDescent="0.2">
      <c r="A1668" s="96" t="s">
        <v>89</v>
      </c>
      <c r="B1668" s="98">
        <v>340000007941</v>
      </c>
      <c r="C1668" s="98">
        <v>5400</v>
      </c>
      <c r="D1668" s="98" t="s">
        <v>2356</v>
      </c>
      <c r="E1668" s="99" t="s">
        <v>3060</v>
      </c>
      <c r="F1668" s="100" t="s">
        <v>87</v>
      </c>
      <c r="G1668" s="100" t="s">
        <v>87</v>
      </c>
      <c r="H1668" s="100" t="s">
        <v>88</v>
      </c>
      <c r="I1668" s="97">
        <v>0</v>
      </c>
      <c r="J1668" s="97">
        <v>0</v>
      </c>
      <c r="K1668" s="97">
        <v>69203.460000000006</v>
      </c>
      <c r="L1668" s="97">
        <v>69203.460000000006</v>
      </c>
      <c r="M1668" s="119">
        <v>69203.460000000006</v>
      </c>
      <c r="N1668" s="119">
        <v>1104.6208938020648</v>
      </c>
      <c r="O1668" s="120" t="s">
        <v>45</v>
      </c>
      <c r="P1668" s="121">
        <v>6.3030936759504843E-5</v>
      </c>
      <c r="Q1668" s="119">
        <v>63.522192360262174</v>
      </c>
      <c r="R1668" s="119">
        <v>38.113315416157306</v>
      </c>
      <c r="S1668" s="119">
        <v>63.522192360262174</v>
      </c>
      <c r="T1668" s="119">
        <v>25.408876944104868</v>
      </c>
      <c r="U1668" s="119">
        <v>76.226630832314612</v>
      </c>
      <c r="V1668" s="119">
        <v>128.22995257389016</v>
      </c>
      <c r="W1668" s="119">
        <v>74.069608429371499</v>
      </c>
      <c r="X1668" s="119">
        <v>12.791522722650861</v>
      </c>
      <c r="Y1668" s="119">
        <v>38.344309113672281</v>
      </c>
      <c r="Z1668" s="119">
        <v>108.46961069200107</v>
      </c>
      <c r="AA1668" s="119">
        <v>109.39453508753202</v>
      </c>
      <c r="AB1668" s="119">
        <v>0.84375672686673664</v>
      </c>
      <c r="AC1668" s="119">
        <v>3.8381752870209151</v>
      </c>
      <c r="AD1668" s="119">
        <v>110.62653150318125</v>
      </c>
      <c r="AE1668" s="119">
        <v>226.03313448193288</v>
      </c>
      <c r="AF1668" s="119">
        <v>25.186549270843948</v>
      </c>
      <c r="AG1668" s="138"/>
      <c r="AI1668" s="122">
        <v>5400</v>
      </c>
      <c r="AJ1668" s="122" t="s">
        <v>2356</v>
      </c>
    </row>
    <row r="1669" spans="1:36" s="122" customFormat="1" ht="11.25" hidden="1" customHeight="1" x14ac:dyDescent="0.2">
      <c r="A1669" s="96" t="s">
        <v>89</v>
      </c>
      <c r="B1669" s="98">
        <v>340000007942</v>
      </c>
      <c r="C1669" s="98">
        <v>5400</v>
      </c>
      <c r="D1669" s="98" t="s">
        <v>2356</v>
      </c>
      <c r="E1669" s="99" t="s">
        <v>1593</v>
      </c>
      <c r="F1669" s="100" t="s">
        <v>88</v>
      </c>
      <c r="G1669" s="100" t="s">
        <v>87</v>
      </c>
      <c r="H1669" s="100" t="s">
        <v>88</v>
      </c>
      <c r="I1669" s="97">
        <v>0</v>
      </c>
      <c r="J1669" s="97">
        <v>0</v>
      </c>
      <c r="K1669" s="97">
        <v>0</v>
      </c>
      <c r="L1669" s="97">
        <v>8377.2000000000007</v>
      </c>
      <c r="M1669" s="119">
        <v>0</v>
      </c>
      <c r="N1669" s="119">
        <v>0</v>
      </c>
      <c r="O1669" s="120" t="s">
        <v>45</v>
      </c>
      <c r="P1669" s="121">
        <v>0</v>
      </c>
      <c r="Q1669" s="119">
        <v>0</v>
      </c>
      <c r="R1669" s="119">
        <v>0</v>
      </c>
      <c r="S1669" s="119">
        <v>0</v>
      </c>
      <c r="T1669" s="119">
        <v>0</v>
      </c>
      <c r="U1669" s="119">
        <v>0</v>
      </c>
      <c r="V1669" s="119">
        <v>0</v>
      </c>
      <c r="W1669" s="119">
        <v>0</v>
      </c>
      <c r="X1669" s="119">
        <v>0</v>
      </c>
      <c r="Y1669" s="119">
        <v>0</v>
      </c>
      <c r="Z1669" s="119">
        <v>0</v>
      </c>
      <c r="AA1669" s="119">
        <v>0</v>
      </c>
      <c r="AB1669" s="119">
        <v>0</v>
      </c>
      <c r="AC1669" s="119">
        <v>0</v>
      </c>
      <c r="AD1669" s="119">
        <v>0</v>
      </c>
      <c r="AE1669" s="119">
        <v>0</v>
      </c>
      <c r="AF1669" s="119">
        <v>0</v>
      </c>
      <c r="AG1669" s="138"/>
      <c r="AI1669" s="122">
        <v>5400</v>
      </c>
      <c r="AJ1669" s="122" t="s">
        <v>2356</v>
      </c>
    </row>
    <row r="1670" spans="1:36" s="122" customFormat="1" ht="11.25" customHeight="1" x14ac:dyDescent="0.2">
      <c r="A1670" s="96" t="s">
        <v>89</v>
      </c>
      <c r="B1670" s="98">
        <v>340000007949</v>
      </c>
      <c r="C1670" s="98">
        <v>5100</v>
      </c>
      <c r="D1670" s="98" t="s">
        <v>2356</v>
      </c>
      <c r="E1670" s="99" t="s">
        <v>1594</v>
      </c>
      <c r="F1670" s="100" t="s">
        <v>87</v>
      </c>
      <c r="G1670" s="100" t="s">
        <v>87</v>
      </c>
      <c r="H1670" s="100" t="s">
        <v>88</v>
      </c>
      <c r="I1670" s="97">
        <v>0</v>
      </c>
      <c r="J1670" s="97">
        <v>0</v>
      </c>
      <c r="K1670" s="97">
        <v>0</v>
      </c>
      <c r="L1670" s="97">
        <v>16426.900000000001</v>
      </c>
      <c r="M1670" s="119">
        <v>16426.900000000001</v>
      </c>
      <c r="N1670" s="119">
        <v>262.20505391489297</v>
      </c>
      <c r="O1670" s="120" t="s">
        <v>45</v>
      </c>
      <c r="P1670" s="121">
        <v>1.4961721495640684E-5</v>
      </c>
      <c r="Q1670" s="119">
        <v>15.078331367864999</v>
      </c>
      <c r="R1670" s="119">
        <v>9.0469988207190006</v>
      </c>
      <c r="S1670" s="119">
        <v>15.078331367864999</v>
      </c>
      <c r="T1670" s="119">
        <v>6.0313325471460004</v>
      </c>
      <c r="U1670" s="119">
        <v>18.093997641438001</v>
      </c>
      <c r="V1670" s="119">
        <v>30.438082256812542</v>
      </c>
      <c r="W1670" s="119">
        <v>17.581982905312</v>
      </c>
      <c r="X1670" s="119">
        <v>3.0363375561382835</v>
      </c>
      <c r="Y1670" s="119">
        <v>9.1018300440380191</v>
      </c>
      <c r="Z1670" s="119">
        <v>25.74754857454284</v>
      </c>
      <c r="AA1670" s="119">
        <v>25.967098876694607</v>
      </c>
      <c r="AB1670" s="119">
        <v>0.20028344502669659</v>
      </c>
      <c r="AC1670" s="119">
        <v>0.91107181089448241</v>
      </c>
      <c r="AD1670" s="119">
        <v>26.259539195722418</v>
      </c>
      <c r="AE1670" s="119">
        <v>53.653729117319621</v>
      </c>
      <c r="AF1670" s="119">
        <v>5.978558387358472</v>
      </c>
      <c r="AG1670" s="138"/>
      <c r="AI1670" s="122">
        <v>5100</v>
      </c>
      <c r="AJ1670" s="122" t="s">
        <v>2356</v>
      </c>
    </row>
    <row r="1671" spans="1:36" s="122" customFormat="1" ht="11.25" customHeight="1" x14ac:dyDescent="0.2">
      <c r="A1671" s="96" t="s">
        <v>89</v>
      </c>
      <c r="B1671" s="98">
        <v>340000007951</v>
      </c>
      <c r="C1671" s="98">
        <v>5100</v>
      </c>
      <c r="D1671" s="98" t="s">
        <v>2356</v>
      </c>
      <c r="E1671" s="99" t="s">
        <v>1595</v>
      </c>
      <c r="F1671" s="100" t="s">
        <v>87</v>
      </c>
      <c r="G1671" s="100" t="s">
        <v>87</v>
      </c>
      <c r="H1671" s="100" t="s">
        <v>88</v>
      </c>
      <c r="I1671" s="97">
        <v>0</v>
      </c>
      <c r="J1671" s="97">
        <v>0</v>
      </c>
      <c r="K1671" s="97">
        <v>0</v>
      </c>
      <c r="L1671" s="97">
        <v>228876.4</v>
      </c>
      <c r="M1671" s="119">
        <v>228876.4</v>
      </c>
      <c r="N1671" s="119">
        <v>3653.3094376812787</v>
      </c>
      <c r="O1671" s="120" t="s">
        <v>45</v>
      </c>
      <c r="P1671" s="121">
        <v>2.0846203201607452E-4</v>
      </c>
      <c r="Q1671" s="119">
        <v>210.08676022158872</v>
      </c>
      <c r="R1671" s="119">
        <v>126.05205613295325</v>
      </c>
      <c r="S1671" s="119">
        <v>210.08676022158872</v>
      </c>
      <c r="T1671" s="119">
        <v>84.034704088635493</v>
      </c>
      <c r="U1671" s="119">
        <v>252.10411226590651</v>
      </c>
      <c r="V1671" s="119">
        <v>424.09454552247399</v>
      </c>
      <c r="W1671" s="119">
        <v>244.97019840805939</v>
      </c>
      <c r="X1671" s="119">
        <v>42.305365530546119</v>
      </c>
      <c r="Y1671" s="119">
        <v>126.81602091029121</v>
      </c>
      <c r="Z1671" s="119">
        <v>358.74122485475016</v>
      </c>
      <c r="AA1671" s="119">
        <v>361.80022459148734</v>
      </c>
      <c r="AB1671" s="119">
        <v>2.7905541445621638</v>
      </c>
      <c r="AC1671" s="119">
        <v>12.693985853630927</v>
      </c>
      <c r="AD1671" s="119">
        <v>365.87480271845817</v>
      </c>
      <c r="AE1671" s="119">
        <v>747.55872178848654</v>
      </c>
      <c r="AF1671" s="119">
        <v>83.299400427859922</v>
      </c>
      <c r="AG1671" s="138"/>
      <c r="AI1671" s="122">
        <v>5100</v>
      </c>
      <c r="AJ1671" s="122" t="s">
        <v>2356</v>
      </c>
    </row>
    <row r="1672" spans="1:36" s="122" customFormat="1" ht="11.25" customHeight="1" x14ac:dyDescent="0.2">
      <c r="A1672" s="96" t="s">
        <v>89</v>
      </c>
      <c r="B1672" s="98">
        <v>340000007953</v>
      </c>
      <c r="C1672" s="98">
        <v>5100</v>
      </c>
      <c r="D1672" s="98" t="s">
        <v>2356</v>
      </c>
      <c r="E1672" s="99" t="s">
        <v>1596</v>
      </c>
      <c r="F1672" s="100" t="s">
        <v>87</v>
      </c>
      <c r="G1672" s="100" t="s">
        <v>87</v>
      </c>
      <c r="H1672" s="100" t="s">
        <v>88</v>
      </c>
      <c r="I1672" s="97">
        <v>0</v>
      </c>
      <c r="J1672" s="97">
        <v>0</v>
      </c>
      <c r="K1672" s="97">
        <v>0</v>
      </c>
      <c r="L1672" s="97">
        <v>30996.19</v>
      </c>
      <c r="M1672" s="119">
        <v>30996.19</v>
      </c>
      <c r="N1672" s="119">
        <v>494.75906410255527</v>
      </c>
      <c r="O1672" s="120" t="s">
        <v>45</v>
      </c>
      <c r="P1672" s="121">
        <v>2.8231520384610774E-5</v>
      </c>
      <c r="Q1672" s="119">
        <v>28.451553486129662</v>
      </c>
      <c r="R1672" s="119">
        <v>17.070932091677797</v>
      </c>
      <c r="S1672" s="119">
        <v>28.451553486129662</v>
      </c>
      <c r="T1672" s="119">
        <v>11.380621394451865</v>
      </c>
      <c r="U1672" s="119">
        <v>34.141864183355594</v>
      </c>
      <c r="V1672" s="119">
        <v>57.434122133073807</v>
      </c>
      <c r="W1672" s="119">
        <v>33.175735087557769</v>
      </c>
      <c r="X1672" s="119">
        <v>5.7293156830684966</v>
      </c>
      <c r="Y1672" s="119">
        <v>17.174394036166944</v>
      </c>
      <c r="Z1672" s="119">
        <v>48.583476349813957</v>
      </c>
      <c r="AA1672" s="119">
        <v>48.997749455515795</v>
      </c>
      <c r="AB1672" s="119">
        <v>0.37791815351052493</v>
      </c>
      <c r="AC1672" s="119">
        <v>1.7191165073221024</v>
      </c>
      <c r="AD1672" s="119">
        <v>49.549559942719505</v>
      </c>
      <c r="AE1672" s="119">
        <v>101.24011115481137</v>
      </c>
      <c r="AF1672" s="119">
        <v>11.28104095725041</v>
      </c>
      <c r="AG1672" s="138"/>
      <c r="AI1672" s="122">
        <v>5100</v>
      </c>
      <c r="AJ1672" s="122" t="s">
        <v>2356</v>
      </c>
    </row>
    <row r="1673" spans="1:36" s="122" customFormat="1" ht="11.25" customHeight="1" x14ac:dyDescent="0.2">
      <c r="A1673" s="96" t="s">
        <v>89</v>
      </c>
      <c r="B1673" s="98">
        <v>340000007956</v>
      </c>
      <c r="C1673" s="98">
        <v>5100</v>
      </c>
      <c r="D1673" s="98" t="s">
        <v>2356</v>
      </c>
      <c r="E1673" s="99" t="s">
        <v>1597</v>
      </c>
      <c r="F1673" s="100" t="s">
        <v>87</v>
      </c>
      <c r="G1673" s="100" t="s">
        <v>87</v>
      </c>
      <c r="H1673" s="100" t="s">
        <v>88</v>
      </c>
      <c r="I1673" s="97">
        <v>0</v>
      </c>
      <c r="J1673" s="97">
        <v>0</v>
      </c>
      <c r="K1673" s="97">
        <v>0</v>
      </c>
      <c r="L1673" s="97">
        <v>10689.63</v>
      </c>
      <c r="M1673" s="119">
        <v>10689.63</v>
      </c>
      <c r="N1673" s="119">
        <v>170.62714270375156</v>
      </c>
      <c r="O1673" s="120" t="s">
        <v>45</v>
      </c>
      <c r="P1673" s="121">
        <v>9.7361807128213767E-6</v>
      </c>
      <c r="Q1673" s="119">
        <v>9.8120633436540476</v>
      </c>
      <c r="R1673" s="119">
        <v>5.8872380061924297</v>
      </c>
      <c r="S1673" s="119">
        <v>9.8120633436540476</v>
      </c>
      <c r="T1673" s="119">
        <v>3.9248253374616193</v>
      </c>
      <c r="U1673" s="119">
        <v>11.774476012384859</v>
      </c>
      <c r="V1673" s="119">
        <v>19.807257439619828</v>
      </c>
      <c r="W1673" s="119">
        <v>11.441287882930453</v>
      </c>
      <c r="X1673" s="119">
        <v>1.9758642854234498</v>
      </c>
      <c r="Y1673" s="119">
        <v>5.9229188400519943</v>
      </c>
      <c r="Z1673" s="119">
        <v>16.754942665316666</v>
      </c>
      <c r="AA1673" s="119">
        <v>16.897812683177037</v>
      </c>
      <c r="AB1673" s="119">
        <v>0.13033231604628542</v>
      </c>
      <c r="AC1673" s="119">
        <v>0.59287026535085641</v>
      </c>
      <c r="AD1673" s="119">
        <v>17.088115102226844</v>
      </c>
      <c r="AE1673" s="119">
        <v>34.914592064502322</v>
      </c>
      <c r="AF1673" s="119">
        <v>3.8904831157588298</v>
      </c>
      <c r="AG1673" s="138"/>
      <c r="AI1673" s="122">
        <v>5100</v>
      </c>
      <c r="AJ1673" s="122" t="s">
        <v>2356</v>
      </c>
    </row>
    <row r="1674" spans="1:36" s="122" customFormat="1" ht="11.25" hidden="1" customHeight="1" x14ac:dyDescent="0.2">
      <c r="A1674" s="96" t="s">
        <v>89</v>
      </c>
      <c r="B1674" s="98">
        <v>340000007964</v>
      </c>
      <c r="C1674" s="98">
        <v>5100</v>
      </c>
      <c r="D1674" s="98" t="s">
        <v>2356</v>
      </c>
      <c r="E1674" s="99" t="s">
        <v>1598</v>
      </c>
      <c r="F1674" s="100" t="s">
        <v>88</v>
      </c>
      <c r="G1674" s="100" t="s">
        <v>87</v>
      </c>
      <c r="H1674" s="100" t="s">
        <v>88</v>
      </c>
      <c r="I1674" s="97">
        <v>0</v>
      </c>
      <c r="J1674" s="97">
        <v>0</v>
      </c>
      <c r="K1674" s="97">
        <v>0</v>
      </c>
      <c r="L1674" s="97">
        <v>15160.1</v>
      </c>
      <c r="M1674" s="119">
        <v>0</v>
      </c>
      <c r="N1674" s="119">
        <v>0</v>
      </c>
      <c r="O1674" s="120" t="s">
        <v>45</v>
      </c>
      <c r="P1674" s="121">
        <v>0</v>
      </c>
      <c r="Q1674" s="119">
        <v>0</v>
      </c>
      <c r="R1674" s="119">
        <v>0</v>
      </c>
      <c r="S1674" s="119">
        <v>0</v>
      </c>
      <c r="T1674" s="119">
        <v>0</v>
      </c>
      <c r="U1674" s="119">
        <v>0</v>
      </c>
      <c r="V1674" s="119">
        <v>0</v>
      </c>
      <c r="W1674" s="119">
        <v>0</v>
      </c>
      <c r="X1674" s="119">
        <v>0</v>
      </c>
      <c r="Y1674" s="119">
        <v>0</v>
      </c>
      <c r="Z1674" s="119">
        <v>0</v>
      </c>
      <c r="AA1674" s="119">
        <v>0</v>
      </c>
      <c r="AB1674" s="119">
        <v>0</v>
      </c>
      <c r="AC1674" s="119">
        <v>0</v>
      </c>
      <c r="AD1674" s="119">
        <v>0</v>
      </c>
      <c r="AE1674" s="119">
        <v>0</v>
      </c>
      <c r="AF1674" s="119">
        <v>0</v>
      </c>
      <c r="AG1674" s="138"/>
      <c r="AI1674" s="122">
        <v>5100</v>
      </c>
      <c r="AJ1674" s="122" t="s">
        <v>2356</v>
      </c>
    </row>
    <row r="1675" spans="1:36" s="122" customFormat="1" ht="11.25" customHeight="1" x14ac:dyDescent="0.2">
      <c r="A1675" s="96" t="s">
        <v>89</v>
      </c>
      <c r="B1675" s="98">
        <v>340000007968</v>
      </c>
      <c r="C1675" s="98">
        <v>5600</v>
      </c>
      <c r="D1675" s="98" t="s">
        <v>2356</v>
      </c>
      <c r="E1675" s="99" t="s">
        <v>1951</v>
      </c>
      <c r="F1675" s="100" t="s">
        <v>87</v>
      </c>
      <c r="G1675" s="100" t="s">
        <v>87</v>
      </c>
      <c r="H1675" s="100" t="s">
        <v>88</v>
      </c>
      <c r="I1675" s="97">
        <v>0</v>
      </c>
      <c r="J1675" s="97">
        <v>0</v>
      </c>
      <c r="K1675" s="97">
        <v>0</v>
      </c>
      <c r="L1675" s="97">
        <v>13233.55</v>
      </c>
      <c r="M1675" s="119">
        <v>13233.55</v>
      </c>
      <c r="N1675" s="119">
        <v>211.23301969546483</v>
      </c>
      <c r="O1675" s="120" t="s">
        <v>45</v>
      </c>
      <c r="P1675" s="121">
        <v>1.2053198686218077E-5</v>
      </c>
      <c r="Q1675" s="119">
        <v>12.147139878687385</v>
      </c>
      <c r="R1675" s="119">
        <v>7.288283927212432</v>
      </c>
      <c r="S1675" s="119">
        <v>12.147139878687385</v>
      </c>
      <c r="T1675" s="119">
        <v>4.8588559514749541</v>
      </c>
      <c r="U1675" s="119">
        <v>14.576567854424864</v>
      </c>
      <c r="V1675" s="119">
        <v>24.520991997859699</v>
      </c>
      <c r="W1675" s="119">
        <v>14.164087556178682</v>
      </c>
      <c r="X1675" s="119">
        <v>2.4460808105019067</v>
      </c>
      <c r="Y1675" s="119">
        <v>7.3324560920976749</v>
      </c>
      <c r="Z1675" s="119">
        <v>20.742286824576844</v>
      </c>
      <c r="AA1675" s="119">
        <v>20.919157074048165</v>
      </c>
      <c r="AB1675" s="119">
        <v>0.16134882320663305</v>
      </c>
      <c r="AC1675" s="119">
        <v>0.73396163384830226</v>
      </c>
      <c r="AD1675" s="119">
        <v>21.154747695764407</v>
      </c>
      <c r="AE1675" s="119">
        <v>43.223572734995948</v>
      </c>
      <c r="AF1675" s="119">
        <v>4.8163409618995479</v>
      </c>
      <c r="AG1675" s="138"/>
      <c r="AI1675" s="122">
        <v>5600</v>
      </c>
      <c r="AJ1675" s="122" t="s">
        <v>2356</v>
      </c>
    </row>
    <row r="1676" spans="1:36" s="122" customFormat="1" ht="11.25" customHeight="1" x14ac:dyDescent="0.2">
      <c r="A1676" s="96" t="s">
        <v>89</v>
      </c>
      <c r="B1676" s="98">
        <v>340000007969</v>
      </c>
      <c r="C1676" s="98">
        <v>5600</v>
      </c>
      <c r="D1676" s="98" t="s">
        <v>2356</v>
      </c>
      <c r="E1676" s="99" t="s">
        <v>1952</v>
      </c>
      <c r="F1676" s="100" t="s">
        <v>87</v>
      </c>
      <c r="G1676" s="100" t="s">
        <v>87</v>
      </c>
      <c r="H1676" s="100" t="s">
        <v>88</v>
      </c>
      <c r="I1676" s="97">
        <v>0</v>
      </c>
      <c r="J1676" s="97">
        <v>0</v>
      </c>
      <c r="K1676" s="97">
        <v>0</v>
      </c>
      <c r="L1676" s="97">
        <v>14566.73</v>
      </c>
      <c r="M1676" s="119">
        <v>14566.73</v>
      </c>
      <c r="N1676" s="119">
        <v>232.51314764281079</v>
      </c>
      <c r="O1676" s="120" t="s">
        <v>45</v>
      </c>
      <c r="P1676" s="121">
        <v>1.3267467225233854E-5</v>
      </c>
      <c r="Q1676" s="119">
        <v>13.370872281819461</v>
      </c>
      <c r="R1676" s="119">
        <v>8.0225233690916777</v>
      </c>
      <c r="S1676" s="119">
        <v>13.370872281819461</v>
      </c>
      <c r="T1676" s="119">
        <v>5.3483489127277846</v>
      </c>
      <c r="U1676" s="119">
        <v>16.045046738183355</v>
      </c>
      <c r="V1676" s="119">
        <v>26.991296346406134</v>
      </c>
      <c r="W1676" s="119">
        <v>15.591012171882429</v>
      </c>
      <c r="X1676" s="119">
        <v>2.6925049381883506</v>
      </c>
      <c r="Y1676" s="119">
        <v>8.071145545257469</v>
      </c>
      <c r="Z1676" s="119">
        <v>22.831915227294889</v>
      </c>
      <c r="AA1676" s="119">
        <v>23.026603815699467</v>
      </c>
      <c r="AB1676" s="119">
        <v>0.17760349592276886</v>
      </c>
      <c r="AC1676" s="119">
        <v>0.80790271322714469</v>
      </c>
      <c r="AD1676" s="119">
        <v>23.285928409408079</v>
      </c>
      <c r="AE1676" s="119">
        <v>47.578020536140912</v>
      </c>
      <c r="AF1676" s="119">
        <v>5.3015508597414156</v>
      </c>
      <c r="AG1676" s="138"/>
      <c r="AI1676" s="122">
        <v>5600</v>
      </c>
      <c r="AJ1676" s="122" t="s">
        <v>2356</v>
      </c>
    </row>
    <row r="1677" spans="1:36" s="122" customFormat="1" ht="11.25" customHeight="1" x14ac:dyDescent="0.2">
      <c r="A1677" s="96" t="s">
        <v>89</v>
      </c>
      <c r="B1677" s="98">
        <v>340000007971</v>
      </c>
      <c r="C1677" s="98">
        <v>5600</v>
      </c>
      <c r="D1677" s="98" t="s">
        <v>2356</v>
      </c>
      <c r="E1677" s="99" t="s">
        <v>1599</v>
      </c>
      <c r="F1677" s="100" t="s">
        <v>87</v>
      </c>
      <c r="G1677" s="100" t="s">
        <v>87</v>
      </c>
      <c r="H1677" s="100" t="s">
        <v>88</v>
      </c>
      <c r="I1677" s="97">
        <v>0</v>
      </c>
      <c r="J1677" s="97">
        <v>0</v>
      </c>
      <c r="K1677" s="97">
        <v>0</v>
      </c>
      <c r="L1677" s="97">
        <v>12873.54</v>
      </c>
      <c r="M1677" s="119">
        <v>12873.54</v>
      </c>
      <c r="N1677" s="119">
        <v>205.4865647063981</v>
      </c>
      <c r="O1677" s="120" t="s">
        <v>45</v>
      </c>
      <c r="P1677" s="121">
        <v>1.1725299365247864E-5</v>
      </c>
      <c r="Q1677" s="119">
        <v>11.816684949531851</v>
      </c>
      <c r="R1677" s="119">
        <v>7.0900109697191107</v>
      </c>
      <c r="S1677" s="119">
        <v>11.816684949531851</v>
      </c>
      <c r="T1677" s="119">
        <v>4.7266739798127402</v>
      </c>
      <c r="U1677" s="119">
        <v>14.180021939438221</v>
      </c>
      <c r="V1677" s="119">
        <v>23.853914582566794</v>
      </c>
      <c r="W1677" s="119">
        <v>13.778762895668095</v>
      </c>
      <c r="X1677" s="119">
        <v>2.3795367952838595</v>
      </c>
      <c r="Y1677" s="119">
        <v>7.1329814599909405</v>
      </c>
      <c r="Z1677" s="119">
        <v>20.17800659140314</v>
      </c>
      <c r="AA1677" s="119">
        <v>20.350065202386514</v>
      </c>
      <c r="AB1677" s="119">
        <v>0.15695943488357386</v>
      </c>
      <c r="AC1677" s="119">
        <v>0.71399469165956775</v>
      </c>
      <c r="AD1677" s="119">
        <v>20.579246736614962</v>
      </c>
      <c r="AE1677" s="119">
        <v>42.047703945417503</v>
      </c>
      <c r="AF1677" s="119">
        <v>4.6853155824893786</v>
      </c>
      <c r="AG1677" s="138"/>
      <c r="AI1677" s="122">
        <v>5600</v>
      </c>
      <c r="AJ1677" s="122" t="s">
        <v>2356</v>
      </c>
    </row>
    <row r="1678" spans="1:36" s="122" customFormat="1" ht="11.25" customHeight="1" x14ac:dyDescent="0.2">
      <c r="A1678" s="96" t="s">
        <v>89</v>
      </c>
      <c r="B1678" s="98">
        <v>340000007972</v>
      </c>
      <c r="C1678" s="98">
        <v>5600</v>
      </c>
      <c r="D1678" s="98" t="s">
        <v>2356</v>
      </c>
      <c r="E1678" s="99" t="s">
        <v>1953</v>
      </c>
      <c r="F1678" s="100" t="s">
        <v>87</v>
      </c>
      <c r="G1678" s="100" t="s">
        <v>87</v>
      </c>
      <c r="H1678" s="100" t="s">
        <v>88</v>
      </c>
      <c r="I1678" s="97">
        <v>0</v>
      </c>
      <c r="J1678" s="97">
        <v>0</v>
      </c>
      <c r="K1678" s="97">
        <v>0</v>
      </c>
      <c r="L1678" s="97">
        <v>13233.55</v>
      </c>
      <c r="M1678" s="119">
        <v>13233.55</v>
      </c>
      <c r="N1678" s="119">
        <v>211.23301969546483</v>
      </c>
      <c r="O1678" s="120" t="s">
        <v>45</v>
      </c>
      <c r="P1678" s="121">
        <v>1.2053198686218077E-5</v>
      </c>
      <c r="Q1678" s="119">
        <v>12.147139878687385</v>
      </c>
      <c r="R1678" s="119">
        <v>7.288283927212432</v>
      </c>
      <c r="S1678" s="119">
        <v>12.147139878687385</v>
      </c>
      <c r="T1678" s="119">
        <v>4.8588559514749541</v>
      </c>
      <c r="U1678" s="119">
        <v>14.576567854424864</v>
      </c>
      <c r="V1678" s="119">
        <v>24.520991997859699</v>
      </c>
      <c r="W1678" s="119">
        <v>14.164087556178682</v>
      </c>
      <c r="X1678" s="119">
        <v>2.4460808105019067</v>
      </c>
      <c r="Y1678" s="119">
        <v>7.3324560920976749</v>
      </c>
      <c r="Z1678" s="119">
        <v>20.742286824576844</v>
      </c>
      <c r="AA1678" s="119">
        <v>20.919157074048165</v>
      </c>
      <c r="AB1678" s="119">
        <v>0.16134882320663305</v>
      </c>
      <c r="AC1678" s="119">
        <v>0.73396163384830226</v>
      </c>
      <c r="AD1678" s="119">
        <v>21.154747695764407</v>
      </c>
      <c r="AE1678" s="119">
        <v>43.223572734995948</v>
      </c>
      <c r="AF1678" s="119">
        <v>4.8163409618995479</v>
      </c>
      <c r="AG1678" s="138"/>
      <c r="AI1678" s="122">
        <v>5600</v>
      </c>
      <c r="AJ1678" s="122" t="s">
        <v>2356</v>
      </c>
    </row>
    <row r="1679" spans="1:36" s="122" customFormat="1" ht="11.25" customHeight="1" x14ac:dyDescent="0.2">
      <c r="A1679" s="96" t="s">
        <v>89</v>
      </c>
      <c r="B1679" s="98">
        <v>340000007973</v>
      </c>
      <c r="C1679" s="98">
        <v>5600</v>
      </c>
      <c r="D1679" s="98" t="s">
        <v>2356</v>
      </c>
      <c r="E1679" s="99" t="s">
        <v>1954</v>
      </c>
      <c r="F1679" s="100" t="s">
        <v>87</v>
      </c>
      <c r="G1679" s="100" t="s">
        <v>87</v>
      </c>
      <c r="H1679" s="100" t="s">
        <v>88</v>
      </c>
      <c r="I1679" s="97">
        <v>0</v>
      </c>
      <c r="J1679" s="97">
        <v>0</v>
      </c>
      <c r="K1679" s="97">
        <v>0</v>
      </c>
      <c r="L1679" s="97">
        <v>19899.23</v>
      </c>
      <c r="M1679" s="119">
        <v>19899.23</v>
      </c>
      <c r="N1679" s="119">
        <v>317.63014780724637</v>
      </c>
      <c r="O1679" s="120" t="s">
        <v>45</v>
      </c>
      <c r="P1679" s="121">
        <v>1.8124341003944623E-5</v>
      </c>
      <c r="Q1679" s="119">
        <v>18.265599955278244</v>
      </c>
      <c r="R1679" s="119">
        <v>10.959359973166947</v>
      </c>
      <c r="S1679" s="119">
        <v>18.265599955278244</v>
      </c>
      <c r="T1679" s="119">
        <v>7.3062399821112978</v>
      </c>
      <c r="U1679" s="119">
        <v>21.918719946333894</v>
      </c>
      <c r="V1679" s="119">
        <v>36.872106093494921</v>
      </c>
      <c r="W1679" s="119">
        <v>21.298475165056807</v>
      </c>
      <c r="X1679" s="119">
        <v>3.6781607842766197</v>
      </c>
      <c r="Y1679" s="119">
        <v>11.025781460118626</v>
      </c>
      <c r="Z1679" s="119">
        <v>31.190084009825352</v>
      </c>
      <c r="AA1679" s="119">
        <v>31.456043013598883</v>
      </c>
      <c r="AB1679" s="119">
        <v>0.24261950445784605</v>
      </c>
      <c r="AC1679" s="119">
        <v>1.1036548290612234</v>
      </c>
      <c r="AD1679" s="119">
        <v>31.810299578721203</v>
      </c>
      <c r="AE1679" s="119">
        <v>64.995093174198416</v>
      </c>
      <c r="AF1679" s="119">
        <v>7.2423103822678234</v>
      </c>
      <c r="AG1679" s="138"/>
      <c r="AI1679" s="122">
        <v>5600</v>
      </c>
      <c r="AJ1679" s="122" t="s">
        <v>2356</v>
      </c>
    </row>
    <row r="1680" spans="1:36" s="122" customFormat="1" ht="11.25" customHeight="1" x14ac:dyDescent="0.2">
      <c r="A1680" s="96" t="s">
        <v>89</v>
      </c>
      <c r="B1680" s="98">
        <v>340000007974</v>
      </c>
      <c r="C1680" s="98">
        <v>5600</v>
      </c>
      <c r="D1680" s="98" t="s">
        <v>2356</v>
      </c>
      <c r="E1680" s="99" t="s">
        <v>1955</v>
      </c>
      <c r="F1680" s="100" t="s">
        <v>87</v>
      </c>
      <c r="G1680" s="100" t="s">
        <v>87</v>
      </c>
      <c r="H1680" s="100" t="s">
        <v>88</v>
      </c>
      <c r="I1680" s="97">
        <v>0</v>
      </c>
      <c r="J1680" s="97">
        <v>0</v>
      </c>
      <c r="K1680" s="97">
        <v>0</v>
      </c>
      <c r="L1680" s="97">
        <v>17529.23</v>
      </c>
      <c r="M1680" s="119">
        <v>17529.23</v>
      </c>
      <c r="N1680" s="119">
        <v>279.80036995638613</v>
      </c>
      <c r="O1680" s="120" t="s">
        <v>45</v>
      </c>
      <c r="P1680" s="121">
        <v>1.5965730435628727E-5</v>
      </c>
      <c r="Q1680" s="119">
        <v>16.09016543374101</v>
      </c>
      <c r="R1680" s="119">
        <v>9.6540992602446067</v>
      </c>
      <c r="S1680" s="119">
        <v>16.09016543374101</v>
      </c>
      <c r="T1680" s="119">
        <v>6.4360661734964033</v>
      </c>
      <c r="U1680" s="119">
        <v>19.308198520489213</v>
      </c>
      <c r="V1680" s="119">
        <v>32.480635094788795</v>
      </c>
      <c r="W1680" s="119">
        <v>18.761824945868195</v>
      </c>
      <c r="X1680" s="119">
        <v>3.2400915193485003</v>
      </c>
      <c r="Y1680" s="119">
        <v>9.7126099424025565</v>
      </c>
      <c r="Z1680" s="119">
        <v>27.475342328700705</v>
      </c>
      <c r="AA1680" s="119">
        <v>27.709625592310257</v>
      </c>
      <c r="AB1680" s="119">
        <v>0.21372350066447843</v>
      </c>
      <c r="AC1680" s="119">
        <v>0.97220944424607736</v>
      </c>
      <c r="AD1680" s="119">
        <v>28.021690170137592</v>
      </c>
      <c r="AE1680" s="119">
        <v>57.254172001728421</v>
      </c>
      <c r="AF1680" s="119">
        <v>6.3797505944783097</v>
      </c>
      <c r="AG1680" s="138"/>
      <c r="AI1680" s="122">
        <v>5600</v>
      </c>
      <c r="AJ1680" s="122" t="s">
        <v>2356</v>
      </c>
    </row>
    <row r="1681" spans="1:36" s="122" customFormat="1" ht="11.25" hidden="1" customHeight="1" x14ac:dyDescent="0.2">
      <c r="A1681" s="96" t="s">
        <v>89</v>
      </c>
      <c r="B1681" s="98">
        <v>340000007975</v>
      </c>
      <c r="C1681" s="98">
        <v>5600</v>
      </c>
      <c r="D1681" s="98" t="s">
        <v>2356</v>
      </c>
      <c r="E1681" s="99" t="s">
        <v>1600</v>
      </c>
      <c r="F1681" s="100" t="s">
        <v>88</v>
      </c>
      <c r="G1681" s="100" t="s">
        <v>87</v>
      </c>
      <c r="H1681" s="100" t="s">
        <v>88</v>
      </c>
      <c r="I1681" s="97">
        <v>0</v>
      </c>
      <c r="J1681" s="97">
        <v>0</v>
      </c>
      <c r="K1681" s="97">
        <v>0</v>
      </c>
      <c r="L1681" s="97">
        <v>29325.11</v>
      </c>
      <c r="M1681" s="119">
        <v>0</v>
      </c>
      <c r="N1681" s="119">
        <v>0</v>
      </c>
      <c r="O1681" s="120" t="s">
        <v>45</v>
      </c>
      <c r="P1681" s="121">
        <v>0</v>
      </c>
      <c r="Q1681" s="119">
        <v>0</v>
      </c>
      <c r="R1681" s="119">
        <v>0</v>
      </c>
      <c r="S1681" s="119">
        <v>0</v>
      </c>
      <c r="T1681" s="119">
        <v>0</v>
      </c>
      <c r="U1681" s="119">
        <v>0</v>
      </c>
      <c r="V1681" s="119">
        <v>0</v>
      </c>
      <c r="W1681" s="119">
        <v>0</v>
      </c>
      <c r="X1681" s="119">
        <v>0</v>
      </c>
      <c r="Y1681" s="119">
        <v>0</v>
      </c>
      <c r="Z1681" s="119">
        <v>0</v>
      </c>
      <c r="AA1681" s="119">
        <v>0</v>
      </c>
      <c r="AB1681" s="119">
        <v>0</v>
      </c>
      <c r="AC1681" s="119">
        <v>0</v>
      </c>
      <c r="AD1681" s="119">
        <v>0</v>
      </c>
      <c r="AE1681" s="119">
        <v>0</v>
      </c>
      <c r="AF1681" s="119">
        <v>0</v>
      </c>
      <c r="AG1681" s="138"/>
      <c r="AI1681" s="122">
        <v>5600</v>
      </c>
      <c r="AJ1681" s="122" t="s">
        <v>2356</v>
      </c>
    </row>
    <row r="1682" spans="1:36" s="122" customFormat="1" ht="11.25" customHeight="1" x14ac:dyDescent="0.2">
      <c r="A1682" s="96" t="s">
        <v>89</v>
      </c>
      <c r="B1682" s="98">
        <v>340000007978</v>
      </c>
      <c r="C1682" s="98">
        <v>5600</v>
      </c>
      <c r="D1682" s="98" t="s">
        <v>2356</v>
      </c>
      <c r="E1682" s="99" t="s">
        <v>1601</v>
      </c>
      <c r="F1682" s="100" t="s">
        <v>87</v>
      </c>
      <c r="G1682" s="100" t="s">
        <v>87</v>
      </c>
      <c r="H1682" s="100" t="s">
        <v>88</v>
      </c>
      <c r="I1682" s="97">
        <v>0</v>
      </c>
      <c r="J1682" s="97">
        <v>0</v>
      </c>
      <c r="K1682" s="97">
        <v>0</v>
      </c>
      <c r="L1682" s="97">
        <v>23485.279999999999</v>
      </c>
      <c r="M1682" s="119">
        <v>23485.279999999999</v>
      </c>
      <c r="N1682" s="119">
        <v>374.87043255917769</v>
      </c>
      <c r="O1682" s="120" t="s">
        <v>45</v>
      </c>
      <c r="P1682" s="121">
        <v>2.1390537387281847E-5</v>
      </c>
      <c r="Q1682" s="119">
        <v>21.55725268353082</v>
      </c>
      <c r="R1682" s="119">
        <v>12.934351610118494</v>
      </c>
      <c r="S1682" s="119">
        <v>21.55725268353082</v>
      </c>
      <c r="T1682" s="119">
        <v>8.6229010734123293</v>
      </c>
      <c r="U1682" s="119">
        <v>25.868703220236988</v>
      </c>
      <c r="V1682" s="119">
        <v>43.516846420461214</v>
      </c>
      <c r="W1682" s="119">
        <v>25.136683822660743</v>
      </c>
      <c r="X1682" s="119">
        <v>4.3410039435574141</v>
      </c>
      <c r="Y1682" s="119">
        <v>13.012742945817237</v>
      </c>
      <c r="Z1682" s="119">
        <v>36.810864349739717</v>
      </c>
      <c r="AA1682" s="119">
        <v>37.124751956051242</v>
      </c>
      <c r="AB1682" s="119">
        <v>0.28634208437481062</v>
      </c>
      <c r="AC1682" s="119">
        <v>1.3025450072115838</v>
      </c>
      <c r="AD1682" s="119">
        <v>37.542849270557177</v>
      </c>
      <c r="AE1682" s="119">
        <v>76.707890798897168</v>
      </c>
      <c r="AF1682" s="119">
        <v>8.5474506890199695</v>
      </c>
      <c r="AG1682" s="138"/>
      <c r="AI1682" s="122">
        <v>5600</v>
      </c>
      <c r="AJ1682" s="122" t="s">
        <v>2356</v>
      </c>
    </row>
    <row r="1683" spans="1:36" s="122" customFormat="1" ht="11.25" customHeight="1" x14ac:dyDescent="0.2">
      <c r="A1683" s="96" t="s">
        <v>89</v>
      </c>
      <c r="B1683" s="98">
        <v>340000007979</v>
      </c>
      <c r="C1683" s="98">
        <v>5100</v>
      </c>
      <c r="D1683" s="98" t="s">
        <v>2356</v>
      </c>
      <c r="E1683" s="99" t="s">
        <v>2400</v>
      </c>
      <c r="F1683" s="100" t="s">
        <v>87</v>
      </c>
      <c r="G1683" s="100" t="s">
        <v>87</v>
      </c>
      <c r="H1683" s="100" t="s">
        <v>88</v>
      </c>
      <c r="I1683" s="97">
        <v>0</v>
      </c>
      <c r="J1683" s="97">
        <v>0</v>
      </c>
      <c r="K1683" s="97">
        <v>0</v>
      </c>
      <c r="L1683" s="97">
        <v>37686.32</v>
      </c>
      <c r="M1683" s="119">
        <v>37686.32</v>
      </c>
      <c r="N1683" s="119">
        <v>601.5464614415323</v>
      </c>
      <c r="O1683" s="120" t="s">
        <v>45</v>
      </c>
      <c r="P1683" s="121">
        <v>3.4324931912630701E-5</v>
      </c>
      <c r="Q1683" s="119">
        <v>34.592456336581947</v>
      </c>
      <c r="R1683" s="119">
        <v>20.755473801949169</v>
      </c>
      <c r="S1683" s="119">
        <v>34.592456336581947</v>
      </c>
      <c r="T1683" s="119">
        <v>13.836982534632778</v>
      </c>
      <c r="U1683" s="119">
        <v>41.510947603898337</v>
      </c>
      <c r="V1683" s="119">
        <v>69.830540644708336</v>
      </c>
      <c r="W1683" s="119">
        <v>40.336291936038911</v>
      </c>
      <c r="X1683" s="119">
        <v>6.9659149790067074</v>
      </c>
      <c r="Y1683" s="119">
        <v>20.881266679971922</v>
      </c>
      <c r="Z1683" s="119">
        <v>59.069596503038625</v>
      </c>
      <c r="AA1683" s="119">
        <v>59.573285144412708</v>
      </c>
      <c r="AB1683" s="119">
        <v>0.45948693910466948</v>
      </c>
      <c r="AC1683" s="119">
        <v>2.090165753023939</v>
      </c>
      <c r="AD1683" s="119">
        <v>60.244196846790167</v>
      </c>
      <c r="AE1683" s="119">
        <v>123.09149046433741</v>
      </c>
      <c r="AF1683" s="119">
        <v>13.71590893745474</v>
      </c>
      <c r="AG1683" s="138"/>
      <c r="AI1683" s="122">
        <v>5100</v>
      </c>
      <c r="AJ1683" s="122" t="s">
        <v>2356</v>
      </c>
    </row>
    <row r="1684" spans="1:36" s="122" customFormat="1" ht="11.25" customHeight="1" x14ac:dyDescent="0.2">
      <c r="A1684" s="96" t="s">
        <v>89</v>
      </c>
      <c r="B1684" s="98">
        <v>340000007980</v>
      </c>
      <c r="C1684" s="98">
        <v>5600</v>
      </c>
      <c r="D1684" s="98" t="s">
        <v>2356</v>
      </c>
      <c r="E1684" s="99" t="s">
        <v>1602</v>
      </c>
      <c r="F1684" s="100" t="s">
        <v>87</v>
      </c>
      <c r="G1684" s="100" t="s">
        <v>87</v>
      </c>
      <c r="H1684" s="100" t="s">
        <v>88</v>
      </c>
      <c r="I1684" s="97">
        <v>0</v>
      </c>
      <c r="J1684" s="97">
        <v>0</v>
      </c>
      <c r="K1684" s="97">
        <v>0</v>
      </c>
      <c r="L1684" s="97">
        <v>23202.52</v>
      </c>
      <c r="M1684" s="119">
        <v>23202.52</v>
      </c>
      <c r="N1684" s="119">
        <v>370.35703678487005</v>
      </c>
      <c r="O1684" s="120" t="s">
        <v>45</v>
      </c>
      <c r="P1684" s="121">
        <v>2.1132997841164968E-5</v>
      </c>
      <c r="Q1684" s="119">
        <v>21.297705904919063</v>
      </c>
      <c r="R1684" s="119">
        <v>12.778623542951438</v>
      </c>
      <c r="S1684" s="119">
        <v>21.297705904919063</v>
      </c>
      <c r="T1684" s="119">
        <v>8.5190823619676248</v>
      </c>
      <c r="U1684" s="119">
        <v>25.557247085902876</v>
      </c>
      <c r="V1684" s="119">
        <v>42.992908724429931</v>
      </c>
      <c r="W1684" s="119">
        <v>24.834041115497126</v>
      </c>
      <c r="X1684" s="119">
        <v>4.2887387683037961</v>
      </c>
      <c r="Y1684" s="119">
        <v>12.856071056218337</v>
      </c>
      <c r="Z1684" s="119">
        <v>36.367665886552039</v>
      </c>
      <c r="AA1684" s="119">
        <v>36.677774323121469</v>
      </c>
      <c r="AB1684" s="119">
        <v>0.28289455946653524</v>
      </c>
      <c r="AC1684" s="119">
        <v>1.286862519021571</v>
      </c>
      <c r="AD1684" s="119">
        <v>37.090837795295108</v>
      </c>
      <c r="AE1684" s="119">
        <v>75.784336845003665</v>
      </c>
      <c r="AF1684" s="119">
        <v>8.4445403913004071</v>
      </c>
      <c r="AG1684" s="138"/>
      <c r="AI1684" s="122">
        <v>5600</v>
      </c>
      <c r="AJ1684" s="122" t="s">
        <v>2356</v>
      </c>
    </row>
    <row r="1685" spans="1:36" s="122" customFormat="1" ht="11.25" customHeight="1" x14ac:dyDescent="0.2">
      <c r="A1685" s="96" t="s">
        <v>89</v>
      </c>
      <c r="B1685" s="98">
        <v>340000007986</v>
      </c>
      <c r="C1685" s="98">
        <v>5100</v>
      </c>
      <c r="D1685" s="98" t="s">
        <v>2356</v>
      </c>
      <c r="E1685" s="99" t="s">
        <v>2401</v>
      </c>
      <c r="F1685" s="100" t="s">
        <v>87</v>
      </c>
      <c r="G1685" s="100" t="s">
        <v>87</v>
      </c>
      <c r="H1685" s="100" t="s">
        <v>88</v>
      </c>
      <c r="I1685" s="97">
        <v>0</v>
      </c>
      <c r="J1685" s="97">
        <v>0</v>
      </c>
      <c r="K1685" s="97">
        <v>0</v>
      </c>
      <c r="L1685" s="97">
        <v>25959.81</v>
      </c>
      <c r="M1685" s="119">
        <v>25959.81</v>
      </c>
      <c r="N1685" s="119">
        <v>414.36871111837155</v>
      </c>
      <c r="O1685" s="120" t="s">
        <v>45</v>
      </c>
      <c r="P1685" s="121">
        <v>2.364435452214039E-5</v>
      </c>
      <c r="Q1685" s="119">
        <v>23.828635800231051</v>
      </c>
      <c r="R1685" s="119">
        <v>14.297181480138633</v>
      </c>
      <c r="S1685" s="119">
        <v>23.828635800231051</v>
      </c>
      <c r="T1685" s="119">
        <v>9.531454320092422</v>
      </c>
      <c r="U1685" s="119">
        <v>28.594362960277266</v>
      </c>
      <c r="V1685" s="119">
        <v>48.102005378447835</v>
      </c>
      <c r="W1685" s="119">
        <v>27.785214230630704</v>
      </c>
      <c r="X1685" s="119">
        <v>4.7983944659804445</v>
      </c>
      <c r="Y1685" s="119">
        <v>14.383832530515107</v>
      </c>
      <c r="Z1685" s="119">
        <v>40.689446515222166</v>
      </c>
      <c r="AA1685" s="119">
        <v>41.036406935587685</v>
      </c>
      <c r="AB1685" s="119">
        <v>0.31651256043675247</v>
      </c>
      <c r="AC1685" s="119">
        <v>1.439787854505518</v>
      </c>
      <c r="AD1685" s="119">
        <v>41.498557135461148</v>
      </c>
      <c r="AE1685" s="119">
        <v>84.790229055822167</v>
      </c>
      <c r="AF1685" s="119">
        <v>9.4480540947916118</v>
      </c>
      <c r="AG1685" s="138"/>
      <c r="AI1685" s="122">
        <v>5100</v>
      </c>
      <c r="AJ1685" s="122" t="s">
        <v>2356</v>
      </c>
    </row>
    <row r="1686" spans="1:36" s="122" customFormat="1" ht="11.25" hidden="1" customHeight="1" x14ac:dyDescent="0.2">
      <c r="A1686" s="96" t="s">
        <v>89</v>
      </c>
      <c r="B1686" s="98">
        <v>340000008006</v>
      </c>
      <c r="C1686" s="98">
        <v>5200</v>
      </c>
      <c r="D1686" s="98" t="s">
        <v>2356</v>
      </c>
      <c r="E1686" s="99" t="s">
        <v>3061</v>
      </c>
      <c r="F1686" s="100" t="s">
        <v>88</v>
      </c>
      <c r="G1686" s="100" t="s">
        <v>87</v>
      </c>
      <c r="H1686" s="100" t="s">
        <v>88</v>
      </c>
      <c r="I1686" s="97">
        <v>0</v>
      </c>
      <c r="J1686" s="97">
        <v>0</v>
      </c>
      <c r="K1686" s="97">
        <v>17034.150000000001</v>
      </c>
      <c r="L1686" s="97">
        <v>697929.6</v>
      </c>
      <c r="M1686" s="119">
        <v>0</v>
      </c>
      <c r="N1686" s="119">
        <v>0</v>
      </c>
      <c r="O1686" s="120" t="s">
        <v>45</v>
      </c>
      <c r="P1686" s="121">
        <v>0</v>
      </c>
      <c r="Q1686" s="119">
        <v>0</v>
      </c>
      <c r="R1686" s="119">
        <v>0</v>
      </c>
      <c r="S1686" s="119">
        <v>0</v>
      </c>
      <c r="T1686" s="119">
        <v>0</v>
      </c>
      <c r="U1686" s="119">
        <v>0</v>
      </c>
      <c r="V1686" s="119">
        <v>0</v>
      </c>
      <c r="W1686" s="119">
        <v>0</v>
      </c>
      <c r="X1686" s="119">
        <v>0</v>
      </c>
      <c r="Y1686" s="119">
        <v>0</v>
      </c>
      <c r="Z1686" s="119">
        <v>0</v>
      </c>
      <c r="AA1686" s="119">
        <v>0</v>
      </c>
      <c r="AB1686" s="119">
        <v>0</v>
      </c>
      <c r="AC1686" s="119">
        <v>0</v>
      </c>
      <c r="AD1686" s="119">
        <v>0</v>
      </c>
      <c r="AE1686" s="119">
        <v>0</v>
      </c>
      <c r="AF1686" s="119">
        <v>0</v>
      </c>
      <c r="AG1686" s="138"/>
      <c r="AI1686" s="122">
        <v>5200</v>
      </c>
      <c r="AJ1686" s="122" t="s">
        <v>2356</v>
      </c>
    </row>
    <row r="1687" spans="1:36" s="122" customFormat="1" ht="11.25" customHeight="1" x14ac:dyDescent="0.2">
      <c r="A1687" s="96" t="s">
        <v>89</v>
      </c>
      <c r="B1687" s="98">
        <v>340000008010</v>
      </c>
      <c r="C1687" s="98">
        <v>5300</v>
      </c>
      <c r="D1687" s="98" t="s">
        <v>2356</v>
      </c>
      <c r="E1687" s="99" t="s">
        <v>1603</v>
      </c>
      <c r="F1687" s="100" t="s">
        <v>87</v>
      </c>
      <c r="G1687" s="100" t="s">
        <v>87</v>
      </c>
      <c r="H1687" s="100" t="s">
        <v>88</v>
      </c>
      <c r="I1687" s="97">
        <v>0</v>
      </c>
      <c r="J1687" s="97">
        <v>0</v>
      </c>
      <c r="K1687" s="97">
        <v>0</v>
      </c>
      <c r="L1687" s="97">
        <v>63417.65</v>
      </c>
      <c r="M1687" s="119">
        <v>63417.65</v>
      </c>
      <c r="N1687" s="119">
        <v>1012.268190431902</v>
      </c>
      <c r="O1687" s="120" t="s">
        <v>45</v>
      </c>
      <c r="P1687" s="121">
        <v>5.7761185446311679E-5</v>
      </c>
      <c r="Q1687" s="119">
        <v>58.211369234078475</v>
      </c>
      <c r="R1687" s="119">
        <v>34.926821540447087</v>
      </c>
      <c r="S1687" s="119">
        <v>58.211369234078475</v>
      </c>
      <c r="T1687" s="119">
        <v>23.284547693631392</v>
      </c>
      <c r="U1687" s="119">
        <v>69.853643080894173</v>
      </c>
      <c r="V1687" s="119">
        <v>117.50918598358471</v>
      </c>
      <c r="W1687" s="119">
        <v>67.876960241741259</v>
      </c>
      <c r="X1687" s="119">
        <v>11.722077349775855</v>
      </c>
      <c r="Y1687" s="119">
        <v>35.138502827209493</v>
      </c>
      <c r="Z1687" s="119">
        <v>99.400923111381744</v>
      </c>
      <c r="AA1687" s="119">
        <v>100.24851847138605</v>
      </c>
      <c r="AB1687" s="119">
        <v>0.77321377846686135</v>
      </c>
      <c r="AC1687" s="119">
        <v>3.5172816068870252</v>
      </c>
      <c r="AD1687" s="119">
        <v>101.37751285243141</v>
      </c>
      <c r="AE1687" s="119">
        <v>207.1354555245959</v>
      </c>
      <c r="AF1687" s="119">
        <v>23.080807901312113</v>
      </c>
      <c r="AG1687" s="138"/>
      <c r="AI1687" s="122">
        <v>5300</v>
      </c>
      <c r="AJ1687" s="122" t="s">
        <v>2356</v>
      </c>
    </row>
    <row r="1688" spans="1:36" s="122" customFormat="1" ht="11.25" customHeight="1" x14ac:dyDescent="0.2">
      <c r="A1688" s="96" t="s">
        <v>89</v>
      </c>
      <c r="B1688" s="98">
        <v>340000008027</v>
      </c>
      <c r="C1688" s="98">
        <v>5300</v>
      </c>
      <c r="D1688" s="98" t="s">
        <v>2356</v>
      </c>
      <c r="E1688" s="99" t="s">
        <v>1956</v>
      </c>
      <c r="F1688" s="100" t="s">
        <v>87</v>
      </c>
      <c r="G1688" s="100" t="s">
        <v>87</v>
      </c>
      <c r="H1688" s="100" t="s">
        <v>88</v>
      </c>
      <c r="I1688" s="97">
        <v>0</v>
      </c>
      <c r="J1688" s="97">
        <v>0</v>
      </c>
      <c r="K1688" s="97">
        <v>159712.76999999999</v>
      </c>
      <c r="L1688" s="97">
        <v>224684.71999999997</v>
      </c>
      <c r="M1688" s="119">
        <v>224684.71999999997</v>
      </c>
      <c r="N1688" s="119">
        <v>3586.4021283049519</v>
      </c>
      <c r="O1688" s="120" t="s">
        <v>45</v>
      </c>
      <c r="P1688" s="121">
        <v>2.0464422410594862E-4</v>
      </c>
      <c r="Q1688" s="119">
        <v>206.23919677212155</v>
      </c>
      <c r="R1688" s="119">
        <v>123.74351806327294</v>
      </c>
      <c r="S1688" s="119">
        <v>206.23919677212155</v>
      </c>
      <c r="T1688" s="119">
        <v>82.495678708848615</v>
      </c>
      <c r="U1688" s="119">
        <v>247.48703612654589</v>
      </c>
      <c r="V1688" s="119">
        <v>416.32760832591009</v>
      </c>
      <c r="W1688" s="119">
        <v>240.48377393938068</v>
      </c>
      <c r="X1688" s="119">
        <v>41.530578114337722</v>
      </c>
      <c r="Y1688" s="119">
        <v>124.49349146413927</v>
      </c>
      <c r="Z1688" s="119">
        <v>352.17117911216093</v>
      </c>
      <c r="AA1688" s="119">
        <v>355.17415582504549</v>
      </c>
      <c r="AB1688" s="119">
        <v>2.7394474773973609</v>
      </c>
      <c r="AC1688" s="119">
        <v>12.461506110752467</v>
      </c>
      <c r="AD1688" s="119">
        <v>359.17411145863889</v>
      </c>
      <c r="AE1688" s="119">
        <v>733.86780851413243</v>
      </c>
      <c r="AF1688" s="119">
        <v>81.773841520146192</v>
      </c>
      <c r="AG1688" s="138"/>
      <c r="AI1688" s="122">
        <v>5300</v>
      </c>
      <c r="AJ1688" s="122" t="s">
        <v>2356</v>
      </c>
    </row>
    <row r="1689" spans="1:36" s="122" customFormat="1" ht="11.25" customHeight="1" x14ac:dyDescent="0.2">
      <c r="A1689" s="96" t="s">
        <v>89</v>
      </c>
      <c r="B1689" s="98">
        <v>340000008028</v>
      </c>
      <c r="C1689" s="98">
        <v>5300</v>
      </c>
      <c r="D1689" s="98" t="s">
        <v>2356</v>
      </c>
      <c r="E1689" s="99" t="s">
        <v>1604</v>
      </c>
      <c r="F1689" s="100" t="s">
        <v>87</v>
      </c>
      <c r="G1689" s="100" t="s">
        <v>87</v>
      </c>
      <c r="H1689" s="100" t="s">
        <v>88</v>
      </c>
      <c r="I1689" s="97">
        <v>0</v>
      </c>
      <c r="J1689" s="97">
        <v>0</v>
      </c>
      <c r="K1689" s="97">
        <v>0</v>
      </c>
      <c r="L1689" s="97">
        <v>108053.89</v>
      </c>
      <c r="M1689" s="119">
        <v>108053.89</v>
      </c>
      <c r="N1689" s="119">
        <v>1724.7487994182659</v>
      </c>
      <c r="O1689" s="120" t="s">
        <v>45</v>
      </c>
      <c r="P1689" s="121">
        <v>9.8416147215883324E-5</v>
      </c>
      <c r="Q1689" s="119">
        <v>99.183190925057929</v>
      </c>
      <c r="R1689" s="119">
        <v>59.509914555034761</v>
      </c>
      <c r="S1689" s="119">
        <v>99.183190925057929</v>
      </c>
      <c r="T1689" s="119">
        <v>39.673276370023174</v>
      </c>
      <c r="U1689" s="119">
        <v>119.01982911006952</v>
      </c>
      <c r="V1689" s="119">
        <v>200.21752077315708</v>
      </c>
      <c r="W1689" s="119">
        <v>115.65186656231323</v>
      </c>
      <c r="X1689" s="119">
        <v>19.972611040052286</v>
      </c>
      <c r="Y1689" s="119">
        <v>59.870586804398833</v>
      </c>
      <c r="Z1689" s="119">
        <v>169.36383501715531</v>
      </c>
      <c r="AA1689" s="119">
        <v>170.80800672320902</v>
      </c>
      <c r="AB1689" s="119">
        <v>1.3174369684928817</v>
      </c>
      <c r="AC1689" s="119">
        <v>5.9929051273516736</v>
      </c>
      <c r="AD1689" s="119">
        <v>172.73163894010909</v>
      </c>
      <c r="AE1689" s="119">
        <v>352.92685437499779</v>
      </c>
      <c r="AF1689" s="119">
        <v>39.326135201785462</v>
      </c>
      <c r="AG1689" s="138"/>
      <c r="AI1689" s="122">
        <v>5300</v>
      </c>
      <c r="AJ1689" s="122" t="s">
        <v>2356</v>
      </c>
    </row>
    <row r="1690" spans="1:36" s="122" customFormat="1" ht="11.25" customHeight="1" x14ac:dyDescent="0.2">
      <c r="A1690" s="96" t="s">
        <v>89</v>
      </c>
      <c r="B1690" s="98">
        <v>340000008029</v>
      </c>
      <c r="C1690" s="98">
        <v>5300</v>
      </c>
      <c r="D1690" s="98" t="s">
        <v>2356</v>
      </c>
      <c r="E1690" s="99" t="s">
        <v>1605</v>
      </c>
      <c r="F1690" s="100" t="s">
        <v>87</v>
      </c>
      <c r="G1690" s="100" t="s">
        <v>87</v>
      </c>
      <c r="H1690" s="100" t="s">
        <v>88</v>
      </c>
      <c r="I1690" s="97">
        <v>0</v>
      </c>
      <c r="J1690" s="97">
        <v>0</v>
      </c>
      <c r="K1690" s="97">
        <v>0</v>
      </c>
      <c r="L1690" s="97">
        <v>100460.79</v>
      </c>
      <c r="M1690" s="119">
        <v>100460.79</v>
      </c>
      <c r="N1690" s="119">
        <v>1603.5482567181109</v>
      </c>
      <c r="O1690" s="120" t="s">
        <v>45</v>
      </c>
      <c r="P1690" s="121">
        <v>9.1500305061335027E-5</v>
      </c>
      <c r="Q1690" s="119">
        <v>92.213447521899937</v>
      </c>
      <c r="R1690" s="119">
        <v>55.328068513139968</v>
      </c>
      <c r="S1690" s="119">
        <v>92.213447521899937</v>
      </c>
      <c r="T1690" s="119">
        <v>36.885379008759976</v>
      </c>
      <c r="U1690" s="119">
        <v>110.65613702627994</v>
      </c>
      <c r="V1690" s="119">
        <v>186.14795181101547</v>
      </c>
      <c r="W1690" s="119">
        <v>107.52484598032122</v>
      </c>
      <c r="X1690" s="119">
        <v>18.569107354176456</v>
      </c>
      <c r="Y1690" s="119">
        <v>55.663395812344021</v>
      </c>
      <c r="Z1690" s="119">
        <v>157.46239828342215</v>
      </c>
      <c r="AA1690" s="119">
        <v>158.8050859968011</v>
      </c>
      <c r="AB1690" s="119">
        <v>1.2248588054534639</v>
      </c>
      <c r="AC1690" s="119">
        <v>5.5717751900352654</v>
      </c>
      <c r="AD1690" s="119">
        <v>160.59354185136806</v>
      </c>
      <c r="AE1690" s="119">
        <v>328.12618409876063</v>
      </c>
      <c r="AF1690" s="119">
        <v>36.562631942433327</v>
      </c>
      <c r="AG1690" s="138"/>
      <c r="AI1690" s="122">
        <v>5300</v>
      </c>
      <c r="AJ1690" s="122" t="s">
        <v>2356</v>
      </c>
    </row>
    <row r="1691" spans="1:36" s="122" customFormat="1" ht="11.25" customHeight="1" x14ac:dyDescent="0.2">
      <c r="A1691" s="96" t="s">
        <v>89</v>
      </c>
      <c r="B1691" s="98">
        <v>340000008035</v>
      </c>
      <c r="C1691" s="98">
        <v>5300</v>
      </c>
      <c r="D1691" s="98" t="s">
        <v>2356</v>
      </c>
      <c r="E1691" s="99" t="s">
        <v>1606</v>
      </c>
      <c r="F1691" s="100" t="s">
        <v>87</v>
      </c>
      <c r="G1691" s="100" t="s">
        <v>87</v>
      </c>
      <c r="H1691" s="100" t="s">
        <v>88</v>
      </c>
      <c r="I1691" s="97">
        <v>0</v>
      </c>
      <c r="J1691" s="97">
        <v>0</v>
      </c>
      <c r="K1691" s="97">
        <v>0</v>
      </c>
      <c r="L1691" s="97">
        <v>115565.85</v>
      </c>
      <c r="M1691" s="119">
        <v>115565.85</v>
      </c>
      <c r="N1691" s="119">
        <v>1844.6541909898053</v>
      </c>
      <c r="O1691" s="120" t="s">
        <v>45</v>
      </c>
      <c r="P1691" s="121">
        <v>1.0525808655966658E-4</v>
      </c>
      <c r="Q1691" s="119">
        <v>106.07845552776126</v>
      </c>
      <c r="R1691" s="119">
        <v>63.647073316656758</v>
      </c>
      <c r="S1691" s="119">
        <v>106.07845552776126</v>
      </c>
      <c r="T1691" s="119">
        <v>42.431382211104506</v>
      </c>
      <c r="U1691" s="119">
        <v>127.29414663331352</v>
      </c>
      <c r="V1691" s="119">
        <v>214.13674207418683</v>
      </c>
      <c r="W1691" s="119">
        <v>123.69204165958585</v>
      </c>
      <c r="X1691" s="119">
        <v>21.361116860883275</v>
      </c>
      <c r="Y1691" s="119">
        <v>64.032819679598163</v>
      </c>
      <c r="Z1691" s="119">
        <v>181.13809278886046</v>
      </c>
      <c r="AA1691" s="119">
        <v>182.68266402786023</v>
      </c>
      <c r="AB1691" s="119">
        <v>1.4090258396555932</v>
      </c>
      <c r="AC1691" s="119">
        <v>6.4095348627592621</v>
      </c>
      <c r="AD1691" s="119">
        <v>184.7400281101107</v>
      </c>
      <c r="AE1691" s="119">
        <v>377.46250425295045</v>
      </c>
      <c r="AF1691" s="119">
        <v>42.060107616757335</v>
      </c>
      <c r="AG1691" s="138"/>
      <c r="AI1691" s="122">
        <v>5300</v>
      </c>
      <c r="AJ1691" s="122" t="s">
        <v>2356</v>
      </c>
    </row>
    <row r="1692" spans="1:36" s="122" customFormat="1" ht="11.25" customHeight="1" x14ac:dyDescent="0.2">
      <c r="A1692" s="96" t="s">
        <v>89</v>
      </c>
      <c r="B1692" s="98">
        <v>340000008052</v>
      </c>
      <c r="C1692" s="98">
        <v>5300</v>
      </c>
      <c r="D1692" s="98" t="s">
        <v>2356</v>
      </c>
      <c r="E1692" s="99" t="s">
        <v>3062</v>
      </c>
      <c r="F1692" s="100" t="s">
        <v>87</v>
      </c>
      <c r="G1692" s="100" t="s">
        <v>87</v>
      </c>
      <c r="H1692" s="100" t="s">
        <v>88</v>
      </c>
      <c r="I1692" s="97">
        <v>0</v>
      </c>
      <c r="J1692" s="97">
        <v>0</v>
      </c>
      <c r="K1692" s="97">
        <v>0</v>
      </c>
      <c r="L1692" s="97">
        <v>30379.85</v>
      </c>
      <c r="M1692" s="119">
        <v>30379.85</v>
      </c>
      <c r="N1692" s="119">
        <v>484.92108719091004</v>
      </c>
      <c r="O1692" s="120" t="s">
        <v>45</v>
      </c>
      <c r="P1692" s="121">
        <v>2.7670154123988065E-5</v>
      </c>
      <c r="Q1692" s="119">
        <v>27.885812003849384</v>
      </c>
      <c r="R1692" s="119">
        <v>16.73148720230963</v>
      </c>
      <c r="S1692" s="119">
        <v>27.885812003849384</v>
      </c>
      <c r="T1692" s="119">
        <v>11.154324801539753</v>
      </c>
      <c r="U1692" s="119">
        <v>33.46297440461926</v>
      </c>
      <c r="V1692" s="119">
        <v>56.292080261621265</v>
      </c>
      <c r="W1692" s="119">
        <v>32.51605618625198</v>
      </c>
      <c r="X1692" s="119">
        <v>5.6153917966778648</v>
      </c>
      <c r="Y1692" s="119">
        <v>16.832891870247483</v>
      </c>
      <c r="Z1692" s="119">
        <v>47.617424076504101</v>
      </c>
      <c r="AA1692" s="119">
        <v>48.023459618622532</v>
      </c>
      <c r="AB1692" s="119">
        <v>0.37040348558731639</v>
      </c>
      <c r="AC1692" s="119">
        <v>1.6849329425638884</v>
      </c>
      <c r="AD1692" s="119">
        <v>48.564297696775867</v>
      </c>
      <c r="AE1692" s="119">
        <v>99.227014380364054</v>
      </c>
      <c r="AF1692" s="119">
        <v>11.056724459526279</v>
      </c>
      <c r="AG1692" s="138"/>
      <c r="AI1692" s="122">
        <v>5300</v>
      </c>
      <c r="AJ1692" s="122" t="s">
        <v>2356</v>
      </c>
    </row>
    <row r="1693" spans="1:36" s="122" customFormat="1" ht="11.25" customHeight="1" x14ac:dyDescent="0.2">
      <c r="A1693" s="96" t="s">
        <v>89</v>
      </c>
      <c r="B1693" s="98">
        <v>340000008055</v>
      </c>
      <c r="C1693" s="98">
        <v>5600</v>
      </c>
      <c r="D1693" s="98" t="s">
        <v>2356</v>
      </c>
      <c r="E1693" s="99" t="s">
        <v>1607</v>
      </c>
      <c r="F1693" s="100" t="s">
        <v>87</v>
      </c>
      <c r="G1693" s="100" t="s">
        <v>87</v>
      </c>
      <c r="H1693" s="100" t="s">
        <v>88</v>
      </c>
      <c r="I1693" s="97">
        <v>0</v>
      </c>
      <c r="J1693" s="97">
        <v>0</v>
      </c>
      <c r="K1693" s="97">
        <v>0</v>
      </c>
      <c r="L1693" s="97">
        <v>218382.85</v>
      </c>
      <c r="M1693" s="119">
        <v>218382.85</v>
      </c>
      <c r="N1693" s="119">
        <v>3485.8121105222517</v>
      </c>
      <c r="O1693" s="120" t="s">
        <v>45</v>
      </c>
      <c r="P1693" s="121">
        <v>1.9890444217255079E-4</v>
      </c>
      <c r="Q1693" s="119">
        <v>200.4546796631596</v>
      </c>
      <c r="R1693" s="119">
        <v>120.27280779789577</v>
      </c>
      <c r="S1693" s="119">
        <v>200.4546796631596</v>
      </c>
      <c r="T1693" s="119">
        <v>80.181871865263844</v>
      </c>
      <c r="U1693" s="119">
        <v>240.54561559579153</v>
      </c>
      <c r="V1693" s="119">
        <v>404.65061282269653</v>
      </c>
      <c r="W1693" s="119">
        <v>233.73877819389625</v>
      </c>
      <c r="X1693" s="119">
        <v>40.365744545319764</v>
      </c>
      <c r="Y1693" s="119">
        <v>121.00174623529989</v>
      </c>
      <c r="Z1693" s="119">
        <v>342.29361828598837</v>
      </c>
      <c r="AA1693" s="119">
        <v>345.21236867116534</v>
      </c>
      <c r="AB1693" s="119">
        <v>2.6626125156145299</v>
      </c>
      <c r="AC1693" s="119">
        <v>12.111990614041487</v>
      </c>
      <c r="AD1693" s="119">
        <v>349.10013509844026</v>
      </c>
      <c r="AE1693" s="119">
        <v>713.28456846807626</v>
      </c>
      <c r="AF1693" s="119">
        <v>79.48028048644278</v>
      </c>
      <c r="AG1693" s="138"/>
      <c r="AI1693" s="122">
        <v>5600</v>
      </c>
      <c r="AJ1693" s="122" t="s">
        <v>2356</v>
      </c>
    </row>
    <row r="1694" spans="1:36" s="122" customFormat="1" ht="11.25" customHeight="1" x14ac:dyDescent="0.2">
      <c r="A1694" s="96" t="s">
        <v>89</v>
      </c>
      <c r="B1694" s="98">
        <v>340000008057</v>
      </c>
      <c r="C1694" s="98">
        <v>5600</v>
      </c>
      <c r="D1694" s="98" t="s">
        <v>2356</v>
      </c>
      <c r="E1694" s="99" t="s">
        <v>1608</v>
      </c>
      <c r="F1694" s="100" t="s">
        <v>87</v>
      </c>
      <c r="G1694" s="100" t="s">
        <v>87</v>
      </c>
      <c r="H1694" s="100" t="s">
        <v>88</v>
      </c>
      <c r="I1694" s="97">
        <v>0</v>
      </c>
      <c r="J1694" s="97">
        <v>0</v>
      </c>
      <c r="K1694" s="97">
        <v>0</v>
      </c>
      <c r="L1694" s="97">
        <v>23098.48</v>
      </c>
      <c r="M1694" s="119">
        <v>23098.48</v>
      </c>
      <c r="N1694" s="119">
        <v>368.69635742301199</v>
      </c>
      <c r="O1694" s="120" t="s">
        <v>45</v>
      </c>
      <c r="P1694" s="121">
        <v>2.1038237569634342E-5</v>
      </c>
      <c r="Q1694" s="119">
        <v>21.202207083138163</v>
      </c>
      <c r="R1694" s="119">
        <v>12.721324249882899</v>
      </c>
      <c r="S1694" s="119">
        <v>21.202207083138163</v>
      </c>
      <c r="T1694" s="119">
        <v>8.480882833255265</v>
      </c>
      <c r="U1694" s="119">
        <v>25.442648499765799</v>
      </c>
      <c r="V1694" s="119">
        <v>42.800128706410781</v>
      </c>
      <c r="W1694" s="119">
        <v>24.722685381824391</v>
      </c>
      <c r="X1694" s="119">
        <v>4.2695080820915088</v>
      </c>
      <c r="Y1694" s="119">
        <v>12.798424488833028</v>
      </c>
      <c r="Z1694" s="119">
        <v>36.204593428955327</v>
      </c>
      <c r="AA1694" s="119">
        <v>36.513311340627432</v>
      </c>
      <c r="AB1694" s="119">
        <v>0.28162606147722641</v>
      </c>
      <c r="AC1694" s="119">
        <v>1.2810922330147492</v>
      </c>
      <c r="AD1694" s="119">
        <v>36.924522637966398</v>
      </c>
      <c r="AE1694" s="119">
        <v>75.444520204166622</v>
      </c>
      <c r="AF1694" s="119">
        <v>8.406675108464281</v>
      </c>
      <c r="AG1694" s="138"/>
      <c r="AI1694" s="122">
        <v>5600</v>
      </c>
      <c r="AJ1694" s="122" t="s">
        <v>2356</v>
      </c>
    </row>
    <row r="1695" spans="1:36" s="122" customFormat="1" ht="11.25" customHeight="1" x14ac:dyDescent="0.2">
      <c r="A1695" s="96" t="s">
        <v>89</v>
      </c>
      <c r="B1695" s="98">
        <v>340000008058</v>
      </c>
      <c r="C1695" s="98">
        <v>5600</v>
      </c>
      <c r="D1695" s="98" t="s">
        <v>2356</v>
      </c>
      <c r="E1695" s="99" t="s">
        <v>1609</v>
      </c>
      <c r="F1695" s="100" t="s">
        <v>87</v>
      </c>
      <c r="G1695" s="100" t="s">
        <v>87</v>
      </c>
      <c r="H1695" s="100" t="s">
        <v>88</v>
      </c>
      <c r="I1695" s="97">
        <v>0</v>
      </c>
      <c r="J1695" s="97">
        <v>0</v>
      </c>
      <c r="K1695" s="97">
        <v>0</v>
      </c>
      <c r="L1695" s="97">
        <v>23098.48</v>
      </c>
      <c r="M1695" s="119">
        <v>23098.48</v>
      </c>
      <c r="N1695" s="119">
        <v>368.69635742301199</v>
      </c>
      <c r="O1695" s="120" t="s">
        <v>45</v>
      </c>
      <c r="P1695" s="121">
        <v>2.1038237569634342E-5</v>
      </c>
      <c r="Q1695" s="119">
        <v>21.202207083138163</v>
      </c>
      <c r="R1695" s="119">
        <v>12.721324249882899</v>
      </c>
      <c r="S1695" s="119">
        <v>21.202207083138163</v>
      </c>
      <c r="T1695" s="119">
        <v>8.480882833255265</v>
      </c>
      <c r="U1695" s="119">
        <v>25.442648499765799</v>
      </c>
      <c r="V1695" s="119">
        <v>42.800128706410781</v>
      </c>
      <c r="W1695" s="119">
        <v>24.722685381824391</v>
      </c>
      <c r="X1695" s="119">
        <v>4.2695080820915088</v>
      </c>
      <c r="Y1695" s="119">
        <v>12.798424488833028</v>
      </c>
      <c r="Z1695" s="119">
        <v>36.204593428955327</v>
      </c>
      <c r="AA1695" s="119">
        <v>36.513311340627432</v>
      </c>
      <c r="AB1695" s="119">
        <v>0.28162606147722641</v>
      </c>
      <c r="AC1695" s="119">
        <v>1.2810922330147492</v>
      </c>
      <c r="AD1695" s="119">
        <v>36.924522637966398</v>
      </c>
      <c r="AE1695" s="119">
        <v>75.444520204166622</v>
      </c>
      <c r="AF1695" s="119">
        <v>8.406675108464281</v>
      </c>
      <c r="AG1695" s="138"/>
      <c r="AI1695" s="122">
        <v>5600</v>
      </c>
      <c r="AJ1695" s="122" t="s">
        <v>2356</v>
      </c>
    </row>
    <row r="1696" spans="1:36" s="122" customFormat="1" ht="11.25" hidden="1" customHeight="1" x14ac:dyDescent="0.2">
      <c r="A1696" s="96" t="s">
        <v>89</v>
      </c>
      <c r="B1696" s="98">
        <v>340000008060</v>
      </c>
      <c r="C1696" s="98">
        <v>5300</v>
      </c>
      <c r="D1696" s="98" t="s">
        <v>2356</v>
      </c>
      <c r="E1696" s="99" t="s">
        <v>1610</v>
      </c>
      <c r="F1696" s="100" t="s">
        <v>88</v>
      </c>
      <c r="G1696" s="100" t="s">
        <v>87</v>
      </c>
      <c r="H1696" s="100" t="s">
        <v>88</v>
      </c>
      <c r="I1696" s="97">
        <v>0</v>
      </c>
      <c r="J1696" s="97">
        <v>0</v>
      </c>
      <c r="K1696" s="97">
        <v>13499.67</v>
      </c>
      <c r="L1696" s="97">
        <v>482525.12</v>
      </c>
      <c r="M1696" s="119">
        <v>0</v>
      </c>
      <c r="N1696" s="119">
        <v>0</v>
      </c>
      <c r="O1696" s="120" t="s">
        <v>45</v>
      </c>
      <c r="P1696" s="121">
        <v>0</v>
      </c>
      <c r="Q1696" s="119">
        <v>0</v>
      </c>
      <c r="R1696" s="119">
        <v>0</v>
      </c>
      <c r="S1696" s="119">
        <v>0</v>
      </c>
      <c r="T1696" s="119">
        <v>0</v>
      </c>
      <c r="U1696" s="119">
        <v>0</v>
      </c>
      <c r="V1696" s="119">
        <v>0</v>
      </c>
      <c r="W1696" s="119">
        <v>0</v>
      </c>
      <c r="X1696" s="119">
        <v>0</v>
      </c>
      <c r="Y1696" s="119">
        <v>0</v>
      </c>
      <c r="Z1696" s="119">
        <v>0</v>
      </c>
      <c r="AA1696" s="119">
        <v>0</v>
      </c>
      <c r="AB1696" s="119">
        <v>0</v>
      </c>
      <c r="AC1696" s="119">
        <v>0</v>
      </c>
      <c r="AD1696" s="119">
        <v>0</v>
      </c>
      <c r="AE1696" s="119">
        <v>0</v>
      </c>
      <c r="AF1696" s="119">
        <v>0</v>
      </c>
      <c r="AG1696" s="138"/>
      <c r="AI1696" s="122">
        <v>5300</v>
      </c>
      <c r="AJ1696" s="122" t="s">
        <v>2356</v>
      </c>
    </row>
    <row r="1697" spans="1:36" s="122" customFormat="1" ht="11.25" customHeight="1" x14ac:dyDescent="0.2">
      <c r="A1697" s="96" t="s">
        <v>89</v>
      </c>
      <c r="B1697" s="98">
        <v>340000008061</v>
      </c>
      <c r="C1697" s="98">
        <v>5600</v>
      </c>
      <c r="D1697" s="98" t="s">
        <v>2356</v>
      </c>
      <c r="E1697" s="99" t="s">
        <v>1611</v>
      </c>
      <c r="F1697" s="100" t="s">
        <v>87</v>
      </c>
      <c r="G1697" s="100" t="s">
        <v>87</v>
      </c>
      <c r="H1697" s="100" t="s">
        <v>88</v>
      </c>
      <c r="I1697" s="97">
        <v>0</v>
      </c>
      <c r="J1697" s="97">
        <v>0</v>
      </c>
      <c r="K1697" s="97">
        <v>0</v>
      </c>
      <c r="L1697" s="97">
        <v>23874.43</v>
      </c>
      <c r="M1697" s="119">
        <v>23874.43</v>
      </c>
      <c r="N1697" s="119">
        <v>381.08201823456267</v>
      </c>
      <c r="O1697" s="120" t="s">
        <v>45</v>
      </c>
      <c r="P1697" s="121">
        <v>2.174497759937473E-5</v>
      </c>
      <c r="Q1697" s="119">
        <v>21.914455360347791</v>
      </c>
      <c r="R1697" s="119">
        <v>13.148673216208675</v>
      </c>
      <c r="S1697" s="119">
        <v>21.914455360347791</v>
      </c>
      <c r="T1697" s="119">
        <v>8.7657821441391164</v>
      </c>
      <c r="U1697" s="119">
        <v>26.297346432417349</v>
      </c>
      <c r="V1697" s="119">
        <v>44.23791854668336</v>
      </c>
      <c r="W1697" s="119">
        <v>25.55319750738532</v>
      </c>
      <c r="X1697" s="119">
        <v>4.412934177501203</v>
      </c>
      <c r="Y1697" s="119">
        <v>13.228363492702979</v>
      </c>
      <c r="Z1697" s="119">
        <v>37.420818664174178</v>
      </c>
      <c r="AA1697" s="119">
        <v>37.739907373559461</v>
      </c>
      <c r="AB1697" s="119">
        <v>0.2910867594280549</v>
      </c>
      <c r="AC1697" s="119">
        <v>1.3241281175494801</v>
      </c>
      <c r="AD1697" s="119">
        <v>38.164932541169122</v>
      </c>
      <c r="AE1697" s="119">
        <v>77.978936990570887</v>
      </c>
      <c r="AF1697" s="119">
        <v>8.6890815503778978</v>
      </c>
      <c r="AG1697" s="138"/>
      <c r="AI1697" s="122">
        <v>5600</v>
      </c>
      <c r="AJ1697" s="122" t="s">
        <v>2356</v>
      </c>
    </row>
    <row r="1698" spans="1:36" s="122" customFormat="1" ht="11.25" customHeight="1" x14ac:dyDescent="0.2">
      <c r="A1698" s="96" t="s">
        <v>89</v>
      </c>
      <c r="B1698" s="98">
        <v>340000008063</v>
      </c>
      <c r="C1698" s="98">
        <v>5600</v>
      </c>
      <c r="D1698" s="98" t="s">
        <v>2356</v>
      </c>
      <c r="E1698" s="99" t="s">
        <v>1957</v>
      </c>
      <c r="F1698" s="100" t="s">
        <v>87</v>
      </c>
      <c r="G1698" s="100" t="s">
        <v>87</v>
      </c>
      <c r="H1698" s="100" t="s">
        <v>88</v>
      </c>
      <c r="I1698" s="97">
        <v>0</v>
      </c>
      <c r="J1698" s="97">
        <v>0</v>
      </c>
      <c r="K1698" s="97">
        <v>0</v>
      </c>
      <c r="L1698" s="97">
        <v>22946.73</v>
      </c>
      <c r="M1698" s="119">
        <v>22946.73</v>
      </c>
      <c r="N1698" s="119">
        <v>366.27413430534619</v>
      </c>
      <c r="O1698" s="120" t="s">
        <v>45</v>
      </c>
      <c r="P1698" s="121">
        <v>2.0900022736831836E-5</v>
      </c>
      <c r="Q1698" s="119">
        <v>21.062915020419481</v>
      </c>
      <c r="R1698" s="119">
        <v>12.637749012251689</v>
      </c>
      <c r="S1698" s="119">
        <v>21.062915020419481</v>
      </c>
      <c r="T1698" s="119">
        <v>8.4251660081677926</v>
      </c>
      <c r="U1698" s="119">
        <v>25.275498024503378</v>
      </c>
      <c r="V1698" s="119">
        <v>42.518944856599113</v>
      </c>
      <c r="W1698" s="119">
        <v>24.560264845637946</v>
      </c>
      <c r="X1698" s="119">
        <v>4.2414587103814485</v>
      </c>
      <c r="Y1698" s="119">
        <v>12.714342726042558</v>
      </c>
      <c r="Z1698" s="119">
        <v>35.96674024325462</v>
      </c>
      <c r="AA1698" s="119">
        <v>36.273429971985848</v>
      </c>
      <c r="AB1698" s="119">
        <v>0.2797758637659844</v>
      </c>
      <c r="AC1698" s="119">
        <v>1.2726758460334417</v>
      </c>
      <c r="AD1698" s="119">
        <v>36.681939735961095</v>
      </c>
      <c r="AE1698" s="119">
        <v>74.948872614325978</v>
      </c>
      <c r="AF1698" s="119">
        <v>8.3514458055963239</v>
      </c>
      <c r="AG1698" s="138"/>
      <c r="AI1698" s="122">
        <v>5600</v>
      </c>
      <c r="AJ1698" s="122" t="s">
        <v>2356</v>
      </c>
    </row>
    <row r="1699" spans="1:36" s="122" customFormat="1" ht="11.25" customHeight="1" x14ac:dyDescent="0.2">
      <c r="A1699" s="96" t="s">
        <v>89</v>
      </c>
      <c r="B1699" s="98">
        <v>340000008065</v>
      </c>
      <c r="C1699" s="98">
        <v>5600</v>
      </c>
      <c r="D1699" s="98" t="s">
        <v>2356</v>
      </c>
      <c r="E1699" s="99" t="s">
        <v>1612</v>
      </c>
      <c r="F1699" s="100" t="s">
        <v>87</v>
      </c>
      <c r="G1699" s="100" t="s">
        <v>87</v>
      </c>
      <c r="H1699" s="100" t="s">
        <v>88</v>
      </c>
      <c r="I1699" s="97">
        <v>0</v>
      </c>
      <c r="J1699" s="97">
        <v>0</v>
      </c>
      <c r="K1699" s="97">
        <v>0</v>
      </c>
      <c r="L1699" s="97">
        <v>209149.32</v>
      </c>
      <c r="M1699" s="119">
        <v>209149.32</v>
      </c>
      <c r="N1699" s="119">
        <v>3338.4271363959847</v>
      </c>
      <c r="O1699" s="120" t="s">
        <v>45</v>
      </c>
      <c r="P1699" s="121">
        <v>1.904944862903306E-4</v>
      </c>
      <c r="Q1699" s="119">
        <v>191.97917758820194</v>
      </c>
      <c r="R1699" s="119">
        <v>115.18750655292116</v>
      </c>
      <c r="S1699" s="119">
        <v>191.97917758820194</v>
      </c>
      <c r="T1699" s="119">
        <v>76.791671035280771</v>
      </c>
      <c r="U1699" s="119">
        <v>230.37501310584233</v>
      </c>
      <c r="V1699" s="119">
        <v>387.54142328232399</v>
      </c>
      <c r="W1699" s="119">
        <v>223.85597823677196</v>
      </c>
      <c r="X1699" s="119">
        <v>38.659024840766293</v>
      </c>
      <c r="Y1699" s="119">
        <v>115.88562446147</v>
      </c>
      <c r="Z1699" s="119">
        <v>327.8209690223112</v>
      </c>
      <c r="AA1699" s="119">
        <v>330.61631059015639</v>
      </c>
      <c r="AB1699" s="119">
        <v>2.5500335629115032</v>
      </c>
      <c r="AC1699" s="119">
        <v>11.599878840179802</v>
      </c>
      <c r="AD1699" s="119">
        <v>334.33969685690482</v>
      </c>
      <c r="AE1699" s="119">
        <v>683.12590691801847</v>
      </c>
      <c r="AF1699" s="119">
        <v>76.119743913722061</v>
      </c>
      <c r="AG1699" s="138"/>
      <c r="AI1699" s="122">
        <v>5600</v>
      </c>
      <c r="AJ1699" s="122" t="s">
        <v>2356</v>
      </c>
    </row>
    <row r="1700" spans="1:36" s="122" customFormat="1" ht="11.25" customHeight="1" x14ac:dyDescent="0.2">
      <c r="A1700" s="96" t="s">
        <v>89</v>
      </c>
      <c r="B1700" s="98">
        <v>340000008069</v>
      </c>
      <c r="C1700" s="98">
        <v>5600</v>
      </c>
      <c r="D1700" s="98" t="s">
        <v>2356</v>
      </c>
      <c r="E1700" s="99" t="s">
        <v>1613</v>
      </c>
      <c r="F1700" s="100" t="s">
        <v>87</v>
      </c>
      <c r="G1700" s="100" t="s">
        <v>87</v>
      </c>
      <c r="H1700" s="100" t="s">
        <v>88</v>
      </c>
      <c r="I1700" s="97">
        <v>0</v>
      </c>
      <c r="J1700" s="97">
        <v>0</v>
      </c>
      <c r="K1700" s="97">
        <v>0</v>
      </c>
      <c r="L1700" s="97">
        <v>22190.62</v>
      </c>
      <c r="M1700" s="119">
        <v>22190.62</v>
      </c>
      <c r="N1700" s="119">
        <v>354.20515821639515</v>
      </c>
      <c r="O1700" s="120" t="s">
        <v>45</v>
      </c>
      <c r="P1700" s="121">
        <v>2.021135310104731E-5</v>
      </c>
      <c r="Q1700" s="119">
        <v>20.36887797566019</v>
      </c>
      <c r="R1700" s="119">
        <v>12.221326785396116</v>
      </c>
      <c r="S1700" s="119">
        <v>20.36887797566019</v>
      </c>
      <c r="T1700" s="119">
        <v>8.1475511902640765</v>
      </c>
      <c r="U1700" s="119">
        <v>24.442653570792231</v>
      </c>
      <c r="V1700" s="119">
        <v>41.117917372703886</v>
      </c>
      <c r="W1700" s="119">
        <v>23.750987800392927</v>
      </c>
      <c r="X1700" s="119">
        <v>4.1016998277211956</v>
      </c>
      <c r="Y1700" s="119">
        <v>12.2953966854264</v>
      </c>
      <c r="Z1700" s="119">
        <v>34.781612254851602</v>
      </c>
      <c r="AA1700" s="119">
        <v>35.078196353247222</v>
      </c>
      <c r="AB1700" s="119">
        <v>0.27055706316336703</v>
      </c>
      <c r="AC1700" s="119">
        <v>1.2307403313023955</v>
      </c>
      <c r="AD1700" s="119">
        <v>35.473245449073275</v>
      </c>
      <c r="AE1700" s="119">
        <v>72.479257463390837</v>
      </c>
      <c r="AF1700" s="119">
        <v>8.0762601173492659</v>
      </c>
      <c r="AG1700" s="138"/>
      <c r="AI1700" s="122">
        <v>5600</v>
      </c>
      <c r="AJ1700" s="122" t="s">
        <v>2356</v>
      </c>
    </row>
    <row r="1701" spans="1:36" s="122" customFormat="1" ht="11.25" customHeight="1" x14ac:dyDescent="0.2">
      <c r="A1701" s="96" t="s">
        <v>89</v>
      </c>
      <c r="B1701" s="98">
        <v>340000008070</v>
      </c>
      <c r="C1701" s="98">
        <v>5600</v>
      </c>
      <c r="D1701" s="98" t="s">
        <v>2356</v>
      </c>
      <c r="E1701" s="99" t="s">
        <v>1614</v>
      </c>
      <c r="F1701" s="100" t="s">
        <v>87</v>
      </c>
      <c r="G1701" s="100" t="s">
        <v>87</v>
      </c>
      <c r="H1701" s="100" t="s">
        <v>88</v>
      </c>
      <c r="I1701" s="97">
        <v>0</v>
      </c>
      <c r="J1701" s="97">
        <v>0</v>
      </c>
      <c r="K1701" s="97">
        <v>0</v>
      </c>
      <c r="L1701" s="97">
        <v>23982.19</v>
      </c>
      <c r="M1701" s="119">
        <v>23982.19</v>
      </c>
      <c r="N1701" s="119">
        <v>382.8020759819081</v>
      </c>
      <c r="O1701" s="120" t="s">
        <v>45</v>
      </c>
      <c r="P1701" s="121">
        <v>2.1843126069772081E-5</v>
      </c>
      <c r="Q1701" s="119">
        <v>22.013368788213128</v>
      </c>
      <c r="R1701" s="119">
        <v>13.20802127292788</v>
      </c>
      <c r="S1701" s="119">
        <v>22.013368788213128</v>
      </c>
      <c r="T1701" s="119">
        <v>8.8053475152852521</v>
      </c>
      <c r="U1701" s="119">
        <v>26.41604254585576</v>
      </c>
      <c r="V1701" s="119">
        <v>44.437591506523269</v>
      </c>
      <c r="W1701" s="119">
        <v>25.668534818617289</v>
      </c>
      <c r="X1701" s="119">
        <v>4.4328524661040101</v>
      </c>
      <c r="Y1701" s="119">
        <v>13.288071240698374</v>
      </c>
      <c r="Z1701" s="119">
        <v>37.589721855548859</v>
      </c>
      <c r="AA1701" s="119">
        <v>37.910250808714764</v>
      </c>
      <c r="AB1701" s="119">
        <v>0.29240061317015337</v>
      </c>
      <c r="AC1701" s="119">
        <v>1.3301047228944929</v>
      </c>
      <c r="AD1701" s="119">
        <v>38.337194376556873</v>
      </c>
      <c r="AE1701" s="119">
        <v>78.330903938058384</v>
      </c>
      <c r="AF1701" s="119">
        <v>8.7283007245265054</v>
      </c>
      <c r="AG1701" s="138"/>
      <c r="AI1701" s="122">
        <v>5600</v>
      </c>
      <c r="AJ1701" s="122" t="s">
        <v>2356</v>
      </c>
    </row>
    <row r="1702" spans="1:36" s="122" customFormat="1" ht="11.25" customHeight="1" x14ac:dyDescent="0.2">
      <c r="A1702" s="96" t="s">
        <v>89</v>
      </c>
      <c r="B1702" s="98">
        <v>340000008071</v>
      </c>
      <c r="C1702" s="98">
        <v>5600</v>
      </c>
      <c r="D1702" s="98" t="s">
        <v>2356</v>
      </c>
      <c r="E1702" s="99" t="s">
        <v>2402</v>
      </c>
      <c r="F1702" s="100" t="s">
        <v>87</v>
      </c>
      <c r="G1702" s="100" t="s">
        <v>87</v>
      </c>
      <c r="H1702" s="100" t="s">
        <v>88</v>
      </c>
      <c r="I1702" s="97">
        <v>0</v>
      </c>
      <c r="J1702" s="97">
        <v>0</v>
      </c>
      <c r="K1702" s="97">
        <v>0</v>
      </c>
      <c r="L1702" s="97">
        <v>13418.77</v>
      </c>
      <c r="M1702" s="119">
        <v>13418.77</v>
      </c>
      <c r="N1702" s="119">
        <v>214.1894886632017</v>
      </c>
      <c r="O1702" s="120" t="s">
        <v>45</v>
      </c>
      <c r="P1702" s="121">
        <v>1.2221898200759628E-5</v>
      </c>
      <c r="Q1702" s="119">
        <v>12.3171542171174</v>
      </c>
      <c r="R1702" s="119">
        <v>7.3902925302704405</v>
      </c>
      <c r="S1702" s="119">
        <v>12.3171542171174</v>
      </c>
      <c r="T1702" s="119">
        <v>4.9268616868469604</v>
      </c>
      <c r="U1702" s="119">
        <v>14.780585060540881</v>
      </c>
      <c r="V1702" s="119">
        <v>24.864193794644663</v>
      </c>
      <c r="W1702" s="119">
        <v>14.362331587232742</v>
      </c>
      <c r="X1702" s="119">
        <v>2.4803167553331251</v>
      </c>
      <c r="Y1702" s="119">
        <v>7.4350829395708287</v>
      </c>
      <c r="Z1702" s="119">
        <v>21.032600940263727</v>
      </c>
      <c r="AA1702" s="119">
        <v>21.211946708972675</v>
      </c>
      <c r="AB1702" s="119">
        <v>0.16360710076891474</v>
      </c>
      <c r="AC1702" s="119">
        <v>0.74423434025145063</v>
      </c>
      <c r="AD1702" s="119">
        <v>21.450834714607385</v>
      </c>
      <c r="AE1702" s="119">
        <v>43.828540422576076</v>
      </c>
      <c r="AF1702" s="119">
        <v>4.8837516470870481</v>
      </c>
      <c r="AG1702" s="138"/>
      <c r="AI1702" s="122">
        <v>5600</v>
      </c>
      <c r="AJ1702" s="122" t="s">
        <v>2356</v>
      </c>
    </row>
    <row r="1703" spans="1:36" s="122" customFormat="1" ht="11.25" customHeight="1" x14ac:dyDescent="0.2">
      <c r="A1703" s="96" t="s">
        <v>89</v>
      </c>
      <c r="B1703" s="98">
        <v>340000008072</v>
      </c>
      <c r="C1703" s="98">
        <v>5600</v>
      </c>
      <c r="D1703" s="98" t="s">
        <v>2356</v>
      </c>
      <c r="E1703" s="99" t="s">
        <v>2403</v>
      </c>
      <c r="F1703" s="100" t="s">
        <v>87</v>
      </c>
      <c r="G1703" s="100" t="s">
        <v>87</v>
      </c>
      <c r="H1703" s="100" t="s">
        <v>88</v>
      </c>
      <c r="I1703" s="97">
        <v>0</v>
      </c>
      <c r="J1703" s="97">
        <v>0</v>
      </c>
      <c r="K1703" s="97">
        <v>0</v>
      </c>
      <c r="L1703" s="97">
        <v>12013.88</v>
      </c>
      <c r="M1703" s="119">
        <v>12013.88</v>
      </c>
      <c r="N1703" s="119">
        <v>191.76473060206453</v>
      </c>
      <c r="O1703" s="120" t="s">
        <v>45</v>
      </c>
      <c r="P1703" s="121">
        <v>1.0942315752944724E-5</v>
      </c>
      <c r="Q1703" s="119">
        <v>11.02759885637375</v>
      </c>
      <c r="R1703" s="119">
        <v>6.6165593138242498</v>
      </c>
      <c r="S1703" s="119">
        <v>11.02759885637375</v>
      </c>
      <c r="T1703" s="119">
        <v>4.4110395425495001</v>
      </c>
      <c r="U1703" s="119">
        <v>13.2331186276485</v>
      </c>
      <c r="V1703" s="119">
        <v>22.261015021913753</v>
      </c>
      <c r="W1703" s="119">
        <v>12.858654571858946</v>
      </c>
      <c r="X1703" s="119">
        <v>2.2206377976939407</v>
      </c>
      <c r="Y1703" s="119">
        <v>6.6566603515859635</v>
      </c>
      <c r="Z1703" s="119">
        <v>18.830574172164482</v>
      </c>
      <c r="AA1703" s="119">
        <v>18.991143176907617</v>
      </c>
      <c r="AB1703" s="119">
        <v>0.14647811057091292</v>
      </c>
      <c r="AC1703" s="119">
        <v>0.66631606739366556</v>
      </c>
      <c r="AD1703" s="119">
        <v>19.205020591390074</v>
      </c>
      <c r="AE1703" s="119">
        <v>39.239872597263258</v>
      </c>
      <c r="AF1703" s="119">
        <v>4.3724429465521917</v>
      </c>
      <c r="AG1703" s="138"/>
      <c r="AI1703" s="122">
        <v>5600</v>
      </c>
      <c r="AJ1703" s="122" t="s">
        <v>2356</v>
      </c>
    </row>
    <row r="1704" spans="1:36" s="122" customFormat="1" ht="11.25" customHeight="1" x14ac:dyDescent="0.2">
      <c r="A1704" s="96" t="s">
        <v>89</v>
      </c>
      <c r="B1704" s="98">
        <v>340000008073</v>
      </c>
      <c r="C1704" s="98">
        <v>5600</v>
      </c>
      <c r="D1704" s="98" t="s">
        <v>2356</v>
      </c>
      <c r="E1704" s="99" t="s">
        <v>2404</v>
      </c>
      <c r="F1704" s="100" t="s">
        <v>87</v>
      </c>
      <c r="G1704" s="100" t="s">
        <v>87</v>
      </c>
      <c r="H1704" s="100" t="s">
        <v>88</v>
      </c>
      <c r="I1704" s="97">
        <v>0</v>
      </c>
      <c r="J1704" s="97">
        <v>0</v>
      </c>
      <c r="K1704" s="97">
        <v>0</v>
      </c>
      <c r="L1704" s="97">
        <v>12725.39</v>
      </c>
      <c r="M1704" s="119">
        <v>12725.39</v>
      </c>
      <c r="N1704" s="119">
        <v>203.12180454242977</v>
      </c>
      <c r="O1704" s="120" t="s">
        <v>45</v>
      </c>
      <c r="P1704" s="121">
        <v>1.1590363434574447E-5</v>
      </c>
      <c r="Q1704" s="119">
        <v>11.680697344314238</v>
      </c>
      <c r="R1704" s="119">
        <v>7.008418406588544</v>
      </c>
      <c r="S1704" s="119">
        <v>11.680697344314238</v>
      </c>
      <c r="T1704" s="119">
        <v>4.6722789377256957</v>
      </c>
      <c r="U1704" s="119">
        <v>14.016836813177088</v>
      </c>
      <c r="V1704" s="119">
        <v>23.579401321613922</v>
      </c>
      <c r="W1704" s="119">
        <v>13.620195499055102</v>
      </c>
      <c r="X1704" s="119">
        <v>2.352152845242045</v>
      </c>
      <c r="Y1704" s="119">
        <v>7.0508943881134574</v>
      </c>
      <c r="Z1704" s="119">
        <v>19.945796051294018</v>
      </c>
      <c r="AA1704" s="119">
        <v>20.115874594384863</v>
      </c>
      <c r="AB1704" s="119">
        <v>0.15515312983632179</v>
      </c>
      <c r="AC1704" s="119">
        <v>0.70577796855392905</v>
      </c>
      <c r="AD1704" s="119">
        <v>20.342418684344221</v>
      </c>
      <c r="AE1704" s="119">
        <v>41.563814716851496</v>
      </c>
      <c r="AF1704" s="119">
        <v>4.631396497020595</v>
      </c>
      <c r="AG1704" s="138"/>
      <c r="AI1704" s="122">
        <v>5600</v>
      </c>
      <c r="AJ1704" s="122" t="s">
        <v>2356</v>
      </c>
    </row>
    <row r="1705" spans="1:36" s="122" customFormat="1" ht="11.25" customHeight="1" x14ac:dyDescent="0.2">
      <c r="A1705" s="96" t="s">
        <v>89</v>
      </c>
      <c r="B1705" s="98">
        <v>340000008074</v>
      </c>
      <c r="C1705" s="98">
        <v>5600</v>
      </c>
      <c r="D1705" s="98" t="s">
        <v>2356</v>
      </c>
      <c r="E1705" s="99" t="s">
        <v>2405</v>
      </c>
      <c r="F1705" s="100" t="s">
        <v>87</v>
      </c>
      <c r="G1705" s="100" t="s">
        <v>87</v>
      </c>
      <c r="H1705" s="100" t="s">
        <v>88</v>
      </c>
      <c r="I1705" s="97">
        <v>0</v>
      </c>
      <c r="J1705" s="97">
        <v>0</v>
      </c>
      <c r="K1705" s="97">
        <v>0</v>
      </c>
      <c r="L1705" s="97">
        <v>12725.38</v>
      </c>
      <c r="M1705" s="119">
        <v>12725.38</v>
      </c>
      <c r="N1705" s="119">
        <v>203.12164492311391</v>
      </c>
      <c r="O1705" s="120" t="s">
        <v>45</v>
      </c>
      <c r="P1705" s="121">
        <v>1.1590354326512976E-5</v>
      </c>
      <c r="Q1705" s="119">
        <v>11.680688165265623</v>
      </c>
      <c r="R1705" s="119">
        <v>7.0084128991593744</v>
      </c>
      <c r="S1705" s="119">
        <v>11.680688165265623</v>
      </c>
      <c r="T1705" s="119">
        <v>4.672275266106249</v>
      </c>
      <c r="U1705" s="119">
        <v>14.016825798318749</v>
      </c>
      <c r="V1705" s="119">
        <v>23.57938279220042</v>
      </c>
      <c r="W1705" s="119">
        <v>13.620184795889619</v>
      </c>
      <c r="X1705" s="119">
        <v>2.3521509968485215</v>
      </c>
      <c r="Y1705" s="119">
        <v>7.050888847305365</v>
      </c>
      <c r="Z1705" s="119">
        <v>19.945780377278481</v>
      </c>
      <c r="AA1705" s="119">
        <v>20.115858786716416</v>
      </c>
      <c r="AB1705" s="119">
        <v>0.15515300791225514</v>
      </c>
      <c r="AC1705" s="119">
        <v>0.70577741393205207</v>
      </c>
      <c r="AD1705" s="119">
        <v>20.34240269865051</v>
      </c>
      <c r="AE1705" s="119">
        <v>41.563782054736841</v>
      </c>
      <c r="AF1705" s="119">
        <v>4.6313928575278194</v>
      </c>
      <c r="AG1705" s="138"/>
      <c r="AI1705" s="122">
        <v>5600</v>
      </c>
      <c r="AJ1705" s="122" t="s">
        <v>2356</v>
      </c>
    </row>
    <row r="1706" spans="1:36" s="122" customFormat="1" ht="11.25" customHeight="1" x14ac:dyDescent="0.2">
      <c r="A1706" s="96" t="s">
        <v>89</v>
      </c>
      <c r="B1706" s="98">
        <v>340000008075</v>
      </c>
      <c r="C1706" s="98">
        <v>5600</v>
      </c>
      <c r="D1706" s="98" t="s">
        <v>2356</v>
      </c>
      <c r="E1706" s="99" t="s">
        <v>2406</v>
      </c>
      <c r="F1706" s="100" t="s">
        <v>87</v>
      </c>
      <c r="G1706" s="100" t="s">
        <v>87</v>
      </c>
      <c r="H1706" s="100" t="s">
        <v>88</v>
      </c>
      <c r="I1706" s="97">
        <v>0</v>
      </c>
      <c r="J1706" s="97">
        <v>0</v>
      </c>
      <c r="K1706" s="97">
        <v>0</v>
      </c>
      <c r="L1706" s="97">
        <v>12725.39</v>
      </c>
      <c r="M1706" s="119">
        <v>12725.39</v>
      </c>
      <c r="N1706" s="119">
        <v>203.12180454242977</v>
      </c>
      <c r="O1706" s="120" t="s">
        <v>45</v>
      </c>
      <c r="P1706" s="121">
        <v>1.1590363434574447E-5</v>
      </c>
      <c r="Q1706" s="119">
        <v>11.680697344314238</v>
      </c>
      <c r="R1706" s="119">
        <v>7.008418406588544</v>
      </c>
      <c r="S1706" s="119">
        <v>11.680697344314238</v>
      </c>
      <c r="T1706" s="119">
        <v>4.6722789377256957</v>
      </c>
      <c r="U1706" s="119">
        <v>14.016836813177088</v>
      </c>
      <c r="V1706" s="119">
        <v>23.579401321613922</v>
      </c>
      <c r="W1706" s="119">
        <v>13.620195499055102</v>
      </c>
      <c r="X1706" s="119">
        <v>2.352152845242045</v>
      </c>
      <c r="Y1706" s="119">
        <v>7.0508943881134574</v>
      </c>
      <c r="Z1706" s="119">
        <v>19.945796051294018</v>
      </c>
      <c r="AA1706" s="119">
        <v>20.115874594384863</v>
      </c>
      <c r="AB1706" s="119">
        <v>0.15515312983632179</v>
      </c>
      <c r="AC1706" s="119">
        <v>0.70577796855392905</v>
      </c>
      <c r="AD1706" s="119">
        <v>20.342418684344221</v>
      </c>
      <c r="AE1706" s="119">
        <v>41.563814716851496</v>
      </c>
      <c r="AF1706" s="119">
        <v>4.631396497020595</v>
      </c>
      <c r="AG1706" s="138"/>
      <c r="AI1706" s="122">
        <v>5600</v>
      </c>
      <c r="AJ1706" s="122" t="s">
        <v>2356</v>
      </c>
    </row>
    <row r="1707" spans="1:36" s="122" customFormat="1" ht="11.25" customHeight="1" x14ac:dyDescent="0.2">
      <c r="A1707" s="96" t="s">
        <v>89</v>
      </c>
      <c r="B1707" s="98">
        <v>340000008076</v>
      </c>
      <c r="C1707" s="98">
        <v>5600</v>
      </c>
      <c r="D1707" s="98" t="s">
        <v>2356</v>
      </c>
      <c r="E1707" s="99" t="s">
        <v>2407</v>
      </c>
      <c r="F1707" s="100" t="s">
        <v>87</v>
      </c>
      <c r="G1707" s="100" t="s">
        <v>87</v>
      </c>
      <c r="H1707" s="100" t="s">
        <v>88</v>
      </c>
      <c r="I1707" s="97">
        <v>0</v>
      </c>
      <c r="J1707" s="97">
        <v>0</v>
      </c>
      <c r="K1707" s="97">
        <v>0</v>
      </c>
      <c r="L1707" s="97">
        <v>11990.37</v>
      </c>
      <c r="M1707" s="119">
        <v>11990.37</v>
      </c>
      <c r="N1707" s="119">
        <v>191.38946559055665</v>
      </c>
      <c r="O1707" s="120" t="s">
        <v>45</v>
      </c>
      <c r="P1707" s="121">
        <v>1.0920902700429489E-5</v>
      </c>
      <c r="Q1707" s="119">
        <v>11.006018913082045</v>
      </c>
      <c r="R1707" s="119">
        <v>6.6036113478492275</v>
      </c>
      <c r="S1707" s="119">
        <v>11.006018913082045</v>
      </c>
      <c r="T1707" s="119">
        <v>4.4024075652328181</v>
      </c>
      <c r="U1707" s="119">
        <v>13.207222695698455</v>
      </c>
      <c r="V1707" s="119">
        <v>22.217452370783128</v>
      </c>
      <c r="W1707" s="119">
        <v>12.833491429811215</v>
      </c>
      <c r="X1707" s="119">
        <v>2.2162922245215948</v>
      </c>
      <c r="Y1707" s="119">
        <v>6.643633911762544</v>
      </c>
      <c r="Z1707" s="119">
        <v>18.793724561648347</v>
      </c>
      <c r="AA1707" s="119">
        <v>18.953979348395173</v>
      </c>
      <c r="AB1707" s="119">
        <v>0.14619146709024539</v>
      </c>
      <c r="AC1707" s="119">
        <v>0.66501215136117431</v>
      </c>
      <c r="AD1707" s="119">
        <v>19.167438225484673</v>
      </c>
      <c r="AE1707" s="119">
        <v>39.163083965716943</v>
      </c>
      <c r="AF1707" s="119">
        <v>4.3638864990370303</v>
      </c>
      <c r="AG1707" s="138"/>
      <c r="AI1707" s="122">
        <v>5600</v>
      </c>
      <c r="AJ1707" s="122" t="s">
        <v>2356</v>
      </c>
    </row>
    <row r="1708" spans="1:36" s="122" customFormat="1" ht="11.25" customHeight="1" x14ac:dyDescent="0.2">
      <c r="A1708" s="96" t="s">
        <v>89</v>
      </c>
      <c r="B1708" s="98">
        <v>340000008077</v>
      </c>
      <c r="C1708" s="98">
        <v>5600</v>
      </c>
      <c r="D1708" s="98" t="s">
        <v>2356</v>
      </c>
      <c r="E1708" s="99" t="s">
        <v>2408</v>
      </c>
      <c r="F1708" s="100" t="s">
        <v>87</v>
      </c>
      <c r="G1708" s="100" t="s">
        <v>87</v>
      </c>
      <c r="H1708" s="100" t="s">
        <v>88</v>
      </c>
      <c r="I1708" s="97">
        <v>0</v>
      </c>
      <c r="J1708" s="97">
        <v>0</v>
      </c>
      <c r="K1708" s="97">
        <v>0</v>
      </c>
      <c r="L1708" s="97">
        <v>20259.93</v>
      </c>
      <c r="M1708" s="119">
        <v>20259.93</v>
      </c>
      <c r="N1708" s="119">
        <v>323.38761652910512</v>
      </c>
      <c r="O1708" s="120" t="s">
        <v>45</v>
      </c>
      <c r="P1708" s="121">
        <v>1.8452868781156244E-5</v>
      </c>
      <c r="Q1708" s="119">
        <v>18.59668823878815</v>
      </c>
      <c r="R1708" s="119">
        <v>11.158012943272892</v>
      </c>
      <c r="S1708" s="119">
        <v>18.59668823878815</v>
      </c>
      <c r="T1708" s="119">
        <v>7.4386752955152611</v>
      </c>
      <c r="U1708" s="119">
        <v>22.316025886545784</v>
      </c>
      <c r="V1708" s="119">
        <v>37.540462038319099</v>
      </c>
      <c r="W1708" s="119">
        <v>21.68453834398564</v>
      </c>
      <c r="X1708" s="119">
        <v>3.7448323386477473</v>
      </c>
      <c r="Y1708" s="119">
        <v>11.225638407983682</v>
      </c>
      <c r="Z1708" s="119">
        <v>31.755445750070777</v>
      </c>
      <c r="AA1708" s="119">
        <v>32.026225614383193</v>
      </c>
      <c r="AB1708" s="119">
        <v>0.24701730554150331</v>
      </c>
      <c r="AC1708" s="119">
        <v>1.123660040159461</v>
      </c>
      <c r="AD1708" s="119">
        <v>32.386903550736434</v>
      </c>
      <c r="AE1708" s="119">
        <v>66.173215649687833</v>
      </c>
      <c r="AF1708" s="119">
        <v>7.3735868866795018</v>
      </c>
      <c r="AG1708" s="138"/>
      <c r="AI1708" s="122">
        <v>5600</v>
      </c>
      <c r="AJ1708" s="122" t="s">
        <v>2356</v>
      </c>
    </row>
    <row r="1709" spans="1:36" s="122" customFormat="1" ht="11.25" customHeight="1" x14ac:dyDescent="0.2">
      <c r="A1709" s="96" t="s">
        <v>89</v>
      </c>
      <c r="B1709" s="98">
        <v>340000008078</v>
      </c>
      <c r="C1709" s="98">
        <v>5600</v>
      </c>
      <c r="D1709" s="98" t="s">
        <v>2356</v>
      </c>
      <c r="E1709" s="99" t="s">
        <v>2409</v>
      </c>
      <c r="F1709" s="100" t="s">
        <v>87</v>
      </c>
      <c r="G1709" s="100" t="s">
        <v>87</v>
      </c>
      <c r="H1709" s="100" t="s">
        <v>88</v>
      </c>
      <c r="I1709" s="97">
        <v>0</v>
      </c>
      <c r="J1709" s="97">
        <v>0</v>
      </c>
      <c r="K1709" s="97">
        <v>0</v>
      </c>
      <c r="L1709" s="97">
        <v>23991.42</v>
      </c>
      <c r="M1709" s="119">
        <v>23991.42</v>
      </c>
      <c r="N1709" s="119">
        <v>382.94940461041585</v>
      </c>
      <c r="O1709" s="120" t="s">
        <v>45</v>
      </c>
      <c r="P1709" s="121">
        <v>2.1851532810508602E-5</v>
      </c>
      <c r="Q1709" s="119">
        <v>22.021841050083925</v>
      </c>
      <c r="R1709" s="119">
        <v>13.213104630050356</v>
      </c>
      <c r="S1709" s="119">
        <v>22.021841050083925</v>
      </c>
      <c r="T1709" s="119">
        <v>8.8087364200335703</v>
      </c>
      <c r="U1709" s="119">
        <v>26.426209260100713</v>
      </c>
      <c r="V1709" s="119">
        <v>44.454694155180675</v>
      </c>
      <c r="W1709" s="119">
        <v>25.678413840356999</v>
      </c>
      <c r="X1709" s="119">
        <v>4.4345585333256503</v>
      </c>
      <c r="Y1709" s="119">
        <v>13.293185406566947</v>
      </c>
      <c r="Z1709" s="119">
        <v>37.604188971885051</v>
      </c>
      <c r="AA1709" s="119">
        <v>37.92484128668881</v>
      </c>
      <c r="AB1709" s="119">
        <v>0.29251314908366088</v>
      </c>
      <c r="AC1709" s="119">
        <v>1.3306166388868319</v>
      </c>
      <c r="AD1709" s="119">
        <v>38.351949171848531</v>
      </c>
      <c r="AE1709" s="119">
        <v>78.361051069881967</v>
      </c>
      <c r="AF1709" s="119">
        <v>8.7316599763582765</v>
      </c>
      <c r="AG1709" s="138"/>
      <c r="AI1709" s="122">
        <v>5600</v>
      </c>
      <c r="AJ1709" s="122" t="s">
        <v>2356</v>
      </c>
    </row>
    <row r="1710" spans="1:36" s="122" customFormat="1" ht="11.25" hidden="1" customHeight="1" x14ac:dyDescent="0.2">
      <c r="A1710" s="96" t="s">
        <v>89</v>
      </c>
      <c r="B1710" s="98">
        <v>340000008098</v>
      </c>
      <c r="C1710" s="98">
        <v>5400</v>
      </c>
      <c r="D1710" s="98" t="s">
        <v>2356</v>
      </c>
      <c r="E1710" s="99" t="s">
        <v>1615</v>
      </c>
      <c r="F1710" s="100" t="s">
        <v>88</v>
      </c>
      <c r="G1710" s="100" t="s">
        <v>87</v>
      </c>
      <c r="H1710" s="100" t="s">
        <v>88</v>
      </c>
      <c r="I1710" s="97">
        <v>0</v>
      </c>
      <c r="J1710" s="97">
        <v>0</v>
      </c>
      <c r="K1710" s="97">
        <v>0</v>
      </c>
      <c r="L1710" s="97">
        <v>17956.91</v>
      </c>
      <c r="M1710" s="119">
        <v>0</v>
      </c>
      <c r="N1710" s="119">
        <v>0</v>
      </c>
      <c r="O1710" s="120" t="s">
        <v>45</v>
      </c>
      <c r="P1710" s="121">
        <v>0</v>
      </c>
      <c r="Q1710" s="119">
        <v>0</v>
      </c>
      <c r="R1710" s="119">
        <v>0</v>
      </c>
      <c r="S1710" s="119">
        <v>0</v>
      </c>
      <c r="T1710" s="119">
        <v>0</v>
      </c>
      <c r="U1710" s="119">
        <v>0</v>
      </c>
      <c r="V1710" s="119">
        <v>0</v>
      </c>
      <c r="W1710" s="119">
        <v>0</v>
      </c>
      <c r="X1710" s="119">
        <v>0</v>
      </c>
      <c r="Y1710" s="119">
        <v>0</v>
      </c>
      <c r="Z1710" s="119">
        <v>0</v>
      </c>
      <c r="AA1710" s="119">
        <v>0</v>
      </c>
      <c r="AB1710" s="119">
        <v>0</v>
      </c>
      <c r="AC1710" s="119">
        <v>0</v>
      </c>
      <c r="AD1710" s="119">
        <v>0</v>
      </c>
      <c r="AE1710" s="119">
        <v>0</v>
      </c>
      <c r="AF1710" s="119">
        <v>0</v>
      </c>
      <c r="AG1710" s="138"/>
      <c r="AI1710" s="122">
        <v>5400</v>
      </c>
      <c r="AJ1710" s="122" t="s">
        <v>2356</v>
      </c>
    </row>
    <row r="1711" spans="1:36" s="122" customFormat="1" ht="11.25" customHeight="1" x14ac:dyDescent="0.2">
      <c r="A1711" s="96" t="s">
        <v>89</v>
      </c>
      <c r="B1711" s="98">
        <v>340000008100</v>
      </c>
      <c r="C1711" s="98">
        <v>5100</v>
      </c>
      <c r="D1711" s="98" t="s">
        <v>2356</v>
      </c>
      <c r="E1711" s="99" t="s">
        <v>2410</v>
      </c>
      <c r="F1711" s="100" t="s">
        <v>87</v>
      </c>
      <c r="G1711" s="100" t="s">
        <v>87</v>
      </c>
      <c r="H1711" s="100" t="s">
        <v>88</v>
      </c>
      <c r="I1711" s="97">
        <v>0</v>
      </c>
      <c r="J1711" s="97">
        <v>0</v>
      </c>
      <c r="K1711" s="97">
        <v>70490.63</v>
      </c>
      <c r="L1711" s="97">
        <v>871286.56</v>
      </c>
      <c r="M1711" s="119">
        <v>871286.56</v>
      </c>
      <c r="N1711" s="119">
        <v>13907.416459595031</v>
      </c>
      <c r="O1711" s="120" t="s">
        <v>45</v>
      </c>
      <c r="P1711" s="121">
        <v>7.93573154619242E-4</v>
      </c>
      <c r="Q1711" s="119">
        <v>799.75816910355513</v>
      </c>
      <c r="R1711" s="119">
        <v>479.85490146213311</v>
      </c>
      <c r="S1711" s="119">
        <v>799.75816910355513</v>
      </c>
      <c r="T1711" s="119">
        <v>319.90326764142208</v>
      </c>
      <c r="U1711" s="119">
        <v>959.70980292426623</v>
      </c>
      <c r="V1711" s="119">
        <v>1614.4428944314043</v>
      </c>
      <c r="W1711" s="119">
        <v>932.55242337556683</v>
      </c>
      <c r="X1711" s="119">
        <v>161.04804340968363</v>
      </c>
      <c r="Y1711" s="119">
        <v>482.7631621775584</v>
      </c>
      <c r="Z1711" s="119">
        <v>1365.6559074412296</v>
      </c>
      <c r="AA1711" s="119">
        <v>1377.3009060416211</v>
      </c>
      <c r="AB1711" s="119">
        <v>10.623080060282804</v>
      </c>
      <c r="AC1711" s="119">
        <v>48.32345871876155</v>
      </c>
      <c r="AD1711" s="119">
        <v>1392.8120079276157</v>
      </c>
      <c r="AE1711" s="119">
        <v>2845.806151726817</v>
      </c>
      <c r="AF1711" s="119">
        <v>317.1041140495596</v>
      </c>
      <c r="AG1711" s="138"/>
      <c r="AI1711" s="122">
        <v>5100</v>
      </c>
      <c r="AJ1711" s="122" t="s">
        <v>2356</v>
      </c>
    </row>
    <row r="1712" spans="1:36" s="122" customFormat="1" ht="11.25" customHeight="1" x14ac:dyDescent="0.2">
      <c r="A1712" s="96" t="s">
        <v>89</v>
      </c>
      <c r="B1712" s="98">
        <v>340000008102</v>
      </c>
      <c r="C1712" s="98">
        <v>5100</v>
      </c>
      <c r="D1712" s="98" t="s">
        <v>2356</v>
      </c>
      <c r="E1712" s="99" t="s">
        <v>1616</v>
      </c>
      <c r="F1712" s="100" t="s">
        <v>87</v>
      </c>
      <c r="G1712" s="100" t="s">
        <v>87</v>
      </c>
      <c r="H1712" s="100" t="s">
        <v>88</v>
      </c>
      <c r="I1712" s="97">
        <v>0</v>
      </c>
      <c r="J1712" s="97">
        <v>0</v>
      </c>
      <c r="K1712" s="97">
        <v>0</v>
      </c>
      <c r="L1712" s="97">
        <v>28708.65</v>
      </c>
      <c r="M1712" s="119">
        <v>28708.65</v>
      </c>
      <c r="N1712" s="119">
        <v>458.24550712999968</v>
      </c>
      <c r="O1712" s="120" t="s">
        <v>45</v>
      </c>
      <c r="P1712" s="121">
        <v>2.6148014891173921E-5</v>
      </c>
      <c r="Q1712" s="119">
        <v>26.351809399464141</v>
      </c>
      <c r="R1712" s="119">
        <v>15.811085639678485</v>
      </c>
      <c r="S1712" s="119">
        <v>26.351809399464141</v>
      </c>
      <c r="T1712" s="119">
        <v>10.540723759785656</v>
      </c>
      <c r="U1712" s="119">
        <v>31.622171279356969</v>
      </c>
      <c r="V1712" s="119">
        <v>53.195444678061065</v>
      </c>
      <c r="W1712" s="119">
        <v>30.727343170932151</v>
      </c>
      <c r="X1712" s="119">
        <v>5.306488271130239</v>
      </c>
      <c r="Y1712" s="119">
        <v>15.906912021974447</v>
      </c>
      <c r="Z1712" s="119">
        <v>44.9979826007676</v>
      </c>
      <c r="AA1712" s="119">
        <v>45.381682068218502</v>
      </c>
      <c r="AB1712" s="119">
        <v>0.35002753557065991</v>
      </c>
      <c r="AC1712" s="119">
        <v>1.5922445345035205</v>
      </c>
      <c r="AD1712" s="119">
        <v>45.89276856444468</v>
      </c>
      <c r="AE1712" s="119">
        <v>93.768521779759894</v>
      </c>
      <c r="AF1712" s="119">
        <v>10.448492426887531</v>
      </c>
      <c r="AG1712" s="138"/>
      <c r="AI1712" s="122">
        <v>5100</v>
      </c>
      <c r="AJ1712" s="122" t="s">
        <v>2356</v>
      </c>
    </row>
    <row r="1713" spans="1:36" s="122" customFormat="1" ht="11.25" customHeight="1" x14ac:dyDescent="0.2">
      <c r="A1713" s="96" t="s">
        <v>89</v>
      </c>
      <c r="B1713" s="98">
        <v>340000008103</v>
      </c>
      <c r="C1713" s="98">
        <v>5100</v>
      </c>
      <c r="D1713" s="98" t="s">
        <v>2356</v>
      </c>
      <c r="E1713" s="99" t="s">
        <v>1617</v>
      </c>
      <c r="F1713" s="100" t="s">
        <v>87</v>
      </c>
      <c r="G1713" s="100" t="s">
        <v>87</v>
      </c>
      <c r="H1713" s="100" t="s">
        <v>88</v>
      </c>
      <c r="I1713" s="97">
        <v>0</v>
      </c>
      <c r="J1713" s="97">
        <v>0</v>
      </c>
      <c r="K1713" s="97">
        <v>0</v>
      </c>
      <c r="L1713" s="97">
        <v>186243.48</v>
      </c>
      <c r="M1713" s="119">
        <v>186243.48</v>
      </c>
      <c r="N1713" s="119">
        <v>2972.8056854730526</v>
      </c>
      <c r="O1713" s="120" t="s">
        <v>45</v>
      </c>
      <c r="P1713" s="121">
        <v>1.6963170641684831E-4</v>
      </c>
      <c r="Q1713" s="119">
        <v>170.95379569756543</v>
      </c>
      <c r="R1713" s="119">
        <v>102.57227741853926</v>
      </c>
      <c r="S1713" s="119">
        <v>170.95379569756543</v>
      </c>
      <c r="T1713" s="119">
        <v>68.381518279026167</v>
      </c>
      <c r="U1713" s="119">
        <v>205.14455483707852</v>
      </c>
      <c r="V1713" s="119">
        <v>345.09824519751265</v>
      </c>
      <c r="W1713" s="119">
        <v>199.33947863478912</v>
      </c>
      <c r="X1713" s="119">
        <v>34.425124211499991</v>
      </c>
      <c r="Y1713" s="119">
        <v>103.19393809971412</v>
      </c>
      <c r="Z1713" s="119">
        <v>291.91831982856763</v>
      </c>
      <c r="AA1713" s="119">
        <v>294.40751817443908</v>
      </c>
      <c r="AB1713" s="119">
        <v>2.2707562466540043</v>
      </c>
      <c r="AC1713" s="119">
        <v>10.329470843000829</v>
      </c>
      <c r="AD1713" s="119">
        <v>297.72312262251205</v>
      </c>
      <c r="AE1713" s="119">
        <v>608.31058969050355</v>
      </c>
      <c r="AF1713" s="119">
        <v>67.783179994084676</v>
      </c>
      <c r="AG1713" s="138"/>
      <c r="AI1713" s="122">
        <v>5100</v>
      </c>
      <c r="AJ1713" s="122" t="s">
        <v>2356</v>
      </c>
    </row>
    <row r="1714" spans="1:36" s="122" customFormat="1" ht="11.25" hidden="1" customHeight="1" x14ac:dyDescent="0.2">
      <c r="A1714" s="96" t="s">
        <v>89</v>
      </c>
      <c r="B1714" s="98">
        <v>340000008104</v>
      </c>
      <c r="C1714" s="98">
        <v>5100</v>
      </c>
      <c r="D1714" s="98" t="s">
        <v>2357</v>
      </c>
      <c r="E1714" s="99" t="s">
        <v>2411</v>
      </c>
      <c r="F1714" s="100" t="s">
        <v>88</v>
      </c>
      <c r="G1714" s="100" t="s">
        <v>87</v>
      </c>
      <c r="H1714" s="100" t="s">
        <v>88</v>
      </c>
      <c r="I1714" s="97">
        <v>0</v>
      </c>
      <c r="J1714" s="97">
        <v>0</v>
      </c>
      <c r="K1714" s="97">
        <v>0</v>
      </c>
      <c r="L1714" s="97">
        <v>17034.98</v>
      </c>
      <c r="M1714" s="119">
        <v>0</v>
      </c>
      <c r="N1714" s="119">
        <v>0</v>
      </c>
      <c r="O1714" s="120" t="s">
        <v>45</v>
      </c>
      <c r="P1714" s="121">
        <v>0</v>
      </c>
      <c r="Q1714" s="119">
        <v>0</v>
      </c>
      <c r="R1714" s="119">
        <v>0</v>
      </c>
      <c r="S1714" s="119">
        <v>0</v>
      </c>
      <c r="T1714" s="119">
        <v>0</v>
      </c>
      <c r="U1714" s="119">
        <v>0</v>
      </c>
      <c r="V1714" s="119">
        <v>0</v>
      </c>
      <c r="W1714" s="119">
        <v>0</v>
      </c>
      <c r="X1714" s="119">
        <v>0</v>
      </c>
      <c r="Y1714" s="119">
        <v>0</v>
      </c>
      <c r="Z1714" s="119">
        <v>0</v>
      </c>
      <c r="AA1714" s="119">
        <v>0</v>
      </c>
      <c r="AB1714" s="119">
        <v>0</v>
      </c>
      <c r="AC1714" s="119">
        <v>0</v>
      </c>
      <c r="AD1714" s="119">
        <v>0</v>
      </c>
      <c r="AE1714" s="119">
        <v>0</v>
      </c>
      <c r="AF1714" s="119">
        <v>0</v>
      </c>
      <c r="AG1714" s="138"/>
      <c r="AI1714" s="122">
        <v>5100</v>
      </c>
      <c r="AJ1714" s="122" t="s">
        <v>2357</v>
      </c>
    </row>
    <row r="1715" spans="1:36" s="122" customFormat="1" ht="11.25" customHeight="1" x14ac:dyDescent="0.2">
      <c r="A1715" s="96" t="s">
        <v>89</v>
      </c>
      <c r="B1715" s="98">
        <v>340000008111</v>
      </c>
      <c r="C1715" s="98">
        <v>5400</v>
      </c>
      <c r="D1715" s="98" t="s">
        <v>2356</v>
      </c>
      <c r="E1715" s="99" t="s">
        <v>1618</v>
      </c>
      <c r="F1715" s="100" t="s">
        <v>87</v>
      </c>
      <c r="G1715" s="100" t="s">
        <v>87</v>
      </c>
      <c r="H1715" s="100" t="s">
        <v>88</v>
      </c>
      <c r="I1715" s="97">
        <v>0</v>
      </c>
      <c r="J1715" s="97">
        <v>0</v>
      </c>
      <c r="K1715" s="97">
        <v>0</v>
      </c>
      <c r="L1715" s="97">
        <v>126721.61</v>
      </c>
      <c r="M1715" s="119">
        <v>126721.61</v>
      </c>
      <c r="N1715" s="119">
        <v>2022.7216688621734</v>
      </c>
      <c r="O1715" s="120" t="s">
        <v>45</v>
      </c>
      <c r="P1715" s="121">
        <v>1.1541882134177447E-4</v>
      </c>
      <c r="Q1715" s="119">
        <v>116.31838186446345</v>
      </c>
      <c r="R1715" s="119">
        <v>69.791029118678068</v>
      </c>
      <c r="S1715" s="119">
        <v>116.31838186446345</v>
      </c>
      <c r="T1715" s="119">
        <v>46.527352745785379</v>
      </c>
      <c r="U1715" s="119">
        <v>139.58205823735614</v>
      </c>
      <c r="V1715" s="119">
        <v>234.80771106512597</v>
      </c>
      <c r="W1715" s="119">
        <v>135.63223619511982</v>
      </c>
      <c r="X1715" s="119">
        <v>23.423140313589819</v>
      </c>
      <c r="Y1715" s="119">
        <v>70.214012207225252</v>
      </c>
      <c r="Z1715" s="119">
        <v>198.62364834017819</v>
      </c>
      <c r="AA1715" s="119">
        <v>200.31731956022932</v>
      </c>
      <c r="AB1715" s="119">
        <v>1.5450414022201073</v>
      </c>
      <c r="AC1715" s="119">
        <v>7.0282577176560599</v>
      </c>
      <c r="AD1715" s="119">
        <v>202.57328435310674</v>
      </c>
      <c r="AE1715" s="119">
        <v>413.89957546771575</v>
      </c>
      <c r="AF1715" s="119">
        <v>46.120238409259755</v>
      </c>
      <c r="AG1715" s="138"/>
      <c r="AI1715" s="122">
        <v>5400</v>
      </c>
      <c r="AJ1715" s="122" t="s">
        <v>2356</v>
      </c>
    </row>
    <row r="1716" spans="1:36" s="122" customFormat="1" ht="11.25" hidden="1" customHeight="1" x14ac:dyDescent="0.2">
      <c r="A1716" s="96" t="s">
        <v>89</v>
      </c>
      <c r="B1716" s="98">
        <v>340000008112</v>
      </c>
      <c r="C1716" s="98">
        <v>5400</v>
      </c>
      <c r="D1716" s="98" t="s">
        <v>2356</v>
      </c>
      <c r="E1716" s="99" t="s">
        <v>1619</v>
      </c>
      <c r="F1716" s="100" t="s">
        <v>88</v>
      </c>
      <c r="G1716" s="100" t="s">
        <v>87</v>
      </c>
      <c r="H1716" s="100" t="s">
        <v>88</v>
      </c>
      <c r="I1716" s="97">
        <v>0</v>
      </c>
      <c r="J1716" s="97">
        <v>0</v>
      </c>
      <c r="K1716" s="97">
        <v>0</v>
      </c>
      <c r="L1716" s="97">
        <v>126364.8</v>
      </c>
      <c r="M1716" s="119">
        <v>0</v>
      </c>
      <c r="N1716" s="119">
        <v>0</v>
      </c>
      <c r="O1716" s="120" t="s">
        <v>45</v>
      </c>
      <c r="P1716" s="121">
        <v>0</v>
      </c>
      <c r="Q1716" s="119">
        <v>0</v>
      </c>
      <c r="R1716" s="119">
        <v>0</v>
      </c>
      <c r="S1716" s="119">
        <v>0</v>
      </c>
      <c r="T1716" s="119">
        <v>0</v>
      </c>
      <c r="U1716" s="119">
        <v>0</v>
      </c>
      <c r="V1716" s="119">
        <v>0</v>
      </c>
      <c r="W1716" s="119">
        <v>0</v>
      </c>
      <c r="X1716" s="119">
        <v>0</v>
      </c>
      <c r="Y1716" s="119">
        <v>0</v>
      </c>
      <c r="Z1716" s="119">
        <v>0</v>
      </c>
      <c r="AA1716" s="119">
        <v>0</v>
      </c>
      <c r="AB1716" s="119">
        <v>0</v>
      </c>
      <c r="AC1716" s="119">
        <v>0</v>
      </c>
      <c r="AD1716" s="119">
        <v>0</v>
      </c>
      <c r="AE1716" s="119">
        <v>0</v>
      </c>
      <c r="AF1716" s="119">
        <v>0</v>
      </c>
      <c r="AG1716" s="138"/>
      <c r="AI1716" s="122">
        <v>5400</v>
      </c>
      <c r="AJ1716" s="122" t="s">
        <v>2356</v>
      </c>
    </row>
    <row r="1717" spans="1:36" s="122" customFormat="1" ht="11.25" hidden="1" customHeight="1" x14ac:dyDescent="0.2">
      <c r="A1717" s="96" t="s">
        <v>89</v>
      </c>
      <c r="B1717" s="98">
        <v>340000008113</v>
      </c>
      <c r="C1717" s="98">
        <v>5400</v>
      </c>
      <c r="D1717" s="98" t="s">
        <v>2356</v>
      </c>
      <c r="E1717" s="99" t="s">
        <v>1620</v>
      </c>
      <c r="F1717" s="100" t="s">
        <v>88</v>
      </c>
      <c r="G1717" s="100" t="s">
        <v>87</v>
      </c>
      <c r="H1717" s="100" t="s">
        <v>88</v>
      </c>
      <c r="I1717" s="97">
        <v>0</v>
      </c>
      <c r="J1717" s="97">
        <v>0</v>
      </c>
      <c r="K1717" s="97">
        <v>0</v>
      </c>
      <c r="L1717" s="97">
        <v>113050.26</v>
      </c>
      <c r="M1717" s="119">
        <v>0</v>
      </c>
      <c r="N1717" s="119">
        <v>0</v>
      </c>
      <c r="O1717" s="120" t="s">
        <v>45</v>
      </c>
      <c r="P1717" s="121">
        <v>0</v>
      </c>
      <c r="Q1717" s="119">
        <v>0</v>
      </c>
      <c r="R1717" s="119">
        <v>0</v>
      </c>
      <c r="S1717" s="119">
        <v>0</v>
      </c>
      <c r="T1717" s="119">
        <v>0</v>
      </c>
      <c r="U1717" s="119">
        <v>0</v>
      </c>
      <c r="V1717" s="119">
        <v>0</v>
      </c>
      <c r="W1717" s="119">
        <v>0</v>
      </c>
      <c r="X1717" s="119">
        <v>0</v>
      </c>
      <c r="Y1717" s="119">
        <v>0</v>
      </c>
      <c r="Z1717" s="119">
        <v>0</v>
      </c>
      <c r="AA1717" s="119">
        <v>0</v>
      </c>
      <c r="AB1717" s="119">
        <v>0</v>
      </c>
      <c r="AC1717" s="119">
        <v>0</v>
      </c>
      <c r="AD1717" s="119">
        <v>0</v>
      </c>
      <c r="AE1717" s="119">
        <v>0</v>
      </c>
      <c r="AF1717" s="119">
        <v>0</v>
      </c>
      <c r="AG1717" s="138"/>
      <c r="AI1717" s="122">
        <v>5400</v>
      </c>
      <c r="AJ1717" s="122" t="s">
        <v>2356</v>
      </c>
    </row>
    <row r="1718" spans="1:36" s="122" customFormat="1" ht="11.25" customHeight="1" x14ac:dyDescent="0.2">
      <c r="A1718" s="96" t="s">
        <v>89</v>
      </c>
      <c r="B1718" s="98">
        <v>340000008116</v>
      </c>
      <c r="C1718" s="98">
        <v>5400</v>
      </c>
      <c r="D1718" s="98" t="s">
        <v>2356</v>
      </c>
      <c r="E1718" s="99" t="s">
        <v>2412</v>
      </c>
      <c r="F1718" s="100" t="s">
        <v>87</v>
      </c>
      <c r="G1718" s="100" t="s">
        <v>87</v>
      </c>
      <c r="H1718" s="100" t="s">
        <v>88</v>
      </c>
      <c r="I1718" s="97">
        <v>0</v>
      </c>
      <c r="J1718" s="97">
        <v>0</v>
      </c>
      <c r="K1718" s="97">
        <v>0</v>
      </c>
      <c r="L1718" s="97">
        <v>16436.97</v>
      </c>
      <c r="M1718" s="119">
        <v>16436.97</v>
      </c>
      <c r="N1718" s="119">
        <v>262.36579056593018</v>
      </c>
      <c r="O1718" s="120" t="s">
        <v>45</v>
      </c>
      <c r="P1718" s="121">
        <v>1.497089331354066E-5</v>
      </c>
      <c r="Q1718" s="119">
        <v>15.08757466981938</v>
      </c>
      <c r="R1718" s="119">
        <v>9.0525448018916297</v>
      </c>
      <c r="S1718" s="119">
        <v>15.08757466981938</v>
      </c>
      <c r="T1718" s="119">
        <v>6.0350298679277525</v>
      </c>
      <c r="U1718" s="119">
        <v>18.105089603783259</v>
      </c>
      <c r="V1718" s="119">
        <v>30.45674137620367</v>
      </c>
      <c r="W1718" s="119">
        <v>17.592760992952183</v>
      </c>
      <c r="X1718" s="119">
        <v>3.0381988884158475</v>
      </c>
      <c r="Y1718" s="119">
        <v>9.1074096377862901</v>
      </c>
      <c r="Z1718" s="119">
        <v>25.763332308183742</v>
      </c>
      <c r="AA1718" s="119">
        <v>25.983017198817972</v>
      </c>
      <c r="AB1718" s="119">
        <v>0.20040622256180177</v>
      </c>
      <c r="AC1718" s="119">
        <v>0.91163031512447767</v>
      </c>
      <c r="AD1718" s="119">
        <v>26.275636789285471</v>
      </c>
      <c r="AE1718" s="119">
        <v>53.68661986677396</v>
      </c>
      <c r="AF1718" s="119">
        <v>5.9822233565833836</v>
      </c>
      <c r="AG1718" s="138"/>
      <c r="AI1718" s="122">
        <v>5400</v>
      </c>
      <c r="AJ1718" s="122" t="s">
        <v>2356</v>
      </c>
    </row>
    <row r="1719" spans="1:36" s="122" customFormat="1" ht="11.25" customHeight="1" x14ac:dyDescent="0.2">
      <c r="A1719" s="96" t="s">
        <v>89</v>
      </c>
      <c r="B1719" s="98">
        <v>340000008117</v>
      </c>
      <c r="C1719" s="98">
        <v>5400</v>
      </c>
      <c r="D1719" s="98" t="s">
        <v>2356</v>
      </c>
      <c r="E1719" s="99" t="s">
        <v>2413</v>
      </c>
      <c r="F1719" s="100" t="s">
        <v>87</v>
      </c>
      <c r="G1719" s="100" t="s">
        <v>87</v>
      </c>
      <c r="H1719" s="100" t="s">
        <v>88</v>
      </c>
      <c r="I1719" s="97">
        <v>0</v>
      </c>
      <c r="J1719" s="97">
        <v>0</v>
      </c>
      <c r="K1719" s="97">
        <v>0</v>
      </c>
      <c r="L1719" s="97">
        <v>16293.51</v>
      </c>
      <c r="M1719" s="119">
        <v>16293.51</v>
      </c>
      <c r="N1719" s="119">
        <v>260.07589186108441</v>
      </c>
      <c r="O1719" s="120" t="s">
        <v>45</v>
      </c>
      <c r="P1719" s="121">
        <v>1.4840229063696524E-5</v>
      </c>
      <c r="Q1719" s="119">
        <v>14.955892038401769</v>
      </c>
      <c r="R1719" s="119">
        <v>8.973535223041063</v>
      </c>
      <c r="S1719" s="119">
        <v>14.955892038401769</v>
      </c>
      <c r="T1719" s="119">
        <v>5.9823568153607081</v>
      </c>
      <c r="U1719" s="119">
        <v>17.947070446082126</v>
      </c>
      <c r="V1719" s="119">
        <v>30.190918410180721</v>
      </c>
      <c r="W1719" s="119">
        <v>17.439213380950157</v>
      </c>
      <c r="X1719" s="119">
        <v>3.0116818349362742</v>
      </c>
      <c r="Y1719" s="119">
        <v>9.0279212049037803</v>
      </c>
      <c r="Z1719" s="119">
        <v>25.538472881359205</v>
      </c>
      <c r="AA1719" s="119">
        <v>25.756240387316677</v>
      </c>
      <c r="AB1719" s="119">
        <v>0.19865709990180322</v>
      </c>
      <c r="AC1719" s="119">
        <v>0.90367370967908478</v>
      </c>
      <c r="AD1719" s="119">
        <v>26.046306027363357</v>
      </c>
      <c r="AE1719" s="119">
        <v>53.218049169979629</v>
      </c>
      <c r="AF1719" s="119">
        <v>5.9300111932263011</v>
      </c>
      <c r="AG1719" s="138"/>
      <c r="AI1719" s="122">
        <v>5400</v>
      </c>
      <c r="AJ1719" s="122" t="s">
        <v>2356</v>
      </c>
    </row>
    <row r="1720" spans="1:36" s="122" customFormat="1" ht="11.25" customHeight="1" x14ac:dyDescent="0.2">
      <c r="A1720" s="96" t="s">
        <v>89</v>
      </c>
      <c r="B1720" s="98">
        <v>340000008118</v>
      </c>
      <c r="C1720" s="98">
        <v>5400</v>
      </c>
      <c r="D1720" s="98" t="s">
        <v>2356</v>
      </c>
      <c r="E1720" s="99" t="s">
        <v>2414</v>
      </c>
      <c r="F1720" s="100" t="s">
        <v>87</v>
      </c>
      <c r="G1720" s="100" t="s">
        <v>87</v>
      </c>
      <c r="H1720" s="100" t="s">
        <v>88</v>
      </c>
      <c r="I1720" s="97">
        <v>0</v>
      </c>
      <c r="J1720" s="97">
        <v>0</v>
      </c>
      <c r="K1720" s="97">
        <v>0</v>
      </c>
      <c r="L1720" s="97">
        <v>15839.38</v>
      </c>
      <c r="M1720" s="119">
        <v>15839.38</v>
      </c>
      <c r="N1720" s="119">
        <v>252.82709987145941</v>
      </c>
      <c r="O1720" s="120" t="s">
        <v>45</v>
      </c>
      <c r="P1720" s="121">
        <v>1.442660466817361E-5</v>
      </c>
      <c r="Q1720" s="119">
        <v>14.5390439036905</v>
      </c>
      <c r="R1720" s="119">
        <v>8.7234263422142995</v>
      </c>
      <c r="S1720" s="119">
        <v>14.5390439036905</v>
      </c>
      <c r="T1720" s="119">
        <v>5.8156175614761993</v>
      </c>
      <c r="U1720" s="119">
        <v>17.446852684428599</v>
      </c>
      <c r="V1720" s="119">
        <v>29.349442155057332</v>
      </c>
      <c r="W1720" s="119">
        <v>16.953150526924784</v>
      </c>
      <c r="X1720" s="119">
        <v>2.9277407398806585</v>
      </c>
      <c r="Y1720" s="119">
        <v>8.7762964870386302</v>
      </c>
      <c r="Z1720" s="119">
        <v>24.826668813996694</v>
      </c>
      <c r="AA1720" s="119">
        <v>25.038366740257679</v>
      </c>
      <c r="AB1720" s="119">
        <v>0.1931201622635407</v>
      </c>
      <c r="AC1720" s="119">
        <v>0.87848666638537054</v>
      </c>
      <c r="AD1720" s="119">
        <v>25.320347719042644</v>
      </c>
      <c r="AE1720" s="119">
        <v>51.734764557298689</v>
      </c>
      <c r="AF1720" s="119">
        <v>5.7647309078132825</v>
      </c>
      <c r="AG1720" s="138"/>
      <c r="AI1720" s="122">
        <v>5400</v>
      </c>
      <c r="AJ1720" s="122" t="s">
        <v>2356</v>
      </c>
    </row>
    <row r="1721" spans="1:36" s="122" customFormat="1" ht="11.25" customHeight="1" x14ac:dyDescent="0.2">
      <c r="A1721" s="96" t="s">
        <v>89</v>
      </c>
      <c r="B1721" s="98">
        <v>340000008119</v>
      </c>
      <c r="C1721" s="98">
        <v>5400</v>
      </c>
      <c r="D1721" s="98" t="s">
        <v>2356</v>
      </c>
      <c r="E1721" s="99" t="s">
        <v>2415</v>
      </c>
      <c r="F1721" s="100" t="s">
        <v>87</v>
      </c>
      <c r="G1721" s="100" t="s">
        <v>87</v>
      </c>
      <c r="H1721" s="100" t="s">
        <v>88</v>
      </c>
      <c r="I1721" s="97">
        <v>0</v>
      </c>
      <c r="J1721" s="97">
        <v>0</v>
      </c>
      <c r="K1721" s="97">
        <v>0</v>
      </c>
      <c r="L1721" s="97">
        <v>15583.27</v>
      </c>
      <c r="M1721" s="119">
        <v>15583.27</v>
      </c>
      <c r="N1721" s="119">
        <v>248.73908957382915</v>
      </c>
      <c r="O1721" s="120" t="s">
        <v>45</v>
      </c>
      <c r="P1721" s="121">
        <v>1.4193338105873451E-5</v>
      </c>
      <c r="Q1721" s="119">
        <v>14.303959289635269</v>
      </c>
      <c r="R1721" s="119">
        <v>8.582375573781162</v>
      </c>
      <c r="S1721" s="119">
        <v>14.303959289635269</v>
      </c>
      <c r="T1721" s="119">
        <v>5.7215837158541074</v>
      </c>
      <c r="U1721" s="119">
        <v>17.164751147562324</v>
      </c>
      <c r="V1721" s="119">
        <v>28.874885345994628</v>
      </c>
      <c r="W1721" s="119">
        <v>16.67903175577019</v>
      </c>
      <c r="X1721" s="119">
        <v>2.8804015333655788</v>
      </c>
      <c r="Y1721" s="119">
        <v>8.6343908510039231</v>
      </c>
      <c r="Z1721" s="119">
        <v>24.425241602202256</v>
      </c>
      <c r="AA1721" s="119">
        <v>24.633516543731851</v>
      </c>
      <c r="AB1721" s="119">
        <v>0.18999756499285747</v>
      </c>
      <c r="AC1721" s="119">
        <v>0.86428224549718213</v>
      </c>
      <c r="AD1721" s="119">
        <v>24.910938117510014</v>
      </c>
      <c r="AE1721" s="119">
        <v>50.898255138952166</v>
      </c>
      <c r="AF1721" s="119">
        <v>5.6715198583403836</v>
      </c>
      <c r="AG1721" s="138"/>
      <c r="AI1721" s="122">
        <v>5400</v>
      </c>
      <c r="AJ1721" s="122" t="s">
        <v>2356</v>
      </c>
    </row>
    <row r="1722" spans="1:36" s="122" customFormat="1" ht="11.25" customHeight="1" x14ac:dyDescent="0.2">
      <c r="A1722" s="96" t="s">
        <v>89</v>
      </c>
      <c r="B1722" s="98">
        <v>340000008129</v>
      </c>
      <c r="C1722" s="98">
        <v>5500</v>
      </c>
      <c r="D1722" s="98" t="s">
        <v>2356</v>
      </c>
      <c r="E1722" s="99" t="s">
        <v>1621</v>
      </c>
      <c r="F1722" s="100" t="s">
        <v>87</v>
      </c>
      <c r="G1722" s="100" t="s">
        <v>87</v>
      </c>
      <c r="H1722" s="100" t="s">
        <v>88</v>
      </c>
      <c r="I1722" s="97">
        <v>0</v>
      </c>
      <c r="J1722" s="97">
        <v>0</v>
      </c>
      <c r="K1722" s="97">
        <v>0</v>
      </c>
      <c r="L1722" s="97">
        <v>368498.01</v>
      </c>
      <c r="M1722" s="119">
        <v>368498.01</v>
      </c>
      <c r="N1722" s="119">
        <v>5881.940023959527</v>
      </c>
      <c r="O1722" s="120" t="s">
        <v>45</v>
      </c>
      <c r="P1722" s="121">
        <v>3.356302526537457E-4</v>
      </c>
      <c r="Q1722" s="119">
        <v>338.24611479821692</v>
      </c>
      <c r="R1722" s="119">
        <v>202.94766887893019</v>
      </c>
      <c r="S1722" s="119">
        <v>338.24611479821692</v>
      </c>
      <c r="T1722" s="119">
        <v>135.29844591928679</v>
      </c>
      <c r="U1722" s="119">
        <v>405.89533775786037</v>
      </c>
      <c r="V1722" s="119">
        <v>682.80519999827902</v>
      </c>
      <c r="W1722" s="119">
        <v>394.40951807471225</v>
      </c>
      <c r="X1722" s="119">
        <v>68.112933488681406</v>
      </c>
      <c r="Y1722" s="119">
        <v>204.17767555571788</v>
      </c>
      <c r="Z1722" s="119">
        <v>577.58435323142976</v>
      </c>
      <c r="AA1722" s="119">
        <v>582.50943644480674</v>
      </c>
      <c r="AB1722" s="119">
        <v>4.4928775927461722</v>
      </c>
      <c r="AC1722" s="119">
        <v>20.437705792432723</v>
      </c>
      <c r="AD1722" s="119">
        <v>589.06963195372896</v>
      </c>
      <c r="AE1722" s="119">
        <v>1203.5924251569886</v>
      </c>
      <c r="AF1722" s="119">
        <v>134.114584517493</v>
      </c>
      <c r="AG1722" s="138"/>
      <c r="AI1722" s="122">
        <v>5500</v>
      </c>
      <c r="AJ1722" s="122" t="s">
        <v>2356</v>
      </c>
    </row>
    <row r="1723" spans="1:36" s="122" customFormat="1" ht="11.25" customHeight="1" x14ac:dyDescent="0.2">
      <c r="A1723" s="96" t="s">
        <v>89</v>
      </c>
      <c r="B1723" s="98">
        <v>340000008132</v>
      </c>
      <c r="C1723" s="98">
        <v>5200</v>
      </c>
      <c r="D1723" s="98" t="s">
        <v>2356</v>
      </c>
      <c r="E1723" s="99" t="s">
        <v>1622</v>
      </c>
      <c r="F1723" s="100" t="s">
        <v>87</v>
      </c>
      <c r="G1723" s="100" t="s">
        <v>87</v>
      </c>
      <c r="H1723" s="100" t="s">
        <v>88</v>
      </c>
      <c r="I1723" s="97">
        <v>0</v>
      </c>
      <c r="J1723" s="97">
        <v>0</v>
      </c>
      <c r="K1723" s="97">
        <v>0</v>
      </c>
      <c r="L1723" s="97">
        <v>50464.38</v>
      </c>
      <c r="M1723" s="119">
        <v>50464.38</v>
      </c>
      <c r="N1723" s="119">
        <v>805.50898092041973</v>
      </c>
      <c r="O1723" s="120" t="s">
        <v>45</v>
      </c>
      <c r="P1723" s="121">
        <v>4.5963267506965987E-5</v>
      </c>
      <c r="Q1723" s="119">
        <v>46.321499729946545</v>
      </c>
      <c r="R1723" s="119">
        <v>27.79289983796793</v>
      </c>
      <c r="S1723" s="119">
        <v>46.321499729946545</v>
      </c>
      <c r="T1723" s="119">
        <v>18.528599891978619</v>
      </c>
      <c r="U1723" s="119">
        <v>55.58579967593586</v>
      </c>
      <c r="V1723" s="119">
        <v>93.5075363872091</v>
      </c>
      <c r="W1723" s="119">
        <v>54.012861007686695</v>
      </c>
      <c r="X1723" s="119">
        <v>9.3278033129338844</v>
      </c>
      <c r="Y1723" s="119">
        <v>27.961344504303987</v>
      </c>
      <c r="Z1723" s="119">
        <v>79.097947594140578</v>
      </c>
      <c r="AA1723" s="119">
        <v>79.772418728493463</v>
      </c>
      <c r="AB1723" s="119">
        <v>0.61528224299997714</v>
      </c>
      <c r="AC1723" s="119">
        <v>2.7988649150032745</v>
      </c>
      <c r="AD1723" s="119">
        <v>80.670812179889694</v>
      </c>
      <c r="AE1723" s="119">
        <v>164.82733653905979</v>
      </c>
      <c r="AF1723" s="119">
        <v>18.366474642923805</v>
      </c>
      <c r="AG1723" s="138"/>
      <c r="AI1723" s="122">
        <v>5200</v>
      </c>
      <c r="AJ1723" s="122" t="s">
        <v>2356</v>
      </c>
    </row>
    <row r="1724" spans="1:36" s="122" customFormat="1" ht="11.25" hidden="1" customHeight="1" x14ac:dyDescent="0.2">
      <c r="A1724" s="96" t="s">
        <v>89</v>
      </c>
      <c r="B1724" s="98">
        <v>340000008138</v>
      </c>
      <c r="C1724" s="98">
        <v>5300</v>
      </c>
      <c r="D1724" s="98" t="s">
        <v>2356</v>
      </c>
      <c r="E1724" s="99" t="s">
        <v>3063</v>
      </c>
      <c r="F1724" s="100" t="s">
        <v>88</v>
      </c>
      <c r="G1724" s="100" t="s">
        <v>87</v>
      </c>
      <c r="H1724" s="100" t="s">
        <v>88</v>
      </c>
      <c r="I1724" s="97">
        <v>0</v>
      </c>
      <c r="J1724" s="97">
        <v>0</v>
      </c>
      <c r="K1724" s="97">
        <v>0</v>
      </c>
      <c r="L1724" s="97">
        <v>77963.16</v>
      </c>
      <c r="M1724" s="119">
        <v>0</v>
      </c>
      <c r="N1724" s="119">
        <v>0</v>
      </c>
      <c r="O1724" s="120" t="s">
        <v>45</v>
      </c>
      <c r="P1724" s="121">
        <v>0</v>
      </c>
      <c r="Q1724" s="119">
        <v>0</v>
      </c>
      <c r="R1724" s="119">
        <v>0</v>
      </c>
      <c r="S1724" s="119">
        <v>0</v>
      </c>
      <c r="T1724" s="119">
        <v>0</v>
      </c>
      <c r="U1724" s="119">
        <v>0</v>
      </c>
      <c r="V1724" s="119">
        <v>0</v>
      </c>
      <c r="W1724" s="119">
        <v>0</v>
      </c>
      <c r="X1724" s="119">
        <v>0</v>
      </c>
      <c r="Y1724" s="119">
        <v>0</v>
      </c>
      <c r="Z1724" s="119">
        <v>0</v>
      </c>
      <c r="AA1724" s="119">
        <v>0</v>
      </c>
      <c r="AB1724" s="119">
        <v>0</v>
      </c>
      <c r="AC1724" s="119">
        <v>0</v>
      </c>
      <c r="AD1724" s="119">
        <v>0</v>
      </c>
      <c r="AE1724" s="119">
        <v>0</v>
      </c>
      <c r="AF1724" s="119">
        <v>0</v>
      </c>
      <c r="AG1724" s="138"/>
      <c r="AI1724" s="122">
        <v>5300</v>
      </c>
      <c r="AJ1724" s="122" t="s">
        <v>2356</v>
      </c>
    </row>
    <row r="1725" spans="1:36" s="122" customFormat="1" ht="11.25" customHeight="1" x14ac:dyDescent="0.2">
      <c r="A1725" s="96" t="s">
        <v>89</v>
      </c>
      <c r="B1725" s="98">
        <v>340000008140</v>
      </c>
      <c r="C1725" s="98">
        <v>5300</v>
      </c>
      <c r="D1725" s="98" t="s">
        <v>2356</v>
      </c>
      <c r="E1725" s="99" t="s">
        <v>3064</v>
      </c>
      <c r="F1725" s="100" t="s">
        <v>87</v>
      </c>
      <c r="G1725" s="100" t="s">
        <v>87</v>
      </c>
      <c r="H1725" s="100" t="s">
        <v>88</v>
      </c>
      <c r="I1725" s="97">
        <v>0</v>
      </c>
      <c r="J1725" s="97">
        <v>0</v>
      </c>
      <c r="K1725" s="97">
        <v>92488.79</v>
      </c>
      <c r="L1725" s="97">
        <v>92488.79</v>
      </c>
      <c r="M1725" s="119">
        <v>92488.79</v>
      </c>
      <c r="N1725" s="119">
        <v>1476.2997381412933</v>
      </c>
      <c r="O1725" s="120" t="s">
        <v>45</v>
      </c>
      <c r="P1725" s="121">
        <v>8.4239358457700294E-5</v>
      </c>
      <c r="Q1725" s="119">
        <v>84.895909966754445</v>
      </c>
      <c r="R1725" s="119">
        <v>50.937545980052668</v>
      </c>
      <c r="S1725" s="119">
        <v>84.895909966754445</v>
      </c>
      <c r="T1725" s="119">
        <v>33.958363986701777</v>
      </c>
      <c r="U1725" s="119">
        <v>101.87509196010534</v>
      </c>
      <c r="V1725" s="119">
        <v>171.37630337148585</v>
      </c>
      <c r="W1725" s="119">
        <v>98.992282458223485</v>
      </c>
      <c r="X1725" s="119">
        <v>17.095568037717822</v>
      </c>
      <c r="Y1725" s="119">
        <v>51.2462636016974</v>
      </c>
      <c r="Z1725" s="119">
        <v>144.96707310117503</v>
      </c>
      <c r="AA1725" s="119">
        <v>146.20321271304039</v>
      </c>
      <c r="AB1725" s="119">
        <v>1.1276609395291068</v>
      </c>
      <c r="AC1725" s="119">
        <v>5.1296306298047405</v>
      </c>
      <c r="AD1725" s="119">
        <v>147.84974682806489</v>
      </c>
      <c r="AE1725" s="119">
        <v>302.08794629836785</v>
      </c>
      <c r="AF1725" s="119">
        <v>33.661228301818134</v>
      </c>
      <c r="AG1725" s="138"/>
      <c r="AI1725" s="122">
        <v>5300</v>
      </c>
      <c r="AJ1725" s="122" t="s">
        <v>2356</v>
      </c>
    </row>
    <row r="1726" spans="1:36" s="122" customFormat="1" ht="11.25" customHeight="1" x14ac:dyDescent="0.2">
      <c r="A1726" s="96" t="s">
        <v>89</v>
      </c>
      <c r="B1726" s="98">
        <v>340000008147</v>
      </c>
      <c r="C1726" s="98">
        <v>5100</v>
      </c>
      <c r="D1726" s="98" t="s">
        <v>2356</v>
      </c>
      <c r="E1726" s="99" t="s">
        <v>1623</v>
      </c>
      <c r="F1726" s="100" t="s">
        <v>87</v>
      </c>
      <c r="G1726" s="100" t="s">
        <v>87</v>
      </c>
      <c r="H1726" s="100" t="s">
        <v>88</v>
      </c>
      <c r="I1726" s="97">
        <v>0</v>
      </c>
      <c r="J1726" s="97">
        <v>0</v>
      </c>
      <c r="K1726" s="97">
        <v>0</v>
      </c>
      <c r="L1726" s="97">
        <v>570284.44999999995</v>
      </c>
      <c r="M1726" s="119">
        <v>570284.44999999995</v>
      </c>
      <c r="N1726" s="119">
        <v>9102.8413735443119</v>
      </c>
      <c r="O1726" s="120" t="s">
        <v>45</v>
      </c>
      <c r="P1726" s="121">
        <v>5.1941858258068314E-4</v>
      </c>
      <c r="Q1726" s="119">
        <v>523.4668690404543</v>
      </c>
      <c r="R1726" s="119">
        <v>314.08012142427259</v>
      </c>
      <c r="S1726" s="119">
        <v>523.4668690404543</v>
      </c>
      <c r="T1726" s="119">
        <v>209.38674761618171</v>
      </c>
      <c r="U1726" s="119">
        <v>628.16024284854518</v>
      </c>
      <c r="V1726" s="119">
        <v>1056.7036384759813</v>
      </c>
      <c r="W1726" s="119">
        <v>610.3848840052143</v>
      </c>
      <c r="X1726" s="119">
        <v>105.41100835925616</v>
      </c>
      <c r="Y1726" s="119">
        <v>315.98366950901857</v>
      </c>
      <c r="Z1726" s="119">
        <v>893.8647327055894</v>
      </c>
      <c r="AA1726" s="119">
        <v>901.48675045147888</v>
      </c>
      <c r="AB1726" s="119">
        <v>6.9531399284804127</v>
      </c>
      <c r="AC1726" s="119">
        <v>31.62922320014512</v>
      </c>
      <c r="AD1726" s="119">
        <v>911.63925436241766</v>
      </c>
      <c r="AE1726" s="119">
        <v>1862.6696090022829</v>
      </c>
      <c r="AF1726" s="119">
        <v>207.5546135745401</v>
      </c>
      <c r="AG1726" s="138"/>
      <c r="AI1726" s="122">
        <v>5100</v>
      </c>
      <c r="AJ1726" s="122" t="s">
        <v>2356</v>
      </c>
    </row>
    <row r="1727" spans="1:36" s="122" customFormat="1" ht="11.25" hidden="1" customHeight="1" x14ac:dyDescent="0.2">
      <c r="A1727" s="96" t="s">
        <v>89</v>
      </c>
      <c r="B1727" s="98">
        <v>340000008148</v>
      </c>
      <c r="C1727" s="98">
        <v>5100</v>
      </c>
      <c r="D1727" s="98" t="s">
        <v>2356</v>
      </c>
      <c r="E1727" s="99" t="s">
        <v>1624</v>
      </c>
      <c r="F1727" s="100" t="s">
        <v>88</v>
      </c>
      <c r="G1727" s="100" t="s">
        <v>87</v>
      </c>
      <c r="H1727" s="100" t="s">
        <v>88</v>
      </c>
      <c r="I1727" s="97">
        <v>0</v>
      </c>
      <c r="J1727" s="97">
        <v>0</v>
      </c>
      <c r="K1727" s="97">
        <v>5841.93</v>
      </c>
      <c r="L1727" s="97">
        <v>52927.6</v>
      </c>
      <c r="M1727" s="119">
        <v>0</v>
      </c>
      <c r="N1727" s="119">
        <v>0</v>
      </c>
      <c r="O1727" s="120" t="s">
        <v>45</v>
      </c>
      <c r="P1727" s="121">
        <v>0</v>
      </c>
      <c r="Q1727" s="119">
        <v>0</v>
      </c>
      <c r="R1727" s="119">
        <v>0</v>
      </c>
      <c r="S1727" s="119">
        <v>0</v>
      </c>
      <c r="T1727" s="119">
        <v>0</v>
      </c>
      <c r="U1727" s="119">
        <v>0</v>
      </c>
      <c r="V1727" s="119">
        <v>0</v>
      </c>
      <c r="W1727" s="119">
        <v>0</v>
      </c>
      <c r="X1727" s="119">
        <v>0</v>
      </c>
      <c r="Y1727" s="119">
        <v>0</v>
      </c>
      <c r="Z1727" s="119">
        <v>0</v>
      </c>
      <c r="AA1727" s="119">
        <v>0</v>
      </c>
      <c r="AB1727" s="119">
        <v>0</v>
      </c>
      <c r="AC1727" s="119">
        <v>0</v>
      </c>
      <c r="AD1727" s="119">
        <v>0</v>
      </c>
      <c r="AE1727" s="119">
        <v>0</v>
      </c>
      <c r="AF1727" s="119">
        <v>0</v>
      </c>
      <c r="AG1727" s="138"/>
      <c r="AI1727" s="122">
        <v>5100</v>
      </c>
      <c r="AJ1727" s="122" t="s">
        <v>2356</v>
      </c>
    </row>
    <row r="1728" spans="1:36" s="122" customFormat="1" ht="11.25" hidden="1" customHeight="1" x14ac:dyDescent="0.2">
      <c r="A1728" s="96" t="s">
        <v>89</v>
      </c>
      <c r="B1728" s="98">
        <v>340000008149</v>
      </c>
      <c r="C1728" s="98">
        <v>5100</v>
      </c>
      <c r="D1728" s="98" t="s">
        <v>2356</v>
      </c>
      <c r="E1728" s="99" t="s">
        <v>1625</v>
      </c>
      <c r="F1728" s="100" t="s">
        <v>88</v>
      </c>
      <c r="G1728" s="100" t="s">
        <v>87</v>
      </c>
      <c r="H1728" s="100" t="s">
        <v>88</v>
      </c>
      <c r="I1728" s="97">
        <v>0</v>
      </c>
      <c r="J1728" s="97">
        <v>0</v>
      </c>
      <c r="K1728" s="97">
        <v>8492.91</v>
      </c>
      <c r="L1728" s="97">
        <v>31268.67</v>
      </c>
      <c r="M1728" s="119">
        <v>0</v>
      </c>
      <c r="N1728" s="119">
        <v>0</v>
      </c>
      <c r="O1728" s="120" t="s">
        <v>45</v>
      </c>
      <c r="P1728" s="121">
        <v>0</v>
      </c>
      <c r="Q1728" s="119">
        <v>0</v>
      </c>
      <c r="R1728" s="119">
        <v>0</v>
      </c>
      <c r="S1728" s="119">
        <v>0</v>
      </c>
      <c r="T1728" s="119">
        <v>0</v>
      </c>
      <c r="U1728" s="119">
        <v>0</v>
      </c>
      <c r="V1728" s="119">
        <v>0</v>
      </c>
      <c r="W1728" s="119">
        <v>0</v>
      </c>
      <c r="X1728" s="119">
        <v>0</v>
      </c>
      <c r="Y1728" s="119">
        <v>0</v>
      </c>
      <c r="Z1728" s="119">
        <v>0</v>
      </c>
      <c r="AA1728" s="119">
        <v>0</v>
      </c>
      <c r="AB1728" s="119">
        <v>0</v>
      </c>
      <c r="AC1728" s="119">
        <v>0</v>
      </c>
      <c r="AD1728" s="119">
        <v>0</v>
      </c>
      <c r="AE1728" s="119">
        <v>0</v>
      </c>
      <c r="AF1728" s="119">
        <v>0</v>
      </c>
      <c r="AG1728" s="138"/>
      <c r="AI1728" s="122">
        <v>5100</v>
      </c>
      <c r="AJ1728" s="122" t="s">
        <v>2356</v>
      </c>
    </row>
    <row r="1729" spans="1:36" s="122" customFormat="1" ht="11.25" customHeight="1" x14ac:dyDescent="0.2">
      <c r="A1729" s="96" t="s">
        <v>89</v>
      </c>
      <c r="B1729" s="98">
        <v>340000008150</v>
      </c>
      <c r="C1729" s="98">
        <v>5100</v>
      </c>
      <c r="D1729" s="98" t="s">
        <v>2356</v>
      </c>
      <c r="E1729" s="99" t="s">
        <v>1958</v>
      </c>
      <c r="F1729" s="100" t="s">
        <v>87</v>
      </c>
      <c r="G1729" s="100" t="s">
        <v>87</v>
      </c>
      <c r="H1729" s="100" t="s">
        <v>88</v>
      </c>
      <c r="I1729" s="97">
        <v>0</v>
      </c>
      <c r="J1729" s="97">
        <v>0</v>
      </c>
      <c r="K1729" s="97">
        <v>0</v>
      </c>
      <c r="L1729" s="97">
        <v>83552.31</v>
      </c>
      <c r="M1729" s="119">
        <v>83552.31</v>
      </c>
      <c r="N1729" s="119">
        <v>1333.6562557916498</v>
      </c>
      <c r="O1729" s="120" t="s">
        <v>45</v>
      </c>
      <c r="P1729" s="121">
        <v>7.6099957541437164E-5</v>
      </c>
      <c r="Q1729" s="119">
        <v>76.693071530878044</v>
      </c>
      <c r="R1729" s="119">
        <v>46.015842918526829</v>
      </c>
      <c r="S1729" s="119">
        <v>76.693071530878044</v>
      </c>
      <c r="T1729" s="119">
        <v>30.677228612351218</v>
      </c>
      <c r="U1729" s="119">
        <v>92.031685837053658</v>
      </c>
      <c r="V1729" s="119">
        <v>154.8175300590313</v>
      </c>
      <c r="W1729" s="119">
        <v>89.427420031736304</v>
      </c>
      <c r="X1729" s="119">
        <v>15.443754862762193</v>
      </c>
      <c r="Y1729" s="119">
        <v>46.294731532229349</v>
      </c>
      <c r="Z1729" s="119">
        <v>130.96002046888103</v>
      </c>
      <c r="AA1729" s="119">
        <v>132.07672142316807</v>
      </c>
      <c r="AB1729" s="119">
        <v>1.0187037412255822</v>
      </c>
      <c r="AC1729" s="119">
        <v>4.6339938987950973</v>
      </c>
      <c r="AD1729" s="119">
        <v>133.56416361809897</v>
      </c>
      <c r="AE1729" s="119">
        <v>272.89951286404101</v>
      </c>
      <c r="AF1729" s="119">
        <v>30.408802861993141</v>
      </c>
      <c r="AG1729" s="138"/>
      <c r="AI1729" s="122">
        <v>5100</v>
      </c>
      <c r="AJ1729" s="122" t="s">
        <v>2356</v>
      </c>
    </row>
    <row r="1730" spans="1:36" s="122" customFormat="1" ht="11.25" customHeight="1" x14ac:dyDescent="0.2">
      <c r="A1730" s="96" t="s">
        <v>89</v>
      </c>
      <c r="B1730" s="98">
        <v>340000008151</v>
      </c>
      <c r="C1730" s="98">
        <v>5100</v>
      </c>
      <c r="D1730" s="98" t="s">
        <v>2356</v>
      </c>
      <c r="E1730" s="99" t="s">
        <v>1626</v>
      </c>
      <c r="F1730" s="100" t="s">
        <v>87</v>
      </c>
      <c r="G1730" s="100" t="s">
        <v>87</v>
      </c>
      <c r="H1730" s="100" t="s">
        <v>88</v>
      </c>
      <c r="I1730" s="97">
        <v>0</v>
      </c>
      <c r="J1730" s="97">
        <v>0</v>
      </c>
      <c r="K1730" s="97">
        <v>0</v>
      </c>
      <c r="L1730" s="97">
        <v>91768.13</v>
      </c>
      <c r="M1730" s="119">
        <v>91768.13</v>
      </c>
      <c r="N1730" s="119">
        <v>1464.796612526947</v>
      </c>
      <c r="O1730" s="120" t="s">
        <v>45</v>
      </c>
      <c r="P1730" s="121">
        <v>8.3582976899825817E-5</v>
      </c>
      <c r="Q1730" s="119">
        <v>84.234412649332072</v>
      </c>
      <c r="R1730" s="119">
        <v>50.540647589599253</v>
      </c>
      <c r="S1730" s="119">
        <v>84.234412649332072</v>
      </c>
      <c r="T1730" s="119">
        <v>33.693765059732833</v>
      </c>
      <c r="U1730" s="119">
        <v>101.08129517919851</v>
      </c>
      <c r="V1730" s="119">
        <v>170.04096265843626</v>
      </c>
      <c r="W1730" s="119">
        <v>98.22094813461149</v>
      </c>
      <c r="X1730" s="119">
        <v>16.962361710096264</v>
      </c>
      <c r="Y1730" s="119">
        <v>50.846959725766069</v>
      </c>
      <c r="Z1730" s="119">
        <v>143.83750949783357</v>
      </c>
      <c r="AA1730" s="119">
        <v>145.06401727893666</v>
      </c>
      <c r="AB1730" s="119">
        <v>1.1188743597427238</v>
      </c>
      <c r="AC1730" s="119">
        <v>5.0896612496271532</v>
      </c>
      <c r="AD1730" s="119">
        <v>146.69772182536877</v>
      </c>
      <c r="AE1730" s="119">
        <v>299.73411834387332</v>
      </c>
      <c r="AF1730" s="119">
        <v>33.398944615460167</v>
      </c>
      <c r="AG1730" s="138"/>
      <c r="AI1730" s="122">
        <v>5100</v>
      </c>
      <c r="AJ1730" s="122" t="s">
        <v>2356</v>
      </c>
    </row>
    <row r="1731" spans="1:36" s="122" customFormat="1" ht="11.25" customHeight="1" x14ac:dyDescent="0.2">
      <c r="A1731" s="96" t="s">
        <v>89</v>
      </c>
      <c r="B1731" s="98">
        <v>340000008158</v>
      </c>
      <c r="C1731" s="98">
        <v>5100</v>
      </c>
      <c r="D1731" s="98" t="s">
        <v>2356</v>
      </c>
      <c r="E1731" s="99" t="s">
        <v>1959</v>
      </c>
      <c r="F1731" s="100" t="s">
        <v>87</v>
      </c>
      <c r="G1731" s="100" t="s">
        <v>87</v>
      </c>
      <c r="H1731" s="100" t="s">
        <v>88</v>
      </c>
      <c r="I1731" s="97">
        <v>0</v>
      </c>
      <c r="J1731" s="97">
        <v>0</v>
      </c>
      <c r="K1731" s="97">
        <v>0</v>
      </c>
      <c r="L1731" s="97">
        <v>74294.73</v>
      </c>
      <c r="M1731" s="119">
        <v>74294.73</v>
      </c>
      <c r="N1731" s="119">
        <v>1185.8873972108197</v>
      </c>
      <c r="O1731" s="120" t="s">
        <v>45</v>
      </c>
      <c r="P1731" s="121">
        <v>6.7668096771382347E-5</v>
      </c>
      <c r="Q1731" s="119">
        <v>68.195493844003479</v>
      </c>
      <c r="R1731" s="119">
        <v>40.917296306402086</v>
      </c>
      <c r="S1731" s="119">
        <v>68.195493844003479</v>
      </c>
      <c r="T1731" s="119">
        <v>27.278197537601393</v>
      </c>
      <c r="U1731" s="119">
        <v>81.834592612804173</v>
      </c>
      <c r="V1731" s="119">
        <v>137.66377727919925</v>
      </c>
      <c r="W1731" s="119">
        <v>79.518878961628218</v>
      </c>
      <c r="X1731" s="119">
        <v>13.732589771786131</v>
      </c>
      <c r="Y1731" s="119">
        <v>41.165284114939077</v>
      </c>
      <c r="Z1731" s="119">
        <v>116.44967519784896</v>
      </c>
      <c r="AA1731" s="119">
        <v>117.44264589955067</v>
      </c>
      <c r="AB1731" s="119">
        <v>0.90583156114228891</v>
      </c>
      <c r="AC1731" s="119">
        <v>4.1205482593195688</v>
      </c>
      <c r="AD1731" s="119">
        <v>118.76527978319793</v>
      </c>
      <c r="AE1731" s="119">
        <v>242.66229892824569</v>
      </c>
      <c r="AF1731" s="119">
        <v>27.039513309147377</v>
      </c>
      <c r="AG1731" s="138"/>
      <c r="AI1731" s="122">
        <v>5100</v>
      </c>
      <c r="AJ1731" s="122" t="s">
        <v>2356</v>
      </c>
    </row>
    <row r="1732" spans="1:36" s="122" customFormat="1" ht="11.25" customHeight="1" x14ac:dyDescent="0.2">
      <c r="A1732" s="96" t="s">
        <v>89</v>
      </c>
      <c r="B1732" s="98">
        <v>340000008159</v>
      </c>
      <c r="C1732" s="98">
        <v>5100</v>
      </c>
      <c r="D1732" s="98" t="s">
        <v>2356</v>
      </c>
      <c r="E1732" s="99" t="s">
        <v>1960</v>
      </c>
      <c r="F1732" s="100" t="s">
        <v>87</v>
      </c>
      <c r="G1732" s="100" t="s">
        <v>87</v>
      </c>
      <c r="H1732" s="100" t="s">
        <v>88</v>
      </c>
      <c r="I1732" s="97">
        <v>0</v>
      </c>
      <c r="J1732" s="97">
        <v>0</v>
      </c>
      <c r="K1732" s="97">
        <v>7903.81</v>
      </c>
      <c r="L1732" s="97">
        <v>186368.46</v>
      </c>
      <c r="M1732" s="119">
        <v>186368.46</v>
      </c>
      <c r="N1732" s="119">
        <v>2974.8006076822508</v>
      </c>
      <c r="O1732" s="120" t="s">
        <v>45</v>
      </c>
      <c r="P1732" s="121">
        <v>1.6974553896909644E-4</v>
      </c>
      <c r="Q1732" s="119">
        <v>171.06851544714419</v>
      </c>
      <c r="R1732" s="119">
        <v>102.64110926828651</v>
      </c>
      <c r="S1732" s="119">
        <v>171.06851544714419</v>
      </c>
      <c r="T1732" s="119">
        <v>68.42740617885768</v>
      </c>
      <c r="U1732" s="119">
        <v>205.28221853657303</v>
      </c>
      <c r="V1732" s="119">
        <v>345.32982580739377</v>
      </c>
      <c r="W1732" s="119">
        <v>199.47324679698073</v>
      </c>
      <c r="X1732" s="119">
        <v>34.448225433749236</v>
      </c>
      <c r="Y1732" s="119">
        <v>103.26318711924328</v>
      </c>
      <c r="Z1732" s="119">
        <v>292.1142136746887</v>
      </c>
      <c r="AA1732" s="119">
        <v>294.60508241465539</v>
      </c>
      <c r="AB1732" s="119">
        <v>2.2722800536388545</v>
      </c>
      <c r="AC1732" s="119">
        <v>10.336402507217787</v>
      </c>
      <c r="AD1732" s="119">
        <v>297.92291182246339</v>
      </c>
      <c r="AE1732" s="119">
        <v>608.71880079942139</v>
      </c>
      <c r="AF1732" s="119">
        <v>67.828666374792661</v>
      </c>
      <c r="AG1732" s="138"/>
      <c r="AI1732" s="122">
        <v>5100</v>
      </c>
      <c r="AJ1732" s="122" t="s">
        <v>2356</v>
      </c>
    </row>
    <row r="1733" spans="1:36" s="122" customFormat="1" ht="11.25" customHeight="1" x14ac:dyDescent="0.2">
      <c r="A1733" s="96" t="s">
        <v>89</v>
      </c>
      <c r="B1733" s="98">
        <v>340000008160</v>
      </c>
      <c r="C1733" s="98">
        <v>5100</v>
      </c>
      <c r="D1733" s="98" t="s">
        <v>2356</v>
      </c>
      <c r="E1733" s="99" t="s">
        <v>1627</v>
      </c>
      <c r="F1733" s="100" t="s">
        <v>87</v>
      </c>
      <c r="G1733" s="100" t="s">
        <v>87</v>
      </c>
      <c r="H1733" s="100" t="s">
        <v>88</v>
      </c>
      <c r="I1733" s="97">
        <v>0</v>
      </c>
      <c r="J1733" s="97">
        <v>0</v>
      </c>
      <c r="K1733" s="97">
        <v>7609.25</v>
      </c>
      <c r="L1733" s="97">
        <v>67636.37</v>
      </c>
      <c r="M1733" s="119">
        <v>67636.37</v>
      </c>
      <c r="N1733" s="119">
        <v>1079.6071104382231</v>
      </c>
      <c r="O1733" s="120" t="s">
        <v>45</v>
      </c>
      <c r="P1733" s="121">
        <v>6.1603621554651606E-5</v>
      </c>
      <c r="Q1733" s="119">
        <v>62.083752830998122</v>
      </c>
      <c r="R1733" s="119">
        <v>37.250251698598873</v>
      </c>
      <c r="S1733" s="119">
        <v>62.083752830998122</v>
      </c>
      <c r="T1733" s="119">
        <v>24.833501132399249</v>
      </c>
      <c r="U1733" s="119">
        <v>74.500503397197747</v>
      </c>
      <c r="V1733" s="119">
        <v>125.32622671424356</v>
      </c>
      <c r="W1733" s="119">
        <v>72.39232606988277</v>
      </c>
      <c r="X1733" s="119">
        <v>12.501862822070182</v>
      </c>
      <c r="Y1733" s="119">
        <v>37.476014618441191</v>
      </c>
      <c r="Z1733" s="119">
        <v>106.01335139196999</v>
      </c>
      <c r="AA1733" s="119">
        <v>106.91733117330112</v>
      </c>
      <c r="AB1733" s="119">
        <v>0.82465012830785533</v>
      </c>
      <c r="AC1733" s="119">
        <v>3.751261047320507</v>
      </c>
      <c r="AD1733" s="119">
        <v>108.12142942803472</v>
      </c>
      <c r="AE1733" s="119">
        <v>220.91468715696828</v>
      </c>
      <c r="AF1733" s="119">
        <v>24.616207997490751</v>
      </c>
      <c r="AG1733" s="138"/>
      <c r="AI1733" s="122">
        <v>5100</v>
      </c>
      <c r="AJ1733" s="122" t="s">
        <v>2356</v>
      </c>
    </row>
    <row r="1734" spans="1:36" s="122" customFormat="1" ht="11.25" hidden="1" customHeight="1" x14ac:dyDescent="0.2">
      <c r="A1734" s="96" t="s">
        <v>89</v>
      </c>
      <c r="B1734" s="98">
        <v>340000008164</v>
      </c>
      <c r="C1734" s="98">
        <v>5600</v>
      </c>
      <c r="D1734" s="98" t="s">
        <v>2356</v>
      </c>
      <c r="E1734" s="99" t="s">
        <v>3065</v>
      </c>
      <c r="F1734" s="100" t="s">
        <v>88</v>
      </c>
      <c r="G1734" s="100" t="s">
        <v>87</v>
      </c>
      <c r="H1734" s="100" t="s">
        <v>88</v>
      </c>
      <c r="I1734" s="97">
        <v>0</v>
      </c>
      <c r="J1734" s="97">
        <v>0</v>
      </c>
      <c r="K1734" s="97">
        <v>15266.32</v>
      </c>
      <c r="L1734" s="97">
        <v>15266.32</v>
      </c>
      <c r="M1734" s="119">
        <v>0</v>
      </c>
      <c r="N1734" s="119">
        <v>0</v>
      </c>
      <c r="O1734" s="120" t="s">
        <v>45</v>
      </c>
      <c r="P1734" s="121">
        <v>0</v>
      </c>
      <c r="Q1734" s="119">
        <v>0</v>
      </c>
      <c r="R1734" s="119">
        <v>0</v>
      </c>
      <c r="S1734" s="119">
        <v>0</v>
      </c>
      <c r="T1734" s="119">
        <v>0</v>
      </c>
      <c r="U1734" s="119">
        <v>0</v>
      </c>
      <c r="V1734" s="119">
        <v>0</v>
      </c>
      <c r="W1734" s="119">
        <v>0</v>
      </c>
      <c r="X1734" s="119">
        <v>0</v>
      </c>
      <c r="Y1734" s="119">
        <v>0</v>
      </c>
      <c r="Z1734" s="119">
        <v>0</v>
      </c>
      <c r="AA1734" s="119">
        <v>0</v>
      </c>
      <c r="AB1734" s="119">
        <v>0</v>
      </c>
      <c r="AC1734" s="119">
        <v>0</v>
      </c>
      <c r="AD1734" s="119">
        <v>0</v>
      </c>
      <c r="AE1734" s="119">
        <v>0</v>
      </c>
      <c r="AF1734" s="119">
        <v>0</v>
      </c>
      <c r="AG1734" s="138"/>
      <c r="AI1734" s="122">
        <v>5600</v>
      </c>
      <c r="AJ1734" s="122" t="s">
        <v>2356</v>
      </c>
    </row>
    <row r="1735" spans="1:36" s="122" customFormat="1" ht="11.25" hidden="1" customHeight="1" x14ac:dyDescent="0.2">
      <c r="A1735" s="96" t="s">
        <v>89</v>
      </c>
      <c r="B1735" s="98">
        <v>340000008165</v>
      </c>
      <c r="C1735" s="98">
        <v>5600</v>
      </c>
      <c r="D1735" s="98" t="s">
        <v>2356</v>
      </c>
      <c r="E1735" s="99" t="s">
        <v>3066</v>
      </c>
      <c r="F1735" s="100" t="s">
        <v>88</v>
      </c>
      <c r="G1735" s="100" t="s">
        <v>87</v>
      </c>
      <c r="H1735" s="100" t="s">
        <v>88</v>
      </c>
      <c r="I1735" s="97">
        <v>0</v>
      </c>
      <c r="J1735" s="97">
        <v>0</v>
      </c>
      <c r="K1735" s="97">
        <v>17778.189999999999</v>
      </c>
      <c r="L1735" s="97">
        <v>17778.189999999999</v>
      </c>
      <c r="M1735" s="119">
        <v>0</v>
      </c>
      <c r="N1735" s="119">
        <v>0</v>
      </c>
      <c r="O1735" s="120" t="s">
        <v>45</v>
      </c>
      <c r="P1735" s="121">
        <v>0</v>
      </c>
      <c r="Q1735" s="119">
        <v>0</v>
      </c>
      <c r="R1735" s="119">
        <v>0</v>
      </c>
      <c r="S1735" s="119">
        <v>0</v>
      </c>
      <c r="T1735" s="119">
        <v>0</v>
      </c>
      <c r="U1735" s="119">
        <v>0</v>
      </c>
      <c r="V1735" s="119">
        <v>0</v>
      </c>
      <c r="W1735" s="119">
        <v>0</v>
      </c>
      <c r="X1735" s="119">
        <v>0</v>
      </c>
      <c r="Y1735" s="119">
        <v>0</v>
      </c>
      <c r="Z1735" s="119">
        <v>0</v>
      </c>
      <c r="AA1735" s="119">
        <v>0</v>
      </c>
      <c r="AB1735" s="119">
        <v>0</v>
      </c>
      <c r="AC1735" s="119">
        <v>0</v>
      </c>
      <c r="AD1735" s="119">
        <v>0</v>
      </c>
      <c r="AE1735" s="119">
        <v>0</v>
      </c>
      <c r="AF1735" s="119">
        <v>0</v>
      </c>
      <c r="AG1735" s="138"/>
      <c r="AI1735" s="122">
        <v>5600</v>
      </c>
      <c r="AJ1735" s="122" t="s">
        <v>2356</v>
      </c>
    </row>
    <row r="1736" spans="1:36" s="122" customFormat="1" ht="11.25" hidden="1" customHeight="1" x14ac:dyDescent="0.2">
      <c r="A1736" s="96" t="s">
        <v>89</v>
      </c>
      <c r="B1736" s="98">
        <v>340000008167</v>
      </c>
      <c r="C1736" s="98">
        <v>5600</v>
      </c>
      <c r="D1736" s="98" t="s">
        <v>2356</v>
      </c>
      <c r="E1736" s="99" t="s">
        <v>3067</v>
      </c>
      <c r="F1736" s="100" t="s">
        <v>88</v>
      </c>
      <c r="G1736" s="100" t="s">
        <v>87</v>
      </c>
      <c r="H1736" s="100" t="s">
        <v>88</v>
      </c>
      <c r="I1736" s="97">
        <v>0</v>
      </c>
      <c r="J1736" s="97">
        <v>0</v>
      </c>
      <c r="K1736" s="97">
        <v>19658.62</v>
      </c>
      <c r="L1736" s="97">
        <v>19658.62</v>
      </c>
      <c r="M1736" s="119">
        <v>0</v>
      </c>
      <c r="N1736" s="119">
        <v>0</v>
      </c>
      <c r="O1736" s="120" t="s">
        <v>45</v>
      </c>
      <c r="P1736" s="121">
        <v>0</v>
      </c>
      <c r="Q1736" s="119">
        <v>0</v>
      </c>
      <c r="R1736" s="119">
        <v>0</v>
      </c>
      <c r="S1736" s="119">
        <v>0</v>
      </c>
      <c r="T1736" s="119">
        <v>0</v>
      </c>
      <c r="U1736" s="119">
        <v>0</v>
      </c>
      <c r="V1736" s="119">
        <v>0</v>
      </c>
      <c r="W1736" s="119">
        <v>0</v>
      </c>
      <c r="X1736" s="119">
        <v>0</v>
      </c>
      <c r="Y1736" s="119">
        <v>0</v>
      </c>
      <c r="Z1736" s="119">
        <v>0</v>
      </c>
      <c r="AA1736" s="119">
        <v>0</v>
      </c>
      <c r="AB1736" s="119">
        <v>0</v>
      </c>
      <c r="AC1736" s="119">
        <v>0</v>
      </c>
      <c r="AD1736" s="119">
        <v>0</v>
      </c>
      <c r="AE1736" s="119">
        <v>0</v>
      </c>
      <c r="AF1736" s="119">
        <v>0</v>
      </c>
      <c r="AG1736" s="138"/>
      <c r="AI1736" s="122">
        <v>5600</v>
      </c>
      <c r="AJ1736" s="122" t="s">
        <v>2356</v>
      </c>
    </row>
    <row r="1737" spans="1:36" s="122" customFormat="1" ht="11.25" hidden="1" customHeight="1" x14ac:dyDescent="0.2">
      <c r="A1737" s="96" t="s">
        <v>89</v>
      </c>
      <c r="B1737" s="98">
        <v>340000008168</v>
      </c>
      <c r="C1737" s="98">
        <v>5600</v>
      </c>
      <c r="D1737" s="98" t="s">
        <v>2356</v>
      </c>
      <c r="E1737" s="99" t="s">
        <v>3068</v>
      </c>
      <c r="F1737" s="100" t="s">
        <v>88</v>
      </c>
      <c r="G1737" s="100" t="s">
        <v>87</v>
      </c>
      <c r="H1737" s="100" t="s">
        <v>88</v>
      </c>
      <c r="I1737" s="97">
        <v>0</v>
      </c>
      <c r="J1737" s="97">
        <v>0</v>
      </c>
      <c r="K1737" s="97">
        <v>26169.52</v>
      </c>
      <c r="L1737" s="97">
        <v>26169.52</v>
      </c>
      <c r="M1737" s="119">
        <v>0</v>
      </c>
      <c r="N1737" s="119">
        <v>0</v>
      </c>
      <c r="O1737" s="120" t="s">
        <v>45</v>
      </c>
      <c r="P1737" s="121">
        <v>0</v>
      </c>
      <c r="Q1737" s="119">
        <v>0</v>
      </c>
      <c r="R1737" s="119">
        <v>0</v>
      </c>
      <c r="S1737" s="119">
        <v>0</v>
      </c>
      <c r="T1737" s="119">
        <v>0</v>
      </c>
      <c r="U1737" s="119">
        <v>0</v>
      </c>
      <c r="V1737" s="119">
        <v>0</v>
      </c>
      <c r="W1737" s="119">
        <v>0</v>
      </c>
      <c r="X1737" s="119">
        <v>0</v>
      </c>
      <c r="Y1737" s="119">
        <v>0</v>
      </c>
      <c r="Z1737" s="119">
        <v>0</v>
      </c>
      <c r="AA1737" s="119">
        <v>0</v>
      </c>
      <c r="AB1737" s="119">
        <v>0</v>
      </c>
      <c r="AC1737" s="119">
        <v>0</v>
      </c>
      <c r="AD1737" s="119">
        <v>0</v>
      </c>
      <c r="AE1737" s="119">
        <v>0</v>
      </c>
      <c r="AF1737" s="119">
        <v>0</v>
      </c>
      <c r="AG1737" s="138"/>
      <c r="AI1737" s="122">
        <v>5600</v>
      </c>
      <c r="AJ1737" s="122" t="s">
        <v>2356</v>
      </c>
    </row>
    <row r="1738" spans="1:36" s="122" customFormat="1" ht="11.25" hidden="1" customHeight="1" x14ac:dyDescent="0.2">
      <c r="A1738" s="96" t="s">
        <v>89</v>
      </c>
      <c r="B1738" s="98">
        <v>340000008169</v>
      </c>
      <c r="C1738" s="98">
        <v>5600</v>
      </c>
      <c r="D1738" s="98" t="s">
        <v>2356</v>
      </c>
      <c r="E1738" s="99" t="s">
        <v>3069</v>
      </c>
      <c r="F1738" s="100" t="s">
        <v>88</v>
      </c>
      <c r="G1738" s="100" t="s">
        <v>87</v>
      </c>
      <c r="H1738" s="100" t="s">
        <v>88</v>
      </c>
      <c r="I1738" s="97">
        <v>0</v>
      </c>
      <c r="J1738" s="97">
        <v>0</v>
      </c>
      <c r="K1738" s="97">
        <v>15058.67</v>
      </c>
      <c r="L1738" s="97">
        <v>15058.67</v>
      </c>
      <c r="M1738" s="119">
        <v>0</v>
      </c>
      <c r="N1738" s="119">
        <v>0</v>
      </c>
      <c r="O1738" s="120" t="s">
        <v>45</v>
      </c>
      <c r="P1738" s="121">
        <v>0</v>
      </c>
      <c r="Q1738" s="119">
        <v>0</v>
      </c>
      <c r="R1738" s="119">
        <v>0</v>
      </c>
      <c r="S1738" s="119">
        <v>0</v>
      </c>
      <c r="T1738" s="119">
        <v>0</v>
      </c>
      <c r="U1738" s="119">
        <v>0</v>
      </c>
      <c r="V1738" s="119">
        <v>0</v>
      </c>
      <c r="W1738" s="119">
        <v>0</v>
      </c>
      <c r="X1738" s="119">
        <v>0</v>
      </c>
      <c r="Y1738" s="119">
        <v>0</v>
      </c>
      <c r="Z1738" s="119">
        <v>0</v>
      </c>
      <c r="AA1738" s="119">
        <v>0</v>
      </c>
      <c r="AB1738" s="119">
        <v>0</v>
      </c>
      <c r="AC1738" s="119">
        <v>0</v>
      </c>
      <c r="AD1738" s="119">
        <v>0</v>
      </c>
      <c r="AE1738" s="119">
        <v>0</v>
      </c>
      <c r="AF1738" s="119">
        <v>0</v>
      </c>
      <c r="AG1738" s="138"/>
      <c r="AI1738" s="122">
        <v>5600</v>
      </c>
      <c r="AJ1738" s="122" t="s">
        <v>2356</v>
      </c>
    </row>
    <row r="1739" spans="1:36" s="122" customFormat="1" ht="11.25" hidden="1" customHeight="1" x14ac:dyDescent="0.2">
      <c r="A1739" s="96" t="s">
        <v>89</v>
      </c>
      <c r="B1739" s="98">
        <v>340000008170</v>
      </c>
      <c r="C1739" s="98">
        <v>5600</v>
      </c>
      <c r="D1739" s="98" t="s">
        <v>2356</v>
      </c>
      <c r="E1739" s="99" t="s">
        <v>3070</v>
      </c>
      <c r="F1739" s="100" t="s">
        <v>88</v>
      </c>
      <c r="G1739" s="100" t="s">
        <v>87</v>
      </c>
      <c r="H1739" s="100" t="s">
        <v>88</v>
      </c>
      <c r="I1739" s="97">
        <v>0</v>
      </c>
      <c r="J1739" s="97">
        <v>0</v>
      </c>
      <c r="K1739" s="97">
        <v>41518.9</v>
      </c>
      <c r="L1739" s="97">
        <v>41518.9</v>
      </c>
      <c r="M1739" s="119">
        <v>0</v>
      </c>
      <c r="N1739" s="119">
        <v>0</v>
      </c>
      <c r="O1739" s="120" t="s">
        <v>45</v>
      </c>
      <c r="P1739" s="121">
        <v>0</v>
      </c>
      <c r="Q1739" s="119">
        <v>0</v>
      </c>
      <c r="R1739" s="119">
        <v>0</v>
      </c>
      <c r="S1739" s="119">
        <v>0</v>
      </c>
      <c r="T1739" s="119">
        <v>0</v>
      </c>
      <c r="U1739" s="119">
        <v>0</v>
      </c>
      <c r="V1739" s="119">
        <v>0</v>
      </c>
      <c r="W1739" s="119">
        <v>0</v>
      </c>
      <c r="X1739" s="119">
        <v>0</v>
      </c>
      <c r="Y1739" s="119">
        <v>0</v>
      </c>
      <c r="Z1739" s="119">
        <v>0</v>
      </c>
      <c r="AA1739" s="119">
        <v>0</v>
      </c>
      <c r="AB1739" s="119">
        <v>0</v>
      </c>
      <c r="AC1739" s="119">
        <v>0</v>
      </c>
      <c r="AD1739" s="119">
        <v>0</v>
      </c>
      <c r="AE1739" s="119">
        <v>0</v>
      </c>
      <c r="AF1739" s="119">
        <v>0</v>
      </c>
      <c r="AG1739" s="138"/>
      <c r="AI1739" s="122">
        <v>5600</v>
      </c>
      <c r="AJ1739" s="122" t="s">
        <v>2356</v>
      </c>
    </row>
    <row r="1740" spans="1:36" s="122" customFormat="1" ht="11.25" hidden="1" customHeight="1" x14ac:dyDescent="0.2">
      <c r="A1740" s="96" t="s">
        <v>89</v>
      </c>
      <c r="B1740" s="98">
        <v>340000008171</v>
      </c>
      <c r="C1740" s="98">
        <v>5600</v>
      </c>
      <c r="D1740" s="98" t="s">
        <v>2356</v>
      </c>
      <c r="E1740" s="99" t="s">
        <v>3071</v>
      </c>
      <c r="F1740" s="100" t="s">
        <v>88</v>
      </c>
      <c r="G1740" s="100" t="s">
        <v>87</v>
      </c>
      <c r="H1740" s="100" t="s">
        <v>88</v>
      </c>
      <c r="I1740" s="97">
        <v>0</v>
      </c>
      <c r="J1740" s="97">
        <v>0</v>
      </c>
      <c r="K1740" s="97">
        <v>17300.34</v>
      </c>
      <c r="L1740" s="97">
        <v>17300.34</v>
      </c>
      <c r="M1740" s="119">
        <v>0</v>
      </c>
      <c r="N1740" s="119">
        <v>0</v>
      </c>
      <c r="O1740" s="120" t="s">
        <v>45</v>
      </c>
      <c r="P1740" s="121">
        <v>0</v>
      </c>
      <c r="Q1740" s="119">
        <v>0</v>
      </c>
      <c r="R1740" s="119">
        <v>0</v>
      </c>
      <c r="S1740" s="119">
        <v>0</v>
      </c>
      <c r="T1740" s="119">
        <v>0</v>
      </c>
      <c r="U1740" s="119">
        <v>0</v>
      </c>
      <c r="V1740" s="119">
        <v>0</v>
      </c>
      <c r="W1740" s="119">
        <v>0</v>
      </c>
      <c r="X1740" s="119">
        <v>0</v>
      </c>
      <c r="Y1740" s="119">
        <v>0</v>
      </c>
      <c r="Z1740" s="119">
        <v>0</v>
      </c>
      <c r="AA1740" s="119">
        <v>0</v>
      </c>
      <c r="AB1740" s="119">
        <v>0</v>
      </c>
      <c r="AC1740" s="119">
        <v>0</v>
      </c>
      <c r="AD1740" s="119">
        <v>0</v>
      </c>
      <c r="AE1740" s="119">
        <v>0</v>
      </c>
      <c r="AF1740" s="119">
        <v>0</v>
      </c>
      <c r="AG1740" s="138"/>
      <c r="AI1740" s="122">
        <v>5600</v>
      </c>
      <c r="AJ1740" s="122" t="s">
        <v>2356</v>
      </c>
    </row>
    <row r="1741" spans="1:36" s="122" customFormat="1" ht="11.25" hidden="1" customHeight="1" x14ac:dyDescent="0.2">
      <c r="A1741" s="96" t="s">
        <v>89</v>
      </c>
      <c r="B1741" s="98">
        <v>340000008172</v>
      </c>
      <c r="C1741" s="98">
        <v>5600</v>
      </c>
      <c r="D1741" s="98" t="s">
        <v>2356</v>
      </c>
      <c r="E1741" s="99" t="s">
        <v>1628</v>
      </c>
      <c r="F1741" s="100" t="s">
        <v>88</v>
      </c>
      <c r="G1741" s="100" t="s">
        <v>87</v>
      </c>
      <c r="H1741" s="100" t="s">
        <v>88</v>
      </c>
      <c r="I1741" s="97">
        <v>0</v>
      </c>
      <c r="J1741" s="97">
        <v>0</v>
      </c>
      <c r="K1741" s="97">
        <v>28014.13</v>
      </c>
      <c r="L1741" s="97">
        <v>28014.13</v>
      </c>
      <c r="M1741" s="119">
        <v>0</v>
      </c>
      <c r="N1741" s="119">
        <v>0</v>
      </c>
      <c r="O1741" s="120" t="s">
        <v>45</v>
      </c>
      <c r="P1741" s="121">
        <v>0</v>
      </c>
      <c r="Q1741" s="119">
        <v>0</v>
      </c>
      <c r="R1741" s="119">
        <v>0</v>
      </c>
      <c r="S1741" s="119">
        <v>0</v>
      </c>
      <c r="T1741" s="119">
        <v>0</v>
      </c>
      <c r="U1741" s="119">
        <v>0</v>
      </c>
      <c r="V1741" s="119">
        <v>0</v>
      </c>
      <c r="W1741" s="119">
        <v>0</v>
      </c>
      <c r="X1741" s="119">
        <v>0</v>
      </c>
      <c r="Y1741" s="119">
        <v>0</v>
      </c>
      <c r="Z1741" s="119">
        <v>0</v>
      </c>
      <c r="AA1741" s="119">
        <v>0</v>
      </c>
      <c r="AB1741" s="119">
        <v>0</v>
      </c>
      <c r="AC1741" s="119">
        <v>0</v>
      </c>
      <c r="AD1741" s="119">
        <v>0</v>
      </c>
      <c r="AE1741" s="119">
        <v>0</v>
      </c>
      <c r="AF1741" s="119">
        <v>0</v>
      </c>
      <c r="AG1741" s="138"/>
      <c r="AI1741" s="122">
        <v>5600</v>
      </c>
      <c r="AJ1741" s="122" t="s">
        <v>2356</v>
      </c>
    </row>
    <row r="1742" spans="1:36" s="122" customFormat="1" ht="11.25" customHeight="1" x14ac:dyDescent="0.2">
      <c r="A1742" s="96" t="s">
        <v>89</v>
      </c>
      <c r="B1742" s="98">
        <v>340000008173</v>
      </c>
      <c r="C1742" s="98">
        <v>5600</v>
      </c>
      <c r="D1742" s="98" t="s">
        <v>2356</v>
      </c>
      <c r="E1742" s="99" t="s">
        <v>1628</v>
      </c>
      <c r="F1742" s="100" t="s">
        <v>87</v>
      </c>
      <c r="G1742" s="100" t="s">
        <v>87</v>
      </c>
      <c r="H1742" s="100" t="s">
        <v>88</v>
      </c>
      <c r="I1742" s="97">
        <v>0</v>
      </c>
      <c r="J1742" s="97">
        <v>0</v>
      </c>
      <c r="K1742" s="97">
        <v>0</v>
      </c>
      <c r="L1742" s="97">
        <v>23643.65</v>
      </c>
      <c r="M1742" s="119">
        <v>23643.65</v>
      </c>
      <c r="N1742" s="119">
        <v>377.39832366392068</v>
      </c>
      <c r="O1742" s="120" t="s">
        <v>45</v>
      </c>
      <c r="P1742" s="121">
        <v>2.1534781756777288E-5</v>
      </c>
      <c r="Q1742" s="119">
        <v>21.702621276432026</v>
      </c>
      <c r="R1742" s="119">
        <v>13.021572765859217</v>
      </c>
      <c r="S1742" s="119">
        <v>21.702621276432026</v>
      </c>
      <c r="T1742" s="119">
        <v>8.6810485105728112</v>
      </c>
      <c r="U1742" s="119">
        <v>26.043145531718434</v>
      </c>
      <c r="V1742" s="119">
        <v>43.810296742007672</v>
      </c>
      <c r="W1742" s="119">
        <v>25.306189854396148</v>
      </c>
      <c r="X1742" s="119">
        <v>4.3702769517796369</v>
      </c>
      <c r="Y1742" s="119">
        <v>13.100492723564367</v>
      </c>
      <c r="Z1742" s="119">
        <v>37.059093733722726</v>
      </c>
      <c r="AA1742" s="119">
        <v>37.375098001202929</v>
      </c>
      <c r="AB1742" s="119">
        <v>0.28827299581816745</v>
      </c>
      <c r="AC1742" s="119">
        <v>1.3113285538753707</v>
      </c>
      <c r="AD1742" s="119">
        <v>37.79601470179658</v>
      </c>
      <c r="AE1742" s="119">
        <v>77.22516070863729</v>
      </c>
      <c r="AF1742" s="119">
        <v>8.6050893361052978</v>
      </c>
      <c r="AG1742" s="138"/>
      <c r="AI1742" s="122">
        <v>5600</v>
      </c>
      <c r="AJ1742" s="122" t="s">
        <v>2356</v>
      </c>
    </row>
    <row r="1743" spans="1:36" s="122" customFormat="1" ht="11.25" customHeight="1" x14ac:dyDescent="0.2">
      <c r="A1743" s="96" t="s">
        <v>89</v>
      </c>
      <c r="B1743" s="98">
        <v>340000008174</v>
      </c>
      <c r="C1743" s="98">
        <v>5600</v>
      </c>
      <c r="D1743" s="98" t="s">
        <v>2356</v>
      </c>
      <c r="E1743" s="99" t="s">
        <v>2416</v>
      </c>
      <c r="F1743" s="100" t="s">
        <v>87</v>
      </c>
      <c r="G1743" s="100" t="s">
        <v>87</v>
      </c>
      <c r="H1743" s="100" t="s">
        <v>88</v>
      </c>
      <c r="I1743" s="97">
        <v>0</v>
      </c>
      <c r="J1743" s="97">
        <v>0</v>
      </c>
      <c r="K1743" s="97">
        <v>0</v>
      </c>
      <c r="L1743" s="97">
        <v>12660.44</v>
      </c>
      <c r="M1743" s="119">
        <v>12660.44</v>
      </c>
      <c r="N1743" s="119">
        <v>202.0850770861372</v>
      </c>
      <c r="O1743" s="120" t="s">
        <v>45</v>
      </c>
      <c r="P1743" s="121">
        <v>1.1531206575328827E-5</v>
      </c>
      <c r="Q1743" s="119">
        <v>11.621079423565781</v>
      </c>
      <c r="R1743" s="119">
        <v>6.9726476541394691</v>
      </c>
      <c r="S1743" s="119">
        <v>11.621079423565781</v>
      </c>
      <c r="T1743" s="119">
        <v>4.6484317694263124</v>
      </c>
      <c r="U1743" s="119">
        <v>13.945295308278938</v>
      </c>
      <c r="V1743" s="119">
        <v>23.459052780953176</v>
      </c>
      <c r="W1743" s="119">
        <v>13.550678439250756</v>
      </c>
      <c r="X1743" s="119">
        <v>2.3401475293107867</v>
      </c>
      <c r="Y1743" s="119">
        <v>7.0149068395583267</v>
      </c>
      <c r="Z1743" s="119">
        <v>19.843993320412562</v>
      </c>
      <c r="AA1743" s="119">
        <v>20.013203787839423</v>
      </c>
      <c r="AB1743" s="119">
        <v>0.15436123302350355</v>
      </c>
      <c r="AC1743" s="119">
        <v>0.70217569946374181</v>
      </c>
      <c r="AD1743" s="119">
        <v>20.238591603716579</v>
      </c>
      <c r="AE1743" s="119">
        <v>41.351674282188235</v>
      </c>
      <c r="AF1743" s="119">
        <v>4.6077579914438314</v>
      </c>
      <c r="AG1743" s="138"/>
      <c r="AI1743" s="122">
        <v>5600</v>
      </c>
      <c r="AJ1743" s="122" t="s">
        <v>2356</v>
      </c>
    </row>
    <row r="1744" spans="1:36" s="122" customFormat="1" ht="11.25" hidden="1" customHeight="1" x14ac:dyDescent="0.2">
      <c r="A1744" s="96" t="s">
        <v>89</v>
      </c>
      <c r="B1744" s="98">
        <v>340000008175</v>
      </c>
      <c r="C1744" s="98">
        <v>5600</v>
      </c>
      <c r="D1744" s="98" t="s">
        <v>2356</v>
      </c>
      <c r="E1744" s="99" t="s">
        <v>1629</v>
      </c>
      <c r="F1744" s="100" t="s">
        <v>88</v>
      </c>
      <c r="G1744" s="100" t="s">
        <v>87</v>
      </c>
      <c r="H1744" s="100" t="s">
        <v>88</v>
      </c>
      <c r="I1744" s="97">
        <v>0</v>
      </c>
      <c r="J1744" s="97">
        <v>0</v>
      </c>
      <c r="K1744" s="97">
        <v>0</v>
      </c>
      <c r="L1744" s="97">
        <v>45840.91</v>
      </c>
      <c r="M1744" s="119">
        <v>0</v>
      </c>
      <c r="N1744" s="119">
        <v>0</v>
      </c>
      <c r="O1744" s="120" t="s">
        <v>45</v>
      </c>
      <c r="P1744" s="121">
        <v>0</v>
      </c>
      <c r="Q1744" s="119">
        <v>0</v>
      </c>
      <c r="R1744" s="119">
        <v>0</v>
      </c>
      <c r="S1744" s="119">
        <v>0</v>
      </c>
      <c r="T1744" s="119">
        <v>0</v>
      </c>
      <c r="U1744" s="119">
        <v>0</v>
      </c>
      <c r="V1744" s="119">
        <v>0</v>
      </c>
      <c r="W1744" s="119">
        <v>0</v>
      </c>
      <c r="X1744" s="119">
        <v>0</v>
      </c>
      <c r="Y1744" s="119">
        <v>0</v>
      </c>
      <c r="Z1744" s="119">
        <v>0</v>
      </c>
      <c r="AA1744" s="119">
        <v>0</v>
      </c>
      <c r="AB1744" s="119">
        <v>0</v>
      </c>
      <c r="AC1744" s="119">
        <v>0</v>
      </c>
      <c r="AD1744" s="119">
        <v>0</v>
      </c>
      <c r="AE1744" s="119">
        <v>0</v>
      </c>
      <c r="AF1744" s="119">
        <v>0</v>
      </c>
      <c r="AG1744" s="138"/>
      <c r="AI1744" s="122">
        <v>5600</v>
      </c>
      <c r="AJ1744" s="122" t="s">
        <v>2356</v>
      </c>
    </row>
    <row r="1745" spans="1:36" s="122" customFormat="1" ht="11.25" customHeight="1" x14ac:dyDescent="0.2">
      <c r="A1745" s="96" t="s">
        <v>89</v>
      </c>
      <c r="B1745" s="98">
        <v>340000008180</v>
      </c>
      <c r="C1745" s="98">
        <v>5200</v>
      </c>
      <c r="D1745" s="98" t="s">
        <v>2356</v>
      </c>
      <c r="E1745" s="99" t="s">
        <v>1961</v>
      </c>
      <c r="F1745" s="100" t="s">
        <v>87</v>
      </c>
      <c r="G1745" s="100" t="s">
        <v>87</v>
      </c>
      <c r="H1745" s="100" t="s">
        <v>88</v>
      </c>
      <c r="I1745" s="97">
        <v>0</v>
      </c>
      <c r="J1745" s="97">
        <v>0</v>
      </c>
      <c r="K1745" s="97">
        <v>0</v>
      </c>
      <c r="L1745" s="97">
        <v>74867.649999999994</v>
      </c>
      <c r="M1745" s="119">
        <v>74867.649999999994</v>
      </c>
      <c r="N1745" s="119">
        <v>1195.0323070531465</v>
      </c>
      <c r="O1745" s="120" t="s">
        <v>45</v>
      </c>
      <c r="P1745" s="121">
        <v>6.8189915829103669E-5</v>
      </c>
      <c r="Q1745" s="119">
        <v>68.721379897201416</v>
      </c>
      <c r="R1745" s="119">
        <v>41.232827938320852</v>
      </c>
      <c r="S1745" s="119">
        <v>68.721379897201416</v>
      </c>
      <c r="T1745" s="119">
        <v>27.488551958880564</v>
      </c>
      <c r="U1745" s="119">
        <v>82.465655876641705</v>
      </c>
      <c r="V1745" s="119">
        <v>138.72536443724934</v>
      </c>
      <c r="W1745" s="119">
        <v>80.132084718411988</v>
      </c>
      <c r="X1745" s="119">
        <v>13.838487933500314</v>
      </c>
      <c r="Y1745" s="119">
        <v>41.482728092124681</v>
      </c>
      <c r="Z1745" s="119">
        <v>117.34767089571812</v>
      </c>
      <c r="AA1745" s="119">
        <v>118.34829884005896</v>
      </c>
      <c r="AB1745" s="119">
        <v>0.91281683476815223</v>
      </c>
      <c r="AC1745" s="119">
        <v>4.1523236558884689</v>
      </c>
      <c r="AD1745" s="119">
        <v>119.68113214706531</v>
      </c>
      <c r="AE1745" s="119">
        <v>244.53357680087501</v>
      </c>
      <c r="AF1745" s="119">
        <v>27.248027129240356</v>
      </c>
      <c r="AG1745" s="138"/>
      <c r="AI1745" s="122">
        <v>5200</v>
      </c>
      <c r="AJ1745" s="122" t="s">
        <v>2356</v>
      </c>
    </row>
    <row r="1746" spans="1:36" s="122" customFormat="1" ht="11.25" hidden="1" customHeight="1" x14ac:dyDescent="0.2">
      <c r="A1746" s="96" t="s">
        <v>89</v>
      </c>
      <c r="B1746" s="98">
        <v>340000008192</v>
      </c>
      <c r="C1746" s="98">
        <v>5200</v>
      </c>
      <c r="D1746" s="98" t="s">
        <v>2356</v>
      </c>
      <c r="E1746" s="99" t="s">
        <v>1962</v>
      </c>
      <c r="F1746" s="100" t="s">
        <v>88</v>
      </c>
      <c r="G1746" s="100" t="s">
        <v>87</v>
      </c>
      <c r="H1746" s="100" t="s">
        <v>88</v>
      </c>
      <c r="I1746" s="97">
        <v>0</v>
      </c>
      <c r="J1746" s="97">
        <v>0</v>
      </c>
      <c r="K1746" s="97">
        <v>0</v>
      </c>
      <c r="L1746" s="97">
        <v>74076.47</v>
      </c>
      <c r="M1746" s="119">
        <v>0</v>
      </c>
      <c r="N1746" s="119">
        <v>0</v>
      </c>
      <c r="O1746" s="120" t="s">
        <v>45</v>
      </c>
      <c r="P1746" s="121">
        <v>0</v>
      </c>
      <c r="Q1746" s="119">
        <v>0</v>
      </c>
      <c r="R1746" s="119">
        <v>0</v>
      </c>
      <c r="S1746" s="119">
        <v>0</v>
      </c>
      <c r="T1746" s="119">
        <v>0</v>
      </c>
      <c r="U1746" s="119">
        <v>0</v>
      </c>
      <c r="V1746" s="119">
        <v>0</v>
      </c>
      <c r="W1746" s="119">
        <v>0</v>
      </c>
      <c r="X1746" s="119">
        <v>0</v>
      </c>
      <c r="Y1746" s="119">
        <v>0</v>
      </c>
      <c r="Z1746" s="119">
        <v>0</v>
      </c>
      <c r="AA1746" s="119">
        <v>0</v>
      </c>
      <c r="AB1746" s="119">
        <v>0</v>
      </c>
      <c r="AC1746" s="119">
        <v>0</v>
      </c>
      <c r="AD1746" s="119">
        <v>0</v>
      </c>
      <c r="AE1746" s="119">
        <v>0</v>
      </c>
      <c r="AF1746" s="119">
        <v>0</v>
      </c>
      <c r="AG1746" s="138"/>
      <c r="AI1746" s="122">
        <v>5200</v>
      </c>
      <c r="AJ1746" s="122" t="s">
        <v>2356</v>
      </c>
    </row>
    <row r="1747" spans="1:36" s="122" customFormat="1" ht="11.25" hidden="1" customHeight="1" x14ac:dyDescent="0.2">
      <c r="A1747" s="96" t="s">
        <v>89</v>
      </c>
      <c r="B1747" s="98">
        <v>340000008225</v>
      </c>
      <c r="C1747" s="98">
        <v>5200</v>
      </c>
      <c r="D1747" s="98" t="s">
        <v>2356</v>
      </c>
      <c r="E1747" s="99" t="s">
        <v>3072</v>
      </c>
      <c r="F1747" s="100" t="s">
        <v>88</v>
      </c>
      <c r="G1747" s="100" t="s">
        <v>87</v>
      </c>
      <c r="H1747" s="100" t="s">
        <v>88</v>
      </c>
      <c r="I1747" s="97">
        <v>0</v>
      </c>
      <c r="J1747" s="97">
        <v>0</v>
      </c>
      <c r="K1747" s="97">
        <v>0</v>
      </c>
      <c r="L1747" s="97">
        <v>397458.4</v>
      </c>
      <c r="M1747" s="119">
        <v>0</v>
      </c>
      <c r="N1747" s="119">
        <v>0</v>
      </c>
      <c r="O1747" s="120" t="s">
        <v>45</v>
      </c>
      <c r="P1747" s="121">
        <v>0</v>
      </c>
      <c r="Q1747" s="119">
        <v>0</v>
      </c>
      <c r="R1747" s="119">
        <v>0</v>
      </c>
      <c r="S1747" s="119">
        <v>0</v>
      </c>
      <c r="T1747" s="119">
        <v>0</v>
      </c>
      <c r="U1747" s="119">
        <v>0</v>
      </c>
      <c r="V1747" s="119">
        <v>0</v>
      </c>
      <c r="W1747" s="119">
        <v>0</v>
      </c>
      <c r="X1747" s="119">
        <v>0</v>
      </c>
      <c r="Y1747" s="119">
        <v>0</v>
      </c>
      <c r="Z1747" s="119">
        <v>0</v>
      </c>
      <c r="AA1747" s="119">
        <v>0</v>
      </c>
      <c r="AB1747" s="119">
        <v>0</v>
      </c>
      <c r="AC1747" s="119">
        <v>0</v>
      </c>
      <c r="AD1747" s="119">
        <v>0</v>
      </c>
      <c r="AE1747" s="119">
        <v>0</v>
      </c>
      <c r="AF1747" s="119">
        <v>0</v>
      </c>
      <c r="AG1747" s="138"/>
      <c r="AI1747" s="122">
        <v>5200</v>
      </c>
      <c r="AJ1747" s="122" t="s">
        <v>2356</v>
      </c>
    </row>
    <row r="1748" spans="1:36" s="122" customFormat="1" ht="11.25" hidden="1" customHeight="1" x14ac:dyDescent="0.2">
      <c r="A1748" s="96" t="s">
        <v>89</v>
      </c>
      <c r="B1748" s="98">
        <v>340000008228</v>
      </c>
      <c r="C1748" s="98">
        <v>5200</v>
      </c>
      <c r="D1748" s="98" t="s">
        <v>2356</v>
      </c>
      <c r="E1748" s="99" t="s">
        <v>3073</v>
      </c>
      <c r="F1748" s="100" t="s">
        <v>88</v>
      </c>
      <c r="G1748" s="100" t="s">
        <v>87</v>
      </c>
      <c r="H1748" s="100" t="s">
        <v>88</v>
      </c>
      <c r="I1748" s="97">
        <v>0</v>
      </c>
      <c r="J1748" s="97">
        <v>0</v>
      </c>
      <c r="K1748" s="97">
        <v>0</v>
      </c>
      <c r="L1748" s="97">
        <v>16719.07</v>
      </c>
      <c r="M1748" s="119">
        <v>0</v>
      </c>
      <c r="N1748" s="119">
        <v>0</v>
      </c>
      <c r="O1748" s="120" t="s">
        <v>45</v>
      </c>
      <c r="P1748" s="121">
        <v>0</v>
      </c>
      <c r="Q1748" s="119">
        <v>0</v>
      </c>
      <c r="R1748" s="119">
        <v>0</v>
      </c>
      <c r="S1748" s="119">
        <v>0</v>
      </c>
      <c r="T1748" s="119">
        <v>0</v>
      </c>
      <c r="U1748" s="119">
        <v>0</v>
      </c>
      <c r="V1748" s="119">
        <v>0</v>
      </c>
      <c r="W1748" s="119">
        <v>0</v>
      </c>
      <c r="X1748" s="119">
        <v>0</v>
      </c>
      <c r="Y1748" s="119">
        <v>0</v>
      </c>
      <c r="Z1748" s="119">
        <v>0</v>
      </c>
      <c r="AA1748" s="119">
        <v>0</v>
      </c>
      <c r="AB1748" s="119">
        <v>0</v>
      </c>
      <c r="AC1748" s="119">
        <v>0</v>
      </c>
      <c r="AD1748" s="119">
        <v>0</v>
      </c>
      <c r="AE1748" s="119">
        <v>0</v>
      </c>
      <c r="AF1748" s="119">
        <v>0</v>
      </c>
      <c r="AG1748" s="138"/>
      <c r="AI1748" s="122">
        <v>5200</v>
      </c>
      <c r="AJ1748" s="122" t="s">
        <v>2356</v>
      </c>
    </row>
    <row r="1749" spans="1:36" s="122" customFormat="1" ht="11.25" customHeight="1" x14ac:dyDescent="0.2">
      <c r="A1749" s="96" t="s">
        <v>89</v>
      </c>
      <c r="B1749" s="98">
        <v>340000008250</v>
      </c>
      <c r="C1749" s="98">
        <v>5400</v>
      </c>
      <c r="D1749" s="98" t="s">
        <v>2356</v>
      </c>
      <c r="E1749" s="99" t="s">
        <v>3074</v>
      </c>
      <c r="F1749" s="100" t="s">
        <v>87</v>
      </c>
      <c r="G1749" s="100" t="s">
        <v>87</v>
      </c>
      <c r="H1749" s="100" t="s">
        <v>88</v>
      </c>
      <c r="I1749" s="97">
        <v>0</v>
      </c>
      <c r="J1749" s="97">
        <v>0</v>
      </c>
      <c r="K1749" s="97">
        <v>0</v>
      </c>
      <c r="L1749" s="97">
        <v>18150.509999999998</v>
      </c>
      <c r="M1749" s="119">
        <v>18150.509999999998</v>
      </c>
      <c r="N1749" s="119">
        <v>289.71719881004958</v>
      </c>
      <c r="O1749" s="120" t="s">
        <v>45</v>
      </c>
      <c r="P1749" s="121">
        <v>1.653159607861746E-5</v>
      </c>
      <c r="Q1749" s="119">
        <v>16.660441366036643</v>
      </c>
      <c r="R1749" s="119">
        <v>9.9962648196219863</v>
      </c>
      <c r="S1749" s="119">
        <v>16.660441366036643</v>
      </c>
      <c r="T1749" s="119">
        <v>6.664176546414657</v>
      </c>
      <c r="U1749" s="119">
        <v>19.992529639243973</v>
      </c>
      <c r="V1749" s="119">
        <v>33.631830496508684</v>
      </c>
      <c r="W1749" s="119">
        <v>19.426791210921994</v>
      </c>
      <c r="X1749" s="119">
        <v>3.3549285121394461</v>
      </c>
      <c r="Y1749" s="119">
        <v>10.056849267519281</v>
      </c>
      <c r="Z1749" s="119">
        <v>28.449137565683454</v>
      </c>
      <c r="AA1749" s="119">
        <v>28.691724417414978</v>
      </c>
      <c r="AB1749" s="119">
        <v>0.22129839907660645</v>
      </c>
      <c r="AC1749" s="119">
        <v>1.0066669922114586</v>
      </c>
      <c r="AD1749" s="119">
        <v>29.01484934877254</v>
      </c>
      <c r="AE1749" s="119">
        <v>59.283403860813713</v>
      </c>
      <c r="AF1749" s="119">
        <v>6.6058650016335276</v>
      </c>
      <c r="AG1749" s="138"/>
      <c r="AI1749" s="122">
        <v>5400</v>
      </c>
      <c r="AJ1749" s="122" t="s">
        <v>2356</v>
      </c>
    </row>
    <row r="1750" spans="1:36" s="122" customFormat="1" ht="11.25" customHeight="1" x14ac:dyDescent="0.2">
      <c r="A1750" s="96" t="s">
        <v>89</v>
      </c>
      <c r="B1750" s="98">
        <v>340000008258</v>
      </c>
      <c r="C1750" s="98">
        <v>5400</v>
      </c>
      <c r="D1750" s="98" t="s">
        <v>2356</v>
      </c>
      <c r="E1750" s="99" t="s">
        <v>1630</v>
      </c>
      <c r="F1750" s="100" t="s">
        <v>87</v>
      </c>
      <c r="G1750" s="100" t="s">
        <v>87</v>
      </c>
      <c r="H1750" s="100" t="s">
        <v>88</v>
      </c>
      <c r="I1750" s="97">
        <v>0</v>
      </c>
      <c r="J1750" s="97">
        <v>0</v>
      </c>
      <c r="K1750" s="97">
        <v>0</v>
      </c>
      <c r="L1750" s="97">
        <v>25011.22</v>
      </c>
      <c r="M1750" s="119">
        <v>25011.22</v>
      </c>
      <c r="N1750" s="119">
        <v>399.2273824383937</v>
      </c>
      <c r="O1750" s="120" t="s">
        <v>45</v>
      </c>
      <c r="P1750" s="121">
        <v>2.278037291918732E-5</v>
      </c>
      <c r="Q1750" s="119">
        <v>22.957920427747929</v>
      </c>
      <c r="R1750" s="119">
        <v>13.774752256648759</v>
      </c>
      <c r="S1750" s="119">
        <v>22.957920427747929</v>
      </c>
      <c r="T1750" s="119">
        <v>9.1831681710991706</v>
      </c>
      <c r="U1750" s="119">
        <v>27.549504513297517</v>
      </c>
      <c r="V1750" s="119">
        <v>46.344323743569085</v>
      </c>
      <c r="W1750" s="119">
        <v>26.769922656191834</v>
      </c>
      <c r="X1750" s="119">
        <v>4.6230577047913455</v>
      </c>
      <c r="Y1750" s="119">
        <v>13.858237015751273</v>
      </c>
      <c r="Z1750" s="119">
        <v>39.202625075855906</v>
      </c>
      <c r="AA1750" s="119">
        <v>39.536907314634021</v>
      </c>
      <c r="AB1750" s="119">
        <v>0.30494696539947369</v>
      </c>
      <c r="AC1750" s="119">
        <v>1.3871769778887251</v>
      </c>
      <c r="AD1750" s="119">
        <v>39.982170216098986</v>
      </c>
      <c r="AE1750" s="119">
        <v>81.691933522069704</v>
      </c>
      <c r="AF1750" s="119">
        <v>9.102815449602053</v>
      </c>
      <c r="AG1750" s="138"/>
      <c r="AI1750" s="122">
        <v>5400</v>
      </c>
      <c r="AJ1750" s="122" t="s">
        <v>2356</v>
      </c>
    </row>
    <row r="1751" spans="1:36" s="122" customFormat="1" ht="11.25" customHeight="1" x14ac:dyDescent="0.2">
      <c r="A1751" s="96" t="s">
        <v>89</v>
      </c>
      <c r="B1751" s="98">
        <v>340000008262</v>
      </c>
      <c r="C1751" s="98">
        <v>5100</v>
      </c>
      <c r="D1751" s="98" t="s">
        <v>2356</v>
      </c>
      <c r="E1751" s="99" t="s">
        <v>3075</v>
      </c>
      <c r="F1751" s="100" t="s">
        <v>87</v>
      </c>
      <c r="G1751" s="100" t="s">
        <v>87</v>
      </c>
      <c r="H1751" s="100" t="s">
        <v>88</v>
      </c>
      <c r="I1751" s="97">
        <v>0</v>
      </c>
      <c r="J1751" s="97">
        <v>0</v>
      </c>
      <c r="K1751" s="97">
        <v>472847.69</v>
      </c>
      <c r="L1751" s="97">
        <v>472847.69</v>
      </c>
      <c r="M1751" s="119">
        <v>472847.69</v>
      </c>
      <c r="N1751" s="119">
        <v>7547.5624767900563</v>
      </c>
      <c r="O1751" s="120" t="s">
        <v>45</v>
      </c>
      <c r="P1751" s="121">
        <v>4.3067258263196595E-4</v>
      </c>
      <c r="Q1751" s="119">
        <v>434.02919335659828</v>
      </c>
      <c r="R1751" s="119">
        <v>260.41751601395896</v>
      </c>
      <c r="S1751" s="119">
        <v>434.02919335659828</v>
      </c>
      <c r="T1751" s="119">
        <v>173.61167734263933</v>
      </c>
      <c r="U1751" s="119">
        <v>520.83503202791792</v>
      </c>
      <c r="V1751" s="119">
        <v>876.15903689459333</v>
      </c>
      <c r="W1751" s="119">
        <v>506.09670737608843</v>
      </c>
      <c r="X1751" s="119">
        <v>87.400860751586265</v>
      </c>
      <c r="Y1751" s="119">
        <v>261.99583068600742</v>
      </c>
      <c r="Z1751" s="119">
        <v>741.14220374114245</v>
      </c>
      <c r="AA1751" s="119">
        <v>747.46195081522603</v>
      </c>
      <c r="AB1751" s="119">
        <v>5.7651513265506864</v>
      </c>
      <c r="AC1751" s="119">
        <v>26.22516732953709</v>
      </c>
      <c r="AD1751" s="119">
        <v>755.87983424515892</v>
      </c>
      <c r="AE1751" s="119">
        <v>1544.4205463605622</v>
      </c>
      <c r="AF1751" s="119">
        <v>172.09257516589119</v>
      </c>
      <c r="AG1751" s="138"/>
      <c r="AI1751" s="122">
        <v>5100</v>
      </c>
      <c r="AJ1751" s="122" t="s">
        <v>2356</v>
      </c>
    </row>
    <row r="1752" spans="1:36" s="122" customFormat="1" ht="11.25" customHeight="1" x14ac:dyDescent="0.2">
      <c r="A1752" s="96" t="s">
        <v>89</v>
      </c>
      <c r="B1752" s="98">
        <v>340000008265</v>
      </c>
      <c r="C1752" s="98">
        <v>5100</v>
      </c>
      <c r="D1752" s="98" t="s">
        <v>2356</v>
      </c>
      <c r="E1752" s="99" t="s">
        <v>1631</v>
      </c>
      <c r="F1752" s="100" t="s">
        <v>87</v>
      </c>
      <c r="G1752" s="100" t="s">
        <v>87</v>
      </c>
      <c r="H1752" s="100" t="s">
        <v>88</v>
      </c>
      <c r="I1752" s="97">
        <v>0</v>
      </c>
      <c r="J1752" s="97">
        <v>0</v>
      </c>
      <c r="K1752" s="97">
        <v>0</v>
      </c>
      <c r="L1752" s="97">
        <v>192723.08</v>
      </c>
      <c r="M1752" s="119">
        <v>192723.08</v>
      </c>
      <c r="N1752" s="119">
        <v>3076.2326173559359</v>
      </c>
      <c r="O1752" s="120" t="s">
        <v>45</v>
      </c>
      <c r="P1752" s="121">
        <v>1.755333659267469E-4</v>
      </c>
      <c r="Q1752" s="119">
        <v>176.90145203754545</v>
      </c>
      <c r="R1752" s="119">
        <v>106.14087122252727</v>
      </c>
      <c r="S1752" s="119">
        <v>176.90145203754545</v>
      </c>
      <c r="T1752" s="119">
        <v>70.760580815018173</v>
      </c>
      <c r="U1752" s="119">
        <v>212.28174244505453</v>
      </c>
      <c r="V1752" s="119">
        <v>357.10456396680217</v>
      </c>
      <c r="W1752" s="119">
        <v>206.27470174038174</v>
      </c>
      <c r="X1752" s="119">
        <v>35.622809278600513</v>
      </c>
      <c r="Y1752" s="119">
        <v>106.78416011076602</v>
      </c>
      <c r="Z1752" s="119">
        <v>302.07445493279346</v>
      </c>
      <c r="AA1752" s="119">
        <v>304.65025501957911</v>
      </c>
      <c r="AB1752" s="119">
        <v>2.3497581648732044</v>
      </c>
      <c r="AC1752" s="119">
        <v>10.68884363432919</v>
      </c>
      <c r="AD1752" s="119">
        <v>308.08121271696706</v>
      </c>
      <c r="AE1752" s="119">
        <v>629.47433350026586</v>
      </c>
      <c r="AF1752" s="119">
        <v>70.141425732886759</v>
      </c>
      <c r="AG1752" s="138"/>
      <c r="AI1752" s="122">
        <v>5100</v>
      </c>
      <c r="AJ1752" s="122" t="s">
        <v>2356</v>
      </c>
    </row>
    <row r="1753" spans="1:36" s="122" customFormat="1" ht="11.25" customHeight="1" x14ac:dyDescent="0.2">
      <c r="A1753" s="96" t="s">
        <v>89</v>
      </c>
      <c r="B1753" s="98">
        <v>340000008267</v>
      </c>
      <c r="C1753" s="98">
        <v>5100</v>
      </c>
      <c r="D1753" s="98" t="s">
        <v>2356</v>
      </c>
      <c r="E1753" s="99" t="s">
        <v>3076</v>
      </c>
      <c r="F1753" s="100" t="s">
        <v>87</v>
      </c>
      <c r="G1753" s="100" t="s">
        <v>87</v>
      </c>
      <c r="H1753" s="100" t="s">
        <v>88</v>
      </c>
      <c r="I1753" s="97">
        <v>0</v>
      </c>
      <c r="J1753" s="97">
        <v>0</v>
      </c>
      <c r="K1753" s="97">
        <v>63188.31</v>
      </c>
      <c r="L1753" s="97">
        <v>63188.31</v>
      </c>
      <c r="M1753" s="119">
        <v>63188.31</v>
      </c>
      <c r="N1753" s="119">
        <v>1008.607481042739</v>
      </c>
      <c r="O1753" s="120" t="s">
        <v>45</v>
      </c>
      <c r="P1753" s="121">
        <v>5.7552301164565868E-5</v>
      </c>
      <c r="Q1753" s="119">
        <v>58.000856933163135</v>
      </c>
      <c r="R1753" s="119">
        <v>34.800514159897887</v>
      </c>
      <c r="S1753" s="119">
        <v>58.000856933163135</v>
      </c>
      <c r="T1753" s="119">
        <v>23.200342773265255</v>
      </c>
      <c r="U1753" s="119">
        <v>69.601028319795773</v>
      </c>
      <c r="V1753" s="119">
        <v>117.08423241445253</v>
      </c>
      <c r="W1753" s="119">
        <v>67.63149384458147</v>
      </c>
      <c r="X1753" s="119">
        <v>11.679686292721586</v>
      </c>
      <c r="Y1753" s="119">
        <v>35.011429934436073</v>
      </c>
      <c r="Z1753" s="119">
        <v>99.041455239166908</v>
      </c>
      <c r="AA1753" s="119">
        <v>99.885985403285474</v>
      </c>
      <c r="AB1753" s="119">
        <v>0.77041757192256977</v>
      </c>
      <c r="AC1753" s="119">
        <v>3.5045619087631827</v>
      </c>
      <c r="AD1753" s="119">
        <v>101.01089695295269</v>
      </c>
      <c r="AE1753" s="119">
        <v>206.38638258717214</v>
      </c>
      <c r="AF1753" s="119">
        <v>22.99733977399918</v>
      </c>
      <c r="AG1753" s="138"/>
      <c r="AI1753" s="122">
        <v>5100</v>
      </c>
      <c r="AJ1753" s="122" t="s">
        <v>2356</v>
      </c>
    </row>
    <row r="1754" spans="1:36" s="122" customFormat="1" ht="11.25" customHeight="1" x14ac:dyDescent="0.2">
      <c r="A1754" s="96" t="s">
        <v>89</v>
      </c>
      <c r="B1754" s="98">
        <v>340000008268</v>
      </c>
      <c r="C1754" s="98">
        <v>5100</v>
      </c>
      <c r="D1754" s="98" t="s">
        <v>2356</v>
      </c>
      <c r="E1754" s="99" t="s">
        <v>1632</v>
      </c>
      <c r="F1754" s="100" t="s">
        <v>87</v>
      </c>
      <c r="G1754" s="100" t="s">
        <v>87</v>
      </c>
      <c r="H1754" s="100" t="s">
        <v>88</v>
      </c>
      <c r="I1754" s="97">
        <v>0</v>
      </c>
      <c r="J1754" s="97">
        <v>0</v>
      </c>
      <c r="K1754" s="97">
        <v>0</v>
      </c>
      <c r="L1754" s="97">
        <v>53844.61</v>
      </c>
      <c r="M1754" s="119">
        <v>53844.61</v>
      </c>
      <c r="N1754" s="119">
        <v>859.46398091401204</v>
      </c>
      <c r="O1754" s="120" t="s">
        <v>45</v>
      </c>
      <c r="P1754" s="121">
        <v>4.9042001769134117E-5</v>
      </c>
      <c r="Q1754" s="119">
        <v>49.424229279624114</v>
      </c>
      <c r="R1754" s="119">
        <v>29.654537567774469</v>
      </c>
      <c r="S1754" s="119">
        <v>49.424229279624114</v>
      </c>
      <c r="T1754" s="119">
        <v>19.769691711849646</v>
      </c>
      <c r="U1754" s="119">
        <v>59.309075135548937</v>
      </c>
      <c r="V1754" s="119">
        <v>99.770904325587352</v>
      </c>
      <c r="W1754" s="119">
        <v>57.63077711334406</v>
      </c>
      <c r="X1754" s="119">
        <v>9.9526028367262818</v>
      </c>
      <c r="Y1754" s="119">
        <v>29.834265077860699</v>
      </c>
      <c r="Z1754" s="119">
        <v>84.396125346371804</v>
      </c>
      <c r="AA1754" s="119">
        <v>85.115774239026166</v>
      </c>
      <c r="AB1754" s="119">
        <v>0.65649538177738442</v>
      </c>
      <c r="AC1754" s="119">
        <v>2.9863398656841618</v>
      </c>
      <c r="AD1754" s="119">
        <v>86.074344323846077</v>
      </c>
      <c r="AE1754" s="119">
        <v>175.86788251999579</v>
      </c>
      <c r="AF1754" s="119">
        <v>19.596706909370958</v>
      </c>
      <c r="AG1754" s="138"/>
      <c r="AI1754" s="122">
        <v>5100</v>
      </c>
      <c r="AJ1754" s="122" t="s">
        <v>2356</v>
      </c>
    </row>
    <row r="1755" spans="1:36" s="122" customFormat="1" ht="11.25" customHeight="1" x14ac:dyDescent="0.2">
      <c r="A1755" s="96" t="s">
        <v>89</v>
      </c>
      <c r="B1755" s="98">
        <v>340000008273</v>
      </c>
      <c r="C1755" s="98">
        <v>5100</v>
      </c>
      <c r="D1755" s="98" t="s">
        <v>2356</v>
      </c>
      <c r="E1755" s="99" t="s">
        <v>1633</v>
      </c>
      <c r="F1755" s="100" t="s">
        <v>87</v>
      </c>
      <c r="G1755" s="100" t="s">
        <v>87</v>
      </c>
      <c r="H1755" s="100" t="s">
        <v>88</v>
      </c>
      <c r="I1755" s="97">
        <v>0</v>
      </c>
      <c r="J1755" s="97">
        <v>0</v>
      </c>
      <c r="K1755" s="97">
        <v>0</v>
      </c>
      <c r="L1755" s="97">
        <v>29766.07</v>
      </c>
      <c r="M1755" s="119">
        <v>29766.07</v>
      </c>
      <c r="N1755" s="119">
        <v>475.12397282411638</v>
      </c>
      <c r="O1755" s="120" t="s">
        <v>45</v>
      </c>
      <c r="P1755" s="121">
        <v>2.7111119527101597E-5</v>
      </c>
      <c r="Q1755" s="119">
        <v>27.322420358014309</v>
      </c>
      <c r="R1755" s="119">
        <v>16.393452214808587</v>
      </c>
      <c r="S1755" s="119">
        <v>27.322420358014309</v>
      </c>
      <c r="T1755" s="119">
        <v>10.928968143205724</v>
      </c>
      <c r="U1755" s="119">
        <v>32.786904429617174</v>
      </c>
      <c r="V1755" s="119">
        <v>55.154781920023858</v>
      </c>
      <c r="W1755" s="119">
        <v>31.859117295309542</v>
      </c>
      <c r="X1755" s="119">
        <v>5.5019410990290964</v>
      </c>
      <c r="Y1755" s="119">
        <v>16.49280815119948</v>
      </c>
      <c r="Z1755" s="119">
        <v>46.655384351170476</v>
      </c>
      <c r="AA1755" s="119">
        <v>47.053216544850997</v>
      </c>
      <c r="AB1755" s="119">
        <v>0.36292003022516739</v>
      </c>
      <c r="AC1755" s="119">
        <v>1.65089136100615</v>
      </c>
      <c r="AD1755" s="119">
        <v>47.583127788421251</v>
      </c>
      <c r="AE1755" s="119">
        <v>97.222279107267582</v>
      </c>
      <c r="AF1755" s="119">
        <v>10.833339671952674</v>
      </c>
      <c r="AG1755" s="138"/>
      <c r="AI1755" s="122">
        <v>5100</v>
      </c>
      <c r="AJ1755" s="122" t="s">
        <v>2356</v>
      </c>
    </row>
    <row r="1756" spans="1:36" s="122" customFormat="1" ht="11.25" hidden="1" customHeight="1" x14ac:dyDescent="0.2">
      <c r="A1756" s="96" t="s">
        <v>89</v>
      </c>
      <c r="B1756" s="98">
        <v>340000008274</v>
      </c>
      <c r="C1756" s="98">
        <v>5100</v>
      </c>
      <c r="D1756" s="98" t="s">
        <v>2356</v>
      </c>
      <c r="E1756" s="99" t="s">
        <v>1634</v>
      </c>
      <c r="F1756" s="100" t="s">
        <v>88</v>
      </c>
      <c r="G1756" s="100" t="s">
        <v>87</v>
      </c>
      <c r="H1756" s="100" t="s">
        <v>88</v>
      </c>
      <c r="I1756" s="97">
        <v>0</v>
      </c>
      <c r="J1756" s="97">
        <v>0</v>
      </c>
      <c r="K1756" s="97">
        <v>0</v>
      </c>
      <c r="L1756" s="97">
        <v>19606.400000000001</v>
      </c>
      <c r="M1756" s="119">
        <v>0</v>
      </c>
      <c r="N1756" s="119">
        <v>0</v>
      </c>
      <c r="O1756" s="120" t="s">
        <v>45</v>
      </c>
      <c r="P1756" s="121">
        <v>0</v>
      </c>
      <c r="Q1756" s="119">
        <v>0</v>
      </c>
      <c r="R1756" s="119">
        <v>0</v>
      </c>
      <c r="S1756" s="119">
        <v>0</v>
      </c>
      <c r="T1756" s="119">
        <v>0</v>
      </c>
      <c r="U1756" s="119">
        <v>0</v>
      </c>
      <c r="V1756" s="119">
        <v>0</v>
      </c>
      <c r="W1756" s="119">
        <v>0</v>
      </c>
      <c r="X1756" s="119">
        <v>0</v>
      </c>
      <c r="Y1756" s="119">
        <v>0</v>
      </c>
      <c r="Z1756" s="119">
        <v>0</v>
      </c>
      <c r="AA1756" s="119">
        <v>0</v>
      </c>
      <c r="AB1756" s="119">
        <v>0</v>
      </c>
      <c r="AC1756" s="119">
        <v>0</v>
      </c>
      <c r="AD1756" s="119">
        <v>0</v>
      </c>
      <c r="AE1756" s="119">
        <v>0</v>
      </c>
      <c r="AF1756" s="119">
        <v>0</v>
      </c>
      <c r="AG1756" s="138"/>
      <c r="AI1756" s="122">
        <v>5100</v>
      </c>
      <c r="AJ1756" s="122" t="s">
        <v>2356</v>
      </c>
    </row>
    <row r="1757" spans="1:36" s="122" customFormat="1" ht="11.25" hidden="1" customHeight="1" x14ac:dyDescent="0.2">
      <c r="A1757" s="96" t="s">
        <v>89</v>
      </c>
      <c r="B1757" s="98">
        <v>340000008280</v>
      </c>
      <c r="C1757" s="98">
        <v>5100</v>
      </c>
      <c r="D1757" s="98" t="s">
        <v>2356</v>
      </c>
      <c r="E1757" s="99" t="s">
        <v>1635</v>
      </c>
      <c r="F1757" s="100" t="s">
        <v>88</v>
      </c>
      <c r="G1757" s="100" t="s">
        <v>87</v>
      </c>
      <c r="H1757" s="100" t="s">
        <v>88</v>
      </c>
      <c r="I1757" s="97">
        <v>0</v>
      </c>
      <c r="J1757" s="97">
        <v>0</v>
      </c>
      <c r="K1757" s="97">
        <v>0</v>
      </c>
      <c r="L1757" s="97">
        <v>21653.200000000001</v>
      </c>
      <c r="M1757" s="119">
        <v>0</v>
      </c>
      <c r="N1757" s="119">
        <v>0</v>
      </c>
      <c r="O1757" s="120" t="s">
        <v>45</v>
      </c>
      <c r="P1757" s="121">
        <v>0</v>
      </c>
      <c r="Q1757" s="119">
        <v>0</v>
      </c>
      <c r="R1757" s="119">
        <v>0</v>
      </c>
      <c r="S1757" s="119">
        <v>0</v>
      </c>
      <c r="T1757" s="119">
        <v>0</v>
      </c>
      <c r="U1757" s="119">
        <v>0</v>
      </c>
      <c r="V1757" s="119">
        <v>0</v>
      </c>
      <c r="W1757" s="119">
        <v>0</v>
      </c>
      <c r="X1757" s="119">
        <v>0</v>
      </c>
      <c r="Y1757" s="119">
        <v>0</v>
      </c>
      <c r="Z1757" s="119">
        <v>0</v>
      </c>
      <c r="AA1757" s="119">
        <v>0</v>
      </c>
      <c r="AB1757" s="119">
        <v>0</v>
      </c>
      <c r="AC1757" s="119">
        <v>0</v>
      </c>
      <c r="AD1757" s="119">
        <v>0</v>
      </c>
      <c r="AE1757" s="119">
        <v>0</v>
      </c>
      <c r="AF1757" s="119">
        <v>0</v>
      </c>
      <c r="AG1757" s="138"/>
      <c r="AI1757" s="122">
        <v>5100</v>
      </c>
      <c r="AJ1757" s="122" t="s">
        <v>2356</v>
      </c>
    </row>
    <row r="1758" spans="1:36" s="122" customFormat="1" ht="11.25" hidden="1" customHeight="1" x14ac:dyDescent="0.2">
      <c r="A1758" s="96" t="s">
        <v>89</v>
      </c>
      <c r="B1758" s="98">
        <v>340000008282</v>
      </c>
      <c r="C1758" s="98">
        <v>5100</v>
      </c>
      <c r="D1758" s="98" t="s">
        <v>2356</v>
      </c>
      <c r="E1758" s="99" t="s">
        <v>1636</v>
      </c>
      <c r="F1758" s="100" t="s">
        <v>88</v>
      </c>
      <c r="G1758" s="100" t="s">
        <v>87</v>
      </c>
      <c r="H1758" s="100" t="s">
        <v>88</v>
      </c>
      <c r="I1758" s="97">
        <v>0</v>
      </c>
      <c r="J1758" s="97">
        <v>0</v>
      </c>
      <c r="K1758" s="97">
        <v>0</v>
      </c>
      <c r="L1758" s="97">
        <v>15502.03</v>
      </c>
      <c r="M1758" s="119">
        <v>0</v>
      </c>
      <c r="N1758" s="119">
        <v>0</v>
      </c>
      <c r="O1758" s="120" t="s">
        <v>45</v>
      </c>
      <c r="P1758" s="121">
        <v>0</v>
      </c>
      <c r="Q1758" s="119">
        <v>0</v>
      </c>
      <c r="R1758" s="119">
        <v>0</v>
      </c>
      <c r="S1758" s="119">
        <v>0</v>
      </c>
      <c r="T1758" s="119">
        <v>0</v>
      </c>
      <c r="U1758" s="119">
        <v>0</v>
      </c>
      <c r="V1758" s="119">
        <v>0</v>
      </c>
      <c r="W1758" s="119">
        <v>0</v>
      </c>
      <c r="X1758" s="119">
        <v>0</v>
      </c>
      <c r="Y1758" s="119">
        <v>0</v>
      </c>
      <c r="Z1758" s="119">
        <v>0</v>
      </c>
      <c r="AA1758" s="119">
        <v>0</v>
      </c>
      <c r="AB1758" s="119">
        <v>0</v>
      </c>
      <c r="AC1758" s="119">
        <v>0</v>
      </c>
      <c r="AD1758" s="119">
        <v>0</v>
      </c>
      <c r="AE1758" s="119">
        <v>0</v>
      </c>
      <c r="AF1758" s="119">
        <v>0</v>
      </c>
      <c r="AG1758" s="138"/>
      <c r="AI1758" s="122">
        <v>5100</v>
      </c>
      <c r="AJ1758" s="122" t="s">
        <v>2356</v>
      </c>
    </row>
    <row r="1759" spans="1:36" s="122" customFormat="1" ht="11.25" customHeight="1" x14ac:dyDescent="0.2">
      <c r="A1759" s="96" t="s">
        <v>89</v>
      </c>
      <c r="B1759" s="98">
        <v>340000008296</v>
      </c>
      <c r="C1759" s="98">
        <v>5300</v>
      </c>
      <c r="D1759" s="98" t="s">
        <v>2356</v>
      </c>
      <c r="E1759" s="99" t="s">
        <v>1637</v>
      </c>
      <c r="F1759" s="100" t="s">
        <v>87</v>
      </c>
      <c r="G1759" s="100" t="s">
        <v>87</v>
      </c>
      <c r="H1759" s="100" t="s">
        <v>88</v>
      </c>
      <c r="I1759" s="97">
        <v>0</v>
      </c>
      <c r="J1759" s="97">
        <v>0</v>
      </c>
      <c r="K1759" s="97">
        <v>0</v>
      </c>
      <c r="L1759" s="97">
        <v>98209.67</v>
      </c>
      <c r="M1759" s="119">
        <v>98209.67</v>
      </c>
      <c r="N1759" s="119">
        <v>1567.6160332937952</v>
      </c>
      <c r="O1759" s="120" t="s">
        <v>45</v>
      </c>
      <c r="P1759" s="121">
        <v>8.9449971127770786E-5</v>
      </c>
      <c r="Q1759" s="119">
        <v>90.147133530286922</v>
      </c>
      <c r="R1759" s="119">
        <v>54.08828011817215</v>
      </c>
      <c r="S1759" s="119">
        <v>90.147133530286922</v>
      </c>
      <c r="T1759" s="119">
        <v>36.058853412114765</v>
      </c>
      <c r="U1759" s="119">
        <v>108.1765602363443</v>
      </c>
      <c r="V1759" s="119">
        <v>181.97675847995757</v>
      </c>
      <c r="W1759" s="119">
        <v>105.11543499238036</v>
      </c>
      <c r="X1759" s="119">
        <v>18.153011791448616</v>
      </c>
      <c r="Y1759" s="119">
        <v>54.416093421221248</v>
      </c>
      <c r="Z1759" s="119">
        <v>153.93398929894397</v>
      </c>
      <c r="AA1759" s="119">
        <v>155.24659013797782</v>
      </c>
      <c r="AB1759" s="119">
        <v>1.1974122349642973</v>
      </c>
      <c r="AC1759" s="119">
        <v>5.4469231500921982</v>
      </c>
      <c r="AD1759" s="119">
        <v>156.99497036957453</v>
      </c>
      <c r="AE1759" s="119">
        <v>320.77355014527092</v>
      </c>
      <c r="AF1759" s="119">
        <v>35.743338444758763</v>
      </c>
      <c r="AG1759" s="138"/>
      <c r="AI1759" s="122">
        <v>5300</v>
      </c>
      <c r="AJ1759" s="122" t="s">
        <v>2356</v>
      </c>
    </row>
    <row r="1760" spans="1:36" s="122" customFormat="1" ht="11.25" customHeight="1" x14ac:dyDescent="0.2">
      <c r="A1760" s="96" t="s">
        <v>89</v>
      </c>
      <c r="B1760" s="98">
        <v>340000008328</v>
      </c>
      <c r="C1760" s="98">
        <v>5100</v>
      </c>
      <c r="D1760" s="98" t="s">
        <v>2356</v>
      </c>
      <c r="E1760" s="99" t="s">
        <v>1963</v>
      </c>
      <c r="F1760" s="100" t="s">
        <v>87</v>
      </c>
      <c r="G1760" s="100" t="s">
        <v>87</v>
      </c>
      <c r="H1760" s="100" t="s">
        <v>88</v>
      </c>
      <c r="I1760" s="97">
        <v>0</v>
      </c>
      <c r="J1760" s="97">
        <v>0</v>
      </c>
      <c r="K1760" s="97">
        <v>0</v>
      </c>
      <c r="L1760" s="97">
        <v>67536.36</v>
      </c>
      <c r="M1760" s="119">
        <v>67536.36</v>
      </c>
      <c r="N1760" s="119">
        <v>1078.0107576606431</v>
      </c>
      <c r="O1760" s="120" t="s">
        <v>45</v>
      </c>
      <c r="P1760" s="121">
        <v>6.1512531831893266E-5</v>
      </c>
      <c r="Q1760" s="119">
        <v>61.991953165808695</v>
      </c>
      <c r="R1760" s="119">
        <v>37.195171899485224</v>
      </c>
      <c r="S1760" s="119">
        <v>61.991953165808695</v>
      </c>
      <c r="T1760" s="119">
        <v>24.796781266323478</v>
      </c>
      <c r="U1760" s="119">
        <v>74.390343798970449</v>
      </c>
      <c r="V1760" s="119">
        <v>125.14091404986357</v>
      </c>
      <c r="W1760" s="119">
        <v>72.285283711899197</v>
      </c>
      <c r="X1760" s="119">
        <v>12.483377038447625</v>
      </c>
      <c r="Y1760" s="119">
        <v>37.420600996716814</v>
      </c>
      <c r="Z1760" s="119">
        <v>105.85659556263275</v>
      </c>
      <c r="AA1760" s="119">
        <v>106.75923868119013</v>
      </c>
      <c r="AB1760" s="119">
        <v>0.82343076571740192</v>
      </c>
      <c r="AC1760" s="119">
        <v>3.7457142739300586</v>
      </c>
      <c r="AD1760" s="119">
        <v>107.96155650526997</v>
      </c>
      <c r="AE1760" s="119">
        <v>220.58803334833593</v>
      </c>
      <c r="AF1760" s="119">
        <v>24.579809430243145</v>
      </c>
      <c r="AG1760" s="138"/>
      <c r="AI1760" s="122">
        <v>5100</v>
      </c>
      <c r="AJ1760" s="122" t="s">
        <v>2356</v>
      </c>
    </row>
    <row r="1761" spans="1:36" s="122" customFormat="1" ht="11.25" customHeight="1" x14ac:dyDescent="0.2">
      <c r="A1761" s="96" t="s">
        <v>89</v>
      </c>
      <c r="B1761" s="98">
        <v>340000008356</v>
      </c>
      <c r="C1761" s="98">
        <v>5100</v>
      </c>
      <c r="D1761" s="98" t="s">
        <v>2356</v>
      </c>
      <c r="E1761" s="99" t="s">
        <v>3077</v>
      </c>
      <c r="F1761" s="100" t="s">
        <v>87</v>
      </c>
      <c r="G1761" s="100" t="s">
        <v>87</v>
      </c>
      <c r="H1761" s="100" t="s">
        <v>88</v>
      </c>
      <c r="I1761" s="97">
        <v>0</v>
      </c>
      <c r="J1761" s="97">
        <v>0</v>
      </c>
      <c r="K1761" s="97">
        <v>35458.04</v>
      </c>
      <c r="L1761" s="97">
        <v>35458.04</v>
      </c>
      <c r="M1761" s="119">
        <v>35458.04</v>
      </c>
      <c r="N1761" s="119">
        <v>565.97880853456411</v>
      </c>
      <c r="O1761" s="120" t="s">
        <v>45</v>
      </c>
      <c r="P1761" s="121">
        <v>3.2295400791463218E-5</v>
      </c>
      <c r="Q1761" s="119">
        <v>32.547107292003467</v>
      </c>
      <c r="R1761" s="119">
        <v>19.528264375202085</v>
      </c>
      <c r="S1761" s="119">
        <v>32.547107292003467</v>
      </c>
      <c r="T1761" s="119">
        <v>13.018842916801388</v>
      </c>
      <c r="U1761" s="119">
        <v>39.056528750404169</v>
      </c>
      <c r="V1761" s="119">
        <v>65.701668494076742</v>
      </c>
      <c r="W1761" s="119">
        <v>37.951326978058496</v>
      </c>
      <c r="X1761" s="119">
        <v>6.5540411470851767</v>
      </c>
      <c r="Y1761" s="119">
        <v>19.646619494530423</v>
      </c>
      <c r="Z1761" s="119">
        <v>55.576986970035911</v>
      </c>
      <c r="AA1761" s="119">
        <v>56.050894000316084</v>
      </c>
      <c r="AB1761" s="119">
        <v>0.43231884318370528</v>
      </c>
      <c r="AC1761" s="119">
        <v>1.9665804694476128</v>
      </c>
      <c r="AD1761" s="119">
        <v>56.682136689423636</v>
      </c>
      <c r="AE1761" s="119">
        <v>115.81345678071234</v>
      </c>
      <c r="AF1761" s="119">
        <v>12.904928041279375</v>
      </c>
      <c r="AG1761" s="138"/>
      <c r="AI1761" s="122">
        <v>5100</v>
      </c>
      <c r="AJ1761" s="122" t="s">
        <v>2356</v>
      </c>
    </row>
    <row r="1762" spans="1:36" s="122" customFormat="1" ht="11.25" customHeight="1" x14ac:dyDescent="0.2">
      <c r="A1762" s="96" t="s">
        <v>89</v>
      </c>
      <c r="B1762" s="98">
        <v>340000008357</v>
      </c>
      <c r="C1762" s="98">
        <v>5100</v>
      </c>
      <c r="D1762" s="98" t="s">
        <v>2356</v>
      </c>
      <c r="E1762" s="99" t="s">
        <v>1638</v>
      </c>
      <c r="F1762" s="100" t="s">
        <v>87</v>
      </c>
      <c r="G1762" s="100" t="s">
        <v>87</v>
      </c>
      <c r="H1762" s="100" t="s">
        <v>88</v>
      </c>
      <c r="I1762" s="97">
        <v>0</v>
      </c>
      <c r="J1762" s="97">
        <v>0</v>
      </c>
      <c r="K1762" s="97">
        <v>0</v>
      </c>
      <c r="L1762" s="97">
        <v>43320.6</v>
      </c>
      <c r="M1762" s="119">
        <v>43320.6</v>
      </c>
      <c r="N1762" s="119">
        <v>691.48045331897742</v>
      </c>
      <c r="O1762" s="120" t="s">
        <v>45</v>
      </c>
      <c r="P1762" s="121">
        <v>3.9456668770373698E-5</v>
      </c>
      <c r="Q1762" s="119">
        <v>39.76418933911647</v>
      </c>
      <c r="R1762" s="119">
        <v>23.858513603469884</v>
      </c>
      <c r="S1762" s="119">
        <v>39.76418933911647</v>
      </c>
      <c r="T1762" s="119">
        <v>15.905675735646589</v>
      </c>
      <c r="U1762" s="119">
        <v>47.717027206939768</v>
      </c>
      <c r="V1762" s="119">
        <v>80.270531032299047</v>
      </c>
      <c r="W1762" s="119">
        <v>46.366755057123314</v>
      </c>
      <c r="X1762" s="119">
        <v>8.0073516448291588</v>
      </c>
      <c r="Y1762" s="119">
        <v>24.003113101422262</v>
      </c>
      <c r="Z1762" s="119">
        <v>67.90077572629896</v>
      </c>
      <c r="AA1762" s="119">
        <v>68.479768160622882</v>
      </c>
      <c r="AB1762" s="119">
        <v>0.52818237212276886</v>
      </c>
      <c r="AC1762" s="119">
        <v>2.4026552478578131</v>
      </c>
      <c r="AD1762" s="119">
        <v>69.250984280796274</v>
      </c>
      <c r="AE1762" s="119">
        <v>141.49424039835611</v>
      </c>
      <c r="AF1762" s="119">
        <v>15.766501072959681</v>
      </c>
      <c r="AG1762" s="138"/>
      <c r="AI1762" s="122">
        <v>5100</v>
      </c>
      <c r="AJ1762" s="122" t="s">
        <v>2356</v>
      </c>
    </row>
    <row r="1763" spans="1:36" s="122" customFormat="1" ht="11.25" customHeight="1" x14ac:dyDescent="0.2">
      <c r="A1763" s="96" t="s">
        <v>89</v>
      </c>
      <c r="B1763" s="98">
        <v>340000008361</v>
      </c>
      <c r="C1763" s="98">
        <v>5100</v>
      </c>
      <c r="D1763" s="98" t="s">
        <v>2356</v>
      </c>
      <c r="E1763" s="99" t="s">
        <v>1639</v>
      </c>
      <c r="F1763" s="100" t="s">
        <v>87</v>
      </c>
      <c r="G1763" s="100" t="s">
        <v>87</v>
      </c>
      <c r="H1763" s="100" t="s">
        <v>88</v>
      </c>
      <c r="I1763" s="97">
        <v>0</v>
      </c>
      <c r="J1763" s="97">
        <v>0</v>
      </c>
      <c r="K1763" s="97">
        <v>0</v>
      </c>
      <c r="L1763" s="97">
        <v>12363.58</v>
      </c>
      <c r="M1763" s="119">
        <v>12363.58</v>
      </c>
      <c r="N1763" s="119">
        <v>197.34661807651426</v>
      </c>
      <c r="O1763" s="120" t="s">
        <v>45</v>
      </c>
      <c r="P1763" s="121">
        <v>1.1260824662539689E-5</v>
      </c>
      <c r="Q1763" s="119">
        <v>11.348590186408167</v>
      </c>
      <c r="R1763" s="119">
        <v>6.8091541118449008</v>
      </c>
      <c r="S1763" s="119">
        <v>11.348590186408167</v>
      </c>
      <c r="T1763" s="119">
        <v>4.5394360745632669</v>
      </c>
      <c r="U1763" s="119">
        <v>13.618308223689802</v>
      </c>
      <c r="V1763" s="119">
        <v>22.908988611891616</v>
      </c>
      <c r="W1763" s="119">
        <v>13.232944268757789</v>
      </c>
      <c r="X1763" s="119">
        <v>2.2852761191898745</v>
      </c>
      <c r="Y1763" s="119">
        <v>6.8504224105502294</v>
      </c>
      <c r="Z1763" s="119">
        <v>19.37869449532452</v>
      </c>
      <c r="AA1763" s="119">
        <v>19.543937342403243</v>
      </c>
      <c r="AB1763" s="119">
        <v>0.15074179518126762</v>
      </c>
      <c r="AC1763" s="119">
        <v>0.68571119442736028</v>
      </c>
      <c r="AD1763" s="119">
        <v>19.764040300327494</v>
      </c>
      <c r="AE1763" s="119">
        <v>40.382066746635729</v>
      </c>
      <c r="AF1763" s="119">
        <v>4.4997160089108377</v>
      </c>
      <c r="AG1763" s="138"/>
      <c r="AI1763" s="122">
        <v>5100</v>
      </c>
      <c r="AJ1763" s="122" t="s">
        <v>2356</v>
      </c>
    </row>
    <row r="1764" spans="1:36" s="122" customFormat="1" ht="11.25" customHeight="1" x14ac:dyDescent="0.2">
      <c r="A1764" s="96" t="s">
        <v>89</v>
      </c>
      <c r="B1764" s="98">
        <v>340000008362</v>
      </c>
      <c r="C1764" s="98">
        <v>5100</v>
      </c>
      <c r="D1764" s="98" t="s">
        <v>2356</v>
      </c>
      <c r="E1764" s="99" t="s">
        <v>1640</v>
      </c>
      <c r="F1764" s="100" t="s">
        <v>87</v>
      </c>
      <c r="G1764" s="100" t="s">
        <v>87</v>
      </c>
      <c r="H1764" s="100" t="s">
        <v>88</v>
      </c>
      <c r="I1764" s="97">
        <v>0</v>
      </c>
      <c r="J1764" s="97">
        <v>0</v>
      </c>
      <c r="K1764" s="97">
        <v>0</v>
      </c>
      <c r="L1764" s="97">
        <v>18058.82</v>
      </c>
      <c r="M1764" s="119">
        <v>18058.82</v>
      </c>
      <c r="N1764" s="119">
        <v>288.25364930323718</v>
      </c>
      <c r="O1764" s="120" t="s">
        <v>45</v>
      </c>
      <c r="P1764" s="121">
        <v>1.6448084263001896E-5</v>
      </c>
      <c r="Q1764" s="119">
        <v>16.57627866929413</v>
      </c>
      <c r="R1764" s="119">
        <v>9.94576720157648</v>
      </c>
      <c r="S1764" s="119">
        <v>16.57627866929413</v>
      </c>
      <c r="T1764" s="119">
        <v>6.6305114677176524</v>
      </c>
      <c r="U1764" s="119">
        <v>19.89153440315296</v>
      </c>
      <c r="V1764" s="119">
        <v>33.4619343041579</v>
      </c>
      <c r="W1764" s="119">
        <v>19.328653886619289</v>
      </c>
      <c r="X1764" s="119">
        <v>3.3379805919279439</v>
      </c>
      <c r="Y1764" s="119">
        <v>10.006045598127136</v>
      </c>
      <c r="Z1764" s="119">
        <v>28.305422517268973</v>
      </c>
      <c r="AA1764" s="119">
        <v>28.546783905449598</v>
      </c>
      <c r="AB1764" s="119">
        <v>0.22018047730959636</v>
      </c>
      <c r="AC1764" s="119">
        <v>1.0015816642225555</v>
      </c>
      <c r="AD1764" s="119">
        <v>28.868276523172103</v>
      </c>
      <c r="AE1764" s="119">
        <v>58.983924931571615</v>
      </c>
      <c r="AF1764" s="119">
        <v>6.5724944923751227</v>
      </c>
      <c r="AG1764" s="138"/>
      <c r="AI1764" s="122">
        <v>5100</v>
      </c>
      <c r="AJ1764" s="122" t="s">
        <v>2356</v>
      </c>
    </row>
    <row r="1765" spans="1:36" s="122" customFormat="1" ht="11.25" customHeight="1" x14ac:dyDescent="0.2">
      <c r="A1765" s="96" t="s">
        <v>89</v>
      </c>
      <c r="B1765" s="98">
        <v>340000008371</v>
      </c>
      <c r="C1765" s="98">
        <v>5100</v>
      </c>
      <c r="D1765" s="98" t="s">
        <v>2356</v>
      </c>
      <c r="E1765" s="99" t="s">
        <v>1641</v>
      </c>
      <c r="F1765" s="100" t="s">
        <v>87</v>
      </c>
      <c r="G1765" s="100" t="s">
        <v>87</v>
      </c>
      <c r="H1765" s="100" t="s">
        <v>88</v>
      </c>
      <c r="I1765" s="97">
        <v>0</v>
      </c>
      <c r="J1765" s="97">
        <v>0</v>
      </c>
      <c r="K1765" s="97">
        <v>0</v>
      </c>
      <c r="L1765" s="97">
        <v>34967.81</v>
      </c>
      <c r="M1765" s="119">
        <v>34967.81</v>
      </c>
      <c r="N1765" s="119">
        <v>558.1537908148058</v>
      </c>
      <c r="O1765" s="120" t="s">
        <v>45</v>
      </c>
      <c r="P1765" s="121">
        <v>3.1848896294034736E-5</v>
      </c>
      <c r="Q1765" s="119">
        <v>32.097122791795371</v>
      </c>
      <c r="R1765" s="119">
        <v>19.258273675077223</v>
      </c>
      <c r="S1765" s="119">
        <v>32.097122791795371</v>
      </c>
      <c r="T1765" s="119">
        <v>12.838849116718148</v>
      </c>
      <c r="U1765" s="119">
        <v>38.516547350154447</v>
      </c>
      <c r="V1765" s="119">
        <v>64.793301056230462</v>
      </c>
      <c r="W1765" s="119">
        <v>37.426625696643796</v>
      </c>
      <c r="X1765" s="119">
        <v>6.4634273514118803</v>
      </c>
      <c r="Y1765" s="119">
        <v>19.374992459454496</v>
      </c>
      <c r="Z1765" s="119">
        <v>54.808599706602273</v>
      </c>
      <c r="AA1765" s="119">
        <v>55.275954670173334</v>
      </c>
      <c r="AB1765" s="119">
        <v>0.4263417596648772</v>
      </c>
      <c r="AC1765" s="119">
        <v>1.9393912411784444</v>
      </c>
      <c r="AD1765" s="119">
        <v>55.898470026820291</v>
      </c>
      <c r="AE1765" s="119">
        <v>114.21226193413852</v>
      </c>
      <c r="AF1765" s="119">
        <v>12.726509186946863</v>
      </c>
      <c r="AG1765" s="138"/>
      <c r="AI1765" s="122">
        <v>5100</v>
      </c>
      <c r="AJ1765" s="122" t="s">
        <v>2356</v>
      </c>
    </row>
    <row r="1766" spans="1:36" s="122" customFormat="1" ht="11.25" customHeight="1" x14ac:dyDescent="0.2">
      <c r="A1766" s="96" t="s">
        <v>89</v>
      </c>
      <c r="B1766" s="98">
        <v>340000008372</v>
      </c>
      <c r="C1766" s="98">
        <v>5100</v>
      </c>
      <c r="D1766" s="98" t="s">
        <v>2356</v>
      </c>
      <c r="E1766" s="99" t="s">
        <v>1642</v>
      </c>
      <c r="F1766" s="100" t="s">
        <v>87</v>
      </c>
      <c r="G1766" s="100" t="s">
        <v>87</v>
      </c>
      <c r="H1766" s="100" t="s">
        <v>88</v>
      </c>
      <c r="I1766" s="97">
        <v>0</v>
      </c>
      <c r="J1766" s="97">
        <v>0</v>
      </c>
      <c r="K1766" s="97">
        <v>0</v>
      </c>
      <c r="L1766" s="97">
        <v>18058.82</v>
      </c>
      <c r="M1766" s="119">
        <v>18058.82</v>
      </c>
      <c r="N1766" s="119">
        <v>288.25364930323718</v>
      </c>
      <c r="O1766" s="120" t="s">
        <v>45</v>
      </c>
      <c r="P1766" s="121">
        <v>1.6448084263001896E-5</v>
      </c>
      <c r="Q1766" s="119">
        <v>16.57627866929413</v>
      </c>
      <c r="R1766" s="119">
        <v>9.94576720157648</v>
      </c>
      <c r="S1766" s="119">
        <v>16.57627866929413</v>
      </c>
      <c r="T1766" s="119">
        <v>6.6305114677176524</v>
      </c>
      <c r="U1766" s="119">
        <v>19.89153440315296</v>
      </c>
      <c r="V1766" s="119">
        <v>33.4619343041579</v>
      </c>
      <c r="W1766" s="119">
        <v>19.328653886619289</v>
      </c>
      <c r="X1766" s="119">
        <v>3.3379805919279439</v>
      </c>
      <c r="Y1766" s="119">
        <v>10.006045598127136</v>
      </c>
      <c r="Z1766" s="119">
        <v>28.305422517268973</v>
      </c>
      <c r="AA1766" s="119">
        <v>28.546783905449598</v>
      </c>
      <c r="AB1766" s="119">
        <v>0.22018047730959636</v>
      </c>
      <c r="AC1766" s="119">
        <v>1.0015816642225555</v>
      </c>
      <c r="AD1766" s="119">
        <v>28.868276523172103</v>
      </c>
      <c r="AE1766" s="119">
        <v>58.983924931571615</v>
      </c>
      <c r="AF1766" s="119">
        <v>6.5724944923751227</v>
      </c>
      <c r="AG1766" s="138"/>
      <c r="AI1766" s="122">
        <v>5100</v>
      </c>
      <c r="AJ1766" s="122" t="s">
        <v>2356</v>
      </c>
    </row>
    <row r="1767" spans="1:36" s="122" customFormat="1" ht="11.25" customHeight="1" x14ac:dyDescent="0.2">
      <c r="A1767" s="96" t="s">
        <v>89</v>
      </c>
      <c r="B1767" s="98">
        <v>340000008375</v>
      </c>
      <c r="C1767" s="98">
        <v>5100</v>
      </c>
      <c r="D1767" s="98" t="s">
        <v>2356</v>
      </c>
      <c r="E1767" s="99" t="s">
        <v>1643</v>
      </c>
      <c r="F1767" s="100" t="s">
        <v>87</v>
      </c>
      <c r="G1767" s="100" t="s">
        <v>87</v>
      </c>
      <c r="H1767" s="100" t="s">
        <v>88</v>
      </c>
      <c r="I1767" s="97">
        <v>0</v>
      </c>
      <c r="J1767" s="97">
        <v>0</v>
      </c>
      <c r="K1767" s="97">
        <v>0</v>
      </c>
      <c r="L1767" s="97">
        <v>16120.19</v>
      </c>
      <c r="M1767" s="119">
        <v>16120.19</v>
      </c>
      <c r="N1767" s="119">
        <v>257.30936987918096</v>
      </c>
      <c r="O1767" s="120" t="s">
        <v>45</v>
      </c>
      <c r="P1767" s="121">
        <v>1.4682368142303901E-5</v>
      </c>
      <c r="Q1767" s="119">
        <v>14.796800767822514</v>
      </c>
      <c r="R1767" s="119">
        <v>8.8780804606935089</v>
      </c>
      <c r="S1767" s="119">
        <v>14.796800767822514</v>
      </c>
      <c r="T1767" s="119">
        <v>5.9187203071290053</v>
      </c>
      <c r="U1767" s="119">
        <v>17.756160921387018</v>
      </c>
      <c r="V1767" s="119">
        <v>29.869766615456776</v>
      </c>
      <c r="W1767" s="119">
        <v>17.253706116819451</v>
      </c>
      <c r="X1767" s="119">
        <v>2.9796454783973108</v>
      </c>
      <c r="Y1767" s="119">
        <v>8.9318879190596654</v>
      </c>
      <c r="Z1767" s="119">
        <v>25.266810844155604</v>
      </c>
      <c r="AA1767" s="119">
        <v>25.482261877840831</v>
      </c>
      <c r="AB1767" s="119">
        <v>0.19654391197882157</v>
      </c>
      <c r="AC1767" s="119">
        <v>0.89406100330939642</v>
      </c>
      <c r="AD1767" s="119">
        <v>25.769241984031829</v>
      </c>
      <c r="AE1767" s="119">
        <v>52.651949398835107</v>
      </c>
      <c r="AF1767" s="119">
        <v>5.8669315044416264</v>
      </c>
      <c r="AG1767" s="138"/>
      <c r="AI1767" s="122">
        <v>5100</v>
      </c>
      <c r="AJ1767" s="122" t="s">
        <v>2356</v>
      </c>
    </row>
    <row r="1768" spans="1:36" s="122" customFormat="1" ht="11.25" customHeight="1" x14ac:dyDescent="0.2">
      <c r="A1768" s="96" t="s">
        <v>89</v>
      </c>
      <c r="B1768" s="98">
        <v>340000008376</v>
      </c>
      <c r="C1768" s="98">
        <v>5100</v>
      </c>
      <c r="D1768" s="98" t="s">
        <v>2356</v>
      </c>
      <c r="E1768" s="99" t="s">
        <v>1644</v>
      </c>
      <c r="F1768" s="100" t="s">
        <v>87</v>
      </c>
      <c r="G1768" s="100" t="s">
        <v>87</v>
      </c>
      <c r="H1768" s="100" t="s">
        <v>88</v>
      </c>
      <c r="I1768" s="97">
        <v>0</v>
      </c>
      <c r="J1768" s="97">
        <v>0</v>
      </c>
      <c r="K1768" s="97">
        <v>0</v>
      </c>
      <c r="L1768" s="97">
        <v>23923.79</v>
      </c>
      <c r="M1768" s="119">
        <v>23923.79</v>
      </c>
      <c r="N1768" s="119">
        <v>381.86989917748184</v>
      </c>
      <c r="O1768" s="120" t="s">
        <v>45</v>
      </c>
      <c r="P1768" s="121">
        <v>2.1789934990789108E-5</v>
      </c>
      <c r="Q1768" s="119">
        <v>21.959763144306898</v>
      </c>
      <c r="R1768" s="119">
        <v>13.175857886584138</v>
      </c>
      <c r="S1768" s="119">
        <v>21.959763144306898</v>
      </c>
      <c r="T1768" s="119">
        <v>8.7839052577227594</v>
      </c>
      <c r="U1768" s="119">
        <v>26.351715773168277</v>
      </c>
      <c r="V1768" s="119">
        <v>44.329379731702829</v>
      </c>
      <c r="W1768" s="119">
        <v>25.606028332203529</v>
      </c>
      <c r="X1768" s="119">
        <v>4.4220578479302546</v>
      </c>
      <c r="Y1768" s="119">
        <v>13.25571292144326</v>
      </c>
      <c r="Z1768" s="119">
        <v>37.498185604840977</v>
      </c>
      <c r="AA1768" s="119">
        <v>37.817934025000305</v>
      </c>
      <c r="AB1768" s="119">
        <v>0.29168857662098346</v>
      </c>
      <c r="AC1768" s="119">
        <v>1.3268657311336471</v>
      </c>
      <c r="AD1768" s="119">
        <v>38.243837925307389</v>
      </c>
      <c r="AE1768" s="119">
        <v>78.14015718849204</v>
      </c>
      <c r="AF1768" s="119">
        <v>8.7070460867176838</v>
      </c>
      <c r="AG1768" s="138"/>
      <c r="AI1768" s="122">
        <v>5100</v>
      </c>
      <c r="AJ1768" s="122" t="s">
        <v>2356</v>
      </c>
    </row>
    <row r="1769" spans="1:36" s="122" customFormat="1" ht="11.25" hidden="1" customHeight="1" x14ac:dyDescent="0.2">
      <c r="A1769" s="96" t="s">
        <v>89</v>
      </c>
      <c r="B1769" s="98">
        <v>340000008379</v>
      </c>
      <c r="C1769" s="98">
        <v>5100</v>
      </c>
      <c r="D1769" s="98" t="s">
        <v>2356</v>
      </c>
      <c r="E1769" s="99" t="s">
        <v>1645</v>
      </c>
      <c r="F1769" s="100" t="s">
        <v>88</v>
      </c>
      <c r="G1769" s="100" t="s">
        <v>87</v>
      </c>
      <c r="H1769" s="100" t="s">
        <v>88</v>
      </c>
      <c r="I1769" s="97">
        <v>0</v>
      </c>
      <c r="J1769" s="97">
        <v>0</v>
      </c>
      <c r="K1769" s="97">
        <v>0</v>
      </c>
      <c r="L1769" s="97">
        <v>23706.81</v>
      </c>
      <c r="M1769" s="119">
        <v>0</v>
      </c>
      <c r="N1769" s="119">
        <v>0</v>
      </c>
      <c r="O1769" s="120" t="s">
        <v>45</v>
      </c>
      <c r="P1769" s="121">
        <v>0</v>
      </c>
      <c r="Q1769" s="119">
        <v>0</v>
      </c>
      <c r="R1769" s="119">
        <v>0</v>
      </c>
      <c r="S1769" s="119">
        <v>0</v>
      </c>
      <c r="T1769" s="119">
        <v>0</v>
      </c>
      <c r="U1769" s="119">
        <v>0</v>
      </c>
      <c r="V1769" s="119">
        <v>0</v>
      </c>
      <c r="W1769" s="119">
        <v>0</v>
      </c>
      <c r="X1769" s="119">
        <v>0</v>
      </c>
      <c r="Y1769" s="119">
        <v>0</v>
      </c>
      <c r="Z1769" s="119">
        <v>0</v>
      </c>
      <c r="AA1769" s="119">
        <v>0</v>
      </c>
      <c r="AB1769" s="119">
        <v>0</v>
      </c>
      <c r="AC1769" s="119">
        <v>0</v>
      </c>
      <c r="AD1769" s="119">
        <v>0</v>
      </c>
      <c r="AE1769" s="119">
        <v>0</v>
      </c>
      <c r="AF1769" s="119">
        <v>0</v>
      </c>
      <c r="AG1769" s="138"/>
      <c r="AI1769" s="122">
        <v>5100</v>
      </c>
      <c r="AJ1769" s="122" t="s">
        <v>2356</v>
      </c>
    </row>
    <row r="1770" spans="1:36" s="122" customFormat="1" ht="11.25" customHeight="1" x14ac:dyDescent="0.2">
      <c r="A1770" s="96" t="s">
        <v>89</v>
      </c>
      <c r="B1770" s="98">
        <v>340000008381</v>
      </c>
      <c r="C1770" s="98">
        <v>5100</v>
      </c>
      <c r="D1770" s="98" t="s">
        <v>2356</v>
      </c>
      <c r="E1770" s="99" t="s">
        <v>1646</v>
      </c>
      <c r="F1770" s="100" t="s">
        <v>87</v>
      </c>
      <c r="G1770" s="100" t="s">
        <v>87</v>
      </c>
      <c r="H1770" s="100" t="s">
        <v>88</v>
      </c>
      <c r="I1770" s="97">
        <v>0</v>
      </c>
      <c r="J1770" s="97">
        <v>0</v>
      </c>
      <c r="K1770" s="97">
        <v>0</v>
      </c>
      <c r="L1770" s="97">
        <v>42943.55</v>
      </c>
      <c r="M1770" s="119">
        <v>42943.55</v>
      </c>
      <c r="N1770" s="119">
        <v>685.46200701574264</v>
      </c>
      <c r="O1770" s="120" t="s">
        <v>45</v>
      </c>
      <c r="P1770" s="121">
        <v>3.9113249312659144E-5</v>
      </c>
      <c r="Q1770" s="119">
        <v>39.418093311122547</v>
      </c>
      <c r="R1770" s="119">
        <v>23.65085598667353</v>
      </c>
      <c r="S1770" s="119">
        <v>39.418093311122547</v>
      </c>
      <c r="T1770" s="119">
        <v>15.76723732444902</v>
      </c>
      <c r="U1770" s="119">
        <v>47.301711973347061</v>
      </c>
      <c r="V1770" s="119">
        <v>79.57187949640786</v>
      </c>
      <c r="W1770" s="119">
        <v>45.963192202631731</v>
      </c>
      <c r="X1770" s="119">
        <v>7.9376579670480849</v>
      </c>
      <c r="Y1770" s="119">
        <v>23.794196932327395</v>
      </c>
      <c r="Z1770" s="119">
        <v>67.30978697065845</v>
      </c>
      <c r="AA1770" s="119">
        <v>67.883740021932226</v>
      </c>
      <c r="AB1770" s="119">
        <v>0.52358522519015738</v>
      </c>
      <c r="AC1770" s="119">
        <v>2.3817432299909145</v>
      </c>
      <c r="AD1770" s="119">
        <v>68.648243699569932</v>
      </c>
      <c r="AE1770" s="119">
        <v>140.26271536541105</v>
      </c>
      <c r="AF1770" s="119">
        <v>15.629273997860089</v>
      </c>
      <c r="AG1770" s="138"/>
      <c r="AI1770" s="122">
        <v>5100</v>
      </c>
      <c r="AJ1770" s="122" t="s">
        <v>2356</v>
      </c>
    </row>
    <row r="1771" spans="1:36" s="122" customFormat="1" ht="11.25" hidden="1" customHeight="1" x14ac:dyDescent="0.2">
      <c r="A1771" s="96" t="s">
        <v>89</v>
      </c>
      <c r="B1771" s="98">
        <v>340000008383</v>
      </c>
      <c r="C1771" s="98">
        <v>5300</v>
      </c>
      <c r="D1771" s="98" t="s">
        <v>2356</v>
      </c>
      <c r="E1771" s="99" t="s">
        <v>1647</v>
      </c>
      <c r="F1771" s="100" t="s">
        <v>88</v>
      </c>
      <c r="G1771" s="100" t="s">
        <v>87</v>
      </c>
      <c r="H1771" s="100" t="s">
        <v>88</v>
      </c>
      <c r="I1771" s="97">
        <v>0</v>
      </c>
      <c r="J1771" s="97">
        <v>0</v>
      </c>
      <c r="K1771" s="97">
        <v>0</v>
      </c>
      <c r="L1771" s="97">
        <v>148498.46</v>
      </c>
      <c r="M1771" s="119">
        <v>0</v>
      </c>
      <c r="N1771" s="119">
        <v>0</v>
      </c>
      <c r="O1771" s="120" t="s">
        <v>45</v>
      </c>
      <c r="P1771" s="121">
        <v>0</v>
      </c>
      <c r="Q1771" s="119">
        <v>0</v>
      </c>
      <c r="R1771" s="119">
        <v>0</v>
      </c>
      <c r="S1771" s="119">
        <v>0</v>
      </c>
      <c r="T1771" s="119">
        <v>0</v>
      </c>
      <c r="U1771" s="119">
        <v>0</v>
      </c>
      <c r="V1771" s="119">
        <v>0</v>
      </c>
      <c r="W1771" s="119">
        <v>0</v>
      </c>
      <c r="X1771" s="119">
        <v>0</v>
      </c>
      <c r="Y1771" s="119">
        <v>0</v>
      </c>
      <c r="Z1771" s="119">
        <v>0</v>
      </c>
      <c r="AA1771" s="119">
        <v>0</v>
      </c>
      <c r="AB1771" s="119">
        <v>0</v>
      </c>
      <c r="AC1771" s="119">
        <v>0</v>
      </c>
      <c r="AD1771" s="119">
        <v>0</v>
      </c>
      <c r="AE1771" s="119">
        <v>0</v>
      </c>
      <c r="AF1771" s="119">
        <v>0</v>
      </c>
      <c r="AG1771" s="138"/>
      <c r="AI1771" s="122">
        <v>5300</v>
      </c>
      <c r="AJ1771" s="122" t="s">
        <v>2356</v>
      </c>
    </row>
    <row r="1772" spans="1:36" s="122" customFormat="1" ht="11.25" customHeight="1" x14ac:dyDescent="0.2">
      <c r="A1772" s="96" t="s">
        <v>89</v>
      </c>
      <c r="B1772" s="98">
        <v>340000008384</v>
      </c>
      <c r="C1772" s="98">
        <v>5600</v>
      </c>
      <c r="D1772" s="98" t="s">
        <v>2356</v>
      </c>
      <c r="E1772" s="99" t="s">
        <v>1964</v>
      </c>
      <c r="F1772" s="100" t="s">
        <v>87</v>
      </c>
      <c r="G1772" s="100" t="s">
        <v>87</v>
      </c>
      <c r="H1772" s="100" t="s">
        <v>88</v>
      </c>
      <c r="I1772" s="97">
        <v>0</v>
      </c>
      <c r="J1772" s="97">
        <v>0</v>
      </c>
      <c r="K1772" s="97">
        <v>0</v>
      </c>
      <c r="L1772" s="97">
        <v>202652.59</v>
      </c>
      <c r="M1772" s="119">
        <v>202652.59</v>
      </c>
      <c r="N1772" s="119">
        <v>3234.7267766250902</v>
      </c>
      <c r="O1772" s="120" t="s">
        <v>45</v>
      </c>
      <c r="P1772" s="121">
        <v>1.8457722467113443E-4</v>
      </c>
      <c r="Q1772" s="119">
        <v>186.01579753794599</v>
      </c>
      <c r="R1772" s="119">
        <v>111.6094785227676</v>
      </c>
      <c r="S1772" s="119">
        <v>186.01579753794599</v>
      </c>
      <c r="T1772" s="119">
        <v>74.406319015178397</v>
      </c>
      <c r="U1772" s="119">
        <v>223.21895704553521</v>
      </c>
      <c r="V1772" s="119">
        <v>375.50336362771469</v>
      </c>
      <c r="W1772" s="119">
        <v>216.90242060870898</v>
      </c>
      <c r="X1772" s="119">
        <v>37.458173475561033</v>
      </c>
      <c r="Y1772" s="119">
        <v>112.28591104615714</v>
      </c>
      <c r="Z1772" s="119">
        <v>317.63798432947874</v>
      </c>
      <c r="AA1772" s="119">
        <v>320.34649520897142</v>
      </c>
      <c r="AB1772" s="119">
        <v>2.4708227887661511</v>
      </c>
      <c r="AC1772" s="119">
        <v>11.239555981576382</v>
      </c>
      <c r="AD1772" s="119">
        <v>323.95422326912956</v>
      </c>
      <c r="AE1772" s="119">
        <v>661.90621290585773</v>
      </c>
      <c r="AF1772" s="119">
        <v>73.755263723795579</v>
      </c>
      <c r="AG1772" s="138"/>
      <c r="AI1772" s="122">
        <v>5600</v>
      </c>
      <c r="AJ1772" s="122" t="s">
        <v>2356</v>
      </c>
    </row>
    <row r="1773" spans="1:36" s="122" customFormat="1" ht="11.25" hidden="1" customHeight="1" x14ac:dyDescent="0.2">
      <c r="A1773" s="96" t="s">
        <v>89</v>
      </c>
      <c r="B1773" s="98">
        <v>340000008385</v>
      </c>
      <c r="C1773" s="98">
        <v>5600</v>
      </c>
      <c r="D1773" s="98" t="s">
        <v>2356</v>
      </c>
      <c r="E1773" s="99" t="s">
        <v>3078</v>
      </c>
      <c r="F1773" s="100" t="s">
        <v>88</v>
      </c>
      <c r="G1773" s="100" t="s">
        <v>87</v>
      </c>
      <c r="H1773" s="100" t="s">
        <v>88</v>
      </c>
      <c r="I1773" s="97">
        <v>0</v>
      </c>
      <c r="J1773" s="97">
        <v>0</v>
      </c>
      <c r="K1773" s="97">
        <v>35126.730000000003</v>
      </c>
      <c r="L1773" s="97">
        <v>35126.730000000003</v>
      </c>
      <c r="M1773" s="119">
        <v>0</v>
      </c>
      <c r="N1773" s="119">
        <v>0</v>
      </c>
      <c r="O1773" s="120" t="s">
        <v>45</v>
      </c>
      <c r="P1773" s="121">
        <v>0</v>
      </c>
      <c r="Q1773" s="119">
        <v>0</v>
      </c>
      <c r="R1773" s="119">
        <v>0</v>
      </c>
      <c r="S1773" s="119">
        <v>0</v>
      </c>
      <c r="T1773" s="119">
        <v>0</v>
      </c>
      <c r="U1773" s="119">
        <v>0</v>
      </c>
      <c r="V1773" s="119">
        <v>0</v>
      </c>
      <c r="W1773" s="119">
        <v>0</v>
      </c>
      <c r="X1773" s="119">
        <v>0</v>
      </c>
      <c r="Y1773" s="119">
        <v>0</v>
      </c>
      <c r="Z1773" s="119">
        <v>0</v>
      </c>
      <c r="AA1773" s="119">
        <v>0</v>
      </c>
      <c r="AB1773" s="119">
        <v>0</v>
      </c>
      <c r="AC1773" s="119">
        <v>0</v>
      </c>
      <c r="AD1773" s="119">
        <v>0</v>
      </c>
      <c r="AE1773" s="119">
        <v>0</v>
      </c>
      <c r="AF1773" s="119">
        <v>0</v>
      </c>
      <c r="AG1773" s="138"/>
      <c r="AI1773" s="122">
        <v>5600</v>
      </c>
      <c r="AJ1773" s="122" t="s">
        <v>2356</v>
      </c>
    </row>
    <row r="1774" spans="1:36" s="122" customFormat="1" ht="11.25" hidden="1" customHeight="1" x14ac:dyDescent="0.2">
      <c r="A1774" s="96" t="s">
        <v>89</v>
      </c>
      <c r="B1774" s="98">
        <v>340000008386</v>
      </c>
      <c r="C1774" s="98">
        <v>5600</v>
      </c>
      <c r="D1774" s="98" t="s">
        <v>2356</v>
      </c>
      <c r="E1774" s="99" t="s">
        <v>3079</v>
      </c>
      <c r="F1774" s="100" t="s">
        <v>88</v>
      </c>
      <c r="G1774" s="100" t="s">
        <v>87</v>
      </c>
      <c r="H1774" s="100" t="s">
        <v>88</v>
      </c>
      <c r="I1774" s="97">
        <v>0</v>
      </c>
      <c r="J1774" s="97">
        <v>0</v>
      </c>
      <c r="K1774" s="97">
        <v>18010.93</v>
      </c>
      <c r="L1774" s="97">
        <v>18010.93</v>
      </c>
      <c r="M1774" s="119">
        <v>0</v>
      </c>
      <c r="N1774" s="119">
        <v>0</v>
      </c>
      <c r="O1774" s="120" t="s">
        <v>45</v>
      </c>
      <c r="P1774" s="121">
        <v>0</v>
      </c>
      <c r="Q1774" s="119">
        <v>0</v>
      </c>
      <c r="R1774" s="119">
        <v>0</v>
      </c>
      <c r="S1774" s="119">
        <v>0</v>
      </c>
      <c r="T1774" s="119">
        <v>0</v>
      </c>
      <c r="U1774" s="119">
        <v>0</v>
      </c>
      <c r="V1774" s="119">
        <v>0</v>
      </c>
      <c r="W1774" s="119">
        <v>0</v>
      </c>
      <c r="X1774" s="119">
        <v>0</v>
      </c>
      <c r="Y1774" s="119">
        <v>0</v>
      </c>
      <c r="Z1774" s="119">
        <v>0</v>
      </c>
      <c r="AA1774" s="119">
        <v>0</v>
      </c>
      <c r="AB1774" s="119">
        <v>0</v>
      </c>
      <c r="AC1774" s="119">
        <v>0</v>
      </c>
      <c r="AD1774" s="119">
        <v>0</v>
      </c>
      <c r="AE1774" s="119">
        <v>0</v>
      </c>
      <c r="AF1774" s="119">
        <v>0</v>
      </c>
      <c r="AG1774" s="138"/>
      <c r="AI1774" s="122">
        <v>5600</v>
      </c>
      <c r="AJ1774" s="122" t="s">
        <v>2356</v>
      </c>
    </row>
    <row r="1775" spans="1:36" s="122" customFormat="1" ht="11.25" customHeight="1" x14ac:dyDescent="0.2">
      <c r="A1775" s="96" t="s">
        <v>89</v>
      </c>
      <c r="B1775" s="98">
        <v>340000008389</v>
      </c>
      <c r="C1775" s="98">
        <v>5600</v>
      </c>
      <c r="D1775" s="98" t="s">
        <v>2356</v>
      </c>
      <c r="E1775" s="99" t="s">
        <v>1648</v>
      </c>
      <c r="F1775" s="100" t="s">
        <v>87</v>
      </c>
      <c r="G1775" s="100" t="s">
        <v>87</v>
      </c>
      <c r="H1775" s="100" t="s">
        <v>88</v>
      </c>
      <c r="I1775" s="97">
        <v>0</v>
      </c>
      <c r="J1775" s="97">
        <v>0</v>
      </c>
      <c r="K1775" s="97">
        <v>0</v>
      </c>
      <c r="L1775" s="97">
        <v>23468.77</v>
      </c>
      <c r="M1775" s="119">
        <v>23468.77</v>
      </c>
      <c r="N1775" s="119">
        <v>374.60690106874836</v>
      </c>
      <c r="O1775" s="120" t="s">
        <v>45</v>
      </c>
      <c r="P1775" s="121">
        <v>2.1375499977795396E-5</v>
      </c>
      <c r="Q1775" s="119">
        <v>21.542098074268978</v>
      </c>
      <c r="R1775" s="119">
        <v>12.925258844561387</v>
      </c>
      <c r="S1775" s="119">
        <v>21.542098074268978</v>
      </c>
      <c r="T1775" s="119">
        <v>8.6168392297075904</v>
      </c>
      <c r="U1775" s="119">
        <v>25.850517689122775</v>
      </c>
      <c r="V1775" s="119">
        <v>43.486254358778247</v>
      </c>
      <c r="W1775" s="119">
        <v>25.119012896450279</v>
      </c>
      <c r="X1775" s="119">
        <v>4.3379522458511017</v>
      </c>
      <c r="Y1775" s="119">
        <v>13.00359507165796</v>
      </c>
      <c r="Z1775" s="119">
        <v>36.784986550096107</v>
      </c>
      <c r="AA1775" s="119">
        <v>37.098653495449781</v>
      </c>
      <c r="AB1775" s="119">
        <v>0.28614078774079016</v>
      </c>
      <c r="AC1775" s="119">
        <v>1.3016293264928929</v>
      </c>
      <c r="AD1775" s="119">
        <v>37.516456890246751</v>
      </c>
      <c r="AE1775" s="119">
        <v>76.653965647607109</v>
      </c>
      <c r="AF1775" s="119">
        <v>8.5414418864476485</v>
      </c>
      <c r="AG1775" s="138"/>
      <c r="AI1775" s="122">
        <v>5600</v>
      </c>
      <c r="AJ1775" s="122" t="s">
        <v>2356</v>
      </c>
    </row>
    <row r="1776" spans="1:36" s="122" customFormat="1" ht="11.25" customHeight="1" x14ac:dyDescent="0.2">
      <c r="A1776" s="96" t="s">
        <v>89</v>
      </c>
      <c r="B1776" s="98">
        <v>340000008390</v>
      </c>
      <c r="C1776" s="98">
        <v>5600</v>
      </c>
      <c r="D1776" s="98" t="s">
        <v>2356</v>
      </c>
      <c r="E1776" s="99" t="s">
        <v>1965</v>
      </c>
      <c r="F1776" s="100" t="s">
        <v>87</v>
      </c>
      <c r="G1776" s="100" t="s">
        <v>87</v>
      </c>
      <c r="H1776" s="100" t="s">
        <v>88</v>
      </c>
      <c r="I1776" s="97">
        <v>0</v>
      </c>
      <c r="J1776" s="97">
        <v>0</v>
      </c>
      <c r="K1776" s="97">
        <v>0</v>
      </c>
      <c r="L1776" s="97">
        <v>8286.82</v>
      </c>
      <c r="M1776" s="119">
        <v>8286.82</v>
      </c>
      <c r="N1776" s="119">
        <v>132.27365387766488</v>
      </c>
      <c r="O1776" s="120" t="s">
        <v>45</v>
      </c>
      <c r="P1776" s="121">
        <v>7.5476865948234372E-6</v>
      </c>
      <c r="Q1776" s="119">
        <v>7.6065123636140131</v>
      </c>
      <c r="R1776" s="119">
        <v>4.5639074181684078</v>
      </c>
      <c r="S1776" s="119">
        <v>7.6065123636140131</v>
      </c>
      <c r="T1776" s="119">
        <v>3.0426049454456052</v>
      </c>
      <c r="U1776" s="119">
        <v>9.1278148363368157</v>
      </c>
      <c r="V1776" s="119">
        <v>15.354991435231193</v>
      </c>
      <c r="W1776" s="119">
        <v>8.8695205777960293</v>
      </c>
      <c r="X1776" s="119">
        <v>1.5317304413466843</v>
      </c>
      <c r="Y1776" s="119">
        <v>4.5915679309872912</v>
      </c>
      <c r="Z1776" s="119">
        <v>12.988774539230961</v>
      </c>
      <c r="AA1776" s="119">
        <v>13.099530301722806</v>
      </c>
      <c r="AB1776" s="119">
        <v>0.1010362793902763</v>
      </c>
      <c r="AC1776" s="119">
        <v>0.45960516615774216</v>
      </c>
      <c r="AD1776" s="119">
        <v>13.247056632590228</v>
      </c>
      <c r="AE1776" s="119">
        <v>27.066506493859862</v>
      </c>
      <c r="AF1776" s="119">
        <v>3.0159821521729557</v>
      </c>
      <c r="AG1776" s="138"/>
      <c r="AI1776" s="122">
        <v>5600</v>
      </c>
      <c r="AJ1776" s="122" t="s">
        <v>2356</v>
      </c>
    </row>
    <row r="1777" spans="1:36" s="122" customFormat="1" ht="11.25" customHeight="1" x14ac:dyDescent="0.2">
      <c r="A1777" s="96" t="s">
        <v>89</v>
      </c>
      <c r="B1777" s="98">
        <v>340000008391</v>
      </c>
      <c r="C1777" s="98">
        <v>5600</v>
      </c>
      <c r="D1777" s="98" t="s">
        <v>2356</v>
      </c>
      <c r="E1777" s="99" t="s">
        <v>1966</v>
      </c>
      <c r="F1777" s="100" t="s">
        <v>87</v>
      </c>
      <c r="G1777" s="100" t="s">
        <v>87</v>
      </c>
      <c r="H1777" s="100" t="s">
        <v>88</v>
      </c>
      <c r="I1777" s="97">
        <v>0</v>
      </c>
      <c r="J1777" s="97">
        <v>0</v>
      </c>
      <c r="K1777" s="97">
        <v>0</v>
      </c>
      <c r="L1777" s="97">
        <v>7014.39</v>
      </c>
      <c r="M1777" s="119">
        <v>7014.39</v>
      </c>
      <c r="N1777" s="119">
        <v>111.96321327396441</v>
      </c>
      <c r="O1777" s="120" t="s">
        <v>45</v>
      </c>
      <c r="P1777" s="121">
        <v>6.3887495292360121E-6</v>
      </c>
      <c r="Q1777" s="119">
        <v>6.4385426808124819</v>
      </c>
      <c r="R1777" s="119">
        <v>3.8631256084874899</v>
      </c>
      <c r="S1777" s="119">
        <v>6.4385426808124819</v>
      </c>
      <c r="T1777" s="119">
        <v>2.575417072324993</v>
      </c>
      <c r="U1777" s="119">
        <v>7.7262512169749797</v>
      </c>
      <c r="V1777" s="119">
        <v>12.997253273676915</v>
      </c>
      <c r="W1777" s="119">
        <v>7.5076176923942706</v>
      </c>
      <c r="X1777" s="119">
        <v>1.2965353043118795</v>
      </c>
      <c r="Y1777" s="119">
        <v>3.8865388869841442</v>
      </c>
      <c r="Z1777" s="119">
        <v>10.994365780870861</v>
      </c>
      <c r="AA1777" s="119">
        <v>11.088115145870363</v>
      </c>
      <c r="AB1777" s="119">
        <v>8.5522295378970492E-2</v>
      </c>
      <c r="AC1777" s="119">
        <v>0.38903341468080699</v>
      </c>
      <c r="AD1777" s="119">
        <v>11.212989008217214</v>
      </c>
      <c r="AE1777" s="119">
        <v>22.910481039224415</v>
      </c>
      <c r="AF1777" s="119">
        <v>2.5528821729421489</v>
      </c>
      <c r="AG1777" s="138"/>
      <c r="AI1777" s="122">
        <v>5600</v>
      </c>
      <c r="AJ1777" s="122" t="s">
        <v>2356</v>
      </c>
    </row>
    <row r="1778" spans="1:36" s="122" customFormat="1" ht="11.25" customHeight="1" x14ac:dyDescent="0.2">
      <c r="A1778" s="96" t="s">
        <v>89</v>
      </c>
      <c r="B1778" s="98">
        <v>340000008392</v>
      </c>
      <c r="C1778" s="98">
        <v>5600</v>
      </c>
      <c r="D1778" s="98" t="s">
        <v>2356</v>
      </c>
      <c r="E1778" s="99" t="s">
        <v>1967</v>
      </c>
      <c r="F1778" s="100" t="s">
        <v>87</v>
      </c>
      <c r="G1778" s="100" t="s">
        <v>87</v>
      </c>
      <c r="H1778" s="100" t="s">
        <v>88</v>
      </c>
      <c r="I1778" s="97">
        <v>0</v>
      </c>
      <c r="J1778" s="97">
        <v>0</v>
      </c>
      <c r="K1778" s="97">
        <v>0</v>
      </c>
      <c r="L1778" s="97">
        <v>5980.46</v>
      </c>
      <c r="M1778" s="119">
        <v>5980.46</v>
      </c>
      <c r="N1778" s="119">
        <v>95.459693352723917</v>
      </c>
      <c r="O1778" s="120" t="s">
        <v>45</v>
      </c>
      <c r="P1778" s="121">
        <v>5.4470397297006294E-6</v>
      </c>
      <c r="Q1778" s="119">
        <v>5.4894933074567875</v>
      </c>
      <c r="R1778" s="119">
        <v>3.2936959844740725</v>
      </c>
      <c r="S1778" s="119">
        <v>5.4894933074567875</v>
      </c>
      <c r="T1778" s="119">
        <v>2.195797322982715</v>
      </c>
      <c r="U1778" s="119">
        <v>6.587391968948145</v>
      </c>
      <c r="V1778" s="119">
        <v>11.081441624017746</v>
      </c>
      <c r="W1778" s="119">
        <v>6.4009853037336439</v>
      </c>
      <c r="X1778" s="119">
        <v>1.1054243527983221</v>
      </c>
      <c r="Y1778" s="119">
        <v>3.3136581159663483</v>
      </c>
      <c r="Z1778" s="119">
        <v>9.3737822929530505</v>
      </c>
      <c r="AA1778" s="119">
        <v>9.4537128824134182</v>
      </c>
      <c r="AB1778" s="119">
        <v>7.2916200356997224E-2</v>
      </c>
      <c r="AC1778" s="119">
        <v>0.33168939496691496</v>
      </c>
      <c r="AD1778" s="119">
        <v>9.5601801787586247</v>
      </c>
      <c r="AE1778" s="119">
        <v>19.533447019033733</v>
      </c>
      <c r="AF1778" s="119">
        <v>2.1765840964066161</v>
      </c>
      <c r="AG1778" s="138"/>
      <c r="AI1778" s="122">
        <v>5600</v>
      </c>
      <c r="AJ1778" s="122" t="s">
        <v>2356</v>
      </c>
    </row>
    <row r="1779" spans="1:36" s="122" customFormat="1" ht="11.25" customHeight="1" x14ac:dyDescent="0.2">
      <c r="A1779" s="96" t="s">
        <v>89</v>
      </c>
      <c r="B1779" s="98">
        <v>340000008393</v>
      </c>
      <c r="C1779" s="98">
        <v>5600</v>
      </c>
      <c r="D1779" s="98" t="s">
        <v>2356</v>
      </c>
      <c r="E1779" s="99" t="s">
        <v>1968</v>
      </c>
      <c r="F1779" s="100" t="s">
        <v>87</v>
      </c>
      <c r="G1779" s="100" t="s">
        <v>87</v>
      </c>
      <c r="H1779" s="100" t="s">
        <v>88</v>
      </c>
      <c r="I1779" s="97">
        <v>0</v>
      </c>
      <c r="J1779" s="97">
        <v>0</v>
      </c>
      <c r="K1779" s="97">
        <v>0</v>
      </c>
      <c r="L1779" s="97">
        <v>5351.31</v>
      </c>
      <c r="M1779" s="119">
        <v>5351.31</v>
      </c>
      <c r="N1779" s="119">
        <v>85.417244097505062</v>
      </c>
      <c r="O1779" s="120" t="s">
        <v>45</v>
      </c>
      <c r="P1779" s="121">
        <v>4.8740060423352522E-6</v>
      </c>
      <c r="Q1779" s="119">
        <v>4.9119934639018714</v>
      </c>
      <c r="R1779" s="119">
        <v>2.9471960783411233</v>
      </c>
      <c r="S1779" s="119">
        <v>4.9119934639018714</v>
      </c>
      <c r="T1779" s="119">
        <v>1.9647973855607488</v>
      </c>
      <c r="U1779" s="119">
        <v>5.8943921566822466</v>
      </c>
      <c r="V1779" s="119">
        <v>9.9156635738759924</v>
      </c>
      <c r="W1779" s="119">
        <v>5.7275956474456633</v>
      </c>
      <c r="X1779" s="119">
        <v>0.98913267430485108</v>
      </c>
      <c r="Y1779" s="119">
        <v>2.965058174881511</v>
      </c>
      <c r="Z1779" s="119">
        <v>8.3876516057464805</v>
      </c>
      <c r="AA1779" s="119">
        <v>8.4591734222430652</v>
      </c>
      <c r="AB1779" s="119">
        <v>6.5245347704424569E-2</v>
      </c>
      <c r="AC1779" s="119">
        <v>0.29679535958444708</v>
      </c>
      <c r="AD1779" s="119">
        <v>8.5544402591761894</v>
      </c>
      <c r="AE1779" s="119">
        <v>17.478510075717494</v>
      </c>
      <c r="AF1779" s="119">
        <v>1.947605408437092</v>
      </c>
      <c r="AG1779" s="138"/>
      <c r="AI1779" s="122">
        <v>5600</v>
      </c>
      <c r="AJ1779" s="122" t="s">
        <v>2356</v>
      </c>
    </row>
    <row r="1780" spans="1:36" s="122" customFormat="1" ht="11.25" customHeight="1" x14ac:dyDescent="0.2">
      <c r="A1780" s="96" t="s">
        <v>89</v>
      </c>
      <c r="B1780" s="98">
        <v>340000008394</v>
      </c>
      <c r="C1780" s="98">
        <v>5600</v>
      </c>
      <c r="D1780" s="98" t="s">
        <v>2356</v>
      </c>
      <c r="E1780" s="99" t="s">
        <v>1969</v>
      </c>
      <c r="F1780" s="100" t="s">
        <v>87</v>
      </c>
      <c r="G1780" s="100" t="s">
        <v>87</v>
      </c>
      <c r="H1780" s="100" t="s">
        <v>88</v>
      </c>
      <c r="I1780" s="97">
        <v>0</v>
      </c>
      <c r="J1780" s="97">
        <v>0</v>
      </c>
      <c r="K1780" s="97">
        <v>0</v>
      </c>
      <c r="L1780" s="97">
        <v>5351.31</v>
      </c>
      <c r="M1780" s="119">
        <v>5351.31</v>
      </c>
      <c r="N1780" s="119">
        <v>85.417244097505062</v>
      </c>
      <c r="O1780" s="120" t="s">
        <v>45</v>
      </c>
      <c r="P1780" s="121">
        <v>4.8740060423352522E-6</v>
      </c>
      <c r="Q1780" s="119">
        <v>4.9119934639018714</v>
      </c>
      <c r="R1780" s="119">
        <v>2.9471960783411233</v>
      </c>
      <c r="S1780" s="119">
        <v>4.9119934639018714</v>
      </c>
      <c r="T1780" s="119">
        <v>1.9647973855607488</v>
      </c>
      <c r="U1780" s="119">
        <v>5.8943921566822466</v>
      </c>
      <c r="V1780" s="119">
        <v>9.9156635738759924</v>
      </c>
      <c r="W1780" s="119">
        <v>5.7275956474456633</v>
      </c>
      <c r="X1780" s="119">
        <v>0.98913267430485108</v>
      </c>
      <c r="Y1780" s="119">
        <v>2.965058174881511</v>
      </c>
      <c r="Z1780" s="119">
        <v>8.3876516057464805</v>
      </c>
      <c r="AA1780" s="119">
        <v>8.4591734222430652</v>
      </c>
      <c r="AB1780" s="119">
        <v>6.5245347704424569E-2</v>
      </c>
      <c r="AC1780" s="119">
        <v>0.29679535958444708</v>
      </c>
      <c r="AD1780" s="119">
        <v>8.5544402591761894</v>
      </c>
      <c r="AE1780" s="119">
        <v>17.478510075717494</v>
      </c>
      <c r="AF1780" s="119">
        <v>1.947605408437092</v>
      </c>
      <c r="AG1780" s="138"/>
      <c r="AI1780" s="122">
        <v>5600</v>
      </c>
      <c r="AJ1780" s="122" t="s">
        <v>2356</v>
      </c>
    </row>
    <row r="1781" spans="1:36" s="122" customFormat="1" ht="11.25" customHeight="1" x14ac:dyDescent="0.2">
      <c r="A1781" s="96" t="s">
        <v>89</v>
      </c>
      <c r="B1781" s="98">
        <v>340000008395</v>
      </c>
      <c r="C1781" s="98">
        <v>5600</v>
      </c>
      <c r="D1781" s="98" t="s">
        <v>2356</v>
      </c>
      <c r="E1781" s="99" t="s">
        <v>1970</v>
      </c>
      <c r="F1781" s="100" t="s">
        <v>87</v>
      </c>
      <c r="G1781" s="100" t="s">
        <v>87</v>
      </c>
      <c r="H1781" s="100" t="s">
        <v>88</v>
      </c>
      <c r="I1781" s="97">
        <v>0</v>
      </c>
      <c r="J1781" s="97">
        <v>0</v>
      </c>
      <c r="K1781" s="97">
        <v>0</v>
      </c>
      <c r="L1781" s="97">
        <v>6959.03</v>
      </c>
      <c r="M1781" s="119">
        <v>6959.03</v>
      </c>
      <c r="N1781" s="119">
        <v>111.07956074154937</v>
      </c>
      <c r="O1781" s="120" t="s">
        <v>45</v>
      </c>
      <c r="P1781" s="121">
        <v>6.3383273009398223E-6</v>
      </c>
      <c r="Q1781" s="119">
        <v>6.3877274676849281</v>
      </c>
      <c r="R1781" s="119">
        <v>3.8326364806109572</v>
      </c>
      <c r="S1781" s="119">
        <v>6.3877274676849281</v>
      </c>
      <c r="T1781" s="119">
        <v>2.5550909870739713</v>
      </c>
      <c r="U1781" s="119">
        <v>7.6652729612219144</v>
      </c>
      <c r="V1781" s="119">
        <v>12.894674440559458</v>
      </c>
      <c r="W1781" s="119">
        <v>7.4483649682869775</v>
      </c>
      <c r="X1781" s="119">
        <v>1.2863025977690856</v>
      </c>
      <c r="Y1781" s="119">
        <v>3.8558649733888855</v>
      </c>
      <c r="Z1781" s="119">
        <v>10.907594430884759</v>
      </c>
      <c r="AA1781" s="119">
        <v>11.00060389336296</v>
      </c>
      <c r="AB1781" s="119">
        <v>8.4847323746058731E-2</v>
      </c>
      <c r="AC1781" s="119">
        <v>0.38596302797052573</v>
      </c>
      <c r="AD1781" s="119">
        <v>11.124492207854686</v>
      </c>
      <c r="AE1781" s="119">
        <v>22.729663572512202</v>
      </c>
      <c r="AF1781" s="119">
        <v>2.5327339409370739</v>
      </c>
      <c r="AG1781" s="138"/>
      <c r="AI1781" s="122">
        <v>5600</v>
      </c>
      <c r="AJ1781" s="122" t="s">
        <v>2356</v>
      </c>
    </row>
    <row r="1782" spans="1:36" s="122" customFormat="1" ht="11.25" customHeight="1" x14ac:dyDescent="0.2">
      <c r="A1782" s="96" t="s">
        <v>89</v>
      </c>
      <c r="B1782" s="98">
        <v>340000008396</v>
      </c>
      <c r="C1782" s="98">
        <v>5600</v>
      </c>
      <c r="D1782" s="98" t="s">
        <v>2356</v>
      </c>
      <c r="E1782" s="99" t="s">
        <v>1971</v>
      </c>
      <c r="F1782" s="100" t="s">
        <v>87</v>
      </c>
      <c r="G1782" s="100" t="s">
        <v>87</v>
      </c>
      <c r="H1782" s="100" t="s">
        <v>88</v>
      </c>
      <c r="I1782" s="97">
        <v>0</v>
      </c>
      <c r="J1782" s="97">
        <v>0</v>
      </c>
      <c r="K1782" s="97">
        <v>0</v>
      </c>
      <c r="L1782" s="97">
        <v>7014.39</v>
      </c>
      <c r="M1782" s="119">
        <v>7014.39</v>
      </c>
      <c r="N1782" s="119">
        <v>111.96321327396441</v>
      </c>
      <c r="O1782" s="120" t="s">
        <v>45</v>
      </c>
      <c r="P1782" s="121">
        <v>6.3887495292360121E-6</v>
      </c>
      <c r="Q1782" s="119">
        <v>6.4385426808124819</v>
      </c>
      <c r="R1782" s="119">
        <v>3.8631256084874899</v>
      </c>
      <c r="S1782" s="119">
        <v>6.4385426808124819</v>
      </c>
      <c r="T1782" s="119">
        <v>2.575417072324993</v>
      </c>
      <c r="U1782" s="119">
        <v>7.7262512169749797</v>
      </c>
      <c r="V1782" s="119">
        <v>12.997253273676915</v>
      </c>
      <c r="W1782" s="119">
        <v>7.5076176923942706</v>
      </c>
      <c r="X1782" s="119">
        <v>1.2965353043118795</v>
      </c>
      <c r="Y1782" s="119">
        <v>3.8865388869841442</v>
      </c>
      <c r="Z1782" s="119">
        <v>10.994365780870861</v>
      </c>
      <c r="AA1782" s="119">
        <v>11.088115145870363</v>
      </c>
      <c r="AB1782" s="119">
        <v>8.5522295378970492E-2</v>
      </c>
      <c r="AC1782" s="119">
        <v>0.38903341468080699</v>
      </c>
      <c r="AD1782" s="119">
        <v>11.212989008217214</v>
      </c>
      <c r="AE1782" s="119">
        <v>22.910481039224415</v>
      </c>
      <c r="AF1782" s="119">
        <v>2.5528821729421489</v>
      </c>
      <c r="AG1782" s="138"/>
      <c r="AI1782" s="122">
        <v>5600</v>
      </c>
      <c r="AJ1782" s="122" t="s">
        <v>2356</v>
      </c>
    </row>
    <row r="1783" spans="1:36" s="122" customFormat="1" ht="11.25" customHeight="1" x14ac:dyDescent="0.2">
      <c r="A1783" s="96" t="s">
        <v>89</v>
      </c>
      <c r="B1783" s="98">
        <v>340000008397</v>
      </c>
      <c r="C1783" s="98">
        <v>5600</v>
      </c>
      <c r="D1783" s="98" t="s">
        <v>2356</v>
      </c>
      <c r="E1783" s="99" t="s">
        <v>1972</v>
      </c>
      <c r="F1783" s="100" t="s">
        <v>87</v>
      </c>
      <c r="G1783" s="100" t="s">
        <v>87</v>
      </c>
      <c r="H1783" s="100" t="s">
        <v>88</v>
      </c>
      <c r="I1783" s="97">
        <v>0</v>
      </c>
      <c r="J1783" s="97">
        <v>0</v>
      </c>
      <c r="K1783" s="97">
        <v>0</v>
      </c>
      <c r="L1783" s="97">
        <v>7028.45</v>
      </c>
      <c r="M1783" s="119">
        <v>7028.45</v>
      </c>
      <c r="N1783" s="119">
        <v>112.18763803201634</v>
      </c>
      <c r="O1783" s="120" t="s">
        <v>45</v>
      </c>
      <c r="P1783" s="121">
        <v>6.4015554636623922E-6</v>
      </c>
      <c r="Q1783" s="119">
        <v>6.45144842316388</v>
      </c>
      <c r="R1783" s="119">
        <v>3.8708690538983284</v>
      </c>
      <c r="S1783" s="119">
        <v>6.45144842316388</v>
      </c>
      <c r="T1783" s="119">
        <v>2.5805793692655521</v>
      </c>
      <c r="U1783" s="119">
        <v>7.7417381077966567</v>
      </c>
      <c r="V1783" s="119">
        <v>13.023305629053205</v>
      </c>
      <c r="W1783" s="119">
        <v>7.5226663430616929</v>
      </c>
      <c r="X1783" s="119">
        <v>1.2991341456050816</v>
      </c>
      <c r="Y1783" s="119">
        <v>3.8943292631609743</v>
      </c>
      <c r="Z1783" s="119">
        <v>11.016403446709093</v>
      </c>
      <c r="AA1783" s="119">
        <v>11.110340727702985</v>
      </c>
      <c r="AB1783" s="119">
        <v>8.569372061666447E-2</v>
      </c>
      <c r="AC1783" s="119">
        <v>0.38981321303966815</v>
      </c>
      <c r="AD1783" s="119">
        <v>11.235464893569402</v>
      </c>
      <c r="AE1783" s="119">
        <v>22.956403972424805</v>
      </c>
      <c r="AF1783" s="119">
        <v>2.5579992997844783</v>
      </c>
      <c r="AG1783" s="138"/>
      <c r="AI1783" s="122">
        <v>5600</v>
      </c>
      <c r="AJ1783" s="122" t="s">
        <v>2356</v>
      </c>
    </row>
    <row r="1784" spans="1:36" s="122" customFormat="1" ht="11.25" customHeight="1" x14ac:dyDescent="0.2">
      <c r="A1784" s="96" t="s">
        <v>89</v>
      </c>
      <c r="B1784" s="98">
        <v>340000008398</v>
      </c>
      <c r="C1784" s="98">
        <v>5600</v>
      </c>
      <c r="D1784" s="98" t="s">
        <v>2356</v>
      </c>
      <c r="E1784" s="99" t="s">
        <v>1973</v>
      </c>
      <c r="F1784" s="100" t="s">
        <v>87</v>
      </c>
      <c r="G1784" s="100" t="s">
        <v>87</v>
      </c>
      <c r="H1784" s="100" t="s">
        <v>88</v>
      </c>
      <c r="I1784" s="97">
        <v>0</v>
      </c>
      <c r="J1784" s="97">
        <v>0</v>
      </c>
      <c r="K1784" s="97">
        <v>0</v>
      </c>
      <c r="L1784" s="97">
        <v>7194.32</v>
      </c>
      <c r="M1784" s="119">
        <v>7194.32</v>
      </c>
      <c r="N1784" s="119">
        <v>114.83524362362908</v>
      </c>
      <c r="O1784" s="120" t="s">
        <v>45</v>
      </c>
      <c r="P1784" s="121">
        <v>6.5526308792600963E-6</v>
      </c>
      <c r="Q1784" s="119">
        <v>6.6037013025256446</v>
      </c>
      <c r="R1784" s="119">
        <v>3.9622207815153874</v>
      </c>
      <c r="S1784" s="119">
        <v>6.6037013025256446</v>
      </c>
      <c r="T1784" s="119">
        <v>2.6414805210102581</v>
      </c>
      <c r="U1784" s="119">
        <v>7.9244415630307747</v>
      </c>
      <c r="V1784" s="119">
        <v>13.330653010722145</v>
      </c>
      <c r="W1784" s="119">
        <v>7.7001997489084504</v>
      </c>
      <c r="X1784" s="119">
        <v>1.3297934489694814</v>
      </c>
      <c r="Y1784" s="119">
        <v>3.9862346469768246</v>
      </c>
      <c r="Z1784" s="119">
        <v>11.276388342341223</v>
      </c>
      <c r="AA1784" s="119">
        <v>11.372542524187857</v>
      </c>
      <c r="AB1784" s="119">
        <v>8.7716075110000291E-2</v>
      </c>
      <c r="AC1784" s="119">
        <v>0.39901272611109784</v>
      </c>
      <c r="AD1784" s="119">
        <v>11.500619595089134</v>
      </c>
      <c r="AE1784" s="119">
        <v>23.498170468153752</v>
      </c>
      <c r="AF1784" s="119">
        <v>2.6183675664514179</v>
      </c>
      <c r="AG1784" s="138"/>
      <c r="AI1784" s="122">
        <v>5600</v>
      </c>
      <c r="AJ1784" s="122" t="s">
        <v>2356</v>
      </c>
    </row>
    <row r="1785" spans="1:36" s="122" customFormat="1" ht="11.25" customHeight="1" x14ac:dyDescent="0.2">
      <c r="A1785" s="96" t="s">
        <v>89</v>
      </c>
      <c r="B1785" s="98">
        <v>340000008399</v>
      </c>
      <c r="C1785" s="98">
        <v>5600</v>
      </c>
      <c r="D1785" s="98" t="s">
        <v>2356</v>
      </c>
      <c r="E1785" s="99" t="s">
        <v>1974</v>
      </c>
      <c r="F1785" s="100" t="s">
        <v>87</v>
      </c>
      <c r="G1785" s="100" t="s">
        <v>87</v>
      </c>
      <c r="H1785" s="100" t="s">
        <v>88</v>
      </c>
      <c r="I1785" s="97">
        <v>0</v>
      </c>
      <c r="J1785" s="97">
        <v>0</v>
      </c>
      <c r="K1785" s="97">
        <v>0</v>
      </c>
      <c r="L1785" s="97">
        <v>5306.74</v>
      </c>
      <c r="M1785" s="119">
        <v>5306.74</v>
      </c>
      <c r="N1785" s="119">
        <v>84.705820806866711</v>
      </c>
      <c r="O1785" s="120" t="s">
        <v>45</v>
      </c>
      <c r="P1785" s="121">
        <v>4.833411412364854E-6</v>
      </c>
      <c r="Q1785" s="119">
        <v>4.87108244422891</v>
      </c>
      <c r="R1785" s="119">
        <v>2.9226494665373464</v>
      </c>
      <c r="S1785" s="119">
        <v>4.87108244422891</v>
      </c>
      <c r="T1785" s="119">
        <v>1.9484329776915641</v>
      </c>
      <c r="U1785" s="119">
        <v>5.8452989330746927</v>
      </c>
      <c r="V1785" s="119">
        <v>9.8330779779214179</v>
      </c>
      <c r="W1785" s="119">
        <v>5.679891638893241</v>
      </c>
      <c r="X1785" s="119">
        <v>0.98089438437327003</v>
      </c>
      <c r="Y1785" s="119">
        <v>2.9403627932171199</v>
      </c>
      <c r="Z1785" s="119">
        <v>8.3177925185195889</v>
      </c>
      <c r="AA1785" s="119">
        <v>8.3887186439870138</v>
      </c>
      <c r="AB1785" s="119">
        <v>6.4701932139415941E-2</v>
      </c>
      <c r="AC1785" s="119">
        <v>0.29432340987929462</v>
      </c>
      <c r="AD1785" s="119">
        <v>8.4831920223236246</v>
      </c>
      <c r="AE1785" s="119">
        <v>17.332935030714538</v>
      </c>
      <c r="AF1785" s="119">
        <v>1.9313841891367627</v>
      </c>
      <c r="AG1785" s="138"/>
      <c r="AI1785" s="122">
        <v>5600</v>
      </c>
      <c r="AJ1785" s="122" t="s">
        <v>2356</v>
      </c>
    </row>
    <row r="1786" spans="1:36" s="122" customFormat="1" ht="11.25" customHeight="1" x14ac:dyDescent="0.2">
      <c r="A1786" s="96" t="s">
        <v>89</v>
      </c>
      <c r="B1786" s="98">
        <v>340000008400</v>
      </c>
      <c r="C1786" s="98">
        <v>5600</v>
      </c>
      <c r="D1786" s="98" t="s">
        <v>2356</v>
      </c>
      <c r="E1786" s="99" t="s">
        <v>2417</v>
      </c>
      <c r="F1786" s="100" t="s">
        <v>87</v>
      </c>
      <c r="G1786" s="100" t="s">
        <v>87</v>
      </c>
      <c r="H1786" s="100" t="s">
        <v>88</v>
      </c>
      <c r="I1786" s="97">
        <v>0</v>
      </c>
      <c r="J1786" s="97">
        <v>0</v>
      </c>
      <c r="K1786" s="97">
        <v>0</v>
      </c>
      <c r="L1786" s="97">
        <v>16779.73</v>
      </c>
      <c r="M1786" s="119">
        <v>16779.73</v>
      </c>
      <c r="N1786" s="119">
        <v>267.83690223519636</v>
      </c>
      <c r="O1786" s="120" t="s">
        <v>45</v>
      </c>
      <c r="P1786" s="121">
        <v>1.5283081228475663E-5</v>
      </c>
      <c r="Q1786" s="119">
        <v>15.402195740115626</v>
      </c>
      <c r="R1786" s="119">
        <v>9.2413174440693773</v>
      </c>
      <c r="S1786" s="119">
        <v>15.402195740115626</v>
      </c>
      <c r="T1786" s="119">
        <v>6.1608782960462509</v>
      </c>
      <c r="U1786" s="119">
        <v>18.482634888138755</v>
      </c>
      <c r="V1786" s="119">
        <v>31.091855553214856</v>
      </c>
      <c r="W1786" s="119">
        <v>17.959622693006651</v>
      </c>
      <c r="X1786" s="119">
        <v>3.1015544248068863</v>
      </c>
      <c r="Y1786" s="119">
        <v>9.2973263759349649</v>
      </c>
      <c r="Z1786" s="119">
        <v>26.300574864564449</v>
      </c>
      <c r="AA1786" s="119">
        <v>26.524840842413283</v>
      </c>
      <c r="AB1786" s="119">
        <v>0.20458529186990923</v>
      </c>
      <c r="AC1786" s="119">
        <v>0.93064053457563356</v>
      </c>
      <c r="AD1786" s="119">
        <v>26.823562426790165</v>
      </c>
      <c r="AE1786" s="119">
        <v>54.806146508578102</v>
      </c>
      <c r="AF1786" s="119">
        <v>6.1069706109558455</v>
      </c>
      <c r="AG1786" s="138"/>
      <c r="AI1786" s="122">
        <v>5600</v>
      </c>
      <c r="AJ1786" s="122" t="s">
        <v>2356</v>
      </c>
    </row>
    <row r="1787" spans="1:36" s="122" customFormat="1" ht="11.25" customHeight="1" x14ac:dyDescent="0.2">
      <c r="A1787" s="96" t="s">
        <v>89</v>
      </c>
      <c r="B1787" s="98">
        <v>340000008401</v>
      </c>
      <c r="C1787" s="98">
        <v>5600</v>
      </c>
      <c r="D1787" s="98" t="s">
        <v>2356</v>
      </c>
      <c r="E1787" s="99" t="s">
        <v>2418</v>
      </c>
      <c r="F1787" s="100" t="s">
        <v>87</v>
      </c>
      <c r="G1787" s="100" t="s">
        <v>87</v>
      </c>
      <c r="H1787" s="100" t="s">
        <v>88</v>
      </c>
      <c r="I1787" s="97">
        <v>0</v>
      </c>
      <c r="J1787" s="97">
        <v>0</v>
      </c>
      <c r="K1787" s="97">
        <v>0</v>
      </c>
      <c r="L1787" s="97">
        <v>14065.31</v>
      </c>
      <c r="M1787" s="119">
        <v>14065.31</v>
      </c>
      <c r="N1787" s="119">
        <v>224.5095159086427</v>
      </c>
      <c r="O1787" s="120" t="s">
        <v>45</v>
      </c>
      <c r="P1787" s="121">
        <v>1.2810770807020792E-5</v>
      </c>
      <c r="Q1787" s="119">
        <v>12.910616426212203</v>
      </c>
      <c r="R1787" s="119">
        <v>7.7463698557273224</v>
      </c>
      <c r="S1787" s="119">
        <v>12.910616426212203</v>
      </c>
      <c r="T1787" s="119">
        <v>5.164246570484881</v>
      </c>
      <c r="U1787" s="119">
        <v>15.492739711454645</v>
      </c>
      <c r="V1787" s="119">
        <v>26.062194494857092</v>
      </c>
      <c r="W1787" s="119">
        <v>15.054334048293587</v>
      </c>
      <c r="X1787" s="119">
        <v>2.5998227901629249</v>
      </c>
      <c r="Y1787" s="119">
        <v>7.793318345927009</v>
      </c>
      <c r="Z1787" s="119">
        <v>22.045988740480745</v>
      </c>
      <c r="AA1787" s="119">
        <v>22.233975704567591</v>
      </c>
      <c r="AB1787" s="119">
        <v>0.17148997937337207</v>
      </c>
      <c r="AC1787" s="119">
        <v>0.78009286307777315</v>
      </c>
      <c r="AD1787" s="119">
        <v>22.484373755546478</v>
      </c>
      <c r="AE1787" s="119">
        <v>45.940276783271756</v>
      </c>
      <c r="AF1787" s="119">
        <v>5.1190594129931384</v>
      </c>
      <c r="AG1787" s="138"/>
      <c r="AI1787" s="122">
        <v>5600</v>
      </c>
      <c r="AJ1787" s="122" t="s">
        <v>2356</v>
      </c>
    </row>
    <row r="1788" spans="1:36" s="122" customFormat="1" ht="11.25" customHeight="1" x14ac:dyDescent="0.2">
      <c r="A1788" s="96" t="s">
        <v>89</v>
      </c>
      <c r="B1788" s="98">
        <v>340000008402</v>
      </c>
      <c r="C1788" s="98">
        <v>5600</v>
      </c>
      <c r="D1788" s="98" t="s">
        <v>2356</v>
      </c>
      <c r="E1788" s="99" t="s">
        <v>2419</v>
      </c>
      <c r="F1788" s="100" t="s">
        <v>87</v>
      </c>
      <c r="G1788" s="100" t="s">
        <v>87</v>
      </c>
      <c r="H1788" s="100" t="s">
        <v>88</v>
      </c>
      <c r="I1788" s="97">
        <v>0</v>
      </c>
      <c r="J1788" s="97">
        <v>0</v>
      </c>
      <c r="K1788" s="97">
        <v>0</v>
      </c>
      <c r="L1788" s="97">
        <v>12660.44</v>
      </c>
      <c r="M1788" s="119">
        <v>12660.44</v>
      </c>
      <c r="N1788" s="119">
        <v>202.0850770861372</v>
      </c>
      <c r="O1788" s="120" t="s">
        <v>45</v>
      </c>
      <c r="P1788" s="121">
        <v>1.1531206575328827E-5</v>
      </c>
      <c r="Q1788" s="119">
        <v>11.621079423565781</v>
      </c>
      <c r="R1788" s="119">
        <v>6.9726476541394691</v>
      </c>
      <c r="S1788" s="119">
        <v>11.621079423565781</v>
      </c>
      <c r="T1788" s="119">
        <v>4.6484317694263124</v>
      </c>
      <c r="U1788" s="119">
        <v>13.945295308278938</v>
      </c>
      <c r="V1788" s="119">
        <v>23.459052780953176</v>
      </c>
      <c r="W1788" s="119">
        <v>13.550678439250756</v>
      </c>
      <c r="X1788" s="119">
        <v>2.3401475293107867</v>
      </c>
      <c r="Y1788" s="119">
        <v>7.0149068395583267</v>
      </c>
      <c r="Z1788" s="119">
        <v>19.843993320412562</v>
      </c>
      <c r="AA1788" s="119">
        <v>20.013203787839423</v>
      </c>
      <c r="AB1788" s="119">
        <v>0.15436123302350355</v>
      </c>
      <c r="AC1788" s="119">
        <v>0.70217569946374181</v>
      </c>
      <c r="AD1788" s="119">
        <v>20.238591603716579</v>
      </c>
      <c r="AE1788" s="119">
        <v>41.351674282188235</v>
      </c>
      <c r="AF1788" s="119">
        <v>4.6077579914438314</v>
      </c>
      <c r="AG1788" s="138"/>
      <c r="AI1788" s="122">
        <v>5600</v>
      </c>
      <c r="AJ1788" s="122" t="s">
        <v>2356</v>
      </c>
    </row>
    <row r="1789" spans="1:36" s="122" customFormat="1" ht="11.25" hidden="1" customHeight="1" x14ac:dyDescent="0.2">
      <c r="A1789" s="96" t="s">
        <v>89</v>
      </c>
      <c r="B1789" s="98">
        <v>340000008403</v>
      </c>
      <c r="C1789" s="98">
        <v>5600</v>
      </c>
      <c r="D1789" s="98" t="s">
        <v>2356</v>
      </c>
      <c r="E1789" s="99" t="s">
        <v>1649</v>
      </c>
      <c r="F1789" s="100" t="s">
        <v>88</v>
      </c>
      <c r="G1789" s="100" t="s">
        <v>87</v>
      </c>
      <c r="H1789" s="100" t="s">
        <v>88</v>
      </c>
      <c r="I1789" s="97">
        <v>0</v>
      </c>
      <c r="J1789" s="97">
        <v>0</v>
      </c>
      <c r="K1789" s="97">
        <v>0</v>
      </c>
      <c r="L1789" s="97">
        <v>59354.77</v>
      </c>
      <c r="M1789" s="119">
        <v>0</v>
      </c>
      <c r="N1789" s="119">
        <v>0</v>
      </c>
      <c r="O1789" s="120" t="s">
        <v>45</v>
      </c>
      <c r="P1789" s="121">
        <v>0</v>
      </c>
      <c r="Q1789" s="119">
        <v>0</v>
      </c>
      <c r="R1789" s="119">
        <v>0</v>
      </c>
      <c r="S1789" s="119">
        <v>0</v>
      </c>
      <c r="T1789" s="119">
        <v>0</v>
      </c>
      <c r="U1789" s="119">
        <v>0</v>
      </c>
      <c r="V1789" s="119">
        <v>0</v>
      </c>
      <c r="W1789" s="119">
        <v>0</v>
      </c>
      <c r="X1789" s="119">
        <v>0</v>
      </c>
      <c r="Y1789" s="119">
        <v>0</v>
      </c>
      <c r="Z1789" s="119">
        <v>0</v>
      </c>
      <c r="AA1789" s="119">
        <v>0</v>
      </c>
      <c r="AB1789" s="119">
        <v>0</v>
      </c>
      <c r="AC1789" s="119">
        <v>0</v>
      </c>
      <c r="AD1789" s="119">
        <v>0</v>
      </c>
      <c r="AE1789" s="119">
        <v>0</v>
      </c>
      <c r="AF1789" s="119">
        <v>0</v>
      </c>
      <c r="AG1789" s="138"/>
      <c r="AI1789" s="122">
        <v>5600</v>
      </c>
      <c r="AJ1789" s="122" t="s">
        <v>2356</v>
      </c>
    </row>
    <row r="1790" spans="1:36" s="122" customFormat="1" ht="11.25" customHeight="1" x14ac:dyDescent="0.2">
      <c r="A1790" s="96" t="s">
        <v>89</v>
      </c>
      <c r="B1790" s="98">
        <v>340000008404</v>
      </c>
      <c r="C1790" s="98">
        <v>5600</v>
      </c>
      <c r="D1790" s="98" t="s">
        <v>2356</v>
      </c>
      <c r="E1790" s="99" t="s">
        <v>2420</v>
      </c>
      <c r="F1790" s="100" t="s">
        <v>87</v>
      </c>
      <c r="G1790" s="100" t="s">
        <v>87</v>
      </c>
      <c r="H1790" s="100" t="s">
        <v>88</v>
      </c>
      <c r="I1790" s="97">
        <v>0</v>
      </c>
      <c r="J1790" s="97">
        <v>0</v>
      </c>
      <c r="K1790" s="97">
        <v>0</v>
      </c>
      <c r="L1790" s="97">
        <v>12666.51</v>
      </c>
      <c r="M1790" s="119">
        <v>12666.51</v>
      </c>
      <c r="N1790" s="119">
        <v>202.18196601084384</v>
      </c>
      <c r="O1790" s="120" t="s">
        <v>45</v>
      </c>
      <c r="P1790" s="121">
        <v>1.1536735168640927E-5</v>
      </c>
      <c r="Q1790" s="119">
        <v>11.626651106074528</v>
      </c>
      <c r="R1790" s="119">
        <v>6.9759906636447173</v>
      </c>
      <c r="S1790" s="119">
        <v>11.626651106074528</v>
      </c>
      <c r="T1790" s="119">
        <v>4.6506604424298112</v>
      </c>
      <c r="U1790" s="119">
        <v>13.951981327289435</v>
      </c>
      <c r="V1790" s="119">
        <v>23.470300134945642</v>
      </c>
      <c r="W1790" s="119">
        <v>13.557175260698214</v>
      </c>
      <c r="X1790" s="119">
        <v>2.3412695041791891</v>
      </c>
      <c r="Y1790" s="119">
        <v>7.0182701100699463</v>
      </c>
      <c r="Z1790" s="119">
        <v>19.853507447840592</v>
      </c>
      <c r="AA1790" s="119">
        <v>20.022799042585085</v>
      </c>
      <c r="AB1790" s="119">
        <v>0.15443524093195324</v>
      </c>
      <c r="AC1790" s="119">
        <v>0.70251235494299413</v>
      </c>
      <c r="AD1790" s="119">
        <v>20.248294919796791</v>
      </c>
      <c r="AE1790" s="119">
        <v>41.371500185781862</v>
      </c>
      <c r="AF1790" s="119">
        <v>4.60996716355855</v>
      </c>
      <c r="AG1790" s="138"/>
      <c r="AI1790" s="122">
        <v>5600</v>
      </c>
      <c r="AJ1790" s="122" t="s">
        <v>2356</v>
      </c>
    </row>
    <row r="1791" spans="1:36" s="122" customFormat="1" ht="11.25" customHeight="1" x14ac:dyDescent="0.2">
      <c r="A1791" s="96" t="s">
        <v>89</v>
      </c>
      <c r="B1791" s="98">
        <v>340000008405</v>
      </c>
      <c r="C1791" s="98">
        <v>5600</v>
      </c>
      <c r="D1791" s="98" t="s">
        <v>2356</v>
      </c>
      <c r="E1791" s="99" t="s">
        <v>1975</v>
      </c>
      <c r="F1791" s="100" t="s">
        <v>87</v>
      </c>
      <c r="G1791" s="100" t="s">
        <v>87</v>
      </c>
      <c r="H1791" s="100" t="s">
        <v>88</v>
      </c>
      <c r="I1791" s="97">
        <v>0</v>
      </c>
      <c r="J1791" s="97">
        <v>0</v>
      </c>
      <c r="K1791" s="97">
        <v>0</v>
      </c>
      <c r="L1791" s="97">
        <v>5351.3</v>
      </c>
      <c r="M1791" s="119">
        <v>5351.3</v>
      </c>
      <c r="N1791" s="119">
        <v>85.417084478189238</v>
      </c>
      <c r="O1791" s="120" t="s">
        <v>45</v>
      </c>
      <c r="P1791" s="121">
        <v>4.8739969342737826E-6</v>
      </c>
      <c r="Q1791" s="119">
        <v>4.9119842848532578</v>
      </c>
      <c r="R1791" s="119">
        <v>2.947190570911955</v>
      </c>
      <c r="S1791" s="119">
        <v>4.9119842848532578</v>
      </c>
      <c r="T1791" s="119">
        <v>1.9647937139413032</v>
      </c>
      <c r="U1791" s="119">
        <v>5.89438114182391</v>
      </c>
      <c r="V1791" s="119">
        <v>9.9156450444624955</v>
      </c>
      <c r="W1791" s="119">
        <v>5.7275849442801823</v>
      </c>
      <c r="X1791" s="119">
        <v>0.98913082591132817</v>
      </c>
      <c r="Y1791" s="119">
        <v>2.9650526340734196</v>
      </c>
      <c r="Z1791" s="119">
        <v>8.3876359317309479</v>
      </c>
      <c r="AA1791" s="119">
        <v>8.4591576145746217</v>
      </c>
      <c r="AB1791" s="119">
        <v>6.5245225780357921E-2</v>
      </c>
      <c r="AC1791" s="119">
        <v>0.29679480496257021</v>
      </c>
      <c r="AD1791" s="119">
        <v>8.554424273482482</v>
      </c>
      <c r="AE1791" s="119">
        <v>17.478477413602842</v>
      </c>
      <c r="AF1791" s="119">
        <v>1.9476017689443166</v>
      </c>
      <c r="AG1791" s="138"/>
      <c r="AI1791" s="122">
        <v>5600</v>
      </c>
      <c r="AJ1791" s="122" t="s">
        <v>2356</v>
      </c>
    </row>
    <row r="1792" spans="1:36" s="122" customFormat="1" ht="11.25" customHeight="1" x14ac:dyDescent="0.2">
      <c r="A1792" s="96" t="s">
        <v>89</v>
      </c>
      <c r="B1792" s="98">
        <v>340000008407</v>
      </c>
      <c r="C1792" s="98">
        <v>5600</v>
      </c>
      <c r="D1792" s="98" t="s">
        <v>2356</v>
      </c>
      <c r="E1792" s="99" t="s">
        <v>1650</v>
      </c>
      <c r="F1792" s="100" t="s">
        <v>87</v>
      </c>
      <c r="G1792" s="100" t="s">
        <v>87</v>
      </c>
      <c r="H1792" s="100" t="s">
        <v>88</v>
      </c>
      <c r="I1792" s="97">
        <v>0</v>
      </c>
      <c r="J1792" s="97">
        <v>0</v>
      </c>
      <c r="K1792" s="97">
        <v>0</v>
      </c>
      <c r="L1792" s="97">
        <v>21480.66</v>
      </c>
      <c r="M1792" s="119">
        <v>21480.66</v>
      </c>
      <c r="N1792" s="119">
        <v>342.87282526998303</v>
      </c>
      <c r="O1792" s="120" t="s">
        <v>45</v>
      </c>
      <c r="P1792" s="121">
        <v>1.9564717168945386E-5</v>
      </c>
      <c r="Q1792" s="119">
        <v>19.717202240254881</v>
      </c>
      <c r="R1792" s="119">
        <v>11.83032134415293</v>
      </c>
      <c r="S1792" s="119">
        <v>19.717202240254881</v>
      </c>
      <c r="T1792" s="119">
        <v>7.8868808961019532</v>
      </c>
      <c r="U1792" s="119">
        <v>23.66064268830586</v>
      </c>
      <c r="V1792" s="119">
        <v>39.802403132095698</v>
      </c>
      <c r="W1792" s="119">
        <v>22.99110586384645</v>
      </c>
      <c r="X1792" s="119">
        <v>3.9704712811691412</v>
      </c>
      <c r="Y1792" s="119">
        <v>11.902021474153107</v>
      </c>
      <c r="Z1792" s="119">
        <v>33.668819848129552</v>
      </c>
      <c r="AA1792" s="119">
        <v>33.955915124378834</v>
      </c>
      <c r="AB1792" s="119">
        <v>0.26190094212828713</v>
      </c>
      <c r="AC1792" s="119">
        <v>1.1913643965330447</v>
      </c>
      <c r="AD1792" s="119">
        <v>34.338325138643725</v>
      </c>
      <c r="AE1792" s="119">
        <v>70.160377971573624</v>
      </c>
      <c r="AF1792" s="119">
        <v>7.8178706882610607</v>
      </c>
      <c r="AG1792" s="138"/>
      <c r="AI1792" s="122">
        <v>5600</v>
      </c>
      <c r="AJ1792" s="122" t="s">
        <v>2356</v>
      </c>
    </row>
    <row r="1793" spans="1:36" s="122" customFormat="1" ht="11.25" customHeight="1" x14ac:dyDescent="0.2">
      <c r="A1793" s="96" t="s">
        <v>89</v>
      </c>
      <c r="B1793" s="98">
        <v>340000008409</v>
      </c>
      <c r="C1793" s="98">
        <v>5300</v>
      </c>
      <c r="D1793" s="98" t="s">
        <v>2356</v>
      </c>
      <c r="E1793" s="99" t="s">
        <v>1651</v>
      </c>
      <c r="F1793" s="100" t="s">
        <v>87</v>
      </c>
      <c r="G1793" s="100" t="s">
        <v>87</v>
      </c>
      <c r="H1793" s="100" t="s">
        <v>88</v>
      </c>
      <c r="I1793" s="97">
        <v>0</v>
      </c>
      <c r="J1793" s="97">
        <v>0</v>
      </c>
      <c r="K1793" s="97">
        <v>0</v>
      </c>
      <c r="L1793" s="97">
        <v>260889.86</v>
      </c>
      <c r="M1793" s="119">
        <v>260889.86</v>
      </c>
      <c r="N1793" s="119">
        <v>4164.3060959249078</v>
      </c>
      <c r="O1793" s="120" t="s">
        <v>45</v>
      </c>
      <c r="P1793" s="121">
        <v>2.3762008816981221E-4</v>
      </c>
      <c r="Q1793" s="119">
        <v>239.47207078608307</v>
      </c>
      <c r="R1793" s="119">
        <v>143.68324247164983</v>
      </c>
      <c r="S1793" s="119">
        <v>239.47207078608307</v>
      </c>
      <c r="T1793" s="119">
        <v>95.788828314433232</v>
      </c>
      <c r="U1793" s="119">
        <v>287.36648494329967</v>
      </c>
      <c r="V1793" s="119">
        <v>483.41360930232162</v>
      </c>
      <c r="W1793" s="119">
        <v>279.23473441058513</v>
      </c>
      <c r="X1793" s="119">
        <v>48.222712741519018</v>
      </c>
      <c r="Y1793" s="119">
        <v>144.55406473119533</v>
      </c>
      <c r="Z1793" s="119">
        <v>408.91917178260542</v>
      </c>
      <c r="AA1793" s="119">
        <v>412.406040734832</v>
      </c>
      <c r="AB1793" s="119">
        <v>3.1808752675996423</v>
      </c>
      <c r="AC1793" s="119">
        <v>14.469522380620079</v>
      </c>
      <c r="AD1793" s="119">
        <v>417.05053932492029</v>
      </c>
      <c r="AE1793" s="119">
        <v>852.12145188047884</v>
      </c>
      <c r="AF1793" s="119">
        <v>94.950676066681922</v>
      </c>
      <c r="AG1793" s="138"/>
      <c r="AI1793" s="122">
        <v>5300</v>
      </c>
      <c r="AJ1793" s="122" t="s">
        <v>2356</v>
      </c>
    </row>
    <row r="1794" spans="1:36" s="122" customFormat="1" ht="11.25" customHeight="1" x14ac:dyDescent="0.2">
      <c r="A1794" s="96" t="s">
        <v>89</v>
      </c>
      <c r="B1794" s="98">
        <v>340000008411</v>
      </c>
      <c r="C1794" s="98">
        <v>5300</v>
      </c>
      <c r="D1794" s="98" t="s">
        <v>2356</v>
      </c>
      <c r="E1794" s="99" t="s">
        <v>2421</v>
      </c>
      <c r="F1794" s="100" t="s">
        <v>87</v>
      </c>
      <c r="G1794" s="100" t="s">
        <v>87</v>
      </c>
      <c r="H1794" s="100" t="s">
        <v>88</v>
      </c>
      <c r="I1794" s="97">
        <v>0</v>
      </c>
      <c r="J1794" s="97">
        <v>0</v>
      </c>
      <c r="K1794" s="97">
        <v>772202.25</v>
      </c>
      <c r="L1794" s="97">
        <v>926721.67</v>
      </c>
      <c r="M1794" s="119">
        <v>926721.67</v>
      </c>
      <c r="N1794" s="119">
        <v>14792.267892691234</v>
      </c>
      <c r="O1794" s="120" t="s">
        <v>45</v>
      </c>
      <c r="P1794" s="121">
        <v>8.4406379356512977E-4</v>
      </c>
      <c r="Q1794" s="119">
        <v>850.64232606524877</v>
      </c>
      <c r="R1794" s="119">
        <v>510.38539563914929</v>
      </c>
      <c r="S1794" s="119">
        <v>850.64232606524877</v>
      </c>
      <c r="T1794" s="119">
        <v>340.25693042609953</v>
      </c>
      <c r="U1794" s="119">
        <v>1020.7707912782986</v>
      </c>
      <c r="V1794" s="119">
        <v>1717.1609019736336</v>
      </c>
      <c r="W1794" s="119">
        <v>991.88553895879238</v>
      </c>
      <c r="X1794" s="119">
        <v>171.29463323622767</v>
      </c>
      <c r="Y1794" s="119">
        <v>513.47869278239261</v>
      </c>
      <c r="Z1794" s="119">
        <v>1452.5449849579932</v>
      </c>
      <c r="AA1794" s="119">
        <v>1464.930889946706</v>
      </c>
      <c r="AB1794" s="119">
        <v>11.29896746485907</v>
      </c>
      <c r="AC1794" s="119">
        <v>51.398011193959839</v>
      </c>
      <c r="AD1794" s="119">
        <v>1481.4288768355766</v>
      </c>
      <c r="AE1794" s="119">
        <v>3026.8689435821766</v>
      </c>
      <c r="AF1794" s="119">
        <v>337.27968228487111</v>
      </c>
      <c r="AG1794" s="138"/>
      <c r="AI1794" s="122">
        <v>5300</v>
      </c>
      <c r="AJ1794" s="122" t="s">
        <v>2356</v>
      </c>
    </row>
    <row r="1795" spans="1:36" s="122" customFormat="1" ht="11.25" customHeight="1" x14ac:dyDescent="0.2">
      <c r="A1795" s="96" t="s">
        <v>89</v>
      </c>
      <c r="B1795" s="98">
        <v>340000008413</v>
      </c>
      <c r="C1795" s="98">
        <v>5300</v>
      </c>
      <c r="D1795" s="98" t="s">
        <v>2356</v>
      </c>
      <c r="E1795" s="99" t="s">
        <v>1976</v>
      </c>
      <c r="F1795" s="100" t="s">
        <v>87</v>
      </c>
      <c r="G1795" s="100" t="s">
        <v>87</v>
      </c>
      <c r="H1795" s="100" t="s">
        <v>88</v>
      </c>
      <c r="I1795" s="97">
        <v>0</v>
      </c>
      <c r="J1795" s="97">
        <v>0</v>
      </c>
      <c r="K1795" s="97">
        <v>0</v>
      </c>
      <c r="L1795" s="97">
        <v>90766.64</v>
      </c>
      <c r="M1795" s="119">
        <v>90766.64</v>
      </c>
      <c r="N1795" s="119">
        <v>1448.8108976662472</v>
      </c>
      <c r="O1795" s="120" t="s">
        <v>45</v>
      </c>
      <c r="P1795" s="121">
        <v>8.267081365169808E-5</v>
      </c>
      <c r="Q1795" s="119">
        <v>83.315140109680442</v>
      </c>
      <c r="R1795" s="119">
        <v>49.989084065808271</v>
      </c>
      <c r="S1795" s="119">
        <v>83.315140109680442</v>
      </c>
      <c r="T1795" s="119">
        <v>33.326056043872178</v>
      </c>
      <c r="U1795" s="119">
        <v>99.978168131616542</v>
      </c>
      <c r="V1795" s="119">
        <v>168.1852604261602</v>
      </c>
      <c r="W1795" s="119">
        <v>97.149036814773822</v>
      </c>
      <c r="X1795" s="119">
        <v>16.777246947171001</v>
      </c>
      <c r="Y1795" s="119">
        <v>50.292053336197505</v>
      </c>
      <c r="Z1795" s="119">
        <v>142.26777251630207</v>
      </c>
      <c r="AA1795" s="119">
        <v>143.48089509191283</v>
      </c>
      <c r="AB1795" s="119">
        <v>1.1066637863929261</v>
      </c>
      <c r="AC1795" s="119">
        <v>5.0341164232817848</v>
      </c>
      <c r="AD1795" s="119">
        <v>145.09677058629597</v>
      </c>
      <c r="AE1795" s="119">
        <v>296.46304022361289</v>
      </c>
      <c r="AF1795" s="119">
        <v>33.034453053488292</v>
      </c>
      <c r="AG1795" s="138"/>
      <c r="AI1795" s="122">
        <v>5300</v>
      </c>
      <c r="AJ1795" s="122" t="s">
        <v>2356</v>
      </c>
    </row>
    <row r="1796" spans="1:36" s="122" customFormat="1" ht="11.25" customHeight="1" x14ac:dyDescent="0.2">
      <c r="A1796" s="96" t="s">
        <v>89</v>
      </c>
      <c r="B1796" s="98">
        <v>340000008451</v>
      </c>
      <c r="C1796" s="98">
        <v>5400</v>
      </c>
      <c r="D1796" s="98" t="s">
        <v>2356</v>
      </c>
      <c r="E1796" s="99" t="s">
        <v>1652</v>
      </c>
      <c r="F1796" s="100" t="s">
        <v>87</v>
      </c>
      <c r="G1796" s="100" t="s">
        <v>87</v>
      </c>
      <c r="H1796" s="100" t="s">
        <v>88</v>
      </c>
      <c r="I1796" s="97">
        <v>0</v>
      </c>
      <c r="J1796" s="97">
        <v>0</v>
      </c>
      <c r="K1796" s="97">
        <v>0</v>
      </c>
      <c r="L1796" s="97">
        <v>406773.85</v>
      </c>
      <c r="M1796" s="119">
        <v>406773.85</v>
      </c>
      <c r="N1796" s="119">
        <v>6492.8963633076582</v>
      </c>
      <c r="O1796" s="120" t="s">
        <v>45</v>
      </c>
      <c r="P1796" s="121">
        <v>3.7049212300613738E-4</v>
      </c>
      <c r="Q1796" s="119">
        <v>373.3796944086962</v>
      </c>
      <c r="R1796" s="119">
        <v>224.02781664521771</v>
      </c>
      <c r="S1796" s="119">
        <v>373.3796944086962</v>
      </c>
      <c r="T1796" s="119">
        <v>149.35187776347848</v>
      </c>
      <c r="U1796" s="119">
        <v>448.05563329043542</v>
      </c>
      <c r="V1796" s="119">
        <v>753.72808662744183</v>
      </c>
      <c r="W1796" s="119">
        <v>435.37678302223469</v>
      </c>
      <c r="X1796" s="119">
        <v>75.187814962650322</v>
      </c>
      <c r="Y1796" s="119">
        <v>225.38558395430752</v>
      </c>
      <c r="Z1796" s="119">
        <v>637.57796429812083</v>
      </c>
      <c r="AA1796" s="119">
        <v>643.01461525934519</v>
      </c>
      <c r="AB1796" s="119">
        <v>4.9595521994273248</v>
      </c>
      <c r="AC1796" s="119">
        <v>22.560567614341142</v>
      </c>
      <c r="AD1796" s="119">
        <v>650.25621741594023</v>
      </c>
      <c r="AE1796" s="119">
        <v>1328.6094126042772</v>
      </c>
      <c r="AF1796" s="119">
        <v>148.04504883304801</v>
      </c>
      <c r="AG1796" s="138"/>
      <c r="AI1796" s="122">
        <v>5400</v>
      </c>
      <c r="AJ1796" s="122" t="s">
        <v>2356</v>
      </c>
    </row>
    <row r="1797" spans="1:36" s="122" customFormat="1" ht="11.25" hidden="1" customHeight="1" x14ac:dyDescent="0.2">
      <c r="A1797" s="96" t="s">
        <v>89</v>
      </c>
      <c r="B1797" s="98">
        <v>340000008452</v>
      </c>
      <c r="C1797" s="98">
        <v>5400</v>
      </c>
      <c r="D1797" s="98" t="s">
        <v>2356</v>
      </c>
      <c r="E1797" s="99" t="s">
        <v>1653</v>
      </c>
      <c r="F1797" s="100" t="s">
        <v>88</v>
      </c>
      <c r="G1797" s="100" t="s">
        <v>87</v>
      </c>
      <c r="H1797" s="100" t="s">
        <v>88</v>
      </c>
      <c r="I1797" s="97">
        <v>0</v>
      </c>
      <c r="J1797" s="97">
        <v>0</v>
      </c>
      <c r="K1797" s="97">
        <v>0</v>
      </c>
      <c r="L1797" s="97">
        <v>406024.2</v>
      </c>
      <c r="M1797" s="119">
        <v>0</v>
      </c>
      <c r="N1797" s="119">
        <v>0</v>
      </c>
      <c r="O1797" s="120" t="s">
        <v>45</v>
      </c>
      <c r="P1797" s="121">
        <v>0</v>
      </c>
      <c r="Q1797" s="119">
        <v>0</v>
      </c>
      <c r="R1797" s="119">
        <v>0</v>
      </c>
      <c r="S1797" s="119">
        <v>0</v>
      </c>
      <c r="T1797" s="119">
        <v>0</v>
      </c>
      <c r="U1797" s="119">
        <v>0</v>
      </c>
      <c r="V1797" s="119">
        <v>0</v>
      </c>
      <c r="W1797" s="119">
        <v>0</v>
      </c>
      <c r="X1797" s="119">
        <v>0</v>
      </c>
      <c r="Y1797" s="119">
        <v>0</v>
      </c>
      <c r="Z1797" s="119">
        <v>0</v>
      </c>
      <c r="AA1797" s="119">
        <v>0</v>
      </c>
      <c r="AB1797" s="119">
        <v>0</v>
      </c>
      <c r="AC1797" s="119">
        <v>0</v>
      </c>
      <c r="AD1797" s="119">
        <v>0</v>
      </c>
      <c r="AE1797" s="119">
        <v>0</v>
      </c>
      <c r="AF1797" s="119">
        <v>0</v>
      </c>
      <c r="AG1797" s="138"/>
      <c r="AI1797" s="122">
        <v>5400</v>
      </c>
      <c r="AJ1797" s="122" t="s">
        <v>2356</v>
      </c>
    </row>
    <row r="1798" spans="1:36" s="122" customFormat="1" ht="11.25" customHeight="1" x14ac:dyDescent="0.2">
      <c r="A1798" s="96" t="s">
        <v>89</v>
      </c>
      <c r="B1798" s="98">
        <v>340000008459</v>
      </c>
      <c r="C1798" s="98">
        <v>5400</v>
      </c>
      <c r="D1798" s="98" t="s">
        <v>2356</v>
      </c>
      <c r="E1798" s="99" t="s">
        <v>1977</v>
      </c>
      <c r="F1798" s="100" t="s">
        <v>87</v>
      </c>
      <c r="G1798" s="100" t="s">
        <v>87</v>
      </c>
      <c r="H1798" s="100" t="s">
        <v>88</v>
      </c>
      <c r="I1798" s="97">
        <v>0</v>
      </c>
      <c r="J1798" s="97">
        <v>0</v>
      </c>
      <c r="K1798" s="97">
        <v>0</v>
      </c>
      <c r="L1798" s="97">
        <v>165841.01</v>
      </c>
      <c r="M1798" s="119">
        <v>165841.01</v>
      </c>
      <c r="N1798" s="119">
        <v>2647.1428552161578</v>
      </c>
      <c r="O1798" s="120" t="s">
        <v>45</v>
      </c>
      <c r="P1798" s="121">
        <v>1.5104901132750314E-4</v>
      </c>
      <c r="Q1798" s="119">
        <v>152.22626929983215</v>
      </c>
      <c r="R1798" s="119">
        <v>91.335761579899298</v>
      </c>
      <c r="S1798" s="119">
        <v>152.22626929983215</v>
      </c>
      <c r="T1798" s="119">
        <v>60.890507719932863</v>
      </c>
      <c r="U1798" s="119">
        <v>182.6715231597986</v>
      </c>
      <c r="V1798" s="119">
        <v>307.29366489921233</v>
      </c>
      <c r="W1798" s="119">
        <v>177.50237737002578</v>
      </c>
      <c r="X1798" s="119">
        <v>30.653944871576776</v>
      </c>
      <c r="Y1798" s="119">
        <v>91.889321013192358</v>
      </c>
      <c r="Z1798" s="119">
        <v>259.9394566611013</v>
      </c>
      <c r="AA1798" s="119">
        <v>262.15597005405147</v>
      </c>
      <c r="AB1798" s="119">
        <v>2.0220010354666331</v>
      </c>
      <c r="AC1798" s="119">
        <v>9.1979052226086448</v>
      </c>
      <c r="AD1798" s="119">
        <v>265.10835899367459</v>
      </c>
      <c r="AE1798" s="119">
        <v>541.6718082585694</v>
      </c>
      <c r="AF1798" s="119">
        <v>60.357715777383447</v>
      </c>
      <c r="AG1798" s="138"/>
      <c r="AI1798" s="122">
        <v>5400</v>
      </c>
      <c r="AJ1798" s="122" t="s">
        <v>2356</v>
      </c>
    </row>
    <row r="1799" spans="1:36" s="122" customFormat="1" ht="11.25" customHeight="1" x14ac:dyDescent="0.2">
      <c r="A1799" s="96" t="s">
        <v>89</v>
      </c>
      <c r="B1799" s="98">
        <v>340000008466</v>
      </c>
      <c r="C1799" s="98">
        <v>5600</v>
      </c>
      <c r="D1799" s="98" t="s">
        <v>2356</v>
      </c>
      <c r="E1799" s="99" t="s">
        <v>1978</v>
      </c>
      <c r="F1799" s="100" t="s">
        <v>87</v>
      </c>
      <c r="G1799" s="100" t="s">
        <v>87</v>
      </c>
      <c r="H1799" s="100" t="s">
        <v>88</v>
      </c>
      <c r="I1799" s="97">
        <v>0</v>
      </c>
      <c r="J1799" s="97">
        <v>0</v>
      </c>
      <c r="K1799" s="97">
        <v>0</v>
      </c>
      <c r="L1799" s="97">
        <v>101560.66</v>
      </c>
      <c r="M1799" s="119">
        <v>101560.66</v>
      </c>
      <c r="N1799" s="119">
        <v>1621.1043064079108</v>
      </c>
      <c r="O1799" s="120" t="s">
        <v>45</v>
      </c>
      <c r="P1799" s="121">
        <v>9.2502073418201534E-5</v>
      </c>
      <c r="Q1799" s="119">
        <v>93.2230235418169</v>
      </c>
      <c r="R1799" s="119">
        <v>55.933814125090144</v>
      </c>
      <c r="S1799" s="119">
        <v>93.2230235418169</v>
      </c>
      <c r="T1799" s="119">
        <v>37.289209416726756</v>
      </c>
      <c r="U1799" s="119">
        <v>111.86762825018029</v>
      </c>
      <c r="V1799" s="119">
        <v>188.18594641327158</v>
      </c>
      <c r="W1799" s="119">
        <v>108.70205504216889</v>
      </c>
      <c r="X1799" s="119">
        <v>18.772406612580042</v>
      </c>
      <c r="Y1799" s="119">
        <v>56.272812671918025</v>
      </c>
      <c r="Z1799" s="119">
        <v>159.18633622975912</v>
      </c>
      <c r="AA1799" s="119">
        <v>160.54372402597949</v>
      </c>
      <c r="AB1799" s="119">
        <v>1.2382688677708529</v>
      </c>
      <c r="AC1799" s="119">
        <v>5.6327763864051539</v>
      </c>
      <c r="AD1799" s="119">
        <v>162.35176034513131</v>
      </c>
      <c r="AE1799" s="119">
        <v>331.71859210296509</v>
      </c>
      <c r="AF1799" s="119">
        <v>36.962928834330398</v>
      </c>
      <c r="AG1799" s="138"/>
      <c r="AI1799" s="122">
        <v>5600</v>
      </c>
      <c r="AJ1799" s="122" t="s">
        <v>2356</v>
      </c>
    </row>
    <row r="1800" spans="1:36" s="122" customFormat="1" ht="11.25" customHeight="1" x14ac:dyDescent="0.2">
      <c r="A1800" s="96" t="s">
        <v>89</v>
      </c>
      <c r="B1800" s="98">
        <v>340000008468</v>
      </c>
      <c r="C1800" s="98">
        <v>5600</v>
      </c>
      <c r="D1800" s="98" t="s">
        <v>2356</v>
      </c>
      <c r="E1800" s="99" t="s">
        <v>2422</v>
      </c>
      <c r="F1800" s="100" t="s">
        <v>87</v>
      </c>
      <c r="G1800" s="100" t="s">
        <v>87</v>
      </c>
      <c r="H1800" s="100" t="s">
        <v>88</v>
      </c>
      <c r="I1800" s="97">
        <v>0</v>
      </c>
      <c r="J1800" s="97">
        <v>0</v>
      </c>
      <c r="K1800" s="97">
        <v>0</v>
      </c>
      <c r="L1800" s="97">
        <v>22748.35</v>
      </c>
      <c r="M1800" s="119">
        <v>22748.35</v>
      </c>
      <c r="N1800" s="119">
        <v>363.10760631798172</v>
      </c>
      <c r="O1800" s="120" t="s">
        <v>45</v>
      </c>
      <c r="P1800" s="121">
        <v>2.0719337013396176E-5</v>
      </c>
      <c r="Q1800" s="119">
        <v>20.880821054013335</v>
      </c>
      <c r="R1800" s="119">
        <v>12.528492632408001</v>
      </c>
      <c r="S1800" s="119">
        <v>20.880821054013335</v>
      </c>
      <c r="T1800" s="119">
        <v>8.3523284216053337</v>
      </c>
      <c r="U1800" s="119">
        <v>25.056985264816003</v>
      </c>
      <c r="V1800" s="119">
        <v>42.151358351652554</v>
      </c>
      <c r="W1800" s="119">
        <v>24.347935448809828</v>
      </c>
      <c r="X1800" s="119">
        <v>4.2047902796740892</v>
      </c>
      <c r="Y1800" s="119">
        <v>12.604424175120821</v>
      </c>
      <c r="Z1800" s="119">
        <v>35.655799123127402</v>
      </c>
      <c r="AA1800" s="119">
        <v>35.959837445388693</v>
      </c>
      <c r="AB1800" s="119">
        <v>0.27735713413200619</v>
      </c>
      <c r="AC1800" s="119">
        <v>1.2616732572403493</v>
      </c>
      <c r="AD1800" s="119">
        <v>36.364815544199566</v>
      </c>
      <c r="AE1800" s="119">
        <v>74.30092158386411</v>
      </c>
      <c r="AF1800" s="119">
        <v>8.2792455479162861</v>
      </c>
      <c r="AG1800" s="138"/>
      <c r="AI1800" s="122">
        <v>5600</v>
      </c>
      <c r="AJ1800" s="122" t="s">
        <v>2356</v>
      </c>
    </row>
    <row r="1801" spans="1:36" s="122" customFormat="1" ht="11.25" customHeight="1" x14ac:dyDescent="0.2">
      <c r="A1801" s="96" t="s">
        <v>89</v>
      </c>
      <c r="B1801" s="98">
        <v>340000008469</v>
      </c>
      <c r="C1801" s="98">
        <v>5600</v>
      </c>
      <c r="D1801" s="98" t="s">
        <v>2356</v>
      </c>
      <c r="E1801" s="99" t="s">
        <v>2423</v>
      </c>
      <c r="F1801" s="100" t="s">
        <v>87</v>
      </c>
      <c r="G1801" s="100" t="s">
        <v>87</v>
      </c>
      <c r="H1801" s="100" t="s">
        <v>88</v>
      </c>
      <c r="I1801" s="97">
        <v>0</v>
      </c>
      <c r="J1801" s="97">
        <v>0</v>
      </c>
      <c r="K1801" s="97">
        <v>0</v>
      </c>
      <c r="L1801" s="97">
        <v>23854.61</v>
      </c>
      <c r="M1801" s="119">
        <v>23854.61</v>
      </c>
      <c r="N1801" s="119">
        <v>380.76565275059477</v>
      </c>
      <c r="O1801" s="120" t="s">
        <v>45</v>
      </c>
      <c r="P1801" s="121">
        <v>2.1726925421541815E-5</v>
      </c>
      <c r="Q1801" s="119">
        <v>21.896262485994686</v>
      </c>
      <c r="R1801" s="119">
        <v>13.137757491596814</v>
      </c>
      <c r="S1801" s="119">
        <v>21.896262485994686</v>
      </c>
      <c r="T1801" s="119">
        <v>8.7585049943978746</v>
      </c>
      <c r="U1801" s="119">
        <v>26.275514983193627</v>
      </c>
      <c r="V1801" s="119">
        <v>44.201193249133013</v>
      </c>
      <c r="W1801" s="119">
        <v>25.531983833400382</v>
      </c>
      <c r="X1801" s="119">
        <v>4.4092706615388089</v>
      </c>
      <c r="Y1801" s="119">
        <v>13.217381611065374</v>
      </c>
      <c r="Z1801" s="119">
        <v>37.389752765389417</v>
      </c>
      <c r="AA1801" s="119">
        <v>37.708576574702953</v>
      </c>
      <c r="AB1801" s="119">
        <v>0.29084510592797713</v>
      </c>
      <c r="AC1801" s="119">
        <v>1.3230288569895496</v>
      </c>
      <c r="AD1801" s="119">
        <v>38.133248896241653</v>
      </c>
      <c r="AE1801" s="119">
        <v>77.914200679331088</v>
      </c>
      <c r="AF1801" s="119">
        <v>8.681868075696892</v>
      </c>
      <c r="AG1801" s="138"/>
      <c r="AI1801" s="122">
        <v>5600</v>
      </c>
      <c r="AJ1801" s="122" t="s">
        <v>2356</v>
      </c>
    </row>
    <row r="1802" spans="1:36" s="122" customFormat="1" ht="11.25" customHeight="1" x14ac:dyDescent="0.2">
      <c r="A1802" s="96" t="s">
        <v>89</v>
      </c>
      <c r="B1802" s="98">
        <v>340000008470</v>
      </c>
      <c r="C1802" s="98">
        <v>5600</v>
      </c>
      <c r="D1802" s="98" t="s">
        <v>2356</v>
      </c>
      <c r="E1802" s="99" t="s">
        <v>2424</v>
      </c>
      <c r="F1802" s="100" t="s">
        <v>87</v>
      </c>
      <c r="G1802" s="100" t="s">
        <v>87</v>
      </c>
      <c r="H1802" s="100" t="s">
        <v>88</v>
      </c>
      <c r="I1802" s="97">
        <v>0</v>
      </c>
      <c r="J1802" s="97">
        <v>0</v>
      </c>
      <c r="K1802" s="97">
        <v>0</v>
      </c>
      <c r="L1802" s="97">
        <v>33141.08</v>
      </c>
      <c r="M1802" s="119">
        <v>33141.08</v>
      </c>
      <c r="N1802" s="119">
        <v>528.99565153484718</v>
      </c>
      <c r="O1802" s="120" t="s">
        <v>45</v>
      </c>
      <c r="P1802" s="121">
        <v>3.0185099381182547E-5</v>
      </c>
      <c r="Q1802" s="119">
        <v>30.420358444315326</v>
      </c>
      <c r="R1802" s="119">
        <v>18.252215066589198</v>
      </c>
      <c r="S1802" s="119">
        <v>30.420358444315326</v>
      </c>
      <c r="T1802" s="119">
        <v>12.16814337772613</v>
      </c>
      <c r="U1802" s="119">
        <v>36.504430133178396</v>
      </c>
      <c r="V1802" s="119">
        <v>61.408477504556856</v>
      </c>
      <c r="W1802" s="119">
        <v>35.471446348585395</v>
      </c>
      <c r="X1802" s="119">
        <v>6.1257757614025374</v>
      </c>
      <c r="Y1802" s="119">
        <v>18.362836422932357</v>
      </c>
      <c r="Z1802" s="119">
        <v>51.945380267293906</v>
      </c>
      <c r="AA1802" s="119">
        <v>52.388320452455794</v>
      </c>
      <c r="AB1802" s="119">
        <v>0.40406952463978929</v>
      </c>
      <c r="AC1802" s="119">
        <v>1.8380767990673175</v>
      </c>
      <c r="AD1802" s="119">
        <v>52.978315400262517</v>
      </c>
      <c r="AE1802" s="119">
        <v>108.24577546435536</v>
      </c>
      <c r="AF1802" s="119">
        <v>12.061672123171025</v>
      </c>
      <c r="AG1802" s="138"/>
      <c r="AI1802" s="122">
        <v>5600</v>
      </c>
      <c r="AJ1802" s="122" t="s">
        <v>2356</v>
      </c>
    </row>
    <row r="1803" spans="1:36" s="122" customFormat="1" ht="11.25" customHeight="1" x14ac:dyDescent="0.2">
      <c r="A1803" s="96" t="s">
        <v>89</v>
      </c>
      <c r="B1803" s="98">
        <v>340000008471</v>
      </c>
      <c r="C1803" s="98">
        <v>5600</v>
      </c>
      <c r="D1803" s="98" t="s">
        <v>2356</v>
      </c>
      <c r="E1803" s="99" t="s">
        <v>2425</v>
      </c>
      <c r="F1803" s="100" t="s">
        <v>87</v>
      </c>
      <c r="G1803" s="100" t="s">
        <v>87</v>
      </c>
      <c r="H1803" s="100" t="s">
        <v>88</v>
      </c>
      <c r="I1803" s="97">
        <v>0</v>
      </c>
      <c r="J1803" s="97">
        <v>0</v>
      </c>
      <c r="K1803" s="97">
        <v>0</v>
      </c>
      <c r="L1803" s="97">
        <v>16449.55</v>
      </c>
      <c r="M1803" s="119">
        <v>16449.55</v>
      </c>
      <c r="N1803" s="119">
        <v>262.5665916652398</v>
      </c>
      <c r="O1803" s="120" t="s">
        <v>45</v>
      </c>
      <c r="P1803" s="121">
        <v>1.4982351254869525E-5</v>
      </c>
      <c r="Q1803" s="119">
        <v>15.099121912975892</v>
      </c>
      <c r="R1803" s="119">
        <v>9.0594731477855373</v>
      </c>
      <c r="S1803" s="119">
        <v>15.099121912975892</v>
      </c>
      <c r="T1803" s="119">
        <v>6.0396487651903579</v>
      </c>
      <c r="U1803" s="119">
        <v>18.118946295571075</v>
      </c>
      <c r="V1803" s="119">
        <v>30.480051378382456</v>
      </c>
      <c r="W1803" s="119">
        <v>17.606225575128299</v>
      </c>
      <c r="X1803" s="119">
        <v>3.0405241674676597</v>
      </c>
      <c r="Y1803" s="119">
        <v>9.1143799743655585</v>
      </c>
      <c r="Z1803" s="119">
        <v>25.783050219723211</v>
      </c>
      <c r="AA1803" s="119">
        <v>26.002903245720844</v>
      </c>
      <c r="AB1803" s="119">
        <v>0.20055960303763321</v>
      </c>
      <c r="AC1803" s="119">
        <v>0.9123280294455639</v>
      </c>
      <c r="AD1803" s="119">
        <v>26.295746791969005</v>
      </c>
      <c r="AE1803" s="119">
        <v>53.727708807005882</v>
      </c>
      <c r="AF1803" s="119">
        <v>5.9868018384949409</v>
      </c>
      <c r="AG1803" s="138"/>
      <c r="AI1803" s="122">
        <v>5600</v>
      </c>
      <c r="AJ1803" s="122" t="s">
        <v>2356</v>
      </c>
    </row>
    <row r="1804" spans="1:36" s="122" customFormat="1" ht="11.25" customHeight="1" x14ac:dyDescent="0.2">
      <c r="A1804" s="96" t="s">
        <v>89</v>
      </c>
      <c r="B1804" s="98">
        <v>340000008472</v>
      </c>
      <c r="C1804" s="98">
        <v>5600</v>
      </c>
      <c r="D1804" s="98" t="s">
        <v>2356</v>
      </c>
      <c r="E1804" s="99" t="s">
        <v>1654</v>
      </c>
      <c r="F1804" s="100" t="s">
        <v>87</v>
      </c>
      <c r="G1804" s="100" t="s">
        <v>87</v>
      </c>
      <c r="H1804" s="100" t="s">
        <v>88</v>
      </c>
      <c r="I1804" s="97">
        <v>0</v>
      </c>
      <c r="J1804" s="97">
        <v>0</v>
      </c>
      <c r="K1804" s="97">
        <v>0</v>
      </c>
      <c r="L1804" s="97">
        <v>24835.119999999999</v>
      </c>
      <c r="M1804" s="119">
        <v>24835.119999999999</v>
      </c>
      <c r="N1804" s="119">
        <v>396.41648628669049</v>
      </c>
      <c r="O1804" s="120" t="s">
        <v>45</v>
      </c>
      <c r="P1804" s="121">
        <v>2.2619979956706122E-5</v>
      </c>
      <c r="Q1804" s="119">
        <v>22.796277381653955</v>
      </c>
      <c r="R1804" s="119">
        <v>13.677766428992374</v>
      </c>
      <c r="S1804" s="119">
        <v>22.796277381653955</v>
      </c>
      <c r="T1804" s="119">
        <v>9.1185109526615822</v>
      </c>
      <c r="U1804" s="119">
        <v>27.355532857984748</v>
      </c>
      <c r="V1804" s="119">
        <v>46.018020771893063</v>
      </c>
      <c r="W1804" s="119">
        <v>26.581439912057181</v>
      </c>
      <c r="X1804" s="119">
        <v>4.5905074948530151</v>
      </c>
      <c r="Y1804" s="119">
        <v>13.760663385257685</v>
      </c>
      <c r="Z1804" s="119">
        <v>38.92660566233436</v>
      </c>
      <c r="AA1804" s="119">
        <v>39.258534273330675</v>
      </c>
      <c r="AB1804" s="119">
        <v>0.30279988258596646</v>
      </c>
      <c r="AC1804" s="119">
        <v>1.3774100866372703</v>
      </c>
      <c r="AD1804" s="119">
        <v>39.70066214991688</v>
      </c>
      <c r="AE1804" s="119">
        <v>81.116753683051982</v>
      </c>
      <c r="AF1804" s="119">
        <v>9.0387239818257914</v>
      </c>
      <c r="AG1804" s="138"/>
      <c r="AI1804" s="122">
        <v>5600</v>
      </c>
      <c r="AJ1804" s="122" t="s">
        <v>2356</v>
      </c>
    </row>
    <row r="1805" spans="1:36" s="122" customFormat="1" ht="11.25" customHeight="1" x14ac:dyDescent="0.2">
      <c r="A1805" s="96" t="s">
        <v>89</v>
      </c>
      <c r="B1805" s="98">
        <v>340000008473</v>
      </c>
      <c r="C1805" s="98">
        <v>5300</v>
      </c>
      <c r="D1805" s="98" t="s">
        <v>2356</v>
      </c>
      <c r="E1805" s="99" t="s">
        <v>3080</v>
      </c>
      <c r="F1805" s="100" t="s">
        <v>87</v>
      </c>
      <c r="G1805" s="100" t="s">
        <v>87</v>
      </c>
      <c r="H1805" s="100" t="s">
        <v>88</v>
      </c>
      <c r="I1805" s="97">
        <v>0</v>
      </c>
      <c r="J1805" s="97">
        <v>0</v>
      </c>
      <c r="K1805" s="97">
        <v>498432.57</v>
      </c>
      <c r="L1805" s="97">
        <v>498432.57</v>
      </c>
      <c r="M1805" s="119">
        <v>498432.57</v>
      </c>
      <c r="N1805" s="119">
        <v>7955.9465809001485</v>
      </c>
      <c r="O1805" s="120" t="s">
        <v>45</v>
      </c>
      <c r="P1805" s="121">
        <v>4.5397544860542333E-4</v>
      </c>
      <c r="Q1805" s="119">
        <v>457.51367908714155</v>
      </c>
      <c r="R1805" s="119">
        <v>274.50820745228498</v>
      </c>
      <c r="S1805" s="119">
        <v>457.51367908714155</v>
      </c>
      <c r="T1805" s="119">
        <v>183.00547163485663</v>
      </c>
      <c r="U1805" s="119">
        <v>549.01641490456996</v>
      </c>
      <c r="V1805" s="119">
        <v>923.56631897281125</v>
      </c>
      <c r="W1805" s="119">
        <v>533.48062782330965</v>
      </c>
      <c r="X1805" s="119">
        <v>92.129953399212482</v>
      </c>
      <c r="Y1805" s="119">
        <v>276.17192169874306</v>
      </c>
      <c r="Z1805" s="119">
        <v>781.24398439201696</v>
      </c>
      <c r="AA1805" s="119">
        <v>787.90568083783319</v>
      </c>
      <c r="AB1805" s="119">
        <v>6.0770925879569537</v>
      </c>
      <c r="AC1805" s="119">
        <v>27.644160746013601</v>
      </c>
      <c r="AD1805" s="119">
        <v>796.77903976645962</v>
      </c>
      <c r="AE1805" s="119">
        <v>1627.9861747517452</v>
      </c>
      <c r="AF1805" s="119">
        <v>181.40417375805163</v>
      </c>
      <c r="AG1805" s="138"/>
      <c r="AI1805" s="122">
        <v>5300</v>
      </c>
      <c r="AJ1805" s="122" t="s">
        <v>2356</v>
      </c>
    </row>
    <row r="1806" spans="1:36" s="122" customFormat="1" ht="11.25" customHeight="1" x14ac:dyDescent="0.2">
      <c r="A1806" s="96" t="s">
        <v>89</v>
      </c>
      <c r="B1806" s="98">
        <v>340000008475</v>
      </c>
      <c r="C1806" s="98">
        <v>5600</v>
      </c>
      <c r="D1806" s="98" t="s">
        <v>2356</v>
      </c>
      <c r="E1806" s="99" t="s">
        <v>1655</v>
      </c>
      <c r="F1806" s="100" t="s">
        <v>87</v>
      </c>
      <c r="G1806" s="100" t="s">
        <v>87</v>
      </c>
      <c r="H1806" s="100" t="s">
        <v>88</v>
      </c>
      <c r="I1806" s="97">
        <v>0</v>
      </c>
      <c r="J1806" s="97">
        <v>0</v>
      </c>
      <c r="K1806" s="97">
        <v>0</v>
      </c>
      <c r="L1806" s="97">
        <v>35787.33</v>
      </c>
      <c r="M1806" s="119">
        <v>35787.33</v>
      </c>
      <c r="N1806" s="119">
        <v>571.23491298541205</v>
      </c>
      <c r="O1806" s="120" t="s">
        <v>45</v>
      </c>
      <c r="P1806" s="121">
        <v>3.2595320147598551E-5</v>
      </c>
      <c r="Q1806" s="119">
        <v>32.849364183816547</v>
      </c>
      <c r="R1806" s="119">
        <v>19.709618510289932</v>
      </c>
      <c r="S1806" s="119">
        <v>32.849364183816547</v>
      </c>
      <c r="T1806" s="119">
        <v>13.139745673526621</v>
      </c>
      <c r="U1806" s="119">
        <v>39.419237020579864</v>
      </c>
      <c r="V1806" s="119">
        <v>66.311823551107935</v>
      </c>
      <c r="W1806" s="119">
        <v>38.303771514208968</v>
      </c>
      <c r="X1806" s="119">
        <v>6.6149068974008642</v>
      </c>
      <c r="Y1806" s="119">
        <v>19.829072764179674</v>
      </c>
      <c r="Z1806" s="119">
        <v>56.093116627494787</v>
      </c>
      <c r="AA1806" s="119">
        <v>56.571424714516979</v>
      </c>
      <c r="AB1806" s="119">
        <v>0.43633368077405044</v>
      </c>
      <c r="AC1806" s="119">
        <v>1.9848436132306422</v>
      </c>
      <c r="AD1806" s="119">
        <v>57.208529597504864</v>
      </c>
      <c r="AE1806" s="119">
        <v>116.88898755408054</v>
      </c>
      <c r="AF1806" s="119">
        <v>13.02477289888326</v>
      </c>
      <c r="AG1806" s="138"/>
      <c r="AI1806" s="122">
        <v>5600</v>
      </c>
      <c r="AJ1806" s="122" t="s">
        <v>2356</v>
      </c>
    </row>
    <row r="1807" spans="1:36" s="122" customFormat="1" ht="11.25" customHeight="1" x14ac:dyDescent="0.2">
      <c r="A1807" s="96" t="s">
        <v>89</v>
      </c>
      <c r="B1807" s="98">
        <v>340000008481</v>
      </c>
      <c r="C1807" s="98">
        <v>5600</v>
      </c>
      <c r="D1807" s="98" t="s">
        <v>2356</v>
      </c>
      <c r="E1807" s="99" t="s">
        <v>2426</v>
      </c>
      <c r="F1807" s="100" t="s">
        <v>87</v>
      </c>
      <c r="G1807" s="100" t="s">
        <v>87</v>
      </c>
      <c r="H1807" s="100" t="s">
        <v>88</v>
      </c>
      <c r="I1807" s="97">
        <v>0</v>
      </c>
      <c r="J1807" s="97">
        <v>0</v>
      </c>
      <c r="K1807" s="97">
        <v>0</v>
      </c>
      <c r="L1807" s="97">
        <v>24132.21</v>
      </c>
      <c r="M1807" s="119">
        <v>24132.21</v>
      </c>
      <c r="N1807" s="119">
        <v>385.19668495793599</v>
      </c>
      <c r="O1807" s="120" t="s">
        <v>45</v>
      </c>
      <c r="P1807" s="121">
        <v>2.1979765207940331E-5</v>
      </c>
      <c r="Q1807" s="119">
        <v>22.151072875521574</v>
      </c>
      <c r="R1807" s="119">
        <v>13.290643725312947</v>
      </c>
      <c r="S1807" s="119">
        <v>22.151072875521574</v>
      </c>
      <c r="T1807" s="119">
        <v>8.8604291502086312</v>
      </c>
      <c r="U1807" s="119">
        <v>26.581287450625894</v>
      </c>
      <c r="V1807" s="119">
        <v>44.715569767800019</v>
      </c>
      <c r="W1807" s="119">
        <v>25.829103707175381</v>
      </c>
      <c r="X1807" s="119">
        <v>4.4605820657346085</v>
      </c>
      <c r="Y1807" s="119">
        <v>13.371194443688992</v>
      </c>
      <c r="Z1807" s="119">
        <v>37.824863436562495</v>
      </c>
      <c r="AA1807" s="119">
        <v>38.147397450715488</v>
      </c>
      <c r="AB1807" s="119">
        <v>0.2942297180178669</v>
      </c>
      <c r="AC1807" s="119">
        <v>1.3384251602911039</v>
      </c>
      <c r="AD1807" s="119">
        <v>38.577011753550849</v>
      </c>
      <c r="AE1807" s="119">
        <v>78.820900982064273</v>
      </c>
      <c r="AF1807" s="119">
        <v>8.7829003951443045</v>
      </c>
      <c r="AG1807" s="138"/>
      <c r="AI1807" s="122">
        <v>5600</v>
      </c>
      <c r="AJ1807" s="122" t="s">
        <v>2356</v>
      </c>
    </row>
    <row r="1808" spans="1:36" s="122" customFormat="1" ht="11.25" customHeight="1" x14ac:dyDescent="0.2">
      <c r="A1808" s="96" t="s">
        <v>89</v>
      </c>
      <c r="B1808" s="98">
        <v>340000008482</v>
      </c>
      <c r="C1808" s="98">
        <v>5600</v>
      </c>
      <c r="D1808" s="98" t="s">
        <v>2356</v>
      </c>
      <c r="E1808" s="99" t="s">
        <v>2427</v>
      </c>
      <c r="F1808" s="100" t="s">
        <v>87</v>
      </c>
      <c r="G1808" s="100" t="s">
        <v>87</v>
      </c>
      <c r="H1808" s="100" t="s">
        <v>88</v>
      </c>
      <c r="I1808" s="97">
        <v>0</v>
      </c>
      <c r="J1808" s="97">
        <v>0</v>
      </c>
      <c r="K1808" s="97">
        <v>0</v>
      </c>
      <c r="L1808" s="97">
        <v>24328.67</v>
      </c>
      <c r="M1808" s="119">
        <v>24328.67</v>
      </c>
      <c r="N1808" s="119">
        <v>388.33256603666172</v>
      </c>
      <c r="O1808" s="120" t="s">
        <v>45</v>
      </c>
      <c r="P1808" s="121">
        <v>2.2158702183573809E-5</v>
      </c>
      <c r="Q1808" s="119">
        <v>22.331404464593817</v>
      </c>
      <c r="R1808" s="119">
        <v>13.39884267875629</v>
      </c>
      <c r="S1808" s="119">
        <v>22.331404464593817</v>
      </c>
      <c r="T1808" s="119">
        <v>8.9325617858375264</v>
      </c>
      <c r="U1808" s="119">
        <v>26.797685357512581</v>
      </c>
      <c r="V1808" s="119">
        <v>45.07959862535521</v>
      </c>
      <c r="W1808" s="119">
        <v>26.039378096230994</v>
      </c>
      <c r="X1808" s="119">
        <v>4.4968956048855695</v>
      </c>
      <c r="Y1808" s="119">
        <v>13.480049159457135</v>
      </c>
      <c r="Z1808" s="119">
        <v>38.13279514570754</v>
      </c>
      <c r="AA1808" s="119">
        <v>38.457954904971338</v>
      </c>
      <c r="AB1808" s="119">
        <v>0.29662503823105046</v>
      </c>
      <c r="AC1808" s="119">
        <v>1.3493212616838397</v>
      </c>
      <c r="AD1808" s="119">
        <v>38.89106669212061</v>
      </c>
      <c r="AE1808" s="119">
        <v>79.462580886512995</v>
      </c>
      <c r="AF1808" s="119">
        <v>8.8544018702114471</v>
      </c>
      <c r="AG1808" s="138"/>
      <c r="AI1808" s="122">
        <v>5600</v>
      </c>
      <c r="AJ1808" s="122" t="s">
        <v>2356</v>
      </c>
    </row>
    <row r="1809" spans="1:36" s="122" customFormat="1" ht="11.25" customHeight="1" x14ac:dyDescent="0.2">
      <c r="A1809" s="96" t="s">
        <v>89</v>
      </c>
      <c r="B1809" s="98">
        <v>340000008494</v>
      </c>
      <c r="C1809" s="98">
        <v>5400</v>
      </c>
      <c r="D1809" s="98" t="s">
        <v>2356</v>
      </c>
      <c r="E1809" s="99" t="s">
        <v>1656</v>
      </c>
      <c r="F1809" s="100" t="s">
        <v>87</v>
      </c>
      <c r="G1809" s="100" t="s">
        <v>87</v>
      </c>
      <c r="H1809" s="100" t="s">
        <v>88</v>
      </c>
      <c r="I1809" s="97">
        <v>0</v>
      </c>
      <c r="J1809" s="97">
        <v>0</v>
      </c>
      <c r="K1809" s="97">
        <v>0</v>
      </c>
      <c r="L1809" s="97">
        <v>38908.01</v>
      </c>
      <c r="M1809" s="119">
        <v>38908.01</v>
      </c>
      <c r="N1809" s="119">
        <v>621.04699363672967</v>
      </c>
      <c r="O1809" s="120" t="s">
        <v>45</v>
      </c>
      <c r="P1809" s="121">
        <v>3.5437654674320939E-5</v>
      </c>
      <c r="Q1809" s="119">
        <v>35.713851526715636</v>
      </c>
      <c r="R1809" s="119">
        <v>21.428310916029382</v>
      </c>
      <c r="S1809" s="119">
        <v>35.713851526715636</v>
      </c>
      <c r="T1809" s="119">
        <v>14.285540610686253</v>
      </c>
      <c r="U1809" s="119">
        <v>42.856621832058764</v>
      </c>
      <c r="V1809" s="119">
        <v>72.094260562180622</v>
      </c>
      <c r="W1809" s="119">
        <v>41.643886959785981</v>
      </c>
      <c r="X1809" s="119">
        <v>7.1917313673063017</v>
      </c>
      <c r="Y1809" s="119">
        <v>21.558181663718148</v>
      </c>
      <c r="Z1809" s="119">
        <v>60.984475306588493</v>
      </c>
      <c r="AA1809" s="119">
        <v>61.504492190579015</v>
      </c>
      <c r="AB1809" s="119">
        <v>0.47438228040185071</v>
      </c>
      <c r="AC1809" s="119">
        <v>2.1579233530977011</v>
      </c>
      <c r="AD1809" s="119">
        <v>62.197153061293349</v>
      </c>
      <c r="AE1809" s="119">
        <v>127.08178834922978</v>
      </c>
      <c r="AF1809" s="119">
        <v>14.160542130342748</v>
      </c>
      <c r="AG1809" s="138"/>
      <c r="AI1809" s="122">
        <v>5400</v>
      </c>
      <c r="AJ1809" s="122" t="s">
        <v>2356</v>
      </c>
    </row>
    <row r="1810" spans="1:36" s="122" customFormat="1" ht="11.25" customHeight="1" x14ac:dyDescent="0.2">
      <c r="A1810" s="96" t="s">
        <v>89</v>
      </c>
      <c r="B1810" s="98">
        <v>340000008495</v>
      </c>
      <c r="C1810" s="98">
        <v>5400</v>
      </c>
      <c r="D1810" s="98" t="s">
        <v>2356</v>
      </c>
      <c r="E1810" s="99" t="s">
        <v>1657</v>
      </c>
      <c r="F1810" s="100" t="s">
        <v>87</v>
      </c>
      <c r="G1810" s="100" t="s">
        <v>87</v>
      </c>
      <c r="H1810" s="100" t="s">
        <v>88</v>
      </c>
      <c r="I1810" s="97">
        <v>0</v>
      </c>
      <c r="J1810" s="97">
        <v>0</v>
      </c>
      <c r="K1810" s="97">
        <v>0</v>
      </c>
      <c r="L1810" s="97">
        <v>18038.03</v>
      </c>
      <c r="M1810" s="119">
        <v>18038.03</v>
      </c>
      <c r="N1810" s="119">
        <v>287.92180074563402</v>
      </c>
      <c r="O1810" s="120" t="s">
        <v>45</v>
      </c>
      <c r="P1810" s="121">
        <v>1.6429148603206415E-5</v>
      </c>
      <c r="Q1810" s="119">
        <v>16.557195427225455</v>
      </c>
      <c r="R1810" s="119">
        <v>9.9343172563352748</v>
      </c>
      <c r="S1810" s="119">
        <v>16.557195427225455</v>
      </c>
      <c r="T1810" s="119">
        <v>6.622878170890182</v>
      </c>
      <c r="U1810" s="119">
        <v>19.86863451267055</v>
      </c>
      <c r="V1810" s="119">
        <v>33.423411653498363</v>
      </c>
      <c r="W1810" s="119">
        <v>19.306402005582608</v>
      </c>
      <c r="X1810" s="119">
        <v>3.3341377817938276</v>
      </c>
      <c r="Y1810" s="119">
        <v>9.9945262581046386</v>
      </c>
      <c r="Z1810" s="119">
        <v>28.272836238977586</v>
      </c>
      <c r="AA1810" s="119">
        <v>28.513919762753989</v>
      </c>
      <c r="AB1810" s="119">
        <v>0.21992699717505454</v>
      </c>
      <c r="AC1810" s="119">
        <v>1.0004286053405693</v>
      </c>
      <c r="AD1810" s="119">
        <v>28.835042265955032</v>
      </c>
      <c r="AE1810" s="119">
        <v>58.91602039521058</v>
      </c>
      <c r="AF1810" s="119">
        <v>6.5649279868948929</v>
      </c>
      <c r="AG1810" s="138"/>
      <c r="AI1810" s="122">
        <v>5400</v>
      </c>
      <c r="AJ1810" s="122" t="s">
        <v>2356</v>
      </c>
    </row>
    <row r="1811" spans="1:36" s="122" customFormat="1" ht="11.25" customHeight="1" x14ac:dyDescent="0.2">
      <c r="A1811" s="96" t="s">
        <v>89</v>
      </c>
      <c r="B1811" s="98">
        <v>340000008496</v>
      </c>
      <c r="C1811" s="98">
        <v>5400</v>
      </c>
      <c r="D1811" s="98" t="s">
        <v>2356</v>
      </c>
      <c r="E1811" s="99" t="s">
        <v>1658</v>
      </c>
      <c r="F1811" s="100" t="s">
        <v>87</v>
      </c>
      <c r="G1811" s="100" t="s">
        <v>87</v>
      </c>
      <c r="H1811" s="100" t="s">
        <v>88</v>
      </c>
      <c r="I1811" s="97">
        <v>0</v>
      </c>
      <c r="J1811" s="97">
        <v>0</v>
      </c>
      <c r="K1811" s="97">
        <v>0</v>
      </c>
      <c r="L1811" s="97">
        <v>18038.03</v>
      </c>
      <c r="M1811" s="119">
        <v>18038.03</v>
      </c>
      <c r="N1811" s="119">
        <v>287.92180074563402</v>
      </c>
      <c r="O1811" s="120" t="s">
        <v>45</v>
      </c>
      <c r="P1811" s="121">
        <v>1.6429148603206415E-5</v>
      </c>
      <c r="Q1811" s="119">
        <v>16.557195427225455</v>
      </c>
      <c r="R1811" s="119">
        <v>9.9343172563352748</v>
      </c>
      <c r="S1811" s="119">
        <v>16.557195427225455</v>
      </c>
      <c r="T1811" s="119">
        <v>6.622878170890182</v>
      </c>
      <c r="U1811" s="119">
        <v>19.86863451267055</v>
      </c>
      <c r="V1811" s="119">
        <v>33.423411653498363</v>
      </c>
      <c r="W1811" s="119">
        <v>19.306402005582608</v>
      </c>
      <c r="X1811" s="119">
        <v>3.3341377817938276</v>
      </c>
      <c r="Y1811" s="119">
        <v>9.9945262581046386</v>
      </c>
      <c r="Z1811" s="119">
        <v>28.272836238977586</v>
      </c>
      <c r="AA1811" s="119">
        <v>28.513919762753989</v>
      </c>
      <c r="AB1811" s="119">
        <v>0.21992699717505454</v>
      </c>
      <c r="AC1811" s="119">
        <v>1.0004286053405693</v>
      </c>
      <c r="AD1811" s="119">
        <v>28.835042265955032</v>
      </c>
      <c r="AE1811" s="119">
        <v>58.91602039521058</v>
      </c>
      <c r="AF1811" s="119">
        <v>6.5649279868948929</v>
      </c>
      <c r="AG1811" s="138"/>
      <c r="AI1811" s="122">
        <v>5400</v>
      </c>
      <c r="AJ1811" s="122" t="s">
        <v>2356</v>
      </c>
    </row>
    <row r="1812" spans="1:36" s="122" customFormat="1" ht="11.25" customHeight="1" x14ac:dyDescent="0.2">
      <c r="A1812" s="96" t="s">
        <v>89</v>
      </c>
      <c r="B1812" s="98">
        <v>340000008497</v>
      </c>
      <c r="C1812" s="98">
        <v>5400</v>
      </c>
      <c r="D1812" s="98" t="s">
        <v>2356</v>
      </c>
      <c r="E1812" s="99" t="s">
        <v>1659</v>
      </c>
      <c r="F1812" s="100" t="s">
        <v>87</v>
      </c>
      <c r="G1812" s="100" t="s">
        <v>87</v>
      </c>
      <c r="H1812" s="100" t="s">
        <v>88</v>
      </c>
      <c r="I1812" s="97">
        <v>0</v>
      </c>
      <c r="J1812" s="97">
        <v>0</v>
      </c>
      <c r="K1812" s="97">
        <v>0</v>
      </c>
      <c r="L1812" s="97">
        <v>28740.37</v>
      </c>
      <c r="M1812" s="119">
        <v>28740.37</v>
      </c>
      <c r="N1812" s="119">
        <v>458.75181959980102</v>
      </c>
      <c r="O1812" s="120" t="s">
        <v>45</v>
      </c>
      <c r="P1812" s="121">
        <v>2.6176905662155769E-5</v>
      </c>
      <c r="Q1812" s="119">
        <v>26.380925341668007</v>
      </c>
      <c r="R1812" s="119">
        <v>15.828555205000804</v>
      </c>
      <c r="S1812" s="119">
        <v>26.380925341668007</v>
      </c>
      <c r="T1812" s="119">
        <v>10.552370136667202</v>
      </c>
      <c r="U1812" s="119">
        <v>31.657110410001607</v>
      </c>
      <c r="V1812" s="119">
        <v>53.254219977672442</v>
      </c>
      <c r="W1812" s="119">
        <v>30.761293611840447</v>
      </c>
      <c r="X1812" s="119">
        <v>5.312351375384889</v>
      </c>
      <c r="Y1812" s="119">
        <v>15.924487465241095</v>
      </c>
      <c r="Z1812" s="119">
        <v>45.047700578035645</v>
      </c>
      <c r="AA1812" s="119">
        <v>45.431823992523682</v>
      </c>
      <c r="AB1812" s="119">
        <v>0.35041427871003777</v>
      </c>
      <c r="AC1812" s="119">
        <v>1.5940037950969115</v>
      </c>
      <c r="AD1812" s="119">
        <v>45.94347518488361</v>
      </c>
      <c r="AE1812" s="119">
        <v>93.872126007435313</v>
      </c>
      <c r="AF1812" s="119">
        <v>10.460036897971364</v>
      </c>
      <c r="AG1812" s="138"/>
      <c r="AI1812" s="122">
        <v>5400</v>
      </c>
      <c r="AJ1812" s="122" t="s">
        <v>2356</v>
      </c>
    </row>
    <row r="1813" spans="1:36" s="122" customFormat="1" ht="11.25" customHeight="1" x14ac:dyDescent="0.2">
      <c r="A1813" s="96" t="s">
        <v>89</v>
      </c>
      <c r="B1813" s="98">
        <v>340000008503</v>
      </c>
      <c r="C1813" s="98">
        <v>5100</v>
      </c>
      <c r="D1813" s="98" t="s">
        <v>2356</v>
      </c>
      <c r="E1813" s="99" t="s">
        <v>3081</v>
      </c>
      <c r="F1813" s="100" t="s">
        <v>87</v>
      </c>
      <c r="G1813" s="100" t="s">
        <v>87</v>
      </c>
      <c r="H1813" s="100" t="s">
        <v>88</v>
      </c>
      <c r="I1813" s="97">
        <v>0</v>
      </c>
      <c r="J1813" s="97">
        <v>0</v>
      </c>
      <c r="K1813" s="97">
        <v>175917.9</v>
      </c>
      <c r="L1813" s="97">
        <v>175917.9</v>
      </c>
      <c r="M1813" s="119">
        <v>175917.9</v>
      </c>
      <c r="N1813" s="119">
        <v>2807.9894839619615</v>
      </c>
      <c r="O1813" s="120" t="s">
        <v>45</v>
      </c>
      <c r="P1813" s="121">
        <v>1.6022710468183089E-4</v>
      </c>
      <c r="Q1813" s="119">
        <v>161.475895618707</v>
      </c>
      <c r="R1813" s="119">
        <v>96.885537371224203</v>
      </c>
      <c r="S1813" s="119">
        <v>161.475895618707</v>
      </c>
      <c r="T1813" s="119">
        <v>64.590358247482797</v>
      </c>
      <c r="U1813" s="119">
        <v>193.77107474244841</v>
      </c>
      <c r="V1813" s="119">
        <v>325.96555105623838</v>
      </c>
      <c r="W1813" s="119">
        <v>188.28783949122388</v>
      </c>
      <c r="X1813" s="119">
        <v>32.516550692277839</v>
      </c>
      <c r="Y1813" s="119">
        <v>97.472732378237865</v>
      </c>
      <c r="Z1813" s="119">
        <v>275.73398969869965</v>
      </c>
      <c r="AA1813" s="119">
        <v>278.08518366097519</v>
      </c>
      <c r="AB1813" s="119">
        <v>2.1448625762537001</v>
      </c>
      <c r="AC1813" s="119">
        <v>9.7567915870769557</v>
      </c>
      <c r="AD1813" s="119">
        <v>281.21696669969231</v>
      </c>
      <c r="AE1813" s="119">
        <v>574.58506190989897</v>
      </c>
      <c r="AF1813" s="119">
        <v>64.025192612817321</v>
      </c>
      <c r="AG1813" s="138"/>
      <c r="AI1813" s="122">
        <v>5100</v>
      </c>
      <c r="AJ1813" s="122" t="s">
        <v>2356</v>
      </c>
    </row>
    <row r="1814" spans="1:36" s="122" customFormat="1" ht="11.25" customHeight="1" x14ac:dyDescent="0.2">
      <c r="A1814" s="96" t="s">
        <v>89</v>
      </c>
      <c r="B1814" s="98">
        <v>340000008504</v>
      </c>
      <c r="C1814" s="98">
        <v>5100</v>
      </c>
      <c r="D1814" s="98" t="s">
        <v>2356</v>
      </c>
      <c r="E1814" s="99" t="s">
        <v>3082</v>
      </c>
      <c r="F1814" s="100" t="s">
        <v>87</v>
      </c>
      <c r="G1814" s="100" t="s">
        <v>87</v>
      </c>
      <c r="H1814" s="100" t="s">
        <v>88</v>
      </c>
      <c r="I1814" s="97">
        <v>0</v>
      </c>
      <c r="J1814" s="97">
        <v>0</v>
      </c>
      <c r="K1814" s="97">
        <v>166090.38</v>
      </c>
      <c r="L1814" s="97">
        <v>166090.38</v>
      </c>
      <c r="M1814" s="119">
        <v>166090.38</v>
      </c>
      <c r="N1814" s="119">
        <v>2651.1232820949208</v>
      </c>
      <c r="O1814" s="120" t="s">
        <v>45</v>
      </c>
      <c r="P1814" s="121">
        <v>1.5127613905637272E-4</v>
      </c>
      <c r="Q1814" s="119">
        <v>152.45516723512148</v>
      </c>
      <c r="R1814" s="119">
        <v>91.473100341072893</v>
      </c>
      <c r="S1814" s="119">
        <v>152.45516723512148</v>
      </c>
      <c r="T1814" s="119">
        <v>60.982066894048593</v>
      </c>
      <c r="U1814" s="119">
        <v>182.94620068214579</v>
      </c>
      <c r="V1814" s="119">
        <v>307.75573288357828</v>
      </c>
      <c r="W1814" s="119">
        <v>177.7692822076456</v>
      </c>
      <c r="X1814" s="119">
        <v>30.700038260857418</v>
      </c>
      <c r="Y1814" s="119">
        <v>92.027492144573301</v>
      </c>
      <c r="Z1814" s="119">
        <v>260.33031958642704</v>
      </c>
      <c r="AA1814" s="119">
        <v>262.55016588204586</v>
      </c>
      <c r="AB1814" s="119">
        <v>2.0250414559164018</v>
      </c>
      <c r="AC1814" s="119">
        <v>9.2117358283518325</v>
      </c>
      <c r="AD1814" s="119">
        <v>265.5069942376486</v>
      </c>
      <c r="AE1814" s="119">
        <v>542.48630341164062</v>
      </c>
      <c r="AF1814" s="119">
        <v>60.448473808725666</v>
      </c>
      <c r="AG1814" s="138"/>
      <c r="AI1814" s="122">
        <v>5100</v>
      </c>
      <c r="AJ1814" s="122" t="s">
        <v>2356</v>
      </c>
    </row>
    <row r="1815" spans="1:36" s="122" customFormat="1" ht="11.25" customHeight="1" x14ac:dyDescent="0.2">
      <c r="A1815" s="96" t="s">
        <v>89</v>
      </c>
      <c r="B1815" s="98">
        <v>340000008505</v>
      </c>
      <c r="C1815" s="98">
        <v>5100</v>
      </c>
      <c r="D1815" s="98" t="s">
        <v>2356</v>
      </c>
      <c r="E1815" s="99" t="s">
        <v>1660</v>
      </c>
      <c r="F1815" s="100" t="s">
        <v>87</v>
      </c>
      <c r="G1815" s="100" t="s">
        <v>87</v>
      </c>
      <c r="H1815" s="100" t="s">
        <v>88</v>
      </c>
      <c r="I1815" s="97">
        <v>0</v>
      </c>
      <c r="J1815" s="97">
        <v>0</v>
      </c>
      <c r="K1815" s="97">
        <v>0</v>
      </c>
      <c r="L1815" s="97">
        <v>392575.51</v>
      </c>
      <c r="M1815" s="119">
        <v>392575.51</v>
      </c>
      <c r="N1815" s="119">
        <v>6266.2634316405774</v>
      </c>
      <c r="O1815" s="120" t="s">
        <v>45</v>
      </c>
      <c r="P1815" s="121">
        <v>3.5756018765738538E-4</v>
      </c>
      <c r="Q1815" s="119">
        <v>360.3469690987709</v>
      </c>
      <c r="R1815" s="119">
        <v>216.20818145926256</v>
      </c>
      <c r="S1815" s="119">
        <v>360.3469690987709</v>
      </c>
      <c r="T1815" s="119">
        <v>144.13878763950837</v>
      </c>
      <c r="U1815" s="119">
        <v>432.41636291852512</v>
      </c>
      <c r="V1815" s="119">
        <v>727.4193953448389</v>
      </c>
      <c r="W1815" s="119">
        <v>420.18006476353668</v>
      </c>
      <c r="X1815" s="119">
        <v>72.563402993452215</v>
      </c>
      <c r="Y1815" s="119">
        <v>217.5185562383376</v>
      </c>
      <c r="Z1815" s="119">
        <v>615.32346412901575</v>
      </c>
      <c r="AA1815" s="119">
        <v>620.57035014146379</v>
      </c>
      <c r="AB1815" s="119">
        <v>4.7864402641954591</v>
      </c>
      <c r="AC1815" s="119">
        <v>21.773096616435542</v>
      </c>
      <c r="AD1815" s="119">
        <v>627.55918597700827</v>
      </c>
      <c r="AE1815" s="119">
        <v>1282.2346317097931</v>
      </c>
      <c r="AF1815" s="119">
        <v>142.87757324766264</v>
      </c>
      <c r="AG1815" s="138"/>
      <c r="AI1815" s="122">
        <v>5100</v>
      </c>
      <c r="AJ1815" s="122" t="s">
        <v>2356</v>
      </c>
    </row>
    <row r="1816" spans="1:36" s="122" customFormat="1" ht="11.25" customHeight="1" x14ac:dyDescent="0.2">
      <c r="A1816" s="96" t="s">
        <v>89</v>
      </c>
      <c r="B1816" s="98">
        <v>340000008506</v>
      </c>
      <c r="C1816" s="98">
        <v>5100</v>
      </c>
      <c r="D1816" s="98" t="s">
        <v>2356</v>
      </c>
      <c r="E1816" s="99" t="s">
        <v>1979</v>
      </c>
      <c r="F1816" s="100" t="s">
        <v>87</v>
      </c>
      <c r="G1816" s="100" t="s">
        <v>87</v>
      </c>
      <c r="H1816" s="100" t="s">
        <v>88</v>
      </c>
      <c r="I1816" s="97">
        <v>0</v>
      </c>
      <c r="J1816" s="97">
        <v>0</v>
      </c>
      <c r="K1816" s="97">
        <v>0</v>
      </c>
      <c r="L1816" s="97">
        <v>74117.58</v>
      </c>
      <c r="M1816" s="119">
        <v>74117.58</v>
      </c>
      <c r="N1816" s="119">
        <v>1183.0597410309547</v>
      </c>
      <c r="O1816" s="120" t="s">
        <v>45</v>
      </c>
      <c r="P1816" s="121">
        <v>6.7506747462446823E-5</v>
      </c>
      <c r="Q1816" s="119">
        <v>68.032886997805022</v>
      </c>
      <c r="R1816" s="119">
        <v>40.819732198683013</v>
      </c>
      <c r="S1816" s="119">
        <v>68.032886997805022</v>
      </c>
      <c r="T1816" s="119">
        <v>27.213154799122009</v>
      </c>
      <c r="U1816" s="119">
        <v>81.639464397366027</v>
      </c>
      <c r="V1816" s="119">
        <v>137.33552871910607</v>
      </c>
      <c r="W1816" s="119">
        <v>79.32927238511796</v>
      </c>
      <c r="X1816" s="119">
        <v>13.699845480527893</v>
      </c>
      <c r="Y1816" s="119">
        <v>41.067128699595862</v>
      </c>
      <c r="Z1816" s="119">
        <v>116.17201001269652</v>
      </c>
      <c r="AA1816" s="119">
        <v>117.16261305306065</v>
      </c>
      <c r="AB1816" s="119">
        <v>0.90367167630178447</v>
      </c>
      <c r="AC1816" s="119">
        <v>4.1107231327710441</v>
      </c>
      <c r="AD1816" s="119">
        <v>118.48209321917655</v>
      </c>
      <c r="AE1816" s="119">
        <v>242.08368956718951</v>
      </c>
      <c r="AF1816" s="119">
        <v>26.975039694629686</v>
      </c>
      <c r="AG1816" s="138"/>
      <c r="AI1816" s="122">
        <v>5100</v>
      </c>
      <c r="AJ1816" s="122" t="s">
        <v>2356</v>
      </c>
    </row>
    <row r="1817" spans="1:36" s="122" customFormat="1" ht="11.25" customHeight="1" x14ac:dyDescent="0.2">
      <c r="A1817" s="96" t="s">
        <v>89</v>
      </c>
      <c r="B1817" s="98">
        <v>340000008508</v>
      </c>
      <c r="C1817" s="98">
        <v>5300</v>
      </c>
      <c r="D1817" s="98" t="s">
        <v>2356</v>
      </c>
      <c r="E1817" s="99" t="s">
        <v>1980</v>
      </c>
      <c r="F1817" s="100" t="s">
        <v>87</v>
      </c>
      <c r="G1817" s="100" t="s">
        <v>87</v>
      </c>
      <c r="H1817" s="100" t="s">
        <v>88</v>
      </c>
      <c r="I1817" s="97">
        <v>0</v>
      </c>
      <c r="J1817" s="97">
        <v>0</v>
      </c>
      <c r="K1817" s="97">
        <v>55708.73</v>
      </c>
      <c r="L1817" s="97">
        <v>87051.98000000001</v>
      </c>
      <c r="M1817" s="119">
        <v>87051.98000000001</v>
      </c>
      <c r="N1817" s="119">
        <v>1389.5177488934726</v>
      </c>
      <c r="O1817" s="120" t="s">
        <v>45</v>
      </c>
      <c r="P1817" s="121">
        <v>7.928747848979923E-5</v>
      </c>
      <c r="Q1817" s="119">
        <v>79.905435637202189</v>
      </c>
      <c r="R1817" s="119">
        <v>47.943261382321317</v>
      </c>
      <c r="S1817" s="119">
        <v>79.905435637202189</v>
      </c>
      <c r="T1817" s="119">
        <v>31.962174254880878</v>
      </c>
      <c r="U1817" s="119">
        <v>95.886522764642635</v>
      </c>
      <c r="V1817" s="119">
        <v>161.30221331221352</v>
      </c>
      <c r="W1817" s="119">
        <v>93.173174745908383</v>
      </c>
      <c r="X1817" s="119">
        <v>16.090631598792147</v>
      </c>
      <c r="Y1817" s="119">
        <v>48.233831517632467</v>
      </c>
      <c r="Z1817" s="119">
        <v>136.44540866262849</v>
      </c>
      <c r="AA1817" s="119">
        <v>137.60888372559896</v>
      </c>
      <c r="AB1817" s="119">
        <v>1.0613731410549216</v>
      </c>
      <c r="AC1817" s="119">
        <v>4.828093253173166</v>
      </c>
      <c r="AD1817" s="119">
        <v>139.158628887693</v>
      </c>
      <c r="AE1817" s="119">
        <v>284.33017514237775</v>
      </c>
      <c r="AF1817" s="119">
        <v>31.682505230150667</v>
      </c>
      <c r="AG1817" s="138"/>
      <c r="AI1817" s="122">
        <v>5300</v>
      </c>
      <c r="AJ1817" s="122" t="s">
        <v>2356</v>
      </c>
    </row>
    <row r="1818" spans="1:36" s="122" customFormat="1" ht="11.25" hidden="1" customHeight="1" x14ac:dyDescent="0.2">
      <c r="A1818" s="96" t="s">
        <v>89</v>
      </c>
      <c r="B1818" s="98">
        <v>340000008509</v>
      </c>
      <c r="C1818" s="98">
        <v>5300</v>
      </c>
      <c r="D1818" s="98" t="s">
        <v>2356</v>
      </c>
      <c r="E1818" s="99" t="s">
        <v>3083</v>
      </c>
      <c r="F1818" s="100" t="s">
        <v>88</v>
      </c>
      <c r="G1818" s="100" t="s">
        <v>87</v>
      </c>
      <c r="H1818" s="100" t="s">
        <v>88</v>
      </c>
      <c r="I1818" s="97">
        <v>0</v>
      </c>
      <c r="J1818" s="97">
        <v>0</v>
      </c>
      <c r="K1818" s="97">
        <v>116024.64</v>
      </c>
      <c r="L1818" s="97">
        <v>116024.64</v>
      </c>
      <c r="M1818" s="119">
        <v>0</v>
      </c>
      <c r="N1818" s="119">
        <v>0</v>
      </c>
      <c r="O1818" s="120" t="s">
        <v>45</v>
      </c>
      <c r="P1818" s="121">
        <v>0</v>
      </c>
      <c r="Q1818" s="119">
        <v>0</v>
      </c>
      <c r="R1818" s="119">
        <v>0</v>
      </c>
      <c r="S1818" s="119">
        <v>0</v>
      </c>
      <c r="T1818" s="119">
        <v>0</v>
      </c>
      <c r="U1818" s="119">
        <v>0</v>
      </c>
      <c r="V1818" s="119">
        <v>0</v>
      </c>
      <c r="W1818" s="119">
        <v>0</v>
      </c>
      <c r="X1818" s="119">
        <v>0</v>
      </c>
      <c r="Y1818" s="119">
        <v>0</v>
      </c>
      <c r="Z1818" s="119">
        <v>0</v>
      </c>
      <c r="AA1818" s="119">
        <v>0</v>
      </c>
      <c r="AB1818" s="119">
        <v>0</v>
      </c>
      <c r="AC1818" s="119">
        <v>0</v>
      </c>
      <c r="AD1818" s="119">
        <v>0</v>
      </c>
      <c r="AE1818" s="119">
        <v>0</v>
      </c>
      <c r="AF1818" s="119">
        <v>0</v>
      </c>
      <c r="AG1818" s="138"/>
      <c r="AI1818" s="122">
        <v>5300</v>
      </c>
      <c r="AJ1818" s="122" t="s">
        <v>2356</v>
      </c>
    </row>
    <row r="1819" spans="1:36" s="122" customFormat="1" ht="11.25" customHeight="1" x14ac:dyDescent="0.2">
      <c r="A1819" s="96" t="s">
        <v>89</v>
      </c>
      <c r="B1819" s="98">
        <v>340000008517</v>
      </c>
      <c r="C1819" s="98">
        <v>5600</v>
      </c>
      <c r="D1819" s="98" t="s">
        <v>2356</v>
      </c>
      <c r="E1819" s="99" t="s">
        <v>2428</v>
      </c>
      <c r="F1819" s="100" t="s">
        <v>87</v>
      </c>
      <c r="G1819" s="100" t="s">
        <v>87</v>
      </c>
      <c r="H1819" s="100" t="s">
        <v>88</v>
      </c>
      <c r="I1819" s="97">
        <v>0</v>
      </c>
      <c r="J1819" s="97">
        <v>0</v>
      </c>
      <c r="K1819" s="97">
        <v>0</v>
      </c>
      <c r="L1819" s="97">
        <v>34564.04</v>
      </c>
      <c r="M1819" s="119">
        <v>34564.04</v>
      </c>
      <c r="N1819" s="119">
        <v>551.70884169968258</v>
      </c>
      <c r="O1819" s="120" t="s">
        <v>45</v>
      </c>
      <c r="P1819" s="121">
        <v>3.1481140096073169E-5</v>
      </c>
      <c r="Q1819" s="119">
        <v>31.726500345904611</v>
      </c>
      <c r="R1819" s="119">
        <v>19.03590020754277</v>
      </c>
      <c r="S1819" s="119">
        <v>31.726500345904611</v>
      </c>
      <c r="T1819" s="119">
        <v>12.690600138361845</v>
      </c>
      <c r="U1819" s="119">
        <v>38.071800415085541</v>
      </c>
      <c r="V1819" s="119">
        <v>64.045138927476202</v>
      </c>
      <c r="W1819" s="119">
        <v>36.994463983984815</v>
      </c>
      <c r="X1819" s="119">
        <v>6.3887947661376066</v>
      </c>
      <c r="Y1819" s="119">
        <v>19.151271251138791</v>
      </c>
      <c r="Z1819" s="119">
        <v>54.175729981459774</v>
      </c>
      <c r="AA1819" s="119">
        <v>54.637688441399611</v>
      </c>
      <c r="AB1819" s="119">
        <v>0.42141883162620708</v>
      </c>
      <c r="AC1819" s="119">
        <v>1.916997273656583</v>
      </c>
      <c r="AD1819" s="119">
        <v>55.253015672008551</v>
      </c>
      <c r="AE1819" s="119">
        <v>112.89346373084391</v>
      </c>
      <c r="AF1819" s="119">
        <v>12.579557387151178</v>
      </c>
      <c r="AG1819" s="138"/>
      <c r="AI1819" s="122">
        <v>5600</v>
      </c>
      <c r="AJ1819" s="122" t="s">
        <v>2356</v>
      </c>
    </row>
    <row r="1820" spans="1:36" s="122" customFormat="1" ht="11.25" hidden="1" customHeight="1" x14ac:dyDescent="0.2">
      <c r="A1820" s="96" t="s">
        <v>89</v>
      </c>
      <c r="B1820" s="98">
        <v>340000008518</v>
      </c>
      <c r="C1820" s="98">
        <v>5300</v>
      </c>
      <c r="D1820" s="98" t="s">
        <v>2356</v>
      </c>
      <c r="E1820" s="99" t="s">
        <v>3084</v>
      </c>
      <c r="F1820" s="100" t="s">
        <v>88</v>
      </c>
      <c r="G1820" s="100" t="s">
        <v>87</v>
      </c>
      <c r="H1820" s="100" t="s">
        <v>88</v>
      </c>
      <c r="I1820" s="97">
        <v>0</v>
      </c>
      <c r="J1820" s="97">
        <v>0</v>
      </c>
      <c r="K1820" s="97">
        <v>138213.93</v>
      </c>
      <c r="L1820" s="97">
        <v>138213.93</v>
      </c>
      <c r="M1820" s="119">
        <v>0</v>
      </c>
      <c r="N1820" s="119">
        <v>0</v>
      </c>
      <c r="O1820" s="120" t="s">
        <v>45</v>
      </c>
      <c r="P1820" s="121">
        <v>0</v>
      </c>
      <c r="Q1820" s="119">
        <v>0</v>
      </c>
      <c r="R1820" s="119">
        <v>0</v>
      </c>
      <c r="S1820" s="119">
        <v>0</v>
      </c>
      <c r="T1820" s="119">
        <v>0</v>
      </c>
      <c r="U1820" s="119">
        <v>0</v>
      </c>
      <c r="V1820" s="119">
        <v>0</v>
      </c>
      <c r="W1820" s="119">
        <v>0</v>
      </c>
      <c r="X1820" s="119">
        <v>0</v>
      </c>
      <c r="Y1820" s="119">
        <v>0</v>
      </c>
      <c r="Z1820" s="119">
        <v>0</v>
      </c>
      <c r="AA1820" s="119">
        <v>0</v>
      </c>
      <c r="AB1820" s="119">
        <v>0</v>
      </c>
      <c r="AC1820" s="119">
        <v>0</v>
      </c>
      <c r="AD1820" s="119">
        <v>0</v>
      </c>
      <c r="AE1820" s="119">
        <v>0</v>
      </c>
      <c r="AF1820" s="119">
        <v>0</v>
      </c>
      <c r="AG1820" s="138"/>
      <c r="AI1820" s="122">
        <v>5300</v>
      </c>
      <c r="AJ1820" s="122" t="s">
        <v>2356</v>
      </c>
    </row>
    <row r="1821" spans="1:36" s="122" customFormat="1" ht="11.25" customHeight="1" x14ac:dyDescent="0.2">
      <c r="A1821" s="96" t="s">
        <v>89</v>
      </c>
      <c r="B1821" s="98">
        <v>340000008519</v>
      </c>
      <c r="C1821" s="98">
        <v>5600</v>
      </c>
      <c r="D1821" s="98" t="s">
        <v>2356</v>
      </c>
      <c r="E1821" s="99" t="s">
        <v>2429</v>
      </c>
      <c r="F1821" s="100" t="s">
        <v>87</v>
      </c>
      <c r="G1821" s="100" t="s">
        <v>87</v>
      </c>
      <c r="H1821" s="100" t="s">
        <v>88</v>
      </c>
      <c r="I1821" s="97">
        <v>0</v>
      </c>
      <c r="J1821" s="97">
        <v>0</v>
      </c>
      <c r="K1821" s="97">
        <v>0</v>
      </c>
      <c r="L1821" s="97">
        <v>20813.509999999998</v>
      </c>
      <c r="M1821" s="119">
        <v>20813.509999999998</v>
      </c>
      <c r="N1821" s="119">
        <v>332.22382261462371</v>
      </c>
      <c r="O1821" s="120" t="s">
        <v>45</v>
      </c>
      <c r="P1821" s="121">
        <v>1.8957072847995192E-5</v>
      </c>
      <c r="Q1821" s="119">
        <v>19.104822011966455</v>
      </c>
      <c r="R1821" s="119">
        <v>11.462893207179873</v>
      </c>
      <c r="S1821" s="119">
        <v>19.104822011966455</v>
      </c>
      <c r="T1821" s="119">
        <v>7.6419288047865814</v>
      </c>
      <c r="U1821" s="119">
        <v>22.925786414359745</v>
      </c>
      <c r="V1821" s="119">
        <v>38.566213310666662</v>
      </c>
      <c r="W1821" s="119">
        <v>22.277044178727593</v>
      </c>
      <c r="X1821" s="119">
        <v>3.8471557072886364</v>
      </c>
      <c r="Y1821" s="119">
        <v>11.532366462320079</v>
      </c>
      <c r="Z1821" s="119">
        <v>32.623127901900723</v>
      </c>
      <c r="AA1821" s="119">
        <v>32.901306524120301</v>
      </c>
      <c r="AB1821" s="119">
        <v>0.25376677802248743</v>
      </c>
      <c r="AC1821" s="119">
        <v>1.1543627980185192</v>
      </c>
      <c r="AD1821" s="119">
        <v>33.271839582974287</v>
      </c>
      <c r="AE1821" s="119">
        <v>67.981324992580625</v>
      </c>
      <c r="AF1821" s="119">
        <v>7.5750619277446987</v>
      </c>
      <c r="AG1821" s="138"/>
      <c r="AI1821" s="122">
        <v>5600</v>
      </c>
      <c r="AJ1821" s="122" t="s">
        <v>2356</v>
      </c>
    </row>
    <row r="1822" spans="1:36" s="122" customFormat="1" ht="11.25" customHeight="1" x14ac:dyDescent="0.2">
      <c r="A1822" s="96" t="s">
        <v>89</v>
      </c>
      <c r="B1822" s="98">
        <v>340000008536</v>
      </c>
      <c r="C1822" s="98">
        <v>5300</v>
      </c>
      <c r="D1822" s="98" t="s">
        <v>2356</v>
      </c>
      <c r="E1822" s="99" t="s">
        <v>1981</v>
      </c>
      <c r="F1822" s="100" t="s">
        <v>87</v>
      </c>
      <c r="G1822" s="100" t="s">
        <v>87</v>
      </c>
      <c r="H1822" s="100" t="s">
        <v>88</v>
      </c>
      <c r="I1822" s="97">
        <v>0</v>
      </c>
      <c r="J1822" s="97">
        <v>0</v>
      </c>
      <c r="K1822" s="97">
        <v>0</v>
      </c>
      <c r="L1822" s="97">
        <v>73240.679999999993</v>
      </c>
      <c r="M1822" s="119">
        <v>73240.679999999993</v>
      </c>
      <c r="N1822" s="119">
        <v>1169.0627232261363</v>
      </c>
      <c r="O1822" s="120" t="s">
        <v>45</v>
      </c>
      <c r="P1822" s="121">
        <v>6.6708061552169949E-5</v>
      </c>
      <c r="Q1822" s="119">
        <v>67.22797622483624</v>
      </c>
      <c r="R1822" s="119">
        <v>40.336785734901753</v>
      </c>
      <c r="S1822" s="119">
        <v>67.22797622483624</v>
      </c>
      <c r="T1822" s="119">
        <v>26.891190489934498</v>
      </c>
      <c r="U1822" s="119">
        <v>80.673571469803505</v>
      </c>
      <c r="V1822" s="119">
        <v>135.71068444958482</v>
      </c>
      <c r="W1822" s="119">
        <v>78.390711804018181</v>
      </c>
      <c r="X1822" s="119">
        <v>13.53775985250449</v>
      </c>
      <c r="Y1822" s="119">
        <v>40.581255238040917</v>
      </c>
      <c r="Z1822" s="119">
        <v>114.79755559068042</v>
      </c>
      <c r="AA1822" s="119">
        <v>115.77643860718386</v>
      </c>
      <c r="AB1822" s="119">
        <v>0.89298015489823857</v>
      </c>
      <c r="AC1822" s="119">
        <v>4.0620883403894403</v>
      </c>
      <c r="AD1822" s="119">
        <v>117.08030773800063</v>
      </c>
      <c r="AE1822" s="119">
        <v>239.21954873337563</v>
      </c>
      <c r="AF1822" s="119">
        <v>26.655892573147568</v>
      </c>
      <c r="AG1822" s="138"/>
      <c r="AI1822" s="122">
        <v>5300</v>
      </c>
      <c r="AJ1822" s="122" t="s">
        <v>2356</v>
      </c>
    </row>
    <row r="1823" spans="1:36" s="122" customFormat="1" ht="11.25" customHeight="1" x14ac:dyDescent="0.2">
      <c r="A1823" s="96" t="s">
        <v>89</v>
      </c>
      <c r="B1823" s="98">
        <v>340000008543</v>
      </c>
      <c r="C1823" s="98">
        <v>5100</v>
      </c>
      <c r="D1823" s="98" t="s">
        <v>2356</v>
      </c>
      <c r="E1823" s="99" t="s">
        <v>1661</v>
      </c>
      <c r="F1823" s="100" t="s">
        <v>87</v>
      </c>
      <c r="G1823" s="100" t="s">
        <v>87</v>
      </c>
      <c r="H1823" s="100" t="s">
        <v>88</v>
      </c>
      <c r="I1823" s="97">
        <v>0</v>
      </c>
      <c r="J1823" s="97">
        <v>0</v>
      </c>
      <c r="K1823" s="97">
        <v>0</v>
      </c>
      <c r="L1823" s="97">
        <v>16426.900000000001</v>
      </c>
      <c r="M1823" s="119">
        <v>16426.900000000001</v>
      </c>
      <c r="N1823" s="119">
        <v>262.20505391489297</v>
      </c>
      <c r="O1823" s="120" t="s">
        <v>45</v>
      </c>
      <c r="P1823" s="121">
        <v>1.4961721495640684E-5</v>
      </c>
      <c r="Q1823" s="119">
        <v>15.078331367864999</v>
      </c>
      <c r="R1823" s="119">
        <v>9.0469988207190006</v>
      </c>
      <c r="S1823" s="119">
        <v>15.078331367864999</v>
      </c>
      <c r="T1823" s="119">
        <v>6.0313325471460004</v>
      </c>
      <c r="U1823" s="119">
        <v>18.093997641438001</v>
      </c>
      <c r="V1823" s="119">
        <v>30.438082256812542</v>
      </c>
      <c r="W1823" s="119">
        <v>17.581982905312</v>
      </c>
      <c r="X1823" s="119">
        <v>3.0363375561382835</v>
      </c>
      <c r="Y1823" s="119">
        <v>9.1018300440380191</v>
      </c>
      <c r="Z1823" s="119">
        <v>25.74754857454284</v>
      </c>
      <c r="AA1823" s="119">
        <v>25.967098876694607</v>
      </c>
      <c r="AB1823" s="119">
        <v>0.20028344502669659</v>
      </c>
      <c r="AC1823" s="119">
        <v>0.91107181089448241</v>
      </c>
      <c r="AD1823" s="119">
        <v>26.259539195722418</v>
      </c>
      <c r="AE1823" s="119">
        <v>53.653729117319621</v>
      </c>
      <c r="AF1823" s="119">
        <v>5.978558387358472</v>
      </c>
      <c r="AG1823" s="138"/>
      <c r="AI1823" s="122">
        <v>5100</v>
      </c>
      <c r="AJ1823" s="122" t="s">
        <v>2356</v>
      </c>
    </row>
    <row r="1824" spans="1:36" s="122" customFormat="1" ht="11.25" customHeight="1" x14ac:dyDescent="0.2">
      <c r="A1824" s="96" t="s">
        <v>89</v>
      </c>
      <c r="B1824" s="98">
        <v>340000008546</v>
      </c>
      <c r="C1824" s="98">
        <v>5100</v>
      </c>
      <c r="D1824" s="98" t="s">
        <v>2356</v>
      </c>
      <c r="E1824" s="99" t="s">
        <v>2430</v>
      </c>
      <c r="F1824" s="100" t="s">
        <v>87</v>
      </c>
      <c r="G1824" s="100" t="s">
        <v>87</v>
      </c>
      <c r="H1824" s="100" t="s">
        <v>88</v>
      </c>
      <c r="I1824" s="97">
        <v>0</v>
      </c>
      <c r="J1824" s="97">
        <v>0</v>
      </c>
      <c r="K1824" s="97">
        <v>0</v>
      </c>
      <c r="L1824" s="97">
        <v>4201.1400000000003</v>
      </c>
      <c r="M1824" s="119">
        <v>4201.1400000000003</v>
      </c>
      <c r="N1824" s="119">
        <v>67.058309249098329</v>
      </c>
      <c r="O1824" s="120" t="s">
        <v>45</v>
      </c>
      <c r="P1824" s="121">
        <v>3.8264241362762232E-6</v>
      </c>
      <c r="Q1824" s="119">
        <v>3.8562468294560963</v>
      </c>
      <c r="R1824" s="119">
        <v>2.313748097673658</v>
      </c>
      <c r="S1824" s="119">
        <v>3.8562468294560963</v>
      </c>
      <c r="T1824" s="119">
        <v>1.5424987317824386</v>
      </c>
      <c r="U1824" s="119">
        <v>4.6274961953473159</v>
      </c>
      <c r="V1824" s="119">
        <v>7.7844660217317578</v>
      </c>
      <c r="W1824" s="119">
        <v>4.4965496632244948</v>
      </c>
      <c r="X1824" s="119">
        <v>0.77653599648106375</v>
      </c>
      <c r="Y1824" s="119">
        <v>2.3277710506066196</v>
      </c>
      <c r="Z1824" s="119">
        <v>6.5848733612827068</v>
      </c>
      <c r="AA1824" s="119">
        <v>6.6410228207900914</v>
      </c>
      <c r="AB1824" s="119">
        <v>5.1222007331843261E-2</v>
      </c>
      <c r="AC1824" s="119">
        <v>0.23300441517396742</v>
      </c>
      <c r="AD1824" s="119">
        <v>6.7158137260662238</v>
      </c>
      <c r="AE1824" s="119">
        <v>13.721811634814609</v>
      </c>
      <c r="AF1824" s="119">
        <v>1.5290018678793422</v>
      </c>
      <c r="AG1824" s="138"/>
      <c r="AI1824" s="122">
        <v>5100</v>
      </c>
      <c r="AJ1824" s="122" t="s">
        <v>2356</v>
      </c>
    </row>
    <row r="1825" spans="1:36" s="122" customFormat="1" ht="11.25" hidden="1" customHeight="1" x14ac:dyDescent="0.2">
      <c r="A1825" s="96" t="s">
        <v>89</v>
      </c>
      <c r="B1825" s="98">
        <v>340000008551</v>
      </c>
      <c r="C1825" s="98">
        <v>5600</v>
      </c>
      <c r="D1825" s="98" t="s">
        <v>2356</v>
      </c>
      <c r="E1825" s="99" t="s">
        <v>3085</v>
      </c>
      <c r="F1825" s="100" t="s">
        <v>88</v>
      </c>
      <c r="G1825" s="100" t="s">
        <v>87</v>
      </c>
      <c r="H1825" s="100" t="s">
        <v>88</v>
      </c>
      <c r="I1825" s="97">
        <v>0</v>
      </c>
      <c r="J1825" s="97">
        <v>0</v>
      </c>
      <c r="K1825" s="97">
        <v>17356.11</v>
      </c>
      <c r="L1825" s="97">
        <v>17356.11</v>
      </c>
      <c r="M1825" s="119">
        <v>0</v>
      </c>
      <c r="N1825" s="119">
        <v>0</v>
      </c>
      <c r="O1825" s="120" t="s">
        <v>45</v>
      </c>
      <c r="P1825" s="121">
        <v>0</v>
      </c>
      <c r="Q1825" s="119">
        <v>0</v>
      </c>
      <c r="R1825" s="119">
        <v>0</v>
      </c>
      <c r="S1825" s="119">
        <v>0</v>
      </c>
      <c r="T1825" s="119">
        <v>0</v>
      </c>
      <c r="U1825" s="119">
        <v>0</v>
      </c>
      <c r="V1825" s="119">
        <v>0</v>
      </c>
      <c r="W1825" s="119">
        <v>0</v>
      </c>
      <c r="X1825" s="119">
        <v>0</v>
      </c>
      <c r="Y1825" s="119">
        <v>0</v>
      </c>
      <c r="Z1825" s="119">
        <v>0</v>
      </c>
      <c r="AA1825" s="119">
        <v>0</v>
      </c>
      <c r="AB1825" s="119">
        <v>0</v>
      </c>
      <c r="AC1825" s="119">
        <v>0</v>
      </c>
      <c r="AD1825" s="119">
        <v>0</v>
      </c>
      <c r="AE1825" s="119">
        <v>0</v>
      </c>
      <c r="AF1825" s="119">
        <v>0</v>
      </c>
      <c r="AG1825" s="138"/>
      <c r="AI1825" s="122">
        <v>5600</v>
      </c>
      <c r="AJ1825" s="122" t="s">
        <v>2356</v>
      </c>
    </row>
    <row r="1826" spans="1:36" s="122" customFormat="1" ht="11.25" customHeight="1" x14ac:dyDescent="0.2">
      <c r="A1826" s="96" t="s">
        <v>89</v>
      </c>
      <c r="B1826" s="98">
        <v>340000008559</v>
      </c>
      <c r="C1826" s="98">
        <v>5300</v>
      </c>
      <c r="D1826" s="98" t="s">
        <v>2356</v>
      </c>
      <c r="E1826" s="99" t="s">
        <v>2431</v>
      </c>
      <c r="F1826" s="100" t="s">
        <v>87</v>
      </c>
      <c r="G1826" s="100" t="s">
        <v>87</v>
      </c>
      <c r="H1826" s="100" t="s">
        <v>88</v>
      </c>
      <c r="I1826" s="97">
        <v>0</v>
      </c>
      <c r="J1826" s="97">
        <v>0</v>
      </c>
      <c r="K1826" s="97">
        <v>0</v>
      </c>
      <c r="L1826" s="97">
        <v>85231.6</v>
      </c>
      <c r="M1826" s="119">
        <v>85231.6</v>
      </c>
      <c r="N1826" s="119">
        <v>1360.4609678790637</v>
      </c>
      <c r="O1826" s="120" t="s">
        <v>45</v>
      </c>
      <c r="P1826" s="121">
        <v>7.7629465195980287E-5</v>
      </c>
      <c r="Q1826" s="119">
        <v>78.23449998559208</v>
      </c>
      <c r="R1826" s="119">
        <v>46.940699991355253</v>
      </c>
      <c r="S1826" s="119">
        <v>78.23449998559208</v>
      </c>
      <c r="T1826" s="119">
        <v>31.293799994236835</v>
      </c>
      <c r="U1826" s="119">
        <v>93.881399982710505</v>
      </c>
      <c r="V1826" s="119">
        <v>157.92915593811028</v>
      </c>
      <c r="W1826" s="119">
        <v>91.224791907930921</v>
      </c>
      <c r="X1826" s="119">
        <v>15.754153738669848</v>
      </c>
      <c r="Y1826" s="119">
        <v>47.225193894248513</v>
      </c>
      <c r="Z1826" s="119">
        <v>133.59214222318306</v>
      </c>
      <c r="AA1826" s="119">
        <v>134.73128737734351</v>
      </c>
      <c r="AB1826" s="119">
        <v>1.0391783278121494</v>
      </c>
      <c r="AC1826" s="119">
        <v>4.7271309959538428</v>
      </c>
      <c r="AD1826" s="119">
        <v>136.24862517663922</v>
      </c>
      <c r="AE1826" s="119">
        <v>278.38442911539846</v>
      </c>
      <c r="AF1826" s="119">
        <v>31.019979244287256</v>
      </c>
      <c r="AG1826" s="138"/>
      <c r="AI1826" s="122">
        <v>5300</v>
      </c>
      <c r="AJ1826" s="122" t="s">
        <v>2356</v>
      </c>
    </row>
    <row r="1827" spans="1:36" s="122" customFormat="1" ht="11.25" customHeight="1" x14ac:dyDescent="0.2">
      <c r="A1827" s="96" t="s">
        <v>89</v>
      </c>
      <c r="B1827" s="98">
        <v>340000008574</v>
      </c>
      <c r="C1827" s="98">
        <v>5600</v>
      </c>
      <c r="D1827" s="98" t="s">
        <v>2356</v>
      </c>
      <c r="E1827" s="99" t="s">
        <v>1982</v>
      </c>
      <c r="F1827" s="100" t="s">
        <v>87</v>
      </c>
      <c r="G1827" s="100" t="s">
        <v>87</v>
      </c>
      <c r="H1827" s="100" t="s">
        <v>88</v>
      </c>
      <c r="I1827" s="97">
        <v>0</v>
      </c>
      <c r="J1827" s="97">
        <v>0</v>
      </c>
      <c r="K1827" s="97">
        <v>0</v>
      </c>
      <c r="L1827" s="97">
        <v>11951.52</v>
      </c>
      <c r="M1827" s="119">
        <v>11951.52</v>
      </c>
      <c r="N1827" s="119">
        <v>190.76934454857101</v>
      </c>
      <c r="O1827" s="120" t="s">
        <v>45</v>
      </c>
      <c r="P1827" s="121">
        <v>1.0885517881619753E-5</v>
      </c>
      <c r="Q1827" s="119">
        <v>10.970358309216339</v>
      </c>
      <c r="R1827" s="119">
        <v>6.582214985529804</v>
      </c>
      <c r="S1827" s="119">
        <v>10.970358309216339</v>
      </c>
      <c r="T1827" s="119">
        <v>4.3881433236865357</v>
      </c>
      <c r="U1827" s="119">
        <v>13.164429971059608</v>
      </c>
      <c r="V1827" s="119">
        <v>22.14546559934864</v>
      </c>
      <c r="W1827" s="119">
        <v>12.791909631914388</v>
      </c>
      <c r="X1827" s="119">
        <v>2.2091112156851147</v>
      </c>
      <c r="Y1827" s="119">
        <v>6.6221078723265654</v>
      </c>
      <c r="Z1827" s="119">
        <v>18.732831011305858</v>
      </c>
      <c r="AA1827" s="119">
        <v>18.892566556489239</v>
      </c>
      <c r="AB1827" s="119">
        <v>0.1457177920913541</v>
      </c>
      <c r="AC1827" s="119">
        <v>0.66285744536958424</v>
      </c>
      <c r="AD1827" s="119">
        <v>19.105333805432572</v>
      </c>
      <c r="AE1827" s="119">
        <v>39.036191650294803</v>
      </c>
      <c r="AF1827" s="119">
        <v>4.3497470696042777</v>
      </c>
      <c r="AG1827" s="138"/>
      <c r="AI1827" s="122">
        <v>5600</v>
      </c>
      <c r="AJ1827" s="122" t="s">
        <v>2356</v>
      </c>
    </row>
    <row r="1828" spans="1:36" s="122" customFormat="1" ht="11.25" customHeight="1" x14ac:dyDescent="0.2">
      <c r="A1828" s="96" t="s">
        <v>89</v>
      </c>
      <c r="B1828" s="98">
        <v>340000008575</v>
      </c>
      <c r="C1828" s="98">
        <v>5600</v>
      </c>
      <c r="D1828" s="98" t="s">
        <v>2356</v>
      </c>
      <c r="E1828" s="99" t="s">
        <v>1983</v>
      </c>
      <c r="F1828" s="100" t="s">
        <v>87</v>
      </c>
      <c r="G1828" s="100" t="s">
        <v>87</v>
      </c>
      <c r="H1828" s="100" t="s">
        <v>88</v>
      </c>
      <c r="I1828" s="97">
        <v>0</v>
      </c>
      <c r="J1828" s="97">
        <v>0</v>
      </c>
      <c r="K1828" s="97">
        <v>0</v>
      </c>
      <c r="L1828" s="97">
        <v>11655.24</v>
      </c>
      <c r="M1828" s="119">
        <v>11655.24</v>
      </c>
      <c r="N1828" s="119">
        <v>186.04014345926601</v>
      </c>
      <c r="O1828" s="120" t="s">
        <v>45</v>
      </c>
      <c r="P1828" s="121">
        <v>1.0615664236395858E-5</v>
      </c>
      <c r="Q1828" s="119">
        <v>10.698401456878342</v>
      </c>
      <c r="R1828" s="119">
        <v>6.4190408741270062</v>
      </c>
      <c r="S1828" s="119">
        <v>10.698401456878342</v>
      </c>
      <c r="T1828" s="119">
        <v>4.2793605827513375</v>
      </c>
      <c r="U1828" s="119">
        <v>12.838081748254012</v>
      </c>
      <c r="V1828" s="119">
        <v>21.596476136269885</v>
      </c>
      <c r="W1828" s="119">
        <v>12.474796245019366</v>
      </c>
      <c r="X1828" s="119">
        <v>2.1543470123885311</v>
      </c>
      <c r="Y1828" s="119">
        <v>6.4579448101877821</v>
      </c>
      <c r="Z1828" s="119">
        <v>18.268441279118683</v>
      </c>
      <c r="AA1828" s="119">
        <v>18.424216955822828</v>
      </c>
      <c r="AB1828" s="119">
        <v>0.14210542584498323</v>
      </c>
      <c r="AC1828" s="119">
        <v>0.64642510840206047</v>
      </c>
      <c r="AD1828" s="119">
        <v>18.6317096722785</v>
      </c>
      <c r="AE1828" s="119">
        <v>38.068478517392101</v>
      </c>
      <c r="AF1828" s="119">
        <v>4.2419161776522625</v>
      </c>
      <c r="AG1828" s="138"/>
      <c r="AI1828" s="122">
        <v>5600</v>
      </c>
      <c r="AJ1828" s="122" t="s">
        <v>2356</v>
      </c>
    </row>
    <row r="1829" spans="1:36" s="122" customFormat="1" ht="11.25" customHeight="1" x14ac:dyDescent="0.2">
      <c r="A1829" s="96" t="s">
        <v>89</v>
      </c>
      <c r="B1829" s="98">
        <v>340000008576</v>
      </c>
      <c r="C1829" s="98">
        <v>5600</v>
      </c>
      <c r="D1829" s="98" t="s">
        <v>2356</v>
      </c>
      <c r="E1829" s="99" t="s">
        <v>1984</v>
      </c>
      <c r="F1829" s="100" t="s">
        <v>87</v>
      </c>
      <c r="G1829" s="100" t="s">
        <v>87</v>
      </c>
      <c r="H1829" s="100" t="s">
        <v>88</v>
      </c>
      <c r="I1829" s="97">
        <v>0</v>
      </c>
      <c r="J1829" s="97">
        <v>0</v>
      </c>
      <c r="K1829" s="97">
        <v>0</v>
      </c>
      <c r="L1829" s="97">
        <v>11655.22</v>
      </c>
      <c r="M1829" s="119">
        <v>11655.22</v>
      </c>
      <c r="N1829" s="119">
        <v>186.03982422063436</v>
      </c>
      <c r="O1829" s="120" t="s">
        <v>45</v>
      </c>
      <c r="P1829" s="121">
        <v>1.0615646020272918E-5</v>
      </c>
      <c r="Q1829" s="119">
        <v>10.698383098781115</v>
      </c>
      <c r="R1829" s="119">
        <v>6.4190298592686696</v>
      </c>
      <c r="S1829" s="119">
        <v>10.698383098781115</v>
      </c>
      <c r="T1829" s="119">
        <v>4.2793532395124458</v>
      </c>
      <c r="U1829" s="119">
        <v>12.838059718537339</v>
      </c>
      <c r="V1829" s="119">
        <v>21.596439077442891</v>
      </c>
      <c r="W1829" s="119">
        <v>12.474774838688404</v>
      </c>
      <c r="X1829" s="119">
        <v>2.1543433156014853</v>
      </c>
      <c r="Y1829" s="119">
        <v>6.4579337285715992</v>
      </c>
      <c r="Z1829" s="119">
        <v>18.268409931087618</v>
      </c>
      <c r="AA1829" s="119">
        <v>18.424185340485941</v>
      </c>
      <c r="AB1829" s="119">
        <v>0.14210518199684996</v>
      </c>
      <c r="AC1829" s="119">
        <v>0.64642399915830673</v>
      </c>
      <c r="AD1829" s="119">
        <v>18.631677700891089</v>
      </c>
      <c r="AE1829" s="119">
        <v>38.068413193162797</v>
      </c>
      <c r="AF1829" s="119">
        <v>4.2419088986667113</v>
      </c>
      <c r="AG1829" s="138"/>
      <c r="AI1829" s="122">
        <v>5600</v>
      </c>
      <c r="AJ1829" s="122" t="s">
        <v>2356</v>
      </c>
    </row>
    <row r="1830" spans="1:36" s="122" customFormat="1" ht="11.25" customHeight="1" x14ac:dyDescent="0.2">
      <c r="A1830" s="96" t="s">
        <v>89</v>
      </c>
      <c r="B1830" s="98">
        <v>340000008577</v>
      </c>
      <c r="C1830" s="98">
        <v>5600</v>
      </c>
      <c r="D1830" s="98" t="s">
        <v>2356</v>
      </c>
      <c r="E1830" s="99" t="s">
        <v>1985</v>
      </c>
      <c r="F1830" s="100" t="s">
        <v>87</v>
      </c>
      <c r="G1830" s="100" t="s">
        <v>87</v>
      </c>
      <c r="H1830" s="100" t="s">
        <v>88</v>
      </c>
      <c r="I1830" s="97">
        <v>0</v>
      </c>
      <c r="J1830" s="97">
        <v>0</v>
      </c>
      <c r="K1830" s="97">
        <v>0</v>
      </c>
      <c r="L1830" s="97">
        <v>11803.41</v>
      </c>
      <c r="M1830" s="119">
        <v>11803.41</v>
      </c>
      <c r="N1830" s="119">
        <v>188.40522286186598</v>
      </c>
      <c r="O1830" s="120" t="s">
        <v>45</v>
      </c>
      <c r="P1830" s="121">
        <v>1.0750618383192214E-5</v>
      </c>
      <c r="Q1830" s="119">
        <v>10.834407420193182</v>
      </c>
      <c r="R1830" s="119">
        <v>6.5006444521159104</v>
      </c>
      <c r="S1830" s="119">
        <v>10.834407420193182</v>
      </c>
      <c r="T1830" s="119">
        <v>4.3337629680772736</v>
      </c>
      <c r="U1830" s="119">
        <v>13.001288904231821</v>
      </c>
      <c r="V1830" s="119">
        <v>21.871026456049751</v>
      </c>
      <c r="W1830" s="119">
        <v>12.633385047963323</v>
      </c>
      <c r="X1830" s="119">
        <v>2.1817346592173918</v>
      </c>
      <c r="Y1830" s="119">
        <v>6.5400429636814481</v>
      </c>
      <c r="Z1830" s="119">
        <v>18.500683167258867</v>
      </c>
      <c r="AA1830" s="119">
        <v>18.658439179161366</v>
      </c>
      <c r="AB1830" s="119">
        <v>0.14391197474036857</v>
      </c>
      <c r="AC1830" s="119">
        <v>0.65464294075145291</v>
      </c>
      <c r="AD1830" s="119">
        <v>18.86856969593666</v>
      </c>
      <c r="AE1830" s="119">
        <v>38.552433070187405</v>
      </c>
      <c r="AF1830" s="119">
        <v>4.2958425421065964</v>
      </c>
      <c r="AG1830" s="138"/>
      <c r="AI1830" s="122">
        <v>5600</v>
      </c>
      <c r="AJ1830" s="122" t="s">
        <v>2356</v>
      </c>
    </row>
    <row r="1831" spans="1:36" s="122" customFormat="1" ht="11.25" customHeight="1" x14ac:dyDescent="0.2">
      <c r="A1831" s="96" t="s">
        <v>89</v>
      </c>
      <c r="B1831" s="98">
        <v>340000008578</v>
      </c>
      <c r="C1831" s="98">
        <v>5600</v>
      </c>
      <c r="D1831" s="98" t="s">
        <v>2356</v>
      </c>
      <c r="E1831" s="99" t="s">
        <v>1986</v>
      </c>
      <c r="F1831" s="100" t="s">
        <v>87</v>
      </c>
      <c r="G1831" s="100" t="s">
        <v>87</v>
      </c>
      <c r="H1831" s="100" t="s">
        <v>88</v>
      </c>
      <c r="I1831" s="97">
        <v>0</v>
      </c>
      <c r="J1831" s="97">
        <v>0</v>
      </c>
      <c r="K1831" s="97">
        <v>0</v>
      </c>
      <c r="L1831" s="97">
        <v>11951.52</v>
      </c>
      <c r="M1831" s="119">
        <v>11951.52</v>
      </c>
      <c r="N1831" s="119">
        <v>190.76934454857101</v>
      </c>
      <c r="O1831" s="120" t="s">
        <v>45</v>
      </c>
      <c r="P1831" s="121">
        <v>1.0885517881619753E-5</v>
      </c>
      <c r="Q1831" s="119">
        <v>10.970358309216339</v>
      </c>
      <c r="R1831" s="119">
        <v>6.582214985529804</v>
      </c>
      <c r="S1831" s="119">
        <v>10.970358309216339</v>
      </c>
      <c r="T1831" s="119">
        <v>4.3881433236865357</v>
      </c>
      <c r="U1831" s="119">
        <v>13.164429971059608</v>
      </c>
      <c r="V1831" s="119">
        <v>22.14546559934864</v>
      </c>
      <c r="W1831" s="119">
        <v>12.791909631914388</v>
      </c>
      <c r="X1831" s="119">
        <v>2.2091112156851147</v>
      </c>
      <c r="Y1831" s="119">
        <v>6.6221078723265654</v>
      </c>
      <c r="Z1831" s="119">
        <v>18.732831011305858</v>
      </c>
      <c r="AA1831" s="119">
        <v>18.892566556489239</v>
      </c>
      <c r="AB1831" s="119">
        <v>0.1457177920913541</v>
      </c>
      <c r="AC1831" s="119">
        <v>0.66285744536958424</v>
      </c>
      <c r="AD1831" s="119">
        <v>19.105333805432572</v>
      </c>
      <c r="AE1831" s="119">
        <v>39.036191650294803</v>
      </c>
      <c r="AF1831" s="119">
        <v>4.3497470696042777</v>
      </c>
      <c r="AG1831" s="138"/>
      <c r="AI1831" s="122">
        <v>5600</v>
      </c>
      <c r="AJ1831" s="122" t="s">
        <v>2356</v>
      </c>
    </row>
    <row r="1832" spans="1:36" s="122" customFormat="1" ht="11.25" customHeight="1" x14ac:dyDescent="0.2">
      <c r="A1832" s="96" t="s">
        <v>89</v>
      </c>
      <c r="B1832" s="98">
        <v>340000008579</v>
      </c>
      <c r="C1832" s="98">
        <v>5600</v>
      </c>
      <c r="D1832" s="98" t="s">
        <v>2356</v>
      </c>
      <c r="E1832" s="99" t="s">
        <v>1987</v>
      </c>
      <c r="F1832" s="100" t="s">
        <v>87</v>
      </c>
      <c r="G1832" s="100" t="s">
        <v>87</v>
      </c>
      <c r="H1832" s="100" t="s">
        <v>88</v>
      </c>
      <c r="I1832" s="97">
        <v>0</v>
      </c>
      <c r="J1832" s="97">
        <v>0</v>
      </c>
      <c r="K1832" s="97">
        <v>0</v>
      </c>
      <c r="L1832" s="97">
        <v>12247.71</v>
      </c>
      <c r="M1832" s="119">
        <v>12247.71</v>
      </c>
      <c r="N1832" s="119">
        <v>195.49710906403359</v>
      </c>
      <c r="O1832" s="120" t="s">
        <v>45</v>
      </c>
      <c r="P1832" s="121">
        <v>1.1155289554290422E-5</v>
      </c>
      <c r="Q1832" s="119">
        <v>11.242232550116809</v>
      </c>
      <c r="R1832" s="119">
        <v>6.745339530070086</v>
      </c>
      <c r="S1832" s="119">
        <v>11.242232550116809</v>
      </c>
      <c r="T1832" s="119">
        <v>4.4968930200467234</v>
      </c>
      <c r="U1832" s="119">
        <v>13.490679060140172</v>
      </c>
      <c r="V1832" s="119">
        <v>22.694288297705928</v>
      </c>
      <c r="W1832" s="119">
        <v>13.108926690320073</v>
      </c>
      <c r="X1832" s="119">
        <v>2.2638587834399924</v>
      </c>
      <c r="Y1832" s="119">
        <v>6.7862210671925238</v>
      </c>
      <c r="Z1832" s="119">
        <v>19.197079677353248</v>
      </c>
      <c r="AA1832" s="119">
        <v>19.360773888139651</v>
      </c>
      <c r="AB1832" s="119">
        <v>0.14932906102112523</v>
      </c>
      <c r="AC1832" s="119">
        <v>0.67928479074021642</v>
      </c>
      <c r="AD1832" s="119">
        <v>19.578814067343281</v>
      </c>
      <c r="AE1832" s="119">
        <v>40.003610824165641</v>
      </c>
      <c r="AF1832" s="119">
        <v>4.4575452061213143</v>
      </c>
      <c r="AG1832" s="138"/>
      <c r="AI1832" s="122">
        <v>5600</v>
      </c>
      <c r="AJ1832" s="122" t="s">
        <v>2356</v>
      </c>
    </row>
    <row r="1833" spans="1:36" s="122" customFormat="1" ht="11.25" customHeight="1" x14ac:dyDescent="0.2">
      <c r="A1833" s="96" t="s">
        <v>89</v>
      </c>
      <c r="B1833" s="98">
        <v>340000008580</v>
      </c>
      <c r="C1833" s="98">
        <v>5600</v>
      </c>
      <c r="D1833" s="98" t="s">
        <v>2356</v>
      </c>
      <c r="E1833" s="99" t="s">
        <v>1988</v>
      </c>
      <c r="F1833" s="100" t="s">
        <v>87</v>
      </c>
      <c r="G1833" s="100" t="s">
        <v>87</v>
      </c>
      <c r="H1833" s="100" t="s">
        <v>88</v>
      </c>
      <c r="I1833" s="97">
        <v>0</v>
      </c>
      <c r="J1833" s="97">
        <v>0</v>
      </c>
      <c r="K1833" s="97">
        <v>0</v>
      </c>
      <c r="L1833" s="97">
        <v>11951.54</v>
      </c>
      <c r="M1833" s="119">
        <v>11951.54</v>
      </c>
      <c r="N1833" s="119">
        <v>190.76966378720269</v>
      </c>
      <c r="O1833" s="120" t="s">
        <v>45</v>
      </c>
      <c r="P1833" s="121">
        <v>1.0885536097742694E-5</v>
      </c>
      <c r="Q1833" s="119">
        <v>10.970376667313568</v>
      </c>
      <c r="R1833" s="119">
        <v>6.5822260003881414</v>
      </c>
      <c r="S1833" s="119">
        <v>10.970376667313568</v>
      </c>
      <c r="T1833" s="119">
        <v>4.3881506669254273</v>
      </c>
      <c r="U1833" s="119">
        <v>13.164452000776283</v>
      </c>
      <c r="V1833" s="119">
        <v>22.145502658175637</v>
      </c>
      <c r="W1833" s="119">
        <v>12.791931038245353</v>
      </c>
      <c r="X1833" s="119">
        <v>2.209114912472161</v>
      </c>
      <c r="Y1833" s="119">
        <v>6.6221189539427492</v>
      </c>
      <c r="Z1833" s="119">
        <v>18.732862359336927</v>
      </c>
      <c r="AA1833" s="119">
        <v>18.89259817182613</v>
      </c>
      <c r="AB1833" s="119">
        <v>0.1457180359394874</v>
      </c>
      <c r="AC1833" s="119">
        <v>0.66285855461333809</v>
      </c>
      <c r="AD1833" s="119">
        <v>19.10536577681999</v>
      </c>
      <c r="AE1833" s="119">
        <v>39.036256974524115</v>
      </c>
      <c r="AF1833" s="119">
        <v>4.3497543485898298</v>
      </c>
      <c r="AG1833" s="138"/>
      <c r="AI1833" s="122">
        <v>5600</v>
      </c>
      <c r="AJ1833" s="122" t="s">
        <v>2356</v>
      </c>
    </row>
    <row r="1834" spans="1:36" s="122" customFormat="1" ht="11.25" customHeight="1" x14ac:dyDescent="0.2">
      <c r="A1834" s="96" t="s">
        <v>89</v>
      </c>
      <c r="B1834" s="98">
        <v>340000008581</v>
      </c>
      <c r="C1834" s="98">
        <v>5600</v>
      </c>
      <c r="D1834" s="98" t="s">
        <v>2356</v>
      </c>
      <c r="E1834" s="99" t="s">
        <v>1989</v>
      </c>
      <c r="F1834" s="100" t="s">
        <v>87</v>
      </c>
      <c r="G1834" s="100" t="s">
        <v>87</v>
      </c>
      <c r="H1834" s="100" t="s">
        <v>88</v>
      </c>
      <c r="I1834" s="97">
        <v>0</v>
      </c>
      <c r="J1834" s="97">
        <v>0</v>
      </c>
      <c r="K1834" s="97">
        <v>0</v>
      </c>
      <c r="L1834" s="97">
        <v>11655.23</v>
      </c>
      <c r="M1834" s="119">
        <v>11655.23</v>
      </c>
      <c r="N1834" s="119">
        <v>186.03998383995017</v>
      </c>
      <c r="O1834" s="120" t="s">
        <v>45</v>
      </c>
      <c r="P1834" s="121">
        <v>1.0615655128334386E-5</v>
      </c>
      <c r="Q1834" s="119">
        <v>10.698392277829727</v>
      </c>
      <c r="R1834" s="119">
        <v>6.4190353666978366</v>
      </c>
      <c r="S1834" s="119">
        <v>10.698392277829727</v>
      </c>
      <c r="T1834" s="119">
        <v>4.2793569111318908</v>
      </c>
      <c r="U1834" s="119">
        <v>12.838070733395673</v>
      </c>
      <c r="V1834" s="119">
        <v>21.596457606856386</v>
      </c>
      <c r="W1834" s="119">
        <v>12.474785541853883</v>
      </c>
      <c r="X1834" s="119">
        <v>2.154345163995008</v>
      </c>
      <c r="Y1834" s="119">
        <v>6.4579392693796898</v>
      </c>
      <c r="Z1834" s="119">
        <v>18.268425605103147</v>
      </c>
      <c r="AA1834" s="119">
        <v>18.424201148154381</v>
      </c>
      <c r="AB1834" s="119">
        <v>0.14210530392091658</v>
      </c>
      <c r="AC1834" s="119">
        <v>0.64642455378018349</v>
      </c>
      <c r="AD1834" s="119">
        <v>18.631693686584793</v>
      </c>
      <c r="AE1834" s="119">
        <v>38.068445855277446</v>
      </c>
      <c r="AF1834" s="119">
        <v>4.241912538159486</v>
      </c>
      <c r="AG1834" s="138"/>
      <c r="AI1834" s="122">
        <v>5600</v>
      </c>
      <c r="AJ1834" s="122" t="s">
        <v>2356</v>
      </c>
    </row>
    <row r="1835" spans="1:36" s="122" customFormat="1" ht="11.25" hidden="1" customHeight="1" x14ac:dyDescent="0.2">
      <c r="A1835" s="96" t="s">
        <v>89</v>
      </c>
      <c r="B1835" s="98">
        <v>340000008584</v>
      </c>
      <c r="C1835" s="98">
        <v>5600</v>
      </c>
      <c r="D1835" s="98" t="s">
        <v>2356</v>
      </c>
      <c r="E1835" s="99" t="s">
        <v>1662</v>
      </c>
      <c r="F1835" s="100" t="s">
        <v>88</v>
      </c>
      <c r="G1835" s="100" t="s">
        <v>87</v>
      </c>
      <c r="H1835" s="100" t="s">
        <v>88</v>
      </c>
      <c r="I1835" s="97">
        <v>0</v>
      </c>
      <c r="J1835" s="97">
        <v>0</v>
      </c>
      <c r="K1835" s="97">
        <v>0</v>
      </c>
      <c r="L1835" s="97">
        <v>28430.16</v>
      </c>
      <c r="M1835" s="119">
        <v>0</v>
      </c>
      <c r="N1835" s="119">
        <v>0</v>
      </c>
      <c r="O1835" s="120" t="s">
        <v>45</v>
      </c>
      <c r="P1835" s="121">
        <v>0</v>
      </c>
      <c r="Q1835" s="119">
        <v>0</v>
      </c>
      <c r="R1835" s="119">
        <v>0</v>
      </c>
      <c r="S1835" s="119">
        <v>0</v>
      </c>
      <c r="T1835" s="119">
        <v>0</v>
      </c>
      <c r="U1835" s="119">
        <v>0</v>
      </c>
      <c r="V1835" s="119">
        <v>0</v>
      </c>
      <c r="W1835" s="119">
        <v>0</v>
      </c>
      <c r="X1835" s="119">
        <v>0</v>
      </c>
      <c r="Y1835" s="119">
        <v>0</v>
      </c>
      <c r="Z1835" s="119">
        <v>0</v>
      </c>
      <c r="AA1835" s="119">
        <v>0</v>
      </c>
      <c r="AB1835" s="119">
        <v>0</v>
      </c>
      <c r="AC1835" s="119">
        <v>0</v>
      </c>
      <c r="AD1835" s="119">
        <v>0</v>
      </c>
      <c r="AE1835" s="119">
        <v>0</v>
      </c>
      <c r="AF1835" s="119">
        <v>0</v>
      </c>
      <c r="AG1835" s="138"/>
      <c r="AI1835" s="122">
        <v>5600</v>
      </c>
      <c r="AJ1835" s="122" t="s">
        <v>2356</v>
      </c>
    </row>
    <row r="1836" spans="1:36" s="122" customFormat="1" ht="11.25" customHeight="1" x14ac:dyDescent="0.2">
      <c r="A1836" s="96" t="s">
        <v>89</v>
      </c>
      <c r="B1836" s="98">
        <v>340000008591</v>
      </c>
      <c r="C1836" s="98">
        <v>5600</v>
      </c>
      <c r="D1836" s="98" t="s">
        <v>2356</v>
      </c>
      <c r="E1836" s="99" t="s">
        <v>1663</v>
      </c>
      <c r="F1836" s="100" t="s">
        <v>87</v>
      </c>
      <c r="G1836" s="100" t="s">
        <v>87</v>
      </c>
      <c r="H1836" s="100" t="s">
        <v>88</v>
      </c>
      <c r="I1836" s="97">
        <v>0</v>
      </c>
      <c r="J1836" s="97">
        <v>0</v>
      </c>
      <c r="K1836" s="97">
        <v>0</v>
      </c>
      <c r="L1836" s="97">
        <v>19106.97</v>
      </c>
      <c r="M1836" s="119">
        <v>19106.97</v>
      </c>
      <c r="N1836" s="119">
        <v>304.98414789158284</v>
      </c>
      <c r="O1836" s="120" t="s">
        <v>45</v>
      </c>
      <c r="P1836" s="121">
        <v>1.7402745725947173E-5</v>
      </c>
      <c r="Q1836" s="119">
        <v>17.53838064977905</v>
      </c>
      <c r="R1836" s="119">
        <v>10.523028389867431</v>
      </c>
      <c r="S1836" s="119">
        <v>17.53838064977905</v>
      </c>
      <c r="T1836" s="119">
        <v>7.0153522599116194</v>
      </c>
      <c r="U1836" s="119">
        <v>21.046056779734862</v>
      </c>
      <c r="V1836" s="119">
        <v>35.404094779809299</v>
      </c>
      <c r="W1836" s="119">
        <v>20.450506176595049</v>
      </c>
      <c r="X1836" s="119">
        <v>3.5317199590310699</v>
      </c>
      <c r="Y1836" s="119">
        <v>10.586805398251228</v>
      </c>
      <c r="Z1836" s="119">
        <v>29.94829445527353</v>
      </c>
      <c r="AA1836" s="119">
        <v>30.203664673434272</v>
      </c>
      <c r="AB1836" s="119">
        <v>0.23295994835432982</v>
      </c>
      <c r="AC1836" s="119">
        <v>1.0597143562453382</v>
      </c>
      <c r="AD1836" s="119">
        <v>30.54381700908219</v>
      </c>
      <c r="AE1836" s="119">
        <v>62.407404478797112</v>
      </c>
      <c r="AF1836" s="119">
        <v>6.9539679276373922</v>
      </c>
      <c r="AG1836" s="138"/>
      <c r="AI1836" s="122">
        <v>5600</v>
      </c>
      <c r="AJ1836" s="122" t="s">
        <v>2356</v>
      </c>
    </row>
    <row r="1837" spans="1:36" s="122" customFormat="1" ht="11.25" customHeight="1" x14ac:dyDescent="0.2">
      <c r="A1837" s="96" t="s">
        <v>89</v>
      </c>
      <c r="B1837" s="98">
        <v>340000008593</v>
      </c>
      <c r="C1837" s="98">
        <v>5600</v>
      </c>
      <c r="D1837" s="98" t="s">
        <v>2356</v>
      </c>
      <c r="E1837" s="99" t="s">
        <v>2432</v>
      </c>
      <c r="F1837" s="100" t="s">
        <v>87</v>
      </c>
      <c r="G1837" s="100" t="s">
        <v>87</v>
      </c>
      <c r="H1837" s="100" t="s">
        <v>88</v>
      </c>
      <c r="I1837" s="97">
        <v>0</v>
      </c>
      <c r="J1837" s="97">
        <v>0</v>
      </c>
      <c r="K1837" s="97">
        <v>0</v>
      </c>
      <c r="L1837" s="97">
        <v>19893.009999999998</v>
      </c>
      <c r="M1837" s="119">
        <v>19893.009999999998</v>
      </c>
      <c r="N1837" s="119">
        <v>317.53086459280229</v>
      </c>
      <c r="O1837" s="120" t="s">
        <v>45</v>
      </c>
      <c r="P1837" s="121">
        <v>1.8118675789710475E-5</v>
      </c>
      <c r="Q1837" s="119">
        <v>18.259890587040285</v>
      </c>
      <c r="R1837" s="119">
        <v>10.955934352224171</v>
      </c>
      <c r="S1837" s="119">
        <v>18.259890587040285</v>
      </c>
      <c r="T1837" s="119">
        <v>7.3039562348161136</v>
      </c>
      <c r="U1837" s="119">
        <v>21.911868704448342</v>
      </c>
      <c r="V1837" s="119">
        <v>36.860580798299999</v>
      </c>
      <c r="W1837" s="119">
        <v>21.29181779612712</v>
      </c>
      <c r="X1837" s="119">
        <v>3.6770110835053735</v>
      </c>
      <c r="Y1837" s="119">
        <v>11.02233507748563</v>
      </c>
      <c r="Z1837" s="119">
        <v>31.18033477216434</v>
      </c>
      <c r="AA1837" s="119">
        <v>31.446210643826554</v>
      </c>
      <c r="AB1837" s="119">
        <v>0.24254366768839677</v>
      </c>
      <c r="AC1837" s="119">
        <v>1.103309854253818</v>
      </c>
      <c r="AD1837" s="119">
        <v>31.800356477235379</v>
      </c>
      <c r="AE1837" s="119">
        <v>64.974777338885005</v>
      </c>
      <c r="AF1837" s="119">
        <v>7.2400466177614717</v>
      </c>
      <c r="AG1837" s="138"/>
      <c r="AI1837" s="122">
        <v>5600</v>
      </c>
      <c r="AJ1837" s="122" t="s">
        <v>2356</v>
      </c>
    </row>
    <row r="1838" spans="1:36" s="122" customFormat="1" ht="11.25" customHeight="1" x14ac:dyDescent="0.2">
      <c r="A1838" s="96" t="s">
        <v>89</v>
      </c>
      <c r="B1838" s="98">
        <v>340000008600</v>
      </c>
      <c r="C1838" s="98">
        <v>5400</v>
      </c>
      <c r="D1838" s="98" t="s">
        <v>2356</v>
      </c>
      <c r="E1838" s="99" t="s">
        <v>1664</v>
      </c>
      <c r="F1838" s="100" t="s">
        <v>87</v>
      </c>
      <c r="G1838" s="100" t="s">
        <v>87</v>
      </c>
      <c r="H1838" s="100" t="s">
        <v>88</v>
      </c>
      <c r="I1838" s="97">
        <v>0</v>
      </c>
      <c r="J1838" s="97">
        <v>0</v>
      </c>
      <c r="K1838" s="97">
        <v>0</v>
      </c>
      <c r="L1838" s="97">
        <v>9669.08</v>
      </c>
      <c r="M1838" s="119">
        <v>9669.08</v>
      </c>
      <c r="N1838" s="119">
        <v>154.33719342708687</v>
      </c>
      <c r="O1838" s="120" t="s">
        <v>45</v>
      </c>
      <c r="P1838" s="121">
        <v>8.8066574995324398E-6</v>
      </c>
      <c r="Q1838" s="119">
        <v>8.8752955373439981</v>
      </c>
      <c r="R1838" s="119">
        <v>5.3251773224063994</v>
      </c>
      <c r="S1838" s="119">
        <v>8.8752955373439981</v>
      </c>
      <c r="T1838" s="119">
        <v>3.5501182149375992</v>
      </c>
      <c r="U1838" s="119">
        <v>10.650354644812799</v>
      </c>
      <c r="V1838" s="119">
        <v>17.916238145219186</v>
      </c>
      <c r="W1838" s="119">
        <v>10.348976329684492</v>
      </c>
      <c r="X1838" s="119">
        <v>1.7872264844435382</v>
      </c>
      <c r="Y1838" s="119">
        <v>5.3574516702607999</v>
      </c>
      <c r="Z1838" s="119">
        <v>15.155331010180905</v>
      </c>
      <c r="AA1838" s="119">
        <v>15.284561080098515</v>
      </c>
      <c r="AB1838" s="119">
        <v>0.11788935542547478</v>
      </c>
      <c r="AC1838" s="119">
        <v>0.5362683297081996</v>
      </c>
      <c r="AD1838" s="119">
        <v>15.456695130948367</v>
      </c>
      <c r="AE1838" s="119">
        <v>31.581259953715726</v>
      </c>
      <c r="AF1838" s="119">
        <v>3.519054680556895</v>
      </c>
      <c r="AG1838" s="138"/>
      <c r="AI1838" s="122">
        <v>5400</v>
      </c>
      <c r="AJ1838" s="122" t="s">
        <v>2356</v>
      </c>
    </row>
    <row r="1839" spans="1:36" s="122" customFormat="1" ht="11.25" customHeight="1" x14ac:dyDescent="0.2">
      <c r="A1839" s="96" t="s">
        <v>89</v>
      </c>
      <c r="B1839" s="98">
        <v>340000008601</v>
      </c>
      <c r="C1839" s="98">
        <v>5400</v>
      </c>
      <c r="D1839" s="98" t="s">
        <v>2356</v>
      </c>
      <c r="E1839" s="99" t="s">
        <v>1665</v>
      </c>
      <c r="F1839" s="100" t="s">
        <v>87</v>
      </c>
      <c r="G1839" s="100" t="s">
        <v>87</v>
      </c>
      <c r="H1839" s="100" t="s">
        <v>88</v>
      </c>
      <c r="I1839" s="97">
        <v>0</v>
      </c>
      <c r="J1839" s="97">
        <v>0</v>
      </c>
      <c r="K1839" s="97">
        <v>0</v>
      </c>
      <c r="L1839" s="97">
        <v>9569.89</v>
      </c>
      <c r="M1839" s="119">
        <v>9569.89</v>
      </c>
      <c r="N1839" s="119">
        <v>152.75392943340464</v>
      </c>
      <c r="O1839" s="120" t="s">
        <v>45</v>
      </c>
      <c r="P1839" s="121">
        <v>8.716314637814608E-6</v>
      </c>
      <c r="Q1839" s="119">
        <v>8.7842485541409232</v>
      </c>
      <c r="R1839" s="119">
        <v>5.2705491324845548</v>
      </c>
      <c r="S1839" s="119">
        <v>8.7842485541409232</v>
      </c>
      <c r="T1839" s="119">
        <v>3.5136994216563697</v>
      </c>
      <c r="U1839" s="119">
        <v>10.54109826496911</v>
      </c>
      <c r="V1839" s="119">
        <v>17.732444892745903</v>
      </c>
      <c r="W1839" s="119">
        <v>10.242811631270429</v>
      </c>
      <c r="X1839" s="119">
        <v>1.7688922690898581</v>
      </c>
      <c r="Y1839" s="119">
        <v>5.3024923947999305</v>
      </c>
      <c r="Z1839" s="119">
        <v>14.999860450117291</v>
      </c>
      <c r="AA1839" s="119">
        <v>15.127764816799935</v>
      </c>
      <c r="AB1839" s="119">
        <v>0.11667999060848566</v>
      </c>
      <c r="AC1839" s="119">
        <v>0.53076703531165326</v>
      </c>
      <c r="AD1839" s="119">
        <v>15.298133035067599</v>
      </c>
      <c r="AE1839" s="119">
        <v>31.257284438484785</v>
      </c>
      <c r="AF1839" s="119">
        <v>3.4829545517168761</v>
      </c>
      <c r="AG1839" s="138"/>
      <c r="AI1839" s="122">
        <v>5400</v>
      </c>
      <c r="AJ1839" s="122" t="s">
        <v>2356</v>
      </c>
    </row>
    <row r="1840" spans="1:36" s="122" customFormat="1" ht="11.25" customHeight="1" x14ac:dyDescent="0.2">
      <c r="A1840" s="96" t="s">
        <v>89</v>
      </c>
      <c r="B1840" s="98">
        <v>340000008602</v>
      </c>
      <c r="C1840" s="98">
        <v>5400</v>
      </c>
      <c r="D1840" s="98" t="s">
        <v>2356</v>
      </c>
      <c r="E1840" s="99" t="s">
        <v>1666</v>
      </c>
      <c r="F1840" s="100" t="s">
        <v>87</v>
      </c>
      <c r="G1840" s="100" t="s">
        <v>87</v>
      </c>
      <c r="H1840" s="100" t="s">
        <v>88</v>
      </c>
      <c r="I1840" s="97">
        <v>0</v>
      </c>
      <c r="J1840" s="97">
        <v>0</v>
      </c>
      <c r="K1840" s="97">
        <v>0</v>
      </c>
      <c r="L1840" s="97">
        <v>10481.44</v>
      </c>
      <c r="M1840" s="119">
        <v>10481.44</v>
      </c>
      <c r="N1840" s="119">
        <v>167.30402816756148</v>
      </c>
      <c r="O1840" s="120" t="s">
        <v>45</v>
      </c>
      <c r="P1840" s="121">
        <v>9.5465599810839585E-6</v>
      </c>
      <c r="Q1840" s="119">
        <v>9.6209647305574943</v>
      </c>
      <c r="R1840" s="119">
        <v>5.7725788383344971</v>
      </c>
      <c r="S1840" s="119">
        <v>9.6209647305574943</v>
      </c>
      <c r="T1840" s="119">
        <v>3.8483858922229981</v>
      </c>
      <c r="U1840" s="119">
        <v>11.545157676668994</v>
      </c>
      <c r="V1840" s="119">
        <v>19.421493580033069</v>
      </c>
      <c r="W1840" s="119">
        <v>11.218458680764686</v>
      </c>
      <c r="X1840" s="119">
        <v>1.9373825806701233</v>
      </c>
      <c r="Y1840" s="119">
        <v>5.807564756392372</v>
      </c>
      <c r="Z1840" s="119">
        <v>16.42862533595239</v>
      </c>
      <c r="AA1840" s="119">
        <v>16.568712833836077</v>
      </c>
      <c r="AB1840" s="119">
        <v>0.12779397890293473</v>
      </c>
      <c r="AC1840" s="119">
        <v>0.5813235924965674</v>
      </c>
      <c r="AD1840" s="119">
        <v>16.755308944938651</v>
      </c>
      <c r="AE1840" s="119">
        <v>34.234599499567082</v>
      </c>
      <c r="AF1840" s="119">
        <v>3.8147125156660464</v>
      </c>
      <c r="AG1840" s="138"/>
      <c r="AI1840" s="122">
        <v>5400</v>
      </c>
      <c r="AJ1840" s="122" t="s">
        <v>2356</v>
      </c>
    </row>
    <row r="1841" spans="1:36" s="122" customFormat="1" ht="11.25" customHeight="1" x14ac:dyDescent="0.2">
      <c r="A1841" s="96" t="s">
        <v>89</v>
      </c>
      <c r="B1841" s="98">
        <v>340000008603</v>
      </c>
      <c r="C1841" s="98">
        <v>5400</v>
      </c>
      <c r="D1841" s="98" t="s">
        <v>2356</v>
      </c>
      <c r="E1841" s="99" t="s">
        <v>1667</v>
      </c>
      <c r="F1841" s="100" t="s">
        <v>87</v>
      </c>
      <c r="G1841" s="100" t="s">
        <v>87</v>
      </c>
      <c r="H1841" s="100" t="s">
        <v>88</v>
      </c>
      <c r="I1841" s="97">
        <v>0</v>
      </c>
      <c r="J1841" s="97">
        <v>0</v>
      </c>
      <c r="K1841" s="97">
        <v>0</v>
      </c>
      <c r="L1841" s="97">
        <v>9569.8799999999992</v>
      </c>
      <c r="M1841" s="119">
        <v>9569.8799999999992</v>
      </c>
      <c r="N1841" s="119">
        <v>152.75376981408883</v>
      </c>
      <c r="O1841" s="120" t="s">
        <v>45</v>
      </c>
      <c r="P1841" s="121">
        <v>8.7163055297531401E-6</v>
      </c>
      <c r="Q1841" s="119">
        <v>8.7842393750923122</v>
      </c>
      <c r="R1841" s="119">
        <v>5.270543625055387</v>
      </c>
      <c r="S1841" s="119">
        <v>8.7842393750923122</v>
      </c>
      <c r="T1841" s="119">
        <v>3.5136957500369248</v>
      </c>
      <c r="U1841" s="119">
        <v>10.541087250110774</v>
      </c>
      <c r="V1841" s="119">
        <v>17.732426363332412</v>
      </c>
      <c r="W1841" s="119">
        <v>10.24280092810495</v>
      </c>
      <c r="X1841" s="119">
        <v>1.7688904206963354</v>
      </c>
      <c r="Y1841" s="119">
        <v>5.3024868539918399</v>
      </c>
      <c r="Z1841" s="119">
        <v>14.999844776101762</v>
      </c>
      <c r="AA1841" s="119">
        <v>15.127749009131495</v>
      </c>
      <c r="AB1841" s="119">
        <v>0.11667986868441904</v>
      </c>
      <c r="AC1841" s="119">
        <v>0.5307664806897765</v>
      </c>
      <c r="AD1841" s="119">
        <v>15.298117049373895</v>
      </c>
      <c r="AE1841" s="119">
        <v>31.25725177637014</v>
      </c>
      <c r="AF1841" s="119">
        <v>3.4829509122241014</v>
      </c>
      <c r="AG1841" s="138"/>
      <c r="AI1841" s="122">
        <v>5400</v>
      </c>
      <c r="AJ1841" s="122" t="s">
        <v>2356</v>
      </c>
    </row>
    <row r="1842" spans="1:36" s="122" customFormat="1" ht="11.25" customHeight="1" x14ac:dyDescent="0.2">
      <c r="A1842" s="96" t="s">
        <v>89</v>
      </c>
      <c r="B1842" s="98">
        <v>340000008604</v>
      </c>
      <c r="C1842" s="98">
        <v>5400</v>
      </c>
      <c r="D1842" s="98" t="s">
        <v>2356</v>
      </c>
      <c r="E1842" s="99" t="s">
        <v>1668</v>
      </c>
      <c r="F1842" s="100" t="s">
        <v>87</v>
      </c>
      <c r="G1842" s="100" t="s">
        <v>87</v>
      </c>
      <c r="H1842" s="100" t="s">
        <v>88</v>
      </c>
      <c r="I1842" s="97">
        <v>0</v>
      </c>
      <c r="J1842" s="97">
        <v>0</v>
      </c>
      <c r="K1842" s="97">
        <v>0</v>
      </c>
      <c r="L1842" s="97">
        <v>10190.370000000001</v>
      </c>
      <c r="M1842" s="119">
        <v>10190.370000000001</v>
      </c>
      <c r="N1842" s="119">
        <v>162.65798874180203</v>
      </c>
      <c r="O1842" s="120" t="s">
        <v>45</v>
      </c>
      <c r="P1842" s="121">
        <v>9.2814516358857703E-6</v>
      </c>
      <c r="Q1842" s="119">
        <v>9.3537901625474351</v>
      </c>
      <c r="R1842" s="119">
        <v>5.6122740975284611</v>
      </c>
      <c r="S1842" s="119">
        <v>9.3537901625474351</v>
      </c>
      <c r="T1842" s="119">
        <v>3.741516065018974</v>
      </c>
      <c r="U1842" s="119">
        <v>11.224548195056922</v>
      </c>
      <c r="V1842" s="119">
        <v>18.882157941386069</v>
      </c>
      <c r="W1842" s="119">
        <v>10.906921643085687</v>
      </c>
      <c r="X1842" s="119">
        <v>1.8835813903989724</v>
      </c>
      <c r="Y1842" s="119">
        <v>5.6462884552693273</v>
      </c>
      <c r="Z1842" s="119">
        <v>15.972401765857475</v>
      </c>
      <c r="AA1842" s="119">
        <v>16.108599028429126</v>
      </c>
      <c r="AB1842" s="119">
        <v>0.12424513509528264</v>
      </c>
      <c r="AC1842" s="119">
        <v>0.56518021352688619</v>
      </c>
      <c r="AD1842" s="119">
        <v>16.290013358205982</v>
      </c>
      <c r="AE1842" s="119">
        <v>33.283903328397955</v>
      </c>
      <c r="AF1842" s="119">
        <v>3.7087777994500577</v>
      </c>
      <c r="AG1842" s="138"/>
      <c r="AI1842" s="122">
        <v>5400</v>
      </c>
      <c r="AJ1842" s="122" t="s">
        <v>2356</v>
      </c>
    </row>
    <row r="1843" spans="1:36" s="122" customFormat="1" ht="11.25" hidden="1" customHeight="1" x14ac:dyDescent="0.2">
      <c r="A1843" s="96" t="s">
        <v>89</v>
      </c>
      <c r="B1843" s="98">
        <v>340000008610</v>
      </c>
      <c r="C1843" s="98">
        <v>5400</v>
      </c>
      <c r="D1843" s="98" t="s">
        <v>2356</v>
      </c>
      <c r="E1843" s="99" t="s">
        <v>1669</v>
      </c>
      <c r="F1843" s="100" t="s">
        <v>88</v>
      </c>
      <c r="G1843" s="100" t="s">
        <v>87</v>
      </c>
      <c r="H1843" s="100" t="s">
        <v>88</v>
      </c>
      <c r="I1843" s="97">
        <v>0</v>
      </c>
      <c r="J1843" s="97">
        <v>0</v>
      </c>
      <c r="K1843" s="97">
        <v>0</v>
      </c>
      <c r="L1843" s="97">
        <v>18744.84</v>
      </c>
      <c r="M1843" s="119">
        <v>0</v>
      </c>
      <c r="N1843" s="119">
        <v>0</v>
      </c>
      <c r="O1843" s="120" t="s">
        <v>45</v>
      </c>
      <c r="P1843" s="121">
        <v>0</v>
      </c>
      <c r="Q1843" s="119">
        <v>0</v>
      </c>
      <c r="R1843" s="119">
        <v>0</v>
      </c>
      <c r="S1843" s="119">
        <v>0</v>
      </c>
      <c r="T1843" s="119">
        <v>0</v>
      </c>
      <c r="U1843" s="119">
        <v>0</v>
      </c>
      <c r="V1843" s="119">
        <v>0</v>
      </c>
      <c r="W1843" s="119">
        <v>0</v>
      </c>
      <c r="X1843" s="119">
        <v>0</v>
      </c>
      <c r="Y1843" s="119">
        <v>0</v>
      </c>
      <c r="Z1843" s="119">
        <v>0</v>
      </c>
      <c r="AA1843" s="119">
        <v>0</v>
      </c>
      <c r="AB1843" s="119">
        <v>0</v>
      </c>
      <c r="AC1843" s="119">
        <v>0</v>
      </c>
      <c r="AD1843" s="119">
        <v>0</v>
      </c>
      <c r="AE1843" s="119">
        <v>0</v>
      </c>
      <c r="AF1843" s="119">
        <v>0</v>
      </c>
      <c r="AG1843" s="138"/>
      <c r="AI1843" s="122">
        <v>5400</v>
      </c>
      <c r="AJ1843" s="122" t="s">
        <v>2356</v>
      </c>
    </row>
    <row r="1844" spans="1:36" s="122" customFormat="1" ht="11.25" hidden="1" customHeight="1" x14ac:dyDescent="0.2">
      <c r="A1844" s="96" t="s">
        <v>89</v>
      </c>
      <c r="B1844" s="98">
        <v>340000008613</v>
      </c>
      <c r="C1844" s="98">
        <v>5400</v>
      </c>
      <c r="D1844" s="98" t="s">
        <v>2356</v>
      </c>
      <c r="E1844" s="99" t="s">
        <v>1670</v>
      </c>
      <c r="F1844" s="100" t="s">
        <v>88</v>
      </c>
      <c r="G1844" s="100" t="s">
        <v>87</v>
      </c>
      <c r="H1844" s="100" t="s">
        <v>88</v>
      </c>
      <c r="I1844" s="97">
        <v>0</v>
      </c>
      <c r="J1844" s="97">
        <v>0</v>
      </c>
      <c r="K1844" s="97">
        <v>0</v>
      </c>
      <c r="L1844" s="97">
        <v>17871.87</v>
      </c>
      <c r="M1844" s="119">
        <v>0</v>
      </c>
      <c r="N1844" s="119">
        <v>0</v>
      </c>
      <c r="O1844" s="120" t="s">
        <v>45</v>
      </c>
      <c r="P1844" s="121">
        <v>0</v>
      </c>
      <c r="Q1844" s="119">
        <v>0</v>
      </c>
      <c r="R1844" s="119">
        <v>0</v>
      </c>
      <c r="S1844" s="119">
        <v>0</v>
      </c>
      <c r="T1844" s="119">
        <v>0</v>
      </c>
      <c r="U1844" s="119">
        <v>0</v>
      </c>
      <c r="V1844" s="119">
        <v>0</v>
      </c>
      <c r="W1844" s="119">
        <v>0</v>
      </c>
      <c r="X1844" s="119">
        <v>0</v>
      </c>
      <c r="Y1844" s="119">
        <v>0</v>
      </c>
      <c r="Z1844" s="119">
        <v>0</v>
      </c>
      <c r="AA1844" s="119">
        <v>0</v>
      </c>
      <c r="AB1844" s="119">
        <v>0</v>
      </c>
      <c r="AC1844" s="119">
        <v>0</v>
      </c>
      <c r="AD1844" s="119">
        <v>0</v>
      </c>
      <c r="AE1844" s="119">
        <v>0</v>
      </c>
      <c r="AF1844" s="119">
        <v>0</v>
      </c>
      <c r="AG1844" s="138"/>
      <c r="AI1844" s="122">
        <v>5400</v>
      </c>
      <c r="AJ1844" s="122" t="s">
        <v>2356</v>
      </c>
    </row>
    <row r="1845" spans="1:36" s="122" customFormat="1" ht="11.25" hidden="1" customHeight="1" x14ac:dyDescent="0.2">
      <c r="A1845" s="96" t="s">
        <v>89</v>
      </c>
      <c r="B1845" s="98">
        <v>340000008616</v>
      </c>
      <c r="C1845" s="98">
        <v>5400</v>
      </c>
      <c r="D1845" s="98" t="s">
        <v>2356</v>
      </c>
      <c r="E1845" s="99" t="s">
        <v>1671</v>
      </c>
      <c r="F1845" s="100" t="s">
        <v>88</v>
      </c>
      <c r="G1845" s="100" t="s">
        <v>87</v>
      </c>
      <c r="H1845" s="100" t="s">
        <v>88</v>
      </c>
      <c r="I1845" s="97">
        <v>0</v>
      </c>
      <c r="J1845" s="97">
        <v>0</v>
      </c>
      <c r="K1845" s="97">
        <v>0</v>
      </c>
      <c r="L1845" s="97">
        <v>8042.24</v>
      </c>
      <c r="M1845" s="119">
        <v>0</v>
      </c>
      <c r="N1845" s="119">
        <v>0</v>
      </c>
      <c r="O1845" s="120" t="s">
        <v>45</v>
      </c>
      <c r="P1845" s="121">
        <v>0</v>
      </c>
      <c r="Q1845" s="119">
        <v>0</v>
      </c>
      <c r="R1845" s="119">
        <v>0</v>
      </c>
      <c r="S1845" s="119">
        <v>0</v>
      </c>
      <c r="T1845" s="119">
        <v>0</v>
      </c>
      <c r="U1845" s="119">
        <v>0</v>
      </c>
      <c r="V1845" s="119">
        <v>0</v>
      </c>
      <c r="W1845" s="119">
        <v>0</v>
      </c>
      <c r="X1845" s="119">
        <v>0</v>
      </c>
      <c r="Y1845" s="119">
        <v>0</v>
      </c>
      <c r="Z1845" s="119">
        <v>0</v>
      </c>
      <c r="AA1845" s="119">
        <v>0</v>
      </c>
      <c r="AB1845" s="119">
        <v>0</v>
      </c>
      <c r="AC1845" s="119">
        <v>0</v>
      </c>
      <c r="AD1845" s="119">
        <v>0</v>
      </c>
      <c r="AE1845" s="119">
        <v>0</v>
      </c>
      <c r="AF1845" s="119">
        <v>0</v>
      </c>
      <c r="AG1845" s="138"/>
      <c r="AI1845" s="122">
        <v>5400</v>
      </c>
      <c r="AJ1845" s="122" t="s">
        <v>2356</v>
      </c>
    </row>
    <row r="1846" spans="1:36" s="122" customFormat="1" ht="11.25" hidden="1" customHeight="1" x14ac:dyDescent="0.2">
      <c r="A1846" s="96" t="s">
        <v>89</v>
      </c>
      <c r="B1846" s="98">
        <v>340000008617</v>
      </c>
      <c r="C1846" s="98">
        <v>5400</v>
      </c>
      <c r="D1846" s="98" t="s">
        <v>2356</v>
      </c>
      <c r="E1846" s="99" t="s">
        <v>1672</v>
      </c>
      <c r="F1846" s="100" t="s">
        <v>88</v>
      </c>
      <c r="G1846" s="100" t="s">
        <v>87</v>
      </c>
      <c r="H1846" s="100" t="s">
        <v>88</v>
      </c>
      <c r="I1846" s="97">
        <v>0</v>
      </c>
      <c r="J1846" s="97">
        <v>0</v>
      </c>
      <c r="K1846" s="97">
        <v>0</v>
      </c>
      <c r="L1846" s="97">
        <v>10757.28</v>
      </c>
      <c r="M1846" s="119">
        <v>0</v>
      </c>
      <c r="N1846" s="119">
        <v>0</v>
      </c>
      <c r="O1846" s="120" t="s">
        <v>45</v>
      </c>
      <c r="P1846" s="121">
        <v>0</v>
      </c>
      <c r="Q1846" s="119">
        <v>0</v>
      </c>
      <c r="R1846" s="119">
        <v>0</v>
      </c>
      <c r="S1846" s="119">
        <v>0</v>
      </c>
      <c r="T1846" s="119">
        <v>0</v>
      </c>
      <c r="U1846" s="119">
        <v>0</v>
      </c>
      <c r="V1846" s="119">
        <v>0</v>
      </c>
      <c r="W1846" s="119">
        <v>0</v>
      </c>
      <c r="X1846" s="119">
        <v>0</v>
      </c>
      <c r="Y1846" s="119">
        <v>0</v>
      </c>
      <c r="Z1846" s="119">
        <v>0</v>
      </c>
      <c r="AA1846" s="119">
        <v>0</v>
      </c>
      <c r="AB1846" s="119">
        <v>0</v>
      </c>
      <c r="AC1846" s="119">
        <v>0</v>
      </c>
      <c r="AD1846" s="119">
        <v>0</v>
      </c>
      <c r="AE1846" s="119">
        <v>0</v>
      </c>
      <c r="AF1846" s="119">
        <v>0</v>
      </c>
      <c r="AG1846" s="138"/>
      <c r="AI1846" s="122">
        <v>5400</v>
      </c>
      <c r="AJ1846" s="122" t="s">
        <v>2356</v>
      </c>
    </row>
    <row r="1847" spans="1:36" s="122" customFormat="1" ht="11.25" hidden="1" customHeight="1" x14ac:dyDescent="0.2">
      <c r="A1847" s="96" t="s">
        <v>89</v>
      </c>
      <c r="B1847" s="98">
        <v>340000008618</v>
      </c>
      <c r="C1847" s="98">
        <v>5400</v>
      </c>
      <c r="D1847" s="98" t="s">
        <v>2356</v>
      </c>
      <c r="E1847" s="99" t="s">
        <v>1673</v>
      </c>
      <c r="F1847" s="100" t="s">
        <v>88</v>
      </c>
      <c r="G1847" s="100" t="s">
        <v>87</v>
      </c>
      <c r="H1847" s="100" t="s">
        <v>88</v>
      </c>
      <c r="I1847" s="97">
        <v>0</v>
      </c>
      <c r="J1847" s="97">
        <v>0</v>
      </c>
      <c r="K1847" s="97">
        <v>0</v>
      </c>
      <c r="L1847" s="97">
        <v>16372.3</v>
      </c>
      <c r="M1847" s="119">
        <v>0</v>
      </c>
      <c r="N1847" s="119">
        <v>0</v>
      </c>
      <c r="O1847" s="120" t="s">
        <v>45</v>
      </c>
      <c r="P1847" s="121">
        <v>0</v>
      </c>
      <c r="Q1847" s="119">
        <v>0</v>
      </c>
      <c r="R1847" s="119">
        <v>0</v>
      </c>
      <c r="S1847" s="119">
        <v>0</v>
      </c>
      <c r="T1847" s="119">
        <v>0</v>
      </c>
      <c r="U1847" s="119">
        <v>0</v>
      </c>
      <c r="V1847" s="119">
        <v>0</v>
      </c>
      <c r="W1847" s="119">
        <v>0</v>
      </c>
      <c r="X1847" s="119">
        <v>0</v>
      </c>
      <c r="Y1847" s="119">
        <v>0</v>
      </c>
      <c r="Z1847" s="119">
        <v>0</v>
      </c>
      <c r="AA1847" s="119">
        <v>0</v>
      </c>
      <c r="AB1847" s="119">
        <v>0</v>
      </c>
      <c r="AC1847" s="119">
        <v>0</v>
      </c>
      <c r="AD1847" s="119">
        <v>0</v>
      </c>
      <c r="AE1847" s="119">
        <v>0</v>
      </c>
      <c r="AF1847" s="119">
        <v>0</v>
      </c>
      <c r="AG1847" s="138"/>
      <c r="AI1847" s="122">
        <v>5400</v>
      </c>
      <c r="AJ1847" s="122" t="s">
        <v>2356</v>
      </c>
    </row>
    <row r="1848" spans="1:36" s="122" customFormat="1" ht="11.25" hidden="1" customHeight="1" x14ac:dyDescent="0.2">
      <c r="A1848" s="96" t="s">
        <v>89</v>
      </c>
      <c r="B1848" s="98">
        <v>340000008623</v>
      </c>
      <c r="C1848" s="98">
        <v>5400</v>
      </c>
      <c r="D1848" s="98" t="s">
        <v>2356</v>
      </c>
      <c r="E1848" s="99" t="s">
        <v>1674</v>
      </c>
      <c r="F1848" s="100" t="s">
        <v>88</v>
      </c>
      <c r="G1848" s="100" t="s">
        <v>87</v>
      </c>
      <c r="H1848" s="100" t="s">
        <v>88</v>
      </c>
      <c r="I1848" s="97">
        <v>0</v>
      </c>
      <c r="J1848" s="97">
        <v>0</v>
      </c>
      <c r="K1848" s="97">
        <v>0</v>
      </c>
      <c r="L1848" s="97">
        <v>7775.09</v>
      </c>
      <c r="M1848" s="119">
        <v>0</v>
      </c>
      <c r="N1848" s="119">
        <v>0</v>
      </c>
      <c r="O1848" s="120" t="s">
        <v>45</v>
      </c>
      <c r="P1848" s="121">
        <v>0</v>
      </c>
      <c r="Q1848" s="119">
        <v>0</v>
      </c>
      <c r="R1848" s="119">
        <v>0</v>
      </c>
      <c r="S1848" s="119">
        <v>0</v>
      </c>
      <c r="T1848" s="119">
        <v>0</v>
      </c>
      <c r="U1848" s="119">
        <v>0</v>
      </c>
      <c r="V1848" s="119">
        <v>0</v>
      </c>
      <c r="W1848" s="119">
        <v>0</v>
      </c>
      <c r="X1848" s="119">
        <v>0</v>
      </c>
      <c r="Y1848" s="119">
        <v>0</v>
      </c>
      <c r="Z1848" s="119">
        <v>0</v>
      </c>
      <c r="AA1848" s="119">
        <v>0</v>
      </c>
      <c r="AB1848" s="119">
        <v>0</v>
      </c>
      <c r="AC1848" s="119">
        <v>0</v>
      </c>
      <c r="AD1848" s="119">
        <v>0</v>
      </c>
      <c r="AE1848" s="119">
        <v>0</v>
      </c>
      <c r="AF1848" s="119">
        <v>0</v>
      </c>
      <c r="AG1848" s="138"/>
      <c r="AI1848" s="122">
        <v>5400</v>
      </c>
      <c r="AJ1848" s="122" t="s">
        <v>2356</v>
      </c>
    </row>
    <row r="1849" spans="1:36" s="122" customFormat="1" ht="11.25" hidden="1" customHeight="1" x14ac:dyDescent="0.2">
      <c r="A1849" s="96" t="s">
        <v>89</v>
      </c>
      <c r="B1849" s="98">
        <v>340000008626</v>
      </c>
      <c r="C1849" s="98">
        <v>5400</v>
      </c>
      <c r="D1849" s="98" t="s">
        <v>2356</v>
      </c>
      <c r="E1849" s="99" t="s">
        <v>1675</v>
      </c>
      <c r="F1849" s="100" t="s">
        <v>88</v>
      </c>
      <c r="G1849" s="100" t="s">
        <v>87</v>
      </c>
      <c r="H1849" s="100" t="s">
        <v>88</v>
      </c>
      <c r="I1849" s="97">
        <v>0</v>
      </c>
      <c r="J1849" s="97">
        <v>0</v>
      </c>
      <c r="K1849" s="97">
        <v>0</v>
      </c>
      <c r="L1849" s="97">
        <v>8217.56</v>
      </c>
      <c r="M1849" s="119">
        <v>0</v>
      </c>
      <c r="N1849" s="119">
        <v>0</v>
      </c>
      <c r="O1849" s="120" t="s">
        <v>45</v>
      </c>
      <c r="P1849" s="121">
        <v>0</v>
      </c>
      <c r="Q1849" s="119">
        <v>0</v>
      </c>
      <c r="R1849" s="119">
        <v>0</v>
      </c>
      <c r="S1849" s="119">
        <v>0</v>
      </c>
      <c r="T1849" s="119">
        <v>0</v>
      </c>
      <c r="U1849" s="119">
        <v>0</v>
      </c>
      <c r="V1849" s="119">
        <v>0</v>
      </c>
      <c r="W1849" s="119">
        <v>0</v>
      </c>
      <c r="X1849" s="119">
        <v>0</v>
      </c>
      <c r="Y1849" s="119">
        <v>0</v>
      </c>
      <c r="Z1849" s="119">
        <v>0</v>
      </c>
      <c r="AA1849" s="119">
        <v>0</v>
      </c>
      <c r="AB1849" s="119">
        <v>0</v>
      </c>
      <c r="AC1849" s="119">
        <v>0</v>
      </c>
      <c r="AD1849" s="119">
        <v>0</v>
      </c>
      <c r="AE1849" s="119">
        <v>0</v>
      </c>
      <c r="AF1849" s="119">
        <v>0</v>
      </c>
      <c r="AG1849" s="138"/>
      <c r="AI1849" s="122">
        <v>5400</v>
      </c>
      <c r="AJ1849" s="122" t="s">
        <v>2356</v>
      </c>
    </row>
    <row r="1850" spans="1:36" s="122" customFormat="1" ht="11.25" customHeight="1" x14ac:dyDescent="0.2">
      <c r="A1850" s="96" t="s">
        <v>89</v>
      </c>
      <c r="B1850" s="98">
        <v>340000008634</v>
      </c>
      <c r="C1850" s="98">
        <v>5100</v>
      </c>
      <c r="D1850" s="98" t="s">
        <v>2356</v>
      </c>
      <c r="E1850" s="99" t="s">
        <v>1676</v>
      </c>
      <c r="F1850" s="100" t="s">
        <v>87</v>
      </c>
      <c r="G1850" s="100" t="s">
        <v>87</v>
      </c>
      <c r="H1850" s="100" t="s">
        <v>88</v>
      </c>
      <c r="I1850" s="97">
        <v>0</v>
      </c>
      <c r="J1850" s="97">
        <v>0</v>
      </c>
      <c r="K1850" s="97">
        <v>0</v>
      </c>
      <c r="L1850" s="97">
        <v>11101.99</v>
      </c>
      <c r="M1850" s="119">
        <v>11101.99</v>
      </c>
      <c r="N1850" s="119">
        <v>177.20920481116963</v>
      </c>
      <c r="O1850" s="120" t="s">
        <v>45</v>
      </c>
      <c r="P1850" s="121">
        <v>1.0111760735585406E-5</v>
      </c>
      <c r="Q1850" s="119">
        <v>10.190570592304303</v>
      </c>
      <c r="R1850" s="119">
        <v>6.1143423553825818</v>
      </c>
      <c r="S1850" s="119">
        <v>10.190570592304303</v>
      </c>
      <c r="T1850" s="119">
        <v>4.0762282369217209</v>
      </c>
      <c r="U1850" s="119">
        <v>12.228684710765164</v>
      </c>
      <c r="V1850" s="119">
        <v>20.571336334567707</v>
      </c>
      <c r="W1850" s="119">
        <v>11.882643614738312</v>
      </c>
      <c r="X1850" s="119">
        <v>2.0520846407338973</v>
      </c>
      <c r="Y1850" s="119">
        <v>6.151399602518409</v>
      </c>
      <c r="Z1850" s="119">
        <v>17.401276369801295</v>
      </c>
      <c r="AA1850" s="119">
        <v>17.549657699144376</v>
      </c>
      <c r="AB1850" s="119">
        <v>0.13535997685819817</v>
      </c>
      <c r="AC1850" s="119">
        <v>0.6157406530649383</v>
      </c>
      <c r="AD1850" s="119">
        <v>17.747301167932982</v>
      </c>
      <c r="AE1850" s="119">
        <v>36.261447024282809</v>
      </c>
      <c r="AF1850" s="119">
        <v>4.0405612398486559</v>
      </c>
      <c r="AG1850" s="138"/>
      <c r="AI1850" s="122">
        <v>5100</v>
      </c>
      <c r="AJ1850" s="122" t="s">
        <v>2356</v>
      </c>
    </row>
    <row r="1851" spans="1:36" s="122" customFormat="1" ht="11.25" hidden="1" customHeight="1" x14ac:dyDescent="0.2">
      <c r="A1851" s="96" t="s">
        <v>89</v>
      </c>
      <c r="B1851" s="98">
        <v>340000008635</v>
      </c>
      <c r="C1851" s="98">
        <v>5100</v>
      </c>
      <c r="D1851" s="98" t="s">
        <v>2356</v>
      </c>
      <c r="E1851" s="99" t="s">
        <v>1677</v>
      </c>
      <c r="F1851" s="100" t="s">
        <v>88</v>
      </c>
      <c r="G1851" s="100" t="s">
        <v>87</v>
      </c>
      <c r="H1851" s="100" t="s">
        <v>88</v>
      </c>
      <c r="I1851" s="97">
        <v>0</v>
      </c>
      <c r="J1851" s="97">
        <v>0</v>
      </c>
      <c r="K1851" s="97">
        <v>0</v>
      </c>
      <c r="L1851" s="97">
        <v>25592.400000000001</v>
      </c>
      <c r="M1851" s="119">
        <v>0</v>
      </c>
      <c r="N1851" s="119">
        <v>0</v>
      </c>
      <c r="O1851" s="120" t="s">
        <v>45</v>
      </c>
      <c r="P1851" s="121">
        <v>0</v>
      </c>
      <c r="Q1851" s="119">
        <v>0</v>
      </c>
      <c r="R1851" s="119">
        <v>0</v>
      </c>
      <c r="S1851" s="119">
        <v>0</v>
      </c>
      <c r="T1851" s="119">
        <v>0</v>
      </c>
      <c r="U1851" s="119">
        <v>0</v>
      </c>
      <c r="V1851" s="119">
        <v>0</v>
      </c>
      <c r="W1851" s="119">
        <v>0</v>
      </c>
      <c r="X1851" s="119">
        <v>0</v>
      </c>
      <c r="Y1851" s="119">
        <v>0</v>
      </c>
      <c r="Z1851" s="119">
        <v>0</v>
      </c>
      <c r="AA1851" s="119">
        <v>0</v>
      </c>
      <c r="AB1851" s="119">
        <v>0</v>
      </c>
      <c r="AC1851" s="119">
        <v>0</v>
      </c>
      <c r="AD1851" s="119">
        <v>0</v>
      </c>
      <c r="AE1851" s="119">
        <v>0</v>
      </c>
      <c r="AF1851" s="119">
        <v>0</v>
      </c>
      <c r="AG1851" s="138"/>
      <c r="AI1851" s="122">
        <v>5100</v>
      </c>
      <c r="AJ1851" s="122" t="s">
        <v>2356</v>
      </c>
    </row>
    <row r="1852" spans="1:36" s="122" customFormat="1" ht="11.25" customHeight="1" x14ac:dyDescent="0.2">
      <c r="A1852" s="96" t="s">
        <v>89</v>
      </c>
      <c r="B1852" s="98">
        <v>340000008636</v>
      </c>
      <c r="C1852" s="98">
        <v>5100</v>
      </c>
      <c r="D1852" s="98" t="s">
        <v>2356</v>
      </c>
      <c r="E1852" s="99" t="s">
        <v>1678</v>
      </c>
      <c r="F1852" s="100" t="s">
        <v>87</v>
      </c>
      <c r="G1852" s="100" t="s">
        <v>87</v>
      </c>
      <c r="H1852" s="100" t="s">
        <v>88</v>
      </c>
      <c r="I1852" s="97">
        <v>0</v>
      </c>
      <c r="J1852" s="97">
        <v>0</v>
      </c>
      <c r="K1852" s="97">
        <v>0</v>
      </c>
      <c r="L1852" s="97">
        <v>20202.580000000002</v>
      </c>
      <c r="M1852" s="119">
        <v>20202.580000000002</v>
      </c>
      <c r="N1852" s="119">
        <v>322.47219975284065</v>
      </c>
      <c r="O1852" s="120" t="s">
        <v>45</v>
      </c>
      <c r="P1852" s="121">
        <v>1.840063404862759E-5</v>
      </c>
      <c r="Q1852" s="119">
        <v>18.544046394986399</v>
      </c>
      <c r="R1852" s="119">
        <v>11.126427836991841</v>
      </c>
      <c r="S1852" s="119">
        <v>18.544046394986399</v>
      </c>
      <c r="T1852" s="119">
        <v>7.4176185579945599</v>
      </c>
      <c r="U1852" s="119">
        <v>22.252855673983682</v>
      </c>
      <c r="V1852" s="119">
        <v>37.434195851915817</v>
      </c>
      <c r="W1852" s="119">
        <v>21.62315568994747</v>
      </c>
      <c r="X1852" s="119">
        <v>3.7342318017938965</v>
      </c>
      <c r="Y1852" s="119">
        <v>11.193861873578191</v>
      </c>
      <c r="Z1852" s="119">
        <v>31.665555270993778</v>
      </c>
      <c r="AA1852" s="119">
        <v>31.93556863585539</v>
      </c>
      <c r="AB1852" s="119">
        <v>0.24631807101933051</v>
      </c>
      <c r="AC1852" s="119">
        <v>1.1204792836956854</v>
      </c>
      <c r="AD1852" s="119">
        <v>32.295225597326201</v>
      </c>
      <c r="AE1852" s="119">
        <v>65.985898422159934</v>
      </c>
      <c r="AF1852" s="119">
        <v>7.3527143956121064</v>
      </c>
      <c r="AG1852" s="138"/>
      <c r="AI1852" s="122">
        <v>5100</v>
      </c>
      <c r="AJ1852" s="122" t="s">
        <v>2356</v>
      </c>
    </row>
    <row r="1853" spans="1:36" s="122" customFormat="1" ht="11.25" hidden="1" customHeight="1" x14ac:dyDescent="0.2">
      <c r="A1853" s="96" t="s">
        <v>89</v>
      </c>
      <c r="B1853" s="98">
        <v>340000008644</v>
      </c>
      <c r="C1853" s="98">
        <v>5100</v>
      </c>
      <c r="D1853" s="98" t="s">
        <v>2356</v>
      </c>
      <c r="E1853" s="99" t="s">
        <v>1679</v>
      </c>
      <c r="F1853" s="100" t="s">
        <v>88</v>
      </c>
      <c r="G1853" s="100" t="s">
        <v>87</v>
      </c>
      <c r="H1853" s="100" t="s">
        <v>88</v>
      </c>
      <c r="I1853" s="97">
        <v>0</v>
      </c>
      <c r="J1853" s="97">
        <v>0</v>
      </c>
      <c r="K1853" s="97">
        <v>0</v>
      </c>
      <c r="L1853" s="97">
        <v>53856.13</v>
      </c>
      <c r="M1853" s="119">
        <v>0</v>
      </c>
      <c r="N1853" s="119">
        <v>0</v>
      </c>
      <c r="O1853" s="120" t="s">
        <v>45</v>
      </c>
      <c r="P1853" s="121">
        <v>0</v>
      </c>
      <c r="Q1853" s="119">
        <v>0</v>
      </c>
      <c r="R1853" s="119">
        <v>0</v>
      </c>
      <c r="S1853" s="119">
        <v>0</v>
      </c>
      <c r="T1853" s="119">
        <v>0</v>
      </c>
      <c r="U1853" s="119">
        <v>0</v>
      </c>
      <c r="V1853" s="119">
        <v>0</v>
      </c>
      <c r="W1853" s="119">
        <v>0</v>
      </c>
      <c r="X1853" s="119">
        <v>0</v>
      </c>
      <c r="Y1853" s="119">
        <v>0</v>
      </c>
      <c r="Z1853" s="119">
        <v>0</v>
      </c>
      <c r="AA1853" s="119">
        <v>0</v>
      </c>
      <c r="AB1853" s="119">
        <v>0</v>
      </c>
      <c r="AC1853" s="119">
        <v>0</v>
      </c>
      <c r="AD1853" s="119">
        <v>0</v>
      </c>
      <c r="AE1853" s="119">
        <v>0</v>
      </c>
      <c r="AF1853" s="119">
        <v>0</v>
      </c>
      <c r="AG1853" s="138"/>
      <c r="AI1853" s="122">
        <v>5100</v>
      </c>
      <c r="AJ1853" s="122" t="s">
        <v>2356</v>
      </c>
    </row>
    <row r="1854" spans="1:36" s="122" customFormat="1" ht="11.25" customHeight="1" x14ac:dyDescent="0.2">
      <c r="A1854" s="96" t="s">
        <v>89</v>
      </c>
      <c r="B1854" s="98">
        <v>340000008648</v>
      </c>
      <c r="C1854" s="98">
        <v>5100</v>
      </c>
      <c r="D1854" s="98" t="s">
        <v>2356</v>
      </c>
      <c r="E1854" s="99" t="s">
        <v>3086</v>
      </c>
      <c r="F1854" s="100" t="s">
        <v>87</v>
      </c>
      <c r="G1854" s="100" t="s">
        <v>87</v>
      </c>
      <c r="H1854" s="100" t="s">
        <v>88</v>
      </c>
      <c r="I1854" s="97">
        <v>0</v>
      </c>
      <c r="J1854" s="97">
        <v>0</v>
      </c>
      <c r="K1854" s="97">
        <v>126884.23</v>
      </c>
      <c r="L1854" s="97">
        <v>126884.23</v>
      </c>
      <c r="M1854" s="119">
        <v>126884.23</v>
      </c>
      <c r="N1854" s="119">
        <v>2025.3173981761427</v>
      </c>
      <c r="O1854" s="120" t="s">
        <v>45</v>
      </c>
      <c r="P1854" s="121">
        <v>1.1556693663739454E-4</v>
      </c>
      <c r="Q1854" s="119">
        <v>116.46765155302565</v>
      </c>
      <c r="R1854" s="119">
        <v>69.880590931815391</v>
      </c>
      <c r="S1854" s="119">
        <v>116.46765155302565</v>
      </c>
      <c r="T1854" s="119">
        <v>46.587060621210263</v>
      </c>
      <c r="U1854" s="119">
        <v>139.76118186363078</v>
      </c>
      <c r="V1854" s="119">
        <v>235.10903638740854</v>
      </c>
      <c r="W1854" s="119">
        <v>135.80629107218502</v>
      </c>
      <c r="X1854" s="119">
        <v>23.453198889059276</v>
      </c>
      <c r="Y1854" s="119">
        <v>70.304116828411324</v>
      </c>
      <c r="Z1854" s="119">
        <v>198.8785391807624</v>
      </c>
      <c r="AA1854" s="119">
        <v>200.57438386446984</v>
      </c>
      <c r="AB1854" s="119">
        <v>1.5470241313917859</v>
      </c>
      <c r="AC1854" s="119">
        <v>7.0372769786175118</v>
      </c>
      <c r="AD1854" s="119">
        <v>202.83324370417168</v>
      </c>
      <c r="AE1854" s="119">
        <v>414.43072677618289</v>
      </c>
      <c r="AF1854" s="119">
        <v>46.179423840774668</v>
      </c>
      <c r="AG1854" s="138"/>
      <c r="AI1854" s="122">
        <v>5100</v>
      </c>
      <c r="AJ1854" s="122" t="s">
        <v>2356</v>
      </c>
    </row>
    <row r="1855" spans="1:36" s="122" customFormat="1" ht="11.25" customHeight="1" x14ac:dyDescent="0.2">
      <c r="A1855" s="96" t="s">
        <v>89</v>
      </c>
      <c r="B1855" s="98">
        <v>340000008652</v>
      </c>
      <c r="C1855" s="98">
        <v>5100</v>
      </c>
      <c r="D1855" s="98" t="s">
        <v>2356</v>
      </c>
      <c r="E1855" s="99" t="s">
        <v>2433</v>
      </c>
      <c r="F1855" s="100" t="s">
        <v>87</v>
      </c>
      <c r="G1855" s="100" t="s">
        <v>87</v>
      </c>
      <c r="H1855" s="100" t="s">
        <v>88</v>
      </c>
      <c r="I1855" s="97">
        <v>0</v>
      </c>
      <c r="J1855" s="97">
        <v>0</v>
      </c>
      <c r="K1855" s="97">
        <v>0</v>
      </c>
      <c r="L1855" s="97">
        <v>40938.43</v>
      </c>
      <c r="M1855" s="119">
        <v>40938.43</v>
      </c>
      <c r="N1855" s="119">
        <v>653.45641876075649</v>
      </c>
      <c r="O1855" s="120" t="s">
        <v>45</v>
      </c>
      <c r="P1855" s="121">
        <v>3.7286973691249192E-5</v>
      </c>
      <c r="Q1855" s="119">
        <v>37.5775839154159</v>
      </c>
      <c r="R1855" s="119">
        <v>22.546550349249543</v>
      </c>
      <c r="S1855" s="119">
        <v>37.5775839154159</v>
      </c>
      <c r="T1855" s="119">
        <v>15.031033566166361</v>
      </c>
      <c r="U1855" s="119">
        <v>45.093100698499086</v>
      </c>
      <c r="V1855" s="119">
        <v>75.856509737367489</v>
      </c>
      <c r="W1855" s="119">
        <v>43.817079085543341</v>
      </c>
      <c r="X1855" s="119">
        <v>7.5670328849836652</v>
      </c>
      <c r="Y1855" s="119">
        <v>22.68319842025868</v>
      </c>
      <c r="Z1855" s="119">
        <v>64.166958768271655</v>
      </c>
      <c r="AA1855" s="119">
        <v>64.714112806837605</v>
      </c>
      <c r="AB1855" s="119">
        <v>0.49913798674030196</v>
      </c>
      <c r="AC1855" s="119">
        <v>2.2705348882185321</v>
      </c>
      <c r="AD1855" s="119">
        <v>65.442920282971116</v>
      </c>
      <c r="AE1855" s="119">
        <v>133.71356943235492</v>
      </c>
      <c r="AF1855" s="119">
        <v>14.899512022462403</v>
      </c>
      <c r="AG1855" s="138"/>
      <c r="AI1855" s="122">
        <v>5100</v>
      </c>
      <c r="AJ1855" s="122" t="s">
        <v>2356</v>
      </c>
    </row>
    <row r="1856" spans="1:36" s="122" customFormat="1" ht="11.25" customHeight="1" x14ac:dyDescent="0.2">
      <c r="A1856" s="96" t="s">
        <v>89</v>
      </c>
      <c r="B1856" s="98">
        <v>340000008653</v>
      </c>
      <c r="C1856" s="98">
        <v>5100</v>
      </c>
      <c r="D1856" s="98" t="s">
        <v>2356</v>
      </c>
      <c r="E1856" s="99" t="s">
        <v>1990</v>
      </c>
      <c r="F1856" s="100" t="s">
        <v>87</v>
      </c>
      <c r="G1856" s="100" t="s">
        <v>87</v>
      </c>
      <c r="H1856" s="100" t="s">
        <v>88</v>
      </c>
      <c r="I1856" s="97">
        <v>0</v>
      </c>
      <c r="J1856" s="97">
        <v>0</v>
      </c>
      <c r="K1856" s="97">
        <v>0</v>
      </c>
      <c r="L1856" s="97">
        <v>84561.32</v>
      </c>
      <c r="M1856" s="119">
        <v>84561.32</v>
      </c>
      <c r="N1856" s="119">
        <v>1349.7620043778509</v>
      </c>
      <c r="O1856" s="120" t="s">
        <v>45</v>
      </c>
      <c r="P1856" s="121">
        <v>7.7018970051790088E-5</v>
      </c>
      <c r="Q1856" s="119">
        <v>77.619246715087456</v>
      </c>
      <c r="R1856" s="119">
        <v>46.571548029052472</v>
      </c>
      <c r="S1856" s="119">
        <v>77.619246715087456</v>
      </c>
      <c r="T1856" s="119">
        <v>31.04769868603498</v>
      </c>
      <c r="U1856" s="119">
        <v>93.143096058104945</v>
      </c>
      <c r="V1856" s="119">
        <v>156.68716641025682</v>
      </c>
      <c r="W1856" s="119">
        <v>90.507380132016266</v>
      </c>
      <c r="X1856" s="119">
        <v>15.630259617616677</v>
      </c>
      <c r="Y1856" s="119">
        <v>46.853804609482808</v>
      </c>
      <c r="Z1856" s="119">
        <v>132.54154431009266</v>
      </c>
      <c r="AA1856" s="119">
        <v>133.67173097686194</v>
      </c>
      <c r="AB1856" s="119">
        <v>1.0310060014734919</v>
      </c>
      <c r="AC1856" s="119">
        <v>4.6899558007918616</v>
      </c>
      <c r="AD1856" s="119">
        <v>135.17713609883947</v>
      </c>
      <c r="AE1856" s="119">
        <v>276.19515289451948</v>
      </c>
      <c r="AF1856" s="119">
        <v>30.776031322532173</v>
      </c>
      <c r="AG1856" s="138"/>
      <c r="AI1856" s="122">
        <v>5100</v>
      </c>
      <c r="AJ1856" s="122" t="s">
        <v>2356</v>
      </c>
    </row>
    <row r="1857" spans="1:36" s="122" customFormat="1" ht="11.25" customHeight="1" x14ac:dyDescent="0.2">
      <c r="A1857" s="96" t="s">
        <v>89</v>
      </c>
      <c r="B1857" s="98">
        <v>340000008654</v>
      </c>
      <c r="C1857" s="98">
        <v>5100</v>
      </c>
      <c r="D1857" s="98" t="s">
        <v>2356</v>
      </c>
      <c r="E1857" s="99" t="s">
        <v>1991</v>
      </c>
      <c r="F1857" s="100" t="s">
        <v>87</v>
      </c>
      <c r="G1857" s="100" t="s">
        <v>87</v>
      </c>
      <c r="H1857" s="100" t="s">
        <v>88</v>
      </c>
      <c r="I1857" s="97">
        <v>0</v>
      </c>
      <c r="J1857" s="97">
        <v>0</v>
      </c>
      <c r="K1857" s="97">
        <v>0</v>
      </c>
      <c r="L1857" s="97">
        <v>61423.86</v>
      </c>
      <c r="M1857" s="119">
        <v>61423.86</v>
      </c>
      <c r="N1857" s="119">
        <v>980.44345086174735</v>
      </c>
      <c r="O1857" s="120" t="s">
        <v>45</v>
      </c>
      <c r="P1857" s="121">
        <v>5.5945229258546894E-5</v>
      </c>
      <c r="Q1857" s="119">
        <v>56.381259700451594</v>
      </c>
      <c r="R1857" s="119">
        <v>33.828755820270956</v>
      </c>
      <c r="S1857" s="119">
        <v>56.381259700451594</v>
      </c>
      <c r="T1857" s="119">
        <v>22.552503880180637</v>
      </c>
      <c r="U1857" s="119">
        <v>67.657511640541912</v>
      </c>
      <c r="V1857" s="119">
        <v>113.81481005003607</v>
      </c>
      <c r="W1857" s="119">
        <v>65.74297381114377</v>
      </c>
      <c r="X1857" s="119">
        <v>11.353546497572887</v>
      </c>
      <c r="Y1857" s="119">
        <v>34.033782050708602</v>
      </c>
      <c r="Z1857" s="119">
        <v>96.275853568592922</v>
      </c>
      <c r="AA1857" s="119">
        <v>97.096801344638777</v>
      </c>
      <c r="AB1857" s="119">
        <v>0.7489046799845076</v>
      </c>
      <c r="AC1857" s="119">
        <v>3.4067016517011224</v>
      </c>
      <c r="AD1857" s="119">
        <v>98.19030122680276</v>
      </c>
      <c r="AE1857" s="119">
        <v>200.62331576744023</v>
      </c>
      <c r="AF1857" s="119">
        <v>22.355169471229054</v>
      </c>
      <c r="AG1857" s="138"/>
      <c r="AI1857" s="122">
        <v>5100</v>
      </c>
      <c r="AJ1857" s="122" t="s">
        <v>2356</v>
      </c>
    </row>
    <row r="1858" spans="1:36" s="122" customFormat="1" ht="11.25" customHeight="1" x14ac:dyDescent="0.2">
      <c r="A1858" s="96" t="s">
        <v>89</v>
      </c>
      <c r="B1858" s="98">
        <v>340000008655</v>
      </c>
      <c r="C1858" s="98">
        <v>5100</v>
      </c>
      <c r="D1858" s="98" t="s">
        <v>2356</v>
      </c>
      <c r="E1858" s="99" t="s">
        <v>1680</v>
      </c>
      <c r="F1858" s="100" t="s">
        <v>87</v>
      </c>
      <c r="G1858" s="100" t="s">
        <v>87</v>
      </c>
      <c r="H1858" s="100" t="s">
        <v>88</v>
      </c>
      <c r="I1858" s="97">
        <v>0</v>
      </c>
      <c r="J1858" s="97">
        <v>0</v>
      </c>
      <c r="K1858" s="97">
        <v>0</v>
      </c>
      <c r="L1858" s="97">
        <v>33089.72</v>
      </c>
      <c r="M1858" s="119">
        <v>33089.72</v>
      </c>
      <c r="N1858" s="119">
        <v>528.17584672876274</v>
      </c>
      <c r="O1858" s="120" t="s">
        <v>45</v>
      </c>
      <c r="P1858" s="121">
        <v>3.0138320377474233E-5</v>
      </c>
      <c r="Q1858" s="119">
        <v>30.373214850633403</v>
      </c>
      <c r="R1858" s="119">
        <v>18.223928910380042</v>
      </c>
      <c r="S1858" s="119">
        <v>30.373214850633403</v>
      </c>
      <c r="T1858" s="119">
        <v>12.149285940253362</v>
      </c>
      <c r="U1858" s="119">
        <v>36.447857820760085</v>
      </c>
      <c r="V1858" s="119">
        <v>61.313310436838059</v>
      </c>
      <c r="W1858" s="119">
        <v>35.416474890670834</v>
      </c>
      <c r="X1858" s="119">
        <v>6.1162824122689052</v>
      </c>
      <c r="Y1858" s="119">
        <v>18.334378832573751</v>
      </c>
      <c r="Z1858" s="119">
        <v>51.86487852352068</v>
      </c>
      <c r="AA1858" s="119">
        <v>52.307132267326097</v>
      </c>
      <c r="AB1858" s="119">
        <v>0.403443322633533</v>
      </c>
      <c r="AC1858" s="119">
        <v>1.835228261107779</v>
      </c>
      <c r="AD1858" s="119">
        <v>52.89621287738283</v>
      </c>
      <c r="AE1858" s="119">
        <v>108.07802284350386</v>
      </c>
      <c r="AF1858" s="119">
        <v>12.042979688276144</v>
      </c>
      <c r="AG1858" s="138"/>
      <c r="AI1858" s="122">
        <v>5100</v>
      </c>
      <c r="AJ1858" s="122" t="s">
        <v>2356</v>
      </c>
    </row>
    <row r="1859" spans="1:36" s="122" customFormat="1" ht="11.25" customHeight="1" x14ac:dyDescent="0.2">
      <c r="A1859" s="96" t="s">
        <v>89</v>
      </c>
      <c r="B1859" s="98">
        <v>340000008667</v>
      </c>
      <c r="C1859" s="98">
        <v>5100</v>
      </c>
      <c r="D1859" s="98" t="s">
        <v>2356</v>
      </c>
      <c r="E1859" s="99" t="s">
        <v>1992</v>
      </c>
      <c r="F1859" s="100" t="s">
        <v>87</v>
      </c>
      <c r="G1859" s="100" t="s">
        <v>87</v>
      </c>
      <c r="H1859" s="100" t="s">
        <v>88</v>
      </c>
      <c r="I1859" s="97">
        <v>0</v>
      </c>
      <c r="J1859" s="97">
        <v>0</v>
      </c>
      <c r="K1859" s="97">
        <v>0</v>
      </c>
      <c r="L1859" s="97">
        <v>51522.83</v>
      </c>
      <c r="M1859" s="119">
        <v>51522.83</v>
      </c>
      <c r="N1859" s="119">
        <v>822.40388740406672</v>
      </c>
      <c r="O1859" s="120" t="s">
        <v>45</v>
      </c>
      <c r="P1859" s="121">
        <v>4.6927310273225054E-5</v>
      </c>
      <c r="Q1859" s="119">
        <v>47.293056130503977</v>
      </c>
      <c r="R1859" s="119">
        <v>28.375833678302389</v>
      </c>
      <c r="S1859" s="119">
        <v>47.293056130503977</v>
      </c>
      <c r="T1859" s="119">
        <v>18.917222452201592</v>
      </c>
      <c r="U1859" s="119">
        <v>56.751667356604777</v>
      </c>
      <c r="V1859" s="119">
        <v>95.468782158762082</v>
      </c>
      <c r="W1859" s="119">
        <v>55.145737558108728</v>
      </c>
      <c r="X1859" s="119">
        <v>9.5234465253656033</v>
      </c>
      <c r="Y1859" s="119">
        <v>28.547811336762464</v>
      </c>
      <c r="Z1859" s="119">
        <v>80.756963768143294</v>
      </c>
      <c r="AA1859" s="119">
        <v>81.445581394975747</v>
      </c>
      <c r="AB1859" s="119">
        <v>0.62818729583334854</v>
      </c>
      <c r="AC1859" s="119">
        <v>2.857568867559221</v>
      </c>
      <c r="AD1859" s="119">
        <v>82.362817930318116</v>
      </c>
      <c r="AE1859" s="119">
        <v>168.28445806437665</v>
      </c>
      <c r="AF1859" s="119">
        <v>18.751696755744824</v>
      </c>
      <c r="AG1859" s="138"/>
      <c r="AI1859" s="122">
        <v>5100</v>
      </c>
      <c r="AJ1859" s="122" t="s">
        <v>2356</v>
      </c>
    </row>
    <row r="1860" spans="1:36" s="122" customFormat="1" ht="11.25" customHeight="1" x14ac:dyDescent="0.2">
      <c r="A1860" s="96" t="s">
        <v>89</v>
      </c>
      <c r="B1860" s="98">
        <v>340000008670</v>
      </c>
      <c r="C1860" s="98">
        <v>5100</v>
      </c>
      <c r="D1860" s="98" t="s">
        <v>2356</v>
      </c>
      <c r="E1860" s="99" t="s">
        <v>2434</v>
      </c>
      <c r="F1860" s="100" t="s">
        <v>87</v>
      </c>
      <c r="G1860" s="100" t="s">
        <v>87</v>
      </c>
      <c r="H1860" s="100" t="s">
        <v>88</v>
      </c>
      <c r="I1860" s="97">
        <v>0</v>
      </c>
      <c r="J1860" s="97">
        <v>0</v>
      </c>
      <c r="K1860" s="97">
        <v>0</v>
      </c>
      <c r="L1860" s="97">
        <v>45589.77</v>
      </c>
      <c r="M1860" s="119">
        <v>45589.77</v>
      </c>
      <c r="N1860" s="119">
        <v>727.70078960835997</v>
      </c>
      <c r="O1860" s="120" t="s">
        <v>45</v>
      </c>
      <c r="P1860" s="121">
        <v>4.1523442754890736E-5</v>
      </c>
      <c r="Q1860" s="119">
        <v>41.847071513477928</v>
      </c>
      <c r="R1860" s="119">
        <v>25.108242908086758</v>
      </c>
      <c r="S1860" s="119">
        <v>41.847071513477928</v>
      </c>
      <c r="T1860" s="119">
        <v>16.73882860539117</v>
      </c>
      <c r="U1860" s="119">
        <v>50.216485816173517</v>
      </c>
      <c r="V1860" s="119">
        <v>84.475169954718439</v>
      </c>
      <c r="W1860" s="119">
        <v>48.795485258758852</v>
      </c>
      <c r="X1860" s="119">
        <v>8.4267835578658428</v>
      </c>
      <c r="Y1860" s="119">
        <v>25.260416651150436</v>
      </c>
      <c r="Z1860" s="119">
        <v>71.45747630881273</v>
      </c>
      <c r="AA1860" s="119">
        <v>72.066796860988077</v>
      </c>
      <c r="AB1860" s="119">
        <v>0.55584901555221866</v>
      </c>
      <c r="AC1860" s="119">
        <v>2.5285083802886086</v>
      </c>
      <c r="AD1860" s="119">
        <v>72.878409939731156</v>
      </c>
      <c r="AE1860" s="119">
        <v>148.90582946879229</v>
      </c>
      <c r="AF1860" s="119">
        <v>16.592363855093996</v>
      </c>
      <c r="AG1860" s="138"/>
      <c r="AI1860" s="122">
        <v>5100</v>
      </c>
      <c r="AJ1860" s="122" t="s">
        <v>2356</v>
      </c>
    </row>
    <row r="1861" spans="1:36" s="122" customFormat="1" ht="11.25" customHeight="1" x14ac:dyDescent="0.2">
      <c r="A1861" s="96" t="s">
        <v>89</v>
      </c>
      <c r="B1861" s="98">
        <v>340000008678</v>
      </c>
      <c r="C1861" s="98">
        <v>5100</v>
      </c>
      <c r="D1861" s="98" t="s">
        <v>2356</v>
      </c>
      <c r="E1861" s="99" t="s">
        <v>1681</v>
      </c>
      <c r="F1861" s="100" t="s">
        <v>87</v>
      </c>
      <c r="G1861" s="100" t="s">
        <v>87</v>
      </c>
      <c r="H1861" s="100" t="s">
        <v>88</v>
      </c>
      <c r="I1861" s="97">
        <v>0</v>
      </c>
      <c r="J1861" s="97">
        <v>0</v>
      </c>
      <c r="K1861" s="97">
        <v>0</v>
      </c>
      <c r="L1861" s="97">
        <v>199616.46</v>
      </c>
      <c r="M1861" s="119">
        <v>199616.46</v>
      </c>
      <c r="N1861" s="119">
        <v>3186.2642772890849</v>
      </c>
      <c r="O1861" s="120" t="s">
        <v>45</v>
      </c>
      <c r="P1861" s="121">
        <v>1.8181189880413822E-4</v>
      </c>
      <c r="Q1861" s="119">
        <v>183.22891905107892</v>
      </c>
      <c r="R1861" s="119">
        <v>109.93735143064737</v>
      </c>
      <c r="S1861" s="119">
        <v>183.22891905107892</v>
      </c>
      <c r="T1861" s="119">
        <v>73.291567620431579</v>
      </c>
      <c r="U1861" s="119">
        <v>219.87470286129474</v>
      </c>
      <c r="V1861" s="119">
        <v>369.87759280775612</v>
      </c>
      <c r="W1861" s="119">
        <v>213.65280042728062</v>
      </c>
      <c r="X1861" s="119">
        <v>36.896977172891738</v>
      </c>
      <c r="Y1861" s="119">
        <v>110.60364967903337</v>
      </c>
      <c r="Z1861" s="119">
        <v>312.87914945170951</v>
      </c>
      <c r="AA1861" s="119">
        <v>315.5470815696055</v>
      </c>
      <c r="AB1861" s="119">
        <v>2.4338050571217802</v>
      </c>
      <c r="AC1861" s="119">
        <v>11.071165569678149</v>
      </c>
      <c r="AD1861" s="119">
        <v>319.10075884563463</v>
      </c>
      <c r="AE1861" s="119">
        <v>651.9895702900892</v>
      </c>
      <c r="AF1861" s="119">
        <v>72.650266403752795</v>
      </c>
      <c r="AG1861" s="138"/>
      <c r="AI1861" s="122">
        <v>5100</v>
      </c>
      <c r="AJ1861" s="122" t="s">
        <v>2356</v>
      </c>
    </row>
    <row r="1862" spans="1:36" s="122" customFormat="1" ht="11.25" customHeight="1" x14ac:dyDescent="0.2">
      <c r="A1862" s="96" t="s">
        <v>89</v>
      </c>
      <c r="B1862" s="98">
        <v>340000008679</v>
      </c>
      <c r="C1862" s="98">
        <v>5100</v>
      </c>
      <c r="D1862" s="98" t="s">
        <v>2356</v>
      </c>
      <c r="E1862" s="99" t="s">
        <v>1682</v>
      </c>
      <c r="F1862" s="100" t="s">
        <v>87</v>
      </c>
      <c r="G1862" s="100" t="s">
        <v>87</v>
      </c>
      <c r="H1862" s="100" t="s">
        <v>88</v>
      </c>
      <c r="I1862" s="97">
        <v>0</v>
      </c>
      <c r="J1862" s="97">
        <v>0</v>
      </c>
      <c r="K1862" s="97">
        <v>0</v>
      </c>
      <c r="L1862" s="97">
        <v>15963.06</v>
      </c>
      <c r="M1862" s="119">
        <v>15963.06</v>
      </c>
      <c r="N1862" s="119">
        <v>254.80127156960054</v>
      </c>
      <c r="O1862" s="120" t="s">
        <v>45</v>
      </c>
      <c r="P1862" s="121">
        <v>1.4539253172430705E-5</v>
      </c>
      <c r="Q1862" s="119">
        <v>14.652570376949457</v>
      </c>
      <c r="R1862" s="119">
        <v>8.7915422261696747</v>
      </c>
      <c r="S1862" s="119">
        <v>14.652570376949457</v>
      </c>
      <c r="T1862" s="119">
        <v>5.8610281507797826</v>
      </c>
      <c r="U1862" s="119">
        <v>17.583084452339349</v>
      </c>
      <c r="V1862" s="119">
        <v>29.57861394118391</v>
      </c>
      <c r="W1862" s="119">
        <v>17.085527277603795</v>
      </c>
      <c r="X1862" s="119">
        <v>2.9506016709719289</v>
      </c>
      <c r="Y1862" s="119">
        <v>8.8448252015158992</v>
      </c>
      <c r="Z1862" s="119">
        <v>25.020525038098594</v>
      </c>
      <c r="AA1862" s="119">
        <v>25.23387598357624</v>
      </c>
      <c r="AB1862" s="119">
        <v>0.19462811911972797</v>
      </c>
      <c r="AC1862" s="119">
        <v>0.88534622975833999</v>
      </c>
      <c r="AD1862" s="119">
        <v>25.518058778812108</v>
      </c>
      <c r="AE1862" s="119">
        <v>52.138729591311815</v>
      </c>
      <c r="AF1862" s="119">
        <v>5.8097441544604589</v>
      </c>
      <c r="AG1862" s="138"/>
      <c r="AI1862" s="122">
        <v>5100</v>
      </c>
      <c r="AJ1862" s="122" t="s">
        <v>2356</v>
      </c>
    </row>
    <row r="1863" spans="1:36" s="122" customFormat="1" ht="11.25" customHeight="1" x14ac:dyDescent="0.2">
      <c r="A1863" s="96" t="s">
        <v>89</v>
      </c>
      <c r="B1863" s="98">
        <v>340000008680</v>
      </c>
      <c r="C1863" s="98">
        <v>5100</v>
      </c>
      <c r="D1863" s="98" t="s">
        <v>2356</v>
      </c>
      <c r="E1863" s="99" t="s">
        <v>1993</v>
      </c>
      <c r="F1863" s="100" t="s">
        <v>87</v>
      </c>
      <c r="G1863" s="100" t="s">
        <v>87</v>
      </c>
      <c r="H1863" s="100" t="s">
        <v>88</v>
      </c>
      <c r="I1863" s="97">
        <v>0</v>
      </c>
      <c r="J1863" s="97">
        <v>0</v>
      </c>
      <c r="K1863" s="97">
        <v>0</v>
      </c>
      <c r="L1863" s="97">
        <v>70922.880000000005</v>
      </c>
      <c r="M1863" s="119">
        <v>70922.880000000005</v>
      </c>
      <c r="N1863" s="119">
        <v>1132.0661582038902</v>
      </c>
      <c r="O1863" s="120" t="s">
        <v>45</v>
      </c>
      <c r="P1863" s="121">
        <v>6.4596995064725824E-5</v>
      </c>
      <c r="Q1863" s="119">
        <v>65.100456337064514</v>
      </c>
      <c r="R1863" s="119">
        <v>39.060273802238711</v>
      </c>
      <c r="S1863" s="119">
        <v>65.100456337064514</v>
      </c>
      <c r="T1863" s="119">
        <v>26.040182534825806</v>
      </c>
      <c r="U1863" s="119">
        <v>78.120547604477423</v>
      </c>
      <c r="V1863" s="119">
        <v>131.41593698933121</v>
      </c>
      <c r="W1863" s="119">
        <v>75.909932108644625</v>
      </c>
      <c r="X1863" s="119">
        <v>13.109339201765927</v>
      </c>
      <c r="Y1863" s="119">
        <v>39.297006738563155</v>
      </c>
      <c r="Z1863" s="119">
        <v>111.1646322706337</v>
      </c>
      <c r="AA1863" s="119">
        <v>112.11253721517426</v>
      </c>
      <c r="AB1863" s="119">
        <v>0.86472059473272489</v>
      </c>
      <c r="AC1863" s="119">
        <v>3.9335380817714887</v>
      </c>
      <c r="AD1863" s="119">
        <v>113.37514365056811</v>
      </c>
      <c r="AE1863" s="119">
        <v>231.64912379938789</v>
      </c>
      <c r="AF1863" s="119">
        <v>25.812330937646077</v>
      </c>
      <c r="AG1863" s="138"/>
      <c r="AI1863" s="122">
        <v>5100</v>
      </c>
      <c r="AJ1863" s="122" t="s">
        <v>2356</v>
      </c>
    </row>
    <row r="1864" spans="1:36" s="122" customFormat="1" ht="11.25" customHeight="1" x14ac:dyDescent="0.2">
      <c r="A1864" s="96" t="s">
        <v>89</v>
      </c>
      <c r="B1864" s="98">
        <v>340000008681</v>
      </c>
      <c r="C1864" s="98">
        <v>5100</v>
      </c>
      <c r="D1864" s="98" t="s">
        <v>2356</v>
      </c>
      <c r="E1864" s="99" t="s">
        <v>2435</v>
      </c>
      <c r="F1864" s="100" t="s">
        <v>87</v>
      </c>
      <c r="G1864" s="100" t="s">
        <v>87</v>
      </c>
      <c r="H1864" s="100" t="s">
        <v>88</v>
      </c>
      <c r="I1864" s="97">
        <v>0</v>
      </c>
      <c r="J1864" s="97">
        <v>0</v>
      </c>
      <c r="K1864" s="97">
        <v>23973.48</v>
      </c>
      <c r="L1864" s="97">
        <v>30197.15</v>
      </c>
      <c r="M1864" s="119">
        <v>30197.15</v>
      </c>
      <c r="N1864" s="119">
        <v>482.00484229076147</v>
      </c>
      <c r="O1864" s="120" t="s">
        <v>45</v>
      </c>
      <c r="P1864" s="121">
        <v>2.7503749840936881E-5</v>
      </c>
      <c r="Q1864" s="119">
        <v>27.718110785670124</v>
      </c>
      <c r="R1864" s="119">
        <v>16.630866471402076</v>
      </c>
      <c r="S1864" s="119">
        <v>27.718110785670124</v>
      </c>
      <c r="T1864" s="119">
        <v>11.08724431426805</v>
      </c>
      <c r="U1864" s="119">
        <v>33.261732942804151</v>
      </c>
      <c r="V1864" s="119">
        <v>55.953547877037472</v>
      </c>
      <c r="W1864" s="119">
        <v>32.320509352899343</v>
      </c>
      <c r="X1864" s="119">
        <v>5.5816216470144191</v>
      </c>
      <c r="Y1864" s="119">
        <v>16.731661306413422</v>
      </c>
      <c r="Z1864" s="119">
        <v>47.331059812731333</v>
      </c>
      <c r="AA1864" s="119">
        <v>47.734653516145983</v>
      </c>
      <c r="AB1864" s="119">
        <v>0.36817593288982775</v>
      </c>
      <c r="AC1864" s="119">
        <v>1.6748000008737083</v>
      </c>
      <c r="AD1864" s="119">
        <v>48.272239072747091</v>
      </c>
      <c r="AE1864" s="119">
        <v>98.630277545676179</v>
      </c>
      <c r="AF1864" s="119">
        <v>10.990230926518203</v>
      </c>
      <c r="AG1864" s="138"/>
      <c r="AI1864" s="122">
        <v>5100</v>
      </c>
      <c r="AJ1864" s="122" t="s">
        <v>2356</v>
      </c>
    </row>
    <row r="1865" spans="1:36" s="122" customFormat="1" ht="11.25" customHeight="1" x14ac:dyDescent="0.2">
      <c r="A1865" s="96" t="s">
        <v>89</v>
      </c>
      <c r="B1865" s="98">
        <v>340000008682</v>
      </c>
      <c r="C1865" s="98">
        <v>5100</v>
      </c>
      <c r="D1865" s="98" t="s">
        <v>2356</v>
      </c>
      <c r="E1865" s="99" t="s">
        <v>1994</v>
      </c>
      <c r="F1865" s="100" t="s">
        <v>87</v>
      </c>
      <c r="G1865" s="100" t="s">
        <v>87</v>
      </c>
      <c r="H1865" s="100" t="s">
        <v>88</v>
      </c>
      <c r="I1865" s="97">
        <v>0</v>
      </c>
      <c r="J1865" s="97">
        <v>0</v>
      </c>
      <c r="K1865" s="97">
        <v>0</v>
      </c>
      <c r="L1865" s="97">
        <v>81595.11</v>
      </c>
      <c r="M1865" s="119">
        <v>81595.11</v>
      </c>
      <c r="N1865" s="119">
        <v>1302.4155632981037</v>
      </c>
      <c r="O1865" s="120" t="s">
        <v>45</v>
      </c>
      <c r="P1865" s="121">
        <v>7.4317327750589947E-5</v>
      </c>
      <c r="Q1865" s="119">
        <v>74.896548136130065</v>
      </c>
      <c r="R1865" s="119">
        <v>44.93792888167804</v>
      </c>
      <c r="S1865" s="119">
        <v>74.896548136130065</v>
      </c>
      <c r="T1865" s="119">
        <v>29.958619254452028</v>
      </c>
      <c r="U1865" s="119">
        <v>89.87585776335608</v>
      </c>
      <c r="V1865" s="119">
        <v>151.19095324946687</v>
      </c>
      <c r="W1865" s="119">
        <v>87.332596483636735</v>
      </c>
      <c r="X1865" s="119">
        <v>15.081987282459526</v>
      </c>
      <c r="Y1865" s="119">
        <v>45.210284572535713</v>
      </c>
      <c r="Z1865" s="119">
        <v>127.8923021489244</v>
      </c>
      <c r="AA1865" s="119">
        <v>128.98284455525831</v>
      </c>
      <c r="AB1865" s="119">
        <v>0.99484076290305901</v>
      </c>
      <c r="AC1865" s="119">
        <v>4.5254433050566139</v>
      </c>
      <c r="AD1865" s="119">
        <v>130.43544364574458</v>
      </c>
      <c r="AE1865" s="119">
        <v>266.50688378439617</v>
      </c>
      <c r="AF1865" s="119">
        <v>29.696481335975569</v>
      </c>
      <c r="AG1865" s="138"/>
      <c r="AI1865" s="122">
        <v>5100</v>
      </c>
      <c r="AJ1865" s="122" t="s">
        <v>2356</v>
      </c>
    </row>
    <row r="1866" spans="1:36" s="122" customFormat="1" ht="11.25" customHeight="1" x14ac:dyDescent="0.2">
      <c r="A1866" s="96" t="s">
        <v>89</v>
      </c>
      <c r="B1866" s="98">
        <v>340000008684</v>
      </c>
      <c r="C1866" s="98">
        <v>5100</v>
      </c>
      <c r="D1866" s="98" t="s">
        <v>2356</v>
      </c>
      <c r="E1866" s="99" t="s">
        <v>2436</v>
      </c>
      <c r="F1866" s="100" t="s">
        <v>87</v>
      </c>
      <c r="G1866" s="100" t="s">
        <v>87</v>
      </c>
      <c r="H1866" s="100" t="s">
        <v>88</v>
      </c>
      <c r="I1866" s="97">
        <v>0</v>
      </c>
      <c r="J1866" s="97">
        <v>0</v>
      </c>
      <c r="K1866" s="97">
        <v>0</v>
      </c>
      <c r="L1866" s="97">
        <v>141480.49</v>
      </c>
      <c r="M1866" s="119">
        <v>141480.49</v>
      </c>
      <c r="N1866" s="119">
        <v>2258.3019016585886</v>
      </c>
      <c r="O1866" s="120" t="s">
        <v>45</v>
      </c>
      <c r="P1866" s="121">
        <v>1.2886129996814835E-4</v>
      </c>
      <c r="Q1866" s="119">
        <v>129.86562956540246</v>
      </c>
      <c r="R1866" s="119">
        <v>77.919377739241483</v>
      </c>
      <c r="S1866" s="119">
        <v>129.86562956540246</v>
      </c>
      <c r="T1866" s="119">
        <v>51.946251826160989</v>
      </c>
      <c r="U1866" s="119">
        <v>155.83875547848297</v>
      </c>
      <c r="V1866" s="119">
        <v>262.15505009187024</v>
      </c>
      <c r="W1866" s="119">
        <v>151.42890969173519</v>
      </c>
      <c r="X1866" s="119">
        <v>26.151162133320756</v>
      </c>
      <c r="Y1866" s="119">
        <v>78.391624379963361</v>
      </c>
      <c r="Z1866" s="119">
        <v>221.75673977592373</v>
      </c>
      <c r="AA1866" s="119">
        <v>223.64766772508514</v>
      </c>
      <c r="AB1866" s="119">
        <v>1.7249876690833383</v>
      </c>
      <c r="AC1866" s="119">
        <v>7.8468174902470142</v>
      </c>
      <c r="AD1866" s="119">
        <v>226.1663778670968</v>
      </c>
      <c r="AE1866" s="119">
        <v>462.10519853689044</v>
      </c>
      <c r="AF1866" s="119">
        <v>51.491722122682077</v>
      </c>
      <c r="AG1866" s="138"/>
      <c r="AI1866" s="122">
        <v>5100</v>
      </c>
      <c r="AJ1866" s="122" t="s">
        <v>2356</v>
      </c>
    </row>
    <row r="1867" spans="1:36" s="122" customFormat="1" ht="11.25" hidden="1" customHeight="1" x14ac:dyDescent="0.2">
      <c r="A1867" s="96" t="s">
        <v>89</v>
      </c>
      <c r="B1867" s="98">
        <v>340000008685</v>
      </c>
      <c r="C1867" s="98">
        <v>5100</v>
      </c>
      <c r="D1867" s="98" t="s">
        <v>2356</v>
      </c>
      <c r="E1867" s="99" t="s">
        <v>1683</v>
      </c>
      <c r="F1867" s="100" t="s">
        <v>88</v>
      </c>
      <c r="G1867" s="100" t="s">
        <v>87</v>
      </c>
      <c r="H1867" s="100" t="s">
        <v>88</v>
      </c>
      <c r="I1867" s="97">
        <v>0</v>
      </c>
      <c r="J1867" s="97">
        <v>0</v>
      </c>
      <c r="K1867" s="97">
        <v>0</v>
      </c>
      <c r="L1867" s="97">
        <v>177969.54</v>
      </c>
      <c r="M1867" s="119">
        <v>0</v>
      </c>
      <c r="N1867" s="119">
        <v>0</v>
      </c>
      <c r="O1867" s="120" t="s">
        <v>45</v>
      </c>
      <c r="P1867" s="121">
        <v>0</v>
      </c>
      <c r="Q1867" s="119">
        <v>0</v>
      </c>
      <c r="R1867" s="119">
        <v>0</v>
      </c>
      <c r="S1867" s="119">
        <v>0</v>
      </c>
      <c r="T1867" s="119">
        <v>0</v>
      </c>
      <c r="U1867" s="119">
        <v>0</v>
      </c>
      <c r="V1867" s="119">
        <v>0</v>
      </c>
      <c r="W1867" s="119">
        <v>0</v>
      </c>
      <c r="X1867" s="119">
        <v>0</v>
      </c>
      <c r="Y1867" s="119">
        <v>0</v>
      </c>
      <c r="Z1867" s="119">
        <v>0</v>
      </c>
      <c r="AA1867" s="119">
        <v>0</v>
      </c>
      <c r="AB1867" s="119">
        <v>0</v>
      </c>
      <c r="AC1867" s="119">
        <v>0</v>
      </c>
      <c r="AD1867" s="119">
        <v>0</v>
      </c>
      <c r="AE1867" s="119">
        <v>0</v>
      </c>
      <c r="AF1867" s="119">
        <v>0</v>
      </c>
      <c r="AG1867" s="138"/>
      <c r="AI1867" s="122">
        <v>5100</v>
      </c>
      <c r="AJ1867" s="122" t="s">
        <v>2356</v>
      </c>
    </row>
    <row r="1868" spans="1:36" s="122" customFormat="1" ht="11.25" customHeight="1" x14ac:dyDescent="0.2">
      <c r="A1868" s="96" t="s">
        <v>89</v>
      </c>
      <c r="B1868" s="98">
        <v>340000008688</v>
      </c>
      <c r="C1868" s="98">
        <v>5100</v>
      </c>
      <c r="D1868" s="98" t="s">
        <v>2356</v>
      </c>
      <c r="E1868" s="99" t="s">
        <v>1995</v>
      </c>
      <c r="F1868" s="100" t="s">
        <v>87</v>
      </c>
      <c r="G1868" s="100" t="s">
        <v>87</v>
      </c>
      <c r="H1868" s="100" t="s">
        <v>88</v>
      </c>
      <c r="I1868" s="97">
        <v>0</v>
      </c>
      <c r="J1868" s="97">
        <v>0</v>
      </c>
      <c r="K1868" s="97">
        <v>0</v>
      </c>
      <c r="L1868" s="97">
        <v>239584.8</v>
      </c>
      <c r="M1868" s="119">
        <v>239584.8</v>
      </c>
      <c r="N1868" s="119">
        <v>3824.2361858408367</v>
      </c>
      <c r="O1868" s="120" t="s">
        <v>45</v>
      </c>
      <c r="P1868" s="121">
        <v>2.1821530856027454E-4</v>
      </c>
      <c r="Q1868" s="119">
        <v>219.91605263949145</v>
      </c>
      <c r="R1868" s="119">
        <v>131.94963158369487</v>
      </c>
      <c r="S1868" s="119">
        <v>219.91605263949145</v>
      </c>
      <c r="T1868" s="119">
        <v>87.966421055796587</v>
      </c>
      <c r="U1868" s="119">
        <v>263.89926316738973</v>
      </c>
      <c r="V1868" s="119">
        <v>443.93658267122714</v>
      </c>
      <c r="W1868" s="119">
        <v>256.43157613259922</v>
      </c>
      <c r="X1868" s="119">
        <v>44.284699250612064</v>
      </c>
      <c r="Y1868" s="119">
        <v>132.74933984713121</v>
      </c>
      <c r="Z1868" s="119">
        <v>375.52558764722079</v>
      </c>
      <c r="AA1868" s="119">
        <v>378.72770826833431</v>
      </c>
      <c r="AB1868" s="119">
        <v>2.9211153120815307</v>
      </c>
      <c r="AC1868" s="119">
        <v>13.287897144244646</v>
      </c>
      <c r="AD1868" s="119">
        <v>382.99292296777332</v>
      </c>
      <c r="AE1868" s="119">
        <v>782.53462064219036</v>
      </c>
      <c r="AF1868" s="119">
        <v>87.196714871558356</v>
      </c>
      <c r="AG1868" s="138"/>
      <c r="AI1868" s="122">
        <v>5100</v>
      </c>
      <c r="AJ1868" s="122" t="s">
        <v>2356</v>
      </c>
    </row>
    <row r="1869" spans="1:36" s="122" customFormat="1" ht="11.25" hidden="1" customHeight="1" x14ac:dyDescent="0.2">
      <c r="A1869" s="96" t="s">
        <v>89</v>
      </c>
      <c r="B1869" s="98">
        <v>340000008690</v>
      </c>
      <c r="C1869" s="98">
        <v>5400</v>
      </c>
      <c r="D1869" s="98" t="s">
        <v>2356</v>
      </c>
      <c r="E1869" s="99" t="s">
        <v>1684</v>
      </c>
      <c r="F1869" s="100" t="s">
        <v>88</v>
      </c>
      <c r="G1869" s="100" t="s">
        <v>87</v>
      </c>
      <c r="H1869" s="100" t="s">
        <v>88</v>
      </c>
      <c r="I1869" s="97">
        <v>0</v>
      </c>
      <c r="J1869" s="97">
        <v>0</v>
      </c>
      <c r="K1869" s="97">
        <v>0</v>
      </c>
      <c r="L1869" s="97">
        <v>20596.05</v>
      </c>
      <c r="M1869" s="119">
        <v>0</v>
      </c>
      <c r="N1869" s="119">
        <v>0</v>
      </c>
      <c r="O1869" s="120" t="s">
        <v>45</v>
      </c>
      <c r="P1869" s="121">
        <v>0</v>
      </c>
      <c r="Q1869" s="119">
        <v>0</v>
      </c>
      <c r="R1869" s="119">
        <v>0</v>
      </c>
      <c r="S1869" s="119">
        <v>0</v>
      </c>
      <c r="T1869" s="119">
        <v>0</v>
      </c>
      <c r="U1869" s="119">
        <v>0</v>
      </c>
      <c r="V1869" s="119">
        <v>0</v>
      </c>
      <c r="W1869" s="119">
        <v>0</v>
      </c>
      <c r="X1869" s="119">
        <v>0</v>
      </c>
      <c r="Y1869" s="119">
        <v>0</v>
      </c>
      <c r="Z1869" s="119">
        <v>0</v>
      </c>
      <c r="AA1869" s="119">
        <v>0</v>
      </c>
      <c r="AB1869" s="119">
        <v>0</v>
      </c>
      <c r="AC1869" s="119">
        <v>0</v>
      </c>
      <c r="AD1869" s="119">
        <v>0</v>
      </c>
      <c r="AE1869" s="119">
        <v>0</v>
      </c>
      <c r="AF1869" s="119">
        <v>0</v>
      </c>
      <c r="AG1869" s="138"/>
      <c r="AI1869" s="122">
        <v>5400</v>
      </c>
      <c r="AJ1869" s="122" t="s">
        <v>2356</v>
      </c>
    </row>
    <row r="1870" spans="1:36" s="122" customFormat="1" ht="11.25" hidden="1" customHeight="1" x14ac:dyDescent="0.2">
      <c r="A1870" s="96" t="s">
        <v>89</v>
      </c>
      <c r="B1870" s="98">
        <v>340000008691</v>
      </c>
      <c r="C1870" s="98">
        <v>5400</v>
      </c>
      <c r="D1870" s="98" t="s">
        <v>2356</v>
      </c>
      <c r="E1870" s="99" t="s">
        <v>1685</v>
      </c>
      <c r="F1870" s="100" t="s">
        <v>88</v>
      </c>
      <c r="G1870" s="100" t="s">
        <v>87</v>
      </c>
      <c r="H1870" s="100" t="s">
        <v>88</v>
      </c>
      <c r="I1870" s="97">
        <v>0</v>
      </c>
      <c r="J1870" s="97">
        <v>0</v>
      </c>
      <c r="K1870" s="97">
        <v>0</v>
      </c>
      <c r="L1870" s="97">
        <v>18507.5</v>
      </c>
      <c r="M1870" s="119">
        <v>0</v>
      </c>
      <c r="N1870" s="119">
        <v>0</v>
      </c>
      <c r="O1870" s="120" t="s">
        <v>45</v>
      </c>
      <c r="P1870" s="121">
        <v>0</v>
      </c>
      <c r="Q1870" s="119">
        <v>0</v>
      </c>
      <c r="R1870" s="119">
        <v>0</v>
      </c>
      <c r="S1870" s="119">
        <v>0</v>
      </c>
      <c r="T1870" s="119">
        <v>0</v>
      </c>
      <c r="U1870" s="119">
        <v>0</v>
      </c>
      <c r="V1870" s="119">
        <v>0</v>
      </c>
      <c r="W1870" s="119">
        <v>0</v>
      </c>
      <c r="X1870" s="119">
        <v>0</v>
      </c>
      <c r="Y1870" s="119">
        <v>0</v>
      </c>
      <c r="Z1870" s="119">
        <v>0</v>
      </c>
      <c r="AA1870" s="119">
        <v>0</v>
      </c>
      <c r="AB1870" s="119">
        <v>0</v>
      </c>
      <c r="AC1870" s="119">
        <v>0</v>
      </c>
      <c r="AD1870" s="119">
        <v>0</v>
      </c>
      <c r="AE1870" s="119">
        <v>0</v>
      </c>
      <c r="AF1870" s="119">
        <v>0</v>
      </c>
      <c r="AG1870" s="138"/>
      <c r="AI1870" s="122">
        <v>5400</v>
      </c>
      <c r="AJ1870" s="122" t="s">
        <v>2356</v>
      </c>
    </row>
    <row r="1871" spans="1:36" s="122" customFormat="1" ht="11.25" customHeight="1" x14ac:dyDescent="0.2">
      <c r="A1871" s="96" t="s">
        <v>89</v>
      </c>
      <c r="B1871" s="98">
        <v>340000008701</v>
      </c>
      <c r="C1871" s="98">
        <v>5100</v>
      </c>
      <c r="D1871" s="98" t="s">
        <v>2356</v>
      </c>
      <c r="E1871" s="99" t="s">
        <v>2437</v>
      </c>
      <c r="F1871" s="100" t="s">
        <v>87</v>
      </c>
      <c r="G1871" s="100" t="s">
        <v>87</v>
      </c>
      <c r="H1871" s="100" t="s">
        <v>88</v>
      </c>
      <c r="I1871" s="97">
        <v>0</v>
      </c>
      <c r="J1871" s="97">
        <v>0</v>
      </c>
      <c r="K1871" s="97">
        <v>0</v>
      </c>
      <c r="L1871" s="97">
        <v>39414.480000000003</v>
      </c>
      <c r="M1871" s="119">
        <v>39414.480000000003</v>
      </c>
      <c r="N1871" s="119">
        <v>629.13123312539005</v>
      </c>
      <c r="O1871" s="120" t="s">
        <v>45</v>
      </c>
      <c r="P1871" s="121">
        <v>3.5898950663576195E-5</v>
      </c>
      <c r="Q1871" s="119">
        <v>36.178742801873007</v>
      </c>
      <c r="R1871" s="119">
        <v>21.707245681123805</v>
      </c>
      <c r="S1871" s="119">
        <v>36.178742801873007</v>
      </c>
      <c r="T1871" s="119">
        <v>14.471497120749202</v>
      </c>
      <c r="U1871" s="119">
        <v>43.41449136224761</v>
      </c>
      <c r="V1871" s="119">
        <v>73.032719767545473</v>
      </c>
      <c r="W1871" s="119">
        <v>42.185970181943141</v>
      </c>
      <c r="X1871" s="119">
        <v>7.2853469540607936</v>
      </c>
      <c r="Y1871" s="119">
        <v>21.838806971134883</v>
      </c>
      <c r="Z1871" s="119">
        <v>61.778317171246385</v>
      </c>
      <c r="AA1871" s="119">
        <v>62.305103174275239</v>
      </c>
      <c r="AB1871" s="119">
        <v>0.48055736860490006</v>
      </c>
      <c r="AC1871" s="119">
        <v>2.1860132872948856</v>
      </c>
      <c r="AD1871" s="119">
        <v>63.006780490477034</v>
      </c>
      <c r="AE1871" s="119">
        <v>128.73602646999811</v>
      </c>
      <c r="AF1871" s="119">
        <v>14.344871520942645</v>
      </c>
      <c r="AG1871" s="138"/>
      <c r="AI1871" s="122">
        <v>5100</v>
      </c>
      <c r="AJ1871" s="122" t="s">
        <v>2356</v>
      </c>
    </row>
    <row r="1872" spans="1:36" s="122" customFormat="1" ht="11.25" customHeight="1" x14ac:dyDescent="0.2">
      <c r="A1872" s="96" t="s">
        <v>89</v>
      </c>
      <c r="B1872" s="98">
        <v>340000008705</v>
      </c>
      <c r="C1872" s="98">
        <v>5100</v>
      </c>
      <c r="D1872" s="98" t="s">
        <v>2356</v>
      </c>
      <c r="E1872" s="99" t="s">
        <v>2438</v>
      </c>
      <c r="F1872" s="100" t="s">
        <v>87</v>
      </c>
      <c r="G1872" s="100" t="s">
        <v>87</v>
      </c>
      <c r="H1872" s="100" t="s">
        <v>88</v>
      </c>
      <c r="I1872" s="97">
        <v>0</v>
      </c>
      <c r="J1872" s="97">
        <v>0</v>
      </c>
      <c r="K1872" s="97">
        <v>0</v>
      </c>
      <c r="L1872" s="97">
        <v>40536.36</v>
      </c>
      <c r="M1872" s="119">
        <v>40536.36</v>
      </c>
      <c r="N1872" s="119">
        <v>647.03860492932381</v>
      </c>
      <c r="O1872" s="120" t="s">
        <v>45</v>
      </c>
      <c r="P1872" s="121">
        <v>3.6920765863737472E-5</v>
      </c>
      <c r="Q1872" s="119">
        <v>37.208521907789539</v>
      </c>
      <c r="R1872" s="119">
        <v>22.325113144673725</v>
      </c>
      <c r="S1872" s="119">
        <v>37.208521907789539</v>
      </c>
      <c r="T1872" s="119">
        <v>14.883408763115815</v>
      </c>
      <c r="U1872" s="119">
        <v>44.650226289347451</v>
      </c>
      <c r="V1872" s="119">
        <v>75.111497608907669</v>
      </c>
      <c r="W1872" s="119">
        <v>43.386736911016264</v>
      </c>
      <c r="X1872" s="119">
        <v>7.4927145266082853</v>
      </c>
      <c r="Y1872" s="119">
        <v>22.460419149318554</v>
      </c>
      <c r="Z1872" s="119">
        <v>63.536753625769641</v>
      </c>
      <c r="AA1872" s="119">
        <v>64.0785338816994</v>
      </c>
      <c r="AB1872" s="119">
        <v>0.4942357857929604</v>
      </c>
      <c r="AC1872" s="119">
        <v>2.2482352064157363</v>
      </c>
      <c r="AD1872" s="119">
        <v>64.800183496089588</v>
      </c>
      <c r="AE1872" s="119">
        <v>132.40032378855111</v>
      </c>
      <c r="AF1872" s="119">
        <v>14.75317893643855</v>
      </c>
      <c r="AG1872" s="138"/>
      <c r="AI1872" s="122">
        <v>5100</v>
      </c>
      <c r="AJ1872" s="122" t="s">
        <v>2356</v>
      </c>
    </row>
    <row r="1873" spans="1:36" s="122" customFormat="1" ht="11.25" customHeight="1" x14ac:dyDescent="0.2">
      <c r="A1873" s="96" t="s">
        <v>89</v>
      </c>
      <c r="B1873" s="98">
        <v>340000008711</v>
      </c>
      <c r="C1873" s="98">
        <v>5100</v>
      </c>
      <c r="D1873" s="98" t="s">
        <v>2356</v>
      </c>
      <c r="E1873" s="99" t="s">
        <v>1686</v>
      </c>
      <c r="F1873" s="100" t="s">
        <v>87</v>
      </c>
      <c r="G1873" s="100" t="s">
        <v>87</v>
      </c>
      <c r="H1873" s="100" t="s">
        <v>88</v>
      </c>
      <c r="I1873" s="97">
        <v>0</v>
      </c>
      <c r="J1873" s="97">
        <v>0</v>
      </c>
      <c r="K1873" s="97">
        <v>0</v>
      </c>
      <c r="L1873" s="97">
        <v>22846.61</v>
      </c>
      <c r="M1873" s="119">
        <v>22846.61</v>
      </c>
      <c r="N1873" s="119">
        <v>364.67602571529216</v>
      </c>
      <c r="O1873" s="120" t="s">
        <v>45</v>
      </c>
      <c r="P1873" s="121">
        <v>2.0808832825397331E-5</v>
      </c>
      <c r="Q1873" s="119">
        <v>20.971014385695305</v>
      </c>
      <c r="R1873" s="119">
        <v>12.582608631417184</v>
      </c>
      <c r="S1873" s="119">
        <v>20.971014385695305</v>
      </c>
      <c r="T1873" s="119">
        <v>8.3884057542781214</v>
      </c>
      <c r="U1873" s="119">
        <v>25.165217262834368</v>
      </c>
      <c r="V1873" s="119">
        <v>42.33342836867066</v>
      </c>
      <c r="W1873" s="119">
        <v>24.453104752834086</v>
      </c>
      <c r="X1873" s="119">
        <v>4.22295259443014</v>
      </c>
      <c r="Y1873" s="119">
        <v>12.658868155429172</v>
      </c>
      <c r="Z1873" s="119">
        <v>35.809811999746529</v>
      </c>
      <c r="AA1873" s="119">
        <v>36.115163595521963</v>
      </c>
      <c r="AB1873" s="119">
        <v>0.27855516001079794</v>
      </c>
      <c r="AC1873" s="119">
        <v>1.2671229718023482</v>
      </c>
      <c r="AD1873" s="119">
        <v>36.521890970565579</v>
      </c>
      <c r="AE1873" s="119">
        <v>74.621859522432459</v>
      </c>
      <c r="AF1873" s="119">
        <v>8.3150072039281877</v>
      </c>
      <c r="AG1873" s="138"/>
      <c r="AI1873" s="122">
        <v>5100</v>
      </c>
      <c r="AJ1873" s="122" t="s">
        <v>2356</v>
      </c>
    </row>
    <row r="1874" spans="1:36" s="122" customFormat="1" ht="11.25" hidden="1" customHeight="1" x14ac:dyDescent="0.2">
      <c r="A1874" s="96" t="s">
        <v>89</v>
      </c>
      <c r="B1874" s="98">
        <v>340000008715</v>
      </c>
      <c r="C1874" s="98">
        <v>5100</v>
      </c>
      <c r="D1874" s="98" t="s">
        <v>2356</v>
      </c>
      <c r="E1874" s="99" t="s">
        <v>1687</v>
      </c>
      <c r="F1874" s="100" t="s">
        <v>88</v>
      </c>
      <c r="G1874" s="100" t="s">
        <v>87</v>
      </c>
      <c r="H1874" s="100" t="s">
        <v>88</v>
      </c>
      <c r="I1874" s="97">
        <v>0</v>
      </c>
      <c r="J1874" s="97">
        <v>0</v>
      </c>
      <c r="K1874" s="97">
        <v>0</v>
      </c>
      <c r="L1874" s="97">
        <v>51624.2</v>
      </c>
      <c r="M1874" s="119">
        <v>0</v>
      </c>
      <c r="N1874" s="119">
        <v>0</v>
      </c>
      <c r="O1874" s="120" t="s">
        <v>45</v>
      </c>
      <c r="P1874" s="121">
        <v>0</v>
      </c>
      <c r="Q1874" s="119">
        <v>0</v>
      </c>
      <c r="R1874" s="119">
        <v>0</v>
      </c>
      <c r="S1874" s="119">
        <v>0</v>
      </c>
      <c r="T1874" s="119">
        <v>0</v>
      </c>
      <c r="U1874" s="119">
        <v>0</v>
      </c>
      <c r="V1874" s="119">
        <v>0</v>
      </c>
      <c r="W1874" s="119">
        <v>0</v>
      </c>
      <c r="X1874" s="119">
        <v>0</v>
      </c>
      <c r="Y1874" s="119">
        <v>0</v>
      </c>
      <c r="Z1874" s="119">
        <v>0</v>
      </c>
      <c r="AA1874" s="119">
        <v>0</v>
      </c>
      <c r="AB1874" s="119">
        <v>0</v>
      </c>
      <c r="AC1874" s="119">
        <v>0</v>
      </c>
      <c r="AD1874" s="119">
        <v>0</v>
      </c>
      <c r="AE1874" s="119">
        <v>0</v>
      </c>
      <c r="AF1874" s="119">
        <v>0</v>
      </c>
      <c r="AG1874" s="138"/>
      <c r="AI1874" s="122">
        <v>5100</v>
      </c>
      <c r="AJ1874" s="122" t="s">
        <v>2356</v>
      </c>
    </row>
    <row r="1875" spans="1:36" s="122" customFormat="1" ht="11.25" hidden="1" customHeight="1" x14ac:dyDescent="0.2">
      <c r="A1875" s="96" t="s">
        <v>89</v>
      </c>
      <c r="B1875" s="98">
        <v>340000008716</v>
      </c>
      <c r="C1875" s="98">
        <v>5100</v>
      </c>
      <c r="D1875" s="98" t="s">
        <v>2356</v>
      </c>
      <c r="E1875" s="99" t="s">
        <v>1688</v>
      </c>
      <c r="F1875" s="100" t="s">
        <v>88</v>
      </c>
      <c r="G1875" s="100" t="s">
        <v>87</v>
      </c>
      <c r="H1875" s="100" t="s">
        <v>88</v>
      </c>
      <c r="I1875" s="97">
        <v>0</v>
      </c>
      <c r="J1875" s="97">
        <v>0</v>
      </c>
      <c r="K1875" s="97">
        <v>0</v>
      </c>
      <c r="L1875" s="97">
        <v>17416.98</v>
      </c>
      <c r="M1875" s="119">
        <v>0</v>
      </c>
      <c r="N1875" s="119">
        <v>0</v>
      </c>
      <c r="O1875" s="120" t="s">
        <v>45</v>
      </c>
      <c r="P1875" s="121">
        <v>0</v>
      </c>
      <c r="Q1875" s="119">
        <v>0</v>
      </c>
      <c r="R1875" s="119">
        <v>0</v>
      </c>
      <c r="S1875" s="119">
        <v>0</v>
      </c>
      <c r="T1875" s="119">
        <v>0</v>
      </c>
      <c r="U1875" s="119">
        <v>0</v>
      </c>
      <c r="V1875" s="119">
        <v>0</v>
      </c>
      <c r="W1875" s="119">
        <v>0</v>
      </c>
      <c r="X1875" s="119">
        <v>0</v>
      </c>
      <c r="Y1875" s="119">
        <v>0</v>
      </c>
      <c r="Z1875" s="119">
        <v>0</v>
      </c>
      <c r="AA1875" s="119">
        <v>0</v>
      </c>
      <c r="AB1875" s="119">
        <v>0</v>
      </c>
      <c r="AC1875" s="119">
        <v>0</v>
      </c>
      <c r="AD1875" s="119">
        <v>0</v>
      </c>
      <c r="AE1875" s="119">
        <v>0</v>
      </c>
      <c r="AF1875" s="119">
        <v>0</v>
      </c>
      <c r="AG1875" s="138"/>
      <c r="AI1875" s="122">
        <v>5100</v>
      </c>
      <c r="AJ1875" s="122" t="s">
        <v>2356</v>
      </c>
    </row>
    <row r="1876" spans="1:36" s="122" customFormat="1" ht="11.25" hidden="1" customHeight="1" x14ac:dyDescent="0.2">
      <c r="A1876" s="96" t="s">
        <v>89</v>
      </c>
      <c r="B1876" s="98">
        <v>340000008718</v>
      </c>
      <c r="C1876" s="98">
        <v>5100</v>
      </c>
      <c r="D1876" s="98" t="s">
        <v>2356</v>
      </c>
      <c r="E1876" s="99" t="s">
        <v>1689</v>
      </c>
      <c r="F1876" s="100" t="s">
        <v>88</v>
      </c>
      <c r="G1876" s="100" t="s">
        <v>87</v>
      </c>
      <c r="H1876" s="100" t="s">
        <v>88</v>
      </c>
      <c r="I1876" s="97">
        <v>0</v>
      </c>
      <c r="J1876" s="97">
        <v>0</v>
      </c>
      <c r="K1876" s="97">
        <v>0</v>
      </c>
      <c r="L1876" s="97">
        <v>24564.75</v>
      </c>
      <c r="M1876" s="119">
        <v>0</v>
      </c>
      <c r="N1876" s="119">
        <v>0</v>
      </c>
      <c r="O1876" s="120" t="s">
        <v>45</v>
      </c>
      <c r="P1876" s="121">
        <v>0</v>
      </c>
      <c r="Q1876" s="119">
        <v>0</v>
      </c>
      <c r="R1876" s="119">
        <v>0</v>
      </c>
      <c r="S1876" s="119">
        <v>0</v>
      </c>
      <c r="T1876" s="119">
        <v>0</v>
      </c>
      <c r="U1876" s="119">
        <v>0</v>
      </c>
      <c r="V1876" s="119">
        <v>0</v>
      </c>
      <c r="W1876" s="119">
        <v>0</v>
      </c>
      <c r="X1876" s="119">
        <v>0</v>
      </c>
      <c r="Y1876" s="119">
        <v>0</v>
      </c>
      <c r="Z1876" s="119">
        <v>0</v>
      </c>
      <c r="AA1876" s="119">
        <v>0</v>
      </c>
      <c r="AB1876" s="119">
        <v>0</v>
      </c>
      <c r="AC1876" s="119">
        <v>0</v>
      </c>
      <c r="AD1876" s="119">
        <v>0</v>
      </c>
      <c r="AE1876" s="119">
        <v>0</v>
      </c>
      <c r="AF1876" s="119">
        <v>0</v>
      </c>
      <c r="AG1876" s="138"/>
      <c r="AI1876" s="122">
        <v>5100</v>
      </c>
      <c r="AJ1876" s="122" t="s">
        <v>2356</v>
      </c>
    </row>
    <row r="1877" spans="1:36" s="122" customFormat="1" ht="11.25" customHeight="1" x14ac:dyDescent="0.2">
      <c r="A1877" s="96" t="s">
        <v>89</v>
      </c>
      <c r="B1877" s="98">
        <v>340000008724</v>
      </c>
      <c r="C1877" s="98">
        <v>5500</v>
      </c>
      <c r="D1877" s="98" t="s">
        <v>2356</v>
      </c>
      <c r="E1877" s="99" t="s">
        <v>1996</v>
      </c>
      <c r="F1877" s="100" t="s">
        <v>87</v>
      </c>
      <c r="G1877" s="100" t="s">
        <v>87</v>
      </c>
      <c r="H1877" s="100" t="s">
        <v>88</v>
      </c>
      <c r="I1877" s="97">
        <v>0</v>
      </c>
      <c r="J1877" s="97">
        <v>0</v>
      </c>
      <c r="K1877" s="97">
        <v>0</v>
      </c>
      <c r="L1877" s="97">
        <v>144310.54999999999</v>
      </c>
      <c r="M1877" s="119">
        <v>144310.54999999999</v>
      </c>
      <c r="N1877" s="119">
        <v>2303.475125753359</v>
      </c>
      <c r="O1877" s="120" t="s">
        <v>45</v>
      </c>
      <c r="P1877" s="121">
        <v>1.314389360124387E-4</v>
      </c>
      <c r="Q1877" s="119">
        <v>132.46335539747912</v>
      </c>
      <c r="R1877" s="119">
        <v>79.478013238487492</v>
      </c>
      <c r="S1877" s="119">
        <v>132.46335539747912</v>
      </c>
      <c r="T1877" s="119">
        <v>52.985342158991656</v>
      </c>
      <c r="U1877" s="119">
        <v>158.95602647697498</v>
      </c>
      <c r="V1877" s="119">
        <v>267.39898528790326</v>
      </c>
      <c r="W1877" s="119">
        <v>154.45796974207991</v>
      </c>
      <c r="X1877" s="119">
        <v>26.674268590663573</v>
      </c>
      <c r="Y1877" s="119">
        <v>79.959706314742917</v>
      </c>
      <c r="Z1877" s="119">
        <v>226.19258021562149</v>
      </c>
      <c r="AA1877" s="119">
        <v>228.12133274082024</v>
      </c>
      <c r="AB1877" s="119">
        <v>1.7594929114864852</v>
      </c>
      <c r="AC1877" s="119">
        <v>8.0037788091288515</v>
      </c>
      <c r="AD1877" s="119">
        <v>230.69042510036945</v>
      </c>
      <c r="AE1877" s="119">
        <v>471.3487729560299</v>
      </c>
      <c r="AF1877" s="119">
        <v>52.521720415100475</v>
      </c>
      <c r="AG1877" s="138"/>
      <c r="AI1877" s="122">
        <v>5500</v>
      </c>
      <c r="AJ1877" s="122" t="s">
        <v>2356</v>
      </c>
    </row>
    <row r="1878" spans="1:36" s="122" customFormat="1" ht="11.25" customHeight="1" x14ac:dyDescent="0.2">
      <c r="A1878" s="96" t="s">
        <v>89</v>
      </c>
      <c r="B1878" s="98">
        <v>340000008730</v>
      </c>
      <c r="C1878" s="98">
        <v>5300</v>
      </c>
      <c r="D1878" s="98" t="s">
        <v>2356</v>
      </c>
      <c r="E1878" s="99" t="s">
        <v>1997</v>
      </c>
      <c r="F1878" s="100" t="s">
        <v>87</v>
      </c>
      <c r="G1878" s="100" t="s">
        <v>87</v>
      </c>
      <c r="H1878" s="100" t="s">
        <v>88</v>
      </c>
      <c r="I1878" s="97">
        <v>0</v>
      </c>
      <c r="J1878" s="97">
        <v>0</v>
      </c>
      <c r="K1878" s="97">
        <v>0</v>
      </c>
      <c r="L1878" s="97">
        <v>245350.77</v>
      </c>
      <c r="M1878" s="119">
        <v>245350.77</v>
      </c>
      <c r="N1878" s="119">
        <v>3916.2722044883994</v>
      </c>
      <c r="O1878" s="120" t="s">
        <v>45</v>
      </c>
      <c r="P1878" s="121">
        <v>2.234669894795118E-4</v>
      </c>
      <c r="Q1878" s="119">
        <v>225.20866453322475</v>
      </c>
      <c r="R1878" s="119">
        <v>135.12519871993487</v>
      </c>
      <c r="S1878" s="119">
        <v>225.20866453322475</v>
      </c>
      <c r="T1878" s="119">
        <v>90.083465813289905</v>
      </c>
      <c r="U1878" s="119">
        <v>270.25039743986974</v>
      </c>
      <c r="V1878" s="119">
        <v>454.62058690515511</v>
      </c>
      <c r="W1878" s="119">
        <v>262.60298923991354</v>
      </c>
      <c r="X1878" s="119">
        <v>45.350477410737625</v>
      </c>
      <c r="Y1878" s="119">
        <v>135.9441531703402</v>
      </c>
      <c r="Z1878" s="119">
        <v>384.56317798102424</v>
      </c>
      <c r="AA1878" s="119">
        <v>387.84236247028684</v>
      </c>
      <c r="AB1878" s="119">
        <v>2.9914163631331943</v>
      </c>
      <c r="AC1878" s="119">
        <v>13.60769045457485</v>
      </c>
      <c r="AD1878" s="119">
        <v>392.21022600220817</v>
      </c>
      <c r="AE1878" s="119">
        <v>801.36749796405809</v>
      </c>
      <c r="AF1878" s="119">
        <v>89.295235487423611</v>
      </c>
      <c r="AG1878" s="138"/>
      <c r="AI1878" s="122">
        <v>5300</v>
      </c>
      <c r="AJ1878" s="122" t="s">
        <v>2356</v>
      </c>
    </row>
    <row r="1879" spans="1:36" s="122" customFormat="1" ht="11.25" customHeight="1" x14ac:dyDescent="0.2">
      <c r="A1879" s="96" t="s">
        <v>89</v>
      </c>
      <c r="B1879" s="98">
        <v>340000008731</v>
      </c>
      <c r="C1879" s="98">
        <v>5300</v>
      </c>
      <c r="D1879" s="98" t="s">
        <v>2356</v>
      </c>
      <c r="E1879" s="99" t="s">
        <v>3087</v>
      </c>
      <c r="F1879" s="100" t="s">
        <v>87</v>
      </c>
      <c r="G1879" s="100" t="s">
        <v>87</v>
      </c>
      <c r="H1879" s="100" t="s">
        <v>88</v>
      </c>
      <c r="I1879" s="97">
        <v>0</v>
      </c>
      <c r="J1879" s="97">
        <v>0</v>
      </c>
      <c r="K1879" s="97">
        <v>42022.559999999998</v>
      </c>
      <c r="L1879" s="97">
        <v>42022.559999999998</v>
      </c>
      <c r="M1879" s="119">
        <v>42022.559999999998</v>
      </c>
      <c r="N1879" s="119">
        <v>670.76122764744559</v>
      </c>
      <c r="O1879" s="120" t="s">
        <v>45</v>
      </c>
      <c r="P1879" s="121">
        <v>3.8274405959362406E-5</v>
      </c>
      <c r="Q1879" s="119">
        <v>38.57271211281428</v>
      </c>
      <c r="R1879" s="119">
        <v>23.143627267688572</v>
      </c>
      <c r="S1879" s="119">
        <v>38.57271211281428</v>
      </c>
      <c r="T1879" s="119">
        <v>15.429084845125713</v>
      </c>
      <c r="U1879" s="119">
        <v>46.287254535377144</v>
      </c>
      <c r="V1879" s="119">
        <v>77.865339042779851</v>
      </c>
      <c r="W1879" s="119">
        <v>44.977441364922647</v>
      </c>
      <c r="X1879" s="119">
        <v>7.767422771982198</v>
      </c>
      <c r="Y1879" s="119">
        <v>23.283894047896453</v>
      </c>
      <c r="Z1879" s="119">
        <v>65.86622581416097</v>
      </c>
      <c r="AA1879" s="119">
        <v>66.427869565884706</v>
      </c>
      <c r="AB1879" s="119">
        <v>0.51235614057680134</v>
      </c>
      <c r="AC1879" s="119">
        <v>2.330663109754247</v>
      </c>
      <c r="AD1879" s="119">
        <v>67.17597729483937</v>
      </c>
      <c r="AE1879" s="119">
        <v>137.25456726809747</v>
      </c>
      <c r="AF1879" s="119">
        <v>15.294080352730862</v>
      </c>
      <c r="AG1879" s="138"/>
      <c r="AI1879" s="122">
        <v>5300</v>
      </c>
      <c r="AJ1879" s="122" t="s">
        <v>2356</v>
      </c>
    </row>
    <row r="1880" spans="1:36" s="122" customFormat="1" ht="11.25" hidden="1" customHeight="1" x14ac:dyDescent="0.2">
      <c r="A1880" s="96" t="s">
        <v>89</v>
      </c>
      <c r="B1880" s="98">
        <v>340000008746</v>
      </c>
      <c r="C1880" s="98">
        <v>5500</v>
      </c>
      <c r="D1880" s="98" t="s">
        <v>2356</v>
      </c>
      <c r="E1880" s="99" t="s">
        <v>1998</v>
      </c>
      <c r="F1880" s="100" t="s">
        <v>88</v>
      </c>
      <c r="G1880" s="100" t="s">
        <v>88</v>
      </c>
      <c r="H1880" s="100" t="s">
        <v>88</v>
      </c>
      <c r="I1880" s="97">
        <v>0</v>
      </c>
      <c r="J1880" s="97">
        <v>0</v>
      </c>
      <c r="K1880" s="97">
        <v>0</v>
      </c>
      <c r="L1880" s="97">
        <v>204090.99</v>
      </c>
      <c r="M1880" s="119">
        <v>0</v>
      </c>
      <c r="N1880" s="119">
        <v>0</v>
      </c>
      <c r="O1880" s="120" t="s">
        <v>45</v>
      </c>
      <c r="P1880" s="121">
        <v>0</v>
      </c>
      <c r="Q1880" s="119">
        <v>0</v>
      </c>
      <c r="R1880" s="119">
        <v>0</v>
      </c>
      <c r="S1880" s="119">
        <v>0</v>
      </c>
      <c r="T1880" s="119">
        <v>0</v>
      </c>
      <c r="U1880" s="119">
        <v>0</v>
      </c>
      <c r="V1880" s="119">
        <v>0</v>
      </c>
      <c r="W1880" s="119">
        <v>0</v>
      </c>
      <c r="X1880" s="119">
        <v>0</v>
      </c>
      <c r="Y1880" s="119">
        <v>0</v>
      </c>
      <c r="Z1880" s="119">
        <v>0</v>
      </c>
      <c r="AA1880" s="119">
        <v>0</v>
      </c>
      <c r="AB1880" s="119">
        <v>0</v>
      </c>
      <c r="AC1880" s="119">
        <v>0</v>
      </c>
      <c r="AD1880" s="119">
        <v>0</v>
      </c>
      <c r="AE1880" s="119">
        <v>0</v>
      </c>
      <c r="AF1880" s="119">
        <v>0</v>
      </c>
      <c r="AG1880" s="138"/>
      <c r="AI1880" s="122">
        <v>5500</v>
      </c>
      <c r="AJ1880" s="122" t="s">
        <v>2356</v>
      </c>
    </row>
    <row r="1881" spans="1:36" s="122" customFormat="1" ht="11.25" customHeight="1" x14ac:dyDescent="0.2">
      <c r="A1881" s="96" t="s">
        <v>89</v>
      </c>
      <c r="B1881" s="98">
        <v>340000008749</v>
      </c>
      <c r="C1881" s="98">
        <v>5500</v>
      </c>
      <c r="D1881" s="98" t="s">
        <v>2356</v>
      </c>
      <c r="E1881" s="99" t="s">
        <v>1690</v>
      </c>
      <c r="F1881" s="100" t="s">
        <v>87</v>
      </c>
      <c r="G1881" s="100" t="s">
        <v>87</v>
      </c>
      <c r="H1881" s="100" t="s">
        <v>88</v>
      </c>
      <c r="I1881" s="97">
        <v>0</v>
      </c>
      <c r="J1881" s="97">
        <v>0</v>
      </c>
      <c r="K1881" s="97">
        <v>13867.02</v>
      </c>
      <c r="L1881" s="97">
        <v>22338.54</v>
      </c>
      <c r="M1881" s="119">
        <v>22338.54</v>
      </c>
      <c r="N1881" s="119">
        <v>356.56624713609949</v>
      </c>
      <c r="O1881" s="120" t="s">
        <v>45</v>
      </c>
      <c r="P1881" s="121">
        <v>2.0346079546306924E-5</v>
      </c>
      <c r="Q1881" s="119">
        <v>20.504654462759678</v>
      </c>
      <c r="R1881" s="119">
        <v>12.302792677655809</v>
      </c>
      <c r="S1881" s="119">
        <v>20.504654462759678</v>
      </c>
      <c r="T1881" s="119">
        <v>8.2018617851038726</v>
      </c>
      <c r="U1881" s="119">
        <v>24.605585355311618</v>
      </c>
      <c r="V1881" s="119">
        <v>41.392004457146335</v>
      </c>
      <c r="W1881" s="119">
        <v>23.909309024199839</v>
      </c>
      <c r="X1881" s="119">
        <v>4.1290412647119838</v>
      </c>
      <c r="Y1881" s="119">
        <v>12.377356318717776</v>
      </c>
      <c r="Z1881" s="119">
        <v>35.013462292603485</v>
      </c>
      <c r="AA1881" s="119">
        <v>35.312023384874657</v>
      </c>
      <c r="AB1881" s="119">
        <v>0.27236056395708641</v>
      </c>
      <c r="AC1881" s="119">
        <v>1.2389442981048664</v>
      </c>
      <c r="AD1881" s="119">
        <v>35.709705830388749</v>
      </c>
      <c r="AE1881" s="119">
        <v>72.962395463319851</v>
      </c>
      <c r="AF1881" s="119">
        <v>8.1300954944842125</v>
      </c>
      <c r="AG1881" s="138"/>
      <c r="AI1881" s="122">
        <v>5500</v>
      </c>
      <c r="AJ1881" s="122" t="s">
        <v>2356</v>
      </c>
    </row>
    <row r="1882" spans="1:36" s="122" customFormat="1" ht="11.25" hidden="1" customHeight="1" x14ac:dyDescent="0.2">
      <c r="A1882" s="96" t="s">
        <v>89</v>
      </c>
      <c r="B1882" s="98">
        <v>340000008766</v>
      </c>
      <c r="C1882" s="98">
        <v>5600</v>
      </c>
      <c r="D1882" s="98" t="s">
        <v>2356</v>
      </c>
      <c r="E1882" s="99" t="s">
        <v>1691</v>
      </c>
      <c r="F1882" s="100" t="s">
        <v>88</v>
      </c>
      <c r="G1882" s="100" t="s">
        <v>87</v>
      </c>
      <c r="H1882" s="100" t="s">
        <v>88</v>
      </c>
      <c r="I1882" s="97">
        <v>0</v>
      </c>
      <c r="J1882" s="97">
        <v>0</v>
      </c>
      <c r="K1882" s="97">
        <v>0</v>
      </c>
      <c r="L1882" s="97">
        <v>18472.330000000002</v>
      </c>
      <c r="M1882" s="119">
        <v>0</v>
      </c>
      <c r="N1882" s="119">
        <v>0</v>
      </c>
      <c r="O1882" s="120" t="s">
        <v>45</v>
      </c>
      <c r="P1882" s="121">
        <v>0</v>
      </c>
      <c r="Q1882" s="119">
        <v>0</v>
      </c>
      <c r="R1882" s="119">
        <v>0</v>
      </c>
      <c r="S1882" s="119">
        <v>0</v>
      </c>
      <c r="T1882" s="119">
        <v>0</v>
      </c>
      <c r="U1882" s="119">
        <v>0</v>
      </c>
      <c r="V1882" s="119">
        <v>0</v>
      </c>
      <c r="W1882" s="119">
        <v>0</v>
      </c>
      <c r="X1882" s="119">
        <v>0</v>
      </c>
      <c r="Y1882" s="119">
        <v>0</v>
      </c>
      <c r="Z1882" s="119">
        <v>0</v>
      </c>
      <c r="AA1882" s="119">
        <v>0</v>
      </c>
      <c r="AB1882" s="119">
        <v>0</v>
      </c>
      <c r="AC1882" s="119">
        <v>0</v>
      </c>
      <c r="AD1882" s="119">
        <v>0</v>
      </c>
      <c r="AE1882" s="119">
        <v>0</v>
      </c>
      <c r="AF1882" s="119">
        <v>0</v>
      </c>
      <c r="AG1882" s="138"/>
      <c r="AI1882" s="122">
        <v>5600</v>
      </c>
      <c r="AJ1882" s="122" t="s">
        <v>2356</v>
      </c>
    </row>
    <row r="1883" spans="1:36" s="122" customFormat="1" ht="11.25" customHeight="1" x14ac:dyDescent="0.2">
      <c r="A1883" s="96" t="s">
        <v>89</v>
      </c>
      <c r="B1883" s="98">
        <v>340000008774</v>
      </c>
      <c r="C1883" s="98">
        <v>5300</v>
      </c>
      <c r="D1883" s="98" t="s">
        <v>2356</v>
      </c>
      <c r="E1883" s="99" t="s">
        <v>1692</v>
      </c>
      <c r="F1883" s="100" t="s">
        <v>87</v>
      </c>
      <c r="G1883" s="100" t="s">
        <v>87</v>
      </c>
      <c r="H1883" s="100" t="s">
        <v>88</v>
      </c>
      <c r="I1883" s="97">
        <v>0</v>
      </c>
      <c r="J1883" s="97">
        <v>0</v>
      </c>
      <c r="K1883" s="97">
        <v>0</v>
      </c>
      <c r="L1883" s="97">
        <v>83252.63</v>
      </c>
      <c r="M1883" s="119">
        <v>83252.63</v>
      </c>
      <c r="N1883" s="119">
        <v>1328.8727841349637</v>
      </c>
      <c r="O1883" s="120" t="s">
        <v>45</v>
      </c>
      <c r="P1883" s="121">
        <v>7.5827007155313564E-5</v>
      </c>
      <c r="Q1883" s="119">
        <v>76.417993802011253</v>
      </c>
      <c r="R1883" s="119">
        <v>45.850796281206755</v>
      </c>
      <c r="S1883" s="119">
        <v>76.417993802011253</v>
      </c>
      <c r="T1883" s="119">
        <v>30.567197520804502</v>
      </c>
      <c r="U1883" s="119">
        <v>91.701592562413509</v>
      </c>
      <c r="V1883" s="119">
        <v>154.26224059536366</v>
      </c>
      <c r="W1883" s="119">
        <v>89.10666756857745</v>
      </c>
      <c r="X1883" s="119">
        <v>15.388362205667821</v>
      </c>
      <c r="Y1883" s="119">
        <v>46.128684595339408</v>
      </c>
      <c r="Z1883" s="119">
        <v>130.49030157141289</v>
      </c>
      <c r="AA1883" s="119">
        <v>131.6029972152306</v>
      </c>
      <c r="AB1883" s="119">
        <v>1.015049920796554</v>
      </c>
      <c r="AC1883" s="119">
        <v>4.6173729903894412</v>
      </c>
      <c r="AD1883" s="119">
        <v>133.08510434908447</v>
      </c>
      <c r="AE1883" s="119">
        <v>271.92069461215669</v>
      </c>
      <c r="AF1883" s="119">
        <v>30.299734542497458</v>
      </c>
      <c r="AG1883" s="138"/>
      <c r="AI1883" s="122">
        <v>5300</v>
      </c>
      <c r="AJ1883" s="122" t="s">
        <v>2356</v>
      </c>
    </row>
    <row r="1884" spans="1:36" s="122" customFormat="1" ht="11.25" customHeight="1" x14ac:dyDescent="0.2">
      <c r="A1884" s="96" t="s">
        <v>89</v>
      </c>
      <c r="B1884" s="98">
        <v>340000008779</v>
      </c>
      <c r="C1884" s="98">
        <v>5200</v>
      </c>
      <c r="D1884" s="98" t="s">
        <v>2356</v>
      </c>
      <c r="E1884" s="99" t="s">
        <v>2439</v>
      </c>
      <c r="F1884" s="100" t="s">
        <v>87</v>
      </c>
      <c r="G1884" s="100" t="s">
        <v>87</v>
      </c>
      <c r="H1884" s="100" t="s">
        <v>88</v>
      </c>
      <c r="I1884" s="97">
        <v>0</v>
      </c>
      <c r="J1884" s="97">
        <v>0</v>
      </c>
      <c r="K1884" s="97">
        <v>0</v>
      </c>
      <c r="L1884" s="97">
        <v>16872.13</v>
      </c>
      <c r="M1884" s="119">
        <v>16872.13</v>
      </c>
      <c r="N1884" s="119">
        <v>269.31178471343242</v>
      </c>
      <c r="O1884" s="120" t="s">
        <v>45</v>
      </c>
      <c r="P1884" s="121">
        <v>1.5367239716455572E-5</v>
      </c>
      <c r="Q1884" s="119">
        <v>15.487010149309734</v>
      </c>
      <c r="R1884" s="119">
        <v>9.2922060895858412</v>
      </c>
      <c r="S1884" s="119">
        <v>15.487010149309734</v>
      </c>
      <c r="T1884" s="119">
        <v>6.1948040597238938</v>
      </c>
      <c r="U1884" s="119">
        <v>18.584412179171682</v>
      </c>
      <c r="V1884" s="119">
        <v>31.263067333923903</v>
      </c>
      <c r="W1884" s="119">
        <v>18.05851994205856</v>
      </c>
      <c r="X1884" s="119">
        <v>3.1186335809585137</v>
      </c>
      <c r="Y1884" s="119">
        <v>9.3485234427016159</v>
      </c>
      <c r="Z1884" s="119">
        <v>26.445402768081713</v>
      </c>
      <c r="AA1884" s="119">
        <v>26.670903698838206</v>
      </c>
      <c r="AB1884" s="119">
        <v>0.20571187024565063</v>
      </c>
      <c r="AC1884" s="119">
        <v>0.93576524071779354</v>
      </c>
      <c r="AD1884" s="119">
        <v>26.9712702366438</v>
      </c>
      <c r="AE1884" s="119">
        <v>55.10794444796047</v>
      </c>
      <c r="AF1884" s="119">
        <v>6.1405995242013089</v>
      </c>
      <c r="AG1884" s="138"/>
      <c r="AI1884" s="122">
        <v>5200</v>
      </c>
      <c r="AJ1884" s="122" t="s">
        <v>2356</v>
      </c>
    </row>
    <row r="1885" spans="1:36" s="122" customFormat="1" ht="11.25" customHeight="1" x14ac:dyDescent="0.2">
      <c r="A1885" s="96" t="s">
        <v>89</v>
      </c>
      <c r="B1885" s="98">
        <v>340000008781</v>
      </c>
      <c r="C1885" s="98">
        <v>5200</v>
      </c>
      <c r="D1885" s="98" t="s">
        <v>2356</v>
      </c>
      <c r="E1885" s="99" t="s">
        <v>2440</v>
      </c>
      <c r="F1885" s="100" t="s">
        <v>87</v>
      </c>
      <c r="G1885" s="100" t="s">
        <v>87</v>
      </c>
      <c r="H1885" s="100" t="s">
        <v>88</v>
      </c>
      <c r="I1885" s="97">
        <v>0</v>
      </c>
      <c r="J1885" s="97">
        <v>0</v>
      </c>
      <c r="K1885" s="97">
        <v>0</v>
      </c>
      <c r="L1885" s="97">
        <v>101977.79</v>
      </c>
      <c r="M1885" s="119">
        <v>101977.79</v>
      </c>
      <c r="N1885" s="119">
        <v>1627.7625069289779</v>
      </c>
      <c r="O1885" s="120" t="s">
        <v>45</v>
      </c>
      <c r="P1885" s="121">
        <v>9.2881997986286595E-5</v>
      </c>
      <c r="Q1885" s="119">
        <v>93.605909196656057</v>
      </c>
      <c r="R1885" s="119">
        <v>56.16354551799364</v>
      </c>
      <c r="S1885" s="119">
        <v>93.605909196656057</v>
      </c>
      <c r="T1885" s="119">
        <v>37.442363678662424</v>
      </c>
      <c r="U1885" s="119">
        <v>112.32709103598728</v>
      </c>
      <c r="V1885" s="119">
        <v>188.95886383845735</v>
      </c>
      <c r="W1885" s="119">
        <v>109.14851618391155</v>
      </c>
      <c r="X1885" s="119">
        <v>18.84950865160091</v>
      </c>
      <c r="Y1885" s="119">
        <v>56.503936399844143</v>
      </c>
      <c r="Z1885" s="119">
        <v>159.84014643965256</v>
      </c>
      <c r="AA1885" s="119">
        <v>161.2031092997947</v>
      </c>
      <c r="AB1885" s="119">
        <v>1.243354686362552</v>
      </c>
      <c r="AC1885" s="119">
        <v>5.6559113287544962</v>
      </c>
      <c r="AD1885" s="119">
        <v>163.01857158673573</v>
      </c>
      <c r="AE1885" s="119">
        <v>333.08102689143448</v>
      </c>
      <c r="AF1885" s="119">
        <v>37.114742996474121</v>
      </c>
      <c r="AG1885" s="138"/>
      <c r="AI1885" s="122">
        <v>5200</v>
      </c>
      <c r="AJ1885" s="122" t="s">
        <v>2356</v>
      </c>
    </row>
    <row r="1886" spans="1:36" s="122" customFormat="1" ht="11.25" customHeight="1" x14ac:dyDescent="0.2">
      <c r="A1886" s="96" t="s">
        <v>89</v>
      </c>
      <c r="B1886" s="98">
        <v>340000008782</v>
      </c>
      <c r="C1886" s="98">
        <v>5200</v>
      </c>
      <c r="D1886" s="98" t="s">
        <v>2356</v>
      </c>
      <c r="E1886" s="99" t="s">
        <v>1693</v>
      </c>
      <c r="F1886" s="100" t="s">
        <v>87</v>
      </c>
      <c r="G1886" s="100" t="s">
        <v>87</v>
      </c>
      <c r="H1886" s="100" t="s">
        <v>88</v>
      </c>
      <c r="I1886" s="97">
        <v>0</v>
      </c>
      <c r="J1886" s="97">
        <v>0</v>
      </c>
      <c r="K1886" s="97">
        <v>0</v>
      </c>
      <c r="L1886" s="97">
        <v>91373.85</v>
      </c>
      <c r="M1886" s="119">
        <v>91373.85</v>
      </c>
      <c r="N1886" s="119">
        <v>1458.5031421425433</v>
      </c>
      <c r="O1886" s="120" t="s">
        <v>45</v>
      </c>
      <c r="P1886" s="121">
        <v>8.3223864252198994E-5</v>
      </c>
      <c r="Q1886" s="119">
        <v>83.872501120576089</v>
      </c>
      <c r="R1886" s="119">
        <v>50.323500672345659</v>
      </c>
      <c r="S1886" s="119">
        <v>83.872501120576089</v>
      </c>
      <c r="T1886" s="119">
        <v>33.549000448230437</v>
      </c>
      <c r="U1886" s="119">
        <v>100.64700134469132</v>
      </c>
      <c r="V1886" s="119">
        <v>169.31038494309036</v>
      </c>
      <c r="W1886" s="119">
        <v>97.798943725994747</v>
      </c>
      <c r="X1886" s="119">
        <v>16.889483250275227</v>
      </c>
      <c r="Y1886" s="119">
        <v>50.628496744329333</v>
      </c>
      <c r="Z1886" s="119">
        <v>143.21951441343111</v>
      </c>
      <c r="AA1886" s="119">
        <v>144.44075252751654</v>
      </c>
      <c r="AB1886" s="119">
        <v>1.1140671376432938</v>
      </c>
      <c r="AC1886" s="119">
        <v>5.06779361826643</v>
      </c>
      <c r="AD1886" s="119">
        <v>146.06743789388509</v>
      </c>
      <c r="AE1886" s="119">
        <v>298.44631648738323</v>
      </c>
      <c r="AF1886" s="119">
        <v>33.255446694308418</v>
      </c>
      <c r="AG1886" s="138"/>
      <c r="AI1886" s="122">
        <v>5200</v>
      </c>
      <c r="AJ1886" s="122" t="s">
        <v>2356</v>
      </c>
    </row>
    <row r="1887" spans="1:36" s="122" customFormat="1" ht="11.25" customHeight="1" x14ac:dyDescent="0.2">
      <c r="A1887" s="96" t="s">
        <v>89</v>
      </c>
      <c r="B1887" s="98">
        <v>340000008783</v>
      </c>
      <c r="C1887" s="98">
        <v>5200</v>
      </c>
      <c r="D1887" s="98" t="s">
        <v>2356</v>
      </c>
      <c r="E1887" s="99" t="s">
        <v>2441</v>
      </c>
      <c r="F1887" s="100" t="s">
        <v>87</v>
      </c>
      <c r="G1887" s="100" t="s">
        <v>87</v>
      </c>
      <c r="H1887" s="100" t="s">
        <v>88</v>
      </c>
      <c r="I1887" s="97">
        <v>0</v>
      </c>
      <c r="J1887" s="97">
        <v>0</v>
      </c>
      <c r="K1887" s="97">
        <v>0</v>
      </c>
      <c r="L1887" s="97">
        <v>86268.88</v>
      </c>
      <c r="M1887" s="119">
        <v>86268.88</v>
      </c>
      <c r="N1887" s="119">
        <v>1377.0179602711059</v>
      </c>
      <c r="O1887" s="120" t="s">
        <v>45</v>
      </c>
      <c r="P1887" s="121">
        <v>7.8574226196108011E-5</v>
      </c>
      <c r="Q1887" s="119">
        <v>79.186624340233493</v>
      </c>
      <c r="R1887" s="119">
        <v>47.5119746041401</v>
      </c>
      <c r="S1887" s="119">
        <v>79.186624340233493</v>
      </c>
      <c r="T1887" s="119">
        <v>31.674649736093397</v>
      </c>
      <c r="U1887" s="119">
        <v>95.0239492082802</v>
      </c>
      <c r="V1887" s="119">
        <v>159.85117494129082</v>
      </c>
      <c r="W1887" s="119">
        <v>92.335009857027941</v>
      </c>
      <c r="X1887" s="119">
        <v>15.945883902013577</v>
      </c>
      <c r="Y1887" s="119">
        <v>47.799930835977001</v>
      </c>
      <c r="Z1887" s="119">
        <v>135.21797650630413</v>
      </c>
      <c r="AA1887" s="119">
        <v>136.37098520972927</v>
      </c>
      <c r="AB1887" s="119">
        <v>1.0518252673964466</v>
      </c>
      <c r="AC1887" s="119">
        <v>4.7846608139964815</v>
      </c>
      <c r="AD1887" s="119">
        <v>137.90678921348967</v>
      </c>
      <c r="AE1887" s="119">
        <v>281.77240494399751</v>
      </c>
      <c r="AF1887" s="119">
        <v>31.397496550902577</v>
      </c>
      <c r="AG1887" s="138"/>
      <c r="AI1887" s="122">
        <v>5200</v>
      </c>
      <c r="AJ1887" s="122" t="s">
        <v>2356</v>
      </c>
    </row>
    <row r="1888" spans="1:36" s="122" customFormat="1" ht="11.25" customHeight="1" x14ac:dyDescent="0.2">
      <c r="A1888" s="96" t="s">
        <v>89</v>
      </c>
      <c r="B1888" s="98">
        <v>340000008784</v>
      </c>
      <c r="C1888" s="98">
        <v>5200</v>
      </c>
      <c r="D1888" s="98" t="s">
        <v>2356</v>
      </c>
      <c r="E1888" s="99" t="s">
        <v>3088</v>
      </c>
      <c r="F1888" s="100" t="s">
        <v>87</v>
      </c>
      <c r="G1888" s="100" t="s">
        <v>87</v>
      </c>
      <c r="H1888" s="100" t="s">
        <v>88</v>
      </c>
      <c r="I1888" s="97">
        <v>0</v>
      </c>
      <c r="J1888" s="97">
        <v>0</v>
      </c>
      <c r="K1888" s="97">
        <v>10216.23</v>
      </c>
      <c r="L1888" s="97">
        <v>10216.23</v>
      </c>
      <c r="M1888" s="119">
        <v>10216.23</v>
      </c>
      <c r="N1888" s="119">
        <v>163.07076429252913</v>
      </c>
      <c r="O1888" s="120" t="s">
        <v>45</v>
      </c>
      <c r="P1888" s="121">
        <v>9.3050050828463802E-6</v>
      </c>
      <c r="Q1888" s="119">
        <v>9.3775271822634476</v>
      </c>
      <c r="R1888" s="119">
        <v>5.6265163093580686</v>
      </c>
      <c r="S1888" s="119">
        <v>9.3775271822634476</v>
      </c>
      <c r="T1888" s="119">
        <v>3.751010872905379</v>
      </c>
      <c r="U1888" s="119">
        <v>11.253032618716137</v>
      </c>
      <c r="V1888" s="119">
        <v>18.930075004688405</v>
      </c>
      <c r="W1888" s="119">
        <v>10.934600029021642</v>
      </c>
      <c r="X1888" s="119">
        <v>1.8883613360492004</v>
      </c>
      <c r="Y1888" s="119">
        <v>5.6606169849942791</v>
      </c>
      <c r="Z1888" s="119">
        <v>16.012934770023666</v>
      </c>
      <c r="AA1888" s="119">
        <v>16.149477659025969</v>
      </c>
      <c r="AB1888" s="119">
        <v>0.12456043073161024</v>
      </c>
      <c r="AC1888" s="119">
        <v>0.56661446570043872</v>
      </c>
      <c r="AD1888" s="119">
        <v>16.331352362132549</v>
      </c>
      <c r="AE1888" s="119">
        <v>33.368367556887435</v>
      </c>
      <c r="AF1888" s="119">
        <v>3.7181895277674566</v>
      </c>
      <c r="AG1888" s="138"/>
      <c r="AI1888" s="122">
        <v>5200</v>
      </c>
      <c r="AJ1888" s="122" t="s">
        <v>2356</v>
      </c>
    </row>
    <row r="1889" spans="1:36" s="122" customFormat="1" ht="11.25" hidden="1" customHeight="1" x14ac:dyDescent="0.2">
      <c r="A1889" s="96" t="s">
        <v>89</v>
      </c>
      <c r="B1889" s="98">
        <v>340000008795</v>
      </c>
      <c r="C1889" s="98">
        <v>5300</v>
      </c>
      <c r="D1889" s="98" t="s">
        <v>2356</v>
      </c>
      <c r="E1889" s="99" t="s">
        <v>1694</v>
      </c>
      <c r="F1889" s="100" t="s">
        <v>88</v>
      </c>
      <c r="G1889" s="100" t="s">
        <v>87</v>
      </c>
      <c r="H1889" s="100" t="s">
        <v>88</v>
      </c>
      <c r="I1889" s="97">
        <v>0</v>
      </c>
      <c r="J1889" s="97">
        <v>0</v>
      </c>
      <c r="K1889" s="97">
        <v>0</v>
      </c>
      <c r="L1889" s="97">
        <v>61717.2</v>
      </c>
      <c r="M1889" s="119">
        <v>0</v>
      </c>
      <c r="N1889" s="119">
        <v>0</v>
      </c>
      <c r="O1889" s="120" t="s">
        <v>45</v>
      </c>
      <c r="P1889" s="121">
        <v>0</v>
      </c>
      <c r="Q1889" s="119">
        <v>0</v>
      </c>
      <c r="R1889" s="119">
        <v>0</v>
      </c>
      <c r="S1889" s="119">
        <v>0</v>
      </c>
      <c r="T1889" s="119">
        <v>0</v>
      </c>
      <c r="U1889" s="119">
        <v>0</v>
      </c>
      <c r="V1889" s="119">
        <v>0</v>
      </c>
      <c r="W1889" s="119">
        <v>0</v>
      </c>
      <c r="X1889" s="119">
        <v>0</v>
      </c>
      <c r="Y1889" s="119">
        <v>0</v>
      </c>
      <c r="Z1889" s="119">
        <v>0</v>
      </c>
      <c r="AA1889" s="119">
        <v>0</v>
      </c>
      <c r="AB1889" s="119">
        <v>0</v>
      </c>
      <c r="AC1889" s="119">
        <v>0</v>
      </c>
      <c r="AD1889" s="119">
        <v>0</v>
      </c>
      <c r="AE1889" s="119">
        <v>0</v>
      </c>
      <c r="AF1889" s="119">
        <v>0</v>
      </c>
      <c r="AG1889" s="138"/>
      <c r="AI1889" s="122">
        <v>5300</v>
      </c>
      <c r="AJ1889" s="122" t="s">
        <v>2356</v>
      </c>
    </row>
    <row r="1890" spans="1:36" s="122" customFormat="1" ht="11.25" customHeight="1" x14ac:dyDescent="0.2">
      <c r="A1890" s="96" t="s">
        <v>89</v>
      </c>
      <c r="B1890" s="98">
        <v>340000008800</v>
      </c>
      <c r="C1890" s="98">
        <v>5400</v>
      </c>
      <c r="D1890" s="98" t="s">
        <v>2356</v>
      </c>
      <c r="E1890" s="99" t="s">
        <v>1695</v>
      </c>
      <c r="F1890" s="100" t="s">
        <v>87</v>
      </c>
      <c r="G1890" s="100" t="s">
        <v>87</v>
      </c>
      <c r="H1890" s="100" t="s">
        <v>88</v>
      </c>
      <c r="I1890" s="97">
        <v>0</v>
      </c>
      <c r="J1890" s="97">
        <v>0</v>
      </c>
      <c r="K1890" s="97">
        <v>0</v>
      </c>
      <c r="L1890" s="97">
        <v>18291.13</v>
      </c>
      <c r="M1890" s="119">
        <v>18291.13</v>
      </c>
      <c r="N1890" s="119">
        <v>291.96176562920061</v>
      </c>
      <c r="O1890" s="120" t="s">
        <v>45</v>
      </c>
      <c r="P1890" s="121">
        <v>1.6659673639004202E-5</v>
      </c>
      <c r="Q1890" s="119">
        <v>16.78951714764785</v>
      </c>
      <c r="R1890" s="119">
        <v>10.07371028858871</v>
      </c>
      <c r="S1890" s="119">
        <v>16.78951714764785</v>
      </c>
      <c r="T1890" s="119">
        <v>6.71580685905914</v>
      </c>
      <c r="U1890" s="119">
        <v>20.147420577177421</v>
      </c>
      <c r="V1890" s="119">
        <v>33.892391109098583</v>
      </c>
      <c r="W1890" s="119">
        <v>19.577299123927183</v>
      </c>
      <c r="X1890" s="119">
        <v>3.3809206218585142</v>
      </c>
      <c r="Y1890" s="119">
        <v>10.134764110903768</v>
      </c>
      <c r="Z1890" s="119">
        <v>28.669545572096848</v>
      </c>
      <c r="AA1890" s="119">
        <v>28.914011851078104</v>
      </c>
      <c r="AB1890" s="119">
        <v>0.22301289530167959</v>
      </c>
      <c r="AC1890" s="119">
        <v>1.0144660850438239</v>
      </c>
      <c r="AD1890" s="119">
        <v>29.239640173681831</v>
      </c>
      <c r="AE1890" s="119">
        <v>59.742698517046932</v>
      </c>
      <c r="AF1890" s="119">
        <v>6.6570435490423723</v>
      </c>
      <c r="AG1890" s="138"/>
      <c r="AI1890" s="122">
        <v>5400</v>
      </c>
      <c r="AJ1890" s="122" t="s">
        <v>2356</v>
      </c>
    </row>
    <row r="1891" spans="1:36" s="122" customFormat="1" ht="11.25" customHeight="1" x14ac:dyDescent="0.2">
      <c r="A1891" s="96" t="s">
        <v>89</v>
      </c>
      <c r="B1891" s="98">
        <v>340000008801</v>
      </c>
      <c r="C1891" s="98">
        <v>5400</v>
      </c>
      <c r="D1891" s="98" t="s">
        <v>2356</v>
      </c>
      <c r="E1891" s="99" t="s">
        <v>1696</v>
      </c>
      <c r="F1891" s="100" t="s">
        <v>87</v>
      </c>
      <c r="G1891" s="100" t="s">
        <v>87</v>
      </c>
      <c r="H1891" s="100" t="s">
        <v>88</v>
      </c>
      <c r="I1891" s="97">
        <v>0</v>
      </c>
      <c r="J1891" s="97">
        <v>0</v>
      </c>
      <c r="K1891" s="97">
        <v>0</v>
      </c>
      <c r="L1891" s="97">
        <v>18291.14</v>
      </c>
      <c r="M1891" s="119">
        <v>18291.14</v>
      </c>
      <c r="N1891" s="119">
        <v>291.96192524851642</v>
      </c>
      <c r="O1891" s="120" t="s">
        <v>45</v>
      </c>
      <c r="P1891" s="121">
        <v>1.6659682747065671E-5</v>
      </c>
      <c r="Q1891" s="119">
        <v>16.789526326696464</v>
      </c>
      <c r="R1891" s="119">
        <v>10.073715796017879</v>
      </c>
      <c r="S1891" s="119">
        <v>16.789526326696464</v>
      </c>
      <c r="T1891" s="119">
        <v>6.7158105306785858</v>
      </c>
      <c r="U1891" s="119">
        <v>20.147431592035758</v>
      </c>
      <c r="V1891" s="119">
        <v>33.892409638512078</v>
      </c>
      <c r="W1891" s="119">
        <v>19.577309827092666</v>
      </c>
      <c r="X1891" s="119">
        <v>3.3809224702520373</v>
      </c>
      <c r="Y1891" s="119">
        <v>10.13476965171186</v>
      </c>
      <c r="Z1891" s="119">
        <v>28.66956124611238</v>
      </c>
      <c r="AA1891" s="119">
        <v>28.914027658746548</v>
      </c>
      <c r="AB1891" s="119">
        <v>0.22301301722574621</v>
      </c>
      <c r="AC1891" s="119">
        <v>1.0144666396657007</v>
      </c>
      <c r="AD1891" s="119">
        <v>29.239656159375539</v>
      </c>
      <c r="AE1891" s="119">
        <v>59.742731179161581</v>
      </c>
      <c r="AF1891" s="119">
        <v>6.6570471885351479</v>
      </c>
      <c r="AG1891" s="138"/>
      <c r="AI1891" s="122">
        <v>5400</v>
      </c>
      <c r="AJ1891" s="122" t="s">
        <v>2356</v>
      </c>
    </row>
    <row r="1892" spans="1:36" s="122" customFormat="1" ht="11.25" customHeight="1" x14ac:dyDescent="0.2">
      <c r="A1892" s="96" t="s">
        <v>89</v>
      </c>
      <c r="B1892" s="98">
        <v>340000008802</v>
      </c>
      <c r="C1892" s="98">
        <v>5400</v>
      </c>
      <c r="D1892" s="98" t="s">
        <v>2356</v>
      </c>
      <c r="E1892" s="99" t="s">
        <v>2442</v>
      </c>
      <c r="F1892" s="100" t="s">
        <v>87</v>
      </c>
      <c r="G1892" s="100" t="s">
        <v>87</v>
      </c>
      <c r="H1892" s="100" t="s">
        <v>88</v>
      </c>
      <c r="I1892" s="97">
        <v>0</v>
      </c>
      <c r="J1892" s="97">
        <v>0</v>
      </c>
      <c r="K1892" s="97">
        <v>616552.23</v>
      </c>
      <c r="L1892" s="97">
        <v>927155.69</v>
      </c>
      <c r="M1892" s="119">
        <v>927155.69</v>
      </c>
      <c r="N1892" s="119">
        <v>14799.195690236731</v>
      </c>
      <c r="O1892" s="120" t="s">
        <v>45</v>
      </c>
      <c r="P1892" s="121">
        <v>8.4445910164903716E-4</v>
      </c>
      <c r="Q1892" s="119">
        <v>851.04071513319707</v>
      </c>
      <c r="R1892" s="119">
        <v>510.62442907991829</v>
      </c>
      <c r="S1892" s="119">
        <v>851.04071513319707</v>
      </c>
      <c r="T1892" s="119">
        <v>340.41628605327884</v>
      </c>
      <c r="U1892" s="119">
        <v>1021.2488581598366</v>
      </c>
      <c r="V1892" s="119">
        <v>1717.9651155782153</v>
      </c>
      <c r="W1892" s="119">
        <v>992.35007774703388</v>
      </c>
      <c r="X1892" s="119">
        <v>171.37485721190873</v>
      </c>
      <c r="Y1892" s="119">
        <v>513.71917493518549</v>
      </c>
      <c r="Z1892" s="119">
        <v>1453.2252685801204</v>
      </c>
      <c r="AA1892" s="119">
        <v>1465.6169743725236</v>
      </c>
      <c r="AB1892" s="119">
        <v>11.304259213199321</v>
      </c>
      <c r="AC1892" s="119">
        <v>51.422082892659191</v>
      </c>
      <c r="AD1892" s="119">
        <v>1482.1226879138521</v>
      </c>
      <c r="AE1892" s="119">
        <v>3028.286544682293</v>
      </c>
      <c r="AF1892" s="119">
        <v>337.43764355031266</v>
      </c>
      <c r="AG1892" s="138"/>
      <c r="AI1892" s="122">
        <v>5400</v>
      </c>
      <c r="AJ1892" s="122" t="s">
        <v>2356</v>
      </c>
    </row>
    <row r="1893" spans="1:36" s="122" customFormat="1" ht="11.25" customHeight="1" x14ac:dyDescent="0.2">
      <c r="A1893" s="96" t="s">
        <v>89</v>
      </c>
      <c r="B1893" s="98">
        <v>340000008804</v>
      </c>
      <c r="C1893" s="98">
        <v>5400</v>
      </c>
      <c r="D1893" s="98" t="s">
        <v>2356</v>
      </c>
      <c r="E1893" s="99" t="s">
        <v>1697</v>
      </c>
      <c r="F1893" s="100" t="s">
        <v>87</v>
      </c>
      <c r="G1893" s="100" t="s">
        <v>87</v>
      </c>
      <c r="H1893" s="100" t="s">
        <v>88</v>
      </c>
      <c r="I1893" s="97">
        <v>0</v>
      </c>
      <c r="J1893" s="97">
        <v>0</v>
      </c>
      <c r="K1893" s="97">
        <v>0</v>
      </c>
      <c r="L1893" s="97">
        <v>54203.21</v>
      </c>
      <c r="M1893" s="119">
        <v>54203.21</v>
      </c>
      <c r="N1893" s="119">
        <v>865.18792957954713</v>
      </c>
      <c r="O1893" s="120" t="s">
        <v>45</v>
      </c>
      <c r="P1893" s="121">
        <v>4.9368616853437096E-5</v>
      </c>
      <c r="Q1893" s="119">
        <v>49.753389962925056</v>
      </c>
      <c r="R1893" s="119">
        <v>29.852033977755035</v>
      </c>
      <c r="S1893" s="119">
        <v>49.753389962925056</v>
      </c>
      <c r="T1893" s="119">
        <v>19.901355985170024</v>
      </c>
      <c r="U1893" s="119">
        <v>59.70406795551007</v>
      </c>
      <c r="V1893" s="119">
        <v>100.43536909357722</v>
      </c>
      <c r="W1893" s="119">
        <v>58.014592627521701</v>
      </c>
      <c r="X1893" s="119">
        <v>10.018886228457598</v>
      </c>
      <c r="Y1893" s="119">
        <v>30.03295845602651</v>
      </c>
      <c r="Z1893" s="119">
        <v>84.958195543355473</v>
      </c>
      <c r="AA1893" s="119">
        <v>85.682637229437162</v>
      </c>
      <c r="AB1893" s="119">
        <v>0.6608675788070475</v>
      </c>
      <c r="AC1893" s="119">
        <v>3.0062286061882588</v>
      </c>
      <c r="AD1893" s="119">
        <v>86.647591300182796</v>
      </c>
      <c r="AE1893" s="119">
        <v>177.0391459514083</v>
      </c>
      <c r="AF1893" s="119">
        <v>19.727219120299782</v>
      </c>
      <c r="AG1893" s="138"/>
      <c r="AI1893" s="122">
        <v>5400</v>
      </c>
      <c r="AJ1893" s="122" t="s">
        <v>2356</v>
      </c>
    </row>
    <row r="1894" spans="1:36" s="122" customFormat="1" ht="11.25" customHeight="1" x14ac:dyDescent="0.2">
      <c r="A1894" s="96" t="s">
        <v>89</v>
      </c>
      <c r="B1894" s="98">
        <v>340000008805</v>
      </c>
      <c r="C1894" s="98">
        <v>5400</v>
      </c>
      <c r="D1894" s="98" t="s">
        <v>2356</v>
      </c>
      <c r="E1894" s="99" t="s">
        <v>1698</v>
      </c>
      <c r="F1894" s="100" t="s">
        <v>87</v>
      </c>
      <c r="G1894" s="100" t="s">
        <v>87</v>
      </c>
      <c r="H1894" s="100" t="s">
        <v>88</v>
      </c>
      <c r="I1894" s="97">
        <v>0</v>
      </c>
      <c r="J1894" s="97">
        <v>0</v>
      </c>
      <c r="K1894" s="97">
        <v>0</v>
      </c>
      <c r="L1894" s="97">
        <v>71071.53</v>
      </c>
      <c r="M1894" s="119">
        <v>71071.53</v>
      </c>
      <c r="N1894" s="119">
        <v>1134.4388993336499</v>
      </c>
      <c r="O1894" s="120" t="s">
        <v>45</v>
      </c>
      <c r="P1894" s="121">
        <v>6.4732386398472737E-5</v>
      </c>
      <c r="Q1894" s="119">
        <v>65.236902894712841</v>
      </c>
      <c r="R1894" s="119">
        <v>39.14214173682771</v>
      </c>
      <c r="S1894" s="119">
        <v>65.236902894712841</v>
      </c>
      <c r="T1894" s="119">
        <v>26.094761157885138</v>
      </c>
      <c r="U1894" s="119">
        <v>78.284283473655421</v>
      </c>
      <c r="V1894" s="119">
        <v>131.69137672095894</v>
      </c>
      <c r="W1894" s="119">
        <v>76.06903466353171</v>
      </c>
      <c r="X1894" s="119">
        <v>13.13681557148389</v>
      </c>
      <c r="Y1894" s="119">
        <v>39.379370850845227</v>
      </c>
      <c r="Z1894" s="119">
        <v>111.39762651151946</v>
      </c>
      <c r="AA1894" s="119">
        <v>112.34751820659814</v>
      </c>
      <c r="AB1894" s="119">
        <v>0.86653299598330902</v>
      </c>
      <c r="AC1894" s="119">
        <v>3.9417825359709711</v>
      </c>
      <c r="AD1894" s="119">
        <v>113.61277098752423</v>
      </c>
      <c r="AE1894" s="119">
        <v>232.13464613368652</v>
      </c>
      <c r="AF1894" s="119">
        <v>25.86643199775364</v>
      </c>
      <c r="AG1894" s="138"/>
      <c r="AI1894" s="122">
        <v>5400</v>
      </c>
      <c r="AJ1894" s="122" t="s">
        <v>2356</v>
      </c>
    </row>
    <row r="1895" spans="1:36" s="122" customFormat="1" ht="11.25" customHeight="1" x14ac:dyDescent="0.2">
      <c r="A1895" s="96" t="s">
        <v>89</v>
      </c>
      <c r="B1895" s="98">
        <v>340000008806</v>
      </c>
      <c r="C1895" s="98">
        <v>5400</v>
      </c>
      <c r="D1895" s="98" t="s">
        <v>2356</v>
      </c>
      <c r="E1895" s="99" t="s">
        <v>1699</v>
      </c>
      <c r="F1895" s="100" t="s">
        <v>87</v>
      </c>
      <c r="G1895" s="100" t="s">
        <v>87</v>
      </c>
      <c r="H1895" s="100" t="s">
        <v>88</v>
      </c>
      <c r="I1895" s="97">
        <v>0</v>
      </c>
      <c r="J1895" s="97">
        <v>0</v>
      </c>
      <c r="K1895" s="97">
        <v>0</v>
      </c>
      <c r="L1895" s="97">
        <v>218283.91</v>
      </c>
      <c r="M1895" s="119">
        <v>218283.91</v>
      </c>
      <c r="N1895" s="119">
        <v>3484.2328370114651</v>
      </c>
      <c r="O1895" s="120" t="s">
        <v>45</v>
      </c>
      <c r="P1895" s="121">
        <v>1.988143270123697E-4</v>
      </c>
      <c r="Q1895" s="119">
        <v>200.36386215617188</v>
      </c>
      <c r="R1895" s="119">
        <v>120.21831729370314</v>
      </c>
      <c r="S1895" s="119">
        <v>200.36386215617188</v>
      </c>
      <c r="T1895" s="119">
        <v>80.145544862468753</v>
      </c>
      <c r="U1895" s="119">
        <v>240.43663458740627</v>
      </c>
      <c r="V1895" s="119">
        <v>404.46728280556067</v>
      </c>
      <c r="W1895" s="119">
        <v>233.63288107461923</v>
      </c>
      <c r="X1895" s="119">
        <v>40.347456539804156</v>
      </c>
      <c r="Y1895" s="119">
        <v>120.94692548004132</v>
      </c>
      <c r="Z1895" s="119">
        <v>342.13853957631306</v>
      </c>
      <c r="AA1895" s="119">
        <v>345.05596759957785</v>
      </c>
      <c r="AB1895" s="119">
        <v>2.6614061988992068</v>
      </c>
      <c r="AC1895" s="119">
        <v>12.106503185191862</v>
      </c>
      <c r="AD1895" s="119">
        <v>348.94197264490214</v>
      </c>
      <c r="AE1895" s="119">
        <v>712.96140950571157</v>
      </c>
      <c r="AF1895" s="119">
        <v>79.444271344922143</v>
      </c>
      <c r="AG1895" s="138"/>
      <c r="AI1895" s="122">
        <v>5400</v>
      </c>
      <c r="AJ1895" s="122" t="s">
        <v>2356</v>
      </c>
    </row>
    <row r="1896" spans="1:36" s="122" customFormat="1" ht="11.25" hidden="1" customHeight="1" x14ac:dyDescent="0.2">
      <c r="A1896" s="96" t="s">
        <v>89</v>
      </c>
      <c r="B1896" s="98">
        <v>340000008810</v>
      </c>
      <c r="C1896" s="98">
        <v>5400</v>
      </c>
      <c r="D1896" s="98" t="s">
        <v>2356</v>
      </c>
      <c r="E1896" s="99" t="s">
        <v>1700</v>
      </c>
      <c r="F1896" s="100" t="s">
        <v>88</v>
      </c>
      <c r="G1896" s="100" t="s">
        <v>87</v>
      </c>
      <c r="H1896" s="100" t="s">
        <v>88</v>
      </c>
      <c r="I1896" s="97">
        <v>0</v>
      </c>
      <c r="J1896" s="97">
        <v>0</v>
      </c>
      <c r="K1896" s="97">
        <v>0</v>
      </c>
      <c r="L1896" s="97">
        <v>18119.2</v>
      </c>
      <c r="M1896" s="119">
        <v>0</v>
      </c>
      <c r="N1896" s="119">
        <v>0</v>
      </c>
      <c r="O1896" s="120" t="s">
        <v>45</v>
      </c>
      <c r="P1896" s="121">
        <v>0</v>
      </c>
      <c r="Q1896" s="119">
        <v>0</v>
      </c>
      <c r="R1896" s="119">
        <v>0</v>
      </c>
      <c r="S1896" s="119">
        <v>0</v>
      </c>
      <c r="T1896" s="119">
        <v>0</v>
      </c>
      <c r="U1896" s="119">
        <v>0</v>
      </c>
      <c r="V1896" s="119">
        <v>0</v>
      </c>
      <c r="W1896" s="119">
        <v>0</v>
      </c>
      <c r="X1896" s="119">
        <v>0</v>
      </c>
      <c r="Y1896" s="119">
        <v>0</v>
      </c>
      <c r="Z1896" s="119">
        <v>0</v>
      </c>
      <c r="AA1896" s="119">
        <v>0</v>
      </c>
      <c r="AB1896" s="119">
        <v>0</v>
      </c>
      <c r="AC1896" s="119">
        <v>0</v>
      </c>
      <c r="AD1896" s="119">
        <v>0</v>
      </c>
      <c r="AE1896" s="119">
        <v>0</v>
      </c>
      <c r="AF1896" s="119">
        <v>0</v>
      </c>
      <c r="AG1896" s="138"/>
      <c r="AI1896" s="122">
        <v>5400</v>
      </c>
      <c r="AJ1896" s="122" t="s">
        <v>2356</v>
      </c>
    </row>
    <row r="1897" spans="1:36" s="122" customFormat="1" ht="11.25" customHeight="1" x14ac:dyDescent="0.2">
      <c r="A1897" s="96" t="s">
        <v>89</v>
      </c>
      <c r="B1897" s="98">
        <v>340000008815</v>
      </c>
      <c r="C1897" s="98">
        <v>5400</v>
      </c>
      <c r="D1897" s="98" t="s">
        <v>2356</v>
      </c>
      <c r="E1897" s="99" t="s">
        <v>1701</v>
      </c>
      <c r="F1897" s="100" t="s">
        <v>87</v>
      </c>
      <c r="G1897" s="100" t="s">
        <v>87</v>
      </c>
      <c r="H1897" s="100" t="s">
        <v>88</v>
      </c>
      <c r="I1897" s="97">
        <v>0</v>
      </c>
      <c r="J1897" s="97">
        <v>0</v>
      </c>
      <c r="K1897" s="97">
        <v>0</v>
      </c>
      <c r="L1897" s="97">
        <v>652486.54</v>
      </c>
      <c r="M1897" s="119">
        <v>652486.54</v>
      </c>
      <c r="N1897" s="119">
        <v>10414.945510074449</v>
      </c>
      <c r="O1897" s="120" t="s">
        <v>45</v>
      </c>
      <c r="P1897" s="121">
        <v>5.9428875144636021E-4</v>
      </c>
      <c r="Q1897" s="119">
        <v>598.92056706936182</v>
      </c>
      <c r="R1897" s="119">
        <v>359.35234024161713</v>
      </c>
      <c r="S1897" s="119">
        <v>598.92056706936182</v>
      </c>
      <c r="T1897" s="119">
        <v>239.56822682774475</v>
      </c>
      <c r="U1897" s="119">
        <v>718.70468048323426</v>
      </c>
      <c r="V1897" s="119">
        <v>1209.0192900658681</v>
      </c>
      <c r="W1897" s="119">
        <v>698.36714122726596</v>
      </c>
      <c r="X1897" s="119">
        <v>120.60518943176888</v>
      </c>
      <c r="Y1897" s="119">
        <v>361.53027005109999</v>
      </c>
      <c r="Z1897" s="119">
        <v>1022.7084162492856</v>
      </c>
      <c r="AA1897" s="119">
        <v>1031.4290888659668</v>
      </c>
      <c r="AB1897" s="119">
        <v>7.9553812383803075</v>
      </c>
      <c r="AC1897" s="119">
        <v>36.188330943883216</v>
      </c>
      <c r="AD1897" s="119">
        <v>1043.0449976447962</v>
      </c>
      <c r="AE1897" s="119">
        <v>2131.1590178218125</v>
      </c>
      <c r="AF1897" s="119">
        <v>237.47200484300197</v>
      </c>
      <c r="AG1897" s="138"/>
      <c r="AI1897" s="122">
        <v>5400</v>
      </c>
      <c r="AJ1897" s="122" t="s">
        <v>2356</v>
      </c>
    </row>
    <row r="1898" spans="1:36" s="122" customFormat="1" ht="11.25" customHeight="1" x14ac:dyDescent="0.2">
      <c r="A1898" s="96" t="s">
        <v>89</v>
      </c>
      <c r="B1898" s="98">
        <v>340000008816</v>
      </c>
      <c r="C1898" s="98">
        <v>5400</v>
      </c>
      <c r="D1898" s="98" t="s">
        <v>2356</v>
      </c>
      <c r="E1898" s="99" t="s">
        <v>3089</v>
      </c>
      <c r="F1898" s="100" t="s">
        <v>87</v>
      </c>
      <c r="G1898" s="100" t="s">
        <v>87</v>
      </c>
      <c r="H1898" s="100" t="s">
        <v>88</v>
      </c>
      <c r="I1898" s="97">
        <v>0</v>
      </c>
      <c r="J1898" s="97">
        <v>0</v>
      </c>
      <c r="K1898" s="97">
        <v>826549.19</v>
      </c>
      <c r="L1898" s="97">
        <v>826549.19</v>
      </c>
      <c r="M1898" s="119">
        <v>826549.19</v>
      </c>
      <c r="N1898" s="119">
        <v>13193.321620467714</v>
      </c>
      <c r="O1898" s="120" t="s">
        <v>45</v>
      </c>
      <c r="P1898" s="121">
        <v>7.5282608302402727E-4</v>
      </c>
      <c r="Q1898" s="119">
        <v>758.69351969394131</v>
      </c>
      <c r="R1898" s="119">
        <v>455.21611181636484</v>
      </c>
      <c r="S1898" s="119">
        <v>758.69351969394131</v>
      </c>
      <c r="T1898" s="119">
        <v>303.47740787757652</v>
      </c>
      <c r="U1898" s="119">
        <v>910.43222363272969</v>
      </c>
      <c r="V1898" s="119">
        <v>1531.54717168314</v>
      </c>
      <c r="W1898" s="119">
        <v>884.66927594247716</v>
      </c>
      <c r="X1898" s="119">
        <v>152.77881691571005</v>
      </c>
      <c r="Y1898" s="119">
        <v>457.97504400813835</v>
      </c>
      <c r="Z1898" s="119">
        <v>1295.534484216379</v>
      </c>
      <c r="AA1898" s="119">
        <v>1306.5815548388211</v>
      </c>
      <c r="AB1898" s="119">
        <v>10.077623852170865</v>
      </c>
      <c r="AC1898" s="119">
        <v>45.84222630725624</v>
      </c>
      <c r="AD1898" s="119">
        <v>1321.2962185194779</v>
      </c>
      <c r="AE1898" s="119">
        <v>2699.6844409109412</v>
      </c>
      <c r="AF1898" s="119">
        <v>300.82198055864774</v>
      </c>
      <c r="AG1898" s="138"/>
      <c r="AI1898" s="122">
        <v>5400</v>
      </c>
      <c r="AJ1898" s="122" t="s">
        <v>2356</v>
      </c>
    </row>
    <row r="1899" spans="1:36" s="122" customFormat="1" ht="11.25" hidden="1" customHeight="1" x14ac:dyDescent="0.2">
      <c r="A1899" s="96" t="s">
        <v>89</v>
      </c>
      <c r="B1899" s="98">
        <v>340000008818</v>
      </c>
      <c r="C1899" s="98">
        <v>5400</v>
      </c>
      <c r="D1899" s="98" t="s">
        <v>2356</v>
      </c>
      <c r="E1899" s="99" t="s">
        <v>1702</v>
      </c>
      <c r="F1899" s="100" t="s">
        <v>88</v>
      </c>
      <c r="G1899" s="100" t="s">
        <v>87</v>
      </c>
      <c r="H1899" s="100" t="s">
        <v>88</v>
      </c>
      <c r="I1899" s="97">
        <v>0</v>
      </c>
      <c r="J1899" s="97">
        <v>0</v>
      </c>
      <c r="K1899" s="97">
        <v>0</v>
      </c>
      <c r="L1899" s="97">
        <v>18507.5</v>
      </c>
      <c r="M1899" s="119">
        <v>0</v>
      </c>
      <c r="N1899" s="119">
        <v>0</v>
      </c>
      <c r="O1899" s="120" t="s">
        <v>45</v>
      </c>
      <c r="P1899" s="121">
        <v>0</v>
      </c>
      <c r="Q1899" s="119">
        <v>0</v>
      </c>
      <c r="R1899" s="119">
        <v>0</v>
      </c>
      <c r="S1899" s="119">
        <v>0</v>
      </c>
      <c r="T1899" s="119">
        <v>0</v>
      </c>
      <c r="U1899" s="119">
        <v>0</v>
      </c>
      <c r="V1899" s="119">
        <v>0</v>
      </c>
      <c r="W1899" s="119">
        <v>0</v>
      </c>
      <c r="X1899" s="119">
        <v>0</v>
      </c>
      <c r="Y1899" s="119">
        <v>0</v>
      </c>
      <c r="Z1899" s="119">
        <v>0</v>
      </c>
      <c r="AA1899" s="119">
        <v>0</v>
      </c>
      <c r="AB1899" s="119">
        <v>0</v>
      </c>
      <c r="AC1899" s="119">
        <v>0</v>
      </c>
      <c r="AD1899" s="119">
        <v>0</v>
      </c>
      <c r="AE1899" s="119">
        <v>0</v>
      </c>
      <c r="AF1899" s="119">
        <v>0</v>
      </c>
      <c r="AG1899" s="138"/>
      <c r="AI1899" s="122">
        <v>5400</v>
      </c>
      <c r="AJ1899" s="122" t="s">
        <v>2356</v>
      </c>
    </row>
    <row r="1900" spans="1:36" s="122" customFormat="1" ht="11.25" customHeight="1" x14ac:dyDescent="0.2">
      <c r="A1900" s="96" t="s">
        <v>89</v>
      </c>
      <c r="B1900" s="98">
        <v>340000008826</v>
      </c>
      <c r="C1900" s="98">
        <v>5100</v>
      </c>
      <c r="D1900" s="98" t="s">
        <v>2356</v>
      </c>
      <c r="E1900" s="99" t="s">
        <v>1999</v>
      </c>
      <c r="F1900" s="100" t="s">
        <v>87</v>
      </c>
      <c r="G1900" s="100" t="s">
        <v>87</v>
      </c>
      <c r="H1900" s="100" t="s">
        <v>88</v>
      </c>
      <c r="I1900" s="97">
        <v>0</v>
      </c>
      <c r="J1900" s="97">
        <v>0</v>
      </c>
      <c r="K1900" s="97">
        <v>0</v>
      </c>
      <c r="L1900" s="97">
        <v>46775.68</v>
      </c>
      <c r="M1900" s="119">
        <v>46775.68</v>
      </c>
      <c r="N1900" s="119">
        <v>746.6302038915303</v>
      </c>
      <c r="O1900" s="120" t="s">
        <v>45</v>
      </c>
      <c r="P1900" s="121">
        <v>4.2603576872642427E-5</v>
      </c>
      <c r="Q1900" s="119">
        <v>42.935624067670432</v>
      </c>
      <c r="R1900" s="119">
        <v>25.76137444060226</v>
      </c>
      <c r="S1900" s="119">
        <v>42.935624067670432</v>
      </c>
      <c r="T1900" s="119">
        <v>17.174249627068171</v>
      </c>
      <c r="U1900" s="119">
        <v>51.522748881204521</v>
      </c>
      <c r="V1900" s="119">
        <v>86.672591630699699</v>
      </c>
      <c r="W1900" s="119">
        <v>50.064784356411998</v>
      </c>
      <c r="X1900" s="119">
        <v>8.6459863941404862</v>
      </c>
      <c r="Y1900" s="119">
        <v>25.91750662354481</v>
      </c>
      <c r="Z1900" s="119">
        <v>73.316273484788482</v>
      </c>
      <c r="AA1900" s="119">
        <v>73.941444069460829</v>
      </c>
      <c r="AB1900" s="119">
        <v>0.57030811253896652</v>
      </c>
      <c r="AC1900" s="119">
        <v>2.5942815432869755</v>
      </c>
      <c r="AD1900" s="119">
        <v>74.774169342150302</v>
      </c>
      <c r="AE1900" s="119">
        <v>152.77926230746061</v>
      </c>
      <c r="AF1900" s="119">
        <v>17.023974942831323</v>
      </c>
      <c r="AG1900" s="138"/>
      <c r="AI1900" s="122">
        <v>5100</v>
      </c>
      <c r="AJ1900" s="122" t="s">
        <v>2356</v>
      </c>
    </row>
    <row r="1901" spans="1:36" s="122" customFormat="1" ht="11.25" hidden="1" customHeight="1" x14ac:dyDescent="0.2">
      <c r="A1901" s="96" t="s">
        <v>89</v>
      </c>
      <c r="B1901" s="98">
        <v>340000008827</v>
      </c>
      <c r="C1901" s="98">
        <v>5100</v>
      </c>
      <c r="D1901" s="98" t="s">
        <v>2356</v>
      </c>
      <c r="E1901" s="99" t="s">
        <v>2000</v>
      </c>
      <c r="F1901" s="100" t="s">
        <v>88</v>
      </c>
      <c r="G1901" s="100" t="s">
        <v>87</v>
      </c>
      <c r="H1901" s="100" t="s">
        <v>88</v>
      </c>
      <c r="I1901" s="97">
        <v>0</v>
      </c>
      <c r="J1901" s="97">
        <v>0</v>
      </c>
      <c r="K1901" s="97">
        <v>0</v>
      </c>
      <c r="L1901" s="97">
        <v>231523.51</v>
      </c>
      <c r="M1901" s="119">
        <v>0</v>
      </c>
      <c r="N1901" s="119">
        <v>0</v>
      </c>
      <c r="O1901" s="120" t="s">
        <v>45</v>
      </c>
      <c r="P1901" s="121">
        <v>0</v>
      </c>
      <c r="Q1901" s="119">
        <v>0</v>
      </c>
      <c r="R1901" s="119">
        <v>0</v>
      </c>
      <c r="S1901" s="119">
        <v>0</v>
      </c>
      <c r="T1901" s="119">
        <v>0</v>
      </c>
      <c r="U1901" s="119">
        <v>0</v>
      </c>
      <c r="V1901" s="119">
        <v>0</v>
      </c>
      <c r="W1901" s="119">
        <v>0</v>
      </c>
      <c r="X1901" s="119">
        <v>0</v>
      </c>
      <c r="Y1901" s="119">
        <v>0</v>
      </c>
      <c r="Z1901" s="119">
        <v>0</v>
      </c>
      <c r="AA1901" s="119">
        <v>0</v>
      </c>
      <c r="AB1901" s="119">
        <v>0</v>
      </c>
      <c r="AC1901" s="119">
        <v>0</v>
      </c>
      <c r="AD1901" s="119">
        <v>0</v>
      </c>
      <c r="AE1901" s="119">
        <v>0</v>
      </c>
      <c r="AF1901" s="119">
        <v>0</v>
      </c>
      <c r="AG1901" s="138"/>
      <c r="AI1901" s="122">
        <v>5100</v>
      </c>
      <c r="AJ1901" s="122" t="s">
        <v>2356</v>
      </c>
    </row>
    <row r="1902" spans="1:36" s="122" customFormat="1" ht="11.25" customHeight="1" x14ac:dyDescent="0.2">
      <c r="A1902" s="96" t="s">
        <v>89</v>
      </c>
      <c r="B1902" s="98">
        <v>340000008828</v>
      </c>
      <c r="C1902" s="98">
        <v>5100</v>
      </c>
      <c r="D1902" s="98" t="s">
        <v>2356</v>
      </c>
      <c r="E1902" s="99" t="s">
        <v>2443</v>
      </c>
      <c r="F1902" s="100" t="s">
        <v>87</v>
      </c>
      <c r="G1902" s="100" t="s">
        <v>87</v>
      </c>
      <c r="H1902" s="100" t="s">
        <v>88</v>
      </c>
      <c r="I1902" s="97">
        <v>0</v>
      </c>
      <c r="J1902" s="97">
        <v>0</v>
      </c>
      <c r="K1902" s="97">
        <v>0</v>
      </c>
      <c r="L1902" s="97">
        <v>40308.69</v>
      </c>
      <c r="M1902" s="119">
        <v>40308.69</v>
      </c>
      <c r="N1902" s="119">
        <v>643.40455196590392</v>
      </c>
      <c r="O1902" s="120" t="s">
        <v>45</v>
      </c>
      <c r="P1902" s="121">
        <v>3.6713402628257109E-5</v>
      </c>
      <c r="Q1902" s="119">
        <v>36.999542507992757</v>
      </c>
      <c r="R1902" s="119">
        <v>22.199725504795659</v>
      </c>
      <c r="S1902" s="119">
        <v>36.999542507992757</v>
      </c>
      <c r="T1902" s="119">
        <v>14.799817003197104</v>
      </c>
      <c r="U1902" s="119">
        <v>44.399451009591317</v>
      </c>
      <c r="V1902" s="119">
        <v>74.689638451829452</v>
      </c>
      <c r="W1902" s="119">
        <v>43.143057942491943</v>
      </c>
      <c r="X1902" s="119">
        <v>7.4506321512723437</v>
      </c>
      <c r="Y1902" s="119">
        <v>22.334271571496441</v>
      </c>
      <c r="Z1902" s="119">
        <v>63.179903314148703</v>
      </c>
      <c r="AA1902" s="119">
        <v>63.718640694229045</v>
      </c>
      <c r="AB1902" s="119">
        <v>0.49145994056779768</v>
      </c>
      <c r="AC1902" s="119">
        <v>2.2356081301453297</v>
      </c>
      <c r="AD1902" s="119">
        <v>64.436237207459982</v>
      </c>
      <c r="AE1902" s="119">
        <v>131.65670542427424</v>
      </c>
      <c r="AF1902" s="119">
        <v>14.670318604419128</v>
      </c>
      <c r="AG1902" s="138"/>
      <c r="AI1902" s="122">
        <v>5100</v>
      </c>
      <c r="AJ1902" s="122" t="s">
        <v>2356</v>
      </c>
    </row>
    <row r="1903" spans="1:36" s="122" customFormat="1" ht="11.25" customHeight="1" x14ac:dyDescent="0.2">
      <c r="A1903" s="96" t="s">
        <v>89</v>
      </c>
      <c r="B1903" s="98">
        <v>340000008833</v>
      </c>
      <c r="C1903" s="98">
        <v>5100</v>
      </c>
      <c r="D1903" s="98" t="s">
        <v>2356</v>
      </c>
      <c r="E1903" s="99" t="s">
        <v>2001</v>
      </c>
      <c r="F1903" s="100" t="s">
        <v>87</v>
      </c>
      <c r="G1903" s="100" t="s">
        <v>87</v>
      </c>
      <c r="H1903" s="100" t="s">
        <v>88</v>
      </c>
      <c r="I1903" s="97">
        <v>0</v>
      </c>
      <c r="J1903" s="97">
        <v>0</v>
      </c>
      <c r="K1903" s="97">
        <v>0</v>
      </c>
      <c r="L1903" s="97">
        <v>15444.65</v>
      </c>
      <c r="M1903" s="119">
        <v>15444.65</v>
      </c>
      <c r="N1903" s="119">
        <v>246.52644661784339</v>
      </c>
      <c r="O1903" s="120" t="s">
        <v>45</v>
      </c>
      <c r="P1903" s="121">
        <v>1.4067082157780646E-5</v>
      </c>
      <c r="Q1903" s="119">
        <v>14.176719317746876</v>
      </c>
      <c r="R1903" s="119">
        <v>8.5060315906481261</v>
      </c>
      <c r="S1903" s="119">
        <v>14.176719317746876</v>
      </c>
      <c r="T1903" s="119">
        <v>5.670687727098751</v>
      </c>
      <c r="U1903" s="119">
        <v>17.012063181296252</v>
      </c>
      <c r="V1903" s="119">
        <v>28.618030616104061</v>
      </c>
      <c r="W1903" s="119">
        <v>16.530664475861361</v>
      </c>
      <c r="X1903" s="119">
        <v>2.8547791023510913</v>
      </c>
      <c r="Y1903" s="119">
        <v>8.5575841692377619</v>
      </c>
      <c r="Z1903" s="119">
        <v>24.207968398895293</v>
      </c>
      <c r="AA1903" s="119">
        <v>24.414390643757578</v>
      </c>
      <c r="AB1903" s="119">
        <v>0.18830745358111206</v>
      </c>
      <c r="AC1903" s="119">
        <v>0.85659407704018831</v>
      </c>
      <c r="AD1903" s="119">
        <v>24.689344431342143</v>
      </c>
      <c r="AE1903" s="119">
        <v>50.445492905649303</v>
      </c>
      <c r="AF1903" s="119">
        <v>5.6210692094866364</v>
      </c>
      <c r="AG1903" s="138"/>
      <c r="AI1903" s="122">
        <v>5100</v>
      </c>
      <c r="AJ1903" s="122" t="s">
        <v>2356</v>
      </c>
    </row>
    <row r="1904" spans="1:36" s="122" customFormat="1" ht="11.25" customHeight="1" x14ac:dyDescent="0.2">
      <c r="A1904" s="96" t="s">
        <v>89</v>
      </c>
      <c r="B1904" s="98">
        <v>340000008835</v>
      </c>
      <c r="C1904" s="98">
        <v>5100</v>
      </c>
      <c r="D1904" s="98" t="s">
        <v>2356</v>
      </c>
      <c r="E1904" s="99" t="s">
        <v>2002</v>
      </c>
      <c r="F1904" s="100" t="s">
        <v>87</v>
      </c>
      <c r="G1904" s="100" t="s">
        <v>87</v>
      </c>
      <c r="H1904" s="100" t="s">
        <v>88</v>
      </c>
      <c r="I1904" s="97">
        <v>0</v>
      </c>
      <c r="J1904" s="97">
        <v>0</v>
      </c>
      <c r="K1904" s="97">
        <v>0</v>
      </c>
      <c r="L1904" s="97">
        <v>15247.47</v>
      </c>
      <c r="M1904" s="119">
        <v>15247.47</v>
      </c>
      <c r="N1904" s="119">
        <v>243.37907294837814</v>
      </c>
      <c r="O1904" s="120" t="s">
        <v>45</v>
      </c>
      <c r="P1904" s="121">
        <v>1.3887489401721349E-5</v>
      </c>
      <c r="Q1904" s="119">
        <v>13.995726837174422</v>
      </c>
      <c r="R1904" s="119">
        <v>8.3974361023046544</v>
      </c>
      <c r="S1904" s="119">
        <v>13.995726837174422</v>
      </c>
      <c r="T1904" s="119">
        <v>5.598290734869769</v>
      </c>
      <c r="U1904" s="119">
        <v>16.794872204609309</v>
      </c>
      <c r="V1904" s="119">
        <v>28.252667640777108</v>
      </c>
      <c r="W1904" s="119">
        <v>16.319619458891058</v>
      </c>
      <c r="X1904" s="119">
        <v>2.8183324788664805</v>
      </c>
      <c r="Y1904" s="119">
        <v>8.4483305152870205</v>
      </c>
      <c r="Z1904" s="119">
        <v>23.898908160631933</v>
      </c>
      <c r="AA1904" s="119">
        <v>24.102695037373735</v>
      </c>
      <c r="AB1904" s="119">
        <v>0.18590335483513051</v>
      </c>
      <c r="AC1904" s="119">
        <v>0.84565804287231872</v>
      </c>
      <c r="AD1904" s="119">
        <v>24.374138522825465</v>
      </c>
      <c r="AE1904" s="119">
        <v>49.801461328945649</v>
      </c>
      <c r="AF1904" s="119">
        <v>5.5493056909396579</v>
      </c>
      <c r="AG1904" s="138"/>
      <c r="AI1904" s="122">
        <v>5100</v>
      </c>
      <c r="AJ1904" s="122" t="s">
        <v>2356</v>
      </c>
    </row>
    <row r="1905" spans="1:36" s="122" customFormat="1" ht="11.25" customHeight="1" x14ac:dyDescent="0.2">
      <c r="A1905" s="96" t="s">
        <v>89</v>
      </c>
      <c r="B1905" s="98">
        <v>340000008840</v>
      </c>
      <c r="C1905" s="98">
        <v>5100</v>
      </c>
      <c r="D1905" s="98" t="s">
        <v>2356</v>
      </c>
      <c r="E1905" s="99" t="s">
        <v>3090</v>
      </c>
      <c r="F1905" s="100" t="s">
        <v>87</v>
      </c>
      <c r="G1905" s="100" t="s">
        <v>87</v>
      </c>
      <c r="H1905" s="100" t="s">
        <v>88</v>
      </c>
      <c r="I1905" s="97">
        <v>0</v>
      </c>
      <c r="J1905" s="97">
        <v>0</v>
      </c>
      <c r="K1905" s="97">
        <v>13824.96</v>
      </c>
      <c r="L1905" s="97">
        <v>13824.96</v>
      </c>
      <c r="M1905" s="119">
        <v>13824.96</v>
      </c>
      <c r="N1905" s="119">
        <v>220.67306565275481</v>
      </c>
      <c r="O1905" s="120" t="s">
        <v>45</v>
      </c>
      <c r="P1905" s="121">
        <v>1.2591858549596856E-5</v>
      </c>
      <c r="Q1905" s="119">
        <v>12.689997992772762</v>
      </c>
      <c r="R1905" s="119">
        <v>7.6139987956636572</v>
      </c>
      <c r="S1905" s="119">
        <v>12.689997992772762</v>
      </c>
      <c r="T1905" s="119">
        <v>5.0759991971091045</v>
      </c>
      <c r="U1905" s="119">
        <v>15.227997591327314</v>
      </c>
      <c r="V1905" s="119">
        <v>25.6168400414651</v>
      </c>
      <c r="W1905" s="119">
        <v>14.797083465938318</v>
      </c>
      <c r="X1905" s="119">
        <v>2.5553966518399402</v>
      </c>
      <c r="Y1905" s="119">
        <v>7.6601450234447057</v>
      </c>
      <c r="Z1905" s="119">
        <v>21.669263777165</v>
      </c>
      <c r="AA1905" s="119">
        <v>21.854038393509899</v>
      </c>
      <c r="AB1905" s="119">
        <v>0.16855953443171134</v>
      </c>
      <c r="AC1905" s="119">
        <v>0.76676252626751129</v>
      </c>
      <c r="AD1905" s="119">
        <v>22.100157607296236</v>
      </c>
      <c r="AE1905" s="119">
        <v>45.155242857616408</v>
      </c>
      <c r="AF1905" s="119">
        <v>5.0315842041343997</v>
      </c>
      <c r="AG1905" s="138"/>
      <c r="AI1905" s="122">
        <v>5100</v>
      </c>
      <c r="AJ1905" s="122" t="s">
        <v>2356</v>
      </c>
    </row>
    <row r="1906" spans="1:36" s="122" customFormat="1" ht="11.25" hidden="1" customHeight="1" x14ac:dyDescent="0.2">
      <c r="A1906" s="96" t="s">
        <v>89</v>
      </c>
      <c r="B1906" s="98">
        <v>340000008841</v>
      </c>
      <c r="C1906" s="98">
        <v>5100</v>
      </c>
      <c r="D1906" s="98" t="s">
        <v>2356</v>
      </c>
      <c r="E1906" s="99" t="s">
        <v>3091</v>
      </c>
      <c r="F1906" s="100" t="s">
        <v>88</v>
      </c>
      <c r="G1906" s="100" t="s">
        <v>87</v>
      </c>
      <c r="H1906" s="100" t="s">
        <v>88</v>
      </c>
      <c r="I1906" s="97">
        <v>0</v>
      </c>
      <c r="J1906" s="97">
        <v>0</v>
      </c>
      <c r="K1906" s="97">
        <v>45752.26</v>
      </c>
      <c r="L1906" s="97">
        <v>45752.26</v>
      </c>
      <c r="M1906" s="119">
        <v>0</v>
      </c>
      <c r="N1906" s="119">
        <v>0</v>
      </c>
      <c r="O1906" s="120" t="s">
        <v>45</v>
      </c>
      <c r="P1906" s="121">
        <v>0</v>
      </c>
      <c r="Q1906" s="119">
        <v>0</v>
      </c>
      <c r="R1906" s="119">
        <v>0</v>
      </c>
      <c r="S1906" s="119">
        <v>0</v>
      </c>
      <c r="T1906" s="119">
        <v>0</v>
      </c>
      <c r="U1906" s="119">
        <v>0</v>
      </c>
      <c r="V1906" s="119">
        <v>0</v>
      </c>
      <c r="W1906" s="119">
        <v>0</v>
      </c>
      <c r="X1906" s="119">
        <v>0</v>
      </c>
      <c r="Y1906" s="119">
        <v>0</v>
      </c>
      <c r="Z1906" s="119">
        <v>0</v>
      </c>
      <c r="AA1906" s="119">
        <v>0</v>
      </c>
      <c r="AB1906" s="119">
        <v>0</v>
      </c>
      <c r="AC1906" s="119">
        <v>0</v>
      </c>
      <c r="AD1906" s="119">
        <v>0</v>
      </c>
      <c r="AE1906" s="119">
        <v>0</v>
      </c>
      <c r="AF1906" s="119">
        <v>0</v>
      </c>
      <c r="AG1906" s="138"/>
      <c r="AI1906" s="122">
        <v>5100</v>
      </c>
      <c r="AJ1906" s="122" t="s">
        <v>2356</v>
      </c>
    </row>
    <row r="1907" spans="1:36" s="122" customFormat="1" ht="11.25" customHeight="1" x14ac:dyDescent="0.2">
      <c r="A1907" s="96" t="s">
        <v>89</v>
      </c>
      <c r="B1907" s="98">
        <v>340000008842</v>
      </c>
      <c r="C1907" s="98">
        <v>5100</v>
      </c>
      <c r="D1907" s="98" t="s">
        <v>2356</v>
      </c>
      <c r="E1907" s="99" t="s">
        <v>3092</v>
      </c>
      <c r="F1907" s="100" t="s">
        <v>87</v>
      </c>
      <c r="G1907" s="100" t="s">
        <v>87</v>
      </c>
      <c r="H1907" s="100" t="s">
        <v>88</v>
      </c>
      <c r="I1907" s="97">
        <v>0</v>
      </c>
      <c r="J1907" s="97">
        <v>0</v>
      </c>
      <c r="K1907" s="97">
        <v>19925.02</v>
      </c>
      <c r="L1907" s="97">
        <v>19925.02</v>
      </c>
      <c r="M1907" s="119">
        <v>19925.02</v>
      </c>
      <c r="N1907" s="119">
        <v>318.04180602276267</v>
      </c>
      <c r="O1907" s="120" t="s">
        <v>45</v>
      </c>
      <c r="P1907" s="121">
        <v>1.8147830694474946E-5</v>
      </c>
      <c r="Q1907" s="119">
        <v>18.289272721653958</v>
      </c>
      <c r="R1907" s="119">
        <v>10.973563632992377</v>
      </c>
      <c r="S1907" s="119">
        <v>18.289272721653958</v>
      </c>
      <c r="T1907" s="119">
        <v>7.3157090886615839</v>
      </c>
      <c r="U1907" s="119">
        <v>21.947127265984754</v>
      </c>
      <c r="V1907" s="119">
        <v>36.919893450902784</v>
      </c>
      <c r="W1907" s="119">
        <v>21.326078628834392</v>
      </c>
      <c r="X1907" s="119">
        <v>3.6829277911721876</v>
      </c>
      <c r="Y1907" s="119">
        <v>11.040071204186937</v>
      </c>
      <c r="Z1907" s="119">
        <v>31.23050729588282</v>
      </c>
      <c r="AA1907" s="119">
        <v>31.496810990516618</v>
      </c>
      <c r="AB1907" s="119">
        <v>0.24293394662570719</v>
      </c>
      <c r="AC1907" s="119">
        <v>1.1050851988816379</v>
      </c>
      <c r="AD1907" s="119">
        <v>31.851526682791821</v>
      </c>
      <c r="AE1907" s="119">
        <v>65.079328767885329</v>
      </c>
      <c r="AF1907" s="119">
        <v>7.2516966341357945</v>
      </c>
      <c r="AG1907" s="138"/>
      <c r="AI1907" s="122">
        <v>5100</v>
      </c>
      <c r="AJ1907" s="122" t="s">
        <v>2356</v>
      </c>
    </row>
    <row r="1908" spans="1:36" s="122" customFormat="1" ht="11.25" hidden="1" customHeight="1" x14ac:dyDescent="0.2">
      <c r="A1908" s="96" t="s">
        <v>89</v>
      </c>
      <c r="B1908" s="98">
        <v>340000008844</v>
      </c>
      <c r="C1908" s="98">
        <v>5100</v>
      </c>
      <c r="D1908" s="98" t="s">
        <v>2356</v>
      </c>
      <c r="E1908" s="99" t="s">
        <v>1703</v>
      </c>
      <c r="F1908" s="100" t="s">
        <v>88</v>
      </c>
      <c r="G1908" s="100" t="s">
        <v>87</v>
      </c>
      <c r="H1908" s="100" t="s">
        <v>88</v>
      </c>
      <c r="I1908" s="97">
        <v>0</v>
      </c>
      <c r="J1908" s="97">
        <v>0</v>
      </c>
      <c r="K1908" s="97">
        <v>0</v>
      </c>
      <c r="L1908" s="97">
        <v>62634.41</v>
      </c>
      <c r="M1908" s="119">
        <v>0</v>
      </c>
      <c r="N1908" s="119">
        <v>0</v>
      </c>
      <c r="O1908" s="120" t="s">
        <v>45</v>
      </c>
      <c r="P1908" s="121">
        <v>0</v>
      </c>
      <c r="Q1908" s="119">
        <v>0</v>
      </c>
      <c r="R1908" s="119">
        <v>0</v>
      </c>
      <c r="S1908" s="119">
        <v>0</v>
      </c>
      <c r="T1908" s="119">
        <v>0</v>
      </c>
      <c r="U1908" s="119">
        <v>0</v>
      </c>
      <c r="V1908" s="119">
        <v>0</v>
      </c>
      <c r="W1908" s="119">
        <v>0</v>
      </c>
      <c r="X1908" s="119">
        <v>0</v>
      </c>
      <c r="Y1908" s="119">
        <v>0</v>
      </c>
      <c r="Z1908" s="119">
        <v>0</v>
      </c>
      <c r="AA1908" s="119">
        <v>0</v>
      </c>
      <c r="AB1908" s="119">
        <v>0</v>
      </c>
      <c r="AC1908" s="119">
        <v>0</v>
      </c>
      <c r="AD1908" s="119">
        <v>0</v>
      </c>
      <c r="AE1908" s="119">
        <v>0</v>
      </c>
      <c r="AF1908" s="119">
        <v>0</v>
      </c>
      <c r="AG1908" s="138"/>
      <c r="AI1908" s="122">
        <v>5100</v>
      </c>
      <c r="AJ1908" s="122" t="s">
        <v>2356</v>
      </c>
    </row>
    <row r="1909" spans="1:36" s="122" customFormat="1" ht="11.25" customHeight="1" x14ac:dyDescent="0.2">
      <c r="A1909" s="96" t="s">
        <v>89</v>
      </c>
      <c r="B1909" s="98">
        <v>340000008846</v>
      </c>
      <c r="C1909" s="98">
        <v>5100</v>
      </c>
      <c r="D1909" s="98" t="s">
        <v>2356</v>
      </c>
      <c r="E1909" s="99" t="s">
        <v>1704</v>
      </c>
      <c r="F1909" s="100" t="s">
        <v>87</v>
      </c>
      <c r="G1909" s="100" t="s">
        <v>87</v>
      </c>
      <c r="H1909" s="100" t="s">
        <v>88</v>
      </c>
      <c r="I1909" s="97">
        <v>0</v>
      </c>
      <c r="J1909" s="97">
        <v>0</v>
      </c>
      <c r="K1909" s="97">
        <v>0</v>
      </c>
      <c r="L1909" s="97">
        <v>8275.1200000000008</v>
      </c>
      <c r="M1909" s="119">
        <v>8275.1200000000008</v>
      </c>
      <c r="N1909" s="119">
        <v>132.08689927814797</v>
      </c>
      <c r="O1909" s="120" t="s">
        <v>45</v>
      </c>
      <c r="P1909" s="121">
        <v>7.5370301629039027E-6</v>
      </c>
      <c r="Q1909" s="119">
        <v>7.5957728767355377</v>
      </c>
      <c r="R1909" s="119">
        <v>4.5574637260413224</v>
      </c>
      <c r="S1909" s="119">
        <v>7.5957728767355377</v>
      </c>
      <c r="T1909" s="119">
        <v>3.0383091506942148</v>
      </c>
      <c r="U1909" s="119">
        <v>9.1149274520826449</v>
      </c>
      <c r="V1909" s="119">
        <v>15.333312021440111</v>
      </c>
      <c r="W1909" s="119">
        <v>8.8569978741823121</v>
      </c>
      <c r="X1909" s="119">
        <v>1.5295678209248871</v>
      </c>
      <c r="Y1909" s="119">
        <v>4.5850851855200849</v>
      </c>
      <c r="Z1909" s="119">
        <v>12.970435941058321</v>
      </c>
      <c r="AA1909" s="119">
        <v>13.081035329643026</v>
      </c>
      <c r="AB1909" s="119">
        <v>0.10089362823230905</v>
      </c>
      <c r="AC1909" s="119">
        <v>0.45895625856181926</v>
      </c>
      <c r="AD1909" s="119">
        <v>13.228353370952917</v>
      </c>
      <c r="AE1909" s="119">
        <v>27.028291819717285</v>
      </c>
      <c r="AF1909" s="119">
        <v>3.0117239456256404</v>
      </c>
      <c r="AG1909" s="138"/>
      <c r="AI1909" s="122">
        <v>5100</v>
      </c>
      <c r="AJ1909" s="122" t="s">
        <v>2356</v>
      </c>
    </row>
    <row r="1910" spans="1:36" s="122" customFormat="1" ht="11.25" hidden="1" customHeight="1" x14ac:dyDescent="0.2">
      <c r="A1910" s="96" t="s">
        <v>89</v>
      </c>
      <c r="B1910" s="98">
        <v>340000008847</v>
      </c>
      <c r="C1910" s="98">
        <v>5100</v>
      </c>
      <c r="D1910" s="98" t="s">
        <v>2356</v>
      </c>
      <c r="E1910" s="99" t="s">
        <v>1705</v>
      </c>
      <c r="F1910" s="100" t="s">
        <v>88</v>
      </c>
      <c r="G1910" s="100" t="s">
        <v>87</v>
      </c>
      <c r="H1910" s="100" t="s">
        <v>88</v>
      </c>
      <c r="I1910" s="97">
        <v>0</v>
      </c>
      <c r="J1910" s="97">
        <v>0</v>
      </c>
      <c r="K1910" s="97">
        <v>0</v>
      </c>
      <c r="L1910" s="97">
        <v>90705.07</v>
      </c>
      <c r="M1910" s="119">
        <v>0</v>
      </c>
      <c r="N1910" s="119">
        <v>0</v>
      </c>
      <c r="O1910" s="120" t="s">
        <v>45</v>
      </c>
      <c r="P1910" s="121">
        <v>0</v>
      </c>
      <c r="Q1910" s="119">
        <v>0</v>
      </c>
      <c r="R1910" s="119">
        <v>0</v>
      </c>
      <c r="S1910" s="119">
        <v>0</v>
      </c>
      <c r="T1910" s="119">
        <v>0</v>
      </c>
      <c r="U1910" s="119">
        <v>0</v>
      </c>
      <c r="V1910" s="119">
        <v>0</v>
      </c>
      <c r="W1910" s="119">
        <v>0</v>
      </c>
      <c r="X1910" s="119">
        <v>0</v>
      </c>
      <c r="Y1910" s="119">
        <v>0</v>
      </c>
      <c r="Z1910" s="119">
        <v>0</v>
      </c>
      <c r="AA1910" s="119">
        <v>0</v>
      </c>
      <c r="AB1910" s="119">
        <v>0</v>
      </c>
      <c r="AC1910" s="119">
        <v>0</v>
      </c>
      <c r="AD1910" s="119">
        <v>0</v>
      </c>
      <c r="AE1910" s="119">
        <v>0</v>
      </c>
      <c r="AF1910" s="119">
        <v>0</v>
      </c>
      <c r="AG1910" s="138"/>
      <c r="AI1910" s="122">
        <v>5100</v>
      </c>
      <c r="AJ1910" s="122" t="s">
        <v>2356</v>
      </c>
    </row>
    <row r="1911" spans="1:36" s="122" customFormat="1" ht="11.25" customHeight="1" x14ac:dyDescent="0.2">
      <c r="A1911" s="96" t="s">
        <v>89</v>
      </c>
      <c r="B1911" s="98">
        <v>340000008850</v>
      </c>
      <c r="C1911" s="98">
        <v>5400</v>
      </c>
      <c r="D1911" s="98" t="s">
        <v>2356</v>
      </c>
      <c r="E1911" s="99" t="s">
        <v>1706</v>
      </c>
      <c r="F1911" s="100" t="s">
        <v>87</v>
      </c>
      <c r="G1911" s="100" t="s">
        <v>87</v>
      </c>
      <c r="H1911" s="100" t="s">
        <v>88</v>
      </c>
      <c r="I1911" s="97">
        <v>0</v>
      </c>
      <c r="J1911" s="97">
        <v>0</v>
      </c>
      <c r="K1911" s="97">
        <v>0</v>
      </c>
      <c r="L1911" s="97">
        <v>21777.22</v>
      </c>
      <c r="M1911" s="119">
        <v>21777.22</v>
      </c>
      <c r="N1911" s="119">
        <v>347.60649570013118</v>
      </c>
      <c r="O1911" s="120" t="s">
        <v>45</v>
      </c>
      <c r="P1911" s="121">
        <v>1.9834825839890434E-5</v>
      </c>
      <c r="Q1911" s="119">
        <v>19.989416105954074</v>
      </c>
      <c r="R1911" s="119">
        <v>11.993649663572445</v>
      </c>
      <c r="S1911" s="119">
        <v>19.989416105954074</v>
      </c>
      <c r="T1911" s="119">
        <v>7.9957664423816297</v>
      </c>
      <c r="U1911" s="119">
        <v>23.987299327144889</v>
      </c>
      <c r="V1911" s="119">
        <v>40.351911418752358</v>
      </c>
      <c r="W1911" s="119">
        <v>23.308518939374963</v>
      </c>
      <c r="X1911" s="119">
        <v>4.0252872394843662</v>
      </c>
      <c r="Y1911" s="119">
        <v>12.066339678918457</v>
      </c>
      <c r="Z1911" s="119">
        <v>34.133648452751629</v>
      </c>
      <c r="AA1911" s="119">
        <v>34.424707339761682</v>
      </c>
      <c r="AB1911" s="119">
        <v>0.26551672224852391</v>
      </c>
      <c r="AC1911" s="119">
        <v>1.2078122629131205</v>
      </c>
      <c r="AD1911" s="119">
        <v>34.812396871221594</v>
      </c>
      <c r="AE1911" s="119">
        <v>71.129005643686583</v>
      </c>
      <c r="AF1911" s="119">
        <v>7.92580348601079</v>
      </c>
      <c r="AG1911" s="138"/>
      <c r="AI1911" s="122">
        <v>5400</v>
      </c>
      <c r="AJ1911" s="122" t="s">
        <v>2356</v>
      </c>
    </row>
    <row r="1912" spans="1:36" s="122" customFormat="1" ht="11.25" hidden="1" customHeight="1" x14ac:dyDescent="0.2">
      <c r="A1912" s="96" t="s">
        <v>89</v>
      </c>
      <c r="B1912" s="98">
        <v>340000008851</v>
      </c>
      <c r="C1912" s="98">
        <v>5400</v>
      </c>
      <c r="D1912" s="98" t="s">
        <v>2356</v>
      </c>
      <c r="E1912" s="99" t="s">
        <v>1707</v>
      </c>
      <c r="F1912" s="100" t="s">
        <v>88</v>
      </c>
      <c r="G1912" s="100" t="s">
        <v>87</v>
      </c>
      <c r="H1912" s="100" t="s">
        <v>88</v>
      </c>
      <c r="I1912" s="97">
        <v>0</v>
      </c>
      <c r="J1912" s="97">
        <v>0</v>
      </c>
      <c r="K1912" s="97">
        <v>2668.22</v>
      </c>
      <c r="L1912" s="97">
        <v>54459.700000000004</v>
      </c>
      <c r="M1912" s="119">
        <v>0</v>
      </c>
      <c r="N1912" s="119">
        <v>0</v>
      </c>
      <c r="O1912" s="120" t="s">
        <v>45</v>
      </c>
      <c r="P1912" s="121">
        <v>0</v>
      </c>
      <c r="Q1912" s="119">
        <v>0</v>
      </c>
      <c r="R1912" s="119">
        <v>0</v>
      </c>
      <c r="S1912" s="119">
        <v>0</v>
      </c>
      <c r="T1912" s="119">
        <v>0</v>
      </c>
      <c r="U1912" s="119">
        <v>0</v>
      </c>
      <c r="V1912" s="119">
        <v>0</v>
      </c>
      <c r="W1912" s="119">
        <v>0</v>
      </c>
      <c r="X1912" s="119">
        <v>0</v>
      </c>
      <c r="Y1912" s="119">
        <v>0</v>
      </c>
      <c r="Z1912" s="119">
        <v>0</v>
      </c>
      <c r="AA1912" s="119">
        <v>0</v>
      </c>
      <c r="AB1912" s="119">
        <v>0</v>
      </c>
      <c r="AC1912" s="119">
        <v>0</v>
      </c>
      <c r="AD1912" s="119">
        <v>0</v>
      </c>
      <c r="AE1912" s="119">
        <v>0</v>
      </c>
      <c r="AF1912" s="119">
        <v>0</v>
      </c>
      <c r="AG1912" s="138"/>
      <c r="AI1912" s="122">
        <v>5400</v>
      </c>
      <c r="AJ1912" s="122" t="s">
        <v>2356</v>
      </c>
    </row>
    <row r="1913" spans="1:36" s="122" customFormat="1" ht="11.25" customHeight="1" x14ac:dyDescent="0.2">
      <c r="A1913" s="96" t="s">
        <v>89</v>
      </c>
      <c r="B1913" s="98">
        <v>340000008853</v>
      </c>
      <c r="C1913" s="98">
        <v>5100</v>
      </c>
      <c r="D1913" s="98" t="s">
        <v>2356</v>
      </c>
      <c r="E1913" s="99" t="s">
        <v>3093</v>
      </c>
      <c r="F1913" s="100" t="s">
        <v>87</v>
      </c>
      <c r="G1913" s="100" t="s">
        <v>87</v>
      </c>
      <c r="H1913" s="100" t="s">
        <v>88</v>
      </c>
      <c r="I1913" s="97">
        <v>0</v>
      </c>
      <c r="J1913" s="97">
        <v>0</v>
      </c>
      <c r="K1913" s="97">
        <v>158218.62</v>
      </c>
      <c r="L1913" s="97">
        <v>158218.62</v>
      </c>
      <c r="M1913" s="119">
        <v>158218.62</v>
      </c>
      <c r="N1913" s="119">
        <v>2525.4747875399471</v>
      </c>
      <c r="O1913" s="120" t="s">
        <v>45</v>
      </c>
      <c r="P1913" s="121">
        <v>1.4410649166091014E-4</v>
      </c>
      <c r="Q1913" s="119">
        <v>145.22964046328354</v>
      </c>
      <c r="R1913" s="119">
        <v>87.137784277970127</v>
      </c>
      <c r="S1913" s="119">
        <v>145.22964046328354</v>
      </c>
      <c r="T1913" s="119">
        <v>58.091856185313418</v>
      </c>
      <c r="U1913" s="119">
        <v>174.27556855594025</v>
      </c>
      <c r="V1913" s="119">
        <v>293.16982328493907</v>
      </c>
      <c r="W1913" s="119">
        <v>169.34400721633753</v>
      </c>
      <c r="X1913" s="119">
        <v>29.245027241072368</v>
      </c>
      <c r="Y1913" s="119">
        <v>87.665900994237163</v>
      </c>
      <c r="Z1913" s="119">
        <v>247.99211073587441</v>
      </c>
      <c r="AA1913" s="119">
        <v>250.10674866677036</v>
      </c>
      <c r="AB1913" s="119">
        <v>1.929065756836031</v>
      </c>
      <c r="AC1913" s="119">
        <v>8.7751507978149235</v>
      </c>
      <c r="AD1913" s="119">
        <v>252.92343980806544</v>
      </c>
      <c r="AE1913" s="119">
        <v>516.77547064851717</v>
      </c>
      <c r="AF1913" s="119">
        <v>57.583552443691914</v>
      </c>
      <c r="AG1913" s="138"/>
      <c r="AI1913" s="122">
        <v>5100</v>
      </c>
      <c r="AJ1913" s="122" t="s">
        <v>2356</v>
      </c>
    </row>
    <row r="1914" spans="1:36" s="122" customFormat="1" ht="11.25" customHeight="1" x14ac:dyDescent="0.2">
      <c r="A1914" s="96" t="s">
        <v>89</v>
      </c>
      <c r="B1914" s="98">
        <v>340000008854</v>
      </c>
      <c r="C1914" s="98">
        <v>5100</v>
      </c>
      <c r="D1914" s="98" t="s">
        <v>2356</v>
      </c>
      <c r="E1914" s="99" t="s">
        <v>3094</v>
      </c>
      <c r="F1914" s="100" t="s">
        <v>87</v>
      </c>
      <c r="G1914" s="100" t="s">
        <v>87</v>
      </c>
      <c r="H1914" s="100" t="s">
        <v>88</v>
      </c>
      <c r="I1914" s="97">
        <v>0</v>
      </c>
      <c r="J1914" s="97">
        <v>0</v>
      </c>
      <c r="K1914" s="97">
        <v>128138.88</v>
      </c>
      <c r="L1914" s="97">
        <v>128138.88</v>
      </c>
      <c r="M1914" s="119">
        <v>128138.88</v>
      </c>
      <c r="N1914" s="119">
        <v>2045.3440356363037</v>
      </c>
      <c r="O1914" s="120" t="s">
        <v>45</v>
      </c>
      <c r="P1914" s="121">
        <v>1.1670967956968886E-4</v>
      </c>
      <c r="Q1914" s="119">
        <v>117.61930088739135</v>
      </c>
      <c r="R1914" s="119">
        <v>70.571580532434808</v>
      </c>
      <c r="S1914" s="119">
        <v>117.61930088739135</v>
      </c>
      <c r="T1914" s="119">
        <v>47.047720354956539</v>
      </c>
      <c r="U1914" s="119">
        <v>141.14316106486962</v>
      </c>
      <c r="V1914" s="119">
        <v>237.43382925176579</v>
      </c>
      <c r="W1914" s="119">
        <v>137.14916372936011</v>
      </c>
      <c r="X1914" s="119">
        <v>23.68510758241036</v>
      </c>
      <c r="Y1914" s="119">
        <v>70.999294315627566</v>
      </c>
      <c r="Z1914" s="119">
        <v>200.84507953950629</v>
      </c>
      <c r="AA1914" s="119">
        <v>202.5576929858284</v>
      </c>
      <c r="AB1914" s="119">
        <v>1.5623213344126081</v>
      </c>
      <c r="AC1914" s="119">
        <v>7.1068626123973955</v>
      </c>
      <c r="AD1914" s="119">
        <v>204.83888876513348</v>
      </c>
      <c r="AE1914" s="119">
        <v>418.52867899096753</v>
      </c>
      <c r="AF1914" s="119">
        <v>46.636052801850667</v>
      </c>
      <c r="AG1914" s="138"/>
      <c r="AI1914" s="122">
        <v>5100</v>
      </c>
      <c r="AJ1914" s="122" t="s">
        <v>2356</v>
      </c>
    </row>
    <row r="1915" spans="1:36" s="122" customFormat="1" ht="11.25" hidden="1" customHeight="1" x14ac:dyDescent="0.2">
      <c r="A1915" s="96" t="s">
        <v>89</v>
      </c>
      <c r="B1915" s="98">
        <v>340000008858</v>
      </c>
      <c r="C1915" s="98">
        <v>5100</v>
      </c>
      <c r="D1915" s="98" t="s">
        <v>2356</v>
      </c>
      <c r="E1915" s="99" t="s">
        <v>3095</v>
      </c>
      <c r="F1915" s="100" t="s">
        <v>88</v>
      </c>
      <c r="G1915" s="100" t="s">
        <v>87</v>
      </c>
      <c r="H1915" s="100" t="s">
        <v>88</v>
      </c>
      <c r="I1915" s="97">
        <v>0</v>
      </c>
      <c r="J1915" s="97">
        <v>0</v>
      </c>
      <c r="K1915" s="97">
        <v>146224.17000000001</v>
      </c>
      <c r="L1915" s="97">
        <v>146224.17000000001</v>
      </c>
      <c r="M1915" s="119">
        <v>0</v>
      </c>
      <c r="N1915" s="119">
        <v>0</v>
      </c>
      <c r="O1915" s="120" t="s">
        <v>45</v>
      </c>
      <c r="P1915" s="121">
        <v>0</v>
      </c>
      <c r="Q1915" s="119">
        <v>0</v>
      </c>
      <c r="R1915" s="119">
        <v>0</v>
      </c>
      <c r="S1915" s="119">
        <v>0</v>
      </c>
      <c r="T1915" s="119">
        <v>0</v>
      </c>
      <c r="U1915" s="119">
        <v>0</v>
      </c>
      <c r="V1915" s="119">
        <v>0</v>
      </c>
      <c r="W1915" s="119">
        <v>0</v>
      </c>
      <c r="X1915" s="119">
        <v>0</v>
      </c>
      <c r="Y1915" s="119">
        <v>0</v>
      </c>
      <c r="Z1915" s="119">
        <v>0</v>
      </c>
      <c r="AA1915" s="119">
        <v>0</v>
      </c>
      <c r="AB1915" s="119">
        <v>0</v>
      </c>
      <c r="AC1915" s="119">
        <v>0</v>
      </c>
      <c r="AD1915" s="119">
        <v>0</v>
      </c>
      <c r="AE1915" s="119">
        <v>0</v>
      </c>
      <c r="AF1915" s="119">
        <v>0</v>
      </c>
      <c r="AG1915" s="138"/>
      <c r="AI1915" s="122">
        <v>5100</v>
      </c>
      <c r="AJ1915" s="122" t="s">
        <v>2356</v>
      </c>
    </row>
    <row r="1916" spans="1:36" s="122" customFormat="1" ht="11.25" hidden="1" customHeight="1" x14ac:dyDescent="0.2">
      <c r="A1916" s="96" t="s">
        <v>89</v>
      </c>
      <c r="B1916" s="98">
        <v>340000008860</v>
      </c>
      <c r="C1916" s="98">
        <v>5100</v>
      </c>
      <c r="D1916" s="98" t="s">
        <v>2356</v>
      </c>
      <c r="E1916" s="99" t="s">
        <v>1708</v>
      </c>
      <c r="F1916" s="100" t="s">
        <v>88</v>
      </c>
      <c r="G1916" s="100" t="s">
        <v>87</v>
      </c>
      <c r="H1916" s="100" t="s">
        <v>88</v>
      </c>
      <c r="I1916" s="97">
        <v>0</v>
      </c>
      <c r="J1916" s="97">
        <v>0</v>
      </c>
      <c r="K1916" s="97">
        <v>0</v>
      </c>
      <c r="L1916" s="97">
        <v>26763.9</v>
      </c>
      <c r="M1916" s="119">
        <v>0</v>
      </c>
      <c r="N1916" s="119">
        <v>0</v>
      </c>
      <c r="O1916" s="120" t="s">
        <v>45</v>
      </c>
      <c r="P1916" s="121">
        <v>0</v>
      </c>
      <c r="Q1916" s="119">
        <v>0</v>
      </c>
      <c r="R1916" s="119">
        <v>0</v>
      </c>
      <c r="S1916" s="119">
        <v>0</v>
      </c>
      <c r="T1916" s="119">
        <v>0</v>
      </c>
      <c r="U1916" s="119">
        <v>0</v>
      </c>
      <c r="V1916" s="119">
        <v>0</v>
      </c>
      <c r="W1916" s="119">
        <v>0</v>
      </c>
      <c r="X1916" s="119">
        <v>0</v>
      </c>
      <c r="Y1916" s="119">
        <v>0</v>
      </c>
      <c r="Z1916" s="119">
        <v>0</v>
      </c>
      <c r="AA1916" s="119">
        <v>0</v>
      </c>
      <c r="AB1916" s="119">
        <v>0</v>
      </c>
      <c r="AC1916" s="119">
        <v>0</v>
      </c>
      <c r="AD1916" s="119">
        <v>0</v>
      </c>
      <c r="AE1916" s="119">
        <v>0</v>
      </c>
      <c r="AF1916" s="119">
        <v>0</v>
      </c>
      <c r="AG1916" s="138"/>
      <c r="AI1916" s="122">
        <v>5100</v>
      </c>
      <c r="AJ1916" s="122" t="s">
        <v>2356</v>
      </c>
    </row>
    <row r="1917" spans="1:36" s="122" customFormat="1" ht="11.25" customHeight="1" x14ac:dyDescent="0.2">
      <c r="A1917" s="96" t="s">
        <v>89</v>
      </c>
      <c r="B1917" s="98">
        <v>340000008863</v>
      </c>
      <c r="C1917" s="98">
        <v>5100</v>
      </c>
      <c r="D1917" s="98" t="s">
        <v>2356</v>
      </c>
      <c r="E1917" s="99" t="s">
        <v>1709</v>
      </c>
      <c r="F1917" s="100" t="s">
        <v>87</v>
      </c>
      <c r="G1917" s="100" t="s">
        <v>87</v>
      </c>
      <c r="H1917" s="100" t="s">
        <v>88</v>
      </c>
      <c r="I1917" s="97">
        <v>0</v>
      </c>
      <c r="J1917" s="97">
        <v>0</v>
      </c>
      <c r="K1917" s="97">
        <v>0</v>
      </c>
      <c r="L1917" s="97">
        <v>24830.720000000001</v>
      </c>
      <c r="M1917" s="119">
        <v>24830.720000000001</v>
      </c>
      <c r="N1917" s="119">
        <v>396.34625378772688</v>
      </c>
      <c r="O1917" s="120" t="s">
        <v>45</v>
      </c>
      <c r="P1917" s="121">
        <v>2.261597240965946E-5</v>
      </c>
      <c r="Q1917" s="119">
        <v>22.792238600263758</v>
      </c>
      <c r="R1917" s="119">
        <v>13.675343160158256</v>
      </c>
      <c r="S1917" s="119">
        <v>22.792238600263758</v>
      </c>
      <c r="T1917" s="119">
        <v>9.1168954401055036</v>
      </c>
      <c r="U1917" s="119">
        <v>27.350686320316512</v>
      </c>
      <c r="V1917" s="119">
        <v>46.009867829954537</v>
      </c>
      <c r="W1917" s="119">
        <v>26.576730519245185</v>
      </c>
      <c r="X1917" s="119">
        <v>4.5896942017029376</v>
      </c>
      <c r="Y1917" s="119">
        <v>13.758225429697369</v>
      </c>
      <c r="Z1917" s="119">
        <v>38.91970909550021</v>
      </c>
      <c r="AA1917" s="119">
        <v>39.251578899215197</v>
      </c>
      <c r="AB1917" s="119">
        <v>0.30274623599664546</v>
      </c>
      <c r="AC1917" s="119">
        <v>1.3771660530114531</v>
      </c>
      <c r="AD1917" s="119">
        <v>39.693628444685757</v>
      </c>
      <c r="AE1917" s="119">
        <v>81.102382352605204</v>
      </c>
      <c r="AF1917" s="119">
        <v>9.0371226050045799</v>
      </c>
      <c r="AG1917" s="138"/>
      <c r="AI1917" s="122">
        <v>5100</v>
      </c>
      <c r="AJ1917" s="122" t="s">
        <v>2356</v>
      </c>
    </row>
    <row r="1918" spans="1:36" s="122" customFormat="1" ht="11.25" customHeight="1" x14ac:dyDescent="0.2">
      <c r="A1918" s="96" t="s">
        <v>89</v>
      </c>
      <c r="B1918" s="98">
        <v>340000008866</v>
      </c>
      <c r="C1918" s="98">
        <v>5400</v>
      </c>
      <c r="D1918" s="98" t="s">
        <v>2356</v>
      </c>
      <c r="E1918" s="99" t="s">
        <v>2003</v>
      </c>
      <c r="F1918" s="100" t="s">
        <v>87</v>
      </c>
      <c r="G1918" s="100" t="s">
        <v>87</v>
      </c>
      <c r="H1918" s="100" t="s">
        <v>88</v>
      </c>
      <c r="I1918" s="97">
        <v>0</v>
      </c>
      <c r="J1918" s="97">
        <v>0</v>
      </c>
      <c r="K1918" s="97">
        <v>0</v>
      </c>
      <c r="L1918" s="97">
        <v>9143.77</v>
      </c>
      <c r="M1918" s="119">
        <v>9143.77</v>
      </c>
      <c r="N1918" s="119">
        <v>145.95223114740946</v>
      </c>
      <c r="O1918" s="120" t="s">
        <v>45</v>
      </c>
      <c r="P1918" s="121">
        <v>8.3282019224682925E-6</v>
      </c>
      <c r="Q1918" s="119">
        <v>8.3931109345976989</v>
      </c>
      <c r="R1918" s="119">
        <v>5.0358665607586195</v>
      </c>
      <c r="S1918" s="119">
        <v>8.3931109345976989</v>
      </c>
      <c r="T1918" s="119">
        <v>3.3572443738390794</v>
      </c>
      <c r="U1918" s="119">
        <v>10.071733121517239</v>
      </c>
      <c r="V1918" s="119">
        <v>16.942869524826641</v>
      </c>
      <c r="W1918" s="119">
        <v>9.7867283437596075</v>
      </c>
      <c r="X1918" s="119">
        <v>1.690128524291896</v>
      </c>
      <c r="Y1918" s="119">
        <v>5.0663874803994364</v>
      </c>
      <c r="Z1918" s="119">
        <v>14.331959300260399</v>
      </c>
      <c r="AA1918" s="119">
        <v>14.454168449053308</v>
      </c>
      <c r="AB1918" s="119">
        <v>0.11148456228087815</v>
      </c>
      <c r="AC1918" s="119">
        <v>0.50713348789501611</v>
      </c>
      <c r="AD1918" s="119">
        <v>14.61695065482049</v>
      </c>
      <c r="AE1918" s="119">
        <v>29.865486408943475</v>
      </c>
      <c r="AF1918" s="119">
        <v>3.3278684855679868</v>
      </c>
      <c r="AG1918" s="138"/>
      <c r="AI1918" s="122">
        <v>5400</v>
      </c>
      <c r="AJ1918" s="122" t="s">
        <v>2356</v>
      </c>
    </row>
    <row r="1919" spans="1:36" s="122" customFormat="1" ht="11.25" customHeight="1" x14ac:dyDescent="0.2">
      <c r="A1919" s="96" t="s">
        <v>89</v>
      </c>
      <c r="B1919" s="98">
        <v>340000008867</v>
      </c>
      <c r="C1919" s="98">
        <v>5400</v>
      </c>
      <c r="D1919" s="98" t="s">
        <v>2356</v>
      </c>
      <c r="E1919" s="99" t="s">
        <v>2004</v>
      </c>
      <c r="F1919" s="100" t="s">
        <v>87</v>
      </c>
      <c r="G1919" s="100" t="s">
        <v>87</v>
      </c>
      <c r="H1919" s="100" t="s">
        <v>88</v>
      </c>
      <c r="I1919" s="97">
        <v>0</v>
      </c>
      <c r="J1919" s="97">
        <v>0</v>
      </c>
      <c r="K1919" s="97">
        <v>0</v>
      </c>
      <c r="L1919" s="97">
        <v>9873.19</v>
      </c>
      <c r="M1919" s="119">
        <v>9873.19</v>
      </c>
      <c r="N1919" s="119">
        <v>157.59518328241981</v>
      </c>
      <c r="O1919" s="120" t="s">
        <v>45</v>
      </c>
      <c r="P1919" s="121">
        <v>8.9925621421902269E-6</v>
      </c>
      <c r="Q1919" s="119">
        <v>9.0626490986060073</v>
      </c>
      <c r="R1919" s="119">
        <v>5.4375894591636049</v>
      </c>
      <c r="S1919" s="119">
        <v>9.0626490986060073</v>
      </c>
      <c r="T1919" s="119">
        <v>3.6250596394424033</v>
      </c>
      <c r="U1919" s="119">
        <v>10.87517891832721</v>
      </c>
      <c r="V1919" s="119">
        <v>18.294442004099313</v>
      </c>
      <c r="W1919" s="119">
        <v>10.567438640333684</v>
      </c>
      <c r="X1919" s="119">
        <v>1.8249540446395203</v>
      </c>
      <c r="Y1919" s="119">
        <v>5.4705451042190392</v>
      </c>
      <c r="Z1919" s="119">
        <v>15.475253341208058</v>
      </c>
      <c r="AA1919" s="119">
        <v>15.607211400714219</v>
      </c>
      <c r="AB1919" s="119">
        <v>0.1203779475496369</v>
      </c>
      <c r="AC1919" s="119">
        <v>0.54758871683673094</v>
      </c>
      <c r="AD1919" s="119">
        <v>15.782979125204061</v>
      </c>
      <c r="AE1919" s="119">
        <v>32.247926375873043</v>
      </c>
      <c r="AF1919" s="119">
        <v>3.5933403675972819</v>
      </c>
      <c r="AG1919" s="138"/>
      <c r="AI1919" s="122">
        <v>5400</v>
      </c>
      <c r="AJ1919" s="122" t="s">
        <v>2356</v>
      </c>
    </row>
    <row r="1920" spans="1:36" s="122" customFormat="1" ht="11.25" customHeight="1" x14ac:dyDescent="0.2">
      <c r="A1920" s="96" t="s">
        <v>89</v>
      </c>
      <c r="B1920" s="98">
        <v>340000008868</v>
      </c>
      <c r="C1920" s="98">
        <v>5400</v>
      </c>
      <c r="D1920" s="98" t="s">
        <v>2356</v>
      </c>
      <c r="E1920" s="99" t="s">
        <v>2005</v>
      </c>
      <c r="F1920" s="100" t="s">
        <v>87</v>
      </c>
      <c r="G1920" s="100" t="s">
        <v>87</v>
      </c>
      <c r="H1920" s="100" t="s">
        <v>88</v>
      </c>
      <c r="I1920" s="97">
        <v>0</v>
      </c>
      <c r="J1920" s="97">
        <v>0</v>
      </c>
      <c r="K1920" s="97">
        <v>0</v>
      </c>
      <c r="L1920" s="97">
        <v>33762.54</v>
      </c>
      <c r="M1920" s="119">
        <v>33762.54</v>
      </c>
      <c r="N1920" s="119">
        <v>538.91535353619554</v>
      </c>
      <c r="O1920" s="120" t="s">
        <v>45</v>
      </c>
      <c r="P1920" s="121">
        <v>3.0751128969277733E-5</v>
      </c>
      <c r="Q1920" s="119">
        <v>30.99079959948601</v>
      </c>
      <c r="R1920" s="119">
        <v>18.594479759691609</v>
      </c>
      <c r="S1920" s="119">
        <v>30.99079959948601</v>
      </c>
      <c r="T1920" s="119">
        <v>12.396319839794405</v>
      </c>
      <c r="U1920" s="119">
        <v>37.188959519383218</v>
      </c>
      <c r="V1920" s="119">
        <v>62.560006435719686</v>
      </c>
      <c r="W1920" s="119">
        <v>36.136605270617864</v>
      </c>
      <c r="X1920" s="119">
        <v>6.2406460252768952</v>
      </c>
      <c r="Y1920" s="119">
        <v>18.707175482594732</v>
      </c>
      <c r="Z1920" s="119">
        <v>52.919457636556238</v>
      </c>
      <c r="AA1920" s="119">
        <v>53.370703815592513</v>
      </c>
      <c r="AB1920" s="119">
        <v>0.41164661768511679</v>
      </c>
      <c r="AC1920" s="119">
        <v>1.8725443302264821</v>
      </c>
      <c r="AD1920" s="119">
        <v>53.971762321384183</v>
      </c>
      <c r="AE1920" s="119">
        <v>110.27559524150438</v>
      </c>
      <c r="AF1920" s="119">
        <v>12.287852041196201</v>
      </c>
      <c r="AG1920" s="138"/>
      <c r="AI1920" s="122">
        <v>5400</v>
      </c>
      <c r="AJ1920" s="122" t="s">
        <v>2356</v>
      </c>
    </row>
    <row r="1921" spans="1:36" s="122" customFormat="1" ht="11.25" customHeight="1" x14ac:dyDescent="0.2">
      <c r="A1921" s="96" t="s">
        <v>89</v>
      </c>
      <c r="B1921" s="98">
        <v>340000008869</v>
      </c>
      <c r="C1921" s="98">
        <v>5400</v>
      </c>
      <c r="D1921" s="98" t="s">
        <v>2356</v>
      </c>
      <c r="E1921" s="99" t="s">
        <v>2006</v>
      </c>
      <c r="F1921" s="100" t="s">
        <v>87</v>
      </c>
      <c r="G1921" s="100" t="s">
        <v>87</v>
      </c>
      <c r="H1921" s="100" t="s">
        <v>88</v>
      </c>
      <c r="I1921" s="97">
        <v>0</v>
      </c>
      <c r="J1921" s="97">
        <v>0</v>
      </c>
      <c r="K1921" s="97">
        <v>0</v>
      </c>
      <c r="L1921" s="97">
        <v>26694.67</v>
      </c>
      <c r="M1921" s="119">
        <v>26694.67</v>
      </c>
      <c r="N1921" s="119">
        <v>426.09849616119141</v>
      </c>
      <c r="O1921" s="120" t="s">
        <v>45</v>
      </c>
      <c r="P1921" s="121">
        <v>2.4313669527301831E-5</v>
      </c>
      <c r="Q1921" s="119">
        <v>24.503167366685421</v>
      </c>
      <c r="R1921" s="119">
        <v>14.701900420011253</v>
      </c>
      <c r="S1921" s="119">
        <v>24.503167366685421</v>
      </c>
      <c r="T1921" s="119">
        <v>9.8012669466741684</v>
      </c>
      <c r="U1921" s="119">
        <v>29.403800840022505</v>
      </c>
      <c r="V1921" s="119">
        <v>49.463657858662678</v>
      </c>
      <c r="W1921" s="119">
        <v>28.571747049226882</v>
      </c>
      <c r="X1921" s="119">
        <v>4.9342255124045282</v>
      </c>
      <c r="Y1921" s="119">
        <v>14.791004353936554</v>
      </c>
      <c r="Z1921" s="119">
        <v>41.841267220619315</v>
      </c>
      <c r="AA1921" s="119">
        <v>42.198049258882264</v>
      </c>
      <c r="AB1921" s="119">
        <v>0.32547227239776261</v>
      </c>
      <c r="AC1921" s="119">
        <v>1.4805447977482429</v>
      </c>
      <c r="AD1921" s="119">
        <v>42.67328182322138</v>
      </c>
      <c r="AE1921" s="119">
        <v>87.19043721312228</v>
      </c>
      <c r="AF1921" s="119">
        <v>9.7155058608907687</v>
      </c>
      <c r="AG1921" s="138"/>
      <c r="AI1921" s="122">
        <v>5400</v>
      </c>
      <c r="AJ1921" s="122" t="s">
        <v>2356</v>
      </c>
    </row>
    <row r="1922" spans="1:36" s="122" customFormat="1" ht="11.25" customHeight="1" x14ac:dyDescent="0.2">
      <c r="A1922" s="96" t="s">
        <v>89</v>
      </c>
      <c r="B1922" s="98">
        <v>340000008872</v>
      </c>
      <c r="C1922" s="98">
        <v>5100</v>
      </c>
      <c r="D1922" s="98" t="s">
        <v>2356</v>
      </c>
      <c r="E1922" s="99" t="s">
        <v>3096</v>
      </c>
      <c r="F1922" s="100" t="s">
        <v>87</v>
      </c>
      <c r="G1922" s="100" t="s">
        <v>87</v>
      </c>
      <c r="H1922" s="100" t="s">
        <v>88</v>
      </c>
      <c r="I1922" s="97">
        <v>0</v>
      </c>
      <c r="J1922" s="97">
        <v>0</v>
      </c>
      <c r="K1922" s="97">
        <v>18891.37</v>
      </c>
      <c r="L1922" s="97">
        <v>18891.37</v>
      </c>
      <c r="M1922" s="119">
        <v>18891.37</v>
      </c>
      <c r="N1922" s="119">
        <v>301.54275544236532</v>
      </c>
      <c r="O1922" s="120" t="s">
        <v>45</v>
      </c>
      <c r="P1922" s="121">
        <v>1.7206375920660714E-5</v>
      </c>
      <c r="Q1922" s="119">
        <v>17.340480361659459</v>
      </c>
      <c r="R1922" s="119">
        <v>10.404288216995676</v>
      </c>
      <c r="S1922" s="119">
        <v>17.340480361659459</v>
      </c>
      <c r="T1922" s="119">
        <v>6.9361921446637833</v>
      </c>
      <c r="U1922" s="119">
        <v>20.808576433991352</v>
      </c>
      <c r="V1922" s="119">
        <v>35.004600624821521</v>
      </c>
      <c r="W1922" s="119">
        <v>20.219745928807257</v>
      </c>
      <c r="X1922" s="119">
        <v>3.4918685946772712</v>
      </c>
      <c r="Y1922" s="119">
        <v>10.467345575795706</v>
      </c>
      <c r="Z1922" s="119">
        <v>29.610362680399909</v>
      </c>
      <c r="AA1922" s="119">
        <v>29.862851341776114</v>
      </c>
      <c r="AB1922" s="119">
        <v>0.23033126547759983</v>
      </c>
      <c r="AC1922" s="119">
        <v>1.0477567085802979</v>
      </c>
      <c r="AD1922" s="119">
        <v>30.199165452757033</v>
      </c>
      <c r="AE1922" s="119">
        <v>61.703209286904901</v>
      </c>
      <c r="AF1922" s="119">
        <v>6.8755004633979748</v>
      </c>
      <c r="AG1922" s="138"/>
      <c r="AI1922" s="122">
        <v>5100</v>
      </c>
      <c r="AJ1922" s="122" t="s">
        <v>2356</v>
      </c>
    </row>
    <row r="1923" spans="1:36" s="122" customFormat="1" ht="11.25" customHeight="1" x14ac:dyDescent="0.2">
      <c r="A1923" s="96" t="s">
        <v>89</v>
      </c>
      <c r="B1923" s="98">
        <v>340000008878</v>
      </c>
      <c r="C1923" s="98">
        <v>5100</v>
      </c>
      <c r="D1923" s="98" t="s">
        <v>2356</v>
      </c>
      <c r="E1923" s="99" t="s">
        <v>2007</v>
      </c>
      <c r="F1923" s="100" t="s">
        <v>87</v>
      </c>
      <c r="G1923" s="100" t="s">
        <v>87</v>
      </c>
      <c r="H1923" s="100" t="s">
        <v>88</v>
      </c>
      <c r="I1923" s="97">
        <v>0</v>
      </c>
      <c r="J1923" s="97">
        <v>0</v>
      </c>
      <c r="K1923" s="97">
        <v>0</v>
      </c>
      <c r="L1923" s="97">
        <v>21618.85</v>
      </c>
      <c r="M1923" s="119">
        <v>21618.85</v>
      </c>
      <c r="N1923" s="119">
        <v>345.07860459538824</v>
      </c>
      <c r="O1923" s="120" t="s">
        <v>45</v>
      </c>
      <c r="P1923" s="121">
        <v>1.9690581470394996E-5</v>
      </c>
      <c r="Q1923" s="119">
        <v>19.844047513052871</v>
      </c>
      <c r="R1923" s="119">
        <v>11.906428507831723</v>
      </c>
      <c r="S1923" s="119">
        <v>19.844047513052871</v>
      </c>
      <c r="T1923" s="119">
        <v>7.9376190052211486</v>
      </c>
      <c r="U1923" s="119">
        <v>23.812857015663447</v>
      </c>
      <c r="V1923" s="119">
        <v>40.058461097205907</v>
      </c>
      <c r="W1923" s="119">
        <v>23.139012907639561</v>
      </c>
      <c r="X1923" s="119">
        <v>3.9960142312621443</v>
      </c>
      <c r="Y1923" s="119">
        <v>11.978589901171329</v>
      </c>
      <c r="Z1923" s="119">
        <v>33.885419068768634</v>
      </c>
      <c r="AA1923" s="119">
        <v>34.174361294610009</v>
      </c>
      <c r="AB1923" s="119">
        <v>0.26358581080516708</v>
      </c>
      <c r="AC1923" s="119">
        <v>1.1990287162493336</v>
      </c>
      <c r="AD1923" s="119">
        <v>34.559231439982192</v>
      </c>
      <c r="AE1923" s="119">
        <v>70.61173573394646</v>
      </c>
      <c r="AF1923" s="119">
        <v>7.8681648389254626</v>
      </c>
      <c r="AG1923" s="138"/>
      <c r="AI1923" s="122">
        <v>5100</v>
      </c>
      <c r="AJ1923" s="122" t="s">
        <v>2356</v>
      </c>
    </row>
    <row r="1924" spans="1:36" s="122" customFormat="1" ht="11.25" customHeight="1" x14ac:dyDescent="0.2">
      <c r="A1924" s="96" t="s">
        <v>89</v>
      </c>
      <c r="B1924" s="98">
        <v>340000008881</v>
      </c>
      <c r="C1924" s="98">
        <v>5400</v>
      </c>
      <c r="D1924" s="98" t="s">
        <v>2356</v>
      </c>
      <c r="E1924" s="99" t="s">
        <v>2008</v>
      </c>
      <c r="F1924" s="100" t="s">
        <v>87</v>
      </c>
      <c r="G1924" s="100" t="s">
        <v>87</v>
      </c>
      <c r="H1924" s="100" t="s">
        <v>88</v>
      </c>
      <c r="I1924" s="97">
        <v>0</v>
      </c>
      <c r="J1924" s="97">
        <v>0</v>
      </c>
      <c r="K1924" s="97">
        <v>0</v>
      </c>
      <c r="L1924" s="97">
        <v>9661.16</v>
      </c>
      <c r="M1924" s="119">
        <v>9661.16</v>
      </c>
      <c r="N1924" s="119">
        <v>154.21077492895233</v>
      </c>
      <c r="O1924" s="120" t="s">
        <v>45</v>
      </c>
      <c r="P1924" s="121">
        <v>8.7994439148484448E-6</v>
      </c>
      <c r="Q1924" s="119">
        <v>8.8680257308416426</v>
      </c>
      <c r="R1924" s="119">
        <v>5.3208154385049866</v>
      </c>
      <c r="S1924" s="119">
        <v>8.8680257308416426</v>
      </c>
      <c r="T1924" s="119">
        <v>3.5472102923366573</v>
      </c>
      <c r="U1924" s="119">
        <v>10.641630877009973</v>
      </c>
      <c r="V1924" s="119">
        <v>17.901562849729832</v>
      </c>
      <c r="W1924" s="119">
        <v>10.340499422622896</v>
      </c>
      <c r="X1924" s="119">
        <v>1.7857625567733979</v>
      </c>
      <c r="Y1924" s="119">
        <v>5.3530633502522287</v>
      </c>
      <c r="Z1924" s="119">
        <v>15.142917189879421</v>
      </c>
      <c r="AA1924" s="119">
        <v>15.27204140669066</v>
      </c>
      <c r="AB1924" s="119">
        <v>0.11779279156469691</v>
      </c>
      <c r="AC1924" s="119">
        <v>0.53582906918172857</v>
      </c>
      <c r="AD1924" s="119">
        <v>15.444034461532336</v>
      </c>
      <c r="AE1924" s="119">
        <v>31.555391558911513</v>
      </c>
      <c r="AF1924" s="119">
        <v>3.5161722022787112</v>
      </c>
      <c r="AG1924" s="138"/>
      <c r="AI1924" s="122">
        <v>5400</v>
      </c>
      <c r="AJ1924" s="122" t="s">
        <v>2356</v>
      </c>
    </row>
    <row r="1925" spans="1:36" s="122" customFormat="1" ht="11.25" customHeight="1" x14ac:dyDescent="0.2">
      <c r="A1925" s="96" t="s">
        <v>89</v>
      </c>
      <c r="B1925" s="98">
        <v>340000008882</v>
      </c>
      <c r="C1925" s="98">
        <v>5400</v>
      </c>
      <c r="D1925" s="98" t="s">
        <v>2356</v>
      </c>
      <c r="E1925" s="99" t="s">
        <v>2009</v>
      </c>
      <c r="F1925" s="100" t="s">
        <v>87</v>
      </c>
      <c r="G1925" s="100" t="s">
        <v>87</v>
      </c>
      <c r="H1925" s="100" t="s">
        <v>88</v>
      </c>
      <c r="I1925" s="97">
        <v>0</v>
      </c>
      <c r="J1925" s="97">
        <v>0</v>
      </c>
      <c r="K1925" s="97">
        <v>0</v>
      </c>
      <c r="L1925" s="97">
        <v>18380.04</v>
      </c>
      <c r="M1925" s="119">
        <v>18380.04</v>
      </c>
      <c r="N1925" s="119">
        <v>293.3809409662133</v>
      </c>
      <c r="O1925" s="120" t="s">
        <v>45</v>
      </c>
      <c r="P1925" s="121">
        <v>1.6740653413531194E-5</v>
      </c>
      <c r="Q1925" s="119">
        <v>16.871128068875649</v>
      </c>
      <c r="R1925" s="119">
        <v>10.12267684132539</v>
      </c>
      <c r="S1925" s="119">
        <v>16.871128068875649</v>
      </c>
      <c r="T1925" s="119">
        <v>6.7484512275502597</v>
      </c>
      <c r="U1925" s="119">
        <v>20.24535368265078</v>
      </c>
      <c r="V1925" s="119">
        <v>34.057136124497305</v>
      </c>
      <c r="W1925" s="119">
        <v>19.672460968225945</v>
      </c>
      <c r="X1925" s="119">
        <v>3.3973546886706494</v>
      </c>
      <c r="Y1925" s="119">
        <v>10.184027435646442</v>
      </c>
      <c r="Z1925" s="119">
        <v>28.808903244193388</v>
      </c>
      <c r="AA1925" s="119">
        <v>29.054557831215984</v>
      </c>
      <c r="AB1925" s="119">
        <v>0.22409692217816413</v>
      </c>
      <c r="AC1925" s="119">
        <v>1.0193972281509611</v>
      </c>
      <c r="AD1925" s="119">
        <v>29.381768976431694</v>
      </c>
      <c r="AE1925" s="119">
        <v>60.033097378415846</v>
      </c>
      <c r="AF1925" s="119">
        <v>6.6894022793091938</v>
      </c>
      <c r="AG1925" s="138"/>
      <c r="AI1925" s="122">
        <v>5400</v>
      </c>
      <c r="AJ1925" s="122" t="s">
        <v>2356</v>
      </c>
    </row>
    <row r="1926" spans="1:36" s="122" customFormat="1" ht="11.25" customHeight="1" x14ac:dyDescent="0.2">
      <c r="A1926" s="96" t="s">
        <v>89</v>
      </c>
      <c r="B1926" s="98">
        <v>340000008883</v>
      </c>
      <c r="C1926" s="98">
        <v>5400</v>
      </c>
      <c r="D1926" s="98" t="s">
        <v>2356</v>
      </c>
      <c r="E1926" s="99" t="s">
        <v>2010</v>
      </c>
      <c r="F1926" s="100" t="s">
        <v>87</v>
      </c>
      <c r="G1926" s="100" t="s">
        <v>87</v>
      </c>
      <c r="H1926" s="100" t="s">
        <v>88</v>
      </c>
      <c r="I1926" s="97">
        <v>0</v>
      </c>
      <c r="J1926" s="97">
        <v>0</v>
      </c>
      <c r="K1926" s="97">
        <v>0</v>
      </c>
      <c r="L1926" s="97">
        <v>9285.1200000000008</v>
      </c>
      <c r="M1926" s="119">
        <v>9285.1200000000008</v>
      </c>
      <c r="N1926" s="119">
        <v>148.20845017661586</v>
      </c>
      <c r="O1926" s="120" t="s">
        <v>45</v>
      </c>
      <c r="P1926" s="121">
        <v>8.4569443713423246E-6</v>
      </c>
      <c r="Q1926" s="119">
        <v>8.5228567867577372</v>
      </c>
      <c r="R1926" s="119">
        <v>5.113714072054643</v>
      </c>
      <c r="S1926" s="119">
        <v>8.5228567867577372</v>
      </c>
      <c r="T1926" s="119">
        <v>3.409142714703095</v>
      </c>
      <c r="U1926" s="119">
        <v>10.227428144109286</v>
      </c>
      <c r="V1926" s="119">
        <v>17.204782784601797</v>
      </c>
      <c r="W1926" s="119">
        <v>9.938017587844973</v>
      </c>
      <c r="X1926" s="119">
        <v>1.7162555667381367</v>
      </c>
      <c r="Y1926" s="119">
        <v>5.1447068027746132</v>
      </c>
      <c r="Z1926" s="119">
        <v>14.553511509807647</v>
      </c>
      <c r="AA1926" s="119">
        <v>14.677609842512867</v>
      </c>
      <c r="AB1926" s="119">
        <v>0.11320795896281595</v>
      </c>
      <c r="AC1926" s="119">
        <v>0.51497306812439214</v>
      </c>
      <c r="AD1926" s="119">
        <v>14.842908435370408</v>
      </c>
      <c r="AE1926" s="119">
        <v>30.327165399546278</v>
      </c>
      <c r="AF1926" s="119">
        <v>3.3793127159494425</v>
      </c>
      <c r="AG1926" s="138"/>
      <c r="AI1926" s="122">
        <v>5400</v>
      </c>
      <c r="AJ1926" s="122" t="s">
        <v>2356</v>
      </c>
    </row>
    <row r="1927" spans="1:36" s="122" customFormat="1" ht="11.25" customHeight="1" x14ac:dyDescent="0.2">
      <c r="A1927" s="96" t="s">
        <v>89</v>
      </c>
      <c r="B1927" s="98">
        <v>340000008884</v>
      </c>
      <c r="C1927" s="98">
        <v>5100</v>
      </c>
      <c r="D1927" s="98" t="s">
        <v>2356</v>
      </c>
      <c r="E1927" s="99" t="s">
        <v>2444</v>
      </c>
      <c r="F1927" s="100" t="s">
        <v>87</v>
      </c>
      <c r="G1927" s="100" t="s">
        <v>87</v>
      </c>
      <c r="H1927" s="100" t="s">
        <v>88</v>
      </c>
      <c r="I1927" s="97">
        <v>0</v>
      </c>
      <c r="J1927" s="97">
        <v>0</v>
      </c>
      <c r="K1927" s="97">
        <v>341871.32</v>
      </c>
      <c r="L1927" s="97">
        <v>395595.16000000003</v>
      </c>
      <c r="M1927" s="119">
        <v>395595.16000000003</v>
      </c>
      <c r="N1927" s="119">
        <v>6314.4628783441012</v>
      </c>
      <c r="O1927" s="120" t="s">
        <v>45</v>
      </c>
      <c r="P1927" s="121">
        <v>3.6031050343907957E-4</v>
      </c>
      <c r="Q1927" s="119">
        <v>363.11872051352196</v>
      </c>
      <c r="R1927" s="119">
        <v>217.87123230811318</v>
      </c>
      <c r="S1927" s="119">
        <v>363.11872051352196</v>
      </c>
      <c r="T1927" s="119">
        <v>145.24748820540879</v>
      </c>
      <c r="U1927" s="119">
        <v>435.74246461622636</v>
      </c>
      <c r="V1927" s="119">
        <v>733.01462969135503</v>
      </c>
      <c r="W1927" s="119">
        <v>423.41204612825101</v>
      </c>
      <c r="X1927" s="119">
        <v>73.121553143595762</v>
      </c>
      <c r="Y1927" s="119">
        <v>219.19168635372637</v>
      </c>
      <c r="Z1927" s="119">
        <v>620.056468229188</v>
      </c>
      <c r="AA1927" s="119">
        <v>625.3437127432336</v>
      </c>
      <c r="AB1927" s="119">
        <v>4.8232570649780087</v>
      </c>
      <c r="AC1927" s="119">
        <v>21.940573011480716</v>
      </c>
      <c r="AD1927" s="119">
        <v>632.38630597727399</v>
      </c>
      <c r="AE1927" s="119">
        <v>1292.0974471606155</v>
      </c>
      <c r="AF1927" s="119">
        <v>143.97657268361144</v>
      </c>
      <c r="AG1927" s="138"/>
      <c r="AI1927" s="122">
        <v>5100</v>
      </c>
      <c r="AJ1927" s="122" t="s">
        <v>2356</v>
      </c>
    </row>
    <row r="1928" spans="1:36" s="122" customFormat="1" ht="11.25" customHeight="1" x14ac:dyDescent="0.2">
      <c r="A1928" s="96" t="s">
        <v>89</v>
      </c>
      <c r="B1928" s="98">
        <v>340000008886</v>
      </c>
      <c r="C1928" s="98">
        <v>5100</v>
      </c>
      <c r="D1928" s="98" t="s">
        <v>2356</v>
      </c>
      <c r="E1928" s="99" t="s">
        <v>2445</v>
      </c>
      <c r="F1928" s="100" t="s">
        <v>87</v>
      </c>
      <c r="G1928" s="100" t="s">
        <v>87</v>
      </c>
      <c r="H1928" s="100" t="s">
        <v>88</v>
      </c>
      <c r="I1928" s="97">
        <v>0</v>
      </c>
      <c r="J1928" s="97">
        <v>0</v>
      </c>
      <c r="K1928" s="97">
        <v>0</v>
      </c>
      <c r="L1928" s="97">
        <v>106971.58</v>
      </c>
      <c r="M1928" s="119">
        <v>106971.58</v>
      </c>
      <c r="N1928" s="119">
        <v>1707.4730412470572</v>
      </c>
      <c r="O1928" s="120" t="s">
        <v>45</v>
      </c>
      <c r="P1928" s="121">
        <v>9.7430372614957587E-5</v>
      </c>
      <c r="Q1928" s="119">
        <v>98.189733314507293</v>
      </c>
      <c r="R1928" s="119">
        <v>58.913839988704382</v>
      </c>
      <c r="S1928" s="119">
        <v>98.189733314507293</v>
      </c>
      <c r="T1928" s="119">
        <v>39.275893325802919</v>
      </c>
      <c r="U1928" s="119">
        <v>117.82767997740876</v>
      </c>
      <c r="V1928" s="119">
        <v>198.2120638210011</v>
      </c>
      <c r="W1928" s="119">
        <v>114.49345225905161</v>
      </c>
      <c r="X1928" s="119">
        <v>19.772557560674919</v>
      </c>
      <c r="Y1928" s="119">
        <v>59.270899603833733</v>
      </c>
      <c r="Z1928" s="119">
        <v>167.66742064209285</v>
      </c>
      <c r="AA1928" s="119">
        <v>169.09712695981875</v>
      </c>
      <c r="AB1928" s="119">
        <v>1.3042410048365105</v>
      </c>
      <c r="AC1928" s="119">
        <v>5.9328778469975463</v>
      </c>
      <c r="AD1928" s="119">
        <v>171.00149132449553</v>
      </c>
      <c r="AE1928" s="119">
        <v>349.39180104412179</v>
      </c>
      <c r="AF1928" s="119">
        <v>38.932229259202138</v>
      </c>
      <c r="AG1928" s="138"/>
      <c r="AI1928" s="122">
        <v>5100</v>
      </c>
      <c r="AJ1928" s="122" t="s">
        <v>2356</v>
      </c>
    </row>
    <row r="1929" spans="1:36" s="122" customFormat="1" ht="11.25" customHeight="1" x14ac:dyDescent="0.2">
      <c r="A1929" s="96" t="s">
        <v>89</v>
      </c>
      <c r="B1929" s="98">
        <v>340000008887</v>
      </c>
      <c r="C1929" s="98">
        <v>5100</v>
      </c>
      <c r="D1929" s="98" t="s">
        <v>2356</v>
      </c>
      <c r="E1929" s="99" t="s">
        <v>2011</v>
      </c>
      <c r="F1929" s="100" t="s">
        <v>87</v>
      </c>
      <c r="G1929" s="100" t="s">
        <v>87</v>
      </c>
      <c r="H1929" s="100" t="s">
        <v>88</v>
      </c>
      <c r="I1929" s="97">
        <v>0</v>
      </c>
      <c r="J1929" s="97">
        <v>0</v>
      </c>
      <c r="K1929" s="97">
        <v>0</v>
      </c>
      <c r="L1929" s="97">
        <v>32455.95</v>
      </c>
      <c r="M1929" s="119">
        <v>32455.95</v>
      </c>
      <c r="N1929" s="119">
        <v>518.05965334963196</v>
      </c>
      <c r="O1929" s="120" t="s">
        <v>45</v>
      </c>
      <c r="P1929" s="121">
        <v>2.9561078765709853E-5</v>
      </c>
      <c r="Q1929" s="119">
        <v>29.791474286618776</v>
      </c>
      <c r="R1929" s="119">
        <v>17.874884571971268</v>
      </c>
      <c r="S1929" s="119">
        <v>29.791474286618776</v>
      </c>
      <c r="T1929" s="119">
        <v>11.916589714647511</v>
      </c>
      <c r="U1929" s="119">
        <v>35.749769143942537</v>
      </c>
      <c r="V1929" s="119">
        <v>60.138971797660844</v>
      </c>
      <c r="W1929" s="119">
        <v>34.73814037193025</v>
      </c>
      <c r="X1929" s="119">
        <v>5.9991367759678518</v>
      </c>
      <c r="Y1929" s="119">
        <v>17.983219038150576</v>
      </c>
      <c r="Z1929" s="119">
        <v>50.87150644113823</v>
      </c>
      <c r="AA1929" s="119">
        <v>51.305289664334488</v>
      </c>
      <c r="AB1929" s="119">
        <v>0.39571614106217318</v>
      </c>
      <c r="AC1929" s="119">
        <v>1.8000779904182027</v>
      </c>
      <c r="AD1929" s="119">
        <v>51.883087567307697</v>
      </c>
      <c r="AE1929" s="119">
        <v>106.00799600321847</v>
      </c>
      <c r="AF1929" s="119">
        <v>11.812319554644343</v>
      </c>
      <c r="AG1929" s="138"/>
      <c r="AI1929" s="122">
        <v>5100</v>
      </c>
      <c r="AJ1929" s="122" t="s">
        <v>2356</v>
      </c>
    </row>
    <row r="1930" spans="1:36" s="122" customFormat="1" ht="11.25" customHeight="1" x14ac:dyDescent="0.2">
      <c r="A1930" s="96" t="s">
        <v>89</v>
      </c>
      <c r="B1930" s="98">
        <v>340000008889</v>
      </c>
      <c r="C1930" s="98">
        <v>5100</v>
      </c>
      <c r="D1930" s="98" t="s">
        <v>2356</v>
      </c>
      <c r="E1930" s="99" t="s">
        <v>3097</v>
      </c>
      <c r="F1930" s="100" t="s">
        <v>87</v>
      </c>
      <c r="G1930" s="100" t="s">
        <v>87</v>
      </c>
      <c r="H1930" s="100" t="s">
        <v>88</v>
      </c>
      <c r="I1930" s="97">
        <v>0</v>
      </c>
      <c r="J1930" s="97">
        <v>0</v>
      </c>
      <c r="K1930" s="97">
        <v>81671.240000000005</v>
      </c>
      <c r="L1930" s="97">
        <v>81671.240000000005</v>
      </c>
      <c r="M1930" s="119">
        <v>81671.240000000005</v>
      </c>
      <c r="N1930" s="119">
        <v>1303.6307451494904</v>
      </c>
      <c r="O1930" s="120" t="s">
        <v>45</v>
      </c>
      <c r="P1930" s="121">
        <v>7.4386667422558683E-5</v>
      </c>
      <c r="Q1930" s="119">
        <v>74.966428233229067</v>
      </c>
      <c r="R1930" s="119">
        <v>44.979856939937449</v>
      </c>
      <c r="S1930" s="119">
        <v>74.966428233229067</v>
      </c>
      <c r="T1930" s="119">
        <v>29.986571293291629</v>
      </c>
      <c r="U1930" s="119">
        <v>89.959713879874897</v>
      </c>
      <c r="V1930" s="119">
        <v>151.33201767441687</v>
      </c>
      <c r="W1930" s="119">
        <v>87.414079682449739</v>
      </c>
      <c r="X1930" s="119">
        <v>15.096059102349392</v>
      </c>
      <c r="Y1930" s="119">
        <v>45.252466744537294</v>
      </c>
      <c r="Z1930" s="119">
        <v>128.01162842917083</v>
      </c>
      <c r="AA1930" s="119">
        <v>129.10318833512443</v>
      </c>
      <c r="AB1930" s="119">
        <v>0.99576897082237947</v>
      </c>
      <c r="AC1930" s="119">
        <v>4.5296656414051277</v>
      </c>
      <c r="AD1930" s="119">
        <v>130.55714273193678</v>
      </c>
      <c r="AE1930" s="119">
        <v>266.7555404632401</v>
      </c>
      <c r="AF1930" s="119">
        <v>29.724188794475324</v>
      </c>
      <c r="AG1930" s="138"/>
      <c r="AI1930" s="122">
        <v>5100</v>
      </c>
      <c r="AJ1930" s="122" t="s">
        <v>2356</v>
      </c>
    </row>
    <row r="1931" spans="1:36" s="122" customFormat="1" ht="11.25" customHeight="1" x14ac:dyDescent="0.2">
      <c r="A1931" s="96" t="s">
        <v>89</v>
      </c>
      <c r="B1931" s="98">
        <v>340000008891</v>
      </c>
      <c r="C1931" s="98">
        <v>5100</v>
      </c>
      <c r="D1931" s="98" t="s">
        <v>2356</v>
      </c>
      <c r="E1931" s="99" t="s">
        <v>2012</v>
      </c>
      <c r="F1931" s="100" t="s">
        <v>87</v>
      </c>
      <c r="G1931" s="100" t="s">
        <v>87</v>
      </c>
      <c r="H1931" s="100" t="s">
        <v>88</v>
      </c>
      <c r="I1931" s="97">
        <v>0</v>
      </c>
      <c r="J1931" s="97">
        <v>0</v>
      </c>
      <c r="K1931" s="97">
        <v>0</v>
      </c>
      <c r="L1931" s="97">
        <v>33341.699999999997</v>
      </c>
      <c r="M1931" s="119">
        <v>33341.699999999997</v>
      </c>
      <c r="N1931" s="119">
        <v>532.19793424895659</v>
      </c>
      <c r="O1931" s="120" t="s">
        <v>45</v>
      </c>
      <c r="P1931" s="121">
        <v>3.0367825310387406E-5</v>
      </c>
      <c r="Q1931" s="119">
        <v>30.604508517611013</v>
      </c>
      <c r="R1931" s="119">
        <v>18.362705110566608</v>
      </c>
      <c r="S1931" s="119">
        <v>30.604508517611013</v>
      </c>
      <c r="T1931" s="119">
        <v>12.241803407044406</v>
      </c>
      <c r="U1931" s="119">
        <v>36.725410221133217</v>
      </c>
      <c r="V1931" s="119">
        <v>61.780214598126641</v>
      </c>
      <c r="W1931" s="119">
        <v>35.686173254481432</v>
      </c>
      <c r="X1931" s="119">
        <v>6.1628582322590253</v>
      </c>
      <c r="Y1931" s="119">
        <v>18.473996114866612</v>
      </c>
      <c r="Z1931" s="119">
        <v>52.259832366900319</v>
      </c>
      <c r="AA1931" s="119">
        <v>52.705453896784441</v>
      </c>
      <c r="AB1931" s="119">
        <v>0.4065155652646944</v>
      </c>
      <c r="AC1931" s="119">
        <v>1.8492036231608253</v>
      </c>
      <c r="AD1931" s="119">
        <v>53.299020387414423</v>
      </c>
      <c r="AE1931" s="119">
        <v>108.90104280849918</v>
      </c>
      <c r="AF1931" s="119">
        <v>12.134687627232767</v>
      </c>
      <c r="AG1931" s="138"/>
      <c r="AI1931" s="122">
        <v>5100</v>
      </c>
      <c r="AJ1931" s="122" t="s">
        <v>2356</v>
      </c>
    </row>
    <row r="1932" spans="1:36" s="122" customFormat="1" ht="11.25" customHeight="1" x14ac:dyDescent="0.2">
      <c r="A1932" s="96" t="s">
        <v>89</v>
      </c>
      <c r="B1932" s="98">
        <v>340000008898</v>
      </c>
      <c r="C1932" s="98">
        <v>5200</v>
      </c>
      <c r="D1932" s="98" t="s">
        <v>2356</v>
      </c>
      <c r="E1932" s="99" t="s">
        <v>2446</v>
      </c>
      <c r="F1932" s="100" t="s">
        <v>87</v>
      </c>
      <c r="G1932" s="100" t="s">
        <v>87</v>
      </c>
      <c r="H1932" s="100" t="s">
        <v>88</v>
      </c>
      <c r="I1932" s="97">
        <v>0</v>
      </c>
      <c r="J1932" s="97">
        <v>0</v>
      </c>
      <c r="K1932" s="97">
        <v>42191.72</v>
      </c>
      <c r="L1932" s="97">
        <v>72863.45</v>
      </c>
      <c r="M1932" s="119">
        <v>72863.45</v>
      </c>
      <c r="N1932" s="119">
        <v>1163.0414037752164</v>
      </c>
      <c r="O1932" s="120" t="s">
        <v>45</v>
      </c>
      <c r="P1932" s="121">
        <v>6.6364478149348922E-5</v>
      </c>
      <c r="Q1932" s="119">
        <v>66.881714973967249</v>
      </c>
      <c r="R1932" s="119">
        <v>40.129028984380355</v>
      </c>
      <c r="S1932" s="119">
        <v>66.881714973967249</v>
      </c>
      <c r="T1932" s="119">
        <v>26.752685989586901</v>
      </c>
      <c r="U1932" s="119">
        <v>80.25805796876071</v>
      </c>
      <c r="V1932" s="119">
        <v>135.01169938425065</v>
      </c>
      <c r="W1932" s="119">
        <v>77.986956292547916</v>
      </c>
      <c r="X1932" s="119">
        <v>13.468032903640001</v>
      </c>
      <c r="Y1932" s="119">
        <v>40.37223933440039</v>
      </c>
      <c r="Z1932" s="119">
        <v>114.20628470276029</v>
      </c>
      <c r="AA1932" s="119">
        <v>115.18012593046119</v>
      </c>
      <c r="AB1932" s="119">
        <v>0.88838081333242735</v>
      </c>
      <c r="AC1932" s="119">
        <v>4.0411663393287567</v>
      </c>
      <c r="AD1932" s="119">
        <v>116.47727941428754</v>
      </c>
      <c r="AE1932" s="119">
        <v>237.98743578236679</v>
      </c>
      <c r="AF1932" s="119">
        <v>26.518599987178014</v>
      </c>
      <c r="AG1932" s="138"/>
      <c r="AI1932" s="122">
        <v>5200</v>
      </c>
      <c r="AJ1932" s="122" t="s">
        <v>2356</v>
      </c>
    </row>
    <row r="1933" spans="1:36" s="122" customFormat="1" ht="11.25" customHeight="1" x14ac:dyDescent="0.2">
      <c r="A1933" s="96" t="s">
        <v>89</v>
      </c>
      <c r="B1933" s="98">
        <v>340000008900</v>
      </c>
      <c r="C1933" s="98">
        <v>5100</v>
      </c>
      <c r="D1933" s="98" t="s">
        <v>2356</v>
      </c>
      <c r="E1933" s="99" t="s">
        <v>1710</v>
      </c>
      <c r="F1933" s="100" t="s">
        <v>87</v>
      </c>
      <c r="G1933" s="100" t="s">
        <v>87</v>
      </c>
      <c r="H1933" s="100" t="s">
        <v>88</v>
      </c>
      <c r="I1933" s="97">
        <v>0</v>
      </c>
      <c r="J1933" s="97">
        <v>0</v>
      </c>
      <c r="K1933" s="97">
        <v>129325.44</v>
      </c>
      <c r="L1933" s="97">
        <v>175423.77000000002</v>
      </c>
      <c r="M1933" s="119">
        <v>175423.77000000002</v>
      </c>
      <c r="N1933" s="119">
        <v>2800.1022147090312</v>
      </c>
      <c r="O1933" s="120" t="s">
        <v>45</v>
      </c>
      <c r="P1933" s="121">
        <v>1.5977704804042924E-4</v>
      </c>
      <c r="Q1933" s="119">
        <v>161.02233128953941</v>
      </c>
      <c r="R1933" s="119">
        <v>96.613398773723659</v>
      </c>
      <c r="S1933" s="119">
        <v>161.02233128953941</v>
      </c>
      <c r="T1933" s="119">
        <v>64.408932515815764</v>
      </c>
      <c r="U1933" s="119">
        <v>193.22679754744732</v>
      </c>
      <c r="V1933" s="119">
        <v>325.04995714712845</v>
      </c>
      <c r="W1933" s="119">
        <v>187.75896397527129</v>
      </c>
      <c r="X1933" s="119">
        <v>32.425216023130616</v>
      </c>
      <c r="Y1933" s="119">
        <v>97.198944428006214</v>
      </c>
      <c r="Z1933" s="119">
        <v>274.95948956920847</v>
      </c>
      <c r="AA1933" s="119">
        <v>277.3040793401392</v>
      </c>
      <c r="AB1933" s="119">
        <v>2.138837942348883</v>
      </c>
      <c r="AC1933" s="119">
        <v>9.7293860562758141</v>
      </c>
      <c r="AD1933" s="119">
        <v>280.42706561654325</v>
      </c>
      <c r="AE1933" s="119">
        <v>572.97112883861098</v>
      </c>
      <c r="AF1933" s="119">
        <v>63.845354356302373</v>
      </c>
      <c r="AG1933" s="138"/>
      <c r="AI1933" s="122">
        <v>5100</v>
      </c>
      <c r="AJ1933" s="122" t="s">
        <v>2356</v>
      </c>
    </row>
    <row r="1934" spans="1:36" s="122" customFormat="1" ht="11.25" hidden="1" customHeight="1" x14ac:dyDescent="0.2">
      <c r="A1934" s="96" t="s">
        <v>89</v>
      </c>
      <c r="B1934" s="98">
        <v>340000008902</v>
      </c>
      <c r="C1934" s="98">
        <v>5200</v>
      </c>
      <c r="D1934" s="98" t="s">
        <v>2356</v>
      </c>
      <c r="E1934" s="99" t="s">
        <v>3098</v>
      </c>
      <c r="F1934" s="100" t="s">
        <v>88</v>
      </c>
      <c r="G1934" s="100" t="s">
        <v>87</v>
      </c>
      <c r="H1934" s="100" t="s">
        <v>88</v>
      </c>
      <c r="I1934" s="97">
        <v>0</v>
      </c>
      <c r="J1934" s="97">
        <v>0</v>
      </c>
      <c r="K1934" s="97">
        <v>110202.69</v>
      </c>
      <c r="L1934" s="97">
        <v>110202.69</v>
      </c>
      <c r="M1934" s="119">
        <v>0</v>
      </c>
      <c r="N1934" s="119">
        <v>0</v>
      </c>
      <c r="O1934" s="120" t="s">
        <v>45</v>
      </c>
      <c r="P1934" s="121">
        <v>0</v>
      </c>
      <c r="Q1934" s="119">
        <v>0</v>
      </c>
      <c r="R1934" s="119">
        <v>0</v>
      </c>
      <c r="S1934" s="119">
        <v>0</v>
      </c>
      <c r="T1934" s="119">
        <v>0</v>
      </c>
      <c r="U1934" s="119">
        <v>0</v>
      </c>
      <c r="V1934" s="119">
        <v>0</v>
      </c>
      <c r="W1934" s="119">
        <v>0</v>
      </c>
      <c r="X1934" s="119">
        <v>0</v>
      </c>
      <c r="Y1934" s="119">
        <v>0</v>
      </c>
      <c r="Z1934" s="119">
        <v>0</v>
      </c>
      <c r="AA1934" s="119">
        <v>0</v>
      </c>
      <c r="AB1934" s="119">
        <v>0</v>
      </c>
      <c r="AC1934" s="119">
        <v>0</v>
      </c>
      <c r="AD1934" s="119">
        <v>0</v>
      </c>
      <c r="AE1934" s="119">
        <v>0</v>
      </c>
      <c r="AF1934" s="119">
        <v>0</v>
      </c>
      <c r="AG1934" s="138"/>
      <c r="AI1934" s="122">
        <v>5200</v>
      </c>
      <c r="AJ1934" s="122" t="s">
        <v>2356</v>
      </c>
    </row>
    <row r="1935" spans="1:36" s="122" customFormat="1" ht="11.25" customHeight="1" x14ac:dyDescent="0.2">
      <c r="A1935" s="96" t="s">
        <v>89</v>
      </c>
      <c r="B1935" s="98">
        <v>340000008903</v>
      </c>
      <c r="C1935" s="98">
        <v>5200</v>
      </c>
      <c r="D1935" s="98" t="s">
        <v>2356</v>
      </c>
      <c r="E1935" s="99" t="s">
        <v>2447</v>
      </c>
      <c r="F1935" s="100" t="s">
        <v>87</v>
      </c>
      <c r="G1935" s="100" t="s">
        <v>87</v>
      </c>
      <c r="H1935" s="100" t="s">
        <v>88</v>
      </c>
      <c r="I1935" s="97">
        <v>0</v>
      </c>
      <c r="J1935" s="97">
        <v>0</v>
      </c>
      <c r="K1935" s="97">
        <v>0</v>
      </c>
      <c r="L1935" s="97">
        <v>16872.13</v>
      </c>
      <c r="M1935" s="119">
        <v>16872.13</v>
      </c>
      <c r="N1935" s="119">
        <v>269.31178471343242</v>
      </c>
      <c r="O1935" s="120" t="s">
        <v>45</v>
      </c>
      <c r="P1935" s="121">
        <v>1.5367239716455572E-5</v>
      </c>
      <c r="Q1935" s="119">
        <v>15.487010149309734</v>
      </c>
      <c r="R1935" s="119">
        <v>9.2922060895858412</v>
      </c>
      <c r="S1935" s="119">
        <v>15.487010149309734</v>
      </c>
      <c r="T1935" s="119">
        <v>6.1948040597238938</v>
      </c>
      <c r="U1935" s="119">
        <v>18.584412179171682</v>
      </c>
      <c r="V1935" s="119">
        <v>31.263067333923903</v>
      </c>
      <c r="W1935" s="119">
        <v>18.05851994205856</v>
      </c>
      <c r="X1935" s="119">
        <v>3.1186335809585137</v>
      </c>
      <c r="Y1935" s="119">
        <v>9.3485234427016159</v>
      </c>
      <c r="Z1935" s="119">
        <v>26.445402768081713</v>
      </c>
      <c r="AA1935" s="119">
        <v>26.670903698838206</v>
      </c>
      <c r="AB1935" s="119">
        <v>0.20571187024565063</v>
      </c>
      <c r="AC1935" s="119">
        <v>0.93576524071779354</v>
      </c>
      <c r="AD1935" s="119">
        <v>26.9712702366438</v>
      </c>
      <c r="AE1935" s="119">
        <v>55.10794444796047</v>
      </c>
      <c r="AF1935" s="119">
        <v>6.1405995242013089</v>
      </c>
      <c r="AG1935" s="138"/>
      <c r="AI1935" s="122">
        <v>5200</v>
      </c>
      <c r="AJ1935" s="122" t="s">
        <v>2356</v>
      </c>
    </row>
    <row r="1936" spans="1:36" s="122" customFormat="1" ht="11.25" hidden="1" customHeight="1" x14ac:dyDescent="0.2">
      <c r="A1936" s="96" t="s">
        <v>89</v>
      </c>
      <c r="B1936" s="98">
        <v>340000008906</v>
      </c>
      <c r="C1936" s="98">
        <v>5200</v>
      </c>
      <c r="D1936" s="98" t="s">
        <v>2356</v>
      </c>
      <c r="E1936" s="99" t="s">
        <v>3099</v>
      </c>
      <c r="F1936" s="100" t="s">
        <v>88</v>
      </c>
      <c r="G1936" s="100" t="s">
        <v>87</v>
      </c>
      <c r="H1936" s="100" t="s">
        <v>88</v>
      </c>
      <c r="I1936" s="97">
        <v>0</v>
      </c>
      <c r="J1936" s="97">
        <v>0</v>
      </c>
      <c r="K1936" s="97">
        <v>37570.660000000003</v>
      </c>
      <c r="L1936" s="97">
        <v>37570.660000000003</v>
      </c>
      <c r="M1936" s="119">
        <v>0</v>
      </c>
      <c r="N1936" s="119">
        <v>0</v>
      </c>
      <c r="O1936" s="120" t="s">
        <v>45</v>
      </c>
      <c r="P1936" s="121">
        <v>0</v>
      </c>
      <c r="Q1936" s="119">
        <v>0</v>
      </c>
      <c r="R1936" s="119">
        <v>0</v>
      </c>
      <c r="S1936" s="119">
        <v>0</v>
      </c>
      <c r="T1936" s="119">
        <v>0</v>
      </c>
      <c r="U1936" s="119">
        <v>0</v>
      </c>
      <c r="V1936" s="119">
        <v>0</v>
      </c>
      <c r="W1936" s="119">
        <v>0</v>
      </c>
      <c r="X1936" s="119">
        <v>0</v>
      </c>
      <c r="Y1936" s="119">
        <v>0</v>
      </c>
      <c r="Z1936" s="119">
        <v>0</v>
      </c>
      <c r="AA1936" s="119">
        <v>0</v>
      </c>
      <c r="AB1936" s="119">
        <v>0</v>
      </c>
      <c r="AC1936" s="119">
        <v>0</v>
      </c>
      <c r="AD1936" s="119">
        <v>0</v>
      </c>
      <c r="AE1936" s="119">
        <v>0</v>
      </c>
      <c r="AF1936" s="119">
        <v>0</v>
      </c>
      <c r="AG1936" s="138"/>
      <c r="AI1936" s="122">
        <v>5200</v>
      </c>
      <c r="AJ1936" s="122" t="s">
        <v>2356</v>
      </c>
    </row>
    <row r="1937" spans="1:36" s="122" customFormat="1" ht="11.25" hidden="1" customHeight="1" x14ac:dyDescent="0.2">
      <c r="A1937" s="96" t="s">
        <v>89</v>
      </c>
      <c r="B1937" s="98">
        <v>340000008908</v>
      </c>
      <c r="C1937" s="98">
        <v>5300</v>
      </c>
      <c r="D1937" s="98" t="s">
        <v>2356</v>
      </c>
      <c r="E1937" s="99" t="s">
        <v>3100</v>
      </c>
      <c r="F1937" s="100" t="s">
        <v>88</v>
      </c>
      <c r="G1937" s="100" t="s">
        <v>87</v>
      </c>
      <c r="H1937" s="100" t="s">
        <v>88</v>
      </c>
      <c r="I1937" s="97">
        <v>0</v>
      </c>
      <c r="J1937" s="97">
        <v>0</v>
      </c>
      <c r="K1937" s="97">
        <v>539816.93999999994</v>
      </c>
      <c r="L1937" s="97">
        <v>539816.93999999994</v>
      </c>
      <c r="M1937" s="119">
        <v>0</v>
      </c>
      <c r="N1937" s="119">
        <v>0</v>
      </c>
      <c r="O1937" s="120" t="s">
        <v>45</v>
      </c>
      <c r="P1937" s="121">
        <v>0</v>
      </c>
      <c r="Q1937" s="119">
        <v>0</v>
      </c>
      <c r="R1937" s="119">
        <v>0</v>
      </c>
      <c r="S1937" s="119">
        <v>0</v>
      </c>
      <c r="T1937" s="119">
        <v>0</v>
      </c>
      <c r="U1937" s="119">
        <v>0</v>
      </c>
      <c r="V1937" s="119">
        <v>0</v>
      </c>
      <c r="W1937" s="119">
        <v>0</v>
      </c>
      <c r="X1937" s="119">
        <v>0</v>
      </c>
      <c r="Y1937" s="119">
        <v>0</v>
      </c>
      <c r="Z1937" s="119">
        <v>0</v>
      </c>
      <c r="AA1937" s="119">
        <v>0</v>
      </c>
      <c r="AB1937" s="119">
        <v>0</v>
      </c>
      <c r="AC1937" s="119">
        <v>0</v>
      </c>
      <c r="AD1937" s="119">
        <v>0</v>
      </c>
      <c r="AE1937" s="119">
        <v>0</v>
      </c>
      <c r="AF1937" s="119">
        <v>0</v>
      </c>
      <c r="AG1937" s="138"/>
      <c r="AI1937" s="122">
        <v>5300</v>
      </c>
      <c r="AJ1937" s="122" t="s">
        <v>2356</v>
      </c>
    </row>
    <row r="1938" spans="1:36" s="122" customFormat="1" ht="11.25" customHeight="1" x14ac:dyDescent="0.2">
      <c r="A1938" s="96" t="s">
        <v>89</v>
      </c>
      <c r="B1938" s="98">
        <v>340000008909</v>
      </c>
      <c r="C1938" s="98">
        <v>5300</v>
      </c>
      <c r="D1938" s="98" t="s">
        <v>2356</v>
      </c>
      <c r="E1938" s="99" t="s">
        <v>3101</v>
      </c>
      <c r="F1938" s="100" t="s">
        <v>87</v>
      </c>
      <c r="G1938" s="100" t="s">
        <v>87</v>
      </c>
      <c r="H1938" s="100" t="s">
        <v>88</v>
      </c>
      <c r="I1938" s="97">
        <v>0</v>
      </c>
      <c r="J1938" s="97">
        <v>0</v>
      </c>
      <c r="K1938" s="97">
        <v>940864.06</v>
      </c>
      <c r="L1938" s="97">
        <v>940864.06</v>
      </c>
      <c r="M1938" s="119">
        <v>940864.06</v>
      </c>
      <c r="N1938" s="119">
        <v>15018.007754286267</v>
      </c>
      <c r="O1938" s="120" t="s">
        <v>45</v>
      </c>
      <c r="P1938" s="121">
        <v>8.5694476930995894E-4</v>
      </c>
      <c r="Q1938" s="119">
        <v>863.6236945981783</v>
      </c>
      <c r="R1938" s="119">
        <v>518.17421675890705</v>
      </c>
      <c r="S1938" s="119">
        <v>863.6236945981783</v>
      </c>
      <c r="T1938" s="119">
        <v>345.44947783927137</v>
      </c>
      <c r="U1938" s="119">
        <v>1036.3484335178141</v>
      </c>
      <c r="V1938" s="119">
        <v>1743.365921187723</v>
      </c>
      <c r="W1938" s="119">
        <v>1007.0223730066199</v>
      </c>
      <c r="X1938" s="119">
        <v>173.90870344366513</v>
      </c>
      <c r="Y1938" s="119">
        <v>521.3147196770899</v>
      </c>
      <c r="Z1938" s="119">
        <v>1474.7117890101961</v>
      </c>
      <c r="AA1938" s="119">
        <v>1487.286711159642</v>
      </c>
      <c r="AB1938" s="119">
        <v>11.471397234938093</v>
      </c>
      <c r="AC1938" s="119">
        <v>52.182379082464429</v>
      </c>
      <c r="AD1938" s="119">
        <v>1504.0364683182174</v>
      </c>
      <c r="AE1938" s="119">
        <v>3073.0609799451845</v>
      </c>
      <c r="AF1938" s="119">
        <v>342.42679490817767</v>
      </c>
      <c r="AG1938" s="138"/>
      <c r="AI1938" s="122">
        <v>5300</v>
      </c>
      <c r="AJ1938" s="122" t="s">
        <v>2356</v>
      </c>
    </row>
    <row r="1939" spans="1:36" s="122" customFormat="1" ht="11.25" hidden="1" customHeight="1" x14ac:dyDescent="0.2">
      <c r="A1939" s="96" t="s">
        <v>89</v>
      </c>
      <c r="B1939" s="98">
        <v>340000008910</v>
      </c>
      <c r="C1939" s="98">
        <v>5300</v>
      </c>
      <c r="D1939" s="98" t="s">
        <v>2356</v>
      </c>
      <c r="E1939" s="99" t="s">
        <v>3102</v>
      </c>
      <c r="F1939" s="100" t="s">
        <v>88</v>
      </c>
      <c r="G1939" s="100" t="s">
        <v>87</v>
      </c>
      <c r="H1939" s="100" t="s">
        <v>88</v>
      </c>
      <c r="I1939" s="97">
        <v>0</v>
      </c>
      <c r="J1939" s="97">
        <v>0</v>
      </c>
      <c r="K1939" s="97">
        <v>54672.800000000003</v>
      </c>
      <c r="L1939" s="97">
        <v>54672.800000000003</v>
      </c>
      <c r="M1939" s="119">
        <v>0</v>
      </c>
      <c r="N1939" s="119">
        <v>0</v>
      </c>
      <c r="O1939" s="120" t="s">
        <v>45</v>
      </c>
      <c r="P1939" s="121">
        <v>0</v>
      </c>
      <c r="Q1939" s="119">
        <v>0</v>
      </c>
      <c r="R1939" s="119">
        <v>0</v>
      </c>
      <c r="S1939" s="119">
        <v>0</v>
      </c>
      <c r="T1939" s="119">
        <v>0</v>
      </c>
      <c r="U1939" s="119">
        <v>0</v>
      </c>
      <c r="V1939" s="119">
        <v>0</v>
      </c>
      <c r="W1939" s="119">
        <v>0</v>
      </c>
      <c r="X1939" s="119">
        <v>0</v>
      </c>
      <c r="Y1939" s="119">
        <v>0</v>
      </c>
      <c r="Z1939" s="119">
        <v>0</v>
      </c>
      <c r="AA1939" s="119">
        <v>0</v>
      </c>
      <c r="AB1939" s="119">
        <v>0</v>
      </c>
      <c r="AC1939" s="119">
        <v>0</v>
      </c>
      <c r="AD1939" s="119">
        <v>0</v>
      </c>
      <c r="AE1939" s="119">
        <v>0</v>
      </c>
      <c r="AF1939" s="119">
        <v>0</v>
      </c>
      <c r="AG1939" s="138"/>
      <c r="AI1939" s="122">
        <v>5300</v>
      </c>
      <c r="AJ1939" s="122" t="s">
        <v>2356</v>
      </c>
    </row>
    <row r="1940" spans="1:36" s="122" customFormat="1" ht="11.25" hidden="1" customHeight="1" x14ac:dyDescent="0.2">
      <c r="A1940" s="96" t="s">
        <v>89</v>
      </c>
      <c r="B1940" s="98">
        <v>340000008911</v>
      </c>
      <c r="C1940" s="98">
        <v>5300</v>
      </c>
      <c r="D1940" s="98" t="s">
        <v>2356</v>
      </c>
      <c r="E1940" s="99" t="s">
        <v>3103</v>
      </c>
      <c r="F1940" s="100" t="s">
        <v>88</v>
      </c>
      <c r="G1940" s="100" t="s">
        <v>87</v>
      </c>
      <c r="H1940" s="100" t="s">
        <v>88</v>
      </c>
      <c r="I1940" s="97">
        <v>0</v>
      </c>
      <c r="J1940" s="97">
        <v>0</v>
      </c>
      <c r="K1940" s="97">
        <v>126579.55</v>
      </c>
      <c r="L1940" s="97">
        <v>126579.55</v>
      </c>
      <c r="M1940" s="119">
        <v>0</v>
      </c>
      <c r="N1940" s="119">
        <v>0</v>
      </c>
      <c r="O1940" s="120" t="s">
        <v>45</v>
      </c>
      <c r="P1940" s="121">
        <v>0</v>
      </c>
      <c r="Q1940" s="119">
        <v>0</v>
      </c>
      <c r="R1940" s="119">
        <v>0</v>
      </c>
      <c r="S1940" s="119">
        <v>0</v>
      </c>
      <c r="T1940" s="119">
        <v>0</v>
      </c>
      <c r="U1940" s="119">
        <v>0</v>
      </c>
      <c r="V1940" s="119">
        <v>0</v>
      </c>
      <c r="W1940" s="119">
        <v>0</v>
      </c>
      <c r="X1940" s="119">
        <v>0</v>
      </c>
      <c r="Y1940" s="119">
        <v>0</v>
      </c>
      <c r="Z1940" s="119">
        <v>0</v>
      </c>
      <c r="AA1940" s="119">
        <v>0</v>
      </c>
      <c r="AB1940" s="119">
        <v>0</v>
      </c>
      <c r="AC1940" s="119">
        <v>0</v>
      </c>
      <c r="AD1940" s="119">
        <v>0</v>
      </c>
      <c r="AE1940" s="119">
        <v>0</v>
      </c>
      <c r="AF1940" s="119">
        <v>0</v>
      </c>
      <c r="AG1940" s="138"/>
      <c r="AI1940" s="122">
        <v>5300</v>
      </c>
      <c r="AJ1940" s="122" t="s">
        <v>2356</v>
      </c>
    </row>
    <row r="1941" spans="1:36" s="122" customFormat="1" ht="11.25" hidden="1" customHeight="1" x14ac:dyDescent="0.2">
      <c r="A1941" s="96" t="s">
        <v>89</v>
      </c>
      <c r="B1941" s="98">
        <v>340000008912</v>
      </c>
      <c r="C1941" s="98">
        <v>5100</v>
      </c>
      <c r="D1941" s="98" t="s">
        <v>2356</v>
      </c>
      <c r="E1941" s="99" t="s">
        <v>3104</v>
      </c>
      <c r="F1941" s="100" t="s">
        <v>88</v>
      </c>
      <c r="G1941" s="100" t="s">
        <v>87</v>
      </c>
      <c r="H1941" s="100" t="s">
        <v>88</v>
      </c>
      <c r="I1941" s="97">
        <v>0</v>
      </c>
      <c r="J1941" s="97">
        <v>0</v>
      </c>
      <c r="K1941" s="97">
        <v>0</v>
      </c>
      <c r="L1941" s="97">
        <v>18875</v>
      </c>
      <c r="M1941" s="119">
        <v>0</v>
      </c>
      <c r="N1941" s="119">
        <v>0</v>
      </c>
      <c r="O1941" s="120" t="s">
        <v>45</v>
      </c>
      <c r="P1941" s="121">
        <v>0</v>
      </c>
      <c r="Q1941" s="119">
        <v>0</v>
      </c>
      <c r="R1941" s="119">
        <v>0</v>
      </c>
      <c r="S1941" s="119">
        <v>0</v>
      </c>
      <c r="T1941" s="119">
        <v>0</v>
      </c>
      <c r="U1941" s="119">
        <v>0</v>
      </c>
      <c r="V1941" s="119">
        <v>0</v>
      </c>
      <c r="W1941" s="119">
        <v>0</v>
      </c>
      <c r="X1941" s="119">
        <v>0</v>
      </c>
      <c r="Y1941" s="119">
        <v>0</v>
      </c>
      <c r="Z1941" s="119">
        <v>0</v>
      </c>
      <c r="AA1941" s="119">
        <v>0</v>
      </c>
      <c r="AB1941" s="119">
        <v>0</v>
      </c>
      <c r="AC1941" s="119">
        <v>0</v>
      </c>
      <c r="AD1941" s="119">
        <v>0</v>
      </c>
      <c r="AE1941" s="119">
        <v>0</v>
      </c>
      <c r="AF1941" s="119">
        <v>0</v>
      </c>
      <c r="AG1941" s="138"/>
      <c r="AI1941" s="122">
        <v>5100</v>
      </c>
      <c r="AJ1941" s="122" t="s">
        <v>2356</v>
      </c>
    </row>
    <row r="1942" spans="1:36" s="122" customFormat="1" ht="11.25" customHeight="1" x14ac:dyDescent="0.2">
      <c r="A1942" s="96" t="s">
        <v>89</v>
      </c>
      <c r="B1942" s="98">
        <v>340000008915</v>
      </c>
      <c r="C1942" s="98">
        <v>5100</v>
      </c>
      <c r="D1942" s="98" t="s">
        <v>2356</v>
      </c>
      <c r="E1942" s="99" t="s">
        <v>1711</v>
      </c>
      <c r="F1942" s="100" t="s">
        <v>87</v>
      </c>
      <c r="G1942" s="100" t="s">
        <v>87</v>
      </c>
      <c r="H1942" s="100" t="s">
        <v>88</v>
      </c>
      <c r="I1942" s="97">
        <v>0</v>
      </c>
      <c r="J1942" s="97">
        <v>0</v>
      </c>
      <c r="K1942" s="97">
        <v>0</v>
      </c>
      <c r="L1942" s="97">
        <v>22009.119999999999</v>
      </c>
      <c r="M1942" s="119">
        <v>22009.119999999999</v>
      </c>
      <c r="N1942" s="119">
        <v>351.30806763414569</v>
      </c>
      <c r="O1942" s="120" t="s">
        <v>45</v>
      </c>
      <c r="P1942" s="121">
        <v>2.0046041785372482E-5</v>
      </c>
      <c r="Q1942" s="119">
        <v>20.202278243314616</v>
      </c>
      <c r="R1942" s="119">
        <v>12.12136694598877</v>
      </c>
      <c r="S1942" s="119">
        <v>20.202278243314616</v>
      </c>
      <c r="T1942" s="119">
        <v>8.0809112973258461</v>
      </c>
      <c r="U1942" s="119">
        <v>24.24273389197754</v>
      </c>
      <c r="V1942" s="119">
        <v>40.781608517739677</v>
      </c>
      <c r="W1942" s="119">
        <v>23.556725346898101</v>
      </c>
      <c r="X1942" s="119">
        <v>4.0681514852804979</v>
      </c>
      <c r="Y1942" s="119">
        <v>12.194831018563333</v>
      </c>
      <c r="Z1942" s="119">
        <v>34.497128872942689</v>
      </c>
      <c r="AA1942" s="119">
        <v>34.791287170983978</v>
      </c>
      <c r="AB1942" s="119">
        <v>0.26834414135387491</v>
      </c>
      <c r="AC1942" s="119">
        <v>1.2206739442374379</v>
      </c>
      <c r="AD1942" s="119">
        <v>35.183105108289332</v>
      </c>
      <c r="AE1942" s="119">
        <v>71.886440082461164</v>
      </c>
      <c r="AF1942" s="119">
        <v>8.0102033234742436</v>
      </c>
      <c r="AG1942" s="138"/>
      <c r="AI1942" s="122">
        <v>5100</v>
      </c>
      <c r="AJ1942" s="122" t="s">
        <v>2356</v>
      </c>
    </row>
    <row r="1943" spans="1:36" s="122" customFormat="1" ht="11.25" customHeight="1" x14ac:dyDescent="0.2">
      <c r="A1943" s="96" t="s">
        <v>89</v>
      </c>
      <c r="B1943" s="98">
        <v>340000008917</v>
      </c>
      <c r="C1943" s="98">
        <v>5100</v>
      </c>
      <c r="D1943" s="98" t="s">
        <v>2356</v>
      </c>
      <c r="E1943" s="99" t="s">
        <v>1712</v>
      </c>
      <c r="F1943" s="100" t="s">
        <v>87</v>
      </c>
      <c r="G1943" s="100" t="s">
        <v>87</v>
      </c>
      <c r="H1943" s="100" t="s">
        <v>88</v>
      </c>
      <c r="I1943" s="97">
        <v>0</v>
      </c>
      <c r="J1943" s="97">
        <v>0</v>
      </c>
      <c r="K1943" s="97">
        <v>0</v>
      </c>
      <c r="L1943" s="97">
        <v>16172.9</v>
      </c>
      <c r="M1943" s="119">
        <v>16172.9</v>
      </c>
      <c r="N1943" s="119">
        <v>258.150723292902</v>
      </c>
      <c r="O1943" s="120" t="s">
        <v>45</v>
      </c>
      <c r="P1943" s="121">
        <v>1.4730376734310624E-5</v>
      </c>
      <c r="Q1943" s="119">
        <v>14.845183533067337</v>
      </c>
      <c r="R1943" s="119">
        <v>8.9071101198404019</v>
      </c>
      <c r="S1943" s="119">
        <v>14.845183533067337</v>
      </c>
      <c r="T1943" s="119">
        <v>5.9380734132269346</v>
      </c>
      <c r="U1943" s="119">
        <v>17.814220239680804</v>
      </c>
      <c r="V1943" s="119">
        <v>29.96743515399762</v>
      </c>
      <c r="W1943" s="119">
        <v>17.310122502074062</v>
      </c>
      <c r="X1943" s="119">
        <v>2.9893883606565352</v>
      </c>
      <c r="Y1943" s="119">
        <v>8.9610935185106424</v>
      </c>
      <c r="Z1943" s="119">
        <v>25.349428580025684</v>
      </c>
      <c r="AA1943" s="119">
        <v>25.565584098210504</v>
      </c>
      <c r="AB1943" s="119">
        <v>0.19718657373407406</v>
      </c>
      <c r="AC1943" s="119">
        <v>0.89698441522231065</v>
      </c>
      <c r="AD1943" s="119">
        <v>25.853502575561976</v>
      </c>
      <c r="AE1943" s="119">
        <v>52.824111405164601</v>
      </c>
      <c r="AF1943" s="119">
        <v>5.8861152708611986</v>
      </c>
      <c r="AG1943" s="138"/>
      <c r="AI1943" s="122">
        <v>5100</v>
      </c>
      <c r="AJ1943" s="122" t="s">
        <v>2356</v>
      </c>
    </row>
    <row r="1944" spans="1:36" s="122" customFormat="1" ht="11.25" customHeight="1" x14ac:dyDescent="0.2">
      <c r="A1944" s="96" t="s">
        <v>89</v>
      </c>
      <c r="B1944" s="98">
        <v>340000008918</v>
      </c>
      <c r="C1944" s="98">
        <v>5100</v>
      </c>
      <c r="D1944" s="98" t="s">
        <v>2356</v>
      </c>
      <c r="E1944" s="99" t="s">
        <v>1713</v>
      </c>
      <c r="F1944" s="100" t="s">
        <v>87</v>
      </c>
      <c r="G1944" s="100" t="s">
        <v>87</v>
      </c>
      <c r="H1944" s="100" t="s">
        <v>88</v>
      </c>
      <c r="I1944" s="97">
        <v>0</v>
      </c>
      <c r="J1944" s="97">
        <v>0</v>
      </c>
      <c r="K1944" s="97">
        <v>28402.57</v>
      </c>
      <c r="L1944" s="97">
        <v>57785.7</v>
      </c>
      <c r="M1944" s="119">
        <v>57785.7</v>
      </c>
      <c r="N1944" s="119">
        <v>922.37138985504441</v>
      </c>
      <c r="O1944" s="120" t="s">
        <v>45</v>
      </c>
      <c r="P1944" s="121">
        <v>5.2631570766891119E-5</v>
      </c>
      <c r="Q1944" s="119">
        <v>53.041774949871026</v>
      </c>
      <c r="R1944" s="119">
        <v>31.825064969922618</v>
      </c>
      <c r="S1944" s="119">
        <v>53.041774949871026</v>
      </c>
      <c r="T1944" s="119">
        <v>21.216709979948412</v>
      </c>
      <c r="U1944" s="119">
        <v>63.650129939845236</v>
      </c>
      <c r="V1944" s="119">
        <v>107.07351294933872</v>
      </c>
      <c r="W1944" s="119">
        <v>61.848990958214124</v>
      </c>
      <c r="X1944" s="119">
        <v>10.681071359644241</v>
      </c>
      <c r="Y1944" s="119">
        <v>32.017947414044507</v>
      </c>
      <c r="Z1944" s="119">
        <v>90.573395933740386</v>
      </c>
      <c r="AA1944" s="119">
        <v>91.345718641923384</v>
      </c>
      <c r="AB1944" s="119">
        <v>0.70454675375628872</v>
      </c>
      <c r="AC1944" s="119">
        <v>3.2049213389504585</v>
      </c>
      <c r="AD1944" s="119">
        <v>92.374450085059053</v>
      </c>
      <c r="AE1944" s="119">
        <v>188.74031586329107</v>
      </c>
      <c r="AF1944" s="119">
        <v>21.031063767623859</v>
      </c>
      <c r="AG1944" s="138"/>
      <c r="AI1944" s="122">
        <v>5100</v>
      </c>
      <c r="AJ1944" s="122" t="s">
        <v>2356</v>
      </c>
    </row>
    <row r="1945" spans="1:36" s="122" customFormat="1" ht="11.25" customHeight="1" x14ac:dyDescent="0.2">
      <c r="A1945" s="96" t="s">
        <v>89</v>
      </c>
      <c r="B1945" s="98">
        <v>340000008919</v>
      </c>
      <c r="C1945" s="98">
        <v>5100</v>
      </c>
      <c r="D1945" s="98" t="s">
        <v>2356</v>
      </c>
      <c r="E1945" s="99" t="s">
        <v>1714</v>
      </c>
      <c r="F1945" s="100" t="s">
        <v>87</v>
      </c>
      <c r="G1945" s="100" t="s">
        <v>87</v>
      </c>
      <c r="H1945" s="100" t="s">
        <v>88</v>
      </c>
      <c r="I1945" s="97">
        <v>0</v>
      </c>
      <c r="J1945" s="97">
        <v>0</v>
      </c>
      <c r="K1945" s="97">
        <v>0</v>
      </c>
      <c r="L1945" s="97">
        <v>39553.26</v>
      </c>
      <c r="M1945" s="119">
        <v>39553.26</v>
      </c>
      <c r="N1945" s="119">
        <v>631.3464299904291</v>
      </c>
      <c r="O1945" s="120" t="s">
        <v>45</v>
      </c>
      <c r="P1945" s="121">
        <v>3.6025352340652519E-5</v>
      </c>
      <c r="Q1945" s="119">
        <v>36.306129638539225</v>
      </c>
      <c r="R1945" s="119">
        <v>21.783677783123537</v>
      </c>
      <c r="S1945" s="119">
        <v>36.306129638539225</v>
      </c>
      <c r="T1945" s="119">
        <v>14.522451855415691</v>
      </c>
      <c r="U1945" s="119">
        <v>43.567355566247073</v>
      </c>
      <c r="V1945" s="119">
        <v>73.289870968052</v>
      </c>
      <c r="W1945" s="119">
        <v>42.334508712499684</v>
      </c>
      <c r="X1945" s="119">
        <v>7.3109989593716476</v>
      </c>
      <c r="Y1945" s="119">
        <v>21.915702305830511</v>
      </c>
      <c r="Z1945" s="119">
        <v>61.995841158801873</v>
      </c>
      <c r="AA1945" s="119">
        <v>62.52448199694463</v>
      </c>
      <c r="AB1945" s="119">
        <v>0.48224943080171173</v>
      </c>
      <c r="AC1945" s="119">
        <v>2.1937103297019096</v>
      </c>
      <c r="AD1945" s="119">
        <v>63.228629947744231</v>
      </c>
      <c r="AE1945" s="119">
        <v>129.18931129713539</v>
      </c>
      <c r="AF1945" s="119">
        <v>14.395380401680802</v>
      </c>
      <c r="AG1945" s="138"/>
      <c r="AI1945" s="122">
        <v>5100</v>
      </c>
      <c r="AJ1945" s="122" t="s">
        <v>2356</v>
      </c>
    </row>
    <row r="1946" spans="1:36" s="122" customFormat="1" ht="11.25" customHeight="1" x14ac:dyDescent="0.2">
      <c r="A1946" s="96" t="s">
        <v>89</v>
      </c>
      <c r="B1946" s="98">
        <v>340000008921</v>
      </c>
      <c r="C1946" s="98">
        <v>5600</v>
      </c>
      <c r="D1946" s="98" t="s">
        <v>2356</v>
      </c>
      <c r="E1946" s="99" t="s">
        <v>2448</v>
      </c>
      <c r="F1946" s="100" t="s">
        <v>87</v>
      </c>
      <c r="G1946" s="100" t="s">
        <v>87</v>
      </c>
      <c r="H1946" s="100" t="s">
        <v>88</v>
      </c>
      <c r="I1946" s="97">
        <v>0</v>
      </c>
      <c r="J1946" s="97">
        <v>0</v>
      </c>
      <c r="K1946" s="97">
        <v>0</v>
      </c>
      <c r="L1946" s="97">
        <v>194515.26</v>
      </c>
      <c r="M1946" s="119">
        <v>194515.26</v>
      </c>
      <c r="N1946" s="119">
        <v>3104.8392718997143</v>
      </c>
      <c r="O1946" s="120" t="s">
        <v>45</v>
      </c>
      <c r="P1946" s="121">
        <v>1.7716569448722133E-4</v>
      </c>
      <c r="Q1946" s="119">
        <v>178.54650277206383</v>
      </c>
      <c r="R1946" s="119">
        <v>107.12790166323832</v>
      </c>
      <c r="S1946" s="119">
        <v>178.54650277206383</v>
      </c>
      <c r="T1946" s="119">
        <v>71.418601108825541</v>
      </c>
      <c r="U1946" s="119">
        <v>214.25580332647664</v>
      </c>
      <c r="V1946" s="119">
        <v>360.4253683948449</v>
      </c>
      <c r="W1946" s="119">
        <v>208.19290165170048</v>
      </c>
      <c r="X1946" s="119">
        <v>35.954074668988227</v>
      </c>
      <c r="Y1946" s="119">
        <v>107.77717265533158</v>
      </c>
      <c r="Z1946" s="119">
        <v>304.88352064843821</v>
      </c>
      <c r="AA1946" s="119">
        <v>307.48327374282172</v>
      </c>
      <c r="AB1946" s="119">
        <v>2.3716091522480558</v>
      </c>
      <c r="AC1946" s="119">
        <v>10.788241857855777</v>
      </c>
      <c r="AD1946" s="119">
        <v>310.94613677176682</v>
      </c>
      <c r="AE1946" s="119">
        <v>635.32797236392719</v>
      </c>
      <c r="AF1946" s="119">
        <v>70.793688349123315</v>
      </c>
      <c r="AG1946" s="138"/>
      <c r="AI1946" s="122">
        <v>5600</v>
      </c>
      <c r="AJ1946" s="122" t="s">
        <v>2356</v>
      </c>
    </row>
    <row r="1947" spans="1:36" s="122" customFormat="1" ht="11.25" customHeight="1" x14ac:dyDescent="0.2">
      <c r="A1947" s="96" t="s">
        <v>89</v>
      </c>
      <c r="B1947" s="98">
        <v>340000008924</v>
      </c>
      <c r="C1947" s="98">
        <v>5600</v>
      </c>
      <c r="D1947" s="98" t="s">
        <v>2356</v>
      </c>
      <c r="E1947" s="99" t="s">
        <v>1715</v>
      </c>
      <c r="F1947" s="100" t="s">
        <v>87</v>
      </c>
      <c r="G1947" s="100" t="s">
        <v>87</v>
      </c>
      <c r="H1947" s="100" t="s">
        <v>88</v>
      </c>
      <c r="I1947" s="97">
        <v>0</v>
      </c>
      <c r="J1947" s="97">
        <v>0</v>
      </c>
      <c r="K1947" s="97">
        <v>0</v>
      </c>
      <c r="L1947" s="97">
        <v>29050.77</v>
      </c>
      <c r="M1947" s="119">
        <v>29050.77</v>
      </c>
      <c r="N1947" s="119">
        <v>463.70640316305298</v>
      </c>
      <c r="O1947" s="120" t="s">
        <v>45</v>
      </c>
      <c r="P1947" s="121">
        <v>2.6459619890174865E-5</v>
      </c>
      <c r="Q1947" s="119">
        <v>26.665843010649088</v>
      </c>
      <c r="R1947" s="119">
        <v>15.999505806389452</v>
      </c>
      <c r="S1947" s="119">
        <v>26.665843010649088</v>
      </c>
      <c r="T1947" s="119">
        <v>10.666337204259635</v>
      </c>
      <c r="U1947" s="119">
        <v>31.999011612778904</v>
      </c>
      <c r="V1947" s="119">
        <v>53.829372972608468</v>
      </c>
      <c r="W1947" s="119">
        <v>31.093519868395784</v>
      </c>
      <c r="X1947" s="119">
        <v>5.3697255103358126</v>
      </c>
      <c r="Y1947" s="119">
        <v>16.09647414840526</v>
      </c>
      <c r="Z1947" s="119">
        <v>45.534222020154253</v>
      </c>
      <c r="AA1947" s="119">
        <v>45.922494021033387</v>
      </c>
      <c r="AB1947" s="119">
        <v>0.35419880173850249</v>
      </c>
      <c r="AC1947" s="119">
        <v>1.6112192581545577</v>
      </c>
      <c r="AD1947" s="119">
        <v>46.439671117552116</v>
      </c>
      <c r="AE1947" s="119">
        <v>94.885958046226321</v>
      </c>
      <c r="AF1947" s="119">
        <v>10.573006753722362</v>
      </c>
      <c r="AG1947" s="138"/>
      <c r="AI1947" s="122">
        <v>5600</v>
      </c>
      <c r="AJ1947" s="122" t="s">
        <v>2356</v>
      </c>
    </row>
    <row r="1948" spans="1:36" s="122" customFormat="1" ht="11.25" customHeight="1" x14ac:dyDescent="0.2">
      <c r="A1948" s="96" t="s">
        <v>89</v>
      </c>
      <c r="B1948" s="98">
        <v>340000008925</v>
      </c>
      <c r="C1948" s="98">
        <v>5600</v>
      </c>
      <c r="D1948" s="98" t="s">
        <v>2356</v>
      </c>
      <c r="E1948" s="99" t="s">
        <v>1716</v>
      </c>
      <c r="F1948" s="100" t="s">
        <v>87</v>
      </c>
      <c r="G1948" s="100" t="s">
        <v>87</v>
      </c>
      <c r="H1948" s="100" t="s">
        <v>88</v>
      </c>
      <c r="I1948" s="97">
        <v>0</v>
      </c>
      <c r="J1948" s="97">
        <v>0</v>
      </c>
      <c r="K1948" s="97">
        <v>0</v>
      </c>
      <c r="L1948" s="97">
        <v>36610.86</v>
      </c>
      <c r="M1948" s="119">
        <v>36610.86</v>
      </c>
      <c r="N1948" s="119">
        <v>584.38004250166478</v>
      </c>
      <c r="O1948" s="120" t="s">
        <v>45</v>
      </c>
      <c r="P1948" s="121">
        <v>3.334539633381171E-5</v>
      </c>
      <c r="Q1948" s="119">
        <v>33.605286374331975</v>
      </c>
      <c r="R1948" s="119">
        <v>20.163171824599186</v>
      </c>
      <c r="S1948" s="119">
        <v>33.605286374331975</v>
      </c>
      <c r="T1948" s="119">
        <v>13.442114549732789</v>
      </c>
      <c r="U1948" s="119">
        <v>40.326343649198371</v>
      </c>
      <c r="V1948" s="119">
        <v>67.837776340797589</v>
      </c>
      <c r="W1948" s="119">
        <v>39.185209301132339</v>
      </c>
      <c r="X1948" s="119">
        <v>6.767127649192533</v>
      </c>
      <c r="Y1948" s="119">
        <v>20.285374932949594</v>
      </c>
      <c r="Z1948" s="119">
        <v>57.383918828615705</v>
      </c>
      <c r="AA1948" s="119">
        <v>57.873233633906779</v>
      </c>
      <c r="AB1948" s="119">
        <v>0.44637449343394581</v>
      </c>
      <c r="AC1948" s="119">
        <v>2.0305183886554592</v>
      </c>
      <c r="AD1948" s="119">
        <v>58.524999431365977</v>
      </c>
      <c r="AE1948" s="119">
        <v>119.57881068199794</v>
      </c>
      <c r="AF1948" s="119">
        <v>13.324496047422626</v>
      </c>
      <c r="AG1948" s="138"/>
      <c r="AI1948" s="122">
        <v>5600</v>
      </c>
      <c r="AJ1948" s="122" t="s">
        <v>2356</v>
      </c>
    </row>
    <row r="1949" spans="1:36" s="122" customFormat="1" ht="11.25" hidden="1" customHeight="1" x14ac:dyDescent="0.2">
      <c r="A1949" s="96" t="s">
        <v>89</v>
      </c>
      <c r="B1949" s="98">
        <v>340000008928</v>
      </c>
      <c r="C1949" s="98">
        <v>5300</v>
      </c>
      <c r="D1949" s="98" t="s">
        <v>2356</v>
      </c>
      <c r="E1949" s="99" t="s">
        <v>3105</v>
      </c>
      <c r="F1949" s="100" t="s">
        <v>88</v>
      </c>
      <c r="G1949" s="100" t="s">
        <v>87</v>
      </c>
      <c r="H1949" s="100" t="s">
        <v>88</v>
      </c>
      <c r="I1949" s="97">
        <v>0</v>
      </c>
      <c r="J1949" s="97">
        <v>0</v>
      </c>
      <c r="K1949" s="97">
        <v>86836.12</v>
      </c>
      <c r="L1949" s="97">
        <v>86836.12</v>
      </c>
      <c r="M1949" s="119">
        <v>0</v>
      </c>
      <c r="N1949" s="119">
        <v>0</v>
      </c>
      <c r="O1949" s="120" t="s">
        <v>45</v>
      </c>
      <c r="P1949" s="121">
        <v>0</v>
      </c>
      <c r="Q1949" s="119">
        <v>0</v>
      </c>
      <c r="R1949" s="119">
        <v>0</v>
      </c>
      <c r="S1949" s="119">
        <v>0</v>
      </c>
      <c r="T1949" s="119">
        <v>0</v>
      </c>
      <c r="U1949" s="119">
        <v>0</v>
      </c>
      <c r="V1949" s="119">
        <v>0</v>
      </c>
      <c r="W1949" s="119">
        <v>0</v>
      </c>
      <c r="X1949" s="119">
        <v>0</v>
      </c>
      <c r="Y1949" s="119">
        <v>0</v>
      </c>
      <c r="Z1949" s="119">
        <v>0</v>
      </c>
      <c r="AA1949" s="119">
        <v>0</v>
      </c>
      <c r="AB1949" s="119">
        <v>0</v>
      </c>
      <c r="AC1949" s="119">
        <v>0</v>
      </c>
      <c r="AD1949" s="119">
        <v>0</v>
      </c>
      <c r="AE1949" s="119">
        <v>0</v>
      </c>
      <c r="AF1949" s="119">
        <v>0</v>
      </c>
      <c r="AG1949" s="138"/>
      <c r="AI1949" s="122">
        <v>5300</v>
      </c>
      <c r="AJ1949" s="122" t="s">
        <v>2356</v>
      </c>
    </row>
    <row r="1950" spans="1:36" s="122" customFormat="1" ht="11.25" customHeight="1" x14ac:dyDescent="0.2">
      <c r="A1950" s="96" t="s">
        <v>89</v>
      </c>
      <c r="B1950" s="98">
        <v>340000008933</v>
      </c>
      <c r="C1950" s="98">
        <v>5200</v>
      </c>
      <c r="D1950" s="98" t="s">
        <v>2356</v>
      </c>
      <c r="E1950" s="99" t="s">
        <v>1717</v>
      </c>
      <c r="F1950" s="100" t="s">
        <v>87</v>
      </c>
      <c r="G1950" s="100" t="s">
        <v>87</v>
      </c>
      <c r="H1950" s="100" t="s">
        <v>88</v>
      </c>
      <c r="I1950" s="97">
        <v>0</v>
      </c>
      <c r="J1950" s="97">
        <v>0</v>
      </c>
      <c r="K1950" s="97">
        <v>0</v>
      </c>
      <c r="L1950" s="97">
        <v>138212.29</v>
      </c>
      <c r="M1950" s="119">
        <v>138212.29</v>
      </c>
      <c r="N1950" s="119">
        <v>2206.1351168602</v>
      </c>
      <c r="O1950" s="120" t="s">
        <v>45</v>
      </c>
      <c r="P1950" s="121">
        <v>1.2588460331862516E-4</v>
      </c>
      <c r="Q1950" s="119">
        <v>126.86573289734848</v>
      </c>
      <c r="R1950" s="119">
        <v>76.119439738409099</v>
      </c>
      <c r="S1950" s="119">
        <v>126.86573289734848</v>
      </c>
      <c r="T1950" s="119">
        <v>50.746293158939395</v>
      </c>
      <c r="U1950" s="119">
        <v>152.2388794768182</v>
      </c>
      <c r="V1950" s="119">
        <v>256.099267172895</v>
      </c>
      <c r="W1950" s="119">
        <v>147.93090114897058</v>
      </c>
      <c r="X1950" s="119">
        <v>25.547070162165451</v>
      </c>
      <c r="Y1950" s="119">
        <v>76.580777479457197</v>
      </c>
      <c r="Z1950" s="119">
        <v>216.6341580196995</v>
      </c>
      <c r="AA1950" s="119">
        <v>218.48140552413349</v>
      </c>
      <c r="AB1950" s="119">
        <v>1.6851404456244845</v>
      </c>
      <c r="AC1950" s="119">
        <v>7.6655559684525603</v>
      </c>
      <c r="AD1950" s="119">
        <v>220.94193344974116</v>
      </c>
      <c r="AE1950" s="119">
        <v>451.43056622639835</v>
      </c>
      <c r="AF1950" s="119">
        <v>50.302263093798672</v>
      </c>
      <c r="AG1950" s="138"/>
      <c r="AI1950" s="122">
        <v>5200</v>
      </c>
      <c r="AJ1950" s="122" t="s">
        <v>2356</v>
      </c>
    </row>
    <row r="1951" spans="1:36" s="122" customFormat="1" ht="11.25" hidden="1" customHeight="1" x14ac:dyDescent="0.2">
      <c r="A1951" s="96" t="s">
        <v>89</v>
      </c>
      <c r="B1951" s="98">
        <v>340000008941</v>
      </c>
      <c r="C1951" s="98">
        <v>5300</v>
      </c>
      <c r="D1951" s="98" t="s">
        <v>2356</v>
      </c>
      <c r="E1951" s="99" t="s">
        <v>3106</v>
      </c>
      <c r="F1951" s="100" t="s">
        <v>88</v>
      </c>
      <c r="G1951" s="100" t="s">
        <v>88</v>
      </c>
      <c r="H1951" s="100" t="s">
        <v>88</v>
      </c>
      <c r="I1951" s="97">
        <v>0</v>
      </c>
      <c r="J1951" s="97">
        <v>0</v>
      </c>
      <c r="K1951" s="97">
        <v>0</v>
      </c>
      <c r="L1951" s="97">
        <v>6488.02</v>
      </c>
      <c r="M1951" s="119">
        <v>0</v>
      </c>
      <c r="N1951" s="119">
        <v>0</v>
      </c>
      <c r="O1951" s="120" t="s">
        <v>45</v>
      </c>
      <c r="P1951" s="121">
        <v>0</v>
      </c>
      <c r="Q1951" s="119">
        <v>0</v>
      </c>
      <c r="R1951" s="119">
        <v>0</v>
      </c>
      <c r="S1951" s="119">
        <v>0</v>
      </c>
      <c r="T1951" s="119">
        <v>0</v>
      </c>
      <c r="U1951" s="119">
        <v>0</v>
      </c>
      <c r="V1951" s="119">
        <v>0</v>
      </c>
      <c r="W1951" s="119">
        <v>0</v>
      </c>
      <c r="X1951" s="119">
        <v>0</v>
      </c>
      <c r="Y1951" s="119">
        <v>0</v>
      </c>
      <c r="Z1951" s="119">
        <v>0</v>
      </c>
      <c r="AA1951" s="119">
        <v>0</v>
      </c>
      <c r="AB1951" s="119">
        <v>0</v>
      </c>
      <c r="AC1951" s="119">
        <v>0</v>
      </c>
      <c r="AD1951" s="119">
        <v>0</v>
      </c>
      <c r="AE1951" s="119">
        <v>0</v>
      </c>
      <c r="AF1951" s="119">
        <v>0</v>
      </c>
      <c r="AG1951" s="138"/>
      <c r="AI1951" s="122">
        <v>5300</v>
      </c>
      <c r="AJ1951" s="122" t="s">
        <v>2356</v>
      </c>
    </row>
    <row r="1952" spans="1:36" s="122" customFormat="1" ht="11.25" hidden="1" customHeight="1" x14ac:dyDescent="0.2">
      <c r="A1952" s="96" t="s">
        <v>89</v>
      </c>
      <c r="B1952" s="98">
        <v>340000008942</v>
      </c>
      <c r="C1952" s="98">
        <v>5300</v>
      </c>
      <c r="D1952" s="98" t="s">
        <v>2356</v>
      </c>
      <c r="E1952" s="99" t="s">
        <v>1718</v>
      </c>
      <c r="F1952" s="100" t="s">
        <v>88</v>
      </c>
      <c r="G1952" s="100" t="s">
        <v>88</v>
      </c>
      <c r="H1952" s="100" t="s">
        <v>88</v>
      </c>
      <c r="I1952" s="97">
        <v>0</v>
      </c>
      <c r="J1952" s="97">
        <v>0</v>
      </c>
      <c r="K1952" s="97">
        <v>0</v>
      </c>
      <c r="L1952" s="97">
        <v>8991.18</v>
      </c>
      <c r="M1952" s="119">
        <v>0</v>
      </c>
      <c r="N1952" s="119">
        <v>0</v>
      </c>
      <c r="O1952" s="120" t="s">
        <v>45</v>
      </c>
      <c r="P1952" s="121">
        <v>0</v>
      </c>
      <c r="Q1952" s="119">
        <v>0</v>
      </c>
      <c r="R1952" s="119">
        <v>0</v>
      </c>
      <c r="S1952" s="119">
        <v>0</v>
      </c>
      <c r="T1952" s="119">
        <v>0</v>
      </c>
      <c r="U1952" s="119">
        <v>0</v>
      </c>
      <c r="V1952" s="119">
        <v>0</v>
      </c>
      <c r="W1952" s="119">
        <v>0</v>
      </c>
      <c r="X1952" s="119">
        <v>0</v>
      </c>
      <c r="Y1952" s="119">
        <v>0</v>
      </c>
      <c r="Z1952" s="119">
        <v>0</v>
      </c>
      <c r="AA1952" s="119">
        <v>0</v>
      </c>
      <c r="AB1952" s="119">
        <v>0</v>
      </c>
      <c r="AC1952" s="119">
        <v>0</v>
      </c>
      <c r="AD1952" s="119">
        <v>0</v>
      </c>
      <c r="AE1952" s="119">
        <v>0</v>
      </c>
      <c r="AF1952" s="119">
        <v>0</v>
      </c>
      <c r="AG1952" s="138"/>
      <c r="AI1952" s="122">
        <v>5300</v>
      </c>
      <c r="AJ1952" s="122" t="s">
        <v>2356</v>
      </c>
    </row>
    <row r="1953" spans="1:36" s="122" customFormat="1" ht="11.25" hidden="1" customHeight="1" x14ac:dyDescent="0.2">
      <c r="A1953" s="96" t="s">
        <v>89</v>
      </c>
      <c r="B1953" s="98">
        <v>340000008945</v>
      </c>
      <c r="C1953" s="98">
        <v>5300</v>
      </c>
      <c r="D1953" s="98" t="s">
        <v>2356</v>
      </c>
      <c r="E1953" s="99" t="s">
        <v>2013</v>
      </c>
      <c r="F1953" s="100" t="s">
        <v>88</v>
      </c>
      <c r="G1953" s="100" t="s">
        <v>87</v>
      </c>
      <c r="H1953" s="100" t="s">
        <v>88</v>
      </c>
      <c r="I1953" s="97">
        <v>0</v>
      </c>
      <c r="J1953" s="97">
        <v>0</v>
      </c>
      <c r="K1953" s="97">
        <v>0</v>
      </c>
      <c r="L1953" s="97">
        <v>26775.16</v>
      </c>
      <c r="M1953" s="119">
        <v>0</v>
      </c>
      <c r="N1953" s="119">
        <v>0</v>
      </c>
      <c r="O1953" s="120" t="s">
        <v>45</v>
      </c>
      <c r="P1953" s="121">
        <v>0</v>
      </c>
      <c r="Q1953" s="119">
        <v>0</v>
      </c>
      <c r="R1953" s="119">
        <v>0</v>
      </c>
      <c r="S1953" s="119">
        <v>0</v>
      </c>
      <c r="T1953" s="119">
        <v>0</v>
      </c>
      <c r="U1953" s="119">
        <v>0</v>
      </c>
      <c r="V1953" s="119">
        <v>0</v>
      </c>
      <c r="W1953" s="119">
        <v>0</v>
      </c>
      <c r="X1953" s="119">
        <v>0</v>
      </c>
      <c r="Y1953" s="119">
        <v>0</v>
      </c>
      <c r="Z1953" s="119">
        <v>0</v>
      </c>
      <c r="AA1953" s="119">
        <v>0</v>
      </c>
      <c r="AB1953" s="119">
        <v>0</v>
      </c>
      <c r="AC1953" s="119">
        <v>0</v>
      </c>
      <c r="AD1953" s="119">
        <v>0</v>
      </c>
      <c r="AE1953" s="119">
        <v>0</v>
      </c>
      <c r="AF1953" s="119">
        <v>0</v>
      </c>
      <c r="AG1953" s="138"/>
      <c r="AI1953" s="122">
        <v>5300</v>
      </c>
      <c r="AJ1953" s="122" t="s">
        <v>2356</v>
      </c>
    </row>
    <row r="1954" spans="1:36" s="122" customFormat="1" ht="11.25" customHeight="1" x14ac:dyDescent="0.2">
      <c r="A1954" s="96" t="s">
        <v>89</v>
      </c>
      <c r="B1954" s="98">
        <v>340000008946</v>
      </c>
      <c r="C1954" s="98">
        <v>5300</v>
      </c>
      <c r="D1954" s="98" t="s">
        <v>2356</v>
      </c>
      <c r="E1954" s="99" t="s">
        <v>2449</v>
      </c>
      <c r="F1954" s="100" t="s">
        <v>87</v>
      </c>
      <c r="G1954" s="100" t="s">
        <v>87</v>
      </c>
      <c r="H1954" s="100" t="s">
        <v>88</v>
      </c>
      <c r="I1954" s="97">
        <v>0</v>
      </c>
      <c r="J1954" s="97">
        <v>0</v>
      </c>
      <c r="K1954" s="97">
        <v>0</v>
      </c>
      <c r="L1954" s="97">
        <v>12672.15</v>
      </c>
      <c r="M1954" s="119">
        <v>12672.15</v>
      </c>
      <c r="N1954" s="119">
        <v>202.27199130496993</v>
      </c>
      <c r="O1954" s="120" t="s">
        <v>45</v>
      </c>
      <c r="P1954" s="121">
        <v>1.1541872115309831E-5</v>
      </c>
      <c r="Q1954" s="119">
        <v>11.631828089492871</v>
      </c>
      <c r="R1954" s="119">
        <v>6.9790968536957223</v>
      </c>
      <c r="S1954" s="119">
        <v>11.631828089492871</v>
      </c>
      <c r="T1954" s="119">
        <v>4.6527312357971482</v>
      </c>
      <c r="U1954" s="119">
        <v>13.958193707391445</v>
      </c>
      <c r="V1954" s="119">
        <v>23.480750724157755</v>
      </c>
      <c r="W1954" s="119">
        <v>13.563211846029954</v>
      </c>
      <c r="X1954" s="119">
        <v>2.3423119981261067</v>
      </c>
      <c r="Y1954" s="119">
        <v>7.0213951258336245</v>
      </c>
      <c r="Z1954" s="119">
        <v>19.862347592600734</v>
      </c>
      <c r="AA1954" s="119">
        <v>20.031714567587645</v>
      </c>
      <c r="AB1954" s="119">
        <v>0.15450400610553744</v>
      </c>
      <c r="AC1954" s="119">
        <v>0.70282516168154152</v>
      </c>
      <c r="AD1954" s="119">
        <v>20.257310851047599</v>
      </c>
      <c r="AE1954" s="119">
        <v>41.389921618445463</v>
      </c>
      <c r="AF1954" s="119">
        <v>4.6120198374839223</v>
      </c>
      <c r="AG1954" s="138"/>
      <c r="AI1954" s="122">
        <v>5300</v>
      </c>
      <c r="AJ1954" s="122" t="s">
        <v>2356</v>
      </c>
    </row>
    <row r="1955" spans="1:36" s="122" customFormat="1" ht="11.25" customHeight="1" x14ac:dyDescent="0.2">
      <c r="A1955" s="96" t="s">
        <v>89</v>
      </c>
      <c r="B1955" s="98">
        <v>340000008947</v>
      </c>
      <c r="C1955" s="98">
        <v>5300</v>
      </c>
      <c r="D1955" s="98" t="s">
        <v>2356</v>
      </c>
      <c r="E1955" s="99" t="s">
        <v>2450</v>
      </c>
      <c r="F1955" s="100" t="s">
        <v>87</v>
      </c>
      <c r="G1955" s="100" t="s">
        <v>87</v>
      </c>
      <c r="H1955" s="100" t="s">
        <v>88</v>
      </c>
      <c r="I1955" s="97">
        <v>0</v>
      </c>
      <c r="J1955" s="97">
        <v>0</v>
      </c>
      <c r="K1955" s="97">
        <v>0</v>
      </c>
      <c r="L1955" s="97">
        <v>35741.18</v>
      </c>
      <c r="M1955" s="119">
        <v>35741.18</v>
      </c>
      <c r="N1955" s="119">
        <v>570.49826984287313</v>
      </c>
      <c r="O1955" s="120" t="s">
        <v>45</v>
      </c>
      <c r="P1955" s="121">
        <v>3.2553286443915941E-5</v>
      </c>
      <c r="Q1955" s="119">
        <v>32.807002874462562</v>
      </c>
      <c r="R1955" s="119">
        <v>19.684201724677539</v>
      </c>
      <c r="S1955" s="119">
        <v>32.807002874462562</v>
      </c>
      <c r="T1955" s="119">
        <v>13.122801149785024</v>
      </c>
      <c r="U1955" s="119">
        <v>39.368403449355078</v>
      </c>
      <c r="V1955" s="119">
        <v>66.226310307820896</v>
      </c>
      <c r="W1955" s="119">
        <v>38.254376405510413</v>
      </c>
      <c r="X1955" s="119">
        <v>6.6063765612926639</v>
      </c>
      <c r="Y1955" s="119">
        <v>19.803501934836806</v>
      </c>
      <c r="Z1955" s="119">
        <v>56.020781045813813</v>
      </c>
      <c r="AA1955" s="119">
        <v>56.498472324646734</v>
      </c>
      <c r="AB1955" s="119">
        <v>0.43577100120651291</v>
      </c>
      <c r="AC1955" s="119">
        <v>1.9822840332689462</v>
      </c>
      <c r="AD1955" s="119">
        <v>57.134755621046573</v>
      </c>
      <c r="AE1955" s="119">
        <v>116.7382518949626</v>
      </c>
      <c r="AF1955" s="119">
        <v>13.007976639724404</v>
      </c>
      <c r="AG1955" s="138"/>
      <c r="AI1955" s="122">
        <v>5300</v>
      </c>
      <c r="AJ1955" s="122" t="s">
        <v>2356</v>
      </c>
    </row>
    <row r="1956" spans="1:36" s="122" customFormat="1" ht="11.25" customHeight="1" x14ac:dyDescent="0.2">
      <c r="A1956" s="96" t="s">
        <v>89</v>
      </c>
      <c r="B1956" s="98">
        <v>340000008948</v>
      </c>
      <c r="C1956" s="98">
        <v>5300</v>
      </c>
      <c r="D1956" s="98" t="s">
        <v>2356</v>
      </c>
      <c r="E1956" s="99" t="s">
        <v>2451</v>
      </c>
      <c r="F1956" s="100" t="s">
        <v>87</v>
      </c>
      <c r="G1956" s="100" t="s">
        <v>87</v>
      </c>
      <c r="H1956" s="100" t="s">
        <v>88</v>
      </c>
      <c r="I1956" s="97">
        <v>0</v>
      </c>
      <c r="J1956" s="97">
        <v>0</v>
      </c>
      <c r="K1956" s="97">
        <v>0</v>
      </c>
      <c r="L1956" s="97">
        <v>37429.300000000003</v>
      </c>
      <c r="M1956" s="119">
        <v>37429.300000000003</v>
      </c>
      <c r="N1956" s="119">
        <v>597.44392578616191</v>
      </c>
      <c r="O1956" s="120" t="s">
        <v>45</v>
      </c>
      <c r="P1956" s="121">
        <v>3.4090836516736807E-5</v>
      </c>
      <c r="Q1956" s="119">
        <v>34.356536429102839</v>
      </c>
      <c r="R1956" s="119">
        <v>20.613921857461705</v>
      </c>
      <c r="S1956" s="119">
        <v>34.356536429102839</v>
      </c>
      <c r="T1956" s="119">
        <v>13.742614571641136</v>
      </c>
      <c r="U1956" s="119">
        <v>41.227843714923409</v>
      </c>
      <c r="V1956" s="119">
        <v>69.354297659017448</v>
      </c>
      <c r="W1956" s="119">
        <v>40.061199176825482</v>
      </c>
      <c r="X1956" s="119">
        <v>6.9184075686810447</v>
      </c>
      <c r="Y1956" s="119">
        <v>20.738856830400881</v>
      </c>
      <c r="Z1956" s="119">
        <v>58.666742955830763</v>
      </c>
      <c r="AA1956" s="119">
        <v>59.166996450058463</v>
      </c>
      <c r="AB1956" s="119">
        <v>0.45635324674392219</v>
      </c>
      <c r="AC1956" s="119">
        <v>2.0759108615449571</v>
      </c>
      <c r="AD1956" s="119">
        <v>59.833332547130198</v>
      </c>
      <c r="AE1956" s="119">
        <v>122.25200879355759</v>
      </c>
      <c r="AF1956" s="119">
        <v>13.622366694139275</v>
      </c>
      <c r="AG1956" s="138"/>
      <c r="AI1956" s="122">
        <v>5300</v>
      </c>
      <c r="AJ1956" s="122" t="s">
        <v>2356</v>
      </c>
    </row>
    <row r="1957" spans="1:36" s="122" customFormat="1" ht="11.25" customHeight="1" x14ac:dyDescent="0.2">
      <c r="A1957" s="96" t="s">
        <v>89</v>
      </c>
      <c r="B1957" s="98">
        <v>340000008949</v>
      </c>
      <c r="C1957" s="98">
        <v>5300</v>
      </c>
      <c r="D1957" s="98" t="s">
        <v>2356</v>
      </c>
      <c r="E1957" s="99" t="s">
        <v>2452</v>
      </c>
      <c r="F1957" s="100" t="s">
        <v>87</v>
      </c>
      <c r="G1957" s="100" t="s">
        <v>87</v>
      </c>
      <c r="H1957" s="100" t="s">
        <v>88</v>
      </c>
      <c r="I1957" s="97">
        <v>0</v>
      </c>
      <c r="J1957" s="97">
        <v>0</v>
      </c>
      <c r="K1957" s="97">
        <v>0</v>
      </c>
      <c r="L1957" s="97">
        <v>16342.64</v>
      </c>
      <c r="M1957" s="119">
        <v>16342.64</v>
      </c>
      <c r="N1957" s="119">
        <v>260.86010155973958</v>
      </c>
      <c r="O1957" s="120" t="s">
        <v>45</v>
      </c>
      <c r="P1957" s="121">
        <v>1.4884976969697098E-5</v>
      </c>
      <c r="Q1957" s="119">
        <v>15.000988704242751</v>
      </c>
      <c r="R1957" s="119">
        <v>9.0005932225456515</v>
      </c>
      <c r="S1957" s="119">
        <v>15.000988704242751</v>
      </c>
      <c r="T1957" s="119">
        <v>6.0003954816971001</v>
      </c>
      <c r="U1957" s="119">
        <v>18.001186445091303</v>
      </c>
      <c r="V1957" s="119">
        <v>30.281953418689763</v>
      </c>
      <c r="W1957" s="119">
        <v>17.491798032962283</v>
      </c>
      <c r="X1957" s="119">
        <v>3.0207629923142987</v>
      </c>
      <c r="Y1957" s="119">
        <v>9.0551431950579531</v>
      </c>
      <c r="Z1957" s="119">
        <v>25.615479319668761</v>
      </c>
      <c r="AA1957" s="119">
        <v>25.833903462383304</v>
      </c>
      <c r="AB1957" s="119">
        <v>0.19925611284119907</v>
      </c>
      <c r="AC1957" s="119">
        <v>0.90639856696008403</v>
      </c>
      <c r="AD1957" s="119">
        <v>26.124843740546357</v>
      </c>
      <c r="AE1957" s="119">
        <v>53.378518139263782</v>
      </c>
      <c r="AF1957" s="119">
        <v>5.9478920212322501</v>
      </c>
      <c r="AG1957" s="138"/>
      <c r="AI1957" s="122">
        <v>5300</v>
      </c>
      <c r="AJ1957" s="122" t="s">
        <v>2356</v>
      </c>
    </row>
    <row r="1958" spans="1:36" s="122" customFormat="1" ht="11.25" hidden="1" customHeight="1" x14ac:dyDescent="0.2">
      <c r="A1958" s="96" t="s">
        <v>89</v>
      </c>
      <c r="B1958" s="98">
        <v>340000008950</v>
      </c>
      <c r="C1958" s="98">
        <v>5400</v>
      </c>
      <c r="D1958" s="98" t="s">
        <v>2356</v>
      </c>
      <c r="E1958" s="99" t="s">
        <v>1719</v>
      </c>
      <c r="F1958" s="100" t="s">
        <v>88</v>
      </c>
      <c r="G1958" s="100" t="s">
        <v>87</v>
      </c>
      <c r="H1958" s="100" t="s">
        <v>88</v>
      </c>
      <c r="I1958" s="97">
        <v>0</v>
      </c>
      <c r="J1958" s="97">
        <v>0</v>
      </c>
      <c r="K1958" s="97">
        <v>0</v>
      </c>
      <c r="L1958" s="97">
        <v>10671.49</v>
      </c>
      <c r="M1958" s="119">
        <v>0</v>
      </c>
      <c r="N1958" s="119">
        <v>0</v>
      </c>
      <c r="O1958" s="120" t="s">
        <v>45</v>
      </c>
      <c r="P1958" s="121">
        <v>0</v>
      </c>
      <c r="Q1958" s="119">
        <v>0</v>
      </c>
      <c r="R1958" s="119">
        <v>0</v>
      </c>
      <c r="S1958" s="119">
        <v>0</v>
      </c>
      <c r="T1958" s="119">
        <v>0</v>
      </c>
      <c r="U1958" s="119">
        <v>0</v>
      </c>
      <c r="V1958" s="119">
        <v>0</v>
      </c>
      <c r="W1958" s="119">
        <v>0</v>
      </c>
      <c r="X1958" s="119">
        <v>0</v>
      </c>
      <c r="Y1958" s="119">
        <v>0</v>
      </c>
      <c r="Z1958" s="119">
        <v>0</v>
      </c>
      <c r="AA1958" s="119">
        <v>0</v>
      </c>
      <c r="AB1958" s="119">
        <v>0</v>
      </c>
      <c r="AC1958" s="119">
        <v>0</v>
      </c>
      <c r="AD1958" s="119">
        <v>0</v>
      </c>
      <c r="AE1958" s="119">
        <v>0</v>
      </c>
      <c r="AF1958" s="119">
        <v>0</v>
      </c>
      <c r="AG1958" s="138"/>
      <c r="AI1958" s="122">
        <v>5400</v>
      </c>
      <c r="AJ1958" s="122" t="s">
        <v>2356</v>
      </c>
    </row>
    <row r="1959" spans="1:36" s="122" customFormat="1" ht="11.25" hidden="1" customHeight="1" x14ac:dyDescent="0.2">
      <c r="A1959" s="96" t="s">
        <v>89</v>
      </c>
      <c r="B1959" s="98">
        <v>340000008951</v>
      </c>
      <c r="C1959" s="98">
        <v>5400</v>
      </c>
      <c r="D1959" s="98" t="s">
        <v>2356</v>
      </c>
      <c r="E1959" s="99" t="s">
        <v>1720</v>
      </c>
      <c r="F1959" s="100" t="s">
        <v>88</v>
      </c>
      <c r="G1959" s="100" t="s">
        <v>87</v>
      </c>
      <c r="H1959" s="100" t="s">
        <v>88</v>
      </c>
      <c r="I1959" s="97">
        <v>0</v>
      </c>
      <c r="J1959" s="97">
        <v>0</v>
      </c>
      <c r="K1959" s="97">
        <v>0</v>
      </c>
      <c r="L1959" s="97">
        <v>18270.400000000001</v>
      </c>
      <c r="M1959" s="119">
        <v>0</v>
      </c>
      <c r="N1959" s="119">
        <v>0</v>
      </c>
      <c r="O1959" s="120" t="s">
        <v>45</v>
      </c>
      <c r="P1959" s="121">
        <v>0</v>
      </c>
      <c r="Q1959" s="119">
        <v>0</v>
      </c>
      <c r="R1959" s="119">
        <v>0</v>
      </c>
      <c r="S1959" s="119">
        <v>0</v>
      </c>
      <c r="T1959" s="119">
        <v>0</v>
      </c>
      <c r="U1959" s="119">
        <v>0</v>
      </c>
      <c r="V1959" s="119">
        <v>0</v>
      </c>
      <c r="W1959" s="119">
        <v>0</v>
      </c>
      <c r="X1959" s="119">
        <v>0</v>
      </c>
      <c r="Y1959" s="119">
        <v>0</v>
      </c>
      <c r="Z1959" s="119">
        <v>0</v>
      </c>
      <c r="AA1959" s="119">
        <v>0</v>
      </c>
      <c r="AB1959" s="119">
        <v>0</v>
      </c>
      <c r="AC1959" s="119">
        <v>0</v>
      </c>
      <c r="AD1959" s="119">
        <v>0</v>
      </c>
      <c r="AE1959" s="119">
        <v>0</v>
      </c>
      <c r="AF1959" s="119">
        <v>0</v>
      </c>
      <c r="AG1959" s="138"/>
      <c r="AI1959" s="122">
        <v>5400</v>
      </c>
      <c r="AJ1959" s="122" t="s">
        <v>2356</v>
      </c>
    </row>
    <row r="1960" spans="1:36" s="122" customFormat="1" ht="11.25" hidden="1" customHeight="1" x14ac:dyDescent="0.2">
      <c r="A1960" s="96" t="s">
        <v>89</v>
      </c>
      <c r="B1960" s="98">
        <v>340000008952</v>
      </c>
      <c r="C1960" s="98">
        <v>5400</v>
      </c>
      <c r="D1960" s="98" t="s">
        <v>2356</v>
      </c>
      <c r="E1960" s="99" t="s">
        <v>1721</v>
      </c>
      <c r="F1960" s="100" t="s">
        <v>88</v>
      </c>
      <c r="G1960" s="100" t="s">
        <v>87</v>
      </c>
      <c r="H1960" s="100" t="s">
        <v>88</v>
      </c>
      <c r="I1960" s="97">
        <v>0</v>
      </c>
      <c r="J1960" s="97">
        <v>0</v>
      </c>
      <c r="K1960" s="97">
        <v>0</v>
      </c>
      <c r="L1960" s="97">
        <v>16785.490000000002</v>
      </c>
      <c r="M1960" s="119">
        <v>0</v>
      </c>
      <c r="N1960" s="119">
        <v>0</v>
      </c>
      <c r="O1960" s="120" t="s">
        <v>45</v>
      </c>
      <c r="P1960" s="121">
        <v>0</v>
      </c>
      <c r="Q1960" s="119">
        <v>0</v>
      </c>
      <c r="R1960" s="119">
        <v>0</v>
      </c>
      <c r="S1960" s="119">
        <v>0</v>
      </c>
      <c r="T1960" s="119">
        <v>0</v>
      </c>
      <c r="U1960" s="119">
        <v>0</v>
      </c>
      <c r="V1960" s="119">
        <v>0</v>
      </c>
      <c r="W1960" s="119">
        <v>0</v>
      </c>
      <c r="X1960" s="119">
        <v>0</v>
      </c>
      <c r="Y1960" s="119">
        <v>0</v>
      </c>
      <c r="Z1960" s="119">
        <v>0</v>
      </c>
      <c r="AA1960" s="119">
        <v>0</v>
      </c>
      <c r="AB1960" s="119">
        <v>0</v>
      </c>
      <c r="AC1960" s="119">
        <v>0</v>
      </c>
      <c r="AD1960" s="119">
        <v>0</v>
      </c>
      <c r="AE1960" s="119">
        <v>0</v>
      </c>
      <c r="AF1960" s="119">
        <v>0</v>
      </c>
      <c r="AG1960" s="138"/>
      <c r="AI1960" s="122">
        <v>5400</v>
      </c>
      <c r="AJ1960" s="122" t="s">
        <v>2356</v>
      </c>
    </row>
    <row r="1961" spans="1:36" s="122" customFormat="1" ht="11.25" hidden="1" customHeight="1" x14ac:dyDescent="0.2">
      <c r="A1961" s="96" t="s">
        <v>89</v>
      </c>
      <c r="B1961" s="98">
        <v>340000008953</v>
      </c>
      <c r="C1961" s="98">
        <v>5400</v>
      </c>
      <c r="D1961" s="98" t="s">
        <v>2356</v>
      </c>
      <c r="E1961" s="99" t="s">
        <v>1722</v>
      </c>
      <c r="F1961" s="100" t="s">
        <v>88</v>
      </c>
      <c r="G1961" s="100" t="s">
        <v>87</v>
      </c>
      <c r="H1961" s="100" t="s">
        <v>88</v>
      </c>
      <c r="I1961" s="97">
        <v>0</v>
      </c>
      <c r="J1961" s="97">
        <v>0</v>
      </c>
      <c r="K1961" s="97">
        <v>0</v>
      </c>
      <c r="L1961" s="97">
        <v>17078.63</v>
      </c>
      <c r="M1961" s="119">
        <v>0</v>
      </c>
      <c r="N1961" s="119">
        <v>0</v>
      </c>
      <c r="O1961" s="120" t="s">
        <v>45</v>
      </c>
      <c r="P1961" s="121">
        <v>0</v>
      </c>
      <c r="Q1961" s="119">
        <v>0</v>
      </c>
      <c r="R1961" s="119">
        <v>0</v>
      </c>
      <c r="S1961" s="119">
        <v>0</v>
      </c>
      <c r="T1961" s="119">
        <v>0</v>
      </c>
      <c r="U1961" s="119">
        <v>0</v>
      </c>
      <c r="V1961" s="119">
        <v>0</v>
      </c>
      <c r="W1961" s="119">
        <v>0</v>
      </c>
      <c r="X1961" s="119">
        <v>0</v>
      </c>
      <c r="Y1961" s="119">
        <v>0</v>
      </c>
      <c r="Z1961" s="119">
        <v>0</v>
      </c>
      <c r="AA1961" s="119">
        <v>0</v>
      </c>
      <c r="AB1961" s="119">
        <v>0</v>
      </c>
      <c r="AC1961" s="119">
        <v>0</v>
      </c>
      <c r="AD1961" s="119">
        <v>0</v>
      </c>
      <c r="AE1961" s="119">
        <v>0</v>
      </c>
      <c r="AF1961" s="119">
        <v>0</v>
      </c>
      <c r="AG1961" s="138"/>
      <c r="AI1961" s="122">
        <v>5400</v>
      </c>
      <c r="AJ1961" s="122" t="s">
        <v>2356</v>
      </c>
    </row>
    <row r="1962" spans="1:36" s="122" customFormat="1" ht="11.25" hidden="1" customHeight="1" x14ac:dyDescent="0.2">
      <c r="A1962" s="96" t="s">
        <v>89</v>
      </c>
      <c r="B1962" s="98">
        <v>340000008954</v>
      </c>
      <c r="C1962" s="98">
        <v>5400</v>
      </c>
      <c r="D1962" s="98" t="s">
        <v>2356</v>
      </c>
      <c r="E1962" s="99" t="s">
        <v>1723</v>
      </c>
      <c r="F1962" s="100" t="s">
        <v>88</v>
      </c>
      <c r="G1962" s="100" t="s">
        <v>87</v>
      </c>
      <c r="H1962" s="100" t="s">
        <v>88</v>
      </c>
      <c r="I1962" s="97">
        <v>0</v>
      </c>
      <c r="J1962" s="97">
        <v>0</v>
      </c>
      <c r="K1962" s="97">
        <v>0</v>
      </c>
      <c r="L1962" s="97">
        <v>26458.85</v>
      </c>
      <c r="M1962" s="119">
        <v>0</v>
      </c>
      <c r="N1962" s="119">
        <v>0</v>
      </c>
      <c r="O1962" s="120" t="s">
        <v>45</v>
      </c>
      <c r="P1962" s="121">
        <v>0</v>
      </c>
      <c r="Q1962" s="119">
        <v>0</v>
      </c>
      <c r="R1962" s="119">
        <v>0</v>
      </c>
      <c r="S1962" s="119">
        <v>0</v>
      </c>
      <c r="T1962" s="119">
        <v>0</v>
      </c>
      <c r="U1962" s="119">
        <v>0</v>
      </c>
      <c r="V1962" s="119">
        <v>0</v>
      </c>
      <c r="W1962" s="119">
        <v>0</v>
      </c>
      <c r="X1962" s="119">
        <v>0</v>
      </c>
      <c r="Y1962" s="119">
        <v>0</v>
      </c>
      <c r="Z1962" s="119">
        <v>0</v>
      </c>
      <c r="AA1962" s="119">
        <v>0</v>
      </c>
      <c r="AB1962" s="119">
        <v>0</v>
      </c>
      <c r="AC1962" s="119">
        <v>0</v>
      </c>
      <c r="AD1962" s="119">
        <v>0</v>
      </c>
      <c r="AE1962" s="119">
        <v>0</v>
      </c>
      <c r="AF1962" s="119">
        <v>0</v>
      </c>
      <c r="AG1962" s="138"/>
      <c r="AI1962" s="122">
        <v>5400</v>
      </c>
      <c r="AJ1962" s="122" t="s">
        <v>2356</v>
      </c>
    </row>
    <row r="1963" spans="1:36" s="122" customFormat="1" ht="11.25" hidden="1" customHeight="1" x14ac:dyDescent="0.2">
      <c r="A1963" s="96" t="s">
        <v>89</v>
      </c>
      <c r="B1963" s="98">
        <v>340000008967</v>
      </c>
      <c r="C1963" s="98">
        <v>5500</v>
      </c>
      <c r="D1963" s="98" t="s">
        <v>2356</v>
      </c>
      <c r="E1963" s="99" t="s">
        <v>2014</v>
      </c>
      <c r="F1963" s="100" t="s">
        <v>88</v>
      </c>
      <c r="G1963" s="100" t="s">
        <v>88</v>
      </c>
      <c r="H1963" s="100" t="s">
        <v>88</v>
      </c>
      <c r="I1963" s="97">
        <v>0</v>
      </c>
      <c r="J1963" s="97">
        <v>0</v>
      </c>
      <c r="K1963" s="97">
        <v>0</v>
      </c>
      <c r="L1963" s="97">
        <v>636225.49</v>
      </c>
      <c r="M1963" s="119">
        <v>0</v>
      </c>
      <c r="N1963" s="119">
        <v>0</v>
      </c>
      <c r="O1963" s="120" t="s">
        <v>45</v>
      </c>
      <c r="P1963" s="121">
        <v>0</v>
      </c>
      <c r="Q1963" s="119">
        <v>0</v>
      </c>
      <c r="R1963" s="119">
        <v>0</v>
      </c>
      <c r="S1963" s="119">
        <v>0</v>
      </c>
      <c r="T1963" s="119">
        <v>0</v>
      </c>
      <c r="U1963" s="119">
        <v>0</v>
      </c>
      <c r="V1963" s="119">
        <v>0</v>
      </c>
      <c r="W1963" s="119">
        <v>0</v>
      </c>
      <c r="X1963" s="119">
        <v>0</v>
      </c>
      <c r="Y1963" s="119">
        <v>0</v>
      </c>
      <c r="Z1963" s="119">
        <v>0</v>
      </c>
      <c r="AA1963" s="119">
        <v>0</v>
      </c>
      <c r="AB1963" s="119">
        <v>0</v>
      </c>
      <c r="AC1963" s="119">
        <v>0</v>
      </c>
      <c r="AD1963" s="119">
        <v>0</v>
      </c>
      <c r="AE1963" s="119">
        <v>0</v>
      </c>
      <c r="AF1963" s="119">
        <v>0</v>
      </c>
      <c r="AG1963" s="138"/>
      <c r="AI1963" s="122">
        <v>5500</v>
      </c>
      <c r="AJ1963" s="122" t="s">
        <v>2356</v>
      </c>
    </row>
    <row r="1964" spans="1:36" s="122" customFormat="1" ht="11.25" customHeight="1" x14ac:dyDescent="0.2">
      <c r="A1964" s="96" t="s">
        <v>89</v>
      </c>
      <c r="B1964" s="98">
        <v>340000008968</v>
      </c>
      <c r="C1964" s="98">
        <v>5300</v>
      </c>
      <c r="D1964" s="98" t="s">
        <v>2356</v>
      </c>
      <c r="E1964" s="99" t="s">
        <v>2453</v>
      </c>
      <c r="F1964" s="100" t="s">
        <v>87</v>
      </c>
      <c r="G1964" s="100" t="s">
        <v>87</v>
      </c>
      <c r="H1964" s="100" t="s">
        <v>88</v>
      </c>
      <c r="I1964" s="97">
        <v>0</v>
      </c>
      <c r="J1964" s="97">
        <v>0</v>
      </c>
      <c r="K1964" s="97">
        <v>0</v>
      </c>
      <c r="L1964" s="97">
        <v>16688.05</v>
      </c>
      <c r="M1964" s="119">
        <v>16688.05</v>
      </c>
      <c r="N1964" s="119">
        <v>266.37351234769972</v>
      </c>
      <c r="O1964" s="120" t="s">
        <v>45</v>
      </c>
      <c r="P1964" s="121">
        <v>1.5199578520921564E-5</v>
      </c>
      <c r="Q1964" s="119">
        <v>15.318042222421724</v>
      </c>
      <c r="R1964" s="119">
        <v>9.1908253334530361</v>
      </c>
      <c r="S1964" s="119">
        <v>15.318042222421724</v>
      </c>
      <c r="T1964" s="119">
        <v>6.1272168889686895</v>
      </c>
      <c r="U1964" s="119">
        <v>18.381650666906072</v>
      </c>
      <c r="V1964" s="119">
        <v>30.921977890277557</v>
      </c>
      <c r="W1964" s="119">
        <v>17.861496071869425</v>
      </c>
      <c r="X1964" s="119">
        <v>3.0846083529889063</v>
      </c>
      <c r="Y1964" s="119">
        <v>9.2465282473509074</v>
      </c>
      <c r="Z1964" s="119">
        <v>26.156875490165493</v>
      </c>
      <c r="AA1964" s="119">
        <v>26.379916138116336</v>
      </c>
      <c r="AB1964" s="119">
        <v>0.20346749202696571</v>
      </c>
      <c r="AC1964" s="119">
        <v>0.92555576120860683</v>
      </c>
      <c r="AD1964" s="119">
        <v>26.677005586883425</v>
      </c>
      <c r="AE1964" s="119">
        <v>54.506700241450631</v>
      </c>
      <c r="AF1964" s="119">
        <v>6.0736037411902135</v>
      </c>
      <c r="AG1964" s="138"/>
      <c r="AI1964" s="122">
        <v>5300</v>
      </c>
      <c r="AJ1964" s="122" t="s">
        <v>2356</v>
      </c>
    </row>
    <row r="1965" spans="1:36" s="122" customFormat="1" ht="11.25" customHeight="1" x14ac:dyDescent="0.2">
      <c r="A1965" s="96" t="s">
        <v>89</v>
      </c>
      <c r="B1965" s="98">
        <v>340000008969</v>
      </c>
      <c r="C1965" s="98">
        <v>5300</v>
      </c>
      <c r="D1965" s="98" t="s">
        <v>2356</v>
      </c>
      <c r="E1965" s="99" t="s">
        <v>2454</v>
      </c>
      <c r="F1965" s="100" t="s">
        <v>87</v>
      </c>
      <c r="G1965" s="100" t="s">
        <v>87</v>
      </c>
      <c r="H1965" s="100" t="s">
        <v>88</v>
      </c>
      <c r="I1965" s="97">
        <v>0</v>
      </c>
      <c r="J1965" s="97">
        <v>0</v>
      </c>
      <c r="K1965" s="97">
        <v>0</v>
      </c>
      <c r="L1965" s="97">
        <v>17874.57</v>
      </c>
      <c r="M1965" s="119">
        <v>17874.57</v>
      </c>
      <c r="N1965" s="119">
        <v>285.3126634091355</v>
      </c>
      <c r="O1965" s="120" t="s">
        <v>45</v>
      </c>
      <c r="P1965" s="121">
        <v>1.6280268230422909E-5</v>
      </c>
      <c r="Q1965" s="119">
        <v>16.407154698579689</v>
      </c>
      <c r="R1965" s="119">
        <v>9.8442928191478138</v>
      </c>
      <c r="S1965" s="119">
        <v>16.407154698579689</v>
      </c>
      <c r="T1965" s="119">
        <v>6.5628618794318756</v>
      </c>
      <c r="U1965" s="119">
        <v>19.688585638295628</v>
      </c>
      <c r="V1965" s="119">
        <v>33.120529860482122</v>
      </c>
      <c r="W1965" s="119">
        <v>19.131448062616972</v>
      </c>
      <c r="X1965" s="119">
        <v>3.3039239412684482</v>
      </c>
      <c r="Y1965" s="119">
        <v>9.9039562090388724</v>
      </c>
      <c r="Z1965" s="119">
        <v>28.016628781088716</v>
      </c>
      <c r="AA1965" s="119">
        <v>28.255527614364187</v>
      </c>
      <c r="AB1965" s="119">
        <v>0.21793402638177867</v>
      </c>
      <c r="AC1965" s="119">
        <v>0.99136275614146241</v>
      </c>
      <c r="AD1965" s="119">
        <v>28.573740116618719</v>
      </c>
      <c r="AE1965" s="119">
        <v>58.382125469112722</v>
      </c>
      <c r="AF1965" s="119">
        <v>6.5054368379868457</v>
      </c>
      <c r="AG1965" s="138"/>
      <c r="AI1965" s="122">
        <v>5300</v>
      </c>
      <c r="AJ1965" s="122" t="s">
        <v>2356</v>
      </c>
    </row>
    <row r="1966" spans="1:36" s="122" customFormat="1" ht="11.25" customHeight="1" x14ac:dyDescent="0.2">
      <c r="A1966" s="96" t="s">
        <v>89</v>
      </c>
      <c r="B1966" s="98">
        <v>340000008970</v>
      </c>
      <c r="C1966" s="98">
        <v>5300</v>
      </c>
      <c r="D1966" s="98" t="s">
        <v>2356</v>
      </c>
      <c r="E1966" s="99" t="s">
        <v>2455</v>
      </c>
      <c r="F1966" s="100" t="s">
        <v>87</v>
      </c>
      <c r="G1966" s="100" t="s">
        <v>87</v>
      </c>
      <c r="H1966" s="100" t="s">
        <v>88</v>
      </c>
      <c r="I1966" s="97">
        <v>0</v>
      </c>
      <c r="J1966" s="97">
        <v>0</v>
      </c>
      <c r="K1966" s="97">
        <v>0</v>
      </c>
      <c r="L1966" s="97">
        <v>16975.54</v>
      </c>
      <c r="M1966" s="119">
        <v>16975.54</v>
      </c>
      <c r="N1966" s="119">
        <v>270.96240805839341</v>
      </c>
      <c r="O1966" s="120" t="s">
        <v>45</v>
      </c>
      <c r="P1966" s="121">
        <v>1.546142618011361E-5</v>
      </c>
      <c r="Q1966" s="119">
        <v>15.581930691027949</v>
      </c>
      <c r="R1966" s="119">
        <v>9.3491584146167703</v>
      </c>
      <c r="S1966" s="119">
        <v>15.581930691027949</v>
      </c>
      <c r="T1966" s="119">
        <v>6.2327722764111799</v>
      </c>
      <c r="U1966" s="119">
        <v>18.698316829233541</v>
      </c>
      <c r="V1966" s="119">
        <v>31.454679998892765</v>
      </c>
      <c r="W1966" s="119">
        <v>18.169201376305942</v>
      </c>
      <c r="X1966" s="119">
        <v>3.137747818378859</v>
      </c>
      <c r="Y1966" s="119">
        <v>9.4058209391771523</v>
      </c>
      <c r="Z1966" s="119">
        <v>26.6074877626999</v>
      </c>
      <c r="AA1966" s="119">
        <v>26.834370798220256</v>
      </c>
      <c r="AB1966" s="119">
        <v>0.20697268701876126</v>
      </c>
      <c r="AC1966" s="119">
        <v>0.9415005855463735</v>
      </c>
      <c r="AD1966" s="119">
        <v>27.136578295268961</v>
      </c>
      <c r="AE1966" s="119">
        <v>55.445703375574446</v>
      </c>
      <c r="AF1966" s="119">
        <v>6.1782355189925813</v>
      </c>
      <c r="AG1966" s="138"/>
      <c r="AI1966" s="122">
        <v>5300</v>
      </c>
      <c r="AJ1966" s="122" t="s">
        <v>2356</v>
      </c>
    </row>
    <row r="1967" spans="1:36" s="122" customFormat="1" ht="11.25" customHeight="1" x14ac:dyDescent="0.2">
      <c r="A1967" s="96" t="s">
        <v>89</v>
      </c>
      <c r="B1967" s="98">
        <v>340000008971</v>
      </c>
      <c r="C1967" s="98">
        <v>5300</v>
      </c>
      <c r="D1967" s="98" t="s">
        <v>2356</v>
      </c>
      <c r="E1967" s="99" t="s">
        <v>2456</v>
      </c>
      <c r="F1967" s="100" t="s">
        <v>87</v>
      </c>
      <c r="G1967" s="100" t="s">
        <v>87</v>
      </c>
      <c r="H1967" s="100" t="s">
        <v>88</v>
      </c>
      <c r="I1967" s="97">
        <v>0</v>
      </c>
      <c r="J1967" s="97">
        <v>0</v>
      </c>
      <c r="K1967" s="97">
        <v>0</v>
      </c>
      <c r="L1967" s="97">
        <v>16455.98</v>
      </c>
      <c r="M1967" s="119">
        <v>16455.98</v>
      </c>
      <c r="N1967" s="119">
        <v>262.66922688531616</v>
      </c>
      <c r="O1967" s="120" t="s">
        <v>45</v>
      </c>
      <c r="P1967" s="121">
        <v>1.4988207738394533E-5</v>
      </c>
      <c r="Q1967" s="119">
        <v>15.105024041234746</v>
      </c>
      <c r="R1967" s="119">
        <v>9.0630144247408477</v>
      </c>
      <c r="S1967" s="119">
        <v>15.105024041234746</v>
      </c>
      <c r="T1967" s="119">
        <v>6.0420096164938988</v>
      </c>
      <c r="U1967" s="119">
        <v>18.126028849481695</v>
      </c>
      <c r="V1967" s="119">
        <v>30.4919657912608</v>
      </c>
      <c r="W1967" s="119">
        <v>17.6131077105331</v>
      </c>
      <c r="X1967" s="119">
        <v>3.0417126845028863</v>
      </c>
      <c r="Y1967" s="119">
        <v>9.1179427139684748</v>
      </c>
      <c r="Z1967" s="119">
        <v>25.793128611710394</v>
      </c>
      <c r="AA1967" s="119">
        <v>26.013067576530499</v>
      </c>
      <c r="AB1967" s="119">
        <v>0.20063800021248188</v>
      </c>
      <c r="AC1967" s="119">
        <v>0.91268465131238297</v>
      </c>
      <c r="AD1967" s="119">
        <v>26.306025593022671</v>
      </c>
      <c r="AE1967" s="119">
        <v>53.748710546726969</v>
      </c>
      <c r="AF1967" s="119">
        <v>5.9891420323495765</v>
      </c>
      <c r="AG1967" s="138"/>
      <c r="AI1967" s="122">
        <v>5300</v>
      </c>
      <c r="AJ1967" s="122" t="s">
        <v>2356</v>
      </c>
    </row>
    <row r="1968" spans="1:36" s="122" customFormat="1" ht="11.25" customHeight="1" x14ac:dyDescent="0.2">
      <c r="A1968" s="96" t="s">
        <v>89</v>
      </c>
      <c r="B1968" s="98">
        <v>340000008972</v>
      </c>
      <c r="C1968" s="98">
        <v>5300</v>
      </c>
      <c r="D1968" s="98" t="s">
        <v>2356</v>
      </c>
      <c r="E1968" s="99" t="s">
        <v>2457</v>
      </c>
      <c r="F1968" s="100" t="s">
        <v>87</v>
      </c>
      <c r="G1968" s="100" t="s">
        <v>87</v>
      </c>
      <c r="H1968" s="100" t="s">
        <v>88</v>
      </c>
      <c r="I1968" s="97">
        <v>0</v>
      </c>
      <c r="J1968" s="97">
        <v>0</v>
      </c>
      <c r="K1968" s="97">
        <v>0</v>
      </c>
      <c r="L1968" s="97">
        <v>16342.63</v>
      </c>
      <c r="M1968" s="119">
        <v>16342.63</v>
      </c>
      <c r="N1968" s="119">
        <v>260.85994194042371</v>
      </c>
      <c r="O1968" s="120" t="s">
        <v>45</v>
      </c>
      <c r="P1968" s="121">
        <v>1.4884967861635625E-5</v>
      </c>
      <c r="Q1968" s="119">
        <v>15.000979525194133</v>
      </c>
      <c r="R1968" s="119">
        <v>9.000587715116481</v>
      </c>
      <c r="S1968" s="119">
        <v>15.000979525194133</v>
      </c>
      <c r="T1968" s="119">
        <v>6.0003918100776534</v>
      </c>
      <c r="U1968" s="119">
        <v>18.001175430232962</v>
      </c>
      <c r="V1968" s="119">
        <v>30.281934889276261</v>
      </c>
      <c r="W1968" s="119">
        <v>17.491787329796797</v>
      </c>
      <c r="X1968" s="119">
        <v>3.0207611439207751</v>
      </c>
      <c r="Y1968" s="119">
        <v>9.0551376542498598</v>
      </c>
      <c r="Z1968" s="119">
        <v>25.615463645653225</v>
      </c>
      <c r="AA1968" s="119">
        <v>25.833887654714854</v>
      </c>
      <c r="AB1968" s="119">
        <v>0.19925599091713236</v>
      </c>
      <c r="AC1968" s="119">
        <v>0.90639801233820694</v>
      </c>
      <c r="AD1968" s="119">
        <v>26.124827754852646</v>
      </c>
      <c r="AE1968" s="119">
        <v>53.37848547714912</v>
      </c>
      <c r="AF1968" s="119">
        <v>5.9478883817394737</v>
      </c>
      <c r="AG1968" s="138"/>
      <c r="AI1968" s="122">
        <v>5300</v>
      </c>
      <c r="AJ1968" s="122" t="s">
        <v>2356</v>
      </c>
    </row>
    <row r="1969" spans="1:36" s="122" customFormat="1" ht="11.25" customHeight="1" x14ac:dyDescent="0.2">
      <c r="A1969" s="96" t="s">
        <v>89</v>
      </c>
      <c r="B1969" s="98">
        <v>340000008973</v>
      </c>
      <c r="C1969" s="98">
        <v>5300</v>
      </c>
      <c r="D1969" s="98" t="s">
        <v>2356</v>
      </c>
      <c r="E1969" s="99" t="s">
        <v>2458</v>
      </c>
      <c r="F1969" s="100" t="s">
        <v>87</v>
      </c>
      <c r="G1969" s="100" t="s">
        <v>87</v>
      </c>
      <c r="H1969" s="100" t="s">
        <v>88</v>
      </c>
      <c r="I1969" s="97">
        <v>0</v>
      </c>
      <c r="J1969" s="97">
        <v>0</v>
      </c>
      <c r="K1969" s="97">
        <v>0</v>
      </c>
      <c r="L1969" s="97">
        <v>16782.330000000002</v>
      </c>
      <c r="M1969" s="119">
        <v>16782.330000000002</v>
      </c>
      <c r="N1969" s="119">
        <v>267.87840325731122</v>
      </c>
      <c r="O1969" s="120" t="s">
        <v>45</v>
      </c>
      <c r="P1969" s="121">
        <v>1.5285449324457781E-5</v>
      </c>
      <c r="Q1969" s="119">
        <v>15.404582292755288</v>
      </c>
      <c r="R1969" s="119">
        <v>9.2427493756531725</v>
      </c>
      <c r="S1969" s="119">
        <v>15.404582292755288</v>
      </c>
      <c r="T1969" s="119">
        <v>6.1618329171021156</v>
      </c>
      <c r="U1969" s="119">
        <v>18.485498751306345</v>
      </c>
      <c r="V1969" s="119">
        <v>31.096673200723988</v>
      </c>
      <c r="W1969" s="119">
        <v>17.962405516031922</v>
      </c>
      <c r="X1969" s="119">
        <v>3.1020350071228413</v>
      </c>
      <c r="Y1969" s="119">
        <v>9.2987669860387889</v>
      </c>
      <c r="Z1969" s="119">
        <v>26.304650108602814</v>
      </c>
      <c r="AA1969" s="119">
        <v>26.528950836208793</v>
      </c>
      <c r="AB1969" s="119">
        <v>0.2046169921272353</v>
      </c>
      <c r="AC1969" s="119">
        <v>0.93078473626361646</v>
      </c>
      <c r="AD1969" s="119">
        <v>26.827718707154009</v>
      </c>
      <c r="AE1969" s="119">
        <v>54.814638658387565</v>
      </c>
      <c r="AF1969" s="119">
        <v>6.1079168790774707</v>
      </c>
      <c r="AG1969" s="138"/>
      <c r="AI1969" s="122">
        <v>5300</v>
      </c>
      <c r="AJ1969" s="122" t="s">
        <v>2356</v>
      </c>
    </row>
    <row r="1970" spans="1:36" s="122" customFormat="1" ht="11.25" customHeight="1" x14ac:dyDescent="0.2">
      <c r="A1970" s="96" t="s">
        <v>89</v>
      </c>
      <c r="B1970" s="98">
        <v>340000008974</v>
      </c>
      <c r="C1970" s="98">
        <v>5300</v>
      </c>
      <c r="D1970" s="98" t="s">
        <v>2356</v>
      </c>
      <c r="E1970" s="99" t="s">
        <v>2459</v>
      </c>
      <c r="F1970" s="100" t="s">
        <v>87</v>
      </c>
      <c r="G1970" s="100" t="s">
        <v>87</v>
      </c>
      <c r="H1970" s="100" t="s">
        <v>88</v>
      </c>
      <c r="I1970" s="97">
        <v>0</v>
      </c>
      <c r="J1970" s="97">
        <v>0</v>
      </c>
      <c r="K1970" s="97">
        <v>0</v>
      </c>
      <c r="L1970" s="97">
        <v>10724.01</v>
      </c>
      <c r="M1970" s="119">
        <v>10724.01</v>
      </c>
      <c r="N1970" s="119">
        <v>171.17591391156282</v>
      </c>
      <c r="O1970" s="120" t="s">
        <v>45</v>
      </c>
      <c r="P1970" s="121">
        <v>9.767494228154165E-6</v>
      </c>
      <c r="Q1970" s="119">
        <v>9.8436209127892624</v>
      </c>
      <c r="R1970" s="119">
        <v>5.9061725476735578</v>
      </c>
      <c r="S1970" s="119">
        <v>9.8436209127892624</v>
      </c>
      <c r="T1970" s="119">
        <v>3.9374483651157051</v>
      </c>
      <c r="U1970" s="119">
        <v>11.812345095347116</v>
      </c>
      <c r="V1970" s="119">
        <v>19.870961563221318</v>
      </c>
      <c r="W1970" s="119">
        <v>11.478085365856915</v>
      </c>
      <c r="X1970" s="119">
        <v>1.9822190623551925</v>
      </c>
      <c r="Y1970" s="119">
        <v>5.9419681382710161</v>
      </c>
      <c r="Z1970" s="119">
        <v>16.808829930716275</v>
      </c>
      <c r="AA1970" s="119">
        <v>16.952159447288395</v>
      </c>
      <c r="AB1970" s="119">
        <v>0.13075149098738925</v>
      </c>
      <c r="AC1970" s="119">
        <v>0.59477705536349157</v>
      </c>
      <c r="AD1970" s="119">
        <v>17.14307391719187</v>
      </c>
      <c r="AE1970" s="119">
        <v>35.026884414675123</v>
      </c>
      <c r="AF1970" s="119">
        <v>3.9029956919209421</v>
      </c>
      <c r="AG1970" s="138"/>
      <c r="AI1970" s="122">
        <v>5300</v>
      </c>
      <c r="AJ1970" s="122" t="s">
        <v>2356</v>
      </c>
    </row>
    <row r="1971" spans="1:36" s="122" customFormat="1" ht="11.25" customHeight="1" x14ac:dyDescent="0.2">
      <c r="A1971" s="96" t="s">
        <v>89</v>
      </c>
      <c r="B1971" s="98">
        <v>340000008975</v>
      </c>
      <c r="C1971" s="98">
        <v>5300</v>
      </c>
      <c r="D1971" s="98" t="s">
        <v>2356</v>
      </c>
      <c r="E1971" s="99" t="s">
        <v>2460</v>
      </c>
      <c r="F1971" s="100" t="s">
        <v>87</v>
      </c>
      <c r="G1971" s="100" t="s">
        <v>87</v>
      </c>
      <c r="H1971" s="100" t="s">
        <v>88</v>
      </c>
      <c r="I1971" s="97">
        <v>0</v>
      </c>
      <c r="J1971" s="97">
        <v>0</v>
      </c>
      <c r="K1971" s="97">
        <v>0</v>
      </c>
      <c r="L1971" s="97">
        <v>11046.11</v>
      </c>
      <c r="M1971" s="119">
        <v>11046.11</v>
      </c>
      <c r="N1971" s="119">
        <v>176.31725207433163</v>
      </c>
      <c r="O1971" s="120" t="s">
        <v>45</v>
      </c>
      <c r="P1971" s="121">
        <v>1.0060864888092794E-5</v>
      </c>
      <c r="Q1971" s="119">
        <v>10.139278068648817</v>
      </c>
      <c r="R1971" s="119">
        <v>6.08356684118929</v>
      </c>
      <c r="S1971" s="119">
        <v>10.139278068648817</v>
      </c>
      <c r="T1971" s="119">
        <v>4.0557112274595264</v>
      </c>
      <c r="U1971" s="119">
        <v>12.16713368237858</v>
      </c>
      <c r="V1971" s="119">
        <v>20.467793971948424</v>
      </c>
      <c r="W1971" s="119">
        <v>11.822834326025966</v>
      </c>
      <c r="X1971" s="119">
        <v>2.0417558177279127</v>
      </c>
      <c r="Y1971" s="119">
        <v>6.1204375669023863</v>
      </c>
      <c r="Z1971" s="119">
        <v>17.31368997100752</v>
      </c>
      <c r="AA1971" s="119">
        <v>17.461324447877875</v>
      </c>
      <c r="AB1971" s="119">
        <v>0.13467866517382121</v>
      </c>
      <c r="AC1971" s="119">
        <v>0.61264142601706051</v>
      </c>
      <c r="AD1971" s="119">
        <v>17.657973111497686</v>
      </c>
      <c r="AE1971" s="119">
        <v>36.078931127608705</v>
      </c>
      <c r="AF1971" s="119">
        <v>4.0202237542192556</v>
      </c>
      <c r="AG1971" s="138"/>
      <c r="AI1971" s="122">
        <v>5300</v>
      </c>
      <c r="AJ1971" s="122" t="s">
        <v>2356</v>
      </c>
    </row>
    <row r="1972" spans="1:36" s="122" customFormat="1" ht="11.25" customHeight="1" x14ac:dyDescent="0.2">
      <c r="A1972" s="96" t="s">
        <v>89</v>
      </c>
      <c r="B1972" s="98">
        <v>340000008976</v>
      </c>
      <c r="C1972" s="98">
        <v>5300</v>
      </c>
      <c r="D1972" s="98" t="s">
        <v>2356</v>
      </c>
      <c r="E1972" s="99" t="s">
        <v>2461</v>
      </c>
      <c r="F1972" s="100" t="s">
        <v>87</v>
      </c>
      <c r="G1972" s="100" t="s">
        <v>87</v>
      </c>
      <c r="H1972" s="100" t="s">
        <v>88</v>
      </c>
      <c r="I1972" s="97">
        <v>0</v>
      </c>
      <c r="J1972" s="97">
        <v>0</v>
      </c>
      <c r="K1972" s="97">
        <v>0</v>
      </c>
      <c r="L1972" s="97">
        <v>17169.599999999999</v>
      </c>
      <c r="M1972" s="119">
        <v>17169.599999999999</v>
      </c>
      <c r="N1972" s="119">
        <v>274.05998050132075</v>
      </c>
      <c r="O1972" s="120" t="s">
        <v>45</v>
      </c>
      <c r="P1972" s="121">
        <v>1.5638177220994361E-5</v>
      </c>
      <c r="Q1972" s="119">
        <v>15.760059308432808</v>
      </c>
      <c r="R1972" s="119">
        <v>9.456035585059686</v>
      </c>
      <c r="S1972" s="119">
        <v>15.760059308432808</v>
      </c>
      <c r="T1972" s="119">
        <v>6.3040237233731231</v>
      </c>
      <c r="U1972" s="119">
        <v>18.912071170119372</v>
      </c>
      <c r="V1972" s="119">
        <v>31.814261797208761</v>
      </c>
      <c r="W1972" s="119">
        <v>18.376907005645919</v>
      </c>
      <c r="X1972" s="119">
        <v>3.1736177430843231</v>
      </c>
      <c r="Y1972" s="119">
        <v>9.5133458610033035</v>
      </c>
      <c r="Z1972" s="119">
        <v>26.911657708117218</v>
      </c>
      <c r="AA1972" s="119">
        <v>27.141134412049485</v>
      </c>
      <c r="AB1972" s="119">
        <v>0.20933874545595152</v>
      </c>
      <c r="AC1972" s="119">
        <v>0.95226357768866343</v>
      </c>
      <c r="AD1972" s="119">
        <v>27.44679666734902</v>
      </c>
      <c r="AE1972" s="119">
        <v>56.079544372506739</v>
      </c>
      <c r="AF1972" s="119">
        <v>6.2488635157936079</v>
      </c>
      <c r="AG1972" s="138"/>
      <c r="AI1972" s="122">
        <v>5300</v>
      </c>
      <c r="AJ1972" s="122" t="s">
        <v>2356</v>
      </c>
    </row>
    <row r="1973" spans="1:36" s="122" customFormat="1" ht="11.25" customHeight="1" x14ac:dyDescent="0.2">
      <c r="A1973" s="96" t="s">
        <v>89</v>
      </c>
      <c r="B1973" s="98">
        <v>340000008977</v>
      </c>
      <c r="C1973" s="98">
        <v>5300</v>
      </c>
      <c r="D1973" s="98" t="s">
        <v>2356</v>
      </c>
      <c r="E1973" s="99" t="s">
        <v>2462</v>
      </c>
      <c r="F1973" s="100" t="s">
        <v>87</v>
      </c>
      <c r="G1973" s="100" t="s">
        <v>87</v>
      </c>
      <c r="H1973" s="100" t="s">
        <v>88</v>
      </c>
      <c r="I1973" s="97">
        <v>0</v>
      </c>
      <c r="J1973" s="97">
        <v>0</v>
      </c>
      <c r="K1973" s="97">
        <v>0</v>
      </c>
      <c r="L1973" s="97">
        <v>25160.77</v>
      </c>
      <c r="M1973" s="119">
        <v>25160.77</v>
      </c>
      <c r="N1973" s="119">
        <v>401.6144893065777</v>
      </c>
      <c r="O1973" s="120" t="s">
        <v>45</v>
      </c>
      <c r="P1973" s="121">
        <v>2.2916583978466491E-5</v>
      </c>
      <c r="Q1973" s="119">
        <v>23.09519309977151</v>
      </c>
      <c r="R1973" s="119">
        <v>13.857115859862907</v>
      </c>
      <c r="S1973" s="119">
        <v>23.09519309977151</v>
      </c>
      <c r="T1973" s="119">
        <v>9.2380772399086037</v>
      </c>
      <c r="U1973" s="119">
        <v>27.714231719725813</v>
      </c>
      <c r="V1973" s="119">
        <v>46.621431122411487</v>
      </c>
      <c r="W1973" s="119">
        <v>26.929988495972275</v>
      </c>
      <c r="X1973" s="119">
        <v>4.6507004299263661</v>
      </c>
      <c r="Y1973" s="119">
        <v>13.941099800761583</v>
      </c>
      <c r="Z1973" s="119">
        <v>39.437029978139527</v>
      </c>
      <c r="AA1973" s="119">
        <v>39.773310996217866</v>
      </c>
      <c r="AB1973" s="119">
        <v>0.30677033981605517</v>
      </c>
      <c r="AC1973" s="119">
        <v>1.3954713480571237</v>
      </c>
      <c r="AD1973" s="119">
        <v>40.22123626548872</v>
      </c>
      <c r="AE1973" s="119">
        <v>82.180395446686944</v>
      </c>
      <c r="AF1973" s="119">
        <v>9.1572440640594017</v>
      </c>
      <c r="AG1973" s="138"/>
      <c r="AI1973" s="122">
        <v>5300</v>
      </c>
      <c r="AJ1973" s="122" t="s">
        <v>2356</v>
      </c>
    </row>
    <row r="1974" spans="1:36" s="122" customFormat="1" ht="11.25" customHeight="1" x14ac:dyDescent="0.2">
      <c r="A1974" s="96" t="s">
        <v>89</v>
      </c>
      <c r="B1974" s="98">
        <v>340000008978</v>
      </c>
      <c r="C1974" s="98">
        <v>5300</v>
      </c>
      <c r="D1974" s="98" t="s">
        <v>2356</v>
      </c>
      <c r="E1974" s="99" t="s">
        <v>2463</v>
      </c>
      <c r="F1974" s="100" t="s">
        <v>87</v>
      </c>
      <c r="G1974" s="100" t="s">
        <v>87</v>
      </c>
      <c r="H1974" s="100" t="s">
        <v>88</v>
      </c>
      <c r="I1974" s="97">
        <v>0</v>
      </c>
      <c r="J1974" s="97">
        <v>0</v>
      </c>
      <c r="K1974" s="97">
        <v>0</v>
      </c>
      <c r="L1974" s="97">
        <v>25773.55</v>
      </c>
      <c r="M1974" s="119">
        <v>25773.55</v>
      </c>
      <c r="N1974" s="119">
        <v>411.39564174178867</v>
      </c>
      <c r="O1974" s="120" t="s">
        <v>45</v>
      </c>
      <c r="P1974" s="121">
        <v>2.3474707769205988E-5</v>
      </c>
      <c r="Q1974" s="119">
        <v>23.657666840745172</v>
      </c>
      <c r="R1974" s="119">
        <v>14.194600104447105</v>
      </c>
      <c r="S1974" s="119">
        <v>23.657666840745172</v>
      </c>
      <c r="T1974" s="119">
        <v>9.4630667362980692</v>
      </c>
      <c r="U1974" s="119">
        <v>28.389200208894209</v>
      </c>
      <c r="V1974" s="119">
        <v>47.756876522659219</v>
      </c>
      <c r="W1974" s="119">
        <v>27.585857070366533</v>
      </c>
      <c r="X1974" s="119">
        <v>4.7639662882228437</v>
      </c>
      <c r="Y1974" s="119">
        <v>14.280629439000421</v>
      </c>
      <c r="Z1974" s="119">
        <v>40.397502301919928</v>
      </c>
      <c r="AA1974" s="119">
        <v>40.741973303144967</v>
      </c>
      <c r="AB1974" s="119">
        <v>0.31424160277154028</v>
      </c>
      <c r="AC1974" s="119">
        <v>1.4294574674271763</v>
      </c>
      <c r="AD1974" s="119">
        <v>41.200807604472622</v>
      </c>
      <c r="AE1974" s="119">
        <v>84.181864508318228</v>
      </c>
      <c r="AF1974" s="119">
        <v>9.3802649023554601</v>
      </c>
      <c r="AG1974" s="138"/>
      <c r="AI1974" s="122">
        <v>5300</v>
      </c>
      <c r="AJ1974" s="122" t="s">
        <v>2356</v>
      </c>
    </row>
    <row r="1975" spans="1:36" s="122" customFormat="1" ht="11.25" customHeight="1" x14ac:dyDescent="0.2">
      <c r="A1975" s="96" t="s">
        <v>89</v>
      </c>
      <c r="B1975" s="98">
        <v>340000008980</v>
      </c>
      <c r="C1975" s="98">
        <v>5300</v>
      </c>
      <c r="D1975" s="98" t="s">
        <v>2356</v>
      </c>
      <c r="E1975" s="99" t="s">
        <v>2464</v>
      </c>
      <c r="F1975" s="100" t="s">
        <v>87</v>
      </c>
      <c r="G1975" s="100" t="s">
        <v>87</v>
      </c>
      <c r="H1975" s="100" t="s">
        <v>88</v>
      </c>
      <c r="I1975" s="97">
        <v>0</v>
      </c>
      <c r="J1975" s="97">
        <v>0</v>
      </c>
      <c r="K1975" s="97">
        <v>0</v>
      </c>
      <c r="L1975" s="97">
        <v>18579.55</v>
      </c>
      <c r="M1975" s="119">
        <v>18579.55</v>
      </c>
      <c r="N1975" s="119">
        <v>296.56550593626611</v>
      </c>
      <c r="O1975" s="120" t="s">
        <v>45</v>
      </c>
      <c r="P1975" s="121">
        <v>1.6922368347912927E-5</v>
      </c>
      <c r="Q1975" s="119">
        <v>17.054259267775183</v>
      </c>
      <c r="R1975" s="119">
        <v>10.23255556066511</v>
      </c>
      <c r="S1975" s="119">
        <v>17.054259267775183</v>
      </c>
      <c r="T1975" s="119">
        <v>6.821703707110073</v>
      </c>
      <c r="U1975" s="119">
        <v>20.465111121330221</v>
      </c>
      <c r="V1975" s="119">
        <v>34.426816453168975</v>
      </c>
      <c r="W1975" s="119">
        <v>19.885999822753508</v>
      </c>
      <c r="X1975" s="119">
        <v>3.4342319878460965</v>
      </c>
      <c r="Y1975" s="119">
        <v>10.294572097882533</v>
      </c>
      <c r="Z1975" s="119">
        <v>29.121615528075743</v>
      </c>
      <c r="AA1975" s="119">
        <v>29.369936624347336</v>
      </c>
      <c r="AB1975" s="119">
        <v>0.22652942923167249</v>
      </c>
      <c r="AC1975" s="119">
        <v>1.0304624892161383</v>
      </c>
      <c r="AD1975" s="119">
        <v>29.700699551582126</v>
      </c>
      <c r="AE1975" s="119">
        <v>60.684739227833354</v>
      </c>
      <c r="AF1975" s="119">
        <v>6.7620137996728591</v>
      </c>
      <c r="AG1975" s="138"/>
      <c r="AI1975" s="122">
        <v>5300</v>
      </c>
      <c r="AJ1975" s="122" t="s">
        <v>2356</v>
      </c>
    </row>
    <row r="1976" spans="1:36" s="122" customFormat="1" ht="11.25" customHeight="1" x14ac:dyDescent="0.2">
      <c r="A1976" s="96" t="s">
        <v>89</v>
      </c>
      <c r="B1976" s="98">
        <v>340000008983</v>
      </c>
      <c r="C1976" s="98">
        <v>5400</v>
      </c>
      <c r="D1976" s="98" t="s">
        <v>2356</v>
      </c>
      <c r="E1976" s="99" t="s">
        <v>2015</v>
      </c>
      <c r="F1976" s="100" t="s">
        <v>87</v>
      </c>
      <c r="G1976" s="100" t="s">
        <v>87</v>
      </c>
      <c r="H1976" s="100" t="s">
        <v>88</v>
      </c>
      <c r="I1976" s="97">
        <v>0</v>
      </c>
      <c r="J1976" s="97">
        <v>0</v>
      </c>
      <c r="K1976" s="97">
        <v>0</v>
      </c>
      <c r="L1976" s="97">
        <v>236794.98</v>
      </c>
      <c r="M1976" s="119">
        <v>236794.98</v>
      </c>
      <c r="N1976" s="119">
        <v>3779.7052698729522</v>
      </c>
      <c r="O1976" s="120" t="s">
        <v>45</v>
      </c>
      <c r="P1976" s="121">
        <v>2.1567432335533823E-4</v>
      </c>
      <c r="Q1976" s="119">
        <v>217.35526329903786</v>
      </c>
      <c r="R1976" s="119">
        <v>130.41315797942272</v>
      </c>
      <c r="S1976" s="119">
        <v>217.35526329903786</v>
      </c>
      <c r="T1976" s="119">
        <v>86.942105319615138</v>
      </c>
      <c r="U1976" s="119">
        <v>260.82631595884544</v>
      </c>
      <c r="V1976" s="119">
        <v>438.76720983510461</v>
      </c>
      <c r="W1976" s="119">
        <v>253.44558562015334</v>
      </c>
      <c r="X1976" s="119">
        <v>43.769030728805411</v>
      </c>
      <c r="Y1976" s="119">
        <v>131.20355412411237</v>
      </c>
      <c r="Z1976" s="119">
        <v>371.15281944602452</v>
      </c>
      <c r="AA1976" s="119">
        <v>374.31765331041896</v>
      </c>
      <c r="AB1976" s="119">
        <v>2.8871006921225377</v>
      </c>
      <c r="AC1976" s="119">
        <v>13.133167623795284</v>
      </c>
      <c r="AD1976" s="119">
        <v>378.53320216597808</v>
      </c>
      <c r="AE1976" s="119">
        <v>773.42247857240966</v>
      </c>
      <c r="AF1976" s="119">
        <v>86.181361898068502</v>
      </c>
      <c r="AG1976" s="138"/>
      <c r="AI1976" s="122">
        <v>5400</v>
      </c>
      <c r="AJ1976" s="122" t="s">
        <v>2356</v>
      </c>
    </row>
    <row r="1977" spans="1:36" s="122" customFormat="1" ht="11.25" customHeight="1" x14ac:dyDescent="0.2">
      <c r="A1977" s="96" t="s">
        <v>89</v>
      </c>
      <c r="B1977" s="98">
        <v>340000008999</v>
      </c>
      <c r="C1977" s="98">
        <v>5300</v>
      </c>
      <c r="D1977" s="98" t="s">
        <v>2356</v>
      </c>
      <c r="E1977" s="99" t="s">
        <v>2465</v>
      </c>
      <c r="F1977" s="100" t="s">
        <v>87</v>
      </c>
      <c r="G1977" s="100" t="s">
        <v>87</v>
      </c>
      <c r="H1977" s="100" t="s">
        <v>88</v>
      </c>
      <c r="I1977" s="97">
        <v>0</v>
      </c>
      <c r="J1977" s="97">
        <v>0</v>
      </c>
      <c r="K1977" s="97">
        <v>0</v>
      </c>
      <c r="L1977" s="97">
        <v>22292.720000000001</v>
      </c>
      <c r="M1977" s="119">
        <v>22292.720000000001</v>
      </c>
      <c r="N1977" s="119">
        <v>355.83487143098284</v>
      </c>
      <c r="O1977" s="120" t="s">
        <v>45</v>
      </c>
      <c r="P1977" s="121">
        <v>2.0304346408652815E-5</v>
      </c>
      <c r="Q1977" s="119">
        <v>20.462596062009958</v>
      </c>
      <c r="R1977" s="119">
        <v>12.277557637205975</v>
      </c>
      <c r="S1977" s="119">
        <v>20.462596062009958</v>
      </c>
      <c r="T1977" s="119">
        <v>8.1850384248039827</v>
      </c>
      <c r="U1977" s="119">
        <v>24.55511527441195</v>
      </c>
      <c r="V1977" s="119">
        <v>41.307102684504684</v>
      </c>
      <c r="W1977" s="119">
        <v>23.860267119962188</v>
      </c>
      <c r="X1977" s="119">
        <v>4.1205719255900393</v>
      </c>
      <c r="Y1977" s="119">
        <v>12.351968336041931</v>
      </c>
      <c r="Z1977" s="119">
        <v>34.941643953435069</v>
      </c>
      <c r="AA1977" s="119">
        <v>35.239592648063066</v>
      </c>
      <c r="AB1977" s="119">
        <v>0.27180190788374792</v>
      </c>
      <c r="AC1977" s="119">
        <v>1.2364030206651069</v>
      </c>
      <c r="AD1977" s="119">
        <v>35.636459381822796</v>
      </c>
      <c r="AE1977" s="119">
        <v>72.812737653985423</v>
      </c>
      <c r="AF1977" s="119">
        <v>8.1134193385869473</v>
      </c>
      <c r="AG1977" s="138"/>
      <c r="AI1977" s="122">
        <v>5300</v>
      </c>
      <c r="AJ1977" s="122" t="s">
        <v>2356</v>
      </c>
    </row>
    <row r="1978" spans="1:36" s="122" customFormat="1" ht="11.25" customHeight="1" x14ac:dyDescent="0.2">
      <c r="A1978" s="96" t="s">
        <v>89</v>
      </c>
      <c r="B1978" s="98">
        <v>340000009000</v>
      </c>
      <c r="C1978" s="98">
        <v>5300</v>
      </c>
      <c r="D1978" s="98" t="s">
        <v>2356</v>
      </c>
      <c r="E1978" s="99" t="s">
        <v>2466</v>
      </c>
      <c r="F1978" s="100" t="s">
        <v>87</v>
      </c>
      <c r="G1978" s="100" t="s">
        <v>87</v>
      </c>
      <c r="H1978" s="100" t="s">
        <v>88</v>
      </c>
      <c r="I1978" s="97">
        <v>0</v>
      </c>
      <c r="J1978" s="97">
        <v>0</v>
      </c>
      <c r="K1978" s="97">
        <v>0</v>
      </c>
      <c r="L1978" s="97">
        <v>19258.689999999999</v>
      </c>
      <c r="M1978" s="119">
        <v>19258.689999999999</v>
      </c>
      <c r="N1978" s="119">
        <v>307.40589215130115</v>
      </c>
      <c r="O1978" s="120" t="s">
        <v>45</v>
      </c>
      <c r="P1978" s="121">
        <v>1.7540933234565267E-5</v>
      </c>
      <c r="Q1978" s="119">
        <v>17.677645175351884</v>
      </c>
      <c r="R1978" s="119">
        <v>10.606587105211132</v>
      </c>
      <c r="S1978" s="119">
        <v>17.677645175351884</v>
      </c>
      <c r="T1978" s="119">
        <v>7.0710580701407544</v>
      </c>
      <c r="U1978" s="119">
        <v>21.213174210422263</v>
      </c>
      <c r="V1978" s="119">
        <v>35.685223041380475</v>
      </c>
      <c r="W1978" s="119">
        <v>20.612894603285042</v>
      </c>
      <c r="X1978" s="119">
        <v>3.5597637855605608</v>
      </c>
      <c r="Y1978" s="119">
        <v>10.67087053861742</v>
      </c>
      <c r="Z1978" s="119">
        <v>30.186100618927632</v>
      </c>
      <c r="AA1978" s="119">
        <v>30.443498619070514</v>
      </c>
      <c r="AB1978" s="119">
        <v>0.23480978029337188</v>
      </c>
      <c r="AC1978" s="119">
        <v>1.0681290793610148</v>
      </c>
      <c r="AD1978" s="119">
        <v>30.786351954006367</v>
      </c>
      <c r="AE1978" s="119">
        <v>62.902954082293789</v>
      </c>
      <c r="AF1978" s="119">
        <v>7.0091863120270217</v>
      </c>
      <c r="AG1978" s="138"/>
      <c r="AI1978" s="122">
        <v>5300</v>
      </c>
      <c r="AJ1978" s="122" t="s">
        <v>2356</v>
      </c>
    </row>
    <row r="1979" spans="1:36" s="122" customFormat="1" ht="11.25" customHeight="1" x14ac:dyDescent="0.2">
      <c r="A1979" s="96" t="s">
        <v>89</v>
      </c>
      <c r="B1979" s="98">
        <v>340000009001</v>
      </c>
      <c r="C1979" s="98">
        <v>5300</v>
      </c>
      <c r="D1979" s="98" t="s">
        <v>2356</v>
      </c>
      <c r="E1979" s="99" t="s">
        <v>2467</v>
      </c>
      <c r="F1979" s="100" t="s">
        <v>87</v>
      </c>
      <c r="G1979" s="100" t="s">
        <v>87</v>
      </c>
      <c r="H1979" s="100" t="s">
        <v>88</v>
      </c>
      <c r="I1979" s="97">
        <v>0</v>
      </c>
      <c r="J1979" s="97">
        <v>0</v>
      </c>
      <c r="K1979" s="97">
        <v>0</v>
      </c>
      <c r="L1979" s="97">
        <v>17630.38</v>
      </c>
      <c r="M1979" s="119">
        <v>17630.38</v>
      </c>
      <c r="N1979" s="119">
        <v>281.4149193359703</v>
      </c>
      <c r="O1979" s="120" t="s">
        <v>45</v>
      </c>
      <c r="P1979" s="121">
        <v>1.6057858477394612E-5</v>
      </c>
      <c r="Q1979" s="119">
        <v>16.183011510472436</v>
      </c>
      <c r="R1979" s="119">
        <v>9.7098069062834629</v>
      </c>
      <c r="S1979" s="119">
        <v>16.183011510472436</v>
      </c>
      <c r="T1979" s="119">
        <v>6.4732046041889753</v>
      </c>
      <c r="U1979" s="119">
        <v>19.419613812566926</v>
      </c>
      <c r="V1979" s="119">
        <v>32.668060112307408</v>
      </c>
      <c r="W1979" s="119">
        <v>18.870087464716686</v>
      </c>
      <c r="X1979" s="119">
        <v>3.2587880198326684</v>
      </c>
      <c r="Y1979" s="119">
        <v>9.7686552162493836</v>
      </c>
      <c r="Z1979" s="119">
        <v>27.633884995808614</v>
      </c>
      <c r="AA1979" s="119">
        <v>27.869520158623899</v>
      </c>
      <c r="AB1979" s="119">
        <v>0.21495676259852867</v>
      </c>
      <c r="AC1979" s="119">
        <v>0.97781944453048741</v>
      </c>
      <c r="AD1979" s="119">
        <v>28.183385461984948</v>
      </c>
      <c r="AE1979" s="119">
        <v>57.584549291431088</v>
      </c>
      <c r="AF1979" s="119">
        <v>6.4165640639023209</v>
      </c>
      <c r="AG1979" s="138"/>
      <c r="AI1979" s="122">
        <v>5300</v>
      </c>
      <c r="AJ1979" s="122" t="s">
        <v>2356</v>
      </c>
    </row>
    <row r="1980" spans="1:36" s="122" customFormat="1" ht="11.25" customHeight="1" x14ac:dyDescent="0.2">
      <c r="A1980" s="96" t="s">
        <v>89</v>
      </c>
      <c r="B1980" s="98">
        <v>340000009002</v>
      </c>
      <c r="C1980" s="98">
        <v>5300</v>
      </c>
      <c r="D1980" s="98" t="s">
        <v>2356</v>
      </c>
      <c r="E1980" s="99" t="s">
        <v>2468</v>
      </c>
      <c r="F1980" s="100" t="s">
        <v>87</v>
      </c>
      <c r="G1980" s="100" t="s">
        <v>87</v>
      </c>
      <c r="H1980" s="100" t="s">
        <v>88</v>
      </c>
      <c r="I1980" s="97">
        <v>0</v>
      </c>
      <c r="J1980" s="97">
        <v>0</v>
      </c>
      <c r="K1980" s="97">
        <v>0</v>
      </c>
      <c r="L1980" s="97">
        <v>19481.82</v>
      </c>
      <c r="M1980" s="119">
        <v>19481.82</v>
      </c>
      <c r="N1980" s="119">
        <v>310.96747794533599</v>
      </c>
      <c r="O1980" s="120" t="s">
        <v>45</v>
      </c>
      <c r="P1980" s="121">
        <v>1.7744161410138403E-5</v>
      </c>
      <c r="Q1980" s="119">
        <v>17.88245728707788</v>
      </c>
      <c r="R1980" s="119">
        <v>10.729474372246729</v>
      </c>
      <c r="S1980" s="119">
        <v>17.88245728707788</v>
      </c>
      <c r="T1980" s="119">
        <v>7.1529829148311528</v>
      </c>
      <c r="U1980" s="119">
        <v>21.458948744493458</v>
      </c>
      <c r="V1980" s="119">
        <v>36.098669844731241</v>
      </c>
      <c r="W1980" s="119">
        <v>20.85171433468064</v>
      </c>
      <c r="X1980" s="119">
        <v>3.6010069902371065</v>
      </c>
      <c r="Y1980" s="119">
        <v>10.794502589565941</v>
      </c>
      <c r="Z1980" s="119">
        <v>30.535834927496982</v>
      </c>
      <c r="AA1980" s="119">
        <v>30.796215125067199</v>
      </c>
      <c r="AB1980" s="119">
        <v>0.23753027199228083</v>
      </c>
      <c r="AC1980" s="119">
        <v>1.0805043572993287</v>
      </c>
      <c r="AD1980" s="119">
        <v>31.143040737692981</v>
      </c>
      <c r="AE1980" s="119">
        <v>63.631743846518795</v>
      </c>
      <c r="AF1980" s="119">
        <v>7.0903943143263799</v>
      </c>
      <c r="AG1980" s="138"/>
      <c r="AI1980" s="122">
        <v>5300</v>
      </c>
      <c r="AJ1980" s="122" t="s">
        <v>2356</v>
      </c>
    </row>
    <row r="1981" spans="1:36" s="122" customFormat="1" ht="11.25" customHeight="1" x14ac:dyDescent="0.2">
      <c r="A1981" s="96" t="s">
        <v>89</v>
      </c>
      <c r="B1981" s="98">
        <v>340000009003</v>
      </c>
      <c r="C1981" s="98">
        <v>5300</v>
      </c>
      <c r="D1981" s="98" t="s">
        <v>2356</v>
      </c>
      <c r="E1981" s="99" t="s">
        <v>2469</v>
      </c>
      <c r="F1981" s="100" t="s">
        <v>87</v>
      </c>
      <c r="G1981" s="100" t="s">
        <v>87</v>
      </c>
      <c r="H1981" s="100" t="s">
        <v>88</v>
      </c>
      <c r="I1981" s="97">
        <v>0</v>
      </c>
      <c r="J1981" s="97">
        <v>0</v>
      </c>
      <c r="K1981" s="97">
        <v>0</v>
      </c>
      <c r="L1981" s="97">
        <v>19811.62</v>
      </c>
      <c r="M1981" s="119">
        <v>19811.62</v>
      </c>
      <c r="N1981" s="119">
        <v>316.23172298129111</v>
      </c>
      <c r="O1981" s="120" t="s">
        <v>45</v>
      </c>
      <c r="P1981" s="121">
        <v>1.804454527740869E-5</v>
      </c>
      <c r="Q1981" s="119">
        <v>18.185182310370276</v>
      </c>
      <c r="R1981" s="119">
        <v>10.911109386222167</v>
      </c>
      <c r="S1981" s="119">
        <v>18.185182310370276</v>
      </c>
      <c r="T1981" s="119">
        <v>7.2740729241481112</v>
      </c>
      <c r="U1981" s="119">
        <v>21.822218772444334</v>
      </c>
      <c r="V1981" s="119">
        <v>36.70976990185077</v>
      </c>
      <c r="W1981" s="119">
        <v>21.204704732270681</v>
      </c>
      <c r="X1981" s="119">
        <v>3.661967008622462</v>
      </c>
      <c r="Y1981" s="119">
        <v>10.977238440427863</v>
      </c>
      <c r="Z1981" s="119">
        <v>31.052763959747995</v>
      </c>
      <c r="AA1981" s="119">
        <v>31.317552030358755</v>
      </c>
      <c r="AB1981" s="119">
        <v>0.24155132771002455</v>
      </c>
      <c r="AC1981" s="119">
        <v>1.0987957867980778</v>
      </c>
      <c r="AD1981" s="119">
        <v>31.670248916153263</v>
      </c>
      <c r="AE1981" s="119">
        <v>64.708940387734231</v>
      </c>
      <c r="AF1981" s="119">
        <v>7.2104247860618145</v>
      </c>
      <c r="AG1981" s="138"/>
      <c r="AI1981" s="122">
        <v>5300</v>
      </c>
      <c r="AJ1981" s="122" t="s">
        <v>2356</v>
      </c>
    </row>
    <row r="1982" spans="1:36" s="122" customFormat="1" ht="11.25" customHeight="1" x14ac:dyDescent="0.2">
      <c r="A1982" s="96" t="s">
        <v>89</v>
      </c>
      <c r="B1982" s="98">
        <v>340000009004</v>
      </c>
      <c r="C1982" s="98">
        <v>5300</v>
      </c>
      <c r="D1982" s="98" t="s">
        <v>2356</v>
      </c>
      <c r="E1982" s="99" t="s">
        <v>2470</v>
      </c>
      <c r="F1982" s="100" t="s">
        <v>87</v>
      </c>
      <c r="G1982" s="100" t="s">
        <v>87</v>
      </c>
      <c r="H1982" s="100" t="s">
        <v>88</v>
      </c>
      <c r="I1982" s="97">
        <v>0</v>
      </c>
      <c r="J1982" s="97">
        <v>0</v>
      </c>
      <c r="K1982" s="97">
        <v>0</v>
      </c>
      <c r="L1982" s="97">
        <v>19266.310000000001</v>
      </c>
      <c r="M1982" s="119">
        <v>19266.310000000001</v>
      </c>
      <c r="N1982" s="119">
        <v>307.52752206996098</v>
      </c>
      <c r="O1982" s="120" t="s">
        <v>45</v>
      </c>
      <c r="P1982" s="121">
        <v>1.7547873577405177E-5</v>
      </c>
      <c r="Q1982" s="119">
        <v>17.684639610395823</v>
      </c>
      <c r="R1982" s="119">
        <v>10.610783766237494</v>
      </c>
      <c r="S1982" s="119">
        <v>17.684639610395823</v>
      </c>
      <c r="T1982" s="119">
        <v>7.0738558441583299</v>
      </c>
      <c r="U1982" s="119">
        <v>21.221567532474989</v>
      </c>
      <c r="V1982" s="119">
        <v>35.69934245446494</v>
      </c>
      <c r="W1982" s="119">
        <v>20.621050415382189</v>
      </c>
      <c r="X1982" s="119">
        <v>3.561172261425015</v>
      </c>
      <c r="Y1982" s="119">
        <v>10.675092634383246</v>
      </c>
      <c r="Z1982" s="119">
        <v>30.198044218763162</v>
      </c>
      <c r="AA1982" s="119">
        <v>30.455544062425052</v>
      </c>
      <c r="AB1982" s="119">
        <v>0.23490268643215065</v>
      </c>
      <c r="AC1982" s="119">
        <v>1.0685517012311805</v>
      </c>
      <c r="AD1982" s="119">
        <v>30.798533052611194</v>
      </c>
      <c r="AE1982" s="119">
        <v>62.92784261365847</v>
      </c>
      <c r="AF1982" s="119">
        <v>7.0119596055219438</v>
      </c>
      <c r="AG1982" s="138"/>
      <c r="AI1982" s="122">
        <v>5300</v>
      </c>
      <c r="AJ1982" s="122" t="s">
        <v>2356</v>
      </c>
    </row>
    <row r="1983" spans="1:36" s="122" customFormat="1" ht="11.25" customHeight="1" x14ac:dyDescent="0.2">
      <c r="A1983" s="96" t="s">
        <v>89</v>
      </c>
      <c r="B1983" s="98">
        <v>340000009005</v>
      </c>
      <c r="C1983" s="98">
        <v>5300</v>
      </c>
      <c r="D1983" s="98" t="s">
        <v>2356</v>
      </c>
      <c r="E1983" s="99" t="s">
        <v>2471</v>
      </c>
      <c r="F1983" s="100" t="s">
        <v>87</v>
      </c>
      <c r="G1983" s="100" t="s">
        <v>87</v>
      </c>
      <c r="H1983" s="100" t="s">
        <v>88</v>
      </c>
      <c r="I1983" s="97">
        <v>0</v>
      </c>
      <c r="J1983" s="97">
        <v>0</v>
      </c>
      <c r="K1983" s="97">
        <v>0</v>
      </c>
      <c r="L1983" s="97">
        <v>17956.72</v>
      </c>
      <c r="M1983" s="119">
        <v>17956.72</v>
      </c>
      <c r="N1983" s="119">
        <v>286.62393608864954</v>
      </c>
      <c r="O1983" s="120" t="s">
        <v>45</v>
      </c>
      <c r="P1983" s="121">
        <v>1.6355090955396391E-5</v>
      </c>
      <c r="Q1983" s="119">
        <v>16.482560582944366</v>
      </c>
      <c r="R1983" s="119">
        <v>9.8895363497666189</v>
      </c>
      <c r="S1983" s="119">
        <v>16.482560582944366</v>
      </c>
      <c r="T1983" s="119">
        <v>6.5930242331777462</v>
      </c>
      <c r="U1983" s="119">
        <v>19.779072699533238</v>
      </c>
      <c r="V1983" s="119">
        <v>33.272748992357101</v>
      </c>
      <c r="W1983" s="119">
        <v>19.219374567050028</v>
      </c>
      <c r="X1983" s="119">
        <v>3.3191084940591002</v>
      </c>
      <c r="Y1983" s="119">
        <v>9.9494739475116045</v>
      </c>
      <c r="Z1983" s="119">
        <v>28.145390818685506</v>
      </c>
      <c r="AA1983" s="119">
        <v>28.385387610633749</v>
      </c>
      <c r="AB1983" s="119">
        <v>0.21893563258921545</v>
      </c>
      <c r="AC1983" s="119">
        <v>0.99591897485984393</v>
      </c>
      <c r="AD1983" s="119">
        <v>28.705062590422578</v>
      </c>
      <c r="AE1983" s="119">
        <v>58.650444740977029</v>
      </c>
      <c r="AF1983" s="119">
        <v>6.5353352711374404</v>
      </c>
      <c r="AG1983" s="138"/>
      <c r="AI1983" s="122">
        <v>5300</v>
      </c>
      <c r="AJ1983" s="122" t="s">
        <v>2356</v>
      </c>
    </row>
    <row r="1984" spans="1:36" s="122" customFormat="1" ht="11.25" customHeight="1" x14ac:dyDescent="0.2">
      <c r="A1984" s="96" t="s">
        <v>89</v>
      </c>
      <c r="B1984" s="98">
        <v>340000009006</v>
      </c>
      <c r="C1984" s="98">
        <v>5300</v>
      </c>
      <c r="D1984" s="98" t="s">
        <v>2356</v>
      </c>
      <c r="E1984" s="99" t="s">
        <v>2472</v>
      </c>
      <c r="F1984" s="100" t="s">
        <v>87</v>
      </c>
      <c r="G1984" s="100" t="s">
        <v>87</v>
      </c>
      <c r="H1984" s="100" t="s">
        <v>88</v>
      </c>
      <c r="I1984" s="97">
        <v>0</v>
      </c>
      <c r="J1984" s="97">
        <v>0</v>
      </c>
      <c r="K1984" s="97">
        <v>0</v>
      </c>
      <c r="L1984" s="97">
        <v>17638.009999999998</v>
      </c>
      <c r="M1984" s="119">
        <v>17638.009999999998</v>
      </c>
      <c r="N1984" s="119">
        <v>281.53670887394583</v>
      </c>
      <c r="O1984" s="120" t="s">
        <v>45</v>
      </c>
      <c r="P1984" s="121">
        <v>1.6064807928295985E-5</v>
      </c>
      <c r="Q1984" s="119">
        <v>16.190015124564983</v>
      </c>
      <c r="R1984" s="119">
        <v>9.7140090747389909</v>
      </c>
      <c r="S1984" s="119">
        <v>16.190015124564983</v>
      </c>
      <c r="T1984" s="119">
        <v>6.4760060498259939</v>
      </c>
      <c r="U1984" s="119">
        <v>19.428018149477982</v>
      </c>
      <c r="V1984" s="119">
        <v>32.682198054805362</v>
      </c>
      <c r="W1984" s="119">
        <v>18.878253979979309</v>
      </c>
      <c r="X1984" s="119">
        <v>3.2601983440906439</v>
      </c>
      <c r="Y1984" s="119">
        <v>9.7728828528232974</v>
      </c>
      <c r="Z1984" s="119">
        <v>27.645844269659666</v>
      </c>
      <c r="AA1984" s="119">
        <v>27.88158140964687</v>
      </c>
      <c r="AB1984" s="119">
        <v>0.215049790661374</v>
      </c>
      <c r="AC1984" s="119">
        <v>0.97824262102252946</v>
      </c>
      <c r="AD1984" s="119">
        <v>28.195582546283468</v>
      </c>
      <c r="AE1984" s="119">
        <v>57.609470484910396</v>
      </c>
      <c r="AF1984" s="119">
        <v>6.419340996890015</v>
      </c>
      <c r="AG1984" s="138"/>
      <c r="AI1984" s="122">
        <v>5300</v>
      </c>
      <c r="AJ1984" s="122" t="s">
        <v>2356</v>
      </c>
    </row>
    <row r="1985" spans="1:36" s="122" customFormat="1" ht="11.25" customHeight="1" x14ac:dyDescent="0.2">
      <c r="A1985" s="96" t="s">
        <v>89</v>
      </c>
      <c r="B1985" s="98">
        <v>340000009008</v>
      </c>
      <c r="C1985" s="98">
        <v>5300</v>
      </c>
      <c r="D1985" s="98" t="s">
        <v>2356</v>
      </c>
      <c r="E1985" s="99" t="s">
        <v>2473</v>
      </c>
      <c r="F1985" s="100" t="s">
        <v>87</v>
      </c>
      <c r="G1985" s="100" t="s">
        <v>87</v>
      </c>
      <c r="H1985" s="100" t="s">
        <v>88</v>
      </c>
      <c r="I1985" s="97">
        <v>0</v>
      </c>
      <c r="J1985" s="97">
        <v>0</v>
      </c>
      <c r="K1985" s="97">
        <v>0</v>
      </c>
      <c r="L1985" s="97">
        <v>17132.82</v>
      </c>
      <c r="M1985" s="119">
        <v>17132.82</v>
      </c>
      <c r="N1985" s="119">
        <v>273.47290065771119</v>
      </c>
      <c r="O1985" s="120" t="s">
        <v>45</v>
      </c>
      <c r="P1985" s="121">
        <v>1.560467777090885E-5</v>
      </c>
      <c r="Q1985" s="119">
        <v>15.726298767630215</v>
      </c>
      <c r="R1985" s="119">
        <v>9.4357792605781299</v>
      </c>
      <c r="S1985" s="119">
        <v>15.726298767630215</v>
      </c>
      <c r="T1985" s="119">
        <v>6.2905195070520863</v>
      </c>
      <c r="U1985" s="119">
        <v>18.87155852115626</v>
      </c>
      <c r="V1985" s="119">
        <v>31.746110614368078</v>
      </c>
      <c r="W1985" s="119">
        <v>18.337540763003823</v>
      </c>
      <c r="X1985" s="119">
        <v>3.1668193517070837</v>
      </c>
      <c r="Y1985" s="119">
        <v>9.4929667688422921</v>
      </c>
      <c r="Z1985" s="119">
        <v>26.854008678989889</v>
      </c>
      <c r="AA1985" s="119">
        <v>27.082993807511507</v>
      </c>
      <c r="AB1985" s="119">
        <v>0.20889030873885442</v>
      </c>
      <c r="AC1985" s="119">
        <v>0.95022367842558275</v>
      </c>
      <c r="AD1985" s="119">
        <v>27.388001285894287</v>
      </c>
      <c r="AE1985" s="119">
        <v>55.959413114817515</v>
      </c>
      <c r="AF1985" s="119">
        <v>6.2354774613653801</v>
      </c>
      <c r="AG1985" s="138"/>
      <c r="AI1985" s="122">
        <v>5300</v>
      </c>
      <c r="AJ1985" s="122" t="s">
        <v>2356</v>
      </c>
    </row>
    <row r="1986" spans="1:36" s="122" customFormat="1" ht="11.25" customHeight="1" x14ac:dyDescent="0.2">
      <c r="A1986" s="96" t="s">
        <v>89</v>
      </c>
      <c r="B1986" s="98">
        <v>340000009009</v>
      </c>
      <c r="C1986" s="98">
        <v>5300</v>
      </c>
      <c r="D1986" s="98" t="s">
        <v>2356</v>
      </c>
      <c r="E1986" s="99" t="s">
        <v>2474</v>
      </c>
      <c r="F1986" s="100" t="s">
        <v>87</v>
      </c>
      <c r="G1986" s="100" t="s">
        <v>87</v>
      </c>
      <c r="H1986" s="100" t="s">
        <v>88</v>
      </c>
      <c r="I1986" s="97">
        <v>0</v>
      </c>
      <c r="J1986" s="97">
        <v>0</v>
      </c>
      <c r="K1986" s="97">
        <v>0</v>
      </c>
      <c r="L1986" s="97">
        <v>16668.97</v>
      </c>
      <c r="M1986" s="119">
        <v>16668.97</v>
      </c>
      <c r="N1986" s="119">
        <v>266.06895869310296</v>
      </c>
      <c r="O1986" s="120" t="s">
        <v>45</v>
      </c>
      <c r="P1986" s="121">
        <v>1.5182200339637403E-5</v>
      </c>
      <c r="Q1986" s="119">
        <v>15.300528597666061</v>
      </c>
      <c r="R1986" s="119">
        <v>9.180317158599637</v>
      </c>
      <c r="S1986" s="119">
        <v>15.300528597666061</v>
      </c>
      <c r="T1986" s="119">
        <v>6.1202114390664244</v>
      </c>
      <c r="U1986" s="119">
        <v>18.360634317199274</v>
      </c>
      <c r="V1986" s="119">
        <v>30.886623769325951</v>
      </c>
      <c r="W1986" s="119">
        <v>17.841074432130139</v>
      </c>
      <c r="X1986" s="119">
        <v>3.0810816181472069</v>
      </c>
      <c r="Y1986" s="119">
        <v>9.2359563855120808</v>
      </c>
      <c r="Z1986" s="119">
        <v>26.126969468530113</v>
      </c>
      <c r="AA1986" s="119">
        <v>26.349755106724704</v>
      </c>
      <c r="AB1986" s="119">
        <v>0.20323486090781914</v>
      </c>
      <c r="AC1986" s="119">
        <v>0.92449754266756357</v>
      </c>
      <c r="AD1986" s="119">
        <v>26.646504883290277</v>
      </c>
      <c r="AE1986" s="119">
        <v>54.444380926695061</v>
      </c>
      <c r="AF1986" s="119">
        <v>6.0666595889745922</v>
      </c>
      <c r="AG1986" s="138"/>
      <c r="AI1986" s="122">
        <v>5300</v>
      </c>
      <c r="AJ1986" s="122" t="s">
        <v>2356</v>
      </c>
    </row>
    <row r="1987" spans="1:36" s="122" customFormat="1" ht="11.25" customHeight="1" x14ac:dyDescent="0.2">
      <c r="A1987" s="96" t="s">
        <v>89</v>
      </c>
      <c r="B1987" s="98">
        <v>340000009010</v>
      </c>
      <c r="C1987" s="98">
        <v>5300</v>
      </c>
      <c r="D1987" s="98" t="s">
        <v>2356</v>
      </c>
      <c r="E1987" s="99" t="s">
        <v>2475</v>
      </c>
      <c r="F1987" s="100" t="s">
        <v>87</v>
      </c>
      <c r="G1987" s="100" t="s">
        <v>87</v>
      </c>
      <c r="H1987" s="100" t="s">
        <v>88</v>
      </c>
      <c r="I1987" s="97">
        <v>0</v>
      </c>
      <c r="J1987" s="97">
        <v>0</v>
      </c>
      <c r="K1987" s="97">
        <v>0</v>
      </c>
      <c r="L1987" s="97">
        <v>18490.89</v>
      </c>
      <c r="M1987" s="119">
        <v>18490.89</v>
      </c>
      <c r="N1987" s="119">
        <v>295.15032108214911</v>
      </c>
      <c r="O1987" s="120" t="s">
        <v>45</v>
      </c>
      <c r="P1987" s="121">
        <v>1.6841616274922678E-5</v>
      </c>
      <c r="Q1987" s="119">
        <v>16.972877822762737</v>
      </c>
      <c r="R1987" s="119">
        <v>10.183726693657643</v>
      </c>
      <c r="S1987" s="119">
        <v>16.972877822762737</v>
      </c>
      <c r="T1987" s="119">
        <v>6.789151129105095</v>
      </c>
      <c r="U1987" s="119">
        <v>20.367453387315287</v>
      </c>
      <c r="V1987" s="119">
        <v>34.262534673107673</v>
      </c>
      <c r="W1987" s="119">
        <v>19.791105557591791</v>
      </c>
      <c r="X1987" s="119">
        <v>3.4178441308720342</v>
      </c>
      <c r="Y1987" s="119">
        <v>10.245447293342149</v>
      </c>
      <c r="Z1987" s="119">
        <v>28.982649706367511</v>
      </c>
      <c r="AA1987" s="119">
        <v>29.229785835920563</v>
      </c>
      <c r="AB1987" s="119">
        <v>0.22544845045685391</v>
      </c>
      <c r="AC1987" s="119">
        <v>1.0255452116559227</v>
      </c>
      <c r="AD1987" s="119">
        <v>29.558970391174942</v>
      </c>
      <c r="AE1987" s="119">
        <v>60.395156919330738</v>
      </c>
      <c r="AF1987" s="119">
        <v>6.7297460567254248</v>
      </c>
      <c r="AG1987" s="138"/>
      <c r="AI1987" s="122">
        <v>5300</v>
      </c>
      <c r="AJ1987" s="122" t="s">
        <v>2356</v>
      </c>
    </row>
    <row r="1988" spans="1:36" s="122" customFormat="1" ht="11.25" customHeight="1" x14ac:dyDescent="0.2">
      <c r="A1988" s="96" t="s">
        <v>89</v>
      </c>
      <c r="B1988" s="98">
        <v>340000009011</v>
      </c>
      <c r="C1988" s="98">
        <v>5300</v>
      </c>
      <c r="D1988" s="98" t="s">
        <v>2356</v>
      </c>
      <c r="E1988" s="99" t="s">
        <v>2476</v>
      </c>
      <c r="F1988" s="100" t="s">
        <v>87</v>
      </c>
      <c r="G1988" s="100" t="s">
        <v>87</v>
      </c>
      <c r="H1988" s="100" t="s">
        <v>88</v>
      </c>
      <c r="I1988" s="97">
        <v>0</v>
      </c>
      <c r="J1988" s="97">
        <v>0</v>
      </c>
      <c r="K1988" s="97">
        <v>0</v>
      </c>
      <c r="L1988" s="97">
        <v>16717.79</v>
      </c>
      <c r="M1988" s="119">
        <v>16717.79</v>
      </c>
      <c r="N1988" s="119">
        <v>266.84822019296752</v>
      </c>
      <c r="O1988" s="120" t="s">
        <v>45</v>
      </c>
      <c r="P1988" s="121">
        <v>1.5226665895732417E-5</v>
      </c>
      <c r="Q1988" s="119">
        <v>15.345340713000006</v>
      </c>
      <c r="R1988" s="119">
        <v>9.2072044278000043</v>
      </c>
      <c r="S1988" s="119">
        <v>15.345340713000006</v>
      </c>
      <c r="T1988" s="119">
        <v>6.1381362852000025</v>
      </c>
      <c r="U1988" s="119">
        <v>18.414408855600009</v>
      </c>
      <c r="V1988" s="119">
        <v>30.977084366016602</v>
      </c>
      <c r="W1988" s="119">
        <v>17.893327286012326</v>
      </c>
      <c r="X1988" s="119">
        <v>3.090105475326022</v>
      </c>
      <c r="Y1988" s="119">
        <v>9.263006610615415</v>
      </c>
      <c r="Z1988" s="119">
        <v>26.203490012358177</v>
      </c>
      <c r="AA1988" s="119">
        <v>26.42692814406956</v>
      </c>
      <c r="AB1988" s="119">
        <v>0.2038300942011492</v>
      </c>
      <c r="AC1988" s="119">
        <v>0.9272052066703802</v>
      </c>
      <c r="AD1988" s="119">
        <v>26.724547039968357</v>
      </c>
      <c r="AE1988" s="119">
        <v>54.603837370425019</v>
      </c>
      <c r="AF1988" s="119">
        <v>6.0844275927045013</v>
      </c>
      <c r="AG1988" s="138"/>
      <c r="AI1988" s="122">
        <v>5300</v>
      </c>
      <c r="AJ1988" s="122" t="s">
        <v>2356</v>
      </c>
    </row>
    <row r="1989" spans="1:36" s="122" customFormat="1" ht="11.25" customHeight="1" x14ac:dyDescent="0.2">
      <c r="A1989" s="96" t="s">
        <v>89</v>
      </c>
      <c r="B1989" s="98">
        <v>340000009013</v>
      </c>
      <c r="C1989" s="98">
        <v>5600</v>
      </c>
      <c r="D1989" s="98" t="s">
        <v>2356</v>
      </c>
      <c r="E1989" s="99" t="s">
        <v>2477</v>
      </c>
      <c r="F1989" s="100" t="s">
        <v>87</v>
      </c>
      <c r="G1989" s="100" t="s">
        <v>87</v>
      </c>
      <c r="H1989" s="100" t="s">
        <v>88</v>
      </c>
      <c r="I1989" s="97">
        <v>0</v>
      </c>
      <c r="J1989" s="97">
        <v>0</v>
      </c>
      <c r="K1989" s="97">
        <v>0</v>
      </c>
      <c r="L1989" s="97">
        <v>19178.47</v>
      </c>
      <c r="M1989" s="119">
        <v>19178.47</v>
      </c>
      <c r="N1989" s="119">
        <v>306.12542599974171</v>
      </c>
      <c r="O1989" s="120" t="s">
        <v>45</v>
      </c>
      <c r="P1989" s="121">
        <v>1.746786836545544E-5</v>
      </c>
      <c r="Q1989" s="119">
        <v>17.604010847369732</v>
      </c>
      <c r="R1989" s="119">
        <v>10.562406508421839</v>
      </c>
      <c r="S1989" s="119">
        <v>17.604010847369732</v>
      </c>
      <c r="T1989" s="119">
        <v>7.0416043389478924</v>
      </c>
      <c r="U1989" s="119">
        <v>21.124813016843678</v>
      </c>
      <c r="V1989" s="119">
        <v>35.536580086310359</v>
      </c>
      <c r="W1989" s="119">
        <v>20.52703380978998</v>
      </c>
      <c r="X1989" s="119">
        <v>3.5449359727198302</v>
      </c>
      <c r="Y1989" s="119">
        <v>10.626422176106376</v>
      </c>
      <c r="Z1989" s="119">
        <v>30.060363666328559</v>
      </c>
      <c r="AA1989" s="119">
        <v>30.316689502810704</v>
      </c>
      <c r="AB1989" s="119">
        <v>0.23383170543079643</v>
      </c>
      <c r="AC1989" s="119">
        <v>1.0636799026648671</v>
      </c>
      <c r="AD1989" s="119">
        <v>30.658114719087987</v>
      </c>
      <c r="AE1989" s="119">
        <v>62.640938598557291</v>
      </c>
      <c r="AF1989" s="119">
        <v>6.9799903009820978</v>
      </c>
      <c r="AG1989" s="138"/>
      <c r="AI1989" s="122">
        <v>5600</v>
      </c>
      <c r="AJ1989" s="122" t="s">
        <v>2356</v>
      </c>
    </row>
    <row r="1990" spans="1:36" s="122" customFormat="1" ht="11.25" customHeight="1" x14ac:dyDescent="0.2">
      <c r="A1990" s="96" t="s">
        <v>89</v>
      </c>
      <c r="B1990" s="98">
        <v>340000009019</v>
      </c>
      <c r="C1990" s="98">
        <v>5100</v>
      </c>
      <c r="D1990" s="98" t="s">
        <v>2356</v>
      </c>
      <c r="E1990" s="99" t="s">
        <v>2478</v>
      </c>
      <c r="F1990" s="100" t="s">
        <v>87</v>
      </c>
      <c r="G1990" s="100" t="s">
        <v>87</v>
      </c>
      <c r="H1990" s="100" t="s">
        <v>88</v>
      </c>
      <c r="I1990" s="97">
        <v>0</v>
      </c>
      <c r="J1990" s="97">
        <v>0</v>
      </c>
      <c r="K1990" s="97">
        <v>0</v>
      </c>
      <c r="L1990" s="97">
        <v>70971.28</v>
      </c>
      <c r="M1990" s="119">
        <v>70971.28</v>
      </c>
      <c r="N1990" s="119">
        <v>1132.8387156924898</v>
      </c>
      <c r="O1990" s="120" t="s">
        <v>45</v>
      </c>
      <c r="P1990" s="121">
        <v>6.46410780822391E-5</v>
      </c>
      <c r="Q1990" s="119">
        <v>65.144882932356666</v>
      </c>
      <c r="R1990" s="119">
        <v>39.086929759413998</v>
      </c>
      <c r="S1990" s="119">
        <v>65.144882932356666</v>
      </c>
      <c r="T1990" s="119">
        <v>26.057953172942664</v>
      </c>
      <c r="U1990" s="119">
        <v>78.173859518827996</v>
      </c>
      <c r="V1990" s="119">
        <v>131.50561935065497</v>
      </c>
      <c r="W1990" s="119">
        <v>75.961735429576564</v>
      </c>
      <c r="X1990" s="119">
        <v>13.118285426416778</v>
      </c>
      <c r="Y1990" s="119">
        <v>39.323824249726634</v>
      </c>
      <c r="Z1990" s="119">
        <v>111.24049450580939</v>
      </c>
      <c r="AA1990" s="119">
        <v>112.18904633044444</v>
      </c>
      <c r="AB1990" s="119">
        <v>0.86531070721525594</v>
      </c>
      <c r="AC1990" s="119">
        <v>3.9362224516554765</v>
      </c>
      <c r="AD1990" s="119">
        <v>113.45251440811047</v>
      </c>
      <c r="AE1990" s="119">
        <v>231.80720843430242</v>
      </c>
      <c r="AF1990" s="119">
        <v>25.829946082679413</v>
      </c>
      <c r="AG1990" s="138"/>
      <c r="AI1990" s="122">
        <v>5100</v>
      </c>
      <c r="AJ1990" s="122" t="s">
        <v>2356</v>
      </c>
    </row>
    <row r="1991" spans="1:36" s="122" customFormat="1" ht="11.25" customHeight="1" x14ac:dyDescent="0.2">
      <c r="A1991" s="96" t="s">
        <v>89</v>
      </c>
      <c r="B1991" s="98">
        <v>340000009023</v>
      </c>
      <c r="C1991" s="98">
        <v>5100</v>
      </c>
      <c r="D1991" s="98" t="s">
        <v>2356</v>
      </c>
      <c r="E1991" s="99" t="s">
        <v>2479</v>
      </c>
      <c r="F1991" s="100" t="s">
        <v>87</v>
      </c>
      <c r="G1991" s="100" t="s">
        <v>87</v>
      </c>
      <c r="H1991" s="100" t="s">
        <v>88</v>
      </c>
      <c r="I1991" s="97">
        <v>0</v>
      </c>
      <c r="J1991" s="97">
        <v>0</v>
      </c>
      <c r="K1991" s="97">
        <v>0</v>
      </c>
      <c r="L1991" s="97">
        <v>71090.710000000006</v>
      </c>
      <c r="M1991" s="119">
        <v>71090.710000000006</v>
      </c>
      <c r="N1991" s="119">
        <v>1134.745049181405</v>
      </c>
      <c r="O1991" s="120" t="s">
        <v>45</v>
      </c>
      <c r="P1991" s="121">
        <v>6.474985566037159E-5</v>
      </c>
      <c r="Q1991" s="119">
        <v>65.254508309954645</v>
      </c>
      <c r="R1991" s="119">
        <v>39.15270498597279</v>
      </c>
      <c r="S1991" s="119">
        <v>65.254508309954645</v>
      </c>
      <c r="T1991" s="119">
        <v>26.101803323981859</v>
      </c>
      <c r="U1991" s="119">
        <v>78.305409971945579</v>
      </c>
      <c r="V1991" s="119">
        <v>131.7269161360455</v>
      </c>
      <c r="W1991" s="119">
        <v>76.089563334925813</v>
      </c>
      <c r="X1991" s="119">
        <v>13.140360790260818</v>
      </c>
      <c r="Y1991" s="119">
        <v>39.389998120764965</v>
      </c>
      <c r="Z1991" s="119">
        <v>111.42768927331015</v>
      </c>
      <c r="AA1991" s="119">
        <v>112.37783731467421</v>
      </c>
      <c r="AB1991" s="119">
        <v>0.86676684634312195</v>
      </c>
      <c r="AC1991" s="119">
        <v>3.9428463007307823</v>
      </c>
      <c r="AD1991" s="119">
        <v>113.64343154805444</v>
      </c>
      <c r="AE1991" s="119">
        <v>232.1972920695886</v>
      </c>
      <c r="AF1991" s="119">
        <v>25.873412544897015</v>
      </c>
      <c r="AG1991" s="138"/>
      <c r="AI1991" s="122">
        <v>5100</v>
      </c>
      <c r="AJ1991" s="122" t="s">
        <v>2356</v>
      </c>
    </row>
    <row r="1992" spans="1:36" s="122" customFormat="1" ht="11.25" customHeight="1" x14ac:dyDescent="0.2">
      <c r="A1992" s="96" t="s">
        <v>89</v>
      </c>
      <c r="B1992" s="98">
        <v>340000009024</v>
      </c>
      <c r="C1992" s="98">
        <v>5100</v>
      </c>
      <c r="D1992" s="98" t="s">
        <v>2356</v>
      </c>
      <c r="E1992" s="99" t="s">
        <v>2480</v>
      </c>
      <c r="F1992" s="100" t="s">
        <v>87</v>
      </c>
      <c r="G1992" s="100" t="s">
        <v>87</v>
      </c>
      <c r="H1992" s="100" t="s">
        <v>88</v>
      </c>
      <c r="I1992" s="97">
        <v>0</v>
      </c>
      <c r="J1992" s="97">
        <v>0</v>
      </c>
      <c r="K1992" s="97">
        <v>104991.2</v>
      </c>
      <c r="L1992" s="97">
        <v>161979.84</v>
      </c>
      <c r="M1992" s="119">
        <v>161979.84</v>
      </c>
      <c r="N1992" s="119">
        <v>2585.5111238472095</v>
      </c>
      <c r="O1992" s="120" t="s">
        <v>45</v>
      </c>
      <c r="P1992" s="121">
        <v>1.4753223395701185E-4</v>
      </c>
      <c r="Q1992" s="119">
        <v>148.68208258610895</v>
      </c>
      <c r="R1992" s="119">
        <v>89.20924955166538</v>
      </c>
      <c r="S1992" s="119">
        <v>148.68208258610895</v>
      </c>
      <c r="T1992" s="119">
        <v>59.472833034443582</v>
      </c>
      <c r="U1992" s="119">
        <v>178.41849910333076</v>
      </c>
      <c r="V1992" s="119">
        <v>300.13914334812614</v>
      </c>
      <c r="W1992" s="119">
        <v>173.36970322368629</v>
      </c>
      <c r="X1992" s="119">
        <v>29.940248709693858</v>
      </c>
      <c r="Y1992" s="119">
        <v>89.749920815276823</v>
      </c>
      <c r="Z1992" s="119">
        <v>253.88745280586576</v>
      </c>
      <c r="AA1992" s="119">
        <v>256.0523605373607</v>
      </c>
      <c r="AB1992" s="119">
        <v>1.974924080628305</v>
      </c>
      <c r="AC1992" s="119">
        <v>8.9837562873821888</v>
      </c>
      <c r="AD1992" s="119">
        <v>258.93601089656875</v>
      </c>
      <c r="AE1992" s="119">
        <v>529.06041053557101</v>
      </c>
      <c r="AF1992" s="119">
        <v>58.952445745392197</v>
      </c>
      <c r="AG1992" s="138"/>
      <c r="AI1992" s="122">
        <v>5100</v>
      </c>
      <c r="AJ1992" s="122" t="s">
        <v>2356</v>
      </c>
    </row>
    <row r="1993" spans="1:36" s="122" customFormat="1" ht="11.25" customHeight="1" x14ac:dyDescent="0.2">
      <c r="A1993" s="96" t="s">
        <v>89</v>
      </c>
      <c r="B1993" s="98">
        <v>340000009025</v>
      </c>
      <c r="C1993" s="98">
        <v>5100</v>
      </c>
      <c r="D1993" s="98" t="s">
        <v>2356</v>
      </c>
      <c r="E1993" s="99" t="s">
        <v>2481</v>
      </c>
      <c r="F1993" s="100" t="s">
        <v>87</v>
      </c>
      <c r="G1993" s="100" t="s">
        <v>87</v>
      </c>
      <c r="H1993" s="100" t="s">
        <v>88</v>
      </c>
      <c r="I1993" s="97">
        <v>0</v>
      </c>
      <c r="J1993" s="97">
        <v>0</v>
      </c>
      <c r="K1993" s="97">
        <v>0</v>
      </c>
      <c r="L1993" s="97">
        <v>100157.62</v>
      </c>
      <c r="M1993" s="119">
        <v>100157.62</v>
      </c>
      <c r="N1993" s="119">
        <v>1598.7090779202015</v>
      </c>
      <c r="O1993" s="120" t="s">
        <v>45</v>
      </c>
      <c r="P1993" s="121">
        <v>9.1224175961758516E-5</v>
      </c>
      <c r="Q1993" s="119">
        <v>91.935166305066844</v>
      </c>
      <c r="R1993" s="119">
        <v>55.161099783040108</v>
      </c>
      <c r="S1993" s="119">
        <v>91.935166305066844</v>
      </c>
      <c r="T1993" s="119">
        <v>36.774066522026736</v>
      </c>
      <c r="U1993" s="119">
        <v>110.32219956608022</v>
      </c>
      <c r="V1993" s="119">
        <v>185.58619558203753</v>
      </c>
      <c r="W1993" s="119">
        <v>107.20035811240922</v>
      </c>
      <c r="X1993" s="119">
        <v>18.513069607742594</v>
      </c>
      <c r="Y1993" s="119">
        <v>55.495415133430107</v>
      </c>
      <c r="Z1993" s="119">
        <v>156.9872091545333</v>
      </c>
      <c r="AA1993" s="119">
        <v>158.3258449125766</v>
      </c>
      <c r="AB1993" s="119">
        <v>1.2211624335251792</v>
      </c>
      <c r="AC1993" s="119">
        <v>5.5549607185945868</v>
      </c>
      <c r="AD1993" s="119">
        <v>160.1089035752498</v>
      </c>
      <c r="AE1993" s="119">
        <v>327.13596676886283</v>
      </c>
      <c r="AF1993" s="119">
        <v>36.452293439959</v>
      </c>
      <c r="AG1993" s="138"/>
      <c r="AI1993" s="122">
        <v>5100</v>
      </c>
      <c r="AJ1993" s="122" t="s">
        <v>2356</v>
      </c>
    </row>
    <row r="1994" spans="1:36" s="122" customFormat="1" ht="11.25" hidden="1" customHeight="1" x14ac:dyDescent="0.2">
      <c r="A1994" s="96" t="s">
        <v>89</v>
      </c>
      <c r="B1994" s="98">
        <v>340000009031</v>
      </c>
      <c r="C1994" s="98">
        <v>5100</v>
      </c>
      <c r="D1994" s="98" t="s">
        <v>2356</v>
      </c>
      <c r="E1994" s="99" t="s">
        <v>1724</v>
      </c>
      <c r="F1994" s="100" t="s">
        <v>88</v>
      </c>
      <c r="G1994" s="100" t="s">
        <v>87</v>
      </c>
      <c r="H1994" s="100" t="s">
        <v>88</v>
      </c>
      <c r="I1994" s="97">
        <v>0</v>
      </c>
      <c r="J1994" s="97">
        <v>0</v>
      </c>
      <c r="K1994" s="97">
        <v>0</v>
      </c>
      <c r="L1994" s="97">
        <v>15102.13</v>
      </c>
      <c r="M1994" s="119">
        <v>0</v>
      </c>
      <c r="N1994" s="119">
        <v>0</v>
      </c>
      <c r="O1994" s="120" t="s">
        <v>45</v>
      </c>
      <c r="P1994" s="121">
        <v>0</v>
      </c>
      <c r="Q1994" s="119">
        <v>0</v>
      </c>
      <c r="R1994" s="119">
        <v>0</v>
      </c>
      <c r="S1994" s="119">
        <v>0</v>
      </c>
      <c r="T1994" s="119">
        <v>0</v>
      </c>
      <c r="U1994" s="119">
        <v>0</v>
      </c>
      <c r="V1994" s="119">
        <v>0</v>
      </c>
      <c r="W1994" s="119">
        <v>0</v>
      </c>
      <c r="X1994" s="119">
        <v>0</v>
      </c>
      <c r="Y1994" s="119">
        <v>0</v>
      </c>
      <c r="Z1994" s="119">
        <v>0</v>
      </c>
      <c r="AA1994" s="119">
        <v>0</v>
      </c>
      <c r="AB1994" s="119">
        <v>0</v>
      </c>
      <c r="AC1994" s="119">
        <v>0</v>
      </c>
      <c r="AD1994" s="119">
        <v>0</v>
      </c>
      <c r="AE1994" s="119">
        <v>0</v>
      </c>
      <c r="AF1994" s="119">
        <v>0</v>
      </c>
      <c r="AG1994" s="138"/>
      <c r="AI1994" s="122">
        <v>5100</v>
      </c>
      <c r="AJ1994" s="122" t="s">
        <v>2356</v>
      </c>
    </row>
    <row r="1995" spans="1:36" s="122" customFormat="1" ht="11.25" hidden="1" customHeight="1" x14ac:dyDescent="0.2">
      <c r="A1995" s="96" t="s">
        <v>89</v>
      </c>
      <c r="B1995" s="98">
        <v>340000009034</v>
      </c>
      <c r="C1995" s="98">
        <v>5100</v>
      </c>
      <c r="D1995" s="98" t="s">
        <v>2356</v>
      </c>
      <c r="E1995" s="99" t="s">
        <v>1725</v>
      </c>
      <c r="F1995" s="100" t="s">
        <v>88</v>
      </c>
      <c r="G1995" s="100" t="s">
        <v>87</v>
      </c>
      <c r="H1995" s="100" t="s">
        <v>88</v>
      </c>
      <c r="I1995" s="97">
        <v>0</v>
      </c>
      <c r="J1995" s="97">
        <v>0</v>
      </c>
      <c r="K1995" s="97">
        <v>0</v>
      </c>
      <c r="L1995" s="97">
        <v>14865.36</v>
      </c>
      <c r="M1995" s="119">
        <v>0</v>
      </c>
      <c r="N1995" s="119">
        <v>0</v>
      </c>
      <c r="O1995" s="120" t="s">
        <v>45</v>
      </c>
      <c r="P1995" s="121">
        <v>0</v>
      </c>
      <c r="Q1995" s="119">
        <v>0</v>
      </c>
      <c r="R1995" s="119">
        <v>0</v>
      </c>
      <c r="S1995" s="119">
        <v>0</v>
      </c>
      <c r="T1995" s="119">
        <v>0</v>
      </c>
      <c r="U1995" s="119">
        <v>0</v>
      </c>
      <c r="V1995" s="119">
        <v>0</v>
      </c>
      <c r="W1995" s="119">
        <v>0</v>
      </c>
      <c r="X1995" s="119">
        <v>0</v>
      </c>
      <c r="Y1995" s="119">
        <v>0</v>
      </c>
      <c r="Z1995" s="119">
        <v>0</v>
      </c>
      <c r="AA1995" s="119">
        <v>0</v>
      </c>
      <c r="AB1995" s="119">
        <v>0</v>
      </c>
      <c r="AC1995" s="119">
        <v>0</v>
      </c>
      <c r="AD1995" s="119">
        <v>0</v>
      </c>
      <c r="AE1995" s="119">
        <v>0</v>
      </c>
      <c r="AF1995" s="119">
        <v>0</v>
      </c>
      <c r="AG1995" s="138"/>
      <c r="AI1995" s="122">
        <v>5100</v>
      </c>
      <c r="AJ1995" s="122" t="s">
        <v>2356</v>
      </c>
    </row>
    <row r="1996" spans="1:36" s="122" customFormat="1" ht="11.25" hidden="1" customHeight="1" x14ac:dyDescent="0.2">
      <c r="A1996" s="96" t="s">
        <v>89</v>
      </c>
      <c r="B1996" s="98">
        <v>340000009036</v>
      </c>
      <c r="C1996" s="98">
        <v>5100</v>
      </c>
      <c r="D1996" s="98" t="s">
        <v>2356</v>
      </c>
      <c r="E1996" s="99" t="s">
        <v>1726</v>
      </c>
      <c r="F1996" s="100" t="s">
        <v>88</v>
      </c>
      <c r="G1996" s="100" t="s">
        <v>87</v>
      </c>
      <c r="H1996" s="100" t="s">
        <v>88</v>
      </c>
      <c r="I1996" s="97">
        <v>0</v>
      </c>
      <c r="J1996" s="97">
        <v>0</v>
      </c>
      <c r="K1996" s="97">
        <v>0</v>
      </c>
      <c r="L1996" s="97">
        <v>18116.169999999998</v>
      </c>
      <c r="M1996" s="119">
        <v>0</v>
      </c>
      <c r="N1996" s="119">
        <v>0</v>
      </c>
      <c r="O1996" s="120" t="s">
        <v>45</v>
      </c>
      <c r="P1996" s="121">
        <v>0</v>
      </c>
      <c r="Q1996" s="119">
        <v>0</v>
      </c>
      <c r="R1996" s="119">
        <v>0</v>
      </c>
      <c r="S1996" s="119">
        <v>0</v>
      </c>
      <c r="T1996" s="119">
        <v>0</v>
      </c>
      <c r="U1996" s="119">
        <v>0</v>
      </c>
      <c r="V1996" s="119">
        <v>0</v>
      </c>
      <c r="W1996" s="119">
        <v>0</v>
      </c>
      <c r="X1996" s="119">
        <v>0</v>
      </c>
      <c r="Y1996" s="119">
        <v>0</v>
      </c>
      <c r="Z1996" s="119">
        <v>0</v>
      </c>
      <c r="AA1996" s="119">
        <v>0</v>
      </c>
      <c r="AB1996" s="119">
        <v>0</v>
      </c>
      <c r="AC1996" s="119">
        <v>0</v>
      </c>
      <c r="AD1996" s="119">
        <v>0</v>
      </c>
      <c r="AE1996" s="119">
        <v>0</v>
      </c>
      <c r="AF1996" s="119">
        <v>0</v>
      </c>
      <c r="AG1996" s="138"/>
      <c r="AI1996" s="122">
        <v>5100</v>
      </c>
      <c r="AJ1996" s="122" t="s">
        <v>2356</v>
      </c>
    </row>
    <row r="1997" spans="1:36" s="122" customFormat="1" ht="11.25" customHeight="1" x14ac:dyDescent="0.2">
      <c r="A1997" s="96" t="s">
        <v>89</v>
      </c>
      <c r="B1997" s="98">
        <v>340000009040</v>
      </c>
      <c r="C1997" s="98">
        <v>5100</v>
      </c>
      <c r="D1997" s="98" t="s">
        <v>2356</v>
      </c>
      <c r="E1997" s="99" t="s">
        <v>2482</v>
      </c>
      <c r="F1997" s="100" t="s">
        <v>87</v>
      </c>
      <c r="G1997" s="100" t="s">
        <v>87</v>
      </c>
      <c r="H1997" s="100" t="s">
        <v>88</v>
      </c>
      <c r="I1997" s="97">
        <v>0</v>
      </c>
      <c r="J1997" s="97">
        <v>0</v>
      </c>
      <c r="K1997" s="97">
        <v>0</v>
      </c>
      <c r="L1997" s="97">
        <v>45133.48</v>
      </c>
      <c r="M1997" s="119">
        <v>45133.48</v>
      </c>
      <c r="N1997" s="119">
        <v>720.4175198465166</v>
      </c>
      <c r="O1997" s="120" t="s">
        <v>45</v>
      </c>
      <c r="P1997" s="121">
        <v>4.110785101809038E-5</v>
      </c>
      <c r="Q1997" s="119">
        <v>41.428240704266024</v>
      </c>
      <c r="R1997" s="119">
        <v>24.856944422559618</v>
      </c>
      <c r="S1997" s="119">
        <v>41.428240704266024</v>
      </c>
      <c r="T1997" s="119">
        <v>16.57129628170641</v>
      </c>
      <c r="U1997" s="119">
        <v>49.713888845119236</v>
      </c>
      <c r="V1997" s="119">
        <v>83.629691346279799</v>
      </c>
      <c r="W1997" s="119">
        <v>48.307110520989418</v>
      </c>
      <c r="X1997" s="119">
        <v>8.3424432098092822</v>
      </c>
      <c r="Y1997" s="119">
        <v>25.007595118737502</v>
      </c>
      <c r="Z1997" s="119">
        <v>70.742286654095281</v>
      </c>
      <c r="AA1997" s="119">
        <v>71.345508757545147</v>
      </c>
      <c r="AB1997" s="119">
        <v>0.55028574231556227</v>
      </c>
      <c r="AC1997" s="119">
        <v>2.5032015386694937</v>
      </c>
      <c r="AD1997" s="119">
        <v>72.148998721569725</v>
      </c>
      <c r="AE1997" s="119">
        <v>147.41548983934661</v>
      </c>
      <c r="AF1997" s="119">
        <v>16.426297439241477</v>
      </c>
      <c r="AG1997" s="138"/>
      <c r="AI1997" s="122">
        <v>5100</v>
      </c>
      <c r="AJ1997" s="122" t="s">
        <v>2356</v>
      </c>
    </row>
    <row r="1998" spans="1:36" s="122" customFormat="1" ht="11.25" customHeight="1" x14ac:dyDescent="0.2">
      <c r="A1998" s="96" t="s">
        <v>89</v>
      </c>
      <c r="B1998" s="98">
        <v>340000009041</v>
      </c>
      <c r="C1998" s="98">
        <v>5100</v>
      </c>
      <c r="D1998" s="98" t="s">
        <v>2356</v>
      </c>
      <c r="E1998" s="99" t="s">
        <v>2483</v>
      </c>
      <c r="F1998" s="100" t="s">
        <v>87</v>
      </c>
      <c r="G1998" s="100" t="s">
        <v>87</v>
      </c>
      <c r="H1998" s="100" t="s">
        <v>88</v>
      </c>
      <c r="I1998" s="97">
        <v>0</v>
      </c>
      <c r="J1998" s="97">
        <v>0</v>
      </c>
      <c r="K1998" s="97">
        <v>0</v>
      </c>
      <c r="L1998" s="97">
        <v>40989.49</v>
      </c>
      <c r="M1998" s="119">
        <v>40989.49</v>
      </c>
      <c r="N1998" s="119">
        <v>654.27143498736621</v>
      </c>
      <c r="O1998" s="120" t="s">
        <v>45</v>
      </c>
      <c r="P1998" s="121">
        <v>3.7333479453113418E-5</v>
      </c>
      <c r="Q1998" s="119">
        <v>37.624452137639402</v>
      </c>
      <c r="R1998" s="119">
        <v>22.57467128258364</v>
      </c>
      <c r="S1998" s="119">
        <v>37.624452137639402</v>
      </c>
      <c r="T1998" s="119">
        <v>15.049780855055761</v>
      </c>
      <c r="U1998" s="119">
        <v>45.149342565167281</v>
      </c>
      <c r="V1998" s="119">
        <v>75.951120922681397</v>
      </c>
      <c r="W1998" s="119">
        <v>43.871729448493454</v>
      </c>
      <c r="X1998" s="119">
        <v>7.5764707823116106</v>
      </c>
      <c r="Y1998" s="119">
        <v>22.711489786374539</v>
      </c>
      <c r="Z1998" s="119">
        <v>64.246990291578939</v>
      </c>
      <c r="AA1998" s="119">
        <v>64.794826761913967</v>
      </c>
      <c r="AB1998" s="119">
        <v>0.49976053102455908</v>
      </c>
      <c r="AC1998" s="119">
        <v>2.2733667875217649</v>
      </c>
      <c r="AD1998" s="119">
        <v>65.524543235039602</v>
      </c>
      <c r="AE1998" s="119">
        <v>133.88034218976685</v>
      </c>
      <c r="AF1998" s="119">
        <v>14.918095272574021</v>
      </c>
      <c r="AG1998" s="138"/>
      <c r="AI1998" s="122">
        <v>5100</v>
      </c>
      <c r="AJ1998" s="122" t="s">
        <v>2356</v>
      </c>
    </row>
    <row r="1999" spans="1:36" s="122" customFormat="1" ht="11.25" customHeight="1" x14ac:dyDescent="0.2">
      <c r="A1999" s="96" t="s">
        <v>89</v>
      </c>
      <c r="B1999" s="98">
        <v>340000009043</v>
      </c>
      <c r="C1999" s="98">
        <v>5100</v>
      </c>
      <c r="D1999" s="98" t="s">
        <v>2356</v>
      </c>
      <c r="E1999" s="99" t="s">
        <v>2484</v>
      </c>
      <c r="F1999" s="100" t="s">
        <v>87</v>
      </c>
      <c r="G1999" s="100" t="s">
        <v>87</v>
      </c>
      <c r="H1999" s="100" t="s">
        <v>88</v>
      </c>
      <c r="I1999" s="97">
        <v>0</v>
      </c>
      <c r="J1999" s="97">
        <v>0</v>
      </c>
      <c r="K1999" s="97">
        <v>0</v>
      </c>
      <c r="L1999" s="97">
        <v>40536.370000000003</v>
      </c>
      <c r="M1999" s="119">
        <v>40536.370000000003</v>
      </c>
      <c r="N1999" s="119">
        <v>647.03876454863973</v>
      </c>
      <c r="O1999" s="120" t="s">
        <v>45</v>
      </c>
      <c r="P1999" s="121">
        <v>3.6920774971798952E-5</v>
      </c>
      <c r="Q1999" s="119">
        <v>37.208531086838164</v>
      </c>
      <c r="R1999" s="119">
        <v>22.325118652102898</v>
      </c>
      <c r="S1999" s="119">
        <v>37.208531086838164</v>
      </c>
      <c r="T1999" s="119">
        <v>14.883412434735265</v>
      </c>
      <c r="U1999" s="119">
        <v>44.650237304205795</v>
      </c>
      <c r="V1999" s="119">
        <v>75.111516138321193</v>
      </c>
      <c r="W1999" s="119">
        <v>43.386747614181758</v>
      </c>
      <c r="X1999" s="119">
        <v>7.4927163750018106</v>
      </c>
      <c r="Y1999" s="119">
        <v>22.460424690126651</v>
      </c>
      <c r="Z1999" s="119">
        <v>63.536769299785185</v>
      </c>
      <c r="AA1999" s="119">
        <v>64.078549689367861</v>
      </c>
      <c r="AB1999" s="119">
        <v>0.49423590771702719</v>
      </c>
      <c r="AC1999" s="119">
        <v>2.2482357610376136</v>
      </c>
      <c r="AD1999" s="119">
        <v>64.800199481783324</v>
      </c>
      <c r="AE1999" s="119">
        <v>132.40035645066578</v>
      </c>
      <c r="AF1999" s="119">
        <v>14.75318257593133</v>
      </c>
      <c r="AG1999" s="138"/>
      <c r="AI1999" s="122">
        <v>5100</v>
      </c>
      <c r="AJ1999" s="122" t="s">
        <v>2356</v>
      </c>
    </row>
    <row r="2000" spans="1:36" s="122" customFormat="1" ht="11.25" hidden="1" customHeight="1" x14ac:dyDescent="0.2">
      <c r="A2000" s="96" t="s">
        <v>89</v>
      </c>
      <c r="B2000" s="98">
        <v>340000009051</v>
      </c>
      <c r="C2000" s="98">
        <v>5400</v>
      </c>
      <c r="D2000" s="98" t="s">
        <v>2356</v>
      </c>
      <c r="E2000" s="99" t="s">
        <v>1727</v>
      </c>
      <c r="F2000" s="100" t="s">
        <v>88</v>
      </c>
      <c r="G2000" s="100" t="s">
        <v>87</v>
      </c>
      <c r="H2000" s="100" t="s">
        <v>88</v>
      </c>
      <c r="I2000" s="97">
        <v>0</v>
      </c>
      <c r="J2000" s="97">
        <v>0</v>
      </c>
      <c r="K2000" s="97">
        <v>0</v>
      </c>
      <c r="L2000" s="97">
        <v>26893.17</v>
      </c>
      <c r="M2000" s="119">
        <v>0</v>
      </c>
      <c r="N2000" s="119">
        <v>0</v>
      </c>
      <c r="O2000" s="120" t="s">
        <v>45</v>
      </c>
      <c r="P2000" s="121">
        <v>0</v>
      </c>
      <c r="Q2000" s="119">
        <v>0</v>
      </c>
      <c r="R2000" s="119">
        <v>0</v>
      </c>
      <c r="S2000" s="119">
        <v>0</v>
      </c>
      <c r="T2000" s="119">
        <v>0</v>
      </c>
      <c r="U2000" s="119">
        <v>0</v>
      </c>
      <c r="V2000" s="119">
        <v>0</v>
      </c>
      <c r="W2000" s="119">
        <v>0</v>
      </c>
      <c r="X2000" s="119">
        <v>0</v>
      </c>
      <c r="Y2000" s="119">
        <v>0</v>
      </c>
      <c r="Z2000" s="119">
        <v>0</v>
      </c>
      <c r="AA2000" s="119">
        <v>0</v>
      </c>
      <c r="AB2000" s="119">
        <v>0</v>
      </c>
      <c r="AC2000" s="119">
        <v>0</v>
      </c>
      <c r="AD2000" s="119">
        <v>0</v>
      </c>
      <c r="AE2000" s="119">
        <v>0</v>
      </c>
      <c r="AF2000" s="119">
        <v>0</v>
      </c>
      <c r="AG2000" s="138"/>
      <c r="AI2000" s="122">
        <v>5400</v>
      </c>
      <c r="AJ2000" s="122" t="s">
        <v>2356</v>
      </c>
    </row>
    <row r="2001" spans="1:36" s="122" customFormat="1" ht="11.25" hidden="1" customHeight="1" x14ac:dyDescent="0.2">
      <c r="A2001" s="96" t="s">
        <v>89</v>
      </c>
      <c r="B2001" s="98">
        <v>340000009052</v>
      </c>
      <c r="C2001" s="98">
        <v>5400</v>
      </c>
      <c r="D2001" s="98" t="s">
        <v>2356</v>
      </c>
      <c r="E2001" s="99" t="s">
        <v>1728</v>
      </c>
      <c r="F2001" s="100" t="s">
        <v>88</v>
      </c>
      <c r="G2001" s="100" t="s">
        <v>87</v>
      </c>
      <c r="H2001" s="100" t="s">
        <v>88</v>
      </c>
      <c r="I2001" s="97">
        <v>0</v>
      </c>
      <c r="J2001" s="97">
        <v>0</v>
      </c>
      <c r="K2001" s="97">
        <v>0</v>
      </c>
      <c r="L2001" s="97">
        <v>16785.490000000002</v>
      </c>
      <c r="M2001" s="119">
        <v>0</v>
      </c>
      <c r="N2001" s="119">
        <v>0</v>
      </c>
      <c r="O2001" s="120" t="s">
        <v>45</v>
      </c>
      <c r="P2001" s="121">
        <v>0</v>
      </c>
      <c r="Q2001" s="119">
        <v>0</v>
      </c>
      <c r="R2001" s="119">
        <v>0</v>
      </c>
      <c r="S2001" s="119">
        <v>0</v>
      </c>
      <c r="T2001" s="119">
        <v>0</v>
      </c>
      <c r="U2001" s="119">
        <v>0</v>
      </c>
      <c r="V2001" s="119">
        <v>0</v>
      </c>
      <c r="W2001" s="119">
        <v>0</v>
      </c>
      <c r="X2001" s="119">
        <v>0</v>
      </c>
      <c r="Y2001" s="119">
        <v>0</v>
      </c>
      <c r="Z2001" s="119">
        <v>0</v>
      </c>
      <c r="AA2001" s="119">
        <v>0</v>
      </c>
      <c r="AB2001" s="119">
        <v>0</v>
      </c>
      <c r="AC2001" s="119">
        <v>0</v>
      </c>
      <c r="AD2001" s="119">
        <v>0</v>
      </c>
      <c r="AE2001" s="119">
        <v>0</v>
      </c>
      <c r="AF2001" s="119">
        <v>0</v>
      </c>
      <c r="AG2001" s="138"/>
      <c r="AI2001" s="122">
        <v>5400</v>
      </c>
      <c r="AJ2001" s="122" t="s">
        <v>2356</v>
      </c>
    </row>
    <row r="2002" spans="1:36" s="122" customFormat="1" ht="11.25" hidden="1" customHeight="1" x14ac:dyDescent="0.2">
      <c r="A2002" s="96" t="s">
        <v>89</v>
      </c>
      <c r="B2002" s="98">
        <v>340000009053</v>
      </c>
      <c r="C2002" s="98">
        <v>5400</v>
      </c>
      <c r="D2002" s="98" t="s">
        <v>2356</v>
      </c>
      <c r="E2002" s="99" t="s">
        <v>1729</v>
      </c>
      <c r="F2002" s="100" t="s">
        <v>88</v>
      </c>
      <c r="G2002" s="100" t="s">
        <v>87</v>
      </c>
      <c r="H2002" s="100" t="s">
        <v>88</v>
      </c>
      <c r="I2002" s="97">
        <v>0</v>
      </c>
      <c r="J2002" s="97">
        <v>0</v>
      </c>
      <c r="K2002" s="97">
        <v>0</v>
      </c>
      <c r="L2002" s="97">
        <v>18798.93</v>
      </c>
      <c r="M2002" s="119">
        <v>0</v>
      </c>
      <c r="N2002" s="119">
        <v>0</v>
      </c>
      <c r="O2002" s="120" t="s">
        <v>45</v>
      </c>
      <c r="P2002" s="121">
        <v>0</v>
      </c>
      <c r="Q2002" s="119">
        <v>0</v>
      </c>
      <c r="R2002" s="119">
        <v>0</v>
      </c>
      <c r="S2002" s="119">
        <v>0</v>
      </c>
      <c r="T2002" s="119">
        <v>0</v>
      </c>
      <c r="U2002" s="119">
        <v>0</v>
      </c>
      <c r="V2002" s="119">
        <v>0</v>
      </c>
      <c r="W2002" s="119">
        <v>0</v>
      </c>
      <c r="X2002" s="119">
        <v>0</v>
      </c>
      <c r="Y2002" s="119">
        <v>0</v>
      </c>
      <c r="Z2002" s="119">
        <v>0</v>
      </c>
      <c r="AA2002" s="119">
        <v>0</v>
      </c>
      <c r="AB2002" s="119">
        <v>0</v>
      </c>
      <c r="AC2002" s="119">
        <v>0</v>
      </c>
      <c r="AD2002" s="119">
        <v>0</v>
      </c>
      <c r="AE2002" s="119">
        <v>0</v>
      </c>
      <c r="AF2002" s="119">
        <v>0</v>
      </c>
      <c r="AG2002" s="138"/>
      <c r="AI2002" s="122">
        <v>5400</v>
      </c>
      <c r="AJ2002" s="122" t="s">
        <v>2356</v>
      </c>
    </row>
    <row r="2003" spans="1:36" s="122" customFormat="1" ht="11.25" hidden="1" customHeight="1" x14ac:dyDescent="0.2">
      <c r="A2003" s="96" t="s">
        <v>89</v>
      </c>
      <c r="B2003" s="98">
        <v>340000009054</v>
      </c>
      <c r="C2003" s="98">
        <v>5400</v>
      </c>
      <c r="D2003" s="98" t="s">
        <v>2356</v>
      </c>
      <c r="E2003" s="99" t="s">
        <v>1730</v>
      </c>
      <c r="F2003" s="100" t="s">
        <v>88</v>
      </c>
      <c r="G2003" s="100" t="s">
        <v>87</v>
      </c>
      <c r="H2003" s="100" t="s">
        <v>88</v>
      </c>
      <c r="I2003" s="97">
        <v>0</v>
      </c>
      <c r="J2003" s="97">
        <v>0</v>
      </c>
      <c r="K2003" s="97">
        <v>0</v>
      </c>
      <c r="L2003" s="97">
        <v>16430.37</v>
      </c>
      <c r="M2003" s="119">
        <v>0</v>
      </c>
      <c r="N2003" s="119">
        <v>0</v>
      </c>
      <c r="O2003" s="120" t="s">
        <v>45</v>
      </c>
      <c r="P2003" s="121">
        <v>0</v>
      </c>
      <c r="Q2003" s="119">
        <v>0</v>
      </c>
      <c r="R2003" s="119">
        <v>0</v>
      </c>
      <c r="S2003" s="119">
        <v>0</v>
      </c>
      <c r="T2003" s="119">
        <v>0</v>
      </c>
      <c r="U2003" s="119">
        <v>0</v>
      </c>
      <c r="V2003" s="119">
        <v>0</v>
      </c>
      <c r="W2003" s="119">
        <v>0</v>
      </c>
      <c r="X2003" s="119">
        <v>0</v>
      </c>
      <c r="Y2003" s="119">
        <v>0</v>
      </c>
      <c r="Z2003" s="119">
        <v>0</v>
      </c>
      <c r="AA2003" s="119">
        <v>0</v>
      </c>
      <c r="AB2003" s="119">
        <v>0</v>
      </c>
      <c r="AC2003" s="119">
        <v>0</v>
      </c>
      <c r="AD2003" s="119">
        <v>0</v>
      </c>
      <c r="AE2003" s="119">
        <v>0</v>
      </c>
      <c r="AF2003" s="119">
        <v>0</v>
      </c>
      <c r="AG2003" s="138"/>
      <c r="AI2003" s="122">
        <v>5400</v>
      </c>
      <c r="AJ2003" s="122" t="s">
        <v>2356</v>
      </c>
    </row>
    <row r="2004" spans="1:36" s="122" customFormat="1" ht="11.25" hidden="1" customHeight="1" x14ac:dyDescent="0.2">
      <c r="A2004" s="96" t="s">
        <v>89</v>
      </c>
      <c r="B2004" s="98">
        <v>340000009055</v>
      </c>
      <c r="C2004" s="98">
        <v>5400</v>
      </c>
      <c r="D2004" s="98" t="s">
        <v>2356</v>
      </c>
      <c r="E2004" s="99" t="s">
        <v>1731</v>
      </c>
      <c r="F2004" s="100" t="s">
        <v>88</v>
      </c>
      <c r="G2004" s="100" t="s">
        <v>87</v>
      </c>
      <c r="H2004" s="100" t="s">
        <v>88</v>
      </c>
      <c r="I2004" s="97">
        <v>0</v>
      </c>
      <c r="J2004" s="97">
        <v>0</v>
      </c>
      <c r="K2004" s="97">
        <v>0</v>
      </c>
      <c r="L2004" s="97">
        <v>18507.5</v>
      </c>
      <c r="M2004" s="119">
        <v>0</v>
      </c>
      <c r="N2004" s="119">
        <v>0</v>
      </c>
      <c r="O2004" s="120" t="s">
        <v>45</v>
      </c>
      <c r="P2004" s="121">
        <v>0</v>
      </c>
      <c r="Q2004" s="119">
        <v>0</v>
      </c>
      <c r="R2004" s="119">
        <v>0</v>
      </c>
      <c r="S2004" s="119">
        <v>0</v>
      </c>
      <c r="T2004" s="119">
        <v>0</v>
      </c>
      <c r="U2004" s="119">
        <v>0</v>
      </c>
      <c r="V2004" s="119">
        <v>0</v>
      </c>
      <c r="W2004" s="119">
        <v>0</v>
      </c>
      <c r="X2004" s="119">
        <v>0</v>
      </c>
      <c r="Y2004" s="119">
        <v>0</v>
      </c>
      <c r="Z2004" s="119">
        <v>0</v>
      </c>
      <c r="AA2004" s="119">
        <v>0</v>
      </c>
      <c r="AB2004" s="119">
        <v>0</v>
      </c>
      <c r="AC2004" s="119">
        <v>0</v>
      </c>
      <c r="AD2004" s="119">
        <v>0</v>
      </c>
      <c r="AE2004" s="119">
        <v>0</v>
      </c>
      <c r="AF2004" s="119">
        <v>0</v>
      </c>
      <c r="AG2004" s="138"/>
      <c r="AI2004" s="122">
        <v>5400</v>
      </c>
      <c r="AJ2004" s="122" t="s">
        <v>2356</v>
      </c>
    </row>
    <row r="2005" spans="1:36" s="122" customFormat="1" ht="11.25" customHeight="1" x14ac:dyDescent="0.2">
      <c r="A2005" s="96" t="s">
        <v>89</v>
      </c>
      <c r="B2005" s="98">
        <v>340000009056</v>
      </c>
      <c r="C2005" s="98">
        <v>5100</v>
      </c>
      <c r="D2005" s="98" t="s">
        <v>2356</v>
      </c>
      <c r="E2005" s="99" t="s">
        <v>3107</v>
      </c>
      <c r="F2005" s="100" t="s">
        <v>87</v>
      </c>
      <c r="G2005" s="100" t="s">
        <v>87</v>
      </c>
      <c r="H2005" s="100" t="s">
        <v>88</v>
      </c>
      <c r="I2005" s="97">
        <v>0</v>
      </c>
      <c r="J2005" s="97">
        <v>0</v>
      </c>
      <c r="K2005" s="97">
        <v>31481.66</v>
      </c>
      <c r="L2005" s="97">
        <v>31481.66</v>
      </c>
      <c r="M2005" s="119">
        <v>31481.66</v>
      </c>
      <c r="N2005" s="119">
        <v>502.50810302798021</v>
      </c>
      <c r="O2005" s="120" t="s">
        <v>45</v>
      </c>
      <c r="P2005" s="121">
        <v>2.8673689444779687E-5</v>
      </c>
      <c r="Q2005" s="119">
        <v>28.897168759197463</v>
      </c>
      <c r="R2005" s="119">
        <v>17.338301255518477</v>
      </c>
      <c r="S2005" s="119">
        <v>28.897168759197463</v>
      </c>
      <c r="T2005" s="119">
        <v>11.558867503678986</v>
      </c>
      <c r="U2005" s="119">
        <v>34.676602511036954</v>
      </c>
      <c r="V2005" s="119">
        <v>58.333669570095701</v>
      </c>
      <c r="W2005" s="119">
        <v>33.695341662203127</v>
      </c>
      <c r="X2005" s="119">
        <v>5.8190496434248908</v>
      </c>
      <c r="Y2005" s="119">
        <v>17.443383646591258</v>
      </c>
      <c r="Z2005" s="119">
        <v>49.344402781854292</v>
      </c>
      <c r="AA2005" s="119">
        <v>49.765164335479085</v>
      </c>
      <c r="AB2005" s="119">
        <v>0.38383720117363307</v>
      </c>
      <c r="AC2005" s="119">
        <v>1.7460417355778868</v>
      </c>
      <c r="AD2005" s="119">
        <v>50.32561741511828</v>
      </c>
      <c r="AE2005" s="119">
        <v>102.82575883481097</v>
      </c>
      <c r="AF2005" s="119">
        <v>11.457727413021793</v>
      </c>
      <c r="AG2005" s="138"/>
      <c r="AI2005" s="122">
        <v>5100</v>
      </c>
      <c r="AJ2005" s="122" t="s">
        <v>2356</v>
      </c>
    </row>
    <row r="2006" spans="1:36" s="122" customFormat="1" ht="11.25" customHeight="1" x14ac:dyDescent="0.2">
      <c r="A2006" s="96" t="s">
        <v>89</v>
      </c>
      <c r="B2006" s="98">
        <v>340000009057</v>
      </c>
      <c r="C2006" s="98">
        <v>5100</v>
      </c>
      <c r="D2006" s="98" t="s">
        <v>2356</v>
      </c>
      <c r="E2006" s="99" t="s">
        <v>3108</v>
      </c>
      <c r="F2006" s="100" t="s">
        <v>87</v>
      </c>
      <c r="G2006" s="100" t="s">
        <v>87</v>
      </c>
      <c r="H2006" s="100" t="s">
        <v>88</v>
      </c>
      <c r="I2006" s="97">
        <v>0</v>
      </c>
      <c r="J2006" s="97">
        <v>0</v>
      </c>
      <c r="K2006" s="97">
        <v>132148.14000000001</v>
      </c>
      <c r="L2006" s="97">
        <v>132148.14000000001</v>
      </c>
      <c r="M2006" s="119">
        <v>132148.14000000001</v>
      </c>
      <c r="N2006" s="119">
        <v>2109.3395694533251</v>
      </c>
      <c r="O2006" s="120" t="s">
        <v>45</v>
      </c>
      <c r="P2006" s="121">
        <v>1.2036133822248474E-4</v>
      </c>
      <c r="Q2006" s="119">
        <v>121.29942013204047</v>
      </c>
      <c r="R2006" s="119">
        <v>72.779652079224277</v>
      </c>
      <c r="S2006" s="119">
        <v>121.29942013204047</v>
      </c>
      <c r="T2006" s="119">
        <v>48.51976805281619</v>
      </c>
      <c r="U2006" s="119">
        <v>145.55930415844855</v>
      </c>
      <c r="V2006" s="119">
        <v>244.86275288732384</v>
      </c>
      <c r="W2006" s="119">
        <v>141.44034105331968</v>
      </c>
      <c r="X2006" s="119">
        <v>24.426176603973953</v>
      </c>
      <c r="Y2006" s="119">
        <v>73.220748340572015</v>
      </c>
      <c r="Z2006" s="119">
        <v>207.12919989075772</v>
      </c>
      <c r="AA2006" s="119">
        <v>208.89539826451013</v>
      </c>
      <c r="AB2006" s="119">
        <v>1.6112038627537884</v>
      </c>
      <c r="AC2006" s="119">
        <v>7.3292249429982279</v>
      </c>
      <c r="AD2006" s="119">
        <v>211.24796900034781</v>
      </c>
      <c r="AE2006" s="119">
        <v>431.62376996984398</v>
      </c>
      <c r="AF2006" s="119">
        <v>48.095220082354039</v>
      </c>
      <c r="AG2006" s="138"/>
      <c r="AI2006" s="122">
        <v>5100</v>
      </c>
      <c r="AJ2006" s="122" t="s">
        <v>2356</v>
      </c>
    </row>
    <row r="2007" spans="1:36" s="122" customFormat="1" ht="11.25" hidden="1" customHeight="1" x14ac:dyDescent="0.2">
      <c r="A2007" s="96" t="s">
        <v>89</v>
      </c>
      <c r="B2007" s="98">
        <v>340000009061</v>
      </c>
      <c r="C2007" s="98">
        <v>5100</v>
      </c>
      <c r="D2007" s="98" t="s">
        <v>2356</v>
      </c>
      <c r="E2007" s="99" t="s">
        <v>1732</v>
      </c>
      <c r="F2007" s="100" t="s">
        <v>88</v>
      </c>
      <c r="G2007" s="100" t="s">
        <v>87</v>
      </c>
      <c r="H2007" s="100" t="s">
        <v>88</v>
      </c>
      <c r="I2007" s="97">
        <v>0</v>
      </c>
      <c r="J2007" s="97">
        <v>0</v>
      </c>
      <c r="K2007" s="97">
        <v>0</v>
      </c>
      <c r="L2007" s="97">
        <v>15102.13</v>
      </c>
      <c r="M2007" s="119">
        <v>0</v>
      </c>
      <c r="N2007" s="119">
        <v>0</v>
      </c>
      <c r="O2007" s="120" t="s">
        <v>45</v>
      </c>
      <c r="P2007" s="121">
        <v>0</v>
      </c>
      <c r="Q2007" s="119">
        <v>0</v>
      </c>
      <c r="R2007" s="119">
        <v>0</v>
      </c>
      <c r="S2007" s="119">
        <v>0</v>
      </c>
      <c r="T2007" s="119">
        <v>0</v>
      </c>
      <c r="U2007" s="119">
        <v>0</v>
      </c>
      <c r="V2007" s="119">
        <v>0</v>
      </c>
      <c r="W2007" s="119">
        <v>0</v>
      </c>
      <c r="X2007" s="119">
        <v>0</v>
      </c>
      <c r="Y2007" s="119">
        <v>0</v>
      </c>
      <c r="Z2007" s="119">
        <v>0</v>
      </c>
      <c r="AA2007" s="119">
        <v>0</v>
      </c>
      <c r="AB2007" s="119">
        <v>0</v>
      </c>
      <c r="AC2007" s="119">
        <v>0</v>
      </c>
      <c r="AD2007" s="119">
        <v>0</v>
      </c>
      <c r="AE2007" s="119">
        <v>0</v>
      </c>
      <c r="AF2007" s="119">
        <v>0</v>
      </c>
      <c r="AG2007" s="138"/>
      <c r="AI2007" s="122">
        <v>5100</v>
      </c>
      <c r="AJ2007" s="122" t="s">
        <v>2356</v>
      </c>
    </row>
    <row r="2008" spans="1:36" s="122" customFormat="1" ht="11.25" customHeight="1" x14ac:dyDescent="0.2">
      <c r="A2008" s="96" t="s">
        <v>89</v>
      </c>
      <c r="B2008" s="98">
        <v>340000009065</v>
      </c>
      <c r="C2008" s="98">
        <v>5100</v>
      </c>
      <c r="D2008" s="98" t="s">
        <v>2356</v>
      </c>
      <c r="E2008" s="99" t="s">
        <v>2016</v>
      </c>
      <c r="F2008" s="100" t="s">
        <v>87</v>
      </c>
      <c r="G2008" s="100" t="s">
        <v>87</v>
      </c>
      <c r="H2008" s="100" t="s">
        <v>88</v>
      </c>
      <c r="I2008" s="97">
        <v>0</v>
      </c>
      <c r="J2008" s="97">
        <v>0</v>
      </c>
      <c r="K2008" s="97">
        <v>0</v>
      </c>
      <c r="L2008" s="97">
        <v>16059.95</v>
      </c>
      <c r="M2008" s="119">
        <v>16059.95</v>
      </c>
      <c r="N2008" s="119">
        <v>256.34782312064266</v>
      </c>
      <c r="O2008" s="120" t="s">
        <v>45</v>
      </c>
      <c r="P2008" s="121">
        <v>1.4627501180010505E-5</v>
      </c>
      <c r="Q2008" s="119">
        <v>14.741506178971289</v>
      </c>
      <c r="R2008" s="119">
        <v>8.8449037073827732</v>
      </c>
      <c r="S2008" s="119">
        <v>14.741506178971289</v>
      </c>
      <c r="T2008" s="119">
        <v>5.8966024715885155</v>
      </c>
      <c r="U2008" s="119">
        <v>17.689807414765546</v>
      </c>
      <c r="V2008" s="119">
        <v>29.758145428552954</v>
      </c>
      <c r="W2008" s="119">
        <v>17.189230247957035</v>
      </c>
      <c r="X2008" s="119">
        <v>2.9685107558153403</v>
      </c>
      <c r="Y2008" s="119">
        <v>8.8985100911156927</v>
      </c>
      <c r="Z2008" s="119">
        <v>25.172390574589805</v>
      </c>
      <c r="AA2008" s="119">
        <v>25.387036483132633</v>
      </c>
      <c r="AB2008" s="119">
        <v>0.19580944140139014</v>
      </c>
      <c r="AC2008" s="119">
        <v>0.89071996112320895</v>
      </c>
      <c r="AD2008" s="119">
        <v>25.672944165140237</v>
      </c>
      <c r="AE2008" s="119">
        <v>52.455192820172833</v>
      </c>
      <c r="AF2008" s="119">
        <v>5.8450071999621152</v>
      </c>
      <c r="AG2008" s="138"/>
      <c r="AI2008" s="122">
        <v>5100</v>
      </c>
      <c r="AJ2008" s="122" t="s">
        <v>2356</v>
      </c>
    </row>
    <row r="2009" spans="1:36" s="122" customFormat="1" ht="11.25" customHeight="1" x14ac:dyDescent="0.2">
      <c r="A2009" s="96" t="s">
        <v>89</v>
      </c>
      <c r="B2009" s="98">
        <v>340000009066</v>
      </c>
      <c r="C2009" s="98">
        <v>5100</v>
      </c>
      <c r="D2009" s="98" t="s">
        <v>2356</v>
      </c>
      <c r="E2009" s="99" t="s">
        <v>2485</v>
      </c>
      <c r="F2009" s="100" t="s">
        <v>87</v>
      </c>
      <c r="G2009" s="100" t="s">
        <v>87</v>
      </c>
      <c r="H2009" s="100" t="s">
        <v>88</v>
      </c>
      <c r="I2009" s="97">
        <v>0</v>
      </c>
      <c r="J2009" s="97">
        <v>0</v>
      </c>
      <c r="K2009" s="97">
        <v>0</v>
      </c>
      <c r="L2009" s="97">
        <v>39612.11</v>
      </c>
      <c r="M2009" s="119">
        <v>39612.11</v>
      </c>
      <c r="N2009" s="119">
        <v>632.28578966406747</v>
      </c>
      <c r="O2009" s="120" t="s">
        <v>45</v>
      </c>
      <c r="P2009" s="121">
        <v>3.6078953282401621E-5</v>
      </c>
      <c r="Q2009" s="119">
        <v>36.360148339633085</v>
      </c>
      <c r="R2009" s="119">
        <v>21.816089003779854</v>
      </c>
      <c r="S2009" s="119">
        <v>36.360148339633085</v>
      </c>
      <c r="T2009" s="119">
        <v>14.544059335853234</v>
      </c>
      <c r="U2009" s="119">
        <v>43.632178007559709</v>
      </c>
      <c r="V2009" s="119">
        <v>73.39891656647977</v>
      </c>
      <c r="W2009" s="119">
        <v>42.397496841360116</v>
      </c>
      <c r="X2009" s="119">
        <v>7.3218767552539337</v>
      </c>
      <c r="Y2009" s="119">
        <v>21.948309961449745</v>
      </c>
      <c r="Z2009" s="119">
        <v>62.088082740208684</v>
      </c>
      <c r="AA2009" s="119">
        <v>62.617510125739059</v>
      </c>
      <c r="AB2009" s="119">
        <v>0.48296695393388023</v>
      </c>
      <c r="AC2009" s="119">
        <v>2.1969742794472134</v>
      </c>
      <c r="AD2009" s="119">
        <v>63.322705755210521</v>
      </c>
      <c r="AE2009" s="119">
        <v>129.38152784186104</v>
      </c>
      <c r="AF2009" s="119">
        <v>14.416798816664517</v>
      </c>
      <c r="AG2009" s="138"/>
      <c r="AI2009" s="122">
        <v>5100</v>
      </c>
      <c r="AJ2009" s="122" t="s">
        <v>2356</v>
      </c>
    </row>
    <row r="2010" spans="1:36" s="122" customFormat="1" ht="11.25" customHeight="1" x14ac:dyDescent="0.2">
      <c r="A2010" s="96" t="s">
        <v>89</v>
      </c>
      <c r="B2010" s="98">
        <v>340000009069</v>
      </c>
      <c r="C2010" s="98">
        <v>5100</v>
      </c>
      <c r="D2010" s="98" t="s">
        <v>2356</v>
      </c>
      <c r="E2010" s="99" t="s">
        <v>1733</v>
      </c>
      <c r="F2010" s="100" t="s">
        <v>87</v>
      </c>
      <c r="G2010" s="100" t="s">
        <v>87</v>
      </c>
      <c r="H2010" s="100" t="s">
        <v>88</v>
      </c>
      <c r="I2010" s="97">
        <v>0</v>
      </c>
      <c r="J2010" s="97">
        <v>0</v>
      </c>
      <c r="K2010" s="97">
        <v>0</v>
      </c>
      <c r="L2010" s="97">
        <v>31387.919999999998</v>
      </c>
      <c r="M2010" s="119">
        <v>31387.919999999998</v>
      </c>
      <c r="N2010" s="119">
        <v>501.01183156142343</v>
      </c>
      <c r="O2010" s="120" t="s">
        <v>45</v>
      </c>
      <c r="P2010" s="121">
        <v>2.858831047656284E-5</v>
      </c>
      <c r="Q2010" s="119">
        <v>28.811124357489067</v>
      </c>
      <c r="R2010" s="119">
        <v>17.286674614493442</v>
      </c>
      <c r="S2010" s="119">
        <v>28.811124357489067</v>
      </c>
      <c r="T2010" s="119">
        <v>11.524449742995627</v>
      </c>
      <c r="U2010" s="119">
        <v>34.573349228986885</v>
      </c>
      <c r="V2010" s="119">
        <v>58.159974847978098</v>
      </c>
      <c r="W2010" s="119">
        <v>33.595010188976659</v>
      </c>
      <c r="X2010" s="119">
        <v>5.8017228025411942</v>
      </c>
      <c r="Y2010" s="119">
        <v>17.391444111540327</v>
      </c>
      <c r="Z2010" s="119">
        <v>49.197474560255721</v>
      </c>
      <c r="AA2010" s="119">
        <v>49.616983251482637</v>
      </c>
      <c r="AB2010" s="119">
        <v>0.3826942849729621</v>
      </c>
      <c r="AC2010" s="119">
        <v>1.7408427101042281</v>
      </c>
      <c r="AD2010" s="119">
        <v>50.175767522307893</v>
      </c>
      <c r="AE2010" s="119">
        <v>102.51958417206527</v>
      </c>
      <c r="AF2010" s="119">
        <v>11.423610807744414</v>
      </c>
      <c r="AG2010" s="138"/>
      <c r="AI2010" s="122">
        <v>5100</v>
      </c>
      <c r="AJ2010" s="122" t="s">
        <v>2356</v>
      </c>
    </row>
    <row r="2011" spans="1:36" s="122" customFormat="1" ht="11.25" customHeight="1" x14ac:dyDescent="0.2">
      <c r="A2011" s="96" t="s">
        <v>89</v>
      </c>
      <c r="B2011" s="98">
        <v>340000009070</v>
      </c>
      <c r="C2011" s="98">
        <v>5100</v>
      </c>
      <c r="D2011" s="98" t="s">
        <v>2356</v>
      </c>
      <c r="E2011" s="99" t="s">
        <v>1734</v>
      </c>
      <c r="F2011" s="100" t="s">
        <v>87</v>
      </c>
      <c r="G2011" s="100" t="s">
        <v>87</v>
      </c>
      <c r="H2011" s="100" t="s">
        <v>88</v>
      </c>
      <c r="I2011" s="97">
        <v>0</v>
      </c>
      <c r="J2011" s="97">
        <v>0</v>
      </c>
      <c r="K2011" s="97">
        <v>0</v>
      </c>
      <c r="L2011" s="97">
        <v>23168.68</v>
      </c>
      <c r="M2011" s="119">
        <v>23168.68</v>
      </c>
      <c r="N2011" s="119">
        <v>369.81688502011349</v>
      </c>
      <c r="O2011" s="120" t="s">
        <v>45</v>
      </c>
      <c r="P2011" s="121">
        <v>2.1102176161151549E-5</v>
      </c>
      <c r="Q2011" s="119">
        <v>21.266644004409013</v>
      </c>
      <c r="R2011" s="119">
        <v>12.75998640264541</v>
      </c>
      <c r="S2011" s="119">
        <v>21.266644004409013</v>
      </c>
      <c r="T2011" s="119">
        <v>8.5066576017636066</v>
      </c>
      <c r="U2011" s="119">
        <v>25.51997280529082</v>
      </c>
      <c r="V2011" s="119">
        <v>42.93020518915727</v>
      </c>
      <c r="W2011" s="119">
        <v>24.797821603506691</v>
      </c>
      <c r="X2011" s="119">
        <v>4.2824838046222915</v>
      </c>
      <c r="Y2011" s="119">
        <v>12.837320961636266</v>
      </c>
      <c r="Z2011" s="119">
        <v>36.314625017991176</v>
      </c>
      <c r="AA2011" s="119">
        <v>36.624281173106105</v>
      </c>
      <c r="AB2011" s="119">
        <v>0.28248196842502998</v>
      </c>
      <c r="AC2011" s="119">
        <v>1.2849856785902865</v>
      </c>
      <c r="AD2011" s="119">
        <v>37.036742207790269</v>
      </c>
      <c r="AE2011" s="119">
        <v>75.673808249022073</v>
      </c>
      <c r="AF2011" s="119">
        <v>8.4322243477481731</v>
      </c>
      <c r="AG2011" s="138"/>
      <c r="AI2011" s="122">
        <v>5100</v>
      </c>
      <c r="AJ2011" s="122" t="s">
        <v>2356</v>
      </c>
    </row>
    <row r="2012" spans="1:36" s="122" customFormat="1" ht="11.25" hidden="1" customHeight="1" x14ac:dyDescent="0.2">
      <c r="A2012" s="96" t="s">
        <v>89</v>
      </c>
      <c r="B2012" s="98">
        <v>340000009072</v>
      </c>
      <c r="C2012" s="98">
        <v>5100</v>
      </c>
      <c r="D2012" s="98" t="s">
        <v>2356</v>
      </c>
      <c r="E2012" s="99" t="s">
        <v>2486</v>
      </c>
      <c r="F2012" s="100" t="s">
        <v>88</v>
      </c>
      <c r="G2012" s="100" t="s">
        <v>87</v>
      </c>
      <c r="H2012" s="100" t="s">
        <v>88</v>
      </c>
      <c r="I2012" s="97">
        <v>0</v>
      </c>
      <c r="J2012" s="97">
        <v>0</v>
      </c>
      <c r="K2012" s="97">
        <v>0</v>
      </c>
      <c r="L2012" s="97">
        <v>453763.96</v>
      </c>
      <c r="M2012" s="119">
        <v>0</v>
      </c>
      <c r="N2012" s="119">
        <v>0</v>
      </c>
      <c r="O2012" s="120" t="s">
        <v>45</v>
      </c>
      <c r="P2012" s="121">
        <v>0</v>
      </c>
      <c r="Q2012" s="119">
        <v>0</v>
      </c>
      <c r="R2012" s="119">
        <v>0</v>
      </c>
      <c r="S2012" s="119">
        <v>0</v>
      </c>
      <c r="T2012" s="119">
        <v>0</v>
      </c>
      <c r="U2012" s="119">
        <v>0</v>
      </c>
      <c r="V2012" s="119">
        <v>0</v>
      </c>
      <c r="W2012" s="119">
        <v>0</v>
      </c>
      <c r="X2012" s="119">
        <v>0</v>
      </c>
      <c r="Y2012" s="119">
        <v>0</v>
      </c>
      <c r="Z2012" s="119">
        <v>0</v>
      </c>
      <c r="AA2012" s="119">
        <v>0</v>
      </c>
      <c r="AB2012" s="119">
        <v>0</v>
      </c>
      <c r="AC2012" s="119">
        <v>0</v>
      </c>
      <c r="AD2012" s="119">
        <v>0</v>
      </c>
      <c r="AE2012" s="119">
        <v>0</v>
      </c>
      <c r="AF2012" s="119">
        <v>0</v>
      </c>
      <c r="AG2012" s="138"/>
      <c r="AI2012" s="122">
        <v>5100</v>
      </c>
      <c r="AJ2012" s="122" t="s">
        <v>2356</v>
      </c>
    </row>
    <row r="2013" spans="1:36" s="122" customFormat="1" ht="11.25" hidden="1" customHeight="1" x14ac:dyDescent="0.2">
      <c r="A2013" s="96" t="s">
        <v>89</v>
      </c>
      <c r="B2013" s="98">
        <v>340000009073</v>
      </c>
      <c r="C2013" s="98">
        <v>5100</v>
      </c>
      <c r="D2013" s="98" t="s">
        <v>2356</v>
      </c>
      <c r="E2013" s="99" t="s">
        <v>1735</v>
      </c>
      <c r="F2013" s="100" t="s">
        <v>88</v>
      </c>
      <c r="G2013" s="100" t="s">
        <v>87</v>
      </c>
      <c r="H2013" s="100" t="s">
        <v>88</v>
      </c>
      <c r="I2013" s="97">
        <v>0</v>
      </c>
      <c r="J2013" s="97">
        <v>0</v>
      </c>
      <c r="K2013" s="97">
        <v>0</v>
      </c>
      <c r="L2013" s="97">
        <v>14865.36</v>
      </c>
      <c r="M2013" s="119">
        <v>0</v>
      </c>
      <c r="N2013" s="119">
        <v>0</v>
      </c>
      <c r="O2013" s="120" t="s">
        <v>45</v>
      </c>
      <c r="P2013" s="121">
        <v>0</v>
      </c>
      <c r="Q2013" s="119">
        <v>0</v>
      </c>
      <c r="R2013" s="119">
        <v>0</v>
      </c>
      <c r="S2013" s="119">
        <v>0</v>
      </c>
      <c r="T2013" s="119">
        <v>0</v>
      </c>
      <c r="U2013" s="119">
        <v>0</v>
      </c>
      <c r="V2013" s="119">
        <v>0</v>
      </c>
      <c r="W2013" s="119">
        <v>0</v>
      </c>
      <c r="X2013" s="119">
        <v>0</v>
      </c>
      <c r="Y2013" s="119">
        <v>0</v>
      </c>
      <c r="Z2013" s="119">
        <v>0</v>
      </c>
      <c r="AA2013" s="119">
        <v>0</v>
      </c>
      <c r="AB2013" s="119">
        <v>0</v>
      </c>
      <c r="AC2013" s="119">
        <v>0</v>
      </c>
      <c r="AD2013" s="119">
        <v>0</v>
      </c>
      <c r="AE2013" s="119">
        <v>0</v>
      </c>
      <c r="AF2013" s="119">
        <v>0</v>
      </c>
      <c r="AG2013" s="138"/>
      <c r="AI2013" s="122">
        <v>5100</v>
      </c>
      <c r="AJ2013" s="122" t="s">
        <v>2356</v>
      </c>
    </row>
    <row r="2014" spans="1:36" s="122" customFormat="1" ht="11.25" hidden="1" customHeight="1" x14ac:dyDescent="0.2">
      <c r="A2014" s="96" t="s">
        <v>89</v>
      </c>
      <c r="B2014" s="98">
        <v>340000009074</v>
      </c>
      <c r="C2014" s="98">
        <v>5100</v>
      </c>
      <c r="D2014" s="98" t="s">
        <v>2356</v>
      </c>
      <c r="E2014" s="99" t="s">
        <v>1736</v>
      </c>
      <c r="F2014" s="100" t="s">
        <v>88</v>
      </c>
      <c r="G2014" s="100" t="s">
        <v>87</v>
      </c>
      <c r="H2014" s="100" t="s">
        <v>88</v>
      </c>
      <c r="I2014" s="97">
        <v>0</v>
      </c>
      <c r="J2014" s="97">
        <v>0</v>
      </c>
      <c r="K2014" s="97">
        <v>0</v>
      </c>
      <c r="L2014" s="97">
        <v>15160.1</v>
      </c>
      <c r="M2014" s="119">
        <v>0</v>
      </c>
      <c r="N2014" s="119">
        <v>0</v>
      </c>
      <c r="O2014" s="120" t="s">
        <v>45</v>
      </c>
      <c r="P2014" s="121">
        <v>0</v>
      </c>
      <c r="Q2014" s="119">
        <v>0</v>
      </c>
      <c r="R2014" s="119">
        <v>0</v>
      </c>
      <c r="S2014" s="119">
        <v>0</v>
      </c>
      <c r="T2014" s="119">
        <v>0</v>
      </c>
      <c r="U2014" s="119">
        <v>0</v>
      </c>
      <c r="V2014" s="119">
        <v>0</v>
      </c>
      <c r="W2014" s="119">
        <v>0</v>
      </c>
      <c r="X2014" s="119">
        <v>0</v>
      </c>
      <c r="Y2014" s="119">
        <v>0</v>
      </c>
      <c r="Z2014" s="119">
        <v>0</v>
      </c>
      <c r="AA2014" s="119">
        <v>0</v>
      </c>
      <c r="AB2014" s="119">
        <v>0</v>
      </c>
      <c r="AC2014" s="119">
        <v>0</v>
      </c>
      <c r="AD2014" s="119">
        <v>0</v>
      </c>
      <c r="AE2014" s="119">
        <v>0</v>
      </c>
      <c r="AF2014" s="119">
        <v>0</v>
      </c>
      <c r="AG2014" s="138"/>
      <c r="AI2014" s="122">
        <v>5100</v>
      </c>
      <c r="AJ2014" s="122" t="s">
        <v>2356</v>
      </c>
    </row>
    <row r="2015" spans="1:36" s="122" customFormat="1" ht="11.25" hidden="1" customHeight="1" x14ac:dyDescent="0.2">
      <c r="A2015" s="96" t="s">
        <v>89</v>
      </c>
      <c r="B2015" s="98">
        <v>340000009075</v>
      </c>
      <c r="C2015" s="98">
        <v>5100</v>
      </c>
      <c r="D2015" s="98" t="s">
        <v>2356</v>
      </c>
      <c r="E2015" s="99" t="s">
        <v>1737</v>
      </c>
      <c r="F2015" s="100" t="s">
        <v>88</v>
      </c>
      <c r="G2015" s="100" t="s">
        <v>87</v>
      </c>
      <c r="H2015" s="100" t="s">
        <v>88</v>
      </c>
      <c r="I2015" s="97">
        <v>0</v>
      </c>
      <c r="J2015" s="97">
        <v>0</v>
      </c>
      <c r="K2015" s="97">
        <v>0</v>
      </c>
      <c r="L2015" s="97">
        <v>23374.57</v>
      </c>
      <c r="M2015" s="119">
        <v>0</v>
      </c>
      <c r="N2015" s="119">
        <v>0</v>
      </c>
      <c r="O2015" s="120" t="s">
        <v>45</v>
      </c>
      <c r="P2015" s="121">
        <v>0</v>
      </c>
      <c r="Q2015" s="119">
        <v>0</v>
      </c>
      <c r="R2015" s="119">
        <v>0</v>
      </c>
      <c r="S2015" s="119">
        <v>0</v>
      </c>
      <c r="T2015" s="119">
        <v>0</v>
      </c>
      <c r="U2015" s="119">
        <v>0</v>
      </c>
      <c r="V2015" s="119">
        <v>0</v>
      </c>
      <c r="W2015" s="119">
        <v>0</v>
      </c>
      <c r="X2015" s="119">
        <v>0</v>
      </c>
      <c r="Y2015" s="119">
        <v>0</v>
      </c>
      <c r="Z2015" s="119">
        <v>0</v>
      </c>
      <c r="AA2015" s="119">
        <v>0</v>
      </c>
      <c r="AB2015" s="119">
        <v>0</v>
      </c>
      <c r="AC2015" s="119">
        <v>0</v>
      </c>
      <c r="AD2015" s="119">
        <v>0</v>
      </c>
      <c r="AE2015" s="119">
        <v>0</v>
      </c>
      <c r="AF2015" s="119">
        <v>0</v>
      </c>
      <c r="AG2015" s="138"/>
      <c r="AI2015" s="122">
        <v>5100</v>
      </c>
      <c r="AJ2015" s="122" t="s">
        <v>2356</v>
      </c>
    </row>
    <row r="2016" spans="1:36" s="122" customFormat="1" ht="11.25" hidden="1" customHeight="1" x14ac:dyDescent="0.2">
      <c r="A2016" s="96" t="s">
        <v>89</v>
      </c>
      <c r="B2016" s="98">
        <v>340000009076</v>
      </c>
      <c r="C2016" s="98">
        <v>5100</v>
      </c>
      <c r="D2016" s="98" t="s">
        <v>2356</v>
      </c>
      <c r="E2016" s="99" t="s">
        <v>1738</v>
      </c>
      <c r="F2016" s="100" t="s">
        <v>88</v>
      </c>
      <c r="G2016" s="100" t="s">
        <v>87</v>
      </c>
      <c r="H2016" s="100" t="s">
        <v>88</v>
      </c>
      <c r="I2016" s="97">
        <v>0</v>
      </c>
      <c r="J2016" s="97">
        <v>0</v>
      </c>
      <c r="K2016" s="97">
        <v>0</v>
      </c>
      <c r="L2016" s="97">
        <v>23590.87</v>
      </c>
      <c r="M2016" s="119">
        <v>0</v>
      </c>
      <c r="N2016" s="119">
        <v>0</v>
      </c>
      <c r="O2016" s="120" t="s">
        <v>45</v>
      </c>
      <c r="P2016" s="121">
        <v>0</v>
      </c>
      <c r="Q2016" s="119">
        <v>0</v>
      </c>
      <c r="R2016" s="119">
        <v>0</v>
      </c>
      <c r="S2016" s="119">
        <v>0</v>
      </c>
      <c r="T2016" s="119">
        <v>0</v>
      </c>
      <c r="U2016" s="119">
        <v>0</v>
      </c>
      <c r="V2016" s="119">
        <v>0</v>
      </c>
      <c r="W2016" s="119">
        <v>0</v>
      </c>
      <c r="X2016" s="119">
        <v>0</v>
      </c>
      <c r="Y2016" s="119">
        <v>0</v>
      </c>
      <c r="Z2016" s="119">
        <v>0</v>
      </c>
      <c r="AA2016" s="119">
        <v>0</v>
      </c>
      <c r="AB2016" s="119">
        <v>0</v>
      </c>
      <c r="AC2016" s="119">
        <v>0</v>
      </c>
      <c r="AD2016" s="119">
        <v>0</v>
      </c>
      <c r="AE2016" s="119">
        <v>0</v>
      </c>
      <c r="AF2016" s="119">
        <v>0</v>
      </c>
      <c r="AG2016" s="138"/>
      <c r="AI2016" s="122">
        <v>5100</v>
      </c>
      <c r="AJ2016" s="122" t="s">
        <v>2356</v>
      </c>
    </row>
    <row r="2017" spans="1:36" s="122" customFormat="1" ht="11.25" hidden="1" customHeight="1" x14ac:dyDescent="0.2">
      <c r="A2017" s="96" t="s">
        <v>89</v>
      </c>
      <c r="B2017" s="98">
        <v>340000009077</v>
      </c>
      <c r="C2017" s="98">
        <v>5100</v>
      </c>
      <c r="D2017" s="98" t="s">
        <v>2356</v>
      </c>
      <c r="E2017" s="99" t="s">
        <v>1739</v>
      </c>
      <c r="F2017" s="100" t="s">
        <v>88</v>
      </c>
      <c r="G2017" s="100" t="s">
        <v>87</v>
      </c>
      <c r="H2017" s="100" t="s">
        <v>88</v>
      </c>
      <c r="I2017" s="97">
        <v>0</v>
      </c>
      <c r="J2017" s="97">
        <v>0</v>
      </c>
      <c r="K2017" s="97">
        <v>0</v>
      </c>
      <c r="L2017" s="97">
        <v>38057.800000000003</v>
      </c>
      <c r="M2017" s="119">
        <v>0</v>
      </c>
      <c r="N2017" s="119">
        <v>0</v>
      </c>
      <c r="O2017" s="120" t="s">
        <v>45</v>
      </c>
      <c r="P2017" s="121">
        <v>0</v>
      </c>
      <c r="Q2017" s="119">
        <v>0</v>
      </c>
      <c r="R2017" s="119">
        <v>0</v>
      </c>
      <c r="S2017" s="119">
        <v>0</v>
      </c>
      <c r="T2017" s="119">
        <v>0</v>
      </c>
      <c r="U2017" s="119">
        <v>0</v>
      </c>
      <c r="V2017" s="119">
        <v>0</v>
      </c>
      <c r="W2017" s="119">
        <v>0</v>
      </c>
      <c r="X2017" s="119">
        <v>0</v>
      </c>
      <c r="Y2017" s="119">
        <v>0</v>
      </c>
      <c r="Z2017" s="119">
        <v>0</v>
      </c>
      <c r="AA2017" s="119">
        <v>0</v>
      </c>
      <c r="AB2017" s="119">
        <v>0</v>
      </c>
      <c r="AC2017" s="119">
        <v>0</v>
      </c>
      <c r="AD2017" s="119">
        <v>0</v>
      </c>
      <c r="AE2017" s="119">
        <v>0</v>
      </c>
      <c r="AF2017" s="119">
        <v>0</v>
      </c>
      <c r="AG2017" s="138"/>
      <c r="AI2017" s="122">
        <v>5100</v>
      </c>
      <c r="AJ2017" s="122" t="s">
        <v>2356</v>
      </c>
    </row>
    <row r="2018" spans="1:36" s="122" customFormat="1" ht="11.25" hidden="1" customHeight="1" x14ac:dyDescent="0.2">
      <c r="A2018" s="96" t="s">
        <v>89</v>
      </c>
      <c r="B2018" s="98">
        <v>340000009078</v>
      </c>
      <c r="C2018" s="98">
        <v>5100</v>
      </c>
      <c r="D2018" s="98" t="s">
        <v>2356</v>
      </c>
      <c r="E2018" s="99" t="s">
        <v>1740</v>
      </c>
      <c r="F2018" s="100" t="s">
        <v>88</v>
      </c>
      <c r="G2018" s="100" t="s">
        <v>87</v>
      </c>
      <c r="H2018" s="100" t="s">
        <v>88</v>
      </c>
      <c r="I2018" s="97">
        <v>0</v>
      </c>
      <c r="J2018" s="97">
        <v>0</v>
      </c>
      <c r="K2018" s="97">
        <v>0</v>
      </c>
      <c r="L2018" s="97">
        <v>26727.97</v>
      </c>
      <c r="M2018" s="119">
        <v>0</v>
      </c>
      <c r="N2018" s="119">
        <v>0</v>
      </c>
      <c r="O2018" s="120" t="s">
        <v>45</v>
      </c>
      <c r="P2018" s="121">
        <v>0</v>
      </c>
      <c r="Q2018" s="119">
        <v>0</v>
      </c>
      <c r="R2018" s="119">
        <v>0</v>
      </c>
      <c r="S2018" s="119">
        <v>0</v>
      </c>
      <c r="T2018" s="119">
        <v>0</v>
      </c>
      <c r="U2018" s="119">
        <v>0</v>
      </c>
      <c r="V2018" s="119">
        <v>0</v>
      </c>
      <c r="W2018" s="119">
        <v>0</v>
      </c>
      <c r="X2018" s="119">
        <v>0</v>
      </c>
      <c r="Y2018" s="119">
        <v>0</v>
      </c>
      <c r="Z2018" s="119">
        <v>0</v>
      </c>
      <c r="AA2018" s="119">
        <v>0</v>
      </c>
      <c r="AB2018" s="119">
        <v>0</v>
      </c>
      <c r="AC2018" s="119">
        <v>0</v>
      </c>
      <c r="AD2018" s="119">
        <v>0</v>
      </c>
      <c r="AE2018" s="119">
        <v>0</v>
      </c>
      <c r="AF2018" s="119">
        <v>0</v>
      </c>
      <c r="AG2018" s="138"/>
      <c r="AI2018" s="122">
        <v>5100</v>
      </c>
      <c r="AJ2018" s="122" t="s">
        <v>2356</v>
      </c>
    </row>
    <row r="2019" spans="1:36" s="122" customFormat="1" ht="11.25" customHeight="1" x14ac:dyDescent="0.2">
      <c r="A2019" s="96" t="s">
        <v>89</v>
      </c>
      <c r="B2019" s="98">
        <v>340000009086</v>
      </c>
      <c r="C2019" s="98">
        <v>5500</v>
      </c>
      <c r="D2019" s="98" t="s">
        <v>2356</v>
      </c>
      <c r="E2019" s="99" t="s">
        <v>1741</v>
      </c>
      <c r="F2019" s="100" t="s">
        <v>87</v>
      </c>
      <c r="G2019" s="100" t="s">
        <v>87</v>
      </c>
      <c r="H2019" s="100" t="s">
        <v>88</v>
      </c>
      <c r="I2019" s="97">
        <v>0</v>
      </c>
      <c r="J2019" s="97">
        <v>0</v>
      </c>
      <c r="K2019" s="97">
        <v>12567.27</v>
      </c>
      <c r="L2019" s="97">
        <v>20847.739999999998</v>
      </c>
      <c r="M2019" s="119">
        <v>20847.739999999998</v>
      </c>
      <c r="N2019" s="119">
        <v>332.77019953269757</v>
      </c>
      <c r="O2019" s="120" t="s">
        <v>45</v>
      </c>
      <c r="P2019" s="121">
        <v>1.8988249742405936E-5</v>
      </c>
      <c r="Q2019" s="119">
        <v>19.136241895372457</v>
      </c>
      <c r="R2019" s="119">
        <v>11.481745137223475</v>
      </c>
      <c r="S2019" s="119">
        <v>19.136241895372457</v>
      </c>
      <c r="T2019" s="119">
        <v>7.6544967581489836</v>
      </c>
      <c r="U2019" s="119">
        <v>22.963490274446951</v>
      </c>
      <c r="V2019" s="119">
        <v>38.629639493065703</v>
      </c>
      <c r="W2019" s="119">
        <v>22.313681114171828</v>
      </c>
      <c r="X2019" s="119">
        <v>3.8534827583175359</v>
      </c>
      <c r="Y2019" s="119">
        <v>11.551332648417727</v>
      </c>
      <c r="Z2019" s="119">
        <v>32.676780057067354</v>
      </c>
      <c r="AA2019" s="119">
        <v>32.955416173204995</v>
      </c>
      <c r="AB2019" s="119">
        <v>0.25418412410259167</v>
      </c>
      <c r="AC2019" s="119">
        <v>1.1562612687030016</v>
      </c>
      <c r="AD2019" s="119">
        <v>33.326558612533709</v>
      </c>
      <c r="AE2019" s="119">
        <v>68.093127411033663</v>
      </c>
      <c r="AF2019" s="119">
        <v>7.5875199115151792</v>
      </c>
      <c r="AG2019" s="138"/>
      <c r="AI2019" s="122">
        <v>5500</v>
      </c>
      <c r="AJ2019" s="122" t="s">
        <v>2356</v>
      </c>
    </row>
    <row r="2020" spans="1:36" s="122" customFormat="1" ht="11.25" hidden="1" customHeight="1" x14ac:dyDescent="0.2">
      <c r="A2020" s="96" t="s">
        <v>89</v>
      </c>
      <c r="B2020" s="98">
        <v>340000009096</v>
      </c>
      <c r="C2020" s="98">
        <v>5600</v>
      </c>
      <c r="D2020" s="98" t="s">
        <v>2356</v>
      </c>
      <c r="E2020" s="99" t="s">
        <v>1742</v>
      </c>
      <c r="F2020" s="100" t="s">
        <v>88</v>
      </c>
      <c r="G2020" s="100" t="s">
        <v>87</v>
      </c>
      <c r="H2020" s="100" t="s">
        <v>88</v>
      </c>
      <c r="I2020" s="97">
        <v>0</v>
      </c>
      <c r="J2020" s="97">
        <v>0</v>
      </c>
      <c r="K2020" s="97">
        <v>0</v>
      </c>
      <c r="L2020" s="97">
        <v>39023.089999999997</v>
      </c>
      <c r="M2020" s="119">
        <v>0</v>
      </c>
      <c r="N2020" s="119">
        <v>0</v>
      </c>
      <c r="O2020" s="120" t="s">
        <v>45</v>
      </c>
      <c r="P2020" s="121">
        <v>0</v>
      </c>
      <c r="Q2020" s="119">
        <v>0</v>
      </c>
      <c r="R2020" s="119">
        <v>0</v>
      </c>
      <c r="S2020" s="119">
        <v>0</v>
      </c>
      <c r="T2020" s="119">
        <v>0</v>
      </c>
      <c r="U2020" s="119">
        <v>0</v>
      </c>
      <c r="V2020" s="119">
        <v>0</v>
      </c>
      <c r="W2020" s="119">
        <v>0</v>
      </c>
      <c r="X2020" s="119">
        <v>0</v>
      </c>
      <c r="Y2020" s="119">
        <v>0</v>
      </c>
      <c r="Z2020" s="119">
        <v>0</v>
      </c>
      <c r="AA2020" s="119">
        <v>0</v>
      </c>
      <c r="AB2020" s="119">
        <v>0</v>
      </c>
      <c r="AC2020" s="119">
        <v>0</v>
      </c>
      <c r="AD2020" s="119">
        <v>0</v>
      </c>
      <c r="AE2020" s="119">
        <v>0</v>
      </c>
      <c r="AF2020" s="119">
        <v>0</v>
      </c>
      <c r="AG2020" s="138"/>
      <c r="AI2020" s="122">
        <v>5600</v>
      </c>
      <c r="AJ2020" s="122" t="s">
        <v>2356</v>
      </c>
    </row>
    <row r="2021" spans="1:36" s="122" customFormat="1" ht="11.25" hidden="1" customHeight="1" x14ac:dyDescent="0.2">
      <c r="A2021" s="96" t="s">
        <v>89</v>
      </c>
      <c r="B2021" s="98">
        <v>340000009097</v>
      </c>
      <c r="C2021" s="98">
        <v>5600</v>
      </c>
      <c r="D2021" s="98" t="s">
        <v>2356</v>
      </c>
      <c r="E2021" s="99" t="s">
        <v>1743</v>
      </c>
      <c r="F2021" s="100" t="s">
        <v>88</v>
      </c>
      <c r="G2021" s="100" t="s">
        <v>87</v>
      </c>
      <c r="H2021" s="100" t="s">
        <v>88</v>
      </c>
      <c r="I2021" s="97">
        <v>0</v>
      </c>
      <c r="J2021" s="97">
        <v>0</v>
      </c>
      <c r="K2021" s="97">
        <v>0</v>
      </c>
      <c r="L2021" s="97">
        <v>39048.1</v>
      </c>
      <c r="M2021" s="119">
        <v>0</v>
      </c>
      <c r="N2021" s="119">
        <v>0</v>
      </c>
      <c r="O2021" s="120" t="s">
        <v>45</v>
      </c>
      <c r="P2021" s="121">
        <v>0</v>
      </c>
      <c r="Q2021" s="119">
        <v>0</v>
      </c>
      <c r="R2021" s="119">
        <v>0</v>
      </c>
      <c r="S2021" s="119">
        <v>0</v>
      </c>
      <c r="T2021" s="119">
        <v>0</v>
      </c>
      <c r="U2021" s="119">
        <v>0</v>
      </c>
      <c r="V2021" s="119">
        <v>0</v>
      </c>
      <c r="W2021" s="119">
        <v>0</v>
      </c>
      <c r="X2021" s="119">
        <v>0</v>
      </c>
      <c r="Y2021" s="119">
        <v>0</v>
      </c>
      <c r="Z2021" s="119">
        <v>0</v>
      </c>
      <c r="AA2021" s="119">
        <v>0</v>
      </c>
      <c r="AB2021" s="119">
        <v>0</v>
      </c>
      <c r="AC2021" s="119">
        <v>0</v>
      </c>
      <c r="AD2021" s="119">
        <v>0</v>
      </c>
      <c r="AE2021" s="119">
        <v>0</v>
      </c>
      <c r="AF2021" s="119">
        <v>0</v>
      </c>
      <c r="AG2021" s="138"/>
      <c r="AI2021" s="122">
        <v>5600</v>
      </c>
      <c r="AJ2021" s="122" t="s">
        <v>2356</v>
      </c>
    </row>
    <row r="2022" spans="1:36" s="122" customFormat="1" ht="11.25" customHeight="1" x14ac:dyDescent="0.2">
      <c r="A2022" s="96" t="s">
        <v>89</v>
      </c>
      <c r="B2022" s="98">
        <v>340000009102</v>
      </c>
      <c r="C2022" s="98">
        <v>5600</v>
      </c>
      <c r="D2022" s="98" t="s">
        <v>2356</v>
      </c>
      <c r="E2022" s="99" t="s">
        <v>2017</v>
      </c>
      <c r="F2022" s="100" t="s">
        <v>87</v>
      </c>
      <c r="G2022" s="100" t="s">
        <v>87</v>
      </c>
      <c r="H2022" s="100" t="s">
        <v>88</v>
      </c>
      <c r="I2022" s="97">
        <v>0</v>
      </c>
      <c r="J2022" s="97">
        <v>0</v>
      </c>
      <c r="K2022" s="97">
        <v>0</v>
      </c>
      <c r="L2022" s="97">
        <v>16979.55</v>
      </c>
      <c r="M2022" s="119">
        <v>16979.55</v>
      </c>
      <c r="N2022" s="119">
        <v>271.02641540403971</v>
      </c>
      <c r="O2022" s="120" t="s">
        <v>45</v>
      </c>
      <c r="P2022" s="121">
        <v>1.546507851276295E-5</v>
      </c>
      <c r="Q2022" s="119">
        <v>15.585611489522192</v>
      </c>
      <c r="R2022" s="119">
        <v>9.3513668937133154</v>
      </c>
      <c r="S2022" s="119">
        <v>15.585611489522192</v>
      </c>
      <c r="T2022" s="119">
        <v>6.2342445958088764</v>
      </c>
      <c r="U2022" s="119">
        <v>18.702733787426631</v>
      </c>
      <c r="V2022" s="119">
        <v>31.462110293704914</v>
      </c>
      <c r="W2022" s="119">
        <v>18.173493345664141</v>
      </c>
      <c r="X2022" s="119">
        <v>3.1384890241815424</v>
      </c>
      <c r="Y2022" s="119">
        <v>9.4080428032218926</v>
      </c>
      <c r="Z2022" s="119">
        <v>26.613773042928294</v>
      </c>
      <c r="AA2022" s="119">
        <v>26.840709673266396</v>
      </c>
      <c r="AB2022" s="119">
        <v>0.20702157856948331</v>
      </c>
      <c r="AC2022" s="119">
        <v>0.94172298891899298</v>
      </c>
      <c r="AD2022" s="119">
        <v>27.142988558445502</v>
      </c>
      <c r="AE2022" s="119">
        <v>55.458800883549792</v>
      </c>
      <c r="AF2022" s="119">
        <v>6.179694955595548</v>
      </c>
      <c r="AG2022" s="138"/>
      <c r="AI2022" s="122">
        <v>5600</v>
      </c>
      <c r="AJ2022" s="122" t="s">
        <v>2356</v>
      </c>
    </row>
    <row r="2023" spans="1:36" s="122" customFormat="1" ht="11.25" customHeight="1" x14ac:dyDescent="0.2">
      <c r="A2023" s="96" t="s">
        <v>89</v>
      </c>
      <c r="B2023" s="98">
        <v>340000009104</v>
      </c>
      <c r="C2023" s="98">
        <v>5600</v>
      </c>
      <c r="D2023" s="98" t="s">
        <v>2356</v>
      </c>
      <c r="E2023" s="99" t="s">
        <v>1744</v>
      </c>
      <c r="F2023" s="100" t="s">
        <v>87</v>
      </c>
      <c r="G2023" s="100" t="s">
        <v>87</v>
      </c>
      <c r="H2023" s="100" t="s">
        <v>88</v>
      </c>
      <c r="I2023" s="97">
        <v>0</v>
      </c>
      <c r="J2023" s="97">
        <v>0</v>
      </c>
      <c r="K2023" s="97">
        <v>0</v>
      </c>
      <c r="L2023" s="97">
        <v>14514.39</v>
      </c>
      <c r="M2023" s="119">
        <v>14514.39</v>
      </c>
      <c r="N2023" s="119">
        <v>231.67770014377533</v>
      </c>
      <c r="O2023" s="120" t="s">
        <v>45</v>
      </c>
      <c r="P2023" s="121">
        <v>1.321979563150151E-5</v>
      </c>
      <c r="Q2023" s="119">
        <v>13.32282914137336</v>
      </c>
      <c r="R2023" s="119">
        <v>7.9936974848240165</v>
      </c>
      <c r="S2023" s="119">
        <v>13.32282914137336</v>
      </c>
      <c r="T2023" s="119">
        <v>5.3291316565493441</v>
      </c>
      <c r="U2023" s="119">
        <v>15.987394969648033</v>
      </c>
      <c r="V2023" s="119">
        <v>26.894313396164666</v>
      </c>
      <c r="W2023" s="119">
        <v>15.534991803750643</v>
      </c>
      <c r="X2023" s="119">
        <v>2.6828304464894734</v>
      </c>
      <c r="Y2023" s="119">
        <v>8.0421449557058828</v>
      </c>
      <c r="Z2023" s="119">
        <v>22.749877429999504</v>
      </c>
      <c r="AA2023" s="119">
        <v>22.94386647906223</v>
      </c>
      <c r="AB2023" s="119">
        <v>0.176965345357982</v>
      </c>
      <c r="AC2023" s="119">
        <v>0.80499982232367429</v>
      </c>
      <c r="AD2023" s="119">
        <v>23.202259288545097</v>
      </c>
      <c r="AE2023" s="119">
        <v>47.40706702805354</v>
      </c>
      <c r="AF2023" s="119">
        <v>5.282501754554537</v>
      </c>
      <c r="AG2023" s="138"/>
      <c r="AI2023" s="122">
        <v>5600</v>
      </c>
      <c r="AJ2023" s="122" t="s">
        <v>2356</v>
      </c>
    </row>
    <row r="2024" spans="1:36" s="122" customFormat="1" ht="11.25" hidden="1" customHeight="1" x14ac:dyDescent="0.2">
      <c r="A2024" s="96" t="s">
        <v>89</v>
      </c>
      <c r="B2024" s="98">
        <v>340000009107</v>
      </c>
      <c r="C2024" s="98">
        <v>5600</v>
      </c>
      <c r="D2024" s="98" t="s">
        <v>2356</v>
      </c>
      <c r="E2024" s="99" t="s">
        <v>1745</v>
      </c>
      <c r="F2024" s="100" t="s">
        <v>88</v>
      </c>
      <c r="G2024" s="100" t="s">
        <v>87</v>
      </c>
      <c r="H2024" s="100" t="s">
        <v>88</v>
      </c>
      <c r="I2024" s="97">
        <v>0</v>
      </c>
      <c r="J2024" s="97">
        <v>0</v>
      </c>
      <c r="K2024" s="97">
        <v>0</v>
      </c>
      <c r="L2024" s="97">
        <v>38752.559999999998</v>
      </c>
      <c r="M2024" s="119">
        <v>0</v>
      </c>
      <c r="N2024" s="119">
        <v>0</v>
      </c>
      <c r="O2024" s="120" t="s">
        <v>45</v>
      </c>
      <c r="P2024" s="121">
        <v>0</v>
      </c>
      <c r="Q2024" s="119">
        <v>0</v>
      </c>
      <c r="R2024" s="119">
        <v>0</v>
      </c>
      <c r="S2024" s="119">
        <v>0</v>
      </c>
      <c r="T2024" s="119">
        <v>0</v>
      </c>
      <c r="U2024" s="119">
        <v>0</v>
      </c>
      <c r="V2024" s="119">
        <v>0</v>
      </c>
      <c r="W2024" s="119">
        <v>0</v>
      </c>
      <c r="X2024" s="119">
        <v>0</v>
      </c>
      <c r="Y2024" s="119">
        <v>0</v>
      </c>
      <c r="Z2024" s="119">
        <v>0</v>
      </c>
      <c r="AA2024" s="119">
        <v>0</v>
      </c>
      <c r="AB2024" s="119">
        <v>0</v>
      </c>
      <c r="AC2024" s="119">
        <v>0</v>
      </c>
      <c r="AD2024" s="119">
        <v>0</v>
      </c>
      <c r="AE2024" s="119">
        <v>0</v>
      </c>
      <c r="AF2024" s="119">
        <v>0</v>
      </c>
      <c r="AG2024" s="138"/>
      <c r="AI2024" s="122">
        <v>5600</v>
      </c>
      <c r="AJ2024" s="122" t="s">
        <v>2356</v>
      </c>
    </row>
    <row r="2025" spans="1:36" s="122" customFormat="1" ht="11.25" customHeight="1" x14ac:dyDescent="0.2">
      <c r="A2025" s="96" t="s">
        <v>89</v>
      </c>
      <c r="B2025" s="98">
        <v>340000009108</v>
      </c>
      <c r="C2025" s="98">
        <v>5600</v>
      </c>
      <c r="D2025" s="98" t="s">
        <v>2356</v>
      </c>
      <c r="E2025" s="99" t="s">
        <v>2018</v>
      </c>
      <c r="F2025" s="100" t="s">
        <v>87</v>
      </c>
      <c r="G2025" s="100" t="s">
        <v>87</v>
      </c>
      <c r="H2025" s="100" t="s">
        <v>88</v>
      </c>
      <c r="I2025" s="97">
        <v>0</v>
      </c>
      <c r="J2025" s="97">
        <v>0</v>
      </c>
      <c r="K2025" s="97">
        <v>0</v>
      </c>
      <c r="L2025" s="97">
        <v>13796.99</v>
      </c>
      <c r="M2025" s="119">
        <v>13796.99</v>
      </c>
      <c r="N2025" s="119">
        <v>220.22661042638833</v>
      </c>
      <c r="O2025" s="120" t="s">
        <v>45</v>
      </c>
      <c r="P2025" s="121">
        <v>1.256638330166614E-5</v>
      </c>
      <c r="Q2025" s="119">
        <v>12.664324193799175</v>
      </c>
      <c r="R2025" s="119">
        <v>7.5985945162795057</v>
      </c>
      <c r="S2025" s="119">
        <v>12.664324193799175</v>
      </c>
      <c r="T2025" s="119">
        <v>5.0657296775196698</v>
      </c>
      <c r="U2025" s="119">
        <v>15.197189032559011</v>
      </c>
      <c r="V2025" s="119">
        <v>25.565013271914967</v>
      </c>
      <c r="W2025" s="119">
        <v>14.767146712085699</v>
      </c>
      <c r="X2025" s="119">
        <v>2.550226695156379</v>
      </c>
      <c r="Y2025" s="119">
        <v>7.6446473832124191</v>
      </c>
      <c r="Z2025" s="119">
        <v>21.625423555721515</v>
      </c>
      <c r="AA2025" s="119">
        <v>21.809824344871316</v>
      </c>
      <c r="AB2025" s="119">
        <v>0.16821851281732295</v>
      </c>
      <c r="AC2025" s="119">
        <v>0.76521124887794179</v>
      </c>
      <c r="AD2025" s="119">
        <v>22.055445621997464</v>
      </c>
      <c r="AE2025" s="119">
        <v>45.063886922935396</v>
      </c>
      <c r="AF2025" s="119">
        <v>5.0214045428413723</v>
      </c>
      <c r="AG2025" s="138"/>
      <c r="AI2025" s="122">
        <v>5600</v>
      </c>
      <c r="AJ2025" s="122" t="s">
        <v>2356</v>
      </c>
    </row>
    <row r="2026" spans="1:36" s="122" customFormat="1" ht="11.25" customHeight="1" x14ac:dyDescent="0.2">
      <c r="A2026" s="96" t="s">
        <v>89</v>
      </c>
      <c r="B2026" s="98">
        <v>340000009109</v>
      </c>
      <c r="C2026" s="98">
        <v>5600</v>
      </c>
      <c r="D2026" s="98" t="s">
        <v>2356</v>
      </c>
      <c r="E2026" s="99" t="s">
        <v>2019</v>
      </c>
      <c r="F2026" s="100" t="s">
        <v>87</v>
      </c>
      <c r="G2026" s="100" t="s">
        <v>87</v>
      </c>
      <c r="H2026" s="100" t="s">
        <v>88</v>
      </c>
      <c r="I2026" s="97">
        <v>0</v>
      </c>
      <c r="J2026" s="97">
        <v>0</v>
      </c>
      <c r="K2026" s="97">
        <v>0</v>
      </c>
      <c r="L2026" s="97">
        <v>14109.9</v>
      </c>
      <c r="M2026" s="119">
        <v>14109.9</v>
      </c>
      <c r="N2026" s="119">
        <v>225.22125843791267</v>
      </c>
      <c r="O2026" s="120" t="s">
        <v>45</v>
      </c>
      <c r="P2026" s="121">
        <v>1.2851383653114126E-5</v>
      </c>
      <c r="Q2026" s="119">
        <v>12.951545803982389</v>
      </c>
      <c r="R2026" s="119">
        <v>7.7709274823894345</v>
      </c>
      <c r="S2026" s="119">
        <v>12.951545803982389</v>
      </c>
      <c r="T2026" s="119">
        <v>5.1806183215929558</v>
      </c>
      <c r="U2026" s="119">
        <v>15.541854964778869</v>
      </c>
      <c r="V2026" s="119">
        <v>26.144817149638651</v>
      </c>
      <c r="W2026" s="119">
        <v>15.102059463176969</v>
      </c>
      <c r="X2026" s="119">
        <v>2.6080647768815512</v>
      </c>
      <c r="Y2026" s="119">
        <v>7.8180248092075812</v>
      </c>
      <c r="Z2026" s="119">
        <v>22.115879175738694</v>
      </c>
      <c r="AA2026" s="119">
        <v>22.304462098160524</v>
      </c>
      <c r="AB2026" s="119">
        <v>0.17203363878651393</v>
      </c>
      <c r="AC2026" s="119">
        <v>0.78256592202667907</v>
      </c>
      <c r="AD2026" s="119">
        <v>22.555653963786451</v>
      </c>
      <c r="AE2026" s="119">
        <v>46.085917152504003</v>
      </c>
      <c r="AF2026" s="119">
        <v>5.1352879112790166</v>
      </c>
      <c r="AG2026" s="138"/>
      <c r="AI2026" s="122">
        <v>5600</v>
      </c>
      <c r="AJ2026" s="122" t="s">
        <v>2356</v>
      </c>
    </row>
    <row r="2027" spans="1:36" s="122" customFormat="1" ht="11.25" hidden="1" customHeight="1" x14ac:dyDescent="0.2">
      <c r="A2027" s="96" t="s">
        <v>89</v>
      </c>
      <c r="B2027" s="98">
        <v>340000009111</v>
      </c>
      <c r="C2027" s="98">
        <v>5400</v>
      </c>
      <c r="D2027" s="98" t="s">
        <v>2356</v>
      </c>
      <c r="E2027" s="99" t="s">
        <v>1746</v>
      </c>
      <c r="F2027" s="100" t="s">
        <v>88</v>
      </c>
      <c r="G2027" s="100" t="s">
        <v>87</v>
      </c>
      <c r="H2027" s="100" t="s">
        <v>88</v>
      </c>
      <c r="I2027" s="97">
        <v>0</v>
      </c>
      <c r="J2027" s="97">
        <v>0</v>
      </c>
      <c r="K2027" s="97">
        <v>0</v>
      </c>
      <c r="L2027" s="97">
        <v>19925.88</v>
      </c>
      <c r="M2027" s="119">
        <v>0</v>
      </c>
      <c r="N2027" s="119">
        <v>0</v>
      </c>
      <c r="O2027" s="120" t="s">
        <v>45</v>
      </c>
      <c r="P2027" s="121">
        <v>0</v>
      </c>
      <c r="Q2027" s="119">
        <v>0</v>
      </c>
      <c r="R2027" s="119">
        <v>0</v>
      </c>
      <c r="S2027" s="119">
        <v>0</v>
      </c>
      <c r="T2027" s="119">
        <v>0</v>
      </c>
      <c r="U2027" s="119">
        <v>0</v>
      </c>
      <c r="V2027" s="119">
        <v>0</v>
      </c>
      <c r="W2027" s="119">
        <v>0</v>
      </c>
      <c r="X2027" s="119">
        <v>0</v>
      </c>
      <c r="Y2027" s="119">
        <v>0</v>
      </c>
      <c r="Z2027" s="119">
        <v>0</v>
      </c>
      <c r="AA2027" s="119">
        <v>0</v>
      </c>
      <c r="AB2027" s="119">
        <v>0</v>
      </c>
      <c r="AC2027" s="119">
        <v>0</v>
      </c>
      <c r="AD2027" s="119">
        <v>0</v>
      </c>
      <c r="AE2027" s="119">
        <v>0</v>
      </c>
      <c r="AF2027" s="119">
        <v>0</v>
      </c>
      <c r="AG2027" s="138"/>
      <c r="AI2027" s="122">
        <v>5400</v>
      </c>
      <c r="AJ2027" s="122" t="s">
        <v>2356</v>
      </c>
    </row>
    <row r="2028" spans="1:36" s="122" customFormat="1" ht="11.25" customHeight="1" x14ac:dyDescent="0.2">
      <c r="A2028" s="96" t="s">
        <v>89</v>
      </c>
      <c r="B2028" s="98">
        <v>340000009113</v>
      </c>
      <c r="C2028" s="98">
        <v>5400</v>
      </c>
      <c r="D2028" s="98" t="s">
        <v>2356</v>
      </c>
      <c r="E2028" s="99" t="s">
        <v>1747</v>
      </c>
      <c r="F2028" s="100" t="s">
        <v>87</v>
      </c>
      <c r="G2028" s="100" t="s">
        <v>87</v>
      </c>
      <c r="H2028" s="100" t="s">
        <v>88</v>
      </c>
      <c r="I2028" s="97">
        <v>0</v>
      </c>
      <c r="J2028" s="97">
        <v>0</v>
      </c>
      <c r="K2028" s="97">
        <v>0</v>
      </c>
      <c r="L2028" s="97">
        <v>12810.52</v>
      </c>
      <c r="M2028" s="119">
        <v>12810.52</v>
      </c>
      <c r="N2028" s="119">
        <v>204.48064377806003</v>
      </c>
      <c r="O2028" s="120" t="s">
        <v>45</v>
      </c>
      <c r="P2028" s="121">
        <v>1.1667900361865894E-5</v>
      </c>
      <c r="Q2028" s="119">
        <v>11.758838585165911</v>
      </c>
      <c r="R2028" s="119">
        <v>7.0553031510995474</v>
      </c>
      <c r="S2028" s="119">
        <v>11.758838585165911</v>
      </c>
      <c r="T2028" s="119">
        <v>4.7035354340663647</v>
      </c>
      <c r="U2028" s="119">
        <v>14.110606302199095</v>
      </c>
      <c r="V2028" s="119">
        <v>23.737142218710904</v>
      </c>
      <c r="W2028" s="119">
        <v>13.711311546801737</v>
      </c>
      <c r="X2028" s="119">
        <v>2.3678882193025217</v>
      </c>
      <c r="Y2028" s="119">
        <v>7.0980632873974949</v>
      </c>
      <c r="Z2028" s="119">
        <v>20.079228945519393</v>
      </c>
      <c r="AA2028" s="119">
        <v>20.250445275850812</v>
      </c>
      <c r="AB2028" s="119">
        <v>0.15619106941561689</v>
      </c>
      <c r="AC2028" s="119">
        <v>0.71049946459161395</v>
      </c>
      <c r="AD2028" s="119">
        <v>20.478504894872792</v>
      </c>
      <c r="AE2028" s="119">
        <v>41.841867298882029</v>
      </c>
      <c r="AF2028" s="119">
        <v>4.6623794990182832</v>
      </c>
      <c r="AG2028" s="138"/>
      <c r="AI2028" s="122">
        <v>5400</v>
      </c>
      <c r="AJ2028" s="122" t="s">
        <v>2356</v>
      </c>
    </row>
    <row r="2029" spans="1:36" s="122" customFormat="1" ht="11.25" customHeight="1" x14ac:dyDescent="0.2">
      <c r="A2029" s="96" t="s">
        <v>89</v>
      </c>
      <c r="B2029" s="98">
        <v>340000009114</v>
      </c>
      <c r="C2029" s="98">
        <v>5400</v>
      </c>
      <c r="D2029" s="98" t="s">
        <v>2356</v>
      </c>
      <c r="E2029" s="99" t="s">
        <v>1748</v>
      </c>
      <c r="F2029" s="100" t="s">
        <v>87</v>
      </c>
      <c r="G2029" s="100" t="s">
        <v>87</v>
      </c>
      <c r="H2029" s="100" t="s">
        <v>88</v>
      </c>
      <c r="I2029" s="97">
        <v>0</v>
      </c>
      <c r="J2029" s="97">
        <v>0</v>
      </c>
      <c r="K2029" s="97">
        <v>0</v>
      </c>
      <c r="L2029" s="97">
        <v>12810.52</v>
      </c>
      <c r="M2029" s="119">
        <v>12810.52</v>
      </c>
      <c r="N2029" s="119">
        <v>204.48064377806003</v>
      </c>
      <c r="O2029" s="120" t="s">
        <v>45</v>
      </c>
      <c r="P2029" s="121">
        <v>1.1667900361865894E-5</v>
      </c>
      <c r="Q2029" s="119">
        <v>11.758838585165911</v>
      </c>
      <c r="R2029" s="119">
        <v>7.0553031510995474</v>
      </c>
      <c r="S2029" s="119">
        <v>11.758838585165911</v>
      </c>
      <c r="T2029" s="119">
        <v>4.7035354340663647</v>
      </c>
      <c r="U2029" s="119">
        <v>14.110606302199095</v>
      </c>
      <c r="V2029" s="119">
        <v>23.737142218710904</v>
      </c>
      <c r="W2029" s="119">
        <v>13.711311546801737</v>
      </c>
      <c r="X2029" s="119">
        <v>2.3678882193025217</v>
      </c>
      <c r="Y2029" s="119">
        <v>7.0980632873974949</v>
      </c>
      <c r="Z2029" s="119">
        <v>20.079228945519393</v>
      </c>
      <c r="AA2029" s="119">
        <v>20.250445275850812</v>
      </c>
      <c r="AB2029" s="119">
        <v>0.15619106941561689</v>
      </c>
      <c r="AC2029" s="119">
        <v>0.71049946459161395</v>
      </c>
      <c r="AD2029" s="119">
        <v>20.478504894872792</v>
      </c>
      <c r="AE2029" s="119">
        <v>41.841867298882029</v>
      </c>
      <c r="AF2029" s="119">
        <v>4.6623794990182832</v>
      </c>
      <c r="AG2029" s="138"/>
      <c r="AI2029" s="122">
        <v>5400</v>
      </c>
      <c r="AJ2029" s="122" t="s">
        <v>2356</v>
      </c>
    </row>
    <row r="2030" spans="1:36" s="122" customFormat="1" ht="11.25" customHeight="1" x14ac:dyDescent="0.2">
      <c r="A2030" s="96" t="s">
        <v>89</v>
      </c>
      <c r="B2030" s="98">
        <v>340000009115</v>
      </c>
      <c r="C2030" s="98">
        <v>5400</v>
      </c>
      <c r="D2030" s="98" t="s">
        <v>2356</v>
      </c>
      <c r="E2030" s="99" t="s">
        <v>1749</v>
      </c>
      <c r="F2030" s="100" t="s">
        <v>87</v>
      </c>
      <c r="G2030" s="100" t="s">
        <v>87</v>
      </c>
      <c r="H2030" s="100" t="s">
        <v>88</v>
      </c>
      <c r="I2030" s="97">
        <v>0</v>
      </c>
      <c r="J2030" s="97">
        <v>0</v>
      </c>
      <c r="K2030" s="97">
        <v>0</v>
      </c>
      <c r="L2030" s="97">
        <v>13597.52</v>
      </c>
      <c r="M2030" s="119">
        <v>13597.52</v>
      </c>
      <c r="N2030" s="119">
        <v>217.04268393359885</v>
      </c>
      <c r="O2030" s="120" t="s">
        <v>45</v>
      </c>
      <c r="P2030" s="121">
        <v>1.2384704799530287E-5</v>
      </c>
      <c r="Q2030" s="119">
        <v>12.481229711094098</v>
      </c>
      <c r="R2030" s="119">
        <v>7.4887378266564602</v>
      </c>
      <c r="S2030" s="119">
        <v>12.481229711094098</v>
      </c>
      <c r="T2030" s="119">
        <v>4.9924918844376398</v>
      </c>
      <c r="U2030" s="119">
        <v>14.97747565331292</v>
      </c>
      <c r="V2030" s="119">
        <v>25.195407060897285</v>
      </c>
      <c r="W2030" s="119">
        <v>14.553650670220065</v>
      </c>
      <c r="X2030" s="119">
        <v>2.513356789555024</v>
      </c>
      <c r="Y2030" s="119">
        <v>7.5341248842086959</v>
      </c>
      <c r="Z2030" s="119">
        <v>21.31277396790129</v>
      </c>
      <c r="AA2030" s="119">
        <v>21.494508782413746</v>
      </c>
      <c r="AB2030" s="119">
        <v>0.16578649346008115</v>
      </c>
      <c r="AC2030" s="119">
        <v>0.75414820630027213</v>
      </c>
      <c r="AD2030" s="119">
        <v>21.736578989621865</v>
      </c>
      <c r="AE2030" s="119">
        <v>44.412375721976495</v>
      </c>
      <c r="AF2030" s="119">
        <v>4.9488075804488094</v>
      </c>
      <c r="AG2030" s="138"/>
      <c r="AI2030" s="122">
        <v>5400</v>
      </c>
      <c r="AJ2030" s="122" t="s">
        <v>2356</v>
      </c>
    </row>
    <row r="2031" spans="1:36" s="122" customFormat="1" ht="11.25" customHeight="1" x14ac:dyDescent="0.2">
      <c r="A2031" s="96" t="s">
        <v>89</v>
      </c>
      <c r="B2031" s="98">
        <v>340000009116</v>
      </c>
      <c r="C2031" s="98">
        <v>5400</v>
      </c>
      <c r="D2031" s="98" t="s">
        <v>2356</v>
      </c>
      <c r="E2031" s="99" t="s">
        <v>1750</v>
      </c>
      <c r="F2031" s="100" t="s">
        <v>87</v>
      </c>
      <c r="G2031" s="100" t="s">
        <v>87</v>
      </c>
      <c r="H2031" s="100" t="s">
        <v>88</v>
      </c>
      <c r="I2031" s="97">
        <v>0</v>
      </c>
      <c r="J2031" s="97">
        <v>0</v>
      </c>
      <c r="K2031" s="97">
        <v>0</v>
      </c>
      <c r="L2031" s="97">
        <v>13172.26</v>
      </c>
      <c r="M2031" s="119">
        <v>13172.26</v>
      </c>
      <c r="N2031" s="119">
        <v>210.25471290876476</v>
      </c>
      <c r="O2031" s="120" t="s">
        <v>45</v>
      </c>
      <c r="P2031" s="121">
        <v>1.1997375377470365E-5</v>
      </c>
      <c r="Q2031" s="119">
        <v>12.090881489731684</v>
      </c>
      <c r="R2031" s="119">
        <v>7.2545288938390105</v>
      </c>
      <c r="S2031" s="119">
        <v>12.090881489731684</v>
      </c>
      <c r="T2031" s="119">
        <v>4.8363525958926736</v>
      </c>
      <c r="U2031" s="119">
        <v>14.509057787678021</v>
      </c>
      <c r="V2031" s="119">
        <v>24.407425222538734</v>
      </c>
      <c r="W2031" s="119">
        <v>14.098487854940679</v>
      </c>
      <c r="X2031" s="119">
        <v>2.4347520066000317</v>
      </c>
      <c r="Y2031" s="119">
        <v>7.2984964793040819</v>
      </c>
      <c r="Z2031" s="119">
        <v>20.646220783380166</v>
      </c>
      <c r="AA2031" s="119">
        <v>20.822271874153323</v>
      </c>
      <c r="AB2031" s="119">
        <v>0.16060155060220457</v>
      </c>
      <c r="AC2031" s="119">
        <v>0.73056235636504474</v>
      </c>
      <c r="AD2031" s="119">
        <v>21.05677137903357</v>
      </c>
      <c r="AE2031" s="119">
        <v>43.023386634295242</v>
      </c>
      <c r="AF2031" s="119">
        <v>4.7940345106786122</v>
      </c>
      <c r="AG2031" s="138"/>
      <c r="AI2031" s="122">
        <v>5400</v>
      </c>
      <c r="AJ2031" s="122" t="s">
        <v>2356</v>
      </c>
    </row>
    <row r="2032" spans="1:36" s="122" customFormat="1" ht="11.25" hidden="1" customHeight="1" x14ac:dyDescent="0.2">
      <c r="A2032" s="96" t="s">
        <v>89</v>
      </c>
      <c r="B2032" s="98">
        <v>340000009117</v>
      </c>
      <c r="C2032" s="98">
        <v>5400</v>
      </c>
      <c r="D2032" s="98" t="s">
        <v>2356</v>
      </c>
      <c r="E2032" s="99" t="s">
        <v>1751</v>
      </c>
      <c r="F2032" s="100" t="s">
        <v>88</v>
      </c>
      <c r="G2032" s="100" t="s">
        <v>87</v>
      </c>
      <c r="H2032" s="100" t="s">
        <v>88</v>
      </c>
      <c r="I2032" s="97">
        <v>0</v>
      </c>
      <c r="J2032" s="97">
        <v>0</v>
      </c>
      <c r="K2032" s="97">
        <v>0</v>
      </c>
      <c r="L2032" s="97">
        <v>18569.29</v>
      </c>
      <c r="M2032" s="119">
        <v>0</v>
      </c>
      <c r="N2032" s="119">
        <v>0</v>
      </c>
      <c r="O2032" s="120" t="s">
        <v>45</v>
      </c>
      <c r="P2032" s="121">
        <v>0</v>
      </c>
      <c r="Q2032" s="119">
        <v>0</v>
      </c>
      <c r="R2032" s="119">
        <v>0</v>
      </c>
      <c r="S2032" s="119">
        <v>0</v>
      </c>
      <c r="T2032" s="119">
        <v>0</v>
      </c>
      <c r="U2032" s="119">
        <v>0</v>
      </c>
      <c r="V2032" s="119">
        <v>0</v>
      </c>
      <c r="W2032" s="119">
        <v>0</v>
      </c>
      <c r="X2032" s="119">
        <v>0</v>
      </c>
      <c r="Y2032" s="119">
        <v>0</v>
      </c>
      <c r="Z2032" s="119">
        <v>0</v>
      </c>
      <c r="AA2032" s="119">
        <v>0</v>
      </c>
      <c r="AB2032" s="119">
        <v>0</v>
      </c>
      <c r="AC2032" s="119">
        <v>0</v>
      </c>
      <c r="AD2032" s="119">
        <v>0</v>
      </c>
      <c r="AE2032" s="119">
        <v>0</v>
      </c>
      <c r="AF2032" s="119">
        <v>0</v>
      </c>
      <c r="AG2032" s="138"/>
      <c r="AI2032" s="122">
        <v>5400</v>
      </c>
      <c r="AJ2032" s="122" t="s">
        <v>2356</v>
      </c>
    </row>
    <row r="2033" spans="1:36" s="122" customFormat="1" ht="11.25" hidden="1" customHeight="1" x14ac:dyDescent="0.2">
      <c r="A2033" s="96" t="s">
        <v>89</v>
      </c>
      <c r="B2033" s="98">
        <v>340000009118</v>
      </c>
      <c r="C2033" s="98">
        <v>5400</v>
      </c>
      <c r="D2033" s="98" t="s">
        <v>2356</v>
      </c>
      <c r="E2033" s="99" t="s">
        <v>1752</v>
      </c>
      <c r="F2033" s="100" t="s">
        <v>88</v>
      </c>
      <c r="G2033" s="100" t="s">
        <v>87</v>
      </c>
      <c r="H2033" s="100" t="s">
        <v>88</v>
      </c>
      <c r="I2033" s="97">
        <v>0</v>
      </c>
      <c r="J2033" s="97">
        <v>0</v>
      </c>
      <c r="K2033" s="97">
        <v>0</v>
      </c>
      <c r="L2033" s="97">
        <v>14421.12</v>
      </c>
      <c r="M2033" s="119">
        <v>0</v>
      </c>
      <c r="N2033" s="119">
        <v>0</v>
      </c>
      <c r="O2033" s="120" t="s">
        <v>45</v>
      </c>
      <c r="P2033" s="121">
        <v>0</v>
      </c>
      <c r="Q2033" s="119">
        <v>0</v>
      </c>
      <c r="R2033" s="119">
        <v>0</v>
      </c>
      <c r="S2033" s="119">
        <v>0</v>
      </c>
      <c r="T2033" s="119">
        <v>0</v>
      </c>
      <c r="U2033" s="119">
        <v>0</v>
      </c>
      <c r="V2033" s="119">
        <v>0</v>
      </c>
      <c r="W2033" s="119">
        <v>0</v>
      </c>
      <c r="X2033" s="119">
        <v>0</v>
      </c>
      <c r="Y2033" s="119">
        <v>0</v>
      </c>
      <c r="Z2033" s="119">
        <v>0</v>
      </c>
      <c r="AA2033" s="119">
        <v>0</v>
      </c>
      <c r="AB2033" s="119">
        <v>0</v>
      </c>
      <c r="AC2033" s="119">
        <v>0</v>
      </c>
      <c r="AD2033" s="119">
        <v>0</v>
      </c>
      <c r="AE2033" s="119">
        <v>0</v>
      </c>
      <c r="AF2033" s="119">
        <v>0</v>
      </c>
      <c r="AG2033" s="138"/>
      <c r="AI2033" s="122">
        <v>5400</v>
      </c>
      <c r="AJ2033" s="122" t="s">
        <v>2356</v>
      </c>
    </row>
    <row r="2034" spans="1:36" s="122" customFormat="1" ht="11.25" hidden="1" customHeight="1" x14ac:dyDescent="0.2">
      <c r="A2034" s="96" t="s">
        <v>89</v>
      </c>
      <c r="B2034" s="98">
        <v>340000009119</v>
      </c>
      <c r="C2034" s="98">
        <v>5400</v>
      </c>
      <c r="D2034" s="98" t="s">
        <v>2356</v>
      </c>
      <c r="E2034" s="99" t="s">
        <v>1753</v>
      </c>
      <c r="F2034" s="100" t="s">
        <v>88</v>
      </c>
      <c r="G2034" s="100" t="s">
        <v>87</v>
      </c>
      <c r="H2034" s="100" t="s">
        <v>88</v>
      </c>
      <c r="I2034" s="97">
        <v>0</v>
      </c>
      <c r="J2034" s="97">
        <v>0</v>
      </c>
      <c r="K2034" s="97">
        <v>0</v>
      </c>
      <c r="L2034" s="97">
        <v>20108.7</v>
      </c>
      <c r="M2034" s="119">
        <v>0</v>
      </c>
      <c r="N2034" s="119">
        <v>0</v>
      </c>
      <c r="O2034" s="120" t="s">
        <v>45</v>
      </c>
      <c r="P2034" s="121">
        <v>0</v>
      </c>
      <c r="Q2034" s="119">
        <v>0</v>
      </c>
      <c r="R2034" s="119">
        <v>0</v>
      </c>
      <c r="S2034" s="119">
        <v>0</v>
      </c>
      <c r="T2034" s="119">
        <v>0</v>
      </c>
      <c r="U2034" s="119">
        <v>0</v>
      </c>
      <c r="V2034" s="119">
        <v>0</v>
      </c>
      <c r="W2034" s="119">
        <v>0</v>
      </c>
      <c r="X2034" s="119">
        <v>0</v>
      </c>
      <c r="Y2034" s="119">
        <v>0</v>
      </c>
      <c r="Z2034" s="119">
        <v>0</v>
      </c>
      <c r="AA2034" s="119">
        <v>0</v>
      </c>
      <c r="AB2034" s="119">
        <v>0</v>
      </c>
      <c r="AC2034" s="119">
        <v>0</v>
      </c>
      <c r="AD2034" s="119">
        <v>0</v>
      </c>
      <c r="AE2034" s="119">
        <v>0</v>
      </c>
      <c r="AF2034" s="119">
        <v>0</v>
      </c>
      <c r="AG2034" s="138"/>
      <c r="AI2034" s="122">
        <v>5400</v>
      </c>
      <c r="AJ2034" s="122" t="s">
        <v>2356</v>
      </c>
    </row>
    <row r="2035" spans="1:36" s="122" customFormat="1" ht="11.25" hidden="1" customHeight="1" x14ac:dyDescent="0.2">
      <c r="A2035" s="96" t="s">
        <v>89</v>
      </c>
      <c r="B2035" s="98">
        <v>340000009121</v>
      </c>
      <c r="C2035" s="98">
        <v>5400</v>
      </c>
      <c r="D2035" s="98" t="s">
        <v>2356</v>
      </c>
      <c r="E2035" s="99" t="s">
        <v>1754</v>
      </c>
      <c r="F2035" s="100" t="s">
        <v>88</v>
      </c>
      <c r="G2035" s="100" t="s">
        <v>87</v>
      </c>
      <c r="H2035" s="100" t="s">
        <v>88</v>
      </c>
      <c r="I2035" s="97">
        <v>0</v>
      </c>
      <c r="J2035" s="97">
        <v>0</v>
      </c>
      <c r="K2035" s="97">
        <v>0</v>
      </c>
      <c r="L2035" s="97">
        <v>27009.01</v>
      </c>
      <c r="M2035" s="119">
        <v>0</v>
      </c>
      <c r="N2035" s="119">
        <v>0</v>
      </c>
      <c r="O2035" s="120" t="s">
        <v>45</v>
      </c>
      <c r="P2035" s="121">
        <v>0</v>
      </c>
      <c r="Q2035" s="119">
        <v>0</v>
      </c>
      <c r="R2035" s="119">
        <v>0</v>
      </c>
      <c r="S2035" s="119">
        <v>0</v>
      </c>
      <c r="T2035" s="119">
        <v>0</v>
      </c>
      <c r="U2035" s="119">
        <v>0</v>
      </c>
      <c r="V2035" s="119">
        <v>0</v>
      </c>
      <c r="W2035" s="119">
        <v>0</v>
      </c>
      <c r="X2035" s="119">
        <v>0</v>
      </c>
      <c r="Y2035" s="119">
        <v>0</v>
      </c>
      <c r="Z2035" s="119">
        <v>0</v>
      </c>
      <c r="AA2035" s="119">
        <v>0</v>
      </c>
      <c r="AB2035" s="119">
        <v>0</v>
      </c>
      <c r="AC2035" s="119">
        <v>0</v>
      </c>
      <c r="AD2035" s="119">
        <v>0</v>
      </c>
      <c r="AE2035" s="119">
        <v>0</v>
      </c>
      <c r="AF2035" s="119">
        <v>0</v>
      </c>
      <c r="AG2035" s="138"/>
      <c r="AI2035" s="122">
        <v>5400</v>
      </c>
      <c r="AJ2035" s="122" t="s">
        <v>2356</v>
      </c>
    </row>
    <row r="2036" spans="1:36" s="122" customFormat="1" ht="11.25" hidden="1" customHeight="1" x14ac:dyDescent="0.2">
      <c r="A2036" s="96" t="s">
        <v>89</v>
      </c>
      <c r="B2036" s="98">
        <v>340000009136</v>
      </c>
      <c r="C2036" s="98">
        <v>5400</v>
      </c>
      <c r="D2036" s="98" t="s">
        <v>2356</v>
      </c>
      <c r="E2036" s="99" t="s">
        <v>1755</v>
      </c>
      <c r="F2036" s="100" t="s">
        <v>88</v>
      </c>
      <c r="G2036" s="100" t="s">
        <v>87</v>
      </c>
      <c r="H2036" s="100" t="s">
        <v>88</v>
      </c>
      <c r="I2036" s="97">
        <v>0</v>
      </c>
      <c r="J2036" s="97">
        <v>0</v>
      </c>
      <c r="K2036" s="97">
        <v>0</v>
      </c>
      <c r="L2036" s="97">
        <v>25872.54</v>
      </c>
      <c r="M2036" s="119">
        <v>0</v>
      </c>
      <c r="N2036" s="119">
        <v>0</v>
      </c>
      <c r="O2036" s="120" t="s">
        <v>45</v>
      </c>
      <c r="P2036" s="121">
        <v>0</v>
      </c>
      <c r="Q2036" s="119">
        <v>0</v>
      </c>
      <c r="R2036" s="119">
        <v>0</v>
      </c>
      <c r="S2036" s="119">
        <v>0</v>
      </c>
      <c r="T2036" s="119">
        <v>0</v>
      </c>
      <c r="U2036" s="119">
        <v>0</v>
      </c>
      <c r="V2036" s="119">
        <v>0</v>
      </c>
      <c r="W2036" s="119">
        <v>0</v>
      </c>
      <c r="X2036" s="119">
        <v>0</v>
      </c>
      <c r="Y2036" s="119">
        <v>0</v>
      </c>
      <c r="Z2036" s="119">
        <v>0</v>
      </c>
      <c r="AA2036" s="119">
        <v>0</v>
      </c>
      <c r="AB2036" s="119">
        <v>0</v>
      </c>
      <c r="AC2036" s="119">
        <v>0</v>
      </c>
      <c r="AD2036" s="119">
        <v>0</v>
      </c>
      <c r="AE2036" s="119">
        <v>0</v>
      </c>
      <c r="AF2036" s="119">
        <v>0</v>
      </c>
      <c r="AG2036" s="138"/>
      <c r="AI2036" s="122">
        <v>5400</v>
      </c>
      <c r="AJ2036" s="122" t="s">
        <v>2356</v>
      </c>
    </row>
    <row r="2037" spans="1:36" s="122" customFormat="1" ht="11.25" hidden="1" customHeight="1" x14ac:dyDescent="0.2">
      <c r="A2037" s="96" t="s">
        <v>89</v>
      </c>
      <c r="B2037" s="98">
        <v>340000009137</v>
      </c>
      <c r="C2037" s="98">
        <v>5400</v>
      </c>
      <c r="D2037" s="98" t="s">
        <v>2356</v>
      </c>
      <c r="E2037" s="99" t="s">
        <v>1756</v>
      </c>
      <c r="F2037" s="100" t="s">
        <v>88</v>
      </c>
      <c r="G2037" s="100" t="s">
        <v>87</v>
      </c>
      <c r="H2037" s="100" t="s">
        <v>88</v>
      </c>
      <c r="I2037" s="97">
        <v>0</v>
      </c>
      <c r="J2037" s="97">
        <v>0</v>
      </c>
      <c r="K2037" s="97">
        <v>0</v>
      </c>
      <c r="L2037" s="97">
        <v>17871.87</v>
      </c>
      <c r="M2037" s="119">
        <v>0</v>
      </c>
      <c r="N2037" s="119">
        <v>0</v>
      </c>
      <c r="O2037" s="120" t="s">
        <v>45</v>
      </c>
      <c r="P2037" s="121">
        <v>0</v>
      </c>
      <c r="Q2037" s="119">
        <v>0</v>
      </c>
      <c r="R2037" s="119">
        <v>0</v>
      </c>
      <c r="S2037" s="119">
        <v>0</v>
      </c>
      <c r="T2037" s="119">
        <v>0</v>
      </c>
      <c r="U2037" s="119">
        <v>0</v>
      </c>
      <c r="V2037" s="119">
        <v>0</v>
      </c>
      <c r="W2037" s="119">
        <v>0</v>
      </c>
      <c r="X2037" s="119">
        <v>0</v>
      </c>
      <c r="Y2037" s="119">
        <v>0</v>
      </c>
      <c r="Z2037" s="119">
        <v>0</v>
      </c>
      <c r="AA2037" s="119">
        <v>0</v>
      </c>
      <c r="AB2037" s="119">
        <v>0</v>
      </c>
      <c r="AC2037" s="119">
        <v>0</v>
      </c>
      <c r="AD2037" s="119">
        <v>0</v>
      </c>
      <c r="AE2037" s="119">
        <v>0</v>
      </c>
      <c r="AF2037" s="119">
        <v>0</v>
      </c>
      <c r="AG2037" s="138"/>
      <c r="AI2037" s="122">
        <v>5400</v>
      </c>
      <c r="AJ2037" s="122" t="s">
        <v>2356</v>
      </c>
    </row>
    <row r="2038" spans="1:36" s="122" customFormat="1" ht="11.25" customHeight="1" x14ac:dyDescent="0.2">
      <c r="A2038" s="96" t="s">
        <v>89</v>
      </c>
      <c r="B2038" s="98">
        <v>340000009138</v>
      </c>
      <c r="C2038" s="98">
        <v>5400</v>
      </c>
      <c r="D2038" s="98" t="s">
        <v>2356</v>
      </c>
      <c r="E2038" s="99" t="s">
        <v>1757</v>
      </c>
      <c r="F2038" s="100" t="s">
        <v>87</v>
      </c>
      <c r="G2038" s="100" t="s">
        <v>87</v>
      </c>
      <c r="H2038" s="100" t="s">
        <v>88</v>
      </c>
      <c r="I2038" s="97">
        <v>0</v>
      </c>
      <c r="J2038" s="97">
        <v>0</v>
      </c>
      <c r="K2038" s="97">
        <v>0</v>
      </c>
      <c r="L2038" s="97">
        <v>9644.31</v>
      </c>
      <c r="M2038" s="119">
        <v>9644.31</v>
      </c>
      <c r="N2038" s="119">
        <v>153.9418163817848</v>
      </c>
      <c r="O2038" s="120" t="s">
        <v>45</v>
      </c>
      <c r="P2038" s="121">
        <v>8.7840968312720208E-6</v>
      </c>
      <c r="Q2038" s="119">
        <v>8.8525590339269158</v>
      </c>
      <c r="R2038" s="119">
        <v>5.31153542035615</v>
      </c>
      <c r="S2038" s="119">
        <v>8.8525590339269158</v>
      </c>
      <c r="T2038" s="119">
        <v>3.5410236135707662</v>
      </c>
      <c r="U2038" s="119">
        <v>10.6230708407123</v>
      </c>
      <c r="V2038" s="119">
        <v>17.870340787987974</v>
      </c>
      <c r="W2038" s="119">
        <v>10.322464588786048</v>
      </c>
      <c r="X2038" s="119">
        <v>1.7826480136873055</v>
      </c>
      <c r="Y2038" s="119">
        <v>5.3437270886178334</v>
      </c>
      <c r="Z2038" s="119">
        <v>15.116506473707711</v>
      </c>
      <c r="AA2038" s="119">
        <v>15.245405485362086</v>
      </c>
      <c r="AB2038" s="119">
        <v>0.11758734951241072</v>
      </c>
      <c r="AC2038" s="119">
        <v>0.53489453131922415</v>
      </c>
      <c r="AD2038" s="119">
        <v>15.417098567635865</v>
      </c>
      <c r="AE2038" s="119">
        <v>31.500355895723274</v>
      </c>
      <c r="AF2038" s="119">
        <v>3.5100396569520216</v>
      </c>
      <c r="AG2038" s="138"/>
      <c r="AI2038" s="122">
        <v>5400</v>
      </c>
      <c r="AJ2038" s="122" t="s">
        <v>2356</v>
      </c>
    </row>
    <row r="2039" spans="1:36" s="122" customFormat="1" ht="11.25" hidden="1" customHeight="1" x14ac:dyDescent="0.2">
      <c r="A2039" s="96" t="s">
        <v>89</v>
      </c>
      <c r="B2039" s="98">
        <v>340000009139</v>
      </c>
      <c r="C2039" s="98">
        <v>5400</v>
      </c>
      <c r="D2039" s="98" t="s">
        <v>2356</v>
      </c>
      <c r="E2039" s="99" t="s">
        <v>1758</v>
      </c>
      <c r="F2039" s="100" t="s">
        <v>88</v>
      </c>
      <c r="G2039" s="100" t="s">
        <v>87</v>
      </c>
      <c r="H2039" s="100" t="s">
        <v>88</v>
      </c>
      <c r="I2039" s="97">
        <v>0</v>
      </c>
      <c r="J2039" s="97">
        <v>0</v>
      </c>
      <c r="K2039" s="97">
        <v>0</v>
      </c>
      <c r="L2039" s="97">
        <v>18774.7</v>
      </c>
      <c r="M2039" s="119">
        <v>0</v>
      </c>
      <c r="N2039" s="119">
        <v>0</v>
      </c>
      <c r="O2039" s="120" t="s">
        <v>45</v>
      </c>
      <c r="P2039" s="121">
        <v>0</v>
      </c>
      <c r="Q2039" s="119">
        <v>0</v>
      </c>
      <c r="R2039" s="119">
        <v>0</v>
      </c>
      <c r="S2039" s="119">
        <v>0</v>
      </c>
      <c r="T2039" s="119">
        <v>0</v>
      </c>
      <c r="U2039" s="119">
        <v>0</v>
      </c>
      <c r="V2039" s="119">
        <v>0</v>
      </c>
      <c r="W2039" s="119">
        <v>0</v>
      </c>
      <c r="X2039" s="119">
        <v>0</v>
      </c>
      <c r="Y2039" s="119">
        <v>0</v>
      </c>
      <c r="Z2039" s="119">
        <v>0</v>
      </c>
      <c r="AA2039" s="119">
        <v>0</v>
      </c>
      <c r="AB2039" s="119">
        <v>0</v>
      </c>
      <c r="AC2039" s="119">
        <v>0</v>
      </c>
      <c r="AD2039" s="119">
        <v>0</v>
      </c>
      <c r="AE2039" s="119">
        <v>0</v>
      </c>
      <c r="AF2039" s="119">
        <v>0</v>
      </c>
      <c r="AG2039" s="138"/>
      <c r="AI2039" s="122">
        <v>5400</v>
      </c>
      <c r="AJ2039" s="122" t="s">
        <v>2356</v>
      </c>
    </row>
    <row r="2040" spans="1:36" s="122" customFormat="1" ht="11.25" customHeight="1" x14ac:dyDescent="0.2">
      <c r="A2040" s="96" t="s">
        <v>89</v>
      </c>
      <c r="B2040" s="98">
        <v>340000009140</v>
      </c>
      <c r="C2040" s="98">
        <v>5400</v>
      </c>
      <c r="D2040" s="98" t="s">
        <v>2356</v>
      </c>
      <c r="E2040" s="99" t="s">
        <v>3109</v>
      </c>
      <c r="F2040" s="100" t="s">
        <v>87</v>
      </c>
      <c r="G2040" s="100" t="s">
        <v>87</v>
      </c>
      <c r="H2040" s="100" t="s">
        <v>88</v>
      </c>
      <c r="I2040" s="97">
        <v>0</v>
      </c>
      <c r="J2040" s="97">
        <v>0</v>
      </c>
      <c r="K2040" s="97">
        <v>60215.519999999997</v>
      </c>
      <c r="L2040" s="97">
        <v>60215.519999999997</v>
      </c>
      <c r="M2040" s="119">
        <v>60215.519999999997</v>
      </c>
      <c r="N2040" s="119">
        <v>961.15601045317828</v>
      </c>
      <c r="O2040" s="120" t="s">
        <v>45</v>
      </c>
      <c r="P2040" s="121">
        <v>5.4844665758918689E-5</v>
      </c>
      <c r="Q2040" s="119">
        <v>55.272118540217697</v>
      </c>
      <c r="R2040" s="119">
        <v>33.163271124130624</v>
      </c>
      <c r="S2040" s="119">
        <v>55.272118540217697</v>
      </c>
      <c r="T2040" s="119">
        <v>22.10884741608708</v>
      </c>
      <c r="U2040" s="119">
        <v>66.326542248261248</v>
      </c>
      <c r="V2040" s="119">
        <v>111.57582689958181</v>
      </c>
      <c r="W2040" s="119">
        <v>64.449667513314921</v>
      </c>
      <c r="X2040" s="119">
        <v>11.13019771462637</v>
      </c>
      <c r="Y2040" s="119">
        <v>33.364264045764699</v>
      </c>
      <c r="Z2040" s="119">
        <v>94.381899575778505</v>
      </c>
      <c r="AA2040" s="119">
        <v>95.186697535845553</v>
      </c>
      <c r="AB2040" s="119">
        <v>0.73417210731628901</v>
      </c>
      <c r="AC2040" s="119">
        <v>3.3396844718329644</v>
      </c>
      <c r="AD2040" s="119">
        <v>96.258685913398566</v>
      </c>
      <c r="AE2040" s="119">
        <v>196.67662180560797</v>
      </c>
      <c r="AF2040" s="119">
        <v>21.915395001196316</v>
      </c>
      <c r="AG2040" s="138"/>
      <c r="AI2040" s="122">
        <v>5400</v>
      </c>
      <c r="AJ2040" s="122" t="s">
        <v>2356</v>
      </c>
    </row>
    <row r="2041" spans="1:36" s="122" customFormat="1" ht="11.25" customHeight="1" x14ac:dyDescent="0.2">
      <c r="A2041" s="96" t="s">
        <v>89</v>
      </c>
      <c r="B2041" s="98">
        <v>340000009141</v>
      </c>
      <c r="C2041" s="98">
        <v>5400</v>
      </c>
      <c r="D2041" s="98" t="s">
        <v>2356</v>
      </c>
      <c r="E2041" s="99" t="s">
        <v>1759</v>
      </c>
      <c r="F2041" s="100" t="s">
        <v>87</v>
      </c>
      <c r="G2041" s="100" t="s">
        <v>87</v>
      </c>
      <c r="H2041" s="100" t="s">
        <v>88</v>
      </c>
      <c r="I2041" s="97">
        <v>0</v>
      </c>
      <c r="J2041" s="97">
        <v>0</v>
      </c>
      <c r="K2041" s="97">
        <v>0</v>
      </c>
      <c r="L2041" s="97">
        <v>283844.02</v>
      </c>
      <c r="M2041" s="119">
        <v>283844.02</v>
      </c>
      <c r="N2041" s="119">
        <v>4530.6988273819143</v>
      </c>
      <c r="O2041" s="120" t="s">
        <v>45</v>
      </c>
      <c r="P2041" s="121">
        <v>2.5852687819631609E-4</v>
      </c>
      <c r="Q2041" s="119">
        <v>260.5418058396229</v>
      </c>
      <c r="R2041" s="119">
        <v>156.32508350377373</v>
      </c>
      <c r="S2041" s="119">
        <v>260.5418058396229</v>
      </c>
      <c r="T2041" s="119">
        <v>104.21672233584916</v>
      </c>
      <c r="U2041" s="119">
        <v>312.65016700754745</v>
      </c>
      <c r="V2041" s="119">
        <v>525.94632151314886</v>
      </c>
      <c r="W2041" s="119">
        <v>303.80295170817612</v>
      </c>
      <c r="X2041" s="119">
        <v>52.465544808288001</v>
      </c>
      <c r="Y2041" s="119">
        <v>157.27252427765001</v>
      </c>
      <c r="Z2041" s="119">
        <v>444.89755781940056</v>
      </c>
      <c r="AA2041" s="119">
        <v>448.69121580447205</v>
      </c>
      <c r="AB2041" s="119">
        <v>3.4607417209471403</v>
      </c>
      <c r="AC2041" s="119">
        <v>15.742610310708031</v>
      </c>
      <c r="AD2041" s="119">
        <v>453.7443564313059</v>
      </c>
      <c r="AE2041" s="119">
        <v>927.09459244599134</v>
      </c>
      <c r="AF2041" s="119">
        <v>103.30482601541046</v>
      </c>
      <c r="AG2041" s="138"/>
      <c r="AI2041" s="122">
        <v>5400</v>
      </c>
      <c r="AJ2041" s="122" t="s">
        <v>2356</v>
      </c>
    </row>
    <row r="2042" spans="1:36" s="122" customFormat="1" ht="11.25" customHeight="1" x14ac:dyDescent="0.2">
      <c r="A2042" s="96" t="s">
        <v>89</v>
      </c>
      <c r="B2042" s="98">
        <v>340000009160</v>
      </c>
      <c r="C2042" s="98">
        <v>5300</v>
      </c>
      <c r="D2042" s="98" t="s">
        <v>2356</v>
      </c>
      <c r="E2042" s="99" t="s">
        <v>3110</v>
      </c>
      <c r="F2042" s="100" t="s">
        <v>87</v>
      </c>
      <c r="G2042" s="100" t="s">
        <v>87</v>
      </c>
      <c r="H2042" s="100" t="s">
        <v>88</v>
      </c>
      <c r="I2042" s="97">
        <v>0</v>
      </c>
      <c r="J2042" s="97">
        <v>0</v>
      </c>
      <c r="K2042" s="97">
        <v>12827.3</v>
      </c>
      <c r="L2042" s="97">
        <v>12827.3</v>
      </c>
      <c r="M2042" s="119">
        <v>12827.3</v>
      </c>
      <c r="N2042" s="119">
        <v>204.74848499001675</v>
      </c>
      <c r="O2042" s="120" t="s">
        <v>45</v>
      </c>
      <c r="P2042" s="121">
        <v>1.1683183689012029E-5</v>
      </c>
      <c r="Q2042" s="119">
        <v>11.774241028740338</v>
      </c>
      <c r="R2042" s="119">
        <v>7.0645446172442039</v>
      </c>
      <c r="S2042" s="119">
        <v>11.774241028740338</v>
      </c>
      <c r="T2042" s="119">
        <v>4.7096964114961359</v>
      </c>
      <c r="U2042" s="119">
        <v>14.129089234488408</v>
      </c>
      <c r="V2042" s="119">
        <v>23.768234574558281</v>
      </c>
      <c r="W2042" s="119">
        <v>13.729271458480211</v>
      </c>
      <c r="X2042" s="119">
        <v>2.3709898236339537</v>
      </c>
      <c r="Y2042" s="119">
        <v>7.1073607633752482</v>
      </c>
      <c r="Z2042" s="119">
        <v>20.105529943582376</v>
      </c>
      <c r="AA2042" s="119">
        <v>20.276970543500273</v>
      </c>
      <c r="AB2042" s="119">
        <v>0.15639565799943658</v>
      </c>
      <c r="AC2042" s="119">
        <v>0.71143012010098028</v>
      </c>
      <c r="AD2042" s="119">
        <v>20.505328888913311</v>
      </c>
      <c r="AE2042" s="119">
        <v>41.896674327267704</v>
      </c>
      <c r="AF2042" s="119">
        <v>4.6684865678955436</v>
      </c>
      <c r="AG2042" s="138"/>
      <c r="AI2042" s="122">
        <v>5300</v>
      </c>
      <c r="AJ2042" s="122" t="s">
        <v>2356</v>
      </c>
    </row>
    <row r="2043" spans="1:36" s="122" customFormat="1" ht="11.25" customHeight="1" x14ac:dyDescent="0.2">
      <c r="A2043" s="96" t="s">
        <v>89</v>
      </c>
      <c r="B2043" s="98">
        <v>340000009161</v>
      </c>
      <c r="C2043" s="98">
        <v>5600</v>
      </c>
      <c r="D2043" s="98" t="s">
        <v>2356</v>
      </c>
      <c r="E2043" s="99" t="s">
        <v>2020</v>
      </c>
      <c r="F2043" s="100" t="s">
        <v>87</v>
      </c>
      <c r="G2043" s="100" t="s">
        <v>87</v>
      </c>
      <c r="H2043" s="100" t="s">
        <v>88</v>
      </c>
      <c r="I2043" s="97">
        <v>0</v>
      </c>
      <c r="J2043" s="97">
        <v>0</v>
      </c>
      <c r="K2043" s="97">
        <v>0</v>
      </c>
      <c r="L2043" s="97">
        <v>12154.73</v>
      </c>
      <c r="M2043" s="119">
        <v>12154.73</v>
      </c>
      <c r="N2043" s="119">
        <v>194.01296866547958</v>
      </c>
      <c r="O2043" s="120" t="s">
        <v>45</v>
      </c>
      <c r="P2043" s="121">
        <v>1.1070602798745268E-5</v>
      </c>
      <c r="Q2043" s="119">
        <v>11.156885756103081</v>
      </c>
      <c r="R2043" s="119">
        <v>6.694131453661849</v>
      </c>
      <c r="S2043" s="119">
        <v>11.156885756103081</v>
      </c>
      <c r="T2043" s="119">
        <v>4.4627543024412324</v>
      </c>
      <c r="U2043" s="119">
        <v>13.388262907323698</v>
      </c>
      <c r="V2043" s="119">
        <v>22.522001811014071</v>
      </c>
      <c r="W2043" s="119">
        <v>13.009408657670217</v>
      </c>
      <c r="X2043" s="119">
        <v>2.2466724204640358</v>
      </c>
      <c r="Y2043" s="119">
        <v>6.734702633556557</v>
      </c>
      <c r="Z2043" s="119">
        <v>19.051342680935115</v>
      </c>
      <c r="AA2043" s="119">
        <v>19.213794186944959</v>
      </c>
      <c r="AB2043" s="119">
        <v>0.14819541104951875</v>
      </c>
      <c r="AC2043" s="119">
        <v>0.67412791652919846</v>
      </c>
      <c r="AD2043" s="119">
        <v>19.430179087254629</v>
      </c>
      <c r="AE2043" s="119">
        <v>39.699918482133462</v>
      </c>
      <c r="AF2043" s="119">
        <v>4.4237052022948715</v>
      </c>
      <c r="AG2043" s="138"/>
      <c r="AI2043" s="122">
        <v>5600</v>
      </c>
      <c r="AJ2043" s="122" t="s">
        <v>2356</v>
      </c>
    </row>
    <row r="2044" spans="1:36" s="122" customFormat="1" ht="11.25" customHeight="1" x14ac:dyDescent="0.2">
      <c r="A2044" s="96" t="s">
        <v>89</v>
      </c>
      <c r="B2044" s="98">
        <v>340000009162</v>
      </c>
      <c r="C2044" s="98">
        <v>5600</v>
      </c>
      <c r="D2044" s="98" t="s">
        <v>2356</v>
      </c>
      <c r="E2044" s="99" t="s">
        <v>2021</v>
      </c>
      <c r="F2044" s="100" t="s">
        <v>87</v>
      </c>
      <c r="G2044" s="100" t="s">
        <v>87</v>
      </c>
      <c r="H2044" s="100" t="s">
        <v>88</v>
      </c>
      <c r="I2044" s="97">
        <v>0</v>
      </c>
      <c r="J2044" s="97">
        <v>0</v>
      </c>
      <c r="K2044" s="97">
        <v>0</v>
      </c>
      <c r="L2044" s="97">
        <v>17604.37</v>
      </c>
      <c r="M2044" s="119">
        <v>17604.37</v>
      </c>
      <c r="N2044" s="119">
        <v>280.99974949550574</v>
      </c>
      <c r="O2044" s="120" t="s">
        <v>45</v>
      </c>
      <c r="P2044" s="121">
        <v>1.6034168409511955E-5</v>
      </c>
      <c r="Q2044" s="119">
        <v>16.159136805027213</v>
      </c>
      <c r="R2044" s="119">
        <v>9.6954820830163282</v>
      </c>
      <c r="S2044" s="119">
        <v>16.159136805027213</v>
      </c>
      <c r="T2044" s="119">
        <v>6.4636547220108849</v>
      </c>
      <c r="U2044" s="119">
        <v>19.390964166032656</v>
      </c>
      <c r="V2044" s="119">
        <v>32.619865107802624</v>
      </c>
      <c r="W2044" s="119">
        <v>18.842248531298502</v>
      </c>
      <c r="X2044" s="119">
        <v>3.2539803482795961</v>
      </c>
      <c r="Y2044" s="119">
        <v>9.7542435744030556</v>
      </c>
      <c r="Z2044" s="119">
        <v>27.593116881409436</v>
      </c>
      <c r="AA2044" s="119">
        <v>27.828404413000392</v>
      </c>
      <c r="AB2044" s="119">
        <v>0.21463963810120146</v>
      </c>
      <c r="AC2044" s="119">
        <v>0.97637687302878184</v>
      </c>
      <c r="AD2044" s="119">
        <v>28.141806672652766</v>
      </c>
      <c r="AE2044" s="119">
        <v>57.499595131221824</v>
      </c>
      <c r="AF2044" s="119">
        <v>6.4070977431932894</v>
      </c>
      <c r="AG2044" s="138"/>
      <c r="AI2044" s="122">
        <v>5600</v>
      </c>
      <c r="AJ2044" s="122" t="s">
        <v>2356</v>
      </c>
    </row>
    <row r="2045" spans="1:36" s="122" customFormat="1" ht="11.25" hidden="1" customHeight="1" x14ac:dyDescent="0.2">
      <c r="A2045" s="96" t="s">
        <v>89</v>
      </c>
      <c r="B2045" s="98">
        <v>340000009166</v>
      </c>
      <c r="C2045" s="98">
        <v>5600</v>
      </c>
      <c r="D2045" s="98" t="s">
        <v>2356</v>
      </c>
      <c r="E2045" s="99" t="s">
        <v>1760</v>
      </c>
      <c r="F2045" s="100" t="s">
        <v>88</v>
      </c>
      <c r="G2045" s="100" t="s">
        <v>87</v>
      </c>
      <c r="H2045" s="100" t="s">
        <v>88</v>
      </c>
      <c r="I2045" s="97">
        <v>0</v>
      </c>
      <c r="J2045" s="97">
        <v>0</v>
      </c>
      <c r="K2045" s="97">
        <v>0</v>
      </c>
      <c r="L2045" s="97">
        <v>30206.79</v>
      </c>
      <c r="M2045" s="119">
        <v>0</v>
      </c>
      <c r="N2045" s="119">
        <v>0</v>
      </c>
      <c r="O2045" s="120" t="s">
        <v>45</v>
      </c>
      <c r="P2045" s="121">
        <v>0</v>
      </c>
      <c r="Q2045" s="119">
        <v>0</v>
      </c>
      <c r="R2045" s="119">
        <v>0</v>
      </c>
      <c r="S2045" s="119">
        <v>0</v>
      </c>
      <c r="T2045" s="119">
        <v>0</v>
      </c>
      <c r="U2045" s="119">
        <v>0</v>
      </c>
      <c r="V2045" s="119">
        <v>0</v>
      </c>
      <c r="W2045" s="119">
        <v>0</v>
      </c>
      <c r="X2045" s="119">
        <v>0</v>
      </c>
      <c r="Y2045" s="119">
        <v>0</v>
      </c>
      <c r="Z2045" s="119">
        <v>0</v>
      </c>
      <c r="AA2045" s="119">
        <v>0</v>
      </c>
      <c r="AB2045" s="119">
        <v>0</v>
      </c>
      <c r="AC2045" s="119">
        <v>0</v>
      </c>
      <c r="AD2045" s="119">
        <v>0</v>
      </c>
      <c r="AE2045" s="119">
        <v>0</v>
      </c>
      <c r="AF2045" s="119">
        <v>0</v>
      </c>
      <c r="AG2045" s="138"/>
      <c r="AI2045" s="122">
        <v>5600</v>
      </c>
      <c r="AJ2045" s="122" t="s">
        <v>2356</v>
      </c>
    </row>
    <row r="2046" spans="1:36" s="122" customFormat="1" ht="11.25" hidden="1" customHeight="1" x14ac:dyDescent="0.2">
      <c r="A2046" s="96" t="s">
        <v>89</v>
      </c>
      <c r="B2046" s="98">
        <v>340000009167</v>
      </c>
      <c r="C2046" s="98">
        <v>5600</v>
      </c>
      <c r="D2046" s="98" t="s">
        <v>2356</v>
      </c>
      <c r="E2046" s="99" t="s">
        <v>1761</v>
      </c>
      <c r="F2046" s="100" t="s">
        <v>88</v>
      </c>
      <c r="G2046" s="100" t="s">
        <v>87</v>
      </c>
      <c r="H2046" s="100" t="s">
        <v>88</v>
      </c>
      <c r="I2046" s="97">
        <v>0</v>
      </c>
      <c r="J2046" s="97">
        <v>0</v>
      </c>
      <c r="K2046" s="97">
        <v>0</v>
      </c>
      <c r="L2046" s="97">
        <v>13117.98</v>
      </c>
      <c r="M2046" s="119">
        <v>0</v>
      </c>
      <c r="N2046" s="119">
        <v>0</v>
      </c>
      <c r="O2046" s="120" t="s">
        <v>45</v>
      </c>
      <c r="P2046" s="121">
        <v>0</v>
      </c>
      <c r="Q2046" s="119">
        <v>0</v>
      </c>
      <c r="R2046" s="119">
        <v>0</v>
      </c>
      <c r="S2046" s="119">
        <v>0</v>
      </c>
      <c r="T2046" s="119">
        <v>0</v>
      </c>
      <c r="U2046" s="119">
        <v>0</v>
      </c>
      <c r="V2046" s="119">
        <v>0</v>
      </c>
      <c r="W2046" s="119">
        <v>0</v>
      </c>
      <c r="X2046" s="119">
        <v>0</v>
      </c>
      <c r="Y2046" s="119">
        <v>0</v>
      </c>
      <c r="Z2046" s="119">
        <v>0</v>
      </c>
      <c r="AA2046" s="119">
        <v>0</v>
      </c>
      <c r="AB2046" s="119">
        <v>0</v>
      </c>
      <c r="AC2046" s="119">
        <v>0</v>
      </c>
      <c r="AD2046" s="119">
        <v>0</v>
      </c>
      <c r="AE2046" s="119">
        <v>0</v>
      </c>
      <c r="AF2046" s="119">
        <v>0</v>
      </c>
      <c r="AG2046" s="138"/>
      <c r="AI2046" s="122">
        <v>5600</v>
      </c>
      <c r="AJ2046" s="122" t="s">
        <v>2356</v>
      </c>
    </row>
    <row r="2047" spans="1:36" s="122" customFormat="1" ht="11.25" customHeight="1" x14ac:dyDescent="0.2">
      <c r="A2047" s="96" t="s">
        <v>89</v>
      </c>
      <c r="B2047" s="98">
        <v>340000009169</v>
      </c>
      <c r="C2047" s="98">
        <v>5600</v>
      </c>
      <c r="D2047" s="98" t="s">
        <v>2356</v>
      </c>
      <c r="E2047" s="99" t="s">
        <v>1762</v>
      </c>
      <c r="F2047" s="100" t="s">
        <v>87</v>
      </c>
      <c r="G2047" s="100" t="s">
        <v>87</v>
      </c>
      <c r="H2047" s="100" t="s">
        <v>88</v>
      </c>
      <c r="I2047" s="97">
        <v>0</v>
      </c>
      <c r="J2047" s="97">
        <v>0</v>
      </c>
      <c r="K2047" s="97">
        <v>0</v>
      </c>
      <c r="L2047" s="97">
        <v>23409.96</v>
      </c>
      <c r="M2047" s="119">
        <v>23409.96</v>
      </c>
      <c r="N2047" s="119">
        <v>373.66817987237317</v>
      </c>
      <c r="O2047" s="120" t="s">
        <v>45</v>
      </c>
      <c r="P2047" s="121">
        <v>2.1321935468292162E-5</v>
      </c>
      <c r="Q2047" s="119">
        <v>21.488116089369562</v>
      </c>
      <c r="R2047" s="119">
        <v>12.892869653621739</v>
      </c>
      <c r="S2047" s="119">
        <v>21.488116089369562</v>
      </c>
      <c r="T2047" s="119">
        <v>8.5952464357478249</v>
      </c>
      <c r="U2047" s="119">
        <v>25.785739307243478</v>
      </c>
      <c r="V2047" s="119">
        <v>43.377282878004443</v>
      </c>
      <c r="W2047" s="119">
        <v>25.05606758025176</v>
      </c>
      <c r="X2047" s="119">
        <v>4.3270818435429055</v>
      </c>
      <c r="Y2047" s="119">
        <v>12.971009579271088</v>
      </c>
      <c r="Z2047" s="119">
        <v>36.692807664751406</v>
      </c>
      <c r="AA2047" s="119">
        <v>37.005688597329105</v>
      </c>
      <c r="AB2047" s="119">
        <v>0.28542375230488803</v>
      </c>
      <c r="AC2047" s="119">
        <v>1.2983675952350957</v>
      </c>
      <c r="AD2047" s="119">
        <v>37.42244502555527</v>
      </c>
      <c r="AE2047" s="119">
        <v>76.461879751340021</v>
      </c>
      <c r="AF2047" s="119">
        <v>8.52003802943503</v>
      </c>
      <c r="AG2047" s="138"/>
      <c r="AI2047" s="122">
        <v>5600</v>
      </c>
      <c r="AJ2047" s="122" t="s">
        <v>2356</v>
      </c>
    </row>
    <row r="2048" spans="1:36" s="122" customFormat="1" ht="11.25" customHeight="1" x14ac:dyDescent="0.2">
      <c r="A2048" s="96" t="s">
        <v>89</v>
      </c>
      <c r="B2048" s="98">
        <v>340000009170</v>
      </c>
      <c r="C2048" s="98">
        <v>5600</v>
      </c>
      <c r="D2048" s="98" t="s">
        <v>2356</v>
      </c>
      <c r="E2048" s="99" t="s">
        <v>1763</v>
      </c>
      <c r="F2048" s="100" t="s">
        <v>87</v>
      </c>
      <c r="G2048" s="100" t="s">
        <v>87</v>
      </c>
      <c r="H2048" s="100" t="s">
        <v>88</v>
      </c>
      <c r="I2048" s="97">
        <v>0</v>
      </c>
      <c r="J2048" s="97">
        <v>0</v>
      </c>
      <c r="K2048" s="97">
        <v>0</v>
      </c>
      <c r="L2048" s="97">
        <v>24192.55</v>
      </c>
      <c r="M2048" s="119">
        <v>24192.55</v>
      </c>
      <c r="N2048" s="119">
        <v>386.15982790963255</v>
      </c>
      <c r="O2048" s="120" t="s">
        <v>45</v>
      </c>
      <c r="P2048" s="121">
        <v>2.2034723250848425E-5</v>
      </c>
      <c r="Q2048" s="119">
        <v>22.206459254858942</v>
      </c>
      <c r="R2048" s="119">
        <v>13.323875552915366</v>
      </c>
      <c r="S2048" s="119">
        <v>22.206459254858942</v>
      </c>
      <c r="T2048" s="119">
        <v>8.8825837019435774</v>
      </c>
      <c r="U2048" s="119">
        <v>26.647751105830732</v>
      </c>
      <c r="V2048" s="119">
        <v>44.82737624883881</v>
      </c>
      <c r="W2048" s="119">
        <v>25.893686607692615</v>
      </c>
      <c r="X2048" s="119">
        <v>4.4717352722518076</v>
      </c>
      <c r="Y2048" s="119">
        <v>13.404627679713881</v>
      </c>
      <c r="Z2048" s="119">
        <v>37.919440446283616</v>
      </c>
      <c r="AA2048" s="119">
        <v>38.242780922108125</v>
      </c>
      <c r="AB2048" s="119">
        <v>0.2949654078359647</v>
      </c>
      <c r="AC2048" s="119">
        <v>1.3417717486960601</v>
      </c>
      <c r="AD2048" s="119">
        <v>38.673469429379509</v>
      </c>
      <c r="AE2048" s="119">
        <v>79.017984181873061</v>
      </c>
      <c r="AF2048" s="119">
        <v>8.8048610945515708</v>
      </c>
      <c r="AG2048" s="138"/>
      <c r="AI2048" s="122">
        <v>5600</v>
      </c>
      <c r="AJ2048" s="122" t="s">
        <v>2356</v>
      </c>
    </row>
    <row r="2049" spans="1:36" s="122" customFormat="1" ht="11.25" hidden="1" customHeight="1" x14ac:dyDescent="0.2">
      <c r="A2049" s="96" t="s">
        <v>89</v>
      </c>
      <c r="B2049" s="98">
        <v>340000009171</v>
      </c>
      <c r="C2049" s="98">
        <v>5600</v>
      </c>
      <c r="D2049" s="98" t="s">
        <v>2356</v>
      </c>
      <c r="E2049" s="99" t="s">
        <v>1764</v>
      </c>
      <c r="F2049" s="100" t="s">
        <v>88</v>
      </c>
      <c r="G2049" s="100" t="s">
        <v>87</v>
      </c>
      <c r="H2049" s="100" t="s">
        <v>88</v>
      </c>
      <c r="I2049" s="97">
        <v>0</v>
      </c>
      <c r="J2049" s="97">
        <v>0</v>
      </c>
      <c r="K2049" s="97">
        <v>0</v>
      </c>
      <c r="L2049" s="97">
        <v>36613.01</v>
      </c>
      <c r="M2049" s="119">
        <v>0</v>
      </c>
      <c r="N2049" s="119">
        <v>0</v>
      </c>
      <c r="O2049" s="120" t="s">
        <v>45</v>
      </c>
      <c r="P2049" s="121">
        <v>0</v>
      </c>
      <c r="Q2049" s="119">
        <v>0</v>
      </c>
      <c r="R2049" s="119">
        <v>0</v>
      </c>
      <c r="S2049" s="119">
        <v>0</v>
      </c>
      <c r="T2049" s="119">
        <v>0</v>
      </c>
      <c r="U2049" s="119">
        <v>0</v>
      </c>
      <c r="V2049" s="119">
        <v>0</v>
      </c>
      <c r="W2049" s="119">
        <v>0</v>
      </c>
      <c r="X2049" s="119">
        <v>0</v>
      </c>
      <c r="Y2049" s="119">
        <v>0</v>
      </c>
      <c r="Z2049" s="119">
        <v>0</v>
      </c>
      <c r="AA2049" s="119">
        <v>0</v>
      </c>
      <c r="AB2049" s="119">
        <v>0</v>
      </c>
      <c r="AC2049" s="119">
        <v>0</v>
      </c>
      <c r="AD2049" s="119">
        <v>0</v>
      </c>
      <c r="AE2049" s="119">
        <v>0</v>
      </c>
      <c r="AF2049" s="119">
        <v>0</v>
      </c>
      <c r="AG2049" s="138"/>
      <c r="AI2049" s="122">
        <v>5600</v>
      </c>
      <c r="AJ2049" s="122" t="s">
        <v>2356</v>
      </c>
    </row>
    <row r="2050" spans="1:36" s="122" customFormat="1" ht="11.25" hidden="1" customHeight="1" x14ac:dyDescent="0.2">
      <c r="A2050" s="96" t="s">
        <v>89</v>
      </c>
      <c r="B2050" s="98">
        <v>340000009172</v>
      </c>
      <c r="C2050" s="98">
        <v>5600</v>
      </c>
      <c r="D2050" s="98" t="s">
        <v>2356</v>
      </c>
      <c r="E2050" s="99" t="s">
        <v>1765</v>
      </c>
      <c r="F2050" s="100" t="s">
        <v>88</v>
      </c>
      <c r="G2050" s="100" t="s">
        <v>87</v>
      </c>
      <c r="H2050" s="100" t="s">
        <v>88</v>
      </c>
      <c r="I2050" s="97">
        <v>0</v>
      </c>
      <c r="J2050" s="97">
        <v>0</v>
      </c>
      <c r="K2050" s="97">
        <v>0</v>
      </c>
      <c r="L2050" s="97">
        <v>38668.910000000003</v>
      </c>
      <c r="M2050" s="119">
        <v>0</v>
      </c>
      <c r="N2050" s="119">
        <v>0</v>
      </c>
      <c r="O2050" s="120" t="s">
        <v>45</v>
      </c>
      <c r="P2050" s="121">
        <v>0</v>
      </c>
      <c r="Q2050" s="119">
        <v>0</v>
      </c>
      <c r="R2050" s="119">
        <v>0</v>
      </c>
      <c r="S2050" s="119">
        <v>0</v>
      </c>
      <c r="T2050" s="119">
        <v>0</v>
      </c>
      <c r="U2050" s="119">
        <v>0</v>
      </c>
      <c r="V2050" s="119">
        <v>0</v>
      </c>
      <c r="W2050" s="119">
        <v>0</v>
      </c>
      <c r="X2050" s="119">
        <v>0</v>
      </c>
      <c r="Y2050" s="119">
        <v>0</v>
      </c>
      <c r="Z2050" s="119">
        <v>0</v>
      </c>
      <c r="AA2050" s="119">
        <v>0</v>
      </c>
      <c r="AB2050" s="119">
        <v>0</v>
      </c>
      <c r="AC2050" s="119">
        <v>0</v>
      </c>
      <c r="AD2050" s="119">
        <v>0</v>
      </c>
      <c r="AE2050" s="119">
        <v>0</v>
      </c>
      <c r="AF2050" s="119">
        <v>0</v>
      </c>
      <c r="AG2050" s="138"/>
      <c r="AI2050" s="122">
        <v>5600</v>
      </c>
      <c r="AJ2050" s="122" t="s">
        <v>2356</v>
      </c>
    </row>
    <row r="2051" spans="1:36" s="122" customFormat="1" ht="11.25" hidden="1" customHeight="1" x14ac:dyDescent="0.2">
      <c r="A2051" s="96" t="s">
        <v>89</v>
      </c>
      <c r="B2051" s="98">
        <v>340000009173</v>
      </c>
      <c r="C2051" s="98">
        <v>5600</v>
      </c>
      <c r="D2051" s="98" t="s">
        <v>2356</v>
      </c>
      <c r="E2051" s="99" t="s">
        <v>1766</v>
      </c>
      <c r="F2051" s="100" t="s">
        <v>88</v>
      </c>
      <c r="G2051" s="100" t="s">
        <v>87</v>
      </c>
      <c r="H2051" s="100" t="s">
        <v>88</v>
      </c>
      <c r="I2051" s="97">
        <v>0</v>
      </c>
      <c r="J2051" s="97">
        <v>0</v>
      </c>
      <c r="K2051" s="97">
        <v>0</v>
      </c>
      <c r="L2051" s="97">
        <v>44190.13</v>
      </c>
      <c r="M2051" s="119">
        <v>0</v>
      </c>
      <c r="N2051" s="119">
        <v>0</v>
      </c>
      <c r="O2051" s="120" t="s">
        <v>45</v>
      </c>
      <c r="P2051" s="121">
        <v>0</v>
      </c>
      <c r="Q2051" s="119">
        <v>0</v>
      </c>
      <c r="R2051" s="119">
        <v>0</v>
      </c>
      <c r="S2051" s="119">
        <v>0</v>
      </c>
      <c r="T2051" s="119">
        <v>0</v>
      </c>
      <c r="U2051" s="119">
        <v>0</v>
      </c>
      <c r="V2051" s="119">
        <v>0</v>
      </c>
      <c r="W2051" s="119">
        <v>0</v>
      </c>
      <c r="X2051" s="119">
        <v>0</v>
      </c>
      <c r="Y2051" s="119">
        <v>0</v>
      </c>
      <c r="Z2051" s="119">
        <v>0</v>
      </c>
      <c r="AA2051" s="119">
        <v>0</v>
      </c>
      <c r="AB2051" s="119">
        <v>0</v>
      </c>
      <c r="AC2051" s="119">
        <v>0</v>
      </c>
      <c r="AD2051" s="119">
        <v>0</v>
      </c>
      <c r="AE2051" s="119">
        <v>0</v>
      </c>
      <c r="AF2051" s="119">
        <v>0</v>
      </c>
      <c r="AG2051" s="138"/>
      <c r="AI2051" s="122">
        <v>5600</v>
      </c>
      <c r="AJ2051" s="122" t="s">
        <v>2356</v>
      </c>
    </row>
    <row r="2052" spans="1:36" s="122" customFormat="1" ht="11.25" hidden="1" customHeight="1" x14ac:dyDescent="0.2">
      <c r="A2052" s="96" t="s">
        <v>89</v>
      </c>
      <c r="B2052" s="98">
        <v>340000009176</v>
      </c>
      <c r="C2052" s="98">
        <v>5600</v>
      </c>
      <c r="D2052" s="98" t="s">
        <v>2356</v>
      </c>
      <c r="E2052" s="99" t="s">
        <v>1767</v>
      </c>
      <c r="F2052" s="100" t="s">
        <v>88</v>
      </c>
      <c r="G2052" s="100" t="s">
        <v>87</v>
      </c>
      <c r="H2052" s="100" t="s">
        <v>88</v>
      </c>
      <c r="I2052" s="97">
        <v>0</v>
      </c>
      <c r="J2052" s="97">
        <v>0</v>
      </c>
      <c r="K2052" s="97">
        <v>0</v>
      </c>
      <c r="L2052" s="97">
        <v>40435.96</v>
      </c>
      <c r="M2052" s="119">
        <v>0</v>
      </c>
      <c r="N2052" s="119">
        <v>0</v>
      </c>
      <c r="O2052" s="120" t="s">
        <v>45</v>
      </c>
      <c r="P2052" s="121">
        <v>0</v>
      </c>
      <c r="Q2052" s="119">
        <v>0</v>
      </c>
      <c r="R2052" s="119">
        <v>0</v>
      </c>
      <c r="S2052" s="119">
        <v>0</v>
      </c>
      <c r="T2052" s="119">
        <v>0</v>
      </c>
      <c r="U2052" s="119">
        <v>0</v>
      </c>
      <c r="V2052" s="119">
        <v>0</v>
      </c>
      <c r="W2052" s="119">
        <v>0</v>
      </c>
      <c r="X2052" s="119">
        <v>0</v>
      </c>
      <c r="Y2052" s="119">
        <v>0</v>
      </c>
      <c r="Z2052" s="119">
        <v>0</v>
      </c>
      <c r="AA2052" s="119">
        <v>0</v>
      </c>
      <c r="AB2052" s="119">
        <v>0</v>
      </c>
      <c r="AC2052" s="119">
        <v>0</v>
      </c>
      <c r="AD2052" s="119">
        <v>0</v>
      </c>
      <c r="AE2052" s="119">
        <v>0</v>
      </c>
      <c r="AF2052" s="119">
        <v>0</v>
      </c>
      <c r="AG2052" s="138"/>
      <c r="AI2052" s="122">
        <v>5600</v>
      </c>
      <c r="AJ2052" s="122" t="s">
        <v>2356</v>
      </c>
    </row>
    <row r="2053" spans="1:36" s="122" customFormat="1" ht="11.25" customHeight="1" x14ac:dyDescent="0.2">
      <c r="A2053" s="96" t="s">
        <v>89</v>
      </c>
      <c r="B2053" s="98">
        <v>340000009177</v>
      </c>
      <c r="C2053" s="98">
        <v>5600</v>
      </c>
      <c r="D2053" s="98" t="s">
        <v>2356</v>
      </c>
      <c r="E2053" s="99" t="s">
        <v>2022</v>
      </c>
      <c r="F2053" s="100" t="s">
        <v>87</v>
      </c>
      <c r="G2053" s="100" t="s">
        <v>87</v>
      </c>
      <c r="H2053" s="100" t="s">
        <v>88</v>
      </c>
      <c r="I2053" s="97">
        <v>0</v>
      </c>
      <c r="J2053" s="97">
        <v>0</v>
      </c>
      <c r="K2053" s="97">
        <v>0</v>
      </c>
      <c r="L2053" s="97">
        <v>7595.34</v>
      </c>
      <c r="M2053" s="119">
        <v>7595.34</v>
      </c>
      <c r="N2053" s="119">
        <v>121.23629742689997</v>
      </c>
      <c r="O2053" s="120" t="s">
        <v>45</v>
      </c>
      <c r="P2053" s="121">
        <v>6.9178823603174974E-6</v>
      </c>
      <c r="Q2053" s="119">
        <v>6.9717995100475276</v>
      </c>
      <c r="R2053" s="119">
        <v>4.1830797060285168</v>
      </c>
      <c r="S2053" s="119">
        <v>6.9717995100475276</v>
      </c>
      <c r="T2053" s="119">
        <v>2.7887198040190113</v>
      </c>
      <c r="U2053" s="119">
        <v>8.3661594120570335</v>
      </c>
      <c r="V2053" s="119">
        <v>14.073719550764816</v>
      </c>
      <c r="W2053" s="119">
        <v>8.1294180910599341</v>
      </c>
      <c r="X2053" s="119">
        <v>1.4039177260249558</v>
      </c>
      <c r="Y2053" s="119">
        <v>4.2084321330673298</v>
      </c>
      <c r="Z2053" s="119">
        <v>11.904947713212366</v>
      </c>
      <c r="AA2053" s="119">
        <v>12.006461644139405</v>
      </c>
      <c r="AB2053" s="119">
        <v>9.260547403034472E-2</v>
      </c>
      <c r="AC2053" s="119">
        <v>0.42125417261682346</v>
      </c>
      <c r="AD2053" s="119">
        <v>12.141677884131411</v>
      </c>
      <c r="AE2053" s="119">
        <v>24.807986589919118</v>
      </c>
      <c r="AF2053" s="119">
        <v>2.7643185057338444</v>
      </c>
      <c r="AG2053" s="138"/>
      <c r="AI2053" s="122">
        <v>5600</v>
      </c>
      <c r="AJ2053" s="122" t="s">
        <v>2356</v>
      </c>
    </row>
    <row r="2054" spans="1:36" s="122" customFormat="1" ht="11.25" customHeight="1" x14ac:dyDescent="0.2">
      <c r="A2054" s="96" t="s">
        <v>89</v>
      </c>
      <c r="B2054" s="98">
        <v>340000009179</v>
      </c>
      <c r="C2054" s="98">
        <v>5600</v>
      </c>
      <c r="D2054" s="98" t="s">
        <v>2356</v>
      </c>
      <c r="E2054" s="99" t="s">
        <v>1768</v>
      </c>
      <c r="F2054" s="100" t="s">
        <v>87</v>
      </c>
      <c r="G2054" s="100" t="s">
        <v>87</v>
      </c>
      <c r="H2054" s="100" t="s">
        <v>88</v>
      </c>
      <c r="I2054" s="97">
        <v>0</v>
      </c>
      <c r="J2054" s="97">
        <v>0</v>
      </c>
      <c r="K2054" s="97">
        <v>0</v>
      </c>
      <c r="L2054" s="97">
        <v>27440.37</v>
      </c>
      <c r="M2054" s="119">
        <v>27440.37</v>
      </c>
      <c r="N2054" s="119">
        <v>438.0013085423671</v>
      </c>
      <c r="O2054" s="120" t="s">
        <v>45</v>
      </c>
      <c r="P2054" s="121">
        <v>2.4992857671096413E-5</v>
      </c>
      <c r="Q2054" s="119">
        <v>25.187649021837451</v>
      </c>
      <c r="R2054" s="119">
        <v>15.112589413102471</v>
      </c>
      <c r="S2054" s="119">
        <v>25.187649021837451</v>
      </c>
      <c r="T2054" s="119">
        <v>10.07505960873498</v>
      </c>
      <c r="U2054" s="119">
        <v>30.225178826204942</v>
      </c>
      <c r="V2054" s="119">
        <v>50.84539622310789</v>
      </c>
      <c r="W2054" s="119">
        <v>29.369882099205338</v>
      </c>
      <c r="X2054" s="119">
        <v>5.0720602174074383</v>
      </c>
      <c r="Y2054" s="119">
        <v>15.204182413329326</v>
      </c>
      <c r="Z2054" s="119">
        <v>43.010078558853344</v>
      </c>
      <c r="AA2054" s="119">
        <v>43.37682709477042</v>
      </c>
      <c r="AB2054" s="119">
        <v>0.33456415004700907</v>
      </c>
      <c r="AC2054" s="119">
        <v>1.5219029511054809</v>
      </c>
      <c r="AD2054" s="119">
        <v>43.865335002960109</v>
      </c>
      <c r="AE2054" s="119">
        <v>89.62605110270492</v>
      </c>
      <c r="AF2054" s="119">
        <v>9.9869028371585475</v>
      </c>
      <c r="AG2054" s="138"/>
      <c r="AI2054" s="122">
        <v>5600</v>
      </c>
      <c r="AJ2054" s="122" t="s">
        <v>2356</v>
      </c>
    </row>
    <row r="2055" spans="1:36" s="122" customFormat="1" ht="11.25" customHeight="1" x14ac:dyDescent="0.2">
      <c r="A2055" s="96" t="s">
        <v>89</v>
      </c>
      <c r="B2055" s="98">
        <v>340000009181</v>
      </c>
      <c r="C2055" s="98">
        <v>5600</v>
      </c>
      <c r="D2055" s="98" t="s">
        <v>2356</v>
      </c>
      <c r="E2055" s="99" t="s">
        <v>1769</v>
      </c>
      <c r="F2055" s="100" t="s">
        <v>87</v>
      </c>
      <c r="G2055" s="100" t="s">
        <v>87</v>
      </c>
      <c r="H2055" s="100" t="s">
        <v>88</v>
      </c>
      <c r="I2055" s="97">
        <v>0</v>
      </c>
      <c r="J2055" s="97">
        <v>0</v>
      </c>
      <c r="K2055" s="97">
        <v>0</v>
      </c>
      <c r="L2055" s="97">
        <v>17221.64</v>
      </c>
      <c r="M2055" s="119">
        <v>17221.64</v>
      </c>
      <c r="N2055" s="119">
        <v>274.89063942088143</v>
      </c>
      <c r="O2055" s="120" t="s">
        <v>45</v>
      </c>
      <c r="P2055" s="121">
        <v>1.5685575572882615E-5</v>
      </c>
      <c r="Q2055" s="119">
        <v>15.807827077420487</v>
      </c>
      <c r="R2055" s="119">
        <v>9.4846962464522928</v>
      </c>
      <c r="S2055" s="119">
        <v>15.807827077420487</v>
      </c>
      <c r="T2055" s="119">
        <v>6.3231308309681946</v>
      </c>
      <c r="U2055" s="119">
        <v>18.969392492904586</v>
      </c>
      <c r="V2055" s="119">
        <v>31.91068886504533</v>
      </c>
      <c r="W2055" s="119">
        <v>18.43260627881325</v>
      </c>
      <c r="X2055" s="119">
        <v>3.183236782977513</v>
      </c>
      <c r="Y2055" s="119">
        <v>9.5421802263121407</v>
      </c>
      <c r="Z2055" s="119">
        <v>26.993225284946643</v>
      </c>
      <c r="AA2055" s="119">
        <v>27.223397518633394</v>
      </c>
      <c r="AB2055" s="119">
        <v>0.20997323829873923</v>
      </c>
      <c r="AC2055" s="119">
        <v>0.9551498299358282</v>
      </c>
      <c r="AD2055" s="119">
        <v>27.52998621740079</v>
      </c>
      <c r="AE2055" s="119">
        <v>56.249518017154564</v>
      </c>
      <c r="AF2055" s="119">
        <v>6.2678034361972221</v>
      </c>
      <c r="AG2055" s="138"/>
      <c r="AI2055" s="122">
        <v>5600</v>
      </c>
      <c r="AJ2055" s="122" t="s">
        <v>2356</v>
      </c>
    </row>
    <row r="2056" spans="1:36" s="122" customFormat="1" ht="11.25" customHeight="1" x14ac:dyDescent="0.2">
      <c r="A2056" s="96" t="s">
        <v>89</v>
      </c>
      <c r="B2056" s="98">
        <v>340000009182</v>
      </c>
      <c r="C2056" s="98">
        <v>5600</v>
      </c>
      <c r="D2056" s="98" t="s">
        <v>2356</v>
      </c>
      <c r="E2056" s="99" t="s">
        <v>1770</v>
      </c>
      <c r="F2056" s="100" t="s">
        <v>87</v>
      </c>
      <c r="G2056" s="100" t="s">
        <v>87</v>
      </c>
      <c r="H2056" s="100" t="s">
        <v>88</v>
      </c>
      <c r="I2056" s="97">
        <v>0</v>
      </c>
      <c r="J2056" s="97">
        <v>0</v>
      </c>
      <c r="K2056" s="97">
        <v>0</v>
      </c>
      <c r="L2056" s="97">
        <v>15098.24</v>
      </c>
      <c r="M2056" s="119">
        <v>15098.24</v>
      </c>
      <c r="N2056" s="119">
        <v>240.99707389830053</v>
      </c>
      <c r="O2056" s="120" t="s">
        <v>45</v>
      </c>
      <c r="P2056" s="121">
        <v>1.3751569800409204E-5</v>
      </c>
      <c r="Q2056" s="119">
        <v>13.858747894706488</v>
      </c>
      <c r="R2056" s="119">
        <v>8.315248736823893</v>
      </c>
      <c r="S2056" s="119">
        <v>13.858747894706488</v>
      </c>
      <c r="T2056" s="119">
        <v>5.5434991578825947</v>
      </c>
      <c r="U2056" s="119">
        <v>16.630497473647786</v>
      </c>
      <c r="V2056" s="119">
        <v>27.976153203166593</v>
      </c>
      <c r="W2056" s="119">
        <v>16.159896120406028</v>
      </c>
      <c r="X2056" s="119">
        <v>2.7907489023241916</v>
      </c>
      <c r="Y2056" s="119">
        <v>8.3656450361356409</v>
      </c>
      <c r="Z2056" s="119">
        <v>23.665004826845333</v>
      </c>
      <c r="AA2056" s="119">
        <v>23.866797201180106</v>
      </c>
      <c r="AB2056" s="119">
        <v>0.18408388198868145</v>
      </c>
      <c r="AC2056" s="119">
        <v>0.83738142060397935</v>
      </c>
      <c r="AD2056" s="119">
        <v>24.13558401563435</v>
      </c>
      <c r="AE2056" s="119">
        <v>49.314044591997252</v>
      </c>
      <c r="AF2056" s="119">
        <v>5.4949935402511221</v>
      </c>
      <c r="AG2056" s="138"/>
      <c r="AI2056" s="122">
        <v>5600</v>
      </c>
      <c r="AJ2056" s="122" t="s">
        <v>2356</v>
      </c>
    </row>
    <row r="2057" spans="1:36" s="122" customFormat="1" ht="11.25" customHeight="1" x14ac:dyDescent="0.2">
      <c r="A2057" s="96" t="s">
        <v>89</v>
      </c>
      <c r="B2057" s="98">
        <v>340000009183</v>
      </c>
      <c r="C2057" s="98">
        <v>5600</v>
      </c>
      <c r="D2057" s="98" t="s">
        <v>2356</v>
      </c>
      <c r="E2057" s="99" t="s">
        <v>1771</v>
      </c>
      <c r="F2057" s="100" t="s">
        <v>87</v>
      </c>
      <c r="G2057" s="100" t="s">
        <v>87</v>
      </c>
      <c r="H2057" s="100" t="s">
        <v>88</v>
      </c>
      <c r="I2057" s="97">
        <v>0</v>
      </c>
      <c r="J2057" s="97">
        <v>0</v>
      </c>
      <c r="K2057" s="97">
        <v>0</v>
      </c>
      <c r="L2057" s="97">
        <v>10327.4</v>
      </c>
      <c r="M2057" s="119">
        <v>10327.4</v>
      </c>
      <c r="N2057" s="119">
        <v>164.84525222657135</v>
      </c>
      <c r="O2057" s="120" t="s">
        <v>45</v>
      </c>
      <c r="P2057" s="121">
        <v>9.4062594022048921E-6</v>
      </c>
      <c r="Q2057" s="119">
        <v>9.479570665706186</v>
      </c>
      <c r="R2057" s="119">
        <v>5.687742399423712</v>
      </c>
      <c r="S2057" s="119">
        <v>9.479570665706186</v>
      </c>
      <c r="T2057" s="119">
        <v>3.7918282662824745</v>
      </c>
      <c r="U2057" s="119">
        <v>11.375484798847424</v>
      </c>
      <c r="V2057" s="119">
        <v>19.136066494530663</v>
      </c>
      <c r="W2057" s="119">
        <v>11.053587119682904</v>
      </c>
      <c r="X2057" s="119">
        <v>1.9089099268433178</v>
      </c>
      <c r="Y2057" s="119">
        <v>5.7222141485489173</v>
      </c>
      <c r="Z2057" s="119">
        <v>16.187182800694814</v>
      </c>
      <c r="AA2057" s="119">
        <v>16.325211509120756</v>
      </c>
      <c r="AB2057" s="119">
        <v>0.12591586058043244</v>
      </c>
      <c r="AC2057" s="119">
        <v>0.57278019710545969</v>
      </c>
      <c r="AD2057" s="119">
        <v>16.50906531907442</v>
      </c>
      <c r="AE2057" s="119">
        <v>33.731472285471177</v>
      </c>
      <c r="AF2057" s="119">
        <v>3.7586497689525022</v>
      </c>
      <c r="AG2057" s="138"/>
      <c r="AI2057" s="122">
        <v>5600</v>
      </c>
      <c r="AJ2057" s="122" t="s">
        <v>2356</v>
      </c>
    </row>
    <row r="2058" spans="1:36" s="122" customFormat="1" ht="11.25" customHeight="1" x14ac:dyDescent="0.2">
      <c r="A2058" s="96" t="s">
        <v>89</v>
      </c>
      <c r="B2058" s="98">
        <v>340000009184</v>
      </c>
      <c r="C2058" s="98">
        <v>5600</v>
      </c>
      <c r="D2058" s="98" t="s">
        <v>2356</v>
      </c>
      <c r="E2058" s="99" t="s">
        <v>1772</v>
      </c>
      <c r="F2058" s="100" t="s">
        <v>87</v>
      </c>
      <c r="G2058" s="100" t="s">
        <v>87</v>
      </c>
      <c r="H2058" s="100" t="s">
        <v>88</v>
      </c>
      <c r="I2058" s="97">
        <v>0</v>
      </c>
      <c r="J2058" s="97">
        <v>0</v>
      </c>
      <c r="K2058" s="97">
        <v>0</v>
      </c>
      <c r="L2058" s="97">
        <v>17278.05</v>
      </c>
      <c r="M2058" s="119">
        <v>17278.05</v>
      </c>
      <c r="N2058" s="119">
        <v>275.79105198145817</v>
      </c>
      <c r="O2058" s="120" t="s">
        <v>45</v>
      </c>
      <c r="P2058" s="121">
        <v>1.5736954147633116E-5</v>
      </c>
      <c r="Q2058" s="119">
        <v>15.859606090652512</v>
      </c>
      <c r="R2058" s="119">
        <v>9.5157636543915078</v>
      </c>
      <c r="S2058" s="119">
        <v>15.859606090652512</v>
      </c>
      <c r="T2058" s="119">
        <v>6.3438424362610055</v>
      </c>
      <c r="U2058" s="119">
        <v>19.031527308783016</v>
      </c>
      <c r="V2058" s="119">
        <v>32.015213286579922</v>
      </c>
      <c r="W2058" s="119">
        <v>18.492982835296125</v>
      </c>
      <c r="X2058" s="119">
        <v>3.1936635708402101</v>
      </c>
      <c r="Y2058" s="119">
        <v>9.5734359247570175</v>
      </c>
      <c r="Z2058" s="119">
        <v>27.081642406563613</v>
      </c>
      <c r="AA2058" s="119">
        <v>27.312568576327429</v>
      </c>
      <c r="AB2058" s="119">
        <v>0.21066101195864795</v>
      </c>
      <c r="AC2058" s="119">
        <v>0.95827845194317907</v>
      </c>
      <c r="AD2058" s="119">
        <v>27.62016151560255</v>
      </c>
      <c r="AE2058" s="119">
        <v>56.433765005905187</v>
      </c>
      <c r="AF2058" s="119">
        <v>6.2883338149437211</v>
      </c>
      <c r="AG2058" s="138"/>
      <c r="AI2058" s="122">
        <v>5600</v>
      </c>
      <c r="AJ2058" s="122" t="s">
        <v>2356</v>
      </c>
    </row>
    <row r="2059" spans="1:36" s="122" customFormat="1" ht="11.25" customHeight="1" x14ac:dyDescent="0.2">
      <c r="A2059" s="96" t="s">
        <v>89</v>
      </c>
      <c r="B2059" s="98">
        <v>340000009185</v>
      </c>
      <c r="C2059" s="98">
        <v>5600</v>
      </c>
      <c r="D2059" s="98" t="s">
        <v>2356</v>
      </c>
      <c r="E2059" s="99" t="s">
        <v>1773</v>
      </c>
      <c r="F2059" s="100" t="s">
        <v>87</v>
      </c>
      <c r="G2059" s="100" t="s">
        <v>87</v>
      </c>
      <c r="H2059" s="100" t="s">
        <v>88</v>
      </c>
      <c r="I2059" s="97">
        <v>0</v>
      </c>
      <c r="J2059" s="97">
        <v>0</v>
      </c>
      <c r="K2059" s="97">
        <v>0</v>
      </c>
      <c r="L2059" s="97">
        <v>15223.47</v>
      </c>
      <c r="M2059" s="119">
        <v>15223.47</v>
      </c>
      <c r="N2059" s="119">
        <v>242.99598659039472</v>
      </c>
      <c r="O2059" s="120" t="s">
        <v>45</v>
      </c>
      <c r="P2059" s="121">
        <v>1.3865630054194098E-5</v>
      </c>
      <c r="Q2059" s="119">
        <v>13.973697120500626</v>
      </c>
      <c r="R2059" s="119">
        <v>8.3842182723003766</v>
      </c>
      <c r="S2059" s="119">
        <v>13.973697120500626</v>
      </c>
      <c r="T2059" s="119">
        <v>5.5894788482002502</v>
      </c>
      <c r="U2059" s="119">
        <v>16.768436544600753</v>
      </c>
      <c r="V2059" s="119">
        <v>28.208197048385145</v>
      </c>
      <c r="W2059" s="119">
        <v>16.293931861734716</v>
      </c>
      <c r="X2059" s="119">
        <v>2.813896334411512</v>
      </c>
      <c r="Y2059" s="119">
        <v>8.4350325758671101</v>
      </c>
      <c r="Z2059" s="119">
        <v>23.861290523354718</v>
      </c>
      <c r="AA2059" s="119">
        <v>24.064756633107521</v>
      </c>
      <c r="AB2059" s="119">
        <v>0.18561073707519765</v>
      </c>
      <c r="AC2059" s="119">
        <v>0.84432695036786154</v>
      </c>
      <c r="AD2059" s="119">
        <v>24.335772857928415</v>
      </c>
      <c r="AE2059" s="119">
        <v>49.723072253781396</v>
      </c>
      <c r="AF2059" s="119">
        <v>5.5405709082784975</v>
      </c>
      <c r="AG2059" s="138"/>
      <c r="AI2059" s="122">
        <v>5600</v>
      </c>
      <c r="AJ2059" s="122" t="s">
        <v>2356</v>
      </c>
    </row>
    <row r="2060" spans="1:36" s="122" customFormat="1" ht="11.25" customHeight="1" x14ac:dyDescent="0.2">
      <c r="A2060" s="96" t="s">
        <v>89</v>
      </c>
      <c r="B2060" s="98">
        <v>340000009186</v>
      </c>
      <c r="C2060" s="98">
        <v>5600</v>
      </c>
      <c r="D2060" s="98" t="s">
        <v>2356</v>
      </c>
      <c r="E2060" s="99" t="s">
        <v>1774</v>
      </c>
      <c r="F2060" s="100" t="s">
        <v>87</v>
      </c>
      <c r="G2060" s="100" t="s">
        <v>87</v>
      </c>
      <c r="H2060" s="100" t="s">
        <v>88</v>
      </c>
      <c r="I2060" s="97">
        <v>0</v>
      </c>
      <c r="J2060" s="97">
        <v>0</v>
      </c>
      <c r="K2060" s="97">
        <v>0</v>
      </c>
      <c r="L2060" s="97">
        <v>9862.2099999999991</v>
      </c>
      <c r="M2060" s="119">
        <v>9862.2099999999991</v>
      </c>
      <c r="N2060" s="119">
        <v>157.41992127364239</v>
      </c>
      <c r="O2060" s="120" t="s">
        <v>45</v>
      </c>
      <c r="P2060" s="121">
        <v>8.9825614906965093E-6</v>
      </c>
      <c r="Q2060" s="119">
        <v>9.052570503227745</v>
      </c>
      <c r="R2060" s="119">
        <v>5.4315423019366476</v>
      </c>
      <c r="S2060" s="119">
        <v>9.052570503227745</v>
      </c>
      <c r="T2060" s="119">
        <v>3.6210282012910984</v>
      </c>
      <c r="U2060" s="119">
        <v>10.863084603873295</v>
      </c>
      <c r="V2060" s="119">
        <v>18.274096708079988</v>
      </c>
      <c r="W2060" s="119">
        <v>10.555686564634657</v>
      </c>
      <c r="X2060" s="119">
        <v>1.8229245085513721</v>
      </c>
      <c r="Y2060" s="119">
        <v>5.4644612969344299</v>
      </c>
      <c r="Z2060" s="119">
        <v>15.458043272153731</v>
      </c>
      <c r="AA2060" s="119">
        <v>15.589854580762424</v>
      </c>
      <c r="AB2060" s="119">
        <v>0.12024407492446762</v>
      </c>
      <c r="AC2060" s="119">
        <v>0.54697974201594168</v>
      </c>
      <c r="AD2060" s="119">
        <v>15.76542683351366</v>
      </c>
      <c r="AE2060" s="119">
        <v>32.212063373985394</v>
      </c>
      <c r="AF2060" s="119">
        <v>3.5893442045298007</v>
      </c>
      <c r="AG2060" s="138"/>
      <c r="AI2060" s="122">
        <v>5600</v>
      </c>
      <c r="AJ2060" s="122" t="s">
        <v>2356</v>
      </c>
    </row>
    <row r="2061" spans="1:36" s="122" customFormat="1" ht="11.25" customHeight="1" x14ac:dyDescent="0.2">
      <c r="A2061" s="96" t="s">
        <v>89</v>
      </c>
      <c r="B2061" s="98">
        <v>340000009187</v>
      </c>
      <c r="C2061" s="98">
        <v>5600</v>
      </c>
      <c r="D2061" s="98" t="s">
        <v>2356</v>
      </c>
      <c r="E2061" s="99" t="s">
        <v>1774</v>
      </c>
      <c r="F2061" s="100" t="s">
        <v>87</v>
      </c>
      <c r="G2061" s="100" t="s">
        <v>87</v>
      </c>
      <c r="H2061" s="100" t="s">
        <v>88</v>
      </c>
      <c r="I2061" s="97">
        <v>0</v>
      </c>
      <c r="J2061" s="97">
        <v>0</v>
      </c>
      <c r="K2061" s="97">
        <v>0</v>
      </c>
      <c r="L2061" s="97">
        <v>13040.24</v>
      </c>
      <c r="M2061" s="119">
        <v>13040.24</v>
      </c>
      <c r="N2061" s="119">
        <v>208.14741870122444</v>
      </c>
      <c r="O2061" s="120" t="s">
        <v>45</v>
      </c>
      <c r="P2061" s="121">
        <v>1.1877130749947553E-5</v>
      </c>
      <c r="Q2061" s="119">
        <v>11.969699689928584</v>
      </c>
      <c r="R2061" s="119">
        <v>7.1818198139571514</v>
      </c>
      <c r="S2061" s="119">
        <v>11.969699689928584</v>
      </c>
      <c r="T2061" s="119">
        <v>4.7878798759714343</v>
      </c>
      <c r="U2061" s="119">
        <v>14.363639627914303</v>
      </c>
      <c r="V2061" s="119">
        <v>24.162799905555957</v>
      </c>
      <c r="W2061" s="119">
        <v>13.957184664249842</v>
      </c>
      <c r="X2061" s="119">
        <v>2.4103495153106604</v>
      </c>
      <c r="Y2061" s="119">
        <v>7.2253467308783961</v>
      </c>
      <c r="Z2061" s="119">
        <v>20.439292430324439</v>
      </c>
      <c r="AA2061" s="119">
        <v>20.613579035352259</v>
      </c>
      <c r="AB2061" s="119">
        <v>0.15899190907444069</v>
      </c>
      <c r="AC2061" s="119">
        <v>0.72324023834677664</v>
      </c>
      <c r="AD2061" s="119">
        <v>20.845728250712384</v>
      </c>
      <c r="AE2061" s="119">
        <v>42.592181396662546</v>
      </c>
      <c r="AF2061" s="119">
        <v>4.7459859270566831</v>
      </c>
      <c r="AG2061" s="138"/>
      <c r="AI2061" s="122">
        <v>5600</v>
      </c>
      <c r="AJ2061" s="122" t="s">
        <v>2356</v>
      </c>
    </row>
    <row r="2062" spans="1:36" s="122" customFormat="1" ht="11.25" customHeight="1" x14ac:dyDescent="0.2">
      <c r="A2062" s="96" t="s">
        <v>89</v>
      </c>
      <c r="B2062" s="98">
        <v>340000009188</v>
      </c>
      <c r="C2062" s="98">
        <v>5600</v>
      </c>
      <c r="D2062" s="98" t="s">
        <v>2356</v>
      </c>
      <c r="E2062" s="99" t="s">
        <v>1775</v>
      </c>
      <c r="F2062" s="100" t="s">
        <v>87</v>
      </c>
      <c r="G2062" s="100" t="s">
        <v>87</v>
      </c>
      <c r="H2062" s="100" t="s">
        <v>88</v>
      </c>
      <c r="I2062" s="97">
        <v>0</v>
      </c>
      <c r="J2062" s="97">
        <v>0</v>
      </c>
      <c r="K2062" s="97">
        <v>0</v>
      </c>
      <c r="L2062" s="97">
        <v>15098.25</v>
      </c>
      <c r="M2062" s="119">
        <v>15098.25</v>
      </c>
      <c r="N2062" s="119">
        <v>240.99723351761637</v>
      </c>
      <c r="O2062" s="120" t="s">
        <v>45</v>
      </c>
      <c r="P2062" s="121">
        <v>1.3751578908470675E-5</v>
      </c>
      <c r="Q2062" s="119">
        <v>13.858757073755104</v>
      </c>
      <c r="R2062" s="119">
        <v>8.3152542442530617</v>
      </c>
      <c r="S2062" s="119">
        <v>13.858757073755104</v>
      </c>
      <c r="T2062" s="119">
        <v>5.5435028295020414</v>
      </c>
      <c r="U2062" s="119">
        <v>16.630508488506123</v>
      </c>
      <c r="V2062" s="119">
        <v>27.976171732580092</v>
      </c>
      <c r="W2062" s="119">
        <v>16.159906823571514</v>
      </c>
      <c r="X2062" s="119">
        <v>2.7907507507177152</v>
      </c>
      <c r="Y2062" s="119">
        <v>8.3656505769437324</v>
      </c>
      <c r="Z2062" s="119">
        <v>23.665020500860869</v>
      </c>
      <c r="AA2062" s="119">
        <v>23.866813008848553</v>
      </c>
      <c r="AB2062" s="119">
        <v>0.1840840039127481</v>
      </c>
      <c r="AC2062" s="119">
        <v>0.83738197522585622</v>
      </c>
      <c r="AD2062" s="119">
        <v>24.135600001328061</v>
      </c>
      <c r="AE2062" s="119">
        <v>49.314077254111908</v>
      </c>
      <c r="AF2062" s="119">
        <v>5.4949971797438977</v>
      </c>
      <c r="AG2062" s="138"/>
      <c r="AI2062" s="122">
        <v>5600</v>
      </c>
      <c r="AJ2062" s="122" t="s">
        <v>2356</v>
      </c>
    </row>
    <row r="2063" spans="1:36" s="122" customFormat="1" ht="11.25" customHeight="1" x14ac:dyDescent="0.2">
      <c r="A2063" s="96" t="s">
        <v>89</v>
      </c>
      <c r="B2063" s="98">
        <v>340000009189</v>
      </c>
      <c r="C2063" s="98">
        <v>5600</v>
      </c>
      <c r="D2063" s="98" t="s">
        <v>2356</v>
      </c>
      <c r="E2063" s="99" t="s">
        <v>1776</v>
      </c>
      <c r="F2063" s="100" t="s">
        <v>87</v>
      </c>
      <c r="G2063" s="100" t="s">
        <v>87</v>
      </c>
      <c r="H2063" s="100" t="s">
        <v>88</v>
      </c>
      <c r="I2063" s="97">
        <v>0</v>
      </c>
      <c r="J2063" s="97">
        <v>0</v>
      </c>
      <c r="K2063" s="97">
        <v>0</v>
      </c>
      <c r="L2063" s="97">
        <v>10290.120000000001</v>
      </c>
      <c r="M2063" s="119">
        <v>10290.120000000001</v>
      </c>
      <c r="N2063" s="119">
        <v>164.25019141717053</v>
      </c>
      <c r="O2063" s="120" t="s">
        <v>45</v>
      </c>
      <c r="P2063" s="121">
        <v>9.3723045490459019E-6</v>
      </c>
      <c r="Q2063" s="119">
        <v>9.4453511724728951</v>
      </c>
      <c r="R2063" s="119">
        <v>5.6672107034837378</v>
      </c>
      <c r="S2063" s="119">
        <v>9.4453511724728951</v>
      </c>
      <c r="T2063" s="119">
        <v>3.7781404689891582</v>
      </c>
      <c r="U2063" s="119">
        <v>11.334421406967476</v>
      </c>
      <c r="V2063" s="119">
        <v>19.066988841015156</v>
      </c>
      <c r="W2063" s="119">
        <v>11.013685718766727</v>
      </c>
      <c r="X2063" s="119">
        <v>1.9020191157899344</v>
      </c>
      <c r="Y2063" s="119">
        <v>5.701558015983327</v>
      </c>
      <c r="Z2063" s="119">
        <v>16.128750070790886</v>
      </c>
      <c r="AA2063" s="119">
        <v>16.266280521160578</v>
      </c>
      <c r="AB2063" s="119">
        <v>0.12546132766000351</v>
      </c>
      <c r="AC2063" s="119">
        <v>0.57071256674853643</v>
      </c>
      <c r="AD2063" s="119">
        <v>16.449470652934345</v>
      </c>
      <c r="AE2063" s="119">
        <v>33.609707922049381</v>
      </c>
      <c r="AF2063" s="119">
        <v>3.7450817398855025</v>
      </c>
      <c r="AG2063" s="138"/>
      <c r="AI2063" s="122">
        <v>5600</v>
      </c>
      <c r="AJ2063" s="122" t="s">
        <v>2356</v>
      </c>
    </row>
    <row r="2064" spans="1:36" s="122" customFormat="1" ht="11.25" hidden="1" customHeight="1" x14ac:dyDescent="0.2">
      <c r="A2064" s="96" t="s">
        <v>89</v>
      </c>
      <c r="B2064" s="98">
        <v>340000009190</v>
      </c>
      <c r="C2064" s="98">
        <v>5300</v>
      </c>
      <c r="D2064" s="98" t="s">
        <v>2356</v>
      </c>
      <c r="E2064" s="99" t="s">
        <v>1777</v>
      </c>
      <c r="F2064" s="100" t="s">
        <v>88</v>
      </c>
      <c r="G2064" s="100" t="s">
        <v>87</v>
      </c>
      <c r="H2064" s="100" t="s">
        <v>88</v>
      </c>
      <c r="I2064" s="97">
        <v>0</v>
      </c>
      <c r="J2064" s="97">
        <v>0</v>
      </c>
      <c r="K2064" s="97">
        <v>0</v>
      </c>
      <c r="L2064" s="97">
        <v>1986768.28</v>
      </c>
      <c r="M2064" s="119">
        <v>0</v>
      </c>
      <c r="N2064" s="119">
        <v>0</v>
      </c>
      <c r="O2064" s="120" t="s">
        <v>45</v>
      </c>
      <c r="P2064" s="121">
        <v>0</v>
      </c>
      <c r="Q2064" s="119">
        <v>0</v>
      </c>
      <c r="R2064" s="119">
        <v>0</v>
      </c>
      <c r="S2064" s="119">
        <v>0</v>
      </c>
      <c r="T2064" s="119">
        <v>0</v>
      </c>
      <c r="U2064" s="119">
        <v>0</v>
      </c>
      <c r="V2064" s="119">
        <v>0</v>
      </c>
      <c r="W2064" s="119">
        <v>0</v>
      </c>
      <c r="X2064" s="119">
        <v>0</v>
      </c>
      <c r="Y2064" s="119">
        <v>0</v>
      </c>
      <c r="Z2064" s="119">
        <v>0</v>
      </c>
      <c r="AA2064" s="119">
        <v>0</v>
      </c>
      <c r="AB2064" s="119">
        <v>0</v>
      </c>
      <c r="AC2064" s="119">
        <v>0</v>
      </c>
      <c r="AD2064" s="119">
        <v>0</v>
      </c>
      <c r="AE2064" s="119">
        <v>0</v>
      </c>
      <c r="AF2064" s="119">
        <v>0</v>
      </c>
      <c r="AG2064" s="138"/>
      <c r="AI2064" s="122">
        <v>5300</v>
      </c>
      <c r="AJ2064" s="122" t="s">
        <v>2356</v>
      </c>
    </row>
    <row r="2065" spans="1:36" s="122" customFormat="1" ht="11.25" customHeight="1" x14ac:dyDescent="0.2">
      <c r="A2065" s="96" t="s">
        <v>89</v>
      </c>
      <c r="B2065" s="98">
        <v>340000009191</v>
      </c>
      <c r="C2065" s="98">
        <v>5600</v>
      </c>
      <c r="D2065" s="98" t="s">
        <v>2356</v>
      </c>
      <c r="E2065" s="99" t="s">
        <v>1778</v>
      </c>
      <c r="F2065" s="100" t="s">
        <v>87</v>
      </c>
      <c r="G2065" s="100" t="s">
        <v>87</v>
      </c>
      <c r="H2065" s="100" t="s">
        <v>88</v>
      </c>
      <c r="I2065" s="97">
        <v>0</v>
      </c>
      <c r="J2065" s="97">
        <v>0</v>
      </c>
      <c r="K2065" s="97">
        <v>0</v>
      </c>
      <c r="L2065" s="97">
        <v>10837.97</v>
      </c>
      <c r="M2065" s="119">
        <v>10837.97</v>
      </c>
      <c r="N2065" s="119">
        <v>172.9949356347206</v>
      </c>
      <c r="O2065" s="120" t="s">
        <v>45</v>
      </c>
      <c r="P2065" s="121">
        <v>9.87128969666272E-6</v>
      </c>
      <c r="Q2065" s="119">
        <v>9.9482253507953295</v>
      </c>
      <c r="R2065" s="119">
        <v>5.9689352104771984</v>
      </c>
      <c r="S2065" s="119">
        <v>9.9482253507953295</v>
      </c>
      <c r="T2065" s="119">
        <v>3.979290140318132</v>
      </c>
      <c r="U2065" s="119">
        <v>11.937870420954397</v>
      </c>
      <c r="V2065" s="119">
        <v>20.08212275942914</v>
      </c>
      <c r="W2065" s="119">
        <v>11.600058639687603</v>
      </c>
      <c r="X2065" s="119">
        <v>2.0032833549422002</v>
      </c>
      <c r="Y2065" s="119">
        <v>6.0051111872832195</v>
      </c>
      <c r="Z2065" s="119">
        <v>16.9874510117209</v>
      </c>
      <c r="AA2065" s="119">
        <v>17.132303636879129</v>
      </c>
      <c r="AB2065" s="119">
        <v>0.13214093765080365</v>
      </c>
      <c r="AC2065" s="119">
        <v>0.60109752627215562</v>
      </c>
      <c r="AD2065" s="119">
        <v>17.325246882678023</v>
      </c>
      <c r="AE2065" s="119">
        <v>35.399101873246714</v>
      </c>
      <c r="AF2065" s="119">
        <v>3.944471351590348</v>
      </c>
      <c r="AG2065" s="138"/>
      <c r="AI2065" s="122">
        <v>5600</v>
      </c>
      <c r="AJ2065" s="122" t="s">
        <v>2356</v>
      </c>
    </row>
    <row r="2066" spans="1:36" s="122" customFormat="1" ht="11.25" customHeight="1" x14ac:dyDescent="0.2">
      <c r="A2066" s="96" t="s">
        <v>89</v>
      </c>
      <c r="B2066" s="98">
        <v>340000009200</v>
      </c>
      <c r="C2066" s="98">
        <v>5200</v>
      </c>
      <c r="D2066" s="98" t="s">
        <v>2356</v>
      </c>
      <c r="E2066" s="99" t="s">
        <v>3111</v>
      </c>
      <c r="F2066" s="100" t="s">
        <v>87</v>
      </c>
      <c r="G2066" s="100" t="s">
        <v>87</v>
      </c>
      <c r="H2066" s="100" t="s">
        <v>88</v>
      </c>
      <c r="I2066" s="97">
        <v>0</v>
      </c>
      <c r="J2066" s="97">
        <v>0</v>
      </c>
      <c r="K2066" s="97">
        <v>448616.38</v>
      </c>
      <c r="L2066" s="97">
        <v>448616.38</v>
      </c>
      <c r="M2066" s="119">
        <v>448616.38</v>
      </c>
      <c r="N2066" s="119">
        <v>7160.7839644122814</v>
      </c>
      <c r="O2066" s="120" t="s">
        <v>45</v>
      </c>
      <c r="P2066" s="121">
        <v>4.0860255653486104E-4</v>
      </c>
      <c r="Q2066" s="119">
        <v>411.78715610931118</v>
      </c>
      <c r="R2066" s="119">
        <v>247.07229366558673</v>
      </c>
      <c r="S2066" s="119">
        <v>411.78715610931118</v>
      </c>
      <c r="T2066" s="119">
        <v>164.71486244372448</v>
      </c>
      <c r="U2066" s="119">
        <v>494.14458733117345</v>
      </c>
      <c r="V2066" s="119">
        <v>831.25984063904161</v>
      </c>
      <c r="W2066" s="119">
        <v>480.16153529898838</v>
      </c>
      <c r="X2066" s="119">
        <v>82.921961106039689</v>
      </c>
      <c r="Y2066" s="119">
        <v>248.56972683413039</v>
      </c>
      <c r="Z2066" s="119">
        <v>703.16201081065628</v>
      </c>
      <c r="AA2066" s="119">
        <v>709.15789937022805</v>
      </c>
      <c r="AB2066" s="119">
        <v>5.4697133410324303</v>
      </c>
      <c r="AC2066" s="119">
        <v>24.881245866446331</v>
      </c>
      <c r="AD2066" s="119">
        <v>717.1444042669707</v>
      </c>
      <c r="AE2066" s="119">
        <v>1465.275963822299</v>
      </c>
      <c r="AF2066" s="119">
        <v>163.27360739734186</v>
      </c>
      <c r="AG2066" s="138"/>
      <c r="AI2066" s="122">
        <v>5200</v>
      </c>
      <c r="AJ2066" s="122" t="s">
        <v>2356</v>
      </c>
    </row>
    <row r="2067" spans="1:36" s="122" customFormat="1" ht="11.25" customHeight="1" x14ac:dyDescent="0.2">
      <c r="A2067" s="96" t="s">
        <v>89</v>
      </c>
      <c r="B2067" s="98">
        <v>340000009214</v>
      </c>
      <c r="C2067" s="98">
        <v>5200</v>
      </c>
      <c r="D2067" s="98" t="s">
        <v>2356</v>
      </c>
      <c r="E2067" s="99" t="s">
        <v>2487</v>
      </c>
      <c r="F2067" s="100" t="s">
        <v>87</v>
      </c>
      <c r="G2067" s="100" t="s">
        <v>87</v>
      </c>
      <c r="H2067" s="100" t="s">
        <v>88</v>
      </c>
      <c r="I2067" s="97">
        <v>0</v>
      </c>
      <c r="J2067" s="97">
        <v>0</v>
      </c>
      <c r="K2067" s="97">
        <v>0</v>
      </c>
      <c r="L2067" s="97">
        <v>12741.37</v>
      </c>
      <c r="M2067" s="119">
        <v>12741.37</v>
      </c>
      <c r="N2067" s="119">
        <v>203.37687620912038</v>
      </c>
      <c r="O2067" s="120" t="s">
        <v>45</v>
      </c>
      <c r="P2067" s="121">
        <v>1.1604918116803008E-5</v>
      </c>
      <c r="Q2067" s="119">
        <v>11.695365463999542</v>
      </c>
      <c r="R2067" s="119">
        <v>7.0172192783997254</v>
      </c>
      <c r="S2067" s="119">
        <v>11.695365463999542</v>
      </c>
      <c r="T2067" s="119">
        <v>4.6781461855998163</v>
      </c>
      <c r="U2067" s="119">
        <v>14.034438556799451</v>
      </c>
      <c r="V2067" s="119">
        <v>23.609011324381569</v>
      </c>
      <c r="W2067" s="119">
        <v>13.637299157495034</v>
      </c>
      <c r="X2067" s="119">
        <v>2.3551065780916449</v>
      </c>
      <c r="Y2067" s="119">
        <v>7.0597485994438811</v>
      </c>
      <c r="Z2067" s="119">
        <v>19.970843128114428</v>
      </c>
      <c r="AA2067" s="119">
        <v>20.141135248558786</v>
      </c>
      <c r="AB2067" s="119">
        <v>0.15534796449481042</v>
      </c>
      <c r="AC2067" s="119">
        <v>0.70666425431314683</v>
      </c>
      <c r="AD2067" s="119">
        <v>20.367963822888171</v>
      </c>
      <c r="AE2067" s="119">
        <v>41.61600877606503</v>
      </c>
      <c r="AF2067" s="119">
        <v>4.6372124064758173</v>
      </c>
      <c r="AG2067" s="138"/>
      <c r="AI2067" s="122">
        <v>5200</v>
      </c>
      <c r="AJ2067" s="122" t="s">
        <v>2356</v>
      </c>
    </row>
    <row r="2068" spans="1:36" s="122" customFormat="1" ht="11.25" hidden="1" customHeight="1" x14ac:dyDescent="0.2">
      <c r="A2068" s="96" t="s">
        <v>89</v>
      </c>
      <c r="B2068" s="98">
        <v>340000009215</v>
      </c>
      <c r="C2068" s="98">
        <v>5200</v>
      </c>
      <c r="D2068" s="98" t="s">
        <v>2359</v>
      </c>
      <c r="E2068" s="99" t="s">
        <v>1779</v>
      </c>
      <c r="F2068" s="100" t="s">
        <v>88</v>
      </c>
      <c r="G2068" s="100" t="s">
        <v>87</v>
      </c>
      <c r="H2068" s="100" t="s">
        <v>88</v>
      </c>
      <c r="I2068" s="97">
        <v>0</v>
      </c>
      <c r="J2068" s="97">
        <v>0</v>
      </c>
      <c r="K2068" s="97">
        <v>0</v>
      </c>
      <c r="L2068" s="97">
        <v>10841.75</v>
      </c>
      <c r="M2068" s="119">
        <v>0</v>
      </c>
      <c r="N2068" s="119">
        <v>0</v>
      </c>
      <c r="O2068" s="120" t="s">
        <v>45</v>
      </c>
      <c r="P2068" s="121">
        <v>0</v>
      </c>
      <c r="Q2068" s="119">
        <v>0</v>
      </c>
      <c r="R2068" s="119">
        <v>0</v>
      </c>
      <c r="S2068" s="119">
        <v>0</v>
      </c>
      <c r="T2068" s="119">
        <v>0</v>
      </c>
      <c r="U2068" s="119">
        <v>0</v>
      </c>
      <c r="V2068" s="119">
        <v>0</v>
      </c>
      <c r="W2068" s="119">
        <v>0</v>
      </c>
      <c r="X2068" s="119">
        <v>0</v>
      </c>
      <c r="Y2068" s="119">
        <v>0</v>
      </c>
      <c r="Z2068" s="119">
        <v>0</v>
      </c>
      <c r="AA2068" s="119">
        <v>0</v>
      </c>
      <c r="AB2068" s="119">
        <v>0</v>
      </c>
      <c r="AC2068" s="119">
        <v>0</v>
      </c>
      <c r="AD2068" s="119">
        <v>0</v>
      </c>
      <c r="AE2068" s="119">
        <v>0</v>
      </c>
      <c r="AF2068" s="119">
        <v>0</v>
      </c>
      <c r="AG2068" s="138"/>
      <c r="AI2068" s="122">
        <v>5200</v>
      </c>
      <c r="AJ2068" s="122" t="s">
        <v>2359</v>
      </c>
    </row>
    <row r="2069" spans="1:36" s="122" customFormat="1" ht="11.25" hidden="1" customHeight="1" x14ac:dyDescent="0.2">
      <c r="A2069" s="96" t="s">
        <v>89</v>
      </c>
      <c r="B2069" s="98">
        <v>340000009216</v>
      </c>
      <c r="C2069" s="98">
        <v>5200</v>
      </c>
      <c r="D2069" s="98" t="s">
        <v>2356</v>
      </c>
      <c r="E2069" s="99" t="s">
        <v>1780</v>
      </c>
      <c r="F2069" s="100" t="s">
        <v>88</v>
      </c>
      <c r="G2069" s="100" t="s">
        <v>87</v>
      </c>
      <c r="H2069" s="100" t="s">
        <v>88</v>
      </c>
      <c r="I2069" s="97">
        <v>0</v>
      </c>
      <c r="J2069" s="97">
        <v>0</v>
      </c>
      <c r="K2069" s="97">
        <v>0</v>
      </c>
      <c r="L2069" s="97">
        <v>14559.85</v>
      </c>
      <c r="M2069" s="119">
        <v>0</v>
      </c>
      <c r="N2069" s="119">
        <v>0</v>
      </c>
      <c r="O2069" s="120" t="s">
        <v>45</v>
      </c>
      <c r="P2069" s="121">
        <v>0</v>
      </c>
      <c r="Q2069" s="119">
        <v>0</v>
      </c>
      <c r="R2069" s="119">
        <v>0</v>
      </c>
      <c r="S2069" s="119">
        <v>0</v>
      </c>
      <c r="T2069" s="119">
        <v>0</v>
      </c>
      <c r="U2069" s="119">
        <v>0</v>
      </c>
      <c r="V2069" s="119">
        <v>0</v>
      </c>
      <c r="W2069" s="119">
        <v>0</v>
      </c>
      <c r="X2069" s="119">
        <v>0</v>
      </c>
      <c r="Y2069" s="119">
        <v>0</v>
      </c>
      <c r="Z2069" s="119">
        <v>0</v>
      </c>
      <c r="AA2069" s="119">
        <v>0</v>
      </c>
      <c r="AB2069" s="119">
        <v>0</v>
      </c>
      <c r="AC2069" s="119">
        <v>0</v>
      </c>
      <c r="AD2069" s="119">
        <v>0</v>
      </c>
      <c r="AE2069" s="119">
        <v>0</v>
      </c>
      <c r="AF2069" s="119">
        <v>0</v>
      </c>
      <c r="AG2069" s="138"/>
      <c r="AI2069" s="122">
        <v>5200</v>
      </c>
      <c r="AJ2069" s="122" t="s">
        <v>2356</v>
      </c>
    </row>
    <row r="2070" spans="1:36" s="122" customFormat="1" ht="11.25" hidden="1" customHeight="1" x14ac:dyDescent="0.2">
      <c r="A2070" s="96" t="s">
        <v>89</v>
      </c>
      <c r="B2070" s="98">
        <v>340000009226</v>
      </c>
      <c r="C2070" s="98">
        <v>5100</v>
      </c>
      <c r="D2070" s="98" t="s">
        <v>2356</v>
      </c>
      <c r="E2070" s="99" t="s">
        <v>3112</v>
      </c>
      <c r="F2070" s="100" t="s">
        <v>88</v>
      </c>
      <c r="G2070" s="100" t="s">
        <v>87</v>
      </c>
      <c r="H2070" s="100" t="s">
        <v>88</v>
      </c>
      <c r="I2070" s="97">
        <v>0</v>
      </c>
      <c r="J2070" s="97">
        <v>0</v>
      </c>
      <c r="K2070" s="97">
        <v>0</v>
      </c>
      <c r="L2070" s="97">
        <v>38970.400000000001</v>
      </c>
      <c r="M2070" s="119">
        <v>0</v>
      </c>
      <c r="N2070" s="119">
        <v>0</v>
      </c>
      <c r="O2070" s="120" t="s">
        <v>45</v>
      </c>
      <c r="P2070" s="121">
        <v>0</v>
      </c>
      <c r="Q2070" s="119">
        <v>0</v>
      </c>
      <c r="R2070" s="119">
        <v>0</v>
      </c>
      <c r="S2070" s="119">
        <v>0</v>
      </c>
      <c r="T2070" s="119">
        <v>0</v>
      </c>
      <c r="U2070" s="119">
        <v>0</v>
      </c>
      <c r="V2070" s="119">
        <v>0</v>
      </c>
      <c r="W2070" s="119">
        <v>0</v>
      </c>
      <c r="X2070" s="119">
        <v>0</v>
      </c>
      <c r="Y2070" s="119">
        <v>0</v>
      </c>
      <c r="Z2070" s="119">
        <v>0</v>
      </c>
      <c r="AA2070" s="119">
        <v>0</v>
      </c>
      <c r="AB2070" s="119">
        <v>0</v>
      </c>
      <c r="AC2070" s="119">
        <v>0</v>
      </c>
      <c r="AD2070" s="119">
        <v>0</v>
      </c>
      <c r="AE2070" s="119">
        <v>0</v>
      </c>
      <c r="AF2070" s="119">
        <v>0</v>
      </c>
      <c r="AG2070" s="138"/>
      <c r="AI2070" s="122">
        <v>5100</v>
      </c>
      <c r="AJ2070" s="122" t="s">
        <v>2356</v>
      </c>
    </row>
    <row r="2071" spans="1:36" s="122" customFormat="1" ht="11.25" customHeight="1" x14ac:dyDescent="0.2">
      <c r="A2071" s="96" t="s">
        <v>89</v>
      </c>
      <c r="B2071" s="98">
        <v>340000009227</v>
      </c>
      <c r="C2071" s="98">
        <v>5100</v>
      </c>
      <c r="D2071" s="98" t="s">
        <v>2356</v>
      </c>
      <c r="E2071" s="99" t="s">
        <v>2023</v>
      </c>
      <c r="F2071" s="100" t="s">
        <v>87</v>
      </c>
      <c r="G2071" s="100" t="s">
        <v>87</v>
      </c>
      <c r="H2071" s="100" t="s">
        <v>88</v>
      </c>
      <c r="I2071" s="97">
        <v>0</v>
      </c>
      <c r="J2071" s="97">
        <v>0</v>
      </c>
      <c r="K2071" s="97">
        <v>0</v>
      </c>
      <c r="L2071" s="97">
        <v>20857.48</v>
      </c>
      <c r="M2071" s="119">
        <v>20857.48</v>
      </c>
      <c r="N2071" s="119">
        <v>332.92566874631251</v>
      </c>
      <c r="O2071" s="120" t="s">
        <v>45</v>
      </c>
      <c r="P2071" s="121">
        <v>1.899712099427741E-5</v>
      </c>
      <c r="Q2071" s="119">
        <v>19.145182288722573</v>
      </c>
      <c r="R2071" s="119">
        <v>11.487109373233544</v>
      </c>
      <c r="S2071" s="119">
        <v>19.145182288722573</v>
      </c>
      <c r="T2071" s="119">
        <v>7.6580729154890292</v>
      </c>
      <c r="U2071" s="119">
        <v>22.974218746467088</v>
      </c>
      <c r="V2071" s="119">
        <v>38.647687141811438</v>
      </c>
      <c r="W2071" s="119">
        <v>22.324105997351108</v>
      </c>
      <c r="X2071" s="119">
        <v>3.8552830936088434</v>
      </c>
      <c r="Y2071" s="119">
        <v>11.556729395498973</v>
      </c>
      <c r="Z2071" s="119">
        <v>32.692046548195684</v>
      </c>
      <c r="AA2071" s="119">
        <v>32.970812842269694</v>
      </c>
      <c r="AB2071" s="119">
        <v>0.25430287814349772</v>
      </c>
      <c r="AC2071" s="119">
        <v>1.1568014704110603</v>
      </c>
      <c r="AD2071" s="119">
        <v>33.342128678204425</v>
      </c>
      <c r="AE2071" s="119">
        <v>68.124940310704474</v>
      </c>
      <c r="AF2071" s="119">
        <v>7.5910647774784987</v>
      </c>
      <c r="AG2071" s="138"/>
      <c r="AI2071" s="122">
        <v>5100</v>
      </c>
      <c r="AJ2071" s="122" t="s">
        <v>2356</v>
      </c>
    </row>
    <row r="2072" spans="1:36" s="122" customFormat="1" ht="11.25" customHeight="1" x14ac:dyDescent="0.2">
      <c r="A2072" s="96" t="s">
        <v>89</v>
      </c>
      <c r="B2072" s="98">
        <v>340000009228</v>
      </c>
      <c r="C2072" s="98">
        <v>5100</v>
      </c>
      <c r="D2072" s="98" t="s">
        <v>2356</v>
      </c>
      <c r="E2072" s="99" t="s">
        <v>1781</v>
      </c>
      <c r="F2072" s="100" t="s">
        <v>87</v>
      </c>
      <c r="G2072" s="100" t="s">
        <v>87</v>
      </c>
      <c r="H2072" s="100" t="s">
        <v>88</v>
      </c>
      <c r="I2072" s="97">
        <v>0</v>
      </c>
      <c r="J2072" s="97">
        <v>0</v>
      </c>
      <c r="K2072" s="97">
        <v>0</v>
      </c>
      <c r="L2072" s="97">
        <v>50610.94</v>
      </c>
      <c r="M2072" s="119">
        <v>50610.94</v>
      </c>
      <c r="N2072" s="119">
        <v>807.84836161317185</v>
      </c>
      <c r="O2072" s="120" t="s">
        <v>45</v>
      </c>
      <c r="P2072" s="121">
        <v>4.6096755255865735E-5</v>
      </c>
      <c r="Q2072" s="119">
        <v>46.456027866434532</v>
      </c>
      <c r="R2072" s="119">
        <v>27.873616719860721</v>
      </c>
      <c r="S2072" s="119">
        <v>46.456027866434532</v>
      </c>
      <c r="T2072" s="119">
        <v>18.582411146573811</v>
      </c>
      <c r="U2072" s="119">
        <v>55.747233439721441</v>
      </c>
      <c r="V2072" s="119">
        <v>93.779103471416036</v>
      </c>
      <c r="W2072" s="119">
        <v>54.169726600988092</v>
      </c>
      <c r="X2072" s="119">
        <v>9.3548933684055591</v>
      </c>
      <c r="Y2072" s="119">
        <v>28.042550587694908</v>
      </c>
      <c r="Z2072" s="119">
        <v>79.327665965780099</v>
      </c>
      <c r="AA2072" s="119">
        <v>80.004095917212496</v>
      </c>
      <c r="AB2072" s="119">
        <v>0.61706916212063379</v>
      </c>
      <c r="AC2072" s="119">
        <v>2.8069934532304934</v>
      </c>
      <c r="AD2072" s="119">
        <v>80.905098506861023</v>
      </c>
      <c r="AE2072" s="119">
        <v>165.30603249139619</v>
      </c>
      <c r="AF2072" s="119">
        <v>18.41981504904129</v>
      </c>
      <c r="AG2072" s="138"/>
      <c r="AI2072" s="122">
        <v>5100</v>
      </c>
      <c r="AJ2072" s="122" t="s">
        <v>2356</v>
      </c>
    </row>
    <row r="2073" spans="1:36" s="122" customFormat="1" ht="11.25" customHeight="1" x14ac:dyDescent="0.2">
      <c r="A2073" s="96" t="s">
        <v>89</v>
      </c>
      <c r="B2073" s="98">
        <v>340000009229</v>
      </c>
      <c r="C2073" s="98">
        <v>5100</v>
      </c>
      <c r="D2073" s="98" t="s">
        <v>2356</v>
      </c>
      <c r="E2073" s="99" t="s">
        <v>1782</v>
      </c>
      <c r="F2073" s="100" t="s">
        <v>87</v>
      </c>
      <c r="G2073" s="100" t="s">
        <v>87</v>
      </c>
      <c r="H2073" s="100" t="s">
        <v>88</v>
      </c>
      <c r="I2073" s="97">
        <v>0</v>
      </c>
      <c r="J2073" s="97">
        <v>0</v>
      </c>
      <c r="K2073" s="97">
        <v>0</v>
      </c>
      <c r="L2073" s="97">
        <v>33568.14</v>
      </c>
      <c r="M2073" s="119">
        <v>33568.14</v>
      </c>
      <c r="N2073" s="119">
        <v>535.81235403653</v>
      </c>
      <c r="O2073" s="120" t="s">
        <v>45</v>
      </c>
      <c r="P2073" s="121">
        <v>3.0574068254307007E-5</v>
      </c>
      <c r="Q2073" s="119">
        <v>30.812358894428268</v>
      </c>
      <c r="R2073" s="119">
        <v>18.487415336656962</v>
      </c>
      <c r="S2073" s="119">
        <v>30.812358894428268</v>
      </c>
      <c r="T2073" s="119">
        <v>12.324943557771308</v>
      </c>
      <c r="U2073" s="119">
        <v>36.974830673313924</v>
      </c>
      <c r="V2073" s="119">
        <v>62.199794637344795</v>
      </c>
      <c r="W2073" s="119">
        <v>35.928535733651508</v>
      </c>
      <c r="X2073" s="119">
        <v>6.2047132551916517</v>
      </c>
      <c r="Y2073" s="119">
        <v>18.59946217329346</v>
      </c>
      <c r="Z2073" s="119">
        <v>52.614754774610816</v>
      </c>
      <c r="AA2073" s="119">
        <v>53.063402741036171</v>
      </c>
      <c r="AB2073" s="119">
        <v>0.40927641382966073</v>
      </c>
      <c r="AC2073" s="119">
        <v>1.8617624809403788</v>
      </c>
      <c r="AD2073" s="119">
        <v>53.66100043571808</v>
      </c>
      <c r="AE2073" s="119">
        <v>109.64064373267392</v>
      </c>
      <c r="AF2073" s="119">
        <v>12.217100301640807</v>
      </c>
      <c r="AG2073" s="138"/>
      <c r="AI2073" s="122">
        <v>5100</v>
      </c>
      <c r="AJ2073" s="122" t="s">
        <v>2356</v>
      </c>
    </row>
    <row r="2074" spans="1:36" s="122" customFormat="1" ht="11.25" hidden="1" customHeight="1" x14ac:dyDescent="0.2">
      <c r="A2074" s="96" t="s">
        <v>89</v>
      </c>
      <c r="B2074" s="98">
        <v>340000009230</v>
      </c>
      <c r="C2074" s="98">
        <v>5100</v>
      </c>
      <c r="D2074" s="98" t="s">
        <v>2356</v>
      </c>
      <c r="E2074" s="99" t="s">
        <v>1783</v>
      </c>
      <c r="F2074" s="100" t="s">
        <v>88</v>
      </c>
      <c r="G2074" s="100" t="s">
        <v>87</v>
      </c>
      <c r="H2074" s="100" t="s">
        <v>88</v>
      </c>
      <c r="I2074" s="97">
        <v>0</v>
      </c>
      <c r="J2074" s="97">
        <v>0</v>
      </c>
      <c r="K2074" s="97">
        <v>0</v>
      </c>
      <c r="L2074" s="97">
        <v>24759.68</v>
      </c>
      <c r="M2074" s="119">
        <v>0</v>
      </c>
      <c r="N2074" s="119">
        <v>0</v>
      </c>
      <c r="O2074" s="120" t="s">
        <v>45</v>
      </c>
      <c r="P2074" s="121">
        <v>0</v>
      </c>
      <c r="Q2074" s="119">
        <v>0</v>
      </c>
      <c r="R2074" s="119">
        <v>0</v>
      </c>
      <c r="S2074" s="119">
        <v>0</v>
      </c>
      <c r="T2074" s="119">
        <v>0</v>
      </c>
      <c r="U2074" s="119">
        <v>0</v>
      </c>
      <c r="V2074" s="119">
        <v>0</v>
      </c>
      <c r="W2074" s="119">
        <v>0</v>
      </c>
      <c r="X2074" s="119">
        <v>0</v>
      </c>
      <c r="Y2074" s="119">
        <v>0</v>
      </c>
      <c r="Z2074" s="119">
        <v>0</v>
      </c>
      <c r="AA2074" s="119">
        <v>0</v>
      </c>
      <c r="AB2074" s="119">
        <v>0</v>
      </c>
      <c r="AC2074" s="119">
        <v>0</v>
      </c>
      <c r="AD2074" s="119">
        <v>0</v>
      </c>
      <c r="AE2074" s="119">
        <v>0</v>
      </c>
      <c r="AF2074" s="119">
        <v>0</v>
      </c>
      <c r="AG2074" s="138"/>
      <c r="AI2074" s="122">
        <v>5100</v>
      </c>
      <c r="AJ2074" s="122" t="s">
        <v>2356</v>
      </c>
    </row>
    <row r="2075" spans="1:36" s="122" customFormat="1" ht="11.25" customHeight="1" x14ac:dyDescent="0.2">
      <c r="A2075" s="96" t="s">
        <v>89</v>
      </c>
      <c r="B2075" s="98">
        <v>340000009231</v>
      </c>
      <c r="C2075" s="98">
        <v>5100</v>
      </c>
      <c r="D2075" s="98" t="s">
        <v>2356</v>
      </c>
      <c r="E2075" s="99" t="s">
        <v>1784</v>
      </c>
      <c r="F2075" s="100" t="s">
        <v>87</v>
      </c>
      <c r="G2075" s="100" t="s">
        <v>87</v>
      </c>
      <c r="H2075" s="100" t="s">
        <v>88</v>
      </c>
      <c r="I2075" s="97">
        <v>0</v>
      </c>
      <c r="J2075" s="97">
        <v>0</v>
      </c>
      <c r="K2075" s="97">
        <v>0</v>
      </c>
      <c r="L2075" s="97">
        <v>32745.45</v>
      </c>
      <c r="M2075" s="119">
        <v>32745.45</v>
      </c>
      <c r="N2075" s="119">
        <v>522.68063254280673</v>
      </c>
      <c r="O2075" s="120" t="s">
        <v>45</v>
      </c>
      <c r="P2075" s="121">
        <v>2.9824757145257306E-5</v>
      </c>
      <c r="Q2075" s="119">
        <v>30.057207743996429</v>
      </c>
      <c r="R2075" s="119">
        <v>18.034324646397859</v>
      </c>
      <c r="S2075" s="119">
        <v>30.057207743996429</v>
      </c>
      <c r="T2075" s="119">
        <v>12.022883097598573</v>
      </c>
      <c r="U2075" s="119">
        <v>36.068649292795719</v>
      </c>
      <c r="V2075" s="119">
        <v>60.675398318388879</v>
      </c>
      <c r="W2075" s="119">
        <v>35.047997012628606</v>
      </c>
      <c r="X2075" s="119">
        <v>6.0526477684559081</v>
      </c>
      <c r="Y2075" s="119">
        <v>18.14362543240324</v>
      </c>
      <c r="Z2075" s="119">
        <v>51.325269190794607</v>
      </c>
      <c r="AA2075" s="119">
        <v>51.762921665795702</v>
      </c>
      <c r="AB2075" s="119">
        <v>0.3992458427913631</v>
      </c>
      <c r="AC2075" s="119">
        <v>1.8161342937532177</v>
      </c>
      <c r="AD2075" s="119">
        <v>52.345873400128362</v>
      </c>
      <c r="AE2075" s="119">
        <v>106.95356422238729</v>
      </c>
      <c r="AF2075" s="119">
        <v>11.917682870494584</v>
      </c>
      <c r="AG2075" s="138"/>
      <c r="AI2075" s="122">
        <v>5100</v>
      </c>
      <c r="AJ2075" s="122" t="s">
        <v>2356</v>
      </c>
    </row>
    <row r="2076" spans="1:36" s="122" customFormat="1" ht="11.25" customHeight="1" x14ac:dyDescent="0.2">
      <c r="A2076" s="96" t="s">
        <v>89</v>
      </c>
      <c r="B2076" s="98">
        <v>340000009234</v>
      </c>
      <c r="C2076" s="98">
        <v>5100</v>
      </c>
      <c r="D2076" s="98" t="s">
        <v>2356</v>
      </c>
      <c r="E2076" s="99" t="s">
        <v>1785</v>
      </c>
      <c r="F2076" s="100" t="s">
        <v>87</v>
      </c>
      <c r="G2076" s="100" t="s">
        <v>87</v>
      </c>
      <c r="H2076" s="100" t="s">
        <v>88</v>
      </c>
      <c r="I2076" s="97">
        <v>0</v>
      </c>
      <c r="J2076" s="97">
        <v>0</v>
      </c>
      <c r="K2076" s="97">
        <v>0</v>
      </c>
      <c r="L2076" s="97">
        <v>20589.78</v>
      </c>
      <c r="M2076" s="119">
        <v>20589.78</v>
      </c>
      <c r="N2076" s="119">
        <v>328.6526596616394</v>
      </c>
      <c r="O2076" s="120" t="s">
        <v>45</v>
      </c>
      <c r="P2076" s="121">
        <v>1.8753298188733882E-5</v>
      </c>
      <c r="Q2076" s="119">
        <v>18.899459157323619</v>
      </c>
      <c r="R2076" s="119">
        <v>11.339675494394173</v>
      </c>
      <c r="S2076" s="119">
        <v>18.899459157323619</v>
      </c>
      <c r="T2076" s="119">
        <v>7.5597836629294486</v>
      </c>
      <c r="U2076" s="119">
        <v>22.679350988788347</v>
      </c>
      <c r="V2076" s="119">
        <v>38.151654742506111</v>
      </c>
      <c r="W2076" s="119">
        <v>22.037582257403095</v>
      </c>
      <c r="X2076" s="119">
        <v>3.8058015990007181</v>
      </c>
      <c r="Y2076" s="119">
        <v>11.408401962886066</v>
      </c>
      <c r="Z2076" s="119">
        <v>32.272453152399457</v>
      </c>
      <c r="AA2076" s="119">
        <v>32.54764155801697</v>
      </c>
      <c r="AB2076" s="119">
        <v>0.25103897087958027</v>
      </c>
      <c r="AC2076" s="119">
        <v>1.1419542427675944</v>
      </c>
      <c r="AD2076" s="119">
        <v>32.914191657665263</v>
      </c>
      <c r="AE2076" s="119">
        <v>67.250575501476547</v>
      </c>
      <c r="AF2076" s="119">
        <v>7.4936355558788152</v>
      </c>
      <c r="AG2076" s="138"/>
      <c r="AI2076" s="122">
        <v>5100</v>
      </c>
      <c r="AJ2076" s="122" t="s">
        <v>2356</v>
      </c>
    </row>
    <row r="2077" spans="1:36" s="122" customFormat="1" ht="11.25" customHeight="1" x14ac:dyDescent="0.2">
      <c r="A2077" s="96" t="s">
        <v>89</v>
      </c>
      <c r="B2077" s="98">
        <v>340000009236</v>
      </c>
      <c r="C2077" s="98">
        <v>5100</v>
      </c>
      <c r="D2077" s="98" t="s">
        <v>2356</v>
      </c>
      <c r="E2077" s="99" t="s">
        <v>1786</v>
      </c>
      <c r="F2077" s="100" t="s">
        <v>87</v>
      </c>
      <c r="G2077" s="100" t="s">
        <v>87</v>
      </c>
      <c r="H2077" s="100" t="s">
        <v>88</v>
      </c>
      <c r="I2077" s="97">
        <v>0</v>
      </c>
      <c r="J2077" s="97">
        <v>0</v>
      </c>
      <c r="K2077" s="97">
        <v>0</v>
      </c>
      <c r="L2077" s="97">
        <v>18229.63</v>
      </c>
      <c r="M2077" s="119">
        <v>18229.63</v>
      </c>
      <c r="N2077" s="119">
        <v>290.98010683686823</v>
      </c>
      <c r="O2077" s="120" t="s">
        <v>45</v>
      </c>
      <c r="P2077" s="121">
        <v>1.660365906096563E-5</v>
      </c>
      <c r="Q2077" s="119">
        <v>16.733065998671258</v>
      </c>
      <c r="R2077" s="119">
        <v>10.039839599202754</v>
      </c>
      <c r="S2077" s="119">
        <v>16.733065998671258</v>
      </c>
      <c r="T2077" s="119">
        <v>6.6932263994685028</v>
      </c>
      <c r="U2077" s="119">
        <v>20.079679198405508</v>
      </c>
      <c r="V2077" s="119">
        <v>33.778435216094188</v>
      </c>
      <c r="W2077" s="119">
        <v>19.511474656214066</v>
      </c>
      <c r="X2077" s="119">
        <v>3.3695530016926591</v>
      </c>
      <c r="Y2077" s="119">
        <v>10.100688141140251</v>
      </c>
      <c r="Z2077" s="119">
        <v>28.573150376574002</v>
      </c>
      <c r="AA2077" s="119">
        <v>28.816794690145937</v>
      </c>
      <c r="AB2077" s="119">
        <v>0.22226306229185175</v>
      </c>
      <c r="AC2077" s="119">
        <v>1.0110551605011526</v>
      </c>
      <c r="AD2077" s="119">
        <v>29.14132815738315</v>
      </c>
      <c r="AE2077" s="119">
        <v>59.541826511938552</v>
      </c>
      <c r="AF2077" s="119">
        <v>6.6346606684731526</v>
      </c>
      <c r="AG2077" s="138"/>
      <c r="AI2077" s="122">
        <v>5100</v>
      </c>
      <c r="AJ2077" s="122" t="s">
        <v>2356</v>
      </c>
    </row>
    <row r="2078" spans="1:36" s="122" customFormat="1" ht="11.25" hidden="1" customHeight="1" x14ac:dyDescent="0.2">
      <c r="A2078" s="96" t="s">
        <v>89</v>
      </c>
      <c r="B2078" s="98">
        <v>340000009237</v>
      </c>
      <c r="C2078" s="98">
        <v>5100</v>
      </c>
      <c r="D2078" s="98" t="s">
        <v>2356</v>
      </c>
      <c r="E2078" s="99" t="s">
        <v>1787</v>
      </c>
      <c r="F2078" s="100" t="s">
        <v>88</v>
      </c>
      <c r="G2078" s="100" t="s">
        <v>87</v>
      </c>
      <c r="H2078" s="100" t="s">
        <v>88</v>
      </c>
      <c r="I2078" s="97">
        <v>0</v>
      </c>
      <c r="J2078" s="97">
        <v>0</v>
      </c>
      <c r="K2078" s="97">
        <v>0</v>
      </c>
      <c r="L2078" s="97">
        <v>17486.84</v>
      </c>
      <c r="M2078" s="119">
        <v>0</v>
      </c>
      <c r="N2078" s="119">
        <v>0</v>
      </c>
      <c r="O2078" s="120" t="s">
        <v>45</v>
      </c>
      <c r="P2078" s="121">
        <v>0</v>
      </c>
      <c r="Q2078" s="119">
        <v>0</v>
      </c>
      <c r="R2078" s="119">
        <v>0</v>
      </c>
      <c r="S2078" s="119">
        <v>0</v>
      </c>
      <c r="T2078" s="119">
        <v>0</v>
      </c>
      <c r="U2078" s="119">
        <v>0</v>
      </c>
      <c r="V2078" s="119">
        <v>0</v>
      </c>
      <c r="W2078" s="119">
        <v>0</v>
      </c>
      <c r="X2078" s="119">
        <v>0</v>
      </c>
      <c r="Y2078" s="119">
        <v>0</v>
      </c>
      <c r="Z2078" s="119">
        <v>0</v>
      </c>
      <c r="AA2078" s="119">
        <v>0</v>
      </c>
      <c r="AB2078" s="119">
        <v>0</v>
      </c>
      <c r="AC2078" s="119">
        <v>0</v>
      </c>
      <c r="AD2078" s="119">
        <v>0</v>
      </c>
      <c r="AE2078" s="119">
        <v>0</v>
      </c>
      <c r="AF2078" s="119">
        <v>0</v>
      </c>
      <c r="AG2078" s="138"/>
      <c r="AI2078" s="122">
        <v>5100</v>
      </c>
      <c r="AJ2078" s="122" t="s">
        <v>2356</v>
      </c>
    </row>
    <row r="2079" spans="1:36" s="122" customFormat="1" ht="11.25" customHeight="1" x14ac:dyDescent="0.2">
      <c r="A2079" s="96" t="s">
        <v>89</v>
      </c>
      <c r="B2079" s="98">
        <v>340000009238</v>
      </c>
      <c r="C2079" s="98">
        <v>5100</v>
      </c>
      <c r="D2079" s="98" t="s">
        <v>2356</v>
      </c>
      <c r="E2079" s="99" t="s">
        <v>1788</v>
      </c>
      <c r="F2079" s="100" t="s">
        <v>87</v>
      </c>
      <c r="G2079" s="100" t="s">
        <v>87</v>
      </c>
      <c r="H2079" s="100" t="s">
        <v>88</v>
      </c>
      <c r="I2079" s="97">
        <v>0</v>
      </c>
      <c r="J2079" s="97">
        <v>0</v>
      </c>
      <c r="K2079" s="97">
        <v>0</v>
      </c>
      <c r="L2079" s="97">
        <v>19984.810000000001</v>
      </c>
      <c r="M2079" s="119">
        <v>19984.810000000001</v>
      </c>
      <c r="N2079" s="119">
        <v>318.99616991208882</v>
      </c>
      <c r="O2079" s="120" t="s">
        <v>45</v>
      </c>
      <c r="P2079" s="121">
        <v>1.8202287794002208E-5</v>
      </c>
      <c r="Q2079" s="119">
        <v>18.344154253317551</v>
      </c>
      <c r="R2079" s="119">
        <v>11.006492551990533</v>
      </c>
      <c r="S2079" s="119">
        <v>18.344154253317551</v>
      </c>
      <c r="T2079" s="119">
        <v>7.3376617013270211</v>
      </c>
      <c r="U2079" s="119">
        <v>22.012985103981066</v>
      </c>
      <c r="V2079" s="119">
        <v>37.030680814199258</v>
      </c>
      <c r="W2079" s="119">
        <v>21.390072855250128</v>
      </c>
      <c r="X2079" s="119">
        <v>3.6939793360456279</v>
      </c>
      <c r="Y2079" s="119">
        <v>11.073199695766787</v>
      </c>
      <c r="Z2079" s="119">
        <v>31.324222234749676</v>
      </c>
      <c r="AA2079" s="119">
        <v>31.591325040144827</v>
      </c>
      <c r="AB2079" s="119">
        <v>0.24366293062013991</v>
      </c>
      <c r="AC2079" s="119">
        <v>1.1084012830833669</v>
      </c>
      <c r="AD2079" s="119">
        <v>31.947105145466598</v>
      </c>
      <c r="AE2079" s="119">
        <v>65.27461555138828</v>
      </c>
      <c r="AF2079" s="119">
        <v>7.2734571614404091</v>
      </c>
      <c r="AG2079" s="138"/>
      <c r="AI2079" s="122">
        <v>5100</v>
      </c>
      <c r="AJ2079" s="122" t="s">
        <v>2356</v>
      </c>
    </row>
    <row r="2080" spans="1:36" s="122" customFormat="1" ht="11.25" customHeight="1" x14ac:dyDescent="0.2">
      <c r="A2080" s="96" t="s">
        <v>89</v>
      </c>
      <c r="B2080" s="98">
        <v>340000009239</v>
      </c>
      <c r="C2080" s="98">
        <v>5100</v>
      </c>
      <c r="D2080" s="98" t="s">
        <v>2356</v>
      </c>
      <c r="E2080" s="99" t="s">
        <v>1789</v>
      </c>
      <c r="F2080" s="100" t="s">
        <v>87</v>
      </c>
      <c r="G2080" s="100" t="s">
        <v>87</v>
      </c>
      <c r="H2080" s="100" t="s">
        <v>88</v>
      </c>
      <c r="I2080" s="97">
        <v>0</v>
      </c>
      <c r="J2080" s="97">
        <v>0</v>
      </c>
      <c r="K2080" s="97">
        <v>0</v>
      </c>
      <c r="L2080" s="97">
        <v>29820.53</v>
      </c>
      <c r="M2080" s="119">
        <v>29820.53</v>
      </c>
      <c r="N2080" s="119">
        <v>475.993259618107</v>
      </c>
      <c r="O2080" s="120" t="s">
        <v>45</v>
      </c>
      <c r="P2080" s="121">
        <v>2.7160722029865514E-5</v>
      </c>
      <c r="Q2080" s="119">
        <v>27.372409456766594</v>
      </c>
      <c r="R2080" s="119">
        <v>16.423445674059959</v>
      </c>
      <c r="S2080" s="119">
        <v>27.372409456766594</v>
      </c>
      <c r="T2080" s="119">
        <v>10.948963782706638</v>
      </c>
      <c r="U2080" s="119">
        <v>32.846891348119918</v>
      </c>
      <c r="V2080" s="119">
        <v>55.255693105926618</v>
      </c>
      <c r="W2080" s="119">
        <v>31.917406734523471</v>
      </c>
      <c r="X2080" s="119">
        <v>5.5120074501548286</v>
      </c>
      <c r="Y2080" s="119">
        <v>16.522983392066489</v>
      </c>
      <c r="Z2080" s="119">
        <v>46.740745039758686</v>
      </c>
      <c r="AA2080" s="119">
        <v>47.139305107198417</v>
      </c>
      <c r="AB2080" s="119">
        <v>0.36358402869208162</v>
      </c>
      <c r="AC2080" s="119">
        <v>1.6539118317475139</v>
      </c>
      <c r="AD2080" s="119">
        <v>47.670185876350139</v>
      </c>
      <c r="AE2080" s="119">
        <v>97.400156983661134</v>
      </c>
      <c r="AF2080" s="119">
        <v>10.853160349607954</v>
      </c>
      <c r="AG2080" s="138"/>
      <c r="AI2080" s="122">
        <v>5100</v>
      </c>
      <c r="AJ2080" s="122" t="s">
        <v>2356</v>
      </c>
    </row>
    <row r="2081" spans="1:36" s="122" customFormat="1" ht="11.25" hidden="1" customHeight="1" x14ac:dyDescent="0.2">
      <c r="A2081" s="96" t="s">
        <v>89</v>
      </c>
      <c r="B2081" s="98">
        <v>340000009241</v>
      </c>
      <c r="C2081" s="98">
        <v>5100</v>
      </c>
      <c r="D2081" s="98" t="s">
        <v>2356</v>
      </c>
      <c r="E2081" s="99" t="s">
        <v>1790</v>
      </c>
      <c r="F2081" s="100" t="s">
        <v>88</v>
      </c>
      <c r="G2081" s="100" t="s">
        <v>87</v>
      </c>
      <c r="H2081" s="100" t="s">
        <v>88</v>
      </c>
      <c r="I2081" s="97">
        <v>0</v>
      </c>
      <c r="J2081" s="97">
        <v>0</v>
      </c>
      <c r="K2081" s="97">
        <v>0</v>
      </c>
      <c r="L2081" s="97">
        <v>17486.84</v>
      </c>
      <c r="M2081" s="119">
        <v>0</v>
      </c>
      <c r="N2081" s="119">
        <v>0</v>
      </c>
      <c r="O2081" s="120" t="s">
        <v>45</v>
      </c>
      <c r="P2081" s="121">
        <v>0</v>
      </c>
      <c r="Q2081" s="119">
        <v>0</v>
      </c>
      <c r="R2081" s="119">
        <v>0</v>
      </c>
      <c r="S2081" s="119">
        <v>0</v>
      </c>
      <c r="T2081" s="119">
        <v>0</v>
      </c>
      <c r="U2081" s="119">
        <v>0</v>
      </c>
      <c r="V2081" s="119">
        <v>0</v>
      </c>
      <c r="W2081" s="119">
        <v>0</v>
      </c>
      <c r="X2081" s="119">
        <v>0</v>
      </c>
      <c r="Y2081" s="119">
        <v>0</v>
      </c>
      <c r="Z2081" s="119">
        <v>0</v>
      </c>
      <c r="AA2081" s="119">
        <v>0</v>
      </c>
      <c r="AB2081" s="119">
        <v>0</v>
      </c>
      <c r="AC2081" s="119">
        <v>0</v>
      </c>
      <c r="AD2081" s="119">
        <v>0</v>
      </c>
      <c r="AE2081" s="119">
        <v>0</v>
      </c>
      <c r="AF2081" s="119">
        <v>0</v>
      </c>
      <c r="AG2081" s="138"/>
      <c r="AI2081" s="122">
        <v>5100</v>
      </c>
      <c r="AJ2081" s="122" t="s">
        <v>2356</v>
      </c>
    </row>
    <row r="2082" spans="1:36" s="122" customFormat="1" ht="11.25" hidden="1" customHeight="1" x14ac:dyDescent="0.2">
      <c r="A2082" s="96" t="s">
        <v>89</v>
      </c>
      <c r="B2082" s="98">
        <v>340000009242</v>
      </c>
      <c r="C2082" s="98">
        <v>5100</v>
      </c>
      <c r="D2082" s="98" t="s">
        <v>2356</v>
      </c>
      <c r="E2082" s="99" t="s">
        <v>1791</v>
      </c>
      <c r="F2082" s="100" t="s">
        <v>88</v>
      </c>
      <c r="G2082" s="100" t="s">
        <v>87</v>
      </c>
      <c r="H2082" s="100" t="s">
        <v>88</v>
      </c>
      <c r="I2082" s="97">
        <v>0</v>
      </c>
      <c r="J2082" s="97">
        <v>0</v>
      </c>
      <c r="K2082" s="97">
        <v>0</v>
      </c>
      <c r="L2082" s="97">
        <v>16335.91</v>
      </c>
      <c r="M2082" s="119">
        <v>0</v>
      </c>
      <c r="N2082" s="119">
        <v>0</v>
      </c>
      <c r="O2082" s="120" t="s">
        <v>45</v>
      </c>
      <c r="P2082" s="121">
        <v>0</v>
      </c>
      <c r="Q2082" s="119">
        <v>0</v>
      </c>
      <c r="R2082" s="119">
        <v>0</v>
      </c>
      <c r="S2082" s="119">
        <v>0</v>
      </c>
      <c r="T2082" s="119">
        <v>0</v>
      </c>
      <c r="U2082" s="119">
        <v>0</v>
      </c>
      <c r="V2082" s="119">
        <v>0</v>
      </c>
      <c r="W2082" s="119">
        <v>0</v>
      </c>
      <c r="X2082" s="119">
        <v>0</v>
      </c>
      <c r="Y2082" s="119">
        <v>0</v>
      </c>
      <c r="Z2082" s="119">
        <v>0</v>
      </c>
      <c r="AA2082" s="119">
        <v>0</v>
      </c>
      <c r="AB2082" s="119">
        <v>0</v>
      </c>
      <c r="AC2082" s="119">
        <v>0</v>
      </c>
      <c r="AD2082" s="119">
        <v>0</v>
      </c>
      <c r="AE2082" s="119">
        <v>0</v>
      </c>
      <c r="AF2082" s="119">
        <v>0</v>
      </c>
      <c r="AG2082" s="138"/>
      <c r="AI2082" s="122">
        <v>5100</v>
      </c>
      <c r="AJ2082" s="122" t="s">
        <v>2356</v>
      </c>
    </row>
    <row r="2083" spans="1:36" s="122" customFormat="1" ht="11.25" hidden="1" customHeight="1" x14ac:dyDescent="0.2">
      <c r="A2083" s="96" t="s">
        <v>89</v>
      </c>
      <c r="B2083" s="98">
        <v>340000009243</v>
      </c>
      <c r="C2083" s="98">
        <v>5100</v>
      </c>
      <c r="D2083" s="98" t="s">
        <v>2356</v>
      </c>
      <c r="E2083" s="99" t="s">
        <v>1792</v>
      </c>
      <c r="F2083" s="100" t="s">
        <v>88</v>
      </c>
      <c r="G2083" s="100" t="s">
        <v>87</v>
      </c>
      <c r="H2083" s="100" t="s">
        <v>88</v>
      </c>
      <c r="I2083" s="97">
        <v>0</v>
      </c>
      <c r="J2083" s="97">
        <v>0</v>
      </c>
      <c r="K2083" s="97">
        <v>0</v>
      </c>
      <c r="L2083" s="97">
        <v>17665.75</v>
      </c>
      <c r="M2083" s="119">
        <v>0</v>
      </c>
      <c r="N2083" s="119">
        <v>0</v>
      </c>
      <c r="O2083" s="120" t="s">
        <v>45</v>
      </c>
      <c r="P2083" s="121">
        <v>0</v>
      </c>
      <c r="Q2083" s="119">
        <v>0</v>
      </c>
      <c r="R2083" s="119">
        <v>0</v>
      </c>
      <c r="S2083" s="119">
        <v>0</v>
      </c>
      <c r="T2083" s="119">
        <v>0</v>
      </c>
      <c r="U2083" s="119">
        <v>0</v>
      </c>
      <c r="V2083" s="119">
        <v>0</v>
      </c>
      <c r="W2083" s="119">
        <v>0</v>
      </c>
      <c r="X2083" s="119">
        <v>0</v>
      </c>
      <c r="Y2083" s="119">
        <v>0</v>
      </c>
      <c r="Z2083" s="119">
        <v>0</v>
      </c>
      <c r="AA2083" s="119">
        <v>0</v>
      </c>
      <c r="AB2083" s="119">
        <v>0</v>
      </c>
      <c r="AC2083" s="119">
        <v>0</v>
      </c>
      <c r="AD2083" s="119">
        <v>0</v>
      </c>
      <c r="AE2083" s="119">
        <v>0</v>
      </c>
      <c r="AF2083" s="119">
        <v>0</v>
      </c>
      <c r="AG2083" s="138"/>
      <c r="AI2083" s="122">
        <v>5100</v>
      </c>
      <c r="AJ2083" s="122" t="s">
        <v>2356</v>
      </c>
    </row>
    <row r="2084" spans="1:36" s="122" customFormat="1" ht="11.25" hidden="1" customHeight="1" x14ac:dyDescent="0.2">
      <c r="A2084" s="96" t="s">
        <v>89</v>
      </c>
      <c r="B2084" s="98">
        <v>340000009244</v>
      </c>
      <c r="C2084" s="98">
        <v>5100</v>
      </c>
      <c r="D2084" s="98" t="s">
        <v>2356</v>
      </c>
      <c r="E2084" s="99" t="s">
        <v>1793</v>
      </c>
      <c r="F2084" s="100" t="s">
        <v>88</v>
      </c>
      <c r="G2084" s="100" t="s">
        <v>87</v>
      </c>
      <c r="H2084" s="100" t="s">
        <v>88</v>
      </c>
      <c r="I2084" s="97">
        <v>0</v>
      </c>
      <c r="J2084" s="97">
        <v>0</v>
      </c>
      <c r="K2084" s="97">
        <v>0</v>
      </c>
      <c r="L2084" s="97">
        <v>17633.43</v>
      </c>
      <c r="M2084" s="119">
        <v>0</v>
      </c>
      <c r="N2084" s="119">
        <v>0</v>
      </c>
      <c r="O2084" s="120" t="s">
        <v>45</v>
      </c>
      <c r="P2084" s="121">
        <v>0</v>
      </c>
      <c r="Q2084" s="119">
        <v>0</v>
      </c>
      <c r="R2084" s="119">
        <v>0</v>
      </c>
      <c r="S2084" s="119">
        <v>0</v>
      </c>
      <c r="T2084" s="119">
        <v>0</v>
      </c>
      <c r="U2084" s="119">
        <v>0</v>
      </c>
      <c r="V2084" s="119">
        <v>0</v>
      </c>
      <c r="W2084" s="119">
        <v>0</v>
      </c>
      <c r="X2084" s="119">
        <v>0</v>
      </c>
      <c r="Y2084" s="119">
        <v>0</v>
      </c>
      <c r="Z2084" s="119">
        <v>0</v>
      </c>
      <c r="AA2084" s="119">
        <v>0</v>
      </c>
      <c r="AB2084" s="119">
        <v>0</v>
      </c>
      <c r="AC2084" s="119">
        <v>0</v>
      </c>
      <c r="AD2084" s="119">
        <v>0</v>
      </c>
      <c r="AE2084" s="119">
        <v>0</v>
      </c>
      <c r="AF2084" s="119">
        <v>0</v>
      </c>
      <c r="AG2084" s="138"/>
      <c r="AI2084" s="122">
        <v>5100</v>
      </c>
      <c r="AJ2084" s="122" t="s">
        <v>2356</v>
      </c>
    </row>
    <row r="2085" spans="1:36" s="122" customFormat="1" ht="11.25" customHeight="1" x14ac:dyDescent="0.2">
      <c r="A2085" s="96" t="s">
        <v>89</v>
      </c>
      <c r="B2085" s="98">
        <v>340000009246</v>
      </c>
      <c r="C2085" s="98">
        <v>5100</v>
      </c>
      <c r="D2085" s="98" t="s">
        <v>2356</v>
      </c>
      <c r="E2085" s="99" t="s">
        <v>1794</v>
      </c>
      <c r="F2085" s="100" t="s">
        <v>87</v>
      </c>
      <c r="G2085" s="100" t="s">
        <v>87</v>
      </c>
      <c r="H2085" s="100" t="s">
        <v>88</v>
      </c>
      <c r="I2085" s="97">
        <v>0</v>
      </c>
      <c r="J2085" s="97">
        <v>0</v>
      </c>
      <c r="K2085" s="97">
        <v>0</v>
      </c>
      <c r="L2085" s="97">
        <v>24940.36</v>
      </c>
      <c r="M2085" s="119">
        <v>24940.36</v>
      </c>
      <c r="N2085" s="119">
        <v>398.09631996644765</v>
      </c>
      <c r="O2085" s="120" t="s">
        <v>45</v>
      </c>
      <c r="P2085" s="121">
        <v>2.2715833195613112E-5</v>
      </c>
      <c r="Q2085" s="119">
        <v>22.892877689268545</v>
      </c>
      <c r="R2085" s="119">
        <v>13.735726613561129</v>
      </c>
      <c r="S2085" s="119">
        <v>22.892877689268545</v>
      </c>
      <c r="T2085" s="119">
        <v>9.1571510757074179</v>
      </c>
      <c r="U2085" s="119">
        <v>27.471453227122257</v>
      </c>
      <c r="V2085" s="119">
        <v>46.213024319531812</v>
      </c>
      <c r="W2085" s="119">
        <v>26.694080025587734</v>
      </c>
      <c r="X2085" s="119">
        <v>4.6099599882880513</v>
      </c>
      <c r="Y2085" s="119">
        <v>13.818974849613989</v>
      </c>
      <c r="Z2085" s="119">
        <v>39.091559001794934</v>
      </c>
      <c r="AA2085" s="119">
        <v>39.424894176038023</v>
      </c>
      <c r="AB2085" s="119">
        <v>0.30408301146327193</v>
      </c>
      <c r="AC2085" s="119">
        <v>1.3832469272693151</v>
      </c>
      <c r="AD2085" s="119">
        <v>39.868895590490439</v>
      </c>
      <c r="AE2085" s="119">
        <v>81.46048977764724</v>
      </c>
      <c r="AF2085" s="119">
        <v>9.0770260037949768</v>
      </c>
      <c r="AG2085" s="138"/>
      <c r="AI2085" s="122">
        <v>5100</v>
      </c>
      <c r="AJ2085" s="122" t="s">
        <v>2356</v>
      </c>
    </row>
    <row r="2086" spans="1:36" s="122" customFormat="1" ht="11.25" hidden="1" customHeight="1" x14ac:dyDescent="0.2">
      <c r="A2086" s="96" t="s">
        <v>89</v>
      </c>
      <c r="B2086" s="98">
        <v>340000009247</v>
      </c>
      <c r="C2086" s="98">
        <v>5100</v>
      </c>
      <c r="D2086" s="98" t="s">
        <v>2356</v>
      </c>
      <c r="E2086" s="99" t="s">
        <v>1795</v>
      </c>
      <c r="F2086" s="100" t="s">
        <v>88</v>
      </c>
      <c r="G2086" s="100" t="s">
        <v>87</v>
      </c>
      <c r="H2086" s="100" t="s">
        <v>88</v>
      </c>
      <c r="I2086" s="97">
        <v>0</v>
      </c>
      <c r="J2086" s="97">
        <v>0</v>
      </c>
      <c r="K2086" s="97">
        <v>0</v>
      </c>
      <c r="L2086" s="97">
        <v>22743.4</v>
      </c>
      <c r="M2086" s="119">
        <v>0</v>
      </c>
      <c r="N2086" s="119">
        <v>0</v>
      </c>
      <c r="O2086" s="120" t="s">
        <v>45</v>
      </c>
      <c r="P2086" s="121">
        <v>0</v>
      </c>
      <c r="Q2086" s="119">
        <v>0</v>
      </c>
      <c r="R2086" s="119">
        <v>0</v>
      </c>
      <c r="S2086" s="119">
        <v>0</v>
      </c>
      <c r="T2086" s="119">
        <v>0</v>
      </c>
      <c r="U2086" s="119">
        <v>0</v>
      </c>
      <c r="V2086" s="119">
        <v>0</v>
      </c>
      <c r="W2086" s="119">
        <v>0</v>
      </c>
      <c r="X2086" s="119">
        <v>0</v>
      </c>
      <c r="Y2086" s="119">
        <v>0</v>
      </c>
      <c r="Z2086" s="119">
        <v>0</v>
      </c>
      <c r="AA2086" s="119">
        <v>0</v>
      </c>
      <c r="AB2086" s="119">
        <v>0</v>
      </c>
      <c r="AC2086" s="119">
        <v>0</v>
      </c>
      <c r="AD2086" s="119">
        <v>0</v>
      </c>
      <c r="AE2086" s="119">
        <v>0</v>
      </c>
      <c r="AF2086" s="119">
        <v>0</v>
      </c>
      <c r="AG2086" s="138"/>
      <c r="AI2086" s="122">
        <v>5100</v>
      </c>
      <c r="AJ2086" s="122" t="s">
        <v>2356</v>
      </c>
    </row>
    <row r="2087" spans="1:36" s="122" customFormat="1" ht="11.25" customHeight="1" x14ac:dyDescent="0.2">
      <c r="A2087" s="96" t="s">
        <v>89</v>
      </c>
      <c r="B2087" s="98">
        <v>340000009250</v>
      </c>
      <c r="C2087" s="98">
        <v>5100</v>
      </c>
      <c r="D2087" s="98" t="s">
        <v>2356</v>
      </c>
      <c r="E2087" s="99" t="s">
        <v>2024</v>
      </c>
      <c r="F2087" s="100" t="s">
        <v>87</v>
      </c>
      <c r="G2087" s="100" t="s">
        <v>87</v>
      </c>
      <c r="H2087" s="100" t="s">
        <v>88</v>
      </c>
      <c r="I2087" s="97">
        <v>0</v>
      </c>
      <c r="J2087" s="97">
        <v>0</v>
      </c>
      <c r="K2087" s="97">
        <v>0</v>
      </c>
      <c r="L2087" s="97">
        <v>10598.18</v>
      </c>
      <c r="M2087" s="119">
        <v>10598.18</v>
      </c>
      <c r="N2087" s="119">
        <v>169.16742406051904</v>
      </c>
      <c r="O2087" s="120" t="s">
        <v>45</v>
      </c>
      <c r="P2087" s="121">
        <v>9.6528874906810887E-6</v>
      </c>
      <c r="Q2087" s="119">
        <v>9.7281209440782792</v>
      </c>
      <c r="R2087" s="119">
        <v>5.8368725664469672</v>
      </c>
      <c r="S2087" s="119">
        <v>9.7281209440782792</v>
      </c>
      <c r="T2087" s="119">
        <v>3.8912483776313116</v>
      </c>
      <c r="U2087" s="119">
        <v>11.673745132893934</v>
      </c>
      <c r="V2087" s="119">
        <v>19.637805953192967</v>
      </c>
      <c r="W2087" s="119">
        <v>11.343407434599317</v>
      </c>
      <c r="X2087" s="119">
        <v>1.9589607266564983</v>
      </c>
      <c r="Y2087" s="119">
        <v>5.8722481500540482</v>
      </c>
      <c r="Z2087" s="119">
        <v>16.611603793274959</v>
      </c>
      <c r="AA2087" s="119">
        <v>16.753251555254323</v>
      </c>
      <c r="AB2087" s="119">
        <v>0.12921732045687473</v>
      </c>
      <c r="AC2087" s="119">
        <v>0.58779824828699789</v>
      </c>
      <c r="AD2087" s="119">
        <v>16.941925933275382</v>
      </c>
      <c r="AE2087" s="119">
        <v>34.615897026011872</v>
      </c>
      <c r="AF2087" s="119">
        <v>3.857199954327037</v>
      </c>
      <c r="AG2087" s="138"/>
      <c r="AI2087" s="122">
        <v>5100</v>
      </c>
      <c r="AJ2087" s="122" t="s">
        <v>2356</v>
      </c>
    </row>
    <row r="2088" spans="1:36" s="122" customFormat="1" ht="11.25" customHeight="1" x14ac:dyDescent="0.2">
      <c r="A2088" s="96" t="s">
        <v>89</v>
      </c>
      <c r="B2088" s="98">
        <v>340000009253</v>
      </c>
      <c r="C2088" s="98">
        <v>5100</v>
      </c>
      <c r="D2088" s="98" t="s">
        <v>2356</v>
      </c>
      <c r="E2088" s="99" t="s">
        <v>2488</v>
      </c>
      <c r="F2088" s="100" t="s">
        <v>87</v>
      </c>
      <c r="G2088" s="100" t="s">
        <v>87</v>
      </c>
      <c r="H2088" s="100" t="s">
        <v>88</v>
      </c>
      <c r="I2088" s="97">
        <v>0</v>
      </c>
      <c r="J2088" s="97">
        <v>0</v>
      </c>
      <c r="K2088" s="97">
        <v>0</v>
      </c>
      <c r="L2088" s="97">
        <v>24818.06</v>
      </c>
      <c r="M2088" s="119">
        <v>24818.06</v>
      </c>
      <c r="N2088" s="119">
        <v>396.14417573389062</v>
      </c>
      <c r="O2088" s="120" t="s">
        <v>45</v>
      </c>
      <c r="P2088" s="121">
        <v>2.2604441603838836E-5</v>
      </c>
      <c r="Q2088" s="119">
        <v>22.780617924718332</v>
      </c>
      <c r="R2088" s="119">
        <v>13.668370754831001</v>
      </c>
      <c r="S2088" s="119">
        <v>22.780617924718332</v>
      </c>
      <c r="T2088" s="119">
        <v>9.1122471698873326</v>
      </c>
      <c r="U2088" s="119">
        <v>27.336741509662001</v>
      </c>
      <c r="V2088" s="119">
        <v>45.98640959246778</v>
      </c>
      <c r="W2088" s="119">
        <v>26.563180311745217</v>
      </c>
      <c r="X2088" s="119">
        <v>4.5873541355029417</v>
      </c>
      <c r="Y2088" s="119">
        <v>13.751210766653365</v>
      </c>
      <c r="Z2088" s="119">
        <v>38.899865791836476</v>
      </c>
      <c r="AA2088" s="119">
        <v>39.231566390964772</v>
      </c>
      <c r="AB2088" s="119">
        <v>0.30259188012828087</v>
      </c>
      <c r="AC2088" s="119">
        <v>1.3764639017153522</v>
      </c>
      <c r="AD2088" s="119">
        <v>39.67339055645256</v>
      </c>
      <c r="AE2088" s="119">
        <v>81.061032115456058</v>
      </c>
      <c r="AF2088" s="119">
        <v>9.0325150071508187</v>
      </c>
      <c r="AG2088" s="138"/>
      <c r="AI2088" s="122">
        <v>5100</v>
      </c>
      <c r="AJ2088" s="122" t="s">
        <v>2356</v>
      </c>
    </row>
    <row r="2089" spans="1:36" s="122" customFormat="1" ht="11.25" customHeight="1" x14ac:dyDescent="0.2">
      <c r="A2089" s="96" t="s">
        <v>89</v>
      </c>
      <c r="B2089" s="98">
        <v>340000009254</v>
      </c>
      <c r="C2089" s="98">
        <v>5100</v>
      </c>
      <c r="D2089" s="98" t="s">
        <v>2356</v>
      </c>
      <c r="E2089" s="99" t="s">
        <v>2489</v>
      </c>
      <c r="F2089" s="100" t="s">
        <v>87</v>
      </c>
      <c r="G2089" s="100" t="s">
        <v>87</v>
      </c>
      <c r="H2089" s="100" t="s">
        <v>88</v>
      </c>
      <c r="I2089" s="97">
        <v>0</v>
      </c>
      <c r="J2089" s="97">
        <v>0</v>
      </c>
      <c r="K2089" s="97">
        <v>0</v>
      </c>
      <c r="L2089" s="97">
        <v>24544.639999999999</v>
      </c>
      <c r="M2089" s="119">
        <v>24544.639999999999</v>
      </c>
      <c r="N2089" s="119">
        <v>391.77986440056475</v>
      </c>
      <c r="O2089" s="120" t="s">
        <v>45</v>
      </c>
      <c r="P2089" s="121">
        <v>2.2355408987134644E-5</v>
      </c>
      <c r="Q2089" s="119">
        <v>22.529644377512124</v>
      </c>
      <c r="R2089" s="119">
        <v>13.517786626507275</v>
      </c>
      <c r="S2089" s="119">
        <v>22.529644377512124</v>
      </c>
      <c r="T2089" s="119">
        <v>9.0118577510048503</v>
      </c>
      <c r="U2089" s="119">
        <v>27.035573253014551</v>
      </c>
      <c r="V2089" s="119">
        <v>45.479778368642364</v>
      </c>
      <c r="W2089" s="119">
        <v>26.270534361141607</v>
      </c>
      <c r="X2089" s="119">
        <v>4.5368153597997152</v>
      </c>
      <c r="Y2089" s="119">
        <v>13.599713991812045</v>
      </c>
      <c r="Z2089" s="119">
        <v>38.471306859155845</v>
      </c>
      <c r="AA2089" s="119">
        <v>38.799353120361928</v>
      </c>
      <c r="AB2089" s="119">
        <v>0.29925823229824605</v>
      </c>
      <c r="AC2089" s="119">
        <v>1.3612994303583237</v>
      </c>
      <c r="AD2089" s="119">
        <v>39.236309719112924</v>
      </c>
      <c r="AE2089" s="119">
        <v>80.167984576647299</v>
      </c>
      <c r="AF2089" s="119">
        <v>8.9330039956835563</v>
      </c>
      <c r="AG2089" s="138"/>
      <c r="AI2089" s="122">
        <v>5100</v>
      </c>
      <c r="AJ2089" s="122" t="s">
        <v>2356</v>
      </c>
    </row>
    <row r="2090" spans="1:36" s="122" customFormat="1" ht="11.25" customHeight="1" x14ac:dyDescent="0.2">
      <c r="A2090" s="96" t="s">
        <v>89</v>
      </c>
      <c r="B2090" s="98">
        <v>340000009259</v>
      </c>
      <c r="C2090" s="98">
        <v>5100</v>
      </c>
      <c r="D2090" s="98" t="s">
        <v>2356</v>
      </c>
      <c r="E2090" s="99" t="s">
        <v>1796</v>
      </c>
      <c r="F2090" s="100" t="s">
        <v>87</v>
      </c>
      <c r="G2090" s="100" t="s">
        <v>87</v>
      </c>
      <c r="H2090" s="100" t="s">
        <v>88</v>
      </c>
      <c r="I2090" s="97">
        <v>0</v>
      </c>
      <c r="J2090" s="97">
        <v>0</v>
      </c>
      <c r="K2090" s="97">
        <v>0</v>
      </c>
      <c r="L2090" s="97">
        <v>18333.439999999999</v>
      </c>
      <c r="M2090" s="119">
        <v>18333.439999999999</v>
      </c>
      <c r="N2090" s="119">
        <v>292.63711495446216</v>
      </c>
      <c r="O2090" s="120" t="s">
        <v>45</v>
      </c>
      <c r="P2090" s="121">
        <v>1.6698209847082448E-5</v>
      </c>
      <c r="Q2090" s="119">
        <v>16.828353702334027</v>
      </c>
      <c r="R2090" s="119">
        <v>10.097012221400417</v>
      </c>
      <c r="S2090" s="119">
        <v>16.828353702334027</v>
      </c>
      <c r="T2090" s="119">
        <v>6.7313414809336107</v>
      </c>
      <c r="U2090" s="119">
        <v>20.194024442800835</v>
      </c>
      <c r="V2090" s="119">
        <v>33.970789057602907</v>
      </c>
      <c r="W2090" s="119">
        <v>19.622584217080714</v>
      </c>
      <c r="X2090" s="119">
        <v>3.3887411748539185</v>
      </c>
      <c r="Y2090" s="119">
        <v>10.158207269939449</v>
      </c>
      <c r="Z2090" s="119">
        <v>28.735862331813465</v>
      </c>
      <c r="AA2090" s="119">
        <v>28.980894096265747</v>
      </c>
      <c r="AB2090" s="119">
        <v>0.22352875602762784</v>
      </c>
      <c r="AC2090" s="119">
        <v>1.0168126902048065</v>
      </c>
      <c r="AD2090" s="119">
        <v>29.307275643756586</v>
      </c>
      <c r="AE2090" s="119">
        <v>59.880891924138574</v>
      </c>
      <c r="AF2090" s="119">
        <v>6.6724422429754409</v>
      </c>
      <c r="AG2090" s="138"/>
      <c r="AI2090" s="122">
        <v>5100</v>
      </c>
      <c r="AJ2090" s="122" t="s">
        <v>2356</v>
      </c>
    </row>
    <row r="2091" spans="1:36" s="122" customFormat="1" ht="11.25" hidden="1" customHeight="1" x14ac:dyDescent="0.2">
      <c r="A2091" s="96" t="s">
        <v>89</v>
      </c>
      <c r="B2091" s="98">
        <v>340000009260</v>
      </c>
      <c r="C2091" s="98">
        <v>5100</v>
      </c>
      <c r="D2091" s="98" t="s">
        <v>2356</v>
      </c>
      <c r="E2091" s="99" t="s">
        <v>3113</v>
      </c>
      <c r="F2091" s="100" t="s">
        <v>88</v>
      </c>
      <c r="G2091" s="100" t="s">
        <v>87</v>
      </c>
      <c r="H2091" s="100" t="s">
        <v>88</v>
      </c>
      <c r="I2091" s="97">
        <v>0</v>
      </c>
      <c r="J2091" s="97">
        <v>0</v>
      </c>
      <c r="K2091" s="97">
        <v>295228.78000000003</v>
      </c>
      <c r="L2091" s="97">
        <v>295228.78000000003</v>
      </c>
      <c r="M2091" s="119">
        <v>0</v>
      </c>
      <c r="N2091" s="119">
        <v>0</v>
      </c>
      <c r="O2091" s="120" t="s">
        <v>45</v>
      </c>
      <c r="P2091" s="121">
        <v>0</v>
      </c>
      <c r="Q2091" s="119">
        <v>0</v>
      </c>
      <c r="R2091" s="119">
        <v>0</v>
      </c>
      <c r="S2091" s="119">
        <v>0</v>
      </c>
      <c r="T2091" s="119">
        <v>0</v>
      </c>
      <c r="U2091" s="119">
        <v>0</v>
      </c>
      <c r="V2091" s="119">
        <v>0</v>
      </c>
      <c r="W2091" s="119">
        <v>0</v>
      </c>
      <c r="X2091" s="119">
        <v>0</v>
      </c>
      <c r="Y2091" s="119">
        <v>0</v>
      </c>
      <c r="Z2091" s="119">
        <v>0</v>
      </c>
      <c r="AA2091" s="119">
        <v>0</v>
      </c>
      <c r="AB2091" s="119">
        <v>0</v>
      </c>
      <c r="AC2091" s="119">
        <v>0</v>
      </c>
      <c r="AD2091" s="119">
        <v>0</v>
      </c>
      <c r="AE2091" s="119">
        <v>0</v>
      </c>
      <c r="AF2091" s="119">
        <v>0</v>
      </c>
      <c r="AG2091" s="138"/>
      <c r="AI2091" s="122">
        <v>5100</v>
      </c>
      <c r="AJ2091" s="122" t="s">
        <v>2356</v>
      </c>
    </row>
    <row r="2092" spans="1:36" s="122" customFormat="1" ht="11.25" customHeight="1" x14ac:dyDescent="0.2">
      <c r="A2092" s="96" t="s">
        <v>89</v>
      </c>
      <c r="B2092" s="98">
        <v>340000009261</v>
      </c>
      <c r="C2092" s="98">
        <v>5100</v>
      </c>
      <c r="D2092" s="98" t="s">
        <v>2356</v>
      </c>
      <c r="E2092" s="99" t="s">
        <v>3114</v>
      </c>
      <c r="F2092" s="100" t="s">
        <v>87</v>
      </c>
      <c r="G2092" s="100" t="s">
        <v>87</v>
      </c>
      <c r="H2092" s="100" t="s">
        <v>88</v>
      </c>
      <c r="I2092" s="97">
        <v>0</v>
      </c>
      <c r="J2092" s="97">
        <v>0</v>
      </c>
      <c r="K2092" s="97">
        <v>154157.79999999999</v>
      </c>
      <c r="L2092" s="97">
        <v>154157.79999999999</v>
      </c>
      <c r="M2092" s="119">
        <v>154157.79999999999</v>
      </c>
      <c r="N2092" s="119">
        <v>2460.6562565305248</v>
      </c>
      <c r="O2092" s="120" t="s">
        <v>45</v>
      </c>
      <c r="P2092" s="121">
        <v>1.4040787184317656E-4</v>
      </c>
      <c r="Q2092" s="119">
        <v>141.50219404398021</v>
      </c>
      <c r="R2092" s="119">
        <v>84.901316426388135</v>
      </c>
      <c r="S2092" s="119">
        <v>141.50219404398021</v>
      </c>
      <c r="T2092" s="119">
        <v>56.60087761759209</v>
      </c>
      <c r="U2092" s="119">
        <v>169.80263285277627</v>
      </c>
      <c r="V2092" s="119">
        <v>285.64536199339227</v>
      </c>
      <c r="W2092" s="119">
        <v>164.99764437115377</v>
      </c>
      <c r="X2092" s="119">
        <v>28.494427902504686</v>
      </c>
      <c r="Y2092" s="119">
        <v>85.415878562772278</v>
      </c>
      <c r="Z2092" s="119">
        <v>241.62717516053911</v>
      </c>
      <c r="AA2092" s="119">
        <v>243.68753904959007</v>
      </c>
      <c r="AB2092" s="119">
        <v>1.8795545880072617</v>
      </c>
      <c r="AC2092" s="119">
        <v>8.5499288368170152</v>
      </c>
      <c r="AD2092" s="119">
        <v>246.43193733609729</v>
      </c>
      <c r="AE2092" s="119">
        <v>503.51197380649626</v>
      </c>
      <c r="AF2092" s="119">
        <v>56.105619938438153</v>
      </c>
      <c r="AG2092" s="138"/>
      <c r="AI2092" s="122">
        <v>5100</v>
      </c>
      <c r="AJ2092" s="122" t="s">
        <v>2356</v>
      </c>
    </row>
    <row r="2093" spans="1:36" s="122" customFormat="1" ht="11.25" hidden="1" customHeight="1" x14ac:dyDescent="0.2">
      <c r="A2093" s="96" t="s">
        <v>89</v>
      </c>
      <c r="B2093" s="98">
        <v>340000009264</v>
      </c>
      <c r="C2093" s="98">
        <v>5100</v>
      </c>
      <c r="D2093" s="98" t="s">
        <v>2356</v>
      </c>
      <c r="E2093" s="99" t="s">
        <v>1797</v>
      </c>
      <c r="F2093" s="100" t="s">
        <v>88</v>
      </c>
      <c r="G2093" s="100" t="s">
        <v>87</v>
      </c>
      <c r="H2093" s="100" t="s">
        <v>88</v>
      </c>
      <c r="I2093" s="97">
        <v>0</v>
      </c>
      <c r="J2093" s="97">
        <v>0</v>
      </c>
      <c r="K2093" s="97">
        <v>11309.59</v>
      </c>
      <c r="L2093" s="97">
        <v>100442.75</v>
      </c>
      <c r="M2093" s="119">
        <v>0</v>
      </c>
      <c r="N2093" s="119">
        <v>0</v>
      </c>
      <c r="O2093" s="120" t="s">
        <v>45</v>
      </c>
      <c r="P2093" s="121">
        <v>0</v>
      </c>
      <c r="Q2093" s="119">
        <v>0</v>
      </c>
      <c r="R2093" s="119">
        <v>0</v>
      </c>
      <c r="S2093" s="119">
        <v>0</v>
      </c>
      <c r="T2093" s="119">
        <v>0</v>
      </c>
      <c r="U2093" s="119">
        <v>0</v>
      </c>
      <c r="V2093" s="119">
        <v>0</v>
      </c>
      <c r="W2093" s="119">
        <v>0</v>
      </c>
      <c r="X2093" s="119">
        <v>0</v>
      </c>
      <c r="Y2093" s="119">
        <v>0</v>
      </c>
      <c r="Z2093" s="119">
        <v>0</v>
      </c>
      <c r="AA2093" s="119">
        <v>0</v>
      </c>
      <c r="AB2093" s="119">
        <v>0</v>
      </c>
      <c r="AC2093" s="119">
        <v>0</v>
      </c>
      <c r="AD2093" s="119">
        <v>0</v>
      </c>
      <c r="AE2093" s="119">
        <v>0</v>
      </c>
      <c r="AF2093" s="119">
        <v>0</v>
      </c>
      <c r="AG2093" s="138"/>
      <c r="AI2093" s="122">
        <v>5100</v>
      </c>
      <c r="AJ2093" s="122" t="s">
        <v>2356</v>
      </c>
    </row>
    <row r="2094" spans="1:36" s="122" customFormat="1" ht="11.25" customHeight="1" x14ac:dyDescent="0.2">
      <c r="A2094" s="96" t="s">
        <v>89</v>
      </c>
      <c r="B2094" s="98">
        <v>340000009266</v>
      </c>
      <c r="C2094" s="98">
        <v>5200</v>
      </c>
      <c r="D2094" s="98" t="s">
        <v>2356</v>
      </c>
      <c r="E2094" s="99" t="s">
        <v>2490</v>
      </c>
      <c r="F2094" s="100" t="s">
        <v>87</v>
      </c>
      <c r="G2094" s="100" t="s">
        <v>87</v>
      </c>
      <c r="H2094" s="100" t="s">
        <v>88</v>
      </c>
      <c r="I2094" s="97">
        <v>0</v>
      </c>
      <c r="J2094" s="97">
        <v>0</v>
      </c>
      <c r="K2094" s="97">
        <v>0</v>
      </c>
      <c r="L2094" s="97">
        <v>70603.570000000007</v>
      </c>
      <c r="M2094" s="119">
        <v>70603.570000000007</v>
      </c>
      <c r="N2094" s="119">
        <v>1126.969353830237</v>
      </c>
      <c r="O2094" s="120" t="s">
        <v>45</v>
      </c>
      <c r="P2094" s="121">
        <v>6.4306165553937249E-5</v>
      </c>
      <c r="Q2094" s="119">
        <v>64.807360135768306</v>
      </c>
      <c r="R2094" s="119">
        <v>38.884416081460984</v>
      </c>
      <c r="S2094" s="119">
        <v>64.807360135768306</v>
      </c>
      <c r="T2094" s="119">
        <v>25.922944054307322</v>
      </c>
      <c r="U2094" s="119">
        <v>77.768832162921967</v>
      </c>
      <c r="V2094" s="119">
        <v>130.82427428696968</v>
      </c>
      <c r="W2094" s="119">
        <v>75.568169331645009</v>
      </c>
      <c r="X2094" s="119">
        <v>13.050318148186099</v>
      </c>
      <c r="Y2094" s="119">
        <v>39.120083195389356</v>
      </c>
      <c r="Z2094" s="119">
        <v>110.66414528067595</v>
      </c>
      <c r="AA2094" s="119">
        <v>111.60778255408074</v>
      </c>
      <c r="AB2094" s="119">
        <v>0.86082743736088529</v>
      </c>
      <c r="AC2094" s="119">
        <v>3.9158284506215635</v>
      </c>
      <c r="AD2094" s="119">
        <v>112.86470446480659</v>
      </c>
      <c r="AE2094" s="119">
        <v>230.6061898164422</v>
      </c>
      <c r="AF2094" s="119">
        <v>25.696118293832129</v>
      </c>
      <c r="AG2094" s="138"/>
      <c r="AI2094" s="122">
        <v>5200</v>
      </c>
      <c r="AJ2094" s="122" t="s">
        <v>2356</v>
      </c>
    </row>
    <row r="2095" spans="1:36" s="122" customFormat="1" ht="11.25" customHeight="1" x14ac:dyDescent="0.2">
      <c r="A2095" s="96" t="s">
        <v>89</v>
      </c>
      <c r="B2095" s="98">
        <v>340000009267</v>
      </c>
      <c r="C2095" s="98">
        <v>5200</v>
      </c>
      <c r="D2095" s="98" t="s">
        <v>2356</v>
      </c>
      <c r="E2095" s="99" t="s">
        <v>1798</v>
      </c>
      <c r="F2095" s="100" t="s">
        <v>87</v>
      </c>
      <c r="G2095" s="100" t="s">
        <v>87</v>
      </c>
      <c r="H2095" s="100" t="s">
        <v>88</v>
      </c>
      <c r="I2095" s="97">
        <v>0</v>
      </c>
      <c r="J2095" s="97">
        <v>0</v>
      </c>
      <c r="K2095" s="97">
        <v>0</v>
      </c>
      <c r="L2095" s="97">
        <v>394198.04</v>
      </c>
      <c r="M2095" s="119">
        <v>394198.04</v>
      </c>
      <c r="N2095" s="119">
        <v>6292.1621444913599</v>
      </c>
      <c r="O2095" s="120" t="s">
        <v>45</v>
      </c>
      <c r="P2095" s="121">
        <v>3.5903799795502654E-4</v>
      </c>
      <c r="Q2095" s="119">
        <v>361.83629727355139</v>
      </c>
      <c r="R2095" s="119">
        <v>217.10177836413084</v>
      </c>
      <c r="S2095" s="119">
        <v>361.83629727355139</v>
      </c>
      <c r="T2095" s="119">
        <v>144.73451890942056</v>
      </c>
      <c r="U2095" s="119">
        <v>434.20355672826167</v>
      </c>
      <c r="V2095" s="119">
        <v>730.42584827291091</v>
      </c>
      <c r="W2095" s="119">
        <v>421.91668547245649</v>
      </c>
      <c r="X2095" s="119">
        <v>72.863310387723871</v>
      </c>
      <c r="Y2095" s="119">
        <v>218.41756897362865</v>
      </c>
      <c r="Z2095" s="119">
        <v>617.86662017115714</v>
      </c>
      <c r="AA2095" s="119">
        <v>623.13519176954958</v>
      </c>
      <c r="AB2095" s="119">
        <v>4.8062228097797846</v>
      </c>
      <c r="AC2095" s="119">
        <v>21.863085679821243</v>
      </c>
      <c r="AD2095" s="119">
        <v>630.1529127380669</v>
      </c>
      <c r="AE2095" s="119">
        <v>1287.534157798387</v>
      </c>
      <c r="AF2095" s="119">
        <v>143.46809186896311</v>
      </c>
      <c r="AG2095" s="138"/>
      <c r="AI2095" s="122">
        <v>5200</v>
      </c>
      <c r="AJ2095" s="122" t="s">
        <v>2356</v>
      </c>
    </row>
    <row r="2096" spans="1:36" s="122" customFormat="1" ht="11.25" customHeight="1" x14ac:dyDescent="0.2">
      <c r="A2096" s="96" t="s">
        <v>89</v>
      </c>
      <c r="B2096" s="98">
        <v>340000009269</v>
      </c>
      <c r="C2096" s="98">
        <v>5200</v>
      </c>
      <c r="D2096" s="98" t="s">
        <v>2356</v>
      </c>
      <c r="E2096" s="99" t="s">
        <v>1799</v>
      </c>
      <c r="F2096" s="100" t="s">
        <v>87</v>
      </c>
      <c r="G2096" s="100" t="s">
        <v>87</v>
      </c>
      <c r="H2096" s="100" t="s">
        <v>88</v>
      </c>
      <c r="I2096" s="97">
        <v>0</v>
      </c>
      <c r="J2096" s="97">
        <v>0</v>
      </c>
      <c r="K2096" s="97">
        <v>0</v>
      </c>
      <c r="L2096" s="97">
        <v>39273.379999999997</v>
      </c>
      <c r="M2096" s="119">
        <v>39273.379999999997</v>
      </c>
      <c r="N2096" s="119">
        <v>626.87900457907926</v>
      </c>
      <c r="O2096" s="120" t="s">
        <v>45</v>
      </c>
      <c r="P2096" s="121">
        <v>3.5770435916238901E-5</v>
      </c>
      <c r="Q2096" s="119">
        <v>36.04922642592831</v>
      </c>
      <c r="R2096" s="119">
        <v>21.629535855556991</v>
      </c>
      <c r="S2096" s="119">
        <v>36.04922642592831</v>
      </c>
      <c r="T2096" s="119">
        <v>14.419690570371326</v>
      </c>
      <c r="U2096" s="119">
        <v>43.259071711113982</v>
      </c>
      <c r="V2096" s="119">
        <v>72.771269743107723</v>
      </c>
      <c r="W2096" s="119">
        <v>42.034948516994817</v>
      </c>
      <c r="X2096" s="119">
        <v>7.2592661214526242</v>
      </c>
      <c r="Y2096" s="119">
        <v>21.760626168961995</v>
      </c>
      <c r="Z2096" s="119">
        <v>61.557156812087442</v>
      </c>
      <c r="AA2096" s="119">
        <v>62.082056972526779</v>
      </c>
      <c r="AB2096" s="119">
        <v>0.47883702002462819</v>
      </c>
      <c r="AC2096" s="119">
        <v>2.1781875726124311</v>
      </c>
      <c r="AD2096" s="119">
        <v>62.781222352269793</v>
      </c>
      <c r="AE2096" s="119">
        <v>128.27516403226159</v>
      </c>
      <c r="AF2096" s="119">
        <v>14.293518277880574</v>
      </c>
      <c r="AG2096" s="138"/>
      <c r="AI2096" s="122">
        <v>5200</v>
      </c>
      <c r="AJ2096" s="122" t="s">
        <v>2356</v>
      </c>
    </row>
    <row r="2097" spans="1:36" s="122" customFormat="1" ht="11.25" hidden="1" customHeight="1" x14ac:dyDescent="0.2">
      <c r="A2097" s="96" t="s">
        <v>89</v>
      </c>
      <c r="B2097" s="98">
        <v>340000009280</v>
      </c>
      <c r="C2097" s="98">
        <v>5200</v>
      </c>
      <c r="D2097" s="98" t="s">
        <v>2356</v>
      </c>
      <c r="E2097" s="99" t="s">
        <v>3115</v>
      </c>
      <c r="F2097" s="100" t="s">
        <v>88</v>
      </c>
      <c r="G2097" s="100" t="s">
        <v>88</v>
      </c>
      <c r="H2097" s="100" t="s">
        <v>88</v>
      </c>
      <c r="I2097" s="97">
        <v>0</v>
      </c>
      <c r="J2097" s="97">
        <v>0</v>
      </c>
      <c r="K2097" s="97">
        <v>0</v>
      </c>
      <c r="L2097" s="97">
        <v>142971.29</v>
      </c>
      <c r="M2097" s="119">
        <v>0</v>
      </c>
      <c r="N2097" s="119">
        <v>0</v>
      </c>
      <c r="O2097" s="120" t="s">
        <v>45</v>
      </c>
      <c r="P2097" s="121">
        <v>0</v>
      </c>
      <c r="Q2097" s="119">
        <v>0</v>
      </c>
      <c r="R2097" s="119">
        <v>0</v>
      </c>
      <c r="S2097" s="119">
        <v>0</v>
      </c>
      <c r="T2097" s="119">
        <v>0</v>
      </c>
      <c r="U2097" s="119">
        <v>0</v>
      </c>
      <c r="V2097" s="119">
        <v>0</v>
      </c>
      <c r="W2097" s="119">
        <v>0</v>
      </c>
      <c r="X2097" s="119">
        <v>0</v>
      </c>
      <c r="Y2097" s="119">
        <v>0</v>
      </c>
      <c r="Z2097" s="119">
        <v>0</v>
      </c>
      <c r="AA2097" s="119">
        <v>0</v>
      </c>
      <c r="AB2097" s="119">
        <v>0</v>
      </c>
      <c r="AC2097" s="119">
        <v>0</v>
      </c>
      <c r="AD2097" s="119">
        <v>0</v>
      </c>
      <c r="AE2097" s="119">
        <v>0</v>
      </c>
      <c r="AF2097" s="119">
        <v>0</v>
      </c>
      <c r="AG2097" s="138"/>
      <c r="AI2097" s="122">
        <v>5200</v>
      </c>
      <c r="AJ2097" s="122" t="s">
        <v>2356</v>
      </c>
    </row>
    <row r="2098" spans="1:36" s="122" customFormat="1" ht="11.25" hidden="1" customHeight="1" x14ac:dyDescent="0.2">
      <c r="A2098" s="96" t="s">
        <v>89</v>
      </c>
      <c r="B2098" s="98">
        <v>340000009281</v>
      </c>
      <c r="C2098" s="98">
        <v>5200</v>
      </c>
      <c r="D2098" s="98" t="s">
        <v>2356</v>
      </c>
      <c r="E2098" s="99" t="s">
        <v>1800</v>
      </c>
      <c r="F2098" s="100" t="s">
        <v>88</v>
      </c>
      <c r="G2098" s="100" t="s">
        <v>88</v>
      </c>
      <c r="H2098" s="100" t="s">
        <v>88</v>
      </c>
      <c r="I2098" s="97">
        <v>0</v>
      </c>
      <c r="J2098" s="97">
        <v>0</v>
      </c>
      <c r="K2098" s="97">
        <v>0</v>
      </c>
      <c r="L2098" s="97">
        <v>128849</v>
      </c>
      <c r="M2098" s="119">
        <v>0</v>
      </c>
      <c r="N2098" s="119">
        <v>0</v>
      </c>
      <c r="O2098" s="120" t="s">
        <v>45</v>
      </c>
      <c r="P2098" s="121">
        <v>0</v>
      </c>
      <c r="Q2098" s="119">
        <v>0</v>
      </c>
      <c r="R2098" s="119">
        <v>0</v>
      </c>
      <c r="S2098" s="119">
        <v>0</v>
      </c>
      <c r="T2098" s="119">
        <v>0</v>
      </c>
      <c r="U2098" s="119">
        <v>0</v>
      </c>
      <c r="V2098" s="119">
        <v>0</v>
      </c>
      <c r="W2098" s="119">
        <v>0</v>
      </c>
      <c r="X2098" s="119">
        <v>0</v>
      </c>
      <c r="Y2098" s="119">
        <v>0</v>
      </c>
      <c r="Z2098" s="119">
        <v>0</v>
      </c>
      <c r="AA2098" s="119">
        <v>0</v>
      </c>
      <c r="AB2098" s="119">
        <v>0</v>
      </c>
      <c r="AC2098" s="119">
        <v>0</v>
      </c>
      <c r="AD2098" s="119">
        <v>0</v>
      </c>
      <c r="AE2098" s="119">
        <v>0</v>
      </c>
      <c r="AF2098" s="119">
        <v>0</v>
      </c>
      <c r="AG2098" s="138"/>
      <c r="AI2098" s="122">
        <v>5200</v>
      </c>
      <c r="AJ2098" s="122" t="s">
        <v>2356</v>
      </c>
    </row>
    <row r="2099" spans="1:36" s="122" customFormat="1" ht="11.25" hidden="1" customHeight="1" x14ac:dyDescent="0.2">
      <c r="A2099" s="96" t="s">
        <v>89</v>
      </c>
      <c r="B2099" s="98">
        <v>340000009295</v>
      </c>
      <c r="C2099" s="98">
        <v>5200</v>
      </c>
      <c r="D2099" s="98" t="s">
        <v>2356</v>
      </c>
      <c r="E2099" s="99" t="s">
        <v>3116</v>
      </c>
      <c r="F2099" s="100" t="s">
        <v>88</v>
      </c>
      <c r="G2099" s="100" t="s">
        <v>87</v>
      </c>
      <c r="H2099" s="100" t="s">
        <v>88</v>
      </c>
      <c r="I2099" s="97">
        <v>0</v>
      </c>
      <c r="J2099" s="97">
        <v>0</v>
      </c>
      <c r="K2099" s="97">
        <v>0</v>
      </c>
      <c r="L2099" s="97">
        <v>83739.509999999995</v>
      </c>
      <c r="M2099" s="119">
        <v>0</v>
      </c>
      <c r="N2099" s="119">
        <v>0</v>
      </c>
      <c r="O2099" s="120" t="s">
        <v>45</v>
      </c>
      <c r="P2099" s="121">
        <v>0</v>
      </c>
      <c r="Q2099" s="119">
        <v>0</v>
      </c>
      <c r="R2099" s="119">
        <v>0</v>
      </c>
      <c r="S2099" s="119">
        <v>0</v>
      </c>
      <c r="T2099" s="119">
        <v>0</v>
      </c>
      <c r="U2099" s="119">
        <v>0</v>
      </c>
      <c r="V2099" s="119">
        <v>0</v>
      </c>
      <c r="W2099" s="119">
        <v>0</v>
      </c>
      <c r="X2099" s="119">
        <v>0</v>
      </c>
      <c r="Y2099" s="119">
        <v>0</v>
      </c>
      <c r="Z2099" s="119">
        <v>0</v>
      </c>
      <c r="AA2099" s="119">
        <v>0</v>
      </c>
      <c r="AB2099" s="119">
        <v>0</v>
      </c>
      <c r="AC2099" s="119">
        <v>0</v>
      </c>
      <c r="AD2099" s="119">
        <v>0</v>
      </c>
      <c r="AE2099" s="119">
        <v>0</v>
      </c>
      <c r="AF2099" s="119">
        <v>0</v>
      </c>
      <c r="AG2099" s="138"/>
      <c r="AI2099" s="122">
        <v>5200</v>
      </c>
      <c r="AJ2099" s="122" t="s">
        <v>2356</v>
      </c>
    </row>
    <row r="2100" spans="1:36" s="122" customFormat="1" ht="11.25" hidden="1" customHeight="1" x14ac:dyDescent="0.2">
      <c r="A2100" s="96" t="s">
        <v>89</v>
      </c>
      <c r="B2100" s="98">
        <v>340000009299</v>
      </c>
      <c r="C2100" s="98">
        <v>5200</v>
      </c>
      <c r="D2100" s="98" t="s">
        <v>2356</v>
      </c>
      <c r="E2100" s="99" t="s">
        <v>3117</v>
      </c>
      <c r="F2100" s="100" t="s">
        <v>88</v>
      </c>
      <c r="G2100" s="100" t="s">
        <v>87</v>
      </c>
      <c r="H2100" s="100" t="s">
        <v>88</v>
      </c>
      <c r="I2100" s="97">
        <v>0</v>
      </c>
      <c r="J2100" s="97">
        <v>0</v>
      </c>
      <c r="K2100" s="97">
        <v>0</v>
      </c>
      <c r="L2100" s="97">
        <v>92128.82</v>
      </c>
      <c r="M2100" s="119">
        <v>0</v>
      </c>
      <c r="N2100" s="119">
        <v>0</v>
      </c>
      <c r="O2100" s="120" t="s">
        <v>45</v>
      </c>
      <c r="P2100" s="121">
        <v>0</v>
      </c>
      <c r="Q2100" s="119">
        <v>0</v>
      </c>
      <c r="R2100" s="119">
        <v>0</v>
      </c>
      <c r="S2100" s="119">
        <v>0</v>
      </c>
      <c r="T2100" s="119">
        <v>0</v>
      </c>
      <c r="U2100" s="119">
        <v>0</v>
      </c>
      <c r="V2100" s="119">
        <v>0</v>
      </c>
      <c r="W2100" s="119">
        <v>0</v>
      </c>
      <c r="X2100" s="119">
        <v>0</v>
      </c>
      <c r="Y2100" s="119">
        <v>0</v>
      </c>
      <c r="Z2100" s="119">
        <v>0</v>
      </c>
      <c r="AA2100" s="119">
        <v>0</v>
      </c>
      <c r="AB2100" s="119">
        <v>0</v>
      </c>
      <c r="AC2100" s="119">
        <v>0</v>
      </c>
      <c r="AD2100" s="119">
        <v>0</v>
      </c>
      <c r="AE2100" s="119">
        <v>0</v>
      </c>
      <c r="AF2100" s="119">
        <v>0</v>
      </c>
      <c r="AG2100" s="138"/>
      <c r="AI2100" s="122">
        <v>5200</v>
      </c>
      <c r="AJ2100" s="122" t="s">
        <v>2356</v>
      </c>
    </row>
    <row r="2101" spans="1:36" s="122" customFormat="1" ht="11.25" hidden="1" customHeight="1" x14ac:dyDescent="0.2">
      <c r="A2101" s="96" t="s">
        <v>89</v>
      </c>
      <c r="B2101" s="98">
        <v>340000009312</v>
      </c>
      <c r="C2101" s="98">
        <v>5300</v>
      </c>
      <c r="D2101" s="98" t="s">
        <v>2356</v>
      </c>
      <c r="E2101" s="99" t="s">
        <v>2491</v>
      </c>
      <c r="F2101" s="100" t="s">
        <v>88</v>
      </c>
      <c r="G2101" s="100" t="s">
        <v>87</v>
      </c>
      <c r="H2101" s="100" t="s">
        <v>88</v>
      </c>
      <c r="I2101" s="97">
        <v>0</v>
      </c>
      <c r="J2101" s="97">
        <v>0</v>
      </c>
      <c r="K2101" s="97">
        <v>0</v>
      </c>
      <c r="L2101" s="97">
        <v>33809.56</v>
      </c>
      <c r="M2101" s="119">
        <v>0</v>
      </c>
      <c r="N2101" s="119">
        <v>0</v>
      </c>
      <c r="O2101" s="120" t="s">
        <v>45</v>
      </c>
      <c r="P2101" s="121">
        <v>0</v>
      </c>
      <c r="Q2101" s="119">
        <v>0</v>
      </c>
      <c r="R2101" s="119">
        <v>0</v>
      </c>
      <c r="S2101" s="119">
        <v>0</v>
      </c>
      <c r="T2101" s="119">
        <v>0</v>
      </c>
      <c r="U2101" s="119">
        <v>0</v>
      </c>
      <c r="V2101" s="119">
        <v>0</v>
      </c>
      <c r="W2101" s="119">
        <v>0</v>
      </c>
      <c r="X2101" s="119">
        <v>0</v>
      </c>
      <c r="Y2101" s="119">
        <v>0</v>
      </c>
      <c r="Z2101" s="119">
        <v>0</v>
      </c>
      <c r="AA2101" s="119">
        <v>0</v>
      </c>
      <c r="AB2101" s="119">
        <v>0</v>
      </c>
      <c r="AC2101" s="119">
        <v>0</v>
      </c>
      <c r="AD2101" s="119">
        <v>0</v>
      </c>
      <c r="AE2101" s="119">
        <v>0</v>
      </c>
      <c r="AF2101" s="119">
        <v>0</v>
      </c>
      <c r="AG2101" s="138"/>
      <c r="AI2101" s="122">
        <v>5300</v>
      </c>
      <c r="AJ2101" s="122" t="s">
        <v>2356</v>
      </c>
    </row>
    <row r="2102" spans="1:36" s="122" customFormat="1" ht="11.25" customHeight="1" x14ac:dyDescent="0.2">
      <c r="A2102" s="96" t="s">
        <v>89</v>
      </c>
      <c r="B2102" s="98">
        <v>340000009320</v>
      </c>
      <c r="C2102" s="98">
        <v>5300</v>
      </c>
      <c r="D2102" s="98" t="s">
        <v>2356</v>
      </c>
      <c r="E2102" s="99" t="s">
        <v>3118</v>
      </c>
      <c r="F2102" s="100" t="s">
        <v>87</v>
      </c>
      <c r="G2102" s="100" t="s">
        <v>87</v>
      </c>
      <c r="H2102" s="100" t="s">
        <v>88</v>
      </c>
      <c r="I2102" s="97">
        <v>0</v>
      </c>
      <c r="J2102" s="97">
        <v>0</v>
      </c>
      <c r="K2102" s="97">
        <v>112065.46</v>
      </c>
      <c r="L2102" s="97">
        <v>112065.46</v>
      </c>
      <c r="M2102" s="119">
        <v>112065.46</v>
      </c>
      <c r="N2102" s="119">
        <v>1788.7812052972429</v>
      </c>
      <c r="O2102" s="120" t="s">
        <v>45</v>
      </c>
      <c r="P2102" s="121">
        <v>1.0206990983087869E-4</v>
      </c>
      <c r="Q2102" s="119">
        <v>102.86543052993689</v>
      </c>
      <c r="R2102" s="119">
        <v>61.719258317962137</v>
      </c>
      <c r="S2102" s="119">
        <v>102.86543052993689</v>
      </c>
      <c r="T2102" s="119">
        <v>41.146172211974758</v>
      </c>
      <c r="U2102" s="119">
        <v>123.43851663592427</v>
      </c>
      <c r="V2102" s="119">
        <v>207.65072470323284</v>
      </c>
      <c r="W2102" s="119">
        <v>119.94551631749908</v>
      </c>
      <c r="X2102" s="119">
        <v>20.714107040519668</v>
      </c>
      <c r="Y2102" s="119">
        <v>62.093320756012446</v>
      </c>
      <c r="Z2102" s="119">
        <v>175.65157606599465</v>
      </c>
      <c r="AA2102" s="119">
        <v>177.14936357330134</v>
      </c>
      <c r="AB2102" s="119">
        <v>1.3663476612934555</v>
      </c>
      <c r="AC2102" s="119">
        <v>6.2153955756060597</v>
      </c>
      <c r="AD2102" s="119">
        <v>179.14441187056977</v>
      </c>
      <c r="AE2102" s="119">
        <v>366.02949030235874</v>
      </c>
      <c r="AF2102" s="119">
        <v>40.78614320511997</v>
      </c>
      <c r="AG2102" s="138"/>
      <c r="AI2102" s="122">
        <v>5300</v>
      </c>
      <c r="AJ2102" s="122" t="s">
        <v>2356</v>
      </c>
    </row>
    <row r="2103" spans="1:36" s="122" customFormat="1" ht="11.25" customHeight="1" x14ac:dyDescent="0.2">
      <c r="A2103" s="96" t="s">
        <v>89</v>
      </c>
      <c r="B2103" s="98">
        <v>340000009329</v>
      </c>
      <c r="C2103" s="98">
        <v>5300</v>
      </c>
      <c r="D2103" s="98" t="s">
        <v>2356</v>
      </c>
      <c r="E2103" s="99" t="s">
        <v>1801</v>
      </c>
      <c r="F2103" s="100" t="s">
        <v>87</v>
      </c>
      <c r="G2103" s="100" t="s">
        <v>87</v>
      </c>
      <c r="H2103" s="100" t="s">
        <v>88</v>
      </c>
      <c r="I2103" s="97">
        <v>0</v>
      </c>
      <c r="J2103" s="97">
        <v>0</v>
      </c>
      <c r="K2103" s="97">
        <v>0</v>
      </c>
      <c r="L2103" s="97">
        <v>33894.25</v>
      </c>
      <c r="M2103" s="119">
        <v>33894.25</v>
      </c>
      <c r="N2103" s="119">
        <v>541.01769954494523</v>
      </c>
      <c r="O2103" s="120" t="s">
        <v>45</v>
      </c>
      <c r="P2103" s="121">
        <v>3.0871091246894985E-5</v>
      </c>
      <c r="Q2103" s="119">
        <v>31.111696848782074</v>
      </c>
      <c r="R2103" s="119">
        <v>18.667018109269247</v>
      </c>
      <c r="S2103" s="119">
        <v>31.111696848782074</v>
      </c>
      <c r="T2103" s="119">
        <v>12.444678739512829</v>
      </c>
      <c r="U2103" s="119">
        <v>37.334036218538493</v>
      </c>
      <c r="V2103" s="119">
        <v>62.804057340884064</v>
      </c>
      <c r="W2103" s="119">
        <v>36.277576663178763</v>
      </c>
      <c r="X2103" s="119">
        <v>6.2649912163670569</v>
      </c>
      <c r="Y2103" s="119">
        <v>18.780153465969576</v>
      </c>
      <c r="Z2103" s="119">
        <v>53.125900095130469</v>
      </c>
      <c r="AA2103" s="119">
        <v>53.578906616671809</v>
      </c>
      <c r="AB2103" s="119">
        <v>0.41325247956681488</v>
      </c>
      <c r="AC2103" s="119">
        <v>1.8798492549665677</v>
      </c>
      <c r="AD2103" s="119">
        <v>54.182309893200454</v>
      </c>
      <c r="AE2103" s="119">
        <v>110.70578795358287</v>
      </c>
      <c r="AF2103" s="119">
        <v>12.335787800542091</v>
      </c>
      <c r="AG2103" s="138"/>
      <c r="AI2103" s="122">
        <v>5300</v>
      </c>
      <c r="AJ2103" s="122" t="s">
        <v>2356</v>
      </c>
    </row>
    <row r="2104" spans="1:36" s="122" customFormat="1" ht="11.25" customHeight="1" x14ac:dyDescent="0.2">
      <c r="A2104" s="96" t="s">
        <v>89</v>
      </c>
      <c r="B2104" s="98">
        <v>340000009335</v>
      </c>
      <c r="C2104" s="98">
        <v>5300</v>
      </c>
      <c r="D2104" s="98" t="s">
        <v>2356</v>
      </c>
      <c r="E2104" s="99" t="s">
        <v>2492</v>
      </c>
      <c r="F2104" s="100" t="s">
        <v>87</v>
      </c>
      <c r="G2104" s="100" t="s">
        <v>87</v>
      </c>
      <c r="H2104" s="100" t="s">
        <v>88</v>
      </c>
      <c r="I2104" s="97">
        <v>0</v>
      </c>
      <c r="J2104" s="97">
        <v>0</v>
      </c>
      <c r="K2104" s="97">
        <v>0</v>
      </c>
      <c r="L2104" s="97">
        <v>18016.560000000001</v>
      </c>
      <c r="M2104" s="119">
        <v>18016.560000000001</v>
      </c>
      <c r="N2104" s="119">
        <v>287.57909807455479</v>
      </c>
      <c r="O2104" s="120" t="s">
        <v>45</v>
      </c>
      <c r="P2104" s="121">
        <v>1.6409593595231001E-5</v>
      </c>
      <c r="Q2104" s="119">
        <v>16.537488009851028</v>
      </c>
      <c r="R2104" s="119">
        <v>9.9224928059106183</v>
      </c>
      <c r="S2104" s="119">
        <v>16.537488009851028</v>
      </c>
      <c r="T2104" s="119">
        <v>6.6149952039404116</v>
      </c>
      <c r="U2104" s="119">
        <v>19.844985611821237</v>
      </c>
      <c r="V2104" s="119">
        <v>33.383629002721058</v>
      </c>
      <c r="W2104" s="119">
        <v>19.283422309293172</v>
      </c>
      <c r="X2104" s="119">
        <v>3.3301692809001548</v>
      </c>
      <c r="Y2104" s="119">
        <v>9.9826301431319138</v>
      </c>
      <c r="Z2104" s="119">
        <v>28.239184127630022</v>
      </c>
      <c r="AA2104" s="119">
        <v>28.47998069860418</v>
      </c>
      <c r="AB2104" s="119">
        <v>0.21966522620398135</v>
      </c>
      <c r="AC2104" s="119">
        <v>0.9992378321709573</v>
      </c>
      <c r="AD2104" s="119">
        <v>28.800720981565888</v>
      </c>
      <c r="AE2104" s="119">
        <v>58.845894835053237</v>
      </c>
      <c r="AF2104" s="119">
        <v>6.5571139959059321</v>
      </c>
      <c r="AG2104" s="138"/>
      <c r="AI2104" s="122">
        <v>5300</v>
      </c>
      <c r="AJ2104" s="122" t="s">
        <v>2356</v>
      </c>
    </row>
    <row r="2105" spans="1:36" s="122" customFormat="1" ht="11.25" customHeight="1" x14ac:dyDescent="0.2">
      <c r="A2105" s="96" t="s">
        <v>89</v>
      </c>
      <c r="B2105" s="98">
        <v>340000009341</v>
      </c>
      <c r="C2105" s="98">
        <v>5300</v>
      </c>
      <c r="D2105" s="98" t="s">
        <v>2356</v>
      </c>
      <c r="E2105" s="99" t="s">
        <v>2493</v>
      </c>
      <c r="F2105" s="100" t="s">
        <v>87</v>
      </c>
      <c r="G2105" s="100" t="s">
        <v>87</v>
      </c>
      <c r="H2105" s="100" t="s">
        <v>88</v>
      </c>
      <c r="I2105" s="97">
        <v>0</v>
      </c>
      <c r="J2105" s="97">
        <v>0</v>
      </c>
      <c r="K2105" s="97">
        <v>0</v>
      </c>
      <c r="L2105" s="97">
        <v>16478.080000000002</v>
      </c>
      <c r="M2105" s="119">
        <v>16478.080000000002</v>
      </c>
      <c r="N2105" s="119">
        <v>263.02198557329257</v>
      </c>
      <c r="O2105" s="120" t="s">
        <v>45</v>
      </c>
      <c r="P2105" s="121">
        <v>1.5008336554242545E-5</v>
      </c>
      <c r="Q2105" s="119">
        <v>15.125309738671868</v>
      </c>
      <c r="R2105" s="119">
        <v>9.0751858432031209</v>
      </c>
      <c r="S2105" s="119">
        <v>15.125309738671868</v>
      </c>
      <c r="T2105" s="119">
        <v>6.0501238954687473</v>
      </c>
      <c r="U2105" s="119">
        <v>18.150371686406242</v>
      </c>
      <c r="V2105" s="119">
        <v>30.5329157950884</v>
      </c>
      <c r="W2105" s="119">
        <v>17.636761706247899</v>
      </c>
      <c r="X2105" s="119">
        <v>3.0457976341885034</v>
      </c>
      <c r="Y2105" s="119">
        <v>9.1301878998509771</v>
      </c>
      <c r="Z2105" s="119">
        <v>25.827768186036497</v>
      </c>
      <c r="AA2105" s="119">
        <v>26.048002523792309</v>
      </c>
      <c r="AB2105" s="119">
        <v>0.20090745239975338</v>
      </c>
      <c r="AC2105" s="119">
        <v>0.91391036566023742</v>
      </c>
      <c r="AD2105" s="119">
        <v>26.341353976115375</v>
      </c>
      <c r="AE2105" s="119">
        <v>53.820893820107393</v>
      </c>
      <c r="AF2105" s="119">
        <v>5.9971853113833955</v>
      </c>
      <c r="AG2105" s="138"/>
      <c r="AI2105" s="122">
        <v>5300</v>
      </c>
      <c r="AJ2105" s="122" t="s">
        <v>2356</v>
      </c>
    </row>
    <row r="2106" spans="1:36" s="122" customFormat="1" ht="11.25" customHeight="1" x14ac:dyDescent="0.2">
      <c r="A2106" s="96" t="s">
        <v>89</v>
      </c>
      <c r="B2106" s="98">
        <v>340000009342</v>
      </c>
      <c r="C2106" s="98">
        <v>5300</v>
      </c>
      <c r="D2106" s="98" t="s">
        <v>2356</v>
      </c>
      <c r="E2106" s="99" t="s">
        <v>2494</v>
      </c>
      <c r="F2106" s="100" t="s">
        <v>87</v>
      </c>
      <c r="G2106" s="100" t="s">
        <v>87</v>
      </c>
      <c r="H2106" s="100" t="s">
        <v>88</v>
      </c>
      <c r="I2106" s="97">
        <v>0</v>
      </c>
      <c r="J2106" s="97">
        <v>0</v>
      </c>
      <c r="K2106" s="97">
        <v>0</v>
      </c>
      <c r="L2106" s="97">
        <v>14218.59</v>
      </c>
      <c r="M2106" s="119">
        <v>14218.59</v>
      </c>
      <c r="N2106" s="119">
        <v>226.95616078162999</v>
      </c>
      <c r="O2106" s="120" t="s">
        <v>45</v>
      </c>
      <c r="P2106" s="121">
        <v>1.295037917322816E-5</v>
      </c>
      <c r="Q2106" s="119">
        <v>13.051312883368839</v>
      </c>
      <c r="R2106" s="119">
        <v>7.8307877300213047</v>
      </c>
      <c r="S2106" s="119">
        <v>13.051312883368839</v>
      </c>
      <c r="T2106" s="119">
        <v>5.2205251533475359</v>
      </c>
      <c r="U2106" s="119">
        <v>15.661575460042609</v>
      </c>
      <c r="V2106" s="119">
        <v>26.346213344933748</v>
      </c>
      <c r="W2106" s="119">
        <v>15.218392168798747</v>
      </c>
      <c r="X2106" s="119">
        <v>2.6281549660819894</v>
      </c>
      <c r="Y2106" s="119">
        <v>7.8782478523554982</v>
      </c>
      <c r="Z2106" s="119">
        <v>22.286240050557872</v>
      </c>
      <c r="AA2106" s="119">
        <v>22.476275646481145</v>
      </c>
      <c r="AB2106" s="119">
        <v>0.1733588314668098</v>
      </c>
      <c r="AC2106" s="119">
        <v>0.78859410720623968</v>
      </c>
      <c r="AD2106" s="119">
        <v>22.729402468688967</v>
      </c>
      <c r="AE2106" s="119">
        <v>46.440921676654121</v>
      </c>
      <c r="AF2106" s="119">
        <v>5.1748455582557442</v>
      </c>
      <c r="AG2106" s="138"/>
      <c r="AI2106" s="122">
        <v>5300</v>
      </c>
      <c r="AJ2106" s="122" t="s">
        <v>2356</v>
      </c>
    </row>
    <row r="2107" spans="1:36" s="122" customFormat="1" ht="11.25" customHeight="1" x14ac:dyDescent="0.2">
      <c r="A2107" s="96" t="s">
        <v>89</v>
      </c>
      <c r="B2107" s="98">
        <v>340000009343</v>
      </c>
      <c r="C2107" s="98">
        <v>5300</v>
      </c>
      <c r="D2107" s="98" t="s">
        <v>2356</v>
      </c>
      <c r="E2107" s="99" t="s">
        <v>2495</v>
      </c>
      <c r="F2107" s="100" t="s">
        <v>87</v>
      </c>
      <c r="G2107" s="100" t="s">
        <v>87</v>
      </c>
      <c r="H2107" s="100" t="s">
        <v>88</v>
      </c>
      <c r="I2107" s="97">
        <v>0</v>
      </c>
      <c r="J2107" s="97">
        <v>0</v>
      </c>
      <c r="K2107" s="97">
        <v>0</v>
      </c>
      <c r="L2107" s="97">
        <v>32738.33</v>
      </c>
      <c r="M2107" s="119">
        <v>32738.33</v>
      </c>
      <c r="N2107" s="119">
        <v>522.56698358993833</v>
      </c>
      <c r="O2107" s="120" t="s">
        <v>45</v>
      </c>
      <c r="P2107" s="121">
        <v>2.9818272205490886E-5</v>
      </c>
      <c r="Q2107" s="119">
        <v>30.050672261383202</v>
      </c>
      <c r="R2107" s="119">
        <v>18.030403356829922</v>
      </c>
      <c r="S2107" s="119">
        <v>30.050672261383202</v>
      </c>
      <c r="T2107" s="119">
        <v>12.020268904553282</v>
      </c>
      <c r="U2107" s="119">
        <v>36.060806713659844</v>
      </c>
      <c r="V2107" s="119">
        <v>60.662205375979262</v>
      </c>
      <c r="W2107" s="119">
        <v>35.04037635880556</v>
      </c>
      <c r="X2107" s="119">
        <v>6.0513317122675998</v>
      </c>
      <c r="Y2107" s="119">
        <v>18.139680377041998</v>
      </c>
      <c r="Z2107" s="119">
        <v>51.314109291735697</v>
      </c>
      <c r="AA2107" s="119">
        <v>51.751666605863385</v>
      </c>
      <c r="AB2107" s="119">
        <v>0.39915903285591631</v>
      </c>
      <c r="AC2107" s="119">
        <v>1.8157394029768952</v>
      </c>
      <c r="AD2107" s="119">
        <v>52.334491586208905</v>
      </c>
      <c r="AE2107" s="119">
        <v>106.93030879675523</v>
      </c>
      <c r="AF2107" s="119">
        <v>11.915091551638438</v>
      </c>
      <c r="AG2107" s="138"/>
      <c r="AI2107" s="122">
        <v>5300</v>
      </c>
      <c r="AJ2107" s="122" t="s">
        <v>2356</v>
      </c>
    </row>
    <row r="2108" spans="1:36" s="122" customFormat="1" ht="11.25" customHeight="1" x14ac:dyDescent="0.2">
      <c r="A2108" s="96" t="s">
        <v>89</v>
      </c>
      <c r="B2108" s="98">
        <v>340000009344</v>
      </c>
      <c r="C2108" s="98">
        <v>5300</v>
      </c>
      <c r="D2108" s="98" t="s">
        <v>2356</v>
      </c>
      <c r="E2108" s="99" t="s">
        <v>2496</v>
      </c>
      <c r="F2108" s="100" t="s">
        <v>87</v>
      </c>
      <c r="G2108" s="100" t="s">
        <v>87</v>
      </c>
      <c r="H2108" s="100" t="s">
        <v>88</v>
      </c>
      <c r="I2108" s="97">
        <v>0</v>
      </c>
      <c r="J2108" s="97">
        <v>0</v>
      </c>
      <c r="K2108" s="97">
        <v>0</v>
      </c>
      <c r="L2108" s="97">
        <v>26860.080000000002</v>
      </c>
      <c r="M2108" s="119">
        <v>26860.080000000002</v>
      </c>
      <c r="N2108" s="119">
        <v>428.73875926427621</v>
      </c>
      <c r="O2108" s="120" t="s">
        <v>45</v>
      </c>
      <c r="P2108" s="121">
        <v>2.4464325972071935E-5</v>
      </c>
      <c r="Q2108" s="119">
        <v>24.654998009810942</v>
      </c>
      <c r="R2108" s="119">
        <v>14.792998805886567</v>
      </c>
      <c r="S2108" s="119">
        <v>24.654998009810942</v>
      </c>
      <c r="T2108" s="119">
        <v>9.8619992039243769</v>
      </c>
      <c r="U2108" s="119">
        <v>29.585997611773134</v>
      </c>
      <c r="V2108" s="119">
        <v>49.770152887310786</v>
      </c>
      <c r="W2108" s="119">
        <v>28.748788109461483</v>
      </c>
      <c r="X2108" s="119">
        <v>4.9647997896668752</v>
      </c>
      <c r="Y2108" s="119">
        <v>14.882654860580191</v>
      </c>
      <c r="Z2108" s="119">
        <v>42.100531111536974</v>
      </c>
      <c r="AA2108" s="119">
        <v>42.459523902618713</v>
      </c>
      <c r="AB2108" s="119">
        <v>0.3274890183840331</v>
      </c>
      <c r="AC2108" s="119">
        <v>1.4897187982133375</v>
      </c>
      <c r="AD2108" s="119">
        <v>42.937701182830594</v>
      </c>
      <c r="AE2108" s="119">
        <v>87.730701251577258</v>
      </c>
      <c r="AF2108" s="119">
        <v>9.775706710890038</v>
      </c>
      <c r="AG2108" s="138"/>
      <c r="AI2108" s="122">
        <v>5300</v>
      </c>
      <c r="AJ2108" s="122" t="s">
        <v>2356</v>
      </c>
    </row>
    <row r="2109" spans="1:36" s="122" customFormat="1" ht="11.25" customHeight="1" x14ac:dyDescent="0.2">
      <c r="A2109" s="96" t="s">
        <v>89</v>
      </c>
      <c r="B2109" s="98">
        <v>340000009345</v>
      </c>
      <c r="C2109" s="98">
        <v>5300</v>
      </c>
      <c r="D2109" s="98" t="s">
        <v>2356</v>
      </c>
      <c r="E2109" s="99" t="s">
        <v>2497</v>
      </c>
      <c r="F2109" s="100" t="s">
        <v>87</v>
      </c>
      <c r="G2109" s="100" t="s">
        <v>87</v>
      </c>
      <c r="H2109" s="100" t="s">
        <v>88</v>
      </c>
      <c r="I2109" s="97">
        <v>0</v>
      </c>
      <c r="J2109" s="97">
        <v>0</v>
      </c>
      <c r="K2109" s="97">
        <v>0</v>
      </c>
      <c r="L2109" s="97">
        <v>29083.99</v>
      </c>
      <c r="M2109" s="119">
        <v>29083.99</v>
      </c>
      <c r="N2109" s="119">
        <v>464.23665853022834</v>
      </c>
      <c r="O2109" s="120" t="s">
        <v>45</v>
      </c>
      <c r="P2109" s="121">
        <v>2.6489876870377168E-5</v>
      </c>
      <c r="Q2109" s="119">
        <v>26.696335810145065</v>
      </c>
      <c r="R2109" s="119">
        <v>16.017801486087041</v>
      </c>
      <c r="S2109" s="119">
        <v>26.696335810145065</v>
      </c>
      <c r="T2109" s="119">
        <v>10.678534324058026</v>
      </c>
      <c r="U2109" s="119">
        <v>32.035602972174082</v>
      </c>
      <c r="V2109" s="119">
        <v>53.890927684244346</v>
      </c>
      <c r="W2109" s="119">
        <v>31.129075784126353</v>
      </c>
      <c r="X2109" s="119">
        <v>5.3758658736188982</v>
      </c>
      <c r="Y2109" s="119">
        <v>16.11488071288565</v>
      </c>
      <c r="Z2109" s="119">
        <v>45.586291099752131</v>
      </c>
      <c r="AA2109" s="119">
        <v>45.975007095605207</v>
      </c>
      <c r="AB2109" s="119">
        <v>0.35460383348787622</v>
      </c>
      <c r="AC2109" s="119">
        <v>1.6130617120294772</v>
      </c>
      <c r="AD2109" s="119">
        <v>46.492775592047117</v>
      </c>
      <c r="AE2109" s="119">
        <v>94.994461591099522</v>
      </c>
      <c r="AF2109" s="119">
        <v>10.585097148722518</v>
      </c>
      <c r="AG2109" s="138"/>
      <c r="AI2109" s="122">
        <v>5300</v>
      </c>
      <c r="AJ2109" s="122" t="s">
        <v>2356</v>
      </c>
    </row>
    <row r="2110" spans="1:36" s="122" customFormat="1" ht="11.25" customHeight="1" x14ac:dyDescent="0.2">
      <c r="A2110" s="96" t="s">
        <v>89</v>
      </c>
      <c r="B2110" s="98">
        <v>340000009346</v>
      </c>
      <c r="C2110" s="98">
        <v>5300</v>
      </c>
      <c r="D2110" s="98" t="s">
        <v>2356</v>
      </c>
      <c r="E2110" s="99" t="s">
        <v>2498</v>
      </c>
      <c r="F2110" s="100" t="s">
        <v>87</v>
      </c>
      <c r="G2110" s="100" t="s">
        <v>87</v>
      </c>
      <c r="H2110" s="100" t="s">
        <v>88</v>
      </c>
      <c r="I2110" s="97">
        <v>0</v>
      </c>
      <c r="J2110" s="97">
        <v>0</v>
      </c>
      <c r="K2110" s="97">
        <v>0</v>
      </c>
      <c r="L2110" s="97">
        <v>27533.42</v>
      </c>
      <c r="M2110" s="119">
        <v>27533.42</v>
      </c>
      <c r="N2110" s="119">
        <v>439.4865662761319</v>
      </c>
      <c r="O2110" s="120" t="s">
        <v>45</v>
      </c>
      <c r="P2110" s="121">
        <v>2.5077608183071854E-5</v>
      </c>
      <c r="Q2110" s="119">
        <v>25.273060069191477</v>
      </c>
      <c r="R2110" s="119">
        <v>15.163836041514887</v>
      </c>
      <c r="S2110" s="119">
        <v>25.273060069191477</v>
      </c>
      <c r="T2110" s="119">
        <v>10.109224027676591</v>
      </c>
      <c r="U2110" s="119">
        <v>30.327672083029775</v>
      </c>
      <c r="V2110" s="119">
        <v>51.017812415694223</v>
      </c>
      <c r="W2110" s="119">
        <v>29.469475054013568</v>
      </c>
      <c r="X2110" s="119">
        <v>5.0892595191380554</v>
      </c>
      <c r="Y2110" s="119">
        <v>15.255739632621934</v>
      </c>
      <c r="Z2110" s="119">
        <v>43.155925273380198</v>
      </c>
      <c r="AA2110" s="119">
        <v>43.523917449644216</v>
      </c>
      <c r="AB2110" s="119">
        <v>0.335698653487082</v>
      </c>
      <c r="AC2110" s="119">
        <v>1.5270637076696367</v>
      </c>
      <c r="AD2110" s="119">
        <v>44.014081882904712</v>
      </c>
      <c r="AE2110" s="119">
        <v>89.929972079539667</v>
      </c>
      <c r="AF2110" s="119">
        <v>10.020768317434419</v>
      </c>
      <c r="AG2110" s="138"/>
      <c r="AI2110" s="122">
        <v>5300</v>
      </c>
      <c r="AJ2110" s="122" t="s">
        <v>2356</v>
      </c>
    </row>
    <row r="2111" spans="1:36" s="122" customFormat="1" ht="11.25" customHeight="1" x14ac:dyDescent="0.2">
      <c r="A2111" s="96" t="s">
        <v>89</v>
      </c>
      <c r="B2111" s="98">
        <v>340000009347</v>
      </c>
      <c r="C2111" s="98">
        <v>5300</v>
      </c>
      <c r="D2111" s="98" t="s">
        <v>2356</v>
      </c>
      <c r="E2111" s="99" t="s">
        <v>2499</v>
      </c>
      <c r="F2111" s="100" t="s">
        <v>87</v>
      </c>
      <c r="G2111" s="100" t="s">
        <v>87</v>
      </c>
      <c r="H2111" s="100" t="s">
        <v>88</v>
      </c>
      <c r="I2111" s="97">
        <v>0</v>
      </c>
      <c r="J2111" s="97">
        <v>0</v>
      </c>
      <c r="K2111" s="97">
        <v>0</v>
      </c>
      <c r="L2111" s="97">
        <v>27452.75</v>
      </c>
      <c r="M2111" s="119">
        <v>27452.75</v>
      </c>
      <c r="N2111" s="119">
        <v>438.19891725536024</v>
      </c>
      <c r="O2111" s="120" t="s">
        <v>45</v>
      </c>
      <c r="P2111" s="121">
        <v>2.5004133451195888E-5</v>
      </c>
      <c r="Q2111" s="119">
        <v>25.199012684021685</v>
      </c>
      <c r="R2111" s="119">
        <v>15.119407610413012</v>
      </c>
      <c r="S2111" s="119">
        <v>25.199012684021685</v>
      </c>
      <c r="T2111" s="119">
        <v>10.079605073608674</v>
      </c>
      <c r="U2111" s="119">
        <v>30.238815220826023</v>
      </c>
      <c r="V2111" s="119">
        <v>50.868335637016749</v>
      </c>
      <c r="W2111" s="119">
        <v>29.383132618071819</v>
      </c>
      <c r="X2111" s="119">
        <v>5.0743485285887937</v>
      </c>
      <c r="Y2111" s="119">
        <v>15.211041933746763</v>
      </c>
      <c r="Z2111" s="119">
        <v>43.02948299008218</v>
      </c>
      <c r="AA2111" s="119">
        <v>43.39639698830441</v>
      </c>
      <c r="AB2111" s="119">
        <v>0.33471509204150779</v>
      </c>
      <c r="AC2111" s="119">
        <v>1.5225895729890302</v>
      </c>
      <c r="AD2111" s="119">
        <v>43.885125291769505</v>
      </c>
      <c r="AE2111" s="119">
        <v>89.666486800643824</v>
      </c>
      <c r="AF2111" s="119">
        <v>9.9914085292145973</v>
      </c>
      <c r="AG2111" s="138"/>
      <c r="AI2111" s="122">
        <v>5300</v>
      </c>
      <c r="AJ2111" s="122" t="s">
        <v>2356</v>
      </c>
    </row>
    <row r="2112" spans="1:36" s="122" customFormat="1" ht="11.25" customHeight="1" x14ac:dyDescent="0.2">
      <c r="A2112" s="96" t="s">
        <v>89</v>
      </c>
      <c r="B2112" s="98">
        <v>340000009348</v>
      </c>
      <c r="C2112" s="98">
        <v>5300</v>
      </c>
      <c r="D2112" s="98" t="s">
        <v>2356</v>
      </c>
      <c r="E2112" s="99" t="s">
        <v>2500</v>
      </c>
      <c r="F2112" s="100" t="s">
        <v>87</v>
      </c>
      <c r="G2112" s="100" t="s">
        <v>87</v>
      </c>
      <c r="H2112" s="100" t="s">
        <v>88</v>
      </c>
      <c r="I2112" s="97">
        <v>0</v>
      </c>
      <c r="J2112" s="97">
        <v>0</v>
      </c>
      <c r="K2112" s="97">
        <v>0</v>
      </c>
      <c r="L2112" s="97">
        <v>21884.69</v>
      </c>
      <c r="M2112" s="119">
        <v>21884.69</v>
      </c>
      <c r="N2112" s="119">
        <v>349.32192448731763</v>
      </c>
      <c r="O2112" s="120" t="s">
        <v>45</v>
      </c>
      <c r="P2112" s="121">
        <v>1.9932710176505163E-5</v>
      </c>
      <c r="Q2112" s="119">
        <v>20.088063341409605</v>
      </c>
      <c r="R2112" s="119">
        <v>12.052838004845764</v>
      </c>
      <c r="S2112" s="119">
        <v>20.088063341409605</v>
      </c>
      <c r="T2112" s="119">
        <v>8.0352253365638422</v>
      </c>
      <c r="U2112" s="119">
        <v>24.105676009691528</v>
      </c>
      <c r="V2112" s="119">
        <v>40.551047025600859</v>
      </c>
      <c r="W2112" s="119">
        <v>23.423545858807959</v>
      </c>
      <c r="X2112" s="119">
        <v>4.0451519246750101</v>
      </c>
      <c r="Y2112" s="119">
        <v>12.125886743479194</v>
      </c>
      <c r="Z2112" s="119">
        <v>34.302097097675876</v>
      </c>
      <c r="AA2112" s="119">
        <v>34.594592352532104</v>
      </c>
      <c r="AB2112" s="119">
        <v>0.26682704019268982</v>
      </c>
      <c r="AC2112" s="119">
        <v>1.2137727842237043</v>
      </c>
      <c r="AD2112" s="119">
        <v>34.984195121491844</v>
      </c>
      <c r="AE2112" s="119">
        <v>71.480025389849175</v>
      </c>
      <c r="AF2112" s="119">
        <v>7.9649171148689071</v>
      </c>
      <c r="AG2112" s="138"/>
      <c r="AI2112" s="122">
        <v>5300</v>
      </c>
      <c r="AJ2112" s="122" t="s">
        <v>2356</v>
      </c>
    </row>
    <row r="2113" spans="1:36" s="122" customFormat="1" ht="11.25" customHeight="1" x14ac:dyDescent="0.2">
      <c r="A2113" s="96" t="s">
        <v>89</v>
      </c>
      <c r="B2113" s="98">
        <v>340000009349</v>
      </c>
      <c r="C2113" s="98">
        <v>5300</v>
      </c>
      <c r="D2113" s="98" t="s">
        <v>2356</v>
      </c>
      <c r="E2113" s="99" t="s">
        <v>2501</v>
      </c>
      <c r="F2113" s="100" t="s">
        <v>87</v>
      </c>
      <c r="G2113" s="100" t="s">
        <v>87</v>
      </c>
      <c r="H2113" s="100" t="s">
        <v>88</v>
      </c>
      <c r="I2113" s="97">
        <v>0</v>
      </c>
      <c r="J2113" s="97">
        <v>0</v>
      </c>
      <c r="K2113" s="97">
        <v>0</v>
      </c>
      <c r="L2113" s="97">
        <v>15446.38</v>
      </c>
      <c r="M2113" s="119">
        <v>15446.38</v>
      </c>
      <c r="N2113" s="119">
        <v>246.55406075948133</v>
      </c>
      <c r="O2113" s="120" t="s">
        <v>45</v>
      </c>
      <c r="P2113" s="121">
        <v>1.40686578524149E-5</v>
      </c>
      <c r="Q2113" s="119">
        <v>14.178307293157111</v>
      </c>
      <c r="R2113" s="119">
        <v>8.5069843758942678</v>
      </c>
      <c r="S2113" s="119">
        <v>14.178307293157111</v>
      </c>
      <c r="T2113" s="119">
        <v>5.6713229172628443</v>
      </c>
      <c r="U2113" s="119">
        <v>17.013968751788536</v>
      </c>
      <c r="V2113" s="119">
        <v>28.621236204638979</v>
      </c>
      <c r="W2113" s="119">
        <v>16.532516123489714</v>
      </c>
      <c r="X2113" s="119">
        <v>2.8550988744305532</v>
      </c>
      <c r="Y2113" s="119">
        <v>8.5585427290376135</v>
      </c>
      <c r="Z2113" s="119">
        <v>24.210680003582358</v>
      </c>
      <c r="AA2113" s="119">
        <v>24.417125370398431</v>
      </c>
      <c r="AB2113" s="119">
        <v>0.18832854644464053</v>
      </c>
      <c r="AC2113" s="119">
        <v>0.85669002662488447</v>
      </c>
      <c r="AD2113" s="119">
        <v>24.69210995635347</v>
      </c>
      <c r="AE2113" s="119">
        <v>50.45114345148405</v>
      </c>
      <c r="AF2113" s="119">
        <v>5.6216988417367943</v>
      </c>
      <c r="AG2113" s="138"/>
      <c r="AI2113" s="122">
        <v>5300</v>
      </c>
      <c r="AJ2113" s="122" t="s">
        <v>2356</v>
      </c>
    </row>
    <row r="2114" spans="1:36" s="122" customFormat="1" ht="11.25" hidden="1" customHeight="1" x14ac:dyDescent="0.2">
      <c r="A2114" s="96" t="s">
        <v>89</v>
      </c>
      <c r="B2114" s="98">
        <v>340000009358</v>
      </c>
      <c r="C2114" s="98">
        <v>5100</v>
      </c>
      <c r="D2114" s="98" t="s">
        <v>2356</v>
      </c>
      <c r="E2114" s="99" t="s">
        <v>1802</v>
      </c>
      <c r="F2114" s="100" t="s">
        <v>88</v>
      </c>
      <c r="G2114" s="100" t="s">
        <v>87</v>
      </c>
      <c r="H2114" s="100" t="s">
        <v>88</v>
      </c>
      <c r="I2114" s="97">
        <v>0</v>
      </c>
      <c r="J2114" s="97">
        <v>0</v>
      </c>
      <c r="K2114" s="97">
        <v>0</v>
      </c>
      <c r="L2114" s="97">
        <v>28478.27</v>
      </c>
      <c r="M2114" s="119">
        <v>0</v>
      </c>
      <c r="N2114" s="119">
        <v>0</v>
      </c>
      <c r="O2114" s="120" t="s">
        <v>45</v>
      </c>
      <c r="P2114" s="121">
        <v>0</v>
      </c>
      <c r="Q2114" s="119">
        <v>0</v>
      </c>
      <c r="R2114" s="119">
        <v>0</v>
      </c>
      <c r="S2114" s="119">
        <v>0</v>
      </c>
      <c r="T2114" s="119">
        <v>0</v>
      </c>
      <c r="U2114" s="119">
        <v>0</v>
      </c>
      <c r="V2114" s="119">
        <v>0</v>
      </c>
      <c r="W2114" s="119">
        <v>0</v>
      </c>
      <c r="X2114" s="119">
        <v>0</v>
      </c>
      <c r="Y2114" s="119">
        <v>0</v>
      </c>
      <c r="Z2114" s="119">
        <v>0</v>
      </c>
      <c r="AA2114" s="119">
        <v>0</v>
      </c>
      <c r="AB2114" s="119">
        <v>0</v>
      </c>
      <c r="AC2114" s="119">
        <v>0</v>
      </c>
      <c r="AD2114" s="119">
        <v>0</v>
      </c>
      <c r="AE2114" s="119">
        <v>0</v>
      </c>
      <c r="AF2114" s="119">
        <v>0</v>
      </c>
      <c r="AG2114" s="138"/>
      <c r="AI2114" s="122">
        <v>5100</v>
      </c>
      <c r="AJ2114" s="122" t="s">
        <v>2356</v>
      </c>
    </row>
    <row r="2115" spans="1:36" s="122" customFormat="1" ht="11.25" hidden="1" customHeight="1" x14ac:dyDescent="0.2">
      <c r="A2115" s="96" t="s">
        <v>89</v>
      </c>
      <c r="B2115" s="98">
        <v>340000009359</v>
      </c>
      <c r="C2115" s="98">
        <v>5100</v>
      </c>
      <c r="D2115" s="98" t="s">
        <v>2356</v>
      </c>
      <c r="E2115" s="99" t="s">
        <v>1803</v>
      </c>
      <c r="F2115" s="100" t="s">
        <v>88</v>
      </c>
      <c r="G2115" s="100" t="s">
        <v>87</v>
      </c>
      <c r="H2115" s="100" t="s">
        <v>88</v>
      </c>
      <c r="I2115" s="97">
        <v>0</v>
      </c>
      <c r="J2115" s="97">
        <v>0</v>
      </c>
      <c r="K2115" s="97">
        <v>0</v>
      </c>
      <c r="L2115" s="97">
        <v>21746.16</v>
      </c>
      <c r="M2115" s="119">
        <v>0</v>
      </c>
      <c r="N2115" s="119">
        <v>0</v>
      </c>
      <c r="O2115" s="120" t="s">
        <v>45</v>
      </c>
      <c r="P2115" s="121">
        <v>0</v>
      </c>
      <c r="Q2115" s="119">
        <v>0</v>
      </c>
      <c r="R2115" s="119">
        <v>0</v>
      </c>
      <c r="S2115" s="119">
        <v>0</v>
      </c>
      <c r="T2115" s="119">
        <v>0</v>
      </c>
      <c r="U2115" s="119">
        <v>0</v>
      </c>
      <c r="V2115" s="119">
        <v>0</v>
      </c>
      <c r="W2115" s="119">
        <v>0</v>
      </c>
      <c r="X2115" s="119">
        <v>0</v>
      </c>
      <c r="Y2115" s="119">
        <v>0</v>
      </c>
      <c r="Z2115" s="119">
        <v>0</v>
      </c>
      <c r="AA2115" s="119">
        <v>0</v>
      </c>
      <c r="AB2115" s="119">
        <v>0</v>
      </c>
      <c r="AC2115" s="119">
        <v>0</v>
      </c>
      <c r="AD2115" s="119">
        <v>0</v>
      </c>
      <c r="AE2115" s="119">
        <v>0</v>
      </c>
      <c r="AF2115" s="119">
        <v>0</v>
      </c>
      <c r="AG2115" s="138"/>
      <c r="AI2115" s="122">
        <v>5100</v>
      </c>
      <c r="AJ2115" s="122" t="s">
        <v>2356</v>
      </c>
    </row>
    <row r="2116" spans="1:36" s="122" customFormat="1" ht="11.25" hidden="1" customHeight="1" x14ac:dyDescent="0.2">
      <c r="A2116" s="96" t="s">
        <v>89</v>
      </c>
      <c r="B2116" s="98">
        <v>340000009360</v>
      </c>
      <c r="C2116" s="98">
        <v>5100</v>
      </c>
      <c r="D2116" s="98" t="s">
        <v>2356</v>
      </c>
      <c r="E2116" s="99" t="s">
        <v>1804</v>
      </c>
      <c r="F2116" s="100" t="s">
        <v>88</v>
      </c>
      <c r="G2116" s="100" t="s">
        <v>87</v>
      </c>
      <c r="H2116" s="100" t="s">
        <v>88</v>
      </c>
      <c r="I2116" s="97">
        <v>0</v>
      </c>
      <c r="J2116" s="97">
        <v>0</v>
      </c>
      <c r="K2116" s="97">
        <v>0</v>
      </c>
      <c r="L2116" s="97">
        <v>24474.47</v>
      </c>
      <c r="M2116" s="119">
        <v>0</v>
      </c>
      <c r="N2116" s="119">
        <v>0</v>
      </c>
      <c r="O2116" s="120" t="s">
        <v>45</v>
      </c>
      <c r="P2116" s="121">
        <v>0</v>
      </c>
      <c r="Q2116" s="119">
        <v>0</v>
      </c>
      <c r="R2116" s="119">
        <v>0</v>
      </c>
      <c r="S2116" s="119">
        <v>0</v>
      </c>
      <c r="T2116" s="119">
        <v>0</v>
      </c>
      <c r="U2116" s="119">
        <v>0</v>
      </c>
      <c r="V2116" s="119">
        <v>0</v>
      </c>
      <c r="W2116" s="119">
        <v>0</v>
      </c>
      <c r="X2116" s="119">
        <v>0</v>
      </c>
      <c r="Y2116" s="119">
        <v>0</v>
      </c>
      <c r="Z2116" s="119">
        <v>0</v>
      </c>
      <c r="AA2116" s="119">
        <v>0</v>
      </c>
      <c r="AB2116" s="119">
        <v>0</v>
      </c>
      <c r="AC2116" s="119">
        <v>0</v>
      </c>
      <c r="AD2116" s="119">
        <v>0</v>
      </c>
      <c r="AE2116" s="119">
        <v>0</v>
      </c>
      <c r="AF2116" s="119">
        <v>0</v>
      </c>
      <c r="AG2116" s="138"/>
      <c r="AI2116" s="122">
        <v>5100</v>
      </c>
      <c r="AJ2116" s="122" t="s">
        <v>2356</v>
      </c>
    </row>
    <row r="2117" spans="1:36" s="122" customFormat="1" ht="11.25" customHeight="1" x14ac:dyDescent="0.2">
      <c r="A2117" s="96" t="s">
        <v>89</v>
      </c>
      <c r="B2117" s="98">
        <v>340000009362</v>
      </c>
      <c r="C2117" s="98">
        <v>5100</v>
      </c>
      <c r="D2117" s="98" t="s">
        <v>2356</v>
      </c>
      <c r="E2117" s="99" t="s">
        <v>2502</v>
      </c>
      <c r="F2117" s="100" t="s">
        <v>87</v>
      </c>
      <c r="G2117" s="100" t="s">
        <v>87</v>
      </c>
      <c r="H2117" s="100" t="s">
        <v>88</v>
      </c>
      <c r="I2117" s="97">
        <v>0</v>
      </c>
      <c r="J2117" s="97">
        <v>0</v>
      </c>
      <c r="K2117" s="97">
        <v>0</v>
      </c>
      <c r="L2117" s="97">
        <v>40052.769999999997</v>
      </c>
      <c r="M2117" s="119">
        <v>40052.769999999997</v>
      </c>
      <c r="N2117" s="119">
        <v>639.31957443527426</v>
      </c>
      <c r="O2117" s="120" t="s">
        <v>45</v>
      </c>
      <c r="P2117" s="121">
        <v>3.6480309119124865E-5</v>
      </c>
      <c r="Q2117" s="119">
        <v>36.76463229586119</v>
      </c>
      <c r="R2117" s="119">
        <v>22.058779377516714</v>
      </c>
      <c r="S2117" s="119">
        <v>36.76463229586119</v>
      </c>
      <c r="T2117" s="119">
        <v>14.705852918344476</v>
      </c>
      <c r="U2117" s="119">
        <v>44.117558755033428</v>
      </c>
      <c r="V2117" s="119">
        <v>74.215433701623169</v>
      </c>
      <c r="W2117" s="119">
        <v>42.869142531481494</v>
      </c>
      <c r="X2117" s="119">
        <v>7.4033280642341976</v>
      </c>
      <c r="Y2117" s="119">
        <v>22.192471210815469</v>
      </c>
      <c r="Z2117" s="119">
        <v>62.778773908649363</v>
      </c>
      <c r="AA2117" s="119">
        <v>63.31409084340364</v>
      </c>
      <c r="AB2117" s="119">
        <v>0.48833965985438044</v>
      </c>
      <c r="AC2117" s="119">
        <v>2.2214142470728011</v>
      </c>
      <c r="AD2117" s="119">
        <v>64.027131334107764</v>
      </c>
      <c r="AE2117" s="119">
        <v>130.82081658610605</v>
      </c>
      <c r="AF2117" s="119">
        <v>14.577176705308959</v>
      </c>
      <c r="AG2117" s="138"/>
      <c r="AI2117" s="122">
        <v>5100</v>
      </c>
      <c r="AJ2117" s="122" t="s">
        <v>2356</v>
      </c>
    </row>
    <row r="2118" spans="1:36" s="122" customFormat="1" ht="11.25" customHeight="1" x14ac:dyDescent="0.2">
      <c r="A2118" s="96" t="s">
        <v>89</v>
      </c>
      <c r="B2118" s="98">
        <v>340000009363</v>
      </c>
      <c r="C2118" s="98">
        <v>5100</v>
      </c>
      <c r="D2118" s="98" t="s">
        <v>2356</v>
      </c>
      <c r="E2118" s="99" t="s">
        <v>2025</v>
      </c>
      <c r="F2118" s="100" t="s">
        <v>87</v>
      </c>
      <c r="G2118" s="100" t="s">
        <v>87</v>
      </c>
      <c r="H2118" s="100" t="s">
        <v>88</v>
      </c>
      <c r="I2118" s="97">
        <v>0</v>
      </c>
      <c r="J2118" s="97">
        <v>0</v>
      </c>
      <c r="K2118" s="97">
        <v>0</v>
      </c>
      <c r="L2118" s="97">
        <v>21442.89</v>
      </c>
      <c r="M2118" s="119">
        <v>21442.89</v>
      </c>
      <c r="N2118" s="119">
        <v>342.26994311410664</v>
      </c>
      <c r="O2118" s="120" t="s">
        <v>45</v>
      </c>
      <c r="P2118" s="121">
        <v>1.9530316020774376E-5</v>
      </c>
      <c r="Q2118" s="119">
        <v>19.682532973639496</v>
      </c>
      <c r="R2118" s="119">
        <v>11.809519784183699</v>
      </c>
      <c r="S2118" s="119">
        <v>19.682532973639496</v>
      </c>
      <c r="T2118" s="119">
        <v>7.8730131894557989</v>
      </c>
      <c r="U2118" s="119">
        <v>23.619039568367398</v>
      </c>
      <c r="V2118" s="119">
        <v>39.732417537318845</v>
      </c>
      <c r="W2118" s="119">
        <v>22.950680007821656</v>
      </c>
      <c r="X2118" s="119">
        <v>3.9634898988331351</v>
      </c>
      <c r="Y2118" s="119">
        <v>11.881093841991024</v>
      </c>
      <c r="Z2118" s="119">
        <v>33.609619091464538</v>
      </c>
      <c r="AA2118" s="119">
        <v>33.896209560664879</v>
      </c>
      <c r="AB2118" s="119">
        <v>0.26144043492859281</v>
      </c>
      <c r="AC2118" s="119">
        <v>1.1892695897041552</v>
      </c>
      <c r="AD2118" s="119">
        <v>34.27794717351199</v>
      </c>
      <c r="AE2118" s="119">
        <v>70.037013164533874</v>
      </c>
      <c r="AF2118" s="119">
        <v>7.8041243240480602</v>
      </c>
      <c r="AG2118" s="138"/>
      <c r="AI2118" s="122">
        <v>5100</v>
      </c>
      <c r="AJ2118" s="122" t="s">
        <v>2356</v>
      </c>
    </row>
    <row r="2119" spans="1:36" s="122" customFormat="1" ht="11.25" customHeight="1" x14ac:dyDescent="0.2">
      <c r="A2119" s="96" t="s">
        <v>89</v>
      </c>
      <c r="B2119" s="98">
        <v>340000009365</v>
      </c>
      <c r="C2119" s="98">
        <v>5100</v>
      </c>
      <c r="D2119" s="98" t="s">
        <v>2356</v>
      </c>
      <c r="E2119" s="99" t="s">
        <v>1805</v>
      </c>
      <c r="F2119" s="100" t="s">
        <v>87</v>
      </c>
      <c r="G2119" s="100" t="s">
        <v>87</v>
      </c>
      <c r="H2119" s="100" t="s">
        <v>88</v>
      </c>
      <c r="I2119" s="97">
        <v>0</v>
      </c>
      <c r="J2119" s="97">
        <v>0</v>
      </c>
      <c r="K2119" s="97">
        <v>0</v>
      </c>
      <c r="L2119" s="97">
        <v>31391.759999999998</v>
      </c>
      <c r="M2119" s="119">
        <v>31391.759999999998</v>
      </c>
      <c r="N2119" s="119">
        <v>501.07312537870075</v>
      </c>
      <c r="O2119" s="120" t="s">
        <v>45</v>
      </c>
      <c r="P2119" s="121">
        <v>2.8591807972167197E-5</v>
      </c>
      <c r="Q2119" s="119">
        <v>28.814649112156872</v>
      </c>
      <c r="R2119" s="119">
        <v>17.288789467294123</v>
      </c>
      <c r="S2119" s="119">
        <v>28.814649112156872</v>
      </c>
      <c r="T2119" s="119">
        <v>11.525859644862749</v>
      </c>
      <c r="U2119" s="119">
        <v>34.577578934588246</v>
      </c>
      <c r="V2119" s="119">
        <v>58.167090142760806</v>
      </c>
      <c r="W2119" s="119">
        <v>33.599120204521668</v>
      </c>
      <c r="X2119" s="119">
        <v>5.8024325856539889</v>
      </c>
      <c r="Y2119" s="119">
        <v>17.393571781847513</v>
      </c>
      <c r="Z2119" s="119">
        <v>49.203493382220074</v>
      </c>
      <c r="AA2119" s="119">
        <v>49.623053396165226</v>
      </c>
      <c r="AB2119" s="119">
        <v>0.38274110381455129</v>
      </c>
      <c r="AC2119" s="119">
        <v>1.741055684904941</v>
      </c>
      <c r="AD2119" s="119">
        <v>50.181906028691415</v>
      </c>
      <c r="AE2119" s="119">
        <v>102.53212642409153</v>
      </c>
      <c r="AF2119" s="119">
        <v>11.425008372970199</v>
      </c>
      <c r="AG2119" s="138"/>
      <c r="AI2119" s="122">
        <v>5100</v>
      </c>
      <c r="AJ2119" s="122" t="s">
        <v>2356</v>
      </c>
    </row>
    <row r="2120" spans="1:36" s="122" customFormat="1" ht="11.25" customHeight="1" x14ac:dyDescent="0.2">
      <c r="A2120" s="96" t="s">
        <v>89</v>
      </c>
      <c r="B2120" s="98">
        <v>340000009366</v>
      </c>
      <c r="C2120" s="98">
        <v>5100</v>
      </c>
      <c r="D2120" s="98" t="s">
        <v>2356</v>
      </c>
      <c r="E2120" s="99" t="s">
        <v>2503</v>
      </c>
      <c r="F2120" s="100" t="s">
        <v>87</v>
      </c>
      <c r="G2120" s="100" t="s">
        <v>87</v>
      </c>
      <c r="H2120" s="100" t="s">
        <v>88</v>
      </c>
      <c r="I2120" s="97">
        <v>0</v>
      </c>
      <c r="J2120" s="97">
        <v>0</v>
      </c>
      <c r="K2120" s="97">
        <v>123929.97</v>
      </c>
      <c r="L2120" s="97">
        <v>129142.39</v>
      </c>
      <c r="M2120" s="119">
        <v>129142.39</v>
      </c>
      <c r="N2120" s="119">
        <v>2061.3619935987999</v>
      </c>
      <c r="O2120" s="120" t="s">
        <v>45</v>
      </c>
      <c r="P2120" s="121">
        <v>1.1762368264623344E-4</v>
      </c>
      <c r="Q2120" s="119">
        <v>118.54042759486299</v>
      </c>
      <c r="R2120" s="119">
        <v>71.1242565569178</v>
      </c>
      <c r="S2120" s="119">
        <v>118.54042759486299</v>
      </c>
      <c r="T2120" s="119">
        <v>47.416171037945197</v>
      </c>
      <c r="U2120" s="119">
        <v>142.2485131138356</v>
      </c>
      <c r="V2120" s="119">
        <v>239.29327442556811</v>
      </c>
      <c r="W2120" s="119">
        <v>138.22323708862507</v>
      </c>
      <c r="X2120" s="119">
        <v>23.870595720827243</v>
      </c>
      <c r="Y2120" s="119">
        <v>71.555319948430608</v>
      </c>
      <c r="Z2120" s="119">
        <v>202.41798267217521</v>
      </c>
      <c r="AA2120" s="119">
        <v>204.14400832187789</v>
      </c>
      <c r="AB2120" s="119">
        <v>1.5745565364238663</v>
      </c>
      <c r="AC2120" s="119">
        <v>7.162519472361887</v>
      </c>
      <c r="AD2120" s="119">
        <v>206.44306911433503</v>
      </c>
      <c r="AE2120" s="119">
        <v>421.80635485838746</v>
      </c>
      <c r="AF2120" s="119">
        <v>47.001279541363175</v>
      </c>
      <c r="AG2120" s="138"/>
      <c r="AI2120" s="122">
        <v>5100</v>
      </c>
      <c r="AJ2120" s="122" t="s">
        <v>2356</v>
      </c>
    </row>
    <row r="2121" spans="1:36" s="122" customFormat="1" ht="11.25" customHeight="1" x14ac:dyDescent="0.2">
      <c r="A2121" s="96" t="s">
        <v>89</v>
      </c>
      <c r="B2121" s="98">
        <v>340000009368</v>
      </c>
      <c r="C2121" s="98">
        <v>5100</v>
      </c>
      <c r="D2121" s="98" t="s">
        <v>2356</v>
      </c>
      <c r="E2121" s="99" t="s">
        <v>1806</v>
      </c>
      <c r="F2121" s="100" t="s">
        <v>87</v>
      </c>
      <c r="G2121" s="100" t="s">
        <v>87</v>
      </c>
      <c r="H2121" s="100" t="s">
        <v>88</v>
      </c>
      <c r="I2121" s="97">
        <v>0</v>
      </c>
      <c r="J2121" s="97">
        <v>0</v>
      </c>
      <c r="K2121" s="97">
        <v>0</v>
      </c>
      <c r="L2121" s="97">
        <v>42930.36</v>
      </c>
      <c r="M2121" s="119">
        <v>42930.36</v>
      </c>
      <c r="N2121" s="119">
        <v>685.25146913816752</v>
      </c>
      <c r="O2121" s="120" t="s">
        <v>45</v>
      </c>
      <c r="P2121" s="121">
        <v>3.9101235779580624E-5</v>
      </c>
      <c r="Q2121" s="119">
        <v>39.405986146000572</v>
      </c>
      <c r="R2121" s="119">
        <v>23.643591687600345</v>
      </c>
      <c r="S2121" s="119">
        <v>39.405986146000572</v>
      </c>
      <c r="T2121" s="119">
        <v>15.76239445840023</v>
      </c>
      <c r="U2121" s="119">
        <v>47.287183375200691</v>
      </c>
      <c r="V2121" s="119">
        <v>79.547439200005769</v>
      </c>
      <c r="W2121" s="119">
        <v>45.949074727361221</v>
      </c>
      <c r="X2121" s="119">
        <v>7.9352199359913742</v>
      </c>
      <c r="Y2121" s="119">
        <v>23.786888606454536</v>
      </c>
      <c r="Z2121" s="119">
        <v>67.289112944171507</v>
      </c>
      <c r="AA2121" s="119">
        <v>67.862889707254254</v>
      </c>
      <c r="AB2121" s="119">
        <v>0.52342440734626094</v>
      </c>
      <c r="AC2121" s="119">
        <v>2.3810116837353399</v>
      </c>
      <c r="AD2121" s="119">
        <v>68.62715856957027</v>
      </c>
      <c r="AE2121" s="119">
        <v>140.21963403618537</v>
      </c>
      <c r="AF2121" s="119">
        <v>15.624473506889226</v>
      </c>
      <c r="AG2121" s="138"/>
      <c r="AI2121" s="122">
        <v>5100</v>
      </c>
      <c r="AJ2121" s="122" t="s">
        <v>2356</v>
      </c>
    </row>
    <row r="2122" spans="1:36" s="122" customFormat="1" ht="11.25" customHeight="1" x14ac:dyDescent="0.2">
      <c r="A2122" s="96" t="s">
        <v>89</v>
      </c>
      <c r="B2122" s="98">
        <v>340000009370</v>
      </c>
      <c r="C2122" s="98">
        <v>5100</v>
      </c>
      <c r="D2122" s="98" t="s">
        <v>2356</v>
      </c>
      <c r="E2122" s="99" t="s">
        <v>1807</v>
      </c>
      <c r="F2122" s="100" t="s">
        <v>87</v>
      </c>
      <c r="G2122" s="100" t="s">
        <v>87</v>
      </c>
      <c r="H2122" s="100" t="s">
        <v>88</v>
      </c>
      <c r="I2122" s="97">
        <v>0</v>
      </c>
      <c r="J2122" s="97">
        <v>0</v>
      </c>
      <c r="K2122" s="97">
        <v>0</v>
      </c>
      <c r="L2122" s="97">
        <v>17698.099999999999</v>
      </c>
      <c r="M2122" s="119">
        <v>17698.099999999999</v>
      </c>
      <c r="N2122" s="119">
        <v>282.49586134274676</v>
      </c>
      <c r="O2122" s="120" t="s">
        <v>45</v>
      </c>
      <c r="P2122" s="121">
        <v>1.6119538269667336E-5</v>
      </c>
      <c r="Q2122" s="119">
        <v>16.245172027686998</v>
      </c>
      <c r="R2122" s="119">
        <v>9.7471032166121994</v>
      </c>
      <c r="S2122" s="119">
        <v>16.245172027686998</v>
      </c>
      <c r="T2122" s="119">
        <v>6.4980688110747984</v>
      </c>
      <c r="U2122" s="119">
        <v>19.494206433224399</v>
      </c>
      <c r="V2122" s="119">
        <v>32.793541300506732</v>
      </c>
      <c r="W2122" s="119">
        <v>18.942569301359494</v>
      </c>
      <c r="X2122" s="119">
        <v>3.271305340769771</v>
      </c>
      <c r="Y2122" s="119">
        <v>9.8061775686458947</v>
      </c>
      <c r="Z2122" s="119">
        <v>27.740029428992482</v>
      </c>
      <c r="AA2122" s="119">
        <v>27.976569689328404</v>
      </c>
      <c r="AB2122" s="119">
        <v>0.21578243237780584</v>
      </c>
      <c r="AC2122" s="119">
        <v>0.98157534388056411</v>
      </c>
      <c r="AD2122" s="119">
        <v>28.291640579769457</v>
      </c>
      <c r="AE2122" s="119">
        <v>57.805737131852894</v>
      </c>
      <c r="AF2122" s="119">
        <v>6.4412107089778932</v>
      </c>
      <c r="AG2122" s="138"/>
      <c r="AI2122" s="122">
        <v>5100</v>
      </c>
      <c r="AJ2122" s="122" t="s">
        <v>2356</v>
      </c>
    </row>
    <row r="2123" spans="1:36" s="122" customFormat="1" ht="11.25" customHeight="1" x14ac:dyDescent="0.2">
      <c r="A2123" s="96" t="s">
        <v>89</v>
      </c>
      <c r="B2123" s="98">
        <v>340000009380</v>
      </c>
      <c r="C2123" s="98">
        <v>5100</v>
      </c>
      <c r="D2123" s="98" t="s">
        <v>2356</v>
      </c>
      <c r="E2123" s="99" t="s">
        <v>1808</v>
      </c>
      <c r="F2123" s="100" t="s">
        <v>87</v>
      </c>
      <c r="G2123" s="100" t="s">
        <v>87</v>
      </c>
      <c r="H2123" s="100" t="s">
        <v>88</v>
      </c>
      <c r="I2123" s="97">
        <v>0</v>
      </c>
      <c r="J2123" s="97">
        <v>0</v>
      </c>
      <c r="K2123" s="97">
        <v>17990.25</v>
      </c>
      <c r="L2123" s="97">
        <v>36546.240000000005</v>
      </c>
      <c r="M2123" s="119">
        <v>36546.240000000005</v>
      </c>
      <c r="N2123" s="119">
        <v>583.34858248279454</v>
      </c>
      <c r="O2123" s="120" t="s">
        <v>45</v>
      </c>
      <c r="P2123" s="121">
        <v>3.3286540040594593E-5</v>
      </c>
      <c r="Q2123" s="119">
        <v>33.545971362187785</v>
      </c>
      <c r="R2123" s="119">
        <v>20.127582817312671</v>
      </c>
      <c r="S2123" s="119">
        <v>33.545971362187785</v>
      </c>
      <c r="T2123" s="119">
        <v>13.418388544875114</v>
      </c>
      <c r="U2123" s="119">
        <v>40.255165634625342</v>
      </c>
      <c r="V2123" s="119">
        <v>67.718039270782228</v>
      </c>
      <c r="W2123" s="119">
        <v>39.116045445788892</v>
      </c>
      <c r="X2123" s="119">
        <v>6.7551833302475304</v>
      </c>
      <c r="Y2123" s="119">
        <v>20.24957023106149</v>
      </c>
      <c r="Z2123" s="119">
        <v>57.282633340246818</v>
      </c>
      <c r="AA2123" s="119">
        <v>57.771084480420001</v>
      </c>
      <c r="AB2123" s="119">
        <v>0.44558662011532668</v>
      </c>
      <c r="AC2123" s="119">
        <v>2.0269344220872085</v>
      </c>
      <c r="AD2123" s="119">
        <v>58.421699878630676</v>
      </c>
      <c r="AE2123" s="119">
        <v>119.3677480971182</v>
      </c>
      <c r="AF2123" s="119">
        <v>13.300977645107455</v>
      </c>
      <c r="AG2123" s="138"/>
      <c r="AI2123" s="122">
        <v>5100</v>
      </c>
      <c r="AJ2123" s="122" t="s">
        <v>2356</v>
      </c>
    </row>
    <row r="2124" spans="1:36" s="122" customFormat="1" ht="11.25" customHeight="1" x14ac:dyDescent="0.2">
      <c r="A2124" s="96" t="s">
        <v>89</v>
      </c>
      <c r="B2124" s="98">
        <v>340000009381</v>
      </c>
      <c r="C2124" s="98">
        <v>5100</v>
      </c>
      <c r="D2124" s="98" t="s">
        <v>2356</v>
      </c>
      <c r="E2124" s="99" t="s">
        <v>1809</v>
      </c>
      <c r="F2124" s="100" t="s">
        <v>87</v>
      </c>
      <c r="G2124" s="100" t="s">
        <v>87</v>
      </c>
      <c r="H2124" s="100" t="s">
        <v>88</v>
      </c>
      <c r="I2124" s="97">
        <v>0</v>
      </c>
      <c r="J2124" s="97">
        <v>0</v>
      </c>
      <c r="K2124" s="97">
        <v>26639.279999999999</v>
      </c>
      <c r="L2124" s="97">
        <v>43468.91</v>
      </c>
      <c r="M2124" s="119">
        <v>43468.91</v>
      </c>
      <c r="N2124" s="119">
        <v>693.84776739199901</v>
      </c>
      <c r="O2124" s="120" t="s">
        <v>45</v>
      </c>
      <c r="P2124" s="121">
        <v>3.9591750430030631E-5</v>
      </c>
      <c r="Q2124" s="119">
        <v>39.90032380911191</v>
      </c>
      <c r="R2124" s="119">
        <v>23.940194285467147</v>
      </c>
      <c r="S2124" s="119">
        <v>39.90032380911191</v>
      </c>
      <c r="T2124" s="119">
        <v>15.960129523644765</v>
      </c>
      <c r="U2124" s="119">
        <v>47.880388570934294</v>
      </c>
      <c r="V2124" s="119">
        <v>80.54534076386787</v>
      </c>
      <c r="W2124" s="119">
        <v>46.525493704384012</v>
      </c>
      <c r="X2124" s="119">
        <v>8.0347651691673398</v>
      </c>
      <c r="Y2124" s="119">
        <v>24.08528882622921</v>
      </c>
      <c r="Z2124" s="119">
        <v>68.133237050656604</v>
      </c>
      <c r="AA2124" s="119">
        <v>68.714211691319647</v>
      </c>
      <c r="AB2124" s="119">
        <v>0.52999062795508711</v>
      </c>
      <c r="AC2124" s="119">
        <v>2.4108808449134815</v>
      </c>
      <c r="AD2124" s="119">
        <v>69.488068104166331</v>
      </c>
      <c r="AE2124" s="119">
        <v>141.97865222075654</v>
      </c>
      <c r="AF2124" s="119">
        <v>15.820478390312871</v>
      </c>
      <c r="AG2124" s="138"/>
      <c r="AI2124" s="122">
        <v>5100</v>
      </c>
      <c r="AJ2124" s="122" t="s">
        <v>2356</v>
      </c>
    </row>
    <row r="2125" spans="1:36" s="122" customFormat="1" ht="11.25" hidden="1" customHeight="1" x14ac:dyDescent="0.2">
      <c r="A2125" s="96" t="s">
        <v>89</v>
      </c>
      <c r="B2125" s="98">
        <v>340000009397</v>
      </c>
      <c r="C2125" s="98">
        <v>5100</v>
      </c>
      <c r="D2125" s="98" t="s">
        <v>2356</v>
      </c>
      <c r="E2125" s="99" t="s">
        <v>1810</v>
      </c>
      <c r="F2125" s="100" t="s">
        <v>88</v>
      </c>
      <c r="G2125" s="100" t="s">
        <v>87</v>
      </c>
      <c r="H2125" s="100" t="s">
        <v>88</v>
      </c>
      <c r="I2125" s="97">
        <v>0</v>
      </c>
      <c r="J2125" s="97">
        <v>0</v>
      </c>
      <c r="K2125" s="97">
        <v>0</v>
      </c>
      <c r="L2125" s="97">
        <v>15102.13</v>
      </c>
      <c r="M2125" s="119">
        <v>0</v>
      </c>
      <c r="N2125" s="119">
        <v>0</v>
      </c>
      <c r="O2125" s="120" t="s">
        <v>45</v>
      </c>
      <c r="P2125" s="121">
        <v>0</v>
      </c>
      <c r="Q2125" s="119">
        <v>0</v>
      </c>
      <c r="R2125" s="119">
        <v>0</v>
      </c>
      <c r="S2125" s="119">
        <v>0</v>
      </c>
      <c r="T2125" s="119">
        <v>0</v>
      </c>
      <c r="U2125" s="119">
        <v>0</v>
      </c>
      <c r="V2125" s="119">
        <v>0</v>
      </c>
      <c r="W2125" s="119">
        <v>0</v>
      </c>
      <c r="X2125" s="119">
        <v>0</v>
      </c>
      <c r="Y2125" s="119">
        <v>0</v>
      </c>
      <c r="Z2125" s="119">
        <v>0</v>
      </c>
      <c r="AA2125" s="119">
        <v>0</v>
      </c>
      <c r="AB2125" s="119">
        <v>0</v>
      </c>
      <c r="AC2125" s="119">
        <v>0</v>
      </c>
      <c r="AD2125" s="119">
        <v>0</v>
      </c>
      <c r="AE2125" s="119">
        <v>0</v>
      </c>
      <c r="AF2125" s="119">
        <v>0</v>
      </c>
      <c r="AG2125" s="138"/>
      <c r="AI2125" s="122">
        <v>5100</v>
      </c>
      <c r="AJ2125" s="122" t="s">
        <v>2356</v>
      </c>
    </row>
    <row r="2126" spans="1:36" s="122" customFormat="1" ht="11.25" hidden="1" customHeight="1" x14ac:dyDescent="0.2">
      <c r="A2126" s="96" t="s">
        <v>89</v>
      </c>
      <c r="B2126" s="98">
        <v>340000009409</v>
      </c>
      <c r="C2126" s="98">
        <v>5100</v>
      </c>
      <c r="D2126" s="98" t="s">
        <v>2356</v>
      </c>
      <c r="E2126" s="99" t="s">
        <v>3119</v>
      </c>
      <c r="F2126" s="100" t="s">
        <v>88</v>
      </c>
      <c r="G2126" s="100" t="s">
        <v>87</v>
      </c>
      <c r="H2126" s="100" t="s">
        <v>88</v>
      </c>
      <c r="I2126" s="97">
        <v>0</v>
      </c>
      <c r="J2126" s="97">
        <v>0</v>
      </c>
      <c r="K2126" s="97">
        <v>158490.34</v>
      </c>
      <c r="L2126" s="97">
        <v>158490.34</v>
      </c>
      <c r="M2126" s="119">
        <v>0</v>
      </c>
      <c r="N2126" s="119">
        <v>0</v>
      </c>
      <c r="O2126" s="120" t="s">
        <v>45</v>
      </c>
      <c r="P2126" s="121">
        <v>0</v>
      </c>
      <c r="Q2126" s="119">
        <v>0</v>
      </c>
      <c r="R2126" s="119">
        <v>0</v>
      </c>
      <c r="S2126" s="119">
        <v>0</v>
      </c>
      <c r="T2126" s="119">
        <v>0</v>
      </c>
      <c r="U2126" s="119">
        <v>0</v>
      </c>
      <c r="V2126" s="119">
        <v>0</v>
      </c>
      <c r="W2126" s="119">
        <v>0</v>
      </c>
      <c r="X2126" s="119">
        <v>0</v>
      </c>
      <c r="Y2126" s="119">
        <v>0</v>
      </c>
      <c r="Z2126" s="119">
        <v>0</v>
      </c>
      <c r="AA2126" s="119">
        <v>0</v>
      </c>
      <c r="AB2126" s="119">
        <v>0</v>
      </c>
      <c r="AC2126" s="119">
        <v>0</v>
      </c>
      <c r="AD2126" s="119">
        <v>0</v>
      </c>
      <c r="AE2126" s="119">
        <v>0</v>
      </c>
      <c r="AF2126" s="119">
        <v>0</v>
      </c>
      <c r="AG2126" s="138"/>
      <c r="AI2126" s="122">
        <v>5100</v>
      </c>
      <c r="AJ2126" s="122" t="s">
        <v>2356</v>
      </c>
    </row>
    <row r="2127" spans="1:36" s="122" customFormat="1" ht="11.25" hidden="1" customHeight="1" x14ac:dyDescent="0.2">
      <c r="A2127" s="96" t="s">
        <v>89</v>
      </c>
      <c r="B2127" s="98">
        <v>340000009410</v>
      </c>
      <c r="C2127" s="98">
        <v>5100</v>
      </c>
      <c r="D2127" s="98" t="s">
        <v>2356</v>
      </c>
      <c r="E2127" s="99" t="s">
        <v>3120</v>
      </c>
      <c r="F2127" s="100" t="s">
        <v>88</v>
      </c>
      <c r="G2127" s="100" t="s">
        <v>87</v>
      </c>
      <c r="H2127" s="100" t="s">
        <v>88</v>
      </c>
      <c r="I2127" s="97">
        <v>0</v>
      </c>
      <c r="J2127" s="97">
        <v>0</v>
      </c>
      <c r="K2127" s="97">
        <v>180555.64</v>
      </c>
      <c r="L2127" s="97">
        <v>180555.64</v>
      </c>
      <c r="M2127" s="119">
        <v>0</v>
      </c>
      <c r="N2127" s="119">
        <v>0</v>
      </c>
      <c r="O2127" s="120" t="s">
        <v>45</v>
      </c>
      <c r="P2127" s="121">
        <v>0</v>
      </c>
      <c r="Q2127" s="119">
        <v>0</v>
      </c>
      <c r="R2127" s="119">
        <v>0</v>
      </c>
      <c r="S2127" s="119">
        <v>0</v>
      </c>
      <c r="T2127" s="119">
        <v>0</v>
      </c>
      <c r="U2127" s="119">
        <v>0</v>
      </c>
      <c r="V2127" s="119">
        <v>0</v>
      </c>
      <c r="W2127" s="119">
        <v>0</v>
      </c>
      <c r="X2127" s="119">
        <v>0</v>
      </c>
      <c r="Y2127" s="119">
        <v>0</v>
      </c>
      <c r="Z2127" s="119">
        <v>0</v>
      </c>
      <c r="AA2127" s="119">
        <v>0</v>
      </c>
      <c r="AB2127" s="119">
        <v>0</v>
      </c>
      <c r="AC2127" s="119">
        <v>0</v>
      </c>
      <c r="AD2127" s="119">
        <v>0</v>
      </c>
      <c r="AE2127" s="119">
        <v>0</v>
      </c>
      <c r="AF2127" s="119">
        <v>0</v>
      </c>
      <c r="AG2127" s="138"/>
      <c r="AI2127" s="122">
        <v>5100</v>
      </c>
      <c r="AJ2127" s="122" t="s">
        <v>2356</v>
      </c>
    </row>
    <row r="2128" spans="1:36" s="122" customFormat="1" ht="11.25" customHeight="1" x14ac:dyDescent="0.2">
      <c r="A2128" s="96" t="s">
        <v>89</v>
      </c>
      <c r="B2128" s="98">
        <v>340000009413</v>
      </c>
      <c r="C2128" s="98">
        <v>5100</v>
      </c>
      <c r="D2128" s="98" t="s">
        <v>2356</v>
      </c>
      <c r="E2128" s="99" t="s">
        <v>1811</v>
      </c>
      <c r="F2128" s="100" t="s">
        <v>87</v>
      </c>
      <c r="G2128" s="100" t="s">
        <v>87</v>
      </c>
      <c r="H2128" s="100" t="s">
        <v>88</v>
      </c>
      <c r="I2128" s="97">
        <v>0</v>
      </c>
      <c r="J2128" s="97">
        <v>0</v>
      </c>
      <c r="K2128" s="97">
        <v>0</v>
      </c>
      <c r="L2128" s="97">
        <v>17558.240000000002</v>
      </c>
      <c r="M2128" s="119">
        <v>17558.240000000002</v>
      </c>
      <c r="N2128" s="119">
        <v>280.26342559159855</v>
      </c>
      <c r="O2128" s="120" t="s">
        <v>45</v>
      </c>
      <c r="P2128" s="121">
        <v>1.5992152921952291E-5</v>
      </c>
      <c r="Q2128" s="119">
        <v>16.11679385377046</v>
      </c>
      <c r="R2128" s="119">
        <v>9.6700763122622764</v>
      </c>
      <c r="S2128" s="119">
        <v>16.11679385377046</v>
      </c>
      <c r="T2128" s="119">
        <v>6.4467175415081837</v>
      </c>
      <c r="U2128" s="119">
        <v>19.340152624524553</v>
      </c>
      <c r="V2128" s="119">
        <v>32.534388923342583</v>
      </c>
      <c r="W2128" s="119">
        <v>18.792874828930923</v>
      </c>
      <c r="X2128" s="119">
        <v>3.2454537089584434</v>
      </c>
      <c r="Y2128" s="119">
        <v>9.7286838266763738</v>
      </c>
      <c r="Z2128" s="119">
        <v>27.520812647759534</v>
      </c>
      <c r="AA2128" s="119">
        <v>27.755483638467044</v>
      </c>
      <c r="AB2128" s="119">
        <v>0.21407720238179725</v>
      </c>
      <c r="AC2128" s="119">
        <v>0.97381840231084005</v>
      </c>
      <c r="AD2128" s="119">
        <v>28.068064667581904</v>
      </c>
      <c r="AE2128" s="119">
        <v>57.348924796333215</v>
      </c>
      <c r="AF2128" s="119">
        <v>6.3903087630199868</v>
      </c>
      <c r="AG2128" s="138"/>
      <c r="AI2128" s="122">
        <v>5100</v>
      </c>
      <c r="AJ2128" s="122" t="s">
        <v>2356</v>
      </c>
    </row>
    <row r="2129" spans="1:36" s="122" customFormat="1" ht="11.25" customHeight="1" x14ac:dyDescent="0.2">
      <c r="A2129" s="96" t="s">
        <v>89</v>
      </c>
      <c r="B2129" s="98">
        <v>340000009414</v>
      </c>
      <c r="C2129" s="98">
        <v>5100</v>
      </c>
      <c r="D2129" s="98" t="s">
        <v>2356</v>
      </c>
      <c r="E2129" s="99" t="s">
        <v>2026</v>
      </c>
      <c r="F2129" s="100" t="s">
        <v>87</v>
      </c>
      <c r="G2129" s="100" t="s">
        <v>87</v>
      </c>
      <c r="H2129" s="100" t="s">
        <v>88</v>
      </c>
      <c r="I2129" s="97">
        <v>0</v>
      </c>
      <c r="J2129" s="97">
        <v>0</v>
      </c>
      <c r="K2129" s="97">
        <v>0</v>
      </c>
      <c r="L2129" s="97">
        <v>34851.53</v>
      </c>
      <c r="M2129" s="119">
        <v>34851.53</v>
      </c>
      <c r="N2129" s="119">
        <v>556.29773741037616</v>
      </c>
      <c r="O2129" s="120" t="s">
        <v>45</v>
      </c>
      <c r="P2129" s="121">
        <v>3.174298775526521E-5</v>
      </c>
      <c r="Q2129" s="119">
        <v>31.990388814510833</v>
      </c>
      <c r="R2129" s="119">
        <v>19.194233288706499</v>
      </c>
      <c r="S2129" s="119">
        <v>31.990388814510833</v>
      </c>
      <c r="T2129" s="119">
        <v>12.796155525804332</v>
      </c>
      <c r="U2129" s="119">
        <v>38.388466577412999</v>
      </c>
      <c r="V2129" s="119">
        <v>64.577841036091399</v>
      </c>
      <c r="W2129" s="119">
        <v>37.302169288421325</v>
      </c>
      <c r="X2129" s="119">
        <v>6.4419342315275587</v>
      </c>
      <c r="Y2129" s="119">
        <v>19.310563942965032</v>
      </c>
      <c r="Z2129" s="119">
        <v>54.626342253994174</v>
      </c>
      <c r="AA2129" s="119">
        <v>55.092143101503524</v>
      </c>
      <c r="AB2129" s="119">
        <v>0.42492402661800255</v>
      </c>
      <c r="AC2129" s="119">
        <v>1.9329420979943495</v>
      </c>
      <c r="AD2129" s="119">
        <v>55.712588380394081</v>
      </c>
      <c r="AE2129" s="119">
        <v>113.8324668649677</v>
      </c>
      <c r="AF2129" s="119">
        <v>12.684189164953544</v>
      </c>
      <c r="AG2129" s="138"/>
      <c r="AI2129" s="122">
        <v>5100</v>
      </c>
      <c r="AJ2129" s="122" t="s">
        <v>2356</v>
      </c>
    </row>
    <row r="2130" spans="1:36" s="122" customFormat="1" ht="11.25" customHeight="1" x14ac:dyDescent="0.2">
      <c r="A2130" s="96" t="s">
        <v>89</v>
      </c>
      <c r="B2130" s="98">
        <v>340000009419</v>
      </c>
      <c r="C2130" s="98">
        <v>5100</v>
      </c>
      <c r="D2130" s="98" t="s">
        <v>2356</v>
      </c>
      <c r="E2130" s="99" t="s">
        <v>2027</v>
      </c>
      <c r="F2130" s="100" t="s">
        <v>87</v>
      </c>
      <c r="G2130" s="100" t="s">
        <v>87</v>
      </c>
      <c r="H2130" s="100" t="s">
        <v>88</v>
      </c>
      <c r="I2130" s="97">
        <v>0</v>
      </c>
      <c r="J2130" s="97">
        <v>0</v>
      </c>
      <c r="K2130" s="97">
        <v>0</v>
      </c>
      <c r="L2130" s="97">
        <v>21442.89</v>
      </c>
      <c r="M2130" s="119">
        <v>21442.89</v>
      </c>
      <c r="N2130" s="119">
        <v>342.26994311410664</v>
      </c>
      <c r="O2130" s="120" t="s">
        <v>45</v>
      </c>
      <c r="P2130" s="121">
        <v>1.9530316020774376E-5</v>
      </c>
      <c r="Q2130" s="119">
        <v>19.682532973639496</v>
      </c>
      <c r="R2130" s="119">
        <v>11.809519784183699</v>
      </c>
      <c r="S2130" s="119">
        <v>19.682532973639496</v>
      </c>
      <c r="T2130" s="119">
        <v>7.8730131894557989</v>
      </c>
      <c r="U2130" s="119">
        <v>23.619039568367398</v>
      </c>
      <c r="V2130" s="119">
        <v>39.732417537318845</v>
      </c>
      <c r="W2130" s="119">
        <v>22.950680007821656</v>
      </c>
      <c r="X2130" s="119">
        <v>3.9634898988331351</v>
      </c>
      <c r="Y2130" s="119">
        <v>11.881093841991024</v>
      </c>
      <c r="Z2130" s="119">
        <v>33.609619091464538</v>
      </c>
      <c r="AA2130" s="119">
        <v>33.896209560664879</v>
      </c>
      <c r="AB2130" s="119">
        <v>0.26144043492859281</v>
      </c>
      <c r="AC2130" s="119">
        <v>1.1892695897041552</v>
      </c>
      <c r="AD2130" s="119">
        <v>34.27794717351199</v>
      </c>
      <c r="AE2130" s="119">
        <v>70.037013164533874</v>
      </c>
      <c r="AF2130" s="119">
        <v>7.8041243240480602</v>
      </c>
      <c r="AG2130" s="138"/>
      <c r="AI2130" s="122">
        <v>5100</v>
      </c>
      <c r="AJ2130" s="122" t="s">
        <v>2356</v>
      </c>
    </row>
    <row r="2131" spans="1:36" s="122" customFormat="1" ht="11.25" customHeight="1" x14ac:dyDescent="0.2">
      <c r="A2131" s="96" t="s">
        <v>89</v>
      </c>
      <c r="B2131" s="98">
        <v>340000009420</v>
      </c>
      <c r="C2131" s="98">
        <v>5100</v>
      </c>
      <c r="D2131" s="98" t="s">
        <v>2356</v>
      </c>
      <c r="E2131" s="99" t="s">
        <v>2504</v>
      </c>
      <c r="F2131" s="100" t="s">
        <v>87</v>
      </c>
      <c r="G2131" s="100" t="s">
        <v>87</v>
      </c>
      <c r="H2131" s="100" t="s">
        <v>88</v>
      </c>
      <c r="I2131" s="97">
        <v>0</v>
      </c>
      <c r="J2131" s="97">
        <v>0</v>
      </c>
      <c r="K2131" s="97">
        <v>0</v>
      </c>
      <c r="L2131" s="97">
        <v>24717.85</v>
      </c>
      <c r="M2131" s="119">
        <v>24717.85</v>
      </c>
      <c r="N2131" s="119">
        <v>394.54463056999413</v>
      </c>
      <c r="O2131" s="120" t="s">
        <v>45</v>
      </c>
      <c r="P2131" s="121">
        <v>2.2513169719851101E-5</v>
      </c>
      <c r="Q2131" s="119">
        <v>22.688634678556628</v>
      </c>
      <c r="R2131" s="119">
        <v>13.613180807133977</v>
      </c>
      <c r="S2131" s="119">
        <v>22.688634678556628</v>
      </c>
      <c r="T2131" s="119">
        <v>9.0754538714226509</v>
      </c>
      <c r="U2131" s="119">
        <v>27.226361614267955</v>
      </c>
      <c r="V2131" s="119">
        <v>45.800726339817849</v>
      </c>
      <c r="W2131" s="119">
        <v>26.455923890452016</v>
      </c>
      <c r="X2131" s="119">
        <v>4.5688313840099264</v>
      </c>
      <c r="Y2131" s="119">
        <v>13.695686328767152</v>
      </c>
      <c r="Z2131" s="119">
        <v>38.742796482188588</v>
      </c>
      <c r="AA2131" s="119">
        <v>39.073157745484885</v>
      </c>
      <c r="AB2131" s="119">
        <v>0.30137007905649466</v>
      </c>
      <c r="AC2131" s="119">
        <v>1.3709060358873666</v>
      </c>
      <c r="AD2131" s="119">
        <v>39.513197919813678</v>
      </c>
      <c r="AE2131" s="119">
        <v>80.73372506453066</v>
      </c>
      <c r="AF2131" s="119">
        <v>8.9960436500477012</v>
      </c>
      <c r="AG2131" s="138"/>
      <c r="AI2131" s="122">
        <v>5100</v>
      </c>
      <c r="AJ2131" s="122" t="s">
        <v>2356</v>
      </c>
    </row>
    <row r="2132" spans="1:36" s="122" customFormat="1" ht="11.25" customHeight="1" x14ac:dyDescent="0.2">
      <c r="A2132" s="96" t="s">
        <v>89</v>
      </c>
      <c r="B2132" s="98">
        <v>340000009421</v>
      </c>
      <c r="C2132" s="98">
        <v>5100</v>
      </c>
      <c r="D2132" s="98" t="s">
        <v>2356</v>
      </c>
      <c r="E2132" s="99" t="s">
        <v>1812</v>
      </c>
      <c r="F2132" s="100" t="s">
        <v>87</v>
      </c>
      <c r="G2132" s="100" t="s">
        <v>87</v>
      </c>
      <c r="H2132" s="100" t="s">
        <v>88</v>
      </c>
      <c r="I2132" s="97">
        <v>0</v>
      </c>
      <c r="J2132" s="97">
        <v>0</v>
      </c>
      <c r="K2132" s="97">
        <v>0</v>
      </c>
      <c r="L2132" s="97">
        <v>17959.599999999999</v>
      </c>
      <c r="M2132" s="119">
        <v>17959.599999999999</v>
      </c>
      <c r="N2132" s="119">
        <v>286.66990645160752</v>
      </c>
      <c r="O2132" s="120" t="s">
        <v>45</v>
      </c>
      <c r="P2132" s="121">
        <v>1.6357714077099659E-5</v>
      </c>
      <c r="Q2132" s="119">
        <v>16.485204148945218</v>
      </c>
      <c r="R2132" s="119">
        <v>9.891122489367131</v>
      </c>
      <c r="S2132" s="119">
        <v>16.485204148945218</v>
      </c>
      <c r="T2132" s="119">
        <v>6.5940816595780873</v>
      </c>
      <c r="U2132" s="119">
        <v>19.782244978734262</v>
      </c>
      <c r="V2132" s="119">
        <v>33.278085463444135</v>
      </c>
      <c r="W2132" s="119">
        <v>19.222457078708786</v>
      </c>
      <c r="X2132" s="119">
        <v>3.3196408313936963</v>
      </c>
      <c r="Y2132" s="119">
        <v>9.9510697002419928</v>
      </c>
      <c r="Z2132" s="119">
        <v>28.149904935158766</v>
      </c>
      <c r="AA2132" s="119">
        <v>28.389940219145693</v>
      </c>
      <c r="AB2132" s="119">
        <v>0.21897074672040737</v>
      </c>
      <c r="AC2132" s="119">
        <v>0.99607870596037873</v>
      </c>
      <c r="AD2132" s="119">
        <v>28.70966647021022</v>
      </c>
      <c r="AE2132" s="119">
        <v>58.659851429996735</v>
      </c>
      <c r="AF2132" s="119">
        <v>6.5363834450567788</v>
      </c>
      <c r="AG2132" s="138"/>
      <c r="AI2132" s="122">
        <v>5100</v>
      </c>
      <c r="AJ2132" s="122" t="s">
        <v>2356</v>
      </c>
    </row>
    <row r="2133" spans="1:36" s="122" customFormat="1" ht="11.25" hidden="1" customHeight="1" x14ac:dyDescent="0.2">
      <c r="A2133" s="96" t="s">
        <v>89</v>
      </c>
      <c r="B2133" s="98">
        <v>340000009423</v>
      </c>
      <c r="C2133" s="98">
        <v>5100</v>
      </c>
      <c r="D2133" s="98" t="s">
        <v>2356</v>
      </c>
      <c r="E2133" s="99" t="s">
        <v>1813</v>
      </c>
      <c r="F2133" s="100" t="s">
        <v>88</v>
      </c>
      <c r="G2133" s="100" t="s">
        <v>87</v>
      </c>
      <c r="H2133" s="100" t="s">
        <v>88</v>
      </c>
      <c r="I2133" s="97">
        <v>0</v>
      </c>
      <c r="J2133" s="97">
        <v>0</v>
      </c>
      <c r="K2133" s="97">
        <v>0</v>
      </c>
      <c r="L2133" s="97">
        <v>19036.310000000001</v>
      </c>
      <c r="M2133" s="119">
        <v>0</v>
      </c>
      <c r="N2133" s="119">
        <v>0</v>
      </c>
      <c r="O2133" s="120" t="s">
        <v>45</v>
      </c>
      <c r="P2133" s="121">
        <v>0</v>
      </c>
      <c r="Q2133" s="119">
        <v>0</v>
      </c>
      <c r="R2133" s="119">
        <v>0</v>
      </c>
      <c r="S2133" s="119">
        <v>0</v>
      </c>
      <c r="T2133" s="119">
        <v>0</v>
      </c>
      <c r="U2133" s="119">
        <v>0</v>
      </c>
      <c r="V2133" s="119">
        <v>0</v>
      </c>
      <c r="W2133" s="119">
        <v>0</v>
      </c>
      <c r="X2133" s="119">
        <v>0</v>
      </c>
      <c r="Y2133" s="119">
        <v>0</v>
      </c>
      <c r="Z2133" s="119">
        <v>0</v>
      </c>
      <c r="AA2133" s="119">
        <v>0</v>
      </c>
      <c r="AB2133" s="119">
        <v>0</v>
      </c>
      <c r="AC2133" s="119">
        <v>0</v>
      </c>
      <c r="AD2133" s="119">
        <v>0</v>
      </c>
      <c r="AE2133" s="119">
        <v>0</v>
      </c>
      <c r="AF2133" s="119">
        <v>0</v>
      </c>
      <c r="AG2133" s="138"/>
      <c r="AI2133" s="122">
        <v>5100</v>
      </c>
      <c r="AJ2133" s="122" t="s">
        <v>2356</v>
      </c>
    </row>
    <row r="2134" spans="1:36" s="122" customFormat="1" ht="11.25" customHeight="1" x14ac:dyDescent="0.2">
      <c r="A2134" s="96" t="s">
        <v>89</v>
      </c>
      <c r="B2134" s="98">
        <v>340000009424</v>
      </c>
      <c r="C2134" s="98">
        <v>5100</v>
      </c>
      <c r="D2134" s="98" t="s">
        <v>2356</v>
      </c>
      <c r="E2134" s="99" t="s">
        <v>1814</v>
      </c>
      <c r="F2134" s="100" t="s">
        <v>87</v>
      </c>
      <c r="G2134" s="100" t="s">
        <v>87</v>
      </c>
      <c r="H2134" s="100" t="s">
        <v>88</v>
      </c>
      <c r="I2134" s="97">
        <v>0</v>
      </c>
      <c r="J2134" s="97">
        <v>0</v>
      </c>
      <c r="K2134" s="97">
        <v>0</v>
      </c>
      <c r="L2134" s="97">
        <v>18844.93</v>
      </c>
      <c r="M2134" s="119">
        <v>18844.93</v>
      </c>
      <c r="N2134" s="119">
        <v>300.80148333966747</v>
      </c>
      <c r="O2134" s="120" t="s">
        <v>45</v>
      </c>
      <c r="P2134" s="121">
        <v>1.7164078083195488E-5</v>
      </c>
      <c r="Q2134" s="119">
        <v>17.297852859895666</v>
      </c>
      <c r="R2134" s="119">
        <v>10.378711715937401</v>
      </c>
      <c r="S2134" s="119">
        <v>17.297852859895666</v>
      </c>
      <c r="T2134" s="119">
        <v>6.9191411439582673</v>
      </c>
      <c r="U2134" s="119">
        <v>20.757423431874802</v>
      </c>
      <c r="V2134" s="119">
        <v>34.918550028543081</v>
      </c>
      <c r="W2134" s="119">
        <v>20.17004042830974</v>
      </c>
      <c r="X2134" s="119">
        <v>3.4832846551569081</v>
      </c>
      <c r="Y2134" s="119">
        <v>10.441614063018182</v>
      </c>
      <c r="Z2134" s="119">
        <v>29.537572552268511</v>
      </c>
      <c r="AA2134" s="119">
        <v>29.789440529520995</v>
      </c>
      <c r="AB2134" s="119">
        <v>0.22976505011212983</v>
      </c>
      <c r="AC2134" s="119">
        <v>1.0451810445841734</v>
      </c>
      <c r="AD2134" s="119">
        <v>30.124927891181244</v>
      </c>
      <c r="AE2134" s="119">
        <v>61.551526426462082</v>
      </c>
      <c r="AF2134" s="119">
        <v>6.8585986589486314</v>
      </c>
      <c r="AG2134" s="138"/>
      <c r="AI2134" s="122">
        <v>5100</v>
      </c>
      <c r="AJ2134" s="122" t="s">
        <v>2356</v>
      </c>
    </row>
    <row r="2135" spans="1:36" s="122" customFormat="1" ht="11.25" customHeight="1" x14ac:dyDescent="0.2">
      <c r="A2135" s="96" t="s">
        <v>89</v>
      </c>
      <c r="B2135" s="98">
        <v>340000009426</v>
      </c>
      <c r="C2135" s="98">
        <v>5100</v>
      </c>
      <c r="D2135" s="98" t="s">
        <v>2356</v>
      </c>
      <c r="E2135" s="99" t="s">
        <v>2028</v>
      </c>
      <c r="F2135" s="100" t="s">
        <v>87</v>
      </c>
      <c r="G2135" s="100" t="s">
        <v>87</v>
      </c>
      <c r="H2135" s="100" t="s">
        <v>88</v>
      </c>
      <c r="I2135" s="97">
        <v>0</v>
      </c>
      <c r="J2135" s="97">
        <v>0</v>
      </c>
      <c r="K2135" s="97">
        <v>0</v>
      </c>
      <c r="L2135" s="97">
        <v>8802.2000000000007</v>
      </c>
      <c r="M2135" s="119">
        <v>8802.2000000000007</v>
      </c>
      <c r="N2135" s="119">
        <v>140.50011417672664</v>
      </c>
      <c r="O2135" s="120" t="s">
        <v>45</v>
      </c>
      <c r="P2135" s="121">
        <v>8.0170978668481836E-6</v>
      </c>
      <c r="Q2135" s="119">
        <v>8.0795821710865283</v>
      </c>
      <c r="R2135" s="119">
        <v>4.8477493026519181</v>
      </c>
      <c r="S2135" s="119">
        <v>8.0795821710865283</v>
      </c>
      <c r="T2135" s="119">
        <v>3.2318328684346116</v>
      </c>
      <c r="U2135" s="119">
        <v>9.6954986053038361</v>
      </c>
      <c r="V2135" s="119">
        <v>16.309960348021558</v>
      </c>
      <c r="W2135" s="119">
        <v>9.4211403203974768</v>
      </c>
      <c r="X2135" s="119">
        <v>1.6269929467300828</v>
      </c>
      <c r="Y2135" s="119">
        <v>4.8771300984136658</v>
      </c>
      <c r="Z2135" s="119">
        <v>13.796581951728019</v>
      </c>
      <c r="AA2135" s="119">
        <v>13.914225918002865</v>
      </c>
      <c r="AB2135" s="119">
        <v>0.1073200019367007</v>
      </c>
      <c r="AC2135" s="119">
        <v>0.48818926844720634</v>
      </c>
      <c r="AD2135" s="119">
        <v>14.070927314866948</v>
      </c>
      <c r="AE2135" s="119">
        <v>28.749846558782895</v>
      </c>
      <c r="AF2135" s="119">
        <v>3.2035543308358085</v>
      </c>
      <c r="AG2135" s="138"/>
      <c r="AI2135" s="122">
        <v>5100</v>
      </c>
      <c r="AJ2135" s="122" t="s">
        <v>2356</v>
      </c>
    </row>
    <row r="2136" spans="1:36" s="122" customFormat="1" ht="11.25" customHeight="1" x14ac:dyDescent="0.2">
      <c r="A2136" s="96" t="s">
        <v>89</v>
      </c>
      <c r="B2136" s="98">
        <v>340000009427</v>
      </c>
      <c r="C2136" s="98">
        <v>5100</v>
      </c>
      <c r="D2136" s="98" t="s">
        <v>2356</v>
      </c>
      <c r="E2136" s="99" t="s">
        <v>2029</v>
      </c>
      <c r="F2136" s="100" t="s">
        <v>87</v>
      </c>
      <c r="G2136" s="100" t="s">
        <v>87</v>
      </c>
      <c r="H2136" s="100" t="s">
        <v>88</v>
      </c>
      <c r="I2136" s="97">
        <v>0</v>
      </c>
      <c r="J2136" s="97">
        <v>0</v>
      </c>
      <c r="K2136" s="97">
        <v>0</v>
      </c>
      <c r="L2136" s="97">
        <v>8802.2000000000007</v>
      </c>
      <c r="M2136" s="119">
        <v>8802.2000000000007</v>
      </c>
      <c r="N2136" s="119">
        <v>140.50011417672664</v>
      </c>
      <c r="O2136" s="120" t="s">
        <v>45</v>
      </c>
      <c r="P2136" s="121">
        <v>8.0170978668481836E-6</v>
      </c>
      <c r="Q2136" s="119">
        <v>8.0795821710865283</v>
      </c>
      <c r="R2136" s="119">
        <v>4.8477493026519181</v>
      </c>
      <c r="S2136" s="119">
        <v>8.0795821710865283</v>
      </c>
      <c r="T2136" s="119">
        <v>3.2318328684346116</v>
      </c>
      <c r="U2136" s="119">
        <v>9.6954986053038361</v>
      </c>
      <c r="V2136" s="119">
        <v>16.309960348021558</v>
      </c>
      <c r="W2136" s="119">
        <v>9.4211403203974768</v>
      </c>
      <c r="X2136" s="119">
        <v>1.6269929467300828</v>
      </c>
      <c r="Y2136" s="119">
        <v>4.8771300984136658</v>
      </c>
      <c r="Z2136" s="119">
        <v>13.796581951728019</v>
      </c>
      <c r="AA2136" s="119">
        <v>13.914225918002865</v>
      </c>
      <c r="AB2136" s="119">
        <v>0.1073200019367007</v>
      </c>
      <c r="AC2136" s="119">
        <v>0.48818926844720634</v>
      </c>
      <c r="AD2136" s="119">
        <v>14.070927314866948</v>
      </c>
      <c r="AE2136" s="119">
        <v>28.749846558782895</v>
      </c>
      <c r="AF2136" s="119">
        <v>3.2035543308358085</v>
      </c>
      <c r="AG2136" s="138"/>
      <c r="AI2136" s="122">
        <v>5100</v>
      </c>
      <c r="AJ2136" s="122" t="s">
        <v>2356</v>
      </c>
    </row>
    <row r="2137" spans="1:36" s="122" customFormat="1" ht="11.25" customHeight="1" x14ac:dyDescent="0.2">
      <c r="A2137" s="96" t="s">
        <v>89</v>
      </c>
      <c r="B2137" s="98">
        <v>340000009430</v>
      </c>
      <c r="C2137" s="98">
        <v>5100</v>
      </c>
      <c r="D2137" s="98" t="s">
        <v>2356</v>
      </c>
      <c r="E2137" s="99" t="s">
        <v>2505</v>
      </c>
      <c r="F2137" s="100" t="s">
        <v>87</v>
      </c>
      <c r="G2137" s="100" t="s">
        <v>87</v>
      </c>
      <c r="H2137" s="100" t="s">
        <v>88</v>
      </c>
      <c r="I2137" s="97">
        <v>0</v>
      </c>
      <c r="J2137" s="97">
        <v>0</v>
      </c>
      <c r="K2137" s="97">
        <v>0</v>
      </c>
      <c r="L2137" s="97">
        <v>10227.629999999999</v>
      </c>
      <c r="M2137" s="119">
        <v>10227.629999999999</v>
      </c>
      <c r="N2137" s="119">
        <v>163.25273031257123</v>
      </c>
      <c r="O2137" s="120" t="s">
        <v>45</v>
      </c>
      <c r="P2137" s="121">
        <v>9.315388272921823E-6</v>
      </c>
      <c r="Q2137" s="119">
        <v>9.3879912976834987</v>
      </c>
      <c r="R2137" s="119">
        <v>5.6327947786100996</v>
      </c>
      <c r="S2137" s="119">
        <v>9.3879912976834987</v>
      </c>
      <c r="T2137" s="119">
        <v>3.7551965190733996</v>
      </c>
      <c r="U2137" s="119">
        <v>11.265589557220199</v>
      </c>
      <c r="V2137" s="119">
        <v>18.951198536074585</v>
      </c>
      <c r="W2137" s="119">
        <v>10.946801637670902</v>
      </c>
      <c r="X2137" s="119">
        <v>1.8904685046653102</v>
      </c>
      <c r="Y2137" s="119">
        <v>5.6669335062187356</v>
      </c>
      <c r="Z2137" s="119">
        <v>16.030803147730342</v>
      </c>
      <c r="AA2137" s="119">
        <v>16.16749840105242</v>
      </c>
      <c r="AB2137" s="119">
        <v>0.12469942416757833</v>
      </c>
      <c r="AC2137" s="119">
        <v>0.56724673464005582</v>
      </c>
      <c r="AD2137" s="119">
        <v>16.349576052958646</v>
      </c>
      <c r="AE2137" s="119">
        <v>33.405602367590447</v>
      </c>
      <c r="AF2137" s="119">
        <v>3.7223385495315071</v>
      </c>
      <c r="AG2137" s="138"/>
      <c r="AI2137" s="122">
        <v>5100</v>
      </c>
      <c r="AJ2137" s="122" t="s">
        <v>2356</v>
      </c>
    </row>
    <row r="2138" spans="1:36" s="122" customFormat="1" ht="11.25" customHeight="1" x14ac:dyDescent="0.2">
      <c r="A2138" s="96" t="s">
        <v>89</v>
      </c>
      <c r="B2138" s="98">
        <v>340000009431</v>
      </c>
      <c r="C2138" s="98">
        <v>5100</v>
      </c>
      <c r="D2138" s="98" t="s">
        <v>2356</v>
      </c>
      <c r="E2138" s="99" t="s">
        <v>2506</v>
      </c>
      <c r="F2138" s="100" t="s">
        <v>87</v>
      </c>
      <c r="G2138" s="100" t="s">
        <v>87</v>
      </c>
      <c r="H2138" s="100" t="s">
        <v>88</v>
      </c>
      <c r="I2138" s="97">
        <v>0</v>
      </c>
      <c r="J2138" s="97">
        <v>0</v>
      </c>
      <c r="K2138" s="97">
        <v>0</v>
      </c>
      <c r="L2138" s="97">
        <v>10227.629999999999</v>
      </c>
      <c r="M2138" s="119">
        <v>10227.629999999999</v>
      </c>
      <c r="N2138" s="119">
        <v>163.25273031257123</v>
      </c>
      <c r="O2138" s="120" t="s">
        <v>45</v>
      </c>
      <c r="P2138" s="121">
        <v>9.315388272921823E-6</v>
      </c>
      <c r="Q2138" s="119">
        <v>9.3879912976834987</v>
      </c>
      <c r="R2138" s="119">
        <v>5.6327947786100996</v>
      </c>
      <c r="S2138" s="119">
        <v>9.3879912976834987</v>
      </c>
      <c r="T2138" s="119">
        <v>3.7551965190733996</v>
      </c>
      <c r="U2138" s="119">
        <v>11.265589557220199</v>
      </c>
      <c r="V2138" s="119">
        <v>18.951198536074585</v>
      </c>
      <c r="W2138" s="119">
        <v>10.946801637670902</v>
      </c>
      <c r="X2138" s="119">
        <v>1.8904685046653102</v>
      </c>
      <c r="Y2138" s="119">
        <v>5.6669335062187356</v>
      </c>
      <c r="Z2138" s="119">
        <v>16.030803147730342</v>
      </c>
      <c r="AA2138" s="119">
        <v>16.16749840105242</v>
      </c>
      <c r="AB2138" s="119">
        <v>0.12469942416757833</v>
      </c>
      <c r="AC2138" s="119">
        <v>0.56724673464005582</v>
      </c>
      <c r="AD2138" s="119">
        <v>16.349576052958646</v>
      </c>
      <c r="AE2138" s="119">
        <v>33.405602367590447</v>
      </c>
      <c r="AF2138" s="119">
        <v>3.7223385495315071</v>
      </c>
      <c r="AG2138" s="138"/>
      <c r="AI2138" s="122">
        <v>5100</v>
      </c>
      <c r="AJ2138" s="122" t="s">
        <v>2356</v>
      </c>
    </row>
    <row r="2139" spans="1:36" s="122" customFormat="1" ht="11.25" customHeight="1" x14ac:dyDescent="0.2">
      <c r="A2139" s="96" t="s">
        <v>89</v>
      </c>
      <c r="B2139" s="98">
        <v>340000009432</v>
      </c>
      <c r="C2139" s="98">
        <v>5100</v>
      </c>
      <c r="D2139" s="98" t="s">
        <v>2356</v>
      </c>
      <c r="E2139" s="99" t="s">
        <v>2507</v>
      </c>
      <c r="F2139" s="100" t="s">
        <v>87</v>
      </c>
      <c r="G2139" s="100" t="s">
        <v>87</v>
      </c>
      <c r="H2139" s="100" t="s">
        <v>88</v>
      </c>
      <c r="I2139" s="97">
        <v>0</v>
      </c>
      <c r="J2139" s="97">
        <v>0</v>
      </c>
      <c r="K2139" s="97">
        <v>0</v>
      </c>
      <c r="L2139" s="97">
        <v>10227.629999999999</v>
      </c>
      <c r="M2139" s="119">
        <v>10227.629999999999</v>
      </c>
      <c r="N2139" s="119">
        <v>163.25273031257123</v>
      </c>
      <c r="O2139" s="120" t="s">
        <v>45</v>
      </c>
      <c r="P2139" s="121">
        <v>9.315388272921823E-6</v>
      </c>
      <c r="Q2139" s="119">
        <v>9.3879912976834987</v>
      </c>
      <c r="R2139" s="119">
        <v>5.6327947786100996</v>
      </c>
      <c r="S2139" s="119">
        <v>9.3879912976834987</v>
      </c>
      <c r="T2139" s="119">
        <v>3.7551965190733996</v>
      </c>
      <c r="U2139" s="119">
        <v>11.265589557220199</v>
      </c>
      <c r="V2139" s="119">
        <v>18.951198536074585</v>
      </c>
      <c r="W2139" s="119">
        <v>10.946801637670902</v>
      </c>
      <c r="X2139" s="119">
        <v>1.8904685046653102</v>
      </c>
      <c r="Y2139" s="119">
        <v>5.6669335062187356</v>
      </c>
      <c r="Z2139" s="119">
        <v>16.030803147730342</v>
      </c>
      <c r="AA2139" s="119">
        <v>16.16749840105242</v>
      </c>
      <c r="AB2139" s="119">
        <v>0.12469942416757833</v>
      </c>
      <c r="AC2139" s="119">
        <v>0.56724673464005582</v>
      </c>
      <c r="AD2139" s="119">
        <v>16.349576052958646</v>
      </c>
      <c r="AE2139" s="119">
        <v>33.405602367590447</v>
      </c>
      <c r="AF2139" s="119">
        <v>3.7223385495315071</v>
      </c>
      <c r="AG2139" s="138"/>
      <c r="AI2139" s="122">
        <v>5100</v>
      </c>
      <c r="AJ2139" s="122" t="s">
        <v>2356</v>
      </c>
    </row>
    <row r="2140" spans="1:36" s="122" customFormat="1" ht="11.25" customHeight="1" x14ac:dyDescent="0.2">
      <c r="A2140" s="96" t="s">
        <v>89</v>
      </c>
      <c r="B2140" s="98">
        <v>340000009433</v>
      </c>
      <c r="C2140" s="98">
        <v>5100</v>
      </c>
      <c r="D2140" s="98" t="s">
        <v>2356</v>
      </c>
      <c r="E2140" s="99" t="s">
        <v>2508</v>
      </c>
      <c r="F2140" s="100" t="s">
        <v>87</v>
      </c>
      <c r="G2140" s="100" t="s">
        <v>87</v>
      </c>
      <c r="H2140" s="100" t="s">
        <v>88</v>
      </c>
      <c r="I2140" s="97">
        <v>0</v>
      </c>
      <c r="J2140" s="97">
        <v>0</v>
      </c>
      <c r="K2140" s="97">
        <v>0</v>
      </c>
      <c r="L2140" s="97">
        <v>10227.629999999999</v>
      </c>
      <c r="M2140" s="119">
        <v>10227.629999999999</v>
      </c>
      <c r="N2140" s="119">
        <v>163.25273031257123</v>
      </c>
      <c r="O2140" s="120" t="s">
        <v>45</v>
      </c>
      <c r="P2140" s="121">
        <v>9.315388272921823E-6</v>
      </c>
      <c r="Q2140" s="119">
        <v>9.3879912976834987</v>
      </c>
      <c r="R2140" s="119">
        <v>5.6327947786100996</v>
      </c>
      <c r="S2140" s="119">
        <v>9.3879912976834987</v>
      </c>
      <c r="T2140" s="119">
        <v>3.7551965190733996</v>
      </c>
      <c r="U2140" s="119">
        <v>11.265589557220199</v>
      </c>
      <c r="V2140" s="119">
        <v>18.951198536074585</v>
      </c>
      <c r="W2140" s="119">
        <v>10.946801637670902</v>
      </c>
      <c r="X2140" s="119">
        <v>1.8904685046653102</v>
      </c>
      <c r="Y2140" s="119">
        <v>5.6669335062187356</v>
      </c>
      <c r="Z2140" s="119">
        <v>16.030803147730342</v>
      </c>
      <c r="AA2140" s="119">
        <v>16.16749840105242</v>
      </c>
      <c r="AB2140" s="119">
        <v>0.12469942416757833</v>
      </c>
      <c r="AC2140" s="119">
        <v>0.56724673464005582</v>
      </c>
      <c r="AD2140" s="119">
        <v>16.349576052958646</v>
      </c>
      <c r="AE2140" s="119">
        <v>33.405602367590447</v>
      </c>
      <c r="AF2140" s="119">
        <v>3.7223385495315071</v>
      </c>
      <c r="AG2140" s="138"/>
      <c r="AI2140" s="122">
        <v>5100</v>
      </c>
      <c r="AJ2140" s="122" t="s">
        <v>2356</v>
      </c>
    </row>
    <row r="2141" spans="1:36" s="122" customFormat="1" ht="11.25" customHeight="1" x14ac:dyDescent="0.2">
      <c r="A2141" s="96" t="s">
        <v>89</v>
      </c>
      <c r="B2141" s="98">
        <v>340000009434</v>
      </c>
      <c r="C2141" s="98">
        <v>5100</v>
      </c>
      <c r="D2141" s="98" t="s">
        <v>2356</v>
      </c>
      <c r="E2141" s="99" t="s">
        <v>1815</v>
      </c>
      <c r="F2141" s="100" t="s">
        <v>87</v>
      </c>
      <c r="G2141" s="100" t="s">
        <v>87</v>
      </c>
      <c r="H2141" s="100" t="s">
        <v>88</v>
      </c>
      <c r="I2141" s="97">
        <v>0</v>
      </c>
      <c r="J2141" s="97">
        <v>0</v>
      </c>
      <c r="K2141" s="97">
        <v>0</v>
      </c>
      <c r="L2141" s="97">
        <v>30961.98</v>
      </c>
      <c r="M2141" s="119">
        <v>30961.98</v>
      </c>
      <c r="N2141" s="119">
        <v>494.21300642311314</v>
      </c>
      <c r="O2141" s="120" t="s">
        <v>45</v>
      </c>
      <c r="P2141" s="121">
        <v>2.8200361706322975E-5</v>
      </c>
      <c r="Q2141" s="119">
        <v>28.420151960820892</v>
      </c>
      <c r="R2141" s="119">
        <v>17.052091176492535</v>
      </c>
      <c r="S2141" s="119">
        <v>28.420151960820892</v>
      </c>
      <c r="T2141" s="119">
        <v>11.368060784328357</v>
      </c>
      <c r="U2141" s="119">
        <v>34.10418235298507</v>
      </c>
      <c r="V2141" s="119">
        <v>57.37073300950177</v>
      </c>
      <c r="W2141" s="119">
        <v>33.139119558444506</v>
      </c>
      <c r="X2141" s="119">
        <v>5.7229923288266438</v>
      </c>
      <c r="Y2141" s="119">
        <v>17.155438931685481</v>
      </c>
      <c r="Z2141" s="119">
        <v>48.529855542678405</v>
      </c>
      <c r="AA2141" s="119">
        <v>48.943671421767995</v>
      </c>
      <c r="AB2141" s="119">
        <v>0.37750105127855405</v>
      </c>
      <c r="AC2141" s="119">
        <v>1.7172191458813741</v>
      </c>
      <c r="AD2141" s="119">
        <v>49.494872884547505</v>
      </c>
      <c r="AE2141" s="119">
        <v>101.12837406058767</v>
      </c>
      <c r="AF2141" s="119">
        <v>11.268590252465483</v>
      </c>
      <c r="AG2141" s="138"/>
      <c r="AI2141" s="122">
        <v>5100</v>
      </c>
      <c r="AJ2141" s="122" t="s">
        <v>2356</v>
      </c>
    </row>
    <row r="2142" spans="1:36" s="122" customFormat="1" ht="11.25" customHeight="1" x14ac:dyDescent="0.2">
      <c r="A2142" s="96" t="s">
        <v>89</v>
      </c>
      <c r="B2142" s="98">
        <v>340000009435</v>
      </c>
      <c r="C2142" s="98">
        <v>5100</v>
      </c>
      <c r="D2142" s="98" t="s">
        <v>2356</v>
      </c>
      <c r="E2142" s="99" t="s">
        <v>2030</v>
      </c>
      <c r="F2142" s="100" t="s">
        <v>87</v>
      </c>
      <c r="G2142" s="100" t="s">
        <v>87</v>
      </c>
      <c r="H2142" s="100" t="s">
        <v>88</v>
      </c>
      <c r="I2142" s="97">
        <v>0</v>
      </c>
      <c r="J2142" s="97">
        <v>0</v>
      </c>
      <c r="K2142" s="97">
        <v>0</v>
      </c>
      <c r="L2142" s="97">
        <v>18268.939999999999</v>
      </c>
      <c r="M2142" s="119">
        <v>18268.939999999999</v>
      </c>
      <c r="N2142" s="119">
        <v>291.60757036738181</v>
      </c>
      <c r="O2142" s="120" t="s">
        <v>45</v>
      </c>
      <c r="P2142" s="121">
        <v>1.6639462850602966E-5</v>
      </c>
      <c r="Q2142" s="119">
        <v>16.769148838773205</v>
      </c>
      <c r="R2142" s="119">
        <v>10.061489303263924</v>
      </c>
      <c r="S2142" s="119">
        <v>16.769148838773205</v>
      </c>
      <c r="T2142" s="119">
        <v>6.7076595355092818</v>
      </c>
      <c r="U2142" s="119">
        <v>20.122978606527848</v>
      </c>
      <c r="V2142" s="119">
        <v>33.851274340549516</v>
      </c>
      <c r="W2142" s="119">
        <v>19.55354879972305</v>
      </c>
      <c r="X2142" s="119">
        <v>3.3768190366311917</v>
      </c>
      <c r="Y2142" s="119">
        <v>10.122469057748443</v>
      </c>
      <c r="Z2142" s="119">
        <v>28.634764931630958</v>
      </c>
      <c r="AA2142" s="119">
        <v>28.878934634800299</v>
      </c>
      <c r="AB2142" s="119">
        <v>0.22274234579780836</v>
      </c>
      <c r="AC2142" s="119">
        <v>1.013235379099078</v>
      </c>
      <c r="AD2142" s="119">
        <v>29.204167919345768</v>
      </c>
      <c r="AE2142" s="119">
        <v>59.67022128463465</v>
      </c>
      <c r="AF2142" s="119">
        <v>6.6489675145735747</v>
      </c>
      <c r="AG2142" s="138"/>
      <c r="AI2142" s="122">
        <v>5100</v>
      </c>
      <c r="AJ2142" s="122" t="s">
        <v>2356</v>
      </c>
    </row>
    <row r="2143" spans="1:36" s="122" customFormat="1" ht="11.25" customHeight="1" x14ac:dyDescent="0.2">
      <c r="A2143" s="96" t="s">
        <v>89</v>
      </c>
      <c r="B2143" s="98">
        <v>340000009444</v>
      </c>
      <c r="C2143" s="98">
        <v>5100</v>
      </c>
      <c r="D2143" s="98" t="s">
        <v>2356</v>
      </c>
      <c r="E2143" s="99" t="s">
        <v>2509</v>
      </c>
      <c r="F2143" s="100" t="s">
        <v>87</v>
      </c>
      <c r="G2143" s="100" t="s">
        <v>87</v>
      </c>
      <c r="H2143" s="100" t="s">
        <v>88</v>
      </c>
      <c r="I2143" s="97">
        <v>0</v>
      </c>
      <c r="J2143" s="97">
        <v>0</v>
      </c>
      <c r="K2143" s="97">
        <v>0</v>
      </c>
      <c r="L2143" s="97">
        <v>36541.480000000003</v>
      </c>
      <c r="M2143" s="119">
        <v>36541.480000000003</v>
      </c>
      <c r="N2143" s="119">
        <v>583.27260368846123</v>
      </c>
      <c r="O2143" s="120" t="s">
        <v>45</v>
      </c>
      <c r="P2143" s="121">
        <v>3.3282204603335025E-5</v>
      </c>
      <c r="Q2143" s="119">
        <v>33.541602135047484</v>
      </c>
      <c r="R2143" s="119">
        <v>20.12496128102849</v>
      </c>
      <c r="S2143" s="119">
        <v>33.541602135047484</v>
      </c>
      <c r="T2143" s="119">
        <v>13.416640854018993</v>
      </c>
      <c r="U2143" s="119">
        <v>40.24992256205698</v>
      </c>
      <c r="V2143" s="119">
        <v>67.709219269957828</v>
      </c>
      <c r="W2143" s="119">
        <v>39.110950739019557</v>
      </c>
      <c r="X2143" s="119">
        <v>6.7543034949306291</v>
      </c>
      <c r="Y2143" s="119">
        <v>20.246932806409877</v>
      </c>
      <c r="Z2143" s="119">
        <v>57.275172508853508</v>
      </c>
      <c r="AA2143" s="119">
        <v>57.763560030240541</v>
      </c>
      <c r="AB2143" s="119">
        <v>0.44552858425960667</v>
      </c>
      <c r="AC2143" s="119">
        <v>2.026670422073825</v>
      </c>
      <c r="AD2143" s="119">
        <v>58.4140906884261</v>
      </c>
      <c r="AE2143" s="119">
        <v>119.35220093054396</v>
      </c>
      <c r="AF2143" s="119">
        <v>13.299245246546326</v>
      </c>
      <c r="AG2143" s="138"/>
      <c r="AI2143" s="122">
        <v>5100</v>
      </c>
      <c r="AJ2143" s="122" t="s">
        <v>2356</v>
      </c>
    </row>
    <row r="2144" spans="1:36" s="122" customFormat="1" ht="11.25" customHeight="1" x14ac:dyDescent="0.2">
      <c r="A2144" s="96" t="s">
        <v>89</v>
      </c>
      <c r="B2144" s="98">
        <v>340000009445</v>
      </c>
      <c r="C2144" s="98">
        <v>5100</v>
      </c>
      <c r="D2144" s="98" t="s">
        <v>2356</v>
      </c>
      <c r="E2144" s="99" t="s">
        <v>1816</v>
      </c>
      <c r="F2144" s="100" t="s">
        <v>87</v>
      </c>
      <c r="G2144" s="100" t="s">
        <v>87</v>
      </c>
      <c r="H2144" s="100" t="s">
        <v>88</v>
      </c>
      <c r="I2144" s="97">
        <v>0</v>
      </c>
      <c r="J2144" s="97">
        <v>0</v>
      </c>
      <c r="K2144" s="97">
        <v>0</v>
      </c>
      <c r="L2144" s="97">
        <v>16437.7</v>
      </c>
      <c r="M2144" s="119">
        <v>16437.7</v>
      </c>
      <c r="N2144" s="119">
        <v>262.37744277598551</v>
      </c>
      <c r="O2144" s="120" t="s">
        <v>45</v>
      </c>
      <c r="P2144" s="121">
        <v>1.4971558202027947E-5</v>
      </c>
      <c r="Q2144" s="119">
        <v>15.088244740368207</v>
      </c>
      <c r="R2144" s="119">
        <v>9.0529468442209247</v>
      </c>
      <c r="S2144" s="119">
        <v>15.088244740368207</v>
      </c>
      <c r="T2144" s="119">
        <v>6.0352978961472834</v>
      </c>
      <c r="U2144" s="119">
        <v>18.105893688441849</v>
      </c>
      <c r="V2144" s="119">
        <v>30.458094023388924</v>
      </c>
      <c r="W2144" s="119">
        <v>17.593542324032356</v>
      </c>
      <c r="X2144" s="119">
        <v>3.0383338211430191</v>
      </c>
      <c r="Y2144" s="119">
        <v>9.1078141167769786</v>
      </c>
      <c r="Z2144" s="119">
        <v>25.764476511317589</v>
      </c>
      <c r="AA2144" s="119">
        <v>25.984171158614402</v>
      </c>
      <c r="AB2144" s="119">
        <v>0.2004151230186664</v>
      </c>
      <c r="AC2144" s="119">
        <v>0.91167080252148824</v>
      </c>
      <c r="AD2144" s="119">
        <v>26.276803744926092</v>
      </c>
      <c r="AE2144" s="119">
        <v>53.68900420114354</v>
      </c>
      <c r="AF2144" s="119">
        <v>5.9824890395559942</v>
      </c>
      <c r="AG2144" s="138"/>
      <c r="AI2144" s="122">
        <v>5100</v>
      </c>
      <c r="AJ2144" s="122" t="s">
        <v>2356</v>
      </c>
    </row>
    <row r="2145" spans="1:36" s="122" customFormat="1" ht="11.25" customHeight="1" x14ac:dyDescent="0.2">
      <c r="A2145" s="96" t="s">
        <v>89</v>
      </c>
      <c r="B2145" s="98">
        <v>340000009446</v>
      </c>
      <c r="C2145" s="98">
        <v>5100</v>
      </c>
      <c r="D2145" s="98" t="s">
        <v>2356</v>
      </c>
      <c r="E2145" s="99" t="s">
        <v>2031</v>
      </c>
      <c r="F2145" s="100" t="s">
        <v>87</v>
      </c>
      <c r="G2145" s="100" t="s">
        <v>87</v>
      </c>
      <c r="H2145" s="100" t="s">
        <v>88</v>
      </c>
      <c r="I2145" s="97">
        <v>0</v>
      </c>
      <c r="J2145" s="97">
        <v>0</v>
      </c>
      <c r="K2145" s="97">
        <v>0</v>
      </c>
      <c r="L2145" s="97">
        <v>34239.74</v>
      </c>
      <c r="M2145" s="119">
        <v>34239.74</v>
      </c>
      <c r="N2145" s="119">
        <v>546.5323872874319</v>
      </c>
      <c r="O2145" s="120" t="s">
        <v>45</v>
      </c>
      <c r="P2145" s="121">
        <v>3.1185765662611208E-5</v>
      </c>
      <c r="Q2145" s="119">
        <v>31.42882379934996</v>
      </c>
      <c r="R2145" s="119">
        <v>18.857294279609977</v>
      </c>
      <c r="S2145" s="119">
        <v>31.42882379934996</v>
      </c>
      <c r="T2145" s="119">
        <v>12.571529519739984</v>
      </c>
      <c r="U2145" s="119">
        <v>37.714588559219955</v>
      </c>
      <c r="V2145" s="119">
        <v>63.444230047779826</v>
      </c>
      <c r="W2145" s="119">
        <v>36.647360327409764</v>
      </c>
      <c r="X2145" s="119">
        <v>6.3288513641898474</v>
      </c>
      <c r="Y2145" s="119">
        <v>18.971582844727262</v>
      </c>
      <c r="Z2145" s="119">
        <v>53.667421657751454</v>
      </c>
      <c r="AA2145" s="119">
        <v>54.125045753752389</v>
      </c>
      <c r="AB2145" s="119">
        <v>0.41746483414511465</v>
      </c>
      <c r="AC2145" s="119">
        <v>1.8990108861901054</v>
      </c>
      <c r="AD2145" s="119">
        <v>54.734599625087171</v>
      </c>
      <c r="AE2145" s="119">
        <v>111.83423135268693</v>
      </c>
      <c r="AF2145" s="119">
        <v>12.461528636442258</v>
      </c>
      <c r="AG2145" s="138"/>
      <c r="AI2145" s="122">
        <v>5100</v>
      </c>
      <c r="AJ2145" s="122" t="s">
        <v>2356</v>
      </c>
    </row>
    <row r="2146" spans="1:36" s="122" customFormat="1" ht="11.25" customHeight="1" x14ac:dyDescent="0.2">
      <c r="A2146" s="96" t="s">
        <v>89</v>
      </c>
      <c r="B2146" s="98">
        <v>340000009448</v>
      </c>
      <c r="C2146" s="98">
        <v>5100</v>
      </c>
      <c r="D2146" s="98" t="s">
        <v>2356</v>
      </c>
      <c r="E2146" s="99" t="s">
        <v>2032</v>
      </c>
      <c r="F2146" s="100" t="s">
        <v>87</v>
      </c>
      <c r="G2146" s="100" t="s">
        <v>87</v>
      </c>
      <c r="H2146" s="100" t="s">
        <v>88</v>
      </c>
      <c r="I2146" s="97">
        <v>0</v>
      </c>
      <c r="J2146" s="97">
        <v>0</v>
      </c>
      <c r="K2146" s="97">
        <v>0</v>
      </c>
      <c r="L2146" s="97">
        <v>8407.07</v>
      </c>
      <c r="M2146" s="119">
        <v>8407.07</v>
      </c>
      <c r="N2146" s="119">
        <v>134.19307615047751</v>
      </c>
      <c r="O2146" s="120" t="s">
        <v>45</v>
      </c>
      <c r="P2146" s="121">
        <v>7.6572110339964265E-6</v>
      </c>
      <c r="Q2146" s="119">
        <v>7.716890423198338</v>
      </c>
      <c r="R2146" s="119">
        <v>4.6301342539190031</v>
      </c>
      <c r="S2146" s="119">
        <v>7.716890423198338</v>
      </c>
      <c r="T2146" s="119">
        <v>3.0867561692793353</v>
      </c>
      <c r="U2146" s="119">
        <v>9.2602685078380063</v>
      </c>
      <c r="V2146" s="119">
        <v>15.577807632528412</v>
      </c>
      <c r="W2146" s="119">
        <v>8.9982261427147758</v>
      </c>
      <c r="X2146" s="119">
        <v>1.5539573734595982</v>
      </c>
      <c r="Y2146" s="119">
        <v>4.6581961482891288</v>
      </c>
      <c r="Z2146" s="119">
        <v>13.177254576005323</v>
      </c>
      <c r="AA2146" s="119">
        <v>13.289617514764981</v>
      </c>
      <c r="AB2146" s="119">
        <v>0.10250241629160645</v>
      </c>
      <c r="AC2146" s="119">
        <v>0.46627449422694939</v>
      </c>
      <c r="AD2146" s="119">
        <v>13.43928459941815</v>
      </c>
      <c r="AE2146" s="119">
        <v>27.459268422547417</v>
      </c>
      <c r="AF2146" s="119">
        <v>3.0597470527981407</v>
      </c>
      <c r="AG2146" s="138"/>
      <c r="AI2146" s="122">
        <v>5100</v>
      </c>
      <c r="AJ2146" s="122" t="s">
        <v>2356</v>
      </c>
    </row>
    <row r="2147" spans="1:36" s="122" customFormat="1" ht="11.25" customHeight="1" x14ac:dyDescent="0.2">
      <c r="A2147" s="96" t="s">
        <v>89</v>
      </c>
      <c r="B2147" s="98">
        <v>340000009449</v>
      </c>
      <c r="C2147" s="98">
        <v>5100</v>
      </c>
      <c r="D2147" s="98" t="s">
        <v>2356</v>
      </c>
      <c r="E2147" s="99" t="s">
        <v>2510</v>
      </c>
      <c r="F2147" s="100" t="s">
        <v>87</v>
      </c>
      <c r="G2147" s="100" t="s">
        <v>87</v>
      </c>
      <c r="H2147" s="100" t="s">
        <v>88</v>
      </c>
      <c r="I2147" s="97">
        <v>0</v>
      </c>
      <c r="J2147" s="97">
        <v>0</v>
      </c>
      <c r="K2147" s="97">
        <v>0</v>
      </c>
      <c r="L2147" s="97">
        <v>47568.22</v>
      </c>
      <c r="M2147" s="119">
        <v>47568.22</v>
      </c>
      <c r="N2147" s="119">
        <v>759.28067314803695</v>
      </c>
      <c r="O2147" s="120" t="s">
        <v>45</v>
      </c>
      <c r="P2147" s="121">
        <v>4.3325427176361026E-5</v>
      </c>
      <c r="Q2147" s="119">
        <v>43.663100386530814</v>
      </c>
      <c r="R2147" s="119">
        <v>26.197860231918494</v>
      </c>
      <c r="S2147" s="119">
        <v>43.663100386530814</v>
      </c>
      <c r="T2147" s="119">
        <v>17.465240154612328</v>
      </c>
      <c r="U2147" s="119">
        <v>52.395720463836987</v>
      </c>
      <c r="V2147" s="119">
        <v>88.141121767963227</v>
      </c>
      <c r="W2147" s="119">
        <v>50.913053033507254</v>
      </c>
      <c r="X2147" s="119">
        <v>8.792478974404677</v>
      </c>
      <c r="Y2147" s="119">
        <v>26.356637828038771</v>
      </c>
      <c r="Z2147" s="119">
        <v>74.558501911775195</v>
      </c>
      <c r="AA2147" s="119">
        <v>75.194265024341874</v>
      </c>
      <c r="AB2147" s="119">
        <v>0.57997108251634866</v>
      </c>
      <c r="AC2147" s="119">
        <v>2.6382375455154126</v>
      </c>
      <c r="AD2147" s="119">
        <v>76.041099511213119</v>
      </c>
      <c r="AE2147" s="119">
        <v>155.36786554207214</v>
      </c>
      <c r="AF2147" s="119">
        <v>17.312419303259468</v>
      </c>
      <c r="AG2147" s="138"/>
      <c r="AI2147" s="122">
        <v>5100</v>
      </c>
      <c r="AJ2147" s="122" t="s">
        <v>2356</v>
      </c>
    </row>
    <row r="2148" spans="1:36" s="122" customFormat="1" ht="11.25" hidden="1" customHeight="1" x14ac:dyDescent="0.2">
      <c r="A2148" s="96" t="s">
        <v>89</v>
      </c>
      <c r="B2148" s="98">
        <v>340000009451</v>
      </c>
      <c r="C2148" s="98">
        <v>5400</v>
      </c>
      <c r="D2148" s="98" t="s">
        <v>2356</v>
      </c>
      <c r="E2148" s="99" t="s">
        <v>1817</v>
      </c>
      <c r="F2148" s="100" t="s">
        <v>88</v>
      </c>
      <c r="G2148" s="100" t="s">
        <v>87</v>
      </c>
      <c r="H2148" s="100" t="s">
        <v>88</v>
      </c>
      <c r="I2148" s="97">
        <v>0</v>
      </c>
      <c r="J2148" s="97">
        <v>0</v>
      </c>
      <c r="K2148" s="97">
        <v>0</v>
      </c>
      <c r="L2148" s="97">
        <v>18925.91</v>
      </c>
      <c r="M2148" s="119">
        <v>0</v>
      </c>
      <c r="N2148" s="119">
        <v>0</v>
      </c>
      <c r="O2148" s="120" t="s">
        <v>45</v>
      </c>
      <c r="P2148" s="121">
        <v>0</v>
      </c>
      <c r="Q2148" s="119">
        <v>0</v>
      </c>
      <c r="R2148" s="119">
        <v>0</v>
      </c>
      <c r="S2148" s="119">
        <v>0</v>
      </c>
      <c r="T2148" s="119">
        <v>0</v>
      </c>
      <c r="U2148" s="119">
        <v>0</v>
      </c>
      <c r="V2148" s="119">
        <v>0</v>
      </c>
      <c r="W2148" s="119">
        <v>0</v>
      </c>
      <c r="X2148" s="119">
        <v>0</v>
      </c>
      <c r="Y2148" s="119">
        <v>0</v>
      </c>
      <c r="Z2148" s="119">
        <v>0</v>
      </c>
      <c r="AA2148" s="119">
        <v>0</v>
      </c>
      <c r="AB2148" s="119">
        <v>0</v>
      </c>
      <c r="AC2148" s="119">
        <v>0</v>
      </c>
      <c r="AD2148" s="119">
        <v>0</v>
      </c>
      <c r="AE2148" s="119">
        <v>0</v>
      </c>
      <c r="AF2148" s="119">
        <v>0</v>
      </c>
      <c r="AG2148" s="138"/>
      <c r="AI2148" s="122">
        <v>5400</v>
      </c>
      <c r="AJ2148" s="122" t="s">
        <v>2356</v>
      </c>
    </row>
    <row r="2149" spans="1:36" s="122" customFormat="1" ht="11.25" hidden="1" customHeight="1" x14ac:dyDescent="0.2">
      <c r="A2149" s="96" t="s">
        <v>89</v>
      </c>
      <c r="B2149" s="98">
        <v>340000009452</v>
      </c>
      <c r="C2149" s="98">
        <v>5400</v>
      </c>
      <c r="D2149" s="98" t="s">
        <v>2356</v>
      </c>
      <c r="E2149" s="99" t="s">
        <v>1818</v>
      </c>
      <c r="F2149" s="100" t="s">
        <v>88</v>
      </c>
      <c r="G2149" s="100" t="s">
        <v>87</v>
      </c>
      <c r="H2149" s="100" t="s">
        <v>88</v>
      </c>
      <c r="I2149" s="97">
        <v>0</v>
      </c>
      <c r="J2149" s="97">
        <v>0</v>
      </c>
      <c r="K2149" s="97">
        <v>0</v>
      </c>
      <c r="L2149" s="97">
        <v>10326.16</v>
      </c>
      <c r="M2149" s="119">
        <v>0</v>
      </c>
      <c r="N2149" s="119">
        <v>0</v>
      </c>
      <c r="O2149" s="120" t="s">
        <v>45</v>
      </c>
      <c r="P2149" s="121">
        <v>0</v>
      </c>
      <c r="Q2149" s="119">
        <v>0</v>
      </c>
      <c r="R2149" s="119">
        <v>0</v>
      </c>
      <c r="S2149" s="119">
        <v>0</v>
      </c>
      <c r="T2149" s="119">
        <v>0</v>
      </c>
      <c r="U2149" s="119">
        <v>0</v>
      </c>
      <c r="V2149" s="119">
        <v>0</v>
      </c>
      <c r="W2149" s="119">
        <v>0</v>
      </c>
      <c r="X2149" s="119">
        <v>0</v>
      </c>
      <c r="Y2149" s="119">
        <v>0</v>
      </c>
      <c r="Z2149" s="119">
        <v>0</v>
      </c>
      <c r="AA2149" s="119">
        <v>0</v>
      </c>
      <c r="AB2149" s="119">
        <v>0</v>
      </c>
      <c r="AC2149" s="119">
        <v>0</v>
      </c>
      <c r="AD2149" s="119">
        <v>0</v>
      </c>
      <c r="AE2149" s="119">
        <v>0</v>
      </c>
      <c r="AF2149" s="119">
        <v>0</v>
      </c>
      <c r="AG2149" s="138"/>
      <c r="AI2149" s="122">
        <v>5400</v>
      </c>
      <c r="AJ2149" s="122" t="s">
        <v>2356</v>
      </c>
    </row>
    <row r="2150" spans="1:36" s="122" customFormat="1" ht="11.25" customHeight="1" x14ac:dyDescent="0.2">
      <c r="A2150" s="96" t="s">
        <v>89</v>
      </c>
      <c r="B2150" s="98">
        <v>340000009453</v>
      </c>
      <c r="C2150" s="98">
        <v>5400</v>
      </c>
      <c r="D2150" s="98" t="s">
        <v>2356</v>
      </c>
      <c r="E2150" s="99" t="s">
        <v>2511</v>
      </c>
      <c r="F2150" s="100" t="s">
        <v>87</v>
      </c>
      <c r="G2150" s="100" t="s">
        <v>87</v>
      </c>
      <c r="H2150" s="100" t="s">
        <v>88</v>
      </c>
      <c r="I2150" s="97">
        <v>0</v>
      </c>
      <c r="J2150" s="97">
        <v>0</v>
      </c>
      <c r="K2150" s="97">
        <v>0</v>
      </c>
      <c r="L2150" s="97">
        <v>15754.02</v>
      </c>
      <c r="M2150" s="119">
        <v>15754.02</v>
      </c>
      <c r="N2150" s="119">
        <v>251.46458939156517</v>
      </c>
      <c r="O2150" s="120" t="s">
        <v>45</v>
      </c>
      <c r="P2150" s="121">
        <v>1.4348858255468362E-5</v>
      </c>
      <c r="Q2150" s="119">
        <v>14.460691544720705</v>
      </c>
      <c r="R2150" s="119">
        <v>8.6764149268324235</v>
      </c>
      <c r="S2150" s="119">
        <v>14.460691544720705</v>
      </c>
      <c r="T2150" s="119">
        <v>5.7842766178882821</v>
      </c>
      <c r="U2150" s="119">
        <v>17.352829853664847</v>
      </c>
      <c r="V2150" s="119">
        <v>29.19127508144993</v>
      </c>
      <c r="W2150" s="119">
        <v>16.86178830637207</v>
      </c>
      <c r="X2150" s="119">
        <v>2.9119628527691552</v>
      </c>
      <c r="Y2150" s="119">
        <v>8.7290001491684883</v>
      </c>
      <c r="Z2150" s="119">
        <v>24.692875417414083</v>
      </c>
      <c r="AA2150" s="119">
        <v>24.903432482417518</v>
      </c>
      <c r="AB2150" s="119">
        <v>0.19207941843071297</v>
      </c>
      <c r="AC2150" s="119">
        <v>0.87375241404451809</v>
      </c>
      <c r="AD2150" s="119">
        <v>25.183893837558813</v>
      </c>
      <c r="AE2150" s="119">
        <v>51.45596074663117</v>
      </c>
      <c r="AF2150" s="119">
        <v>5.733664197481759</v>
      </c>
      <c r="AG2150" s="138"/>
      <c r="AI2150" s="122">
        <v>5400</v>
      </c>
      <c r="AJ2150" s="122" t="s">
        <v>2356</v>
      </c>
    </row>
    <row r="2151" spans="1:36" s="122" customFormat="1" ht="11.25" customHeight="1" x14ac:dyDescent="0.2">
      <c r="A2151" s="96" t="s">
        <v>89</v>
      </c>
      <c r="B2151" s="98">
        <v>340000009454</v>
      </c>
      <c r="C2151" s="98">
        <v>5400</v>
      </c>
      <c r="D2151" s="98" t="s">
        <v>2356</v>
      </c>
      <c r="E2151" s="99" t="s">
        <v>2512</v>
      </c>
      <c r="F2151" s="100" t="s">
        <v>87</v>
      </c>
      <c r="G2151" s="100" t="s">
        <v>87</v>
      </c>
      <c r="H2151" s="100" t="s">
        <v>88</v>
      </c>
      <c r="I2151" s="97">
        <v>0</v>
      </c>
      <c r="J2151" s="97">
        <v>0</v>
      </c>
      <c r="K2151" s="97">
        <v>0</v>
      </c>
      <c r="L2151" s="97">
        <v>33029.49</v>
      </c>
      <c r="M2151" s="119">
        <v>33029.49</v>
      </c>
      <c r="N2151" s="119">
        <v>527.21445958954007</v>
      </c>
      <c r="O2151" s="120" t="s">
        <v>45</v>
      </c>
      <c r="P2151" s="121">
        <v>3.0083462523242294E-5</v>
      </c>
      <c r="Q2151" s="119">
        <v>30.317929440830781</v>
      </c>
      <c r="R2151" s="119">
        <v>18.19075766449847</v>
      </c>
      <c r="S2151" s="119">
        <v>30.317929440830781</v>
      </c>
      <c r="T2151" s="119">
        <v>12.127171776332313</v>
      </c>
      <c r="U2151" s="119">
        <v>36.38151532899694</v>
      </c>
      <c r="V2151" s="119">
        <v>61.201707779347714</v>
      </c>
      <c r="W2151" s="119">
        <v>35.352009724973882</v>
      </c>
      <c r="X2151" s="119">
        <v>6.1051495380804557</v>
      </c>
      <c r="Y2151" s="119">
        <v>18.301006545437861</v>
      </c>
      <c r="Z2151" s="119">
        <v>51.770473927970386</v>
      </c>
      <c r="AA2151" s="119">
        <v>52.211922680286321</v>
      </c>
      <c r="AB2151" s="119">
        <v>0.40270897398016808</v>
      </c>
      <c r="AC2151" s="119">
        <v>1.8318877735434678</v>
      </c>
      <c r="AD2151" s="119">
        <v>52.799931044184923</v>
      </c>
      <c r="AE2151" s="119">
        <v>107.88129892695619</v>
      </c>
      <c r="AF2151" s="119">
        <v>12.021059023289403</v>
      </c>
      <c r="AG2151" s="138"/>
      <c r="AI2151" s="122">
        <v>5400</v>
      </c>
      <c r="AJ2151" s="122" t="s">
        <v>2356</v>
      </c>
    </row>
    <row r="2152" spans="1:36" s="122" customFormat="1" ht="11.25" hidden="1" customHeight="1" x14ac:dyDescent="0.2">
      <c r="A2152" s="96" t="s">
        <v>89</v>
      </c>
      <c r="B2152" s="98">
        <v>340000009455</v>
      </c>
      <c r="C2152" s="98">
        <v>5400</v>
      </c>
      <c r="D2152" s="98" t="s">
        <v>2356</v>
      </c>
      <c r="E2152" s="99" t="s">
        <v>1819</v>
      </c>
      <c r="F2152" s="100" t="s">
        <v>88</v>
      </c>
      <c r="G2152" s="100" t="s">
        <v>87</v>
      </c>
      <c r="H2152" s="100" t="s">
        <v>88</v>
      </c>
      <c r="I2152" s="97">
        <v>0</v>
      </c>
      <c r="J2152" s="97">
        <v>0</v>
      </c>
      <c r="K2152" s="97">
        <v>0</v>
      </c>
      <c r="L2152" s="97">
        <v>18565.52</v>
      </c>
      <c r="M2152" s="119">
        <v>0</v>
      </c>
      <c r="N2152" s="119">
        <v>0</v>
      </c>
      <c r="O2152" s="120" t="s">
        <v>45</v>
      </c>
      <c r="P2152" s="121">
        <v>0</v>
      </c>
      <c r="Q2152" s="119">
        <v>0</v>
      </c>
      <c r="R2152" s="119">
        <v>0</v>
      </c>
      <c r="S2152" s="119">
        <v>0</v>
      </c>
      <c r="T2152" s="119">
        <v>0</v>
      </c>
      <c r="U2152" s="119">
        <v>0</v>
      </c>
      <c r="V2152" s="119">
        <v>0</v>
      </c>
      <c r="W2152" s="119">
        <v>0</v>
      </c>
      <c r="X2152" s="119">
        <v>0</v>
      </c>
      <c r="Y2152" s="119">
        <v>0</v>
      </c>
      <c r="Z2152" s="119">
        <v>0</v>
      </c>
      <c r="AA2152" s="119">
        <v>0</v>
      </c>
      <c r="AB2152" s="119">
        <v>0</v>
      </c>
      <c r="AC2152" s="119">
        <v>0</v>
      </c>
      <c r="AD2152" s="119">
        <v>0</v>
      </c>
      <c r="AE2152" s="119">
        <v>0</v>
      </c>
      <c r="AF2152" s="119">
        <v>0</v>
      </c>
      <c r="AG2152" s="138"/>
      <c r="AI2152" s="122">
        <v>5400</v>
      </c>
      <c r="AJ2152" s="122" t="s">
        <v>2356</v>
      </c>
    </row>
    <row r="2153" spans="1:36" s="122" customFormat="1" ht="11.25" hidden="1" customHeight="1" x14ac:dyDescent="0.2">
      <c r="A2153" s="96" t="s">
        <v>89</v>
      </c>
      <c r="B2153" s="98">
        <v>340000009457</v>
      </c>
      <c r="C2153" s="98">
        <v>5400</v>
      </c>
      <c r="D2153" s="98" t="s">
        <v>2356</v>
      </c>
      <c r="E2153" s="99" t="s">
        <v>1820</v>
      </c>
      <c r="F2153" s="100" t="s">
        <v>88</v>
      </c>
      <c r="G2153" s="100" t="s">
        <v>87</v>
      </c>
      <c r="H2153" s="100" t="s">
        <v>88</v>
      </c>
      <c r="I2153" s="97">
        <v>0</v>
      </c>
      <c r="J2153" s="97">
        <v>0</v>
      </c>
      <c r="K2153" s="97">
        <v>0</v>
      </c>
      <c r="L2153" s="97">
        <v>19902.939999999999</v>
      </c>
      <c r="M2153" s="119">
        <v>0</v>
      </c>
      <c r="N2153" s="119">
        <v>0</v>
      </c>
      <c r="O2153" s="120" t="s">
        <v>45</v>
      </c>
      <c r="P2153" s="121">
        <v>0</v>
      </c>
      <c r="Q2153" s="119">
        <v>0</v>
      </c>
      <c r="R2153" s="119">
        <v>0</v>
      </c>
      <c r="S2153" s="119">
        <v>0</v>
      </c>
      <c r="T2153" s="119">
        <v>0</v>
      </c>
      <c r="U2153" s="119">
        <v>0</v>
      </c>
      <c r="V2153" s="119">
        <v>0</v>
      </c>
      <c r="W2153" s="119">
        <v>0</v>
      </c>
      <c r="X2153" s="119">
        <v>0</v>
      </c>
      <c r="Y2153" s="119">
        <v>0</v>
      </c>
      <c r="Z2153" s="119">
        <v>0</v>
      </c>
      <c r="AA2153" s="119">
        <v>0</v>
      </c>
      <c r="AB2153" s="119">
        <v>0</v>
      </c>
      <c r="AC2153" s="119">
        <v>0</v>
      </c>
      <c r="AD2153" s="119">
        <v>0</v>
      </c>
      <c r="AE2153" s="119">
        <v>0</v>
      </c>
      <c r="AF2153" s="119">
        <v>0</v>
      </c>
      <c r="AG2153" s="138"/>
      <c r="AI2153" s="122">
        <v>5400</v>
      </c>
      <c r="AJ2153" s="122" t="s">
        <v>2356</v>
      </c>
    </row>
    <row r="2154" spans="1:36" s="122" customFormat="1" ht="11.25" customHeight="1" x14ac:dyDescent="0.2">
      <c r="A2154" s="96" t="s">
        <v>89</v>
      </c>
      <c r="B2154" s="98">
        <v>340000009458</v>
      </c>
      <c r="C2154" s="98">
        <v>5400</v>
      </c>
      <c r="D2154" s="98" t="s">
        <v>2356</v>
      </c>
      <c r="E2154" s="99" t="s">
        <v>1821</v>
      </c>
      <c r="F2154" s="100" t="s">
        <v>87</v>
      </c>
      <c r="G2154" s="100" t="s">
        <v>87</v>
      </c>
      <c r="H2154" s="100" t="s">
        <v>88</v>
      </c>
      <c r="I2154" s="97">
        <v>0</v>
      </c>
      <c r="J2154" s="97">
        <v>0</v>
      </c>
      <c r="K2154" s="97">
        <v>187492.3</v>
      </c>
      <c r="L2154" s="97">
        <v>394454.33999999997</v>
      </c>
      <c r="M2154" s="119">
        <v>394454.33999999997</v>
      </c>
      <c r="N2154" s="119">
        <v>6296.2531875559907</v>
      </c>
      <c r="O2154" s="120" t="s">
        <v>45</v>
      </c>
      <c r="P2154" s="121">
        <v>3.5927143757049458E-4</v>
      </c>
      <c r="Q2154" s="119">
        <v>362.07155628953024</v>
      </c>
      <c r="R2154" s="119">
        <v>217.24293377371816</v>
      </c>
      <c r="S2154" s="119">
        <v>362.07155628953024</v>
      </c>
      <c r="T2154" s="119">
        <v>144.8286225158121</v>
      </c>
      <c r="U2154" s="119">
        <v>434.48586754743633</v>
      </c>
      <c r="V2154" s="119">
        <v>730.90075714082991</v>
      </c>
      <c r="W2154" s="119">
        <v>422.19100760375522</v>
      </c>
      <c r="X2154" s="119">
        <v>72.910684713715867</v>
      </c>
      <c r="Y2154" s="119">
        <v>218.55957988501709</v>
      </c>
      <c r="Z2154" s="119">
        <v>618.26834518924659</v>
      </c>
      <c r="AA2154" s="119">
        <v>623.54034231177582</v>
      </c>
      <c r="AB2154" s="119">
        <v>4.8093477236077335</v>
      </c>
      <c r="AC2154" s="119">
        <v>21.877300638525089</v>
      </c>
      <c r="AD2154" s="119">
        <v>630.56262606777989</v>
      </c>
      <c r="AE2154" s="119">
        <v>1288.3712877969117</v>
      </c>
      <c r="AF2154" s="119">
        <v>143.56137206879873</v>
      </c>
      <c r="AG2154" s="138"/>
      <c r="AI2154" s="122">
        <v>5400</v>
      </c>
      <c r="AJ2154" s="122" t="s">
        <v>2356</v>
      </c>
    </row>
    <row r="2155" spans="1:36" s="122" customFormat="1" ht="11.25" customHeight="1" x14ac:dyDescent="0.2">
      <c r="A2155" s="96" t="s">
        <v>89</v>
      </c>
      <c r="B2155" s="98">
        <v>340000009462</v>
      </c>
      <c r="C2155" s="98">
        <v>5400</v>
      </c>
      <c r="D2155" s="98" t="s">
        <v>2356</v>
      </c>
      <c r="E2155" s="99" t="s">
        <v>1822</v>
      </c>
      <c r="F2155" s="100" t="s">
        <v>87</v>
      </c>
      <c r="G2155" s="100" t="s">
        <v>87</v>
      </c>
      <c r="H2155" s="100" t="s">
        <v>88</v>
      </c>
      <c r="I2155" s="97">
        <v>0</v>
      </c>
      <c r="J2155" s="97">
        <v>0</v>
      </c>
      <c r="K2155" s="97">
        <v>0</v>
      </c>
      <c r="L2155" s="97">
        <v>15581.57</v>
      </c>
      <c r="M2155" s="119">
        <v>15581.57</v>
      </c>
      <c r="N2155" s="119">
        <v>248.71195429013864</v>
      </c>
      <c r="O2155" s="120" t="s">
        <v>45</v>
      </c>
      <c r="P2155" s="121">
        <v>1.4191789735423602E-5</v>
      </c>
      <c r="Q2155" s="119">
        <v>14.302398851370873</v>
      </c>
      <c r="R2155" s="119">
        <v>8.5814393108225246</v>
      </c>
      <c r="S2155" s="119">
        <v>14.302398851370873</v>
      </c>
      <c r="T2155" s="119">
        <v>5.7209595405483498</v>
      </c>
      <c r="U2155" s="119">
        <v>17.162878621645049</v>
      </c>
      <c r="V2155" s="119">
        <v>28.871735345700195</v>
      </c>
      <c r="W2155" s="119">
        <v>16.677212217638282</v>
      </c>
      <c r="X2155" s="119">
        <v>2.8800873064666845</v>
      </c>
      <c r="Y2155" s="119">
        <v>8.6334489136283441</v>
      </c>
      <c r="Z2155" s="119">
        <v>24.422577019561782</v>
      </c>
      <c r="AA2155" s="119">
        <v>24.630829240096322</v>
      </c>
      <c r="AB2155" s="119">
        <v>0.18997683790152886</v>
      </c>
      <c r="AC2155" s="119">
        <v>0.86418795977811624</v>
      </c>
      <c r="AD2155" s="119">
        <v>24.908220549579802</v>
      </c>
      <c r="AE2155" s="119">
        <v>50.892702579461357</v>
      </c>
      <c r="AF2155" s="119">
        <v>5.6709011445685507</v>
      </c>
      <c r="AG2155" s="138"/>
      <c r="AI2155" s="122">
        <v>5400</v>
      </c>
      <c r="AJ2155" s="122" t="s">
        <v>2356</v>
      </c>
    </row>
    <row r="2156" spans="1:36" s="122" customFormat="1" ht="11.25" hidden="1" customHeight="1" x14ac:dyDescent="0.2">
      <c r="A2156" s="96" t="s">
        <v>89</v>
      </c>
      <c r="B2156" s="98">
        <v>340000009463</v>
      </c>
      <c r="C2156" s="98">
        <v>5400</v>
      </c>
      <c r="D2156" s="98" t="s">
        <v>2356</v>
      </c>
      <c r="E2156" s="99" t="s">
        <v>1823</v>
      </c>
      <c r="F2156" s="100" t="s">
        <v>88</v>
      </c>
      <c r="G2156" s="100" t="s">
        <v>87</v>
      </c>
      <c r="H2156" s="100" t="s">
        <v>88</v>
      </c>
      <c r="I2156" s="97">
        <v>0</v>
      </c>
      <c r="J2156" s="97">
        <v>0</v>
      </c>
      <c r="K2156" s="97">
        <v>9455.51</v>
      </c>
      <c r="L2156" s="97">
        <v>122040.98999999999</v>
      </c>
      <c r="M2156" s="119">
        <v>0</v>
      </c>
      <c r="N2156" s="119">
        <v>0</v>
      </c>
      <c r="O2156" s="120" t="s">
        <v>45</v>
      </c>
      <c r="P2156" s="121">
        <v>0</v>
      </c>
      <c r="Q2156" s="119">
        <v>0</v>
      </c>
      <c r="R2156" s="119">
        <v>0</v>
      </c>
      <c r="S2156" s="119">
        <v>0</v>
      </c>
      <c r="T2156" s="119">
        <v>0</v>
      </c>
      <c r="U2156" s="119">
        <v>0</v>
      </c>
      <c r="V2156" s="119">
        <v>0</v>
      </c>
      <c r="W2156" s="119">
        <v>0</v>
      </c>
      <c r="X2156" s="119">
        <v>0</v>
      </c>
      <c r="Y2156" s="119">
        <v>0</v>
      </c>
      <c r="Z2156" s="119">
        <v>0</v>
      </c>
      <c r="AA2156" s="119">
        <v>0</v>
      </c>
      <c r="AB2156" s="119">
        <v>0</v>
      </c>
      <c r="AC2156" s="119">
        <v>0</v>
      </c>
      <c r="AD2156" s="119">
        <v>0</v>
      </c>
      <c r="AE2156" s="119">
        <v>0</v>
      </c>
      <c r="AF2156" s="119">
        <v>0</v>
      </c>
      <c r="AG2156" s="138"/>
      <c r="AI2156" s="122">
        <v>5400</v>
      </c>
      <c r="AJ2156" s="122" t="s">
        <v>2356</v>
      </c>
    </row>
    <row r="2157" spans="1:36" s="122" customFormat="1" ht="11.25" hidden="1" customHeight="1" x14ac:dyDescent="0.2">
      <c r="A2157" s="96" t="s">
        <v>89</v>
      </c>
      <c r="B2157" s="98">
        <v>340000009464</v>
      </c>
      <c r="C2157" s="98">
        <v>5400</v>
      </c>
      <c r="D2157" s="98" t="s">
        <v>2356</v>
      </c>
      <c r="E2157" s="99" t="s">
        <v>1824</v>
      </c>
      <c r="F2157" s="100" t="s">
        <v>88</v>
      </c>
      <c r="G2157" s="100" t="s">
        <v>87</v>
      </c>
      <c r="H2157" s="100" t="s">
        <v>88</v>
      </c>
      <c r="I2157" s="97">
        <v>0</v>
      </c>
      <c r="J2157" s="97">
        <v>0</v>
      </c>
      <c r="K2157" s="97">
        <v>0</v>
      </c>
      <c r="L2157" s="97">
        <v>19257.21</v>
      </c>
      <c r="M2157" s="119">
        <v>0</v>
      </c>
      <c r="N2157" s="119">
        <v>0</v>
      </c>
      <c r="O2157" s="120" t="s">
        <v>45</v>
      </c>
      <c r="P2157" s="121">
        <v>0</v>
      </c>
      <c r="Q2157" s="119">
        <v>0</v>
      </c>
      <c r="R2157" s="119">
        <v>0</v>
      </c>
      <c r="S2157" s="119">
        <v>0</v>
      </c>
      <c r="T2157" s="119">
        <v>0</v>
      </c>
      <c r="U2157" s="119">
        <v>0</v>
      </c>
      <c r="V2157" s="119">
        <v>0</v>
      </c>
      <c r="W2157" s="119">
        <v>0</v>
      </c>
      <c r="X2157" s="119">
        <v>0</v>
      </c>
      <c r="Y2157" s="119">
        <v>0</v>
      </c>
      <c r="Z2157" s="119">
        <v>0</v>
      </c>
      <c r="AA2157" s="119">
        <v>0</v>
      </c>
      <c r="AB2157" s="119">
        <v>0</v>
      </c>
      <c r="AC2157" s="119">
        <v>0</v>
      </c>
      <c r="AD2157" s="119">
        <v>0</v>
      </c>
      <c r="AE2157" s="119">
        <v>0</v>
      </c>
      <c r="AF2157" s="119">
        <v>0</v>
      </c>
      <c r="AG2157" s="138"/>
      <c r="AI2157" s="122">
        <v>5400</v>
      </c>
      <c r="AJ2157" s="122" t="s">
        <v>2356</v>
      </c>
    </row>
    <row r="2158" spans="1:36" s="122" customFormat="1" ht="11.25" hidden="1" customHeight="1" x14ac:dyDescent="0.2">
      <c r="A2158" s="96" t="s">
        <v>89</v>
      </c>
      <c r="B2158" s="98">
        <v>340000009465</v>
      </c>
      <c r="C2158" s="98">
        <v>5400</v>
      </c>
      <c r="D2158" s="98" t="s">
        <v>2356</v>
      </c>
      <c r="E2158" s="99" t="s">
        <v>1825</v>
      </c>
      <c r="F2158" s="100" t="s">
        <v>88</v>
      </c>
      <c r="G2158" s="100" t="s">
        <v>87</v>
      </c>
      <c r="H2158" s="100" t="s">
        <v>88</v>
      </c>
      <c r="I2158" s="97">
        <v>0</v>
      </c>
      <c r="J2158" s="97">
        <v>0</v>
      </c>
      <c r="K2158" s="97">
        <v>0</v>
      </c>
      <c r="L2158" s="97">
        <v>18953</v>
      </c>
      <c r="M2158" s="119">
        <v>0</v>
      </c>
      <c r="N2158" s="119">
        <v>0</v>
      </c>
      <c r="O2158" s="120" t="s">
        <v>45</v>
      </c>
      <c r="P2158" s="121">
        <v>0</v>
      </c>
      <c r="Q2158" s="119">
        <v>0</v>
      </c>
      <c r="R2158" s="119">
        <v>0</v>
      </c>
      <c r="S2158" s="119">
        <v>0</v>
      </c>
      <c r="T2158" s="119">
        <v>0</v>
      </c>
      <c r="U2158" s="119">
        <v>0</v>
      </c>
      <c r="V2158" s="119">
        <v>0</v>
      </c>
      <c r="W2158" s="119">
        <v>0</v>
      </c>
      <c r="X2158" s="119">
        <v>0</v>
      </c>
      <c r="Y2158" s="119">
        <v>0</v>
      </c>
      <c r="Z2158" s="119">
        <v>0</v>
      </c>
      <c r="AA2158" s="119">
        <v>0</v>
      </c>
      <c r="AB2158" s="119">
        <v>0</v>
      </c>
      <c r="AC2158" s="119">
        <v>0</v>
      </c>
      <c r="AD2158" s="119">
        <v>0</v>
      </c>
      <c r="AE2158" s="119">
        <v>0</v>
      </c>
      <c r="AF2158" s="119">
        <v>0</v>
      </c>
      <c r="AG2158" s="138"/>
      <c r="AI2158" s="122">
        <v>5400</v>
      </c>
      <c r="AJ2158" s="122" t="s">
        <v>2356</v>
      </c>
    </row>
    <row r="2159" spans="1:36" s="122" customFormat="1" ht="11.25" customHeight="1" x14ac:dyDescent="0.2">
      <c r="A2159" s="96" t="s">
        <v>89</v>
      </c>
      <c r="B2159" s="98">
        <v>340000009467</v>
      </c>
      <c r="C2159" s="98">
        <v>5400</v>
      </c>
      <c r="D2159" s="98" t="s">
        <v>2356</v>
      </c>
      <c r="E2159" s="99" t="s">
        <v>1826</v>
      </c>
      <c r="F2159" s="100" t="s">
        <v>87</v>
      </c>
      <c r="G2159" s="100" t="s">
        <v>87</v>
      </c>
      <c r="H2159" s="100" t="s">
        <v>88</v>
      </c>
      <c r="I2159" s="97">
        <v>0</v>
      </c>
      <c r="J2159" s="97">
        <v>0</v>
      </c>
      <c r="K2159" s="97">
        <v>0</v>
      </c>
      <c r="L2159" s="97">
        <v>19805.169999999998</v>
      </c>
      <c r="M2159" s="119">
        <v>19805.169999999998</v>
      </c>
      <c r="N2159" s="119">
        <v>316.12876852258307</v>
      </c>
      <c r="O2159" s="120" t="s">
        <v>45</v>
      </c>
      <c r="P2159" s="121">
        <v>1.8038670577760742E-5</v>
      </c>
      <c r="Q2159" s="119">
        <v>18.179261824014194</v>
      </c>
      <c r="R2159" s="119">
        <v>10.907557094408517</v>
      </c>
      <c r="S2159" s="119">
        <v>18.179261824014194</v>
      </c>
      <c r="T2159" s="119">
        <v>7.2717047296056778</v>
      </c>
      <c r="U2159" s="119">
        <v>21.815114188817034</v>
      </c>
      <c r="V2159" s="119">
        <v>36.697818430145425</v>
      </c>
      <c r="W2159" s="119">
        <v>21.197801190534914</v>
      </c>
      <c r="X2159" s="119">
        <v>3.6607747948001892</v>
      </c>
      <c r="Y2159" s="119">
        <v>10.973664619208762</v>
      </c>
      <c r="Z2159" s="119">
        <v>31.042654219729744</v>
      </c>
      <c r="AA2159" s="119">
        <v>31.307356084212209</v>
      </c>
      <c r="AB2159" s="119">
        <v>0.24147268668704258</v>
      </c>
      <c r="AC2159" s="119">
        <v>1.0984380556875049</v>
      </c>
      <c r="AD2159" s="119">
        <v>31.659938143712179</v>
      </c>
      <c r="AE2159" s="119">
        <v>64.687873323783833</v>
      </c>
      <c r="AF2159" s="119">
        <v>7.2080773132216276</v>
      </c>
      <c r="AG2159" s="138"/>
      <c r="AI2159" s="122">
        <v>5400</v>
      </c>
      <c r="AJ2159" s="122" t="s">
        <v>2356</v>
      </c>
    </row>
    <row r="2160" spans="1:36" s="122" customFormat="1" ht="11.25" customHeight="1" x14ac:dyDescent="0.2">
      <c r="A2160" s="96" t="s">
        <v>89</v>
      </c>
      <c r="B2160" s="98">
        <v>340000009468</v>
      </c>
      <c r="C2160" s="98">
        <v>5400</v>
      </c>
      <c r="D2160" s="98" t="s">
        <v>2356</v>
      </c>
      <c r="E2160" s="99" t="s">
        <v>1827</v>
      </c>
      <c r="F2160" s="100" t="s">
        <v>87</v>
      </c>
      <c r="G2160" s="100" t="s">
        <v>87</v>
      </c>
      <c r="H2160" s="100" t="s">
        <v>88</v>
      </c>
      <c r="I2160" s="97">
        <v>0</v>
      </c>
      <c r="J2160" s="97">
        <v>0</v>
      </c>
      <c r="K2160" s="97">
        <v>0</v>
      </c>
      <c r="L2160" s="97">
        <v>19658.169999999998</v>
      </c>
      <c r="M2160" s="119">
        <v>19658.169999999998</v>
      </c>
      <c r="N2160" s="119">
        <v>313.78236457993478</v>
      </c>
      <c r="O2160" s="120" t="s">
        <v>45</v>
      </c>
      <c r="P2160" s="121">
        <v>1.7904782074156338E-5</v>
      </c>
      <c r="Q2160" s="119">
        <v>18.0443298093872</v>
      </c>
      <c r="R2160" s="119">
        <v>10.826597885632323</v>
      </c>
      <c r="S2160" s="119">
        <v>18.0443298093872</v>
      </c>
      <c r="T2160" s="119">
        <v>7.2177319237548812</v>
      </c>
      <c r="U2160" s="119">
        <v>21.653195771264645</v>
      </c>
      <c r="V2160" s="119">
        <v>36.425436051744668</v>
      </c>
      <c r="W2160" s="119">
        <v>21.040464657952331</v>
      </c>
      <c r="X2160" s="119">
        <v>3.6336034100135084</v>
      </c>
      <c r="Y2160" s="119">
        <v>10.892214740261815</v>
      </c>
      <c r="Z2160" s="119">
        <v>30.812246191406821</v>
      </c>
      <c r="AA2160" s="119">
        <v>31.074983358081649</v>
      </c>
      <c r="AB2160" s="119">
        <v>0.23968040290745396</v>
      </c>
      <c r="AC2160" s="119">
        <v>1.0902851140977046</v>
      </c>
      <c r="AD2160" s="119">
        <v>31.424948446217755</v>
      </c>
      <c r="AE2160" s="119">
        <v>64.207740238402792</v>
      </c>
      <c r="AF2160" s="119">
        <v>7.1545767694220253</v>
      </c>
      <c r="AG2160" s="138"/>
      <c r="AI2160" s="122">
        <v>5400</v>
      </c>
      <c r="AJ2160" s="122" t="s">
        <v>2356</v>
      </c>
    </row>
    <row r="2161" spans="1:36" s="122" customFormat="1" ht="11.25" hidden="1" customHeight="1" x14ac:dyDescent="0.2">
      <c r="A2161" s="96" t="s">
        <v>89</v>
      </c>
      <c r="B2161" s="98">
        <v>340000009473</v>
      </c>
      <c r="C2161" s="98">
        <v>5400</v>
      </c>
      <c r="D2161" s="98" t="s">
        <v>2356</v>
      </c>
      <c r="E2161" s="99" t="s">
        <v>1828</v>
      </c>
      <c r="F2161" s="100" t="s">
        <v>88</v>
      </c>
      <c r="G2161" s="100" t="s">
        <v>87</v>
      </c>
      <c r="H2161" s="100" t="s">
        <v>88</v>
      </c>
      <c r="I2161" s="97">
        <v>0</v>
      </c>
      <c r="J2161" s="97">
        <v>0</v>
      </c>
      <c r="K2161" s="97">
        <v>0</v>
      </c>
      <c r="L2161" s="97">
        <v>19244.900000000001</v>
      </c>
      <c r="M2161" s="119">
        <v>0</v>
      </c>
      <c r="N2161" s="119">
        <v>0</v>
      </c>
      <c r="O2161" s="120" t="s">
        <v>45</v>
      </c>
      <c r="P2161" s="121">
        <v>0</v>
      </c>
      <c r="Q2161" s="119">
        <v>0</v>
      </c>
      <c r="R2161" s="119">
        <v>0</v>
      </c>
      <c r="S2161" s="119">
        <v>0</v>
      </c>
      <c r="T2161" s="119">
        <v>0</v>
      </c>
      <c r="U2161" s="119">
        <v>0</v>
      </c>
      <c r="V2161" s="119">
        <v>0</v>
      </c>
      <c r="W2161" s="119">
        <v>0</v>
      </c>
      <c r="X2161" s="119">
        <v>0</v>
      </c>
      <c r="Y2161" s="119">
        <v>0</v>
      </c>
      <c r="Z2161" s="119">
        <v>0</v>
      </c>
      <c r="AA2161" s="119">
        <v>0</v>
      </c>
      <c r="AB2161" s="119">
        <v>0</v>
      </c>
      <c r="AC2161" s="119">
        <v>0</v>
      </c>
      <c r="AD2161" s="119">
        <v>0</v>
      </c>
      <c r="AE2161" s="119">
        <v>0</v>
      </c>
      <c r="AF2161" s="119">
        <v>0</v>
      </c>
      <c r="AG2161" s="138"/>
      <c r="AI2161" s="122">
        <v>5400</v>
      </c>
      <c r="AJ2161" s="122" t="s">
        <v>2356</v>
      </c>
    </row>
    <row r="2162" spans="1:36" s="122" customFormat="1" ht="11.25" hidden="1" customHeight="1" x14ac:dyDescent="0.2">
      <c r="A2162" s="96" t="s">
        <v>89</v>
      </c>
      <c r="B2162" s="98">
        <v>340000009474</v>
      </c>
      <c r="C2162" s="98">
        <v>5400</v>
      </c>
      <c r="D2162" s="98" t="s">
        <v>2356</v>
      </c>
      <c r="E2162" s="99" t="s">
        <v>1829</v>
      </c>
      <c r="F2162" s="100" t="s">
        <v>88</v>
      </c>
      <c r="G2162" s="100" t="s">
        <v>87</v>
      </c>
      <c r="H2162" s="100" t="s">
        <v>88</v>
      </c>
      <c r="I2162" s="97">
        <v>0</v>
      </c>
      <c r="J2162" s="97">
        <v>0</v>
      </c>
      <c r="K2162" s="97">
        <v>0</v>
      </c>
      <c r="L2162" s="97">
        <v>18542.599999999999</v>
      </c>
      <c r="M2162" s="119">
        <v>0</v>
      </c>
      <c r="N2162" s="119">
        <v>0</v>
      </c>
      <c r="O2162" s="120" t="s">
        <v>45</v>
      </c>
      <c r="P2162" s="121">
        <v>0</v>
      </c>
      <c r="Q2162" s="119">
        <v>0</v>
      </c>
      <c r="R2162" s="119">
        <v>0</v>
      </c>
      <c r="S2162" s="119">
        <v>0</v>
      </c>
      <c r="T2162" s="119">
        <v>0</v>
      </c>
      <c r="U2162" s="119">
        <v>0</v>
      </c>
      <c r="V2162" s="119">
        <v>0</v>
      </c>
      <c r="W2162" s="119">
        <v>0</v>
      </c>
      <c r="X2162" s="119">
        <v>0</v>
      </c>
      <c r="Y2162" s="119">
        <v>0</v>
      </c>
      <c r="Z2162" s="119">
        <v>0</v>
      </c>
      <c r="AA2162" s="119">
        <v>0</v>
      </c>
      <c r="AB2162" s="119">
        <v>0</v>
      </c>
      <c r="AC2162" s="119">
        <v>0</v>
      </c>
      <c r="AD2162" s="119">
        <v>0</v>
      </c>
      <c r="AE2162" s="119">
        <v>0</v>
      </c>
      <c r="AF2162" s="119">
        <v>0</v>
      </c>
      <c r="AG2162" s="138"/>
      <c r="AI2162" s="122">
        <v>5400</v>
      </c>
      <c r="AJ2162" s="122" t="s">
        <v>2356</v>
      </c>
    </row>
    <row r="2163" spans="1:36" s="122" customFormat="1" ht="11.25" customHeight="1" x14ac:dyDescent="0.2">
      <c r="A2163" s="96" t="s">
        <v>89</v>
      </c>
      <c r="B2163" s="98">
        <v>340000009479</v>
      </c>
      <c r="C2163" s="98">
        <v>5600</v>
      </c>
      <c r="D2163" s="98" t="s">
        <v>2356</v>
      </c>
      <c r="E2163" s="99" t="s">
        <v>1830</v>
      </c>
      <c r="F2163" s="100" t="s">
        <v>87</v>
      </c>
      <c r="G2163" s="100" t="s">
        <v>87</v>
      </c>
      <c r="H2163" s="100" t="s">
        <v>88</v>
      </c>
      <c r="I2163" s="97">
        <v>0</v>
      </c>
      <c r="J2163" s="97">
        <v>0</v>
      </c>
      <c r="K2163" s="97">
        <v>0</v>
      </c>
      <c r="L2163" s="97">
        <v>25791.09</v>
      </c>
      <c r="M2163" s="119">
        <v>25791.09</v>
      </c>
      <c r="N2163" s="119">
        <v>411.67561402174823</v>
      </c>
      <c r="O2163" s="120" t="s">
        <v>45</v>
      </c>
      <c r="P2163" s="121">
        <v>2.3490683309023822E-5</v>
      </c>
      <c r="Q2163" s="119">
        <v>23.673766892014271</v>
      </c>
      <c r="R2163" s="119">
        <v>14.204260135208564</v>
      </c>
      <c r="S2163" s="119">
        <v>23.673766892014271</v>
      </c>
      <c r="T2163" s="119">
        <v>9.4695067568057087</v>
      </c>
      <c r="U2163" s="119">
        <v>28.408520270417128</v>
      </c>
      <c r="V2163" s="119">
        <v>47.789377113932346</v>
      </c>
      <c r="W2163" s="119">
        <v>27.604630422621629</v>
      </c>
      <c r="X2163" s="119">
        <v>4.7672083704620167</v>
      </c>
      <c r="Y2163" s="119">
        <v>14.290348016393141</v>
      </c>
      <c r="Z2163" s="119">
        <v>40.424994525163363</v>
      </c>
      <c r="AA2163" s="119">
        <v>40.769699953596195</v>
      </c>
      <c r="AB2163" s="119">
        <v>0.31445545758442456</v>
      </c>
      <c r="AC2163" s="119">
        <v>1.4304302741991839</v>
      </c>
      <c r="AD2163" s="119">
        <v>41.228846511234885</v>
      </c>
      <c r="AE2163" s="119">
        <v>84.239153857417449</v>
      </c>
      <c r="AF2163" s="119">
        <v>9.3866485726836579</v>
      </c>
      <c r="AG2163" s="138"/>
      <c r="AI2163" s="122">
        <v>5600</v>
      </c>
      <c r="AJ2163" s="122" t="s">
        <v>2356</v>
      </c>
    </row>
    <row r="2164" spans="1:36" s="122" customFormat="1" ht="11.25" customHeight="1" x14ac:dyDescent="0.2">
      <c r="A2164" s="96" t="s">
        <v>89</v>
      </c>
      <c r="B2164" s="98">
        <v>340000009480</v>
      </c>
      <c r="C2164" s="98">
        <v>5600</v>
      </c>
      <c r="D2164" s="98" t="s">
        <v>2356</v>
      </c>
      <c r="E2164" s="99" t="s">
        <v>1831</v>
      </c>
      <c r="F2164" s="100" t="s">
        <v>87</v>
      </c>
      <c r="G2164" s="100" t="s">
        <v>87</v>
      </c>
      <c r="H2164" s="100" t="s">
        <v>88</v>
      </c>
      <c r="I2164" s="97">
        <v>0</v>
      </c>
      <c r="J2164" s="97">
        <v>0</v>
      </c>
      <c r="K2164" s="97">
        <v>0</v>
      </c>
      <c r="L2164" s="97">
        <v>22804.69</v>
      </c>
      <c r="M2164" s="119">
        <v>22804.69</v>
      </c>
      <c r="N2164" s="119">
        <v>364.00690154334779</v>
      </c>
      <c r="O2164" s="120" t="s">
        <v>45</v>
      </c>
      <c r="P2164" s="121">
        <v>2.07706518317164E-5</v>
      </c>
      <c r="Q2164" s="119">
        <v>20.932535813905073</v>
      </c>
      <c r="R2164" s="119">
        <v>12.559521488343044</v>
      </c>
      <c r="S2164" s="119">
        <v>20.932535813905073</v>
      </c>
      <c r="T2164" s="119">
        <v>8.3730143255620302</v>
      </c>
      <c r="U2164" s="119">
        <v>25.119042976686089</v>
      </c>
      <c r="V2164" s="119">
        <v>42.255753067292694</v>
      </c>
      <c r="W2164" s="119">
        <v>24.408237083134342</v>
      </c>
      <c r="X2164" s="119">
        <v>4.215204128782128</v>
      </c>
      <c r="Y2164" s="119">
        <v>12.635641087909061</v>
      </c>
      <c r="Z2164" s="119">
        <v>35.744106526635662</v>
      </c>
      <c r="AA2164" s="119">
        <v>36.048897849403637</v>
      </c>
      <c r="AB2164" s="119">
        <v>0.27804405432344859</v>
      </c>
      <c r="AC2164" s="119">
        <v>1.2647979968945628</v>
      </c>
      <c r="AD2164" s="119">
        <v>36.454878942545399</v>
      </c>
      <c r="AE2164" s="119">
        <v>74.484939937812214</v>
      </c>
      <c r="AF2164" s="119">
        <v>8.2997504502133612</v>
      </c>
      <c r="AG2164" s="138"/>
      <c r="AI2164" s="122">
        <v>5600</v>
      </c>
      <c r="AJ2164" s="122" t="s">
        <v>2356</v>
      </c>
    </row>
    <row r="2165" spans="1:36" s="122" customFormat="1" ht="11.25" hidden="1" customHeight="1" x14ac:dyDescent="0.2">
      <c r="A2165" s="96" t="s">
        <v>89</v>
      </c>
      <c r="B2165" s="98">
        <v>340000009481</v>
      </c>
      <c r="C2165" s="98">
        <v>5600</v>
      </c>
      <c r="D2165" s="98" t="s">
        <v>2356</v>
      </c>
      <c r="E2165" s="99" t="s">
        <v>1832</v>
      </c>
      <c r="F2165" s="100" t="s">
        <v>88</v>
      </c>
      <c r="G2165" s="100" t="s">
        <v>87</v>
      </c>
      <c r="H2165" s="100" t="s">
        <v>88</v>
      </c>
      <c r="I2165" s="97">
        <v>0</v>
      </c>
      <c r="J2165" s="97">
        <v>0</v>
      </c>
      <c r="K2165" s="97">
        <v>0</v>
      </c>
      <c r="L2165" s="97">
        <v>17044.12</v>
      </c>
      <c r="M2165" s="119">
        <v>0</v>
      </c>
      <c r="N2165" s="119">
        <v>0</v>
      </c>
      <c r="O2165" s="120" t="s">
        <v>45</v>
      </c>
      <c r="P2165" s="121">
        <v>0</v>
      </c>
      <c r="Q2165" s="119">
        <v>0</v>
      </c>
      <c r="R2165" s="119">
        <v>0</v>
      </c>
      <c r="S2165" s="119">
        <v>0</v>
      </c>
      <c r="T2165" s="119">
        <v>0</v>
      </c>
      <c r="U2165" s="119">
        <v>0</v>
      </c>
      <c r="V2165" s="119">
        <v>0</v>
      </c>
      <c r="W2165" s="119">
        <v>0</v>
      </c>
      <c r="X2165" s="119">
        <v>0</v>
      </c>
      <c r="Y2165" s="119">
        <v>0</v>
      </c>
      <c r="Z2165" s="119">
        <v>0</v>
      </c>
      <c r="AA2165" s="119">
        <v>0</v>
      </c>
      <c r="AB2165" s="119">
        <v>0</v>
      </c>
      <c r="AC2165" s="119">
        <v>0</v>
      </c>
      <c r="AD2165" s="119">
        <v>0</v>
      </c>
      <c r="AE2165" s="119">
        <v>0</v>
      </c>
      <c r="AF2165" s="119">
        <v>0</v>
      </c>
      <c r="AG2165" s="138"/>
      <c r="AI2165" s="122">
        <v>5600</v>
      </c>
      <c r="AJ2165" s="122" t="s">
        <v>2356</v>
      </c>
    </row>
    <row r="2166" spans="1:36" s="122" customFormat="1" ht="11.25" customHeight="1" x14ac:dyDescent="0.2">
      <c r="A2166" s="96" t="s">
        <v>89</v>
      </c>
      <c r="B2166" s="98">
        <v>340000009483</v>
      </c>
      <c r="C2166" s="98">
        <v>5100</v>
      </c>
      <c r="D2166" s="98" t="s">
        <v>2356</v>
      </c>
      <c r="E2166" s="99" t="s">
        <v>2033</v>
      </c>
      <c r="F2166" s="100" t="s">
        <v>87</v>
      </c>
      <c r="G2166" s="100" t="s">
        <v>87</v>
      </c>
      <c r="H2166" s="100" t="s">
        <v>88</v>
      </c>
      <c r="I2166" s="97">
        <v>0</v>
      </c>
      <c r="J2166" s="97">
        <v>0</v>
      </c>
      <c r="K2166" s="97">
        <v>0</v>
      </c>
      <c r="L2166" s="97">
        <v>26766.41</v>
      </c>
      <c r="M2166" s="119">
        <v>26766.41</v>
      </c>
      <c r="N2166" s="119">
        <v>427.24360513293016</v>
      </c>
      <c r="O2166" s="120" t="s">
        <v>45</v>
      </c>
      <c r="P2166" s="121">
        <v>2.4379010760285371E-5</v>
      </c>
      <c r="Q2166" s="119">
        <v>24.569017861442841</v>
      </c>
      <c r="R2166" s="119">
        <v>14.741410716865706</v>
      </c>
      <c r="S2166" s="119">
        <v>24.569017861442841</v>
      </c>
      <c r="T2166" s="119">
        <v>9.8276071445771365</v>
      </c>
      <c r="U2166" s="119">
        <v>29.482821433731413</v>
      </c>
      <c r="V2166" s="119">
        <v>49.596587871087657</v>
      </c>
      <c r="W2166" s="119">
        <v>28.64853155839338</v>
      </c>
      <c r="X2166" s="119">
        <v>4.9474858875378382</v>
      </c>
      <c r="Y2166" s="119">
        <v>14.830754111185902</v>
      </c>
      <c r="Z2166" s="119">
        <v>41.95371260804712</v>
      </c>
      <c r="AA2166" s="119">
        <v>42.311453472301366</v>
      </c>
      <c r="AB2166" s="119">
        <v>0.32634695565182853</v>
      </c>
      <c r="AC2166" s="119">
        <v>1.4845236550928163</v>
      </c>
      <c r="AD2166" s="119">
        <v>42.787963189876145</v>
      </c>
      <c r="AE2166" s="119">
        <v>87.424755223634108</v>
      </c>
      <c r="AF2166" s="119">
        <v>9.7416155820620851</v>
      </c>
      <c r="AG2166" s="138"/>
      <c r="AI2166" s="122">
        <v>5100</v>
      </c>
      <c r="AJ2166" s="122" t="s">
        <v>2356</v>
      </c>
    </row>
    <row r="2167" spans="1:36" s="122" customFormat="1" ht="11.25" customHeight="1" x14ac:dyDescent="0.2">
      <c r="A2167" s="96" t="s">
        <v>89</v>
      </c>
      <c r="B2167" s="98">
        <v>340000009485</v>
      </c>
      <c r="C2167" s="98">
        <v>5100</v>
      </c>
      <c r="D2167" s="98" t="s">
        <v>2356</v>
      </c>
      <c r="E2167" s="99" t="s">
        <v>2034</v>
      </c>
      <c r="F2167" s="100" t="s">
        <v>87</v>
      </c>
      <c r="G2167" s="100" t="s">
        <v>87</v>
      </c>
      <c r="H2167" s="100" t="s">
        <v>88</v>
      </c>
      <c r="I2167" s="97">
        <v>0</v>
      </c>
      <c r="J2167" s="97">
        <v>0</v>
      </c>
      <c r="K2167" s="97">
        <v>0</v>
      </c>
      <c r="L2167" s="97">
        <v>19851.41</v>
      </c>
      <c r="M2167" s="119">
        <v>19851.41</v>
      </c>
      <c r="N2167" s="119">
        <v>316.86684823896445</v>
      </c>
      <c r="O2167" s="120" t="s">
        <v>45</v>
      </c>
      <c r="P2167" s="121">
        <v>1.8080786253996578E-5</v>
      </c>
      <c r="Q2167" s="119">
        <v>18.221705744805707</v>
      </c>
      <c r="R2167" s="119">
        <v>10.933023446883427</v>
      </c>
      <c r="S2167" s="119">
        <v>18.221705744805707</v>
      </c>
      <c r="T2167" s="119">
        <v>7.2886822979222838</v>
      </c>
      <c r="U2167" s="119">
        <v>21.866046893766853</v>
      </c>
      <c r="V2167" s="119">
        <v>36.783498438153941</v>
      </c>
      <c r="W2167" s="119">
        <v>21.2472926277228</v>
      </c>
      <c r="X2167" s="119">
        <v>3.6693217664500954</v>
      </c>
      <c r="Y2167" s="119">
        <v>10.999285315824455</v>
      </c>
      <c r="Z2167" s="119">
        <v>31.115130867550508</v>
      </c>
      <c r="AA2167" s="119">
        <v>31.380450743098454</v>
      </c>
      <c r="AB2167" s="119">
        <v>0.24203646357117989</v>
      </c>
      <c r="AC2167" s="119">
        <v>1.1010026272460924</v>
      </c>
      <c r="AD2167" s="119">
        <v>31.733855991413833</v>
      </c>
      <c r="AE2167" s="119">
        <v>64.83890294193364</v>
      </c>
      <c r="AF2167" s="119">
        <v>7.2249063278154626</v>
      </c>
      <c r="AG2167" s="138"/>
      <c r="AI2167" s="122">
        <v>5100</v>
      </c>
      <c r="AJ2167" s="122" t="s">
        <v>2356</v>
      </c>
    </row>
    <row r="2168" spans="1:36" s="122" customFormat="1" ht="11.25" customHeight="1" x14ac:dyDescent="0.2">
      <c r="A2168" s="96" t="s">
        <v>89</v>
      </c>
      <c r="B2168" s="98">
        <v>340000009487</v>
      </c>
      <c r="C2168" s="98">
        <v>5100</v>
      </c>
      <c r="D2168" s="98" t="s">
        <v>2356</v>
      </c>
      <c r="E2168" s="99" t="s">
        <v>1833</v>
      </c>
      <c r="F2168" s="100" t="s">
        <v>87</v>
      </c>
      <c r="G2168" s="100" t="s">
        <v>87</v>
      </c>
      <c r="H2168" s="100" t="s">
        <v>88</v>
      </c>
      <c r="I2168" s="97">
        <v>0</v>
      </c>
      <c r="J2168" s="97">
        <v>0</v>
      </c>
      <c r="K2168" s="97">
        <v>0</v>
      </c>
      <c r="L2168" s="97">
        <v>31964.080000000002</v>
      </c>
      <c r="M2168" s="119">
        <v>31964.080000000002</v>
      </c>
      <c r="N2168" s="119">
        <v>510.20845806207819</v>
      </c>
      <c r="O2168" s="120" t="s">
        <v>45</v>
      </c>
      <c r="P2168" s="121">
        <v>2.9113080546200346E-5</v>
      </c>
      <c r="Q2168" s="119">
        <v>29.339984422437968</v>
      </c>
      <c r="R2168" s="119">
        <v>17.603990653462784</v>
      </c>
      <c r="S2168" s="119">
        <v>29.339984422437968</v>
      </c>
      <c r="T2168" s="119">
        <v>11.735993768975188</v>
      </c>
      <c r="U2168" s="119">
        <v>35.207981306925568</v>
      </c>
      <c r="V2168" s="119">
        <v>59.227565536001109</v>
      </c>
      <c r="W2168" s="119">
        <v>34.211683771376535</v>
      </c>
      <c r="X2168" s="119">
        <v>5.9082198437568003</v>
      </c>
      <c r="Y2168" s="119">
        <v>17.710683310547623</v>
      </c>
      <c r="Z2168" s="119">
        <v>50.100548639157317</v>
      </c>
      <c r="AA2168" s="119">
        <v>50.527757876566881</v>
      </c>
      <c r="AB2168" s="119">
        <v>0.38971906199641637</v>
      </c>
      <c r="AC2168" s="119">
        <v>1.77279780416123</v>
      </c>
      <c r="AD2168" s="119">
        <v>51.096799250936392</v>
      </c>
      <c r="AE2168" s="119">
        <v>104.40144456984177</v>
      </c>
      <c r="AF2168" s="119">
        <v>11.633303823496654</v>
      </c>
      <c r="AG2168" s="138"/>
      <c r="AI2168" s="122">
        <v>5100</v>
      </c>
      <c r="AJ2168" s="122" t="s">
        <v>2356</v>
      </c>
    </row>
    <row r="2169" spans="1:36" s="122" customFormat="1" ht="11.25" customHeight="1" x14ac:dyDescent="0.2">
      <c r="A2169" s="96" t="s">
        <v>89</v>
      </c>
      <c r="B2169" s="98">
        <v>340000009489</v>
      </c>
      <c r="C2169" s="98">
        <v>5100</v>
      </c>
      <c r="D2169" s="98" t="s">
        <v>2356</v>
      </c>
      <c r="E2169" s="99" t="s">
        <v>1834</v>
      </c>
      <c r="F2169" s="100" t="s">
        <v>87</v>
      </c>
      <c r="G2169" s="100" t="s">
        <v>87</v>
      </c>
      <c r="H2169" s="100" t="s">
        <v>88</v>
      </c>
      <c r="I2169" s="97">
        <v>0</v>
      </c>
      <c r="J2169" s="97">
        <v>0</v>
      </c>
      <c r="K2169" s="97">
        <v>0</v>
      </c>
      <c r="L2169" s="97">
        <v>29324.83</v>
      </c>
      <c r="M2169" s="119">
        <v>29324.83</v>
      </c>
      <c r="N2169" s="119">
        <v>468.08093013259167</v>
      </c>
      <c r="O2169" s="120" t="s">
        <v>45</v>
      </c>
      <c r="P2169" s="121">
        <v>2.6709235422813115E-5</v>
      </c>
      <c r="Q2169" s="119">
        <v>26.917404016966593</v>
      </c>
      <c r="R2169" s="119">
        <v>16.150442410179959</v>
      </c>
      <c r="S2169" s="119">
        <v>26.917404016966593</v>
      </c>
      <c r="T2169" s="119">
        <v>10.766961606786637</v>
      </c>
      <c r="U2169" s="119">
        <v>32.300884820359919</v>
      </c>
      <c r="V2169" s="119">
        <v>54.337190078897663</v>
      </c>
      <c r="W2169" s="119">
        <v>31.386850821590226</v>
      </c>
      <c r="X2169" s="119">
        <v>5.4203825832245043</v>
      </c>
      <c r="Y2169" s="119">
        <v>16.248325534964444</v>
      </c>
      <c r="Z2169" s="119">
        <v>45.963784089828948</v>
      </c>
      <c r="AA2169" s="119">
        <v>46.355718982416654</v>
      </c>
      <c r="AB2169" s="119">
        <v>0.35754025270880219</v>
      </c>
      <c r="AC2169" s="119">
        <v>1.6264192253117049</v>
      </c>
      <c r="AD2169" s="119">
        <v>46.877775039289006</v>
      </c>
      <c r="AE2169" s="119">
        <v>95.781095960372795</v>
      </c>
      <c r="AF2169" s="119">
        <v>10.672750692727254</v>
      </c>
      <c r="AG2169" s="138"/>
      <c r="AI2169" s="122">
        <v>5100</v>
      </c>
      <c r="AJ2169" s="122" t="s">
        <v>2356</v>
      </c>
    </row>
    <row r="2170" spans="1:36" s="122" customFormat="1" ht="11.25" hidden="1" customHeight="1" x14ac:dyDescent="0.2">
      <c r="A2170" s="96" t="s">
        <v>89</v>
      </c>
      <c r="B2170" s="98">
        <v>340000009492</v>
      </c>
      <c r="C2170" s="98">
        <v>5100</v>
      </c>
      <c r="D2170" s="98" t="s">
        <v>2356</v>
      </c>
      <c r="E2170" s="99" t="s">
        <v>1835</v>
      </c>
      <c r="F2170" s="100" t="s">
        <v>88</v>
      </c>
      <c r="G2170" s="100" t="s">
        <v>87</v>
      </c>
      <c r="H2170" s="100" t="s">
        <v>88</v>
      </c>
      <c r="I2170" s="97">
        <v>0</v>
      </c>
      <c r="J2170" s="97">
        <v>0</v>
      </c>
      <c r="K2170" s="97">
        <v>0</v>
      </c>
      <c r="L2170" s="97">
        <v>18818.88</v>
      </c>
      <c r="M2170" s="119">
        <v>0</v>
      </c>
      <c r="N2170" s="119">
        <v>0</v>
      </c>
      <c r="O2170" s="120" t="s">
        <v>45</v>
      </c>
      <c r="P2170" s="121">
        <v>0</v>
      </c>
      <c r="Q2170" s="119">
        <v>0</v>
      </c>
      <c r="R2170" s="119">
        <v>0</v>
      </c>
      <c r="S2170" s="119">
        <v>0</v>
      </c>
      <c r="T2170" s="119">
        <v>0</v>
      </c>
      <c r="U2170" s="119">
        <v>0</v>
      </c>
      <c r="V2170" s="119">
        <v>0</v>
      </c>
      <c r="W2170" s="119">
        <v>0</v>
      </c>
      <c r="X2170" s="119">
        <v>0</v>
      </c>
      <c r="Y2170" s="119">
        <v>0</v>
      </c>
      <c r="Z2170" s="119">
        <v>0</v>
      </c>
      <c r="AA2170" s="119">
        <v>0</v>
      </c>
      <c r="AB2170" s="119">
        <v>0</v>
      </c>
      <c r="AC2170" s="119">
        <v>0</v>
      </c>
      <c r="AD2170" s="119">
        <v>0</v>
      </c>
      <c r="AE2170" s="119">
        <v>0</v>
      </c>
      <c r="AF2170" s="119">
        <v>0</v>
      </c>
      <c r="AG2170" s="138"/>
      <c r="AI2170" s="122">
        <v>5100</v>
      </c>
      <c r="AJ2170" s="122" t="s">
        <v>2356</v>
      </c>
    </row>
    <row r="2171" spans="1:36" s="122" customFormat="1" ht="11.25" customHeight="1" x14ac:dyDescent="0.2">
      <c r="A2171" s="96" t="s">
        <v>89</v>
      </c>
      <c r="B2171" s="98">
        <v>340000009494</v>
      </c>
      <c r="C2171" s="98">
        <v>5100</v>
      </c>
      <c r="D2171" s="98" t="s">
        <v>2356</v>
      </c>
      <c r="E2171" s="99" t="s">
        <v>3121</v>
      </c>
      <c r="F2171" s="100" t="s">
        <v>87</v>
      </c>
      <c r="G2171" s="100" t="s">
        <v>87</v>
      </c>
      <c r="H2171" s="100" t="s">
        <v>88</v>
      </c>
      <c r="I2171" s="97">
        <v>0</v>
      </c>
      <c r="J2171" s="97">
        <v>0</v>
      </c>
      <c r="K2171" s="97">
        <v>143452.21</v>
      </c>
      <c r="L2171" s="97">
        <v>143452.21</v>
      </c>
      <c r="M2171" s="119">
        <v>143452.21</v>
      </c>
      <c r="N2171" s="119">
        <v>2289.7743613987145</v>
      </c>
      <c r="O2171" s="120" t="s">
        <v>45</v>
      </c>
      <c r="P2171" s="121">
        <v>1.3065715466424957E-4</v>
      </c>
      <c r="Q2171" s="119">
        <v>131.6754809387381</v>
      </c>
      <c r="R2171" s="119">
        <v>79.005288563242871</v>
      </c>
      <c r="S2171" s="119">
        <v>131.6754809387381</v>
      </c>
      <c r="T2171" s="119">
        <v>52.67019237549524</v>
      </c>
      <c r="U2171" s="119">
        <v>158.01057712648574</v>
      </c>
      <c r="V2171" s="119">
        <v>265.80853160983179</v>
      </c>
      <c r="W2171" s="119">
        <v>153.53927423611435</v>
      </c>
      <c r="X2171" s="119">
        <v>26.51561358101868</v>
      </c>
      <c r="Y2171" s="119">
        <v>79.48411659300605</v>
      </c>
      <c r="Z2171" s="119">
        <v>224.84721676643309</v>
      </c>
      <c r="AA2171" s="119">
        <v>226.76449732757601</v>
      </c>
      <c r="AB2171" s="119">
        <v>1.7490276811506209</v>
      </c>
      <c r="AC2171" s="119">
        <v>7.956173394950695</v>
      </c>
      <c r="AD2171" s="119">
        <v>229.31830906671391</v>
      </c>
      <c r="AE2171" s="119">
        <v>468.54525300700971</v>
      </c>
      <c r="AF2171" s="119">
        <v>52.209328192209654</v>
      </c>
      <c r="AG2171" s="138"/>
      <c r="AI2171" s="122">
        <v>5100</v>
      </c>
      <c r="AJ2171" s="122" t="s">
        <v>2356</v>
      </c>
    </row>
    <row r="2172" spans="1:36" s="122" customFormat="1" ht="11.25" customHeight="1" x14ac:dyDescent="0.2">
      <c r="A2172" s="96" t="s">
        <v>89</v>
      </c>
      <c r="B2172" s="98">
        <v>340000009499</v>
      </c>
      <c r="C2172" s="98">
        <v>5100</v>
      </c>
      <c r="D2172" s="98" t="s">
        <v>2356</v>
      </c>
      <c r="E2172" s="99" t="s">
        <v>2513</v>
      </c>
      <c r="F2172" s="100" t="s">
        <v>87</v>
      </c>
      <c r="G2172" s="100" t="s">
        <v>87</v>
      </c>
      <c r="H2172" s="100" t="s">
        <v>88</v>
      </c>
      <c r="I2172" s="97">
        <v>0</v>
      </c>
      <c r="J2172" s="97">
        <v>0</v>
      </c>
      <c r="K2172" s="97">
        <v>0</v>
      </c>
      <c r="L2172" s="97">
        <v>211857.55</v>
      </c>
      <c r="M2172" s="119">
        <v>211857.55</v>
      </c>
      <c r="N2172" s="119">
        <v>3381.6557183660416</v>
      </c>
      <c r="O2172" s="120" t="s">
        <v>45</v>
      </c>
      <c r="P2172" s="121">
        <v>1.9296115882173572E-4</v>
      </c>
      <c r="Q2172" s="119">
        <v>194.46507507101322</v>
      </c>
      <c r="R2172" s="119">
        <v>116.67904504260794</v>
      </c>
      <c r="S2172" s="119">
        <v>194.46507507101322</v>
      </c>
      <c r="T2172" s="119">
        <v>77.786030028405293</v>
      </c>
      <c r="U2172" s="119">
        <v>233.35809008521588</v>
      </c>
      <c r="V2172" s="119">
        <v>392.55961463372728</v>
      </c>
      <c r="W2172" s="119">
        <v>226.75464162205176</v>
      </c>
      <c r="X2172" s="119">
        <v>39.159612319819573</v>
      </c>
      <c r="Y2172" s="119">
        <v>117.38620273126924</v>
      </c>
      <c r="Z2172" s="119">
        <v>332.06585293078052</v>
      </c>
      <c r="AA2172" s="119">
        <v>334.89739078123506</v>
      </c>
      <c r="AB2172" s="119">
        <v>2.5830534044107911</v>
      </c>
      <c r="AC2172" s="119">
        <v>11.750083200735887</v>
      </c>
      <c r="AD2172" s="119">
        <v>338.66899038374379</v>
      </c>
      <c r="AE2172" s="119">
        <v>691.97155879435536</v>
      </c>
      <c r="AF2172" s="119">
        <v>77.105402265656735</v>
      </c>
      <c r="AG2172" s="138"/>
      <c r="AI2172" s="122">
        <v>5100</v>
      </c>
      <c r="AJ2172" s="122" t="s">
        <v>2356</v>
      </c>
    </row>
    <row r="2173" spans="1:36" s="122" customFormat="1" ht="11.25" hidden="1" customHeight="1" x14ac:dyDescent="0.2">
      <c r="A2173" s="96" t="s">
        <v>89</v>
      </c>
      <c r="B2173" s="98">
        <v>340000009500</v>
      </c>
      <c r="C2173" s="98">
        <v>5100</v>
      </c>
      <c r="D2173" s="98" t="s">
        <v>2356</v>
      </c>
      <c r="E2173" s="99" t="s">
        <v>1836</v>
      </c>
      <c r="F2173" s="100" t="s">
        <v>88</v>
      </c>
      <c r="G2173" s="100" t="s">
        <v>87</v>
      </c>
      <c r="H2173" s="100" t="s">
        <v>88</v>
      </c>
      <c r="I2173" s="97">
        <v>0</v>
      </c>
      <c r="J2173" s="97">
        <v>0</v>
      </c>
      <c r="K2173" s="97">
        <v>0</v>
      </c>
      <c r="L2173" s="97">
        <v>17558.14</v>
      </c>
      <c r="M2173" s="119">
        <v>0</v>
      </c>
      <c r="N2173" s="119">
        <v>0</v>
      </c>
      <c r="O2173" s="120" t="s">
        <v>45</v>
      </c>
      <c r="P2173" s="121">
        <v>0</v>
      </c>
      <c r="Q2173" s="119">
        <v>0</v>
      </c>
      <c r="R2173" s="119">
        <v>0</v>
      </c>
      <c r="S2173" s="119">
        <v>0</v>
      </c>
      <c r="T2173" s="119">
        <v>0</v>
      </c>
      <c r="U2173" s="119">
        <v>0</v>
      </c>
      <c r="V2173" s="119">
        <v>0</v>
      </c>
      <c r="W2173" s="119">
        <v>0</v>
      </c>
      <c r="X2173" s="119">
        <v>0</v>
      </c>
      <c r="Y2173" s="119">
        <v>0</v>
      </c>
      <c r="Z2173" s="119">
        <v>0</v>
      </c>
      <c r="AA2173" s="119">
        <v>0</v>
      </c>
      <c r="AB2173" s="119">
        <v>0</v>
      </c>
      <c r="AC2173" s="119">
        <v>0</v>
      </c>
      <c r="AD2173" s="119">
        <v>0</v>
      </c>
      <c r="AE2173" s="119">
        <v>0</v>
      </c>
      <c r="AF2173" s="119">
        <v>0</v>
      </c>
      <c r="AG2173" s="138"/>
      <c r="AI2173" s="122">
        <v>5100</v>
      </c>
      <c r="AJ2173" s="122" t="s">
        <v>2356</v>
      </c>
    </row>
    <row r="2174" spans="1:36" s="122" customFormat="1" ht="11.25" customHeight="1" x14ac:dyDescent="0.2">
      <c r="A2174" s="96" t="s">
        <v>89</v>
      </c>
      <c r="B2174" s="98">
        <v>340000009504</v>
      </c>
      <c r="C2174" s="98">
        <v>5100</v>
      </c>
      <c r="D2174" s="98" t="s">
        <v>2356</v>
      </c>
      <c r="E2174" s="99" t="s">
        <v>1837</v>
      </c>
      <c r="F2174" s="100" t="s">
        <v>87</v>
      </c>
      <c r="G2174" s="100" t="s">
        <v>87</v>
      </c>
      <c r="H2174" s="100" t="s">
        <v>88</v>
      </c>
      <c r="I2174" s="97">
        <v>0</v>
      </c>
      <c r="J2174" s="97">
        <v>0</v>
      </c>
      <c r="K2174" s="97">
        <v>0</v>
      </c>
      <c r="L2174" s="97">
        <v>28139.91</v>
      </c>
      <c r="M2174" s="119">
        <v>28139.91</v>
      </c>
      <c r="N2174" s="119">
        <v>449.16731816168812</v>
      </c>
      <c r="O2174" s="120" t="s">
        <v>45</v>
      </c>
      <c r="P2174" s="121">
        <v>2.5630003003146922E-5</v>
      </c>
      <c r="Q2174" s="119">
        <v>25.829760188586885</v>
      </c>
      <c r="R2174" s="119">
        <v>15.497856113152134</v>
      </c>
      <c r="S2174" s="119">
        <v>25.829760188586885</v>
      </c>
      <c r="T2174" s="119">
        <v>10.331904075434755</v>
      </c>
      <c r="U2174" s="119">
        <v>30.995712226304267</v>
      </c>
      <c r="V2174" s="119">
        <v>52.141602814852568</v>
      </c>
      <c r="W2174" s="119">
        <v>30.118611337319773</v>
      </c>
      <c r="X2174" s="119">
        <v>5.2013627379086271</v>
      </c>
      <c r="Y2174" s="119">
        <v>15.59178410257114</v>
      </c>
      <c r="Z2174" s="119">
        <v>44.106538641390877</v>
      </c>
      <c r="AA2174" s="119">
        <v>44.482636733119897</v>
      </c>
      <c r="AB2174" s="119">
        <v>0.34309322620465149</v>
      </c>
      <c r="AC2174" s="119">
        <v>1.5607009698791465</v>
      </c>
      <c r="AD2174" s="119">
        <v>44.983598220546853</v>
      </c>
      <c r="AE2174" s="119">
        <v>91.910896671054999</v>
      </c>
      <c r="AF2174" s="119">
        <v>10.2414999147747</v>
      </c>
      <c r="AG2174" s="138"/>
      <c r="AI2174" s="122">
        <v>5100</v>
      </c>
      <c r="AJ2174" s="122" t="s">
        <v>2356</v>
      </c>
    </row>
    <row r="2175" spans="1:36" s="122" customFormat="1" ht="11.25" customHeight="1" x14ac:dyDescent="0.2">
      <c r="A2175" s="96" t="s">
        <v>89</v>
      </c>
      <c r="B2175" s="98">
        <v>340000009505</v>
      </c>
      <c r="C2175" s="98">
        <v>5100</v>
      </c>
      <c r="D2175" s="98" t="s">
        <v>2356</v>
      </c>
      <c r="E2175" s="99" t="s">
        <v>1838</v>
      </c>
      <c r="F2175" s="100" t="s">
        <v>87</v>
      </c>
      <c r="G2175" s="100" t="s">
        <v>87</v>
      </c>
      <c r="H2175" s="100" t="s">
        <v>88</v>
      </c>
      <c r="I2175" s="97">
        <v>0</v>
      </c>
      <c r="J2175" s="97">
        <v>0</v>
      </c>
      <c r="K2175" s="97">
        <v>0</v>
      </c>
      <c r="L2175" s="97">
        <v>38943.620000000003</v>
      </c>
      <c r="M2175" s="119">
        <v>38943.620000000003</v>
      </c>
      <c r="N2175" s="119">
        <v>621.6153980203876</v>
      </c>
      <c r="O2175" s="120" t="s">
        <v>45</v>
      </c>
      <c r="P2175" s="121">
        <v>3.54700884812145E-5</v>
      </c>
      <c r="Q2175" s="119">
        <v>35.746538118830379</v>
      </c>
      <c r="R2175" s="119">
        <v>21.447922871298228</v>
      </c>
      <c r="S2175" s="119">
        <v>35.746538118830379</v>
      </c>
      <c r="T2175" s="119">
        <v>14.298615247532153</v>
      </c>
      <c r="U2175" s="119">
        <v>42.895845742596457</v>
      </c>
      <c r="V2175" s="119">
        <v>72.160243803642203</v>
      </c>
      <c r="W2175" s="119">
        <v>41.682000932066707</v>
      </c>
      <c r="X2175" s="119">
        <v>7.1983134966413616</v>
      </c>
      <c r="Y2175" s="119">
        <v>21.577912481332444</v>
      </c>
      <c r="Z2175" s="119">
        <v>61.040290475898566</v>
      </c>
      <c r="AA2175" s="119">
        <v>61.560783297909012</v>
      </c>
      <c r="AB2175" s="119">
        <v>0.47481645200315109</v>
      </c>
      <c r="AC2175" s="119">
        <v>2.15989836160119</v>
      </c>
      <c r="AD2175" s="119">
        <v>62.254078116584353</v>
      </c>
      <c r="AE2175" s="119">
        <v>127.19809813950476</v>
      </c>
      <c r="AF2175" s="119">
        <v>14.173502364116244</v>
      </c>
      <c r="AG2175" s="138"/>
      <c r="AI2175" s="122">
        <v>5100</v>
      </c>
      <c r="AJ2175" s="122" t="s">
        <v>2356</v>
      </c>
    </row>
    <row r="2176" spans="1:36" s="122" customFormat="1" ht="11.25" hidden="1" customHeight="1" x14ac:dyDescent="0.2">
      <c r="A2176" s="96" t="s">
        <v>89</v>
      </c>
      <c r="B2176" s="98">
        <v>340000009513</v>
      </c>
      <c r="C2176" s="98">
        <v>5100</v>
      </c>
      <c r="D2176" s="98" t="s">
        <v>2356</v>
      </c>
      <c r="E2176" s="99" t="s">
        <v>1839</v>
      </c>
      <c r="F2176" s="100" t="s">
        <v>88</v>
      </c>
      <c r="G2176" s="100" t="s">
        <v>87</v>
      </c>
      <c r="H2176" s="100" t="s">
        <v>88</v>
      </c>
      <c r="I2176" s="97">
        <v>0</v>
      </c>
      <c r="J2176" s="97">
        <v>0</v>
      </c>
      <c r="K2176" s="97">
        <v>0</v>
      </c>
      <c r="L2176" s="97">
        <v>14865.62</v>
      </c>
      <c r="M2176" s="119">
        <v>0</v>
      </c>
      <c r="N2176" s="119">
        <v>0</v>
      </c>
      <c r="O2176" s="120" t="s">
        <v>45</v>
      </c>
      <c r="P2176" s="121">
        <v>0</v>
      </c>
      <c r="Q2176" s="119">
        <v>0</v>
      </c>
      <c r="R2176" s="119">
        <v>0</v>
      </c>
      <c r="S2176" s="119">
        <v>0</v>
      </c>
      <c r="T2176" s="119">
        <v>0</v>
      </c>
      <c r="U2176" s="119">
        <v>0</v>
      </c>
      <c r="V2176" s="119">
        <v>0</v>
      </c>
      <c r="W2176" s="119">
        <v>0</v>
      </c>
      <c r="X2176" s="119">
        <v>0</v>
      </c>
      <c r="Y2176" s="119">
        <v>0</v>
      </c>
      <c r="Z2176" s="119">
        <v>0</v>
      </c>
      <c r="AA2176" s="119">
        <v>0</v>
      </c>
      <c r="AB2176" s="119">
        <v>0</v>
      </c>
      <c r="AC2176" s="119">
        <v>0</v>
      </c>
      <c r="AD2176" s="119">
        <v>0</v>
      </c>
      <c r="AE2176" s="119">
        <v>0</v>
      </c>
      <c r="AF2176" s="119">
        <v>0</v>
      </c>
      <c r="AG2176" s="138"/>
      <c r="AI2176" s="122">
        <v>5100</v>
      </c>
      <c r="AJ2176" s="122" t="s">
        <v>2356</v>
      </c>
    </row>
    <row r="2177" spans="1:36" s="122" customFormat="1" ht="11.25" customHeight="1" x14ac:dyDescent="0.2">
      <c r="A2177" s="96" t="s">
        <v>89</v>
      </c>
      <c r="B2177" s="98">
        <v>340000009516</v>
      </c>
      <c r="C2177" s="98">
        <v>5100</v>
      </c>
      <c r="D2177" s="98" t="s">
        <v>2356</v>
      </c>
      <c r="E2177" s="99" t="s">
        <v>1840</v>
      </c>
      <c r="F2177" s="100" t="s">
        <v>87</v>
      </c>
      <c r="G2177" s="100" t="s">
        <v>87</v>
      </c>
      <c r="H2177" s="100" t="s">
        <v>88</v>
      </c>
      <c r="I2177" s="97">
        <v>0</v>
      </c>
      <c r="J2177" s="97">
        <v>0</v>
      </c>
      <c r="K2177" s="97">
        <v>0</v>
      </c>
      <c r="L2177" s="97">
        <v>23012.06</v>
      </c>
      <c r="M2177" s="119">
        <v>23012.06</v>
      </c>
      <c r="N2177" s="119">
        <v>367.3169272956402</v>
      </c>
      <c r="O2177" s="120" t="s">
        <v>45</v>
      </c>
      <c r="P2177" s="121">
        <v>2.0959525702413306E-5</v>
      </c>
      <c r="Q2177" s="119">
        <v>21.122881745015274</v>
      </c>
      <c r="R2177" s="119">
        <v>12.673729047009166</v>
      </c>
      <c r="S2177" s="119">
        <v>21.122881745015274</v>
      </c>
      <c r="T2177" s="119">
        <v>8.4491526980061114</v>
      </c>
      <c r="U2177" s="119">
        <v>25.347458094018332</v>
      </c>
      <c r="V2177" s="119">
        <v>42.639997514972734</v>
      </c>
      <c r="W2177" s="119">
        <v>24.630188625730604</v>
      </c>
      <c r="X2177" s="119">
        <v>4.2535342652665777</v>
      </c>
      <c r="Y2177" s="119">
        <v>12.750540825305173</v>
      </c>
      <c r="Z2177" s="119">
        <v>36.069138586726304</v>
      </c>
      <c r="AA2177" s="119">
        <v>36.376701469932172</v>
      </c>
      <c r="AB2177" s="119">
        <v>0.28057239369333492</v>
      </c>
      <c r="AC2177" s="119">
        <v>1.2762991907549497</v>
      </c>
      <c r="AD2177" s="119">
        <v>36.786374272949615</v>
      </c>
      <c r="AE2177" s="119">
        <v>75.162254209346017</v>
      </c>
      <c r="AF2177" s="119">
        <v>8.3752226118985558</v>
      </c>
      <c r="AG2177" s="138"/>
      <c r="AI2177" s="122">
        <v>5100</v>
      </c>
      <c r="AJ2177" s="122" t="s">
        <v>2356</v>
      </c>
    </row>
    <row r="2178" spans="1:36" s="122" customFormat="1" ht="11.25" hidden="1" customHeight="1" x14ac:dyDescent="0.2">
      <c r="A2178" s="96" t="s">
        <v>89</v>
      </c>
      <c r="B2178" s="98">
        <v>340000009517</v>
      </c>
      <c r="C2178" s="98">
        <v>5100</v>
      </c>
      <c r="D2178" s="98" t="s">
        <v>2356</v>
      </c>
      <c r="E2178" s="99" t="s">
        <v>1841</v>
      </c>
      <c r="F2178" s="100" t="s">
        <v>88</v>
      </c>
      <c r="G2178" s="100" t="s">
        <v>87</v>
      </c>
      <c r="H2178" s="100" t="s">
        <v>88</v>
      </c>
      <c r="I2178" s="97">
        <v>0</v>
      </c>
      <c r="J2178" s="97">
        <v>0</v>
      </c>
      <c r="K2178" s="97">
        <v>0</v>
      </c>
      <c r="L2178" s="97">
        <v>17722.87</v>
      </c>
      <c r="M2178" s="119">
        <v>0</v>
      </c>
      <c r="N2178" s="119">
        <v>0</v>
      </c>
      <c r="O2178" s="120" t="s">
        <v>45</v>
      </c>
      <c r="P2178" s="121">
        <v>0</v>
      </c>
      <c r="Q2178" s="119">
        <v>0</v>
      </c>
      <c r="R2178" s="119">
        <v>0</v>
      </c>
      <c r="S2178" s="119">
        <v>0</v>
      </c>
      <c r="T2178" s="119">
        <v>0</v>
      </c>
      <c r="U2178" s="119">
        <v>0</v>
      </c>
      <c r="V2178" s="119">
        <v>0</v>
      </c>
      <c r="W2178" s="119">
        <v>0</v>
      </c>
      <c r="X2178" s="119">
        <v>0</v>
      </c>
      <c r="Y2178" s="119">
        <v>0</v>
      </c>
      <c r="Z2178" s="119">
        <v>0</v>
      </c>
      <c r="AA2178" s="119">
        <v>0</v>
      </c>
      <c r="AB2178" s="119">
        <v>0</v>
      </c>
      <c r="AC2178" s="119">
        <v>0</v>
      </c>
      <c r="AD2178" s="119">
        <v>0</v>
      </c>
      <c r="AE2178" s="119">
        <v>0</v>
      </c>
      <c r="AF2178" s="119">
        <v>0</v>
      </c>
      <c r="AG2178" s="138"/>
      <c r="AI2178" s="122">
        <v>5100</v>
      </c>
      <c r="AJ2178" s="122" t="s">
        <v>2356</v>
      </c>
    </row>
    <row r="2179" spans="1:36" s="122" customFormat="1" ht="11.25" customHeight="1" x14ac:dyDescent="0.2">
      <c r="A2179" s="96" t="s">
        <v>89</v>
      </c>
      <c r="B2179" s="98">
        <v>340000009518</v>
      </c>
      <c r="C2179" s="98">
        <v>5100</v>
      </c>
      <c r="D2179" s="98" t="s">
        <v>2356</v>
      </c>
      <c r="E2179" s="99" t="s">
        <v>1842</v>
      </c>
      <c r="F2179" s="100" t="s">
        <v>87</v>
      </c>
      <c r="G2179" s="100" t="s">
        <v>87</v>
      </c>
      <c r="H2179" s="100" t="s">
        <v>88</v>
      </c>
      <c r="I2179" s="97">
        <v>0</v>
      </c>
      <c r="J2179" s="97">
        <v>0</v>
      </c>
      <c r="K2179" s="97">
        <v>0</v>
      </c>
      <c r="L2179" s="97">
        <v>33518.57</v>
      </c>
      <c r="M2179" s="119">
        <v>33518.57</v>
      </c>
      <c r="N2179" s="119">
        <v>535.02112108797837</v>
      </c>
      <c r="O2179" s="120" t="s">
        <v>45</v>
      </c>
      <c r="P2179" s="121">
        <v>3.0528919593601764E-5</v>
      </c>
      <c r="Q2179" s="119">
        <v>30.766858350448263</v>
      </c>
      <c r="R2179" s="119">
        <v>18.460115010268961</v>
      </c>
      <c r="S2179" s="119">
        <v>30.766858350448263</v>
      </c>
      <c r="T2179" s="119">
        <v>12.306743340179306</v>
      </c>
      <c r="U2179" s="119">
        <v>36.920230020537922</v>
      </c>
      <c r="V2179" s="119">
        <v>62.107944334641893</v>
      </c>
      <c r="W2179" s="119">
        <v>35.875480142358178</v>
      </c>
      <c r="X2179" s="119">
        <v>6.1955507684986184</v>
      </c>
      <c r="Y2179" s="119">
        <v>18.571996387583255</v>
      </c>
      <c r="Z2179" s="119">
        <v>52.537058679617836</v>
      </c>
      <c r="AA2179" s="119">
        <v>52.985044128557988</v>
      </c>
      <c r="AB2179" s="119">
        <v>0.40867203623133275</v>
      </c>
      <c r="AC2179" s="119">
        <v>1.8590132202967975</v>
      </c>
      <c r="AD2179" s="119">
        <v>53.581759352011964</v>
      </c>
      <c r="AE2179" s="119">
        <v>109.47873763034507</v>
      </c>
      <c r="AF2179" s="119">
        <v>12.199059335952736</v>
      </c>
      <c r="AG2179" s="138"/>
      <c r="AI2179" s="122">
        <v>5100</v>
      </c>
      <c r="AJ2179" s="122" t="s">
        <v>2356</v>
      </c>
    </row>
    <row r="2180" spans="1:36" s="122" customFormat="1" ht="11.25" customHeight="1" x14ac:dyDescent="0.2">
      <c r="A2180" s="96" t="s">
        <v>89</v>
      </c>
      <c r="B2180" s="98">
        <v>340000009521</v>
      </c>
      <c r="C2180" s="98">
        <v>5100</v>
      </c>
      <c r="D2180" s="98" t="s">
        <v>2356</v>
      </c>
      <c r="E2180" s="99" t="s">
        <v>2035</v>
      </c>
      <c r="F2180" s="100" t="s">
        <v>87</v>
      </c>
      <c r="G2180" s="100" t="s">
        <v>87</v>
      </c>
      <c r="H2180" s="100" t="s">
        <v>88</v>
      </c>
      <c r="I2180" s="97">
        <v>0</v>
      </c>
      <c r="J2180" s="97">
        <v>0</v>
      </c>
      <c r="K2180" s="97">
        <v>0</v>
      </c>
      <c r="L2180" s="97">
        <v>8802.2000000000007</v>
      </c>
      <c r="M2180" s="119">
        <v>8802.2000000000007</v>
      </c>
      <c r="N2180" s="119">
        <v>140.50011417672664</v>
      </c>
      <c r="O2180" s="120" t="s">
        <v>45</v>
      </c>
      <c r="P2180" s="121">
        <v>8.0170978668481836E-6</v>
      </c>
      <c r="Q2180" s="119">
        <v>8.0795821710865283</v>
      </c>
      <c r="R2180" s="119">
        <v>4.8477493026519181</v>
      </c>
      <c r="S2180" s="119">
        <v>8.0795821710865283</v>
      </c>
      <c r="T2180" s="119">
        <v>3.2318328684346116</v>
      </c>
      <c r="U2180" s="119">
        <v>9.6954986053038361</v>
      </c>
      <c r="V2180" s="119">
        <v>16.309960348021558</v>
      </c>
      <c r="W2180" s="119">
        <v>9.4211403203974768</v>
      </c>
      <c r="X2180" s="119">
        <v>1.6269929467300828</v>
      </c>
      <c r="Y2180" s="119">
        <v>4.8771300984136658</v>
      </c>
      <c r="Z2180" s="119">
        <v>13.796581951728019</v>
      </c>
      <c r="AA2180" s="119">
        <v>13.914225918002865</v>
      </c>
      <c r="AB2180" s="119">
        <v>0.1073200019367007</v>
      </c>
      <c r="AC2180" s="119">
        <v>0.48818926844720634</v>
      </c>
      <c r="AD2180" s="119">
        <v>14.070927314866948</v>
      </c>
      <c r="AE2180" s="119">
        <v>28.749846558782895</v>
      </c>
      <c r="AF2180" s="119">
        <v>3.2035543308358085</v>
      </c>
      <c r="AG2180" s="138"/>
      <c r="AI2180" s="122">
        <v>5100</v>
      </c>
      <c r="AJ2180" s="122" t="s">
        <v>2356</v>
      </c>
    </row>
    <row r="2181" spans="1:36" s="122" customFormat="1" ht="11.25" hidden="1" customHeight="1" x14ac:dyDescent="0.2">
      <c r="A2181" s="96" t="s">
        <v>89</v>
      </c>
      <c r="B2181" s="98">
        <v>340000009523</v>
      </c>
      <c r="C2181" s="98">
        <v>5100</v>
      </c>
      <c r="D2181" s="98" t="s">
        <v>2356</v>
      </c>
      <c r="E2181" s="99" t="s">
        <v>1843</v>
      </c>
      <c r="F2181" s="100" t="s">
        <v>88</v>
      </c>
      <c r="G2181" s="100" t="s">
        <v>87</v>
      </c>
      <c r="H2181" s="100" t="s">
        <v>88</v>
      </c>
      <c r="I2181" s="97">
        <v>0</v>
      </c>
      <c r="J2181" s="97">
        <v>0</v>
      </c>
      <c r="K2181" s="97">
        <v>0</v>
      </c>
      <c r="L2181" s="97">
        <v>17428.45</v>
      </c>
      <c r="M2181" s="119">
        <v>0</v>
      </c>
      <c r="N2181" s="119">
        <v>0</v>
      </c>
      <c r="O2181" s="120" t="s">
        <v>45</v>
      </c>
      <c r="P2181" s="121">
        <v>0</v>
      </c>
      <c r="Q2181" s="119">
        <v>0</v>
      </c>
      <c r="R2181" s="119">
        <v>0</v>
      </c>
      <c r="S2181" s="119">
        <v>0</v>
      </c>
      <c r="T2181" s="119">
        <v>0</v>
      </c>
      <c r="U2181" s="119">
        <v>0</v>
      </c>
      <c r="V2181" s="119">
        <v>0</v>
      </c>
      <c r="W2181" s="119">
        <v>0</v>
      </c>
      <c r="X2181" s="119">
        <v>0</v>
      </c>
      <c r="Y2181" s="119">
        <v>0</v>
      </c>
      <c r="Z2181" s="119">
        <v>0</v>
      </c>
      <c r="AA2181" s="119">
        <v>0</v>
      </c>
      <c r="AB2181" s="119">
        <v>0</v>
      </c>
      <c r="AC2181" s="119">
        <v>0</v>
      </c>
      <c r="AD2181" s="119">
        <v>0</v>
      </c>
      <c r="AE2181" s="119">
        <v>0</v>
      </c>
      <c r="AF2181" s="119">
        <v>0</v>
      </c>
      <c r="AG2181" s="138"/>
      <c r="AI2181" s="122">
        <v>5100</v>
      </c>
      <c r="AJ2181" s="122" t="s">
        <v>2356</v>
      </c>
    </row>
    <row r="2182" spans="1:36" s="122" customFormat="1" ht="11.25" customHeight="1" x14ac:dyDescent="0.2">
      <c r="A2182" s="96" t="s">
        <v>89</v>
      </c>
      <c r="B2182" s="98">
        <v>340000009524</v>
      </c>
      <c r="C2182" s="98">
        <v>5100</v>
      </c>
      <c r="D2182" s="98" t="s">
        <v>2356</v>
      </c>
      <c r="E2182" s="99" t="s">
        <v>2036</v>
      </c>
      <c r="F2182" s="100" t="s">
        <v>87</v>
      </c>
      <c r="G2182" s="100" t="s">
        <v>87</v>
      </c>
      <c r="H2182" s="100" t="s">
        <v>88</v>
      </c>
      <c r="I2182" s="97">
        <v>0</v>
      </c>
      <c r="J2182" s="97">
        <v>0</v>
      </c>
      <c r="K2182" s="97">
        <v>0</v>
      </c>
      <c r="L2182" s="97">
        <v>8740.83</v>
      </c>
      <c r="M2182" s="119">
        <v>8740.83</v>
      </c>
      <c r="N2182" s="119">
        <v>139.52053043549992</v>
      </c>
      <c r="O2182" s="120" t="s">
        <v>45</v>
      </c>
      <c r="P2182" s="121">
        <v>7.9612016936087111E-6</v>
      </c>
      <c r="Q2182" s="119">
        <v>8.023250349741911</v>
      </c>
      <c r="R2182" s="119">
        <v>4.8139502098451468</v>
      </c>
      <c r="S2182" s="119">
        <v>8.023250349741911</v>
      </c>
      <c r="T2182" s="119">
        <v>3.2093001398967647</v>
      </c>
      <c r="U2182" s="119">
        <v>9.6279004196902935</v>
      </c>
      <c r="V2182" s="119">
        <v>16.196245337392615</v>
      </c>
      <c r="W2182" s="119">
        <v>9.3554549938356164</v>
      </c>
      <c r="X2182" s="119">
        <v>1.615649355680024</v>
      </c>
      <c r="Y2182" s="119">
        <v>4.8431261591553385</v>
      </c>
      <c r="Z2182" s="119">
        <v>13.700390518407081</v>
      </c>
      <c r="AA2182" s="119">
        <v>13.817214256760463</v>
      </c>
      <c r="AB2182" s="119">
        <v>0.1065717539397391</v>
      </c>
      <c r="AC2182" s="119">
        <v>0.48478555398893386</v>
      </c>
      <c r="AD2182" s="119">
        <v>13.972823112586449</v>
      </c>
      <c r="AE2182" s="119">
        <v>28.549399161164967</v>
      </c>
      <c r="AF2182" s="119">
        <v>3.1812187636726676</v>
      </c>
      <c r="AG2182" s="138"/>
      <c r="AI2182" s="122">
        <v>5100</v>
      </c>
      <c r="AJ2182" s="122" t="s">
        <v>2356</v>
      </c>
    </row>
    <row r="2183" spans="1:36" s="122" customFormat="1" ht="11.25" customHeight="1" x14ac:dyDescent="0.2">
      <c r="A2183" s="96" t="s">
        <v>89</v>
      </c>
      <c r="B2183" s="98">
        <v>340000009525</v>
      </c>
      <c r="C2183" s="98">
        <v>5100</v>
      </c>
      <c r="D2183" s="98" t="s">
        <v>2356</v>
      </c>
      <c r="E2183" s="99" t="s">
        <v>2514</v>
      </c>
      <c r="F2183" s="100" t="s">
        <v>87</v>
      </c>
      <c r="G2183" s="100" t="s">
        <v>87</v>
      </c>
      <c r="H2183" s="100" t="s">
        <v>88</v>
      </c>
      <c r="I2183" s="97">
        <v>0</v>
      </c>
      <c r="J2183" s="97">
        <v>0</v>
      </c>
      <c r="K2183" s="97">
        <v>27364.03</v>
      </c>
      <c r="L2183" s="97">
        <v>68568.25</v>
      </c>
      <c r="M2183" s="119">
        <v>68568.25</v>
      </c>
      <c r="N2183" s="119">
        <v>1094.481715241455</v>
      </c>
      <c r="O2183" s="120" t="s">
        <v>45</v>
      </c>
      <c r="P2183" s="121">
        <v>6.2452383586888833E-5</v>
      </c>
      <c r="Q2183" s="119">
        <v>62.939130013247123</v>
      </c>
      <c r="R2183" s="119">
        <v>37.763478007948272</v>
      </c>
      <c r="S2183" s="119">
        <v>62.939130013247123</v>
      </c>
      <c r="T2183" s="119">
        <v>25.175652005298847</v>
      </c>
      <c r="U2183" s="119">
        <v>75.526956015896545</v>
      </c>
      <c r="V2183" s="119">
        <v>127.05294569916943</v>
      </c>
      <c r="W2183" s="119">
        <v>73.389732654801549</v>
      </c>
      <c r="X2183" s="119">
        <v>12.67411091768251</v>
      </c>
      <c r="Y2183" s="119">
        <v>37.992351442883916</v>
      </c>
      <c r="Z2183" s="119">
        <v>107.473981551382</v>
      </c>
      <c r="AA2183" s="119">
        <v>108.39041618028445</v>
      </c>
      <c r="AB2183" s="119">
        <v>0.83601198822978084</v>
      </c>
      <c r="AC2183" s="119">
        <v>3.8029451507810719</v>
      </c>
      <c r="AD2183" s="119">
        <v>109.61110425321232</v>
      </c>
      <c r="AE2183" s="119">
        <v>223.95840429713766</v>
      </c>
      <c r="AF2183" s="119">
        <v>24.955365050252482</v>
      </c>
      <c r="AG2183" s="138"/>
      <c r="AI2183" s="122">
        <v>5100</v>
      </c>
      <c r="AJ2183" s="122" t="s">
        <v>2356</v>
      </c>
    </row>
    <row r="2184" spans="1:36" s="122" customFormat="1" ht="11.25" customHeight="1" x14ac:dyDescent="0.2">
      <c r="A2184" s="96" t="s">
        <v>89</v>
      </c>
      <c r="B2184" s="98">
        <v>340000009526</v>
      </c>
      <c r="C2184" s="98">
        <v>5100</v>
      </c>
      <c r="D2184" s="98" t="s">
        <v>2356</v>
      </c>
      <c r="E2184" s="99" t="s">
        <v>1844</v>
      </c>
      <c r="F2184" s="100" t="s">
        <v>87</v>
      </c>
      <c r="G2184" s="100" t="s">
        <v>87</v>
      </c>
      <c r="H2184" s="100" t="s">
        <v>88</v>
      </c>
      <c r="I2184" s="97">
        <v>0</v>
      </c>
      <c r="J2184" s="97">
        <v>0</v>
      </c>
      <c r="K2184" s="97">
        <v>0</v>
      </c>
      <c r="L2184" s="97">
        <v>26145.7</v>
      </c>
      <c r="M2184" s="119">
        <v>26145.7</v>
      </c>
      <c r="N2184" s="119">
        <v>417.33587458026875</v>
      </c>
      <c r="O2184" s="120" t="s">
        <v>45</v>
      </c>
      <c r="P2184" s="121">
        <v>2.3813664276800406E-5</v>
      </c>
      <c r="Q2184" s="119">
        <v>23.999265134918208</v>
      </c>
      <c r="R2184" s="119">
        <v>14.399559080950924</v>
      </c>
      <c r="S2184" s="119">
        <v>23.999265134918208</v>
      </c>
      <c r="T2184" s="119">
        <v>9.5997060539672834</v>
      </c>
      <c r="U2184" s="119">
        <v>28.799118161901848</v>
      </c>
      <c r="V2184" s="119">
        <v>48.446448645937068</v>
      </c>
      <c r="W2184" s="119">
        <v>27.984175373772043</v>
      </c>
      <c r="X2184" s="119">
        <v>4.832754253177697</v>
      </c>
      <c r="Y2184" s="119">
        <v>14.486830612130397</v>
      </c>
      <c r="Z2184" s="119">
        <v>40.9808107899497</v>
      </c>
      <c r="AA2184" s="119">
        <v>41.330255684297953</v>
      </c>
      <c r="AB2184" s="119">
        <v>0.31877900691149891</v>
      </c>
      <c r="AC2184" s="119">
        <v>1.4500977205744157</v>
      </c>
      <c r="AD2184" s="119">
        <v>41.795715195782499</v>
      </c>
      <c r="AE2184" s="119">
        <v>85.397385105083941</v>
      </c>
      <c r="AF2184" s="119">
        <v>9.5157086259950674</v>
      </c>
      <c r="AG2184" s="138"/>
      <c r="AI2184" s="122">
        <v>5100</v>
      </c>
      <c r="AJ2184" s="122" t="s">
        <v>2356</v>
      </c>
    </row>
    <row r="2185" spans="1:36" s="122" customFormat="1" ht="11.25" customHeight="1" x14ac:dyDescent="0.2">
      <c r="A2185" s="96" t="s">
        <v>89</v>
      </c>
      <c r="B2185" s="98">
        <v>340000009527</v>
      </c>
      <c r="C2185" s="98">
        <v>5100</v>
      </c>
      <c r="D2185" s="98" t="s">
        <v>2356</v>
      </c>
      <c r="E2185" s="99" t="s">
        <v>2515</v>
      </c>
      <c r="F2185" s="100" t="s">
        <v>87</v>
      </c>
      <c r="G2185" s="100" t="s">
        <v>87</v>
      </c>
      <c r="H2185" s="100" t="s">
        <v>88</v>
      </c>
      <c r="I2185" s="97">
        <v>0</v>
      </c>
      <c r="J2185" s="97">
        <v>0</v>
      </c>
      <c r="K2185" s="97">
        <v>0</v>
      </c>
      <c r="L2185" s="97">
        <v>46001.38</v>
      </c>
      <c r="M2185" s="119">
        <v>46001.38</v>
      </c>
      <c r="N2185" s="119">
        <v>734.270880267091</v>
      </c>
      <c r="O2185" s="120" t="s">
        <v>45</v>
      </c>
      <c r="P2185" s="121">
        <v>4.1898339673044538E-5</v>
      </c>
      <c r="Q2185" s="119">
        <v>42.224890333482122</v>
      </c>
      <c r="R2185" s="119">
        <v>25.334934200089275</v>
      </c>
      <c r="S2185" s="119">
        <v>42.224890333482122</v>
      </c>
      <c r="T2185" s="119">
        <v>16.88995613339285</v>
      </c>
      <c r="U2185" s="119">
        <v>50.669868400178551</v>
      </c>
      <c r="V2185" s="119">
        <v>85.237859143654077</v>
      </c>
      <c r="W2185" s="119">
        <v>49.23603825315557</v>
      </c>
      <c r="X2185" s="119">
        <v>8.5028652836620715</v>
      </c>
      <c r="Y2185" s="119">
        <v>25.488481853009976</v>
      </c>
      <c r="Z2185" s="119">
        <v>72.102634462132443</v>
      </c>
      <c r="AA2185" s="119">
        <v>72.717456301822097</v>
      </c>
      <c r="AB2185" s="119">
        <v>0.56086753205913342</v>
      </c>
      <c r="AC2185" s="119">
        <v>2.5513371713619257</v>
      </c>
      <c r="AD2185" s="119">
        <v>73.536397078409266</v>
      </c>
      <c r="AE2185" s="119">
        <v>150.2502347699739</v>
      </c>
      <c r="AF2185" s="119">
        <v>16.74216901722566</v>
      </c>
      <c r="AG2185" s="138"/>
      <c r="AI2185" s="122">
        <v>5100</v>
      </c>
      <c r="AJ2185" s="122" t="s">
        <v>2356</v>
      </c>
    </row>
    <row r="2186" spans="1:36" s="122" customFormat="1" ht="11.25" hidden="1" customHeight="1" x14ac:dyDescent="0.2">
      <c r="A2186" s="96" t="s">
        <v>89</v>
      </c>
      <c r="B2186" s="98">
        <v>340000009531</v>
      </c>
      <c r="C2186" s="98">
        <v>5100</v>
      </c>
      <c r="D2186" s="98" t="s">
        <v>2356</v>
      </c>
      <c r="E2186" s="99" t="s">
        <v>1845</v>
      </c>
      <c r="F2186" s="100" t="s">
        <v>88</v>
      </c>
      <c r="G2186" s="100" t="s">
        <v>87</v>
      </c>
      <c r="H2186" s="100" t="s">
        <v>88</v>
      </c>
      <c r="I2186" s="97">
        <v>0</v>
      </c>
      <c r="J2186" s="97">
        <v>0</v>
      </c>
      <c r="K2186" s="97">
        <v>0</v>
      </c>
      <c r="L2186" s="97">
        <v>16785.52</v>
      </c>
      <c r="M2186" s="119">
        <v>0</v>
      </c>
      <c r="N2186" s="119">
        <v>0</v>
      </c>
      <c r="O2186" s="120" t="s">
        <v>45</v>
      </c>
      <c r="P2186" s="121">
        <v>0</v>
      </c>
      <c r="Q2186" s="119">
        <v>0</v>
      </c>
      <c r="R2186" s="119">
        <v>0</v>
      </c>
      <c r="S2186" s="119">
        <v>0</v>
      </c>
      <c r="T2186" s="119">
        <v>0</v>
      </c>
      <c r="U2186" s="119">
        <v>0</v>
      </c>
      <c r="V2186" s="119">
        <v>0</v>
      </c>
      <c r="W2186" s="119">
        <v>0</v>
      </c>
      <c r="X2186" s="119">
        <v>0</v>
      </c>
      <c r="Y2186" s="119">
        <v>0</v>
      </c>
      <c r="Z2186" s="119">
        <v>0</v>
      </c>
      <c r="AA2186" s="119">
        <v>0</v>
      </c>
      <c r="AB2186" s="119">
        <v>0</v>
      </c>
      <c r="AC2186" s="119">
        <v>0</v>
      </c>
      <c r="AD2186" s="119">
        <v>0</v>
      </c>
      <c r="AE2186" s="119">
        <v>0</v>
      </c>
      <c r="AF2186" s="119">
        <v>0</v>
      </c>
      <c r="AG2186" s="138"/>
      <c r="AI2186" s="122">
        <v>5100</v>
      </c>
      <c r="AJ2186" s="122" t="s">
        <v>2356</v>
      </c>
    </row>
    <row r="2187" spans="1:36" s="122" customFormat="1" ht="11.25" customHeight="1" x14ac:dyDescent="0.2">
      <c r="A2187" s="96" t="s">
        <v>89</v>
      </c>
      <c r="B2187" s="98">
        <v>340000009532</v>
      </c>
      <c r="C2187" s="98">
        <v>5100</v>
      </c>
      <c r="D2187" s="98" t="s">
        <v>2356</v>
      </c>
      <c r="E2187" s="99" t="s">
        <v>2037</v>
      </c>
      <c r="F2187" s="100" t="s">
        <v>87</v>
      </c>
      <c r="G2187" s="100" t="s">
        <v>87</v>
      </c>
      <c r="H2187" s="100" t="s">
        <v>88</v>
      </c>
      <c r="I2187" s="97">
        <v>0</v>
      </c>
      <c r="J2187" s="97">
        <v>0</v>
      </c>
      <c r="K2187" s="97">
        <v>0</v>
      </c>
      <c r="L2187" s="97">
        <v>39576.61</v>
      </c>
      <c r="M2187" s="119">
        <v>39576.61</v>
      </c>
      <c r="N2187" s="119">
        <v>631.71914109288366</v>
      </c>
      <c r="O2187" s="120" t="s">
        <v>45</v>
      </c>
      <c r="P2187" s="121">
        <v>3.604661966418423E-5</v>
      </c>
      <c r="Q2187" s="119">
        <v>36.327562717053098</v>
      </c>
      <c r="R2187" s="119">
        <v>21.79653763023186</v>
      </c>
      <c r="S2187" s="119">
        <v>36.327562717053098</v>
      </c>
      <c r="T2187" s="119">
        <v>14.531025086821238</v>
      </c>
      <c r="U2187" s="119">
        <v>43.593075260463721</v>
      </c>
      <c r="V2187" s="119">
        <v>73.333137148566649</v>
      </c>
      <c r="W2187" s="119">
        <v>42.35950060389969</v>
      </c>
      <c r="X2187" s="119">
        <v>7.315314958247626</v>
      </c>
      <c r="Y2187" s="119">
        <v>21.928640092724461</v>
      </c>
      <c r="Z2187" s="119">
        <v>62.032439985069473</v>
      </c>
      <c r="AA2187" s="119">
        <v>62.561392902761952</v>
      </c>
      <c r="AB2187" s="119">
        <v>0.48253412349731289</v>
      </c>
      <c r="AC2187" s="119">
        <v>2.1950053717843705</v>
      </c>
      <c r="AD2187" s="119">
        <v>63.265956542550299</v>
      </c>
      <c r="AE2187" s="119">
        <v>129.26557733484725</v>
      </c>
      <c r="AF2187" s="119">
        <v>14.403878617311552</v>
      </c>
      <c r="AG2187" s="138"/>
      <c r="AI2187" s="122">
        <v>5100</v>
      </c>
      <c r="AJ2187" s="122" t="s">
        <v>2356</v>
      </c>
    </row>
    <row r="2188" spans="1:36" s="122" customFormat="1" ht="11.25" customHeight="1" x14ac:dyDescent="0.2">
      <c r="A2188" s="96" t="s">
        <v>89</v>
      </c>
      <c r="B2188" s="98">
        <v>340000009533</v>
      </c>
      <c r="C2188" s="98">
        <v>5100</v>
      </c>
      <c r="D2188" s="98" t="s">
        <v>2356</v>
      </c>
      <c r="E2188" s="99" t="s">
        <v>2038</v>
      </c>
      <c r="F2188" s="100" t="s">
        <v>87</v>
      </c>
      <c r="G2188" s="100" t="s">
        <v>87</v>
      </c>
      <c r="H2188" s="100" t="s">
        <v>88</v>
      </c>
      <c r="I2188" s="97">
        <v>0</v>
      </c>
      <c r="J2188" s="97">
        <v>0</v>
      </c>
      <c r="K2188" s="97">
        <v>0</v>
      </c>
      <c r="L2188" s="97">
        <v>24550.83</v>
      </c>
      <c r="M2188" s="119">
        <v>24550.83</v>
      </c>
      <c r="N2188" s="119">
        <v>391.87866875706135</v>
      </c>
      <c r="O2188" s="120" t="s">
        <v>45</v>
      </c>
      <c r="P2188" s="121">
        <v>2.2361046877184383E-5</v>
      </c>
      <c r="Q2188" s="119">
        <v>22.535326208604243</v>
      </c>
      <c r="R2188" s="119">
        <v>13.521195725162547</v>
      </c>
      <c r="S2188" s="119">
        <v>22.535326208604243</v>
      </c>
      <c r="T2188" s="119">
        <v>9.0141304834416971</v>
      </c>
      <c r="U2188" s="119">
        <v>27.042391450325095</v>
      </c>
      <c r="V2188" s="119">
        <v>45.491248075596793</v>
      </c>
      <c r="W2188" s="119">
        <v>26.277159620574849</v>
      </c>
      <c r="X2188" s="119">
        <v>4.5379595153903933</v>
      </c>
      <c r="Y2188" s="119">
        <v>13.603143752020765</v>
      </c>
      <c r="Z2188" s="119">
        <v>38.481009074770263</v>
      </c>
      <c r="AA2188" s="119">
        <v>38.809138067128927</v>
      </c>
      <c r="AB2188" s="119">
        <v>0.29933370329549541</v>
      </c>
      <c r="AC2188" s="119">
        <v>1.3616427413000984</v>
      </c>
      <c r="AD2188" s="119">
        <v>39.246204863517626</v>
      </c>
      <c r="AE2188" s="119">
        <v>80.188202425616765</v>
      </c>
      <c r="AF2188" s="119">
        <v>8.9352568417115812</v>
      </c>
      <c r="AG2188" s="138"/>
      <c r="AI2188" s="122">
        <v>5100</v>
      </c>
      <c r="AJ2188" s="122" t="s">
        <v>2356</v>
      </c>
    </row>
    <row r="2189" spans="1:36" s="122" customFormat="1" ht="11.25" customHeight="1" x14ac:dyDescent="0.2">
      <c r="A2189" s="96" t="s">
        <v>89</v>
      </c>
      <c r="B2189" s="98">
        <v>340000009534</v>
      </c>
      <c r="C2189" s="98">
        <v>5100</v>
      </c>
      <c r="D2189" s="98" t="s">
        <v>2356</v>
      </c>
      <c r="E2189" s="99" t="s">
        <v>2039</v>
      </c>
      <c r="F2189" s="100" t="s">
        <v>87</v>
      </c>
      <c r="G2189" s="100" t="s">
        <v>87</v>
      </c>
      <c r="H2189" s="100" t="s">
        <v>88</v>
      </c>
      <c r="I2189" s="97">
        <v>0</v>
      </c>
      <c r="J2189" s="97">
        <v>0</v>
      </c>
      <c r="K2189" s="97">
        <v>0</v>
      </c>
      <c r="L2189" s="97">
        <v>21638.91</v>
      </c>
      <c r="M2189" s="119">
        <v>21638.91</v>
      </c>
      <c r="N2189" s="119">
        <v>345.39880094293602</v>
      </c>
      <c r="O2189" s="120" t="s">
        <v>45</v>
      </c>
      <c r="P2189" s="121">
        <v>1.9708852241703188E-5</v>
      </c>
      <c r="Q2189" s="119">
        <v>19.862460684572717</v>
      </c>
      <c r="R2189" s="119">
        <v>11.917476410743632</v>
      </c>
      <c r="S2189" s="119">
        <v>19.862460684572717</v>
      </c>
      <c r="T2189" s="119">
        <v>7.9449842738290872</v>
      </c>
      <c r="U2189" s="119">
        <v>23.834952821487263</v>
      </c>
      <c r="V2189" s="119">
        <v>40.095631100680187</v>
      </c>
      <c r="W2189" s="119">
        <v>23.160483457596069</v>
      </c>
      <c r="X2189" s="119">
        <v>3.9997221086690886</v>
      </c>
      <c r="Y2189" s="119">
        <v>11.989704762203138</v>
      </c>
      <c r="Z2189" s="119">
        <v>33.91686114392617</v>
      </c>
      <c r="AA2189" s="119">
        <v>34.206071477509184</v>
      </c>
      <c r="AB2189" s="119">
        <v>0.26383039048284429</v>
      </c>
      <c r="AC2189" s="119">
        <v>1.2001412877343092</v>
      </c>
      <c r="AD2189" s="119">
        <v>34.591298741558646</v>
      </c>
      <c r="AE2189" s="119">
        <v>70.677255935937922</v>
      </c>
      <c r="AF2189" s="119">
        <v>7.8754656614330818</v>
      </c>
      <c r="AG2189" s="138"/>
      <c r="AI2189" s="122">
        <v>5100</v>
      </c>
      <c r="AJ2189" s="122" t="s">
        <v>2356</v>
      </c>
    </row>
    <row r="2190" spans="1:36" s="122" customFormat="1" ht="11.25" customHeight="1" x14ac:dyDescent="0.2">
      <c r="A2190" s="96" t="s">
        <v>89</v>
      </c>
      <c r="B2190" s="98">
        <v>340000009544</v>
      </c>
      <c r="C2190" s="98">
        <v>5100</v>
      </c>
      <c r="D2190" s="98" t="s">
        <v>2356</v>
      </c>
      <c r="E2190" s="99" t="s">
        <v>1846</v>
      </c>
      <c r="F2190" s="100" t="s">
        <v>87</v>
      </c>
      <c r="G2190" s="100" t="s">
        <v>87</v>
      </c>
      <c r="H2190" s="100" t="s">
        <v>88</v>
      </c>
      <c r="I2190" s="97">
        <v>0</v>
      </c>
      <c r="J2190" s="97">
        <v>0</v>
      </c>
      <c r="K2190" s="97">
        <v>86380.79</v>
      </c>
      <c r="L2190" s="97">
        <v>95746.4</v>
      </c>
      <c r="M2190" s="119">
        <v>95746.4</v>
      </c>
      <c r="N2190" s="119">
        <v>1528.2974860842219</v>
      </c>
      <c r="O2190" s="120" t="s">
        <v>45</v>
      </c>
      <c r="P2190" s="121">
        <v>8.7206409670127105E-5</v>
      </c>
      <c r="Q2190" s="119">
        <v>87.88608602232614</v>
      </c>
      <c r="R2190" s="119">
        <v>52.731651613395684</v>
      </c>
      <c r="S2190" s="119">
        <v>87.88608602232614</v>
      </c>
      <c r="T2190" s="119">
        <v>35.154434408930456</v>
      </c>
      <c r="U2190" s="119">
        <v>105.46330322679137</v>
      </c>
      <c r="V2190" s="119">
        <v>177.41246364156814</v>
      </c>
      <c r="W2190" s="119">
        <v>102.4789563487429</v>
      </c>
      <c r="X2190" s="119">
        <v>17.697702560132374</v>
      </c>
      <c r="Y2190" s="119">
        <v>53.05124278643455</v>
      </c>
      <c r="Z2190" s="119">
        <v>150.07305607495073</v>
      </c>
      <c r="AA2190" s="119">
        <v>151.3527345931096</v>
      </c>
      <c r="AB2190" s="119">
        <v>1.1673790454013904</v>
      </c>
      <c r="AC2190" s="119">
        <v>5.3103048070316046</v>
      </c>
      <c r="AD2190" s="119">
        <v>153.05726239578473</v>
      </c>
      <c r="AE2190" s="119">
        <v>312.72798942944382</v>
      </c>
      <c r="AF2190" s="119">
        <v>34.846833107852312</v>
      </c>
      <c r="AG2190" s="138"/>
      <c r="AI2190" s="122">
        <v>5100</v>
      </c>
      <c r="AJ2190" s="122" t="s">
        <v>2356</v>
      </c>
    </row>
    <row r="2191" spans="1:36" s="122" customFormat="1" ht="11.25" customHeight="1" x14ac:dyDescent="0.2">
      <c r="A2191" s="96" t="s">
        <v>89</v>
      </c>
      <c r="B2191" s="98">
        <v>340000009547</v>
      </c>
      <c r="C2191" s="98">
        <v>5100</v>
      </c>
      <c r="D2191" s="98" t="s">
        <v>2356</v>
      </c>
      <c r="E2191" s="99" t="s">
        <v>1847</v>
      </c>
      <c r="F2191" s="100" t="s">
        <v>87</v>
      </c>
      <c r="G2191" s="100" t="s">
        <v>87</v>
      </c>
      <c r="H2191" s="100" t="s">
        <v>88</v>
      </c>
      <c r="I2191" s="97">
        <v>0</v>
      </c>
      <c r="J2191" s="97">
        <v>0</v>
      </c>
      <c r="K2191" s="97">
        <v>0</v>
      </c>
      <c r="L2191" s="97">
        <v>167132.32</v>
      </c>
      <c r="M2191" s="119">
        <v>167132.32</v>
      </c>
      <c r="N2191" s="119">
        <v>2667.7546570881386</v>
      </c>
      <c r="O2191" s="120" t="s">
        <v>45</v>
      </c>
      <c r="P2191" s="121">
        <v>1.5222514441314534E-4</v>
      </c>
      <c r="Q2191" s="119">
        <v>153.41156902641708</v>
      </c>
      <c r="R2191" s="119">
        <v>92.046941415850256</v>
      </c>
      <c r="S2191" s="119">
        <v>153.41156902641708</v>
      </c>
      <c r="T2191" s="119">
        <v>61.364627610566835</v>
      </c>
      <c r="U2191" s="119">
        <v>184.09388283170051</v>
      </c>
      <c r="V2191" s="119">
        <v>309.68638659344828</v>
      </c>
      <c r="W2191" s="119">
        <v>178.8844878318572</v>
      </c>
      <c r="X2191" s="119">
        <v>30.892629775582826</v>
      </c>
      <c r="Y2191" s="119">
        <v>92.604811102872503</v>
      </c>
      <c r="Z2191" s="119">
        <v>261.96345796078612</v>
      </c>
      <c r="AA2191" s="119">
        <v>264.1972300879267</v>
      </c>
      <c r="AB2191" s="119">
        <v>2.0377452121157531</v>
      </c>
      <c r="AC2191" s="119">
        <v>9.2695241001890878</v>
      </c>
      <c r="AD2191" s="119">
        <v>267.17260760776662</v>
      </c>
      <c r="AE2191" s="119">
        <v>545.88949978566745</v>
      </c>
      <c r="AF2191" s="119">
        <v>60.827687118974367</v>
      </c>
      <c r="AG2191" s="138"/>
      <c r="AI2191" s="122">
        <v>5100</v>
      </c>
      <c r="AJ2191" s="122" t="s">
        <v>2356</v>
      </c>
    </row>
    <row r="2192" spans="1:36" s="122" customFormat="1" ht="11.25" customHeight="1" x14ac:dyDescent="0.2">
      <c r="A2192" s="96" t="s">
        <v>89</v>
      </c>
      <c r="B2192" s="98">
        <v>340000009550</v>
      </c>
      <c r="C2192" s="98">
        <v>5400</v>
      </c>
      <c r="D2192" s="98" t="s">
        <v>2356</v>
      </c>
      <c r="E2192" s="99" t="s">
        <v>1848</v>
      </c>
      <c r="F2192" s="100" t="s">
        <v>87</v>
      </c>
      <c r="G2192" s="100" t="s">
        <v>87</v>
      </c>
      <c r="H2192" s="100" t="s">
        <v>88</v>
      </c>
      <c r="I2192" s="97">
        <v>0</v>
      </c>
      <c r="J2192" s="97">
        <v>0</v>
      </c>
      <c r="K2192" s="97">
        <v>0</v>
      </c>
      <c r="L2192" s="97">
        <v>30012.400000000001</v>
      </c>
      <c r="M2192" s="119">
        <v>30012.400000000001</v>
      </c>
      <c r="N2192" s="119">
        <v>479.05587543086847</v>
      </c>
      <c r="O2192" s="120" t="s">
        <v>45</v>
      </c>
      <c r="P2192" s="121">
        <v>2.7335478405284407E-5</v>
      </c>
      <c r="Q2192" s="119">
        <v>27.548527862524974</v>
      </c>
      <c r="R2192" s="119">
        <v>16.529116717514984</v>
      </c>
      <c r="S2192" s="119">
        <v>27.548527862524974</v>
      </c>
      <c r="T2192" s="119">
        <v>11.01941114500999</v>
      </c>
      <c r="U2192" s="119">
        <v>33.058233435029969</v>
      </c>
      <c r="V2192" s="119">
        <v>55.611216962686854</v>
      </c>
      <c r="W2192" s="119">
        <v>32.122768370622936</v>
      </c>
      <c r="X2192" s="119">
        <v>5.5474725766787776</v>
      </c>
      <c r="Y2192" s="119">
        <v>16.629294876920579</v>
      </c>
      <c r="Z2192" s="119">
        <v>47.041482375774464</v>
      </c>
      <c r="AA2192" s="119">
        <v>47.442606841638359</v>
      </c>
      <c r="AB2192" s="119">
        <v>0.36592338575867805</v>
      </c>
      <c r="AC2192" s="119">
        <v>1.6645533616987724</v>
      </c>
      <c r="AD2192" s="119">
        <v>47.976903381508343</v>
      </c>
      <c r="AE2192" s="119">
        <v>98.026844977484686</v>
      </c>
      <c r="AF2192" s="119">
        <v>10.922991297491151</v>
      </c>
      <c r="AG2192" s="138"/>
      <c r="AI2192" s="122">
        <v>5400</v>
      </c>
      <c r="AJ2192" s="122" t="s">
        <v>2356</v>
      </c>
    </row>
    <row r="2193" spans="1:36" s="122" customFormat="1" ht="11.25" hidden="1" customHeight="1" x14ac:dyDescent="0.2">
      <c r="A2193" s="96" t="s">
        <v>89</v>
      </c>
      <c r="B2193" s="98">
        <v>340000009551</v>
      </c>
      <c r="C2193" s="98">
        <v>5400</v>
      </c>
      <c r="D2193" s="98" t="s">
        <v>2356</v>
      </c>
      <c r="E2193" s="99" t="s">
        <v>1849</v>
      </c>
      <c r="F2193" s="100" t="s">
        <v>88</v>
      </c>
      <c r="G2193" s="100" t="s">
        <v>87</v>
      </c>
      <c r="H2193" s="100" t="s">
        <v>88</v>
      </c>
      <c r="I2193" s="97">
        <v>0</v>
      </c>
      <c r="J2193" s="97">
        <v>0</v>
      </c>
      <c r="K2193" s="97">
        <v>0</v>
      </c>
      <c r="L2193" s="97">
        <v>8582.61</v>
      </c>
      <c r="M2193" s="119">
        <v>0</v>
      </c>
      <c r="N2193" s="119">
        <v>0</v>
      </c>
      <c r="O2193" s="120" t="s">
        <v>45</v>
      </c>
      <c r="P2193" s="121">
        <v>0</v>
      </c>
      <c r="Q2193" s="119">
        <v>0</v>
      </c>
      <c r="R2193" s="119">
        <v>0</v>
      </c>
      <c r="S2193" s="119">
        <v>0</v>
      </c>
      <c r="T2193" s="119">
        <v>0</v>
      </c>
      <c r="U2193" s="119">
        <v>0</v>
      </c>
      <c r="V2193" s="119">
        <v>0</v>
      </c>
      <c r="W2193" s="119">
        <v>0</v>
      </c>
      <c r="X2193" s="119">
        <v>0</v>
      </c>
      <c r="Y2193" s="119">
        <v>0</v>
      </c>
      <c r="Z2193" s="119">
        <v>0</v>
      </c>
      <c r="AA2193" s="119">
        <v>0</v>
      </c>
      <c r="AB2193" s="119">
        <v>0</v>
      </c>
      <c r="AC2193" s="119">
        <v>0</v>
      </c>
      <c r="AD2193" s="119">
        <v>0</v>
      </c>
      <c r="AE2193" s="119">
        <v>0</v>
      </c>
      <c r="AF2193" s="119">
        <v>0</v>
      </c>
      <c r="AG2193" s="138"/>
      <c r="AI2193" s="122">
        <v>5400</v>
      </c>
      <c r="AJ2193" s="122" t="s">
        <v>2356</v>
      </c>
    </row>
    <row r="2194" spans="1:36" s="122" customFormat="1" ht="11.25" customHeight="1" x14ac:dyDescent="0.2">
      <c r="A2194" s="96" t="s">
        <v>89</v>
      </c>
      <c r="B2194" s="98">
        <v>340000009553</v>
      </c>
      <c r="C2194" s="98">
        <v>5400</v>
      </c>
      <c r="D2194" s="98" t="s">
        <v>2356</v>
      </c>
      <c r="E2194" s="99" t="s">
        <v>2516</v>
      </c>
      <c r="F2194" s="100" t="s">
        <v>87</v>
      </c>
      <c r="G2194" s="100" t="s">
        <v>87</v>
      </c>
      <c r="H2194" s="100" t="s">
        <v>88</v>
      </c>
      <c r="I2194" s="97">
        <v>0</v>
      </c>
      <c r="J2194" s="97">
        <v>0</v>
      </c>
      <c r="K2194" s="97">
        <v>0</v>
      </c>
      <c r="L2194" s="97">
        <v>43013.89</v>
      </c>
      <c r="M2194" s="119">
        <v>43013.89</v>
      </c>
      <c r="N2194" s="119">
        <v>686.58476928326547</v>
      </c>
      <c r="O2194" s="120" t="s">
        <v>45</v>
      </c>
      <c r="P2194" s="121">
        <v>3.9177315417036918E-5</v>
      </c>
      <c r="Q2194" s="119">
        <v>39.48265873907399</v>
      </c>
      <c r="R2194" s="119">
        <v>23.689595243444394</v>
      </c>
      <c r="S2194" s="119">
        <v>39.48265873907399</v>
      </c>
      <c r="T2194" s="119">
        <v>15.793063495629596</v>
      </c>
      <c r="U2194" s="119">
        <v>47.379190486888788</v>
      </c>
      <c r="V2194" s="119">
        <v>79.70221539094328</v>
      </c>
      <c r="W2194" s="119">
        <v>46.038478268630769</v>
      </c>
      <c r="X2194" s="119">
        <v>7.9506595670881861</v>
      </c>
      <c r="Y2194" s="119">
        <v>23.83317097644391</v>
      </c>
      <c r="Z2194" s="119">
        <v>67.420037995911727</v>
      </c>
      <c r="AA2194" s="119">
        <v>67.994931161769117</v>
      </c>
      <c r="AB2194" s="119">
        <v>0.52444283907489386</v>
      </c>
      <c r="AC2194" s="119">
        <v>2.3856444402727273</v>
      </c>
      <c r="AD2194" s="119">
        <v>68.7606870691057</v>
      </c>
      <c r="AE2194" s="119">
        <v>140.49246067987161</v>
      </c>
      <c r="AF2194" s="119">
        <v>15.654874190042836</v>
      </c>
      <c r="AG2194" s="138"/>
      <c r="AI2194" s="122">
        <v>5400</v>
      </c>
      <c r="AJ2194" s="122" t="s">
        <v>2356</v>
      </c>
    </row>
    <row r="2195" spans="1:36" s="122" customFormat="1" ht="11.25" customHeight="1" x14ac:dyDescent="0.2">
      <c r="A2195" s="96" t="s">
        <v>89</v>
      </c>
      <c r="B2195" s="98">
        <v>340000009563</v>
      </c>
      <c r="C2195" s="98">
        <v>5600</v>
      </c>
      <c r="D2195" s="98" t="s">
        <v>2356</v>
      </c>
      <c r="E2195" s="99" t="s">
        <v>1850</v>
      </c>
      <c r="F2195" s="100" t="s">
        <v>87</v>
      </c>
      <c r="G2195" s="100" t="s">
        <v>87</v>
      </c>
      <c r="H2195" s="100" t="s">
        <v>88</v>
      </c>
      <c r="I2195" s="97">
        <v>0</v>
      </c>
      <c r="J2195" s="97">
        <v>0</v>
      </c>
      <c r="K2195" s="97">
        <v>0</v>
      </c>
      <c r="L2195" s="97">
        <v>62997.49</v>
      </c>
      <c r="M2195" s="119">
        <v>62997.49</v>
      </c>
      <c r="N2195" s="119">
        <v>1005.5616252581392</v>
      </c>
      <c r="O2195" s="120" t="s">
        <v>45</v>
      </c>
      <c r="P2195" s="121">
        <v>5.737850113560129E-5</v>
      </c>
      <c r="Q2195" s="119">
        <v>57.825702327509234</v>
      </c>
      <c r="R2195" s="119">
        <v>34.695421396505544</v>
      </c>
      <c r="S2195" s="119">
        <v>57.825702327509234</v>
      </c>
      <c r="T2195" s="119">
        <v>23.130280931003693</v>
      </c>
      <c r="U2195" s="119">
        <v>69.390842793011089</v>
      </c>
      <c r="V2195" s="119">
        <v>116.73065414610944</v>
      </c>
      <c r="W2195" s="119">
        <v>67.427256040857586</v>
      </c>
      <c r="X2195" s="119">
        <v>11.644415247517541</v>
      </c>
      <c r="Y2195" s="119">
        <v>34.905700234431606</v>
      </c>
      <c r="Z2195" s="119">
        <v>98.742363674782013</v>
      </c>
      <c r="AA2195" s="119">
        <v>99.584343474032181</v>
      </c>
      <c r="AB2195" s="119">
        <v>0.76809101688297043</v>
      </c>
      <c r="AC2195" s="119">
        <v>3.4939786141089941</v>
      </c>
      <c r="AD2195" s="119">
        <v>100.70585794563372</v>
      </c>
      <c r="AE2195" s="119">
        <v>205.76312411538703</v>
      </c>
      <c r="AF2195" s="119">
        <v>22.927890972857409</v>
      </c>
      <c r="AG2195" s="138"/>
      <c r="AI2195" s="122">
        <v>5600</v>
      </c>
      <c r="AJ2195" s="122" t="s">
        <v>2356</v>
      </c>
    </row>
    <row r="2196" spans="1:36" s="122" customFormat="1" ht="11.25" hidden="1" customHeight="1" x14ac:dyDescent="0.2">
      <c r="A2196" s="96" t="s">
        <v>89</v>
      </c>
      <c r="B2196" s="98">
        <v>340000009564</v>
      </c>
      <c r="C2196" s="98">
        <v>5600</v>
      </c>
      <c r="D2196" s="98" t="s">
        <v>2356</v>
      </c>
      <c r="E2196" s="99" t="s">
        <v>1851</v>
      </c>
      <c r="F2196" s="100" t="s">
        <v>88</v>
      </c>
      <c r="G2196" s="100" t="s">
        <v>87</v>
      </c>
      <c r="H2196" s="100" t="s">
        <v>88</v>
      </c>
      <c r="I2196" s="97">
        <v>0</v>
      </c>
      <c r="J2196" s="97">
        <v>0</v>
      </c>
      <c r="K2196" s="97">
        <v>0</v>
      </c>
      <c r="L2196" s="97">
        <v>23501.119999999999</v>
      </c>
      <c r="M2196" s="119">
        <v>0</v>
      </c>
      <c r="N2196" s="119">
        <v>0</v>
      </c>
      <c r="O2196" s="120" t="s">
        <v>45</v>
      </c>
      <c r="P2196" s="121">
        <v>0</v>
      </c>
      <c r="Q2196" s="119">
        <v>0</v>
      </c>
      <c r="R2196" s="119">
        <v>0</v>
      </c>
      <c r="S2196" s="119">
        <v>0</v>
      </c>
      <c r="T2196" s="119">
        <v>0</v>
      </c>
      <c r="U2196" s="119">
        <v>0</v>
      </c>
      <c r="V2196" s="119">
        <v>0</v>
      </c>
      <c r="W2196" s="119">
        <v>0</v>
      </c>
      <c r="X2196" s="119">
        <v>0</v>
      </c>
      <c r="Y2196" s="119">
        <v>0</v>
      </c>
      <c r="Z2196" s="119">
        <v>0</v>
      </c>
      <c r="AA2196" s="119">
        <v>0</v>
      </c>
      <c r="AB2196" s="119">
        <v>0</v>
      </c>
      <c r="AC2196" s="119">
        <v>0</v>
      </c>
      <c r="AD2196" s="119">
        <v>0</v>
      </c>
      <c r="AE2196" s="119">
        <v>0</v>
      </c>
      <c r="AF2196" s="119">
        <v>0</v>
      </c>
      <c r="AG2196" s="138"/>
      <c r="AI2196" s="122">
        <v>5600</v>
      </c>
      <c r="AJ2196" s="122" t="s">
        <v>2356</v>
      </c>
    </row>
    <row r="2197" spans="1:36" s="122" customFormat="1" ht="11.25" customHeight="1" x14ac:dyDescent="0.2">
      <c r="A2197" s="96" t="s">
        <v>89</v>
      </c>
      <c r="B2197" s="98">
        <v>340000009567</v>
      </c>
      <c r="C2197" s="98">
        <v>5600</v>
      </c>
      <c r="D2197" s="98" t="s">
        <v>2356</v>
      </c>
      <c r="E2197" s="99" t="s">
        <v>1852</v>
      </c>
      <c r="F2197" s="100" t="s">
        <v>87</v>
      </c>
      <c r="G2197" s="100" t="s">
        <v>87</v>
      </c>
      <c r="H2197" s="100" t="s">
        <v>88</v>
      </c>
      <c r="I2197" s="97">
        <v>0</v>
      </c>
      <c r="J2197" s="97">
        <v>0</v>
      </c>
      <c r="K2197" s="97">
        <v>0</v>
      </c>
      <c r="L2197" s="97">
        <v>25733.49</v>
      </c>
      <c r="M2197" s="119">
        <v>25733.49</v>
      </c>
      <c r="N2197" s="119">
        <v>410.75620676258814</v>
      </c>
      <c r="O2197" s="120" t="s">
        <v>45</v>
      </c>
      <c r="P2197" s="121">
        <v>2.3438220874958428E-5</v>
      </c>
      <c r="Q2197" s="119">
        <v>23.62089557199717</v>
      </c>
      <c r="R2197" s="119">
        <v>14.172537343198302</v>
      </c>
      <c r="S2197" s="119">
        <v>23.62089557199717</v>
      </c>
      <c r="T2197" s="119">
        <v>9.4483582287988686</v>
      </c>
      <c r="U2197" s="119">
        <v>28.345074686396604</v>
      </c>
      <c r="V2197" s="119">
        <v>47.682647692191651</v>
      </c>
      <c r="W2197" s="119">
        <v>27.542980189446418</v>
      </c>
      <c r="X2197" s="119">
        <v>4.7565616237700938</v>
      </c>
      <c r="Y2197" s="119">
        <v>14.25843296178536</v>
      </c>
      <c r="Z2197" s="119">
        <v>40.33471219569806</v>
      </c>
      <c r="AA2197" s="119">
        <v>40.678647783357292</v>
      </c>
      <c r="AB2197" s="119">
        <v>0.3137531749605858</v>
      </c>
      <c r="AC2197" s="119">
        <v>1.427235652188487</v>
      </c>
      <c r="AD2197" s="119">
        <v>41.13676891548198</v>
      </c>
      <c r="AE2197" s="119">
        <v>84.051020077023253</v>
      </c>
      <c r="AF2197" s="119">
        <v>9.365685094296877</v>
      </c>
      <c r="AG2197" s="138"/>
      <c r="AI2197" s="122">
        <v>5600</v>
      </c>
      <c r="AJ2197" s="122" t="s">
        <v>2356</v>
      </c>
    </row>
    <row r="2198" spans="1:36" s="122" customFormat="1" ht="11.25" customHeight="1" x14ac:dyDescent="0.2">
      <c r="A2198" s="96" t="s">
        <v>89</v>
      </c>
      <c r="B2198" s="98">
        <v>340000009570</v>
      </c>
      <c r="C2198" s="98">
        <v>5600</v>
      </c>
      <c r="D2198" s="98" t="s">
        <v>2356</v>
      </c>
      <c r="E2198" s="99" t="s">
        <v>2040</v>
      </c>
      <c r="F2198" s="100" t="s">
        <v>87</v>
      </c>
      <c r="G2198" s="100" t="s">
        <v>87</v>
      </c>
      <c r="H2198" s="100" t="s">
        <v>88</v>
      </c>
      <c r="I2198" s="97">
        <v>0</v>
      </c>
      <c r="J2198" s="97">
        <v>0</v>
      </c>
      <c r="K2198" s="97">
        <v>0</v>
      </c>
      <c r="L2198" s="97">
        <v>9614.15</v>
      </c>
      <c r="M2198" s="119">
        <v>9614.15</v>
      </c>
      <c r="N2198" s="119">
        <v>153.46040452525236</v>
      </c>
      <c r="O2198" s="120" t="s">
        <v>45</v>
      </c>
      <c r="P2198" s="121">
        <v>8.7566269178794449E-6</v>
      </c>
      <c r="Q2198" s="119">
        <v>8.8248750233068485</v>
      </c>
      <c r="R2198" s="119">
        <v>5.2949250139841091</v>
      </c>
      <c r="S2198" s="119">
        <v>8.8248750233068485</v>
      </c>
      <c r="T2198" s="119">
        <v>3.5299500093227394</v>
      </c>
      <c r="U2198" s="119">
        <v>10.589850027968218</v>
      </c>
      <c r="V2198" s="119">
        <v>17.814456076882081</v>
      </c>
      <c r="W2198" s="119">
        <v>10.290183841692915</v>
      </c>
      <c r="X2198" s="119">
        <v>1.7770732588222289</v>
      </c>
      <c r="Y2198" s="119">
        <v>5.3270160114134804</v>
      </c>
      <c r="Z2198" s="119">
        <v>15.069233642862683</v>
      </c>
      <c r="AA2198" s="119">
        <v>15.197729557334213</v>
      </c>
      <c r="AB2198" s="119">
        <v>0.11721962652742847</v>
      </c>
      <c r="AC2198" s="119">
        <v>0.53322179173862305</v>
      </c>
      <c r="AD2198" s="119">
        <v>15.368885715415241</v>
      </c>
      <c r="AE2198" s="119">
        <v>31.401846957933532</v>
      </c>
      <c r="AF2198" s="119">
        <v>3.4990629467411649</v>
      </c>
      <c r="AG2198" s="138"/>
      <c r="AI2198" s="122">
        <v>5600</v>
      </c>
      <c r="AJ2198" s="122" t="s">
        <v>2356</v>
      </c>
    </row>
    <row r="2199" spans="1:36" s="122" customFormat="1" ht="11.25" customHeight="1" x14ac:dyDescent="0.2">
      <c r="A2199" s="96" t="s">
        <v>89</v>
      </c>
      <c r="B2199" s="98">
        <v>340000009571</v>
      </c>
      <c r="C2199" s="98">
        <v>5600</v>
      </c>
      <c r="D2199" s="98" t="s">
        <v>2356</v>
      </c>
      <c r="E2199" s="99" t="s">
        <v>2041</v>
      </c>
      <c r="F2199" s="100" t="s">
        <v>87</v>
      </c>
      <c r="G2199" s="100" t="s">
        <v>87</v>
      </c>
      <c r="H2199" s="100" t="s">
        <v>88</v>
      </c>
      <c r="I2199" s="97">
        <v>0</v>
      </c>
      <c r="J2199" s="97">
        <v>0</v>
      </c>
      <c r="K2199" s="97">
        <v>0</v>
      </c>
      <c r="L2199" s="97">
        <v>19108.900000000001</v>
      </c>
      <c r="M2199" s="119">
        <v>19108.900000000001</v>
      </c>
      <c r="N2199" s="119">
        <v>305.01495441953733</v>
      </c>
      <c r="O2199" s="120" t="s">
        <v>45</v>
      </c>
      <c r="P2199" s="121">
        <v>1.7404503581810825E-5</v>
      </c>
      <c r="Q2199" s="119">
        <v>17.540152206161569</v>
      </c>
      <c r="R2199" s="119">
        <v>10.524091323696942</v>
      </c>
      <c r="S2199" s="119">
        <v>17.540152206161569</v>
      </c>
      <c r="T2199" s="119">
        <v>7.016060882464628</v>
      </c>
      <c r="U2199" s="119">
        <v>21.048182647393883</v>
      </c>
      <c r="V2199" s="119">
        <v>35.407670956614162</v>
      </c>
      <c r="W2199" s="119">
        <v>20.45257188753304</v>
      </c>
      <c r="X2199" s="119">
        <v>3.5320766989809909</v>
      </c>
      <c r="Y2199" s="119">
        <v>10.587874774212912</v>
      </c>
      <c r="Z2199" s="119">
        <v>29.951319540271243</v>
      </c>
      <c r="AA2199" s="119">
        <v>30.206715553444017</v>
      </c>
      <c r="AB2199" s="119">
        <v>0.23298347969919111</v>
      </c>
      <c r="AC2199" s="119">
        <v>1.0598213982675717</v>
      </c>
      <c r="AD2199" s="119">
        <v>30.546902247967665</v>
      </c>
      <c r="AE2199" s="119">
        <v>62.413708266924914</v>
      </c>
      <c r="AF2199" s="119">
        <v>6.9546703497430613</v>
      </c>
      <c r="AG2199" s="138"/>
      <c r="AI2199" s="122">
        <v>5600</v>
      </c>
      <c r="AJ2199" s="122" t="s">
        <v>2356</v>
      </c>
    </row>
    <row r="2200" spans="1:36" s="122" customFormat="1" ht="11.25" customHeight="1" x14ac:dyDescent="0.2">
      <c r="A2200" s="96" t="s">
        <v>89</v>
      </c>
      <c r="B2200" s="98">
        <v>340000009572</v>
      </c>
      <c r="C2200" s="98">
        <v>5600</v>
      </c>
      <c r="D2200" s="98" t="s">
        <v>2356</v>
      </c>
      <c r="E2200" s="99" t="s">
        <v>2042</v>
      </c>
      <c r="F2200" s="100" t="s">
        <v>87</v>
      </c>
      <c r="G2200" s="100" t="s">
        <v>87</v>
      </c>
      <c r="H2200" s="100" t="s">
        <v>88</v>
      </c>
      <c r="I2200" s="97">
        <v>0</v>
      </c>
      <c r="J2200" s="97">
        <v>0</v>
      </c>
      <c r="K2200" s="97">
        <v>0</v>
      </c>
      <c r="L2200" s="97">
        <v>17318.560000000001</v>
      </c>
      <c r="M2200" s="119">
        <v>17318.560000000001</v>
      </c>
      <c r="N2200" s="119">
        <v>276.43766982987103</v>
      </c>
      <c r="O2200" s="120" t="s">
        <v>45</v>
      </c>
      <c r="P2200" s="121">
        <v>1.5773850904646822E-5</v>
      </c>
      <c r="Q2200" s="119">
        <v>15.896790416588159</v>
      </c>
      <c r="R2200" s="119">
        <v>9.5380742499528957</v>
      </c>
      <c r="S2200" s="119">
        <v>15.896790416588159</v>
      </c>
      <c r="T2200" s="119">
        <v>6.3587161666352641</v>
      </c>
      <c r="U2200" s="119">
        <v>19.076148499905791</v>
      </c>
      <c r="V2200" s="119">
        <v>32.090275940654863</v>
      </c>
      <c r="W2200" s="119">
        <v>18.536341358662934</v>
      </c>
      <c r="X2200" s="119">
        <v>3.2011514130014929</v>
      </c>
      <c r="Y2200" s="119">
        <v>9.5958817383362085</v>
      </c>
      <c r="Z2200" s="119">
        <v>27.145137843484445</v>
      </c>
      <c r="AA2200" s="119">
        <v>27.376605441195114</v>
      </c>
      <c r="AB2200" s="119">
        <v>0.2111549263526013</v>
      </c>
      <c r="AC2200" s="119">
        <v>0.96052522516632755</v>
      </c>
      <c r="AD2200" s="119">
        <v>27.684919560810034</v>
      </c>
      <c r="AE2200" s="119">
        <v>56.566079232359527</v>
      </c>
      <c r="AF2200" s="119">
        <v>6.3030774001772043</v>
      </c>
      <c r="AG2200" s="138"/>
      <c r="AI2200" s="122">
        <v>5600</v>
      </c>
      <c r="AJ2200" s="122" t="s">
        <v>2356</v>
      </c>
    </row>
    <row r="2201" spans="1:36" s="122" customFormat="1" ht="11.25" customHeight="1" x14ac:dyDescent="0.2">
      <c r="A2201" s="96" t="s">
        <v>89</v>
      </c>
      <c r="B2201" s="98">
        <v>340000009573</v>
      </c>
      <c r="C2201" s="98">
        <v>5600</v>
      </c>
      <c r="D2201" s="98" t="s">
        <v>2356</v>
      </c>
      <c r="E2201" s="99" t="s">
        <v>2043</v>
      </c>
      <c r="F2201" s="100" t="s">
        <v>87</v>
      </c>
      <c r="G2201" s="100" t="s">
        <v>87</v>
      </c>
      <c r="H2201" s="100" t="s">
        <v>88</v>
      </c>
      <c r="I2201" s="97">
        <v>0</v>
      </c>
      <c r="J2201" s="97">
        <v>0</v>
      </c>
      <c r="K2201" s="97">
        <v>0</v>
      </c>
      <c r="L2201" s="97">
        <v>19216.54</v>
      </c>
      <c r="M2201" s="119">
        <v>19216.54</v>
      </c>
      <c r="N2201" s="119">
        <v>306.73309673509289</v>
      </c>
      <c r="O2201" s="120" t="s">
        <v>45</v>
      </c>
      <c r="P2201" s="121">
        <v>1.7502542755470541E-5</v>
      </c>
      <c r="Q2201" s="119">
        <v>17.638955485443539</v>
      </c>
      <c r="R2201" s="119">
        <v>10.583373291266124</v>
      </c>
      <c r="S2201" s="119">
        <v>17.638955485443539</v>
      </c>
      <c r="T2201" s="119">
        <v>7.0555821941774157</v>
      </c>
      <c r="U2201" s="119">
        <v>21.166746582532248</v>
      </c>
      <c r="V2201" s="119">
        <v>35.607121563492107</v>
      </c>
      <c r="W2201" s="119">
        <v>20.567780760779229</v>
      </c>
      <c r="X2201" s="119">
        <v>3.5519728068615239</v>
      </c>
      <c r="Y2201" s="119">
        <v>10.647516032511207</v>
      </c>
      <c r="Z2201" s="119">
        <v>30.12003464345954</v>
      </c>
      <c r="AA2201" s="119">
        <v>30.37686929657799</v>
      </c>
      <c r="AB2201" s="119">
        <v>0.23429587035248992</v>
      </c>
      <c r="AC2201" s="119">
        <v>1.0657913481500623</v>
      </c>
      <c r="AD2201" s="119">
        <v>30.718972255030934</v>
      </c>
      <c r="AE2201" s="119">
        <v>62.765283269036594</v>
      </c>
      <c r="AF2201" s="119">
        <v>6.9938458499783627</v>
      </c>
      <c r="AG2201" s="138"/>
      <c r="AI2201" s="122">
        <v>5600</v>
      </c>
      <c r="AJ2201" s="122" t="s">
        <v>2356</v>
      </c>
    </row>
    <row r="2202" spans="1:36" s="122" customFormat="1" ht="11.25" customHeight="1" x14ac:dyDescent="0.2">
      <c r="A2202" s="96" t="s">
        <v>89</v>
      </c>
      <c r="B2202" s="98">
        <v>340000009574</v>
      </c>
      <c r="C2202" s="98">
        <v>5600</v>
      </c>
      <c r="D2202" s="98" t="s">
        <v>2356</v>
      </c>
      <c r="E2202" s="99" t="s">
        <v>2044</v>
      </c>
      <c r="F2202" s="100" t="s">
        <v>87</v>
      </c>
      <c r="G2202" s="100" t="s">
        <v>87</v>
      </c>
      <c r="H2202" s="100" t="s">
        <v>88</v>
      </c>
      <c r="I2202" s="97">
        <v>0</v>
      </c>
      <c r="J2202" s="97">
        <v>0</v>
      </c>
      <c r="K2202" s="97">
        <v>0</v>
      </c>
      <c r="L2202" s="97">
        <v>13014.28</v>
      </c>
      <c r="M2202" s="119">
        <v>13014.28</v>
      </c>
      <c r="N2202" s="119">
        <v>207.73304695733907</v>
      </c>
      <c r="O2202" s="120" t="s">
        <v>45</v>
      </c>
      <c r="P2202" s="121">
        <v>1.1853486222372245E-5</v>
      </c>
      <c r="Q2202" s="119">
        <v>11.94587087972643</v>
      </c>
      <c r="R2202" s="119">
        <v>7.1675225278358585</v>
      </c>
      <c r="S2202" s="119">
        <v>11.94587087972643</v>
      </c>
      <c r="T2202" s="119">
        <v>4.7783483518905721</v>
      </c>
      <c r="U2202" s="119">
        <v>14.335045055671717</v>
      </c>
      <c r="V2202" s="119">
        <v>24.114697548118652</v>
      </c>
      <c r="W2202" s="119">
        <v>13.929399246659068</v>
      </c>
      <c r="X2202" s="119">
        <v>2.4055510857252029</v>
      </c>
      <c r="Y2202" s="119">
        <v>7.210962793072528</v>
      </c>
      <c r="Z2202" s="119">
        <v>20.398602686002921</v>
      </c>
      <c r="AA2202" s="119">
        <v>20.572542328070973</v>
      </c>
      <c r="AB2202" s="119">
        <v>0.1586753941974467</v>
      </c>
      <c r="AC2202" s="119">
        <v>0.72180043995445553</v>
      </c>
      <c r="AD2202" s="119">
        <v>20.804229389848743</v>
      </c>
      <c r="AE2202" s="119">
        <v>42.507390547026546</v>
      </c>
      <c r="AF2202" s="119">
        <v>4.7365378038115296</v>
      </c>
      <c r="AG2202" s="138"/>
      <c r="AI2202" s="122">
        <v>5600</v>
      </c>
      <c r="AJ2202" s="122" t="s">
        <v>2356</v>
      </c>
    </row>
    <row r="2203" spans="1:36" s="122" customFormat="1" ht="11.25" customHeight="1" x14ac:dyDescent="0.2">
      <c r="A2203" s="96" t="s">
        <v>89</v>
      </c>
      <c r="B2203" s="98">
        <v>340000009575</v>
      </c>
      <c r="C2203" s="98">
        <v>5600</v>
      </c>
      <c r="D2203" s="98" t="s">
        <v>2356</v>
      </c>
      <c r="E2203" s="99" t="s">
        <v>2045</v>
      </c>
      <c r="F2203" s="100" t="s">
        <v>87</v>
      </c>
      <c r="G2203" s="100" t="s">
        <v>87</v>
      </c>
      <c r="H2203" s="100" t="s">
        <v>88</v>
      </c>
      <c r="I2203" s="97">
        <v>0</v>
      </c>
      <c r="J2203" s="97">
        <v>0</v>
      </c>
      <c r="K2203" s="97">
        <v>0</v>
      </c>
      <c r="L2203" s="97">
        <v>14901</v>
      </c>
      <c r="M2203" s="119">
        <v>14901</v>
      </c>
      <c r="N2203" s="119">
        <v>237.84874251294033</v>
      </c>
      <c r="O2203" s="120" t="s">
        <v>45</v>
      </c>
      <c r="P2203" s="121">
        <v>1.3571922395981092E-5</v>
      </c>
      <c r="Q2203" s="119">
        <v>13.677700339842353</v>
      </c>
      <c r="R2203" s="119">
        <v>8.2066202039054126</v>
      </c>
      <c r="S2203" s="119">
        <v>13.677700339842353</v>
      </c>
      <c r="T2203" s="119">
        <v>5.4710801359369414</v>
      </c>
      <c r="U2203" s="119">
        <v>16.413240407810825</v>
      </c>
      <c r="V2203" s="119">
        <v>27.610679051358666</v>
      </c>
      <c r="W2203" s="119">
        <v>15.948786884442841</v>
      </c>
      <c r="X2203" s="119">
        <v>2.7542911884784442</v>
      </c>
      <c r="Y2203" s="119">
        <v>8.2563581373363508</v>
      </c>
      <c r="Z2203" s="119">
        <v>23.355850544488785</v>
      </c>
      <c r="AA2203" s="119">
        <v>23.555006748785605</v>
      </c>
      <c r="AB2203" s="119">
        <v>0.18167905169830009</v>
      </c>
      <c r="AC2203" s="119">
        <v>0.82644205870484888</v>
      </c>
      <c r="AD2203" s="119">
        <v>23.820282192955439</v>
      </c>
      <c r="AE2203" s="119">
        <v>48.6698170426057</v>
      </c>
      <c r="AF2203" s="119">
        <v>5.4232081847474927</v>
      </c>
      <c r="AG2203" s="138"/>
      <c r="AI2203" s="122">
        <v>5600</v>
      </c>
      <c r="AJ2203" s="122" t="s">
        <v>2356</v>
      </c>
    </row>
    <row r="2204" spans="1:36" s="122" customFormat="1" ht="11.25" customHeight="1" x14ac:dyDescent="0.2">
      <c r="A2204" s="96" t="s">
        <v>89</v>
      </c>
      <c r="B2204" s="98">
        <v>340000009576</v>
      </c>
      <c r="C2204" s="98">
        <v>5600</v>
      </c>
      <c r="D2204" s="98" t="s">
        <v>2356</v>
      </c>
      <c r="E2204" s="99" t="s">
        <v>2046</v>
      </c>
      <c r="F2204" s="100" t="s">
        <v>87</v>
      </c>
      <c r="G2204" s="100" t="s">
        <v>87</v>
      </c>
      <c r="H2204" s="100" t="s">
        <v>88</v>
      </c>
      <c r="I2204" s="97">
        <v>0</v>
      </c>
      <c r="J2204" s="97">
        <v>0</v>
      </c>
      <c r="K2204" s="97">
        <v>0</v>
      </c>
      <c r="L2204" s="97">
        <v>17467.21</v>
      </c>
      <c r="M2204" s="119">
        <v>17467.21</v>
      </c>
      <c r="N2204" s="119">
        <v>278.8104109596307</v>
      </c>
      <c r="O2204" s="120" t="s">
        <v>45</v>
      </c>
      <c r="P2204" s="121">
        <v>1.5909242238393725E-5</v>
      </c>
      <c r="Q2204" s="119">
        <v>16.033236974236477</v>
      </c>
      <c r="R2204" s="119">
        <v>9.6199421845418858</v>
      </c>
      <c r="S2204" s="119">
        <v>16.033236974236477</v>
      </c>
      <c r="T2204" s="119">
        <v>6.4132947896945902</v>
      </c>
      <c r="U2204" s="119">
        <v>19.239884369083772</v>
      </c>
      <c r="V2204" s="119">
        <v>32.365715672282569</v>
      </c>
      <c r="W2204" s="119">
        <v>18.695443913550019</v>
      </c>
      <c r="X2204" s="119">
        <v>3.2286277827194527</v>
      </c>
      <c r="Y2204" s="119">
        <v>9.6782458506182731</v>
      </c>
      <c r="Z2204" s="119">
        <v>27.378132084370176</v>
      </c>
      <c r="AA2204" s="119">
        <v>27.611586432618978</v>
      </c>
      <c r="AB2204" s="119">
        <v>0.21296732760318532</v>
      </c>
      <c r="AC2204" s="119">
        <v>0.96876967936580916</v>
      </c>
      <c r="AD2204" s="119">
        <v>27.922546897766132</v>
      </c>
      <c r="AE2204" s="119">
        <v>57.051601566658121</v>
      </c>
      <c r="AF2204" s="119">
        <v>6.3571784602847625</v>
      </c>
      <c r="AG2204" s="138"/>
      <c r="AI2204" s="122">
        <v>5600</v>
      </c>
      <c r="AJ2204" s="122" t="s">
        <v>2356</v>
      </c>
    </row>
    <row r="2205" spans="1:36" s="122" customFormat="1" ht="11.25" customHeight="1" x14ac:dyDescent="0.2">
      <c r="A2205" s="96" t="s">
        <v>89</v>
      </c>
      <c r="B2205" s="98">
        <v>340000009577</v>
      </c>
      <c r="C2205" s="98">
        <v>5600</v>
      </c>
      <c r="D2205" s="98" t="s">
        <v>2356</v>
      </c>
      <c r="E2205" s="99" t="s">
        <v>2047</v>
      </c>
      <c r="F2205" s="100" t="s">
        <v>87</v>
      </c>
      <c r="G2205" s="100" t="s">
        <v>87</v>
      </c>
      <c r="H2205" s="100" t="s">
        <v>88</v>
      </c>
      <c r="I2205" s="97">
        <v>0</v>
      </c>
      <c r="J2205" s="97">
        <v>0</v>
      </c>
      <c r="K2205" s="97">
        <v>0</v>
      </c>
      <c r="L2205" s="97">
        <v>17465.25</v>
      </c>
      <c r="M2205" s="119">
        <v>17465.25</v>
      </c>
      <c r="N2205" s="119">
        <v>278.77912557372866</v>
      </c>
      <c r="O2205" s="120" t="s">
        <v>45</v>
      </c>
      <c r="P2205" s="121">
        <v>1.5907457058345664E-5</v>
      </c>
      <c r="Q2205" s="119">
        <v>16.031437880708115</v>
      </c>
      <c r="R2205" s="119">
        <v>9.6188627284248689</v>
      </c>
      <c r="S2205" s="119">
        <v>16.031437880708115</v>
      </c>
      <c r="T2205" s="119">
        <v>6.4125751522832459</v>
      </c>
      <c r="U2205" s="119">
        <v>19.237725456849738</v>
      </c>
      <c r="V2205" s="119">
        <v>32.362083907237221</v>
      </c>
      <c r="W2205" s="119">
        <v>18.693346093115583</v>
      </c>
      <c r="X2205" s="119">
        <v>3.2282654975889633</v>
      </c>
      <c r="Y2205" s="119">
        <v>9.6771598522323128</v>
      </c>
      <c r="Z2205" s="119">
        <v>27.375059977325865</v>
      </c>
      <c r="AA2205" s="119">
        <v>27.608488129603902</v>
      </c>
      <c r="AB2205" s="119">
        <v>0.2129434304861241</v>
      </c>
      <c r="AC2205" s="119">
        <v>0.96866097347794511</v>
      </c>
      <c r="AD2205" s="119">
        <v>27.919413701799538</v>
      </c>
      <c r="AE2205" s="119">
        <v>57.045199792186374</v>
      </c>
      <c r="AF2205" s="119">
        <v>6.3564651197007667</v>
      </c>
      <c r="AG2205" s="138"/>
      <c r="AI2205" s="122">
        <v>5600</v>
      </c>
      <c r="AJ2205" s="122" t="s">
        <v>2356</v>
      </c>
    </row>
    <row r="2206" spans="1:36" s="122" customFormat="1" ht="11.25" customHeight="1" x14ac:dyDescent="0.2">
      <c r="A2206" s="96" t="s">
        <v>89</v>
      </c>
      <c r="B2206" s="98">
        <v>340000009580</v>
      </c>
      <c r="C2206" s="98">
        <v>5600</v>
      </c>
      <c r="D2206" s="98" t="s">
        <v>2356</v>
      </c>
      <c r="E2206" s="99" t="s">
        <v>1853</v>
      </c>
      <c r="F2206" s="100" t="s">
        <v>87</v>
      </c>
      <c r="G2206" s="100" t="s">
        <v>87</v>
      </c>
      <c r="H2206" s="100" t="s">
        <v>88</v>
      </c>
      <c r="I2206" s="97">
        <v>0</v>
      </c>
      <c r="J2206" s="97">
        <v>0</v>
      </c>
      <c r="K2206" s="97">
        <v>0</v>
      </c>
      <c r="L2206" s="97">
        <v>21147.78</v>
      </c>
      <c r="M2206" s="119">
        <v>21147.78</v>
      </c>
      <c r="N2206" s="119">
        <v>337.55941748475334</v>
      </c>
      <c r="O2206" s="120" t="s">
        <v>45</v>
      </c>
      <c r="P2206" s="121">
        <v>1.9261528018742435E-5</v>
      </c>
      <c r="Q2206" s="119">
        <v>19.411650069989349</v>
      </c>
      <c r="R2206" s="119">
        <v>11.646990041993611</v>
      </c>
      <c r="S2206" s="119">
        <v>19.411650069989349</v>
      </c>
      <c r="T2206" s="119">
        <v>7.7646600279957401</v>
      </c>
      <c r="U2206" s="119">
        <v>23.293980083987222</v>
      </c>
      <c r="V2206" s="119">
        <v>39.185596015619204</v>
      </c>
      <c r="W2206" s="119">
        <v>22.63481889128801</v>
      </c>
      <c r="X2206" s="119">
        <v>3.9089419575787314</v>
      </c>
      <c r="Y2206" s="119">
        <v>11.717579054398962</v>
      </c>
      <c r="Z2206" s="119">
        <v>33.147063219094626</v>
      </c>
      <c r="AA2206" s="119">
        <v>33.429709457206449</v>
      </c>
      <c r="AB2206" s="119">
        <v>0.25784233379801869</v>
      </c>
      <c r="AC2206" s="119">
        <v>1.1729021434962237</v>
      </c>
      <c r="AD2206" s="119">
        <v>33.806193366521654</v>
      </c>
      <c r="AE2206" s="119">
        <v>69.073121499045428</v>
      </c>
      <c r="AF2206" s="119">
        <v>7.6967192527507766</v>
      </c>
      <c r="AG2206" s="138"/>
      <c r="AI2206" s="122">
        <v>5600</v>
      </c>
      <c r="AJ2206" s="122" t="s">
        <v>2356</v>
      </c>
    </row>
    <row r="2207" spans="1:36" s="122" customFormat="1" ht="11.25" customHeight="1" x14ac:dyDescent="0.2">
      <c r="A2207" s="96" t="s">
        <v>89</v>
      </c>
      <c r="B2207" s="98">
        <v>340000009588</v>
      </c>
      <c r="C2207" s="98">
        <v>5600</v>
      </c>
      <c r="D2207" s="98" t="s">
        <v>2356</v>
      </c>
      <c r="E2207" s="99" t="s">
        <v>1854</v>
      </c>
      <c r="F2207" s="100" t="s">
        <v>87</v>
      </c>
      <c r="G2207" s="100" t="s">
        <v>87</v>
      </c>
      <c r="H2207" s="100" t="s">
        <v>88</v>
      </c>
      <c r="I2207" s="97">
        <v>0</v>
      </c>
      <c r="J2207" s="97">
        <v>0</v>
      </c>
      <c r="K2207" s="97">
        <v>0</v>
      </c>
      <c r="L2207" s="97">
        <v>23731.73</v>
      </c>
      <c r="M2207" s="119">
        <v>23731.73</v>
      </c>
      <c r="N2207" s="119">
        <v>378.80425059771977</v>
      </c>
      <c r="O2207" s="120" t="s">
        <v>45</v>
      </c>
      <c r="P2207" s="121">
        <v>2.1615005562202295E-5</v>
      </c>
      <c r="Q2207" s="119">
        <v>21.783470336624855</v>
      </c>
      <c r="R2207" s="119">
        <v>13.070082201974914</v>
      </c>
      <c r="S2207" s="119">
        <v>21.783470336624855</v>
      </c>
      <c r="T2207" s="119">
        <v>8.7133881346499429</v>
      </c>
      <c r="U2207" s="119">
        <v>26.140164403949829</v>
      </c>
      <c r="V2207" s="119">
        <v>43.973503816086172</v>
      </c>
      <c r="W2207" s="119">
        <v>25.40046333595992</v>
      </c>
      <c r="X2207" s="119">
        <v>4.3865576019293711</v>
      </c>
      <c r="Y2207" s="119">
        <v>13.149296161235435</v>
      </c>
      <c r="Z2207" s="119">
        <v>37.197150462530097</v>
      </c>
      <c r="AA2207" s="119">
        <v>37.514331944859933</v>
      </c>
      <c r="AB2207" s="119">
        <v>0.28934690299712096</v>
      </c>
      <c r="AC2207" s="119">
        <v>1.3162136633667287</v>
      </c>
      <c r="AD2207" s="119">
        <v>37.936816691968758</v>
      </c>
      <c r="AE2207" s="119">
        <v>77.51284861449011</v>
      </c>
      <c r="AF2207" s="119">
        <v>8.6371459884717545</v>
      </c>
      <c r="AG2207" s="138"/>
      <c r="AI2207" s="122">
        <v>5600</v>
      </c>
      <c r="AJ2207" s="122" t="s">
        <v>2356</v>
      </c>
    </row>
    <row r="2208" spans="1:36" s="122" customFormat="1" ht="11.25" customHeight="1" x14ac:dyDescent="0.2">
      <c r="A2208" s="96" t="s">
        <v>89</v>
      </c>
      <c r="B2208" s="98">
        <v>340000009589</v>
      </c>
      <c r="C2208" s="98">
        <v>5600</v>
      </c>
      <c r="D2208" s="98" t="s">
        <v>2356</v>
      </c>
      <c r="E2208" s="99" t="s">
        <v>1855</v>
      </c>
      <c r="F2208" s="100" t="s">
        <v>87</v>
      </c>
      <c r="G2208" s="100" t="s">
        <v>87</v>
      </c>
      <c r="H2208" s="100" t="s">
        <v>88</v>
      </c>
      <c r="I2208" s="97">
        <v>0</v>
      </c>
      <c r="J2208" s="97">
        <v>0</v>
      </c>
      <c r="K2208" s="97">
        <v>0</v>
      </c>
      <c r="L2208" s="97">
        <v>28082.43</v>
      </c>
      <c r="M2208" s="119">
        <v>28082.43</v>
      </c>
      <c r="N2208" s="119">
        <v>448.2498263343179</v>
      </c>
      <c r="O2208" s="120" t="s">
        <v>45</v>
      </c>
      <c r="P2208" s="121">
        <v>2.557764986581916E-5</v>
      </c>
      <c r="Q2208" s="119">
        <v>25.776999017153148</v>
      </c>
      <c r="R2208" s="119">
        <v>15.466199410291891</v>
      </c>
      <c r="S2208" s="119">
        <v>25.776999017153148</v>
      </c>
      <c r="T2208" s="119">
        <v>10.310799606861259</v>
      </c>
      <c r="U2208" s="119">
        <v>30.932398820583781</v>
      </c>
      <c r="V2208" s="119">
        <v>52.035095746073829</v>
      </c>
      <c r="W2208" s="119">
        <v>30.057089542130338</v>
      </c>
      <c r="X2208" s="119">
        <v>5.1907381719389782</v>
      </c>
      <c r="Y2208" s="119">
        <v>15.559935537660458</v>
      </c>
      <c r="Z2208" s="119">
        <v>44.016444400111951</v>
      </c>
      <c r="AA2208" s="119">
        <v>44.391774254902309</v>
      </c>
      <c r="AB2208" s="119">
        <v>0.34239240666961235</v>
      </c>
      <c r="AC2208" s="119">
        <v>1.5575130033309716</v>
      </c>
      <c r="AD2208" s="119">
        <v>44.891712453118423</v>
      </c>
      <c r="AE2208" s="119">
        <v>91.723154836036613</v>
      </c>
      <c r="AF2208" s="119">
        <v>10.220580110301222</v>
      </c>
      <c r="AG2208" s="138"/>
      <c r="AI2208" s="122">
        <v>5600</v>
      </c>
      <c r="AJ2208" s="122" t="s">
        <v>2356</v>
      </c>
    </row>
    <row r="2209" spans="1:36" s="122" customFormat="1" ht="11.25" customHeight="1" x14ac:dyDescent="0.2">
      <c r="A2209" s="96" t="s">
        <v>89</v>
      </c>
      <c r="B2209" s="98">
        <v>340000009590</v>
      </c>
      <c r="C2209" s="98">
        <v>5600</v>
      </c>
      <c r="D2209" s="98" t="s">
        <v>2356</v>
      </c>
      <c r="E2209" s="99" t="s">
        <v>1856</v>
      </c>
      <c r="F2209" s="100" t="s">
        <v>87</v>
      </c>
      <c r="G2209" s="100" t="s">
        <v>87</v>
      </c>
      <c r="H2209" s="100" t="s">
        <v>88</v>
      </c>
      <c r="I2209" s="97">
        <v>0</v>
      </c>
      <c r="J2209" s="97">
        <v>0</v>
      </c>
      <c r="K2209" s="97">
        <v>0</v>
      </c>
      <c r="L2209" s="97">
        <v>11874.11</v>
      </c>
      <c r="M2209" s="119">
        <v>11874.11</v>
      </c>
      <c r="N2209" s="119">
        <v>189.53373142475874</v>
      </c>
      <c r="O2209" s="120" t="s">
        <v>45</v>
      </c>
      <c r="P2209" s="121">
        <v>1.0815012377782903E-5</v>
      </c>
      <c r="Q2209" s="119">
        <v>10.899303293894736</v>
      </c>
      <c r="R2209" s="119">
        <v>6.5395819763368426</v>
      </c>
      <c r="S2209" s="119">
        <v>10.899303293894736</v>
      </c>
      <c r="T2209" s="119">
        <v>4.359721317557895</v>
      </c>
      <c r="U2209" s="119">
        <v>13.079163952673685</v>
      </c>
      <c r="V2209" s="119">
        <v>22.002029409471071</v>
      </c>
      <c r="W2209" s="119">
        <v>12.709056427919709</v>
      </c>
      <c r="X2209" s="119">
        <v>2.194802801424319</v>
      </c>
      <c r="Y2209" s="119">
        <v>6.5792164768892656</v>
      </c>
      <c r="Z2209" s="119">
        <v>18.61149845707132</v>
      </c>
      <c r="AA2209" s="119">
        <v>18.770199395062253</v>
      </c>
      <c r="AB2209" s="119">
        <v>0.14477397789150406</v>
      </c>
      <c r="AC2209" s="119">
        <v>0.65856411742083298</v>
      </c>
      <c r="AD2209" s="119">
        <v>18.981588550445881</v>
      </c>
      <c r="AE2209" s="119">
        <v>38.783354220775436</v>
      </c>
      <c r="AF2209" s="119">
        <v>4.3215737560292622</v>
      </c>
      <c r="AG2209" s="138"/>
      <c r="AI2209" s="122">
        <v>5600</v>
      </c>
      <c r="AJ2209" s="122" t="s">
        <v>2356</v>
      </c>
    </row>
    <row r="2210" spans="1:36" s="122" customFormat="1" ht="11.25" customHeight="1" x14ac:dyDescent="0.2">
      <c r="A2210" s="96" t="s">
        <v>89</v>
      </c>
      <c r="B2210" s="98">
        <v>340000009591</v>
      </c>
      <c r="C2210" s="98">
        <v>5600</v>
      </c>
      <c r="D2210" s="98" t="s">
        <v>2356</v>
      </c>
      <c r="E2210" s="99" t="s">
        <v>1857</v>
      </c>
      <c r="F2210" s="100" t="s">
        <v>87</v>
      </c>
      <c r="G2210" s="100" t="s">
        <v>87</v>
      </c>
      <c r="H2210" s="100" t="s">
        <v>88</v>
      </c>
      <c r="I2210" s="97">
        <v>0</v>
      </c>
      <c r="J2210" s="97">
        <v>0</v>
      </c>
      <c r="K2210" s="97">
        <v>0</v>
      </c>
      <c r="L2210" s="97">
        <v>19486.240000000002</v>
      </c>
      <c r="M2210" s="119">
        <v>19486.240000000002</v>
      </c>
      <c r="N2210" s="119">
        <v>311.03802968293127</v>
      </c>
      <c r="O2210" s="120" t="s">
        <v>45</v>
      </c>
      <c r="P2210" s="121">
        <v>1.7748187173308008E-5</v>
      </c>
      <c r="Q2210" s="119">
        <v>17.886514426565309</v>
      </c>
      <c r="R2210" s="119">
        <v>10.731908655939186</v>
      </c>
      <c r="S2210" s="119">
        <v>17.886514426565309</v>
      </c>
      <c r="T2210" s="119">
        <v>7.1546057706261239</v>
      </c>
      <c r="U2210" s="119">
        <v>21.463817311878373</v>
      </c>
      <c r="V2210" s="119">
        <v>36.106859845496764</v>
      </c>
      <c r="W2210" s="119">
        <v>20.856445133823602</v>
      </c>
      <c r="X2210" s="119">
        <v>3.6018239801742302</v>
      </c>
      <c r="Y2210" s="119">
        <v>10.796951626742441</v>
      </c>
      <c r="Z2210" s="119">
        <v>30.542762842362205</v>
      </c>
      <c r="AA2210" s="119">
        <v>30.803202114519568</v>
      </c>
      <c r="AB2210" s="119">
        <v>0.23758416242973515</v>
      </c>
      <c r="AC2210" s="119">
        <v>1.0807495001688998</v>
      </c>
      <c r="AD2210" s="119">
        <v>31.150106414311523</v>
      </c>
      <c r="AE2210" s="119">
        <v>63.646180501194884</v>
      </c>
      <c r="AF2210" s="119">
        <v>7.0920029701331444</v>
      </c>
      <c r="AG2210" s="138"/>
      <c r="AI2210" s="122">
        <v>5600</v>
      </c>
      <c r="AJ2210" s="122" t="s">
        <v>2356</v>
      </c>
    </row>
    <row r="2211" spans="1:36" s="122" customFormat="1" ht="11.25" customHeight="1" x14ac:dyDescent="0.2">
      <c r="A2211" s="96" t="s">
        <v>89</v>
      </c>
      <c r="B2211" s="98">
        <v>340000009592</v>
      </c>
      <c r="C2211" s="98">
        <v>5600</v>
      </c>
      <c r="D2211" s="98" t="s">
        <v>2356</v>
      </c>
      <c r="E2211" s="99" t="s">
        <v>1858</v>
      </c>
      <c r="F2211" s="100" t="s">
        <v>87</v>
      </c>
      <c r="G2211" s="100" t="s">
        <v>87</v>
      </c>
      <c r="H2211" s="100" t="s">
        <v>88</v>
      </c>
      <c r="I2211" s="97">
        <v>0</v>
      </c>
      <c r="J2211" s="97">
        <v>0</v>
      </c>
      <c r="K2211" s="97">
        <v>0</v>
      </c>
      <c r="L2211" s="97">
        <v>18968.71</v>
      </c>
      <c r="M2211" s="119">
        <v>18968.71</v>
      </c>
      <c r="N2211" s="119">
        <v>302.77725123096678</v>
      </c>
      <c r="O2211" s="120" t="s">
        <v>45</v>
      </c>
      <c r="P2211" s="121">
        <v>1.7276817668067276E-5</v>
      </c>
      <c r="Q2211" s="119">
        <v>17.411471123640762</v>
      </c>
      <c r="R2211" s="119">
        <v>10.446882674184458</v>
      </c>
      <c r="S2211" s="119">
        <v>17.411471123640762</v>
      </c>
      <c r="T2211" s="119">
        <v>6.9645884494563051</v>
      </c>
      <c r="U2211" s="119">
        <v>20.893765348368916</v>
      </c>
      <c r="V2211" s="119">
        <v>35.147907108804617</v>
      </c>
      <c r="W2211" s="119">
        <v>20.302524210643561</v>
      </c>
      <c r="X2211" s="119">
        <v>3.5061640701834067</v>
      </c>
      <c r="Y2211" s="119">
        <v>10.510198185576364</v>
      </c>
      <c r="Z2211" s="119">
        <v>29.731585516525726</v>
      </c>
      <c r="AA2211" s="119">
        <v>29.985107849523988</v>
      </c>
      <c r="AB2211" s="119">
        <v>0.23127422620898339</v>
      </c>
      <c r="AC2211" s="119">
        <v>1.0520461541759112</v>
      </c>
      <c r="AD2211" s="119">
        <v>30.322798807887775</v>
      </c>
      <c r="AE2211" s="119">
        <v>61.955818081621707</v>
      </c>
      <c r="AF2211" s="119">
        <v>6.903648300523562</v>
      </c>
      <c r="AG2211" s="138"/>
      <c r="AI2211" s="122">
        <v>5600</v>
      </c>
      <c r="AJ2211" s="122" t="s">
        <v>2356</v>
      </c>
    </row>
    <row r="2212" spans="1:36" s="122" customFormat="1" ht="11.25" customHeight="1" x14ac:dyDescent="0.2">
      <c r="A2212" s="96" t="s">
        <v>89</v>
      </c>
      <c r="B2212" s="98">
        <v>340000009594</v>
      </c>
      <c r="C2212" s="98">
        <v>5600</v>
      </c>
      <c r="D2212" s="98" t="s">
        <v>2356</v>
      </c>
      <c r="E2212" s="99" t="s">
        <v>1859</v>
      </c>
      <c r="F2212" s="100" t="s">
        <v>87</v>
      </c>
      <c r="G2212" s="100" t="s">
        <v>87</v>
      </c>
      <c r="H2212" s="100" t="s">
        <v>88</v>
      </c>
      <c r="I2212" s="97">
        <v>0</v>
      </c>
      <c r="J2212" s="97">
        <v>0</v>
      </c>
      <c r="K2212" s="97">
        <v>0</v>
      </c>
      <c r="L2212" s="97">
        <v>19550.349999999999</v>
      </c>
      <c r="M2212" s="119">
        <v>19550.349999999999</v>
      </c>
      <c r="N2212" s="119">
        <v>312.06134911669443</v>
      </c>
      <c r="O2212" s="120" t="s">
        <v>45</v>
      </c>
      <c r="P2212" s="121">
        <v>1.7806578955390172E-5</v>
      </c>
      <c r="Q2212" s="119">
        <v>17.945361307230183</v>
      </c>
      <c r="R2212" s="119">
        <v>10.76721678433811</v>
      </c>
      <c r="S2212" s="119">
        <v>17.945361307230183</v>
      </c>
      <c r="T2212" s="119">
        <v>7.1781445228920724</v>
      </c>
      <c r="U2212" s="119">
        <v>21.534433568676221</v>
      </c>
      <c r="V2212" s="119">
        <v>36.225651915423789</v>
      </c>
      <c r="W2212" s="119">
        <v>20.925063127727476</v>
      </c>
      <c r="X2212" s="119">
        <v>3.6136740310495639</v>
      </c>
      <c r="Y2212" s="119">
        <v>10.832473747417874</v>
      </c>
      <c r="Z2212" s="119">
        <v>30.643248955938954</v>
      </c>
      <c r="AA2212" s="119">
        <v>30.904545076915689</v>
      </c>
      <c r="AB2212" s="119">
        <v>0.23836581762095574</v>
      </c>
      <c r="AC2212" s="119">
        <v>1.084305181021431</v>
      </c>
      <c r="AD2212" s="119">
        <v>31.252590696667767</v>
      </c>
      <c r="AE2212" s="119">
        <v>63.85557731822739</v>
      </c>
      <c r="AF2212" s="119">
        <v>7.1153357583167667</v>
      </c>
      <c r="AG2212" s="138"/>
      <c r="AI2212" s="122">
        <v>5600</v>
      </c>
      <c r="AJ2212" s="122" t="s">
        <v>2356</v>
      </c>
    </row>
    <row r="2213" spans="1:36" s="122" customFormat="1" ht="11.25" customHeight="1" x14ac:dyDescent="0.2">
      <c r="A2213" s="96" t="s">
        <v>89</v>
      </c>
      <c r="B2213" s="98">
        <v>340000009597</v>
      </c>
      <c r="C2213" s="98">
        <v>5200</v>
      </c>
      <c r="D2213" s="98" t="s">
        <v>2356</v>
      </c>
      <c r="E2213" s="99" t="s">
        <v>2048</v>
      </c>
      <c r="F2213" s="100" t="s">
        <v>87</v>
      </c>
      <c r="G2213" s="100" t="s">
        <v>87</v>
      </c>
      <c r="H2213" s="100" t="s">
        <v>88</v>
      </c>
      <c r="I2213" s="97">
        <v>0</v>
      </c>
      <c r="J2213" s="97">
        <v>0</v>
      </c>
      <c r="K2213" s="97">
        <v>0</v>
      </c>
      <c r="L2213" s="97">
        <v>172648.15</v>
      </c>
      <c r="M2213" s="119">
        <v>172648.15</v>
      </c>
      <c r="N2213" s="119">
        <v>2755.7979581696195</v>
      </c>
      <c r="O2213" s="120" t="s">
        <v>45</v>
      </c>
      <c r="P2213" s="121">
        <v>1.5724899628277988E-4</v>
      </c>
      <c r="Q2213" s="119">
        <v>158.4745761981178</v>
      </c>
      <c r="R2213" s="119">
        <v>95.084745718870693</v>
      </c>
      <c r="S2213" s="119">
        <v>158.4745761981178</v>
      </c>
      <c r="T2213" s="119">
        <v>63.389830479247124</v>
      </c>
      <c r="U2213" s="119">
        <v>190.16949143774139</v>
      </c>
      <c r="V2213" s="119">
        <v>319.90689607817114</v>
      </c>
      <c r="W2213" s="119">
        <v>184.78817195780957</v>
      </c>
      <c r="X2213" s="119">
        <v>31.912172220126482</v>
      </c>
      <c r="Y2213" s="119">
        <v>95.661026652477474</v>
      </c>
      <c r="Z2213" s="119">
        <v>270.60897847006788</v>
      </c>
      <c r="AA2213" s="119">
        <v>272.91647127141465</v>
      </c>
      <c r="AB2213" s="119">
        <v>2.104996454564517</v>
      </c>
      <c r="AC2213" s="119">
        <v>9.5754440988915874</v>
      </c>
      <c r="AD2213" s="119">
        <v>275.99004449981203</v>
      </c>
      <c r="AE2213" s="119">
        <v>563.90536697163577</v>
      </c>
      <c r="AF2213" s="119">
        <v>62.835169462553701</v>
      </c>
      <c r="AG2213" s="138"/>
      <c r="AI2213" s="122">
        <v>5200</v>
      </c>
      <c r="AJ2213" s="122" t="s">
        <v>2356</v>
      </c>
    </row>
    <row r="2214" spans="1:36" s="122" customFormat="1" ht="11.25" hidden="1" customHeight="1" x14ac:dyDescent="0.2">
      <c r="A2214" s="96" t="s">
        <v>89</v>
      </c>
      <c r="B2214" s="98">
        <v>340000009599</v>
      </c>
      <c r="C2214" s="98">
        <v>5100</v>
      </c>
      <c r="D2214" s="98" t="s">
        <v>2356</v>
      </c>
      <c r="E2214" s="99" t="s">
        <v>1860</v>
      </c>
      <c r="F2214" s="100" t="s">
        <v>88</v>
      </c>
      <c r="G2214" s="100" t="s">
        <v>87</v>
      </c>
      <c r="H2214" s="100" t="s">
        <v>88</v>
      </c>
      <c r="I2214" s="97">
        <v>0</v>
      </c>
      <c r="J2214" s="97">
        <v>0</v>
      </c>
      <c r="K2214" s="97">
        <v>0</v>
      </c>
      <c r="L2214" s="97">
        <v>20615.7</v>
      </c>
      <c r="M2214" s="119">
        <v>0</v>
      </c>
      <c r="N2214" s="119">
        <v>0</v>
      </c>
      <c r="O2214" s="120" t="s">
        <v>45</v>
      </c>
      <c r="P2214" s="121">
        <v>0</v>
      </c>
      <c r="Q2214" s="119">
        <v>0</v>
      </c>
      <c r="R2214" s="119">
        <v>0</v>
      </c>
      <c r="S2214" s="119">
        <v>0</v>
      </c>
      <c r="T2214" s="119">
        <v>0</v>
      </c>
      <c r="U2214" s="119">
        <v>0</v>
      </c>
      <c r="V2214" s="119">
        <v>0</v>
      </c>
      <c r="W2214" s="119">
        <v>0</v>
      </c>
      <c r="X2214" s="119">
        <v>0</v>
      </c>
      <c r="Y2214" s="119">
        <v>0</v>
      </c>
      <c r="Z2214" s="119">
        <v>0</v>
      </c>
      <c r="AA2214" s="119">
        <v>0</v>
      </c>
      <c r="AB2214" s="119">
        <v>0</v>
      </c>
      <c r="AC2214" s="119">
        <v>0</v>
      </c>
      <c r="AD2214" s="119">
        <v>0</v>
      </c>
      <c r="AE2214" s="119">
        <v>0</v>
      </c>
      <c r="AF2214" s="119">
        <v>0</v>
      </c>
      <c r="AG2214" s="138"/>
      <c r="AI2214" s="122">
        <v>5100</v>
      </c>
      <c r="AJ2214" s="122" t="s">
        <v>2356</v>
      </c>
    </row>
    <row r="2215" spans="1:36" s="122" customFormat="1" ht="11.25" customHeight="1" x14ac:dyDescent="0.2">
      <c r="A2215" s="96" t="s">
        <v>89</v>
      </c>
      <c r="B2215" s="98">
        <v>340000009600</v>
      </c>
      <c r="C2215" s="98">
        <v>5300</v>
      </c>
      <c r="D2215" s="98" t="s">
        <v>2356</v>
      </c>
      <c r="E2215" s="99" t="s">
        <v>2517</v>
      </c>
      <c r="F2215" s="100" t="s">
        <v>87</v>
      </c>
      <c r="G2215" s="100" t="s">
        <v>87</v>
      </c>
      <c r="H2215" s="100" t="s">
        <v>88</v>
      </c>
      <c r="I2215" s="97">
        <v>0</v>
      </c>
      <c r="J2215" s="97">
        <v>0</v>
      </c>
      <c r="K2215" s="97">
        <v>0</v>
      </c>
      <c r="L2215" s="97">
        <v>23135.53</v>
      </c>
      <c r="M2215" s="119">
        <v>23135.53</v>
      </c>
      <c r="N2215" s="119">
        <v>369.28774698814885</v>
      </c>
      <c r="O2215" s="120" t="s">
        <v>45</v>
      </c>
      <c r="P2215" s="121">
        <v>2.1071982937379533E-5</v>
      </c>
      <c r="Q2215" s="119">
        <v>21.236215458253334</v>
      </c>
      <c r="R2215" s="119">
        <v>12.741729274952</v>
      </c>
      <c r="S2215" s="119">
        <v>21.236215458253334</v>
      </c>
      <c r="T2215" s="119">
        <v>8.4944861833013334</v>
      </c>
      <c r="U2215" s="119">
        <v>25.483458549904</v>
      </c>
      <c r="V2215" s="119">
        <v>42.868780183415872</v>
      </c>
      <c r="W2215" s="119">
        <v>24.76234060993449</v>
      </c>
      <c r="X2215" s="119">
        <v>4.2763563800938664</v>
      </c>
      <c r="Y2215" s="119">
        <v>12.818953182812514</v>
      </c>
      <c r="Z2215" s="119">
        <v>36.262665656502023</v>
      </c>
      <c r="AA2215" s="119">
        <v>36.571878752213394</v>
      </c>
      <c r="AB2215" s="119">
        <v>0.28207779014412271</v>
      </c>
      <c r="AC2215" s="119">
        <v>1.2831471070685048</v>
      </c>
      <c r="AD2215" s="119">
        <v>36.98374963315122</v>
      </c>
      <c r="AE2215" s="119">
        <v>75.56553333895144</v>
      </c>
      <c r="AF2215" s="119">
        <v>8.4201594291974455</v>
      </c>
      <c r="AG2215" s="138"/>
      <c r="AI2215" s="122">
        <v>5300</v>
      </c>
      <c r="AJ2215" s="122" t="s">
        <v>2356</v>
      </c>
    </row>
    <row r="2216" spans="1:36" s="122" customFormat="1" ht="11.25" customHeight="1" x14ac:dyDescent="0.2">
      <c r="A2216" s="96" t="s">
        <v>89</v>
      </c>
      <c r="B2216" s="98">
        <v>340000009603</v>
      </c>
      <c r="C2216" s="98">
        <v>5100</v>
      </c>
      <c r="D2216" s="98" t="s">
        <v>2356</v>
      </c>
      <c r="E2216" s="99" t="s">
        <v>2049</v>
      </c>
      <c r="F2216" s="100" t="s">
        <v>87</v>
      </c>
      <c r="G2216" s="100" t="s">
        <v>87</v>
      </c>
      <c r="H2216" s="100" t="s">
        <v>88</v>
      </c>
      <c r="I2216" s="97">
        <v>0</v>
      </c>
      <c r="J2216" s="97">
        <v>0</v>
      </c>
      <c r="K2216" s="97">
        <v>0</v>
      </c>
      <c r="L2216" s="97">
        <v>19885.87</v>
      </c>
      <c r="M2216" s="119">
        <v>19885.87</v>
      </c>
      <c r="N2216" s="119">
        <v>317.41689640130227</v>
      </c>
      <c r="O2216" s="120" t="s">
        <v>45</v>
      </c>
      <c r="P2216" s="121">
        <v>1.811217263382112E-5</v>
      </c>
      <c r="Q2216" s="119">
        <v>18.253336746329833</v>
      </c>
      <c r="R2216" s="119">
        <v>10.952002047797899</v>
      </c>
      <c r="S2216" s="119">
        <v>18.253336746329833</v>
      </c>
      <c r="T2216" s="119">
        <v>7.3013346985319325</v>
      </c>
      <c r="U2216" s="119">
        <v>21.904004095595798</v>
      </c>
      <c r="V2216" s="119">
        <v>36.847350797063399</v>
      </c>
      <c r="W2216" s="119">
        <v>21.284175735973111</v>
      </c>
      <c r="X2216" s="119">
        <v>3.6756913305300207</v>
      </c>
      <c r="Y2216" s="119">
        <v>11.018378940508208</v>
      </c>
      <c r="Z2216" s="119">
        <v>31.169143525074372</v>
      </c>
      <c r="AA2216" s="119">
        <v>31.434923968557356</v>
      </c>
      <c r="AB2216" s="119">
        <v>0.24245661390481676</v>
      </c>
      <c r="AC2216" s="119">
        <v>1.1029138542337422</v>
      </c>
      <c r="AD2216" s="119">
        <v>31.788942691928511</v>
      </c>
      <c r="AE2216" s="119">
        <v>64.95145658902365</v>
      </c>
      <c r="AF2216" s="119">
        <v>7.2374480199197775</v>
      </c>
      <c r="AG2216" s="138"/>
      <c r="AI2216" s="122">
        <v>5100</v>
      </c>
      <c r="AJ2216" s="122" t="s">
        <v>2356</v>
      </c>
    </row>
    <row r="2217" spans="1:36" s="122" customFormat="1" ht="11.25" customHeight="1" x14ac:dyDescent="0.2">
      <c r="A2217" s="96" t="s">
        <v>89</v>
      </c>
      <c r="B2217" s="98">
        <v>340000009604</v>
      </c>
      <c r="C2217" s="98">
        <v>5100</v>
      </c>
      <c r="D2217" s="98" t="s">
        <v>2356</v>
      </c>
      <c r="E2217" s="99" t="s">
        <v>2518</v>
      </c>
      <c r="F2217" s="100" t="s">
        <v>87</v>
      </c>
      <c r="G2217" s="100" t="s">
        <v>87</v>
      </c>
      <c r="H2217" s="100" t="s">
        <v>88</v>
      </c>
      <c r="I2217" s="97">
        <v>0</v>
      </c>
      <c r="J2217" s="97">
        <v>0</v>
      </c>
      <c r="K2217" s="97">
        <v>0</v>
      </c>
      <c r="L2217" s="97">
        <v>33261.61</v>
      </c>
      <c r="M2217" s="119">
        <v>33261.61</v>
      </c>
      <c r="N2217" s="119">
        <v>530.91954314850284</v>
      </c>
      <c r="O2217" s="120" t="s">
        <v>45</v>
      </c>
      <c r="P2217" s="121">
        <v>3.0294878846076681E-5</v>
      </c>
      <c r="Q2217" s="119">
        <v>30.530993517260839</v>
      </c>
      <c r="R2217" s="119">
        <v>18.318596110356506</v>
      </c>
      <c r="S2217" s="119">
        <v>30.530993517260839</v>
      </c>
      <c r="T2217" s="119">
        <v>12.212397406904335</v>
      </c>
      <c r="U2217" s="119">
        <v>36.637192220713011</v>
      </c>
      <c r="V2217" s="119">
        <v>61.631812525431968</v>
      </c>
      <c r="W2217" s="119">
        <v>35.600451602137625</v>
      </c>
      <c r="X2217" s="119">
        <v>6.1480544485340918</v>
      </c>
      <c r="Y2217" s="119">
        <v>18.429619782860758</v>
      </c>
      <c r="Z2217" s="119">
        <v>52.134299176503163</v>
      </c>
      <c r="AA2217" s="119">
        <v>52.578850280214397</v>
      </c>
      <c r="AB2217" s="119">
        <v>0.40553907541498524</v>
      </c>
      <c r="AC2217" s="119">
        <v>1.8447616565490763</v>
      </c>
      <c r="AD2217" s="119">
        <v>53.170990966514225</v>
      </c>
      <c r="AE2217" s="119">
        <v>108.63945193225314</v>
      </c>
      <c r="AF2217" s="119">
        <v>12.105538929593921</v>
      </c>
      <c r="AG2217" s="138"/>
      <c r="AI2217" s="122">
        <v>5100</v>
      </c>
      <c r="AJ2217" s="122" t="s">
        <v>2356</v>
      </c>
    </row>
    <row r="2218" spans="1:36" s="122" customFormat="1" ht="11.25" customHeight="1" x14ac:dyDescent="0.2">
      <c r="A2218" s="96" t="s">
        <v>89</v>
      </c>
      <c r="B2218" s="98">
        <v>340000009605</v>
      </c>
      <c r="C2218" s="98">
        <v>5100</v>
      </c>
      <c r="D2218" s="98" t="s">
        <v>2356</v>
      </c>
      <c r="E2218" s="99" t="s">
        <v>1861</v>
      </c>
      <c r="F2218" s="100" t="s">
        <v>87</v>
      </c>
      <c r="G2218" s="100" t="s">
        <v>87</v>
      </c>
      <c r="H2218" s="100" t="s">
        <v>88</v>
      </c>
      <c r="I2218" s="97">
        <v>0</v>
      </c>
      <c r="J2218" s="97">
        <v>0</v>
      </c>
      <c r="K2218" s="97">
        <v>0</v>
      </c>
      <c r="L2218" s="97">
        <v>29899.43</v>
      </c>
      <c r="M2218" s="119">
        <v>29899.43</v>
      </c>
      <c r="N2218" s="119">
        <v>477.25265601997745</v>
      </c>
      <c r="O2218" s="120" t="s">
        <v>45</v>
      </c>
      <c r="P2218" s="121">
        <v>2.7232584634861349E-5</v>
      </c>
      <c r="Q2218" s="119">
        <v>27.444832150331699</v>
      </c>
      <c r="R2218" s="119">
        <v>16.46689929019902</v>
      </c>
      <c r="S2218" s="119">
        <v>27.444832150331699</v>
      </c>
      <c r="T2218" s="119">
        <v>10.977932860132679</v>
      </c>
      <c r="U2218" s="119">
        <v>32.93379858039804</v>
      </c>
      <c r="V2218" s="119">
        <v>55.401890178415194</v>
      </c>
      <c r="W2218" s="119">
        <v>32.001854710174939</v>
      </c>
      <c r="X2218" s="119">
        <v>5.5265912750505368</v>
      </c>
      <c r="Y2218" s="119">
        <v>16.566700367909444</v>
      </c>
      <c r="Z2218" s="119">
        <v>46.864413022307517</v>
      </c>
      <c r="AA2218" s="119">
        <v>47.264027611223597</v>
      </c>
      <c r="AB2218" s="119">
        <v>0.36454600957786087</v>
      </c>
      <c r="AC2218" s="119">
        <v>1.658287798355917</v>
      </c>
      <c r="AD2218" s="119">
        <v>47.79631299969919</v>
      </c>
      <c r="AE2218" s="119">
        <v>97.657861068263614</v>
      </c>
      <c r="AF2218" s="119">
        <v>10.881875947606517</v>
      </c>
      <c r="AG2218" s="138"/>
      <c r="AI2218" s="122">
        <v>5100</v>
      </c>
      <c r="AJ2218" s="122" t="s">
        <v>2356</v>
      </c>
    </row>
    <row r="2219" spans="1:36" s="122" customFormat="1" ht="11.25" customHeight="1" x14ac:dyDescent="0.2">
      <c r="A2219" s="96" t="s">
        <v>89</v>
      </c>
      <c r="B2219" s="98">
        <v>340000009606</v>
      </c>
      <c r="C2219" s="98">
        <v>5100</v>
      </c>
      <c r="D2219" s="98" t="s">
        <v>2356</v>
      </c>
      <c r="E2219" s="99" t="s">
        <v>2050</v>
      </c>
      <c r="F2219" s="100" t="s">
        <v>87</v>
      </c>
      <c r="G2219" s="100" t="s">
        <v>87</v>
      </c>
      <c r="H2219" s="100" t="s">
        <v>88</v>
      </c>
      <c r="I2219" s="97">
        <v>0</v>
      </c>
      <c r="J2219" s="97">
        <v>0</v>
      </c>
      <c r="K2219" s="97">
        <v>0</v>
      </c>
      <c r="L2219" s="97">
        <v>17205.54</v>
      </c>
      <c r="M2219" s="119">
        <v>17205.54</v>
      </c>
      <c r="N2219" s="119">
        <v>274.63365232240091</v>
      </c>
      <c r="O2219" s="120" t="s">
        <v>45</v>
      </c>
      <c r="P2219" s="121">
        <v>1.5670911593916419E-5</v>
      </c>
      <c r="Q2219" s="119">
        <v>15.793048809151816</v>
      </c>
      <c r="R2219" s="119">
        <v>9.4758292854910913</v>
      </c>
      <c r="S2219" s="119">
        <v>15.793048809151816</v>
      </c>
      <c r="T2219" s="119">
        <v>6.3172195236607269</v>
      </c>
      <c r="U2219" s="119">
        <v>18.951658570982183</v>
      </c>
      <c r="V2219" s="119">
        <v>31.880856509315723</v>
      </c>
      <c r="W2219" s="119">
        <v>18.415374182387538</v>
      </c>
      <c r="X2219" s="119">
        <v>3.1802608694056382</v>
      </c>
      <c r="Y2219" s="119">
        <v>9.5332595252846186</v>
      </c>
      <c r="Z2219" s="119">
        <v>26.967990119939845</v>
      </c>
      <c r="AA2219" s="119">
        <v>27.197947172438141</v>
      </c>
      <c r="AB2219" s="119">
        <v>0.20977694055145094</v>
      </c>
      <c r="AC2219" s="119">
        <v>0.95425688871408809</v>
      </c>
      <c r="AD2219" s="119">
        <v>27.50424925053235</v>
      </c>
      <c r="AE2219" s="119">
        <v>56.196932012565213</v>
      </c>
      <c r="AF2219" s="119">
        <v>6.2619438528286944</v>
      </c>
      <c r="AG2219" s="138"/>
      <c r="AI2219" s="122">
        <v>5100</v>
      </c>
      <c r="AJ2219" s="122" t="s">
        <v>2356</v>
      </c>
    </row>
    <row r="2220" spans="1:36" s="122" customFormat="1" ht="11.25" hidden="1" customHeight="1" x14ac:dyDescent="0.2">
      <c r="A2220" s="96" t="s">
        <v>89</v>
      </c>
      <c r="B2220" s="98">
        <v>340000009613</v>
      </c>
      <c r="C2220" s="98">
        <v>5100</v>
      </c>
      <c r="D2220" s="98" t="s">
        <v>2356</v>
      </c>
      <c r="E2220" s="99" t="s">
        <v>1862</v>
      </c>
      <c r="F2220" s="100" t="s">
        <v>88</v>
      </c>
      <c r="G2220" s="100" t="s">
        <v>87</v>
      </c>
      <c r="H2220" s="100" t="s">
        <v>88</v>
      </c>
      <c r="I2220" s="97">
        <v>0</v>
      </c>
      <c r="J2220" s="97">
        <v>0</v>
      </c>
      <c r="K2220" s="97">
        <v>0</v>
      </c>
      <c r="L2220" s="97">
        <v>18080.53</v>
      </c>
      <c r="M2220" s="119">
        <v>0</v>
      </c>
      <c r="N2220" s="119">
        <v>0</v>
      </c>
      <c r="O2220" s="120" t="s">
        <v>45</v>
      </c>
      <c r="P2220" s="121">
        <v>0</v>
      </c>
      <c r="Q2220" s="119">
        <v>0</v>
      </c>
      <c r="R2220" s="119">
        <v>0</v>
      </c>
      <c r="S2220" s="119">
        <v>0</v>
      </c>
      <c r="T2220" s="119">
        <v>0</v>
      </c>
      <c r="U2220" s="119">
        <v>0</v>
      </c>
      <c r="V2220" s="119">
        <v>0</v>
      </c>
      <c r="W2220" s="119">
        <v>0</v>
      </c>
      <c r="X2220" s="119">
        <v>0</v>
      </c>
      <c r="Y2220" s="119">
        <v>0</v>
      </c>
      <c r="Z2220" s="119">
        <v>0</v>
      </c>
      <c r="AA2220" s="119">
        <v>0</v>
      </c>
      <c r="AB2220" s="119">
        <v>0</v>
      </c>
      <c r="AC2220" s="119">
        <v>0</v>
      </c>
      <c r="AD2220" s="119">
        <v>0</v>
      </c>
      <c r="AE2220" s="119">
        <v>0</v>
      </c>
      <c r="AF2220" s="119">
        <v>0</v>
      </c>
      <c r="AG2220" s="138"/>
      <c r="AI2220" s="122">
        <v>5100</v>
      </c>
      <c r="AJ2220" s="122" t="s">
        <v>2356</v>
      </c>
    </row>
    <row r="2221" spans="1:36" s="122" customFormat="1" ht="11.25" customHeight="1" x14ac:dyDescent="0.2">
      <c r="A2221" s="96" t="s">
        <v>89</v>
      </c>
      <c r="B2221" s="98">
        <v>340000009618</v>
      </c>
      <c r="C2221" s="98">
        <v>5100</v>
      </c>
      <c r="D2221" s="98" t="s">
        <v>2356</v>
      </c>
      <c r="E2221" s="99" t="s">
        <v>1863</v>
      </c>
      <c r="F2221" s="100" t="s">
        <v>87</v>
      </c>
      <c r="G2221" s="100" t="s">
        <v>87</v>
      </c>
      <c r="H2221" s="100" t="s">
        <v>88</v>
      </c>
      <c r="I2221" s="97">
        <v>0</v>
      </c>
      <c r="J2221" s="97">
        <v>0</v>
      </c>
      <c r="K2221" s="97">
        <v>0</v>
      </c>
      <c r="L2221" s="97">
        <v>16426.900000000001</v>
      </c>
      <c r="M2221" s="119">
        <v>16426.900000000001</v>
      </c>
      <c r="N2221" s="119">
        <v>262.20505391489297</v>
      </c>
      <c r="O2221" s="120" t="s">
        <v>45</v>
      </c>
      <c r="P2221" s="121">
        <v>1.4961721495640684E-5</v>
      </c>
      <c r="Q2221" s="119">
        <v>15.078331367864999</v>
      </c>
      <c r="R2221" s="119">
        <v>9.0469988207190006</v>
      </c>
      <c r="S2221" s="119">
        <v>15.078331367864999</v>
      </c>
      <c r="T2221" s="119">
        <v>6.0313325471460004</v>
      </c>
      <c r="U2221" s="119">
        <v>18.093997641438001</v>
      </c>
      <c r="V2221" s="119">
        <v>30.438082256812542</v>
      </c>
      <c r="W2221" s="119">
        <v>17.581982905312</v>
      </c>
      <c r="X2221" s="119">
        <v>3.0363375561382835</v>
      </c>
      <c r="Y2221" s="119">
        <v>9.1018300440380191</v>
      </c>
      <c r="Z2221" s="119">
        <v>25.74754857454284</v>
      </c>
      <c r="AA2221" s="119">
        <v>25.967098876694607</v>
      </c>
      <c r="AB2221" s="119">
        <v>0.20028344502669659</v>
      </c>
      <c r="AC2221" s="119">
        <v>0.91107181089448241</v>
      </c>
      <c r="AD2221" s="119">
        <v>26.259539195722418</v>
      </c>
      <c r="AE2221" s="119">
        <v>53.653729117319621</v>
      </c>
      <c r="AF2221" s="119">
        <v>5.978558387358472</v>
      </c>
      <c r="AG2221" s="138"/>
      <c r="AI2221" s="122">
        <v>5100</v>
      </c>
      <c r="AJ2221" s="122" t="s">
        <v>2356</v>
      </c>
    </row>
    <row r="2222" spans="1:36" s="122" customFormat="1" ht="11.25" hidden="1" customHeight="1" x14ac:dyDescent="0.2">
      <c r="A2222" s="96" t="s">
        <v>89</v>
      </c>
      <c r="B2222" s="98">
        <v>340000009620</v>
      </c>
      <c r="C2222" s="98">
        <v>5100</v>
      </c>
      <c r="D2222" s="98" t="s">
        <v>2356</v>
      </c>
      <c r="E2222" s="99" t="s">
        <v>3122</v>
      </c>
      <c r="F2222" s="100" t="s">
        <v>88</v>
      </c>
      <c r="G2222" s="100" t="s">
        <v>87</v>
      </c>
      <c r="H2222" s="100" t="s">
        <v>88</v>
      </c>
      <c r="I2222" s="97">
        <v>0</v>
      </c>
      <c r="J2222" s="97">
        <v>0</v>
      </c>
      <c r="K2222" s="97">
        <v>78551.100000000006</v>
      </c>
      <c r="L2222" s="97">
        <v>78551.100000000006</v>
      </c>
      <c r="M2222" s="119">
        <v>0</v>
      </c>
      <c r="N2222" s="119">
        <v>0</v>
      </c>
      <c r="O2222" s="120" t="s">
        <v>45</v>
      </c>
      <c r="P2222" s="121">
        <v>0</v>
      </c>
      <c r="Q2222" s="119">
        <v>0</v>
      </c>
      <c r="R2222" s="119">
        <v>0</v>
      </c>
      <c r="S2222" s="119">
        <v>0</v>
      </c>
      <c r="T2222" s="119">
        <v>0</v>
      </c>
      <c r="U2222" s="119">
        <v>0</v>
      </c>
      <c r="V2222" s="119">
        <v>0</v>
      </c>
      <c r="W2222" s="119">
        <v>0</v>
      </c>
      <c r="X2222" s="119">
        <v>0</v>
      </c>
      <c r="Y2222" s="119">
        <v>0</v>
      </c>
      <c r="Z2222" s="119">
        <v>0</v>
      </c>
      <c r="AA2222" s="119">
        <v>0</v>
      </c>
      <c r="AB2222" s="119">
        <v>0</v>
      </c>
      <c r="AC2222" s="119">
        <v>0</v>
      </c>
      <c r="AD2222" s="119">
        <v>0</v>
      </c>
      <c r="AE2222" s="119">
        <v>0</v>
      </c>
      <c r="AF2222" s="119">
        <v>0</v>
      </c>
      <c r="AG2222" s="138"/>
      <c r="AI2222" s="122">
        <v>5100</v>
      </c>
      <c r="AJ2222" s="122" t="s">
        <v>2356</v>
      </c>
    </row>
    <row r="2223" spans="1:36" s="122" customFormat="1" ht="11.25" hidden="1" customHeight="1" x14ac:dyDescent="0.2">
      <c r="A2223" s="96" t="s">
        <v>89</v>
      </c>
      <c r="B2223" s="98">
        <v>340000009621</v>
      </c>
      <c r="C2223" s="98">
        <v>5100</v>
      </c>
      <c r="D2223" s="98" t="s">
        <v>2356</v>
      </c>
      <c r="E2223" s="99" t="s">
        <v>1864</v>
      </c>
      <c r="F2223" s="100" t="s">
        <v>88</v>
      </c>
      <c r="G2223" s="100" t="s">
        <v>87</v>
      </c>
      <c r="H2223" s="100" t="s">
        <v>88</v>
      </c>
      <c r="I2223" s="97">
        <v>0</v>
      </c>
      <c r="J2223" s="97">
        <v>0</v>
      </c>
      <c r="K2223" s="97">
        <v>0</v>
      </c>
      <c r="L2223" s="97">
        <v>18370.53</v>
      </c>
      <c r="M2223" s="119">
        <v>0</v>
      </c>
      <c r="N2223" s="119">
        <v>0</v>
      </c>
      <c r="O2223" s="120" t="s">
        <v>45</v>
      </c>
      <c r="P2223" s="121">
        <v>0</v>
      </c>
      <c r="Q2223" s="119">
        <v>0</v>
      </c>
      <c r="R2223" s="119">
        <v>0</v>
      </c>
      <c r="S2223" s="119">
        <v>0</v>
      </c>
      <c r="T2223" s="119">
        <v>0</v>
      </c>
      <c r="U2223" s="119">
        <v>0</v>
      </c>
      <c r="V2223" s="119">
        <v>0</v>
      </c>
      <c r="W2223" s="119">
        <v>0</v>
      </c>
      <c r="X2223" s="119">
        <v>0</v>
      </c>
      <c r="Y2223" s="119">
        <v>0</v>
      </c>
      <c r="Z2223" s="119">
        <v>0</v>
      </c>
      <c r="AA2223" s="119">
        <v>0</v>
      </c>
      <c r="AB2223" s="119">
        <v>0</v>
      </c>
      <c r="AC2223" s="119">
        <v>0</v>
      </c>
      <c r="AD2223" s="119">
        <v>0</v>
      </c>
      <c r="AE2223" s="119">
        <v>0</v>
      </c>
      <c r="AF2223" s="119">
        <v>0</v>
      </c>
      <c r="AG2223" s="138"/>
      <c r="AI2223" s="122">
        <v>5100</v>
      </c>
      <c r="AJ2223" s="122" t="s">
        <v>2356</v>
      </c>
    </row>
    <row r="2224" spans="1:36" s="122" customFormat="1" ht="11.25" hidden="1" customHeight="1" x14ac:dyDescent="0.2">
      <c r="A2224" s="96" t="s">
        <v>89</v>
      </c>
      <c r="B2224" s="98">
        <v>340000009624</v>
      </c>
      <c r="C2224" s="98">
        <v>5100</v>
      </c>
      <c r="D2224" s="98" t="s">
        <v>2356</v>
      </c>
      <c r="E2224" s="99" t="s">
        <v>1865</v>
      </c>
      <c r="F2224" s="100" t="s">
        <v>88</v>
      </c>
      <c r="G2224" s="100" t="s">
        <v>87</v>
      </c>
      <c r="H2224" s="100" t="s">
        <v>88</v>
      </c>
      <c r="I2224" s="97">
        <v>0</v>
      </c>
      <c r="J2224" s="97">
        <v>0</v>
      </c>
      <c r="K2224" s="97">
        <v>0</v>
      </c>
      <c r="L2224" s="97">
        <v>26289.46</v>
      </c>
      <c r="M2224" s="119">
        <v>0</v>
      </c>
      <c r="N2224" s="119">
        <v>0</v>
      </c>
      <c r="O2224" s="120" t="s">
        <v>45</v>
      </c>
      <c r="P2224" s="121">
        <v>0</v>
      </c>
      <c r="Q2224" s="119">
        <v>0</v>
      </c>
      <c r="R2224" s="119">
        <v>0</v>
      </c>
      <c r="S2224" s="119">
        <v>0</v>
      </c>
      <c r="T2224" s="119">
        <v>0</v>
      </c>
      <c r="U2224" s="119">
        <v>0</v>
      </c>
      <c r="V2224" s="119">
        <v>0</v>
      </c>
      <c r="W2224" s="119">
        <v>0</v>
      </c>
      <c r="X2224" s="119">
        <v>0</v>
      </c>
      <c r="Y2224" s="119">
        <v>0</v>
      </c>
      <c r="Z2224" s="119">
        <v>0</v>
      </c>
      <c r="AA2224" s="119">
        <v>0</v>
      </c>
      <c r="AB2224" s="119">
        <v>0</v>
      </c>
      <c r="AC2224" s="119">
        <v>0</v>
      </c>
      <c r="AD2224" s="119">
        <v>0</v>
      </c>
      <c r="AE2224" s="119">
        <v>0</v>
      </c>
      <c r="AF2224" s="119">
        <v>0</v>
      </c>
      <c r="AG2224" s="138"/>
      <c r="AI2224" s="122">
        <v>5100</v>
      </c>
      <c r="AJ2224" s="122" t="s">
        <v>2356</v>
      </c>
    </row>
    <row r="2225" spans="1:36" s="122" customFormat="1" ht="11.25" customHeight="1" x14ac:dyDescent="0.2">
      <c r="A2225" s="96" t="s">
        <v>89</v>
      </c>
      <c r="B2225" s="98">
        <v>340000009625</v>
      </c>
      <c r="C2225" s="98">
        <v>5100</v>
      </c>
      <c r="D2225" s="98" t="s">
        <v>2356</v>
      </c>
      <c r="E2225" s="99" t="s">
        <v>2519</v>
      </c>
      <c r="F2225" s="100" t="s">
        <v>87</v>
      </c>
      <c r="G2225" s="100" t="s">
        <v>87</v>
      </c>
      <c r="H2225" s="100" t="s">
        <v>88</v>
      </c>
      <c r="I2225" s="97">
        <v>0</v>
      </c>
      <c r="J2225" s="97">
        <v>0</v>
      </c>
      <c r="K2225" s="97">
        <v>0</v>
      </c>
      <c r="L2225" s="97">
        <v>24734.43</v>
      </c>
      <c r="M2225" s="119">
        <v>24734.43</v>
      </c>
      <c r="N2225" s="119">
        <v>394.80927939563429</v>
      </c>
      <c r="O2225" s="120" t="s">
        <v>45</v>
      </c>
      <c r="P2225" s="121">
        <v>2.2528270885767839E-5</v>
      </c>
      <c r="Q2225" s="119">
        <v>22.703853541158768</v>
      </c>
      <c r="R2225" s="119">
        <v>13.622312124695263</v>
      </c>
      <c r="S2225" s="119">
        <v>22.703853541158768</v>
      </c>
      <c r="T2225" s="119">
        <v>9.0815414164635087</v>
      </c>
      <c r="U2225" s="119">
        <v>27.244624249390526</v>
      </c>
      <c r="V2225" s="119">
        <v>45.831448107395289</v>
      </c>
      <c r="W2225" s="119">
        <v>26.473669738820849</v>
      </c>
      <c r="X2225" s="119">
        <v>4.5718960204708994</v>
      </c>
      <c r="Y2225" s="119">
        <v>13.704872988583071</v>
      </c>
      <c r="Z2225" s="119">
        <v>38.768783999940922</v>
      </c>
      <c r="AA2225" s="119">
        <v>39.09936685976546</v>
      </c>
      <c r="AB2225" s="119">
        <v>0.30157222915898158</v>
      </c>
      <c r="AC2225" s="119">
        <v>1.3718255989591954</v>
      </c>
      <c r="AD2225" s="119">
        <v>39.539702199980049</v>
      </c>
      <c r="AE2225" s="119">
        <v>80.787878850623287</v>
      </c>
      <c r="AF2225" s="119">
        <v>9.0020779290694506</v>
      </c>
      <c r="AG2225" s="138"/>
      <c r="AI2225" s="122">
        <v>5100</v>
      </c>
      <c r="AJ2225" s="122" t="s">
        <v>2356</v>
      </c>
    </row>
    <row r="2226" spans="1:36" s="122" customFormat="1" ht="11.25" customHeight="1" x14ac:dyDescent="0.2">
      <c r="A2226" s="96" t="s">
        <v>89</v>
      </c>
      <c r="B2226" s="98">
        <v>340000009626</v>
      </c>
      <c r="C2226" s="98">
        <v>5100</v>
      </c>
      <c r="D2226" s="98" t="s">
        <v>2356</v>
      </c>
      <c r="E2226" s="99" t="s">
        <v>2051</v>
      </c>
      <c r="F2226" s="100" t="s">
        <v>87</v>
      </c>
      <c r="G2226" s="100" t="s">
        <v>87</v>
      </c>
      <c r="H2226" s="100" t="s">
        <v>88</v>
      </c>
      <c r="I2226" s="97">
        <v>0</v>
      </c>
      <c r="J2226" s="97">
        <v>0</v>
      </c>
      <c r="K2226" s="97">
        <v>0</v>
      </c>
      <c r="L2226" s="97">
        <v>24129.040000000001</v>
      </c>
      <c r="M2226" s="119">
        <v>24129.040000000001</v>
      </c>
      <c r="N2226" s="119">
        <v>385.14608563481903</v>
      </c>
      <c r="O2226" s="120" t="s">
        <v>45</v>
      </c>
      <c r="P2226" s="121">
        <v>2.1976877952454441E-5</v>
      </c>
      <c r="Q2226" s="119">
        <v>22.148163117110911</v>
      </c>
      <c r="R2226" s="119">
        <v>13.288897870266549</v>
      </c>
      <c r="S2226" s="119">
        <v>22.148163117110911</v>
      </c>
      <c r="T2226" s="119">
        <v>8.859265246844366</v>
      </c>
      <c r="U2226" s="119">
        <v>26.577795740533098</v>
      </c>
      <c r="V2226" s="119">
        <v>44.709695943721577</v>
      </c>
      <c r="W2226" s="119">
        <v>25.825710803717648</v>
      </c>
      <c r="X2226" s="119">
        <v>4.4599961249878479</v>
      </c>
      <c r="Y2226" s="119">
        <v>13.369438007523947</v>
      </c>
      <c r="Z2226" s="119">
        <v>37.819894773638801</v>
      </c>
      <c r="AA2226" s="119">
        <v>38.142386419818656</v>
      </c>
      <c r="AB2226" s="119">
        <v>0.29419106808874246</v>
      </c>
      <c r="AC2226" s="119">
        <v>1.3382493451561404</v>
      </c>
      <c r="AD2226" s="119">
        <v>38.571944288645696</v>
      </c>
      <c r="AE2226" s="119">
        <v>78.810547091719656</v>
      </c>
      <c r="AF2226" s="119">
        <v>8.7817466759344764</v>
      </c>
      <c r="AG2226" s="138"/>
      <c r="AI2226" s="122">
        <v>5100</v>
      </c>
      <c r="AJ2226" s="122" t="s">
        <v>2356</v>
      </c>
    </row>
    <row r="2227" spans="1:36" s="122" customFormat="1" ht="11.25" customHeight="1" x14ac:dyDescent="0.2">
      <c r="A2227" s="96" t="s">
        <v>89</v>
      </c>
      <c r="B2227" s="98">
        <v>340000009629</v>
      </c>
      <c r="C2227" s="98">
        <v>5100</v>
      </c>
      <c r="D2227" s="98" t="s">
        <v>2356</v>
      </c>
      <c r="E2227" s="99" t="s">
        <v>1866</v>
      </c>
      <c r="F2227" s="100" t="s">
        <v>87</v>
      </c>
      <c r="G2227" s="100" t="s">
        <v>87</v>
      </c>
      <c r="H2227" s="100" t="s">
        <v>88</v>
      </c>
      <c r="I2227" s="97">
        <v>0</v>
      </c>
      <c r="J2227" s="97">
        <v>0</v>
      </c>
      <c r="K2227" s="97">
        <v>0</v>
      </c>
      <c r="L2227" s="97">
        <v>23984.21</v>
      </c>
      <c r="M2227" s="119">
        <v>23984.21</v>
      </c>
      <c r="N2227" s="119">
        <v>382.83431908370505</v>
      </c>
      <c r="O2227" s="120" t="s">
        <v>45</v>
      </c>
      <c r="P2227" s="121">
        <v>2.1844965898188959E-5</v>
      </c>
      <c r="Q2227" s="119">
        <v>22.015222956033174</v>
      </c>
      <c r="R2227" s="119">
        <v>13.209133773619905</v>
      </c>
      <c r="S2227" s="119">
        <v>22.015222956033174</v>
      </c>
      <c r="T2227" s="119">
        <v>8.8060891824132703</v>
      </c>
      <c r="U2227" s="119">
        <v>26.418267547239811</v>
      </c>
      <c r="V2227" s="119">
        <v>44.441334448049595</v>
      </c>
      <c r="W2227" s="119">
        <v>25.670696858044618</v>
      </c>
      <c r="X2227" s="119">
        <v>4.4332258415956369</v>
      </c>
      <c r="Y2227" s="119">
        <v>13.289190483932883</v>
      </c>
      <c r="Z2227" s="119">
        <v>37.592888006686358</v>
      </c>
      <c r="AA2227" s="119">
        <v>37.913443957740505</v>
      </c>
      <c r="AB2227" s="119">
        <v>0.29242524183161439</v>
      </c>
      <c r="AC2227" s="119">
        <v>1.330216756513618</v>
      </c>
      <c r="AD2227" s="119">
        <v>38.340423486685708</v>
      </c>
      <c r="AE2227" s="119">
        <v>78.337501685218044</v>
      </c>
      <c r="AF2227" s="119">
        <v>8.7290359020671531</v>
      </c>
      <c r="AG2227" s="138"/>
      <c r="AI2227" s="122">
        <v>5100</v>
      </c>
      <c r="AJ2227" s="122" t="s">
        <v>2356</v>
      </c>
    </row>
    <row r="2228" spans="1:36" s="122" customFormat="1" ht="11.25" customHeight="1" x14ac:dyDescent="0.2">
      <c r="A2228" s="96" t="s">
        <v>89</v>
      </c>
      <c r="B2228" s="98">
        <v>340000009636</v>
      </c>
      <c r="C2228" s="98">
        <v>5100</v>
      </c>
      <c r="D2228" s="98" t="s">
        <v>2356</v>
      </c>
      <c r="E2228" s="99" t="s">
        <v>1867</v>
      </c>
      <c r="F2228" s="100" t="s">
        <v>87</v>
      </c>
      <c r="G2228" s="100" t="s">
        <v>87</v>
      </c>
      <c r="H2228" s="100" t="s">
        <v>88</v>
      </c>
      <c r="I2228" s="97">
        <v>0</v>
      </c>
      <c r="J2228" s="97">
        <v>0</v>
      </c>
      <c r="K2228" s="97">
        <v>0</v>
      </c>
      <c r="L2228" s="97">
        <v>17098.11</v>
      </c>
      <c r="M2228" s="119">
        <v>17098.11</v>
      </c>
      <c r="N2228" s="119">
        <v>272.91886201247775</v>
      </c>
      <c r="O2228" s="120" t="s">
        <v>45</v>
      </c>
      <c r="P2228" s="121">
        <v>1.5573063689547568E-5</v>
      </c>
      <c r="Q2228" s="119">
        <v>15.694438289890742</v>
      </c>
      <c r="R2228" s="119">
        <v>9.4166629739344465</v>
      </c>
      <c r="S2228" s="119">
        <v>15.694438289890742</v>
      </c>
      <c r="T2228" s="119">
        <v>6.2777753159562968</v>
      </c>
      <c r="U2228" s="119">
        <v>18.833325947868893</v>
      </c>
      <c r="V2228" s="119">
        <v>31.681795020121211</v>
      </c>
      <c r="W2228" s="119">
        <v>18.30039007561647</v>
      </c>
      <c r="X2228" s="119">
        <v>3.1604035777890864</v>
      </c>
      <c r="Y2228" s="119">
        <v>9.4737346239562488</v>
      </c>
      <c r="Z2228" s="119">
        <v>26.799604171077728</v>
      </c>
      <c r="AA2228" s="119">
        <v>27.028125390341501</v>
      </c>
      <c r="AB2228" s="119">
        <v>0.20846711030355158</v>
      </c>
      <c r="AC2228" s="119">
        <v>0.94829858589101168</v>
      </c>
      <c r="AD2228" s="119">
        <v>27.332514943036934</v>
      </c>
      <c r="AE2228" s="119">
        <v>55.846042914861222</v>
      </c>
      <c r="AF2228" s="119">
        <v>6.2228447819416788</v>
      </c>
      <c r="AG2228" s="138"/>
      <c r="AI2228" s="122">
        <v>5100</v>
      </c>
      <c r="AJ2228" s="122" t="s">
        <v>2356</v>
      </c>
    </row>
    <row r="2229" spans="1:36" s="122" customFormat="1" ht="11.25" customHeight="1" x14ac:dyDescent="0.2">
      <c r="A2229" s="96" t="s">
        <v>89</v>
      </c>
      <c r="B2229" s="98">
        <v>340000009637</v>
      </c>
      <c r="C2229" s="98">
        <v>5100</v>
      </c>
      <c r="D2229" s="98" t="s">
        <v>2356</v>
      </c>
      <c r="E2229" s="99" t="s">
        <v>2052</v>
      </c>
      <c r="F2229" s="100" t="s">
        <v>87</v>
      </c>
      <c r="G2229" s="100" t="s">
        <v>87</v>
      </c>
      <c r="H2229" s="100" t="s">
        <v>88</v>
      </c>
      <c r="I2229" s="97">
        <v>0</v>
      </c>
      <c r="J2229" s="97">
        <v>0</v>
      </c>
      <c r="K2229" s="97">
        <v>0</v>
      </c>
      <c r="L2229" s="97">
        <v>8802.2000000000007</v>
      </c>
      <c r="M2229" s="119">
        <v>8802.2000000000007</v>
      </c>
      <c r="N2229" s="119">
        <v>140.50011417672664</v>
      </c>
      <c r="O2229" s="120" t="s">
        <v>45</v>
      </c>
      <c r="P2229" s="121">
        <v>8.0170978668481836E-6</v>
      </c>
      <c r="Q2229" s="119">
        <v>8.0795821710865283</v>
      </c>
      <c r="R2229" s="119">
        <v>4.8477493026519181</v>
      </c>
      <c r="S2229" s="119">
        <v>8.0795821710865283</v>
      </c>
      <c r="T2229" s="119">
        <v>3.2318328684346116</v>
      </c>
      <c r="U2229" s="119">
        <v>9.6954986053038361</v>
      </c>
      <c r="V2229" s="119">
        <v>16.309960348021558</v>
      </c>
      <c r="W2229" s="119">
        <v>9.4211403203974768</v>
      </c>
      <c r="X2229" s="119">
        <v>1.6269929467300828</v>
      </c>
      <c r="Y2229" s="119">
        <v>4.8771300984136658</v>
      </c>
      <c r="Z2229" s="119">
        <v>13.796581951728019</v>
      </c>
      <c r="AA2229" s="119">
        <v>13.914225918002865</v>
      </c>
      <c r="AB2229" s="119">
        <v>0.1073200019367007</v>
      </c>
      <c r="AC2229" s="119">
        <v>0.48818926844720634</v>
      </c>
      <c r="AD2229" s="119">
        <v>14.070927314866948</v>
      </c>
      <c r="AE2229" s="119">
        <v>28.749846558782895</v>
      </c>
      <c r="AF2229" s="119">
        <v>3.2035543308358085</v>
      </c>
      <c r="AG2229" s="138"/>
      <c r="AI2229" s="122">
        <v>5100</v>
      </c>
      <c r="AJ2229" s="122" t="s">
        <v>2356</v>
      </c>
    </row>
    <row r="2230" spans="1:36" s="122" customFormat="1" ht="11.25" customHeight="1" x14ac:dyDescent="0.2">
      <c r="A2230" s="96" t="s">
        <v>89</v>
      </c>
      <c r="B2230" s="98">
        <v>340000009638</v>
      </c>
      <c r="C2230" s="98">
        <v>5100</v>
      </c>
      <c r="D2230" s="98" t="s">
        <v>2356</v>
      </c>
      <c r="E2230" s="99" t="s">
        <v>1868</v>
      </c>
      <c r="F2230" s="100" t="s">
        <v>87</v>
      </c>
      <c r="G2230" s="100" t="s">
        <v>87</v>
      </c>
      <c r="H2230" s="100" t="s">
        <v>88</v>
      </c>
      <c r="I2230" s="97">
        <v>0</v>
      </c>
      <c r="J2230" s="97">
        <v>0</v>
      </c>
      <c r="K2230" s="97">
        <v>0</v>
      </c>
      <c r="L2230" s="97">
        <v>23666.09</v>
      </c>
      <c r="M2230" s="119">
        <v>23666.09</v>
      </c>
      <c r="N2230" s="119">
        <v>377.75650940863517</v>
      </c>
      <c r="O2230" s="120" t="s">
        <v>45</v>
      </c>
      <c r="P2230" s="121">
        <v>2.1555220246715268E-5</v>
      </c>
      <c r="Q2230" s="119">
        <v>21.723219061522027</v>
      </c>
      <c r="R2230" s="119">
        <v>13.033931436913218</v>
      </c>
      <c r="S2230" s="119">
        <v>21.723219061522027</v>
      </c>
      <c r="T2230" s="119">
        <v>8.6892876246088111</v>
      </c>
      <c r="U2230" s="119">
        <v>26.067862873826435</v>
      </c>
      <c r="V2230" s="119">
        <v>43.85187674589416</v>
      </c>
      <c r="W2230" s="119">
        <v>25.330207757737327</v>
      </c>
      <c r="X2230" s="119">
        <v>4.3744247468450324</v>
      </c>
      <c r="Y2230" s="119">
        <v>13.112926296921984</v>
      </c>
      <c r="Z2230" s="119">
        <v>37.09426622457692</v>
      </c>
      <c r="AA2230" s="119">
        <v>37.410570409191841</v>
      </c>
      <c r="AB2230" s="119">
        <v>0.28854659342370464</v>
      </c>
      <c r="AC2230" s="119">
        <v>1.3125731253670383</v>
      </c>
      <c r="AD2230" s="119">
        <v>37.831886598475329</v>
      </c>
      <c r="AE2230" s="119">
        <v>77.29845449391587</v>
      </c>
      <c r="AF2230" s="119">
        <v>8.6132563578934835</v>
      </c>
      <c r="AG2230" s="138"/>
      <c r="AI2230" s="122">
        <v>5100</v>
      </c>
      <c r="AJ2230" s="122" t="s">
        <v>2356</v>
      </c>
    </row>
    <row r="2231" spans="1:36" s="122" customFormat="1" ht="11.25" customHeight="1" x14ac:dyDescent="0.2">
      <c r="A2231" s="96" t="s">
        <v>89</v>
      </c>
      <c r="B2231" s="98">
        <v>340000009639</v>
      </c>
      <c r="C2231" s="98">
        <v>5100</v>
      </c>
      <c r="D2231" s="98" t="s">
        <v>2356</v>
      </c>
      <c r="E2231" s="99" t="s">
        <v>1869</v>
      </c>
      <c r="F2231" s="100" t="s">
        <v>87</v>
      </c>
      <c r="G2231" s="100" t="s">
        <v>87</v>
      </c>
      <c r="H2231" s="100" t="s">
        <v>88</v>
      </c>
      <c r="I2231" s="97">
        <v>0</v>
      </c>
      <c r="J2231" s="97">
        <v>0</v>
      </c>
      <c r="K2231" s="97">
        <v>0</v>
      </c>
      <c r="L2231" s="97">
        <v>24696.13</v>
      </c>
      <c r="M2231" s="119">
        <v>24696.13</v>
      </c>
      <c r="N2231" s="119">
        <v>394.19793741601916</v>
      </c>
      <c r="O2231" s="120" t="s">
        <v>45</v>
      </c>
      <c r="P2231" s="121">
        <v>2.249338701033894E-5</v>
      </c>
      <c r="Q2231" s="119">
        <v>22.668697784966842</v>
      </c>
      <c r="R2231" s="119">
        <v>13.601218670980106</v>
      </c>
      <c r="S2231" s="119">
        <v>22.668697784966842</v>
      </c>
      <c r="T2231" s="119">
        <v>9.067479113986737</v>
      </c>
      <c r="U2231" s="119">
        <v>27.202437341960213</v>
      </c>
      <c r="V2231" s="119">
        <v>45.760480453703124</v>
      </c>
      <c r="W2231" s="119">
        <v>26.432676615025528</v>
      </c>
      <c r="X2231" s="119">
        <v>4.5648166732781803</v>
      </c>
      <c r="Y2231" s="119">
        <v>13.683651693592134</v>
      </c>
      <c r="Z2231" s="119">
        <v>38.708752520452713</v>
      </c>
      <c r="AA2231" s="119">
        <v>39.038823489623965</v>
      </c>
      <c r="AB2231" s="119">
        <v>0.30110525998375548</v>
      </c>
      <c r="AC2231" s="119">
        <v>1.3697013971708327</v>
      </c>
      <c r="AD2231" s="119">
        <v>39.478476993081848</v>
      </c>
      <c r="AE2231" s="119">
        <v>80.662782951507012</v>
      </c>
      <c r="AF2231" s="119">
        <v>8.9881386717393514</v>
      </c>
      <c r="AG2231" s="138"/>
      <c r="AI2231" s="122">
        <v>5100</v>
      </c>
      <c r="AJ2231" s="122" t="s">
        <v>2356</v>
      </c>
    </row>
    <row r="2232" spans="1:36" s="122" customFormat="1" ht="11.25" customHeight="1" x14ac:dyDescent="0.2">
      <c r="A2232" s="96" t="s">
        <v>89</v>
      </c>
      <c r="B2232" s="98">
        <v>340000009640</v>
      </c>
      <c r="C2232" s="98">
        <v>5100</v>
      </c>
      <c r="D2232" s="98" t="s">
        <v>2356</v>
      </c>
      <c r="E2232" s="99" t="s">
        <v>2053</v>
      </c>
      <c r="F2232" s="100" t="s">
        <v>87</v>
      </c>
      <c r="G2232" s="100" t="s">
        <v>87</v>
      </c>
      <c r="H2232" s="100" t="s">
        <v>88</v>
      </c>
      <c r="I2232" s="97">
        <v>0</v>
      </c>
      <c r="J2232" s="97">
        <v>0</v>
      </c>
      <c r="K2232" s="97">
        <v>0</v>
      </c>
      <c r="L2232" s="97">
        <v>9056.2800000000007</v>
      </c>
      <c r="M2232" s="119">
        <v>9056.2800000000007</v>
      </c>
      <c r="N2232" s="119">
        <v>144.55572175324417</v>
      </c>
      <c r="O2232" s="120" t="s">
        <v>45</v>
      </c>
      <c r="P2232" s="121">
        <v>8.2485154926699986E-6</v>
      </c>
      <c r="Q2232" s="119">
        <v>8.312803438273102</v>
      </c>
      <c r="R2232" s="119">
        <v>4.9876820629638621</v>
      </c>
      <c r="S2232" s="119">
        <v>8.312803438273102</v>
      </c>
      <c r="T2232" s="119">
        <v>3.3251213753092412</v>
      </c>
      <c r="U2232" s="119">
        <v>9.9753641259277241</v>
      </c>
      <c r="V2232" s="119">
        <v>16.780755686144449</v>
      </c>
      <c r="W2232" s="119">
        <v>9.693086348959266</v>
      </c>
      <c r="X2232" s="119">
        <v>1.6739569293600138</v>
      </c>
      <c r="Y2232" s="119">
        <v>5.0179109504057751</v>
      </c>
      <c r="Z2232" s="119">
        <v>14.194827338369432</v>
      </c>
      <c r="AA2232" s="119">
        <v>14.315867157834514</v>
      </c>
      <c r="AB2232" s="119">
        <v>0.11041784862185633</v>
      </c>
      <c r="AC2232" s="119">
        <v>0.50228110109439295</v>
      </c>
      <c r="AD2232" s="119">
        <v>14.477091820577041</v>
      </c>
      <c r="AE2232" s="119">
        <v>29.579725567855121</v>
      </c>
      <c r="AF2232" s="119">
        <v>3.296026563275285</v>
      </c>
      <c r="AG2232" s="138"/>
      <c r="AI2232" s="122">
        <v>5100</v>
      </c>
      <c r="AJ2232" s="122" t="s">
        <v>2356</v>
      </c>
    </row>
    <row r="2233" spans="1:36" s="122" customFormat="1" ht="11.25" customHeight="1" x14ac:dyDescent="0.2">
      <c r="A2233" s="96" t="s">
        <v>89</v>
      </c>
      <c r="B2233" s="98">
        <v>340000009641</v>
      </c>
      <c r="C2233" s="98">
        <v>5100</v>
      </c>
      <c r="D2233" s="98" t="s">
        <v>2356</v>
      </c>
      <c r="E2233" s="99" t="s">
        <v>2520</v>
      </c>
      <c r="F2233" s="100" t="s">
        <v>87</v>
      </c>
      <c r="G2233" s="100" t="s">
        <v>87</v>
      </c>
      <c r="H2233" s="100" t="s">
        <v>88</v>
      </c>
      <c r="I2233" s="97">
        <v>0</v>
      </c>
      <c r="J2233" s="97">
        <v>0</v>
      </c>
      <c r="K2233" s="97">
        <v>0</v>
      </c>
      <c r="L2233" s="97">
        <v>13776.55</v>
      </c>
      <c r="M2233" s="119">
        <v>13776.55</v>
      </c>
      <c r="N2233" s="119">
        <v>219.90034854483915</v>
      </c>
      <c r="O2233" s="120" t="s">
        <v>45</v>
      </c>
      <c r="P2233" s="121">
        <v>1.25477664240221E-5</v>
      </c>
      <c r="Q2233" s="119">
        <v>12.645562218431994</v>
      </c>
      <c r="R2233" s="119">
        <v>7.5873373310591976</v>
      </c>
      <c r="S2233" s="119">
        <v>12.645562218431994</v>
      </c>
      <c r="T2233" s="119">
        <v>5.0582248873727984</v>
      </c>
      <c r="U2233" s="119">
        <v>15.174674662118395</v>
      </c>
      <c r="V2233" s="119">
        <v>25.527139150727816</v>
      </c>
      <c r="W2233" s="119">
        <v>14.745269441840884</v>
      </c>
      <c r="X2233" s="119">
        <v>2.5464485787955646</v>
      </c>
      <c r="Y2233" s="119">
        <v>7.63332197147313</v>
      </c>
      <c r="Z2233" s="119">
        <v>21.593385867973758</v>
      </c>
      <c r="AA2233" s="119">
        <v>21.777513470571261</v>
      </c>
      <c r="AB2233" s="119">
        <v>0.16796930002511348</v>
      </c>
      <c r="AC2233" s="119">
        <v>0.76407760176164596</v>
      </c>
      <c r="AD2233" s="119">
        <v>22.022770864060146</v>
      </c>
      <c r="AE2233" s="119">
        <v>44.997125560587179</v>
      </c>
      <c r="AF2233" s="119">
        <v>5.0139654196082857</v>
      </c>
      <c r="AG2233" s="138"/>
      <c r="AI2233" s="122">
        <v>5100</v>
      </c>
      <c r="AJ2233" s="122" t="s">
        <v>2356</v>
      </c>
    </row>
    <row r="2234" spans="1:36" s="122" customFormat="1" ht="11.25" customHeight="1" x14ac:dyDescent="0.2">
      <c r="A2234" s="96" t="s">
        <v>89</v>
      </c>
      <c r="B2234" s="98">
        <v>340000009642</v>
      </c>
      <c r="C2234" s="98">
        <v>5100</v>
      </c>
      <c r="D2234" s="98" t="s">
        <v>2356</v>
      </c>
      <c r="E2234" s="99" t="s">
        <v>2521</v>
      </c>
      <c r="F2234" s="100" t="s">
        <v>87</v>
      </c>
      <c r="G2234" s="100" t="s">
        <v>87</v>
      </c>
      <c r="H2234" s="100" t="s">
        <v>88</v>
      </c>
      <c r="I2234" s="97">
        <v>0</v>
      </c>
      <c r="J2234" s="97">
        <v>0</v>
      </c>
      <c r="K2234" s="97">
        <v>0</v>
      </c>
      <c r="L2234" s="97">
        <v>45203.17</v>
      </c>
      <c r="M2234" s="119">
        <v>45203.17</v>
      </c>
      <c r="N2234" s="119">
        <v>721.5299068585108</v>
      </c>
      <c r="O2234" s="120" t="s">
        <v>45</v>
      </c>
      <c r="P2234" s="121">
        <v>4.1171325098472627E-5</v>
      </c>
      <c r="Q2234" s="119">
        <v>41.492209494057555</v>
      </c>
      <c r="R2234" s="119">
        <v>24.895325696434533</v>
      </c>
      <c r="S2234" s="119">
        <v>41.492209494057555</v>
      </c>
      <c r="T2234" s="119">
        <v>16.596883797623022</v>
      </c>
      <c r="U2234" s="119">
        <v>49.790651392869066</v>
      </c>
      <c r="V2234" s="119">
        <v>83.758822828937951</v>
      </c>
      <c r="W2234" s="119">
        <v>48.381700881232135</v>
      </c>
      <c r="X2234" s="119">
        <v>8.3553246642703947</v>
      </c>
      <c r="Y2234" s="119">
        <v>25.046209010328059</v>
      </c>
      <c r="Z2234" s="119">
        <v>70.851518868338985</v>
      </c>
      <c r="AA2234" s="119">
        <v>71.45567239893316</v>
      </c>
      <c r="AB2234" s="119">
        <v>0.55113543113596719</v>
      </c>
      <c r="AC2234" s="119">
        <v>2.5070666985293109</v>
      </c>
      <c r="AD2234" s="119">
        <v>72.260403021014525</v>
      </c>
      <c r="AE2234" s="119">
        <v>147.64311211635479</v>
      </c>
      <c r="AF2234" s="119">
        <v>16.451661064393818</v>
      </c>
      <c r="AG2234" s="138"/>
      <c r="AI2234" s="122">
        <v>5100</v>
      </c>
      <c r="AJ2234" s="122" t="s">
        <v>2356</v>
      </c>
    </row>
    <row r="2235" spans="1:36" s="122" customFormat="1" ht="11.25" customHeight="1" x14ac:dyDescent="0.2">
      <c r="A2235" s="96" t="s">
        <v>89</v>
      </c>
      <c r="B2235" s="98">
        <v>340000009646</v>
      </c>
      <c r="C2235" s="98">
        <v>5100</v>
      </c>
      <c r="D2235" s="98" t="s">
        <v>2356</v>
      </c>
      <c r="E2235" s="99" t="s">
        <v>1870</v>
      </c>
      <c r="F2235" s="100" t="s">
        <v>87</v>
      </c>
      <c r="G2235" s="100" t="s">
        <v>87</v>
      </c>
      <c r="H2235" s="100" t="s">
        <v>88</v>
      </c>
      <c r="I2235" s="97">
        <v>0</v>
      </c>
      <c r="J2235" s="97">
        <v>0</v>
      </c>
      <c r="K2235" s="97">
        <v>0</v>
      </c>
      <c r="L2235" s="97">
        <v>27624.240000000002</v>
      </c>
      <c r="M2235" s="119">
        <v>27624.240000000002</v>
      </c>
      <c r="N2235" s="119">
        <v>440.93622890246746</v>
      </c>
      <c r="O2235" s="120" t="s">
        <v>45</v>
      </c>
      <c r="P2235" s="121">
        <v>2.5160327597339558E-5</v>
      </c>
      <c r="Q2235" s="119">
        <v>25.356424188704565</v>
      </c>
      <c r="R2235" s="119">
        <v>15.21385451322274</v>
      </c>
      <c r="S2235" s="119">
        <v>25.356424188704565</v>
      </c>
      <c r="T2235" s="119">
        <v>10.142569675481827</v>
      </c>
      <c r="U2235" s="119">
        <v>30.427709026445481</v>
      </c>
      <c r="V2235" s="119">
        <v>51.186096549070811</v>
      </c>
      <c r="W2235" s="119">
        <v>29.566681202919355</v>
      </c>
      <c r="X2235" s="119">
        <v>5.1060466291130648</v>
      </c>
      <c r="Y2235" s="119">
        <v>15.30606125171011</v>
      </c>
      <c r="Z2235" s="119">
        <v>43.298276682443387</v>
      </c>
      <c r="AA2235" s="119">
        <v>43.667482694454961</v>
      </c>
      <c r="AB2235" s="119">
        <v>0.3368059678602946</v>
      </c>
      <c r="AC2235" s="119">
        <v>1.5321007835552538</v>
      </c>
      <c r="AD2235" s="119">
        <v>44.159263953152632</v>
      </c>
      <c r="AE2235" s="119">
        <v>90.226609404807078</v>
      </c>
      <c r="AF2235" s="119">
        <v>10.053822190821359</v>
      </c>
      <c r="AG2235" s="138"/>
      <c r="AI2235" s="122">
        <v>5100</v>
      </c>
      <c r="AJ2235" s="122" t="s">
        <v>2356</v>
      </c>
    </row>
    <row r="2236" spans="1:36" s="122" customFormat="1" ht="11.25" customHeight="1" x14ac:dyDescent="0.2">
      <c r="A2236" s="96" t="s">
        <v>89</v>
      </c>
      <c r="B2236" s="98">
        <v>340000009647</v>
      </c>
      <c r="C2236" s="98">
        <v>5100</v>
      </c>
      <c r="D2236" s="98" t="s">
        <v>2356</v>
      </c>
      <c r="E2236" s="99" t="s">
        <v>1871</v>
      </c>
      <c r="F2236" s="100" t="s">
        <v>87</v>
      </c>
      <c r="G2236" s="100" t="s">
        <v>87</v>
      </c>
      <c r="H2236" s="100" t="s">
        <v>88</v>
      </c>
      <c r="I2236" s="97">
        <v>0</v>
      </c>
      <c r="J2236" s="97">
        <v>0</v>
      </c>
      <c r="K2236" s="97">
        <v>0</v>
      </c>
      <c r="L2236" s="97">
        <v>15142.84</v>
      </c>
      <c r="M2236" s="119">
        <v>15142.84</v>
      </c>
      <c r="N2236" s="119">
        <v>241.70897604688636</v>
      </c>
      <c r="O2236" s="120" t="s">
        <v>45</v>
      </c>
      <c r="P2236" s="121">
        <v>1.3792191754564011E-5</v>
      </c>
      <c r="Q2236" s="119">
        <v>13.899686451525291</v>
      </c>
      <c r="R2236" s="119">
        <v>8.3398118709151756</v>
      </c>
      <c r="S2236" s="119">
        <v>13.899686451525291</v>
      </c>
      <c r="T2236" s="119">
        <v>5.5598745806101162</v>
      </c>
      <c r="U2236" s="119">
        <v>16.679623741830351</v>
      </c>
      <c r="V2236" s="119">
        <v>28.058794387361655</v>
      </c>
      <c r="W2236" s="119">
        <v>16.207632238454899</v>
      </c>
      <c r="X2236" s="119">
        <v>2.7989927374363415</v>
      </c>
      <c r="Y2236" s="119">
        <v>8.3903570402243073</v>
      </c>
      <c r="Z2236" s="119">
        <v>23.734910936118823</v>
      </c>
      <c r="AA2236" s="119">
        <v>23.937299402441489</v>
      </c>
      <c r="AB2236" s="119">
        <v>0.18462766332588998</v>
      </c>
      <c r="AC2236" s="119">
        <v>0.83985503417476237</v>
      </c>
      <c r="AD2236" s="119">
        <v>24.206880209568038</v>
      </c>
      <c r="AE2236" s="119">
        <v>49.459717623344162</v>
      </c>
      <c r="AF2236" s="119">
        <v>5.5112256780297777</v>
      </c>
      <c r="AG2236" s="138"/>
      <c r="AI2236" s="122">
        <v>5100</v>
      </c>
      <c r="AJ2236" s="122" t="s">
        <v>2356</v>
      </c>
    </row>
    <row r="2237" spans="1:36" s="122" customFormat="1" ht="11.25" customHeight="1" x14ac:dyDescent="0.2">
      <c r="A2237" s="96" t="s">
        <v>89</v>
      </c>
      <c r="B2237" s="98">
        <v>340000009650</v>
      </c>
      <c r="C2237" s="98">
        <v>5400</v>
      </c>
      <c r="D2237" s="98" t="s">
        <v>2356</v>
      </c>
      <c r="E2237" s="99" t="s">
        <v>1872</v>
      </c>
      <c r="F2237" s="100" t="s">
        <v>87</v>
      </c>
      <c r="G2237" s="100" t="s">
        <v>87</v>
      </c>
      <c r="H2237" s="100" t="s">
        <v>88</v>
      </c>
      <c r="I2237" s="97">
        <v>0</v>
      </c>
      <c r="J2237" s="97">
        <v>0</v>
      </c>
      <c r="K2237" s="97">
        <v>0</v>
      </c>
      <c r="L2237" s="97">
        <v>10701.22</v>
      </c>
      <c r="M2237" s="119">
        <v>10701.22</v>
      </c>
      <c r="N2237" s="119">
        <v>170.8121414907944</v>
      </c>
      <c r="O2237" s="120" t="s">
        <v>45</v>
      </c>
      <c r="P2237" s="121">
        <v>9.7467369560647455E-6</v>
      </c>
      <c r="Q2237" s="119">
        <v>9.8227018609977694</v>
      </c>
      <c r="R2237" s="119">
        <v>5.8936211165986618</v>
      </c>
      <c r="S2237" s="119">
        <v>9.8227018609977694</v>
      </c>
      <c r="T2237" s="119">
        <v>3.929080744399108</v>
      </c>
      <c r="U2237" s="119">
        <v>11.787242233197324</v>
      </c>
      <c r="V2237" s="119">
        <v>19.828733029862448</v>
      </c>
      <c r="W2237" s="119">
        <v>11.45369285172387</v>
      </c>
      <c r="X2237" s="119">
        <v>1.9780065735164951</v>
      </c>
      <c r="Y2237" s="119">
        <v>5.9293406366301928</v>
      </c>
      <c r="Z2237" s="119">
        <v>16.773108849318454</v>
      </c>
      <c r="AA2237" s="119">
        <v>16.916133770903929</v>
      </c>
      <c r="AB2237" s="119">
        <v>0.13047362603951967</v>
      </c>
      <c r="AC2237" s="119">
        <v>0.59351307210613391</v>
      </c>
      <c r="AD2237" s="119">
        <v>17.106642521233379</v>
      </c>
      <c r="AE2237" s="119">
        <v>34.952447455383727</v>
      </c>
      <c r="AF2237" s="119">
        <v>3.8947012878856153</v>
      </c>
      <c r="AG2237" s="138"/>
      <c r="AI2237" s="122">
        <v>5400</v>
      </c>
      <c r="AJ2237" s="122" t="s">
        <v>2356</v>
      </c>
    </row>
    <row r="2238" spans="1:36" s="122" customFormat="1" ht="11.25" hidden="1" customHeight="1" x14ac:dyDescent="0.2">
      <c r="A2238" s="96" t="s">
        <v>89</v>
      </c>
      <c r="B2238" s="98">
        <v>340000009653</v>
      </c>
      <c r="C2238" s="98">
        <v>5100</v>
      </c>
      <c r="D2238" s="98" t="s">
        <v>2356</v>
      </c>
      <c r="E2238" s="99" t="s">
        <v>1873</v>
      </c>
      <c r="F2238" s="100" t="s">
        <v>88</v>
      </c>
      <c r="G2238" s="100" t="s">
        <v>87</v>
      </c>
      <c r="H2238" s="100" t="s">
        <v>88</v>
      </c>
      <c r="I2238" s="97">
        <v>0</v>
      </c>
      <c r="J2238" s="97">
        <v>0</v>
      </c>
      <c r="K2238" s="97">
        <v>0</v>
      </c>
      <c r="L2238" s="97">
        <v>67700.929999999993</v>
      </c>
      <c r="M2238" s="119">
        <v>0</v>
      </c>
      <c r="N2238" s="119">
        <v>0</v>
      </c>
      <c r="O2238" s="120" t="s">
        <v>45</v>
      </c>
      <c r="P2238" s="121">
        <v>0</v>
      </c>
      <c r="Q2238" s="119">
        <v>0</v>
      </c>
      <c r="R2238" s="119">
        <v>0</v>
      </c>
      <c r="S2238" s="119">
        <v>0</v>
      </c>
      <c r="T2238" s="119">
        <v>0</v>
      </c>
      <c r="U2238" s="119">
        <v>0</v>
      </c>
      <c r="V2238" s="119">
        <v>0</v>
      </c>
      <c r="W2238" s="119">
        <v>0</v>
      </c>
      <c r="X2238" s="119">
        <v>0</v>
      </c>
      <c r="Y2238" s="119">
        <v>0</v>
      </c>
      <c r="Z2238" s="119">
        <v>0</v>
      </c>
      <c r="AA2238" s="119">
        <v>0</v>
      </c>
      <c r="AB2238" s="119">
        <v>0</v>
      </c>
      <c r="AC2238" s="119">
        <v>0</v>
      </c>
      <c r="AD2238" s="119">
        <v>0</v>
      </c>
      <c r="AE2238" s="119">
        <v>0</v>
      </c>
      <c r="AF2238" s="119">
        <v>0</v>
      </c>
      <c r="AG2238" s="138"/>
      <c r="AI2238" s="122">
        <v>5100</v>
      </c>
      <c r="AJ2238" s="122" t="s">
        <v>2356</v>
      </c>
    </row>
    <row r="2239" spans="1:36" s="122" customFormat="1" ht="11.25" customHeight="1" x14ac:dyDescent="0.2">
      <c r="A2239" s="96" t="s">
        <v>89</v>
      </c>
      <c r="B2239" s="98">
        <v>340000009657</v>
      </c>
      <c r="C2239" s="98">
        <v>5300</v>
      </c>
      <c r="D2239" s="98" t="s">
        <v>2356</v>
      </c>
      <c r="E2239" s="99" t="s">
        <v>2522</v>
      </c>
      <c r="F2239" s="100" t="s">
        <v>87</v>
      </c>
      <c r="G2239" s="100" t="s">
        <v>87</v>
      </c>
      <c r="H2239" s="100" t="s">
        <v>88</v>
      </c>
      <c r="I2239" s="97">
        <v>0</v>
      </c>
      <c r="J2239" s="97">
        <v>0</v>
      </c>
      <c r="K2239" s="97">
        <v>0</v>
      </c>
      <c r="L2239" s="97">
        <v>20916.36</v>
      </c>
      <c r="M2239" s="119">
        <v>20916.36</v>
      </c>
      <c r="N2239" s="119">
        <v>333.86550727789847</v>
      </c>
      <c r="O2239" s="120" t="s">
        <v>45</v>
      </c>
      <c r="P2239" s="121">
        <v>1.9050749260210931E-5</v>
      </c>
      <c r="Q2239" s="119">
        <v>19.199228526962283</v>
      </c>
      <c r="R2239" s="119">
        <v>11.519537116177371</v>
      </c>
      <c r="S2239" s="119">
        <v>19.199228526962283</v>
      </c>
      <c r="T2239" s="119">
        <v>7.6796914107849137</v>
      </c>
      <c r="U2239" s="119">
        <v>23.039074232354743</v>
      </c>
      <c r="V2239" s="119">
        <v>38.756788328479722</v>
      </c>
      <c r="W2239" s="119">
        <v>22.387126235707999</v>
      </c>
      <c r="X2239" s="119">
        <v>3.8661664346716993</v>
      </c>
      <c r="Y2239" s="119">
        <v>11.589353673542485</v>
      </c>
      <c r="Z2239" s="119">
        <v>32.784335151649117</v>
      </c>
      <c r="AA2239" s="119">
        <v>33.06388839406948</v>
      </c>
      <c r="AB2239" s="119">
        <v>0.25502076704786636</v>
      </c>
      <c r="AC2239" s="119">
        <v>1.1600670840219953</v>
      </c>
      <c r="AD2239" s="119">
        <v>33.436252442751858</v>
      </c>
      <c r="AE2239" s="119">
        <v>68.31725484177413</v>
      </c>
      <c r="AF2239" s="119">
        <v>7.6124941109405446</v>
      </c>
      <c r="AG2239" s="138"/>
      <c r="AI2239" s="122">
        <v>5300</v>
      </c>
      <c r="AJ2239" s="122" t="s">
        <v>2356</v>
      </c>
    </row>
    <row r="2240" spans="1:36" s="122" customFormat="1" ht="11.25" customHeight="1" x14ac:dyDescent="0.2">
      <c r="A2240" s="96" t="s">
        <v>89</v>
      </c>
      <c r="B2240" s="98">
        <v>340000009658</v>
      </c>
      <c r="C2240" s="98">
        <v>5300</v>
      </c>
      <c r="D2240" s="98" t="s">
        <v>2356</v>
      </c>
      <c r="E2240" s="99" t="s">
        <v>2523</v>
      </c>
      <c r="F2240" s="100" t="s">
        <v>87</v>
      </c>
      <c r="G2240" s="100" t="s">
        <v>87</v>
      </c>
      <c r="H2240" s="100" t="s">
        <v>88</v>
      </c>
      <c r="I2240" s="97">
        <v>0</v>
      </c>
      <c r="J2240" s="97">
        <v>0</v>
      </c>
      <c r="K2240" s="97">
        <v>0</v>
      </c>
      <c r="L2240" s="97">
        <v>20835.66</v>
      </c>
      <c r="M2240" s="119">
        <v>20835.66</v>
      </c>
      <c r="N2240" s="119">
        <v>332.57737939917928</v>
      </c>
      <c r="O2240" s="120" t="s">
        <v>45</v>
      </c>
      <c r="P2240" s="121">
        <v>1.8977247204150553E-5</v>
      </c>
      <c r="Q2240" s="119">
        <v>19.125153604646648</v>
      </c>
      <c r="R2240" s="119">
        <v>11.475092162787989</v>
      </c>
      <c r="S2240" s="119">
        <v>19.125153604646648</v>
      </c>
      <c r="T2240" s="119">
        <v>7.650061441858659</v>
      </c>
      <c r="U2240" s="119">
        <v>22.950184325575979</v>
      </c>
      <c r="V2240" s="119">
        <v>38.607255961561748</v>
      </c>
      <c r="W2240" s="119">
        <v>22.300751690269802</v>
      </c>
      <c r="X2240" s="119">
        <v>3.8512498989418682</v>
      </c>
      <c r="Y2240" s="119">
        <v>11.544639352243038</v>
      </c>
      <c r="Z2240" s="119">
        <v>32.65784584630449</v>
      </c>
      <c r="AA2240" s="119">
        <v>32.936320509724332</v>
      </c>
      <c r="AB2240" s="119">
        <v>0.25403683983009218</v>
      </c>
      <c r="AC2240" s="119">
        <v>1.155591285475758</v>
      </c>
      <c r="AD2240" s="119">
        <v>33.307247894535529</v>
      </c>
      <c r="AE2240" s="119">
        <v>68.053671576534313</v>
      </c>
      <c r="AF2240" s="119">
        <v>7.5831234042423947</v>
      </c>
      <c r="AG2240" s="138"/>
      <c r="AI2240" s="122">
        <v>5300</v>
      </c>
      <c r="AJ2240" s="122" t="s">
        <v>2356</v>
      </c>
    </row>
    <row r="2241" spans="1:36" s="122" customFormat="1" ht="11.25" customHeight="1" x14ac:dyDescent="0.2">
      <c r="A2241" s="96" t="s">
        <v>89</v>
      </c>
      <c r="B2241" s="98">
        <v>340000009659</v>
      </c>
      <c r="C2241" s="98">
        <v>5300</v>
      </c>
      <c r="D2241" s="98" t="s">
        <v>2356</v>
      </c>
      <c r="E2241" s="99" t="s">
        <v>2524</v>
      </c>
      <c r="F2241" s="100" t="s">
        <v>87</v>
      </c>
      <c r="G2241" s="100" t="s">
        <v>87</v>
      </c>
      <c r="H2241" s="100" t="s">
        <v>88</v>
      </c>
      <c r="I2241" s="97">
        <v>0</v>
      </c>
      <c r="J2241" s="97">
        <v>0</v>
      </c>
      <c r="K2241" s="97">
        <v>0</v>
      </c>
      <c r="L2241" s="97">
        <v>20876.03</v>
      </c>
      <c r="M2241" s="119">
        <v>20876.03</v>
      </c>
      <c r="N2241" s="119">
        <v>333.22176257717047</v>
      </c>
      <c r="O2241" s="120" t="s">
        <v>45</v>
      </c>
      <c r="P2241" s="121">
        <v>1.9014016448303678E-5</v>
      </c>
      <c r="Q2241" s="119">
        <v>19.16220942390169</v>
      </c>
      <c r="R2241" s="119">
        <v>11.497325654341015</v>
      </c>
      <c r="S2241" s="119">
        <v>19.16220942390169</v>
      </c>
      <c r="T2241" s="119">
        <v>7.6648837695606762</v>
      </c>
      <c r="U2241" s="119">
        <v>22.99465130868203</v>
      </c>
      <c r="V2241" s="119">
        <v>38.682059203847722</v>
      </c>
      <c r="W2241" s="119">
        <v>22.343960369319859</v>
      </c>
      <c r="X2241" s="119">
        <v>3.8587118635938289</v>
      </c>
      <c r="Y2241" s="119">
        <v>11.567007594508944</v>
      </c>
      <c r="Z2241" s="119">
        <v>32.721121847007865</v>
      </c>
      <c r="AA2241" s="119">
        <v>33.00013606723379</v>
      </c>
      <c r="AB2241" s="119">
        <v>0.25452904728711245</v>
      </c>
      <c r="AC2241" s="119">
        <v>1.1578302939926302</v>
      </c>
      <c r="AD2241" s="119">
        <v>33.371782140031101</v>
      </c>
      <c r="AE2241" s="119">
        <v>68.185528533383504</v>
      </c>
      <c r="AF2241" s="119">
        <v>7.5978160365770195</v>
      </c>
      <c r="AG2241" s="138"/>
      <c r="AI2241" s="122">
        <v>5300</v>
      </c>
      <c r="AJ2241" s="122" t="s">
        <v>2356</v>
      </c>
    </row>
    <row r="2242" spans="1:36" s="122" customFormat="1" ht="11.25" customHeight="1" x14ac:dyDescent="0.2">
      <c r="A2242" s="96" t="s">
        <v>89</v>
      </c>
      <c r="B2242" s="98">
        <v>340000009672</v>
      </c>
      <c r="C2242" s="98">
        <v>5100</v>
      </c>
      <c r="D2242" s="98" t="s">
        <v>2356</v>
      </c>
      <c r="E2242" s="99" t="s">
        <v>2525</v>
      </c>
      <c r="F2242" s="100" t="s">
        <v>87</v>
      </c>
      <c r="G2242" s="100" t="s">
        <v>87</v>
      </c>
      <c r="H2242" s="100" t="s">
        <v>88</v>
      </c>
      <c r="I2242" s="97">
        <v>0</v>
      </c>
      <c r="J2242" s="97">
        <v>0</v>
      </c>
      <c r="K2242" s="97">
        <v>0</v>
      </c>
      <c r="L2242" s="97">
        <v>25646.06</v>
      </c>
      <c r="M2242" s="119">
        <v>25646.06</v>
      </c>
      <c r="N2242" s="119">
        <v>409.36065508431778</v>
      </c>
      <c r="O2242" s="120" t="s">
        <v>45</v>
      </c>
      <c r="P2242" s="121">
        <v>2.3358589093528948E-5</v>
      </c>
      <c r="Q2242" s="119">
        <v>23.540643149964254</v>
      </c>
      <c r="R2242" s="119">
        <v>14.124385889978553</v>
      </c>
      <c r="S2242" s="119">
        <v>23.540643149964254</v>
      </c>
      <c r="T2242" s="119">
        <v>9.4162572599857022</v>
      </c>
      <c r="U2242" s="119">
        <v>28.248771779957107</v>
      </c>
      <c r="V2242" s="119">
        <v>47.520645029990426</v>
      </c>
      <c r="W2242" s="119">
        <v>27.44940241363896</v>
      </c>
      <c r="X2242" s="119">
        <v>4.7404011191993485</v>
      </c>
      <c r="Y2242" s="119">
        <v>14.209989676640246</v>
      </c>
      <c r="Z2242" s="119">
        <v>40.197674277900283</v>
      </c>
      <c r="AA2242" s="119">
        <v>40.540441338149158</v>
      </c>
      <c r="AB2242" s="119">
        <v>0.31268719284596375</v>
      </c>
      <c r="AC2242" s="119">
        <v>1.4223865931191246</v>
      </c>
      <c r="AD2242" s="119">
        <v>40.997005995400762</v>
      </c>
      <c r="AE2242" s="119">
        <v>83.765455208622797</v>
      </c>
      <c r="AF2242" s="119">
        <v>9.3338650089608262</v>
      </c>
      <c r="AG2242" s="138"/>
      <c r="AI2242" s="122">
        <v>5100</v>
      </c>
      <c r="AJ2242" s="122" t="s">
        <v>2356</v>
      </c>
    </row>
    <row r="2243" spans="1:36" s="122" customFormat="1" ht="11.25" customHeight="1" x14ac:dyDescent="0.2">
      <c r="A2243" s="96" t="s">
        <v>89</v>
      </c>
      <c r="B2243" s="98">
        <v>340000009675</v>
      </c>
      <c r="C2243" s="98">
        <v>5100</v>
      </c>
      <c r="D2243" s="98" t="s">
        <v>2356</v>
      </c>
      <c r="E2243" s="99" t="s">
        <v>3123</v>
      </c>
      <c r="F2243" s="100" t="s">
        <v>87</v>
      </c>
      <c r="G2243" s="100" t="s">
        <v>87</v>
      </c>
      <c r="H2243" s="100" t="s">
        <v>88</v>
      </c>
      <c r="I2243" s="97">
        <v>0</v>
      </c>
      <c r="J2243" s="97">
        <v>0</v>
      </c>
      <c r="K2243" s="97">
        <v>101809.37</v>
      </c>
      <c r="L2243" s="97">
        <v>101809.37</v>
      </c>
      <c r="M2243" s="119">
        <v>101809.37</v>
      </c>
      <c r="N2243" s="119">
        <v>1625.0741984118297</v>
      </c>
      <c r="O2243" s="120" t="s">
        <v>45</v>
      </c>
      <c r="P2243" s="121">
        <v>9.2728600015014139E-5</v>
      </c>
      <c r="Q2243" s="119">
        <v>93.451315659897716</v>
      </c>
      <c r="R2243" s="119">
        <v>56.070789395938633</v>
      </c>
      <c r="S2243" s="119">
        <v>93.451315659897716</v>
      </c>
      <c r="T2243" s="119">
        <v>37.380526263959091</v>
      </c>
      <c r="U2243" s="119">
        <v>112.14157879187727</v>
      </c>
      <c r="V2243" s="119">
        <v>188.64679145634679</v>
      </c>
      <c r="W2243" s="119">
        <v>108.96825347086696</v>
      </c>
      <c r="X2243" s="119">
        <v>18.818378007888175</v>
      </c>
      <c r="Y2243" s="119">
        <v>56.410618109964936</v>
      </c>
      <c r="Z2243" s="119">
        <v>159.57616467005977</v>
      </c>
      <c r="AA2243" s="119">
        <v>160.9368765478566</v>
      </c>
      <c r="AB2243" s="119">
        <v>1.2413012412322235</v>
      </c>
      <c r="AC2243" s="119">
        <v>5.646570387104469</v>
      </c>
      <c r="AD2243" s="119">
        <v>162.74934053332072</v>
      </c>
      <c r="AE2243" s="119">
        <v>332.53093155646934</v>
      </c>
      <c r="AF2243" s="119">
        <v>37.053446659149444</v>
      </c>
      <c r="AG2243" s="138"/>
      <c r="AI2243" s="122">
        <v>5100</v>
      </c>
      <c r="AJ2243" s="122" t="s">
        <v>2356</v>
      </c>
    </row>
    <row r="2244" spans="1:36" s="122" customFormat="1" ht="11.25" customHeight="1" x14ac:dyDescent="0.2">
      <c r="A2244" s="96" t="s">
        <v>89</v>
      </c>
      <c r="B2244" s="98">
        <v>340000009682</v>
      </c>
      <c r="C2244" s="98">
        <v>5100</v>
      </c>
      <c r="D2244" s="98" t="s">
        <v>2356</v>
      </c>
      <c r="E2244" s="99" t="s">
        <v>2054</v>
      </c>
      <c r="F2244" s="100" t="s">
        <v>87</v>
      </c>
      <c r="G2244" s="100" t="s">
        <v>87</v>
      </c>
      <c r="H2244" s="100" t="s">
        <v>88</v>
      </c>
      <c r="I2244" s="97">
        <v>0</v>
      </c>
      <c r="J2244" s="97">
        <v>0</v>
      </c>
      <c r="K2244" s="97">
        <v>0</v>
      </c>
      <c r="L2244" s="97">
        <v>21545.98</v>
      </c>
      <c r="M2244" s="119">
        <v>21545.98</v>
      </c>
      <c r="N2244" s="119">
        <v>343.91545864096116</v>
      </c>
      <c r="O2244" s="120" t="s">
        <v>45</v>
      </c>
      <c r="P2244" s="121">
        <v>1.9624211026465383E-5</v>
      </c>
      <c r="Q2244" s="119">
        <v>19.777159785802059</v>
      </c>
      <c r="R2244" s="119">
        <v>11.866295871481237</v>
      </c>
      <c r="S2244" s="119">
        <v>19.777159785802059</v>
      </c>
      <c r="T2244" s="119">
        <v>7.9108639143208244</v>
      </c>
      <c r="U2244" s="119">
        <v>23.732591742962473</v>
      </c>
      <c r="V2244" s="119">
        <v>39.923437261055817</v>
      </c>
      <c r="W2244" s="119">
        <v>23.061018940773621</v>
      </c>
      <c r="X2244" s="119">
        <v>3.9825449876607464</v>
      </c>
      <c r="Y2244" s="119">
        <v>11.938214032607627</v>
      </c>
      <c r="Z2244" s="119">
        <v>33.771202517585699</v>
      </c>
      <c r="AA2244" s="119">
        <v>34.05917081465671</v>
      </c>
      <c r="AB2244" s="119">
        <v>0.26269735013157097</v>
      </c>
      <c r="AC2244" s="119">
        <v>1.1949871866326756</v>
      </c>
      <c r="AD2244" s="119">
        <v>34.442743689938524</v>
      </c>
      <c r="AE2244" s="119">
        <v>70.373726904479</v>
      </c>
      <c r="AF2244" s="119">
        <v>7.8416438550705161</v>
      </c>
      <c r="AG2244" s="138"/>
      <c r="AI2244" s="122">
        <v>5100</v>
      </c>
      <c r="AJ2244" s="122" t="s">
        <v>2356</v>
      </c>
    </row>
    <row r="2245" spans="1:36" s="122" customFormat="1" ht="11.25" customHeight="1" x14ac:dyDescent="0.2">
      <c r="A2245" s="96" t="s">
        <v>89</v>
      </c>
      <c r="B2245" s="98">
        <v>340000009683</v>
      </c>
      <c r="C2245" s="98">
        <v>5100</v>
      </c>
      <c r="D2245" s="98" t="s">
        <v>2356</v>
      </c>
      <c r="E2245" s="99" t="s">
        <v>1874</v>
      </c>
      <c r="F2245" s="100" t="s">
        <v>87</v>
      </c>
      <c r="G2245" s="100" t="s">
        <v>87</v>
      </c>
      <c r="H2245" s="100" t="s">
        <v>88</v>
      </c>
      <c r="I2245" s="97">
        <v>0</v>
      </c>
      <c r="J2245" s="97">
        <v>0</v>
      </c>
      <c r="K2245" s="97">
        <v>0</v>
      </c>
      <c r="L2245" s="97">
        <v>16893.349999999999</v>
      </c>
      <c r="M2245" s="119">
        <v>16893.349999999999</v>
      </c>
      <c r="N2245" s="119">
        <v>269.65049690161601</v>
      </c>
      <c r="O2245" s="120" t="s">
        <v>45</v>
      </c>
      <c r="P2245" s="121">
        <v>1.5386567022894246E-5</v>
      </c>
      <c r="Q2245" s="119">
        <v>15.506488090468812</v>
      </c>
      <c r="R2245" s="119">
        <v>9.3038928542812886</v>
      </c>
      <c r="S2245" s="119">
        <v>15.506488090468812</v>
      </c>
      <c r="T2245" s="119">
        <v>6.2025952361875252</v>
      </c>
      <c r="U2245" s="119">
        <v>18.607785708562577</v>
      </c>
      <c r="V2245" s="119">
        <v>31.302386749363791</v>
      </c>
      <c r="W2245" s="119">
        <v>18.081232059210954</v>
      </c>
      <c r="X2245" s="119">
        <v>3.1225558720141144</v>
      </c>
      <c r="Y2245" s="119">
        <v>9.3602810374720509</v>
      </c>
      <c r="Z2245" s="119">
        <v>26.478663029040977</v>
      </c>
      <c r="AA2245" s="119">
        <v>26.704447571276912</v>
      </c>
      <c r="AB2245" s="119">
        <v>0.20597059311505789</v>
      </c>
      <c r="AC2245" s="119">
        <v>0.93694214834048428</v>
      </c>
      <c r="AD2245" s="119">
        <v>27.005191878690269</v>
      </c>
      <c r="AE2245" s="119">
        <v>55.177253455251524</v>
      </c>
      <c r="AF2245" s="119">
        <v>6.1483225278708833</v>
      </c>
      <c r="AG2245" s="138"/>
      <c r="AI2245" s="122">
        <v>5100</v>
      </c>
      <c r="AJ2245" s="122" t="s">
        <v>2356</v>
      </c>
    </row>
    <row r="2246" spans="1:36" s="122" customFormat="1" ht="11.25" customHeight="1" x14ac:dyDescent="0.2">
      <c r="A2246" s="96" t="s">
        <v>89</v>
      </c>
      <c r="B2246" s="98">
        <v>340000009684</v>
      </c>
      <c r="C2246" s="98">
        <v>5300</v>
      </c>
      <c r="D2246" s="98" t="s">
        <v>2356</v>
      </c>
      <c r="E2246" s="99" t="s">
        <v>2055</v>
      </c>
      <c r="F2246" s="100" t="s">
        <v>87</v>
      </c>
      <c r="G2246" s="100" t="s">
        <v>87</v>
      </c>
      <c r="H2246" s="100" t="s">
        <v>88</v>
      </c>
      <c r="I2246" s="97">
        <v>0</v>
      </c>
      <c r="J2246" s="97">
        <v>0</v>
      </c>
      <c r="K2246" s="97">
        <v>793.34</v>
      </c>
      <c r="L2246" s="97">
        <v>26944.58</v>
      </c>
      <c r="M2246" s="119">
        <v>26944.58</v>
      </c>
      <c r="N2246" s="119">
        <v>430.08754248300937</v>
      </c>
      <c r="O2246" s="120" t="s">
        <v>45</v>
      </c>
      <c r="P2246" s="121">
        <v>2.4541289091490788E-5</v>
      </c>
      <c r="Q2246" s="119">
        <v>24.732560970599923</v>
      </c>
      <c r="R2246" s="119">
        <v>14.839536582359955</v>
      </c>
      <c r="S2246" s="119">
        <v>24.732560970599923</v>
      </c>
      <c r="T2246" s="119">
        <v>9.8930243882399704</v>
      </c>
      <c r="U2246" s="119">
        <v>29.67907316471991</v>
      </c>
      <c r="V2246" s="119">
        <v>49.926726431357473</v>
      </c>
      <c r="W2246" s="119">
        <v>28.839229857782758</v>
      </c>
      <c r="X2246" s="119">
        <v>4.9804187149354089</v>
      </c>
      <c r="Y2246" s="119">
        <v>14.929474688954453</v>
      </c>
      <c r="Z2246" s="119">
        <v>42.232976542783817</v>
      </c>
      <c r="AA2246" s="119">
        <v>42.593098700972668</v>
      </c>
      <c r="AB2246" s="119">
        <v>0.32851927674712994</v>
      </c>
      <c r="AC2246" s="119">
        <v>1.4944053530727801</v>
      </c>
      <c r="AD2246" s="119">
        <v>43.072780294655615</v>
      </c>
      <c r="AE2246" s="119">
        <v>88.006696120384717</v>
      </c>
      <c r="AF2246" s="119">
        <v>9.806460424842868</v>
      </c>
      <c r="AG2246" s="138"/>
      <c r="AI2246" s="122">
        <v>5300</v>
      </c>
      <c r="AJ2246" s="122" t="s">
        <v>2356</v>
      </c>
    </row>
    <row r="2247" spans="1:36" s="122" customFormat="1" ht="11.25" hidden="1" customHeight="1" x14ac:dyDescent="0.2">
      <c r="A2247" s="96" t="s">
        <v>89</v>
      </c>
      <c r="B2247" s="98">
        <v>340000009685</v>
      </c>
      <c r="C2247" s="98">
        <v>5300</v>
      </c>
      <c r="D2247" s="98" t="s">
        <v>2356</v>
      </c>
      <c r="E2247" s="99" t="s">
        <v>2526</v>
      </c>
      <c r="F2247" s="100" t="s">
        <v>88</v>
      </c>
      <c r="G2247" s="100" t="s">
        <v>87</v>
      </c>
      <c r="H2247" s="100" t="s">
        <v>88</v>
      </c>
      <c r="I2247" s="97">
        <v>0</v>
      </c>
      <c r="J2247" s="97">
        <v>0</v>
      </c>
      <c r="K2247" s="97">
        <v>0</v>
      </c>
      <c r="L2247" s="97">
        <v>33173.279999999999</v>
      </c>
      <c r="M2247" s="119">
        <v>0</v>
      </c>
      <c r="N2247" s="119">
        <v>0</v>
      </c>
      <c r="O2247" s="120" t="s">
        <v>45</v>
      </c>
      <c r="P2247" s="121">
        <v>0</v>
      </c>
      <c r="Q2247" s="119">
        <v>0</v>
      </c>
      <c r="R2247" s="119">
        <v>0</v>
      </c>
      <c r="S2247" s="119">
        <v>0</v>
      </c>
      <c r="T2247" s="119">
        <v>0</v>
      </c>
      <c r="U2247" s="119">
        <v>0</v>
      </c>
      <c r="V2247" s="119">
        <v>0</v>
      </c>
      <c r="W2247" s="119">
        <v>0</v>
      </c>
      <c r="X2247" s="119">
        <v>0</v>
      </c>
      <c r="Y2247" s="119">
        <v>0</v>
      </c>
      <c r="Z2247" s="119">
        <v>0</v>
      </c>
      <c r="AA2247" s="119">
        <v>0</v>
      </c>
      <c r="AB2247" s="119">
        <v>0</v>
      </c>
      <c r="AC2247" s="119">
        <v>0</v>
      </c>
      <c r="AD2247" s="119">
        <v>0</v>
      </c>
      <c r="AE2247" s="119">
        <v>0</v>
      </c>
      <c r="AF2247" s="119">
        <v>0</v>
      </c>
      <c r="AG2247" s="138"/>
      <c r="AI2247" s="122">
        <v>5300</v>
      </c>
      <c r="AJ2247" s="122" t="s">
        <v>2356</v>
      </c>
    </row>
    <row r="2248" spans="1:36" s="122" customFormat="1" ht="11.25" customHeight="1" x14ac:dyDescent="0.2">
      <c r="A2248" s="96" t="s">
        <v>89</v>
      </c>
      <c r="B2248" s="98">
        <v>340000009688</v>
      </c>
      <c r="C2248" s="98">
        <v>5400</v>
      </c>
      <c r="D2248" s="98" t="s">
        <v>2356</v>
      </c>
      <c r="E2248" s="99" t="s">
        <v>1875</v>
      </c>
      <c r="F2248" s="100" t="s">
        <v>87</v>
      </c>
      <c r="G2248" s="100" t="s">
        <v>87</v>
      </c>
      <c r="H2248" s="100" t="s">
        <v>88</v>
      </c>
      <c r="I2248" s="97">
        <v>0</v>
      </c>
      <c r="J2248" s="97">
        <v>0</v>
      </c>
      <c r="K2248" s="97">
        <v>0</v>
      </c>
      <c r="L2248" s="97">
        <v>16976.63</v>
      </c>
      <c r="M2248" s="119">
        <v>16976.63</v>
      </c>
      <c r="N2248" s="119">
        <v>270.97980656381844</v>
      </c>
      <c r="O2248" s="120" t="s">
        <v>45</v>
      </c>
      <c r="P2248" s="121">
        <v>1.5462418958813804E-5</v>
      </c>
      <c r="Q2248" s="119">
        <v>15.582931207326881</v>
      </c>
      <c r="R2248" s="119">
        <v>9.3497587243961302</v>
      </c>
      <c r="S2248" s="119">
        <v>15.582931207326881</v>
      </c>
      <c r="T2248" s="119">
        <v>6.2331724829307529</v>
      </c>
      <c r="U2248" s="119">
        <v>18.69951744879226</v>
      </c>
      <c r="V2248" s="119">
        <v>31.456699704963896</v>
      </c>
      <c r="W2248" s="119">
        <v>18.170368021343457</v>
      </c>
      <c r="X2248" s="119">
        <v>3.1379492932728548</v>
      </c>
      <c r="Y2248" s="119">
        <v>9.4064248872591385</v>
      </c>
      <c r="Z2248" s="119">
        <v>26.609196230392904</v>
      </c>
      <c r="AA2248" s="119">
        <v>26.836093834080678</v>
      </c>
      <c r="AB2248" s="119">
        <v>0.20698597674202485</v>
      </c>
      <c r="AC2248" s="119">
        <v>0.94156103933095081</v>
      </c>
      <c r="AD2248" s="119">
        <v>27.138320735883035</v>
      </c>
      <c r="AE2248" s="119">
        <v>55.449263546071485</v>
      </c>
      <c r="AF2248" s="119">
        <v>6.1786322237051081</v>
      </c>
      <c r="AG2248" s="138"/>
      <c r="AI2248" s="122">
        <v>5400</v>
      </c>
      <c r="AJ2248" s="122" t="s">
        <v>2356</v>
      </c>
    </row>
    <row r="2249" spans="1:36" s="122" customFormat="1" ht="11.25" customHeight="1" x14ac:dyDescent="0.2">
      <c r="A2249" s="96" t="s">
        <v>89</v>
      </c>
      <c r="B2249" s="98">
        <v>340000009689</v>
      </c>
      <c r="C2249" s="98">
        <v>5400</v>
      </c>
      <c r="D2249" s="98" t="s">
        <v>2356</v>
      </c>
      <c r="E2249" s="99" t="s">
        <v>2056</v>
      </c>
      <c r="F2249" s="100" t="s">
        <v>87</v>
      </c>
      <c r="G2249" s="100" t="s">
        <v>87</v>
      </c>
      <c r="H2249" s="100" t="s">
        <v>88</v>
      </c>
      <c r="I2249" s="97">
        <v>0</v>
      </c>
      <c r="J2249" s="97">
        <v>0</v>
      </c>
      <c r="K2249" s="97">
        <v>0</v>
      </c>
      <c r="L2249" s="97">
        <v>6879.46</v>
      </c>
      <c r="M2249" s="119">
        <v>6879.46</v>
      </c>
      <c r="N2249" s="119">
        <v>109.80946984551859</v>
      </c>
      <c r="O2249" s="120" t="s">
        <v>45</v>
      </c>
      <c r="P2249" s="121">
        <v>6.2658544558255209E-6</v>
      </c>
      <c r="Q2249" s="119">
        <v>6.3146897778626849</v>
      </c>
      <c r="R2249" s="119">
        <v>3.7888138667176112</v>
      </c>
      <c r="S2249" s="119">
        <v>6.3146897778626849</v>
      </c>
      <c r="T2249" s="119">
        <v>2.5258759111450741</v>
      </c>
      <c r="U2249" s="119">
        <v>7.5776277334352224</v>
      </c>
      <c r="V2249" s="119">
        <v>12.747235897366611</v>
      </c>
      <c r="W2249" s="119">
        <v>7.3631998805482279</v>
      </c>
      <c r="X2249" s="119">
        <v>1.2715949305073431</v>
      </c>
      <c r="Y2249" s="119">
        <v>3.811776763403794</v>
      </c>
      <c r="Z2249" s="119">
        <v>10.78287628929527</v>
      </c>
      <c r="AA2249" s="119">
        <v>10.874822275552019</v>
      </c>
      <c r="AB2249" s="119">
        <v>8.3877173947814743E-2</v>
      </c>
      <c r="AC2249" s="119">
        <v>0.38154990169637337</v>
      </c>
      <c r="AD2249" s="119">
        <v>10.997294043027262</v>
      </c>
      <c r="AE2249" s="119">
        <v>22.469771126228054</v>
      </c>
      <c r="AF2249" s="119">
        <v>2.5037744969225546</v>
      </c>
      <c r="AG2249" s="138"/>
      <c r="AI2249" s="122">
        <v>5400</v>
      </c>
      <c r="AJ2249" s="122" t="s">
        <v>2356</v>
      </c>
    </row>
    <row r="2250" spans="1:36" s="122" customFormat="1" ht="11.25" customHeight="1" x14ac:dyDescent="0.2">
      <c r="A2250" s="96" t="s">
        <v>89</v>
      </c>
      <c r="B2250" s="98">
        <v>340000009698</v>
      </c>
      <c r="C2250" s="98">
        <v>5100</v>
      </c>
      <c r="D2250" s="98" t="s">
        <v>2356</v>
      </c>
      <c r="E2250" s="99" t="s">
        <v>1876</v>
      </c>
      <c r="F2250" s="100" t="s">
        <v>87</v>
      </c>
      <c r="G2250" s="100" t="s">
        <v>87</v>
      </c>
      <c r="H2250" s="100" t="s">
        <v>88</v>
      </c>
      <c r="I2250" s="97">
        <v>0</v>
      </c>
      <c r="J2250" s="97">
        <v>0</v>
      </c>
      <c r="K2250" s="97">
        <v>0</v>
      </c>
      <c r="L2250" s="97">
        <v>15634.73</v>
      </c>
      <c r="M2250" s="119">
        <v>15634.73</v>
      </c>
      <c r="N2250" s="119">
        <v>249.56049057307183</v>
      </c>
      <c r="O2250" s="120" t="s">
        <v>45</v>
      </c>
      <c r="P2250" s="121">
        <v>1.4240208190196459E-5</v>
      </c>
      <c r="Q2250" s="119">
        <v>14.351194673803327</v>
      </c>
      <c r="R2250" s="119">
        <v>8.6107168042819975</v>
      </c>
      <c r="S2250" s="119">
        <v>14.351194673803327</v>
      </c>
      <c r="T2250" s="119">
        <v>5.7404778695213317</v>
      </c>
      <c r="U2250" s="119">
        <v>17.221433608563995</v>
      </c>
      <c r="V2250" s="119">
        <v>28.970237707848383</v>
      </c>
      <c r="W2250" s="119">
        <v>16.734110245339572</v>
      </c>
      <c r="X2250" s="119">
        <v>2.8899133664344392</v>
      </c>
      <c r="Y2250" s="119">
        <v>8.6629038494434436</v>
      </c>
      <c r="Z2250" s="119">
        <v>24.505900086130804</v>
      </c>
      <c r="AA2250" s="119">
        <v>24.714862805545984</v>
      </c>
      <c r="AB2250" s="119">
        <v>0.19062498623978008</v>
      </c>
      <c r="AC2250" s="119">
        <v>0.86713632967548893</v>
      </c>
      <c r="AD2250" s="119">
        <v>24.993200497326765</v>
      </c>
      <c r="AE2250" s="119">
        <v>51.066334380950174</v>
      </c>
      <c r="AF2250" s="119">
        <v>5.6902486881630194</v>
      </c>
      <c r="AG2250" s="138"/>
      <c r="AI2250" s="122">
        <v>5100</v>
      </c>
      <c r="AJ2250" s="122" t="s">
        <v>2356</v>
      </c>
    </row>
    <row r="2251" spans="1:36" s="122" customFormat="1" ht="11.25" hidden="1" customHeight="1" x14ac:dyDescent="0.2">
      <c r="A2251" s="96" t="s">
        <v>89</v>
      </c>
      <c r="B2251" s="98">
        <v>340000009699</v>
      </c>
      <c r="C2251" s="98">
        <v>5100</v>
      </c>
      <c r="D2251" s="98" t="s">
        <v>2356</v>
      </c>
      <c r="E2251" s="99" t="s">
        <v>1877</v>
      </c>
      <c r="F2251" s="100" t="s">
        <v>88</v>
      </c>
      <c r="G2251" s="100" t="s">
        <v>87</v>
      </c>
      <c r="H2251" s="100" t="s">
        <v>88</v>
      </c>
      <c r="I2251" s="97">
        <v>0</v>
      </c>
      <c r="J2251" s="97">
        <v>0</v>
      </c>
      <c r="K2251" s="97">
        <v>0</v>
      </c>
      <c r="L2251" s="97">
        <v>18121.63</v>
      </c>
      <c r="M2251" s="119">
        <v>0</v>
      </c>
      <c r="N2251" s="119">
        <v>0</v>
      </c>
      <c r="O2251" s="120" t="s">
        <v>45</v>
      </c>
      <c r="P2251" s="121">
        <v>0</v>
      </c>
      <c r="Q2251" s="119">
        <v>0</v>
      </c>
      <c r="R2251" s="119">
        <v>0</v>
      </c>
      <c r="S2251" s="119">
        <v>0</v>
      </c>
      <c r="T2251" s="119">
        <v>0</v>
      </c>
      <c r="U2251" s="119">
        <v>0</v>
      </c>
      <c r="V2251" s="119">
        <v>0</v>
      </c>
      <c r="W2251" s="119">
        <v>0</v>
      </c>
      <c r="X2251" s="119">
        <v>0</v>
      </c>
      <c r="Y2251" s="119">
        <v>0</v>
      </c>
      <c r="Z2251" s="119">
        <v>0</v>
      </c>
      <c r="AA2251" s="119">
        <v>0</v>
      </c>
      <c r="AB2251" s="119">
        <v>0</v>
      </c>
      <c r="AC2251" s="119">
        <v>0</v>
      </c>
      <c r="AD2251" s="119">
        <v>0</v>
      </c>
      <c r="AE2251" s="119">
        <v>0</v>
      </c>
      <c r="AF2251" s="119">
        <v>0</v>
      </c>
      <c r="AG2251" s="138"/>
      <c r="AI2251" s="122">
        <v>5100</v>
      </c>
      <c r="AJ2251" s="122" t="s">
        <v>2356</v>
      </c>
    </row>
    <row r="2252" spans="1:36" s="122" customFormat="1" ht="11.25" customHeight="1" x14ac:dyDescent="0.2">
      <c r="A2252" s="96" t="s">
        <v>89</v>
      </c>
      <c r="B2252" s="98">
        <v>340000009700</v>
      </c>
      <c r="C2252" s="98">
        <v>5100</v>
      </c>
      <c r="D2252" s="98" t="s">
        <v>2356</v>
      </c>
      <c r="E2252" s="99" t="s">
        <v>2057</v>
      </c>
      <c r="F2252" s="100" t="s">
        <v>87</v>
      </c>
      <c r="G2252" s="100" t="s">
        <v>87</v>
      </c>
      <c r="H2252" s="100" t="s">
        <v>88</v>
      </c>
      <c r="I2252" s="97">
        <v>0</v>
      </c>
      <c r="J2252" s="97">
        <v>0</v>
      </c>
      <c r="K2252" s="97">
        <v>0</v>
      </c>
      <c r="L2252" s="97">
        <v>18268.669999999998</v>
      </c>
      <c r="M2252" s="119">
        <v>18268.669999999998</v>
      </c>
      <c r="N2252" s="119">
        <v>291.60326064585445</v>
      </c>
      <c r="O2252" s="120" t="s">
        <v>45</v>
      </c>
      <c r="P2252" s="121">
        <v>1.6639216932943283E-5</v>
      </c>
      <c r="Q2252" s="119">
        <v>16.768901004460623</v>
      </c>
      <c r="R2252" s="119">
        <v>10.061340602676374</v>
      </c>
      <c r="S2252" s="119">
        <v>16.768901004460623</v>
      </c>
      <c r="T2252" s="119">
        <v>6.7075604017842494</v>
      </c>
      <c r="U2252" s="119">
        <v>20.122681205352748</v>
      </c>
      <c r="V2252" s="119">
        <v>33.850774046385098</v>
      </c>
      <c r="W2252" s="119">
        <v>19.553259814255039</v>
      </c>
      <c r="X2252" s="119">
        <v>3.3767691300060729</v>
      </c>
      <c r="Y2252" s="119">
        <v>10.122319455929969</v>
      </c>
      <c r="Z2252" s="119">
        <v>28.634341733211588</v>
      </c>
      <c r="AA2252" s="119">
        <v>28.878507827752301</v>
      </c>
      <c r="AB2252" s="119">
        <v>0.22273905384800907</v>
      </c>
      <c r="AC2252" s="119">
        <v>1.0132204043084028</v>
      </c>
      <c r="AD2252" s="119">
        <v>29.203736305615674</v>
      </c>
      <c r="AE2252" s="119">
        <v>59.669339407539049</v>
      </c>
      <c r="AF2252" s="119">
        <v>6.6488692482686362</v>
      </c>
      <c r="AG2252" s="138"/>
      <c r="AI2252" s="122">
        <v>5100</v>
      </c>
      <c r="AJ2252" s="122" t="s">
        <v>2356</v>
      </c>
    </row>
    <row r="2253" spans="1:36" s="122" customFormat="1" ht="11.25" customHeight="1" x14ac:dyDescent="0.2">
      <c r="A2253" s="96" t="s">
        <v>89</v>
      </c>
      <c r="B2253" s="98">
        <v>340000009705</v>
      </c>
      <c r="C2253" s="98">
        <v>5300</v>
      </c>
      <c r="D2253" s="98" t="s">
        <v>2356</v>
      </c>
      <c r="E2253" s="99" t="s">
        <v>2527</v>
      </c>
      <c r="F2253" s="100" t="s">
        <v>87</v>
      </c>
      <c r="G2253" s="100" t="s">
        <v>87</v>
      </c>
      <c r="H2253" s="100" t="s">
        <v>88</v>
      </c>
      <c r="I2253" s="97">
        <v>0</v>
      </c>
      <c r="J2253" s="97">
        <v>0</v>
      </c>
      <c r="K2253" s="97">
        <v>0</v>
      </c>
      <c r="L2253" s="97">
        <v>15872.86</v>
      </c>
      <c r="M2253" s="119">
        <v>15872.86</v>
      </c>
      <c r="N2253" s="119">
        <v>253.36150534084629</v>
      </c>
      <c r="O2253" s="120" t="s">
        <v>45</v>
      </c>
      <c r="P2253" s="121">
        <v>1.4457098457974127E-5</v>
      </c>
      <c r="Q2253" s="119">
        <v>14.569775358450446</v>
      </c>
      <c r="R2253" s="119">
        <v>8.741865215070268</v>
      </c>
      <c r="S2253" s="119">
        <v>14.569775358450446</v>
      </c>
      <c r="T2253" s="119">
        <v>5.827910143380179</v>
      </c>
      <c r="U2253" s="119">
        <v>17.483730430140536</v>
      </c>
      <c r="V2253" s="119">
        <v>29.411478631444126</v>
      </c>
      <c r="W2253" s="119">
        <v>16.988984724957884</v>
      </c>
      <c r="X2253" s="119">
        <v>2.9339291613953402</v>
      </c>
      <c r="Y2253" s="119">
        <v>8.794847112529407</v>
      </c>
      <c r="Z2253" s="119">
        <v>24.879145417998409</v>
      </c>
      <c r="AA2253" s="119">
        <v>25.091290814209056</v>
      </c>
      <c r="AB2253" s="119">
        <v>0.19352836403864707</v>
      </c>
      <c r="AC2253" s="119">
        <v>0.88034354042908858</v>
      </c>
      <c r="AD2253" s="119">
        <v>25.373867821574034</v>
      </c>
      <c r="AE2253" s="119">
        <v>51.844117317152836</v>
      </c>
      <c r="AF2253" s="119">
        <v>5.7769159296256012</v>
      </c>
      <c r="AG2253" s="138"/>
      <c r="AI2253" s="122">
        <v>5300</v>
      </c>
      <c r="AJ2253" s="122" t="s">
        <v>2356</v>
      </c>
    </row>
    <row r="2254" spans="1:36" s="122" customFormat="1" ht="11.25" customHeight="1" x14ac:dyDescent="0.2">
      <c r="A2254" s="96" t="s">
        <v>89</v>
      </c>
      <c r="B2254" s="98">
        <v>340000009706</v>
      </c>
      <c r="C2254" s="98">
        <v>5300</v>
      </c>
      <c r="D2254" s="98" t="s">
        <v>2356</v>
      </c>
      <c r="E2254" s="99" t="s">
        <v>2528</v>
      </c>
      <c r="F2254" s="100" t="s">
        <v>87</v>
      </c>
      <c r="G2254" s="100" t="s">
        <v>87</v>
      </c>
      <c r="H2254" s="100" t="s">
        <v>88</v>
      </c>
      <c r="I2254" s="97">
        <v>0</v>
      </c>
      <c r="J2254" s="97">
        <v>0</v>
      </c>
      <c r="K2254" s="97">
        <v>0</v>
      </c>
      <c r="L2254" s="97">
        <v>16236</v>
      </c>
      <c r="M2254" s="119">
        <v>16236</v>
      </c>
      <c r="N2254" s="119">
        <v>259.15792117576666</v>
      </c>
      <c r="O2254" s="120" t="s">
        <v>45</v>
      </c>
      <c r="P2254" s="121">
        <v>1.4787848602184349E-5</v>
      </c>
      <c r="Q2254" s="119">
        <v>14.903103329822187</v>
      </c>
      <c r="R2254" s="119">
        <v>8.9418619978933123</v>
      </c>
      <c r="S2254" s="119">
        <v>14.903103329822187</v>
      </c>
      <c r="T2254" s="119">
        <v>5.9612413319288748</v>
      </c>
      <c r="U2254" s="119">
        <v>17.883723995786625</v>
      </c>
      <c r="V2254" s="119">
        <v>30.084355753161478</v>
      </c>
      <c r="W2254" s="119">
        <v>17.377659476264274</v>
      </c>
      <c r="X2254" s="119">
        <v>3.0010517237860554</v>
      </c>
      <c r="Y2254" s="119">
        <v>8.9960560175688205</v>
      </c>
      <c r="Z2254" s="119">
        <v>25.448331618033681</v>
      </c>
      <c r="AA2254" s="119">
        <v>25.665330486093755</v>
      </c>
      <c r="AB2254" s="119">
        <v>0.19795591459456413</v>
      </c>
      <c r="AC2254" s="119">
        <v>0.90048407926527918</v>
      </c>
      <c r="AD2254" s="119">
        <v>25.954372302853798</v>
      </c>
      <c r="AE2254" s="119">
        <v>53.030209348617277</v>
      </c>
      <c r="AF2254" s="119">
        <v>5.9090804702744961</v>
      </c>
      <c r="AG2254" s="138"/>
      <c r="AI2254" s="122">
        <v>5300</v>
      </c>
      <c r="AJ2254" s="122" t="s">
        <v>2356</v>
      </c>
    </row>
    <row r="2255" spans="1:36" s="122" customFormat="1" ht="11.25" customHeight="1" x14ac:dyDescent="0.2">
      <c r="A2255" s="96" t="s">
        <v>89</v>
      </c>
      <c r="B2255" s="98">
        <v>340000009707</v>
      </c>
      <c r="C2255" s="98">
        <v>5300</v>
      </c>
      <c r="D2255" s="98" t="s">
        <v>2356</v>
      </c>
      <c r="E2255" s="99" t="s">
        <v>2529</v>
      </c>
      <c r="F2255" s="100" t="s">
        <v>87</v>
      </c>
      <c r="G2255" s="100" t="s">
        <v>87</v>
      </c>
      <c r="H2255" s="100" t="s">
        <v>88</v>
      </c>
      <c r="I2255" s="97">
        <v>0</v>
      </c>
      <c r="J2255" s="97">
        <v>0</v>
      </c>
      <c r="K2255" s="97">
        <v>0</v>
      </c>
      <c r="L2255" s="97">
        <v>14016.85</v>
      </c>
      <c r="M2255" s="119">
        <v>14016.85</v>
      </c>
      <c r="N2255" s="119">
        <v>223.7360007041479</v>
      </c>
      <c r="O2255" s="120" t="s">
        <v>45</v>
      </c>
      <c r="P2255" s="121">
        <v>1.2766633141138687E-5</v>
      </c>
      <c r="Q2255" s="119">
        <v>12.866134756628366</v>
      </c>
      <c r="R2255" s="119">
        <v>7.7196808539770201</v>
      </c>
      <c r="S2255" s="119">
        <v>12.866134756628366</v>
      </c>
      <c r="T2255" s="119">
        <v>5.1464539026513467</v>
      </c>
      <c r="U2255" s="119">
        <v>15.43936170795404</v>
      </c>
      <c r="V2255" s="119">
        <v>25.972400957052326</v>
      </c>
      <c r="W2255" s="119">
        <v>15.002466508368743</v>
      </c>
      <c r="X2255" s="119">
        <v>2.590865475150935</v>
      </c>
      <c r="Y2255" s="119">
        <v>7.7664675899149742</v>
      </c>
      <c r="Z2255" s="119">
        <v>21.97003246121184</v>
      </c>
      <c r="AA2255" s="119">
        <v>22.157371743286728</v>
      </c>
      <c r="AB2255" s="119">
        <v>0.17089913534644102</v>
      </c>
      <c r="AC2255" s="119">
        <v>0.77740516546252336</v>
      </c>
      <c r="AD2255" s="119">
        <v>22.406907083841851</v>
      </c>
      <c r="AE2255" s="119">
        <v>45.781996175669263</v>
      </c>
      <c r="AF2255" s="119">
        <v>5.1014224310031464</v>
      </c>
      <c r="AG2255" s="138"/>
      <c r="AI2255" s="122">
        <v>5300</v>
      </c>
      <c r="AJ2255" s="122" t="s">
        <v>2356</v>
      </c>
    </row>
    <row r="2256" spans="1:36" s="122" customFormat="1" ht="11.25" customHeight="1" x14ac:dyDescent="0.2">
      <c r="A2256" s="96" t="s">
        <v>89</v>
      </c>
      <c r="B2256" s="98">
        <v>340000009715</v>
      </c>
      <c r="C2256" s="98">
        <v>5500</v>
      </c>
      <c r="D2256" s="98" t="s">
        <v>2356</v>
      </c>
      <c r="E2256" s="99" t="s">
        <v>3124</v>
      </c>
      <c r="F2256" s="100" t="s">
        <v>87</v>
      </c>
      <c r="G2256" s="100" t="s">
        <v>87</v>
      </c>
      <c r="H2256" s="100" t="s">
        <v>88</v>
      </c>
      <c r="I2256" s="97">
        <v>0</v>
      </c>
      <c r="J2256" s="97">
        <v>0</v>
      </c>
      <c r="K2256" s="97">
        <v>44975.72</v>
      </c>
      <c r="L2256" s="97">
        <v>44975.72</v>
      </c>
      <c r="M2256" s="119">
        <v>44975.72</v>
      </c>
      <c r="N2256" s="119">
        <v>717.89936552003894</v>
      </c>
      <c r="O2256" s="120" t="s">
        <v>45</v>
      </c>
      <c r="P2256" s="121">
        <v>4.0964162240344588E-5</v>
      </c>
      <c r="Q2256" s="119">
        <v>41.283432033330278</v>
      </c>
      <c r="R2256" s="119">
        <v>24.770059219998167</v>
      </c>
      <c r="S2256" s="119">
        <v>41.283432033330278</v>
      </c>
      <c r="T2256" s="119">
        <v>16.513372813332111</v>
      </c>
      <c r="U2256" s="119">
        <v>49.540118439996334</v>
      </c>
      <c r="V2256" s="119">
        <v>83.337371318956642</v>
      </c>
      <c r="W2256" s="119">
        <v>48.138257382348399</v>
      </c>
      <c r="X2256" s="119">
        <v>8.3132829535919548</v>
      </c>
      <c r="Y2256" s="119">
        <v>24.920183330283958</v>
      </c>
      <c r="Z2256" s="119">
        <v>70.495013385059735</v>
      </c>
      <c r="AA2256" s="119">
        <v>71.096126980168563</v>
      </c>
      <c r="AB2256" s="119">
        <v>0.54836226824027035</v>
      </c>
      <c r="AC2256" s="119">
        <v>2.4944518239401949</v>
      </c>
      <c r="AD2256" s="119">
        <v>71.896808417646454</v>
      </c>
      <c r="AE2256" s="119">
        <v>146.90021231860024</v>
      </c>
      <c r="AF2256" s="119">
        <v>16.368880801215454</v>
      </c>
      <c r="AG2256" s="138"/>
      <c r="AI2256" s="122">
        <v>5500</v>
      </c>
      <c r="AJ2256" s="122" t="s">
        <v>2356</v>
      </c>
    </row>
    <row r="2257" spans="1:36" s="122" customFormat="1" ht="11.25" hidden="1" customHeight="1" x14ac:dyDescent="0.2">
      <c r="A2257" s="96" t="s">
        <v>89</v>
      </c>
      <c r="B2257" s="98">
        <v>340000009737</v>
      </c>
      <c r="C2257" s="98">
        <v>5300</v>
      </c>
      <c r="D2257" s="98" t="s">
        <v>2356</v>
      </c>
      <c r="E2257" s="99" t="s">
        <v>3125</v>
      </c>
      <c r="F2257" s="100" t="s">
        <v>88</v>
      </c>
      <c r="G2257" s="100" t="s">
        <v>87</v>
      </c>
      <c r="H2257" s="100" t="s">
        <v>88</v>
      </c>
      <c r="I2257" s="97">
        <v>0</v>
      </c>
      <c r="J2257" s="97">
        <v>0</v>
      </c>
      <c r="K2257" s="97">
        <v>55846.37</v>
      </c>
      <c r="L2257" s="97">
        <v>55846.37</v>
      </c>
      <c r="M2257" s="119">
        <v>0</v>
      </c>
      <c r="N2257" s="119">
        <v>0</v>
      </c>
      <c r="O2257" s="120" t="s">
        <v>45</v>
      </c>
      <c r="P2257" s="121">
        <v>0</v>
      </c>
      <c r="Q2257" s="119">
        <v>0</v>
      </c>
      <c r="R2257" s="119">
        <v>0</v>
      </c>
      <c r="S2257" s="119">
        <v>0</v>
      </c>
      <c r="T2257" s="119">
        <v>0</v>
      </c>
      <c r="U2257" s="119">
        <v>0</v>
      </c>
      <c r="V2257" s="119">
        <v>0</v>
      </c>
      <c r="W2257" s="119">
        <v>0</v>
      </c>
      <c r="X2257" s="119">
        <v>0</v>
      </c>
      <c r="Y2257" s="119">
        <v>0</v>
      </c>
      <c r="Z2257" s="119">
        <v>0</v>
      </c>
      <c r="AA2257" s="119">
        <v>0</v>
      </c>
      <c r="AB2257" s="119">
        <v>0</v>
      </c>
      <c r="AC2257" s="119">
        <v>0</v>
      </c>
      <c r="AD2257" s="119">
        <v>0</v>
      </c>
      <c r="AE2257" s="119">
        <v>0</v>
      </c>
      <c r="AF2257" s="119">
        <v>0</v>
      </c>
      <c r="AG2257" s="138"/>
      <c r="AI2257" s="122">
        <v>5300</v>
      </c>
      <c r="AJ2257" s="122" t="s">
        <v>2356</v>
      </c>
    </row>
    <row r="2258" spans="1:36" s="122" customFormat="1" ht="11.25" customHeight="1" x14ac:dyDescent="0.2">
      <c r="A2258" s="96" t="s">
        <v>89</v>
      </c>
      <c r="B2258" s="98">
        <v>340000009740</v>
      </c>
      <c r="C2258" s="98">
        <v>5300</v>
      </c>
      <c r="D2258" s="98" t="s">
        <v>2356</v>
      </c>
      <c r="E2258" s="99" t="s">
        <v>2058</v>
      </c>
      <c r="F2258" s="100" t="s">
        <v>87</v>
      </c>
      <c r="G2258" s="100" t="s">
        <v>87</v>
      </c>
      <c r="H2258" s="100" t="s">
        <v>88</v>
      </c>
      <c r="I2258" s="97">
        <v>0</v>
      </c>
      <c r="J2258" s="97">
        <v>0</v>
      </c>
      <c r="K2258" s="97">
        <v>0</v>
      </c>
      <c r="L2258" s="97">
        <v>99384.26</v>
      </c>
      <c r="M2258" s="119">
        <v>99384.26</v>
      </c>
      <c r="N2258" s="119">
        <v>1586.3647585114497</v>
      </c>
      <c r="O2258" s="120" t="s">
        <v>45</v>
      </c>
      <c r="P2258" s="121">
        <v>9.0519794919938771E-5</v>
      </c>
      <c r="Q2258" s="119">
        <v>91.22529540144825</v>
      </c>
      <c r="R2258" s="119">
        <v>54.735177240868957</v>
      </c>
      <c r="S2258" s="119">
        <v>91.22529540144825</v>
      </c>
      <c r="T2258" s="119">
        <v>36.490118160579307</v>
      </c>
      <c r="U2258" s="119">
        <v>109.47035448173791</v>
      </c>
      <c r="V2258" s="119">
        <v>184.15320485986058</v>
      </c>
      <c r="W2258" s="119">
        <v>106.37261810670807</v>
      </c>
      <c r="X2258" s="119">
        <v>18.370122246255331</v>
      </c>
      <c r="Y2258" s="119">
        <v>55.066911198855884</v>
      </c>
      <c r="Z2258" s="119">
        <v>155.77504348933726</v>
      </c>
      <c r="AA2258" s="119">
        <v>157.10334306577161</v>
      </c>
      <c r="AB2258" s="119">
        <v>1.2117333139076099</v>
      </c>
      <c r="AC2258" s="119">
        <v>5.5120684811259615</v>
      </c>
      <c r="AD2258" s="119">
        <v>158.87263396671722</v>
      </c>
      <c r="AE2258" s="119">
        <v>324.61000947015339</v>
      </c>
      <c r="AF2258" s="119">
        <v>36.170829626674234</v>
      </c>
      <c r="AG2258" s="138"/>
      <c r="AI2258" s="122">
        <v>5300</v>
      </c>
      <c r="AJ2258" s="122" t="s">
        <v>2356</v>
      </c>
    </row>
    <row r="2259" spans="1:36" s="122" customFormat="1" ht="11.25" customHeight="1" x14ac:dyDescent="0.2">
      <c r="A2259" s="96" t="s">
        <v>89</v>
      </c>
      <c r="B2259" s="98">
        <v>340000009751</v>
      </c>
      <c r="C2259" s="98">
        <v>5300</v>
      </c>
      <c r="D2259" s="98" t="s">
        <v>2356</v>
      </c>
      <c r="E2259" s="99" t="s">
        <v>3126</v>
      </c>
      <c r="F2259" s="100" t="s">
        <v>87</v>
      </c>
      <c r="G2259" s="100" t="s">
        <v>87</v>
      </c>
      <c r="H2259" s="100" t="s">
        <v>88</v>
      </c>
      <c r="I2259" s="97">
        <v>0</v>
      </c>
      <c r="J2259" s="97">
        <v>0</v>
      </c>
      <c r="K2259" s="97">
        <v>66854.600000000006</v>
      </c>
      <c r="L2259" s="97">
        <v>66854.600000000006</v>
      </c>
      <c r="M2259" s="119">
        <v>66854.600000000006</v>
      </c>
      <c r="N2259" s="119">
        <v>1067.1285511848616</v>
      </c>
      <c r="O2259" s="120" t="s">
        <v>45</v>
      </c>
      <c r="P2259" s="121">
        <v>6.0891580633135875E-5</v>
      </c>
      <c r="Q2259" s="119">
        <v>61.366162347495113</v>
      </c>
      <c r="R2259" s="119">
        <v>36.819697408497071</v>
      </c>
      <c r="S2259" s="119">
        <v>61.366162347495113</v>
      </c>
      <c r="T2259" s="119">
        <v>24.546464938998046</v>
      </c>
      <c r="U2259" s="119">
        <v>73.639394816994141</v>
      </c>
      <c r="V2259" s="119">
        <v>123.87765275531596</v>
      </c>
      <c r="W2259" s="119">
        <v>71.555584702011444</v>
      </c>
      <c r="X2259" s="119">
        <v>12.35736096163016</v>
      </c>
      <c r="Y2259" s="119">
        <v>37.042850864261922</v>
      </c>
      <c r="Z2259" s="119">
        <v>104.78800387971144</v>
      </c>
      <c r="AA2259" s="119">
        <v>105.68153507733457</v>
      </c>
      <c r="AB2259" s="119">
        <v>0.81511847055024322</v>
      </c>
      <c r="AC2259" s="119">
        <v>3.7079023728534457</v>
      </c>
      <c r="AD2259" s="119">
        <v>106.87171585109448</v>
      </c>
      <c r="AE2259" s="119">
        <v>218.36126101983675</v>
      </c>
      <c r="AF2259" s="119">
        <v>24.331683370781811</v>
      </c>
      <c r="AG2259" s="138"/>
      <c r="AI2259" s="122">
        <v>5300</v>
      </c>
      <c r="AJ2259" s="122" t="s">
        <v>2356</v>
      </c>
    </row>
    <row r="2260" spans="1:36" s="122" customFormat="1" ht="11.25" customHeight="1" x14ac:dyDescent="0.2">
      <c r="A2260" s="96" t="s">
        <v>89</v>
      </c>
      <c r="B2260" s="98">
        <v>340000009755</v>
      </c>
      <c r="C2260" s="98">
        <v>5300</v>
      </c>
      <c r="D2260" s="98" t="s">
        <v>2356</v>
      </c>
      <c r="E2260" s="99" t="s">
        <v>1878</v>
      </c>
      <c r="F2260" s="100" t="s">
        <v>87</v>
      </c>
      <c r="G2260" s="100" t="s">
        <v>87</v>
      </c>
      <c r="H2260" s="100" t="s">
        <v>88</v>
      </c>
      <c r="I2260" s="97">
        <v>0</v>
      </c>
      <c r="J2260" s="97">
        <v>0</v>
      </c>
      <c r="K2260" s="97">
        <v>0</v>
      </c>
      <c r="L2260" s="97">
        <v>40154.269999999997</v>
      </c>
      <c r="M2260" s="119">
        <v>40154.269999999997</v>
      </c>
      <c r="N2260" s="119">
        <v>640.93971049091226</v>
      </c>
      <c r="O2260" s="120" t="s">
        <v>45</v>
      </c>
      <c r="P2260" s="121">
        <v>3.6572755943042187E-5</v>
      </c>
      <c r="Q2260" s="119">
        <v>36.857799639294107</v>
      </c>
      <c r="R2260" s="119">
        <v>22.114679783576467</v>
      </c>
      <c r="S2260" s="119">
        <v>36.857799639294107</v>
      </c>
      <c r="T2260" s="119">
        <v>14.743119855717644</v>
      </c>
      <c r="U2260" s="119">
        <v>44.229359567152933</v>
      </c>
      <c r="V2260" s="119">
        <v>74.403507248614162</v>
      </c>
      <c r="W2260" s="119">
        <v>42.977779661121843</v>
      </c>
      <c r="X2260" s="119">
        <v>7.4220892584916669</v>
      </c>
      <c r="Y2260" s="119">
        <v>22.248710412945499</v>
      </c>
      <c r="Z2260" s="119">
        <v>62.937865166300895</v>
      </c>
      <c r="AA2260" s="119">
        <v>63.474538678112829</v>
      </c>
      <c r="AB2260" s="119">
        <v>0.48957718913076298</v>
      </c>
      <c r="AC2260" s="119">
        <v>2.2270436591229008</v>
      </c>
      <c r="AD2260" s="119">
        <v>64.189386125234861</v>
      </c>
      <c r="AE2260" s="119">
        <v>131.15233704982154</v>
      </c>
      <c r="AF2260" s="119">
        <v>14.614117556980112</v>
      </c>
      <c r="AG2260" s="138"/>
      <c r="AI2260" s="122">
        <v>5300</v>
      </c>
      <c r="AJ2260" s="122" t="s">
        <v>2356</v>
      </c>
    </row>
    <row r="2261" spans="1:36" s="122" customFormat="1" ht="11.25" hidden="1" customHeight="1" x14ac:dyDescent="0.2">
      <c r="A2261" s="96" t="s">
        <v>89</v>
      </c>
      <c r="B2261" s="98">
        <v>340000009763</v>
      </c>
      <c r="C2261" s="98">
        <v>5500</v>
      </c>
      <c r="D2261" s="98" t="s">
        <v>2356</v>
      </c>
      <c r="E2261" s="99" t="s">
        <v>3127</v>
      </c>
      <c r="F2261" s="100" t="s">
        <v>88</v>
      </c>
      <c r="G2261" s="100" t="s">
        <v>87</v>
      </c>
      <c r="H2261" s="100" t="s">
        <v>88</v>
      </c>
      <c r="I2261" s="97">
        <v>0</v>
      </c>
      <c r="J2261" s="97">
        <v>0</v>
      </c>
      <c r="K2261" s="97">
        <v>56368.89</v>
      </c>
      <c r="L2261" s="97">
        <v>56368.89</v>
      </c>
      <c r="M2261" s="119">
        <v>0</v>
      </c>
      <c r="N2261" s="119">
        <v>0</v>
      </c>
      <c r="O2261" s="120" t="s">
        <v>45</v>
      </c>
      <c r="P2261" s="121">
        <v>0</v>
      </c>
      <c r="Q2261" s="119">
        <v>0</v>
      </c>
      <c r="R2261" s="119">
        <v>0</v>
      </c>
      <c r="S2261" s="119">
        <v>0</v>
      </c>
      <c r="T2261" s="119">
        <v>0</v>
      </c>
      <c r="U2261" s="119">
        <v>0</v>
      </c>
      <c r="V2261" s="119">
        <v>0</v>
      </c>
      <c r="W2261" s="119">
        <v>0</v>
      </c>
      <c r="X2261" s="119">
        <v>0</v>
      </c>
      <c r="Y2261" s="119">
        <v>0</v>
      </c>
      <c r="Z2261" s="119">
        <v>0</v>
      </c>
      <c r="AA2261" s="119">
        <v>0</v>
      </c>
      <c r="AB2261" s="119">
        <v>0</v>
      </c>
      <c r="AC2261" s="119">
        <v>0</v>
      </c>
      <c r="AD2261" s="119">
        <v>0</v>
      </c>
      <c r="AE2261" s="119">
        <v>0</v>
      </c>
      <c r="AF2261" s="119">
        <v>0</v>
      </c>
      <c r="AG2261" s="138"/>
      <c r="AI2261" s="122">
        <v>5500</v>
      </c>
      <c r="AJ2261" s="122" t="s">
        <v>2356</v>
      </c>
    </row>
    <row r="2262" spans="1:36" s="122" customFormat="1" ht="11.25" customHeight="1" x14ac:dyDescent="0.2">
      <c r="A2262" s="96" t="s">
        <v>89</v>
      </c>
      <c r="B2262" s="98">
        <v>340000009769</v>
      </c>
      <c r="C2262" s="98">
        <v>5500</v>
      </c>
      <c r="D2262" s="98" t="s">
        <v>2356</v>
      </c>
      <c r="E2262" s="99" t="s">
        <v>2530</v>
      </c>
      <c r="F2262" s="100" t="s">
        <v>87</v>
      </c>
      <c r="G2262" s="100" t="s">
        <v>87</v>
      </c>
      <c r="H2262" s="100" t="s">
        <v>88</v>
      </c>
      <c r="I2262" s="97">
        <v>0</v>
      </c>
      <c r="J2262" s="97">
        <v>0</v>
      </c>
      <c r="K2262" s="97">
        <v>0</v>
      </c>
      <c r="L2262" s="97">
        <v>119193.08</v>
      </c>
      <c r="M2262" s="119">
        <v>119193.08</v>
      </c>
      <c r="N2262" s="119">
        <v>1902.5517880843097</v>
      </c>
      <c r="O2262" s="120" t="s">
        <v>45</v>
      </c>
      <c r="P2262" s="121">
        <v>1.0856178994013596E-4</v>
      </c>
      <c r="Q2262" s="119">
        <v>109.4079075782066</v>
      </c>
      <c r="R2262" s="119">
        <v>65.644744546923974</v>
      </c>
      <c r="S2262" s="119">
        <v>109.4079075782066</v>
      </c>
      <c r="T2262" s="119">
        <v>43.763163031282645</v>
      </c>
      <c r="U2262" s="119">
        <v>131.28948909384795</v>
      </c>
      <c r="V2262" s="119">
        <v>220.85778652593231</v>
      </c>
      <c r="W2262" s="119">
        <v>127.57432595264386</v>
      </c>
      <c r="X2262" s="119">
        <v>22.03157170469138</v>
      </c>
      <c r="Y2262" s="119">
        <v>66.042598213018096</v>
      </c>
      <c r="Z2262" s="119">
        <v>186.82341872473629</v>
      </c>
      <c r="AA2262" s="119">
        <v>188.41646894896601</v>
      </c>
      <c r="AB2262" s="119">
        <v>1.4532505028789757</v>
      </c>
      <c r="AC2262" s="119">
        <v>6.6107089737985198</v>
      </c>
      <c r="AD2262" s="119">
        <v>190.53840688863249</v>
      </c>
      <c r="AE2262" s="119">
        <v>389.30980446578513</v>
      </c>
      <c r="AF2262" s="119">
        <v>43.380235354758916</v>
      </c>
      <c r="AG2262" s="138"/>
      <c r="AI2262" s="122">
        <v>5500</v>
      </c>
      <c r="AJ2262" s="122" t="s">
        <v>2356</v>
      </c>
    </row>
    <row r="2263" spans="1:36" s="122" customFormat="1" ht="11.25" customHeight="1" x14ac:dyDescent="0.2">
      <c r="A2263" s="96" t="s">
        <v>89</v>
      </c>
      <c r="B2263" s="98">
        <v>340000009777</v>
      </c>
      <c r="C2263" s="98">
        <v>5600</v>
      </c>
      <c r="D2263" s="98" t="s">
        <v>2356</v>
      </c>
      <c r="E2263" s="99" t="s">
        <v>2059</v>
      </c>
      <c r="F2263" s="100" t="s">
        <v>87</v>
      </c>
      <c r="G2263" s="100" t="s">
        <v>87</v>
      </c>
      <c r="H2263" s="100" t="s">
        <v>88</v>
      </c>
      <c r="I2263" s="97">
        <v>0</v>
      </c>
      <c r="J2263" s="97">
        <v>0</v>
      </c>
      <c r="K2263" s="97">
        <v>0</v>
      </c>
      <c r="L2263" s="97">
        <v>33067.78</v>
      </c>
      <c r="M2263" s="119">
        <v>33067.78</v>
      </c>
      <c r="N2263" s="119">
        <v>527.82564194983945</v>
      </c>
      <c r="O2263" s="120" t="s">
        <v>45</v>
      </c>
      <c r="P2263" s="121">
        <v>3.011833729060973E-5</v>
      </c>
      <c r="Q2263" s="119">
        <v>30.3530760179741</v>
      </c>
      <c r="R2263" s="119">
        <v>18.211845610784462</v>
      </c>
      <c r="S2263" s="119">
        <v>30.3530760179741</v>
      </c>
      <c r="T2263" s="119">
        <v>12.14123040718964</v>
      </c>
      <c r="U2263" s="119">
        <v>36.423691221568923</v>
      </c>
      <c r="V2263" s="119">
        <v>61.272656903626391</v>
      </c>
      <c r="W2263" s="119">
        <v>35.392992145603735</v>
      </c>
      <c r="X2263" s="119">
        <v>6.1122270368796539</v>
      </c>
      <c r="Y2263" s="119">
        <v>18.322222299620712</v>
      </c>
      <c r="Z2263" s="119">
        <v>51.830489733443081</v>
      </c>
      <c r="AA2263" s="119">
        <v>52.272450242759383</v>
      </c>
      <c r="AB2263" s="119">
        <v>0.40317582123132761</v>
      </c>
      <c r="AC2263" s="119">
        <v>1.834011420709954</v>
      </c>
      <c r="AD2263" s="119">
        <v>52.86114026538943</v>
      </c>
      <c r="AE2263" s="119">
        <v>108.00636216395783</v>
      </c>
      <c r="AF2263" s="119">
        <v>12.03499464112673</v>
      </c>
      <c r="AG2263" s="138"/>
      <c r="AI2263" s="122">
        <v>5600</v>
      </c>
      <c r="AJ2263" s="122" t="s">
        <v>2356</v>
      </c>
    </row>
    <row r="2264" spans="1:36" s="122" customFormat="1" ht="11.25" customHeight="1" x14ac:dyDescent="0.2">
      <c r="A2264" s="96" t="s">
        <v>89</v>
      </c>
      <c r="B2264" s="98">
        <v>340000009778</v>
      </c>
      <c r="C2264" s="98">
        <v>5600</v>
      </c>
      <c r="D2264" s="98" t="s">
        <v>2356</v>
      </c>
      <c r="E2264" s="99" t="s">
        <v>1879</v>
      </c>
      <c r="F2264" s="100" t="s">
        <v>87</v>
      </c>
      <c r="G2264" s="100" t="s">
        <v>87</v>
      </c>
      <c r="H2264" s="100" t="s">
        <v>88</v>
      </c>
      <c r="I2264" s="97">
        <v>0</v>
      </c>
      <c r="J2264" s="97">
        <v>0</v>
      </c>
      <c r="K2264" s="97">
        <v>0</v>
      </c>
      <c r="L2264" s="97">
        <v>17332.61</v>
      </c>
      <c r="M2264" s="119">
        <v>17332.61</v>
      </c>
      <c r="N2264" s="119">
        <v>276.66193496860711</v>
      </c>
      <c r="O2264" s="120" t="s">
        <v>45</v>
      </c>
      <c r="P2264" s="121">
        <v>1.5786647731011732E-5</v>
      </c>
      <c r="Q2264" s="119">
        <v>15.909686979890942</v>
      </c>
      <c r="R2264" s="119">
        <v>9.5458121879345654</v>
      </c>
      <c r="S2264" s="119">
        <v>15.909686979890942</v>
      </c>
      <c r="T2264" s="119">
        <v>6.363874791956377</v>
      </c>
      <c r="U2264" s="119">
        <v>19.091624375869131</v>
      </c>
      <c r="V2264" s="119">
        <v>32.116309766617654</v>
      </c>
      <c r="W2264" s="119">
        <v>18.551379306164876</v>
      </c>
      <c r="X2264" s="119">
        <v>3.2037484059011718</v>
      </c>
      <c r="Y2264" s="119">
        <v>9.6036665737049454</v>
      </c>
      <c r="Z2264" s="119">
        <v>27.167159835307142</v>
      </c>
      <c r="AA2264" s="119">
        <v>27.398815215359292</v>
      </c>
      <c r="AB2264" s="119">
        <v>0.21132622966622863</v>
      </c>
      <c r="AC2264" s="119">
        <v>0.96130446890331178</v>
      </c>
      <c r="AD2264" s="119">
        <v>27.707379460468513</v>
      </c>
      <c r="AE2264" s="119">
        <v>56.611969503445266</v>
      </c>
      <c r="AF2264" s="119">
        <v>6.3081908875267576</v>
      </c>
      <c r="AG2264" s="138"/>
      <c r="AI2264" s="122">
        <v>5600</v>
      </c>
      <c r="AJ2264" s="122" t="s">
        <v>2356</v>
      </c>
    </row>
    <row r="2265" spans="1:36" s="122" customFormat="1" ht="11.25" customHeight="1" x14ac:dyDescent="0.2">
      <c r="A2265" s="96" t="s">
        <v>89</v>
      </c>
      <c r="B2265" s="98">
        <v>340000009779</v>
      </c>
      <c r="C2265" s="98">
        <v>5600</v>
      </c>
      <c r="D2265" s="98" t="s">
        <v>2356</v>
      </c>
      <c r="E2265" s="99" t="s">
        <v>1880</v>
      </c>
      <c r="F2265" s="100" t="s">
        <v>87</v>
      </c>
      <c r="G2265" s="100" t="s">
        <v>87</v>
      </c>
      <c r="H2265" s="100" t="s">
        <v>88</v>
      </c>
      <c r="I2265" s="97">
        <v>0</v>
      </c>
      <c r="J2265" s="97">
        <v>0</v>
      </c>
      <c r="K2265" s="97">
        <v>0</v>
      </c>
      <c r="L2265" s="97">
        <v>16574.259999999998</v>
      </c>
      <c r="M2265" s="119">
        <v>16574.259999999998</v>
      </c>
      <c r="N2265" s="119">
        <v>264.55720415291097</v>
      </c>
      <c r="O2265" s="120" t="s">
        <v>45</v>
      </c>
      <c r="P2265" s="121">
        <v>1.5095937889457994E-5</v>
      </c>
      <c r="Q2265" s="119">
        <v>15.213593828242097</v>
      </c>
      <c r="R2265" s="119">
        <v>9.1281562969452583</v>
      </c>
      <c r="S2265" s="119">
        <v>15.213593828242097</v>
      </c>
      <c r="T2265" s="119">
        <v>6.0854375312968392</v>
      </c>
      <c r="U2265" s="119">
        <v>18.256312593890517</v>
      </c>
      <c r="V2265" s="119">
        <v>30.711131694099176</v>
      </c>
      <c r="W2265" s="119">
        <v>17.739704751851928</v>
      </c>
      <c r="X2265" s="119">
        <v>3.0635754830917881</v>
      </c>
      <c r="Y2265" s="119">
        <v>9.1834793920762632</v>
      </c>
      <c r="Z2265" s="119">
        <v>25.978520867424916</v>
      </c>
      <c r="AA2265" s="119">
        <v>26.200040678889152</v>
      </c>
      <c r="AB2265" s="119">
        <v>0.2020801180726842</v>
      </c>
      <c r="AC2265" s="119">
        <v>0.91924471887184933</v>
      </c>
      <c r="AD2265" s="119">
        <v>26.495104378190295</v>
      </c>
      <c r="AE2265" s="119">
        <v>54.135038038828128</v>
      </c>
      <c r="AF2265" s="119">
        <v>6.0321899528979905</v>
      </c>
      <c r="AG2265" s="138"/>
      <c r="AI2265" s="122">
        <v>5600</v>
      </c>
      <c r="AJ2265" s="122" t="s">
        <v>2356</v>
      </c>
    </row>
    <row r="2266" spans="1:36" s="122" customFormat="1" ht="11.25" customHeight="1" x14ac:dyDescent="0.2">
      <c r="A2266" s="96" t="s">
        <v>89</v>
      </c>
      <c r="B2266" s="98">
        <v>340000009780</v>
      </c>
      <c r="C2266" s="98">
        <v>5600</v>
      </c>
      <c r="D2266" s="98" t="s">
        <v>2356</v>
      </c>
      <c r="E2266" s="99" t="s">
        <v>1881</v>
      </c>
      <c r="F2266" s="100" t="s">
        <v>87</v>
      </c>
      <c r="G2266" s="100" t="s">
        <v>87</v>
      </c>
      <c r="H2266" s="100" t="s">
        <v>88</v>
      </c>
      <c r="I2266" s="97">
        <v>0</v>
      </c>
      <c r="J2266" s="97">
        <v>0</v>
      </c>
      <c r="K2266" s="97">
        <v>0</v>
      </c>
      <c r="L2266" s="97">
        <v>17281.310000000001</v>
      </c>
      <c r="M2266" s="119">
        <v>17281.310000000001</v>
      </c>
      <c r="N2266" s="119">
        <v>275.84308787841763</v>
      </c>
      <c r="O2266" s="120" t="s">
        <v>45</v>
      </c>
      <c r="P2266" s="121">
        <v>1.5739923375672239E-5</v>
      </c>
      <c r="Q2266" s="119">
        <v>15.862598460500708</v>
      </c>
      <c r="R2266" s="119">
        <v>9.5175590763004259</v>
      </c>
      <c r="S2266" s="119">
        <v>15.862598460500708</v>
      </c>
      <c r="T2266" s="119">
        <v>6.3450393842002839</v>
      </c>
      <c r="U2266" s="119">
        <v>19.035118152600852</v>
      </c>
      <c r="V2266" s="119">
        <v>32.021253875379841</v>
      </c>
      <c r="W2266" s="119">
        <v>18.4964720672432</v>
      </c>
      <c r="X2266" s="119">
        <v>3.194266147128678</v>
      </c>
      <c r="Y2266" s="119">
        <v>9.5752422281948917</v>
      </c>
      <c r="Z2266" s="119">
        <v>27.086752135627108</v>
      </c>
      <c r="AA2266" s="119">
        <v>27.317721876240267</v>
      </c>
      <c r="AB2266" s="119">
        <v>0.21070075920437223</v>
      </c>
      <c r="AC2266" s="119">
        <v>0.95845925867503479</v>
      </c>
      <c r="AD2266" s="119">
        <v>27.625372851751077</v>
      </c>
      <c r="AE2266" s="119">
        <v>56.444412855281684</v>
      </c>
      <c r="AF2266" s="119">
        <v>6.2895202895885305</v>
      </c>
      <c r="AG2266" s="138"/>
      <c r="AI2266" s="122">
        <v>5600</v>
      </c>
      <c r="AJ2266" s="122" t="s">
        <v>2356</v>
      </c>
    </row>
    <row r="2267" spans="1:36" s="122" customFormat="1" ht="11.25" customHeight="1" x14ac:dyDescent="0.2">
      <c r="A2267" s="96" t="s">
        <v>89</v>
      </c>
      <c r="B2267" s="98">
        <v>340000009782</v>
      </c>
      <c r="C2267" s="98">
        <v>5600</v>
      </c>
      <c r="D2267" s="98" t="s">
        <v>2356</v>
      </c>
      <c r="E2267" s="99" t="s">
        <v>1882</v>
      </c>
      <c r="F2267" s="100" t="s">
        <v>87</v>
      </c>
      <c r="G2267" s="100" t="s">
        <v>87</v>
      </c>
      <c r="H2267" s="100" t="s">
        <v>88</v>
      </c>
      <c r="I2267" s="97">
        <v>0</v>
      </c>
      <c r="J2267" s="97">
        <v>0</v>
      </c>
      <c r="K2267" s="97">
        <v>0</v>
      </c>
      <c r="L2267" s="97">
        <v>32660.57</v>
      </c>
      <c r="M2267" s="119">
        <v>32660.57</v>
      </c>
      <c r="N2267" s="119">
        <v>521.32578379007202</v>
      </c>
      <c r="O2267" s="120" t="s">
        <v>45</v>
      </c>
      <c r="P2267" s="121">
        <v>2.9747447919502594E-5</v>
      </c>
      <c r="Q2267" s="119">
        <v>29.979295979360103</v>
      </c>
      <c r="R2267" s="119">
        <v>17.987577587616062</v>
      </c>
      <c r="S2267" s="119">
        <v>29.979295979360103</v>
      </c>
      <c r="T2267" s="119">
        <v>11.991718391744042</v>
      </c>
      <c r="U2267" s="119">
        <v>35.975155175232125</v>
      </c>
      <c r="V2267" s="119">
        <v>60.5181206566293</v>
      </c>
      <c r="W2267" s="119">
        <v>34.957148544019013</v>
      </c>
      <c r="X2267" s="119">
        <v>6.0369586042335017</v>
      </c>
      <c r="Y2267" s="119">
        <v>18.096595053321487</v>
      </c>
      <c r="Z2267" s="119">
        <v>51.192228146957525</v>
      </c>
      <c r="AA2267" s="119">
        <v>51.628746176040842</v>
      </c>
      <c r="AB2267" s="119">
        <v>0.39821095131373391</v>
      </c>
      <c r="AC2267" s="119">
        <v>1.8114266632624538</v>
      </c>
      <c r="AD2267" s="119">
        <v>52.210186831942458</v>
      </c>
      <c r="AE2267" s="119">
        <v>106.67632819322303</v>
      </c>
      <c r="AF2267" s="119">
        <v>11.88679085581628</v>
      </c>
      <c r="AG2267" s="138"/>
      <c r="AI2267" s="122">
        <v>5600</v>
      </c>
      <c r="AJ2267" s="122" t="s">
        <v>2356</v>
      </c>
    </row>
    <row r="2268" spans="1:36" s="122" customFormat="1" ht="11.25" customHeight="1" x14ac:dyDescent="0.2">
      <c r="A2268" s="96" t="s">
        <v>89</v>
      </c>
      <c r="B2268" s="98">
        <v>340000009783</v>
      </c>
      <c r="C2268" s="98">
        <v>5600</v>
      </c>
      <c r="D2268" s="98" t="s">
        <v>2356</v>
      </c>
      <c r="E2268" s="99" t="s">
        <v>1883</v>
      </c>
      <c r="F2268" s="100" t="s">
        <v>87</v>
      </c>
      <c r="G2268" s="100" t="s">
        <v>87</v>
      </c>
      <c r="H2268" s="100" t="s">
        <v>88</v>
      </c>
      <c r="I2268" s="97">
        <v>0</v>
      </c>
      <c r="J2268" s="97">
        <v>0</v>
      </c>
      <c r="K2268" s="97">
        <v>0</v>
      </c>
      <c r="L2268" s="97">
        <v>20903.68</v>
      </c>
      <c r="M2268" s="119">
        <v>20903.68</v>
      </c>
      <c r="N2268" s="119">
        <v>333.66310998543059</v>
      </c>
      <c r="O2268" s="120" t="s">
        <v>45</v>
      </c>
      <c r="P2268" s="121">
        <v>1.9039200238267368E-5</v>
      </c>
      <c r="Q2268" s="119">
        <v>19.187589493319628</v>
      </c>
      <c r="R2268" s="119">
        <v>11.512553695991778</v>
      </c>
      <c r="S2268" s="119">
        <v>19.187589493319628</v>
      </c>
      <c r="T2268" s="119">
        <v>7.675035797327852</v>
      </c>
      <c r="U2268" s="119">
        <v>23.025107391983557</v>
      </c>
      <c r="V2268" s="119">
        <v>38.733293032165967</v>
      </c>
      <c r="W2268" s="119">
        <v>22.373554621877066</v>
      </c>
      <c r="X2268" s="119">
        <v>3.863822671684658</v>
      </c>
      <c r="Y2268" s="119">
        <v>11.5823279288823</v>
      </c>
      <c r="Z2268" s="119">
        <v>32.764460499954325</v>
      </c>
      <c r="AA2268" s="119">
        <v>33.043844270482161</v>
      </c>
      <c r="AB2268" s="119">
        <v>0.25486616733136847</v>
      </c>
      <c r="AC2268" s="119">
        <v>1.1593638234821406</v>
      </c>
      <c r="AD2268" s="119">
        <v>33.415982583131253</v>
      </c>
      <c r="AE2268" s="119">
        <v>68.275839280395672</v>
      </c>
      <c r="AF2268" s="119">
        <v>7.6078792341012322</v>
      </c>
      <c r="AG2268" s="138"/>
      <c r="AI2268" s="122">
        <v>5600</v>
      </c>
      <c r="AJ2268" s="122" t="s">
        <v>2356</v>
      </c>
    </row>
    <row r="2269" spans="1:36" s="122" customFormat="1" ht="11.25" customHeight="1" x14ac:dyDescent="0.2">
      <c r="A2269" s="96" t="s">
        <v>89</v>
      </c>
      <c r="B2269" s="98">
        <v>340000009784</v>
      </c>
      <c r="C2269" s="98">
        <v>5600</v>
      </c>
      <c r="D2269" s="98" t="s">
        <v>2356</v>
      </c>
      <c r="E2269" s="99" t="s">
        <v>2060</v>
      </c>
      <c r="F2269" s="100" t="s">
        <v>87</v>
      </c>
      <c r="G2269" s="100" t="s">
        <v>87</v>
      </c>
      <c r="H2269" s="100" t="s">
        <v>88</v>
      </c>
      <c r="I2269" s="97">
        <v>0</v>
      </c>
      <c r="J2269" s="97">
        <v>0</v>
      </c>
      <c r="K2269" s="97">
        <v>0</v>
      </c>
      <c r="L2269" s="97">
        <v>104941.65</v>
      </c>
      <c r="M2269" s="119">
        <v>104941.65</v>
      </c>
      <c r="N2269" s="119">
        <v>1675.0714374695058</v>
      </c>
      <c r="O2269" s="120" t="s">
        <v>45</v>
      </c>
      <c r="P2269" s="121">
        <v>9.5581499893041355E-5</v>
      </c>
      <c r="Q2269" s="119">
        <v>96.326450699189124</v>
      </c>
      <c r="R2269" s="119">
        <v>57.795870419513484</v>
      </c>
      <c r="S2269" s="119">
        <v>96.326450699189124</v>
      </c>
      <c r="T2269" s="119">
        <v>38.530580279675654</v>
      </c>
      <c r="U2269" s="119">
        <v>115.59174083902697</v>
      </c>
      <c r="V2269" s="119">
        <v>194.45072258707557</v>
      </c>
      <c r="W2269" s="119">
        <v>112.32078458840286</v>
      </c>
      <c r="X2269" s="119">
        <v>19.397346614280178</v>
      </c>
      <c r="Y2269" s="119">
        <v>58.146154346889695</v>
      </c>
      <c r="Z2269" s="119">
        <v>164.48570520717078</v>
      </c>
      <c r="AA2269" s="119">
        <v>165.88828091931393</v>
      </c>
      <c r="AB2269" s="119">
        <v>1.2794912727773247</v>
      </c>
      <c r="AC2269" s="119">
        <v>5.8202934883486819</v>
      </c>
      <c r="AD2269" s="119">
        <v>167.75650740180942</v>
      </c>
      <c r="AE2269" s="119">
        <v>342.76162040461463</v>
      </c>
      <c r="AF2269" s="119">
        <v>38.193437702228486</v>
      </c>
      <c r="AG2269" s="138"/>
      <c r="AI2269" s="122">
        <v>5600</v>
      </c>
      <c r="AJ2269" s="122" t="s">
        <v>2356</v>
      </c>
    </row>
    <row r="2270" spans="1:36" s="122" customFormat="1" ht="11.25" hidden="1" customHeight="1" x14ac:dyDescent="0.2">
      <c r="A2270" s="96" t="s">
        <v>89</v>
      </c>
      <c r="B2270" s="98">
        <v>340000009794</v>
      </c>
      <c r="C2270" s="98">
        <v>5200</v>
      </c>
      <c r="D2270" s="98" t="s">
        <v>2356</v>
      </c>
      <c r="E2270" s="99" t="s">
        <v>3128</v>
      </c>
      <c r="F2270" s="100" t="s">
        <v>88</v>
      </c>
      <c r="G2270" s="100" t="s">
        <v>87</v>
      </c>
      <c r="H2270" s="100" t="s">
        <v>88</v>
      </c>
      <c r="I2270" s="97">
        <v>0</v>
      </c>
      <c r="J2270" s="97">
        <v>0</v>
      </c>
      <c r="K2270" s="97">
        <v>51528.35</v>
      </c>
      <c r="L2270" s="97">
        <v>91953.919999999998</v>
      </c>
      <c r="M2270" s="119">
        <v>0</v>
      </c>
      <c r="N2270" s="119">
        <v>0</v>
      </c>
      <c r="O2270" s="120" t="s">
        <v>45</v>
      </c>
      <c r="P2270" s="121">
        <v>0</v>
      </c>
      <c r="Q2270" s="119">
        <v>0</v>
      </c>
      <c r="R2270" s="119">
        <v>0</v>
      </c>
      <c r="S2270" s="119">
        <v>0</v>
      </c>
      <c r="T2270" s="119">
        <v>0</v>
      </c>
      <c r="U2270" s="119">
        <v>0</v>
      </c>
      <c r="V2270" s="119">
        <v>0</v>
      </c>
      <c r="W2270" s="119">
        <v>0</v>
      </c>
      <c r="X2270" s="119">
        <v>0</v>
      </c>
      <c r="Y2270" s="119">
        <v>0</v>
      </c>
      <c r="Z2270" s="119">
        <v>0</v>
      </c>
      <c r="AA2270" s="119">
        <v>0</v>
      </c>
      <c r="AB2270" s="119">
        <v>0</v>
      </c>
      <c r="AC2270" s="119">
        <v>0</v>
      </c>
      <c r="AD2270" s="119">
        <v>0</v>
      </c>
      <c r="AE2270" s="119">
        <v>0</v>
      </c>
      <c r="AF2270" s="119">
        <v>0</v>
      </c>
      <c r="AG2270" s="138"/>
      <c r="AI2270" s="122">
        <v>5200</v>
      </c>
      <c r="AJ2270" s="122" t="s">
        <v>2356</v>
      </c>
    </row>
    <row r="2271" spans="1:36" s="122" customFormat="1" ht="11.25" hidden="1" customHeight="1" x14ac:dyDescent="0.2">
      <c r="A2271" s="96" t="s">
        <v>89</v>
      </c>
      <c r="B2271" s="98">
        <v>340000009806</v>
      </c>
      <c r="C2271" s="98">
        <v>5600</v>
      </c>
      <c r="D2271" s="98" t="s">
        <v>2356</v>
      </c>
      <c r="E2271" s="99" t="s">
        <v>3129</v>
      </c>
      <c r="F2271" s="100" t="s">
        <v>88</v>
      </c>
      <c r="G2271" s="100" t="s">
        <v>87</v>
      </c>
      <c r="H2271" s="100" t="s">
        <v>88</v>
      </c>
      <c r="I2271" s="97">
        <v>0</v>
      </c>
      <c r="J2271" s="97">
        <v>0</v>
      </c>
      <c r="K2271" s="97">
        <v>38498.28</v>
      </c>
      <c r="L2271" s="97">
        <v>38498.28</v>
      </c>
      <c r="M2271" s="119">
        <v>0</v>
      </c>
      <c r="N2271" s="119">
        <v>0</v>
      </c>
      <c r="O2271" s="120" t="s">
        <v>45</v>
      </c>
      <c r="P2271" s="121">
        <v>0</v>
      </c>
      <c r="Q2271" s="119">
        <v>0</v>
      </c>
      <c r="R2271" s="119">
        <v>0</v>
      </c>
      <c r="S2271" s="119">
        <v>0</v>
      </c>
      <c r="T2271" s="119">
        <v>0</v>
      </c>
      <c r="U2271" s="119">
        <v>0</v>
      </c>
      <c r="V2271" s="119">
        <v>0</v>
      </c>
      <c r="W2271" s="119">
        <v>0</v>
      </c>
      <c r="X2271" s="119">
        <v>0</v>
      </c>
      <c r="Y2271" s="119">
        <v>0</v>
      </c>
      <c r="Z2271" s="119">
        <v>0</v>
      </c>
      <c r="AA2271" s="119">
        <v>0</v>
      </c>
      <c r="AB2271" s="119">
        <v>0</v>
      </c>
      <c r="AC2271" s="119">
        <v>0</v>
      </c>
      <c r="AD2271" s="119">
        <v>0</v>
      </c>
      <c r="AE2271" s="119">
        <v>0</v>
      </c>
      <c r="AF2271" s="119">
        <v>0</v>
      </c>
      <c r="AG2271" s="138"/>
      <c r="AI2271" s="122">
        <v>5600</v>
      </c>
      <c r="AJ2271" s="122" t="s">
        <v>2356</v>
      </c>
    </row>
    <row r="2272" spans="1:36" s="122" customFormat="1" ht="11.25" hidden="1" customHeight="1" x14ac:dyDescent="0.2">
      <c r="A2272" s="96" t="s">
        <v>89</v>
      </c>
      <c r="B2272" s="98">
        <v>340000009807</v>
      </c>
      <c r="C2272" s="98">
        <v>5600</v>
      </c>
      <c r="D2272" s="98" t="s">
        <v>2356</v>
      </c>
      <c r="E2272" s="99" t="s">
        <v>3130</v>
      </c>
      <c r="F2272" s="100" t="s">
        <v>88</v>
      </c>
      <c r="G2272" s="100" t="s">
        <v>87</v>
      </c>
      <c r="H2272" s="100" t="s">
        <v>88</v>
      </c>
      <c r="I2272" s="97">
        <v>0</v>
      </c>
      <c r="J2272" s="97">
        <v>0</v>
      </c>
      <c r="K2272" s="97">
        <v>0</v>
      </c>
      <c r="L2272" s="97">
        <v>24082.639999999999</v>
      </c>
      <c r="M2272" s="119">
        <v>0</v>
      </c>
      <c r="N2272" s="119">
        <v>0</v>
      </c>
      <c r="O2272" s="120" t="s">
        <v>45</v>
      </c>
      <c r="P2272" s="121">
        <v>0</v>
      </c>
      <c r="Q2272" s="119">
        <v>0</v>
      </c>
      <c r="R2272" s="119">
        <v>0</v>
      </c>
      <c r="S2272" s="119">
        <v>0</v>
      </c>
      <c r="T2272" s="119">
        <v>0</v>
      </c>
      <c r="U2272" s="119">
        <v>0</v>
      </c>
      <c r="V2272" s="119">
        <v>0</v>
      </c>
      <c r="W2272" s="119">
        <v>0</v>
      </c>
      <c r="X2272" s="119">
        <v>0</v>
      </c>
      <c r="Y2272" s="119">
        <v>0</v>
      </c>
      <c r="Z2272" s="119">
        <v>0</v>
      </c>
      <c r="AA2272" s="119">
        <v>0</v>
      </c>
      <c r="AB2272" s="119">
        <v>0</v>
      </c>
      <c r="AC2272" s="119">
        <v>0</v>
      </c>
      <c r="AD2272" s="119">
        <v>0</v>
      </c>
      <c r="AE2272" s="119">
        <v>0</v>
      </c>
      <c r="AF2272" s="119">
        <v>0</v>
      </c>
      <c r="AG2272" s="138"/>
      <c r="AI2272" s="122">
        <v>5600</v>
      </c>
      <c r="AJ2272" s="122" t="s">
        <v>2356</v>
      </c>
    </row>
    <row r="2273" spans="1:36" s="122" customFormat="1" ht="11.25" customHeight="1" x14ac:dyDescent="0.2">
      <c r="A2273" s="96" t="s">
        <v>89</v>
      </c>
      <c r="B2273" s="98">
        <v>340000009808</v>
      </c>
      <c r="C2273" s="98">
        <v>5600</v>
      </c>
      <c r="D2273" s="98" t="s">
        <v>2356</v>
      </c>
      <c r="E2273" s="99" t="s">
        <v>1884</v>
      </c>
      <c r="F2273" s="100" t="s">
        <v>87</v>
      </c>
      <c r="G2273" s="100" t="s">
        <v>87</v>
      </c>
      <c r="H2273" s="100" t="s">
        <v>88</v>
      </c>
      <c r="I2273" s="97">
        <v>0</v>
      </c>
      <c r="J2273" s="97">
        <v>0</v>
      </c>
      <c r="K2273" s="97">
        <v>0</v>
      </c>
      <c r="L2273" s="97">
        <v>34514.92</v>
      </c>
      <c r="M2273" s="119">
        <v>34514.92</v>
      </c>
      <c r="N2273" s="119">
        <v>550.92479162034329</v>
      </c>
      <c r="O2273" s="120" t="s">
        <v>45</v>
      </c>
      <c r="P2273" s="121">
        <v>3.1436401298134068E-5</v>
      </c>
      <c r="Q2273" s="119">
        <v>31.68141285911225</v>
      </c>
      <c r="R2273" s="119">
        <v>19.008847715467351</v>
      </c>
      <c r="S2273" s="119">
        <v>31.68141285911225</v>
      </c>
      <c r="T2273" s="119">
        <v>12.672565143644899</v>
      </c>
      <c r="U2273" s="119">
        <v>38.017695430934701</v>
      </c>
      <c r="V2273" s="119">
        <v>63.954122448380659</v>
      </c>
      <c r="W2273" s="119">
        <v>36.941890035138172</v>
      </c>
      <c r="X2273" s="119">
        <v>6.3797154571531056</v>
      </c>
      <c r="Y2273" s="119">
        <v>19.124054801792713</v>
      </c>
      <c r="Z2273" s="119">
        <v>54.098739217165758</v>
      </c>
      <c r="AA2273" s="119">
        <v>54.560041174001434</v>
      </c>
      <c r="AB2273" s="119">
        <v>0.42081994061087796</v>
      </c>
      <c r="AC2273" s="119">
        <v>1.9142729709974609</v>
      </c>
      <c r="AD2273" s="119">
        <v>55.174493944519263</v>
      </c>
      <c r="AE2273" s="119">
        <v>112.73302742367441</v>
      </c>
      <c r="AF2273" s="119">
        <v>12.561680198638006</v>
      </c>
      <c r="AG2273" s="138"/>
      <c r="AI2273" s="122">
        <v>5600</v>
      </c>
      <c r="AJ2273" s="122" t="s">
        <v>2356</v>
      </c>
    </row>
    <row r="2274" spans="1:36" s="122" customFormat="1" ht="11.25" customHeight="1" x14ac:dyDescent="0.2">
      <c r="A2274" s="96" t="s">
        <v>89</v>
      </c>
      <c r="B2274" s="98">
        <v>340000009809</v>
      </c>
      <c r="C2274" s="98">
        <v>5600</v>
      </c>
      <c r="D2274" s="98" t="s">
        <v>2356</v>
      </c>
      <c r="E2274" s="99" t="s">
        <v>2061</v>
      </c>
      <c r="F2274" s="100" t="s">
        <v>87</v>
      </c>
      <c r="G2274" s="100" t="s">
        <v>87</v>
      </c>
      <c r="H2274" s="100" t="s">
        <v>88</v>
      </c>
      <c r="I2274" s="97">
        <v>0</v>
      </c>
      <c r="J2274" s="97">
        <v>0</v>
      </c>
      <c r="K2274" s="97">
        <v>0</v>
      </c>
      <c r="L2274" s="97">
        <v>26626.93</v>
      </c>
      <c r="M2274" s="119">
        <v>26626.93</v>
      </c>
      <c r="N2274" s="119">
        <v>425.01723491578332</v>
      </c>
      <c r="O2274" s="120" t="s">
        <v>45</v>
      </c>
      <c r="P2274" s="121">
        <v>2.4251971518906171E-5</v>
      </c>
      <c r="Q2274" s="119">
        <v>24.440988491373638</v>
      </c>
      <c r="R2274" s="119">
        <v>14.664593094824182</v>
      </c>
      <c r="S2274" s="119">
        <v>24.440988491373638</v>
      </c>
      <c r="T2274" s="119">
        <v>9.7763953965494554</v>
      </c>
      <c r="U2274" s="119">
        <v>29.329186189648365</v>
      </c>
      <c r="V2274" s="119">
        <v>49.338139611636372</v>
      </c>
      <c r="W2274" s="119">
        <v>28.499243806253116</v>
      </c>
      <c r="X2274" s="119">
        <v>4.9217044946803803</v>
      </c>
      <c r="Y2274" s="119">
        <v>14.75347091992386</v>
      </c>
      <c r="Z2274" s="119">
        <v>41.735091439404393</v>
      </c>
      <c r="AA2274" s="119">
        <v>42.090968112840883</v>
      </c>
      <c r="AB2274" s="119">
        <v>0.32464635877035219</v>
      </c>
      <c r="AC2274" s="119">
        <v>1.4767877891544128</v>
      </c>
      <c r="AD2274" s="119">
        <v>42.564994734049463</v>
      </c>
      <c r="AE2274" s="119">
        <v>86.969184048471192</v>
      </c>
      <c r="AF2274" s="119">
        <v>9.6908519368296453</v>
      </c>
      <c r="AG2274" s="138"/>
      <c r="AI2274" s="122">
        <v>5600</v>
      </c>
      <c r="AJ2274" s="122" t="s">
        <v>2356</v>
      </c>
    </row>
    <row r="2275" spans="1:36" s="122" customFormat="1" ht="11.25" customHeight="1" x14ac:dyDescent="0.2">
      <c r="A2275" s="96" t="s">
        <v>89</v>
      </c>
      <c r="B2275" s="98">
        <v>340000009810</v>
      </c>
      <c r="C2275" s="98">
        <v>5600</v>
      </c>
      <c r="D2275" s="98" t="s">
        <v>2356</v>
      </c>
      <c r="E2275" s="99" t="s">
        <v>2062</v>
      </c>
      <c r="F2275" s="100" t="s">
        <v>87</v>
      </c>
      <c r="G2275" s="100" t="s">
        <v>87</v>
      </c>
      <c r="H2275" s="100" t="s">
        <v>88</v>
      </c>
      <c r="I2275" s="97">
        <v>0</v>
      </c>
      <c r="J2275" s="97">
        <v>0</v>
      </c>
      <c r="K2275" s="97">
        <v>0</v>
      </c>
      <c r="L2275" s="97">
        <v>29335.47</v>
      </c>
      <c r="M2275" s="119">
        <v>29335.47</v>
      </c>
      <c r="N2275" s="119">
        <v>468.25076508463098</v>
      </c>
      <c r="O2275" s="120" t="s">
        <v>45</v>
      </c>
      <c r="P2275" s="121">
        <v>2.6718926400216861E-5</v>
      </c>
      <c r="Q2275" s="119">
        <v>26.927170524691974</v>
      </c>
      <c r="R2275" s="119">
        <v>16.156302314815186</v>
      </c>
      <c r="S2275" s="119">
        <v>26.927170524691974</v>
      </c>
      <c r="T2275" s="119">
        <v>10.77086820987679</v>
      </c>
      <c r="U2275" s="119">
        <v>32.312604629630371</v>
      </c>
      <c r="V2275" s="119">
        <v>54.356905374858101</v>
      </c>
      <c r="W2275" s="119">
        <v>31.398238989662868</v>
      </c>
      <c r="X2275" s="119">
        <v>5.4223492739328734</v>
      </c>
      <c r="Y2275" s="119">
        <v>16.254220954773935</v>
      </c>
      <c r="Z2275" s="119">
        <v>45.980461242355176</v>
      </c>
      <c r="AA2275" s="119">
        <v>46.372538341641345</v>
      </c>
      <c r="AB2275" s="119">
        <v>0.35766997991570576</v>
      </c>
      <c r="AC2275" s="119">
        <v>1.6270093429886807</v>
      </c>
      <c r="AD2275" s="119">
        <v>46.89478381739336</v>
      </c>
      <c r="AE2275" s="119">
        <v>95.815848450362267</v>
      </c>
      <c r="AF2275" s="119">
        <v>10.676623113040367</v>
      </c>
      <c r="AG2275" s="138"/>
      <c r="AI2275" s="122">
        <v>5600</v>
      </c>
      <c r="AJ2275" s="122" t="s">
        <v>2356</v>
      </c>
    </row>
    <row r="2276" spans="1:36" s="122" customFormat="1" ht="11.25" hidden="1" customHeight="1" x14ac:dyDescent="0.2">
      <c r="A2276" s="96" t="s">
        <v>89</v>
      </c>
      <c r="B2276" s="98">
        <v>340000009813</v>
      </c>
      <c r="C2276" s="98">
        <v>5600</v>
      </c>
      <c r="D2276" s="98" t="s">
        <v>2356</v>
      </c>
      <c r="E2276" s="99" t="s">
        <v>2063</v>
      </c>
      <c r="F2276" s="100" t="s">
        <v>88</v>
      </c>
      <c r="G2276" s="100" t="s">
        <v>88</v>
      </c>
      <c r="H2276" s="100" t="s">
        <v>88</v>
      </c>
      <c r="I2276" s="97">
        <v>0</v>
      </c>
      <c r="J2276" s="97">
        <v>0</v>
      </c>
      <c r="K2276" s="97">
        <v>0</v>
      </c>
      <c r="L2276" s="97">
        <v>270506.67</v>
      </c>
      <c r="M2276" s="119">
        <v>0</v>
      </c>
      <c r="N2276" s="119">
        <v>0</v>
      </c>
      <c r="O2276" s="120" t="s">
        <v>45</v>
      </c>
      <c r="P2276" s="121">
        <v>0</v>
      </c>
      <c r="Q2276" s="119">
        <v>0</v>
      </c>
      <c r="R2276" s="119">
        <v>0</v>
      </c>
      <c r="S2276" s="119">
        <v>0</v>
      </c>
      <c r="T2276" s="119">
        <v>0</v>
      </c>
      <c r="U2276" s="119">
        <v>0</v>
      </c>
      <c r="V2276" s="119">
        <v>0</v>
      </c>
      <c r="W2276" s="119">
        <v>0</v>
      </c>
      <c r="X2276" s="119">
        <v>0</v>
      </c>
      <c r="Y2276" s="119">
        <v>0</v>
      </c>
      <c r="Z2276" s="119">
        <v>0</v>
      </c>
      <c r="AA2276" s="119">
        <v>0</v>
      </c>
      <c r="AB2276" s="119">
        <v>0</v>
      </c>
      <c r="AC2276" s="119">
        <v>0</v>
      </c>
      <c r="AD2276" s="119">
        <v>0</v>
      </c>
      <c r="AE2276" s="119">
        <v>0</v>
      </c>
      <c r="AF2276" s="119">
        <v>0</v>
      </c>
      <c r="AG2276" s="138"/>
      <c r="AI2276" s="122">
        <v>5600</v>
      </c>
      <c r="AJ2276" s="122" t="s">
        <v>2356</v>
      </c>
    </row>
    <row r="2277" spans="1:36" s="122" customFormat="1" ht="11.25" customHeight="1" x14ac:dyDescent="0.2">
      <c r="A2277" s="96" t="s">
        <v>89</v>
      </c>
      <c r="B2277" s="98">
        <v>340000009815</v>
      </c>
      <c r="C2277" s="98">
        <v>5600</v>
      </c>
      <c r="D2277" s="98" t="s">
        <v>2356</v>
      </c>
      <c r="E2277" s="99" t="s">
        <v>2064</v>
      </c>
      <c r="F2277" s="100" t="s">
        <v>87</v>
      </c>
      <c r="G2277" s="100" t="s">
        <v>87</v>
      </c>
      <c r="H2277" s="100" t="s">
        <v>88</v>
      </c>
      <c r="I2277" s="97">
        <v>0</v>
      </c>
      <c r="J2277" s="97">
        <v>0</v>
      </c>
      <c r="K2277" s="97">
        <v>0</v>
      </c>
      <c r="L2277" s="97">
        <v>22000.240000000002</v>
      </c>
      <c r="M2277" s="119">
        <v>22000.240000000002</v>
      </c>
      <c r="N2277" s="119">
        <v>351.16632568169189</v>
      </c>
      <c r="O2277" s="120" t="s">
        <v>45</v>
      </c>
      <c r="P2277" s="121">
        <v>2.0037953826787401E-5</v>
      </c>
      <c r="Q2277" s="119">
        <v>20.194127248145314</v>
      </c>
      <c r="R2277" s="119">
        <v>12.116476348887188</v>
      </c>
      <c r="S2277" s="119">
        <v>20.194127248145314</v>
      </c>
      <c r="T2277" s="119">
        <v>8.077650899258126</v>
      </c>
      <c r="U2277" s="119">
        <v>24.232952697774376</v>
      </c>
      <c r="V2277" s="119">
        <v>40.765154398554657</v>
      </c>
      <c r="W2277" s="119">
        <v>23.547220935950257</v>
      </c>
      <c r="X2277" s="119">
        <v>4.0665101118321596</v>
      </c>
      <c r="Y2277" s="119">
        <v>12.189910780977968</v>
      </c>
      <c r="Z2277" s="119">
        <v>34.48321034715012</v>
      </c>
      <c r="AA2277" s="119">
        <v>34.777249961405481</v>
      </c>
      <c r="AB2277" s="119">
        <v>0.26823587278269978</v>
      </c>
      <c r="AC2277" s="119">
        <v>1.2201814400107889</v>
      </c>
      <c r="AD2277" s="119">
        <v>35.168909812277427</v>
      </c>
      <c r="AE2277" s="119">
        <v>71.857436124650405</v>
      </c>
      <c r="AF2277" s="119">
        <v>8.0069714538896157</v>
      </c>
      <c r="AG2277" s="138"/>
      <c r="AI2277" s="122">
        <v>5600</v>
      </c>
      <c r="AJ2277" s="122" t="s">
        <v>2356</v>
      </c>
    </row>
    <row r="2278" spans="1:36" s="122" customFormat="1" ht="11.25" customHeight="1" x14ac:dyDescent="0.2">
      <c r="A2278" s="96" t="s">
        <v>89</v>
      </c>
      <c r="B2278" s="98">
        <v>340000009816</v>
      </c>
      <c r="C2278" s="98">
        <v>5600</v>
      </c>
      <c r="D2278" s="98" t="s">
        <v>2356</v>
      </c>
      <c r="E2278" s="99" t="s">
        <v>2065</v>
      </c>
      <c r="F2278" s="100" t="s">
        <v>87</v>
      </c>
      <c r="G2278" s="100" t="s">
        <v>87</v>
      </c>
      <c r="H2278" s="100" t="s">
        <v>88</v>
      </c>
      <c r="I2278" s="97">
        <v>0</v>
      </c>
      <c r="J2278" s="97">
        <v>0</v>
      </c>
      <c r="K2278" s="97">
        <v>0</v>
      </c>
      <c r="L2278" s="97">
        <v>14962.54</v>
      </c>
      <c r="M2278" s="119">
        <v>14962.54</v>
      </c>
      <c r="N2278" s="119">
        <v>238.8310397825361</v>
      </c>
      <c r="O2278" s="120" t="s">
        <v>45</v>
      </c>
      <c r="P2278" s="121">
        <v>1.3627973406265548E-5</v>
      </c>
      <c r="Q2278" s="119">
        <v>13.734188205013409</v>
      </c>
      <c r="R2278" s="119">
        <v>8.2405129230080458</v>
      </c>
      <c r="S2278" s="119">
        <v>13.734188205013409</v>
      </c>
      <c r="T2278" s="119">
        <v>5.4936752820053636</v>
      </c>
      <c r="U2278" s="119">
        <v>16.481025846016092</v>
      </c>
      <c r="V2278" s="119">
        <v>27.724709062017052</v>
      </c>
      <c r="W2278" s="119">
        <v>16.014654164817891</v>
      </c>
      <c r="X2278" s="119">
        <v>2.7656662022183922</v>
      </c>
      <c r="Y2278" s="119">
        <v>8.2904562703322355</v>
      </c>
      <c r="Z2278" s="119">
        <v>23.452308436073771</v>
      </c>
      <c r="AA2278" s="119">
        <v>23.652287140391557</v>
      </c>
      <c r="AB2278" s="119">
        <v>0.18242937240439455</v>
      </c>
      <c r="AC2278" s="119">
        <v>0.8298552017350278</v>
      </c>
      <c r="AD2278" s="119">
        <v>23.918658152028957</v>
      </c>
      <c r="AE2278" s="119">
        <v>48.87081969617271</v>
      </c>
      <c r="AF2278" s="119">
        <v>5.4456056232878156</v>
      </c>
      <c r="AG2278" s="138"/>
      <c r="AI2278" s="122">
        <v>5600</v>
      </c>
      <c r="AJ2278" s="122" t="s">
        <v>2356</v>
      </c>
    </row>
    <row r="2279" spans="1:36" s="122" customFormat="1" ht="11.25" customHeight="1" x14ac:dyDescent="0.2">
      <c r="A2279" s="96" t="s">
        <v>89</v>
      </c>
      <c r="B2279" s="98">
        <v>340000009817</v>
      </c>
      <c r="C2279" s="98">
        <v>5600</v>
      </c>
      <c r="D2279" s="98" t="s">
        <v>2356</v>
      </c>
      <c r="E2279" s="99" t="s">
        <v>2066</v>
      </c>
      <c r="F2279" s="100" t="s">
        <v>87</v>
      </c>
      <c r="G2279" s="100" t="s">
        <v>87</v>
      </c>
      <c r="H2279" s="100" t="s">
        <v>88</v>
      </c>
      <c r="I2279" s="97">
        <v>0</v>
      </c>
      <c r="J2279" s="97">
        <v>0</v>
      </c>
      <c r="K2279" s="97">
        <v>0</v>
      </c>
      <c r="L2279" s="97">
        <v>20618.84</v>
      </c>
      <c r="M2279" s="119">
        <v>20618.84</v>
      </c>
      <c r="N2279" s="119">
        <v>329.11651339343098</v>
      </c>
      <c r="O2279" s="120" t="s">
        <v>45</v>
      </c>
      <c r="P2279" s="121">
        <v>1.8779766215364794E-5</v>
      </c>
      <c r="Q2279" s="119">
        <v>18.926133472596142</v>
      </c>
      <c r="R2279" s="119">
        <v>11.355680083557685</v>
      </c>
      <c r="S2279" s="119">
        <v>18.926133472596142</v>
      </c>
      <c r="T2279" s="119">
        <v>7.5704533890384571</v>
      </c>
      <c r="U2279" s="119">
        <v>22.71136016711537</v>
      </c>
      <c r="V2279" s="119">
        <v>38.205501218127381</v>
      </c>
      <c r="W2279" s="119">
        <v>22.06868565629323</v>
      </c>
      <c r="X2279" s="119">
        <v>3.8111730305782761</v>
      </c>
      <c r="Y2279" s="119">
        <v>11.42450355120034</v>
      </c>
      <c r="Z2279" s="119">
        <v>32.318001841535953</v>
      </c>
      <c r="AA2279" s="119">
        <v>32.593578642515979</v>
      </c>
      <c r="AB2279" s="119">
        <v>0.25139328221723228</v>
      </c>
      <c r="AC2279" s="119">
        <v>1.1435659739417412</v>
      </c>
      <c r="AD2279" s="119">
        <v>32.960646083578105</v>
      </c>
      <c r="AE2279" s="119">
        <v>67.345491606654605</v>
      </c>
      <c r="AF2279" s="119">
        <v>7.5042119218843695</v>
      </c>
      <c r="AG2279" s="138"/>
      <c r="AI2279" s="122">
        <v>5600</v>
      </c>
      <c r="AJ2279" s="122" t="s">
        <v>2356</v>
      </c>
    </row>
    <row r="2280" spans="1:36" s="122" customFormat="1" ht="11.25" customHeight="1" x14ac:dyDescent="0.2">
      <c r="A2280" s="96" t="s">
        <v>89</v>
      </c>
      <c r="B2280" s="98">
        <v>340000009818</v>
      </c>
      <c r="C2280" s="98">
        <v>5600</v>
      </c>
      <c r="D2280" s="98" t="s">
        <v>2356</v>
      </c>
      <c r="E2280" s="99" t="s">
        <v>2067</v>
      </c>
      <c r="F2280" s="100" t="s">
        <v>87</v>
      </c>
      <c r="G2280" s="100" t="s">
        <v>87</v>
      </c>
      <c r="H2280" s="100" t="s">
        <v>88</v>
      </c>
      <c r="I2280" s="97">
        <v>0</v>
      </c>
      <c r="J2280" s="97">
        <v>0</v>
      </c>
      <c r="K2280" s="97">
        <v>0</v>
      </c>
      <c r="L2280" s="97">
        <v>23256.22</v>
      </c>
      <c r="M2280" s="119">
        <v>23256.22</v>
      </c>
      <c r="N2280" s="119">
        <v>371.21419251085791</v>
      </c>
      <c r="O2280" s="120" t="s">
        <v>45</v>
      </c>
      <c r="P2280" s="121">
        <v>2.1181908131257191E-5</v>
      </c>
      <c r="Q2280" s="119">
        <v>21.346997395976679</v>
      </c>
      <c r="R2280" s="119">
        <v>12.808198437586009</v>
      </c>
      <c r="S2280" s="119">
        <v>21.346997395976679</v>
      </c>
      <c r="T2280" s="119">
        <v>8.5387989583906716</v>
      </c>
      <c r="U2280" s="119">
        <v>25.616396875172018</v>
      </c>
      <c r="V2280" s="119">
        <v>43.092411674906948</v>
      </c>
      <c r="W2280" s="119">
        <v>24.891517114134441</v>
      </c>
      <c r="X2280" s="119">
        <v>4.2986646415217882</v>
      </c>
      <c r="Y2280" s="119">
        <v>12.885825195670385</v>
      </c>
      <c r="Z2280" s="119">
        <v>36.451835349959801</v>
      </c>
      <c r="AA2280" s="119">
        <v>36.762661502667122</v>
      </c>
      <c r="AB2280" s="119">
        <v>0.28354929170438498</v>
      </c>
      <c r="AC2280" s="119">
        <v>1.289840838500294</v>
      </c>
      <c r="AD2280" s="119">
        <v>37.176680970502254</v>
      </c>
      <c r="AE2280" s="119">
        <v>75.959732400683677</v>
      </c>
      <c r="AF2280" s="119">
        <v>8.4640844675047529</v>
      </c>
      <c r="AG2280" s="138"/>
      <c r="AI2280" s="122">
        <v>5600</v>
      </c>
      <c r="AJ2280" s="122" t="s">
        <v>2356</v>
      </c>
    </row>
    <row r="2281" spans="1:36" s="122" customFormat="1" ht="11.25" customHeight="1" x14ac:dyDescent="0.2">
      <c r="A2281" s="96" t="s">
        <v>89</v>
      </c>
      <c r="B2281" s="98">
        <v>340000009820</v>
      </c>
      <c r="C2281" s="98">
        <v>5600</v>
      </c>
      <c r="D2281" s="98" t="s">
        <v>2356</v>
      </c>
      <c r="E2281" s="99" t="s">
        <v>1885</v>
      </c>
      <c r="F2281" s="100" t="s">
        <v>87</v>
      </c>
      <c r="G2281" s="100" t="s">
        <v>87</v>
      </c>
      <c r="H2281" s="100" t="s">
        <v>88</v>
      </c>
      <c r="I2281" s="97">
        <v>0</v>
      </c>
      <c r="J2281" s="97">
        <v>0</v>
      </c>
      <c r="K2281" s="97">
        <v>0</v>
      </c>
      <c r="L2281" s="97">
        <v>19147.97</v>
      </c>
      <c r="M2281" s="119">
        <v>19147.97</v>
      </c>
      <c r="N2281" s="119">
        <v>305.63858708647115</v>
      </c>
      <c r="O2281" s="120" t="s">
        <v>45</v>
      </c>
      <c r="P2281" s="121">
        <v>1.7440088777972894E-5</v>
      </c>
      <c r="Q2281" s="119">
        <v>17.576014749096785</v>
      </c>
      <c r="R2281" s="119">
        <v>10.545608849458072</v>
      </c>
      <c r="S2281" s="119">
        <v>17.576014749096785</v>
      </c>
      <c r="T2281" s="119">
        <v>7.0304058996387138</v>
      </c>
      <c r="U2281" s="119">
        <v>21.091217698916143</v>
      </c>
      <c r="V2281" s="119">
        <v>35.480065375145571</v>
      </c>
      <c r="W2281" s="119">
        <v>20.494389155070465</v>
      </c>
      <c r="X2281" s="119">
        <v>3.5392983724749749</v>
      </c>
      <c r="Y2281" s="119">
        <v>10.609522711426907</v>
      </c>
      <c r="Z2281" s="119">
        <v>30.012557918955437</v>
      </c>
      <c r="AA2281" s="119">
        <v>30.268476114055723</v>
      </c>
      <c r="AB2281" s="119">
        <v>0.23345983702754844</v>
      </c>
      <c r="AC2281" s="119">
        <v>1.0619883059404527</v>
      </c>
      <c r="AD2281" s="119">
        <v>30.609358353281323</v>
      </c>
      <c r="AE2281" s="119">
        <v>62.541319148869384</v>
      </c>
      <c r="AF2281" s="119">
        <v>6.9688898480168744</v>
      </c>
      <c r="AG2281" s="138"/>
      <c r="AI2281" s="122">
        <v>5600</v>
      </c>
      <c r="AJ2281" s="122" t="s">
        <v>2356</v>
      </c>
    </row>
    <row r="2282" spans="1:36" s="122" customFormat="1" ht="11.25" customHeight="1" x14ac:dyDescent="0.2">
      <c r="A2282" s="96" t="s">
        <v>89</v>
      </c>
      <c r="B2282" s="98">
        <v>340000009822</v>
      </c>
      <c r="C2282" s="98">
        <v>5600</v>
      </c>
      <c r="D2282" s="98" t="s">
        <v>2356</v>
      </c>
      <c r="E2282" s="99" t="s">
        <v>2068</v>
      </c>
      <c r="F2282" s="100" t="s">
        <v>87</v>
      </c>
      <c r="G2282" s="100" t="s">
        <v>87</v>
      </c>
      <c r="H2282" s="100" t="s">
        <v>88</v>
      </c>
      <c r="I2282" s="97">
        <v>0</v>
      </c>
      <c r="J2282" s="97">
        <v>0</v>
      </c>
      <c r="K2282" s="97">
        <v>0</v>
      </c>
      <c r="L2282" s="97">
        <v>25800.57</v>
      </c>
      <c r="M2282" s="119">
        <v>25800.57</v>
      </c>
      <c r="N2282" s="119">
        <v>411.82693313315167</v>
      </c>
      <c r="O2282" s="120" t="s">
        <v>45</v>
      </c>
      <c r="P2282" s="121">
        <v>2.3499317751297086E-5</v>
      </c>
      <c r="Q2282" s="119">
        <v>23.68246863010042</v>
      </c>
      <c r="R2282" s="119">
        <v>14.209481178060255</v>
      </c>
      <c r="S2282" s="119">
        <v>23.68246863010042</v>
      </c>
      <c r="T2282" s="119">
        <v>9.4729874520401687</v>
      </c>
      <c r="U2282" s="119">
        <v>28.41896235612051</v>
      </c>
      <c r="V2282" s="119">
        <v>47.806942997927173</v>
      </c>
      <c r="W2282" s="119">
        <v>27.614777023498384</v>
      </c>
      <c r="X2282" s="119">
        <v>4.7689606475217294</v>
      </c>
      <c r="Y2282" s="119">
        <v>14.295600702464005</v>
      </c>
      <c r="Z2282" s="119">
        <v>40.43985349188786</v>
      </c>
      <c r="AA2282" s="119">
        <v>40.784685623281348</v>
      </c>
      <c r="AB2282" s="119">
        <v>0.31457104159959803</v>
      </c>
      <c r="AC2282" s="119">
        <v>1.4309560557384444</v>
      </c>
      <c r="AD2282" s="119">
        <v>41.244000948869221</v>
      </c>
      <c r="AE2282" s="119">
        <v>84.270117542107329</v>
      </c>
      <c r="AF2282" s="119">
        <v>9.3900988118348163</v>
      </c>
      <c r="AG2282" s="138"/>
      <c r="AI2282" s="122">
        <v>5600</v>
      </c>
      <c r="AJ2282" s="122" t="s">
        <v>2356</v>
      </c>
    </row>
    <row r="2283" spans="1:36" s="122" customFormat="1" ht="11.25" customHeight="1" x14ac:dyDescent="0.2">
      <c r="A2283" s="96" t="s">
        <v>89</v>
      </c>
      <c r="B2283" s="98">
        <v>340000009823</v>
      </c>
      <c r="C2283" s="98">
        <v>5600</v>
      </c>
      <c r="D2283" s="98" t="s">
        <v>2356</v>
      </c>
      <c r="E2283" s="99" t="s">
        <v>2069</v>
      </c>
      <c r="F2283" s="100" t="s">
        <v>87</v>
      </c>
      <c r="G2283" s="100" t="s">
        <v>87</v>
      </c>
      <c r="H2283" s="100" t="s">
        <v>88</v>
      </c>
      <c r="I2283" s="97">
        <v>0</v>
      </c>
      <c r="J2283" s="97">
        <v>0</v>
      </c>
      <c r="K2283" s="97">
        <v>0</v>
      </c>
      <c r="L2283" s="97">
        <v>32580.81</v>
      </c>
      <c r="M2283" s="119">
        <v>32580.81</v>
      </c>
      <c r="N2283" s="119">
        <v>520.05266012704067</v>
      </c>
      <c r="O2283" s="120" t="s">
        <v>45</v>
      </c>
      <c r="P2283" s="121">
        <v>2.9674802021220376E-5</v>
      </c>
      <c r="Q2283" s="119">
        <v>29.906083887614201</v>
      </c>
      <c r="R2283" s="119">
        <v>17.94365033256852</v>
      </c>
      <c r="S2283" s="119">
        <v>29.906083887614201</v>
      </c>
      <c r="T2283" s="119">
        <v>11.96243355504568</v>
      </c>
      <c r="U2283" s="119">
        <v>35.88730066513704</v>
      </c>
      <c r="V2283" s="119">
        <v>60.37033005458003</v>
      </c>
      <c r="W2283" s="119">
        <v>34.871780096136114</v>
      </c>
      <c r="X2283" s="119">
        <v>6.0222158174948257</v>
      </c>
      <c r="Y2283" s="119">
        <v>18.05240156798266</v>
      </c>
      <c r="Z2283" s="119">
        <v>51.067212199072934</v>
      </c>
      <c r="AA2283" s="119">
        <v>51.502664212529474</v>
      </c>
      <c r="AB2283" s="119">
        <v>0.39723848495822384</v>
      </c>
      <c r="AC2283" s="119">
        <v>1.8070029991726415</v>
      </c>
      <c r="AD2283" s="119">
        <v>52.082684938934612</v>
      </c>
      <c r="AE2283" s="119">
        <v>106.41581516676052</v>
      </c>
      <c r="AF2283" s="119">
        <v>11.85776226143903</v>
      </c>
      <c r="AG2283" s="138"/>
      <c r="AI2283" s="122">
        <v>5600</v>
      </c>
      <c r="AJ2283" s="122" t="s">
        <v>2356</v>
      </c>
    </row>
    <row r="2284" spans="1:36" s="122" customFormat="1" ht="11.25" customHeight="1" x14ac:dyDescent="0.2">
      <c r="A2284" s="96" t="s">
        <v>89</v>
      </c>
      <c r="B2284" s="98">
        <v>340000009825</v>
      </c>
      <c r="C2284" s="98">
        <v>5600</v>
      </c>
      <c r="D2284" s="98" t="s">
        <v>2356</v>
      </c>
      <c r="E2284" s="99" t="s">
        <v>1886</v>
      </c>
      <c r="F2284" s="100" t="s">
        <v>87</v>
      </c>
      <c r="G2284" s="100" t="s">
        <v>87</v>
      </c>
      <c r="H2284" s="100" t="s">
        <v>88</v>
      </c>
      <c r="I2284" s="97">
        <v>0</v>
      </c>
      <c r="J2284" s="97">
        <v>0</v>
      </c>
      <c r="K2284" s="97">
        <v>0</v>
      </c>
      <c r="L2284" s="97">
        <v>15368.43</v>
      </c>
      <c r="M2284" s="119">
        <v>15368.43</v>
      </c>
      <c r="N2284" s="119">
        <v>245.30982819261445</v>
      </c>
      <c r="O2284" s="120" t="s">
        <v>45</v>
      </c>
      <c r="P2284" s="121">
        <v>1.3997660513258688E-5</v>
      </c>
      <c r="Q2284" s="119">
        <v>14.106756609210349</v>
      </c>
      <c r="R2284" s="119">
        <v>8.4640539655262099</v>
      </c>
      <c r="S2284" s="119">
        <v>14.106756609210349</v>
      </c>
      <c r="T2284" s="119">
        <v>5.6427026436841397</v>
      </c>
      <c r="U2284" s="119">
        <v>16.92810793105242</v>
      </c>
      <c r="V2284" s="119">
        <v>28.476799426432592</v>
      </c>
      <c r="W2284" s="119">
        <v>16.449084948559015</v>
      </c>
      <c r="X2284" s="119">
        <v>2.840690646919521</v>
      </c>
      <c r="Y2284" s="119">
        <v>8.5153521299633663</v>
      </c>
      <c r="Z2284" s="119">
        <v>24.088501052509081</v>
      </c>
      <c r="AA2284" s="119">
        <v>24.293904594875457</v>
      </c>
      <c r="AB2284" s="119">
        <v>0.18737814834519201</v>
      </c>
      <c r="AC2284" s="119">
        <v>0.85236674909478294</v>
      </c>
      <c r="AD2284" s="119">
        <v>24.567501473906596</v>
      </c>
      <c r="AE2284" s="119">
        <v>50.196542267773488</v>
      </c>
      <c r="AF2284" s="119">
        <v>5.5933289955519028</v>
      </c>
      <c r="AG2284" s="138"/>
      <c r="AI2284" s="122">
        <v>5600</v>
      </c>
      <c r="AJ2284" s="122" t="s">
        <v>2356</v>
      </c>
    </row>
    <row r="2285" spans="1:36" s="122" customFormat="1" ht="11.25" hidden="1" customHeight="1" x14ac:dyDescent="0.2">
      <c r="A2285" s="96" t="s">
        <v>89</v>
      </c>
      <c r="B2285" s="98">
        <v>340000009826</v>
      </c>
      <c r="C2285" s="98">
        <v>5600</v>
      </c>
      <c r="D2285" s="98" t="s">
        <v>2356</v>
      </c>
      <c r="E2285" s="99" t="s">
        <v>3131</v>
      </c>
      <c r="F2285" s="100" t="s">
        <v>88</v>
      </c>
      <c r="G2285" s="100" t="s">
        <v>87</v>
      </c>
      <c r="H2285" s="100" t="s">
        <v>88</v>
      </c>
      <c r="I2285" s="97">
        <v>0</v>
      </c>
      <c r="J2285" s="97">
        <v>0</v>
      </c>
      <c r="K2285" s="97">
        <v>46336.09</v>
      </c>
      <c r="L2285" s="97">
        <v>46336.09</v>
      </c>
      <c r="M2285" s="119">
        <v>0</v>
      </c>
      <c r="N2285" s="119">
        <v>0</v>
      </c>
      <c r="O2285" s="120" t="s">
        <v>45</v>
      </c>
      <c r="P2285" s="121">
        <v>0</v>
      </c>
      <c r="Q2285" s="119">
        <v>0</v>
      </c>
      <c r="R2285" s="119">
        <v>0</v>
      </c>
      <c r="S2285" s="119">
        <v>0</v>
      </c>
      <c r="T2285" s="119">
        <v>0</v>
      </c>
      <c r="U2285" s="119">
        <v>0</v>
      </c>
      <c r="V2285" s="119">
        <v>0</v>
      </c>
      <c r="W2285" s="119">
        <v>0</v>
      </c>
      <c r="X2285" s="119">
        <v>0</v>
      </c>
      <c r="Y2285" s="119">
        <v>0</v>
      </c>
      <c r="Z2285" s="119">
        <v>0</v>
      </c>
      <c r="AA2285" s="119">
        <v>0</v>
      </c>
      <c r="AB2285" s="119">
        <v>0</v>
      </c>
      <c r="AC2285" s="119">
        <v>0</v>
      </c>
      <c r="AD2285" s="119">
        <v>0</v>
      </c>
      <c r="AE2285" s="119">
        <v>0</v>
      </c>
      <c r="AF2285" s="119">
        <v>0</v>
      </c>
      <c r="AG2285" s="138"/>
      <c r="AI2285" s="122">
        <v>5600</v>
      </c>
      <c r="AJ2285" s="122" t="s">
        <v>2356</v>
      </c>
    </row>
    <row r="2286" spans="1:36" s="122" customFormat="1" ht="11.25" customHeight="1" x14ac:dyDescent="0.2">
      <c r="A2286" s="96" t="s">
        <v>89</v>
      </c>
      <c r="B2286" s="98">
        <v>340000009827</v>
      </c>
      <c r="C2286" s="98">
        <v>5600</v>
      </c>
      <c r="D2286" s="98" t="s">
        <v>2356</v>
      </c>
      <c r="E2286" s="99" t="s">
        <v>2070</v>
      </c>
      <c r="F2286" s="100" t="s">
        <v>87</v>
      </c>
      <c r="G2286" s="100" t="s">
        <v>87</v>
      </c>
      <c r="H2286" s="100" t="s">
        <v>88</v>
      </c>
      <c r="I2286" s="97">
        <v>0</v>
      </c>
      <c r="J2286" s="97">
        <v>0</v>
      </c>
      <c r="K2286" s="97">
        <v>0</v>
      </c>
      <c r="L2286" s="97">
        <v>33641.81</v>
      </c>
      <c r="M2286" s="119">
        <v>33641.81</v>
      </c>
      <c r="N2286" s="119">
        <v>536.98826953622313</v>
      </c>
      <c r="O2286" s="120" t="s">
        <v>45</v>
      </c>
      <c r="P2286" s="121">
        <v>3.0641167343154193E-5</v>
      </c>
      <c r="Q2286" s="119">
        <v>30.879980945568203</v>
      </c>
      <c r="R2286" s="119">
        <v>18.527988567340923</v>
      </c>
      <c r="S2286" s="119">
        <v>30.879980945568203</v>
      </c>
      <c r="T2286" s="119">
        <v>12.351992378227282</v>
      </c>
      <c r="U2286" s="119">
        <v>37.055977134681847</v>
      </c>
      <c r="V2286" s="119">
        <v>62.336300826574615</v>
      </c>
      <c r="W2286" s="119">
        <v>36.007385953755985</v>
      </c>
      <c r="X2286" s="119">
        <v>6.2183303702748809</v>
      </c>
      <c r="Y2286" s="119">
        <v>18.640281306504491</v>
      </c>
      <c r="Z2286" s="119">
        <v>52.730225247036323</v>
      </c>
      <c r="AA2286" s="119">
        <v>53.179857834465004</v>
      </c>
      <c r="AB2286" s="119">
        <v>0.41017462842858793</v>
      </c>
      <c r="AC2286" s="119">
        <v>1.8658483803071853</v>
      </c>
      <c r="AD2286" s="119">
        <v>53.778767041258313</v>
      </c>
      <c r="AE2286" s="119">
        <v>109.88126553131352</v>
      </c>
      <c r="AF2286" s="119">
        <v>12.243912444917791</v>
      </c>
      <c r="AG2286" s="138"/>
      <c r="AI2286" s="122">
        <v>5600</v>
      </c>
      <c r="AJ2286" s="122" t="s">
        <v>2356</v>
      </c>
    </row>
    <row r="2287" spans="1:36" s="122" customFormat="1" ht="11.25" hidden="1" customHeight="1" x14ac:dyDescent="0.2">
      <c r="A2287" s="96" t="s">
        <v>89</v>
      </c>
      <c r="B2287" s="98">
        <v>340000009828</v>
      </c>
      <c r="C2287" s="98">
        <v>5600</v>
      </c>
      <c r="D2287" s="98" t="s">
        <v>2356</v>
      </c>
      <c r="E2287" s="99" t="s">
        <v>3132</v>
      </c>
      <c r="F2287" s="100" t="s">
        <v>88</v>
      </c>
      <c r="G2287" s="100" t="s">
        <v>87</v>
      </c>
      <c r="H2287" s="100" t="s">
        <v>88</v>
      </c>
      <c r="I2287" s="97">
        <v>0</v>
      </c>
      <c r="J2287" s="97">
        <v>0</v>
      </c>
      <c r="K2287" s="97">
        <v>57044.51</v>
      </c>
      <c r="L2287" s="97">
        <v>57044.51</v>
      </c>
      <c r="M2287" s="119">
        <v>0</v>
      </c>
      <c r="N2287" s="119">
        <v>0</v>
      </c>
      <c r="O2287" s="120" t="s">
        <v>45</v>
      </c>
      <c r="P2287" s="121">
        <v>0</v>
      </c>
      <c r="Q2287" s="119">
        <v>0</v>
      </c>
      <c r="R2287" s="119">
        <v>0</v>
      </c>
      <c r="S2287" s="119">
        <v>0</v>
      </c>
      <c r="T2287" s="119">
        <v>0</v>
      </c>
      <c r="U2287" s="119">
        <v>0</v>
      </c>
      <c r="V2287" s="119">
        <v>0</v>
      </c>
      <c r="W2287" s="119">
        <v>0</v>
      </c>
      <c r="X2287" s="119">
        <v>0</v>
      </c>
      <c r="Y2287" s="119">
        <v>0</v>
      </c>
      <c r="Z2287" s="119">
        <v>0</v>
      </c>
      <c r="AA2287" s="119">
        <v>0</v>
      </c>
      <c r="AB2287" s="119">
        <v>0</v>
      </c>
      <c r="AC2287" s="119">
        <v>0</v>
      </c>
      <c r="AD2287" s="119">
        <v>0</v>
      </c>
      <c r="AE2287" s="119">
        <v>0</v>
      </c>
      <c r="AF2287" s="119">
        <v>0</v>
      </c>
      <c r="AG2287" s="138"/>
      <c r="AI2287" s="122">
        <v>5600</v>
      </c>
      <c r="AJ2287" s="122" t="s">
        <v>2356</v>
      </c>
    </row>
    <row r="2288" spans="1:36" s="122" customFormat="1" ht="11.25" hidden="1" customHeight="1" x14ac:dyDescent="0.2">
      <c r="A2288" s="96" t="s">
        <v>89</v>
      </c>
      <c r="B2288" s="98">
        <v>340000009829</v>
      </c>
      <c r="C2288" s="98">
        <v>5600</v>
      </c>
      <c r="D2288" s="98" t="s">
        <v>2356</v>
      </c>
      <c r="E2288" s="99" t="s">
        <v>2531</v>
      </c>
      <c r="F2288" s="100" t="s">
        <v>88</v>
      </c>
      <c r="G2288" s="100" t="s">
        <v>87</v>
      </c>
      <c r="H2288" s="100" t="s">
        <v>88</v>
      </c>
      <c r="I2288" s="97">
        <v>0</v>
      </c>
      <c r="J2288" s="97">
        <v>0</v>
      </c>
      <c r="K2288" s="97">
        <v>0</v>
      </c>
      <c r="L2288" s="97">
        <v>28505.06</v>
      </c>
      <c r="M2288" s="119">
        <v>0</v>
      </c>
      <c r="N2288" s="119">
        <v>0</v>
      </c>
      <c r="O2288" s="120" t="s">
        <v>45</v>
      </c>
      <c r="P2288" s="121">
        <v>0</v>
      </c>
      <c r="Q2288" s="119">
        <v>0</v>
      </c>
      <c r="R2288" s="119">
        <v>0</v>
      </c>
      <c r="S2288" s="119">
        <v>0</v>
      </c>
      <c r="T2288" s="119">
        <v>0</v>
      </c>
      <c r="U2288" s="119">
        <v>0</v>
      </c>
      <c r="V2288" s="119">
        <v>0</v>
      </c>
      <c r="W2288" s="119">
        <v>0</v>
      </c>
      <c r="X2288" s="119">
        <v>0</v>
      </c>
      <c r="Y2288" s="119">
        <v>0</v>
      </c>
      <c r="Z2288" s="119">
        <v>0</v>
      </c>
      <c r="AA2288" s="119">
        <v>0</v>
      </c>
      <c r="AB2288" s="119">
        <v>0</v>
      </c>
      <c r="AC2288" s="119">
        <v>0</v>
      </c>
      <c r="AD2288" s="119">
        <v>0</v>
      </c>
      <c r="AE2288" s="119">
        <v>0</v>
      </c>
      <c r="AF2288" s="119">
        <v>0</v>
      </c>
      <c r="AG2288" s="138"/>
      <c r="AI2288" s="122">
        <v>5600</v>
      </c>
      <c r="AJ2288" s="122" t="s">
        <v>2356</v>
      </c>
    </row>
    <row r="2289" spans="1:36" s="122" customFormat="1" ht="11.25" hidden="1" customHeight="1" x14ac:dyDescent="0.2">
      <c r="A2289" s="96" t="s">
        <v>89</v>
      </c>
      <c r="B2289" s="98">
        <v>340000009830</v>
      </c>
      <c r="C2289" s="98">
        <v>5600</v>
      </c>
      <c r="D2289" s="98" t="s">
        <v>2356</v>
      </c>
      <c r="E2289" s="99" t="s">
        <v>2532</v>
      </c>
      <c r="F2289" s="100" t="s">
        <v>88</v>
      </c>
      <c r="G2289" s="100" t="s">
        <v>87</v>
      </c>
      <c r="H2289" s="100" t="s">
        <v>88</v>
      </c>
      <c r="I2289" s="97">
        <v>0</v>
      </c>
      <c r="J2289" s="97">
        <v>0</v>
      </c>
      <c r="K2289" s="97">
        <v>0</v>
      </c>
      <c r="L2289" s="97">
        <v>26261.78</v>
      </c>
      <c r="M2289" s="119">
        <v>0</v>
      </c>
      <c r="N2289" s="119">
        <v>0</v>
      </c>
      <c r="O2289" s="120" t="s">
        <v>45</v>
      </c>
      <c r="P2289" s="121">
        <v>0</v>
      </c>
      <c r="Q2289" s="119">
        <v>0</v>
      </c>
      <c r="R2289" s="119">
        <v>0</v>
      </c>
      <c r="S2289" s="119">
        <v>0</v>
      </c>
      <c r="T2289" s="119">
        <v>0</v>
      </c>
      <c r="U2289" s="119">
        <v>0</v>
      </c>
      <c r="V2289" s="119">
        <v>0</v>
      </c>
      <c r="W2289" s="119">
        <v>0</v>
      </c>
      <c r="X2289" s="119">
        <v>0</v>
      </c>
      <c r="Y2289" s="119">
        <v>0</v>
      </c>
      <c r="Z2289" s="119">
        <v>0</v>
      </c>
      <c r="AA2289" s="119">
        <v>0</v>
      </c>
      <c r="AB2289" s="119">
        <v>0</v>
      </c>
      <c r="AC2289" s="119">
        <v>0</v>
      </c>
      <c r="AD2289" s="119">
        <v>0</v>
      </c>
      <c r="AE2289" s="119">
        <v>0</v>
      </c>
      <c r="AF2289" s="119">
        <v>0</v>
      </c>
      <c r="AG2289" s="138"/>
      <c r="AI2289" s="122">
        <v>5600</v>
      </c>
      <c r="AJ2289" s="122" t="s">
        <v>2356</v>
      </c>
    </row>
    <row r="2290" spans="1:36" s="122" customFormat="1" ht="11.25" hidden="1" customHeight="1" x14ac:dyDescent="0.2">
      <c r="A2290" s="96" t="s">
        <v>89</v>
      </c>
      <c r="B2290" s="98">
        <v>340000009832</v>
      </c>
      <c r="C2290" s="98">
        <v>5200</v>
      </c>
      <c r="D2290" s="98" t="s">
        <v>2356</v>
      </c>
      <c r="E2290" s="99" t="s">
        <v>2071</v>
      </c>
      <c r="F2290" s="100" t="s">
        <v>88</v>
      </c>
      <c r="G2290" s="100" t="s">
        <v>88</v>
      </c>
      <c r="H2290" s="100" t="s">
        <v>88</v>
      </c>
      <c r="I2290" s="97">
        <v>0</v>
      </c>
      <c r="J2290" s="97">
        <v>0</v>
      </c>
      <c r="K2290" s="97">
        <v>0</v>
      </c>
      <c r="L2290" s="97">
        <v>143775.12</v>
      </c>
      <c r="M2290" s="119">
        <v>0</v>
      </c>
      <c r="N2290" s="119">
        <v>0</v>
      </c>
      <c r="O2290" s="120" t="s">
        <v>45</v>
      </c>
      <c r="P2290" s="121">
        <v>0</v>
      </c>
      <c r="Q2290" s="119">
        <v>0</v>
      </c>
      <c r="R2290" s="119">
        <v>0</v>
      </c>
      <c r="S2290" s="119">
        <v>0</v>
      </c>
      <c r="T2290" s="119">
        <v>0</v>
      </c>
      <c r="U2290" s="119">
        <v>0</v>
      </c>
      <c r="V2290" s="119">
        <v>0</v>
      </c>
      <c r="W2290" s="119">
        <v>0</v>
      </c>
      <c r="X2290" s="119">
        <v>0</v>
      </c>
      <c r="Y2290" s="119">
        <v>0</v>
      </c>
      <c r="Z2290" s="119">
        <v>0</v>
      </c>
      <c r="AA2290" s="119">
        <v>0</v>
      </c>
      <c r="AB2290" s="119">
        <v>0</v>
      </c>
      <c r="AC2290" s="119">
        <v>0</v>
      </c>
      <c r="AD2290" s="119">
        <v>0</v>
      </c>
      <c r="AE2290" s="119">
        <v>0</v>
      </c>
      <c r="AF2290" s="119">
        <v>0</v>
      </c>
      <c r="AG2290" s="138"/>
      <c r="AI2290" s="122">
        <v>5200</v>
      </c>
      <c r="AJ2290" s="122" t="s">
        <v>2356</v>
      </c>
    </row>
    <row r="2291" spans="1:36" s="122" customFormat="1" ht="11.25" hidden="1" customHeight="1" x14ac:dyDescent="0.2">
      <c r="A2291" s="96" t="s">
        <v>89</v>
      </c>
      <c r="B2291" s="98">
        <v>340000009833</v>
      </c>
      <c r="C2291" s="98">
        <v>5200</v>
      </c>
      <c r="D2291" s="98" t="s">
        <v>2356</v>
      </c>
      <c r="E2291" s="99" t="s">
        <v>2072</v>
      </c>
      <c r="F2291" s="100" t="s">
        <v>88</v>
      </c>
      <c r="G2291" s="100" t="s">
        <v>88</v>
      </c>
      <c r="H2291" s="100" t="s">
        <v>88</v>
      </c>
      <c r="I2291" s="97">
        <v>0</v>
      </c>
      <c r="J2291" s="97">
        <v>0</v>
      </c>
      <c r="K2291" s="97">
        <v>0</v>
      </c>
      <c r="L2291" s="97">
        <v>44305.73</v>
      </c>
      <c r="M2291" s="119">
        <v>0</v>
      </c>
      <c r="N2291" s="119">
        <v>0</v>
      </c>
      <c r="O2291" s="120" t="s">
        <v>45</v>
      </c>
      <c r="P2291" s="121">
        <v>0</v>
      </c>
      <c r="Q2291" s="119">
        <v>0</v>
      </c>
      <c r="R2291" s="119">
        <v>0</v>
      </c>
      <c r="S2291" s="119">
        <v>0</v>
      </c>
      <c r="T2291" s="119">
        <v>0</v>
      </c>
      <c r="U2291" s="119">
        <v>0</v>
      </c>
      <c r="V2291" s="119">
        <v>0</v>
      </c>
      <c r="W2291" s="119">
        <v>0</v>
      </c>
      <c r="X2291" s="119">
        <v>0</v>
      </c>
      <c r="Y2291" s="119">
        <v>0</v>
      </c>
      <c r="Z2291" s="119">
        <v>0</v>
      </c>
      <c r="AA2291" s="119">
        <v>0</v>
      </c>
      <c r="AB2291" s="119">
        <v>0</v>
      </c>
      <c r="AC2291" s="119">
        <v>0</v>
      </c>
      <c r="AD2291" s="119">
        <v>0</v>
      </c>
      <c r="AE2291" s="119">
        <v>0</v>
      </c>
      <c r="AF2291" s="119">
        <v>0</v>
      </c>
      <c r="AG2291" s="138"/>
      <c r="AI2291" s="122">
        <v>5200</v>
      </c>
      <c r="AJ2291" s="122" t="s">
        <v>2356</v>
      </c>
    </row>
    <row r="2292" spans="1:36" s="122" customFormat="1" ht="11.25" hidden="1" customHeight="1" x14ac:dyDescent="0.2">
      <c r="A2292" s="96" t="s">
        <v>89</v>
      </c>
      <c r="B2292" s="98">
        <v>340000009834</v>
      </c>
      <c r="C2292" s="98">
        <v>5200</v>
      </c>
      <c r="D2292" s="98" t="s">
        <v>2356</v>
      </c>
      <c r="E2292" s="99" t="s">
        <v>2533</v>
      </c>
      <c r="F2292" s="100" t="s">
        <v>88</v>
      </c>
      <c r="G2292" s="100" t="s">
        <v>88</v>
      </c>
      <c r="H2292" s="100" t="s">
        <v>88</v>
      </c>
      <c r="I2292" s="97">
        <v>0</v>
      </c>
      <c r="J2292" s="97">
        <v>0</v>
      </c>
      <c r="K2292" s="97">
        <v>0</v>
      </c>
      <c r="L2292" s="97">
        <v>30399.61</v>
      </c>
      <c r="M2292" s="119">
        <v>0</v>
      </c>
      <c r="N2292" s="119">
        <v>0</v>
      </c>
      <c r="O2292" s="120" t="s">
        <v>45</v>
      </c>
      <c r="P2292" s="121">
        <v>0</v>
      </c>
      <c r="Q2292" s="119">
        <v>0</v>
      </c>
      <c r="R2292" s="119">
        <v>0</v>
      </c>
      <c r="S2292" s="119">
        <v>0</v>
      </c>
      <c r="T2292" s="119">
        <v>0</v>
      </c>
      <c r="U2292" s="119">
        <v>0</v>
      </c>
      <c r="V2292" s="119">
        <v>0</v>
      </c>
      <c r="W2292" s="119">
        <v>0</v>
      </c>
      <c r="X2292" s="119">
        <v>0</v>
      </c>
      <c r="Y2292" s="119">
        <v>0</v>
      </c>
      <c r="Z2292" s="119">
        <v>0</v>
      </c>
      <c r="AA2292" s="119">
        <v>0</v>
      </c>
      <c r="AB2292" s="119">
        <v>0</v>
      </c>
      <c r="AC2292" s="119">
        <v>0</v>
      </c>
      <c r="AD2292" s="119">
        <v>0</v>
      </c>
      <c r="AE2292" s="119">
        <v>0</v>
      </c>
      <c r="AF2292" s="119">
        <v>0</v>
      </c>
      <c r="AG2292" s="138"/>
      <c r="AI2292" s="122">
        <v>5200</v>
      </c>
      <c r="AJ2292" s="122" t="s">
        <v>2356</v>
      </c>
    </row>
    <row r="2293" spans="1:36" s="122" customFormat="1" ht="11.25" hidden="1" customHeight="1" x14ac:dyDescent="0.2">
      <c r="A2293" s="96" t="s">
        <v>89</v>
      </c>
      <c r="B2293" s="98">
        <v>340000009835</v>
      </c>
      <c r="C2293" s="98">
        <v>5200</v>
      </c>
      <c r="D2293" s="98" t="s">
        <v>2356</v>
      </c>
      <c r="E2293" s="99" t="s">
        <v>2534</v>
      </c>
      <c r="F2293" s="100" t="s">
        <v>88</v>
      </c>
      <c r="G2293" s="100" t="s">
        <v>88</v>
      </c>
      <c r="H2293" s="100" t="s">
        <v>88</v>
      </c>
      <c r="I2293" s="97">
        <v>0</v>
      </c>
      <c r="J2293" s="97">
        <v>0</v>
      </c>
      <c r="K2293" s="97">
        <v>0</v>
      </c>
      <c r="L2293" s="97">
        <v>36864.870000000003</v>
      </c>
      <c r="M2293" s="119">
        <v>0</v>
      </c>
      <c r="N2293" s="119">
        <v>0</v>
      </c>
      <c r="O2293" s="120" t="s">
        <v>45</v>
      </c>
      <c r="P2293" s="121">
        <v>0</v>
      </c>
      <c r="Q2293" s="119">
        <v>0</v>
      </c>
      <c r="R2293" s="119">
        <v>0</v>
      </c>
      <c r="S2293" s="119">
        <v>0</v>
      </c>
      <c r="T2293" s="119">
        <v>0</v>
      </c>
      <c r="U2293" s="119">
        <v>0</v>
      </c>
      <c r="V2293" s="119">
        <v>0</v>
      </c>
      <c r="W2293" s="119">
        <v>0</v>
      </c>
      <c r="X2293" s="119">
        <v>0</v>
      </c>
      <c r="Y2293" s="119">
        <v>0</v>
      </c>
      <c r="Z2293" s="119">
        <v>0</v>
      </c>
      <c r="AA2293" s="119">
        <v>0</v>
      </c>
      <c r="AB2293" s="119">
        <v>0</v>
      </c>
      <c r="AC2293" s="119">
        <v>0</v>
      </c>
      <c r="AD2293" s="119">
        <v>0</v>
      </c>
      <c r="AE2293" s="119">
        <v>0</v>
      </c>
      <c r="AF2293" s="119">
        <v>0</v>
      </c>
      <c r="AG2293" s="138"/>
      <c r="AI2293" s="122">
        <v>5200</v>
      </c>
      <c r="AJ2293" s="122" t="s">
        <v>2356</v>
      </c>
    </row>
    <row r="2294" spans="1:36" s="122" customFormat="1" ht="11.25" hidden="1" customHeight="1" x14ac:dyDescent="0.2">
      <c r="A2294" s="96" t="s">
        <v>89</v>
      </c>
      <c r="B2294" s="98">
        <v>340000009836</v>
      </c>
      <c r="C2294" s="98">
        <v>5200</v>
      </c>
      <c r="D2294" s="98" t="s">
        <v>2356</v>
      </c>
      <c r="E2294" s="99" t="s">
        <v>1887</v>
      </c>
      <c r="F2294" s="100" t="s">
        <v>88</v>
      </c>
      <c r="G2294" s="100" t="s">
        <v>88</v>
      </c>
      <c r="H2294" s="100" t="s">
        <v>88</v>
      </c>
      <c r="I2294" s="97">
        <v>0</v>
      </c>
      <c r="J2294" s="97">
        <v>0</v>
      </c>
      <c r="K2294" s="97">
        <v>0</v>
      </c>
      <c r="L2294" s="97">
        <v>130468.42</v>
      </c>
      <c r="M2294" s="119">
        <v>0</v>
      </c>
      <c r="N2294" s="119">
        <v>0</v>
      </c>
      <c r="O2294" s="120" t="s">
        <v>45</v>
      </c>
      <c r="P2294" s="121">
        <v>0</v>
      </c>
      <c r="Q2294" s="119">
        <v>0</v>
      </c>
      <c r="R2294" s="119">
        <v>0</v>
      </c>
      <c r="S2294" s="119">
        <v>0</v>
      </c>
      <c r="T2294" s="119">
        <v>0</v>
      </c>
      <c r="U2294" s="119">
        <v>0</v>
      </c>
      <c r="V2294" s="119">
        <v>0</v>
      </c>
      <c r="W2294" s="119">
        <v>0</v>
      </c>
      <c r="X2294" s="119">
        <v>0</v>
      </c>
      <c r="Y2294" s="119">
        <v>0</v>
      </c>
      <c r="Z2294" s="119">
        <v>0</v>
      </c>
      <c r="AA2294" s="119">
        <v>0</v>
      </c>
      <c r="AB2294" s="119">
        <v>0</v>
      </c>
      <c r="AC2294" s="119">
        <v>0</v>
      </c>
      <c r="AD2294" s="119">
        <v>0</v>
      </c>
      <c r="AE2294" s="119">
        <v>0</v>
      </c>
      <c r="AF2294" s="119">
        <v>0</v>
      </c>
      <c r="AG2294" s="138"/>
      <c r="AI2294" s="122">
        <v>5200</v>
      </c>
      <c r="AJ2294" s="122" t="s">
        <v>2356</v>
      </c>
    </row>
    <row r="2295" spans="1:36" s="122" customFormat="1" ht="11.25" hidden="1" customHeight="1" x14ac:dyDescent="0.2">
      <c r="A2295" s="96" t="s">
        <v>89</v>
      </c>
      <c r="B2295" s="98">
        <v>340000009837</v>
      </c>
      <c r="C2295" s="98">
        <v>5200</v>
      </c>
      <c r="D2295" s="98" t="s">
        <v>2356</v>
      </c>
      <c r="E2295" s="99" t="s">
        <v>1888</v>
      </c>
      <c r="F2295" s="100" t="s">
        <v>88</v>
      </c>
      <c r="G2295" s="100" t="s">
        <v>88</v>
      </c>
      <c r="H2295" s="100" t="s">
        <v>88</v>
      </c>
      <c r="I2295" s="97">
        <v>0</v>
      </c>
      <c r="J2295" s="97">
        <v>0</v>
      </c>
      <c r="K2295" s="97">
        <v>0</v>
      </c>
      <c r="L2295" s="97">
        <v>125156</v>
      </c>
      <c r="M2295" s="119">
        <v>0</v>
      </c>
      <c r="N2295" s="119">
        <v>0</v>
      </c>
      <c r="O2295" s="120" t="s">
        <v>45</v>
      </c>
      <c r="P2295" s="121">
        <v>0</v>
      </c>
      <c r="Q2295" s="119">
        <v>0</v>
      </c>
      <c r="R2295" s="119">
        <v>0</v>
      </c>
      <c r="S2295" s="119">
        <v>0</v>
      </c>
      <c r="T2295" s="119">
        <v>0</v>
      </c>
      <c r="U2295" s="119">
        <v>0</v>
      </c>
      <c r="V2295" s="119">
        <v>0</v>
      </c>
      <c r="W2295" s="119">
        <v>0</v>
      </c>
      <c r="X2295" s="119">
        <v>0</v>
      </c>
      <c r="Y2295" s="119">
        <v>0</v>
      </c>
      <c r="Z2295" s="119">
        <v>0</v>
      </c>
      <c r="AA2295" s="119">
        <v>0</v>
      </c>
      <c r="AB2295" s="119">
        <v>0</v>
      </c>
      <c r="AC2295" s="119">
        <v>0</v>
      </c>
      <c r="AD2295" s="119">
        <v>0</v>
      </c>
      <c r="AE2295" s="119">
        <v>0</v>
      </c>
      <c r="AF2295" s="119">
        <v>0</v>
      </c>
      <c r="AG2295" s="138"/>
      <c r="AI2295" s="122">
        <v>5200</v>
      </c>
      <c r="AJ2295" s="122" t="s">
        <v>2356</v>
      </c>
    </row>
    <row r="2296" spans="1:36" s="122" customFormat="1" ht="11.25" hidden="1" customHeight="1" x14ac:dyDescent="0.2">
      <c r="A2296" s="96" t="s">
        <v>89</v>
      </c>
      <c r="B2296" s="98">
        <v>340000009838</v>
      </c>
      <c r="C2296" s="98">
        <v>5200</v>
      </c>
      <c r="D2296" s="98" t="s">
        <v>2356</v>
      </c>
      <c r="E2296" s="99" t="s">
        <v>2073</v>
      </c>
      <c r="F2296" s="100" t="s">
        <v>88</v>
      </c>
      <c r="G2296" s="100" t="s">
        <v>88</v>
      </c>
      <c r="H2296" s="100" t="s">
        <v>88</v>
      </c>
      <c r="I2296" s="97">
        <v>0</v>
      </c>
      <c r="J2296" s="97">
        <v>0</v>
      </c>
      <c r="K2296" s="97">
        <v>0</v>
      </c>
      <c r="L2296" s="97">
        <v>132992.54</v>
      </c>
      <c r="M2296" s="119">
        <v>0</v>
      </c>
      <c r="N2296" s="119">
        <v>0</v>
      </c>
      <c r="O2296" s="120" t="s">
        <v>45</v>
      </c>
      <c r="P2296" s="121">
        <v>0</v>
      </c>
      <c r="Q2296" s="119">
        <v>0</v>
      </c>
      <c r="R2296" s="119">
        <v>0</v>
      </c>
      <c r="S2296" s="119">
        <v>0</v>
      </c>
      <c r="T2296" s="119">
        <v>0</v>
      </c>
      <c r="U2296" s="119">
        <v>0</v>
      </c>
      <c r="V2296" s="119">
        <v>0</v>
      </c>
      <c r="W2296" s="119">
        <v>0</v>
      </c>
      <c r="X2296" s="119">
        <v>0</v>
      </c>
      <c r="Y2296" s="119">
        <v>0</v>
      </c>
      <c r="Z2296" s="119">
        <v>0</v>
      </c>
      <c r="AA2296" s="119">
        <v>0</v>
      </c>
      <c r="AB2296" s="119">
        <v>0</v>
      </c>
      <c r="AC2296" s="119">
        <v>0</v>
      </c>
      <c r="AD2296" s="119">
        <v>0</v>
      </c>
      <c r="AE2296" s="119">
        <v>0</v>
      </c>
      <c r="AF2296" s="119">
        <v>0</v>
      </c>
      <c r="AG2296" s="138"/>
      <c r="AI2296" s="122">
        <v>5200</v>
      </c>
      <c r="AJ2296" s="122" t="s">
        <v>2356</v>
      </c>
    </row>
    <row r="2297" spans="1:36" s="122" customFormat="1" ht="11.25" hidden="1" customHeight="1" x14ac:dyDescent="0.2">
      <c r="A2297" s="96" t="s">
        <v>89</v>
      </c>
      <c r="B2297" s="98">
        <v>340000009839</v>
      </c>
      <c r="C2297" s="98">
        <v>5200</v>
      </c>
      <c r="D2297" s="98" t="s">
        <v>2356</v>
      </c>
      <c r="E2297" s="99" t="s">
        <v>2074</v>
      </c>
      <c r="F2297" s="100" t="s">
        <v>88</v>
      </c>
      <c r="G2297" s="100" t="s">
        <v>88</v>
      </c>
      <c r="H2297" s="100" t="s">
        <v>88</v>
      </c>
      <c r="I2297" s="97">
        <v>0</v>
      </c>
      <c r="J2297" s="97">
        <v>0</v>
      </c>
      <c r="K2297" s="97">
        <v>0</v>
      </c>
      <c r="L2297" s="97">
        <v>21680.26</v>
      </c>
      <c r="M2297" s="119">
        <v>0</v>
      </c>
      <c r="N2297" s="119">
        <v>0</v>
      </c>
      <c r="O2297" s="120" t="s">
        <v>45</v>
      </c>
      <c r="P2297" s="121">
        <v>0</v>
      </c>
      <c r="Q2297" s="119">
        <v>0</v>
      </c>
      <c r="R2297" s="119">
        <v>0</v>
      </c>
      <c r="S2297" s="119">
        <v>0</v>
      </c>
      <c r="T2297" s="119">
        <v>0</v>
      </c>
      <c r="U2297" s="119">
        <v>0</v>
      </c>
      <c r="V2297" s="119">
        <v>0</v>
      </c>
      <c r="W2297" s="119">
        <v>0</v>
      </c>
      <c r="X2297" s="119">
        <v>0</v>
      </c>
      <c r="Y2297" s="119">
        <v>0</v>
      </c>
      <c r="Z2297" s="119">
        <v>0</v>
      </c>
      <c r="AA2297" s="119">
        <v>0</v>
      </c>
      <c r="AB2297" s="119">
        <v>0</v>
      </c>
      <c r="AC2297" s="119">
        <v>0</v>
      </c>
      <c r="AD2297" s="119">
        <v>0</v>
      </c>
      <c r="AE2297" s="119">
        <v>0</v>
      </c>
      <c r="AF2297" s="119">
        <v>0</v>
      </c>
      <c r="AG2297" s="138"/>
      <c r="AI2297" s="122">
        <v>5200</v>
      </c>
      <c r="AJ2297" s="122" t="s">
        <v>2356</v>
      </c>
    </row>
    <row r="2298" spans="1:36" s="122" customFormat="1" ht="11.25" hidden="1" customHeight="1" x14ac:dyDescent="0.2">
      <c r="A2298" s="96" t="s">
        <v>89</v>
      </c>
      <c r="B2298" s="98">
        <v>340000009840</v>
      </c>
      <c r="C2298" s="98">
        <v>5200</v>
      </c>
      <c r="D2298" s="98" t="s">
        <v>2356</v>
      </c>
      <c r="E2298" s="99" t="s">
        <v>2075</v>
      </c>
      <c r="F2298" s="100" t="s">
        <v>88</v>
      </c>
      <c r="G2298" s="100" t="s">
        <v>88</v>
      </c>
      <c r="H2298" s="100" t="s">
        <v>88</v>
      </c>
      <c r="I2298" s="97">
        <v>0</v>
      </c>
      <c r="J2298" s="97">
        <v>0</v>
      </c>
      <c r="K2298" s="97">
        <v>0</v>
      </c>
      <c r="L2298" s="97">
        <v>93762.83</v>
      </c>
      <c r="M2298" s="119">
        <v>0</v>
      </c>
      <c r="N2298" s="119">
        <v>0</v>
      </c>
      <c r="O2298" s="120" t="s">
        <v>45</v>
      </c>
      <c r="P2298" s="121">
        <v>0</v>
      </c>
      <c r="Q2298" s="119">
        <v>0</v>
      </c>
      <c r="R2298" s="119">
        <v>0</v>
      </c>
      <c r="S2298" s="119">
        <v>0</v>
      </c>
      <c r="T2298" s="119">
        <v>0</v>
      </c>
      <c r="U2298" s="119">
        <v>0</v>
      </c>
      <c r="V2298" s="119">
        <v>0</v>
      </c>
      <c r="W2298" s="119">
        <v>0</v>
      </c>
      <c r="X2298" s="119">
        <v>0</v>
      </c>
      <c r="Y2298" s="119">
        <v>0</v>
      </c>
      <c r="Z2298" s="119">
        <v>0</v>
      </c>
      <c r="AA2298" s="119">
        <v>0</v>
      </c>
      <c r="AB2298" s="119">
        <v>0</v>
      </c>
      <c r="AC2298" s="119">
        <v>0</v>
      </c>
      <c r="AD2298" s="119">
        <v>0</v>
      </c>
      <c r="AE2298" s="119">
        <v>0</v>
      </c>
      <c r="AF2298" s="119">
        <v>0</v>
      </c>
      <c r="AG2298" s="138"/>
      <c r="AI2298" s="122">
        <v>5200</v>
      </c>
      <c r="AJ2298" s="122" t="s">
        <v>2356</v>
      </c>
    </row>
    <row r="2299" spans="1:36" s="122" customFormat="1" ht="11.25" hidden="1" customHeight="1" x14ac:dyDescent="0.2">
      <c r="A2299" s="96" t="s">
        <v>89</v>
      </c>
      <c r="B2299" s="98">
        <v>340000009855</v>
      </c>
      <c r="C2299" s="98">
        <v>5300</v>
      </c>
      <c r="D2299" s="98" t="s">
        <v>2356</v>
      </c>
      <c r="E2299" s="99" t="s">
        <v>2535</v>
      </c>
      <c r="F2299" s="100" t="s">
        <v>88</v>
      </c>
      <c r="G2299" s="100" t="s">
        <v>87</v>
      </c>
      <c r="H2299" s="100" t="s">
        <v>88</v>
      </c>
      <c r="I2299" s="97">
        <v>0</v>
      </c>
      <c r="J2299" s="97">
        <v>0</v>
      </c>
      <c r="K2299" s="97">
        <v>0</v>
      </c>
      <c r="L2299" s="97">
        <v>22994.48</v>
      </c>
      <c r="M2299" s="119">
        <v>0</v>
      </c>
      <c r="N2299" s="119">
        <v>0</v>
      </c>
      <c r="O2299" s="120" t="s">
        <v>45</v>
      </c>
      <c r="P2299" s="121">
        <v>0</v>
      </c>
      <c r="Q2299" s="119">
        <v>0</v>
      </c>
      <c r="R2299" s="119">
        <v>0</v>
      </c>
      <c r="S2299" s="119">
        <v>0</v>
      </c>
      <c r="T2299" s="119">
        <v>0</v>
      </c>
      <c r="U2299" s="119">
        <v>0</v>
      </c>
      <c r="V2299" s="119">
        <v>0</v>
      </c>
      <c r="W2299" s="119">
        <v>0</v>
      </c>
      <c r="X2299" s="119">
        <v>0</v>
      </c>
      <c r="Y2299" s="119">
        <v>0</v>
      </c>
      <c r="Z2299" s="119">
        <v>0</v>
      </c>
      <c r="AA2299" s="119">
        <v>0</v>
      </c>
      <c r="AB2299" s="119">
        <v>0</v>
      </c>
      <c r="AC2299" s="119">
        <v>0</v>
      </c>
      <c r="AD2299" s="119">
        <v>0</v>
      </c>
      <c r="AE2299" s="119">
        <v>0</v>
      </c>
      <c r="AF2299" s="119">
        <v>0</v>
      </c>
      <c r="AG2299" s="138"/>
      <c r="AI2299" s="122">
        <v>5300</v>
      </c>
      <c r="AJ2299" s="122" t="s">
        <v>2356</v>
      </c>
    </row>
    <row r="2300" spans="1:36" s="122" customFormat="1" ht="11.25" customHeight="1" x14ac:dyDescent="0.2">
      <c r="A2300" s="96" t="s">
        <v>89</v>
      </c>
      <c r="B2300" s="98">
        <v>340000009856</v>
      </c>
      <c r="C2300" s="98">
        <v>5300</v>
      </c>
      <c r="D2300" s="98" t="s">
        <v>2356</v>
      </c>
      <c r="E2300" s="99" t="s">
        <v>2076</v>
      </c>
      <c r="F2300" s="100" t="s">
        <v>87</v>
      </c>
      <c r="G2300" s="100" t="s">
        <v>87</v>
      </c>
      <c r="H2300" s="100" t="s">
        <v>88</v>
      </c>
      <c r="I2300" s="97">
        <v>0</v>
      </c>
      <c r="J2300" s="97">
        <v>0</v>
      </c>
      <c r="K2300" s="97">
        <v>0</v>
      </c>
      <c r="L2300" s="97">
        <v>39642.32</v>
      </c>
      <c r="M2300" s="119">
        <v>39642.32</v>
      </c>
      <c r="N2300" s="119">
        <v>632.76799961717904</v>
      </c>
      <c r="O2300" s="120" t="s">
        <v>45</v>
      </c>
      <c r="P2300" s="121">
        <v>3.6106468736101545E-5</v>
      </c>
      <c r="Q2300" s="119">
        <v>36.387878245496225</v>
      </c>
      <c r="R2300" s="119">
        <v>21.832726947297736</v>
      </c>
      <c r="S2300" s="119">
        <v>36.387878245496225</v>
      </c>
      <c r="T2300" s="119">
        <v>14.55515129819849</v>
      </c>
      <c r="U2300" s="119">
        <v>43.665453894595473</v>
      </c>
      <c r="V2300" s="119">
        <v>73.454893924653149</v>
      </c>
      <c r="W2300" s="119">
        <v>42.429831104280659</v>
      </c>
      <c r="X2300" s="119">
        <v>7.3274607520866244</v>
      </c>
      <c r="Y2300" s="119">
        <v>21.965048742694556</v>
      </c>
      <c r="Z2300" s="119">
        <v>62.135433941131375</v>
      </c>
      <c r="AA2300" s="119">
        <v>62.665265092109152</v>
      </c>
      <c r="AB2300" s="119">
        <v>0.48333528653919566</v>
      </c>
      <c r="AC2300" s="119">
        <v>2.198649792137199</v>
      </c>
      <c r="AD2300" s="119">
        <v>63.37099853589968</v>
      </c>
      <c r="AE2300" s="119">
        <v>129.48020009022406</v>
      </c>
      <c r="AF2300" s="119">
        <v>14.427793724339251</v>
      </c>
      <c r="AG2300" s="138"/>
      <c r="AI2300" s="122">
        <v>5300</v>
      </c>
      <c r="AJ2300" s="122" t="s">
        <v>2356</v>
      </c>
    </row>
    <row r="2301" spans="1:36" s="122" customFormat="1" ht="11.25" hidden="1" customHeight="1" x14ac:dyDescent="0.2">
      <c r="A2301" s="96" t="s">
        <v>89</v>
      </c>
      <c r="B2301" s="98">
        <v>340000009866</v>
      </c>
      <c r="C2301" s="98">
        <v>5300</v>
      </c>
      <c r="D2301" s="98" t="s">
        <v>2356</v>
      </c>
      <c r="E2301" s="99" t="s">
        <v>2536</v>
      </c>
      <c r="F2301" s="100" t="s">
        <v>88</v>
      </c>
      <c r="G2301" s="100" t="s">
        <v>87</v>
      </c>
      <c r="H2301" s="100" t="s">
        <v>88</v>
      </c>
      <c r="I2301" s="97">
        <v>0</v>
      </c>
      <c r="J2301" s="97">
        <v>0</v>
      </c>
      <c r="K2301" s="97">
        <v>0</v>
      </c>
      <c r="L2301" s="97">
        <v>22269.16</v>
      </c>
      <c r="M2301" s="119">
        <v>0</v>
      </c>
      <c r="N2301" s="119">
        <v>0</v>
      </c>
      <c r="O2301" s="120" t="s">
        <v>45</v>
      </c>
      <c r="P2301" s="121">
        <v>0</v>
      </c>
      <c r="Q2301" s="119">
        <v>0</v>
      </c>
      <c r="R2301" s="119">
        <v>0</v>
      </c>
      <c r="S2301" s="119">
        <v>0</v>
      </c>
      <c r="T2301" s="119">
        <v>0</v>
      </c>
      <c r="U2301" s="119">
        <v>0</v>
      </c>
      <c r="V2301" s="119">
        <v>0</v>
      </c>
      <c r="W2301" s="119">
        <v>0</v>
      </c>
      <c r="X2301" s="119">
        <v>0</v>
      </c>
      <c r="Y2301" s="119">
        <v>0</v>
      </c>
      <c r="Z2301" s="119">
        <v>0</v>
      </c>
      <c r="AA2301" s="119">
        <v>0</v>
      </c>
      <c r="AB2301" s="119">
        <v>0</v>
      </c>
      <c r="AC2301" s="119">
        <v>0</v>
      </c>
      <c r="AD2301" s="119">
        <v>0</v>
      </c>
      <c r="AE2301" s="119">
        <v>0</v>
      </c>
      <c r="AF2301" s="119">
        <v>0</v>
      </c>
      <c r="AG2301" s="138"/>
      <c r="AI2301" s="122">
        <v>5300</v>
      </c>
      <c r="AJ2301" s="122" t="s">
        <v>2356</v>
      </c>
    </row>
    <row r="2302" spans="1:36" s="122" customFormat="1" ht="11.25" hidden="1" customHeight="1" x14ac:dyDescent="0.2">
      <c r="A2302" s="96" t="s">
        <v>89</v>
      </c>
      <c r="B2302" s="98">
        <v>340000009867</v>
      </c>
      <c r="C2302" s="98">
        <v>5300</v>
      </c>
      <c r="D2302" s="98" t="s">
        <v>2356</v>
      </c>
      <c r="E2302" s="99" t="s">
        <v>2537</v>
      </c>
      <c r="F2302" s="100" t="s">
        <v>88</v>
      </c>
      <c r="G2302" s="100" t="s">
        <v>87</v>
      </c>
      <c r="H2302" s="100" t="s">
        <v>88</v>
      </c>
      <c r="I2302" s="97">
        <v>0</v>
      </c>
      <c r="J2302" s="97">
        <v>0</v>
      </c>
      <c r="K2302" s="97">
        <v>0</v>
      </c>
      <c r="L2302" s="97">
        <v>29879.200000000001</v>
      </c>
      <c r="M2302" s="119">
        <v>0</v>
      </c>
      <c r="N2302" s="119">
        <v>0</v>
      </c>
      <c r="O2302" s="120" t="s">
        <v>45</v>
      </c>
      <c r="P2302" s="121">
        <v>0</v>
      </c>
      <c r="Q2302" s="119">
        <v>0</v>
      </c>
      <c r="R2302" s="119">
        <v>0</v>
      </c>
      <c r="S2302" s="119">
        <v>0</v>
      </c>
      <c r="T2302" s="119">
        <v>0</v>
      </c>
      <c r="U2302" s="119">
        <v>0</v>
      </c>
      <c r="V2302" s="119">
        <v>0</v>
      </c>
      <c r="W2302" s="119">
        <v>0</v>
      </c>
      <c r="X2302" s="119">
        <v>0</v>
      </c>
      <c r="Y2302" s="119">
        <v>0</v>
      </c>
      <c r="Z2302" s="119">
        <v>0</v>
      </c>
      <c r="AA2302" s="119">
        <v>0</v>
      </c>
      <c r="AB2302" s="119">
        <v>0</v>
      </c>
      <c r="AC2302" s="119">
        <v>0</v>
      </c>
      <c r="AD2302" s="119">
        <v>0</v>
      </c>
      <c r="AE2302" s="119">
        <v>0</v>
      </c>
      <c r="AF2302" s="119">
        <v>0</v>
      </c>
      <c r="AG2302" s="138"/>
      <c r="AI2302" s="122">
        <v>5300</v>
      </c>
      <c r="AJ2302" s="122" t="s">
        <v>2356</v>
      </c>
    </row>
    <row r="2303" spans="1:36" s="122" customFormat="1" ht="11.25" customHeight="1" x14ac:dyDescent="0.2">
      <c r="A2303" s="96" t="s">
        <v>89</v>
      </c>
      <c r="B2303" s="98">
        <v>340000009869</v>
      </c>
      <c r="C2303" s="98">
        <v>5300</v>
      </c>
      <c r="D2303" s="98" t="s">
        <v>2356</v>
      </c>
      <c r="E2303" s="99" t="s">
        <v>2538</v>
      </c>
      <c r="F2303" s="100" t="s">
        <v>87</v>
      </c>
      <c r="G2303" s="100" t="s">
        <v>87</v>
      </c>
      <c r="H2303" s="100" t="s">
        <v>88</v>
      </c>
      <c r="I2303" s="97">
        <v>0</v>
      </c>
      <c r="J2303" s="97">
        <v>0</v>
      </c>
      <c r="K2303" s="97">
        <v>0</v>
      </c>
      <c r="L2303" s="97">
        <v>22604.13</v>
      </c>
      <c r="M2303" s="119">
        <v>22604.13</v>
      </c>
      <c r="N2303" s="119">
        <v>360.80557654513325</v>
      </c>
      <c r="O2303" s="120" t="s">
        <v>45</v>
      </c>
      <c r="P2303" s="121">
        <v>2.0587980550880351E-5</v>
      </c>
      <c r="Q2303" s="119">
        <v>20.748440814901063</v>
      </c>
      <c r="R2303" s="119">
        <v>12.449064488940639</v>
      </c>
      <c r="S2303" s="119">
        <v>20.748440814901063</v>
      </c>
      <c r="T2303" s="119">
        <v>8.2993763259604254</v>
      </c>
      <c r="U2303" s="119">
        <v>24.898128977881278</v>
      </c>
      <c r="V2303" s="119">
        <v>41.884127150203874</v>
      </c>
      <c r="W2303" s="119">
        <v>24.193574396231192</v>
      </c>
      <c r="X2303" s="119">
        <v>4.1781327482867772</v>
      </c>
      <c r="Y2303" s="119">
        <v>12.524514640823352</v>
      </c>
      <c r="Z2303" s="119">
        <v>35.42974847112243</v>
      </c>
      <c r="AA2303" s="119">
        <v>35.731859251085645</v>
      </c>
      <c r="AB2303" s="119">
        <v>0.2755987452429432</v>
      </c>
      <c r="AC2303" s="119">
        <v>1.2536745005323158</v>
      </c>
      <c r="AD2303" s="119">
        <v>36.134269869555723</v>
      </c>
      <c r="AE2303" s="119">
        <v>73.829868566356282</v>
      </c>
      <c r="AF2303" s="119">
        <v>8.2267567831082697</v>
      </c>
      <c r="AG2303" s="138"/>
      <c r="AI2303" s="122">
        <v>5300</v>
      </c>
      <c r="AJ2303" s="122" t="s">
        <v>2356</v>
      </c>
    </row>
    <row r="2304" spans="1:36" s="122" customFormat="1" ht="11.25" hidden="1" customHeight="1" x14ac:dyDescent="0.2">
      <c r="A2304" s="96" t="s">
        <v>89</v>
      </c>
      <c r="B2304" s="98">
        <v>340000009881</v>
      </c>
      <c r="C2304" s="98">
        <v>5300</v>
      </c>
      <c r="D2304" s="98" t="s">
        <v>2356</v>
      </c>
      <c r="E2304" s="99" t="s">
        <v>1889</v>
      </c>
      <c r="F2304" s="100" t="s">
        <v>88</v>
      </c>
      <c r="G2304" s="100" t="s">
        <v>88</v>
      </c>
      <c r="H2304" s="100" t="s">
        <v>88</v>
      </c>
      <c r="I2304" s="97">
        <v>0</v>
      </c>
      <c r="J2304" s="97">
        <v>0</v>
      </c>
      <c r="K2304" s="97">
        <v>0</v>
      </c>
      <c r="L2304" s="97">
        <v>1302104.53</v>
      </c>
      <c r="M2304" s="119">
        <v>0</v>
      </c>
      <c r="N2304" s="119">
        <v>0</v>
      </c>
      <c r="O2304" s="120" t="s">
        <v>45</v>
      </c>
      <c r="P2304" s="121">
        <v>0</v>
      </c>
      <c r="Q2304" s="119">
        <v>0</v>
      </c>
      <c r="R2304" s="119">
        <v>0</v>
      </c>
      <c r="S2304" s="119">
        <v>0</v>
      </c>
      <c r="T2304" s="119">
        <v>0</v>
      </c>
      <c r="U2304" s="119">
        <v>0</v>
      </c>
      <c r="V2304" s="119">
        <v>0</v>
      </c>
      <c r="W2304" s="119">
        <v>0</v>
      </c>
      <c r="X2304" s="119">
        <v>0</v>
      </c>
      <c r="Y2304" s="119">
        <v>0</v>
      </c>
      <c r="Z2304" s="119">
        <v>0</v>
      </c>
      <c r="AA2304" s="119">
        <v>0</v>
      </c>
      <c r="AB2304" s="119">
        <v>0</v>
      </c>
      <c r="AC2304" s="119">
        <v>0</v>
      </c>
      <c r="AD2304" s="119">
        <v>0</v>
      </c>
      <c r="AE2304" s="119">
        <v>0</v>
      </c>
      <c r="AF2304" s="119">
        <v>0</v>
      </c>
      <c r="AG2304" s="138"/>
      <c r="AI2304" s="122">
        <v>5300</v>
      </c>
      <c r="AJ2304" s="122" t="s">
        <v>2356</v>
      </c>
    </row>
    <row r="2305" spans="1:36" s="122" customFormat="1" ht="11.25" customHeight="1" x14ac:dyDescent="0.2">
      <c r="A2305" s="96" t="s">
        <v>89</v>
      </c>
      <c r="B2305" s="98">
        <v>340000009882</v>
      </c>
      <c r="C2305" s="98">
        <v>5600</v>
      </c>
      <c r="D2305" s="98" t="s">
        <v>2356</v>
      </c>
      <c r="E2305" s="99" t="s">
        <v>2077</v>
      </c>
      <c r="F2305" s="100" t="s">
        <v>87</v>
      </c>
      <c r="G2305" s="100" t="s">
        <v>87</v>
      </c>
      <c r="H2305" s="100" t="s">
        <v>88</v>
      </c>
      <c r="I2305" s="97">
        <v>0</v>
      </c>
      <c r="J2305" s="97">
        <v>0</v>
      </c>
      <c r="K2305" s="97">
        <v>0</v>
      </c>
      <c r="L2305" s="97">
        <v>36215.57</v>
      </c>
      <c r="M2305" s="119">
        <v>36215.57</v>
      </c>
      <c r="N2305" s="119">
        <v>578.07045056636252</v>
      </c>
      <c r="O2305" s="120" t="s">
        <v>45</v>
      </c>
      <c r="P2305" s="121">
        <v>3.2985363771976446E-5</v>
      </c>
      <c r="Q2305" s="119">
        <v>33.242447761665964</v>
      </c>
      <c r="R2305" s="119">
        <v>19.94546865699958</v>
      </c>
      <c r="S2305" s="119">
        <v>33.242447761665964</v>
      </c>
      <c r="T2305" s="119">
        <v>13.296979104666386</v>
      </c>
      <c r="U2305" s="119">
        <v>39.89093731399916</v>
      </c>
      <c r="V2305" s="119">
        <v>67.10532715468851</v>
      </c>
      <c r="W2305" s="119">
        <v>38.762123872801936</v>
      </c>
      <c r="X2305" s="119">
        <v>6.6940625016256829</v>
      </c>
      <c r="Y2305" s="119">
        <v>20.066352329895597</v>
      </c>
      <c r="Z2305" s="119">
        <v>56.764340668644508</v>
      </c>
      <c r="AA2305" s="119">
        <v>57.248372307973803</v>
      </c>
      <c r="AB2305" s="119">
        <v>0.44155495700378544</v>
      </c>
      <c r="AC2305" s="119">
        <v>2.0085947404851732</v>
      </c>
      <c r="AD2305" s="119">
        <v>57.893100944817881</v>
      </c>
      <c r="AE2305" s="119">
        <v>118.28770995192805</v>
      </c>
      <c r="AF2305" s="119">
        <v>13.180630537500555</v>
      </c>
      <c r="AG2305" s="138"/>
      <c r="AI2305" s="122">
        <v>5600</v>
      </c>
      <c r="AJ2305" s="122" t="s">
        <v>2356</v>
      </c>
    </row>
    <row r="2306" spans="1:36" s="122" customFormat="1" ht="11.25" customHeight="1" x14ac:dyDescent="0.2">
      <c r="A2306" s="96" t="s">
        <v>89</v>
      </c>
      <c r="B2306" s="98">
        <v>340000009883</v>
      </c>
      <c r="C2306" s="98">
        <v>5600</v>
      </c>
      <c r="D2306" s="98" t="s">
        <v>2356</v>
      </c>
      <c r="E2306" s="99" t="s">
        <v>2078</v>
      </c>
      <c r="F2306" s="100" t="s">
        <v>87</v>
      </c>
      <c r="G2306" s="100" t="s">
        <v>87</v>
      </c>
      <c r="H2306" s="100" t="s">
        <v>88</v>
      </c>
      <c r="I2306" s="97">
        <v>0</v>
      </c>
      <c r="J2306" s="97">
        <v>0</v>
      </c>
      <c r="K2306" s="97">
        <v>0</v>
      </c>
      <c r="L2306" s="97">
        <v>36318.07</v>
      </c>
      <c r="M2306" s="119">
        <v>36318.07</v>
      </c>
      <c r="N2306" s="119">
        <v>579.70654855358327</v>
      </c>
      <c r="O2306" s="120" t="s">
        <v>45</v>
      </c>
      <c r="P2306" s="121">
        <v>3.3078721402040742E-5</v>
      </c>
      <c r="Q2306" s="119">
        <v>33.336533009960299</v>
      </c>
      <c r="R2306" s="119">
        <v>20.001919805976179</v>
      </c>
      <c r="S2306" s="119">
        <v>33.336533009960299</v>
      </c>
      <c r="T2306" s="119">
        <v>13.334613203984119</v>
      </c>
      <c r="U2306" s="119">
        <v>40.003839611952358</v>
      </c>
      <c r="V2306" s="119">
        <v>67.29525364302917</v>
      </c>
      <c r="W2306" s="119">
        <v>38.871831318990473</v>
      </c>
      <c r="X2306" s="119">
        <v>6.7130085352354438</v>
      </c>
      <c r="Y2306" s="119">
        <v>20.123145612834794</v>
      </c>
      <c r="Z2306" s="119">
        <v>56.924999327849271</v>
      </c>
      <c r="AA2306" s="119">
        <v>57.410400909527425</v>
      </c>
      <c r="AB2306" s="119">
        <v>0.44280467868683193</v>
      </c>
      <c r="AC2306" s="119">
        <v>2.0142796147229594</v>
      </c>
      <c r="AD2306" s="119">
        <v>58.056954305315699</v>
      </c>
      <c r="AE2306" s="119">
        <v>118.62249662710872</v>
      </c>
      <c r="AF2306" s="119">
        <v>13.217935338449257</v>
      </c>
      <c r="AG2306" s="138"/>
      <c r="AI2306" s="122">
        <v>5600</v>
      </c>
      <c r="AJ2306" s="122" t="s">
        <v>2356</v>
      </c>
    </row>
    <row r="2307" spans="1:36" s="122" customFormat="1" ht="11.25" customHeight="1" x14ac:dyDescent="0.2">
      <c r="A2307" s="96" t="s">
        <v>89</v>
      </c>
      <c r="B2307" s="98">
        <v>340000009884</v>
      </c>
      <c r="C2307" s="98">
        <v>5600</v>
      </c>
      <c r="D2307" s="98" t="s">
        <v>2356</v>
      </c>
      <c r="E2307" s="99" t="s">
        <v>2079</v>
      </c>
      <c r="F2307" s="100" t="s">
        <v>87</v>
      </c>
      <c r="G2307" s="100" t="s">
        <v>87</v>
      </c>
      <c r="H2307" s="100" t="s">
        <v>88</v>
      </c>
      <c r="I2307" s="97">
        <v>0</v>
      </c>
      <c r="J2307" s="97">
        <v>0</v>
      </c>
      <c r="K2307" s="97">
        <v>0</v>
      </c>
      <c r="L2307" s="97">
        <v>40715.96</v>
      </c>
      <c r="M2307" s="119">
        <v>40715.96</v>
      </c>
      <c r="N2307" s="119">
        <v>649.9053678415662</v>
      </c>
      <c r="O2307" s="120" t="s">
        <v>45</v>
      </c>
      <c r="P2307" s="121">
        <v>3.708434664773306E-5</v>
      </c>
      <c r="Q2307" s="119">
        <v>37.373377620898438</v>
      </c>
      <c r="R2307" s="119">
        <v>22.424026572539063</v>
      </c>
      <c r="S2307" s="119">
        <v>37.373377620898438</v>
      </c>
      <c r="T2307" s="119">
        <v>14.949351048359375</v>
      </c>
      <c r="U2307" s="119">
        <v>44.848053145078126</v>
      </c>
      <c r="V2307" s="119">
        <v>75.444285875307514</v>
      </c>
      <c r="W2307" s="119">
        <v>43.578965763069547</v>
      </c>
      <c r="X2307" s="119">
        <v>7.5259116742796319</v>
      </c>
      <c r="Y2307" s="119">
        <v>22.559932062644211</v>
      </c>
      <c r="Z2307" s="119">
        <v>63.818258944727447</v>
      </c>
      <c r="AA2307" s="119">
        <v>64.362439606958247</v>
      </c>
      <c r="AB2307" s="119">
        <v>0.49642554202979122</v>
      </c>
      <c r="AC2307" s="119">
        <v>2.2581962153240909</v>
      </c>
      <c r="AD2307" s="119">
        <v>65.087286555069184</v>
      </c>
      <c r="AE2307" s="119">
        <v>132.98693536769693</v>
      </c>
      <c r="AF2307" s="119">
        <v>14.81854422668623</v>
      </c>
      <c r="AG2307" s="138"/>
      <c r="AI2307" s="122">
        <v>5600</v>
      </c>
      <c r="AJ2307" s="122" t="s">
        <v>2356</v>
      </c>
    </row>
    <row r="2308" spans="1:36" s="122" customFormat="1" ht="11.25" customHeight="1" x14ac:dyDescent="0.2">
      <c r="A2308" s="96" t="s">
        <v>89</v>
      </c>
      <c r="B2308" s="98">
        <v>340000009887</v>
      </c>
      <c r="C2308" s="98">
        <v>5600</v>
      </c>
      <c r="D2308" s="98" t="s">
        <v>2356</v>
      </c>
      <c r="E2308" s="99" t="s">
        <v>2539</v>
      </c>
      <c r="F2308" s="100" t="s">
        <v>87</v>
      </c>
      <c r="G2308" s="100" t="s">
        <v>87</v>
      </c>
      <c r="H2308" s="100" t="s">
        <v>88</v>
      </c>
      <c r="I2308" s="97">
        <v>0</v>
      </c>
      <c r="J2308" s="97">
        <v>0</v>
      </c>
      <c r="K2308" s="97">
        <v>0</v>
      </c>
      <c r="L2308" s="97">
        <v>14452.67</v>
      </c>
      <c r="M2308" s="119">
        <v>14452.67</v>
      </c>
      <c r="N2308" s="119">
        <v>230.69252972649471</v>
      </c>
      <c r="O2308" s="120" t="s">
        <v>45</v>
      </c>
      <c r="P2308" s="121">
        <v>1.3163580676110602E-5</v>
      </c>
      <c r="Q2308" s="119">
        <v>13.266176053327252</v>
      </c>
      <c r="R2308" s="119">
        <v>7.9597056319963517</v>
      </c>
      <c r="S2308" s="119">
        <v>13.266176053327252</v>
      </c>
      <c r="T2308" s="119">
        <v>5.3064704213309009</v>
      </c>
      <c r="U2308" s="119">
        <v>15.919411263992703</v>
      </c>
      <c r="V2308" s="119">
        <v>26.779949856063343</v>
      </c>
      <c r="W2308" s="119">
        <v>15.468931866396922</v>
      </c>
      <c r="X2308" s="119">
        <v>2.6714221616661136</v>
      </c>
      <c r="Y2308" s="119">
        <v>8.0079470881643502</v>
      </c>
      <c r="Z2308" s="119">
        <v>22.653137406134942</v>
      </c>
      <c r="AA2308" s="119">
        <v>22.846301549424286</v>
      </c>
      <c r="AB2308" s="119">
        <v>0.17621283001868807</v>
      </c>
      <c r="AC2308" s="119">
        <v>0.80157669609971205</v>
      </c>
      <c r="AD2308" s="119">
        <v>23.103595586984856</v>
      </c>
      <c r="AE2308" s="119">
        <v>47.205476456422801</v>
      </c>
      <c r="AF2308" s="119">
        <v>5.260038805144255</v>
      </c>
      <c r="AG2308" s="138"/>
      <c r="AI2308" s="122">
        <v>5600</v>
      </c>
      <c r="AJ2308" s="122" t="s">
        <v>2356</v>
      </c>
    </row>
    <row r="2309" spans="1:36" s="122" customFormat="1" ht="11.25" customHeight="1" x14ac:dyDescent="0.2">
      <c r="A2309" s="96" t="s">
        <v>89</v>
      </c>
      <c r="B2309" s="98">
        <v>340000009888</v>
      </c>
      <c r="C2309" s="98">
        <v>5600</v>
      </c>
      <c r="D2309" s="98" t="s">
        <v>2356</v>
      </c>
      <c r="E2309" s="99" t="s">
        <v>2080</v>
      </c>
      <c r="F2309" s="100" t="s">
        <v>87</v>
      </c>
      <c r="G2309" s="100" t="s">
        <v>87</v>
      </c>
      <c r="H2309" s="100" t="s">
        <v>88</v>
      </c>
      <c r="I2309" s="97">
        <v>0</v>
      </c>
      <c r="J2309" s="97">
        <v>0</v>
      </c>
      <c r="K2309" s="97">
        <v>0</v>
      </c>
      <c r="L2309" s="97">
        <v>26150.720000000001</v>
      </c>
      <c r="M2309" s="119">
        <v>26150.720000000001</v>
      </c>
      <c r="N2309" s="119">
        <v>417.41600347681361</v>
      </c>
      <c r="O2309" s="120" t="s">
        <v>45</v>
      </c>
      <c r="P2309" s="121">
        <v>2.3818236523658191E-5</v>
      </c>
      <c r="Q2309" s="119">
        <v>24.003873017322476</v>
      </c>
      <c r="R2309" s="119">
        <v>14.402323810393487</v>
      </c>
      <c r="S2309" s="119">
        <v>24.003873017322476</v>
      </c>
      <c r="T2309" s="119">
        <v>9.6015492069289916</v>
      </c>
      <c r="U2309" s="119">
        <v>28.804647620786973</v>
      </c>
      <c r="V2309" s="119">
        <v>48.45575041151239</v>
      </c>
      <c r="W2309" s="119">
        <v>27.989548362843912</v>
      </c>
      <c r="X2309" s="119">
        <v>4.8336821467261943</v>
      </c>
      <c r="Y2309" s="119">
        <v>14.489612097792396</v>
      </c>
      <c r="Z2309" s="119">
        <v>40.98867914574685</v>
      </c>
      <c r="AA2309" s="119">
        <v>41.338191133856974</v>
      </c>
      <c r="AB2309" s="119">
        <v>0.31884021279295149</v>
      </c>
      <c r="AC2309" s="119">
        <v>1.450376140756598</v>
      </c>
      <c r="AD2309" s="119">
        <v>41.803740014023468</v>
      </c>
      <c r="AE2309" s="119">
        <v>85.413781486639138</v>
      </c>
      <c r="AF2309" s="119">
        <v>9.5175356513683607</v>
      </c>
      <c r="AG2309" s="138"/>
      <c r="AI2309" s="122">
        <v>5600</v>
      </c>
      <c r="AJ2309" s="122" t="s">
        <v>2356</v>
      </c>
    </row>
    <row r="2310" spans="1:36" s="122" customFormat="1" ht="11.25" customHeight="1" x14ac:dyDescent="0.2">
      <c r="A2310" s="96" t="s">
        <v>89</v>
      </c>
      <c r="B2310" s="98">
        <v>340000009890</v>
      </c>
      <c r="C2310" s="98">
        <v>5600</v>
      </c>
      <c r="D2310" s="98" t="s">
        <v>2356</v>
      </c>
      <c r="E2310" s="99" t="s">
        <v>2540</v>
      </c>
      <c r="F2310" s="100" t="s">
        <v>87</v>
      </c>
      <c r="G2310" s="100" t="s">
        <v>87</v>
      </c>
      <c r="H2310" s="100" t="s">
        <v>88</v>
      </c>
      <c r="I2310" s="97">
        <v>0</v>
      </c>
      <c r="J2310" s="97">
        <v>0</v>
      </c>
      <c r="K2310" s="97">
        <v>0</v>
      </c>
      <c r="L2310" s="97">
        <v>18806.59</v>
      </c>
      <c r="M2310" s="119">
        <v>18806.59</v>
      </c>
      <c r="N2310" s="119">
        <v>300.18950288278899</v>
      </c>
      <c r="O2310" s="120" t="s">
        <v>45</v>
      </c>
      <c r="P2310" s="121">
        <v>1.7129157775520708E-5</v>
      </c>
      <c r="Q2310" s="119">
        <v>17.262660387509282</v>
      </c>
      <c r="R2310" s="119">
        <v>10.357596232505569</v>
      </c>
      <c r="S2310" s="119">
        <v>17.262660387509282</v>
      </c>
      <c r="T2310" s="119">
        <v>6.9050641550037124</v>
      </c>
      <c r="U2310" s="119">
        <v>20.715192465011139</v>
      </c>
      <c r="V2310" s="119">
        <v>34.847508257196921</v>
      </c>
      <c r="W2310" s="119">
        <v>20.129004491852488</v>
      </c>
      <c r="X2310" s="119">
        <v>3.4761979143900965</v>
      </c>
      <c r="Y2310" s="119">
        <v>10.420370604794877</v>
      </c>
      <c r="Z2310" s="119">
        <v>29.477478376718167</v>
      </c>
      <c r="AA2310" s="119">
        <v>29.728833928705718</v>
      </c>
      <c r="AB2310" s="119">
        <v>0.22929759324063712</v>
      </c>
      <c r="AC2310" s="119">
        <v>1.0430546243083032</v>
      </c>
      <c r="AD2310" s="119">
        <v>30.06363874150821</v>
      </c>
      <c r="AE2310" s="119">
        <v>61.426299878887185</v>
      </c>
      <c r="AF2310" s="119">
        <v>6.844644843647429</v>
      </c>
      <c r="AG2310" s="138"/>
      <c r="AI2310" s="122">
        <v>5600</v>
      </c>
      <c r="AJ2310" s="122" t="s">
        <v>2356</v>
      </c>
    </row>
    <row r="2311" spans="1:36" s="122" customFormat="1" ht="11.25" customHeight="1" x14ac:dyDescent="0.2">
      <c r="A2311" s="96" t="s">
        <v>89</v>
      </c>
      <c r="B2311" s="98">
        <v>340000009891</v>
      </c>
      <c r="C2311" s="98">
        <v>5600</v>
      </c>
      <c r="D2311" s="98" t="s">
        <v>2356</v>
      </c>
      <c r="E2311" s="99" t="s">
        <v>2541</v>
      </c>
      <c r="F2311" s="100" t="s">
        <v>87</v>
      </c>
      <c r="G2311" s="100" t="s">
        <v>87</v>
      </c>
      <c r="H2311" s="100" t="s">
        <v>88</v>
      </c>
      <c r="I2311" s="97">
        <v>0</v>
      </c>
      <c r="J2311" s="97">
        <v>0</v>
      </c>
      <c r="K2311" s="97">
        <v>0</v>
      </c>
      <c r="L2311" s="97">
        <v>56123.16</v>
      </c>
      <c r="M2311" s="119">
        <v>56123.16</v>
      </c>
      <c r="N2311" s="119">
        <v>895.83404012163976</v>
      </c>
      <c r="O2311" s="120" t="s">
        <v>45</v>
      </c>
      <c r="P2311" s="121">
        <v>5.111731911530973E-5</v>
      </c>
      <c r="Q2311" s="119">
        <v>51.515721401585587</v>
      </c>
      <c r="R2311" s="119">
        <v>30.909432840951354</v>
      </c>
      <c r="S2311" s="119">
        <v>51.515721401585587</v>
      </c>
      <c r="T2311" s="119">
        <v>20.606288560634233</v>
      </c>
      <c r="U2311" s="119">
        <v>61.818865681902707</v>
      </c>
      <c r="V2311" s="119">
        <v>103.99292383786663</v>
      </c>
      <c r="W2311" s="119">
        <v>60.069546884201543</v>
      </c>
      <c r="X2311" s="119">
        <v>10.373768542887451</v>
      </c>
      <c r="Y2311" s="119">
        <v>31.096765905578824</v>
      </c>
      <c r="Z2311" s="119">
        <v>87.967528155454758</v>
      </c>
      <c r="AA2311" s="119">
        <v>88.717630532392093</v>
      </c>
      <c r="AB2311" s="119">
        <v>0.68427638998134144</v>
      </c>
      <c r="AC2311" s="119">
        <v>3.1127132334354495</v>
      </c>
      <c r="AD2311" s="119">
        <v>89.716764563478236</v>
      </c>
      <c r="AE2311" s="119">
        <v>183.31010865397536</v>
      </c>
      <c r="AF2311" s="119">
        <v>20.425983535728683</v>
      </c>
      <c r="AG2311" s="138"/>
      <c r="AI2311" s="122">
        <v>5600</v>
      </c>
      <c r="AJ2311" s="122" t="s">
        <v>2356</v>
      </c>
    </row>
    <row r="2312" spans="1:36" s="122" customFormat="1" ht="11.25" customHeight="1" x14ac:dyDescent="0.2">
      <c r="A2312" s="96" t="s">
        <v>89</v>
      </c>
      <c r="B2312" s="98">
        <v>340000009894</v>
      </c>
      <c r="C2312" s="98">
        <v>5300</v>
      </c>
      <c r="D2312" s="98" t="s">
        <v>2356</v>
      </c>
      <c r="E2312" s="99" t="s">
        <v>3133</v>
      </c>
      <c r="F2312" s="100" t="s">
        <v>87</v>
      </c>
      <c r="G2312" s="100" t="s">
        <v>87</v>
      </c>
      <c r="H2312" s="100" t="s">
        <v>88</v>
      </c>
      <c r="I2312" s="97">
        <v>0</v>
      </c>
      <c r="J2312" s="97">
        <v>0</v>
      </c>
      <c r="K2312" s="97">
        <v>66202.16</v>
      </c>
      <c r="L2312" s="97">
        <v>66202.16</v>
      </c>
      <c r="M2312" s="119">
        <v>66202.16</v>
      </c>
      <c r="N2312" s="119">
        <v>1056.7143485430829</v>
      </c>
      <c r="O2312" s="120" t="s">
        <v>45</v>
      </c>
      <c r="P2312" s="121">
        <v>6.0297334270607581E-5</v>
      </c>
      <c r="Q2312" s="119">
        <v>60.767284499717988</v>
      </c>
      <c r="R2312" s="119">
        <v>36.460370699830797</v>
      </c>
      <c r="S2312" s="119">
        <v>60.767284499717988</v>
      </c>
      <c r="T2312" s="119">
        <v>24.306913799887194</v>
      </c>
      <c r="U2312" s="119">
        <v>72.920741399661594</v>
      </c>
      <c r="V2312" s="119">
        <v>122.66871970114049</v>
      </c>
      <c r="W2312" s="119">
        <v>70.857267373316319</v>
      </c>
      <c r="X2312" s="119">
        <v>12.236764374621846</v>
      </c>
      <c r="Y2312" s="119">
        <v>36.681346381131675</v>
      </c>
      <c r="Z2312" s="119">
        <v>103.76536841033042</v>
      </c>
      <c r="AA2312" s="119">
        <v>104.65017955735752</v>
      </c>
      <c r="AB2312" s="119">
        <v>0.80716365674646895</v>
      </c>
      <c r="AC2312" s="119">
        <v>3.6717166231197766</v>
      </c>
      <c r="AD2312" s="119">
        <v>105.82874525086818</v>
      </c>
      <c r="AE2312" s="119">
        <v>216.2302540114965</v>
      </c>
      <c r="AF2312" s="119">
        <v>24.094228304138181</v>
      </c>
      <c r="AG2312" s="138"/>
      <c r="AI2312" s="122">
        <v>5300</v>
      </c>
      <c r="AJ2312" s="122" t="s">
        <v>2356</v>
      </c>
    </row>
    <row r="2313" spans="1:36" s="122" customFormat="1" ht="11.25" hidden="1" customHeight="1" x14ac:dyDescent="0.2">
      <c r="A2313" s="96" t="s">
        <v>89</v>
      </c>
      <c r="B2313" s="98">
        <v>340000009897</v>
      </c>
      <c r="C2313" s="98">
        <v>5300</v>
      </c>
      <c r="D2313" s="98" t="s">
        <v>2356</v>
      </c>
      <c r="E2313" s="99" t="s">
        <v>3134</v>
      </c>
      <c r="F2313" s="100" t="s">
        <v>88</v>
      </c>
      <c r="G2313" s="100" t="s">
        <v>87</v>
      </c>
      <c r="H2313" s="100" t="s">
        <v>88</v>
      </c>
      <c r="I2313" s="97">
        <v>0</v>
      </c>
      <c r="J2313" s="97">
        <v>0</v>
      </c>
      <c r="K2313" s="97">
        <v>47619.82</v>
      </c>
      <c r="L2313" s="97">
        <v>47619.82</v>
      </c>
      <c r="M2313" s="119">
        <v>0</v>
      </c>
      <c r="N2313" s="119">
        <v>0</v>
      </c>
      <c r="O2313" s="120" t="s">
        <v>45</v>
      </c>
      <c r="P2313" s="121">
        <v>0</v>
      </c>
      <c r="Q2313" s="119">
        <v>0</v>
      </c>
      <c r="R2313" s="119">
        <v>0</v>
      </c>
      <c r="S2313" s="119">
        <v>0</v>
      </c>
      <c r="T2313" s="119">
        <v>0</v>
      </c>
      <c r="U2313" s="119">
        <v>0</v>
      </c>
      <c r="V2313" s="119">
        <v>0</v>
      </c>
      <c r="W2313" s="119">
        <v>0</v>
      </c>
      <c r="X2313" s="119">
        <v>0</v>
      </c>
      <c r="Y2313" s="119">
        <v>0</v>
      </c>
      <c r="Z2313" s="119">
        <v>0</v>
      </c>
      <c r="AA2313" s="119">
        <v>0</v>
      </c>
      <c r="AB2313" s="119">
        <v>0</v>
      </c>
      <c r="AC2313" s="119">
        <v>0</v>
      </c>
      <c r="AD2313" s="119">
        <v>0</v>
      </c>
      <c r="AE2313" s="119">
        <v>0</v>
      </c>
      <c r="AF2313" s="119">
        <v>0</v>
      </c>
      <c r="AG2313" s="138"/>
      <c r="AI2313" s="122">
        <v>5300</v>
      </c>
      <c r="AJ2313" s="122" t="s">
        <v>2356</v>
      </c>
    </row>
    <row r="2314" spans="1:36" s="122" customFormat="1" ht="11.25" customHeight="1" x14ac:dyDescent="0.2">
      <c r="A2314" s="96" t="s">
        <v>89</v>
      </c>
      <c r="B2314" s="98">
        <v>340000009905</v>
      </c>
      <c r="C2314" s="98">
        <v>5500</v>
      </c>
      <c r="D2314" s="98" t="s">
        <v>2356</v>
      </c>
      <c r="E2314" s="99" t="s">
        <v>2542</v>
      </c>
      <c r="F2314" s="100" t="s">
        <v>87</v>
      </c>
      <c r="G2314" s="100" t="s">
        <v>87</v>
      </c>
      <c r="H2314" s="100" t="s">
        <v>88</v>
      </c>
      <c r="I2314" s="97">
        <v>0</v>
      </c>
      <c r="J2314" s="97">
        <v>0</v>
      </c>
      <c r="K2314" s="97">
        <v>551496.01</v>
      </c>
      <c r="L2314" s="97">
        <v>749631.66</v>
      </c>
      <c r="M2314" s="119">
        <v>749631.66</v>
      </c>
      <c r="N2314" s="119">
        <v>11965.569269101941</v>
      </c>
      <c r="O2314" s="120" t="s">
        <v>45</v>
      </c>
      <c r="P2314" s="121">
        <v>6.8276912389037534E-4</v>
      </c>
      <c r="Q2314" s="119">
        <v>688.09054497943669</v>
      </c>
      <c r="R2314" s="119">
        <v>412.85432698766203</v>
      </c>
      <c r="S2314" s="119">
        <v>688.09054497943669</v>
      </c>
      <c r="T2314" s="119">
        <v>275.23621799177471</v>
      </c>
      <c r="U2314" s="119">
        <v>825.70865397532407</v>
      </c>
      <c r="V2314" s="119">
        <v>1389.0234998320393</v>
      </c>
      <c r="W2314" s="119">
        <v>802.34317073828026</v>
      </c>
      <c r="X2314" s="119">
        <v>138.5614304907368</v>
      </c>
      <c r="Y2314" s="119">
        <v>415.35651674692684</v>
      </c>
      <c r="Z2314" s="119">
        <v>1174.9738282247522</v>
      </c>
      <c r="AA2314" s="119">
        <v>1184.9928736597112</v>
      </c>
      <c r="AB2314" s="119">
        <v>9.1398140468305833</v>
      </c>
      <c r="AC2314" s="119">
        <v>41.576211822074576</v>
      </c>
      <c r="AD2314" s="119">
        <v>1198.3382109907807</v>
      </c>
      <c r="AE2314" s="119">
        <v>2448.4555225518288</v>
      </c>
      <c r="AF2314" s="119">
        <v>272.82790108434665</v>
      </c>
      <c r="AG2314" s="138"/>
      <c r="AI2314" s="122">
        <v>5500</v>
      </c>
      <c r="AJ2314" s="122" t="s">
        <v>2356</v>
      </c>
    </row>
    <row r="2315" spans="1:36" s="122" customFormat="1" ht="11.25" customHeight="1" x14ac:dyDescent="0.2">
      <c r="A2315" s="96" t="s">
        <v>89</v>
      </c>
      <c r="B2315" s="98">
        <v>340000009909</v>
      </c>
      <c r="C2315" s="98">
        <v>5500</v>
      </c>
      <c r="D2315" s="98" t="s">
        <v>2356</v>
      </c>
      <c r="E2315" s="99" t="s">
        <v>2081</v>
      </c>
      <c r="F2315" s="100" t="s">
        <v>87</v>
      </c>
      <c r="G2315" s="100" t="s">
        <v>87</v>
      </c>
      <c r="H2315" s="100" t="s">
        <v>88</v>
      </c>
      <c r="I2315" s="97">
        <v>0</v>
      </c>
      <c r="J2315" s="97">
        <v>0</v>
      </c>
      <c r="K2315" s="97">
        <v>17514.84</v>
      </c>
      <c r="L2315" s="97">
        <v>170515.72</v>
      </c>
      <c r="M2315" s="119">
        <v>170515.72</v>
      </c>
      <c r="N2315" s="119">
        <v>2721.7602564048475</v>
      </c>
      <c r="O2315" s="120" t="s">
        <v>45</v>
      </c>
      <c r="P2315" s="121">
        <v>1.5530676593079936E-4</v>
      </c>
      <c r="Q2315" s="119">
        <v>156.51720833450531</v>
      </c>
      <c r="R2315" s="119">
        <v>93.910325000703182</v>
      </c>
      <c r="S2315" s="119">
        <v>156.51720833450531</v>
      </c>
      <c r="T2315" s="119">
        <v>62.606883333802124</v>
      </c>
      <c r="U2315" s="119">
        <v>187.82065000140636</v>
      </c>
      <c r="V2315" s="119">
        <v>315.95562835590493</v>
      </c>
      <c r="W2315" s="119">
        <v>182.50579684097229</v>
      </c>
      <c r="X2315" s="119">
        <v>31.518015240121983</v>
      </c>
      <c r="Y2315" s="119">
        <v>94.479488112594254</v>
      </c>
      <c r="Z2315" s="119">
        <v>267.26660437594103</v>
      </c>
      <c r="AA2315" s="119">
        <v>269.54559662935623</v>
      </c>
      <c r="AB2315" s="119">
        <v>2.0789970008222847</v>
      </c>
      <c r="AC2315" s="119">
        <v>9.4571748660049373</v>
      </c>
      <c r="AD2315" s="119">
        <v>272.58120721662812</v>
      </c>
      <c r="AE2315" s="119">
        <v>556.94039965694799</v>
      </c>
      <c r="AF2315" s="119">
        <v>62.059073104631345</v>
      </c>
      <c r="AG2315" s="138"/>
      <c r="AI2315" s="122">
        <v>5500</v>
      </c>
      <c r="AJ2315" s="122" t="s">
        <v>2356</v>
      </c>
    </row>
    <row r="2316" spans="1:36" s="122" customFormat="1" ht="11.25" customHeight="1" x14ac:dyDescent="0.2">
      <c r="A2316" s="96" t="s">
        <v>89</v>
      </c>
      <c r="B2316" s="98">
        <v>340000009910</v>
      </c>
      <c r="C2316" s="98">
        <v>5300</v>
      </c>
      <c r="D2316" s="98" t="s">
        <v>2356</v>
      </c>
      <c r="E2316" s="99" t="s">
        <v>2543</v>
      </c>
      <c r="F2316" s="100" t="s">
        <v>87</v>
      </c>
      <c r="G2316" s="100" t="s">
        <v>87</v>
      </c>
      <c r="H2316" s="100" t="s">
        <v>88</v>
      </c>
      <c r="I2316" s="97">
        <v>0</v>
      </c>
      <c r="J2316" s="97">
        <v>0</v>
      </c>
      <c r="K2316" s="97">
        <v>36464.769999999997</v>
      </c>
      <c r="L2316" s="97">
        <v>136898.79</v>
      </c>
      <c r="M2316" s="119">
        <v>136898.79</v>
      </c>
      <c r="N2316" s="119">
        <v>2185.1691197264008</v>
      </c>
      <c r="O2316" s="120" t="s">
        <v>45</v>
      </c>
      <c r="P2316" s="121">
        <v>1.2468825944458175E-4</v>
      </c>
      <c r="Q2316" s="119">
        <v>125.66006486188894</v>
      </c>
      <c r="R2316" s="119">
        <v>75.396038917133367</v>
      </c>
      <c r="S2316" s="119">
        <v>125.66006486188894</v>
      </c>
      <c r="T2316" s="119">
        <v>50.264025944755581</v>
      </c>
      <c r="U2316" s="119">
        <v>150.79207783426673</v>
      </c>
      <c r="V2316" s="119">
        <v>253.66542871011004</v>
      </c>
      <c r="W2316" s="119">
        <v>146.52504036293504</v>
      </c>
      <c r="X2316" s="119">
        <v>25.304283672932087</v>
      </c>
      <c r="Y2316" s="119">
        <v>75.852992336621739</v>
      </c>
      <c r="Z2316" s="119">
        <v>214.57537607954879</v>
      </c>
      <c r="AA2316" s="119">
        <v>216.40506827398053</v>
      </c>
      <c r="AB2316" s="119">
        <v>1.6691257194714939</v>
      </c>
      <c r="AC2316" s="119">
        <v>7.5927063849273733</v>
      </c>
      <c r="AD2316" s="119">
        <v>218.84221258131311</v>
      </c>
      <c r="AE2316" s="119">
        <v>447.14039746688815</v>
      </c>
      <c r="AF2316" s="119">
        <v>49.824215717738959</v>
      </c>
      <c r="AG2316" s="138"/>
      <c r="AI2316" s="122">
        <v>5300</v>
      </c>
      <c r="AJ2316" s="122" t="s">
        <v>2356</v>
      </c>
    </row>
    <row r="2317" spans="1:36" s="122" customFormat="1" ht="11.25" customHeight="1" x14ac:dyDescent="0.2">
      <c r="A2317" s="96" t="s">
        <v>89</v>
      </c>
      <c r="B2317" s="98">
        <v>340000009911</v>
      </c>
      <c r="C2317" s="98">
        <v>5300</v>
      </c>
      <c r="D2317" s="98" t="s">
        <v>2356</v>
      </c>
      <c r="E2317" s="99" t="s">
        <v>2544</v>
      </c>
      <c r="F2317" s="100" t="s">
        <v>87</v>
      </c>
      <c r="G2317" s="100" t="s">
        <v>87</v>
      </c>
      <c r="H2317" s="100" t="s">
        <v>88</v>
      </c>
      <c r="I2317" s="97">
        <v>0</v>
      </c>
      <c r="J2317" s="97">
        <v>0</v>
      </c>
      <c r="K2317" s="97">
        <v>28957.25</v>
      </c>
      <c r="L2317" s="97">
        <v>107589.59</v>
      </c>
      <c r="M2317" s="119">
        <v>107589.59</v>
      </c>
      <c r="N2317" s="119">
        <v>1717.3376745844453</v>
      </c>
      <c r="O2317" s="120" t="s">
        <v>45</v>
      </c>
      <c r="P2317" s="121">
        <v>9.7993259921845733E-5</v>
      </c>
      <c r="Q2317" s="119">
        <v>98.757007697906133</v>
      </c>
      <c r="R2317" s="119">
        <v>59.254204618743685</v>
      </c>
      <c r="S2317" s="119">
        <v>98.757007697906133</v>
      </c>
      <c r="T2317" s="119">
        <v>39.502803079162454</v>
      </c>
      <c r="U2317" s="119">
        <v>118.50840923748737</v>
      </c>
      <c r="V2317" s="119">
        <v>199.35720010450757</v>
      </c>
      <c r="W2317" s="119">
        <v>115.15491858899286</v>
      </c>
      <c r="X2317" s="119">
        <v>19.886790128783876</v>
      </c>
      <c r="Y2317" s="119">
        <v>59.613327084704494</v>
      </c>
      <c r="Z2317" s="119">
        <v>168.63609047599658</v>
      </c>
      <c r="AA2317" s="119">
        <v>170.07405667734221</v>
      </c>
      <c r="AB2317" s="119">
        <v>1.3117760340788476</v>
      </c>
      <c r="AC2317" s="119">
        <v>5.9671540336091953</v>
      </c>
      <c r="AD2317" s="119">
        <v>171.98942318128826</v>
      </c>
      <c r="AE2317" s="119">
        <v>351.41035239171595</v>
      </c>
      <c r="AF2317" s="119">
        <v>39.157153552219775</v>
      </c>
      <c r="AG2317" s="138"/>
      <c r="AI2317" s="122">
        <v>5300</v>
      </c>
      <c r="AJ2317" s="122" t="s">
        <v>2356</v>
      </c>
    </row>
    <row r="2318" spans="1:36" s="122" customFormat="1" ht="11.25" customHeight="1" x14ac:dyDescent="0.2">
      <c r="A2318" s="96" t="s">
        <v>89</v>
      </c>
      <c r="B2318" s="98">
        <v>340000009912</v>
      </c>
      <c r="C2318" s="98">
        <v>5300</v>
      </c>
      <c r="D2318" s="98" t="s">
        <v>2356</v>
      </c>
      <c r="E2318" s="99" t="s">
        <v>2545</v>
      </c>
      <c r="F2318" s="100" t="s">
        <v>87</v>
      </c>
      <c r="G2318" s="100" t="s">
        <v>87</v>
      </c>
      <c r="H2318" s="100" t="s">
        <v>88</v>
      </c>
      <c r="I2318" s="97">
        <v>0</v>
      </c>
      <c r="J2318" s="97">
        <v>0</v>
      </c>
      <c r="K2318" s="97">
        <v>10919.27</v>
      </c>
      <c r="L2318" s="97">
        <v>178778.74</v>
      </c>
      <c r="M2318" s="119">
        <v>178778.74</v>
      </c>
      <c r="N2318" s="119">
        <v>2853.6540163108452</v>
      </c>
      <c r="O2318" s="120" t="s">
        <v>45</v>
      </c>
      <c r="P2318" s="121">
        <v>1.628327753393249E-4</v>
      </c>
      <c r="Q2318" s="119">
        <v>164.10187456241778</v>
      </c>
      <c r="R2318" s="119">
        <v>98.461124737450675</v>
      </c>
      <c r="S2318" s="119">
        <v>164.10187456241778</v>
      </c>
      <c r="T2318" s="119">
        <v>65.640749824967102</v>
      </c>
      <c r="U2318" s="119">
        <v>196.92224947490135</v>
      </c>
      <c r="V2318" s="119">
        <v>331.26651978701403</v>
      </c>
      <c r="W2318" s="119">
        <v>191.34984388492157</v>
      </c>
      <c r="X2318" s="119">
        <v>33.045346504884151</v>
      </c>
      <c r="Y2318" s="119">
        <v>99.057868920323443</v>
      </c>
      <c r="Z2318" s="119">
        <v>280.21807475820538</v>
      </c>
      <c r="AA2318" s="119">
        <v>282.60750468018165</v>
      </c>
      <c r="AB2318" s="119">
        <v>2.1797431009339605</v>
      </c>
      <c r="AC2318" s="119">
        <v>9.9154600320957584</v>
      </c>
      <c r="AD2318" s="119">
        <v>285.79021789819541</v>
      </c>
      <c r="AE2318" s="119">
        <v>583.9291703179365</v>
      </c>
      <c r="AF2318" s="119">
        <v>65.066393263998634</v>
      </c>
      <c r="AG2318" s="138"/>
      <c r="AI2318" s="122">
        <v>5300</v>
      </c>
      <c r="AJ2318" s="122" t="s">
        <v>2356</v>
      </c>
    </row>
    <row r="2319" spans="1:36" s="122" customFormat="1" ht="11.25" customHeight="1" x14ac:dyDescent="0.2">
      <c r="A2319" s="96" t="s">
        <v>89</v>
      </c>
      <c r="B2319" s="98">
        <v>340000009914</v>
      </c>
      <c r="C2319" s="98">
        <v>5300</v>
      </c>
      <c r="D2319" s="98" t="s">
        <v>2356</v>
      </c>
      <c r="E2319" s="99" t="s">
        <v>2546</v>
      </c>
      <c r="F2319" s="100" t="s">
        <v>87</v>
      </c>
      <c r="G2319" s="100" t="s">
        <v>87</v>
      </c>
      <c r="H2319" s="100" t="s">
        <v>88</v>
      </c>
      <c r="I2319" s="97">
        <v>0</v>
      </c>
      <c r="J2319" s="97">
        <v>0</v>
      </c>
      <c r="K2319" s="97">
        <v>0</v>
      </c>
      <c r="L2319" s="97">
        <v>31419.99</v>
      </c>
      <c r="M2319" s="119">
        <v>31419.99</v>
      </c>
      <c r="N2319" s="119">
        <v>501.52373070727873</v>
      </c>
      <c r="O2319" s="120" t="s">
        <v>45</v>
      </c>
      <c r="P2319" s="121">
        <v>2.8617520029696124E-5</v>
      </c>
      <c r="Q2319" s="119">
        <v>28.840561566394424</v>
      </c>
      <c r="R2319" s="119">
        <v>17.304336939836656</v>
      </c>
      <c r="S2319" s="119">
        <v>28.840561566394424</v>
      </c>
      <c r="T2319" s="119">
        <v>11.53622462655777</v>
      </c>
      <c r="U2319" s="119">
        <v>34.608673879673312</v>
      </c>
      <c r="V2319" s="119">
        <v>58.219398677061854</v>
      </c>
      <c r="W2319" s="119">
        <v>33.629335240676816</v>
      </c>
      <c r="X2319" s="119">
        <v>5.8076506005691453</v>
      </c>
      <c r="Y2319" s="119">
        <v>17.409213483090181</v>
      </c>
      <c r="Z2319" s="119">
        <v>49.247741128067389</v>
      </c>
      <c r="AA2319" s="119">
        <v>49.667678444183359</v>
      </c>
      <c r="AB2319" s="119">
        <v>0.38308529545467229</v>
      </c>
      <c r="AC2319" s="119">
        <v>1.7426213824633088</v>
      </c>
      <c r="AD2319" s="119">
        <v>50.227033642026569</v>
      </c>
      <c r="AE2319" s="119">
        <v>102.62433157375348</v>
      </c>
      <c r="AF2319" s="119">
        <v>11.435282661075387</v>
      </c>
      <c r="AG2319" s="138"/>
      <c r="AI2319" s="122">
        <v>5300</v>
      </c>
      <c r="AJ2319" s="122" t="s">
        <v>2356</v>
      </c>
    </row>
    <row r="2320" spans="1:36" s="122" customFormat="1" ht="11.25" customHeight="1" x14ac:dyDescent="0.2">
      <c r="A2320" s="96" t="s">
        <v>89</v>
      </c>
      <c r="B2320" s="98">
        <v>340000009918</v>
      </c>
      <c r="C2320" s="98">
        <v>5300</v>
      </c>
      <c r="D2320" s="98" t="s">
        <v>2356</v>
      </c>
      <c r="E2320" s="99" t="s">
        <v>2082</v>
      </c>
      <c r="F2320" s="100" t="s">
        <v>87</v>
      </c>
      <c r="G2320" s="100" t="s">
        <v>87</v>
      </c>
      <c r="H2320" s="100" t="s">
        <v>88</v>
      </c>
      <c r="I2320" s="97">
        <v>0</v>
      </c>
      <c r="J2320" s="97">
        <v>0</v>
      </c>
      <c r="K2320" s="97">
        <v>0</v>
      </c>
      <c r="L2320" s="97">
        <v>42831.71</v>
      </c>
      <c r="M2320" s="119">
        <v>42831.71</v>
      </c>
      <c r="N2320" s="119">
        <v>683.67682458753995</v>
      </c>
      <c r="O2320" s="120" t="s">
        <v>45</v>
      </c>
      <c r="P2320" s="121">
        <v>3.9011384753182158E-5</v>
      </c>
      <c r="Q2320" s="119">
        <v>39.315434831422664</v>
      </c>
      <c r="R2320" s="119">
        <v>23.589260898853599</v>
      </c>
      <c r="S2320" s="119">
        <v>39.315434831422664</v>
      </c>
      <c r="T2320" s="119">
        <v>15.726173932569065</v>
      </c>
      <c r="U2320" s="119">
        <v>47.178521797707198</v>
      </c>
      <c r="V2320" s="119">
        <v>79.364646535861311</v>
      </c>
      <c r="W2320" s="119">
        <v>45.84348799988318</v>
      </c>
      <c r="X2320" s="119">
        <v>7.9169855338879316</v>
      </c>
      <c r="Y2320" s="119">
        <v>23.732228534630615</v>
      </c>
      <c r="Z2320" s="119">
        <v>67.13448878094664</v>
      </c>
      <c r="AA2320" s="119">
        <v>67.706947058051668</v>
      </c>
      <c r="AB2320" s="119">
        <v>0.52222162642887038</v>
      </c>
      <c r="AC2320" s="119">
        <v>2.3755403389201439</v>
      </c>
      <c r="AD2320" s="119">
        <v>68.469459701149688</v>
      </c>
      <c r="AE2320" s="119">
        <v>139.89742227514563</v>
      </c>
      <c r="AF2320" s="119">
        <v>15.588569910659084</v>
      </c>
      <c r="AG2320" s="138"/>
      <c r="AI2320" s="122">
        <v>5300</v>
      </c>
      <c r="AJ2320" s="122" t="s">
        <v>2356</v>
      </c>
    </row>
    <row r="2321" spans="1:36" s="122" customFormat="1" ht="11.25" customHeight="1" x14ac:dyDescent="0.2">
      <c r="A2321" s="96" t="s">
        <v>89</v>
      </c>
      <c r="B2321" s="98">
        <v>340000009922</v>
      </c>
      <c r="C2321" s="98">
        <v>5300</v>
      </c>
      <c r="D2321" s="98" t="s">
        <v>2356</v>
      </c>
      <c r="E2321" s="99" t="s">
        <v>2547</v>
      </c>
      <c r="F2321" s="100" t="s">
        <v>87</v>
      </c>
      <c r="G2321" s="100" t="s">
        <v>87</v>
      </c>
      <c r="H2321" s="100" t="s">
        <v>88</v>
      </c>
      <c r="I2321" s="97">
        <v>0</v>
      </c>
      <c r="J2321" s="97">
        <v>0</v>
      </c>
      <c r="K2321" s="97">
        <v>0</v>
      </c>
      <c r="L2321" s="97">
        <v>37852.800000000003</v>
      </c>
      <c r="M2321" s="119">
        <v>37852.800000000003</v>
      </c>
      <c r="N2321" s="119">
        <v>604.20380381141047</v>
      </c>
      <c r="O2321" s="120" t="s">
        <v>45</v>
      </c>
      <c r="P2321" s="121">
        <v>3.447656291997806E-5</v>
      </c>
      <c r="Q2321" s="119">
        <v>34.745269137909169</v>
      </c>
      <c r="R2321" s="119">
        <v>20.847161482745506</v>
      </c>
      <c r="S2321" s="119">
        <v>34.745269137909169</v>
      </c>
      <c r="T2321" s="119">
        <v>13.898107655163669</v>
      </c>
      <c r="U2321" s="119">
        <v>41.694322965491011</v>
      </c>
      <c r="V2321" s="119">
        <v>70.13901832060057</v>
      </c>
      <c r="W2321" s="119">
        <v>40.514478234980068</v>
      </c>
      <c r="X2321" s="119">
        <v>6.9966870343760048</v>
      </c>
      <c r="Y2321" s="119">
        <v>20.973510053081366</v>
      </c>
      <c r="Z2321" s="119">
        <v>59.330537513618218</v>
      </c>
      <c r="AA2321" s="119">
        <v>59.836451208672692</v>
      </c>
      <c r="AB2321" s="119">
        <v>0.46151673096607027</v>
      </c>
      <c r="AC2321" s="119">
        <v>2.0993990980298571</v>
      </c>
      <c r="AD2321" s="119">
        <v>60.51032667562604</v>
      </c>
      <c r="AE2321" s="119">
        <v>123.63524934906013</v>
      </c>
      <c r="AF2321" s="119">
        <v>13.776499213180985</v>
      </c>
      <c r="AG2321" s="138"/>
      <c r="AI2321" s="122">
        <v>5300</v>
      </c>
      <c r="AJ2321" s="122" t="s">
        <v>2356</v>
      </c>
    </row>
    <row r="2322" spans="1:36" s="122" customFormat="1" ht="11.25" customHeight="1" x14ac:dyDescent="0.2">
      <c r="A2322" s="96" t="s">
        <v>89</v>
      </c>
      <c r="B2322" s="98">
        <v>340000009925</v>
      </c>
      <c r="C2322" s="98">
        <v>5300</v>
      </c>
      <c r="D2322" s="98" t="s">
        <v>2356</v>
      </c>
      <c r="E2322" s="99" t="s">
        <v>2548</v>
      </c>
      <c r="F2322" s="100" t="s">
        <v>87</v>
      </c>
      <c r="G2322" s="100" t="s">
        <v>87</v>
      </c>
      <c r="H2322" s="100" t="s">
        <v>88</v>
      </c>
      <c r="I2322" s="97">
        <v>0</v>
      </c>
      <c r="J2322" s="97">
        <v>0</v>
      </c>
      <c r="K2322" s="97">
        <v>0</v>
      </c>
      <c r="L2322" s="97">
        <v>29944.61</v>
      </c>
      <c r="M2322" s="119">
        <v>29944.61</v>
      </c>
      <c r="N2322" s="119">
        <v>477.97381608888122</v>
      </c>
      <c r="O2322" s="120" t="s">
        <v>45</v>
      </c>
      <c r="P2322" s="121">
        <v>2.7273734856581396E-5</v>
      </c>
      <c r="Q2322" s="119">
        <v>27.486303091970118</v>
      </c>
      <c r="R2322" s="119">
        <v>16.491781855182072</v>
      </c>
      <c r="S2322" s="119">
        <v>27.486303091970118</v>
      </c>
      <c r="T2322" s="119">
        <v>10.994521236788048</v>
      </c>
      <c r="U2322" s="119">
        <v>32.983563710364145</v>
      </c>
      <c r="V2322" s="119">
        <v>55.485606068593057</v>
      </c>
      <c r="W2322" s="119">
        <v>32.050211611821751</v>
      </c>
      <c r="X2322" s="119">
        <v>5.5349423169870144</v>
      </c>
      <c r="Y2322" s="119">
        <v>16.591733738867426</v>
      </c>
      <c r="Z2322" s="119">
        <v>46.935228224481875</v>
      </c>
      <c r="AA2322" s="119">
        <v>47.335446657254742</v>
      </c>
      <c r="AB2322" s="119">
        <v>0.36509686251093443</v>
      </c>
      <c r="AC2322" s="119">
        <v>1.6607935799955578</v>
      </c>
      <c r="AD2322" s="119">
        <v>47.868536363867889</v>
      </c>
      <c r="AE2322" s="119">
        <v>97.805428502260327</v>
      </c>
      <c r="AF2322" s="119">
        <v>10.898319175966151</v>
      </c>
      <c r="AG2322" s="138"/>
      <c r="AI2322" s="122">
        <v>5300</v>
      </c>
      <c r="AJ2322" s="122" t="s">
        <v>2356</v>
      </c>
    </row>
    <row r="2323" spans="1:36" s="122" customFormat="1" ht="11.25" customHeight="1" x14ac:dyDescent="0.2">
      <c r="A2323" s="96" t="s">
        <v>89</v>
      </c>
      <c r="B2323" s="98">
        <v>340000009926</v>
      </c>
      <c r="C2323" s="98">
        <v>5300</v>
      </c>
      <c r="D2323" s="98" t="s">
        <v>2356</v>
      </c>
      <c r="E2323" s="99" t="s">
        <v>2549</v>
      </c>
      <c r="F2323" s="100" t="s">
        <v>87</v>
      </c>
      <c r="G2323" s="100" t="s">
        <v>87</v>
      </c>
      <c r="H2323" s="100" t="s">
        <v>88</v>
      </c>
      <c r="I2323" s="97">
        <v>0</v>
      </c>
      <c r="J2323" s="97">
        <v>0</v>
      </c>
      <c r="K2323" s="97">
        <v>0</v>
      </c>
      <c r="L2323" s="97">
        <v>30996.51</v>
      </c>
      <c r="M2323" s="119">
        <v>30996.51</v>
      </c>
      <c r="N2323" s="119">
        <v>494.76417192066168</v>
      </c>
      <c r="O2323" s="120" t="s">
        <v>45</v>
      </c>
      <c r="P2323" s="121">
        <v>2.8231811842577804E-5</v>
      </c>
      <c r="Q2323" s="119">
        <v>28.451847215685312</v>
      </c>
      <c r="R2323" s="119">
        <v>17.071108329411189</v>
      </c>
      <c r="S2323" s="119">
        <v>28.451847215685312</v>
      </c>
      <c r="T2323" s="119">
        <v>11.380738886274125</v>
      </c>
      <c r="U2323" s="119">
        <v>34.142216658822377</v>
      </c>
      <c r="V2323" s="119">
        <v>57.4347150743057</v>
      </c>
      <c r="W2323" s="119">
        <v>33.17607758885319</v>
      </c>
      <c r="X2323" s="119">
        <v>5.7293748316612296</v>
      </c>
      <c r="Y2323" s="119">
        <v>17.174571342025875</v>
      </c>
      <c r="Z2323" s="119">
        <v>48.583977918310993</v>
      </c>
      <c r="AA2323" s="119">
        <v>48.99825530090601</v>
      </c>
      <c r="AB2323" s="119">
        <v>0.37792205508065735</v>
      </c>
      <c r="AC2323" s="119">
        <v>1.7191342552221618</v>
      </c>
      <c r="AD2323" s="119">
        <v>49.550071484918135</v>
      </c>
      <c r="AE2323" s="119">
        <v>101.24115634248024</v>
      </c>
      <c r="AF2323" s="119">
        <v>11.281157421019225</v>
      </c>
      <c r="AG2323" s="138"/>
      <c r="AI2323" s="122">
        <v>5300</v>
      </c>
      <c r="AJ2323" s="122" t="s">
        <v>2356</v>
      </c>
    </row>
    <row r="2324" spans="1:36" s="122" customFormat="1" ht="11.25" customHeight="1" x14ac:dyDescent="0.2">
      <c r="A2324" s="96" t="s">
        <v>89</v>
      </c>
      <c r="B2324" s="98">
        <v>340000009928</v>
      </c>
      <c r="C2324" s="98">
        <v>5300</v>
      </c>
      <c r="D2324" s="98" t="s">
        <v>2357</v>
      </c>
      <c r="E2324" s="99" t="s">
        <v>2083</v>
      </c>
      <c r="F2324" s="100" t="s">
        <v>87</v>
      </c>
      <c r="G2324" s="100" t="s">
        <v>87</v>
      </c>
      <c r="H2324" s="100" t="s">
        <v>88</v>
      </c>
      <c r="I2324" s="97">
        <v>0</v>
      </c>
      <c r="J2324" s="97">
        <v>0</v>
      </c>
      <c r="K2324" s="97">
        <v>3531.76</v>
      </c>
      <c r="L2324" s="97">
        <v>21835.840000000004</v>
      </c>
      <c r="M2324" s="119">
        <v>21835.840000000004</v>
      </c>
      <c r="N2324" s="119">
        <v>348.5421841295057</v>
      </c>
      <c r="O2324" s="120" t="s">
        <v>45</v>
      </c>
      <c r="P2324" s="121">
        <v>1.9888217296225745E-5</v>
      </c>
      <c r="Q2324" s="119">
        <v>20.043223688929821</v>
      </c>
      <c r="R2324" s="119">
        <v>12.025934213357894</v>
      </c>
      <c r="S2324" s="119">
        <v>20.043223688929821</v>
      </c>
      <c r="T2324" s="119">
        <v>8.0172894755719284</v>
      </c>
      <c r="U2324" s="119">
        <v>24.051868426715789</v>
      </c>
      <c r="V2324" s="119">
        <v>40.460530840669733</v>
      </c>
      <c r="W2324" s="119">
        <v>23.371260895429327</v>
      </c>
      <c r="X2324" s="119">
        <v>4.036122522315627</v>
      </c>
      <c r="Y2324" s="119">
        <v>12.098819895951589</v>
      </c>
      <c r="Z2324" s="119">
        <v>34.225529531801229</v>
      </c>
      <c r="AA2324" s="119">
        <v>34.51737189218192</v>
      </c>
      <c r="AB2324" s="119">
        <v>0.26623144112715991</v>
      </c>
      <c r="AC2324" s="119">
        <v>1.2110634563552574</v>
      </c>
      <c r="AD2324" s="119">
        <v>34.906105007732648</v>
      </c>
      <c r="AE2324" s="119">
        <v>71.320470959775278</v>
      </c>
      <c r="AF2324" s="119">
        <v>7.9471381926606739</v>
      </c>
      <c r="AG2324" s="138"/>
      <c r="AI2324" s="122">
        <v>5300</v>
      </c>
      <c r="AJ2324" s="122" t="s">
        <v>2357</v>
      </c>
    </row>
    <row r="2325" spans="1:36" s="122" customFormat="1" ht="11.25" hidden="1" customHeight="1" x14ac:dyDescent="0.2">
      <c r="A2325" s="96" t="s">
        <v>89</v>
      </c>
      <c r="B2325" s="98">
        <v>340000009946</v>
      </c>
      <c r="C2325" s="98">
        <v>5500</v>
      </c>
      <c r="D2325" s="98" t="s">
        <v>2356</v>
      </c>
      <c r="E2325" s="99" t="s">
        <v>3135</v>
      </c>
      <c r="F2325" s="100" t="s">
        <v>88</v>
      </c>
      <c r="G2325" s="100" t="s">
        <v>87</v>
      </c>
      <c r="H2325" s="100" t="s">
        <v>88</v>
      </c>
      <c r="I2325" s="97">
        <v>0</v>
      </c>
      <c r="J2325" s="97">
        <v>0</v>
      </c>
      <c r="K2325" s="97">
        <v>60058.45</v>
      </c>
      <c r="L2325" s="97">
        <v>60058.45</v>
      </c>
      <c r="M2325" s="119">
        <v>0</v>
      </c>
      <c r="N2325" s="119">
        <v>0</v>
      </c>
      <c r="O2325" s="120" t="s">
        <v>45</v>
      </c>
      <c r="P2325" s="121">
        <v>0</v>
      </c>
      <c r="Q2325" s="119">
        <v>0</v>
      </c>
      <c r="R2325" s="119">
        <v>0</v>
      </c>
      <c r="S2325" s="119">
        <v>0</v>
      </c>
      <c r="T2325" s="119">
        <v>0</v>
      </c>
      <c r="U2325" s="119">
        <v>0</v>
      </c>
      <c r="V2325" s="119">
        <v>0</v>
      </c>
      <c r="W2325" s="119">
        <v>0</v>
      </c>
      <c r="X2325" s="119">
        <v>0</v>
      </c>
      <c r="Y2325" s="119">
        <v>0</v>
      </c>
      <c r="Z2325" s="119">
        <v>0</v>
      </c>
      <c r="AA2325" s="119">
        <v>0</v>
      </c>
      <c r="AB2325" s="119">
        <v>0</v>
      </c>
      <c r="AC2325" s="119">
        <v>0</v>
      </c>
      <c r="AD2325" s="119">
        <v>0</v>
      </c>
      <c r="AE2325" s="119">
        <v>0</v>
      </c>
      <c r="AF2325" s="119">
        <v>0</v>
      </c>
      <c r="AG2325" s="138"/>
      <c r="AI2325" s="122">
        <v>5500</v>
      </c>
      <c r="AJ2325" s="122" t="s">
        <v>2356</v>
      </c>
    </row>
    <row r="2326" spans="1:36" s="122" customFormat="1" ht="11.25" hidden="1" customHeight="1" x14ac:dyDescent="0.2">
      <c r="A2326" s="96" t="s">
        <v>89</v>
      </c>
      <c r="B2326" s="98">
        <v>340000009948</v>
      </c>
      <c r="C2326" s="98">
        <v>5500</v>
      </c>
      <c r="D2326" s="98" t="s">
        <v>2356</v>
      </c>
      <c r="E2326" s="99" t="s">
        <v>3136</v>
      </c>
      <c r="F2326" s="100" t="s">
        <v>88</v>
      </c>
      <c r="G2326" s="100" t="s">
        <v>87</v>
      </c>
      <c r="H2326" s="100" t="s">
        <v>88</v>
      </c>
      <c r="I2326" s="97">
        <v>0</v>
      </c>
      <c r="J2326" s="97">
        <v>0</v>
      </c>
      <c r="K2326" s="97">
        <v>43018.22</v>
      </c>
      <c r="L2326" s="97">
        <v>43018.22</v>
      </c>
      <c r="M2326" s="119">
        <v>0</v>
      </c>
      <c r="N2326" s="119">
        <v>0</v>
      </c>
      <c r="O2326" s="120" t="s">
        <v>45</v>
      </c>
      <c r="P2326" s="121">
        <v>0</v>
      </c>
      <c r="Q2326" s="119">
        <v>0</v>
      </c>
      <c r="R2326" s="119">
        <v>0</v>
      </c>
      <c r="S2326" s="119">
        <v>0</v>
      </c>
      <c r="T2326" s="119">
        <v>0</v>
      </c>
      <c r="U2326" s="119">
        <v>0</v>
      </c>
      <c r="V2326" s="119">
        <v>0</v>
      </c>
      <c r="W2326" s="119">
        <v>0</v>
      </c>
      <c r="X2326" s="119">
        <v>0</v>
      </c>
      <c r="Y2326" s="119">
        <v>0</v>
      </c>
      <c r="Z2326" s="119">
        <v>0</v>
      </c>
      <c r="AA2326" s="119">
        <v>0</v>
      </c>
      <c r="AB2326" s="119">
        <v>0</v>
      </c>
      <c r="AC2326" s="119">
        <v>0</v>
      </c>
      <c r="AD2326" s="119">
        <v>0</v>
      </c>
      <c r="AE2326" s="119">
        <v>0</v>
      </c>
      <c r="AF2326" s="119">
        <v>0</v>
      </c>
      <c r="AG2326" s="138"/>
      <c r="AI2326" s="122">
        <v>5500</v>
      </c>
      <c r="AJ2326" s="122" t="s">
        <v>2356</v>
      </c>
    </row>
    <row r="2327" spans="1:36" s="122" customFormat="1" ht="11.25" customHeight="1" x14ac:dyDescent="0.2">
      <c r="A2327" s="96" t="s">
        <v>89</v>
      </c>
      <c r="B2327" s="98">
        <v>340000009949</v>
      </c>
      <c r="C2327" s="98">
        <v>5300</v>
      </c>
      <c r="D2327" s="98" t="s">
        <v>2356</v>
      </c>
      <c r="E2327" s="99" t="s">
        <v>2550</v>
      </c>
      <c r="F2327" s="100" t="s">
        <v>87</v>
      </c>
      <c r="G2327" s="100" t="s">
        <v>87</v>
      </c>
      <c r="H2327" s="100" t="s">
        <v>88</v>
      </c>
      <c r="I2327" s="97">
        <v>0</v>
      </c>
      <c r="J2327" s="97">
        <v>0</v>
      </c>
      <c r="K2327" s="97">
        <v>542011.81999999995</v>
      </c>
      <c r="L2327" s="97">
        <v>557178.11</v>
      </c>
      <c r="M2327" s="119">
        <v>557178.11</v>
      </c>
      <c r="N2327" s="119">
        <v>8893.6388711654745</v>
      </c>
      <c r="O2327" s="120" t="s">
        <v>45</v>
      </c>
      <c r="P2327" s="121">
        <v>5.0748124754442089E-4</v>
      </c>
      <c r="Q2327" s="119">
        <v>511.43649583918653</v>
      </c>
      <c r="R2327" s="119">
        <v>306.86189750351195</v>
      </c>
      <c r="S2327" s="119">
        <v>511.43649583918653</v>
      </c>
      <c r="T2327" s="119">
        <v>204.57459833567461</v>
      </c>
      <c r="U2327" s="119">
        <v>613.72379500702391</v>
      </c>
      <c r="V2327" s="119">
        <v>1032.4183591472124</v>
      </c>
      <c r="W2327" s="119">
        <v>596.35695141712972</v>
      </c>
      <c r="X2327" s="119">
        <v>102.98844096275909</v>
      </c>
      <c r="Y2327" s="119">
        <v>308.72169803665446</v>
      </c>
      <c r="Z2327" s="119">
        <v>873.32183503259728</v>
      </c>
      <c r="AA2327" s="119">
        <v>880.76868272771003</v>
      </c>
      <c r="AB2327" s="119">
        <v>6.7933421013254902</v>
      </c>
      <c r="AC2327" s="119">
        <v>30.902316911192315</v>
      </c>
      <c r="AD2327" s="119">
        <v>890.68786067630128</v>
      </c>
      <c r="AE2327" s="119">
        <v>1819.8615310277719</v>
      </c>
      <c r="AF2327" s="119">
        <v>202.78457060023743</v>
      </c>
      <c r="AG2327" s="138"/>
      <c r="AI2327" s="122">
        <v>5300</v>
      </c>
      <c r="AJ2327" s="122" t="s">
        <v>2356</v>
      </c>
    </row>
    <row r="2328" spans="1:36" s="122" customFormat="1" ht="11.25" customHeight="1" x14ac:dyDescent="0.2">
      <c r="A2328" s="96" t="s">
        <v>89</v>
      </c>
      <c r="B2328" s="98">
        <v>340000009950</v>
      </c>
      <c r="C2328" s="98">
        <v>5300</v>
      </c>
      <c r="D2328" s="98" t="s">
        <v>2356</v>
      </c>
      <c r="E2328" s="99" t="s">
        <v>3137</v>
      </c>
      <c r="F2328" s="100" t="s">
        <v>87</v>
      </c>
      <c r="G2328" s="100" t="s">
        <v>87</v>
      </c>
      <c r="H2328" s="100" t="s">
        <v>88</v>
      </c>
      <c r="I2328" s="97">
        <v>0</v>
      </c>
      <c r="J2328" s="97">
        <v>0</v>
      </c>
      <c r="K2328" s="97">
        <v>2609.09</v>
      </c>
      <c r="L2328" s="97">
        <v>2609.09</v>
      </c>
      <c r="M2328" s="119">
        <v>2609.09</v>
      </c>
      <c r="N2328" s="119">
        <v>41.646116072953994</v>
      </c>
      <c r="O2328" s="120" t="s">
        <v>45</v>
      </c>
      <c r="P2328" s="121">
        <v>2.3763752099946517E-6</v>
      </c>
      <c r="Q2328" s="119">
        <v>2.3948963948513038</v>
      </c>
      <c r="R2328" s="119">
        <v>1.4369378369107824</v>
      </c>
      <c r="S2328" s="119">
        <v>2.3948963948513038</v>
      </c>
      <c r="T2328" s="119">
        <v>0.95795855794052154</v>
      </c>
      <c r="U2328" s="119">
        <v>2.8738756738215647</v>
      </c>
      <c r="V2328" s="119">
        <v>4.8344907459975417</v>
      </c>
      <c r="W2328" s="119">
        <v>2.7925522026931726</v>
      </c>
      <c r="X2328" s="119">
        <v>0.48226250566721857</v>
      </c>
      <c r="Y2328" s="119">
        <v>1.445646698378827</v>
      </c>
      <c r="Z2328" s="119">
        <v>4.0894917184833393</v>
      </c>
      <c r="AA2328" s="119">
        <v>4.1243629661223427</v>
      </c>
      <c r="AB2328" s="119">
        <v>3.1811086302631887E-2</v>
      </c>
      <c r="AC2328" s="119">
        <v>0.14470583926892383</v>
      </c>
      <c r="AD2328" s="119">
        <v>4.1708113594267564</v>
      </c>
      <c r="AE2328" s="119">
        <v>8.5218396716792224</v>
      </c>
      <c r="AF2328" s="119">
        <v>0.94957642055854197</v>
      </c>
      <c r="AG2328" s="138"/>
      <c r="AI2328" s="122">
        <v>5300</v>
      </c>
      <c r="AJ2328" s="122" t="s">
        <v>2356</v>
      </c>
    </row>
    <row r="2329" spans="1:36" s="122" customFormat="1" ht="11.25" customHeight="1" x14ac:dyDescent="0.2">
      <c r="A2329" s="96" t="s">
        <v>89</v>
      </c>
      <c r="B2329" s="98">
        <v>340000009951</v>
      </c>
      <c r="C2329" s="98">
        <v>5300</v>
      </c>
      <c r="D2329" s="98" t="s">
        <v>2356</v>
      </c>
      <c r="E2329" s="99" t="s">
        <v>2551</v>
      </c>
      <c r="F2329" s="100" t="s">
        <v>87</v>
      </c>
      <c r="G2329" s="100" t="s">
        <v>87</v>
      </c>
      <c r="H2329" s="100" t="s">
        <v>88</v>
      </c>
      <c r="I2329" s="97">
        <v>0</v>
      </c>
      <c r="J2329" s="97">
        <v>0</v>
      </c>
      <c r="K2329" s="97">
        <v>0</v>
      </c>
      <c r="L2329" s="97">
        <v>35535.449999999997</v>
      </c>
      <c r="M2329" s="119">
        <v>35535.449999999997</v>
      </c>
      <c r="N2329" s="119">
        <v>567.2144216583763</v>
      </c>
      <c r="O2329" s="120" t="s">
        <v>45</v>
      </c>
      <c r="P2329" s="121">
        <v>3.2365906295300064E-5</v>
      </c>
      <c r="Q2329" s="119">
        <v>32.618162307325072</v>
      </c>
      <c r="R2329" s="119">
        <v>19.570897384395042</v>
      </c>
      <c r="S2329" s="119">
        <v>32.618162307325072</v>
      </c>
      <c r="T2329" s="119">
        <v>13.047264922930028</v>
      </c>
      <c r="U2329" s="119">
        <v>39.141794768790085</v>
      </c>
      <c r="V2329" s="119">
        <v>65.845104683954304</v>
      </c>
      <c r="W2329" s="119">
        <v>38.03418018205317</v>
      </c>
      <c r="X2329" s="119">
        <v>6.5683495613459719</v>
      </c>
      <c r="Y2329" s="119">
        <v>19.689510889967721</v>
      </c>
      <c r="Z2329" s="119">
        <v>55.698319524270445</v>
      </c>
      <c r="AA2329" s="119">
        <v>56.173261161743063</v>
      </c>
      <c r="AB2329" s="119">
        <v>0.43326265738355529</v>
      </c>
      <c r="AC2329" s="119">
        <v>1.9708737973963639</v>
      </c>
      <c r="AD2329" s="119">
        <v>56.805881944410324</v>
      </c>
      <c r="AE2329" s="119">
        <v>116.0662942102317</v>
      </c>
      <c r="AF2329" s="119">
        <v>12.933101354854388</v>
      </c>
      <c r="AG2329" s="138"/>
      <c r="AI2329" s="122">
        <v>5300</v>
      </c>
      <c r="AJ2329" s="122" t="s">
        <v>2356</v>
      </c>
    </row>
    <row r="2330" spans="1:36" s="122" customFormat="1" ht="11.25" hidden="1" customHeight="1" x14ac:dyDescent="0.2">
      <c r="A2330" s="96" t="s">
        <v>89</v>
      </c>
      <c r="B2330" s="98">
        <v>340000009952</v>
      </c>
      <c r="C2330" s="98">
        <v>5300</v>
      </c>
      <c r="D2330" s="98" t="s">
        <v>2356</v>
      </c>
      <c r="E2330" s="99" t="s">
        <v>3138</v>
      </c>
      <c r="F2330" s="100" t="s">
        <v>88</v>
      </c>
      <c r="G2330" s="100" t="s">
        <v>87</v>
      </c>
      <c r="H2330" s="100" t="s">
        <v>88</v>
      </c>
      <c r="I2330" s="97">
        <v>0</v>
      </c>
      <c r="J2330" s="97">
        <v>0</v>
      </c>
      <c r="K2330" s="97">
        <v>37990.74</v>
      </c>
      <c r="L2330" s="97">
        <v>37990.74</v>
      </c>
      <c r="M2330" s="119">
        <v>0</v>
      </c>
      <c r="N2330" s="119">
        <v>0</v>
      </c>
      <c r="O2330" s="120" t="s">
        <v>45</v>
      </c>
      <c r="P2330" s="121">
        <v>0</v>
      </c>
      <c r="Q2330" s="119">
        <v>0</v>
      </c>
      <c r="R2330" s="119">
        <v>0</v>
      </c>
      <c r="S2330" s="119">
        <v>0</v>
      </c>
      <c r="T2330" s="119">
        <v>0</v>
      </c>
      <c r="U2330" s="119">
        <v>0</v>
      </c>
      <c r="V2330" s="119">
        <v>0</v>
      </c>
      <c r="W2330" s="119">
        <v>0</v>
      </c>
      <c r="X2330" s="119">
        <v>0</v>
      </c>
      <c r="Y2330" s="119">
        <v>0</v>
      </c>
      <c r="Z2330" s="119">
        <v>0</v>
      </c>
      <c r="AA2330" s="119">
        <v>0</v>
      </c>
      <c r="AB2330" s="119">
        <v>0</v>
      </c>
      <c r="AC2330" s="119">
        <v>0</v>
      </c>
      <c r="AD2330" s="119">
        <v>0</v>
      </c>
      <c r="AE2330" s="119">
        <v>0</v>
      </c>
      <c r="AF2330" s="119">
        <v>0</v>
      </c>
      <c r="AG2330" s="138"/>
      <c r="AI2330" s="122">
        <v>5300</v>
      </c>
      <c r="AJ2330" s="122" t="s">
        <v>2356</v>
      </c>
    </row>
    <row r="2331" spans="1:36" s="122" customFormat="1" ht="11.25" hidden="1" customHeight="1" x14ac:dyDescent="0.2">
      <c r="A2331" s="96" t="s">
        <v>89</v>
      </c>
      <c r="B2331" s="98">
        <v>340000009953</v>
      </c>
      <c r="C2331" s="98">
        <v>5500</v>
      </c>
      <c r="D2331" s="98" t="s">
        <v>2356</v>
      </c>
      <c r="E2331" s="99" t="s">
        <v>3139</v>
      </c>
      <c r="F2331" s="100" t="s">
        <v>88</v>
      </c>
      <c r="G2331" s="100" t="s">
        <v>87</v>
      </c>
      <c r="H2331" s="100" t="s">
        <v>88</v>
      </c>
      <c r="I2331" s="97">
        <v>0</v>
      </c>
      <c r="J2331" s="97">
        <v>0</v>
      </c>
      <c r="K2331" s="97">
        <v>37576.65</v>
      </c>
      <c r="L2331" s="97">
        <v>37576.65</v>
      </c>
      <c r="M2331" s="119">
        <v>0</v>
      </c>
      <c r="N2331" s="119">
        <v>0</v>
      </c>
      <c r="O2331" s="120" t="s">
        <v>45</v>
      </c>
      <c r="P2331" s="121">
        <v>0</v>
      </c>
      <c r="Q2331" s="119">
        <v>0</v>
      </c>
      <c r="R2331" s="119">
        <v>0</v>
      </c>
      <c r="S2331" s="119">
        <v>0</v>
      </c>
      <c r="T2331" s="119">
        <v>0</v>
      </c>
      <c r="U2331" s="119">
        <v>0</v>
      </c>
      <c r="V2331" s="119">
        <v>0</v>
      </c>
      <c r="W2331" s="119">
        <v>0</v>
      </c>
      <c r="X2331" s="119">
        <v>0</v>
      </c>
      <c r="Y2331" s="119">
        <v>0</v>
      </c>
      <c r="Z2331" s="119">
        <v>0</v>
      </c>
      <c r="AA2331" s="119">
        <v>0</v>
      </c>
      <c r="AB2331" s="119">
        <v>0</v>
      </c>
      <c r="AC2331" s="119">
        <v>0</v>
      </c>
      <c r="AD2331" s="119">
        <v>0</v>
      </c>
      <c r="AE2331" s="119">
        <v>0</v>
      </c>
      <c r="AF2331" s="119">
        <v>0</v>
      </c>
      <c r="AG2331" s="138"/>
      <c r="AI2331" s="122">
        <v>5500</v>
      </c>
      <c r="AJ2331" s="122" t="s">
        <v>2356</v>
      </c>
    </row>
    <row r="2332" spans="1:36" s="122" customFormat="1" ht="11.25" hidden="1" customHeight="1" x14ac:dyDescent="0.2">
      <c r="A2332" s="96" t="s">
        <v>89</v>
      </c>
      <c r="B2332" s="98">
        <v>340000009954</v>
      </c>
      <c r="C2332" s="98">
        <v>5500</v>
      </c>
      <c r="D2332" s="98" t="s">
        <v>2356</v>
      </c>
      <c r="E2332" s="99" t="s">
        <v>3140</v>
      </c>
      <c r="F2332" s="100" t="s">
        <v>88</v>
      </c>
      <c r="G2332" s="100" t="s">
        <v>87</v>
      </c>
      <c r="H2332" s="100" t="s">
        <v>88</v>
      </c>
      <c r="I2332" s="97">
        <v>0</v>
      </c>
      <c r="J2332" s="97">
        <v>0</v>
      </c>
      <c r="K2332" s="97">
        <v>12994.14</v>
      </c>
      <c r="L2332" s="97">
        <v>12994.14</v>
      </c>
      <c r="M2332" s="119">
        <v>0</v>
      </c>
      <c r="N2332" s="119">
        <v>0</v>
      </c>
      <c r="O2332" s="120" t="s">
        <v>45</v>
      </c>
      <c r="P2332" s="121">
        <v>0</v>
      </c>
      <c r="Q2332" s="119">
        <v>0</v>
      </c>
      <c r="R2332" s="119">
        <v>0</v>
      </c>
      <c r="S2332" s="119">
        <v>0</v>
      </c>
      <c r="T2332" s="119">
        <v>0</v>
      </c>
      <c r="U2332" s="119">
        <v>0</v>
      </c>
      <c r="V2332" s="119">
        <v>0</v>
      </c>
      <c r="W2332" s="119">
        <v>0</v>
      </c>
      <c r="X2332" s="119">
        <v>0</v>
      </c>
      <c r="Y2332" s="119">
        <v>0</v>
      </c>
      <c r="Z2332" s="119">
        <v>0</v>
      </c>
      <c r="AA2332" s="119">
        <v>0</v>
      </c>
      <c r="AB2332" s="119">
        <v>0</v>
      </c>
      <c r="AC2332" s="119">
        <v>0</v>
      </c>
      <c r="AD2332" s="119">
        <v>0</v>
      </c>
      <c r="AE2332" s="119">
        <v>0</v>
      </c>
      <c r="AF2332" s="119">
        <v>0</v>
      </c>
      <c r="AG2332" s="138"/>
      <c r="AI2332" s="122">
        <v>5500</v>
      </c>
      <c r="AJ2332" s="122" t="s">
        <v>2356</v>
      </c>
    </row>
    <row r="2333" spans="1:36" s="122" customFormat="1" ht="11.25" hidden="1" customHeight="1" x14ac:dyDescent="0.2">
      <c r="A2333" s="96" t="s">
        <v>89</v>
      </c>
      <c r="B2333" s="98">
        <v>340000009955</v>
      </c>
      <c r="C2333" s="98">
        <v>5500</v>
      </c>
      <c r="D2333" s="98" t="s">
        <v>2356</v>
      </c>
      <c r="E2333" s="99" t="s">
        <v>3141</v>
      </c>
      <c r="F2333" s="100" t="s">
        <v>88</v>
      </c>
      <c r="G2333" s="100" t="s">
        <v>87</v>
      </c>
      <c r="H2333" s="100" t="s">
        <v>88</v>
      </c>
      <c r="I2333" s="97">
        <v>0</v>
      </c>
      <c r="J2333" s="97">
        <v>0</v>
      </c>
      <c r="K2333" s="97">
        <v>12994.14</v>
      </c>
      <c r="L2333" s="97">
        <v>12994.14</v>
      </c>
      <c r="M2333" s="119">
        <v>0</v>
      </c>
      <c r="N2333" s="119">
        <v>0</v>
      </c>
      <c r="O2333" s="120" t="s">
        <v>45</v>
      </c>
      <c r="P2333" s="121">
        <v>0</v>
      </c>
      <c r="Q2333" s="119">
        <v>0</v>
      </c>
      <c r="R2333" s="119">
        <v>0</v>
      </c>
      <c r="S2333" s="119">
        <v>0</v>
      </c>
      <c r="T2333" s="119">
        <v>0</v>
      </c>
      <c r="U2333" s="119">
        <v>0</v>
      </c>
      <c r="V2333" s="119">
        <v>0</v>
      </c>
      <c r="W2333" s="119">
        <v>0</v>
      </c>
      <c r="X2333" s="119">
        <v>0</v>
      </c>
      <c r="Y2333" s="119">
        <v>0</v>
      </c>
      <c r="Z2333" s="119">
        <v>0</v>
      </c>
      <c r="AA2333" s="119">
        <v>0</v>
      </c>
      <c r="AB2333" s="119">
        <v>0</v>
      </c>
      <c r="AC2333" s="119">
        <v>0</v>
      </c>
      <c r="AD2333" s="119">
        <v>0</v>
      </c>
      <c r="AE2333" s="119">
        <v>0</v>
      </c>
      <c r="AF2333" s="119">
        <v>0</v>
      </c>
      <c r="AG2333" s="138"/>
      <c r="AI2333" s="122">
        <v>5500</v>
      </c>
      <c r="AJ2333" s="122" t="s">
        <v>2356</v>
      </c>
    </row>
    <row r="2334" spans="1:36" s="122" customFormat="1" ht="11.25" hidden="1" customHeight="1" x14ac:dyDescent="0.2">
      <c r="A2334" s="96" t="s">
        <v>89</v>
      </c>
      <c r="B2334" s="98">
        <v>340000009956</v>
      </c>
      <c r="C2334" s="98">
        <v>5500</v>
      </c>
      <c r="D2334" s="98" t="s">
        <v>2356</v>
      </c>
      <c r="E2334" s="99" t="s">
        <v>3142</v>
      </c>
      <c r="F2334" s="100" t="s">
        <v>88</v>
      </c>
      <c r="G2334" s="100" t="s">
        <v>87</v>
      </c>
      <c r="H2334" s="100" t="s">
        <v>88</v>
      </c>
      <c r="I2334" s="97">
        <v>0</v>
      </c>
      <c r="J2334" s="97">
        <v>0</v>
      </c>
      <c r="K2334" s="97">
        <v>12994.14</v>
      </c>
      <c r="L2334" s="97">
        <v>12994.14</v>
      </c>
      <c r="M2334" s="119">
        <v>0</v>
      </c>
      <c r="N2334" s="119">
        <v>0</v>
      </c>
      <c r="O2334" s="120" t="s">
        <v>45</v>
      </c>
      <c r="P2334" s="121">
        <v>0</v>
      </c>
      <c r="Q2334" s="119">
        <v>0</v>
      </c>
      <c r="R2334" s="119">
        <v>0</v>
      </c>
      <c r="S2334" s="119">
        <v>0</v>
      </c>
      <c r="T2334" s="119">
        <v>0</v>
      </c>
      <c r="U2334" s="119">
        <v>0</v>
      </c>
      <c r="V2334" s="119">
        <v>0</v>
      </c>
      <c r="W2334" s="119">
        <v>0</v>
      </c>
      <c r="X2334" s="119">
        <v>0</v>
      </c>
      <c r="Y2334" s="119">
        <v>0</v>
      </c>
      <c r="Z2334" s="119">
        <v>0</v>
      </c>
      <c r="AA2334" s="119">
        <v>0</v>
      </c>
      <c r="AB2334" s="119">
        <v>0</v>
      </c>
      <c r="AC2334" s="119">
        <v>0</v>
      </c>
      <c r="AD2334" s="119">
        <v>0</v>
      </c>
      <c r="AE2334" s="119">
        <v>0</v>
      </c>
      <c r="AF2334" s="119">
        <v>0</v>
      </c>
      <c r="AG2334" s="138"/>
      <c r="AI2334" s="122">
        <v>5500</v>
      </c>
      <c r="AJ2334" s="122" t="s">
        <v>2356</v>
      </c>
    </row>
    <row r="2335" spans="1:36" s="122" customFormat="1" ht="11.25" hidden="1" customHeight="1" x14ac:dyDescent="0.2">
      <c r="A2335" s="96" t="s">
        <v>89</v>
      </c>
      <c r="B2335" s="98">
        <v>340000009957</v>
      </c>
      <c r="C2335" s="98">
        <v>5500</v>
      </c>
      <c r="D2335" s="98" t="s">
        <v>2356</v>
      </c>
      <c r="E2335" s="99" t="s">
        <v>3143</v>
      </c>
      <c r="F2335" s="100" t="s">
        <v>88</v>
      </c>
      <c r="G2335" s="100" t="s">
        <v>87</v>
      </c>
      <c r="H2335" s="100" t="s">
        <v>88</v>
      </c>
      <c r="I2335" s="97">
        <v>0</v>
      </c>
      <c r="J2335" s="97">
        <v>0</v>
      </c>
      <c r="K2335" s="97">
        <v>12994.14</v>
      </c>
      <c r="L2335" s="97">
        <v>12994.14</v>
      </c>
      <c r="M2335" s="119">
        <v>0</v>
      </c>
      <c r="N2335" s="119">
        <v>0</v>
      </c>
      <c r="O2335" s="120" t="s">
        <v>45</v>
      </c>
      <c r="P2335" s="121">
        <v>0</v>
      </c>
      <c r="Q2335" s="119">
        <v>0</v>
      </c>
      <c r="R2335" s="119">
        <v>0</v>
      </c>
      <c r="S2335" s="119">
        <v>0</v>
      </c>
      <c r="T2335" s="119">
        <v>0</v>
      </c>
      <c r="U2335" s="119">
        <v>0</v>
      </c>
      <c r="V2335" s="119">
        <v>0</v>
      </c>
      <c r="W2335" s="119">
        <v>0</v>
      </c>
      <c r="X2335" s="119">
        <v>0</v>
      </c>
      <c r="Y2335" s="119">
        <v>0</v>
      </c>
      <c r="Z2335" s="119">
        <v>0</v>
      </c>
      <c r="AA2335" s="119">
        <v>0</v>
      </c>
      <c r="AB2335" s="119">
        <v>0</v>
      </c>
      <c r="AC2335" s="119">
        <v>0</v>
      </c>
      <c r="AD2335" s="119">
        <v>0</v>
      </c>
      <c r="AE2335" s="119">
        <v>0</v>
      </c>
      <c r="AF2335" s="119">
        <v>0</v>
      </c>
      <c r="AG2335" s="138"/>
      <c r="AI2335" s="122">
        <v>5500</v>
      </c>
      <c r="AJ2335" s="122" t="s">
        <v>2356</v>
      </c>
    </row>
    <row r="2336" spans="1:36" s="122" customFormat="1" ht="11.25" hidden="1" customHeight="1" x14ac:dyDescent="0.2">
      <c r="A2336" s="96" t="s">
        <v>89</v>
      </c>
      <c r="B2336" s="98">
        <v>340000009958</v>
      </c>
      <c r="C2336" s="98">
        <v>5500</v>
      </c>
      <c r="D2336" s="98" t="s">
        <v>2356</v>
      </c>
      <c r="E2336" s="99" t="s">
        <v>3144</v>
      </c>
      <c r="F2336" s="100" t="s">
        <v>88</v>
      </c>
      <c r="G2336" s="100" t="s">
        <v>87</v>
      </c>
      <c r="H2336" s="100" t="s">
        <v>88</v>
      </c>
      <c r="I2336" s="97">
        <v>0</v>
      </c>
      <c r="J2336" s="97">
        <v>0</v>
      </c>
      <c r="K2336" s="97">
        <v>12994.14</v>
      </c>
      <c r="L2336" s="97">
        <v>12994.14</v>
      </c>
      <c r="M2336" s="119">
        <v>0</v>
      </c>
      <c r="N2336" s="119">
        <v>0</v>
      </c>
      <c r="O2336" s="120" t="s">
        <v>45</v>
      </c>
      <c r="P2336" s="121">
        <v>0</v>
      </c>
      <c r="Q2336" s="119">
        <v>0</v>
      </c>
      <c r="R2336" s="119">
        <v>0</v>
      </c>
      <c r="S2336" s="119">
        <v>0</v>
      </c>
      <c r="T2336" s="119">
        <v>0</v>
      </c>
      <c r="U2336" s="119">
        <v>0</v>
      </c>
      <c r="V2336" s="119">
        <v>0</v>
      </c>
      <c r="W2336" s="119">
        <v>0</v>
      </c>
      <c r="X2336" s="119">
        <v>0</v>
      </c>
      <c r="Y2336" s="119">
        <v>0</v>
      </c>
      <c r="Z2336" s="119">
        <v>0</v>
      </c>
      <c r="AA2336" s="119">
        <v>0</v>
      </c>
      <c r="AB2336" s="119">
        <v>0</v>
      </c>
      <c r="AC2336" s="119">
        <v>0</v>
      </c>
      <c r="AD2336" s="119">
        <v>0</v>
      </c>
      <c r="AE2336" s="119">
        <v>0</v>
      </c>
      <c r="AF2336" s="119">
        <v>0</v>
      </c>
      <c r="AG2336" s="138"/>
      <c r="AI2336" s="122">
        <v>5500</v>
      </c>
      <c r="AJ2336" s="122" t="s">
        <v>2356</v>
      </c>
    </row>
    <row r="2337" spans="1:36" s="122" customFormat="1" ht="11.25" hidden="1" customHeight="1" x14ac:dyDescent="0.2">
      <c r="A2337" s="96" t="s">
        <v>89</v>
      </c>
      <c r="B2337" s="98">
        <v>340000009959</v>
      </c>
      <c r="C2337" s="98">
        <v>5500</v>
      </c>
      <c r="D2337" s="98" t="s">
        <v>2356</v>
      </c>
      <c r="E2337" s="99" t="s">
        <v>3145</v>
      </c>
      <c r="F2337" s="100" t="s">
        <v>88</v>
      </c>
      <c r="G2337" s="100" t="s">
        <v>87</v>
      </c>
      <c r="H2337" s="100" t="s">
        <v>88</v>
      </c>
      <c r="I2337" s="97">
        <v>0</v>
      </c>
      <c r="J2337" s="97">
        <v>0</v>
      </c>
      <c r="K2337" s="97">
        <v>12994.14</v>
      </c>
      <c r="L2337" s="97">
        <v>12994.14</v>
      </c>
      <c r="M2337" s="119">
        <v>0</v>
      </c>
      <c r="N2337" s="119">
        <v>0</v>
      </c>
      <c r="O2337" s="120" t="s">
        <v>45</v>
      </c>
      <c r="P2337" s="121">
        <v>0</v>
      </c>
      <c r="Q2337" s="119">
        <v>0</v>
      </c>
      <c r="R2337" s="119">
        <v>0</v>
      </c>
      <c r="S2337" s="119">
        <v>0</v>
      </c>
      <c r="T2337" s="119">
        <v>0</v>
      </c>
      <c r="U2337" s="119">
        <v>0</v>
      </c>
      <c r="V2337" s="119">
        <v>0</v>
      </c>
      <c r="W2337" s="119">
        <v>0</v>
      </c>
      <c r="X2337" s="119">
        <v>0</v>
      </c>
      <c r="Y2337" s="119">
        <v>0</v>
      </c>
      <c r="Z2337" s="119">
        <v>0</v>
      </c>
      <c r="AA2337" s="119">
        <v>0</v>
      </c>
      <c r="AB2337" s="119">
        <v>0</v>
      </c>
      <c r="AC2337" s="119">
        <v>0</v>
      </c>
      <c r="AD2337" s="119">
        <v>0</v>
      </c>
      <c r="AE2337" s="119">
        <v>0</v>
      </c>
      <c r="AF2337" s="119">
        <v>0</v>
      </c>
      <c r="AG2337" s="138"/>
      <c r="AI2337" s="122">
        <v>5500</v>
      </c>
      <c r="AJ2337" s="122" t="s">
        <v>2356</v>
      </c>
    </row>
    <row r="2338" spans="1:36" s="122" customFormat="1" ht="11.25" hidden="1" customHeight="1" x14ac:dyDescent="0.2">
      <c r="A2338" s="96" t="s">
        <v>89</v>
      </c>
      <c r="B2338" s="98">
        <v>340000009966</v>
      </c>
      <c r="C2338" s="98">
        <v>5500</v>
      </c>
      <c r="D2338" s="98" t="s">
        <v>2356</v>
      </c>
      <c r="E2338" s="99" t="s">
        <v>3146</v>
      </c>
      <c r="F2338" s="100" t="s">
        <v>88</v>
      </c>
      <c r="G2338" s="100" t="s">
        <v>87</v>
      </c>
      <c r="H2338" s="100" t="s">
        <v>88</v>
      </c>
      <c r="I2338" s="97">
        <v>0</v>
      </c>
      <c r="J2338" s="97">
        <v>0</v>
      </c>
      <c r="K2338" s="97">
        <v>33957.42</v>
      </c>
      <c r="L2338" s="97">
        <v>33957.42</v>
      </c>
      <c r="M2338" s="119">
        <v>0</v>
      </c>
      <c r="N2338" s="119">
        <v>0</v>
      </c>
      <c r="O2338" s="120" t="s">
        <v>45</v>
      </c>
      <c r="P2338" s="121">
        <v>0</v>
      </c>
      <c r="Q2338" s="119">
        <v>0</v>
      </c>
      <c r="R2338" s="119">
        <v>0</v>
      </c>
      <c r="S2338" s="119">
        <v>0</v>
      </c>
      <c r="T2338" s="119">
        <v>0</v>
      </c>
      <c r="U2338" s="119">
        <v>0</v>
      </c>
      <c r="V2338" s="119">
        <v>0</v>
      </c>
      <c r="W2338" s="119">
        <v>0</v>
      </c>
      <c r="X2338" s="119">
        <v>0</v>
      </c>
      <c r="Y2338" s="119">
        <v>0</v>
      </c>
      <c r="Z2338" s="119">
        <v>0</v>
      </c>
      <c r="AA2338" s="119">
        <v>0</v>
      </c>
      <c r="AB2338" s="119">
        <v>0</v>
      </c>
      <c r="AC2338" s="119">
        <v>0</v>
      </c>
      <c r="AD2338" s="119">
        <v>0</v>
      </c>
      <c r="AE2338" s="119">
        <v>0</v>
      </c>
      <c r="AF2338" s="119">
        <v>0</v>
      </c>
      <c r="AG2338" s="138"/>
      <c r="AI2338" s="122">
        <v>5500</v>
      </c>
      <c r="AJ2338" s="122" t="s">
        <v>2356</v>
      </c>
    </row>
    <row r="2339" spans="1:36" s="122" customFormat="1" ht="11.25" hidden="1" customHeight="1" x14ac:dyDescent="0.2">
      <c r="A2339" s="96" t="s">
        <v>89</v>
      </c>
      <c r="B2339" s="98">
        <v>340000009967</v>
      </c>
      <c r="C2339" s="98">
        <v>5500</v>
      </c>
      <c r="D2339" s="98" t="s">
        <v>2356</v>
      </c>
      <c r="E2339" s="99" t="s">
        <v>3147</v>
      </c>
      <c r="F2339" s="100" t="s">
        <v>88</v>
      </c>
      <c r="G2339" s="100" t="s">
        <v>87</v>
      </c>
      <c r="H2339" s="100" t="s">
        <v>88</v>
      </c>
      <c r="I2339" s="97">
        <v>0</v>
      </c>
      <c r="J2339" s="97">
        <v>0</v>
      </c>
      <c r="K2339" s="97">
        <v>55067.05</v>
      </c>
      <c r="L2339" s="97">
        <v>55067.05</v>
      </c>
      <c r="M2339" s="119">
        <v>0</v>
      </c>
      <c r="N2339" s="119">
        <v>0</v>
      </c>
      <c r="O2339" s="120" t="s">
        <v>45</v>
      </c>
      <c r="P2339" s="121">
        <v>0</v>
      </c>
      <c r="Q2339" s="119">
        <v>0</v>
      </c>
      <c r="R2339" s="119">
        <v>0</v>
      </c>
      <c r="S2339" s="119">
        <v>0</v>
      </c>
      <c r="T2339" s="119">
        <v>0</v>
      </c>
      <c r="U2339" s="119">
        <v>0</v>
      </c>
      <c r="V2339" s="119">
        <v>0</v>
      </c>
      <c r="W2339" s="119">
        <v>0</v>
      </c>
      <c r="X2339" s="119">
        <v>0</v>
      </c>
      <c r="Y2339" s="119">
        <v>0</v>
      </c>
      <c r="Z2339" s="119">
        <v>0</v>
      </c>
      <c r="AA2339" s="119">
        <v>0</v>
      </c>
      <c r="AB2339" s="119">
        <v>0</v>
      </c>
      <c r="AC2339" s="119">
        <v>0</v>
      </c>
      <c r="AD2339" s="119">
        <v>0</v>
      </c>
      <c r="AE2339" s="119">
        <v>0</v>
      </c>
      <c r="AF2339" s="119">
        <v>0</v>
      </c>
      <c r="AG2339" s="138"/>
      <c r="AI2339" s="122">
        <v>5500</v>
      </c>
      <c r="AJ2339" s="122" t="s">
        <v>2356</v>
      </c>
    </row>
    <row r="2340" spans="1:36" s="122" customFormat="1" ht="11.25" hidden="1" customHeight="1" x14ac:dyDescent="0.2">
      <c r="A2340" s="96" t="s">
        <v>89</v>
      </c>
      <c r="B2340" s="98">
        <v>340000009968</v>
      </c>
      <c r="C2340" s="98">
        <v>5500</v>
      </c>
      <c r="D2340" s="98" t="s">
        <v>2356</v>
      </c>
      <c r="E2340" s="99" t="s">
        <v>3148</v>
      </c>
      <c r="F2340" s="100" t="s">
        <v>88</v>
      </c>
      <c r="G2340" s="100" t="s">
        <v>87</v>
      </c>
      <c r="H2340" s="100" t="s">
        <v>88</v>
      </c>
      <c r="I2340" s="97">
        <v>0</v>
      </c>
      <c r="J2340" s="97">
        <v>0</v>
      </c>
      <c r="K2340" s="97">
        <v>47093.21</v>
      </c>
      <c r="L2340" s="97">
        <v>47093.21</v>
      </c>
      <c r="M2340" s="119">
        <v>0</v>
      </c>
      <c r="N2340" s="119">
        <v>0</v>
      </c>
      <c r="O2340" s="120" t="s">
        <v>45</v>
      </c>
      <c r="P2340" s="121">
        <v>0</v>
      </c>
      <c r="Q2340" s="119">
        <v>0</v>
      </c>
      <c r="R2340" s="119">
        <v>0</v>
      </c>
      <c r="S2340" s="119">
        <v>0</v>
      </c>
      <c r="T2340" s="119">
        <v>0</v>
      </c>
      <c r="U2340" s="119">
        <v>0</v>
      </c>
      <c r="V2340" s="119">
        <v>0</v>
      </c>
      <c r="W2340" s="119">
        <v>0</v>
      </c>
      <c r="X2340" s="119">
        <v>0</v>
      </c>
      <c r="Y2340" s="119">
        <v>0</v>
      </c>
      <c r="Z2340" s="119">
        <v>0</v>
      </c>
      <c r="AA2340" s="119">
        <v>0</v>
      </c>
      <c r="AB2340" s="119">
        <v>0</v>
      </c>
      <c r="AC2340" s="119">
        <v>0</v>
      </c>
      <c r="AD2340" s="119">
        <v>0</v>
      </c>
      <c r="AE2340" s="119">
        <v>0</v>
      </c>
      <c r="AF2340" s="119">
        <v>0</v>
      </c>
      <c r="AG2340" s="138"/>
      <c r="AI2340" s="122">
        <v>5500</v>
      </c>
      <c r="AJ2340" s="122" t="s">
        <v>2356</v>
      </c>
    </row>
    <row r="2341" spans="1:36" s="122" customFormat="1" ht="11.25" hidden="1" customHeight="1" x14ac:dyDescent="0.2">
      <c r="A2341" s="96" t="s">
        <v>89</v>
      </c>
      <c r="B2341" s="98">
        <v>340000009969</v>
      </c>
      <c r="C2341" s="98">
        <v>5500</v>
      </c>
      <c r="D2341" s="98" t="s">
        <v>2356</v>
      </c>
      <c r="E2341" s="99" t="s">
        <v>3149</v>
      </c>
      <c r="F2341" s="100" t="s">
        <v>88</v>
      </c>
      <c r="G2341" s="100" t="s">
        <v>87</v>
      </c>
      <c r="H2341" s="100" t="s">
        <v>88</v>
      </c>
      <c r="I2341" s="97">
        <v>0</v>
      </c>
      <c r="J2341" s="97">
        <v>0</v>
      </c>
      <c r="K2341" s="97">
        <v>41665.440000000002</v>
      </c>
      <c r="L2341" s="97">
        <v>41665.440000000002</v>
      </c>
      <c r="M2341" s="119">
        <v>0</v>
      </c>
      <c r="N2341" s="119">
        <v>0</v>
      </c>
      <c r="O2341" s="120" t="s">
        <v>45</v>
      </c>
      <c r="P2341" s="121">
        <v>0</v>
      </c>
      <c r="Q2341" s="119">
        <v>0</v>
      </c>
      <c r="R2341" s="119">
        <v>0</v>
      </c>
      <c r="S2341" s="119">
        <v>0</v>
      </c>
      <c r="T2341" s="119">
        <v>0</v>
      </c>
      <c r="U2341" s="119">
        <v>0</v>
      </c>
      <c r="V2341" s="119">
        <v>0</v>
      </c>
      <c r="W2341" s="119">
        <v>0</v>
      </c>
      <c r="X2341" s="119">
        <v>0</v>
      </c>
      <c r="Y2341" s="119">
        <v>0</v>
      </c>
      <c r="Z2341" s="119">
        <v>0</v>
      </c>
      <c r="AA2341" s="119">
        <v>0</v>
      </c>
      <c r="AB2341" s="119">
        <v>0</v>
      </c>
      <c r="AC2341" s="119">
        <v>0</v>
      </c>
      <c r="AD2341" s="119">
        <v>0</v>
      </c>
      <c r="AE2341" s="119">
        <v>0</v>
      </c>
      <c r="AF2341" s="119">
        <v>0</v>
      </c>
      <c r="AG2341" s="138"/>
      <c r="AI2341" s="122">
        <v>5500</v>
      </c>
      <c r="AJ2341" s="122" t="s">
        <v>2356</v>
      </c>
    </row>
    <row r="2342" spans="1:36" s="122" customFormat="1" ht="11.25" hidden="1" customHeight="1" x14ac:dyDescent="0.2">
      <c r="A2342" s="96" t="s">
        <v>89</v>
      </c>
      <c r="B2342" s="98">
        <v>340000009970</v>
      </c>
      <c r="C2342" s="98">
        <v>5500</v>
      </c>
      <c r="D2342" s="98" t="s">
        <v>2356</v>
      </c>
      <c r="E2342" s="99" t="s">
        <v>3150</v>
      </c>
      <c r="F2342" s="100" t="s">
        <v>88</v>
      </c>
      <c r="G2342" s="100" t="s">
        <v>87</v>
      </c>
      <c r="H2342" s="100" t="s">
        <v>88</v>
      </c>
      <c r="I2342" s="97">
        <v>0</v>
      </c>
      <c r="J2342" s="97">
        <v>0</v>
      </c>
      <c r="K2342" s="97">
        <v>24513.83</v>
      </c>
      <c r="L2342" s="97">
        <v>24513.83</v>
      </c>
      <c r="M2342" s="119">
        <v>0</v>
      </c>
      <c r="N2342" s="119">
        <v>0</v>
      </c>
      <c r="O2342" s="120" t="s">
        <v>45</v>
      </c>
      <c r="P2342" s="121">
        <v>0</v>
      </c>
      <c r="Q2342" s="119">
        <v>0</v>
      </c>
      <c r="R2342" s="119">
        <v>0</v>
      </c>
      <c r="S2342" s="119">
        <v>0</v>
      </c>
      <c r="T2342" s="119">
        <v>0</v>
      </c>
      <c r="U2342" s="119">
        <v>0</v>
      </c>
      <c r="V2342" s="119">
        <v>0</v>
      </c>
      <c r="W2342" s="119">
        <v>0</v>
      </c>
      <c r="X2342" s="119">
        <v>0</v>
      </c>
      <c r="Y2342" s="119">
        <v>0</v>
      </c>
      <c r="Z2342" s="119">
        <v>0</v>
      </c>
      <c r="AA2342" s="119">
        <v>0</v>
      </c>
      <c r="AB2342" s="119">
        <v>0</v>
      </c>
      <c r="AC2342" s="119">
        <v>0</v>
      </c>
      <c r="AD2342" s="119">
        <v>0</v>
      </c>
      <c r="AE2342" s="119">
        <v>0</v>
      </c>
      <c r="AF2342" s="119">
        <v>0</v>
      </c>
      <c r="AG2342" s="138"/>
      <c r="AI2342" s="122">
        <v>5500</v>
      </c>
      <c r="AJ2342" s="122" t="s">
        <v>2356</v>
      </c>
    </row>
    <row r="2343" spans="1:36" s="122" customFormat="1" ht="11.25" hidden="1" customHeight="1" x14ac:dyDescent="0.2">
      <c r="A2343" s="96" t="s">
        <v>89</v>
      </c>
      <c r="B2343" s="98">
        <v>340000009971</v>
      </c>
      <c r="C2343" s="98">
        <v>5500</v>
      </c>
      <c r="D2343" s="98" t="s">
        <v>2356</v>
      </c>
      <c r="E2343" s="99" t="s">
        <v>3151</v>
      </c>
      <c r="F2343" s="100" t="s">
        <v>88</v>
      </c>
      <c r="G2343" s="100" t="s">
        <v>87</v>
      </c>
      <c r="H2343" s="100" t="s">
        <v>88</v>
      </c>
      <c r="I2343" s="97">
        <v>0</v>
      </c>
      <c r="J2343" s="97">
        <v>0</v>
      </c>
      <c r="K2343" s="97">
        <v>58291.18</v>
      </c>
      <c r="L2343" s="97">
        <v>58291.18</v>
      </c>
      <c r="M2343" s="119">
        <v>0</v>
      </c>
      <c r="N2343" s="119">
        <v>0</v>
      </c>
      <c r="O2343" s="120" t="s">
        <v>45</v>
      </c>
      <c r="P2343" s="121">
        <v>0</v>
      </c>
      <c r="Q2343" s="119">
        <v>0</v>
      </c>
      <c r="R2343" s="119">
        <v>0</v>
      </c>
      <c r="S2343" s="119">
        <v>0</v>
      </c>
      <c r="T2343" s="119">
        <v>0</v>
      </c>
      <c r="U2343" s="119">
        <v>0</v>
      </c>
      <c r="V2343" s="119">
        <v>0</v>
      </c>
      <c r="W2343" s="119">
        <v>0</v>
      </c>
      <c r="X2343" s="119">
        <v>0</v>
      </c>
      <c r="Y2343" s="119">
        <v>0</v>
      </c>
      <c r="Z2343" s="119">
        <v>0</v>
      </c>
      <c r="AA2343" s="119">
        <v>0</v>
      </c>
      <c r="AB2343" s="119">
        <v>0</v>
      </c>
      <c r="AC2343" s="119">
        <v>0</v>
      </c>
      <c r="AD2343" s="119">
        <v>0</v>
      </c>
      <c r="AE2343" s="119">
        <v>0</v>
      </c>
      <c r="AF2343" s="119">
        <v>0</v>
      </c>
      <c r="AG2343" s="138"/>
      <c r="AI2343" s="122">
        <v>5500</v>
      </c>
      <c r="AJ2343" s="122" t="s">
        <v>2356</v>
      </c>
    </row>
    <row r="2344" spans="1:36" s="122" customFormat="1" ht="11.25" customHeight="1" x14ac:dyDescent="0.2">
      <c r="A2344" s="96" t="s">
        <v>89</v>
      </c>
      <c r="B2344" s="98">
        <v>340000009973</v>
      </c>
      <c r="C2344" s="98">
        <v>5300</v>
      </c>
      <c r="D2344" s="98" t="s">
        <v>2356</v>
      </c>
      <c r="E2344" s="99" t="s">
        <v>2552</v>
      </c>
      <c r="F2344" s="100" t="s">
        <v>87</v>
      </c>
      <c r="G2344" s="100" t="s">
        <v>87</v>
      </c>
      <c r="H2344" s="100" t="s">
        <v>88</v>
      </c>
      <c r="I2344" s="97">
        <v>0</v>
      </c>
      <c r="J2344" s="97">
        <v>0</v>
      </c>
      <c r="K2344" s="97">
        <v>4669.41</v>
      </c>
      <c r="L2344" s="97">
        <v>27344.36</v>
      </c>
      <c r="M2344" s="119">
        <v>27344.36</v>
      </c>
      <c r="N2344" s="119">
        <v>436.46880349111774</v>
      </c>
      <c r="O2344" s="120" t="s">
        <v>45</v>
      </c>
      <c r="P2344" s="121">
        <v>2.4905411172925948E-5</v>
      </c>
      <c r="Q2344" s="119">
        <v>25.099520976093661</v>
      </c>
      <c r="R2344" s="119">
        <v>15.059712585656197</v>
      </c>
      <c r="S2344" s="119">
        <v>25.099520976093661</v>
      </c>
      <c r="T2344" s="119">
        <v>10.039808390437464</v>
      </c>
      <c r="U2344" s="119">
        <v>30.119425171312393</v>
      </c>
      <c r="V2344" s="119">
        <v>50.667495324126556</v>
      </c>
      <c r="W2344" s="119">
        <v>29.267121007414499</v>
      </c>
      <c r="X2344" s="119">
        <v>5.0543137911940432</v>
      </c>
      <c r="Y2344" s="119">
        <v>15.150985114841596</v>
      </c>
      <c r="Z2344" s="119">
        <v>42.859592335728969</v>
      </c>
      <c r="AA2344" s="119">
        <v>43.225057670037124</v>
      </c>
      <c r="AB2344" s="119">
        <v>0.33339355708321111</v>
      </c>
      <c r="AC2344" s="119">
        <v>1.5165780264657756</v>
      </c>
      <c r="AD2344" s="119">
        <v>43.711856357678208</v>
      </c>
      <c r="AE2344" s="119">
        <v>89.312462139933274</v>
      </c>
      <c r="AF2344" s="119">
        <v>9.951960067021135</v>
      </c>
      <c r="AG2344" s="138"/>
      <c r="AI2344" s="122">
        <v>5300</v>
      </c>
      <c r="AJ2344" s="122" t="s">
        <v>2356</v>
      </c>
    </row>
    <row r="2345" spans="1:36" s="122" customFormat="1" ht="11.25" hidden="1" customHeight="1" x14ac:dyDescent="0.2">
      <c r="A2345" s="96" t="s">
        <v>89</v>
      </c>
      <c r="B2345" s="98">
        <v>340000009976</v>
      </c>
      <c r="C2345" s="98">
        <v>5300</v>
      </c>
      <c r="D2345" s="98" t="s">
        <v>2356</v>
      </c>
      <c r="E2345" s="99" t="s">
        <v>3152</v>
      </c>
      <c r="F2345" s="100" t="s">
        <v>88</v>
      </c>
      <c r="G2345" s="100" t="s">
        <v>87</v>
      </c>
      <c r="H2345" s="100" t="s">
        <v>88</v>
      </c>
      <c r="I2345" s="97">
        <v>0</v>
      </c>
      <c r="J2345" s="97">
        <v>0</v>
      </c>
      <c r="K2345" s="97">
        <v>16685.13</v>
      </c>
      <c r="L2345" s="97">
        <v>16685.13</v>
      </c>
      <c r="M2345" s="119">
        <v>0</v>
      </c>
      <c r="N2345" s="119">
        <v>0</v>
      </c>
      <c r="O2345" s="120" t="s">
        <v>45</v>
      </c>
      <c r="P2345" s="121">
        <v>0</v>
      </c>
      <c r="Q2345" s="119">
        <v>0</v>
      </c>
      <c r="R2345" s="119">
        <v>0</v>
      </c>
      <c r="S2345" s="119">
        <v>0</v>
      </c>
      <c r="T2345" s="119">
        <v>0</v>
      </c>
      <c r="U2345" s="119">
        <v>0</v>
      </c>
      <c r="V2345" s="119">
        <v>0</v>
      </c>
      <c r="W2345" s="119">
        <v>0</v>
      </c>
      <c r="X2345" s="119">
        <v>0</v>
      </c>
      <c r="Y2345" s="119">
        <v>0</v>
      </c>
      <c r="Z2345" s="119">
        <v>0</v>
      </c>
      <c r="AA2345" s="119">
        <v>0</v>
      </c>
      <c r="AB2345" s="119">
        <v>0</v>
      </c>
      <c r="AC2345" s="119">
        <v>0</v>
      </c>
      <c r="AD2345" s="119">
        <v>0</v>
      </c>
      <c r="AE2345" s="119">
        <v>0</v>
      </c>
      <c r="AF2345" s="119">
        <v>0</v>
      </c>
      <c r="AG2345" s="138"/>
      <c r="AI2345" s="122">
        <v>5300</v>
      </c>
      <c r="AJ2345" s="122" t="s">
        <v>2356</v>
      </c>
    </row>
    <row r="2346" spans="1:36" s="122" customFormat="1" ht="11.25" hidden="1" customHeight="1" x14ac:dyDescent="0.2">
      <c r="A2346" s="96" t="s">
        <v>89</v>
      </c>
      <c r="B2346" s="98">
        <v>340000009978</v>
      </c>
      <c r="C2346" s="98">
        <v>5300</v>
      </c>
      <c r="D2346" s="98" t="s">
        <v>2356</v>
      </c>
      <c r="E2346" s="99" t="s">
        <v>3153</v>
      </c>
      <c r="F2346" s="100" t="s">
        <v>88</v>
      </c>
      <c r="G2346" s="100" t="s">
        <v>87</v>
      </c>
      <c r="H2346" s="100" t="s">
        <v>88</v>
      </c>
      <c r="I2346" s="97">
        <v>0</v>
      </c>
      <c r="J2346" s="97">
        <v>0</v>
      </c>
      <c r="K2346" s="97">
        <v>26307.58</v>
      </c>
      <c r="L2346" s="97">
        <v>26307.58</v>
      </c>
      <c r="M2346" s="119">
        <v>0</v>
      </c>
      <c r="N2346" s="119">
        <v>0</v>
      </c>
      <c r="O2346" s="120" t="s">
        <v>45</v>
      </c>
      <c r="P2346" s="121">
        <v>0</v>
      </c>
      <c r="Q2346" s="119">
        <v>0</v>
      </c>
      <c r="R2346" s="119">
        <v>0</v>
      </c>
      <c r="S2346" s="119">
        <v>0</v>
      </c>
      <c r="T2346" s="119">
        <v>0</v>
      </c>
      <c r="U2346" s="119">
        <v>0</v>
      </c>
      <c r="V2346" s="119">
        <v>0</v>
      </c>
      <c r="W2346" s="119">
        <v>0</v>
      </c>
      <c r="X2346" s="119">
        <v>0</v>
      </c>
      <c r="Y2346" s="119">
        <v>0</v>
      </c>
      <c r="Z2346" s="119">
        <v>0</v>
      </c>
      <c r="AA2346" s="119">
        <v>0</v>
      </c>
      <c r="AB2346" s="119">
        <v>0</v>
      </c>
      <c r="AC2346" s="119">
        <v>0</v>
      </c>
      <c r="AD2346" s="119">
        <v>0</v>
      </c>
      <c r="AE2346" s="119">
        <v>0</v>
      </c>
      <c r="AF2346" s="119">
        <v>0</v>
      </c>
      <c r="AG2346" s="138"/>
      <c r="AI2346" s="122">
        <v>5300</v>
      </c>
      <c r="AJ2346" s="122" t="s">
        <v>2356</v>
      </c>
    </row>
    <row r="2347" spans="1:36" s="122" customFormat="1" ht="11.25" hidden="1" customHeight="1" x14ac:dyDescent="0.2">
      <c r="A2347" s="96" t="s">
        <v>89</v>
      </c>
      <c r="B2347" s="98">
        <v>340000009982</v>
      </c>
      <c r="C2347" s="98">
        <v>5300</v>
      </c>
      <c r="D2347" s="98" t="s">
        <v>2356</v>
      </c>
      <c r="E2347" s="99" t="s">
        <v>3154</v>
      </c>
      <c r="F2347" s="100" t="s">
        <v>88</v>
      </c>
      <c r="G2347" s="100" t="s">
        <v>87</v>
      </c>
      <c r="H2347" s="100" t="s">
        <v>88</v>
      </c>
      <c r="I2347" s="97">
        <v>0</v>
      </c>
      <c r="J2347" s="97">
        <v>0</v>
      </c>
      <c r="K2347" s="97">
        <v>29266.26</v>
      </c>
      <c r="L2347" s="97">
        <v>29266.26</v>
      </c>
      <c r="M2347" s="119">
        <v>0</v>
      </c>
      <c r="N2347" s="119">
        <v>0</v>
      </c>
      <c r="O2347" s="120" t="s">
        <v>45</v>
      </c>
      <c r="P2347" s="121">
        <v>0</v>
      </c>
      <c r="Q2347" s="119">
        <v>0</v>
      </c>
      <c r="R2347" s="119">
        <v>0</v>
      </c>
      <c r="S2347" s="119">
        <v>0</v>
      </c>
      <c r="T2347" s="119">
        <v>0</v>
      </c>
      <c r="U2347" s="119">
        <v>0</v>
      </c>
      <c r="V2347" s="119">
        <v>0</v>
      </c>
      <c r="W2347" s="119">
        <v>0</v>
      </c>
      <c r="X2347" s="119">
        <v>0</v>
      </c>
      <c r="Y2347" s="119">
        <v>0</v>
      </c>
      <c r="Z2347" s="119">
        <v>0</v>
      </c>
      <c r="AA2347" s="119">
        <v>0</v>
      </c>
      <c r="AB2347" s="119">
        <v>0</v>
      </c>
      <c r="AC2347" s="119">
        <v>0</v>
      </c>
      <c r="AD2347" s="119">
        <v>0</v>
      </c>
      <c r="AE2347" s="119">
        <v>0</v>
      </c>
      <c r="AF2347" s="119">
        <v>0</v>
      </c>
      <c r="AG2347" s="138"/>
      <c r="AI2347" s="122">
        <v>5300</v>
      </c>
      <c r="AJ2347" s="122" t="s">
        <v>2356</v>
      </c>
    </row>
    <row r="2348" spans="1:36" s="122" customFormat="1" ht="11.25" hidden="1" customHeight="1" x14ac:dyDescent="0.2">
      <c r="A2348" s="96" t="s">
        <v>89</v>
      </c>
      <c r="B2348" s="98">
        <v>340000009983</v>
      </c>
      <c r="C2348" s="98">
        <v>5300</v>
      </c>
      <c r="D2348" s="98" t="s">
        <v>2356</v>
      </c>
      <c r="E2348" s="99" t="s">
        <v>3155</v>
      </c>
      <c r="F2348" s="100" t="s">
        <v>88</v>
      </c>
      <c r="G2348" s="100" t="s">
        <v>87</v>
      </c>
      <c r="H2348" s="100" t="s">
        <v>88</v>
      </c>
      <c r="I2348" s="97">
        <v>0</v>
      </c>
      <c r="J2348" s="97">
        <v>0</v>
      </c>
      <c r="K2348" s="97">
        <v>30771.42</v>
      </c>
      <c r="L2348" s="97">
        <v>30771.42</v>
      </c>
      <c r="M2348" s="119">
        <v>0</v>
      </c>
      <c r="N2348" s="119">
        <v>0</v>
      </c>
      <c r="O2348" s="120" t="s">
        <v>45</v>
      </c>
      <c r="P2348" s="121">
        <v>0</v>
      </c>
      <c r="Q2348" s="119">
        <v>0</v>
      </c>
      <c r="R2348" s="119">
        <v>0</v>
      </c>
      <c r="S2348" s="119">
        <v>0</v>
      </c>
      <c r="T2348" s="119">
        <v>0</v>
      </c>
      <c r="U2348" s="119">
        <v>0</v>
      </c>
      <c r="V2348" s="119">
        <v>0</v>
      </c>
      <c r="W2348" s="119">
        <v>0</v>
      </c>
      <c r="X2348" s="119">
        <v>0</v>
      </c>
      <c r="Y2348" s="119">
        <v>0</v>
      </c>
      <c r="Z2348" s="119">
        <v>0</v>
      </c>
      <c r="AA2348" s="119">
        <v>0</v>
      </c>
      <c r="AB2348" s="119">
        <v>0</v>
      </c>
      <c r="AC2348" s="119">
        <v>0</v>
      </c>
      <c r="AD2348" s="119">
        <v>0</v>
      </c>
      <c r="AE2348" s="119">
        <v>0</v>
      </c>
      <c r="AF2348" s="119">
        <v>0</v>
      </c>
      <c r="AG2348" s="138"/>
      <c r="AI2348" s="122">
        <v>5300</v>
      </c>
      <c r="AJ2348" s="122" t="s">
        <v>2356</v>
      </c>
    </row>
    <row r="2349" spans="1:36" s="122" customFormat="1" ht="11.25" hidden="1" customHeight="1" x14ac:dyDescent="0.2">
      <c r="A2349" s="96" t="s">
        <v>89</v>
      </c>
      <c r="B2349" s="98">
        <v>340000009984</v>
      </c>
      <c r="C2349" s="98">
        <v>5300</v>
      </c>
      <c r="D2349" s="98" t="s">
        <v>2356</v>
      </c>
      <c r="E2349" s="99" t="s">
        <v>3156</v>
      </c>
      <c r="F2349" s="100" t="s">
        <v>88</v>
      </c>
      <c r="G2349" s="100" t="s">
        <v>87</v>
      </c>
      <c r="H2349" s="100" t="s">
        <v>88</v>
      </c>
      <c r="I2349" s="97">
        <v>0</v>
      </c>
      <c r="J2349" s="97">
        <v>0</v>
      </c>
      <c r="K2349" s="97">
        <v>28007.06</v>
      </c>
      <c r="L2349" s="97">
        <v>28007.06</v>
      </c>
      <c r="M2349" s="119">
        <v>0</v>
      </c>
      <c r="N2349" s="119">
        <v>0</v>
      </c>
      <c r="O2349" s="120" t="s">
        <v>45</v>
      </c>
      <c r="P2349" s="121">
        <v>0</v>
      </c>
      <c r="Q2349" s="119">
        <v>0</v>
      </c>
      <c r="R2349" s="119">
        <v>0</v>
      </c>
      <c r="S2349" s="119">
        <v>0</v>
      </c>
      <c r="T2349" s="119">
        <v>0</v>
      </c>
      <c r="U2349" s="119">
        <v>0</v>
      </c>
      <c r="V2349" s="119">
        <v>0</v>
      </c>
      <c r="W2349" s="119">
        <v>0</v>
      </c>
      <c r="X2349" s="119">
        <v>0</v>
      </c>
      <c r="Y2349" s="119">
        <v>0</v>
      </c>
      <c r="Z2349" s="119">
        <v>0</v>
      </c>
      <c r="AA2349" s="119">
        <v>0</v>
      </c>
      <c r="AB2349" s="119">
        <v>0</v>
      </c>
      <c r="AC2349" s="119">
        <v>0</v>
      </c>
      <c r="AD2349" s="119">
        <v>0</v>
      </c>
      <c r="AE2349" s="119">
        <v>0</v>
      </c>
      <c r="AF2349" s="119">
        <v>0</v>
      </c>
      <c r="AG2349" s="138"/>
      <c r="AI2349" s="122">
        <v>5300</v>
      </c>
      <c r="AJ2349" s="122" t="s">
        <v>2356</v>
      </c>
    </row>
    <row r="2350" spans="1:36" s="122" customFormat="1" ht="11.25" hidden="1" customHeight="1" x14ac:dyDescent="0.2">
      <c r="A2350" s="96" t="s">
        <v>89</v>
      </c>
      <c r="B2350" s="98">
        <v>340000009985</v>
      </c>
      <c r="C2350" s="98">
        <v>5300</v>
      </c>
      <c r="D2350" s="98" t="s">
        <v>2356</v>
      </c>
      <c r="E2350" s="99" t="s">
        <v>3157</v>
      </c>
      <c r="F2350" s="100" t="s">
        <v>88</v>
      </c>
      <c r="G2350" s="100" t="s">
        <v>87</v>
      </c>
      <c r="H2350" s="100" t="s">
        <v>88</v>
      </c>
      <c r="I2350" s="97">
        <v>0</v>
      </c>
      <c r="J2350" s="97">
        <v>0</v>
      </c>
      <c r="K2350" s="97">
        <v>32230.3</v>
      </c>
      <c r="L2350" s="97">
        <v>32230.3</v>
      </c>
      <c r="M2350" s="119">
        <v>0</v>
      </c>
      <c r="N2350" s="119">
        <v>0</v>
      </c>
      <c r="O2350" s="120" t="s">
        <v>45</v>
      </c>
      <c r="P2350" s="121">
        <v>0</v>
      </c>
      <c r="Q2350" s="119">
        <v>0</v>
      </c>
      <c r="R2350" s="119">
        <v>0</v>
      </c>
      <c r="S2350" s="119">
        <v>0</v>
      </c>
      <c r="T2350" s="119">
        <v>0</v>
      </c>
      <c r="U2350" s="119">
        <v>0</v>
      </c>
      <c r="V2350" s="119">
        <v>0</v>
      </c>
      <c r="W2350" s="119">
        <v>0</v>
      </c>
      <c r="X2350" s="119">
        <v>0</v>
      </c>
      <c r="Y2350" s="119">
        <v>0</v>
      </c>
      <c r="Z2350" s="119">
        <v>0</v>
      </c>
      <c r="AA2350" s="119">
        <v>0</v>
      </c>
      <c r="AB2350" s="119">
        <v>0</v>
      </c>
      <c r="AC2350" s="119">
        <v>0</v>
      </c>
      <c r="AD2350" s="119">
        <v>0</v>
      </c>
      <c r="AE2350" s="119">
        <v>0</v>
      </c>
      <c r="AF2350" s="119">
        <v>0</v>
      </c>
      <c r="AG2350" s="138"/>
      <c r="AI2350" s="122">
        <v>5300</v>
      </c>
      <c r="AJ2350" s="122" t="s">
        <v>2356</v>
      </c>
    </row>
    <row r="2351" spans="1:36" s="122" customFormat="1" ht="11.25" hidden="1" customHeight="1" x14ac:dyDescent="0.2">
      <c r="A2351" s="96" t="s">
        <v>89</v>
      </c>
      <c r="B2351" s="98">
        <v>340000009987</v>
      </c>
      <c r="C2351" s="98">
        <v>5300</v>
      </c>
      <c r="D2351" s="98" t="s">
        <v>2356</v>
      </c>
      <c r="E2351" s="99" t="s">
        <v>3158</v>
      </c>
      <c r="F2351" s="100" t="s">
        <v>88</v>
      </c>
      <c r="G2351" s="100" t="s">
        <v>87</v>
      </c>
      <c r="H2351" s="100" t="s">
        <v>88</v>
      </c>
      <c r="I2351" s="97">
        <v>0</v>
      </c>
      <c r="J2351" s="97">
        <v>0</v>
      </c>
      <c r="K2351" s="97">
        <v>24652.06</v>
      </c>
      <c r="L2351" s="97">
        <v>24652.06</v>
      </c>
      <c r="M2351" s="119">
        <v>0</v>
      </c>
      <c r="N2351" s="119">
        <v>0</v>
      </c>
      <c r="O2351" s="120" t="s">
        <v>45</v>
      </c>
      <c r="P2351" s="121">
        <v>0</v>
      </c>
      <c r="Q2351" s="119">
        <v>0</v>
      </c>
      <c r="R2351" s="119">
        <v>0</v>
      </c>
      <c r="S2351" s="119">
        <v>0</v>
      </c>
      <c r="T2351" s="119">
        <v>0</v>
      </c>
      <c r="U2351" s="119">
        <v>0</v>
      </c>
      <c r="V2351" s="119">
        <v>0</v>
      </c>
      <c r="W2351" s="119">
        <v>0</v>
      </c>
      <c r="X2351" s="119">
        <v>0</v>
      </c>
      <c r="Y2351" s="119">
        <v>0</v>
      </c>
      <c r="Z2351" s="119">
        <v>0</v>
      </c>
      <c r="AA2351" s="119">
        <v>0</v>
      </c>
      <c r="AB2351" s="119">
        <v>0</v>
      </c>
      <c r="AC2351" s="119">
        <v>0</v>
      </c>
      <c r="AD2351" s="119">
        <v>0</v>
      </c>
      <c r="AE2351" s="119">
        <v>0</v>
      </c>
      <c r="AF2351" s="119">
        <v>0</v>
      </c>
      <c r="AG2351" s="138"/>
      <c r="AI2351" s="122">
        <v>5300</v>
      </c>
      <c r="AJ2351" s="122" t="s">
        <v>2356</v>
      </c>
    </row>
    <row r="2352" spans="1:36" s="122" customFormat="1" ht="11.25" hidden="1" customHeight="1" x14ac:dyDescent="0.2">
      <c r="A2352" s="96" t="s">
        <v>89</v>
      </c>
      <c r="B2352" s="98">
        <v>340000009988</v>
      </c>
      <c r="C2352" s="98">
        <v>5300</v>
      </c>
      <c r="D2352" s="98" t="s">
        <v>2356</v>
      </c>
      <c r="E2352" s="99" t="s">
        <v>3159</v>
      </c>
      <c r="F2352" s="100" t="s">
        <v>88</v>
      </c>
      <c r="G2352" s="100" t="s">
        <v>87</v>
      </c>
      <c r="H2352" s="100" t="s">
        <v>88</v>
      </c>
      <c r="I2352" s="97">
        <v>0</v>
      </c>
      <c r="J2352" s="97">
        <v>0</v>
      </c>
      <c r="K2352" s="97">
        <v>16681.96</v>
      </c>
      <c r="L2352" s="97">
        <v>16681.96</v>
      </c>
      <c r="M2352" s="119">
        <v>0</v>
      </c>
      <c r="N2352" s="119">
        <v>0</v>
      </c>
      <c r="O2352" s="120" t="s">
        <v>45</v>
      </c>
      <c r="P2352" s="121">
        <v>0</v>
      </c>
      <c r="Q2352" s="119">
        <v>0</v>
      </c>
      <c r="R2352" s="119">
        <v>0</v>
      </c>
      <c r="S2352" s="119">
        <v>0</v>
      </c>
      <c r="T2352" s="119">
        <v>0</v>
      </c>
      <c r="U2352" s="119">
        <v>0</v>
      </c>
      <c r="V2352" s="119">
        <v>0</v>
      </c>
      <c r="W2352" s="119">
        <v>0</v>
      </c>
      <c r="X2352" s="119">
        <v>0</v>
      </c>
      <c r="Y2352" s="119">
        <v>0</v>
      </c>
      <c r="Z2352" s="119">
        <v>0</v>
      </c>
      <c r="AA2352" s="119">
        <v>0</v>
      </c>
      <c r="AB2352" s="119">
        <v>0</v>
      </c>
      <c r="AC2352" s="119">
        <v>0</v>
      </c>
      <c r="AD2352" s="119">
        <v>0</v>
      </c>
      <c r="AE2352" s="119">
        <v>0</v>
      </c>
      <c r="AF2352" s="119">
        <v>0</v>
      </c>
      <c r="AG2352" s="138"/>
      <c r="AI2352" s="122">
        <v>5300</v>
      </c>
      <c r="AJ2352" s="122" t="s">
        <v>2356</v>
      </c>
    </row>
    <row r="2353" spans="1:36" s="122" customFormat="1" ht="11.25" hidden="1" customHeight="1" x14ac:dyDescent="0.2">
      <c r="A2353" s="96" t="s">
        <v>89</v>
      </c>
      <c r="B2353" s="98">
        <v>340000009989</v>
      </c>
      <c r="C2353" s="98">
        <v>5300</v>
      </c>
      <c r="D2353" s="98" t="s">
        <v>2356</v>
      </c>
      <c r="E2353" s="99" t="s">
        <v>3160</v>
      </c>
      <c r="F2353" s="100" t="s">
        <v>88</v>
      </c>
      <c r="G2353" s="100" t="s">
        <v>87</v>
      </c>
      <c r="H2353" s="100" t="s">
        <v>88</v>
      </c>
      <c r="I2353" s="97">
        <v>0</v>
      </c>
      <c r="J2353" s="97">
        <v>0</v>
      </c>
      <c r="K2353" s="97">
        <v>33626.89</v>
      </c>
      <c r="L2353" s="97">
        <v>33626.89</v>
      </c>
      <c r="M2353" s="119">
        <v>0</v>
      </c>
      <c r="N2353" s="119">
        <v>0</v>
      </c>
      <c r="O2353" s="120" t="s">
        <v>45</v>
      </c>
      <c r="P2353" s="121">
        <v>0</v>
      </c>
      <c r="Q2353" s="119">
        <v>0</v>
      </c>
      <c r="R2353" s="119">
        <v>0</v>
      </c>
      <c r="S2353" s="119">
        <v>0</v>
      </c>
      <c r="T2353" s="119">
        <v>0</v>
      </c>
      <c r="U2353" s="119">
        <v>0</v>
      </c>
      <c r="V2353" s="119">
        <v>0</v>
      </c>
      <c r="W2353" s="119">
        <v>0</v>
      </c>
      <c r="X2353" s="119">
        <v>0</v>
      </c>
      <c r="Y2353" s="119">
        <v>0</v>
      </c>
      <c r="Z2353" s="119">
        <v>0</v>
      </c>
      <c r="AA2353" s="119">
        <v>0</v>
      </c>
      <c r="AB2353" s="119">
        <v>0</v>
      </c>
      <c r="AC2353" s="119">
        <v>0</v>
      </c>
      <c r="AD2353" s="119">
        <v>0</v>
      </c>
      <c r="AE2353" s="119">
        <v>0</v>
      </c>
      <c r="AF2353" s="119">
        <v>0</v>
      </c>
      <c r="AG2353" s="138"/>
      <c r="AI2353" s="122">
        <v>5300</v>
      </c>
      <c r="AJ2353" s="122" t="s">
        <v>2356</v>
      </c>
    </row>
    <row r="2354" spans="1:36" s="122" customFormat="1" ht="11.25" hidden="1" customHeight="1" x14ac:dyDescent="0.2">
      <c r="A2354" s="96" t="s">
        <v>89</v>
      </c>
      <c r="B2354" s="101">
        <v>340000009990</v>
      </c>
      <c r="C2354" s="101">
        <v>5300</v>
      </c>
      <c r="D2354" s="101" t="s">
        <v>2356</v>
      </c>
      <c r="E2354" s="102" t="s">
        <v>3161</v>
      </c>
      <c r="F2354" s="103" t="s">
        <v>88</v>
      </c>
      <c r="G2354" s="103" t="s">
        <v>87</v>
      </c>
      <c r="H2354" s="103" t="s">
        <v>88</v>
      </c>
      <c r="I2354" s="97">
        <v>0</v>
      </c>
      <c r="J2354" s="97">
        <v>0</v>
      </c>
      <c r="K2354" s="97">
        <v>35079.18</v>
      </c>
      <c r="L2354" s="97">
        <v>35079.18</v>
      </c>
      <c r="M2354" s="119">
        <v>0</v>
      </c>
      <c r="N2354" s="119">
        <v>0</v>
      </c>
      <c r="O2354" s="120" t="s">
        <v>45</v>
      </c>
      <c r="P2354" s="121">
        <v>0</v>
      </c>
      <c r="Q2354" s="119">
        <v>0</v>
      </c>
      <c r="R2354" s="119">
        <v>0</v>
      </c>
      <c r="S2354" s="119">
        <v>0</v>
      </c>
      <c r="T2354" s="119">
        <v>0</v>
      </c>
      <c r="U2354" s="119">
        <v>0</v>
      </c>
      <c r="V2354" s="119">
        <v>0</v>
      </c>
      <c r="W2354" s="119">
        <v>0</v>
      </c>
      <c r="X2354" s="119">
        <v>0</v>
      </c>
      <c r="Y2354" s="119">
        <v>0</v>
      </c>
      <c r="Z2354" s="119">
        <v>0</v>
      </c>
      <c r="AA2354" s="119">
        <v>0</v>
      </c>
      <c r="AB2354" s="119">
        <v>0</v>
      </c>
      <c r="AC2354" s="119">
        <v>0</v>
      </c>
      <c r="AD2354" s="119">
        <v>0</v>
      </c>
      <c r="AE2354" s="119">
        <v>0</v>
      </c>
      <c r="AF2354" s="119">
        <v>0</v>
      </c>
      <c r="AG2354" s="138"/>
      <c r="AI2354" s="122">
        <v>5300</v>
      </c>
      <c r="AJ2354" s="122" t="s">
        <v>2356</v>
      </c>
    </row>
    <row r="2355" spans="1:36" s="122" customFormat="1" ht="11.25" customHeight="1" x14ac:dyDescent="0.2">
      <c r="A2355" s="96" t="s">
        <v>89</v>
      </c>
      <c r="B2355" s="101">
        <v>340000009991</v>
      </c>
      <c r="C2355" s="101">
        <v>5400</v>
      </c>
      <c r="D2355" s="101" t="s">
        <v>2356</v>
      </c>
      <c r="E2355" s="102" t="s">
        <v>1890</v>
      </c>
      <c r="F2355" s="103" t="s">
        <v>87</v>
      </c>
      <c r="G2355" s="103" t="s">
        <v>87</v>
      </c>
      <c r="H2355" s="103" t="s">
        <v>88</v>
      </c>
      <c r="I2355" s="97">
        <v>0</v>
      </c>
      <c r="J2355" s="97">
        <v>0</v>
      </c>
      <c r="K2355" s="97">
        <v>0</v>
      </c>
      <c r="L2355" s="97">
        <v>93137.279999999999</v>
      </c>
      <c r="M2355" s="119">
        <v>93137.279999999999</v>
      </c>
      <c r="N2355" s="119">
        <v>1486.6508911533203</v>
      </c>
      <c r="O2355" s="120" t="s">
        <v>45</v>
      </c>
      <c r="P2355" s="121">
        <v>8.4830007135948041E-5</v>
      </c>
      <c r="Q2355" s="119">
        <v>85.491162090328984</v>
      </c>
      <c r="R2355" s="119">
        <v>51.294697254197395</v>
      </c>
      <c r="S2355" s="119">
        <v>85.491162090328984</v>
      </c>
      <c r="T2355" s="119">
        <v>34.196464836131597</v>
      </c>
      <c r="U2355" s="119">
        <v>102.58939450839479</v>
      </c>
      <c r="V2355" s="119">
        <v>172.57791730733013</v>
      </c>
      <c r="W2355" s="119">
        <v>99.68637203655328</v>
      </c>
      <c r="X2355" s="119">
        <v>17.215434509284584</v>
      </c>
      <c r="Y2355" s="119">
        <v>51.605579465631443</v>
      </c>
      <c r="Z2355" s="119">
        <v>145.98351733442081</v>
      </c>
      <c r="AA2355" s="119">
        <v>147.22832420398191</v>
      </c>
      <c r="AB2355" s="119">
        <v>1.1355675933265585</v>
      </c>
      <c r="AC2355" s="119">
        <v>5.1655973038970497</v>
      </c>
      <c r="AD2355" s="119">
        <v>148.88640307927687</v>
      </c>
      <c r="AE2355" s="119">
        <v>304.20605177142062</v>
      </c>
      <c r="AF2355" s="119">
        <v>33.897245768815438</v>
      </c>
      <c r="AG2355" s="138"/>
      <c r="AI2355" s="122">
        <v>5400</v>
      </c>
      <c r="AJ2355" s="122" t="s">
        <v>2356</v>
      </c>
    </row>
    <row r="2356" spans="1:36" s="122" customFormat="1" ht="11.25" customHeight="1" x14ac:dyDescent="0.2">
      <c r="A2356" s="96" t="s">
        <v>89</v>
      </c>
      <c r="B2356" s="101">
        <v>340000009995</v>
      </c>
      <c r="C2356" s="101">
        <v>5400</v>
      </c>
      <c r="D2356" s="101" t="s">
        <v>2356</v>
      </c>
      <c r="E2356" s="102" t="s">
        <v>1891</v>
      </c>
      <c r="F2356" s="103" t="s">
        <v>87</v>
      </c>
      <c r="G2356" s="103" t="s">
        <v>87</v>
      </c>
      <c r="H2356" s="103" t="s">
        <v>88</v>
      </c>
      <c r="I2356" s="97">
        <v>0</v>
      </c>
      <c r="J2356" s="97">
        <v>0</v>
      </c>
      <c r="K2356" s="97">
        <v>0</v>
      </c>
      <c r="L2356" s="97">
        <v>5577.09</v>
      </c>
      <c r="M2356" s="119">
        <v>5577.09</v>
      </c>
      <c r="N2356" s="119">
        <v>89.021129010233835</v>
      </c>
      <c r="O2356" s="120" t="s">
        <v>45</v>
      </c>
      <c r="P2356" s="121">
        <v>5.0796478541978514E-6</v>
      </c>
      <c r="Q2356" s="119">
        <v>5.1192380235105954</v>
      </c>
      <c r="R2356" s="119">
        <v>3.0715428141063574</v>
      </c>
      <c r="S2356" s="119">
        <v>5.1192380235105954</v>
      </c>
      <c r="T2356" s="119">
        <v>2.047695209404238</v>
      </c>
      <c r="U2356" s="119">
        <v>6.1430856282127149</v>
      </c>
      <c r="V2356" s="119">
        <v>10.33402067180336</v>
      </c>
      <c r="W2356" s="119">
        <v>5.9692517176939344</v>
      </c>
      <c r="X2356" s="119">
        <v>1.0308657032649651</v>
      </c>
      <c r="Y2356" s="119">
        <v>3.0901585399743094</v>
      </c>
      <c r="Z2356" s="119">
        <v>8.7415395284318471</v>
      </c>
      <c r="AA2356" s="119">
        <v>8.816078960377471</v>
      </c>
      <c r="AB2356" s="119">
        <v>6.7998149280992709E-2</v>
      </c>
      <c r="AC2356" s="119">
        <v>0.30931761232012783</v>
      </c>
      <c r="AD2356" s="119">
        <v>8.915365251695178</v>
      </c>
      <c r="AE2356" s="119">
        <v>18.215955300325199</v>
      </c>
      <c r="AF2356" s="119">
        <v>2.0297778763219507</v>
      </c>
      <c r="AG2356" s="138"/>
      <c r="AI2356" s="122">
        <v>5400</v>
      </c>
      <c r="AJ2356" s="122" t="s">
        <v>2356</v>
      </c>
    </row>
    <row r="2357" spans="1:36" s="122" customFormat="1" ht="11.25" customHeight="1" x14ac:dyDescent="0.2">
      <c r="A2357" s="96" t="s">
        <v>89</v>
      </c>
      <c r="B2357" s="101">
        <v>340000009996</v>
      </c>
      <c r="C2357" s="101">
        <v>5400</v>
      </c>
      <c r="D2357" s="101" t="s">
        <v>2356</v>
      </c>
      <c r="E2357" s="102" t="s">
        <v>1892</v>
      </c>
      <c r="F2357" s="103" t="s">
        <v>87</v>
      </c>
      <c r="G2357" s="103" t="s">
        <v>87</v>
      </c>
      <c r="H2357" s="103" t="s">
        <v>88</v>
      </c>
      <c r="I2357" s="97">
        <v>0</v>
      </c>
      <c r="J2357" s="97">
        <v>0</v>
      </c>
      <c r="K2357" s="97">
        <v>0</v>
      </c>
      <c r="L2357" s="97">
        <v>16976.73</v>
      </c>
      <c r="M2357" s="119">
        <v>16976.73</v>
      </c>
      <c r="N2357" s="119">
        <v>270.98140275697671</v>
      </c>
      <c r="O2357" s="120" t="s">
        <v>45</v>
      </c>
      <c r="P2357" s="121">
        <v>1.54625100394285E-5</v>
      </c>
      <c r="Q2357" s="119">
        <v>15.583022997813021</v>
      </c>
      <c r="R2357" s="119">
        <v>9.3498137986878138</v>
      </c>
      <c r="S2357" s="119">
        <v>15.583022997813021</v>
      </c>
      <c r="T2357" s="119">
        <v>6.2332091991252092</v>
      </c>
      <c r="U2357" s="119">
        <v>18.699627597375628</v>
      </c>
      <c r="V2357" s="119">
        <v>31.456884999098861</v>
      </c>
      <c r="W2357" s="119">
        <v>18.170475052998274</v>
      </c>
      <c r="X2357" s="119">
        <v>3.1379677772080838</v>
      </c>
      <c r="Y2357" s="119">
        <v>9.4064802953400548</v>
      </c>
      <c r="Z2357" s="119">
        <v>26.609352970548223</v>
      </c>
      <c r="AA2357" s="119">
        <v>26.836251910765117</v>
      </c>
      <c r="AB2357" s="119">
        <v>0.20698719598269122</v>
      </c>
      <c r="AC2357" s="119">
        <v>0.94156658554971939</v>
      </c>
      <c r="AD2357" s="119">
        <v>27.138480592820102</v>
      </c>
      <c r="AE2357" s="119">
        <v>55.449590167217998</v>
      </c>
      <c r="AF2357" s="119">
        <v>6.1786686186328623</v>
      </c>
      <c r="AG2357" s="138"/>
      <c r="AI2357" s="122">
        <v>5400</v>
      </c>
      <c r="AJ2357" s="122" t="s">
        <v>2356</v>
      </c>
    </row>
    <row r="2358" spans="1:36" s="122" customFormat="1" ht="11.25" customHeight="1" x14ac:dyDescent="0.2">
      <c r="A2358" s="96" t="s">
        <v>89</v>
      </c>
      <c r="B2358" s="101">
        <v>340000009997</v>
      </c>
      <c r="C2358" s="101">
        <v>5400</v>
      </c>
      <c r="D2358" s="101" t="s">
        <v>2356</v>
      </c>
      <c r="E2358" s="102" t="s">
        <v>2084</v>
      </c>
      <c r="F2358" s="103" t="s">
        <v>87</v>
      </c>
      <c r="G2358" s="103" t="s">
        <v>87</v>
      </c>
      <c r="H2358" s="103" t="s">
        <v>88</v>
      </c>
      <c r="I2358" s="97">
        <v>0</v>
      </c>
      <c r="J2358" s="97">
        <v>0</v>
      </c>
      <c r="K2358" s="97">
        <v>0</v>
      </c>
      <c r="L2358" s="97">
        <v>11726.99</v>
      </c>
      <c r="M2358" s="119">
        <v>11726.99</v>
      </c>
      <c r="N2358" s="119">
        <v>187.18541205032051</v>
      </c>
      <c r="O2358" s="120" t="s">
        <v>45</v>
      </c>
      <c r="P2358" s="121">
        <v>1.0681014577440863E-5</v>
      </c>
      <c r="Q2358" s="119">
        <v>10.764261130684373</v>
      </c>
      <c r="R2358" s="119">
        <v>6.4585566784106243</v>
      </c>
      <c r="S2358" s="119">
        <v>10.764261130684373</v>
      </c>
      <c r="T2358" s="119">
        <v>4.3057044522737495</v>
      </c>
      <c r="U2358" s="119">
        <v>12.917113356821249</v>
      </c>
      <c r="V2358" s="119">
        <v>21.729424678108348</v>
      </c>
      <c r="W2358" s="119">
        <v>12.551591457351341</v>
      </c>
      <c r="X2358" s="119">
        <v>2.1676092359153634</v>
      </c>
      <c r="Y2358" s="119">
        <v>6.497700108245219</v>
      </c>
      <c r="Z2358" s="119">
        <v>18.38090234056201</v>
      </c>
      <c r="AA2358" s="119">
        <v>18.53763697691036</v>
      </c>
      <c r="AB2358" s="119">
        <v>0.14298023102311577</v>
      </c>
      <c r="AC2358" s="119">
        <v>0.65040452036851049</v>
      </c>
      <c r="AD2358" s="119">
        <v>18.746407024626969</v>
      </c>
      <c r="AE2358" s="119">
        <v>38.302829190018564</v>
      </c>
      <c r="AF2358" s="119">
        <v>4.2680295383163536</v>
      </c>
      <c r="AG2358" s="138"/>
      <c r="AI2358" s="122">
        <v>5400</v>
      </c>
      <c r="AJ2358" s="122" t="s">
        <v>2356</v>
      </c>
    </row>
    <row r="2359" spans="1:36" s="122" customFormat="1" ht="11.25" customHeight="1" x14ac:dyDescent="0.2">
      <c r="A2359" s="96" t="s">
        <v>89</v>
      </c>
      <c r="B2359" s="101">
        <v>340000009998</v>
      </c>
      <c r="C2359" s="101">
        <v>5400</v>
      </c>
      <c r="D2359" s="101" t="s">
        <v>2356</v>
      </c>
      <c r="E2359" s="102" t="s">
        <v>1893</v>
      </c>
      <c r="F2359" s="103" t="s">
        <v>87</v>
      </c>
      <c r="G2359" s="103" t="s">
        <v>87</v>
      </c>
      <c r="H2359" s="103" t="s">
        <v>88</v>
      </c>
      <c r="I2359" s="97">
        <v>0</v>
      </c>
      <c r="J2359" s="97">
        <v>0</v>
      </c>
      <c r="K2359" s="97">
        <v>0</v>
      </c>
      <c r="L2359" s="97">
        <v>5358.42</v>
      </c>
      <c r="M2359" s="119">
        <v>5358.42</v>
      </c>
      <c r="N2359" s="119">
        <v>85.530733431057627</v>
      </c>
      <c r="O2359" s="120" t="s">
        <v>45</v>
      </c>
      <c r="P2359" s="121">
        <v>4.8804818740401987E-6</v>
      </c>
      <c r="Q2359" s="119">
        <v>4.9185197674664822</v>
      </c>
      <c r="R2359" s="119">
        <v>2.9511118604798896</v>
      </c>
      <c r="S2359" s="119">
        <v>4.9185197674664822</v>
      </c>
      <c r="T2359" s="119">
        <v>1.9674079069865931</v>
      </c>
      <c r="U2359" s="119">
        <v>5.9022237209597792</v>
      </c>
      <c r="V2359" s="119">
        <v>9.9288379868721091</v>
      </c>
      <c r="W2359" s="119">
        <v>5.7352055981032279</v>
      </c>
      <c r="X2359" s="119">
        <v>0.99044688209963527</v>
      </c>
      <c r="Y2359" s="119">
        <v>2.9689976894346586</v>
      </c>
      <c r="Z2359" s="119">
        <v>8.3987958307898527</v>
      </c>
      <c r="AA2359" s="119">
        <v>8.4704126745069299</v>
      </c>
      <c r="AB2359" s="119">
        <v>6.5332035715804648E-2</v>
      </c>
      <c r="AC2359" s="119">
        <v>0.29718969573889242</v>
      </c>
      <c r="AD2359" s="119">
        <v>8.5658060874019384</v>
      </c>
      <c r="AE2359" s="119">
        <v>17.501732839234897</v>
      </c>
      <c r="AF2359" s="119">
        <v>1.9501930878004601</v>
      </c>
      <c r="AG2359" s="138"/>
      <c r="AI2359" s="122">
        <v>5400</v>
      </c>
      <c r="AJ2359" s="122" t="s">
        <v>2356</v>
      </c>
    </row>
    <row r="2360" spans="1:36" s="122" customFormat="1" ht="11.25" hidden="1" customHeight="1" x14ac:dyDescent="0.2">
      <c r="A2360" s="96" t="s">
        <v>89</v>
      </c>
      <c r="B2360" s="101">
        <v>340000009999</v>
      </c>
      <c r="C2360" s="101">
        <v>7000</v>
      </c>
      <c r="D2360" s="101" t="s">
        <v>2357</v>
      </c>
      <c r="E2360" s="102" t="s">
        <v>1894</v>
      </c>
      <c r="F2360" s="103" t="s">
        <v>88</v>
      </c>
      <c r="G2360" s="103" t="s">
        <v>88</v>
      </c>
      <c r="H2360" s="103" t="s">
        <v>88</v>
      </c>
      <c r="I2360" s="97">
        <v>0</v>
      </c>
      <c r="J2360" s="97">
        <v>0</v>
      </c>
      <c r="K2360" s="97">
        <v>0</v>
      </c>
      <c r="L2360" s="97">
        <v>17192927.27</v>
      </c>
      <c r="M2360" s="119">
        <v>0</v>
      </c>
      <c r="N2360" s="119">
        <v>0</v>
      </c>
      <c r="O2360" s="120" t="s">
        <v>45</v>
      </c>
      <c r="P2360" s="121">
        <v>0</v>
      </c>
      <c r="Q2360" s="119">
        <v>0</v>
      </c>
      <c r="R2360" s="119">
        <v>0</v>
      </c>
      <c r="S2360" s="119">
        <v>0</v>
      </c>
      <c r="T2360" s="119">
        <v>0</v>
      </c>
      <c r="U2360" s="119">
        <v>0</v>
      </c>
      <c r="V2360" s="119">
        <v>0</v>
      </c>
      <c r="W2360" s="119">
        <v>0</v>
      </c>
      <c r="X2360" s="119">
        <v>0</v>
      </c>
      <c r="Y2360" s="119">
        <v>0</v>
      </c>
      <c r="Z2360" s="119">
        <v>0</v>
      </c>
      <c r="AA2360" s="119">
        <v>0</v>
      </c>
      <c r="AB2360" s="119">
        <v>0</v>
      </c>
      <c r="AC2360" s="119">
        <v>0</v>
      </c>
      <c r="AD2360" s="119">
        <v>0</v>
      </c>
      <c r="AE2360" s="119">
        <v>0</v>
      </c>
      <c r="AF2360" s="119">
        <v>0</v>
      </c>
      <c r="AG2360" s="138"/>
      <c r="AI2360" s="122">
        <v>7000</v>
      </c>
      <c r="AJ2360" s="122" t="s">
        <v>2357</v>
      </c>
    </row>
    <row r="2361" spans="1:36" s="122" customFormat="1" ht="11.25" hidden="1" customHeight="1" x14ac:dyDescent="0.2">
      <c r="A2361" s="96" t="s">
        <v>89</v>
      </c>
      <c r="B2361" s="101">
        <v>340000010000</v>
      </c>
      <c r="C2361" s="101">
        <v>7000</v>
      </c>
      <c r="D2361" s="101" t="s">
        <v>2357</v>
      </c>
      <c r="E2361" s="102" t="s">
        <v>1894</v>
      </c>
      <c r="F2361" s="103" t="s">
        <v>88</v>
      </c>
      <c r="G2361" s="103" t="s">
        <v>88</v>
      </c>
      <c r="H2361" s="103" t="s">
        <v>88</v>
      </c>
      <c r="I2361" s="97">
        <v>0</v>
      </c>
      <c r="J2361" s="97">
        <v>0</v>
      </c>
      <c r="K2361" s="97">
        <v>0</v>
      </c>
      <c r="L2361" s="97">
        <v>17098655.960000001</v>
      </c>
      <c r="M2361" s="119">
        <v>0</v>
      </c>
      <c r="N2361" s="119">
        <v>0</v>
      </c>
      <c r="O2361" s="120" t="s">
        <v>45</v>
      </c>
      <c r="P2361" s="121">
        <v>0</v>
      </c>
      <c r="Q2361" s="119">
        <v>0</v>
      </c>
      <c r="R2361" s="119">
        <v>0</v>
      </c>
      <c r="S2361" s="119">
        <v>0</v>
      </c>
      <c r="T2361" s="119">
        <v>0</v>
      </c>
      <c r="U2361" s="119">
        <v>0</v>
      </c>
      <c r="V2361" s="119">
        <v>0</v>
      </c>
      <c r="W2361" s="119">
        <v>0</v>
      </c>
      <c r="X2361" s="119">
        <v>0</v>
      </c>
      <c r="Y2361" s="119">
        <v>0</v>
      </c>
      <c r="Z2361" s="119">
        <v>0</v>
      </c>
      <c r="AA2361" s="119">
        <v>0</v>
      </c>
      <c r="AB2361" s="119">
        <v>0</v>
      </c>
      <c r="AC2361" s="119">
        <v>0</v>
      </c>
      <c r="AD2361" s="119">
        <v>0</v>
      </c>
      <c r="AE2361" s="119">
        <v>0</v>
      </c>
      <c r="AF2361" s="119">
        <v>0</v>
      </c>
      <c r="AG2361" s="138"/>
      <c r="AI2361" s="122">
        <v>7000</v>
      </c>
      <c r="AJ2361" s="122" t="s">
        <v>2357</v>
      </c>
    </row>
    <row r="2362" spans="1:36" s="122" customFormat="1" ht="11.25" hidden="1" customHeight="1" x14ac:dyDescent="0.2">
      <c r="A2362" s="96" t="s">
        <v>89</v>
      </c>
      <c r="B2362" s="101">
        <v>340000010001</v>
      </c>
      <c r="C2362" s="101">
        <v>7000</v>
      </c>
      <c r="D2362" s="101" t="s">
        <v>2357</v>
      </c>
      <c r="E2362" s="102" t="s">
        <v>1894</v>
      </c>
      <c r="F2362" s="103" t="s">
        <v>88</v>
      </c>
      <c r="G2362" s="103" t="s">
        <v>88</v>
      </c>
      <c r="H2362" s="103" t="s">
        <v>88</v>
      </c>
      <c r="I2362" s="97">
        <v>0</v>
      </c>
      <c r="J2362" s="97">
        <v>0</v>
      </c>
      <c r="K2362" s="97">
        <v>0</v>
      </c>
      <c r="L2362" s="97">
        <v>17098655.960000001</v>
      </c>
      <c r="M2362" s="119">
        <v>0</v>
      </c>
      <c r="N2362" s="119">
        <v>0</v>
      </c>
      <c r="O2362" s="120" t="s">
        <v>45</v>
      </c>
      <c r="P2362" s="121">
        <v>0</v>
      </c>
      <c r="Q2362" s="119">
        <v>0</v>
      </c>
      <c r="R2362" s="119">
        <v>0</v>
      </c>
      <c r="S2362" s="119">
        <v>0</v>
      </c>
      <c r="T2362" s="119">
        <v>0</v>
      </c>
      <c r="U2362" s="119">
        <v>0</v>
      </c>
      <c r="V2362" s="119">
        <v>0</v>
      </c>
      <c r="W2362" s="119">
        <v>0</v>
      </c>
      <c r="X2362" s="119">
        <v>0</v>
      </c>
      <c r="Y2362" s="119">
        <v>0</v>
      </c>
      <c r="Z2362" s="119">
        <v>0</v>
      </c>
      <c r="AA2362" s="119">
        <v>0</v>
      </c>
      <c r="AB2362" s="119">
        <v>0</v>
      </c>
      <c r="AC2362" s="119">
        <v>0</v>
      </c>
      <c r="AD2362" s="119">
        <v>0</v>
      </c>
      <c r="AE2362" s="119">
        <v>0</v>
      </c>
      <c r="AF2362" s="119">
        <v>0</v>
      </c>
      <c r="AG2362" s="138"/>
      <c r="AI2362" s="122">
        <v>7000</v>
      </c>
      <c r="AJ2362" s="122" t="s">
        <v>2357</v>
      </c>
    </row>
    <row r="2363" spans="1:36" s="122" customFormat="1" ht="11.25" hidden="1" customHeight="1" x14ac:dyDescent="0.2">
      <c r="A2363" s="96" t="s">
        <v>89</v>
      </c>
      <c r="B2363" s="101">
        <v>340000010002</v>
      </c>
      <c r="C2363" s="101">
        <v>7000</v>
      </c>
      <c r="D2363" s="101" t="s">
        <v>2357</v>
      </c>
      <c r="E2363" s="102" t="s">
        <v>1894</v>
      </c>
      <c r="F2363" s="103" t="s">
        <v>88</v>
      </c>
      <c r="G2363" s="103" t="s">
        <v>88</v>
      </c>
      <c r="H2363" s="103" t="s">
        <v>88</v>
      </c>
      <c r="I2363" s="97">
        <v>0</v>
      </c>
      <c r="J2363" s="97">
        <v>0</v>
      </c>
      <c r="K2363" s="97">
        <v>0</v>
      </c>
      <c r="L2363" s="97">
        <v>109099659.67</v>
      </c>
      <c r="M2363" s="119">
        <v>0</v>
      </c>
      <c r="N2363" s="119">
        <v>0</v>
      </c>
      <c r="O2363" s="120" t="s">
        <v>45</v>
      </c>
      <c r="P2363" s="121">
        <v>0</v>
      </c>
      <c r="Q2363" s="119">
        <v>0</v>
      </c>
      <c r="R2363" s="119">
        <v>0</v>
      </c>
      <c r="S2363" s="119">
        <v>0</v>
      </c>
      <c r="T2363" s="119">
        <v>0</v>
      </c>
      <c r="U2363" s="119">
        <v>0</v>
      </c>
      <c r="V2363" s="119">
        <v>0</v>
      </c>
      <c r="W2363" s="119">
        <v>0</v>
      </c>
      <c r="X2363" s="119">
        <v>0</v>
      </c>
      <c r="Y2363" s="119">
        <v>0</v>
      </c>
      <c r="Z2363" s="119">
        <v>0</v>
      </c>
      <c r="AA2363" s="119">
        <v>0</v>
      </c>
      <c r="AB2363" s="119">
        <v>0</v>
      </c>
      <c r="AC2363" s="119">
        <v>0</v>
      </c>
      <c r="AD2363" s="119">
        <v>0</v>
      </c>
      <c r="AE2363" s="119">
        <v>0</v>
      </c>
      <c r="AF2363" s="119">
        <v>0</v>
      </c>
      <c r="AG2363" s="138"/>
      <c r="AI2363" s="122">
        <v>7000</v>
      </c>
      <c r="AJ2363" s="122" t="s">
        <v>2357</v>
      </c>
    </row>
    <row r="2364" spans="1:36" s="122" customFormat="1" ht="11.25" hidden="1" customHeight="1" x14ac:dyDescent="0.2">
      <c r="A2364" s="96" t="s">
        <v>89</v>
      </c>
      <c r="B2364" s="101">
        <v>340000010003</v>
      </c>
      <c r="C2364" s="101">
        <v>7000</v>
      </c>
      <c r="D2364" s="101" t="s">
        <v>2357</v>
      </c>
      <c r="E2364" s="102" t="s">
        <v>1894</v>
      </c>
      <c r="F2364" s="103" t="s">
        <v>88</v>
      </c>
      <c r="G2364" s="103" t="s">
        <v>88</v>
      </c>
      <c r="H2364" s="103" t="s">
        <v>88</v>
      </c>
      <c r="I2364" s="97">
        <v>0</v>
      </c>
      <c r="J2364" s="97">
        <v>0</v>
      </c>
      <c r="K2364" s="97">
        <v>0</v>
      </c>
      <c r="L2364" s="97">
        <v>112457726.28</v>
      </c>
      <c r="M2364" s="119">
        <v>0</v>
      </c>
      <c r="N2364" s="119">
        <v>0</v>
      </c>
      <c r="O2364" s="120" t="s">
        <v>45</v>
      </c>
      <c r="P2364" s="121">
        <v>0</v>
      </c>
      <c r="Q2364" s="119">
        <v>0</v>
      </c>
      <c r="R2364" s="119">
        <v>0</v>
      </c>
      <c r="S2364" s="119">
        <v>0</v>
      </c>
      <c r="T2364" s="119">
        <v>0</v>
      </c>
      <c r="U2364" s="119">
        <v>0</v>
      </c>
      <c r="V2364" s="119">
        <v>0</v>
      </c>
      <c r="W2364" s="119">
        <v>0</v>
      </c>
      <c r="X2364" s="119">
        <v>0</v>
      </c>
      <c r="Y2364" s="119">
        <v>0</v>
      </c>
      <c r="Z2364" s="119">
        <v>0</v>
      </c>
      <c r="AA2364" s="119">
        <v>0</v>
      </c>
      <c r="AB2364" s="119">
        <v>0</v>
      </c>
      <c r="AC2364" s="119">
        <v>0</v>
      </c>
      <c r="AD2364" s="119">
        <v>0</v>
      </c>
      <c r="AE2364" s="119">
        <v>0</v>
      </c>
      <c r="AF2364" s="119">
        <v>0</v>
      </c>
      <c r="AG2364" s="138"/>
      <c r="AI2364" s="122">
        <v>7000</v>
      </c>
      <c r="AJ2364" s="122" t="s">
        <v>2357</v>
      </c>
    </row>
    <row r="2365" spans="1:36" s="122" customFormat="1" ht="11.25" hidden="1" customHeight="1" x14ac:dyDescent="0.2">
      <c r="A2365" s="96" t="s">
        <v>89</v>
      </c>
      <c r="B2365" s="101">
        <v>340000010004</v>
      </c>
      <c r="C2365" s="101">
        <v>5100</v>
      </c>
      <c r="D2365" s="101" t="s">
        <v>2357</v>
      </c>
      <c r="E2365" s="102" t="s">
        <v>1894</v>
      </c>
      <c r="F2365" s="103" t="s">
        <v>88</v>
      </c>
      <c r="G2365" s="103" t="s">
        <v>88</v>
      </c>
      <c r="H2365" s="103" t="s">
        <v>88</v>
      </c>
      <c r="I2365" s="97">
        <v>0</v>
      </c>
      <c r="J2365" s="97">
        <v>0</v>
      </c>
      <c r="K2365" s="97">
        <v>0</v>
      </c>
      <c r="L2365" s="97">
        <v>35040808.060000002</v>
      </c>
      <c r="M2365" s="119">
        <v>0</v>
      </c>
      <c r="N2365" s="119">
        <v>0</v>
      </c>
      <c r="O2365" s="120" t="s">
        <v>45</v>
      </c>
      <c r="P2365" s="121">
        <v>0</v>
      </c>
      <c r="Q2365" s="119">
        <v>0</v>
      </c>
      <c r="R2365" s="119">
        <v>0</v>
      </c>
      <c r="S2365" s="119">
        <v>0</v>
      </c>
      <c r="T2365" s="119">
        <v>0</v>
      </c>
      <c r="U2365" s="119">
        <v>0</v>
      </c>
      <c r="V2365" s="119">
        <v>0</v>
      </c>
      <c r="W2365" s="119">
        <v>0</v>
      </c>
      <c r="X2365" s="119">
        <v>0</v>
      </c>
      <c r="Y2365" s="119">
        <v>0</v>
      </c>
      <c r="Z2365" s="119">
        <v>0</v>
      </c>
      <c r="AA2365" s="119">
        <v>0</v>
      </c>
      <c r="AB2365" s="119">
        <v>0</v>
      </c>
      <c r="AC2365" s="119">
        <v>0</v>
      </c>
      <c r="AD2365" s="119">
        <v>0</v>
      </c>
      <c r="AE2365" s="119">
        <v>0</v>
      </c>
      <c r="AF2365" s="119">
        <v>0</v>
      </c>
      <c r="AG2365" s="138"/>
      <c r="AI2365" s="122">
        <v>5100</v>
      </c>
      <c r="AJ2365" s="122" t="s">
        <v>2357</v>
      </c>
    </row>
    <row r="2366" spans="1:36" s="122" customFormat="1" ht="11.25" hidden="1" customHeight="1" x14ac:dyDescent="0.2">
      <c r="A2366" s="96" t="s">
        <v>89</v>
      </c>
      <c r="B2366" s="101">
        <v>340000010005</v>
      </c>
      <c r="C2366" s="101">
        <v>5100</v>
      </c>
      <c r="D2366" s="101" t="s">
        <v>2357</v>
      </c>
      <c r="E2366" s="102" t="s">
        <v>1894</v>
      </c>
      <c r="F2366" s="103" t="s">
        <v>88</v>
      </c>
      <c r="G2366" s="103" t="s">
        <v>88</v>
      </c>
      <c r="H2366" s="103" t="s">
        <v>88</v>
      </c>
      <c r="I2366" s="97">
        <v>0</v>
      </c>
      <c r="J2366" s="97">
        <v>0</v>
      </c>
      <c r="K2366" s="97">
        <v>0</v>
      </c>
      <c r="L2366" s="97">
        <v>32311500.699999999</v>
      </c>
      <c r="M2366" s="119">
        <v>0</v>
      </c>
      <c r="N2366" s="119">
        <v>0</v>
      </c>
      <c r="O2366" s="120" t="s">
        <v>45</v>
      </c>
      <c r="P2366" s="121">
        <v>0</v>
      </c>
      <c r="Q2366" s="119">
        <v>0</v>
      </c>
      <c r="R2366" s="119">
        <v>0</v>
      </c>
      <c r="S2366" s="119">
        <v>0</v>
      </c>
      <c r="T2366" s="119">
        <v>0</v>
      </c>
      <c r="U2366" s="119">
        <v>0</v>
      </c>
      <c r="V2366" s="119">
        <v>0</v>
      </c>
      <c r="W2366" s="119">
        <v>0</v>
      </c>
      <c r="X2366" s="119">
        <v>0</v>
      </c>
      <c r="Y2366" s="119">
        <v>0</v>
      </c>
      <c r="Z2366" s="119">
        <v>0</v>
      </c>
      <c r="AA2366" s="119">
        <v>0</v>
      </c>
      <c r="AB2366" s="119">
        <v>0</v>
      </c>
      <c r="AC2366" s="119">
        <v>0</v>
      </c>
      <c r="AD2366" s="119">
        <v>0</v>
      </c>
      <c r="AE2366" s="119">
        <v>0</v>
      </c>
      <c r="AF2366" s="119">
        <v>0</v>
      </c>
      <c r="AG2366" s="138"/>
      <c r="AI2366" s="122">
        <v>5100</v>
      </c>
      <c r="AJ2366" s="122" t="s">
        <v>2357</v>
      </c>
    </row>
    <row r="2367" spans="1:36" s="122" customFormat="1" ht="11.25" customHeight="1" x14ac:dyDescent="0.2">
      <c r="A2367" s="96" t="s">
        <v>89</v>
      </c>
      <c r="B2367" s="101">
        <v>340000010006</v>
      </c>
      <c r="C2367" s="101">
        <v>5100</v>
      </c>
      <c r="D2367" s="101" t="s">
        <v>2356</v>
      </c>
      <c r="E2367" s="102" t="s">
        <v>2553</v>
      </c>
      <c r="F2367" s="103" t="s">
        <v>87</v>
      </c>
      <c r="G2367" s="103" t="s">
        <v>87</v>
      </c>
      <c r="H2367" s="103" t="s">
        <v>88</v>
      </c>
      <c r="I2367" s="97">
        <v>0</v>
      </c>
      <c r="J2367" s="97">
        <v>0</v>
      </c>
      <c r="K2367" s="97">
        <v>0</v>
      </c>
      <c r="L2367" s="97">
        <v>38992.78</v>
      </c>
      <c r="M2367" s="119">
        <v>38992.78</v>
      </c>
      <c r="N2367" s="119">
        <v>622.40008657699013</v>
      </c>
      <c r="O2367" s="120" t="s">
        <v>45</v>
      </c>
      <c r="P2367" s="121">
        <v>3.5514863711399479E-5</v>
      </c>
      <c r="Q2367" s="119">
        <v>35.791662321817199</v>
      </c>
      <c r="R2367" s="119">
        <v>21.474997393090323</v>
      </c>
      <c r="S2367" s="119">
        <v>35.791662321817199</v>
      </c>
      <c r="T2367" s="119">
        <v>14.31666492872688</v>
      </c>
      <c r="U2367" s="119">
        <v>42.949994786180646</v>
      </c>
      <c r="V2367" s="119">
        <v>72.251334400391727</v>
      </c>
      <c r="W2367" s="119">
        <v>41.734617693575274</v>
      </c>
      <c r="X2367" s="119">
        <v>7.2074001991999541</v>
      </c>
      <c r="Y2367" s="119">
        <v>21.605151093910887</v>
      </c>
      <c r="Z2367" s="119">
        <v>61.117343936254713</v>
      </c>
      <c r="AA2367" s="119">
        <v>61.63849379598097</v>
      </c>
      <c r="AB2367" s="119">
        <v>0.4754158307147468</v>
      </c>
      <c r="AC2367" s="119">
        <v>2.1626248827478194</v>
      </c>
      <c r="AD2367" s="119">
        <v>62.332663786848464</v>
      </c>
      <c r="AE2367" s="119">
        <v>127.35866509513286</v>
      </c>
      <c r="AF2367" s="119">
        <v>14.191394110600518</v>
      </c>
      <c r="AG2367" s="138"/>
      <c r="AI2367" s="122">
        <v>5100</v>
      </c>
      <c r="AJ2367" s="122" t="s">
        <v>2356</v>
      </c>
    </row>
    <row r="2368" spans="1:36" s="122" customFormat="1" ht="11.25" customHeight="1" x14ac:dyDescent="0.2">
      <c r="A2368" s="96" t="s">
        <v>89</v>
      </c>
      <c r="B2368" s="101">
        <v>340000010010</v>
      </c>
      <c r="C2368" s="101">
        <v>5100</v>
      </c>
      <c r="D2368" s="101" t="s">
        <v>2356</v>
      </c>
      <c r="E2368" s="102" t="s">
        <v>2554</v>
      </c>
      <c r="F2368" s="103" t="s">
        <v>87</v>
      </c>
      <c r="G2368" s="103" t="s">
        <v>87</v>
      </c>
      <c r="H2368" s="103" t="s">
        <v>88</v>
      </c>
      <c r="I2368" s="97">
        <v>0</v>
      </c>
      <c r="J2368" s="97">
        <v>0</v>
      </c>
      <c r="K2368" s="97">
        <v>0</v>
      </c>
      <c r="L2368" s="97">
        <v>47469.95</v>
      </c>
      <c r="M2368" s="119">
        <v>47469.95</v>
      </c>
      <c r="N2368" s="119">
        <v>757.71209413141071</v>
      </c>
      <c r="O2368" s="120" t="s">
        <v>45</v>
      </c>
      <c r="P2368" s="121">
        <v>4.3235922256298405E-5</v>
      </c>
      <c r="Q2368" s="119">
        <v>43.572897875800237</v>
      </c>
      <c r="R2368" s="119">
        <v>26.143738725480144</v>
      </c>
      <c r="S2368" s="119">
        <v>43.572897875800237</v>
      </c>
      <c r="T2368" s="119">
        <v>17.429159150320096</v>
      </c>
      <c r="U2368" s="119">
        <v>52.287477450960289</v>
      </c>
      <c r="V2368" s="119">
        <v>87.959033221531641</v>
      </c>
      <c r="W2368" s="119">
        <v>50.807873026317516</v>
      </c>
      <c r="X2368" s="119">
        <v>8.7743148112551044</v>
      </c>
      <c r="Y2368" s="119">
        <v>26.302188306922332</v>
      </c>
      <c r="Z2368" s="119">
        <v>74.404473361140546</v>
      </c>
      <c r="AA2368" s="119">
        <v>75.038923066540164</v>
      </c>
      <c r="AB2368" s="119">
        <v>0.57877293471349034</v>
      </c>
      <c r="AC2368" s="119">
        <v>2.6327872763315372</v>
      </c>
      <c r="AD2368" s="119">
        <v>75.884008099153405</v>
      </c>
      <c r="AE2368" s="119">
        <v>155.04689494138918</v>
      </c>
      <c r="AF2368" s="119">
        <v>17.276654007754793</v>
      </c>
      <c r="AG2368" s="138"/>
      <c r="AI2368" s="122">
        <v>5100</v>
      </c>
      <c r="AJ2368" s="122" t="s">
        <v>2356</v>
      </c>
    </row>
    <row r="2369" spans="1:36" s="122" customFormat="1" ht="11.25" customHeight="1" x14ac:dyDescent="0.2">
      <c r="A2369" s="96" t="s">
        <v>89</v>
      </c>
      <c r="B2369" s="101">
        <v>340000010012</v>
      </c>
      <c r="C2369" s="101">
        <v>5100</v>
      </c>
      <c r="D2369" s="101" t="s">
        <v>2356</v>
      </c>
      <c r="E2369" s="102" t="s">
        <v>2555</v>
      </c>
      <c r="F2369" s="103" t="s">
        <v>87</v>
      </c>
      <c r="G2369" s="103" t="s">
        <v>87</v>
      </c>
      <c r="H2369" s="103" t="s">
        <v>88</v>
      </c>
      <c r="I2369" s="97">
        <v>0</v>
      </c>
      <c r="J2369" s="97">
        <v>0</v>
      </c>
      <c r="K2369" s="97">
        <v>0</v>
      </c>
      <c r="L2369" s="97">
        <v>37792.85</v>
      </c>
      <c r="M2369" s="119">
        <v>37792.85</v>
      </c>
      <c r="N2369" s="119">
        <v>603.24688601303114</v>
      </c>
      <c r="O2369" s="120" t="s">
        <v>45</v>
      </c>
      <c r="P2369" s="121">
        <v>3.4421960091467287E-5</v>
      </c>
      <c r="Q2369" s="119">
        <v>34.690240741467761</v>
      </c>
      <c r="R2369" s="119">
        <v>20.814144444880657</v>
      </c>
      <c r="S2369" s="119">
        <v>34.690240741467761</v>
      </c>
      <c r="T2369" s="119">
        <v>13.876096296587104</v>
      </c>
      <c r="U2369" s="119">
        <v>41.628288889761315</v>
      </c>
      <c r="V2369" s="119">
        <v>70.027934486688167</v>
      </c>
      <c r="W2369" s="119">
        <v>40.450312757916628</v>
      </c>
      <c r="X2369" s="119">
        <v>6.9856059152061993</v>
      </c>
      <c r="Y2369" s="119">
        <v>20.940292908572051</v>
      </c>
      <c r="Z2369" s="119">
        <v>59.236571790502857</v>
      </c>
      <c r="AA2369" s="119">
        <v>59.741684236349379</v>
      </c>
      <c r="AB2369" s="119">
        <v>0.46078579618657145</v>
      </c>
      <c r="AC2369" s="119">
        <v>2.0960741398780987</v>
      </c>
      <c r="AD2369" s="119">
        <v>60.414492441851955</v>
      </c>
      <c r="AE2369" s="119">
        <v>123.43943997172276</v>
      </c>
      <c r="AF2369" s="119">
        <v>13.754680453991964</v>
      </c>
      <c r="AG2369" s="138"/>
      <c r="AI2369" s="122">
        <v>5100</v>
      </c>
      <c r="AJ2369" s="122" t="s">
        <v>2356</v>
      </c>
    </row>
    <row r="2370" spans="1:36" s="122" customFormat="1" ht="11.25" customHeight="1" x14ac:dyDescent="0.2">
      <c r="A2370" s="96" t="s">
        <v>89</v>
      </c>
      <c r="B2370" s="101">
        <v>340000010015</v>
      </c>
      <c r="C2370" s="101">
        <v>5100</v>
      </c>
      <c r="D2370" s="101" t="s">
        <v>2356</v>
      </c>
      <c r="E2370" s="102" t="s">
        <v>2085</v>
      </c>
      <c r="F2370" s="103" t="s">
        <v>87</v>
      </c>
      <c r="G2370" s="103" t="s">
        <v>87</v>
      </c>
      <c r="H2370" s="103" t="s">
        <v>88</v>
      </c>
      <c r="I2370" s="97">
        <v>0</v>
      </c>
      <c r="J2370" s="97">
        <v>0</v>
      </c>
      <c r="K2370" s="97">
        <v>0</v>
      </c>
      <c r="L2370" s="97">
        <v>23092.93</v>
      </c>
      <c r="M2370" s="119">
        <v>23092.93</v>
      </c>
      <c r="N2370" s="119">
        <v>368.60776870272838</v>
      </c>
      <c r="O2370" s="120" t="s">
        <v>45</v>
      </c>
      <c r="P2370" s="121">
        <v>2.1033182595518668E-5</v>
      </c>
      <c r="Q2370" s="119">
        <v>21.197112711157349</v>
      </c>
      <c r="R2370" s="119">
        <v>12.718267626694411</v>
      </c>
      <c r="S2370" s="119">
        <v>21.197112711157349</v>
      </c>
      <c r="T2370" s="119">
        <v>8.4788450844629395</v>
      </c>
      <c r="U2370" s="119">
        <v>25.436535253388822</v>
      </c>
      <c r="V2370" s="119">
        <v>42.789844881920146</v>
      </c>
      <c r="W2370" s="119">
        <v>24.716745124981991</v>
      </c>
      <c r="X2370" s="119">
        <v>4.2684822236862976</v>
      </c>
      <c r="Y2370" s="119">
        <v>12.795349340342176</v>
      </c>
      <c r="Z2370" s="119">
        <v>36.195894350334974</v>
      </c>
      <c r="AA2370" s="119">
        <v>36.50453808464087</v>
      </c>
      <c r="AB2370" s="119">
        <v>0.28155839362024199</v>
      </c>
      <c r="AC2370" s="119">
        <v>1.2807844178730936</v>
      </c>
      <c r="AD2370" s="119">
        <v>36.915650577958964</v>
      </c>
      <c r="AE2370" s="119">
        <v>75.4263927305349</v>
      </c>
      <c r="AF2370" s="119">
        <v>8.4046551899738891</v>
      </c>
      <c r="AG2370" s="138"/>
      <c r="AI2370" s="122">
        <v>5100</v>
      </c>
      <c r="AJ2370" s="122" t="s">
        <v>2356</v>
      </c>
    </row>
    <row r="2371" spans="1:36" s="122" customFormat="1" ht="11.25" customHeight="1" x14ac:dyDescent="0.2">
      <c r="A2371" s="96" t="s">
        <v>89</v>
      </c>
      <c r="B2371" s="101">
        <v>340000010019</v>
      </c>
      <c r="C2371" s="101">
        <v>5100</v>
      </c>
      <c r="D2371" s="101" t="s">
        <v>2356</v>
      </c>
      <c r="E2371" s="102" t="s">
        <v>1895</v>
      </c>
      <c r="F2371" s="103" t="s">
        <v>87</v>
      </c>
      <c r="G2371" s="103" t="s">
        <v>87</v>
      </c>
      <c r="H2371" s="103" t="s">
        <v>88</v>
      </c>
      <c r="I2371" s="97">
        <v>0</v>
      </c>
      <c r="J2371" s="97">
        <v>0</v>
      </c>
      <c r="K2371" s="97">
        <v>0</v>
      </c>
      <c r="L2371" s="97">
        <v>15722.63</v>
      </c>
      <c r="M2371" s="119">
        <v>15722.63</v>
      </c>
      <c r="N2371" s="119">
        <v>250.96354435918605</v>
      </c>
      <c r="O2371" s="120" t="s">
        <v>45</v>
      </c>
      <c r="P2371" s="121">
        <v>1.4320268050515012E-5</v>
      </c>
      <c r="Q2371" s="119">
        <v>14.431878511121102</v>
      </c>
      <c r="R2371" s="119">
        <v>8.6591271066726616</v>
      </c>
      <c r="S2371" s="119">
        <v>14.431878511121102</v>
      </c>
      <c r="T2371" s="119">
        <v>5.7727514044484414</v>
      </c>
      <c r="U2371" s="119">
        <v>17.318254213345323</v>
      </c>
      <c r="V2371" s="119">
        <v>29.133111252483943</v>
      </c>
      <c r="W2371" s="119">
        <v>16.828191069924671</v>
      </c>
      <c r="X2371" s="119">
        <v>2.906160745500761</v>
      </c>
      <c r="Y2371" s="119">
        <v>8.7116075525688625</v>
      </c>
      <c r="Z2371" s="119">
        <v>24.643674682658595</v>
      </c>
      <c r="AA2371" s="119">
        <v>24.853812211170997</v>
      </c>
      <c r="AB2371" s="119">
        <v>0.19169669878553411</v>
      </c>
      <c r="AC2371" s="119">
        <v>0.8720114559730634</v>
      </c>
      <c r="AD2371" s="119">
        <v>25.13371474501221</v>
      </c>
      <c r="AE2371" s="119">
        <v>51.353434368739258</v>
      </c>
      <c r="AF2371" s="119">
        <v>5.7222398296595172</v>
      </c>
      <c r="AG2371" s="138"/>
      <c r="AI2371" s="122">
        <v>5100</v>
      </c>
      <c r="AJ2371" s="122" t="s">
        <v>2356</v>
      </c>
    </row>
    <row r="2372" spans="1:36" s="122" customFormat="1" ht="11.25" customHeight="1" x14ac:dyDescent="0.2">
      <c r="A2372" s="96" t="s">
        <v>89</v>
      </c>
      <c r="B2372" s="101">
        <v>340000010020</v>
      </c>
      <c r="C2372" s="101">
        <v>5100</v>
      </c>
      <c r="D2372" s="101" t="s">
        <v>2356</v>
      </c>
      <c r="E2372" s="102" t="s">
        <v>2556</v>
      </c>
      <c r="F2372" s="103" t="s">
        <v>87</v>
      </c>
      <c r="G2372" s="103" t="s">
        <v>87</v>
      </c>
      <c r="H2372" s="103" t="s">
        <v>88</v>
      </c>
      <c r="I2372" s="97">
        <v>0</v>
      </c>
      <c r="J2372" s="97">
        <v>0</v>
      </c>
      <c r="K2372" s="97">
        <v>0</v>
      </c>
      <c r="L2372" s="97">
        <v>42186.79</v>
      </c>
      <c r="M2372" s="119">
        <v>42186.79</v>
      </c>
      <c r="N2372" s="119">
        <v>673.3826556712628</v>
      </c>
      <c r="O2372" s="120" t="s">
        <v>45</v>
      </c>
      <c r="P2372" s="121">
        <v>3.8423987652879085E-5</v>
      </c>
      <c r="Q2372" s="119">
        <v>38.723459628203344</v>
      </c>
      <c r="R2372" s="119">
        <v>23.234075776922008</v>
      </c>
      <c r="S2372" s="119">
        <v>38.723459628203344</v>
      </c>
      <c r="T2372" s="119">
        <v>15.489383851281337</v>
      </c>
      <c r="U2372" s="119">
        <v>46.468151553844017</v>
      </c>
      <c r="V2372" s="119">
        <v>78.169647600635344</v>
      </c>
      <c r="W2372" s="119">
        <v>45.153219451630392</v>
      </c>
      <c r="X2372" s="119">
        <v>7.7977789388088423</v>
      </c>
      <c r="Y2372" s="119">
        <v>23.374890739185279</v>
      </c>
      <c r="Z2372" s="119">
        <v>66.123640171245839</v>
      </c>
      <c r="AA2372" s="119">
        <v>66.687478904744722</v>
      </c>
      <c r="AB2372" s="119">
        <v>0.51435849952320856</v>
      </c>
      <c r="AC2372" s="119">
        <v>2.3397716648378721</v>
      </c>
      <c r="AD2372" s="119">
        <v>67.438510342591144</v>
      </c>
      <c r="AE2372" s="119">
        <v>137.79097717702356</v>
      </c>
      <c r="AF2372" s="119">
        <v>15.353851742582624</v>
      </c>
      <c r="AG2372" s="138"/>
      <c r="AI2372" s="122">
        <v>5100</v>
      </c>
      <c r="AJ2372" s="122" t="s">
        <v>2356</v>
      </c>
    </row>
    <row r="2373" spans="1:36" s="122" customFormat="1" ht="11.25" customHeight="1" x14ac:dyDescent="0.2">
      <c r="A2373" s="96" t="s">
        <v>89</v>
      </c>
      <c r="B2373" s="101">
        <v>340000010021</v>
      </c>
      <c r="C2373" s="101">
        <v>5100</v>
      </c>
      <c r="D2373" s="101" t="s">
        <v>2356</v>
      </c>
      <c r="E2373" s="102" t="s">
        <v>2557</v>
      </c>
      <c r="F2373" s="103" t="s">
        <v>87</v>
      </c>
      <c r="G2373" s="103" t="s">
        <v>87</v>
      </c>
      <c r="H2373" s="103" t="s">
        <v>88</v>
      </c>
      <c r="I2373" s="97">
        <v>0</v>
      </c>
      <c r="J2373" s="97">
        <v>0</v>
      </c>
      <c r="K2373" s="97">
        <v>0</v>
      </c>
      <c r="L2373" s="97">
        <v>39921.410000000003</v>
      </c>
      <c r="M2373" s="119">
        <v>39921.410000000003</v>
      </c>
      <c r="N2373" s="119">
        <v>637.22281510257847</v>
      </c>
      <c r="O2373" s="120" t="s">
        <v>45</v>
      </c>
      <c r="P2373" s="121">
        <v>3.6360665623659053E-5</v>
      </c>
      <c r="Q2373" s="119">
        <v>36.644056313266617</v>
      </c>
      <c r="R2373" s="119">
        <v>21.986433787959974</v>
      </c>
      <c r="S2373" s="119">
        <v>36.644056313266617</v>
      </c>
      <c r="T2373" s="119">
        <v>14.657622525306648</v>
      </c>
      <c r="U2373" s="119">
        <v>43.972867575919949</v>
      </c>
      <c r="V2373" s="119">
        <v>73.972031325931169</v>
      </c>
      <c r="W2373" s="119">
        <v>42.728545749712453</v>
      </c>
      <c r="X2373" s="119">
        <v>7.3790475669173379</v>
      </c>
      <c r="Y2373" s="119">
        <v>22.119687155723831</v>
      </c>
      <c r="Z2373" s="119">
        <v>62.572880040618756</v>
      </c>
      <c r="AA2373" s="119">
        <v>63.106441310719894</v>
      </c>
      <c r="AB2373" s="119">
        <v>0.48673806531501473</v>
      </c>
      <c r="AC2373" s="119">
        <v>2.2141287340984057</v>
      </c>
      <c r="AD2373" s="119">
        <v>63.817143261571246</v>
      </c>
      <c r="AE2373" s="119">
        <v>130.39176704804038</v>
      </c>
      <c r="AF2373" s="119">
        <v>14.529368328210213</v>
      </c>
      <c r="AG2373" s="138"/>
      <c r="AI2373" s="122">
        <v>5100</v>
      </c>
      <c r="AJ2373" s="122" t="s">
        <v>2356</v>
      </c>
    </row>
    <row r="2374" spans="1:36" s="122" customFormat="1" ht="11.25" customHeight="1" x14ac:dyDescent="0.2">
      <c r="A2374" s="96" t="s">
        <v>89</v>
      </c>
      <c r="B2374" s="101">
        <v>340000010022</v>
      </c>
      <c r="C2374" s="101">
        <v>5100</v>
      </c>
      <c r="D2374" s="101" t="s">
        <v>2356</v>
      </c>
      <c r="E2374" s="102" t="s">
        <v>2086</v>
      </c>
      <c r="F2374" s="103" t="s">
        <v>87</v>
      </c>
      <c r="G2374" s="103" t="s">
        <v>87</v>
      </c>
      <c r="H2374" s="103" t="s">
        <v>88</v>
      </c>
      <c r="I2374" s="97">
        <v>0</v>
      </c>
      <c r="J2374" s="97">
        <v>0</v>
      </c>
      <c r="K2374" s="97">
        <v>0</v>
      </c>
      <c r="L2374" s="97">
        <v>21972.51</v>
      </c>
      <c r="M2374" s="119">
        <v>21972.51</v>
      </c>
      <c r="N2374" s="119">
        <v>350.72370131890523</v>
      </c>
      <c r="O2374" s="120" t="s">
        <v>45</v>
      </c>
      <c r="P2374" s="121">
        <v>2.0012697172331957E-5</v>
      </c>
      <c r="Q2374" s="119">
        <v>20.168673746338467</v>
      </c>
      <c r="R2374" s="119">
        <v>12.10120424780308</v>
      </c>
      <c r="S2374" s="119">
        <v>20.168673746338467</v>
      </c>
      <c r="T2374" s="119">
        <v>8.0674694985353863</v>
      </c>
      <c r="U2374" s="119">
        <v>24.202408495606161</v>
      </c>
      <c r="V2374" s="119">
        <v>40.713772334928443</v>
      </c>
      <c r="W2374" s="119">
        <v>23.517541058069199</v>
      </c>
      <c r="X2374" s="119">
        <v>4.0613845165931481</v>
      </c>
      <c r="Y2374" s="119">
        <v>12.17454612013988</v>
      </c>
      <c r="Z2374" s="119">
        <v>34.439746302079406</v>
      </c>
      <c r="AA2374" s="119">
        <v>34.733415296809554</v>
      </c>
      <c r="AB2374" s="119">
        <v>0.26789777734591069</v>
      </c>
      <c r="AC2374" s="119">
        <v>1.2186434735462639</v>
      </c>
      <c r="AD2374" s="119">
        <v>35.12458148362763</v>
      </c>
      <c r="AE2374" s="119">
        <v>71.766864080721035</v>
      </c>
      <c r="AF2374" s="119">
        <v>7.9968791404232009</v>
      </c>
      <c r="AG2374" s="138"/>
      <c r="AI2374" s="122">
        <v>5100</v>
      </c>
      <c r="AJ2374" s="122" t="s">
        <v>2356</v>
      </c>
    </row>
    <row r="2375" spans="1:36" s="122" customFormat="1" ht="11.25" customHeight="1" x14ac:dyDescent="0.2">
      <c r="A2375" s="96" t="s">
        <v>89</v>
      </c>
      <c r="B2375" s="101">
        <v>340000010023</v>
      </c>
      <c r="C2375" s="101">
        <v>5100</v>
      </c>
      <c r="D2375" s="101" t="s">
        <v>2356</v>
      </c>
      <c r="E2375" s="102" t="s">
        <v>2087</v>
      </c>
      <c r="F2375" s="103" t="s">
        <v>87</v>
      </c>
      <c r="G2375" s="103" t="s">
        <v>87</v>
      </c>
      <c r="H2375" s="103" t="s">
        <v>88</v>
      </c>
      <c r="I2375" s="97">
        <v>0</v>
      </c>
      <c r="J2375" s="97">
        <v>0</v>
      </c>
      <c r="K2375" s="97">
        <v>0</v>
      </c>
      <c r="L2375" s="97">
        <v>11961.33</v>
      </c>
      <c r="M2375" s="119">
        <v>11961.33</v>
      </c>
      <c r="N2375" s="119">
        <v>190.92593109739673</v>
      </c>
      <c r="O2375" s="120" t="s">
        <v>45</v>
      </c>
      <c r="P2375" s="121">
        <v>1.0894452889921516E-5</v>
      </c>
      <c r="Q2375" s="119">
        <v>10.979362955906753</v>
      </c>
      <c r="R2375" s="119">
        <v>6.5876177735440518</v>
      </c>
      <c r="S2375" s="119">
        <v>10.979362955906753</v>
      </c>
      <c r="T2375" s="119">
        <v>4.3917451823627012</v>
      </c>
      <c r="U2375" s="119">
        <v>13.175235547088104</v>
      </c>
      <c r="V2375" s="119">
        <v>22.163642953988855</v>
      </c>
      <c r="W2375" s="119">
        <v>12.802409437252042</v>
      </c>
      <c r="X2375" s="119">
        <v>2.2109244897310831</v>
      </c>
      <c r="Y2375" s="119">
        <v>6.6275434050644533</v>
      </c>
      <c r="Z2375" s="119">
        <v>18.74820722054292</v>
      </c>
      <c r="AA2375" s="119">
        <v>18.908073879233054</v>
      </c>
      <c r="AB2375" s="119">
        <v>0.14583739960072664</v>
      </c>
      <c r="AC2375" s="119">
        <v>0.66340152943078112</v>
      </c>
      <c r="AD2375" s="119">
        <v>19.121015770959243</v>
      </c>
      <c r="AE2375" s="119">
        <v>39.068233184768189</v>
      </c>
      <c r="AF2375" s="119">
        <v>4.3533174120170273</v>
      </c>
      <c r="AG2375" s="138"/>
      <c r="AI2375" s="122">
        <v>5100</v>
      </c>
      <c r="AJ2375" s="122" t="s">
        <v>2356</v>
      </c>
    </row>
    <row r="2376" spans="1:36" s="122" customFormat="1" ht="11.25" customHeight="1" x14ac:dyDescent="0.2">
      <c r="A2376" s="96" t="s">
        <v>89</v>
      </c>
      <c r="B2376" s="101">
        <v>340000010024</v>
      </c>
      <c r="C2376" s="101">
        <v>5100</v>
      </c>
      <c r="D2376" s="101" t="s">
        <v>2356</v>
      </c>
      <c r="E2376" s="102" t="s">
        <v>2558</v>
      </c>
      <c r="F2376" s="103" t="s">
        <v>87</v>
      </c>
      <c r="G2376" s="103" t="s">
        <v>87</v>
      </c>
      <c r="H2376" s="103" t="s">
        <v>88</v>
      </c>
      <c r="I2376" s="97">
        <v>0</v>
      </c>
      <c r="J2376" s="97">
        <v>0</v>
      </c>
      <c r="K2376" s="97">
        <v>0</v>
      </c>
      <c r="L2376" s="97">
        <v>28437.01</v>
      </c>
      <c r="M2376" s="119">
        <v>28437.01</v>
      </c>
      <c r="N2376" s="119">
        <v>453.90960803489094</v>
      </c>
      <c r="O2376" s="120" t="s">
        <v>45</v>
      </c>
      <c r="P2376" s="121">
        <v>2.5900603509411332E-5</v>
      </c>
      <c r="Q2376" s="119">
        <v>26.102469722911238</v>
      </c>
      <c r="R2376" s="119">
        <v>15.661481833746743</v>
      </c>
      <c r="S2376" s="119">
        <v>26.102469722911238</v>
      </c>
      <c r="T2376" s="119">
        <v>10.440987889164495</v>
      </c>
      <c r="U2376" s="119">
        <v>31.322963667493486</v>
      </c>
      <c r="V2376" s="119">
        <v>52.69211168983805</v>
      </c>
      <c r="W2376" s="119">
        <v>30.436602383784301</v>
      </c>
      <c r="X2376" s="119">
        <v>5.2562785094740887</v>
      </c>
      <c r="Y2376" s="119">
        <v>15.756401510973436</v>
      </c>
      <c r="Z2376" s="119">
        <v>44.572213642851693</v>
      </c>
      <c r="AA2376" s="119">
        <v>44.952282562598732</v>
      </c>
      <c r="AB2376" s="119">
        <v>0.34671559022448672</v>
      </c>
      <c r="AC2376" s="119">
        <v>1.5771787858405726</v>
      </c>
      <c r="AD2376" s="119">
        <v>45.458533180584908</v>
      </c>
      <c r="AE2376" s="119">
        <v>92.881288097359146</v>
      </c>
      <c r="AF2376" s="119">
        <v>10.349629245134304</v>
      </c>
      <c r="AG2376" s="138"/>
      <c r="AI2376" s="122">
        <v>5100</v>
      </c>
      <c r="AJ2376" s="122" t="s">
        <v>2356</v>
      </c>
    </row>
    <row r="2377" spans="1:36" s="122" customFormat="1" ht="11.25" customHeight="1" x14ac:dyDescent="0.2">
      <c r="A2377" s="96" t="s">
        <v>89</v>
      </c>
      <c r="B2377" s="101">
        <v>340000010031</v>
      </c>
      <c r="C2377" s="101">
        <v>5100</v>
      </c>
      <c r="D2377" s="101" t="s">
        <v>2356</v>
      </c>
      <c r="E2377" s="102" t="s">
        <v>2088</v>
      </c>
      <c r="F2377" s="103" t="s">
        <v>87</v>
      </c>
      <c r="G2377" s="103" t="s">
        <v>87</v>
      </c>
      <c r="H2377" s="103" t="s">
        <v>88</v>
      </c>
      <c r="I2377" s="97">
        <v>0</v>
      </c>
      <c r="J2377" s="97">
        <v>0</v>
      </c>
      <c r="K2377" s="97">
        <v>0</v>
      </c>
      <c r="L2377" s="97">
        <v>29823.85</v>
      </c>
      <c r="M2377" s="119">
        <v>29823.85</v>
      </c>
      <c r="N2377" s="119">
        <v>476.04625323096138</v>
      </c>
      <c r="O2377" s="120" t="s">
        <v>45</v>
      </c>
      <c r="P2377" s="121">
        <v>2.7163745906273451E-5</v>
      </c>
      <c r="Q2377" s="119">
        <v>27.375456900906471</v>
      </c>
      <c r="R2377" s="119">
        <v>16.425274140543884</v>
      </c>
      <c r="S2377" s="119">
        <v>27.375456900906471</v>
      </c>
      <c r="T2377" s="119">
        <v>10.950182760362589</v>
      </c>
      <c r="U2377" s="119">
        <v>32.850548281087768</v>
      </c>
      <c r="V2377" s="119">
        <v>55.261844871207508</v>
      </c>
      <c r="W2377" s="119">
        <v>31.920960185463432</v>
      </c>
      <c r="X2377" s="119">
        <v>5.5126211168044321</v>
      </c>
      <c r="Y2377" s="119">
        <v>16.524822940352912</v>
      </c>
      <c r="Z2377" s="119">
        <v>46.745948812915366</v>
      </c>
      <c r="AA2377" s="119">
        <v>47.144553253121913</v>
      </c>
      <c r="AB2377" s="119">
        <v>0.36362450748220571</v>
      </c>
      <c r="AC2377" s="119">
        <v>1.6540959662106305</v>
      </c>
      <c r="AD2377" s="119">
        <v>47.675493126660896</v>
      </c>
      <c r="AE2377" s="119">
        <v>97.411000805725521</v>
      </c>
      <c r="AF2377" s="119">
        <v>10.854368661209415</v>
      </c>
      <c r="AG2377" s="138"/>
      <c r="AI2377" s="122">
        <v>5100</v>
      </c>
      <c r="AJ2377" s="122" t="s">
        <v>2356</v>
      </c>
    </row>
    <row r="2378" spans="1:36" s="122" customFormat="1" ht="11.25" customHeight="1" x14ac:dyDescent="0.2">
      <c r="A2378" s="96" t="s">
        <v>89</v>
      </c>
      <c r="B2378" s="101">
        <v>340000010035</v>
      </c>
      <c r="C2378" s="101">
        <v>5100</v>
      </c>
      <c r="D2378" s="101" t="s">
        <v>2356</v>
      </c>
      <c r="E2378" s="102" t="s">
        <v>2089</v>
      </c>
      <c r="F2378" s="103" t="s">
        <v>87</v>
      </c>
      <c r="G2378" s="103" t="s">
        <v>87</v>
      </c>
      <c r="H2378" s="103" t="s">
        <v>88</v>
      </c>
      <c r="I2378" s="97">
        <v>0</v>
      </c>
      <c r="J2378" s="97">
        <v>0</v>
      </c>
      <c r="K2378" s="97">
        <v>0</v>
      </c>
      <c r="L2378" s="97">
        <v>30304.66</v>
      </c>
      <c r="M2378" s="119">
        <v>30304.66</v>
      </c>
      <c r="N2378" s="119">
        <v>483.72090955521122</v>
      </c>
      <c r="O2378" s="120" t="s">
        <v>45</v>
      </c>
      <c r="P2378" s="121">
        <v>2.7601670609797486E-5</v>
      </c>
      <c r="Q2378" s="119">
        <v>27.816794737320105</v>
      </c>
      <c r="R2378" s="119">
        <v>16.690076842392063</v>
      </c>
      <c r="S2378" s="119">
        <v>27.816794737320105</v>
      </c>
      <c r="T2378" s="119">
        <v>11.126717894928042</v>
      </c>
      <c r="U2378" s="119">
        <v>33.380153684784126</v>
      </c>
      <c r="V2378" s="119">
        <v>56.152757601539946</v>
      </c>
      <c r="W2378" s="119">
        <v>32.435579084994266</v>
      </c>
      <c r="X2378" s="119">
        <v>5.6014937257791537</v>
      </c>
      <c r="Y2378" s="119">
        <v>16.791230534206523</v>
      </c>
      <c r="Z2378" s="119">
        <v>47.499571153717703</v>
      </c>
      <c r="AA2378" s="119">
        <v>47.904601759590172</v>
      </c>
      <c r="AB2378" s="119">
        <v>0.36948673853026015</v>
      </c>
      <c r="AC2378" s="119">
        <v>1.6807627406717993</v>
      </c>
      <c r="AD2378" s="119">
        <v>48.444101265792156</v>
      </c>
      <c r="AE2378" s="119">
        <v>98.98142794029738</v>
      </c>
      <c r="AF2378" s="119">
        <v>11.029359113347422</v>
      </c>
      <c r="AG2378" s="138"/>
      <c r="AI2378" s="122">
        <v>5100</v>
      </c>
      <c r="AJ2378" s="122" t="s">
        <v>2356</v>
      </c>
    </row>
    <row r="2379" spans="1:36" s="122" customFormat="1" ht="11.25" customHeight="1" x14ac:dyDescent="0.2">
      <c r="A2379" s="96" t="s">
        <v>89</v>
      </c>
      <c r="B2379" s="101">
        <v>340000010037</v>
      </c>
      <c r="C2379" s="101">
        <v>5100</v>
      </c>
      <c r="D2379" s="101" t="s">
        <v>2356</v>
      </c>
      <c r="E2379" s="102" t="s">
        <v>2090</v>
      </c>
      <c r="F2379" s="103" t="s">
        <v>87</v>
      </c>
      <c r="G2379" s="103" t="s">
        <v>87</v>
      </c>
      <c r="H2379" s="103" t="s">
        <v>88</v>
      </c>
      <c r="I2379" s="97">
        <v>0</v>
      </c>
      <c r="J2379" s="97">
        <v>0</v>
      </c>
      <c r="K2379" s="97">
        <v>0</v>
      </c>
      <c r="L2379" s="97">
        <v>13140.14</v>
      </c>
      <c r="M2379" s="119">
        <v>13140.14</v>
      </c>
      <c r="N2379" s="119">
        <v>209.74201566633027</v>
      </c>
      <c r="O2379" s="120" t="s">
        <v>45</v>
      </c>
      <c r="P2379" s="121">
        <v>1.1968120284029727E-5</v>
      </c>
      <c r="Q2379" s="119">
        <v>12.061398385583253</v>
      </c>
      <c r="R2379" s="119">
        <v>7.2368390313499527</v>
      </c>
      <c r="S2379" s="119">
        <v>12.061398385583253</v>
      </c>
      <c r="T2379" s="119">
        <v>4.8245593542333012</v>
      </c>
      <c r="U2379" s="119">
        <v>14.473678062699905</v>
      </c>
      <c r="V2379" s="119">
        <v>24.347908746387489</v>
      </c>
      <c r="W2379" s="119">
        <v>14.064109287413107</v>
      </c>
      <c r="X2379" s="119">
        <v>2.4288149666044654</v>
      </c>
      <c r="Y2379" s="119">
        <v>7.2806994037137684</v>
      </c>
      <c r="Z2379" s="119">
        <v>20.595875845490827</v>
      </c>
      <c r="AA2379" s="119">
        <v>20.771497643110372</v>
      </c>
      <c r="AB2379" s="119">
        <v>0.16020993050016111</v>
      </c>
      <c r="AC2379" s="119">
        <v>0.72878091089657948</v>
      </c>
      <c r="AD2379" s="119">
        <v>21.005425330846347</v>
      </c>
      <c r="AE2379" s="119">
        <v>42.918475922033743</v>
      </c>
      <c r="AF2379" s="119">
        <v>4.7823444598837597</v>
      </c>
      <c r="AG2379" s="138"/>
      <c r="AI2379" s="122">
        <v>5100</v>
      </c>
      <c r="AJ2379" s="122" t="s">
        <v>2356</v>
      </c>
    </row>
    <row r="2380" spans="1:36" s="122" customFormat="1" ht="11.25" customHeight="1" x14ac:dyDescent="0.2">
      <c r="A2380" s="96" t="s">
        <v>89</v>
      </c>
      <c r="B2380" s="101">
        <v>340000010038</v>
      </c>
      <c r="C2380" s="101">
        <v>5100</v>
      </c>
      <c r="D2380" s="101" t="s">
        <v>2356</v>
      </c>
      <c r="E2380" s="102" t="s">
        <v>2091</v>
      </c>
      <c r="F2380" s="103" t="s">
        <v>87</v>
      </c>
      <c r="G2380" s="103" t="s">
        <v>87</v>
      </c>
      <c r="H2380" s="103" t="s">
        <v>88</v>
      </c>
      <c r="I2380" s="97">
        <v>0</v>
      </c>
      <c r="J2380" s="97">
        <v>0</v>
      </c>
      <c r="K2380" s="97">
        <v>0</v>
      </c>
      <c r="L2380" s="97">
        <v>15577.93</v>
      </c>
      <c r="M2380" s="119">
        <v>15577.93</v>
      </c>
      <c r="N2380" s="119">
        <v>248.65385285917782</v>
      </c>
      <c r="O2380" s="120" t="s">
        <v>45</v>
      </c>
      <c r="P2380" s="121">
        <v>1.4188474401048637E-5</v>
      </c>
      <c r="Q2380" s="119">
        <v>14.299057677675348</v>
      </c>
      <c r="R2380" s="119">
        <v>8.5794346066052096</v>
      </c>
      <c r="S2380" s="119">
        <v>14.299057677675348</v>
      </c>
      <c r="T2380" s="119">
        <v>5.7196230710701395</v>
      </c>
      <c r="U2380" s="119">
        <v>17.158869213210419</v>
      </c>
      <c r="V2380" s="119">
        <v>28.864990639187415</v>
      </c>
      <c r="W2380" s="119">
        <v>16.673316265402903</v>
      </c>
      <c r="X2380" s="119">
        <v>2.879414491224348</v>
      </c>
      <c r="Y2380" s="119">
        <v>8.631432059482993</v>
      </c>
      <c r="Z2380" s="119">
        <v>24.416871677908073</v>
      </c>
      <c r="AA2380" s="119">
        <v>24.625075248782615</v>
      </c>
      <c r="AB2380" s="119">
        <v>0.18993245754127239</v>
      </c>
      <c r="AC2380" s="119">
        <v>0.86398607741494038</v>
      </c>
      <c r="AD2380" s="119">
        <v>24.902401757070418</v>
      </c>
      <c r="AE2380" s="119">
        <v>50.880813569728112</v>
      </c>
      <c r="AF2380" s="119">
        <v>5.6695763691982757</v>
      </c>
      <c r="AG2380" s="138"/>
      <c r="AI2380" s="122">
        <v>5100</v>
      </c>
      <c r="AJ2380" s="122" t="s">
        <v>2356</v>
      </c>
    </row>
    <row r="2381" spans="1:36" s="122" customFormat="1" ht="11.25" hidden="1" customHeight="1" x14ac:dyDescent="0.2">
      <c r="A2381" s="96" t="s">
        <v>89</v>
      </c>
      <c r="B2381" s="101">
        <v>340000010041</v>
      </c>
      <c r="C2381" s="101">
        <v>5100</v>
      </c>
      <c r="D2381" s="101" t="s">
        <v>2356</v>
      </c>
      <c r="E2381" s="102" t="s">
        <v>3162</v>
      </c>
      <c r="F2381" s="103" t="s">
        <v>88</v>
      </c>
      <c r="G2381" s="103" t="s">
        <v>87</v>
      </c>
      <c r="H2381" s="103" t="s">
        <v>88</v>
      </c>
      <c r="I2381" s="97">
        <v>0</v>
      </c>
      <c r="J2381" s="97">
        <v>0</v>
      </c>
      <c r="K2381" s="97">
        <v>36144.74</v>
      </c>
      <c r="L2381" s="97">
        <v>36144.74</v>
      </c>
      <c r="M2381" s="119">
        <v>0</v>
      </c>
      <c r="N2381" s="119">
        <v>0</v>
      </c>
      <c r="O2381" s="120" t="s">
        <v>45</v>
      </c>
      <c r="P2381" s="121">
        <v>0</v>
      </c>
      <c r="Q2381" s="119">
        <v>0</v>
      </c>
      <c r="R2381" s="119">
        <v>0</v>
      </c>
      <c r="S2381" s="119">
        <v>0</v>
      </c>
      <c r="T2381" s="119">
        <v>0</v>
      </c>
      <c r="U2381" s="119">
        <v>0</v>
      </c>
      <c r="V2381" s="119">
        <v>0</v>
      </c>
      <c r="W2381" s="119">
        <v>0</v>
      </c>
      <c r="X2381" s="119">
        <v>0</v>
      </c>
      <c r="Y2381" s="119">
        <v>0</v>
      </c>
      <c r="Z2381" s="119">
        <v>0</v>
      </c>
      <c r="AA2381" s="119">
        <v>0</v>
      </c>
      <c r="AB2381" s="119">
        <v>0</v>
      </c>
      <c r="AC2381" s="119">
        <v>0</v>
      </c>
      <c r="AD2381" s="119">
        <v>0</v>
      </c>
      <c r="AE2381" s="119">
        <v>0</v>
      </c>
      <c r="AF2381" s="119">
        <v>0</v>
      </c>
      <c r="AG2381" s="138"/>
      <c r="AI2381" s="122">
        <v>5100</v>
      </c>
      <c r="AJ2381" s="122" t="s">
        <v>2356</v>
      </c>
    </row>
    <row r="2382" spans="1:36" s="122" customFormat="1" ht="11.25" customHeight="1" x14ac:dyDescent="0.2">
      <c r="A2382" s="96" t="s">
        <v>89</v>
      </c>
      <c r="B2382" s="101">
        <v>340000010043</v>
      </c>
      <c r="C2382" s="101">
        <v>5100</v>
      </c>
      <c r="D2382" s="101" t="s">
        <v>2356</v>
      </c>
      <c r="E2382" s="102" t="s">
        <v>2092</v>
      </c>
      <c r="F2382" s="103" t="s">
        <v>87</v>
      </c>
      <c r="G2382" s="103" t="s">
        <v>87</v>
      </c>
      <c r="H2382" s="103" t="s">
        <v>88</v>
      </c>
      <c r="I2382" s="97">
        <v>0</v>
      </c>
      <c r="J2382" s="97">
        <v>0</v>
      </c>
      <c r="K2382" s="97">
        <v>0</v>
      </c>
      <c r="L2382" s="97">
        <v>16939.669999999998</v>
      </c>
      <c r="M2382" s="119">
        <v>16939.669999999998</v>
      </c>
      <c r="N2382" s="119">
        <v>270.38985357252398</v>
      </c>
      <c r="O2382" s="120" t="s">
        <v>45</v>
      </c>
      <c r="P2382" s="121">
        <v>1.5428755563621839E-5</v>
      </c>
      <c r="Q2382" s="119">
        <v>15.549005443649238</v>
      </c>
      <c r="R2382" s="119">
        <v>9.3294032661895443</v>
      </c>
      <c r="S2382" s="119">
        <v>15.549005443649238</v>
      </c>
      <c r="T2382" s="119">
        <v>6.219602177459695</v>
      </c>
      <c r="U2382" s="119">
        <v>18.658806532379089</v>
      </c>
      <c r="V2382" s="119">
        <v>31.388214992680279</v>
      </c>
      <c r="W2382" s="119">
        <v>18.130809121722695</v>
      </c>
      <c r="X2382" s="119">
        <v>3.1311176308122035</v>
      </c>
      <c r="Y2382" s="119">
        <v>9.3859460605524774</v>
      </c>
      <c r="Z2382" s="119">
        <v>26.551265068985998</v>
      </c>
      <c r="AA2382" s="119">
        <v>26.777668691510708</v>
      </c>
      <c r="AB2382" s="119">
        <v>0.20653534539172827</v>
      </c>
      <c r="AC2382" s="119">
        <v>0.93951115687408682</v>
      </c>
      <c r="AD2382" s="119">
        <v>27.079237611941579</v>
      </c>
      <c r="AE2382" s="119">
        <v>55.328544370318532</v>
      </c>
      <c r="AF2382" s="119">
        <v>6.1651806584069222</v>
      </c>
      <c r="AG2382" s="138"/>
      <c r="AI2382" s="122">
        <v>5100</v>
      </c>
      <c r="AJ2382" s="122" t="s">
        <v>2356</v>
      </c>
    </row>
    <row r="2383" spans="1:36" s="122" customFormat="1" ht="11.25" customHeight="1" x14ac:dyDescent="0.2">
      <c r="A2383" s="96" t="s">
        <v>89</v>
      </c>
      <c r="B2383" s="101">
        <v>340000010047</v>
      </c>
      <c r="C2383" s="101">
        <v>5100</v>
      </c>
      <c r="D2383" s="101" t="s">
        <v>2356</v>
      </c>
      <c r="E2383" s="102" t="s">
        <v>2559</v>
      </c>
      <c r="F2383" s="103" t="s">
        <v>87</v>
      </c>
      <c r="G2383" s="103" t="s">
        <v>87</v>
      </c>
      <c r="H2383" s="103" t="s">
        <v>88</v>
      </c>
      <c r="I2383" s="97">
        <v>0</v>
      </c>
      <c r="J2383" s="97">
        <v>0</v>
      </c>
      <c r="K2383" s="97">
        <v>0</v>
      </c>
      <c r="L2383" s="97">
        <v>40308.68</v>
      </c>
      <c r="M2383" s="119">
        <v>40308.68</v>
      </c>
      <c r="N2383" s="119">
        <v>643.404392346588</v>
      </c>
      <c r="O2383" s="120" t="s">
        <v>45</v>
      </c>
      <c r="P2383" s="121">
        <v>3.6713393520195629E-5</v>
      </c>
      <c r="Q2383" s="119">
        <v>36.999533328944132</v>
      </c>
      <c r="R2383" s="119">
        <v>22.199719997366483</v>
      </c>
      <c r="S2383" s="119">
        <v>36.999533328944132</v>
      </c>
      <c r="T2383" s="119">
        <v>14.799813331577655</v>
      </c>
      <c r="U2383" s="119">
        <v>44.399439994732965</v>
      </c>
      <c r="V2383" s="119">
        <v>74.689619922415929</v>
      </c>
      <c r="W2383" s="119">
        <v>43.143047239326449</v>
      </c>
      <c r="X2383" s="119">
        <v>7.4506303028788192</v>
      </c>
      <c r="Y2383" s="119">
        <v>22.334266030688344</v>
      </c>
      <c r="Z2383" s="119">
        <v>63.179887640133153</v>
      </c>
      <c r="AA2383" s="119">
        <v>63.718624886560583</v>
      </c>
      <c r="AB2383" s="119">
        <v>0.49145981864373089</v>
      </c>
      <c r="AC2383" s="119">
        <v>2.2356075755234524</v>
      </c>
      <c r="AD2383" s="119">
        <v>64.436221221766246</v>
      </c>
      <c r="AE2383" s="119">
        <v>131.65667276215953</v>
      </c>
      <c r="AF2383" s="119">
        <v>14.670314964926348</v>
      </c>
      <c r="AG2383" s="138"/>
      <c r="AI2383" s="122">
        <v>5100</v>
      </c>
      <c r="AJ2383" s="122" t="s">
        <v>2356</v>
      </c>
    </row>
    <row r="2384" spans="1:36" s="122" customFormat="1" ht="11.25" customHeight="1" x14ac:dyDescent="0.2">
      <c r="A2384" s="96" t="s">
        <v>89</v>
      </c>
      <c r="B2384" s="101">
        <v>340000010050</v>
      </c>
      <c r="C2384" s="101">
        <v>5100</v>
      </c>
      <c r="D2384" s="101" t="s">
        <v>2356</v>
      </c>
      <c r="E2384" s="102" t="s">
        <v>2560</v>
      </c>
      <c r="F2384" s="103" t="s">
        <v>87</v>
      </c>
      <c r="G2384" s="103" t="s">
        <v>87</v>
      </c>
      <c r="H2384" s="103" t="s">
        <v>88</v>
      </c>
      <c r="I2384" s="97">
        <v>0</v>
      </c>
      <c r="J2384" s="97">
        <v>0</v>
      </c>
      <c r="K2384" s="97">
        <v>0</v>
      </c>
      <c r="L2384" s="97">
        <v>51349.99</v>
      </c>
      <c r="M2384" s="119">
        <v>51349.99</v>
      </c>
      <c r="N2384" s="119">
        <v>819.64502714932291</v>
      </c>
      <c r="O2384" s="120" t="s">
        <v>45</v>
      </c>
      <c r="P2384" s="121">
        <v>4.6769886538782976E-5</v>
      </c>
      <c r="Q2384" s="119">
        <v>47.134405454258193</v>
      </c>
      <c r="R2384" s="119">
        <v>28.280643272554919</v>
      </c>
      <c r="S2384" s="119">
        <v>47.134405454258193</v>
      </c>
      <c r="T2384" s="119">
        <v>18.853762181703278</v>
      </c>
      <c r="U2384" s="119">
        <v>56.561286545109837</v>
      </c>
      <c r="V2384" s="119">
        <v>95.148519775885973</v>
      </c>
      <c r="W2384" s="119">
        <v>54.960744045921146</v>
      </c>
      <c r="X2384" s="119">
        <v>9.4914988917157395</v>
      </c>
      <c r="Y2384" s="119">
        <v>28.45204400970675</v>
      </c>
      <c r="Z2384" s="119">
        <v>80.486054083685232</v>
      </c>
      <c r="AA2384" s="119">
        <v>81.172361653585213</v>
      </c>
      <c r="AB2384" s="119">
        <v>0.62607996026556556</v>
      </c>
      <c r="AC2384" s="119">
        <v>2.8479827830396216</v>
      </c>
      <c r="AD2384" s="119">
        <v>82.086521200284537</v>
      </c>
      <c r="AE2384" s="119">
        <v>167.71992607473541</v>
      </c>
      <c r="AF2384" s="119">
        <v>18.688791762613373</v>
      </c>
      <c r="AG2384" s="138"/>
      <c r="AI2384" s="122">
        <v>5100</v>
      </c>
      <c r="AJ2384" s="122" t="s">
        <v>2356</v>
      </c>
    </row>
    <row r="2385" spans="1:36" s="122" customFormat="1" ht="11.25" customHeight="1" x14ac:dyDescent="0.2">
      <c r="A2385" s="96" t="s">
        <v>89</v>
      </c>
      <c r="B2385" s="101">
        <v>340000010051</v>
      </c>
      <c r="C2385" s="101">
        <v>5100</v>
      </c>
      <c r="D2385" s="101" t="s">
        <v>2356</v>
      </c>
      <c r="E2385" s="102" t="s">
        <v>2561</v>
      </c>
      <c r="F2385" s="103" t="s">
        <v>87</v>
      </c>
      <c r="G2385" s="103" t="s">
        <v>87</v>
      </c>
      <c r="H2385" s="103" t="s">
        <v>88</v>
      </c>
      <c r="I2385" s="97">
        <v>0</v>
      </c>
      <c r="J2385" s="97">
        <v>0</v>
      </c>
      <c r="K2385" s="97">
        <v>0</v>
      </c>
      <c r="L2385" s="97">
        <v>44449.68</v>
      </c>
      <c r="M2385" s="119">
        <v>44449.68</v>
      </c>
      <c r="N2385" s="119">
        <v>709.50275103030629</v>
      </c>
      <c r="O2385" s="120" t="s">
        <v>45</v>
      </c>
      <c r="P2385" s="121">
        <v>4.0485041774793154E-5</v>
      </c>
      <c r="Q2385" s="119">
        <v>40.800577360035149</v>
      </c>
      <c r="R2385" s="119">
        <v>24.480346416021092</v>
      </c>
      <c r="S2385" s="119">
        <v>40.800577360035149</v>
      </c>
      <c r="T2385" s="119">
        <v>16.32023094401406</v>
      </c>
      <c r="U2385" s="119">
        <v>48.960692832042184</v>
      </c>
      <c r="V2385" s="119">
        <v>82.362650051378836</v>
      </c>
      <c r="W2385" s="119">
        <v>47.575228065343346</v>
      </c>
      <c r="X2385" s="119">
        <v>8.2160500607131421</v>
      </c>
      <c r="Y2385" s="119">
        <v>24.628714661431907</v>
      </c>
      <c r="Z2385" s="119">
        <v>69.67049747200538</v>
      </c>
      <c r="AA2385" s="119">
        <v>70.264580389326923</v>
      </c>
      <c r="AB2385" s="119">
        <v>0.54194857463880919</v>
      </c>
      <c r="AC2385" s="119">
        <v>2.4652764947300008</v>
      </c>
      <c r="AD2385" s="119">
        <v>71.055896985877951</v>
      </c>
      <c r="AE2385" s="119">
        <v>145.1820544394584</v>
      </c>
      <c r="AF2385" s="119">
        <v>16.177428923253935</v>
      </c>
      <c r="AG2385" s="138"/>
      <c r="AI2385" s="122">
        <v>5100</v>
      </c>
      <c r="AJ2385" s="122" t="s">
        <v>2356</v>
      </c>
    </row>
    <row r="2386" spans="1:36" s="122" customFormat="1" ht="11.25" customHeight="1" x14ac:dyDescent="0.2">
      <c r="A2386" s="96" t="s">
        <v>89</v>
      </c>
      <c r="B2386" s="101">
        <v>340000010052</v>
      </c>
      <c r="C2386" s="101">
        <v>5100</v>
      </c>
      <c r="D2386" s="101" t="s">
        <v>2356</v>
      </c>
      <c r="E2386" s="102" t="s">
        <v>1896</v>
      </c>
      <c r="F2386" s="103" t="s">
        <v>87</v>
      </c>
      <c r="G2386" s="103" t="s">
        <v>87</v>
      </c>
      <c r="H2386" s="103" t="s">
        <v>88</v>
      </c>
      <c r="I2386" s="97">
        <v>0</v>
      </c>
      <c r="J2386" s="97">
        <v>0</v>
      </c>
      <c r="K2386" s="97">
        <v>0</v>
      </c>
      <c r="L2386" s="97">
        <v>22332.05</v>
      </c>
      <c r="M2386" s="119">
        <v>22332.05</v>
      </c>
      <c r="N2386" s="119">
        <v>356.4626542001281</v>
      </c>
      <c r="O2386" s="120" t="s">
        <v>45</v>
      </c>
      <c r="P2386" s="121">
        <v>2.0340168414413093E-5</v>
      </c>
      <c r="Q2386" s="119">
        <v>20.498697260209138</v>
      </c>
      <c r="R2386" s="119">
        <v>12.299218356125483</v>
      </c>
      <c r="S2386" s="119">
        <v>20.498697260209138</v>
      </c>
      <c r="T2386" s="119">
        <v>8.1994789040836551</v>
      </c>
      <c r="U2386" s="119">
        <v>24.598436712250965</v>
      </c>
      <c r="V2386" s="119">
        <v>41.379978867787003</v>
      </c>
      <c r="W2386" s="119">
        <v>23.902362669802141</v>
      </c>
      <c r="X2386" s="119">
        <v>4.1278416573156189</v>
      </c>
      <c r="Y2386" s="119">
        <v>12.373760334266306</v>
      </c>
      <c r="Z2386" s="119">
        <v>35.003289856523104</v>
      </c>
      <c r="AA2386" s="119">
        <v>35.301764208054323</v>
      </c>
      <c r="AB2386" s="119">
        <v>0.27228143523783788</v>
      </c>
      <c r="AC2386" s="119">
        <v>1.238584348506786</v>
      </c>
      <c r="AD2386" s="119">
        <v>35.699331115172832</v>
      </c>
      <c r="AE2386" s="119">
        <v>72.941197750910845</v>
      </c>
      <c r="AF2386" s="119">
        <v>8.1277334636729215</v>
      </c>
      <c r="AG2386" s="138"/>
      <c r="AI2386" s="122">
        <v>5100</v>
      </c>
      <c r="AJ2386" s="122" t="s">
        <v>2356</v>
      </c>
    </row>
    <row r="2387" spans="1:36" s="122" customFormat="1" ht="11.25" customHeight="1" x14ac:dyDescent="0.2">
      <c r="A2387" s="96" t="s">
        <v>89</v>
      </c>
      <c r="B2387" s="101">
        <v>340000010053</v>
      </c>
      <c r="C2387" s="101">
        <v>5100</v>
      </c>
      <c r="D2387" s="101" t="s">
        <v>2356</v>
      </c>
      <c r="E2387" s="102" t="s">
        <v>2562</v>
      </c>
      <c r="F2387" s="103" t="s">
        <v>87</v>
      </c>
      <c r="G2387" s="103" t="s">
        <v>87</v>
      </c>
      <c r="H2387" s="103" t="s">
        <v>88</v>
      </c>
      <c r="I2387" s="97">
        <v>0</v>
      </c>
      <c r="J2387" s="97">
        <v>0</v>
      </c>
      <c r="K2387" s="97">
        <v>18486.509999999998</v>
      </c>
      <c r="L2387" s="97">
        <v>59449.630000000005</v>
      </c>
      <c r="M2387" s="119">
        <v>59449.630000000005</v>
      </c>
      <c r="N2387" s="119">
        <v>948.93092667334906</v>
      </c>
      <c r="O2387" s="120" t="s">
        <v>45</v>
      </c>
      <c r="P2387" s="121">
        <v>5.4147088439016806E-5</v>
      </c>
      <c r="Q2387" s="119">
        <v>54.569104385913839</v>
      </c>
      <c r="R2387" s="119">
        <v>32.741462631548302</v>
      </c>
      <c r="S2387" s="119">
        <v>54.569104385913839</v>
      </c>
      <c r="T2387" s="119">
        <v>21.827641754365537</v>
      </c>
      <c r="U2387" s="119">
        <v>65.482925263096604</v>
      </c>
      <c r="V2387" s="119">
        <v>110.15667764928686</v>
      </c>
      <c r="W2387" s="119">
        <v>63.629922772228689</v>
      </c>
      <c r="X2387" s="119">
        <v>10.988631103100717</v>
      </c>
      <c r="Y2387" s="119">
        <v>32.939899094834928</v>
      </c>
      <c r="Z2387" s="119">
        <v>93.18144240018502</v>
      </c>
      <c r="AA2387" s="119">
        <v>93.976004017368453</v>
      </c>
      <c r="AB2387" s="119">
        <v>0.72483406497649905</v>
      </c>
      <c r="AC2387" s="119">
        <v>3.2972065369063515</v>
      </c>
      <c r="AD2387" s="119">
        <v>95.034357618065187</v>
      </c>
      <c r="AE2387" s="119">
        <v>194.1750631065434</v>
      </c>
      <c r="AF2387" s="119">
        <v>21.636649889014834</v>
      </c>
      <c r="AG2387" s="138"/>
      <c r="AI2387" s="122">
        <v>5100</v>
      </c>
      <c r="AJ2387" s="122" t="s">
        <v>2356</v>
      </c>
    </row>
    <row r="2388" spans="1:36" s="122" customFormat="1" ht="11.25" customHeight="1" x14ac:dyDescent="0.2">
      <c r="A2388" s="96" t="s">
        <v>89</v>
      </c>
      <c r="B2388" s="101">
        <v>340000010057</v>
      </c>
      <c r="C2388" s="101">
        <v>5100</v>
      </c>
      <c r="D2388" s="101" t="s">
        <v>2356</v>
      </c>
      <c r="E2388" s="102" t="s">
        <v>1897</v>
      </c>
      <c r="F2388" s="103" t="s">
        <v>87</v>
      </c>
      <c r="G2388" s="103" t="s">
        <v>87</v>
      </c>
      <c r="H2388" s="103" t="s">
        <v>88</v>
      </c>
      <c r="I2388" s="97">
        <v>0</v>
      </c>
      <c r="J2388" s="97">
        <v>0</v>
      </c>
      <c r="K2388" s="97">
        <v>0</v>
      </c>
      <c r="L2388" s="97">
        <v>22158.97</v>
      </c>
      <c r="M2388" s="119">
        <v>22158.97</v>
      </c>
      <c r="N2388" s="119">
        <v>353.69996308180458</v>
      </c>
      <c r="O2388" s="120" t="s">
        <v>45</v>
      </c>
      <c r="P2388" s="121">
        <v>2.0182526086495748E-5</v>
      </c>
      <c r="Q2388" s="119">
        <v>20.339826286796622</v>
      </c>
      <c r="R2388" s="119">
        <v>12.203895772077974</v>
      </c>
      <c r="S2388" s="119">
        <v>20.339826286796622</v>
      </c>
      <c r="T2388" s="119">
        <v>8.13593051471865</v>
      </c>
      <c r="U2388" s="119">
        <v>24.407791544155948</v>
      </c>
      <c r="V2388" s="119">
        <v>41.059271778986989</v>
      </c>
      <c r="W2388" s="119">
        <v>23.717112281643001</v>
      </c>
      <c r="X2388" s="119">
        <v>4.0958496622212062</v>
      </c>
      <c r="Y2388" s="119">
        <v>12.277860027816395</v>
      </c>
      <c r="Z2388" s="119">
        <v>34.732003995692281</v>
      </c>
      <c r="AA2388" s="119">
        <v>35.02816508262115</v>
      </c>
      <c r="AB2388" s="119">
        <v>0.27017117349245562</v>
      </c>
      <c r="AC2388" s="119">
        <v>1.2289849530621424</v>
      </c>
      <c r="AD2388" s="119">
        <v>35.422650728490289</v>
      </c>
      <c r="AE2388" s="119">
        <v>72.375881870517986</v>
      </c>
      <c r="AF2388" s="119">
        <v>8.0647411227148602</v>
      </c>
      <c r="AG2388" s="138"/>
      <c r="AI2388" s="122">
        <v>5100</v>
      </c>
      <c r="AJ2388" s="122" t="s">
        <v>2356</v>
      </c>
    </row>
    <row r="2389" spans="1:36" s="122" customFormat="1" ht="11.25" hidden="1" customHeight="1" x14ac:dyDescent="0.2">
      <c r="A2389" s="96" t="s">
        <v>89</v>
      </c>
      <c r="B2389" s="101">
        <v>340000010059</v>
      </c>
      <c r="C2389" s="101">
        <v>5100</v>
      </c>
      <c r="D2389" s="101" t="s">
        <v>2356</v>
      </c>
      <c r="E2389" s="102" t="s">
        <v>3163</v>
      </c>
      <c r="F2389" s="103" t="s">
        <v>88</v>
      </c>
      <c r="G2389" s="103" t="s">
        <v>87</v>
      </c>
      <c r="H2389" s="103" t="s">
        <v>88</v>
      </c>
      <c r="I2389" s="97">
        <v>0</v>
      </c>
      <c r="J2389" s="97">
        <v>0</v>
      </c>
      <c r="K2389" s="97">
        <v>32766.53</v>
      </c>
      <c r="L2389" s="97">
        <v>32766.53</v>
      </c>
      <c r="M2389" s="119">
        <v>0</v>
      </c>
      <c r="N2389" s="119">
        <v>0</v>
      </c>
      <c r="O2389" s="120" t="s">
        <v>45</v>
      </c>
      <c r="P2389" s="121">
        <v>0</v>
      </c>
      <c r="Q2389" s="119">
        <v>0</v>
      </c>
      <c r="R2389" s="119">
        <v>0</v>
      </c>
      <c r="S2389" s="119">
        <v>0</v>
      </c>
      <c r="T2389" s="119">
        <v>0</v>
      </c>
      <c r="U2389" s="119">
        <v>0</v>
      </c>
      <c r="V2389" s="119">
        <v>0</v>
      </c>
      <c r="W2389" s="119">
        <v>0</v>
      </c>
      <c r="X2389" s="119">
        <v>0</v>
      </c>
      <c r="Y2389" s="119">
        <v>0</v>
      </c>
      <c r="Z2389" s="119">
        <v>0</v>
      </c>
      <c r="AA2389" s="119">
        <v>0</v>
      </c>
      <c r="AB2389" s="119">
        <v>0</v>
      </c>
      <c r="AC2389" s="119">
        <v>0</v>
      </c>
      <c r="AD2389" s="119">
        <v>0</v>
      </c>
      <c r="AE2389" s="119">
        <v>0</v>
      </c>
      <c r="AF2389" s="119">
        <v>0</v>
      </c>
      <c r="AG2389" s="138"/>
      <c r="AI2389" s="122">
        <v>5100</v>
      </c>
      <c r="AJ2389" s="122" t="s">
        <v>2356</v>
      </c>
    </row>
    <row r="2390" spans="1:36" s="122" customFormat="1" ht="11.25" customHeight="1" x14ac:dyDescent="0.2">
      <c r="A2390" s="96" t="s">
        <v>89</v>
      </c>
      <c r="B2390" s="101">
        <v>340000010060</v>
      </c>
      <c r="C2390" s="101">
        <v>5100</v>
      </c>
      <c r="D2390" s="101" t="s">
        <v>2356</v>
      </c>
      <c r="E2390" s="102" t="s">
        <v>1898</v>
      </c>
      <c r="F2390" s="103" t="s">
        <v>87</v>
      </c>
      <c r="G2390" s="103" t="s">
        <v>87</v>
      </c>
      <c r="H2390" s="103" t="s">
        <v>88</v>
      </c>
      <c r="I2390" s="97">
        <v>0</v>
      </c>
      <c r="J2390" s="97">
        <v>0</v>
      </c>
      <c r="K2390" s="97">
        <v>0</v>
      </c>
      <c r="L2390" s="97">
        <v>15578.62</v>
      </c>
      <c r="M2390" s="119">
        <v>15578.62</v>
      </c>
      <c r="N2390" s="119">
        <v>248.66486659196985</v>
      </c>
      <c r="O2390" s="120" t="s">
        <v>45</v>
      </c>
      <c r="P2390" s="121">
        <v>1.4189102857290045E-5</v>
      </c>
      <c r="Q2390" s="119">
        <v>14.29969103202972</v>
      </c>
      <c r="R2390" s="119">
        <v>8.5798146192178333</v>
      </c>
      <c r="S2390" s="119">
        <v>14.29969103202972</v>
      </c>
      <c r="T2390" s="119">
        <v>5.719876412811888</v>
      </c>
      <c r="U2390" s="119">
        <v>17.159629238435667</v>
      </c>
      <c r="V2390" s="119">
        <v>28.866269168718684</v>
      </c>
      <c r="W2390" s="119">
        <v>16.674054783821148</v>
      </c>
      <c r="X2390" s="119">
        <v>2.8795420303774284</v>
      </c>
      <c r="Y2390" s="119">
        <v>8.6318143752413139</v>
      </c>
      <c r="Z2390" s="119">
        <v>24.417953184979794</v>
      </c>
      <c r="AA2390" s="119">
        <v>24.62616597790527</v>
      </c>
      <c r="AB2390" s="119">
        <v>0.18994087030187046</v>
      </c>
      <c r="AC2390" s="119">
        <v>0.86402434632444347</v>
      </c>
      <c r="AD2390" s="119">
        <v>24.903504769936209</v>
      </c>
      <c r="AE2390" s="119">
        <v>50.883067255639084</v>
      </c>
      <c r="AF2390" s="119">
        <v>5.6698274941997839</v>
      </c>
      <c r="AG2390" s="138"/>
      <c r="AI2390" s="122">
        <v>5100</v>
      </c>
      <c r="AJ2390" s="122" t="s">
        <v>2356</v>
      </c>
    </row>
    <row r="2391" spans="1:36" s="122" customFormat="1" ht="11.25" customHeight="1" x14ac:dyDescent="0.2">
      <c r="A2391" s="96" t="s">
        <v>89</v>
      </c>
      <c r="B2391" s="101">
        <v>340000010061</v>
      </c>
      <c r="C2391" s="101">
        <v>5100</v>
      </c>
      <c r="D2391" s="101" t="s">
        <v>2356</v>
      </c>
      <c r="E2391" s="102" t="s">
        <v>2093</v>
      </c>
      <c r="F2391" s="103" t="s">
        <v>87</v>
      </c>
      <c r="G2391" s="103" t="s">
        <v>87</v>
      </c>
      <c r="H2391" s="103" t="s">
        <v>88</v>
      </c>
      <c r="I2391" s="97">
        <v>0</v>
      </c>
      <c r="J2391" s="97">
        <v>0</v>
      </c>
      <c r="K2391" s="97">
        <v>0</v>
      </c>
      <c r="L2391" s="97">
        <v>23968.400000000001</v>
      </c>
      <c r="M2391" s="119">
        <v>23968.400000000001</v>
      </c>
      <c r="N2391" s="119">
        <v>382.58196094538351</v>
      </c>
      <c r="O2391" s="120" t="s">
        <v>45</v>
      </c>
      <c r="P2391" s="121">
        <v>2.1830566053005385E-5</v>
      </c>
      <c r="Q2391" s="119">
        <v>22.000710880174314</v>
      </c>
      <c r="R2391" s="119">
        <v>13.20042652810459</v>
      </c>
      <c r="S2391" s="119">
        <v>22.000710880174314</v>
      </c>
      <c r="T2391" s="119">
        <v>8.8002843520697258</v>
      </c>
      <c r="U2391" s="119">
        <v>26.400853056209179</v>
      </c>
      <c r="V2391" s="119">
        <v>44.412039445311393</v>
      </c>
      <c r="W2391" s="119">
        <v>25.653775153417879</v>
      </c>
      <c r="X2391" s="119">
        <v>4.4303035314359267</v>
      </c>
      <c r="Y2391" s="119">
        <v>13.280430466340018</v>
      </c>
      <c r="Z2391" s="119">
        <v>37.568107388129995</v>
      </c>
      <c r="AA2391" s="119">
        <v>37.888452033930136</v>
      </c>
      <c r="AB2391" s="119">
        <v>0.29223247988225864</v>
      </c>
      <c r="AC2391" s="119">
        <v>1.329339899326307</v>
      </c>
      <c r="AD2391" s="119">
        <v>38.31515010493478</v>
      </c>
      <c r="AE2391" s="119">
        <v>78.285862881953605</v>
      </c>
      <c r="AF2391" s="119">
        <v>8.723281863989115</v>
      </c>
      <c r="AG2391" s="138"/>
      <c r="AI2391" s="122">
        <v>5100</v>
      </c>
      <c r="AJ2391" s="122" t="s">
        <v>2356</v>
      </c>
    </row>
    <row r="2392" spans="1:36" s="122" customFormat="1" ht="11.25" customHeight="1" x14ac:dyDescent="0.2">
      <c r="A2392" s="96" t="s">
        <v>89</v>
      </c>
      <c r="B2392" s="101">
        <v>340000010062</v>
      </c>
      <c r="C2392" s="101">
        <v>5100</v>
      </c>
      <c r="D2392" s="101" t="s">
        <v>2356</v>
      </c>
      <c r="E2392" s="102" t="s">
        <v>2563</v>
      </c>
      <c r="F2392" s="103" t="s">
        <v>87</v>
      </c>
      <c r="G2392" s="103" t="s">
        <v>87</v>
      </c>
      <c r="H2392" s="103" t="s">
        <v>88</v>
      </c>
      <c r="I2392" s="97">
        <v>0</v>
      </c>
      <c r="J2392" s="97">
        <v>0</v>
      </c>
      <c r="K2392" s="97">
        <v>0</v>
      </c>
      <c r="L2392" s="97">
        <v>36235.18</v>
      </c>
      <c r="M2392" s="119">
        <v>36235.18</v>
      </c>
      <c r="N2392" s="119">
        <v>578.38346404469814</v>
      </c>
      <c r="O2392" s="120" t="s">
        <v>45</v>
      </c>
      <c r="P2392" s="121">
        <v>3.3003224680518503E-5</v>
      </c>
      <c r="Q2392" s="119">
        <v>33.260447875998182</v>
      </c>
      <c r="R2392" s="119">
        <v>19.956268725598907</v>
      </c>
      <c r="S2392" s="119">
        <v>33.260447875998182</v>
      </c>
      <c r="T2392" s="119">
        <v>13.304179150399271</v>
      </c>
      <c r="U2392" s="119">
        <v>39.912537451197814</v>
      </c>
      <c r="V2392" s="119">
        <v>67.141663334555432</v>
      </c>
      <c r="W2392" s="119">
        <v>38.783112780311761</v>
      </c>
      <c r="X2392" s="119">
        <v>6.6976872013240962</v>
      </c>
      <c r="Y2392" s="119">
        <v>20.07721785456328</v>
      </c>
      <c r="Z2392" s="119">
        <v>56.795077413103101</v>
      </c>
      <c r="AA2392" s="119">
        <v>57.279371145792986</v>
      </c>
      <c r="AB2392" s="119">
        <v>0.4417940500984639</v>
      </c>
      <c r="AC2392" s="119">
        <v>2.0096823539856903</v>
      </c>
      <c r="AD2392" s="119">
        <v>57.924448890177516</v>
      </c>
      <c r="AE2392" s="119">
        <v>118.35176035876017</v>
      </c>
      <c r="AF2392" s="119">
        <v>13.187767582833276</v>
      </c>
      <c r="AG2392" s="138"/>
      <c r="AI2392" s="122">
        <v>5100</v>
      </c>
      <c r="AJ2392" s="122" t="s">
        <v>2356</v>
      </c>
    </row>
    <row r="2393" spans="1:36" s="122" customFormat="1" ht="11.25" customHeight="1" x14ac:dyDescent="0.2">
      <c r="A2393" s="96" t="s">
        <v>89</v>
      </c>
      <c r="B2393" s="101">
        <v>340000010063</v>
      </c>
      <c r="C2393" s="101">
        <v>5100</v>
      </c>
      <c r="D2393" s="101" t="s">
        <v>2356</v>
      </c>
      <c r="E2393" s="102" t="s">
        <v>2564</v>
      </c>
      <c r="F2393" s="103" t="s">
        <v>87</v>
      </c>
      <c r="G2393" s="103" t="s">
        <v>87</v>
      </c>
      <c r="H2393" s="103" t="s">
        <v>88</v>
      </c>
      <c r="I2393" s="97">
        <v>0</v>
      </c>
      <c r="J2393" s="97">
        <v>0</v>
      </c>
      <c r="K2393" s="97">
        <v>0</v>
      </c>
      <c r="L2393" s="97">
        <v>36235.18</v>
      </c>
      <c r="M2393" s="119">
        <v>36235.18</v>
      </c>
      <c r="N2393" s="119">
        <v>578.38346404469814</v>
      </c>
      <c r="O2393" s="120" t="s">
        <v>45</v>
      </c>
      <c r="P2393" s="121">
        <v>3.3003224680518503E-5</v>
      </c>
      <c r="Q2393" s="119">
        <v>33.260447875998182</v>
      </c>
      <c r="R2393" s="119">
        <v>19.956268725598907</v>
      </c>
      <c r="S2393" s="119">
        <v>33.260447875998182</v>
      </c>
      <c r="T2393" s="119">
        <v>13.304179150399271</v>
      </c>
      <c r="U2393" s="119">
        <v>39.912537451197814</v>
      </c>
      <c r="V2393" s="119">
        <v>67.141663334555432</v>
      </c>
      <c r="W2393" s="119">
        <v>38.783112780311761</v>
      </c>
      <c r="X2393" s="119">
        <v>6.6976872013240962</v>
      </c>
      <c r="Y2393" s="119">
        <v>20.07721785456328</v>
      </c>
      <c r="Z2393" s="119">
        <v>56.795077413103101</v>
      </c>
      <c r="AA2393" s="119">
        <v>57.279371145792986</v>
      </c>
      <c r="AB2393" s="119">
        <v>0.4417940500984639</v>
      </c>
      <c r="AC2393" s="119">
        <v>2.0096823539856903</v>
      </c>
      <c r="AD2393" s="119">
        <v>57.924448890177516</v>
      </c>
      <c r="AE2393" s="119">
        <v>118.35176035876017</v>
      </c>
      <c r="AF2393" s="119">
        <v>13.187767582833276</v>
      </c>
      <c r="AG2393" s="138"/>
      <c r="AI2393" s="122">
        <v>5100</v>
      </c>
      <c r="AJ2393" s="122" t="s">
        <v>2356</v>
      </c>
    </row>
    <row r="2394" spans="1:36" s="122" customFormat="1" ht="11.25" customHeight="1" x14ac:dyDescent="0.2">
      <c r="A2394" s="96" t="s">
        <v>89</v>
      </c>
      <c r="B2394" s="101">
        <v>340000010064</v>
      </c>
      <c r="C2394" s="101">
        <v>5100</v>
      </c>
      <c r="D2394" s="101" t="s">
        <v>2356</v>
      </c>
      <c r="E2394" s="102" t="s">
        <v>2094</v>
      </c>
      <c r="F2394" s="103" t="s">
        <v>87</v>
      </c>
      <c r="G2394" s="103" t="s">
        <v>87</v>
      </c>
      <c r="H2394" s="103" t="s">
        <v>88</v>
      </c>
      <c r="I2394" s="97">
        <v>0</v>
      </c>
      <c r="J2394" s="97">
        <v>0</v>
      </c>
      <c r="K2394" s="97">
        <v>0</v>
      </c>
      <c r="L2394" s="97">
        <v>29925.200000000001</v>
      </c>
      <c r="M2394" s="119">
        <v>29925.200000000001</v>
      </c>
      <c r="N2394" s="119">
        <v>477.66399499686213</v>
      </c>
      <c r="O2394" s="120" t="s">
        <v>45</v>
      </c>
      <c r="P2394" s="121">
        <v>2.7256056109268732E-5</v>
      </c>
      <c r="Q2394" s="119">
        <v>27.468486558610184</v>
      </c>
      <c r="R2394" s="119">
        <v>16.481091935166113</v>
      </c>
      <c r="S2394" s="119">
        <v>27.468486558610184</v>
      </c>
      <c r="T2394" s="119">
        <v>10.987394623444073</v>
      </c>
      <c r="U2394" s="119">
        <v>32.962183870332225</v>
      </c>
      <c r="V2394" s="119">
        <v>55.449640476996059</v>
      </c>
      <c r="W2394" s="119">
        <v>32.029436767621561</v>
      </c>
      <c r="X2394" s="119">
        <v>5.5313545851590593</v>
      </c>
      <c r="Y2394" s="119">
        <v>16.580979030361572</v>
      </c>
      <c r="Z2394" s="119">
        <v>46.904804960333927</v>
      </c>
      <c r="AA2394" s="119">
        <v>47.304763972804444</v>
      </c>
      <c r="AB2394" s="119">
        <v>0.36486020789758872</v>
      </c>
      <c r="AC2394" s="119">
        <v>1.6597170589325778</v>
      </c>
      <c r="AD2394" s="119">
        <v>47.837508132382396</v>
      </c>
      <c r="AE2394" s="119">
        <v>97.74203133772123</v>
      </c>
      <c r="AF2394" s="119">
        <v>10.891254920488937</v>
      </c>
      <c r="AG2394" s="138"/>
      <c r="AI2394" s="122">
        <v>5100</v>
      </c>
      <c r="AJ2394" s="122" t="s">
        <v>2356</v>
      </c>
    </row>
    <row r="2395" spans="1:36" s="122" customFormat="1" ht="11.25" customHeight="1" x14ac:dyDescent="0.2">
      <c r="A2395" s="96" t="s">
        <v>89</v>
      </c>
      <c r="B2395" s="101">
        <v>340000010065</v>
      </c>
      <c r="C2395" s="101">
        <v>5100</v>
      </c>
      <c r="D2395" s="101" t="s">
        <v>2356</v>
      </c>
      <c r="E2395" s="102" t="s">
        <v>2095</v>
      </c>
      <c r="F2395" s="103" t="s">
        <v>87</v>
      </c>
      <c r="G2395" s="103" t="s">
        <v>87</v>
      </c>
      <c r="H2395" s="103" t="s">
        <v>88</v>
      </c>
      <c r="I2395" s="97">
        <v>0</v>
      </c>
      <c r="J2395" s="97">
        <v>0</v>
      </c>
      <c r="K2395" s="97">
        <v>0</v>
      </c>
      <c r="L2395" s="97">
        <v>39662.400000000001</v>
      </c>
      <c r="M2395" s="119">
        <v>39662.400000000001</v>
      </c>
      <c r="N2395" s="119">
        <v>633.0885152033585</v>
      </c>
      <c r="O2395" s="120" t="s">
        <v>45</v>
      </c>
      <c r="P2395" s="121">
        <v>3.6124757723532683E-5</v>
      </c>
      <c r="Q2395" s="119">
        <v>36.406309775113307</v>
      </c>
      <c r="R2395" s="119">
        <v>21.843785865067986</v>
      </c>
      <c r="S2395" s="119">
        <v>36.406309775113307</v>
      </c>
      <c r="T2395" s="119">
        <v>14.562523910045321</v>
      </c>
      <c r="U2395" s="119">
        <v>43.687571730135971</v>
      </c>
      <c r="V2395" s="119">
        <v>73.492100986954426</v>
      </c>
      <c r="W2395" s="119">
        <v>42.451323060568136</v>
      </c>
      <c r="X2395" s="119">
        <v>7.3311723262806154</v>
      </c>
      <c r="Y2395" s="119">
        <v>21.976174685342549</v>
      </c>
      <c r="Z2395" s="119">
        <v>62.166907364319982</v>
      </c>
      <c r="AA2395" s="119">
        <v>62.697006890345229</v>
      </c>
      <c r="AB2395" s="119">
        <v>0.48358011006500623</v>
      </c>
      <c r="AC2395" s="119">
        <v>2.1997634728659285</v>
      </c>
      <c r="AD2395" s="119">
        <v>63.403097808863556</v>
      </c>
      <c r="AE2395" s="119">
        <v>129.54578561644485</v>
      </c>
      <c r="AF2395" s="119">
        <v>14.435101825832424</v>
      </c>
      <c r="AG2395" s="138"/>
      <c r="AI2395" s="122">
        <v>5100</v>
      </c>
      <c r="AJ2395" s="122" t="s">
        <v>2356</v>
      </c>
    </row>
    <row r="2396" spans="1:36" s="122" customFormat="1" ht="11.25" customHeight="1" x14ac:dyDescent="0.2">
      <c r="A2396" s="96" t="s">
        <v>89</v>
      </c>
      <c r="B2396" s="101">
        <v>340000010067</v>
      </c>
      <c r="C2396" s="101">
        <v>5100</v>
      </c>
      <c r="D2396" s="101" t="s">
        <v>2356</v>
      </c>
      <c r="E2396" s="102" t="s">
        <v>2096</v>
      </c>
      <c r="F2396" s="103" t="s">
        <v>87</v>
      </c>
      <c r="G2396" s="103" t="s">
        <v>87</v>
      </c>
      <c r="H2396" s="103" t="s">
        <v>88</v>
      </c>
      <c r="I2396" s="97">
        <v>0</v>
      </c>
      <c r="J2396" s="97">
        <v>0</v>
      </c>
      <c r="K2396" s="97">
        <v>0</v>
      </c>
      <c r="L2396" s="97">
        <v>26683.39</v>
      </c>
      <c r="M2396" s="119">
        <v>26683.39</v>
      </c>
      <c r="N2396" s="119">
        <v>425.91844557293916</v>
      </c>
      <c r="O2396" s="120" t="s">
        <v>45</v>
      </c>
      <c r="P2396" s="121">
        <v>2.430339563396402E-5</v>
      </c>
      <c r="Q2396" s="119">
        <v>24.492813399848732</v>
      </c>
      <c r="R2396" s="119">
        <v>14.695688039909241</v>
      </c>
      <c r="S2396" s="119">
        <v>24.492813399848732</v>
      </c>
      <c r="T2396" s="119">
        <v>9.7971253599394927</v>
      </c>
      <c r="U2396" s="119">
        <v>29.391376079818482</v>
      </c>
      <c r="V2396" s="119">
        <v>49.442756680238446</v>
      </c>
      <c r="W2396" s="119">
        <v>28.559673878563398</v>
      </c>
      <c r="X2396" s="119">
        <v>4.9321405245106922</v>
      </c>
      <c r="Y2396" s="119">
        <v>14.784754322409194</v>
      </c>
      <c r="Z2396" s="119">
        <v>41.823586931099022</v>
      </c>
      <c r="AA2396" s="119">
        <v>42.180218208877136</v>
      </c>
      <c r="AB2396" s="119">
        <v>0.32533474205059409</v>
      </c>
      <c r="AC2396" s="119">
        <v>1.4799191842711479</v>
      </c>
      <c r="AD2396" s="119">
        <v>42.655249960719757</v>
      </c>
      <c r="AE2396" s="119">
        <v>87.153594347795064</v>
      </c>
      <c r="AF2396" s="119">
        <v>9.7114005130400223</v>
      </c>
      <c r="AG2396" s="138"/>
      <c r="AI2396" s="122">
        <v>5100</v>
      </c>
      <c r="AJ2396" s="122" t="s">
        <v>2356</v>
      </c>
    </row>
    <row r="2397" spans="1:36" s="122" customFormat="1" ht="11.25" customHeight="1" x14ac:dyDescent="0.2">
      <c r="A2397" s="96" t="s">
        <v>89</v>
      </c>
      <c r="B2397" s="101">
        <v>340000010069</v>
      </c>
      <c r="C2397" s="101">
        <v>5100</v>
      </c>
      <c r="D2397" s="101" t="s">
        <v>2356</v>
      </c>
      <c r="E2397" s="102" t="s">
        <v>2097</v>
      </c>
      <c r="F2397" s="103" t="s">
        <v>87</v>
      </c>
      <c r="G2397" s="103" t="s">
        <v>87</v>
      </c>
      <c r="H2397" s="103" t="s">
        <v>88</v>
      </c>
      <c r="I2397" s="97">
        <v>0</v>
      </c>
      <c r="J2397" s="97">
        <v>0</v>
      </c>
      <c r="K2397" s="97">
        <v>0</v>
      </c>
      <c r="L2397" s="97">
        <v>20773.900000000001</v>
      </c>
      <c r="M2397" s="119">
        <v>20773.900000000001</v>
      </c>
      <c r="N2397" s="119">
        <v>331.59157050463534</v>
      </c>
      <c r="O2397" s="120" t="s">
        <v>45</v>
      </c>
      <c r="P2397" s="121">
        <v>1.8920995816513764E-5</v>
      </c>
      <c r="Q2397" s="119">
        <v>19.068463800406082</v>
      </c>
      <c r="R2397" s="119">
        <v>11.44107828024365</v>
      </c>
      <c r="S2397" s="119">
        <v>19.068463800406082</v>
      </c>
      <c r="T2397" s="119">
        <v>7.6273855201624325</v>
      </c>
      <c r="U2397" s="119">
        <v>22.882156560487299</v>
      </c>
      <c r="V2397" s="119">
        <v>38.492818303806438</v>
      </c>
      <c r="W2397" s="119">
        <v>22.234648940254154</v>
      </c>
      <c r="X2397" s="119">
        <v>3.8398342205444167</v>
      </c>
      <c r="Y2397" s="119">
        <v>11.510419321469138</v>
      </c>
      <c r="Z2397" s="119">
        <v>32.561043126377797</v>
      </c>
      <c r="AA2397" s="119">
        <v>32.838692349412611</v>
      </c>
      <c r="AB2397" s="119">
        <v>0.25328383679453165</v>
      </c>
      <c r="AC2397" s="119">
        <v>1.1521659407642881</v>
      </c>
      <c r="AD2397" s="119">
        <v>33.208520250200451</v>
      </c>
      <c r="AE2397" s="119">
        <v>67.851950356444974</v>
      </c>
      <c r="AF2397" s="119">
        <v>7.5606458968610113</v>
      </c>
      <c r="AG2397" s="138"/>
      <c r="AI2397" s="122">
        <v>5100</v>
      </c>
      <c r="AJ2397" s="122" t="s">
        <v>2356</v>
      </c>
    </row>
    <row r="2398" spans="1:36" s="122" customFormat="1" ht="11.25" hidden="1" customHeight="1" x14ac:dyDescent="0.2">
      <c r="A2398" s="96" t="s">
        <v>89</v>
      </c>
      <c r="B2398" s="101">
        <v>340000010071</v>
      </c>
      <c r="C2398" s="101">
        <v>5100</v>
      </c>
      <c r="D2398" s="101" t="s">
        <v>2356</v>
      </c>
      <c r="E2398" s="102" t="s">
        <v>2565</v>
      </c>
      <c r="F2398" s="103" t="s">
        <v>88</v>
      </c>
      <c r="G2398" s="103" t="s">
        <v>87</v>
      </c>
      <c r="H2398" s="103" t="s">
        <v>88</v>
      </c>
      <c r="I2398" s="97">
        <v>0</v>
      </c>
      <c r="J2398" s="97">
        <v>0</v>
      </c>
      <c r="K2398" s="97">
        <v>0</v>
      </c>
      <c r="L2398" s="97">
        <v>35890.22</v>
      </c>
      <c r="M2398" s="119">
        <v>0</v>
      </c>
      <c r="N2398" s="119">
        <v>0</v>
      </c>
      <c r="O2398" s="120" t="s">
        <v>45</v>
      </c>
      <c r="P2398" s="121">
        <v>0</v>
      </c>
      <c r="Q2398" s="119">
        <v>0</v>
      </c>
      <c r="R2398" s="119">
        <v>0</v>
      </c>
      <c r="S2398" s="119">
        <v>0</v>
      </c>
      <c r="T2398" s="119">
        <v>0</v>
      </c>
      <c r="U2398" s="119">
        <v>0</v>
      </c>
      <c r="V2398" s="119">
        <v>0</v>
      </c>
      <c r="W2398" s="119">
        <v>0</v>
      </c>
      <c r="X2398" s="119">
        <v>0</v>
      </c>
      <c r="Y2398" s="119">
        <v>0</v>
      </c>
      <c r="Z2398" s="119">
        <v>0</v>
      </c>
      <c r="AA2398" s="119">
        <v>0</v>
      </c>
      <c r="AB2398" s="119">
        <v>0</v>
      </c>
      <c r="AC2398" s="119">
        <v>0</v>
      </c>
      <c r="AD2398" s="119">
        <v>0</v>
      </c>
      <c r="AE2398" s="119">
        <v>0</v>
      </c>
      <c r="AF2398" s="119">
        <v>0</v>
      </c>
      <c r="AG2398" s="138"/>
      <c r="AI2398" s="122">
        <v>5100</v>
      </c>
      <c r="AJ2398" s="122" t="s">
        <v>2356</v>
      </c>
    </row>
    <row r="2399" spans="1:36" s="122" customFormat="1" ht="11.25" customHeight="1" x14ac:dyDescent="0.2">
      <c r="A2399" s="96" t="s">
        <v>89</v>
      </c>
      <c r="B2399" s="101">
        <v>340000010072</v>
      </c>
      <c r="C2399" s="101">
        <v>5100</v>
      </c>
      <c r="D2399" s="101" t="s">
        <v>2356</v>
      </c>
      <c r="E2399" s="102" t="s">
        <v>2566</v>
      </c>
      <c r="F2399" s="103" t="s">
        <v>87</v>
      </c>
      <c r="G2399" s="103" t="s">
        <v>87</v>
      </c>
      <c r="H2399" s="103" t="s">
        <v>88</v>
      </c>
      <c r="I2399" s="97">
        <v>0</v>
      </c>
      <c r="J2399" s="97">
        <v>0</v>
      </c>
      <c r="K2399" s="97">
        <v>0</v>
      </c>
      <c r="L2399" s="97">
        <v>43847.72</v>
      </c>
      <c r="M2399" s="119">
        <v>43847.72</v>
      </c>
      <c r="N2399" s="119">
        <v>699.89430669481942</v>
      </c>
      <c r="O2399" s="120" t="s">
        <v>45</v>
      </c>
      <c r="P2399" s="121">
        <v>3.9936772906563856E-5</v>
      </c>
      <c r="Q2399" s="119">
        <v>40.248035349661919</v>
      </c>
      <c r="R2399" s="119">
        <v>24.148821209797152</v>
      </c>
      <c r="S2399" s="119">
        <v>40.248035349661919</v>
      </c>
      <c r="T2399" s="119">
        <v>16.099214139864767</v>
      </c>
      <c r="U2399" s="119">
        <v>48.297642419594304</v>
      </c>
      <c r="V2399" s="119">
        <v>81.247253476534482</v>
      </c>
      <c r="W2399" s="119">
        <v>46.930940316000402</v>
      </c>
      <c r="X2399" s="119">
        <v>8.1047841642084446</v>
      </c>
      <c r="Y2399" s="119">
        <v>24.295180177548207</v>
      </c>
      <c r="Z2399" s="119">
        <v>68.726984433030793</v>
      </c>
      <c r="AA2399" s="119">
        <v>69.313021979656497</v>
      </c>
      <c r="AB2399" s="119">
        <v>0.53460923352342704</v>
      </c>
      <c r="AC2399" s="119">
        <v>2.4318904762307074</v>
      </c>
      <c r="AD2399" s="119">
        <v>70.093622167485137</v>
      </c>
      <c r="AE2399" s="119">
        <v>143.21592578588033</v>
      </c>
      <c r="AF2399" s="119">
        <v>15.95834601614095</v>
      </c>
      <c r="AG2399" s="138"/>
      <c r="AI2399" s="122">
        <v>5100</v>
      </c>
      <c r="AJ2399" s="122" t="s">
        <v>2356</v>
      </c>
    </row>
    <row r="2400" spans="1:36" s="122" customFormat="1" ht="11.25" customHeight="1" x14ac:dyDescent="0.2">
      <c r="A2400" s="96" t="s">
        <v>89</v>
      </c>
      <c r="B2400" s="101">
        <v>340000010074</v>
      </c>
      <c r="C2400" s="101">
        <v>5100</v>
      </c>
      <c r="D2400" s="101" t="s">
        <v>2356</v>
      </c>
      <c r="E2400" s="102" t="s">
        <v>1899</v>
      </c>
      <c r="F2400" s="103" t="s">
        <v>87</v>
      </c>
      <c r="G2400" s="103" t="s">
        <v>87</v>
      </c>
      <c r="H2400" s="103" t="s">
        <v>88</v>
      </c>
      <c r="I2400" s="97">
        <v>0</v>
      </c>
      <c r="J2400" s="97">
        <v>0</v>
      </c>
      <c r="K2400" s="97">
        <v>0</v>
      </c>
      <c r="L2400" s="97">
        <v>37340.6</v>
      </c>
      <c r="M2400" s="119">
        <v>37340.6</v>
      </c>
      <c r="N2400" s="119">
        <v>596.02810245478145</v>
      </c>
      <c r="O2400" s="120" t="s">
        <v>45</v>
      </c>
      <c r="P2400" s="121">
        <v>3.4010048011500667E-5</v>
      </c>
      <c r="Q2400" s="119">
        <v>34.275118267895927</v>
      </c>
      <c r="R2400" s="119">
        <v>20.565070960737557</v>
      </c>
      <c r="S2400" s="119">
        <v>34.275118267895927</v>
      </c>
      <c r="T2400" s="119">
        <v>13.710047307158371</v>
      </c>
      <c r="U2400" s="119">
        <v>41.130141921475115</v>
      </c>
      <c r="V2400" s="119">
        <v>69.189941761302137</v>
      </c>
      <c r="W2400" s="119">
        <v>39.966262099001824</v>
      </c>
      <c r="X2400" s="119">
        <v>6.9020123181328881</v>
      </c>
      <c r="Y2400" s="119">
        <v>20.689709862628124</v>
      </c>
      <c r="Z2400" s="119">
        <v>58.527714438060379</v>
      </c>
      <c r="AA2400" s="119">
        <v>59.026782430957894</v>
      </c>
      <c r="AB2400" s="119">
        <v>0.45527178027283688</v>
      </c>
      <c r="AC2400" s="119">
        <v>2.0709913654972332</v>
      </c>
      <c r="AD2400" s="119">
        <v>59.691539443948166</v>
      </c>
      <c r="AE2400" s="119">
        <v>121.96229583659633</v>
      </c>
      <c r="AF2400" s="119">
        <v>13.590084393220733</v>
      </c>
      <c r="AG2400" s="138"/>
      <c r="AI2400" s="122">
        <v>5100</v>
      </c>
      <c r="AJ2400" s="122" t="s">
        <v>2356</v>
      </c>
    </row>
    <row r="2401" spans="1:36" s="122" customFormat="1" ht="11.25" customHeight="1" x14ac:dyDescent="0.2">
      <c r="A2401" s="96" t="s">
        <v>89</v>
      </c>
      <c r="B2401" s="101">
        <v>340000010076</v>
      </c>
      <c r="C2401" s="101">
        <v>5400</v>
      </c>
      <c r="D2401" s="101" t="s">
        <v>2356</v>
      </c>
      <c r="E2401" s="102" t="s">
        <v>2098</v>
      </c>
      <c r="F2401" s="103" t="s">
        <v>87</v>
      </c>
      <c r="G2401" s="103" t="s">
        <v>87</v>
      </c>
      <c r="H2401" s="103" t="s">
        <v>88</v>
      </c>
      <c r="I2401" s="97">
        <v>0</v>
      </c>
      <c r="J2401" s="97">
        <v>0</v>
      </c>
      <c r="K2401" s="97">
        <v>0</v>
      </c>
      <c r="L2401" s="97">
        <v>20361</v>
      </c>
      <c r="M2401" s="119">
        <v>20361</v>
      </c>
      <c r="N2401" s="119">
        <v>325.00088895416275</v>
      </c>
      <c r="O2401" s="120" t="s">
        <v>45</v>
      </c>
      <c r="P2401" s="121">
        <v>1.8544923958430379E-5</v>
      </c>
      <c r="Q2401" s="119">
        <v>18.689460883130675</v>
      </c>
      <c r="R2401" s="119">
        <v>11.213676529878406</v>
      </c>
      <c r="S2401" s="119">
        <v>18.689460883130675</v>
      </c>
      <c r="T2401" s="119">
        <v>7.4757843532522701</v>
      </c>
      <c r="U2401" s="119">
        <v>22.427353059756811</v>
      </c>
      <c r="V2401" s="119">
        <v>37.727738820529751</v>
      </c>
      <c r="W2401" s="119">
        <v>21.792715237510286</v>
      </c>
      <c r="X2401" s="119">
        <v>3.7635140519837336</v>
      </c>
      <c r="Y2401" s="119">
        <v>11.28163935536578</v>
      </c>
      <c r="Z2401" s="119">
        <v>31.913863025054443</v>
      </c>
      <c r="AA2401" s="119">
        <v>32.185993719349291</v>
      </c>
      <c r="AB2401" s="119">
        <v>0.24824959208302053</v>
      </c>
      <c r="AC2401" s="119">
        <v>1.1292656034688566</v>
      </c>
      <c r="AD2401" s="119">
        <v>32.548470957034141</v>
      </c>
      <c r="AE2401" s="119">
        <v>66.503331642473313</v>
      </c>
      <c r="AF2401" s="119">
        <v>7.4103712401613118</v>
      </c>
      <c r="AG2401" s="138"/>
      <c r="AI2401" s="122">
        <v>5400</v>
      </c>
      <c r="AJ2401" s="122" t="s">
        <v>2356</v>
      </c>
    </row>
    <row r="2402" spans="1:36" s="122" customFormat="1" ht="11.25" customHeight="1" x14ac:dyDescent="0.2">
      <c r="A2402" s="96" t="s">
        <v>89</v>
      </c>
      <c r="B2402" s="101">
        <v>340000010079</v>
      </c>
      <c r="C2402" s="101">
        <v>5400</v>
      </c>
      <c r="D2402" s="101" t="s">
        <v>2356</v>
      </c>
      <c r="E2402" s="102" t="s">
        <v>2567</v>
      </c>
      <c r="F2402" s="103" t="s">
        <v>87</v>
      </c>
      <c r="G2402" s="103" t="s">
        <v>87</v>
      </c>
      <c r="H2402" s="103" t="s">
        <v>88</v>
      </c>
      <c r="I2402" s="97">
        <v>0</v>
      </c>
      <c r="J2402" s="97">
        <v>0</v>
      </c>
      <c r="K2402" s="97">
        <v>1168035.6100000001</v>
      </c>
      <c r="L2402" s="97">
        <v>1184063.08</v>
      </c>
      <c r="M2402" s="119">
        <v>1184063.08</v>
      </c>
      <c r="N2402" s="119">
        <v>18899.933872491718</v>
      </c>
      <c r="O2402" s="120" t="s">
        <v>45</v>
      </c>
      <c r="P2402" s="121">
        <v>1.0784519316627309E-3</v>
      </c>
      <c r="Q2402" s="119">
        <v>1086.8572573458682</v>
      </c>
      <c r="R2402" s="119">
        <v>652.11435440752109</v>
      </c>
      <c r="S2402" s="119">
        <v>1086.8572573458682</v>
      </c>
      <c r="T2402" s="119">
        <v>434.74290293834736</v>
      </c>
      <c r="U2402" s="119">
        <v>1304.2287088150422</v>
      </c>
      <c r="V2402" s="119">
        <v>2193.9994415437368</v>
      </c>
      <c r="W2402" s="119">
        <v>1267.3223086139853</v>
      </c>
      <c r="X2402" s="119">
        <v>218.86145277811204</v>
      </c>
      <c r="Y2402" s="119">
        <v>656.066629466314</v>
      </c>
      <c r="Z2402" s="119">
        <v>1855.9023106990855</v>
      </c>
      <c r="AA2402" s="119">
        <v>1871.7276585724362</v>
      </c>
      <c r="AB2402" s="119">
        <v>14.43657858703231</v>
      </c>
      <c r="AC2402" s="119">
        <v>65.670728774686552</v>
      </c>
      <c r="AD2402" s="119">
        <v>1892.8069726769997</v>
      </c>
      <c r="AE2402" s="119">
        <v>3867.4004073890478</v>
      </c>
      <c r="AF2402" s="119">
        <v>430.93890253763675</v>
      </c>
      <c r="AG2402" s="138"/>
      <c r="AI2402" s="122">
        <v>5400</v>
      </c>
      <c r="AJ2402" s="122" t="s">
        <v>2356</v>
      </c>
    </row>
    <row r="2403" spans="1:36" s="122" customFormat="1" ht="11.25" customHeight="1" x14ac:dyDescent="0.2">
      <c r="A2403" s="96" t="s">
        <v>89</v>
      </c>
      <c r="B2403" s="101">
        <v>340000010081</v>
      </c>
      <c r="C2403" s="101">
        <v>5400</v>
      </c>
      <c r="D2403" s="101" t="s">
        <v>2356</v>
      </c>
      <c r="E2403" s="102" t="s">
        <v>2099</v>
      </c>
      <c r="F2403" s="103" t="s">
        <v>87</v>
      </c>
      <c r="G2403" s="103" t="s">
        <v>87</v>
      </c>
      <c r="H2403" s="103" t="s">
        <v>88</v>
      </c>
      <c r="I2403" s="97">
        <v>0</v>
      </c>
      <c r="J2403" s="97">
        <v>0</v>
      </c>
      <c r="K2403" s="97">
        <v>0</v>
      </c>
      <c r="L2403" s="97">
        <v>14994.83</v>
      </c>
      <c r="M2403" s="119">
        <v>14994.83</v>
      </c>
      <c r="N2403" s="119">
        <v>239.34645055333959</v>
      </c>
      <c r="O2403" s="120" t="s">
        <v>45</v>
      </c>
      <c r="P2403" s="121">
        <v>1.3657383336751168E-5</v>
      </c>
      <c r="Q2403" s="119">
        <v>13.763827352988274</v>
      </c>
      <c r="R2403" s="119">
        <v>8.2582964117929656</v>
      </c>
      <c r="S2403" s="119">
        <v>13.763827352988274</v>
      </c>
      <c r="T2403" s="119">
        <v>5.5055309411953104</v>
      </c>
      <c r="U2403" s="119">
        <v>16.516592823585931</v>
      </c>
      <c r="V2403" s="119">
        <v>27.784540538197732</v>
      </c>
      <c r="W2403" s="119">
        <v>16.049214686158649</v>
      </c>
      <c r="X2403" s="119">
        <v>2.7716346649038472</v>
      </c>
      <c r="Y2403" s="119">
        <v>8.3083475396601063</v>
      </c>
      <c r="Z2403" s="119">
        <v>23.50291983222715</v>
      </c>
      <c r="AA2403" s="119">
        <v>23.703330101798056</v>
      </c>
      <c r="AB2403" s="119">
        <v>0.18282306521557085</v>
      </c>
      <c r="AC2403" s="119">
        <v>0.83164607577539951</v>
      </c>
      <c r="AD2403" s="119">
        <v>23.970275957009193</v>
      </c>
      <c r="AE2403" s="119">
        <v>48.976285664383276</v>
      </c>
      <c r="AF2403" s="119">
        <v>5.4573575454598506</v>
      </c>
      <c r="AG2403" s="138"/>
      <c r="AI2403" s="122">
        <v>5400</v>
      </c>
      <c r="AJ2403" s="122" t="s">
        <v>2356</v>
      </c>
    </row>
    <row r="2404" spans="1:36" s="122" customFormat="1" ht="11.25" hidden="1" customHeight="1" x14ac:dyDescent="0.2">
      <c r="A2404" s="96" t="s">
        <v>89</v>
      </c>
      <c r="B2404" s="101">
        <v>340000010083</v>
      </c>
      <c r="C2404" s="101">
        <v>5100</v>
      </c>
      <c r="D2404" s="101" t="s">
        <v>2356</v>
      </c>
      <c r="E2404" s="102" t="s">
        <v>1900</v>
      </c>
      <c r="F2404" s="103" t="s">
        <v>88</v>
      </c>
      <c r="G2404" s="103" t="s">
        <v>88</v>
      </c>
      <c r="H2404" s="103" t="s">
        <v>88</v>
      </c>
      <c r="I2404" s="97">
        <v>0</v>
      </c>
      <c r="J2404" s="97">
        <v>0</v>
      </c>
      <c r="K2404" s="97">
        <v>0</v>
      </c>
      <c r="L2404" s="97">
        <v>660251.06000000006</v>
      </c>
      <c r="M2404" s="119">
        <v>0</v>
      </c>
      <c r="N2404" s="119">
        <v>0</v>
      </c>
      <c r="O2404" s="120" t="s">
        <v>45</v>
      </c>
      <c r="P2404" s="121">
        <v>0</v>
      </c>
      <c r="Q2404" s="119">
        <v>0</v>
      </c>
      <c r="R2404" s="119">
        <v>0</v>
      </c>
      <c r="S2404" s="119">
        <v>0</v>
      </c>
      <c r="T2404" s="119">
        <v>0</v>
      </c>
      <c r="U2404" s="119">
        <v>0</v>
      </c>
      <c r="V2404" s="119">
        <v>0</v>
      </c>
      <c r="W2404" s="119">
        <v>0</v>
      </c>
      <c r="X2404" s="119">
        <v>0</v>
      </c>
      <c r="Y2404" s="119">
        <v>0</v>
      </c>
      <c r="Z2404" s="119">
        <v>0</v>
      </c>
      <c r="AA2404" s="119">
        <v>0</v>
      </c>
      <c r="AB2404" s="119">
        <v>0</v>
      </c>
      <c r="AC2404" s="119">
        <v>0</v>
      </c>
      <c r="AD2404" s="119">
        <v>0</v>
      </c>
      <c r="AE2404" s="119">
        <v>0</v>
      </c>
      <c r="AF2404" s="119">
        <v>0</v>
      </c>
      <c r="AG2404" s="138"/>
      <c r="AI2404" s="122">
        <v>5100</v>
      </c>
      <c r="AJ2404" s="122" t="s">
        <v>2356</v>
      </c>
    </row>
    <row r="2405" spans="1:36" s="122" customFormat="1" ht="11.25" customHeight="1" x14ac:dyDescent="0.2">
      <c r="A2405" s="96" t="s">
        <v>89</v>
      </c>
      <c r="B2405" s="101">
        <v>340000010084</v>
      </c>
      <c r="C2405" s="101">
        <v>5100</v>
      </c>
      <c r="D2405" s="101" t="s">
        <v>2357</v>
      </c>
      <c r="E2405" s="102" t="s">
        <v>2100</v>
      </c>
      <c r="F2405" s="103" t="s">
        <v>87</v>
      </c>
      <c r="G2405" s="103" t="s">
        <v>87</v>
      </c>
      <c r="H2405" s="103" t="s">
        <v>88</v>
      </c>
      <c r="I2405" s="97">
        <v>0</v>
      </c>
      <c r="J2405" s="97">
        <v>169616.7</v>
      </c>
      <c r="K2405" s="97">
        <v>2903920</v>
      </c>
      <c r="L2405" s="97">
        <v>3081032.68</v>
      </c>
      <c r="M2405" s="119">
        <v>2911415.98</v>
      </c>
      <c r="N2405" s="119">
        <v>49179.232842042453</v>
      </c>
      <c r="O2405" s="120" t="s">
        <v>45</v>
      </c>
      <c r="P2405" s="121">
        <v>2.8062235039555501E-3</v>
      </c>
      <c r="Q2405" s="119">
        <v>2828.0948751292799</v>
      </c>
      <c r="R2405" s="119">
        <v>1696.8569250775681</v>
      </c>
      <c r="S2405" s="119">
        <v>2828.0948751292799</v>
      </c>
      <c r="T2405" s="119">
        <v>1131.237950051712</v>
      </c>
      <c r="U2405" s="119">
        <v>3393.7138501551362</v>
      </c>
      <c r="V2405" s="119">
        <v>5708.9728524412758</v>
      </c>
      <c r="W2405" s="119">
        <v>3297.6802628899927</v>
      </c>
      <c r="X2405" s="119">
        <v>569.49608495658867</v>
      </c>
      <c r="Y2405" s="119">
        <v>1707.141080391734</v>
      </c>
      <c r="Z2405" s="119">
        <v>4829.2154081448061</v>
      </c>
      <c r="AA2405" s="119">
        <v>4870.3943071356962</v>
      </c>
      <c r="AB2405" s="119">
        <v>37.565203379227711</v>
      </c>
      <c r="AC2405" s="119">
        <v>170.8808127639835</v>
      </c>
      <c r="AD2405" s="119">
        <v>4925.2444724057295</v>
      </c>
      <c r="AE2405" s="119">
        <v>10063.304264001687</v>
      </c>
      <c r="AF2405" s="119">
        <v>1121.3396179887593</v>
      </c>
      <c r="AG2405" s="138"/>
      <c r="AI2405" s="122">
        <v>5100</v>
      </c>
      <c r="AJ2405" s="122" t="s">
        <v>2357</v>
      </c>
    </row>
    <row r="2406" spans="1:36" s="122" customFormat="1" ht="11.25" hidden="1" customHeight="1" x14ac:dyDescent="0.2">
      <c r="A2406" s="96" t="s">
        <v>89</v>
      </c>
      <c r="B2406" s="101">
        <v>340000010085</v>
      </c>
      <c r="C2406" s="101">
        <v>5100</v>
      </c>
      <c r="D2406" s="101" t="s">
        <v>2357</v>
      </c>
      <c r="E2406" s="102" t="s">
        <v>2568</v>
      </c>
      <c r="F2406" s="103" t="s">
        <v>88</v>
      </c>
      <c r="G2406" s="103" t="s">
        <v>87</v>
      </c>
      <c r="H2406" s="103" t="s">
        <v>88</v>
      </c>
      <c r="I2406" s="97">
        <v>0</v>
      </c>
      <c r="J2406" s="97">
        <v>0</v>
      </c>
      <c r="K2406" s="97">
        <v>178272.78</v>
      </c>
      <c r="L2406" s="97">
        <v>2153612.21</v>
      </c>
      <c r="M2406" s="119">
        <v>0</v>
      </c>
      <c r="N2406" s="119">
        <v>0</v>
      </c>
      <c r="O2406" s="120" t="s">
        <v>45</v>
      </c>
      <c r="P2406" s="121">
        <v>0</v>
      </c>
      <c r="Q2406" s="119">
        <v>0</v>
      </c>
      <c r="R2406" s="119">
        <v>0</v>
      </c>
      <c r="S2406" s="119">
        <v>0</v>
      </c>
      <c r="T2406" s="119">
        <v>0</v>
      </c>
      <c r="U2406" s="119">
        <v>0</v>
      </c>
      <c r="V2406" s="119">
        <v>0</v>
      </c>
      <c r="W2406" s="119">
        <v>0</v>
      </c>
      <c r="X2406" s="119">
        <v>0</v>
      </c>
      <c r="Y2406" s="119">
        <v>0</v>
      </c>
      <c r="Z2406" s="119">
        <v>0</v>
      </c>
      <c r="AA2406" s="119">
        <v>0</v>
      </c>
      <c r="AB2406" s="119">
        <v>0</v>
      </c>
      <c r="AC2406" s="119">
        <v>0</v>
      </c>
      <c r="AD2406" s="119">
        <v>0</v>
      </c>
      <c r="AE2406" s="119">
        <v>0</v>
      </c>
      <c r="AF2406" s="119">
        <v>0</v>
      </c>
      <c r="AG2406" s="138"/>
      <c r="AI2406" s="122">
        <v>5100</v>
      </c>
      <c r="AJ2406" s="122" t="s">
        <v>2357</v>
      </c>
    </row>
    <row r="2407" spans="1:36" s="122" customFormat="1" ht="11.25" hidden="1" customHeight="1" x14ac:dyDescent="0.2">
      <c r="A2407" s="96" t="s">
        <v>89</v>
      </c>
      <c r="B2407" s="101">
        <v>340000010095</v>
      </c>
      <c r="C2407" s="101">
        <v>5100</v>
      </c>
      <c r="D2407" s="101" t="s">
        <v>2356</v>
      </c>
      <c r="E2407" s="102" t="s">
        <v>2569</v>
      </c>
      <c r="F2407" s="103" t="s">
        <v>88</v>
      </c>
      <c r="G2407" s="103" t="s">
        <v>87</v>
      </c>
      <c r="H2407" s="103" t="s">
        <v>88</v>
      </c>
      <c r="I2407" s="97">
        <v>0</v>
      </c>
      <c r="J2407" s="97">
        <v>0</v>
      </c>
      <c r="K2407" s="97">
        <v>0</v>
      </c>
      <c r="L2407" s="97">
        <v>34347.949999999997</v>
      </c>
      <c r="M2407" s="119">
        <v>0</v>
      </c>
      <c r="N2407" s="119">
        <v>0</v>
      </c>
      <c r="O2407" s="120" t="s">
        <v>45</v>
      </c>
      <c r="P2407" s="121">
        <v>0</v>
      </c>
      <c r="Q2407" s="119">
        <v>0</v>
      </c>
      <c r="R2407" s="119">
        <v>0</v>
      </c>
      <c r="S2407" s="119">
        <v>0</v>
      </c>
      <c r="T2407" s="119">
        <v>0</v>
      </c>
      <c r="U2407" s="119">
        <v>0</v>
      </c>
      <c r="V2407" s="119">
        <v>0</v>
      </c>
      <c r="W2407" s="119">
        <v>0</v>
      </c>
      <c r="X2407" s="119">
        <v>0</v>
      </c>
      <c r="Y2407" s="119">
        <v>0</v>
      </c>
      <c r="Z2407" s="119">
        <v>0</v>
      </c>
      <c r="AA2407" s="119">
        <v>0</v>
      </c>
      <c r="AB2407" s="119">
        <v>0</v>
      </c>
      <c r="AC2407" s="119">
        <v>0</v>
      </c>
      <c r="AD2407" s="119">
        <v>0</v>
      </c>
      <c r="AE2407" s="119">
        <v>0</v>
      </c>
      <c r="AF2407" s="119">
        <v>0</v>
      </c>
      <c r="AG2407" s="138"/>
      <c r="AI2407" s="122">
        <v>5100</v>
      </c>
      <c r="AJ2407" s="122" t="s">
        <v>2356</v>
      </c>
    </row>
    <row r="2408" spans="1:36" s="122" customFormat="1" ht="11.25" hidden="1" customHeight="1" x14ac:dyDescent="0.2">
      <c r="A2408" s="96" t="s">
        <v>89</v>
      </c>
      <c r="B2408" s="101">
        <v>340000010099</v>
      </c>
      <c r="C2408" s="101">
        <v>5100</v>
      </c>
      <c r="D2408" s="101" t="s">
        <v>2356</v>
      </c>
      <c r="E2408" s="102" t="s">
        <v>3164</v>
      </c>
      <c r="F2408" s="103" t="s">
        <v>88</v>
      </c>
      <c r="G2408" s="103" t="s">
        <v>87</v>
      </c>
      <c r="H2408" s="103" t="s">
        <v>88</v>
      </c>
      <c r="I2408" s="97">
        <v>0</v>
      </c>
      <c r="J2408" s="97">
        <v>0</v>
      </c>
      <c r="K2408" s="97">
        <v>22618.41</v>
      </c>
      <c r="L2408" s="97">
        <v>22618.41</v>
      </c>
      <c r="M2408" s="119">
        <v>0</v>
      </c>
      <c r="N2408" s="119">
        <v>0</v>
      </c>
      <c r="O2408" s="120" t="s">
        <v>45</v>
      </c>
      <c r="P2408" s="121">
        <v>0</v>
      </c>
      <c r="Q2408" s="119">
        <v>0</v>
      </c>
      <c r="R2408" s="119">
        <v>0</v>
      </c>
      <c r="S2408" s="119">
        <v>0</v>
      </c>
      <c r="T2408" s="119">
        <v>0</v>
      </c>
      <c r="U2408" s="119">
        <v>0</v>
      </c>
      <c r="V2408" s="119">
        <v>0</v>
      </c>
      <c r="W2408" s="119">
        <v>0</v>
      </c>
      <c r="X2408" s="119">
        <v>0</v>
      </c>
      <c r="Y2408" s="119">
        <v>0</v>
      </c>
      <c r="Z2408" s="119">
        <v>0</v>
      </c>
      <c r="AA2408" s="119">
        <v>0</v>
      </c>
      <c r="AB2408" s="119">
        <v>0</v>
      </c>
      <c r="AC2408" s="119">
        <v>0</v>
      </c>
      <c r="AD2408" s="119">
        <v>0</v>
      </c>
      <c r="AE2408" s="119">
        <v>0</v>
      </c>
      <c r="AF2408" s="119">
        <v>0</v>
      </c>
      <c r="AG2408" s="138"/>
      <c r="AI2408" s="122">
        <v>5100</v>
      </c>
      <c r="AJ2408" s="122" t="s">
        <v>2356</v>
      </c>
    </row>
    <row r="2409" spans="1:36" s="122" customFormat="1" ht="11.25" customHeight="1" x14ac:dyDescent="0.2">
      <c r="A2409" s="96" t="s">
        <v>89</v>
      </c>
      <c r="B2409" s="101">
        <v>340000010101</v>
      </c>
      <c r="C2409" s="101">
        <v>5400</v>
      </c>
      <c r="D2409" s="101" t="s">
        <v>2356</v>
      </c>
      <c r="E2409" s="102" t="s">
        <v>2570</v>
      </c>
      <c r="F2409" s="103" t="s">
        <v>87</v>
      </c>
      <c r="G2409" s="103" t="s">
        <v>87</v>
      </c>
      <c r="H2409" s="103" t="s">
        <v>88</v>
      </c>
      <c r="I2409" s="97">
        <v>0</v>
      </c>
      <c r="J2409" s="97">
        <v>0</v>
      </c>
      <c r="K2409" s="97">
        <v>21472.21</v>
      </c>
      <c r="L2409" s="97">
        <v>275803.2</v>
      </c>
      <c r="M2409" s="119">
        <v>275803.2</v>
      </c>
      <c r="N2409" s="119">
        <v>4402.3518086735785</v>
      </c>
      <c r="O2409" s="120" t="s">
        <v>45</v>
      </c>
      <c r="P2409" s="121">
        <v>2.5120324991364693E-4</v>
      </c>
      <c r="Q2409" s="119">
        <v>253.16109807191523</v>
      </c>
      <c r="R2409" s="119">
        <v>151.89665884314914</v>
      </c>
      <c r="S2409" s="119">
        <v>253.16109807191523</v>
      </c>
      <c r="T2409" s="119">
        <v>101.26443922876609</v>
      </c>
      <c r="U2409" s="119">
        <v>303.79331768629828</v>
      </c>
      <c r="V2409" s="119">
        <v>511.04715364993524</v>
      </c>
      <c r="W2409" s="119">
        <v>295.19672900123254</v>
      </c>
      <c r="X2409" s="119">
        <v>50.979284847604738</v>
      </c>
      <c r="Y2409" s="119">
        <v>152.81726022571678</v>
      </c>
      <c r="Z2409" s="119">
        <v>432.29436406226097</v>
      </c>
      <c r="AA2409" s="119">
        <v>435.98055414647791</v>
      </c>
      <c r="AB2409" s="119">
        <v>3.362704773596175</v>
      </c>
      <c r="AC2409" s="119">
        <v>15.296648842720971</v>
      </c>
      <c r="AD2409" s="119">
        <v>440.89054786391034</v>
      </c>
      <c r="AE2409" s="119">
        <v>900.83157397256491</v>
      </c>
      <c r="AF2409" s="119">
        <v>100.37837538551437</v>
      </c>
      <c r="AG2409" s="138"/>
      <c r="AI2409" s="122">
        <v>5400</v>
      </c>
      <c r="AJ2409" s="122" t="s">
        <v>2356</v>
      </c>
    </row>
    <row r="2410" spans="1:36" s="122" customFormat="1" ht="11.25" customHeight="1" x14ac:dyDescent="0.2">
      <c r="A2410" s="96" t="s">
        <v>89</v>
      </c>
      <c r="B2410" s="101">
        <v>340000010105</v>
      </c>
      <c r="C2410" s="101">
        <v>5400</v>
      </c>
      <c r="D2410" s="101" t="s">
        <v>2356</v>
      </c>
      <c r="E2410" s="102" t="s">
        <v>2571</v>
      </c>
      <c r="F2410" s="103" t="s">
        <v>87</v>
      </c>
      <c r="G2410" s="103" t="s">
        <v>87</v>
      </c>
      <c r="H2410" s="103" t="s">
        <v>88</v>
      </c>
      <c r="I2410" s="97">
        <v>0</v>
      </c>
      <c r="J2410" s="97">
        <v>0</v>
      </c>
      <c r="K2410" s="97">
        <v>0</v>
      </c>
      <c r="L2410" s="97">
        <v>34664.49</v>
      </c>
      <c r="M2410" s="119">
        <v>34664.49</v>
      </c>
      <c r="N2410" s="119">
        <v>553.31221772715901</v>
      </c>
      <c r="O2410" s="120" t="s">
        <v>45</v>
      </c>
      <c r="P2410" s="121">
        <v>3.1572630573536185E-5</v>
      </c>
      <c r="Q2410" s="119">
        <v>31.818703889233063</v>
      </c>
      <c r="R2410" s="119">
        <v>19.091222333539839</v>
      </c>
      <c r="S2410" s="119">
        <v>31.818703889233063</v>
      </c>
      <c r="T2410" s="119">
        <v>12.727481555693226</v>
      </c>
      <c r="U2410" s="119">
        <v>38.182444667079679</v>
      </c>
      <c r="V2410" s="119">
        <v>64.231266886050065</v>
      </c>
      <c r="W2410" s="119">
        <v>37.101977281249589</v>
      </c>
      <c r="X2410" s="119">
        <v>6.4073618790751734</v>
      </c>
      <c r="Y2410" s="119">
        <v>19.206928668419209</v>
      </c>
      <c r="Z2410" s="119">
        <v>54.333175467480451</v>
      </c>
      <c r="AA2410" s="119">
        <v>54.796476470922173</v>
      </c>
      <c r="AB2410" s="119">
        <v>0.42264355887559274</v>
      </c>
      <c r="AC2410" s="119">
        <v>1.9225684504096134</v>
      </c>
      <c r="AD2410" s="119">
        <v>55.413591965296426</v>
      </c>
      <c r="AE2410" s="119">
        <v>113.22155467252098</v>
      </c>
      <c r="AF2410" s="119">
        <v>12.61611609208091</v>
      </c>
      <c r="AG2410" s="138"/>
      <c r="AI2410" s="122">
        <v>5400</v>
      </c>
      <c r="AJ2410" s="122" t="s">
        <v>2356</v>
      </c>
    </row>
    <row r="2411" spans="1:36" s="122" customFormat="1" ht="11.25" customHeight="1" x14ac:dyDescent="0.2">
      <c r="A2411" s="96" t="s">
        <v>89</v>
      </c>
      <c r="B2411" s="101">
        <v>340000010106</v>
      </c>
      <c r="C2411" s="101">
        <v>5400</v>
      </c>
      <c r="D2411" s="101" t="s">
        <v>2356</v>
      </c>
      <c r="E2411" s="102" t="s">
        <v>2101</v>
      </c>
      <c r="F2411" s="103" t="s">
        <v>87</v>
      </c>
      <c r="G2411" s="103" t="s">
        <v>87</v>
      </c>
      <c r="H2411" s="103" t="s">
        <v>88</v>
      </c>
      <c r="I2411" s="97">
        <v>0</v>
      </c>
      <c r="J2411" s="97">
        <v>0</v>
      </c>
      <c r="K2411" s="97">
        <v>0</v>
      </c>
      <c r="L2411" s="97">
        <v>17345.34</v>
      </c>
      <c r="M2411" s="119">
        <v>17345.34</v>
      </c>
      <c r="N2411" s="119">
        <v>276.86513035765421</v>
      </c>
      <c r="O2411" s="120" t="s">
        <v>45</v>
      </c>
      <c r="P2411" s="121">
        <v>1.5798242293262649E-5</v>
      </c>
      <c r="Q2411" s="119">
        <v>15.921371908776672</v>
      </c>
      <c r="R2411" s="119">
        <v>9.5528231452660037</v>
      </c>
      <c r="S2411" s="119">
        <v>15.921371908776672</v>
      </c>
      <c r="T2411" s="119">
        <v>6.3685487635106695</v>
      </c>
      <c r="U2411" s="119">
        <v>19.105646290532007</v>
      </c>
      <c r="V2411" s="119">
        <v>32.139897709998898</v>
      </c>
      <c r="W2411" s="119">
        <v>18.565004435823223</v>
      </c>
      <c r="X2411" s="119">
        <v>3.2061014108558292</v>
      </c>
      <c r="Y2411" s="119">
        <v>9.6107200224055926</v>
      </c>
      <c r="Z2411" s="119">
        <v>27.187112857079608</v>
      </c>
      <c r="AA2411" s="119">
        <v>27.418938377288843</v>
      </c>
      <c r="AB2411" s="119">
        <v>0.21148143900305974</v>
      </c>
      <c r="AC2411" s="119">
        <v>0.96201050255255127</v>
      </c>
      <c r="AD2411" s="119">
        <v>27.727729248557665</v>
      </c>
      <c r="AE2411" s="119">
        <v>56.653548375396994</v>
      </c>
      <c r="AF2411" s="119">
        <v>6.3128239618299506</v>
      </c>
      <c r="AG2411" s="138"/>
      <c r="AI2411" s="122">
        <v>5400</v>
      </c>
      <c r="AJ2411" s="122" t="s">
        <v>2356</v>
      </c>
    </row>
    <row r="2412" spans="1:36" s="122" customFormat="1" ht="11.25" customHeight="1" x14ac:dyDescent="0.2">
      <c r="A2412" s="96" t="s">
        <v>89</v>
      </c>
      <c r="B2412" s="101">
        <v>340000010108</v>
      </c>
      <c r="C2412" s="101">
        <v>5400</v>
      </c>
      <c r="D2412" s="101" t="s">
        <v>2356</v>
      </c>
      <c r="E2412" s="102" t="s">
        <v>2572</v>
      </c>
      <c r="F2412" s="103" t="s">
        <v>87</v>
      </c>
      <c r="G2412" s="103" t="s">
        <v>87</v>
      </c>
      <c r="H2412" s="103" t="s">
        <v>88</v>
      </c>
      <c r="I2412" s="97">
        <v>0</v>
      </c>
      <c r="J2412" s="97">
        <v>0</v>
      </c>
      <c r="K2412" s="97">
        <v>16195.74</v>
      </c>
      <c r="L2412" s="97">
        <v>170587.74</v>
      </c>
      <c r="M2412" s="119">
        <v>170587.74</v>
      </c>
      <c r="N2412" s="119">
        <v>2722.909834717429</v>
      </c>
      <c r="O2412" s="120" t="s">
        <v>45</v>
      </c>
      <c r="P2412" s="121">
        <v>1.5537236218950403E-4</v>
      </c>
      <c r="Q2412" s="119">
        <v>156.5833158426239</v>
      </c>
      <c r="R2412" s="119">
        <v>93.949989505574351</v>
      </c>
      <c r="S2412" s="119">
        <v>156.5833158426239</v>
      </c>
      <c r="T2412" s="119">
        <v>62.63332633704956</v>
      </c>
      <c r="U2412" s="119">
        <v>187.8999790111487</v>
      </c>
      <c r="V2412" s="119">
        <v>316.08907719190779</v>
      </c>
      <c r="W2412" s="119">
        <v>182.58288103877226</v>
      </c>
      <c r="X2412" s="119">
        <v>31.531327370273932</v>
      </c>
      <c r="Y2412" s="119">
        <v>94.519393012470161</v>
      </c>
      <c r="Z2412" s="119">
        <v>267.37948863580374</v>
      </c>
      <c r="AA2412" s="119">
        <v>269.6594434574917</v>
      </c>
      <c r="AB2412" s="119">
        <v>2.0798750979502163</v>
      </c>
      <c r="AC2412" s="119">
        <v>9.4611692527620619</v>
      </c>
      <c r="AD2412" s="119">
        <v>272.69633618270666</v>
      </c>
      <c r="AE2412" s="119">
        <v>557.17563220667</v>
      </c>
      <c r="AF2412" s="119">
        <v>62.085284731600375</v>
      </c>
      <c r="AG2412" s="138"/>
      <c r="AI2412" s="122">
        <v>5400</v>
      </c>
      <c r="AJ2412" s="122" t="s">
        <v>2356</v>
      </c>
    </row>
    <row r="2413" spans="1:36" s="122" customFormat="1" ht="11.25" customHeight="1" x14ac:dyDescent="0.2">
      <c r="A2413" s="96" t="s">
        <v>89</v>
      </c>
      <c r="B2413" s="101">
        <v>340000010109</v>
      </c>
      <c r="C2413" s="101">
        <v>5400</v>
      </c>
      <c r="D2413" s="101" t="s">
        <v>2356</v>
      </c>
      <c r="E2413" s="102" t="s">
        <v>2102</v>
      </c>
      <c r="F2413" s="103" t="s">
        <v>87</v>
      </c>
      <c r="G2413" s="103" t="s">
        <v>87</v>
      </c>
      <c r="H2413" s="103" t="s">
        <v>88</v>
      </c>
      <c r="I2413" s="97">
        <v>0</v>
      </c>
      <c r="J2413" s="97">
        <v>0</v>
      </c>
      <c r="K2413" s="97">
        <v>0</v>
      </c>
      <c r="L2413" s="97">
        <v>14444.21</v>
      </c>
      <c r="M2413" s="119">
        <v>14444.21</v>
      </c>
      <c r="N2413" s="119">
        <v>230.55749178530556</v>
      </c>
      <c r="O2413" s="120" t="s">
        <v>45</v>
      </c>
      <c r="P2413" s="121">
        <v>1.3155875256107244E-5</v>
      </c>
      <c r="Q2413" s="119">
        <v>13.258410578199738</v>
      </c>
      <c r="R2413" s="119">
        <v>7.9550463469198434</v>
      </c>
      <c r="S2413" s="119">
        <v>13.258410578199738</v>
      </c>
      <c r="T2413" s="119">
        <v>5.303364231279895</v>
      </c>
      <c r="U2413" s="119">
        <v>15.910092693839687</v>
      </c>
      <c r="V2413" s="119">
        <v>26.764273972245171</v>
      </c>
      <c r="W2413" s="119">
        <v>15.45987698839931</v>
      </c>
      <c r="X2413" s="119">
        <v>2.669858420745737</v>
      </c>
      <c r="Y2413" s="119">
        <v>8.0032595645188298</v>
      </c>
      <c r="Z2413" s="119">
        <v>22.639877188994724</v>
      </c>
      <c r="AA2413" s="119">
        <v>22.832928261920443</v>
      </c>
      <c r="AB2413" s="119">
        <v>0.17610968225831172</v>
      </c>
      <c r="AC2413" s="119">
        <v>0.80110748599189074</v>
      </c>
      <c r="AD2413" s="119">
        <v>23.09007169010864</v>
      </c>
      <c r="AE2413" s="119">
        <v>47.177844307427399</v>
      </c>
      <c r="AF2413" s="119">
        <v>5.2569597942561952</v>
      </c>
      <c r="AG2413" s="138"/>
      <c r="AI2413" s="122">
        <v>5400</v>
      </c>
      <c r="AJ2413" s="122" t="s">
        <v>2356</v>
      </c>
    </row>
    <row r="2414" spans="1:36" s="122" customFormat="1" ht="11.25" hidden="1" customHeight="1" x14ac:dyDescent="0.2">
      <c r="A2414" s="96" t="s">
        <v>89</v>
      </c>
      <c r="B2414" s="101">
        <v>340000010113</v>
      </c>
      <c r="C2414" s="101">
        <v>5400</v>
      </c>
      <c r="D2414" s="101" t="s">
        <v>2356</v>
      </c>
      <c r="E2414" s="102" t="s">
        <v>3165</v>
      </c>
      <c r="F2414" s="103" t="s">
        <v>88</v>
      </c>
      <c r="G2414" s="103" t="s">
        <v>87</v>
      </c>
      <c r="H2414" s="103" t="s">
        <v>88</v>
      </c>
      <c r="I2414" s="97">
        <v>0</v>
      </c>
      <c r="J2414" s="97">
        <v>0</v>
      </c>
      <c r="K2414" s="97">
        <v>65174.9</v>
      </c>
      <c r="L2414" s="97">
        <v>65174.9</v>
      </c>
      <c r="M2414" s="119">
        <v>0</v>
      </c>
      <c r="N2414" s="119">
        <v>0</v>
      </c>
      <c r="O2414" s="120" t="s">
        <v>45</v>
      </c>
      <c r="P2414" s="121">
        <v>0</v>
      </c>
      <c r="Q2414" s="119">
        <v>0</v>
      </c>
      <c r="R2414" s="119">
        <v>0</v>
      </c>
      <c r="S2414" s="119">
        <v>0</v>
      </c>
      <c r="T2414" s="119">
        <v>0</v>
      </c>
      <c r="U2414" s="119">
        <v>0</v>
      </c>
      <c r="V2414" s="119">
        <v>0</v>
      </c>
      <c r="W2414" s="119">
        <v>0</v>
      </c>
      <c r="X2414" s="119">
        <v>0</v>
      </c>
      <c r="Y2414" s="119">
        <v>0</v>
      </c>
      <c r="Z2414" s="119">
        <v>0</v>
      </c>
      <c r="AA2414" s="119">
        <v>0</v>
      </c>
      <c r="AB2414" s="119">
        <v>0</v>
      </c>
      <c r="AC2414" s="119">
        <v>0</v>
      </c>
      <c r="AD2414" s="119">
        <v>0</v>
      </c>
      <c r="AE2414" s="119">
        <v>0</v>
      </c>
      <c r="AF2414" s="119">
        <v>0</v>
      </c>
      <c r="AG2414" s="138"/>
      <c r="AI2414" s="122">
        <v>5400</v>
      </c>
      <c r="AJ2414" s="122" t="s">
        <v>2356</v>
      </c>
    </row>
    <row r="2415" spans="1:36" s="122" customFormat="1" ht="11.25" customHeight="1" x14ac:dyDescent="0.2">
      <c r="A2415" s="96" t="s">
        <v>89</v>
      </c>
      <c r="B2415" s="101">
        <v>340000010115</v>
      </c>
      <c r="C2415" s="101">
        <v>5100</v>
      </c>
      <c r="D2415" s="101" t="s">
        <v>2356</v>
      </c>
      <c r="E2415" s="102" t="s">
        <v>2573</v>
      </c>
      <c r="F2415" s="103" t="s">
        <v>87</v>
      </c>
      <c r="G2415" s="103" t="s">
        <v>87</v>
      </c>
      <c r="H2415" s="103" t="s">
        <v>88</v>
      </c>
      <c r="I2415" s="97">
        <v>0</v>
      </c>
      <c r="J2415" s="97">
        <v>0</v>
      </c>
      <c r="K2415" s="97">
        <v>11657.24</v>
      </c>
      <c r="L2415" s="97">
        <v>46938.13</v>
      </c>
      <c r="M2415" s="119">
        <v>46938.13</v>
      </c>
      <c r="N2415" s="119">
        <v>749.22321967713037</v>
      </c>
      <c r="O2415" s="120" t="s">
        <v>45</v>
      </c>
      <c r="P2415" s="121">
        <v>4.2751537331217496E-5</v>
      </c>
      <c r="Q2415" s="119">
        <v>43.084737712406174</v>
      </c>
      <c r="R2415" s="119">
        <v>25.850842627443708</v>
      </c>
      <c r="S2415" s="119">
        <v>43.084737712406174</v>
      </c>
      <c r="T2415" s="119">
        <v>17.233895084962469</v>
      </c>
      <c r="U2415" s="119">
        <v>51.701685254887416</v>
      </c>
      <c r="V2415" s="119">
        <v>86.973601952952791</v>
      </c>
      <c r="W2415" s="119">
        <v>50.238657279663975</v>
      </c>
      <c r="X2415" s="119">
        <v>8.6760135469200517</v>
      </c>
      <c r="Y2415" s="119">
        <v>26.007517050993322</v>
      </c>
      <c r="Z2415" s="119">
        <v>73.570897867108599</v>
      </c>
      <c r="AA2415" s="119">
        <v>74.198239643337757</v>
      </c>
      <c r="AB2415" s="119">
        <v>0.57228876900151193</v>
      </c>
      <c r="AC2415" s="119">
        <v>2.6032913756765197</v>
      </c>
      <c r="AD2415" s="119">
        <v>75.033856936422211</v>
      </c>
      <c r="AE2415" s="119">
        <v>153.30985835997862</v>
      </c>
      <c r="AF2415" s="119">
        <v>17.083098502969047</v>
      </c>
      <c r="AG2415" s="138"/>
      <c r="AI2415" s="122">
        <v>5100</v>
      </c>
      <c r="AJ2415" s="122" t="s">
        <v>2356</v>
      </c>
    </row>
    <row r="2416" spans="1:36" s="122" customFormat="1" ht="11.25" customHeight="1" x14ac:dyDescent="0.2">
      <c r="A2416" s="96" t="s">
        <v>89</v>
      </c>
      <c r="B2416" s="101">
        <v>340000010116</v>
      </c>
      <c r="C2416" s="101">
        <v>5100</v>
      </c>
      <c r="D2416" s="101" t="s">
        <v>2356</v>
      </c>
      <c r="E2416" s="102" t="s">
        <v>2574</v>
      </c>
      <c r="F2416" s="103" t="s">
        <v>87</v>
      </c>
      <c r="G2416" s="103" t="s">
        <v>87</v>
      </c>
      <c r="H2416" s="103" t="s">
        <v>88</v>
      </c>
      <c r="I2416" s="97">
        <v>0</v>
      </c>
      <c r="J2416" s="97">
        <v>0</v>
      </c>
      <c r="K2416" s="97">
        <v>0</v>
      </c>
      <c r="L2416" s="97">
        <v>203069.93</v>
      </c>
      <c r="M2416" s="119">
        <v>203069.93</v>
      </c>
      <c r="N2416" s="119">
        <v>3241.3883291517895</v>
      </c>
      <c r="O2416" s="120" t="s">
        <v>45</v>
      </c>
      <c r="P2416" s="121">
        <v>1.8495734050851033E-4</v>
      </c>
      <c r="Q2416" s="119">
        <v>186.39887595280601</v>
      </c>
      <c r="R2416" s="119">
        <v>111.83932557168362</v>
      </c>
      <c r="S2416" s="119">
        <v>186.39887595280601</v>
      </c>
      <c r="T2416" s="119">
        <v>74.559550381122406</v>
      </c>
      <c r="U2416" s="119">
        <v>223.67865114336723</v>
      </c>
      <c r="V2416" s="119">
        <v>376.27667017058383</v>
      </c>
      <c r="W2416" s="119">
        <v>217.34910651692675</v>
      </c>
      <c r="X2416" s="119">
        <v>37.535314330845878</v>
      </c>
      <c r="Y2416" s="119">
        <v>112.51715113105315</v>
      </c>
      <c r="Z2416" s="119">
        <v>318.29212369369839</v>
      </c>
      <c r="AA2416" s="119">
        <v>321.00621244382393</v>
      </c>
      <c r="AB2416" s="119">
        <v>2.475911167763249</v>
      </c>
      <c r="AC2416" s="119">
        <v>11.262702570985137</v>
      </c>
      <c r="AD2416" s="119">
        <v>324.62137021030179</v>
      </c>
      <c r="AE2416" s="119">
        <v>663.26933359873465</v>
      </c>
      <c r="AF2416" s="119">
        <v>73.907154315287571</v>
      </c>
      <c r="AG2416" s="138"/>
      <c r="AI2416" s="122">
        <v>5100</v>
      </c>
      <c r="AJ2416" s="122" t="s">
        <v>2356</v>
      </c>
    </row>
    <row r="2417" spans="1:36" s="122" customFormat="1" ht="11.25" customHeight="1" x14ac:dyDescent="0.2">
      <c r="A2417" s="96" t="s">
        <v>89</v>
      </c>
      <c r="B2417" s="101">
        <v>340000010117</v>
      </c>
      <c r="C2417" s="101">
        <v>5100</v>
      </c>
      <c r="D2417" s="101" t="s">
        <v>2356</v>
      </c>
      <c r="E2417" s="102" t="s">
        <v>2575</v>
      </c>
      <c r="F2417" s="103" t="s">
        <v>87</v>
      </c>
      <c r="G2417" s="103" t="s">
        <v>87</v>
      </c>
      <c r="H2417" s="103" t="s">
        <v>88</v>
      </c>
      <c r="I2417" s="97">
        <v>0</v>
      </c>
      <c r="J2417" s="97">
        <v>0</v>
      </c>
      <c r="K2417" s="97">
        <v>10951.06</v>
      </c>
      <c r="L2417" s="97">
        <v>34601.46</v>
      </c>
      <c r="M2417" s="119">
        <v>34601.46</v>
      </c>
      <c r="N2417" s="119">
        <v>552.30613717950507</v>
      </c>
      <c r="O2417" s="120" t="s">
        <v>45</v>
      </c>
      <c r="P2417" s="121">
        <v>3.1515222462092739E-5</v>
      </c>
      <c r="Q2417" s="119">
        <v>31.760848345818506</v>
      </c>
      <c r="R2417" s="119">
        <v>19.056509007491105</v>
      </c>
      <c r="S2417" s="119">
        <v>31.760848345818506</v>
      </c>
      <c r="T2417" s="119">
        <v>12.704339338327403</v>
      </c>
      <c r="U2417" s="119">
        <v>38.11301801498221</v>
      </c>
      <c r="V2417" s="119">
        <v>64.114475992780669</v>
      </c>
      <c r="W2417" s="119">
        <v>37.034515229217739</v>
      </c>
      <c r="X2417" s="119">
        <v>6.3957114547003115</v>
      </c>
      <c r="Y2417" s="119">
        <v>19.172004955017666</v>
      </c>
      <c r="Z2417" s="119">
        <v>54.234382147581165</v>
      </c>
      <c r="AA2417" s="119">
        <v>54.696840736718016</v>
      </c>
      <c r="AB2417" s="119">
        <v>0.42187507148356906</v>
      </c>
      <c r="AC2417" s="119">
        <v>1.9190726687197825</v>
      </c>
      <c r="AD2417" s="119">
        <v>55.312834137860534</v>
      </c>
      <c r="AE2417" s="119">
        <v>113.01568536387084</v>
      </c>
      <c r="AF2417" s="119">
        <v>12.593176369117035</v>
      </c>
      <c r="AG2417" s="138"/>
      <c r="AI2417" s="122">
        <v>5100</v>
      </c>
      <c r="AJ2417" s="122" t="s">
        <v>2356</v>
      </c>
    </row>
    <row r="2418" spans="1:36" s="122" customFormat="1" ht="11.25" customHeight="1" x14ac:dyDescent="0.2">
      <c r="A2418" s="96" t="s">
        <v>89</v>
      </c>
      <c r="B2418" s="101">
        <v>340000010118</v>
      </c>
      <c r="C2418" s="101">
        <v>5100</v>
      </c>
      <c r="D2418" s="101" t="s">
        <v>2356</v>
      </c>
      <c r="E2418" s="102" t="s">
        <v>2576</v>
      </c>
      <c r="F2418" s="103" t="s">
        <v>87</v>
      </c>
      <c r="G2418" s="103" t="s">
        <v>87</v>
      </c>
      <c r="H2418" s="103" t="s">
        <v>88</v>
      </c>
      <c r="I2418" s="97">
        <v>0</v>
      </c>
      <c r="J2418" s="97">
        <v>0</v>
      </c>
      <c r="K2418" s="97">
        <v>83362.11</v>
      </c>
      <c r="L2418" s="97">
        <v>748139.01</v>
      </c>
      <c r="M2418" s="119">
        <v>748139.01</v>
      </c>
      <c r="N2418" s="119">
        <v>11941.743691925112</v>
      </c>
      <c r="O2418" s="120" t="s">
        <v>45</v>
      </c>
      <c r="P2418" s="121">
        <v>6.8140960909510249E-4</v>
      </c>
      <c r="Q2418" s="119">
        <v>686.72043428805591</v>
      </c>
      <c r="R2418" s="119">
        <v>412.03226057283354</v>
      </c>
      <c r="S2418" s="119">
        <v>686.72043428805591</v>
      </c>
      <c r="T2418" s="119">
        <v>274.68817371522238</v>
      </c>
      <c r="U2418" s="119">
        <v>824.06452114566707</v>
      </c>
      <c r="V2418" s="119">
        <v>1386.2577069264619</v>
      </c>
      <c r="W2418" s="119">
        <v>800.74556274263819</v>
      </c>
      <c r="X2418" s="119">
        <v>138.28553003154062</v>
      </c>
      <c r="Y2418" s="119">
        <v>414.52946802712984</v>
      </c>
      <c r="Z2418" s="119">
        <v>1172.6342462963426</v>
      </c>
      <c r="AA2418" s="119">
        <v>1182.6333420293793</v>
      </c>
      <c r="AB2418" s="119">
        <v>9.1216150510237597</v>
      </c>
      <c r="AC2418" s="119">
        <v>41.493426187625495</v>
      </c>
      <c r="AD2418" s="119">
        <v>1195.9521064195899</v>
      </c>
      <c r="AE2418" s="119">
        <v>2443.5802120083322</v>
      </c>
      <c r="AF2418" s="119">
        <v>272.28465219521411</v>
      </c>
      <c r="AG2418" s="138"/>
      <c r="AI2418" s="122">
        <v>5100</v>
      </c>
      <c r="AJ2418" s="122" t="s">
        <v>2356</v>
      </c>
    </row>
    <row r="2419" spans="1:36" s="122" customFormat="1" ht="11.25" customHeight="1" x14ac:dyDescent="0.2">
      <c r="A2419" s="96" t="s">
        <v>89</v>
      </c>
      <c r="B2419" s="101">
        <v>340000010119</v>
      </c>
      <c r="C2419" s="101">
        <v>5100</v>
      </c>
      <c r="D2419" s="101" t="s">
        <v>2356</v>
      </c>
      <c r="E2419" s="102" t="s">
        <v>2103</v>
      </c>
      <c r="F2419" s="103" t="s">
        <v>87</v>
      </c>
      <c r="G2419" s="103" t="s">
        <v>87</v>
      </c>
      <c r="H2419" s="103" t="s">
        <v>88</v>
      </c>
      <c r="I2419" s="97">
        <v>0</v>
      </c>
      <c r="J2419" s="97">
        <v>0</v>
      </c>
      <c r="K2419" s="97">
        <v>7274.59</v>
      </c>
      <c r="L2419" s="97">
        <v>14949.7</v>
      </c>
      <c r="M2419" s="119">
        <v>14949.7</v>
      </c>
      <c r="N2419" s="119">
        <v>238.62608858101498</v>
      </c>
      <c r="O2419" s="120" t="s">
        <v>45</v>
      </c>
      <c r="P2419" s="121">
        <v>1.361627865533847E-5</v>
      </c>
      <c r="Q2419" s="119">
        <v>13.722402306592928</v>
      </c>
      <c r="R2419" s="119">
        <v>8.233441383955757</v>
      </c>
      <c r="S2419" s="119">
        <v>13.722402306592928</v>
      </c>
      <c r="T2419" s="119">
        <v>5.4889609226371716</v>
      </c>
      <c r="U2419" s="119">
        <v>16.466882767911514</v>
      </c>
      <c r="V2419" s="119">
        <v>27.700917295087351</v>
      </c>
      <c r="W2419" s="119">
        <v>16.000911300339247</v>
      </c>
      <c r="X2419" s="119">
        <v>2.7632928649349839</v>
      </c>
      <c r="Y2419" s="119">
        <v>8.283341872742584</v>
      </c>
      <c r="Z2419" s="119">
        <v>23.432183000130461</v>
      </c>
      <c r="AA2419" s="119">
        <v>23.631990094109131</v>
      </c>
      <c r="AB2419" s="119">
        <v>0.18227282190283048</v>
      </c>
      <c r="AC2419" s="119">
        <v>0.82914306724514319</v>
      </c>
      <c r="AD2419" s="119">
        <v>23.898132521309034</v>
      </c>
      <c r="AE2419" s="119">
        <v>48.828881540959834</v>
      </c>
      <c r="AF2419" s="119">
        <v>5.4409325145640954</v>
      </c>
      <c r="AG2419" s="138"/>
      <c r="AI2419" s="122">
        <v>5100</v>
      </c>
      <c r="AJ2419" s="122" t="s">
        <v>2356</v>
      </c>
    </row>
    <row r="2420" spans="1:36" s="122" customFormat="1" ht="11.25" customHeight="1" x14ac:dyDescent="0.2">
      <c r="A2420" s="96" t="s">
        <v>89</v>
      </c>
      <c r="B2420" s="101">
        <v>340000010121</v>
      </c>
      <c r="C2420" s="101">
        <v>5100</v>
      </c>
      <c r="D2420" s="101" t="s">
        <v>2356</v>
      </c>
      <c r="E2420" s="102" t="s">
        <v>2577</v>
      </c>
      <c r="F2420" s="103" t="s">
        <v>87</v>
      </c>
      <c r="G2420" s="103" t="s">
        <v>87</v>
      </c>
      <c r="H2420" s="103" t="s">
        <v>88</v>
      </c>
      <c r="I2420" s="97">
        <v>0</v>
      </c>
      <c r="J2420" s="97">
        <v>0</v>
      </c>
      <c r="K2420" s="97">
        <v>0</v>
      </c>
      <c r="L2420" s="97">
        <v>21737.64</v>
      </c>
      <c r="M2420" s="119">
        <v>21737.64</v>
      </c>
      <c r="N2420" s="119">
        <v>346.97472244809018</v>
      </c>
      <c r="O2420" s="120" t="s">
        <v>45</v>
      </c>
      <c r="P2420" s="121">
        <v>1.9798776132593408E-5</v>
      </c>
      <c r="Q2420" s="119">
        <v>19.953085431539538</v>
      </c>
      <c r="R2420" s="119">
        <v>11.971851258923722</v>
      </c>
      <c r="S2420" s="119">
        <v>19.953085431539538</v>
      </c>
      <c r="T2420" s="119">
        <v>7.9812341726158156</v>
      </c>
      <c r="U2420" s="119">
        <v>23.943702517847445</v>
      </c>
      <c r="V2420" s="119">
        <v>40.278572000132613</v>
      </c>
      <c r="W2420" s="119">
        <v>23.266155810397962</v>
      </c>
      <c r="X2420" s="119">
        <v>4.0179712979207141</v>
      </c>
      <c r="Y2420" s="119">
        <v>12.044409160491787</v>
      </c>
      <c r="Z2420" s="119">
        <v>34.07161069927529</v>
      </c>
      <c r="AA2420" s="119">
        <v>34.362140588059312</v>
      </c>
      <c r="AB2420" s="119">
        <v>0.26503414679276793</v>
      </c>
      <c r="AC2420" s="119">
        <v>1.2056170695245196</v>
      </c>
      <c r="AD2420" s="119">
        <v>34.749125495528872</v>
      </c>
      <c r="AE2420" s="119">
        <v>70.999728993894848</v>
      </c>
      <c r="AF2420" s="119">
        <v>7.9113983736054259</v>
      </c>
      <c r="AG2420" s="138"/>
      <c r="AI2420" s="122">
        <v>5100</v>
      </c>
      <c r="AJ2420" s="122" t="s">
        <v>2356</v>
      </c>
    </row>
    <row r="2421" spans="1:36" s="122" customFormat="1" ht="11.25" customHeight="1" x14ac:dyDescent="0.2">
      <c r="A2421" s="96" t="s">
        <v>89</v>
      </c>
      <c r="B2421" s="101">
        <v>340000010123</v>
      </c>
      <c r="C2421" s="101">
        <v>5200</v>
      </c>
      <c r="D2421" s="101" t="s">
        <v>2356</v>
      </c>
      <c r="E2421" s="102" t="s">
        <v>2578</v>
      </c>
      <c r="F2421" s="103" t="s">
        <v>87</v>
      </c>
      <c r="G2421" s="103" t="s">
        <v>87</v>
      </c>
      <c r="H2421" s="103" t="s">
        <v>88</v>
      </c>
      <c r="I2421" s="97">
        <v>0</v>
      </c>
      <c r="J2421" s="97">
        <v>0</v>
      </c>
      <c r="K2421" s="97">
        <v>415578.47</v>
      </c>
      <c r="L2421" s="97">
        <v>782642.58</v>
      </c>
      <c r="M2421" s="119">
        <v>782642.58</v>
      </c>
      <c r="N2421" s="119">
        <v>12492.487315621993</v>
      </c>
      <c r="O2421" s="120" t="s">
        <v>45</v>
      </c>
      <c r="P2421" s="121">
        <v>7.1283567274346845E-4</v>
      </c>
      <c r="Q2421" s="119">
        <v>718.39142892699113</v>
      </c>
      <c r="R2421" s="119">
        <v>431.03485735619472</v>
      </c>
      <c r="S2421" s="119">
        <v>718.39142892699113</v>
      </c>
      <c r="T2421" s="119">
        <v>287.35657157079646</v>
      </c>
      <c r="U2421" s="119">
        <v>862.06971471238944</v>
      </c>
      <c r="V2421" s="119">
        <v>1450.190798490524</v>
      </c>
      <c r="W2421" s="119">
        <v>837.67530468495443</v>
      </c>
      <c r="X2421" s="119">
        <v>144.66314756204522</v>
      </c>
      <c r="Y2421" s="119">
        <v>433.64723401173853</v>
      </c>
      <c r="Z2421" s="119">
        <v>1226.7151955058794</v>
      </c>
      <c r="AA2421" s="119">
        <v>1237.1754414996965</v>
      </c>
      <c r="AB2421" s="119">
        <v>9.5422966078190026</v>
      </c>
      <c r="AC2421" s="119">
        <v>43.407069662792722</v>
      </c>
      <c r="AD2421" s="119">
        <v>1251.1084566017516</v>
      </c>
      <c r="AE2421" s="119">
        <v>2556.2761679318764</v>
      </c>
      <c r="AF2421" s="119">
        <v>284.84220156955195</v>
      </c>
      <c r="AG2421" s="138"/>
      <c r="AI2421" s="122">
        <v>5200</v>
      </c>
      <c r="AJ2421" s="122" t="s">
        <v>2356</v>
      </c>
    </row>
    <row r="2422" spans="1:36" s="122" customFormat="1" ht="11.25" customHeight="1" x14ac:dyDescent="0.2">
      <c r="A2422" s="96" t="s">
        <v>89</v>
      </c>
      <c r="B2422" s="101">
        <v>340000010125</v>
      </c>
      <c r="C2422" s="101">
        <v>5200</v>
      </c>
      <c r="D2422" s="101" t="s">
        <v>2356</v>
      </c>
      <c r="E2422" s="102" t="s">
        <v>2579</v>
      </c>
      <c r="F2422" s="103" t="s">
        <v>87</v>
      </c>
      <c r="G2422" s="103" t="s">
        <v>87</v>
      </c>
      <c r="H2422" s="103" t="s">
        <v>88</v>
      </c>
      <c r="I2422" s="97">
        <v>0</v>
      </c>
      <c r="J2422" s="97">
        <v>0</v>
      </c>
      <c r="K2422" s="97">
        <v>0</v>
      </c>
      <c r="L2422" s="97">
        <v>16666.07</v>
      </c>
      <c r="M2422" s="119">
        <v>16666.07</v>
      </c>
      <c r="N2422" s="119">
        <v>266.02266909151331</v>
      </c>
      <c r="O2422" s="120" t="s">
        <v>45</v>
      </c>
      <c r="P2422" s="121">
        <v>1.5179559001811194E-5</v>
      </c>
      <c r="Q2422" s="119">
        <v>15.297866673567977</v>
      </c>
      <c r="R2422" s="119">
        <v>9.1787200041407875</v>
      </c>
      <c r="S2422" s="119">
        <v>15.297866673567977</v>
      </c>
      <c r="T2422" s="119">
        <v>6.1191466694271908</v>
      </c>
      <c r="U2422" s="119">
        <v>18.357440008281575</v>
      </c>
      <c r="V2422" s="119">
        <v>30.881250239411926</v>
      </c>
      <c r="W2422" s="119">
        <v>17.837970514140412</v>
      </c>
      <c r="X2422" s="119">
        <v>3.0805455840255651</v>
      </c>
      <c r="Y2422" s="119">
        <v>9.2343495511655096</v>
      </c>
      <c r="Z2422" s="119">
        <v>26.122424004025785</v>
      </c>
      <c r="AA2422" s="119">
        <v>26.34517088287587</v>
      </c>
      <c r="AB2422" s="119">
        <v>0.20319950292849395</v>
      </c>
      <c r="AC2422" s="119">
        <v>0.92433670232327503</v>
      </c>
      <c r="AD2422" s="119">
        <v>26.641869032115217</v>
      </c>
      <c r="AE2422" s="119">
        <v>54.434908913446051</v>
      </c>
      <c r="AF2422" s="119">
        <v>6.0656041360697026</v>
      </c>
      <c r="AG2422" s="138"/>
      <c r="AI2422" s="122">
        <v>5200</v>
      </c>
      <c r="AJ2422" s="122" t="s">
        <v>2356</v>
      </c>
    </row>
    <row r="2423" spans="1:36" s="122" customFormat="1" ht="11.25" customHeight="1" x14ac:dyDescent="0.2">
      <c r="A2423" s="96" t="s">
        <v>89</v>
      </c>
      <c r="B2423" s="101">
        <v>340000010126</v>
      </c>
      <c r="C2423" s="101">
        <v>5200</v>
      </c>
      <c r="D2423" s="101" t="s">
        <v>2356</v>
      </c>
      <c r="E2423" s="102" t="s">
        <v>2580</v>
      </c>
      <c r="F2423" s="103" t="s">
        <v>87</v>
      </c>
      <c r="G2423" s="103" t="s">
        <v>87</v>
      </c>
      <c r="H2423" s="103" t="s">
        <v>88</v>
      </c>
      <c r="I2423" s="97">
        <v>0</v>
      </c>
      <c r="J2423" s="97">
        <v>0</v>
      </c>
      <c r="K2423" s="97">
        <v>0</v>
      </c>
      <c r="L2423" s="97">
        <v>15995.36</v>
      </c>
      <c r="M2423" s="119">
        <v>15995.36</v>
      </c>
      <c r="N2423" s="119">
        <v>255.31684195971985</v>
      </c>
      <c r="O2423" s="120" t="s">
        <v>45</v>
      </c>
      <c r="P2423" s="121">
        <v>1.4568672210977796E-5</v>
      </c>
      <c r="Q2423" s="119">
        <v>14.682218703972939</v>
      </c>
      <c r="R2423" s="119">
        <v>8.809331222383765</v>
      </c>
      <c r="S2423" s="119">
        <v>14.682218703972939</v>
      </c>
      <c r="T2423" s="119">
        <v>5.8728874815891761</v>
      </c>
      <c r="U2423" s="119">
        <v>17.61866244476753</v>
      </c>
      <c r="V2423" s="119">
        <v>29.638463946778092</v>
      </c>
      <c r="W2423" s="119">
        <v>17.120098502110036</v>
      </c>
      <c r="X2423" s="119">
        <v>2.9565719820509075</v>
      </c>
      <c r="Y2423" s="119">
        <v>8.8627220116518615</v>
      </c>
      <c r="Z2423" s="119">
        <v>25.071152108267512</v>
      </c>
      <c r="AA2423" s="119">
        <v>25.284934752651189</v>
      </c>
      <c r="AB2423" s="119">
        <v>0.19502193385497091</v>
      </c>
      <c r="AC2423" s="119">
        <v>0.88713765842058867</v>
      </c>
      <c r="AD2423" s="119">
        <v>25.569692569486055</v>
      </c>
      <c r="AE2423" s="119">
        <v>52.244228221637044</v>
      </c>
      <c r="AF2423" s="119">
        <v>5.8214997161252704</v>
      </c>
      <c r="AG2423" s="138"/>
      <c r="AI2423" s="122">
        <v>5200</v>
      </c>
      <c r="AJ2423" s="122" t="s">
        <v>2356</v>
      </c>
    </row>
    <row r="2424" spans="1:36" s="122" customFormat="1" ht="11.25" customHeight="1" x14ac:dyDescent="0.2">
      <c r="A2424" s="96" t="s">
        <v>89</v>
      </c>
      <c r="B2424" s="101">
        <v>340000010128</v>
      </c>
      <c r="C2424" s="101">
        <v>5600</v>
      </c>
      <c r="D2424" s="101" t="s">
        <v>2356</v>
      </c>
      <c r="E2424" s="102" t="s">
        <v>2581</v>
      </c>
      <c r="F2424" s="103" t="s">
        <v>87</v>
      </c>
      <c r="G2424" s="103" t="s">
        <v>87</v>
      </c>
      <c r="H2424" s="103" t="s">
        <v>88</v>
      </c>
      <c r="I2424" s="97">
        <v>0</v>
      </c>
      <c r="J2424" s="97">
        <v>0</v>
      </c>
      <c r="K2424" s="97">
        <v>0</v>
      </c>
      <c r="L2424" s="97">
        <v>28170.31</v>
      </c>
      <c r="M2424" s="119">
        <v>28170.31</v>
      </c>
      <c r="N2424" s="119">
        <v>449.65256088180047</v>
      </c>
      <c r="O2424" s="120" t="s">
        <v>45</v>
      </c>
      <c r="P2424" s="121">
        <v>2.5657691510014772E-5</v>
      </c>
      <c r="Q2424" s="119">
        <v>25.857664496373694</v>
      </c>
      <c r="R2424" s="119">
        <v>15.514598697824217</v>
      </c>
      <c r="S2424" s="119">
        <v>25.857664496373694</v>
      </c>
      <c r="T2424" s="119">
        <v>10.343065798549478</v>
      </c>
      <c r="U2424" s="119">
        <v>31.029197395648435</v>
      </c>
      <c r="V2424" s="119">
        <v>52.19793223188239</v>
      </c>
      <c r="W2424" s="119">
        <v>30.151148960384472</v>
      </c>
      <c r="X2424" s="119">
        <v>5.2069818542182542</v>
      </c>
      <c r="Y2424" s="119">
        <v>15.608628159169692</v>
      </c>
      <c r="Z2424" s="119">
        <v>44.154187648608676</v>
      </c>
      <c r="AA2424" s="119">
        <v>44.530692045190435</v>
      </c>
      <c r="AB2424" s="119">
        <v>0.34346387536723305</v>
      </c>
      <c r="AC2424" s="119">
        <v>1.5623870203847923</v>
      </c>
      <c r="AD2424" s="119">
        <v>45.032194729416446</v>
      </c>
      <c r="AE2424" s="119">
        <v>92.010189499596393</v>
      </c>
      <c r="AF2424" s="119">
        <v>10.252563972812169</v>
      </c>
      <c r="AG2424" s="138"/>
      <c r="AI2424" s="122">
        <v>5600</v>
      </c>
      <c r="AJ2424" s="122" t="s">
        <v>2356</v>
      </c>
    </row>
    <row r="2425" spans="1:36" s="122" customFormat="1" ht="11.25" customHeight="1" x14ac:dyDescent="0.2">
      <c r="A2425" s="96" t="s">
        <v>89</v>
      </c>
      <c r="B2425" s="101">
        <v>340000010129</v>
      </c>
      <c r="C2425" s="101">
        <v>5600</v>
      </c>
      <c r="D2425" s="101" t="s">
        <v>2356</v>
      </c>
      <c r="E2425" s="102" t="s">
        <v>2582</v>
      </c>
      <c r="F2425" s="103" t="s">
        <v>87</v>
      </c>
      <c r="G2425" s="103" t="s">
        <v>87</v>
      </c>
      <c r="H2425" s="103" t="s">
        <v>88</v>
      </c>
      <c r="I2425" s="97">
        <v>0</v>
      </c>
      <c r="J2425" s="97">
        <v>0</v>
      </c>
      <c r="K2425" s="97">
        <v>0</v>
      </c>
      <c r="L2425" s="97">
        <v>43151.65</v>
      </c>
      <c r="M2425" s="119">
        <v>43151.65</v>
      </c>
      <c r="N2425" s="119">
        <v>688.78368497809026</v>
      </c>
      <c r="O2425" s="120" t="s">
        <v>45</v>
      </c>
      <c r="P2425" s="121">
        <v>3.9302788071843335E-5</v>
      </c>
      <c r="Q2425" s="119">
        <v>39.609109312781577</v>
      </c>
      <c r="R2425" s="119">
        <v>23.765465587668949</v>
      </c>
      <c r="S2425" s="119">
        <v>39.609109312781577</v>
      </c>
      <c r="T2425" s="119">
        <v>15.843643725112631</v>
      </c>
      <c r="U2425" s="119">
        <v>47.530931175337898</v>
      </c>
      <c r="V2425" s="119">
        <v>79.957476591273149</v>
      </c>
      <c r="W2425" s="119">
        <v>46.185925076308166</v>
      </c>
      <c r="X2425" s="119">
        <v>7.9761230362597049</v>
      </c>
      <c r="Y2425" s="119">
        <v>23.909501148714192</v>
      </c>
      <c r="Z2425" s="119">
        <v>67.635963233882933</v>
      </c>
      <c r="AA2425" s="119">
        <v>68.212697602257194</v>
      </c>
      <c r="AB2425" s="119">
        <v>0.5261224650169084</v>
      </c>
      <c r="AC2425" s="119">
        <v>2.3932849112483119</v>
      </c>
      <c r="AD2425" s="119">
        <v>68.980905985614768</v>
      </c>
      <c r="AE2425" s="119">
        <v>140.94241397131444</v>
      </c>
      <c r="AF2425" s="119">
        <v>15.705011842517894</v>
      </c>
      <c r="AG2425" s="138"/>
      <c r="AI2425" s="122">
        <v>5600</v>
      </c>
      <c r="AJ2425" s="122" t="s">
        <v>2356</v>
      </c>
    </row>
    <row r="2426" spans="1:36" s="122" customFormat="1" ht="11.25" customHeight="1" x14ac:dyDescent="0.2">
      <c r="A2426" s="96" t="s">
        <v>89</v>
      </c>
      <c r="B2426" s="101">
        <v>340000010130</v>
      </c>
      <c r="C2426" s="101">
        <v>5600</v>
      </c>
      <c r="D2426" s="101" t="s">
        <v>2356</v>
      </c>
      <c r="E2426" s="102" t="s">
        <v>2583</v>
      </c>
      <c r="F2426" s="103" t="s">
        <v>87</v>
      </c>
      <c r="G2426" s="103" t="s">
        <v>87</v>
      </c>
      <c r="H2426" s="103" t="s">
        <v>88</v>
      </c>
      <c r="I2426" s="97">
        <v>0</v>
      </c>
      <c r="J2426" s="97">
        <v>0</v>
      </c>
      <c r="K2426" s="97">
        <v>0</v>
      </c>
      <c r="L2426" s="97">
        <v>18513.97</v>
      </c>
      <c r="M2426" s="119">
        <v>18513.97</v>
      </c>
      <c r="N2426" s="119">
        <v>295.51872246307647</v>
      </c>
      <c r="O2426" s="120" t="s">
        <v>45</v>
      </c>
      <c r="P2426" s="121">
        <v>1.6862637680794716E-5</v>
      </c>
      <c r="Q2426" s="119">
        <v>16.994063066964038</v>
      </c>
      <c r="R2426" s="119">
        <v>10.196437840178422</v>
      </c>
      <c r="S2426" s="119">
        <v>16.994063066964038</v>
      </c>
      <c r="T2426" s="119">
        <v>6.7976252267856152</v>
      </c>
      <c r="U2426" s="119">
        <v>20.392875680356845</v>
      </c>
      <c r="V2426" s="119">
        <v>34.30530055945794</v>
      </c>
      <c r="W2426" s="119">
        <v>19.815808463523805</v>
      </c>
      <c r="X2426" s="119">
        <v>3.4221102231228953</v>
      </c>
      <c r="Y2426" s="119">
        <v>10.25823547841763</v>
      </c>
      <c r="Z2426" s="119">
        <v>29.018825334215762</v>
      </c>
      <c r="AA2426" s="119">
        <v>29.266269934689902</v>
      </c>
      <c r="AB2426" s="119">
        <v>0.22572985120265598</v>
      </c>
      <c r="AC2426" s="119">
        <v>1.026825278947709</v>
      </c>
      <c r="AD2426" s="119">
        <v>29.595865372250937</v>
      </c>
      <c r="AE2426" s="119">
        <v>60.470541079947026</v>
      </c>
      <c r="AF2426" s="119">
        <v>6.7381460060512399</v>
      </c>
      <c r="AG2426" s="138"/>
      <c r="AI2426" s="122">
        <v>5600</v>
      </c>
      <c r="AJ2426" s="122" t="s">
        <v>2356</v>
      </c>
    </row>
    <row r="2427" spans="1:36" s="122" customFormat="1" ht="11.25" customHeight="1" x14ac:dyDescent="0.2">
      <c r="A2427" s="96" t="s">
        <v>89</v>
      </c>
      <c r="B2427" s="101">
        <v>340000010133</v>
      </c>
      <c r="C2427" s="101">
        <v>5100</v>
      </c>
      <c r="D2427" s="101" t="s">
        <v>2356</v>
      </c>
      <c r="E2427" s="102" t="s">
        <v>2584</v>
      </c>
      <c r="F2427" s="103" t="s">
        <v>87</v>
      </c>
      <c r="G2427" s="103" t="s">
        <v>87</v>
      </c>
      <c r="H2427" s="103" t="s">
        <v>88</v>
      </c>
      <c r="I2427" s="97">
        <v>0</v>
      </c>
      <c r="J2427" s="97">
        <v>0</v>
      </c>
      <c r="K2427" s="97">
        <v>0</v>
      </c>
      <c r="L2427" s="97">
        <v>28497.48</v>
      </c>
      <c r="M2427" s="119">
        <v>28497.48</v>
      </c>
      <c r="N2427" s="119">
        <v>454.87482603769325</v>
      </c>
      <c r="O2427" s="120" t="s">
        <v>45</v>
      </c>
      <c r="P2427" s="121">
        <v>2.5955679957118532E-5</v>
      </c>
      <c r="Q2427" s="119">
        <v>26.157975429880587</v>
      </c>
      <c r="R2427" s="119">
        <v>15.694785257928354</v>
      </c>
      <c r="S2427" s="119">
        <v>26.157975429880587</v>
      </c>
      <c r="T2427" s="119">
        <v>10.463190171952235</v>
      </c>
      <c r="U2427" s="119">
        <v>31.389570515856708</v>
      </c>
      <c r="V2427" s="119">
        <v>52.804159053252299</v>
      </c>
      <c r="W2427" s="119">
        <v>30.501324425452797</v>
      </c>
      <c r="X2427" s="119">
        <v>5.2674557451070863</v>
      </c>
      <c r="Y2427" s="119">
        <v>15.789906777503518</v>
      </c>
      <c r="Z2427" s="119">
        <v>44.666994414774734</v>
      </c>
      <c r="AA2427" s="119">
        <v>45.047871533681146</v>
      </c>
      <c r="AB2427" s="119">
        <v>0.34745286505545081</v>
      </c>
      <c r="AC2427" s="119">
        <v>1.5805325843299278</v>
      </c>
      <c r="AD2427" s="119">
        <v>45.555198670431764</v>
      </c>
      <c r="AE2427" s="119">
        <v>93.078795904658421</v>
      </c>
      <c r="AF2427" s="119">
        <v>10.371637257947652</v>
      </c>
      <c r="AG2427" s="138"/>
      <c r="AI2427" s="122">
        <v>5100</v>
      </c>
      <c r="AJ2427" s="122" t="s">
        <v>2356</v>
      </c>
    </row>
    <row r="2428" spans="1:36" s="122" customFormat="1" ht="11.25" customHeight="1" x14ac:dyDescent="0.2">
      <c r="A2428" s="96" t="s">
        <v>89</v>
      </c>
      <c r="B2428" s="101">
        <v>340000010134</v>
      </c>
      <c r="C2428" s="101">
        <v>5100</v>
      </c>
      <c r="D2428" s="101" t="s">
        <v>2356</v>
      </c>
      <c r="E2428" s="102" t="s">
        <v>2585</v>
      </c>
      <c r="F2428" s="103" t="s">
        <v>87</v>
      </c>
      <c r="G2428" s="103" t="s">
        <v>87</v>
      </c>
      <c r="H2428" s="103" t="s">
        <v>88</v>
      </c>
      <c r="I2428" s="97">
        <v>0</v>
      </c>
      <c r="J2428" s="97">
        <v>0</v>
      </c>
      <c r="K2428" s="97">
        <v>0</v>
      </c>
      <c r="L2428" s="97">
        <v>19279.57</v>
      </c>
      <c r="M2428" s="119">
        <v>19279.57</v>
      </c>
      <c r="N2428" s="119">
        <v>307.73917728274677</v>
      </c>
      <c r="O2428" s="120" t="s">
        <v>45</v>
      </c>
      <c r="P2428" s="121">
        <v>1.7559950866913981E-5</v>
      </c>
      <c r="Q2428" s="119">
        <v>17.696811028858093</v>
      </c>
      <c r="R2428" s="119">
        <v>10.618086617314857</v>
      </c>
      <c r="S2428" s="119">
        <v>17.696811028858093</v>
      </c>
      <c r="T2428" s="119">
        <v>7.0787244115432379</v>
      </c>
      <c r="U2428" s="119">
        <v>21.236173234629714</v>
      </c>
      <c r="V2428" s="119">
        <v>35.723912456761497</v>
      </c>
      <c r="W2428" s="119">
        <v>20.635242812811068</v>
      </c>
      <c r="X2428" s="119">
        <v>3.5636232312363845</v>
      </c>
      <c r="Y2428" s="119">
        <v>10.682439745912745</v>
      </c>
      <c r="Z2428" s="119">
        <v>30.218827963358816</v>
      </c>
      <c r="AA2428" s="119">
        <v>30.476505030782132</v>
      </c>
      <c r="AB2428" s="119">
        <v>0.23506435774451354</v>
      </c>
      <c r="AC2428" s="119">
        <v>1.0692871298398929</v>
      </c>
      <c r="AD2428" s="119">
        <v>30.819730082466812</v>
      </c>
      <c r="AE2428" s="119">
        <v>62.971152577686716</v>
      </c>
      <c r="AF2428" s="119">
        <v>7.0167855729422337</v>
      </c>
      <c r="AG2428" s="138"/>
      <c r="AI2428" s="122">
        <v>5100</v>
      </c>
      <c r="AJ2428" s="122" t="s">
        <v>2356</v>
      </c>
    </row>
    <row r="2429" spans="1:36" s="122" customFormat="1" ht="11.25" customHeight="1" x14ac:dyDescent="0.2">
      <c r="A2429" s="96" t="s">
        <v>89</v>
      </c>
      <c r="B2429" s="101">
        <v>340000010136</v>
      </c>
      <c r="C2429" s="101">
        <v>5100</v>
      </c>
      <c r="D2429" s="101" t="s">
        <v>2356</v>
      </c>
      <c r="E2429" s="102" t="s">
        <v>2586</v>
      </c>
      <c r="F2429" s="103" t="s">
        <v>87</v>
      </c>
      <c r="G2429" s="103" t="s">
        <v>87</v>
      </c>
      <c r="H2429" s="103" t="s">
        <v>88</v>
      </c>
      <c r="I2429" s="97">
        <v>0</v>
      </c>
      <c r="J2429" s="97">
        <v>0</v>
      </c>
      <c r="K2429" s="97">
        <v>0</v>
      </c>
      <c r="L2429" s="97">
        <v>8209.83</v>
      </c>
      <c r="M2429" s="119">
        <v>8209.83</v>
      </c>
      <c r="N2429" s="119">
        <v>131.04474476511731</v>
      </c>
      <c r="O2429" s="120" t="s">
        <v>45</v>
      </c>
      <c r="P2429" s="121">
        <v>7.4775636295683145E-6</v>
      </c>
      <c r="Q2429" s="119">
        <v>7.5358428683342016</v>
      </c>
      <c r="R2429" s="119">
        <v>4.5215057210005218</v>
      </c>
      <c r="S2429" s="119">
        <v>7.5358428683342016</v>
      </c>
      <c r="T2429" s="119">
        <v>3.0143371473336806</v>
      </c>
      <c r="U2429" s="119">
        <v>9.0430114420010437</v>
      </c>
      <c r="V2429" s="119">
        <v>15.212333480720483</v>
      </c>
      <c r="W2429" s="119">
        <v>8.7871169067515851</v>
      </c>
      <c r="X2429" s="119">
        <v>1.5174996596138506</v>
      </c>
      <c r="Y2429" s="119">
        <v>4.5489092494898395</v>
      </c>
      <c r="Z2429" s="119">
        <v>12.868100293648773</v>
      </c>
      <c r="AA2429" s="119">
        <v>12.977827062370482</v>
      </c>
      <c r="AB2429" s="119">
        <v>0.10009758600122509</v>
      </c>
      <c r="AC2429" s="119">
        <v>0.45533513232781891</v>
      </c>
      <c r="AD2429" s="119">
        <v>13.123982776739236</v>
      </c>
      <c r="AE2429" s="119">
        <v>26.815040873155866</v>
      </c>
      <c r="AF2429" s="119">
        <v>2.9879616972945109</v>
      </c>
      <c r="AG2429" s="138"/>
      <c r="AI2429" s="122">
        <v>5100</v>
      </c>
      <c r="AJ2429" s="122" t="s">
        <v>2356</v>
      </c>
    </row>
    <row r="2430" spans="1:36" s="122" customFormat="1" ht="11.25" customHeight="1" x14ac:dyDescent="0.2">
      <c r="A2430" s="96" t="s">
        <v>89</v>
      </c>
      <c r="B2430" s="101">
        <v>340000010138</v>
      </c>
      <c r="C2430" s="101">
        <v>5100</v>
      </c>
      <c r="D2430" s="101" t="s">
        <v>2356</v>
      </c>
      <c r="E2430" s="102" t="s">
        <v>2587</v>
      </c>
      <c r="F2430" s="103" t="s">
        <v>87</v>
      </c>
      <c r="G2430" s="103" t="s">
        <v>87</v>
      </c>
      <c r="H2430" s="103" t="s">
        <v>88</v>
      </c>
      <c r="I2430" s="97">
        <v>0</v>
      </c>
      <c r="J2430" s="97">
        <v>0</v>
      </c>
      <c r="K2430" s="97">
        <v>0</v>
      </c>
      <c r="L2430" s="97">
        <v>40406.04</v>
      </c>
      <c r="M2430" s="119">
        <v>40406.04</v>
      </c>
      <c r="N2430" s="119">
        <v>644.958446005474</v>
      </c>
      <c r="O2430" s="120" t="s">
        <v>45</v>
      </c>
      <c r="P2430" s="121">
        <v>3.6802069606664512E-5</v>
      </c>
      <c r="Q2430" s="119">
        <v>37.088900546250834</v>
      </c>
      <c r="R2430" s="119">
        <v>22.253340327750504</v>
      </c>
      <c r="S2430" s="119">
        <v>37.088900546250834</v>
      </c>
      <c r="T2430" s="119">
        <v>14.835560218500335</v>
      </c>
      <c r="U2430" s="119">
        <v>44.506680655501007</v>
      </c>
      <c r="V2430" s="119">
        <v>74.870022292219332</v>
      </c>
      <c r="W2430" s="119">
        <v>43.247253258457341</v>
      </c>
      <c r="X2430" s="119">
        <v>7.4686262622178088</v>
      </c>
      <c r="Y2430" s="119">
        <v>22.388211338268448</v>
      </c>
      <c r="Z2430" s="119">
        <v>63.332489855354389</v>
      </c>
      <c r="AA2430" s="119">
        <v>63.872528346533869</v>
      </c>
      <c r="AB2430" s="119">
        <v>0.49264687135652518</v>
      </c>
      <c r="AC2430" s="119">
        <v>2.2410073741165339</v>
      </c>
      <c r="AD2430" s="119">
        <v>64.591857935698627</v>
      </c>
      <c r="AE2430" s="119">
        <v>131.97467111040922</v>
      </c>
      <c r="AF2430" s="119">
        <v>14.705749066588455</v>
      </c>
      <c r="AG2430" s="138"/>
      <c r="AI2430" s="122">
        <v>5100</v>
      </c>
      <c r="AJ2430" s="122" t="s">
        <v>2356</v>
      </c>
    </row>
    <row r="2431" spans="1:36" s="122" customFormat="1" ht="11.25" customHeight="1" x14ac:dyDescent="0.2">
      <c r="A2431" s="96" t="s">
        <v>89</v>
      </c>
      <c r="B2431" s="101">
        <v>340000010139</v>
      </c>
      <c r="C2431" s="101">
        <v>5100</v>
      </c>
      <c r="D2431" s="101" t="s">
        <v>2356</v>
      </c>
      <c r="E2431" s="102" t="s">
        <v>2588</v>
      </c>
      <c r="F2431" s="103" t="s">
        <v>87</v>
      </c>
      <c r="G2431" s="103" t="s">
        <v>87</v>
      </c>
      <c r="H2431" s="103" t="s">
        <v>88</v>
      </c>
      <c r="I2431" s="97">
        <v>0</v>
      </c>
      <c r="J2431" s="97">
        <v>0</v>
      </c>
      <c r="K2431" s="97">
        <v>0</v>
      </c>
      <c r="L2431" s="97">
        <v>36634.28</v>
      </c>
      <c r="M2431" s="119">
        <v>36634.28</v>
      </c>
      <c r="N2431" s="119">
        <v>584.75387093933023</v>
      </c>
      <c r="O2431" s="120" t="s">
        <v>45</v>
      </c>
      <c r="P2431" s="121">
        <v>3.3366727413773718E-5</v>
      </c>
      <c r="Q2431" s="119">
        <v>33.626783706186153</v>
      </c>
      <c r="R2431" s="119">
        <v>20.176070223711694</v>
      </c>
      <c r="S2431" s="119">
        <v>33.626783706186153</v>
      </c>
      <c r="T2431" s="119">
        <v>13.450713482474461</v>
      </c>
      <c r="U2431" s="119">
        <v>40.352140447423388</v>
      </c>
      <c r="V2431" s="119">
        <v>67.881172227206733</v>
      </c>
      <c r="W2431" s="119">
        <v>39.210276114690735</v>
      </c>
      <c r="X2431" s="119">
        <v>6.7714565868231729</v>
      </c>
      <c r="Y2431" s="119">
        <v>20.29835150550019</v>
      </c>
      <c r="Z2431" s="119">
        <v>57.420627372992051</v>
      </c>
      <c r="AA2431" s="119">
        <v>57.910255193403223</v>
      </c>
      <c r="AB2431" s="119">
        <v>0.44666003959801359</v>
      </c>
      <c r="AC2431" s="119">
        <v>2.0318173130910591</v>
      </c>
      <c r="AD2431" s="119">
        <v>58.562437926028018</v>
      </c>
      <c r="AE2431" s="119">
        <v>119.65530535451238</v>
      </c>
      <c r="AF2431" s="119">
        <v>13.333019739502808</v>
      </c>
      <c r="AG2431" s="138"/>
      <c r="AI2431" s="122">
        <v>5100</v>
      </c>
      <c r="AJ2431" s="122" t="s">
        <v>2356</v>
      </c>
    </row>
    <row r="2432" spans="1:36" s="122" customFormat="1" ht="11.25" customHeight="1" x14ac:dyDescent="0.2">
      <c r="A2432" s="96" t="s">
        <v>89</v>
      </c>
      <c r="B2432" s="101">
        <v>340000010143</v>
      </c>
      <c r="C2432" s="101">
        <v>5100</v>
      </c>
      <c r="D2432" s="101" t="s">
        <v>2356</v>
      </c>
      <c r="E2432" s="102" t="s">
        <v>2589</v>
      </c>
      <c r="F2432" s="103" t="s">
        <v>87</v>
      </c>
      <c r="G2432" s="103" t="s">
        <v>87</v>
      </c>
      <c r="H2432" s="103" t="s">
        <v>88</v>
      </c>
      <c r="I2432" s="97">
        <v>0</v>
      </c>
      <c r="J2432" s="97">
        <v>0</v>
      </c>
      <c r="K2432" s="97">
        <v>0</v>
      </c>
      <c r="L2432" s="97">
        <v>14843.27</v>
      </c>
      <c r="M2432" s="119">
        <v>14843.27</v>
      </c>
      <c r="N2432" s="119">
        <v>236.92726020267446</v>
      </c>
      <c r="O2432" s="120" t="s">
        <v>45</v>
      </c>
      <c r="P2432" s="121">
        <v>1.3519341557116588E-5</v>
      </c>
      <c r="Q2432" s="119">
        <v>13.624709692193262</v>
      </c>
      <c r="R2432" s="119">
        <v>8.174825815315959</v>
      </c>
      <c r="S2432" s="119">
        <v>13.624709692193262</v>
      </c>
      <c r="T2432" s="119">
        <v>5.4498838768773048</v>
      </c>
      <c r="U2432" s="119">
        <v>16.349651630631918</v>
      </c>
      <c r="V2432" s="119">
        <v>27.503708747242502</v>
      </c>
      <c r="W2432" s="119">
        <v>15.886997510116361</v>
      </c>
      <c r="X2432" s="119">
        <v>2.7436204126707229</v>
      </c>
      <c r="Y2432" s="119">
        <v>8.2243710522233773</v>
      </c>
      <c r="Z2432" s="119">
        <v>23.265364452821562</v>
      </c>
      <c r="AA2432" s="119">
        <v>23.463749078856917</v>
      </c>
      <c r="AB2432" s="119">
        <v>0.18097518406159499</v>
      </c>
      <c r="AC2432" s="119">
        <v>0.8232402266097526</v>
      </c>
      <c r="AD2432" s="119">
        <v>23.727996783184331</v>
      </c>
      <c r="AE2432" s="119">
        <v>48.481258654721024</v>
      </c>
      <c r="AF2432" s="119">
        <v>5.4021973929546281</v>
      </c>
      <c r="AG2432" s="138"/>
      <c r="AI2432" s="122">
        <v>5100</v>
      </c>
      <c r="AJ2432" s="122" t="s">
        <v>2356</v>
      </c>
    </row>
    <row r="2433" spans="1:36" s="122" customFormat="1" ht="11.25" customHeight="1" x14ac:dyDescent="0.2">
      <c r="A2433" s="96" t="s">
        <v>89</v>
      </c>
      <c r="B2433" s="101">
        <v>340000010145</v>
      </c>
      <c r="C2433" s="101">
        <v>5100</v>
      </c>
      <c r="D2433" s="101" t="s">
        <v>2356</v>
      </c>
      <c r="E2433" s="102" t="s">
        <v>2590</v>
      </c>
      <c r="F2433" s="103" t="s">
        <v>87</v>
      </c>
      <c r="G2433" s="103" t="s">
        <v>87</v>
      </c>
      <c r="H2433" s="103" t="s">
        <v>88</v>
      </c>
      <c r="I2433" s="97">
        <v>0</v>
      </c>
      <c r="J2433" s="97">
        <v>0</v>
      </c>
      <c r="K2433" s="97">
        <v>0</v>
      </c>
      <c r="L2433" s="97">
        <v>43799.14</v>
      </c>
      <c r="M2433" s="119">
        <v>43799.14</v>
      </c>
      <c r="N2433" s="119">
        <v>699.11887605853474</v>
      </c>
      <c r="O2433" s="120" t="s">
        <v>45</v>
      </c>
      <c r="P2433" s="121">
        <v>3.9892525943944121E-5</v>
      </c>
      <c r="Q2433" s="119">
        <v>40.20344353149472</v>
      </c>
      <c r="R2433" s="119">
        <v>24.122066118896832</v>
      </c>
      <c r="S2433" s="119">
        <v>40.20344353149472</v>
      </c>
      <c r="T2433" s="119">
        <v>16.081377412597888</v>
      </c>
      <c r="U2433" s="119">
        <v>48.244132237793664</v>
      </c>
      <c r="V2433" s="119">
        <v>81.15723758576776</v>
      </c>
      <c r="W2433" s="119">
        <v>46.878944338089781</v>
      </c>
      <c r="X2433" s="119">
        <v>8.095804668474182</v>
      </c>
      <c r="Y2433" s="119">
        <v>24.268262931839079</v>
      </c>
      <c r="Z2433" s="119">
        <v>68.650840065575508</v>
      </c>
      <c r="AA2433" s="119">
        <v>69.236228326354322</v>
      </c>
      <c r="AB2433" s="119">
        <v>0.53401692640769638</v>
      </c>
      <c r="AC2433" s="119">
        <v>2.429196123152936</v>
      </c>
      <c r="AD2433" s="119">
        <v>70.015963667456035</v>
      </c>
      <c r="AE2433" s="119">
        <v>143.05725323290204</v>
      </c>
      <c r="AF2433" s="119">
        <v>15.940665360237654</v>
      </c>
      <c r="AG2433" s="138"/>
      <c r="AI2433" s="122">
        <v>5100</v>
      </c>
      <c r="AJ2433" s="122" t="s">
        <v>2356</v>
      </c>
    </row>
    <row r="2434" spans="1:36" s="122" customFormat="1" ht="11.25" hidden="1" customHeight="1" x14ac:dyDescent="0.2">
      <c r="A2434" s="96" t="s">
        <v>89</v>
      </c>
      <c r="B2434" s="101">
        <v>340000010146</v>
      </c>
      <c r="C2434" s="101">
        <v>5100</v>
      </c>
      <c r="D2434" s="101" t="s">
        <v>2356</v>
      </c>
      <c r="E2434" s="102" t="s">
        <v>3166</v>
      </c>
      <c r="F2434" s="103" t="s">
        <v>88</v>
      </c>
      <c r="G2434" s="103" t="s">
        <v>87</v>
      </c>
      <c r="H2434" s="103" t="s">
        <v>88</v>
      </c>
      <c r="I2434" s="97">
        <v>0</v>
      </c>
      <c r="J2434" s="97">
        <v>0</v>
      </c>
      <c r="K2434" s="97">
        <v>114969.75</v>
      </c>
      <c r="L2434" s="97">
        <v>114969.75</v>
      </c>
      <c r="M2434" s="119">
        <v>0</v>
      </c>
      <c r="N2434" s="119">
        <v>0</v>
      </c>
      <c r="O2434" s="120" t="s">
        <v>45</v>
      </c>
      <c r="P2434" s="121">
        <v>0</v>
      </c>
      <c r="Q2434" s="119">
        <v>0</v>
      </c>
      <c r="R2434" s="119">
        <v>0</v>
      </c>
      <c r="S2434" s="119">
        <v>0</v>
      </c>
      <c r="T2434" s="119">
        <v>0</v>
      </c>
      <c r="U2434" s="119">
        <v>0</v>
      </c>
      <c r="V2434" s="119">
        <v>0</v>
      </c>
      <c r="W2434" s="119">
        <v>0</v>
      </c>
      <c r="X2434" s="119">
        <v>0</v>
      </c>
      <c r="Y2434" s="119">
        <v>0</v>
      </c>
      <c r="Z2434" s="119">
        <v>0</v>
      </c>
      <c r="AA2434" s="119">
        <v>0</v>
      </c>
      <c r="AB2434" s="119">
        <v>0</v>
      </c>
      <c r="AC2434" s="119">
        <v>0</v>
      </c>
      <c r="AD2434" s="119">
        <v>0</v>
      </c>
      <c r="AE2434" s="119">
        <v>0</v>
      </c>
      <c r="AF2434" s="119">
        <v>0</v>
      </c>
      <c r="AG2434" s="138"/>
      <c r="AI2434" s="122">
        <v>5100</v>
      </c>
      <c r="AJ2434" s="122" t="s">
        <v>2356</v>
      </c>
    </row>
    <row r="2435" spans="1:36" s="122" customFormat="1" ht="11.25" customHeight="1" x14ac:dyDescent="0.2">
      <c r="A2435" s="96" t="s">
        <v>89</v>
      </c>
      <c r="B2435" s="101">
        <v>340000010147</v>
      </c>
      <c r="C2435" s="101">
        <v>5100</v>
      </c>
      <c r="D2435" s="101" t="s">
        <v>2356</v>
      </c>
      <c r="E2435" s="102" t="s">
        <v>2591</v>
      </c>
      <c r="F2435" s="103" t="s">
        <v>87</v>
      </c>
      <c r="G2435" s="103" t="s">
        <v>87</v>
      </c>
      <c r="H2435" s="103" t="s">
        <v>88</v>
      </c>
      <c r="I2435" s="97">
        <v>0</v>
      </c>
      <c r="J2435" s="97">
        <v>0</v>
      </c>
      <c r="K2435" s="97">
        <v>0</v>
      </c>
      <c r="L2435" s="97">
        <v>11997.56</v>
      </c>
      <c r="M2435" s="119">
        <v>11997.56</v>
      </c>
      <c r="N2435" s="119">
        <v>191.50423187863584</v>
      </c>
      <c r="O2435" s="120" t="s">
        <v>45</v>
      </c>
      <c r="P2435" s="121">
        <v>1.0927451396626194E-5</v>
      </c>
      <c r="Q2435" s="119">
        <v>11.012618649035568</v>
      </c>
      <c r="R2435" s="119">
        <v>6.6075711894213418</v>
      </c>
      <c r="S2435" s="119">
        <v>11.012618649035568</v>
      </c>
      <c r="T2435" s="119">
        <v>4.4050474596142273</v>
      </c>
      <c r="U2435" s="119">
        <v>13.215142378842684</v>
      </c>
      <c r="V2435" s="119">
        <v>22.230775019087218</v>
      </c>
      <c r="W2435" s="119">
        <v>12.841187005792635</v>
      </c>
      <c r="X2435" s="119">
        <v>2.2176212194645624</v>
      </c>
      <c r="Y2435" s="119">
        <v>6.647617752780425</v>
      </c>
      <c r="Z2435" s="119">
        <v>18.804994178815978</v>
      </c>
      <c r="AA2435" s="119">
        <v>18.965345062006591</v>
      </c>
      <c r="AB2435" s="119">
        <v>0.14627913049415861</v>
      </c>
      <c r="AC2435" s="119">
        <v>0.66541092449063466</v>
      </c>
      <c r="AD2435" s="119">
        <v>19.178931939260082</v>
      </c>
      <c r="AE2435" s="119">
        <v>39.186568026151562</v>
      </c>
      <c r="AF2435" s="119">
        <v>4.3665032943426025</v>
      </c>
      <c r="AG2435" s="138"/>
      <c r="AI2435" s="122">
        <v>5100</v>
      </c>
      <c r="AJ2435" s="122" t="s">
        <v>2356</v>
      </c>
    </row>
    <row r="2436" spans="1:36" s="122" customFormat="1" ht="11.25" customHeight="1" x14ac:dyDescent="0.2">
      <c r="A2436" s="96" t="s">
        <v>89</v>
      </c>
      <c r="B2436" s="101">
        <v>340000010148</v>
      </c>
      <c r="C2436" s="101">
        <v>5100</v>
      </c>
      <c r="D2436" s="101" t="s">
        <v>2356</v>
      </c>
      <c r="E2436" s="102" t="s">
        <v>2592</v>
      </c>
      <c r="F2436" s="103" t="s">
        <v>87</v>
      </c>
      <c r="G2436" s="103" t="s">
        <v>87</v>
      </c>
      <c r="H2436" s="103" t="s">
        <v>88</v>
      </c>
      <c r="I2436" s="97">
        <v>0</v>
      </c>
      <c r="J2436" s="97">
        <v>0</v>
      </c>
      <c r="K2436" s="97">
        <v>0</v>
      </c>
      <c r="L2436" s="97">
        <v>11997.56</v>
      </c>
      <c r="M2436" s="119">
        <v>11997.56</v>
      </c>
      <c r="N2436" s="119">
        <v>191.50423187863584</v>
      </c>
      <c r="O2436" s="120" t="s">
        <v>45</v>
      </c>
      <c r="P2436" s="121">
        <v>1.0927451396626194E-5</v>
      </c>
      <c r="Q2436" s="119">
        <v>11.012618649035568</v>
      </c>
      <c r="R2436" s="119">
        <v>6.6075711894213418</v>
      </c>
      <c r="S2436" s="119">
        <v>11.012618649035568</v>
      </c>
      <c r="T2436" s="119">
        <v>4.4050474596142273</v>
      </c>
      <c r="U2436" s="119">
        <v>13.215142378842684</v>
      </c>
      <c r="V2436" s="119">
        <v>22.230775019087218</v>
      </c>
      <c r="W2436" s="119">
        <v>12.841187005792635</v>
      </c>
      <c r="X2436" s="119">
        <v>2.2176212194645624</v>
      </c>
      <c r="Y2436" s="119">
        <v>6.647617752780425</v>
      </c>
      <c r="Z2436" s="119">
        <v>18.804994178815978</v>
      </c>
      <c r="AA2436" s="119">
        <v>18.965345062006591</v>
      </c>
      <c r="AB2436" s="119">
        <v>0.14627913049415861</v>
      </c>
      <c r="AC2436" s="119">
        <v>0.66541092449063466</v>
      </c>
      <c r="AD2436" s="119">
        <v>19.178931939260082</v>
      </c>
      <c r="AE2436" s="119">
        <v>39.186568026151562</v>
      </c>
      <c r="AF2436" s="119">
        <v>4.3665032943426025</v>
      </c>
      <c r="AG2436" s="138"/>
      <c r="AI2436" s="122">
        <v>5100</v>
      </c>
      <c r="AJ2436" s="122" t="s">
        <v>2356</v>
      </c>
    </row>
    <row r="2437" spans="1:36" s="122" customFormat="1" ht="11.25" customHeight="1" x14ac:dyDescent="0.2">
      <c r="A2437" s="96" t="s">
        <v>89</v>
      </c>
      <c r="B2437" s="101">
        <v>340000010149</v>
      </c>
      <c r="C2437" s="101">
        <v>5100</v>
      </c>
      <c r="D2437" s="101" t="s">
        <v>2356</v>
      </c>
      <c r="E2437" s="102" t="s">
        <v>2593</v>
      </c>
      <c r="F2437" s="103" t="s">
        <v>87</v>
      </c>
      <c r="G2437" s="103" t="s">
        <v>87</v>
      </c>
      <c r="H2437" s="103" t="s">
        <v>88</v>
      </c>
      <c r="I2437" s="97">
        <v>0</v>
      </c>
      <c r="J2437" s="97">
        <v>0</v>
      </c>
      <c r="K2437" s="97">
        <v>0</v>
      </c>
      <c r="L2437" s="97">
        <v>41343.97</v>
      </c>
      <c r="M2437" s="119">
        <v>41343.97</v>
      </c>
      <c r="N2437" s="119">
        <v>659.92962049478092</v>
      </c>
      <c r="O2437" s="120" t="s">
        <v>45</v>
      </c>
      <c r="P2437" s="121">
        <v>3.7656342016090897E-5</v>
      </c>
      <c r="Q2437" s="119">
        <v>37.94983105291135</v>
      </c>
      <c r="R2437" s="119">
        <v>22.769898631746813</v>
      </c>
      <c r="S2437" s="119">
        <v>37.94983105291135</v>
      </c>
      <c r="T2437" s="119">
        <v>15.179932421164542</v>
      </c>
      <c r="U2437" s="119">
        <v>45.539797263493625</v>
      </c>
      <c r="V2437" s="119">
        <v>76.607951572310668</v>
      </c>
      <c r="W2437" s="119">
        <v>44.25113525849261</v>
      </c>
      <c r="X2437" s="119">
        <v>7.6419926359114934</v>
      </c>
      <c r="Y2437" s="119">
        <v>22.907900351606607</v>
      </c>
      <c r="Z2437" s="119">
        <v>64.802602794163349</v>
      </c>
      <c r="AA2437" s="119">
        <v>65.355176992925962</v>
      </c>
      <c r="AB2437" s="119">
        <v>0.50408249533876714</v>
      </c>
      <c r="AC2437" s="119">
        <v>2.2930270238125976</v>
      </c>
      <c r="AD2437" s="119">
        <v>66.09120410556902</v>
      </c>
      <c r="AE2437" s="119">
        <v>135.03814882994288</v>
      </c>
      <c r="AF2437" s="119">
        <v>15.047108012479351</v>
      </c>
      <c r="AG2437" s="138"/>
      <c r="AI2437" s="122">
        <v>5100</v>
      </c>
      <c r="AJ2437" s="122" t="s">
        <v>2356</v>
      </c>
    </row>
    <row r="2438" spans="1:36" s="122" customFormat="1" ht="11.25" customHeight="1" x14ac:dyDescent="0.2">
      <c r="A2438" s="96" t="s">
        <v>89</v>
      </c>
      <c r="B2438" s="101">
        <v>340000010150</v>
      </c>
      <c r="C2438" s="101">
        <v>5100</v>
      </c>
      <c r="D2438" s="101" t="s">
        <v>2356</v>
      </c>
      <c r="E2438" s="102" t="s">
        <v>2594</v>
      </c>
      <c r="F2438" s="103" t="s">
        <v>87</v>
      </c>
      <c r="G2438" s="103" t="s">
        <v>87</v>
      </c>
      <c r="H2438" s="103" t="s">
        <v>88</v>
      </c>
      <c r="I2438" s="97">
        <v>0</v>
      </c>
      <c r="J2438" s="97">
        <v>0</v>
      </c>
      <c r="K2438" s="97">
        <v>0</v>
      </c>
      <c r="L2438" s="97">
        <v>41743.11</v>
      </c>
      <c r="M2438" s="119">
        <v>41743.11</v>
      </c>
      <c r="N2438" s="119">
        <v>666.30066586667635</v>
      </c>
      <c r="O2438" s="120" t="s">
        <v>45</v>
      </c>
      <c r="P2438" s="121">
        <v>3.8019881181591992E-5</v>
      </c>
      <c r="Q2438" s="119">
        <v>38.316203599293786</v>
      </c>
      <c r="R2438" s="119">
        <v>22.989722159576271</v>
      </c>
      <c r="S2438" s="119">
        <v>38.316203599293786</v>
      </c>
      <c r="T2438" s="119">
        <v>15.326481439717513</v>
      </c>
      <c r="U2438" s="119">
        <v>45.979444319152542</v>
      </c>
      <c r="V2438" s="119">
        <v>77.34753458261595</v>
      </c>
      <c r="W2438" s="119">
        <v>44.678341405533509</v>
      </c>
      <c r="X2438" s="119">
        <v>7.7157694149846607</v>
      </c>
      <c r="Y2438" s="119">
        <v>23.129056165775882</v>
      </c>
      <c r="Z2438" s="119">
        <v>65.428215450114436</v>
      </c>
      <c r="AA2438" s="119">
        <v>65.986124271209974</v>
      </c>
      <c r="AB2438" s="119">
        <v>0.50894897253458338</v>
      </c>
      <c r="AC2438" s="119">
        <v>2.3151642014054734</v>
      </c>
      <c r="AD2438" s="119">
        <v>66.729257084194359</v>
      </c>
      <c r="AE2438" s="119">
        <v>136.3418244741537</v>
      </c>
      <c r="AF2438" s="119">
        <v>15.192374727119983</v>
      </c>
      <c r="AG2438" s="138"/>
      <c r="AI2438" s="122">
        <v>5100</v>
      </c>
      <c r="AJ2438" s="122" t="s">
        <v>2356</v>
      </c>
    </row>
    <row r="2439" spans="1:36" s="122" customFormat="1" ht="11.25" customHeight="1" x14ac:dyDescent="0.2">
      <c r="A2439" s="96" t="s">
        <v>89</v>
      </c>
      <c r="B2439" s="101">
        <v>340000010151</v>
      </c>
      <c r="C2439" s="101">
        <v>5100</v>
      </c>
      <c r="D2439" s="101" t="s">
        <v>2356</v>
      </c>
      <c r="E2439" s="102" t="s">
        <v>2595</v>
      </c>
      <c r="F2439" s="103" t="s">
        <v>87</v>
      </c>
      <c r="G2439" s="103" t="s">
        <v>87</v>
      </c>
      <c r="H2439" s="103" t="s">
        <v>88</v>
      </c>
      <c r="I2439" s="97">
        <v>0</v>
      </c>
      <c r="J2439" s="97">
        <v>0</v>
      </c>
      <c r="K2439" s="97">
        <v>0</v>
      </c>
      <c r="L2439" s="97">
        <v>40120.94</v>
      </c>
      <c r="M2439" s="119">
        <v>40120.94</v>
      </c>
      <c r="N2439" s="119">
        <v>640.40769931126295</v>
      </c>
      <c r="O2439" s="120" t="s">
        <v>45</v>
      </c>
      <c r="P2439" s="121">
        <v>3.6542398774163725E-5</v>
      </c>
      <c r="Q2439" s="119">
        <v>36.827205870263384</v>
      </c>
      <c r="R2439" s="119">
        <v>22.096323522158031</v>
      </c>
      <c r="S2439" s="119">
        <v>36.827205870263384</v>
      </c>
      <c r="T2439" s="119">
        <v>14.730882348105352</v>
      </c>
      <c r="U2439" s="119">
        <v>44.192647044316061</v>
      </c>
      <c r="V2439" s="119">
        <v>74.341748713429837</v>
      </c>
      <c r="W2439" s="119">
        <v>42.942106010570981</v>
      </c>
      <c r="X2439" s="119">
        <v>7.4159285628798308</v>
      </c>
      <c r="Y2439" s="119">
        <v>22.230242899576105</v>
      </c>
      <c r="Z2439" s="119">
        <v>62.885623672532176</v>
      </c>
      <c r="AA2439" s="119">
        <v>63.421851719188133</v>
      </c>
      <c r="AB2439" s="119">
        <v>0.48917081621665637</v>
      </c>
      <c r="AC2439" s="119">
        <v>2.2251951044073364</v>
      </c>
      <c r="AD2439" s="119">
        <v>64.136105808109093</v>
      </c>
      <c r="AE2439" s="119">
        <v>131.04347422168718</v>
      </c>
      <c r="AF2439" s="119">
        <v>14.601987127559429</v>
      </c>
      <c r="AG2439" s="138"/>
      <c r="AI2439" s="122">
        <v>5100</v>
      </c>
      <c r="AJ2439" s="122" t="s">
        <v>2356</v>
      </c>
    </row>
    <row r="2440" spans="1:36" s="122" customFormat="1" ht="11.25" customHeight="1" x14ac:dyDescent="0.2">
      <c r="A2440" s="96" t="s">
        <v>89</v>
      </c>
      <c r="B2440" s="101">
        <v>340000010152</v>
      </c>
      <c r="C2440" s="101">
        <v>5100</v>
      </c>
      <c r="D2440" s="101" t="s">
        <v>2356</v>
      </c>
      <c r="E2440" s="102" t="s">
        <v>2596</v>
      </c>
      <c r="F2440" s="103" t="s">
        <v>87</v>
      </c>
      <c r="G2440" s="103" t="s">
        <v>87</v>
      </c>
      <c r="H2440" s="103" t="s">
        <v>88</v>
      </c>
      <c r="I2440" s="97">
        <v>0</v>
      </c>
      <c r="J2440" s="97">
        <v>0</v>
      </c>
      <c r="K2440" s="97">
        <v>0</v>
      </c>
      <c r="L2440" s="97">
        <v>29666.99</v>
      </c>
      <c r="M2440" s="119">
        <v>29666.99</v>
      </c>
      <c r="N2440" s="119">
        <v>473.54246464290827</v>
      </c>
      <c r="O2440" s="120" t="s">
        <v>45</v>
      </c>
      <c r="P2440" s="121">
        <v>2.7020876854059938E-5</v>
      </c>
      <c r="Q2440" s="119">
        <v>27.231474344345997</v>
      </c>
      <c r="R2440" s="119">
        <v>16.3388846066076</v>
      </c>
      <c r="S2440" s="119">
        <v>27.231474344345997</v>
      </c>
      <c r="T2440" s="119">
        <v>10.892589737738399</v>
      </c>
      <c r="U2440" s="119">
        <v>32.6777692132152</v>
      </c>
      <c r="V2440" s="119">
        <v>54.971192491099053</v>
      </c>
      <c r="W2440" s="119">
        <v>31.753070331715787</v>
      </c>
      <c r="X2440" s="119">
        <v>5.4836272160041695</v>
      </c>
      <c r="Y2440" s="119">
        <v>16.437909824627621</v>
      </c>
      <c r="Z2440" s="119">
        <v>46.500086205277725</v>
      </c>
      <c r="AA2440" s="119">
        <v>46.89659416590532</v>
      </c>
      <c r="AB2440" s="119">
        <v>0.36171200657291136</v>
      </c>
      <c r="AC2440" s="119">
        <v>1.6453961674502493</v>
      </c>
      <c r="AD2440" s="119">
        <v>47.424741535171272</v>
      </c>
      <c r="AE2440" s="119">
        <v>96.898662875297831</v>
      </c>
      <c r="AF2440" s="119">
        <v>10.797279577533187</v>
      </c>
      <c r="AG2440" s="138"/>
      <c r="AI2440" s="122">
        <v>5100</v>
      </c>
      <c r="AJ2440" s="122" t="s">
        <v>2356</v>
      </c>
    </row>
    <row r="2441" spans="1:36" s="122" customFormat="1" ht="11.25" customHeight="1" x14ac:dyDescent="0.2">
      <c r="A2441" s="96" t="s">
        <v>89</v>
      </c>
      <c r="B2441" s="101">
        <v>340000010159</v>
      </c>
      <c r="C2441" s="101">
        <v>5600</v>
      </c>
      <c r="D2441" s="101" t="s">
        <v>2356</v>
      </c>
      <c r="E2441" s="102" t="s">
        <v>2597</v>
      </c>
      <c r="F2441" s="103" t="s">
        <v>87</v>
      </c>
      <c r="G2441" s="103" t="s">
        <v>87</v>
      </c>
      <c r="H2441" s="103" t="s">
        <v>88</v>
      </c>
      <c r="I2441" s="97">
        <v>0</v>
      </c>
      <c r="J2441" s="97">
        <v>0</v>
      </c>
      <c r="K2441" s="97">
        <v>0</v>
      </c>
      <c r="L2441" s="97">
        <v>36554.25</v>
      </c>
      <c r="M2441" s="119">
        <v>36554.25</v>
      </c>
      <c r="N2441" s="119">
        <v>583.47643755477145</v>
      </c>
      <c r="O2441" s="120" t="s">
        <v>45</v>
      </c>
      <c r="P2441" s="121">
        <v>3.3293835597831814E-5</v>
      </c>
      <c r="Q2441" s="119">
        <v>33.553323780127663</v>
      </c>
      <c r="R2441" s="119">
        <v>20.1319942680766</v>
      </c>
      <c r="S2441" s="119">
        <v>33.553323780127663</v>
      </c>
      <c r="T2441" s="119">
        <v>13.421329512051067</v>
      </c>
      <c r="U2441" s="119">
        <v>40.2639885361532</v>
      </c>
      <c r="V2441" s="119">
        <v>67.732881330993052</v>
      </c>
      <c r="W2441" s="119">
        <v>39.124618681339825</v>
      </c>
      <c r="X2441" s="119">
        <v>6.7566638934593772</v>
      </c>
      <c r="Y2441" s="119">
        <v>20.254008418342885</v>
      </c>
      <c r="Z2441" s="119">
        <v>57.29518822668809</v>
      </c>
      <c r="AA2441" s="119">
        <v>57.783746422843855</v>
      </c>
      <c r="AB2441" s="119">
        <v>0.44568428129270427</v>
      </c>
      <c r="AC2441" s="119">
        <v>2.0273786742105715</v>
      </c>
      <c r="AD2441" s="119">
        <v>58.434504419290072</v>
      </c>
      <c r="AE2441" s="119">
        <v>119.39391045095427</v>
      </c>
      <c r="AF2441" s="119">
        <v>13.303892878820617</v>
      </c>
      <c r="AG2441" s="138"/>
      <c r="AI2441" s="122">
        <v>5600</v>
      </c>
      <c r="AJ2441" s="122" t="s">
        <v>2356</v>
      </c>
    </row>
    <row r="2442" spans="1:36" s="122" customFormat="1" ht="11.25" hidden="1" customHeight="1" x14ac:dyDescent="0.2">
      <c r="A2442" s="96" t="s">
        <v>89</v>
      </c>
      <c r="B2442" s="101">
        <v>340000010160</v>
      </c>
      <c r="C2442" s="101">
        <v>5600</v>
      </c>
      <c r="D2442" s="101" t="s">
        <v>2356</v>
      </c>
      <c r="E2442" s="102" t="s">
        <v>3167</v>
      </c>
      <c r="F2442" s="103" t="s">
        <v>88</v>
      </c>
      <c r="G2442" s="103" t="s">
        <v>87</v>
      </c>
      <c r="H2442" s="103" t="s">
        <v>88</v>
      </c>
      <c r="I2442" s="97">
        <v>0</v>
      </c>
      <c r="J2442" s="97">
        <v>0</v>
      </c>
      <c r="K2442" s="97">
        <v>41404.33</v>
      </c>
      <c r="L2442" s="97">
        <v>41404.33</v>
      </c>
      <c r="M2442" s="119">
        <v>0</v>
      </c>
      <c r="N2442" s="119">
        <v>0</v>
      </c>
      <c r="O2442" s="120" t="s">
        <v>45</v>
      </c>
      <c r="P2442" s="121">
        <v>0</v>
      </c>
      <c r="Q2442" s="119">
        <v>0</v>
      </c>
      <c r="R2442" s="119">
        <v>0</v>
      </c>
      <c r="S2442" s="119">
        <v>0</v>
      </c>
      <c r="T2442" s="119">
        <v>0</v>
      </c>
      <c r="U2442" s="119">
        <v>0</v>
      </c>
      <c r="V2442" s="119">
        <v>0</v>
      </c>
      <c r="W2442" s="119">
        <v>0</v>
      </c>
      <c r="X2442" s="119">
        <v>0</v>
      </c>
      <c r="Y2442" s="119">
        <v>0</v>
      </c>
      <c r="Z2442" s="119">
        <v>0</v>
      </c>
      <c r="AA2442" s="119">
        <v>0</v>
      </c>
      <c r="AB2442" s="119">
        <v>0</v>
      </c>
      <c r="AC2442" s="119">
        <v>0</v>
      </c>
      <c r="AD2442" s="119">
        <v>0</v>
      </c>
      <c r="AE2442" s="119">
        <v>0</v>
      </c>
      <c r="AF2442" s="119">
        <v>0</v>
      </c>
      <c r="AG2442" s="138"/>
      <c r="AI2442" s="122">
        <v>5600</v>
      </c>
      <c r="AJ2442" s="122" t="s">
        <v>2356</v>
      </c>
    </row>
    <row r="2443" spans="1:36" s="122" customFormat="1" ht="11.25" customHeight="1" x14ac:dyDescent="0.2">
      <c r="A2443" s="96" t="s">
        <v>89</v>
      </c>
      <c r="B2443" s="101">
        <v>340000010162</v>
      </c>
      <c r="C2443" s="101">
        <v>5600</v>
      </c>
      <c r="D2443" s="101" t="s">
        <v>2356</v>
      </c>
      <c r="E2443" s="102" t="s">
        <v>2598</v>
      </c>
      <c r="F2443" s="103" t="s">
        <v>87</v>
      </c>
      <c r="G2443" s="103" t="s">
        <v>87</v>
      </c>
      <c r="H2443" s="103" t="s">
        <v>88</v>
      </c>
      <c r="I2443" s="97">
        <v>0</v>
      </c>
      <c r="J2443" s="97">
        <v>0</v>
      </c>
      <c r="K2443" s="97">
        <v>0</v>
      </c>
      <c r="L2443" s="97">
        <v>46004.75</v>
      </c>
      <c r="M2443" s="119">
        <v>46004.75</v>
      </c>
      <c r="N2443" s="119">
        <v>734.32467197652454</v>
      </c>
      <c r="O2443" s="120" t="s">
        <v>45</v>
      </c>
      <c r="P2443" s="121">
        <v>4.1901409089759827E-5</v>
      </c>
      <c r="Q2443" s="119">
        <v>42.227983672865072</v>
      </c>
      <c r="R2443" s="119">
        <v>25.336790203719048</v>
      </c>
      <c r="S2443" s="119">
        <v>42.227983672865072</v>
      </c>
      <c r="T2443" s="119">
        <v>16.891193469146032</v>
      </c>
      <c r="U2443" s="119">
        <v>50.673580407438095</v>
      </c>
      <c r="V2443" s="119">
        <v>85.244103556002457</v>
      </c>
      <c r="W2443" s="119">
        <v>49.239645219922949</v>
      </c>
      <c r="X2443" s="119">
        <v>8.5034881922792902</v>
      </c>
      <c r="Y2443" s="119">
        <v>25.490349105336858</v>
      </c>
      <c r="Z2443" s="119">
        <v>72.107916605366796</v>
      </c>
      <c r="AA2443" s="119">
        <v>72.72278348608782</v>
      </c>
      <c r="AB2443" s="119">
        <v>0.56090862046959078</v>
      </c>
      <c r="AC2443" s="119">
        <v>2.5515240789344271</v>
      </c>
      <c r="AD2443" s="119">
        <v>73.541784257188567</v>
      </c>
      <c r="AE2443" s="119">
        <v>150.26124190261154</v>
      </c>
      <c r="AF2443" s="119">
        <v>16.743395526291</v>
      </c>
      <c r="AG2443" s="138"/>
      <c r="AI2443" s="122">
        <v>5600</v>
      </c>
      <c r="AJ2443" s="122" t="s">
        <v>2356</v>
      </c>
    </row>
    <row r="2444" spans="1:36" s="122" customFormat="1" ht="11.25" customHeight="1" x14ac:dyDescent="0.2">
      <c r="A2444" s="96" t="s">
        <v>89</v>
      </c>
      <c r="B2444" s="101">
        <v>340000010164</v>
      </c>
      <c r="C2444" s="101">
        <v>5100</v>
      </c>
      <c r="D2444" s="101" t="s">
        <v>2356</v>
      </c>
      <c r="E2444" s="102" t="s">
        <v>2599</v>
      </c>
      <c r="F2444" s="103" t="s">
        <v>87</v>
      </c>
      <c r="G2444" s="103" t="s">
        <v>87</v>
      </c>
      <c r="H2444" s="103" t="s">
        <v>88</v>
      </c>
      <c r="I2444" s="97">
        <v>0</v>
      </c>
      <c r="J2444" s="97">
        <v>0</v>
      </c>
      <c r="K2444" s="97">
        <v>0</v>
      </c>
      <c r="L2444" s="97">
        <v>57614.8</v>
      </c>
      <c r="M2444" s="119">
        <v>57614.8</v>
      </c>
      <c r="N2444" s="119">
        <v>919.64349574757102</v>
      </c>
      <c r="O2444" s="120" t="s">
        <v>45</v>
      </c>
      <c r="P2444" s="121">
        <v>5.2475913996374165E-5</v>
      </c>
      <c r="Q2444" s="119">
        <v>52.884905009056382</v>
      </c>
      <c r="R2444" s="119">
        <v>31.730943005433833</v>
      </c>
      <c r="S2444" s="119">
        <v>52.884905009056382</v>
      </c>
      <c r="T2444" s="119">
        <v>21.153962003622553</v>
      </c>
      <c r="U2444" s="119">
        <v>63.461886010867666</v>
      </c>
      <c r="V2444" s="119">
        <v>106.75684527268098</v>
      </c>
      <c r="W2444" s="119">
        <v>61.66607386013002</v>
      </c>
      <c r="X2444" s="119">
        <v>10.649482314337821</v>
      </c>
      <c r="Y2444" s="119">
        <v>31.923255003758566</v>
      </c>
      <c r="Z2444" s="119">
        <v>90.305527008295584</v>
      </c>
      <c r="AA2444" s="119">
        <v>91.075565588211049</v>
      </c>
      <c r="AB2444" s="119">
        <v>0.7024630714574337</v>
      </c>
      <c r="AC2444" s="119">
        <v>3.1954428510749699</v>
      </c>
      <c r="AD2444" s="119">
        <v>92.101254579604657</v>
      </c>
      <c r="AE2444" s="119">
        <v>188.18212032389229</v>
      </c>
      <c r="AF2444" s="119">
        <v>20.968864836090855</v>
      </c>
      <c r="AG2444" s="138"/>
      <c r="AI2444" s="122">
        <v>5100</v>
      </c>
      <c r="AJ2444" s="122" t="s">
        <v>2356</v>
      </c>
    </row>
    <row r="2445" spans="1:36" s="122" customFormat="1" ht="11.25" customHeight="1" x14ac:dyDescent="0.2">
      <c r="A2445" s="96" t="s">
        <v>89</v>
      </c>
      <c r="B2445" s="101">
        <v>340000010171</v>
      </c>
      <c r="C2445" s="101">
        <v>5400</v>
      </c>
      <c r="D2445" s="101" t="s">
        <v>2356</v>
      </c>
      <c r="E2445" s="102" t="s">
        <v>2600</v>
      </c>
      <c r="F2445" s="103" t="s">
        <v>87</v>
      </c>
      <c r="G2445" s="103" t="s">
        <v>87</v>
      </c>
      <c r="H2445" s="103" t="s">
        <v>88</v>
      </c>
      <c r="I2445" s="97">
        <v>0</v>
      </c>
      <c r="J2445" s="97">
        <v>0</v>
      </c>
      <c r="K2445" s="97">
        <v>0</v>
      </c>
      <c r="L2445" s="97">
        <v>19904.2</v>
      </c>
      <c r="M2445" s="119">
        <v>19904.2</v>
      </c>
      <c r="N2445" s="119">
        <v>317.70947860721208</v>
      </c>
      <c r="O2445" s="120" t="s">
        <v>45</v>
      </c>
      <c r="P2445" s="121">
        <v>1.8128867710495056E-5</v>
      </c>
      <c r="Q2445" s="119">
        <v>18.27016194243944</v>
      </c>
      <c r="R2445" s="119">
        <v>10.962097165463666</v>
      </c>
      <c r="S2445" s="119">
        <v>18.27016194243944</v>
      </c>
      <c r="T2445" s="119">
        <v>7.3080647769757769</v>
      </c>
      <c r="U2445" s="119">
        <v>21.924194330927332</v>
      </c>
      <c r="V2445" s="119">
        <v>36.881315212002754</v>
      </c>
      <c r="W2445" s="119">
        <v>21.303794638301266</v>
      </c>
      <c r="X2445" s="119">
        <v>3.6790794358575023</v>
      </c>
      <c r="Y2445" s="119">
        <v>11.028535241740164</v>
      </c>
      <c r="Z2445" s="119">
        <v>31.197873995544839</v>
      </c>
      <c r="AA2445" s="119">
        <v>31.463899424815676</v>
      </c>
      <c r="AB2445" s="119">
        <v>0.24268010071896545</v>
      </c>
      <c r="AC2445" s="119">
        <v>1.1039304761340212</v>
      </c>
      <c r="AD2445" s="119">
        <v>31.818244468493631</v>
      </c>
      <c r="AE2445" s="119">
        <v>65.011326245180342</v>
      </c>
      <c r="AF2445" s="119">
        <v>7.2441192101772378</v>
      </c>
      <c r="AG2445" s="138"/>
      <c r="AI2445" s="122">
        <v>5400</v>
      </c>
      <c r="AJ2445" s="122" t="s">
        <v>2356</v>
      </c>
    </row>
    <row r="2446" spans="1:36" s="122" customFormat="1" ht="11.25" customHeight="1" x14ac:dyDescent="0.2">
      <c r="A2446" s="96" t="s">
        <v>89</v>
      </c>
      <c r="B2446" s="101">
        <v>340000010174</v>
      </c>
      <c r="C2446" s="101">
        <v>5200</v>
      </c>
      <c r="D2446" s="101" t="s">
        <v>2356</v>
      </c>
      <c r="E2446" s="102" t="s">
        <v>2601</v>
      </c>
      <c r="F2446" s="103" t="s">
        <v>87</v>
      </c>
      <c r="G2446" s="103" t="s">
        <v>87</v>
      </c>
      <c r="H2446" s="103" t="s">
        <v>88</v>
      </c>
      <c r="I2446" s="97">
        <v>0</v>
      </c>
      <c r="J2446" s="97">
        <v>0</v>
      </c>
      <c r="K2446" s="97">
        <v>0</v>
      </c>
      <c r="L2446" s="97">
        <v>24329.919999999998</v>
      </c>
      <c r="M2446" s="119">
        <v>24329.919999999998</v>
      </c>
      <c r="N2446" s="119">
        <v>388.35251845113999</v>
      </c>
      <c r="O2446" s="120" t="s">
        <v>45</v>
      </c>
      <c r="P2446" s="121">
        <v>2.2159840691257517E-5</v>
      </c>
      <c r="Q2446" s="119">
        <v>22.332551845670572</v>
      </c>
      <c r="R2446" s="119">
        <v>13.399531107402344</v>
      </c>
      <c r="S2446" s="119">
        <v>22.332551845670572</v>
      </c>
      <c r="T2446" s="119">
        <v>8.9330207382682296</v>
      </c>
      <c r="U2446" s="119">
        <v>26.799062214804689</v>
      </c>
      <c r="V2446" s="119">
        <v>45.081914802042284</v>
      </c>
      <c r="W2446" s="119">
        <v>26.040715991916215</v>
      </c>
      <c r="X2446" s="119">
        <v>4.4971266540759318</v>
      </c>
      <c r="Y2446" s="119">
        <v>13.480741760468588</v>
      </c>
      <c r="Z2446" s="119">
        <v>38.134754397649054</v>
      </c>
      <c r="AA2446" s="119">
        <v>38.459930863526864</v>
      </c>
      <c r="AB2446" s="119">
        <v>0.29664027873938026</v>
      </c>
      <c r="AC2446" s="119">
        <v>1.3493905894184466</v>
      </c>
      <c r="AD2446" s="119">
        <v>38.893064903833995</v>
      </c>
      <c r="AE2446" s="119">
        <v>79.466663650844453</v>
      </c>
      <c r="AF2446" s="119">
        <v>8.8548568068083817</v>
      </c>
      <c r="AG2446" s="138"/>
      <c r="AI2446" s="122">
        <v>5200</v>
      </c>
      <c r="AJ2446" s="122" t="s">
        <v>2356</v>
      </c>
    </row>
    <row r="2447" spans="1:36" s="122" customFormat="1" ht="11.25" customHeight="1" x14ac:dyDescent="0.2">
      <c r="A2447" s="96" t="s">
        <v>89</v>
      </c>
      <c r="B2447" s="101">
        <v>340000010176</v>
      </c>
      <c r="C2447" s="101">
        <v>5200</v>
      </c>
      <c r="D2447" s="101" t="s">
        <v>2356</v>
      </c>
      <c r="E2447" s="102" t="s">
        <v>2602</v>
      </c>
      <c r="F2447" s="103" t="s">
        <v>87</v>
      </c>
      <c r="G2447" s="103" t="s">
        <v>87</v>
      </c>
      <c r="H2447" s="103" t="s">
        <v>88</v>
      </c>
      <c r="I2447" s="97">
        <v>0</v>
      </c>
      <c r="J2447" s="97">
        <v>0</v>
      </c>
      <c r="K2447" s="97">
        <v>0</v>
      </c>
      <c r="L2447" s="97">
        <v>17734.75</v>
      </c>
      <c r="M2447" s="119">
        <v>17734.75</v>
      </c>
      <c r="N2447" s="119">
        <v>283.08086613525057</v>
      </c>
      <c r="O2447" s="120" t="s">
        <v>45</v>
      </c>
      <c r="P2447" s="121">
        <v>1.6152919314953739E-5</v>
      </c>
      <c r="Q2447" s="119">
        <v>16.278813240857602</v>
      </c>
      <c r="R2447" s="119">
        <v>9.7672879445145622</v>
      </c>
      <c r="S2447" s="119">
        <v>16.278813240857602</v>
      </c>
      <c r="T2447" s="119">
        <v>6.5115252963430414</v>
      </c>
      <c r="U2447" s="119">
        <v>19.534575889029124</v>
      </c>
      <c r="V2447" s="119">
        <v>32.861451600971954</v>
      </c>
      <c r="W2447" s="119">
        <v>18.981796402850321</v>
      </c>
      <c r="X2447" s="119">
        <v>3.2780797030312119</v>
      </c>
      <c r="Y2447" s="119">
        <v>9.8264846303017155</v>
      </c>
      <c r="Z2447" s="119">
        <v>27.797474695917892</v>
      </c>
      <c r="AA2447" s="119">
        <v>28.034504794176598</v>
      </c>
      <c r="AB2447" s="119">
        <v>0.21622928408203659</v>
      </c>
      <c r="AC2447" s="119">
        <v>0.98360803305924549</v>
      </c>
      <c r="AD2447" s="119">
        <v>28.350228147205989</v>
      </c>
      <c r="AE2447" s="119">
        <v>57.925443782051637</v>
      </c>
      <c r="AF2447" s="119">
        <v>6.4545494500000391</v>
      </c>
      <c r="AG2447" s="138"/>
      <c r="AI2447" s="122">
        <v>5200</v>
      </c>
      <c r="AJ2447" s="122" t="s">
        <v>2356</v>
      </c>
    </row>
    <row r="2448" spans="1:36" s="122" customFormat="1" ht="11.25" customHeight="1" x14ac:dyDescent="0.2">
      <c r="A2448" s="96" t="s">
        <v>89</v>
      </c>
      <c r="B2448" s="101">
        <v>340000010178</v>
      </c>
      <c r="C2448" s="101">
        <v>5200</v>
      </c>
      <c r="D2448" s="101" t="s">
        <v>2356</v>
      </c>
      <c r="E2448" s="102" t="s">
        <v>2603</v>
      </c>
      <c r="F2448" s="103" t="s">
        <v>87</v>
      </c>
      <c r="G2448" s="103" t="s">
        <v>87</v>
      </c>
      <c r="H2448" s="103" t="s">
        <v>88</v>
      </c>
      <c r="I2448" s="97">
        <v>0</v>
      </c>
      <c r="J2448" s="97">
        <v>0</v>
      </c>
      <c r="K2448" s="97">
        <v>0</v>
      </c>
      <c r="L2448" s="97">
        <v>51886.559999999998</v>
      </c>
      <c r="M2448" s="119">
        <v>51886.559999999998</v>
      </c>
      <c r="N2448" s="119">
        <v>828.20972077862086</v>
      </c>
      <c r="O2448" s="120" t="s">
        <v>45</v>
      </c>
      <c r="P2448" s="121">
        <v>4.7258597793061987E-5</v>
      </c>
      <c r="Q2448" s="119">
        <v>47.626925665743947</v>
      </c>
      <c r="R2448" s="119">
        <v>28.576155399446371</v>
      </c>
      <c r="S2448" s="119">
        <v>47.626925665743947</v>
      </c>
      <c r="T2448" s="119">
        <v>19.05077026629758</v>
      </c>
      <c r="U2448" s="119">
        <v>57.152310798892742</v>
      </c>
      <c r="V2448" s="119">
        <v>96.142752515875728</v>
      </c>
      <c r="W2448" s="119">
        <v>55.535043796178542</v>
      </c>
      <c r="X2448" s="119">
        <v>9.5906781429741699</v>
      </c>
      <c r="Y2448" s="119">
        <v>28.749347149479284</v>
      </c>
      <c r="Z2448" s="119">
        <v>81.327074735094968</v>
      </c>
      <c r="AA2448" s="119">
        <v>82.020553719298647</v>
      </c>
      <c r="AB2448" s="119">
        <v>0.6326220399091973</v>
      </c>
      <c r="AC2448" s="119">
        <v>2.8777421290861458</v>
      </c>
      <c r="AD2448" s="119">
        <v>82.9442655675266</v>
      </c>
      <c r="AE2448" s="119">
        <v>169.47247716060554</v>
      </c>
      <c r="AF2448" s="119">
        <v>18.884076026467472</v>
      </c>
      <c r="AG2448" s="138"/>
      <c r="AI2448" s="122">
        <v>5200</v>
      </c>
      <c r="AJ2448" s="122" t="s">
        <v>2356</v>
      </c>
    </row>
    <row r="2449" spans="1:36" s="122" customFormat="1" ht="11.25" hidden="1" customHeight="1" x14ac:dyDescent="0.2">
      <c r="A2449" s="96" t="s">
        <v>89</v>
      </c>
      <c r="B2449" s="101">
        <v>340000010179</v>
      </c>
      <c r="C2449" s="101">
        <v>5400</v>
      </c>
      <c r="D2449" s="101" t="s">
        <v>2356</v>
      </c>
      <c r="E2449" s="102" t="s">
        <v>3168</v>
      </c>
      <c r="F2449" s="103" t="s">
        <v>88</v>
      </c>
      <c r="G2449" s="103" t="s">
        <v>87</v>
      </c>
      <c r="H2449" s="103" t="s">
        <v>88</v>
      </c>
      <c r="I2449" s="97">
        <v>0</v>
      </c>
      <c r="J2449" s="97">
        <v>0</v>
      </c>
      <c r="K2449" s="97">
        <v>18991.36</v>
      </c>
      <c r="L2449" s="97">
        <v>18991.36</v>
      </c>
      <c r="M2449" s="119">
        <v>0</v>
      </c>
      <c r="N2449" s="119">
        <v>0</v>
      </c>
      <c r="O2449" s="120" t="s">
        <v>45</v>
      </c>
      <c r="P2449" s="121">
        <v>0</v>
      </c>
      <c r="Q2449" s="119">
        <v>0</v>
      </c>
      <c r="R2449" s="119">
        <v>0</v>
      </c>
      <c r="S2449" s="119">
        <v>0</v>
      </c>
      <c r="T2449" s="119">
        <v>0</v>
      </c>
      <c r="U2449" s="119">
        <v>0</v>
      </c>
      <c r="V2449" s="119">
        <v>0</v>
      </c>
      <c r="W2449" s="119">
        <v>0</v>
      </c>
      <c r="X2449" s="119">
        <v>0</v>
      </c>
      <c r="Y2449" s="119">
        <v>0</v>
      </c>
      <c r="Z2449" s="119">
        <v>0</v>
      </c>
      <c r="AA2449" s="119">
        <v>0</v>
      </c>
      <c r="AB2449" s="119">
        <v>0</v>
      </c>
      <c r="AC2449" s="119">
        <v>0</v>
      </c>
      <c r="AD2449" s="119">
        <v>0</v>
      </c>
      <c r="AE2449" s="119">
        <v>0</v>
      </c>
      <c r="AF2449" s="119">
        <v>0</v>
      </c>
      <c r="AG2449" s="138"/>
      <c r="AI2449" s="122">
        <v>5400</v>
      </c>
      <c r="AJ2449" s="122" t="s">
        <v>2356</v>
      </c>
    </row>
    <row r="2450" spans="1:36" s="122" customFormat="1" ht="11.25" customHeight="1" x14ac:dyDescent="0.2">
      <c r="A2450" s="96" t="s">
        <v>89</v>
      </c>
      <c r="B2450" s="101">
        <v>340000010180</v>
      </c>
      <c r="C2450" s="101">
        <v>5400</v>
      </c>
      <c r="D2450" s="101" t="s">
        <v>2356</v>
      </c>
      <c r="E2450" s="102" t="s">
        <v>2604</v>
      </c>
      <c r="F2450" s="103" t="s">
        <v>87</v>
      </c>
      <c r="G2450" s="103" t="s">
        <v>87</v>
      </c>
      <c r="H2450" s="103" t="s">
        <v>88</v>
      </c>
      <c r="I2450" s="97">
        <v>0</v>
      </c>
      <c r="J2450" s="97">
        <v>0</v>
      </c>
      <c r="K2450" s="97">
        <v>0</v>
      </c>
      <c r="L2450" s="97">
        <v>17476.099999999999</v>
      </c>
      <c r="M2450" s="119">
        <v>17476.099999999999</v>
      </c>
      <c r="N2450" s="119">
        <v>278.95231253140031</v>
      </c>
      <c r="O2450" s="120" t="s">
        <v>45</v>
      </c>
      <c r="P2450" s="121">
        <v>1.5917339305040275E-5</v>
      </c>
      <c r="Q2450" s="119">
        <v>16.041397148454394</v>
      </c>
      <c r="R2450" s="119">
        <v>9.6248382890726365</v>
      </c>
      <c r="S2450" s="119">
        <v>16.041397148454394</v>
      </c>
      <c r="T2450" s="119">
        <v>6.4165588593817571</v>
      </c>
      <c r="U2450" s="119">
        <v>19.249676578145273</v>
      </c>
      <c r="V2450" s="119">
        <v>32.382188320881092</v>
      </c>
      <c r="W2450" s="119">
        <v>18.704959027663346</v>
      </c>
      <c r="X2450" s="119">
        <v>3.2302710045613137</v>
      </c>
      <c r="Y2450" s="119">
        <v>9.6831716290117313</v>
      </c>
      <c r="Z2450" s="119">
        <v>27.392066284178274</v>
      </c>
      <c r="AA2450" s="119">
        <v>27.625639449865922</v>
      </c>
      <c r="AB2450" s="119">
        <v>0.21307571809842707</v>
      </c>
      <c r="AC2450" s="119">
        <v>0.96926273821433517</v>
      </c>
      <c r="AD2450" s="119">
        <v>27.936758179471745</v>
      </c>
      <c r="AE2450" s="119">
        <v>57.080638186583542</v>
      </c>
      <c r="AF2450" s="119">
        <v>6.360413969362166</v>
      </c>
      <c r="AG2450" s="138"/>
      <c r="AI2450" s="122">
        <v>5400</v>
      </c>
      <c r="AJ2450" s="122" t="s">
        <v>2356</v>
      </c>
    </row>
    <row r="2451" spans="1:36" s="122" customFormat="1" ht="11.25" customHeight="1" x14ac:dyDescent="0.2">
      <c r="A2451" s="96" t="s">
        <v>89</v>
      </c>
      <c r="B2451" s="101">
        <v>340000010182</v>
      </c>
      <c r="C2451" s="101">
        <v>5400</v>
      </c>
      <c r="D2451" s="101" t="s">
        <v>2356</v>
      </c>
      <c r="E2451" s="102" t="s">
        <v>2605</v>
      </c>
      <c r="F2451" s="103" t="s">
        <v>87</v>
      </c>
      <c r="G2451" s="103" t="s">
        <v>87</v>
      </c>
      <c r="H2451" s="103" t="s">
        <v>88</v>
      </c>
      <c r="I2451" s="97">
        <v>0</v>
      </c>
      <c r="J2451" s="97">
        <v>0</v>
      </c>
      <c r="K2451" s="97">
        <v>0</v>
      </c>
      <c r="L2451" s="97">
        <v>38792.28</v>
      </c>
      <c r="M2451" s="119">
        <v>38792.28</v>
      </c>
      <c r="N2451" s="119">
        <v>619.19971929467056</v>
      </c>
      <c r="O2451" s="120" t="s">
        <v>45</v>
      </c>
      <c r="P2451" s="121">
        <v>3.5332247078932251E-5</v>
      </c>
      <c r="Q2451" s="119">
        <v>35.607622397104876</v>
      </c>
      <c r="R2451" s="119">
        <v>21.364573438262926</v>
      </c>
      <c r="S2451" s="119">
        <v>35.607622397104876</v>
      </c>
      <c r="T2451" s="119">
        <v>14.24304895884195</v>
      </c>
      <c r="U2451" s="119">
        <v>42.729146876525853</v>
      </c>
      <c r="V2451" s="119">
        <v>71.879819659783891</v>
      </c>
      <c r="W2451" s="119">
        <v>41.520019225665017</v>
      </c>
      <c r="X2451" s="119">
        <v>7.1703399090657403</v>
      </c>
      <c r="Y2451" s="119">
        <v>21.49405789167373</v>
      </c>
      <c r="Z2451" s="119">
        <v>60.803079924834684</v>
      </c>
      <c r="AA2451" s="119">
        <v>61.321550043673646</v>
      </c>
      <c r="AB2451" s="119">
        <v>0.47297125317864125</v>
      </c>
      <c r="AC2451" s="119">
        <v>2.1515047141168337</v>
      </c>
      <c r="AD2451" s="119">
        <v>62.01215062802104</v>
      </c>
      <c r="AE2451" s="119">
        <v>126.70378969636484</v>
      </c>
      <c r="AF2451" s="119">
        <v>14.118422280452082</v>
      </c>
      <c r="AG2451" s="138"/>
      <c r="AI2451" s="122">
        <v>5400</v>
      </c>
      <c r="AJ2451" s="122" t="s">
        <v>2356</v>
      </c>
    </row>
    <row r="2452" spans="1:36" s="122" customFormat="1" ht="11.25" hidden="1" customHeight="1" x14ac:dyDescent="0.2">
      <c r="A2452" s="96" t="s">
        <v>89</v>
      </c>
      <c r="B2452" s="101">
        <v>340000010183</v>
      </c>
      <c r="C2452" s="101">
        <v>5400</v>
      </c>
      <c r="D2452" s="101" t="s">
        <v>2356</v>
      </c>
      <c r="E2452" s="102" t="s">
        <v>3169</v>
      </c>
      <c r="F2452" s="103" t="s">
        <v>88</v>
      </c>
      <c r="G2452" s="103" t="s">
        <v>87</v>
      </c>
      <c r="H2452" s="103" t="s">
        <v>88</v>
      </c>
      <c r="I2452" s="97">
        <v>0</v>
      </c>
      <c r="J2452" s="97">
        <v>0</v>
      </c>
      <c r="K2452" s="97">
        <v>40039.910000000003</v>
      </c>
      <c r="L2452" s="97">
        <v>40039.910000000003</v>
      </c>
      <c r="M2452" s="119">
        <v>0</v>
      </c>
      <c r="N2452" s="119">
        <v>0</v>
      </c>
      <c r="O2452" s="120" t="s">
        <v>45</v>
      </c>
      <c r="P2452" s="121">
        <v>0</v>
      </c>
      <c r="Q2452" s="119">
        <v>0</v>
      </c>
      <c r="R2452" s="119">
        <v>0</v>
      </c>
      <c r="S2452" s="119">
        <v>0</v>
      </c>
      <c r="T2452" s="119">
        <v>0</v>
      </c>
      <c r="U2452" s="119">
        <v>0</v>
      </c>
      <c r="V2452" s="119">
        <v>0</v>
      </c>
      <c r="W2452" s="119">
        <v>0</v>
      </c>
      <c r="X2452" s="119">
        <v>0</v>
      </c>
      <c r="Y2452" s="119">
        <v>0</v>
      </c>
      <c r="Z2452" s="119">
        <v>0</v>
      </c>
      <c r="AA2452" s="119">
        <v>0</v>
      </c>
      <c r="AB2452" s="119">
        <v>0</v>
      </c>
      <c r="AC2452" s="119">
        <v>0</v>
      </c>
      <c r="AD2452" s="119">
        <v>0</v>
      </c>
      <c r="AE2452" s="119">
        <v>0</v>
      </c>
      <c r="AF2452" s="119">
        <v>0</v>
      </c>
      <c r="AG2452" s="138"/>
      <c r="AI2452" s="122">
        <v>5400</v>
      </c>
      <c r="AJ2452" s="122" t="s">
        <v>2356</v>
      </c>
    </row>
    <row r="2453" spans="1:36" s="122" customFormat="1" ht="11.25" hidden="1" customHeight="1" x14ac:dyDescent="0.2">
      <c r="A2453" s="96" t="s">
        <v>89</v>
      </c>
      <c r="B2453" s="101">
        <v>340000010186</v>
      </c>
      <c r="C2453" s="101">
        <v>5600</v>
      </c>
      <c r="D2453" s="101" t="s">
        <v>2356</v>
      </c>
      <c r="E2453" s="102" t="s">
        <v>3170</v>
      </c>
      <c r="F2453" s="103" t="s">
        <v>88</v>
      </c>
      <c r="G2453" s="103" t="s">
        <v>87</v>
      </c>
      <c r="H2453" s="103" t="s">
        <v>88</v>
      </c>
      <c r="I2453" s="97">
        <v>0</v>
      </c>
      <c r="J2453" s="97">
        <v>0</v>
      </c>
      <c r="K2453" s="97">
        <v>27477.32</v>
      </c>
      <c r="L2453" s="97">
        <v>27477.32</v>
      </c>
      <c r="M2453" s="119">
        <v>0</v>
      </c>
      <c r="N2453" s="119">
        <v>0</v>
      </c>
      <c r="O2453" s="120" t="s">
        <v>45</v>
      </c>
      <c r="P2453" s="121">
        <v>0</v>
      </c>
      <c r="Q2453" s="119">
        <v>0</v>
      </c>
      <c r="R2453" s="119">
        <v>0</v>
      </c>
      <c r="S2453" s="119">
        <v>0</v>
      </c>
      <c r="T2453" s="119">
        <v>0</v>
      </c>
      <c r="U2453" s="119">
        <v>0</v>
      </c>
      <c r="V2453" s="119">
        <v>0</v>
      </c>
      <c r="W2453" s="119">
        <v>0</v>
      </c>
      <c r="X2453" s="119">
        <v>0</v>
      </c>
      <c r="Y2453" s="119">
        <v>0</v>
      </c>
      <c r="Z2453" s="119">
        <v>0</v>
      </c>
      <c r="AA2453" s="119">
        <v>0</v>
      </c>
      <c r="AB2453" s="119">
        <v>0</v>
      </c>
      <c r="AC2453" s="119">
        <v>0</v>
      </c>
      <c r="AD2453" s="119">
        <v>0</v>
      </c>
      <c r="AE2453" s="119">
        <v>0</v>
      </c>
      <c r="AF2453" s="119">
        <v>0</v>
      </c>
      <c r="AG2453" s="138"/>
      <c r="AI2453" s="122">
        <v>5600</v>
      </c>
      <c r="AJ2453" s="122" t="s">
        <v>2356</v>
      </c>
    </row>
    <row r="2454" spans="1:36" s="122" customFormat="1" ht="11.25" hidden="1" customHeight="1" x14ac:dyDescent="0.2">
      <c r="A2454" s="96" t="s">
        <v>89</v>
      </c>
      <c r="B2454" s="101">
        <v>340000010187</v>
      </c>
      <c r="C2454" s="101">
        <v>5600</v>
      </c>
      <c r="D2454" s="101" t="s">
        <v>2356</v>
      </c>
      <c r="E2454" s="102" t="s">
        <v>3171</v>
      </c>
      <c r="F2454" s="103" t="s">
        <v>88</v>
      </c>
      <c r="G2454" s="103" t="s">
        <v>87</v>
      </c>
      <c r="H2454" s="103" t="s">
        <v>88</v>
      </c>
      <c r="I2454" s="97">
        <v>0</v>
      </c>
      <c r="J2454" s="97">
        <v>0</v>
      </c>
      <c r="K2454" s="97">
        <v>39289.879999999997</v>
      </c>
      <c r="L2454" s="97">
        <v>39289.879999999997</v>
      </c>
      <c r="M2454" s="119">
        <v>0</v>
      </c>
      <c r="N2454" s="119">
        <v>0</v>
      </c>
      <c r="O2454" s="120" t="s">
        <v>45</v>
      </c>
      <c r="P2454" s="121">
        <v>0</v>
      </c>
      <c r="Q2454" s="119">
        <v>0</v>
      </c>
      <c r="R2454" s="119">
        <v>0</v>
      </c>
      <c r="S2454" s="119">
        <v>0</v>
      </c>
      <c r="T2454" s="119">
        <v>0</v>
      </c>
      <c r="U2454" s="119">
        <v>0</v>
      </c>
      <c r="V2454" s="119">
        <v>0</v>
      </c>
      <c r="W2454" s="119">
        <v>0</v>
      </c>
      <c r="X2454" s="119">
        <v>0</v>
      </c>
      <c r="Y2454" s="119">
        <v>0</v>
      </c>
      <c r="Z2454" s="119">
        <v>0</v>
      </c>
      <c r="AA2454" s="119">
        <v>0</v>
      </c>
      <c r="AB2454" s="119">
        <v>0</v>
      </c>
      <c r="AC2454" s="119">
        <v>0</v>
      </c>
      <c r="AD2454" s="119">
        <v>0</v>
      </c>
      <c r="AE2454" s="119">
        <v>0</v>
      </c>
      <c r="AF2454" s="119">
        <v>0</v>
      </c>
      <c r="AG2454" s="138"/>
      <c r="AI2454" s="122">
        <v>5600</v>
      </c>
      <c r="AJ2454" s="122" t="s">
        <v>2356</v>
      </c>
    </row>
    <row r="2455" spans="1:36" s="122" customFormat="1" ht="11.25" customHeight="1" x14ac:dyDescent="0.2">
      <c r="A2455" s="96" t="s">
        <v>89</v>
      </c>
      <c r="B2455" s="101">
        <v>340000010189</v>
      </c>
      <c r="C2455" s="101">
        <v>5100</v>
      </c>
      <c r="D2455" s="101" t="s">
        <v>2356</v>
      </c>
      <c r="E2455" s="102" t="s">
        <v>2606</v>
      </c>
      <c r="F2455" s="103" t="s">
        <v>87</v>
      </c>
      <c r="G2455" s="103" t="s">
        <v>87</v>
      </c>
      <c r="H2455" s="103" t="s">
        <v>88</v>
      </c>
      <c r="I2455" s="97">
        <v>0</v>
      </c>
      <c r="J2455" s="97">
        <v>0</v>
      </c>
      <c r="K2455" s="97">
        <v>0</v>
      </c>
      <c r="L2455" s="97">
        <v>47166.879999999997</v>
      </c>
      <c r="M2455" s="119">
        <v>47166.879999999997</v>
      </c>
      <c r="N2455" s="119">
        <v>752.8745115266596</v>
      </c>
      <c r="O2455" s="120" t="s">
        <v>45</v>
      </c>
      <c r="P2455" s="121">
        <v>4.2959884237336597E-5</v>
      </c>
      <c r="Q2455" s="119">
        <v>43.294708449453289</v>
      </c>
      <c r="R2455" s="119">
        <v>25.976825069671975</v>
      </c>
      <c r="S2455" s="119">
        <v>43.294708449453289</v>
      </c>
      <c r="T2455" s="119">
        <v>17.317883379781314</v>
      </c>
      <c r="U2455" s="119">
        <v>51.953650139343949</v>
      </c>
      <c r="V2455" s="119">
        <v>87.397462286688665</v>
      </c>
      <c r="W2455" s="119">
        <v>50.483492190060353</v>
      </c>
      <c r="X2455" s="119">
        <v>8.7182955487564691</v>
      </c>
      <c r="Y2455" s="119">
        <v>26.134263036089337</v>
      </c>
      <c r="Z2455" s="119">
        <v>73.929440972407036</v>
      </c>
      <c r="AA2455" s="119">
        <v>74.559840059000123</v>
      </c>
      <c r="AB2455" s="119">
        <v>0.57507778202587179</v>
      </c>
      <c r="AC2455" s="119">
        <v>2.6159783511096277</v>
      </c>
      <c r="AD2455" s="119">
        <v>75.399529679972218</v>
      </c>
      <c r="AE2455" s="119">
        <v>154.05700423263792</v>
      </c>
      <c r="AF2455" s="119">
        <v>17.166351900208227</v>
      </c>
      <c r="AG2455" s="138"/>
      <c r="AI2455" s="122">
        <v>5100</v>
      </c>
      <c r="AJ2455" s="122" t="s">
        <v>2356</v>
      </c>
    </row>
    <row r="2456" spans="1:36" s="122" customFormat="1" ht="11.25" customHeight="1" x14ac:dyDescent="0.2">
      <c r="A2456" s="96" t="s">
        <v>89</v>
      </c>
      <c r="B2456" s="101">
        <v>340000010190</v>
      </c>
      <c r="C2456" s="101">
        <v>5100</v>
      </c>
      <c r="D2456" s="101" t="s">
        <v>2356</v>
      </c>
      <c r="E2456" s="102" t="s">
        <v>2607</v>
      </c>
      <c r="F2456" s="103" t="s">
        <v>87</v>
      </c>
      <c r="G2456" s="103" t="s">
        <v>87</v>
      </c>
      <c r="H2456" s="103" t="s">
        <v>88</v>
      </c>
      <c r="I2456" s="97">
        <v>0</v>
      </c>
      <c r="J2456" s="97">
        <v>0</v>
      </c>
      <c r="K2456" s="97">
        <v>0</v>
      </c>
      <c r="L2456" s="97">
        <v>40600.769999999997</v>
      </c>
      <c r="M2456" s="119">
        <v>40600.769999999997</v>
      </c>
      <c r="N2456" s="119">
        <v>648.06671294256171</v>
      </c>
      <c r="O2456" s="120" t="s">
        <v>45</v>
      </c>
      <c r="P2456" s="121">
        <v>3.6979430887663724E-5</v>
      </c>
      <c r="Q2456" s="119">
        <v>37.267644159912827</v>
      </c>
      <c r="R2456" s="119">
        <v>22.3605864959477</v>
      </c>
      <c r="S2456" s="119">
        <v>37.267644159912827</v>
      </c>
      <c r="T2456" s="119">
        <v>14.907057663965132</v>
      </c>
      <c r="U2456" s="119">
        <v>44.721172991895401</v>
      </c>
      <c r="V2456" s="119">
        <v>75.23084556123959</v>
      </c>
      <c r="W2456" s="119">
        <v>43.455675999884591</v>
      </c>
      <c r="X2456" s="119">
        <v>7.5046200292893062</v>
      </c>
      <c r="Y2456" s="119">
        <v>22.496107494236732</v>
      </c>
      <c r="Z2456" s="119">
        <v>63.637709959812348</v>
      </c>
      <c r="AA2456" s="119">
        <v>64.180351074148845</v>
      </c>
      <c r="AB2456" s="119">
        <v>0.49502109870618011</v>
      </c>
      <c r="AC2456" s="119">
        <v>2.2518075259245727</v>
      </c>
      <c r="AD2456" s="119">
        <v>64.90314734925704</v>
      </c>
      <c r="AE2456" s="119">
        <v>132.61070046902316</v>
      </c>
      <c r="AF2456" s="119">
        <v>14.776620909405436</v>
      </c>
      <c r="AG2456" s="138"/>
      <c r="AI2456" s="122">
        <v>5100</v>
      </c>
      <c r="AJ2456" s="122" t="s">
        <v>2356</v>
      </c>
    </row>
    <row r="2457" spans="1:36" s="122" customFormat="1" ht="11.25" customHeight="1" x14ac:dyDescent="0.2">
      <c r="A2457" s="96" t="s">
        <v>89</v>
      </c>
      <c r="B2457" s="101">
        <v>340000010191</v>
      </c>
      <c r="C2457" s="101">
        <v>5100</v>
      </c>
      <c r="D2457" s="101" t="s">
        <v>2356</v>
      </c>
      <c r="E2457" s="102" t="s">
        <v>2608</v>
      </c>
      <c r="F2457" s="103" t="s">
        <v>87</v>
      </c>
      <c r="G2457" s="103" t="s">
        <v>87</v>
      </c>
      <c r="H2457" s="103" t="s">
        <v>88</v>
      </c>
      <c r="I2457" s="97">
        <v>0</v>
      </c>
      <c r="J2457" s="97">
        <v>0</v>
      </c>
      <c r="K2457" s="97">
        <v>0</v>
      </c>
      <c r="L2457" s="97">
        <v>23199.38</v>
      </c>
      <c r="M2457" s="119">
        <v>23199.38</v>
      </c>
      <c r="N2457" s="119">
        <v>370.30691631970058</v>
      </c>
      <c r="O2457" s="120" t="s">
        <v>45</v>
      </c>
      <c r="P2457" s="121">
        <v>2.113013790986349E-5</v>
      </c>
      <c r="Q2457" s="119">
        <v>21.294823683654243</v>
      </c>
      <c r="R2457" s="119">
        <v>12.776894210192548</v>
      </c>
      <c r="S2457" s="119">
        <v>21.294823683654243</v>
      </c>
      <c r="T2457" s="119">
        <v>8.5179294734616988</v>
      </c>
      <c r="U2457" s="119">
        <v>25.553788420385096</v>
      </c>
      <c r="V2457" s="119">
        <v>42.987090488591988</v>
      </c>
      <c r="W2457" s="119">
        <v>24.830680321535844</v>
      </c>
      <c r="X2457" s="119">
        <v>4.2881583727376054</v>
      </c>
      <c r="Y2457" s="119">
        <v>12.854331242477567</v>
      </c>
      <c r="Z2457" s="119">
        <v>36.362744245674946</v>
      </c>
      <c r="AA2457" s="119">
        <v>36.672810715229978</v>
      </c>
      <c r="AB2457" s="119">
        <v>0.28285627530961077</v>
      </c>
      <c r="AC2457" s="119">
        <v>1.286688367752238</v>
      </c>
      <c r="AD2457" s="119">
        <v>37.085818287471085</v>
      </c>
      <c r="AE2457" s="119">
        <v>75.774080941003021</v>
      </c>
      <c r="AF2457" s="119">
        <v>8.4433975905689067</v>
      </c>
      <c r="AG2457" s="138"/>
      <c r="AI2457" s="122">
        <v>5100</v>
      </c>
      <c r="AJ2457" s="122" t="s">
        <v>2356</v>
      </c>
    </row>
    <row r="2458" spans="1:36" s="122" customFormat="1" ht="11.25" hidden="1" customHeight="1" x14ac:dyDescent="0.2">
      <c r="A2458" s="96" t="s">
        <v>89</v>
      </c>
      <c r="B2458" s="101">
        <v>340000010193</v>
      </c>
      <c r="C2458" s="101">
        <v>5100</v>
      </c>
      <c r="D2458" s="101" t="s">
        <v>2356</v>
      </c>
      <c r="E2458" s="102" t="s">
        <v>3172</v>
      </c>
      <c r="F2458" s="103" t="s">
        <v>88</v>
      </c>
      <c r="G2458" s="103" t="s">
        <v>87</v>
      </c>
      <c r="H2458" s="103" t="s">
        <v>88</v>
      </c>
      <c r="I2458" s="97">
        <v>0</v>
      </c>
      <c r="J2458" s="97">
        <v>0</v>
      </c>
      <c r="K2458" s="97">
        <v>51456.72</v>
      </c>
      <c r="L2458" s="97">
        <v>51456.72</v>
      </c>
      <c r="M2458" s="119">
        <v>0</v>
      </c>
      <c r="N2458" s="119">
        <v>0</v>
      </c>
      <c r="O2458" s="120" t="s">
        <v>45</v>
      </c>
      <c r="P2458" s="121">
        <v>0</v>
      </c>
      <c r="Q2458" s="119">
        <v>0</v>
      </c>
      <c r="R2458" s="119">
        <v>0</v>
      </c>
      <c r="S2458" s="119">
        <v>0</v>
      </c>
      <c r="T2458" s="119">
        <v>0</v>
      </c>
      <c r="U2458" s="119">
        <v>0</v>
      </c>
      <c r="V2458" s="119">
        <v>0</v>
      </c>
      <c r="W2458" s="119">
        <v>0</v>
      </c>
      <c r="X2458" s="119">
        <v>0</v>
      </c>
      <c r="Y2458" s="119">
        <v>0</v>
      </c>
      <c r="Z2458" s="119">
        <v>0</v>
      </c>
      <c r="AA2458" s="119">
        <v>0</v>
      </c>
      <c r="AB2458" s="119">
        <v>0</v>
      </c>
      <c r="AC2458" s="119">
        <v>0</v>
      </c>
      <c r="AD2458" s="119">
        <v>0</v>
      </c>
      <c r="AE2458" s="119">
        <v>0</v>
      </c>
      <c r="AF2458" s="119">
        <v>0</v>
      </c>
      <c r="AG2458" s="138"/>
      <c r="AI2458" s="122">
        <v>5100</v>
      </c>
      <c r="AJ2458" s="122" t="s">
        <v>2356</v>
      </c>
    </row>
    <row r="2459" spans="1:36" s="122" customFormat="1" ht="11.25" customHeight="1" x14ac:dyDescent="0.2">
      <c r="A2459" s="96" t="s">
        <v>89</v>
      </c>
      <c r="B2459" s="101">
        <v>340000010194</v>
      </c>
      <c r="C2459" s="101">
        <v>5100</v>
      </c>
      <c r="D2459" s="101" t="s">
        <v>2356</v>
      </c>
      <c r="E2459" s="102" t="s">
        <v>2609</v>
      </c>
      <c r="F2459" s="103" t="s">
        <v>87</v>
      </c>
      <c r="G2459" s="103" t="s">
        <v>87</v>
      </c>
      <c r="H2459" s="103" t="s">
        <v>88</v>
      </c>
      <c r="I2459" s="97">
        <v>0</v>
      </c>
      <c r="J2459" s="97">
        <v>0</v>
      </c>
      <c r="K2459" s="97">
        <v>0</v>
      </c>
      <c r="L2459" s="97">
        <v>36695</v>
      </c>
      <c r="M2459" s="119">
        <v>36695</v>
      </c>
      <c r="N2459" s="119">
        <v>585.72307942502823</v>
      </c>
      <c r="O2459" s="120" t="s">
        <v>45</v>
      </c>
      <c r="P2459" s="121">
        <v>3.3422031563017661E-5</v>
      </c>
      <c r="Q2459" s="119">
        <v>33.682518889370854</v>
      </c>
      <c r="R2459" s="119">
        <v>20.209511333622515</v>
      </c>
      <c r="S2459" s="119">
        <v>33.682518889370854</v>
      </c>
      <c r="T2459" s="119">
        <v>13.473007555748342</v>
      </c>
      <c r="U2459" s="119">
        <v>40.419022667245031</v>
      </c>
      <c r="V2459" s="119">
        <v>67.993682825958402</v>
      </c>
      <c r="W2459" s="119">
        <v>39.275265735496276</v>
      </c>
      <c r="X2459" s="119">
        <v>6.7826800322942429</v>
      </c>
      <c r="Y2459" s="119">
        <v>20.331995292232563</v>
      </c>
      <c r="Z2459" s="119">
        <v>57.515799995303404</v>
      </c>
      <c r="AA2459" s="119">
        <v>58.006239356196751</v>
      </c>
      <c r="AB2459" s="119">
        <v>0.44740036253064369</v>
      </c>
      <c r="AC2459" s="119">
        <v>2.0351849771273356</v>
      </c>
      <c r="AD2459" s="119">
        <v>58.659503058217553</v>
      </c>
      <c r="AE2459" s="119">
        <v>119.85362971467795</v>
      </c>
      <c r="AF2459" s="119">
        <v>13.355118739635543</v>
      </c>
      <c r="AG2459" s="138"/>
      <c r="AI2459" s="122">
        <v>5100</v>
      </c>
      <c r="AJ2459" s="122" t="s">
        <v>2356</v>
      </c>
    </row>
    <row r="2460" spans="1:36" s="122" customFormat="1" ht="11.25" customHeight="1" x14ac:dyDescent="0.2">
      <c r="A2460" s="96" t="s">
        <v>89</v>
      </c>
      <c r="B2460" s="101">
        <v>340000010195</v>
      </c>
      <c r="C2460" s="101">
        <v>5400</v>
      </c>
      <c r="D2460" s="101" t="s">
        <v>2356</v>
      </c>
      <c r="E2460" s="102" t="s">
        <v>3173</v>
      </c>
      <c r="F2460" s="103" t="s">
        <v>87</v>
      </c>
      <c r="G2460" s="103" t="s">
        <v>87</v>
      </c>
      <c r="H2460" s="103" t="s">
        <v>88</v>
      </c>
      <c r="I2460" s="97">
        <v>0</v>
      </c>
      <c r="J2460" s="97">
        <v>0</v>
      </c>
      <c r="K2460" s="97">
        <v>12548.25</v>
      </c>
      <c r="L2460" s="97">
        <v>12548.25</v>
      </c>
      <c r="M2460" s="119">
        <v>12548.25</v>
      </c>
      <c r="N2460" s="119">
        <v>200.29430798188068</v>
      </c>
      <c r="O2460" s="120" t="s">
        <v>45</v>
      </c>
      <c r="P2460" s="121">
        <v>1.1429023233700407E-5</v>
      </c>
      <c r="Q2460" s="119">
        <v>11.518099677164406</v>
      </c>
      <c r="R2460" s="119">
        <v>6.9108598062986442</v>
      </c>
      <c r="S2460" s="119">
        <v>11.518099677164406</v>
      </c>
      <c r="T2460" s="119">
        <v>4.6072398708657625</v>
      </c>
      <c r="U2460" s="119">
        <v>13.821719612597288</v>
      </c>
      <c r="V2460" s="119">
        <v>23.251171290934259</v>
      </c>
      <c r="W2460" s="119">
        <v>13.430599625710348</v>
      </c>
      <c r="X2460" s="119">
        <v>2.3194104023773332</v>
      </c>
      <c r="Y2460" s="119">
        <v>6.9527445135783426</v>
      </c>
      <c r="Z2460" s="119">
        <v>19.668146540157132</v>
      </c>
      <c r="AA2460" s="119">
        <v>19.835857555563319</v>
      </c>
      <c r="AB2460" s="119">
        <v>0.15299336691988419</v>
      </c>
      <c r="AC2460" s="119">
        <v>0.6959533966272814</v>
      </c>
      <c r="AD2460" s="119">
        <v>20.059248106016582</v>
      </c>
      <c r="AE2460" s="119">
        <v>40.985238017910007</v>
      </c>
      <c r="AF2460" s="119">
        <v>4.5669265219956863</v>
      </c>
      <c r="AG2460" s="138"/>
      <c r="AI2460" s="122">
        <v>5400</v>
      </c>
      <c r="AJ2460" s="122" t="s">
        <v>2356</v>
      </c>
    </row>
    <row r="2461" spans="1:36" s="122" customFormat="1" ht="11.25" customHeight="1" x14ac:dyDescent="0.2">
      <c r="A2461" s="96" t="s">
        <v>89</v>
      </c>
      <c r="B2461" s="101">
        <v>340000010196</v>
      </c>
      <c r="C2461" s="101">
        <v>5100</v>
      </c>
      <c r="D2461" s="101" t="s">
        <v>2356</v>
      </c>
      <c r="E2461" s="102" t="s">
        <v>2610</v>
      </c>
      <c r="F2461" s="103" t="s">
        <v>87</v>
      </c>
      <c r="G2461" s="103" t="s">
        <v>87</v>
      </c>
      <c r="H2461" s="103" t="s">
        <v>88</v>
      </c>
      <c r="I2461" s="97">
        <v>0</v>
      </c>
      <c r="J2461" s="97">
        <v>0</v>
      </c>
      <c r="K2461" s="97">
        <v>0</v>
      </c>
      <c r="L2461" s="97">
        <v>28042.959999999999</v>
      </c>
      <c r="M2461" s="119">
        <v>28042.959999999999</v>
      </c>
      <c r="N2461" s="119">
        <v>447.61980889475103</v>
      </c>
      <c r="O2461" s="120" t="s">
        <v>45</v>
      </c>
      <c r="P2461" s="121">
        <v>2.5541700347198303E-5</v>
      </c>
      <c r="Q2461" s="119">
        <v>25.740769312273368</v>
      </c>
      <c r="R2461" s="119">
        <v>15.444461587364023</v>
      </c>
      <c r="S2461" s="119">
        <v>25.740769312273368</v>
      </c>
      <c r="T2461" s="119">
        <v>10.296307724909347</v>
      </c>
      <c r="U2461" s="119">
        <v>30.888923174728045</v>
      </c>
      <c r="V2461" s="119">
        <v>51.961960151002543</v>
      </c>
      <c r="W2461" s="119">
        <v>30.014844147973641</v>
      </c>
      <c r="X2461" s="119">
        <v>5.1834425627040783</v>
      </c>
      <c r="Y2461" s="119">
        <v>15.538065968122797</v>
      </c>
      <c r="Z2461" s="119">
        <v>43.954579060806473</v>
      </c>
      <c r="AA2461" s="119">
        <v>44.329381387552836</v>
      </c>
      <c r="AB2461" s="119">
        <v>0.34191117237858942</v>
      </c>
      <c r="AC2461" s="119">
        <v>1.5553239107830164</v>
      </c>
      <c r="AD2461" s="119">
        <v>44.828616920056483</v>
      </c>
      <c r="AE2461" s="119">
        <v>91.594237469506069</v>
      </c>
      <c r="AF2461" s="119">
        <v>10.20621503231639</v>
      </c>
      <c r="AG2461" s="138"/>
      <c r="AI2461" s="122">
        <v>5100</v>
      </c>
      <c r="AJ2461" s="122" t="s">
        <v>2356</v>
      </c>
    </row>
    <row r="2462" spans="1:36" s="122" customFormat="1" ht="11.25" customHeight="1" x14ac:dyDescent="0.2">
      <c r="A2462" s="96" t="s">
        <v>89</v>
      </c>
      <c r="B2462" s="101">
        <v>340000010197</v>
      </c>
      <c r="C2462" s="101">
        <v>5100</v>
      </c>
      <c r="D2462" s="101" t="s">
        <v>2356</v>
      </c>
      <c r="E2462" s="102" t="s">
        <v>2611</v>
      </c>
      <c r="F2462" s="103" t="s">
        <v>87</v>
      </c>
      <c r="G2462" s="103" t="s">
        <v>87</v>
      </c>
      <c r="H2462" s="103" t="s">
        <v>88</v>
      </c>
      <c r="I2462" s="97">
        <v>0</v>
      </c>
      <c r="J2462" s="97">
        <v>0</v>
      </c>
      <c r="K2462" s="97">
        <v>0</v>
      </c>
      <c r="L2462" s="97">
        <v>30896.93</v>
      </c>
      <c r="M2462" s="119">
        <v>30896.93</v>
      </c>
      <c r="N2462" s="119">
        <v>493.17468277366225</v>
      </c>
      <c r="O2462" s="120" t="s">
        <v>45</v>
      </c>
      <c r="P2462" s="121">
        <v>2.8141113766462658E-5</v>
      </c>
      <c r="Q2462" s="119">
        <v>28.360442249586292</v>
      </c>
      <c r="R2462" s="119">
        <v>17.016265349751777</v>
      </c>
      <c r="S2462" s="119">
        <v>28.360442249586292</v>
      </c>
      <c r="T2462" s="119">
        <v>11.344176899834517</v>
      </c>
      <c r="U2462" s="119">
        <v>34.032530699503553</v>
      </c>
      <c r="V2462" s="119">
        <v>57.250199174706061</v>
      </c>
      <c r="W2462" s="119">
        <v>33.069495466985337</v>
      </c>
      <c r="X2462" s="119">
        <v>5.7109685289601568</v>
      </c>
      <c r="Y2462" s="119">
        <v>17.119395975049436</v>
      </c>
      <c r="Z2462" s="119">
        <v>48.427896071641626</v>
      </c>
      <c r="AA2462" s="119">
        <v>48.840842538538112</v>
      </c>
      <c r="AB2462" s="119">
        <v>0.37670793522506935</v>
      </c>
      <c r="AC2462" s="119">
        <v>1.7136113305724183</v>
      </c>
      <c r="AD2462" s="119">
        <v>49.390885946982792</v>
      </c>
      <c r="AE2462" s="119">
        <v>100.91590700477788</v>
      </c>
      <c r="AF2462" s="119">
        <v>11.244915351960964</v>
      </c>
      <c r="AG2462" s="138"/>
      <c r="AI2462" s="122">
        <v>5100</v>
      </c>
      <c r="AJ2462" s="122" t="s">
        <v>2356</v>
      </c>
    </row>
    <row r="2463" spans="1:36" s="122" customFormat="1" ht="11.25" customHeight="1" x14ac:dyDescent="0.2">
      <c r="A2463" s="96" t="s">
        <v>89</v>
      </c>
      <c r="B2463" s="101">
        <v>340000010202</v>
      </c>
      <c r="C2463" s="101">
        <v>5100</v>
      </c>
      <c r="D2463" s="101" t="s">
        <v>2356</v>
      </c>
      <c r="E2463" s="102" t="s">
        <v>2612</v>
      </c>
      <c r="F2463" s="103" t="s">
        <v>87</v>
      </c>
      <c r="G2463" s="103" t="s">
        <v>87</v>
      </c>
      <c r="H2463" s="103" t="s">
        <v>88</v>
      </c>
      <c r="I2463" s="97">
        <v>0</v>
      </c>
      <c r="J2463" s="97">
        <v>0</v>
      </c>
      <c r="K2463" s="97">
        <v>0</v>
      </c>
      <c r="L2463" s="97">
        <v>22244.880000000001</v>
      </c>
      <c r="M2463" s="119">
        <v>22244.880000000001</v>
      </c>
      <c r="N2463" s="119">
        <v>355.0712526240693</v>
      </c>
      <c r="O2463" s="120" t="s">
        <v>45</v>
      </c>
      <c r="P2463" s="121">
        <v>2.0260773442581834E-5</v>
      </c>
      <c r="Q2463" s="119">
        <v>20.418683493440195</v>
      </c>
      <c r="R2463" s="119">
        <v>12.251210096064119</v>
      </c>
      <c r="S2463" s="119">
        <v>20.418683493440195</v>
      </c>
      <c r="T2463" s="119">
        <v>8.167473397376078</v>
      </c>
      <c r="U2463" s="119">
        <v>24.502420192128238</v>
      </c>
      <c r="V2463" s="119">
        <v>41.218457970336715</v>
      </c>
      <c r="W2463" s="119">
        <v>23.809063176297222</v>
      </c>
      <c r="X2463" s="119">
        <v>4.1117292109764696</v>
      </c>
      <c r="Y2463" s="119">
        <v>12.325461110131579</v>
      </c>
      <c r="Z2463" s="119">
        <v>34.866659463129167</v>
      </c>
      <c r="AA2463" s="119">
        <v>35.163968762225757</v>
      </c>
      <c r="AB2463" s="119">
        <v>0.27121862314894851</v>
      </c>
      <c r="AC2463" s="119">
        <v>1.2337497096062224</v>
      </c>
      <c r="AD2463" s="119">
        <v>35.559983823128022</v>
      </c>
      <c r="AE2463" s="119">
        <v>72.656482097491363</v>
      </c>
      <c r="AF2463" s="119">
        <v>8.096008005149038</v>
      </c>
      <c r="AG2463" s="138"/>
      <c r="AI2463" s="122">
        <v>5100</v>
      </c>
      <c r="AJ2463" s="122" t="s">
        <v>2356</v>
      </c>
    </row>
    <row r="2464" spans="1:36" s="122" customFormat="1" ht="11.25" customHeight="1" x14ac:dyDescent="0.2">
      <c r="A2464" s="96" t="s">
        <v>89</v>
      </c>
      <c r="B2464" s="101">
        <v>340000010209</v>
      </c>
      <c r="C2464" s="101">
        <v>5100</v>
      </c>
      <c r="D2464" s="101" t="s">
        <v>2356</v>
      </c>
      <c r="E2464" s="102" t="s">
        <v>2613</v>
      </c>
      <c r="F2464" s="103" t="s">
        <v>87</v>
      </c>
      <c r="G2464" s="103" t="s">
        <v>87</v>
      </c>
      <c r="H2464" s="103" t="s">
        <v>88</v>
      </c>
      <c r="I2464" s="97">
        <v>0</v>
      </c>
      <c r="J2464" s="97">
        <v>0</v>
      </c>
      <c r="K2464" s="97">
        <v>0</v>
      </c>
      <c r="L2464" s="97">
        <v>42914.69</v>
      </c>
      <c r="M2464" s="119">
        <v>42914.69</v>
      </c>
      <c r="N2464" s="119">
        <v>685.00134567026748</v>
      </c>
      <c r="O2464" s="120" t="s">
        <v>45</v>
      </c>
      <c r="P2464" s="121">
        <v>3.908696344725762E-5</v>
      </c>
      <c r="Q2464" s="119">
        <v>39.391602576822308</v>
      </c>
      <c r="R2464" s="119">
        <v>23.634961546093386</v>
      </c>
      <c r="S2464" s="119">
        <v>39.391602576822308</v>
      </c>
      <c r="T2464" s="119">
        <v>15.756641030728922</v>
      </c>
      <c r="U2464" s="119">
        <v>47.269923092186772</v>
      </c>
      <c r="V2464" s="119">
        <v>79.518403609056506</v>
      </c>
      <c r="W2464" s="119">
        <v>45.932302867051227</v>
      </c>
      <c r="X2464" s="119">
        <v>7.9323235033409842</v>
      </c>
      <c r="Y2464" s="119">
        <v>23.77820616017495</v>
      </c>
      <c r="Z2464" s="119">
        <v>67.264551761832593</v>
      </c>
      <c r="AA2464" s="119">
        <v>67.838119090802095</v>
      </c>
      <c r="AB2464" s="119">
        <v>0.52323335233383816</v>
      </c>
      <c r="AC2464" s="119">
        <v>2.3801425912543044</v>
      </c>
      <c r="AD2464" s="119">
        <v>68.602108987531224</v>
      </c>
      <c r="AE2464" s="119">
        <v>140.16845250252604</v>
      </c>
      <c r="AF2464" s="119">
        <v>15.618770421710042</v>
      </c>
      <c r="AG2464" s="138"/>
      <c r="AI2464" s="122">
        <v>5100</v>
      </c>
      <c r="AJ2464" s="122" t="s">
        <v>2356</v>
      </c>
    </row>
    <row r="2465" spans="1:36" s="122" customFormat="1" ht="11.25" hidden="1" customHeight="1" x14ac:dyDescent="0.2">
      <c r="A2465" s="96" t="s">
        <v>89</v>
      </c>
      <c r="B2465" s="101">
        <v>340000010210</v>
      </c>
      <c r="C2465" s="101">
        <v>5100</v>
      </c>
      <c r="D2465" s="101" t="s">
        <v>2356</v>
      </c>
      <c r="E2465" s="102" t="s">
        <v>3174</v>
      </c>
      <c r="F2465" s="103" t="s">
        <v>88</v>
      </c>
      <c r="G2465" s="103" t="s">
        <v>87</v>
      </c>
      <c r="H2465" s="103" t="s">
        <v>88</v>
      </c>
      <c r="I2465" s="97">
        <v>0</v>
      </c>
      <c r="J2465" s="97">
        <v>0</v>
      </c>
      <c r="K2465" s="97">
        <v>29518.51</v>
      </c>
      <c r="L2465" s="97">
        <v>29518.51</v>
      </c>
      <c r="M2465" s="119">
        <v>0</v>
      </c>
      <c r="N2465" s="119">
        <v>0</v>
      </c>
      <c r="O2465" s="120" t="s">
        <v>45</v>
      </c>
      <c r="P2465" s="121">
        <v>0</v>
      </c>
      <c r="Q2465" s="119">
        <v>0</v>
      </c>
      <c r="R2465" s="119">
        <v>0</v>
      </c>
      <c r="S2465" s="119">
        <v>0</v>
      </c>
      <c r="T2465" s="119">
        <v>0</v>
      </c>
      <c r="U2465" s="119">
        <v>0</v>
      </c>
      <c r="V2465" s="119">
        <v>0</v>
      </c>
      <c r="W2465" s="119">
        <v>0</v>
      </c>
      <c r="X2465" s="119">
        <v>0</v>
      </c>
      <c r="Y2465" s="119">
        <v>0</v>
      </c>
      <c r="Z2465" s="119">
        <v>0</v>
      </c>
      <c r="AA2465" s="119">
        <v>0</v>
      </c>
      <c r="AB2465" s="119">
        <v>0</v>
      </c>
      <c r="AC2465" s="119">
        <v>0</v>
      </c>
      <c r="AD2465" s="119">
        <v>0</v>
      </c>
      <c r="AE2465" s="119">
        <v>0</v>
      </c>
      <c r="AF2465" s="119">
        <v>0</v>
      </c>
      <c r="AG2465" s="138"/>
      <c r="AI2465" s="122">
        <v>5100</v>
      </c>
      <c r="AJ2465" s="122" t="s">
        <v>2356</v>
      </c>
    </row>
    <row r="2466" spans="1:36" s="122" customFormat="1" ht="11.25" customHeight="1" x14ac:dyDescent="0.2">
      <c r="A2466" s="96" t="s">
        <v>89</v>
      </c>
      <c r="B2466" s="101">
        <v>340000010211</v>
      </c>
      <c r="C2466" s="101">
        <v>5100</v>
      </c>
      <c r="D2466" s="101" t="s">
        <v>2356</v>
      </c>
      <c r="E2466" s="102" t="s">
        <v>2614</v>
      </c>
      <c r="F2466" s="103" t="s">
        <v>87</v>
      </c>
      <c r="G2466" s="103" t="s">
        <v>87</v>
      </c>
      <c r="H2466" s="103" t="s">
        <v>88</v>
      </c>
      <c r="I2466" s="97">
        <v>0</v>
      </c>
      <c r="J2466" s="97">
        <v>0</v>
      </c>
      <c r="K2466" s="97">
        <v>440053.48</v>
      </c>
      <c r="L2466" s="97">
        <v>750261.99</v>
      </c>
      <c r="M2466" s="119">
        <v>750261.99</v>
      </c>
      <c r="N2466" s="119">
        <v>11975.630553436427</v>
      </c>
      <c r="O2466" s="120" t="s">
        <v>45</v>
      </c>
      <c r="P2466" s="121">
        <v>6.8334323232899414E-4</v>
      </c>
      <c r="Q2466" s="119">
        <v>688.66912795072801</v>
      </c>
      <c r="R2466" s="119">
        <v>413.20147677043684</v>
      </c>
      <c r="S2466" s="119">
        <v>688.66912795072801</v>
      </c>
      <c r="T2466" s="119">
        <v>275.46765118029123</v>
      </c>
      <c r="U2466" s="119">
        <v>826.40295354087368</v>
      </c>
      <c r="V2466" s="119">
        <v>1390.1914643529738</v>
      </c>
      <c r="W2466" s="119">
        <v>803.01782336809515</v>
      </c>
      <c r="X2466" s="119">
        <v>138.67794027966596</v>
      </c>
      <c r="Y2466" s="119">
        <v>415.70577050336647</v>
      </c>
      <c r="Z2466" s="119">
        <v>1175.9618084457916</v>
      </c>
      <c r="AA2466" s="119">
        <v>1185.9892784247579</v>
      </c>
      <c r="AB2466" s="119">
        <v>9.1474992865230185</v>
      </c>
      <c r="AC2466" s="119">
        <v>41.611171302838514</v>
      </c>
      <c r="AD2466" s="119">
        <v>1199.3458372222208</v>
      </c>
      <c r="AE2466" s="119">
        <v>2450.5143136246738</v>
      </c>
      <c r="AF2466" s="119">
        <v>273.05730923246364</v>
      </c>
      <c r="AG2466" s="138"/>
      <c r="AI2466" s="122">
        <v>5100</v>
      </c>
      <c r="AJ2466" s="122" t="s">
        <v>2356</v>
      </c>
    </row>
    <row r="2467" spans="1:36" s="122" customFormat="1" ht="11.25" customHeight="1" x14ac:dyDescent="0.2">
      <c r="A2467" s="96" t="s">
        <v>89</v>
      </c>
      <c r="B2467" s="101">
        <v>340000010216</v>
      </c>
      <c r="C2467" s="101">
        <v>5400</v>
      </c>
      <c r="D2467" s="101" t="s">
        <v>2356</v>
      </c>
      <c r="E2467" s="102" t="s">
        <v>2615</v>
      </c>
      <c r="F2467" s="103" t="s">
        <v>87</v>
      </c>
      <c r="G2467" s="103" t="s">
        <v>87</v>
      </c>
      <c r="H2467" s="103" t="s">
        <v>88</v>
      </c>
      <c r="I2467" s="97">
        <v>0</v>
      </c>
      <c r="J2467" s="97">
        <v>0</v>
      </c>
      <c r="K2467" s="97">
        <v>30180.720000000001</v>
      </c>
      <c r="L2467" s="97">
        <v>32032.15</v>
      </c>
      <c r="M2467" s="119">
        <v>32032.15</v>
      </c>
      <c r="N2467" s="119">
        <v>511.29498674490856</v>
      </c>
      <c r="O2467" s="120" t="s">
        <v>45</v>
      </c>
      <c r="P2467" s="121">
        <v>2.9175079120624506E-5</v>
      </c>
      <c r="Q2467" s="119">
        <v>29.402466206354017</v>
      </c>
      <c r="R2467" s="119">
        <v>17.641479723812413</v>
      </c>
      <c r="S2467" s="119">
        <v>29.402466206354017</v>
      </c>
      <c r="T2467" s="119">
        <v>11.760986482541608</v>
      </c>
      <c r="U2467" s="119">
        <v>35.282959447624826</v>
      </c>
      <c r="V2467" s="119">
        <v>59.353695253672804</v>
      </c>
      <c r="W2467" s="119">
        <v>34.284540218811202</v>
      </c>
      <c r="X2467" s="119">
        <v>5.920801858467204</v>
      </c>
      <c r="Y2467" s="119">
        <v>17.74839959122734</v>
      </c>
      <c r="Z2467" s="119">
        <v>50.207241662884805</v>
      </c>
      <c r="AA2467" s="119">
        <v>50.635360675666924</v>
      </c>
      <c r="AB2467" s="119">
        <v>0.39054899911802587</v>
      </c>
      <c r="AC2467" s="119">
        <v>1.7765731152769966</v>
      </c>
      <c r="AD2467" s="119">
        <v>51.20561386800064</v>
      </c>
      <c r="AE2467" s="119">
        <v>104.62377558427637</v>
      </c>
      <c r="AF2467" s="119">
        <v>11.658077850819367</v>
      </c>
      <c r="AG2467" s="138"/>
      <c r="AI2467" s="122">
        <v>5400</v>
      </c>
      <c r="AJ2467" s="122" t="s">
        <v>2356</v>
      </c>
    </row>
    <row r="2468" spans="1:36" s="122" customFormat="1" ht="11.25" customHeight="1" x14ac:dyDescent="0.2">
      <c r="A2468" s="96" t="s">
        <v>89</v>
      </c>
      <c r="B2468" s="101">
        <v>340000010217</v>
      </c>
      <c r="C2468" s="101">
        <v>5400</v>
      </c>
      <c r="D2468" s="101" t="s">
        <v>2356</v>
      </c>
      <c r="E2468" s="102" t="s">
        <v>2616</v>
      </c>
      <c r="F2468" s="103" t="s">
        <v>87</v>
      </c>
      <c r="G2468" s="103" t="s">
        <v>87</v>
      </c>
      <c r="H2468" s="103" t="s">
        <v>88</v>
      </c>
      <c r="I2468" s="97">
        <v>0</v>
      </c>
      <c r="J2468" s="97">
        <v>0</v>
      </c>
      <c r="K2468" s="97">
        <v>39110.75</v>
      </c>
      <c r="L2468" s="97">
        <v>48236.01</v>
      </c>
      <c r="M2468" s="119">
        <v>48236.01</v>
      </c>
      <c r="N2468" s="119">
        <v>769.93989143960914</v>
      </c>
      <c r="O2468" s="120" t="s">
        <v>45</v>
      </c>
      <c r="P2468" s="121">
        <v>4.3933654413245281E-5</v>
      </c>
      <c r="Q2468" s="119">
        <v>44.276068073930546</v>
      </c>
      <c r="R2468" s="119">
        <v>26.565640844358331</v>
      </c>
      <c r="S2468" s="119">
        <v>44.276068073930546</v>
      </c>
      <c r="T2468" s="119">
        <v>17.710427229572218</v>
      </c>
      <c r="U2468" s="119">
        <v>53.131281688716662</v>
      </c>
      <c r="V2468" s="119">
        <v>89.378497471856051</v>
      </c>
      <c r="W2468" s="119">
        <v>51.627799721216945</v>
      </c>
      <c r="X2468" s="119">
        <v>8.9159128454706487</v>
      </c>
      <c r="Y2468" s="119">
        <v>26.726647451589667</v>
      </c>
      <c r="Z2468" s="119">
        <v>75.605196994998096</v>
      </c>
      <c r="AA2468" s="119">
        <v>76.249885315380851</v>
      </c>
      <c r="AB2468" s="119">
        <v>0.5881130497624133</v>
      </c>
      <c r="AC2468" s="119">
        <v>2.6752746398300569</v>
      </c>
      <c r="AD2468" s="119">
        <v>77.10860815127981</v>
      </c>
      <c r="AE2468" s="119">
        <v>157.54900889640285</v>
      </c>
      <c r="AF2468" s="119">
        <v>17.55546099131346</v>
      </c>
      <c r="AG2468" s="138"/>
      <c r="AI2468" s="122">
        <v>5400</v>
      </c>
      <c r="AJ2468" s="122" t="s">
        <v>2356</v>
      </c>
    </row>
    <row r="2469" spans="1:36" s="122" customFormat="1" ht="11.25" customHeight="1" x14ac:dyDescent="0.2">
      <c r="A2469" s="96" t="s">
        <v>89</v>
      </c>
      <c r="B2469" s="101">
        <v>340000010218</v>
      </c>
      <c r="C2469" s="101">
        <v>5400</v>
      </c>
      <c r="D2469" s="101" t="s">
        <v>2356</v>
      </c>
      <c r="E2469" s="102" t="s">
        <v>2617</v>
      </c>
      <c r="F2469" s="103" t="s">
        <v>87</v>
      </c>
      <c r="G2469" s="103" t="s">
        <v>87</v>
      </c>
      <c r="H2469" s="103" t="s">
        <v>88</v>
      </c>
      <c r="I2469" s="97">
        <v>0</v>
      </c>
      <c r="J2469" s="97">
        <v>0</v>
      </c>
      <c r="K2469" s="97">
        <v>22743.9</v>
      </c>
      <c r="L2469" s="97">
        <v>26116.31</v>
      </c>
      <c r="M2469" s="119">
        <v>26116.31</v>
      </c>
      <c r="N2469" s="119">
        <v>416.86675341105496</v>
      </c>
      <c r="O2469" s="120" t="s">
        <v>45</v>
      </c>
      <c r="P2469" s="121">
        <v>2.3786895684140997E-5</v>
      </c>
      <c r="Q2469" s="119">
        <v>23.972287911041423</v>
      </c>
      <c r="R2469" s="119">
        <v>14.383372746624856</v>
      </c>
      <c r="S2469" s="119">
        <v>23.972287911041423</v>
      </c>
      <c r="T2469" s="119">
        <v>9.5889151644165693</v>
      </c>
      <c r="U2469" s="119">
        <v>28.766745493249712</v>
      </c>
      <c r="V2469" s="119">
        <v>48.391990699670416</v>
      </c>
      <c r="W2469" s="119">
        <v>27.952718770421008</v>
      </c>
      <c r="X2469" s="119">
        <v>4.8273218246138843</v>
      </c>
      <c r="Y2469" s="119">
        <v>14.470546177149101</v>
      </c>
      <c r="Z2469" s="119">
        <v>40.934744858300654</v>
      </c>
      <c r="AA2469" s="119">
        <v>41.283796946740289</v>
      </c>
      <c r="AB2469" s="119">
        <v>0.3184206720796478</v>
      </c>
      <c r="AC2469" s="119">
        <v>1.4484676868783326</v>
      </c>
      <c r="AD2469" s="119">
        <v>41.748733241977327</v>
      </c>
      <c r="AE2469" s="119">
        <v>85.301391150122399</v>
      </c>
      <c r="AF2469" s="119">
        <v>9.5050121567279238</v>
      </c>
      <c r="AG2469" s="138"/>
      <c r="AI2469" s="122">
        <v>5400</v>
      </c>
      <c r="AJ2469" s="122" t="s">
        <v>2356</v>
      </c>
    </row>
    <row r="2470" spans="1:36" s="122" customFormat="1" ht="11.25" customHeight="1" x14ac:dyDescent="0.2">
      <c r="A2470" s="96" t="s">
        <v>89</v>
      </c>
      <c r="B2470" s="101">
        <v>340000010219</v>
      </c>
      <c r="C2470" s="101">
        <v>5400</v>
      </c>
      <c r="D2470" s="101" t="s">
        <v>2356</v>
      </c>
      <c r="E2470" s="102" t="s">
        <v>2618</v>
      </c>
      <c r="F2470" s="103" t="s">
        <v>87</v>
      </c>
      <c r="G2470" s="103" t="s">
        <v>87</v>
      </c>
      <c r="H2470" s="103" t="s">
        <v>88</v>
      </c>
      <c r="I2470" s="97">
        <v>0</v>
      </c>
      <c r="J2470" s="97">
        <v>0</v>
      </c>
      <c r="K2470" s="97">
        <v>23463.599999999999</v>
      </c>
      <c r="L2470" s="97">
        <v>26975.079999999998</v>
      </c>
      <c r="M2470" s="119">
        <v>26975.079999999998</v>
      </c>
      <c r="N2470" s="119">
        <v>430.57438139627988</v>
      </c>
      <c r="O2470" s="120" t="s">
        <v>45</v>
      </c>
      <c r="P2470" s="121">
        <v>2.4569068678973331E-5</v>
      </c>
      <c r="Q2470" s="119">
        <v>24.760557068872867</v>
      </c>
      <c r="R2470" s="119">
        <v>14.856334241323722</v>
      </c>
      <c r="S2470" s="119">
        <v>24.760557068872867</v>
      </c>
      <c r="T2470" s="119">
        <v>9.9042228275491464</v>
      </c>
      <c r="U2470" s="119">
        <v>29.712668482647445</v>
      </c>
      <c r="V2470" s="119">
        <v>49.983241142522246</v>
      </c>
      <c r="W2470" s="119">
        <v>28.87187451250227</v>
      </c>
      <c r="X2470" s="119">
        <v>4.9860563151802637</v>
      </c>
      <c r="Y2470" s="119">
        <v>14.94637415363392</v>
      </c>
      <c r="Z2470" s="119">
        <v>42.280782290156935</v>
      </c>
      <c r="AA2470" s="119">
        <v>42.641312089727641</v>
      </c>
      <c r="AB2470" s="119">
        <v>0.32889114515037787</v>
      </c>
      <c r="AC2470" s="119">
        <v>1.4960969497971943</v>
      </c>
      <c r="AD2470" s="119">
        <v>43.121536660462269</v>
      </c>
      <c r="AE2470" s="119">
        <v>88.10631557007261</v>
      </c>
      <c r="AF2470" s="119">
        <v>9.8175608778080914</v>
      </c>
      <c r="AG2470" s="138"/>
      <c r="AI2470" s="122">
        <v>5400</v>
      </c>
      <c r="AJ2470" s="122" t="s">
        <v>2356</v>
      </c>
    </row>
    <row r="2471" spans="1:36" s="122" customFormat="1" ht="11.25" customHeight="1" x14ac:dyDescent="0.2">
      <c r="A2471" s="96" t="s">
        <v>89</v>
      </c>
      <c r="B2471" s="101">
        <v>340000010220</v>
      </c>
      <c r="C2471" s="101">
        <v>5400</v>
      </c>
      <c r="D2471" s="101" t="s">
        <v>2356</v>
      </c>
      <c r="E2471" s="102" t="s">
        <v>2619</v>
      </c>
      <c r="F2471" s="103" t="s">
        <v>87</v>
      </c>
      <c r="G2471" s="103" t="s">
        <v>87</v>
      </c>
      <c r="H2471" s="103" t="s">
        <v>88</v>
      </c>
      <c r="I2471" s="97">
        <v>0</v>
      </c>
      <c r="J2471" s="97">
        <v>0</v>
      </c>
      <c r="K2471" s="97">
        <v>25067.03</v>
      </c>
      <c r="L2471" s="97">
        <v>28085.05</v>
      </c>
      <c r="M2471" s="119">
        <v>28085.05</v>
      </c>
      <c r="N2471" s="119">
        <v>448.29164659506444</v>
      </c>
      <c r="O2471" s="120" t="s">
        <v>45</v>
      </c>
      <c r="P2471" s="121">
        <v>2.5580036177924218E-5</v>
      </c>
      <c r="Q2471" s="119">
        <v>25.779403927890037</v>
      </c>
      <c r="R2471" s="119">
        <v>15.467642356734023</v>
      </c>
      <c r="S2471" s="119">
        <v>25.779403927890037</v>
      </c>
      <c r="T2471" s="119">
        <v>10.311761571156016</v>
      </c>
      <c r="U2471" s="119">
        <v>30.935284713468047</v>
      </c>
      <c r="V2471" s="119">
        <v>52.039950452409947</v>
      </c>
      <c r="W2471" s="119">
        <v>30.059893771486571</v>
      </c>
      <c r="X2471" s="119">
        <v>5.1912224510419787</v>
      </c>
      <c r="Y2471" s="119">
        <v>15.561387229380465</v>
      </c>
      <c r="Z2471" s="119">
        <v>44.020550992181384</v>
      </c>
      <c r="AA2471" s="119">
        <v>44.395915864034706</v>
      </c>
      <c r="AB2471" s="119">
        <v>0.34242435077507166</v>
      </c>
      <c r="AC2471" s="119">
        <v>1.5576583142627083</v>
      </c>
      <c r="AD2471" s="119">
        <v>44.895900704869682</v>
      </c>
      <c r="AE2471" s="119">
        <v>91.73171231007538</v>
      </c>
      <c r="AF2471" s="119">
        <v>10.221533657408399</v>
      </c>
      <c r="AG2471" s="138"/>
      <c r="AI2471" s="122">
        <v>5400</v>
      </c>
      <c r="AJ2471" s="122" t="s">
        <v>2356</v>
      </c>
    </row>
    <row r="2472" spans="1:36" s="122" customFormat="1" ht="11.25" customHeight="1" x14ac:dyDescent="0.2">
      <c r="A2472" s="96" t="s">
        <v>89</v>
      </c>
      <c r="B2472" s="101">
        <v>340000010225</v>
      </c>
      <c r="C2472" s="101">
        <v>5400</v>
      </c>
      <c r="D2472" s="101" t="s">
        <v>2356</v>
      </c>
      <c r="E2472" s="102" t="s">
        <v>2620</v>
      </c>
      <c r="F2472" s="103" t="s">
        <v>87</v>
      </c>
      <c r="G2472" s="103" t="s">
        <v>87</v>
      </c>
      <c r="H2472" s="103" t="s">
        <v>88</v>
      </c>
      <c r="I2472" s="97">
        <v>0</v>
      </c>
      <c r="J2472" s="97">
        <v>0</v>
      </c>
      <c r="K2472" s="97">
        <v>26317.22</v>
      </c>
      <c r="L2472" s="97">
        <v>30574.560000000001</v>
      </c>
      <c r="M2472" s="119">
        <v>30574.560000000001</v>
      </c>
      <c r="N2472" s="119">
        <v>488.02903488936619</v>
      </c>
      <c r="O2472" s="120" t="s">
        <v>45</v>
      </c>
      <c r="P2472" s="121">
        <v>2.7847497188864352E-5</v>
      </c>
      <c r="Q2472" s="119">
        <v>28.064537259414163</v>
      </c>
      <c r="R2472" s="119">
        <v>16.8387223556485</v>
      </c>
      <c r="S2472" s="119">
        <v>28.064537259414163</v>
      </c>
      <c r="T2472" s="119">
        <v>11.225814903765665</v>
      </c>
      <c r="U2472" s="119">
        <v>33.677444711296999</v>
      </c>
      <c r="V2472" s="119">
        <v>56.652866471814548</v>
      </c>
      <c r="W2472" s="119">
        <v>32.724457521348285</v>
      </c>
      <c r="X2472" s="119">
        <v>5.6513818669623186</v>
      </c>
      <c r="Y2472" s="119">
        <v>16.940776944599595</v>
      </c>
      <c r="Z2472" s="119">
        <v>47.922612832931023</v>
      </c>
      <c r="AA2472" s="119">
        <v>48.331250730900642</v>
      </c>
      <c r="AB2472" s="119">
        <v>0.37277746908883824</v>
      </c>
      <c r="AC2472" s="119">
        <v>1.6957319851281742</v>
      </c>
      <c r="AD2472" s="119">
        <v>48.875555138946893</v>
      </c>
      <c r="AE2472" s="119">
        <v>99.862978414748724</v>
      </c>
      <c r="AF2472" s="119">
        <v>11.127589023357714</v>
      </c>
      <c r="AG2472" s="138"/>
      <c r="AI2472" s="122">
        <v>5400</v>
      </c>
      <c r="AJ2472" s="122" t="s">
        <v>2356</v>
      </c>
    </row>
    <row r="2473" spans="1:36" s="122" customFormat="1" ht="11.25" customHeight="1" x14ac:dyDescent="0.2">
      <c r="A2473" s="96" t="s">
        <v>89</v>
      </c>
      <c r="B2473" s="101">
        <v>340000010226</v>
      </c>
      <c r="C2473" s="101">
        <v>5400</v>
      </c>
      <c r="D2473" s="101" t="s">
        <v>2356</v>
      </c>
      <c r="E2473" s="102" t="s">
        <v>2621</v>
      </c>
      <c r="F2473" s="103" t="s">
        <v>87</v>
      </c>
      <c r="G2473" s="103" t="s">
        <v>87</v>
      </c>
      <c r="H2473" s="103" t="s">
        <v>88</v>
      </c>
      <c r="I2473" s="97">
        <v>0</v>
      </c>
      <c r="J2473" s="97">
        <v>0</v>
      </c>
      <c r="K2473" s="97">
        <v>23465.77</v>
      </c>
      <c r="L2473" s="97">
        <v>28246.48</v>
      </c>
      <c r="M2473" s="119">
        <v>28246.48</v>
      </c>
      <c r="N2473" s="119">
        <v>450.86838121045025</v>
      </c>
      <c r="O2473" s="120" t="s">
        <v>45</v>
      </c>
      <c r="P2473" s="121">
        <v>2.572706761422938E-5</v>
      </c>
      <c r="Q2473" s="119">
        <v>25.927581309667151</v>
      </c>
      <c r="R2473" s="119">
        <v>15.55654878580029</v>
      </c>
      <c r="S2473" s="119">
        <v>25.927581309667151</v>
      </c>
      <c r="T2473" s="119">
        <v>10.371032523866861</v>
      </c>
      <c r="U2473" s="119">
        <v>31.11309757160058</v>
      </c>
      <c r="V2473" s="119">
        <v>52.339070774486373</v>
      </c>
      <c r="W2473" s="119">
        <v>30.232674971859407</v>
      </c>
      <c r="X2473" s="119">
        <v>5.2210610676822098</v>
      </c>
      <c r="Y2473" s="119">
        <v>15.65083249440363</v>
      </c>
      <c r="Z2473" s="119">
        <v>44.273576624917226</v>
      </c>
      <c r="AA2473" s="119">
        <v>44.651099055730327</v>
      </c>
      <c r="AB2473" s="119">
        <v>0.34439257098281989</v>
      </c>
      <c r="AC2473" s="119">
        <v>1.5666115752208132</v>
      </c>
      <c r="AD2473" s="119">
        <v>45.153957758383456</v>
      </c>
      <c r="AE2473" s="119">
        <v>92.25897682689893</v>
      </c>
      <c r="AF2473" s="119">
        <v>10.280285989283025</v>
      </c>
      <c r="AG2473" s="138"/>
      <c r="AI2473" s="122">
        <v>5400</v>
      </c>
      <c r="AJ2473" s="122" t="s">
        <v>2356</v>
      </c>
    </row>
    <row r="2474" spans="1:36" s="122" customFormat="1" ht="11.25" customHeight="1" x14ac:dyDescent="0.2">
      <c r="A2474" s="96" t="s">
        <v>89</v>
      </c>
      <c r="B2474" s="101">
        <v>340000010227</v>
      </c>
      <c r="C2474" s="101">
        <v>5400</v>
      </c>
      <c r="D2474" s="101" t="s">
        <v>2356</v>
      </c>
      <c r="E2474" s="102" t="s">
        <v>2622</v>
      </c>
      <c r="F2474" s="103" t="s">
        <v>87</v>
      </c>
      <c r="G2474" s="103" t="s">
        <v>87</v>
      </c>
      <c r="H2474" s="103" t="s">
        <v>88</v>
      </c>
      <c r="I2474" s="97">
        <v>0</v>
      </c>
      <c r="J2474" s="97">
        <v>0</v>
      </c>
      <c r="K2474" s="97">
        <v>0</v>
      </c>
      <c r="L2474" s="97">
        <v>4407.6000000000004</v>
      </c>
      <c r="M2474" s="119">
        <v>4407.6000000000004</v>
      </c>
      <c r="N2474" s="119">
        <v>70.353809643650493</v>
      </c>
      <c r="O2474" s="120" t="s">
        <v>45</v>
      </c>
      <c r="P2474" s="121">
        <v>4.0144691733793887E-6</v>
      </c>
      <c r="Q2474" s="119">
        <v>4.0457574671424172</v>
      </c>
      <c r="R2474" s="119">
        <v>2.4274544802854505</v>
      </c>
      <c r="S2474" s="119">
        <v>4.0457574671424172</v>
      </c>
      <c r="T2474" s="119">
        <v>1.6183029868569669</v>
      </c>
      <c r="U2474" s="119">
        <v>4.854908960570901</v>
      </c>
      <c r="V2474" s="119">
        <v>8.1670242927836032</v>
      </c>
      <c r="W2474" s="119">
        <v>4.7175272177619139</v>
      </c>
      <c r="X2474" s="119">
        <v>0.81469792915492867</v>
      </c>
      <c r="Y2474" s="119">
        <v>2.4421665744663921</v>
      </c>
      <c r="Z2474" s="119">
        <v>6.9084790859599217</v>
      </c>
      <c r="AA2474" s="119">
        <v>6.9673879434901984</v>
      </c>
      <c r="AB2474" s="119">
        <v>5.3739251611665498E-2</v>
      </c>
      <c r="AC2474" s="119">
        <v>0.24445513844356032</v>
      </c>
      <c r="AD2474" s="119">
        <v>7.0458543583430915</v>
      </c>
      <c r="AE2474" s="119">
        <v>14.396153653915102</v>
      </c>
      <c r="AF2474" s="119">
        <v>1.6041428357219683</v>
      </c>
      <c r="AG2474" s="138"/>
      <c r="AI2474" s="122">
        <v>5400</v>
      </c>
      <c r="AJ2474" s="122" t="s">
        <v>2356</v>
      </c>
    </row>
    <row r="2475" spans="1:36" s="122" customFormat="1" ht="11.25" customHeight="1" x14ac:dyDescent="0.2">
      <c r="A2475" s="96" t="s">
        <v>89</v>
      </c>
      <c r="B2475" s="101">
        <v>340000010228</v>
      </c>
      <c r="C2475" s="101">
        <v>5400</v>
      </c>
      <c r="D2475" s="101" t="s">
        <v>2356</v>
      </c>
      <c r="E2475" s="102" t="s">
        <v>2623</v>
      </c>
      <c r="F2475" s="103" t="s">
        <v>87</v>
      </c>
      <c r="G2475" s="103" t="s">
        <v>87</v>
      </c>
      <c r="H2475" s="103" t="s">
        <v>88</v>
      </c>
      <c r="I2475" s="97">
        <v>0</v>
      </c>
      <c r="J2475" s="97">
        <v>0</v>
      </c>
      <c r="K2475" s="97">
        <v>0</v>
      </c>
      <c r="L2475" s="97">
        <v>4598.2299999999996</v>
      </c>
      <c r="M2475" s="119">
        <v>4598.2299999999996</v>
      </c>
      <c r="N2475" s="119">
        <v>73.396632661249413</v>
      </c>
      <c r="O2475" s="120" t="s">
        <v>45</v>
      </c>
      <c r="P2475" s="121">
        <v>4.1880961491760373E-6</v>
      </c>
      <c r="Q2475" s="119">
        <v>4.2207376708726452</v>
      </c>
      <c r="R2475" s="119">
        <v>2.5324426025235875</v>
      </c>
      <c r="S2475" s="119">
        <v>4.2207376708726452</v>
      </c>
      <c r="T2475" s="119">
        <v>1.6882950683490583</v>
      </c>
      <c r="U2475" s="119">
        <v>5.0648852050471751</v>
      </c>
      <c r="V2475" s="119">
        <v>8.5202505022702457</v>
      </c>
      <c r="W2475" s="119">
        <v>4.9215616613416282</v>
      </c>
      <c r="X2475" s="119">
        <v>0.8499338548820371</v>
      </c>
      <c r="Y2475" s="119">
        <v>2.5477909991171148</v>
      </c>
      <c r="Z2475" s="119">
        <v>7.2072728440497054</v>
      </c>
      <c r="AA2475" s="119">
        <v>7.2687295270430461</v>
      </c>
      <c r="AB2475" s="119">
        <v>5.6063490093998677E-2</v>
      </c>
      <c r="AC2475" s="119">
        <v>0.25502789528208825</v>
      </c>
      <c r="AD2475" s="119">
        <v>7.35058963748161</v>
      </c>
      <c r="AE2475" s="119">
        <v>15.018791545521831</v>
      </c>
      <c r="AF2475" s="119">
        <v>1.6735224865010039</v>
      </c>
      <c r="AG2475" s="138"/>
      <c r="AI2475" s="122">
        <v>5400</v>
      </c>
      <c r="AJ2475" s="122" t="s">
        <v>2356</v>
      </c>
    </row>
    <row r="2476" spans="1:36" s="122" customFormat="1" ht="11.25" customHeight="1" x14ac:dyDescent="0.2">
      <c r="A2476" s="96" t="s">
        <v>89</v>
      </c>
      <c r="B2476" s="101">
        <v>340000010229</v>
      </c>
      <c r="C2476" s="101">
        <v>5400</v>
      </c>
      <c r="D2476" s="101" t="s">
        <v>2356</v>
      </c>
      <c r="E2476" s="102" t="s">
        <v>2624</v>
      </c>
      <c r="F2476" s="103" t="s">
        <v>87</v>
      </c>
      <c r="G2476" s="103" t="s">
        <v>87</v>
      </c>
      <c r="H2476" s="103" t="s">
        <v>88</v>
      </c>
      <c r="I2476" s="97">
        <v>0</v>
      </c>
      <c r="J2476" s="97">
        <v>0</v>
      </c>
      <c r="K2476" s="97">
        <v>0</v>
      </c>
      <c r="L2476" s="97">
        <v>6276.16</v>
      </c>
      <c r="M2476" s="119">
        <v>6276.16</v>
      </c>
      <c r="N2476" s="119">
        <v>100.179636521711</v>
      </c>
      <c r="O2476" s="120" t="s">
        <v>45</v>
      </c>
      <c r="P2476" s="121">
        <v>5.716365107359284E-6</v>
      </c>
      <c r="Q2476" s="119">
        <v>5.7609177749751677</v>
      </c>
      <c r="R2476" s="119">
        <v>3.4565506649851008</v>
      </c>
      <c r="S2476" s="119">
        <v>5.7609177749751677</v>
      </c>
      <c r="T2476" s="119">
        <v>2.3043671099900673</v>
      </c>
      <c r="U2476" s="119">
        <v>6.9131013299702015</v>
      </c>
      <c r="V2476" s="119">
        <v>11.629356381113697</v>
      </c>
      <c r="W2476" s="119">
        <v>6.7174779070307213</v>
      </c>
      <c r="X2476" s="119">
        <v>1.1600813492705773</v>
      </c>
      <c r="Y2476" s="119">
        <v>3.4774998112358175</v>
      </c>
      <c r="Z2476" s="119">
        <v>9.8372629322393621</v>
      </c>
      <c r="AA2476" s="119">
        <v>9.9211456383100636</v>
      </c>
      <c r="AB2476" s="119">
        <v>7.6521495007503063E-2</v>
      </c>
      <c r="AC2476" s="119">
        <v>0.3480895638655811</v>
      </c>
      <c r="AD2476" s="119">
        <v>10.032877141677686</v>
      </c>
      <c r="AE2476" s="119">
        <v>20.499265749286639</v>
      </c>
      <c r="AF2476" s="119">
        <v>2.2842038977776538</v>
      </c>
      <c r="AG2476" s="138"/>
      <c r="AI2476" s="122">
        <v>5400</v>
      </c>
      <c r="AJ2476" s="122" t="s">
        <v>2356</v>
      </c>
    </row>
    <row r="2477" spans="1:36" s="122" customFormat="1" ht="11.25" customHeight="1" x14ac:dyDescent="0.2">
      <c r="A2477" s="96" t="s">
        <v>89</v>
      </c>
      <c r="B2477" s="101">
        <v>340000010230</v>
      </c>
      <c r="C2477" s="101">
        <v>5100</v>
      </c>
      <c r="D2477" s="101" t="s">
        <v>2356</v>
      </c>
      <c r="E2477" s="102" t="s">
        <v>2625</v>
      </c>
      <c r="F2477" s="103" t="s">
        <v>87</v>
      </c>
      <c r="G2477" s="103" t="s">
        <v>87</v>
      </c>
      <c r="H2477" s="103" t="s">
        <v>88</v>
      </c>
      <c r="I2477" s="97">
        <v>0</v>
      </c>
      <c r="J2477" s="97">
        <v>0</v>
      </c>
      <c r="K2477" s="97">
        <v>0</v>
      </c>
      <c r="L2477" s="97">
        <v>62223.77</v>
      </c>
      <c r="M2477" s="119">
        <v>62223.77</v>
      </c>
      <c r="N2477" s="119">
        <v>993.21155955401798</v>
      </c>
      <c r="O2477" s="120" t="s">
        <v>45</v>
      </c>
      <c r="P2477" s="121">
        <v>5.6673792203568645E-5</v>
      </c>
      <c r="Q2477" s="119">
        <v>57.115500978140552</v>
      </c>
      <c r="R2477" s="119">
        <v>34.269300586884334</v>
      </c>
      <c r="S2477" s="119">
        <v>57.115500978140552</v>
      </c>
      <c r="T2477" s="119">
        <v>22.846200391256222</v>
      </c>
      <c r="U2477" s="119">
        <v>68.538601173768669</v>
      </c>
      <c r="V2477" s="119">
        <v>115.29699636504661</v>
      </c>
      <c r="W2477" s="119">
        <v>66.599130721199103</v>
      </c>
      <c r="X2477" s="119">
        <v>11.501401343863456</v>
      </c>
      <c r="Y2477" s="119">
        <v>34.47699683076609</v>
      </c>
      <c r="Z2477" s="119">
        <v>97.529633745026842</v>
      </c>
      <c r="AA2477" s="119">
        <v>98.361272551163225</v>
      </c>
      <c r="AB2477" s="119">
        <v>0.75865750799900233</v>
      </c>
      <c r="AC2477" s="119">
        <v>3.4510664102528028</v>
      </c>
      <c r="AD2477" s="119">
        <v>99.46901285212769</v>
      </c>
      <c r="AE2477" s="119">
        <v>203.2359909805501</v>
      </c>
      <c r="AF2477" s="119">
        <v>22.646296137832724</v>
      </c>
      <c r="AG2477" s="138"/>
      <c r="AI2477" s="122">
        <v>5100</v>
      </c>
      <c r="AJ2477" s="122" t="s">
        <v>2356</v>
      </c>
    </row>
    <row r="2478" spans="1:36" s="122" customFormat="1" ht="11.25" customHeight="1" x14ac:dyDescent="0.2">
      <c r="A2478" s="96" t="s">
        <v>89</v>
      </c>
      <c r="B2478" s="101">
        <v>340000010231</v>
      </c>
      <c r="C2478" s="101">
        <v>5100</v>
      </c>
      <c r="D2478" s="101" t="s">
        <v>2356</v>
      </c>
      <c r="E2478" s="102" t="s">
        <v>2626</v>
      </c>
      <c r="F2478" s="103" t="s">
        <v>87</v>
      </c>
      <c r="G2478" s="103" t="s">
        <v>87</v>
      </c>
      <c r="H2478" s="103" t="s">
        <v>88</v>
      </c>
      <c r="I2478" s="97">
        <v>0</v>
      </c>
      <c r="J2478" s="97">
        <v>0</v>
      </c>
      <c r="K2478" s="97">
        <v>0</v>
      </c>
      <c r="L2478" s="97">
        <v>16232.66</v>
      </c>
      <c r="M2478" s="119">
        <v>16232.66</v>
      </c>
      <c r="N2478" s="119">
        <v>259.10460832428066</v>
      </c>
      <c r="O2478" s="120" t="s">
        <v>45</v>
      </c>
      <c r="P2478" s="121">
        <v>1.4784806509653476E-5</v>
      </c>
      <c r="Q2478" s="119">
        <v>14.900037527585086</v>
      </c>
      <c r="R2478" s="119">
        <v>8.9400225165510516</v>
      </c>
      <c r="S2478" s="119">
        <v>14.900037527585086</v>
      </c>
      <c r="T2478" s="119">
        <v>5.9600150110340344</v>
      </c>
      <c r="U2478" s="119">
        <v>17.880045033102103</v>
      </c>
      <c r="V2478" s="119">
        <v>30.078166929053602</v>
      </c>
      <c r="W2478" s="119">
        <v>17.374084618993351</v>
      </c>
      <c r="X2478" s="119">
        <v>3.0004343603494061</v>
      </c>
      <c r="Y2478" s="119">
        <v>8.9942053876662165</v>
      </c>
      <c r="Z2478" s="119">
        <v>25.443096496845939</v>
      </c>
      <c r="AA2478" s="119">
        <v>25.660050724833379</v>
      </c>
      <c r="AB2478" s="119">
        <v>0.19791519195630683</v>
      </c>
      <c r="AC2478" s="119">
        <v>0.90029883555840895</v>
      </c>
      <c r="AD2478" s="119">
        <v>25.94903308115563</v>
      </c>
      <c r="AE2478" s="119">
        <v>53.019300202323592</v>
      </c>
      <c r="AF2478" s="119">
        <v>5.9078648796874864</v>
      </c>
      <c r="AG2478" s="138"/>
      <c r="AI2478" s="122">
        <v>5100</v>
      </c>
      <c r="AJ2478" s="122" t="s">
        <v>2356</v>
      </c>
    </row>
    <row r="2479" spans="1:36" s="122" customFormat="1" ht="11.25" customHeight="1" x14ac:dyDescent="0.2">
      <c r="A2479" s="96" t="s">
        <v>89</v>
      </c>
      <c r="B2479" s="101">
        <v>340000010232</v>
      </c>
      <c r="C2479" s="101">
        <v>5100</v>
      </c>
      <c r="D2479" s="101" t="s">
        <v>2356</v>
      </c>
      <c r="E2479" s="102" t="s">
        <v>2627</v>
      </c>
      <c r="F2479" s="103" t="s">
        <v>87</v>
      </c>
      <c r="G2479" s="103" t="s">
        <v>87</v>
      </c>
      <c r="H2479" s="103" t="s">
        <v>88</v>
      </c>
      <c r="I2479" s="97">
        <v>0</v>
      </c>
      <c r="J2479" s="97">
        <v>0</v>
      </c>
      <c r="K2479" s="97">
        <v>0</v>
      </c>
      <c r="L2479" s="97">
        <v>16940.650000000001</v>
      </c>
      <c r="M2479" s="119">
        <v>16940.650000000001</v>
      </c>
      <c r="N2479" s="119">
        <v>270.40549626547505</v>
      </c>
      <c r="O2479" s="120" t="s">
        <v>45</v>
      </c>
      <c r="P2479" s="121">
        <v>1.5429648153645871E-5</v>
      </c>
      <c r="Q2479" s="119">
        <v>15.54990499041342</v>
      </c>
      <c r="R2479" s="119">
        <v>9.3299429942480536</v>
      </c>
      <c r="S2479" s="119">
        <v>15.54990499041342</v>
      </c>
      <c r="T2479" s="119">
        <v>6.2199619961653685</v>
      </c>
      <c r="U2479" s="119">
        <v>18.659885988496107</v>
      </c>
      <c r="V2479" s="119">
        <v>31.390030875202953</v>
      </c>
      <c r="W2479" s="119">
        <v>18.131858031939913</v>
      </c>
      <c r="X2479" s="119">
        <v>3.1312987733774489</v>
      </c>
      <c r="Y2479" s="119">
        <v>9.3864890597454593</v>
      </c>
      <c r="Z2479" s="119">
        <v>26.552801122508153</v>
      </c>
      <c r="AA2479" s="119">
        <v>26.779217843018248</v>
      </c>
      <c r="AB2479" s="119">
        <v>0.20654729395025889</v>
      </c>
      <c r="AC2479" s="119">
        <v>0.9395655098180189</v>
      </c>
      <c r="AD2479" s="119">
        <v>27.080804209924878</v>
      </c>
      <c r="AE2479" s="119">
        <v>55.331745257554417</v>
      </c>
      <c r="AF2479" s="119">
        <v>6.165537328698921</v>
      </c>
      <c r="AG2479" s="138"/>
      <c r="AI2479" s="122">
        <v>5100</v>
      </c>
      <c r="AJ2479" s="122" t="s">
        <v>2356</v>
      </c>
    </row>
    <row r="2480" spans="1:36" s="122" customFormat="1" ht="11.25" customHeight="1" x14ac:dyDescent="0.2">
      <c r="A2480" s="96" t="s">
        <v>89</v>
      </c>
      <c r="B2480" s="101">
        <v>340000010234</v>
      </c>
      <c r="C2480" s="101">
        <v>5100</v>
      </c>
      <c r="D2480" s="101" t="s">
        <v>2356</v>
      </c>
      <c r="E2480" s="102" t="s">
        <v>2628</v>
      </c>
      <c r="F2480" s="103" t="s">
        <v>87</v>
      </c>
      <c r="G2480" s="103" t="s">
        <v>87</v>
      </c>
      <c r="H2480" s="103" t="s">
        <v>88</v>
      </c>
      <c r="I2480" s="97">
        <v>0</v>
      </c>
      <c r="J2480" s="97">
        <v>0</v>
      </c>
      <c r="K2480" s="97">
        <v>0</v>
      </c>
      <c r="L2480" s="97">
        <v>25274.29</v>
      </c>
      <c r="M2480" s="119">
        <v>25274.29</v>
      </c>
      <c r="N2480" s="119">
        <v>403.42648777983914</v>
      </c>
      <c r="O2480" s="120" t="s">
        <v>45</v>
      </c>
      <c r="P2480" s="121">
        <v>2.3019978692270381E-5</v>
      </c>
      <c r="Q2480" s="119">
        <v>23.199393659638559</v>
      </c>
      <c r="R2480" s="119">
        <v>13.919636195783136</v>
      </c>
      <c r="S2480" s="119">
        <v>23.199393659638559</v>
      </c>
      <c r="T2480" s="119">
        <v>9.2797574638554234</v>
      </c>
      <c r="U2480" s="119">
        <v>27.839272391566272</v>
      </c>
      <c r="V2480" s="119">
        <v>46.831777024425456</v>
      </c>
      <c r="W2480" s="119">
        <v>27.051490830521765</v>
      </c>
      <c r="X2480" s="119">
        <v>4.6716833931983661</v>
      </c>
      <c r="Y2480" s="119">
        <v>14.003999054217754</v>
      </c>
      <c r="Z2480" s="119">
        <v>39.614961402460736</v>
      </c>
      <c r="AA2480" s="119">
        <v>39.952759648397056</v>
      </c>
      <c r="AB2480" s="119">
        <v>0.30815442182053748</v>
      </c>
      <c r="AC2480" s="119">
        <v>1.4017674156032061</v>
      </c>
      <c r="AD2480" s="119">
        <v>40.402705860451761</v>
      </c>
      <c r="AE2480" s="119">
        <v>82.551175772213867</v>
      </c>
      <c r="AF2480" s="119">
        <v>9.198559586046688</v>
      </c>
      <c r="AG2480" s="138"/>
      <c r="AI2480" s="122">
        <v>5100</v>
      </c>
      <c r="AJ2480" s="122" t="s">
        <v>2356</v>
      </c>
    </row>
    <row r="2481" spans="1:36" s="122" customFormat="1" ht="11.25" customHeight="1" x14ac:dyDescent="0.2">
      <c r="A2481" s="96" t="s">
        <v>89</v>
      </c>
      <c r="B2481" s="101">
        <v>340000010235</v>
      </c>
      <c r="C2481" s="101">
        <v>5100</v>
      </c>
      <c r="D2481" s="101" t="s">
        <v>2356</v>
      </c>
      <c r="E2481" s="102" t="s">
        <v>2629</v>
      </c>
      <c r="F2481" s="103" t="s">
        <v>87</v>
      </c>
      <c r="G2481" s="103" t="s">
        <v>87</v>
      </c>
      <c r="H2481" s="103" t="s">
        <v>88</v>
      </c>
      <c r="I2481" s="97">
        <v>0</v>
      </c>
      <c r="J2481" s="97">
        <v>0</v>
      </c>
      <c r="K2481" s="97">
        <v>0</v>
      </c>
      <c r="L2481" s="97">
        <v>34478.33</v>
      </c>
      <c r="M2481" s="119">
        <v>34478.33</v>
      </c>
      <c r="N2481" s="119">
        <v>550.34074454373444</v>
      </c>
      <c r="O2481" s="120" t="s">
        <v>45</v>
      </c>
      <c r="P2481" s="121">
        <v>3.1403074901216479E-5</v>
      </c>
      <c r="Q2481" s="119">
        <v>31.647826720233322</v>
      </c>
      <c r="R2481" s="119">
        <v>18.988696032139995</v>
      </c>
      <c r="S2481" s="119">
        <v>31.647826720233322</v>
      </c>
      <c r="T2481" s="119">
        <v>12.659130688093329</v>
      </c>
      <c r="U2481" s="119">
        <v>37.977392064279989</v>
      </c>
      <c r="V2481" s="119">
        <v>63.886323324396415</v>
      </c>
      <c r="W2481" s="119">
        <v>36.902727152640232</v>
      </c>
      <c r="X2481" s="119">
        <v>6.3729521852528013</v>
      </c>
      <c r="Y2481" s="119">
        <v>19.103780984985438</v>
      </c>
      <c r="Z2481" s="119">
        <v>54.041387994333533</v>
      </c>
      <c r="AA2481" s="119">
        <v>54.502200915163897</v>
      </c>
      <c r="AB2481" s="119">
        <v>0.42037382045104699</v>
      </c>
      <c r="AC2481" s="119">
        <v>1.9122436095500404</v>
      </c>
      <c r="AD2481" s="119">
        <v>55.116002291244968</v>
      </c>
      <c r="AE2481" s="119">
        <v>112.61351674616357</v>
      </c>
      <c r="AF2481" s="119">
        <v>12.548363294572512</v>
      </c>
      <c r="AG2481" s="138"/>
      <c r="AI2481" s="122">
        <v>5100</v>
      </c>
      <c r="AJ2481" s="122" t="s">
        <v>2356</v>
      </c>
    </row>
    <row r="2482" spans="1:36" s="122" customFormat="1" ht="11.25" hidden="1" customHeight="1" x14ac:dyDescent="0.2">
      <c r="A2482" s="96" t="s">
        <v>89</v>
      </c>
      <c r="B2482" s="101">
        <v>340000010238</v>
      </c>
      <c r="C2482" s="101">
        <v>5200</v>
      </c>
      <c r="D2482" s="101" t="s">
        <v>2356</v>
      </c>
      <c r="E2482" s="102" t="s">
        <v>2630</v>
      </c>
      <c r="F2482" s="103" t="s">
        <v>88</v>
      </c>
      <c r="G2482" s="103" t="s">
        <v>87</v>
      </c>
      <c r="H2482" s="103" t="s">
        <v>88</v>
      </c>
      <c r="I2482" s="97">
        <v>0</v>
      </c>
      <c r="J2482" s="97">
        <v>0</v>
      </c>
      <c r="K2482" s="97">
        <v>0</v>
      </c>
      <c r="L2482" s="97">
        <v>451315.8</v>
      </c>
      <c r="M2482" s="119">
        <v>0</v>
      </c>
      <c r="N2482" s="119">
        <v>0</v>
      </c>
      <c r="O2482" s="120" t="s">
        <v>45</v>
      </c>
      <c r="P2482" s="121">
        <v>0</v>
      </c>
      <c r="Q2482" s="119">
        <v>0</v>
      </c>
      <c r="R2482" s="119">
        <v>0</v>
      </c>
      <c r="S2482" s="119">
        <v>0</v>
      </c>
      <c r="T2482" s="119">
        <v>0</v>
      </c>
      <c r="U2482" s="119">
        <v>0</v>
      </c>
      <c r="V2482" s="119">
        <v>0</v>
      </c>
      <c r="W2482" s="119">
        <v>0</v>
      </c>
      <c r="X2482" s="119">
        <v>0</v>
      </c>
      <c r="Y2482" s="119">
        <v>0</v>
      </c>
      <c r="Z2482" s="119">
        <v>0</v>
      </c>
      <c r="AA2482" s="119">
        <v>0</v>
      </c>
      <c r="AB2482" s="119">
        <v>0</v>
      </c>
      <c r="AC2482" s="119">
        <v>0</v>
      </c>
      <c r="AD2482" s="119">
        <v>0</v>
      </c>
      <c r="AE2482" s="119">
        <v>0</v>
      </c>
      <c r="AF2482" s="119">
        <v>0</v>
      </c>
      <c r="AG2482" s="138"/>
      <c r="AI2482" s="122">
        <v>5200</v>
      </c>
      <c r="AJ2482" s="122" t="s">
        <v>2356</v>
      </c>
    </row>
    <row r="2483" spans="1:36" s="122" customFormat="1" ht="11.25" hidden="1" customHeight="1" x14ac:dyDescent="0.2">
      <c r="A2483" s="96" t="s">
        <v>89</v>
      </c>
      <c r="B2483" s="101">
        <v>340000010239</v>
      </c>
      <c r="C2483" s="101">
        <v>5200</v>
      </c>
      <c r="D2483" s="101" t="s">
        <v>2356</v>
      </c>
      <c r="E2483" s="102" t="s">
        <v>3175</v>
      </c>
      <c r="F2483" s="103" t="s">
        <v>88</v>
      </c>
      <c r="G2483" s="103" t="s">
        <v>87</v>
      </c>
      <c r="H2483" s="103" t="s">
        <v>88</v>
      </c>
      <c r="I2483" s="97">
        <v>0</v>
      </c>
      <c r="J2483" s="97">
        <v>0</v>
      </c>
      <c r="K2483" s="97">
        <v>30377.18</v>
      </c>
      <c r="L2483" s="97">
        <v>30377.18</v>
      </c>
      <c r="M2483" s="119">
        <v>0</v>
      </c>
      <c r="N2483" s="119">
        <v>0</v>
      </c>
      <c r="O2483" s="120" t="s">
        <v>45</v>
      </c>
      <c r="P2483" s="121">
        <v>0</v>
      </c>
      <c r="Q2483" s="119">
        <v>0</v>
      </c>
      <c r="R2483" s="119">
        <v>0</v>
      </c>
      <c r="S2483" s="119">
        <v>0</v>
      </c>
      <c r="T2483" s="119">
        <v>0</v>
      </c>
      <c r="U2483" s="119">
        <v>0</v>
      </c>
      <c r="V2483" s="119">
        <v>0</v>
      </c>
      <c r="W2483" s="119">
        <v>0</v>
      </c>
      <c r="X2483" s="119">
        <v>0</v>
      </c>
      <c r="Y2483" s="119">
        <v>0</v>
      </c>
      <c r="Z2483" s="119">
        <v>0</v>
      </c>
      <c r="AA2483" s="119">
        <v>0</v>
      </c>
      <c r="AB2483" s="119">
        <v>0</v>
      </c>
      <c r="AC2483" s="119">
        <v>0</v>
      </c>
      <c r="AD2483" s="119">
        <v>0</v>
      </c>
      <c r="AE2483" s="119">
        <v>0</v>
      </c>
      <c r="AF2483" s="119">
        <v>0</v>
      </c>
      <c r="AG2483" s="138"/>
      <c r="AI2483" s="122">
        <v>5200</v>
      </c>
      <c r="AJ2483" s="122" t="s">
        <v>2356</v>
      </c>
    </row>
    <row r="2484" spans="1:36" s="122" customFormat="1" ht="11.25" hidden="1" customHeight="1" x14ac:dyDescent="0.2">
      <c r="A2484" s="96" t="s">
        <v>89</v>
      </c>
      <c r="B2484" s="101">
        <v>340000010240</v>
      </c>
      <c r="C2484" s="101">
        <v>5200</v>
      </c>
      <c r="D2484" s="101" t="s">
        <v>2356</v>
      </c>
      <c r="E2484" s="102" t="s">
        <v>3176</v>
      </c>
      <c r="F2484" s="103" t="s">
        <v>88</v>
      </c>
      <c r="G2484" s="103" t="s">
        <v>87</v>
      </c>
      <c r="H2484" s="103" t="s">
        <v>88</v>
      </c>
      <c r="I2484" s="97">
        <v>0</v>
      </c>
      <c r="J2484" s="97">
        <v>0</v>
      </c>
      <c r="K2484" s="97">
        <v>36643.47</v>
      </c>
      <c r="L2484" s="97">
        <v>36643.47</v>
      </c>
      <c r="M2484" s="119">
        <v>0</v>
      </c>
      <c r="N2484" s="119">
        <v>0</v>
      </c>
      <c r="O2484" s="120" t="s">
        <v>45</v>
      </c>
      <c r="P2484" s="121">
        <v>0</v>
      </c>
      <c r="Q2484" s="119">
        <v>0</v>
      </c>
      <c r="R2484" s="119">
        <v>0</v>
      </c>
      <c r="S2484" s="119">
        <v>0</v>
      </c>
      <c r="T2484" s="119">
        <v>0</v>
      </c>
      <c r="U2484" s="119">
        <v>0</v>
      </c>
      <c r="V2484" s="119">
        <v>0</v>
      </c>
      <c r="W2484" s="119">
        <v>0</v>
      </c>
      <c r="X2484" s="119">
        <v>0</v>
      </c>
      <c r="Y2484" s="119">
        <v>0</v>
      </c>
      <c r="Z2484" s="119">
        <v>0</v>
      </c>
      <c r="AA2484" s="119">
        <v>0</v>
      </c>
      <c r="AB2484" s="119">
        <v>0</v>
      </c>
      <c r="AC2484" s="119">
        <v>0</v>
      </c>
      <c r="AD2484" s="119">
        <v>0</v>
      </c>
      <c r="AE2484" s="119">
        <v>0</v>
      </c>
      <c r="AF2484" s="119">
        <v>0</v>
      </c>
      <c r="AG2484" s="138"/>
      <c r="AI2484" s="122">
        <v>5200</v>
      </c>
      <c r="AJ2484" s="122" t="s">
        <v>2356</v>
      </c>
    </row>
    <row r="2485" spans="1:36" s="122" customFormat="1" ht="11.25" hidden="1" customHeight="1" x14ac:dyDescent="0.2">
      <c r="A2485" s="96" t="s">
        <v>89</v>
      </c>
      <c r="B2485" s="101">
        <v>340000010241</v>
      </c>
      <c r="C2485" s="101">
        <v>5200</v>
      </c>
      <c r="D2485" s="101" t="s">
        <v>2356</v>
      </c>
      <c r="E2485" s="102" t="s">
        <v>3177</v>
      </c>
      <c r="F2485" s="103" t="s">
        <v>88</v>
      </c>
      <c r="G2485" s="103" t="s">
        <v>87</v>
      </c>
      <c r="H2485" s="103" t="s">
        <v>88</v>
      </c>
      <c r="I2485" s="97">
        <v>0</v>
      </c>
      <c r="J2485" s="97">
        <v>0</v>
      </c>
      <c r="K2485" s="97">
        <v>61171.28</v>
      </c>
      <c r="L2485" s="97">
        <v>61171.28</v>
      </c>
      <c r="M2485" s="119">
        <v>0</v>
      </c>
      <c r="N2485" s="119">
        <v>0</v>
      </c>
      <c r="O2485" s="120" t="s">
        <v>45</v>
      </c>
      <c r="P2485" s="121">
        <v>0</v>
      </c>
      <c r="Q2485" s="119">
        <v>0</v>
      </c>
      <c r="R2485" s="119">
        <v>0</v>
      </c>
      <c r="S2485" s="119">
        <v>0</v>
      </c>
      <c r="T2485" s="119">
        <v>0</v>
      </c>
      <c r="U2485" s="119">
        <v>0</v>
      </c>
      <c r="V2485" s="119">
        <v>0</v>
      </c>
      <c r="W2485" s="119">
        <v>0</v>
      </c>
      <c r="X2485" s="119">
        <v>0</v>
      </c>
      <c r="Y2485" s="119">
        <v>0</v>
      </c>
      <c r="Z2485" s="119">
        <v>0</v>
      </c>
      <c r="AA2485" s="119">
        <v>0</v>
      </c>
      <c r="AB2485" s="119">
        <v>0</v>
      </c>
      <c r="AC2485" s="119">
        <v>0</v>
      </c>
      <c r="AD2485" s="119">
        <v>0</v>
      </c>
      <c r="AE2485" s="119">
        <v>0</v>
      </c>
      <c r="AF2485" s="119">
        <v>0</v>
      </c>
      <c r="AG2485" s="138"/>
      <c r="AI2485" s="122">
        <v>5200</v>
      </c>
      <c r="AJ2485" s="122" t="s">
        <v>2356</v>
      </c>
    </row>
    <row r="2486" spans="1:36" s="122" customFormat="1" ht="11.25" hidden="1" customHeight="1" x14ac:dyDescent="0.2">
      <c r="A2486" s="96" t="s">
        <v>89</v>
      </c>
      <c r="B2486" s="101">
        <v>340000010242</v>
      </c>
      <c r="C2486" s="101">
        <v>5200</v>
      </c>
      <c r="D2486" s="101" t="s">
        <v>2356</v>
      </c>
      <c r="E2486" s="102" t="s">
        <v>3178</v>
      </c>
      <c r="F2486" s="103" t="s">
        <v>88</v>
      </c>
      <c r="G2486" s="103" t="s">
        <v>87</v>
      </c>
      <c r="H2486" s="103" t="s">
        <v>88</v>
      </c>
      <c r="I2486" s="97">
        <v>0</v>
      </c>
      <c r="J2486" s="97">
        <v>0</v>
      </c>
      <c r="K2486" s="97">
        <v>14041.7</v>
      </c>
      <c r="L2486" s="97">
        <v>14041.7</v>
      </c>
      <c r="M2486" s="119">
        <v>0</v>
      </c>
      <c r="N2486" s="119">
        <v>0</v>
      </c>
      <c r="O2486" s="120" t="s">
        <v>45</v>
      </c>
      <c r="P2486" s="121">
        <v>0</v>
      </c>
      <c r="Q2486" s="119">
        <v>0</v>
      </c>
      <c r="R2486" s="119">
        <v>0</v>
      </c>
      <c r="S2486" s="119">
        <v>0</v>
      </c>
      <c r="T2486" s="119">
        <v>0</v>
      </c>
      <c r="U2486" s="119">
        <v>0</v>
      </c>
      <c r="V2486" s="119">
        <v>0</v>
      </c>
      <c r="W2486" s="119">
        <v>0</v>
      </c>
      <c r="X2486" s="119">
        <v>0</v>
      </c>
      <c r="Y2486" s="119">
        <v>0</v>
      </c>
      <c r="Z2486" s="119">
        <v>0</v>
      </c>
      <c r="AA2486" s="119">
        <v>0</v>
      </c>
      <c r="AB2486" s="119">
        <v>0</v>
      </c>
      <c r="AC2486" s="119">
        <v>0</v>
      </c>
      <c r="AD2486" s="119">
        <v>0</v>
      </c>
      <c r="AE2486" s="119">
        <v>0</v>
      </c>
      <c r="AF2486" s="119">
        <v>0</v>
      </c>
      <c r="AG2486" s="138"/>
      <c r="AI2486" s="122">
        <v>5200</v>
      </c>
      <c r="AJ2486" s="122" t="s">
        <v>2356</v>
      </c>
    </row>
    <row r="2487" spans="1:36" s="122" customFormat="1" ht="11.25" customHeight="1" x14ac:dyDescent="0.2">
      <c r="A2487" s="96" t="s">
        <v>89</v>
      </c>
      <c r="B2487" s="101">
        <v>340000010243</v>
      </c>
      <c r="C2487" s="101">
        <v>5200</v>
      </c>
      <c r="D2487" s="101" t="s">
        <v>2356</v>
      </c>
      <c r="E2487" s="102" t="s">
        <v>2631</v>
      </c>
      <c r="F2487" s="103" t="s">
        <v>87</v>
      </c>
      <c r="G2487" s="103" t="s">
        <v>87</v>
      </c>
      <c r="H2487" s="103" t="s">
        <v>88</v>
      </c>
      <c r="I2487" s="97">
        <v>0</v>
      </c>
      <c r="J2487" s="97">
        <v>0</v>
      </c>
      <c r="K2487" s="97">
        <v>0</v>
      </c>
      <c r="L2487" s="97">
        <v>51400.05</v>
      </c>
      <c r="M2487" s="119">
        <v>51400.05</v>
      </c>
      <c r="N2487" s="119">
        <v>820.44408144434999</v>
      </c>
      <c r="O2487" s="120" t="s">
        <v>45</v>
      </c>
      <c r="P2487" s="121">
        <v>4.6815481494500227E-5</v>
      </c>
      <c r="Q2487" s="119">
        <v>47.180355771620285</v>
      </c>
      <c r="R2487" s="119">
        <v>28.308213462972173</v>
      </c>
      <c r="S2487" s="119">
        <v>47.180355771620285</v>
      </c>
      <c r="T2487" s="119">
        <v>18.872142308648115</v>
      </c>
      <c r="U2487" s="119">
        <v>56.616426925944346</v>
      </c>
      <c r="V2487" s="119">
        <v>95.241278019850199</v>
      </c>
      <c r="W2487" s="119">
        <v>55.014324092323079</v>
      </c>
      <c r="X2487" s="119">
        <v>9.5007519496913932</v>
      </c>
      <c r="Y2487" s="119">
        <v>28.479781295013442</v>
      </c>
      <c r="Z2487" s="119">
        <v>80.564518205439285</v>
      </c>
      <c r="AA2487" s="119">
        <v>81.251494841817163</v>
      </c>
      <c r="AB2487" s="119">
        <v>0.62669031214315873</v>
      </c>
      <c r="AC2487" s="119">
        <v>2.8507592201551684</v>
      </c>
      <c r="AD2487" s="119">
        <v>82.166545582982295</v>
      </c>
      <c r="AE2487" s="119">
        <v>167.88343262068216</v>
      </c>
      <c r="AF2487" s="119">
        <v>18.707011063447439</v>
      </c>
      <c r="AG2487" s="138"/>
      <c r="AI2487" s="122">
        <v>5200</v>
      </c>
      <c r="AJ2487" s="122" t="s">
        <v>2356</v>
      </c>
    </row>
    <row r="2488" spans="1:36" s="122" customFormat="1" ht="11.25" hidden="1" customHeight="1" x14ac:dyDescent="0.2">
      <c r="A2488" s="96" t="s">
        <v>89</v>
      </c>
      <c r="B2488" s="101">
        <v>340000010244</v>
      </c>
      <c r="C2488" s="101">
        <v>5200</v>
      </c>
      <c r="D2488" s="101" t="s">
        <v>2356</v>
      </c>
      <c r="E2488" s="102" t="s">
        <v>3179</v>
      </c>
      <c r="F2488" s="103" t="s">
        <v>88</v>
      </c>
      <c r="G2488" s="103" t="s">
        <v>87</v>
      </c>
      <c r="H2488" s="103" t="s">
        <v>88</v>
      </c>
      <c r="I2488" s="97">
        <v>0</v>
      </c>
      <c r="J2488" s="97">
        <v>0</v>
      </c>
      <c r="K2488" s="97">
        <v>25373.51</v>
      </c>
      <c r="L2488" s="97">
        <v>25373.51</v>
      </c>
      <c r="M2488" s="119">
        <v>0</v>
      </c>
      <c r="N2488" s="119">
        <v>0</v>
      </c>
      <c r="O2488" s="120" t="s">
        <v>45</v>
      </c>
      <c r="P2488" s="121">
        <v>0</v>
      </c>
      <c r="Q2488" s="119">
        <v>0</v>
      </c>
      <c r="R2488" s="119">
        <v>0</v>
      </c>
      <c r="S2488" s="119">
        <v>0</v>
      </c>
      <c r="T2488" s="119">
        <v>0</v>
      </c>
      <c r="U2488" s="119">
        <v>0</v>
      </c>
      <c r="V2488" s="119">
        <v>0</v>
      </c>
      <c r="W2488" s="119">
        <v>0</v>
      </c>
      <c r="X2488" s="119">
        <v>0</v>
      </c>
      <c r="Y2488" s="119">
        <v>0</v>
      </c>
      <c r="Z2488" s="119">
        <v>0</v>
      </c>
      <c r="AA2488" s="119">
        <v>0</v>
      </c>
      <c r="AB2488" s="119">
        <v>0</v>
      </c>
      <c r="AC2488" s="119">
        <v>0</v>
      </c>
      <c r="AD2488" s="119">
        <v>0</v>
      </c>
      <c r="AE2488" s="119">
        <v>0</v>
      </c>
      <c r="AF2488" s="119">
        <v>0</v>
      </c>
      <c r="AG2488" s="138"/>
      <c r="AI2488" s="122">
        <v>5200</v>
      </c>
      <c r="AJ2488" s="122" t="s">
        <v>2356</v>
      </c>
    </row>
    <row r="2489" spans="1:36" s="122" customFormat="1" ht="11.25" hidden="1" customHeight="1" x14ac:dyDescent="0.2">
      <c r="A2489" s="96" t="s">
        <v>89</v>
      </c>
      <c r="B2489" s="101">
        <v>340000010245</v>
      </c>
      <c r="C2489" s="101">
        <v>5200</v>
      </c>
      <c r="D2489" s="101" t="s">
        <v>2356</v>
      </c>
      <c r="E2489" s="102" t="s">
        <v>3180</v>
      </c>
      <c r="F2489" s="103" t="s">
        <v>88</v>
      </c>
      <c r="G2489" s="103" t="s">
        <v>87</v>
      </c>
      <c r="H2489" s="103" t="s">
        <v>88</v>
      </c>
      <c r="I2489" s="97">
        <v>0</v>
      </c>
      <c r="J2489" s="97">
        <v>0</v>
      </c>
      <c r="K2489" s="97">
        <v>28718.18</v>
      </c>
      <c r="L2489" s="97">
        <v>28718.18</v>
      </c>
      <c r="M2489" s="119">
        <v>0</v>
      </c>
      <c r="N2489" s="119">
        <v>0</v>
      </c>
      <c r="O2489" s="120" t="s">
        <v>45</v>
      </c>
      <c r="P2489" s="121">
        <v>0</v>
      </c>
      <c r="Q2489" s="119">
        <v>0</v>
      </c>
      <c r="R2489" s="119">
        <v>0</v>
      </c>
      <c r="S2489" s="119">
        <v>0</v>
      </c>
      <c r="T2489" s="119">
        <v>0</v>
      </c>
      <c r="U2489" s="119">
        <v>0</v>
      </c>
      <c r="V2489" s="119">
        <v>0</v>
      </c>
      <c r="W2489" s="119">
        <v>0</v>
      </c>
      <c r="X2489" s="119">
        <v>0</v>
      </c>
      <c r="Y2489" s="119">
        <v>0</v>
      </c>
      <c r="Z2489" s="119">
        <v>0</v>
      </c>
      <c r="AA2489" s="119">
        <v>0</v>
      </c>
      <c r="AB2489" s="119">
        <v>0</v>
      </c>
      <c r="AC2489" s="119">
        <v>0</v>
      </c>
      <c r="AD2489" s="119">
        <v>0</v>
      </c>
      <c r="AE2489" s="119">
        <v>0</v>
      </c>
      <c r="AF2489" s="119">
        <v>0</v>
      </c>
      <c r="AG2489" s="138"/>
      <c r="AI2489" s="122">
        <v>5200</v>
      </c>
      <c r="AJ2489" s="122" t="s">
        <v>2356</v>
      </c>
    </row>
    <row r="2490" spans="1:36" s="122" customFormat="1" ht="11.25" hidden="1" customHeight="1" x14ac:dyDescent="0.2">
      <c r="A2490" s="96" t="s">
        <v>89</v>
      </c>
      <c r="B2490" s="101">
        <v>340000010246</v>
      </c>
      <c r="C2490" s="101">
        <v>5200</v>
      </c>
      <c r="D2490" s="101" t="s">
        <v>2356</v>
      </c>
      <c r="E2490" s="102" t="s">
        <v>3181</v>
      </c>
      <c r="F2490" s="103" t="s">
        <v>88</v>
      </c>
      <c r="G2490" s="103" t="s">
        <v>87</v>
      </c>
      <c r="H2490" s="103" t="s">
        <v>88</v>
      </c>
      <c r="I2490" s="97">
        <v>0</v>
      </c>
      <c r="J2490" s="97">
        <v>0</v>
      </c>
      <c r="K2490" s="97">
        <v>25562.080000000002</v>
      </c>
      <c r="L2490" s="97">
        <v>25562.080000000002</v>
      </c>
      <c r="M2490" s="119">
        <v>0</v>
      </c>
      <c r="N2490" s="119">
        <v>0</v>
      </c>
      <c r="O2490" s="120" t="s">
        <v>45</v>
      </c>
      <c r="P2490" s="121">
        <v>0</v>
      </c>
      <c r="Q2490" s="119">
        <v>0</v>
      </c>
      <c r="R2490" s="119">
        <v>0</v>
      </c>
      <c r="S2490" s="119">
        <v>0</v>
      </c>
      <c r="T2490" s="119">
        <v>0</v>
      </c>
      <c r="U2490" s="119">
        <v>0</v>
      </c>
      <c r="V2490" s="119">
        <v>0</v>
      </c>
      <c r="W2490" s="119">
        <v>0</v>
      </c>
      <c r="X2490" s="119">
        <v>0</v>
      </c>
      <c r="Y2490" s="119">
        <v>0</v>
      </c>
      <c r="Z2490" s="119">
        <v>0</v>
      </c>
      <c r="AA2490" s="119">
        <v>0</v>
      </c>
      <c r="AB2490" s="119">
        <v>0</v>
      </c>
      <c r="AC2490" s="119">
        <v>0</v>
      </c>
      <c r="AD2490" s="119">
        <v>0</v>
      </c>
      <c r="AE2490" s="119">
        <v>0</v>
      </c>
      <c r="AF2490" s="119">
        <v>0</v>
      </c>
      <c r="AG2490" s="138"/>
      <c r="AI2490" s="122">
        <v>5200</v>
      </c>
      <c r="AJ2490" s="122" t="s">
        <v>2356</v>
      </c>
    </row>
    <row r="2491" spans="1:36" s="122" customFormat="1" ht="11.25" hidden="1" customHeight="1" x14ac:dyDescent="0.2">
      <c r="A2491" s="96" t="s">
        <v>89</v>
      </c>
      <c r="B2491" s="101">
        <v>340000010247</v>
      </c>
      <c r="C2491" s="101">
        <v>5200</v>
      </c>
      <c r="D2491" s="101" t="s">
        <v>2356</v>
      </c>
      <c r="E2491" s="102" t="s">
        <v>3182</v>
      </c>
      <c r="F2491" s="103" t="s">
        <v>88</v>
      </c>
      <c r="G2491" s="103" t="s">
        <v>87</v>
      </c>
      <c r="H2491" s="103" t="s">
        <v>88</v>
      </c>
      <c r="I2491" s="97">
        <v>0</v>
      </c>
      <c r="J2491" s="97">
        <v>0</v>
      </c>
      <c r="K2491" s="97">
        <v>33136.239999999998</v>
      </c>
      <c r="L2491" s="97">
        <v>33136.239999999998</v>
      </c>
      <c r="M2491" s="119">
        <v>0</v>
      </c>
      <c r="N2491" s="119">
        <v>0</v>
      </c>
      <c r="O2491" s="120" t="s">
        <v>45</v>
      </c>
      <c r="P2491" s="121">
        <v>0</v>
      </c>
      <c r="Q2491" s="119">
        <v>0</v>
      </c>
      <c r="R2491" s="119">
        <v>0</v>
      </c>
      <c r="S2491" s="119">
        <v>0</v>
      </c>
      <c r="T2491" s="119">
        <v>0</v>
      </c>
      <c r="U2491" s="119">
        <v>0</v>
      </c>
      <c r="V2491" s="119">
        <v>0</v>
      </c>
      <c r="W2491" s="119">
        <v>0</v>
      </c>
      <c r="X2491" s="119">
        <v>0</v>
      </c>
      <c r="Y2491" s="119">
        <v>0</v>
      </c>
      <c r="Z2491" s="119">
        <v>0</v>
      </c>
      <c r="AA2491" s="119">
        <v>0</v>
      </c>
      <c r="AB2491" s="119">
        <v>0</v>
      </c>
      <c r="AC2491" s="119">
        <v>0</v>
      </c>
      <c r="AD2491" s="119">
        <v>0</v>
      </c>
      <c r="AE2491" s="119">
        <v>0</v>
      </c>
      <c r="AF2491" s="119">
        <v>0</v>
      </c>
      <c r="AG2491" s="138"/>
      <c r="AI2491" s="122">
        <v>5200</v>
      </c>
      <c r="AJ2491" s="122" t="s">
        <v>2356</v>
      </c>
    </row>
    <row r="2492" spans="1:36" s="122" customFormat="1" ht="11.25" hidden="1" customHeight="1" x14ac:dyDescent="0.2">
      <c r="A2492" s="96" t="s">
        <v>89</v>
      </c>
      <c r="B2492" s="101">
        <v>340000010248</v>
      </c>
      <c r="C2492" s="101">
        <v>5200</v>
      </c>
      <c r="D2492" s="101" t="s">
        <v>2356</v>
      </c>
      <c r="E2492" s="102" t="s">
        <v>3183</v>
      </c>
      <c r="F2492" s="103" t="s">
        <v>88</v>
      </c>
      <c r="G2492" s="103" t="s">
        <v>87</v>
      </c>
      <c r="H2492" s="103" t="s">
        <v>88</v>
      </c>
      <c r="I2492" s="97">
        <v>0</v>
      </c>
      <c r="J2492" s="97">
        <v>0</v>
      </c>
      <c r="K2492" s="97">
        <v>25562.14</v>
      </c>
      <c r="L2492" s="97">
        <v>25562.14</v>
      </c>
      <c r="M2492" s="119">
        <v>0</v>
      </c>
      <c r="N2492" s="119">
        <v>0</v>
      </c>
      <c r="O2492" s="120" t="s">
        <v>45</v>
      </c>
      <c r="P2492" s="121">
        <v>0</v>
      </c>
      <c r="Q2492" s="119">
        <v>0</v>
      </c>
      <c r="R2492" s="119">
        <v>0</v>
      </c>
      <c r="S2492" s="119">
        <v>0</v>
      </c>
      <c r="T2492" s="119">
        <v>0</v>
      </c>
      <c r="U2492" s="119">
        <v>0</v>
      </c>
      <c r="V2492" s="119">
        <v>0</v>
      </c>
      <c r="W2492" s="119">
        <v>0</v>
      </c>
      <c r="X2492" s="119">
        <v>0</v>
      </c>
      <c r="Y2492" s="119">
        <v>0</v>
      </c>
      <c r="Z2492" s="119">
        <v>0</v>
      </c>
      <c r="AA2492" s="119">
        <v>0</v>
      </c>
      <c r="AB2492" s="119">
        <v>0</v>
      </c>
      <c r="AC2492" s="119">
        <v>0</v>
      </c>
      <c r="AD2492" s="119">
        <v>0</v>
      </c>
      <c r="AE2492" s="119">
        <v>0</v>
      </c>
      <c r="AF2492" s="119">
        <v>0</v>
      </c>
      <c r="AG2492" s="138"/>
      <c r="AI2492" s="122">
        <v>5200</v>
      </c>
      <c r="AJ2492" s="122" t="s">
        <v>2356</v>
      </c>
    </row>
    <row r="2493" spans="1:36" s="122" customFormat="1" ht="11.25" customHeight="1" x14ac:dyDescent="0.2">
      <c r="A2493" s="96" t="s">
        <v>89</v>
      </c>
      <c r="B2493" s="101">
        <v>340000010249</v>
      </c>
      <c r="C2493" s="101">
        <v>5400</v>
      </c>
      <c r="D2493" s="101" t="s">
        <v>2356</v>
      </c>
      <c r="E2493" s="102" t="s">
        <v>2632</v>
      </c>
      <c r="F2493" s="103" t="s">
        <v>87</v>
      </c>
      <c r="G2493" s="103" t="s">
        <v>87</v>
      </c>
      <c r="H2493" s="103" t="s">
        <v>88</v>
      </c>
      <c r="I2493" s="97">
        <v>0</v>
      </c>
      <c r="J2493" s="97">
        <v>0</v>
      </c>
      <c r="K2493" s="97">
        <v>0</v>
      </c>
      <c r="L2493" s="97">
        <v>11481.87</v>
      </c>
      <c r="M2493" s="119">
        <v>11481.87</v>
      </c>
      <c r="N2493" s="119">
        <v>183.27282338078348</v>
      </c>
      <c r="O2493" s="120" t="s">
        <v>45</v>
      </c>
      <c r="P2493" s="121">
        <v>1.0457757774695889E-5</v>
      </c>
      <c r="Q2493" s="119">
        <v>10.539264291056018</v>
      </c>
      <c r="R2493" s="119">
        <v>6.3235585746336112</v>
      </c>
      <c r="S2493" s="119">
        <v>10.539264291056018</v>
      </c>
      <c r="T2493" s="119">
        <v>4.2157057164224074</v>
      </c>
      <c r="U2493" s="119">
        <v>12.647117149267222</v>
      </c>
      <c r="V2493" s="119">
        <v>21.27523169447846</v>
      </c>
      <c r="W2493" s="119">
        <v>12.289235465061253</v>
      </c>
      <c r="X2493" s="119">
        <v>2.1223014138819543</v>
      </c>
      <c r="Y2493" s="119">
        <v>6.3618838203032109</v>
      </c>
      <c r="Z2493" s="119">
        <v>17.996700871837426</v>
      </c>
      <c r="AA2493" s="119">
        <v>18.150159408004765</v>
      </c>
      <c r="AB2493" s="119">
        <v>0.13999162830166842</v>
      </c>
      <c r="AC2493" s="119">
        <v>0.63680962892298798</v>
      </c>
      <c r="AD2493" s="119">
        <v>18.354565700478442</v>
      </c>
      <c r="AE2493" s="119">
        <v>37.50221543567433</v>
      </c>
      <c r="AF2493" s="119">
        <v>4.1788182914037106</v>
      </c>
      <c r="AG2493" s="138"/>
      <c r="AI2493" s="122">
        <v>5400</v>
      </c>
      <c r="AJ2493" s="122" t="s">
        <v>2356</v>
      </c>
    </row>
    <row r="2494" spans="1:36" s="122" customFormat="1" ht="11.25" customHeight="1" x14ac:dyDescent="0.2">
      <c r="A2494" s="96" t="s">
        <v>89</v>
      </c>
      <c r="B2494" s="101">
        <v>340000010250</v>
      </c>
      <c r="C2494" s="101">
        <v>5400</v>
      </c>
      <c r="D2494" s="101" t="s">
        <v>2356</v>
      </c>
      <c r="E2494" s="102" t="s">
        <v>2633</v>
      </c>
      <c r="F2494" s="103" t="s">
        <v>87</v>
      </c>
      <c r="G2494" s="103" t="s">
        <v>87</v>
      </c>
      <c r="H2494" s="103" t="s">
        <v>88</v>
      </c>
      <c r="I2494" s="97">
        <v>0</v>
      </c>
      <c r="J2494" s="97">
        <v>0</v>
      </c>
      <c r="K2494" s="97">
        <v>0</v>
      </c>
      <c r="L2494" s="97">
        <v>33042.31</v>
      </c>
      <c r="M2494" s="119">
        <v>33042.31</v>
      </c>
      <c r="N2494" s="119">
        <v>527.41909155242956</v>
      </c>
      <c r="O2494" s="120" t="s">
        <v>45</v>
      </c>
      <c r="P2494" s="121">
        <v>3.0095139058046435E-5</v>
      </c>
      <c r="Q2494" s="119">
        <v>30.329696981154036</v>
      </c>
      <c r="R2494" s="119">
        <v>18.197818188692423</v>
      </c>
      <c r="S2494" s="119">
        <v>30.329696981154036</v>
      </c>
      <c r="T2494" s="119">
        <v>12.131878792461615</v>
      </c>
      <c r="U2494" s="119">
        <v>36.395636377384847</v>
      </c>
      <c r="V2494" s="119">
        <v>61.225462487450422</v>
      </c>
      <c r="W2494" s="119">
        <v>35.365731183121568</v>
      </c>
      <c r="X2494" s="119">
        <v>6.1075191785768181</v>
      </c>
      <c r="Y2494" s="119">
        <v>18.308109861411332</v>
      </c>
      <c r="Z2494" s="119">
        <v>51.790568015882634</v>
      </c>
      <c r="AA2494" s="119">
        <v>52.232188111231864</v>
      </c>
      <c r="AB2494" s="119">
        <v>0.40286528063359889</v>
      </c>
      <c r="AC2494" s="119">
        <v>1.8325987987895986</v>
      </c>
      <c r="AD2494" s="119">
        <v>52.820424703517432</v>
      </c>
      <c r="AE2494" s="119">
        <v>107.92317175793977</v>
      </c>
      <c r="AF2494" s="119">
        <v>12.025724853027574</v>
      </c>
      <c r="AG2494" s="138"/>
      <c r="AI2494" s="122">
        <v>5400</v>
      </c>
      <c r="AJ2494" s="122" t="s">
        <v>2356</v>
      </c>
    </row>
    <row r="2495" spans="1:36" s="122" customFormat="1" ht="11.25" hidden="1" customHeight="1" x14ac:dyDescent="0.2">
      <c r="A2495" s="96" t="s">
        <v>89</v>
      </c>
      <c r="B2495" s="101">
        <v>340000010253</v>
      </c>
      <c r="C2495" s="101">
        <v>5100</v>
      </c>
      <c r="D2495" s="101" t="s">
        <v>2356</v>
      </c>
      <c r="E2495" s="102" t="s">
        <v>3184</v>
      </c>
      <c r="F2495" s="103" t="s">
        <v>88</v>
      </c>
      <c r="G2495" s="103" t="s">
        <v>87</v>
      </c>
      <c r="H2495" s="103" t="s">
        <v>88</v>
      </c>
      <c r="I2495" s="97">
        <v>0</v>
      </c>
      <c r="J2495" s="97">
        <v>0</v>
      </c>
      <c r="K2495" s="97">
        <v>36201.839999999997</v>
      </c>
      <c r="L2495" s="97">
        <v>36201.839999999997</v>
      </c>
      <c r="M2495" s="119">
        <v>0</v>
      </c>
      <c r="N2495" s="119">
        <v>0</v>
      </c>
      <c r="O2495" s="120" t="s">
        <v>45</v>
      </c>
      <c r="P2495" s="121">
        <v>0</v>
      </c>
      <c r="Q2495" s="119">
        <v>0</v>
      </c>
      <c r="R2495" s="119">
        <v>0</v>
      </c>
      <c r="S2495" s="119">
        <v>0</v>
      </c>
      <c r="T2495" s="119">
        <v>0</v>
      </c>
      <c r="U2495" s="119">
        <v>0</v>
      </c>
      <c r="V2495" s="119">
        <v>0</v>
      </c>
      <c r="W2495" s="119">
        <v>0</v>
      </c>
      <c r="X2495" s="119">
        <v>0</v>
      </c>
      <c r="Y2495" s="119">
        <v>0</v>
      </c>
      <c r="Z2495" s="119">
        <v>0</v>
      </c>
      <c r="AA2495" s="119">
        <v>0</v>
      </c>
      <c r="AB2495" s="119">
        <v>0</v>
      </c>
      <c r="AC2495" s="119">
        <v>0</v>
      </c>
      <c r="AD2495" s="119">
        <v>0</v>
      </c>
      <c r="AE2495" s="119">
        <v>0</v>
      </c>
      <c r="AF2495" s="119">
        <v>0</v>
      </c>
      <c r="AG2495" s="138"/>
      <c r="AI2495" s="122">
        <v>5100</v>
      </c>
      <c r="AJ2495" s="122" t="s">
        <v>2356</v>
      </c>
    </row>
    <row r="2496" spans="1:36" s="122" customFormat="1" ht="11.25" hidden="1" customHeight="1" x14ac:dyDescent="0.2">
      <c r="A2496" s="96" t="s">
        <v>89</v>
      </c>
      <c r="B2496" s="101">
        <v>340000010256</v>
      </c>
      <c r="C2496" s="101">
        <v>5100</v>
      </c>
      <c r="D2496" s="101" t="s">
        <v>2356</v>
      </c>
      <c r="E2496" s="102" t="s">
        <v>3185</v>
      </c>
      <c r="F2496" s="103" t="s">
        <v>88</v>
      </c>
      <c r="G2496" s="103" t="s">
        <v>87</v>
      </c>
      <c r="H2496" s="103" t="s">
        <v>88</v>
      </c>
      <c r="I2496" s="97">
        <v>0</v>
      </c>
      <c r="J2496" s="97">
        <v>0</v>
      </c>
      <c r="K2496" s="97">
        <v>28134.2</v>
      </c>
      <c r="L2496" s="97">
        <v>28134.2</v>
      </c>
      <c r="M2496" s="119">
        <v>0</v>
      </c>
      <c r="N2496" s="119">
        <v>0</v>
      </c>
      <c r="O2496" s="120" t="s">
        <v>45</v>
      </c>
      <c r="P2496" s="121">
        <v>0</v>
      </c>
      <c r="Q2496" s="119">
        <v>0</v>
      </c>
      <c r="R2496" s="119">
        <v>0</v>
      </c>
      <c r="S2496" s="119">
        <v>0</v>
      </c>
      <c r="T2496" s="119">
        <v>0</v>
      </c>
      <c r="U2496" s="119">
        <v>0</v>
      </c>
      <c r="V2496" s="119">
        <v>0</v>
      </c>
      <c r="W2496" s="119">
        <v>0</v>
      </c>
      <c r="X2496" s="119">
        <v>0</v>
      </c>
      <c r="Y2496" s="119">
        <v>0</v>
      </c>
      <c r="Z2496" s="119">
        <v>0</v>
      </c>
      <c r="AA2496" s="119">
        <v>0</v>
      </c>
      <c r="AB2496" s="119">
        <v>0</v>
      </c>
      <c r="AC2496" s="119">
        <v>0</v>
      </c>
      <c r="AD2496" s="119">
        <v>0</v>
      </c>
      <c r="AE2496" s="119">
        <v>0</v>
      </c>
      <c r="AF2496" s="119">
        <v>0</v>
      </c>
      <c r="AG2496" s="138"/>
      <c r="AI2496" s="122">
        <v>5100</v>
      </c>
      <c r="AJ2496" s="122" t="s">
        <v>2356</v>
      </c>
    </row>
    <row r="2497" spans="1:36" s="122" customFormat="1" ht="11.25" hidden="1" customHeight="1" x14ac:dyDescent="0.2">
      <c r="A2497" s="96" t="s">
        <v>89</v>
      </c>
      <c r="B2497" s="101">
        <v>340000010257</v>
      </c>
      <c r="C2497" s="101">
        <v>5100</v>
      </c>
      <c r="D2497" s="101" t="s">
        <v>2356</v>
      </c>
      <c r="E2497" s="102" t="s">
        <v>2634</v>
      </c>
      <c r="F2497" s="103" t="s">
        <v>88</v>
      </c>
      <c r="G2497" s="103" t="s">
        <v>87</v>
      </c>
      <c r="H2497" s="103" t="s">
        <v>88</v>
      </c>
      <c r="I2497" s="97">
        <v>0</v>
      </c>
      <c r="J2497" s="97">
        <v>0</v>
      </c>
      <c r="K2497" s="97">
        <v>28802.66</v>
      </c>
      <c r="L2497" s="97">
        <v>28802.66</v>
      </c>
      <c r="M2497" s="119">
        <v>0</v>
      </c>
      <c r="N2497" s="119">
        <v>0</v>
      </c>
      <c r="O2497" s="120" t="s">
        <v>45</v>
      </c>
      <c r="P2497" s="121">
        <v>0</v>
      </c>
      <c r="Q2497" s="119">
        <v>0</v>
      </c>
      <c r="R2497" s="119">
        <v>0</v>
      </c>
      <c r="S2497" s="119">
        <v>0</v>
      </c>
      <c r="T2497" s="119">
        <v>0</v>
      </c>
      <c r="U2497" s="119">
        <v>0</v>
      </c>
      <c r="V2497" s="119">
        <v>0</v>
      </c>
      <c r="W2497" s="119">
        <v>0</v>
      </c>
      <c r="X2497" s="119">
        <v>0</v>
      </c>
      <c r="Y2497" s="119">
        <v>0</v>
      </c>
      <c r="Z2497" s="119">
        <v>0</v>
      </c>
      <c r="AA2497" s="119">
        <v>0</v>
      </c>
      <c r="AB2497" s="119">
        <v>0</v>
      </c>
      <c r="AC2497" s="119">
        <v>0</v>
      </c>
      <c r="AD2497" s="119">
        <v>0</v>
      </c>
      <c r="AE2497" s="119">
        <v>0</v>
      </c>
      <c r="AF2497" s="119">
        <v>0</v>
      </c>
      <c r="AG2497" s="138"/>
      <c r="AI2497" s="122">
        <v>5100</v>
      </c>
      <c r="AJ2497" s="122" t="s">
        <v>2356</v>
      </c>
    </row>
    <row r="2498" spans="1:36" s="122" customFormat="1" ht="11.25" customHeight="1" x14ac:dyDescent="0.2">
      <c r="A2498" s="96" t="s">
        <v>89</v>
      </c>
      <c r="B2498" s="101">
        <v>340000010258</v>
      </c>
      <c r="C2498" s="101">
        <v>5100</v>
      </c>
      <c r="D2498" s="101" t="s">
        <v>2356</v>
      </c>
      <c r="E2498" s="102" t="s">
        <v>2634</v>
      </c>
      <c r="F2498" s="103" t="s">
        <v>87</v>
      </c>
      <c r="G2498" s="103" t="s">
        <v>87</v>
      </c>
      <c r="H2498" s="103" t="s">
        <v>88</v>
      </c>
      <c r="I2498" s="97">
        <v>0</v>
      </c>
      <c r="J2498" s="97">
        <v>0</v>
      </c>
      <c r="K2498" s="97">
        <v>0</v>
      </c>
      <c r="L2498" s="97">
        <v>41049.85</v>
      </c>
      <c r="M2498" s="119">
        <v>41049.85</v>
      </c>
      <c r="N2498" s="119">
        <v>655.23489717769439</v>
      </c>
      <c r="O2498" s="120" t="s">
        <v>45</v>
      </c>
      <c r="P2498" s="121">
        <v>3.7388455712144448E-5</v>
      </c>
      <c r="Q2498" s="119">
        <v>37.679856875073995</v>
      </c>
      <c r="R2498" s="119">
        <v>22.607914125044395</v>
      </c>
      <c r="S2498" s="119">
        <v>37.679856875073995</v>
      </c>
      <c r="T2498" s="119">
        <v>15.071942750029597</v>
      </c>
      <c r="U2498" s="119">
        <v>45.215828250088791</v>
      </c>
      <c r="V2498" s="119">
        <v>76.062964462547171</v>
      </c>
      <c r="W2498" s="119">
        <v>43.93633375534165</v>
      </c>
      <c r="X2498" s="119">
        <v>7.5876276856158551</v>
      </c>
      <c r="Y2498" s="119">
        <v>22.744934104015609</v>
      </c>
      <c r="Z2498" s="119">
        <v>64.341598649331118</v>
      </c>
      <c r="AA2498" s="119">
        <v>64.890241848643498</v>
      </c>
      <c r="AB2498" s="119">
        <v>0.50049646469079012</v>
      </c>
      <c r="AC2498" s="119">
        <v>2.2767144851704741</v>
      </c>
      <c r="AD2498" s="119">
        <v>65.621032882255676</v>
      </c>
      <c r="AE2498" s="119">
        <v>134.07749071380493</v>
      </c>
      <c r="AF2498" s="119">
        <v>14.940063250966837</v>
      </c>
      <c r="AG2498" s="138"/>
      <c r="AI2498" s="122">
        <v>5100</v>
      </c>
      <c r="AJ2498" s="122" t="s">
        <v>2356</v>
      </c>
    </row>
    <row r="2499" spans="1:36" s="122" customFormat="1" ht="11.25" hidden="1" customHeight="1" x14ac:dyDescent="0.2">
      <c r="A2499" s="96" t="s">
        <v>89</v>
      </c>
      <c r="B2499" s="101">
        <v>340000010261</v>
      </c>
      <c r="C2499" s="101">
        <v>5100</v>
      </c>
      <c r="D2499" s="101" t="s">
        <v>2356</v>
      </c>
      <c r="E2499" s="102" t="s">
        <v>3186</v>
      </c>
      <c r="F2499" s="103" t="s">
        <v>88</v>
      </c>
      <c r="G2499" s="103" t="s">
        <v>87</v>
      </c>
      <c r="H2499" s="103" t="s">
        <v>88</v>
      </c>
      <c r="I2499" s="97">
        <v>0</v>
      </c>
      <c r="J2499" s="97">
        <v>0</v>
      </c>
      <c r="K2499" s="97">
        <v>21204.89</v>
      </c>
      <c r="L2499" s="97">
        <v>21204.89</v>
      </c>
      <c r="M2499" s="119">
        <v>0</v>
      </c>
      <c r="N2499" s="119">
        <v>0</v>
      </c>
      <c r="O2499" s="120" t="s">
        <v>45</v>
      </c>
      <c r="P2499" s="121">
        <v>0</v>
      </c>
      <c r="Q2499" s="119">
        <v>0</v>
      </c>
      <c r="R2499" s="119">
        <v>0</v>
      </c>
      <c r="S2499" s="119">
        <v>0</v>
      </c>
      <c r="T2499" s="119">
        <v>0</v>
      </c>
      <c r="U2499" s="119">
        <v>0</v>
      </c>
      <c r="V2499" s="119">
        <v>0</v>
      </c>
      <c r="W2499" s="119">
        <v>0</v>
      </c>
      <c r="X2499" s="119">
        <v>0</v>
      </c>
      <c r="Y2499" s="119">
        <v>0</v>
      </c>
      <c r="Z2499" s="119">
        <v>0</v>
      </c>
      <c r="AA2499" s="119">
        <v>0</v>
      </c>
      <c r="AB2499" s="119">
        <v>0</v>
      </c>
      <c r="AC2499" s="119">
        <v>0</v>
      </c>
      <c r="AD2499" s="119">
        <v>0</v>
      </c>
      <c r="AE2499" s="119">
        <v>0</v>
      </c>
      <c r="AF2499" s="119">
        <v>0</v>
      </c>
      <c r="AG2499" s="138"/>
      <c r="AI2499" s="122">
        <v>5100</v>
      </c>
      <c r="AJ2499" s="122" t="s">
        <v>2356</v>
      </c>
    </row>
    <row r="2500" spans="1:36" s="122" customFormat="1" ht="11.25" hidden="1" customHeight="1" x14ac:dyDescent="0.2">
      <c r="A2500" s="96" t="s">
        <v>89</v>
      </c>
      <c r="B2500" s="101">
        <v>340000010264</v>
      </c>
      <c r="C2500" s="101">
        <v>5600</v>
      </c>
      <c r="D2500" s="101" t="s">
        <v>2356</v>
      </c>
      <c r="E2500" s="102" t="s">
        <v>3187</v>
      </c>
      <c r="F2500" s="103" t="s">
        <v>88</v>
      </c>
      <c r="G2500" s="103" t="s">
        <v>87</v>
      </c>
      <c r="H2500" s="103" t="s">
        <v>88</v>
      </c>
      <c r="I2500" s="97">
        <v>0</v>
      </c>
      <c r="J2500" s="97">
        <v>0</v>
      </c>
      <c r="K2500" s="97">
        <v>34557.49</v>
      </c>
      <c r="L2500" s="97">
        <v>34557.49</v>
      </c>
      <c r="M2500" s="119">
        <v>0</v>
      </c>
      <c r="N2500" s="119">
        <v>0</v>
      </c>
      <c r="O2500" s="120" t="s">
        <v>45</v>
      </c>
      <c r="P2500" s="121">
        <v>0</v>
      </c>
      <c r="Q2500" s="119">
        <v>0</v>
      </c>
      <c r="R2500" s="119">
        <v>0</v>
      </c>
      <c r="S2500" s="119">
        <v>0</v>
      </c>
      <c r="T2500" s="119">
        <v>0</v>
      </c>
      <c r="U2500" s="119">
        <v>0</v>
      </c>
      <c r="V2500" s="119">
        <v>0</v>
      </c>
      <c r="W2500" s="119">
        <v>0</v>
      </c>
      <c r="X2500" s="119">
        <v>0</v>
      </c>
      <c r="Y2500" s="119">
        <v>0</v>
      </c>
      <c r="Z2500" s="119">
        <v>0</v>
      </c>
      <c r="AA2500" s="119">
        <v>0</v>
      </c>
      <c r="AB2500" s="119">
        <v>0</v>
      </c>
      <c r="AC2500" s="119">
        <v>0</v>
      </c>
      <c r="AD2500" s="119">
        <v>0</v>
      </c>
      <c r="AE2500" s="119">
        <v>0</v>
      </c>
      <c r="AF2500" s="119">
        <v>0</v>
      </c>
      <c r="AG2500" s="138"/>
      <c r="AI2500" s="122">
        <v>5600</v>
      </c>
      <c r="AJ2500" s="122" t="s">
        <v>2356</v>
      </c>
    </row>
    <row r="2501" spans="1:36" s="122" customFormat="1" ht="11.25" hidden="1" customHeight="1" x14ac:dyDescent="0.2">
      <c r="A2501" s="96" t="s">
        <v>89</v>
      </c>
      <c r="B2501" s="101">
        <v>340000010266</v>
      </c>
      <c r="C2501" s="101">
        <v>5600</v>
      </c>
      <c r="D2501" s="101" t="s">
        <v>2356</v>
      </c>
      <c r="E2501" s="102" t="s">
        <v>3188</v>
      </c>
      <c r="F2501" s="103" t="s">
        <v>88</v>
      </c>
      <c r="G2501" s="103" t="s">
        <v>87</v>
      </c>
      <c r="H2501" s="103" t="s">
        <v>88</v>
      </c>
      <c r="I2501" s="97">
        <v>0</v>
      </c>
      <c r="J2501" s="97">
        <v>0</v>
      </c>
      <c r="K2501" s="97">
        <v>39344.39</v>
      </c>
      <c r="L2501" s="97">
        <v>39344.39</v>
      </c>
      <c r="M2501" s="119">
        <v>0</v>
      </c>
      <c r="N2501" s="119">
        <v>0</v>
      </c>
      <c r="O2501" s="120" t="s">
        <v>45</v>
      </c>
      <c r="P2501" s="121">
        <v>0</v>
      </c>
      <c r="Q2501" s="119">
        <v>0</v>
      </c>
      <c r="R2501" s="119">
        <v>0</v>
      </c>
      <c r="S2501" s="119">
        <v>0</v>
      </c>
      <c r="T2501" s="119">
        <v>0</v>
      </c>
      <c r="U2501" s="119">
        <v>0</v>
      </c>
      <c r="V2501" s="119">
        <v>0</v>
      </c>
      <c r="W2501" s="119">
        <v>0</v>
      </c>
      <c r="X2501" s="119">
        <v>0</v>
      </c>
      <c r="Y2501" s="119">
        <v>0</v>
      </c>
      <c r="Z2501" s="119">
        <v>0</v>
      </c>
      <c r="AA2501" s="119">
        <v>0</v>
      </c>
      <c r="AB2501" s="119">
        <v>0</v>
      </c>
      <c r="AC2501" s="119">
        <v>0</v>
      </c>
      <c r="AD2501" s="119">
        <v>0</v>
      </c>
      <c r="AE2501" s="119">
        <v>0</v>
      </c>
      <c r="AF2501" s="119">
        <v>0</v>
      </c>
      <c r="AG2501" s="138"/>
      <c r="AI2501" s="122">
        <v>5600</v>
      </c>
      <c r="AJ2501" s="122" t="s">
        <v>2356</v>
      </c>
    </row>
    <row r="2502" spans="1:36" s="122" customFormat="1" ht="11.25" customHeight="1" x14ac:dyDescent="0.2">
      <c r="A2502" s="96" t="s">
        <v>89</v>
      </c>
      <c r="B2502" s="101">
        <v>340000010268</v>
      </c>
      <c r="C2502" s="101">
        <v>5600</v>
      </c>
      <c r="D2502" s="101" t="s">
        <v>2356</v>
      </c>
      <c r="E2502" s="102" t="s">
        <v>2635</v>
      </c>
      <c r="F2502" s="103" t="s">
        <v>87</v>
      </c>
      <c r="G2502" s="103" t="s">
        <v>87</v>
      </c>
      <c r="H2502" s="103" t="s">
        <v>88</v>
      </c>
      <c r="I2502" s="97">
        <v>0</v>
      </c>
      <c r="J2502" s="97">
        <v>0</v>
      </c>
      <c r="K2502" s="97">
        <v>0</v>
      </c>
      <c r="L2502" s="97">
        <v>9453.27</v>
      </c>
      <c r="M2502" s="119">
        <v>9453.27</v>
      </c>
      <c r="N2502" s="119">
        <v>150.89244897223702</v>
      </c>
      <c r="O2502" s="120" t="s">
        <v>45</v>
      </c>
      <c r="P2502" s="121">
        <v>8.6100964249551166E-6</v>
      </c>
      <c r="Q2502" s="119">
        <v>8.6772024892035109</v>
      </c>
      <c r="R2502" s="119">
        <v>5.2063214935221076</v>
      </c>
      <c r="S2502" s="119">
        <v>8.6772024892035109</v>
      </c>
      <c r="T2502" s="119">
        <v>3.4708809956814046</v>
      </c>
      <c r="U2502" s="119">
        <v>10.412642987044215</v>
      </c>
      <c r="V2502" s="119">
        <v>17.516354872547971</v>
      </c>
      <c r="W2502" s="119">
        <v>10.117991315421582</v>
      </c>
      <c r="X2502" s="119">
        <v>1.7473363038257583</v>
      </c>
      <c r="Y2502" s="119">
        <v>5.2378754908353544</v>
      </c>
      <c r="Z2502" s="119">
        <v>14.817070080981111</v>
      </c>
      <c r="AA2502" s="119">
        <v>14.943415787403028</v>
      </c>
      <c r="AB2502" s="119">
        <v>0.11525811214334537</v>
      </c>
      <c r="AC2502" s="119">
        <v>0.52429903498374519</v>
      </c>
      <c r="AD2502" s="119">
        <v>15.111707875055357</v>
      </c>
      <c r="AE2502" s="119">
        <v>30.876378857415826</v>
      </c>
      <c r="AF2502" s="119">
        <v>3.4405107869691922</v>
      </c>
      <c r="AG2502" s="138"/>
      <c r="AI2502" s="122">
        <v>5600</v>
      </c>
      <c r="AJ2502" s="122" t="s">
        <v>2356</v>
      </c>
    </row>
    <row r="2503" spans="1:36" s="122" customFormat="1" ht="11.25" customHeight="1" x14ac:dyDescent="0.2">
      <c r="A2503" s="96" t="s">
        <v>89</v>
      </c>
      <c r="B2503" s="101">
        <v>340000010269</v>
      </c>
      <c r="C2503" s="101">
        <v>5600</v>
      </c>
      <c r="D2503" s="101" t="s">
        <v>2356</v>
      </c>
      <c r="E2503" s="102" t="s">
        <v>2636</v>
      </c>
      <c r="F2503" s="103" t="s">
        <v>87</v>
      </c>
      <c r="G2503" s="103" t="s">
        <v>87</v>
      </c>
      <c r="H2503" s="103" t="s">
        <v>88</v>
      </c>
      <c r="I2503" s="97">
        <v>0</v>
      </c>
      <c r="J2503" s="97">
        <v>0</v>
      </c>
      <c r="K2503" s="97">
        <v>0</v>
      </c>
      <c r="L2503" s="97">
        <v>11063.01</v>
      </c>
      <c r="M2503" s="119">
        <v>11063.01</v>
      </c>
      <c r="N2503" s="119">
        <v>176.58700871807827</v>
      </c>
      <c r="O2503" s="120" t="s">
        <v>45</v>
      </c>
      <c r="P2503" s="121">
        <v>1.0076257511976564E-5</v>
      </c>
      <c r="Q2503" s="119">
        <v>10.154790660806613</v>
      </c>
      <c r="R2503" s="119">
        <v>6.0928743964839684</v>
      </c>
      <c r="S2503" s="119">
        <v>10.154790660806613</v>
      </c>
      <c r="T2503" s="119">
        <v>4.0619162643226447</v>
      </c>
      <c r="U2503" s="119">
        <v>12.185748792967937</v>
      </c>
      <c r="V2503" s="119">
        <v>20.499108680757761</v>
      </c>
      <c r="W2503" s="119">
        <v>11.840922675690221</v>
      </c>
      <c r="X2503" s="119">
        <v>2.0448796027816196</v>
      </c>
      <c r="Y2503" s="119">
        <v>6.1298015325772379</v>
      </c>
      <c r="Z2503" s="119">
        <v>17.340179057256886</v>
      </c>
      <c r="AA2503" s="119">
        <v>17.488039407548662</v>
      </c>
      <c r="AB2503" s="119">
        <v>0.13488471684644057</v>
      </c>
      <c r="AC2503" s="119">
        <v>0.61357873698894905</v>
      </c>
      <c r="AD2503" s="119">
        <v>17.684988933862691</v>
      </c>
      <c r="AE2503" s="119">
        <v>36.134130101370197</v>
      </c>
      <c r="AF2503" s="119">
        <v>4.0263744970098214</v>
      </c>
      <c r="AG2503" s="138"/>
      <c r="AI2503" s="122">
        <v>5600</v>
      </c>
      <c r="AJ2503" s="122" t="s">
        <v>2356</v>
      </c>
    </row>
    <row r="2504" spans="1:36" s="122" customFormat="1" ht="11.25" customHeight="1" x14ac:dyDescent="0.2">
      <c r="A2504" s="96" t="s">
        <v>89</v>
      </c>
      <c r="B2504" s="101">
        <v>340000010270</v>
      </c>
      <c r="C2504" s="101">
        <v>5600</v>
      </c>
      <c r="D2504" s="101" t="s">
        <v>2356</v>
      </c>
      <c r="E2504" s="102" t="s">
        <v>2637</v>
      </c>
      <c r="F2504" s="103" t="s">
        <v>87</v>
      </c>
      <c r="G2504" s="103" t="s">
        <v>87</v>
      </c>
      <c r="H2504" s="103" t="s">
        <v>88</v>
      </c>
      <c r="I2504" s="97">
        <v>0</v>
      </c>
      <c r="J2504" s="97">
        <v>0</v>
      </c>
      <c r="K2504" s="97">
        <v>0</v>
      </c>
      <c r="L2504" s="97">
        <v>8893.9500000000007</v>
      </c>
      <c r="M2504" s="119">
        <v>8893.9500000000007</v>
      </c>
      <c r="N2504" s="119">
        <v>141.96462139943398</v>
      </c>
      <c r="O2504" s="120" t="s">
        <v>45</v>
      </c>
      <c r="P2504" s="121">
        <v>8.1006643308325633E-6</v>
      </c>
      <c r="Q2504" s="119">
        <v>8.1637999421207219</v>
      </c>
      <c r="R2504" s="119">
        <v>4.8982799652724331</v>
      </c>
      <c r="S2504" s="119">
        <v>8.1637999421207219</v>
      </c>
      <c r="T2504" s="119">
        <v>3.2655199768482888</v>
      </c>
      <c r="U2504" s="119">
        <v>9.7965599305448663</v>
      </c>
      <c r="V2504" s="119">
        <v>16.479967716853324</v>
      </c>
      <c r="W2504" s="119">
        <v>9.5193418636930662</v>
      </c>
      <c r="X2504" s="119">
        <v>1.6439519573027217</v>
      </c>
      <c r="Y2504" s="119">
        <v>4.9279670126543609</v>
      </c>
      <c r="Z2504" s="119">
        <v>13.940391044235691</v>
      </c>
      <c r="AA2504" s="119">
        <v>14.059261275978908</v>
      </c>
      <c r="AB2504" s="119">
        <v>0.1084386552481106</v>
      </c>
      <c r="AC2504" s="119">
        <v>0.49327792416737065</v>
      </c>
      <c r="AD2504" s="119">
        <v>14.217596054629622</v>
      </c>
      <c r="AE2504" s="119">
        <v>29.049521460712899</v>
      </c>
      <c r="AF2504" s="119">
        <v>3.2369466770508661</v>
      </c>
      <c r="AG2504" s="138"/>
      <c r="AI2504" s="122">
        <v>5600</v>
      </c>
      <c r="AJ2504" s="122" t="s">
        <v>2356</v>
      </c>
    </row>
    <row r="2505" spans="1:36" s="122" customFormat="1" ht="11.25" customHeight="1" x14ac:dyDescent="0.2">
      <c r="A2505" s="96" t="s">
        <v>89</v>
      </c>
      <c r="B2505" s="101">
        <v>340000010271</v>
      </c>
      <c r="C2505" s="101">
        <v>5600</v>
      </c>
      <c r="D2505" s="101" t="s">
        <v>2356</v>
      </c>
      <c r="E2505" s="102" t="s">
        <v>2638</v>
      </c>
      <c r="F2505" s="103" t="s">
        <v>87</v>
      </c>
      <c r="G2505" s="103" t="s">
        <v>87</v>
      </c>
      <c r="H2505" s="103" t="s">
        <v>88</v>
      </c>
      <c r="I2505" s="97">
        <v>0</v>
      </c>
      <c r="J2505" s="97">
        <v>0</v>
      </c>
      <c r="K2505" s="97">
        <v>0</v>
      </c>
      <c r="L2505" s="97">
        <v>60334.1</v>
      </c>
      <c r="M2505" s="119">
        <v>60334.1</v>
      </c>
      <c r="N2505" s="119">
        <v>963.04877630024782</v>
      </c>
      <c r="O2505" s="120" t="s">
        <v>45</v>
      </c>
      <c r="P2505" s="121">
        <v>5.4952669151826239E-5</v>
      </c>
      <c r="Q2505" s="119">
        <v>55.380963698683473</v>
      </c>
      <c r="R2505" s="119">
        <v>33.228578219210085</v>
      </c>
      <c r="S2505" s="119">
        <v>55.380963698683473</v>
      </c>
      <c r="T2505" s="119">
        <v>22.152385479473391</v>
      </c>
      <c r="U2505" s="119">
        <v>66.457156438420171</v>
      </c>
      <c r="V2505" s="119">
        <v>111.79554868482509</v>
      </c>
      <c r="W2505" s="119">
        <v>64.576585649598201</v>
      </c>
      <c r="X2505" s="119">
        <v>11.152115965020958</v>
      </c>
      <c r="Y2505" s="119">
        <v>33.429966948115236</v>
      </c>
      <c r="Z2505" s="119">
        <v>94.567762051958979</v>
      </c>
      <c r="AA2505" s="119">
        <v>95.374144868257531</v>
      </c>
      <c r="AB2505" s="119">
        <v>0.7356178828984905</v>
      </c>
      <c r="AC2505" s="119">
        <v>3.3462611780487364</v>
      </c>
      <c r="AD2505" s="119">
        <v>96.448244269377398</v>
      </c>
      <c r="AE2505" s="119">
        <v>197.06392916114868</v>
      </c>
      <c r="AF2505" s="119">
        <v>21.958552106527996</v>
      </c>
      <c r="AG2505" s="138"/>
      <c r="AI2505" s="122">
        <v>5600</v>
      </c>
      <c r="AJ2505" s="122" t="s">
        <v>2356</v>
      </c>
    </row>
    <row r="2506" spans="1:36" s="122" customFormat="1" ht="11.25" customHeight="1" x14ac:dyDescent="0.2">
      <c r="A2506" s="96" t="s">
        <v>89</v>
      </c>
      <c r="B2506" s="101">
        <v>340000010284</v>
      </c>
      <c r="C2506" s="101">
        <v>5100</v>
      </c>
      <c r="D2506" s="101" t="s">
        <v>2356</v>
      </c>
      <c r="E2506" s="102" t="s">
        <v>2639</v>
      </c>
      <c r="F2506" s="103" t="s">
        <v>87</v>
      </c>
      <c r="G2506" s="103" t="s">
        <v>87</v>
      </c>
      <c r="H2506" s="103" t="s">
        <v>88</v>
      </c>
      <c r="I2506" s="97">
        <v>0</v>
      </c>
      <c r="J2506" s="97">
        <v>0</v>
      </c>
      <c r="K2506" s="97">
        <v>0</v>
      </c>
      <c r="L2506" s="97">
        <v>39542.85</v>
      </c>
      <c r="M2506" s="119">
        <v>39542.85</v>
      </c>
      <c r="N2506" s="119">
        <v>631.18026628265375</v>
      </c>
      <c r="O2506" s="120" t="s">
        <v>45</v>
      </c>
      <c r="P2506" s="121">
        <v>3.6015870848662571E-5</v>
      </c>
      <c r="Q2506" s="119">
        <v>36.296574248931961</v>
      </c>
      <c r="R2506" s="119">
        <v>21.77794454935918</v>
      </c>
      <c r="S2506" s="119">
        <v>36.296574248931961</v>
      </c>
      <c r="T2506" s="119">
        <v>14.518629699572786</v>
      </c>
      <c r="U2506" s="119">
        <v>43.55588909871836</v>
      </c>
      <c r="V2506" s="119">
        <v>73.270581848601978</v>
      </c>
      <c r="W2506" s="119">
        <v>42.323366717233114</v>
      </c>
      <c r="X2506" s="119">
        <v>7.3090747817143047</v>
      </c>
      <c r="Y2506" s="119">
        <v>21.909934324607125</v>
      </c>
      <c r="Z2506" s="119">
        <v>61.979524508632871</v>
      </c>
      <c r="AA2506" s="119">
        <v>62.508026214094151</v>
      </c>
      <c r="AB2506" s="119">
        <v>0.48212250784834082</v>
      </c>
      <c r="AC2506" s="119">
        <v>2.1931329683281011</v>
      </c>
      <c r="AD2506" s="119">
        <v>63.211988840595126</v>
      </c>
      <c r="AE2506" s="119">
        <v>129.15531003578289</v>
      </c>
      <c r="AF2506" s="119">
        <v>14.391591689701523</v>
      </c>
      <c r="AG2506" s="138"/>
      <c r="AI2506" s="122">
        <v>5100</v>
      </c>
      <c r="AJ2506" s="122" t="s">
        <v>2356</v>
      </c>
    </row>
    <row r="2507" spans="1:36" s="122" customFormat="1" ht="11.25" hidden="1" customHeight="1" x14ac:dyDescent="0.2">
      <c r="A2507" s="96" t="s">
        <v>89</v>
      </c>
      <c r="B2507" s="101">
        <v>340000010290</v>
      </c>
      <c r="C2507" s="101">
        <v>5600</v>
      </c>
      <c r="D2507" s="101" t="s">
        <v>2356</v>
      </c>
      <c r="E2507" s="102" t="s">
        <v>3189</v>
      </c>
      <c r="F2507" s="103" t="s">
        <v>88</v>
      </c>
      <c r="G2507" s="103" t="s">
        <v>87</v>
      </c>
      <c r="H2507" s="103" t="s">
        <v>88</v>
      </c>
      <c r="I2507" s="97">
        <v>0</v>
      </c>
      <c r="J2507" s="97">
        <v>0</v>
      </c>
      <c r="K2507" s="97">
        <v>44949.89</v>
      </c>
      <c r="L2507" s="97">
        <v>44949.89</v>
      </c>
      <c r="M2507" s="119">
        <v>0</v>
      </c>
      <c r="N2507" s="119">
        <v>0</v>
      </c>
      <c r="O2507" s="120" t="s">
        <v>45</v>
      </c>
      <c r="P2507" s="121">
        <v>0</v>
      </c>
      <c r="Q2507" s="119">
        <v>0</v>
      </c>
      <c r="R2507" s="119">
        <v>0</v>
      </c>
      <c r="S2507" s="119">
        <v>0</v>
      </c>
      <c r="T2507" s="119">
        <v>0</v>
      </c>
      <c r="U2507" s="119">
        <v>0</v>
      </c>
      <c r="V2507" s="119">
        <v>0</v>
      </c>
      <c r="W2507" s="119">
        <v>0</v>
      </c>
      <c r="X2507" s="119">
        <v>0</v>
      </c>
      <c r="Y2507" s="119">
        <v>0</v>
      </c>
      <c r="Z2507" s="119">
        <v>0</v>
      </c>
      <c r="AA2507" s="119">
        <v>0</v>
      </c>
      <c r="AB2507" s="119">
        <v>0</v>
      </c>
      <c r="AC2507" s="119">
        <v>0</v>
      </c>
      <c r="AD2507" s="119">
        <v>0</v>
      </c>
      <c r="AE2507" s="119">
        <v>0</v>
      </c>
      <c r="AF2507" s="119">
        <v>0</v>
      </c>
      <c r="AG2507" s="138"/>
      <c r="AI2507" s="122">
        <v>5600</v>
      </c>
      <c r="AJ2507" s="122" t="s">
        <v>2356</v>
      </c>
    </row>
    <row r="2508" spans="1:36" s="122" customFormat="1" ht="11.25" hidden="1" customHeight="1" x14ac:dyDescent="0.2">
      <c r="A2508" s="96" t="s">
        <v>89</v>
      </c>
      <c r="B2508" s="101">
        <v>340000010293</v>
      </c>
      <c r="C2508" s="101">
        <v>5400</v>
      </c>
      <c r="D2508" s="101" t="s">
        <v>2356</v>
      </c>
      <c r="E2508" s="102" t="s">
        <v>3190</v>
      </c>
      <c r="F2508" s="103" t="s">
        <v>88</v>
      </c>
      <c r="G2508" s="103" t="s">
        <v>87</v>
      </c>
      <c r="H2508" s="103" t="s">
        <v>88</v>
      </c>
      <c r="I2508" s="97">
        <v>0</v>
      </c>
      <c r="J2508" s="97">
        <v>0</v>
      </c>
      <c r="K2508" s="97">
        <v>36894.080000000002</v>
      </c>
      <c r="L2508" s="97">
        <v>36894.080000000002</v>
      </c>
      <c r="M2508" s="119">
        <v>0</v>
      </c>
      <c r="N2508" s="119">
        <v>0</v>
      </c>
      <c r="O2508" s="120" t="s">
        <v>45</v>
      </c>
      <c r="P2508" s="121">
        <v>0</v>
      </c>
      <c r="Q2508" s="119">
        <v>0</v>
      </c>
      <c r="R2508" s="119">
        <v>0</v>
      </c>
      <c r="S2508" s="119">
        <v>0</v>
      </c>
      <c r="T2508" s="119">
        <v>0</v>
      </c>
      <c r="U2508" s="119">
        <v>0</v>
      </c>
      <c r="V2508" s="119">
        <v>0</v>
      </c>
      <c r="W2508" s="119">
        <v>0</v>
      </c>
      <c r="X2508" s="119">
        <v>0</v>
      </c>
      <c r="Y2508" s="119">
        <v>0</v>
      </c>
      <c r="Z2508" s="119">
        <v>0</v>
      </c>
      <c r="AA2508" s="119">
        <v>0</v>
      </c>
      <c r="AB2508" s="119">
        <v>0</v>
      </c>
      <c r="AC2508" s="119">
        <v>0</v>
      </c>
      <c r="AD2508" s="119">
        <v>0</v>
      </c>
      <c r="AE2508" s="119">
        <v>0</v>
      </c>
      <c r="AF2508" s="119">
        <v>0</v>
      </c>
      <c r="AG2508" s="138"/>
      <c r="AI2508" s="122">
        <v>5400</v>
      </c>
      <c r="AJ2508" s="122" t="s">
        <v>2356</v>
      </c>
    </row>
    <row r="2509" spans="1:36" s="122" customFormat="1" ht="11.25" hidden="1" customHeight="1" x14ac:dyDescent="0.2">
      <c r="A2509" s="96" t="s">
        <v>89</v>
      </c>
      <c r="B2509" s="101">
        <v>340000010295</v>
      </c>
      <c r="C2509" s="101">
        <v>5400</v>
      </c>
      <c r="D2509" s="101" t="s">
        <v>2356</v>
      </c>
      <c r="E2509" s="102" t="s">
        <v>3191</v>
      </c>
      <c r="F2509" s="103" t="s">
        <v>88</v>
      </c>
      <c r="G2509" s="103" t="s">
        <v>87</v>
      </c>
      <c r="H2509" s="103" t="s">
        <v>88</v>
      </c>
      <c r="I2509" s="97">
        <v>0</v>
      </c>
      <c r="J2509" s="97">
        <v>0</v>
      </c>
      <c r="K2509" s="97">
        <v>36690.239999999998</v>
      </c>
      <c r="L2509" s="97">
        <v>36690.239999999998</v>
      </c>
      <c r="M2509" s="119">
        <v>0</v>
      </c>
      <c r="N2509" s="119">
        <v>0</v>
      </c>
      <c r="O2509" s="120" t="s">
        <v>45</v>
      </c>
      <c r="P2509" s="121">
        <v>0</v>
      </c>
      <c r="Q2509" s="119">
        <v>0</v>
      </c>
      <c r="R2509" s="119">
        <v>0</v>
      </c>
      <c r="S2509" s="119">
        <v>0</v>
      </c>
      <c r="T2509" s="119">
        <v>0</v>
      </c>
      <c r="U2509" s="119">
        <v>0</v>
      </c>
      <c r="V2509" s="119">
        <v>0</v>
      </c>
      <c r="W2509" s="119">
        <v>0</v>
      </c>
      <c r="X2509" s="119">
        <v>0</v>
      </c>
      <c r="Y2509" s="119">
        <v>0</v>
      </c>
      <c r="Z2509" s="119">
        <v>0</v>
      </c>
      <c r="AA2509" s="119">
        <v>0</v>
      </c>
      <c r="AB2509" s="119">
        <v>0</v>
      </c>
      <c r="AC2509" s="119">
        <v>0</v>
      </c>
      <c r="AD2509" s="119">
        <v>0</v>
      </c>
      <c r="AE2509" s="119">
        <v>0</v>
      </c>
      <c r="AF2509" s="119">
        <v>0</v>
      </c>
      <c r="AG2509" s="138"/>
      <c r="AI2509" s="122">
        <v>5400</v>
      </c>
      <c r="AJ2509" s="122" t="s">
        <v>2356</v>
      </c>
    </row>
    <row r="2510" spans="1:36" s="122" customFormat="1" ht="11.25" hidden="1" customHeight="1" x14ac:dyDescent="0.2">
      <c r="A2510" s="96" t="s">
        <v>89</v>
      </c>
      <c r="B2510" s="101">
        <v>340000010296</v>
      </c>
      <c r="C2510" s="101">
        <v>5400</v>
      </c>
      <c r="D2510" s="101" t="s">
        <v>2356</v>
      </c>
      <c r="E2510" s="102" t="s">
        <v>3192</v>
      </c>
      <c r="F2510" s="103" t="s">
        <v>88</v>
      </c>
      <c r="G2510" s="103" t="s">
        <v>87</v>
      </c>
      <c r="H2510" s="103" t="s">
        <v>88</v>
      </c>
      <c r="I2510" s="97">
        <v>0</v>
      </c>
      <c r="J2510" s="97">
        <v>0</v>
      </c>
      <c r="K2510" s="97">
        <v>33911.17</v>
      </c>
      <c r="L2510" s="97">
        <v>33911.17</v>
      </c>
      <c r="M2510" s="119">
        <v>0</v>
      </c>
      <c r="N2510" s="119">
        <v>0</v>
      </c>
      <c r="O2510" s="120" t="s">
        <v>45</v>
      </c>
      <c r="P2510" s="121">
        <v>0</v>
      </c>
      <c r="Q2510" s="119">
        <v>0</v>
      </c>
      <c r="R2510" s="119">
        <v>0</v>
      </c>
      <c r="S2510" s="119">
        <v>0</v>
      </c>
      <c r="T2510" s="119">
        <v>0</v>
      </c>
      <c r="U2510" s="119">
        <v>0</v>
      </c>
      <c r="V2510" s="119">
        <v>0</v>
      </c>
      <c r="W2510" s="119">
        <v>0</v>
      </c>
      <c r="X2510" s="119">
        <v>0</v>
      </c>
      <c r="Y2510" s="119">
        <v>0</v>
      </c>
      <c r="Z2510" s="119">
        <v>0</v>
      </c>
      <c r="AA2510" s="119">
        <v>0</v>
      </c>
      <c r="AB2510" s="119">
        <v>0</v>
      </c>
      <c r="AC2510" s="119">
        <v>0</v>
      </c>
      <c r="AD2510" s="119">
        <v>0</v>
      </c>
      <c r="AE2510" s="119">
        <v>0</v>
      </c>
      <c r="AF2510" s="119">
        <v>0</v>
      </c>
      <c r="AG2510" s="138"/>
      <c r="AI2510" s="122">
        <v>5400</v>
      </c>
      <c r="AJ2510" s="122" t="s">
        <v>2356</v>
      </c>
    </row>
    <row r="2511" spans="1:36" s="122" customFormat="1" ht="11.25" hidden="1" customHeight="1" x14ac:dyDescent="0.2">
      <c r="A2511" s="96" t="s">
        <v>89</v>
      </c>
      <c r="B2511" s="101">
        <v>340000010299</v>
      </c>
      <c r="C2511" s="101">
        <v>5100</v>
      </c>
      <c r="D2511" s="101" t="s">
        <v>2356</v>
      </c>
      <c r="E2511" s="102" t="s">
        <v>3193</v>
      </c>
      <c r="F2511" s="103" t="s">
        <v>88</v>
      </c>
      <c r="G2511" s="103" t="s">
        <v>87</v>
      </c>
      <c r="H2511" s="103" t="s">
        <v>88</v>
      </c>
      <c r="I2511" s="97">
        <v>0</v>
      </c>
      <c r="J2511" s="97">
        <v>0</v>
      </c>
      <c r="K2511" s="97">
        <v>27307.99</v>
      </c>
      <c r="L2511" s="97">
        <v>27307.99</v>
      </c>
      <c r="M2511" s="119">
        <v>0</v>
      </c>
      <c r="N2511" s="119">
        <v>0</v>
      </c>
      <c r="O2511" s="120" t="s">
        <v>45</v>
      </c>
      <c r="P2511" s="121">
        <v>0</v>
      </c>
      <c r="Q2511" s="119">
        <v>0</v>
      </c>
      <c r="R2511" s="119">
        <v>0</v>
      </c>
      <c r="S2511" s="119">
        <v>0</v>
      </c>
      <c r="T2511" s="119">
        <v>0</v>
      </c>
      <c r="U2511" s="119">
        <v>0</v>
      </c>
      <c r="V2511" s="119">
        <v>0</v>
      </c>
      <c r="W2511" s="119">
        <v>0</v>
      </c>
      <c r="X2511" s="119">
        <v>0</v>
      </c>
      <c r="Y2511" s="119">
        <v>0</v>
      </c>
      <c r="Z2511" s="119">
        <v>0</v>
      </c>
      <c r="AA2511" s="119">
        <v>0</v>
      </c>
      <c r="AB2511" s="119">
        <v>0</v>
      </c>
      <c r="AC2511" s="119">
        <v>0</v>
      </c>
      <c r="AD2511" s="119">
        <v>0</v>
      </c>
      <c r="AE2511" s="119">
        <v>0</v>
      </c>
      <c r="AF2511" s="119">
        <v>0</v>
      </c>
      <c r="AG2511" s="138"/>
      <c r="AI2511" s="122">
        <v>5100</v>
      </c>
      <c r="AJ2511" s="122" t="s">
        <v>2356</v>
      </c>
    </row>
    <row r="2512" spans="1:36" s="122" customFormat="1" ht="11.25" hidden="1" customHeight="1" x14ac:dyDescent="0.2">
      <c r="A2512" s="96" t="s">
        <v>89</v>
      </c>
      <c r="B2512" s="101">
        <v>340000010300</v>
      </c>
      <c r="C2512" s="101">
        <v>5100</v>
      </c>
      <c r="D2512" s="101" t="s">
        <v>2356</v>
      </c>
      <c r="E2512" s="102" t="s">
        <v>3194</v>
      </c>
      <c r="F2512" s="103" t="s">
        <v>88</v>
      </c>
      <c r="G2512" s="103" t="s">
        <v>87</v>
      </c>
      <c r="H2512" s="103" t="s">
        <v>88</v>
      </c>
      <c r="I2512" s="97">
        <v>0</v>
      </c>
      <c r="J2512" s="97">
        <v>0</v>
      </c>
      <c r="K2512" s="97">
        <v>55237.45</v>
      </c>
      <c r="L2512" s="97">
        <v>55237.45</v>
      </c>
      <c r="M2512" s="119">
        <v>0</v>
      </c>
      <c r="N2512" s="119">
        <v>0</v>
      </c>
      <c r="O2512" s="120" t="s">
        <v>45</v>
      </c>
      <c r="P2512" s="121">
        <v>0</v>
      </c>
      <c r="Q2512" s="119">
        <v>0</v>
      </c>
      <c r="R2512" s="119">
        <v>0</v>
      </c>
      <c r="S2512" s="119">
        <v>0</v>
      </c>
      <c r="T2512" s="119">
        <v>0</v>
      </c>
      <c r="U2512" s="119">
        <v>0</v>
      </c>
      <c r="V2512" s="119">
        <v>0</v>
      </c>
      <c r="W2512" s="119">
        <v>0</v>
      </c>
      <c r="X2512" s="119">
        <v>0</v>
      </c>
      <c r="Y2512" s="119">
        <v>0</v>
      </c>
      <c r="Z2512" s="119">
        <v>0</v>
      </c>
      <c r="AA2512" s="119">
        <v>0</v>
      </c>
      <c r="AB2512" s="119">
        <v>0</v>
      </c>
      <c r="AC2512" s="119">
        <v>0</v>
      </c>
      <c r="AD2512" s="119">
        <v>0</v>
      </c>
      <c r="AE2512" s="119">
        <v>0</v>
      </c>
      <c r="AF2512" s="119">
        <v>0</v>
      </c>
      <c r="AG2512" s="138"/>
      <c r="AI2512" s="122">
        <v>5100</v>
      </c>
      <c r="AJ2512" s="122" t="s">
        <v>2356</v>
      </c>
    </row>
    <row r="2513" spans="1:36" s="122" customFormat="1" ht="11.25" hidden="1" customHeight="1" x14ac:dyDescent="0.2">
      <c r="A2513" s="96" t="s">
        <v>89</v>
      </c>
      <c r="B2513" s="101">
        <v>340000010303</v>
      </c>
      <c r="C2513" s="101">
        <v>5200</v>
      </c>
      <c r="D2513" s="101" t="s">
        <v>2356</v>
      </c>
      <c r="E2513" s="102" t="s">
        <v>3195</v>
      </c>
      <c r="F2513" s="103" t="s">
        <v>88</v>
      </c>
      <c r="G2513" s="103" t="s">
        <v>87</v>
      </c>
      <c r="H2513" s="103" t="s">
        <v>88</v>
      </c>
      <c r="I2513" s="97">
        <v>0</v>
      </c>
      <c r="J2513" s="97">
        <v>0</v>
      </c>
      <c r="K2513" s="97">
        <v>45175.71</v>
      </c>
      <c r="L2513" s="97">
        <v>45175.71</v>
      </c>
      <c r="M2513" s="119">
        <v>0</v>
      </c>
      <c r="N2513" s="119">
        <v>0</v>
      </c>
      <c r="O2513" s="120" t="s">
        <v>45</v>
      </c>
      <c r="P2513" s="121">
        <v>0</v>
      </c>
      <c r="Q2513" s="119">
        <v>0</v>
      </c>
      <c r="R2513" s="119">
        <v>0</v>
      </c>
      <c r="S2513" s="119">
        <v>0</v>
      </c>
      <c r="T2513" s="119">
        <v>0</v>
      </c>
      <c r="U2513" s="119">
        <v>0</v>
      </c>
      <c r="V2513" s="119">
        <v>0</v>
      </c>
      <c r="W2513" s="119">
        <v>0</v>
      </c>
      <c r="X2513" s="119">
        <v>0</v>
      </c>
      <c r="Y2513" s="119">
        <v>0</v>
      </c>
      <c r="Z2513" s="119">
        <v>0</v>
      </c>
      <c r="AA2513" s="119">
        <v>0</v>
      </c>
      <c r="AB2513" s="119">
        <v>0</v>
      </c>
      <c r="AC2513" s="119">
        <v>0</v>
      </c>
      <c r="AD2513" s="119">
        <v>0</v>
      </c>
      <c r="AE2513" s="119">
        <v>0</v>
      </c>
      <c r="AF2513" s="119">
        <v>0</v>
      </c>
      <c r="AG2513" s="138"/>
      <c r="AI2513" s="122">
        <v>5200</v>
      </c>
      <c r="AJ2513" s="122" t="s">
        <v>2356</v>
      </c>
    </row>
    <row r="2514" spans="1:36" s="122" customFormat="1" ht="11.25" hidden="1" customHeight="1" x14ac:dyDescent="0.2">
      <c r="A2514" s="96" t="s">
        <v>89</v>
      </c>
      <c r="B2514" s="101">
        <v>340000010304</v>
      </c>
      <c r="C2514" s="101">
        <v>5200</v>
      </c>
      <c r="D2514" s="101" t="s">
        <v>2356</v>
      </c>
      <c r="E2514" s="102" t="s">
        <v>3196</v>
      </c>
      <c r="F2514" s="103" t="s">
        <v>88</v>
      </c>
      <c r="G2514" s="103" t="s">
        <v>87</v>
      </c>
      <c r="H2514" s="103" t="s">
        <v>88</v>
      </c>
      <c r="I2514" s="97">
        <v>0</v>
      </c>
      <c r="J2514" s="97">
        <v>0</v>
      </c>
      <c r="K2514" s="97">
        <v>22336.16</v>
      </c>
      <c r="L2514" s="97">
        <v>22336.16</v>
      </c>
      <c r="M2514" s="119">
        <v>0</v>
      </c>
      <c r="N2514" s="119">
        <v>0</v>
      </c>
      <c r="O2514" s="120" t="s">
        <v>45</v>
      </c>
      <c r="P2514" s="121">
        <v>0</v>
      </c>
      <c r="Q2514" s="119">
        <v>0</v>
      </c>
      <c r="R2514" s="119">
        <v>0</v>
      </c>
      <c r="S2514" s="119">
        <v>0</v>
      </c>
      <c r="T2514" s="119">
        <v>0</v>
      </c>
      <c r="U2514" s="119">
        <v>0</v>
      </c>
      <c r="V2514" s="119">
        <v>0</v>
      </c>
      <c r="W2514" s="119">
        <v>0</v>
      </c>
      <c r="X2514" s="119">
        <v>0</v>
      </c>
      <c r="Y2514" s="119">
        <v>0</v>
      </c>
      <c r="Z2514" s="119">
        <v>0</v>
      </c>
      <c r="AA2514" s="119">
        <v>0</v>
      </c>
      <c r="AB2514" s="119">
        <v>0</v>
      </c>
      <c r="AC2514" s="119">
        <v>0</v>
      </c>
      <c r="AD2514" s="119">
        <v>0</v>
      </c>
      <c r="AE2514" s="119">
        <v>0</v>
      </c>
      <c r="AF2514" s="119">
        <v>0</v>
      </c>
      <c r="AG2514" s="138"/>
      <c r="AI2514" s="122">
        <v>5200</v>
      </c>
      <c r="AJ2514" s="122" t="s">
        <v>2356</v>
      </c>
    </row>
    <row r="2515" spans="1:36" s="122" customFormat="1" ht="11.25" hidden="1" customHeight="1" x14ac:dyDescent="0.2">
      <c r="A2515" s="96" t="s">
        <v>89</v>
      </c>
      <c r="B2515" s="101">
        <v>340000010305</v>
      </c>
      <c r="C2515" s="101">
        <v>5200</v>
      </c>
      <c r="D2515" s="101" t="s">
        <v>2356</v>
      </c>
      <c r="E2515" s="102" t="s">
        <v>3197</v>
      </c>
      <c r="F2515" s="103" t="s">
        <v>88</v>
      </c>
      <c r="G2515" s="103" t="s">
        <v>87</v>
      </c>
      <c r="H2515" s="103" t="s">
        <v>88</v>
      </c>
      <c r="I2515" s="97">
        <v>0</v>
      </c>
      <c r="J2515" s="97">
        <v>0</v>
      </c>
      <c r="K2515" s="97">
        <v>45485.61</v>
      </c>
      <c r="L2515" s="97">
        <v>45485.61</v>
      </c>
      <c r="M2515" s="119">
        <v>0</v>
      </c>
      <c r="N2515" s="119">
        <v>0</v>
      </c>
      <c r="O2515" s="120" t="s">
        <v>45</v>
      </c>
      <c r="P2515" s="121">
        <v>0</v>
      </c>
      <c r="Q2515" s="119">
        <v>0</v>
      </c>
      <c r="R2515" s="119">
        <v>0</v>
      </c>
      <c r="S2515" s="119">
        <v>0</v>
      </c>
      <c r="T2515" s="119">
        <v>0</v>
      </c>
      <c r="U2515" s="119">
        <v>0</v>
      </c>
      <c r="V2515" s="119">
        <v>0</v>
      </c>
      <c r="W2515" s="119">
        <v>0</v>
      </c>
      <c r="X2515" s="119">
        <v>0</v>
      </c>
      <c r="Y2515" s="119">
        <v>0</v>
      </c>
      <c r="Z2515" s="119">
        <v>0</v>
      </c>
      <c r="AA2515" s="119">
        <v>0</v>
      </c>
      <c r="AB2515" s="119">
        <v>0</v>
      </c>
      <c r="AC2515" s="119">
        <v>0</v>
      </c>
      <c r="AD2515" s="119">
        <v>0</v>
      </c>
      <c r="AE2515" s="119">
        <v>0</v>
      </c>
      <c r="AF2515" s="119">
        <v>0</v>
      </c>
      <c r="AG2515" s="138"/>
      <c r="AI2515" s="122">
        <v>5200</v>
      </c>
      <c r="AJ2515" s="122" t="s">
        <v>2356</v>
      </c>
    </row>
    <row r="2516" spans="1:36" s="122" customFormat="1" ht="11.25" hidden="1" customHeight="1" x14ac:dyDescent="0.2">
      <c r="A2516" s="96" t="s">
        <v>89</v>
      </c>
      <c r="B2516" s="101">
        <v>340000010311</v>
      </c>
      <c r="C2516" s="101">
        <v>5100</v>
      </c>
      <c r="D2516" s="101" t="s">
        <v>2356</v>
      </c>
      <c r="E2516" s="102" t="s">
        <v>3198</v>
      </c>
      <c r="F2516" s="103" t="s">
        <v>88</v>
      </c>
      <c r="G2516" s="103" t="s">
        <v>87</v>
      </c>
      <c r="H2516" s="103" t="s">
        <v>88</v>
      </c>
      <c r="I2516" s="97">
        <v>0</v>
      </c>
      <c r="J2516" s="97">
        <v>0</v>
      </c>
      <c r="K2516" s="97">
        <v>33348.89</v>
      </c>
      <c r="L2516" s="97">
        <v>33348.89</v>
      </c>
      <c r="M2516" s="119">
        <v>0</v>
      </c>
      <c r="N2516" s="119">
        <v>0</v>
      </c>
      <c r="O2516" s="120" t="s">
        <v>45</v>
      </c>
      <c r="P2516" s="121">
        <v>0</v>
      </c>
      <c r="Q2516" s="119">
        <v>0</v>
      </c>
      <c r="R2516" s="119">
        <v>0</v>
      </c>
      <c r="S2516" s="119">
        <v>0</v>
      </c>
      <c r="T2516" s="119">
        <v>0</v>
      </c>
      <c r="U2516" s="119">
        <v>0</v>
      </c>
      <c r="V2516" s="119">
        <v>0</v>
      </c>
      <c r="W2516" s="119">
        <v>0</v>
      </c>
      <c r="X2516" s="119">
        <v>0</v>
      </c>
      <c r="Y2516" s="119">
        <v>0</v>
      </c>
      <c r="Z2516" s="119">
        <v>0</v>
      </c>
      <c r="AA2516" s="119">
        <v>0</v>
      </c>
      <c r="AB2516" s="119">
        <v>0</v>
      </c>
      <c r="AC2516" s="119">
        <v>0</v>
      </c>
      <c r="AD2516" s="119">
        <v>0</v>
      </c>
      <c r="AE2516" s="119">
        <v>0</v>
      </c>
      <c r="AF2516" s="119">
        <v>0</v>
      </c>
      <c r="AG2516" s="138"/>
      <c r="AI2516" s="122">
        <v>5100</v>
      </c>
      <c r="AJ2516" s="122" t="s">
        <v>2356</v>
      </c>
    </row>
    <row r="2517" spans="1:36" s="122" customFormat="1" ht="11.25" customHeight="1" x14ac:dyDescent="0.2">
      <c r="A2517" s="96" t="s">
        <v>89</v>
      </c>
      <c r="B2517" s="101">
        <v>340000010330</v>
      </c>
      <c r="C2517" s="101">
        <v>5100</v>
      </c>
      <c r="D2517" s="101" t="s">
        <v>2356</v>
      </c>
      <c r="E2517" s="102" t="s">
        <v>3199</v>
      </c>
      <c r="F2517" s="103" t="s">
        <v>87</v>
      </c>
      <c r="G2517" s="103" t="s">
        <v>87</v>
      </c>
      <c r="H2517" s="103" t="s">
        <v>88</v>
      </c>
      <c r="I2517" s="97">
        <v>0</v>
      </c>
      <c r="J2517" s="97">
        <v>0</v>
      </c>
      <c r="K2517" s="97">
        <v>13496.58</v>
      </c>
      <c r="L2517" s="97">
        <v>13496.58</v>
      </c>
      <c r="M2517" s="119">
        <v>13496.58</v>
      </c>
      <c r="N2517" s="119">
        <v>215.43148655964703</v>
      </c>
      <c r="O2517" s="120" t="s">
        <v>45</v>
      </c>
      <c r="P2517" s="121">
        <v>1.2292768027055263E-5</v>
      </c>
      <c r="Q2517" s="119">
        <v>12.388576394383565</v>
      </c>
      <c r="R2517" s="119">
        <v>7.4331458366301391</v>
      </c>
      <c r="S2517" s="119">
        <v>12.388576394383565</v>
      </c>
      <c r="T2517" s="119">
        <v>4.9554305577534254</v>
      </c>
      <c r="U2517" s="119">
        <v>14.866291673260278</v>
      </c>
      <c r="V2517" s="119">
        <v>25.008371161062097</v>
      </c>
      <c r="W2517" s="119">
        <v>14.445612917846692</v>
      </c>
      <c r="X2517" s="119">
        <v>2.4946991053348366</v>
      </c>
      <c r="Y2517" s="119">
        <v>7.4781959673317928</v>
      </c>
      <c r="Z2517" s="119">
        <v>21.154560455119551</v>
      </c>
      <c r="AA2517" s="119">
        <v>21.334946177137429</v>
      </c>
      <c r="AB2517" s="119">
        <v>0.1645557919314303</v>
      </c>
      <c r="AC2517" s="119">
        <v>0.74854985307527599</v>
      </c>
      <c r="AD2517" s="119">
        <v>21.575219397342359</v>
      </c>
      <c r="AE2517" s="119">
        <v>44.08268433668151</v>
      </c>
      <c r="AF2517" s="119">
        <v>4.9120705403730822</v>
      </c>
      <c r="AG2517" s="138"/>
      <c r="AI2517" s="122">
        <v>5100</v>
      </c>
      <c r="AJ2517" s="122" t="s">
        <v>2356</v>
      </c>
    </row>
    <row r="2518" spans="1:36" s="122" customFormat="1" ht="11.25" hidden="1" customHeight="1" x14ac:dyDescent="0.2">
      <c r="A2518" s="96" t="s">
        <v>89</v>
      </c>
      <c r="B2518" s="101">
        <v>340000010350</v>
      </c>
      <c r="C2518" s="101">
        <v>5200</v>
      </c>
      <c r="D2518" s="101" t="s">
        <v>2356</v>
      </c>
      <c r="E2518" s="102" t="s">
        <v>3200</v>
      </c>
      <c r="F2518" s="103" t="s">
        <v>88</v>
      </c>
      <c r="G2518" s="103" t="s">
        <v>87</v>
      </c>
      <c r="H2518" s="103" t="s">
        <v>88</v>
      </c>
      <c r="I2518" s="97">
        <v>0</v>
      </c>
      <c r="J2518" s="97">
        <v>0</v>
      </c>
      <c r="K2518" s="97">
        <v>42730.75</v>
      </c>
      <c r="L2518" s="97">
        <v>42730.75</v>
      </c>
      <c r="M2518" s="119">
        <v>0</v>
      </c>
      <c r="N2518" s="119">
        <v>0</v>
      </c>
      <c r="O2518" s="120" t="s">
        <v>45</v>
      </c>
      <c r="P2518" s="121">
        <v>0</v>
      </c>
      <c r="Q2518" s="119">
        <v>0</v>
      </c>
      <c r="R2518" s="119">
        <v>0</v>
      </c>
      <c r="S2518" s="119">
        <v>0</v>
      </c>
      <c r="T2518" s="119">
        <v>0</v>
      </c>
      <c r="U2518" s="119">
        <v>0</v>
      </c>
      <c r="V2518" s="119">
        <v>0</v>
      </c>
      <c r="W2518" s="119">
        <v>0</v>
      </c>
      <c r="X2518" s="119">
        <v>0</v>
      </c>
      <c r="Y2518" s="119">
        <v>0</v>
      </c>
      <c r="Z2518" s="119">
        <v>0</v>
      </c>
      <c r="AA2518" s="119">
        <v>0</v>
      </c>
      <c r="AB2518" s="119">
        <v>0</v>
      </c>
      <c r="AC2518" s="119">
        <v>0</v>
      </c>
      <c r="AD2518" s="119">
        <v>0</v>
      </c>
      <c r="AE2518" s="119">
        <v>0</v>
      </c>
      <c r="AF2518" s="119">
        <v>0</v>
      </c>
      <c r="AG2518" s="138"/>
      <c r="AI2518" s="122">
        <v>5200</v>
      </c>
      <c r="AJ2518" s="122" t="s">
        <v>2356</v>
      </c>
    </row>
    <row r="2519" spans="1:36" s="122" customFormat="1" ht="11.25" hidden="1" customHeight="1" x14ac:dyDescent="0.2">
      <c r="A2519" s="96" t="s">
        <v>89</v>
      </c>
      <c r="B2519" s="101">
        <v>340000010352</v>
      </c>
      <c r="C2519" s="101">
        <v>5100</v>
      </c>
      <c r="D2519" s="101" t="s">
        <v>3214</v>
      </c>
      <c r="E2519" s="102" t="s">
        <v>3201</v>
      </c>
      <c r="F2519" s="103" t="s">
        <v>88</v>
      </c>
      <c r="G2519" s="103" t="s">
        <v>87</v>
      </c>
      <c r="H2519" s="103" t="s">
        <v>88</v>
      </c>
      <c r="I2519" s="97">
        <v>0</v>
      </c>
      <c r="J2519" s="97">
        <v>0</v>
      </c>
      <c r="K2519" s="97">
        <v>2155670</v>
      </c>
      <c r="L2519" s="97">
        <v>2155670</v>
      </c>
      <c r="M2519" s="119">
        <v>0</v>
      </c>
      <c r="N2519" s="119">
        <v>0</v>
      </c>
      <c r="O2519" s="120" t="s">
        <v>45</v>
      </c>
      <c r="P2519" s="121">
        <v>0</v>
      </c>
      <c r="Q2519" s="119">
        <v>0</v>
      </c>
      <c r="R2519" s="119">
        <v>0</v>
      </c>
      <c r="S2519" s="119">
        <v>0</v>
      </c>
      <c r="T2519" s="119">
        <v>0</v>
      </c>
      <c r="U2519" s="119">
        <v>0</v>
      </c>
      <c r="V2519" s="119">
        <v>0</v>
      </c>
      <c r="W2519" s="119">
        <v>0</v>
      </c>
      <c r="X2519" s="119">
        <v>0</v>
      </c>
      <c r="Y2519" s="119">
        <v>0</v>
      </c>
      <c r="Z2519" s="119">
        <v>0</v>
      </c>
      <c r="AA2519" s="119">
        <v>0</v>
      </c>
      <c r="AB2519" s="119">
        <v>0</v>
      </c>
      <c r="AC2519" s="119">
        <v>0</v>
      </c>
      <c r="AD2519" s="119">
        <v>0</v>
      </c>
      <c r="AE2519" s="119">
        <v>0</v>
      </c>
      <c r="AF2519" s="119">
        <v>0</v>
      </c>
      <c r="AG2519" s="138"/>
      <c r="AI2519" s="122">
        <v>5100</v>
      </c>
      <c r="AJ2519" s="122" t="s">
        <v>3214</v>
      </c>
    </row>
    <row r="2520" spans="1:36" s="122" customFormat="1" ht="11.25" hidden="1" customHeight="1" x14ac:dyDescent="0.2">
      <c r="A2520" s="96" t="s">
        <v>89</v>
      </c>
      <c r="B2520" s="101">
        <v>340000010365</v>
      </c>
      <c r="C2520" s="101">
        <v>5400</v>
      </c>
      <c r="D2520" s="101" t="s">
        <v>2356</v>
      </c>
      <c r="E2520" s="102" t="s">
        <v>3202</v>
      </c>
      <c r="F2520" s="103" t="s">
        <v>88</v>
      </c>
      <c r="G2520" s="103" t="s">
        <v>87</v>
      </c>
      <c r="H2520" s="103" t="s">
        <v>88</v>
      </c>
      <c r="I2520" s="97">
        <v>0</v>
      </c>
      <c r="J2520" s="97">
        <v>0</v>
      </c>
      <c r="K2520" s="97">
        <v>6747.19</v>
      </c>
      <c r="L2520" s="97">
        <v>6747.19</v>
      </c>
      <c r="M2520" s="119">
        <v>0</v>
      </c>
      <c r="N2520" s="119">
        <v>0</v>
      </c>
      <c r="O2520" s="120" t="s">
        <v>45</v>
      </c>
      <c r="P2520" s="121">
        <v>0</v>
      </c>
      <c r="Q2520" s="119">
        <v>0</v>
      </c>
      <c r="R2520" s="119">
        <v>0</v>
      </c>
      <c r="S2520" s="119">
        <v>0</v>
      </c>
      <c r="T2520" s="119">
        <v>0</v>
      </c>
      <c r="U2520" s="119">
        <v>0</v>
      </c>
      <c r="V2520" s="119">
        <v>0</v>
      </c>
      <c r="W2520" s="119">
        <v>0</v>
      </c>
      <c r="X2520" s="119">
        <v>0</v>
      </c>
      <c r="Y2520" s="119">
        <v>0</v>
      </c>
      <c r="Z2520" s="119">
        <v>0</v>
      </c>
      <c r="AA2520" s="119">
        <v>0</v>
      </c>
      <c r="AB2520" s="119">
        <v>0</v>
      </c>
      <c r="AC2520" s="119">
        <v>0</v>
      </c>
      <c r="AD2520" s="119">
        <v>0</v>
      </c>
      <c r="AE2520" s="119">
        <v>0</v>
      </c>
      <c r="AF2520" s="119">
        <v>0</v>
      </c>
      <c r="AG2520" s="138"/>
      <c r="AI2520" s="122">
        <v>5400</v>
      </c>
      <c r="AJ2520" s="122" t="s">
        <v>2356</v>
      </c>
    </row>
    <row r="2521" spans="1:36" s="122" customFormat="1" ht="11.25" hidden="1" customHeight="1" x14ac:dyDescent="0.2">
      <c r="A2521" s="96" t="s">
        <v>89</v>
      </c>
      <c r="B2521" s="101">
        <v>340000010366</v>
      </c>
      <c r="C2521" s="101">
        <v>5400</v>
      </c>
      <c r="D2521" s="101" t="s">
        <v>2356</v>
      </c>
      <c r="E2521" s="102" t="s">
        <v>3203</v>
      </c>
      <c r="F2521" s="103" t="s">
        <v>88</v>
      </c>
      <c r="G2521" s="103" t="s">
        <v>87</v>
      </c>
      <c r="H2521" s="103" t="s">
        <v>88</v>
      </c>
      <c r="I2521" s="97">
        <v>0</v>
      </c>
      <c r="J2521" s="97">
        <v>0</v>
      </c>
      <c r="K2521" s="97">
        <v>28877.79</v>
      </c>
      <c r="L2521" s="97">
        <v>28877.79</v>
      </c>
      <c r="M2521" s="119">
        <v>0</v>
      </c>
      <c r="N2521" s="119">
        <v>0</v>
      </c>
      <c r="O2521" s="120" t="s">
        <v>45</v>
      </c>
      <c r="P2521" s="121">
        <v>0</v>
      </c>
      <c r="Q2521" s="119">
        <v>0</v>
      </c>
      <c r="R2521" s="119">
        <v>0</v>
      </c>
      <c r="S2521" s="119">
        <v>0</v>
      </c>
      <c r="T2521" s="119">
        <v>0</v>
      </c>
      <c r="U2521" s="119">
        <v>0</v>
      </c>
      <c r="V2521" s="119">
        <v>0</v>
      </c>
      <c r="W2521" s="119">
        <v>0</v>
      </c>
      <c r="X2521" s="119">
        <v>0</v>
      </c>
      <c r="Y2521" s="119">
        <v>0</v>
      </c>
      <c r="Z2521" s="119">
        <v>0</v>
      </c>
      <c r="AA2521" s="119">
        <v>0</v>
      </c>
      <c r="AB2521" s="119">
        <v>0</v>
      </c>
      <c r="AC2521" s="119">
        <v>0</v>
      </c>
      <c r="AD2521" s="119">
        <v>0</v>
      </c>
      <c r="AE2521" s="119">
        <v>0</v>
      </c>
      <c r="AF2521" s="119">
        <v>0</v>
      </c>
      <c r="AG2521" s="138"/>
      <c r="AI2521" s="122">
        <v>5400</v>
      </c>
      <c r="AJ2521" s="122" t="s">
        <v>2356</v>
      </c>
    </row>
    <row r="2522" spans="1:36" s="122" customFormat="1" ht="11.25" hidden="1" customHeight="1" x14ac:dyDescent="0.2">
      <c r="A2522" s="96" t="s">
        <v>89</v>
      </c>
      <c r="B2522" s="101">
        <v>340000010368</v>
      </c>
      <c r="C2522" s="101">
        <v>5400</v>
      </c>
      <c r="D2522" s="101" t="s">
        <v>2356</v>
      </c>
      <c r="E2522" s="102" t="s">
        <v>3204</v>
      </c>
      <c r="F2522" s="103" t="s">
        <v>88</v>
      </c>
      <c r="G2522" s="103" t="s">
        <v>87</v>
      </c>
      <c r="H2522" s="103" t="s">
        <v>88</v>
      </c>
      <c r="I2522" s="97">
        <v>0</v>
      </c>
      <c r="J2522" s="97">
        <v>0</v>
      </c>
      <c r="K2522" s="97">
        <v>42806.48</v>
      </c>
      <c r="L2522" s="97">
        <v>42806.48</v>
      </c>
      <c r="M2522" s="119">
        <v>0</v>
      </c>
      <c r="N2522" s="119">
        <v>0</v>
      </c>
      <c r="O2522" s="120" t="s">
        <v>45</v>
      </c>
      <c r="P2522" s="121">
        <v>0</v>
      </c>
      <c r="Q2522" s="119">
        <v>0</v>
      </c>
      <c r="R2522" s="119">
        <v>0</v>
      </c>
      <c r="S2522" s="119">
        <v>0</v>
      </c>
      <c r="T2522" s="119">
        <v>0</v>
      </c>
      <c r="U2522" s="119">
        <v>0</v>
      </c>
      <c r="V2522" s="119">
        <v>0</v>
      </c>
      <c r="W2522" s="119">
        <v>0</v>
      </c>
      <c r="X2522" s="119">
        <v>0</v>
      </c>
      <c r="Y2522" s="119">
        <v>0</v>
      </c>
      <c r="Z2522" s="119">
        <v>0</v>
      </c>
      <c r="AA2522" s="119">
        <v>0</v>
      </c>
      <c r="AB2522" s="119">
        <v>0</v>
      </c>
      <c r="AC2522" s="119">
        <v>0</v>
      </c>
      <c r="AD2522" s="119">
        <v>0</v>
      </c>
      <c r="AE2522" s="119">
        <v>0</v>
      </c>
      <c r="AF2522" s="119">
        <v>0</v>
      </c>
      <c r="AG2522" s="138"/>
      <c r="AI2522" s="122">
        <v>5400</v>
      </c>
      <c r="AJ2522" s="122" t="s">
        <v>2356</v>
      </c>
    </row>
    <row r="2523" spans="1:36" s="122" customFormat="1" ht="11.25" hidden="1" customHeight="1" x14ac:dyDescent="0.2">
      <c r="A2523" s="96" t="s">
        <v>89</v>
      </c>
      <c r="B2523" s="101">
        <v>340000010374</v>
      </c>
      <c r="C2523" s="101">
        <v>5200</v>
      </c>
      <c r="D2523" s="101" t="s">
        <v>2356</v>
      </c>
      <c r="E2523" s="102" t="s">
        <v>3205</v>
      </c>
      <c r="F2523" s="103" t="s">
        <v>88</v>
      </c>
      <c r="G2523" s="103" t="s">
        <v>87</v>
      </c>
      <c r="H2523" s="103" t="s">
        <v>88</v>
      </c>
      <c r="I2523" s="97">
        <v>0</v>
      </c>
      <c r="J2523" s="97">
        <v>0</v>
      </c>
      <c r="K2523" s="97">
        <v>16655.86</v>
      </c>
      <c r="L2523" s="97">
        <v>16655.86</v>
      </c>
      <c r="M2523" s="119">
        <v>0</v>
      </c>
      <c r="N2523" s="119">
        <v>0</v>
      </c>
      <c r="O2523" s="120" t="s">
        <v>45</v>
      </c>
      <c r="P2523" s="121">
        <v>0</v>
      </c>
      <c r="Q2523" s="119">
        <v>0</v>
      </c>
      <c r="R2523" s="119">
        <v>0</v>
      </c>
      <c r="S2523" s="119">
        <v>0</v>
      </c>
      <c r="T2523" s="119">
        <v>0</v>
      </c>
      <c r="U2523" s="119">
        <v>0</v>
      </c>
      <c r="V2523" s="119">
        <v>0</v>
      </c>
      <c r="W2523" s="119">
        <v>0</v>
      </c>
      <c r="X2523" s="119">
        <v>0</v>
      </c>
      <c r="Y2523" s="119">
        <v>0</v>
      </c>
      <c r="Z2523" s="119">
        <v>0</v>
      </c>
      <c r="AA2523" s="119">
        <v>0</v>
      </c>
      <c r="AB2523" s="119">
        <v>0</v>
      </c>
      <c r="AC2523" s="119">
        <v>0</v>
      </c>
      <c r="AD2523" s="119">
        <v>0</v>
      </c>
      <c r="AE2523" s="119">
        <v>0</v>
      </c>
      <c r="AF2523" s="119">
        <v>0</v>
      </c>
      <c r="AG2523" s="138"/>
      <c r="AI2523" s="122">
        <v>5200</v>
      </c>
      <c r="AJ2523" s="122" t="s">
        <v>2356</v>
      </c>
    </row>
    <row r="2524" spans="1:36" s="122" customFormat="1" ht="11.25" hidden="1" customHeight="1" x14ac:dyDescent="0.2">
      <c r="A2524" s="96" t="s">
        <v>89</v>
      </c>
      <c r="B2524" s="101">
        <v>340000010391</v>
      </c>
      <c r="C2524" s="101">
        <v>5300</v>
      </c>
      <c r="D2524" s="101" t="s">
        <v>2356</v>
      </c>
      <c r="E2524" s="102" t="s">
        <v>3206</v>
      </c>
      <c r="F2524" s="103" t="s">
        <v>88</v>
      </c>
      <c r="G2524" s="103" t="s">
        <v>87</v>
      </c>
      <c r="H2524" s="103" t="s">
        <v>88</v>
      </c>
      <c r="I2524" s="97">
        <v>0</v>
      </c>
      <c r="J2524" s="97">
        <v>0</v>
      </c>
      <c r="K2524" s="97">
        <v>24674.9</v>
      </c>
      <c r="L2524" s="97">
        <v>24674.9</v>
      </c>
      <c r="M2524" s="119">
        <v>0</v>
      </c>
      <c r="N2524" s="119">
        <v>0</v>
      </c>
      <c r="O2524" s="120" t="s">
        <v>45</v>
      </c>
      <c r="P2524" s="121">
        <v>0</v>
      </c>
      <c r="Q2524" s="119">
        <v>0</v>
      </c>
      <c r="R2524" s="119">
        <v>0</v>
      </c>
      <c r="S2524" s="119">
        <v>0</v>
      </c>
      <c r="T2524" s="119">
        <v>0</v>
      </c>
      <c r="U2524" s="119">
        <v>0</v>
      </c>
      <c r="V2524" s="119">
        <v>0</v>
      </c>
      <c r="W2524" s="119">
        <v>0</v>
      </c>
      <c r="X2524" s="119">
        <v>0</v>
      </c>
      <c r="Y2524" s="119">
        <v>0</v>
      </c>
      <c r="Z2524" s="119">
        <v>0</v>
      </c>
      <c r="AA2524" s="119">
        <v>0</v>
      </c>
      <c r="AB2524" s="119">
        <v>0</v>
      </c>
      <c r="AC2524" s="119">
        <v>0</v>
      </c>
      <c r="AD2524" s="119">
        <v>0</v>
      </c>
      <c r="AE2524" s="119">
        <v>0</v>
      </c>
      <c r="AF2524" s="119">
        <v>0</v>
      </c>
      <c r="AG2524" s="138"/>
      <c r="AI2524" s="122">
        <v>5300</v>
      </c>
      <c r="AJ2524" s="122" t="s">
        <v>2356</v>
      </c>
    </row>
    <row r="2525" spans="1:36" s="122" customFormat="1" ht="11.25" hidden="1" customHeight="1" x14ac:dyDescent="0.2">
      <c r="A2525" s="96" t="s">
        <v>89</v>
      </c>
      <c r="B2525" s="101">
        <v>340000010402</v>
      </c>
      <c r="C2525" s="101">
        <v>5300</v>
      </c>
      <c r="D2525" s="101" t="s">
        <v>2356</v>
      </c>
      <c r="E2525" s="102" t="s">
        <v>3207</v>
      </c>
      <c r="F2525" s="103" t="s">
        <v>88</v>
      </c>
      <c r="G2525" s="103" t="s">
        <v>87</v>
      </c>
      <c r="H2525" s="103" t="s">
        <v>88</v>
      </c>
      <c r="I2525" s="97">
        <v>0</v>
      </c>
      <c r="J2525" s="97">
        <v>0</v>
      </c>
      <c r="K2525" s="97">
        <v>23752.53</v>
      </c>
      <c r="L2525" s="97">
        <v>23752.53</v>
      </c>
      <c r="M2525" s="119">
        <v>0</v>
      </c>
      <c r="N2525" s="119">
        <v>0</v>
      </c>
      <c r="O2525" s="120" t="s">
        <v>45</v>
      </c>
      <c r="P2525" s="121">
        <v>0</v>
      </c>
      <c r="Q2525" s="119">
        <v>0</v>
      </c>
      <c r="R2525" s="119">
        <v>0</v>
      </c>
      <c r="S2525" s="119">
        <v>0</v>
      </c>
      <c r="T2525" s="119">
        <v>0</v>
      </c>
      <c r="U2525" s="119">
        <v>0</v>
      </c>
      <c r="V2525" s="119">
        <v>0</v>
      </c>
      <c r="W2525" s="119">
        <v>0</v>
      </c>
      <c r="X2525" s="119">
        <v>0</v>
      </c>
      <c r="Y2525" s="119">
        <v>0</v>
      </c>
      <c r="Z2525" s="119">
        <v>0</v>
      </c>
      <c r="AA2525" s="119">
        <v>0</v>
      </c>
      <c r="AB2525" s="119">
        <v>0</v>
      </c>
      <c r="AC2525" s="119">
        <v>0</v>
      </c>
      <c r="AD2525" s="119">
        <v>0</v>
      </c>
      <c r="AE2525" s="119">
        <v>0</v>
      </c>
      <c r="AF2525" s="119">
        <v>0</v>
      </c>
      <c r="AG2525" s="138"/>
      <c r="AI2525" s="122">
        <v>5300</v>
      </c>
      <c r="AJ2525" s="122" t="s">
        <v>2356</v>
      </c>
    </row>
    <row r="2526" spans="1:36" s="122" customFormat="1" ht="11.25" hidden="1" customHeight="1" x14ac:dyDescent="0.2">
      <c r="A2526" s="96" t="s">
        <v>89</v>
      </c>
      <c r="B2526" s="101">
        <v>340000010451</v>
      </c>
      <c r="C2526" s="101">
        <v>5600</v>
      </c>
      <c r="D2526" s="101" t="s">
        <v>2356</v>
      </c>
      <c r="E2526" s="102" t="s">
        <v>3208</v>
      </c>
      <c r="F2526" s="103" t="s">
        <v>88</v>
      </c>
      <c r="G2526" s="103" t="s">
        <v>87</v>
      </c>
      <c r="H2526" s="103" t="s">
        <v>88</v>
      </c>
      <c r="I2526" s="97">
        <v>0</v>
      </c>
      <c r="J2526" s="97">
        <v>0</v>
      </c>
      <c r="K2526" s="97">
        <v>7069.61</v>
      </c>
      <c r="L2526" s="97">
        <v>7069.61</v>
      </c>
      <c r="M2526" s="119">
        <v>0</v>
      </c>
      <c r="N2526" s="119">
        <v>0</v>
      </c>
      <c r="O2526" s="120" t="s">
        <v>45</v>
      </c>
      <c r="P2526" s="121">
        <v>0</v>
      </c>
      <c r="Q2526" s="119">
        <v>0</v>
      </c>
      <c r="R2526" s="119">
        <v>0</v>
      </c>
      <c r="S2526" s="119">
        <v>0</v>
      </c>
      <c r="T2526" s="119">
        <v>0</v>
      </c>
      <c r="U2526" s="119">
        <v>0</v>
      </c>
      <c r="V2526" s="119">
        <v>0</v>
      </c>
      <c r="W2526" s="119">
        <v>0</v>
      </c>
      <c r="X2526" s="119">
        <v>0</v>
      </c>
      <c r="Y2526" s="119">
        <v>0</v>
      </c>
      <c r="Z2526" s="119">
        <v>0</v>
      </c>
      <c r="AA2526" s="119">
        <v>0</v>
      </c>
      <c r="AB2526" s="119">
        <v>0</v>
      </c>
      <c r="AC2526" s="119">
        <v>0</v>
      </c>
      <c r="AD2526" s="119">
        <v>0</v>
      </c>
      <c r="AE2526" s="119">
        <v>0</v>
      </c>
      <c r="AF2526" s="119">
        <v>0</v>
      </c>
      <c r="AG2526" s="138"/>
      <c r="AI2526" s="122">
        <v>5600</v>
      </c>
      <c r="AJ2526" s="122" t="s">
        <v>2356</v>
      </c>
    </row>
    <row r="2527" spans="1:36" s="122" customFormat="1" ht="11.25" hidden="1" customHeight="1" x14ac:dyDescent="0.2">
      <c r="A2527" s="96" t="s">
        <v>89</v>
      </c>
      <c r="B2527" s="101">
        <v>340000010452</v>
      </c>
      <c r="C2527" s="101">
        <v>5600</v>
      </c>
      <c r="D2527" s="101" t="s">
        <v>2356</v>
      </c>
      <c r="E2527" s="102" t="s">
        <v>3209</v>
      </c>
      <c r="F2527" s="103" t="s">
        <v>88</v>
      </c>
      <c r="G2527" s="103" t="s">
        <v>87</v>
      </c>
      <c r="H2527" s="103" t="s">
        <v>88</v>
      </c>
      <c r="I2527" s="97">
        <v>0</v>
      </c>
      <c r="J2527" s="97">
        <v>0</v>
      </c>
      <c r="K2527" s="97">
        <v>4743.1499999999996</v>
      </c>
      <c r="L2527" s="97">
        <v>4743.1499999999996</v>
      </c>
      <c r="M2527" s="119">
        <v>0</v>
      </c>
      <c r="N2527" s="119">
        <v>0</v>
      </c>
      <c r="O2527" s="120" t="s">
        <v>45</v>
      </c>
      <c r="P2527" s="121">
        <v>0</v>
      </c>
      <c r="Q2527" s="119">
        <v>0</v>
      </c>
      <c r="R2527" s="119">
        <v>0</v>
      </c>
      <c r="S2527" s="119">
        <v>0</v>
      </c>
      <c r="T2527" s="119">
        <v>0</v>
      </c>
      <c r="U2527" s="119">
        <v>0</v>
      </c>
      <c r="V2527" s="119">
        <v>0</v>
      </c>
      <c r="W2527" s="119">
        <v>0</v>
      </c>
      <c r="X2527" s="119">
        <v>0</v>
      </c>
      <c r="Y2527" s="119">
        <v>0</v>
      </c>
      <c r="Z2527" s="119">
        <v>0</v>
      </c>
      <c r="AA2527" s="119">
        <v>0</v>
      </c>
      <c r="AB2527" s="119">
        <v>0</v>
      </c>
      <c r="AC2527" s="119">
        <v>0</v>
      </c>
      <c r="AD2527" s="119">
        <v>0</v>
      </c>
      <c r="AE2527" s="119">
        <v>0</v>
      </c>
      <c r="AF2527" s="119">
        <v>0</v>
      </c>
      <c r="AG2527" s="138"/>
      <c r="AI2527" s="122">
        <v>5600</v>
      </c>
      <c r="AJ2527" s="122" t="s">
        <v>2356</v>
      </c>
    </row>
    <row r="2528" spans="1:36" s="122" customFormat="1" ht="11.25" hidden="1" customHeight="1" x14ac:dyDescent="0.2">
      <c r="A2528" s="96" t="s">
        <v>89</v>
      </c>
      <c r="B2528" s="101">
        <v>340000010453</v>
      </c>
      <c r="C2528" s="101">
        <v>5600</v>
      </c>
      <c r="D2528" s="101" t="s">
        <v>2356</v>
      </c>
      <c r="E2528" s="102" t="s">
        <v>3210</v>
      </c>
      <c r="F2528" s="103" t="s">
        <v>88</v>
      </c>
      <c r="G2528" s="103" t="s">
        <v>87</v>
      </c>
      <c r="H2528" s="103" t="s">
        <v>88</v>
      </c>
      <c r="I2528" s="97">
        <v>0</v>
      </c>
      <c r="J2528" s="97">
        <v>0</v>
      </c>
      <c r="K2528" s="97">
        <v>4739.4799999999996</v>
      </c>
      <c r="L2528" s="97">
        <v>4739.4799999999996</v>
      </c>
      <c r="M2528" s="119">
        <v>0</v>
      </c>
      <c r="N2528" s="119">
        <v>0</v>
      </c>
      <c r="O2528" s="120" t="s">
        <v>45</v>
      </c>
      <c r="P2528" s="121">
        <v>0</v>
      </c>
      <c r="Q2528" s="119">
        <v>0</v>
      </c>
      <c r="R2528" s="119">
        <v>0</v>
      </c>
      <c r="S2528" s="119">
        <v>0</v>
      </c>
      <c r="T2528" s="119">
        <v>0</v>
      </c>
      <c r="U2528" s="119">
        <v>0</v>
      </c>
      <c r="V2528" s="119">
        <v>0</v>
      </c>
      <c r="W2528" s="119">
        <v>0</v>
      </c>
      <c r="X2528" s="119">
        <v>0</v>
      </c>
      <c r="Y2528" s="119">
        <v>0</v>
      </c>
      <c r="Z2528" s="119">
        <v>0</v>
      </c>
      <c r="AA2528" s="119">
        <v>0</v>
      </c>
      <c r="AB2528" s="119">
        <v>0</v>
      </c>
      <c r="AC2528" s="119">
        <v>0</v>
      </c>
      <c r="AD2528" s="119">
        <v>0</v>
      </c>
      <c r="AE2528" s="119">
        <v>0</v>
      </c>
      <c r="AF2528" s="119">
        <v>0</v>
      </c>
      <c r="AG2528" s="138"/>
      <c r="AI2528" s="122">
        <v>5600</v>
      </c>
      <c r="AJ2528" s="122" t="s">
        <v>2356</v>
      </c>
    </row>
    <row r="2529" spans="1:36" s="122" customFormat="1" ht="11.25" hidden="1" customHeight="1" x14ac:dyDescent="0.2">
      <c r="A2529" s="96" t="s">
        <v>89</v>
      </c>
      <c r="B2529" s="101">
        <v>340000010454</v>
      </c>
      <c r="C2529" s="101">
        <v>5600</v>
      </c>
      <c r="D2529" s="101" t="s">
        <v>2356</v>
      </c>
      <c r="E2529" s="102" t="s">
        <v>3211</v>
      </c>
      <c r="F2529" s="103" t="s">
        <v>88</v>
      </c>
      <c r="G2529" s="103" t="s">
        <v>87</v>
      </c>
      <c r="H2529" s="103" t="s">
        <v>88</v>
      </c>
      <c r="I2529" s="97">
        <v>0</v>
      </c>
      <c r="J2529" s="97">
        <v>0</v>
      </c>
      <c r="K2529" s="97">
        <v>4754.75</v>
      </c>
      <c r="L2529" s="97">
        <v>4754.75</v>
      </c>
      <c r="M2529" s="119">
        <v>0</v>
      </c>
      <c r="N2529" s="119">
        <v>0</v>
      </c>
      <c r="O2529" s="120" t="s">
        <v>45</v>
      </c>
      <c r="P2529" s="121">
        <v>0</v>
      </c>
      <c r="Q2529" s="119">
        <v>0</v>
      </c>
      <c r="R2529" s="119">
        <v>0</v>
      </c>
      <c r="S2529" s="119">
        <v>0</v>
      </c>
      <c r="T2529" s="119">
        <v>0</v>
      </c>
      <c r="U2529" s="119">
        <v>0</v>
      </c>
      <c r="V2529" s="119">
        <v>0</v>
      </c>
      <c r="W2529" s="119">
        <v>0</v>
      </c>
      <c r="X2529" s="119">
        <v>0</v>
      </c>
      <c r="Y2529" s="119">
        <v>0</v>
      </c>
      <c r="Z2529" s="119">
        <v>0</v>
      </c>
      <c r="AA2529" s="119">
        <v>0</v>
      </c>
      <c r="AB2529" s="119">
        <v>0</v>
      </c>
      <c r="AC2529" s="119">
        <v>0</v>
      </c>
      <c r="AD2529" s="119">
        <v>0</v>
      </c>
      <c r="AE2529" s="119">
        <v>0</v>
      </c>
      <c r="AF2529" s="119">
        <v>0</v>
      </c>
      <c r="AG2529" s="138"/>
      <c r="AI2529" s="122">
        <v>5600</v>
      </c>
      <c r="AJ2529" s="122" t="s">
        <v>2356</v>
      </c>
    </row>
    <row r="2530" spans="1:36" s="122" customFormat="1" ht="11.25" hidden="1" customHeight="1" x14ac:dyDescent="0.2">
      <c r="A2530" s="96" t="s">
        <v>89</v>
      </c>
      <c r="B2530" s="101">
        <v>340000010455</v>
      </c>
      <c r="C2530" s="101">
        <v>5600</v>
      </c>
      <c r="D2530" s="101" t="s">
        <v>2356</v>
      </c>
      <c r="E2530" s="102" t="s">
        <v>3212</v>
      </c>
      <c r="F2530" s="103" t="s">
        <v>88</v>
      </c>
      <c r="G2530" s="103" t="s">
        <v>87</v>
      </c>
      <c r="H2530" s="103" t="s">
        <v>88</v>
      </c>
      <c r="I2530" s="97">
        <v>0</v>
      </c>
      <c r="J2530" s="97">
        <v>0</v>
      </c>
      <c r="K2530" s="97">
        <v>5904.48</v>
      </c>
      <c r="L2530" s="97">
        <v>5904.48</v>
      </c>
      <c r="M2530" s="119">
        <v>0</v>
      </c>
      <c r="N2530" s="119">
        <v>0</v>
      </c>
      <c r="O2530" s="120" t="s">
        <v>45</v>
      </c>
      <c r="P2530" s="121">
        <v>0</v>
      </c>
      <c r="Q2530" s="119">
        <v>0</v>
      </c>
      <c r="R2530" s="119">
        <v>0</v>
      </c>
      <c r="S2530" s="119">
        <v>0</v>
      </c>
      <c r="T2530" s="119">
        <v>0</v>
      </c>
      <c r="U2530" s="119">
        <v>0</v>
      </c>
      <c r="V2530" s="119">
        <v>0</v>
      </c>
      <c r="W2530" s="119">
        <v>0</v>
      </c>
      <c r="X2530" s="119">
        <v>0</v>
      </c>
      <c r="Y2530" s="119">
        <v>0</v>
      </c>
      <c r="Z2530" s="119">
        <v>0</v>
      </c>
      <c r="AA2530" s="119">
        <v>0</v>
      </c>
      <c r="AB2530" s="119">
        <v>0</v>
      </c>
      <c r="AC2530" s="119">
        <v>0</v>
      </c>
      <c r="AD2530" s="119">
        <v>0</v>
      </c>
      <c r="AE2530" s="119">
        <v>0</v>
      </c>
      <c r="AF2530" s="119">
        <v>0</v>
      </c>
      <c r="AG2530" s="138"/>
      <c r="AI2530" s="122">
        <v>5600</v>
      </c>
      <c r="AJ2530" s="122" t="s">
        <v>2356</v>
      </c>
    </row>
    <row r="2531" spans="1:36" s="122" customFormat="1" ht="11.25" hidden="1" customHeight="1" x14ac:dyDescent="0.2">
      <c r="A2531" s="96" t="s">
        <v>89</v>
      </c>
      <c r="B2531" s="101">
        <v>340000010456</v>
      </c>
      <c r="C2531" s="101">
        <v>5600</v>
      </c>
      <c r="D2531" s="101" t="s">
        <v>2356</v>
      </c>
      <c r="E2531" s="102" t="s">
        <v>3213</v>
      </c>
      <c r="F2531" s="103" t="s">
        <v>88</v>
      </c>
      <c r="G2531" s="103" t="s">
        <v>87</v>
      </c>
      <c r="H2531" s="103" t="s">
        <v>88</v>
      </c>
      <c r="I2531" s="97">
        <v>0</v>
      </c>
      <c r="J2531" s="97">
        <v>0</v>
      </c>
      <c r="K2531" s="97">
        <v>5904.24</v>
      </c>
      <c r="L2531" s="97">
        <v>5904.24</v>
      </c>
      <c r="M2531" s="119">
        <v>0</v>
      </c>
      <c r="N2531" s="119">
        <v>0</v>
      </c>
      <c r="O2531" s="120" t="s">
        <v>45</v>
      </c>
      <c r="P2531" s="121">
        <v>0</v>
      </c>
      <c r="Q2531" s="119">
        <v>0</v>
      </c>
      <c r="R2531" s="119">
        <v>0</v>
      </c>
      <c r="S2531" s="119">
        <v>0</v>
      </c>
      <c r="T2531" s="119">
        <v>0</v>
      </c>
      <c r="U2531" s="119">
        <v>0</v>
      </c>
      <c r="V2531" s="119">
        <v>0</v>
      </c>
      <c r="W2531" s="119">
        <v>0</v>
      </c>
      <c r="X2531" s="119">
        <v>0</v>
      </c>
      <c r="Y2531" s="119">
        <v>0</v>
      </c>
      <c r="Z2531" s="119">
        <v>0</v>
      </c>
      <c r="AA2531" s="119">
        <v>0</v>
      </c>
      <c r="AB2531" s="119">
        <v>0</v>
      </c>
      <c r="AC2531" s="119">
        <v>0</v>
      </c>
      <c r="AD2531" s="119">
        <v>0</v>
      </c>
      <c r="AE2531" s="119">
        <v>0</v>
      </c>
      <c r="AF2531" s="119">
        <v>0</v>
      </c>
      <c r="AG2531" s="138"/>
      <c r="AI2531" s="122">
        <v>5600</v>
      </c>
      <c r="AJ2531" s="122" t="s">
        <v>2356</v>
      </c>
    </row>
    <row r="2533" spans="1:36" x14ac:dyDescent="0.2">
      <c r="N2533" s="141"/>
      <c r="Q2533" s="28"/>
      <c r="R2533" s="28"/>
      <c r="S2533" s="28"/>
      <c r="T2533" s="28"/>
      <c r="U2533" s="28"/>
      <c r="V2533" s="28"/>
      <c r="W2533" s="28"/>
      <c r="X2533" s="28"/>
      <c r="Y2533" s="28"/>
      <c r="Z2533" s="28"/>
      <c r="AA2533" s="28"/>
      <c r="AB2533" s="28"/>
      <c r="AC2533" s="28"/>
      <c r="AD2533" s="28"/>
      <c r="AE2533" s="28"/>
      <c r="AF2533" s="28"/>
    </row>
    <row r="2534" spans="1:36" x14ac:dyDescent="0.2">
      <c r="B2534" s="1"/>
      <c r="C2534" s="1"/>
      <c r="D2534" s="1"/>
      <c r="E2534" s="1"/>
      <c r="F2534" s="1"/>
      <c r="G2534" s="1"/>
      <c r="H2534" s="1"/>
      <c r="I2534" s="1"/>
      <c r="J2534" s="1"/>
      <c r="K2534" s="1"/>
      <c r="L2534" s="1"/>
      <c r="O2534" s="1"/>
    </row>
  </sheetData>
  <autoFilter ref="A21:AF2531">
    <filterColumn colId="13">
      <filters>
        <filter val="1 005,56"/>
        <filter val="1 008,61"/>
        <filter val="1 012,27"/>
        <filter val="1 026,70"/>
        <filter val="1 056,71"/>
        <filter val="1 060,36"/>
        <filter val="1 064,79"/>
        <filter val="1 067,13"/>
        <filter val="1 078,01"/>
        <filter val="1 079,31"/>
        <filter val="1 079,61"/>
        <filter val="1 094,48"/>
        <filter val="1 102,69"/>
        <filter val="1 104,62"/>
        <filter val="1 109,96"/>
        <filter val="1 126,97"/>
        <filter val="1 132,07"/>
        <filter val="1 132,84"/>
        <filter val="1 134,44"/>
        <filter val="1 134,75"/>
        <filter val="1 148,85"/>
        <filter val="1 155,78"/>
        <filter val="1 163,04"/>
        <filter val="1 165,41"/>
        <filter val="1 169,06"/>
        <filter val="1 173,87"/>
        <filter val="1 183,06"/>
        <filter val="1 185,89"/>
        <filter val="1 187,84"/>
        <filter val="1 195,03"/>
        <filter val="1 207,74"/>
        <filter val="1 213,59"/>
        <filter val="1 228,06"/>
        <filter val="1 248,16"/>
        <filter val="1 262,74"/>
        <filter val="1 276,14"/>
        <filter val="1 291,73"/>
        <filter val="1 302,42"/>
        <filter val="1 303,63"/>
        <filter val="1 307,31"/>
        <filter val="1 328,87"/>
        <filter val="1 331,66"/>
        <filter val="1 332,49"/>
        <filter val="1 333,66"/>
        <filter val="1 349,76"/>
        <filter val="1 352,87"/>
        <filter val="1 359,36"/>
        <filter val="1 360,46"/>
        <filter val="1 377,02"/>
        <filter val="1 389,52"/>
        <filter val="1 391,89"/>
        <filter val="1 397,18"/>
        <filter val="1 399,25"/>
        <filter val="1 420,49"/>
        <filter val="1 422,12"/>
        <filter val="1 448,81"/>
        <filter val="1 458,50"/>
        <filter val="1 459,33"/>
        <filter val="1 464,80"/>
        <filter val="1 476,30"/>
        <filter val="1 479,25"/>
        <filter val="1 484,25"/>
        <filter val="1 486,65"/>
        <filter val="1 508,90"/>
        <filter val="1 512,38"/>
        <filter val="1 515,72"/>
        <filter val="1 523,63"/>
        <filter val="1 528,30"/>
        <filter val="1 550,50"/>
        <filter val="1 555,64"/>
        <filter val="1 560,45"/>
        <filter val="1 567,62"/>
        <filter val="1 574,40"/>
        <filter val="1 586,36"/>
        <filter val="1 593,59"/>
        <filter val="1 593,95"/>
        <filter val="1 598,71"/>
        <filter val="1 598,87"/>
        <filter val="1 603,55"/>
        <filter val="1 618,23"/>
        <filter val="1 621,10"/>
        <filter val="1 622,19"/>
        <filter val="1 625,07"/>
        <filter val="1 627,76"/>
        <filter val="1 652,72"/>
        <filter val="1 675,07"/>
        <filter val="1 696,22"/>
        <filter val="1 699,20"/>
        <filter val="1 707,47"/>
        <filter val="1 717,34"/>
        <filter val="1 724,75"/>
        <filter val="1 729,30"/>
        <filter val="1 730,13"/>
        <filter val="1 744,10"/>
        <filter val="1 746,56"/>
        <filter val="1 760,54"/>
        <filter val="1 761,84"/>
        <filter val="1 769,55"/>
        <filter val="1 788,78"/>
        <filter val="1 800,63"/>
        <filter val="1 844,65"/>
        <filter val="1 844,92"/>
        <filter val="1 855,67"/>
        <filter val="1 857,75"/>
        <filter val="1 858,93"/>
        <filter val="1 866,62"/>
        <filter val="1 869,70"/>
        <filter val="1 873,93"/>
        <filter val="1 878,10"/>
        <filter val="1 902,55"/>
        <filter val="1 939,85"/>
        <filter val="1 980,80"/>
        <filter val="1 994,94"/>
        <filter val="10 169,64"/>
        <filter val="10 390,76"/>
        <filter val="10 414,95"/>
        <filter val="10 428,31"/>
        <filter val="10 507,07"/>
        <filter val="10 520,46"/>
        <filter val="10 739,82"/>
        <filter val="10 773,17"/>
        <filter val="10 820,56"/>
        <filter val="10 869,98"/>
        <filter val="10 969,26"/>
        <filter val="100,18"/>
        <filter val="101,48"/>
        <filter val="101,83"/>
        <filter val="109,81"/>
        <filter val="11 200,06"/>
        <filter val="11 243,64"/>
        <filter val="11 304,32"/>
        <filter val="11 342,78"/>
        <filter val="11 345,43"/>
        <filter val="11 740,82"/>
        <filter val="11 766,32"/>
        <filter val="11 941,74"/>
        <filter val="11 957,44"/>
        <filter val="11 965,57"/>
        <filter val="11 975,63"/>
        <filter val="11 984,62"/>
        <filter val="111,08"/>
        <filter val="111,96"/>
        <filter val="112,19"/>
        <filter val="114,84"/>
        <filter val="12 209,56"/>
        <filter val="12 324,33"/>
        <filter val="12 326,46"/>
        <filter val="12 377,41"/>
        <filter val="12 453,18"/>
        <filter val="12 492,49"/>
        <filter val="12 495,91"/>
        <filter val="12 499,55"/>
        <filter val="12 546,50"/>
        <filter val="12 730,79"/>
        <filter val="12 772,14"/>
        <filter val="12 914,73"/>
        <filter val="121,24"/>
        <filter val="126,75"/>
        <filter val="13 051,60"/>
        <filter val="13 193,32"/>
        <filter val="13 789,08"/>
        <filter val="13 899,76"/>
        <filter val="13 907,42"/>
        <filter val="130,61"/>
        <filter val="131,04"/>
        <filter val="132,09"/>
        <filter val="132,27"/>
        <filter val="134,19"/>
        <filter val="136,85"/>
        <filter val="139,52"/>
        <filter val="14 199,70"/>
        <filter val="14 257,48"/>
        <filter val="14 429,75"/>
        <filter val="14 603,05"/>
        <filter val="14 792,27"/>
        <filter val="14 799,20"/>
        <filter val="14 855,07"/>
        <filter val="14 913,15"/>
        <filter val="14 995,09"/>
        <filter val="140,50"/>
        <filter val="141,96"/>
        <filter val="144,56"/>
        <filter val="145,95"/>
        <filter val="148,21"/>
        <filter val="15 018,01"/>
        <filter val="15 028,95"/>
        <filter val="15 183,34"/>
        <filter val="15 303,94"/>
        <filter val="15 376,21"/>
        <filter val="15 386,74"/>
        <filter val="15 395,30"/>
        <filter val="15 663,36"/>
        <filter val="15 712,17"/>
        <filter val="150,89"/>
        <filter val="152,75"/>
        <filter val="152,83"/>
        <filter val="153,46"/>
        <filter val="153,94"/>
        <filter val="154,21"/>
        <filter val="154,34"/>
        <filter val="157,42"/>
        <filter val="157,60"/>
        <filter val="16 027,48"/>
        <filter val="16 251,14"/>
        <filter val="16 561,96"/>
        <filter val="16 812,26"/>
        <filter val="162,66"/>
        <filter val="163,07"/>
        <filter val="163,25"/>
        <filter val="164,25"/>
        <filter val="164,55"/>
        <filter val="164,85"/>
        <filter val="165,62"/>
        <filter val="167,30"/>
        <filter val="169,17"/>
        <filter val="169,90"/>
        <filter val="17 192,26"/>
        <filter val="17 454,52"/>
        <filter val="17 717,42"/>
        <filter val="17 767,56"/>
        <filter val="17 808,90"/>
        <filter val="17 833,51"/>
        <filter val="17 982,09"/>
        <filter val="17 986,69"/>
        <filter val="170,63"/>
        <filter val="170,81"/>
        <filter val="171,18"/>
        <filter val="172,99"/>
        <filter val="176,27"/>
        <filter val="176,32"/>
        <filter val="176,50"/>
        <filter val="176,59"/>
        <filter val="177,21"/>
        <filter val="178,34"/>
        <filter val="18 419,95"/>
        <filter val="18 651,86"/>
        <filter val="18 899,93"/>
        <filter val="18 937,13"/>
        <filter val="183,27"/>
        <filter val="183,95"/>
        <filter val="184,19"/>
        <filter val="186,04"/>
        <filter val="187,19"/>
        <filter val="187,52"/>
        <filter val="188,41"/>
        <filter val="189,53"/>
        <filter val="19 607,69"/>
        <filter val="19 951,57"/>
        <filter val="190,77"/>
        <filter val="190,93"/>
        <filter val="191,39"/>
        <filter val="191,50"/>
        <filter val="191,76"/>
        <filter val="192,68"/>
        <filter val="194 571,37"/>
        <filter val="194,01"/>
        <filter val="195,50"/>
        <filter val="197,35"/>
        <filter val="197,86"/>
        <filter val="2 015,72"/>
        <filter val="2 017,00"/>
        <filter val="2 019,82"/>
        <filter val="2 022,72"/>
        <filter val="2 025,32"/>
        <filter val="2 045,34"/>
        <filter val="2 046,39"/>
        <filter val="2 057,14"/>
        <filter val="2 061,36"/>
        <filter val="2 074,52"/>
        <filter val="2 084,45"/>
        <filter val="2 087,09"/>
        <filter val="2 087,14"/>
        <filter val="2 108,75"/>
        <filter val="2 109,33"/>
        <filter val="2 109,34"/>
        <filter val="2 121,24"/>
        <filter val="2 135,73"/>
        <filter val="2 176,78"/>
        <filter val="2 179,14"/>
        <filter val="2 182,16"/>
        <filter val="2 185,17"/>
        <filter val="2 206,14"/>
        <filter val="2 233,74"/>
        <filter val="2 233,96"/>
        <filter val="2 244,01"/>
        <filter val="2 258,30"/>
        <filter val="2 289,77"/>
        <filter val="2 298,03"/>
        <filter val="2 303,48"/>
        <filter val="2 337,01"/>
        <filter val="2 397,14"/>
        <filter val="2 409,98"/>
        <filter val="2 426,47"/>
        <filter val="2 442,20"/>
        <filter val="2 448,54"/>
        <filter val="2 453,68"/>
        <filter val="2 460,66"/>
        <filter val="2 483,47"/>
        <filter val="2 486,26"/>
        <filter val="2 510,50"/>
        <filter val="2 525,47"/>
        <filter val="2 538,34"/>
        <filter val="2 545,29"/>
        <filter val="2 557,70"/>
        <filter val="2 585,51"/>
        <filter val="2 645,34"/>
        <filter val="2 647,14"/>
        <filter val="2 651,12"/>
        <filter val="2 667,75"/>
        <filter val="2 721,76"/>
        <filter val="2 722,91"/>
        <filter val="2 755,80"/>
        <filter val="2 769,23"/>
        <filter val="2 800,10"/>
        <filter val="2 807,99"/>
        <filter val="2 825,86"/>
        <filter val="2 836,92"/>
        <filter val="2 842,74"/>
        <filter val="2 844,65"/>
        <filter val="2 853,65"/>
        <filter val="2 857,47"/>
        <filter val="2 881,94"/>
        <filter val="2 889,07"/>
        <filter val="2 894,53"/>
        <filter val="2 919,23"/>
        <filter val="2 972,81"/>
        <filter val="2 974,80"/>
        <filter val="2 979,92"/>
        <filter val="20 213,82"/>
        <filter val="20 244,51"/>
        <filter val="20 276,59"/>
        <filter val="20 322,51"/>
        <filter val="20 804,91"/>
        <filter val="20 808,76"/>
        <filter val="20 983,91"/>
        <filter val="200,29"/>
        <filter val="202,09"/>
        <filter val="202,18"/>
        <filter val="202,27"/>
        <filter val="202,59"/>
        <filter val="203,12"/>
        <filter val="203,38"/>
        <filter val="204,48"/>
        <filter val="204,75"/>
        <filter val="205,04"/>
        <filter val="205,49"/>
        <filter val="206,89"/>
        <filter val="207,73"/>
        <filter val="208,15"/>
        <filter val="208,97"/>
        <filter val="209,74"/>
        <filter val="21 071,63"/>
        <filter val="21 108,43"/>
        <filter val="21 220,01"/>
        <filter val="21 342,14"/>
        <filter val="21 421,28"/>
        <filter val="21 685,58"/>
        <filter val="210,17"/>
        <filter val="210,20"/>
        <filter val="210,25"/>
        <filter val="211,23"/>
        <filter val="212,05"/>
        <filter val="212,57"/>
        <filter val="212,99"/>
        <filter val="214,19"/>
        <filter val="215,43"/>
        <filter val="217,02"/>
        <filter val="217,04"/>
        <filter val="219,90"/>
        <filter val="22 938,64"/>
        <filter val="220,23"/>
        <filter val="220,67"/>
        <filter val="222,48"/>
        <filter val="222,54"/>
        <filter val="223,04"/>
        <filter val="223,74"/>
        <filter val="224,51"/>
        <filter val="224,59"/>
        <filter val="225,22"/>
        <filter val="226,76"/>
        <filter val="226,96"/>
        <filter val="227,09"/>
        <filter val="227,62"/>
        <filter val="23 154,64"/>
        <filter val="23 384,28"/>
        <filter val="23 418,37"/>
        <filter val="23 537,59"/>
        <filter val="23 838,80"/>
        <filter val="23 900,19"/>
        <filter val="230,02"/>
        <filter val="230,56"/>
        <filter val="230,69"/>
        <filter val="231,68"/>
        <filter val="232,51"/>
        <filter val="232,66"/>
        <filter val="235,72"/>
        <filter val="236,93"/>
        <filter val="237,85"/>
        <filter val="237,98"/>
        <filter val="238,63"/>
        <filter val="238,83"/>
        <filter val="239,35"/>
        <filter val="24 125,96"/>
        <filter val="24 346,26"/>
        <filter val="24 908,78"/>
        <filter val="241,00"/>
        <filter val="241,71"/>
        <filter val="243,00"/>
        <filter val="243,38"/>
        <filter val="245,31"/>
        <filter val="246,53"/>
        <filter val="246,55"/>
        <filter val="248,65"/>
        <filter val="248,66"/>
        <filter val="248,71"/>
        <filter val="248,74"/>
        <filter val="249,35"/>
        <filter val="249,56"/>
        <filter val="25 316,50"/>
        <filter val="250,96"/>
        <filter val="251,26"/>
        <filter val="251,46"/>
        <filter val="252,76"/>
        <filter val="252,83"/>
        <filter val="253,36"/>
        <filter val="254,80"/>
        <filter val="255,32"/>
        <filter val="256,35"/>
        <filter val="256,77"/>
        <filter val="257,31"/>
        <filter val="258,15"/>
        <filter val="259,10"/>
        <filter val="259,16"/>
        <filter val="259,44"/>
        <filter val="26 273,11"/>
        <filter val="26 984,66"/>
        <filter val="260,08"/>
        <filter val="260,30"/>
        <filter val="260,86"/>
        <filter val="261,69"/>
        <filter val="262,21"/>
        <filter val="262,37"/>
        <filter val="262,38"/>
        <filter val="262,57"/>
        <filter val="262,67"/>
        <filter val="263,02"/>
        <filter val="264,56"/>
        <filter val="264,79"/>
        <filter val="266,02"/>
        <filter val="266,07"/>
        <filter val="266,37"/>
        <filter val="266,85"/>
        <filter val="267,84"/>
        <filter val="267,88"/>
        <filter val="269,31"/>
        <filter val="269,65"/>
        <filter val="27 152,77"/>
        <filter val="27 846,60"/>
        <filter val="270,39"/>
        <filter val="270,41"/>
        <filter val="270,96"/>
        <filter val="270,98"/>
        <filter val="271,03"/>
        <filter val="272,92"/>
        <filter val="273,47"/>
        <filter val="274,06"/>
        <filter val="274,63"/>
        <filter val="274,89"/>
        <filter val="275,79"/>
        <filter val="275,84"/>
        <filter val="276,44"/>
        <filter val="276,66"/>
        <filter val="276,87"/>
        <filter val="278,78"/>
        <filter val="278,81"/>
        <filter val="278,95"/>
        <filter val="279,80"/>
        <filter val="28 230,76"/>
        <filter val="280,26"/>
        <filter val="281,00"/>
        <filter val="281,41"/>
        <filter val="281,54"/>
        <filter val="282,50"/>
        <filter val="283,08"/>
        <filter val="285,31"/>
        <filter val="286,62"/>
        <filter val="286,67"/>
        <filter val="287,58"/>
        <filter val="287,92"/>
        <filter val="288,25"/>
        <filter val="289,72"/>
        <filter val="29 621,57"/>
        <filter val="290,98"/>
        <filter val="291,60"/>
        <filter val="291,61"/>
        <filter val="291,96"/>
        <filter val="292,64"/>
        <filter val="293,38"/>
        <filter val="295,15"/>
        <filter val="295,52"/>
        <filter val="296,57"/>
        <filter val="299,40"/>
        <filter val="3 013,74"/>
        <filter val="3 076,23"/>
        <filter val="3 083,58"/>
        <filter val="3 103,85"/>
        <filter val="3 104,84"/>
        <filter val="3 104,90"/>
        <filter val="3 112,42"/>
        <filter val="3 122,47"/>
        <filter val="3 128,29"/>
        <filter val="3 149,36"/>
        <filter val="3 160,11"/>
        <filter val="3 186,26"/>
        <filter val="3 225,99"/>
        <filter val="3 234,73"/>
        <filter val="3 241,39"/>
        <filter val="3 256,11"/>
        <filter val="3 338,43"/>
        <filter val="3 351,55"/>
        <filter val="3 381,66"/>
        <filter val="3 402,74"/>
        <filter val="3 409,74"/>
        <filter val="3 426,47"/>
        <filter val="3 450,23"/>
        <filter val="3 457,23"/>
        <filter val="3 460,17"/>
        <filter val="3 481,53"/>
        <filter val="3 484,23"/>
        <filter val="3 485,81"/>
        <filter val="3 570,56"/>
        <filter val="3 573,43"/>
        <filter val="3 586,40"/>
        <filter val="3 653,31"/>
        <filter val="3 673,93"/>
        <filter val="3 681,44"/>
        <filter val="3 702,63"/>
        <filter val="3 721,30"/>
        <filter val="3 750,81"/>
        <filter val="3 752,69"/>
        <filter val="3 767,82"/>
        <filter val="3 779,71"/>
        <filter val="3 791,78"/>
        <filter val="3 811,66"/>
        <filter val="3 824,24"/>
        <filter val="3 829,90"/>
        <filter val="3 846,83"/>
        <filter val="3 874,73"/>
        <filter val="3 884,27"/>
        <filter val="3 893,62"/>
        <filter val="3 916,27"/>
        <filter val="3 916,38"/>
        <filter val="3 940,31"/>
        <filter val="3 952,82"/>
        <filter val="300,19"/>
        <filter val="300,80"/>
        <filter val="301,54"/>
        <filter val="302,78"/>
        <filter val="304,56"/>
        <filter val="304,98"/>
        <filter val="305,01"/>
        <filter val="305,64"/>
        <filter val="306,13"/>
        <filter val="306,73"/>
        <filter val="307,16"/>
        <filter val="307,41"/>
        <filter val="307,53"/>
        <filter val="307,74"/>
        <filter val="310,15"/>
        <filter val="310,97"/>
        <filter val="311,04"/>
        <filter val="312,06"/>
        <filter val="313,78"/>
        <filter val="315,72"/>
        <filter val="316,13"/>
        <filter val="316,23"/>
        <filter val="316,83"/>
        <filter val="316,87"/>
        <filter val="317,42"/>
        <filter val="317,53"/>
        <filter val="317,63"/>
        <filter val="317,71"/>
        <filter val="317,99"/>
        <filter val="318,04"/>
        <filter val="319,00"/>
        <filter val="32 659,06"/>
        <filter val="32 714,91"/>
        <filter val="322,47"/>
        <filter val="323,39"/>
        <filter val="324,82"/>
        <filter val="325,00"/>
        <filter val="326,98"/>
        <filter val="328,65"/>
        <filter val="329,12"/>
        <filter val="33 065,59"/>
        <filter val="331,59"/>
        <filter val="332,22"/>
        <filter val="332,58"/>
        <filter val="332,77"/>
        <filter val="332,93"/>
        <filter val="333,22"/>
        <filter val="333,66"/>
        <filter val="333,87"/>
        <filter val="337,56"/>
        <filter val="338,85"/>
        <filter val="34 962,59"/>
        <filter val="340,14"/>
        <filter val="341,94"/>
        <filter val="342,27"/>
        <filter val="342,70"/>
        <filter val="342,87"/>
        <filter val="343,92"/>
        <filter val="345,08"/>
        <filter val="345,40"/>
        <filter val="346,97"/>
        <filter val="347,61"/>
        <filter val="348,54"/>
        <filter val="349,32"/>
        <filter val="350,72"/>
        <filter val="351,17"/>
        <filter val="351,31"/>
        <filter val="353,70"/>
        <filter val="354,21"/>
        <filter val="354,41"/>
        <filter val="355,07"/>
        <filter val="355,83"/>
        <filter val="356,46"/>
        <filter val="356,57"/>
        <filter val="36 940,06"/>
        <filter val="360,81"/>
        <filter val="363,11"/>
        <filter val="364,01"/>
        <filter val="364,68"/>
        <filter val="366,27"/>
        <filter val="367,32"/>
        <filter val="368,61"/>
        <filter val="368,70"/>
        <filter val="369,29"/>
        <filter val="369,82"/>
        <filter val="370,31"/>
        <filter val="370,36"/>
        <filter val="371,21"/>
        <filter val="372,14"/>
        <filter val="373,67"/>
        <filter val="374,61"/>
        <filter val="374,87"/>
        <filter val="377,40"/>
        <filter val="377,76"/>
        <filter val="378,80"/>
        <filter val="38 063,67"/>
        <filter val="38 238,86"/>
        <filter val="380,77"/>
        <filter val="381,08"/>
        <filter val="381,87"/>
        <filter val="382,58"/>
        <filter val="382,80"/>
        <filter val="382,83"/>
        <filter val="382,88"/>
        <filter val="382,95"/>
        <filter val="383,36"/>
        <filter val="385,15"/>
        <filter val="385,20"/>
        <filter val="386,16"/>
        <filter val="386,75"/>
        <filter val="388,24"/>
        <filter val="388,33"/>
        <filter val="388,35"/>
        <filter val="391,78"/>
        <filter val="391,88"/>
        <filter val="394,20"/>
        <filter val="394,54"/>
        <filter val="394,72"/>
        <filter val="394,81"/>
        <filter val="396,14"/>
        <filter val="396,35"/>
        <filter val="396,42"/>
        <filter val="398,10"/>
        <filter val="399,23"/>
        <filter val="4 003,04"/>
        <filter val="4 004,41"/>
        <filter val="4 052,97"/>
        <filter val="4 066,20"/>
        <filter val="4 112,20"/>
        <filter val="4 133,67"/>
        <filter val="4 134,68"/>
        <filter val="4 141,48"/>
        <filter val="4 164,31"/>
        <filter val="4 217,83"/>
        <filter val="4 228,80"/>
        <filter val="4 285,86"/>
        <filter val="4 308,92"/>
        <filter val="4 322,65"/>
        <filter val="4 346,52"/>
        <filter val="4 402,35"/>
        <filter val="4 415,09"/>
        <filter val="4 453,51"/>
        <filter val="4 489,95"/>
        <filter val="4 518,44"/>
        <filter val="4 530,70"/>
        <filter val="4 583,64"/>
        <filter val="4 616,17"/>
        <filter val="4 617,58"/>
        <filter val="4 634,67"/>
        <filter val="4 638,31"/>
        <filter val="4 656,04"/>
        <filter val="4 673,57"/>
        <filter val="4 717,08"/>
        <filter val="4 734,67"/>
        <filter val="4 747,78"/>
        <filter val="4 826,61"/>
        <filter val="4 868,82"/>
        <filter val="4 876,06"/>
        <filter val="4 974,67"/>
        <filter val="4 996,05"/>
        <filter val="401,61"/>
        <filter val="403,43"/>
        <filter val="406,67"/>
        <filter val="408,69"/>
        <filter val="409,36"/>
        <filter val="41,65"/>
        <filter val="410,76"/>
        <filter val="411,40"/>
        <filter val="411,68"/>
        <filter val="411,83"/>
        <filter val="414,37"/>
        <filter val="415,20"/>
        <filter val="416,87"/>
        <filter val="417,34"/>
        <filter val="417,42"/>
        <filter val="420,80"/>
        <filter val="425,02"/>
        <filter val="425,92"/>
        <filter val="426,10"/>
        <filter val="427,20"/>
        <filter val="427,24"/>
        <filter val="428,74"/>
        <filter val="430,09"/>
        <filter val="430,57"/>
        <filter val="436,47"/>
        <filter val="437,50"/>
        <filter val="438,00"/>
        <filter val="438,20"/>
        <filter val="439,49"/>
        <filter val="44 691,84"/>
        <filter val="440,94"/>
        <filter val="447,62"/>
        <filter val="448,25"/>
        <filter val="448,29"/>
        <filter val="449,17"/>
        <filter val="449,65"/>
        <filter val="45 541,63"/>
        <filter val="450,87"/>
        <filter val="453,91"/>
        <filter val="454,87"/>
        <filter val="457,25"/>
        <filter val="458,25"/>
        <filter val="458,75"/>
        <filter val="462,42"/>
        <filter val="463,71"/>
        <filter val="464,14"/>
        <filter val="464,24"/>
        <filter val="468,08"/>
        <filter val="468,25"/>
        <filter val="473,54"/>
        <filter val="475,12"/>
        <filter val="475,42"/>
        <filter val="475,99"/>
        <filter val="476,05"/>
        <filter val="477,25"/>
        <filter val="477,66"/>
        <filter val="477,97"/>
        <filter val="479,06"/>
        <filter val="482,00"/>
        <filter val="483,72"/>
        <filter val="484,92"/>
        <filter val="487,58"/>
        <filter val="488,03"/>
        <filter val="489,96"/>
        <filter val="49 179,23"/>
        <filter val="493,04"/>
        <filter val="493,17"/>
        <filter val="494,21"/>
        <filter val="494,76"/>
        <filter val="496,40"/>
        <filter val="5 026,07"/>
        <filter val="5 042,07"/>
        <filter val="5 090,14"/>
        <filter val="5 093,15"/>
        <filter val="5 120,33"/>
        <filter val="5 128,01"/>
        <filter val="5 168,55"/>
        <filter val="5 189,23"/>
        <filter val="5 343,85"/>
        <filter val="5 423,20"/>
        <filter val="5 464,75"/>
        <filter val="5 496,93"/>
        <filter val="5 544,28"/>
        <filter val="5 756,96"/>
        <filter val="5 760,87"/>
        <filter val="5 813,86"/>
        <filter val="5 837,59"/>
        <filter val="5 881,94"/>
        <filter val="5 912,56"/>
        <filter val="5 998,29"/>
        <filter val="501,01"/>
        <filter val="501,07"/>
        <filter val="501,52"/>
        <filter val="502,13"/>
        <filter val="502,51"/>
        <filter val="507,87"/>
        <filter val="51 580,23"/>
        <filter val="510,21"/>
        <filter val="511,29"/>
        <filter val="512,58"/>
        <filter val="518,06"/>
        <filter val="520,05"/>
        <filter val="521,33"/>
        <filter val="522,57"/>
        <filter val="522,63"/>
        <filter val="522,68"/>
        <filter val="527,21"/>
        <filter val="527,42"/>
        <filter val="527,83"/>
        <filter val="528,18"/>
        <filter val="529,00"/>
        <filter val="530,92"/>
        <filter val="532,20"/>
        <filter val="535,02"/>
        <filter val="535,81"/>
        <filter val="536,99"/>
        <filter val="538,92"/>
        <filter val="540,41"/>
        <filter val="541,02"/>
        <filter val="543,19"/>
        <filter val="546,53"/>
        <filter val="550,34"/>
        <filter val="550,92"/>
        <filter val="551,71"/>
        <filter val="552,31"/>
        <filter val="553,31"/>
        <filter val="556,30"/>
        <filter val="558,15"/>
        <filter val="564,61"/>
        <filter val="565,98"/>
        <filter val="567,21"/>
        <filter val="570,50"/>
        <filter val="571,23"/>
        <filter val="578,07"/>
        <filter val="578,38"/>
        <filter val="578,89"/>
        <filter val="579,71"/>
        <filter val="58 713,18"/>
        <filter val="582,14"/>
        <filter val="583,27"/>
        <filter val="583,35"/>
        <filter val="583,48"/>
        <filter val="584,38"/>
        <filter val="584,75"/>
        <filter val="585,72"/>
        <filter val="589,82"/>
        <filter val="592,30"/>
        <filter val="596,03"/>
        <filter val="597,44"/>
        <filter val="6 017,20"/>
        <filter val="6 042,79"/>
        <filter val="6 043,27"/>
        <filter val="6 049,72"/>
        <filter val="6 171,85"/>
        <filter val="6 189,80"/>
        <filter val="6 228,03"/>
        <filter val="6 253,61"/>
        <filter val="6 266,26"/>
        <filter val="6 292,16"/>
        <filter val="6 296,25"/>
        <filter val="6 314,46"/>
        <filter val="6 333,86"/>
        <filter val="6 361,31"/>
        <filter val="6 435,30"/>
        <filter val="6 492,90"/>
        <filter val="6 545,65"/>
        <filter val="6 567,06"/>
        <filter val="6 573,24"/>
        <filter val="6 628,53"/>
        <filter val="6 645,62"/>
        <filter val="6 673,44"/>
        <filter val="6 760,45"/>
        <filter val="6 795,20"/>
        <filter val="6 881,96"/>
        <filter val="6 918,68"/>
        <filter val="6 933,24"/>
        <filter val="6 939,29"/>
        <filter val="6 955,63"/>
        <filter val="601,55"/>
        <filter val="603,25"/>
        <filter val="603,69"/>
        <filter val="604,20"/>
        <filter val="61 316,72"/>
        <filter val="619,20"/>
        <filter val="621,05"/>
        <filter val="621,62"/>
        <filter val="622,40"/>
        <filter val="626,88"/>
        <filter val="629,13"/>
        <filter val="631,18"/>
        <filter val="631,35"/>
        <filter val="631,72"/>
        <filter val="632,29"/>
        <filter val="632,77"/>
        <filter val="633,09"/>
        <filter val="637,22"/>
        <filter val="639,32"/>
        <filter val="640,41"/>
        <filter val="640,94"/>
        <filter val="641,71"/>
        <filter val="643,40"/>
        <filter val="644,96"/>
        <filter val="647,04"/>
        <filter val="648,07"/>
        <filter val="649,91"/>
        <filter val="65 601,20"/>
        <filter val="652,99"/>
        <filter val="653,46"/>
        <filter val="654,27"/>
        <filter val="655,23"/>
        <filter val="659,67"/>
        <filter val="659,93"/>
        <filter val="666,30"/>
        <filter val="667,32"/>
        <filter val="669,03"/>
        <filter val="67,06"/>
        <filter val="670,76"/>
        <filter val="673,38"/>
        <filter val="68 132,14"/>
        <filter val="683,68"/>
        <filter val="685,00"/>
        <filter val="685,25"/>
        <filter val="685,46"/>
        <filter val="686,58"/>
        <filter val="688,78"/>
        <filter val="691,48"/>
        <filter val="693,85"/>
        <filter val="697,81"/>
        <filter val="699,12"/>
        <filter val="699,19"/>
        <filter val="699,89"/>
        <filter val="7 069,99"/>
        <filter val="7 100,04"/>
        <filter val="7 116,66"/>
        <filter val="7 160,78"/>
        <filter val="7 172,75"/>
        <filter val="7 196,96"/>
        <filter val="7 244,78"/>
        <filter val="7 298,06"/>
        <filter val="7 311,36"/>
        <filter val="7 454,58"/>
        <filter val="7 547,56"/>
        <filter val="7 678,69"/>
        <filter val="7 749,70"/>
        <filter val="7 749,87"/>
        <filter val="7 790,15"/>
        <filter val="7 802,93"/>
        <filter val="7 807,86"/>
        <filter val="7 943,72"/>
        <filter val="7 955,95"/>
        <filter val="70,35"/>
        <filter val="708,42"/>
        <filter val="708,76"/>
        <filter val="709,50"/>
        <filter val="717,90"/>
        <filter val="720,42"/>
        <filter val="721,53"/>
        <filter val="726,81"/>
        <filter val="727,70"/>
        <filter val="73,40"/>
        <filter val="734,27"/>
        <filter val="734,32"/>
        <filter val="746,63"/>
        <filter val="748,98"/>
        <filter val="749,22"/>
        <filter val="752,87"/>
        <filter val="757,71"/>
        <filter val="759,28"/>
        <filter val="759,37"/>
        <filter val="76 628,30"/>
        <filter val="765,16"/>
        <filter val="769,94"/>
        <filter val="77,00"/>
        <filter val="770,84"/>
        <filter val="78 539,89"/>
        <filter val="787,26"/>
        <filter val="8 014,74"/>
        <filter val="8 034,95"/>
        <filter val="8 119,98"/>
        <filter val="8 157,43"/>
        <filter val="8 184,36"/>
        <filter val="8 250,67"/>
        <filter val="8 285,04"/>
        <filter val="8 435,78"/>
        <filter val="8 562,89"/>
        <filter val="8 625,70"/>
        <filter val="8 689,52"/>
        <filter val="8 720,16"/>
        <filter val="8 736,24"/>
        <filter val="8 893,64"/>
        <filter val="8 910,16"/>
        <filter val="8,33"/>
        <filter val="80,94"/>
        <filter val="805,51"/>
        <filter val="807,85"/>
        <filter val="811,96"/>
        <filter val="814,40"/>
        <filter val="819,65"/>
        <filter val="820,44"/>
        <filter val="822,40"/>
        <filter val="823,87"/>
        <filter val="827,93"/>
        <filter val="828,21"/>
        <filter val="84,71"/>
        <filter val="848,02"/>
        <filter val="85,42"/>
        <filter val="85,53"/>
        <filter val="851,04"/>
        <filter val="859,46"/>
        <filter val="860,57"/>
        <filter val="865,19"/>
        <filter val="867,46"/>
        <filter val="882,71"/>
        <filter val="89,02"/>
        <filter val="893,44"/>
        <filter val="895,83"/>
        <filter val="9 075,75"/>
        <filter val="9 102,84"/>
        <filter val="9 292,36"/>
        <filter val="9 386,48"/>
        <filter val="9 470,91"/>
        <filter val="9 577,62"/>
        <filter val="9 779,14"/>
        <filter val="9 828,19"/>
        <filter val="9 878,37"/>
        <filter val="9 899,77"/>
        <filter val="9 911,46"/>
        <filter val="9 968,02"/>
        <filter val="91 790,76"/>
        <filter val="912,50"/>
        <filter val="913,48"/>
        <filter val="917,53"/>
        <filter val="919,64"/>
        <filter val="920,70"/>
        <filter val="922,37"/>
        <filter val="924,13"/>
        <filter val="928,63"/>
        <filter val="948,93"/>
        <filter val="95,46"/>
        <filter val="955,20"/>
        <filter val="961,16"/>
        <filter val="962,39"/>
        <filter val="962,52"/>
        <filter val="963,05"/>
        <filter val="980,44"/>
        <filter val="984,63"/>
        <filter val="987,71"/>
        <filter val="993,21"/>
      </filters>
    </filterColumn>
  </autoFilter>
  <mergeCells count="3">
    <mergeCell ref="A5:E5"/>
    <mergeCell ref="A3:E3"/>
    <mergeCell ref="A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52"/>
  <sheetViews>
    <sheetView zoomScale="90" zoomScaleNormal="90" workbookViewId="0">
      <selection activeCell="AF22" sqref="AF22:AF149"/>
    </sheetView>
  </sheetViews>
  <sheetFormatPr defaultColWidth="8.7109375" defaultRowHeight="11.25" outlineLevelRow="1" outlineLevelCol="1" x14ac:dyDescent="0.2"/>
  <cols>
    <col min="1" max="1" width="6.140625" style="1" customWidth="1" outlineLevel="1"/>
    <col min="2" max="4" width="15.42578125" style="6" customWidth="1" outlineLevel="1"/>
    <col min="5" max="5" width="44.85546875" style="6" customWidth="1"/>
    <col min="6" max="6" width="13" style="24" customWidth="1" outlineLevel="1"/>
    <col min="7" max="7" width="9.42578125" style="24" customWidth="1" outlineLevel="1"/>
    <col min="8" max="8" width="12.85546875" style="24" customWidth="1" outlineLevel="1"/>
    <col min="9" max="9" width="16.140625" style="6" customWidth="1" outlineLevel="1"/>
    <col min="10" max="10" width="14.42578125" style="6" customWidth="1" outlineLevel="1"/>
    <col min="11" max="11" width="16.140625" style="6" customWidth="1" outlineLevel="1"/>
    <col min="12" max="12" width="17.42578125" style="6" customWidth="1" outlineLevel="1"/>
    <col min="13" max="13" width="15" style="1" customWidth="1" outlineLevel="1"/>
    <col min="14" max="14" width="15.85546875" style="1" customWidth="1"/>
    <col min="15" max="15" width="14.7109375" style="25" customWidth="1"/>
    <col min="16" max="16" width="10.42578125" style="1" customWidth="1" outlineLevel="1"/>
    <col min="17" max="17" width="10.28515625" style="1" bestFit="1" customWidth="1" outlineLevel="1"/>
    <col min="18" max="18" width="9.7109375" style="1" customWidth="1"/>
    <col min="19" max="19" width="10.28515625" style="1" bestFit="1" customWidth="1"/>
    <col min="20" max="20" width="9.7109375" style="1" customWidth="1"/>
    <col min="21" max="23" width="11" style="1" bestFit="1" customWidth="1"/>
    <col min="24" max="25" width="9.7109375" style="1" customWidth="1"/>
    <col min="26" max="26" width="11.42578125" style="1" bestFit="1" customWidth="1"/>
    <col min="27" max="27" width="12" style="1" bestFit="1" customWidth="1"/>
    <col min="28" max="29" width="9.7109375" style="1" customWidth="1"/>
    <col min="30" max="31" width="11.42578125" style="1" bestFit="1" customWidth="1"/>
    <col min="32" max="32" width="9.7109375" style="1" customWidth="1"/>
    <col min="33" max="33" width="11.5703125" style="1" bestFit="1" customWidth="1"/>
    <col min="34" max="34" width="11.28515625" style="1" customWidth="1"/>
    <col min="35" max="35" width="16" style="1" bestFit="1" customWidth="1"/>
    <col min="36" max="16384" width="8.7109375" style="1"/>
  </cols>
  <sheetData>
    <row r="1" spans="1:32" x14ac:dyDescent="0.2">
      <c r="A1" s="1" t="s">
        <v>49</v>
      </c>
      <c r="B1" s="2"/>
      <c r="C1" s="2"/>
      <c r="D1" s="2"/>
      <c r="E1" s="104" t="s">
        <v>21</v>
      </c>
      <c r="F1" s="154"/>
      <c r="G1" s="155"/>
      <c r="H1" s="154"/>
      <c r="I1" s="154"/>
      <c r="J1" s="104"/>
      <c r="K1" s="156"/>
      <c r="L1" s="28"/>
      <c r="M1" s="157"/>
      <c r="N1" s="28"/>
      <c r="O1" s="72"/>
      <c r="Q1" s="123" t="s">
        <v>74</v>
      </c>
      <c r="R1" s="30" t="s">
        <v>61</v>
      </c>
      <c r="S1" s="30" t="s">
        <v>61</v>
      </c>
      <c r="T1" s="30" t="s">
        <v>61</v>
      </c>
      <c r="U1" s="30" t="s">
        <v>61</v>
      </c>
      <c r="V1" s="30" t="s">
        <v>61</v>
      </c>
      <c r="W1" s="30" t="s">
        <v>61</v>
      </c>
      <c r="X1" s="30" t="s">
        <v>61</v>
      </c>
      <c r="Y1" s="123" t="s">
        <v>84</v>
      </c>
      <c r="Z1" s="30" t="s">
        <v>61</v>
      </c>
      <c r="AA1" s="30" t="s">
        <v>61</v>
      </c>
      <c r="AB1" s="30" t="s">
        <v>61</v>
      </c>
      <c r="AC1" s="30" t="s">
        <v>61</v>
      </c>
      <c r="AD1" s="30" t="s">
        <v>79</v>
      </c>
      <c r="AE1" s="123" t="s">
        <v>78</v>
      </c>
      <c r="AF1" s="123" t="s">
        <v>78</v>
      </c>
    </row>
    <row r="2" spans="1:32" ht="56.25" x14ac:dyDescent="0.2">
      <c r="A2" s="3" t="s">
        <v>0</v>
      </c>
      <c r="B2" s="3" t="s">
        <v>1</v>
      </c>
      <c r="C2" s="3" t="s">
        <v>85</v>
      </c>
      <c r="D2" s="3" t="s">
        <v>86</v>
      </c>
      <c r="E2" s="3" t="s">
        <v>2</v>
      </c>
      <c r="F2" s="3" t="s">
        <v>3</v>
      </c>
      <c r="G2" s="3" t="s">
        <v>4</v>
      </c>
      <c r="H2" s="3" t="s">
        <v>5</v>
      </c>
      <c r="I2" s="3" t="s">
        <v>6</v>
      </c>
      <c r="J2" s="3" t="s">
        <v>7</v>
      </c>
      <c r="K2" s="3" t="s">
        <v>2990</v>
      </c>
      <c r="L2" s="3" t="s">
        <v>2991</v>
      </c>
      <c r="M2" s="7" t="s">
        <v>16</v>
      </c>
      <c r="N2" s="7" t="s">
        <v>2992</v>
      </c>
      <c r="O2" s="7" t="s">
        <v>26</v>
      </c>
      <c r="P2" s="29" t="s">
        <v>28</v>
      </c>
      <c r="Q2" s="75" t="s">
        <v>55</v>
      </c>
      <c r="R2" s="75" t="s">
        <v>80</v>
      </c>
      <c r="S2" s="75" t="s">
        <v>81</v>
      </c>
      <c r="T2" s="75" t="s">
        <v>82</v>
      </c>
      <c r="U2" s="75" t="s">
        <v>83</v>
      </c>
      <c r="V2" s="75" t="s">
        <v>97</v>
      </c>
      <c r="W2" s="75" t="s">
        <v>98</v>
      </c>
      <c r="X2" s="75" t="s">
        <v>92</v>
      </c>
      <c r="Y2" s="75" t="s">
        <v>72</v>
      </c>
      <c r="Z2" s="75" t="s">
        <v>100</v>
      </c>
      <c r="AA2" s="75" t="s">
        <v>75</v>
      </c>
      <c r="AB2" s="75" t="s">
        <v>2988</v>
      </c>
      <c r="AC2" s="75" t="s">
        <v>2989</v>
      </c>
      <c r="AD2" s="75" t="s">
        <v>60</v>
      </c>
      <c r="AE2" s="75" t="s">
        <v>93</v>
      </c>
      <c r="AF2" s="75" t="s">
        <v>73</v>
      </c>
    </row>
    <row r="3" spans="1:32" hidden="1" outlineLevel="1" x14ac:dyDescent="0.2">
      <c r="A3" s="163" t="s">
        <v>20</v>
      </c>
      <c r="B3" s="163"/>
      <c r="C3" s="163"/>
      <c r="D3" s="163"/>
      <c r="E3" s="163"/>
      <c r="F3" s="22"/>
      <c r="G3" s="22"/>
      <c r="H3" s="22"/>
      <c r="I3" s="13"/>
      <c r="J3" s="13"/>
      <c r="K3" s="14"/>
      <c r="L3" s="14"/>
      <c r="M3" s="14"/>
      <c r="N3" s="15"/>
      <c r="O3" s="26"/>
    </row>
    <row r="4" spans="1:32" hidden="1" outlineLevel="1" x14ac:dyDescent="0.2">
      <c r="A4" s="163" t="s">
        <v>15</v>
      </c>
      <c r="B4" s="163"/>
      <c r="C4" s="163"/>
      <c r="D4" s="163"/>
      <c r="E4" s="163"/>
      <c r="F4" s="22"/>
      <c r="G4" s="22"/>
      <c r="H4" s="22"/>
      <c r="I4" s="13"/>
      <c r="J4" s="13"/>
      <c r="K4" s="14"/>
      <c r="L4" s="14"/>
      <c r="M4" s="14"/>
      <c r="N4" s="14"/>
      <c r="O4" s="26"/>
    </row>
    <row r="5" spans="1:32" hidden="1" outlineLevel="1" x14ac:dyDescent="0.2">
      <c r="A5" s="163" t="s">
        <v>51</v>
      </c>
      <c r="B5" s="163"/>
      <c r="C5" s="163"/>
      <c r="D5" s="163"/>
      <c r="E5" s="163"/>
      <c r="F5" s="22"/>
      <c r="G5" s="22"/>
      <c r="H5" s="22"/>
      <c r="I5" s="13"/>
      <c r="J5" s="13"/>
      <c r="K5" s="14"/>
      <c r="L5" s="14"/>
      <c r="M5" s="14"/>
      <c r="N5" s="14"/>
      <c r="O5" s="26"/>
    </row>
    <row r="6" spans="1:32" hidden="1" outlineLevel="1" x14ac:dyDescent="0.2">
      <c r="A6" s="16" t="s">
        <v>8</v>
      </c>
      <c r="B6" s="17" t="s">
        <v>13</v>
      </c>
      <c r="C6" s="17"/>
      <c r="D6" s="17"/>
      <c r="E6" s="18"/>
      <c r="F6" s="23"/>
      <c r="G6" s="23"/>
      <c r="H6" s="23"/>
      <c r="I6" s="8">
        <v>0</v>
      </c>
      <c r="J6" s="8">
        <v>0</v>
      </c>
      <c r="K6" s="8">
        <v>60891342.949999996</v>
      </c>
      <c r="L6" s="8">
        <v>701850068.0200001</v>
      </c>
      <c r="M6" s="8">
        <v>701850068.0200001</v>
      </c>
      <c r="N6" s="4"/>
      <c r="O6" s="26"/>
    </row>
    <row r="7" spans="1:32" hidden="1" outlineLevel="1" x14ac:dyDescent="0.2">
      <c r="A7" s="19" t="s">
        <v>8</v>
      </c>
      <c r="B7" s="4" t="s">
        <v>9</v>
      </c>
      <c r="C7" s="4"/>
      <c r="D7" s="4"/>
      <c r="E7" s="4" t="s">
        <v>9</v>
      </c>
      <c r="F7" s="4" t="s">
        <v>9</v>
      </c>
      <c r="G7" s="4" t="s">
        <v>9</v>
      </c>
      <c r="H7" s="4" t="s">
        <v>9</v>
      </c>
      <c r="I7" s="5"/>
      <c r="J7" s="5"/>
      <c r="K7" s="112"/>
      <c r="L7" s="112"/>
      <c r="M7" s="5"/>
      <c r="N7" s="4"/>
      <c r="O7" s="140"/>
    </row>
    <row r="8" spans="1:32" hidden="1" outlineLevel="1" x14ac:dyDescent="0.2">
      <c r="A8" s="19" t="s">
        <v>8</v>
      </c>
      <c r="B8" s="4" t="s">
        <v>9</v>
      </c>
      <c r="C8" s="4"/>
      <c r="D8" s="4"/>
      <c r="E8" s="4" t="s">
        <v>9</v>
      </c>
      <c r="F8" s="4" t="s">
        <v>9</v>
      </c>
      <c r="G8" s="4" t="s">
        <v>9</v>
      </c>
      <c r="H8" s="4" t="s">
        <v>9</v>
      </c>
      <c r="I8" s="5"/>
      <c r="J8" s="5"/>
      <c r="K8" s="112"/>
      <c r="L8" s="112"/>
      <c r="M8" s="5"/>
      <c r="N8" s="4"/>
      <c r="O8" s="140"/>
    </row>
    <row r="9" spans="1:32" hidden="1" outlineLevel="1" x14ac:dyDescent="0.2">
      <c r="A9" s="19" t="s">
        <v>8</v>
      </c>
      <c r="B9" s="4" t="s">
        <v>9</v>
      </c>
      <c r="C9" s="4"/>
      <c r="D9" s="4"/>
      <c r="E9" s="4" t="s">
        <v>9</v>
      </c>
      <c r="F9" s="4" t="s">
        <v>9</v>
      </c>
      <c r="G9" s="4" t="s">
        <v>9</v>
      </c>
      <c r="H9" s="4" t="s">
        <v>9</v>
      </c>
      <c r="I9" s="5"/>
      <c r="J9" s="80"/>
      <c r="K9" s="112"/>
      <c r="L9" s="112"/>
      <c r="M9" s="5"/>
      <c r="N9" s="4"/>
      <c r="O9" s="140"/>
    </row>
    <row r="10" spans="1:32" hidden="1" outlineLevel="1" x14ac:dyDescent="0.2">
      <c r="A10" s="19" t="s">
        <v>8</v>
      </c>
      <c r="B10" s="4" t="s">
        <v>9</v>
      </c>
      <c r="C10" s="4"/>
      <c r="D10" s="4"/>
      <c r="E10" s="4" t="s">
        <v>9</v>
      </c>
      <c r="F10" s="4" t="s">
        <v>9</v>
      </c>
      <c r="G10" s="4" t="s">
        <v>9</v>
      </c>
      <c r="H10" s="4" t="s">
        <v>9</v>
      </c>
      <c r="I10" s="5"/>
      <c r="J10" s="5"/>
      <c r="K10" s="112">
        <v>7596685.0099999998</v>
      </c>
      <c r="L10" s="112">
        <v>17240191.379999999</v>
      </c>
      <c r="M10" s="5"/>
      <c r="N10" s="4"/>
      <c r="O10" s="140" t="s">
        <v>47</v>
      </c>
    </row>
    <row r="11" spans="1:32" hidden="1" outlineLevel="1" x14ac:dyDescent="0.2">
      <c r="A11" s="16" t="s">
        <v>52</v>
      </c>
      <c r="B11" s="9" t="s">
        <v>14</v>
      </c>
      <c r="C11" s="9"/>
      <c r="D11" s="9"/>
      <c r="E11" s="9"/>
      <c r="F11" s="9"/>
      <c r="G11" s="9"/>
      <c r="H11" s="9"/>
      <c r="I11" s="8">
        <v>0</v>
      </c>
      <c r="J11" s="8">
        <v>0</v>
      </c>
      <c r="K11" s="106">
        <v>32310213.23</v>
      </c>
      <c r="L11" s="106">
        <v>583983091.76999998</v>
      </c>
      <c r="M11" s="8">
        <v>583983091.76999998</v>
      </c>
      <c r="N11" s="4"/>
      <c r="O11" s="140"/>
    </row>
    <row r="12" spans="1:32" hidden="1" outlineLevel="1" x14ac:dyDescent="0.2">
      <c r="A12" s="19" t="s">
        <v>52</v>
      </c>
      <c r="B12" s="4" t="s">
        <v>9</v>
      </c>
      <c r="C12" s="4"/>
      <c r="D12" s="4"/>
      <c r="E12" s="4" t="s">
        <v>9</v>
      </c>
      <c r="F12" s="4" t="s">
        <v>9</v>
      </c>
      <c r="G12" s="4" t="s">
        <v>9</v>
      </c>
      <c r="H12" s="4" t="s">
        <v>9</v>
      </c>
      <c r="I12" s="5"/>
      <c r="J12" s="5"/>
      <c r="K12" s="112"/>
      <c r="L12" s="112"/>
      <c r="M12" s="5"/>
      <c r="N12" s="4"/>
      <c r="O12" s="140"/>
    </row>
    <row r="13" spans="1:32" hidden="1" outlineLevel="1" x14ac:dyDescent="0.2">
      <c r="A13" s="19" t="s">
        <v>52</v>
      </c>
      <c r="B13" s="4" t="s">
        <v>9</v>
      </c>
      <c r="C13" s="4"/>
      <c r="D13" s="4"/>
      <c r="E13" s="4" t="s">
        <v>9</v>
      </c>
      <c r="F13" s="4" t="s">
        <v>9</v>
      </c>
      <c r="G13" s="4" t="s">
        <v>9</v>
      </c>
      <c r="H13" s="4" t="s">
        <v>9</v>
      </c>
      <c r="I13" s="5"/>
      <c r="J13" s="5"/>
      <c r="K13" s="112"/>
      <c r="L13" s="112"/>
      <c r="M13" s="5"/>
      <c r="N13" s="4"/>
      <c r="O13" s="140"/>
    </row>
    <row r="14" spans="1:32" hidden="1" outlineLevel="1" x14ac:dyDescent="0.2">
      <c r="A14" s="19" t="s">
        <v>52</v>
      </c>
      <c r="B14" s="4" t="s">
        <v>9</v>
      </c>
      <c r="C14" s="4"/>
      <c r="D14" s="4"/>
      <c r="E14" s="4" t="s">
        <v>9</v>
      </c>
      <c r="F14" s="4" t="s">
        <v>9</v>
      </c>
      <c r="G14" s="4" t="s">
        <v>9</v>
      </c>
      <c r="H14" s="4" t="s">
        <v>9</v>
      </c>
      <c r="I14" s="5"/>
      <c r="J14" s="80"/>
      <c r="K14" s="112"/>
      <c r="L14" s="112"/>
      <c r="M14" s="5"/>
      <c r="N14" s="4"/>
      <c r="O14" s="140"/>
    </row>
    <row r="15" spans="1:32" hidden="1" outlineLevel="1" x14ac:dyDescent="0.2">
      <c r="A15" s="19" t="s">
        <v>52</v>
      </c>
      <c r="B15" s="4" t="s">
        <v>9</v>
      </c>
      <c r="C15" s="4"/>
      <c r="D15" s="4"/>
      <c r="E15" s="4" t="s">
        <v>9</v>
      </c>
      <c r="F15" s="4" t="s">
        <v>9</v>
      </c>
      <c r="G15" s="4" t="s">
        <v>9</v>
      </c>
      <c r="H15" s="4" t="s">
        <v>9</v>
      </c>
      <c r="I15" s="5"/>
      <c r="J15" s="5"/>
      <c r="K15" s="112">
        <v>2358354.25</v>
      </c>
      <c r="L15" s="112">
        <v>26759743.82</v>
      </c>
      <c r="M15" s="5"/>
      <c r="N15" s="4"/>
      <c r="O15" s="140" t="s">
        <v>47</v>
      </c>
    </row>
    <row r="16" spans="1:32" hidden="1" outlineLevel="1" x14ac:dyDescent="0.2">
      <c r="A16" s="16" t="s">
        <v>10</v>
      </c>
      <c r="B16" s="9" t="s">
        <v>22</v>
      </c>
      <c r="C16" s="9"/>
      <c r="D16" s="9"/>
      <c r="E16" s="9"/>
      <c r="F16" s="9"/>
      <c r="G16" s="9"/>
      <c r="H16" s="9"/>
      <c r="I16" s="10">
        <v>0</v>
      </c>
      <c r="J16" s="32">
        <v>0</v>
      </c>
      <c r="K16" s="107">
        <v>3344185.9099999974</v>
      </c>
      <c r="L16" s="106">
        <v>215182854.44999999</v>
      </c>
      <c r="M16" s="73">
        <v>215182854.44999999</v>
      </c>
      <c r="N16" s="4"/>
      <c r="O16" s="140"/>
    </row>
    <row r="17" spans="1:36" hidden="1" outlineLevel="1" x14ac:dyDescent="0.2">
      <c r="A17" s="19" t="s">
        <v>10</v>
      </c>
      <c r="B17" s="4" t="s">
        <v>9</v>
      </c>
      <c r="C17" s="4"/>
      <c r="D17" s="4"/>
      <c r="E17" s="4" t="s">
        <v>11</v>
      </c>
      <c r="F17" s="4" t="s">
        <v>9</v>
      </c>
      <c r="G17" s="4" t="s">
        <v>9</v>
      </c>
      <c r="H17" s="4" t="s">
        <v>9</v>
      </c>
      <c r="I17" s="71"/>
      <c r="J17" s="4"/>
      <c r="K17" s="112"/>
      <c r="L17" s="112"/>
      <c r="M17" s="67"/>
      <c r="N17" s="4"/>
      <c r="O17" s="140"/>
    </row>
    <row r="18" spans="1:36" hidden="1" outlineLevel="1" x14ac:dyDescent="0.2">
      <c r="A18" s="19" t="s">
        <v>10</v>
      </c>
      <c r="B18" s="4" t="s">
        <v>9</v>
      </c>
      <c r="C18" s="4"/>
      <c r="D18" s="4"/>
      <c r="E18" s="4" t="s">
        <v>11</v>
      </c>
      <c r="F18" s="4" t="s">
        <v>9</v>
      </c>
      <c r="G18" s="4" t="s">
        <v>9</v>
      </c>
      <c r="H18" s="4" t="s">
        <v>9</v>
      </c>
      <c r="I18" s="71"/>
      <c r="J18" s="4"/>
      <c r="K18" s="112"/>
      <c r="L18" s="112"/>
      <c r="M18" s="67"/>
      <c r="N18" s="4"/>
      <c r="O18" s="140"/>
      <c r="AG18" s="27"/>
    </row>
    <row r="19" spans="1:36" hidden="1" outlineLevel="1" x14ac:dyDescent="0.2">
      <c r="A19" s="19" t="s">
        <v>10</v>
      </c>
      <c r="B19" s="4" t="s">
        <v>9</v>
      </c>
      <c r="C19" s="4"/>
      <c r="D19" s="4"/>
      <c r="E19" s="4" t="s">
        <v>11</v>
      </c>
      <c r="F19" s="4" t="s">
        <v>9</v>
      </c>
      <c r="G19" s="4" t="s">
        <v>9</v>
      </c>
      <c r="H19" s="4" t="s">
        <v>9</v>
      </c>
      <c r="I19" s="71"/>
      <c r="J19" s="4"/>
      <c r="K19" s="112"/>
      <c r="L19" s="112"/>
      <c r="M19" s="67"/>
      <c r="N19" s="4"/>
      <c r="O19" s="140"/>
    </row>
    <row r="20" spans="1:36" hidden="1" outlineLevel="1" x14ac:dyDescent="0.2">
      <c r="A20" s="19" t="s">
        <v>10</v>
      </c>
      <c r="B20" s="4" t="s">
        <v>9</v>
      </c>
      <c r="C20" s="4"/>
      <c r="D20" s="4"/>
      <c r="E20" s="4" t="s">
        <v>11</v>
      </c>
      <c r="F20" s="4" t="s">
        <v>9</v>
      </c>
      <c r="G20" s="4" t="s">
        <v>9</v>
      </c>
      <c r="H20" s="4" t="s">
        <v>9</v>
      </c>
      <c r="I20" s="4"/>
      <c r="J20" s="4"/>
      <c r="K20" s="112">
        <v>254842.25</v>
      </c>
      <c r="L20" s="112">
        <v>3005625.8299999996</v>
      </c>
      <c r="M20" s="67"/>
      <c r="N20" s="4"/>
      <c r="O20" s="140" t="s">
        <v>47</v>
      </c>
      <c r="AG20" s="27"/>
    </row>
    <row r="21" spans="1:36" s="91" customFormat="1" collapsed="1" x14ac:dyDescent="0.2">
      <c r="A21" s="84" t="s">
        <v>10</v>
      </c>
      <c r="B21" s="85" t="s">
        <v>12</v>
      </c>
      <c r="C21" s="85"/>
      <c r="D21" s="85"/>
      <c r="E21" s="85"/>
      <c r="F21" s="86" t="s">
        <v>9</v>
      </c>
      <c r="G21" s="86" t="s">
        <v>9</v>
      </c>
      <c r="H21" s="86" t="s">
        <v>9</v>
      </c>
      <c r="I21" s="20">
        <f t="shared" ref="I21:N21" si="0">SUM(I22:I149)</f>
        <v>0</v>
      </c>
      <c r="J21" s="21">
        <f t="shared" si="0"/>
        <v>0</v>
      </c>
      <c r="K21" s="111">
        <f t="shared" si="0"/>
        <v>20425648.359999988</v>
      </c>
      <c r="L21" s="111">
        <f t="shared" si="0"/>
        <v>63966646.470000029</v>
      </c>
      <c r="M21" s="21">
        <f t="shared" si="0"/>
        <v>63966646.470000029</v>
      </c>
      <c r="N21" s="31">
        <f t="shared" si="0"/>
        <v>1021031.2345251539</v>
      </c>
      <c r="O21" s="87"/>
      <c r="P21" s="88"/>
      <c r="Q21" s="89">
        <f t="shared" ref="Q21:AF21" si="1">SUM(Q22:Q149)</f>
        <v>58715.295762787311</v>
      </c>
      <c r="R21" s="89">
        <f t="shared" si="1"/>
        <v>35229.177457672427</v>
      </c>
      <c r="S21" s="89">
        <f t="shared" si="1"/>
        <v>58715.295762787311</v>
      </c>
      <c r="T21" s="89">
        <f t="shared" si="1"/>
        <v>23486.118305114953</v>
      </c>
      <c r="U21" s="89">
        <f t="shared" si="1"/>
        <v>70458.354915344855</v>
      </c>
      <c r="V21" s="89">
        <f t="shared" si="1"/>
        <v>118526.44424366792</v>
      </c>
      <c r="W21" s="89">
        <f t="shared" si="1"/>
        <v>68464.560248475143</v>
      </c>
      <c r="X21" s="89">
        <f t="shared" si="1"/>
        <v>11823.553501700351</v>
      </c>
      <c r="Y21" s="89">
        <f t="shared" si="1"/>
        <v>35442.691235534658</v>
      </c>
      <c r="Z21" s="89">
        <f t="shared" si="1"/>
        <v>100261.42103117039</v>
      </c>
      <c r="AA21" s="89">
        <f t="shared" si="1"/>
        <v>101116.35388886866</v>
      </c>
      <c r="AB21" s="89">
        <f t="shared" si="1"/>
        <v>779.90736668612988</v>
      </c>
      <c r="AC21" s="89">
        <f t="shared" si="1"/>
        <v>3547.7301521449622</v>
      </c>
      <c r="AD21" s="89">
        <f t="shared" si="1"/>
        <v>102255.12179400143</v>
      </c>
      <c r="AE21" s="89">
        <f t="shared" si="1"/>
        <v>208928.59408925156</v>
      </c>
      <c r="AF21" s="89">
        <f t="shared" si="1"/>
        <v>23280.614769945187</v>
      </c>
      <c r="AG21" s="90"/>
      <c r="AI21" s="91" t="s">
        <v>85</v>
      </c>
      <c r="AJ21" s="91" t="s">
        <v>86</v>
      </c>
    </row>
    <row r="22" spans="1:36" s="122" customFormat="1" ht="11.25" customHeight="1" x14ac:dyDescent="0.2">
      <c r="A22" s="96" t="s">
        <v>89</v>
      </c>
      <c r="B22" s="101" t="s">
        <v>2168</v>
      </c>
      <c r="C22" s="101" t="s">
        <v>2682</v>
      </c>
      <c r="D22" s="101" t="s">
        <v>2356</v>
      </c>
      <c r="E22" s="102" t="s">
        <v>2169</v>
      </c>
      <c r="F22" s="103" t="s">
        <v>87</v>
      </c>
      <c r="G22" s="103" t="s">
        <v>88</v>
      </c>
      <c r="H22" s="103" t="s">
        <v>88</v>
      </c>
      <c r="I22" s="97">
        <v>0</v>
      </c>
      <c r="J22" s="97">
        <v>0</v>
      </c>
      <c r="K22" s="97">
        <v>5495908.1799999997</v>
      </c>
      <c r="L22" s="97">
        <v>7968183.2000000002</v>
      </c>
      <c r="M22" s="119">
        <v>7968183.2000000002</v>
      </c>
      <c r="N22" s="119">
        <v>127187.59507635306</v>
      </c>
      <c r="O22" s="120" t="s">
        <v>47</v>
      </c>
      <c r="P22" s="121">
        <v>7.2574702387329893E-3</v>
      </c>
      <c r="Q22" s="119">
        <v>7314.0340958704855</v>
      </c>
      <c r="R22" s="119">
        <v>4388.4204575222921</v>
      </c>
      <c r="S22" s="119">
        <v>7314.0340958704855</v>
      </c>
      <c r="T22" s="119">
        <v>2925.6136383481944</v>
      </c>
      <c r="U22" s="119">
        <v>8776.8409150445841</v>
      </c>
      <c r="V22" s="119">
        <v>14764.576132986243</v>
      </c>
      <c r="W22" s="119">
        <v>8528.4783378966367</v>
      </c>
      <c r="X22" s="119">
        <v>1472.8338216188156</v>
      </c>
      <c r="Y22" s="119">
        <v>4415.0173950142134</v>
      </c>
      <c r="Z22" s="119">
        <v>12489.342723998818</v>
      </c>
      <c r="AA22" s="119">
        <v>12595.839812868939</v>
      </c>
      <c r="AB22" s="119">
        <v>97.151329946602644</v>
      </c>
      <c r="AC22" s="119">
        <v>441.93287215256623</v>
      </c>
      <c r="AD22" s="119">
        <v>12737.693603729056</v>
      </c>
      <c r="AE22" s="119">
        <v>26025.771324472476</v>
      </c>
      <c r="AF22" s="119">
        <v>2900.0145190126473</v>
      </c>
      <c r="AG22" s="138"/>
      <c r="AI22" s="122" t="s">
        <v>2682</v>
      </c>
      <c r="AJ22" s="122" t="s">
        <v>2356</v>
      </c>
    </row>
    <row r="23" spans="1:36" s="122" customFormat="1" ht="11.25" customHeight="1" x14ac:dyDescent="0.2">
      <c r="A23" s="96" t="s">
        <v>89</v>
      </c>
      <c r="B23" s="101" t="s">
        <v>4520</v>
      </c>
      <c r="C23" s="101" t="s">
        <v>2682</v>
      </c>
      <c r="D23" s="101" t="s">
        <v>2356</v>
      </c>
      <c r="E23" s="102" t="s">
        <v>4521</v>
      </c>
      <c r="F23" s="103" t="s">
        <v>87</v>
      </c>
      <c r="G23" s="103" t="s">
        <v>88</v>
      </c>
      <c r="H23" s="103" t="s">
        <v>88</v>
      </c>
      <c r="I23" s="97">
        <v>0</v>
      </c>
      <c r="J23" s="97">
        <v>0</v>
      </c>
      <c r="K23" s="97">
        <v>3809670.76</v>
      </c>
      <c r="L23" s="97">
        <v>3809670.76</v>
      </c>
      <c r="M23" s="119">
        <v>3809670.76</v>
      </c>
      <c r="N23" s="119">
        <v>60809.704023509679</v>
      </c>
      <c r="O23" s="120" t="s">
        <v>47</v>
      </c>
      <c r="P23" s="121">
        <v>3.469871546135045E-3</v>
      </c>
      <c r="Q23" s="119">
        <v>3496.9153109683557</v>
      </c>
      <c r="R23" s="119">
        <v>2098.1491865810135</v>
      </c>
      <c r="S23" s="119">
        <v>3496.9153109683557</v>
      </c>
      <c r="T23" s="119">
        <v>1398.7661243873424</v>
      </c>
      <c r="U23" s="119">
        <v>4196.298373162027</v>
      </c>
      <c r="V23" s="119">
        <v>7059.0964798138129</v>
      </c>
      <c r="W23" s="119">
        <v>4077.553657548714</v>
      </c>
      <c r="X23" s="119">
        <v>704.1770757178698</v>
      </c>
      <c r="Y23" s="119">
        <v>2110.8654573450344</v>
      </c>
      <c r="Z23" s="119">
        <v>5971.2838664699684</v>
      </c>
      <c r="AA23" s="119">
        <v>6022.2012255856107</v>
      </c>
      <c r="AB23" s="119">
        <v>46.449055161367838</v>
      </c>
      <c r="AC23" s="119">
        <v>211.29267471190295</v>
      </c>
      <c r="AD23" s="119">
        <v>6090.0229894269514</v>
      </c>
      <c r="AE23" s="119">
        <v>12443.190314862399</v>
      </c>
      <c r="AF23" s="119">
        <v>1386.5269207989529</v>
      </c>
      <c r="AG23" s="138"/>
      <c r="AI23" s="122" t="s">
        <v>2682</v>
      </c>
      <c r="AJ23" s="122" t="s">
        <v>2356</v>
      </c>
    </row>
    <row r="24" spans="1:36" s="122" customFormat="1" ht="11.25" customHeight="1" x14ac:dyDescent="0.2">
      <c r="A24" s="96" t="s">
        <v>89</v>
      </c>
      <c r="B24" s="101" t="s">
        <v>4522</v>
      </c>
      <c r="C24" s="101" t="s">
        <v>2683</v>
      </c>
      <c r="D24" s="101" t="s">
        <v>2356</v>
      </c>
      <c r="E24" s="102" t="s">
        <v>4523</v>
      </c>
      <c r="F24" s="103" t="s">
        <v>87</v>
      </c>
      <c r="G24" s="103" t="s">
        <v>87</v>
      </c>
      <c r="H24" s="103" t="s">
        <v>88</v>
      </c>
      <c r="I24" s="97">
        <v>0</v>
      </c>
      <c r="J24" s="97">
        <v>0</v>
      </c>
      <c r="K24" s="97">
        <v>131997.82999999999</v>
      </c>
      <c r="L24" s="97">
        <v>131997.82999999999</v>
      </c>
      <c r="M24" s="119">
        <v>131997.82999999999</v>
      </c>
      <c r="N24" s="119">
        <v>2106.9403315171376</v>
      </c>
      <c r="O24" s="120" t="s">
        <v>47</v>
      </c>
      <c r="P24" s="121">
        <v>1.2022443495053383E-4</v>
      </c>
      <c r="Q24" s="119">
        <v>121.16144985232218</v>
      </c>
      <c r="R24" s="119">
        <v>72.696869911393307</v>
      </c>
      <c r="S24" s="119">
        <v>121.16144985232218</v>
      </c>
      <c r="T24" s="119">
        <v>48.464579940928871</v>
      </c>
      <c r="U24" s="119">
        <v>145.39373982278661</v>
      </c>
      <c r="V24" s="119">
        <v>244.58423727305561</v>
      </c>
      <c r="W24" s="119">
        <v>141.27946177296258</v>
      </c>
      <c r="X24" s="119">
        <v>24.398393400931184</v>
      </c>
      <c r="Y24" s="119">
        <v>73.137464454146709</v>
      </c>
      <c r="Z24" s="119">
        <v>206.89360376329358</v>
      </c>
      <c r="AA24" s="119">
        <v>208.65779320012447</v>
      </c>
      <c r="AB24" s="119">
        <v>1.609371222108142</v>
      </c>
      <c r="AC24" s="119">
        <v>7.3208884215671866</v>
      </c>
      <c r="AD24" s="119">
        <v>211.00768803823627</v>
      </c>
      <c r="AE24" s="119">
        <v>431.13282572451305</v>
      </c>
      <c r="AF24" s="119">
        <v>48.04051486644574</v>
      </c>
      <c r="AG24" s="138"/>
      <c r="AI24" s="122" t="s">
        <v>2683</v>
      </c>
      <c r="AJ24" s="122" t="s">
        <v>2356</v>
      </c>
    </row>
    <row r="25" spans="1:36" s="122" customFormat="1" ht="11.25" customHeight="1" x14ac:dyDescent="0.2">
      <c r="A25" s="96" t="s">
        <v>89</v>
      </c>
      <c r="B25" s="101" t="s">
        <v>2640</v>
      </c>
      <c r="C25" s="101" t="s">
        <v>2684</v>
      </c>
      <c r="D25" s="101" t="s">
        <v>2356</v>
      </c>
      <c r="E25" s="102" t="s">
        <v>2641</v>
      </c>
      <c r="F25" s="103" t="s">
        <v>87</v>
      </c>
      <c r="G25" s="103" t="s">
        <v>87</v>
      </c>
      <c r="H25" s="103" t="s">
        <v>88</v>
      </c>
      <c r="I25" s="97">
        <v>0</v>
      </c>
      <c r="J25" s="97">
        <v>0</v>
      </c>
      <c r="K25" s="97">
        <v>67518.2</v>
      </c>
      <c r="L25" s="97">
        <v>168035.34</v>
      </c>
      <c r="M25" s="119">
        <v>168035.34</v>
      </c>
      <c r="N25" s="119">
        <v>2682.1686005458951</v>
      </c>
      <c r="O25" s="120" t="s">
        <v>47</v>
      </c>
      <c r="P25" s="121">
        <v>1.5304762057998103E-4</v>
      </c>
      <c r="Q25" s="119">
        <v>154.2404554743658</v>
      </c>
      <c r="R25" s="119">
        <v>92.544273284619493</v>
      </c>
      <c r="S25" s="119">
        <v>154.2404554743658</v>
      </c>
      <c r="T25" s="119">
        <v>61.696182189746324</v>
      </c>
      <c r="U25" s="119">
        <v>185.08854656923899</v>
      </c>
      <c r="V25" s="119">
        <v>311.35962969102275</v>
      </c>
      <c r="W25" s="119">
        <v>179.85100508119544</v>
      </c>
      <c r="X25" s="119">
        <v>31.05954340748805</v>
      </c>
      <c r="Y25" s="119">
        <v>93.105157155162772</v>
      </c>
      <c r="Z25" s="119">
        <v>263.37885291137223</v>
      </c>
      <c r="AA25" s="119">
        <v>265.62469416377985</v>
      </c>
      <c r="AB25" s="119">
        <v>2.0487551991813588</v>
      </c>
      <c r="AC25" s="119">
        <v>9.3196075649130403</v>
      </c>
      <c r="AD25" s="119">
        <v>268.61614772090547</v>
      </c>
      <c r="AE25" s="119">
        <v>548.83895406295164</v>
      </c>
      <c r="AF25" s="119">
        <v>61.156340595586038</v>
      </c>
      <c r="AG25" s="138"/>
      <c r="AI25" s="122" t="s">
        <v>2684</v>
      </c>
      <c r="AJ25" s="122" t="s">
        <v>2356</v>
      </c>
    </row>
    <row r="26" spans="1:36" s="122" customFormat="1" ht="11.25" customHeight="1" x14ac:dyDescent="0.2">
      <c r="A26" s="96" t="s">
        <v>89</v>
      </c>
      <c r="B26" s="101" t="s">
        <v>2642</v>
      </c>
      <c r="C26" s="101" t="s">
        <v>2684</v>
      </c>
      <c r="D26" s="101" t="s">
        <v>2356</v>
      </c>
      <c r="E26" s="102" t="s">
        <v>2643</v>
      </c>
      <c r="F26" s="103" t="s">
        <v>87</v>
      </c>
      <c r="G26" s="103" t="s">
        <v>87</v>
      </c>
      <c r="H26" s="103" t="s">
        <v>88</v>
      </c>
      <c r="I26" s="97">
        <v>0</v>
      </c>
      <c r="J26" s="97">
        <v>0</v>
      </c>
      <c r="K26" s="97">
        <v>0</v>
      </c>
      <c r="L26" s="97">
        <v>78672.53</v>
      </c>
      <c r="M26" s="119">
        <v>78672.53</v>
      </c>
      <c r="N26" s="119">
        <v>1255.7655412933075</v>
      </c>
      <c r="O26" s="120" t="s">
        <v>47</v>
      </c>
      <c r="P26" s="121">
        <v>7.165542392158206E-5</v>
      </c>
      <c r="Q26" s="119">
        <v>72.213897746275919</v>
      </c>
      <c r="R26" s="119">
        <v>43.328338647765555</v>
      </c>
      <c r="S26" s="119">
        <v>72.213897746275919</v>
      </c>
      <c r="T26" s="119">
        <v>28.88555909851037</v>
      </c>
      <c r="U26" s="119">
        <v>86.656677295531111</v>
      </c>
      <c r="V26" s="119">
        <v>145.77558391976282</v>
      </c>
      <c r="W26" s="119">
        <v>84.204510746254329</v>
      </c>
      <c r="X26" s="119">
        <v>14.541779488242804</v>
      </c>
      <c r="Y26" s="119">
        <v>43.590939081292404</v>
      </c>
      <c r="Z26" s="119">
        <v>123.311445717523</v>
      </c>
      <c r="AA26" s="119">
        <v>124.36292699107696</v>
      </c>
      <c r="AB26" s="119">
        <v>0.95920747903537107</v>
      </c>
      <c r="AC26" s="119">
        <v>4.3633506245700948</v>
      </c>
      <c r="AD26" s="119">
        <v>125.76349677429383</v>
      </c>
      <c r="AE26" s="119">
        <v>256.9611194804985</v>
      </c>
      <c r="AF26" s="119">
        <v>28.632810456398403</v>
      </c>
      <c r="AG26" s="138"/>
      <c r="AI26" s="122" t="s">
        <v>2684</v>
      </c>
      <c r="AJ26" s="122" t="s">
        <v>2356</v>
      </c>
    </row>
    <row r="27" spans="1:36" s="122" customFormat="1" ht="11.25" customHeight="1" x14ac:dyDescent="0.2">
      <c r="A27" s="96" t="s">
        <v>89</v>
      </c>
      <c r="B27" s="101" t="s">
        <v>2170</v>
      </c>
      <c r="C27" s="101" t="s">
        <v>2685</v>
      </c>
      <c r="D27" s="101" t="s">
        <v>2356</v>
      </c>
      <c r="E27" s="102" t="s">
        <v>2171</v>
      </c>
      <c r="F27" s="103" t="s">
        <v>87</v>
      </c>
      <c r="G27" s="103" t="s">
        <v>87</v>
      </c>
      <c r="H27" s="103" t="s">
        <v>88</v>
      </c>
      <c r="I27" s="97">
        <v>0</v>
      </c>
      <c r="J27" s="97">
        <v>0</v>
      </c>
      <c r="K27" s="97">
        <v>0</v>
      </c>
      <c r="L27" s="97">
        <v>251412.84</v>
      </c>
      <c r="M27" s="119">
        <v>251412.84</v>
      </c>
      <c r="N27" s="119">
        <v>4013.0345510775833</v>
      </c>
      <c r="O27" s="120" t="s">
        <v>47</v>
      </c>
      <c r="P27" s="121">
        <v>2.2898836009886659E-4</v>
      </c>
      <c r="Q27" s="119">
        <v>230.7730680564211</v>
      </c>
      <c r="R27" s="119">
        <v>138.46384083385269</v>
      </c>
      <c r="S27" s="119">
        <v>230.7730680564211</v>
      </c>
      <c r="T27" s="119">
        <v>92.309227222568452</v>
      </c>
      <c r="U27" s="119">
        <v>276.92768166770537</v>
      </c>
      <c r="V27" s="119">
        <v>465.85324707271911</v>
      </c>
      <c r="W27" s="119">
        <v>269.09132307714424</v>
      </c>
      <c r="X27" s="119">
        <v>46.470986503076368</v>
      </c>
      <c r="Y27" s="119">
        <v>139.30302982114236</v>
      </c>
      <c r="Z27" s="119">
        <v>394.06487591473541</v>
      </c>
      <c r="AA27" s="119">
        <v>397.42508173487386</v>
      </c>
      <c r="AB27" s="119">
        <v>3.0653275857980304</v>
      </c>
      <c r="AC27" s="119">
        <v>13.943906118678798</v>
      </c>
      <c r="AD27" s="119">
        <v>401.90086542731058</v>
      </c>
      <c r="AE27" s="119">
        <v>821.16750050076507</v>
      </c>
      <c r="AF27" s="119">
        <v>91.501521484370969</v>
      </c>
      <c r="AG27" s="138"/>
      <c r="AI27" s="122" t="s">
        <v>2685</v>
      </c>
      <c r="AJ27" s="122" t="s">
        <v>2356</v>
      </c>
    </row>
    <row r="28" spans="1:36" s="122" customFormat="1" ht="11.25" customHeight="1" x14ac:dyDescent="0.2">
      <c r="A28" s="96" t="s">
        <v>89</v>
      </c>
      <c r="B28" s="101" t="s">
        <v>4524</v>
      </c>
      <c r="C28" s="101" t="s">
        <v>2685</v>
      </c>
      <c r="D28" s="101" t="s">
        <v>2356</v>
      </c>
      <c r="E28" s="102" t="s">
        <v>4525</v>
      </c>
      <c r="F28" s="103" t="s">
        <v>87</v>
      </c>
      <c r="G28" s="103" t="s">
        <v>87</v>
      </c>
      <c r="H28" s="103" t="s">
        <v>88</v>
      </c>
      <c r="I28" s="97">
        <v>0</v>
      </c>
      <c r="J28" s="97">
        <v>0</v>
      </c>
      <c r="K28" s="97">
        <v>5753.85</v>
      </c>
      <c r="L28" s="97">
        <v>5753.85</v>
      </c>
      <c r="M28" s="119">
        <v>5753.85</v>
      </c>
      <c r="N28" s="119">
        <v>91.842560036781563</v>
      </c>
      <c r="O28" s="120" t="s">
        <v>47</v>
      </c>
      <c r="P28" s="121">
        <v>5.2406419487360458E-6</v>
      </c>
      <c r="Q28" s="119">
        <v>5.2814868868130951</v>
      </c>
      <c r="R28" s="119">
        <v>3.1688921320878571</v>
      </c>
      <c r="S28" s="119">
        <v>5.2814868868130951</v>
      </c>
      <c r="T28" s="119">
        <v>2.1125947547252379</v>
      </c>
      <c r="U28" s="119">
        <v>6.3377842641757143</v>
      </c>
      <c r="V28" s="119">
        <v>10.661546584770154</v>
      </c>
      <c r="W28" s="119">
        <v>6.1584408707503826</v>
      </c>
      <c r="X28" s="119">
        <v>1.0635379071758069</v>
      </c>
      <c r="Y28" s="119">
        <v>3.1880978638019442</v>
      </c>
      <c r="Z28" s="119">
        <v>9.0185934269785122</v>
      </c>
      <c r="AA28" s="119">
        <v>9.0954953077981386</v>
      </c>
      <c r="AB28" s="119">
        <v>7.0153279082898062E-2</v>
      </c>
      <c r="AC28" s="119">
        <v>0.31912110861545501</v>
      </c>
      <c r="AD28" s="119">
        <v>9.1979283736619468</v>
      </c>
      <c r="AE28" s="119">
        <v>18.793290838909929</v>
      </c>
      <c r="AF28" s="119">
        <v>2.094109550621392</v>
      </c>
      <c r="AG28" s="138"/>
      <c r="AI28" s="122" t="s">
        <v>2685</v>
      </c>
      <c r="AJ28" s="122" t="s">
        <v>2356</v>
      </c>
    </row>
    <row r="29" spans="1:36" s="122" customFormat="1" ht="11.25" customHeight="1" x14ac:dyDescent="0.2">
      <c r="A29" s="96" t="s">
        <v>89</v>
      </c>
      <c r="B29" s="101" t="s">
        <v>4526</v>
      </c>
      <c r="C29" s="101" t="s">
        <v>2685</v>
      </c>
      <c r="D29" s="101" t="s">
        <v>2356</v>
      </c>
      <c r="E29" s="102" t="s">
        <v>4527</v>
      </c>
      <c r="F29" s="103" t="s">
        <v>87</v>
      </c>
      <c r="G29" s="103" t="s">
        <v>87</v>
      </c>
      <c r="H29" s="103" t="s">
        <v>88</v>
      </c>
      <c r="I29" s="97">
        <v>0</v>
      </c>
      <c r="J29" s="97">
        <v>0</v>
      </c>
      <c r="K29" s="97">
        <v>69538.789999999994</v>
      </c>
      <c r="L29" s="97">
        <v>69538.789999999994</v>
      </c>
      <c r="M29" s="119">
        <v>69538.789999999994</v>
      </c>
      <c r="N29" s="119">
        <v>1109.9734083196718</v>
      </c>
      <c r="O29" s="120" t="s">
        <v>47</v>
      </c>
      <c r="P29" s="121">
        <v>6.3336357384767862E-5</v>
      </c>
      <c r="Q29" s="119">
        <v>63.829993397438145</v>
      </c>
      <c r="R29" s="119">
        <v>38.297996038462891</v>
      </c>
      <c r="S29" s="119">
        <v>63.829993397438145</v>
      </c>
      <c r="T29" s="119">
        <v>25.531997358975261</v>
      </c>
      <c r="U29" s="119">
        <v>76.595992076925782</v>
      </c>
      <c r="V29" s="119">
        <v>128.85129939667331</v>
      </c>
      <c r="W29" s="119">
        <v>74.428517677472982</v>
      </c>
      <c r="X29" s="119">
        <v>12.853504902654381</v>
      </c>
      <c r="Y29" s="119">
        <v>38.530109031408877</v>
      </c>
      <c r="Z29" s="119">
        <v>108.99520745484136</v>
      </c>
      <c r="AA29" s="119">
        <v>109.92461363347324</v>
      </c>
      <c r="AB29" s="119">
        <v>0.8478452065933314</v>
      </c>
      <c r="AC29" s="119">
        <v>3.8567734224175658</v>
      </c>
      <c r="AD29" s="119">
        <v>111.16257977026156</v>
      </c>
      <c r="AE29" s="119">
        <v>227.12839317255074</v>
      </c>
      <c r="AF29" s="119">
        <v>25.308592382084225</v>
      </c>
      <c r="AG29" s="138"/>
      <c r="AI29" s="122" t="s">
        <v>2685</v>
      </c>
      <c r="AJ29" s="122" t="s">
        <v>2356</v>
      </c>
    </row>
    <row r="30" spans="1:36" s="122" customFormat="1" ht="11.25" customHeight="1" x14ac:dyDescent="0.2">
      <c r="A30" s="96" t="s">
        <v>89</v>
      </c>
      <c r="B30" s="101" t="s">
        <v>4528</v>
      </c>
      <c r="C30" s="101" t="s">
        <v>2685</v>
      </c>
      <c r="D30" s="101" t="s">
        <v>2356</v>
      </c>
      <c r="E30" s="102" t="s">
        <v>4529</v>
      </c>
      <c r="F30" s="103" t="s">
        <v>87</v>
      </c>
      <c r="G30" s="103" t="s">
        <v>87</v>
      </c>
      <c r="H30" s="103" t="s">
        <v>88</v>
      </c>
      <c r="I30" s="97">
        <v>0</v>
      </c>
      <c r="J30" s="97">
        <v>0</v>
      </c>
      <c r="K30" s="97">
        <v>40019.24</v>
      </c>
      <c r="L30" s="97">
        <v>40019.24</v>
      </c>
      <c r="M30" s="119">
        <v>40019.24</v>
      </c>
      <c r="N30" s="119">
        <v>638.7843708693083</v>
      </c>
      <c r="O30" s="120" t="s">
        <v>47</v>
      </c>
      <c r="P30" s="121">
        <v>3.6449769789017004E-5</v>
      </c>
      <c r="Q30" s="119">
        <v>36.733854945858177</v>
      </c>
      <c r="R30" s="119">
        <v>22.040312967514907</v>
      </c>
      <c r="S30" s="119">
        <v>36.733854945858177</v>
      </c>
      <c r="T30" s="119">
        <v>14.693541978343271</v>
      </c>
      <c r="U30" s="119">
        <v>44.080625935029815</v>
      </c>
      <c r="V30" s="119">
        <v>74.1533045781689</v>
      </c>
      <c r="W30" s="119">
        <v>42.83325481762099</v>
      </c>
      <c r="X30" s="119">
        <v>7.3971304007519025</v>
      </c>
      <c r="Y30" s="119">
        <v>22.173892881284235</v>
      </c>
      <c r="Z30" s="119">
        <v>62.726218934569992</v>
      </c>
      <c r="AA30" s="119">
        <v>63.261087731110052</v>
      </c>
      <c r="AB30" s="119">
        <v>0.48793084845894097</v>
      </c>
      <c r="AC30" s="119">
        <v>2.2195545999196993</v>
      </c>
      <c r="AD30" s="119">
        <v>63.973531303107848</v>
      </c>
      <c r="AE30" s="119">
        <v>130.71130051567866</v>
      </c>
      <c r="AF30" s="119">
        <v>14.564973486032764</v>
      </c>
      <c r="AG30" s="138"/>
      <c r="AI30" s="122" t="s">
        <v>2685</v>
      </c>
      <c r="AJ30" s="122" t="s">
        <v>2356</v>
      </c>
    </row>
    <row r="31" spans="1:36" s="122" customFormat="1" ht="11.25" customHeight="1" x14ac:dyDescent="0.2">
      <c r="A31" s="96" t="s">
        <v>89</v>
      </c>
      <c r="B31" s="101" t="s">
        <v>4530</v>
      </c>
      <c r="C31" s="101" t="s">
        <v>2685</v>
      </c>
      <c r="D31" s="101" t="s">
        <v>2356</v>
      </c>
      <c r="E31" s="102" t="s">
        <v>4531</v>
      </c>
      <c r="F31" s="103" t="s">
        <v>87</v>
      </c>
      <c r="G31" s="103" t="s">
        <v>87</v>
      </c>
      <c r="H31" s="103" t="s">
        <v>88</v>
      </c>
      <c r="I31" s="97">
        <v>0</v>
      </c>
      <c r="J31" s="97">
        <v>0</v>
      </c>
      <c r="K31" s="97">
        <v>31885.74</v>
      </c>
      <c r="L31" s="97">
        <v>31885.74</v>
      </c>
      <c r="M31" s="119">
        <v>31885.74</v>
      </c>
      <c r="N31" s="119">
        <v>508.95800034189398</v>
      </c>
      <c r="O31" s="120" t="s">
        <v>47</v>
      </c>
      <c r="P31" s="121">
        <v>2.9041727992646812E-5</v>
      </c>
      <c r="Q31" s="119">
        <v>29.268075755595255</v>
      </c>
      <c r="R31" s="119">
        <v>17.560845453357153</v>
      </c>
      <c r="S31" s="119">
        <v>29.268075755595255</v>
      </c>
      <c r="T31" s="119">
        <v>11.707230302238102</v>
      </c>
      <c r="U31" s="119">
        <v>35.121690906714306</v>
      </c>
      <c r="V31" s="119">
        <v>59.082406110668344</v>
      </c>
      <c r="W31" s="119">
        <v>34.127835172992043</v>
      </c>
      <c r="X31" s="119">
        <v>5.893739528898374</v>
      </c>
      <c r="Y31" s="119">
        <v>17.6672766199578</v>
      </c>
      <c r="Z31" s="119">
        <v>49.977758401478283</v>
      </c>
      <c r="AA31" s="119">
        <v>50.403920601974576</v>
      </c>
      <c r="AB31" s="119">
        <v>0.38876390885836892</v>
      </c>
      <c r="AC31" s="119">
        <v>1.7684528963779309</v>
      </c>
      <c r="AD31" s="119">
        <v>50.971567326434929</v>
      </c>
      <c r="AE31" s="119">
        <v>104.14556956365978</v>
      </c>
      <c r="AF31" s="119">
        <v>11.604792037093517</v>
      </c>
      <c r="AG31" s="138"/>
      <c r="AI31" s="122" t="s">
        <v>2685</v>
      </c>
      <c r="AJ31" s="122" t="s">
        <v>2356</v>
      </c>
    </row>
    <row r="32" spans="1:36" s="122" customFormat="1" ht="11.25" customHeight="1" x14ac:dyDescent="0.2">
      <c r="A32" s="96" t="s">
        <v>89</v>
      </c>
      <c r="B32" s="101" t="s">
        <v>4532</v>
      </c>
      <c r="C32" s="101" t="s">
        <v>2685</v>
      </c>
      <c r="D32" s="101" t="s">
        <v>2356</v>
      </c>
      <c r="E32" s="102" t="s">
        <v>4533</v>
      </c>
      <c r="F32" s="103" t="s">
        <v>87</v>
      </c>
      <c r="G32" s="103" t="s">
        <v>87</v>
      </c>
      <c r="H32" s="103" t="s">
        <v>88</v>
      </c>
      <c r="I32" s="97">
        <v>0</v>
      </c>
      <c r="J32" s="97">
        <v>0</v>
      </c>
      <c r="K32" s="97">
        <v>31885.74</v>
      </c>
      <c r="L32" s="97">
        <v>31885.74</v>
      </c>
      <c r="M32" s="119">
        <v>31885.74</v>
      </c>
      <c r="N32" s="119">
        <v>508.95800034189398</v>
      </c>
      <c r="O32" s="120" t="s">
        <v>47</v>
      </c>
      <c r="P32" s="121">
        <v>2.9041727992646812E-5</v>
      </c>
      <c r="Q32" s="119">
        <v>29.268075755595255</v>
      </c>
      <c r="R32" s="119">
        <v>17.560845453357153</v>
      </c>
      <c r="S32" s="119">
        <v>29.268075755595255</v>
      </c>
      <c r="T32" s="119">
        <v>11.707230302238102</v>
      </c>
      <c r="U32" s="119">
        <v>35.121690906714306</v>
      </c>
      <c r="V32" s="119">
        <v>59.082406110668344</v>
      </c>
      <c r="W32" s="119">
        <v>34.127835172992043</v>
      </c>
      <c r="X32" s="119">
        <v>5.893739528898374</v>
      </c>
      <c r="Y32" s="119">
        <v>17.6672766199578</v>
      </c>
      <c r="Z32" s="119">
        <v>49.977758401478283</v>
      </c>
      <c r="AA32" s="119">
        <v>50.403920601974576</v>
      </c>
      <c r="AB32" s="119">
        <v>0.38876390885836892</v>
      </c>
      <c r="AC32" s="119">
        <v>1.7684528963779309</v>
      </c>
      <c r="AD32" s="119">
        <v>50.971567326434929</v>
      </c>
      <c r="AE32" s="119">
        <v>104.14556956365978</v>
      </c>
      <c r="AF32" s="119">
        <v>11.604792037093517</v>
      </c>
      <c r="AG32" s="138"/>
      <c r="AI32" s="122" t="s">
        <v>2685</v>
      </c>
      <c r="AJ32" s="122" t="s">
        <v>2356</v>
      </c>
    </row>
    <row r="33" spans="1:36" s="122" customFormat="1" ht="11.25" customHeight="1" x14ac:dyDescent="0.2">
      <c r="A33" s="96" t="s">
        <v>89</v>
      </c>
      <c r="B33" s="101" t="s">
        <v>4534</v>
      </c>
      <c r="C33" s="101" t="s">
        <v>2685</v>
      </c>
      <c r="D33" s="101" t="s">
        <v>2356</v>
      </c>
      <c r="E33" s="102" t="s">
        <v>4535</v>
      </c>
      <c r="F33" s="103" t="s">
        <v>87</v>
      </c>
      <c r="G33" s="103" t="s">
        <v>87</v>
      </c>
      <c r="H33" s="103" t="s">
        <v>88</v>
      </c>
      <c r="I33" s="97">
        <v>0</v>
      </c>
      <c r="J33" s="97">
        <v>0</v>
      </c>
      <c r="K33" s="97">
        <v>5753.86</v>
      </c>
      <c r="L33" s="97">
        <v>5753.86</v>
      </c>
      <c r="M33" s="119">
        <v>5753.86</v>
      </c>
      <c r="N33" s="119">
        <v>91.842719656097373</v>
      </c>
      <c r="O33" s="120" t="s">
        <v>47</v>
      </c>
      <c r="P33" s="121">
        <v>5.2406510567975145E-6</v>
      </c>
      <c r="Q33" s="119">
        <v>5.2814960658617078</v>
      </c>
      <c r="R33" s="119">
        <v>3.168897639517025</v>
      </c>
      <c r="S33" s="119">
        <v>5.2814960658617078</v>
      </c>
      <c r="T33" s="119">
        <v>2.1125984263446833</v>
      </c>
      <c r="U33" s="119">
        <v>6.3377952790340499</v>
      </c>
      <c r="V33" s="119">
        <v>10.661565114183649</v>
      </c>
      <c r="W33" s="119">
        <v>6.1584515739158636</v>
      </c>
      <c r="X33" s="119">
        <v>1.0635397555693296</v>
      </c>
      <c r="Y33" s="119">
        <v>3.1881034046100352</v>
      </c>
      <c r="Z33" s="119">
        <v>9.018609100994043</v>
      </c>
      <c r="AA33" s="119">
        <v>9.0955111154665822</v>
      </c>
      <c r="AB33" s="119">
        <v>7.0153401006964697E-2</v>
      </c>
      <c r="AC33" s="119">
        <v>0.31912166323733182</v>
      </c>
      <c r="AD33" s="119">
        <v>9.1979443593556525</v>
      </c>
      <c r="AE33" s="119">
        <v>18.793323501024577</v>
      </c>
      <c r="AF33" s="119">
        <v>2.0941131901141672</v>
      </c>
      <c r="AG33" s="138"/>
      <c r="AH33" s="138"/>
      <c r="AI33" s="122" t="s">
        <v>2685</v>
      </c>
      <c r="AJ33" s="122" t="s">
        <v>2356</v>
      </c>
    </row>
    <row r="34" spans="1:36" s="122" customFormat="1" ht="11.25" customHeight="1" x14ac:dyDescent="0.2">
      <c r="A34" s="96" t="s">
        <v>89</v>
      </c>
      <c r="B34" s="101" t="s">
        <v>4536</v>
      </c>
      <c r="C34" s="101" t="s">
        <v>2685</v>
      </c>
      <c r="D34" s="101" t="s">
        <v>2356</v>
      </c>
      <c r="E34" s="102" t="s">
        <v>4537</v>
      </c>
      <c r="F34" s="103" t="s">
        <v>87</v>
      </c>
      <c r="G34" s="103" t="s">
        <v>87</v>
      </c>
      <c r="H34" s="103" t="s">
        <v>88</v>
      </c>
      <c r="I34" s="97">
        <v>0</v>
      </c>
      <c r="J34" s="97">
        <v>0</v>
      </c>
      <c r="K34" s="97">
        <v>5753.86</v>
      </c>
      <c r="L34" s="97">
        <v>5753.86</v>
      </c>
      <c r="M34" s="119">
        <v>5753.86</v>
      </c>
      <c r="N34" s="119">
        <v>91.842719656097373</v>
      </c>
      <c r="O34" s="120" t="s">
        <v>47</v>
      </c>
      <c r="P34" s="121">
        <v>5.2406510567975145E-6</v>
      </c>
      <c r="Q34" s="119">
        <v>5.2814960658617078</v>
      </c>
      <c r="R34" s="119">
        <v>3.168897639517025</v>
      </c>
      <c r="S34" s="119">
        <v>5.2814960658617078</v>
      </c>
      <c r="T34" s="119">
        <v>2.1125984263446833</v>
      </c>
      <c r="U34" s="119">
        <v>6.3377952790340499</v>
      </c>
      <c r="V34" s="119">
        <v>10.661565114183649</v>
      </c>
      <c r="W34" s="119">
        <v>6.1584515739158636</v>
      </c>
      <c r="X34" s="119">
        <v>1.0635397555693296</v>
      </c>
      <c r="Y34" s="119">
        <v>3.1881034046100352</v>
      </c>
      <c r="Z34" s="119">
        <v>9.018609100994043</v>
      </c>
      <c r="AA34" s="119">
        <v>9.0955111154665822</v>
      </c>
      <c r="AB34" s="119">
        <v>7.0153401006964697E-2</v>
      </c>
      <c r="AC34" s="119">
        <v>0.31912166323733182</v>
      </c>
      <c r="AD34" s="119">
        <v>9.1979443593556525</v>
      </c>
      <c r="AE34" s="119">
        <v>18.793323501024577</v>
      </c>
      <c r="AF34" s="119">
        <v>2.0941131901141672</v>
      </c>
      <c r="AG34" s="138"/>
      <c r="AI34" s="122" t="s">
        <v>2685</v>
      </c>
      <c r="AJ34" s="122" t="s">
        <v>2356</v>
      </c>
    </row>
    <row r="35" spans="1:36" s="122" customFormat="1" ht="11.25" customHeight="1" x14ac:dyDescent="0.2">
      <c r="A35" s="96" t="s">
        <v>89</v>
      </c>
      <c r="B35" s="101" t="s">
        <v>4538</v>
      </c>
      <c r="C35" s="101" t="s">
        <v>2685</v>
      </c>
      <c r="D35" s="101" t="s">
        <v>2356</v>
      </c>
      <c r="E35" s="102" t="s">
        <v>4539</v>
      </c>
      <c r="F35" s="103" t="s">
        <v>87</v>
      </c>
      <c r="G35" s="103" t="s">
        <v>87</v>
      </c>
      <c r="H35" s="103" t="s">
        <v>88</v>
      </c>
      <c r="I35" s="97">
        <v>0</v>
      </c>
      <c r="J35" s="97">
        <v>0</v>
      </c>
      <c r="K35" s="97">
        <v>31885.73</v>
      </c>
      <c r="L35" s="97">
        <v>31885.73</v>
      </c>
      <c r="M35" s="119">
        <v>31885.73</v>
      </c>
      <c r="N35" s="119">
        <v>508.95784072257817</v>
      </c>
      <c r="O35" s="120" t="s">
        <v>47</v>
      </c>
      <c r="P35" s="121">
        <v>2.9041718884585343E-5</v>
      </c>
      <c r="Q35" s="119">
        <v>29.268066576546641</v>
      </c>
      <c r="R35" s="119">
        <v>17.560839945927984</v>
      </c>
      <c r="S35" s="119">
        <v>29.268066576546641</v>
      </c>
      <c r="T35" s="119">
        <v>11.707226630618656</v>
      </c>
      <c r="U35" s="119">
        <v>35.121679891855969</v>
      </c>
      <c r="V35" s="119">
        <v>59.082387581254849</v>
      </c>
      <c r="W35" s="119">
        <v>34.127824469826564</v>
      </c>
      <c r="X35" s="119">
        <v>5.8937376805048505</v>
      </c>
      <c r="Y35" s="119">
        <v>17.66727107914971</v>
      </c>
      <c r="Z35" s="119">
        <v>49.977742727462747</v>
      </c>
      <c r="AA35" s="119">
        <v>50.403904794306129</v>
      </c>
      <c r="AB35" s="119">
        <v>0.38876378693430225</v>
      </c>
      <c r="AC35" s="119">
        <v>1.768452341756054</v>
      </c>
      <c r="AD35" s="119">
        <v>50.971551340741229</v>
      </c>
      <c r="AE35" s="119">
        <v>104.14553690154511</v>
      </c>
      <c r="AF35" s="119">
        <v>11.604788397600741</v>
      </c>
      <c r="AG35" s="138"/>
      <c r="AI35" s="122" t="s">
        <v>2685</v>
      </c>
      <c r="AJ35" s="122" t="s">
        <v>2356</v>
      </c>
    </row>
    <row r="36" spans="1:36" s="122" customFormat="1" ht="11.25" customHeight="1" x14ac:dyDescent="0.2">
      <c r="A36" s="96" t="s">
        <v>89</v>
      </c>
      <c r="B36" s="101" t="s">
        <v>4540</v>
      </c>
      <c r="C36" s="101" t="s">
        <v>2685</v>
      </c>
      <c r="D36" s="101" t="s">
        <v>2356</v>
      </c>
      <c r="E36" s="102" t="s">
        <v>4541</v>
      </c>
      <c r="F36" s="103" t="s">
        <v>87</v>
      </c>
      <c r="G36" s="103" t="s">
        <v>87</v>
      </c>
      <c r="H36" s="103" t="s">
        <v>88</v>
      </c>
      <c r="I36" s="97">
        <v>0</v>
      </c>
      <c r="J36" s="97">
        <v>0</v>
      </c>
      <c r="K36" s="97">
        <v>5753.86</v>
      </c>
      <c r="L36" s="97">
        <v>5753.86</v>
      </c>
      <c r="M36" s="119">
        <v>5753.86</v>
      </c>
      <c r="N36" s="119">
        <v>91.842719656097373</v>
      </c>
      <c r="O36" s="120" t="s">
        <v>47</v>
      </c>
      <c r="P36" s="121">
        <v>5.2406510567975145E-6</v>
      </c>
      <c r="Q36" s="119">
        <v>5.2814960658617078</v>
      </c>
      <c r="R36" s="119">
        <v>3.168897639517025</v>
      </c>
      <c r="S36" s="119">
        <v>5.2814960658617078</v>
      </c>
      <c r="T36" s="119">
        <v>2.1125984263446833</v>
      </c>
      <c r="U36" s="119">
        <v>6.3377952790340499</v>
      </c>
      <c r="V36" s="119">
        <v>10.661565114183649</v>
      </c>
      <c r="W36" s="119">
        <v>6.1584515739158636</v>
      </c>
      <c r="X36" s="119">
        <v>1.0635397555693296</v>
      </c>
      <c r="Y36" s="119">
        <v>3.1881034046100352</v>
      </c>
      <c r="Z36" s="119">
        <v>9.018609100994043</v>
      </c>
      <c r="AA36" s="119">
        <v>9.0955111154665822</v>
      </c>
      <c r="AB36" s="119">
        <v>7.0153401006964697E-2</v>
      </c>
      <c r="AC36" s="119">
        <v>0.31912166323733182</v>
      </c>
      <c r="AD36" s="119">
        <v>9.1979443593556525</v>
      </c>
      <c r="AE36" s="119">
        <v>18.793323501024577</v>
      </c>
      <c r="AF36" s="119">
        <v>2.0941131901141672</v>
      </c>
      <c r="AG36" s="138"/>
      <c r="AI36" s="122" t="s">
        <v>2685</v>
      </c>
      <c r="AJ36" s="122" t="s">
        <v>2356</v>
      </c>
    </row>
    <row r="37" spans="1:36" s="122" customFormat="1" ht="11.25" customHeight="1" x14ac:dyDescent="0.2">
      <c r="A37" s="96" t="s">
        <v>89</v>
      </c>
      <c r="B37" s="101" t="s">
        <v>4542</v>
      </c>
      <c r="C37" s="101" t="s">
        <v>2685</v>
      </c>
      <c r="D37" s="101" t="s">
        <v>2356</v>
      </c>
      <c r="E37" s="102" t="s">
        <v>4543</v>
      </c>
      <c r="F37" s="103" t="s">
        <v>87</v>
      </c>
      <c r="G37" s="103" t="s">
        <v>87</v>
      </c>
      <c r="H37" s="103" t="s">
        <v>88</v>
      </c>
      <c r="I37" s="97">
        <v>0</v>
      </c>
      <c r="J37" s="97">
        <v>0</v>
      </c>
      <c r="K37" s="97">
        <v>14304.14</v>
      </c>
      <c r="L37" s="97">
        <v>14304.14</v>
      </c>
      <c r="M37" s="119">
        <v>14304.14</v>
      </c>
      <c r="N37" s="119">
        <v>228.32170402852495</v>
      </c>
      <c r="O37" s="120" t="s">
        <v>47</v>
      </c>
      <c r="P37" s="121">
        <v>1.3028298639101334E-5</v>
      </c>
      <c r="Q37" s="119">
        <v>13.129839644262303</v>
      </c>
      <c r="R37" s="119">
        <v>7.8779037865573827</v>
      </c>
      <c r="S37" s="119">
        <v>13.129839644262303</v>
      </c>
      <c r="T37" s="119">
        <v>5.2519358577049218</v>
      </c>
      <c r="U37" s="119">
        <v>15.755807573114765</v>
      </c>
      <c r="V37" s="119">
        <v>26.504732477397592</v>
      </c>
      <c r="W37" s="119">
        <v>15.309957749495618</v>
      </c>
      <c r="X37" s="119">
        <v>2.6439679726704282</v>
      </c>
      <c r="Y37" s="119">
        <v>7.9256494655793839</v>
      </c>
      <c r="Z37" s="119">
        <v>22.420331253435595</v>
      </c>
      <c r="AA37" s="119">
        <v>22.611510250021752</v>
      </c>
      <c r="AB37" s="119">
        <v>0.17440189185690372</v>
      </c>
      <c r="AC37" s="119">
        <v>0.79333889736275265</v>
      </c>
      <c r="AD37" s="119">
        <v>22.866160078353239</v>
      </c>
      <c r="AE37" s="119">
        <v>46.720346067500024</v>
      </c>
      <c r="AF37" s="119">
        <v>5.2059814189500031</v>
      </c>
      <c r="AG37" s="138"/>
      <c r="AH37" s="138"/>
      <c r="AI37" s="122" t="s">
        <v>2685</v>
      </c>
      <c r="AJ37" s="122" t="s">
        <v>2356</v>
      </c>
    </row>
    <row r="38" spans="1:36" s="122" customFormat="1" ht="11.25" customHeight="1" x14ac:dyDescent="0.2">
      <c r="A38" s="96" t="s">
        <v>89</v>
      </c>
      <c r="B38" s="101" t="s">
        <v>4544</v>
      </c>
      <c r="C38" s="101" t="s">
        <v>2685</v>
      </c>
      <c r="D38" s="101" t="s">
        <v>2356</v>
      </c>
      <c r="E38" s="102" t="s">
        <v>4545</v>
      </c>
      <c r="F38" s="103" t="s">
        <v>87</v>
      </c>
      <c r="G38" s="103" t="s">
        <v>87</v>
      </c>
      <c r="H38" s="103" t="s">
        <v>88</v>
      </c>
      <c r="I38" s="97">
        <v>0</v>
      </c>
      <c r="J38" s="97">
        <v>0</v>
      </c>
      <c r="K38" s="97">
        <v>90280.45</v>
      </c>
      <c r="L38" s="97">
        <v>90280.45</v>
      </c>
      <c r="M38" s="119">
        <v>90280.45</v>
      </c>
      <c r="N38" s="119">
        <v>1441.0503661500829</v>
      </c>
      <c r="O38" s="120" t="s">
        <v>47</v>
      </c>
      <c r="P38" s="121">
        <v>8.2227988811103361E-5</v>
      </c>
      <c r="Q38" s="119">
        <v>82.868863945112437</v>
      </c>
      <c r="R38" s="119">
        <v>49.721318367067468</v>
      </c>
      <c r="S38" s="119">
        <v>82.868863945112437</v>
      </c>
      <c r="T38" s="119">
        <v>33.147545578044976</v>
      </c>
      <c r="U38" s="119">
        <v>99.442636734134936</v>
      </c>
      <c r="V38" s="119">
        <v>167.28437887136656</v>
      </c>
      <c r="W38" s="119">
        <v>96.628659612213781</v>
      </c>
      <c r="X38" s="119">
        <v>16.687379902480959</v>
      </c>
      <c r="Y38" s="119">
        <v>50.022664787590607</v>
      </c>
      <c r="Z38" s="119">
        <v>141.50571755514346</v>
      </c>
      <c r="AA38" s="119">
        <v>142.71234205982159</v>
      </c>
      <c r="AB38" s="119">
        <v>1.1007359601970201</v>
      </c>
      <c r="AC38" s="119">
        <v>5.0071512622508667</v>
      </c>
      <c r="AD38" s="119">
        <v>144.31956214395032</v>
      </c>
      <c r="AE38" s="119">
        <v>294.87504087135841</v>
      </c>
      <c r="AF38" s="119">
        <v>32.857504554237082</v>
      </c>
      <c r="AG38" s="138"/>
      <c r="AI38" s="122" t="s">
        <v>2685</v>
      </c>
      <c r="AJ38" s="122" t="s">
        <v>2356</v>
      </c>
    </row>
    <row r="39" spans="1:36" s="122" customFormat="1" ht="11.25" customHeight="1" x14ac:dyDescent="0.2">
      <c r="A39" s="96" t="s">
        <v>89</v>
      </c>
      <c r="B39" s="101" t="s">
        <v>2644</v>
      </c>
      <c r="C39" s="101" t="s">
        <v>2686</v>
      </c>
      <c r="D39" s="101" t="s">
        <v>2356</v>
      </c>
      <c r="E39" s="102" t="s">
        <v>2645</v>
      </c>
      <c r="F39" s="103" t="s">
        <v>87</v>
      </c>
      <c r="G39" s="103" t="s">
        <v>87</v>
      </c>
      <c r="H39" s="103" t="s">
        <v>88</v>
      </c>
      <c r="I39" s="97">
        <v>0</v>
      </c>
      <c r="J39" s="97">
        <v>0</v>
      </c>
      <c r="K39" s="97">
        <v>135259.57999999999</v>
      </c>
      <c r="L39" s="97">
        <v>532615.68000000005</v>
      </c>
      <c r="M39" s="119">
        <v>532615.68000000005</v>
      </c>
      <c r="N39" s="119">
        <v>8501.5750440020565</v>
      </c>
      <c r="O39" s="120" t="s">
        <v>47</v>
      </c>
      <c r="P39" s="121">
        <v>4.8510963531593176E-4</v>
      </c>
      <c r="Q39" s="119">
        <v>488.89052193419002</v>
      </c>
      <c r="R39" s="119">
        <v>293.33431316051406</v>
      </c>
      <c r="S39" s="119">
        <v>488.89052193419002</v>
      </c>
      <c r="T39" s="119">
        <v>195.55620877367602</v>
      </c>
      <c r="U39" s="119">
        <v>586.66862632102811</v>
      </c>
      <c r="V39" s="119">
        <v>986.90561695195959</v>
      </c>
      <c r="W39" s="119">
        <v>570.06737612459608</v>
      </c>
      <c r="X39" s="119">
        <v>98.448337310882138</v>
      </c>
      <c r="Y39" s="119">
        <v>295.11212694724748</v>
      </c>
      <c r="Z39" s="119">
        <v>834.82264409980985</v>
      </c>
      <c r="AA39" s="119">
        <v>841.94120776518594</v>
      </c>
      <c r="AB39" s="119">
        <v>6.4938669661126944</v>
      </c>
      <c r="AC39" s="119">
        <v>29.540030808515066</v>
      </c>
      <c r="AD39" s="119">
        <v>851.42311240808351</v>
      </c>
      <c r="AE39" s="119">
        <v>1739.6354405491595</v>
      </c>
      <c r="AF39" s="119">
        <v>193.84509194690634</v>
      </c>
      <c r="AG39" s="138"/>
      <c r="AI39" s="122" t="s">
        <v>2686</v>
      </c>
      <c r="AJ39" s="122" t="s">
        <v>2356</v>
      </c>
    </row>
    <row r="40" spans="1:36" s="122" customFormat="1" ht="11.25" customHeight="1" x14ac:dyDescent="0.2">
      <c r="A40" s="96" t="s">
        <v>89</v>
      </c>
      <c r="B40" s="101" t="s">
        <v>4546</v>
      </c>
      <c r="C40" s="101" t="s">
        <v>2686</v>
      </c>
      <c r="D40" s="101" t="s">
        <v>2356</v>
      </c>
      <c r="E40" s="102" t="s">
        <v>4547</v>
      </c>
      <c r="F40" s="103" t="s">
        <v>87</v>
      </c>
      <c r="G40" s="103" t="s">
        <v>87</v>
      </c>
      <c r="H40" s="103" t="s">
        <v>88</v>
      </c>
      <c r="I40" s="97">
        <v>0</v>
      </c>
      <c r="J40" s="97">
        <v>0</v>
      </c>
      <c r="K40" s="97">
        <v>6330.81</v>
      </c>
      <c r="L40" s="97">
        <v>6330.81</v>
      </c>
      <c r="M40" s="119">
        <v>6330.81</v>
      </c>
      <c r="N40" s="119">
        <v>101.05195608270238</v>
      </c>
      <c r="O40" s="120" t="s">
        <v>47</v>
      </c>
      <c r="P40" s="121">
        <v>5.7661406632911265E-6</v>
      </c>
      <c r="Q40" s="119">
        <v>5.811081275651123</v>
      </c>
      <c r="R40" s="119">
        <v>3.4866487653906737</v>
      </c>
      <c r="S40" s="119">
        <v>5.811081275651123</v>
      </c>
      <c r="T40" s="119">
        <v>2.3244325102604493</v>
      </c>
      <c r="U40" s="119">
        <v>6.9732975307813474</v>
      </c>
      <c r="V40" s="119">
        <v>11.730619625872892</v>
      </c>
      <c r="W40" s="119">
        <v>6.7759707063888062</v>
      </c>
      <c r="X40" s="119">
        <v>1.1701828198732449</v>
      </c>
      <c r="Y40" s="119">
        <v>3.5077803274565706</v>
      </c>
      <c r="Z40" s="119">
        <v>9.9229214271226809</v>
      </c>
      <c r="AA40" s="119">
        <v>10.007534546357924</v>
      </c>
      <c r="AB40" s="119">
        <v>7.7187810031683471E-2</v>
      </c>
      <c r="AC40" s="119">
        <v>0.35112057242260553</v>
      </c>
      <c r="AD40" s="119">
        <v>10.120238957787011</v>
      </c>
      <c r="AE40" s="119">
        <v>20.677764205858576</v>
      </c>
      <c r="AF40" s="119">
        <v>2.3040937257956697</v>
      </c>
      <c r="AG40" s="138"/>
      <c r="AI40" s="122" t="s">
        <v>2686</v>
      </c>
      <c r="AJ40" s="122" t="s">
        <v>2356</v>
      </c>
    </row>
    <row r="41" spans="1:36" s="122" customFormat="1" ht="11.25" customHeight="1" x14ac:dyDescent="0.2">
      <c r="A41" s="96" t="s">
        <v>89</v>
      </c>
      <c r="B41" s="101" t="s">
        <v>2646</v>
      </c>
      <c r="C41" s="101" t="s">
        <v>2687</v>
      </c>
      <c r="D41" s="101" t="s">
        <v>2356</v>
      </c>
      <c r="E41" s="102" t="s">
        <v>2647</v>
      </c>
      <c r="F41" s="103" t="s">
        <v>87</v>
      </c>
      <c r="G41" s="103" t="s">
        <v>87</v>
      </c>
      <c r="H41" s="103" t="s">
        <v>88</v>
      </c>
      <c r="I41" s="97">
        <v>0</v>
      </c>
      <c r="J41" s="97">
        <v>0</v>
      </c>
      <c r="K41" s="97">
        <v>0</v>
      </c>
      <c r="L41" s="97">
        <v>198218.68</v>
      </c>
      <c r="M41" s="119">
        <v>198218.68</v>
      </c>
      <c r="N41" s="119">
        <v>3163.9530085615002</v>
      </c>
      <c r="O41" s="120" t="s">
        <v>47</v>
      </c>
      <c r="P41" s="121">
        <v>1.8053879218802825E-4</v>
      </c>
      <c r="Q41" s="119">
        <v>181.94588999389987</v>
      </c>
      <c r="R41" s="119">
        <v>109.16753399633993</v>
      </c>
      <c r="S41" s="119">
        <v>181.94588999389987</v>
      </c>
      <c r="T41" s="119">
        <v>72.778355997559956</v>
      </c>
      <c r="U41" s="119">
        <v>218.33506799267985</v>
      </c>
      <c r="V41" s="119">
        <v>367.28758844802132</v>
      </c>
      <c r="W41" s="119">
        <v>212.15673336256438</v>
      </c>
      <c r="X41" s="119">
        <v>36.638612423047334</v>
      </c>
      <c r="Y41" s="119">
        <v>109.82916660560164</v>
      </c>
      <c r="Z41" s="119">
        <v>310.68826690865365</v>
      </c>
      <c r="AA41" s="119">
        <v>313.33751728980428</v>
      </c>
      <c r="AB41" s="119">
        <v>2.4167627549351587</v>
      </c>
      <c r="AC41" s="119">
        <v>10.993641632974809</v>
      </c>
      <c r="AD41" s="119">
        <v>316.86631055064299</v>
      </c>
      <c r="AE41" s="119">
        <v>647.42412522829375</v>
      </c>
      <c r="AF41" s="119">
        <v>72.141545382581299</v>
      </c>
      <c r="AG41" s="138"/>
      <c r="AI41" s="122" t="s">
        <v>2687</v>
      </c>
      <c r="AJ41" s="122" t="s">
        <v>2356</v>
      </c>
    </row>
    <row r="42" spans="1:36" s="122" customFormat="1" ht="11.25" customHeight="1" x14ac:dyDescent="0.2">
      <c r="A42" s="96" t="s">
        <v>89</v>
      </c>
      <c r="B42" s="101" t="s">
        <v>2172</v>
      </c>
      <c r="C42" s="101" t="s">
        <v>2687</v>
      </c>
      <c r="D42" s="101" t="s">
        <v>2356</v>
      </c>
      <c r="E42" s="102" t="s">
        <v>2173</v>
      </c>
      <c r="F42" s="103" t="s">
        <v>87</v>
      </c>
      <c r="G42" s="103" t="s">
        <v>87</v>
      </c>
      <c r="H42" s="103" t="s">
        <v>88</v>
      </c>
      <c r="I42" s="97">
        <v>0</v>
      </c>
      <c r="J42" s="97">
        <v>0</v>
      </c>
      <c r="K42" s="97">
        <v>0</v>
      </c>
      <c r="L42" s="97">
        <v>32059.73</v>
      </c>
      <c r="M42" s="119">
        <v>32059.73</v>
      </c>
      <c r="N42" s="119">
        <v>511.73521681795779</v>
      </c>
      <c r="O42" s="120" t="s">
        <v>47</v>
      </c>
      <c r="P42" s="121">
        <v>2.9200199154157902E-5</v>
      </c>
      <c r="Q42" s="119">
        <v>29.42778202243165</v>
      </c>
      <c r="R42" s="119">
        <v>17.656669213458994</v>
      </c>
      <c r="S42" s="119">
        <v>29.42778202243165</v>
      </c>
      <c r="T42" s="119">
        <v>11.771112808972662</v>
      </c>
      <c r="U42" s="119">
        <v>35.313338426917987</v>
      </c>
      <c r="V42" s="119">
        <v>59.404799376096562</v>
      </c>
      <c r="W42" s="119">
        <v>34.314059549210029</v>
      </c>
      <c r="X42" s="119">
        <v>5.9258997278033707</v>
      </c>
      <c r="Y42" s="119">
        <v>17.763681139944055</v>
      </c>
      <c r="Z42" s="119">
        <v>50.250470597722533</v>
      </c>
      <c r="AA42" s="119">
        <v>50.67895822523618</v>
      </c>
      <c r="AB42" s="119">
        <v>0.39088526569381532</v>
      </c>
      <c r="AC42" s="119">
        <v>1.7781027624133685</v>
      </c>
      <c r="AD42" s="119">
        <v>51.249702411244833</v>
      </c>
      <c r="AE42" s="119">
        <v>104.71385769648596</v>
      </c>
      <c r="AF42" s="119">
        <v>11.668115571894148</v>
      </c>
      <c r="AG42" s="138"/>
      <c r="AI42" s="122" t="s">
        <v>2687</v>
      </c>
      <c r="AJ42" s="122" t="s">
        <v>2356</v>
      </c>
    </row>
    <row r="43" spans="1:36" s="122" customFormat="1" ht="11.25" customHeight="1" x14ac:dyDescent="0.2">
      <c r="A43" s="96" t="s">
        <v>89</v>
      </c>
      <c r="B43" s="101" t="s">
        <v>2174</v>
      </c>
      <c r="C43" s="101" t="s">
        <v>2687</v>
      </c>
      <c r="D43" s="101" t="s">
        <v>2356</v>
      </c>
      <c r="E43" s="102" t="s">
        <v>2175</v>
      </c>
      <c r="F43" s="103" t="s">
        <v>87</v>
      </c>
      <c r="G43" s="103" t="s">
        <v>87</v>
      </c>
      <c r="H43" s="103" t="s">
        <v>88</v>
      </c>
      <c r="I43" s="97">
        <v>0</v>
      </c>
      <c r="J43" s="97">
        <v>0</v>
      </c>
      <c r="K43" s="97">
        <v>0</v>
      </c>
      <c r="L43" s="97">
        <v>73680.67</v>
      </c>
      <c r="M43" s="119">
        <v>73680.67</v>
      </c>
      <c r="N43" s="119">
        <v>1176.0858135031829</v>
      </c>
      <c r="O43" s="120" t="s">
        <v>47</v>
      </c>
      <c r="P43" s="121">
        <v>6.710880714877472E-5</v>
      </c>
      <c r="Q43" s="119">
        <v>67.631845184807204</v>
      </c>
      <c r="R43" s="119">
        <v>40.579107110884323</v>
      </c>
      <c r="S43" s="119">
        <v>67.631845184807204</v>
      </c>
      <c r="T43" s="119">
        <v>27.052738073922882</v>
      </c>
      <c r="U43" s="119">
        <v>81.158214221768645</v>
      </c>
      <c r="V43" s="119">
        <v>136.52596011402392</v>
      </c>
      <c r="W43" s="119">
        <v>78.861640382052272</v>
      </c>
      <c r="X43" s="119">
        <v>13.619087319118719</v>
      </c>
      <c r="Y43" s="119">
        <v>40.825045253264499</v>
      </c>
      <c r="Z43" s="119">
        <v>115.48719660008042</v>
      </c>
      <c r="AA43" s="119">
        <v>116.47196021106268</v>
      </c>
      <c r="AB43" s="119">
        <v>0.89834469190627386</v>
      </c>
      <c r="AC43" s="119">
        <v>4.0864911483492783</v>
      </c>
      <c r="AD43" s="119">
        <v>117.78366227541949</v>
      </c>
      <c r="AE43" s="119">
        <v>240.65664911593893</v>
      </c>
      <c r="AF43" s="119">
        <v>26.816026615776053</v>
      </c>
      <c r="AG43" s="138"/>
      <c r="AI43" s="122" t="s">
        <v>2687</v>
      </c>
      <c r="AJ43" s="122" t="s">
        <v>2356</v>
      </c>
    </row>
    <row r="44" spans="1:36" s="122" customFormat="1" ht="11.25" customHeight="1" x14ac:dyDescent="0.2">
      <c r="A44" s="96" t="s">
        <v>89</v>
      </c>
      <c r="B44" s="101" t="s">
        <v>2176</v>
      </c>
      <c r="C44" s="101" t="s">
        <v>2687</v>
      </c>
      <c r="D44" s="101" t="s">
        <v>2356</v>
      </c>
      <c r="E44" s="102" t="s">
        <v>2177</v>
      </c>
      <c r="F44" s="103" t="s">
        <v>87</v>
      </c>
      <c r="G44" s="103" t="s">
        <v>87</v>
      </c>
      <c r="H44" s="103" t="s">
        <v>88</v>
      </c>
      <c r="I44" s="97">
        <v>0</v>
      </c>
      <c r="J44" s="97">
        <v>0</v>
      </c>
      <c r="K44" s="97">
        <v>0</v>
      </c>
      <c r="L44" s="97">
        <v>37825.79</v>
      </c>
      <c r="M44" s="119">
        <v>37825.79</v>
      </c>
      <c r="N44" s="119">
        <v>603.77267203936344</v>
      </c>
      <c r="O44" s="120" t="s">
        <v>47</v>
      </c>
      <c r="P44" s="121">
        <v>3.4451962045948438E-5</v>
      </c>
      <c r="Q44" s="119">
        <v>34.720476527602543</v>
      </c>
      <c r="R44" s="119">
        <v>20.832285916561528</v>
      </c>
      <c r="S44" s="119">
        <v>34.720476527602543</v>
      </c>
      <c r="T44" s="119">
        <v>13.888190611041017</v>
      </c>
      <c r="U44" s="119">
        <v>41.664571833123055</v>
      </c>
      <c r="V44" s="119">
        <v>70.088970374746125</v>
      </c>
      <c r="W44" s="119">
        <v>40.485568985013707</v>
      </c>
      <c r="X44" s="119">
        <v>6.9916945234706436</v>
      </c>
      <c r="Y44" s="119">
        <v>20.958544330425877</v>
      </c>
      <c r="Z44" s="119">
        <v>59.28820199766583</v>
      </c>
      <c r="AA44" s="119">
        <v>59.793754696204758</v>
      </c>
      <c r="AB44" s="119">
        <v>0.46118741406207925</v>
      </c>
      <c r="AC44" s="119">
        <v>2.0979010643404661</v>
      </c>
      <c r="AD44" s="119">
        <v>60.467149316923155</v>
      </c>
      <c r="AE44" s="119">
        <v>123.54702897738571</v>
      </c>
      <c r="AF44" s="119">
        <v>13.766668943194407</v>
      </c>
      <c r="AG44" s="138"/>
      <c r="AI44" s="122" t="s">
        <v>2687</v>
      </c>
      <c r="AJ44" s="122" t="s">
        <v>2356</v>
      </c>
    </row>
    <row r="45" spans="1:36" s="122" customFormat="1" ht="11.25" customHeight="1" x14ac:dyDescent="0.2">
      <c r="A45" s="96" t="s">
        <v>89</v>
      </c>
      <c r="B45" s="101" t="s">
        <v>2178</v>
      </c>
      <c r="C45" s="101" t="s">
        <v>2687</v>
      </c>
      <c r="D45" s="101" t="s">
        <v>2356</v>
      </c>
      <c r="E45" s="102" t="s">
        <v>2179</v>
      </c>
      <c r="F45" s="103" t="s">
        <v>87</v>
      </c>
      <c r="G45" s="103" t="s">
        <v>87</v>
      </c>
      <c r="H45" s="103" t="s">
        <v>88</v>
      </c>
      <c r="I45" s="97">
        <v>0</v>
      </c>
      <c r="J45" s="97">
        <v>0</v>
      </c>
      <c r="K45" s="97">
        <v>0</v>
      </c>
      <c r="L45" s="97">
        <v>8949.2999999999993</v>
      </c>
      <c r="M45" s="119">
        <v>8949.2999999999993</v>
      </c>
      <c r="N45" s="119">
        <v>142.84811431253317</v>
      </c>
      <c r="O45" s="120" t="s">
        <v>47</v>
      </c>
      <c r="P45" s="121">
        <v>8.1510774510672818E-6</v>
      </c>
      <c r="Q45" s="119">
        <v>8.2146059761996604</v>
      </c>
      <c r="R45" s="119">
        <v>4.9287635857197962</v>
      </c>
      <c r="S45" s="119">
        <v>8.2146059761996604</v>
      </c>
      <c r="T45" s="119">
        <v>3.2858423904798642</v>
      </c>
      <c r="U45" s="119">
        <v>9.8575271714395925</v>
      </c>
      <c r="V45" s="119">
        <v>16.58252802055728</v>
      </c>
      <c r="W45" s="119">
        <v>9.5785838846348756</v>
      </c>
      <c r="X45" s="119">
        <v>1.6541828154519922</v>
      </c>
      <c r="Y45" s="119">
        <v>4.9586353854415268</v>
      </c>
      <c r="Z45" s="119">
        <v>14.027146720206257</v>
      </c>
      <c r="AA45" s="119">
        <v>14.146756720817864</v>
      </c>
      <c r="AB45" s="119">
        <v>0.10911350495695568</v>
      </c>
      <c r="AC45" s="119">
        <v>0.49634775625577493</v>
      </c>
      <c r="AD45" s="119">
        <v>14.30607686929844</v>
      </c>
      <c r="AE45" s="119">
        <v>29.230306265310457</v>
      </c>
      <c r="AF45" s="119">
        <v>3.2570912695631651</v>
      </c>
      <c r="AG45" s="138"/>
      <c r="AI45" s="122" t="s">
        <v>2687</v>
      </c>
      <c r="AJ45" s="122" t="s">
        <v>2356</v>
      </c>
    </row>
    <row r="46" spans="1:36" s="122" customFormat="1" ht="11.25" customHeight="1" x14ac:dyDescent="0.2">
      <c r="A46" s="96" t="s">
        <v>89</v>
      </c>
      <c r="B46" s="101" t="s">
        <v>2180</v>
      </c>
      <c r="C46" s="101" t="s">
        <v>2687</v>
      </c>
      <c r="D46" s="101" t="s">
        <v>2356</v>
      </c>
      <c r="E46" s="102" t="s">
        <v>2181</v>
      </c>
      <c r="F46" s="103" t="s">
        <v>87</v>
      </c>
      <c r="G46" s="103" t="s">
        <v>87</v>
      </c>
      <c r="H46" s="103" t="s">
        <v>88</v>
      </c>
      <c r="I46" s="97">
        <v>0</v>
      </c>
      <c r="J46" s="97">
        <v>0</v>
      </c>
      <c r="K46" s="97">
        <v>0</v>
      </c>
      <c r="L46" s="97">
        <v>138663.17000000001</v>
      </c>
      <c r="M46" s="119">
        <v>138663.17000000001</v>
      </c>
      <c r="N46" s="119">
        <v>2213.3320325721816</v>
      </c>
      <c r="O46" s="120" t="s">
        <v>47</v>
      </c>
      <c r="P46" s="121">
        <v>1.2629526759417044E-4</v>
      </c>
      <c r="Q46" s="119">
        <v>127.27959784126018</v>
      </c>
      <c r="R46" s="119">
        <v>76.367758704756113</v>
      </c>
      <c r="S46" s="119">
        <v>127.27959784126018</v>
      </c>
      <c r="T46" s="119">
        <v>50.911839136504078</v>
      </c>
      <c r="U46" s="119">
        <v>152.73551740951223</v>
      </c>
      <c r="V46" s="119">
        <v>256.93472136863198</v>
      </c>
      <c r="W46" s="119">
        <v>148.41348547421435</v>
      </c>
      <c r="X46" s="119">
        <v>25.630410529326124</v>
      </c>
      <c r="Y46" s="119">
        <v>76.830601434692568</v>
      </c>
      <c r="Z46" s="119">
        <v>217.34086803201404</v>
      </c>
      <c r="AA46" s="119">
        <v>219.19414167894811</v>
      </c>
      <c r="AB46" s="119">
        <v>1.6906377579410896</v>
      </c>
      <c r="AC46" s="119">
        <v>7.690562759636296</v>
      </c>
      <c r="AD46" s="119">
        <v>221.66269640760709</v>
      </c>
      <c r="AE46" s="119">
        <v>452.90323565181745</v>
      </c>
      <c r="AF46" s="119">
        <v>50.466360544059661</v>
      </c>
      <c r="AG46" s="138"/>
      <c r="AI46" s="122" t="s">
        <v>2687</v>
      </c>
      <c r="AJ46" s="122" t="s">
        <v>2356</v>
      </c>
    </row>
    <row r="47" spans="1:36" s="122" customFormat="1" ht="11.25" customHeight="1" x14ac:dyDescent="0.2">
      <c r="A47" s="96" t="s">
        <v>89</v>
      </c>
      <c r="B47" s="101" t="s">
        <v>2182</v>
      </c>
      <c r="C47" s="101" t="s">
        <v>2687</v>
      </c>
      <c r="D47" s="101" t="s">
        <v>2356</v>
      </c>
      <c r="E47" s="102" t="s">
        <v>2183</v>
      </c>
      <c r="F47" s="103" t="s">
        <v>87</v>
      </c>
      <c r="G47" s="103" t="s">
        <v>87</v>
      </c>
      <c r="H47" s="103" t="s">
        <v>88</v>
      </c>
      <c r="I47" s="97">
        <v>0</v>
      </c>
      <c r="J47" s="97">
        <v>0</v>
      </c>
      <c r="K47" s="97">
        <v>0</v>
      </c>
      <c r="L47" s="97">
        <v>30908.31</v>
      </c>
      <c r="M47" s="119">
        <v>30908.31</v>
      </c>
      <c r="N47" s="119">
        <v>493.35632955507276</v>
      </c>
      <c r="O47" s="120" t="s">
        <v>47</v>
      </c>
      <c r="P47" s="121">
        <v>2.8151478740415165E-5</v>
      </c>
      <c r="Q47" s="119">
        <v>28.370888006909119</v>
      </c>
      <c r="R47" s="119">
        <v>17.022532804145474</v>
      </c>
      <c r="S47" s="119">
        <v>28.370888006909119</v>
      </c>
      <c r="T47" s="119">
        <v>11.348355202763647</v>
      </c>
      <c r="U47" s="119">
        <v>34.045065608290948</v>
      </c>
      <c r="V47" s="119">
        <v>57.271285647265252</v>
      </c>
      <c r="W47" s="119">
        <v>33.081675669303635</v>
      </c>
      <c r="X47" s="119">
        <v>5.7130720007892215</v>
      </c>
      <c r="Y47" s="119">
        <v>17.125701414657708</v>
      </c>
      <c r="Z47" s="119">
        <v>48.445733101317245</v>
      </c>
      <c r="AA47" s="119">
        <v>48.858831665227676</v>
      </c>
      <c r="AB47" s="119">
        <v>0.37684668481290423</v>
      </c>
      <c r="AC47" s="119">
        <v>1.7142424902682818</v>
      </c>
      <c r="AD47" s="119">
        <v>49.409077666421481</v>
      </c>
      <c r="AE47" s="119">
        <v>100.95307649125161</v>
      </c>
      <c r="AF47" s="119">
        <v>11.249057094739465</v>
      </c>
      <c r="AG47" s="138"/>
      <c r="AI47" s="122" t="s">
        <v>2687</v>
      </c>
      <c r="AJ47" s="122" t="s">
        <v>2356</v>
      </c>
    </row>
    <row r="48" spans="1:36" s="122" customFormat="1" ht="11.25" customHeight="1" x14ac:dyDescent="0.2">
      <c r="A48" s="96" t="s">
        <v>89</v>
      </c>
      <c r="B48" s="101" t="s">
        <v>2184</v>
      </c>
      <c r="C48" s="101" t="s">
        <v>2687</v>
      </c>
      <c r="D48" s="101" t="s">
        <v>2356</v>
      </c>
      <c r="E48" s="102" t="s">
        <v>2185</v>
      </c>
      <c r="F48" s="103" t="s">
        <v>87</v>
      </c>
      <c r="G48" s="103" t="s">
        <v>87</v>
      </c>
      <c r="H48" s="103" t="s">
        <v>88</v>
      </c>
      <c r="I48" s="97">
        <v>0</v>
      </c>
      <c r="J48" s="97">
        <v>0</v>
      </c>
      <c r="K48" s="97">
        <v>0</v>
      </c>
      <c r="L48" s="97">
        <v>63639.06</v>
      </c>
      <c r="M48" s="119">
        <v>63639.06</v>
      </c>
      <c r="N48" s="119">
        <v>1015.8023217036146</v>
      </c>
      <c r="O48" s="120" t="s">
        <v>47</v>
      </c>
      <c r="P48" s="121">
        <v>5.796284703531202E-5</v>
      </c>
      <c r="Q48" s="119">
        <v>58.41460254944284</v>
      </c>
      <c r="R48" s="119">
        <v>35.048761529665704</v>
      </c>
      <c r="S48" s="119">
        <v>58.41460254944284</v>
      </c>
      <c r="T48" s="119">
        <v>23.365841019777136</v>
      </c>
      <c r="U48" s="119">
        <v>70.097523059331408</v>
      </c>
      <c r="V48" s="119">
        <v>117.91944572781404</v>
      </c>
      <c r="W48" s="119">
        <v>68.113939028673983</v>
      </c>
      <c r="X48" s="119">
        <v>11.76300263076646</v>
      </c>
      <c r="Y48" s="119">
        <v>35.26118185916625</v>
      </c>
      <c r="Z48" s="119">
        <v>99.747961489279533</v>
      </c>
      <c r="AA48" s="119">
        <v>100.5985160584103</v>
      </c>
      <c r="AB48" s="119">
        <v>0.77591329922630836</v>
      </c>
      <c r="AC48" s="119">
        <v>3.5295614898625187</v>
      </c>
      <c r="AD48" s="119">
        <v>101.73145209680038</v>
      </c>
      <c r="AE48" s="119">
        <v>207.85862740510075</v>
      </c>
      <c r="AF48" s="119">
        <v>23.161389910854083</v>
      </c>
      <c r="AG48" s="138"/>
      <c r="AI48" s="122" t="s">
        <v>2687</v>
      </c>
      <c r="AJ48" s="122" t="s">
        <v>2356</v>
      </c>
    </row>
    <row r="49" spans="1:36" s="122" customFormat="1" ht="11.25" customHeight="1" x14ac:dyDescent="0.2">
      <c r="A49" s="96" t="s">
        <v>89</v>
      </c>
      <c r="B49" s="101" t="s">
        <v>2186</v>
      </c>
      <c r="C49" s="101" t="s">
        <v>2687</v>
      </c>
      <c r="D49" s="101" t="s">
        <v>2356</v>
      </c>
      <c r="E49" s="102" t="s">
        <v>2187</v>
      </c>
      <c r="F49" s="103" t="s">
        <v>87</v>
      </c>
      <c r="G49" s="103" t="s">
        <v>87</v>
      </c>
      <c r="H49" s="103" t="s">
        <v>88</v>
      </c>
      <c r="I49" s="97">
        <v>0</v>
      </c>
      <c r="J49" s="97">
        <v>0</v>
      </c>
      <c r="K49" s="97">
        <v>0</v>
      </c>
      <c r="L49" s="97">
        <v>28688.39</v>
      </c>
      <c r="M49" s="119">
        <v>28688.39</v>
      </c>
      <c r="N49" s="119">
        <v>457.92211839613537</v>
      </c>
      <c r="O49" s="120" t="s">
        <v>47</v>
      </c>
      <c r="P49" s="121">
        <v>2.6129561958636336E-5</v>
      </c>
      <c r="Q49" s="119">
        <v>26.333212646972012</v>
      </c>
      <c r="R49" s="119">
        <v>15.799927588183209</v>
      </c>
      <c r="S49" s="119">
        <v>26.333212646972012</v>
      </c>
      <c r="T49" s="119">
        <v>10.533285058788806</v>
      </c>
      <c r="U49" s="119">
        <v>31.599855176366418</v>
      </c>
      <c r="V49" s="119">
        <v>53.157904086316854</v>
      </c>
      <c r="W49" s="119">
        <v>30.705658557666009</v>
      </c>
      <c r="X49" s="119">
        <v>5.302743425852837</v>
      </c>
      <c r="Y49" s="119">
        <v>15.895686344780808</v>
      </c>
      <c r="Z49" s="119">
        <v>44.966227045299426</v>
      </c>
      <c r="AA49" s="119">
        <v>45.349655731950442</v>
      </c>
      <c r="AB49" s="119">
        <v>0.34978051741164995</v>
      </c>
      <c r="AC49" s="119">
        <v>1.591120870581008</v>
      </c>
      <c r="AD49" s="119">
        <v>45.860381548994091</v>
      </c>
      <c r="AE49" s="119">
        <v>93.702348335475406</v>
      </c>
      <c r="AF49" s="119">
        <v>10.441118814524403</v>
      </c>
      <c r="AG49" s="138"/>
      <c r="AI49" s="122" t="s">
        <v>2687</v>
      </c>
      <c r="AJ49" s="122" t="s">
        <v>2356</v>
      </c>
    </row>
    <row r="50" spans="1:36" s="122" customFormat="1" ht="11.25" customHeight="1" x14ac:dyDescent="0.2">
      <c r="A50" s="96" t="s">
        <v>89</v>
      </c>
      <c r="B50" s="101" t="s">
        <v>4548</v>
      </c>
      <c r="C50" s="101" t="s">
        <v>2687</v>
      </c>
      <c r="D50" s="101" t="s">
        <v>2356</v>
      </c>
      <c r="E50" s="102" t="s">
        <v>4549</v>
      </c>
      <c r="F50" s="103" t="s">
        <v>87</v>
      </c>
      <c r="G50" s="103" t="s">
        <v>87</v>
      </c>
      <c r="H50" s="103" t="s">
        <v>88</v>
      </c>
      <c r="I50" s="97">
        <v>0</v>
      </c>
      <c r="J50" s="97">
        <v>0</v>
      </c>
      <c r="K50" s="97">
        <v>343470.01</v>
      </c>
      <c r="L50" s="97">
        <v>343470.01</v>
      </c>
      <c r="M50" s="119">
        <v>343470.01</v>
      </c>
      <c r="N50" s="119">
        <v>5482.4448003091766</v>
      </c>
      <c r="O50" s="120" t="s">
        <v>47</v>
      </c>
      <c r="P50" s="121">
        <v>3.1283459640741223E-4</v>
      </c>
      <c r="Q50" s="119">
        <v>315.27279192689457</v>
      </c>
      <c r="R50" s="119">
        <v>189.16367515613675</v>
      </c>
      <c r="S50" s="119">
        <v>315.27279192689457</v>
      </c>
      <c r="T50" s="119">
        <v>126.10911677075784</v>
      </c>
      <c r="U50" s="119">
        <v>378.3273503122735</v>
      </c>
      <c r="V50" s="119">
        <v>636.42978389886252</v>
      </c>
      <c r="W50" s="119">
        <v>367.62163550684193</v>
      </c>
      <c r="X50" s="119">
        <v>63.48677417955863</v>
      </c>
      <c r="Y50" s="119">
        <v>190.31014106398885</v>
      </c>
      <c r="Z50" s="119">
        <v>538.3554271575108</v>
      </c>
      <c r="AA50" s="119">
        <v>542.9460038625233</v>
      </c>
      <c r="AB50" s="119">
        <v>4.1877260387628779</v>
      </c>
      <c r="AC50" s="119">
        <v>19.04959815903463</v>
      </c>
      <c r="AD50" s="119">
        <v>549.0606377435895</v>
      </c>
      <c r="AE50" s="119">
        <v>1121.845684606533</v>
      </c>
      <c r="AF50" s="119">
        <v>125.00566199901368</v>
      </c>
      <c r="AG50" s="138"/>
      <c r="AI50" s="122" t="s">
        <v>2687</v>
      </c>
      <c r="AJ50" s="122" t="s">
        <v>2356</v>
      </c>
    </row>
    <row r="51" spans="1:36" s="122" customFormat="1" ht="11.25" customHeight="1" x14ac:dyDescent="0.2">
      <c r="A51" s="96" t="s">
        <v>89</v>
      </c>
      <c r="B51" s="101" t="s">
        <v>4550</v>
      </c>
      <c r="C51" s="101" t="s">
        <v>2687</v>
      </c>
      <c r="D51" s="101" t="s">
        <v>2356</v>
      </c>
      <c r="E51" s="102" t="s">
        <v>4551</v>
      </c>
      <c r="F51" s="103" t="s">
        <v>87</v>
      </c>
      <c r="G51" s="103" t="s">
        <v>87</v>
      </c>
      <c r="H51" s="103" t="s">
        <v>88</v>
      </c>
      <c r="I51" s="97">
        <v>0</v>
      </c>
      <c r="J51" s="97">
        <v>0</v>
      </c>
      <c r="K51" s="97">
        <v>8665.1</v>
      </c>
      <c r="L51" s="97">
        <v>8665.1</v>
      </c>
      <c r="M51" s="119">
        <v>8665.1</v>
      </c>
      <c r="N51" s="119">
        <v>138.31173335674649</v>
      </c>
      <c r="O51" s="120" t="s">
        <v>47</v>
      </c>
      <c r="P51" s="121">
        <v>7.8922263440987694E-6</v>
      </c>
      <c r="Q51" s="119">
        <v>7.9537374145874749</v>
      </c>
      <c r="R51" s="119">
        <v>4.7722424487524853</v>
      </c>
      <c r="S51" s="119">
        <v>7.9537374145874749</v>
      </c>
      <c r="T51" s="119">
        <v>3.18149496583499</v>
      </c>
      <c r="U51" s="119">
        <v>9.5444848975049705</v>
      </c>
      <c r="V51" s="119">
        <v>16.055922088982481</v>
      </c>
      <c r="W51" s="119">
        <v>9.27439992164188</v>
      </c>
      <c r="X51" s="119">
        <v>1.6016514715310763</v>
      </c>
      <c r="Y51" s="119">
        <v>4.8011656194774321</v>
      </c>
      <c r="Z51" s="119">
        <v>13.581691198781947</v>
      </c>
      <c r="AA51" s="119">
        <v>13.697502783632116</v>
      </c>
      <c r="AB51" s="119">
        <v>0.10564842298308437</v>
      </c>
      <c r="AC51" s="119">
        <v>0.48058540251549464</v>
      </c>
      <c r="AD51" s="119">
        <v>13.851763454142553</v>
      </c>
      <c r="AE51" s="119">
        <v>28.302048966907098</v>
      </c>
      <c r="AF51" s="119">
        <v>3.1536568848839335</v>
      </c>
      <c r="AG51" s="138"/>
      <c r="AI51" s="122" t="s">
        <v>2687</v>
      </c>
      <c r="AJ51" s="122" t="s">
        <v>2356</v>
      </c>
    </row>
    <row r="52" spans="1:36" s="122" customFormat="1" ht="11.25" customHeight="1" x14ac:dyDescent="0.2">
      <c r="A52" s="96" t="s">
        <v>89</v>
      </c>
      <c r="B52" s="101" t="s">
        <v>4552</v>
      </c>
      <c r="C52" s="101" t="s">
        <v>2687</v>
      </c>
      <c r="D52" s="101" t="s">
        <v>2356</v>
      </c>
      <c r="E52" s="102" t="s">
        <v>4553</v>
      </c>
      <c r="F52" s="103" t="s">
        <v>87</v>
      </c>
      <c r="G52" s="103" t="s">
        <v>87</v>
      </c>
      <c r="H52" s="103" t="s">
        <v>88</v>
      </c>
      <c r="I52" s="97">
        <v>0</v>
      </c>
      <c r="J52" s="97">
        <v>0</v>
      </c>
      <c r="K52" s="97">
        <v>8907.9500000000007</v>
      </c>
      <c r="L52" s="97">
        <v>8907.9500000000007</v>
      </c>
      <c r="M52" s="119">
        <v>8907.9500000000007</v>
      </c>
      <c r="N52" s="119">
        <v>142.18808844159099</v>
      </c>
      <c r="O52" s="120" t="s">
        <v>47</v>
      </c>
      <c r="P52" s="121">
        <v>8.1134156168901283E-6</v>
      </c>
      <c r="Q52" s="119">
        <v>8.1766506101804382</v>
      </c>
      <c r="R52" s="119">
        <v>4.9059903661082638</v>
      </c>
      <c r="S52" s="119">
        <v>8.1766506101804382</v>
      </c>
      <c r="T52" s="119">
        <v>3.2706602440721753</v>
      </c>
      <c r="U52" s="119">
        <v>9.8119807322165276</v>
      </c>
      <c r="V52" s="119">
        <v>16.50590889574864</v>
      </c>
      <c r="W52" s="119">
        <v>9.5343262953676025</v>
      </c>
      <c r="X52" s="119">
        <v>1.6465397082347872</v>
      </c>
      <c r="Y52" s="119">
        <v>4.9357241439826431</v>
      </c>
      <c r="Z52" s="119">
        <v>13.962334665980736</v>
      </c>
      <c r="AA52" s="119">
        <v>14.081392011800872</v>
      </c>
      <c r="AB52" s="119">
        <v>0.10860934894140478</v>
      </c>
      <c r="AC52" s="119">
        <v>0.49405439479497082</v>
      </c>
      <c r="AD52" s="119">
        <v>14.239976025819573</v>
      </c>
      <c r="AE52" s="119">
        <v>29.095248421225392</v>
      </c>
      <c r="AF52" s="119">
        <v>3.2420419669365437</v>
      </c>
      <c r="AG52" s="138"/>
      <c r="AI52" s="122" t="s">
        <v>2687</v>
      </c>
      <c r="AJ52" s="122" t="s">
        <v>2356</v>
      </c>
    </row>
    <row r="53" spans="1:36" s="122" customFormat="1" ht="11.25" customHeight="1" x14ac:dyDescent="0.2">
      <c r="A53" s="96" t="s">
        <v>89</v>
      </c>
      <c r="B53" s="101" t="s">
        <v>2648</v>
      </c>
      <c r="C53" s="101" t="s">
        <v>2688</v>
      </c>
      <c r="D53" s="101" t="s">
        <v>2357</v>
      </c>
      <c r="E53" s="102" t="s">
        <v>2649</v>
      </c>
      <c r="F53" s="103" t="s">
        <v>87</v>
      </c>
      <c r="G53" s="103" t="s">
        <v>87</v>
      </c>
      <c r="H53" s="103" t="s">
        <v>88</v>
      </c>
      <c r="I53" s="97">
        <v>0</v>
      </c>
      <c r="J53" s="97">
        <v>0</v>
      </c>
      <c r="K53" s="97">
        <v>324756.96999999997</v>
      </c>
      <c r="L53" s="97">
        <v>26417172.719999999</v>
      </c>
      <c r="M53" s="119">
        <v>26417172.719999999</v>
      </c>
      <c r="N53" s="119">
        <v>421669.10356346227</v>
      </c>
      <c r="O53" s="120" t="s">
        <v>47</v>
      </c>
      <c r="P53" s="121">
        <v>2.4060923298910724E-2</v>
      </c>
      <c r="Q53" s="119">
        <v>24248.451264345887</v>
      </c>
      <c r="R53" s="119">
        <v>14549.070758607533</v>
      </c>
      <c r="S53" s="119">
        <v>24248.451264345887</v>
      </c>
      <c r="T53" s="119">
        <v>9699.3805057383543</v>
      </c>
      <c r="U53" s="119">
        <v>29098.141517215066</v>
      </c>
      <c r="V53" s="119">
        <v>48949.471674131099</v>
      </c>
      <c r="W53" s="119">
        <v>28274.737118367702</v>
      </c>
      <c r="X53" s="119">
        <v>4882.9330949069945</v>
      </c>
      <c r="Y53" s="119">
        <v>14637.248436493648</v>
      </c>
      <c r="Z53" s="119">
        <v>41406.317552933775</v>
      </c>
      <c r="AA53" s="119">
        <v>41759.390759239977</v>
      </c>
      <c r="AB53" s="119">
        <v>322.08891271188526</v>
      </c>
      <c r="AC53" s="119">
        <v>1465.1541915226071</v>
      </c>
      <c r="AD53" s="119">
        <v>42229.683170957927</v>
      </c>
      <c r="AE53" s="119">
        <v>86284.072415630784</v>
      </c>
      <c r="AF53" s="119">
        <v>9614.5109263131435</v>
      </c>
      <c r="AG53" s="138"/>
      <c r="AI53" s="122" t="s">
        <v>2688</v>
      </c>
      <c r="AJ53" s="122" t="s">
        <v>2357</v>
      </c>
    </row>
    <row r="54" spans="1:36" s="122" customFormat="1" ht="11.25" customHeight="1" x14ac:dyDescent="0.2">
      <c r="A54" s="96" t="s">
        <v>89</v>
      </c>
      <c r="B54" s="101" t="s">
        <v>2650</v>
      </c>
      <c r="C54" s="101" t="s">
        <v>2688</v>
      </c>
      <c r="D54" s="101" t="s">
        <v>2357</v>
      </c>
      <c r="E54" s="102" t="s">
        <v>2651</v>
      </c>
      <c r="F54" s="103" t="s">
        <v>87</v>
      </c>
      <c r="G54" s="103" t="s">
        <v>87</v>
      </c>
      <c r="H54" s="103" t="s">
        <v>88</v>
      </c>
      <c r="I54" s="97">
        <v>0</v>
      </c>
      <c r="J54" s="97">
        <v>0</v>
      </c>
      <c r="K54" s="97">
        <v>4005146.44</v>
      </c>
      <c r="L54" s="97">
        <v>10198568.68</v>
      </c>
      <c r="M54" s="119">
        <v>10198568.68</v>
      </c>
      <c r="N54" s="119">
        <v>162788.85551102998</v>
      </c>
      <c r="O54" s="120" t="s">
        <v>47</v>
      </c>
      <c r="P54" s="121">
        <v>9.2889190440267975E-3</v>
      </c>
      <c r="Q54" s="119">
        <v>9361.3157707765622</v>
      </c>
      <c r="R54" s="119">
        <v>5616.7894624659375</v>
      </c>
      <c r="S54" s="119">
        <v>9361.3157707765622</v>
      </c>
      <c r="T54" s="119">
        <v>3744.5263083106252</v>
      </c>
      <c r="U54" s="119">
        <v>11233.578924931875</v>
      </c>
      <c r="V54" s="119">
        <v>18897.349614570736</v>
      </c>
      <c r="W54" s="119">
        <v>10915.696825962923</v>
      </c>
      <c r="X54" s="119">
        <v>1885.0968290998078</v>
      </c>
      <c r="Y54" s="119">
        <v>5650.8311865177939</v>
      </c>
      <c r="Z54" s="119">
        <v>15985.2523896238</v>
      </c>
      <c r="AA54" s="119">
        <v>16121.559229941176</v>
      </c>
      <c r="AB54" s="119">
        <v>124.34509673594953</v>
      </c>
      <c r="AC54" s="119">
        <v>565.63493025582125</v>
      </c>
      <c r="AD54" s="119">
        <v>16303.119516934234</v>
      </c>
      <c r="AE54" s="119">
        <v>33310.681951013263</v>
      </c>
      <c r="AF54" s="119">
        <v>3711.7617031129066</v>
      </c>
      <c r="AG54" s="138"/>
      <c r="AI54" s="122" t="s">
        <v>2688</v>
      </c>
      <c r="AJ54" s="122" t="s">
        <v>2357</v>
      </c>
    </row>
    <row r="55" spans="1:36" s="122" customFormat="1" ht="11.25" customHeight="1" x14ac:dyDescent="0.2">
      <c r="A55" s="96" t="s">
        <v>89</v>
      </c>
      <c r="B55" s="101" t="s">
        <v>2188</v>
      </c>
      <c r="C55" s="101" t="s">
        <v>2688</v>
      </c>
      <c r="D55" s="101" t="s">
        <v>2356</v>
      </c>
      <c r="E55" s="102" t="s">
        <v>2189</v>
      </c>
      <c r="F55" s="103" t="s">
        <v>87</v>
      </c>
      <c r="G55" s="103" t="s">
        <v>87</v>
      </c>
      <c r="H55" s="103" t="s">
        <v>88</v>
      </c>
      <c r="I55" s="97">
        <v>0</v>
      </c>
      <c r="J55" s="97">
        <v>0</v>
      </c>
      <c r="K55" s="97">
        <v>0</v>
      </c>
      <c r="L55" s="97">
        <v>267920.15000000002</v>
      </c>
      <c r="M55" s="119">
        <v>267920.15000000002</v>
      </c>
      <c r="N55" s="119">
        <v>4276.5231039110367</v>
      </c>
      <c r="O55" s="120" t="s">
        <v>47</v>
      </c>
      <c r="P55" s="121">
        <v>2.4402331951678505E-4</v>
      </c>
      <c r="Q55" s="119">
        <v>245.92520815419195</v>
      </c>
      <c r="R55" s="119">
        <v>147.55512489251518</v>
      </c>
      <c r="S55" s="119">
        <v>245.92520815419195</v>
      </c>
      <c r="T55" s="119">
        <v>98.370083261676783</v>
      </c>
      <c r="U55" s="119">
        <v>295.11024978503036</v>
      </c>
      <c r="V55" s="119">
        <v>496.44032434345826</v>
      </c>
      <c r="W55" s="119">
        <v>286.75937013609553</v>
      </c>
      <c r="X55" s="119">
        <v>49.522186991532323</v>
      </c>
      <c r="Y55" s="119">
        <v>148.44941350304518</v>
      </c>
      <c r="Z55" s="119">
        <v>419.93845924817248</v>
      </c>
      <c r="AA55" s="119">
        <v>423.51929007352879</v>
      </c>
      <c r="AB55" s="119">
        <v>3.2665914222445687</v>
      </c>
      <c r="AC55" s="119">
        <v>14.859437644085091</v>
      </c>
      <c r="AD55" s="119">
        <v>428.28894558613183</v>
      </c>
      <c r="AE55" s="119">
        <v>875.08386568199967</v>
      </c>
      <c r="AF55" s="119">
        <v>97.509345033137109</v>
      </c>
      <c r="AG55" s="138"/>
      <c r="AI55" s="122" t="s">
        <v>2688</v>
      </c>
      <c r="AJ55" s="122" t="s">
        <v>2356</v>
      </c>
    </row>
    <row r="56" spans="1:36" s="122" customFormat="1" ht="11.25" customHeight="1" x14ac:dyDescent="0.2">
      <c r="A56" s="96" t="s">
        <v>89</v>
      </c>
      <c r="B56" s="101" t="s">
        <v>4554</v>
      </c>
      <c r="C56" s="101" t="s">
        <v>2688</v>
      </c>
      <c r="D56" s="101" t="s">
        <v>2356</v>
      </c>
      <c r="E56" s="102" t="s">
        <v>4555</v>
      </c>
      <c r="F56" s="103" t="s">
        <v>87</v>
      </c>
      <c r="G56" s="103" t="s">
        <v>87</v>
      </c>
      <c r="H56" s="103" t="s">
        <v>88</v>
      </c>
      <c r="I56" s="97">
        <v>0</v>
      </c>
      <c r="J56" s="97">
        <v>0</v>
      </c>
      <c r="K56" s="97">
        <v>32243.85</v>
      </c>
      <c r="L56" s="97">
        <v>32243.85</v>
      </c>
      <c r="M56" s="119">
        <v>32243.85</v>
      </c>
      <c r="N56" s="119">
        <v>514.67412766095367</v>
      </c>
      <c r="O56" s="120" t="s">
        <v>47</v>
      </c>
      <c r="P56" s="121">
        <v>2.9367896781937784E-5</v>
      </c>
      <c r="Q56" s="119">
        <v>29.596786665514113</v>
      </c>
      <c r="R56" s="119">
        <v>17.75807199930847</v>
      </c>
      <c r="S56" s="119">
        <v>29.596786665514113</v>
      </c>
      <c r="T56" s="119">
        <v>11.838714666205645</v>
      </c>
      <c r="U56" s="119">
        <v>35.51614399861694</v>
      </c>
      <c r="V56" s="119">
        <v>59.745962937396889</v>
      </c>
      <c r="W56" s="119">
        <v>34.511126232061088</v>
      </c>
      <c r="X56" s="119">
        <v>5.9599323493470688</v>
      </c>
      <c r="Y56" s="119">
        <v>17.865698498527127</v>
      </c>
      <c r="Z56" s="119">
        <v>50.539060571700873</v>
      </c>
      <c r="AA56" s="119">
        <v>50.970009016631813</v>
      </c>
      <c r="AB56" s="119">
        <v>0.39313013160876675</v>
      </c>
      <c r="AC56" s="119">
        <v>1.7883144604100623</v>
      </c>
      <c r="AD56" s="119">
        <v>51.544031003780027</v>
      </c>
      <c r="AE56" s="119">
        <v>105.31523255145439</v>
      </c>
      <c r="AF56" s="119">
        <v>11.735125912876345</v>
      </c>
      <c r="AG56" s="138"/>
      <c r="AI56" s="122" t="s">
        <v>2688</v>
      </c>
      <c r="AJ56" s="122" t="s">
        <v>2356</v>
      </c>
    </row>
    <row r="57" spans="1:36" s="122" customFormat="1" ht="11.25" customHeight="1" x14ac:dyDescent="0.2">
      <c r="A57" s="96" t="s">
        <v>89</v>
      </c>
      <c r="B57" s="101" t="s">
        <v>4556</v>
      </c>
      <c r="C57" s="101" t="s">
        <v>2688</v>
      </c>
      <c r="D57" s="101" t="s">
        <v>2356</v>
      </c>
      <c r="E57" s="102" t="s">
        <v>4557</v>
      </c>
      <c r="F57" s="103" t="s">
        <v>87</v>
      </c>
      <c r="G57" s="103" t="s">
        <v>87</v>
      </c>
      <c r="H57" s="103" t="s">
        <v>88</v>
      </c>
      <c r="I57" s="97">
        <v>0</v>
      </c>
      <c r="J57" s="97">
        <v>0</v>
      </c>
      <c r="K57" s="97">
        <v>442308.82</v>
      </c>
      <c r="L57" s="97">
        <v>442308.82</v>
      </c>
      <c r="M57" s="119">
        <v>442308.82</v>
      </c>
      <c r="N57" s="119">
        <v>7060.103123238875</v>
      </c>
      <c r="O57" s="120" t="s">
        <v>47</v>
      </c>
      <c r="P57" s="121">
        <v>4.028575921144869E-4</v>
      </c>
      <c r="Q57" s="119">
        <v>405.99741612168776</v>
      </c>
      <c r="R57" s="119">
        <v>243.59844967301268</v>
      </c>
      <c r="S57" s="119">
        <v>405.99741612168776</v>
      </c>
      <c r="T57" s="119">
        <v>162.39896644867511</v>
      </c>
      <c r="U57" s="119">
        <v>487.19689934602536</v>
      </c>
      <c r="V57" s="119">
        <v>819.57230189954828</v>
      </c>
      <c r="W57" s="119">
        <v>473.41044945234472</v>
      </c>
      <c r="X57" s="119">
        <v>81.756075801107187</v>
      </c>
      <c r="Y57" s="119">
        <v>245.07482888548682</v>
      </c>
      <c r="Z57" s="119">
        <v>693.27553146964578</v>
      </c>
      <c r="AA57" s="119">
        <v>699.18711765300293</v>
      </c>
      <c r="AB57" s="119">
        <v>5.3928090044556809</v>
      </c>
      <c r="AC57" s="119">
        <v>24.531414789887418</v>
      </c>
      <c r="AD57" s="119">
        <v>707.0613320470527</v>
      </c>
      <c r="AE57" s="119">
        <v>1444.6741390330055</v>
      </c>
      <c r="AF57" s="119">
        <v>160.97797549224919</v>
      </c>
      <c r="AG57" s="138"/>
      <c r="AI57" s="122" t="s">
        <v>2688</v>
      </c>
      <c r="AJ57" s="122" t="s">
        <v>2356</v>
      </c>
    </row>
    <row r="58" spans="1:36" s="122" customFormat="1" ht="11.25" customHeight="1" x14ac:dyDescent="0.2">
      <c r="A58" s="96" t="s">
        <v>89</v>
      </c>
      <c r="B58" s="101" t="s">
        <v>4558</v>
      </c>
      <c r="C58" s="101" t="s">
        <v>2688</v>
      </c>
      <c r="D58" s="101" t="s">
        <v>2356</v>
      </c>
      <c r="E58" s="102" t="s">
        <v>4559</v>
      </c>
      <c r="F58" s="103" t="s">
        <v>87</v>
      </c>
      <c r="G58" s="103" t="s">
        <v>87</v>
      </c>
      <c r="H58" s="103" t="s">
        <v>88</v>
      </c>
      <c r="I58" s="97">
        <v>0</v>
      </c>
      <c r="J58" s="97">
        <v>0</v>
      </c>
      <c r="K58" s="97">
        <v>36480.589999999997</v>
      </c>
      <c r="L58" s="97">
        <v>36480.589999999997</v>
      </c>
      <c r="M58" s="119">
        <v>36480.589999999997</v>
      </c>
      <c r="N58" s="119">
        <v>582.30068167439401</v>
      </c>
      <c r="O58" s="120" t="s">
        <v>47</v>
      </c>
      <c r="P58" s="121">
        <v>3.3226745617046088E-5</v>
      </c>
      <c r="Q58" s="119">
        <v>33.485710908036332</v>
      </c>
      <c r="R58" s="119">
        <v>20.0914265448218</v>
      </c>
      <c r="S58" s="119">
        <v>33.485710908036332</v>
      </c>
      <c r="T58" s="119">
        <v>13.394284363214533</v>
      </c>
      <c r="U58" s="119">
        <v>40.182853089643601</v>
      </c>
      <c r="V58" s="119">
        <v>67.596393671176713</v>
      </c>
      <c r="W58" s="119">
        <v>39.045779164400813</v>
      </c>
      <c r="X58" s="119">
        <v>6.7430486267696681</v>
      </c>
      <c r="Y58" s="119">
        <v>20.21319482593994</v>
      </c>
      <c r="Z58" s="119">
        <v>57.179733428278098</v>
      </c>
      <c r="AA58" s="119">
        <v>57.667307137083448</v>
      </c>
      <c r="AB58" s="119">
        <v>0.44478618861784364</v>
      </c>
      <c r="AC58" s="119">
        <v>2.0232933294656408</v>
      </c>
      <c r="AD58" s="119">
        <v>58.316753799443532</v>
      </c>
      <c r="AE58" s="119">
        <v>119.15332131442928</v>
      </c>
      <c r="AF58" s="119">
        <v>13.277084375036406</v>
      </c>
      <c r="AG58" s="138"/>
      <c r="AI58" s="122" t="s">
        <v>2688</v>
      </c>
      <c r="AJ58" s="122" t="s">
        <v>2356</v>
      </c>
    </row>
    <row r="59" spans="1:36" s="122" customFormat="1" ht="11.25" customHeight="1" x14ac:dyDescent="0.2">
      <c r="A59" s="96" t="s">
        <v>89</v>
      </c>
      <c r="B59" s="101" t="s">
        <v>4560</v>
      </c>
      <c r="C59" s="101" t="s">
        <v>2688</v>
      </c>
      <c r="D59" s="101" t="s">
        <v>2356</v>
      </c>
      <c r="E59" s="102" t="s">
        <v>4561</v>
      </c>
      <c r="F59" s="103" t="s">
        <v>87</v>
      </c>
      <c r="G59" s="103" t="s">
        <v>87</v>
      </c>
      <c r="H59" s="103" t="s">
        <v>88</v>
      </c>
      <c r="I59" s="97">
        <v>0</v>
      </c>
      <c r="J59" s="97">
        <v>0</v>
      </c>
      <c r="K59" s="97">
        <v>36480.6</v>
      </c>
      <c r="L59" s="97">
        <v>36480.6</v>
      </c>
      <c r="M59" s="119">
        <v>36480.6</v>
      </c>
      <c r="N59" s="119">
        <v>582.30084129370994</v>
      </c>
      <c r="O59" s="120" t="s">
        <v>47</v>
      </c>
      <c r="P59" s="121">
        <v>3.3226754725107568E-5</v>
      </c>
      <c r="Q59" s="119">
        <v>33.485720087084957</v>
      </c>
      <c r="R59" s="119">
        <v>20.091432052250976</v>
      </c>
      <c r="S59" s="119">
        <v>33.485720087084957</v>
      </c>
      <c r="T59" s="119">
        <v>13.394288034833984</v>
      </c>
      <c r="U59" s="119">
        <v>40.182864104501952</v>
      </c>
      <c r="V59" s="119">
        <v>67.596412200590223</v>
      </c>
      <c r="W59" s="119">
        <v>39.045789867566306</v>
      </c>
      <c r="X59" s="119">
        <v>6.7430504751631934</v>
      </c>
      <c r="Y59" s="119">
        <v>20.213200366748037</v>
      </c>
      <c r="Z59" s="119">
        <v>57.179749102293648</v>
      </c>
      <c r="AA59" s="119">
        <v>57.667322944751909</v>
      </c>
      <c r="AB59" s="119">
        <v>0.44478631054191042</v>
      </c>
      <c r="AC59" s="119">
        <v>2.0232938840875185</v>
      </c>
      <c r="AD59" s="119">
        <v>58.316769785137254</v>
      </c>
      <c r="AE59" s="119">
        <v>119.15335397654397</v>
      </c>
      <c r="AF59" s="119">
        <v>13.277088014529184</v>
      </c>
      <c r="AG59" s="138"/>
      <c r="AI59" s="122" t="s">
        <v>2688</v>
      </c>
      <c r="AJ59" s="122" t="s">
        <v>2356</v>
      </c>
    </row>
    <row r="60" spans="1:36" s="122" customFormat="1" ht="11.25" customHeight="1" x14ac:dyDescent="0.2">
      <c r="A60" s="96" t="s">
        <v>89</v>
      </c>
      <c r="B60" s="101" t="s">
        <v>2190</v>
      </c>
      <c r="C60" s="101" t="s">
        <v>2688</v>
      </c>
      <c r="D60" s="101" t="s">
        <v>2356</v>
      </c>
      <c r="E60" s="102" t="s">
        <v>2191</v>
      </c>
      <c r="F60" s="103" t="s">
        <v>87</v>
      </c>
      <c r="G60" s="103" t="s">
        <v>87</v>
      </c>
      <c r="H60" s="103" t="s">
        <v>88</v>
      </c>
      <c r="I60" s="97">
        <v>0</v>
      </c>
      <c r="J60" s="97">
        <v>0</v>
      </c>
      <c r="K60" s="97">
        <v>0</v>
      </c>
      <c r="L60" s="97">
        <v>132371.21</v>
      </c>
      <c r="M60" s="119">
        <v>132371.21</v>
      </c>
      <c r="N60" s="119">
        <v>2112.9001975314645</v>
      </c>
      <c r="O60" s="120" t="s">
        <v>47</v>
      </c>
      <c r="P60" s="121">
        <v>1.2056451174968903E-4</v>
      </c>
      <c r="Q60" s="119">
        <v>121.50417716947476</v>
      </c>
      <c r="R60" s="119">
        <v>72.902506301684852</v>
      </c>
      <c r="S60" s="119">
        <v>121.50417716947476</v>
      </c>
      <c r="T60" s="119">
        <v>48.601670867789906</v>
      </c>
      <c r="U60" s="119">
        <v>145.8050126033697</v>
      </c>
      <c r="V60" s="119">
        <v>245.27608851419356</v>
      </c>
      <c r="W60" s="119">
        <v>141.67909656572238</v>
      </c>
      <c r="X60" s="119">
        <v>24.467408718289356</v>
      </c>
      <c r="Y60" s="119">
        <v>73.344347146671964</v>
      </c>
      <c r="Z60" s="119">
        <v>207.47884015523383</v>
      </c>
      <c r="AA60" s="119">
        <v>209.24801992449611</v>
      </c>
      <c r="AB60" s="119">
        <v>1.6139236229082972</v>
      </c>
      <c r="AC60" s="119">
        <v>7.3415968932052795</v>
      </c>
      <c r="AD60" s="119">
        <v>211.60456186987213</v>
      </c>
      <c r="AE60" s="119">
        <v>432.35236376138096</v>
      </c>
      <c r="AF60" s="119">
        <v>48.176406247696733</v>
      </c>
      <c r="AG60" s="138"/>
      <c r="AI60" s="122" t="s">
        <v>2688</v>
      </c>
      <c r="AJ60" s="122" t="s">
        <v>2356</v>
      </c>
    </row>
    <row r="61" spans="1:36" s="122" customFormat="1" ht="11.25" customHeight="1" x14ac:dyDescent="0.2">
      <c r="A61" s="96" t="s">
        <v>89</v>
      </c>
      <c r="B61" s="101" t="s">
        <v>2192</v>
      </c>
      <c r="C61" s="101" t="s">
        <v>2688</v>
      </c>
      <c r="D61" s="101" t="s">
        <v>2356</v>
      </c>
      <c r="E61" s="102" t="s">
        <v>2193</v>
      </c>
      <c r="F61" s="103" t="s">
        <v>87</v>
      </c>
      <c r="G61" s="103" t="s">
        <v>87</v>
      </c>
      <c r="H61" s="103" t="s">
        <v>88</v>
      </c>
      <c r="I61" s="97">
        <v>0</v>
      </c>
      <c r="J61" s="97">
        <v>0</v>
      </c>
      <c r="K61" s="97">
        <v>0</v>
      </c>
      <c r="L61" s="97">
        <v>45303.67</v>
      </c>
      <c r="M61" s="119">
        <v>45303.67</v>
      </c>
      <c r="N61" s="119">
        <v>723.13408098256627</v>
      </c>
      <c r="O61" s="120" t="s">
        <v>47</v>
      </c>
      <c r="P61" s="121">
        <v>4.1262861116242988E-5</v>
      </c>
      <c r="Q61" s="119">
        <v>41.584458932629069</v>
      </c>
      <c r="R61" s="119">
        <v>24.950675359577446</v>
      </c>
      <c r="S61" s="119">
        <v>41.584458932629069</v>
      </c>
      <c r="T61" s="119">
        <v>16.63378357305163</v>
      </c>
      <c r="U61" s="119">
        <v>49.901350719154891</v>
      </c>
      <c r="V61" s="119">
        <v>83.94504343457929</v>
      </c>
      <c r="W61" s="119">
        <v>48.489267694324319</v>
      </c>
      <c r="X61" s="119">
        <v>8.3739010191755749</v>
      </c>
      <c r="Y61" s="119">
        <v>25.101894131648933</v>
      </c>
      <c r="Z61" s="119">
        <v>71.009042724437307</v>
      </c>
      <c r="AA61" s="119">
        <v>71.614539466797936</v>
      </c>
      <c r="AB61" s="119">
        <v>0.55236076800568601</v>
      </c>
      <c r="AC61" s="119">
        <v>2.5126406483917254</v>
      </c>
      <c r="AD61" s="119">
        <v>72.421059242770923</v>
      </c>
      <c r="AE61" s="119">
        <v>147.97136636860512</v>
      </c>
      <c r="AF61" s="119">
        <v>16.488237966787427</v>
      </c>
      <c r="AG61" s="138"/>
      <c r="AI61" s="122" t="s">
        <v>2688</v>
      </c>
      <c r="AJ61" s="122" t="s">
        <v>2356</v>
      </c>
    </row>
    <row r="62" spans="1:36" s="122" customFormat="1" ht="11.25" customHeight="1" x14ac:dyDescent="0.2">
      <c r="A62" s="96" t="s">
        <v>89</v>
      </c>
      <c r="B62" s="101" t="s">
        <v>2194</v>
      </c>
      <c r="C62" s="101" t="s">
        <v>2688</v>
      </c>
      <c r="D62" s="101" t="s">
        <v>2356</v>
      </c>
      <c r="E62" s="102" t="s">
        <v>2195</v>
      </c>
      <c r="F62" s="103" t="s">
        <v>87</v>
      </c>
      <c r="G62" s="103" t="s">
        <v>87</v>
      </c>
      <c r="H62" s="103" t="s">
        <v>88</v>
      </c>
      <c r="I62" s="97">
        <v>0</v>
      </c>
      <c r="J62" s="97">
        <v>0</v>
      </c>
      <c r="K62" s="97">
        <v>0</v>
      </c>
      <c r="L62" s="97">
        <v>381631.34</v>
      </c>
      <c r="M62" s="119">
        <v>381631.34</v>
      </c>
      <c r="N62" s="119">
        <v>6091.5733388717799</v>
      </c>
      <c r="O62" s="120" t="s">
        <v>47</v>
      </c>
      <c r="P62" s="121">
        <v>3.4759217034791457E-4</v>
      </c>
      <c r="Q62" s="119">
        <v>350.30126225169403</v>
      </c>
      <c r="R62" s="119">
        <v>210.18075735101641</v>
      </c>
      <c r="S62" s="119">
        <v>350.30126225169403</v>
      </c>
      <c r="T62" s="119">
        <v>140.12050490067762</v>
      </c>
      <c r="U62" s="119">
        <v>420.36151470203282</v>
      </c>
      <c r="V62" s="119">
        <v>707.14049021407527</v>
      </c>
      <c r="W62" s="119">
        <v>408.46633850643224</v>
      </c>
      <c r="X62" s="119">
        <v>70.540489699296771</v>
      </c>
      <c r="Y62" s="119">
        <v>211.45460166912125</v>
      </c>
      <c r="Z62" s="119">
        <v>598.1695550723432</v>
      </c>
      <c r="AA62" s="119">
        <v>603.27016906570657</v>
      </c>
      <c r="AB62" s="119">
        <v>4.6530044929569518</v>
      </c>
      <c r="AC62" s="119">
        <v>21.16610900583116</v>
      </c>
      <c r="AD62" s="119">
        <v>610.0641710271608</v>
      </c>
      <c r="AE62" s="119">
        <v>1246.4886581789444</v>
      </c>
      <c r="AF62" s="119">
        <v>138.89445048279666</v>
      </c>
      <c r="AG62" s="138"/>
      <c r="AI62" s="122" t="s">
        <v>2688</v>
      </c>
      <c r="AJ62" s="122" t="s">
        <v>2356</v>
      </c>
    </row>
    <row r="63" spans="1:36" s="122" customFormat="1" ht="11.25" customHeight="1" x14ac:dyDescent="0.2">
      <c r="A63" s="96" t="s">
        <v>89</v>
      </c>
      <c r="B63" s="101" t="s">
        <v>4562</v>
      </c>
      <c r="C63" s="101" t="s">
        <v>2688</v>
      </c>
      <c r="D63" s="101" t="s">
        <v>2356</v>
      </c>
      <c r="E63" s="102" t="s">
        <v>4563</v>
      </c>
      <c r="F63" s="103" t="s">
        <v>87</v>
      </c>
      <c r="G63" s="103" t="s">
        <v>87</v>
      </c>
      <c r="H63" s="103" t="s">
        <v>88</v>
      </c>
      <c r="I63" s="97">
        <v>0</v>
      </c>
      <c r="J63" s="97">
        <v>0</v>
      </c>
      <c r="K63" s="97">
        <v>32243.85</v>
      </c>
      <c r="L63" s="97">
        <v>32243.85</v>
      </c>
      <c r="M63" s="119">
        <v>32243.85</v>
      </c>
      <c r="N63" s="119">
        <v>514.67412766095367</v>
      </c>
      <c r="O63" s="120" t="s">
        <v>47</v>
      </c>
      <c r="P63" s="121">
        <v>2.9367896781937784E-5</v>
      </c>
      <c r="Q63" s="119">
        <v>29.596786665514113</v>
      </c>
      <c r="R63" s="119">
        <v>17.75807199930847</v>
      </c>
      <c r="S63" s="119">
        <v>29.596786665514113</v>
      </c>
      <c r="T63" s="119">
        <v>11.838714666205645</v>
      </c>
      <c r="U63" s="119">
        <v>35.51614399861694</v>
      </c>
      <c r="V63" s="119">
        <v>59.745962937396889</v>
      </c>
      <c r="W63" s="119">
        <v>34.511126232061088</v>
      </c>
      <c r="X63" s="119">
        <v>5.9599323493470688</v>
      </c>
      <c r="Y63" s="119">
        <v>17.865698498527127</v>
      </c>
      <c r="Z63" s="119">
        <v>50.539060571700873</v>
      </c>
      <c r="AA63" s="119">
        <v>50.970009016631813</v>
      </c>
      <c r="AB63" s="119">
        <v>0.39313013160876675</v>
      </c>
      <c r="AC63" s="119">
        <v>1.7883144604100623</v>
      </c>
      <c r="AD63" s="119">
        <v>51.544031003780027</v>
      </c>
      <c r="AE63" s="119">
        <v>105.31523255145439</v>
      </c>
      <c r="AF63" s="119">
        <v>11.735125912876345</v>
      </c>
      <c r="AG63" s="138"/>
      <c r="AI63" s="122" t="s">
        <v>2688</v>
      </c>
      <c r="AJ63" s="122" t="s">
        <v>2356</v>
      </c>
    </row>
    <row r="64" spans="1:36" s="122" customFormat="1" ht="11.25" customHeight="1" x14ac:dyDescent="0.2">
      <c r="A64" s="96" t="s">
        <v>89</v>
      </c>
      <c r="B64" s="101" t="s">
        <v>4564</v>
      </c>
      <c r="C64" s="101" t="s">
        <v>2688</v>
      </c>
      <c r="D64" s="101" t="s">
        <v>2356</v>
      </c>
      <c r="E64" s="102" t="s">
        <v>4565</v>
      </c>
      <c r="F64" s="103" t="s">
        <v>87</v>
      </c>
      <c r="G64" s="103" t="s">
        <v>87</v>
      </c>
      <c r="H64" s="103" t="s">
        <v>88</v>
      </c>
      <c r="I64" s="97">
        <v>0</v>
      </c>
      <c r="J64" s="97">
        <v>0</v>
      </c>
      <c r="K64" s="97">
        <v>6038.08</v>
      </c>
      <c r="L64" s="97">
        <v>6038.08</v>
      </c>
      <c r="M64" s="119">
        <v>6038.08</v>
      </c>
      <c r="N64" s="119">
        <v>96.379419850515731</v>
      </c>
      <c r="O64" s="120" t="s">
        <v>47</v>
      </c>
      <c r="P64" s="121">
        <v>5.4995203798889686E-6</v>
      </c>
      <c r="Q64" s="119">
        <v>5.5423829855711242</v>
      </c>
      <c r="R64" s="119">
        <v>3.3254297913426747</v>
      </c>
      <c r="S64" s="119">
        <v>5.5423829855711242</v>
      </c>
      <c r="T64" s="119">
        <v>2.2169531942284495</v>
      </c>
      <c r="U64" s="119">
        <v>6.6508595826853494</v>
      </c>
      <c r="V64" s="119">
        <v>11.188208104585446</v>
      </c>
      <c r="W64" s="119">
        <v>6.4626569432398258</v>
      </c>
      <c r="X64" s="119">
        <v>1.1160747962772919</v>
      </c>
      <c r="Y64" s="119">
        <v>3.345584252190315</v>
      </c>
      <c r="Z64" s="119">
        <v>9.4640959704494243</v>
      </c>
      <c r="AA64" s="119">
        <v>9.5447966679892229</v>
      </c>
      <c r="AB64" s="119">
        <v>7.3618726828969319E-2</v>
      </c>
      <c r="AC64" s="119">
        <v>0.33488512622136596</v>
      </c>
      <c r="AD64" s="119">
        <v>9.6522897458989583</v>
      </c>
      <c r="AE64" s="119">
        <v>19.721646123657248</v>
      </c>
      <c r="AF64" s="119">
        <v>2.1975548537789504</v>
      </c>
      <c r="AG64" s="138"/>
      <c r="AI64" s="122" t="s">
        <v>2688</v>
      </c>
      <c r="AJ64" s="122" t="s">
        <v>2356</v>
      </c>
    </row>
    <row r="65" spans="1:36" s="122" customFormat="1" ht="11.25" customHeight="1" x14ac:dyDescent="0.2">
      <c r="A65" s="96" t="s">
        <v>89</v>
      </c>
      <c r="B65" s="101" t="s">
        <v>4566</v>
      </c>
      <c r="C65" s="101" t="s">
        <v>2688</v>
      </c>
      <c r="D65" s="101" t="s">
        <v>2356</v>
      </c>
      <c r="E65" s="102" t="s">
        <v>4567</v>
      </c>
      <c r="F65" s="103" t="s">
        <v>87</v>
      </c>
      <c r="G65" s="103" t="s">
        <v>87</v>
      </c>
      <c r="H65" s="103" t="s">
        <v>88</v>
      </c>
      <c r="I65" s="97">
        <v>0</v>
      </c>
      <c r="J65" s="97">
        <v>0</v>
      </c>
      <c r="K65" s="97">
        <v>6307.44</v>
      </c>
      <c r="L65" s="97">
        <v>6307.44</v>
      </c>
      <c r="M65" s="119">
        <v>6307.44</v>
      </c>
      <c r="N65" s="119">
        <v>100.67892574161603</v>
      </c>
      <c r="O65" s="120" t="s">
        <v>47</v>
      </c>
      <c r="P65" s="121">
        <v>5.7448551236364663E-6</v>
      </c>
      <c r="Q65" s="119">
        <v>5.789629839040014</v>
      </c>
      <c r="R65" s="119">
        <v>3.4737779034240086</v>
      </c>
      <c r="S65" s="119">
        <v>5.789629839040014</v>
      </c>
      <c r="T65" s="119">
        <v>2.3158519356160054</v>
      </c>
      <c r="U65" s="119">
        <v>6.9475558068480172</v>
      </c>
      <c r="V65" s="119">
        <v>11.687316386531219</v>
      </c>
      <c r="W65" s="119">
        <v>6.7509574086578183</v>
      </c>
      <c r="X65" s="119">
        <v>1.1658631242102193</v>
      </c>
      <c r="Y65" s="119">
        <v>3.4948314589464329</v>
      </c>
      <c r="Z65" s="119">
        <v>9.8862912528239946</v>
      </c>
      <c r="AA65" s="119">
        <v>9.9705920252036968</v>
      </c>
      <c r="AB65" s="119">
        <v>7.6902873487948858E-2</v>
      </c>
      <c r="AC65" s="119">
        <v>0.34982442109639034</v>
      </c>
      <c r="AD65" s="119">
        <v>10.082880391593507</v>
      </c>
      <c r="AE65" s="119">
        <v>20.601432843917383</v>
      </c>
      <c r="AF65" s="119">
        <v>2.2955882311793654</v>
      </c>
      <c r="AG65" s="138"/>
      <c r="AI65" s="122" t="s">
        <v>2688</v>
      </c>
      <c r="AJ65" s="122" t="s">
        <v>2356</v>
      </c>
    </row>
    <row r="66" spans="1:36" s="122" customFormat="1" ht="11.25" customHeight="1" x14ac:dyDescent="0.2">
      <c r="A66" s="96" t="s">
        <v>89</v>
      </c>
      <c r="B66" s="101" t="s">
        <v>4568</v>
      </c>
      <c r="C66" s="101" t="s">
        <v>2688</v>
      </c>
      <c r="D66" s="101" t="s">
        <v>2356</v>
      </c>
      <c r="E66" s="102" t="s">
        <v>4569</v>
      </c>
      <c r="F66" s="103" t="s">
        <v>87</v>
      </c>
      <c r="G66" s="103" t="s">
        <v>87</v>
      </c>
      <c r="H66" s="103" t="s">
        <v>88</v>
      </c>
      <c r="I66" s="97">
        <v>0</v>
      </c>
      <c r="J66" s="97">
        <v>0</v>
      </c>
      <c r="K66" s="97">
        <v>6576.74</v>
      </c>
      <c r="L66" s="97">
        <v>6576.74</v>
      </c>
      <c r="M66" s="119">
        <v>6576.74</v>
      </c>
      <c r="N66" s="119">
        <v>104.97747391682137</v>
      </c>
      <c r="O66" s="120" t="s">
        <v>47</v>
      </c>
      <c r="P66" s="121">
        <v>5.9901352190151454E-6</v>
      </c>
      <c r="Q66" s="119">
        <v>6.0368216182172194</v>
      </c>
      <c r="R66" s="119">
        <v>3.622092970930332</v>
      </c>
      <c r="S66" s="119">
        <v>6.0368216182172194</v>
      </c>
      <c r="T66" s="119">
        <v>2.4147286472868879</v>
      </c>
      <c r="U66" s="119">
        <v>7.244185941860664</v>
      </c>
      <c r="V66" s="119">
        <v>12.186313491996012</v>
      </c>
      <c r="W66" s="119">
        <v>7.0391936550829204</v>
      </c>
      <c r="X66" s="119">
        <v>1.2156403617820093</v>
      </c>
      <c r="Y66" s="119">
        <v>3.6440454208540012</v>
      </c>
      <c r="Z66" s="119">
        <v>10.308392491105373</v>
      </c>
      <c r="AA66" s="119">
        <v>10.396292536407504</v>
      </c>
      <c r="AB66" s="119">
        <v>8.0186288602528563E-2</v>
      </c>
      <c r="AC66" s="119">
        <v>0.3647603882401535</v>
      </c>
      <c r="AD66" s="119">
        <v>10.513375123125813</v>
      </c>
      <c r="AE66" s="119">
        <v>21.481023591489603</v>
      </c>
      <c r="AF66" s="119">
        <v>2.3935997716231272</v>
      </c>
      <c r="AG66" s="138"/>
      <c r="AI66" s="122" t="s">
        <v>2688</v>
      </c>
      <c r="AJ66" s="122" t="s">
        <v>2356</v>
      </c>
    </row>
    <row r="67" spans="1:36" s="122" customFormat="1" ht="11.25" customHeight="1" x14ac:dyDescent="0.2">
      <c r="A67" s="96" t="s">
        <v>89</v>
      </c>
      <c r="B67" s="101" t="s">
        <v>2196</v>
      </c>
      <c r="C67" s="101" t="s">
        <v>2688</v>
      </c>
      <c r="D67" s="101" t="s">
        <v>2356</v>
      </c>
      <c r="E67" s="102" t="s">
        <v>2197</v>
      </c>
      <c r="F67" s="103" t="s">
        <v>87</v>
      </c>
      <c r="G67" s="103" t="s">
        <v>87</v>
      </c>
      <c r="H67" s="103" t="s">
        <v>88</v>
      </c>
      <c r="I67" s="97">
        <v>0</v>
      </c>
      <c r="J67" s="97">
        <v>0</v>
      </c>
      <c r="K67" s="97">
        <v>12195.93</v>
      </c>
      <c r="L67" s="97">
        <v>119041.1</v>
      </c>
      <c r="M67" s="119">
        <v>119041.1</v>
      </c>
      <c r="N67" s="119">
        <v>1900.1258937223799</v>
      </c>
      <c r="O67" s="120" t="s">
        <v>47</v>
      </c>
      <c r="P67" s="121">
        <v>1.0842336562191966E-4</v>
      </c>
      <c r="Q67" s="119">
        <v>109.26840439736981</v>
      </c>
      <c r="R67" s="119">
        <v>65.561042638421895</v>
      </c>
      <c r="S67" s="119">
        <v>109.26840439736981</v>
      </c>
      <c r="T67" s="119">
        <v>43.707361758947926</v>
      </c>
      <c r="U67" s="119">
        <v>131.12208527684379</v>
      </c>
      <c r="V67" s="119">
        <v>220.57617649961023</v>
      </c>
      <c r="W67" s="119">
        <v>127.41165924365136</v>
      </c>
      <c r="X67" s="119">
        <v>22.003479819930298</v>
      </c>
      <c r="Y67" s="119">
        <v>65.958389011641529</v>
      </c>
      <c r="Z67" s="119">
        <v>186.58520503667836</v>
      </c>
      <c r="AA67" s="119">
        <v>188.17622400395024</v>
      </c>
      <c r="AB67" s="119">
        <v>1.4513975009142013</v>
      </c>
      <c r="AC67" s="119">
        <v>6.6022798305140453</v>
      </c>
      <c r="AD67" s="119">
        <v>190.29545631567197</v>
      </c>
      <c r="AE67" s="119">
        <v>388.81340564730755</v>
      </c>
      <c r="AF67" s="119">
        <v>43.324922343557127</v>
      </c>
      <c r="AG67" s="138"/>
      <c r="AI67" s="122" t="s">
        <v>2688</v>
      </c>
      <c r="AJ67" s="122" t="s">
        <v>2356</v>
      </c>
    </row>
    <row r="68" spans="1:36" s="122" customFormat="1" ht="11.25" customHeight="1" x14ac:dyDescent="0.2">
      <c r="A68" s="96" t="s">
        <v>89</v>
      </c>
      <c r="B68" s="101" t="s">
        <v>2198</v>
      </c>
      <c r="C68" s="101" t="s">
        <v>2688</v>
      </c>
      <c r="D68" s="101" t="s">
        <v>2356</v>
      </c>
      <c r="E68" s="102" t="s">
        <v>2199</v>
      </c>
      <c r="F68" s="103" t="s">
        <v>87</v>
      </c>
      <c r="G68" s="103" t="s">
        <v>87</v>
      </c>
      <c r="H68" s="103" t="s">
        <v>88</v>
      </c>
      <c r="I68" s="97">
        <v>0</v>
      </c>
      <c r="J68" s="97">
        <v>0</v>
      </c>
      <c r="K68" s="97">
        <v>0</v>
      </c>
      <c r="L68" s="97">
        <v>62733.82</v>
      </c>
      <c r="M68" s="119">
        <v>62733.82</v>
      </c>
      <c r="N68" s="119">
        <v>1001.3529427577442</v>
      </c>
      <c r="O68" s="120" t="s">
        <v>47</v>
      </c>
      <c r="P68" s="121">
        <v>5.7138348878830048E-5</v>
      </c>
      <c r="Q68" s="119">
        <v>57.58367835270176</v>
      </c>
      <c r="R68" s="119">
        <v>34.550207011621062</v>
      </c>
      <c r="S68" s="119">
        <v>57.58367835270176</v>
      </c>
      <c r="T68" s="119">
        <v>23.033471341080705</v>
      </c>
      <c r="U68" s="119">
        <v>69.100414023242124</v>
      </c>
      <c r="V68" s="119">
        <v>116.24208910044327</v>
      </c>
      <c r="W68" s="119">
        <v>67.145045676598755</v>
      </c>
      <c r="X68" s="119">
        <v>11.595678655499148</v>
      </c>
      <c r="Y68" s="119">
        <v>34.759605747479625</v>
      </c>
      <c r="Z68" s="119">
        <v>98.329086907245255</v>
      </c>
      <c r="AA68" s="119">
        <v>99.167542680162498</v>
      </c>
      <c r="AB68" s="119">
        <v>0.7648762450179083</v>
      </c>
      <c r="AC68" s="119">
        <v>3.4793548990819021</v>
      </c>
      <c r="AD68" s="119">
        <v>100.28436315965853</v>
      </c>
      <c r="AE68" s="119">
        <v>204.90192213836374</v>
      </c>
      <c r="AF68" s="119">
        <v>22.831928466846247</v>
      </c>
      <c r="AG68" s="138"/>
      <c r="AI68" s="122" t="s">
        <v>2688</v>
      </c>
      <c r="AJ68" s="122" t="s">
        <v>2356</v>
      </c>
    </row>
    <row r="69" spans="1:36" s="122" customFormat="1" ht="11.25" customHeight="1" x14ac:dyDescent="0.2">
      <c r="A69" s="96" t="s">
        <v>89</v>
      </c>
      <c r="B69" s="101" t="s">
        <v>2200</v>
      </c>
      <c r="C69" s="101" t="s">
        <v>2688</v>
      </c>
      <c r="D69" s="101" t="s">
        <v>2356</v>
      </c>
      <c r="E69" s="102" t="s">
        <v>2201</v>
      </c>
      <c r="F69" s="103" t="s">
        <v>87</v>
      </c>
      <c r="G69" s="103" t="s">
        <v>87</v>
      </c>
      <c r="H69" s="103" t="s">
        <v>88</v>
      </c>
      <c r="I69" s="97">
        <v>0</v>
      </c>
      <c r="J69" s="97">
        <v>0</v>
      </c>
      <c r="K69" s="97">
        <v>0</v>
      </c>
      <c r="L69" s="97">
        <v>29165.65</v>
      </c>
      <c r="M69" s="119">
        <v>29165.65</v>
      </c>
      <c r="N69" s="119">
        <v>465.54010986326682</v>
      </c>
      <c r="O69" s="120" t="s">
        <v>47</v>
      </c>
      <c r="P69" s="121">
        <v>2.6564253300338632E-5</v>
      </c>
      <c r="Q69" s="119">
        <v>26.771291921127649</v>
      </c>
      <c r="R69" s="119">
        <v>16.06277515267659</v>
      </c>
      <c r="S69" s="119">
        <v>26.771291921127649</v>
      </c>
      <c r="T69" s="119">
        <v>10.70851676845106</v>
      </c>
      <c r="U69" s="119">
        <v>32.12555030535318</v>
      </c>
      <c r="V69" s="119">
        <v>54.042238874857986</v>
      </c>
      <c r="W69" s="119">
        <v>31.216477833450799</v>
      </c>
      <c r="X69" s="119">
        <v>5.3909598551269271</v>
      </c>
      <c r="Y69" s="119">
        <v>16.160126951761892</v>
      </c>
      <c r="Z69" s="119">
        <v>45.714285110587838</v>
      </c>
      <c r="AA69" s="119">
        <v>46.104092516120993</v>
      </c>
      <c r="AB69" s="119">
        <v>0.35559946541604764</v>
      </c>
      <c r="AC69" s="119">
        <v>1.6175907542758927</v>
      </c>
      <c r="AD69" s="119">
        <v>46.623314766859323</v>
      </c>
      <c r="AE69" s="119">
        <v>95.261180419345877</v>
      </c>
      <c r="AF69" s="119">
        <v>10.614817246727112</v>
      </c>
      <c r="AG69" s="138"/>
      <c r="AI69" s="122" t="s">
        <v>2688</v>
      </c>
      <c r="AJ69" s="122" t="s">
        <v>2356</v>
      </c>
    </row>
    <row r="70" spans="1:36" s="122" customFormat="1" ht="11.25" customHeight="1" x14ac:dyDescent="0.2">
      <c r="A70" s="96" t="s">
        <v>89</v>
      </c>
      <c r="B70" s="101" t="s">
        <v>2202</v>
      </c>
      <c r="C70" s="101" t="s">
        <v>2688</v>
      </c>
      <c r="D70" s="101" t="s">
        <v>2356</v>
      </c>
      <c r="E70" s="102" t="s">
        <v>2203</v>
      </c>
      <c r="F70" s="103" t="s">
        <v>87</v>
      </c>
      <c r="G70" s="103" t="s">
        <v>87</v>
      </c>
      <c r="H70" s="103" t="s">
        <v>88</v>
      </c>
      <c r="I70" s="97">
        <v>0</v>
      </c>
      <c r="J70" s="97">
        <v>0</v>
      </c>
      <c r="K70" s="97">
        <v>0</v>
      </c>
      <c r="L70" s="97">
        <v>41692.120000000003</v>
      </c>
      <c r="M70" s="119">
        <v>41692.120000000003</v>
      </c>
      <c r="N70" s="119">
        <v>665.48676697527753</v>
      </c>
      <c r="O70" s="120" t="s">
        <v>47</v>
      </c>
      <c r="P70" s="121">
        <v>3.7973439176158057E-5</v>
      </c>
      <c r="Q70" s="119">
        <v>38.269399630410582</v>
      </c>
      <c r="R70" s="119">
        <v>22.961639778246351</v>
      </c>
      <c r="S70" s="119">
        <v>38.269399630410582</v>
      </c>
      <c r="T70" s="119">
        <v>15.307759852164233</v>
      </c>
      <c r="U70" s="119">
        <v>45.923279556492702</v>
      </c>
      <c r="V70" s="119">
        <v>77.253053103196535</v>
      </c>
      <c r="W70" s="119">
        <v>44.623765964741764</v>
      </c>
      <c r="X70" s="119">
        <v>7.7063444564113759</v>
      </c>
      <c r="Y70" s="119">
        <v>23.100803585316665</v>
      </c>
      <c r="Z70" s="119">
        <v>65.348293644915898</v>
      </c>
      <c r="AA70" s="119">
        <v>65.905520969812713</v>
      </c>
      <c r="AB70" s="119">
        <v>0.50832728171879271</v>
      </c>
      <c r="AC70" s="119">
        <v>2.3123361844553791</v>
      </c>
      <c r="AD70" s="119">
        <v>66.647746031981825</v>
      </c>
      <c r="AE70" s="119">
        <v>136.17528035154433</v>
      </c>
      <c r="AF70" s="119">
        <v>15.173816953457795</v>
      </c>
      <c r="AG70" s="138"/>
      <c r="AI70" s="122" t="s">
        <v>2688</v>
      </c>
      <c r="AJ70" s="122" t="s">
        <v>2356</v>
      </c>
    </row>
    <row r="71" spans="1:36" s="122" customFormat="1" ht="11.25" customHeight="1" x14ac:dyDescent="0.2">
      <c r="A71" s="96" t="s">
        <v>89</v>
      </c>
      <c r="B71" s="101" t="s">
        <v>2204</v>
      </c>
      <c r="C71" s="101" t="s">
        <v>2688</v>
      </c>
      <c r="D71" s="101" t="s">
        <v>2356</v>
      </c>
      <c r="E71" s="102" t="s">
        <v>2205</v>
      </c>
      <c r="F71" s="103" t="s">
        <v>87</v>
      </c>
      <c r="G71" s="103" t="s">
        <v>87</v>
      </c>
      <c r="H71" s="103" t="s">
        <v>88</v>
      </c>
      <c r="I71" s="97">
        <v>0</v>
      </c>
      <c r="J71" s="97">
        <v>0</v>
      </c>
      <c r="K71" s="97">
        <v>0</v>
      </c>
      <c r="L71" s="97">
        <v>155899.18</v>
      </c>
      <c r="M71" s="119">
        <v>155899.18</v>
      </c>
      <c r="N71" s="119">
        <v>2488.452044949905</v>
      </c>
      <c r="O71" s="120" t="s">
        <v>47</v>
      </c>
      <c r="P71" s="121">
        <v>1.4199393145138497E-4</v>
      </c>
      <c r="Q71" s="119">
        <v>143.10061521153909</v>
      </c>
      <c r="R71" s="119">
        <v>85.860369126923459</v>
      </c>
      <c r="S71" s="119">
        <v>143.10061521153909</v>
      </c>
      <c r="T71" s="119">
        <v>57.240246084615634</v>
      </c>
      <c r="U71" s="119">
        <v>171.72073825384692</v>
      </c>
      <c r="V71" s="119">
        <v>288.87203700087196</v>
      </c>
      <c r="W71" s="119">
        <v>166.86147220182494</v>
      </c>
      <c r="X71" s="119">
        <v>28.816303453796046</v>
      </c>
      <c r="Y71" s="119">
        <v>86.380743802232359</v>
      </c>
      <c r="Z71" s="119">
        <v>244.35661687728037</v>
      </c>
      <c r="AA71" s="119">
        <v>246.44025481713587</v>
      </c>
      <c r="AB71" s="119">
        <v>1.9007862011235883</v>
      </c>
      <c r="AC71" s="119">
        <v>8.6465095812091661</v>
      </c>
      <c r="AD71" s="119">
        <v>249.21565406686494</v>
      </c>
      <c r="AE71" s="119">
        <v>509.19968912772657</v>
      </c>
      <c r="AF71" s="119">
        <v>56.73939393137524</v>
      </c>
      <c r="AG71" s="138"/>
      <c r="AI71" s="122" t="s">
        <v>2688</v>
      </c>
      <c r="AJ71" s="122" t="s">
        <v>2356</v>
      </c>
    </row>
    <row r="72" spans="1:36" s="122" customFormat="1" ht="11.25" customHeight="1" x14ac:dyDescent="0.2">
      <c r="A72" s="96" t="s">
        <v>89</v>
      </c>
      <c r="B72" s="101" t="s">
        <v>2206</v>
      </c>
      <c r="C72" s="101" t="s">
        <v>2688</v>
      </c>
      <c r="D72" s="101" t="s">
        <v>2356</v>
      </c>
      <c r="E72" s="102" t="s">
        <v>2207</v>
      </c>
      <c r="F72" s="103" t="s">
        <v>87</v>
      </c>
      <c r="G72" s="103" t="s">
        <v>87</v>
      </c>
      <c r="H72" s="103" t="s">
        <v>88</v>
      </c>
      <c r="I72" s="97">
        <v>0</v>
      </c>
      <c r="J72" s="97">
        <v>0</v>
      </c>
      <c r="K72" s="97">
        <v>0</v>
      </c>
      <c r="L72" s="97">
        <v>53993.8</v>
      </c>
      <c r="M72" s="119">
        <v>53993.8</v>
      </c>
      <c r="N72" s="119">
        <v>861.84534148682633</v>
      </c>
      <c r="O72" s="120" t="s">
        <v>47</v>
      </c>
      <c r="P72" s="121">
        <v>4.9177884938200383E-5</v>
      </c>
      <c r="Q72" s="119">
        <v>49.56117150589759</v>
      </c>
      <c r="R72" s="119">
        <v>29.736702903538557</v>
      </c>
      <c r="S72" s="119">
        <v>49.56117150589759</v>
      </c>
      <c r="T72" s="119">
        <v>19.824468602359037</v>
      </c>
      <c r="U72" s="119">
        <v>59.473405807077114</v>
      </c>
      <c r="V72" s="119">
        <v>100.04734464554389</v>
      </c>
      <c r="W72" s="119">
        <v>57.790457639167158</v>
      </c>
      <c r="X72" s="119">
        <v>9.9801790196944786</v>
      </c>
      <c r="Y72" s="119">
        <v>29.916928393779713</v>
      </c>
      <c r="Z72" s="119">
        <v>84.629965984096273</v>
      </c>
      <c r="AA72" s="119">
        <v>85.351608844546021</v>
      </c>
      <c r="AB72" s="119">
        <v>0.65831436692756695</v>
      </c>
      <c r="AC72" s="119">
        <v>2.9946142694649933</v>
      </c>
      <c r="AD72" s="119">
        <v>86.312834888262358</v>
      </c>
      <c r="AE72" s="119">
        <v>176.35516860848557</v>
      </c>
      <c r="AF72" s="119">
        <v>19.651004502088394</v>
      </c>
      <c r="AG72" s="138"/>
      <c r="AI72" s="122" t="s">
        <v>2688</v>
      </c>
      <c r="AJ72" s="122" t="s">
        <v>2356</v>
      </c>
    </row>
    <row r="73" spans="1:36" s="122" customFormat="1" ht="11.25" customHeight="1" x14ac:dyDescent="0.2">
      <c r="A73" s="96" t="s">
        <v>89</v>
      </c>
      <c r="B73" s="101" t="s">
        <v>2208</v>
      </c>
      <c r="C73" s="101" t="s">
        <v>2688</v>
      </c>
      <c r="D73" s="101" t="s">
        <v>2356</v>
      </c>
      <c r="E73" s="102" t="s">
        <v>2209</v>
      </c>
      <c r="F73" s="103" t="s">
        <v>87</v>
      </c>
      <c r="G73" s="103" t="s">
        <v>87</v>
      </c>
      <c r="H73" s="103" t="s">
        <v>88</v>
      </c>
      <c r="I73" s="97">
        <v>0</v>
      </c>
      <c r="J73" s="97">
        <v>0</v>
      </c>
      <c r="K73" s="97">
        <v>0</v>
      </c>
      <c r="L73" s="97">
        <v>135513.14000000001</v>
      </c>
      <c r="M73" s="119">
        <v>135513.14000000001</v>
      </c>
      <c r="N73" s="119">
        <v>2163.0514692289134</v>
      </c>
      <c r="O73" s="120" t="s">
        <v>47</v>
      </c>
      <c r="P73" s="121">
        <v>1.2342620090703452E-4</v>
      </c>
      <c r="Q73" s="119">
        <v>124.38816999067878</v>
      </c>
      <c r="R73" s="119">
        <v>74.632901994407277</v>
      </c>
      <c r="S73" s="119">
        <v>124.38816999067878</v>
      </c>
      <c r="T73" s="119">
        <v>49.755267996271513</v>
      </c>
      <c r="U73" s="119">
        <v>149.26580398881455</v>
      </c>
      <c r="V73" s="119">
        <v>251.09790052894667</v>
      </c>
      <c r="W73" s="119">
        <v>145.04195623794823</v>
      </c>
      <c r="X73" s="119">
        <v>25.048161024430968</v>
      </c>
      <c r="Y73" s="119">
        <v>75.085230263405165</v>
      </c>
      <c r="Z73" s="119">
        <v>212.40350611733342</v>
      </c>
      <c r="AA73" s="119">
        <v>214.21467869600221</v>
      </c>
      <c r="AB73" s="119">
        <v>1.6522313111777049</v>
      </c>
      <c r="AC73" s="119">
        <v>7.515855204560661</v>
      </c>
      <c r="AD73" s="119">
        <v>216.62715493278824</v>
      </c>
      <c r="AE73" s="119">
        <v>442.61457155016529</v>
      </c>
      <c r="AF73" s="119">
        <v>49.31990940130413</v>
      </c>
      <c r="AG73" s="138"/>
      <c r="AI73" s="122" t="s">
        <v>2688</v>
      </c>
      <c r="AJ73" s="122" t="s">
        <v>2356</v>
      </c>
    </row>
    <row r="74" spans="1:36" s="122" customFormat="1" ht="11.25" customHeight="1" x14ac:dyDescent="0.2">
      <c r="A74" s="96" t="s">
        <v>89</v>
      </c>
      <c r="B74" s="101" t="s">
        <v>2210</v>
      </c>
      <c r="C74" s="101" t="s">
        <v>2688</v>
      </c>
      <c r="D74" s="101" t="s">
        <v>2356</v>
      </c>
      <c r="E74" s="102" t="s">
        <v>2211</v>
      </c>
      <c r="F74" s="103" t="s">
        <v>87</v>
      </c>
      <c r="G74" s="103" t="s">
        <v>87</v>
      </c>
      <c r="H74" s="103" t="s">
        <v>88</v>
      </c>
      <c r="I74" s="97">
        <v>0</v>
      </c>
      <c r="J74" s="97">
        <v>0</v>
      </c>
      <c r="K74" s="97">
        <v>0</v>
      </c>
      <c r="L74" s="97">
        <v>149315.79</v>
      </c>
      <c r="M74" s="119">
        <v>149315.79</v>
      </c>
      <c r="N74" s="119">
        <v>2383.3684241880596</v>
      </c>
      <c r="O74" s="120" t="s">
        <v>47</v>
      </c>
      <c r="P74" s="121">
        <v>1.359977393714925E-4</v>
      </c>
      <c r="Q74" s="119">
        <v>137.05768952599351</v>
      </c>
      <c r="R74" s="119">
        <v>82.234613715596126</v>
      </c>
      <c r="S74" s="119">
        <v>137.05768952599351</v>
      </c>
      <c r="T74" s="119">
        <v>54.823075810397413</v>
      </c>
      <c r="U74" s="119">
        <v>164.46922743119225</v>
      </c>
      <c r="V74" s="119">
        <v>276.67340144890073</v>
      </c>
      <c r="W74" s="119">
        <v>159.81516094169663</v>
      </c>
      <c r="X74" s="119">
        <v>27.599433910321309</v>
      </c>
      <c r="Y74" s="119">
        <v>82.733013743997446</v>
      </c>
      <c r="Z74" s="119">
        <v>234.03780116584616</v>
      </c>
      <c r="AA74" s="119">
        <v>236.03345018121297</v>
      </c>
      <c r="AB74" s="119">
        <v>1.8205188330167454</v>
      </c>
      <c r="AC74" s="119">
        <v>8.2813803694209049</v>
      </c>
      <c r="AD74" s="119">
        <v>238.69164845742392</v>
      </c>
      <c r="AE74" s="119">
        <v>487.69694522999362</v>
      </c>
      <c r="AF74" s="119">
        <v>54.343373897056424</v>
      </c>
      <c r="AG74" s="138"/>
      <c r="AI74" s="122" t="s">
        <v>2688</v>
      </c>
      <c r="AJ74" s="122" t="s">
        <v>2356</v>
      </c>
    </row>
    <row r="75" spans="1:36" s="122" customFormat="1" ht="11.25" customHeight="1" x14ac:dyDescent="0.2">
      <c r="A75" s="96" t="s">
        <v>89</v>
      </c>
      <c r="B75" s="101" t="s">
        <v>2212</v>
      </c>
      <c r="C75" s="101" t="s">
        <v>2688</v>
      </c>
      <c r="D75" s="101" t="s">
        <v>2356</v>
      </c>
      <c r="E75" s="102" t="s">
        <v>2213</v>
      </c>
      <c r="F75" s="103" t="s">
        <v>87</v>
      </c>
      <c r="G75" s="103" t="s">
        <v>87</v>
      </c>
      <c r="H75" s="103" t="s">
        <v>88</v>
      </c>
      <c r="I75" s="97">
        <v>0</v>
      </c>
      <c r="J75" s="97">
        <v>0</v>
      </c>
      <c r="K75" s="97">
        <v>0</v>
      </c>
      <c r="L75" s="97">
        <v>52687.56</v>
      </c>
      <c r="M75" s="119">
        <v>52687.56</v>
      </c>
      <c r="N75" s="119">
        <v>840.99522797631676</v>
      </c>
      <c r="O75" s="120" t="s">
        <v>47</v>
      </c>
      <c r="P75" s="121">
        <v>4.798815351678395E-5</v>
      </c>
      <c r="Q75" s="119">
        <v>48.362167459731857</v>
      </c>
      <c r="R75" s="119">
        <v>29.017300475839114</v>
      </c>
      <c r="S75" s="119">
        <v>48.362167459731857</v>
      </c>
      <c r="T75" s="119">
        <v>19.344866983892743</v>
      </c>
      <c r="U75" s="119">
        <v>58.034600951678229</v>
      </c>
      <c r="V75" s="119">
        <v>97.626958536957446</v>
      </c>
      <c r="W75" s="119">
        <v>56.39236735127141</v>
      </c>
      <c r="X75" s="119">
        <v>9.7387344641587372</v>
      </c>
      <c r="Y75" s="119">
        <v>29.193165877618771</v>
      </c>
      <c r="Z75" s="119">
        <v>82.582563379221909</v>
      </c>
      <c r="AA75" s="119">
        <v>83.28674796168356</v>
      </c>
      <c r="AB75" s="119">
        <v>0.64238815764695589</v>
      </c>
      <c r="AC75" s="119">
        <v>2.9221673414224045</v>
      </c>
      <c r="AD75" s="119">
        <v>84.224719633465625</v>
      </c>
      <c r="AE75" s="119">
        <v>172.08871254421251</v>
      </c>
      <c r="AF75" s="119">
        <v>19.175599397783678</v>
      </c>
      <c r="AG75" s="138"/>
      <c r="AI75" s="122" t="s">
        <v>2688</v>
      </c>
      <c r="AJ75" s="122" t="s">
        <v>2356</v>
      </c>
    </row>
    <row r="76" spans="1:36" s="122" customFormat="1" ht="11.25" customHeight="1" x14ac:dyDescent="0.2">
      <c r="A76" s="96" t="s">
        <v>89</v>
      </c>
      <c r="B76" s="101" t="s">
        <v>2214</v>
      </c>
      <c r="C76" s="101" t="s">
        <v>2688</v>
      </c>
      <c r="D76" s="101" t="s">
        <v>2356</v>
      </c>
      <c r="E76" s="102" t="s">
        <v>2215</v>
      </c>
      <c r="F76" s="103" t="s">
        <v>87</v>
      </c>
      <c r="G76" s="103" t="s">
        <v>87</v>
      </c>
      <c r="H76" s="103" t="s">
        <v>88</v>
      </c>
      <c r="I76" s="97">
        <v>0</v>
      </c>
      <c r="J76" s="97">
        <v>0</v>
      </c>
      <c r="K76" s="97">
        <v>0</v>
      </c>
      <c r="L76" s="97">
        <v>242706.57</v>
      </c>
      <c r="M76" s="119">
        <v>242706.57</v>
      </c>
      <c r="N76" s="119">
        <v>3874.0656649975795</v>
      </c>
      <c r="O76" s="120" t="s">
        <v>47</v>
      </c>
      <c r="P76" s="121">
        <v>2.2105863586569712E-4</v>
      </c>
      <c r="Q76" s="119">
        <v>222.78154049868945</v>
      </c>
      <c r="R76" s="119">
        <v>133.6689242992137</v>
      </c>
      <c r="S76" s="119">
        <v>222.78154049868945</v>
      </c>
      <c r="T76" s="119">
        <v>89.112616199475781</v>
      </c>
      <c r="U76" s="119">
        <v>267.3378485984274</v>
      </c>
      <c r="V76" s="119">
        <v>449.72103938837091</v>
      </c>
      <c r="W76" s="119">
        <v>259.77285822321375</v>
      </c>
      <c r="X76" s="119">
        <v>44.861725195411495</v>
      </c>
      <c r="Y76" s="119">
        <v>134.47905269475169</v>
      </c>
      <c r="Z76" s="119">
        <v>380.41865479400752</v>
      </c>
      <c r="AA76" s="119">
        <v>383.66249878025678</v>
      </c>
      <c r="AB76" s="119">
        <v>2.9591772014325946</v>
      </c>
      <c r="AC76" s="119">
        <v>13.461037337896283</v>
      </c>
      <c r="AD76" s="119">
        <v>387.98328887217588</v>
      </c>
      <c r="AE76" s="119">
        <v>792.73098160783661</v>
      </c>
      <c r="AF76" s="119">
        <v>88.332880807730362</v>
      </c>
      <c r="AG76" s="138"/>
      <c r="AI76" s="122" t="s">
        <v>2688</v>
      </c>
      <c r="AJ76" s="122" t="s">
        <v>2356</v>
      </c>
    </row>
    <row r="77" spans="1:36" s="122" customFormat="1" ht="11.25" customHeight="1" x14ac:dyDescent="0.2">
      <c r="A77" s="96" t="s">
        <v>89</v>
      </c>
      <c r="B77" s="101" t="s">
        <v>2216</v>
      </c>
      <c r="C77" s="101" t="s">
        <v>2688</v>
      </c>
      <c r="D77" s="101" t="s">
        <v>2356</v>
      </c>
      <c r="E77" s="102" t="s">
        <v>2217</v>
      </c>
      <c r="F77" s="103" t="s">
        <v>87</v>
      </c>
      <c r="G77" s="103" t="s">
        <v>87</v>
      </c>
      <c r="H77" s="103" t="s">
        <v>88</v>
      </c>
      <c r="I77" s="97">
        <v>0</v>
      </c>
      <c r="J77" s="97">
        <v>0</v>
      </c>
      <c r="K77" s="97">
        <v>0</v>
      </c>
      <c r="L77" s="97">
        <v>52873.9</v>
      </c>
      <c r="M77" s="119">
        <v>52873.9</v>
      </c>
      <c r="N77" s="119">
        <v>843.96957430742623</v>
      </c>
      <c r="O77" s="120" t="s">
        <v>47</v>
      </c>
      <c r="P77" s="121">
        <v>4.8157873134210102E-5</v>
      </c>
      <c r="Q77" s="119">
        <v>48.533209851606642</v>
      </c>
      <c r="R77" s="119">
        <v>29.119925910963989</v>
      </c>
      <c r="S77" s="119">
        <v>48.533209851606642</v>
      </c>
      <c r="T77" s="119">
        <v>19.413283940642657</v>
      </c>
      <c r="U77" s="119">
        <v>58.239851821927978</v>
      </c>
      <c r="V77" s="119">
        <v>97.972235628054023</v>
      </c>
      <c r="W77" s="119">
        <v>56.591810136859429</v>
      </c>
      <c r="X77" s="119">
        <v>9.7731774290645212</v>
      </c>
      <c r="Y77" s="119">
        <v>29.296413295598185</v>
      </c>
      <c r="Z77" s="119">
        <v>82.8746329846484</v>
      </c>
      <c r="AA77" s="119">
        <v>83.581308055473812</v>
      </c>
      <c r="AB77" s="119">
        <v>0.64466009070470098</v>
      </c>
      <c r="AC77" s="119">
        <v>2.9325021654757606</v>
      </c>
      <c r="AD77" s="119">
        <v>84.522597050003796</v>
      </c>
      <c r="AE77" s="119">
        <v>172.69733838863363</v>
      </c>
      <c r="AF77" s="119">
        <v>19.243417706162031</v>
      </c>
      <c r="AG77" s="138"/>
      <c r="AI77" s="122" t="s">
        <v>2688</v>
      </c>
      <c r="AJ77" s="122" t="s">
        <v>2356</v>
      </c>
    </row>
    <row r="78" spans="1:36" s="122" customFormat="1" ht="11.25" customHeight="1" x14ac:dyDescent="0.2">
      <c r="A78" s="96" t="s">
        <v>89</v>
      </c>
      <c r="B78" s="101" t="s">
        <v>2652</v>
      </c>
      <c r="C78" s="101" t="s">
        <v>2688</v>
      </c>
      <c r="D78" s="101" t="s">
        <v>2356</v>
      </c>
      <c r="E78" s="102" t="s">
        <v>2653</v>
      </c>
      <c r="F78" s="103" t="s">
        <v>87</v>
      </c>
      <c r="G78" s="103" t="s">
        <v>87</v>
      </c>
      <c r="H78" s="103" t="s">
        <v>88</v>
      </c>
      <c r="I78" s="97">
        <v>0</v>
      </c>
      <c r="J78" s="97">
        <v>0</v>
      </c>
      <c r="K78" s="97">
        <v>0</v>
      </c>
      <c r="L78" s="97">
        <v>58656.78</v>
      </c>
      <c r="M78" s="119">
        <v>58656.78</v>
      </c>
      <c r="N78" s="119">
        <v>936.27550921805164</v>
      </c>
      <c r="O78" s="120" t="s">
        <v>47</v>
      </c>
      <c r="P78" s="121">
        <v>5.342495578539264E-5</v>
      </c>
      <c r="Q78" s="119">
        <v>53.841343516546402</v>
      </c>
      <c r="R78" s="119">
        <v>32.304806109927846</v>
      </c>
      <c r="S78" s="119">
        <v>53.841343516546402</v>
      </c>
      <c r="T78" s="119">
        <v>21.536537406618564</v>
      </c>
      <c r="U78" s="119">
        <v>64.609612219855691</v>
      </c>
      <c r="V78" s="119">
        <v>108.68757310020493</v>
      </c>
      <c r="W78" s="119">
        <v>62.781322297003491</v>
      </c>
      <c r="X78" s="119">
        <v>10.842081222637315</v>
      </c>
      <c r="Y78" s="119">
        <v>32.500596125290123</v>
      </c>
      <c r="Z78" s="119">
        <v>91.938728078716778</v>
      </c>
      <c r="AA78" s="119">
        <v>92.722693024765618</v>
      </c>
      <c r="AB78" s="119">
        <v>0.715167315353051</v>
      </c>
      <c r="AC78" s="119">
        <v>3.2532333413997314</v>
      </c>
      <c r="AD78" s="119">
        <v>93.766931892497453</v>
      </c>
      <c r="AE78" s="119">
        <v>191.58544734637761</v>
      </c>
      <c r="AF78" s="119">
        <v>21.348092704310648</v>
      </c>
      <c r="AG78" s="138"/>
      <c r="AI78" s="122" t="s">
        <v>2688</v>
      </c>
      <c r="AJ78" s="122" t="s">
        <v>2356</v>
      </c>
    </row>
    <row r="79" spans="1:36" s="122" customFormat="1" ht="11.25" customHeight="1" x14ac:dyDescent="0.2">
      <c r="A79" s="96" t="s">
        <v>89</v>
      </c>
      <c r="B79" s="101" t="s">
        <v>2218</v>
      </c>
      <c r="C79" s="101" t="s">
        <v>2688</v>
      </c>
      <c r="D79" s="101" t="s">
        <v>2356</v>
      </c>
      <c r="E79" s="102" t="s">
        <v>2219</v>
      </c>
      <c r="F79" s="103" t="s">
        <v>87</v>
      </c>
      <c r="G79" s="103" t="s">
        <v>87</v>
      </c>
      <c r="H79" s="103" t="s">
        <v>88</v>
      </c>
      <c r="I79" s="97">
        <v>0</v>
      </c>
      <c r="J79" s="97">
        <v>0</v>
      </c>
      <c r="K79" s="97">
        <v>67518.19</v>
      </c>
      <c r="L79" s="97">
        <v>98280.11</v>
      </c>
      <c r="M79" s="119">
        <v>98280.11</v>
      </c>
      <c r="N79" s="119">
        <v>1568.7403917544764</v>
      </c>
      <c r="O79" s="120" t="s">
        <v>47</v>
      </c>
      <c r="P79" s="121">
        <v>8.9514128312763257E-5</v>
      </c>
      <c r="Q79" s="119">
        <v>90.211790748724496</v>
      </c>
      <c r="R79" s="119">
        <v>54.127074449234705</v>
      </c>
      <c r="S79" s="119">
        <v>90.211790748724496</v>
      </c>
      <c r="T79" s="119">
        <v>36.084716299489799</v>
      </c>
      <c r="U79" s="119">
        <v>108.25414889846941</v>
      </c>
      <c r="V79" s="119">
        <v>182.10727966862794</v>
      </c>
      <c r="W79" s="119">
        <v>105.1908280900342</v>
      </c>
      <c r="X79" s="119">
        <v>18.166031875423947</v>
      </c>
      <c r="Y79" s="119">
        <v>54.455122873418681</v>
      </c>
      <c r="Z79" s="119">
        <v>154.04439706435258</v>
      </c>
      <c r="AA79" s="119">
        <v>155.35793935449914</v>
      </c>
      <c r="AB79" s="119">
        <v>1.1982710680897</v>
      </c>
      <c r="AC79" s="119">
        <v>5.4508299065927792</v>
      </c>
      <c r="AD79" s="119">
        <v>157.10757359604736</v>
      </c>
      <c r="AE79" s="119">
        <v>321.00362208087796</v>
      </c>
      <c r="AF79" s="119">
        <v>35.76897503186926</v>
      </c>
      <c r="AG79" s="138"/>
      <c r="AI79" s="122" t="s">
        <v>2688</v>
      </c>
      <c r="AJ79" s="122" t="s">
        <v>2356</v>
      </c>
    </row>
    <row r="80" spans="1:36" s="122" customFormat="1" ht="11.25" customHeight="1" x14ac:dyDescent="0.2">
      <c r="A80" s="96" t="s">
        <v>89</v>
      </c>
      <c r="B80" s="101" t="s">
        <v>2220</v>
      </c>
      <c r="C80" s="101" t="s">
        <v>2688</v>
      </c>
      <c r="D80" s="101" t="s">
        <v>2356</v>
      </c>
      <c r="E80" s="102" t="s">
        <v>2221</v>
      </c>
      <c r="F80" s="103" t="s">
        <v>87</v>
      </c>
      <c r="G80" s="103" t="s">
        <v>87</v>
      </c>
      <c r="H80" s="103" t="s">
        <v>88</v>
      </c>
      <c r="I80" s="97">
        <v>0</v>
      </c>
      <c r="J80" s="97">
        <v>0</v>
      </c>
      <c r="K80" s="97">
        <v>0</v>
      </c>
      <c r="L80" s="97">
        <v>33217.53</v>
      </c>
      <c r="M80" s="119">
        <v>33217.53</v>
      </c>
      <c r="N80" s="119">
        <v>530.21594120433997</v>
      </c>
      <c r="O80" s="120" t="s">
        <v>47</v>
      </c>
      <c r="P80" s="121">
        <v>3.0254730511118297E-5</v>
      </c>
      <c r="Q80" s="119">
        <v>30.490532270969965</v>
      </c>
      <c r="R80" s="119">
        <v>18.29431936258198</v>
      </c>
      <c r="S80" s="119">
        <v>30.490532270969965</v>
      </c>
      <c r="T80" s="119">
        <v>12.196212908387986</v>
      </c>
      <c r="U80" s="119">
        <v>36.58863872516396</v>
      </c>
      <c r="V80" s="119">
        <v>61.550134870738731</v>
      </c>
      <c r="W80" s="119">
        <v>35.553272048693813</v>
      </c>
      <c r="X80" s="119">
        <v>6.1399067298851326</v>
      </c>
      <c r="Y80" s="119">
        <v>18.405195900792855</v>
      </c>
      <c r="Z80" s="119">
        <v>52.065208116037347</v>
      </c>
      <c r="AA80" s="119">
        <v>52.509170077712113</v>
      </c>
      <c r="AB80" s="119">
        <v>0.40500163412924189</v>
      </c>
      <c r="AC80" s="119">
        <v>1.8423168833158898</v>
      </c>
      <c r="AD80" s="119">
        <v>53.100526028653306</v>
      </c>
      <c r="AE80" s="119">
        <v>108.49547733086813</v>
      </c>
      <c r="AF80" s="119">
        <v>12.08949604543959</v>
      </c>
      <c r="AG80" s="138"/>
      <c r="AI80" s="122" t="s">
        <v>2688</v>
      </c>
      <c r="AJ80" s="122" t="s">
        <v>2356</v>
      </c>
    </row>
    <row r="81" spans="1:36" s="122" customFormat="1" ht="11.25" customHeight="1" x14ac:dyDescent="0.2">
      <c r="A81" s="96" t="s">
        <v>89</v>
      </c>
      <c r="B81" s="101" t="s">
        <v>2222</v>
      </c>
      <c r="C81" s="101" t="s">
        <v>2688</v>
      </c>
      <c r="D81" s="101" t="s">
        <v>2356</v>
      </c>
      <c r="E81" s="102" t="s">
        <v>2223</v>
      </c>
      <c r="F81" s="103" t="s">
        <v>87</v>
      </c>
      <c r="G81" s="103" t="s">
        <v>87</v>
      </c>
      <c r="H81" s="103" t="s">
        <v>88</v>
      </c>
      <c r="I81" s="97">
        <v>0</v>
      </c>
      <c r="J81" s="97">
        <v>0</v>
      </c>
      <c r="K81" s="97">
        <v>0</v>
      </c>
      <c r="L81" s="97">
        <v>26476.37</v>
      </c>
      <c r="M81" s="119">
        <v>26476.37</v>
      </c>
      <c r="N81" s="119">
        <v>422.61400649670077</v>
      </c>
      <c r="O81" s="120" t="s">
        <v>47</v>
      </c>
      <c r="P81" s="121">
        <v>2.4114840545418556E-5</v>
      </c>
      <c r="Q81" s="119">
        <v>24.302788735440028</v>
      </c>
      <c r="R81" s="119">
        <v>14.581673241264017</v>
      </c>
      <c r="S81" s="119">
        <v>24.302788735440028</v>
      </c>
      <c r="T81" s="119">
        <v>9.7211154941760114</v>
      </c>
      <c r="U81" s="119">
        <v>29.163346482528034</v>
      </c>
      <c r="V81" s="119">
        <v>49.0591607620308</v>
      </c>
      <c r="W81" s="119">
        <v>28.338096946759002</v>
      </c>
      <c r="X81" s="119">
        <v>4.8938750817995453</v>
      </c>
      <c r="Y81" s="119">
        <v>14.670048513296292</v>
      </c>
      <c r="Z81" s="119">
        <v>41.499103461552011</v>
      </c>
      <c r="AA81" s="119">
        <v>41.852967856744158</v>
      </c>
      <c r="AB81" s="119">
        <v>0.32281067002304015</v>
      </c>
      <c r="AC81" s="119">
        <v>1.4684374021764512</v>
      </c>
      <c r="AD81" s="119">
        <v>42.324314129595301</v>
      </c>
      <c r="AE81" s="119">
        <v>86.4774232502741</v>
      </c>
      <c r="AF81" s="119">
        <v>9.6360557336019692</v>
      </c>
      <c r="AG81" s="138"/>
      <c r="AI81" s="122" t="s">
        <v>2688</v>
      </c>
      <c r="AJ81" s="122" t="s">
        <v>2356</v>
      </c>
    </row>
    <row r="82" spans="1:36" s="122" customFormat="1" ht="11.25" customHeight="1" x14ac:dyDescent="0.2">
      <c r="A82" s="96" t="s">
        <v>89</v>
      </c>
      <c r="B82" s="101" t="s">
        <v>2224</v>
      </c>
      <c r="C82" s="101" t="s">
        <v>2688</v>
      </c>
      <c r="D82" s="101" t="s">
        <v>2356</v>
      </c>
      <c r="E82" s="102" t="s">
        <v>2225</v>
      </c>
      <c r="F82" s="103" t="s">
        <v>87</v>
      </c>
      <c r="G82" s="103" t="s">
        <v>87</v>
      </c>
      <c r="H82" s="103" t="s">
        <v>88</v>
      </c>
      <c r="I82" s="97">
        <v>0</v>
      </c>
      <c r="J82" s="97">
        <v>0</v>
      </c>
      <c r="K82" s="97">
        <v>0</v>
      </c>
      <c r="L82" s="97">
        <v>38502.300000000003</v>
      </c>
      <c r="M82" s="119">
        <v>38502.300000000003</v>
      </c>
      <c r="N82" s="119">
        <v>614.57107837433625</v>
      </c>
      <c r="O82" s="120" t="s">
        <v>47</v>
      </c>
      <c r="P82" s="121">
        <v>3.5068131512434261E-5</v>
      </c>
      <c r="Q82" s="119">
        <v>35.341448345393751</v>
      </c>
      <c r="R82" s="119">
        <v>21.204869007236255</v>
      </c>
      <c r="S82" s="119">
        <v>35.341448345393751</v>
      </c>
      <c r="T82" s="119">
        <v>14.136579338157501</v>
      </c>
      <c r="U82" s="119">
        <v>42.409738014472509</v>
      </c>
      <c r="V82" s="119">
        <v>71.34250372720804</v>
      </c>
      <c r="W82" s="119">
        <v>41.209648833023536</v>
      </c>
      <c r="X82" s="119">
        <v>7.1167401936885861</v>
      </c>
      <c r="Y82" s="119">
        <v>21.333385538632673</v>
      </c>
      <c r="Z82" s="119">
        <v>60.348564822432778</v>
      </c>
      <c r="AA82" s="119">
        <v>60.863159274127121</v>
      </c>
      <c r="AB82" s="119">
        <v>0.46943569909425281</v>
      </c>
      <c r="AC82" s="119">
        <v>2.1354217889317302</v>
      </c>
      <c r="AD82" s="119">
        <v>61.548597481902448</v>
      </c>
      <c r="AE82" s="119">
        <v>125.75665369569276</v>
      </c>
      <c r="AF82" s="119">
        <v>14.012884268948621</v>
      </c>
      <c r="AG82" s="138"/>
      <c r="AI82" s="122" t="s">
        <v>2688</v>
      </c>
      <c r="AJ82" s="122" t="s">
        <v>2356</v>
      </c>
    </row>
    <row r="83" spans="1:36" s="122" customFormat="1" ht="11.25" customHeight="1" x14ac:dyDescent="0.2">
      <c r="A83" s="96" t="s">
        <v>89</v>
      </c>
      <c r="B83" s="101" t="s">
        <v>2654</v>
      </c>
      <c r="C83" s="101" t="s">
        <v>2688</v>
      </c>
      <c r="D83" s="101" t="s">
        <v>2356</v>
      </c>
      <c r="E83" s="102" t="s">
        <v>2655</v>
      </c>
      <c r="F83" s="103" t="s">
        <v>87</v>
      </c>
      <c r="G83" s="103" t="s">
        <v>87</v>
      </c>
      <c r="H83" s="103" t="s">
        <v>88</v>
      </c>
      <c r="I83" s="97">
        <v>0</v>
      </c>
      <c r="J83" s="97">
        <v>0</v>
      </c>
      <c r="K83" s="97">
        <v>0</v>
      </c>
      <c r="L83" s="97">
        <v>69903.289999999994</v>
      </c>
      <c r="M83" s="119">
        <v>69903.289999999994</v>
      </c>
      <c r="N83" s="119">
        <v>1115.7915323815446</v>
      </c>
      <c r="O83" s="120" t="s">
        <v>47</v>
      </c>
      <c r="P83" s="121">
        <v>6.3668346225337965E-5</v>
      </c>
      <c r="Q83" s="119">
        <v>64.164569719421408</v>
      </c>
      <c r="R83" s="119">
        <v>38.498741831652843</v>
      </c>
      <c r="S83" s="119">
        <v>64.164569719421408</v>
      </c>
      <c r="T83" s="119">
        <v>25.665827887768565</v>
      </c>
      <c r="U83" s="119">
        <v>76.997483663305687</v>
      </c>
      <c r="V83" s="119">
        <v>129.52669651862621</v>
      </c>
      <c r="W83" s="119">
        <v>74.818648059284897</v>
      </c>
      <c r="X83" s="119">
        <v>12.920878846564213</v>
      </c>
      <c r="Y83" s="119">
        <v>38.732071486348751</v>
      </c>
      <c r="Z83" s="119">
        <v>109.56652532098902</v>
      </c>
      <c r="AA83" s="119">
        <v>110.50080314826637</v>
      </c>
      <c r="AB83" s="119">
        <v>0.85228933882231139</v>
      </c>
      <c r="AC83" s="119">
        <v>3.8769893898290091</v>
      </c>
      <c r="AD83" s="119">
        <v>111.7452583058855</v>
      </c>
      <c r="AE83" s="119">
        <v>228.31892725160782</v>
      </c>
      <c r="AF83" s="119">
        <v>25.441251893750586</v>
      </c>
      <c r="AG83" s="138"/>
      <c r="AI83" s="122" t="s">
        <v>2688</v>
      </c>
      <c r="AJ83" s="122" t="s">
        <v>2356</v>
      </c>
    </row>
    <row r="84" spans="1:36" s="122" customFormat="1" ht="11.25" customHeight="1" x14ac:dyDescent="0.2">
      <c r="A84" s="96" t="s">
        <v>89</v>
      </c>
      <c r="B84" s="101" t="s">
        <v>2656</v>
      </c>
      <c r="C84" s="101" t="s">
        <v>2688</v>
      </c>
      <c r="D84" s="101" t="s">
        <v>2356</v>
      </c>
      <c r="E84" s="102" t="s">
        <v>2657</v>
      </c>
      <c r="F84" s="103" t="s">
        <v>87</v>
      </c>
      <c r="G84" s="103" t="s">
        <v>87</v>
      </c>
      <c r="H84" s="103" t="s">
        <v>88</v>
      </c>
      <c r="I84" s="97">
        <v>0</v>
      </c>
      <c r="J84" s="97">
        <v>0</v>
      </c>
      <c r="K84" s="97">
        <v>231.75</v>
      </c>
      <c r="L84" s="97">
        <v>136649.60999999999</v>
      </c>
      <c r="M84" s="119">
        <v>136649.60999999999</v>
      </c>
      <c r="N84" s="119">
        <v>2181.1917256146376</v>
      </c>
      <c r="O84" s="120" t="s">
        <v>47</v>
      </c>
      <c r="P84" s="121">
        <v>1.2446130476888005E-4</v>
      </c>
      <c r="Q84" s="119">
        <v>125.43134132852323</v>
      </c>
      <c r="R84" s="119">
        <v>75.258804797113953</v>
      </c>
      <c r="S84" s="119">
        <v>125.43134132852323</v>
      </c>
      <c r="T84" s="119">
        <v>50.172536531409293</v>
      </c>
      <c r="U84" s="119">
        <v>150.51760959422791</v>
      </c>
      <c r="V84" s="119">
        <v>253.20371278460044</v>
      </c>
      <c r="W84" s="119">
        <v>146.2583388854593</v>
      </c>
      <c r="X84" s="119">
        <v>25.258225403128371</v>
      </c>
      <c r="Y84" s="119">
        <v>75.714926480594514</v>
      </c>
      <c r="Z84" s="119">
        <v>214.18481096051809</v>
      </c>
      <c r="AA84" s="119">
        <v>216.0111727916865</v>
      </c>
      <c r="AB84" s="119">
        <v>1.666087615578991</v>
      </c>
      <c r="AC84" s="119">
        <v>7.5788863169998448</v>
      </c>
      <c r="AD84" s="119">
        <v>218.44388106551943</v>
      </c>
      <c r="AE84" s="119">
        <v>446.32652289399516</v>
      </c>
      <c r="AF84" s="119">
        <v>49.733526836759459</v>
      </c>
      <c r="AG84" s="138"/>
      <c r="AI84" s="122" t="s">
        <v>2688</v>
      </c>
      <c r="AJ84" s="122" t="s">
        <v>2356</v>
      </c>
    </row>
    <row r="85" spans="1:36" s="122" customFormat="1" ht="11.25" customHeight="1" x14ac:dyDescent="0.2">
      <c r="A85" s="96" t="s">
        <v>89</v>
      </c>
      <c r="B85" s="101" t="s">
        <v>2658</v>
      </c>
      <c r="C85" s="101" t="s">
        <v>2688</v>
      </c>
      <c r="D85" s="101" t="s">
        <v>2356</v>
      </c>
      <c r="E85" s="102" t="s">
        <v>2659</v>
      </c>
      <c r="F85" s="103" t="s">
        <v>87</v>
      </c>
      <c r="G85" s="103" t="s">
        <v>87</v>
      </c>
      <c r="H85" s="103" t="s">
        <v>88</v>
      </c>
      <c r="I85" s="97">
        <v>0</v>
      </c>
      <c r="J85" s="97">
        <v>0</v>
      </c>
      <c r="K85" s="97">
        <v>0</v>
      </c>
      <c r="L85" s="97">
        <v>34706.85</v>
      </c>
      <c r="M85" s="119">
        <v>34706.85</v>
      </c>
      <c r="N85" s="119">
        <v>553.98836514899961</v>
      </c>
      <c r="O85" s="120" t="s">
        <v>47</v>
      </c>
      <c r="P85" s="121">
        <v>3.1611212321921776E-5</v>
      </c>
      <c r="Q85" s="119">
        <v>31.857586339162307</v>
      </c>
      <c r="R85" s="119">
        <v>19.114551803497385</v>
      </c>
      <c r="S85" s="119">
        <v>31.857586339162307</v>
      </c>
      <c r="T85" s="119">
        <v>12.743034535664924</v>
      </c>
      <c r="U85" s="119">
        <v>38.229103606994769</v>
      </c>
      <c r="V85" s="119">
        <v>64.309757481621872</v>
      </c>
      <c r="W85" s="119">
        <v>37.147315890230523</v>
      </c>
      <c r="X85" s="119">
        <v>6.4151916740381916</v>
      </c>
      <c r="Y85" s="119">
        <v>19.230399531495348</v>
      </c>
      <c r="Z85" s="119">
        <v>54.399570597274725</v>
      </c>
      <c r="AA85" s="119">
        <v>54.863437754452029</v>
      </c>
      <c r="AB85" s="119">
        <v>0.42316002922187412</v>
      </c>
      <c r="AC85" s="119">
        <v>1.9249178286799802</v>
      </c>
      <c r="AD85" s="119">
        <v>55.481307363839704</v>
      </c>
      <c r="AE85" s="119">
        <v>113.35991139018587</v>
      </c>
      <c r="AF85" s="119">
        <v>12.631532983477854</v>
      </c>
      <c r="AG85" s="138"/>
      <c r="AI85" s="122" t="s">
        <v>2688</v>
      </c>
      <c r="AJ85" s="122" t="s">
        <v>2356</v>
      </c>
    </row>
    <row r="86" spans="1:36" s="122" customFormat="1" ht="11.25" customHeight="1" x14ac:dyDescent="0.2">
      <c r="A86" s="96" t="s">
        <v>89</v>
      </c>
      <c r="B86" s="101" t="s">
        <v>2660</v>
      </c>
      <c r="C86" s="101" t="s">
        <v>2688</v>
      </c>
      <c r="D86" s="101" t="s">
        <v>2356</v>
      </c>
      <c r="E86" s="102" t="s">
        <v>2661</v>
      </c>
      <c r="F86" s="103" t="s">
        <v>87</v>
      </c>
      <c r="G86" s="103" t="s">
        <v>87</v>
      </c>
      <c r="H86" s="103" t="s">
        <v>88</v>
      </c>
      <c r="I86" s="97">
        <v>0</v>
      </c>
      <c r="J86" s="97">
        <v>0</v>
      </c>
      <c r="K86" s="97">
        <v>0</v>
      </c>
      <c r="L86" s="97">
        <v>61810.35</v>
      </c>
      <c r="M86" s="119">
        <v>61810.35</v>
      </c>
      <c r="N86" s="119">
        <v>986.61257779912239</v>
      </c>
      <c r="O86" s="120" t="s">
        <v>47</v>
      </c>
      <c r="P86" s="121">
        <v>5.6297246726288834E-5</v>
      </c>
      <c r="Q86" s="119">
        <v>56.736020750337211</v>
      </c>
      <c r="R86" s="119">
        <v>34.041612450202329</v>
      </c>
      <c r="S86" s="119">
        <v>56.736020750337211</v>
      </c>
      <c r="T86" s="119">
        <v>22.694408300134885</v>
      </c>
      <c r="U86" s="119">
        <v>68.083224900404659</v>
      </c>
      <c r="V86" s="119">
        <v>114.5309533522681</v>
      </c>
      <c r="W86" s="119">
        <v>66.156640453850187</v>
      </c>
      <c r="X86" s="119">
        <v>11.424985058839582</v>
      </c>
      <c r="Y86" s="119">
        <v>34.247928742641967</v>
      </c>
      <c r="Z86" s="119">
        <v>96.881638594895804</v>
      </c>
      <c r="AA86" s="119">
        <v>97.707751922340805</v>
      </c>
      <c r="AB86" s="119">
        <v>0.75361692323602603</v>
      </c>
      <c r="AC86" s="119">
        <v>3.4281372326197741</v>
      </c>
      <c r="AD86" s="119">
        <v>98.808132302888609</v>
      </c>
      <c r="AE86" s="119">
        <v>201.88567383661655</v>
      </c>
      <c r="AF86" s="119">
        <v>22.4958322275087</v>
      </c>
      <c r="AG86" s="138"/>
      <c r="AI86" s="122" t="s">
        <v>2688</v>
      </c>
      <c r="AJ86" s="122" t="s">
        <v>2356</v>
      </c>
    </row>
    <row r="87" spans="1:36" s="122" customFormat="1" ht="11.25" customHeight="1" x14ac:dyDescent="0.2">
      <c r="A87" s="96" t="s">
        <v>89</v>
      </c>
      <c r="B87" s="101" t="s">
        <v>2662</v>
      </c>
      <c r="C87" s="101" t="s">
        <v>2688</v>
      </c>
      <c r="D87" s="101" t="s">
        <v>2356</v>
      </c>
      <c r="E87" s="102" t="s">
        <v>2663</v>
      </c>
      <c r="F87" s="103" t="s">
        <v>87</v>
      </c>
      <c r="G87" s="103" t="s">
        <v>87</v>
      </c>
      <c r="H87" s="103" t="s">
        <v>88</v>
      </c>
      <c r="I87" s="97">
        <v>0</v>
      </c>
      <c r="J87" s="97">
        <v>0</v>
      </c>
      <c r="K87" s="97">
        <v>30355.98</v>
      </c>
      <c r="L87" s="97">
        <v>995881.85</v>
      </c>
      <c r="M87" s="119">
        <v>995881.85</v>
      </c>
      <c r="N87" s="119">
        <v>15896.197954094401</v>
      </c>
      <c r="O87" s="120" t="s">
        <v>47</v>
      </c>
      <c r="P87" s="121">
        <v>9.0705531063459382E-4</v>
      </c>
      <c r="Q87" s="119">
        <v>914.12479150310924</v>
      </c>
      <c r="R87" s="119">
        <v>548.47487490186552</v>
      </c>
      <c r="S87" s="119">
        <v>914.12479150310924</v>
      </c>
      <c r="T87" s="119">
        <v>365.64991660124366</v>
      </c>
      <c r="U87" s="119">
        <v>1096.949749803731</v>
      </c>
      <c r="V87" s="119">
        <v>1845.3106592459103</v>
      </c>
      <c r="W87" s="119">
        <v>1065.9088240879587</v>
      </c>
      <c r="X87" s="119">
        <v>184.07815611171142</v>
      </c>
      <c r="Y87" s="119">
        <v>551.79902127864432</v>
      </c>
      <c r="Z87" s="119">
        <v>1560.9467585107711</v>
      </c>
      <c r="AA87" s="119">
        <v>1574.2570094452112</v>
      </c>
      <c r="AB87" s="119">
        <v>12.142196504365394</v>
      </c>
      <c r="AC87" s="119">
        <v>55.233786077497719</v>
      </c>
      <c r="AD87" s="119">
        <v>1591.9862222563934</v>
      </c>
      <c r="AE87" s="119">
        <v>3252.7607164318965</v>
      </c>
      <c r="AF87" s="119">
        <v>362.45047983098277</v>
      </c>
      <c r="AG87" s="138"/>
      <c r="AI87" s="122" t="s">
        <v>2688</v>
      </c>
      <c r="AJ87" s="122" t="s">
        <v>2356</v>
      </c>
    </row>
    <row r="88" spans="1:36" s="122" customFormat="1" ht="11.25" customHeight="1" x14ac:dyDescent="0.2">
      <c r="A88" s="96" t="s">
        <v>89</v>
      </c>
      <c r="B88" s="101" t="s">
        <v>4616</v>
      </c>
      <c r="C88" s="101" t="s">
        <v>2688</v>
      </c>
      <c r="D88" s="101" t="s">
        <v>2356</v>
      </c>
      <c r="E88" s="102" t="s">
        <v>2664</v>
      </c>
      <c r="F88" s="103" t="s">
        <v>87</v>
      </c>
      <c r="G88" s="103" t="s">
        <v>87</v>
      </c>
      <c r="H88" s="103" t="s">
        <v>88</v>
      </c>
      <c r="I88" s="97">
        <v>0</v>
      </c>
      <c r="J88" s="97">
        <v>0</v>
      </c>
      <c r="K88" s="97">
        <v>0</v>
      </c>
      <c r="L88" s="97">
        <v>115045.44</v>
      </c>
      <c r="M88" s="119">
        <v>115045.44</v>
      </c>
      <c r="N88" s="119">
        <v>1836.3474421748829</v>
      </c>
      <c r="O88" s="120" t="s">
        <v>47</v>
      </c>
      <c r="P88" s="121">
        <v>1.0478409393272258E-4</v>
      </c>
      <c r="Q88" s="119">
        <v>105.60076865883586</v>
      </c>
      <c r="R88" s="119">
        <v>63.360461195301518</v>
      </c>
      <c r="S88" s="119">
        <v>105.60076865883586</v>
      </c>
      <c r="T88" s="119">
        <v>42.240307463534343</v>
      </c>
      <c r="U88" s="119">
        <v>126.72092239060304</v>
      </c>
      <c r="V88" s="119">
        <v>213.17245286640767</v>
      </c>
      <c r="W88" s="119">
        <v>123.13503822474706</v>
      </c>
      <c r="X88" s="119">
        <v>21.264924613557856</v>
      </c>
      <c r="Y88" s="119">
        <v>63.744470485701704</v>
      </c>
      <c r="Z88" s="119">
        <v>180.32240134655072</v>
      </c>
      <c r="AA88" s="119">
        <v>181.8600171543527</v>
      </c>
      <c r="AB88" s="119">
        <v>1.4026807893036497</v>
      </c>
      <c r="AC88" s="119">
        <v>6.3806717856657391</v>
      </c>
      <c r="AD88" s="119">
        <v>183.9081166238993</v>
      </c>
      <c r="AE88" s="119">
        <v>375.76273514435758</v>
      </c>
      <c r="AF88" s="119">
        <v>41.870704773228411</v>
      </c>
      <c r="AG88" s="138"/>
      <c r="AI88" s="122" t="s">
        <v>2688</v>
      </c>
      <c r="AJ88" s="122" t="s">
        <v>2356</v>
      </c>
    </row>
    <row r="89" spans="1:36" s="122" customFormat="1" ht="11.25" customHeight="1" x14ac:dyDescent="0.2">
      <c r="A89" s="96" t="s">
        <v>89</v>
      </c>
      <c r="B89" s="101" t="s">
        <v>4617</v>
      </c>
      <c r="C89" s="101" t="s">
        <v>2688</v>
      </c>
      <c r="D89" s="101" t="s">
        <v>2356</v>
      </c>
      <c r="E89" s="102" t="s">
        <v>2665</v>
      </c>
      <c r="F89" s="103" t="s">
        <v>87</v>
      </c>
      <c r="G89" s="103" t="s">
        <v>87</v>
      </c>
      <c r="H89" s="103" t="s">
        <v>88</v>
      </c>
      <c r="I89" s="97">
        <v>0</v>
      </c>
      <c r="J89" s="97">
        <v>0</v>
      </c>
      <c r="K89" s="97">
        <v>0</v>
      </c>
      <c r="L89" s="97">
        <v>8219.82</v>
      </c>
      <c r="M89" s="119">
        <v>8219.82</v>
      </c>
      <c r="N89" s="119">
        <v>131.20420446162788</v>
      </c>
      <c r="O89" s="120" t="s">
        <v>47</v>
      </c>
      <c r="P89" s="121">
        <v>7.4866625829765314E-6</v>
      </c>
      <c r="Q89" s="119">
        <v>7.5450127378996683</v>
      </c>
      <c r="R89" s="119">
        <v>4.5270076427398012</v>
      </c>
      <c r="S89" s="119">
        <v>7.5450127378996683</v>
      </c>
      <c r="T89" s="119">
        <v>3.0180050951598671</v>
      </c>
      <c r="U89" s="119">
        <v>9.0540152854796023</v>
      </c>
      <c r="V89" s="119">
        <v>15.230844364803634</v>
      </c>
      <c r="W89" s="119">
        <v>8.7978093690679113</v>
      </c>
      <c r="X89" s="119">
        <v>1.5193462047432309</v>
      </c>
      <c r="Y89" s="119">
        <v>4.5544445167733763</v>
      </c>
      <c r="Z89" s="119">
        <v>12.883758635165412</v>
      </c>
      <c r="AA89" s="119">
        <v>12.993618923146292</v>
      </c>
      <c r="AB89" s="119">
        <v>0.10021938814379712</v>
      </c>
      <c r="AC89" s="119">
        <v>0.45588919958279917</v>
      </c>
      <c r="AD89" s="119">
        <v>13.139952484752632</v>
      </c>
      <c r="AE89" s="119">
        <v>26.847670325692985</v>
      </c>
      <c r="AF89" s="119">
        <v>2.9915975505772181</v>
      </c>
      <c r="AG89" s="138"/>
      <c r="AI89" s="122" t="s">
        <v>2688</v>
      </c>
      <c r="AJ89" s="122" t="s">
        <v>2356</v>
      </c>
    </row>
    <row r="90" spans="1:36" s="122" customFormat="1" ht="11.25" customHeight="1" x14ac:dyDescent="0.2">
      <c r="A90" s="96" t="s">
        <v>89</v>
      </c>
      <c r="B90" s="101" t="s">
        <v>4618</v>
      </c>
      <c r="C90" s="101" t="s">
        <v>2688</v>
      </c>
      <c r="D90" s="101" t="s">
        <v>2356</v>
      </c>
      <c r="E90" s="102" t="s">
        <v>2666</v>
      </c>
      <c r="F90" s="103" t="s">
        <v>87</v>
      </c>
      <c r="G90" s="103" t="s">
        <v>87</v>
      </c>
      <c r="H90" s="103" t="s">
        <v>88</v>
      </c>
      <c r="I90" s="97">
        <v>0</v>
      </c>
      <c r="J90" s="97">
        <v>0</v>
      </c>
      <c r="K90" s="97">
        <v>0</v>
      </c>
      <c r="L90" s="97">
        <v>8219.82</v>
      </c>
      <c r="M90" s="119">
        <v>8219.82</v>
      </c>
      <c r="N90" s="119">
        <v>131.20420446162788</v>
      </c>
      <c r="O90" s="120" t="s">
        <v>47</v>
      </c>
      <c r="P90" s="121">
        <v>7.4866625829765314E-6</v>
      </c>
      <c r="Q90" s="119">
        <v>7.5450127378996683</v>
      </c>
      <c r="R90" s="119">
        <v>4.5270076427398012</v>
      </c>
      <c r="S90" s="119">
        <v>7.5450127378996683</v>
      </c>
      <c r="T90" s="119">
        <v>3.0180050951598671</v>
      </c>
      <c r="U90" s="119">
        <v>9.0540152854796023</v>
      </c>
      <c r="V90" s="119">
        <v>15.230844364803634</v>
      </c>
      <c r="W90" s="119">
        <v>8.7978093690679113</v>
      </c>
      <c r="X90" s="119">
        <v>1.5193462047432309</v>
      </c>
      <c r="Y90" s="119">
        <v>4.5544445167733763</v>
      </c>
      <c r="Z90" s="119">
        <v>12.883758635165412</v>
      </c>
      <c r="AA90" s="119">
        <v>12.993618923146292</v>
      </c>
      <c r="AB90" s="119">
        <v>0.10021938814379712</v>
      </c>
      <c r="AC90" s="119">
        <v>0.45588919958279917</v>
      </c>
      <c r="AD90" s="119">
        <v>13.139952484752632</v>
      </c>
      <c r="AE90" s="119">
        <v>26.847670325692985</v>
      </c>
      <c r="AF90" s="119">
        <v>2.9915975505772181</v>
      </c>
      <c r="AG90" s="138"/>
      <c r="AI90" s="122" t="s">
        <v>2688</v>
      </c>
      <c r="AJ90" s="122" t="s">
        <v>2356</v>
      </c>
    </row>
    <row r="91" spans="1:36" s="122" customFormat="1" ht="11.25" customHeight="1" x14ac:dyDescent="0.2">
      <c r="A91" s="96" t="s">
        <v>89</v>
      </c>
      <c r="B91" s="101" t="s">
        <v>4619</v>
      </c>
      <c r="C91" s="101" t="s">
        <v>2688</v>
      </c>
      <c r="D91" s="101" t="s">
        <v>2356</v>
      </c>
      <c r="E91" s="102" t="s">
        <v>2667</v>
      </c>
      <c r="F91" s="103" t="s">
        <v>87</v>
      </c>
      <c r="G91" s="103" t="s">
        <v>87</v>
      </c>
      <c r="H91" s="103" t="s">
        <v>88</v>
      </c>
      <c r="I91" s="97">
        <v>0</v>
      </c>
      <c r="J91" s="97">
        <v>0</v>
      </c>
      <c r="K91" s="97">
        <v>0</v>
      </c>
      <c r="L91" s="97">
        <v>34000.129999999997</v>
      </c>
      <c r="M91" s="119">
        <v>34000.129999999997</v>
      </c>
      <c r="N91" s="119">
        <v>542.70774886091522</v>
      </c>
      <c r="O91" s="120" t="s">
        <v>47</v>
      </c>
      <c r="P91" s="121">
        <v>3.0967527401736029E-5</v>
      </c>
      <c r="Q91" s="119">
        <v>31.208884615507959</v>
      </c>
      <c r="R91" s="119">
        <v>18.725330769304776</v>
      </c>
      <c r="S91" s="119">
        <v>31.208884615507959</v>
      </c>
      <c r="T91" s="119">
        <v>12.483553846203185</v>
      </c>
      <c r="U91" s="119">
        <v>37.450661538609552</v>
      </c>
      <c r="V91" s="119">
        <v>63.000246770986593</v>
      </c>
      <c r="W91" s="119">
        <v>36.390901779300151</v>
      </c>
      <c r="X91" s="119">
        <v>6.2845620069875574</v>
      </c>
      <c r="Y91" s="119">
        <v>18.838819542043741</v>
      </c>
      <c r="Z91" s="119">
        <v>53.291856571585093</v>
      </c>
      <c r="AA91" s="119">
        <v>53.746278210159581</v>
      </c>
      <c r="AB91" s="119">
        <v>0.41454341158438518</v>
      </c>
      <c r="AC91" s="119">
        <v>1.8857215913987311</v>
      </c>
      <c r="AD91" s="119">
        <v>54.351566418171259</v>
      </c>
      <c r="AE91" s="119">
        <v>111.05161442351582</v>
      </c>
      <c r="AF91" s="119">
        <v>12.374322750048906</v>
      </c>
      <c r="AG91" s="138"/>
      <c r="AI91" s="122" t="s">
        <v>2688</v>
      </c>
      <c r="AJ91" s="122" t="s">
        <v>2356</v>
      </c>
    </row>
    <row r="92" spans="1:36" s="122" customFormat="1" ht="11.25" customHeight="1" x14ac:dyDescent="0.2">
      <c r="A92" s="96" t="s">
        <v>89</v>
      </c>
      <c r="B92" s="101" t="s">
        <v>4620</v>
      </c>
      <c r="C92" s="101" t="s">
        <v>2688</v>
      </c>
      <c r="D92" s="101" t="s">
        <v>2356</v>
      </c>
      <c r="E92" s="102" t="s">
        <v>2668</v>
      </c>
      <c r="F92" s="103" t="s">
        <v>87</v>
      </c>
      <c r="G92" s="103" t="s">
        <v>87</v>
      </c>
      <c r="H92" s="103" t="s">
        <v>88</v>
      </c>
      <c r="I92" s="97">
        <v>0</v>
      </c>
      <c r="J92" s="97">
        <v>0</v>
      </c>
      <c r="K92" s="97">
        <v>0</v>
      </c>
      <c r="L92" s="97">
        <v>8219.82</v>
      </c>
      <c r="M92" s="119">
        <v>8219.82</v>
      </c>
      <c r="N92" s="119">
        <v>131.20420446162788</v>
      </c>
      <c r="O92" s="120" t="s">
        <v>47</v>
      </c>
      <c r="P92" s="121">
        <v>7.4866625829765314E-6</v>
      </c>
      <c r="Q92" s="119">
        <v>7.5450127378996683</v>
      </c>
      <c r="R92" s="119">
        <v>4.5270076427398012</v>
      </c>
      <c r="S92" s="119">
        <v>7.5450127378996683</v>
      </c>
      <c r="T92" s="119">
        <v>3.0180050951598671</v>
      </c>
      <c r="U92" s="119">
        <v>9.0540152854796023</v>
      </c>
      <c r="V92" s="119">
        <v>15.230844364803634</v>
      </c>
      <c r="W92" s="119">
        <v>8.7978093690679113</v>
      </c>
      <c r="X92" s="119">
        <v>1.5193462047432309</v>
      </c>
      <c r="Y92" s="119">
        <v>4.5544445167733763</v>
      </c>
      <c r="Z92" s="119">
        <v>12.883758635165412</v>
      </c>
      <c r="AA92" s="119">
        <v>12.993618923146292</v>
      </c>
      <c r="AB92" s="119">
        <v>0.10021938814379712</v>
      </c>
      <c r="AC92" s="119">
        <v>0.45588919958279917</v>
      </c>
      <c r="AD92" s="119">
        <v>13.139952484752632</v>
      </c>
      <c r="AE92" s="119">
        <v>26.847670325692985</v>
      </c>
      <c r="AF92" s="119">
        <v>2.9915975505772181</v>
      </c>
      <c r="AG92" s="138"/>
      <c r="AI92" s="122" t="s">
        <v>2688</v>
      </c>
      <c r="AJ92" s="122" t="s">
        <v>2356</v>
      </c>
    </row>
    <row r="93" spans="1:36" s="122" customFormat="1" ht="11.25" customHeight="1" x14ac:dyDescent="0.2">
      <c r="A93" s="96" t="s">
        <v>89</v>
      </c>
      <c r="B93" s="101" t="s">
        <v>4621</v>
      </c>
      <c r="C93" s="101" t="s">
        <v>2688</v>
      </c>
      <c r="D93" s="101" t="s">
        <v>2356</v>
      </c>
      <c r="E93" s="102" t="s">
        <v>2669</v>
      </c>
      <c r="F93" s="103" t="s">
        <v>87</v>
      </c>
      <c r="G93" s="103" t="s">
        <v>87</v>
      </c>
      <c r="H93" s="103" t="s">
        <v>88</v>
      </c>
      <c r="I93" s="97">
        <v>0</v>
      </c>
      <c r="J93" s="97">
        <v>0</v>
      </c>
      <c r="K93" s="97">
        <v>0</v>
      </c>
      <c r="L93" s="97">
        <v>8219.82</v>
      </c>
      <c r="M93" s="119">
        <v>8219.82</v>
      </c>
      <c r="N93" s="119">
        <v>131.20420446162788</v>
      </c>
      <c r="O93" s="120" t="s">
        <v>47</v>
      </c>
      <c r="P93" s="121">
        <v>7.4866625829765314E-6</v>
      </c>
      <c r="Q93" s="119">
        <v>7.5450127378996683</v>
      </c>
      <c r="R93" s="119">
        <v>4.5270076427398012</v>
      </c>
      <c r="S93" s="119">
        <v>7.5450127378996683</v>
      </c>
      <c r="T93" s="119">
        <v>3.0180050951598671</v>
      </c>
      <c r="U93" s="119">
        <v>9.0540152854796023</v>
      </c>
      <c r="V93" s="119">
        <v>15.230844364803634</v>
      </c>
      <c r="W93" s="119">
        <v>8.7978093690679113</v>
      </c>
      <c r="X93" s="119">
        <v>1.5193462047432309</v>
      </c>
      <c r="Y93" s="119">
        <v>4.5544445167733763</v>
      </c>
      <c r="Z93" s="119">
        <v>12.883758635165412</v>
      </c>
      <c r="AA93" s="119">
        <v>12.993618923146292</v>
      </c>
      <c r="AB93" s="119">
        <v>0.10021938814379712</v>
      </c>
      <c r="AC93" s="119">
        <v>0.45588919958279917</v>
      </c>
      <c r="AD93" s="119">
        <v>13.139952484752632</v>
      </c>
      <c r="AE93" s="119">
        <v>26.847670325692985</v>
      </c>
      <c r="AF93" s="119">
        <v>2.9915975505772181</v>
      </c>
      <c r="AG93" s="138"/>
      <c r="AI93" s="122" t="s">
        <v>2688</v>
      </c>
      <c r="AJ93" s="122" t="s">
        <v>2356</v>
      </c>
    </row>
    <row r="94" spans="1:36" s="122" customFormat="1" ht="11.25" customHeight="1" x14ac:dyDescent="0.2">
      <c r="A94" s="96" t="s">
        <v>89</v>
      </c>
      <c r="B94" s="101" t="s">
        <v>4622</v>
      </c>
      <c r="C94" s="101" t="s">
        <v>2688</v>
      </c>
      <c r="D94" s="101" t="s">
        <v>2356</v>
      </c>
      <c r="E94" s="102" t="s">
        <v>2670</v>
      </c>
      <c r="F94" s="103" t="s">
        <v>87</v>
      </c>
      <c r="G94" s="103" t="s">
        <v>87</v>
      </c>
      <c r="H94" s="103" t="s">
        <v>88</v>
      </c>
      <c r="I94" s="97">
        <v>0</v>
      </c>
      <c r="J94" s="97">
        <v>0</v>
      </c>
      <c r="K94" s="97">
        <v>0</v>
      </c>
      <c r="L94" s="97">
        <v>32969.800000000003</v>
      </c>
      <c r="M94" s="119">
        <v>32969.800000000003</v>
      </c>
      <c r="N94" s="119">
        <v>526.26169189337236</v>
      </c>
      <c r="O94" s="120" t="s">
        <v>47</v>
      </c>
      <c r="P94" s="121">
        <v>3.0029096504329742E-5</v>
      </c>
      <c r="Q94" s="119">
        <v>30.26313969965334</v>
      </c>
      <c r="R94" s="119">
        <v>18.157883819792005</v>
      </c>
      <c r="S94" s="119">
        <v>30.26313969965334</v>
      </c>
      <c r="T94" s="119">
        <v>12.105255879861337</v>
      </c>
      <c r="U94" s="119">
        <v>36.31576763958401</v>
      </c>
      <c r="V94" s="119">
        <v>61.091105710186227</v>
      </c>
      <c r="W94" s="119">
        <v>35.288122530212981</v>
      </c>
      <c r="X94" s="119">
        <v>6.0941164771422471</v>
      </c>
      <c r="Y94" s="119">
        <v>18.267933461938934</v>
      </c>
      <c r="Z94" s="119">
        <v>51.676915729258873</v>
      </c>
      <c r="AA94" s="119">
        <v>52.117566707342576</v>
      </c>
      <c r="AB94" s="119">
        <v>0.40198120922640196</v>
      </c>
      <c r="AC94" s="119">
        <v>1.8285772355605081</v>
      </c>
      <c r="AD94" s="119">
        <v>52.704512438447239</v>
      </c>
      <c r="AE94" s="119">
        <v>107.6863387645998</v>
      </c>
      <c r="AF94" s="119">
        <v>11.999334890912548</v>
      </c>
      <c r="AG94" s="138"/>
      <c r="AI94" s="122" t="s">
        <v>2688</v>
      </c>
      <c r="AJ94" s="122" t="s">
        <v>2356</v>
      </c>
    </row>
    <row r="95" spans="1:36" s="122" customFormat="1" ht="11.25" customHeight="1" x14ac:dyDescent="0.2">
      <c r="A95" s="96" t="s">
        <v>89</v>
      </c>
      <c r="B95" s="101" t="s">
        <v>4623</v>
      </c>
      <c r="C95" s="101" t="s">
        <v>2688</v>
      </c>
      <c r="D95" s="101" t="s">
        <v>2356</v>
      </c>
      <c r="E95" s="102" t="s">
        <v>2671</v>
      </c>
      <c r="F95" s="103" t="s">
        <v>87</v>
      </c>
      <c r="G95" s="103" t="s">
        <v>87</v>
      </c>
      <c r="H95" s="103" t="s">
        <v>88</v>
      </c>
      <c r="I95" s="97">
        <v>0</v>
      </c>
      <c r="J95" s="97">
        <v>0</v>
      </c>
      <c r="K95" s="97">
        <v>0</v>
      </c>
      <c r="L95" s="97">
        <v>32078.2</v>
      </c>
      <c r="M95" s="119">
        <v>32078.2</v>
      </c>
      <c r="N95" s="119">
        <v>512.03003369428916</v>
      </c>
      <c r="O95" s="120" t="s">
        <v>47</v>
      </c>
      <c r="P95" s="121">
        <v>2.9217021743692413E-5</v>
      </c>
      <c r="Q95" s="119">
        <v>29.444735725221857</v>
      </c>
      <c r="R95" s="119">
        <v>17.666841435133115</v>
      </c>
      <c r="S95" s="119">
        <v>29.444735725221857</v>
      </c>
      <c r="T95" s="119">
        <v>11.777894290088744</v>
      </c>
      <c r="U95" s="119">
        <v>35.33368287026623</v>
      </c>
      <c r="V95" s="119">
        <v>59.43902320282487</v>
      </c>
      <c r="W95" s="119">
        <v>34.333828295854929</v>
      </c>
      <c r="X95" s="119">
        <v>5.929313710640173</v>
      </c>
      <c r="Y95" s="119">
        <v>17.77391501248929</v>
      </c>
      <c r="Z95" s="119">
        <v>50.279420504410453</v>
      </c>
      <c r="AA95" s="119">
        <v>50.708154988852719</v>
      </c>
      <c r="AB95" s="119">
        <v>0.39111045944489697</v>
      </c>
      <c r="AC95" s="119">
        <v>1.7791271490199236</v>
      </c>
      <c r="AD95" s="119">
        <v>51.27922798752185</v>
      </c>
      <c r="AE95" s="119">
        <v>104.77418462224777</v>
      </c>
      <c r="AF95" s="119">
        <v>11.674837715050465</v>
      </c>
      <c r="AG95" s="138"/>
      <c r="AI95" s="122" t="s">
        <v>2688</v>
      </c>
      <c r="AJ95" s="122" t="s">
        <v>2356</v>
      </c>
    </row>
    <row r="96" spans="1:36" s="122" customFormat="1" ht="11.25" customHeight="1" x14ac:dyDescent="0.2">
      <c r="A96" s="96" t="s">
        <v>89</v>
      </c>
      <c r="B96" s="101" t="s">
        <v>4624</v>
      </c>
      <c r="C96" s="101" t="s">
        <v>2688</v>
      </c>
      <c r="D96" s="101" t="s">
        <v>2356</v>
      </c>
      <c r="E96" s="102" t="s">
        <v>2672</v>
      </c>
      <c r="F96" s="103" t="s">
        <v>87</v>
      </c>
      <c r="G96" s="103" t="s">
        <v>87</v>
      </c>
      <c r="H96" s="103" t="s">
        <v>88</v>
      </c>
      <c r="I96" s="97">
        <v>0</v>
      </c>
      <c r="J96" s="97">
        <v>0</v>
      </c>
      <c r="K96" s="97">
        <v>0</v>
      </c>
      <c r="L96" s="97">
        <v>33387.800000000003</v>
      </c>
      <c r="M96" s="119">
        <v>33387.800000000003</v>
      </c>
      <c r="N96" s="119">
        <v>532.93377929491646</v>
      </c>
      <c r="O96" s="120" t="s">
        <v>47</v>
      </c>
      <c r="P96" s="121">
        <v>3.0409813473762672E-5</v>
      </c>
      <c r="Q96" s="119">
        <v>30.646823931721933</v>
      </c>
      <c r="R96" s="119">
        <v>18.388094359033161</v>
      </c>
      <c r="S96" s="119">
        <v>30.646823931721933</v>
      </c>
      <c r="T96" s="119">
        <v>12.258729572688774</v>
      </c>
      <c r="U96" s="119">
        <v>36.776188718066322</v>
      </c>
      <c r="V96" s="119">
        <v>61.865635194346211</v>
      </c>
      <c r="W96" s="119">
        <v>35.735514847352576</v>
      </c>
      <c r="X96" s="119">
        <v>6.1713793263996113</v>
      </c>
      <c r="Y96" s="119">
        <v>18.499539240169028</v>
      </c>
      <c r="Z96" s="119">
        <v>52.332089578503641</v>
      </c>
      <c r="AA96" s="119">
        <v>52.778327248312472</v>
      </c>
      <c r="AB96" s="119">
        <v>0.40707763521189883</v>
      </c>
      <c r="AC96" s="119">
        <v>1.8517604300131372</v>
      </c>
      <c r="AD96" s="119">
        <v>53.372714435404177</v>
      </c>
      <c r="AE96" s="119">
        <v>109.05161515704388</v>
      </c>
      <c r="AF96" s="119">
        <v>12.151465688927745</v>
      </c>
      <c r="AG96" s="138"/>
      <c r="AI96" s="122" t="s">
        <v>2688</v>
      </c>
      <c r="AJ96" s="122" t="s">
        <v>2356</v>
      </c>
    </row>
    <row r="97" spans="1:36" s="122" customFormat="1" ht="11.25" customHeight="1" x14ac:dyDescent="0.2">
      <c r="A97" s="96" t="s">
        <v>89</v>
      </c>
      <c r="B97" s="101" t="s">
        <v>4625</v>
      </c>
      <c r="C97" s="101" t="s">
        <v>2688</v>
      </c>
      <c r="D97" s="101" t="s">
        <v>2356</v>
      </c>
      <c r="E97" s="102" t="s">
        <v>2673</v>
      </c>
      <c r="F97" s="103" t="s">
        <v>87</v>
      </c>
      <c r="G97" s="103" t="s">
        <v>87</v>
      </c>
      <c r="H97" s="103" t="s">
        <v>88</v>
      </c>
      <c r="I97" s="97">
        <v>0</v>
      </c>
      <c r="J97" s="97">
        <v>0</v>
      </c>
      <c r="K97" s="97">
        <v>0</v>
      </c>
      <c r="L97" s="97">
        <v>33387.800000000003</v>
      </c>
      <c r="M97" s="119">
        <v>33387.800000000003</v>
      </c>
      <c r="N97" s="119">
        <v>532.93377929491646</v>
      </c>
      <c r="O97" s="120" t="s">
        <v>47</v>
      </c>
      <c r="P97" s="121">
        <v>3.0409813473762672E-5</v>
      </c>
      <c r="Q97" s="119">
        <v>30.646823931721933</v>
      </c>
      <c r="R97" s="119">
        <v>18.388094359033161</v>
      </c>
      <c r="S97" s="119">
        <v>30.646823931721933</v>
      </c>
      <c r="T97" s="119">
        <v>12.258729572688774</v>
      </c>
      <c r="U97" s="119">
        <v>36.776188718066322</v>
      </c>
      <c r="V97" s="119">
        <v>61.865635194346211</v>
      </c>
      <c r="W97" s="119">
        <v>35.735514847352576</v>
      </c>
      <c r="X97" s="119">
        <v>6.1713793263996113</v>
      </c>
      <c r="Y97" s="119">
        <v>18.499539240169028</v>
      </c>
      <c r="Z97" s="119">
        <v>52.332089578503641</v>
      </c>
      <c r="AA97" s="119">
        <v>52.778327248312472</v>
      </c>
      <c r="AB97" s="119">
        <v>0.40707763521189883</v>
      </c>
      <c r="AC97" s="119">
        <v>1.8517604300131372</v>
      </c>
      <c r="AD97" s="119">
        <v>53.372714435404177</v>
      </c>
      <c r="AE97" s="119">
        <v>109.05161515704388</v>
      </c>
      <c r="AF97" s="119">
        <v>12.151465688927745</v>
      </c>
      <c r="AG97" s="138"/>
      <c r="AI97" s="122" t="s">
        <v>2688</v>
      </c>
      <c r="AJ97" s="122" t="s">
        <v>2356</v>
      </c>
    </row>
    <row r="98" spans="1:36" s="122" customFormat="1" ht="11.25" customHeight="1" x14ac:dyDescent="0.2">
      <c r="A98" s="96" t="s">
        <v>89</v>
      </c>
      <c r="B98" s="101" t="s">
        <v>4626</v>
      </c>
      <c r="C98" s="101" t="s">
        <v>2688</v>
      </c>
      <c r="D98" s="101" t="s">
        <v>2356</v>
      </c>
      <c r="E98" s="102" t="s">
        <v>2674</v>
      </c>
      <c r="F98" s="103" t="s">
        <v>87</v>
      </c>
      <c r="G98" s="103" t="s">
        <v>87</v>
      </c>
      <c r="H98" s="103" t="s">
        <v>88</v>
      </c>
      <c r="I98" s="97">
        <v>0</v>
      </c>
      <c r="J98" s="97">
        <v>0</v>
      </c>
      <c r="K98" s="97">
        <v>0</v>
      </c>
      <c r="L98" s="97">
        <v>179293.53</v>
      </c>
      <c r="M98" s="119">
        <v>179293.53</v>
      </c>
      <c r="N98" s="119">
        <v>2861.8710590702735</v>
      </c>
      <c r="O98" s="120" t="s">
        <v>47</v>
      </c>
      <c r="P98" s="121">
        <v>1.6330164923572296E-4</v>
      </c>
      <c r="Q98" s="119">
        <v>164.57440280602208</v>
      </c>
      <c r="R98" s="119">
        <v>98.744641683613253</v>
      </c>
      <c r="S98" s="119">
        <v>164.57440280602208</v>
      </c>
      <c r="T98" s="119">
        <v>65.82976112240884</v>
      </c>
      <c r="U98" s="119">
        <v>197.48928336722651</v>
      </c>
      <c r="V98" s="119">
        <v>332.22039546440817</v>
      </c>
      <c r="W98" s="119">
        <v>191.9008321407596</v>
      </c>
      <c r="X98" s="119">
        <v>33.140499955049698</v>
      </c>
      <c r="Y98" s="119">
        <v>99.34310418007243</v>
      </c>
      <c r="Z98" s="119">
        <v>281.02495740378612</v>
      </c>
      <c r="AA98" s="119">
        <v>283.42126764402354</v>
      </c>
      <c r="AB98" s="119">
        <v>2.1860196299604535</v>
      </c>
      <c r="AC98" s="119">
        <v>9.9440114116944898</v>
      </c>
      <c r="AD98" s="119">
        <v>286.61314542454346</v>
      </c>
      <c r="AE98" s="119">
        <v>585.61058331809522</v>
      </c>
      <c r="AF98" s="119">
        <v>65.253750712587745</v>
      </c>
      <c r="AG98" s="138"/>
      <c r="AI98" s="122" t="s">
        <v>2688</v>
      </c>
      <c r="AJ98" s="122" t="s">
        <v>2356</v>
      </c>
    </row>
    <row r="99" spans="1:36" s="122" customFormat="1" ht="11.25" customHeight="1" x14ac:dyDescent="0.2">
      <c r="A99" s="96" t="s">
        <v>89</v>
      </c>
      <c r="B99" s="101" t="s">
        <v>4627</v>
      </c>
      <c r="C99" s="101" t="s">
        <v>2688</v>
      </c>
      <c r="D99" s="101" t="s">
        <v>2356</v>
      </c>
      <c r="E99" s="102" t="s">
        <v>2675</v>
      </c>
      <c r="F99" s="103" t="s">
        <v>87</v>
      </c>
      <c r="G99" s="103" t="s">
        <v>87</v>
      </c>
      <c r="H99" s="103" t="s">
        <v>88</v>
      </c>
      <c r="I99" s="97">
        <v>0</v>
      </c>
      <c r="J99" s="97">
        <v>0</v>
      </c>
      <c r="K99" s="97">
        <v>0</v>
      </c>
      <c r="L99" s="97">
        <v>86186.83</v>
      </c>
      <c r="M99" s="119">
        <v>86186.83</v>
      </c>
      <c r="N99" s="119">
        <v>1375.7082837847504</v>
      </c>
      <c r="O99" s="120" t="s">
        <v>47</v>
      </c>
      <c r="P99" s="121">
        <v>7.8499494551749225E-5</v>
      </c>
      <c r="Q99" s="119">
        <v>79.111310246354947</v>
      </c>
      <c r="R99" s="119">
        <v>47.466786147812975</v>
      </c>
      <c r="S99" s="119">
        <v>79.111310246354947</v>
      </c>
      <c r="T99" s="119">
        <v>31.644524098541982</v>
      </c>
      <c r="U99" s="119">
        <v>94.93357229562595</v>
      </c>
      <c r="V99" s="119">
        <v>159.6991411035508</v>
      </c>
      <c r="W99" s="119">
        <v>92.247190384249706</v>
      </c>
      <c r="X99" s="119">
        <v>15.930717833158154</v>
      </c>
      <c r="Y99" s="119">
        <v>47.754468505585187</v>
      </c>
      <c r="Z99" s="119">
        <v>135.08937120886267</v>
      </c>
      <c r="AA99" s="119">
        <v>136.24128329014414</v>
      </c>
      <c r="AB99" s="119">
        <v>1.050824880429676</v>
      </c>
      <c r="AC99" s="119">
        <v>4.7801101414968681</v>
      </c>
      <c r="AD99" s="119">
        <v>137.77562659662289</v>
      </c>
      <c r="AE99" s="119">
        <v>281.5044122932797</v>
      </c>
      <c r="AF99" s="119">
        <v>31.367634512679736</v>
      </c>
      <c r="AG99" s="138"/>
      <c r="AI99" s="122" t="s">
        <v>2688</v>
      </c>
      <c r="AJ99" s="122" t="s">
        <v>2356</v>
      </c>
    </row>
    <row r="100" spans="1:36" s="122" customFormat="1" ht="11.25" customHeight="1" x14ac:dyDescent="0.2">
      <c r="A100" s="96" t="s">
        <v>89</v>
      </c>
      <c r="B100" s="101" t="s">
        <v>4628</v>
      </c>
      <c r="C100" s="101" t="s">
        <v>2688</v>
      </c>
      <c r="D100" s="101" t="s">
        <v>2356</v>
      </c>
      <c r="E100" s="102" t="s">
        <v>2676</v>
      </c>
      <c r="F100" s="103" t="s">
        <v>87</v>
      </c>
      <c r="G100" s="103" t="s">
        <v>87</v>
      </c>
      <c r="H100" s="103" t="s">
        <v>88</v>
      </c>
      <c r="I100" s="97">
        <v>0</v>
      </c>
      <c r="J100" s="97">
        <v>0</v>
      </c>
      <c r="K100" s="97">
        <v>0</v>
      </c>
      <c r="L100" s="97">
        <v>53614.21</v>
      </c>
      <c r="M100" s="119">
        <v>53614.21</v>
      </c>
      <c r="N100" s="119">
        <v>855.78635187737143</v>
      </c>
      <c r="O100" s="120" t="s">
        <v>47</v>
      </c>
      <c r="P100" s="121">
        <v>4.883215203287252E-5</v>
      </c>
      <c r="Q100" s="119">
        <v>49.212743999555684</v>
      </c>
      <c r="R100" s="119">
        <v>29.527646399733413</v>
      </c>
      <c r="S100" s="119">
        <v>49.212743999555684</v>
      </c>
      <c r="T100" s="119">
        <v>19.685097599822274</v>
      </c>
      <c r="U100" s="119">
        <v>59.055292799466827</v>
      </c>
      <c r="V100" s="119">
        <v>99.343986638624528</v>
      </c>
      <c r="W100" s="119">
        <v>57.384176180643188</v>
      </c>
      <c r="X100" s="119">
        <v>9.9100158499585866</v>
      </c>
      <c r="Y100" s="119">
        <v>29.706604859429568</v>
      </c>
      <c r="Z100" s="119">
        <v>84.034996028510577</v>
      </c>
      <c r="AA100" s="119">
        <v>84.75156555807051</v>
      </c>
      <c r="AB100" s="119">
        <v>0.65368625128202928</v>
      </c>
      <c r="AC100" s="119">
        <v>2.9735613776413725</v>
      </c>
      <c r="AD100" s="119">
        <v>85.706033940834402</v>
      </c>
      <c r="AE100" s="119">
        <v>175.11534739841895</v>
      </c>
      <c r="AF100" s="119">
        <v>19.512852995823827</v>
      </c>
      <c r="AG100" s="138"/>
      <c r="AI100" s="122" t="s">
        <v>2688</v>
      </c>
      <c r="AJ100" s="122" t="s">
        <v>2356</v>
      </c>
    </row>
    <row r="101" spans="1:36" s="122" customFormat="1" ht="11.25" customHeight="1" x14ac:dyDescent="0.2">
      <c r="A101" s="96" t="s">
        <v>89</v>
      </c>
      <c r="B101" s="101" t="s">
        <v>4629</v>
      </c>
      <c r="C101" s="101" t="s">
        <v>2688</v>
      </c>
      <c r="D101" s="101" t="s">
        <v>2356</v>
      </c>
      <c r="E101" s="102" t="s">
        <v>2677</v>
      </c>
      <c r="F101" s="103" t="s">
        <v>87</v>
      </c>
      <c r="G101" s="103" t="s">
        <v>87</v>
      </c>
      <c r="H101" s="103" t="s">
        <v>88</v>
      </c>
      <c r="I101" s="97">
        <v>0</v>
      </c>
      <c r="J101" s="97">
        <v>0</v>
      </c>
      <c r="K101" s="97">
        <v>0</v>
      </c>
      <c r="L101" s="97">
        <v>6264.28</v>
      </c>
      <c r="M101" s="119">
        <v>6264.28</v>
      </c>
      <c r="N101" s="119">
        <v>99.990008774509221</v>
      </c>
      <c r="O101" s="120" t="s">
        <v>47</v>
      </c>
      <c r="P101" s="121">
        <v>5.7055447303332957E-6</v>
      </c>
      <c r="Q101" s="119">
        <v>5.7500130652216397</v>
      </c>
      <c r="R101" s="119">
        <v>3.4500078391329843</v>
      </c>
      <c r="S101" s="119">
        <v>5.7500130652216397</v>
      </c>
      <c r="T101" s="119">
        <v>2.3000052260886559</v>
      </c>
      <c r="U101" s="119">
        <v>6.9000156782659685</v>
      </c>
      <c r="V101" s="119">
        <v>11.607343437879676</v>
      </c>
      <c r="W101" s="119">
        <v>6.7047625464383334</v>
      </c>
      <c r="X101" s="119">
        <v>1.1578854577653681</v>
      </c>
      <c r="Y101" s="119">
        <v>3.4709173312229624</v>
      </c>
      <c r="Z101" s="119">
        <v>9.8186422017871422</v>
      </c>
      <c r="AA101" s="119">
        <v>9.9023661281982882</v>
      </c>
      <c r="AB101" s="119">
        <v>7.6376649216336315E-2</v>
      </c>
      <c r="AC101" s="119">
        <v>0.34743067307587483</v>
      </c>
      <c r="AD101" s="119">
        <v>10.013886137553648</v>
      </c>
      <c r="AE101" s="119">
        <v>20.460463157080333</v>
      </c>
      <c r="AF101" s="119">
        <v>2.2798801803603799</v>
      </c>
      <c r="AG101" s="138"/>
      <c r="AI101" s="122" t="s">
        <v>2688</v>
      </c>
      <c r="AJ101" s="122" t="s">
        <v>2356</v>
      </c>
    </row>
    <row r="102" spans="1:36" s="122" customFormat="1" ht="11.25" customHeight="1" x14ac:dyDescent="0.2">
      <c r="A102" s="96" t="s">
        <v>89</v>
      </c>
      <c r="B102" s="101" t="s">
        <v>4630</v>
      </c>
      <c r="C102" s="101" t="s">
        <v>2688</v>
      </c>
      <c r="D102" s="101" t="s">
        <v>2356</v>
      </c>
      <c r="E102" s="102" t="s">
        <v>4570</v>
      </c>
      <c r="F102" s="103" t="s">
        <v>87</v>
      </c>
      <c r="G102" s="103" t="s">
        <v>87</v>
      </c>
      <c r="H102" s="103" t="s">
        <v>88</v>
      </c>
      <c r="I102" s="97">
        <v>0</v>
      </c>
      <c r="J102" s="97">
        <v>0</v>
      </c>
      <c r="K102" s="97">
        <v>75142.58</v>
      </c>
      <c r="L102" s="97">
        <v>75142.58</v>
      </c>
      <c r="M102" s="119">
        <v>75142.58</v>
      </c>
      <c r="N102" s="119">
        <v>1199.4207209031624</v>
      </c>
      <c r="O102" s="120" t="s">
        <v>47</v>
      </c>
      <c r="P102" s="121">
        <v>6.8440323763089799E-5</v>
      </c>
      <c r="Q102" s="119">
        <v>68.973739480748364</v>
      </c>
      <c r="R102" s="119">
        <v>41.384243688449018</v>
      </c>
      <c r="S102" s="119">
        <v>68.973739480748364</v>
      </c>
      <c r="T102" s="119">
        <v>27.589495792299346</v>
      </c>
      <c r="U102" s="119">
        <v>82.768487376898037</v>
      </c>
      <c r="V102" s="119">
        <v>139.23479360251278</v>
      </c>
      <c r="W102" s="119">
        <v>80.426346847003359</v>
      </c>
      <c r="X102" s="119">
        <v>13.889305816625503</v>
      </c>
      <c r="Y102" s="119">
        <v>41.635061528987848</v>
      </c>
      <c r="Z102" s="119">
        <v>117.77859660474415</v>
      </c>
      <c r="AA102" s="119">
        <v>118.78289906859692</v>
      </c>
      <c r="AB102" s="119">
        <v>0.9161688931322497</v>
      </c>
      <c r="AC102" s="119">
        <v>4.1675718751489033</v>
      </c>
      <c r="AD102" s="119">
        <v>120.12062682415474</v>
      </c>
      <c r="AE102" s="119">
        <v>245.43155631899623</v>
      </c>
      <c r="AF102" s="119">
        <v>27.348087704116722</v>
      </c>
      <c r="AG102" s="138"/>
      <c r="AI102" s="122" t="s">
        <v>2688</v>
      </c>
      <c r="AJ102" s="122" t="s">
        <v>2356</v>
      </c>
    </row>
    <row r="103" spans="1:36" s="122" customFormat="1" ht="11.25" customHeight="1" x14ac:dyDescent="0.2">
      <c r="A103" s="96" t="s">
        <v>89</v>
      </c>
      <c r="B103" s="101" t="s">
        <v>4631</v>
      </c>
      <c r="C103" s="101" t="s">
        <v>2688</v>
      </c>
      <c r="D103" s="101" t="s">
        <v>2356</v>
      </c>
      <c r="E103" s="102" t="s">
        <v>4571</v>
      </c>
      <c r="F103" s="103" t="s">
        <v>87</v>
      </c>
      <c r="G103" s="103" t="s">
        <v>87</v>
      </c>
      <c r="H103" s="103" t="s">
        <v>88</v>
      </c>
      <c r="I103" s="97">
        <v>0</v>
      </c>
      <c r="J103" s="97">
        <v>0</v>
      </c>
      <c r="K103" s="97">
        <v>52420.01</v>
      </c>
      <c r="L103" s="97">
        <v>52420.01</v>
      </c>
      <c r="M103" s="119">
        <v>52420.01</v>
      </c>
      <c r="N103" s="119">
        <v>836.72461318138107</v>
      </c>
      <c r="O103" s="120" t="s">
        <v>47</v>
      </c>
      <c r="P103" s="121">
        <v>4.7744467332162466E-5</v>
      </c>
      <c r="Q103" s="119">
        <v>48.116582014062118</v>
      </c>
      <c r="R103" s="119">
        <v>28.869949208437273</v>
      </c>
      <c r="S103" s="119">
        <v>48.116582014062118</v>
      </c>
      <c r="T103" s="119">
        <v>19.246632805624845</v>
      </c>
      <c r="U103" s="119">
        <v>57.739898416874546</v>
      </c>
      <c r="V103" s="119">
        <v>97.131204078854566</v>
      </c>
      <c r="W103" s="119">
        <v>56.106004158805625</v>
      </c>
      <c r="X103" s="119">
        <v>9.6892806954534567</v>
      </c>
      <c r="Y103" s="119">
        <v>29.044921557127239</v>
      </c>
      <c r="Z103" s="119">
        <v>82.163205093658661</v>
      </c>
      <c r="AA103" s="119">
        <v>82.863813792457492</v>
      </c>
      <c r="AB103" s="119">
        <v>0.63912607924403786</v>
      </c>
      <c r="AC103" s="119">
        <v>2.9073284331070912</v>
      </c>
      <c r="AD103" s="119">
        <v>83.797022398332075</v>
      </c>
      <c r="AE103" s="119">
        <v>171.21483766670434</v>
      </c>
      <c r="AF103" s="119">
        <v>19.078224768575627</v>
      </c>
      <c r="AG103" s="138"/>
      <c r="AI103" s="122" t="s">
        <v>2688</v>
      </c>
      <c r="AJ103" s="122" t="s">
        <v>2356</v>
      </c>
    </row>
    <row r="104" spans="1:36" s="122" customFormat="1" ht="11.25" customHeight="1" x14ac:dyDescent="0.2">
      <c r="A104" s="96" t="s">
        <v>89</v>
      </c>
      <c r="B104" s="101" t="s">
        <v>4632</v>
      </c>
      <c r="C104" s="101" t="s">
        <v>2688</v>
      </c>
      <c r="D104" s="101" t="s">
        <v>2356</v>
      </c>
      <c r="E104" s="102" t="s">
        <v>4572</v>
      </c>
      <c r="F104" s="103" t="s">
        <v>87</v>
      </c>
      <c r="G104" s="103" t="s">
        <v>87</v>
      </c>
      <c r="H104" s="103" t="s">
        <v>88</v>
      </c>
      <c r="I104" s="97">
        <v>0</v>
      </c>
      <c r="J104" s="97">
        <v>0</v>
      </c>
      <c r="K104" s="97">
        <v>86386.66</v>
      </c>
      <c r="L104" s="97">
        <v>86386.66</v>
      </c>
      <c r="M104" s="119">
        <v>86386.66</v>
      </c>
      <c r="N104" s="119">
        <v>1378.8979565729094</v>
      </c>
      <c r="O104" s="120" t="s">
        <v>47</v>
      </c>
      <c r="P104" s="121">
        <v>7.8681500944097972E-5</v>
      </c>
      <c r="Q104" s="119">
        <v>79.294735174810114</v>
      </c>
      <c r="R104" s="119">
        <v>47.576841104886078</v>
      </c>
      <c r="S104" s="119">
        <v>79.294735174810114</v>
      </c>
      <c r="T104" s="119">
        <v>31.71789406992405</v>
      </c>
      <c r="U104" s="119">
        <v>95.153682209772157</v>
      </c>
      <c r="V104" s="119">
        <v>160.06941437345435</v>
      </c>
      <c r="W104" s="119">
        <v>92.461071740072668</v>
      </c>
      <c r="X104" s="119">
        <v>15.967654280926331</v>
      </c>
      <c r="Y104" s="119">
        <v>47.865190473680201</v>
      </c>
      <c r="Z104" s="119">
        <v>135.40258506124204</v>
      </c>
      <c r="AA104" s="119">
        <v>136.55716792866568</v>
      </c>
      <c r="AB104" s="119">
        <v>1.0532612890533166</v>
      </c>
      <c r="AC104" s="119">
        <v>4.7911931504621039</v>
      </c>
      <c r="AD104" s="119">
        <v>138.09506871397193</v>
      </c>
      <c r="AE104" s="119">
        <v>282.15709933036601</v>
      </c>
      <c r="AF104" s="119">
        <v>31.44036249681221</v>
      </c>
      <c r="AG104" s="138"/>
      <c r="AI104" s="122" t="s">
        <v>2688</v>
      </c>
      <c r="AJ104" s="122" t="s">
        <v>2356</v>
      </c>
    </row>
    <row r="105" spans="1:36" s="122" customFormat="1" ht="11.25" customHeight="1" x14ac:dyDescent="0.2">
      <c r="A105" s="96" t="s">
        <v>89</v>
      </c>
      <c r="B105" s="101" t="s">
        <v>4633</v>
      </c>
      <c r="C105" s="101" t="s">
        <v>2688</v>
      </c>
      <c r="D105" s="101" t="s">
        <v>2356</v>
      </c>
      <c r="E105" s="102" t="s">
        <v>4573</v>
      </c>
      <c r="F105" s="103" t="s">
        <v>87</v>
      </c>
      <c r="G105" s="103" t="s">
        <v>87</v>
      </c>
      <c r="H105" s="103" t="s">
        <v>88</v>
      </c>
      <c r="I105" s="97">
        <v>0</v>
      </c>
      <c r="J105" s="97">
        <v>0</v>
      </c>
      <c r="K105" s="97">
        <v>15938.37</v>
      </c>
      <c r="L105" s="97">
        <v>15938.37</v>
      </c>
      <c r="M105" s="119">
        <v>15938.37</v>
      </c>
      <c r="N105" s="119">
        <v>254.40717147882515</v>
      </c>
      <c r="O105" s="120" t="s">
        <v>47</v>
      </c>
      <c r="P105" s="121">
        <v>1.451676536866205E-5</v>
      </c>
      <c r="Q105" s="119">
        <v>14.629907305921293</v>
      </c>
      <c r="R105" s="119">
        <v>8.7779443835527768</v>
      </c>
      <c r="S105" s="119">
        <v>14.629907305921293</v>
      </c>
      <c r="T105" s="119">
        <v>5.851962922368517</v>
      </c>
      <c r="U105" s="119">
        <v>17.555888767105554</v>
      </c>
      <c r="V105" s="119">
        <v>29.532864819260684</v>
      </c>
      <c r="W105" s="119">
        <v>17.059101162029211</v>
      </c>
      <c r="X105" s="119">
        <v>2.9460379873638809</v>
      </c>
      <c r="Y105" s="119">
        <v>8.8311449463376697</v>
      </c>
      <c r="Z105" s="119">
        <v>24.981825893749669</v>
      </c>
      <c r="AA105" s="119">
        <v>25.194846850187378</v>
      </c>
      <c r="AB105" s="119">
        <v>0.19432708859919709</v>
      </c>
      <c r="AC105" s="119">
        <v>0.88397686834437983</v>
      </c>
      <c r="AD105" s="119">
        <v>25.478590101049274</v>
      </c>
      <c r="AE105" s="119">
        <v>52.058086830236597</v>
      </c>
      <c r="AF105" s="119">
        <v>5.8007582467977921</v>
      </c>
      <c r="AG105" s="138"/>
      <c r="AI105" s="122" t="s">
        <v>2688</v>
      </c>
      <c r="AJ105" s="122" t="s">
        <v>2356</v>
      </c>
    </row>
    <row r="106" spans="1:36" s="122" customFormat="1" ht="11.25" customHeight="1" x14ac:dyDescent="0.2">
      <c r="A106" s="96" t="s">
        <v>89</v>
      </c>
      <c r="B106" s="101" t="s">
        <v>4634</v>
      </c>
      <c r="C106" s="101" t="s">
        <v>2688</v>
      </c>
      <c r="D106" s="101" t="s">
        <v>2356</v>
      </c>
      <c r="E106" s="102" t="s">
        <v>4574</v>
      </c>
      <c r="F106" s="103" t="s">
        <v>87</v>
      </c>
      <c r="G106" s="103" t="s">
        <v>87</v>
      </c>
      <c r="H106" s="103" t="s">
        <v>88</v>
      </c>
      <c r="I106" s="97">
        <v>0</v>
      </c>
      <c r="J106" s="97">
        <v>0</v>
      </c>
      <c r="K106" s="97">
        <v>20363.990000000002</v>
      </c>
      <c r="L106" s="97">
        <v>20363.990000000002</v>
      </c>
      <c r="M106" s="119">
        <v>20363.990000000002</v>
      </c>
      <c r="N106" s="119">
        <v>325.04861512959485</v>
      </c>
      <c r="O106" s="120" t="s">
        <v>47</v>
      </c>
      <c r="P106" s="121">
        <v>1.8547647268809816E-5</v>
      </c>
      <c r="Q106" s="119">
        <v>18.692205418666287</v>
      </c>
      <c r="R106" s="119">
        <v>11.215323251199772</v>
      </c>
      <c r="S106" s="119">
        <v>18.692205418666287</v>
      </c>
      <c r="T106" s="119">
        <v>7.4768821674665142</v>
      </c>
      <c r="U106" s="119">
        <v>22.430646502399544</v>
      </c>
      <c r="V106" s="119">
        <v>37.733279115165253</v>
      </c>
      <c r="W106" s="119">
        <v>21.795915483989347</v>
      </c>
      <c r="X106" s="119">
        <v>3.7640667216470818</v>
      </c>
      <c r="Y106" s="119">
        <v>11.283296056985177</v>
      </c>
      <c r="Z106" s="119">
        <v>31.918549555698565</v>
      </c>
      <c r="AA106" s="119">
        <v>32.190720212214124</v>
      </c>
      <c r="AB106" s="119">
        <v>0.2482860473789455</v>
      </c>
      <c r="AC106" s="119">
        <v>1.1294314354100368</v>
      </c>
      <c r="AD106" s="119">
        <v>32.553250679452567</v>
      </c>
      <c r="AE106" s="119">
        <v>66.513097614754201</v>
      </c>
      <c r="AF106" s="119">
        <v>7.4114594485011818</v>
      </c>
      <c r="AG106" s="138"/>
      <c r="AI106" s="122" t="s">
        <v>2688</v>
      </c>
      <c r="AJ106" s="122" t="s">
        <v>2356</v>
      </c>
    </row>
    <row r="107" spans="1:36" s="122" customFormat="1" ht="11.25" customHeight="1" x14ac:dyDescent="0.2">
      <c r="A107" s="96" t="s">
        <v>89</v>
      </c>
      <c r="B107" s="101" t="s">
        <v>4635</v>
      </c>
      <c r="C107" s="101" t="s">
        <v>2688</v>
      </c>
      <c r="D107" s="101" t="s">
        <v>2356</v>
      </c>
      <c r="E107" s="102" t="s">
        <v>4575</v>
      </c>
      <c r="F107" s="103" t="s">
        <v>87</v>
      </c>
      <c r="G107" s="103" t="s">
        <v>87</v>
      </c>
      <c r="H107" s="103" t="s">
        <v>88</v>
      </c>
      <c r="I107" s="97">
        <v>0</v>
      </c>
      <c r="J107" s="97">
        <v>0</v>
      </c>
      <c r="K107" s="97">
        <v>32805.61</v>
      </c>
      <c r="L107" s="97">
        <v>32805.61</v>
      </c>
      <c r="M107" s="119">
        <v>32805.61</v>
      </c>
      <c r="N107" s="119">
        <v>523.64090234681839</v>
      </c>
      <c r="O107" s="120" t="s">
        <v>47</v>
      </c>
      <c r="P107" s="121">
        <v>2.987955124305894E-5</v>
      </c>
      <c r="Q107" s="119">
        <v>30.112428900458738</v>
      </c>
      <c r="R107" s="119">
        <v>18.067457340275244</v>
      </c>
      <c r="S107" s="119">
        <v>30.112428900458738</v>
      </c>
      <c r="T107" s="119">
        <v>12.044971560183496</v>
      </c>
      <c r="U107" s="119">
        <v>36.134914680550487</v>
      </c>
      <c r="V107" s="119">
        <v>60.786871269984715</v>
      </c>
      <c r="W107" s="119">
        <v>35.11238725616716</v>
      </c>
      <c r="X107" s="119">
        <v>6.0637677038896944</v>
      </c>
      <c r="Y107" s="119">
        <v>18.176958933882474</v>
      </c>
      <c r="Z107" s="119">
        <v>51.419564068236141</v>
      </c>
      <c r="AA107" s="119">
        <v>51.858020599156333</v>
      </c>
      <c r="AB107" s="119">
        <v>0.39997933797626134</v>
      </c>
      <c r="AC107" s="119">
        <v>1.81947089896439</v>
      </c>
      <c r="AD107" s="119">
        <v>52.442043333470295</v>
      </c>
      <c r="AE107" s="119">
        <v>107.15005950413234</v>
      </c>
      <c r="AF107" s="119">
        <v>11.939578059031888</v>
      </c>
      <c r="AG107" s="138"/>
      <c r="AI107" s="122" t="s">
        <v>2688</v>
      </c>
      <c r="AJ107" s="122" t="s">
        <v>2356</v>
      </c>
    </row>
    <row r="108" spans="1:36" s="122" customFormat="1" ht="11.25" customHeight="1" x14ac:dyDescent="0.2">
      <c r="A108" s="96" t="s">
        <v>89</v>
      </c>
      <c r="B108" s="101" t="s">
        <v>4636</v>
      </c>
      <c r="C108" s="101" t="s">
        <v>2688</v>
      </c>
      <c r="D108" s="101" t="s">
        <v>2356</v>
      </c>
      <c r="E108" s="102" t="s">
        <v>4576</v>
      </c>
      <c r="F108" s="103" t="s">
        <v>87</v>
      </c>
      <c r="G108" s="103" t="s">
        <v>87</v>
      </c>
      <c r="H108" s="103" t="s">
        <v>88</v>
      </c>
      <c r="I108" s="97">
        <v>0</v>
      </c>
      <c r="J108" s="97">
        <v>0</v>
      </c>
      <c r="K108" s="97">
        <v>32737.17</v>
      </c>
      <c r="L108" s="97">
        <v>32737.17</v>
      </c>
      <c r="M108" s="119">
        <v>32737.17</v>
      </c>
      <c r="N108" s="119">
        <v>522.5484677493024</v>
      </c>
      <c r="O108" s="120" t="s">
        <v>47</v>
      </c>
      <c r="P108" s="121">
        <v>2.9817215670360402E-5</v>
      </c>
      <c r="Q108" s="119">
        <v>30.049607491743966</v>
      </c>
      <c r="R108" s="119">
        <v>18.029764495046383</v>
      </c>
      <c r="S108" s="119">
        <v>30.049607491743966</v>
      </c>
      <c r="T108" s="119">
        <v>12.019842996697587</v>
      </c>
      <c r="U108" s="119">
        <v>36.059528990092765</v>
      </c>
      <c r="V108" s="119">
        <v>60.660055964013644</v>
      </c>
      <c r="W108" s="119">
        <v>35.039134791609669</v>
      </c>
      <c r="X108" s="119">
        <v>6.0511172986189434</v>
      </c>
      <c r="Y108" s="119">
        <v>18.139037643303368</v>
      </c>
      <c r="Z108" s="119">
        <v>51.312291105933966</v>
      </c>
      <c r="AA108" s="119">
        <v>51.749832916323847</v>
      </c>
      <c r="AB108" s="119">
        <v>0.39914488966418621</v>
      </c>
      <c r="AC108" s="119">
        <v>1.8156750668391797</v>
      </c>
      <c r="AD108" s="119">
        <v>52.33263724573888</v>
      </c>
      <c r="AE108" s="119">
        <v>106.92651999145561</v>
      </c>
      <c r="AF108" s="119">
        <v>11.914669370476481</v>
      </c>
      <c r="AG108" s="138"/>
      <c r="AI108" s="122" t="s">
        <v>2688</v>
      </c>
      <c r="AJ108" s="122" t="s">
        <v>2356</v>
      </c>
    </row>
    <row r="109" spans="1:36" s="122" customFormat="1" ht="11.25" customHeight="1" x14ac:dyDescent="0.2">
      <c r="A109" s="96" t="s">
        <v>89</v>
      </c>
      <c r="B109" s="101" t="s">
        <v>4637</v>
      </c>
      <c r="C109" s="101" t="s">
        <v>2688</v>
      </c>
      <c r="D109" s="101" t="s">
        <v>2356</v>
      </c>
      <c r="E109" s="102" t="s">
        <v>4577</v>
      </c>
      <c r="F109" s="103" t="s">
        <v>87</v>
      </c>
      <c r="G109" s="103" t="s">
        <v>87</v>
      </c>
      <c r="H109" s="103" t="s">
        <v>88</v>
      </c>
      <c r="I109" s="97">
        <v>0</v>
      </c>
      <c r="J109" s="97">
        <v>0</v>
      </c>
      <c r="K109" s="97">
        <v>32895.120000000003</v>
      </c>
      <c r="L109" s="97">
        <v>32895.120000000003</v>
      </c>
      <c r="M109" s="119">
        <v>32895.120000000003</v>
      </c>
      <c r="N109" s="119">
        <v>525.06965484278066</v>
      </c>
      <c r="O109" s="120" t="s">
        <v>47</v>
      </c>
      <c r="P109" s="121">
        <v>2.9961077501274116E-5</v>
      </c>
      <c r="Q109" s="119">
        <v>30.194590564603384</v>
      </c>
      <c r="R109" s="119">
        <v>18.116754338762032</v>
      </c>
      <c r="S109" s="119">
        <v>30.194590564603384</v>
      </c>
      <c r="T109" s="119">
        <v>12.077836225841354</v>
      </c>
      <c r="U109" s="119">
        <v>36.233508677524064</v>
      </c>
      <c r="V109" s="119">
        <v>60.952728050193244</v>
      </c>
      <c r="W109" s="119">
        <v>35.208191290394836</v>
      </c>
      <c r="X109" s="119">
        <v>6.0803126743132037</v>
      </c>
      <c r="Y109" s="119">
        <v>18.226554707110651</v>
      </c>
      <c r="Z109" s="119">
        <v>51.559862181264613</v>
      </c>
      <c r="AA109" s="119">
        <v>51.999515039400876</v>
      </c>
      <c r="AB109" s="119">
        <v>0.40107068029674425</v>
      </c>
      <c r="AC109" s="119">
        <v>1.8244353193841387</v>
      </c>
      <c r="AD109" s="119">
        <v>52.585131277842585</v>
      </c>
      <c r="AE109" s="119">
        <v>107.44241809238036</v>
      </c>
      <c r="AF109" s="119">
        <v>11.97215515886524</v>
      </c>
      <c r="AG109" s="138"/>
      <c r="AI109" s="122" t="s">
        <v>2688</v>
      </c>
      <c r="AJ109" s="122" t="s">
        <v>2356</v>
      </c>
    </row>
    <row r="110" spans="1:36" s="122" customFormat="1" ht="11.25" customHeight="1" x14ac:dyDescent="0.2">
      <c r="A110" s="96" t="s">
        <v>89</v>
      </c>
      <c r="B110" s="101" t="s">
        <v>4638</v>
      </c>
      <c r="C110" s="101" t="s">
        <v>2688</v>
      </c>
      <c r="D110" s="101" t="s">
        <v>2356</v>
      </c>
      <c r="E110" s="102" t="s">
        <v>4578</v>
      </c>
      <c r="F110" s="103" t="s">
        <v>87</v>
      </c>
      <c r="G110" s="103" t="s">
        <v>87</v>
      </c>
      <c r="H110" s="103" t="s">
        <v>88</v>
      </c>
      <c r="I110" s="97">
        <v>0</v>
      </c>
      <c r="J110" s="97">
        <v>0</v>
      </c>
      <c r="K110" s="97">
        <v>32805.620000000003</v>
      </c>
      <c r="L110" s="97">
        <v>32805.620000000003</v>
      </c>
      <c r="M110" s="119">
        <v>32805.620000000003</v>
      </c>
      <c r="N110" s="119">
        <v>523.64106196613432</v>
      </c>
      <c r="O110" s="120" t="s">
        <v>47</v>
      </c>
      <c r="P110" s="121">
        <v>2.9879560351120417E-5</v>
      </c>
      <c r="Q110" s="119">
        <v>30.11243807950736</v>
      </c>
      <c r="R110" s="119">
        <v>18.067462847704416</v>
      </c>
      <c r="S110" s="119">
        <v>30.11243807950736</v>
      </c>
      <c r="T110" s="119">
        <v>12.044975231802944</v>
      </c>
      <c r="U110" s="119">
        <v>36.134925695408832</v>
      </c>
      <c r="V110" s="119">
        <v>60.786889799398224</v>
      </c>
      <c r="W110" s="119">
        <v>35.112397959332654</v>
      </c>
      <c r="X110" s="119">
        <v>6.0637695522832189</v>
      </c>
      <c r="Y110" s="119">
        <v>18.176964474690571</v>
      </c>
      <c r="Z110" s="119">
        <v>51.419579742251685</v>
      </c>
      <c r="AA110" s="119">
        <v>51.858036406824787</v>
      </c>
      <c r="AB110" s="119">
        <v>0.39997945990032807</v>
      </c>
      <c r="AC110" s="119">
        <v>1.8194714535862673</v>
      </c>
      <c r="AD110" s="119">
        <v>52.442059319164009</v>
      </c>
      <c r="AE110" s="119">
        <v>107.15009216624701</v>
      </c>
      <c r="AF110" s="119">
        <v>11.939581698524666</v>
      </c>
      <c r="AG110" s="138"/>
      <c r="AI110" s="122" t="s">
        <v>2688</v>
      </c>
      <c r="AJ110" s="122" t="s">
        <v>2356</v>
      </c>
    </row>
    <row r="111" spans="1:36" s="122" customFormat="1" ht="11.25" customHeight="1" x14ac:dyDescent="0.2">
      <c r="A111" s="96" t="s">
        <v>89</v>
      </c>
      <c r="B111" s="101" t="s">
        <v>4639</v>
      </c>
      <c r="C111" s="101" t="s">
        <v>2688</v>
      </c>
      <c r="D111" s="101" t="s">
        <v>2356</v>
      </c>
      <c r="E111" s="102" t="s">
        <v>4579</v>
      </c>
      <c r="F111" s="103" t="s">
        <v>87</v>
      </c>
      <c r="G111" s="103" t="s">
        <v>87</v>
      </c>
      <c r="H111" s="103" t="s">
        <v>88</v>
      </c>
      <c r="I111" s="97">
        <v>0</v>
      </c>
      <c r="J111" s="97">
        <v>0</v>
      </c>
      <c r="K111" s="97">
        <v>32243.85</v>
      </c>
      <c r="L111" s="97">
        <v>32243.85</v>
      </c>
      <c r="M111" s="119">
        <v>32243.85</v>
      </c>
      <c r="N111" s="119">
        <v>514.67412766095367</v>
      </c>
      <c r="O111" s="120" t="s">
        <v>47</v>
      </c>
      <c r="P111" s="121">
        <v>2.9367896781937784E-5</v>
      </c>
      <c r="Q111" s="119">
        <v>29.596786665514113</v>
      </c>
      <c r="R111" s="119">
        <v>17.75807199930847</v>
      </c>
      <c r="S111" s="119">
        <v>29.596786665514113</v>
      </c>
      <c r="T111" s="119">
        <v>11.838714666205645</v>
      </c>
      <c r="U111" s="119">
        <v>35.51614399861694</v>
      </c>
      <c r="V111" s="119">
        <v>59.745962937396889</v>
      </c>
      <c r="W111" s="119">
        <v>34.511126232061088</v>
      </c>
      <c r="X111" s="119">
        <v>5.9599323493470688</v>
      </c>
      <c r="Y111" s="119">
        <v>17.865698498527127</v>
      </c>
      <c r="Z111" s="119">
        <v>50.539060571700873</v>
      </c>
      <c r="AA111" s="119">
        <v>50.970009016631813</v>
      </c>
      <c r="AB111" s="119">
        <v>0.39313013160876675</v>
      </c>
      <c r="AC111" s="119">
        <v>1.7883144604100623</v>
      </c>
      <c r="AD111" s="119">
        <v>51.544031003780027</v>
      </c>
      <c r="AE111" s="119">
        <v>105.31523255145439</v>
      </c>
      <c r="AF111" s="119">
        <v>11.735125912876345</v>
      </c>
      <c r="AG111" s="138"/>
      <c r="AI111" s="122" t="s">
        <v>2688</v>
      </c>
      <c r="AJ111" s="122" t="s">
        <v>2356</v>
      </c>
    </row>
    <row r="112" spans="1:36" s="122" customFormat="1" ht="11.25" customHeight="1" x14ac:dyDescent="0.2">
      <c r="A112" s="96" t="s">
        <v>89</v>
      </c>
      <c r="B112" s="101" t="s">
        <v>4640</v>
      </c>
      <c r="C112" s="101" t="s">
        <v>2688</v>
      </c>
      <c r="D112" s="101" t="s">
        <v>2356</v>
      </c>
      <c r="E112" s="102" t="s">
        <v>4580</v>
      </c>
      <c r="F112" s="103" t="s">
        <v>87</v>
      </c>
      <c r="G112" s="103" t="s">
        <v>87</v>
      </c>
      <c r="H112" s="103" t="s">
        <v>88</v>
      </c>
      <c r="I112" s="97">
        <v>0</v>
      </c>
      <c r="J112" s="97">
        <v>0</v>
      </c>
      <c r="K112" s="97">
        <v>6307.13</v>
      </c>
      <c r="L112" s="97">
        <v>6307.13</v>
      </c>
      <c r="M112" s="119">
        <v>6307.13</v>
      </c>
      <c r="N112" s="119">
        <v>100.6739775428254</v>
      </c>
      <c r="O112" s="120" t="s">
        <v>47</v>
      </c>
      <c r="P112" s="121">
        <v>5.744572773730905E-6</v>
      </c>
      <c r="Q112" s="119">
        <v>5.7893452885329761</v>
      </c>
      <c r="R112" s="119">
        <v>3.473607173119786</v>
      </c>
      <c r="S112" s="119">
        <v>5.7893452885329761</v>
      </c>
      <c r="T112" s="119">
        <v>2.3157381154131906</v>
      </c>
      <c r="U112" s="119">
        <v>6.9472143462395719</v>
      </c>
      <c r="V112" s="119">
        <v>11.68674197471282</v>
      </c>
      <c r="W112" s="119">
        <v>6.750625610527881</v>
      </c>
      <c r="X112" s="119">
        <v>1.1658058240110092</v>
      </c>
      <c r="Y112" s="119">
        <v>3.4946596938955921</v>
      </c>
      <c r="Z112" s="119">
        <v>9.8858053583424965</v>
      </c>
      <c r="AA112" s="119">
        <v>9.9701019874819234</v>
      </c>
      <c r="AB112" s="119">
        <v>7.6899093841883051E-2</v>
      </c>
      <c r="AC112" s="119">
        <v>0.34980722781820767</v>
      </c>
      <c r="AD112" s="119">
        <v>10.082384835088586</v>
      </c>
      <c r="AE112" s="119">
        <v>20.600420318363174</v>
      </c>
      <c r="AF112" s="119">
        <v>2.295475406903325</v>
      </c>
      <c r="AG112" s="138"/>
      <c r="AI112" s="122" t="s">
        <v>2688</v>
      </c>
      <c r="AJ112" s="122" t="s">
        <v>2356</v>
      </c>
    </row>
    <row r="113" spans="1:36" s="122" customFormat="1" ht="11.25" customHeight="1" x14ac:dyDescent="0.2">
      <c r="A113" s="96" t="s">
        <v>89</v>
      </c>
      <c r="B113" s="101" t="s">
        <v>4641</v>
      </c>
      <c r="C113" s="101" t="s">
        <v>2688</v>
      </c>
      <c r="D113" s="101" t="s">
        <v>2356</v>
      </c>
      <c r="E113" s="102" t="s">
        <v>4581</v>
      </c>
      <c r="F113" s="103" t="s">
        <v>87</v>
      </c>
      <c r="G113" s="103" t="s">
        <v>87</v>
      </c>
      <c r="H113" s="103" t="s">
        <v>88</v>
      </c>
      <c r="I113" s="97">
        <v>0</v>
      </c>
      <c r="J113" s="97">
        <v>0</v>
      </c>
      <c r="K113" s="97">
        <v>6037.92</v>
      </c>
      <c r="L113" s="97">
        <v>6037.92</v>
      </c>
      <c r="M113" s="119">
        <v>6037.92</v>
      </c>
      <c r="N113" s="119">
        <v>96.376865941462498</v>
      </c>
      <c r="O113" s="120" t="s">
        <v>47</v>
      </c>
      <c r="P113" s="121">
        <v>5.4993746509054532E-6</v>
      </c>
      <c r="Q113" s="119">
        <v>5.542236120793298</v>
      </c>
      <c r="R113" s="119">
        <v>3.3253416724759792</v>
      </c>
      <c r="S113" s="119">
        <v>5.542236120793298</v>
      </c>
      <c r="T113" s="119">
        <v>2.2168944483173192</v>
      </c>
      <c r="U113" s="119">
        <v>6.6506833449519585</v>
      </c>
      <c r="V113" s="119">
        <v>11.187911633969499</v>
      </c>
      <c r="W113" s="119">
        <v>6.4624856925921161</v>
      </c>
      <c r="X113" s="119">
        <v>1.1160452219809254</v>
      </c>
      <c r="Y113" s="119">
        <v>3.3454955992608486</v>
      </c>
      <c r="Z113" s="119">
        <v>9.4638451862009081</v>
      </c>
      <c r="AA113" s="119">
        <v>9.5445437452941135</v>
      </c>
      <c r="AB113" s="119">
        <v>7.3616776043903098E-2</v>
      </c>
      <c r="AC113" s="119">
        <v>0.33487625227133622</v>
      </c>
      <c r="AD113" s="119">
        <v>9.6520339747996449</v>
      </c>
      <c r="AE113" s="119">
        <v>19.721123529822819</v>
      </c>
      <c r="AF113" s="119">
        <v>2.1974966218945426</v>
      </c>
      <c r="AG113" s="138"/>
      <c r="AI113" s="122" t="s">
        <v>2688</v>
      </c>
      <c r="AJ113" s="122" t="s">
        <v>2356</v>
      </c>
    </row>
    <row r="114" spans="1:36" s="122" customFormat="1" ht="11.25" customHeight="1" x14ac:dyDescent="0.2">
      <c r="A114" s="96" t="s">
        <v>89</v>
      </c>
      <c r="B114" s="101" t="s">
        <v>4642</v>
      </c>
      <c r="C114" s="101" t="s">
        <v>2688</v>
      </c>
      <c r="D114" s="101" t="s">
        <v>2356</v>
      </c>
      <c r="E114" s="102" t="s">
        <v>4582</v>
      </c>
      <c r="F114" s="103" t="s">
        <v>87</v>
      </c>
      <c r="G114" s="103" t="s">
        <v>87</v>
      </c>
      <c r="H114" s="103" t="s">
        <v>88</v>
      </c>
      <c r="I114" s="97">
        <v>0</v>
      </c>
      <c r="J114" s="97">
        <v>0</v>
      </c>
      <c r="K114" s="97">
        <v>6038.07</v>
      </c>
      <c r="L114" s="97">
        <v>6038.07</v>
      </c>
      <c r="M114" s="119">
        <v>6038.07</v>
      </c>
      <c r="N114" s="119">
        <v>96.379260231199893</v>
      </c>
      <c r="O114" s="120" t="s">
        <v>47</v>
      </c>
      <c r="P114" s="121">
        <v>5.4995112718274982E-6</v>
      </c>
      <c r="Q114" s="119">
        <v>5.5423738065225088</v>
      </c>
      <c r="R114" s="119">
        <v>3.3254242839135055</v>
      </c>
      <c r="S114" s="119">
        <v>5.5423738065225088</v>
      </c>
      <c r="T114" s="119">
        <v>2.2169495226090037</v>
      </c>
      <c r="U114" s="119">
        <v>6.6508485678270111</v>
      </c>
      <c r="V114" s="119">
        <v>11.188189575171949</v>
      </c>
      <c r="W114" s="119">
        <v>6.462646240074343</v>
      </c>
      <c r="X114" s="119">
        <v>1.1160729478837688</v>
      </c>
      <c r="Y114" s="119">
        <v>3.3455787113822226</v>
      </c>
      <c r="Z114" s="119">
        <v>9.4640802964338899</v>
      </c>
      <c r="AA114" s="119">
        <v>9.5447808603207775</v>
      </c>
      <c r="AB114" s="119">
        <v>7.3618604904902671E-2</v>
      </c>
      <c r="AC114" s="119">
        <v>0.33488457159948909</v>
      </c>
      <c r="AD114" s="119">
        <v>9.6522737602052509</v>
      </c>
      <c r="AE114" s="119">
        <v>19.721613461542592</v>
      </c>
      <c r="AF114" s="119">
        <v>2.1975512142861748</v>
      </c>
      <c r="AG114" s="138"/>
      <c r="AI114" s="122" t="s">
        <v>2688</v>
      </c>
      <c r="AJ114" s="122" t="s">
        <v>2356</v>
      </c>
    </row>
    <row r="115" spans="1:36" s="122" customFormat="1" ht="11.25" customHeight="1" x14ac:dyDescent="0.2">
      <c r="A115" s="96" t="s">
        <v>89</v>
      </c>
      <c r="B115" s="101" t="s">
        <v>4643</v>
      </c>
      <c r="C115" s="101" t="s">
        <v>2688</v>
      </c>
      <c r="D115" s="101" t="s">
        <v>2356</v>
      </c>
      <c r="E115" s="102" t="s">
        <v>4583</v>
      </c>
      <c r="F115" s="103" t="s">
        <v>87</v>
      </c>
      <c r="G115" s="103" t="s">
        <v>87</v>
      </c>
      <c r="H115" s="103" t="s">
        <v>88</v>
      </c>
      <c r="I115" s="97">
        <v>0</v>
      </c>
      <c r="J115" s="97">
        <v>0</v>
      </c>
      <c r="K115" s="97">
        <v>6038.08</v>
      </c>
      <c r="L115" s="97">
        <v>6038.08</v>
      </c>
      <c r="M115" s="119">
        <v>6038.08</v>
      </c>
      <c r="N115" s="119">
        <v>96.379419850515731</v>
      </c>
      <c r="O115" s="120" t="s">
        <v>47</v>
      </c>
      <c r="P115" s="121">
        <v>5.4995203798889686E-6</v>
      </c>
      <c r="Q115" s="119">
        <v>5.5423829855711242</v>
      </c>
      <c r="R115" s="119">
        <v>3.3254297913426747</v>
      </c>
      <c r="S115" s="119">
        <v>5.5423829855711242</v>
      </c>
      <c r="T115" s="119">
        <v>2.2169531942284495</v>
      </c>
      <c r="U115" s="119">
        <v>6.6508595826853494</v>
      </c>
      <c r="V115" s="119">
        <v>11.188208104585446</v>
      </c>
      <c r="W115" s="119">
        <v>6.4626569432398258</v>
      </c>
      <c r="X115" s="119">
        <v>1.1160747962772919</v>
      </c>
      <c r="Y115" s="119">
        <v>3.345584252190315</v>
      </c>
      <c r="Z115" s="119">
        <v>9.4640959704494243</v>
      </c>
      <c r="AA115" s="119">
        <v>9.5447966679892229</v>
      </c>
      <c r="AB115" s="119">
        <v>7.3618726828969319E-2</v>
      </c>
      <c r="AC115" s="119">
        <v>0.33488512622136596</v>
      </c>
      <c r="AD115" s="119">
        <v>9.6522897458989583</v>
      </c>
      <c r="AE115" s="119">
        <v>19.721646123657248</v>
      </c>
      <c r="AF115" s="119">
        <v>2.1975548537789504</v>
      </c>
      <c r="AG115" s="138"/>
      <c r="AI115" s="122" t="s">
        <v>2688</v>
      </c>
      <c r="AJ115" s="122" t="s">
        <v>2356</v>
      </c>
    </row>
    <row r="116" spans="1:36" s="122" customFormat="1" ht="11.25" customHeight="1" x14ac:dyDescent="0.2">
      <c r="A116" s="96" t="s">
        <v>89</v>
      </c>
      <c r="B116" s="101" t="s">
        <v>4644</v>
      </c>
      <c r="C116" s="101" t="s">
        <v>2688</v>
      </c>
      <c r="D116" s="101" t="s">
        <v>2356</v>
      </c>
      <c r="E116" s="102" t="s">
        <v>4584</v>
      </c>
      <c r="F116" s="103" t="s">
        <v>87</v>
      </c>
      <c r="G116" s="103" t="s">
        <v>87</v>
      </c>
      <c r="H116" s="103" t="s">
        <v>88</v>
      </c>
      <c r="I116" s="97">
        <v>0</v>
      </c>
      <c r="J116" s="97">
        <v>0</v>
      </c>
      <c r="K116" s="97">
        <v>6307.43</v>
      </c>
      <c r="L116" s="97">
        <v>6307.43</v>
      </c>
      <c r="M116" s="119">
        <v>6307.43</v>
      </c>
      <c r="N116" s="119">
        <v>100.6787661223002</v>
      </c>
      <c r="O116" s="120" t="s">
        <v>47</v>
      </c>
      <c r="P116" s="121">
        <v>5.7448460155749967E-6</v>
      </c>
      <c r="Q116" s="119">
        <v>5.7896206599914004</v>
      </c>
      <c r="R116" s="119">
        <v>3.4737723959948403</v>
      </c>
      <c r="S116" s="119">
        <v>5.7896206599914004</v>
      </c>
      <c r="T116" s="119">
        <v>2.3158482639965601</v>
      </c>
      <c r="U116" s="119">
        <v>6.9475447919896807</v>
      </c>
      <c r="V116" s="119">
        <v>11.687297857117724</v>
      </c>
      <c r="W116" s="119">
        <v>6.7509467054923373</v>
      </c>
      <c r="X116" s="119">
        <v>1.1658612758166964</v>
      </c>
      <c r="Y116" s="119">
        <v>3.4948259181383414</v>
      </c>
      <c r="Z116" s="119">
        <v>9.8862755788084637</v>
      </c>
      <c r="AA116" s="119">
        <v>9.9705762175352532</v>
      </c>
      <c r="AB116" s="119">
        <v>7.6902751563882224E-2</v>
      </c>
      <c r="AC116" s="119">
        <v>0.34982386647451347</v>
      </c>
      <c r="AD116" s="119">
        <v>10.0828644058998</v>
      </c>
      <c r="AE116" s="119">
        <v>20.601400181802731</v>
      </c>
      <c r="AF116" s="119">
        <v>2.2955845916865898</v>
      </c>
      <c r="AG116" s="138"/>
      <c r="AI116" s="122" t="s">
        <v>2688</v>
      </c>
      <c r="AJ116" s="122" t="s">
        <v>2356</v>
      </c>
    </row>
    <row r="117" spans="1:36" s="122" customFormat="1" ht="11.25" customHeight="1" x14ac:dyDescent="0.2">
      <c r="A117" s="96" t="s">
        <v>89</v>
      </c>
      <c r="B117" s="101" t="s">
        <v>4645</v>
      </c>
      <c r="C117" s="101" t="s">
        <v>2688</v>
      </c>
      <c r="D117" s="101" t="s">
        <v>2356</v>
      </c>
      <c r="E117" s="102" t="s">
        <v>4585</v>
      </c>
      <c r="F117" s="103" t="s">
        <v>87</v>
      </c>
      <c r="G117" s="103" t="s">
        <v>87</v>
      </c>
      <c r="H117" s="103" t="s">
        <v>88</v>
      </c>
      <c r="I117" s="97">
        <v>0</v>
      </c>
      <c r="J117" s="97">
        <v>0</v>
      </c>
      <c r="K117" s="97">
        <v>6576.74</v>
      </c>
      <c r="L117" s="97">
        <v>6576.74</v>
      </c>
      <c r="M117" s="119">
        <v>6576.74</v>
      </c>
      <c r="N117" s="119">
        <v>104.97747391682137</v>
      </c>
      <c r="O117" s="120" t="s">
        <v>47</v>
      </c>
      <c r="P117" s="121">
        <v>5.9901352190151454E-6</v>
      </c>
      <c r="Q117" s="119">
        <v>6.0368216182172194</v>
      </c>
      <c r="R117" s="119">
        <v>3.622092970930332</v>
      </c>
      <c r="S117" s="119">
        <v>6.0368216182172194</v>
      </c>
      <c r="T117" s="119">
        <v>2.4147286472868879</v>
      </c>
      <c r="U117" s="119">
        <v>7.244185941860664</v>
      </c>
      <c r="V117" s="119">
        <v>12.186313491996012</v>
      </c>
      <c r="W117" s="119">
        <v>7.0391936550829204</v>
      </c>
      <c r="X117" s="119">
        <v>1.2156403617820093</v>
      </c>
      <c r="Y117" s="119">
        <v>3.6440454208540012</v>
      </c>
      <c r="Z117" s="119">
        <v>10.308392491105373</v>
      </c>
      <c r="AA117" s="119">
        <v>10.396292536407504</v>
      </c>
      <c r="AB117" s="119">
        <v>8.0186288602528563E-2</v>
      </c>
      <c r="AC117" s="119">
        <v>0.3647603882401535</v>
      </c>
      <c r="AD117" s="119">
        <v>10.513375123125813</v>
      </c>
      <c r="AE117" s="119">
        <v>21.481023591489603</v>
      </c>
      <c r="AF117" s="119">
        <v>2.3935997716231272</v>
      </c>
      <c r="AG117" s="138"/>
      <c r="AI117" s="122" t="s">
        <v>2688</v>
      </c>
      <c r="AJ117" s="122" t="s">
        <v>2356</v>
      </c>
    </row>
    <row r="118" spans="1:36" s="122" customFormat="1" ht="11.25" customHeight="1" x14ac:dyDescent="0.2">
      <c r="A118" s="96" t="s">
        <v>89</v>
      </c>
      <c r="B118" s="101" t="s">
        <v>4646</v>
      </c>
      <c r="C118" s="101" t="s">
        <v>2688</v>
      </c>
      <c r="D118" s="101" t="s">
        <v>2356</v>
      </c>
      <c r="E118" s="102" t="s">
        <v>4586</v>
      </c>
      <c r="F118" s="103" t="s">
        <v>87</v>
      </c>
      <c r="G118" s="103" t="s">
        <v>87</v>
      </c>
      <c r="H118" s="103" t="s">
        <v>88</v>
      </c>
      <c r="I118" s="97">
        <v>0</v>
      </c>
      <c r="J118" s="97">
        <v>0</v>
      </c>
      <c r="K118" s="97">
        <v>6307.43</v>
      </c>
      <c r="L118" s="97">
        <v>6307.43</v>
      </c>
      <c r="M118" s="119">
        <v>6307.43</v>
      </c>
      <c r="N118" s="119">
        <v>100.6787661223002</v>
      </c>
      <c r="O118" s="120" t="s">
        <v>47</v>
      </c>
      <c r="P118" s="121">
        <v>5.7448460155749967E-6</v>
      </c>
      <c r="Q118" s="119">
        <v>5.7896206599914004</v>
      </c>
      <c r="R118" s="119">
        <v>3.4737723959948403</v>
      </c>
      <c r="S118" s="119">
        <v>5.7896206599914004</v>
      </c>
      <c r="T118" s="119">
        <v>2.3158482639965601</v>
      </c>
      <c r="U118" s="119">
        <v>6.9475447919896807</v>
      </c>
      <c r="V118" s="119">
        <v>11.687297857117724</v>
      </c>
      <c r="W118" s="119">
        <v>6.7509467054923373</v>
      </c>
      <c r="X118" s="119">
        <v>1.1658612758166964</v>
      </c>
      <c r="Y118" s="119">
        <v>3.4948259181383414</v>
      </c>
      <c r="Z118" s="119">
        <v>9.8862755788084637</v>
      </c>
      <c r="AA118" s="119">
        <v>9.9705762175352532</v>
      </c>
      <c r="AB118" s="119">
        <v>7.6902751563882224E-2</v>
      </c>
      <c r="AC118" s="119">
        <v>0.34982386647451347</v>
      </c>
      <c r="AD118" s="119">
        <v>10.0828644058998</v>
      </c>
      <c r="AE118" s="119">
        <v>20.601400181802731</v>
      </c>
      <c r="AF118" s="119">
        <v>2.2955845916865898</v>
      </c>
      <c r="AG118" s="138"/>
      <c r="AI118" s="122" t="s">
        <v>2688</v>
      </c>
      <c r="AJ118" s="122" t="s">
        <v>2356</v>
      </c>
    </row>
    <row r="119" spans="1:36" s="122" customFormat="1" ht="11.25" customHeight="1" x14ac:dyDescent="0.2">
      <c r="A119" s="96" t="s">
        <v>89</v>
      </c>
      <c r="B119" s="101" t="s">
        <v>4647</v>
      </c>
      <c r="C119" s="101" t="s">
        <v>2688</v>
      </c>
      <c r="D119" s="101" t="s">
        <v>2356</v>
      </c>
      <c r="E119" s="102" t="s">
        <v>4587</v>
      </c>
      <c r="F119" s="103" t="s">
        <v>87</v>
      </c>
      <c r="G119" s="103" t="s">
        <v>87</v>
      </c>
      <c r="H119" s="103" t="s">
        <v>88</v>
      </c>
      <c r="I119" s="97">
        <v>0</v>
      </c>
      <c r="J119" s="97">
        <v>0</v>
      </c>
      <c r="K119" s="97">
        <v>6307.43</v>
      </c>
      <c r="L119" s="97">
        <v>6307.43</v>
      </c>
      <c r="M119" s="119">
        <v>6307.43</v>
      </c>
      <c r="N119" s="119">
        <v>100.6787661223002</v>
      </c>
      <c r="O119" s="120" t="s">
        <v>47</v>
      </c>
      <c r="P119" s="121">
        <v>5.7448460155749967E-6</v>
      </c>
      <c r="Q119" s="119">
        <v>5.7896206599914004</v>
      </c>
      <c r="R119" s="119">
        <v>3.4737723959948403</v>
      </c>
      <c r="S119" s="119">
        <v>5.7896206599914004</v>
      </c>
      <c r="T119" s="119">
        <v>2.3158482639965601</v>
      </c>
      <c r="U119" s="119">
        <v>6.9475447919896807</v>
      </c>
      <c r="V119" s="119">
        <v>11.687297857117724</v>
      </c>
      <c r="W119" s="119">
        <v>6.7509467054923373</v>
      </c>
      <c r="X119" s="119">
        <v>1.1658612758166964</v>
      </c>
      <c r="Y119" s="119">
        <v>3.4948259181383414</v>
      </c>
      <c r="Z119" s="119">
        <v>9.8862755788084637</v>
      </c>
      <c r="AA119" s="119">
        <v>9.9705762175352532</v>
      </c>
      <c r="AB119" s="119">
        <v>7.6902751563882224E-2</v>
      </c>
      <c r="AC119" s="119">
        <v>0.34982386647451347</v>
      </c>
      <c r="AD119" s="119">
        <v>10.0828644058998</v>
      </c>
      <c r="AE119" s="119">
        <v>20.601400181802731</v>
      </c>
      <c r="AF119" s="119">
        <v>2.2955845916865898</v>
      </c>
      <c r="AG119" s="138"/>
      <c r="AI119" s="122" t="s">
        <v>2688</v>
      </c>
      <c r="AJ119" s="122" t="s">
        <v>2356</v>
      </c>
    </row>
    <row r="120" spans="1:36" s="122" customFormat="1" ht="11.25" customHeight="1" x14ac:dyDescent="0.2">
      <c r="A120" s="96" t="s">
        <v>89</v>
      </c>
      <c r="B120" s="101" t="s">
        <v>4648</v>
      </c>
      <c r="C120" s="101" t="s">
        <v>2688</v>
      </c>
      <c r="D120" s="101" t="s">
        <v>2356</v>
      </c>
      <c r="E120" s="102" t="s">
        <v>4588</v>
      </c>
      <c r="F120" s="103" t="s">
        <v>87</v>
      </c>
      <c r="G120" s="103" t="s">
        <v>87</v>
      </c>
      <c r="H120" s="103" t="s">
        <v>88</v>
      </c>
      <c r="I120" s="97">
        <v>0</v>
      </c>
      <c r="J120" s="97">
        <v>0</v>
      </c>
      <c r="K120" s="97">
        <v>8025.71</v>
      </c>
      <c r="L120" s="97">
        <v>8025.71</v>
      </c>
      <c r="M120" s="119">
        <v>8025.71</v>
      </c>
      <c r="N120" s="119">
        <v>128.10583392212138</v>
      </c>
      <c r="O120" s="120" t="s">
        <v>47</v>
      </c>
      <c r="P120" s="121">
        <v>7.3098660017884317E-6</v>
      </c>
      <c r="Q120" s="119">
        <v>7.3668382252517395</v>
      </c>
      <c r="R120" s="119">
        <v>4.4201029351510446</v>
      </c>
      <c r="S120" s="119">
        <v>7.3668382252517395</v>
      </c>
      <c r="T120" s="119">
        <v>2.9467352901006958</v>
      </c>
      <c r="U120" s="119">
        <v>8.8402058703020892</v>
      </c>
      <c r="V120" s="119">
        <v>14.871169919420158</v>
      </c>
      <c r="W120" s="119">
        <v>8.5900502239005281</v>
      </c>
      <c r="X120" s="119">
        <v>1.483467038070152</v>
      </c>
      <c r="Y120" s="119">
        <v>4.446891890906767</v>
      </c>
      <c r="Z120" s="119">
        <v>12.579510319670431</v>
      </c>
      <c r="AA120" s="119">
        <v>12.686776270974843</v>
      </c>
      <c r="AB120" s="119">
        <v>9.7852720086273687E-2</v>
      </c>
      <c r="AC120" s="119">
        <v>0.44512343433112495</v>
      </c>
      <c r="AD120" s="119">
        <v>12.82965418420404</v>
      </c>
      <c r="AE120" s="119">
        <v>26.213666018187439</v>
      </c>
      <c r="AF120" s="119">
        <v>2.9209513563123144</v>
      </c>
      <c r="AG120" s="138"/>
      <c r="AI120" s="122" t="s">
        <v>2688</v>
      </c>
      <c r="AJ120" s="122" t="s">
        <v>2356</v>
      </c>
    </row>
    <row r="121" spans="1:36" s="122" customFormat="1" ht="11.25" customHeight="1" x14ac:dyDescent="0.2">
      <c r="A121" s="96" t="s">
        <v>89</v>
      </c>
      <c r="B121" s="101" t="s">
        <v>4649</v>
      </c>
      <c r="C121" s="101" t="s">
        <v>2688</v>
      </c>
      <c r="D121" s="101" t="s">
        <v>2356</v>
      </c>
      <c r="E121" s="102" t="s">
        <v>4589</v>
      </c>
      <c r="F121" s="103" t="s">
        <v>87</v>
      </c>
      <c r="G121" s="103" t="s">
        <v>87</v>
      </c>
      <c r="H121" s="103" t="s">
        <v>88</v>
      </c>
      <c r="I121" s="97">
        <v>0</v>
      </c>
      <c r="J121" s="97">
        <v>0</v>
      </c>
      <c r="K121" s="97">
        <v>7756.35</v>
      </c>
      <c r="L121" s="97">
        <v>7756.35</v>
      </c>
      <c r="M121" s="119">
        <v>7756.35</v>
      </c>
      <c r="N121" s="119">
        <v>123.80632803102107</v>
      </c>
      <c r="O121" s="120" t="s">
        <v>47</v>
      </c>
      <c r="P121" s="121">
        <v>7.0645312580409333E-6</v>
      </c>
      <c r="Q121" s="119">
        <v>7.1195913717828487</v>
      </c>
      <c r="R121" s="119">
        <v>4.2717548230697098</v>
      </c>
      <c r="S121" s="119">
        <v>7.1195913717828487</v>
      </c>
      <c r="T121" s="119">
        <v>2.8478365487131394</v>
      </c>
      <c r="U121" s="119">
        <v>8.5435096461394195</v>
      </c>
      <c r="V121" s="119">
        <v>14.372061637474383</v>
      </c>
      <c r="W121" s="119">
        <v>8.3017497584825328</v>
      </c>
      <c r="X121" s="119">
        <v>1.4336787101372244</v>
      </c>
      <c r="Y121" s="119">
        <v>4.2976446841506482</v>
      </c>
      <c r="Z121" s="119">
        <v>12.157315037295859</v>
      </c>
      <c r="AA121" s="119">
        <v>12.260980913760367</v>
      </c>
      <c r="AB121" s="119">
        <v>9.4568573427294134E-2</v>
      </c>
      <c r="AC121" s="119">
        <v>0.43018413945610057</v>
      </c>
      <c r="AD121" s="119">
        <v>12.399063538509491</v>
      </c>
      <c r="AE121" s="119">
        <v>25.333879297927304</v>
      </c>
      <c r="AF121" s="119">
        <v>2.8229179789118994</v>
      </c>
      <c r="AG121" s="138"/>
      <c r="AI121" s="122" t="s">
        <v>2688</v>
      </c>
      <c r="AJ121" s="122" t="s">
        <v>2356</v>
      </c>
    </row>
    <row r="122" spans="1:36" s="122" customFormat="1" ht="11.25" customHeight="1" x14ac:dyDescent="0.2">
      <c r="A122" s="96" t="s">
        <v>89</v>
      </c>
      <c r="B122" s="101" t="s">
        <v>4650</v>
      </c>
      <c r="C122" s="101" t="s">
        <v>2688</v>
      </c>
      <c r="D122" s="101" t="s">
        <v>2356</v>
      </c>
      <c r="E122" s="102" t="s">
        <v>4590</v>
      </c>
      <c r="F122" s="103" t="s">
        <v>87</v>
      </c>
      <c r="G122" s="103" t="s">
        <v>87</v>
      </c>
      <c r="H122" s="103" t="s">
        <v>88</v>
      </c>
      <c r="I122" s="97">
        <v>0</v>
      </c>
      <c r="J122" s="97">
        <v>0</v>
      </c>
      <c r="K122" s="97">
        <v>7756.35</v>
      </c>
      <c r="L122" s="97">
        <v>7756.35</v>
      </c>
      <c r="M122" s="119">
        <v>7756.35</v>
      </c>
      <c r="N122" s="119">
        <v>123.80632803102107</v>
      </c>
      <c r="O122" s="120" t="s">
        <v>47</v>
      </c>
      <c r="P122" s="121">
        <v>7.0645312580409333E-6</v>
      </c>
      <c r="Q122" s="119">
        <v>7.1195913717828487</v>
      </c>
      <c r="R122" s="119">
        <v>4.2717548230697098</v>
      </c>
      <c r="S122" s="119">
        <v>7.1195913717828487</v>
      </c>
      <c r="T122" s="119">
        <v>2.8478365487131394</v>
      </c>
      <c r="U122" s="119">
        <v>8.5435096461394195</v>
      </c>
      <c r="V122" s="119">
        <v>14.372061637474383</v>
      </c>
      <c r="W122" s="119">
        <v>8.3017497584825328</v>
      </c>
      <c r="X122" s="119">
        <v>1.4336787101372244</v>
      </c>
      <c r="Y122" s="119">
        <v>4.2976446841506482</v>
      </c>
      <c r="Z122" s="119">
        <v>12.157315037295859</v>
      </c>
      <c r="AA122" s="119">
        <v>12.260980913760367</v>
      </c>
      <c r="AB122" s="119">
        <v>9.4568573427294134E-2</v>
      </c>
      <c r="AC122" s="119">
        <v>0.43018413945610057</v>
      </c>
      <c r="AD122" s="119">
        <v>12.399063538509491</v>
      </c>
      <c r="AE122" s="119">
        <v>25.333879297927304</v>
      </c>
      <c r="AF122" s="119">
        <v>2.8229179789118994</v>
      </c>
      <c r="AG122" s="138"/>
      <c r="AI122" s="122" t="s">
        <v>2688</v>
      </c>
      <c r="AJ122" s="122" t="s">
        <v>2356</v>
      </c>
    </row>
    <row r="123" spans="1:36" s="122" customFormat="1" ht="11.25" customHeight="1" x14ac:dyDescent="0.2">
      <c r="A123" s="96" t="s">
        <v>89</v>
      </c>
      <c r="B123" s="101" t="s">
        <v>4651</v>
      </c>
      <c r="C123" s="101" t="s">
        <v>2688</v>
      </c>
      <c r="D123" s="101" t="s">
        <v>2356</v>
      </c>
      <c r="E123" s="102" t="s">
        <v>4591</v>
      </c>
      <c r="F123" s="103" t="s">
        <v>87</v>
      </c>
      <c r="G123" s="103" t="s">
        <v>87</v>
      </c>
      <c r="H123" s="103" t="s">
        <v>88</v>
      </c>
      <c r="I123" s="97">
        <v>0</v>
      </c>
      <c r="J123" s="97">
        <v>0</v>
      </c>
      <c r="K123" s="97">
        <v>8025.71</v>
      </c>
      <c r="L123" s="97">
        <v>8025.71</v>
      </c>
      <c r="M123" s="119">
        <v>8025.71</v>
      </c>
      <c r="N123" s="119">
        <v>128.10583392212138</v>
      </c>
      <c r="O123" s="120" t="s">
        <v>47</v>
      </c>
      <c r="P123" s="121">
        <v>7.3098660017884317E-6</v>
      </c>
      <c r="Q123" s="119">
        <v>7.3668382252517395</v>
      </c>
      <c r="R123" s="119">
        <v>4.4201029351510446</v>
      </c>
      <c r="S123" s="119">
        <v>7.3668382252517395</v>
      </c>
      <c r="T123" s="119">
        <v>2.9467352901006958</v>
      </c>
      <c r="U123" s="119">
        <v>8.8402058703020892</v>
      </c>
      <c r="V123" s="119">
        <v>14.871169919420158</v>
      </c>
      <c r="W123" s="119">
        <v>8.5900502239005281</v>
      </c>
      <c r="X123" s="119">
        <v>1.483467038070152</v>
      </c>
      <c r="Y123" s="119">
        <v>4.446891890906767</v>
      </c>
      <c r="Z123" s="119">
        <v>12.579510319670431</v>
      </c>
      <c r="AA123" s="119">
        <v>12.686776270974843</v>
      </c>
      <c r="AB123" s="119">
        <v>9.7852720086273687E-2</v>
      </c>
      <c r="AC123" s="119">
        <v>0.44512343433112495</v>
      </c>
      <c r="AD123" s="119">
        <v>12.82965418420404</v>
      </c>
      <c r="AE123" s="119">
        <v>26.213666018187439</v>
      </c>
      <c r="AF123" s="119">
        <v>2.9209513563123144</v>
      </c>
      <c r="AG123" s="138"/>
      <c r="AI123" s="122" t="s">
        <v>2688</v>
      </c>
      <c r="AJ123" s="122" t="s">
        <v>2356</v>
      </c>
    </row>
    <row r="124" spans="1:36" s="122" customFormat="1" ht="11.25" customHeight="1" x14ac:dyDescent="0.2">
      <c r="A124" s="96" t="s">
        <v>89</v>
      </c>
      <c r="B124" s="101" t="s">
        <v>4652</v>
      </c>
      <c r="C124" s="101" t="s">
        <v>2688</v>
      </c>
      <c r="D124" s="101" t="s">
        <v>2356</v>
      </c>
      <c r="E124" s="102" t="s">
        <v>4592</v>
      </c>
      <c r="F124" s="103" t="s">
        <v>87</v>
      </c>
      <c r="G124" s="103" t="s">
        <v>87</v>
      </c>
      <c r="H124" s="103" t="s">
        <v>88</v>
      </c>
      <c r="I124" s="97">
        <v>0</v>
      </c>
      <c r="J124" s="97">
        <v>0</v>
      </c>
      <c r="K124" s="97">
        <v>6038.03</v>
      </c>
      <c r="L124" s="97">
        <v>6038.03</v>
      </c>
      <c r="M124" s="119">
        <v>6038.03</v>
      </c>
      <c r="N124" s="119">
        <v>96.378621753936585</v>
      </c>
      <c r="O124" s="120" t="s">
        <v>47</v>
      </c>
      <c r="P124" s="121">
        <v>5.4994748395816189E-6</v>
      </c>
      <c r="Q124" s="119">
        <v>5.5423370903280524</v>
      </c>
      <c r="R124" s="119">
        <v>3.3254022541968316</v>
      </c>
      <c r="S124" s="119">
        <v>5.5423370903280524</v>
      </c>
      <c r="T124" s="119">
        <v>2.2169348361312209</v>
      </c>
      <c r="U124" s="119">
        <v>6.6508045083936631</v>
      </c>
      <c r="V124" s="119">
        <v>11.188115457517961</v>
      </c>
      <c r="W124" s="119">
        <v>6.4626034274124144</v>
      </c>
      <c r="X124" s="119">
        <v>1.1160655543096771</v>
      </c>
      <c r="Y124" s="119">
        <v>3.3455565481498559</v>
      </c>
      <c r="Z124" s="119">
        <v>9.4640176003717613</v>
      </c>
      <c r="AA124" s="119">
        <v>9.5447176296469998</v>
      </c>
      <c r="AB124" s="119">
        <v>7.3618117208636119E-2</v>
      </c>
      <c r="AC124" s="119">
        <v>0.33488235311198161</v>
      </c>
      <c r="AD124" s="119">
        <v>9.6522098174304212</v>
      </c>
      <c r="AE124" s="119">
        <v>19.721482813083984</v>
      </c>
      <c r="AF124" s="119">
        <v>2.1975366563150724</v>
      </c>
      <c r="AG124" s="138"/>
      <c r="AI124" s="122" t="s">
        <v>2688</v>
      </c>
      <c r="AJ124" s="122" t="s">
        <v>2356</v>
      </c>
    </row>
    <row r="125" spans="1:36" s="122" customFormat="1" ht="11.25" customHeight="1" x14ac:dyDescent="0.2">
      <c r="A125" s="96" t="s">
        <v>89</v>
      </c>
      <c r="B125" s="101" t="s">
        <v>4653</v>
      </c>
      <c r="C125" s="101" t="s">
        <v>2688</v>
      </c>
      <c r="D125" s="101" t="s">
        <v>2356</v>
      </c>
      <c r="E125" s="102" t="s">
        <v>4593</v>
      </c>
      <c r="F125" s="103" t="s">
        <v>87</v>
      </c>
      <c r="G125" s="103" t="s">
        <v>87</v>
      </c>
      <c r="H125" s="103" t="s">
        <v>88</v>
      </c>
      <c r="I125" s="97">
        <v>0</v>
      </c>
      <c r="J125" s="97">
        <v>0</v>
      </c>
      <c r="K125" s="97">
        <v>6307.39</v>
      </c>
      <c r="L125" s="97">
        <v>6307.39</v>
      </c>
      <c r="M125" s="119">
        <v>6307.39</v>
      </c>
      <c r="N125" s="119">
        <v>100.67812764503689</v>
      </c>
      <c r="O125" s="120" t="s">
        <v>47</v>
      </c>
      <c r="P125" s="121">
        <v>5.7448095833291174E-6</v>
      </c>
      <c r="Q125" s="119">
        <v>5.7895839437969432</v>
      </c>
      <c r="R125" s="119">
        <v>3.4737503662781664</v>
      </c>
      <c r="S125" s="119">
        <v>5.7895839437969432</v>
      </c>
      <c r="T125" s="119">
        <v>2.3158335775187773</v>
      </c>
      <c r="U125" s="119">
        <v>6.9475007325563327</v>
      </c>
      <c r="V125" s="119">
        <v>11.687223739463734</v>
      </c>
      <c r="W125" s="119">
        <v>6.7509038928304088</v>
      </c>
      <c r="X125" s="119">
        <v>1.1658538822426048</v>
      </c>
      <c r="Y125" s="119">
        <v>3.4948037549059747</v>
      </c>
      <c r="Z125" s="119">
        <v>9.8862128827463334</v>
      </c>
      <c r="AA125" s="119">
        <v>9.9705129868614755</v>
      </c>
      <c r="AB125" s="119">
        <v>7.6902263867615658E-2</v>
      </c>
      <c r="AC125" s="119">
        <v>0.34982164798700599</v>
      </c>
      <c r="AD125" s="119">
        <v>10.082800463124972</v>
      </c>
      <c r="AE125" s="119">
        <v>20.601269533344123</v>
      </c>
      <c r="AF125" s="119">
        <v>2.2955700337154878</v>
      </c>
      <c r="AG125" s="138"/>
      <c r="AI125" s="122" t="s">
        <v>2688</v>
      </c>
      <c r="AJ125" s="122" t="s">
        <v>2356</v>
      </c>
    </row>
    <row r="126" spans="1:36" s="122" customFormat="1" ht="11.25" customHeight="1" x14ac:dyDescent="0.2">
      <c r="A126" s="96" t="s">
        <v>89</v>
      </c>
      <c r="B126" s="101" t="s">
        <v>4654</v>
      </c>
      <c r="C126" s="101" t="s">
        <v>2688</v>
      </c>
      <c r="D126" s="101" t="s">
        <v>2356</v>
      </c>
      <c r="E126" s="102" t="s">
        <v>4594</v>
      </c>
      <c r="F126" s="103" t="s">
        <v>87</v>
      </c>
      <c r="G126" s="103" t="s">
        <v>87</v>
      </c>
      <c r="H126" s="103" t="s">
        <v>88</v>
      </c>
      <c r="I126" s="97">
        <v>0</v>
      </c>
      <c r="J126" s="97">
        <v>0</v>
      </c>
      <c r="K126" s="97">
        <v>6038.03</v>
      </c>
      <c r="L126" s="97">
        <v>6038.03</v>
      </c>
      <c r="M126" s="119">
        <v>6038.03</v>
      </c>
      <c r="N126" s="119">
        <v>96.378621753936585</v>
      </c>
      <c r="O126" s="120" t="s">
        <v>47</v>
      </c>
      <c r="P126" s="121">
        <v>5.4994748395816189E-6</v>
      </c>
      <c r="Q126" s="119">
        <v>5.5423370903280524</v>
      </c>
      <c r="R126" s="119">
        <v>3.3254022541968316</v>
      </c>
      <c r="S126" s="119">
        <v>5.5423370903280524</v>
      </c>
      <c r="T126" s="119">
        <v>2.2169348361312209</v>
      </c>
      <c r="U126" s="119">
        <v>6.6508045083936631</v>
      </c>
      <c r="V126" s="119">
        <v>11.188115457517961</v>
      </c>
      <c r="W126" s="119">
        <v>6.4626034274124144</v>
      </c>
      <c r="X126" s="119">
        <v>1.1160655543096771</v>
      </c>
      <c r="Y126" s="119">
        <v>3.3455565481498559</v>
      </c>
      <c r="Z126" s="119">
        <v>9.4640176003717613</v>
      </c>
      <c r="AA126" s="119">
        <v>9.5447176296469998</v>
      </c>
      <c r="AB126" s="119">
        <v>7.3618117208636119E-2</v>
      </c>
      <c r="AC126" s="119">
        <v>0.33488235311198161</v>
      </c>
      <c r="AD126" s="119">
        <v>9.6522098174304212</v>
      </c>
      <c r="AE126" s="119">
        <v>19.721482813083984</v>
      </c>
      <c r="AF126" s="119">
        <v>2.1975366563150724</v>
      </c>
      <c r="AG126" s="138"/>
      <c r="AI126" s="122" t="s">
        <v>2688</v>
      </c>
      <c r="AJ126" s="122" t="s">
        <v>2356</v>
      </c>
    </row>
    <row r="127" spans="1:36" s="122" customFormat="1" ht="11.25" customHeight="1" x14ac:dyDescent="0.2">
      <c r="A127" s="96" t="s">
        <v>89</v>
      </c>
      <c r="B127" s="101" t="s">
        <v>4655</v>
      </c>
      <c r="C127" s="101" t="s">
        <v>2688</v>
      </c>
      <c r="D127" s="101" t="s">
        <v>2356</v>
      </c>
      <c r="E127" s="102" t="s">
        <v>4595</v>
      </c>
      <c r="F127" s="103" t="s">
        <v>87</v>
      </c>
      <c r="G127" s="103" t="s">
        <v>87</v>
      </c>
      <c r="H127" s="103" t="s">
        <v>88</v>
      </c>
      <c r="I127" s="97">
        <v>0</v>
      </c>
      <c r="J127" s="97">
        <v>0</v>
      </c>
      <c r="K127" s="97">
        <v>32805.620000000003</v>
      </c>
      <c r="L127" s="97">
        <v>32805.620000000003</v>
      </c>
      <c r="M127" s="119">
        <v>32805.620000000003</v>
      </c>
      <c r="N127" s="119">
        <v>523.64106196613432</v>
      </c>
      <c r="O127" s="120" t="s">
        <v>47</v>
      </c>
      <c r="P127" s="121">
        <v>2.9879560351120417E-5</v>
      </c>
      <c r="Q127" s="119">
        <v>30.11243807950736</v>
      </c>
      <c r="R127" s="119">
        <v>18.067462847704416</v>
      </c>
      <c r="S127" s="119">
        <v>30.11243807950736</v>
      </c>
      <c r="T127" s="119">
        <v>12.044975231802944</v>
      </c>
      <c r="U127" s="119">
        <v>36.134925695408832</v>
      </c>
      <c r="V127" s="119">
        <v>60.786889799398224</v>
      </c>
      <c r="W127" s="119">
        <v>35.112397959332654</v>
      </c>
      <c r="X127" s="119">
        <v>6.0637695522832189</v>
      </c>
      <c r="Y127" s="119">
        <v>18.176964474690571</v>
      </c>
      <c r="Z127" s="119">
        <v>51.419579742251685</v>
      </c>
      <c r="AA127" s="119">
        <v>51.858036406824787</v>
      </c>
      <c r="AB127" s="119">
        <v>0.39997945990032807</v>
      </c>
      <c r="AC127" s="119">
        <v>1.8194714535862673</v>
      </c>
      <c r="AD127" s="119">
        <v>52.442059319164009</v>
      </c>
      <c r="AE127" s="119">
        <v>107.15009216624701</v>
      </c>
      <c r="AF127" s="119">
        <v>11.939581698524666</v>
      </c>
      <c r="AG127" s="138"/>
      <c r="AI127" s="122" t="s">
        <v>2688</v>
      </c>
      <c r="AJ127" s="122" t="s">
        <v>2356</v>
      </c>
    </row>
    <row r="128" spans="1:36" s="122" customFormat="1" ht="11.25" customHeight="1" x14ac:dyDescent="0.2">
      <c r="A128" s="96" t="s">
        <v>89</v>
      </c>
      <c r="B128" s="101" t="s">
        <v>4656</v>
      </c>
      <c r="C128" s="101" t="s">
        <v>2688</v>
      </c>
      <c r="D128" s="101" t="s">
        <v>2356</v>
      </c>
      <c r="E128" s="102" t="s">
        <v>4596</v>
      </c>
      <c r="F128" s="103" t="s">
        <v>87</v>
      </c>
      <c r="G128" s="103" t="s">
        <v>87</v>
      </c>
      <c r="H128" s="103" t="s">
        <v>88</v>
      </c>
      <c r="I128" s="97">
        <v>0</v>
      </c>
      <c r="J128" s="97">
        <v>0</v>
      </c>
      <c r="K128" s="97">
        <v>32243.85</v>
      </c>
      <c r="L128" s="97">
        <v>32243.85</v>
      </c>
      <c r="M128" s="119">
        <v>32243.85</v>
      </c>
      <c r="N128" s="119">
        <v>514.67412766095367</v>
      </c>
      <c r="O128" s="120" t="s">
        <v>47</v>
      </c>
      <c r="P128" s="121">
        <v>2.9367896781937784E-5</v>
      </c>
      <c r="Q128" s="119">
        <v>29.596786665514113</v>
      </c>
      <c r="R128" s="119">
        <v>17.75807199930847</v>
      </c>
      <c r="S128" s="119">
        <v>29.596786665514113</v>
      </c>
      <c r="T128" s="119">
        <v>11.838714666205645</v>
      </c>
      <c r="U128" s="119">
        <v>35.51614399861694</v>
      </c>
      <c r="V128" s="119">
        <v>59.745962937396889</v>
      </c>
      <c r="W128" s="119">
        <v>34.511126232061088</v>
      </c>
      <c r="X128" s="119">
        <v>5.9599323493470688</v>
      </c>
      <c r="Y128" s="119">
        <v>17.865698498527127</v>
      </c>
      <c r="Z128" s="119">
        <v>50.539060571700873</v>
      </c>
      <c r="AA128" s="119">
        <v>50.970009016631813</v>
      </c>
      <c r="AB128" s="119">
        <v>0.39313013160876675</v>
      </c>
      <c r="AC128" s="119">
        <v>1.7883144604100623</v>
      </c>
      <c r="AD128" s="119">
        <v>51.544031003780027</v>
      </c>
      <c r="AE128" s="119">
        <v>105.31523255145439</v>
      </c>
      <c r="AF128" s="119">
        <v>11.735125912876345</v>
      </c>
      <c r="AG128" s="138"/>
      <c r="AI128" s="122" t="s">
        <v>2688</v>
      </c>
      <c r="AJ128" s="122" t="s">
        <v>2356</v>
      </c>
    </row>
    <row r="129" spans="1:36" s="122" customFormat="1" ht="11.25" customHeight="1" x14ac:dyDescent="0.2">
      <c r="A129" s="96" t="s">
        <v>89</v>
      </c>
      <c r="B129" s="101" t="s">
        <v>4657</v>
      </c>
      <c r="C129" s="101" t="s">
        <v>2688</v>
      </c>
      <c r="D129" s="101" t="s">
        <v>2356</v>
      </c>
      <c r="E129" s="102" t="s">
        <v>4597</v>
      </c>
      <c r="F129" s="103" t="s">
        <v>87</v>
      </c>
      <c r="G129" s="103" t="s">
        <v>87</v>
      </c>
      <c r="H129" s="103" t="s">
        <v>88</v>
      </c>
      <c r="I129" s="97">
        <v>0</v>
      </c>
      <c r="J129" s="97">
        <v>0</v>
      </c>
      <c r="K129" s="97">
        <v>32243.84</v>
      </c>
      <c r="L129" s="97">
        <v>32243.84</v>
      </c>
      <c r="M129" s="119">
        <v>32243.84</v>
      </c>
      <c r="N129" s="119">
        <v>514.67396804163786</v>
      </c>
      <c r="O129" s="120" t="s">
        <v>47</v>
      </c>
      <c r="P129" s="121">
        <v>2.9367887673876314E-5</v>
      </c>
      <c r="Q129" s="119">
        <v>29.596777486465498</v>
      </c>
      <c r="R129" s="119">
        <v>17.758066491879301</v>
      </c>
      <c r="S129" s="119">
        <v>29.596777486465498</v>
      </c>
      <c r="T129" s="119">
        <v>11.838710994586201</v>
      </c>
      <c r="U129" s="119">
        <v>35.516132983758602</v>
      </c>
      <c r="V129" s="119">
        <v>59.745944407983387</v>
      </c>
      <c r="W129" s="119">
        <v>34.511115528895608</v>
      </c>
      <c r="X129" s="119">
        <v>5.9599305009535462</v>
      </c>
      <c r="Y129" s="119">
        <v>17.865692957719034</v>
      </c>
      <c r="Z129" s="119">
        <v>50.539044897685343</v>
      </c>
      <c r="AA129" s="119">
        <v>50.969993208963373</v>
      </c>
      <c r="AB129" s="119">
        <v>0.39313000968470008</v>
      </c>
      <c r="AC129" s="119">
        <v>1.7883139057881856</v>
      </c>
      <c r="AD129" s="119">
        <v>51.54401501808632</v>
      </c>
      <c r="AE129" s="119">
        <v>105.31519988933972</v>
      </c>
      <c r="AF129" s="119">
        <v>11.735122273383569</v>
      </c>
      <c r="AG129" s="138"/>
      <c r="AI129" s="122" t="s">
        <v>2688</v>
      </c>
      <c r="AJ129" s="122" t="s">
        <v>2356</v>
      </c>
    </row>
    <row r="130" spans="1:36" s="122" customFormat="1" ht="11.25" customHeight="1" x14ac:dyDescent="0.2">
      <c r="A130" s="96" t="s">
        <v>89</v>
      </c>
      <c r="B130" s="101" t="s">
        <v>4658</v>
      </c>
      <c r="C130" s="101" t="s">
        <v>2688</v>
      </c>
      <c r="D130" s="101" t="s">
        <v>2356</v>
      </c>
      <c r="E130" s="102" t="s">
        <v>4598</v>
      </c>
      <c r="F130" s="103" t="s">
        <v>87</v>
      </c>
      <c r="G130" s="103" t="s">
        <v>87</v>
      </c>
      <c r="H130" s="103" t="s">
        <v>88</v>
      </c>
      <c r="I130" s="97">
        <v>0</v>
      </c>
      <c r="J130" s="97">
        <v>0</v>
      </c>
      <c r="K130" s="97">
        <v>32243.85</v>
      </c>
      <c r="L130" s="97">
        <v>32243.85</v>
      </c>
      <c r="M130" s="119">
        <v>32243.85</v>
      </c>
      <c r="N130" s="119">
        <v>514.67412766095367</v>
      </c>
      <c r="O130" s="120" t="s">
        <v>47</v>
      </c>
      <c r="P130" s="121">
        <v>2.9367896781937784E-5</v>
      </c>
      <c r="Q130" s="119">
        <v>29.596786665514113</v>
      </c>
      <c r="R130" s="119">
        <v>17.75807199930847</v>
      </c>
      <c r="S130" s="119">
        <v>29.596786665514113</v>
      </c>
      <c r="T130" s="119">
        <v>11.838714666205645</v>
      </c>
      <c r="U130" s="119">
        <v>35.51614399861694</v>
      </c>
      <c r="V130" s="119">
        <v>59.745962937396889</v>
      </c>
      <c r="W130" s="119">
        <v>34.511126232061088</v>
      </c>
      <c r="X130" s="119">
        <v>5.9599323493470688</v>
      </c>
      <c r="Y130" s="119">
        <v>17.865698498527127</v>
      </c>
      <c r="Z130" s="119">
        <v>50.539060571700873</v>
      </c>
      <c r="AA130" s="119">
        <v>50.970009016631813</v>
      </c>
      <c r="AB130" s="119">
        <v>0.39313013160876675</v>
      </c>
      <c r="AC130" s="119">
        <v>1.7883144604100623</v>
      </c>
      <c r="AD130" s="119">
        <v>51.544031003780027</v>
      </c>
      <c r="AE130" s="119">
        <v>105.31523255145439</v>
      </c>
      <c r="AF130" s="119">
        <v>11.735125912876345</v>
      </c>
      <c r="AG130" s="138"/>
      <c r="AI130" s="122" t="s">
        <v>2688</v>
      </c>
      <c r="AJ130" s="122" t="s">
        <v>2356</v>
      </c>
    </row>
    <row r="131" spans="1:36" s="122" customFormat="1" ht="11.25" customHeight="1" x14ac:dyDescent="0.2">
      <c r="A131" s="96" t="s">
        <v>89</v>
      </c>
      <c r="B131" s="101" t="s">
        <v>4659</v>
      </c>
      <c r="C131" s="101" t="s">
        <v>2688</v>
      </c>
      <c r="D131" s="101" t="s">
        <v>2356</v>
      </c>
      <c r="E131" s="102" t="s">
        <v>4599</v>
      </c>
      <c r="F131" s="103" t="s">
        <v>87</v>
      </c>
      <c r="G131" s="103" t="s">
        <v>87</v>
      </c>
      <c r="H131" s="103" t="s">
        <v>88</v>
      </c>
      <c r="I131" s="97">
        <v>0</v>
      </c>
      <c r="J131" s="97">
        <v>0</v>
      </c>
      <c r="K131" s="97">
        <v>32513.200000000001</v>
      </c>
      <c r="L131" s="97">
        <v>32513.200000000001</v>
      </c>
      <c r="M131" s="119">
        <v>32513.200000000001</v>
      </c>
      <c r="N131" s="119">
        <v>518.97347393273822</v>
      </c>
      <c r="O131" s="120" t="s">
        <v>47</v>
      </c>
      <c r="P131" s="121">
        <v>2.9613222417623814E-5</v>
      </c>
      <c r="Q131" s="119">
        <v>29.844024339934393</v>
      </c>
      <c r="R131" s="119">
        <v>17.906414603960638</v>
      </c>
      <c r="S131" s="119">
        <v>29.844024339934393</v>
      </c>
      <c r="T131" s="119">
        <v>11.937609735973757</v>
      </c>
      <c r="U131" s="119">
        <v>35.812829207921276</v>
      </c>
      <c r="V131" s="119">
        <v>60.245052689929167</v>
      </c>
      <c r="W131" s="119">
        <v>34.799415994313598</v>
      </c>
      <c r="X131" s="119">
        <v>6.0097188288864745</v>
      </c>
      <c r="Y131" s="119">
        <v>18.014940164475153</v>
      </c>
      <c r="Z131" s="119">
        <v>50.961240180059917</v>
      </c>
      <c r="AA131" s="119">
        <v>51.395788566177849</v>
      </c>
      <c r="AB131" s="119">
        <v>0.39641415634367966</v>
      </c>
      <c r="AC131" s="119">
        <v>1.80325320066321</v>
      </c>
      <c r="AD131" s="119">
        <v>51.974605663780871</v>
      </c>
      <c r="AE131" s="119">
        <v>106.19498660959987</v>
      </c>
      <c r="AF131" s="119">
        <v>11.833155650783985</v>
      </c>
      <c r="AG131" s="138"/>
      <c r="AI131" s="122" t="s">
        <v>2688</v>
      </c>
      <c r="AJ131" s="122" t="s">
        <v>2356</v>
      </c>
    </row>
    <row r="132" spans="1:36" s="122" customFormat="1" ht="11.25" customHeight="1" x14ac:dyDescent="0.2">
      <c r="A132" s="96" t="s">
        <v>89</v>
      </c>
      <c r="B132" s="101" t="s">
        <v>4660</v>
      </c>
      <c r="C132" s="101" t="s">
        <v>2688</v>
      </c>
      <c r="D132" s="101" t="s">
        <v>2356</v>
      </c>
      <c r="E132" s="102" t="s">
        <v>4600</v>
      </c>
      <c r="F132" s="103" t="s">
        <v>87</v>
      </c>
      <c r="G132" s="103" t="s">
        <v>87</v>
      </c>
      <c r="H132" s="103" t="s">
        <v>88</v>
      </c>
      <c r="I132" s="97">
        <v>0</v>
      </c>
      <c r="J132" s="97">
        <v>0</v>
      </c>
      <c r="K132" s="97">
        <v>32243.85</v>
      </c>
      <c r="L132" s="97">
        <v>32243.85</v>
      </c>
      <c r="M132" s="119">
        <v>32243.85</v>
      </c>
      <c r="N132" s="119">
        <v>514.67412766095367</v>
      </c>
      <c r="O132" s="120" t="s">
        <v>47</v>
      </c>
      <c r="P132" s="121">
        <v>2.9367896781937784E-5</v>
      </c>
      <c r="Q132" s="119">
        <v>29.596786665514113</v>
      </c>
      <c r="R132" s="119">
        <v>17.75807199930847</v>
      </c>
      <c r="S132" s="119">
        <v>29.596786665514113</v>
      </c>
      <c r="T132" s="119">
        <v>11.838714666205645</v>
      </c>
      <c r="U132" s="119">
        <v>35.51614399861694</v>
      </c>
      <c r="V132" s="119">
        <v>59.745962937396889</v>
      </c>
      <c r="W132" s="119">
        <v>34.511126232061088</v>
      </c>
      <c r="X132" s="119">
        <v>5.9599323493470688</v>
      </c>
      <c r="Y132" s="119">
        <v>17.865698498527127</v>
      </c>
      <c r="Z132" s="119">
        <v>50.539060571700873</v>
      </c>
      <c r="AA132" s="119">
        <v>50.970009016631813</v>
      </c>
      <c r="AB132" s="119">
        <v>0.39313013160876675</v>
      </c>
      <c r="AC132" s="119">
        <v>1.7883144604100623</v>
      </c>
      <c r="AD132" s="119">
        <v>51.544031003780027</v>
      </c>
      <c r="AE132" s="119">
        <v>105.31523255145439</v>
      </c>
      <c r="AF132" s="119">
        <v>11.735125912876345</v>
      </c>
      <c r="AG132" s="138"/>
      <c r="AI132" s="122" t="s">
        <v>2688</v>
      </c>
      <c r="AJ132" s="122" t="s">
        <v>2356</v>
      </c>
    </row>
    <row r="133" spans="1:36" s="122" customFormat="1" ht="11.25" customHeight="1" x14ac:dyDescent="0.2">
      <c r="A133" s="96" t="s">
        <v>89</v>
      </c>
      <c r="B133" s="101" t="s">
        <v>4661</v>
      </c>
      <c r="C133" s="101" t="s">
        <v>2688</v>
      </c>
      <c r="D133" s="101" t="s">
        <v>2356</v>
      </c>
      <c r="E133" s="102" t="s">
        <v>4601</v>
      </c>
      <c r="F133" s="103" t="s">
        <v>87</v>
      </c>
      <c r="G133" s="103" t="s">
        <v>87</v>
      </c>
      <c r="H133" s="103" t="s">
        <v>88</v>
      </c>
      <c r="I133" s="97">
        <v>0</v>
      </c>
      <c r="J133" s="97">
        <v>0</v>
      </c>
      <c r="K133" s="97">
        <v>32243.84</v>
      </c>
      <c r="L133" s="97">
        <v>32243.84</v>
      </c>
      <c r="M133" s="119">
        <v>32243.84</v>
      </c>
      <c r="N133" s="119">
        <v>514.67396804163786</v>
      </c>
      <c r="O133" s="120" t="s">
        <v>47</v>
      </c>
      <c r="P133" s="121">
        <v>2.9367887673876314E-5</v>
      </c>
      <c r="Q133" s="119">
        <v>29.596777486465498</v>
      </c>
      <c r="R133" s="119">
        <v>17.758066491879301</v>
      </c>
      <c r="S133" s="119">
        <v>29.596777486465498</v>
      </c>
      <c r="T133" s="119">
        <v>11.838710994586201</v>
      </c>
      <c r="U133" s="119">
        <v>35.516132983758602</v>
      </c>
      <c r="V133" s="119">
        <v>59.745944407983387</v>
      </c>
      <c r="W133" s="119">
        <v>34.511115528895608</v>
      </c>
      <c r="X133" s="119">
        <v>5.9599305009535462</v>
      </c>
      <c r="Y133" s="119">
        <v>17.865692957719034</v>
      </c>
      <c r="Z133" s="119">
        <v>50.539044897685343</v>
      </c>
      <c r="AA133" s="119">
        <v>50.969993208963373</v>
      </c>
      <c r="AB133" s="119">
        <v>0.39313000968470008</v>
      </c>
      <c r="AC133" s="119">
        <v>1.7883139057881856</v>
      </c>
      <c r="AD133" s="119">
        <v>51.54401501808632</v>
      </c>
      <c r="AE133" s="119">
        <v>105.31519988933972</v>
      </c>
      <c r="AF133" s="119">
        <v>11.735122273383569</v>
      </c>
      <c r="AG133" s="138"/>
      <c r="AI133" s="122" t="s">
        <v>2688</v>
      </c>
      <c r="AJ133" s="122" t="s">
        <v>2356</v>
      </c>
    </row>
    <row r="134" spans="1:36" s="122" customFormat="1" ht="11.25" customHeight="1" x14ac:dyDescent="0.2">
      <c r="A134" s="96" t="s">
        <v>89</v>
      </c>
      <c r="B134" s="101" t="s">
        <v>4662</v>
      </c>
      <c r="C134" s="101" t="s">
        <v>2688</v>
      </c>
      <c r="D134" s="101" t="s">
        <v>2356</v>
      </c>
      <c r="E134" s="102" t="s">
        <v>4602</v>
      </c>
      <c r="F134" s="103" t="s">
        <v>87</v>
      </c>
      <c r="G134" s="103" t="s">
        <v>87</v>
      </c>
      <c r="H134" s="103" t="s">
        <v>88</v>
      </c>
      <c r="I134" s="97">
        <v>0</v>
      </c>
      <c r="J134" s="97">
        <v>0</v>
      </c>
      <c r="K134" s="97">
        <v>32513.21</v>
      </c>
      <c r="L134" s="97">
        <v>32513.21</v>
      </c>
      <c r="M134" s="119">
        <v>32513.21</v>
      </c>
      <c r="N134" s="119">
        <v>518.97363355205403</v>
      </c>
      <c r="O134" s="120" t="s">
        <v>47</v>
      </c>
      <c r="P134" s="121">
        <v>2.9613231525685284E-5</v>
      </c>
      <c r="Q134" s="119">
        <v>29.844033518983007</v>
      </c>
      <c r="R134" s="119">
        <v>17.906420111389806</v>
      </c>
      <c r="S134" s="119">
        <v>29.844033518983007</v>
      </c>
      <c r="T134" s="119">
        <v>11.937613407593203</v>
      </c>
      <c r="U134" s="119">
        <v>35.812840222779613</v>
      </c>
      <c r="V134" s="119">
        <v>60.245071219342663</v>
      </c>
      <c r="W134" s="119">
        <v>34.799426697479085</v>
      </c>
      <c r="X134" s="119">
        <v>6.0097206772799971</v>
      </c>
      <c r="Y134" s="119">
        <v>18.014945705283246</v>
      </c>
      <c r="Z134" s="119">
        <v>50.961255854075446</v>
      </c>
      <c r="AA134" s="119">
        <v>51.395804373846296</v>
      </c>
      <c r="AB134" s="119">
        <v>0.39641427826774628</v>
      </c>
      <c r="AC134" s="119">
        <v>1.8032537552850869</v>
      </c>
      <c r="AD134" s="119">
        <v>51.974621649474578</v>
      </c>
      <c r="AE134" s="119">
        <v>106.19501927171453</v>
      </c>
      <c r="AF134" s="119">
        <v>11.833159290276761</v>
      </c>
      <c r="AG134" s="138"/>
      <c r="AI134" s="122" t="s">
        <v>2688</v>
      </c>
      <c r="AJ134" s="122" t="s">
        <v>2356</v>
      </c>
    </row>
    <row r="135" spans="1:36" s="122" customFormat="1" ht="11.25" customHeight="1" x14ac:dyDescent="0.2">
      <c r="A135" s="96" t="s">
        <v>89</v>
      </c>
      <c r="B135" s="101" t="s">
        <v>4663</v>
      </c>
      <c r="C135" s="101" t="s">
        <v>2688</v>
      </c>
      <c r="D135" s="101" t="s">
        <v>2356</v>
      </c>
      <c r="E135" s="102" t="s">
        <v>4603</v>
      </c>
      <c r="F135" s="103" t="s">
        <v>87</v>
      </c>
      <c r="G135" s="103" t="s">
        <v>87</v>
      </c>
      <c r="H135" s="103" t="s">
        <v>88</v>
      </c>
      <c r="I135" s="97">
        <v>0</v>
      </c>
      <c r="J135" s="97">
        <v>0</v>
      </c>
      <c r="K135" s="97">
        <v>32243.85</v>
      </c>
      <c r="L135" s="97">
        <v>32243.85</v>
      </c>
      <c r="M135" s="119">
        <v>32243.85</v>
      </c>
      <c r="N135" s="119">
        <v>514.67412766095367</v>
      </c>
      <c r="O135" s="120" t="s">
        <v>47</v>
      </c>
      <c r="P135" s="121">
        <v>2.9367896781937784E-5</v>
      </c>
      <c r="Q135" s="119">
        <v>29.596786665514113</v>
      </c>
      <c r="R135" s="119">
        <v>17.75807199930847</v>
      </c>
      <c r="S135" s="119">
        <v>29.596786665514113</v>
      </c>
      <c r="T135" s="119">
        <v>11.838714666205645</v>
      </c>
      <c r="U135" s="119">
        <v>35.51614399861694</v>
      </c>
      <c r="V135" s="119">
        <v>59.745962937396889</v>
      </c>
      <c r="W135" s="119">
        <v>34.511126232061088</v>
      </c>
      <c r="X135" s="119">
        <v>5.9599323493470688</v>
      </c>
      <c r="Y135" s="119">
        <v>17.865698498527127</v>
      </c>
      <c r="Z135" s="119">
        <v>50.539060571700873</v>
      </c>
      <c r="AA135" s="119">
        <v>50.970009016631813</v>
      </c>
      <c r="AB135" s="119">
        <v>0.39313013160876675</v>
      </c>
      <c r="AC135" s="119">
        <v>1.7883144604100623</v>
      </c>
      <c r="AD135" s="119">
        <v>51.544031003780027</v>
      </c>
      <c r="AE135" s="119">
        <v>105.31523255145439</v>
      </c>
      <c r="AF135" s="119">
        <v>11.735125912876345</v>
      </c>
      <c r="AG135" s="138"/>
      <c r="AI135" s="122" t="s">
        <v>2688</v>
      </c>
      <c r="AJ135" s="122" t="s">
        <v>2356</v>
      </c>
    </row>
    <row r="136" spans="1:36" s="122" customFormat="1" ht="11.25" customHeight="1" x14ac:dyDescent="0.2">
      <c r="A136" s="96" t="s">
        <v>89</v>
      </c>
      <c r="B136" s="101" t="s">
        <v>4664</v>
      </c>
      <c r="C136" s="101" t="s">
        <v>2688</v>
      </c>
      <c r="D136" s="101" t="s">
        <v>2356</v>
      </c>
      <c r="E136" s="102" t="s">
        <v>4604</v>
      </c>
      <c r="F136" s="103" t="s">
        <v>87</v>
      </c>
      <c r="G136" s="103" t="s">
        <v>87</v>
      </c>
      <c r="H136" s="103" t="s">
        <v>88</v>
      </c>
      <c r="I136" s="97">
        <v>0</v>
      </c>
      <c r="J136" s="97">
        <v>0</v>
      </c>
      <c r="K136" s="97">
        <v>32243.84</v>
      </c>
      <c r="L136" s="97">
        <v>32243.84</v>
      </c>
      <c r="M136" s="119">
        <v>32243.84</v>
      </c>
      <c r="N136" s="119">
        <v>514.67396804163786</v>
      </c>
      <c r="O136" s="120" t="s">
        <v>47</v>
      </c>
      <c r="P136" s="121">
        <v>2.9367887673876314E-5</v>
      </c>
      <c r="Q136" s="119">
        <v>29.596777486465498</v>
      </c>
      <c r="R136" s="119">
        <v>17.758066491879301</v>
      </c>
      <c r="S136" s="119">
        <v>29.596777486465498</v>
      </c>
      <c r="T136" s="119">
        <v>11.838710994586201</v>
      </c>
      <c r="U136" s="119">
        <v>35.516132983758602</v>
      </c>
      <c r="V136" s="119">
        <v>59.745944407983387</v>
      </c>
      <c r="W136" s="119">
        <v>34.511115528895608</v>
      </c>
      <c r="X136" s="119">
        <v>5.9599305009535462</v>
      </c>
      <c r="Y136" s="119">
        <v>17.865692957719034</v>
      </c>
      <c r="Z136" s="119">
        <v>50.539044897685343</v>
      </c>
      <c r="AA136" s="119">
        <v>50.969993208963373</v>
      </c>
      <c r="AB136" s="119">
        <v>0.39313000968470008</v>
      </c>
      <c r="AC136" s="119">
        <v>1.7883139057881856</v>
      </c>
      <c r="AD136" s="119">
        <v>51.54401501808632</v>
      </c>
      <c r="AE136" s="119">
        <v>105.31519988933972</v>
      </c>
      <c r="AF136" s="119">
        <v>11.735122273383569</v>
      </c>
      <c r="AG136" s="138"/>
      <c r="AI136" s="122" t="s">
        <v>2688</v>
      </c>
      <c r="AJ136" s="122" t="s">
        <v>2356</v>
      </c>
    </row>
    <row r="137" spans="1:36" s="122" customFormat="1" ht="11.25" customHeight="1" x14ac:dyDescent="0.2">
      <c r="A137" s="96" t="s">
        <v>89</v>
      </c>
      <c r="B137" s="101" t="s">
        <v>4665</v>
      </c>
      <c r="C137" s="101" t="s">
        <v>2688</v>
      </c>
      <c r="D137" s="101" t="s">
        <v>2356</v>
      </c>
      <c r="E137" s="102" t="s">
        <v>4605</v>
      </c>
      <c r="F137" s="103" t="s">
        <v>87</v>
      </c>
      <c r="G137" s="103" t="s">
        <v>87</v>
      </c>
      <c r="H137" s="103" t="s">
        <v>88</v>
      </c>
      <c r="I137" s="97">
        <v>0</v>
      </c>
      <c r="J137" s="97">
        <v>0</v>
      </c>
      <c r="K137" s="97">
        <v>32243.84</v>
      </c>
      <c r="L137" s="97">
        <v>32243.84</v>
      </c>
      <c r="M137" s="119">
        <v>32243.84</v>
      </c>
      <c r="N137" s="119">
        <v>514.67396804163786</v>
      </c>
      <c r="O137" s="120" t="s">
        <v>47</v>
      </c>
      <c r="P137" s="121">
        <v>2.9367887673876314E-5</v>
      </c>
      <c r="Q137" s="119">
        <v>29.596777486465498</v>
      </c>
      <c r="R137" s="119">
        <v>17.758066491879301</v>
      </c>
      <c r="S137" s="119">
        <v>29.596777486465498</v>
      </c>
      <c r="T137" s="119">
        <v>11.838710994586201</v>
      </c>
      <c r="U137" s="119">
        <v>35.516132983758602</v>
      </c>
      <c r="V137" s="119">
        <v>59.745944407983387</v>
      </c>
      <c r="W137" s="119">
        <v>34.511115528895608</v>
      </c>
      <c r="X137" s="119">
        <v>5.9599305009535462</v>
      </c>
      <c r="Y137" s="119">
        <v>17.865692957719034</v>
      </c>
      <c r="Z137" s="119">
        <v>50.539044897685343</v>
      </c>
      <c r="AA137" s="119">
        <v>50.969993208963373</v>
      </c>
      <c r="AB137" s="119">
        <v>0.39313000968470008</v>
      </c>
      <c r="AC137" s="119">
        <v>1.7883139057881856</v>
      </c>
      <c r="AD137" s="119">
        <v>51.54401501808632</v>
      </c>
      <c r="AE137" s="119">
        <v>105.31519988933972</v>
      </c>
      <c r="AF137" s="119">
        <v>11.735122273383569</v>
      </c>
      <c r="AG137" s="138"/>
      <c r="AI137" s="122" t="s">
        <v>2688</v>
      </c>
      <c r="AJ137" s="122" t="s">
        <v>2356</v>
      </c>
    </row>
    <row r="138" spans="1:36" s="122" customFormat="1" ht="11.25" customHeight="1" x14ac:dyDescent="0.2">
      <c r="A138" s="96" t="s">
        <v>89</v>
      </c>
      <c r="B138" s="101" t="s">
        <v>4666</v>
      </c>
      <c r="C138" s="101" t="s">
        <v>2688</v>
      </c>
      <c r="D138" s="101" t="s">
        <v>2356</v>
      </c>
      <c r="E138" s="102" t="s">
        <v>4606</v>
      </c>
      <c r="F138" s="103" t="s">
        <v>87</v>
      </c>
      <c r="G138" s="103" t="s">
        <v>87</v>
      </c>
      <c r="H138" s="103" t="s">
        <v>88</v>
      </c>
      <c r="I138" s="97">
        <v>0</v>
      </c>
      <c r="J138" s="97">
        <v>0</v>
      </c>
      <c r="K138" s="97">
        <v>32243.85</v>
      </c>
      <c r="L138" s="97">
        <v>32243.85</v>
      </c>
      <c r="M138" s="119">
        <v>32243.85</v>
      </c>
      <c r="N138" s="119">
        <v>514.67412766095367</v>
      </c>
      <c r="O138" s="120" t="s">
        <v>47</v>
      </c>
      <c r="P138" s="121">
        <v>2.9367896781937784E-5</v>
      </c>
      <c r="Q138" s="119">
        <v>29.596786665514113</v>
      </c>
      <c r="R138" s="119">
        <v>17.75807199930847</v>
      </c>
      <c r="S138" s="119">
        <v>29.596786665514113</v>
      </c>
      <c r="T138" s="119">
        <v>11.838714666205645</v>
      </c>
      <c r="U138" s="119">
        <v>35.51614399861694</v>
      </c>
      <c r="V138" s="119">
        <v>59.745962937396889</v>
      </c>
      <c r="W138" s="119">
        <v>34.511126232061088</v>
      </c>
      <c r="X138" s="119">
        <v>5.9599323493470688</v>
      </c>
      <c r="Y138" s="119">
        <v>17.865698498527127</v>
      </c>
      <c r="Z138" s="119">
        <v>50.539060571700873</v>
      </c>
      <c r="AA138" s="119">
        <v>50.970009016631813</v>
      </c>
      <c r="AB138" s="119">
        <v>0.39313013160876675</v>
      </c>
      <c r="AC138" s="119">
        <v>1.7883144604100623</v>
      </c>
      <c r="AD138" s="119">
        <v>51.544031003780027</v>
      </c>
      <c r="AE138" s="119">
        <v>105.31523255145439</v>
      </c>
      <c r="AF138" s="119">
        <v>11.735125912876345</v>
      </c>
      <c r="AG138" s="138"/>
      <c r="AI138" s="122" t="s">
        <v>2688</v>
      </c>
      <c r="AJ138" s="122" t="s">
        <v>2356</v>
      </c>
    </row>
    <row r="139" spans="1:36" s="122" customFormat="1" ht="11.25" customHeight="1" x14ac:dyDescent="0.2">
      <c r="A139" s="96" t="s">
        <v>89</v>
      </c>
      <c r="B139" s="101" t="s">
        <v>4667</v>
      </c>
      <c r="C139" s="101" t="s">
        <v>2688</v>
      </c>
      <c r="D139" s="101" t="s">
        <v>2356</v>
      </c>
      <c r="E139" s="102" t="s">
        <v>4607</v>
      </c>
      <c r="F139" s="103" t="s">
        <v>87</v>
      </c>
      <c r="G139" s="103" t="s">
        <v>87</v>
      </c>
      <c r="H139" s="103" t="s">
        <v>88</v>
      </c>
      <c r="I139" s="97">
        <v>0</v>
      </c>
      <c r="J139" s="97">
        <v>0</v>
      </c>
      <c r="K139" s="97">
        <v>32513.200000000001</v>
      </c>
      <c r="L139" s="97">
        <v>32513.200000000001</v>
      </c>
      <c r="M139" s="119">
        <v>32513.200000000001</v>
      </c>
      <c r="N139" s="119">
        <v>518.97347393273822</v>
      </c>
      <c r="O139" s="120" t="s">
        <v>47</v>
      </c>
      <c r="P139" s="121">
        <v>2.9613222417623814E-5</v>
      </c>
      <c r="Q139" s="119">
        <v>29.844024339934393</v>
      </c>
      <c r="R139" s="119">
        <v>17.906414603960638</v>
      </c>
      <c r="S139" s="119">
        <v>29.844024339934393</v>
      </c>
      <c r="T139" s="119">
        <v>11.937609735973757</v>
      </c>
      <c r="U139" s="119">
        <v>35.812829207921276</v>
      </c>
      <c r="V139" s="119">
        <v>60.245052689929167</v>
      </c>
      <c r="W139" s="119">
        <v>34.799415994313598</v>
      </c>
      <c r="X139" s="119">
        <v>6.0097188288864745</v>
      </c>
      <c r="Y139" s="119">
        <v>18.014940164475153</v>
      </c>
      <c r="Z139" s="119">
        <v>50.961240180059917</v>
      </c>
      <c r="AA139" s="119">
        <v>51.395788566177849</v>
      </c>
      <c r="AB139" s="119">
        <v>0.39641415634367966</v>
      </c>
      <c r="AC139" s="119">
        <v>1.80325320066321</v>
      </c>
      <c r="AD139" s="119">
        <v>51.974605663780871</v>
      </c>
      <c r="AE139" s="119">
        <v>106.19498660959987</v>
      </c>
      <c r="AF139" s="119">
        <v>11.833155650783985</v>
      </c>
      <c r="AG139" s="138"/>
      <c r="AI139" s="122" t="s">
        <v>2688</v>
      </c>
      <c r="AJ139" s="122" t="s">
        <v>2356</v>
      </c>
    </row>
    <row r="140" spans="1:36" s="122" customFormat="1" ht="11.25" customHeight="1" x14ac:dyDescent="0.2">
      <c r="A140" s="96" t="s">
        <v>89</v>
      </c>
      <c r="B140" s="101" t="s">
        <v>4668</v>
      </c>
      <c r="C140" s="101" t="s">
        <v>2688</v>
      </c>
      <c r="D140" s="101" t="s">
        <v>2356</v>
      </c>
      <c r="E140" s="102" t="s">
        <v>4608</v>
      </c>
      <c r="F140" s="103" t="s">
        <v>87</v>
      </c>
      <c r="G140" s="103" t="s">
        <v>87</v>
      </c>
      <c r="H140" s="103" t="s">
        <v>88</v>
      </c>
      <c r="I140" s="97">
        <v>0</v>
      </c>
      <c r="J140" s="97">
        <v>0</v>
      </c>
      <c r="K140" s="97">
        <v>32243.85</v>
      </c>
      <c r="L140" s="97">
        <v>32243.85</v>
      </c>
      <c r="M140" s="119">
        <v>32243.85</v>
      </c>
      <c r="N140" s="119">
        <v>514.67412766095367</v>
      </c>
      <c r="O140" s="120" t="s">
        <v>47</v>
      </c>
      <c r="P140" s="121">
        <v>2.9367896781937784E-5</v>
      </c>
      <c r="Q140" s="119">
        <v>29.596786665514113</v>
      </c>
      <c r="R140" s="119">
        <v>17.75807199930847</v>
      </c>
      <c r="S140" s="119">
        <v>29.596786665514113</v>
      </c>
      <c r="T140" s="119">
        <v>11.838714666205645</v>
      </c>
      <c r="U140" s="119">
        <v>35.51614399861694</v>
      </c>
      <c r="V140" s="119">
        <v>59.745962937396889</v>
      </c>
      <c r="W140" s="119">
        <v>34.511126232061088</v>
      </c>
      <c r="X140" s="119">
        <v>5.9599323493470688</v>
      </c>
      <c r="Y140" s="119">
        <v>17.865698498527127</v>
      </c>
      <c r="Z140" s="119">
        <v>50.539060571700873</v>
      </c>
      <c r="AA140" s="119">
        <v>50.970009016631813</v>
      </c>
      <c r="AB140" s="119">
        <v>0.39313013160876675</v>
      </c>
      <c r="AC140" s="119">
        <v>1.7883144604100623</v>
      </c>
      <c r="AD140" s="119">
        <v>51.544031003780027</v>
      </c>
      <c r="AE140" s="119">
        <v>105.31523255145439</v>
      </c>
      <c r="AF140" s="119">
        <v>11.735125912876345</v>
      </c>
      <c r="AG140" s="138"/>
      <c r="AI140" s="122" t="s">
        <v>2688</v>
      </c>
      <c r="AJ140" s="122" t="s">
        <v>2356</v>
      </c>
    </row>
    <row r="141" spans="1:36" s="122" customFormat="1" ht="11.25" customHeight="1" x14ac:dyDescent="0.2">
      <c r="A141" s="96" t="s">
        <v>89</v>
      </c>
      <c r="B141" s="101" t="s">
        <v>4669</v>
      </c>
      <c r="C141" s="101" t="s">
        <v>2688</v>
      </c>
      <c r="D141" s="101" t="s">
        <v>2356</v>
      </c>
      <c r="E141" s="102" t="s">
        <v>4609</v>
      </c>
      <c r="F141" s="103" t="s">
        <v>87</v>
      </c>
      <c r="G141" s="103" t="s">
        <v>87</v>
      </c>
      <c r="H141" s="103" t="s">
        <v>88</v>
      </c>
      <c r="I141" s="97">
        <v>0</v>
      </c>
      <c r="J141" s="97">
        <v>0</v>
      </c>
      <c r="K141" s="97">
        <v>32513.200000000001</v>
      </c>
      <c r="L141" s="97">
        <v>32513.200000000001</v>
      </c>
      <c r="M141" s="119">
        <v>32513.200000000001</v>
      </c>
      <c r="N141" s="119">
        <v>518.97347393273822</v>
      </c>
      <c r="O141" s="120" t="s">
        <v>47</v>
      </c>
      <c r="P141" s="121">
        <v>2.9613222417623814E-5</v>
      </c>
      <c r="Q141" s="119">
        <v>29.844024339934393</v>
      </c>
      <c r="R141" s="119">
        <v>17.906414603960638</v>
      </c>
      <c r="S141" s="119">
        <v>29.844024339934393</v>
      </c>
      <c r="T141" s="119">
        <v>11.937609735973757</v>
      </c>
      <c r="U141" s="119">
        <v>35.812829207921276</v>
      </c>
      <c r="V141" s="119">
        <v>60.245052689929167</v>
      </c>
      <c r="W141" s="119">
        <v>34.799415994313598</v>
      </c>
      <c r="X141" s="119">
        <v>6.0097188288864745</v>
      </c>
      <c r="Y141" s="119">
        <v>18.014940164475153</v>
      </c>
      <c r="Z141" s="119">
        <v>50.961240180059917</v>
      </c>
      <c r="AA141" s="119">
        <v>51.395788566177849</v>
      </c>
      <c r="AB141" s="119">
        <v>0.39641415634367966</v>
      </c>
      <c r="AC141" s="119">
        <v>1.80325320066321</v>
      </c>
      <c r="AD141" s="119">
        <v>51.974605663780871</v>
      </c>
      <c r="AE141" s="119">
        <v>106.19498660959987</v>
      </c>
      <c r="AF141" s="119">
        <v>11.833155650783985</v>
      </c>
      <c r="AG141" s="138"/>
      <c r="AI141" s="122" t="s">
        <v>2688</v>
      </c>
      <c r="AJ141" s="122" t="s">
        <v>2356</v>
      </c>
    </row>
    <row r="142" spans="1:36" s="122" customFormat="1" ht="11.25" customHeight="1" x14ac:dyDescent="0.2">
      <c r="A142" s="96" t="s">
        <v>89</v>
      </c>
      <c r="B142" s="101" t="s">
        <v>4670</v>
      </c>
      <c r="C142" s="101" t="s">
        <v>2688</v>
      </c>
      <c r="D142" s="101" t="s">
        <v>2356</v>
      </c>
      <c r="E142" s="102" t="s">
        <v>4610</v>
      </c>
      <c r="F142" s="103" t="s">
        <v>87</v>
      </c>
      <c r="G142" s="103" t="s">
        <v>87</v>
      </c>
      <c r="H142" s="103" t="s">
        <v>88</v>
      </c>
      <c r="I142" s="97">
        <v>0</v>
      </c>
      <c r="J142" s="97">
        <v>0</v>
      </c>
      <c r="K142" s="97">
        <v>32513.21</v>
      </c>
      <c r="L142" s="97">
        <v>32513.21</v>
      </c>
      <c r="M142" s="119">
        <v>32513.21</v>
      </c>
      <c r="N142" s="119">
        <v>518.97363355205403</v>
      </c>
      <c r="O142" s="120" t="s">
        <v>47</v>
      </c>
      <c r="P142" s="121">
        <v>2.9613231525685284E-5</v>
      </c>
      <c r="Q142" s="119">
        <v>29.844033518983007</v>
      </c>
      <c r="R142" s="119">
        <v>17.906420111389806</v>
      </c>
      <c r="S142" s="119">
        <v>29.844033518983007</v>
      </c>
      <c r="T142" s="119">
        <v>11.937613407593203</v>
      </c>
      <c r="U142" s="119">
        <v>35.812840222779613</v>
      </c>
      <c r="V142" s="119">
        <v>60.245071219342663</v>
      </c>
      <c r="W142" s="119">
        <v>34.799426697479085</v>
      </c>
      <c r="X142" s="119">
        <v>6.0097206772799971</v>
      </c>
      <c r="Y142" s="119">
        <v>18.014945705283246</v>
      </c>
      <c r="Z142" s="119">
        <v>50.961255854075446</v>
      </c>
      <c r="AA142" s="119">
        <v>51.395804373846296</v>
      </c>
      <c r="AB142" s="119">
        <v>0.39641427826774628</v>
      </c>
      <c r="AC142" s="119">
        <v>1.8032537552850869</v>
      </c>
      <c r="AD142" s="119">
        <v>51.974621649474578</v>
      </c>
      <c r="AE142" s="119">
        <v>106.19501927171453</v>
      </c>
      <c r="AF142" s="119">
        <v>11.833159290276761</v>
      </c>
      <c r="AG142" s="138"/>
      <c r="AI142" s="122" t="s">
        <v>2688</v>
      </c>
      <c r="AJ142" s="122" t="s">
        <v>2356</v>
      </c>
    </row>
    <row r="143" spans="1:36" s="122" customFormat="1" ht="11.25" customHeight="1" x14ac:dyDescent="0.2">
      <c r="A143" s="96" t="s">
        <v>89</v>
      </c>
      <c r="B143" s="101" t="s">
        <v>4671</v>
      </c>
      <c r="C143" s="101" t="s">
        <v>2688</v>
      </c>
      <c r="D143" s="101" t="s">
        <v>2356</v>
      </c>
      <c r="E143" s="102" t="s">
        <v>4611</v>
      </c>
      <c r="F143" s="103" t="s">
        <v>87</v>
      </c>
      <c r="G143" s="103" t="s">
        <v>87</v>
      </c>
      <c r="H143" s="103" t="s">
        <v>88</v>
      </c>
      <c r="I143" s="97">
        <v>0</v>
      </c>
      <c r="J143" s="97">
        <v>0</v>
      </c>
      <c r="K143" s="97">
        <v>32782.5</v>
      </c>
      <c r="L143" s="97">
        <v>32782.5</v>
      </c>
      <c r="M143" s="119">
        <v>32782.5</v>
      </c>
      <c r="N143" s="119">
        <v>523.2720221079436</v>
      </c>
      <c r="O143" s="120" t="s">
        <v>47</v>
      </c>
      <c r="P143" s="121">
        <v>2.9858502513002497E-5</v>
      </c>
      <c r="Q143" s="119">
        <v>30.0912161191116</v>
      </c>
      <c r="R143" s="119">
        <v>18.054729671466962</v>
      </c>
      <c r="S143" s="119">
        <v>30.0912161191116</v>
      </c>
      <c r="T143" s="119">
        <v>12.03648644764464</v>
      </c>
      <c r="U143" s="119">
        <v>36.109459342933924</v>
      </c>
      <c r="V143" s="119">
        <v>60.74404979539397</v>
      </c>
      <c r="W143" s="119">
        <v>35.087652240738706</v>
      </c>
      <c r="X143" s="119">
        <v>6.0594960664582649</v>
      </c>
      <c r="Y143" s="119">
        <v>18.164154126382723</v>
      </c>
      <c r="Z143" s="119">
        <v>51.383341418341303</v>
      </c>
      <c r="AA143" s="119">
        <v>51.821489077381663</v>
      </c>
      <c r="AB143" s="119">
        <v>0.3996975714582594</v>
      </c>
      <c r="AC143" s="119">
        <v>1.8181891678069735</v>
      </c>
      <c r="AD143" s="119">
        <v>52.405100395313184</v>
      </c>
      <c r="AE143" s="119">
        <v>107.0745773571721</v>
      </c>
      <c r="AF143" s="119">
        <v>11.931167191227749</v>
      </c>
      <c r="AG143" s="138"/>
      <c r="AI143" s="122" t="s">
        <v>2688</v>
      </c>
      <c r="AJ143" s="122" t="s">
        <v>2356</v>
      </c>
    </row>
    <row r="144" spans="1:36" s="122" customFormat="1" ht="11.25" customHeight="1" x14ac:dyDescent="0.2">
      <c r="A144" s="96" t="s">
        <v>89</v>
      </c>
      <c r="B144" s="101" t="s">
        <v>4672</v>
      </c>
      <c r="C144" s="101" t="s">
        <v>2688</v>
      </c>
      <c r="D144" s="101" t="s">
        <v>2356</v>
      </c>
      <c r="E144" s="102" t="s">
        <v>4612</v>
      </c>
      <c r="F144" s="103" t="s">
        <v>87</v>
      </c>
      <c r="G144" s="103" t="s">
        <v>87</v>
      </c>
      <c r="H144" s="103" t="s">
        <v>88</v>
      </c>
      <c r="I144" s="97">
        <v>0</v>
      </c>
      <c r="J144" s="97">
        <v>0</v>
      </c>
      <c r="K144" s="97">
        <v>32243.85</v>
      </c>
      <c r="L144" s="97">
        <v>32243.85</v>
      </c>
      <c r="M144" s="119">
        <v>32243.85</v>
      </c>
      <c r="N144" s="119">
        <v>514.67412766095367</v>
      </c>
      <c r="O144" s="120" t="s">
        <v>47</v>
      </c>
      <c r="P144" s="121">
        <v>2.9367896781937784E-5</v>
      </c>
      <c r="Q144" s="119">
        <v>29.596786665514113</v>
      </c>
      <c r="R144" s="119">
        <v>17.75807199930847</v>
      </c>
      <c r="S144" s="119">
        <v>29.596786665514113</v>
      </c>
      <c r="T144" s="119">
        <v>11.838714666205645</v>
      </c>
      <c r="U144" s="119">
        <v>35.51614399861694</v>
      </c>
      <c r="V144" s="119">
        <v>59.745962937396889</v>
      </c>
      <c r="W144" s="119">
        <v>34.511126232061088</v>
      </c>
      <c r="X144" s="119">
        <v>5.9599323493470688</v>
      </c>
      <c r="Y144" s="119">
        <v>17.865698498527127</v>
      </c>
      <c r="Z144" s="119">
        <v>50.539060571700873</v>
      </c>
      <c r="AA144" s="119">
        <v>50.970009016631813</v>
      </c>
      <c r="AB144" s="119">
        <v>0.39313013160876675</v>
      </c>
      <c r="AC144" s="119">
        <v>1.7883144604100623</v>
      </c>
      <c r="AD144" s="119">
        <v>51.544031003780027</v>
      </c>
      <c r="AE144" s="119">
        <v>105.31523255145439</v>
      </c>
      <c r="AF144" s="119">
        <v>11.735125912876345</v>
      </c>
      <c r="AG144" s="138"/>
      <c r="AI144" s="122" t="s">
        <v>2688</v>
      </c>
      <c r="AJ144" s="122" t="s">
        <v>2356</v>
      </c>
    </row>
    <row r="145" spans="1:36" s="122" customFormat="1" ht="11.25" customHeight="1" x14ac:dyDescent="0.2">
      <c r="A145" s="96" t="s">
        <v>89</v>
      </c>
      <c r="B145" s="101" t="s">
        <v>4673</v>
      </c>
      <c r="C145" s="101" t="s">
        <v>2688</v>
      </c>
      <c r="D145" s="101" t="s">
        <v>2356</v>
      </c>
      <c r="E145" s="102" t="s">
        <v>4613</v>
      </c>
      <c r="F145" s="103" t="s">
        <v>87</v>
      </c>
      <c r="G145" s="103" t="s">
        <v>87</v>
      </c>
      <c r="H145" s="103" t="s">
        <v>88</v>
      </c>
      <c r="I145" s="97">
        <v>0</v>
      </c>
      <c r="J145" s="97">
        <v>0</v>
      </c>
      <c r="K145" s="97">
        <v>6037.96</v>
      </c>
      <c r="L145" s="97">
        <v>6037.96</v>
      </c>
      <c r="M145" s="119">
        <v>6037.96</v>
      </c>
      <c r="N145" s="119">
        <v>96.37750441872582</v>
      </c>
      <c r="O145" s="120" t="s">
        <v>47</v>
      </c>
      <c r="P145" s="121">
        <v>5.4994110831513325E-6</v>
      </c>
      <c r="Q145" s="119">
        <v>5.5422728369877552</v>
      </c>
      <c r="R145" s="119">
        <v>3.3253637021926532</v>
      </c>
      <c r="S145" s="119">
        <v>5.5422728369877552</v>
      </c>
      <c r="T145" s="119">
        <v>2.216909134795102</v>
      </c>
      <c r="U145" s="119">
        <v>6.6507274043853064</v>
      </c>
      <c r="V145" s="119">
        <v>11.187985751623486</v>
      </c>
      <c r="W145" s="119">
        <v>6.4625285052540438</v>
      </c>
      <c r="X145" s="119">
        <v>1.116052615555017</v>
      </c>
      <c r="Y145" s="119">
        <v>3.3455177624932153</v>
      </c>
      <c r="Z145" s="119">
        <v>9.4639078822630385</v>
      </c>
      <c r="AA145" s="119">
        <v>9.5446069759678913</v>
      </c>
      <c r="AB145" s="119">
        <v>7.3617263740169664E-2</v>
      </c>
      <c r="AC145" s="119">
        <v>0.33487847075884369</v>
      </c>
      <c r="AD145" s="119">
        <v>9.6520979175744746</v>
      </c>
      <c r="AE145" s="119">
        <v>19.721254178281427</v>
      </c>
      <c r="AF145" s="119">
        <v>2.1975111798656446</v>
      </c>
      <c r="AG145" s="138"/>
      <c r="AI145" s="122" t="s">
        <v>2688</v>
      </c>
      <c r="AJ145" s="122" t="s">
        <v>2356</v>
      </c>
    </row>
    <row r="146" spans="1:36" s="122" customFormat="1" ht="11.25" customHeight="1" x14ac:dyDescent="0.2">
      <c r="A146" s="96" t="s">
        <v>89</v>
      </c>
      <c r="B146" s="101" t="s">
        <v>2226</v>
      </c>
      <c r="C146" s="101" t="s">
        <v>2689</v>
      </c>
      <c r="D146" s="101" t="s">
        <v>2356</v>
      </c>
      <c r="E146" s="102" t="s">
        <v>2227</v>
      </c>
      <c r="F146" s="103" t="s">
        <v>87</v>
      </c>
      <c r="G146" s="103" t="s">
        <v>87</v>
      </c>
      <c r="H146" s="103" t="s">
        <v>88</v>
      </c>
      <c r="I146" s="97">
        <v>0</v>
      </c>
      <c r="J146" s="97">
        <v>0</v>
      </c>
      <c r="K146" s="97">
        <v>204005.33</v>
      </c>
      <c r="L146" s="97">
        <v>3158277.86</v>
      </c>
      <c r="M146" s="119">
        <v>3158277.86</v>
      </c>
      <c r="N146" s="119">
        <v>50412.215120291272</v>
      </c>
      <c r="O146" s="120" t="s">
        <v>47</v>
      </c>
      <c r="P146" s="121">
        <v>2.8765788887232559E-3</v>
      </c>
      <c r="Q146" s="119">
        <v>2898.9986013716243</v>
      </c>
      <c r="R146" s="119">
        <v>1739.3991608229749</v>
      </c>
      <c r="S146" s="119">
        <v>2898.9986013716243</v>
      </c>
      <c r="T146" s="119">
        <v>1159.5994405486499</v>
      </c>
      <c r="U146" s="119">
        <v>3478.7983216459497</v>
      </c>
      <c r="V146" s="119">
        <v>5852.1036405255936</v>
      </c>
      <c r="W146" s="119">
        <v>3380.3570573112006</v>
      </c>
      <c r="X146" s="119">
        <v>583.77403399533978</v>
      </c>
      <c r="Y146" s="119">
        <v>1749.9411522300677</v>
      </c>
      <c r="Z146" s="119">
        <v>4950.2896232553439</v>
      </c>
      <c r="AA146" s="119">
        <v>4992.5009265713816</v>
      </c>
      <c r="AB146" s="119">
        <v>38.507008026611409</v>
      </c>
      <c r="AC146" s="119">
        <v>175.16499943496035</v>
      </c>
      <c r="AD146" s="119">
        <v>5048.7262511887393</v>
      </c>
      <c r="AE146" s="119">
        <v>10315.603356547363</v>
      </c>
      <c r="AF146" s="119">
        <v>1149.4529454438489</v>
      </c>
      <c r="AG146" s="138"/>
      <c r="AI146" s="122" t="s">
        <v>2689</v>
      </c>
      <c r="AJ146" s="122" t="s">
        <v>2356</v>
      </c>
    </row>
    <row r="147" spans="1:36" s="122" customFormat="1" ht="11.25" customHeight="1" x14ac:dyDescent="0.2">
      <c r="A147" s="96" t="s">
        <v>89</v>
      </c>
      <c r="B147" s="101" t="s">
        <v>2678</v>
      </c>
      <c r="C147" s="101" t="s">
        <v>2689</v>
      </c>
      <c r="D147" s="101" t="s">
        <v>2356</v>
      </c>
      <c r="E147" s="102" t="s">
        <v>2679</v>
      </c>
      <c r="F147" s="103" t="s">
        <v>87</v>
      </c>
      <c r="G147" s="103" t="s">
        <v>87</v>
      </c>
      <c r="H147" s="103" t="s">
        <v>88</v>
      </c>
      <c r="I147" s="97">
        <v>0</v>
      </c>
      <c r="J147" s="97">
        <v>0</v>
      </c>
      <c r="K147" s="97">
        <v>135147.88</v>
      </c>
      <c r="L147" s="97">
        <v>380797.88</v>
      </c>
      <c r="M147" s="119">
        <v>380797.88</v>
      </c>
      <c r="N147" s="119">
        <v>6078.2697073749114</v>
      </c>
      <c r="O147" s="120" t="s">
        <v>47</v>
      </c>
      <c r="P147" s="121">
        <v>3.4683304985666199E-4</v>
      </c>
      <c r="Q147" s="119">
        <v>349.53622526590476</v>
      </c>
      <c r="R147" s="119">
        <v>209.72173515954287</v>
      </c>
      <c r="S147" s="119">
        <v>349.53622526590476</v>
      </c>
      <c r="T147" s="119">
        <v>139.81449010636192</v>
      </c>
      <c r="U147" s="119">
        <v>419.44347031908575</v>
      </c>
      <c r="V147" s="119">
        <v>705.59613771678346</v>
      </c>
      <c r="W147" s="119">
        <v>407.5742724761854</v>
      </c>
      <c r="X147" s="119">
        <v>70.386433492736856</v>
      </c>
      <c r="Y147" s="119">
        <v>210.99279747791633</v>
      </c>
      <c r="Z147" s="119">
        <v>596.86318857379877</v>
      </c>
      <c r="AA147" s="119">
        <v>601.95266313155162</v>
      </c>
      <c r="AB147" s="119">
        <v>4.6428426096988842</v>
      </c>
      <c r="AC147" s="119">
        <v>21.119883490882625</v>
      </c>
      <c r="AD147" s="119">
        <v>608.73182739944843</v>
      </c>
      <c r="AE147" s="119">
        <v>1243.7664015711778</v>
      </c>
      <c r="AF147" s="119">
        <v>138.59111331793125</v>
      </c>
      <c r="AG147" s="138"/>
      <c r="AI147" s="122" t="s">
        <v>2689</v>
      </c>
      <c r="AJ147" s="122" t="s">
        <v>2356</v>
      </c>
    </row>
    <row r="148" spans="1:36" s="122" customFormat="1" ht="11.25" customHeight="1" x14ac:dyDescent="0.2">
      <c r="A148" s="96" t="s">
        <v>89</v>
      </c>
      <c r="B148" s="101" t="s">
        <v>4614</v>
      </c>
      <c r="C148" s="101" t="s">
        <v>2690</v>
      </c>
      <c r="D148" s="101" t="s">
        <v>2356</v>
      </c>
      <c r="E148" s="102" t="s">
        <v>4615</v>
      </c>
      <c r="F148" s="103" t="s">
        <v>87</v>
      </c>
      <c r="G148" s="103" t="s">
        <v>87</v>
      </c>
      <c r="H148" s="103" t="s">
        <v>88</v>
      </c>
      <c r="I148" s="97">
        <v>0</v>
      </c>
      <c r="J148" s="97">
        <v>0</v>
      </c>
      <c r="K148" s="97">
        <v>3604585.05</v>
      </c>
      <c r="L148" s="97">
        <v>3725234.19</v>
      </c>
      <c r="M148" s="119">
        <v>3725234.19</v>
      </c>
      <c r="N148" s="119">
        <v>59461.933270096764</v>
      </c>
      <c r="O148" s="120" t="s">
        <v>47</v>
      </c>
      <c r="P148" s="121">
        <v>3.3929661991500895E-3</v>
      </c>
      <c r="Q148" s="119">
        <v>3419.4105728847294</v>
      </c>
      <c r="R148" s="119">
        <v>2051.6463437308375</v>
      </c>
      <c r="S148" s="119">
        <v>3419.4105728847294</v>
      </c>
      <c r="T148" s="119">
        <v>1367.7642291538916</v>
      </c>
      <c r="U148" s="119">
        <v>4103.2926874616751</v>
      </c>
      <c r="V148" s="119">
        <v>6902.6404678369281</v>
      </c>
      <c r="W148" s="119">
        <v>3987.1797994060835</v>
      </c>
      <c r="X148" s="119">
        <v>688.56987480945133</v>
      </c>
      <c r="Y148" s="119">
        <v>2064.0807743164951</v>
      </c>
      <c r="Z148" s="119">
        <v>5838.9378555036401</v>
      </c>
      <c r="AA148" s="119">
        <v>5888.7266952725913</v>
      </c>
      <c r="AB148" s="119">
        <v>45.419570162625668</v>
      </c>
      <c r="AC148" s="119">
        <v>206.6096378190249</v>
      </c>
      <c r="AD148" s="119">
        <v>5955.0452748571088</v>
      </c>
      <c r="AE148" s="119">
        <v>12167.402621848161</v>
      </c>
      <c r="AF148" s="119">
        <v>1355.7962921487949</v>
      </c>
      <c r="AG148" s="138"/>
      <c r="AI148" s="122" t="s">
        <v>2690</v>
      </c>
      <c r="AJ148" s="122" t="s">
        <v>2356</v>
      </c>
    </row>
    <row r="149" spans="1:36" s="122" customFormat="1" ht="11.25" customHeight="1" x14ac:dyDescent="0.2">
      <c r="A149" s="96" t="s">
        <v>89</v>
      </c>
      <c r="B149" s="101" t="s">
        <v>2680</v>
      </c>
      <c r="C149" s="101" t="s">
        <v>2690</v>
      </c>
      <c r="D149" s="101" t="s">
        <v>2356</v>
      </c>
      <c r="E149" s="102" t="s">
        <v>2681</v>
      </c>
      <c r="F149" s="103" t="s">
        <v>87</v>
      </c>
      <c r="G149" s="103" t="s">
        <v>87</v>
      </c>
      <c r="H149" s="103" t="s">
        <v>88</v>
      </c>
      <c r="I149" s="97">
        <v>0</v>
      </c>
      <c r="J149" s="97">
        <v>0</v>
      </c>
      <c r="K149" s="97">
        <v>0</v>
      </c>
      <c r="L149" s="97">
        <v>15982.23</v>
      </c>
      <c r="M149" s="119">
        <v>15982.23</v>
      </c>
      <c r="N149" s="119">
        <v>255.10726179803976</v>
      </c>
      <c r="O149" s="120" t="s">
        <v>47</v>
      </c>
      <c r="P149" s="121">
        <v>1.4556713326268095E-5</v>
      </c>
      <c r="Q149" s="119">
        <v>14.67016661314265</v>
      </c>
      <c r="R149" s="119">
        <v>8.8020999678855905</v>
      </c>
      <c r="S149" s="119">
        <v>14.67016661314265</v>
      </c>
      <c r="T149" s="119">
        <v>5.86806664525706</v>
      </c>
      <c r="U149" s="119">
        <v>17.604199935771181</v>
      </c>
      <c r="V149" s="119">
        <v>29.614134826856986</v>
      </c>
      <c r="W149" s="119">
        <v>17.106045245832419</v>
      </c>
      <c r="X149" s="119">
        <v>2.9541450413553347</v>
      </c>
      <c r="Y149" s="119">
        <v>8.8554469306275525</v>
      </c>
      <c r="Z149" s="119">
        <v>25.050572125873767</v>
      </c>
      <c r="AA149" s="119">
        <v>25.264179283983879</v>
      </c>
      <c r="AB149" s="119">
        <v>0.19486184755547431</v>
      </c>
      <c r="AC149" s="119">
        <v>0.88640943989627519</v>
      </c>
      <c r="AD149" s="119">
        <v>25.548703353648627</v>
      </c>
      <c r="AE149" s="119">
        <v>52.201342865099264</v>
      </c>
      <c r="AF149" s="119">
        <v>5.8167210621110605</v>
      </c>
      <c r="AG149" s="138"/>
      <c r="AI149" s="122" t="s">
        <v>2690</v>
      </c>
      <c r="AJ149" s="122" t="s">
        <v>2356</v>
      </c>
    </row>
    <row r="151" spans="1:36" x14ac:dyDescent="0.2">
      <c r="N151" s="141"/>
      <c r="Q151" s="28"/>
      <c r="R151" s="28"/>
      <c r="S151" s="28"/>
      <c r="T151" s="28"/>
      <c r="U151" s="28"/>
      <c r="V151" s="28"/>
      <c r="W151" s="28"/>
      <c r="X151" s="28"/>
      <c r="Y151" s="28"/>
      <c r="Z151" s="28"/>
      <c r="AA151" s="28"/>
      <c r="AB151" s="28"/>
      <c r="AC151" s="28"/>
      <c r="AD151" s="28"/>
      <c r="AE151" s="28"/>
      <c r="AF151" s="28"/>
    </row>
    <row r="152" spans="1:36" x14ac:dyDescent="0.2">
      <c r="B152" s="1"/>
      <c r="C152" s="1"/>
      <c r="D152" s="1"/>
      <c r="E152" s="1"/>
      <c r="F152" s="1"/>
      <c r="G152" s="1"/>
      <c r="H152" s="1"/>
      <c r="I152" s="1"/>
      <c r="J152" s="1"/>
      <c r="K152" s="1"/>
      <c r="L152" s="1"/>
      <c r="O152" s="1"/>
    </row>
  </sheetData>
  <autoFilter ref="A21:AF149"/>
  <mergeCells count="3">
    <mergeCell ref="A3:E3"/>
    <mergeCell ref="A4:E4"/>
    <mergeCell ref="A5:E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1310"/>
  <sheetViews>
    <sheetView zoomScale="90" zoomScaleNormal="90" workbookViewId="0">
      <selection activeCell="C22" sqref="C22:D1307"/>
    </sheetView>
  </sheetViews>
  <sheetFormatPr defaultColWidth="8.7109375" defaultRowHeight="11.25" outlineLevelRow="1" outlineLevelCol="1" x14ac:dyDescent="0.2"/>
  <cols>
    <col min="1" max="1" width="6.140625" style="1" customWidth="1" outlineLevel="1"/>
    <col min="2" max="4" width="15.42578125" style="6" customWidth="1" outlineLevel="1"/>
    <col min="5" max="5" width="44.85546875" style="6" customWidth="1"/>
    <col min="6" max="6" width="13" style="24" customWidth="1" outlineLevel="1"/>
    <col min="7" max="7" width="9.42578125" style="24" customWidth="1" outlineLevel="1"/>
    <col min="8" max="8" width="12.85546875" style="24" customWidth="1" outlineLevel="1"/>
    <col min="9" max="9" width="16.140625" style="6" customWidth="1" outlineLevel="1"/>
    <col min="10" max="10" width="14.42578125" style="6" customWidth="1" outlineLevel="1"/>
    <col min="11" max="11" width="16.140625" style="6" customWidth="1" outlineLevel="1"/>
    <col min="12" max="12" width="17.42578125" style="6" customWidth="1" outlineLevel="1"/>
    <col min="13" max="13" width="15" style="1" customWidth="1" outlineLevel="1"/>
    <col min="14" max="14" width="15.85546875" style="1" customWidth="1"/>
    <col min="15" max="15" width="14.7109375" style="25" customWidth="1"/>
    <col min="16" max="16" width="10.42578125" style="1" customWidth="1" outlineLevel="1"/>
    <col min="17" max="17" width="10.28515625" style="1" bestFit="1" customWidth="1" outlineLevel="1"/>
    <col min="18" max="18" width="9.7109375" style="1" customWidth="1"/>
    <col min="19" max="19" width="10.28515625" style="1" bestFit="1" customWidth="1"/>
    <col min="20" max="20" width="9.7109375" style="1" customWidth="1"/>
    <col min="21" max="23" width="11" style="1" bestFit="1" customWidth="1"/>
    <col min="24" max="25" width="9.7109375" style="1" customWidth="1"/>
    <col min="26" max="26" width="11.42578125" style="1" bestFit="1" customWidth="1"/>
    <col min="27" max="27" width="12" style="1" bestFit="1" customWidth="1"/>
    <col min="28" max="29" width="9.7109375" style="1" customWidth="1"/>
    <col min="30" max="31" width="11.42578125" style="1" bestFit="1" customWidth="1"/>
    <col min="32" max="32" width="9.7109375" style="1" customWidth="1"/>
    <col min="33" max="33" width="11.5703125" style="1" bestFit="1" customWidth="1"/>
    <col min="34" max="34" width="11.28515625" style="1" customWidth="1"/>
    <col min="35" max="35" width="16" style="1" bestFit="1" customWidth="1"/>
    <col min="36" max="16384" width="8.7109375" style="1"/>
  </cols>
  <sheetData>
    <row r="1" spans="1:32" x14ac:dyDescent="0.2">
      <c r="A1" s="1" t="s">
        <v>49</v>
      </c>
      <c r="B1" s="2"/>
      <c r="C1" s="2"/>
      <c r="D1" s="2"/>
      <c r="E1" s="104" t="s">
        <v>21</v>
      </c>
      <c r="F1" s="154"/>
      <c r="G1" s="155"/>
      <c r="H1" s="154"/>
      <c r="I1" s="154"/>
      <c r="J1" s="104"/>
      <c r="K1" s="156"/>
      <c r="L1" s="28"/>
      <c r="M1" s="157"/>
      <c r="N1" s="28"/>
      <c r="O1" s="72"/>
      <c r="Q1" s="123" t="s">
        <v>74</v>
      </c>
      <c r="R1" s="30" t="s">
        <v>61</v>
      </c>
      <c r="S1" s="30" t="s">
        <v>61</v>
      </c>
      <c r="T1" s="30" t="s">
        <v>61</v>
      </c>
      <c r="U1" s="30" t="s">
        <v>61</v>
      </c>
      <c r="V1" s="30" t="s">
        <v>61</v>
      </c>
      <c r="W1" s="30" t="s">
        <v>61</v>
      </c>
      <c r="X1" s="30" t="s">
        <v>61</v>
      </c>
      <c r="Y1" s="123" t="s">
        <v>84</v>
      </c>
      <c r="Z1" s="30" t="s">
        <v>61</v>
      </c>
      <c r="AA1" s="30" t="s">
        <v>61</v>
      </c>
      <c r="AB1" s="30" t="s">
        <v>61</v>
      </c>
      <c r="AC1" s="30" t="s">
        <v>61</v>
      </c>
      <c r="AD1" s="30" t="s">
        <v>79</v>
      </c>
      <c r="AE1" s="123" t="s">
        <v>78</v>
      </c>
      <c r="AF1" s="123" t="s">
        <v>78</v>
      </c>
    </row>
    <row r="2" spans="1:32" ht="56.25" x14ac:dyDescent="0.2">
      <c r="A2" s="3" t="s">
        <v>0</v>
      </c>
      <c r="B2" s="3" t="s">
        <v>1</v>
      </c>
      <c r="C2" s="3" t="s">
        <v>85</v>
      </c>
      <c r="D2" s="3" t="s">
        <v>86</v>
      </c>
      <c r="E2" s="3" t="s">
        <v>2</v>
      </c>
      <c r="F2" s="3" t="s">
        <v>3</v>
      </c>
      <c r="G2" s="3" t="s">
        <v>4</v>
      </c>
      <c r="H2" s="3" t="s">
        <v>5</v>
      </c>
      <c r="I2" s="3" t="s">
        <v>6</v>
      </c>
      <c r="J2" s="3" t="s">
        <v>7</v>
      </c>
      <c r="K2" s="3" t="s">
        <v>2990</v>
      </c>
      <c r="L2" s="3" t="s">
        <v>2991</v>
      </c>
      <c r="M2" s="7" t="s">
        <v>16</v>
      </c>
      <c r="N2" s="7" t="s">
        <v>2992</v>
      </c>
      <c r="O2" s="7" t="s">
        <v>26</v>
      </c>
      <c r="P2" s="29" t="s">
        <v>28</v>
      </c>
      <c r="Q2" s="75" t="s">
        <v>55</v>
      </c>
      <c r="R2" s="75" t="s">
        <v>80</v>
      </c>
      <c r="S2" s="75" t="s">
        <v>81</v>
      </c>
      <c r="T2" s="75" t="s">
        <v>82</v>
      </c>
      <c r="U2" s="75" t="s">
        <v>83</v>
      </c>
      <c r="V2" s="75" t="s">
        <v>97</v>
      </c>
      <c r="W2" s="75" t="s">
        <v>98</v>
      </c>
      <c r="X2" s="75" t="s">
        <v>92</v>
      </c>
      <c r="Y2" s="75" t="s">
        <v>72</v>
      </c>
      <c r="Z2" s="75" t="s">
        <v>100</v>
      </c>
      <c r="AA2" s="75" t="s">
        <v>75</v>
      </c>
      <c r="AB2" s="75" t="s">
        <v>2988</v>
      </c>
      <c r="AC2" s="75" t="s">
        <v>2989</v>
      </c>
      <c r="AD2" s="75" t="s">
        <v>60</v>
      </c>
      <c r="AE2" s="75" t="s">
        <v>93</v>
      </c>
      <c r="AF2" s="75" t="s">
        <v>73</v>
      </c>
    </row>
    <row r="3" spans="1:32" hidden="1" outlineLevel="1" x14ac:dyDescent="0.2">
      <c r="A3" s="163" t="s">
        <v>20</v>
      </c>
      <c r="B3" s="163"/>
      <c r="C3" s="163"/>
      <c r="D3" s="163"/>
      <c r="E3" s="163"/>
      <c r="F3" s="22"/>
      <c r="G3" s="22"/>
      <c r="H3" s="22"/>
      <c r="I3" s="13"/>
      <c r="J3" s="13"/>
      <c r="K3" s="14"/>
      <c r="L3" s="14"/>
      <c r="M3" s="14"/>
      <c r="N3" s="15"/>
      <c r="O3" s="26"/>
    </row>
    <row r="4" spans="1:32" hidden="1" outlineLevel="1" x14ac:dyDescent="0.2">
      <c r="A4" s="163" t="s">
        <v>15</v>
      </c>
      <c r="B4" s="163"/>
      <c r="C4" s="163"/>
      <c r="D4" s="163"/>
      <c r="E4" s="163"/>
      <c r="F4" s="22"/>
      <c r="G4" s="22"/>
      <c r="H4" s="22"/>
      <c r="I4" s="13"/>
      <c r="J4" s="13"/>
      <c r="K4" s="14"/>
      <c r="L4" s="14"/>
      <c r="M4" s="14"/>
      <c r="N4" s="14"/>
      <c r="O4" s="26"/>
    </row>
    <row r="5" spans="1:32" hidden="1" outlineLevel="1" x14ac:dyDescent="0.2">
      <c r="A5" s="163" t="s">
        <v>51</v>
      </c>
      <c r="B5" s="163"/>
      <c r="C5" s="163"/>
      <c r="D5" s="163"/>
      <c r="E5" s="163"/>
      <c r="F5" s="22"/>
      <c r="G5" s="22"/>
      <c r="H5" s="22"/>
      <c r="I5" s="13"/>
      <c r="J5" s="13"/>
      <c r="K5" s="14"/>
      <c r="L5" s="14"/>
      <c r="M5" s="14"/>
      <c r="N5" s="14"/>
      <c r="O5" s="26"/>
    </row>
    <row r="6" spans="1:32" hidden="1" outlineLevel="1" x14ac:dyDescent="0.2">
      <c r="A6" s="16" t="s">
        <v>8</v>
      </c>
      <c r="B6" s="17" t="s">
        <v>13</v>
      </c>
      <c r="C6" s="17"/>
      <c r="D6" s="17"/>
      <c r="E6" s="18"/>
      <c r="F6" s="23"/>
      <c r="G6" s="23"/>
      <c r="H6" s="23"/>
      <c r="I6" s="8">
        <v>0</v>
      </c>
      <c r="J6" s="8">
        <v>0</v>
      </c>
      <c r="K6" s="8"/>
      <c r="L6" s="8"/>
      <c r="M6" s="8"/>
      <c r="N6" s="4"/>
      <c r="O6" s="26"/>
    </row>
    <row r="7" spans="1:32" hidden="1" outlineLevel="1" x14ac:dyDescent="0.2">
      <c r="A7" s="19" t="s">
        <v>8</v>
      </c>
      <c r="B7" s="4" t="s">
        <v>9</v>
      </c>
      <c r="C7" s="4"/>
      <c r="D7" s="4"/>
      <c r="E7" s="4" t="s">
        <v>9</v>
      </c>
      <c r="F7" s="4" t="s">
        <v>9</v>
      </c>
      <c r="G7" s="4" t="s">
        <v>9</v>
      </c>
      <c r="H7" s="4" t="s">
        <v>9</v>
      </c>
      <c r="I7" s="5"/>
      <c r="J7" s="5"/>
      <c r="K7" s="112">
        <v>33456006.039999999</v>
      </c>
      <c r="L7" s="112">
        <v>377432706.67000002</v>
      </c>
      <c r="M7" s="5"/>
      <c r="N7" s="4"/>
      <c r="O7" s="140" t="s">
        <v>44</v>
      </c>
    </row>
    <row r="8" spans="1:32" hidden="1" outlineLevel="1" x14ac:dyDescent="0.2">
      <c r="A8" s="19" t="s">
        <v>8</v>
      </c>
      <c r="B8" s="4" t="s">
        <v>9</v>
      </c>
      <c r="C8" s="4"/>
      <c r="D8" s="4"/>
      <c r="E8" s="4" t="s">
        <v>9</v>
      </c>
      <c r="F8" s="4" t="s">
        <v>9</v>
      </c>
      <c r="G8" s="4" t="s">
        <v>9</v>
      </c>
      <c r="H8" s="4" t="s">
        <v>9</v>
      </c>
      <c r="I8" s="5"/>
      <c r="J8" s="5"/>
      <c r="K8" s="112"/>
      <c r="L8" s="112"/>
      <c r="M8" s="5"/>
      <c r="N8" s="4"/>
      <c r="O8" s="140"/>
    </row>
    <row r="9" spans="1:32" hidden="1" outlineLevel="1" x14ac:dyDescent="0.2">
      <c r="A9" s="19" t="s">
        <v>8</v>
      </c>
      <c r="B9" s="4" t="s">
        <v>9</v>
      </c>
      <c r="C9" s="4"/>
      <c r="D9" s="4"/>
      <c r="E9" s="4" t="s">
        <v>9</v>
      </c>
      <c r="F9" s="4" t="s">
        <v>9</v>
      </c>
      <c r="G9" s="4" t="s">
        <v>9</v>
      </c>
      <c r="H9" s="4" t="s">
        <v>9</v>
      </c>
      <c r="I9" s="5"/>
      <c r="J9" s="80"/>
      <c r="K9" s="112"/>
      <c r="L9" s="112"/>
      <c r="M9" s="5"/>
      <c r="N9" s="4"/>
      <c r="O9" s="140"/>
    </row>
    <row r="10" spans="1:32" hidden="1" outlineLevel="1" x14ac:dyDescent="0.2">
      <c r="A10" s="19" t="s">
        <v>8</v>
      </c>
      <c r="B10" s="4" t="s">
        <v>9</v>
      </c>
      <c r="C10" s="4"/>
      <c r="D10" s="4"/>
      <c r="E10" s="4" t="s">
        <v>9</v>
      </c>
      <c r="F10" s="4" t="s">
        <v>9</v>
      </c>
      <c r="G10" s="4" t="s">
        <v>9</v>
      </c>
      <c r="H10" s="4" t="s">
        <v>9</v>
      </c>
      <c r="I10" s="5"/>
      <c r="J10" s="5"/>
      <c r="K10" s="112"/>
      <c r="L10" s="112"/>
      <c r="M10" s="5"/>
      <c r="N10" s="4"/>
      <c r="O10" s="140"/>
    </row>
    <row r="11" spans="1:32" hidden="1" outlineLevel="1" x14ac:dyDescent="0.2">
      <c r="A11" s="16" t="s">
        <v>52</v>
      </c>
      <c r="B11" s="9" t="s">
        <v>14</v>
      </c>
      <c r="C11" s="9"/>
      <c r="D11" s="9"/>
      <c r="E11" s="9"/>
      <c r="F11" s="9"/>
      <c r="G11" s="9"/>
      <c r="H11" s="9"/>
      <c r="I11" s="8">
        <v>0</v>
      </c>
      <c r="J11" s="8">
        <v>0</v>
      </c>
      <c r="K11" s="106">
        <v>32310213.23</v>
      </c>
      <c r="L11" s="106">
        <v>583983091.76999998</v>
      </c>
      <c r="M11" s="8">
        <v>583983091.76999998</v>
      </c>
      <c r="N11" s="4"/>
      <c r="O11" s="140"/>
    </row>
    <row r="12" spans="1:32" hidden="1" outlineLevel="1" x14ac:dyDescent="0.2">
      <c r="A12" s="19" t="s">
        <v>52</v>
      </c>
      <c r="B12" s="4" t="s">
        <v>9</v>
      </c>
      <c r="C12" s="4"/>
      <c r="D12" s="4"/>
      <c r="E12" s="4" t="s">
        <v>9</v>
      </c>
      <c r="F12" s="4" t="s">
        <v>9</v>
      </c>
      <c r="G12" s="4" t="s">
        <v>9</v>
      </c>
      <c r="H12" s="4" t="s">
        <v>9</v>
      </c>
      <c r="I12" s="5"/>
      <c r="J12" s="5"/>
      <c r="K12" s="112">
        <v>17743332.25</v>
      </c>
      <c r="L12" s="112">
        <v>171718761.70999998</v>
      </c>
      <c r="M12" s="5"/>
      <c r="N12" s="4"/>
      <c r="O12" s="140" t="s">
        <v>44</v>
      </c>
    </row>
    <row r="13" spans="1:32" hidden="1" outlineLevel="1" x14ac:dyDescent="0.2">
      <c r="A13" s="19" t="s">
        <v>52</v>
      </c>
      <c r="B13" s="4" t="s">
        <v>9</v>
      </c>
      <c r="C13" s="4"/>
      <c r="D13" s="4"/>
      <c r="E13" s="4" t="s">
        <v>9</v>
      </c>
      <c r="F13" s="4" t="s">
        <v>9</v>
      </c>
      <c r="G13" s="4" t="s">
        <v>9</v>
      </c>
      <c r="H13" s="4" t="s">
        <v>9</v>
      </c>
      <c r="I13" s="5"/>
      <c r="J13" s="5"/>
      <c r="K13" s="112"/>
      <c r="L13" s="112"/>
      <c r="M13" s="5"/>
      <c r="N13" s="4"/>
      <c r="O13" s="140"/>
    </row>
    <row r="14" spans="1:32" hidden="1" outlineLevel="1" x14ac:dyDescent="0.2">
      <c r="A14" s="19" t="s">
        <v>52</v>
      </c>
      <c r="B14" s="4" t="s">
        <v>9</v>
      </c>
      <c r="C14" s="4"/>
      <c r="D14" s="4"/>
      <c r="E14" s="4" t="s">
        <v>9</v>
      </c>
      <c r="F14" s="4" t="s">
        <v>9</v>
      </c>
      <c r="G14" s="4" t="s">
        <v>9</v>
      </c>
      <c r="H14" s="4" t="s">
        <v>9</v>
      </c>
      <c r="I14" s="5"/>
      <c r="J14" s="80"/>
      <c r="K14" s="112"/>
      <c r="L14" s="112"/>
      <c r="M14" s="5"/>
      <c r="N14" s="4"/>
      <c r="O14" s="140"/>
    </row>
    <row r="15" spans="1:32" hidden="1" outlineLevel="1" x14ac:dyDescent="0.2">
      <c r="A15" s="19" t="s">
        <v>52</v>
      </c>
      <c r="B15" s="4" t="s">
        <v>9</v>
      </c>
      <c r="C15" s="4"/>
      <c r="D15" s="4"/>
      <c r="E15" s="4" t="s">
        <v>9</v>
      </c>
      <c r="F15" s="4" t="s">
        <v>9</v>
      </c>
      <c r="G15" s="4" t="s">
        <v>9</v>
      </c>
      <c r="H15" s="4" t="s">
        <v>9</v>
      </c>
      <c r="I15" s="5"/>
      <c r="J15" s="5"/>
      <c r="K15" s="112"/>
      <c r="L15" s="112"/>
      <c r="M15" s="5"/>
      <c r="N15" s="4"/>
      <c r="O15" s="140"/>
    </row>
    <row r="16" spans="1:32" hidden="1" outlineLevel="1" x14ac:dyDescent="0.2">
      <c r="A16" s="16" t="s">
        <v>10</v>
      </c>
      <c r="B16" s="9" t="s">
        <v>22</v>
      </c>
      <c r="C16" s="9"/>
      <c r="D16" s="9"/>
      <c r="E16" s="9"/>
      <c r="F16" s="9"/>
      <c r="G16" s="9"/>
      <c r="H16" s="9"/>
      <c r="I16" s="10">
        <v>0</v>
      </c>
      <c r="J16" s="32">
        <v>0</v>
      </c>
      <c r="K16" s="107">
        <v>3344185.9099999974</v>
      </c>
      <c r="L16" s="106">
        <v>215182854.44999999</v>
      </c>
      <c r="M16" s="73">
        <v>215182854.44999999</v>
      </c>
      <c r="N16" s="4"/>
      <c r="O16" s="140"/>
    </row>
    <row r="17" spans="1:36" hidden="1" outlineLevel="1" x14ac:dyDescent="0.2">
      <c r="A17" s="19" t="s">
        <v>10</v>
      </c>
      <c r="B17" s="4" t="s">
        <v>9</v>
      </c>
      <c r="C17" s="4"/>
      <c r="D17" s="4"/>
      <c r="E17" s="4" t="s">
        <v>11</v>
      </c>
      <c r="F17" s="4" t="s">
        <v>9</v>
      </c>
      <c r="G17" s="4" t="s">
        <v>9</v>
      </c>
      <c r="H17" s="4" t="s">
        <v>9</v>
      </c>
      <c r="I17" s="71"/>
      <c r="J17" s="4"/>
      <c r="K17" s="112">
        <v>-5584836.0200000014</v>
      </c>
      <c r="L17" s="112">
        <v>167495946.59999999</v>
      </c>
      <c r="M17" s="67"/>
      <c r="N17" s="4"/>
      <c r="O17" s="140" t="s">
        <v>44</v>
      </c>
    </row>
    <row r="18" spans="1:36" hidden="1" outlineLevel="1" x14ac:dyDescent="0.2">
      <c r="A18" s="19" t="s">
        <v>10</v>
      </c>
      <c r="B18" s="4" t="s">
        <v>9</v>
      </c>
      <c r="C18" s="4"/>
      <c r="D18" s="4"/>
      <c r="E18" s="4" t="s">
        <v>11</v>
      </c>
      <c r="F18" s="4" t="s">
        <v>9</v>
      </c>
      <c r="G18" s="4" t="s">
        <v>9</v>
      </c>
      <c r="H18" s="4" t="s">
        <v>9</v>
      </c>
      <c r="I18" s="71"/>
      <c r="J18" s="4"/>
      <c r="K18" s="112"/>
      <c r="L18" s="112"/>
      <c r="M18" s="67"/>
      <c r="N18" s="4"/>
      <c r="O18" s="140"/>
      <c r="AG18" s="27"/>
    </row>
    <row r="19" spans="1:36" hidden="1" outlineLevel="1" x14ac:dyDescent="0.2">
      <c r="A19" s="19" t="s">
        <v>10</v>
      </c>
      <c r="B19" s="4" t="s">
        <v>9</v>
      </c>
      <c r="C19" s="4"/>
      <c r="D19" s="4"/>
      <c r="E19" s="4" t="s">
        <v>11</v>
      </c>
      <c r="F19" s="4" t="s">
        <v>9</v>
      </c>
      <c r="G19" s="4" t="s">
        <v>9</v>
      </c>
      <c r="H19" s="4" t="s">
        <v>9</v>
      </c>
      <c r="I19" s="71"/>
      <c r="J19" s="4"/>
      <c r="K19" s="112"/>
      <c r="L19" s="112"/>
      <c r="M19" s="67"/>
      <c r="N19" s="4"/>
      <c r="O19" s="140"/>
    </row>
    <row r="20" spans="1:36" hidden="1" outlineLevel="1" x14ac:dyDescent="0.2">
      <c r="A20" s="19" t="s">
        <v>10</v>
      </c>
      <c r="B20" s="4" t="s">
        <v>9</v>
      </c>
      <c r="C20" s="4"/>
      <c r="D20" s="4"/>
      <c r="E20" s="4" t="s">
        <v>11</v>
      </c>
      <c r="F20" s="4" t="s">
        <v>9</v>
      </c>
      <c r="G20" s="4" t="s">
        <v>9</v>
      </c>
      <c r="H20" s="4" t="s">
        <v>9</v>
      </c>
      <c r="I20" s="4"/>
      <c r="J20" s="4"/>
      <c r="K20" s="112"/>
      <c r="L20" s="112"/>
      <c r="M20" s="67"/>
      <c r="N20" s="4"/>
      <c r="O20" s="140"/>
      <c r="AG20" s="27"/>
    </row>
    <row r="21" spans="1:36" s="91" customFormat="1" collapsed="1" x14ac:dyDescent="0.2">
      <c r="A21" s="84" t="s">
        <v>10</v>
      </c>
      <c r="B21" s="85" t="s">
        <v>12</v>
      </c>
      <c r="C21" s="85"/>
      <c r="D21" s="85"/>
      <c r="E21" s="85"/>
      <c r="F21" s="86" t="s">
        <v>9</v>
      </c>
      <c r="G21" s="86" t="s">
        <v>9</v>
      </c>
      <c r="H21" s="86" t="s">
        <v>9</v>
      </c>
      <c r="I21" s="20">
        <f t="shared" ref="I21:N21" si="0">SUM(I22:I1307)</f>
        <v>0</v>
      </c>
      <c r="J21" s="21">
        <f t="shared" si="0"/>
        <v>40505706.189999998</v>
      </c>
      <c r="K21" s="111">
        <f t="shared" si="0"/>
        <v>347257057.04000044</v>
      </c>
      <c r="L21" s="111">
        <f t="shared" si="0"/>
        <v>923972327.77999425</v>
      </c>
      <c r="M21" s="21">
        <f t="shared" si="0"/>
        <v>712164650.94999385</v>
      </c>
      <c r="N21" s="31">
        <f t="shared" si="0"/>
        <v>11697108.220225589</v>
      </c>
      <c r="O21" s="87"/>
      <c r="P21" s="88"/>
      <c r="Q21" s="89">
        <f t="shared" ref="Q21:AF21" si="1">SUM(Q22:Q1307)</f>
        <v>672652.4571398556</v>
      </c>
      <c r="R21" s="89">
        <f t="shared" si="1"/>
        <v>403591.474283911</v>
      </c>
      <c r="S21" s="89">
        <f t="shared" si="1"/>
        <v>672652.4571398556</v>
      </c>
      <c r="T21" s="89">
        <f t="shared" si="1"/>
        <v>269060.98285593919</v>
      </c>
      <c r="U21" s="89">
        <f t="shared" si="1"/>
        <v>807182.94856782199</v>
      </c>
      <c r="V21" s="89">
        <f t="shared" si="1"/>
        <v>1357859.1901955819</v>
      </c>
      <c r="W21" s="89">
        <f t="shared" si="1"/>
        <v>784341.69631354522</v>
      </c>
      <c r="X21" s="89">
        <f t="shared" si="1"/>
        <v>135452.64844060809</v>
      </c>
      <c r="Y21" s="89">
        <f t="shared" si="1"/>
        <v>406037.52459237695</v>
      </c>
      <c r="Z21" s="89">
        <f t="shared" si="1"/>
        <v>1148611.9645111726</v>
      </c>
      <c r="AA21" s="89">
        <f t="shared" si="1"/>
        <v>1158406.2213559921</v>
      </c>
      <c r="AB21" s="89">
        <f t="shared" si="1"/>
        <v>8934.7520050368767</v>
      </c>
      <c r="AC21" s="89">
        <f t="shared" si="1"/>
        <v>40643.40259394364</v>
      </c>
      <c r="AD21" s="89">
        <f t="shared" si="1"/>
        <v>1171452.1409847399</v>
      </c>
      <c r="AE21" s="89">
        <f t="shared" si="1"/>
        <v>2393521.6599892853</v>
      </c>
      <c r="AF21" s="89">
        <f t="shared" si="1"/>
        <v>266706.69925595127</v>
      </c>
      <c r="AG21" s="90"/>
      <c r="AI21" s="91" t="s">
        <v>85</v>
      </c>
      <c r="AJ21" s="91" t="s">
        <v>86</v>
      </c>
    </row>
    <row r="22" spans="1:36" s="122" customFormat="1" ht="11.25" hidden="1" customHeight="1" x14ac:dyDescent="0.2">
      <c r="A22" s="96" t="s">
        <v>89</v>
      </c>
      <c r="B22" s="98">
        <v>612002510830</v>
      </c>
      <c r="C22" s="98" t="s">
        <v>2975</v>
      </c>
      <c r="D22" s="98" t="s">
        <v>2357</v>
      </c>
      <c r="E22" s="99" t="s">
        <v>2228</v>
      </c>
      <c r="F22" s="100" t="s">
        <v>88</v>
      </c>
      <c r="G22" s="100" t="s">
        <v>88</v>
      </c>
      <c r="H22" s="100" t="s">
        <v>88</v>
      </c>
      <c r="I22" s="97">
        <v>0</v>
      </c>
      <c r="J22" s="97">
        <v>0</v>
      </c>
      <c r="K22" s="97">
        <v>0</v>
      </c>
      <c r="L22" s="97">
        <v>12326284.619999999</v>
      </c>
      <c r="M22" s="119">
        <v>0</v>
      </c>
      <c r="N22" s="119">
        <v>0</v>
      </c>
      <c r="O22" s="120" t="s">
        <v>44</v>
      </c>
      <c r="P22" s="121">
        <v>0</v>
      </c>
      <c r="Q22" s="119">
        <v>0</v>
      </c>
      <c r="R22" s="119">
        <v>0</v>
      </c>
      <c r="S22" s="119">
        <v>0</v>
      </c>
      <c r="T22" s="119">
        <v>0</v>
      </c>
      <c r="U22" s="119">
        <v>0</v>
      </c>
      <c r="V22" s="119">
        <v>0</v>
      </c>
      <c r="W22" s="119">
        <v>0</v>
      </c>
      <c r="X22" s="119">
        <v>0</v>
      </c>
      <c r="Y22" s="119">
        <v>0</v>
      </c>
      <c r="Z22" s="119">
        <v>0</v>
      </c>
      <c r="AA22" s="119">
        <v>0</v>
      </c>
      <c r="AB22" s="119">
        <v>0</v>
      </c>
      <c r="AC22" s="119">
        <v>0</v>
      </c>
      <c r="AD22" s="119">
        <v>0</v>
      </c>
      <c r="AE22" s="119">
        <v>0</v>
      </c>
      <c r="AF22" s="119">
        <v>0</v>
      </c>
      <c r="AG22" s="138"/>
      <c r="AI22" s="122" t="s">
        <v>2975</v>
      </c>
      <c r="AJ22" s="122" t="s">
        <v>2357</v>
      </c>
    </row>
    <row r="23" spans="1:36" s="122" customFormat="1" ht="11.25" customHeight="1" x14ac:dyDescent="0.2">
      <c r="A23" s="96" t="s">
        <v>89</v>
      </c>
      <c r="B23" s="98">
        <v>612002510964</v>
      </c>
      <c r="C23" s="98" t="s">
        <v>2975</v>
      </c>
      <c r="D23" s="98" t="s">
        <v>2356</v>
      </c>
      <c r="E23" s="99" t="s">
        <v>2229</v>
      </c>
      <c r="F23" s="100" t="s">
        <v>87</v>
      </c>
      <c r="G23" s="100" t="s">
        <v>88</v>
      </c>
      <c r="H23" s="100" t="s">
        <v>88</v>
      </c>
      <c r="I23" s="97">
        <v>0</v>
      </c>
      <c r="J23" s="97">
        <v>0</v>
      </c>
      <c r="K23" s="97">
        <v>11782627.83</v>
      </c>
      <c r="L23" s="97">
        <v>175140548.99000001</v>
      </c>
      <c r="M23" s="119">
        <v>175140548.99000001</v>
      </c>
      <c r="N23" s="119">
        <v>2795581.4603246446</v>
      </c>
      <c r="O23" s="120" t="s">
        <v>44</v>
      </c>
      <c r="P23" s="121">
        <v>0.15951908860357056</v>
      </c>
      <c r="Q23" s="119">
        <v>160762.36134760751</v>
      </c>
      <c r="R23" s="119">
        <v>96457.416808564507</v>
      </c>
      <c r="S23" s="119">
        <v>160762.36134760751</v>
      </c>
      <c r="T23" s="119">
        <v>64304.944539043005</v>
      </c>
      <c r="U23" s="119">
        <v>192914.83361712901</v>
      </c>
      <c r="V23" s="119">
        <v>324525.16522660555</v>
      </c>
      <c r="W23" s="119">
        <v>187455.82784147581</v>
      </c>
      <c r="X23" s="119">
        <v>32372.865635087197</v>
      </c>
      <c r="Y23" s="119">
        <v>97042.017101613485</v>
      </c>
      <c r="Z23" s="119">
        <v>274515.56851823075</v>
      </c>
      <c r="AA23" s="119">
        <v>276856.37295788649</v>
      </c>
      <c r="AB23" s="119">
        <v>2135.3847966192116</v>
      </c>
      <c r="AC23" s="119">
        <v>9713.6779994626577</v>
      </c>
      <c r="AD23" s="119">
        <v>279974.31718481559</v>
      </c>
      <c r="AE23" s="119">
        <v>572046.06912857003</v>
      </c>
      <c r="AF23" s="119">
        <v>63742.276274326367</v>
      </c>
      <c r="AG23" s="138"/>
      <c r="AI23" s="122" t="s">
        <v>2975</v>
      </c>
      <c r="AJ23" s="122" t="s">
        <v>2356</v>
      </c>
    </row>
    <row r="24" spans="1:36" s="122" customFormat="1" ht="11.25" customHeight="1" x14ac:dyDescent="0.2">
      <c r="A24" s="96" t="s">
        <v>89</v>
      </c>
      <c r="B24" s="98">
        <v>612002510965</v>
      </c>
      <c r="C24" s="98" t="s">
        <v>2975</v>
      </c>
      <c r="D24" s="98" t="s">
        <v>2356</v>
      </c>
      <c r="E24" s="99" t="s">
        <v>2230</v>
      </c>
      <c r="F24" s="100" t="s">
        <v>87</v>
      </c>
      <c r="G24" s="100" t="s">
        <v>88</v>
      </c>
      <c r="H24" s="100" t="s">
        <v>88</v>
      </c>
      <c r="I24" s="97">
        <v>0</v>
      </c>
      <c r="J24" s="97">
        <v>0</v>
      </c>
      <c r="K24" s="97">
        <v>4943761.58</v>
      </c>
      <c r="L24" s="97">
        <v>105287054.41</v>
      </c>
      <c r="M24" s="119">
        <v>105287054.41</v>
      </c>
      <c r="N24" s="119">
        <v>1680584.7590302683</v>
      </c>
      <c r="O24" s="120" t="s">
        <v>44</v>
      </c>
      <c r="P24" s="121">
        <v>9.589609635285945E-2</v>
      </c>
      <c r="Q24" s="119">
        <v>96643.499086279917</v>
      </c>
      <c r="R24" s="119">
        <v>57986.099451767957</v>
      </c>
      <c r="S24" s="119">
        <v>96643.499086279917</v>
      </c>
      <c r="T24" s="119">
        <v>38657.399634511967</v>
      </c>
      <c r="U24" s="119">
        <v>115972.19890353591</v>
      </c>
      <c r="V24" s="119">
        <v>195090.7367007212</v>
      </c>
      <c r="W24" s="119">
        <v>112690.47664424049</v>
      </c>
      <c r="X24" s="119">
        <v>19461.190941702804</v>
      </c>
      <c r="Y24" s="119">
        <v>58337.536301870918</v>
      </c>
      <c r="Z24" s="119">
        <v>165027.09261589279</v>
      </c>
      <c r="AA24" s="119">
        <v>166434.2847585603</v>
      </c>
      <c r="AB24" s="119">
        <v>1283.7025838075378</v>
      </c>
      <c r="AC24" s="119">
        <v>5839.450372563575</v>
      </c>
      <c r="AD24" s="119">
        <v>168308.66031214368</v>
      </c>
      <c r="AE24" s="119">
        <v>343889.78424867935</v>
      </c>
      <c r="AF24" s="119">
        <v>38319.147387709985</v>
      </c>
      <c r="AG24" s="138"/>
      <c r="AI24" s="122" t="s">
        <v>2975</v>
      </c>
      <c r="AJ24" s="122" t="s">
        <v>2356</v>
      </c>
    </row>
    <row r="25" spans="1:36" s="122" customFormat="1" ht="11.25" customHeight="1" x14ac:dyDescent="0.2">
      <c r="A25" s="96" t="s">
        <v>89</v>
      </c>
      <c r="B25" s="98">
        <v>612002510969</v>
      </c>
      <c r="C25" s="98" t="s">
        <v>2975</v>
      </c>
      <c r="D25" s="98" t="s">
        <v>2356</v>
      </c>
      <c r="E25" s="99" t="s">
        <v>2231</v>
      </c>
      <c r="F25" s="100" t="s">
        <v>87</v>
      </c>
      <c r="G25" s="100" t="s">
        <v>88</v>
      </c>
      <c r="H25" s="100" t="s">
        <v>88</v>
      </c>
      <c r="I25" s="97">
        <v>0</v>
      </c>
      <c r="J25" s="97">
        <v>0</v>
      </c>
      <c r="K25" s="97">
        <v>0</v>
      </c>
      <c r="L25" s="97">
        <v>168235.07</v>
      </c>
      <c r="M25" s="119">
        <v>168235.07</v>
      </c>
      <c r="N25" s="119">
        <v>2685.3566771408964</v>
      </c>
      <c r="O25" s="120" t="s">
        <v>44</v>
      </c>
      <c r="P25" s="121">
        <v>1.5322953589171512E-4</v>
      </c>
      <c r="Q25" s="119">
        <v>154.4237886123349</v>
      </c>
      <c r="R25" s="119">
        <v>92.654273167400945</v>
      </c>
      <c r="S25" s="119">
        <v>154.4237886123349</v>
      </c>
      <c r="T25" s="119">
        <v>61.769515444933958</v>
      </c>
      <c r="U25" s="119">
        <v>185.30854633480189</v>
      </c>
      <c r="V25" s="119">
        <v>311.72971766679143</v>
      </c>
      <c r="W25" s="119">
        <v>180.06477940536365</v>
      </c>
      <c r="X25" s="119">
        <v>31.096461371321006</v>
      </c>
      <c r="Y25" s="119">
        <v>93.215823715176896</v>
      </c>
      <c r="Z25" s="119">
        <v>263.69191002359639</v>
      </c>
      <c r="AA25" s="119">
        <v>265.940420725617</v>
      </c>
      <c r="AB25" s="119">
        <v>2.0511903885643337</v>
      </c>
      <c r="AC25" s="119">
        <v>9.330685027659511</v>
      </c>
      <c r="AD25" s="119">
        <v>268.9354299813175</v>
      </c>
      <c r="AE25" s="119">
        <v>549.49131447889158</v>
      </c>
      <c r="AF25" s="119">
        <v>61.229032184790782</v>
      </c>
      <c r="AG25" s="138"/>
      <c r="AI25" s="122" t="s">
        <v>2975</v>
      </c>
      <c r="AJ25" s="122" t="s">
        <v>2356</v>
      </c>
    </row>
    <row r="26" spans="1:36" s="122" customFormat="1" ht="11.25" customHeight="1" x14ac:dyDescent="0.2">
      <c r="A26" s="96" t="s">
        <v>89</v>
      </c>
      <c r="B26" s="98">
        <v>612002510968</v>
      </c>
      <c r="C26" s="98" t="s">
        <v>2975</v>
      </c>
      <c r="D26" s="98" t="s">
        <v>2356</v>
      </c>
      <c r="E26" s="99" t="s">
        <v>2232</v>
      </c>
      <c r="F26" s="100" t="s">
        <v>87</v>
      </c>
      <c r="G26" s="100" t="s">
        <v>88</v>
      </c>
      <c r="H26" s="100" t="s">
        <v>88</v>
      </c>
      <c r="I26" s="97">
        <v>0</v>
      </c>
      <c r="J26" s="97">
        <v>0</v>
      </c>
      <c r="K26" s="97">
        <v>59317.34</v>
      </c>
      <c r="L26" s="97">
        <v>425652.37</v>
      </c>
      <c r="M26" s="119">
        <v>425652.37</v>
      </c>
      <c r="N26" s="119">
        <v>6794.2340079291871</v>
      </c>
      <c r="O26" s="120" t="s">
        <v>44</v>
      </c>
      <c r="P26" s="121">
        <v>3.8768679506780959E-4</v>
      </c>
      <c r="Q26" s="119">
        <v>390.70837969288658</v>
      </c>
      <c r="R26" s="119">
        <v>234.42502781573197</v>
      </c>
      <c r="S26" s="119">
        <v>390.70837969288658</v>
      </c>
      <c r="T26" s="119">
        <v>156.28335187715464</v>
      </c>
      <c r="U26" s="119">
        <v>468.85005563146393</v>
      </c>
      <c r="V26" s="119">
        <v>788.70887695592023</v>
      </c>
      <c r="W26" s="119">
        <v>455.58277538339786</v>
      </c>
      <c r="X26" s="119">
        <v>78.677308371650668</v>
      </c>
      <c r="Y26" s="119">
        <v>235.84580959170549</v>
      </c>
      <c r="Z26" s="119">
        <v>667.16818586856198</v>
      </c>
      <c r="AA26" s="119">
        <v>672.85715374717051</v>
      </c>
      <c r="AB26" s="119">
        <v>5.189726792479294</v>
      </c>
      <c r="AC26" s="119">
        <v>23.607611633809682</v>
      </c>
      <c r="AD26" s="119">
        <v>680.43484125228372</v>
      </c>
      <c r="AE26" s="119">
        <v>1390.2706510738547</v>
      </c>
      <c r="AF26" s="119">
        <v>154.91587254822952</v>
      </c>
      <c r="AG26" s="138"/>
      <c r="AI26" s="122" t="s">
        <v>2975</v>
      </c>
      <c r="AJ26" s="122" t="s">
        <v>2356</v>
      </c>
    </row>
    <row r="27" spans="1:36" s="122" customFormat="1" ht="11.25" customHeight="1" x14ac:dyDescent="0.2">
      <c r="A27" s="96" t="s">
        <v>89</v>
      </c>
      <c r="B27" s="98">
        <v>612002510967</v>
      </c>
      <c r="C27" s="98" t="s">
        <v>2975</v>
      </c>
      <c r="D27" s="98" t="s">
        <v>2356</v>
      </c>
      <c r="E27" s="99" t="s">
        <v>2233</v>
      </c>
      <c r="F27" s="100" t="s">
        <v>87</v>
      </c>
      <c r="G27" s="100" t="s">
        <v>88</v>
      </c>
      <c r="H27" s="100" t="s">
        <v>88</v>
      </c>
      <c r="I27" s="97">
        <v>0</v>
      </c>
      <c r="J27" s="97">
        <v>0</v>
      </c>
      <c r="K27" s="97">
        <v>0</v>
      </c>
      <c r="L27" s="97">
        <v>359216.55</v>
      </c>
      <c r="M27" s="119">
        <v>359216.55</v>
      </c>
      <c r="N27" s="119">
        <v>5733.7899944525043</v>
      </c>
      <c r="O27" s="120" t="s">
        <v>44</v>
      </c>
      <c r="P27" s="121">
        <v>3.2717664183290127E-4</v>
      </c>
      <c r="Q27" s="119">
        <v>329.72661754325196</v>
      </c>
      <c r="R27" s="119">
        <v>197.83597052595118</v>
      </c>
      <c r="S27" s="119">
        <v>329.72661754325196</v>
      </c>
      <c r="T27" s="119">
        <v>131.89064701730078</v>
      </c>
      <c r="U27" s="119">
        <v>395.67194105190237</v>
      </c>
      <c r="V27" s="119">
        <v>665.60719897901697</v>
      </c>
      <c r="W27" s="119">
        <v>384.47541784543358</v>
      </c>
      <c r="X27" s="119">
        <v>66.397354433972652</v>
      </c>
      <c r="Y27" s="119">
        <v>199.03499668870481</v>
      </c>
      <c r="Z27" s="119">
        <v>563.03657841130689</v>
      </c>
      <c r="AA27" s="119">
        <v>567.83761220894451</v>
      </c>
      <c r="AB27" s="119">
        <v>4.3797142579917452</v>
      </c>
      <c r="AC27" s="119">
        <v>19.922935715915258</v>
      </c>
      <c r="AD27" s="119">
        <v>574.23257428225531</v>
      </c>
      <c r="AE27" s="119">
        <v>1173.2772140914049</v>
      </c>
      <c r="AF27" s="119">
        <v>130.73660385589938</v>
      </c>
      <c r="AG27" s="138"/>
      <c r="AI27" s="122" t="s">
        <v>2975</v>
      </c>
      <c r="AJ27" s="122" t="s">
        <v>2356</v>
      </c>
    </row>
    <row r="28" spans="1:36" s="122" customFormat="1" ht="11.25" customHeight="1" x14ac:dyDescent="0.2">
      <c r="A28" s="96" t="s">
        <v>89</v>
      </c>
      <c r="B28" s="98">
        <v>612002510977</v>
      </c>
      <c r="C28" s="98" t="s">
        <v>2975</v>
      </c>
      <c r="D28" s="98" t="s">
        <v>2357</v>
      </c>
      <c r="E28" s="99" t="s">
        <v>2691</v>
      </c>
      <c r="F28" s="100" t="s">
        <v>87</v>
      </c>
      <c r="G28" s="100" t="s">
        <v>88</v>
      </c>
      <c r="H28" s="100" t="s">
        <v>88</v>
      </c>
      <c r="I28" s="97">
        <v>0</v>
      </c>
      <c r="J28" s="97">
        <v>4142706.3</v>
      </c>
      <c r="K28" s="97">
        <v>380106.91</v>
      </c>
      <c r="L28" s="97">
        <v>5070377.01</v>
      </c>
      <c r="M28" s="119">
        <v>927670.71</v>
      </c>
      <c r="N28" s="119">
        <v>80933.010931818149</v>
      </c>
      <c r="O28" s="120" t="s">
        <v>44</v>
      </c>
      <c r="P28" s="121">
        <v>4.618130548156945E-3</v>
      </c>
      <c r="Q28" s="119">
        <v>4654.123706650952</v>
      </c>
      <c r="R28" s="119">
        <v>2792.4742239905718</v>
      </c>
      <c r="S28" s="119">
        <v>4654.123706650952</v>
      </c>
      <c r="T28" s="119">
        <v>1861.649482660381</v>
      </c>
      <c r="U28" s="119">
        <v>5584.9484479811435</v>
      </c>
      <c r="V28" s="119">
        <v>9395.1112202199565</v>
      </c>
      <c r="W28" s="119">
        <v>5426.9084193187364</v>
      </c>
      <c r="X28" s="119">
        <v>937.20520239626057</v>
      </c>
      <c r="Y28" s="119">
        <v>2809.3985964617577</v>
      </c>
      <c r="Z28" s="119">
        <v>7947.3168008705397</v>
      </c>
      <c r="AA28" s="119">
        <v>8015.0838661457192</v>
      </c>
      <c r="AB28" s="119">
        <v>61.820098445048124</v>
      </c>
      <c r="AC28" s="119">
        <v>281.21420136595771</v>
      </c>
      <c r="AD28" s="119">
        <v>8105.3493861400993</v>
      </c>
      <c r="AE28" s="119">
        <v>16560.923522832971</v>
      </c>
      <c r="AF28" s="119">
        <v>1845.3600496871024</v>
      </c>
      <c r="AG28" s="138"/>
      <c r="AI28" s="122" t="s">
        <v>2975</v>
      </c>
      <c r="AJ28" s="122" t="s">
        <v>2357</v>
      </c>
    </row>
    <row r="29" spans="1:36" s="122" customFormat="1" ht="11.25" customHeight="1" x14ac:dyDescent="0.2">
      <c r="A29" s="96" t="s">
        <v>89</v>
      </c>
      <c r="B29" s="98">
        <v>612002510978</v>
      </c>
      <c r="C29" s="98" t="s">
        <v>2975</v>
      </c>
      <c r="D29" s="98" t="s">
        <v>2357</v>
      </c>
      <c r="E29" s="99" t="s">
        <v>3215</v>
      </c>
      <c r="F29" s="100" t="s">
        <v>87</v>
      </c>
      <c r="G29" s="100" t="s">
        <v>88</v>
      </c>
      <c r="H29" s="100" t="s">
        <v>88</v>
      </c>
      <c r="I29" s="97">
        <v>0</v>
      </c>
      <c r="J29" s="97">
        <v>0</v>
      </c>
      <c r="K29" s="97">
        <v>151146960.58000001</v>
      </c>
      <c r="L29" s="97">
        <v>152056864.31</v>
      </c>
      <c r="M29" s="119">
        <v>152056864.31</v>
      </c>
      <c r="N29" s="119">
        <v>2427121.2647872157</v>
      </c>
      <c r="O29" s="120" t="s">
        <v>44</v>
      </c>
      <c r="P29" s="121">
        <v>0.13849432670233858</v>
      </c>
      <c r="Q29" s="119">
        <v>139573.73496062341</v>
      </c>
      <c r="R29" s="119">
        <v>83744.240976374058</v>
      </c>
      <c r="S29" s="119">
        <v>139573.73496062341</v>
      </c>
      <c r="T29" s="119">
        <v>55829.49398424937</v>
      </c>
      <c r="U29" s="119">
        <v>167488.48195274812</v>
      </c>
      <c r="V29" s="119">
        <v>281752.45138040429</v>
      </c>
      <c r="W29" s="119">
        <v>162748.97813548305</v>
      </c>
      <c r="X29" s="119">
        <v>28106.092310361415</v>
      </c>
      <c r="Y29" s="119">
        <v>84251.790415657873</v>
      </c>
      <c r="Z29" s="119">
        <v>238334.16529682378</v>
      </c>
      <c r="AA29" s="119">
        <v>240366.44956856771</v>
      </c>
      <c r="AB29" s="119">
        <v>1853.9391257001471</v>
      </c>
      <c r="AC29" s="119">
        <v>8433.4063472626167</v>
      </c>
      <c r="AD29" s="119">
        <v>243073.44589223102</v>
      </c>
      <c r="AE29" s="119">
        <v>496649.87356821832</v>
      </c>
      <c r="AF29" s="119">
        <v>55340.985911887183</v>
      </c>
      <c r="AG29" s="138"/>
      <c r="AI29" s="122" t="s">
        <v>2975</v>
      </c>
      <c r="AJ29" s="122" t="s">
        <v>2357</v>
      </c>
    </row>
    <row r="30" spans="1:36" s="122" customFormat="1" ht="11.25" hidden="1" customHeight="1" x14ac:dyDescent="0.2">
      <c r="A30" s="96" t="s">
        <v>89</v>
      </c>
      <c r="B30" s="98" t="s">
        <v>3216</v>
      </c>
      <c r="C30" s="98" t="s">
        <v>2981</v>
      </c>
      <c r="D30" s="98" t="s">
        <v>2357</v>
      </c>
      <c r="E30" s="99" t="s">
        <v>2289</v>
      </c>
      <c r="F30" s="100" t="s">
        <v>88</v>
      </c>
      <c r="G30" s="100" t="s">
        <v>88</v>
      </c>
      <c r="H30" s="100" t="s">
        <v>88</v>
      </c>
      <c r="I30" s="97">
        <v>0</v>
      </c>
      <c r="J30" s="97">
        <v>0</v>
      </c>
      <c r="K30" s="97">
        <v>0</v>
      </c>
      <c r="L30" s="97">
        <v>39241984.469999999</v>
      </c>
      <c r="M30" s="119">
        <v>0</v>
      </c>
      <c r="N30" s="119">
        <v>0</v>
      </c>
      <c r="O30" s="120" t="s">
        <v>44</v>
      </c>
      <c r="P30" s="121">
        <v>0</v>
      </c>
      <c r="Q30" s="119">
        <v>0</v>
      </c>
      <c r="R30" s="119">
        <v>0</v>
      </c>
      <c r="S30" s="119">
        <v>0</v>
      </c>
      <c r="T30" s="119">
        <v>0</v>
      </c>
      <c r="U30" s="119">
        <v>0</v>
      </c>
      <c r="V30" s="119">
        <v>0</v>
      </c>
      <c r="W30" s="119">
        <v>0</v>
      </c>
      <c r="X30" s="119">
        <v>0</v>
      </c>
      <c r="Y30" s="119">
        <v>0</v>
      </c>
      <c r="Z30" s="119">
        <v>0</v>
      </c>
      <c r="AA30" s="119">
        <v>0</v>
      </c>
      <c r="AB30" s="119">
        <v>0</v>
      </c>
      <c r="AC30" s="119">
        <v>0</v>
      </c>
      <c r="AD30" s="119">
        <v>0</v>
      </c>
      <c r="AE30" s="119">
        <v>0</v>
      </c>
      <c r="AF30" s="119">
        <v>0</v>
      </c>
      <c r="AG30" s="138"/>
      <c r="AI30" s="122" t="s">
        <v>2981</v>
      </c>
      <c r="AJ30" s="122" t="s">
        <v>2357</v>
      </c>
    </row>
    <row r="31" spans="1:36" s="122" customFormat="1" ht="11.25" hidden="1" customHeight="1" x14ac:dyDescent="0.2">
      <c r="A31" s="96" t="s">
        <v>89</v>
      </c>
      <c r="B31" s="98" t="s">
        <v>3217</v>
      </c>
      <c r="C31" s="98" t="s">
        <v>2981</v>
      </c>
      <c r="D31" s="98" t="s">
        <v>2357</v>
      </c>
      <c r="E31" s="99" t="s">
        <v>2290</v>
      </c>
      <c r="F31" s="100" t="s">
        <v>88</v>
      </c>
      <c r="G31" s="100" t="s">
        <v>88</v>
      </c>
      <c r="H31" s="100" t="s">
        <v>87</v>
      </c>
      <c r="I31" s="97">
        <v>0</v>
      </c>
      <c r="J31" s="97">
        <v>0</v>
      </c>
      <c r="K31" s="97">
        <v>0</v>
      </c>
      <c r="L31" s="97">
        <v>5578475.2999999998</v>
      </c>
      <c r="M31" s="119">
        <v>0</v>
      </c>
      <c r="N31" s="119">
        <v>0</v>
      </c>
      <c r="O31" s="120" t="s">
        <v>44</v>
      </c>
      <c r="P31" s="121">
        <v>0</v>
      </c>
      <c r="Q31" s="119">
        <v>0</v>
      </c>
      <c r="R31" s="119">
        <v>0</v>
      </c>
      <c r="S31" s="119">
        <v>0</v>
      </c>
      <c r="T31" s="119">
        <v>0</v>
      </c>
      <c r="U31" s="119">
        <v>0</v>
      </c>
      <c r="V31" s="119">
        <v>0</v>
      </c>
      <c r="W31" s="119">
        <v>0</v>
      </c>
      <c r="X31" s="119">
        <v>0</v>
      </c>
      <c r="Y31" s="119">
        <v>0</v>
      </c>
      <c r="Z31" s="119">
        <v>0</v>
      </c>
      <c r="AA31" s="119">
        <v>0</v>
      </c>
      <c r="AB31" s="119">
        <v>0</v>
      </c>
      <c r="AC31" s="119">
        <v>0</v>
      </c>
      <c r="AD31" s="119">
        <v>0</v>
      </c>
      <c r="AE31" s="119">
        <v>0</v>
      </c>
      <c r="AF31" s="119">
        <v>0</v>
      </c>
      <c r="AG31" s="138"/>
      <c r="AI31" s="122" t="s">
        <v>2981</v>
      </c>
      <c r="AJ31" s="122" t="s">
        <v>2357</v>
      </c>
    </row>
    <row r="32" spans="1:36" s="122" customFormat="1" ht="11.25" hidden="1" customHeight="1" x14ac:dyDescent="0.2">
      <c r="A32" s="96" t="s">
        <v>89</v>
      </c>
      <c r="B32" s="98" t="s">
        <v>3218</v>
      </c>
      <c r="C32" s="98" t="s">
        <v>2981</v>
      </c>
      <c r="D32" s="98" t="s">
        <v>2357</v>
      </c>
      <c r="E32" s="99" t="s">
        <v>2291</v>
      </c>
      <c r="F32" s="100" t="s">
        <v>88</v>
      </c>
      <c r="G32" s="100" t="s">
        <v>88</v>
      </c>
      <c r="H32" s="100" t="s">
        <v>87</v>
      </c>
      <c r="I32" s="97">
        <v>0</v>
      </c>
      <c r="J32" s="97">
        <v>0</v>
      </c>
      <c r="K32" s="97">
        <v>0</v>
      </c>
      <c r="L32" s="97">
        <v>10106133.32</v>
      </c>
      <c r="M32" s="119">
        <v>0</v>
      </c>
      <c r="N32" s="119">
        <v>0</v>
      </c>
      <c r="O32" s="120" t="s">
        <v>44</v>
      </c>
      <c r="P32" s="121">
        <v>0</v>
      </c>
      <c r="Q32" s="119">
        <v>0</v>
      </c>
      <c r="R32" s="119">
        <v>0</v>
      </c>
      <c r="S32" s="119">
        <v>0</v>
      </c>
      <c r="T32" s="119">
        <v>0</v>
      </c>
      <c r="U32" s="119">
        <v>0</v>
      </c>
      <c r="V32" s="119">
        <v>0</v>
      </c>
      <c r="W32" s="119">
        <v>0</v>
      </c>
      <c r="X32" s="119">
        <v>0</v>
      </c>
      <c r="Y32" s="119">
        <v>0</v>
      </c>
      <c r="Z32" s="119">
        <v>0</v>
      </c>
      <c r="AA32" s="119">
        <v>0</v>
      </c>
      <c r="AB32" s="119">
        <v>0</v>
      </c>
      <c r="AC32" s="119">
        <v>0</v>
      </c>
      <c r="AD32" s="119">
        <v>0</v>
      </c>
      <c r="AE32" s="119">
        <v>0</v>
      </c>
      <c r="AF32" s="119">
        <v>0</v>
      </c>
      <c r="AG32" s="138"/>
      <c r="AI32" s="122" t="s">
        <v>2981</v>
      </c>
      <c r="AJ32" s="122" t="s">
        <v>2357</v>
      </c>
    </row>
    <row r="33" spans="1:36" s="122" customFormat="1" ht="11.25" hidden="1" customHeight="1" x14ac:dyDescent="0.2">
      <c r="A33" s="96" t="s">
        <v>89</v>
      </c>
      <c r="B33" s="98" t="s">
        <v>3219</v>
      </c>
      <c r="C33" s="98" t="s">
        <v>2981</v>
      </c>
      <c r="D33" s="98" t="s">
        <v>2357</v>
      </c>
      <c r="E33" s="99" t="s">
        <v>2292</v>
      </c>
      <c r="F33" s="100" t="s">
        <v>88</v>
      </c>
      <c r="G33" s="100" t="s">
        <v>88</v>
      </c>
      <c r="H33" s="100" t="s">
        <v>88</v>
      </c>
      <c r="I33" s="97">
        <v>0</v>
      </c>
      <c r="J33" s="97">
        <v>0</v>
      </c>
      <c r="K33" s="97">
        <v>0</v>
      </c>
      <c r="L33" s="97">
        <v>11212837.119999999</v>
      </c>
      <c r="M33" s="119">
        <v>0</v>
      </c>
      <c r="N33" s="119">
        <v>0</v>
      </c>
      <c r="O33" s="120" t="s">
        <v>44</v>
      </c>
      <c r="P33" s="121">
        <v>0</v>
      </c>
      <c r="Q33" s="119">
        <v>0</v>
      </c>
      <c r="R33" s="119">
        <v>0</v>
      </c>
      <c r="S33" s="119">
        <v>0</v>
      </c>
      <c r="T33" s="119">
        <v>0</v>
      </c>
      <c r="U33" s="119">
        <v>0</v>
      </c>
      <c r="V33" s="119">
        <v>0</v>
      </c>
      <c r="W33" s="119">
        <v>0</v>
      </c>
      <c r="X33" s="119">
        <v>0</v>
      </c>
      <c r="Y33" s="119">
        <v>0</v>
      </c>
      <c r="Z33" s="119">
        <v>0</v>
      </c>
      <c r="AA33" s="119">
        <v>0</v>
      </c>
      <c r="AB33" s="119">
        <v>0</v>
      </c>
      <c r="AC33" s="119">
        <v>0</v>
      </c>
      <c r="AD33" s="119">
        <v>0</v>
      </c>
      <c r="AE33" s="119">
        <v>0</v>
      </c>
      <c r="AF33" s="119">
        <v>0</v>
      </c>
      <c r="AG33" s="138"/>
      <c r="AI33" s="122" t="s">
        <v>2981</v>
      </c>
      <c r="AJ33" s="122" t="s">
        <v>2357</v>
      </c>
    </row>
    <row r="34" spans="1:36" s="122" customFormat="1" ht="11.25" hidden="1" customHeight="1" x14ac:dyDescent="0.2">
      <c r="A34" s="96" t="s">
        <v>89</v>
      </c>
      <c r="B34" s="98" t="s">
        <v>3220</v>
      </c>
      <c r="C34" s="98" t="s">
        <v>2981</v>
      </c>
      <c r="D34" s="98" t="s">
        <v>2357</v>
      </c>
      <c r="E34" s="99" t="s">
        <v>2293</v>
      </c>
      <c r="F34" s="100" t="s">
        <v>88</v>
      </c>
      <c r="G34" s="100" t="s">
        <v>88</v>
      </c>
      <c r="H34" s="100" t="s">
        <v>88</v>
      </c>
      <c r="I34" s="97">
        <v>0</v>
      </c>
      <c r="J34" s="97">
        <v>2456900.81</v>
      </c>
      <c r="K34" s="97">
        <v>0</v>
      </c>
      <c r="L34" s="97">
        <v>2456900.81</v>
      </c>
      <c r="M34" s="119">
        <v>0</v>
      </c>
      <c r="N34" s="119">
        <v>0</v>
      </c>
      <c r="O34" s="120" t="s">
        <v>44</v>
      </c>
      <c r="P34" s="121">
        <v>0</v>
      </c>
      <c r="Q34" s="119">
        <v>0</v>
      </c>
      <c r="R34" s="119">
        <v>0</v>
      </c>
      <c r="S34" s="119">
        <v>0</v>
      </c>
      <c r="T34" s="119">
        <v>0</v>
      </c>
      <c r="U34" s="119">
        <v>0</v>
      </c>
      <c r="V34" s="119">
        <v>0</v>
      </c>
      <c r="W34" s="119">
        <v>0</v>
      </c>
      <c r="X34" s="119">
        <v>0</v>
      </c>
      <c r="Y34" s="119">
        <v>0</v>
      </c>
      <c r="Z34" s="119">
        <v>0</v>
      </c>
      <c r="AA34" s="119">
        <v>0</v>
      </c>
      <c r="AB34" s="119">
        <v>0</v>
      </c>
      <c r="AC34" s="119">
        <v>0</v>
      </c>
      <c r="AD34" s="119">
        <v>0</v>
      </c>
      <c r="AE34" s="119">
        <v>0</v>
      </c>
      <c r="AF34" s="119">
        <v>0</v>
      </c>
      <c r="AG34" s="138"/>
      <c r="AI34" s="122" t="s">
        <v>2981</v>
      </c>
      <c r="AJ34" s="122" t="s">
        <v>2357</v>
      </c>
    </row>
    <row r="35" spans="1:36" s="122" customFormat="1" ht="11.25" hidden="1" customHeight="1" x14ac:dyDescent="0.2">
      <c r="A35" s="96" t="s">
        <v>89</v>
      </c>
      <c r="B35" s="98" t="s">
        <v>3221</v>
      </c>
      <c r="C35" s="98" t="s">
        <v>2981</v>
      </c>
      <c r="D35" s="98" t="s">
        <v>2357</v>
      </c>
      <c r="E35" s="99" t="s">
        <v>2294</v>
      </c>
      <c r="F35" s="100" t="s">
        <v>88</v>
      </c>
      <c r="G35" s="100" t="s">
        <v>88</v>
      </c>
      <c r="H35" s="100" t="s">
        <v>88</v>
      </c>
      <c r="I35" s="97">
        <v>0</v>
      </c>
      <c r="J35" s="97">
        <v>9528778.5299999993</v>
      </c>
      <c r="K35" s="97">
        <v>0</v>
      </c>
      <c r="L35" s="97">
        <v>9528778.5299999993</v>
      </c>
      <c r="M35" s="119">
        <v>0</v>
      </c>
      <c r="N35" s="119">
        <v>0</v>
      </c>
      <c r="O35" s="120" t="s">
        <v>44</v>
      </c>
      <c r="P35" s="121">
        <v>0</v>
      </c>
      <c r="Q35" s="119">
        <v>0</v>
      </c>
      <c r="R35" s="119">
        <v>0</v>
      </c>
      <c r="S35" s="119">
        <v>0</v>
      </c>
      <c r="T35" s="119">
        <v>0</v>
      </c>
      <c r="U35" s="119">
        <v>0</v>
      </c>
      <c r="V35" s="119">
        <v>0</v>
      </c>
      <c r="W35" s="119">
        <v>0</v>
      </c>
      <c r="X35" s="119">
        <v>0</v>
      </c>
      <c r="Y35" s="119">
        <v>0</v>
      </c>
      <c r="Z35" s="119">
        <v>0</v>
      </c>
      <c r="AA35" s="119">
        <v>0</v>
      </c>
      <c r="AB35" s="119">
        <v>0</v>
      </c>
      <c r="AC35" s="119">
        <v>0</v>
      </c>
      <c r="AD35" s="119">
        <v>0</v>
      </c>
      <c r="AE35" s="119">
        <v>0</v>
      </c>
      <c r="AF35" s="119">
        <v>0</v>
      </c>
      <c r="AG35" s="138"/>
      <c r="AI35" s="122" t="s">
        <v>2981</v>
      </c>
      <c r="AJ35" s="122" t="s">
        <v>2357</v>
      </c>
    </row>
    <row r="36" spans="1:36" s="122" customFormat="1" ht="11.25" hidden="1" customHeight="1" x14ac:dyDescent="0.2">
      <c r="A36" s="96" t="s">
        <v>89</v>
      </c>
      <c r="B36" s="98" t="s">
        <v>3222</v>
      </c>
      <c r="C36" s="98" t="s">
        <v>2981</v>
      </c>
      <c r="D36" s="98" t="s">
        <v>2356</v>
      </c>
      <c r="E36" s="99" t="s">
        <v>2295</v>
      </c>
      <c r="F36" s="100" t="s">
        <v>88</v>
      </c>
      <c r="G36" s="100" t="s">
        <v>88</v>
      </c>
      <c r="H36" s="100" t="s">
        <v>88</v>
      </c>
      <c r="I36" s="97">
        <v>0</v>
      </c>
      <c r="J36" s="97">
        <v>0</v>
      </c>
      <c r="K36" s="97">
        <v>0</v>
      </c>
      <c r="L36" s="97">
        <v>20346511.699999999</v>
      </c>
      <c r="M36" s="119">
        <v>0</v>
      </c>
      <c r="N36" s="119">
        <v>0</v>
      </c>
      <c r="O36" s="120" t="s">
        <v>44</v>
      </c>
      <c r="P36" s="121">
        <v>0</v>
      </c>
      <c r="Q36" s="119">
        <v>0</v>
      </c>
      <c r="R36" s="119">
        <v>0</v>
      </c>
      <c r="S36" s="119">
        <v>0</v>
      </c>
      <c r="T36" s="119">
        <v>0</v>
      </c>
      <c r="U36" s="119">
        <v>0</v>
      </c>
      <c r="V36" s="119">
        <v>0</v>
      </c>
      <c r="W36" s="119">
        <v>0</v>
      </c>
      <c r="X36" s="119">
        <v>0</v>
      </c>
      <c r="Y36" s="119">
        <v>0</v>
      </c>
      <c r="Z36" s="119">
        <v>0</v>
      </c>
      <c r="AA36" s="119">
        <v>0</v>
      </c>
      <c r="AB36" s="119">
        <v>0</v>
      </c>
      <c r="AC36" s="119">
        <v>0</v>
      </c>
      <c r="AD36" s="119">
        <v>0</v>
      </c>
      <c r="AE36" s="119">
        <v>0</v>
      </c>
      <c r="AF36" s="119">
        <v>0</v>
      </c>
      <c r="AG36" s="138"/>
      <c r="AI36" s="122" t="s">
        <v>2981</v>
      </c>
      <c r="AJ36" s="122" t="s">
        <v>2356</v>
      </c>
    </row>
    <row r="37" spans="1:36" s="122" customFormat="1" ht="11.25" hidden="1" customHeight="1" x14ac:dyDescent="0.2">
      <c r="A37" s="96" t="s">
        <v>89</v>
      </c>
      <c r="B37" s="98" t="s">
        <v>3223</v>
      </c>
      <c r="C37" s="98" t="s">
        <v>2981</v>
      </c>
      <c r="D37" s="98" t="s">
        <v>2356</v>
      </c>
      <c r="E37" s="99" t="s">
        <v>2296</v>
      </c>
      <c r="F37" s="100" t="s">
        <v>88</v>
      </c>
      <c r="G37" s="100" t="s">
        <v>88</v>
      </c>
      <c r="H37" s="100" t="s">
        <v>88</v>
      </c>
      <c r="I37" s="97">
        <v>0</v>
      </c>
      <c r="J37" s="97">
        <v>0</v>
      </c>
      <c r="K37" s="97">
        <v>0</v>
      </c>
      <c r="L37" s="97">
        <v>4703765.53</v>
      </c>
      <c r="M37" s="119">
        <v>0</v>
      </c>
      <c r="N37" s="119">
        <v>0</v>
      </c>
      <c r="O37" s="120" t="s">
        <v>44</v>
      </c>
      <c r="P37" s="121">
        <v>0</v>
      </c>
      <c r="Q37" s="119">
        <v>0</v>
      </c>
      <c r="R37" s="119">
        <v>0</v>
      </c>
      <c r="S37" s="119">
        <v>0</v>
      </c>
      <c r="T37" s="119">
        <v>0</v>
      </c>
      <c r="U37" s="119">
        <v>0</v>
      </c>
      <c r="V37" s="119">
        <v>0</v>
      </c>
      <c r="W37" s="119">
        <v>0</v>
      </c>
      <c r="X37" s="119">
        <v>0</v>
      </c>
      <c r="Y37" s="119">
        <v>0</v>
      </c>
      <c r="Z37" s="119">
        <v>0</v>
      </c>
      <c r="AA37" s="119">
        <v>0</v>
      </c>
      <c r="AB37" s="119">
        <v>0</v>
      </c>
      <c r="AC37" s="119">
        <v>0</v>
      </c>
      <c r="AD37" s="119">
        <v>0</v>
      </c>
      <c r="AE37" s="119">
        <v>0</v>
      </c>
      <c r="AF37" s="119">
        <v>0</v>
      </c>
      <c r="AG37" s="138"/>
      <c r="AI37" s="122" t="s">
        <v>2981</v>
      </c>
      <c r="AJ37" s="122" t="s">
        <v>2356</v>
      </c>
    </row>
    <row r="38" spans="1:36" s="122" customFormat="1" ht="11.25" hidden="1" customHeight="1" x14ac:dyDescent="0.2">
      <c r="A38" s="96" t="s">
        <v>89</v>
      </c>
      <c r="B38" s="98" t="s">
        <v>3224</v>
      </c>
      <c r="C38" s="98" t="s">
        <v>2981</v>
      </c>
      <c r="D38" s="98" t="s">
        <v>2356</v>
      </c>
      <c r="E38" s="99" t="s">
        <v>2297</v>
      </c>
      <c r="F38" s="100" t="s">
        <v>88</v>
      </c>
      <c r="G38" s="100" t="s">
        <v>88</v>
      </c>
      <c r="H38" s="100" t="s">
        <v>88</v>
      </c>
      <c r="I38" s="97">
        <v>0</v>
      </c>
      <c r="J38" s="97">
        <v>0</v>
      </c>
      <c r="K38" s="97">
        <v>0</v>
      </c>
      <c r="L38" s="97">
        <v>1545379.25</v>
      </c>
      <c r="M38" s="119">
        <v>0</v>
      </c>
      <c r="N38" s="119">
        <v>0</v>
      </c>
      <c r="O38" s="120" t="s">
        <v>44</v>
      </c>
      <c r="P38" s="121">
        <v>0</v>
      </c>
      <c r="Q38" s="119">
        <v>0</v>
      </c>
      <c r="R38" s="119">
        <v>0</v>
      </c>
      <c r="S38" s="119">
        <v>0</v>
      </c>
      <c r="T38" s="119">
        <v>0</v>
      </c>
      <c r="U38" s="119">
        <v>0</v>
      </c>
      <c r="V38" s="119">
        <v>0</v>
      </c>
      <c r="W38" s="119">
        <v>0</v>
      </c>
      <c r="X38" s="119">
        <v>0</v>
      </c>
      <c r="Y38" s="119">
        <v>0</v>
      </c>
      <c r="Z38" s="119">
        <v>0</v>
      </c>
      <c r="AA38" s="119">
        <v>0</v>
      </c>
      <c r="AB38" s="119">
        <v>0</v>
      </c>
      <c r="AC38" s="119">
        <v>0</v>
      </c>
      <c r="AD38" s="119">
        <v>0</v>
      </c>
      <c r="AE38" s="119">
        <v>0</v>
      </c>
      <c r="AF38" s="119">
        <v>0</v>
      </c>
      <c r="AG38" s="138"/>
      <c r="AI38" s="122" t="s">
        <v>2981</v>
      </c>
      <c r="AJ38" s="122" t="s">
        <v>2356</v>
      </c>
    </row>
    <row r="39" spans="1:36" s="122" customFormat="1" ht="11.25" customHeight="1" x14ac:dyDescent="0.2">
      <c r="A39" s="96" t="s">
        <v>89</v>
      </c>
      <c r="B39" s="98" t="s">
        <v>3225</v>
      </c>
      <c r="C39" s="98" t="s">
        <v>2981</v>
      </c>
      <c r="D39" s="98" t="s">
        <v>2356</v>
      </c>
      <c r="E39" s="99" t="s">
        <v>3226</v>
      </c>
      <c r="F39" s="100" t="s">
        <v>87</v>
      </c>
      <c r="G39" s="100" t="s">
        <v>87</v>
      </c>
      <c r="H39" s="100" t="s">
        <v>88</v>
      </c>
      <c r="I39" s="97">
        <v>0</v>
      </c>
      <c r="J39" s="97">
        <v>0</v>
      </c>
      <c r="K39" s="97">
        <v>252076.13</v>
      </c>
      <c r="L39" s="97">
        <v>271782.65000000002</v>
      </c>
      <c r="M39" s="119">
        <v>271782.65000000002</v>
      </c>
      <c r="N39" s="119">
        <v>4338.1760646489893</v>
      </c>
      <c r="O39" s="120" t="s">
        <v>44</v>
      </c>
      <c r="P39" s="121">
        <v>2.4754130825945176E-4</v>
      </c>
      <c r="Q39" s="119">
        <v>249.47061568138079</v>
      </c>
      <c r="R39" s="119">
        <v>149.68236940882849</v>
      </c>
      <c r="S39" s="119">
        <v>249.47061568138079</v>
      </c>
      <c r="T39" s="119">
        <v>99.788246272552314</v>
      </c>
      <c r="U39" s="119">
        <v>299.36473881765698</v>
      </c>
      <c r="V39" s="119">
        <v>503.59731030653944</v>
      </c>
      <c r="W39" s="119">
        <v>290.89346780344403</v>
      </c>
      <c r="X39" s="119">
        <v>50.23612898975378</v>
      </c>
      <c r="Y39" s="119">
        <v>150.58955062843685</v>
      </c>
      <c r="Z39" s="119">
        <v>425.99254774747368</v>
      </c>
      <c r="AA39" s="119">
        <v>429.62500201012256</v>
      </c>
      <c r="AB39" s="119">
        <v>3.3136845929837593</v>
      </c>
      <c r="AC39" s="119">
        <v>15.073660344021166</v>
      </c>
      <c r="AD39" s="119">
        <v>434.46341978050066</v>
      </c>
      <c r="AE39" s="119">
        <v>887.69960746624656</v>
      </c>
      <c r="AF39" s="119">
        <v>98.915099117667467</v>
      </c>
      <c r="AG39" s="138"/>
      <c r="AI39" s="122" t="s">
        <v>2981</v>
      </c>
      <c r="AJ39" s="122" t="s">
        <v>2356</v>
      </c>
    </row>
    <row r="40" spans="1:36" s="122" customFormat="1" ht="11.25" customHeight="1" x14ac:dyDescent="0.2">
      <c r="A40" s="96" t="s">
        <v>89</v>
      </c>
      <c r="B40" s="98" t="s">
        <v>3227</v>
      </c>
      <c r="C40" s="98" t="s">
        <v>2981</v>
      </c>
      <c r="D40" s="98" t="s">
        <v>2356</v>
      </c>
      <c r="E40" s="99" t="s">
        <v>3228</v>
      </c>
      <c r="F40" s="100" t="s">
        <v>87</v>
      </c>
      <c r="G40" s="100" t="s">
        <v>87</v>
      </c>
      <c r="H40" s="100" t="s">
        <v>88</v>
      </c>
      <c r="I40" s="97">
        <v>0</v>
      </c>
      <c r="J40" s="97">
        <v>0</v>
      </c>
      <c r="K40" s="97">
        <v>268665.8</v>
      </c>
      <c r="L40" s="97">
        <v>289528.78000000003</v>
      </c>
      <c r="M40" s="119">
        <v>289528.78000000003</v>
      </c>
      <c r="N40" s="119">
        <v>4621.438577565651</v>
      </c>
      <c r="O40" s="120" t="s">
        <v>44</v>
      </c>
      <c r="P40" s="121">
        <v>2.6370459254835806E-4</v>
      </c>
      <c r="Q40" s="119">
        <v>265.75987467956128</v>
      </c>
      <c r="R40" s="119">
        <v>159.45592480773678</v>
      </c>
      <c r="S40" s="119">
        <v>265.75987467956128</v>
      </c>
      <c r="T40" s="119">
        <v>106.30394987182451</v>
      </c>
      <c r="U40" s="119">
        <v>318.91184961547356</v>
      </c>
      <c r="V40" s="119">
        <v>536.47984838007062</v>
      </c>
      <c r="W40" s="119">
        <v>309.88744440861268</v>
      </c>
      <c r="X40" s="119">
        <v>53.516312164614064</v>
      </c>
      <c r="Y40" s="119">
        <v>160.42234069834689</v>
      </c>
      <c r="Z40" s="119">
        <v>453.80785947306725</v>
      </c>
      <c r="AA40" s="119">
        <v>457.67749593098881</v>
      </c>
      <c r="AB40" s="119">
        <v>3.5300526266536316</v>
      </c>
      <c r="AC40" s="119">
        <v>16.057899536776279</v>
      </c>
      <c r="AD40" s="119">
        <v>462.83183964714544</v>
      </c>
      <c r="AE40" s="119">
        <v>945.66222073477218</v>
      </c>
      <c r="AF40" s="119">
        <v>105.37379031044604</v>
      </c>
      <c r="AG40" s="138"/>
      <c r="AI40" s="122" t="s">
        <v>2981</v>
      </c>
      <c r="AJ40" s="122" t="s">
        <v>2356</v>
      </c>
    </row>
    <row r="41" spans="1:36" s="122" customFormat="1" ht="11.25" customHeight="1" x14ac:dyDescent="0.2">
      <c r="A41" s="96" t="s">
        <v>89</v>
      </c>
      <c r="B41" s="98" t="s">
        <v>3229</v>
      </c>
      <c r="C41" s="98" t="s">
        <v>2981</v>
      </c>
      <c r="D41" s="98" t="s">
        <v>2356</v>
      </c>
      <c r="E41" s="99" t="s">
        <v>3230</v>
      </c>
      <c r="F41" s="100" t="s">
        <v>87</v>
      </c>
      <c r="G41" s="100" t="s">
        <v>87</v>
      </c>
      <c r="H41" s="100" t="s">
        <v>88</v>
      </c>
      <c r="I41" s="97">
        <v>0</v>
      </c>
      <c r="J41" s="97">
        <v>0</v>
      </c>
      <c r="K41" s="97">
        <v>109533.54</v>
      </c>
      <c r="L41" s="97">
        <v>130251.61</v>
      </c>
      <c r="M41" s="119">
        <v>130251.61</v>
      </c>
      <c r="N41" s="119">
        <v>2079.0672873488979</v>
      </c>
      <c r="O41" s="120" t="s">
        <v>44</v>
      </c>
      <c r="P41" s="121">
        <v>1.1863396704057412E-4</v>
      </c>
      <c r="Q41" s="119">
        <v>119.55858602523412</v>
      </c>
      <c r="R41" s="119">
        <v>71.735151615140481</v>
      </c>
      <c r="S41" s="119">
        <v>119.55858602523412</v>
      </c>
      <c r="T41" s="119">
        <v>47.823434410093654</v>
      </c>
      <c r="U41" s="119">
        <v>143.47030323028096</v>
      </c>
      <c r="V41" s="119">
        <v>241.3485940294436</v>
      </c>
      <c r="W41" s="119">
        <v>139.41045361019826</v>
      </c>
      <c r="X41" s="119">
        <v>24.075623227174745</v>
      </c>
      <c r="Y41" s="119">
        <v>72.1699174635703</v>
      </c>
      <c r="Z41" s="119">
        <v>204.15657582303479</v>
      </c>
      <c r="AA41" s="119">
        <v>205.89742652105167</v>
      </c>
      <c r="AB41" s="119">
        <v>1.5880805977435624</v>
      </c>
      <c r="AC41" s="119">
        <v>7.224039240186638</v>
      </c>
      <c r="AD41" s="119">
        <v>208.21623423171445</v>
      </c>
      <c r="AE41" s="119">
        <v>425.4293019397914</v>
      </c>
      <c r="AF41" s="119">
        <v>47.404979359005324</v>
      </c>
      <c r="AG41" s="138"/>
      <c r="AI41" s="122" t="s">
        <v>2981</v>
      </c>
      <c r="AJ41" s="122" t="s">
        <v>2356</v>
      </c>
    </row>
    <row r="42" spans="1:36" s="122" customFormat="1" ht="11.25" customHeight="1" x14ac:dyDescent="0.2">
      <c r="A42" s="96" t="s">
        <v>89</v>
      </c>
      <c r="B42" s="98" t="s">
        <v>3231</v>
      </c>
      <c r="C42" s="98" t="s">
        <v>2981</v>
      </c>
      <c r="D42" s="98" t="s">
        <v>2356</v>
      </c>
      <c r="E42" s="99" t="s">
        <v>3232</v>
      </c>
      <c r="F42" s="100" t="s">
        <v>87</v>
      </c>
      <c r="G42" s="100" t="s">
        <v>87</v>
      </c>
      <c r="H42" s="100" t="s">
        <v>88</v>
      </c>
      <c r="I42" s="97">
        <v>0</v>
      </c>
      <c r="J42" s="97">
        <v>0</v>
      </c>
      <c r="K42" s="97">
        <v>105304.35</v>
      </c>
      <c r="L42" s="97">
        <v>126422.52</v>
      </c>
      <c r="M42" s="119">
        <v>126422.52</v>
      </c>
      <c r="N42" s="119">
        <v>2017.9476147451214</v>
      </c>
      <c r="O42" s="120" t="s">
        <v>44</v>
      </c>
      <c r="P42" s="121">
        <v>1.1514640833127762E-4</v>
      </c>
      <c r="Q42" s="119">
        <v>116.04384569946492</v>
      </c>
      <c r="R42" s="119">
        <v>69.626307419678952</v>
      </c>
      <c r="S42" s="119">
        <v>116.04384569946492</v>
      </c>
      <c r="T42" s="119">
        <v>46.417538279785965</v>
      </c>
      <c r="U42" s="119">
        <v>139.2526148393579</v>
      </c>
      <c r="V42" s="119">
        <v>234.25351483685472</v>
      </c>
      <c r="W42" s="119">
        <v>135.31211521872444</v>
      </c>
      <c r="X42" s="119">
        <v>23.367856711713301</v>
      </c>
      <c r="Y42" s="119">
        <v>70.04829217801273</v>
      </c>
      <c r="Z42" s="119">
        <v>198.15485420962654</v>
      </c>
      <c r="AA42" s="119">
        <v>199.84452800473011</v>
      </c>
      <c r="AB42" s="119">
        <v>1.5413947753110113</v>
      </c>
      <c r="AC42" s="119">
        <v>7.0116695319411413</v>
      </c>
      <c r="AD42" s="119">
        <v>202.09516824002102</v>
      </c>
      <c r="AE42" s="119">
        <v>412.922684280596</v>
      </c>
      <c r="AF42" s="119">
        <v>46.011384819837836</v>
      </c>
      <c r="AG42" s="138"/>
      <c r="AI42" s="122" t="s">
        <v>2981</v>
      </c>
      <c r="AJ42" s="122" t="s">
        <v>2356</v>
      </c>
    </row>
    <row r="43" spans="1:36" s="122" customFormat="1" ht="11.25" customHeight="1" x14ac:dyDescent="0.2">
      <c r="A43" s="96" t="s">
        <v>89</v>
      </c>
      <c r="B43" s="98" t="s">
        <v>3233</v>
      </c>
      <c r="C43" s="98" t="s">
        <v>2981</v>
      </c>
      <c r="D43" s="98" t="s">
        <v>2356</v>
      </c>
      <c r="E43" s="99" t="s">
        <v>3234</v>
      </c>
      <c r="F43" s="100" t="s">
        <v>87</v>
      </c>
      <c r="G43" s="100" t="s">
        <v>87</v>
      </c>
      <c r="H43" s="100" t="s">
        <v>88</v>
      </c>
      <c r="I43" s="97">
        <v>0</v>
      </c>
      <c r="J43" s="97">
        <v>0</v>
      </c>
      <c r="K43" s="97">
        <v>100321.04</v>
      </c>
      <c r="L43" s="97">
        <v>120895.37</v>
      </c>
      <c r="M43" s="119">
        <v>120895.37</v>
      </c>
      <c r="N43" s="119">
        <v>1929.7236245981244</v>
      </c>
      <c r="O43" s="120" t="s">
        <v>44</v>
      </c>
      <c r="P43" s="121">
        <v>1.1011224613605936E-4</v>
      </c>
      <c r="Q43" s="119">
        <v>110.97044784473302</v>
      </c>
      <c r="R43" s="119">
        <v>66.582268706839812</v>
      </c>
      <c r="S43" s="119">
        <v>110.97044784473302</v>
      </c>
      <c r="T43" s="119">
        <v>44.388179137893211</v>
      </c>
      <c r="U43" s="119">
        <v>133.16453741367962</v>
      </c>
      <c r="V43" s="119">
        <v>224.01203005605359</v>
      </c>
      <c r="W43" s="119">
        <v>129.39631510944665</v>
      </c>
      <c r="X43" s="119">
        <v>22.346221885701713</v>
      </c>
      <c r="Y43" s="119">
        <v>66.985804433647999</v>
      </c>
      <c r="Z43" s="119">
        <v>189.49159071476231</v>
      </c>
      <c r="AA43" s="119">
        <v>191.10739254056324</v>
      </c>
      <c r="AB43" s="119">
        <v>1.4740055148188118</v>
      </c>
      <c r="AC43" s="119">
        <v>6.7051217012740363</v>
      </c>
      <c r="AD43" s="119">
        <v>193.25963554269907</v>
      </c>
      <c r="AE43" s="119">
        <v>394.86984358084163</v>
      </c>
      <c r="AF43" s="119">
        <v>43.999782570436643</v>
      </c>
      <c r="AG43" s="138"/>
      <c r="AI43" s="122" t="s">
        <v>2981</v>
      </c>
      <c r="AJ43" s="122" t="s">
        <v>2356</v>
      </c>
    </row>
    <row r="44" spans="1:36" s="122" customFormat="1" ht="11.25" customHeight="1" x14ac:dyDescent="0.2">
      <c r="A44" s="96" t="s">
        <v>89</v>
      </c>
      <c r="B44" s="98" t="s">
        <v>3235</v>
      </c>
      <c r="C44" s="98" t="s">
        <v>2981</v>
      </c>
      <c r="D44" s="98" t="s">
        <v>2357</v>
      </c>
      <c r="E44" s="99" t="s">
        <v>3236</v>
      </c>
      <c r="F44" s="100" t="s">
        <v>87</v>
      </c>
      <c r="G44" s="100" t="s">
        <v>87</v>
      </c>
      <c r="H44" s="100" t="s">
        <v>88</v>
      </c>
      <c r="I44" s="97">
        <v>0</v>
      </c>
      <c r="J44" s="97">
        <v>0</v>
      </c>
      <c r="K44" s="97">
        <v>322385.3</v>
      </c>
      <c r="L44" s="97">
        <v>322385.3</v>
      </c>
      <c r="M44" s="119">
        <v>322385.3</v>
      </c>
      <c r="N44" s="119">
        <v>5145.8921018493411</v>
      </c>
      <c r="O44" s="120" t="s">
        <v>44</v>
      </c>
      <c r="P44" s="121">
        <v>2.9363051293235915E-4</v>
      </c>
      <c r="Q44" s="119">
        <v>295.91903411651424</v>
      </c>
      <c r="R44" s="119">
        <v>177.55142046990858</v>
      </c>
      <c r="S44" s="119">
        <v>295.91903411651424</v>
      </c>
      <c r="T44" s="119">
        <v>118.3676136466057</v>
      </c>
      <c r="U44" s="119">
        <v>355.10284093981716</v>
      </c>
      <c r="V44" s="119">
        <v>597.36105289416673</v>
      </c>
      <c r="W44" s="119">
        <v>345.05432148024772</v>
      </c>
      <c r="X44" s="119">
        <v>59.589490039928855</v>
      </c>
      <c r="Y44" s="119">
        <v>178.62750788622381</v>
      </c>
      <c r="Z44" s="119">
        <v>505.30721995437767</v>
      </c>
      <c r="AA44" s="119">
        <v>509.61599337019481</v>
      </c>
      <c r="AB44" s="119">
        <v>3.93065268005315</v>
      </c>
      <c r="AC44" s="119">
        <v>17.880194015715748</v>
      </c>
      <c r="AD44" s="119">
        <v>515.3552661472786</v>
      </c>
      <c r="AE44" s="119">
        <v>1052.9785630645965</v>
      </c>
      <c r="AF44" s="119">
        <v>117.3318970271979</v>
      </c>
      <c r="AG44" s="138"/>
      <c r="AI44" s="122" t="s">
        <v>2981</v>
      </c>
      <c r="AJ44" s="122" t="s">
        <v>2357</v>
      </c>
    </row>
    <row r="45" spans="1:36" s="122" customFormat="1" ht="11.25" customHeight="1" x14ac:dyDescent="0.2">
      <c r="A45" s="96" t="s">
        <v>89</v>
      </c>
      <c r="B45" s="98" t="s">
        <v>3237</v>
      </c>
      <c r="C45" s="98" t="s">
        <v>2981</v>
      </c>
      <c r="D45" s="98" t="s">
        <v>2357</v>
      </c>
      <c r="E45" s="99" t="s">
        <v>3238</v>
      </c>
      <c r="F45" s="100" t="s">
        <v>87</v>
      </c>
      <c r="G45" s="100" t="s">
        <v>87</v>
      </c>
      <c r="H45" s="100" t="s">
        <v>88</v>
      </c>
      <c r="I45" s="97">
        <v>0</v>
      </c>
      <c r="J45" s="97">
        <v>0</v>
      </c>
      <c r="K45" s="97">
        <v>255891.02</v>
      </c>
      <c r="L45" s="97">
        <v>255891.02</v>
      </c>
      <c r="M45" s="119">
        <v>255891.02</v>
      </c>
      <c r="N45" s="119">
        <v>4084.5149538523365</v>
      </c>
      <c r="O45" s="120" t="s">
        <v>44</v>
      </c>
      <c r="P45" s="121">
        <v>2.3306711397009901E-4</v>
      </c>
      <c r="Q45" s="119">
        <v>234.88361124868169</v>
      </c>
      <c r="R45" s="119">
        <v>140.93016674920904</v>
      </c>
      <c r="S45" s="119">
        <v>234.88361124868169</v>
      </c>
      <c r="T45" s="119">
        <v>93.953444499472681</v>
      </c>
      <c r="U45" s="119">
        <v>281.86033349841807</v>
      </c>
      <c r="V45" s="119">
        <v>474.15105196596204</v>
      </c>
      <c r="W45" s="119">
        <v>273.88439323687675</v>
      </c>
      <c r="X45" s="119">
        <v>47.298730393715942</v>
      </c>
      <c r="Y45" s="119">
        <v>141.78430341911945</v>
      </c>
      <c r="Z45" s="119">
        <v>401.08398220232135</v>
      </c>
      <c r="AA45" s="119">
        <v>404.50404020224357</v>
      </c>
      <c r="AB45" s="119">
        <v>3.1199273774720315</v>
      </c>
      <c r="AC45" s="119">
        <v>14.192275778329215</v>
      </c>
      <c r="AD45" s="119">
        <v>409.05954681183835</v>
      </c>
      <c r="AE45" s="119">
        <v>835.79418335989226</v>
      </c>
      <c r="AF45" s="119">
        <v>93.131351860102285</v>
      </c>
      <c r="AG45" s="138"/>
      <c r="AI45" s="122" t="s">
        <v>2981</v>
      </c>
      <c r="AJ45" s="122" t="s">
        <v>2357</v>
      </c>
    </row>
    <row r="46" spans="1:36" s="122" customFormat="1" ht="11.25" customHeight="1" x14ac:dyDescent="0.2">
      <c r="A46" s="96" t="s">
        <v>89</v>
      </c>
      <c r="B46" s="98" t="s">
        <v>3239</v>
      </c>
      <c r="C46" s="98" t="s">
        <v>2981</v>
      </c>
      <c r="D46" s="98" t="s">
        <v>2357</v>
      </c>
      <c r="E46" s="99" t="s">
        <v>3240</v>
      </c>
      <c r="F46" s="100" t="s">
        <v>87</v>
      </c>
      <c r="G46" s="100" t="s">
        <v>87</v>
      </c>
      <c r="H46" s="100" t="s">
        <v>88</v>
      </c>
      <c r="I46" s="97">
        <v>0</v>
      </c>
      <c r="J46" s="97">
        <v>0</v>
      </c>
      <c r="K46" s="97">
        <v>343809.13</v>
      </c>
      <c r="L46" s="97">
        <v>343809.13</v>
      </c>
      <c r="M46" s="119">
        <v>343809.13</v>
      </c>
      <c r="N46" s="119">
        <v>5487.8578105474817</v>
      </c>
      <c r="O46" s="120" t="s">
        <v>44</v>
      </c>
      <c r="P46" s="121">
        <v>3.1314346898797226E-4</v>
      </c>
      <c r="Q46" s="119">
        <v>315.58407182349526</v>
      </c>
      <c r="R46" s="119">
        <v>189.35044309409719</v>
      </c>
      <c r="S46" s="119">
        <v>315.58407182349526</v>
      </c>
      <c r="T46" s="119">
        <v>126.23362872939812</v>
      </c>
      <c r="U46" s="119">
        <v>378.70088618819437</v>
      </c>
      <c r="V46" s="119">
        <v>637.05815336936087</v>
      </c>
      <c r="W46" s="119">
        <v>367.98460125466102</v>
      </c>
      <c r="X46" s="119">
        <v>63.549456900707327</v>
      </c>
      <c r="Y46" s="119">
        <v>190.49804094799217</v>
      </c>
      <c r="Z46" s="119">
        <v>538.8869643722378</v>
      </c>
      <c r="AA46" s="119">
        <v>543.48207351480482</v>
      </c>
      <c r="AB46" s="119">
        <v>4.1918607277107292</v>
      </c>
      <c r="AC46" s="119">
        <v>19.068406496122609</v>
      </c>
      <c r="AD46" s="119">
        <v>549.60274458858476</v>
      </c>
      <c r="AE46" s="119">
        <v>1122.953322238604</v>
      </c>
      <c r="AF46" s="119">
        <v>125.12908447801587</v>
      </c>
      <c r="AG46" s="138"/>
      <c r="AI46" s="122" t="s">
        <v>2981</v>
      </c>
      <c r="AJ46" s="122" t="s">
        <v>2357</v>
      </c>
    </row>
    <row r="47" spans="1:36" s="122" customFormat="1" ht="11.25" customHeight="1" x14ac:dyDescent="0.2">
      <c r="A47" s="96" t="s">
        <v>89</v>
      </c>
      <c r="B47" s="98" t="s">
        <v>3241</v>
      </c>
      <c r="C47" s="98" t="s">
        <v>2981</v>
      </c>
      <c r="D47" s="98" t="s">
        <v>2356</v>
      </c>
      <c r="E47" s="99" t="s">
        <v>3242</v>
      </c>
      <c r="F47" s="100" t="s">
        <v>87</v>
      </c>
      <c r="G47" s="100" t="s">
        <v>87</v>
      </c>
      <c r="H47" s="100" t="s">
        <v>88</v>
      </c>
      <c r="I47" s="97">
        <v>0</v>
      </c>
      <c r="J47" s="97">
        <v>0</v>
      </c>
      <c r="K47" s="97">
        <v>67192.05</v>
      </c>
      <c r="L47" s="97">
        <v>86898.57</v>
      </c>
      <c r="M47" s="119">
        <v>86898.57</v>
      </c>
      <c r="N47" s="119">
        <v>1387.0690289693796</v>
      </c>
      <c r="O47" s="120" t="s">
        <v>44</v>
      </c>
      <c r="P47" s="121">
        <v>7.9147751718792756E-5</v>
      </c>
      <c r="Q47" s="119">
        <v>79.764619852413574</v>
      </c>
      <c r="R47" s="119">
        <v>47.858771911448144</v>
      </c>
      <c r="S47" s="119">
        <v>79.764619852413574</v>
      </c>
      <c r="T47" s="119">
        <v>31.90584794096543</v>
      </c>
      <c r="U47" s="119">
        <v>95.717543822896289</v>
      </c>
      <c r="V47" s="119">
        <v>161.01795357976141</v>
      </c>
      <c r="W47" s="119">
        <v>93.008977484251957</v>
      </c>
      <c r="X47" s="119">
        <v>16.062275393757286</v>
      </c>
      <c r="Y47" s="119">
        <v>48.148829980698792</v>
      </c>
      <c r="Z47" s="119">
        <v>136.20495359034945</v>
      </c>
      <c r="AA47" s="119">
        <v>137.36637828399563</v>
      </c>
      <c r="AB47" s="119">
        <v>1.0595027039486176</v>
      </c>
      <c r="AC47" s="119">
        <v>4.8195847989602996</v>
      </c>
      <c r="AD47" s="119">
        <v>138.91339236053233</v>
      </c>
      <c r="AE47" s="119">
        <v>283.82910564150495</v>
      </c>
      <c r="AF47" s="119">
        <v>31.626671771481977</v>
      </c>
      <c r="AG47" s="138"/>
      <c r="AI47" s="122" t="s">
        <v>2981</v>
      </c>
      <c r="AJ47" s="122" t="s">
        <v>2356</v>
      </c>
    </row>
    <row r="48" spans="1:36" s="122" customFormat="1" ht="11.25" customHeight="1" x14ac:dyDescent="0.2">
      <c r="A48" s="96" t="s">
        <v>89</v>
      </c>
      <c r="B48" s="98" t="s">
        <v>3243</v>
      </c>
      <c r="C48" s="98" t="s">
        <v>2981</v>
      </c>
      <c r="D48" s="98" t="s">
        <v>2356</v>
      </c>
      <c r="E48" s="99" t="s">
        <v>3244</v>
      </c>
      <c r="F48" s="100" t="s">
        <v>87</v>
      </c>
      <c r="G48" s="100" t="s">
        <v>87</v>
      </c>
      <c r="H48" s="100" t="s">
        <v>88</v>
      </c>
      <c r="I48" s="97">
        <v>0</v>
      </c>
      <c r="J48" s="97">
        <v>0</v>
      </c>
      <c r="K48" s="97">
        <v>74191</v>
      </c>
      <c r="L48" s="97">
        <v>95664.86</v>
      </c>
      <c r="M48" s="119">
        <v>95664.86</v>
      </c>
      <c r="N48" s="119">
        <v>1526.9959501829735</v>
      </c>
      <c r="O48" s="120" t="s">
        <v>44</v>
      </c>
      <c r="P48" s="121">
        <v>8.7132142536903293E-5</v>
      </c>
      <c r="Q48" s="119">
        <v>87.811240059926931</v>
      </c>
      <c r="R48" s="119">
        <v>52.686744035956167</v>
      </c>
      <c r="S48" s="119">
        <v>87.811240059926931</v>
      </c>
      <c r="T48" s="119">
        <v>35.124496023970778</v>
      </c>
      <c r="U48" s="119">
        <v>105.37348807191233</v>
      </c>
      <c r="V48" s="119">
        <v>177.26137480391651</v>
      </c>
      <c r="W48" s="119">
        <v>102.39168273740425</v>
      </c>
      <c r="X48" s="119">
        <v>17.682630759346623</v>
      </c>
      <c r="Y48" s="119">
        <v>53.006063037255416</v>
      </c>
      <c r="Z48" s="119">
        <v>149.94525015230144</v>
      </c>
      <c r="AA48" s="119">
        <v>151.22383886461515</v>
      </c>
      <c r="AB48" s="119">
        <v>1.1663848765620188</v>
      </c>
      <c r="AC48" s="119">
        <v>5.305782420247712</v>
      </c>
      <c r="AD48" s="119">
        <v>152.92691504929707</v>
      </c>
      <c r="AE48" s="119">
        <v>312.46166254657334</v>
      </c>
      <c r="AF48" s="119">
        <v>34.817156683761027</v>
      </c>
      <c r="AG48" s="138"/>
      <c r="AI48" s="122" t="s">
        <v>2981</v>
      </c>
      <c r="AJ48" s="122" t="s">
        <v>2356</v>
      </c>
    </row>
    <row r="49" spans="1:36" s="122" customFormat="1" ht="11.25" customHeight="1" x14ac:dyDescent="0.2">
      <c r="A49" s="96" t="s">
        <v>89</v>
      </c>
      <c r="B49" s="98" t="s">
        <v>3245</v>
      </c>
      <c r="C49" s="98" t="s">
        <v>2981</v>
      </c>
      <c r="D49" s="98" t="s">
        <v>2356</v>
      </c>
      <c r="E49" s="99" t="s">
        <v>3246</v>
      </c>
      <c r="F49" s="100" t="s">
        <v>87</v>
      </c>
      <c r="G49" s="100" t="s">
        <v>87</v>
      </c>
      <c r="H49" s="100" t="s">
        <v>88</v>
      </c>
      <c r="I49" s="97">
        <v>0</v>
      </c>
      <c r="J49" s="97">
        <v>0</v>
      </c>
      <c r="K49" s="97">
        <v>110988.53</v>
      </c>
      <c r="L49" s="97">
        <v>132462.38</v>
      </c>
      <c r="M49" s="119">
        <v>132462.38</v>
      </c>
      <c r="N49" s="119">
        <v>2114.3554468338539</v>
      </c>
      <c r="O49" s="120" t="s">
        <v>44</v>
      </c>
      <c r="P49" s="121">
        <v>1.2064754994610817E-4</v>
      </c>
      <c r="Q49" s="119">
        <v>121.58786255568933</v>
      </c>
      <c r="R49" s="119">
        <v>72.952717533413605</v>
      </c>
      <c r="S49" s="119">
        <v>121.58786255568933</v>
      </c>
      <c r="T49" s="119">
        <v>48.635145022275736</v>
      </c>
      <c r="U49" s="119">
        <v>145.90543506682721</v>
      </c>
      <c r="V49" s="119">
        <v>245.44502117704252</v>
      </c>
      <c r="W49" s="119">
        <v>141.77667732542</v>
      </c>
      <c r="X49" s="119">
        <v>24.484260522037669</v>
      </c>
      <c r="Y49" s="119">
        <v>73.39486269404334</v>
      </c>
      <c r="Z49" s="119">
        <v>207.62174015484064</v>
      </c>
      <c r="AA49" s="119">
        <v>209.39213843770239</v>
      </c>
      <c r="AB49" s="119">
        <v>1.6150352046238421</v>
      </c>
      <c r="AC49" s="119">
        <v>7.3466533808565861</v>
      </c>
      <c r="AD49" s="119">
        <v>211.7503034393998</v>
      </c>
      <c r="AE49" s="119">
        <v>432.65014426066119</v>
      </c>
      <c r="AF49" s="119">
        <v>48.209587503330816</v>
      </c>
      <c r="AG49" s="138"/>
      <c r="AI49" s="122" t="s">
        <v>2981</v>
      </c>
      <c r="AJ49" s="122" t="s">
        <v>2356</v>
      </c>
    </row>
    <row r="50" spans="1:36" s="122" customFormat="1" ht="11.25" customHeight="1" x14ac:dyDescent="0.2">
      <c r="A50" s="96" t="s">
        <v>89</v>
      </c>
      <c r="B50" s="98" t="s">
        <v>3247</v>
      </c>
      <c r="C50" s="98" t="s">
        <v>2981</v>
      </c>
      <c r="D50" s="98" t="s">
        <v>2357</v>
      </c>
      <c r="E50" s="99" t="s">
        <v>3248</v>
      </c>
      <c r="F50" s="100" t="s">
        <v>87</v>
      </c>
      <c r="G50" s="100" t="s">
        <v>87</v>
      </c>
      <c r="H50" s="100" t="s">
        <v>88</v>
      </c>
      <c r="I50" s="97">
        <v>0</v>
      </c>
      <c r="J50" s="97">
        <v>0</v>
      </c>
      <c r="K50" s="97">
        <v>846225.68</v>
      </c>
      <c r="L50" s="97">
        <v>846225.68</v>
      </c>
      <c r="M50" s="119">
        <v>846225.68</v>
      </c>
      <c r="N50" s="119">
        <v>13507.396407634244</v>
      </c>
      <c r="O50" s="120" t="s">
        <v>44</v>
      </c>
      <c r="P50" s="121">
        <v>7.7074755106679616E-4</v>
      </c>
      <c r="Q50" s="119">
        <v>776.75466552038961</v>
      </c>
      <c r="R50" s="119">
        <v>466.05279931223384</v>
      </c>
      <c r="S50" s="119">
        <v>776.75466552038961</v>
      </c>
      <c r="T50" s="119">
        <v>310.70186620815588</v>
      </c>
      <c r="U50" s="119">
        <v>932.10559862446769</v>
      </c>
      <c r="V50" s="119">
        <v>1568.0065536204108</v>
      </c>
      <c r="W50" s="119">
        <v>905.72934879959234</v>
      </c>
      <c r="X50" s="119">
        <v>156.41580658265752</v>
      </c>
      <c r="Y50" s="119">
        <v>468.87740950882409</v>
      </c>
      <c r="Z50" s="119">
        <v>1326.375445204241</v>
      </c>
      <c r="AA50" s="119">
        <v>1337.6854978454928</v>
      </c>
      <c r="AB50" s="119">
        <v>10.317527619968402</v>
      </c>
      <c r="AC50" s="119">
        <v>46.93352748863235</v>
      </c>
      <c r="AD50" s="119">
        <v>1352.7504527565673</v>
      </c>
      <c r="AE50" s="119">
        <v>2763.9520181433863</v>
      </c>
      <c r="AF50" s="119">
        <v>307.98322487883445</v>
      </c>
      <c r="AG50" s="138"/>
      <c r="AI50" s="122" t="s">
        <v>2981</v>
      </c>
      <c r="AJ50" s="122" t="s">
        <v>2357</v>
      </c>
    </row>
    <row r="51" spans="1:36" s="122" customFormat="1" ht="11.25" customHeight="1" x14ac:dyDescent="0.2">
      <c r="A51" s="96" t="s">
        <v>89</v>
      </c>
      <c r="B51" s="98" t="s">
        <v>3249</v>
      </c>
      <c r="C51" s="98" t="s">
        <v>2981</v>
      </c>
      <c r="D51" s="98" t="s">
        <v>2357</v>
      </c>
      <c r="E51" s="99" t="s">
        <v>3250</v>
      </c>
      <c r="F51" s="100" t="s">
        <v>87</v>
      </c>
      <c r="G51" s="100" t="s">
        <v>87</v>
      </c>
      <c r="H51" s="100" t="s">
        <v>88</v>
      </c>
      <c r="I51" s="97">
        <v>0</v>
      </c>
      <c r="J51" s="97">
        <v>0</v>
      </c>
      <c r="K51" s="97">
        <v>2742691.76</v>
      </c>
      <c r="L51" s="97">
        <v>2742691.76</v>
      </c>
      <c r="M51" s="119">
        <v>2742691.76</v>
      </c>
      <c r="N51" s="119">
        <v>43778.65822539448</v>
      </c>
      <c r="O51" s="120" t="s">
        <v>44</v>
      </c>
      <c r="P51" s="121">
        <v>2.498060514248493E-3</v>
      </c>
      <c r="Q51" s="119">
        <v>2517.5300998479843</v>
      </c>
      <c r="R51" s="119">
        <v>1510.5180599087907</v>
      </c>
      <c r="S51" s="119">
        <v>2517.5300998479843</v>
      </c>
      <c r="T51" s="119">
        <v>1007.0120399391938</v>
      </c>
      <c r="U51" s="119">
        <v>3021.0361198175815</v>
      </c>
      <c r="V51" s="119">
        <v>5082.0469714895653</v>
      </c>
      <c r="W51" s="119">
        <v>2935.548377287259</v>
      </c>
      <c r="X51" s="119">
        <v>506.95736845046878</v>
      </c>
      <c r="Y51" s="119">
        <v>1519.6728696652142</v>
      </c>
      <c r="Z51" s="119">
        <v>4298.8993246198843</v>
      </c>
      <c r="AA51" s="119">
        <v>4335.5561986872472</v>
      </c>
      <c r="AB51" s="119">
        <v>33.440013291560405</v>
      </c>
      <c r="AC51" s="119">
        <v>152.11568515718577</v>
      </c>
      <c r="AD51" s="119">
        <v>4384.3830408357562</v>
      </c>
      <c r="AE51" s="119">
        <v>8958.2112719590768</v>
      </c>
      <c r="AF51" s="119">
        <v>998.20068458972571</v>
      </c>
      <c r="AG51" s="138"/>
      <c r="AI51" s="122" t="s">
        <v>2981</v>
      </c>
      <c r="AJ51" s="122" t="s">
        <v>2357</v>
      </c>
    </row>
    <row r="52" spans="1:36" s="122" customFormat="1" ht="11.25" customHeight="1" x14ac:dyDescent="0.2">
      <c r="A52" s="96" t="s">
        <v>89</v>
      </c>
      <c r="B52" s="98" t="s">
        <v>3251</v>
      </c>
      <c r="C52" s="98" t="s">
        <v>2981</v>
      </c>
      <c r="D52" s="98" t="s">
        <v>2357</v>
      </c>
      <c r="E52" s="99" t="s">
        <v>3252</v>
      </c>
      <c r="F52" s="100" t="s">
        <v>87</v>
      </c>
      <c r="G52" s="100" t="s">
        <v>87</v>
      </c>
      <c r="H52" s="100" t="s">
        <v>88</v>
      </c>
      <c r="I52" s="97">
        <v>0</v>
      </c>
      <c r="J52" s="97">
        <v>0</v>
      </c>
      <c r="K52" s="97">
        <v>2557954</v>
      </c>
      <c r="L52" s="97">
        <v>2557954</v>
      </c>
      <c r="M52" s="119">
        <v>2557954</v>
      </c>
      <c r="N52" s="119">
        <v>40829.886739544039</v>
      </c>
      <c r="O52" s="120" t="s">
        <v>44</v>
      </c>
      <c r="P52" s="121">
        <v>2.3298002268632586E-3</v>
      </c>
      <c r="Q52" s="119">
        <v>2347.9584118583384</v>
      </c>
      <c r="R52" s="119">
        <v>1408.7750471150032</v>
      </c>
      <c r="S52" s="119">
        <v>2347.9584118583384</v>
      </c>
      <c r="T52" s="119">
        <v>939.18336474333535</v>
      </c>
      <c r="U52" s="119">
        <v>2817.5500942300064</v>
      </c>
      <c r="V52" s="119">
        <v>4739.7387371410705</v>
      </c>
      <c r="W52" s="119">
        <v>2737.820495685397</v>
      </c>
      <c r="X52" s="119">
        <v>472.81056054849944</v>
      </c>
      <c r="Y52" s="119">
        <v>1417.3132221214728</v>
      </c>
      <c r="Z52" s="119">
        <v>4009.3410726580273</v>
      </c>
      <c r="AA52" s="119">
        <v>4043.5288727657962</v>
      </c>
      <c r="AB52" s="119">
        <v>31.187615395468324</v>
      </c>
      <c r="AC52" s="119">
        <v>141.86972483942708</v>
      </c>
      <c r="AD52" s="119">
        <v>4089.0669160861103</v>
      </c>
      <c r="AE52" s="119">
        <v>8354.8186821959207</v>
      </c>
      <c r="AF52" s="119">
        <v>930.96551030183116</v>
      </c>
      <c r="AG52" s="138"/>
      <c r="AI52" s="122" t="s">
        <v>2981</v>
      </c>
      <c r="AJ52" s="122" t="s">
        <v>2357</v>
      </c>
    </row>
    <row r="53" spans="1:36" s="122" customFormat="1" ht="11.25" customHeight="1" x14ac:dyDescent="0.2">
      <c r="A53" s="96" t="s">
        <v>89</v>
      </c>
      <c r="B53" s="98" t="s">
        <v>3253</v>
      </c>
      <c r="C53" s="98" t="s">
        <v>2981</v>
      </c>
      <c r="D53" s="98" t="s">
        <v>2356</v>
      </c>
      <c r="E53" s="99" t="s">
        <v>3254</v>
      </c>
      <c r="F53" s="100" t="s">
        <v>87</v>
      </c>
      <c r="G53" s="100" t="s">
        <v>87</v>
      </c>
      <c r="H53" s="100" t="s">
        <v>88</v>
      </c>
      <c r="I53" s="97">
        <v>0</v>
      </c>
      <c r="J53" s="97">
        <v>0</v>
      </c>
      <c r="K53" s="97">
        <v>782746.23</v>
      </c>
      <c r="L53" s="97">
        <v>812588.49</v>
      </c>
      <c r="M53" s="119">
        <v>812588.49</v>
      </c>
      <c r="N53" s="119">
        <v>12970.481882221931</v>
      </c>
      <c r="O53" s="120" t="s">
        <v>44</v>
      </c>
      <c r="P53" s="121">
        <v>7.4011059164804088E-4</v>
      </c>
      <c r="Q53" s="119">
        <v>745.87892529528108</v>
      </c>
      <c r="R53" s="119">
        <v>447.52735517716866</v>
      </c>
      <c r="S53" s="119">
        <v>745.87892529528108</v>
      </c>
      <c r="T53" s="119">
        <v>298.35157011811242</v>
      </c>
      <c r="U53" s="119">
        <v>895.05471035433732</v>
      </c>
      <c r="V53" s="119">
        <v>1505.6788133828716</v>
      </c>
      <c r="W53" s="119">
        <v>869.72690770828876</v>
      </c>
      <c r="X53" s="119">
        <v>150.19833017019022</v>
      </c>
      <c r="Y53" s="119">
        <v>450.23968805565789</v>
      </c>
      <c r="Z53" s="119">
        <v>1273.6524613523804</v>
      </c>
      <c r="AA53" s="119">
        <v>1284.5129431538489</v>
      </c>
      <c r="AB53" s="119">
        <v>9.9074093204585996</v>
      </c>
      <c r="AC53" s="119">
        <v>45.067935343632271</v>
      </c>
      <c r="AD53" s="119">
        <v>1298.9790711058015</v>
      </c>
      <c r="AE53" s="119">
        <v>2654.0858425090414</v>
      </c>
      <c r="AF53" s="119">
        <v>295.74099387957892</v>
      </c>
      <c r="AG53" s="138"/>
      <c r="AI53" s="122" t="s">
        <v>2981</v>
      </c>
      <c r="AJ53" s="122" t="s">
        <v>2356</v>
      </c>
    </row>
    <row r="54" spans="1:36" s="122" customFormat="1" ht="11.25" customHeight="1" x14ac:dyDescent="0.2">
      <c r="A54" s="96" t="s">
        <v>89</v>
      </c>
      <c r="B54" s="98" t="s">
        <v>3255</v>
      </c>
      <c r="C54" s="98" t="s">
        <v>2981</v>
      </c>
      <c r="D54" s="98" t="s">
        <v>2356</v>
      </c>
      <c r="E54" s="99" t="s">
        <v>3256</v>
      </c>
      <c r="F54" s="100" t="s">
        <v>87</v>
      </c>
      <c r="G54" s="100" t="s">
        <v>87</v>
      </c>
      <c r="H54" s="100" t="s">
        <v>88</v>
      </c>
      <c r="I54" s="97">
        <v>0</v>
      </c>
      <c r="J54" s="97">
        <v>0</v>
      </c>
      <c r="K54" s="97">
        <v>9328.82</v>
      </c>
      <c r="L54" s="97">
        <v>9328.82</v>
      </c>
      <c r="M54" s="119">
        <v>9328.82</v>
      </c>
      <c r="N54" s="119">
        <v>148.90598658677726</v>
      </c>
      <c r="O54" s="120" t="s">
        <v>44</v>
      </c>
      <c r="P54" s="121">
        <v>8.4967465999648566E-6</v>
      </c>
      <c r="Q54" s="119">
        <v>8.5629692292012702</v>
      </c>
      <c r="R54" s="119">
        <v>5.1377815375207625</v>
      </c>
      <c r="S54" s="119">
        <v>8.5629692292012702</v>
      </c>
      <c r="T54" s="119">
        <v>3.4251876916805082</v>
      </c>
      <c r="U54" s="119">
        <v>10.275563075041525</v>
      </c>
      <c r="V54" s="119">
        <v>17.285756321582156</v>
      </c>
      <c r="W54" s="119">
        <v>9.9847904210004739</v>
      </c>
      <c r="X54" s="119">
        <v>1.7243330464332245</v>
      </c>
      <c r="Y54" s="119">
        <v>5.168920134135031</v>
      </c>
      <c r="Z54" s="119">
        <v>14.622006957683235</v>
      </c>
      <c r="AA54" s="119">
        <v>14.746689353614263</v>
      </c>
      <c r="AB54" s="119">
        <v>0.11374076713402696</v>
      </c>
      <c r="AC54" s="119">
        <v>0.51739676572625781</v>
      </c>
      <c r="AD54" s="119">
        <v>14.912765916870448</v>
      </c>
      <c r="AE54" s="119">
        <v>30.469898840574519</v>
      </c>
      <c r="AF54" s="119">
        <v>3.3952172993783032</v>
      </c>
      <c r="AG54" s="138"/>
      <c r="AI54" s="122" t="s">
        <v>2981</v>
      </c>
      <c r="AJ54" s="122" t="s">
        <v>2356</v>
      </c>
    </row>
    <row r="55" spans="1:36" s="122" customFormat="1" ht="11.25" customHeight="1" x14ac:dyDescent="0.2">
      <c r="A55" s="96" t="s">
        <v>89</v>
      </c>
      <c r="B55" s="98" t="s">
        <v>3257</v>
      </c>
      <c r="C55" s="98" t="s">
        <v>2981</v>
      </c>
      <c r="D55" s="98" t="s">
        <v>2356</v>
      </c>
      <c r="E55" s="99" t="s">
        <v>3258</v>
      </c>
      <c r="F55" s="100" t="s">
        <v>87</v>
      </c>
      <c r="G55" s="100" t="s">
        <v>87</v>
      </c>
      <c r="H55" s="100" t="s">
        <v>88</v>
      </c>
      <c r="I55" s="97">
        <v>0</v>
      </c>
      <c r="J55" s="97">
        <v>0</v>
      </c>
      <c r="K55" s="97">
        <v>9628.09</v>
      </c>
      <c r="L55" s="97">
        <v>9628.09</v>
      </c>
      <c r="M55" s="119">
        <v>9628.09</v>
      </c>
      <c r="N55" s="119">
        <v>153.68291385151437</v>
      </c>
      <c r="O55" s="120" t="s">
        <v>44</v>
      </c>
      <c r="P55" s="121">
        <v>8.7693235555681889E-6</v>
      </c>
      <c r="Q55" s="119">
        <v>8.8376706170748776</v>
      </c>
      <c r="R55" s="119">
        <v>5.3026023702449265</v>
      </c>
      <c r="S55" s="119">
        <v>8.8376706170748776</v>
      </c>
      <c r="T55" s="119">
        <v>3.535068246829951</v>
      </c>
      <c r="U55" s="119">
        <v>10.605204740489853</v>
      </c>
      <c r="V55" s="119">
        <v>17.840286079296412</v>
      </c>
      <c r="W55" s="119">
        <v>10.305104054374556</v>
      </c>
      <c r="X55" s="119">
        <v>1.7796499193931563</v>
      </c>
      <c r="Y55" s="119">
        <v>5.3347398978932112</v>
      </c>
      <c r="Z55" s="119">
        <v>15.09108322051453</v>
      </c>
      <c r="AA55" s="119">
        <v>15.219765447145505</v>
      </c>
      <c r="AB55" s="119">
        <v>0.11738958867632279</v>
      </c>
      <c r="AC55" s="119">
        <v>0.53399493463496195</v>
      </c>
      <c r="AD55" s="119">
        <v>15.391169772442943</v>
      </c>
      <c r="AE55" s="119">
        <v>31.447377945758102</v>
      </c>
      <c r="AF55" s="119">
        <v>3.5041363996701884</v>
      </c>
      <c r="AG55" s="138"/>
      <c r="AI55" s="122" t="s">
        <v>2981</v>
      </c>
      <c r="AJ55" s="122" t="s">
        <v>2356</v>
      </c>
    </row>
    <row r="56" spans="1:36" s="122" customFormat="1" ht="11.25" customHeight="1" x14ac:dyDescent="0.2">
      <c r="A56" s="96" t="s">
        <v>89</v>
      </c>
      <c r="B56" s="98" t="s">
        <v>3259</v>
      </c>
      <c r="C56" s="98" t="s">
        <v>2981</v>
      </c>
      <c r="D56" s="98" t="s">
        <v>2356</v>
      </c>
      <c r="E56" s="99" t="s">
        <v>3260</v>
      </c>
      <c r="F56" s="100" t="s">
        <v>87</v>
      </c>
      <c r="G56" s="100" t="s">
        <v>87</v>
      </c>
      <c r="H56" s="100" t="s">
        <v>88</v>
      </c>
      <c r="I56" s="97">
        <v>0</v>
      </c>
      <c r="J56" s="97">
        <v>0</v>
      </c>
      <c r="K56" s="97">
        <v>9628.07</v>
      </c>
      <c r="L56" s="97">
        <v>9628.07</v>
      </c>
      <c r="M56" s="119">
        <v>9628.07</v>
      </c>
      <c r="N56" s="119">
        <v>153.68259461288272</v>
      </c>
      <c r="O56" s="120" t="s">
        <v>44</v>
      </c>
      <c r="P56" s="121">
        <v>8.7693053394452497E-6</v>
      </c>
      <c r="Q56" s="119">
        <v>8.8376522589776485</v>
      </c>
      <c r="R56" s="119">
        <v>5.30259135538659</v>
      </c>
      <c r="S56" s="119">
        <v>8.8376522589776485</v>
      </c>
      <c r="T56" s="119">
        <v>3.5350609035910598</v>
      </c>
      <c r="U56" s="119">
        <v>10.60518271077318</v>
      </c>
      <c r="V56" s="119">
        <v>17.840249020469418</v>
      </c>
      <c r="W56" s="119">
        <v>10.305082648043593</v>
      </c>
      <c r="X56" s="119">
        <v>1.7796462226061105</v>
      </c>
      <c r="Y56" s="119">
        <v>5.3347288162770283</v>
      </c>
      <c r="Z56" s="119">
        <v>15.091051872483467</v>
      </c>
      <c r="AA56" s="119">
        <v>15.219733831808618</v>
      </c>
      <c r="AB56" s="119">
        <v>0.11738934482818952</v>
      </c>
      <c r="AC56" s="119">
        <v>0.53399382539120821</v>
      </c>
      <c r="AD56" s="119">
        <v>15.39113780105553</v>
      </c>
      <c r="AE56" s="119">
        <v>31.447312621528798</v>
      </c>
      <c r="AF56" s="119">
        <v>3.5041291206846377</v>
      </c>
      <c r="AG56" s="138"/>
      <c r="AI56" s="122" t="s">
        <v>2981</v>
      </c>
      <c r="AJ56" s="122" t="s">
        <v>2356</v>
      </c>
    </row>
    <row r="57" spans="1:36" s="122" customFormat="1" ht="11.25" customHeight="1" x14ac:dyDescent="0.2">
      <c r="A57" s="96" t="s">
        <v>89</v>
      </c>
      <c r="B57" s="98" t="s">
        <v>3261</v>
      </c>
      <c r="C57" s="98" t="s">
        <v>2981</v>
      </c>
      <c r="D57" s="98" t="s">
        <v>2356</v>
      </c>
      <c r="E57" s="99" t="s">
        <v>3262</v>
      </c>
      <c r="F57" s="100" t="s">
        <v>87</v>
      </c>
      <c r="G57" s="100" t="s">
        <v>87</v>
      </c>
      <c r="H57" s="100" t="s">
        <v>88</v>
      </c>
      <c r="I57" s="97">
        <v>0</v>
      </c>
      <c r="J57" s="97">
        <v>0</v>
      </c>
      <c r="K57" s="97">
        <v>9194.9699999999993</v>
      </c>
      <c r="L57" s="97">
        <v>9194.9699999999993</v>
      </c>
      <c r="M57" s="119">
        <v>9194.9699999999993</v>
      </c>
      <c r="N57" s="119">
        <v>146.76948204444071</v>
      </c>
      <c r="O57" s="120" t="s">
        <v>44</v>
      </c>
      <c r="P57" s="121">
        <v>8.3748351971930908E-6</v>
      </c>
      <c r="Q57" s="119">
        <v>8.4401076635017933</v>
      </c>
      <c r="R57" s="119">
        <v>5.0640645981010763</v>
      </c>
      <c r="S57" s="119">
        <v>8.4401076635017933</v>
      </c>
      <c r="T57" s="119">
        <v>3.3760430654007174</v>
      </c>
      <c r="U57" s="119">
        <v>10.128129196202153</v>
      </c>
      <c r="V57" s="119">
        <v>17.037740121929492</v>
      </c>
      <c r="W57" s="119">
        <v>9.8415285510264656</v>
      </c>
      <c r="X57" s="119">
        <v>1.6995922991291617</v>
      </c>
      <c r="Y57" s="119">
        <v>5.0947564178285765</v>
      </c>
      <c r="Z57" s="119">
        <v>14.412210259785116</v>
      </c>
      <c r="AA57" s="119">
        <v>14.535103711487897</v>
      </c>
      <c r="AB57" s="119">
        <v>0.11210881350206819</v>
      </c>
      <c r="AC57" s="119">
        <v>0.50997315190452475</v>
      </c>
      <c r="AD57" s="119">
        <v>14.698797406600862</v>
      </c>
      <c r="AE57" s="119">
        <v>30.032716435960545</v>
      </c>
      <c r="AF57" s="119">
        <v>3.3465026885784606</v>
      </c>
      <c r="AG57" s="138"/>
      <c r="AI57" s="122" t="s">
        <v>2981</v>
      </c>
      <c r="AJ57" s="122" t="s">
        <v>2356</v>
      </c>
    </row>
    <row r="58" spans="1:36" s="122" customFormat="1" ht="11.25" customHeight="1" x14ac:dyDescent="0.2">
      <c r="A58" s="96" t="s">
        <v>89</v>
      </c>
      <c r="B58" s="98" t="s">
        <v>3263</v>
      </c>
      <c r="C58" s="98" t="s">
        <v>2981</v>
      </c>
      <c r="D58" s="98" t="s">
        <v>2356</v>
      </c>
      <c r="E58" s="99" t="s">
        <v>3264</v>
      </c>
      <c r="F58" s="100" t="s">
        <v>87</v>
      </c>
      <c r="G58" s="100" t="s">
        <v>87</v>
      </c>
      <c r="H58" s="100" t="s">
        <v>88</v>
      </c>
      <c r="I58" s="97">
        <v>0</v>
      </c>
      <c r="J58" s="97">
        <v>0</v>
      </c>
      <c r="K58" s="97">
        <v>33870.71</v>
      </c>
      <c r="L58" s="97">
        <v>33870.71</v>
      </c>
      <c r="M58" s="119">
        <v>33870.71</v>
      </c>
      <c r="N58" s="119">
        <v>540.64195567548973</v>
      </c>
      <c r="O58" s="120" t="s">
        <v>44</v>
      </c>
      <c r="P58" s="121">
        <v>3.0849650870195335E-5</v>
      </c>
      <c r="Q58" s="119">
        <v>31.090089368344518</v>
      </c>
      <c r="R58" s="119">
        <v>18.654053621006714</v>
      </c>
      <c r="S58" s="119">
        <v>31.090089368344518</v>
      </c>
      <c r="T58" s="119">
        <v>12.436035747337808</v>
      </c>
      <c r="U58" s="119">
        <v>37.308107242013428</v>
      </c>
      <c r="V58" s="119">
        <v>62.760439101512937</v>
      </c>
      <c r="W58" s="119">
        <v>36.25238141163458</v>
      </c>
      <c r="X58" s="119">
        <v>6.2606400980141412</v>
      </c>
      <c r="Y58" s="119">
        <v>18.767110403721876</v>
      </c>
      <c r="Z58" s="119">
        <v>53.089003462567725</v>
      </c>
      <c r="AA58" s="119">
        <v>53.541695365154013</v>
      </c>
      <c r="AB58" s="119">
        <v>0.41296547031394731</v>
      </c>
      <c r="AC58" s="119">
        <v>1.8785436750684457</v>
      </c>
      <c r="AD58" s="119">
        <v>54.144679570213917</v>
      </c>
      <c r="AE58" s="119">
        <v>110.62890133569258</v>
      </c>
      <c r="AF58" s="119">
        <v>12.3272204345486</v>
      </c>
      <c r="AG58" s="138"/>
      <c r="AI58" s="122" t="s">
        <v>2981</v>
      </c>
      <c r="AJ58" s="122" t="s">
        <v>2356</v>
      </c>
    </row>
    <row r="59" spans="1:36" s="122" customFormat="1" ht="11.25" customHeight="1" x14ac:dyDescent="0.2">
      <c r="A59" s="96" t="s">
        <v>89</v>
      </c>
      <c r="B59" s="98" t="s">
        <v>3265</v>
      </c>
      <c r="C59" s="98" t="s">
        <v>2981</v>
      </c>
      <c r="D59" s="98" t="s">
        <v>2356</v>
      </c>
      <c r="E59" s="99" t="s">
        <v>3266</v>
      </c>
      <c r="F59" s="100" t="s">
        <v>87</v>
      </c>
      <c r="G59" s="100" t="s">
        <v>87</v>
      </c>
      <c r="H59" s="100" t="s">
        <v>88</v>
      </c>
      <c r="I59" s="97">
        <v>0</v>
      </c>
      <c r="J59" s="97">
        <v>0</v>
      </c>
      <c r="K59" s="97">
        <v>9112.2800000000007</v>
      </c>
      <c r="L59" s="97">
        <v>9112.2800000000007</v>
      </c>
      <c r="M59" s="119">
        <v>9112.2800000000007</v>
      </c>
      <c r="N59" s="119">
        <v>145.4495899218721</v>
      </c>
      <c r="O59" s="120" t="s">
        <v>44</v>
      </c>
      <c r="P59" s="121">
        <v>8.2995206369002484E-6</v>
      </c>
      <c r="Q59" s="119">
        <v>8.3642061105119581</v>
      </c>
      <c r="R59" s="119">
        <v>5.0185236663071748</v>
      </c>
      <c r="S59" s="119">
        <v>8.3642061105119581</v>
      </c>
      <c r="T59" s="119">
        <v>3.3456824442047832</v>
      </c>
      <c r="U59" s="119">
        <v>10.03704733261435</v>
      </c>
      <c r="V59" s="119">
        <v>16.884520401725695</v>
      </c>
      <c r="W59" s="119">
        <v>9.7530240756573932</v>
      </c>
      <c r="X59" s="119">
        <v>1.6843079330882733</v>
      </c>
      <c r="Y59" s="119">
        <v>5.0489394757188979</v>
      </c>
      <c r="Z59" s="119">
        <v>14.282601825349595</v>
      </c>
      <c r="AA59" s="119">
        <v>14.404390101122349</v>
      </c>
      <c r="AB59" s="119">
        <v>0.11110062339503296</v>
      </c>
      <c r="AC59" s="119">
        <v>0.50538698360479306</v>
      </c>
      <c r="AD59" s="119">
        <v>14.566611705336824</v>
      </c>
      <c r="AE59" s="119">
        <v>29.76263340990505</v>
      </c>
      <c r="AF59" s="119">
        <v>3.3164077228179911</v>
      </c>
      <c r="AG59" s="138"/>
      <c r="AI59" s="122" t="s">
        <v>2981</v>
      </c>
      <c r="AJ59" s="122" t="s">
        <v>2356</v>
      </c>
    </row>
    <row r="60" spans="1:36" s="122" customFormat="1" ht="11.25" customHeight="1" x14ac:dyDescent="0.2">
      <c r="A60" s="96" t="s">
        <v>89</v>
      </c>
      <c r="B60" s="98" t="s">
        <v>3267</v>
      </c>
      <c r="C60" s="98" t="s">
        <v>2981</v>
      </c>
      <c r="D60" s="98" t="s">
        <v>2356</v>
      </c>
      <c r="E60" s="99" t="s">
        <v>3268</v>
      </c>
      <c r="F60" s="100" t="s">
        <v>87</v>
      </c>
      <c r="G60" s="100" t="s">
        <v>87</v>
      </c>
      <c r="H60" s="100" t="s">
        <v>88</v>
      </c>
      <c r="I60" s="97">
        <v>0</v>
      </c>
      <c r="J60" s="97">
        <v>0</v>
      </c>
      <c r="K60" s="97">
        <v>34087.26</v>
      </c>
      <c r="L60" s="97">
        <v>34087.26</v>
      </c>
      <c r="M60" s="119">
        <v>34087.26</v>
      </c>
      <c r="N60" s="119">
        <v>544.09851195971078</v>
      </c>
      <c r="O60" s="120" t="s">
        <v>44</v>
      </c>
      <c r="P60" s="121">
        <v>3.1046885941321417E-5</v>
      </c>
      <c r="Q60" s="119">
        <v>31.28886166608245</v>
      </c>
      <c r="R60" s="119">
        <v>18.773316999649474</v>
      </c>
      <c r="S60" s="119">
        <v>31.28886166608245</v>
      </c>
      <c r="T60" s="119">
        <v>12.51554466643298</v>
      </c>
      <c r="U60" s="119">
        <v>37.546633999298948</v>
      </c>
      <c r="V60" s="119">
        <v>63.161693550782907</v>
      </c>
      <c r="W60" s="119">
        <v>36.484158460143149</v>
      </c>
      <c r="X60" s="119">
        <v>6.300667059752616</v>
      </c>
      <c r="Y60" s="119">
        <v>18.887096602946105</v>
      </c>
      <c r="Z60" s="119">
        <v>53.428424268916906</v>
      </c>
      <c r="AA60" s="119">
        <v>53.884010425314379</v>
      </c>
      <c r="AB60" s="119">
        <v>0.41560573597700801</v>
      </c>
      <c r="AC60" s="119">
        <v>1.8905540118117876</v>
      </c>
      <c r="AD60" s="119">
        <v>54.490849767441254</v>
      </c>
      <c r="AE60" s="119">
        <v>111.33619942847672</v>
      </c>
      <c r="AF60" s="119">
        <v>12.406033650601691</v>
      </c>
      <c r="AG60" s="138"/>
      <c r="AI60" s="122" t="s">
        <v>2981</v>
      </c>
      <c r="AJ60" s="122" t="s">
        <v>2356</v>
      </c>
    </row>
    <row r="61" spans="1:36" s="122" customFormat="1" ht="11.25" customHeight="1" x14ac:dyDescent="0.2">
      <c r="A61" s="96" t="s">
        <v>89</v>
      </c>
      <c r="B61" s="98" t="s">
        <v>3269</v>
      </c>
      <c r="C61" s="98" t="s">
        <v>2981</v>
      </c>
      <c r="D61" s="98" t="s">
        <v>2356</v>
      </c>
      <c r="E61" s="99" t="s">
        <v>3270</v>
      </c>
      <c r="F61" s="100" t="s">
        <v>87</v>
      </c>
      <c r="G61" s="100" t="s">
        <v>87</v>
      </c>
      <c r="H61" s="100" t="s">
        <v>88</v>
      </c>
      <c r="I61" s="97">
        <v>0</v>
      </c>
      <c r="J61" s="97">
        <v>0</v>
      </c>
      <c r="K61" s="97">
        <v>33704.589999999997</v>
      </c>
      <c r="L61" s="97">
        <v>33704.589999999997</v>
      </c>
      <c r="M61" s="119">
        <v>33704.589999999997</v>
      </c>
      <c r="N61" s="119">
        <v>537.99035960098138</v>
      </c>
      <c r="O61" s="120" t="s">
        <v>44</v>
      </c>
      <c r="P61" s="121">
        <v>3.0698347753060889E-5</v>
      </c>
      <c r="Q61" s="119">
        <v>30.937607012767405</v>
      </c>
      <c r="R61" s="119">
        <v>18.562564207660444</v>
      </c>
      <c r="S61" s="119">
        <v>30.937607012767405</v>
      </c>
      <c r="T61" s="119">
        <v>12.375042805106961</v>
      </c>
      <c r="U61" s="119">
        <v>37.125128415320887</v>
      </c>
      <c r="V61" s="119">
        <v>62.452628484506583</v>
      </c>
      <c r="W61" s="119">
        <v>36.074580426650776</v>
      </c>
      <c r="X61" s="119">
        <v>6.2299345848116685</v>
      </c>
      <c r="Y61" s="119">
        <v>18.675066499703735</v>
      </c>
      <c r="Z61" s="119">
        <v>52.828626716547291</v>
      </c>
      <c r="AA61" s="119">
        <v>53.279098376958039</v>
      </c>
      <c r="AB61" s="119">
        <v>0.41094006771894553</v>
      </c>
      <c r="AC61" s="119">
        <v>1.8693302964500944</v>
      </c>
      <c r="AD61" s="119">
        <v>53.879125226351512</v>
      </c>
      <c r="AE61" s="119">
        <v>110.08631828709734</v>
      </c>
      <c r="AF61" s="119">
        <v>12.266761180562275</v>
      </c>
      <c r="AG61" s="138"/>
      <c r="AI61" s="122" t="s">
        <v>2981</v>
      </c>
      <c r="AJ61" s="122" t="s">
        <v>2356</v>
      </c>
    </row>
    <row r="62" spans="1:36" s="122" customFormat="1" ht="11.25" customHeight="1" x14ac:dyDescent="0.2">
      <c r="A62" s="96" t="s">
        <v>89</v>
      </c>
      <c r="B62" s="98" t="s">
        <v>3271</v>
      </c>
      <c r="C62" s="98" t="s">
        <v>2981</v>
      </c>
      <c r="D62" s="98" t="s">
        <v>2356</v>
      </c>
      <c r="E62" s="99" t="s">
        <v>3272</v>
      </c>
      <c r="F62" s="100" t="s">
        <v>87</v>
      </c>
      <c r="G62" s="100" t="s">
        <v>87</v>
      </c>
      <c r="H62" s="100" t="s">
        <v>88</v>
      </c>
      <c r="I62" s="97">
        <v>0</v>
      </c>
      <c r="J62" s="97">
        <v>0</v>
      </c>
      <c r="K62" s="97">
        <v>33870.730000000003</v>
      </c>
      <c r="L62" s="97">
        <v>33870.730000000003</v>
      </c>
      <c r="M62" s="119">
        <v>33870.730000000003</v>
      </c>
      <c r="N62" s="119">
        <v>540.64227491412157</v>
      </c>
      <c r="O62" s="120" t="s">
        <v>44</v>
      </c>
      <c r="P62" s="121">
        <v>3.0849669086318287E-5</v>
      </c>
      <c r="Q62" s="119">
        <v>31.090107726441762</v>
      </c>
      <c r="R62" s="119">
        <v>18.654064635865058</v>
      </c>
      <c r="S62" s="119">
        <v>31.090107726441762</v>
      </c>
      <c r="T62" s="119">
        <v>12.436043090576705</v>
      </c>
      <c r="U62" s="119">
        <v>37.308129271730117</v>
      </c>
      <c r="V62" s="119">
        <v>62.760476160339955</v>
      </c>
      <c r="W62" s="119">
        <v>36.25240281796556</v>
      </c>
      <c r="X62" s="119">
        <v>6.2606437948011893</v>
      </c>
      <c r="Y62" s="119">
        <v>18.76712148533807</v>
      </c>
      <c r="Z62" s="119">
        <v>53.089034810598811</v>
      </c>
      <c r="AA62" s="119">
        <v>53.541726980490928</v>
      </c>
      <c r="AB62" s="119">
        <v>0.41296571416208078</v>
      </c>
      <c r="AC62" s="119">
        <v>1.8785447843122001</v>
      </c>
      <c r="AD62" s="119">
        <v>54.144711541601353</v>
      </c>
      <c r="AE62" s="119">
        <v>110.62896665992193</v>
      </c>
      <c r="AF62" s="119">
        <v>12.327227713534157</v>
      </c>
      <c r="AG62" s="138"/>
      <c r="AI62" s="122" t="s">
        <v>2981</v>
      </c>
      <c r="AJ62" s="122" t="s">
        <v>2356</v>
      </c>
    </row>
    <row r="63" spans="1:36" s="122" customFormat="1" ht="11.25" customHeight="1" x14ac:dyDescent="0.2">
      <c r="A63" s="96" t="s">
        <v>89</v>
      </c>
      <c r="B63" s="98" t="s">
        <v>3273</v>
      </c>
      <c r="C63" s="98" t="s">
        <v>2981</v>
      </c>
      <c r="D63" s="98" t="s">
        <v>2356</v>
      </c>
      <c r="E63" s="99" t="s">
        <v>3274</v>
      </c>
      <c r="F63" s="100" t="s">
        <v>87</v>
      </c>
      <c r="G63" s="100" t="s">
        <v>87</v>
      </c>
      <c r="H63" s="100" t="s">
        <v>88</v>
      </c>
      <c r="I63" s="97">
        <v>0</v>
      </c>
      <c r="J63" s="97">
        <v>0</v>
      </c>
      <c r="K63" s="97">
        <v>9328.7900000000009</v>
      </c>
      <c r="L63" s="97">
        <v>9328.7900000000009</v>
      </c>
      <c r="M63" s="119">
        <v>9328.7900000000009</v>
      </c>
      <c r="N63" s="119">
        <v>148.9055077288298</v>
      </c>
      <c r="O63" s="120" t="s">
        <v>44</v>
      </c>
      <c r="P63" s="121">
        <v>8.4967192757804477E-6</v>
      </c>
      <c r="Q63" s="119">
        <v>8.5629416920554284</v>
      </c>
      <c r="R63" s="119">
        <v>5.1377650152332572</v>
      </c>
      <c r="S63" s="119">
        <v>8.5629416920554284</v>
      </c>
      <c r="T63" s="119">
        <v>3.4251766768221712</v>
      </c>
      <c r="U63" s="119">
        <v>10.275530030466514</v>
      </c>
      <c r="V63" s="119">
        <v>17.285700733341667</v>
      </c>
      <c r="W63" s="119">
        <v>9.984758311504029</v>
      </c>
      <c r="X63" s="119">
        <v>1.724327501252656</v>
      </c>
      <c r="Y63" s="119">
        <v>5.1689035117107567</v>
      </c>
      <c r="Z63" s="119">
        <v>14.621959935636637</v>
      </c>
      <c r="AA63" s="119">
        <v>14.746641930608931</v>
      </c>
      <c r="AB63" s="119">
        <v>0.11374040136182705</v>
      </c>
      <c r="AC63" s="119">
        <v>0.51739510186062732</v>
      </c>
      <c r="AD63" s="119">
        <v>14.912717959789326</v>
      </c>
      <c r="AE63" s="119">
        <v>30.469800854230563</v>
      </c>
      <c r="AF63" s="119">
        <v>3.3952063808999768</v>
      </c>
      <c r="AG63" s="138"/>
      <c r="AI63" s="122" t="s">
        <v>2981</v>
      </c>
      <c r="AJ63" s="122" t="s">
        <v>2356</v>
      </c>
    </row>
    <row r="64" spans="1:36" s="122" customFormat="1" ht="11.25" customHeight="1" x14ac:dyDescent="0.2">
      <c r="A64" s="96" t="s">
        <v>89</v>
      </c>
      <c r="B64" s="98" t="s">
        <v>3275</v>
      </c>
      <c r="C64" s="98" t="s">
        <v>2981</v>
      </c>
      <c r="D64" s="98" t="s">
        <v>2356</v>
      </c>
      <c r="E64" s="99" t="s">
        <v>3276</v>
      </c>
      <c r="F64" s="100" t="s">
        <v>87</v>
      </c>
      <c r="G64" s="100" t="s">
        <v>87</v>
      </c>
      <c r="H64" s="100" t="s">
        <v>88</v>
      </c>
      <c r="I64" s="97">
        <v>0</v>
      </c>
      <c r="J64" s="97">
        <v>0</v>
      </c>
      <c r="K64" s="97">
        <v>9328.7800000000007</v>
      </c>
      <c r="L64" s="97">
        <v>9328.7800000000007</v>
      </c>
      <c r="M64" s="119">
        <v>9328.7800000000007</v>
      </c>
      <c r="N64" s="119">
        <v>148.90534810951399</v>
      </c>
      <c r="O64" s="120" t="s">
        <v>44</v>
      </c>
      <c r="P64" s="121">
        <v>8.4967101677189798E-6</v>
      </c>
      <c r="Q64" s="119">
        <v>8.5629325130068157</v>
      </c>
      <c r="R64" s="119">
        <v>5.1377595078040894</v>
      </c>
      <c r="S64" s="119">
        <v>8.5629325130068157</v>
      </c>
      <c r="T64" s="119">
        <v>3.4251730052027263</v>
      </c>
      <c r="U64" s="119">
        <v>10.275519015608179</v>
      </c>
      <c r="V64" s="119">
        <v>17.285682203928175</v>
      </c>
      <c r="W64" s="119">
        <v>9.984747608338548</v>
      </c>
      <c r="X64" s="119">
        <v>1.7243256528591333</v>
      </c>
      <c r="Y64" s="119">
        <v>5.1688979709026661</v>
      </c>
      <c r="Z64" s="119">
        <v>14.621944261621108</v>
      </c>
      <c r="AA64" s="119">
        <v>14.746626122940489</v>
      </c>
      <c r="AB64" s="119">
        <v>0.11374027943776044</v>
      </c>
      <c r="AC64" s="119">
        <v>0.51739454723875056</v>
      </c>
      <c r="AD64" s="119">
        <v>14.912701974095622</v>
      </c>
      <c r="AE64" s="119">
        <v>30.469768192115918</v>
      </c>
      <c r="AF64" s="119">
        <v>3.3952027414072021</v>
      </c>
      <c r="AG64" s="138"/>
      <c r="AI64" s="122" t="s">
        <v>2981</v>
      </c>
      <c r="AJ64" s="122" t="s">
        <v>2356</v>
      </c>
    </row>
    <row r="65" spans="1:36" s="122" customFormat="1" ht="11.25" customHeight="1" x14ac:dyDescent="0.2">
      <c r="A65" s="96" t="s">
        <v>89</v>
      </c>
      <c r="B65" s="98" t="s">
        <v>3277</v>
      </c>
      <c r="C65" s="98" t="s">
        <v>2981</v>
      </c>
      <c r="D65" s="98" t="s">
        <v>2356</v>
      </c>
      <c r="E65" s="99" t="s">
        <v>3278</v>
      </c>
      <c r="F65" s="100" t="s">
        <v>87</v>
      </c>
      <c r="G65" s="100" t="s">
        <v>87</v>
      </c>
      <c r="H65" s="100" t="s">
        <v>88</v>
      </c>
      <c r="I65" s="97">
        <v>0</v>
      </c>
      <c r="J65" s="97">
        <v>0</v>
      </c>
      <c r="K65" s="97">
        <v>9328.82</v>
      </c>
      <c r="L65" s="97">
        <v>9328.82</v>
      </c>
      <c r="M65" s="119">
        <v>9328.82</v>
      </c>
      <c r="N65" s="119">
        <v>148.90598658677726</v>
      </c>
      <c r="O65" s="120" t="s">
        <v>44</v>
      </c>
      <c r="P65" s="121">
        <v>8.4967465999648566E-6</v>
      </c>
      <c r="Q65" s="119">
        <v>8.5629692292012702</v>
      </c>
      <c r="R65" s="119">
        <v>5.1377815375207625</v>
      </c>
      <c r="S65" s="119">
        <v>8.5629692292012702</v>
      </c>
      <c r="T65" s="119">
        <v>3.4251876916805082</v>
      </c>
      <c r="U65" s="119">
        <v>10.275563075041525</v>
      </c>
      <c r="V65" s="119">
        <v>17.285756321582156</v>
      </c>
      <c r="W65" s="119">
        <v>9.9847904210004739</v>
      </c>
      <c r="X65" s="119">
        <v>1.7243330464332245</v>
      </c>
      <c r="Y65" s="119">
        <v>5.168920134135031</v>
      </c>
      <c r="Z65" s="119">
        <v>14.622006957683235</v>
      </c>
      <c r="AA65" s="119">
        <v>14.746689353614263</v>
      </c>
      <c r="AB65" s="119">
        <v>0.11374076713402696</v>
      </c>
      <c r="AC65" s="119">
        <v>0.51739676572625781</v>
      </c>
      <c r="AD65" s="119">
        <v>14.912765916870448</v>
      </c>
      <c r="AE65" s="119">
        <v>30.469898840574519</v>
      </c>
      <c r="AF65" s="119">
        <v>3.3952172993783032</v>
      </c>
      <c r="AG65" s="138"/>
      <c r="AI65" s="122" t="s">
        <v>2981</v>
      </c>
      <c r="AJ65" s="122" t="s">
        <v>2356</v>
      </c>
    </row>
    <row r="66" spans="1:36" s="122" customFormat="1" ht="11.25" customHeight="1" x14ac:dyDescent="0.2">
      <c r="A66" s="96" t="s">
        <v>89</v>
      </c>
      <c r="B66" s="98" t="s">
        <v>3279</v>
      </c>
      <c r="C66" s="98" t="s">
        <v>2981</v>
      </c>
      <c r="D66" s="98" t="s">
        <v>2356</v>
      </c>
      <c r="E66" s="99" t="s">
        <v>3280</v>
      </c>
      <c r="F66" s="100" t="s">
        <v>87</v>
      </c>
      <c r="G66" s="100" t="s">
        <v>87</v>
      </c>
      <c r="H66" s="100" t="s">
        <v>88</v>
      </c>
      <c r="I66" s="97">
        <v>0</v>
      </c>
      <c r="J66" s="97">
        <v>0</v>
      </c>
      <c r="K66" s="97">
        <v>34087.25</v>
      </c>
      <c r="L66" s="97">
        <v>34087.25</v>
      </c>
      <c r="M66" s="119">
        <v>34087.25</v>
      </c>
      <c r="N66" s="119">
        <v>544.09835234039508</v>
      </c>
      <c r="O66" s="120" t="s">
        <v>44</v>
      </c>
      <c r="P66" s="121">
        <v>3.1046876833259951E-5</v>
      </c>
      <c r="Q66" s="119">
        <v>31.288852487033839</v>
      </c>
      <c r="R66" s="119">
        <v>18.773311492220305</v>
      </c>
      <c r="S66" s="119">
        <v>31.288852487033839</v>
      </c>
      <c r="T66" s="119">
        <v>12.515540994813536</v>
      </c>
      <c r="U66" s="119">
        <v>37.54662298444061</v>
      </c>
      <c r="V66" s="119">
        <v>63.161675021369419</v>
      </c>
      <c r="W66" s="119">
        <v>36.48414775697767</v>
      </c>
      <c r="X66" s="119">
        <v>6.3006652113590942</v>
      </c>
      <c r="Y66" s="119">
        <v>18.887091062138015</v>
      </c>
      <c r="Z66" s="119">
        <v>53.428408594901377</v>
      </c>
      <c r="AA66" s="119">
        <v>53.883994617645946</v>
      </c>
      <c r="AB66" s="119">
        <v>0.41560561405294144</v>
      </c>
      <c r="AC66" s="119">
        <v>1.890553457189911</v>
      </c>
      <c r="AD66" s="119">
        <v>54.490833781747554</v>
      </c>
      <c r="AE66" s="119">
        <v>111.33616676636208</v>
      </c>
      <c r="AF66" s="119">
        <v>12.406030011108918</v>
      </c>
      <c r="AG66" s="138"/>
      <c r="AI66" s="122" t="s">
        <v>2981</v>
      </c>
      <c r="AJ66" s="122" t="s">
        <v>2356</v>
      </c>
    </row>
    <row r="67" spans="1:36" s="122" customFormat="1" ht="11.25" customHeight="1" x14ac:dyDescent="0.2">
      <c r="A67" s="96" t="s">
        <v>89</v>
      </c>
      <c r="B67" s="98" t="s">
        <v>3281</v>
      </c>
      <c r="C67" s="98" t="s">
        <v>2981</v>
      </c>
      <c r="D67" s="98" t="s">
        <v>2356</v>
      </c>
      <c r="E67" s="99" t="s">
        <v>3282</v>
      </c>
      <c r="F67" s="100" t="s">
        <v>87</v>
      </c>
      <c r="G67" s="100" t="s">
        <v>87</v>
      </c>
      <c r="H67" s="100" t="s">
        <v>88</v>
      </c>
      <c r="I67" s="97">
        <v>0</v>
      </c>
      <c r="J67" s="97">
        <v>0</v>
      </c>
      <c r="K67" s="97">
        <v>9112.2800000000007</v>
      </c>
      <c r="L67" s="97">
        <v>9112.2800000000007</v>
      </c>
      <c r="M67" s="119">
        <v>9112.2800000000007</v>
      </c>
      <c r="N67" s="119">
        <v>145.4495899218721</v>
      </c>
      <c r="O67" s="120" t="s">
        <v>44</v>
      </c>
      <c r="P67" s="121">
        <v>8.2995206369002484E-6</v>
      </c>
      <c r="Q67" s="119">
        <v>8.3642061105119581</v>
      </c>
      <c r="R67" s="119">
        <v>5.0185236663071748</v>
      </c>
      <c r="S67" s="119">
        <v>8.3642061105119581</v>
      </c>
      <c r="T67" s="119">
        <v>3.3456824442047832</v>
      </c>
      <c r="U67" s="119">
        <v>10.03704733261435</v>
      </c>
      <c r="V67" s="119">
        <v>16.884520401725695</v>
      </c>
      <c r="W67" s="119">
        <v>9.7530240756573932</v>
      </c>
      <c r="X67" s="119">
        <v>1.6843079330882733</v>
      </c>
      <c r="Y67" s="119">
        <v>5.0489394757188979</v>
      </c>
      <c r="Z67" s="119">
        <v>14.282601825349595</v>
      </c>
      <c r="AA67" s="119">
        <v>14.404390101122349</v>
      </c>
      <c r="AB67" s="119">
        <v>0.11110062339503296</v>
      </c>
      <c r="AC67" s="119">
        <v>0.50538698360479306</v>
      </c>
      <c r="AD67" s="119">
        <v>14.566611705336824</v>
      </c>
      <c r="AE67" s="119">
        <v>29.76263340990505</v>
      </c>
      <c r="AF67" s="119">
        <v>3.3164077228179911</v>
      </c>
      <c r="AG67" s="138"/>
      <c r="AI67" s="122" t="s">
        <v>2981</v>
      </c>
      <c r="AJ67" s="122" t="s">
        <v>2356</v>
      </c>
    </row>
    <row r="68" spans="1:36" s="122" customFormat="1" ht="11.25" customHeight="1" x14ac:dyDescent="0.2">
      <c r="A68" s="96" t="s">
        <v>89</v>
      </c>
      <c r="B68" s="98" t="s">
        <v>3283</v>
      </c>
      <c r="C68" s="98" t="s">
        <v>2981</v>
      </c>
      <c r="D68" s="98" t="s">
        <v>2356</v>
      </c>
      <c r="E68" s="99" t="s">
        <v>3284</v>
      </c>
      <c r="F68" s="100" t="s">
        <v>87</v>
      </c>
      <c r="G68" s="100" t="s">
        <v>87</v>
      </c>
      <c r="H68" s="100" t="s">
        <v>88</v>
      </c>
      <c r="I68" s="97">
        <v>0</v>
      </c>
      <c r="J68" s="97">
        <v>0</v>
      </c>
      <c r="K68" s="97">
        <v>9112.2800000000007</v>
      </c>
      <c r="L68" s="97">
        <v>9112.2800000000007</v>
      </c>
      <c r="M68" s="119">
        <v>9112.2800000000007</v>
      </c>
      <c r="N68" s="119">
        <v>145.4495899218721</v>
      </c>
      <c r="O68" s="120" t="s">
        <v>44</v>
      </c>
      <c r="P68" s="121">
        <v>8.2995206369002484E-6</v>
      </c>
      <c r="Q68" s="119">
        <v>8.3642061105119581</v>
      </c>
      <c r="R68" s="119">
        <v>5.0185236663071748</v>
      </c>
      <c r="S68" s="119">
        <v>8.3642061105119581</v>
      </c>
      <c r="T68" s="119">
        <v>3.3456824442047832</v>
      </c>
      <c r="U68" s="119">
        <v>10.03704733261435</v>
      </c>
      <c r="V68" s="119">
        <v>16.884520401725695</v>
      </c>
      <c r="W68" s="119">
        <v>9.7530240756573932</v>
      </c>
      <c r="X68" s="119">
        <v>1.6843079330882733</v>
      </c>
      <c r="Y68" s="119">
        <v>5.0489394757188979</v>
      </c>
      <c r="Z68" s="119">
        <v>14.282601825349595</v>
      </c>
      <c r="AA68" s="119">
        <v>14.404390101122349</v>
      </c>
      <c r="AB68" s="119">
        <v>0.11110062339503296</v>
      </c>
      <c r="AC68" s="119">
        <v>0.50538698360479306</v>
      </c>
      <c r="AD68" s="119">
        <v>14.566611705336824</v>
      </c>
      <c r="AE68" s="119">
        <v>29.76263340990505</v>
      </c>
      <c r="AF68" s="119">
        <v>3.3164077228179911</v>
      </c>
      <c r="AG68" s="138"/>
      <c r="AI68" s="122" t="s">
        <v>2981</v>
      </c>
      <c r="AJ68" s="122" t="s">
        <v>2356</v>
      </c>
    </row>
    <row r="69" spans="1:36" s="122" customFormat="1" ht="11.25" customHeight="1" x14ac:dyDescent="0.2">
      <c r="A69" s="96" t="s">
        <v>89</v>
      </c>
      <c r="B69" s="98" t="s">
        <v>3285</v>
      </c>
      <c r="C69" s="98" t="s">
        <v>2981</v>
      </c>
      <c r="D69" s="98" t="s">
        <v>2356</v>
      </c>
      <c r="E69" s="99" t="s">
        <v>3286</v>
      </c>
      <c r="F69" s="100" t="s">
        <v>87</v>
      </c>
      <c r="G69" s="100" t="s">
        <v>87</v>
      </c>
      <c r="H69" s="100" t="s">
        <v>88</v>
      </c>
      <c r="I69" s="97">
        <v>0</v>
      </c>
      <c r="J69" s="97">
        <v>0</v>
      </c>
      <c r="K69" s="97">
        <v>9328.7999999999993</v>
      </c>
      <c r="L69" s="97">
        <v>9328.7999999999993</v>
      </c>
      <c r="M69" s="119">
        <v>9328.7999999999993</v>
      </c>
      <c r="N69" s="119">
        <v>148.90566734814561</v>
      </c>
      <c r="O69" s="120" t="s">
        <v>44</v>
      </c>
      <c r="P69" s="121">
        <v>8.4967283838419173E-6</v>
      </c>
      <c r="Q69" s="119">
        <v>8.5629508711040412</v>
      </c>
      <c r="R69" s="119">
        <v>5.137770522662426</v>
      </c>
      <c r="S69" s="119">
        <v>8.5629508711040412</v>
      </c>
      <c r="T69" s="119">
        <v>3.425180348441617</v>
      </c>
      <c r="U69" s="119">
        <v>10.275541045324852</v>
      </c>
      <c r="V69" s="119">
        <v>17.285719262755165</v>
      </c>
      <c r="W69" s="119">
        <v>9.9847690146695101</v>
      </c>
      <c r="X69" s="119">
        <v>1.7243293496461787</v>
      </c>
      <c r="Y69" s="119">
        <v>5.1689090525188481</v>
      </c>
      <c r="Z69" s="119">
        <v>14.62197560965217</v>
      </c>
      <c r="AA69" s="119">
        <v>14.746657738277374</v>
      </c>
      <c r="AB69" s="119">
        <v>0.11374052328589369</v>
      </c>
      <c r="AC69" s="119">
        <v>0.51739565648250407</v>
      </c>
      <c r="AD69" s="119">
        <v>14.912733945483033</v>
      </c>
      <c r="AE69" s="119">
        <v>30.469833516345215</v>
      </c>
      <c r="AF69" s="119">
        <v>3.3952100203927524</v>
      </c>
      <c r="AG69" s="138"/>
      <c r="AI69" s="122" t="s">
        <v>2981</v>
      </c>
      <c r="AJ69" s="122" t="s">
        <v>2356</v>
      </c>
    </row>
    <row r="70" spans="1:36" s="122" customFormat="1" ht="11.25" customHeight="1" x14ac:dyDescent="0.2">
      <c r="A70" s="96" t="s">
        <v>89</v>
      </c>
      <c r="B70" s="98" t="s">
        <v>3287</v>
      </c>
      <c r="C70" s="98" t="s">
        <v>2981</v>
      </c>
      <c r="D70" s="98" t="s">
        <v>2356</v>
      </c>
      <c r="E70" s="99" t="s">
        <v>3288</v>
      </c>
      <c r="F70" s="100" t="s">
        <v>87</v>
      </c>
      <c r="G70" s="100" t="s">
        <v>87</v>
      </c>
      <c r="H70" s="100" t="s">
        <v>88</v>
      </c>
      <c r="I70" s="97">
        <v>0</v>
      </c>
      <c r="J70" s="97">
        <v>0</v>
      </c>
      <c r="K70" s="97">
        <v>9328.82</v>
      </c>
      <c r="L70" s="97">
        <v>9328.82</v>
      </c>
      <c r="M70" s="119">
        <v>9328.82</v>
      </c>
      <c r="N70" s="119">
        <v>148.90598658677726</v>
      </c>
      <c r="O70" s="120" t="s">
        <v>44</v>
      </c>
      <c r="P70" s="121">
        <v>8.4967465999648566E-6</v>
      </c>
      <c r="Q70" s="119">
        <v>8.5629692292012702</v>
      </c>
      <c r="R70" s="119">
        <v>5.1377815375207625</v>
      </c>
      <c r="S70" s="119">
        <v>8.5629692292012702</v>
      </c>
      <c r="T70" s="119">
        <v>3.4251876916805082</v>
      </c>
      <c r="U70" s="119">
        <v>10.275563075041525</v>
      </c>
      <c r="V70" s="119">
        <v>17.285756321582156</v>
      </c>
      <c r="W70" s="119">
        <v>9.9847904210004739</v>
      </c>
      <c r="X70" s="119">
        <v>1.7243330464332245</v>
      </c>
      <c r="Y70" s="119">
        <v>5.168920134135031</v>
      </c>
      <c r="Z70" s="119">
        <v>14.622006957683235</v>
      </c>
      <c r="AA70" s="119">
        <v>14.746689353614263</v>
      </c>
      <c r="AB70" s="119">
        <v>0.11374076713402696</v>
      </c>
      <c r="AC70" s="119">
        <v>0.51739676572625781</v>
      </c>
      <c r="AD70" s="119">
        <v>14.912765916870448</v>
      </c>
      <c r="AE70" s="119">
        <v>30.469898840574519</v>
      </c>
      <c r="AF70" s="119">
        <v>3.3952172993783032</v>
      </c>
      <c r="AG70" s="138"/>
      <c r="AI70" s="122" t="s">
        <v>2981</v>
      </c>
      <c r="AJ70" s="122" t="s">
        <v>2356</v>
      </c>
    </row>
    <row r="71" spans="1:36" s="122" customFormat="1" ht="11.25" customHeight="1" x14ac:dyDescent="0.2">
      <c r="A71" s="96" t="s">
        <v>89</v>
      </c>
      <c r="B71" s="98" t="s">
        <v>3289</v>
      </c>
      <c r="C71" s="98" t="s">
        <v>2981</v>
      </c>
      <c r="D71" s="98" t="s">
        <v>2356</v>
      </c>
      <c r="E71" s="99" t="s">
        <v>3290</v>
      </c>
      <c r="F71" s="100" t="s">
        <v>87</v>
      </c>
      <c r="G71" s="100" t="s">
        <v>87</v>
      </c>
      <c r="H71" s="100" t="s">
        <v>88</v>
      </c>
      <c r="I71" s="97">
        <v>0</v>
      </c>
      <c r="J71" s="97">
        <v>0</v>
      </c>
      <c r="K71" s="97">
        <v>9112.2800000000007</v>
      </c>
      <c r="L71" s="97">
        <v>9112.2800000000007</v>
      </c>
      <c r="M71" s="119">
        <v>9112.2800000000007</v>
      </c>
      <c r="N71" s="119">
        <v>145.4495899218721</v>
      </c>
      <c r="O71" s="120" t="s">
        <v>44</v>
      </c>
      <c r="P71" s="121">
        <v>8.2995206369002484E-6</v>
      </c>
      <c r="Q71" s="119">
        <v>8.3642061105119581</v>
      </c>
      <c r="R71" s="119">
        <v>5.0185236663071748</v>
      </c>
      <c r="S71" s="119">
        <v>8.3642061105119581</v>
      </c>
      <c r="T71" s="119">
        <v>3.3456824442047832</v>
      </c>
      <c r="U71" s="119">
        <v>10.03704733261435</v>
      </c>
      <c r="V71" s="119">
        <v>16.884520401725695</v>
      </c>
      <c r="W71" s="119">
        <v>9.7530240756573932</v>
      </c>
      <c r="X71" s="119">
        <v>1.6843079330882733</v>
      </c>
      <c r="Y71" s="119">
        <v>5.0489394757188979</v>
      </c>
      <c r="Z71" s="119">
        <v>14.282601825349595</v>
      </c>
      <c r="AA71" s="119">
        <v>14.404390101122349</v>
      </c>
      <c r="AB71" s="119">
        <v>0.11110062339503296</v>
      </c>
      <c r="AC71" s="119">
        <v>0.50538698360479306</v>
      </c>
      <c r="AD71" s="119">
        <v>14.566611705336824</v>
      </c>
      <c r="AE71" s="119">
        <v>29.76263340990505</v>
      </c>
      <c r="AF71" s="119">
        <v>3.3164077228179911</v>
      </c>
      <c r="AG71" s="138"/>
      <c r="AI71" s="122" t="s">
        <v>2981</v>
      </c>
      <c r="AJ71" s="122" t="s">
        <v>2356</v>
      </c>
    </row>
    <row r="72" spans="1:36" s="122" customFormat="1" ht="11.25" customHeight="1" x14ac:dyDescent="0.2">
      <c r="A72" s="96" t="s">
        <v>89</v>
      </c>
      <c r="B72" s="98" t="s">
        <v>3291</v>
      </c>
      <c r="C72" s="98" t="s">
        <v>2981</v>
      </c>
      <c r="D72" s="98" t="s">
        <v>2356</v>
      </c>
      <c r="E72" s="99" t="s">
        <v>3292</v>
      </c>
      <c r="F72" s="100" t="s">
        <v>87</v>
      </c>
      <c r="G72" s="100" t="s">
        <v>87</v>
      </c>
      <c r="H72" s="100" t="s">
        <v>88</v>
      </c>
      <c r="I72" s="97">
        <v>0</v>
      </c>
      <c r="J72" s="97">
        <v>0</v>
      </c>
      <c r="K72" s="97">
        <v>9112.24</v>
      </c>
      <c r="L72" s="97">
        <v>9112.24</v>
      </c>
      <c r="M72" s="119">
        <v>9112.24</v>
      </c>
      <c r="N72" s="119">
        <v>145.44895144460878</v>
      </c>
      <c r="O72" s="120" t="s">
        <v>44</v>
      </c>
      <c r="P72" s="121">
        <v>8.2994842046543683E-6</v>
      </c>
      <c r="Q72" s="119">
        <v>8.3641693943175</v>
      </c>
      <c r="R72" s="119">
        <v>5.0185016365905</v>
      </c>
      <c r="S72" s="119">
        <v>8.3641693943175</v>
      </c>
      <c r="T72" s="119">
        <v>3.345667757727</v>
      </c>
      <c r="U72" s="119">
        <v>10.037003273181</v>
      </c>
      <c r="V72" s="119">
        <v>16.884446284071704</v>
      </c>
      <c r="W72" s="119">
        <v>9.7529812629954655</v>
      </c>
      <c r="X72" s="119">
        <v>1.6843005395141815</v>
      </c>
      <c r="Y72" s="119">
        <v>5.0489173124865303</v>
      </c>
      <c r="Z72" s="119">
        <v>14.282539129287462</v>
      </c>
      <c r="AA72" s="119">
        <v>14.404326870448569</v>
      </c>
      <c r="AB72" s="119">
        <v>0.11110013569876639</v>
      </c>
      <c r="AC72" s="119">
        <v>0.50538476511728547</v>
      </c>
      <c r="AD72" s="119">
        <v>14.566547762561992</v>
      </c>
      <c r="AE72" s="119">
        <v>29.762502761446438</v>
      </c>
      <c r="AF72" s="119">
        <v>3.3163931648468883</v>
      </c>
      <c r="AG72" s="138"/>
      <c r="AI72" s="122" t="s">
        <v>2981</v>
      </c>
      <c r="AJ72" s="122" t="s">
        <v>2356</v>
      </c>
    </row>
    <row r="73" spans="1:36" s="122" customFormat="1" ht="11.25" customHeight="1" x14ac:dyDescent="0.2">
      <c r="A73" s="96" t="s">
        <v>89</v>
      </c>
      <c r="B73" s="98" t="s">
        <v>3293</v>
      </c>
      <c r="C73" s="98" t="s">
        <v>2981</v>
      </c>
      <c r="D73" s="98" t="s">
        <v>2356</v>
      </c>
      <c r="E73" s="99" t="s">
        <v>3294</v>
      </c>
      <c r="F73" s="100" t="s">
        <v>87</v>
      </c>
      <c r="G73" s="100" t="s">
        <v>87</v>
      </c>
      <c r="H73" s="100" t="s">
        <v>88</v>
      </c>
      <c r="I73" s="97">
        <v>0</v>
      </c>
      <c r="J73" s="97">
        <v>0</v>
      </c>
      <c r="K73" s="97">
        <v>9112.24</v>
      </c>
      <c r="L73" s="97">
        <v>9112.24</v>
      </c>
      <c r="M73" s="119">
        <v>9112.24</v>
      </c>
      <c r="N73" s="119">
        <v>145.44895144460878</v>
      </c>
      <c r="O73" s="120" t="s">
        <v>44</v>
      </c>
      <c r="P73" s="121">
        <v>8.2994842046543683E-6</v>
      </c>
      <c r="Q73" s="119">
        <v>8.3641693943175</v>
      </c>
      <c r="R73" s="119">
        <v>5.0185016365905</v>
      </c>
      <c r="S73" s="119">
        <v>8.3641693943175</v>
      </c>
      <c r="T73" s="119">
        <v>3.345667757727</v>
      </c>
      <c r="U73" s="119">
        <v>10.037003273181</v>
      </c>
      <c r="V73" s="119">
        <v>16.884446284071704</v>
      </c>
      <c r="W73" s="119">
        <v>9.7529812629954655</v>
      </c>
      <c r="X73" s="119">
        <v>1.6843005395141815</v>
      </c>
      <c r="Y73" s="119">
        <v>5.0489173124865303</v>
      </c>
      <c r="Z73" s="119">
        <v>14.282539129287462</v>
      </c>
      <c r="AA73" s="119">
        <v>14.404326870448569</v>
      </c>
      <c r="AB73" s="119">
        <v>0.11110013569876639</v>
      </c>
      <c r="AC73" s="119">
        <v>0.50538476511728547</v>
      </c>
      <c r="AD73" s="119">
        <v>14.566547762561992</v>
      </c>
      <c r="AE73" s="119">
        <v>29.762502761446438</v>
      </c>
      <c r="AF73" s="119">
        <v>3.3163931648468883</v>
      </c>
      <c r="AG73" s="138"/>
      <c r="AI73" s="122" t="s">
        <v>2981</v>
      </c>
      <c r="AJ73" s="122" t="s">
        <v>2356</v>
      </c>
    </row>
    <row r="74" spans="1:36" s="122" customFormat="1" ht="11.25" customHeight="1" x14ac:dyDescent="0.2">
      <c r="A74" s="96" t="s">
        <v>89</v>
      </c>
      <c r="B74" s="98" t="s">
        <v>3295</v>
      </c>
      <c r="C74" s="98" t="s">
        <v>2981</v>
      </c>
      <c r="D74" s="98" t="s">
        <v>2356</v>
      </c>
      <c r="E74" s="99" t="s">
        <v>3296</v>
      </c>
      <c r="F74" s="100" t="s">
        <v>87</v>
      </c>
      <c r="G74" s="100" t="s">
        <v>87</v>
      </c>
      <c r="H74" s="100" t="s">
        <v>88</v>
      </c>
      <c r="I74" s="97">
        <v>0</v>
      </c>
      <c r="J74" s="97">
        <v>0</v>
      </c>
      <c r="K74" s="97">
        <v>9328.7999999999993</v>
      </c>
      <c r="L74" s="97">
        <v>9328.7999999999993</v>
      </c>
      <c r="M74" s="119">
        <v>9328.7999999999993</v>
      </c>
      <c r="N74" s="119">
        <v>148.90566734814561</v>
      </c>
      <c r="O74" s="120" t="s">
        <v>44</v>
      </c>
      <c r="P74" s="121">
        <v>8.4967283838419173E-6</v>
      </c>
      <c r="Q74" s="119">
        <v>8.5629508711040412</v>
      </c>
      <c r="R74" s="119">
        <v>5.137770522662426</v>
      </c>
      <c r="S74" s="119">
        <v>8.5629508711040412</v>
      </c>
      <c r="T74" s="119">
        <v>3.425180348441617</v>
      </c>
      <c r="U74" s="119">
        <v>10.275541045324852</v>
      </c>
      <c r="V74" s="119">
        <v>17.285719262755165</v>
      </c>
      <c r="W74" s="119">
        <v>9.9847690146695101</v>
      </c>
      <c r="X74" s="119">
        <v>1.7243293496461787</v>
      </c>
      <c r="Y74" s="119">
        <v>5.1689090525188481</v>
      </c>
      <c r="Z74" s="119">
        <v>14.62197560965217</v>
      </c>
      <c r="AA74" s="119">
        <v>14.746657738277374</v>
      </c>
      <c r="AB74" s="119">
        <v>0.11374052328589369</v>
      </c>
      <c r="AC74" s="119">
        <v>0.51739565648250407</v>
      </c>
      <c r="AD74" s="119">
        <v>14.912733945483033</v>
      </c>
      <c r="AE74" s="119">
        <v>30.469833516345215</v>
      </c>
      <c r="AF74" s="119">
        <v>3.3952100203927524</v>
      </c>
      <c r="AG74" s="138"/>
      <c r="AI74" s="122" t="s">
        <v>2981</v>
      </c>
      <c r="AJ74" s="122" t="s">
        <v>2356</v>
      </c>
    </row>
    <row r="75" spans="1:36" s="122" customFormat="1" ht="11.25" customHeight="1" x14ac:dyDescent="0.2">
      <c r="A75" s="96" t="s">
        <v>89</v>
      </c>
      <c r="B75" s="98" t="s">
        <v>3297</v>
      </c>
      <c r="C75" s="98" t="s">
        <v>2981</v>
      </c>
      <c r="D75" s="98" t="s">
        <v>2356</v>
      </c>
      <c r="E75" s="99" t="s">
        <v>3298</v>
      </c>
      <c r="F75" s="100" t="s">
        <v>87</v>
      </c>
      <c r="G75" s="100" t="s">
        <v>87</v>
      </c>
      <c r="H75" s="100" t="s">
        <v>88</v>
      </c>
      <c r="I75" s="97">
        <v>0</v>
      </c>
      <c r="J75" s="97">
        <v>0</v>
      </c>
      <c r="K75" s="97">
        <v>9328.82</v>
      </c>
      <c r="L75" s="97">
        <v>9328.82</v>
      </c>
      <c r="M75" s="119">
        <v>9328.82</v>
      </c>
      <c r="N75" s="119">
        <v>148.90598658677726</v>
      </c>
      <c r="O75" s="120" t="s">
        <v>44</v>
      </c>
      <c r="P75" s="121">
        <v>8.4967465999648566E-6</v>
      </c>
      <c r="Q75" s="119">
        <v>8.5629692292012702</v>
      </c>
      <c r="R75" s="119">
        <v>5.1377815375207625</v>
      </c>
      <c r="S75" s="119">
        <v>8.5629692292012702</v>
      </c>
      <c r="T75" s="119">
        <v>3.4251876916805082</v>
      </c>
      <c r="U75" s="119">
        <v>10.275563075041525</v>
      </c>
      <c r="V75" s="119">
        <v>17.285756321582156</v>
      </c>
      <c r="W75" s="119">
        <v>9.9847904210004739</v>
      </c>
      <c r="X75" s="119">
        <v>1.7243330464332245</v>
      </c>
      <c r="Y75" s="119">
        <v>5.168920134135031</v>
      </c>
      <c r="Z75" s="119">
        <v>14.622006957683235</v>
      </c>
      <c r="AA75" s="119">
        <v>14.746689353614263</v>
      </c>
      <c r="AB75" s="119">
        <v>0.11374076713402696</v>
      </c>
      <c r="AC75" s="119">
        <v>0.51739676572625781</v>
      </c>
      <c r="AD75" s="119">
        <v>14.912765916870448</v>
      </c>
      <c r="AE75" s="119">
        <v>30.469898840574519</v>
      </c>
      <c r="AF75" s="119">
        <v>3.3952172993783032</v>
      </c>
      <c r="AG75" s="138"/>
      <c r="AI75" s="122" t="s">
        <v>2981</v>
      </c>
      <c r="AJ75" s="122" t="s">
        <v>2356</v>
      </c>
    </row>
    <row r="76" spans="1:36" s="122" customFormat="1" ht="11.25" customHeight="1" x14ac:dyDescent="0.2">
      <c r="A76" s="96" t="s">
        <v>89</v>
      </c>
      <c r="B76" s="98" t="s">
        <v>3299</v>
      </c>
      <c r="C76" s="98" t="s">
        <v>2981</v>
      </c>
      <c r="D76" s="98" t="s">
        <v>2356</v>
      </c>
      <c r="E76" s="99" t="s">
        <v>3300</v>
      </c>
      <c r="F76" s="100" t="s">
        <v>87</v>
      </c>
      <c r="G76" s="100" t="s">
        <v>87</v>
      </c>
      <c r="H76" s="100" t="s">
        <v>88</v>
      </c>
      <c r="I76" s="97">
        <v>0</v>
      </c>
      <c r="J76" s="97">
        <v>0</v>
      </c>
      <c r="K76" s="97">
        <v>33707.089999999997</v>
      </c>
      <c r="L76" s="97">
        <v>33707.089999999997</v>
      </c>
      <c r="M76" s="119">
        <v>33707.089999999997</v>
      </c>
      <c r="N76" s="119">
        <v>538.03026442993803</v>
      </c>
      <c r="O76" s="120" t="s">
        <v>44</v>
      </c>
      <c r="P76" s="121">
        <v>3.0700624768428318E-5</v>
      </c>
      <c r="Q76" s="119">
        <v>30.93990177492093</v>
      </c>
      <c r="R76" s="119">
        <v>18.563941064952559</v>
      </c>
      <c r="S76" s="119">
        <v>30.93990177492093</v>
      </c>
      <c r="T76" s="119">
        <v>12.375960709968373</v>
      </c>
      <c r="U76" s="119">
        <v>37.127882129905117</v>
      </c>
      <c r="V76" s="119">
        <v>62.45726083788076</v>
      </c>
      <c r="W76" s="119">
        <v>36.07725621802124</v>
      </c>
      <c r="X76" s="119">
        <v>6.2303966831923958</v>
      </c>
      <c r="Y76" s="119">
        <v>18.676451701726648</v>
      </c>
      <c r="Z76" s="119">
        <v>52.832545220430347</v>
      </c>
      <c r="AA76" s="119">
        <v>53.283050294069113</v>
      </c>
      <c r="AB76" s="119">
        <v>0.41097054873560529</v>
      </c>
      <c r="AC76" s="119">
        <v>1.8694689519193093</v>
      </c>
      <c r="AD76" s="119">
        <v>53.883121649778296</v>
      </c>
      <c r="AE76" s="119">
        <v>110.09448381576031</v>
      </c>
      <c r="AF76" s="119">
        <v>12.267671053756148</v>
      </c>
      <c r="AG76" s="138"/>
      <c r="AI76" s="122" t="s">
        <v>2981</v>
      </c>
      <c r="AJ76" s="122" t="s">
        <v>2356</v>
      </c>
    </row>
    <row r="77" spans="1:36" s="122" customFormat="1" ht="11.25" customHeight="1" x14ac:dyDescent="0.2">
      <c r="A77" s="96" t="s">
        <v>89</v>
      </c>
      <c r="B77" s="98" t="s">
        <v>3301</v>
      </c>
      <c r="C77" s="98" t="s">
        <v>2981</v>
      </c>
      <c r="D77" s="98" t="s">
        <v>2356</v>
      </c>
      <c r="E77" s="99" t="s">
        <v>3302</v>
      </c>
      <c r="F77" s="100" t="s">
        <v>87</v>
      </c>
      <c r="G77" s="100" t="s">
        <v>87</v>
      </c>
      <c r="H77" s="100" t="s">
        <v>88</v>
      </c>
      <c r="I77" s="97">
        <v>0</v>
      </c>
      <c r="J77" s="97">
        <v>0</v>
      </c>
      <c r="K77" s="97">
        <v>33870.71</v>
      </c>
      <c r="L77" s="97">
        <v>33870.71</v>
      </c>
      <c r="M77" s="119">
        <v>33870.71</v>
      </c>
      <c r="N77" s="119">
        <v>540.64195567548973</v>
      </c>
      <c r="O77" s="120" t="s">
        <v>44</v>
      </c>
      <c r="P77" s="121">
        <v>3.0849650870195335E-5</v>
      </c>
      <c r="Q77" s="119">
        <v>31.090089368344518</v>
      </c>
      <c r="R77" s="119">
        <v>18.654053621006714</v>
      </c>
      <c r="S77" s="119">
        <v>31.090089368344518</v>
      </c>
      <c r="T77" s="119">
        <v>12.436035747337808</v>
      </c>
      <c r="U77" s="119">
        <v>37.308107242013428</v>
      </c>
      <c r="V77" s="119">
        <v>62.760439101512937</v>
      </c>
      <c r="W77" s="119">
        <v>36.25238141163458</v>
      </c>
      <c r="X77" s="119">
        <v>6.2606400980141412</v>
      </c>
      <c r="Y77" s="119">
        <v>18.767110403721876</v>
      </c>
      <c r="Z77" s="119">
        <v>53.089003462567725</v>
      </c>
      <c r="AA77" s="119">
        <v>53.541695365154013</v>
      </c>
      <c r="AB77" s="119">
        <v>0.41296547031394731</v>
      </c>
      <c r="AC77" s="119">
        <v>1.8785436750684457</v>
      </c>
      <c r="AD77" s="119">
        <v>54.144679570213917</v>
      </c>
      <c r="AE77" s="119">
        <v>110.62890133569258</v>
      </c>
      <c r="AF77" s="119">
        <v>12.3272204345486</v>
      </c>
      <c r="AG77" s="138"/>
      <c r="AI77" s="122" t="s">
        <v>2981</v>
      </c>
      <c r="AJ77" s="122" t="s">
        <v>2356</v>
      </c>
    </row>
    <row r="78" spans="1:36" s="122" customFormat="1" ht="11.25" customHeight="1" x14ac:dyDescent="0.2">
      <c r="A78" s="96" t="s">
        <v>89</v>
      </c>
      <c r="B78" s="98" t="s">
        <v>3303</v>
      </c>
      <c r="C78" s="98" t="s">
        <v>2981</v>
      </c>
      <c r="D78" s="98" t="s">
        <v>2356</v>
      </c>
      <c r="E78" s="99" t="s">
        <v>3304</v>
      </c>
      <c r="F78" s="100" t="s">
        <v>87</v>
      </c>
      <c r="G78" s="100" t="s">
        <v>87</v>
      </c>
      <c r="H78" s="100" t="s">
        <v>88</v>
      </c>
      <c r="I78" s="97">
        <v>0</v>
      </c>
      <c r="J78" s="97">
        <v>0</v>
      </c>
      <c r="K78" s="97">
        <v>9628.09</v>
      </c>
      <c r="L78" s="97">
        <v>9628.09</v>
      </c>
      <c r="M78" s="119">
        <v>9628.09</v>
      </c>
      <c r="N78" s="119">
        <v>153.68291385151437</v>
      </c>
      <c r="O78" s="120" t="s">
        <v>44</v>
      </c>
      <c r="P78" s="121">
        <v>8.7693235555681889E-6</v>
      </c>
      <c r="Q78" s="119">
        <v>8.8376706170748776</v>
      </c>
      <c r="R78" s="119">
        <v>5.3026023702449265</v>
      </c>
      <c r="S78" s="119">
        <v>8.8376706170748776</v>
      </c>
      <c r="T78" s="119">
        <v>3.535068246829951</v>
      </c>
      <c r="U78" s="119">
        <v>10.605204740489853</v>
      </c>
      <c r="V78" s="119">
        <v>17.840286079296412</v>
      </c>
      <c r="W78" s="119">
        <v>10.305104054374556</v>
      </c>
      <c r="X78" s="119">
        <v>1.7796499193931563</v>
      </c>
      <c r="Y78" s="119">
        <v>5.3347398978932112</v>
      </c>
      <c r="Z78" s="119">
        <v>15.09108322051453</v>
      </c>
      <c r="AA78" s="119">
        <v>15.219765447145505</v>
      </c>
      <c r="AB78" s="119">
        <v>0.11738958867632279</v>
      </c>
      <c r="AC78" s="119">
        <v>0.53399493463496195</v>
      </c>
      <c r="AD78" s="119">
        <v>15.391169772442943</v>
      </c>
      <c r="AE78" s="119">
        <v>31.447377945758102</v>
      </c>
      <c r="AF78" s="119">
        <v>3.5041363996701884</v>
      </c>
      <c r="AG78" s="138"/>
      <c r="AI78" s="122" t="s">
        <v>2981</v>
      </c>
      <c r="AJ78" s="122" t="s">
        <v>2356</v>
      </c>
    </row>
    <row r="79" spans="1:36" s="122" customFormat="1" ht="11.25" customHeight="1" x14ac:dyDescent="0.2">
      <c r="A79" s="96" t="s">
        <v>89</v>
      </c>
      <c r="B79" s="98" t="s">
        <v>3305</v>
      </c>
      <c r="C79" s="98" t="s">
        <v>2981</v>
      </c>
      <c r="D79" s="98" t="s">
        <v>2356</v>
      </c>
      <c r="E79" s="99" t="s">
        <v>3306</v>
      </c>
      <c r="F79" s="100" t="s">
        <v>87</v>
      </c>
      <c r="G79" s="100" t="s">
        <v>87</v>
      </c>
      <c r="H79" s="100" t="s">
        <v>88</v>
      </c>
      <c r="I79" s="97">
        <v>0</v>
      </c>
      <c r="J79" s="97">
        <v>0</v>
      </c>
      <c r="K79" s="97">
        <v>9111.7900000000009</v>
      </c>
      <c r="L79" s="97">
        <v>9111.7900000000009</v>
      </c>
      <c r="M79" s="119">
        <v>9111.7900000000009</v>
      </c>
      <c r="N79" s="119">
        <v>145.44176857539662</v>
      </c>
      <c r="O79" s="120" t="s">
        <v>44</v>
      </c>
      <c r="P79" s="121">
        <v>8.2990743418882342E-6</v>
      </c>
      <c r="Q79" s="119">
        <v>8.3637563371298675</v>
      </c>
      <c r="R79" s="119">
        <v>5.0182538022779211</v>
      </c>
      <c r="S79" s="119">
        <v>8.3637563371298675</v>
      </c>
      <c r="T79" s="119">
        <v>3.3455025348519474</v>
      </c>
      <c r="U79" s="119">
        <v>10.036507604555842</v>
      </c>
      <c r="V79" s="119">
        <v>16.883612460464359</v>
      </c>
      <c r="W79" s="119">
        <v>9.7524996205487859</v>
      </c>
      <c r="X79" s="119">
        <v>1.6842173618056511</v>
      </c>
      <c r="Y79" s="119">
        <v>5.0486679761224087</v>
      </c>
      <c r="Z79" s="119">
        <v>14.281833798588519</v>
      </c>
      <c r="AA79" s="119">
        <v>14.403615525368581</v>
      </c>
      <c r="AB79" s="119">
        <v>0.11109464911576768</v>
      </c>
      <c r="AC79" s="119">
        <v>0.50535980713282702</v>
      </c>
      <c r="AD79" s="119">
        <v>14.565828406345176</v>
      </c>
      <c r="AE79" s="119">
        <v>29.761032966287114</v>
      </c>
      <c r="AF79" s="119">
        <v>3.3162293876719926</v>
      </c>
      <c r="AG79" s="138"/>
      <c r="AI79" s="122" t="s">
        <v>2981</v>
      </c>
      <c r="AJ79" s="122" t="s">
        <v>2356</v>
      </c>
    </row>
    <row r="80" spans="1:36" s="122" customFormat="1" ht="11.25" customHeight="1" x14ac:dyDescent="0.2">
      <c r="A80" s="96" t="s">
        <v>89</v>
      </c>
      <c r="B80" s="98" t="s">
        <v>3307</v>
      </c>
      <c r="C80" s="98" t="s">
        <v>2981</v>
      </c>
      <c r="D80" s="98" t="s">
        <v>2356</v>
      </c>
      <c r="E80" s="99" t="s">
        <v>3308</v>
      </c>
      <c r="F80" s="100" t="s">
        <v>87</v>
      </c>
      <c r="G80" s="100" t="s">
        <v>87</v>
      </c>
      <c r="H80" s="100" t="s">
        <v>88</v>
      </c>
      <c r="I80" s="97">
        <v>0</v>
      </c>
      <c r="J80" s="97">
        <v>0</v>
      </c>
      <c r="K80" s="97">
        <v>9194.98</v>
      </c>
      <c r="L80" s="97">
        <v>9194.98</v>
      </c>
      <c r="M80" s="119">
        <v>9194.98</v>
      </c>
      <c r="N80" s="119">
        <v>146.76964166375652</v>
      </c>
      <c r="O80" s="120" t="s">
        <v>44</v>
      </c>
      <c r="P80" s="121">
        <v>8.3748443052545604E-6</v>
      </c>
      <c r="Q80" s="119">
        <v>8.4401168425504061</v>
      </c>
      <c r="R80" s="119">
        <v>5.0640701055302442</v>
      </c>
      <c r="S80" s="119">
        <v>8.4401168425504061</v>
      </c>
      <c r="T80" s="119">
        <v>3.3760467370201628</v>
      </c>
      <c r="U80" s="119">
        <v>10.128140211060488</v>
      </c>
      <c r="V80" s="119">
        <v>17.037758651342987</v>
      </c>
      <c r="W80" s="119">
        <v>9.8415392541919484</v>
      </c>
      <c r="X80" s="119">
        <v>1.6995941475226846</v>
      </c>
      <c r="Y80" s="119">
        <v>5.0947619586366679</v>
      </c>
      <c r="Z80" s="119">
        <v>14.412225933800649</v>
      </c>
      <c r="AA80" s="119">
        <v>14.535119519156341</v>
      </c>
      <c r="AB80" s="119">
        <v>0.11210893542613483</v>
      </c>
      <c r="AC80" s="119">
        <v>0.50997370652640162</v>
      </c>
      <c r="AD80" s="119">
        <v>14.698813392294568</v>
      </c>
      <c r="AE80" s="119">
        <v>30.032749098075197</v>
      </c>
      <c r="AF80" s="119">
        <v>3.3465063280712362</v>
      </c>
      <c r="AG80" s="138"/>
      <c r="AI80" s="122" t="s">
        <v>2981</v>
      </c>
      <c r="AJ80" s="122" t="s">
        <v>2356</v>
      </c>
    </row>
    <row r="81" spans="1:36" s="122" customFormat="1" ht="11.25" customHeight="1" x14ac:dyDescent="0.2">
      <c r="A81" s="96" t="s">
        <v>89</v>
      </c>
      <c r="B81" s="98" t="s">
        <v>3309</v>
      </c>
      <c r="C81" s="98" t="s">
        <v>2981</v>
      </c>
      <c r="D81" s="98" t="s">
        <v>2356</v>
      </c>
      <c r="E81" s="99" t="s">
        <v>3310</v>
      </c>
      <c r="F81" s="100" t="s">
        <v>87</v>
      </c>
      <c r="G81" s="100" t="s">
        <v>87</v>
      </c>
      <c r="H81" s="100" t="s">
        <v>88</v>
      </c>
      <c r="I81" s="97">
        <v>0</v>
      </c>
      <c r="J81" s="97">
        <v>0</v>
      </c>
      <c r="K81" s="97">
        <v>9112.24</v>
      </c>
      <c r="L81" s="97">
        <v>9112.24</v>
      </c>
      <c r="M81" s="119">
        <v>9112.24</v>
      </c>
      <c r="N81" s="119">
        <v>145.44895144460878</v>
      </c>
      <c r="O81" s="120" t="s">
        <v>44</v>
      </c>
      <c r="P81" s="121">
        <v>8.2994842046543683E-6</v>
      </c>
      <c r="Q81" s="119">
        <v>8.3641693943175</v>
      </c>
      <c r="R81" s="119">
        <v>5.0185016365905</v>
      </c>
      <c r="S81" s="119">
        <v>8.3641693943175</v>
      </c>
      <c r="T81" s="119">
        <v>3.345667757727</v>
      </c>
      <c r="U81" s="119">
        <v>10.037003273181</v>
      </c>
      <c r="V81" s="119">
        <v>16.884446284071704</v>
      </c>
      <c r="W81" s="119">
        <v>9.7529812629954655</v>
      </c>
      <c r="X81" s="119">
        <v>1.6843005395141815</v>
      </c>
      <c r="Y81" s="119">
        <v>5.0489173124865303</v>
      </c>
      <c r="Z81" s="119">
        <v>14.282539129287462</v>
      </c>
      <c r="AA81" s="119">
        <v>14.404326870448569</v>
      </c>
      <c r="AB81" s="119">
        <v>0.11110013569876639</v>
      </c>
      <c r="AC81" s="119">
        <v>0.50538476511728547</v>
      </c>
      <c r="AD81" s="119">
        <v>14.566547762561992</v>
      </c>
      <c r="AE81" s="119">
        <v>29.762502761446438</v>
      </c>
      <c r="AF81" s="119">
        <v>3.3163931648468883</v>
      </c>
      <c r="AG81" s="138"/>
      <c r="AI81" s="122" t="s">
        <v>2981</v>
      </c>
      <c r="AJ81" s="122" t="s">
        <v>2356</v>
      </c>
    </row>
    <row r="82" spans="1:36" s="122" customFormat="1" ht="11.25" customHeight="1" x14ac:dyDescent="0.2">
      <c r="A82" s="96" t="s">
        <v>89</v>
      </c>
      <c r="B82" s="98" t="s">
        <v>3311</v>
      </c>
      <c r="C82" s="98" t="s">
        <v>2981</v>
      </c>
      <c r="D82" s="98" t="s">
        <v>2356</v>
      </c>
      <c r="E82" s="99" t="s">
        <v>3312</v>
      </c>
      <c r="F82" s="100" t="s">
        <v>87</v>
      </c>
      <c r="G82" s="100" t="s">
        <v>87</v>
      </c>
      <c r="H82" s="100" t="s">
        <v>88</v>
      </c>
      <c r="I82" s="97">
        <v>0</v>
      </c>
      <c r="J82" s="97">
        <v>0</v>
      </c>
      <c r="K82" s="97">
        <v>33705.839999999997</v>
      </c>
      <c r="L82" s="97">
        <v>33705.839999999997</v>
      </c>
      <c r="M82" s="119">
        <v>33705.839999999997</v>
      </c>
      <c r="N82" s="119">
        <v>538.0103120154597</v>
      </c>
      <c r="O82" s="120" t="s">
        <v>44</v>
      </c>
      <c r="P82" s="121">
        <v>3.06994862607446E-5</v>
      </c>
      <c r="Q82" s="119">
        <v>30.938754393844164</v>
      </c>
      <c r="R82" s="119">
        <v>18.563252636306501</v>
      </c>
      <c r="S82" s="119">
        <v>30.938754393844164</v>
      </c>
      <c r="T82" s="119">
        <v>12.375501757537666</v>
      </c>
      <c r="U82" s="119">
        <v>37.126505272613002</v>
      </c>
      <c r="V82" s="119">
        <v>62.454944661193665</v>
      </c>
      <c r="W82" s="119">
        <v>36.075918322336008</v>
      </c>
      <c r="X82" s="119">
        <v>6.2301656340020317</v>
      </c>
      <c r="Y82" s="119">
        <v>18.67575910071519</v>
      </c>
      <c r="Z82" s="119">
        <v>52.830585968488812</v>
      </c>
      <c r="AA82" s="119">
        <v>53.281074335513573</v>
      </c>
      <c r="AB82" s="119">
        <v>0.41095530822727538</v>
      </c>
      <c r="AC82" s="119">
        <v>1.8693996241847017</v>
      </c>
      <c r="AD82" s="119">
        <v>53.881123438064897</v>
      </c>
      <c r="AE82" s="119">
        <v>110.09040105142881</v>
      </c>
      <c r="AF82" s="119">
        <v>12.26721611715921</v>
      </c>
      <c r="AG82" s="138"/>
      <c r="AI82" s="122" t="s">
        <v>2981</v>
      </c>
      <c r="AJ82" s="122" t="s">
        <v>2356</v>
      </c>
    </row>
    <row r="83" spans="1:36" s="122" customFormat="1" ht="11.25" customHeight="1" x14ac:dyDescent="0.2">
      <c r="A83" s="96" t="s">
        <v>89</v>
      </c>
      <c r="B83" s="98" t="s">
        <v>3313</v>
      </c>
      <c r="C83" s="98" t="s">
        <v>2981</v>
      </c>
      <c r="D83" s="98" t="s">
        <v>2356</v>
      </c>
      <c r="E83" s="99" t="s">
        <v>3314</v>
      </c>
      <c r="F83" s="100" t="s">
        <v>87</v>
      </c>
      <c r="G83" s="100" t="s">
        <v>87</v>
      </c>
      <c r="H83" s="100" t="s">
        <v>88</v>
      </c>
      <c r="I83" s="97">
        <v>0</v>
      </c>
      <c r="J83" s="97">
        <v>0</v>
      </c>
      <c r="K83" s="97">
        <v>9628.08</v>
      </c>
      <c r="L83" s="97">
        <v>9628.08</v>
      </c>
      <c r="M83" s="119">
        <v>9628.08</v>
      </c>
      <c r="N83" s="119">
        <v>153.68275423219856</v>
      </c>
      <c r="O83" s="120" t="s">
        <v>44</v>
      </c>
      <c r="P83" s="121">
        <v>8.769314447506721E-6</v>
      </c>
      <c r="Q83" s="119">
        <v>8.8376614380262648</v>
      </c>
      <c r="R83" s="119">
        <v>5.3025968628157587</v>
      </c>
      <c r="S83" s="119">
        <v>8.8376614380262648</v>
      </c>
      <c r="T83" s="119">
        <v>3.5350645752105061</v>
      </c>
      <c r="U83" s="119">
        <v>10.605193725631517</v>
      </c>
      <c r="V83" s="119">
        <v>17.840267549882917</v>
      </c>
      <c r="W83" s="119">
        <v>10.305093351209075</v>
      </c>
      <c r="X83" s="119">
        <v>1.7796480709996338</v>
      </c>
      <c r="Y83" s="119">
        <v>5.3347343570851207</v>
      </c>
      <c r="Z83" s="119">
        <v>15.091067546499001</v>
      </c>
      <c r="AA83" s="119">
        <v>15.219749639477065</v>
      </c>
      <c r="AB83" s="119">
        <v>0.11738946675225619</v>
      </c>
      <c r="AC83" s="119">
        <v>0.53399438001308519</v>
      </c>
      <c r="AD83" s="119">
        <v>15.391153786749239</v>
      </c>
      <c r="AE83" s="119">
        <v>31.447345283643457</v>
      </c>
      <c r="AF83" s="119">
        <v>3.5041327601774137</v>
      </c>
      <c r="AG83" s="138"/>
      <c r="AI83" s="122" t="s">
        <v>2981</v>
      </c>
      <c r="AJ83" s="122" t="s">
        <v>2356</v>
      </c>
    </row>
    <row r="84" spans="1:36" s="122" customFormat="1" ht="11.25" customHeight="1" x14ac:dyDescent="0.2">
      <c r="A84" s="96" t="s">
        <v>89</v>
      </c>
      <c r="B84" s="98" t="s">
        <v>3315</v>
      </c>
      <c r="C84" s="98" t="s">
        <v>2981</v>
      </c>
      <c r="D84" s="98" t="s">
        <v>2356</v>
      </c>
      <c r="E84" s="99" t="s">
        <v>3316</v>
      </c>
      <c r="F84" s="100" t="s">
        <v>87</v>
      </c>
      <c r="G84" s="100" t="s">
        <v>87</v>
      </c>
      <c r="H84" s="100" t="s">
        <v>88</v>
      </c>
      <c r="I84" s="97">
        <v>0</v>
      </c>
      <c r="J84" s="97">
        <v>0</v>
      </c>
      <c r="K84" s="97">
        <v>12751.96</v>
      </c>
      <c r="L84" s="97">
        <v>12751.96</v>
      </c>
      <c r="M84" s="119">
        <v>12751.96</v>
      </c>
      <c r="N84" s="119">
        <v>203.54591306458053</v>
      </c>
      <c r="O84" s="120" t="s">
        <v>44</v>
      </c>
      <c r="P84" s="121">
        <v>1.1614563553899406E-5</v>
      </c>
      <c r="Q84" s="119">
        <v>11.705086076481852</v>
      </c>
      <c r="R84" s="119">
        <v>7.0230516458891117</v>
      </c>
      <c r="S84" s="119">
        <v>11.705086076481852</v>
      </c>
      <c r="T84" s="119">
        <v>4.6820344305927408</v>
      </c>
      <c r="U84" s="119">
        <v>14.046103291778223</v>
      </c>
      <c r="V84" s="119">
        <v>23.628633973274521</v>
      </c>
      <c r="W84" s="119">
        <v>13.648633809740268</v>
      </c>
      <c r="X84" s="119">
        <v>2.3570640268323992</v>
      </c>
      <c r="Y84" s="119">
        <v>7.0656163152129157</v>
      </c>
      <c r="Z84" s="119">
        <v>19.987441910562996</v>
      </c>
      <c r="AA84" s="119">
        <v>20.157875569441252</v>
      </c>
      <c r="AB84" s="119">
        <v>0.15547708208138075</v>
      </c>
      <c r="AC84" s="119">
        <v>0.70725159888073852</v>
      </c>
      <c r="AD84" s="119">
        <v>20.384892672523993</v>
      </c>
      <c r="AE84" s="119">
        <v>41.650597955481253</v>
      </c>
      <c r="AF84" s="119">
        <v>4.6410666293250538</v>
      </c>
      <c r="AG84" s="138"/>
      <c r="AI84" s="122" t="s">
        <v>2981</v>
      </c>
      <c r="AJ84" s="122" t="s">
        <v>2356</v>
      </c>
    </row>
    <row r="85" spans="1:36" s="122" customFormat="1" ht="11.25" customHeight="1" x14ac:dyDescent="0.2">
      <c r="A85" s="96" t="s">
        <v>89</v>
      </c>
      <c r="B85" s="98" t="s">
        <v>3317</v>
      </c>
      <c r="C85" s="98" t="s">
        <v>2981</v>
      </c>
      <c r="D85" s="98" t="s">
        <v>2356</v>
      </c>
      <c r="E85" s="99" t="s">
        <v>3318</v>
      </c>
      <c r="F85" s="100" t="s">
        <v>87</v>
      </c>
      <c r="G85" s="100" t="s">
        <v>87</v>
      </c>
      <c r="H85" s="100" t="s">
        <v>88</v>
      </c>
      <c r="I85" s="97">
        <v>0</v>
      </c>
      <c r="J85" s="97">
        <v>0</v>
      </c>
      <c r="K85" s="97">
        <v>12751.89</v>
      </c>
      <c r="L85" s="97">
        <v>12751.89</v>
      </c>
      <c r="M85" s="119">
        <v>12751.89</v>
      </c>
      <c r="N85" s="119">
        <v>203.54479572936978</v>
      </c>
      <c r="O85" s="120" t="s">
        <v>44</v>
      </c>
      <c r="P85" s="121">
        <v>1.1614499797469119E-5</v>
      </c>
      <c r="Q85" s="119">
        <v>11.705021823141553</v>
      </c>
      <c r="R85" s="119">
        <v>7.0230130938849333</v>
      </c>
      <c r="S85" s="119">
        <v>11.705021823141553</v>
      </c>
      <c r="T85" s="119">
        <v>4.6820087292566219</v>
      </c>
      <c r="U85" s="119">
        <v>14.046026187769867</v>
      </c>
      <c r="V85" s="119">
        <v>23.628504267380045</v>
      </c>
      <c r="W85" s="119">
        <v>13.648558887581896</v>
      </c>
      <c r="X85" s="119">
        <v>2.3570510880777391</v>
      </c>
      <c r="Y85" s="119">
        <v>7.0655775295562746</v>
      </c>
      <c r="Z85" s="119">
        <v>19.987332192454272</v>
      </c>
      <c r="AA85" s="119">
        <v>20.157764915762144</v>
      </c>
      <c r="AB85" s="119">
        <v>0.1554762286129143</v>
      </c>
      <c r="AC85" s="119">
        <v>0.70724771652760055</v>
      </c>
      <c r="AD85" s="119">
        <v>20.384780772668044</v>
      </c>
      <c r="AE85" s="119">
        <v>41.650369320678692</v>
      </c>
      <c r="AF85" s="119">
        <v>4.6410411528756255</v>
      </c>
      <c r="AG85" s="138"/>
      <c r="AI85" s="122" t="s">
        <v>2981</v>
      </c>
      <c r="AJ85" s="122" t="s">
        <v>2356</v>
      </c>
    </row>
    <row r="86" spans="1:36" s="122" customFormat="1" ht="11.25" customHeight="1" x14ac:dyDescent="0.2">
      <c r="A86" s="96" t="s">
        <v>89</v>
      </c>
      <c r="B86" s="98" t="s">
        <v>3319</v>
      </c>
      <c r="C86" s="98" t="s">
        <v>2981</v>
      </c>
      <c r="D86" s="98" t="s">
        <v>2356</v>
      </c>
      <c r="E86" s="99" t="s">
        <v>3320</v>
      </c>
      <c r="F86" s="100" t="s">
        <v>87</v>
      </c>
      <c r="G86" s="100" t="s">
        <v>87</v>
      </c>
      <c r="H86" s="100" t="s">
        <v>88</v>
      </c>
      <c r="I86" s="97">
        <v>0</v>
      </c>
      <c r="J86" s="97">
        <v>0</v>
      </c>
      <c r="K86" s="97">
        <v>33707.07</v>
      </c>
      <c r="L86" s="97">
        <v>33707.07</v>
      </c>
      <c r="M86" s="119">
        <v>33707.07</v>
      </c>
      <c r="N86" s="119">
        <v>538.0299451913063</v>
      </c>
      <c r="O86" s="120" t="s">
        <v>44</v>
      </c>
      <c r="P86" s="121">
        <v>3.0700606552305372E-5</v>
      </c>
      <c r="Q86" s="119">
        <v>30.939883416823697</v>
      </c>
      <c r="R86" s="119">
        <v>18.563930050094218</v>
      </c>
      <c r="S86" s="119">
        <v>30.939883416823697</v>
      </c>
      <c r="T86" s="119">
        <v>12.37595336672948</v>
      </c>
      <c r="U86" s="119">
        <v>37.127860100188435</v>
      </c>
      <c r="V86" s="119">
        <v>62.457223779053756</v>
      </c>
      <c r="W86" s="119">
        <v>36.077234811690268</v>
      </c>
      <c r="X86" s="119">
        <v>6.2303929864053487</v>
      </c>
      <c r="Y86" s="119">
        <v>18.676440620110462</v>
      </c>
      <c r="Z86" s="119">
        <v>52.832513872399275</v>
      </c>
      <c r="AA86" s="119">
        <v>53.283018678732212</v>
      </c>
      <c r="AB86" s="119">
        <v>0.41097030488747194</v>
      </c>
      <c r="AC86" s="119">
        <v>1.8694678426755551</v>
      </c>
      <c r="AD86" s="119">
        <v>53.883089678390874</v>
      </c>
      <c r="AE86" s="119">
        <v>110.09441849153099</v>
      </c>
      <c r="AF86" s="119">
        <v>12.267663774770595</v>
      </c>
      <c r="AG86" s="138"/>
      <c r="AI86" s="122" t="s">
        <v>2981</v>
      </c>
      <c r="AJ86" s="122" t="s">
        <v>2356</v>
      </c>
    </row>
    <row r="87" spans="1:36" s="122" customFormat="1" ht="11.25" hidden="1" customHeight="1" x14ac:dyDescent="0.2">
      <c r="A87" s="96" t="s">
        <v>89</v>
      </c>
      <c r="B87" s="98">
        <v>612001411139</v>
      </c>
      <c r="C87" s="98" t="s">
        <v>2980</v>
      </c>
      <c r="D87" s="98" t="s">
        <v>2357</v>
      </c>
      <c r="E87" s="99" t="s">
        <v>2298</v>
      </c>
      <c r="F87" s="100" t="s">
        <v>88</v>
      </c>
      <c r="G87" s="100" t="s">
        <v>88</v>
      </c>
      <c r="H87" s="100" t="s">
        <v>88</v>
      </c>
      <c r="I87" s="97">
        <v>0</v>
      </c>
      <c r="J87" s="97">
        <v>7871850</v>
      </c>
      <c r="K87" s="97">
        <v>0</v>
      </c>
      <c r="L87" s="97">
        <v>7871850</v>
      </c>
      <c r="M87" s="119">
        <v>0</v>
      </c>
      <c r="N87" s="119">
        <v>0</v>
      </c>
      <c r="O87" s="120" t="s">
        <v>44</v>
      </c>
      <c r="P87" s="121">
        <v>0</v>
      </c>
      <c r="Q87" s="119">
        <v>0</v>
      </c>
      <c r="R87" s="119">
        <v>0</v>
      </c>
      <c r="S87" s="119">
        <v>0</v>
      </c>
      <c r="T87" s="119">
        <v>0</v>
      </c>
      <c r="U87" s="119">
        <v>0</v>
      </c>
      <c r="V87" s="119">
        <v>0</v>
      </c>
      <c r="W87" s="119">
        <v>0</v>
      </c>
      <c r="X87" s="119">
        <v>0</v>
      </c>
      <c r="Y87" s="119">
        <v>0</v>
      </c>
      <c r="Z87" s="119">
        <v>0</v>
      </c>
      <c r="AA87" s="119">
        <v>0</v>
      </c>
      <c r="AB87" s="119">
        <v>0</v>
      </c>
      <c r="AC87" s="119">
        <v>0</v>
      </c>
      <c r="AD87" s="119">
        <v>0</v>
      </c>
      <c r="AE87" s="119">
        <v>0</v>
      </c>
      <c r="AF87" s="119">
        <v>0</v>
      </c>
      <c r="AG87" s="138"/>
      <c r="AI87" s="122" t="s">
        <v>2980</v>
      </c>
      <c r="AJ87" s="122" t="s">
        <v>2357</v>
      </c>
    </row>
    <row r="88" spans="1:36" s="122" customFormat="1" ht="11.25" customHeight="1" x14ac:dyDescent="0.2">
      <c r="A88" s="96" t="s">
        <v>89</v>
      </c>
      <c r="B88" s="98">
        <v>612001411421</v>
      </c>
      <c r="C88" s="98" t="s">
        <v>2980</v>
      </c>
      <c r="D88" s="98" t="s">
        <v>2357</v>
      </c>
      <c r="E88" s="99" t="s">
        <v>2950</v>
      </c>
      <c r="F88" s="100" t="s">
        <v>87</v>
      </c>
      <c r="G88" s="100" t="s">
        <v>87</v>
      </c>
      <c r="H88" s="100" t="s">
        <v>88</v>
      </c>
      <c r="I88" s="97">
        <v>0</v>
      </c>
      <c r="J88" s="97">
        <v>0</v>
      </c>
      <c r="K88" s="97">
        <v>0</v>
      </c>
      <c r="L88" s="97">
        <v>7019868.7999999998</v>
      </c>
      <c r="M88" s="119">
        <v>7019868.7999999998</v>
      </c>
      <c r="N88" s="119">
        <v>112050.66550471938</v>
      </c>
      <c r="O88" s="120" t="s">
        <v>44</v>
      </c>
      <c r="P88" s="121">
        <v>6.3937396539540236E-3</v>
      </c>
      <c r="Q88" s="119">
        <v>6443.5716979671643</v>
      </c>
      <c r="R88" s="119">
        <v>3866.1430187802989</v>
      </c>
      <c r="S88" s="119">
        <v>6443.5716979671643</v>
      </c>
      <c r="T88" s="119">
        <v>2577.4286791868658</v>
      </c>
      <c r="U88" s="119">
        <v>7732.2860375605978</v>
      </c>
      <c r="V88" s="119">
        <v>13007.405168743458</v>
      </c>
      <c r="W88" s="119">
        <v>7513.4817426984428</v>
      </c>
      <c r="X88" s="119">
        <v>1297.5480021552075</v>
      </c>
      <c r="Y88" s="119">
        <v>3889.5745849213854</v>
      </c>
      <c r="Z88" s="119">
        <v>11002.953260500626</v>
      </c>
      <c r="AA88" s="119">
        <v>11096.7758512576</v>
      </c>
      <c r="AB88" s="119">
        <v>85.589095136600477</v>
      </c>
      <c r="AC88" s="119">
        <v>389.33728091469942</v>
      </c>
      <c r="AD88" s="119">
        <v>11221.74725008546</v>
      </c>
      <c r="AE88" s="119">
        <v>22928.375958599827</v>
      </c>
      <c r="AF88" s="119">
        <v>2554.8761782439806</v>
      </c>
      <c r="AG88" s="138"/>
      <c r="AI88" s="122" t="s">
        <v>2980</v>
      </c>
      <c r="AJ88" s="122" t="s">
        <v>2357</v>
      </c>
    </row>
    <row r="89" spans="1:36" s="122" customFormat="1" ht="11.25" customHeight="1" x14ac:dyDescent="0.2">
      <c r="A89" s="96" t="s">
        <v>89</v>
      </c>
      <c r="B89" s="98">
        <v>612001411827</v>
      </c>
      <c r="C89" s="98" t="s">
        <v>2980</v>
      </c>
      <c r="D89" s="98" t="s">
        <v>2356</v>
      </c>
      <c r="E89" s="99" t="s">
        <v>2905</v>
      </c>
      <c r="F89" s="100" t="s">
        <v>87</v>
      </c>
      <c r="G89" s="100" t="s">
        <v>87</v>
      </c>
      <c r="H89" s="100" t="s">
        <v>88</v>
      </c>
      <c r="I89" s="97">
        <v>0</v>
      </c>
      <c r="J89" s="97">
        <v>0</v>
      </c>
      <c r="K89" s="97">
        <v>0</v>
      </c>
      <c r="L89" s="97">
        <v>188647.49</v>
      </c>
      <c r="M89" s="119">
        <v>188647.49</v>
      </c>
      <c r="N89" s="119">
        <v>3011.1783286170385</v>
      </c>
      <c r="O89" s="120" t="s">
        <v>44</v>
      </c>
      <c r="P89" s="121">
        <v>1.7182129350222261E-4</v>
      </c>
      <c r="Q89" s="119">
        <v>173.16044816343916</v>
      </c>
      <c r="R89" s="119">
        <v>103.8962688980635</v>
      </c>
      <c r="S89" s="119">
        <v>173.16044816343916</v>
      </c>
      <c r="T89" s="119">
        <v>69.26417926537566</v>
      </c>
      <c r="U89" s="119">
        <v>207.79253779612699</v>
      </c>
      <c r="V89" s="119">
        <v>349.5527347315209</v>
      </c>
      <c r="W89" s="119">
        <v>201.91253031978135</v>
      </c>
      <c r="X89" s="119">
        <v>34.869479862799508</v>
      </c>
      <c r="Y89" s="119">
        <v>104.52595390574982</v>
      </c>
      <c r="Z89" s="119">
        <v>295.6863688365172</v>
      </c>
      <c r="AA89" s="119">
        <v>298.20769747610666</v>
      </c>
      <c r="AB89" s="119">
        <v>2.3000669141980103</v>
      </c>
      <c r="AC89" s="119">
        <v>10.462802496819165</v>
      </c>
      <c r="AD89" s="119">
        <v>301.56609937539355</v>
      </c>
      <c r="AE89" s="119">
        <v>616.16259471490423</v>
      </c>
      <c r="AF89" s="119">
        <v>68.658117696803615</v>
      </c>
      <c r="AG89" s="138"/>
      <c r="AI89" s="122" t="s">
        <v>2980</v>
      </c>
      <c r="AJ89" s="122" t="s">
        <v>2356</v>
      </c>
    </row>
    <row r="90" spans="1:36" s="122" customFormat="1" ht="11.25" customHeight="1" x14ac:dyDescent="0.2">
      <c r="A90" s="96" t="s">
        <v>89</v>
      </c>
      <c r="B90" s="98">
        <v>612001411888</v>
      </c>
      <c r="C90" s="98" t="s">
        <v>2980</v>
      </c>
      <c r="D90" s="98" t="s">
        <v>2356</v>
      </c>
      <c r="E90" s="99" t="s">
        <v>2906</v>
      </c>
      <c r="F90" s="100" t="s">
        <v>87</v>
      </c>
      <c r="G90" s="100" t="s">
        <v>87</v>
      </c>
      <c r="H90" s="100" t="s">
        <v>88</v>
      </c>
      <c r="I90" s="97">
        <v>0</v>
      </c>
      <c r="J90" s="97">
        <v>0</v>
      </c>
      <c r="K90" s="97">
        <v>0</v>
      </c>
      <c r="L90" s="97">
        <v>841093.52</v>
      </c>
      <c r="M90" s="119">
        <v>841093.52</v>
      </c>
      <c r="N90" s="119">
        <v>13425.477220843075</v>
      </c>
      <c r="O90" s="120" t="s">
        <v>44</v>
      </c>
      <c r="P90" s="121">
        <v>7.6607314819156919E-4</v>
      </c>
      <c r="Q90" s="119">
        <v>772.04383090686542</v>
      </c>
      <c r="R90" s="119">
        <v>463.22629854411929</v>
      </c>
      <c r="S90" s="119">
        <v>772.04383090686542</v>
      </c>
      <c r="T90" s="119">
        <v>308.81753236274619</v>
      </c>
      <c r="U90" s="119">
        <v>926.45259708823858</v>
      </c>
      <c r="V90" s="119">
        <v>1558.496962143314</v>
      </c>
      <c r="W90" s="119">
        <v>900.23631302368062</v>
      </c>
      <c r="X90" s="119">
        <v>155.46718145240712</v>
      </c>
      <c r="Y90" s="119">
        <v>466.03377814327069</v>
      </c>
      <c r="Z90" s="119">
        <v>1318.3312896488821</v>
      </c>
      <c r="AA90" s="119">
        <v>1329.5727494772059</v>
      </c>
      <c r="AB90" s="119">
        <v>10.254954238184364</v>
      </c>
      <c r="AC90" s="119">
        <v>46.648886667479232</v>
      </c>
      <c r="AD90" s="119">
        <v>1344.5463389749823</v>
      </c>
      <c r="AE90" s="119">
        <v>2747.1892983102625</v>
      </c>
      <c r="AF90" s="119">
        <v>306.11537895457212</v>
      </c>
      <c r="AG90" s="138"/>
      <c r="AI90" s="122" t="s">
        <v>2980</v>
      </c>
      <c r="AJ90" s="122" t="s">
        <v>2356</v>
      </c>
    </row>
    <row r="91" spans="1:36" s="122" customFormat="1" ht="11.25" customHeight="1" x14ac:dyDescent="0.2">
      <c r="A91" s="96" t="s">
        <v>89</v>
      </c>
      <c r="B91" s="98">
        <v>612001412183</v>
      </c>
      <c r="C91" s="98" t="s">
        <v>2980</v>
      </c>
      <c r="D91" s="98" t="s">
        <v>2356</v>
      </c>
      <c r="E91" s="99" t="s">
        <v>2907</v>
      </c>
      <c r="F91" s="100" t="s">
        <v>87</v>
      </c>
      <c r="G91" s="100" t="s">
        <v>87</v>
      </c>
      <c r="H91" s="100" t="s">
        <v>88</v>
      </c>
      <c r="I91" s="97">
        <v>0</v>
      </c>
      <c r="J91" s="97">
        <v>0</v>
      </c>
      <c r="K91" s="97">
        <v>149940.26</v>
      </c>
      <c r="L91" s="97">
        <v>1350464.6</v>
      </c>
      <c r="M91" s="119">
        <v>1350464.6</v>
      </c>
      <c r="N91" s="119">
        <v>21556.023549979262</v>
      </c>
      <c r="O91" s="120" t="s">
        <v>44</v>
      </c>
      <c r="P91" s="121">
        <v>1.2300114589436713E-3</v>
      </c>
      <c r="Q91" s="119">
        <v>1239.5980214995682</v>
      </c>
      <c r="R91" s="119">
        <v>743.75881289974097</v>
      </c>
      <c r="S91" s="119">
        <v>1239.5980214995682</v>
      </c>
      <c r="T91" s="119">
        <v>495.83920859982726</v>
      </c>
      <c r="U91" s="119">
        <v>1487.5176257994819</v>
      </c>
      <c r="V91" s="119">
        <v>2502.3316985988495</v>
      </c>
      <c r="W91" s="119">
        <v>1445.4246091124317</v>
      </c>
      <c r="X91" s="119">
        <v>249.61900195504103</v>
      </c>
      <c r="Y91" s="119">
        <v>748.26651831385004</v>
      </c>
      <c r="Z91" s="119">
        <v>2116.7203116047799</v>
      </c>
      <c r="AA91" s="119">
        <v>2134.7696642504566</v>
      </c>
      <c r="AB91" s="119">
        <v>16.465413588358107</v>
      </c>
      <c r="AC91" s="119">
        <v>74.899721108114903</v>
      </c>
      <c r="AD91" s="119">
        <v>2158.8113457886507</v>
      </c>
      <c r="AE91" s="119">
        <v>4410.902959835963</v>
      </c>
      <c r="AF91" s="119">
        <v>491.50061552457873</v>
      </c>
      <c r="AG91" s="138"/>
      <c r="AI91" s="122" t="s">
        <v>2980</v>
      </c>
      <c r="AJ91" s="122" t="s">
        <v>2356</v>
      </c>
    </row>
    <row r="92" spans="1:36" s="122" customFormat="1" ht="11.25" customHeight="1" x14ac:dyDescent="0.2">
      <c r="A92" s="96" t="s">
        <v>89</v>
      </c>
      <c r="B92" s="98">
        <v>612001412172</v>
      </c>
      <c r="C92" s="98" t="s">
        <v>2980</v>
      </c>
      <c r="D92" s="98" t="s">
        <v>2356</v>
      </c>
      <c r="E92" s="99" t="s">
        <v>2908</v>
      </c>
      <c r="F92" s="100" t="s">
        <v>87</v>
      </c>
      <c r="G92" s="100" t="s">
        <v>87</v>
      </c>
      <c r="H92" s="100" t="s">
        <v>88</v>
      </c>
      <c r="I92" s="97">
        <v>0</v>
      </c>
      <c r="J92" s="97">
        <v>0</v>
      </c>
      <c r="K92" s="97">
        <v>0</v>
      </c>
      <c r="L92" s="97">
        <v>75368.3</v>
      </c>
      <c r="M92" s="119">
        <v>75368.3</v>
      </c>
      <c r="N92" s="119">
        <v>1203.0236480999963</v>
      </c>
      <c r="O92" s="120" t="s">
        <v>44</v>
      </c>
      <c r="P92" s="121">
        <v>6.8645910926583585E-5</v>
      </c>
      <c r="Q92" s="119">
        <v>69.180928966065409</v>
      </c>
      <c r="R92" s="119">
        <v>41.508557379639242</v>
      </c>
      <c r="S92" s="119">
        <v>69.180928966065409</v>
      </c>
      <c r="T92" s="119">
        <v>27.672371586426163</v>
      </c>
      <c r="U92" s="119">
        <v>83.017114759278485</v>
      </c>
      <c r="V92" s="119">
        <v>139.65303952395917</v>
      </c>
      <c r="W92" s="119">
        <v>80.667938698258752</v>
      </c>
      <c r="X92" s="119">
        <v>13.931027755224481</v>
      </c>
      <c r="Y92" s="119">
        <v>41.760128649232094</v>
      </c>
      <c r="Z92" s="119">
        <v>118.13239048333632</v>
      </c>
      <c r="AA92" s="119">
        <v>119.13970976072066</v>
      </c>
      <c r="AB92" s="119">
        <v>0.91892096316441807</v>
      </c>
      <c r="AC92" s="119">
        <v>4.1800908001533239</v>
      </c>
      <c r="AD92" s="119">
        <v>120.4814559025115</v>
      </c>
      <c r="AE92" s="119">
        <v>246.16880557091605</v>
      </c>
      <c r="AF92" s="119">
        <v>27.43023833504493</v>
      </c>
      <c r="AG92" s="138"/>
      <c r="AI92" s="122" t="s">
        <v>2980</v>
      </c>
      <c r="AJ92" s="122" t="s">
        <v>2356</v>
      </c>
    </row>
    <row r="93" spans="1:36" s="122" customFormat="1" ht="11.25" customHeight="1" x14ac:dyDescent="0.2">
      <c r="A93" s="96" t="s">
        <v>89</v>
      </c>
      <c r="B93" s="98">
        <v>612001412029</v>
      </c>
      <c r="C93" s="98" t="s">
        <v>2980</v>
      </c>
      <c r="D93" s="98" t="s">
        <v>2356</v>
      </c>
      <c r="E93" s="99" t="s">
        <v>2909</v>
      </c>
      <c r="F93" s="100" t="s">
        <v>87</v>
      </c>
      <c r="G93" s="100" t="s">
        <v>87</v>
      </c>
      <c r="H93" s="100" t="s">
        <v>88</v>
      </c>
      <c r="I93" s="97">
        <v>0</v>
      </c>
      <c r="J93" s="97">
        <v>0</v>
      </c>
      <c r="K93" s="97">
        <v>298941.49</v>
      </c>
      <c r="L93" s="97">
        <v>339823.44</v>
      </c>
      <c r="M93" s="119">
        <v>339823.44</v>
      </c>
      <c r="N93" s="119">
        <v>5424.2384994578642</v>
      </c>
      <c r="O93" s="120" t="s">
        <v>44</v>
      </c>
      <c r="P93" s="121">
        <v>3.0951327803606046E-4</v>
      </c>
      <c r="Q93" s="119">
        <v>311.92558759642958</v>
      </c>
      <c r="R93" s="119">
        <v>187.15535255785775</v>
      </c>
      <c r="S93" s="119">
        <v>311.92558759642958</v>
      </c>
      <c r="T93" s="119">
        <v>124.77023503857184</v>
      </c>
      <c r="U93" s="119">
        <v>374.31070511571551</v>
      </c>
      <c r="V93" s="119">
        <v>629.6729035614145</v>
      </c>
      <c r="W93" s="119">
        <v>363.71865129174205</v>
      </c>
      <c r="X93" s="119">
        <v>62.812744542677223</v>
      </c>
      <c r="Y93" s="119">
        <v>188.2896466077197</v>
      </c>
      <c r="Z93" s="119">
        <v>532.6397876755957</v>
      </c>
      <c r="AA93" s="119">
        <v>537.18162691064629</v>
      </c>
      <c r="AB93" s="119">
        <v>4.1432655743946167</v>
      </c>
      <c r="AC93" s="119">
        <v>18.84735140928553</v>
      </c>
      <c r="AD93" s="119">
        <v>543.23134263343809</v>
      </c>
      <c r="AE93" s="119">
        <v>1109.935215863962</v>
      </c>
      <c r="AF93" s="119">
        <v>123.67849548198431</v>
      </c>
      <c r="AG93" s="138"/>
      <c r="AI93" s="122" t="s">
        <v>2980</v>
      </c>
      <c r="AJ93" s="122" t="s">
        <v>2356</v>
      </c>
    </row>
    <row r="94" spans="1:36" s="122" customFormat="1" ht="11.25" customHeight="1" x14ac:dyDescent="0.2">
      <c r="A94" s="96" t="s">
        <v>89</v>
      </c>
      <c r="B94" s="98">
        <v>612001411784</v>
      </c>
      <c r="C94" s="98" t="s">
        <v>2980</v>
      </c>
      <c r="D94" s="98" t="s">
        <v>2356</v>
      </c>
      <c r="E94" s="99" t="s">
        <v>2910</v>
      </c>
      <c r="F94" s="100" t="s">
        <v>87</v>
      </c>
      <c r="G94" s="100" t="s">
        <v>87</v>
      </c>
      <c r="H94" s="100" t="s">
        <v>88</v>
      </c>
      <c r="I94" s="97">
        <v>0</v>
      </c>
      <c r="J94" s="97">
        <v>0</v>
      </c>
      <c r="K94" s="97">
        <v>93880.320000000007</v>
      </c>
      <c r="L94" s="97">
        <v>766432.03</v>
      </c>
      <c r="M94" s="119">
        <v>766432.03</v>
      </c>
      <c r="N94" s="119">
        <v>12233.735625605004</v>
      </c>
      <c r="O94" s="120" t="s">
        <v>44</v>
      </c>
      <c r="P94" s="121">
        <v>6.9807100415772449E-4</v>
      </c>
      <c r="Q94" s="119">
        <v>703.51168627589186</v>
      </c>
      <c r="R94" s="119">
        <v>422.10701176553511</v>
      </c>
      <c r="S94" s="119">
        <v>703.51168627589186</v>
      </c>
      <c r="T94" s="119">
        <v>281.40467451035676</v>
      </c>
      <c r="U94" s="119">
        <v>844.21402353107021</v>
      </c>
      <c r="V94" s="119">
        <v>1420.1536000947115</v>
      </c>
      <c r="W94" s="119">
        <v>820.32488476484139</v>
      </c>
      <c r="X94" s="119">
        <v>141.66679999977495</v>
      </c>
      <c r="Y94" s="119">
        <v>424.66527935076294</v>
      </c>
      <c r="Z94" s="119">
        <v>1201.3067542573751</v>
      </c>
      <c r="AA94" s="119">
        <v>1211.5503415297935</v>
      </c>
      <c r="AB94" s="119">
        <v>9.3446509899740349</v>
      </c>
      <c r="AC94" s="119">
        <v>42.507997096204043</v>
      </c>
      <c r="AD94" s="119">
        <v>1225.1947678893825</v>
      </c>
      <c r="AE94" s="119">
        <v>2503.3290836650481</v>
      </c>
      <c r="AF94" s="119">
        <v>278.94238360839108</v>
      </c>
      <c r="AG94" s="138"/>
      <c r="AI94" s="122" t="s">
        <v>2980</v>
      </c>
      <c r="AJ94" s="122" t="s">
        <v>2356</v>
      </c>
    </row>
    <row r="95" spans="1:36" s="122" customFormat="1" ht="11.25" customHeight="1" x14ac:dyDescent="0.2">
      <c r="A95" s="96" t="s">
        <v>89</v>
      </c>
      <c r="B95" s="98">
        <v>612001412313</v>
      </c>
      <c r="C95" s="98" t="s">
        <v>2980</v>
      </c>
      <c r="D95" s="98" t="s">
        <v>2356</v>
      </c>
      <c r="E95" s="99" t="s">
        <v>2911</v>
      </c>
      <c r="F95" s="100" t="s">
        <v>87</v>
      </c>
      <c r="G95" s="100" t="s">
        <v>87</v>
      </c>
      <c r="H95" s="100" t="s">
        <v>88</v>
      </c>
      <c r="I95" s="97">
        <v>0</v>
      </c>
      <c r="J95" s="97">
        <v>0</v>
      </c>
      <c r="K95" s="97">
        <v>166360.88</v>
      </c>
      <c r="L95" s="97">
        <v>775734.01</v>
      </c>
      <c r="M95" s="119">
        <v>775734.01</v>
      </c>
      <c r="N95" s="119">
        <v>12382.213193948104</v>
      </c>
      <c r="O95" s="120" t="s">
        <v>44</v>
      </c>
      <c r="P95" s="121">
        <v>7.0654330472070474E-4</v>
      </c>
      <c r="Q95" s="119">
        <v>712.05001893861288</v>
      </c>
      <c r="R95" s="119">
        <v>427.23001136316782</v>
      </c>
      <c r="S95" s="119">
        <v>712.05001893861288</v>
      </c>
      <c r="T95" s="119">
        <v>284.82000757544517</v>
      </c>
      <c r="U95" s="119">
        <v>854.46002272633564</v>
      </c>
      <c r="V95" s="119">
        <v>1437.3896234704687</v>
      </c>
      <c r="W95" s="119">
        <v>830.28094788968872</v>
      </c>
      <c r="X95" s="119">
        <v>143.38617195799273</v>
      </c>
      <c r="Y95" s="119">
        <v>429.81932795598004</v>
      </c>
      <c r="Z95" s="119">
        <v>1215.8866921573701</v>
      </c>
      <c r="AA95" s="119">
        <v>1226.2546031013035</v>
      </c>
      <c r="AB95" s="119">
        <v>9.4580645129132037</v>
      </c>
      <c r="AC95" s="119">
        <v>43.023905256812824</v>
      </c>
      <c r="AD95" s="119">
        <v>1240.0646282043431</v>
      </c>
      <c r="AE95" s="119">
        <v>2533.7113173898974</v>
      </c>
      <c r="AF95" s="119">
        <v>282.32783250915998</v>
      </c>
      <c r="AG95" s="138"/>
      <c r="AI95" s="122" t="s">
        <v>2980</v>
      </c>
      <c r="AJ95" s="122" t="s">
        <v>2356</v>
      </c>
    </row>
    <row r="96" spans="1:36" s="122" customFormat="1" ht="11.25" customHeight="1" x14ac:dyDescent="0.2">
      <c r="A96" s="96" t="s">
        <v>89</v>
      </c>
      <c r="B96" s="98">
        <v>612001411849</v>
      </c>
      <c r="C96" s="98" t="s">
        <v>2980</v>
      </c>
      <c r="D96" s="98" t="s">
        <v>2356</v>
      </c>
      <c r="E96" s="99" t="s">
        <v>2912</v>
      </c>
      <c r="F96" s="100" t="s">
        <v>87</v>
      </c>
      <c r="G96" s="100" t="s">
        <v>87</v>
      </c>
      <c r="H96" s="100" t="s">
        <v>88</v>
      </c>
      <c r="I96" s="97">
        <v>0</v>
      </c>
      <c r="J96" s="97">
        <v>0</v>
      </c>
      <c r="K96" s="97">
        <v>0</v>
      </c>
      <c r="L96" s="97">
        <v>62067.44</v>
      </c>
      <c r="M96" s="119">
        <v>62067.44</v>
      </c>
      <c r="N96" s="119">
        <v>990.71623078970367</v>
      </c>
      <c r="O96" s="120" t="s">
        <v>44</v>
      </c>
      <c r="P96" s="121">
        <v>5.6531405878613025E-5</v>
      </c>
      <c r="Q96" s="119">
        <v>56.972004911156617</v>
      </c>
      <c r="R96" s="119">
        <v>34.183202946693974</v>
      </c>
      <c r="S96" s="119">
        <v>56.972004911156617</v>
      </c>
      <c r="T96" s="119">
        <v>22.78880196446265</v>
      </c>
      <c r="U96" s="119">
        <v>68.366405893387949</v>
      </c>
      <c r="V96" s="119">
        <v>115.00732604385348</v>
      </c>
      <c r="W96" s="119">
        <v>66.431808135221999</v>
      </c>
      <c r="X96" s="119">
        <v>11.472505407919906</v>
      </c>
      <c r="Y96" s="119">
        <v>34.390377377869655</v>
      </c>
      <c r="Z96" s="119">
        <v>97.284601860212405</v>
      </c>
      <c r="AA96" s="119">
        <v>98.11415127037418</v>
      </c>
      <c r="AB96" s="119">
        <v>0.75675146906523982</v>
      </c>
      <c r="AC96" s="119">
        <v>3.4423960064518946</v>
      </c>
      <c r="AD96" s="119">
        <v>99.219108502404538</v>
      </c>
      <c r="AE96" s="119">
        <v>202.72538414219898</v>
      </c>
      <c r="AF96" s="119">
        <v>22.589399947273598</v>
      </c>
      <c r="AG96" s="138"/>
      <c r="AI96" s="122" t="s">
        <v>2980</v>
      </c>
      <c r="AJ96" s="122" t="s">
        <v>2356</v>
      </c>
    </row>
    <row r="97" spans="1:36" s="122" customFormat="1" ht="11.25" customHeight="1" x14ac:dyDescent="0.2">
      <c r="A97" s="96" t="s">
        <v>89</v>
      </c>
      <c r="B97" s="98">
        <v>612001412303</v>
      </c>
      <c r="C97" s="98" t="s">
        <v>2980</v>
      </c>
      <c r="D97" s="98" t="s">
        <v>2356</v>
      </c>
      <c r="E97" s="99" t="s">
        <v>2913</v>
      </c>
      <c r="F97" s="100" t="s">
        <v>87</v>
      </c>
      <c r="G97" s="100" t="s">
        <v>87</v>
      </c>
      <c r="H97" s="100" t="s">
        <v>88</v>
      </c>
      <c r="I97" s="97">
        <v>0</v>
      </c>
      <c r="J97" s="97">
        <v>0</v>
      </c>
      <c r="K97" s="97">
        <v>84839.62</v>
      </c>
      <c r="L97" s="97">
        <v>234187.71</v>
      </c>
      <c r="M97" s="119">
        <v>234187.71</v>
      </c>
      <c r="N97" s="119">
        <v>3738.0882045154781</v>
      </c>
      <c r="O97" s="120" t="s">
        <v>44</v>
      </c>
      <c r="P97" s="121">
        <v>2.1329960581253102E-4</v>
      </c>
      <c r="Q97" s="119">
        <v>214.96203749103427</v>
      </c>
      <c r="R97" s="119">
        <v>128.97722249462058</v>
      </c>
      <c r="S97" s="119">
        <v>214.96203749103427</v>
      </c>
      <c r="T97" s="119">
        <v>85.984814996413718</v>
      </c>
      <c r="U97" s="119">
        <v>257.95444498924115</v>
      </c>
      <c r="V97" s="119">
        <v>433.93609144236336</v>
      </c>
      <c r="W97" s="119">
        <v>250.6549813935778</v>
      </c>
      <c r="X97" s="119">
        <v>43.287104630759352</v>
      </c>
      <c r="Y97" s="119">
        <v>129.75891585280621</v>
      </c>
      <c r="Z97" s="119">
        <v>367.06618039836798</v>
      </c>
      <c r="AA97" s="119">
        <v>370.19616733995338</v>
      </c>
      <c r="AB97" s="119">
        <v>2.8553117960000338</v>
      </c>
      <c r="AC97" s="119">
        <v>12.988562725707945</v>
      </c>
      <c r="AD97" s="119">
        <v>374.36530020280594</v>
      </c>
      <c r="AE97" s="119">
        <v>764.90658340559696</v>
      </c>
      <c r="AF97" s="119">
        <v>85.232447865195084</v>
      </c>
      <c r="AG97" s="138"/>
      <c r="AI97" s="122" t="s">
        <v>2980</v>
      </c>
      <c r="AJ97" s="122" t="s">
        <v>2356</v>
      </c>
    </row>
    <row r="98" spans="1:36" s="122" customFormat="1" ht="11.25" customHeight="1" x14ac:dyDescent="0.2">
      <c r="A98" s="96" t="s">
        <v>89</v>
      </c>
      <c r="B98" s="98">
        <v>612001411886</v>
      </c>
      <c r="C98" s="98" t="s">
        <v>2980</v>
      </c>
      <c r="D98" s="98" t="s">
        <v>2356</v>
      </c>
      <c r="E98" s="99" t="s">
        <v>2914</v>
      </c>
      <c r="F98" s="100" t="s">
        <v>87</v>
      </c>
      <c r="G98" s="100" t="s">
        <v>87</v>
      </c>
      <c r="H98" s="100" t="s">
        <v>88</v>
      </c>
      <c r="I98" s="97">
        <v>0</v>
      </c>
      <c r="J98" s="97">
        <v>0</v>
      </c>
      <c r="K98" s="97">
        <v>0</v>
      </c>
      <c r="L98" s="97">
        <v>830865.11</v>
      </c>
      <c r="M98" s="119">
        <v>830865.11</v>
      </c>
      <c r="N98" s="119">
        <v>13262.212040223867</v>
      </c>
      <c r="O98" s="120" t="s">
        <v>44</v>
      </c>
      <c r="P98" s="121">
        <v>7.5675704948985258E-4</v>
      </c>
      <c r="Q98" s="119">
        <v>762.65512364338986</v>
      </c>
      <c r="R98" s="119">
        <v>457.59307418603396</v>
      </c>
      <c r="S98" s="119">
        <v>762.65512364338986</v>
      </c>
      <c r="T98" s="119">
        <v>305.06204945735595</v>
      </c>
      <c r="U98" s="119">
        <v>915.18614837206792</v>
      </c>
      <c r="V98" s="119">
        <v>1539.5443183129864</v>
      </c>
      <c r="W98" s="119">
        <v>889.28867653910197</v>
      </c>
      <c r="X98" s="119">
        <v>153.576568773047</v>
      </c>
      <c r="Y98" s="119">
        <v>460.36641245402069</v>
      </c>
      <c r="Z98" s="119">
        <v>1302.29926392794</v>
      </c>
      <c r="AA98" s="119">
        <v>1313.4040180780146</v>
      </c>
      <c r="AB98" s="119">
        <v>10.130245303939587</v>
      </c>
      <c r="AC98" s="119">
        <v>46.081596672332772</v>
      </c>
      <c r="AD98" s="119">
        <v>1328.1955160379143</v>
      </c>
      <c r="AE98" s="119">
        <v>2713.781148297729</v>
      </c>
      <c r="AF98" s="119">
        <v>302.39275652460407</v>
      </c>
      <c r="AG98" s="138"/>
      <c r="AI98" s="122" t="s">
        <v>2980</v>
      </c>
      <c r="AJ98" s="122" t="s">
        <v>2356</v>
      </c>
    </row>
    <row r="99" spans="1:36" s="122" customFormat="1" ht="11.25" customHeight="1" x14ac:dyDescent="0.2">
      <c r="A99" s="96" t="s">
        <v>89</v>
      </c>
      <c r="B99" s="98">
        <v>612001412044</v>
      </c>
      <c r="C99" s="98" t="s">
        <v>2980</v>
      </c>
      <c r="D99" s="98" t="s">
        <v>2356</v>
      </c>
      <c r="E99" s="99" t="s">
        <v>2915</v>
      </c>
      <c r="F99" s="100" t="s">
        <v>87</v>
      </c>
      <c r="G99" s="100" t="s">
        <v>87</v>
      </c>
      <c r="H99" s="100" t="s">
        <v>88</v>
      </c>
      <c r="I99" s="97">
        <v>0</v>
      </c>
      <c r="J99" s="97">
        <v>0</v>
      </c>
      <c r="K99" s="97">
        <v>0</v>
      </c>
      <c r="L99" s="97">
        <v>50960.55</v>
      </c>
      <c r="M99" s="119">
        <v>50960.55</v>
      </c>
      <c r="N99" s="119">
        <v>813.42881251377912</v>
      </c>
      <c r="O99" s="120" t="s">
        <v>44</v>
      </c>
      <c r="P99" s="121">
        <v>4.6415182192907478E-5</v>
      </c>
      <c r="Q99" s="119">
        <v>46.776936585031422</v>
      </c>
      <c r="R99" s="119">
        <v>28.066161951018856</v>
      </c>
      <c r="S99" s="119">
        <v>46.776936585031422</v>
      </c>
      <c r="T99" s="119">
        <v>18.710774634012569</v>
      </c>
      <c r="U99" s="119">
        <v>56.132323902037712</v>
      </c>
      <c r="V99" s="119">
        <v>94.426910296672432</v>
      </c>
      <c r="W99" s="119">
        <v>54.543919969397606</v>
      </c>
      <c r="X99" s="119">
        <v>9.4195150543597883</v>
      </c>
      <c r="Y99" s="119">
        <v>28.236262779386355</v>
      </c>
      <c r="Z99" s="119">
        <v>79.875645222800358</v>
      </c>
      <c r="AA99" s="119">
        <v>80.556747813692127</v>
      </c>
      <c r="AB99" s="119">
        <v>0.62133174941438885</v>
      </c>
      <c r="AC99" s="119">
        <v>2.826383588667297</v>
      </c>
      <c r="AD99" s="119">
        <v>81.463974344555083</v>
      </c>
      <c r="AE99" s="119">
        <v>166.4479326817368</v>
      </c>
      <c r="AF99" s="119">
        <v>18.547055355964957</v>
      </c>
      <c r="AG99" s="138"/>
      <c r="AI99" s="122" t="s">
        <v>2980</v>
      </c>
      <c r="AJ99" s="122" t="s">
        <v>2356</v>
      </c>
    </row>
    <row r="100" spans="1:36" s="122" customFormat="1" ht="11.25" customHeight="1" x14ac:dyDescent="0.2">
      <c r="A100" s="96" t="s">
        <v>89</v>
      </c>
      <c r="B100" s="98">
        <v>612001412417</v>
      </c>
      <c r="C100" s="98" t="s">
        <v>2980</v>
      </c>
      <c r="D100" s="98" t="s">
        <v>2356</v>
      </c>
      <c r="E100" s="99" t="s">
        <v>2916</v>
      </c>
      <c r="F100" s="100" t="s">
        <v>87</v>
      </c>
      <c r="G100" s="100" t="s">
        <v>87</v>
      </c>
      <c r="H100" s="100" t="s">
        <v>88</v>
      </c>
      <c r="I100" s="97">
        <v>0</v>
      </c>
      <c r="J100" s="97">
        <v>0</v>
      </c>
      <c r="K100" s="97">
        <v>0</v>
      </c>
      <c r="L100" s="97">
        <v>55371.89</v>
      </c>
      <c r="M100" s="119">
        <v>55371.89</v>
      </c>
      <c r="N100" s="119">
        <v>883.84231978154867</v>
      </c>
      <c r="O100" s="120" t="s">
        <v>44</v>
      </c>
      <c r="P100" s="121">
        <v>5.0433057781276525E-5</v>
      </c>
      <c r="Q100" s="119">
        <v>50.8261270163555</v>
      </c>
      <c r="R100" s="119">
        <v>30.495676209813304</v>
      </c>
      <c r="S100" s="119">
        <v>50.8261270163555</v>
      </c>
      <c r="T100" s="119">
        <v>20.330450806542203</v>
      </c>
      <c r="U100" s="119">
        <v>60.991352419626608</v>
      </c>
      <c r="V100" s="119">
        <v>102.60086459010377</v>
      </c>
      <c r="W100" s="119">
        <v>59.265450171049707</v>
      </c>
      <c r="X100" s="119">
        <v>10.234904282692282</v>
      </c>
      <c r="Y100" s="119">
        <v>30.680501616079013</v>
      </c>
      <c r="Z100" s="119">
        <v>86.789986390569311</v>
      </c>
      <c r="AA100" s="119">
        <v>87.530047825180475</v>
      </c>
      <c r="AB100" s="119">
        <v>0.67511660062697709</v>
      </c>
      <c r="AC100" s="119">
        <v>3.0710461556928013</v>
      </c>
      <c r="AD100" s="119">
        <v>88.515807352344623</v>
      </c>
      <c r="AE100" s="119">
        <v>180.85630196653165</v>
      </c>
      <c r="AF100" s="119">
        <v>20.152559361984956</v>
      </c>
      <c r="AG100" s="138"/>
      <c r="AI100" s="122" t="s">
        <v>2980</v>
      </c>
      <c r="AJ100" s="122" t="s">
        <v>2356</v>
      </c>
    </row>
    <row r="101" spans="1:36" s="122" customFormat="1" ht="11.25" customHeight="1" x14ac:dyDescent="0.2">
      <c r="A101" s="96" t="s">
        <v>89</v>
      </c>
      <c r="B101" s="98">
        <v>612001412254</v>
      </c>
      <c r="C101" s="98" t="s">
        <v>2980</v>
      </c>
      <c r="D101" s="98" t="s">
        <v>2356</v>
      </c>
      <c r="E101" s="99" t="s">
        <v>2917</v>
      </c>
      <c r="F101" s="100" t="s">
        <v>87</v>
      </c>
      <c r="G101" s="100" t="s">
        <v>87</v>
      </c>
      <c r="H101" s="100" t="s">
        <v>88</v>
      </c>
      <c r="I101" s="97">
        <v>0</v>
      </c>
      <c r="J101" s="97">
        <v>0</v>
      </c>
      <c r="K101" s="97">
        <v>0</v>
      </c>
      <c r="L101" s="97">
        <v>37633.83</v>
      </c>
      <c r="M101" s="119">
        <v>37633.83</v>
      </c>
      <c r="N101" s="119">
        <v>600.70861965275958</v>
      </c>
      <c r="O101" s="120" t="s">
        <v>44</v>
      </c>
      <c r="P101" s="121">
        <v>3.4277123697976318E-5</v>
      </c>
      <c r="Q101" s="119">
        <v>34.544275510406635</v>
      </c>
      <c r="R101" s="119">
        <v>20.726565306243984</v>
      </c>
      <c r="S101" s="119">
        <v>34.544275510406635</v>
      </c>
      <c r="T101" s="119">
        <v>13.817710204162655</v>
      </c>
      <c r="U101" s="119">
        <v>41.453130612487968</v>
      </c>
      <c r="V101" s="119">
        <v>69.733279753264426</v>
      </c>
      <c r="W101" s="119">
        <v>40.280111020424904</v>
      </c>
      <c r="X101" s="119">
        <v>6.9562127614049887</v>
      </c>
      <c r="Y101" s="119">
        <v>20.852182978298966</v>
      </c>
      <c r="Z101" s="119">
        <v>58.987323595510261</v>
      </c>
      <c r="AA101" s="119">
        <v>59.490310692748821</v>
      </c>
      <c r="AB101" s="119">
        <v>0.45884695967888312</v>
      </c>
      <c r="AC101" s="119">
        <v>2.0872545427923161</v>
      </c>
      <c r="AD101" s="119">
        <v>60.160287940521584</v>
      </c>
      <c r="AE101" s="119">
        <v>122.92004702453028</v>
      </c>
      <c r="AF101" s="119">
        <v>13.69680523987623</v>
      </c>
      <c r="AG101" s="138"/>
      <c r="AI101" s="122" t="s">
        <v>2980</v>
      </c>
      <c r="AJ101" s="122" t="s">
        <v>2356</v>
      </c>
    </row>
    <row r="102" spans="1:36" s="122" customFormat="1" ht="11.25" customHeight="1" x14ac:dyDescent="0.2">
      <c r="A102" s="96" t="s">
        <v>89</v>
      </c>
      <c r="B102" s="98">
        <v>612001412257</v>
      </c>
      <c r="C102" s="98" t="s">
        <v>2980</v>
      </c>
      <c r="D102" s="98" t="s">
        <v>2356</v>
      </c>
      <c r="E102" s="99" t="s">
        <v>2918</v>
      </c>
      <c r="F102" s="100" t="s">
        <v>87</v>
      </c>
      <c r="G102" s="100" t="s">
        <v>87</v>
      </c>
      <c r="H102" s="100" t="s">
        <v>88</v>
      </c>
      <c r="I102" s="97">
        <v>0</v>
      </c>
      <c r="J102" s="97">
        <v>0</v>
      </c>
      <c r="K102" s="97">
        <v>0</v>
      </c>
      <c r="L102" s="97">
        <v>37609.410000000003</v>
      </c>
      <c r="M102" s="119">
        <v>37609.410000000003</v>
      </c>
      <c r="N102" s="119">
        <v>600.31882928351149</v>
      </c>
      <c r="O102" s="120" t="s">
        <v>44</v>
      </c>
      <c r="P102" s="121">
        <v>3.4254881811867342E-5</v>
      </c>
      <c r="Q102" s="119">
        <v>34.521860273691054</v>
      </c>
      <c r="R102" s="119">
        <v>20.713116164214632</v>
      </c>
      <c r="S102" s="119">
        <v>34.521860273691054</v>
      </c>
      <c r="T102" s="119">
        <v>13.808744109476422</v>
      </c>
      <c r="U102" s="119">
        <v>41.426232328429265</v>
      </c>
      <c r="V102" s="119">
        <v>69.688030925505615</v>
      </c>
      <c r="W102" s="119">
        <v>40.253973890318328</v>
      </c>
      <c r="X102" s="119">
        <v>6.951698984422058</v>
      </c>
      <c r="Y102" s="119">
        <v>20.838652324939208</v>
      </c>
      <c r="Z102" s="119">
        <v>58.949047649580699</v>
      </c>
      <c r="AA102" s="119">
        <v>59.451708366407949</v>
      </c>
      <c r="AB102" s="119">
        <v>0.45854922110815144</v>
      </c>
      <c r="AC102" s="119">
        <v>2.0859001561690311</v>
      </c>
      <c r="AD102" s="119">
        <v>60.121250876488844</v>
      </c>
      <c r="AE102" s="119">
        <v>122.84028614055066</v>
      </c>
      <c r="AF102" s="119">
        <v>13.687917598518501</v>
      </c>
      <c r="AG102" s="138"/>
      <c r="AI102" s="122" t="s">
        <v>2980</v>
      </c>
      <c r="AJ102" s="122" t="s">
        <v>2356</v>
      </c>
    </row>
    <row r="103" spans="1:36" s="122" customFormat="1" ht="11.25" customHeight="1" x14ac:dyDescent="0.2">
      <c r="A103" s="96" t="s">
        <v>89</v>
      </c>
      <c r="B103" s="98">
        <v>612001412255</v>
      </c>
      <c r="C103" s="98" t="s">
        <v>2980</v>
      </c>
      <c r="D103" s="98" t="s">
        <v>2356</v>
      </c>
      <c r="E103" s="99" t="s">
        <v>2919</v>
      </c>
      <c r="F103" s="100" t="s">
        <v>87</v>
      </c>
      <c r="G103" s="100" t="s">
        <v>87</v>
      </c>
      <c r="H103" s="100" t="s">
        <v>88</v>
      </c>
      <c r="I103" s="97">
        <v>0</v>
      </c>
      <c r="J103" s="97">
        <v>0</v>
      </c>
      <c r="K103" s="97">
        <v>0</v>
      </c>
      <c r="L103" s="97">
        <v>35829.5</v>
      </c>
      <c r="M103" s="119">
        <v>35829.5</v>
      </c>
      <c r="N103" s="119">
        <v>571.90802764025204</v>
      </c>
      <c r="O103" s="120" t="s">
        <v>44</v>
      </c>
      <c r="P103" s="121">
        <v>3.2633728842816223E-5</v>
      </c>
      <c r="Q103" s="119">
        <v>32.888072231822129</v>
      </c>
      <c r="R103" s="119">
        <v>19.732843339093279</v>
      </c>
      <c r="S103" s="119">
        <v>32.888072231822129</v>
      </c>
      <c r="T103" s="119">
        <v>13.155228892728852</v>
      </c>
      <c r="U103" s="119">
        <v>39.465686678186557</v>
      </c>
      <c r="V103" s="119">
        <v>66.389962087823321</v>
      </c>
      <c r="W103" s="119">
        <v>38.348906763045754</v>
      </c>
      <c r="X103" s="119">
        <v>6.6227015728869487</v>
      </c>
      <c r="Y103" s="119">
        <v>19.852438351902073</v>
      </c>
      <c r="Z103" s="119">
        <v>56.159213950993959</v>
      </c>
      <c r="AA103" s="119">
        <v>56.638085652346412</v>
      </c>
      <c r="AB103" s="119">
        <v>0.43684783456306575</v>
      </c>
      <c r="AC103" s="119">
        <v>1.9871824536853488</v>
      </c>
      <c r="AD103" s="119">
        <v>57.275941267867715</v>
      </c>
      <c r="AE103" s="119">
        <v>117.02672369156707</v>
      </c>
      <c r="AF103" s="119">
        <v>13.040120639917474</v>
      </c>
      <c r="AG103" s="138"/>
      <c r="AI103" s="122" t="s">
        <v>2980</v>
      </c>
      <c r="AJ103" s="122" t="s">
        <v>2356</v>
      </c>
    </row>
    <row r="104" spans="1:36" s="122" customFormat="1" ht="11.25" customHeight="1" x14ac:dyDescent="0.2">
      <c r="A104" s="96" t="s">
        <v>89</v>
      </c>
      <c r="B104" s="98">
        <v>612001412192</v>
      </c>
      <c r="C104" s="98" t="s">
        <v>2980</v>
      </c>
      <c r="D104" s="98" t="s">
        <v>2356</v>
      </c>
      <c r="E104" s="99" t="s">
        <v>2920</v>
      </c>
      <c r="F104" s="100" t="s">
        <v>87</v>
      </c>
      <c r="G104" s="100" t="s">
        <v>87</v>
      </c>
      <c r="H104" s="100" t="s">
        <v>88</v>
      </c>
      <c r="I104" s="97">
        <v>0</v>
      </c>
      <c r="J104" s="97">
        <v>0</v>
      </c>
      <c r="K104" s="97">
        <v>0</v>
      </c>
      <c r="L104" s="97">
        <v>37547.629999999997</v>
      </c>
      <c r="M104" s="119">
        <v>37547.629999999997</v>
      </c>
      <c r="N104" s="119">
        <v>599.33270115033577</v>
      </c>
      <c r="O104" s="120" t="s">
        <v>44</v>
      </c>
      <c r="P104" s="121">
        <v>3.4198612208107607E-5</v>
      </c>
      <c r="Q104" s="119">
        <v>34.465152111353255</v>
      </c>
      <c r="R104" s="119">
        <v>20.679091266811952</v>
      </c>
      <c r="S104" s="119">
        <v>34.465152111353255</v>
      </c>
      <c r="T104" s="119">
        <v>13.786060844541302</v>
      </c>
      <c r="U104" s="119">
        <v>41.358182533623904</v>
      </c>
      <c r="V104" s="119">
        <v>69.573556208923293</v>
      </c>
      <c r="W104" s="119">
        <v>40.18784973397171</v>
      </c>
      <c r="X104" s="119">
        <v>6.9402796092375594</v>
      </c>
      <c r="Y104" s="119">
        <v>20.804421212549123</v>
      </c>
      <c r="Z104" s="119">
        <v>58.852213581622934</v>
      </c>
      <c r="AA104" s="119">
        <v>59.354048590759326</v>
      </c>
      <c r="AB104" s="119">
        <v>0.45779597422445756</v>
      </c>
      <c r="AC104" s="119">
        <v>2.0824737022138069</v>
      </c>
      <c r="AD104" s="119">
        <v>60.022491260766344</v>
      </c>
      <c r="AE104" s="119">
        <v>122.63849959623198</v>
      </c>
      <c r="AF104" s="119">
        <v>13.665432812151563</v>
      </c>
      <c r="AG104" s="138"/>
      <c r="AI104" s="122" t="s">
        <v>2980</v>
      </c>
      <c r="AJ104" s="122" t="s">
        <v>2356</v>
      </c>
    </row>
    <row r="105" spans="1:36" s="122" customFormat="1" ht="11.25" customHeight="1" x14ac:dyDescent="0.2">
      <c r="A105" s="96" t="s">
        <v>89</v>
      </c>
      <c r="B105" s="98">
        <v>612001412256</v>
      </c>
      <c r="C105" s="98" t="s">
        <v>2980</v>
      </c>
      <c r="D105" s="98" t="s">
        <v>2356</v>
      </c>
      <c r="E105" s="99" t="s">
        <v>2921</v>
      </c>
      <c r="F105" s="100" t="s">
        <v>87</v>
      </c>
      <c r="G105" s="100" t="s">
        <v>87</v>
      </c>
      <c r="H105" s="100" t="s">
        <v>88</v>
      </c>
      <c r="I105" s="97">
        <v>0</v>
      </c>
      <c r="J105" s="97">
        <v>0</v>
      </c>
      <c r="K105" s="97">
        <v>0</v>
      </c>
      <c r="L105" s="97">
        <v>35582.39</v>
      </c>
      <c r="M105" s="119">
        <v>35582.39</v>
      </c>
      <c r="N105" s="119">
        <v>567.96367472686552</v>
      </c>
      <c r="O105" s="120" t="s">
        <v>44</v>
      </c>
      <c r="P105" s="121">
        <v>3.2408659535838777E-5</v>
      </c>
      <c r="Q105" s="119">
        <v>32.661248761519566</v>
      </c>
      <c r="R105" s="119">
        <v>19.596749256911743</v>
      </c>
      <c r="S105" s="119">
        <v>32.661248761519566</v>
      </c>
      <c r="T105" s="119">
        <v>13.064499504607827</v>
      </c>
      <c r="U105" s="119">
        <v>39.193498513823485</v>
      </c>
      <c r="V105" s="119">
        <v>65.932081750907585</v>
      </c>
      <c r="W105" s="119">
        <v>38.084420840824777</v>
      </c>
      <c r="X105" s="119">
        <v>6.5770259205424804</v>
      </c>
      <c r="Y105" s="119">
        <v>19.715519443149827</v>
      </c>
      <c r="Z105" s="119">
        <v>55.771893353178463</v>
      </c>
      <c r="AA105" s="119">
        <v>56.247462357420396</v>
      </c>
      <c r="AB105" s="119">
        <v>0.43383496895235724</v>
      </c>
      <c r="AC105" s="119">
        <v>1.9734771924863315</v>
      </c>
      <c r="AD105" s="119">
        <v>56.880918790671473</v>
      </c>
      <c r="AE105" s="119">
        <v>116.21961017640712</v>
      </c>
      <c r="AF105" s="119">
        <v>12.950185133942506</v>
      </c>
      <c r="AG105" s="138"/>
      <c r="AI105" s="122" t="s">
        <v>2980</v>
      </c>
      <c r="AJ105" s="122" t="s">
        <v>2356</v>
      </c>
    </row>
    <row r="106" spans="1:36" s="122" customFormat="1" ht="11.25" customHeight="1" x14ac:dyDescent="0.2">
      <c r="A106" s="96" t="s">
        <v>89</v>
      </c>
      <c r="B106" s="98">
        <v>612001412193</v>
      </c>
      <c r="C106" s="98" t="s">
        <v>2980</v>
      </c>
      <c r="D106" s="98" t="s">
        <v>2356</v>
      </c>
      <c r="E106" s="99" t="s">
        <v>2922</v>
      </c>
      <c r="F106" s="100" t="s">
        <v>87</v>
      </c>
      <c r="G106" s="100" t="s">
        <v>87</v>
      </c>
      <c r="H106" s="100" t="s">
        <v>88</v>
      </c>
      <c r="I106" s="97">
        <v>0</v>
      </c>
      <c r="J106" s="97">
        <v>0</v>
      </c>
      <c r="K106" s="97">
        <v>0</v>
      </c>
      <c r="L106" s="97">
        <v>35261.730000000003</v>
      </c>
      <c r="M106" s="119">
        <v>35261.730000000003</v>
      </c>
      <c r="N106" s="119">
        <v>562.8453217455758</v>
      </c>
      <c r="O106" s="120" t="s">
        <v>44</v>
      </c>
      <c r="P106" s="121">
        <v>3.2116600436751787E-5</v>
      </c>
      <c r="Q106" s="119">
        <v>32.366913388660443</v>
      </c>
      <c r="R106" s="119">
        <v>19.420148033196266</v>
      </c>
      <c r="S106" s="119">
        <v>32.366913388660443</v>
      </c>
      <c r="T106" s="119">
        <v>12.946765355464178</v>
      </c>
      <c r="U106" s="119">
        <v>38.840296066392533</v>
      </c>
      <c r="V106" s="119">
        <v>65.337917577723999</v>
      </c>
      <c r="W106" s="119">
        <v>37.741213136485115</v>
      </c>
      <c r="X106" s="119">
        <v>6.5177553338370586</v>
      </c>
      <c r="Y106" s="119">
        <v>19.537847890883654</v>
      </c>
      <c r="Z106" s="119">
        <v>55.269290371123859</v>
      </c>
      <c r="AA106" s="119">
        <v>55.740573661086898</v>
      </c>
      <c r="AB106" s="119">
        <v>0.42992535183152136</v>
      </c>
      <c r="AC106" s="119">
        <v>1.95569268738303</v>
      </c>
      <c r="AD106" s="119">
        <v>56.368321536259486</v>
      </c>
      <c r="AE106" s="119">
        <v>115.17226680798341</v>
      </c>
      <c r="AF106" s="119">
        <v>12.833481158603865</v>
      </c>
      <c r="AG106" s="138"/>
      <c r="AI106" s="122" t="s">
        <v>2980</v>
      </c>
      <c r="AJ106" s="122" t="s">
        <v>2356</v>
      </c>
    </row>
    <row r="107" spans="1:36" s="122" customFormat="1" ht="11.25" customHeight="1" x14ac:dyDescent="0.2">
      <c r="A107" s="96" t="s">
        <v>89</v>
      </c>
      <c r="B107" s="98">
        <v>612001412194</v>
      </c>
      <c r="C107" s="98" t="s">
        <v>2980</v>
      </c>
      <c r="D107" s="98" t="s">
        <v>2356</v>
      </c>
      <c r="E107" s="99" t="s">
        <v>2923</v>
      </c>
      <c r="F107" s="100" t="s">
        <v>87</v>
      </c>
      <c r="G107" s="100" t="s">
        <v>87</v>
      </c>
      <c r="H107" s="100" t="s">
        <v>88</v>
      </c>
      <c r="I107" s="97">
        <v>0</v>
      </c>
      <c r="J107" s="97">
        <v>0</v>
      </c>
      <c r="K107" s="97">
        <v>0</v>
      </c>
      <c r="L107" s="97">
        <v>37046.6</v>
      </c>
      <c r="M107" s="119">
        <v>37046.6</v>
      </c>
      <c r="N107" s="119">
        <v>591.33529456948497</v>
      </c>
      <c r="O107" s="120" t="s">
        <v>44</v>
      </c>
      <c r="P107" s="121">
        <v>3.3742271004291866E-5</v>
      </c>
      <c r="Q107" s="119">
        <v>34.005254238641946</v>
      </c>
      <c r="R107" s="119">
        <v>20.403152543185168</v>
      </c>
      <c r="S107" s="119">
        <v>34.005254238641946</v>
      </c>
      <c r="T107" s="119">
        <v>13.602101695456779</v>
      </c>
      <c r="U107" s="119">
        <v>40.806305086370337</v>
      </c>
      <c r="V107" s="119">
        <v>68.645177004500624</v>
      </c>
      <c r="W107" s="119">
        <v>39.651589033836665</v>
      </c>
      <c r="X107" s="119">
        <v>6.8476695485595283</v>
      </c>
      <c r="Y107" s="119">
        <v>20.526810104734235</v>
      </c>
      <c r="Z107" s="119">
        <v>58.066898381414553</v>
      </c>
      <c r="AA107" s="119">
        <v>58.562036978696781</v>
      </c>
      <c r="AB107" s="119">
        <v>0.45168721271365975</v>
      </c>
      <c r="AC107" s="119">
        <v>2.054685482317633</v>
      </c>
      <c r="AD107" s="119">
        <v>59.221560048959326</v>
      </c>
      <c r="AE107" s="119">
        <v>121.00202966583426</v>
      </c>
      <c r="AF107" s="119">
        <v>13.48308330562153</v>
      </c>
      <c r="AG107" s="138"/>
      <c r="AI107" s="122" t="s">
        <v>2980</v>
      </c>
      <c r="AJ107" s="122" t="s">
        <v>2356</v>
      </c>
    </row>
    <row r="108" spans="1:36" s="122" customFormat="1" ht="11.25" customHeight="1" x14ac:dyDescent="0.2">
      <c r="A108" s="96" t="s">
        <v>89</v>
      </c>
      <c r="B108" s="98">
        <v>612001412195</v>
      </c>
      <c r="C108" s="98" t="s">
        <v>2980</v>
      </c>
      <c r="D108" s="98" t="s">
        <v>2356</v>
      </c>
      <c r="E108" s="99" t="s">
        <v>2924</v>
      </c>
      <c r="F108" s="100" t="s">
        <v>87</v>
      </c>
      <c r="G108" s="100" t="s">
        <v>87</v>
      </c>
      <c r="H108" s="100" t="s">
        <v>88</v>
      </c>
      <c r="I108" s="97">
        <v>0</v>
      </c>
      <c r="J108" s="97">
        <v>0</v>
      </c>
      <c r="K108" s="97">
        <v>0</v>
      </c>
      <c r="L108" s="97">
        <v>36872.949999999997</v>
      </c>
      <c r="M108" s="119">
        <v>36872.949999999997</v>
      </c>
      <c r="N108" s="119">
        <v>588.56350515015924</v>
      </c>
      <c r="O108" s="120" t="s">
        <v>44</v>
      </c>
      <c r="P108" s="121">
        <v>3.3584109516870747E-5</v>
      </c>
      <c r="Q108" s="119">
        <v>33.845860059458431</v>
      </c>
      <c r="R108" s="119">
        <v>20.307516035675057</v>
      </c>
      <c r="S108" s="119">
        <v>33.845860059458431</v>
      </c>
      <c r="T108" s="119">
        <v>13.538344023783372</v>
      </c>
      <c r="U108" s="119">
        <v>40.615032071350115</v>
      </c>
      <c r="V108" s="119">
        <v>68.323413739131297</v>
      </c>
      <c r="W108" s="119">
        <v>39.465728565245058</v>
      </c>
      <c r="X108" s="119">
        <v>6.81557219503431</v>
      </c>
      <c r="Y108" s="119">
        <v>20.4305939722231</v>
      </c>
      <c r="Z108" s="119">
        <v>57.794719101698391</v>
      </c>
      <c r="AA108" s="119">
        <v>58.28753681616228</v>
      </c>
      <c r="AB108" s="119">
        <v>0.44957000129647906</v>
      </c>
      <c r="AC108" s="119">
        <v>2.0450544734260085</v>
      </c>
      <c r="AD108" s="119">
        <v>58.943968477735467</v>
      </c>
      <c r="AE108" s="119">
        <v>120.43485204490624</v>
      </c>
      <c r="AF108" s="119">
        <v>13.419883513575266</v>
      </c>
      <c r="AG108" s="138"/>
      <c r="AI108" s="122" t="s">
        <v>2980</v>
      </c>
      <c r="AJ108" s="122" t="s">
        <v>2356</v>
      </c>
    </row>
    <row r="109" spans="1:36" s="122" customFormat="1" ht="11.25" customHeight="1" x14ac:dyDescent="0.2">
      <c r="A109" s="96" t="s">
        <v>89</v>
      </c>
      <c r="B109" s="98">
        <v>612001412196</v>
      </c>
      <c r="C109" s="98" t="s">
        <v>2980</v>
      </c>
      <c r="D109" s="98" t="s">
        <v>2356</v>
      </c>
      <c r="E109" s="99" t="s">
        <v>2925</v>
      </c>
      <c r="F109" s="100" t="s">
        <v>87</v>
      </c>
      <c r="G109" s="100" t="s">
        <v>87</v>
      </c>
      <c r="H109" s="100" t="s">
        <v>88</v>
      </c>
      <c r="I109" s="97">
        <v>0</v>
      </c>
      <c r="J109" s="97">
        <v>0</v>
      </c>
      <c r="K109" s="97">
        <v>0</v>
      </c>
      <c r="L109" s="97">
        <v>37001.230000000003</v>
      </c>
      <c r="M109" s="119">
        <v>37001.230000000003</v>
      </c>
      <c r="N109" s="119">
        <v>590.61110173358054</v>
      </c>
      <c r="O109" s="120" t="s">
        <v>44</v>
      </c>
      <c r="P109" s="121">
        <v>3.3700947729403899E-5</v>
      </c>
      <c r="Q109" s="119">
        <v>33.963608895079865</v>
      </c>
      <c r="R109" s="119">
        <v>20.378165337047921</v>
      </c>
      <c r="S109" s="119">
        <v>33.963608895079865</v>
      </c>
      <c r="T109" s="119">
        <v>13.585443558031946</v>
      </c>
      <c r="U109" s="119">
        <v>40.756330674095842</v>
      </c>
      <c r="V109" s="119">
        <v>68.561109055466332</v>
      </c>
      <c r="W109" s="119">
        <v>39.603028772045704</v>
      </c>
      <c r="X109" s="119">
        <v>6.8392833871461161</v>
      </c>
      <c r="Y109" s="119">
        <v>20.501671458422518</v>
      </c>
      <c r="Z109" s="119">
        <v>57.995785372945093</v>
      </c>
      <c r="AA109" s="119">
        <v>58.490317586965205</v>
      </c>
      <c r="AB109" s="119">
        <v>0.45113404322332007</v>
      </c>
      <c r="AC109" s="119">
        <v>2.0521691628623326</v>
      </c>
      <c r="AD109" s="119">
        <v>59.149032956610199</v>
      </c>
      <c r="AE109" s="119">
        <v>120.85384165165918</v>
      </c>
      <c r="AF109" s="119">
        <v>13.466570926899164</v>
      </c>
      <c r="AG109" s="138"/>
      <c r="AI109" s="122" t="s">
        <v>2980</v>
      </c>
      <c r="AJ109" s="122" t="s">
        <v>2356</v>
      </c>
    </row>
    <row r="110" spans="1:36" s="122" customFormat="1" ht="11.25" customHeight="1" x14ac:dyDescent="0.2">
      <c r="A110" s="96" t="s">
        <v>89</v>
      </c>
      <c r="B110" s="98">
        <v>612001412170</v>
      </c>
      <c r="C110" s="98" t="s">
        <v>2980</v>
      </c>
      <c r="D110" s="98" t="s">
        <v>2356</v>
      </c>
      <c r="E110" s="99" t="s">
        <v>2926</v>
      </c>
      <c r="F110" s="100" t="s">
        <v>87</v>
      </c>
      <c r="G110" s="100" t="s">
        <v>87</v>
      </c>
      <c r="H110" s="100" t="s">
        <v>88</v>
      </c>
      <c r="I110" s="97">
        <v>0</v>
      </c>
      <c r="J110" s="97">
        <v>0</v>
      </c>
      <c r="K110" s="97">
        <v>0</v>
      </c>
      <c r="L110" s="97">
        <v>34727.120000000003</v>
      </c>
      <c r="M110" s="119">
        <v>34727.120000000003</v>
      </c>
      <c r="N110" s="119">
        <v>554.31191350217989</v>
      </c>
      <c r="O110" s="120" t="s">
        <v>44</v>
      </c>
      <c r="P110" s="121">
        <v>3.162967436252084E-5</v>
      </c>
      <c r="Q110" s="119">
        <v>31.876192270703058</v>
      </c>
      <c r="R110" s="119">
        <v>19.125715362421836</v>
      </c>
      <c r="S110" s="119">
        <v>31.876192270703058</v>
      </c>
      <c r="T110" s="119">
        <v>12.750476908281223</v>
      </c>
      <c r="U110" s="119">
        <v>38.251430724843672</v>
      </c>
      <c r="V110" s="119">
        <v>64.3473166027796</v>
      </c>
      <c r="W110" s="119">
        <v>37.169011206662155</v>
      </c>
      <c r="X110" s="119">
        <v>6.418938367709119</v>
      </c>
      <c r="Y110" s="119">
        <v>19.241630749497084</v>
      </c>
      <c r="Z110" s="119">
        <v>54.431341826758448</v>
      </c>
      <c r="AA110" s="119">
        <v>54.895479898388551</v>
      </c>
      <c r="AB110" s="119">
        <v>0.42340716930495087</v>
      </c>
      <c r="AC110" s="119">
        <v>1.92604204722437</v>
      </c>
      <c r="AD110" s="119">
        <v>55.513710364984021</v>
      </c>
      <c r="AE110" s="119">
        <v>113.42611749658505</v>
      </c>
      <c r="AF110" s="119">
        <v>12.638910235333762</v>
      </c>
      <c r="AG110" s="138"/>
      <c r="AI110" s="122" t="s">
        <v>2980</v>
      </c>
      <c r="AJ110" s="122" t="s">
        <v>2356</v>
      </c>
    </row>
    <row r="111" spans="1:36" s="122" customFormat="1" ht="11.25" customHeight="1" x14ac:dyDescent="0.2">
      <c r="A111" s="96" t="s">
        <v>89</v>
      </c>
      <c r="B111" s="98">
        <v>612001412189</v>
      </c>
      <c r="C111" s="98" t="s">
        <v>2980</v>
      </c>
      <c r="D111" s="98" t="s">
        <v>2356</v>
      </c>
      <c r="E111" s="99" t="s">
        <v>2927</v>
      </c>
      <c r="F111" s="100" t="s">
        <v>87</v>
      </c>
      <c r="G111" s="100" t="s">
        <v>87</v>
      </c>
      <c r="H111" s="100" t="s">
        <v>88</v>
      </c>
      <c r="I111" s="97">
        <v>0</v>
      </c>
      <c r="J111" s="97">
        <v>0</v>
      </c>
      <c r="K111" s="97">
        <v>0</v>
      </c>
      <c r="L111" s="97">
        <v>258666.94</v>
      </c>
      <c r="M111" s="119">
        <v>258666.94</v>
      </c>
      <c r="N111" s="119">
        <v>4128.8239989712229</v>
      </c>
      <c r="O111" s="120" t="s">
        <v>44</v>
      </c>
      <c r="P111" s="121">
        <v>2.3559543896959248E-4</v>
      </c>
      <c r="Q111" s="119">
        <v>237.43164171156172</v>
      </c>
      <c r="R111" s="119">
        <v>142.45898502693706</v>
      </c>
      <c r="S111" s="119">
        <v>237.43164171156172</v>
      </c>
      <c r="T111" s="119">
        <v>94.972656684624695</v>
      </c>
      <c r="U111" s="119">
        <v>284.91797005387411</v>
      </c>
      <c r="V111" s="119">
        <v>479.29466891732426</v>
      </c>
      <c r="W111" s="119">
        <v>276.85550634930297</v>
      </c>
      <c r="X111" s="119">
        <v>47.811829648525766</v>
      </c>
      <c r="Y111" s="119">
        <v>143.32238741889094</v>
      </c>
      <c r="Z111" s="119">
        <v>405.43496352192795</v>
      </c>
      <c r="AA111" s="119">
        <v>408.8921225010215</v>
      </c>
      <c r="AB111" s="119">
        <v>3.1537725229783966</v>
      </c>
      <c r="AC111" s="119">
        <v>14.346234374369748</v>
      </c>
      <c r="AD111" s="119">
        <v>413.49704749938081</v>
      </c>
      <c r="AE111" s="119">
        <v>844.86092509030709</v>
      </c>
      <c r="AF111" s="119">
        <v>94.141645938634227</v>
      </c>
      <c r="AG111" s="138"/>
      <c r="AI111" s="122" t="s">
        <v>2980</v>
      </c>
      <c r="AJ111" s="122" t="s">
        <v>2356</v>
      </c>
    </row>
    <row r="112" spans="1:36" s="122" customFormat="1" ht="11.25" customHeight="1" x14ac:dyDescent="0.2">
      <c r="A112" s="96" t="s">
        <v>89</v>
      </c>
      <c r="B112" s="98">
        <v>612001412286</v>
      </c>
      <c r="C112" s="98" t="s">
        <v>2980</v>
      </c>
      <c r="D112" s="98" t="s">
        <v>2356</v>
      </c>
      <c r="E112" s="99" t="s">
        <v>2928</v>
      </c>
      <c r="F112" s="100" t="s">
        <v>87</v>
      </c>
      <c r="G112" s="100" t="s">
        <v>87</v>
      </c>
      <c r="H112" s="100" t="s">
        <v>88</v>
      </c>
      <c r="I112" s="97">
        <v>0</v>
      </c>
      <c r="J112" s="97">
        <v>0</v>
      </c>
      <c r="K112" s="97">
        <v>0</v>
      </c>
      <c r="L112" s="97">
        <v>38303.94</v>
      </c>
      <c r="M112" s="119">
        <v>38303.94</v>
      </c>
      <c r="N112" s="119">
        <v>611.4048696256034</v>
      </c>
      <c r="O112" s="120" t="s">
        <v>44</v>
      </c>
      <c r="P112" s="121">
        <v>3.4887464005121536E-5</v>
      </c>
      <c r="Q112" s="119">
        <v>35.15937273708483</v>
      </c>
      <c r="R112" s="119">
        <v>21.095623642250899</v>
      </c>
      <c r="S112" s="119">
        <v>35.15937273708483</v>
      </c>
      <c r="T112" s="119">
        <v>14.063749094833932</v>
      </c>
      <c r="U112" s="119">
        <v>42.191247284501799</v>
      </c>
      <c r="V112" s="119">
        <v>70.974954281088458</v>
      </c>
      <c r="W112" s="119">
        <v>40.997340842526377</v>
      </c>
      <c r="X112" s="119">
        <v>7.0800754597682722</v>
      </c>
      <c r="Y112" s="119">
        <v>21.223478069327118</v>
      </c>
      <c r="Z112" s="119">
        <v>60.03765505033661</v>
      </c>
      <c r="AA112" s="119">
        <v>60.549598362866853</v>
      </c>
      <c r="AB112" s="119">
        <v>0.46701721330840784</v>
      </c>
      <c r="AC112" s="119">
        <v>2.124420309382391</v>
      </c>
      <c r="AD112" s="119">
        <v>61.231505261528326</v>
      </c>
      <c r="AE112" s="119">
        <v>125.10876798946019</v>
      </c>
      <c r="AF112" s="119">
        <v>13.940691290254135</v>
      </c>
      <c r="AG112" s="138"/>
      <c r="AI112" s="122" t="s">
        <v>2980</v>
      </c>
      <c r="AJ112" s="122" t="s">
        <v>2356</v>
      </c>
    </row>
    <row r="113" spans="1:36" s="122" customFormat="1" ht="11.25" customHeight="1" x14ac:dyDescent="0.2">
      <c r="A113" s="96" t="s">
        <v>89</v>
      </c>
      <c r="B113" s="98">
        <v>612001412101</v>
      </c>
      <c r="C113" s="98" t="s">
        <v>2980</v>
      </c>
      <c r="D113" s="98" t="s">
        <v>2356</v>
      </c>
      <c r="E113" s="99" t="s">
        <v>2929</v>
      </c>
      <c r="F113" s="100" t="s">
        <v>87</v>
      </c>
      <c r="G113" s="100" t="s">
        <v>87</v>
      </c>
      <c r="H113" s="100" t="s">
        <v>88</v>
      </c>
      <c r="I113" s="97">
        <v>0</v>
      </c>
      <c r="J113" s="97">
        <v>0</v>
      </c>
      <c r="K113" s="97">
        <v>0</v>
      </c>
      <c r="L113" s="97">
        <v>38251.879999999997</v>
      </c>
      <c r="M113" s="119">
        <v>38251.879999999997</v>
      </c>
      <c r="N113" s="119">
        <v>610.57389146741104</v>
      </c>
      <c r="O113" s="120" t="s">
        <v>44</v>
      </c>
      <c r="P113" s="121">
        <v>3.4840047437110343E-5</v>
      </c>
      <c r="Q113" s="119">
        <v>35.111586609999925</v>
      </c>
      <c r="R113" s="119">
        <v>21.066951965999955</v>
      </c>
      <c r="S113" s="119">
        <v>35.111586609999925</v>
      </c>
      <c r="T113" s="119">
        <v>14.04463464399997</v>
      </c>
      <c r="U113" s="119">
        <v>42.13390393199991</v>
      </c>
      <c r="V113" s="119">
        <v>70.878490154424895</v>
      </c>
      <c r="W113" s="119">
        <v>40.941620163028077</v>
      </c>
      <c r="X113" s="119">
        <v>7.0704527230880361</v>
      </c>
      <c r="Y113" s="119">
        <v>21.194632622402096</v>
      </c>
      <c r="Z113" s="119">
        <v>59.956056125476124</v>
      </c>
      <c r="AA113" s="119">
        <v>60.467303640946049</v>
      </c>
      <c r="AB113" s="119">
        <v>0.46638247661748683</v>
      </c>
      <c r="AC113" s="119">
        <v>2.1215329478914726</v>
      </c>
      <c r="AD113" s="119">
        <v>61.148283740089141</v>
      </c>
      <c r="AE113" s="119">
        <v>124.93872902058305</v>
      </c>
      <c r="AF113" s="119">
        <v>13.921744090864969</v>
      </c>
      <c r="AG113" s="138"/>
      <c r="AI113" s="122" t="s">
        <v>2980</v>
      </c>
      <c r="AJ113" s="122" t="s">
        <v>2356</v>
      </c>
    </row>
    <row r="114" spans="1:36" s="122" customFormat="1" ht="11.25" customHeight="1" x14ac:dyDescent="0.2">
      <c r="A114" s="96" t="s">
        <v>89</v>
      </c>
      <c r="B114" s="98">
        <v>612001412284</v>
      </c>
      <c r="C114" s="98" t="s">
        <v>2980</v>
      </c>
      <c r="D114" s="98" t="s">
        <v>2356</v>
      </c>
      <c r="E114" s="99" t="s">
        <v>2930</v>
      </c>
      <c r="F114" s="100" t="s">
        <v>87</v>
      </c>
      <c r="G114" s="100" t="s">
        <v>87</v>
      </c>
      <c r="H114" s="100" t="s">
        <v>88</v>
      </c>
      <c r="I114" s="97">
        <v>0</v>
      </c>
      <c r="J114" s="97">
        <v>0</v>
      </c>
      <c r="K114" s="97">
        <v>0</v>
      </c>
      <c r="L114" s="97">
        <v>38239.82</v>
      </c>
      <c r="M114" s="119">
        <v>38239.82</v>
      </c>
      <c r="N114" s="119">
        <v>610.38139057252442</v>
      </c>
      <c r="O114" s="120" t="s">
        <v>44</v>
      </c>
      <c r="P114" s="121">
        <v>3.4829063114977899E-5</v>
      </c>
      <c r="Q114" s="119">
        <v>35.100516677371338</v>
      </c>
      <c r="R114" s="119">
        <v>21.060310006422807</v>
      </c>
      <c r="S114" s="119">
        <v>35.100516677371338</v>
      </c>
      <c r="T114" s="119">
        <v>14.040206670948537</v>
      </c>
      <c r="U114" s="119">
        <v>42.120620012845613</v>
      </c>
      <c r="V114" s="119">
        <v>70.856143681747938</v>
      </c>
      <c r="W114" s="119">
        <v>40.92871214545702</v>
      </c>
      <c r="X114" s="119">
        <v>7.0682235604994146</v>
      </c>
      <c r="Y114" s="119">
        <v>21.187950407843591</v>
      </c>
      <c r="Z114" s="119">
        <v>59.937153262744324</v>
      </c>
      <c r="AA114" s="119">
        <v>60.448239592802281</v>
      </c>
      <c r="AB114" s="119">
        <v>0.46623543619312058</v>
      </c>
      <c r="AC114" s="119">
        <v>2.1208640739079829</v>
      </c>
      <c r="AD114" s="119">
        <v>61.129004993478368</v>
      </c>
      <c r="AE114" s="119">
        <v>124.89933851031302</v>
      </c>
      <c r="AF114" s="119">
        <v>13.917354862577735</v>
      </c>
      <c r="AG114" s="138"/>
      <c r="AI114" s="122" t="s">
        <v>2980</v>
      </c>
      <c r="AJ114" s="122" t="s">
        <v>2356</v>
      </c>
    </row>
    <row r="115" spans="1:36" s="122" customFormat="1" ht="11.25" customHeight="1" x14ac:dyDescent="0.2">
      <c r="A115" s="96" t="s">
        <v>89</v>
      </c>
      <c r="B115" s="98">
        <v>612001412279</v>
      </c>
      <c r="C115" s="98" t="s">
        <v>2980</v>
      </c>
      <c r="D115" s="98" t="s">
        <v>2356</v>
      </c>
      <c r="E115" s="99" t="s">
        <v>2931</v>
      </c>
      <c r="F115" s="100" t="s">
        <v>87</v>
      </c>
      <c r="G115" s="100" t="s">
        <v>87</v>
      </c>
      <c r="H115" s="100" t="s">
        <v>88</v>
      </c>
      <c r="I115" s="97">
        <v>0</v>
      </c>
      <c r="J115" s="97">
        <v>0</v>
      </c>
      <c r="K115" s="97">
        <v>0</v>
      </c>
      <c r="L115" s="97">
        <v>38175.660000000003</v>
      </c>
      <c r="M115" s="119">
        <v>38175.660000000003</v>
      </c>
      <c r="N115" s="119">
        <v>609.35727304218221</v>
      </c>
      <c r="O115" s="120" t="s">
        <v>44</v>
      </c>
      <c r="P115" s="121">
        <v>3.4770625792588391E-5</v>
      </c>
      <c r="Q115" s="119">
        <v>35.041623901463403</v>
      </c>
      <c r="R115" s="119">
        <v>21.024974340878043</v>
      </c>
      <c r="S115" s="119">
        <v>35.041623901463403</v>
      </c>
      <c r="T115" s="119">
        <v>14.01664956058536</v>
      </c>
      <c r="U115" s="119">
        <v>42.049948681756085</v>
      </c>
      <c r="V115" s="119">
        <v>70.737258964753437</v>
      </c>
      <c r="W115" s="119">
        <v>40.860040635725738</v>
      </c>
      <c r="X115" s="119">
        <v>7.0563642676564671</v>
      </c>
      <c r="Y115" s="119">
        <v>21.152400583127701</v>
      </c>
      <c r="Z115" s="119">
        <v>59.836588779089922</v>
      </c>
      <c r="AA115" s="119">
        <v>60.346817592063942</v>
      </c>
      <c r="AB115" s="119">
        <v>0.46545317138156683</v>
      </c>
      <c r="AC115" s="119">
        <v>2.1173056199460678</v>
      </c>
      <c r="AD115" s="119">
        <v>61.026440782653602</v>
      </c>
      <c r="AE115" s="119">
        <v>124.68977838270726</v>
      </c>
      <c r="AF115" s="119">
        <v>13.894003876930238</v>
      </c>
      <c r="AG115" s="138"/>
      <c r="AI115" s="122" t="s">
        <v>2980</v>
      </c>
      <c r="AJ115" s="122" t="s">
        <v>2356</v>
      </c>
    </row>
    <row r="116" spans="1:36" s="122" customFormat="1" ht="11.25" customHeight="1" x14ac:dyDescent="0.2">
      <c r="A116" s="96" t="s">
        <v>89</v>
      </c>
      <c r="B116" s="98">
        <v>612001412102</v>
      </c>
      <c r="C116" s="98" t="s">
        <v>2980</v>
      </c>
      <c r="D116" s="98" t="s">
        <v>2356</v>
      </c>
      <c r="E116" s="99" t="s">
        <v>2932</v>
      </c>
      <c r="F116" s="100" t="s">
        <v>87</v>
      </c>
      <c r="G116" s="100" t="s">
        <v>87</v>
      </c>
      <c r="H116" s="100" t="s">
        <v>88</v>
      </c>
      <c r="I116" s="97">
        <v>0</v>
      </c>
      <c r="J116" s="97">
        <v>0</v>
      </c>
      <c r="K116" s="97">
        <v>0</v>
      </c>
      <c r="L116" s="97">
        <v>45577.95</v>
      </c>
      <c r="M116" s="119">
        <v>45577.95</v>
      </c>
      <c r="N116" s="119">
        <v>727.51211957705311</v>
      </c>
      <c r="O116" s="120" t="s">
        <v>44</v>
      </c>
      <c r="P116" s="121">
        <v>4.1512677026233569E-5</v>
      </c>
      <c r="Q116" s="119">
        <v>41.83622187801609</v>
      </c>
      <c r="R116" s="119">
        <v>25.101733126809656</v>
      </c>
      <c r="S116" s="119">
        <v>41.83622187801609</v>
      </c>
      <c r="T116" s="119">
        <v>16.734488751206435</v>
      </c>
      <c r="U116" s="119">
        <v>50.203466253619311</v>
      </c>
      <c r="V116" s="119">
        <v>84.453268187965406</v>
      </c>
      <c r="W116" s="119">
        <v>48.782834117159354</v>
      </c>
      <c r="X116" s="119">
        <v>8.4245987567217711</v>
      </c>
      <c r="Y116" s="119">
        <v>25.253867415986132</v>
      </c>
      <c r="Z116" s="119">
        <v>71.438949622453706</v>
      </c>
      <c r="AA116" s="119">
        <v>72.048112196886976</v>
      </c>
      <c r="AB116" s="119">
        <v>0.5557049013054518</v>
      </c>
      <c r="AC116" s="119">
        <v>2.5278528172301633</v>
      </c>
      <c r="AD116" s="119">
        <v>72.859514849769369</v>
      </c>
      <c r="AE116" s="119">
        <v>148.8672228492739</v>
      </c>
      <c r="AF116" s="119">
        <v>16.588061974633376</v>
      </c>
      <c r="AG116" s="138"/>
      <c r="AI116" s="122" t="s">
        <v>2980</v>
      </c>
      <c r="AJ116" s="122" t="s">
        <v>2356</v>
      </c>
    </row>
    <row r="117" spans="1:36" s="122" customFormat="1" ht="11.25" customHeight="1" x14ac:dyDescent="0.2">
      <c r="A117" s="96" t="s">
        <v>89</v>
      </c>
      <c r="B117" s="98">
        <v>612001412197</v>
      </c>
      <c r="C117" s="98" t="s">
        <v>2980</v>
      </c>
      <c r="D117" s="98" t="s">
        <v>2356</v>
      </c>
      <c r="E117" s="99" t="s">
        <v>2933</v>
      </c>
      <c r="F117" s="100" t="s">
        <v>87</v>
      </c>
      <c r="G117" s="100" t="s">
        <v>87</v>
      </c>
      <c r="H117" s="100" t="s">
        <v>88</v>
      </c>
      <c r="I117" s="97">
        <v>0</v>
      </c>
      <c r="J117" s="97">
        <v>0</v>
      </c>
      <c r="K117" s="97">
        <v>0</v>
      </c>
      <c r="L117" s="97">
        <v>45718.31</v>
      </c>
      <c r="M117" s="119">
        <v>45718.31</v>
      </c>
      <c r="N117" s="119">
        <v>729.75253629399276</v>
      </c>
      <c r="O117" s="120" t="s">
        <v>44</v>
      </c>
      <c r="P117" s="121">
        <v>4.1640517777022105E-5</v>
      </c>
      <c r="Q117" s="119">
        <v>41.965059004363333</v>
      </c>
      <c r="R117" s="119">
        <v>25.179035402618002</v>
      </c>
      <c r="S117" s="119">
        <v>41.965059004363333</v>
      </c>
      <c r="T117" s="119">
        <v>16.786023601745335</v>
      </c>
      <c r="U117" s="119">
        <v>50.358070805236004</v>
      </c>
      <c r="V117" s="119">
        <v>84.713347035804404</v>
      </c>
      <c r="W117" s="119">
        <v>48.933063747862029</v>
      </c>
      <c r="X117" s="119">
        <v>8.450542808209244</v>
      </c>
      <c r="Y117" s="119">
        <v>25.331638198360238</v>
      </c>
      <c r="Z117" s="119">
        <v>71.658950104463273</v>
      </c>
      <c r="AA117" s="119">
        <v>72.269988631170563</v>
      </c>
      <c r="AB117" s="119">
        <v>0.55741622750479236</v>
      </c>
      <c r="AC117" s="119">
        <v>2.5356374898937308</v>
      </c>
      <c r="AD117" s="119">
        <v>73.083890046642281</v>
      </c>
      <c r="AE117" s="119">
        <v>149.32566829052618</v>
      </c>
      <c r="AF117" s="119">
        <v>16.639145895230062</v>
      </c>
      <c r="AG117" s="138"/>
      <c r="AI117" s="122" t="s">
        <v>2980</v>
      </c>
      <c r="AJ117" s="122" t="s">
        <v>2356</v>
      </c>
    </row>
    <row r="118" spans="1:36" s="122" customFormat="1" ht="11.25" customHeight="1" x14ac:dyDescent="0.2">
      <c r="A118" s="96" t="s">
        <v>89</v>
      </c>
      <c r="B118" s="98">
        <v>612001412320</v>
      </c>
      <c r="C118" s="98" t="s">
        <v>2980</v>
      </c>
      <c r="D118" s="98" t="s">
        <v>2356</v>
      </c>
      <c r="E118" s="99" t="s">
        <v>2934</v>
      </c>
      <c r="F118" s="100" t="s">
        <v>87</v>
      </c>
      <c r="G118" s="100" t="s">
        <v>87</v>
      </c>
      <c r="H118" s="100" t="s">
        <v>88</v>
      </c>
      <c r="I118" s="97">
        <v>0</v>
      </c>
      <c r="J118" s="97">
        <v>0</v>
      </c>
      <c r="K118" s="97">
        <v>0</v>
      </c>
      <c r="L118" s="97">
        <v>45578.12</v>
      </c>
      <c r="M118" s="119">
        <v>45578.12</v>
      </c>
      <c r="N118" s="119">
        <v>727.51483310542233</v>
      </c>
      <c r="O118" s="120" t="s">
        <v>44</v>
      </c>
      <c r="P118" s="121">
        <v>4.1512831863278563E-5</v>
      </c>
      <c r="Q118" s="119">
        <v>41.836377921842534</v>
      </c>
      <c r="R118" s="119">
        <v>25.101826753105524</v>
      </c>
      <c r="S118" s="119">
        <v>41.836377921842534</v>
      </c>
      <c r="T118" s="119">
        <v>16.734551168737013</v>
      </c>
      <c r="U118" s="119">
        <v>50.203653506211047</v>
      </c>
      <c r="V118" s="119">
        <v>84.453583187994866</v>
      </c>
      <c r="W118" s="119">
        <v>48.783016070972558</v>
      </c>
      <c r="X118" s="119">
        <v>8.4246301794116611</v>
      </c>
      <c r="Y118" s="119">
        <v>25.253961609723696</v>
      </c>
      <c r="Z118" s="119">
        <v>71.43921608071777</v>
      </c>
      <c r="AA118" s="119">
        <v>72.048380927250548</v>
      </c>
      <c r="AB118" s="119">
        <v>0.55570697401458469</v>
      </c>
      <c r="AC118" s="119">
        <v>2.5278622458020705</v>
      </c>
      <c r="AD118" s="119">
        <v>72.859786606562395</v>
      </c>
      <c r="AE118" s="119">
        <v>148.86777810522301</v>
      </c>
      <c r="AF118" s="119">
        <v>16.588123846010564</v>
      </c>
      <c r="AG118" s="138"/>
      <c r="AI118" s="122" t="s">
        <v>2980</v>
      </c>
      <c r="AJ118" s="122" t="s">
        <v>2356</v>
      </c>
    </row>
    <row r="119" spans="1:36" s="122" customFormat="1" ht="11.25" customHeight="1" x14ac:dyDescent="0.2">
      <c r="A119" s="96" t="s">
        <v>89</v>
      </c>
      <c r="B119" s="98">
        <v>612001412269</v>
      </c>
      <c r="C119" s="98" t="s">
        <v>2980</v>
      </c>
      <c r="D119" s="98" t="s">
        <v>2356</v>
      </c>
      <c r="E119" s="99" t="s">
        <v>2935</v>
      </c>
      <c r="F119" s="100" t="s">
        <v>87</v>
      </c>
      <c r="G119" s="100" t="s">
        <v>87</v>
      </c>
      <c r="H119" s="100" t="s">
        <v>88</v>
      </c>
      <c r="I119" s="97">
        <v>0</v>
      </c>
      <c r="J119" s="97">
        <v>0</v>
      </c>
      <c r="K119" s="97">
        <v>0</v>
      </c>
      <c r="L119" s="97">
        <v>37439.279999999999</v>
      </c>
      <c r="M119" s="119">
        <v>37439.279999999999</v>
      </c>
      <c r="N119" s="119">
        <v>597.60322586335656</v>
      </c>
      <c r="O119" s="120" t="s">
        <v>44</v>
      </c>
      <c r="P119" s="121">
        <v>3.4099926362083545E-5</v>
      </c>
      <c r="Q119" s="119">
        <v>34.365697119619682</v>
      </c>
      <c r="R119" s="119">
        <v>20.61941827177181</v>
      </c>
      <c r="S119" s="119">
        <v>34.365697119619682</v>
      </c>
      <c r="T119" s="119">
        <v>13.746278847847874</v>
      </c>
      <c r="U119" s="119">
        <v>41.23883654354362</v>
      </c>
      <c r="V119" s="119">
        <v>69.37279001368708</v>
      </c>
      <c r="W119" s="119">
        <v>40.071880935976317</v>
      </c>
      <c r="X119" s="119">
        <v>6.9202522654169005</v>
      </c>
      <c r="Y119" s="119">
        <v>20.744386556876321</v>
      </c>
      <c r="Z119" s="119">
        <v>58.682385623331854</v>
      </c>
      <c r="AA119" s="119">
        <v>59.182772503165815</v>
      </c>
      <c r="AB119" s="119">
        <v>0.45647492696242747</v>
      </c>
      <c r="AC119" s="119">
        <v>2.0764643741780597</v>
      </c>
      <c r="AD119" s="119">
        <v>59.84928626944987</v>
      </c>
      <c r="AE119" s="119">
        <v>122.28460558398004</v>
      </c>
      <c r="AF119" s="119">
        <v>13.625998907929203</v>
      </c>
      <c r="AG119" s="138"/>
      <c r="AI119" s="122" t="s">
        <v>2980</v>
      </c>
      <c r="AJ119" s="122" t="s">
        <v>2356</v>
      </c>
    </row>
    <row r="120" spans="1:36" s="122" customFormat="1" ht="11.25" customHeight="1" x14ac:dyDescent="0.2">
      <c r="A120" s="96" t="s">
        <v>89</v>
      </c>
      <c r="B120" s="98">
        <v>612001412135</v>
      </c>
      <c r="C120" s="98" t="s">
        <v>2980</v>
      </c>
      <c r="D120" s="98" t="s">
        <v>2356</v>
      </c>
      <c r="E120" s="99" t="s">
        <v>2936</v>
      </c>
      <c r="F120" s="100" t="s">
        <v>87</v>
      </c>
      <c r="G120" s="100" t="s">
        <v>87</v>
      </c>
      <c r="H120" s="100" t="s">
        <v>88</v>
      </c>
      <c r="I120" s="97">
        <v>0</v>
      </c>
      <c r="J120" s="97">
        <v>0</v>
      </c>
      <c r="K120" s="97">
        <v>0</v>
      </c>
      <c r="L120" s="97">
        <v>131996.35999999999</v>
      </c>
      <c r="M120" s="119">
        <v>131996.35999999999</v>
      </c>
      <c r="N120" s="119">
        <v>2106.9168674777111</v>
      </c>
      <c r="O120" s="120" t="s">
        <v>44</v>
      </c>
      <c r="P120" s="121">
        <v>1.2022309606549779E-4</v>
      </c>
      <c r="Q120" s="119">
        <v>121.1601005321759</v>
      </c>
      <c r="R120" s="119">
        <v>72.696060319305545</v>
      </c>
      <c r="S120" s="119">
        <v>121.1601005321759</v>
      </c>
      <c r="T120" s="119">
        <v>48.464040212870366</v>
      </c>
      <c r="U120" s="119">
        <v>145.39212063861109</v>
      </c>
      <c r="V120" s="119">
        <v>244.5815134492716</v>
      </c>
      <c r="W120" s="119">
        <v>141.27788840763677</v>
      </c>
      <c r="X120" s="119">
        <v>24.398121687083318</v>
      </c>
      <c r="Y120" s="119">
        <v>73.136649955357242</v>
      </c>
      <c r="Z120" s="119">
        <v>206.89129968301037</v>
      </c>
      <c r="AA120" s="119">
        <v>208.65546947286316</v>
      </c>
      <c r="AB120" s="119">
        <v>1.6093532992703461</v>
      </c>
      <c r="AC120" s="119">
        <v>7.320806892151289</v>
      </c>
      <c r="AD120" s="119">
        <v>211.00533814126132</v>
      </c>
      <c r="AE120" s="119">
        <v>431.12802439365925</v>
      </c>
      <c r="AF120" s="119">
        <v>48.039979861007744</v>
      </c>
      <c r="AG120" s="138"/>
      <c r="AI120" s="122" t="s">
        <v>2980</v>
      </c>
      <c r="AJ120" s="122" t="s">
        <v>2356</v>
      </c>
    </row>
    <row r="121" spans="1:36" s="122" customFormat="1" ht="11.25" customHeight="1" x14ac:dyDescent="0.2">
      <c r="A121" s="96" t="s">
        <v>89</v>
      </c>
      <c r="B121" s="98">
        <v>612001412298</v>
      </c>
      <c r="C121" s="98" t="s">
        <v>2980</v>
      </c>
      <c r="D121" s="98" t="s">
        <v>2356</v>
      </c>
      <c r="E121" s="99" t="s">
        <v>2937</v>
      </c>
      <c r="F121" s="100" t="s">
        <v>87</v>
      </c>
      <c r="G121" s="100" t="s">
        <v>87</v>
      </c>
      <c r="H121" s="100" t="s">
        <v>88</v>
      </c>
      <c r="I121" s="97">
        <v>0</v>
      </c>
      <c r="J121" s="97">
        <v>0</v>
      </c>
      <c r="K121" s="97">
        <v>0</v>
      </c>
      <c r="L121" s="97">
        <v>40424.230000000003</v>
      </c>
      <c r="M121" s="119">
        <v>40424.230000000003</v>
      </c>
      <c r="N121" s="119">
        <v>645.24879354096231</v>
      </c>
      <c r="O121" s="120" t="s">
        <v>44</v>
      </c>
      <c r="P121" s="121">
        <v>3.6818637170477877E-5</v>
      </c>
      <c r="Q121" s="119">
        <v>37.105597235679852</v>
      </c>
      <c r="R121" s="119">
        <v>22.263358341407915</v>
      </c>
      <c r="S121" s="119">
        <v>37.105597235679852</v>
      </c>
      <c r="T121" s="119">
        <v>14.842238894271942</v>
      </c>
      <c r="U121" s="119">
        <v>44.526716682815831</v>
      </c>
      <c r="V121" s="119">
        <v>74.903727295369748</v>
      </c>
      <c r="W121" s="119">
        <v>43.266722316468758</v>
      </c>
      <c r="X121" s="119">
        <v>7.4719884900359705</v>
      </c>
      <c r="Y121" s="119">
        <v>22.398290068187123</v>
      </c>
      <c r="Z121" s="119">
        <v>63.361000889607418</v>
      </c>
      <c r="AA121" s="119">
        <v>63.901282495433982</v>
      </c>
      <c r="AB121" s="119">
        <v>0.49286865123374102</v>
      </c>
      <c r="AC121" s="119">
        <v>2.2420162313105374</v>
      </c>
      <c r="AD121" s="119">
        <v>64.620935912551857</v>
      </c>
      <c r="AE121" s="119">
        <v>132.03408349696082</v>
      </c>
      <c r="AF121" s="119">
        <v>14.71236930394706</v>
      </c>
      <c r="AG121" s="138"/>
      <c r="AI121" s="122" t="s">
        <v>2980</v>
      </c>
      <c r="AJ121" s="122" t="s">
        <v>2356</v>
      </c>
    </row>
    <row r="122" spans="1:36" s="122" customFormat="1" ht="11.25" customHeight="1" x14ac:dyDescent="0.2">
      <c r="A122" s="96" t="s">
        <v>89</v>
      </c>
      <c r="B122" s="98">
        <v>612001412307</v>
      </c>
      <c r="C122" s="98" t="s">
        <v>2980</v>
      </c>
      <c r="D122" s="98" t="s">
        <v>2356</v>
      </c>
      <c r="E122" s="99" t="s">
        <v>2938</v>
      </c>
      <c r="F122" s="100" t="s">
        <v>87</v>
      </c>
      <c r="G122" s="100" t="s">
        <v>87</v>
      </c>
      <c r="H122" s="100" t="s">
        <v>88</v>
      </c>
      <c r="I122" s="97">
        <v>0</v>
      </c>
      <c r="J122" s="97">
        <v>0</v>
      </c>
      <c r="K122" s="97">
        <v>0</v>
      </c>
      <c r="L122" s="97">
        <v>40928.97</v>
      </c>
      <c r="M122" s="119">
        <v>40928.97</v>
      </c>
      <c r="N122" s="119">
        <v>653.30541888798462</v>
      </c>
      <c r="O122" s="120" t="s">
        <v>44</v>
      </c>
      <c r="P122" s="121">
        <v>3.7278357465098867E-5</v>
      </c>
      <c r="Q122" s="119">
        <v>37.568900535426977</v>
      </c>
      <c r="R122" s="119">
        <v>22.54134032125619</v>
      </c>
      <c r="S122" s="119">
        <v>37.568900535426977</v>
      </c>
      <c r="T122" s="119">
        <v>15.027560214170792</v>
      </c>
      <c r="U122" s="119">
        <v>45.082680642512379</v>
      </c>
      <c r="V122" s="119">
        <v>75.838980912199659</v>
      </c>
      <c r="W122" s="119">
        <v>43.806953890997548</v>
      </c>
      <c r="X122" s="119">
        <v>7.5652843047109979</v>
      </c>
      <c r="Y122" s="119">
        <v>22.677956815803999</v>
      </c>
      <c r="Z122" s="119">
        <v>64.152131149578224</v>
      </c>
      <c r="AA122" s="119">
        <v>64.699158752489339</v>
      </c>
      <c r="AB122" s="119">
        <v>0.49902264657326173</v>
      </c>
      <c r="AC122" s="119">
        <v>2.2700102159230249</v>
      </c>
      <c r="AD122" s="119">
        <v>65.427797816724194</v>
      </c>
      <c r="AE122" s="119">
        <v>133.68267107189433</v>
      </c>
      <c r="AF122" s="119">
        <v>14.896069062296796</v>
      </c>
      <c r="AG122" s="138"/>
      <c r="AI122" s="122" t="s">
        <v>2980</v>
      </c>
      <c r="AJ122" s="122" t="s">
        <v>2356</v>
      </c>
    </row>
    <row r="123" spans="1:36" s="122" customFormat="1" ht="11.25" customHeight="1" x14ac:dyDescent="0.2">
      <c r="A123" s="96" t="s">
        <v>89</v>
      </c>
      <c r="B123" s="98">
        <v>612001412306</v>
      </c>
      <c r="C123" s="98" t="s">
        <v>2980</v>
      </c>
      <c r="D123" s="98" t="s">
        <v>2356</v>
      </c>
      <c r="E123" s="99" t="s">
        <v>2939</v>
      </c>
      <c r="F123" s="100" t="s">
        <v>87</v>
      </c>
      <c r="G123" s="100" t="s">
        <v>87</v>
      </c>
      <c r="H123" s="100" t="s">
        <v>88</v>
      </c>
      <c r="I123" s="97">
        <v>0</v>
      </c>
      <c r="J123" s="97">
        <v>0</v>
      </c>
      <c r="K123" s="97">
        <v>0</v>
      </c>
      <c r="L123" s="97">
        <v>40424.230000000003</v>
      </c>
      <c r="M123" s="119">
        <v>40424.230000000003</v>
      </c>
      <c r="N123" s="119">
        <v>645.24879354096231</v>
      </c>
      <c r="O123" s="120" t="s">
        <v>44</v>
      </c>
      <c r="P123" s="121">
        <v>3.6818637170477877E-5</v>
      </c>
      <c r="Q123" s="119">
        <v>37.105597235679852</v>
      </c>
      <c r="R123" s="119">
        <v>22.263358341407915</v>
      </c>
      <c r="S123" s="119">
        <v>37.105597235679852</v>
      </c>
      <c r="T123" s="119">
        <v>14.842238894271942</v>
      </c>
      <c r="U123" s="119">
        <v>44.526716682815831</v>
      </c>
      <c r="V123" s="119">
        <v>74.903727295369748</v>
      </c>
      <c r="W123" s="119">
        <v>43.266722316468758</v>
      </c>
      <c r="X123" s="119">
        <v>7.4719884900359705</v>
      </c>
      <c r="Y123" s="119">
        <v>22.398290068187123</v>
      </c>
      <c r="Z123" s="119">
        <v>63.361000889607418</v>
      </c>
      <c r="AA123" s="119">
        <v>63.901282495433982</v>
      </c>
      <c r="AB123" s="119">
        <v>0.49286865123374102</v>
      </c>
      <c r="AC123" s="119">
        <v>2.2420162313105374</v>
      </c>
      <c r="AD123" s="119">
        <v>64.620935912551857</v>
      </c>
      <c r="AE123" s="119">
        <v>132.03408349696082</v>
      </c>
      <c r="AF123" s="119">
        <v>14.71236930394706</v>
      </c>
      <c r="AG123" s="138"/>
      <c r="AI123" s="122" t="s">
        <v>2980</v>
      </c>
      <c r="AJ123" s="122" t="s">
        <v>2356</v>
      </c>
    </row>
    <row r="124" spans="1:36" s="122" customFormat="1" ht="11.25" customHeight="1" x14ac:dyDescent="0.2">
      <c r="A124" s="96" t="s">
        <v>89</v>
      </c>
      <c r="B124" s="98">
        <v>612001412345</v>
      </c>
      <c r="C124" s="98" t="s">
        <v>2980</v>
      </c>
      <c r="D124" s="98" t="s">
        <v>2356</v>
      </c>
      <c r="E124" s="99" t="s">
        <v>2940</v>
      </c>
      <c r="F124" s="100" t="s">
        <v>87</v>
      </c>
      <c r="G124" s="100" t="s">
        <v>87</v>
      </c>
      <c r="H124" s="100" t="s">
        <v>88</v>
      </c>
      <c r="I124" s="97">
        <v>0</v>
      </c>
      <c r="J124" s="97">
        <v>0</v>
      </c>
      <c r="K124" s="97">
        <v>0</v>
      </c>
      <c r="L124" s="97">
        <v>40897.94</v>
      </c>
      <c r="M124" s="119">
        <v>40897.94</v>
      </c>
      <c r="N124" s="119">
        <v>652.81012015097531</v>
      </c>
      <c r="O124" s="120" t="s">
        <v>44</v>
      </c>
      <c r="P124" s="121">
        <v>3.7250095150358429E-5</v>
      </c>
      <c r="Q124" s="119">
        <v>37.540417947577488</v>
      </c>
      <c r="R124" s="119">
        <v>22.524250768546494</v>
      </c>
      <c r="S124" s="119">
        <v>37.540417947577488</v>
      </c>
      <c r="T124" s="119">
        <v>15.016167179030994</v>
      </c>
      <c r="U124" s="119">
        <v>45.048501537092989</v>
      </c>
      <c r="V124" s="119">
        <v>75.781484142119552</v>
      </c>
      <c r="W124" s="119">
        <v>43.773741968507501</v>
      </c>
      <c r="X124" s="119">
        <v>7.5595487396094292</v>
      </c>
      <c r="Y124" s="119">
        <v>22.660763688295674</v>
      </c>
      <c r="Z124" s="119">
        <v>64.103494679381896</v>
      </c>
      <c r="AA124" s="119">
        <v>64.650107557306811</v>
      </c>
      <c r="AB124" s="119">
        <v>0.49864431619448191</v>
      </c>
      <c r="AC124" s="119">
        <v>2.2682892242391373</v>
      </c>
      <c r="AD124" s="119">
        <v>65.378194209151062</v>
      </c>
      <c r="AE124" s="119">
        <v>133.58132053012989</v>
      </c>
      <c r="AF124" s="119">
        <v>14.884775716214472</v>
      </c>
      <c r="AG124" s="138"/>
      <c r="AI124" s="122" t="s">
        <v>2980</v>
      </c>
      <c r="AJ124" s="122" t="s">
        <v>2356</v>
      </c>
    </row>
    <row r="125" spans="1:36" s="122" customFormat="1" ht="11.25" customHeight="1" x14ac:dyDescent="0.2">
      <c r="A125" s="96" t="s">
        <v>89</v>
      </c>
      <c r="B125" s="98">
        <v>612001412081</v>
      </c>
      <c r="C125" s="98" t="s">
        <v>2980</v>
      </c>
      <c r="D125" s="98" t="s">
        <v>2356</v>
      </c>
      <c r="E125" s="99" t="s">
        <v>2941</v>
      </c>
      <c r="F125" s="100" t="s">
        <v>87</v>
      </c>
      <c r="G125" s="100" t="s">
        <v>87</v>
      </c>
      <c r="H125" s="100" t="s">
        <v>88</v>
      </c>
      <c r="I125" s="97">
        <v>0</v>
      </c>
      <c r="J125" s="97">
        <v>0</v>
      </c>
      <c r="K125" s="97">
        <v>44954.42</v>
      </c>
      <c r="L125" s="97">
        <v>116883.51</v>
      </c>
      <c r="M125" s="119">
        <v>116883.51</v>
      </c>
      <c r="N125" s="119">
        <v>1865.6865897589885</v>
      </c>
      <c r="O125" s="120" t="s">
        <v>44</v>
      </c>
      <c r="P125" s="121">
        <v>1.0645821938728139E-4</v>
      </c>
      <c r="Q125" s="119">
        <v>107.28794204744426</v>
      </c>
      <c r="R125" s="119">
        <v>64.372765228466562</v>
      </c>
      <c r="S125" s="119">
        <v>107.28794204744426</v>
      </c>
      <c r="T125" s="119">
        <v>42.915176818977706</v>
      </c>
      <c r="U125" s="119">
        <v>128.74553045693312</v>
      </c>
      <c r="V125" s="119">
        <v>216.57828877298644</v>
      </c>
      <c r="W125" s="119">
        <v>125.10235496246183</v>
      </c>
      <c r="X125" s="119">
        <v>21.604672281822168</v>
      </c>
      <c r="Y125" s="119">
        <v>64.76290979859975</v>
      </c>
      <c r="Z125" s="119">
        <v>183.20339511947256</v>
      </c>
      <c r="AA125" s="119">
        <v>184.76557726808602</v>
      </c>
      <c r="AB125" s="119">
        <v>1.4250912862203058</v>
      </c>
      <c r="AC125" s="119">
        <v>6.4826151689852214</v>
      </c>
      <c r="AD125" s="119">
        <v>186.84639902712092</v>
      </c>
      <c r="AE125" s="119">
        <v>381.76626045215585</v>
      </c>
      <c r="AF125" s="119">
        <v>42.539669021811648</v>
      </c>
      <c r="AG125" s="138"/>
      <c r="AI125" s="122" t="s">
        <v>2980</v>
      </c>
      <c r="AJ125" s="122" t="s">
        <v>2356</v>
      </c>
    </row>
    <row r="126" spans="1:36" s="122" customFormat="1" ht="11.25" customHeight="1" x14ac:dyDescent="0.2">
      <c r="A126" s="96" t="s">
        <v>89</v>
      </c>
      <c r="B126" s="98">
        <v>612001411837</v>
      </c>
      <c r="C126" s="98" t="s">
        <v>2980</v>
      </c>
      <c r="D126" s="98" t="s">
        <v>2356</v>
      </c>
      <c r="E126" s="99" t="s">
        <v>2942</v>
      </c>
      <c r="F126" s="100" t="s">
        <v>87</v>
      </c>
      <c r="G126" s="100" t="s">
        <v>87</v>
      </c>
      <c r="H126" s="100" t="s">
        <v>88</v>
      </c>
      <c r="I126" s="97">
        <v>0</v>
      </c>
      <c r="J126" s="97">
        <v>0</v>
      </c>
      <c r="K126" s="97">
        <v>74217.11</v>
      </c>
      <c r="L126" s="97">
        <v>740907.54</v>
      </c>
      <c r="M126" s="119">
        <v>740907.54</v>
      </c>
      <c r="N126" s="119">
        <v>11826.315462543189</v>
      </c>
      <c r="O126" s="120" t="s">
        <v>44</v>
      </c>
      <c r="P126" s="121">
        <v>6.7482314176748259E-4</v>
      </c>
      <c r="Q126" s="119">
        <v>680.08263281992902</v>
      </c>
      <c r="R126" s="119">
        <v>408.04957969195743</v>
      </c>
      <c r="S126" s="119">
        <v>680.08263281992902</v>
      </c>
      <c r="T126" s="119">
        <v>272.03305312797158</v>
      </c>
      <c r="U126" s="119">
        <v>816.09915938391487</v>
      </c>
      <c r="V126" s="119">
        <v>1372.8582171445998</v>
      </c>
      <c r="W126" s="119">
        <v>793.00560073396491</v>
      </c>
      <c r="X126" s="119">
        <v>136.94886980063356</v>
      </c>
      <c r="Y126" s="119">
        <v>410.52264927809267</v>
      </c>
      <c r="Z126" s="119">
        <v>1161.2996289862995</v>
      </c>
      <c r="AA126" s="119">
        <v>1171.2020740169212</v>
      </c>
      <c r="AB126" s="119">
        <v>9.0334460280061979</v>
      </c>
      <c r="AC126" s="119">
        <v>41.092353041241878</v>
      </c>
      <c r="AD126" s="119">
        <v>1184.3920999723791</v>
      </c>
      <c r="AE126" s="119">
        <v>2419.9607017842472</v>
      </c>
      <c r="AF126" s="119">
        <v>269.65276391310181</v>
      </c>
      <c r="AG126" s="138"/>
      <c r="AI126" s="122" t="s">
        <v>2980</v>
      </c>
      <c r="AJ126" s="122" t="s">
        <v>2356</v>
      </c>
    </row>
    <row r="127" spans="1:36" s="122" customFormat="1" ht="11.25" customHeight="1" x14ac:dyDescent="0.2">
      <c r="A127" s="96" t="s">
        <v>89</v>
      </c>
      <c r="B127" s="98">
        <v>612001412290</v>
      </c>
      <c r="C127" s="98" t="s">
        <v>2980</v>
      </c>
      <c r="D127" s="98" t="s">
        <v>2356</v>
      </c>
      <c r="E127" s="99" t="s">
        <v>2943</v>
      </c>
      <c r="F127" s="100" t="s">
        <v>87</v>
      </c>
      <c r="G127" s="100" t="s">
        <v>87</v>
      </c>
      <c r="H127" s="100" t="s">
        <v>88</v>
      </c>
      <c r="I127" s="97">
        <v>0</v>
      </c>
      <c r="J127" s="97">
        <v>0</v>
      </c>
      <c r="K127" s="97">
        <v>0</v>
      </c>
      <c r="L127" s="97">
        <v>35412.57</v>
      </c>
      <c r="M127" s="119">
        <v>35412.57</v>
      </c>
      <c r="N127" s="119">
        <v>565.25301950550136</v>
      </c>
      <c r="O127" s="120" t="s">
        <v>44</v>
      </c>
      <c r="P127" s="121">
        <v>3.2253986435960548E-5</v>
      </c>
      <c r="Q127" s="119">
        <v>32.505370157955241</v>
      </c>
      <c r="R127" s="119">
        <v>19.503222094773147</v>
      </c>
      <c r="S127" s="119">
        <v>32.505370157955241</v>
      </c>
      <c r="T127" s="119">
        <v>13.002148063182098</v>
      </c>
      <c r="U127" s="119">
        <v>39.006444189546293</v>
      </c>
      <c r="V127" s="119">
        <v>65.61741525090747</v>
      </c>
      <c r="W127" s="119">
        <v>37.902659684612708</v>
      </c>
      <c r="X127" s="119">
        <v>6.5456365017365341</v>
      </c>
      <c r="Y127" s="119">
        <v>19.621425440137784</v>
      </c>
      <c r="Z127" s="119">
        <v>55.505717221411125</v>
      </c>
      <c r="AA127" s="119">
        <v>55.979016531900051</v>
      </c>
      <c r="AB127" s="119">
        <v>0.43176445445269918</v>
      </c>
      <c r="AC127" s="119">
        <v>1.9640586037735432</v>
      </c>
      <c r="AD127" s="119">
        <v>56.609449740137435</v>
      </c>
      <c r="AE127" s="119">
        <v>115.66494214539073</v>
      </c>
      <c r="AF127" s="119">
        <v>12.888379267629253</v>
      </c>
      <c r="AG127" s="138"/>
      <c r="AI127" s="122" t="s">
        <v>2980</v>
      </c>
      <c r="AJ127" s="122" t="s">
        <v>2356</v>
      </c>
    </row>
    <row r="128" spans="1:36" s="122" customFormat="1" ht="11.25" customHeight="1" x14ac:dyDescent="0.2">
      <c r="A128" s="96" t="s">
        <v>89</v>
      </c>
      <c r="B128" s="98">
        <v>612001412291</v>
      </c>
      <c r="C128" s="98" t="s">
        <v>2980</v>
      </c>
      <c r="D128" s="98" t="s">
        <v>2356</v>
      </c>
      <c r="E128" s="99" t="s">
        <v>2944</v>
      </c>
      <c r="F128" s="100" t="s">
        <v>87</v>
      </c>
      <c r="G128" s="100" t="s">
        <v>87</v>
      </c>
      <c r="H128" s="100" t="s">
        <v>88</v>
      </c>
      <c r="I128" s="97">
        <v>0</v>
      </c>
      <c r="J128" s="97">
        <v>0</v>
      </c>
      <c r="K128" s="97">
        <v>0</v>
      </c>
      <c r="L128" s="97">
        <v>9897.56</v>
      </c>
      <c r="M128" s="119">
        <v>9897.56</v>
      </c>
      <c r="N128" s="119">
        <v>157.98417555508877</v>
      </c>
      <c r="O128" s="120" t="s">
        <v>44</v>
      </c>
      <c r="P128" s="121">
        <v>9.0147584879918531E-6</v>
      </c>
      <c r="Q128" s="119">
        <v>9.085018440078521</v>
      </c>
      <c r="R128" s="119">
        <v>5.4510110640471137</v>
      </c>
      <c r="S128" s="119">
        <v>9.085018440078521</v>
      </c>
      <c r="T128" s="119">
        <v>3.6340073760314087</v>
      </c>
      <c r="U128" s="119">
        <v>10.902022128094227</v>
      </c>
      <c r="V128" s="119">
        <v>18.339598184790646</v>
      </c>
      <c r="W128" s="119">
        <v>10.593522254612848</v>
      </c>
      <c r="X128" s="119">
        <v>1.8294585796548357</v>
      </c>
      <c r="Y128" s="119">
        <v>5.4840480535383378</v>
      </c>
      <c r="Z128" s="119">
        <v>15.513450917059956</v>
      </c>
      <c r="AA128" s="119">
        <v>15.645734688712867</v>
      </c>
      <c r="AB128" s="119">
        <v>0.12067507650003535</v>
      </c>
      <c r="AC128" s="119">
        <v>0.54894033035063172</v>
      </c>
      <c r="AD128" s="119">
        <v>15.82193626076827</v>
      </c>
      <c r="AE128" s="119">
        <v>32.327523949279403</v>
      </c>
      <c r="AF128" s="119">
        <v>3.6022098114911336</v>
      </c>
      <c r="AG128" s="138"/>
      <c r="AI128" s="122" t="s">
        <v>2980</v>
      </c>
      <c r="AJ128" s="122" t="s">
        <v>2356</v>
      </c>
    </row>
    <row r="129" spans="1:36" s="122" customFormat="1" ht="11.25" customHeight="1" x14ac:dyDescent="0.2">
      <c r="A129" s="96" t="s">
        <v>89</v>
      </c>
      <c r="B129" s="98">
        <v>612001412368</v>
      </c>
      <c r="C129" s="98" t="s">
        <v>2980</v>
      </c>
      <c r="D129" s="98" t="s">
        <v>2356</v>
      </c>
      <c r="E129" s="99" t="s">
        <v>2945</v>
      </c>
      <c r="F129" s="100" t="s">
        <v>87</v>
      </c>
      <c r="G129" s="100" t="s">
        <v>87</v>
      </c>
      <c r="H129" s="100" t="s">
        <v>88</v>
      </c>
      <c r="I129" s="97">
        <v>0</v>
      </c>
      <c r="J129" s="97">
        <v>0</v>
      </c>
      <c r="K129" s="97">
        <v>0</v>
      </c>
      <c r="L129" s="97">
        <v>46339.47</v>
      </c>
      <c r="M129" s="119">
        <v>46339.47</v>
      </c>
      <c r="N129" s="119">
        <v>739.66744971586627</v>
      </c>
      <c r="O129" s="120" t="s">
        <v>44</v>
      </c>
      <c r="P129" s="121">
        <v>4.2206274123273196E-5</v>
      </c>
      <c r="Q129" s="119">
        <v>42.535224788075595</v>
      </c>
      <c r="R129" s="119">
        <v>25.521134872845359</v>
      </c>
      <c r="S129" s="119">
        <v>42.535224788075595</v>
      </c>
      <c r="T129" s="119">
        <v>17.014089915230237</v>
      </c>
      <c r="U129" s="119">
        <v>51.042269745690717</v>
      </c>
      <c r="V129" s="119">
        <v>85.864320084562323</v>
      </c>
      <c r="W129" s="119">
        <v>49.597901574930034</v>
      </c>
      <c r="X129" s="119">
        <v>8.5653576202779149</v>
      </c>
      <c r="Y129" s="119">
        <v>25.675811033779862</v>
      </c>
      <c r="Z129" s="119">
        <v>72.63255725325962</v>
      </c>
      <c r="AA129" s="119">
        <v>73.25189776425394</v>
      </c>
      <c r="AB129" s="119">
        <v>0.56498966282812058</v>
      </c>
      <c r="AC129" s="119">
        <v>2.5700883823965897</v>
      </c>
      <c r="AD129" s="119">
        <v>74.076857396952732</v>
      </c>
      <c r="AE129" s="119">
        <v>151.35450820423566</v>
      </c>
      <c r="AF129" s="119">
        <v>16.86521662847197</v>
      </c>
      <c r="AG129" s="138"/>
      <c r="AI129" s="122" t="s">
        <v>2980</v>
      </c>
      <c r="AJ129" s="122" t="s">
        <v>2356</v>
      </c>
    </row>
    <row r="130" spans="1:36" s="122" customFormat="1" ht="11.25" customHeight="1" x14ac:dyDescent="0.2">
      <c r="A130" s="96" t="s">
        <v>89</v>
      </c>
      <c r="B130" s="98">
        <v>612001412369</v>
      </c>
      <c r="C130" s="98" t="s">
        <v>2980</v>
      </c>
      <c r="D130" s="98" t="s">
        <v>2356</v>
      </c>
      <c r="E130" s="99" t="s">
        <v>2946</v>
      </c>
      <c r="F130" s="100" t="s">
        <v>87</v>
      </c>
      <c r="G130" s="100" t="s">
        <v>87</v>
      </c>
      <c r="H130" s="100" t="s">
        <v>88</v>
      </c>
      <c r="I130" s="97">
        <v>0</v>
      </c>
      <c r="J130" s="97">
        <v>0</v>
      </c>
      <c r="K130" s="97">
        <v>0</v>
      </c>
      <c r="L130" s="97">
        <v>46339.47</v>
      </c>
      <c r="M130" s="119">
        <v>46339.47</v>
      </c>
      <c r="N130" s="119">
        <v>739.66744971586627</v>
      </c>
      <c r="O130" s="120" t="s">
        <v>44</v>
      </c>
      <c r="P130" s="121">
        <v>4.2206274123273196E-5</v>
      </c>
      <c r="Q130" s="119">
        <v>42.535224788075595</v>
      </c>
      <c r="R130" s="119">
        <v>25.521134872845359</v>
      </c>
      <c r="S130" s="119">
        <v>42.535224788075595</v>
      </c>
      <c r="T130" s="119">
        <v>17.014089915230237</v>
      </c>
      <c r="U130" s="119">
        <v>51.042269745690717</v>
      </c>
      <c r="V130" s="119">
        <v>85.864320084562323</v>
      </c>
      <c r="W130" s="119">
        <v>49.597901574930034</v>
      </c>
      <c r="X130" s="119">
        <v>8.5653576202779149</v>
      </c>
      <c r="Y130" s="119">
        <v>25.675811033779862</v>
      </c>
      <c r="Z130" s="119">
        <v>72.63255725325962</v>
      </c>
      <c r="AA130" s="119">
        <v>73.25189776425394</v>
      </c>
      <c r="AB130" s="119">
        <v>0.56498966282812058</v>
      </c>
      <c r="AC130" s="119">
        <v>2.5700883823965897</v>
      </c>
      <c r="AD130" s="119">
        <v>74.076857396952732</v>
      </c>
      <c r="AE130" s="119">
        <v>151.35450820423566</v>
      </c>
      <c r="AF130" s="119">
        <v>16.86521662847197</v>
      </c>
      <c r="AG130" s="138"/>
      <c r="AI130" s="122" t="s">
        <v>2980</v>
      </c>
      <c r="AJ130" s="122" t="s">
        <v>2356</v>
      </c>
    </row>
    <row r="131" spans="1:36" s="122" customFormat="1" ht="11.25" customHeight="1" x14ac:dyDescent="0.2">
      <c r="A131" s="96" t="s">
        <v>89</v>
      </c>
      <c r="B131" s="98">
        <v>612001412295</v>
      </c>
      <c r="C131" s="98" t="s">
        <v>2980</v>
      </c>
      <c r="D131" s="98" t="s">
        <v>2356</v>
      </c>
      <c r="E131" s="99" t="s">
        <v>2947</v>
      </c>
      <c r="F131" s="100" t="s">
        <v>87</v>
      </c>
      <c r="G131" s="100" t="s">
        <v>87</v>
      </c>
      <c r="H131" s="100" t="s">
        <v>88</v>
      </c>
      <c r="I131" s="97">
        <v>0</v>
      </c>
      <c r="J131" s="97">
        <v>0</v>
      </c>
      <c r="K131" s="97">
        <v>0</v>
      </c>
      <c r="L131" s="97">
        <v>9897.5499999999993</v>
      </c>
      <c r="M131" s="119">
        <v>9897.5499999999993</v>
      </c>
      <c r="N131" s="119">
        <v>157.98401593577293</v>
      </c>
      <c r="O131" s="120" t="s">
        <v>44</v>
      </c>
      <c r="P131" s="121">
        <v>9.0147493799303835E-6</v>
      </c>
      <c r="Q131" s="119">
        <v>9.0850092610299082</v>
      </c>
      <c r="R131" s="119">
        <v>5.4510055566179449</v>
      </c>
      <c r="S131" s="119">
        <v>9.0850092610299082</v>
      </c>
      <c r="T131" s="119">
        <v>3.6340037044119633</v>
      </c>
      <c r="U131" s="119">
        <v>10.90201111323589</v>
      </c>
      <c r="V131" s="119">
        <v>18.33957965537715</v>
      </c>
      <c r="W131" s="119">
        <v>10.593511551447367</v>
      </c>
      <c r="X131" s="119">
        <v>1.8294567312613128</v>
      </c>
      <c r="Y131" s="119">
        <v>5.4840425127302463</v>
      </c>
      <c r="Z131" s="119">
        <v>15.513435243044423</v>
      </c>
      <c r="AA131" s="119">
        <v>15.645718881044422</v>
      </c>
      <c r="AB131" s="119">
        <v>0.12067495457596872</v>
      </c>
      <c r="AC131" s="119">
        <v>0.54893977572875485</v>
      </c>
      <c r="AD131" s="119">
        <v>15.821920275074563</v>
      </c>
      <c r="AE131" s="119">
        <v>32.327491287164754</v>
      </c>
      <c r="AF131" s="119">
        <v>3.602206171998358</v>
      </c>
      <c r="AG131" s="138"/>
      <c r="AI131" s="122" t="s">
        <v>2980</v>
      </c>
      <c r="AJ131" s="122" t="s">
        <v>2356</v>
      </c>
    </row>
    <row r="132" spans="1:36" s="122" customFormat="1" ht="11.25" customHeight="1" x14ac:dyDescent="0.2">
      <c r="A132" s="96" t="s">
        <v>89</v>
      </c>
      <c r="B132" s="98">
        <v>612001412433</v>
      </c>
      <c r="C132" s="98" t="s">
        <v>2980</v>
      </c>
      <c r="D132" s="98" t="s">
        <v>2356</v>
      </c>
      <c r="E132" s="99" t="s">
        <v>2948</v>
      </c>
      <c r="F132" s="100" t="s">
        <v>87</v>
      </c>
      <c r="G132" s="100" t="s">
        <v>87</v>
      </c>
      <c r="H132" s="100" t="s">
        <v>88</v>
      </c>
      <c r="I132" s="97">
        <v>0</v>
      </c>
      <c r="J132" s="97">
        <v>0</v>
      </c>
      <c r="K132" s="97">
        <v>0</v>
      </c>
      <c r="L132" s="97">
        <v>35406.22</v>
      </c>
      <c r="M132" s="119">
        <v>35406.22</v>
      </c>
      <c r="N132" s="119">
        <v>565.15166123995164</v>
      </c>
      <c r="O132" s="120" t="s">
        <v>44</v>
      </c>
      <c r="P132" s="121">
        <v>3.2248202816927302E-5</v>
      </c>
      <c r="Q132" s="119">
        <v>32.499541462085304</v>
      </c>
      <c r="R132" s="119">
        <v>19.499724877251186</v>
      </c>
      <c r="S132" s="119">
        <v>32.499541462085304</v>
      </c>
      <c r="T132" s="119">
        <v>12.999816584834123</v>
      </c>
      <c r="U132" s="119">
        <v>38.999449754502372</v>
      </c>
      <c r="V132" s="119">
        <v>65.605649073337105</v>
      </c>
      <c r="W132" s="119">
        <v>37.895863174531769</v>
      </c>
      <c r="X132" s="119">
        <v>6.5444627718494912</v>
      </c>
      <c r="Y132" s="119">
        <v>19.617907026999603</v>
      </c>
      <c r="Z132" s="119">
        <v>55.495764221548207</v>
      </c>
      <c r="AA132" s="119">
        <v>55.968978662437955</v>
      </c>
      <c r="AB132" s="119">
        <v>0.43168703267038372</v>
      </c>
      <c r="AC132" s="119">
        <v>1.9637064188817392</v>
      </c>
      <c r="AD132" s="119">
        <v>56.599298824633436</v>
      </c>
      <c r="AE132" s="119">
        <v>115.64420170258687</v>
      </c>
      <c r="AF132" s="119">
        <v>12.886068189716823</v>
      </c>
      <c r="AG132" s="138"/>
      <c r="AI132" s="122" t="s">
        <v>2980</v>
      </c>
      <c r="AJ132" s="122" t="s">
        <v>2356</v>
      </c>
    </row>
    <row r="133" spans="1:36" s="122" customFormat="1" ht="11.25" hidden="1" customHeight="1" x14ac:dyDescent="0.2">
      <c r="A133" s="96" t="s">
        <v>89</v>
      </c>
      <c r="B133" s="98">
        <v>612001412410</v>
      </c>
      <c r="C133" s="98" t="s">
        <v>2980</v>
      </c>
      <c r="D133" s="98" t="s">
        <v>2356</v>
      </c>
      <c r="E133" s="99" t="s">
        <v>2949</v>
      </c>
      <c r="F133" s="100" t="s">
        <v>88</v>
      </c>
      <c r="G133" s="100" t="s">
        <v>87</v>
      </c>
      <c r="H133" s="100" t="s">
        <v>88</v>
      </c>
      <c r="I133" s="97">
        <v>0</v>
      </c>
      <c r="J133" s="97">
        <v>0</v>
      </c>
      <c r="K133" s="97">
        <v>149940.26</v>
      </c>
      <c r="L133" s="97">
        <v>1765995.97</v>
      </c>
      <c r="M133" s="119">
        <v>0</v>
      </c>
      <c r="N133" s="119">
        <v>0</v>
      </c>
      <c r="O133" s="120" t="s">
        <v>44</v>
      </c>
      <c r="P133" s="121">
        <v>0</v>
      </c>
      <c r="Q133" s="119">
        <v>0</v>
      </c>
      <c r="R133" s="119">
        <v>0</v>
      </c>
      <c r="S133" s="119">
        <v>0</v>
      </c>
      <c r="T133" s="119">
        <v>0</v>
      </c>
      <c r="U133" s="119">
        <v>0</v>
      </c>
      <c r="V133" s="119">
        <v>0</v>
      </c>
      <c r="W133" s="119">
        <v>0</v>
      </c>
      <c r="X133" s="119">
        <v>0</v>
      </c>
      <c r="Y133" s="119">
        <v>0</v>
      </c>
      <c r="Z133" s="119">
        <v>0</v>
      </c>
      <c r="AA133" s="119">
        <v>0</v>
      </c>
      <c r="AB133" s="119">
        <v>0</v>
      </c>
      <c r="AC133" s="119">
        <v>0</v>
      </c>
      <c r="AD133" s="119">
        <v>0</v>
      </c>
      <c r="AE133" s="119">
        <v>0</v>
      </c>
      <c r="AF133" s="119">
        <v>0</v>
      </c>
      <c r="AG133" s="138"/>
      <c r="AI133" s="122" t="s">
        <v>2980</v>
      </c>
      <c r="AJ133" s="122" t="s">
        <v>2356</v>
      </c>
    </row>
    <row r="134" spans="1:36" s="122" customFormat="1" ht="11.25" customHeight="1" x14ac:dyDescent="0.2">
      <c r="A134" s="96" t="s">
        <v>89</v>
      </c>
      <c r="B134" s="98">
        <v>612001411993</v>
      </c>
      <c r="C134" s="98" t="s">
        <v>2980</v>
      </c>
      <c r="D134" s="98" t="s">
        <v>2356</v>
      </c>
      <c r="E134" s="99" t="s">
        <v>3321</v>
      </c>
      <c r="F134" s="100" t="s">
        <v>87</v>
      </c>
      <c r="G134" s="100" t="s">
        <v>87</v>
      </c>
      <c r="H134" s="100" t="s">
        <v>88</v>
      </c>
      <c r="I134" s="97">
        <v>0</v>
      </c>
      <c r="J134" s="97">
        <v>0</v>
      </c>
      <c r="K134" s="97">
        <v>119288.25</v>
      </c>
      <c r="L134" s="97">
        <v>136884.16</v>
      </c>
      <c r="M134" s="119">
        <v>136884.16</v>
      </c>
      <c r="N134" s="119">
        <v>2184.9355966673461</v>
      </c>
      <c r="O134" s="120" t="s">
        <v>44</v>
      </c>
      <c r="P134" s="121">
        <v>1.2467493435065156E-4</v>
      </c>
      <c r="Q134" s="119">
        <v>125.64663591376649</v>
      </c>
      <c r="R134" s="119">
        <v>75.387981548259901</v>
      </c>
      <c r="S134" s="119">
        <v>125.64663591376649</v>
      </c>
      <c r="T134" s="119">
        <v>50.258654365506601</v>
      </c>
      <c r="U134" s="119">
        <v>150.7759630965198</v>
      </c>
      <c r="V134" s="119">
        <v>253.63832017816435</v>
      </c>
      <c r="W134" s="119">
        <v>146.50938163183511</v>
      </c>
      <c r="X134" s="119">
        <v>25.301579473208069</v>
      </c>
      <c r="Y134" s="119">
        <v>75.844886134383657</v>
      </c>
      <c r="Z134" s="119">
        <v>214.55244499482515</v>
      </c>
      <c r="AA134" s="119">
        <v>216.38194165504652</v>
      </c>
      <c r="AB134" s="119">
        <v>1.6689473445620009</v>
      </c>
      <c r="AC134" s="119">
        <v>7.5918949731215291</v>
      </c>
      <c r="AD134" s="119">
        <v>218.81882551141953</v>
      </c>
      <c r="AE134" s="119">
        <v>447.0926127931524</v>
      </c>
      <c r="AF134" s="119">
        <v>49.818891139808414</v>
      </c>
      <c r="AG134" s="138"/>
      <c r="AI134" s="122" t="s">
        <v>2980</v>
      </c>
      <c r="AJ134" s="122" t="s">
        <v>2356</v>
      </c>
    </row>
    <row r="135" spans="1:36" s="122" customFormat="1" ht="11.25" customHeight="1" x14ac:dyDescent="0.2">
      <c r="A135" s="96" t="s">
        <v>89</v>
      </c>
      <c r="B135" s="98">
        <v>612001412158</v>
      </c>
      <c r="C135" s="98" t="s">
        <v>2980</v>
      </c>
      <c r="D135" s="98" t="s">
        <v>2356</v>
      </c>
      <c r="E135" s="99" t="s">
        <v>3322</v>
      </c>
      <c r="F135" s="100" t="s">
        <v>87</v>
      </c>
      <c r="G135" s="100" t="s">
        <v>87</v>
      </c>
      <c r="H135" s="100" t="s">
        <v>88</v>
      </c>
      <c r="I135" s="97">
        <v>0</v>
      </c>
      <c r="J135" s="97">
        <v>0</v>
      </c>
      <c r="K135" s="97">
        <v>112647.17</v>
      </c>
      <c r="L135" s="97">
        <v>131529.32</v>
      </c>
      <c r="M135" s="119">
        <v>131529.32</v>
      </c>
      <c r="N135" s="119">
        <v>2099.4620069513549</v>
      </c>
      <c r="O135" s="120" t="s">
        <v>44</v>
      </c>
      <c r="P135" s="121">
        <v>1.1979771316261755E-4</v>
      </c>
      <c r="Q135" s="119">
        <v>120.73140224570389</v>
      </c>
      <c r="R135" s="119">
        <v>72.43884134742234</v>
      </c>
      <c r="S135" s="119">
        <v>120.73140224570389</v>
      </c>
      <c r="T135" s="119">
        <v>48.292560898281558</v>
      </c>
      <c r="U135" s="119">
        <v>144.87768269484468</v>
      </c>
      <c r="V135" s="119">
        <v>243.71611572132412</v>
      </c>
      <c r="W135" s="119">
        <v>140.77800776697441</v>
      </c>
      <c r="X135" s="119">
        <v>24.311794315989644</v>
      </c>
      <c r="Y135" s="119">
        <v>72.877872054245827</v>
      </c>
      <c r="Z135" s="119">
        <v>206.15926046159589</v>
      </c>
      <c r="AA135" s="119">
        <v>207.9171881258427</v>
      </c>
      <c r="AB135" s="119">
        <v>1.6036589576620535</v>
      </c>
      <c r="AC135" s="119">
        <v>7.2949038320145538</v>
      </c>
      <c r="AD135" s="119">
        <v>210.25874230236482</v>
      </c>
      <c r="AE135" s="119">
        <v>429.60257299096298</v>
      </c>
      <c r="AF135" s="119">
        <v>47.870000990421588</v>
      </c>
      <c r="AG135" s="138"/>
      <c r="AI135" s="122" t="s">
        <v>2980</v>
      </c>
      <c r="AJ135" s="122" t="s">
        <v>2356</v>
      </c>
    </row>
    <row r="136" spans="1:36" s="122" customFormat="1" ht="11.25" customHeight="1" x14ac:dyDescent="0.2">
      <c r="A136" s="96" t="s">
        <v>89</v>
      </c>
      <c r="B136" s="98">
        <v>612001412125</v>
      </c>
      <c r="C136" s="98" t="s">
        <v>2980</v>
      </c>
      <c r="D136" s="98" t="s">
        <v>2356</v>
      </c>
      <c r="E136" s="99" t="s">
        <v>3323</v>
      </c>
      <c r="F136" s="100" t="s">
        <v>87</v>
      </c>
      <c r="G136" s="100" t="s">
        <v>87</v>
      </c>
      <c r="H136" s="100" t="s">
        <v>88</v>
      </c>
      <c r="I136" s="97">
        <v>0</v>
      </c>
      <c r="J136" s="97">
        <v>0</v>
      </c>
      <c r="K136" s="97">
        <v>65431.040000000001</v>
      </c>
      <c r="L136" s="97">
        <v>84313.2</v>
      </c>
      <c r="M136" s="119">
        <v>84313.2</v>
      </c>
      <c r="N136" s="119">
        <v>1345.8015299135657</v>
      </c>
      <c r="O136" s="120" t="s">
        <v>44</v>
      </c>
      <c r="P136" s="121">
        <v>7.6792980830604188E-5</v>
      </c>
      <c r="Q136" s="119">
        <v>77.391496160874851</v>
      </c>
      <c r="R136" s="119">
        <v>46.434897696524914</v>
      </c>
      <c r="S136" s="119">
        <v>77.391496160874851</v>
      </c>
      <c r="T136" s="119">
        <v>30.956598464349941</v>
      </c>
      <c r="U136" s="119">
        <v>92.869795393049827</v>
      </c>
      <c r="V136" s="119">
        <v>156.22741460257791</v>
      </c>
      <c r="W136" s="119">
        <v>90.241813190081615</v>
      </c>
      <c r="X136" s="119">
        <v>15.584397277526392</v>
      </c>
      <c r="Y136" s="119">
        <v>46.716326079113294</v>
      </c>
      <c r="Z136" s="119">
        <v>132.15264063670841</v>
      </c>
      <c r="AA136" s="119">
        <v>133.27951110742302</v>
      </c>
      <c r="AB136" s="119">
        <v>1.0279808215320525</v>
      </c>
      <c r="AC136" s="119">
        <v>4.6761945227832804</v>
      </c>
      <c r="AD136" s="119">
        <v>134.78049906657878</v>
      </c>
      <c r="AE136" s="119">
        <v>275.38474050577969</v>
      </c>
      <c r="AF136" s="119">
        <v>30.685728227786875</v>
      </c>
      <c r="AG136" s="138"/>
      <c r="AI136" s="122" t="s">
        <v>2980</v>
      </c>
      <c r="AJ136" s="122" t="s">
        <v>2356</v>
      </c>
    </row>
    <row r="137" spans="1:36" s="122" customFormat="1" ht="11.25" customHeight="1" x14ac:dyDescent="0.2">
      <c r="A137" s="96" t="s">
        <v>89</v>
      </c>
      <c r="B137" s="98">
        <v>612001411983</v>
      </c>
      <c r="C137" s="98" t="s">
        <v>2980</v>
      </c>
      <c r="D137" s="98" t="s">
        <v>2356</v>
      </c>
      <c r="E137" s="99" t="s">
        <v>3324</v>
      </c>
      <c r="F137" s="100" t="s">
        <v>87</v>
      </c>
      <c r="G137" s="100" t="s">
        <v>87</v>
      </c>
      <c r="H137" s="100" t="s">
        <v>88</v>
      </c>
      <c r="I137" s="97">
        <v>0</v>
      </c>
      <c r="J137" s="97">
        <v>0</v>
      </c>
      <c r="K137" s="97">
        <v>131401.97</v>
      </c>
      <c r="L137" s="97">
        <v>138698.25</v>
      </c>
      <c r="M137" s="119">
        <v>138698.25</v>
      </c>
      <c r="N137" s="119">
        <v>2213.8919771321007</v>
      </c>
      <c r="O137" s="120" t="s">
        <v>44</v>
      </c>
      <c r="P137" s="121">
        <v>1.2632721867380611E-4</v>
      </c>
      <c r="Q137" s="119">
        <v>127.3117979437984</v>
      </c>
      <c r="R137" s="119">
        <v>76.387078766279046</v>
      </c>
      <c r="S137" s="119">
        <v>127.3117979437984</v>
      </c>
      <c r="T137" s="119">
        <v>50.924719177519357</v>
      </c>
      <c r="U137" s="119">
        <v>152.77415753255809</v>
      </c>
      <c r="V137" s="119">
        <v>256.99972255117825</v>
      </c>
      <c r="W137" s="119">
        <v>148.45103217872455</v>
      </c>
      <c r="X137" s="119">
        <v>25.636894693804472</v>
      </c>
      <c r="Y137" s="119">
        <v>76.850038589478004</v>
      </c>
      <c r="Z137" s="119">
        <v>217.39585247850093</v>
      </c>
      <c r="AA137" s="119">
        <v>219.2495949798506</v>
      </c>
      <c r="AB137" s="119">
        <v>1.6910654675668584</v>
      </c>
      <c r="AC137" s="119">
        <v>7.6925083731803117</v>
      </c>
      <c r="AD137" s="119">
        <v>221.71877422113161</v>
      </c>
      <c r="AE137" s="119">
        <v>453.01781435001595</v>
      </c>
      <c r="AF137" s="119">
        <v>50.479127884716057</v>
      </c>
      <c r="AG137" s="138"/>
      <c r="AI137" s="122" t="s">
        <v>2980</v>
      </c>
      <c r="AJ137" s="122" t="s">
        <v>2356</v>
      </c>
    </row>
    <row r="138" spans="1:36" s="122" customFormat="1" ht="11.25" customHeight="1" x14ac:dyDescent="0.2">
      <c r="A138" s="96" t="s">
        <v>89</v>
      </c>
      <c r="B138" s="98">
        <v>612001412331</v>
      </c>
      <c r="C138" s="98" t="s">
        <v>2980</v>
      </c>
      <c r="D138" s="98" t="s">
        <v>2356</v>
      </c>
      <c r="E138" s="99" t="s">
        <v>3325</v>
      </c>
      <c r="F138" s="100" t="s">
        <v>87</v>
      </c>
      <c r="G138" s="100" t="s">
        <v>87</v>
      </c>
      <c r="H138" s="100" t="s">
        <v>88</v>
      </c>
      <c r="I138" s="97">
        <v>0</v>
      </c>
      <c r="J138" s="97">
        <v>0</v>
      </c>
      <c r="K138" s="97">
        <v>35876.14</v>
      </c>
      <c r="L138" s="97">
        <v>35876.14</v>
      </c>
      <c r="M138" s="119">
        <v>35876.14</v>
      </c>
      <c r="N138" s="119">
        <v>572.65249212926642</v>
      </c>
      <c r="O138" s="120" t="s">
        <v>44</v>
      </c>
      <c r="P138" s="121">
        <v>3.267620884151084E-5</v>
      </c>
      <c r="Q138" s="119">
        <v>32.930883314558201</v>
      </c>
      <c r="R138" s="119">
        <v>19.758529988734921</v>
      </c>
      <c r="S138" s="119">
        <v>32.930883314558201</v>
      </c>
      <c r="T138" s="119">
        <v>13.172353325823281</v>
      </c>
      <c r="U138" s="119">
        <v>39.517059977469842</v>
      </c>
      <c r="V138" s="119">
        <v>66.476383272371677</v>
      </c>
      <c r="W138" s="119">
        <v>38.398826326852905</v>
      </c>
      <c r="X138" s="119">
        <v>6.6313224802777695</v>
      </c>
      <c r="Y138" s="119">
        <v>19.878280680841428</v>
      </c>
      <c r="Z138" s="119">
        <v>56.232317559435998</v>
      </c>
      <c r="AA138" s="119">
        <v>56.711812617970409</v>
      </c>
      <c r="AB138" s="119">
        <v>0.43741648840986852</v>
      </c>
      <c r="AC138" s="119">
        <v>1.9897692101190103</v>
      </c>
      <c r="AD138" s="119">
        <v>57.350498543317642</v>
      </c>
      <c r="AE138" s="119">
        <v>117.17905979430292</v>
      </c>
      <c r="AF138" s="119">
        <v>13.057095234222325</v>
      </c>
      <c r="AG138" s="138"/>
      <c r="AI138" s="122" t="s">
        <v>2980</v>
      </c>
      <c r="AJ138" s="122" t="s">
        <v>2356</v>
      </c>
    </row>
    <row r="139" spans="1:36" s="122" customFormat="1" ht="11.25" customHeight="1" x14ac:dyDescent="0.2">
      <c r="A139" s="96" t="s">
        <v>89</v>
      </c>
      <c r="B139" s="98">
        <v>612001412292</v>
      </c>
      <c r="C139" s="98" t="s">
        <v>2980</v>
      </c>
      <c r="D139" s="98" t="s">
        <v>2356</v>
      </c>
      <c r="E139" s="99" t="s">
        <v>3326</v>
      </c>
      <c r="F139" s="100" t="s">
        <v>87</v>
      </c>
      <c r="G139" s="100" t="s">
        <v>87</v>
      </c>
      <c r="H139" s="100" t="s">
        <v>88</v>
      </c>
      <c r="I139" s="97">
        <v>0</v>
      </c>
      <c r="J139" s="97">
        <v>0</v>
      </c>
      <c r="K139" s="97">
        <v>13273.5</v>
      </c>
      <c r="L139" s="97">
        <v>13273.5</v>
      </c>
      <c r="M139" s="119">
        <v>13273.5</v>
      </c>
      <c r="N139" s="119">
        <v>211.87069886219138</v>
      </c>
      <c r="O139" s="120" t="s">
        <v>44</v>
      </c>
      <c r="P139" s="121">
        <v>1.208958539178948E-5</v>
      </c>
      <c r="Q139" s="119">
        <v>12.183810177900643</v>
      </c>
      <c r="R139" s="119">
        <v>7.3102861067403859</v>
      </c>
      <c r="S139" s="119">
        <v>12.183810177900643</v>
      </c>
      <c r="T139" s="119">
        <v>4.873524071160257</v>
      </c>
      <c r="U139" s="119">
        <v>14.620572213480772</v>
      </c>
      <c r="V139" s="119">
        <v>24.595017004778825</v>
      </c>
      <c r="W139" s="119">
        <v>14.20684670227851</v>
      </c>
      <c r="X139" s="119">
        <v>2.4534651426259066</v>
      </c>
      <c r="Y139" s="119">
        <v>7.3545916204237347</v>
      </c>
      <c r="Z139" s="119">
        <v>20.804904516627872</v>
      </c>
      <c r="AA139" s="119">
        <v>20.982308709482972</v>
      </c>
      <c r="AB139" s="119">
        <v>0.16183590985285459</v>
      </c>
      <c r="AC139" s="119">
        <v>0.73617734824634673</v>
      </c>
      <c r="AD139" s="119">
        <v>21.218610542124289</v>
      </c>
      <c r="AE139" s="119">
        <v>43.354057883029782</v>
      </c>
      <c r="AF139" s="119">
        <v>4.8308807355376047</v>
      </c>
      <c r="AG139" s="138"/>
      <c r="AI139" s="122" t="s">
        <v>2980</v>
      </c>
      <c r="AJ139" s="122" t="s">
        <v>2356</v>
      </c>
    </row>
    <row r="140" spans="1:36" s="122" customFormat="1" ht="11.25" customHeight="1" x14ac:dyDescent="0.2">
      <c r="A140" s="96" t="s">
        <v>89</v>
      </c>
      <c r="B140" s="98">
        <v>612001412300</v>
      </c>
      <c r="C140" s="98" t="s">
        <v>2980</v>
      </c>
      <c r="D140" s="98" t="s">
        <v>2356</v>
      </c>
      <c r="E140" s="99" t="s">
        <v>3327</v>
      </c>
      <c r="F140" s="100" t="s">
        <v>87</v>
      </c>
      <c r="G140" s="100" t="s">
        <v>87</v>
      </c>
      <c r="H140" s="100" t="s">
        <v>88</v>
      </c>
      <c r="I140" s="97">
        <v>0</v>
      </c>
      <c r="J140" s="97">
        <v>0</v>
      </c>
      <c r="K140" s="97">
        <v>13116.22</v>
      </c>
      <c r="L140" s="97">
        <v>13116.22</v>
      </c>
      <c r="M140" s="119">
        <v>13116.22</v>
      </c>
      <c r="N140" s="119">
        <v>209.3602062628735</v>
      </c>
      <c r="O140" s="120" t="s">
        <v>44</v>
      </c>
      <c r="P140" s="121">
        <v>1.1946333800994236E-5</v>
      </c>
      <c r="Q140" s="119">
        <v>12.039442101298372</v>
      </c>
      <c r="R140" s="119">
        <v>7.2236652607790237</v>
      </c>
      <c r="S140" s="119">
        <v>12.039442101298372</v>
      </c>
      <c r="T140" s="119">
        <v>4.8157768405193488</v>
      </c>
      <c r="U140" s="119">
        <v>14.447330521558047</v>
      </c>
      <c r="V140" s="119">
        <v>24.303586389303504</v>
      </c>
      <c r="W140" s="119">
        <v>14.038507315580624</v>
      </c>
      <c r="X140" s="119">
        <v>2.4243936092976806</v>
      </c>
      <c r="Y140" s="119">
        <v>7.2674457907585932</v>
      </c>
      <c r="Z140" s="119">
        <v>20.558383600337876</v>
      </c>
      <c r="AA140" s="119">
        <v>20.733685700191714</v>
      </c>
      <c r="AB140" s="119">
        <v>0.1599182881327614</v>
      </c>
      <c r="AC140" s="119">
        <v>0.72745425536713726</v>
      </c>
      <c r="AD140" s="119">
        <v>20.967187551498959</v>
      </c>
      <c r="AE140" s="119">
        <v>42.840348143786706</v>
      </c>
      <c r="AF140" s="119">
        <v>4.7736387931648041</v>
      </c>
      <c r="AG140" s="138"/>
      <c r="AI140" s="122" t="s">
        <v>2980</v>
      </c>
      <c r="AJ140" s="122" t="s">
        <v>2356</v>
      </c>
    </row>
    <row r="141" spans="1:36" s="122" customFormat="1" ht="11.25" customHeight="1" x14ac:dyDescent="0.2">
      <c r="A141" s="96" t="s">
        <v>89</v>
      </c>
      <c r="B141" s="98">
        <v>612001412050</v>
      </c>
      <c r="C141" s="98" t="s">
        <v>2980</v>
      </c>
      <c r="D141" s="98" t="s">
        <v>2356</v>
      </c>
      <c r="E141" s="99" t="s">
        <v>3328</v>
      </c>
      <c r="F141" s="100" t="s">
        <v>87</v>
      </c>
      <c r="G141" s="100" t="s">
        <v>87</v>
      </c>
      <c r="H141" s="100" t="s">
        <v>88</v>
      </c>
      <c r="I141" s="97">
        <v>0</v>
      </c>
      <c r="J141" s="97">
        <v>0</v>
      </c>
      <c r="K141" s="97">
        <v>36724.14</v>
      </c>
      <c r="L141" s="97">
        <v>44245.01</v>
      </c>
      <c r="M141" s="119">
        <v>44245.01</v>
      </c>
      <c r="N141" s="119">
        <v>706.23582249328706</v>
      </c>
      <c r="O141" s="120" t="s">
        <v>44</v>
      </c>
      <c r="P141" s="121">
        <v>4.0298627080693069E-5</v>
      </c>
      <c r="Q141" s="119">
        <v>40.612709772050756</v>
      </c>
      <c r="R141" s="119">
        <v>24.367625863230455</v>
      </c>
      <c r="S141" s="119">
        <v>40.612709772050756</v>
      </c>
      <c r="T141" s="119">
        <v>16.245083908820302</v>
      </c>
      <c r="U141" s="119">
        <v>48.735251726460909</v>
      </c>
      <c r="V141" s="119">
        <v>81.983408545342911</v>
      </c>
      <c r="W141" s="119">
        <v>47.356166377427179</v>
      </c>
      <c r="X141" s="119">
        <v>8.178218990479877</v>
      </c>
      <c r="Y141" s="119">
        <v>24.515310942220541</v>
      </c>
      <c r="Z141" s="119">
        <v>69.349697396108439</v>
      </c>
      <c r="AA141" s="119">
        <v>69.941044839278348</v>
      </c>
      <c r="AB141" s="119">
        <v>0.53945315476691535</v>
      </c>
      <c r="AC141" s="119">
        <v>2.453925048776366</v>
      </c>
      <c r="AD141" s="119">
        <v>70.728717792774674</v>
      </c>
      <c r="AE141" s="119">
        <v>144.51355893888061</v>
      </c>
      <c r="AF141" s="119">
        <v>16.102939424618125</v>
      </c>
      <c r="AG141" s="138"/>
      <c r="AI141" s="122" t="s">
        <v>2980</v>
      </c>
      <c r="AJ141" s="122" t="s">
        <v>2356</v>
      </c>
    </row>
    <row r="142" spans="1:36" s="122" customFormat="1" ht="11.25" customHeight="1" x14ac:dyDescent="0.2">
      <c r="A142" s="96" t="s">
        <v>89</v>
      </c>
      <c r="B142" s="98">
        <v>612001412367</v>
      </c>
      <c r="C142" s="98" t="s">
        <v>2980</v>
      </c>
      <c r="D142" s="98" t="s">
        <v>2356</v>
      </c>
      <c r="E142" s="99" t="s">
        <v>3329</v>
      </c>
      <c r="F142" s="100" t="s">
        <v>87</v>
      </c>
      <c r="G142" s="100" t="s">
        <v>87</v>
      </c>
      <c r="H142" s="100" t="s">
        <v>88</v>
      </c>
      <c r="I142" s="97">
        <v>0</v>
      </c>
      <c r="J142" s="97">
        <v>0</v>
      </c>
      <c r="K142" s="97">
        <v>35711.74</v>
      </c>
      <c r="L142" s="97">
        <v>55350.720000000001</v>
      </c>
      <c r="M142" s="119">
        <v>55350.720000000001</v>
      </c>
      <c r="N142" s="119">
        <v>883.50440568994418</v>
      </c>
      <c r="O142" s="120" t="s">
        <v>44</v>
      </c>
      <c r="P142" s="121">
        <v>5.0413776015145196E-5</v>
      </c>
      <c r="Q142" s="119">
        <v>50.806694970439494</v>
      </c>
      <c r="R142" s="119">
        <v>30.484016982263697</v>
      </c>
      <c r="S142" s="119">
        <v>50.806694970439494</v>
      </c>
      <c r="T142" s="119">
        <v>20.322677988175798</v>
      </c>
      <c r="U142" s="119">
        <v>60.968033964527393</v>
      </c>
      <c r="V142" s="119">
        <v>102.56163782173137</v>
      </c>
      <c r="W142" s="119">
        <v>59.242791569724716</v>
      </c>
      <c r="X142" s="119">
        <v>10.230991233604295</v>
      </c>
      <c r="Y142" s="119">
        <v>30.668771725349032</v>
      </c>
      <c r="Z142" s="119">
        <v>86.756804499687689</v>
      </c>
      <c r="AA142" s="119">
        <v>87.496582991083983</v>
      </c>
      <c r="AB142" s="119">
        <v>0.67485848737790299</v>
      </c>
      <c r="AC142" s="119">
        <v>3.0698720211794948</v>
      </c>
      <c r="AD142" s="119">
        <v>88.481965638766695</v>
      </c>
      <c r="AE142" s="119">
        <v>180.78715626981386</v>
      </c>
      <c r="AF142" s="119">
        <v>20.144854555779258</v>
      </c>
      <c r="AG142" s="138"/>
      <c r="AI142" s="122" t="s">
        <v>2980</v>
      </c>
      <c r="AJ142" s="122" t="s">
        <v>2356</v>
      </c>
    </row>
    <row r="143" spans="1:36" s="122" customFormat="1" ht="11.25" customHeight="1" x14ac:dyDescent="0.2">
      <c r="A143" s="96" t="s">
        <v>89</v>
      </c>
      <c r="B143" s="98">
        <v>612001412309</v>
      </c>
      <c r="C143" s="98" t="s">
        <v>2980</v>
      </c>
      <c r="D143" s="98" t="s">
        <v>2356</v>
      </c>
      <c r="E143" s="99" t="s">
        <v>3330</v>
      </c>
      <c r="F143" s="100" t="s">
        <v>87</v>
      </c>
      <c r="G143" s="100" t="s">
        <v>87</v>
      </c>
      <c r="H143" s="100" t="s">
        <v>88</v>
      </c>
      <c r="I143" s="97">
        <v>0</v>
      </c>
      <c r="J143" s="97">
        <v>0</v>
      </c>
      <c r="K143" s="97">
        <v>34601.64</v>
      </c>
      <c r="L143" s="97">
        <v>34601.64</v>
      </c>
      <c r="M143" s="119">
        <v>34601.64</v>
      </c>
      <c r="N143" s="119">
        <v>552.30901032718987</v>
      </c>
      <c r="O143" s="120" t="s">
        <v>44</v>
      </c>
      <c r="P143" s="121">
        <v>3.1515386407199192E-5</v>
      </c>
      <c r="Q143" s="119">
        <v>31.761013568693556</v>
      </c>
      <c r="R143" s="119">
        <v>19.056608141216135</v>
      </c>
      <c r="S143" s="119">
        <v>31.761013568693556</v>
      </c>
      <c r="T143" s="119">
        <v>12.704405427477424</v>
      </c>
      <c r="U143" s="119">
        <v>38.113216282432269</v>
      </c>
      <c r="V143" s="119">
        <v>64.114809522223609</v>
      </c>
      <c r="W143" s="119">
        <v>37.034707886196415</v>
      </c>
      <c r="X143" s="119">
        <v>6.3957447257837234</v>
      </c>
      <c r="Y143" s="119">
        <v>19.172104689563316</v>
      </c>
      <c r="Z143" s="119">
        <v>54.234664279860738</v>
      </c>
      <c r="AA143" s="119">
        <v>54.697125274750007</v>
      </c>
      <c r="AB143" s="119">
        <v>0.42187726611676851</v>
      </c>
      <c r="AC143" s="119">
        <v>1.9190826519135658</v>
      </c>
      <c r="AD143" s="119">
        <v>55.313121880347261</v>
      </c>
      <c r="AE143" s="119">
        <v>113.01627328193456</v>
      </c>
      <c r="AF143" s="119">
        <v>12.593241879986994</v>
      </c>
      <c r="AG143" s="138"/>
      <c r="AI143" s="122" t="s">
        <v>2980</v>
      </c>
      <c r="AJ143" s="122" t="s">
        <v>2356</v>
      </c>
    </row>
    <row r="144" spans="1:36" s="122" customFormat="1" ht="11.25" customHeight="1" x14ac:dyDescent="0.2">
      <c r="A144" s="96" t="s">
        <v>89</v>
      </c>
      <c r="B144" s="98">
        <v>612001412365</v>
      </c>
      <c r="C144" s="98" t="s">
        <v>2980</v>
      </c>
      <c r="D144" s="98" t="s">
        <v>2356</v>
      </c>
      <c r="E144" s="99" t="s">
        <v>3331</v>
      </c>
      <c r="F144" s="100" t="s">
        <v>87</v>
      </c>
      <c r="G144" s="100" t="s">
        <v>87</v>
      </c>
      <c r="H144" s="100" t="s">
        <v>88</v>
      </c>
      <c r="I144" s="97">
        <v>0</v>
      </c>
      <c r="J144" s="97">
        <v>0</v>
      </c>
      <c r="K144" s="97">
        <v>36505.550000000003</v>
      </c>
      <c r="L144" s="97">
        <v>36505.550000000003</v>
      </c>
      <c r="M144" s="119">
        <v>36505.550000000003</v>
      </c>
      <c r="N144" s="119">
        <v>582.69909148669694</v>
      </c>
      <c r="O144" s="120" t="s">
        <v>44</v>
      </c>
      <c r="P144" s="121">
        <v>3.3249479338474444E-5</v>
      </c>
      <c r="Q144" s="119">
        <v>33.508621813377097</v>
      </c>
      <c r="R144" s="119">
        <v>20.105173088026259</v>
      </c>
      <c r="S144" s="119">
        <v>33.508621813377097</v>
      </c>
      <c r="T144" s="119">
        <v>13.403448725350838</v>
      </c>
      <c r="U144" s="119">
        <v>40.210346176052518</v>
      </c>
      <c r="V144" s="119">
        <v>67.642643087264375</v>
      </c>
      <c r="W144" s="119">
        <v>39.072494265443424</v>
      </c>
      <c r="X144" s="119">
        <v>6.747662217002838</v>
      </c>
      <c r="Y144" s="119">
        <v>20.227024682936655</v>
      </c>
      <c r="Z144" s="119">
        <v>57.218855771046428</v>
      </c>
      <c r="AA144" s="119">
        <v>57.706763077520343</v>
      </c>
      <c r="AB144" s="119">
        <v>0.44509051108817399</v>
      </c>
      <c r="AC144" s="119">
        <v>2.0246776656702772</v>
      </c>
      <c r="AD144" s="119">
        <v>58.356654090936487</v>
      </c>
      <c r="AE144" s="119">
        <v>119.23484595260015</v>
      </c>
      <c r="AF144" s="119">
        <v>13.286168549004017</v>
      </c>
      <c r="AG144" s="138"/>
      <c r="AI144" s="122" t="s">
        <v>2980</v>
      </c>
      <c r="AJ144" s="122" t="s">
        <v>2356</v>
      </c>
    </row>
    <row r="145" spans="1:36" s="122" customFormat="1" ht="11.25" customHeight="1" x14ac:dyDescent="0.2">
      <c r="A145" s="96" t="s">
        <v>89</v>
      </c>
      <c r="B145" s="98">
        <v>612001411759</v>
      </c>
      <c r="C145" s="98" t="s">
        <v>2980</v>
      </c>
      <c r="D145" s="98" t="s">
        <v>2356</v>
      </c>
      <c r="E145" s="99" t="s">
        <v>3332</v>
      </c>
      <c r="F145" s="100" t="s">
        <v>87</v>
      </c>
      <c r="G145" s="100" t="s">
        <v>87</v>
      </c>
      <c r="H145" s="100" t="s">
        <v>88</v>
      </c>
      <c r="I145" s="97">
        <v>0</v>
      </c>
      <c r="J145" s="97">
        <v>0</v>
      </c>
      <c r="K145" s="97">
        <v>44283.77</v>
      </c>
      <c r="L145" s="97">
        <v>98219.09</v>
      </c>
      <c r="M145" s="119">
        <v>98219.09</v>
      </c>
      <c r="N145" s="119">
        <v>1567.7663946893035</v>
      </c>
      <c r="O145" s="120" t="s">
        <v>44</v>
      </c>
      <c r="P145" s="121">
        <v>8.9458550921675219E-5</v>
      </c>
      <c r="Q145" s="119">
        <v>90.155780194081373</v>
      </c>
      <c r="R145" s="119">
        <v>54.093468116448825</v>
      </c>
      <c r="S145" s="119">
        <v>90.155780194081373</v>
      </c>
      <c r="T145" s="119">
        <v>36.062312077632548</v>
      </c>
      <c r="U145" s="119">
        <v>108.18693623289765</v>
      </c>
      <c r="V145" s="119">
        <v>181.99421318747139</v>
      </c>
      <c r="W145" s="119">
        <v>105.12551737426421</v>
      </c>
      <c r="X145" s="119">
        <v>18.15475297814719</v>
      </c>
      <c r="Y145" s="119">
        <v>54.421312862443557</v>
      </c>
      <c r="Z145" s="119">
        <v>153.94875422157526</v>
      </c>
      <c r="AA145" s="119">
        <v>155.26148096165227</v>
      </c>
      <c r="AB145" s="119">
        <v>1.1975270874350707</v>
      </c>
      <c r="AC145" s="119">
        <v>5.4474456039001966</v>
      </c>
      <c r="AD145" s="119">
        <v>157.01002889304661</v>
      </c>
      <c r="AE145" s="119">
        <v>320.80431785727285</v>
      </c>
      <c r="AF145" s="119">
        <v>35.746766846953257</v>
      </c>
      <c r="AG145" s="138"/>
      <c r="AI145" s="122" t="s">
        <v>2980</v>
      </c>
      <c r="AJ145" s="122" t="s">
        <v>2356</v>
      </c>
    </row>
    <row r="146" spans="1:36" s="122" customFormat="1" ht="11.25" customHeight="1" x14ac:dyDescent="0.2">
      <c r="A146" s="96" t="s">
        <v>89</v>
      </c>
      <c r="B146" s="98">
        <v>612001411884</v>
      </c>
      <c r="C146" s="98" t="s">
        <v>2980</v>
      </c>
      <c r="D146" s="98" t="s">
        <v>2356</v>
      </c>
      <c r="E146" s="99" t="s">
        <v>3333</v>
      </c>
      <c r="F146" s="100" t="s">
        <v>87</v>
      </c>
      <c r="G146" s="100" t="s">
        <v>87</v>
      </c>
      <c r="H146" s="100" t="s">
        <v>88</v>
      </c>
      <c r="I146" s="97">
        <v>0</v>
      </c>
      <c r="J146" s="97">
        <v>0</v>
      </c>
      <c r="K146" s="97">
        <v>13378.33</v>
      </c>
      <c r="L146" s="97">
        <v>20716.18</v>
      </c>
      <c r="M146" s="119">
        <v>20716.18</v>
      </c>
      <c r="N146" s="119">
        <v>330.67024781368531</v>
      </c>
      <c r="O146" s="120" t="s">
        <v>44</v>
      </c>
      <c r="P146" s="121">
        <v>1.8868424085710731E-5</v>
      </c>
      <c r="Q146" s="119">
        <v>19.015482331805607</v>
      </c>
      <c r="R146" s="119">
        <v>11.409289399083365</v>
      </c>
      <c r="S146" s="119">
        <v>19.015482331805607</v>
      </c>
      <c r="T146" s="119">
        <v>7.6061929327222435</v>
      </c>
      <c r="U146" s="119">
        <v>22.81857879816673</v>
      </c>
      <c r="V146" s="119">
        <v>38.385866529103779</v>
      </c>
      <c r="W146" s="119">
        <v>22.172870269093156</v>
      </c>
      <c r="X146" s="119">
        <v>3.8291652931302185</v>
      </c>
      <c r="Y146" s="119">
        <v>11.478437777164256</v>
      </c>
      <c r="Z146" s="119">
        <v>32.47057270872611</v>
      </c>
      <c r="AA146" s="119">
        <v>32.747450487152371</v>
      </c>
      <c r="AB146" s="119">
        <v>0.25258009108189322</v>
      </c>
      <c r="AC146" s="119">
        <v>1.1489646632910688</v>
      </c>
      <c r="AD146" s="119">
        <v>33.116250826123057</v>
      </c>
      <c r="AE146" s="119">
        <v>67.663424630674953</v>
      </c>
      <c r="AF146" s="119">
        <v>7.5396387445609232</v>
      </c>
      <c r="AG146" s="138"/>
      <c r="AI146" s="122" t="s">
        <v>2980</v>
      </c>
      <c r="AJ146" s="122" t="s">
        <v>2356</v>
      </c>
    </row>
    <row r="147" spans="1:36" s="122" customFormat="1" ht="11.25" customHeight="1" x14ac:dyDescent="0.2">
      <c r="A147" s="96" t="s">
        <v>89</v>
      </c>
      <c r="B147" s="98">
        <v>612001412083</v>
      </c>
      <c r="C147" s="98" t="s">
        <v>2980</v>
      </c>
      <c r="D147" s="98" t="s">
        <v>2356</v>
      </c>
      <c r="E147" s="99" t="s">
        <v>3334</v>
      </c>
      <c r="F147" s="100" t="s">
        <v>87</v>
      </c>
      <c r="G147" s="100" t="s">
        <v>87</v>
      </c>
      <c r="H147" s="100" t="s">
        <v>88</v>
      </c>
      <c r="I147" s="97">
        <v>0</v>
      </c>
      <c r="J147" s="97">
        <v>0</v>
      </c>
      <c r="K147" s="97">
        <v>39732.379999999997</v>
      </c>
      <c r="L147" s="97">
        <v>45467.41</v>
      </c>
      <c r="M147" s="119">
        <v>45467.41</v>
      </c>
      <c r="N147" s="119">
        <v>725.74768765990802</v>
      </c>
      <c r="O147" s="120" t="s">
        <v>44</v>
      </c>
      <c r="P147" s="121">
        <v>4.1411996514747646E-5</v>
      </c>
      <c r="Q147" s="119">
        <v>41.734756674636039</v>
      </c>
      <c r="R147" s="119">
        <v>25.040854004781622</v>
      </c>
      <c r="S147" s="119">
        <v>41.734756674636039</v>
      </c>
      <c r="T147" s="119">
        <v>16.693902669854413</v>
      </c>
      <c r="U147" s="119">
        <v>50.081708009563243</v>
      </c>
      <c r="V147" s="119">
        <v>84.248444051173436</v>
      </c>
      <c r="W147" s="119">
        <v>48.664521325923445</v>
      </c>
      <c r="X147" s="119">
        <v>8.4041666147195961</v>
      </c>
      <c r="Y147" s="119">
        <v>25.192619323341265</v>
      </c>
      <c r="Z147" s="119">
        <v>71.265689054761083</v>
      </c>
      <c r="AA147" s="119">
        <v>71.873374229904172</v>
      </c>
      <c r="AB147" s="119">
        <v>0.55435715267282781</v>
      </c>
      <c r="AC147" s="119">
        <v>2.5217220270033844</v>
      </c>
      <c r="AD147" s="119">
        <v>72.682808991531047</v>
      </c>
      <c r="AE147" s="119">
        <v>148.5061758339132</v>
      </c>
      <c r="AF147" s="119">
        <v>16.547831021493188</v>
      </c>
      <c r="AG147" s="138"/>
      <c r="AI147" s="122" t="s">
        <v>2980</v>
      </c>
      <c r="AJ147" s="122" t="s">
        <v>2356</v>
      </c>
    </row>
    <row r="148" spans="1:36" s="122" customFormat="1" ht="11.25" customHeight="1" x14ac:dyDescent="0.2">
      <c r="A148" s="96" t="s">
        <v>89</v>
      </c>
      <c r="B148" s="98">
        <v>612001412311</v>
      </c>
      <c r="C148" s="98" t="s">
        <v>2980</v>
      </c>
      <c r="D148" s="98" t="s">
        <v>2356</v>
      </c>
      <c r="E148" s="99" t="s">
        <v>3335</v>
      </c>
      <c r="F148" s="100" t="s">
        <v>87</v>
      </c>
      <c r="G148" s="100" t="s">
        <v>87</v>
      </c>
      <c r="H148" s="100" t="s">
        <v>88</v>
      </c>
      <c r="I148" s="97">
        <v>0</v>
      </c>
      <c r="J148" s="97">
        <v>0</v>
      </c>
      <c r="K148" s="97">
        <v>37492.92</v>
      </c>
      <c r="L148" s="97">
        <v>37492.92</v>
      </c>
      <c r="M148" s="119">
        <v>37492.92</v>
      </c>
      <c r="N148" s="119">
        <v>598.45942387344951</v>
      </c>
      <c r="O148" s="120" t="s">
        <v>44</v>
      </c>
      <c r="P148" s="121">
        <v>3.414878200380695E-5</v>
      </c>
      <c r="Q148" s="119">
        <v>34.414933536385618</v>
      </c>
      <c r="R148" s="119">
        <v>20.648960121831372</v>
      </c>
      <c r="S148" s="119">
        <v>34.414933536385618</v>
      </c>
      <c r="T148" s="119">
        <v>13.765973414554248</v>
      </c>
      <c r="U148" s="119">
        <v>41.297920243662745</v>
      </c>
      <c r="V148" s="119">
        <v>69.472181787683127</v>
      </c>
      <c r="W148" s="119">
        <v>40.129292715620736</v>
      </c>
      <c r="X148" s="119">
        <v>6.9301670482737547</v>
      </c>
      <c r="Y148" s="119">
        <v>20.774107451479821</v>
      </c>
      <c r="Z148" s="119">
        <v>58.766461042646426</v>
      </c>
      <c r="AA148" s="119">
        <v>59.267564836700807</v>
      </c>
      <c r="AB148" s="119">
        <v>0.45712892765587737</v>
      </c>
      <c r="AC148" s="119">
        <v>2.0794393659255217</v>
      </c>
      <c r="AD148" s="119">
        <v>59.935033530494778</v>
      </c>
      <c r="AE148" s="119">
        <v>122.45980516697215</v>
      </c>
      <c r="AF148" s="119">
        <v>13.645521147176895</v>
      </c>
      <c r="AG148" s="138"/>
      <c r="AI148" s="122" t="s">
        <v>2980</v>
      </c>
      <c r="AJ148" s="122" t="s">
        <v>2356</v>
      </c>
    </row>
    <row r="149" spans="1:36" s="122" customFormat="1" ht="11.25" customHeight="1" x14ac:dyDescent="0.2">
      <c r="A149" s="96" t="s">
        <v>89</v>
      </c>
      <c r="B149" s="98">
        <v>612001412384</v>
      </c>
      <c r="C149" s="98" t="s">
        <v>2980</v>
      </c>
      <c r="D149" s="98" t="s">
        <v>2356</v>
      </c>
      <c r="E149" s="99" t="s">
        <v>3336</v>
      </c>
      <c r="F149" s="100" t="s">
        <v>87</v>
      </c>
      <c r="G149" s="100" t="s">
        <v>87</v>
      </c>
      <c r="H149" s="100" t="s">
        <v>88</v>
      </c>
      <c r="I149" s="97">
        <v>0</v>
      </c>
      <c r="J149" s="97">
        <v>0</v>
      </c>
      <c r="K149" s="97">
        <v>38542.230000000003</v>
      </c>
      <c r="L149" s="97">
        <v>38542.230000000003</v>
      </c>
      <c r="M149" s="119">
        <v>38542.230000000003</v>
      </c>
      <c r="N149" s="119">
        <v>615.20843830243109</v>
      </c>
      <c r="O149" s="120" t="s">
        <v>44</v>
      </c>
      <c r="P149" s="121">
        <v>3.510450000188272E-5</v>
      </c>
      <c r="Q149" s="119">
        <v>35.378100286509778</v>
      </c>
      <c r="R149" s="119">
        <v>21.226860171905866</v>
      </c>
      <c r="S149" s="119">
        <v>35.378100286509778</v>
      </c>
      <c r="T149" s="119">
        <v>14.15124011460391</v>
      </c>
      <c r="U149" s="119">
        <v>42.453720343811732</v>
      </c>
      <c r="V149" s="119">
        <v>71.416491675300151</v>
      </c>
      <c r="W149" s="119">
        <v>41.252386572792396</v>
      </c>
      <c r="X149" s="119">
        <v>7.1241208290255393</v>
      </c>
      <c r="Y149" s="119">
        <v>21.355509985342547</v>
      </c>
      <c r="Z149" s="119">
        <v>60.411151166452733</v>
      </c>
      <c r="AA149" s="119">
        <v>60.926279294225026</v>
      </c>
      <c r="AB149" s="119">
        <v>0.46992254189234101</v>
      </c>
      <c r="AC149" s="119">
        <v>2.1376363940860204</v>
      </c>
      <c r="AD149" s="119">
        <v>61.612428356874908</v>
      </c>
      <c r="AE149" s="119">
        <v>125.88707351949728</v>
      </c>
      <c r="AF149" s="119">
        <v>14.027416763601124</v>
      </c>
      <c r="AG149" s="138"/>
      <c r="AI149" s="122" t="s">
        <v>2980</v>
      </c>
      <c r="AJ149" s="122" t="s">
        <v>2356</v>
      </c>
    </row>
    <row r="150" spans="1:36" s="122" customFormat="1" ht="11.25" customHeight="1" x14ac:dyDescent="0.2">
      <c r="A150" s="96" t="s">
        <v>89</v>
      </c>
      <c r="B150" s="98">
        <v>612001412383</v>
      </c>
      <c r="C150" s="98" t="s">
        <v>2980</v>
      </c>
      <c r="D150" s="98" t="s">
        <v>2356</v>
      </c>
      <c r="E150" s="99" t="s">
        <v>3337</v>
      </c>
      <c r="F150" s="100" t="s">
        <v>87</v>
      </c>
      <c r="G150" s="100" t="s">
        <v>87</v>
      </c>
      <c r="H150" s="100" t="s">
        <v>88</v>
      </c>
      <c r="I150" s="97">
        <v>0</v>
      </c>
      <c r="J150" s="97">
        <v>0</v>
      </c>
      <c r="K150" s="97">
        <v>38517.980000000003</v>
      </c>
      <c r="L150" s="97">
        <v>38517.980000000003</v>
      </c>
      <c r="M150" s="119">
        <v>38517.980000000003</v>
      </c>
      <c r="N150" s="119">
        <v>614.82136146155199</v>
      </c>
      <c r="O150" s="120" t="s">
        <v>44</v>
      </c>
      <c r="P150" s="121">
        <v>3.5082412952818724E-5</v>
      </c>
      <c r="Q150" s="119">
        <v>35.355841093620626</v>
      </c>
      <c r="R150" s="119">
        <v>21.213504656172375</v>
      </c>
      <c r="S150" s="119">
        <v>35.355841093620626</v>
      </c>
      <c r="T150" s="119">
        <v>14.14233643744825</v>
      </c>
      <c r="U150" s="119">
        <v>42.427009312344751</v>
      </c>
      <c r="V150" s="119">
        <v>71.37155784757077</v>
      </c>
      <c r="W150" s="119">
        <v>41.226431396499002</v>
      </c>
      <c r="X150" s="119">
        <v>7.1196384747324979</v>
      </c>
      <c r="Y150" s="119">
        <v>21.342073525720345</v>
      </c>
      <c r="Z150" s="119">
        <v>60.373141678787206</v>
      </c>
      <c r="AA150" s="119">
        <v>60.887945698247698</v>
      </c>
      <c r="AB150" s="119">
        <v>0.46962687603074216</v>
      </c>
      <c r="AC150" s="119">
        <v>2.1362914360346417</v>
      </c>
      <c r="AD150" s="119">
        <v>61.573663049635172</v>
      </c>
      <c r="AE150" s="119">
        <v>125.80786789146671</v>
      </c>
      <c r="AF150" s="119">
        <v>14.018590993620576</v>
      </c>
      <c r="AG150" s="138"/>
      <c r="AI150" s="122" t="s">
        <v>2980</v>
      </c>
      <c r="AJ150" s="122" t="s">
        <v>2356</v>
      </c>
    </row>
    <row r="151" spans="1:36" s="122" customFormat="1" ht="11.25" customHeight="1" x14ac:dyDescent="0.2">
      <c r="A151" s="96" t="s">
        <v>89</v>
      </c>
      <c r="B151" s="98">
        <v>612001412242</v>
      </c>
      <c r="C151" s="98" t="s">
        <v>2980</v>
      </c>
      <c r="D151" s="98" t="s">
        <v>2356</v>
      </c>
      <c r="E151" s="99" t="s">
        <v>3338</v>
      </c>
      <c r="F151" s="100" t="s">
        <v>87</v>
      </c>
      <c r="G151" s="100" t="s">
        <v>87</v>
      </c>
      <c r="H151" s="100" t="s">
        <v>88</v>
      </c>
      <c r="I151" s="97">
        <v>0</v>
      </c>
      <c r="J151" s="97">
        <v>0</v>
      </c>
      <c r="K151" s="97">
        <v>38499.519999999997</v>
      </c>
      <c r="L151" s="97">
        <v>38499.519999999997</v>
      </c>
      <c r="M151" s="119">
        <v>38499.519999999997</v>
      </c>
      <c r="N151" s="119">
        <v>614.52670420453637</v>
      </c>
      <c r="O151" s="120" t="s">
        <v>44</v>
      </c>
      <c r="P151" s="121">
        <v>3.5065599471345675E-5</v>
      </c>
      <c r="Q151" s="119">
        <v>35.338896569879026</v>
      </c>
      <c r="R151" s="119">
        <v>21.203337941927415</v>
      </c>
      <c r="S151" s="119">
        <v>35.338896569879026</v>
      </c>
      <c r="T151" s="119">
        <v>14.13555862795161</v>
      </c>
      <c r="U151" s="119">
        <v>42.406675883854831</v>
      </c>
      <c r="V151" s="119">
        <v>71.337352550255943</v>
      </c>
      <c r="W151" s="119">
        <v>41.206673353019582</v>
      </c>
      <c r="X151" s="119">
        <v>7.1162263402892165</v>
      </c>
      <c r="Y151" s="119">
        <v>21.331845193983192</v>
      </c>
      <c r="Z151" s="119">
        <v>60.344207446114808</v>
      </c>
      <c r="AA151" s="119">
        <v>60.858764742299599</v>
      </c>
      <c r="AB151" s="119">
        <v>0.46940180420372707</v>
      </c>
      <c r="AC151" s="119">
        <v>2.1352676040499632</v>
      </c>
      <c r="AD151" s="119">
        <v>61.544153459051849</v>
      </c>
      <c r="AE151" s="119">
        <v>125.74757362781952</v>
      </c>
      <c r="AF151" s="119">
        <v>14.011872489957032</v>
      </c>
      <c r="AG151" s="138"/>
      <c r="AI151" s="122" t="s">
        <v>2980</v>
      </c>
      <c r="AJ151" s="122" t="s">
        <v>2356</v>
      </c>
    </row>
    <row r="152" spans="1:36" s="122" customFormat="1" ht="11.25" customHeight="1" x14ac:dyDescent="0.2">
      <c r="A152" s="96" t="s">
        <v>89</v>
      </c>
      <c r="B152" s="98">
        <v>612001412082</v>
      </c>
      <c r="C152" s="98" t="s">
        <v>2980</v>
      </c>
      <c r="D152" s="98" t="s">
        <v>2356</v>
      </c>
      <c r="E152" s="99" t="s">
        <v>3339</v>
      </c>
      <c r="F152" s="100" t="s">
        <v>87</v>
      </c>
      <c r="G152" s="100" t="s">
        <v>87</v>
      </c>
      <c r="H152" s="100" t="s">
        <v>88</v>
      </c>
      <c r="I152" s="97">
        <v>0</v>
      </c>
      <c r="J152" s="97">
        <v>0</v>
      </c>
      <c r="K152" s="97">
        <v>37535.31</v>
      </c>
      <c r="L152" s="97">
        <v>43270.32</v>
      </c>
      <c r="M152" s="119">
        <v>43270.32</v>
      </c>
      <c r="N152" s="119">
        <v>690.67788739900232</v>
      </c>
      <c r="O152" s="120" t="s">
        <v>44</v>
      </c>
      <c r="P152" s="121">
        <v>3.9410873437304115E-5</v>
      </c>
      <c r="Q152" s="119">
        <v>39.71803708268488</v>
      </c>
      <c r="R152" s="119">
        <v>23.830822249610929</v>
      </c>
      <c r="S152" s="119">
        <v>39.71803708268488</v>
      </c>
      <c r="T152" s="119">
        <v>15.887214833073951</v>
      </c>
      <c r="U152" s="119">
        <v>47.661644499221858</v>
      </c>
      <c r="V152" s="119">
        <v>80.1773651412379</v>
      </c>
      <c r="W152" s="119">
        <v>46.312939541080787</v>
      </c>
      <c r="X152" s="119">
        <v>7.9980579221960006</v>
      </c>
      <c r="Y152" s="119">
        <v>23.975253918337554</v>
      </c>
      <c r="Z152" s="119">
        <v>67.821966776203212</v>
      </c>
      <c r="AA152" s="119">
        <v>68.400287203685181</v>
      </c>
      <c r="AB152" s="119">
        <v>0.52756933791570959</v>
      </c>
      <c r="AC152" s="119">
        <v>2.3998666090609757</v>
      </c>
      <c r="AD152" s="119">
        <v>69.170608212836967</v>
      </c>
      <c r="AE152" s="119">
        <v>141.33001528588701</v>
      </c>
      <c r="AF152" s="119">
        <v>15.748201703284552</v>
      </c>
      <c r="AG152" s="138"/>
      <c r="AI152" s="122" t="s">
        <v>2980</v>
      </c>
      <c r="AJ152" s="122" t="s">
        <v>2356</v>
      </c>
    </row>
    <row r="153" spans="1:36" s="122" customFormat="1" ht="11.25" customHeight="1" x14ac:dyDescent="0.2">
      <c r="A153" s="96" t="s">
        <v>89</v>
      </c>
      <c r="B153" s="98">
        <v>612001412106</v>
      </c>
      <c r="C153" s="98" t="s">
        <v>2980</v>
      </c>
      <c r="D153" s="98" t="s">
        <v>2356</v>
      </c>
      <c r="E153" s="99" t="s">
        <v>3340</v>
      </c>
      <c r="F153" s="100" t="s">
        <v>87</v>
      </c>
      <c r="G153" s="100" t="s">
        <v>87</v>
      </c>
      <c r="H153" s="100" t="s">
        <v>88</v>
      </c>
      <c r="I153" s="97">
        <v>0</v>
      </c>
      <c r="J153" s="97">
        <v>0</v>
      </c>
      <c r="K153" s="97">
        <v>1720434.84</v>
      </c>
      <c r="L153" s="97">
        <v>1779908.84</v>
      </c>
      <c r="M153" s="119">
        <v>1779908.84</v>
      </c>
      <c r="N153" s="119">
        <v>28410.783127418719</v>
      </c>
      <c r="O153" s="120" t="s">
        <v>44</v>
      </c>
      <c r="P153" s="121">
        <v>1.6211519125159874E-3</v>
      </c>
      <c r="Q153" s="119">
        <v>1633.7869770992825</v>
      </c>
      <c r="R153" s="119">
        <v>980.27218625956959</v>
      </c>
      <c r="S153" s="119">
        <v>1633.7869770992825</v>
      </c>
      <c r="T153" s="119">
        <v>653.51479083971299</v>
      </c>
      <c r="U153" s="119">
        <v>1960.5443725191392</v>
      </c>
      <c r="V153" s="119">
        <v>3298.0666882703244</v>
      </c>
      <c r="W153" s="119">
        <v>1905.0658857053804</v>
      </c>
      <c r="X153" s="119">
        <v>328.99719712146094</v>
      </c>
      <c r="Y153" s="119">
        <v>986.21333030339622</v>
      </c>
      <c r="Z153" s="119">
        <v>2789.83188040094</v>
      </c>
      <c r="AA153" s="119">
        <v>2813.6208803719992</v>
      </c>
      <c r="AB153" s="119">
        <v>21.701372401893924</v>
      </c>
      <c r="AC153" s="119">
        <v>98.717638147544434</v>
      </c>
      <c r="AD153" s="119">
        <v>2845.3077542806504</v>
      </c>
      <c r="AE153" s="119">
        <v>5813.5586601782798</v>
      </c>
      <c r="AF153" s="119">
        <v>647.79653641986545</v>
      </c>
      <c r="AG153" s="138"/>
      <c r="AI153" s="122" t="s">
        <v>2980</v>
      </c>
      <c r="AJ153" s="122" t="s">
        <v>2356</v>
      </c>
    </row>
    <row r="154" spans="1:36" s="122" customFormat="1" ht="11.25" customHeight="1" x14ac:dyDescent="0.2">
      <c r="A154" s="96" t="s">
        <v>89</v>
      </c>
      <c r="B154" s="98">
        <v>612001412258</v>
      </c>
      <c r="C154" s="98" t="s">
        <v>2980</v>
      </c>
      <c r="D154" s="98" t="s">
        <v>2356</v>
      </c>
      <c r="E154" s="99" t="s">
        <v>3341</v>
      </c>
      <c r="F154" s="100" t="s">
        <v>87</v>
      </c>
      <c r="G154" s="100" t="s">
        <v>87</v>
      </c>
      <c r="H154" s="100" t="s">
        <v>88</v>
      </c>
      <c r="I154" s="97">
        <v>0</v>
      </c>
      <c r="J154" s="97">
        <v>0</v>
      </c>
      <c r="K154" s="97">
        <v>24253.54</v>
      </c>
      <c r="L154" s="97">
        <v>24253.54</v>
      </c>
      <c r="M154" s="119">
        <v>24253.54</v>
      </c>
      <c r="N154" s="119">
        <v>387.13334611685792</v>
      </c>
      <c r="O154" s="120" t="s">
        <v>44</v>
      </c>
      <c r="P154" s="121">
        <v>2.2090273317752051E-5</v>
      </c>
      <c r="Q154" s="119">
        <v>22.262442272356225</v>
      </c>
      <c r="R154" s="119">
        <v>13.357465363413736</v>
      </c>
      <c r="S154" s="119">
        <v>22.262442272356225</v>
      </c>
      <c r="T154" s="119">
        <v>8.9049769089424906</v>
      </c>
      <c r="U154" s="119">
        <v>26.714930726827472</v>
      </c>
      <c r="V154" s="119">
        <v>44.940387141754883</v>
      </c>
      <c r="W154" s="119">
        <v>25.958965213966167</v>
      </c>
      <c r="X154" s="119">
        <v>4.4830086243479963</v>
      </c>
      <c r="Y154" s="119">
        <v>13.438421068264729</v>
      </c>
      <c r="Z154" s="119">
        <v>38.015036267014338</v>
      </c>
      <c r="AA154" s="119">
        <v>38.339191891949646</v>
      </c>
      <c r="AB154" s="119">
        <v>0.29570902271839405</v>
      </c>
      <c r="AC154" s="119">
        <v>1.3451543875230121</v>
      </c>
      <c r="AD154" s="119">
        <v>38.770966175299144</v>
      </c>
      <c r="AE154" s="119">
        <v>79.217190419134241</v>
      </c>
      <c r="AF154" s="119">
        <v>8.827058360989243</v>
      </c>
      <c r="AG154" s="138"/>
      <c r="AI154" s="122" t="s">
        <v>2980</v>
      </c>
      <c r="AJ154" s="122" t="s">
        <v>2356</v>
      </c>
    </row>
    <row r="155" spans="1:36" s="122" customFormat="1" ht="11.25" customHeight="1" x14ac:dyDescent="0.2">
      <c r="A155" s="96" t="s">
        <v>89</v>
      </c>
      <c r="B155" s="98">
        <v>612001412241</v>
      </c>
      <c r="C155" s="98" t="s">
        <v>2980</v>
      </c>
      <c r="D155" s="98" t="s">
        <v>2356</v>
      </c>
      <c r="E155" s="99" t="s">
        <v>3342</v>
      </c>
      <c r="F155" s="100" t="s">
        <v>87</v>
      </c>
      <c r="G155" s="100" t="s">
        <v>87</v>
      </c>
      <c r="H155" s="100" t="s">
        <v>88</v>
      </c>
      <c r="I155" s="97">
        <v>0</v>
      </c>
      <c r="J155" s="97">
        <v>0</v>
      </c>
      <c r="K155" s="97">
        <v>14548.26</v>
      </c>
      <c r="L155" s="97">
        <v>14548.26</v>
      </c>
      <c r="M155" s="119">
        <v>14548.26</v>
      </c>
      <c r="N155" s="119">
        <v>232.2183307664794</v>
      </c>
      <c r="O155" s="120" t="s">
        <v>44</v>
      </c>
      <c r="P155" s="121">
        <v>1.3250644635699342E-5</v>
      </c>
      <c r="Q155" s="119">
        <v>13.353918579029253</v>
      </c>
      <c r="R155" s="119">
        <v>8.0123511474175526</v>
      </c>
      <c r="S155" s="119">
        <v>13.353918579029253</v>
      </c>
      <c r="T155" s="119">
        <v>5.3415674316117014</v>
      </c>
      <c r="U155" s="119">
        <v>16.024702294835105</v>
      </c>
      <c r="V155" s="119">
        <v>26.957072519677819</v>
      </c>
      <c r="W155" s="119">
        <v>15.571243425237528</v>
      </c>
      <c r="X155" s="119">
        <v>2.6890909553515479</v>
      </c>
      <c r="Y155" s="119">
        <v>8.0609116727122316</v>
      </c>
      <c r="Z155" s="119">
        <v>22.802965320606969</v>
      </c>
      <c r="AA155" s="119">
        <v>22.997407052082927</v>
      </c>
      <c r="AB155" s="119">
        <v>0.17737830217168724</v>
      </c>
      <c r="AC155" s="119">
        <v>0.80687832662058956</v>
      </c>
      <c r="AD155" s="119">
        <v>23.256402833131059</v>
      </c>
      <c r="AE155" s="119">
        <v>47.517693610379091</v>
      </c>
      <c r="AF155" s="119">
        <v>5.2948287165850987</v>
      </c>
      <c r="AG155" s="138"/>
      <c r="AI155" s="122" t="s">
        <v>2980</v>
      </c>
      <c r="AJ155" s="122" t="s">
        <v>2356</v>
      </c>
    </row>
    <row r="156" spans="1:36" s="122" customFormat="1" ht="11.25" customHeight="1" x14ac:dyDescent="0.2">
      <c r="A156" s="96" t="s">
        <v>89</v>
      </c>
      <c r="B156" s="98">
        <v>612001412344</v>
      </c>
      <c r="C156" s="98" t="s">
        <v>2980</v>
      </c>
      <c r="D156" s="98" t="s">
        <v>2356</v>
      </c>
      <c r="E156" s="99" t="s">
        <v>3343</v>
      </c>
      <c r="F156" s="100" t="s">
        <v>87</v>
      </c>
      <c r="G156" s="100" t="s">
        <v>87</v>
      </c>
      <c r="H156" s="100" t="s">
        <v>88</v>
      </c>
      <c r="I156" s="97">
        <v>0</v>
      </c>
      <c r="J156" s="97">
        <v>0</v>
      </c>
      <c r="K156" s="97">
        <v>40479.22</v>
      </c>
      <c r="L156" s="97">
        <v>40479.22</v>
      </c>
      <c r="M156" s="119">
        <v>40479.22</v>
      </c>
      <c r="N156" s="119">
        <v>646.12654015869168</v>
      </c>
      <c r="O156" s="120" t="s">
        <v>44</v>
      </c>
      <c r="P156" s="121">
        <v>3.6868722400499683E-5</v>
      </c>
      <c r="Q156" s="119">
        <v>37.156072824008682</v>
      </c>
      <c r="R156" s="119">
        <v>22.293643694405212</v>
      </c>
      <c r="S156" s="119">
        <v>37.156072824008682</v>
      </c>
      <c r="T156" s="119">
        <v>14.862429129603473</v>
      </c>
      <c r="U156" s="119">
        <v>44.587287388810424</v>
      </c>
      <c r="V156" s="119">
        <v>75.00562054018782</v>
      </c>
      <c r="W156" s="119">
        <v>43.325579023453216</v>
      </c>
      <c r="X156" s="119">
        <v>7.4821528060184157</v>
      </c>
      <c r="Y156" s="119">
        <v>22.428758971882989</v>
      </c>
      <c r="Z156" s="119">
        <v>63.447192301018816</v>
      </c>
      <c r="AA156" s="119">
        <v>63.988208864208936</v>
      </c>
      <c r="AB156" s="119">
        <v>0.49353911167618708</v>
      </c>
      <c r="AC156" s="119">
        <v>2.2450660970113745</v>
      </c>
      <c r="AD156" s="119">
        <v>64.708841242247217</v>
      </c>
      <c r="AE156" s="119">
        <v>132.21369246543088</v>
      </c>
      <c r="AF156" s="119">
        <v>14.732382874719441</v>
      </c>
      <c r="AG156" s="138"/>
      <c r="AI156" s="122" t="s">
        <v>2980</v>
      </c>
      <c r="AJ156" s="122" t="s">
        <v>2356</v>
      </c>
    </row>
    <row r="157" spans="1:36" s="122" customFormat="1" ht="11.25" customHeight="1" x14ac:dyDescent="0.2">
      <c r="A157" s="96" t="s">
        <v>89</v>
      </c>
      <c r="B157" s="98">
        <v>612001412027</v>
      </c>
      <c r="C157" s="98" t="s">
        <v>2980</v>
      </c>
      <c r="D157" s="98" t="s">
        <v>2356</v>
      </c>
      <c r="E157" s="99" t="s">
        <v>3344</v>
      </c>
      <c r="F157" s="100" t="s">
        <v>87</v>
      </c>
      <c r="G157" s="100" t="s">
        <v>87</v>
      </c>
      <c r="H157" s="100" t="s">
        <v>88</v>
      </c>
      <c r="I157" s="97">
        <v>0</v>
      </c>
      <c r="J157" s="97">
        <v>0</v>
      </c>
      <c r="K157" s="97">
        <v>206034.09</v>
      </c>
      <c r="L157" s="97">
        <v>223743.47</v>
      </c>
      <c r="M157" s="119">
        <v>223743.47</v>
      </c>
      <c r="N157" s="119">
        <v>3571.3779602027912</v>
      </c>
      <c r="O157" s="120" t="s">
        <v>44</v>
      </c>
      <c r="P157" s="121">
        <v>2.0378692782011432E-4</v>
      </c>
      <c r="Q157" s="119">
        <v>205.3752188213212</v>
      </c>
      <c r="R157" s="119">
        <v>123.22513129279272</v>
      </c>
      <c r="S157" s="119">
        <v>205.3752188213212</v>
      </c>
      <c r="T157" s="119">
        <v>82.150087528528474</v>
      </c>
      <c r="U157" s="119">
        <v>246.45026258558545</v>
      </c>
      <c r="V157" s="119">
        <v>414.58352728053791</v>
      </c>
      <c r="W157" s="119">
        <v>239.47633848840547</v>
      </c>
      <c r="X157" s="119">
        <v>41.356598073994434</v>
      </c>
      <c r="Y157" s="119">
        <v>123.97196290251472</v>
      </c>
      <c r="Z157" s="119">
        <v>350.69586240019532</v>
      </c>
      <c r="AA157" s="119">
        <v>353.68625903272999</v>
      </c>
      <c r="AB157" s="119">
        <v>2.7279713746249952</v>
      </c>
      <c r="AC157" s="119">
        <v>12.409302326593288</v>
      </c>
      <c r="AD157" s="119">
        <v>357.66945803845778</v>
      </c>
      <c r="AE157" s="119">
        <v>730.79348697253454</v>
      </c>
      <c r="AF157" s="119">
        <v>81.431274262653844</v>
      </c>
      <c r="AG157" s="138"/>
      <c r="AI157" s="122" t="s">
        <v>2980</v>
      </c>
      <c r="AJ157" s="122" t="s">
        <v>2356</v>
      </c>
    </row>
    <row r="158" spans="1:36" s="122" customFormat="1" ht="11.25" customHeight="1" x14ac:dyDescent="0.2">
      <c r="A158" s="96" t="s">
        <v>89</v>
      </c>
      <c r="B158" s="98">
        <v>612001411638</v>
      </c>
      <c r="C158" s="98" t="s">
        <v>2980</v>
      </c>
      <c r="D158" s="98" t="s">
        <v>2356</v>
      </c>
      <c r="E158" s="99" t="s">
        <v>3345</v>
      </c>
      <c r="F158" s="100" t="s">
        <v>87</v>
      </c>
      <c r="G158" s="100" t="s">
        <v>87</v>
      </c>
      <c r="H158" s="100" t="s">
        <v>88</v>
      </c>
      <c r="I158" s="97">
        <v>0</v>
      </c>
      <c r="J158" s="97">
        <v>0</v>
      </c>
      <c r="K158" s="97">
        <v>36552.76</v>
      </c>
      <c r="L158" s="97">
        <v>41279.29</v>
      </c>
      <c r="M158" s="119">
        <v>41279.29</v>
      </c>
      <c r="N158" s="119">
        <v>658.8972027600156</v>
      </c>
      <c r="O158" s="120" t="s">
        <v>44</v>
      </c>
      <c r="P158" s="121">
        <v>3.7597431074504955E-5</v>
      </c>
      <c r="Q158" s="119">
        <v>37.890460966475473</v>
      </c>
      <c r="R158" s="119">
        <v>22.734276579885286</v>
      </c>
      <c r="S158" s="119">
        <v>37.890460966475473</v>
      </c>
      <c r="T158" s="119">
        <v>15.156184386590189</v>
      </c>
      <c r="U158" s="119">
        <v>45.468553159770572</v>
      </c>
      <c r="V158" s="119">
        <v>76.488103325814322</v>
      </c>
      <c r="W158" s="119">
        <v>44.181907184156266</v>
      </c>
      <c r="X158" s="119">
        <v>7.6300372266053529</v>
      </c>
      <c r="Y158" s="119">
        <v>22.872062404869947</v>
      </c>
      <c r="Z158" s="119">
        <v>64.701223261701259</v>
      </c>
      <c r="AA158" s="119">
        <v>65.252932993428502</v>
      </c>
      <c r="AB158" s="119">
        <v>0.50329389047574802</v>
      </c>
      <c r="AC158" s="119">
        <v>2.2894397295130848</v>
      </c>
      <c r="AD158" s="119">
        <v>65.987808638671467</v>
      </c>
      <c r="AE158" s="119">
        <v>134.82689027237521</v>
      </c>
      <c r="AF158" s="119">
        <v>15.023567773207523</v>
      </c>
      <c r="AG158" s="138"/>
      <c r="AI158" s="122" t="s">
        <v>2980</v>
      </c>
      <c r="AJ158" s="122" t="s">
        <v>2356</v>
      </c>
    </row>
    <row r="159" spans="1:36" s="122" customFormat="1" ht="11.25" customHeight="1" x14ac:dyDescent="0.2">
      <c r="A159" s="96" t="s">
        <v>89</v>
      </c>
      <c r="B159" s="98">
        <v>612001411645</v>
      </c>
      <c r="C159" s="98" t="s">
        <v>2980</v>
      </c>
      <c r="D159" s="98" t="s">
        <v>2356</v>
      </c>
      <c r="E159" s="99" t="s">
        <v>3346</v>
      </c>
      <c r="F159" s="100" t="s">
        <v>87</v>
      </c>
      <c r="G159" s="100" t="s">
        <v>87</v>
      </c>
      <c r="H159" s="100" t="s">
        <v>88</v>
      </c>
      <c r="I159" s="97">
        <v>0</v>
      </c>
      <c r="J159" s="97">
        <v>0</v>
      </c>
      <c r="K159" s="97">
        <v>36552.769999999997</v>
      </c>
      <c r="L159" s="97">
        <v>41279.300000000003</v>
      </c>
      <c r="M159" s="119">
        <v>41279.300000000003</v>
      </c>
      <c r="N159" s="119">
        <v>658.89736237933153</v>
      </c>
      <c r="O159" s="120" t="s">
        <v>44</v>
      </c>
      <c r="P159" s="121">
        <v>3.7597440182566428E-5</v>
      </c>
      <c r="Q159" s="119">
        <v>37.890470145524091</v>
      </c>
      <c r="R159" s="119">
        <v>22.734282087314455</v>
      </c>
      <c r="S159" s="119">
        <v>37.890470145524091</v>
      </c>
      <c r="T159" s="119">
        <v>15.156188058209636</v>
      </c>
      <c r="U159" s="119">
        <v>45.468564174628909</v>
      </c>
      <c r="V159" s="119">
        <v>76.488121855227817</v>
      </c>
      <c r="W159" s="119">
        <v>44.181917887321752</v>
      </c>
      <c r="X159" s="119">
        <v>7.6300390749988765</v>
      </c>
      <c r="Y159" s="119">
        <v>22.87206794567804</v>
      </c>
      <c r="Z159" s="119">
        <v>64.701238935716802</v>
      </c>
      <c r="AA159" s="119">
        <v>65.252948801096949</v>
      </c>
      <c r="AB159" s="119">
        <v>0.50329401239981475</v>
      </c>
      <c r="AC159" s="119">
        <v>2.2894402841349621</v>
      </c>
      <c r="AD159" s="119">
        <v>65.987824624365174</v>
      </c>
      <c r="AE159" s="119">
        <v>134.82692293448989</v>
      </c>
      <c r="AF159" s="119">
        <v>15.023571412700299</v>
      </c>
      <c r="AG159" s="138"/>
      <c r="AI159" s="122" t="s">
        <v>2980</v>
      </c>
      <c r="AJ159" s="122" t="s">
        <v>2356</v>
      </c>
    </row>
    <row r="160" spans="1:36" s="122" customFormat="1" ht="11.25" customHeight="1" x14ac:dyDescent="0.2">
      <c r="A160" s="96" t="s">
        <v>89</v>
      </c>
      <c r="B160" s="98">
        <v>612001411872</v>
      </c>
      <c r="C160" s="98" t="s">
        <v>2980</v>
      </c>
      <c r="D160" s="98" t="s">
        <v>2356</v>
      </c>
      <c r="E160" s="99" t="s">
        <v>3347</v>
      </c>
      <c r="F160" s="100" t="s">
        <v>87</v>
      </c>
      <c r="G160" s="100" t="s">
        <v>87</v>
      </c>
      <c r="H160" s="100" t="s">
        <v>88</v>
      </c>
      <c r="I160" s="97">
        <v>0</v>
      </c>
      <c r="J160" s="97">
        <v>0</v>
      </c>
      <c r="K160" s="97">
        <v>36445.550000000003</v>
      </c>
      <c r="L160" s="97">
        <v>43713.07</v>
      </c>
      <c r="M160" s="119">
        <v>43713.07</v>
      </c>
      <c r="N160" s="119">
        <v>697.74503260721679</v>
      </c>
      <c r="O160" s="120" t="s">
        <v>44</v>
      </c>
      <c r="P160" s="121">
        <v>3.9814132858874518E-5</v>
      </c>
      <c r="Q160" s="119">
        <v>40.124439460073319</v>
      </c>
      <c r="R160" s="119">
        <v>24.074663676043993</v>
      </c>
      <c r="S160" s="119">
        <v>40.124439460073319</v>
      </c>
      <c r="T160" s="119">
        <v>16.049775784029329</v>
      </c>
      <c r="U160" s="119">
        <v>48.149327352087987</v>
      </c>
      <c r="V160" s="119">
        <v>80.997754923802077</v>
      </c>
      <c r="W160" s="119">
        <v>46.786822192787852</v>
      </c>
      <c r="X160" s="119">
        <v>8.0798955454225503</v>
      </c>
      <c r="Y160" s="119">
        <v>24.220573196594426</v>
      </c>
      <c r="Z160" s="119">
        <v>68.515933813890101</v>
      </c>
      <c r="AA160" s="119">
        <v>69.100171724054604</v>
      </c>
      <c r="AB160" s="119">
        <v>0.53296752596613717</v>
      </c>
      <c r="AC160" s="119">
        <v>2.424422492658826</v>
      </c>
      <c r="AD160" s="119">
        <v>69.878374801718977</v>
      </c>
      <c r="AE160" s="119">
        <v>142.7761304120942</v>
      </c>
      <c r="AF160" s="119">
        <v>15.90934024591907</v>
      </c>
      <c r="AG160" s="138"/>
      <c r="AI160" s="122" t="s">
        <v>2980</v>
      </c>
      <c r="AJ160" s="122" t="s">
        <v>2356</v>
      </c>
    </row>
    <row r="161" spans="1:36" s="122" customFormat="1" ht="11.25" customHeight="1" x14ac:dyDescent="0.2">
      <c r="A161" s="96" t="s">
        <v>89</v>
      </c>
      <c r="B161" s="98">
        <v>612001411950</v>
      </c>
      <c r="C161" s="98" t="s">
        <v>2980</v>
      </c>
      <c r="D161" s="98" t="s">
        <v>2356</v>
      </c>
      <c r="E161" s="99" t="s">
        <v>3348</v>
      </c>
      <c r="F161" s="100" t="s">
        <v>87</v>
      </c>
      <c r="G161" s="100" t="s">
        <v>87</v>
      </c>
      <c r="H161" s="100" t="s">
        <v>88</v>
      </c>
      <c r="I161" s="97">
        <v>0</v>
      </c>
      <c r="J161" s="97">
        <v>0</v>
      </c>
      <c r="K161" s="97">
        <v>36552.769999999997</v>
      </c>
      <c r="L161" s="97">
        <v>43875.34</v>
      </c>
      <c r="M161" s="119">
        <v>43875.34</v>
      </c>
      <c r="N161" s="119">
        <v>700.33517524513195</v>
      </c>
      <c r="O161" s="120" t="s">
        <v>44</v>
      </c>
      <c r="P161" s="121">
        <v>3.9961929372343134E-5</v>
      </c>
      <c r="Q161" s="119">
        <v>40.273387881934013</v>
      </c>
      <c r="R161" s="119">
        <v>24.164032729160411</v>
      </c>
      <c r="S161" s="119">
        <v>40.273387881934013</v>
      </c>
      <c r="T161" s="119">
        <v>16.109355152773606</v>
      </c>
      <c r="U161" s="119">
        <v>48.328065458320822</v>
      </c>
      <c r="V161" s="119">
        <v>81.298431716612228</v>
      </c>
      <c r="W161" s="119">
        <v>46.960502459061161</v>
      </c>
      <c r="X161" s="119">
        <v>8.1098894271187056</v>
      </c>
      <c r="Y161" s="119">
        <v>24.310483889497288</v>
      </c>
      <c r="Z161" s="119">
        <v>68.770276063930652</v>
      </c>
      <c r="AA161" s="119">
        <v>69.356682759899542</v>
      </c>
      <c r="AB161" s="119">
        <v>0.53494598779548308</v>
      </c>
      <c r="AC161" s="119">
        <v>2.4334223418545871</v>
      </c>
      <c r="AD161" s="119">
        <v>70.137774653504152</v>
      </c>
      <c r="AE161" s="119">
        <v>143.30613854654851</v>
      </c>
      <c r="AF161" s="119">
        <v>15.968398295186836</v>
      </c>
      <c r="AG161" s="138"/>
      <c r="AI161" s="122" t="s">
        <v>2980</v>
      </c>
      <c r="AJ161" s="122" t="s">
        <v>2356</v>
      </c>
    </row>
    <row r="162" spans="1:36" s="122" customFormat="1" ht="11.25" customHeight="1" x14ac:dyDescent="0.2">
      <c r="A162" s="96" t="s">
        <v>89</v>
      </c>
      <c r="B162" s="98">
        <v>612001412037</v>
      </c>
      <c r="C162" s="98" t="s">
        <v>2980</v>
      </c>
      <c r="D162" s="98" t="s">
        <v>2356</v>
      </c>
      <c r="E162" s="99" t="s">
        <v>3349</v>
      </c>
      <c r="F162" s="100" t="s">
        <v>87</v>
      </c>
      <c r="G162" s="100" t="s">
        <v>87</v>
      </c>
      <c r="H162" s="100" t="s">
        <v>88</v>
      </c>
      <c r="I162" s="97">
        <v>0</v>
      </c>
      <c r="J162" s="97">
        <v>0</v>
      </c>
      <c r="K162" s="97">
        <v>36552.76</v>
      </c>
      <c r="L162" s="97">
        <v>43931.07</v>
      </c>
      <c r="M162" s="119">
        <v>43931.07</v>
      </c>
      <c r="N162" s="119">
        <v>701.22473369223269</v>
      </c>
      <c r="O162" s="120" t="s">
        <v>44</v>
      </c>
      <c r="P162" s="121">
        <v>4.0012688598913705E-5</v>
      </c>
      <c r="Q162" s="119">
        <v>40.32454271986029</v>
      </c>
      <c r="R162" s="119">
        <v>24.194725631916175</v>
      </c>
      <c r="S162" s="119">
        <v>40.32454271986029</v>
      </c>
      <c r="T162" s="119">
        <v>16.129817087944115</v>
      </c>
      <c r="U162" s="119">
        <v>48.389451263832349</v>
      </c>
      <c r="V162" s="119">
        <v>81.401696138029067</v>
      </c>
      <c r="W162" s="119">
        <v>47.020151200291281</v>
      </c>
      <c r="X162" s="119">
        <v>8.1201905242218473</v>
      </c>
      <c r="Y162" s="119">
        <v>24.341362812991939</v>
      </c>
      <c r="Z162" s="119">
        <v>68.857627352491448</v>
      </c>
      <c r="AA162" s="119">
        <v>69.444778896139383</v>
      </c>
      <c r="AB162" s="119">
        <v>0.53562547061886057</v>
      </c>
      <c r="AC162" s="119">
        <v>2.436513249574312</v>
      </c>
      <c r="AD162" s="119">
        <v>70.226862924533847</v>
      </c>
      <c r="AE162" s="119">
        <v>143.48816451150287</v>
      </c>
      <c r="AF162" s="119">
        <v>15.988681188424604</v>
      </c>
      <c r="AG162" s="138"/>
      <c r="AI162" s="122" t="s">
        <v>2980</v>
      </c>
      <c r="AJ162" s="122" t="s">
        <v>2356</v>
      </c>
    </row>
    <row r="163" spans="1:36" s="122" customFormat="1" ht="11.25" customHeight="1" x14ac:dyDescent="0.2">
      <c r="A163" s="96" t="s">
        <v>89</v>
      </c>
      <c r="B163" s="98">
        <v>612001412262</v>
      </c>
      <c r="C163" s="98" t="s">
        <v>2980</v>
      </c>
      <c r="D163" s="98" t="s">
        <v>2356</v>
      </c>
      <c r="E163" s="99" t="s">
        <v>3350</v>
      </c>
      <c r="F163" s="100" t="s">
        <v>87</v>
      </c>
      <c r="G163" s="100" t="s">
        <v>87</v>
      </c>
      <c r="H163" s="100" t="s">
        <v>88</v>
      </c>
      <c r="I163" s="97">
        <v>0</v>
      </c>
      <c r="J163" s="97">
        <v>0</v>
      </c>
      <c r="K163" s="97">
        <v>36662.1</v>
      </c>
      <c r="L163" s="97">
        <v>36662.1</v>
      </c>
      <c r="M163" s="119">
        <v>36662.1</v>
      </c>
      <c r="N163" s="119">
        <v>585.1979318759594</v>
      </c>
      <c r="O163" s="120" t="s">
        <v>44</v>
      </c>
      <c r="P163" s="121">
        <v>3.3392066040782396E-5</v>
      </c>
      <c r="Q163" s="119">
        <v>33.652319819430531</v>
      </c>
      <c r="R163" s="119">
        <v>20.19139189165832</v>
      </c>
      <c r="S163" s="119">
        <v>33.652319819430531</v>
      </c>
      <c r="T163" s="119">
        <v>13.460927927772213</v>
      </c>
      <c r="U163" s="119">
        <v>40.38278378331664</v>
      </c>
      <c r="V163" s="119">
        <v>67.932721055554438</v>
      </c>
      <c r="W163" s="119">
        <v>39.240052321061135</v>
      </c>
      <c r="X163" s="119">
        <v>6.7765988176038912</v>
      </c>
      <c r="Y163" s="119">
        <v>20.313766033611106</v>
      </c>
      <c r="Z163" s="119">
        <v>57.464232484202569</v>
      </c>
      <c r="AA163" s="119">
        <v>57.95423212701516</v>
      </c>
      <c r="AB163" s="119">
        <v>0.44699923235140249</v>
      </c>
      <c r="AC163" s="119">
        <v>2.0333602711524761</v>
      </c>
      <c r="AD163" s="119">
        <v>58.606910125921196</v>
      </c>
      <c r="AE163" s="119">
        <v>119.74617135747364</v>
      </c>
      <c r="AF163" s="119">
        <v>13.343144808404205</v>
      </c>
      <c r="AG163" s="138"/>
      <c r="AI163" s="122" t="s">
        <v>2980</v>
      </c>
      <c r="AJ163" s="122" t="s">
        <v>2356</v>
      </c>
    </row>
    <row r="164" spans="1:36" s="122" customFormat="1" ht="11.25" customHeight="1" x14ac:dyDescent="0.2">
      <c r="A164" s="96" t="s">
        <v>89</v>
      </c>
      <c r="B164" s="98">
        <v>612001412403</v>
      </c>
      <c r="C164" s="98" t="s">
        <v>2980</v>
      </c>
      <c r="D164" s="98" t="s">
        <v>2356</v>
      </c>
      <c r="E164" s="99" t="s">
        <v>3351</v>
      </c>
      <c r="F164" s="100" t="s">
        <v>87</v>
      </c>
      <c r="G164" s="100" t="s">
        <v>87</v>
      </c>
      <c r="H164" s="100" t="s">
        <v>88</v>
      </c>
      <c r="I164" s="97">
        <v>0</v>
      </c>
      <c r="J164" s="97">
        <v>0</v>
      </c>
      <c r="K164" s="97">
        <v>10803.84</v>
      </c>
      <c r="L164" s="97">
        <v>10803.84</v>
      </c>
      <c r="M164" s="119">
        <v>10803.84</v>
      </c>
      <c r="N164" s="119">
        <v>172.45015490980509</v>
      </c>
      <c r="O164" s="120" t="s">
        <v>44</v>
      </c>
      <c r="P164" s="121">
        <v>9.8402038828666787E-6</v>
      </c>
      <c r="Q164" s="119">
        <v>9.9168972578754726</v>
      </c>
      <c r="R164" s="119">
        <v>5.9501383547252837</v>
      </c>
      <c r="S164" s="119">
        <v>9.9168972578754726</v>
      </c>
      <c r="T164" s="119">
        <v>3.9667589031501889</v>
      </c>
      <c r="U164" s="119">
        <v>11.900276709450567</v>
      </c>
      <c r="V164" s="119">
        <v>20.018881871165078</v>
      </c>
      <c r="W164" s="119">
        <v>11.563528735898192</v>
      </c>
      <c r="X164" s="119">
        <v>1.9969747878485309</v>
      </c>
      <c r="Y164" s="119">
        <v>5.9862004092664902</v>
      </c>
      <c r="Z164" s="119">
        <v>16.933955596709602</v>
      </c>
      <c r="AA164" s="119">
        <v>17.078352064478889</v>
      </c>
      <c r="AB164" s="119">
        <v>0.13172481081136586</v>
      </c>
      <c r="AC164" s="119">
        <v>0.59920460180644219</v>
      </c>
      <c r="AD164" s="119">
        <v>17.270687710055682</v>
      </c>
      <c r="AE164" s="119">
        <v>35.287626075940217</v>
      </c>
      <c r="AF164" s="119">
        <v>3.9320497627476243</v>
      </c>
      <c r="AG164" s="138"/>
      <c r="AI164" s="122" t="s">
        <v>2980</v>
      </c>
      <c r="AJ164" s="122" t="s">
        <v>2356</v>
      </c>
    </row>
    <row r="165" spans="1:36" s="122" customFormat="1" ht="11.25" customHeight="1" x14ac:dyDescent="0.2">
      <c r="A165" s="96" t="s">
        <v>89</v>
      </c>
      <c r="B165" s="98">
        <v>612001412400</v>
      </c>
      <c r="C165" s="98" t="s">
        <v>2980</v>
      </c>
      <c r="D165" s="98" t="s">
        <v>2356</v>
      </c>
      <c r="E165" s="99" t="s">
        <v>3352</v>
      </c>
      <c r="F165" s="100" t="s">
        <v>87</v>
      </c>
      <c r="G165" s="100" t="s">
        <v>87</v>
      </c>
      <c r="H165" s="100" t="s">
        <v>88</v>
      </c>
      <c r="I165" s="97">
        <v>0</v>
      </c>
      <c r="J165" s="97">
        <v>0</v>
      </c>
      <c r="K165" s="97">
        <v>36662.1</v>
      </c>
      <c r="L165" s="97">
        <v>36662.1</v>
      </c>
      <c r="M165" s="119">
        <v>36662.1</v>
      </c>
      <c r="N165" s="119">
        <v>585.1979318759594</v>
      </c>
      <c r="O165" s="120" t="s">
        <v>44</v>
      </c>
      <c r="P165" s="121">
        <v>3.3392066040782396E-5</v>
      </c>
      <c r="Q165" s="119">
        <v>33.652319819430531</v>
      </c>
      <c r="R165" s="119">
        <v>20.19139189165832</v>
      </c>
      <c r="S165" s="119">
        <v>33.652319819430531</v>
      </c>
      <c r="T165" s="119">
        <v>13.460927927772213</v>
      </c>
      <c r="U165" s="119">
        <v>40.38278378331664</v>
      </c>
      <c r="V165" s="119">
        <v>67.932721055554438</v>
      </c>
      <c r="W165" s="119">
        <v>39.240052321061135</v>
      </c>
      <c r="X165" s="119">
        <v>6.7765988176038912</v>
      </c>
      <c r="Y165" s="119">
        <v>20.313766033611106</v>
      </c>
      <c r="Z165" s="119">
        <v>57.464232484202569</v>
      </c>
      <c r="AA165" s="119">
        <v>57.95423212701516</v>
      </c>
      <c r="AB165" s="119">
        <v>0.44699923235140249</v>
      </c>
      <c r="AC165" s="119">
        <v>2.0333602711524761</v>
      </c>
      <c r="AD165" s="119">
        <v>58.606910125921196</v>
      </c>
      <c r="AE165" s="119">
        <v>119.74617135747364</v>
      </c>
      <c r="AF165" s="119">
        <v>13.343144808404205</v>
      </c>
      <c r="AG165" s="138"/>
      <c r="AI165" s="122" t="s">
        <v>2980</v>
      </c>
      <c r="AJ165" s="122" t="s">
        <v>2356</v>
      </c>
    </row>
    <row r="166" spans="1:36" s="122" customFormat="1" ht="11.25" customHeight="1" x14ac:dyDescent="0.2">
      <c r="A166" s="96" t="s">
        <v>89</v>
      </c>
      <c r="B166" s="98">
        <v>612001412447</v>
      </c>
      <c r="C166" s="98" t="s">
        <v>2980</v>
      </c>
      <c r="D166" s="98" t="s">
        <v>2356</v>
      </c>
      <c r="E166" s="99" t="s">
        <v>3353</v>
      </c>
      <c r="F166" s="100" t="s">
        <v>87</v>
      </c>
      <c r="G166" s="100" t="s">
        <v>87</v>
      </c>
      <c r="H166" s="100" t="s">
        <v>88</v>
      </c>
      <c r="I166" s="97">
        <v>0</v>
      </c>
      <c r="J166" s="97">
        <v>0</v>
      </c>
      <c r="K166" s="97">
        <v>36941.760000000002</v>
      </c>
      <c r="L166" s="97">
        <v>36941.760000000002</v>
      </c>
      <c r="M166" s="119">
        <v>36941.760000000002</v>
      </c>
      <c r="N166" s="119">
        <v>589.66184566236086</v>
      </c>
      <c r="O166" s="120" t="s">
        <v>44</v>
      </c>
      <c r="P166" s="121">
        <v>3.3646782087843668E-5</v>
      </c>
      <c r="Q166" s="119">
        <v>33.909021092971926</v>
      </c>
      <c r="R166" s="119">
        <v>20.345412655783157</v>
      </c>
      <c r="S166" s="119">
        <v>33.909021092971926</v>
      </c>
      <c r="T166" s="119">
        <v>13.563608437188769</v>
      </c>
      <c r="U166" s="119">
        <v>40.690825311566314</v>
      </c>
      <c r="V166" s="119">
        <v>68.450914633401752</v>
      </c>
      <c r="W166" s="119">
        <v>39.539377046925388</v>
      </c>
      <c r="X166" s="119">
        <v>6.8282909908654092</v>
      </c>
      <c r="Y166" s="119">
        <v>20.468720272701599</v>
      </c>
      <c r="Z166" s="119">
        <v>57.902572002575269</v>
      </c>
      <c r="AA166" s="119">
        <v>58.39630938272721</v>
      </c>
      <c r="AB166" s="119">
        <v>0.45040896079901982</v>
      </c>
      <c r="AC166" s="119">
        <v>2.048870826560663</v>
      </c>
      <c r="AD166" s="119">
        <v>59.053966036134057</v>
      </c>
      <c r="AE166" s="119">
        <v>120.65960005582509</v>
      </c>
      <c r="AF166" s="119">
        <v>13.444926863363367</v>
      </c>
      <c r="AG166" s="138"/>
      <c r="AI166" s="122" t="s">
        <v>2980</v>
      </c>
      <c r="AJ166" s="122" t="s">
        <v>2356</v>
      </c>
    </row>
    <row r="167" spans="1:36" s="122" customFormat="1" ht="11.25" customHeight="1" x14ac:dyDescent="0.2">
      <c r="A167" s="96" t="s">
        <v>89</v>
      </c>
      <c r="B167" s="98">
        <v>612001412299</v>
      </c>
      <c r="C167" s="98" t="s">
        <v>2980</v>
      </c>
      <c r="D167" s="98" t="s">
        <v>2356</v>
      </c>
      <c r="E167" s="99" t="s">
        <v>3354</v>
      </c>
      <c r="F167" s="100" t="s">
        <v>87</v>
      </c>
      <c r="G167" s="100" t="s">
        <v>87</v>
      </c>
      <c r="H167" s="100" t="s">
        <v>88</v>
      </c>
      <c r="I167" s="97">
        <v>0</v>
      </c>
      <c r="J167" s="97">
        <v>0</v>
      </c>
      <c r="K167" s="97">
        <v>37007.29</v>
      </c>
      <c r="L167" s="97">
        <v>37007.29</v>
      </c>
      <c r="M167" s="119">
        <v>37007.29</v>
      </c>
      <c r="N167" s="119">
        <v>590.70783103897134</v>
      </c>
      <c r="O167" s="120" t="s">
        <v>44</v>
      </c>
      <c r="P167" s="121">
        <v>3.370646721465453E-5</v>
      </c>
      <c r="Q167" s="119">
        <v>33.969171398539999</v>
      </c>
      <c r="R167" s="119">
        <v>20.381502839124</v>
      </c>
      <c r="S167" s="119">
        <v>33.969171398539999</v>
      </c>
      <c r="T167" s="119">
        <v>13.587668559416</v>
      </c>
      <c r="U167" s="119">
        <v>40.763005678248</v>
      </c>
      <c r="V167" s="119">
        <v>68.572337880045296</v>
      </c>
      <c r="W167" s="119">
        <v>39.609514890327681</v>
      </c>
      <c r="X167" s="119">
        <v>6.8404035136209957</v>
      </c>
      <c r="Y167" s="119">
        <v>20.505029188126045</v>
      </c>
      <c r="Z167" s="119">
        <v>58.005283826357591</v>
      </c>
      <c r="AA167" s="119">
        <v>58.499897034042419</v>
      </c>
      <c r="AB167" s="119">
        <v>0.45120792920770314</v>
      </c>
      <c r="AC167" s="119">
        <v>2.0525052637197079</v>
      </c>
      <c r="AD167" s="119">
        <v>59.158720286996704</v>
      </c>
      <c r="AE167" s="119">
        <v>120.87363489313816</v>
      </c>
      <c r="AF167" s="119">
        <v>13.468776459521107</v>
      </c>
      <c r="AG167" s="138"/>
      <c r="AI167" s="122" t="s">
        <v>2980</v>
      </c>
      <c r="AJ167" s="122" t="s">
        <v>2356</v>
      </c>
    </row>
    <row r="168" spans="1:36" s="122" customFormat="1" ht="11.25" customHeight="1" x14ac:dyDescent="0.2">
      <c r="A168" s="96" t="s">
        <v>89</v>
      </c>
      <c r="B168" s="98">
        <v>612001412297</v>
      </c>
      <c r="C168" s="98" t="s">
        <v>2980</v>
      </c>
      <c r="D168" s="98" t="s">
        <v>2356</v>
      </c>
      <c r="E168" s="99" t="s">
        <v>3355</v>
      </c>
      <c r="F168" s="100" t="s">
        <v>87</v>
      </c>
      <c r="G168" s="100" t="s">
        <v>87</v>
      </c>
      <c r="H168" s="100" t="s">
        <v>88</v>
      </c>
      <c r="I168" s="97">
        <v>0</v>
      </c>
      <c r="J168" s="97">
        <v>0</v>
      </c>
      <c r="K168" s="97">
        <v>36820.839999999997</v>
      </c>
      <c r="L168" s="97">
        <v>36820.839999999997</v>
      </c>
      <c r="M168" s="119">
        <v>36820.839999999997</v>
      </c>
      <c r="N168" s="119">
        <v>587.73172889538773</v>
      </c>
      <c r="O168" s="120" t="s">
        <v>44</v>
      </c>
      <c r="P168" s="121">
        <v>3.3536647408552202E-5</v>
      </c>
      <c r="Q168" s="119">
        <v>33.79802803713045</v>
      </c>
      <c r="R168" s="119">
        <v>20.278816822278269</v>
      </c>
      <c r="S168" s="119">
        <v>33.79802803713045</v>
      </c>
      <c r="T168" s="119">
        <v>13.519211214852179</v>
      </c>
      <c r="U168" s="119">
        <v>40.557633644556539</v>
      </c>
      <c r="V168" s="119">
        <v>68.226856965400245</v>
      </c>
      <c r="W168" s="119">
        <v>39.409954369919348</v>
      </c>
      <c r="X168" s="119">
        <v>6.8059402163864586</v>
      </c>
      <c r="Y168" s="119">
        <v>20.401720821257619</v>
      </c>
      <c r="Z168" s="119">
        <v>57.713041806760238</v>
      </c>
      <c r="AA168" s="119">
        <v>58.205163055899256</v>
      </c>
      <c r="AB168" s="119">
        <v>0.44893465498522483</v>
      </c>
      <c r="AC168" s="119">
        <v>2.0421643388257058</v>
      </c>
      <c r="AD168" s="119">
        <v>58.860667027827745</v>
      </c>
      <c r="AE168" s="119">
        <v>120.26464976545583</v>
      </c>
      <c r="AF168" s="119">
        <v>13.400918116722222</v>
      </c>
      <c r="AG168" s="138"/>
      <c r="AI168" s="122" t="s">
        <v>2980</v>
      </c>
      <c r="AJ168" s="122" t="s">
        <v>2356</v>
      </c>
    </row>
    <row r="169" spans="1:36" s="122" customFormat="1" ht="11.25" customHeight="1" x14ac:dyDescent="0.2">
      <c r="A169" s="96" t="s">
        <v>89</v>
      </c>
      <c r="B169" s="98">
        <v>612001411571</v>
      </c>
      <c r="C169" s="98" t="s">
        <v>2980</v>
      </c>
      <c r="D169" s="98" t="s">
        <v>2356</v>
      </c>
      <c r="E169" s="99" t="s">
        <v>3356</v>
      </c>
      <c r="F169" s="100" t="s">
        <v>87</v>
      </c>
      <c r="G169" s="100" t="s">
        <v>87</v>
      </c>
      <c r="H169" s="100" t="s">
        <v>88</v>
      </c>
      <c r="I169" s="97">
        <v>0</v>
      </c>
      <c r="J169" s="97">
        <v>0</v>
      </c>
      <c r="K169" s="97">
        <v>36554.97</v>
      </c>
      <c r="L169" s="97">
        <v>49806.45</v>
      </c>
      <c r="M169" s="119">
        <v>49806.45</v>
      </c>
      <c r="N169" s="119">
        <v>795.00714727425259</v>
      </c>
      <c r="O169" s="120" t="s">
        <v>44</v>
      </c>
      <c r="P169" s="121">
        <v>4.5364020818690862E-5</v>
      </c>
      <c r="Q169" s="119">
        <v>45.717582584480319</v>
      </c>
      <c r="R169" s="119">
        <v>27.430549550688191</v>
      </c>
      <c r="S169" s="119">
        <v>45.717582584480319</v>
      </c>
      <c r="T169" s="119">
        <v>18.287033033792127</v>
      </c>
      <c r="U169" s="119">
        <v>54.861099101376382</v>
      </c>
      <c r="V169" s="119">
        <v>92.288430685024011</v>
      </c>
      <c r="W169" s="119">
        <v>53.308667641142087</v>
      </c>
      <c r="X169" s="119">
        <v>9.206191957881499</v>
      </c>
      <c r="Y169" s="119">
        <v>27.596798117531453</v>
      </c>
      <c r="Z169" s="119">
        <v>78.066707090232441</v>
      </c>
      <c r="AA169" s="119">
        <v>78.732384798540565</v>
      </c>
      <c r="AB169" s="119">
        <v>0.6072604928836185</v>
      </c>
      <c r="AC169" s="119">
        <v>2.7623746778592122</v>
      </c>
      <c r="AD169" s="119">
        <v>79.619065433818236</v>
      </c>
      <c r="AE169" s="119">
        <v>162.67839802977579</v>
      </c>
      <c r="AF169" s="119">
        <v>18.127021494746444</v>
      </c>
      <c r="AG169" s="138"/>
      <c r="AI169" s="122" t="s">
        <v>2980</v>
      </c>
      <c r="AJ169" s="122" t="s">
        <v>2356</v>
      </c>
    </row>
    <row r="170" spans="1:36" s="122" customFormat="1" ht="11.25" customHeight="1" x14ac:dyDescent="0.2">
      <c r="A170" s="96" t="s">
        <v>89</v>
      </c>
      <c r="B170" s="98">
        <v>612001412404</v>
      </c>
      <c r="C170" s="98" t="s">
        <v>2980</v>
      </c>
      <c r="D170" s="98" t="s">
        <v>2356</v>
      </c>
      <c r="E170" s="99" t="s">
        <v>3357</v>
      </c>
      <c r="F170" s="100" t="s">
        <v>87</v>
      </c>
      <c r="G170" s="100" t="s">
        <v>87</v>
      </c>
      <c r="H170" s="100" t="s">
        <v>88</v>
      </c>
      <c r="I170" s="97">
        <v>0</v>
      </c>
      <c r="J170" s="97">
        <v>0</v>
      </c>
      <c r="K170" s="97">
        <v>11149.02</v>
      </c>
      <c r="L170" s="97">
        <v>11149.02</v>
      </c>
      <c r="M170" s="119">
        <v>11149.02</v>
      </c>
      <c r="N170" s="119">
        <v>177.95989445350128</v>
      </c>
      <c r="O170" s="120" t="s">
        <v>44</v>
      </c>
      <c r="P170" s="121">
        <v>1.0154595948677347E-5</v>
      </c>
      <c r="Q170" s="119">
        <v>10.233739657936328</v>
      </c>
      <c r="R170" s="119">
        <v>6.1402437947617967</v>
      </c>
      <c r="S170" s="119">
        <v>10.233739657936328</v>
      </c>
      <c r="T170" s="119">
        <v>4.0934958631745308</v>
      </c>
      <c r="U170" s="119">
        <v>12.280487589523593</v>
      </c>
      <c r="V170" s="119">
        <v>20.658480166242455</v>
      </c>
      <c r="W170" s="119">
        <v>11.932980601999258</v>
      </c>
      <c r="X170" s="119">
        <v>2.0607776354721126</v>
      </c>
      <c r="Y170" s="119">
        <v>6.1774580229733402</v>
      </c>
      <c r="Z170" s="119">
        <v>17.474991264849098</v>
      </c>
      <c r="AA170" s="119">
        <v>17.624001163837711</v>
      </c>
      <c r="AB170" s="119">
        <v>0.13593338574359989</v>
      </c>
      <c r="AC170" s="119">
        <v>0.61834903975179756</v>
      </c>
      <c r="AD170" s="119">
        <v>17.822481885437494</v>
      </c>
      <c r="AE170" s="119">
        <v>36.415056949490094</v>
      </c>
      <c r="AF170" s="119">
        <v>4.0576777743717534</v>
      </c>
      <c r="AG170" s="138"/>
      <c r="AI170" s="122" t="s">
        <v>2980</v>
      </c>
      <c r="AJ170" s="122" t="s">
        <v>2356</v>
      </c>
    </row>
    <row r="171" spans="1:36" s="122" customFormat="1" ht="11.25" customHeight="1" x14ac:dyDescent="0.2">
      <c r="A171" s="96" t="s">
        <v>89</v>
      </c>
      <c r="B171" s="98">
        <v>612001412141</v>
      </c>
      <c r="C171" s="98" t="s">
        <v>2980</v>
      </c>
      <c r="D171" s="98" t="s">
        <v>2356</v>
      </c>
      <c r="E171" s="99" t="s">
        <v>3358</v>
      </c>
      <c r="F171" s="100" t="s">
        <v>87</v>
      </c>
      <c r="G171" s="100" t="s">
        <v>87</v>
      </c>
      <c r="H171" s="100" t="s">
        <v>88</v>
      </c>
      <c r="I171" s="97">
        <v>0</v>
      </c>
      <c r="J171" s="97">
        <v>0</v>
      </c>
      <c r="K171" s="97">
        <v>36916.29</v>
      </c>
      <c r="L171" s="97">
        <v>44563.81</v>
      </c>
      <c r="M171" s="119">
        <v>44563.81</v>
      </c>
      <c r="N171" s="119">
        <v>711.32448628183306</v>
      </c>
      <c r="O171" s="120" t="s">
        <v>44</v>
      </c>
      <c r="P171" s="121">
        <v>4.0588992080346691E-5</v>
      </c>
      <c r="Q171" s="119">
        <v>40.905337841867656</v>
      </c>
      <c r="R171" s="119">
        <v>24.543202705120592</v>
      </c>
      <c r="S171" s="119">
        <v>40.905337841867656</v>
      </c>
      <c r="T171" s="119">
        <v>16.36213513674706</v>
      </c>
      <c r="U171" s="119">
        <v>49.086405410241184</v>
      </c>
      <c r="V171" s="119">
        <v>82.574126247616093</v>
      </c>
      <c r="W171" s="119">
        <v>47.697383292987219</v>
      </c>
      <c r="X171" s="119">
        <v>8.2371457759900384</v>
      </c>
      <c r="Y171" s="119">
        <v>24.691951904181664</v>
      </c>
      <c r="Z171" s="119">
        <v>69.849385011274052</v>
      </c>
      <c r="AA171" s="119">
        <v>70.444993309281202</v>
      </c>
      <c r="AB171" s="119">
        <v>0.54334009401135641</v>
      </c>
      <c r="AC171" s="119">
        <v>2.4716063942105713</v>
      </c>
      <c r="AD171" s="119">
        <v>71.238341708157122</v>
      </c>
      <c r="AE171" s="119">
        <v>145.55482715397906</v>
      </c>
      <c r="AF171" s="119">
        <v>16.218966454300524</v>
      </c>
      <c r="AG171" s="138"/>
      <c r="AI171" s="122" t="s">
        <v>2980</v>
      </c>
      <c r="AJ171" s="122" t="s">
        <v>2356</v>
      </c>
    </row>
    <row r="172" spans="1:36" s="122" customFormat="1" ht="11.25" customHeight="1" x14ac:dyDescent="0.2">
      <c r="A172" s="96" t="s">
        <v>89</v>
      </c>
      <c r="B172" s="98">
        <v>612001412235</v>
      </c>
      <c r="C172" s="98" t="s">
        <v>2980</v>
      </c>
      <c r="D172" s="98" t="s">
        <v>2356</v>
      </c>
      <c r="E172" s="99" t="s">
        <v>3359</v>
      </c>
      <c r="F172" s="100" t="s">
        <v>87</v>
      </c>
      <c r="G172" s="100" t="s">
        <v>87</v>
      </c>
      <c r="H172" s="100" t="s">
        <v>88</v>
      </c>
      <c r="I172" s="97">
        <v>0</v>
      </c>
      <c r="J172" s="97">
        <v>0</v>
      </c>
      <c r="K172" s="97">
        <v>51788.75</v>
      </c>
      <c r="L172" s="97">
        <v>51788.75</v>
      </c>
      <c r="M172" s="119">
        <v>51788.75</v>
      </c>
      <c r="N172" s="119">
        <v>826.64848425052276</v>
      </c>
      <c r="O172" s="120" t="s">
        <v>44</v>
      </c>
      <c r="P172" s="121">
        <v>4.7169511843826981E-5</v>
      </c>
      <c r="Q172" s="119">
        <v>47.537145391249624</v>
      </c>
      <c r="R172" s="119">
        <v>28.522287234749779</v>
      </c>
      <c r="S172" s="119">
        <v>47.537145391249624</v>
      </c>
      <c r="T172" s="119">
        <v>19.014858156499852</v>
      </c>
      <c r="U172" s="119">
        <v>57.044574469499558</v>
      </c>
      <c r="V172" s="119">
        <v>95.961516322465016</v>
      </c>
      <c r="W172" s="119">
        <v>55.430356134600984</v>
      </c>
      <c r="X172" s="119">
        <v>9.5725990059266515</v>
      </c>
      <c r="Y172" s="119">
        <v>28.695152505535066</v>
      </c>
      <c r="Z172" s="119">
        <v>81.173767189174796</v>
      </c>
      <c r="AA172" s="119">
        <v>81.86593891424539</v>
      </c>
      <c r="AB172" s="119">
        <v>0.63142950061340442</v>
      </c>
      <c r="AC172" s="119">
        <v>2.8723173725086064</v>
      </c>
      <c r="AD172" s="119">
        <v>82.787909497377427</v>
      </c>
      <c r="AE172" s="119">
        <v>169.15300901719658</v>
      </c>
      <c r="AF172" s="119">
        <v>18.848478147630473</v>
      </c>
      <c r="AG172" s="138"/>
      <c r="AI172" s="122" t="s">
        <v>2980</v>
      </c>
      <c r="AJ172" s="122" t="s">
        <v>2356</v>
      </c>
    </row>
    <row r="173" spans="1:36" s="122" customFormat="1" ht="11.25" customHeight="1" x14ac:dyDescent="0.2">
      <c r="A173" s="96" t="s">
        <v>89</v>
      </c>
      <c r="B173" s="98">
        <v>612001412236</v>
      </c>
      <c r="C173" s="98" t="s">
        <v>2980</v>
      </c>
      <c r="D173" s="98" t="s">
        <v>2356</v>
      </c>
      <c r="E173" s="99" t="s">
        <v>3360</v>
      </c>
      <c r="F173" s="100" t="s">
        <v>87</v>
      </c>
      <c r="G173" s="100" t="s">
        <v>87</v>
      </c>
      <c r="H173" s="100" t="s">
        <v>88</v>
      </c>
      <c r="I173" s="97">
        <v>0</v>
      </c>
      <c r="J173" s="97">
        <v>0</v>
      </c>
      <c r="K173" s="97">
        <v>36630.300000000003</v>
      </c>
      <c r="L173" s="97">
        <v>36630.300000000003</v>
      </c>
      <c r="M173" s="119">
        <v>36630.300000000003</v>
      </c>
      <c r="N173" s="119">
        <v>584.69034245163141</v>
      </c>
      <c r="O173" s="120" t="s">
        <v>44</v>
      </c>
      <c r="P173" s="121">
        <v>3.3363102405308787E-5</v>
      </c>
      <c r="Q173" s="119">
        <v>33.623130444837749</v>
      </c>
      <c r="R173" s="119">
        <v>20.173878266902651</v>
      </c>
      <c r="S173" s="119">
        <v>33.623130444837749</v>
      </c>
      <c r="T173" s="119">
        <v>13.449252177935101</v>
      </c>
      <c r="U173" s="119">
        <v>40.347756533805303</v>
      </c>
      <c r="V173" s="119">
        <v>67.87379752063508</v>
      </c>
      <c r="W173" s="119">
        <v>39.206016254828981</v>
      </c>
      <c r="X173" s="119">
        <v>6.7707209262010579</v>
      </c>
      <c r="Y173" s="119">
        <v>20.296146263879724</v>
      </c>
      <c r="Z173" s="119">
        <v>57.414389114810255</v>
      </c>
      <c r="AA173" s="119">
        <v>57.903963741362418</v>
      </c>
      <c r="AB173" s="119">
        <v>0.44661151381949143</v>
      </c>
      <c r="AC173" s="119">
        <v>2.03159657358407</v>
      </c>
      <c r="AD173" s="119">
        <v>58.556075619932599</v>
      </c>
      <c r="AE173" s="119">
        <v>119.64230583288099</v>
      </c>
      <c r="AF173" s="119">
        <v>13.331571221378168</v>
      </c>
      <c r="AG173" s="138"/>
      <c r="AI173" s="122" t="s">
        <v>2980</v>
      </c>
      <c r="AJ173" s="122" t="s">
        <v>2356</v>
      </c>
    </row>
    <row r="174" spans="1:36" s="122" customFormat="1" ht="11.25" customHeight="1" x14ac:dyDescent="0.2">
      <c r="A174" s="96" t="s">
        <v>89</v>
      </c>
      <c r="B174" s="98">
        <v>612001412237</v>
      </c>
      <c r="C174" s="98" t="s">
        <v>2980</v>
      </c>
      <c r="D174" s="98" t="s">
        <v>2356</v>
      </c>
      <c r="E174" s="99" t="s">
        <v>3361</v>
      </c>
      <c r="F174" s="100" t="s">
        <v>87</v>
      </c>
      <c r="G174" s="100" t="s">
        <v>87</v>
      </c>
      <c r="H174" s="100" t="s">
        <v>88</v>
      </c>
      <c r="I174" s="97">
        <v>0</v>
      </c>
      <c r="J174" s="97">
        <v>0</v>
      </c>
      <c r="K174" s="97">
        <v>36630.29</v>
      </c>
      <c r="L174" s="97">
        <v>36630.29</v>
      </c>
      <c r="M174" s="119">
        <v>36630.29</v>
      </c>
      <c r="N174" s="119">
        <v>584.69018283231549</v>
      </c>
      <c r="O174" s="120" t="s">
        <v>44</v>
      </c>
      <c r="P174" s="121">
        <v>3.3363093297247314E-5</v>
      </c>
      <c r="Q174" s="119">
        <v>33.623121265789138</v>
      </c>
      <c r="R174" s="119">
        <v>20.173872759473483</v>
      </c>
      <c r="S174" s="119">
        <v>33.623121265789138</v>
      </c>
      <c r="T174" s="119">
        <v>13.449248506315653</v>
      </c>
      <c r="U174" s="119">
        <v>40.347745518946965</v>
      </c>
      <c r="V174" s="119">
        <v>67.87377899122157</v>
      </c>
      <c r="W174" s="119">
        <v>39.206005551663495</v>
      </c>
      <c r="X174" s="119">
        <v>6.7707190778075343</v>
      </c>
      <c r="Y174" s="119">
        <v>20.29614072307163</v>
      </c>
      <c r="Z174" s="119">
        <v>57.414373440794719</v>
      </c>
      <c r="AA174" s="119">
        <v>57.903947933693971</v>
      </c>
      <c r="AB174" s="119">
        <v>0.44661139189542476</v>
      </c>
      <c r="AC174" s="119">
        <v>2.0315960189621931</v>
      </c>
      <c r="AD174" s="119">
        <v>58.556059634238885</v>
      </c>
      <c r="AE174" s="119">
        <v>119.64227317076633</v>
      </c>
      <c r="AF174" s="119">
        <v>13.331567581885391</v>
      </c>
      <c r="AG174" s="138"/>
      <c r="AI174" s="122" t="s">
        <v>2980</v>
      </c>
      <c r="AJ174" s="122" t="s">
        <v>2356</v>
      </c>
    </row>
    <row r="175" spans="1:36" s="122" customFormat="1" ht="11.25" customHeight="1" x14ac:dyDescent="0.2">
      <c r="A175" s="96" t="s">
        <v>89</v>
      </c>
      <c r="B175" s="98">
        <v>612001412100</v>
      </c>
      <c r="C175" s="98" t="s">
        <v>2980</v>
      </c>
      <c r="D175" s="98" t="s">
        <v>2356</v>
      </c>
      <c r="E175" s="99" t="s">
        <v>3362</v>
      </c>
      <c r="F175" s="100" t="s">
        <v>87</v>
      </c>
      <c r="G175" s="100" t="s">
        <v>87</v>
      </c>
      <c r="H175" s="100" t="s">
        <v>88</v>
      </c>
      <c r="I175" s="97">
        <v>0</v>
      </c>
      <c r="J175" s="97">
        <v>0</v>
      </c>
      <c r="K175" s="97">
        <v>36756.18</v>
      </c>
      <c r="L175" s="97">
        <v>36756.18</v>
      </c>
      <c r="M175" s="119">
        <v>36756.18</v>
      </c>
      <c r="N175" s="119">
        <v>586.69963039925426</v>
      </c>
      <c r="O175" s="120" t="s">
        <v>44</v>
      </c>
      <c r="P175" s="121">
        <v>3.3477754683089213E-5</v>
      </c>
      <c r="Q175" s="119">
        <v>33.73867630879181</v>
      </c>
      <c r="R175" s="119">
        <v>20.243205785275087</v>
      </c>
      <c r="S175" s="119">
        <v>33.73867630879181</v>
      </c>
      <c r="T175" s="119">
        <v>13.495470523516722</v>
      </c>
      <c r="U175" s="119">
        <v>40.486411570550175</v>
      </c>
      <c r="V175" s="119">
        <v>68.107045777730917</v>
      </c>
      <c r="W175" s="119">
        <v>39.34074770191399</v>
      </c>
      <c r="X175" s="119">
        <v>6.7939885038673671</v>
      </c>
      <c r="Y175" s="119">
        <v>20.36589395613715</v>
      </c>
      <c r="Z175" s="119">
        <v>57.611693622329234</v>
      </c>
      <c r="AA175" s="119">
        <v>58.102950671738718</v>
      </c>
      <c r="AB175" s="119">
        <v>0.44814629397033923</v>
      </c>
      <c r="AC175" s="119">
        <v>2.0385781537699481</v>
      </c>
      <c r="AD175" s="119">
        <v>58.757303532317621</v>
      </c>
      <c r="AE175" s="119">
        <v>120.05345653211751</v>
      </c>
      <c r="AF175" s="119">
        <v>13.377385156435951</v>
      </c>
      <c r="AG175" s="138"/>
      <c r="AI175" s="122" t="s">
        <v>2980</v>
      </c>
      <c r="AJ175" s="122" t="s">
        <v>2356</v>
      </c>
    </row>
    <row r="176" spans="1:36" s="122" customFormat="1" ht="11.25" customHeight="1" x14ac:dyDescent="0.2">
      <c r="A176" s="96" t="s">
        <v>89</v>
      </c>
      <c r="B176" s="98">
        <v>612001412261</v>
      </c>
      <c r="C176" s="98" t="s">
        <v>2980</v>
      </c>
      <c r="D176" s="98" t="s">
        <v>2356</v>
      </c>
      <c r="E176" s="99" t="s">
        <v>3363</v>
      </c>
      <c r="F176" s="100" t="s">
        <v>87</v>
      </c>
      <c r="G176" s="100" t="s">
        <v>87</v>
      </c>
      <c r="H176" s="100" t="s">
        <v>88</v>
      </c>
      <c r="I176" s="97">
        <v>0</v>
      </c>
      <c r="J176" s="97">
        <v>0</v>
      </c>
      <c r="K176" s="97">
        <v>36315.61</v>
      </c>
      <c r="L176" s="97">
        <v>36315.61</v>
      </c>
      <c r="M176" s="119">
        <v>36315.61</v>
      </c>
      <c r="N176" s="119">
        <v>579.66728220188998</v>
      </c>
      <c r="O176" s="120" t="s">
        <v>44</v>
      </c>
      <c r="P176" s="121">
        <v>3.3076480818919198E-5</v>
      </c>
      <c r="Q176" s="119">
        <v>33.334274964001231</v>
      </c>
      <c r="R176" s="119">
        <v>20.000564978400742</v>
      </c>
      <c r="S176" s="119">
        <v>33.334274964001231</v>
      </c>
      <c r="T176" s="119">
        <v>13.333709985600494</v>
      </c>
      <c r="U176" s="119">
        <v>40.001129956801485</v>
      </c>
      <c r="V176" s="119">
        <v>67.290695407308988</v>
      </c>
      <c r="W176" s="119">
        <v>38.869198340281947</v>
      </c>
      <c r="X176" s="119">
        <v>6.712553830428809</v>
      </c>
      <c r="Y176" s="119">
        <v>20.121782574044254</v>
      </c>
      <c r="Z176" s="119">
        <v>56.921143520028352</v>
      </c>
      <c r="AA176" s="119">
        <v>57.406512223090139</v>
      </c>
      <c r="AB176" s="119">
        <v>0.44277468536643882</v>
      </c>
      <c r="AC176" s="119">
        <v>2.0141431777412522</v>
      </c>
      <c r="AD176" s="119">
        <v>58.053021824663752</v>
      </c>
      <c r="AE176" s="119">
        <v>118.61446174690438</v>
      </c>
      <c r="AF176" s="119">
        <v>13.217040023226488</v>
      </c>
      <c r="AG176" s="138"/>
      <c r="AI176" s="122" t="s">
        <v>2980</v>
      </c>
      <c r="AJ176" s="122" t="s">
        <v>2356</v>
      </c>
    </row>
    <row r="177" spans="1:36" s="122" customFormat="1" ht="11.25" customHeight="1" x14ac:dyDescent="0.2">
      <c r="A177" s="96" t="s">
        <v>89</v>
      </c>
      <c r="B177" s="98">
        <v>612001412260</v>
      </c>
      <c r="C177" s="98" t="s">
        <v>2980</v>
      </c>
      <c r="D177" s="98" t="s">
        <v>2356</v>
      </c>
      <c r="E177" s="99" t="s">
        <v>3364</v>
      </c>
      <c r="F177" s="100" t="s">
        <v>87</v>
      </c>
      <c r="G177" s="100" t="s">
        <v>87</v>
      </c>
      <c r="H177" s="100" t="s">
        <v>88</v>
      </c>
      <c r="I177" s="97">
        <v>0</v>
      </c>
      <c r="J177" s="97">
        <v>0</v>
      </c>
      <c r="K177" s="97">
        <v>36630.29</v>
      </c>
      <c r="L177" s="97">
        <v>36630.29</v>
      </c>
      <c r="M177" s="119">
        <v>36630.29</v>
      </c>
      <c r="N177" s="119">
        <v>584.69018283231549</v>
      </c>
      <c r="O177" s="120" t="s">
        <v>44</v>
      </c>
      <c r="P177" s="121">
        <v>3.3363093297247314E-5</v>
      </c>
      <c r="Q177" s="119">
        <v>33.623121265789138</v>
      </c>
      <c r="R177" s="119">
        <v>20.173872759473483</v>
      </c>
      <c r="S177" s="119">
        <v>33.623121265789138</v>
      </c>
      <c r="T177" s="119">
        <v>13.449248506315653</v>
      </c>
      <c r="U177" s="119">
        <v>40.347745518946965</v>
      </c>
      <c r="V177" s="119">
        <v>67.87377899122157</v>
      </c>
      <c r="W177" s="119">
        <v>39.206005551663495</v>
      </c>
      <c r="X177" s="119">
        <v>6.7707190778075343</v>
      </c>
      <c r="Y177" s="119">
        <v>20.29614072307163</v>
      </c>
      <c r="Z177" s="119">
        <v>57.414373440794719</v>
      </c>
      <c r="AA177" s="119">
        <v>57.903947933693971</v>
      </c>
      <c r="AB177" s="119">
        <v>0.44661139189542476</v>
      </c>
      <c r="AC177" s="119">
        <v>2.0315960189621931</v>
      </c>
      <c r="AD177" s="119">
        <v>58.556059634238885</v>
      </c>
      <c r="AE177" s="119">
        <v>119.64227317076633</v>
      </c>
      <c r="AF177" s="119">
        <v>13.331567581885391</v>
      </c>
      <c r="AG177" s="138"/>
      <c r="AI177" s="122" t="s">
        <v>2980</v>
      </c>
      <c r="AJ177" s="122" t="s">
        <v>2356</v>
      </c>
    </row>
    <row r="178" spans="1:36" s="122" customFormat="1" ht="11.25" customHeight="1" x14ac:dyDescent="0.2">
      <c r="A178" s="96" t="s">
        <v>89</v>
      </c>
      <c r="B178" s="98">
        <v>612001412273</v>
      </c>
      <c r="C178" s="98" t="s">
        <v>2980</v>
      </c>
      <c r="D178" s="98" t="s">
        <v>2356</v>
      </c>
      <c r="E178" s="99" t="s">
        <v>3365</v>
      </c>
      <c r="F178" s="100" t="s">
        <v>87</v>
      </c>
      <c r="G178" s="100" t="s">
        <v>87</v>
      </c>
      <c r="H178" s="100" t="s">
        <v>88</v>
      </c>
      <c r="I178" s="97">
        <v>0</v>
      </c>
      <c r="J178" s="97">
        <v>0</v>
      </c>
      <c r="K178" s="97">
        <v>36630.31</v>
      </c>
      <c r="L178" s="97">
        <v>36630.31</v>
      </c>
      <c r="M178" s="119">
        <v>36630.31</v>
      </c>
      <c r="N178" s="119">
        <v>584.69050207094722</v>
      </c>
      <c r="O178" s="120" t="s">
        <v>44</v>
      </c>
      <c r="P178" s="121">
        <v>3.336311151337026E-5</v>
      </c>
      <c r="Q178" s="119">
        <v>33.623139623886367</v>
      </c>
      <c r="R178" s="119">
        <v>20.173883774331824</v>
      </c>
      <c r="S178" s="119">
        <v>33.623139623886367</v>
      </c>
      <c r="T178" s="119">
        <v>13.449255849554548</v>
      </c>
      <c r="U178" s="119">
        <v>40.347767548663647</v>
      </c>
      <c r="V178" s="119">
        <v>67.873816050048589</v>
      </c>
      <c r="W178" s="119">
        <v>39.206026957994467</v>
      </c>
      <c r="X178" s="119">
        <v>6.7707227745945815</v>
      </c>
      <c r="Y178" s="119">
        <v>20.296151804687817</v>
      </c>
      <c r="Z178" s="119">
        <v>57.414404788825792</v>
      </c>
      <c r="AA178" s="119">
        <v>57.903979549030872</v>
      </c>
      <c r="AB178" s="119">
        <v>0.44661163574355817</v>
      </c>
      <c r="AC178" s="119">
        <v>2.0315971282059468</v>
      </c>
      <c r="AD178" s="119">
        <v>58.556091605626314</v>
      </c>
      <c r="AE178" s="119">
        <v>119.64233849499566</v>
      </c>
      <c r="AF178" s="119">
        <v>13.331574860870944</v>
      </c>
      <c r="AG178" s="138"/>
      <c r="AI178" s="122" t="s">
        <v>2980</v>
      </c>
      <c r="AJ178" s="122" t="s">
        <v>2356</v>
      </c>
    </row>
    <row r="179" spans="1:36" s="122" customFormat="1" ht="11.25" customHeight="1" x14ac:dyDescent="0.2">
      <c r="A179" s="96" t="s">
        <v>89</v>
      </c>
      <c r="B179" s="98">
        <v>612001412272</v>
      </c>
      <c r="C179" s="98" t="s">
        <v>2980</v>
      </c>
      <c r="D179" s="98" t="s">
        <v>2356</v>
      </c>
      <c r="E179" s="99" t="s">
        <v>3366</v>
      </c>
      <c r="F179" s="100" t="s">
        <v>87</v>
      </c>
      <c r="G179" s="100" t="s">
        <v>87</v>
      </c>
      <c r="H179" s="100" t="s">
        <v>88</v>
      </c>
      <c r="I179" s="97">
        <v>0</v>
      </c>
      <c r="J179" s="97">
        <v>0</v>
      </c>
      <c r="K179" s="97">
        <v>36315.589999999997</v>
      </c>
      <c r="L179" s="97">
        <v>36315.589999999997</v>
      </c>
      <c r="M179" s="119">
        <v>36315.589999999997</v>
      </c>
      <c r="N179" s="119">
        <v>579.66696296325813</v>
      </c>
      <c r="O179" s="120" t="s">
        <v>44</v>
      </c>
      <c r="P179" s="121">
        <v>3.3076462602796245E-5</v>
      </c>
      <c r="Q179" s="119">
        <v>33.334256605903988</v>
      </c>
      <c r="R179" s="119">
        <v>20.000553963542398</v>
      </c>
      <c r="S179" s="119">
        <v>33.334256605903988</v>
      </c>
      <c r="T179" s="119">
        <v>13.333702642361597</v>
      </c>
      <c r="U179" s="119">
        <v>40.001107927084796</v>
      </c>
      <c r="V179" s="119">
        <v>67.290658348481969</v>
      </c>
      <c r="W179" s="119">
        <v>38.869176933950968</v>
      </c>
      <c r="X179" s="119">
        <v>6.712550133641761</v>
      </c>
      <c r="Y179" s="119">
        <v>20.12177149242806</v>
      </c>
      <c r="Z179" s="119">
        <v>56.921112171997265</v>
      </c>
      <c r="AA179" s="119">
        <v>57.406480607753224</v>
      </c>
      <c r="AB179" s="119">
        <v>0.44277444151830536</v>
      </c>
      <c r="AC179" s="119">
        <v>2.0141420684974976</v>
      </c>
      <c r="AD179" s="119">
        <v>58.052989853276316</v>
      </c>
      <c r="AE179" s="119">
        <v>118.61439642267503</v>
      </c>
      <c r="AF179" s="119">
        <v>13.217032744240932</v>
      </c>
      <c r="AG179" s="138"/>
      <c r="AI179" s="122" t="s">
        <v>2980</v>
      </c>
      <c r="AJ179" s="122" t="s">
        <v>2356</v>
      </c>
    </row>
    <row r="180" spans="1:36" s="122" customFormat="1" ht="11.25" customHeight="1" x14ac:dyDescent="0.2">
      <c r="A180" s="96" t="s">
        <v>89</v>
      </c>
      <c r="B180" s="98">
        <v>612001412077</v>
      </c>
      <c r="C180" s="98" t="s">
        <v>2980</v>
      </c>
      <c r="D180" s="98" t="s">
        <v>2356</v>
      </c>
      <c r="E180" s="99" t="s">
        <v>3367</v>
      </c>
      <c r="F180" s="100" t="s">
        <v>87</v>
      </c>
      <c r="G180" s="100" t="s">
        <v>87</v>
      </c>
      <c r="H180" s="100" t="s">
        <v>88</v>
      </c>
      <c r="I180" s="97">
        <v>0</v>
      </c>
      <c r="J180" s="97">
        <v>0</v>
      </c>
      <c r="K180" s="97">
        <v>36184.03</v>
      </c>
      <c r="L180" s="97">
        <v>41140.14</v>
      </c>
      <c r="M180" s="119">
        <v>41140.14</v>
      </c>
      <c r="N180" s="119">
        <v>656.67609998029116</v>
      </c>
      <c r="O180" s="120" t="s">
        <v>44</v>
      </c>
      <c r="P180" s="121">
        <v>3.7470692399154259E-5</v>
      </c>
      <c r="Q180" s="119">
        <v>37.762734505010535</v>
      </c>
      <c r="R180" s="119">
        <v>22.657640703006322</v>
      </c>
      <c r="S180" s="119">
        <v>37.762734505010535</v>
      </c>
      <c r="T180" s="119">
        <v>15.105093802004214</v>
      </c>
      <c r="U180" s="119">
        <v>45.315281406012645</v>
      </c>
      <c r="V180" s="119">
        <v>76.230266537008433</v>
      </c>
      <c r="W180" s="119">
        <v>44.032972636476906</v>
      </c>
      <c r="X180" s="119">
        <v>7.6043168307341515</v>
      </c>
      <c r="Y180" s="119">
        <v>22.79496206027493</v>
      </c>
      <c r="Z180" s="119">
        <v>64.483119335571104</v>
      </c>
      <c r="AA180" s="119">
        <v>65.032969287026688</v>
      </c>
      <c r="AB180" s="119">
        <v>0.50159731708847088</v>
      </c>
      <c r="AC180" s="119">
        <v>2.281722166096618</v>
      </c>
      <c r="AD180" s="119">
        <v>65.765367710737124</v>
      </c>
      <c r="AE180" s="119">
        <v>134.37239694699582</v>
      </c>
      <c r="AF180" s="119">
        <v>14.972924231236677</v>
      </c>
      <c r="AG180" s="138"/>
      <c r="AI180" s="122" t="s">
        <v>2980</v>
      </c>
      <c r="AJ180" s="122" t="s">
        <v>2356</v>
      </c>
    </row>
    <row r="181" spans="1:36" s="122" customFormat="1" ht="11.25" customHeight="1" x14ac:dyDescent="0.2">
      <c r="A181" s="96" t="s">
        <v>89</v>
      </c>
      <c r="B181" s="98">
        <v>612001412333</v>
      </c>
      <c r="C181" s="98" t="s">
        <v>2980</v>
      </c>
      <c r="D181" s="98" t="s">
        <v>2356</v>
      </c>
      <c r="E181" s="99" t="s">
        <v>3368</v>
      </c>
      <c r="F181" s="100" t="s">
        <v>87</v>
      </c>
      <c r="G181" s="100" t="s">
        <v>87</v>
      </c>
      <c r="H181" s="100" t="s">
        <v>88</v>
      </c>
      <c r="I181" s="97">
        <v>0</v>
      </c>
      <c r="J181" s="97">
        <v>0</v>
      </c>
      <c r="K181" s="97">
        <v>24339.7</v>
      </c>
      <c r="L181" s="97">
        <v>24339.7</v>
      </c>
      <c r="M181" s="119">
        <v>24339.7</v>
      </c>
      <c r="N181" s="119">
        <v>388.50862614201827</v>
      </c>
      <c r="O181" s="120" t="s">
        <v>44</v>
      </c>
      <c r="P181" s="121">
        <v>2.2168748375374873E-5</v>
      </c>
      <c r="Q181" s="119">
        <v>22.341528955215146</v>
      </c>
      <c r="R181" s="119">
        <v>13.404917373129088</v>
      </c>
      <c r="S181" s="119">
        <v>22.341528955215146</v>
      </c>
      <c r="T181" s="119">
        <v>8.9366115820860585</v>
      </c>
      <c r="U181" s="119">
        <v>26.809834746258176</v>
      </c>
      <c r="V181" s="119">
        <v>45.100036568442015</v>
      </c>
      <c r="W181" s="119">
        <v>26.051183687757426</v>
      </c>
      <c r="X181" s="119">
        <v>4.4989343829413322</v>
      </c>
      <c r="Y181" s="119">
        <v>13.486160670782201</v>
      </c>
      <c r="Z181" s="119">
        <v>38.150083584839521</v>
      </c>
      <c r="AA181" s="119">
        <v>38.475390763265352</v>
      </c>
      <c r="AB181" s="119">
        <v>0.29675952047655291</v>
      </c>
      <c r="AC181" s="119">
        <v>1.3499330096140132</v>
      </c>
      <c r="AD181" s="119">
        <v>38.90869891227954</v>
      </c>
      <c r="AE181" s="119">
        <v>79.498607198973886</v>
      </c>
      <c r="AF181" s="119">
        <v>8.8584162307428045</v>
      </c>
      <c r="AG181" s="138"/>
      <c r="AI181" s="122" t="s">
        <v>2980</v>
      </c>
      <c r="AJ181" s="122" t="s">
        <v>2356</v>
      </c>
    </row>
    <row r="182" spans="1:36" s="122" customFormat="1" ht="11.25" customHeight="1" x14ac:dyDescent="0.2">
      <c r="A182" s="96" t="s">
        <v>89</v>
      </c>
      <c r="B182" s="98">
        <v>612001412334</v>
      </c>
      <c r="C182" s="98" t="s">
        <v>2980</v>
      </c>
      <c r="D182" s="98" t="s">
        <v>2356</v>
      </c>
      <c r="E182" s="99" t="s">
        <v>3369</v>
      </c>
      <c r="F182" s="100" t="s">
        <v>87</v>
      </c>
      <c r="G182" s="100" t="s">
        <v>87</v>
      </c>
      <c r="H182" s="100" t="s">
        <v>88</v>
      </c>
      <c r="I182" s="97">
        <v>0</v>
      </c>
      <c r="J182" s="97">
        <v>0</v>
      </c>
      <c r="K182" s="97">
        <v>9603.68</v>
      </c>
      <c r="L182" s="97">
        <v>9603.68</v>
      </c>
      <c r="M182" s="119">
        <v>9603.68</v>
      </c>
      <c r="N182" s="119">
        <v>153.29328310158212</v>
      </c>
      <c r="O182" s="120" t="s">
        <v>44</v>
      </c>
      <c r="P182" s="121">
        <v>8.7470907775206843E-6</v>
      </c>
      <c r="Q182" s="119">
        <v>8.8152645594079075</v>
      </c>
      <c r="R182" s="119">
        <v>5.2891587356447447</v>
      </c>
      <c r="S182" s="119">
        <v>8.8152645594079075</v>
      </c>
      <c r="T182" s="119">
        <v>3.5261058237631628</v>
      </c>
      <c r="U182" s="119">
        <v>10.578317471289489</v>
      </c>
      <c r="V182" s="119">
        <v>17.795055780951092</v>
      </c>
      <c r="W182" s="119">
        <v>10.278977627433465</v>
      </c>
      <c r="X182" s="119">
        <v>1.7751379908037495</v>
      </c>
      <c r="Y182" s="119">
        <v>5.3212147853415468</v>
      </c>
      <c r="Z182" s="119">
        <v>15.052822948600504</v>
      </c>
      <c r="AA182" s="119">
        <v>15.181178928473081</v>
      </c>
      <c r="AB182" s="119">
        <v>0.11709197202965781</v>
      </c>
      <c r="AC182" s="119">
        <v>0.53264110263355369</v>
      </c>
      <c r="AD182" s="119">
        <v>15.352148694103906</v>
      </c>
      <c r="AE182" s="119">
        <v>31.367649723893134</v>
      </c>
      <c r="AF182" s="119">
        <v>3.4952523978052348</v>
      </c>
      <c r="AG182" s="138"/>
      <c r="AI182" s="122" t="s">
        <v>2980</v>
      </c>
      <c r="AJ182" s="122" t="s">
        <v>2356</v>
      </c>
    </row>
    <row r="183" spans="1:36" s="122" customFormat="1" ht="11.25" customHeight="1" x14ac:dyDescent="0.2">
      <c r="A183" s="96" t="s">
        <v>89</v>
      </c>
      <c r="B183" s="98">
        <v>612001412335</v>
      </c>
      <c r="C183" s="98" t="s">
        <v>2980</v>
      </c>
      <c r="D183" s="98" t="s">
        <v>2356</v>
      </c>
      <c r="E183" s="99" t="s">
        <v>3370</v>
      </c>
      <c r="F183" s="100" t="s">
        <v>87</v>
      </c>
      <c r="G183" s="100" t="s">
        <v>87</v>
      </c>
      <c r="H183" s="100" t="s">
        <v>88</v>
      </c>
      <c r="I183" s="97">
        <v>0</v>
      </c>
      <c r="J183" s="97">
        <v>0</v>
      </c>
      <c r="K183" s="97">
        <v>9244.2999999999993</v>
      </c>
      <c r="L183" s="97">
        <v>9244.2999999999993</v>
      </c>
      <c r="M183" s="119">
        <v>9244.2999999999993</v>
      </c>
      <c r="N183" s="119">
        <v>147.5568841294124</v>
      </c>
      <c r="O183" s="120" t="s">
        <v>44</v>
      </c>
      <c r="P183" s="121">
        <v>8.4197652644230587E-6</v>
      </c>
      <c r="Q183" s="119">
        <v>8.4853879103150547</v>
      </c>
      <c r="R183" s="119">
        <v>5.0912327461890339</v>
      </c>
      <c r="S183" s="119">
        <v>8.4853879103150547</v>
      </c>
      <c r="T183" s="119">
        <v>3.3941551641260221</v>
      </c>
      <c r="U183" s="119">
        <v>10.182465492378068</v>
      </c>
      <c r="V183" s="119">
        <v>17.129145718708468</v>
      </c>
      <c r="W183" s="119">
        <v>9.8943272663482276</v>
      </c>
      <c r="X183" s="119">
        <v>1.7087104243776443</v>
      </c>
      <c r="Y183" s="119">
        <v>5.1220892241445828</v>
      </c>
      <c r="Z183" s="119">
        <v>14.489530178405319</v>
      </c>
      <c r="AA183" s="119">
        <v>14.613082939923411</v>
      </c>
      <c r="AB183" s="119">
        <v>0.11271026492279682</v>
      </c>
      <c r="AC183" s="119">
        <v>0.51270910162306105</v>
      </c>
      <c r="AD183" s="119">
        <v>14.777654833658005</v>
      </c>
      <c r="AE183" s="119">
        <v>30.193838647537738</v>
      </c>
      <c r="AF183" s="119">
        <v>3.3644563064399193</v>
      </c>
      <c r="AG183" s="138"/>
      <c r="AI183" s="122" t="s">
        <v>2980</v>
      </c>
      <c r="AJ183" s="122" t="s">
        <v>2356</v>
      </c>
    </row>
    <row r="184" spans="1:36" s="122" customFormat="1" ht="11.25" customHeight="1" x14ac:dyDescent="0.2">
      <c r="A184" s="96" t="s">
        <v>89</v>
      </c>
      <c r="B184" s="98">
        <v>612001412076</v>
      </c>
      <c r="C184" s="98" t="s">
        <v>2980</v>
      </c>
      <c r="D184" s="98" t="s">
        <v>2356</v>
      </c>
      <c r="E184" s="99" t="s">
        <v>3371</v>
      </c>
      <c r="F184" s="100" t="s">
        <v>87</v>
      </c>
      <c r="G184" s="100" t="s">
        <v>87</v>
      </c>
      <c r="H184" s="100" t="s">
        <v>88</v>
      </c>
      <c r="I184" s="97">
        <v>0</v>
      </c>
      <c r="J184" s="97">
        <v>0</v>
      </c>
      <c r="K184" s="97">
        <v>9600.69</v>
      </c>
      <c r="L184" s="97">
        <v>14556.79</v>
      </c>
      <c r="M184" s="119">
        <v>14556.79</v>
      </c>
      <c r="N184" s="119">
        <v>232.35448604287936</v>
      </c>
      <c r="O184" s="120" t="s">
        <v>44</v>
      </c>
      <c r="P184" s="121">
        <v>1.3258413812132986E-5</v>
      </c>
      <c r="Q184" s="119">
        <v>13.361748307497066</v>
      </c>
      <c r="R184" s="119">
        <v>8.0170489844982402</v>
      </c>
      <c r="S184" s="119">
        <v>13.361748307497066</v>
      </c>
      <c r="T184" s="119">
        <v>5.3446993229988262</v>
      </c>
      <c r="U184" s="119">
        <v>16.03409796899648</v>
      </c>
      <c r="V184" s="119">
        <v>26.972878109390468</v>
      </c>
      <c r="W184" s="119">
        <v>15.580373225393513</v>
      </c>
      <c r="X184" s="119">
        <v>2.6906676350265846</v>
      </c>
      <c r="Y184" s="119">
        <v>8.0656379820143904</v>
      </c>
      <c r="Z184" s="119">
        <v>22.816335255855915</v>
      </c>
      <c r="AA184" s="119">
        <v>23.010890993265878</v>
      </c>
      <c r="AB184" s="119">
        <v>0.17748230340053003</v>
      </c>
      <c r="AC184" s="119">
        <v>0.80735141908154884</v>
      </c>
      <c r="AD184" s="119">
        <v>23.270038629863219</v>
      </c>
      <c r="AE184" s="119">
        <v>47.54555439417706</v>
      </c>
      <c r="AF184" s="119">
        <v>5.2979332039225859</v>
      </c>
      <c r="AG184" s="138"/>
      <c r="AI184" s="122" t="s">
        <v>2980</v>
      </c>
      <c r="AJ184" s="122" t="s">
        <v>2356</v>
      </c>
    </row>
    <row r="185" spans="1:36" s="122" customFormat="1" ht="11.25" customHeight="1" x14ac:dyDescent="0.2">
      <c r="A185" s="96" t="s">
        <v>89</v>
      </c>
      <c r="B185" s="98">
        <v>612001412321</v>
      </c>
      <c r="C185" s="98" t="s">
        <v>2980</v>
      </c>
      <c r="D185" s="98" t="s">
        <v>2356</v>
      </c>
      <c r="E185" s="99" t="s">
        <v>3372</v>
      </c>
      <c r="F185" s="100" t="s">
        <v>87</v>
      </c>
      <c r="G185" s="100" t="s">
        <v>87</v>
      </c>
      <c r="H185" s="100" t="s">
        <v>88</v>
      </c>
      <c r="I185" s="97">
        <v>0</v>
      </c>
      <c r="J185" s="97">
        <v>0</v>
      </c>
      <c r="K185" s="97">
        <v>9243.93</v>
      </c>
      <c r="L185" s="97">
        <v>9243.93</v>
      </c>
      <c r="M185" s="119">
        <v>9243.93</v>
      </c>
      <c r="N185" s="119">
        <v>147.55097821472685</v>
      </c>
      <c r="O185" s="120" t="s">
        <v>44</v>
      </c>
      <c r="P185" s="121">
        <v>8.4194282661486814E-6</v>
      </c>
      <c r="Q185" s="119">
        <v>8.4850482855163349</v>
      </c>
      <c r="R185" s="119">
        <v>5.091028971309802</v>
      </c>
      <c r="S185" s="119">
        <v>8.4850482855163349</v>
      </c>
      <c r="T185" s="119">
        <v>3.3940193142065342</v>
      </c>
      <c r="U185" s="119">
        <v>10.182057942619604</v>
      </c>
      <c r="V185" s="119">
        <v>17.128460130409092</v>
      </c>
      <c r="W185" s="119">
        <v>9.8939312492254015</v>
      </c>
      <c r="X185" s="119">
        <v>1.7086420338172972</v>
      </c>
      <c r="Y185" s="119">
        <v>5.1218842142451928</v>
      </c>
      <c r="Z185" s="119">
        <v>14.488950239830631</v>
      </c>
      <c r="AA185" s="119">
        <v>14.612498056190976</v>
      </c>
      <c r="AB185" s="119">
        <v>0.1127057537323312</v>
      </c>
      <c r="AC185" s="119">
        <v>0.51268858061361744</v>
      </c>
      <c r="AD185" s="119">
        <v>14.777063362990845</v>
      </c>
      <c r="AE185" s="119">
        <v>30.192630149295628</v>
      </c>
      <c r="AF185" s="119">
        <v>3.3643216452072267</v>
      </c>
      <c r="AG185" s="138"/>
      <c r="AI185" s="122" t="s">
        <v>2980</v>
      </c>
      <c r="AJ185" s="122" t="s">
        <v>2356</v>
      </c>
    </row>
    <row r="186" spans="1:36" s="122" customFormat="1" ht="11.25" customHeight="1" x14ac:dyDescent="0.2">
      <c r="A186" s="96" t="s">
        <v>89</v>
      </c>
      <c r="B186" s="98">
        <v>612001412322</v>
      </c>
      <c r="C186" s="98" t="s">
        <v>2980</v>
      </c>
      <c r="D186" s="98" t="s">
        <v>2356</v>
      </c>
      <c r="E186" s="99" t="s">
        <v>3373</v>
      </c>
      <c r="F186" s="100" t="s">
        <v>87</v>
      </c>
      <c r="G186" s="100" t="s">
        <v>87</v>
      </c>
      <c r="H186" s="100" t="s">
        <v>88</v>
      </c>
      <c r="I186" s="97">
        <v>0</v>
      </c>
      <c r="J186" s="97">
        <v>0</v>
      </c>
      <c r="K186" s="97">
        <v>9227.7199999999993</v>
      </c>
      <c r="L186" s="97">
        <v>9227.7199999999993</v>
      </c>
      <c r="M186" s="119">
        <v>9227.7199999999993</v>
      </c>
      <c r="N186" s="119">
        <v>147.2922353037722</v>
      </c>
      <c r="O186" s="120" t="s">
        <v>44</v>
      </c>
      <c r="P186" s="121">
        <v>8.4046640985063175E-6</v>
      </c>
      <c r="Q186" s="119">
        <v>8.4701690477129095</v>
      </c>
      <c r="R186" s="119">
        <v>5.0821014286277464</v>
      </c>
      <c r="S186" s="119">
        <v>8.4701690477129095</v>
      </c>
      <c r="T186" s="119">
        <v>3.388067619085164</v>
      </c>
      <c r="U186" s="119">
        <v>10.164202857255493</v>
      </c>
      <c r="V186" s="119">
        <v>17.098423951131021</v>
      </c>
      <c r="W186" s="119">
        <v>9.8765814179793896</v>
      </c>
      <c r="X186" s="119">
        <v>1.7056457879166707</v>
      </c>
      <c r="Y186" s="119">
        <v>5.1129025643286621</v>
      </c>
      <c r="Z186" s="119">
        <v>14.46354266065298</v>
      </c>
      <c r="AA186" s="119">
        <v>14.586873825642837</v>
      </c>
      <c r="AB186" s="119">
        <v>0.11250811482030988</v>
      </c>
      <c r="AC186" s="119">
        <v>0.51178953855123199</v>
      </c>
      <c r="AD186" s="119">
        <v>14.751150553491629</v>
      </c>
      <c r="AE186" s="119">
        <v>30.139684861445101</v>
      </c>
      <c r="AF186" s="119">
        <v>3.3584220274181682</v>
      </c>
      <c r="AG186" s="138"/>
      <c r="AI186" s="122" t="s">
        <v>2980</v>
      </c>
      <c r="AJ186" s="122" t="s">
        <v>2356</v>
      </c>
    </row>
    <row r="187" spans="1:36" s="122" customFormat="1" ht="11.25" customHeight="1" x14ac:dyDescent="0.2">
      <c r="A187" s="96" t="s">
        <v>89</v>
      </c>
      <c r="B187" s="98">
        <v>612001412323</v>
      </c>
      <c r="C187" s="98" t="s">
        <v>2980</v>
      </c>
      <c r="D187" s="98" t="s">
        <v>2356</v>
      </c>
      <c r="E187" s="99" t="s">
        <v>3374</v>
      </c>
      <c r="F187" s="100" t="s">
        <v>87</v>
      </c>
      <c r="G187" s="100" t="s">
        <v>87</v>
      </c>
      <c r="H187" s="100" t="s">
        <v>88</v>
      </c>
      <c r="I187" s="97">
        <v>0</v>
      </c>
      <c r="J187" s="97">
        <v>0</v>
      </c>
      <c r="K187" s="97">
        <v>9146.19</v>
      </c>
      <c r="L187" s="97">
        <v>9146.19</v>
      </c>
      <c r="M187" s="119">
        <v>9146.19</v>
      </c>
      <c r="N187" s="119">
        <v>145.99085902183947</v>
      </c>
      <c r="O187" s="120" t="s">
        <v>44</v>
      </c>
      <c r="P187" s="121">
        <v>8.3304060733439583E-6</v>
      </c>
      <c r="Q187" s="119">
        <v>8.3953322643623078</v>
      </c>
      <c r="R187" s="119">
        <v>5.0371993586173849</v>
      </c>
      <c r="S187" s="119">
        <v>8.3953322643623078</v>
      </c>
      <c r="T187" s="119">
        <v>3.358132905744923</v>
      </c>
      <c r="U187" s="119">
        <v>10.07439871723477</v>
      </c>
      <c r="V187" s="119">
        <v>16.947353642892836</v>
      </c>
      <c r="W187" s="119">
        <v>9.7893185098062059</v>
      </c>
      <c r="X187" s="119">
        <v>1.6905758355244389</v>
      </c>
      <c r="Y187" s="119">
        <v>5.0677283559576116</v>
      </c>
      <c r="Z187" s="119">
        <v>14.335752412019188</v>
      </c>
      <c r="AA187" s="119">
        <v>14.457993904816821</v>
      </c>
      <c r="AB187" s="119">
        <v>0.11151406790500473</v>
      </c>
      <c r="AC187" s="119">
        <v>0.5072677063892157</v>
      </c>
      <c r="AD187" s="119">
        <v>14.620819192697613</v>
      </c>
      <c r="AE187" s="119">
        <v>29.873390640689209</v>
      </c>
      <c r="AF187" s="119">
        <v>3.3287492428196543</v>
      </c>
      <c r="AG187" s="138"/>
      <c r="AI187" s="122" t="s">
        <v>2980</v>
      </c>
      <c r="AJ187" s="122" t="s">
        <v>2356</v>
      </c>
    </row>
    <row r="188" spans="1:36" s="122" customFormat="1" ht="11.25" customHeight="1" x14ac:dyDescent="0.2">
      <c r="A188" s="96" t="s">
        <v>89</v>
      </c>
      <c r="B188" s="98">
        <v>612001412096</v>
      </c>
      <c r="C188" s="98" t="s">
        <v>2980</v>
      </c>
      <c r="D188" s="98" t="s">
        <v>2356</v>
      </c>
      <c r="E188" s="99" t="s">
        <v>3375</v>
      </c>
      <c r="F188" s="100" t="s">
        <v>87</v>
      </c>
      <c r="G188" s="100" t="s">
        <v>87</v>
      </c>
      <c r="H188" s="100" t="s">
        <v>88</v>
      </c>
      <c r="I188" s="97">
        <v>0</v>
      </c>
      <c r="J188" s="97">
        <v>0</v>
      </c>
      <c r="K188" s="97">
        <v>33443.980000000003</v>
      </c>
      <c r="L188" s="97">
        <v>40964.83</v>
      </c>
      <c r="M188" s="119">
        <v>40964.83</v>
      </c>
      <c r="N188" s="119">
        <v>653.87781375453824</v>
      </c>
      <c r="O188" s="120" t="s">
        <v>44</v>
      </c>
      <c r="P188" s="121">
        <v>3.7311018973529171E-5</v>
      </c>
      <c r="Q188" s="119">
        <v>37.601816603757079</v>
      </c>
      <c r="R188" s="119">
        <v>22.56108996225425</v>
      </c>
      <c r="S188" s="119">
        <v>37.601816603757079</v>
      </c>
      <c r="T188" s="119">
        <v>15.040726641502832</v>
      </c>
      <c r="U188" s="119">
        <v>45.122179924508501</v>
      </c>
      <c r="V188" s="119">
        <v>75.90542738899866</v>
      </c>
      <c r="W188" s="119">
        <v>43.845335442415319</v>
      </c>
      <c r="X188" s="119">
        <v>7.5719126438841311</v>
      </c>
      <c r="Y188" s="119">
        <v>22.697826153620582</v>
      </c>
      <c r="Z188" s="119">
        <v>64.208338169276601</v>
      </c>
      <c r="AA188" s="119">
        <v>64.755845051530443</v>
      </c>
      <c r="AB188" s="119">
        <v>0.49945986627622813</v>
      </c>
      <c r="AC188" s="119">
        <v>2.271999089973435</v>
      </c>
      <c r="AD188" s="119">
        <v>65.485122514357883</v>
      </c>
      <c r="AE188" s="119">
        <v>133.79979741503561</v>
      </c>
      <c r="AF188" s="119">
        <v>14.909120283389681</v>
      </c>
      <c r="AG188" s="138"/>
      <c r="AI188" s="122" t="s">
        <v>2980</v>
      </c>
      <c r="AJ188" s="122" t="s">
        <v>2356</v>
      </c>
    </row>
    <row r="189" spans="1:36" s="122" customFormat="1" ht="11.25" customHeight="1" x14ac:dyDescent="0.2">
      <c r="A189" s="96" t="s">
        <v>89</v>
      </c>
      <c r="B189" s="98">
        <v>612001412060</v>
      </c>
      <c r="C189" s="98" t="s">
        <v>2980</v>
      </c>
      <c r="D189" s="98" t="s">
        <v>2356</v>
      </c>
      <c r="E189" s="99" t="s">
        <v>3376</v>
      </c>
      <c r="F189" s="100" t="s">
        <v>87</v>
      </c>
      <c r="G189" s="100" t="s">
        <v>87</v>
      </c>
      <c r="H189" s="100" t="s">
        <v>88</v>
      </c>
      <c r="I189" s="97">
        <v>0</v>
      </c>
      <c r="J189" s="97">
        <v>0</v>
      </c>
      <c r="K189" s="97">
        <v>32986.410000000003</v>
      </c>
      <c r="L189" s="97">
        <v>40507.25</v>
      </c>
      <c r="M189" s="119">
        <v>40507.25</v>
      </c>
      <c r="N189" s="119">
        <v>646.57395310095319</v>
      </c>
      <c r="O189" s="120" t="s">
        <v>44</v>
      </c>
      <c r="P189" s="121">
        <v>3.6894252296799219E-5</v>
      </c>
      <c r="Q189" s="119">
        <v>37.181801697273954</v>
      </c>
      <c r="R189" s="119">
        <v>22.309081018364374</v>
      </c>
      <c r="S189" s="119">
        <v>37.181801697273954</v>
      </c>
      <c r="T189" s="119">
        <v>14.872720678909582</v>
      </c>
      <c r="U189" s="119">
        <v>44.618162036728748</v>
      </c>
      <c r="V189" s="119">
        <v>75.057558486218937</v>
      </c>
      <c r="W189" s="119">
        <v>43.355579996298729</v>
      </c>
      <c r="X189" s="119">
        <v>7.4873338530631148</v>
      </c>
      <c r="Y189" s="119">
        <v>22.444289856963824</v>
      </c>
      <c r="Z189" s="119">
        <v>63.491126566555501</v>
      </c>
      <c r="AA189" s="119">
        <v>64.032517758858191</v>
      </c>
      <c r="AB189" s="119">
        <v>0.49388086483497529</v>
      </c>
      <c r="AC189" s="119">
        <v>2.2466207021322053</v>
      </c>
      <c r="AD189" s="119">
        <v>64.753649141708223</v>
      </c>
      <c r="AE189" s="119">
        <v>132.30524437279982</v>
      </c>
      <c r="AF189" s="119">
        <v>14.742584372969121</v>
      </c>
      <c r="AG189" s="138"/>
      <c r="AI189" s="122" t="s">
        <v>2980</v>
      </c>
      <c r="AJ189" s="122" t="s">
        <v>2356</v>
      </c>
    </row>
    <row r="190" spans="1:36" s="122" customFormat="1" ht="11.25" customHeight="1" x14ac:dyDescent="0.2">
      <c r="A190" s="96" t="s">
        <v>89</v>
      </c>
      <c r="B190" s="98">
        <v>612001412062</v>
      </c>
      <c r="C190" s="98" t="s">
        <v>2980</v>
      </c>
      <c r="D190" s="98" t="s">
        <v>2356</v>
      </c>
      <c r="E190" s="99" t="s">
        <v>3377</v>
      </c>
      <c r="F190" s="100" t="s">
        <v>87</v>
      </c>
      <c r="G190" s="100" t="s">
        <v>87</v>
      </c>
      <c r="H190" s="100" t="s">
        <v>88</v>
      </c>
      <c r="I190" s="97">
        <v>0</v>
      </c>
      <c r="J190" s="97">
        <v>0</v>
      </c>
      <c r="K190" s="97">
        <v>37218.089999999997</v>
      </c>
      <c r="L190" s="97">
        <v>44738.95</v>
      </c>
      <c r="M190" s="119">
        <v>44738.95</v>
      </c>
      <c r="N190" s="119">
        <v>714.12005897921699</v>
      </c>
      <c r="O190" s="120" t="s">
        <v>44</v>
      </c>
      <c r="P190" s="121">
        <v>4.0748510668926799E-5</v>
      </c>
      <c r="Q190" s="119">
        <v>41.066099699294675</v>
      </c>
      <c r="R190" s="119">
        <v>24.639659819576806</v>
      </c>
      <c r="S190" s="119">
        <v>41.066099699294675</v>
      </c>
      <c r="T190" s="119">
        <v>16.426439879717872</v>
      </c>
      <c r="U190" s="119">
        <v>49.279319639153613</v>
      </c>
      <c r="V190" s="119">
        <v>82.898650395596448</v>
      </c>
      <c r="W190" s="119">
        <v>47.884838533235623</v>
      </c>
      <c r="X190" s="119">
        <v>8.2695185401501696</v>
      </c>
      <c r="Y190" s="119">
        <v>24.788993617098459</v>
      </c>
      <c r="Z190" s="119">
        <v>70.123899719304504</v>
      </c>
      <c r="AA190" s="119">
        <v>70.721848814413917</v>
      </c>
      <c r="AB190" s="119">
        <v>0.54547547211446634</v>
      </c>
      <c r="AC190" s="119">
        <v>2.4813200417618479</v>
      </c>
      <c r="AD190" s="119">
        <v>71.518315147743351</v>
      </c>
      <c r="AE190" s="119">
        <v>146.12687142999022</v>
      </c>
      <c r="AF190" s="119">
        <v>16.282708530770336</v>
      </c>
      <c r="AG190" s="138"/>
      <c r="AI190" s="122" t="s">
        <v>2980</v>
      </c>
      <c r="AJ190" s="122" t="s">
        <v>2356</v>
      </c>
    </row>
    <row r="191" spans="1:36" s="122" customFormat="1" ht="11.25" customHeight="1" x14ac:dyDescent="0.2">
      <c r="A191" s="96" t="s">
        <v>89</v>
      </c>
      <c r="B191" s="98">
        <v>612001412063</v>
      </c>
      <c r="C191" s="98" t="s">
        <v>2980</v>
      </c>
      <c r="D191" s="98" t="s">
        <v>2356</v>
      </c>
      <c r="E191" s="99" t="s">
        <v>3378</v>
      </c>
      <c r="F191" s="100" t="s">
        <v>87</v>
      </c>
      <c r="G191" s="100" t="s">
        <v>87</v>
      </c>
      <c r="H191" s="100" t="s">
        <v>88</v>
      </c>
      <c r="I191" s="97">
        <v>0</v>
      </c>
      <c r="J191" s="97">
        <v>0</v>
      </c>
      <c r="K191" s="97">
        <v>32986.46</v>
      </c>
      <c r="L191" s="97">
        <v>40507.32</v>
      </c>
      <c r="M191" s="119">
        <v>40507.32</v>
      </c>
      <c r="N191" s="119">
        <v>646.57507043616386</v>
      </c>
      <c r="O191" s="120" t="s">
        <v>44</v>
      </c>
      <c r="P191" s="121">
        <v>3.6894316053229496E-5</v>
      </c>
      <c r="Q191" s="119">
        <v>37.181865950614238</v>
      </c>
      <c r="R191" s="119">
        <v>22.309119570368548</v>
      </c>
      <c r="S191" s="119">
        <v>37.181865950614238</v>
      </c>
      <c r="T191" s="119">
        <v>14.872746380245697</v>
      </c>
      <c r="U191" s="119">
        <v>44.618239140737096</v>
      </c>
      <c r="V191" s="119">
        <v>75.057688192113389</v>
      </c>
      <c r="W191" s="119">
        <v>43.355654918457084</v>
      </c>
      <c r="X191" s="119">
        <v>7.4873467918177727</v>
      </c>
      <c r="Y191" s="119">
        <v>22.444328642620459</v>
      </c>
      <c r="Z191" s="119">
        <v>63.491236284664204</v>
      </c>
      <c r="AA191" s="119">
        <v>64.032628412537278</v>
      </c>
      <c r="AB191" s="119">
        <v>0.49388171830344163</v>
      </c>
      <c r="AC191" s="119">
        <v>2.2466245844853425</v>
      </c>
      <c r="AD191" s="119">
        <v>64.753761041564161</v>
      </c>
      <c r="AE191" s="119">
        <v>132.30547300760233</v>
      </c>
      <c r="AF191" s="119">
        <v>14.742609849418546</v>
      </c>
      <c r="AG191" s="138"/>
      <c r="AI191" s="122" t="s">
        <v>2980</v>
      </c>
      <c r="AJ191" s="122" t="s">
        <v>2356</v>
      </c>
    </row>
    <row r="192" spans="1:36" s="122" customFormat="1" ht="11.25" customHeight="1" x14ac:dyDescent="0.2">
      <c r="A192" s="96" t="s">
        <v>89</v>
      </c>
      <c r="B192" s="98">
        <v>612001412097</v>
      </c>
      <c r="C192" s="98" t="s">
        <v>2980</v>
      </c>
      <c r="D192" s="98" t="s">
        <v>2356</v>
      </c>
      <c r="E192" s="99" t="s">
        <v>3379</v>
      </c>
      <c r="F192" s="100" t="s">
        <v>87</v>
      </c>
      <c r="G192" s="100" t="s">
        <v>87</v>
      </c>
      <c r="H192" s="100" t="s">
        <v>88</v>
      </c>
      <c r="I192" s="97">
        <v>0</v>
      </c>
      <c r="J192" s="97">
        <v>0</v>
      </c>
      <c r="K192" s="97">
        <v>37343.949999999997</v>
      </c>
      <c r="L192" s="97">
        <v>44864.81</v>
      </c>
      <c r="M192" s="119">
        <v>44864.81</v>
      </c>
      <c r="N192" s="119">
        <v>716.12902768820823</v>
      </c>
      <c r="O192" s="120" t="s">
        <v>44</v>
      </c>
      <c r="P192" s="121">
        <v>4.0863144730584286E-5</v>
      </c>
      <c r="Q192" s="119">
        <v>41.1816272051515</v>
      </c>
      <c r="R192" s="119">
        <v>24.708976323090905</v>
      </c>
      <c r="S192" s="119">
        <v>41.1816272051515</v>
      </c>
      <c r="T192" s="119">
        <v>16.472650882060602</v>
      </c>
      <c r="U192" s="119">
        <v>49.41795264618181</v>
      </c>
      <c r="V192" s="119">
        <v>83.131861593865281</v>
      </c>
      <c r="W192" s="119">
        <v>48.019548573989667</v>
      </c>
      <c r="X192" s="119">
        <v>8.2927824210294325</v>
      </c>
      <c r="Y192" s="119">
        <v>24.858730227739702</v>
      </c>
      <c r="Z192" s="119">
        <v>70.321172878792424</v>
      </c>
      <c r="AA192" s="119">
        <v>70.920804129453316</v>
      </c>
      <c r="AB192" s="119">
        <v>0.54701000841718073</v>
      </c>
      <c r="AC192" s="119">
        <v>2.4883005127039723</v>
      </c>
      <c r="AD192" s="119">
        <v>71.719511088740958</v>
      </c>
      <c r="AE192" s="119">
        <v>146.53795680499744</v>
      </c>
      <c r="AF192" s="119">
        <v>16.328515186842569</v>
      </c>
      <c r="AG192" s="138"/>
      <c r="AI192" s="122" t="s">
        <v>2980</v>
      </c>
      <c r="AJ192" s="122" t="s">
        <v>2356</v>
      </c>
    </row>
    <row r="193" spans="1:36" s="122" customFormat="1" ht="11.25" customHeight="1" x14ac:dyDescent="0.2">
      <c r="A193" s="96" t="s">
        <v>89</v>
      </c>
      <c r="B193" s="98">
        <v>612001412389</v>
      </c>
      <c r="C193" s="98" t="s">
        <v>2980</v>
      </c>
      <c r="D193" s="98" t="s">
        <v>2356</v>
      </c>
      <c r="E193" s="99" t="s">
        <v>3380</v>
      </c>
      <c r="F193" s="100" t="s">
        <v>87</v>
      </c>
      <c r="G193" s="100" t="s">
        <v>87</v>
      </c>
      <c r="H193" s="100" t="s">
        <v>88</v>
      </c>
      <c r="I193" s="97">
        <v>0</v>
      </c>
      <c r="J193" s="97">
        <v>0</v>
      </c>
      <c r="K193" s="97">
        <v>37089.07</v>
      </c>
      <c r="L193" s="97">
        <v>37089.07</v>
      </c>
      <c r="M193" s="119">
        <v>37089.07</v>
      </c>
      <c r="N193" s="119">
        <v>592.01319780379981</v>
      </c>
      <c r="O193" s="120" t="s">
        <v>44</v>
      </c>
      <c r="P193" s="121">
        <v>3.3780952941353633E-5</v>
      </c>
      <c r="Q193" s="119">
        <v>34.044237658105956</v>
      </c>
      <c r="R193" s="119">
        <v>20.426542594863573</v>
      </c>
      <c r="S193" s="119">
        <v>34.044237658105956</v>
      </c>
      <c r="T193" s="119">
        <v>13.617695063242381</v>
      </c>
      <c r="U193" s="119">
        <v>40.853085189727146</v>
      </c>
      <c r="V193" s="119">
        <v>68.723871423620906</v>
      </c>
      <c r="W193" s="119">
        <v>39.697045377637906</v>
      </c>
      <c r="X193" s="119">
        <v>6.8555196758512995</v>
      </c>
      <c r="Y193" s="119">
        <v>20.550341916699388</v>
      </c>
      <c r="Z193" s="119">
        <v>58.133465925379689</v>
      </c>
      <c r="AA193" s="119">
        <v>58.629172146579542</v>
      </c>
      <c r="AB193" s="119">
        <v>0.45220502422467429</v>
      </c>
      <c r="AC193" s="119">
        <v>2.0570409614286458</v>
      </c>
      <c r="AD193" s="119">
        <v>59.2894512901334</v>
      </c>
      <c r="AE193" s="119">
        <v>121.14074566676035</v>
      </c>
      <c r="AF193" s="119">
        <v>13.49854023143901</v>
      </c>
      <c r="AG193" s="138"/>
      <c r="AI193" s="122" t="s">
        <v>2980</v>
      </c>
      <c r="AJ193" s="122" t="s">
        <v>2356</v>
      </c>
    </row>
    <row r="194" spans="1:36" s="122" customFormat="1" ht="11.25" customHeight="1" x14ac:dyDescent="0.2">
      <c r="A194" s="96" t="s">
        <v>89</v>
      </c>
      <c r="B194" s="98">
        <v>612001412393</v>
      </c>
      <c r="C194" s="98" t="s">
        <v>2980</v>
      </c>
      <c r="D194" s="98" t="s">
        <v>2356</v>
      </c>
      <c r="E194" s="99" t="s">
        <v>3381</v>
      </c>
      <c r="F194" s="100" t="s">
        <v>87</v>
      </c>
      <c r="G194" s="100" t="s">
        <v>87</v>
      </c>
      <c r="H194" s="100" t="s">
        <v>88</v>
      </c>
      <c r="I194" s="97">
        <v>0</v>
      </c>
      <c r="J194" s="97">
        <v>0</v>
      </c>
      <c r="K194" s="97">
        <v>37089.1</v>
      </c>
      <c r="L194" s="97">
        <v>37089.1</v>
      </c>
      <c r="M194" s="119">
        <v>37089.1</v>
      </c>
      <c r="N194" s="119">
        <v>592.01367666174724</v>
      </c>
      <c r="O194" s="120" t="s">
        <v>44</v>
      </c>
      <c r="P194" s="121">
        <v>3.3780980265538038E-5</v>
      </c>
      <c r="Q194" s="119">
        <v>34.044265195251789</v>
      </c>
      <c r="R194" s="119">
        <v>20.426559117151076</v>
      </c>
      <c r="S194" s="119">
        <v>34.044265195251789</v>
      </c>
      <c r="T194" s="119">
        <v>13.617706078100717</v>
      </c>
      <c r="U194" s="119">
        <v>40.853118234302151</v>
      </c>
      <c r="V194" s="119">
        <v>68.723927011861392</v>
      </c>
      <c r="W194" s="119">
        <v>39.697077487134351</v>
      </c>
      <c r="X194" s="119">
        <v>6.8555252210318676</v>
      </c>
      <c r="Y194" s="119">
        <v>20.550358539123661</v>
      </c>
      <c r="Z194" s="119">
        <v>58.133512947426283</v>
      </c>
      <c r="AA194" s="119">
        <v>58.629219569584869</v>
      </c>
      <c r="AB194" s="119">
        <v>0.45220538999687415</v>
      </c>
      <c r="AC194" s="119">
        <v>2.057042625294276</v>
      </c>
      <c r="AD194" s="119">
        <v>59.289499247214515</v>
      </c>
      <c r="AE194" s="119">
        <v>121.14084365310428</v>
      </c>
      <c r="AF194" s="119">
        <v>13.498551149917335</v>
      </c>
      <c r="AG194" s="138"/>
      <c r="AI194" s="122" t="s">
        <v>2980</v>
      </c>
      <c r="AJ194" s="122" t="s">
        <v>2356</v>
      </c>
    </row>
    <row r="195" spans="1:36" s="122" customFormat="1" ht="11.25" customHeight="1" x14ac:dyDescent="0.2">
      <c r="A195" s="96" t="s">
        <v>89</v>
      </c>
      <c r="B195" s="98">
        <v>612001412395</v>
      </c>
      <c r="C195" s="98" t="s">
        <v>2980</v>
      </c>
      <c r="D195" s="98" t="s">
        <v>2356</v>
      </c>
      <c r="E195" s="99" t="s">
        <v>3382</v>
      </c>
      <c r="F195" s="100" t="s">
        <v>87</v>
      </c>
      <c r="G195" s="100" t="s">
        <v>87</v>
      </c>
      <c r="H195" s="100" t="s">
        <v>88</v>
      </c>
      <c r="I195" s="97">
        <v>0</v>
      </c>
      <c r="J195" s="97">
        <v>0</v>
      </c>
      <c r="K195" s="97">
        <v>37088.980000000003</v>
      </c>
      <c r="L195" s="97">
        <v>37088.980000000003</v>
      </c>
      <c r="M195" s="119">
        <v>37088.980000000003</v>
      </c>
      <c r="N195" s="119">
        <v>592.01176122995741</v>
      </c>
      <c r="O195" s="120" t="s">
        <v>44</v>
      </c>
      <c r="P195" s="121">
        <v>3.378087096880041E-5</v>
      </c>
      <c r="Q195" s="119">
        <v>34.044155046668429</v>
      </c>
      <c r="R195" s="119">
        <v>20.426493028001062</v>
      </c>
      <c r="S195" s="119">
        <v>34.044155046668429</v>
      </c>
      <c r="T195" s="119">
        <v>13.617662018667373</v>
      </c>
      <c r="U195" s="119">
        <v>40.852986056002123</v>
      </c>
      <c r="V195" s="119">
        <v>68.72370465889945</v>
      </c>
      <c r="W195" s="119">
        <v>39.696949049148579</v>
      </c>
      <c r="X195" s="119">
        <v>6.8555030403095945</v>
      </c>
      <c r="Y195" s="119">
        <v>20.550292049426567</v>
      </c>
      <c r="Z195" s="119">
        <v>58.133324859239906</v>
      </c>
      <c r="AA195" s="119">
        <v>58.629029877563553</v>
      </c>
      <c r="AB195" s="119">
        <v>0.45220392690807459</v>
      </c>
      <c r="AC195" s="119">
        <v>2.0570359698317544</v>
      </c>
      <c r="AD195" s="119">
        <v>59.289307418890047</v>
      </c>
      <c r="AE195" s="119">
        <v>121.1404517077285</v>
      </c>
      <c r="AF195" s="119">
        <v>13.498507476004033</v>
      </c>
      <c r="AG195" s="138"/>
      <c r="AI195" s="122" t="s">
        <v>2980</v>
      </c>
      <c r="AJ195" s="122" t="s">
        <v>2356</v>
      </c>
    </row>
    <row r="196" spans="1:36" s="122" customFormat="1" ht="11.25" customHeight="1" x14ac:dyDescent="0.2">
      <c r="A196" s="96" t="s">
        <v>89</v>
      </c>
      <c r="B196" s="98">
        <v>612001412392</v>
      </c>
      <c r="C196" s="98" t="s">
        <v>2980</v>
      </c>
      <c r="D196" s="98" t="s">
        <v>2356</v>
      </c>
      <c r="E196" s="99" t="s">
        <v>3383</v>
      </c>
      <c r="F196" s="100" t="s">
        <v>87</v>
      </c>
      <c r="G196" s="100" t="s">
        <v>87</v>
      </c>
      <c r="H196" s="100" t="s">
        <v>88</v>
      </c>
      <c r="I196" s="97">
        <v>0</v>
      </c>
      <c r="J196" s="97">
        <v>0</v>
      </c>
      <c r="K196" s="97">
        <v>36631.51</v>
      </c>
      <c r="L196" s="97">
        <v>36631.51</v>
      </c>
      <c r="M196" s="119">
        <v>36631.51</v>
      </c>
      <c r="N196" s="119">
        <v>584.70965638884638</v>
      </c>
      <c r="O196" s="120" t="s">
        <v>44</v>
      </c>
      <c r="P196" s="121">
        <v>3.336420448074662E-5</v>
      </c>
      <c r="Q196" s="119">
        <v>33.624241109720053</v>
      </c>
      <c r="R196" s="119">
        <v>20.174544665832034</v>
      </c>
      <c r="S196" s="119">
        <v>33.624241109720053</v>
      </c>
      <c r="T196" s="119">
        <v>13.449696443888023</v>
      </c>
      <c r="U196" s="119">
        <v>40.349089331664068</v>
      </c>
      <c r="V196" s="119">
        <v>67.876039579668173</v>
      </c>
      <c r="W196" s="119">
        <v>39.207311337852282</v>
      </c>
      <c r="X196" s="119">
        <v>6.7709445818173295</v>
      </c>
      <c r="Y196" s="119">
        <v>20.296816701658813</v>
      </c>
      <c r="Z196" s="119">
        <v>57.416285670689653</v>
      </c>
      <c r="AA196" s="119">
        <v>57.905876469244177</v>
      </c>
      <c r="AB196" s="119">
        <v>0.44662626663155475</v>
      </c>
      <c r="AC196" s="119">
        <v>2.0316636828311698</v>
      </c>
      <c r="AD196" s="119">
        <v>58.558009888871162</v>
      </c>
      <c r="AE196" s="119">
        <v>119.64625794875386</v>
      </c>
      <c r="AF196" s="119">
        <v>13.332011600004002</v>
      </c>
      <c r="AG196" s="138"/>
      <c r="AI196" s="122" t="s">
        <v>2980</v>
      </c>
      <c r="AJ196" s="122" t="s">
        <v>2356</v>
      </c>
    </row>
    <row r="197" spans="1:36" s="122" customFormat="1" ht="11.25" customHeight="1" x14ac:dyDescent="0.2">
      <c r="A197" s="96" t="s">
        <v>89</v>
      </c>
      <c r="B197" s="98">
        <v>612001412387</v>
      </c>
      <c r="C197" s="98" t="s">
        <v>2980</v>
      </c>
      <c r="D197" s="98" t="s">
        <v>2356</v>
      </c>
      <c r="E197" s="99" t="s">
        <v>3384</v>
      </c>
      <c r="F197" s="100" t="s">
        <v>87</v>
      </c>
      <c r="G197" s="100" t="s">
        <v>87</v>
      </c>
      <c r="H197" s="100" t="s">
        <v>88</v>
      </c>
      <c r="I197" s="97">
        <v>0</v>
      </c>
      <c r="J197" s="97">
        <v>0</v>
      </c>
      <c r="K197" s="97">
        <v>36631.519999999997</v>
      </c>
      <c r="L197" s="97">
        <v>36631.519999999997</v>
      </c>
      <c r="M197" s="119">
        <v>36631.519999999997</v>
      </c>
      <c r="N197" s="119">
        <v>584.70981600816208</v>
      </c>
      <c r="O197" s="120" t="s">
        <v>44</v>
      </c>
      <c r="P197" s="121">
        <v>3.3364213588808079E-5</v>
      </c>
      <c r="Q197" s="119">
        <v>33.624250288768657</v>
      </c>
      <c r="R197" s="119">
        <v>20.174550173261199</v>
      </c>
      <c r="S197" s="119">
        <v>33.624250288768657</v>
      </c>
      <c r="T197" s="119">
        <v>13.449700115507465</v>
      </c>
      <c r="U197" s="119">
        <v>40.349100346522398</v>
      </c>
      <c r="V197" s="119">
        <v>67.876058109081654</v>
      </c>
      <c r="W197" s="119">
        <v>39.207322041017747</v>
      </c>
      <c r="X197" s="119">
        <v>6.7709464302108504</v>
      </c>
      <c r="Y197" s="119">
        <v>20.296822242466899</v>
      </c>
      <c r="Z197" s="119">
        <v>57.416301344705168</v>
      </c>
      <c r="AA197" s="119">
        <v>57.905892276912603</v>
      </c>
      <c r="AB197" s="119">
        <v>0.44662638855562126</v>
      </c>
      <c r="AC197" s="119">
        <v>2.0316642374530458</v>
      </c>
      <c r="AD197" s="119">
        <v>58.558025874564848</v>
      </c>
      <c r="AE197" s="119">
        <v>119.64629061086848</v>
      </c>
      <c r="AF197" s="119">
        <v>13.332015239496773</v>
      </c>
      <c r="AG197" s="138"/>
      <c r="AI197" s="122" t="s">
        <v>2980</v>
      </c>
      <c r="AJ197" s="122" t="s">
        <v>2356</v>
      </c>
    </row>
    <row r="198" spans="1:36" s="122" customFormat="1" ht="11.25" customHeight="1" x14ac:dyDescent="0.2">
      <c r="A198" s="96" t="s">
        <v>89</v>
      </c>
      <c r="B198" s="98">
        <v>612001412388</v>
      </c>
      <c r="C198" s="98" t="s">
        <v>2980</v>
      </c>
      <c r="D198" s="98" t="s">
        <v>2356</v>
      </c>
      <c r="E198" s="99" t="s">
        <v>3385</v>
      </c>
      <c r="F198" s="100" t="s">
        <v>87</v>
      </c>
      <c r="G198" s="100" t="s">
        <v>87</v>
      </c>
      <c r="H198" s="100" t="s">
        <v>88</v>
      </c>
      <c r="I198" s="97">
        <v>0</v>
      </c>
      <c r="J198" s="97">
        <v>0</v>
      </c>
      <c r="K198" s="97">
        <v>36631.5</v>
      </c>
      <c r="L198" s="97">
        <v>36631.5</v>
      </c>
      <c r="M198" s="119">
        <v>36631.5</v>
      </c>
      <c r="N198" s="119">
        <v>584.70949676953057</v>
      </c>
      <c r="O198" s="120" t="s">
        <v>44</v>
      </c>
      <c r="P198" s="121">
        <v>3.3364195372685153E-5</v>
      </c>
      <c r="Q198" s="119">
        <v>33.624231930671442</v>
      </c>
      <c r="R198" s="119">
        <v>20.174539158402869</v>
      </c>
      <c r="S198" s="119">
        <v>33.624231930671442</v>
      </c>
      <c r="T198" s="119">
        <v>13.449692772268579</v>
      </c>
      <c r="U198" s="119">
        <v>40.349078316805738</v>
      </c>
      <c r="V198" s="119">
        <v>67.876021050254693</v>
      </c>
      <c r="W198" s="119">
        <v>39.207300634686803</v>
      </c>
      <c r="X198" s="119">
        <v>6.7709427334238068</v>
      </c>
      <c r="Y198" s="119">
        <v>20.296811160850723</v>
      </c>
      <c r="Z198" s="119">
        <v>57.416269996674124</v>
      </c>
      <c r="AA198" s="119">
        <v>57.905860661575737</v>
      </c>
      <c r="AB198" s="119">
        <v>0.44662614470748818</v>
      </c>
      <c r="AC198" s="119">
        <v>2.031663128209293</v>
      </c>
      <c r="AD198" s="119">
        <v>58.557993903177454</v>
      </c>
      <c r="AE198" s="119">
        <v>119.64622528663922</v>
      </c>
      <c r="AF198" s="119">
        <v>13.332007960511227</v>
      </c>
      <c r="AG198" s="138"/>
      <c r="AI198" s="122" t="s">
        <v>2980</v>
      </c>
      <c r="AJ198" s="122" t="s">
        <v>2356</v>
      </c>
    </row>
    <row r="199" spans="1:36" s="122" customFormat="1" ht="11.25" customHeight="1" x14ac:dyDescent="0.2">
      <c r="A199" s="96" t="s">
        <v>89</v>
      </c>
      <c r="B199" s="98">
        <v>612001412232</v>
      </c>
      <c r="C199" s="98" t="s">
        <v>2980</v>
      </c>
      <c r="D199" s="98" t="s">
        <v>2356</v>
      </c>
      <c r="E199" s="99" t="s">
        <v>3386</v>
      </c>
      <c r="F199" s="100" t="s">
        <v>87</v>
      </c>
      <c r="G199" s="100" t="s">
        <v>87</v>
      </c>
      <c r="H199" s="100" t="s">
        <v>88</v>
      </c>
      <c r="I199" s="97">
        <v>0</v>
      </c>
      <c r="J199" s="97">
        <v>0</v>
      </c>
      <c r="K199" s="97">
        <v>36631.51</v>
      </c>
      <c r="L199" s="97">
        <v>36631.51</v>
      </c>
      <c r="M199" s="119">
        <v>36631.51</v>
      </c>
      <c r="N199" s="119">
        <v>584.70965638884638</v>
      </c>
      <c r="O199" s="120" t="s">
        <v>44</v>
      </c>
      <c r="P199" s="121">
        <v>3.336420448074662E-5</v>
      </c>
      <c r="Q199" s="119">
        <v>33.624241109720053</v>
      </c>
      <c r="R199" s="119">
        <v>20.174544665832034</v>
      </c>
      <c r="S199" s="119">
        <v>33.624241109720053</v>
      </c>
      <c r="T199" s="119">
        <v>13.449696443888023</v>
      </c>
      <c r="U199" s="119">
        <v>40.349089331664068</v>
      </c>
      <c r="V199" s="119">
        <v>67.876039579668173</v>
      </c>
      <c r="W199" s="119">
        <v>39.207311337852282</v>
      </c>
      <c r="X199" s="119">
        <v>6.7709445818173295</v>
      </c>
      <c r="Y199" s="119">
        <v>20.296816701658813</v>
      </c>
      <c r="Z199" s="119">
        <v>57.416285670689653</v>
      </c>
      <c r="AA199" s="119">
        <v>57.905876469244177</v>
      </c>
      <c r="AB199" s="119">
        <v>0.44662626663155475</v>
      </c>
      <c r="AC199" s="119">
        <v>2.0316636828311698</v>
      </c>
      <c r="AD199" s="119">
        <v>58.558009888871162</v>
      </c>
      <c r="AE199" s="119">
        <v>119.64625794875386</v>
      </c>
      <c r="AF199" s="119">
        <v>13.332011600004002</v>
      </c>
      <c r="AG199" s="138"/>
      <c r="AI199" s="122" t="s">
        <v>2980</v>
      </c>
      <c r="AJ199" s="122" t="s">
        <v>2356</v>
      </c>
    </row>
    <row r="200" spans="1:36" s="122" customFormat="1" ht="11.25" customHeight="1" x14ac:dyDescent="0.2">
      <c r="A200" s="96" t="s">
        <v>89</v>
      </c>
      <c r="B200" s="98">
        <v>612001412360</v>
      </c>
      <c r="C200" s="98" t="s">
        <v>2980</v>
      </c>
      <c r="D200" s="98" t="s">
        <v>2356</v>
      </c>
      <c r="E200" s="99" t="s">
        <v>3387</v>
      </c>
      <c r="F200" s="100" t="s">
        <v>87</v>
      </c>
      <c r="G200" s="100" t="s">
        <v>87</v>
      </c>
      <c r="H200" s="100" t="s">
        <v>88</v>
      </c>
      <c r="I200" s="97">
        <v>0</v>
      </c>
      <c r="J200" s="97">
        <v>0</v>
      </c>
      <c r="K200" s="97">
        <v>44256.78</v>
      </c>
      <c r="L200" s="97">
        <v>44256.78</v>
      </c>
      <c r="M200" s="119">
        <v>44256.78</v>
      </c>
      <c r="N200" s="119">
        <v>706.42369442801476</v>
      </c>
      <c r="O200" s="120" t="s">
        <v>44</v>
      </c>
      <c r="P200" s="121">
        <v>4.0309347269042891E-5</v>
      </c>
      <c r="Q200" s="119">
        <v>40.623513512269525</v>
      </c>
      <c r="R200" s="119">
        <v>24.374108107361717</v>
      </c>
      <c r="S200" s="119">
        <v>40.623513512269525</v>
      </c>
      <c r="T200" s="119">
        <v>16.249405404907812</v>
      </c>
      <c r="U200" s="119">
        <v>48.748216214723435</v>
      </c>
      <c r="V200" s="119">
        <v>82.005217665028468</v>
      </c>
      <c r="W200" s="119">
        <v>47.368764003199267</v>
      </c>
      <c r="X200" s="119">
        <v>8.1803945496563344</v>
      </c>
      <c r="Y200" s="119">
        <v>24.521832473344386</v>
      </c>
      <c r="Z200" s="119">
        <v>69.368145712389804</v>
      </c>
      <c r="AA200" s="119">
        <v>69.959650465037242</v>
      </c>
      <c r="AB200" s="119">
        <v>0.539596659393349</v>
      </c>
      <c r="AC200" s="119">
        <v>2.4545778387254269</v>
      </c>
      <c r="AD200" s="119">
        <v>70.747532954267925</v>
      </c>
      <c r="AE200" s="119">
        <v>144.55200224782573</v>
      </c>
      <c r="AF200" s="119">
        <v>16.107223107614868</v>
      </c>
      <c r="AG200" s="138"/>
      <c r="AI200" s="122" t="s">
        <v>2980</v>
      </c>
      <c r="AJ200" s="122" t="s">
        <v>2356</v>
      </c>
    </row>
    <row r="201" spans="1:36" s="122" customFormat="1" ht="11.25" customHeight="1" x14ac:dyDescent="0.2">
      <c r="A201" s="96" t="s">
        <v>89</v>
      </c>
      <c r="B201" s="98">
        <v>612001412337</v>
      </c>
      <c r="C201" s="98" t="s">
        <v>2980</v>
      </c>
      <c r="D201" s="98" t="s">
        <v>2356</v>
      </c>
      <c r="E201" s="99" t="s">
        <v>3388</v>
      </c>
      <c r="F201" s="100" t="s">
        <v>87</v>
      </c>
      <c r="G201" s="100" t="s">
        <v>87</v>
      </c>
      <c r="H201" s="100" t="s">
        <v>88</v>
      </c>
      <c r="I201" s="97">
        <v>0</v>
      </c>
      <c r="J201" s="97">
        <v>0</v>
      </c>
      <c r="K201" s="97">
        <v>221549.73</v>
      </c>
      <c r="L201" s="97">
        <v>241188.72</v>
      </c>
      <c r="M201" s="119">
        <v>241188.72</v>
      </c>
      <c r="N201" s="119">
        <v>3849.8378471448673</v>
      </c>
      <c r="O201" s="120" t="s">
        <v>44</v>
      </c>
      <c r="P201" s="121">
        <v>2.1967616875552063E-4</v>
      </c>
      <c r="Q201" s="119">
        <v>221.38829860480115</v>
      </c>
      <c r="R201" s="119">
        <v>132.83297916288069</v>
      </c>
      <c r="S201" s="119">
        <v>221.38829860480115</v>
      </c>
      <c r="T201" s="119">
        <v>88.55531944192046</v>
      </c>
      <c r="U201" s="119">
        <v>265.66595832576138</v>
      </c>
      <c r="V201" s="119">
        <v>446.90855236078187</v>
      </c>
      <c r="W201" s="119">
        <v>258.14827825055744</v>
      </c>
      <c r="X201" s="119">
        <v>44.581166784537594</v>
      </c>
      <c r="Y201" s="119">
        <v>133.63804113856378</v>
      </c>
      <c r="Z201" s="119">
        <v>378.03957434645685</v>
      </c>
      <c r="AA201" s="119">
        <v>381.26313182544538</v>
      </c>
      <c r="AB201" s="119">
        <v>2.9406709569778422</v>
      </c>
      <c r="AC201" s="119">
        <v>13.376854056317519</v>
      </c>
      <c r="AD201" s="119">
        <v>385.55690035284312</v>
      </c>
      <c r="AE201" s="119">
        <v>787.77336253541739</v>
      </c>
      <c r="AF201" s="119">
        <v>87.780460396803647</v>
      </c>
      <c r="AG201" s="138"/>
      <c r="AI201" s="122" t="s">
        <v>2980</v>
      </c>
      <c r="AJ201" s="122" t="s">
        <v>2356</v>
      </c>
    </row>
    <row r="202" spans="1:36" s="122" customFormat="1" ht="11.25" customHeight="1" x14ac:dyDescent="0.2">
      <c r="A202" s="96" t="s">
        <v>89</v>
      </c>
      <c r="B202" s="98">
        <v>612001412184</v>
      </c>
      <c r="C202" s="98" t="s">
        <v>2980</v>
      </c>
      <c r="D202" s="98" t="s">
        <v>2356</v>
      </c>
      <c r="E202" s="99" t="s">
        <v>3389</v>
      </c>
      <c r="F202" s="100" t="s">
        <v>87</v>
      </c>
      <c r="G202" s="100" t="s">
        <v>87</v>
      </c>
      <c r="H202" s="100" t="s">
        <v>88</v>
      </c>
      <c r="I202" s="97">
        <v>0</v>
      </c>
      <c r="J202" s="97">
        <v>0</v>
      </c>
      <c r="K202" s="97">
        <v>119404.35</v>
      </c>
      <c r="L202" s="97">
        <v>138599.26999999999</v>
      </c>
      <c r="M202" s="119">
        <v>138599.26999999999</v>
      </c>
      <c r="N202" s="119">
        <v>2212.3120651440504</v>
      </c>
      <c r="O202" s="120" t="s">
        <v>44</v>
      </c>
      <c r="P202" s="121">
        <v>1.2623706708137913E-4</v>
      </c>
      <c r="Q202" s="119">
        <v>127.22094372061619</v>
      </c>
      <c r="R202" s="119">
        <v>76.332566232369729</v>
      </c>
      <c r="S202" s="119">
        <v>127.22094372061619</v>
      </c>
      <c r="T202" s="119">
        <v>50.888377488246476</v>
      </c>
      <c r="U202" s="119">
        <v>152.66513246473946</v>
      </c>
      <c r="V202" s="119">
        <v>256.81631841638841</v>
      </c>
      <c r="W202" s="119">
        <v>148.34509224678558</v>
      </c>
      <c r="X202" s="119">
        <v>25.61859929471477</v>
      </c>
      <c r="Y202" s="119">
        <v>76.795195670987056</v>
      </c>
      <c r="Z202" s="119">
        <v>217.24071107276347</v>
      </c>
      <c r="AA202" s="119">
        <v>219.0931306775893</v>
      </c>
      <c r="AB202" s="119">
        <v>1.6898586631552683</v>
      </c>
      <c r="AC202" s="119">
        <v>7.6870187258431786</v>
      </c>
      <c r="AD202" s="119">
        <v>221.56054782481866</v>
      </c>
      <c r="AE202" s="119">
        <v>452.69452473919262</v>
      </c>
      <c r="AF202" s="119">
        <v>50.443104185224314</v>
      </c>
      <c r="AG202" s="138"/>
      <c r="AI202" s="122" t="s">
        <v>2980</v>
      </c>
      <c r="AJ202" s="122" t="s">
        <v>2356</v>
      </c>
    </row>
    <row r="203" spans="1:36" s="122" customFormat="1" ht="11.25" customHeight="1" x14ac:dyDescent="0.2">
      <c r="A203" s="96" t="s">
        <v>89</v>
      </c>
      <c r="B203" s="98">
        <v>612001412186</v>
      </c>
      <c r="C203" s="98" t="s">
        <v>2980</v>
      </c>
      <c r="D203" s="98" t="s">
        <v>2356</v>
      </c>
      <c r="E203" s="99" t="s">
        <v>3390</v>
      </c>
      <c r="F203" s="100" t="s">
        <v>87</v>
      </c>
      <c r="G203" s="100" t="s">
        <v>87</v>
      </c>
      <c r="H203" s="100" t="s">
        <v>88</v>
      </c>
      <c r="I203" s="97">
        <v>0</v>
      </c>
      <c r="J203" s="97">
        <v>0</v>
      </c>
      <c r="K203" s="97">
        <v>78703.73</v>
      </c>
      <c r="L203" s="97">
        <v>97898.65</v>
      </c>
      <c r="M203" s="119">
        <v>97898.65</v>
      </c>
      <c r="N203" s="119">
        <v>1562.6515533329621</v>
      </c>
      <c r="O203" s="120" t="s">
        <v>44</v>
      </c>
      <c r="P203" s="121">
        <v>8.9166692199940561E-5</v>
      </c>
      <c r="Q203" s="119">
        <v>89.861646760291748</v>
      </c>
      <c r="R203" s="119">
        <v>53.916988056175057</v>
      </c>
      <c r="S203" s="119">
        <v>89.861646760291748</v>
      </c>
      <c r="T203" s="119">
        <v>35.944658704116705</v>
      </c>
      <c r="U203" s="119">
        <v>107.83397611235011</v>
      </c>
      <c r="V203" s="119">
        <v>181.40045666138471</v>
      </c>
      <c r="W203" s="119">
        <v>104.78254513956513</v>
      </c>
      <c r="X203" s="119">
        <v>18.095523056099271</v>
      </c>
      <c r="Y203" s="119">
        <v>54.243763207955396</v>
      </c>
      <c r="Z203" s="119">
        <v>153.44649606786237</v>
      </c>
      <c r="AA203" s="119">
        <v>154.75494003402454</v>
      </c>
      <c r="AB203" s="119">
        <v>1.1936201526437007</v>
      </c>
      <c r="AC203" s="119">
        <v>5.4296733004781856</v>
      </c>
      <c r="AD203" s="119">
        <v>156.49778332389616</v>
      </c>
      <c r="AE203" s="119">
        <v>319.75769305537148</v>
      </c>
      <c r="AF203" s="119">
        <v>35.630142940455677</v>
      </c>
      <c r="AG203" s="138"/>
      <c r="AI203" s="122" t="s">
        <v>2980</v>
      </c>
      <c r="AJ203" s="122" t="s">
        <v>2356</v>
      </c>
    </row>
    <row r="204" spans="1:36" s="122" customFormat="1" ht="11.25" customHeight="1" x14ac:dyDescent="0.2">
      <c r="A204" s="96" t="s">
        <v>89</v>
      </c>
      <c r="B204" s="98">
        <v>612001412251</v>
      </c>
      <c r="C204" s="98" t="s">
        <v>2980</v>
      </c>
      <c r="D204" s="98" t="s">
        <v>2356</v>
      </c>
      <c r="E204" s="99" t="s">
        <v>3391</v>
      </c>
      <c r="F204" s="100" t="s">
        <v>87</v>
      </c>
      <c r="G204" s="100" t="s">
        <v>87</v>
      </c>
      <c r="H204" s="100" t="s">
        <v>88</v>
      </c>
      <c r="I204" s="97">
        <v>0</v>
      </c>
      <c r="J204" s="97">
        <v>0</v>
      </c>
      <c r="K204" s="97">
        <v>40492.28</v>
      </c>
      <c r="L204" s="97">
        <v>40492.28</v>
      </c>
      <c r="M204" s="119">
        <v>40492.28</v>
      </c>
      <c r="N204" s="119">
        <v>646.33500298516094</v>
      </c>
      <c r="O204" s="120" t="s">
        <v>44</v>
      </c>
      <c r="P204" s="121">
        <v>3.6880617528779088E-5</v>
      </c>
      <c r="Q204" s="119">
        <v>37.168060661498664</v>
      </c>
      <c r="R204" s="119">
        <v>22.3008363968992</v>
      </c>
      <c r="S204" s="119">
        <v>37.168060661498664</v>
      </c>
      <c r="T204" s="119">
        <v>14.867224264599466</v>
      </c>
      <c r="U204" s="119">
        <v>44.6016727937984</v>
      </c>
      <c r="V204" s="119">
        <v>75.029819954214432</v>
      </c>
      <c r="W204" s="119">
        <v>43.339557357572453</v>
      </c>
      <c r="X204" s="119">
        <v>7.4845668079593262</v>
      </c>
      <c r="Y204" s="119">
        <v>22.43599526725065</v>
      </c>
      <c r="Z204" s="119">
        <v>63.467662565303826</v>
      </c>
      <c r="AA204" s="119">
        <v>64.008853679197117</v>
      </c>
      <c r="AB204" s="119">
        <v>0.49369834450721711</v>
      </c>
      <c r="AC204" s="119">
        <v>2.2457904331825498</v>
      </c>
      <c r="AD204" s="119">
        <v>64.729718558228683</v>
      </c>
      <c r="AE204" s="119">
        <v>132.25634918716608</v>
      </c>
      <c r="AF204" s="119">
        <v>14.737136052284219</v>
      </c>
      <c r="AG204" s="138"/>
      <c r="AI204" s="122" t="s">
        <v>2980</v>
      </c>
      <c r="AJ204" s="122" t="s">
        <v>2356</v>
      </c>
    </row>
    <row r="205" spans="1:36" s="122" customFormat="1" ht="11.25" customHeight="1" x14ac:dyDescent="0.2">
      <c r="A205" s="96" t="s">
        <v>89</v>
      </c>
      <c r="B205" s="98">
        <v>612001412252</v>
      </c>
      <c r="C205" s="98" t="s">
        <v>2980</v>
      </c>
      <c r="D205" s="98" t="s">
        <v>2356</v>
      </c>
      <c r="E205" s="99" t="s">
        <v>3392</v>
      </c>
      <c r="F205" s="100" t="s">
        <v>87</v>
      </c>
      <c r="G205" s="100" t="s">
        <v>87</v>
      </c>
      <c r="H205" s="100" t="s">
        <v>88</v>
      </c>
      <c r="I205" s="97">
        <v>0</v>
      </c>
      <c r="J205" s="97">
        <v>0</v>
      </c>
      <c r="K205" s="97">
        <v>36288.959999999999</v>
      </c>
      <c r="L205" s="97">
        <v>36288.959999999999</v>
      </c>
      <c r="M205" s="119">
        <v>36288.959999999999</v>
      </c>
      <c r="N205" s="119">
        <v>579.24189672521243</v>
      </c>
      <c r="O205" s="120" t="s">
        <v>44</v>
      </c>
      <c r="P205" s="121">
        <v>3.3052207835102476E-5</v>
      </c>
      <c r="Q205" s="119">
        <v>33.3098127994447</v>
      </c>
      <c r="R205" s="119">
        <v>19.985887679666821</v>
      </c>
      <c r="S205" s="119">
        <v>33.3098127994447</v>
      </c>
      <c r="T205" s="119">
        <v>13.323925119777881</v>
      </c>
      <c r="U205" s="119">
        <v>39.971775359333641</v>
      </c>
      <c r="V205" s="119">
        <v>67.24131452034041</v>
      </c>
      <c r="W205" s="119">
        <v>38.840674404272924</v>
      </c>
      <c r="X205" s="119">
        <v>6.7076278616902707</v>
      </c>
      <c r="Y205" s="119">
        <v>20.107016320480056</v>
      </c>
      <c r="Z205" s="119">
        <v>56.879372268635109</v>
      </c>
      <c r="AA205" s="119">
        <v>57.364384786686188</v>
      </c>
      <c r="AB205" s="119">
        <v>0.44244975772884665</v>
      </c>
      <c r="AC205" s="119">
        <v>2.0126651104394275</v>
      </c>
      <c r="AD205" s="119">
        <v>58.010419950934306</v>
      </c>
      <c r="AE205" s="119">
        <v>118.52741721135739</v>
      </c>
      <c r="AF205" s="119">
        <v>13.207340774979823</v>
      </c>
      <c r="AG205" s="138"/>
      <c r="AI205" s="122" t="s">
        <v>2980</v>
      </c>
      <c r="AJ205" s="122" t="s">
        <v>2356</v>
      </c>
    </row>
    <row r="206" spans="1:36" s="122" customFormat="1" ht="11.25" customHeight="1" x14ac:dyDescent="0.2">
      <c r="A206" s="96" t="s">
        <v>89</v>
      </c>
      <c r="B206" s="98">
        <v>612001412451</v>
      </c>
      <c r="C206" s="98" t="s">
        <v>2980</v>
      </c>
      <c r="D206" s="98" t="s">
        <v>2357</v>
      </c>
      <c r="E206" s="99" t="s">
        <v>3393</v>
      </c>
      <c r="F206" s="100" t="s">
        <v>87</v>
      </c>
      <c r="G206" s="100" t="s">
        <v>87</v>
      </c>
      <c r="H206" s="100" t="s">
        <v>88</v>
      </c>
      <c r="I206" s="97">
        <v>0</v>
      </c>
      <c r="J206" s="97">
        <v>0</v>
      </c>
      <c r="K206" s="97">
        <v>2450810.64</v>
      </c>
      <c r="L206" s="97">
        <v>2450810.64</v>
      </c>
      <c r="M206" s="119">
        <v>2450810.64</v>
      </c>
      <c r="N206" s="119">
        <v>39119.671757689721</v>
      </c>
      <c r="O206" s="120" t="s">
        <v>44</v>
      </c>
      <c r="P206" s="121">
        <v>2.2322133959683747E-3</v>
      </c>
      <c r="Q206" s="119">
        <v>2249.6110008467385</v>
      </c>
      <c r="R206" s="119">
        <v>1349.7666005080432</v>
      </c>
      <c r="S206" s="119">
        <v>2249.6110008467385</v>
      </c>
      <c r="T206" s="119">
        <v>899.84440033869544</v>
      </c>
      <c r="U206" s="119">
        <v>2699.5332010160864</v>
      </c>
      <c r="V206" s="119">
        <v>4541.2083750550237</v>
      </c>
      <c r="W206" s="119">
        <v>2623.1431844496988</v>
      </c>
      <c r="X206" s="119">
        <v>453.00625128388805</v>
      </c>
      <c r="Y206" s="119">
        <v>1357.9471425162412</v>
      </c>
      <c r="Z206" s="119">
        <v>3841.4044037771228</v>
      </c>
      <c r="AA206" s="119">
        <v>3874.1602016774418</v>
      </c>
      <c r="AB206" s="119">
        <v>29.88127997901509</v>
      </c>
      <c r="AC206" s="119">
        <v>135.92731969782886</v>
      </c>
      <c r="AD206" s="119">
        <v>3917.7908225151141</v>
      </c>
      <c r="AE206" s="119">
        <v>8004.8658113463107</v>
      </c>
      <c r="AF206" s="119">
        <v>891.97076183573165</v>
      </c>
      <c r="AG206" s="138"/>
      <c r="AI206" s="122" t="s">
        <v>2980</v>
      </c>
      <c r="AJ206" s="122" t="s">
        <v>2357</v>
      </c>
    </row>
    <row r="207" spans="1:36" s="122" customFormat="1" ht="11.25" customHeight="1" x14ac:dyDescent="0.2">
      <c r="A207" s="96" t="s">
        <v>89</v>
      </c>
      <c r="B207" s="98">
        <v>612001412455</v>
      </c>
      <c r="C207" s="98" t="s">
        <v>2980</v>
      </c>
      <c r="D207" s="98" t="s">
        <v>2357</v>
      </c>
      <c r="E207" s="99" t="s">
        <v>3394</v>
      </c>
      <c r="F207" s="100" t="s">
        <v>87</v>
      </c>
      <c r="G207" s="100" t="s">
        <v>87</v>
      </c>
      <c r="H207" s="100" t="s">
        <v>88</v>
      </c>
      <c r="I207" s="97">
        <v>0</v>
      </c>
      <c r="J207" s="97">
        <v>0</v>
      </c>
      <c r="K207" s="97">
        <v>780704.92</v>
      </c>
      <c r="L207" s="97">
        <v>780704.92</v>
      </c>
      <c r="M207" s="119">
        <v>780704.92</v>
      </c>
      <c r="N207" s="119">
        <v>12461.558519271572</v>
      </c>
      <c r="O207" s="120" t="s">
        <v>44</v>
      </c>
      <c r="P207" s="121">
        <v>7.1107084010473302E-4</v>
      </c>
      <c r="Q207" s="119">
        <v>716.61284139323504</v>
      </c>
      <c r="R207" s="119">
        <v>429.96770483594111</v>
      </c>
      <c r="S207" s="119">
        <v>716.61284139323504</v>
      </c>
      <c r="T207" s="119">
        <v>286.64513655729405</v>
      </c>
      <c r="U207" s="119">
        <v>859.93540967188221</v>
      </c>
      <c r="V207" s="119">
        <v>1446.6004281549319</v>
      </c>
      <c r="W207" s="119">
        <v>835.60139512220633</v>
      </c>
      <c r="X207" s="119">
        <v>144.3049917426863</v>
      </c>
      <c r="Y207" s="119">
        <v>432.57361379105595</v>
      </c>
      <c r="Z207" s="119">
        <v>1223.6781042122725</v>
      </c>
      <c r="AA207" s="119">
        <v>1234.1124528159269</v>
      </c>
      <c r="AB207" s="119">
        <v>9.5186718691226915</v>
      </c>
      <c r="AC207" s="119">
        <v>43.299602800201619</v>
      </c>
      <c r="AD207" s="119">
        <v>1248.010972674901</v>
      </c>
      <c r="AE207" s="119">
        <v>2549.9473606242614</v>
      </c>
      <c r="AF207" s="119">
        <v>284.13699161241772</v>
      </c>
      <c r="AG207" s="138"/>
      <c r="AI207" s="122" t="s">
        <v>2980</v>
      </c>
      <c r="AJ207" s="122" t="s">
        <v>2357</v>
      </c>
    </row>
    <row r="208" spans="1:36" s="122" customFormat="1" ht="11.25" customHeight="1" x14ac:dyDescent="0.2">
      <c r="A208" s="96" t="s">
        <v>89</v>
      </c>
      <c r="B208" s="98">
        <v>612001412454</v>
      </c>
      <c r="C208" s="98" t="s">
        <v>2980</v>
      </c>
      <c r="D208" s="98" t="s">
        <v>2357</v>
      </c>
      <c r="E208" s="99" t="s">
        <v>3395</v>
      </c>
      <c r="F208" s="100" t="s">
        <v>87</v>
      </c>
      <c r="G208" s="100" t="s">
        <v>87</v>
      </c>
      <c r="H208" s="100" t="s">
        <v>88</v>
      </c>
      <c r="I208" s="97">
        <v>0</v>
      </c>
      <c r="J208" s="97">
        <v>0</v>
      </c>
      <c r="K208" s="97">
        <v>830167.71</v>
      </c>
      <c r="L208" s="97">
        <v>830167.71</v>
      </c>
      <c r="M208" s="119">
        <v>830167.71</v>
      </c>
      <c r="N208" s="119">
        <v>13251.080189138132</v>
      </c>
      <c r="O208" s="120" t="s">
        <v>44</v>
      </c>
      <c r="P208" s="121">
        <v>7.5612185328295656E-4</v>
      </c>
      <c r="Q208" s="119">
        <v>762.01497679304384</v>
      </c>
      <c r="R208" s="119">
        <v>457.20898607582632</v>
      </c>
      <c r="S208" s="119">
        <v>762.01497679304384</v>
      </c>
      <c r="T208" s="119">
        <v>304.80599071721753</v>
      </c>
      <c r="U208" s="119">
        <v>914.41797215165263</v>
      </c>
      <c r="V208" s="119">
        <v>1538.25207701573</v>
      </c>
      <c r="W208" s="119">
        <v>888.54223777840059</v>
      </c>
      <c r="X208" s="119">
        <v>153.4476618087597</v>
      </c>
      <c r="Y208" s="119">
        <v>459.97999649771049</v>
      </c>
      <c r="Z208" s="119">
        <v>1301.2061580847264</v>
      </c>
      <c r="AA208" s="119">
        <v>1312.301591280712</v>
      </c>
      <c r="AB208" s="119">
        <v>10.121742319532204</v>
      </c>
      <c r="AC208" s="119">
        <v>46.042917342640756</v>
      </c>
      <c r="AD208" s="119">
        <v>1327.0806737587809</v>
      </c>
      <c r="AE208" s="119">
        <v>2711.503292421914</v>
      </c>
      <c r="AF208" s="119">
        <v>302.13893829844187</v>
      </c>
      <c r="AG208" s="138"/>
      <c r="AI208" s="122" t="s">
        <v>2980</v>
      </c>
      <c r="AJ208" s="122" t="s">
        <v>2357</v>
      </c>
    </row>
    <row r="209" spans="1:36" s="122" customFormat="1" ht="11.25" customHeight="1" x14ac:dyDescent="0.2">
      <c r="A209" s="96" t="s">
        <v>89</v>
      </c>
      <c r="B209" s="98">
        <v>612001412456</v>
      </c>
      <c r="C209" s="98" t="s">
        <v>2980</v>
      </c>
      <c r="D209" s="98" t="s">
        <v>2357</v>
      </c>
      <c r="E209" s="99" t="s">
        <v>3396</v>
      </c>
      <c r="F209" s="100" t="s">
        <v>87</v>
      </c>
      <c r="G209" s="100" t="s">
        <v>87</v>
      </c>
      <c r="H209" s="100" t="s">
        <v>88</v>
      </c>
      <c r="I209" s="97">
        <v>0</v>
      </c>
      <c r="J209" s="97">
        <v>0</v>
      </c>
      <c r="K209" s="97">
        <v>784327.13</v>
      </c>
      <c r="L209" s="97">
        <v>784327.13</v>
      </c>
      <c r="M209" s="119">
        <v>784327.13</v>
      </c>
      <c r="N209" s="119">
        <v>12519.375987469532</v>
      </c>
      <c r="O209" s="120" t="s">
        <v>44</v>
      </c>
      <c r="P209" s="121">
        <v>7.143699712383447E-4</v>
      </c>
      <c r="Q209" s="119">
        <v>719.93768556127623</v>
      </c>
      <c r="R209" s="119">
        <v>431.9626113367658</v>
      </c>
      <c r="S209" s="119">
        <v>719.93768556127623</v>
      </c>
      <c r="T209" s="119">
        <v>287.97507422451054</v>
      </c>
      <c r="U209" s="119">
        <v>863.92522267353161</v>
      </c>
      <c r="V209" s="119">
        <v>1453.3121708411022</v>
      </c>
      <c r="W209" s="119">
        <v>839.4783064261926</v>
      </c>
      <c r="X209" s="119">
        <v>144.97451869294594</v>
      </c>
      <c r="Y209" s="119">
        <v>434.58061083881398</v>
      </c>
      <c r="Z209" s="119">
        <v>1229.3555617923514</v>
      </c>
      <c r="AA209" s="119">
        <v>1239.8383222874738</v>
      </c>
      <c r="AB209" s="119">
        <v>9.5628353264646222</v>
      </c>
      <c r="AC209" s="119">
        <v>43.5004984910587</v>
      </c>
      <c r="AD209" s="119">
        <v>1253.801326635182</v>
      </c>
      <c r="AE209" s="119">
        <v>2561.7782644555414</v>
      </c>
      <c r="AF209" s="119">
        <v>285.455292325046</v>
      </c>
      <c r="AG209" s="138"/>
      <c r="AI209" s="122" t="s">
        <v>2980</v>
      </c>
      <c r="AJ209" s="122" t="s">
        <v>2357</v>
      </c>
    </row>
    <row r="210" spans="1:36" s="122" customFormat="1" ht="11.25" customHeight="1" x14ac:dyDescent="0.2">
      <c r="A210" s="96" t="s">
        <v>89</v>
      </c>
      <c r="B210" s="98">
        <v>612001412457</v>
      </c>
      <c r="C210" s="98" t="s">
        <v>2980</v>
      </c>
      <c r="D210" s="98" t="s">
        <v>2357</v>
      </c>
      <c r="E210" s="99" t="s">
        <v>3397</v>
      </c>
      <c r="F210" s="100" t="s">
        <v>87</v>
      </c>
      <c r="G210" s="100" t="s">
        <v>87</v>
      </c>
      <c r="H210" s="100" t="s">
        <v>88</v>
      </c>
      <c r="I210" s="97">
        <v>0</v>
      </c>
      <c r="J210" s="97">
        <v>0</v>
      </c>
      <c r="K210" s="97">
        <v>531025.57999999996</v>
      </c>
      <c r="L210" s="97">
        <v>531025.57999999996</v>
      </c>
      <c r="M210" s="119">
        <v>531025.57999999996</v>
      </c>
      <c r="N210" s="119">
        <v>8476.1939765924963</v>
      </c>
      <c r="O210" s="120" t="s">
        <v>44</v>
      </c>
      <c r="P210" s="121">
        <v>4.8366136246163669E-4</v>
      </c>
      <c r="Q210" s="119">
        <v>487.43096141406494</v>
      </c>
      <c r="R210" s="119">
        <v>292.45857684843895</v>
      </c>
      <c r="S210" s="119">
        <v>487.43096141406494</v>
      </c>
      <c r="T210" s="119">
        <v>194.97238456562596</v>
      </c>
      <c r="U210" s="119">
        <v>584.9171536968779</v>
      </c>
      <c r="V210" s="119">
        <v>983.9592549118571</v>
      </c>
      <c r="W210" s="119">
        <v>568.36546578133357</v>
      </c>
      <c r="X210" s="119">
        <v>98.154424256805243</v>
      </c>
      <c r="Y210" s="119">
        <v>294.23108305259746</v>
      </c>
      <c r="Z210" s="119">
        <v>832.33031889003905</v>
      </c>
      <c r="AA210" s="119">
        <v>839.42763040586465</v>
      </c>
      <c r="AB210" s="119">
        <v>6.4744798202764766</v>
      </c>
      <c r="AC210" s="119">
        <v>29.451840383876007</v>
      </c>
      <c r="AD210" s="119">
        <v>848.88122725171684</v>
      </c>
      <c r="AE210" s="119">
        <v>1734.4418376983808</v>
      </c>
      <c r="AF210" s="119">
        <v>193.26637620067672</v>
      </c>
      <c r="AG210" s="138"/>
      <c r="AI210" s="122" t="s">
        <v>2980</v>
      </c>
      <c r="AJ210" s="122" t="s">
        <v>2357</v>
      </c>
    </row>
    <row r="211" spans="1:36" s="122" customFormat="1" ht="11.25" customHeight="1" x14ac:dyDescent="0.2">
      <c r="A211" s="96" t="s">
        <v>89</v>
      </c>
      <c r="B211" s="98">
        <v>612001412458</v>
      </c>
      <c r="C211" s="98" t="s">
        <v>2980</v>
      </c>
      <c r="D211" s="98" t="s">
        <v>2357</v>
      </c>
      <c r="E211" s="99" t="s">
        <v>3398</v>
      </c>
      <c r="F211" s="100" t="s">
        <v>87</v>
      </c>
      <c r="G211" s="100" t="s">
        <v>87</v>
      </c>
      <c r="H211" s="100" t="s">
        <v>88</v>
      </c>
      <c r="I211" s="97">
        <v>0</v>
      </c>
      <c r="J211" s="97">
        <v>0</v>
      </c>
      <c r="K211" s="97">
        <v>615702.13</v>
      </c>
      <c r="L211" s="97">
        <v>615702.13</v>
      </c>
      <c r="M211" s="119">
        <v>615702.13</v>
      </c>
      <c r="N211" s="119">
        <v>9827.7952743466158</v>
      </c>
      <c r="O211" s="120" t="s">
        <v>44</v>
      </c>
      <c r="P211" s="121">
        <v>5.6078528470574201E-4</v>
      </c>
      <c r="Q211" s="119">
        <v>565.15597830633249</v>
      </c>
      <c r="R211" s="119">
        <v>339.09358698379947</v>
      </c>
      <c r="S211" s="119">
        <v>565.15597830633249</v>
      </c>
      <c r="T211" s="119">
        <v>226.06239132253299</v>
      </c>
      <c r="U211" s="119">
        <v>678.18717396759894</v>
      </c>
      <c r="V211" s="119">
        <v>1140.8599357538358</v>
      </c>
      <c r="W211" s="119">
        <v>658.99617848919672</v>
      </c>
      <c r="X211" s="119">
        <v>113.80598291298634</v>
      </c>
      <c r="Y211" s="119">
        <v>341.14873439372013</v>
      </c>
      <c r="Z211" s="119">
        <v>965.05247488110899</v>
      </c>
      <c r="AA211" s="119">
        <v>973.28151314620982</v>
      </c>
      <c r="AB211" s="119">
        <v>7.5068907527698459</v>
      </c>
      <c r="AC211" s="119">
        <v>34.148187092554892</v>
      </c>
      <c r="AD211" s="119">
        <v>984.24256649914332</v>
      </c>
      <c r="AE211" s="119">
        <v>2011.0133561400328</v>
      </c>
      <c r="AF211" s="119">
        <v>224.08434539846078</v>
      </c>
      <c r="AG211" s="138"/>
      <c r="AI211" s="122" t="s">
        <v>2980</v>
      </c>
      <c r="AJ211" s="122" t="s">
        <v>2357</v>
      </c>
    </row>
    <row r="212" spans="1:36" s="122" customFormat="1" ht="11.25" customHeight="1" x14ac:dyDescent="0.2">
      <c r="A212" s="96" t="s">
        <v>89</v>
      </c>
      <c r="B212" s="98">
        <v>612001412452</v>
      </c>
      <c r="C212" s="98" t="s">
        <v>2980</v>
      </c>
      <c r="D212" s="98" t="s">
        <v>2357</v>
      </c>
      <c r="E212" s="99" t="s">
        <v>3399</v>
      </c>
      <c r="F212" s="100" t="s">
        <v>87</v>
      </c>
      <c r="G212" s="100" t="s">
        <v>87</v>
      </c>
      <c r="H212" s="100" t="s">
        <v>88</v>
      </c>
      <c r="I212" s="97">
        <v>0</v>
      </c>
      <c r="J212" s="97">
        <v>0</v>
      </c>
      <c r="K212" s="97">
        <v>1949584.76</v>
      </c>
      <c r="L212" s="97">
        <v>1949584.76</v>
      </c>
      <c r="M212" s="119">
        <v>1949584.76</v>
      </c>
      <c r="N212" s="119">
        <v>31119.138553680466</v>
      </c>
      <c r="O212" s="120" t="s">
        <v>44</v>
      </c>
      <c r="P212" s="121">
        <v>1.7756937834445623E-3</v>
      </c>
      <c r="Q212" s="119">
        <v>1789.5333289311773</v>
      </c>
      <c r="R212" s="119">
        <v>1073.7199973587065</v>
      </c>
      <c r="S212" s="119">
        <v>1789.5333289311773</v>
      </c>
      <c r="T212" s="119">
        <v>715.81333157247093</v>
      </c>
      <c r="U212" s="119">
        <v>2147.4399947174129</v>
      </c>
      <c r="V212" s="119">
        <v>3612.4662164807805</v>
      </c>
      <c r="W212" s="119">
        <v>2086.6728307091903</v>
      </c>
      <c r="X212" s="119">
        <v>360.35998427352945</v>
      </c>
      <c r="Y212" s="119">
        <v>1080.2275013524554</v>
      </c>
      <c r="Z212" s="119">
        <v>3055.7821809524889</v>
      </c>
      <c r="AA212" s="119">
        <v>3081.8389490054069</v>
      </c>
      <c r="AB212" s="119">
        <v>23.770130219599892</v>
      </c>
      <c r="AC212" s="119">
        <v>108.1282358683309</v>
      </c>
      <c r="AD212" s="119">
        <v>3116.5464829397561</v>
      </c>
      <c r="AE212" s="119">
        <v>6367.7560954467717</v>
      </c>
      <c r="AF212" s="119">
        <v>709.54996492121165</v>
      </c>
      <c r="AG212" s="138"/>
      <c r="AI212" s="122" t="s">
        <v>2980</v>
      </c>
      <c r="AJ212" s="122" t="s">
        <v>2357</v>
      </c>
    </row>
    <row r="213" spans="1:36" s="122" customFormat="1" ht="11.25" customHeight="1" x14ac:dyDescent="0.2">
      <c r="A213" s="96" t="s">
        <v>89</v>
      </c>
      <c r="B213" s="98">
        <v>612001412453</v>
      </c>
      <c r="C213" s="98" t="s">
        <v>2980</v>
      </c>
      <c r="D213" s="98" t="s">
        <v>2357</v>
      </c>
      <c r="E213" s="99" t="s">
        <v>3400</v>
      </c>
      <c r="F213" s="100" t="s">
        <v>87</v>
      </c>
      <c r="G213" s="100" t="s">
        <v>87</v>
      </c>
      <c r="H213" s="100" t="s">
        <v>88</v>
      </c>
      <c r="I213" s="97">
        <v>0</v>
      </c>
      <c r="J213" s="97">
        <v>0</v>
      </c>
      <c r="K213" s="97">
        <v>821732.71</v>
      </c>
      <c r="L213" s="97">
        <v>821732.71</v>
      </c>
      <c r="M213" s="119">
        <v>821732.71</v>
      </c>
      <c r="N213" s="119">
        <v>13116.441296238552</v>
      </c>
      <c r="O213" s="120" t="s">
        <v>44</v>
      </c>
      <c r="P213" s="121">
        <v>7.4843920343327527E-4</v>
      </c>
      <c r="Q213" s="119">
        <v>754.27244928706637</v>
      </c>
      <c r="R213" s="119">
        <v>452.56346957223985</v>
      </c>
      <c r="S213" s="119">
        <v>754.27244928706637</v>
      </c>
      <c r="T213" s="119">
        <v>301.70897971482657</v>
      </c>
      <c r="U213" s="119">
        <v>905.12693914447971</v>
      </c>
      <c r="V213" s="119">
        <v>1522.6225167313053</v>
      </c>
      <c r="W213" s="119">
        <v>879.5141176944951</v>
      </c>
      <c r="X213" s="119">
        <v>151.88854187219061</v>
      </c>
      <c r="Y213" s="119">
        <v>455.30632487242138</v>
      </c>
      <c r="Z213" s="119">
        <v>1287.9851259833397</v>
      </c>
      <c r="AA213" s="119">
        <v>1298.9678229479821</v>
      </c>
      <c r="AB213" s="119">
        <v>10.018899369322476</v>
      </c>
      <c r="AC213" s="119">
        <v>45.57509378951174</v>
      </c>
      <c r="AD213" s="119">
        <v>1313.5967411168388</v>
      </c>
      <c r="AE213" s="119">
        <v>2683.9527987131441</v>
      </c>
      <c r="AF213" s="119">
        <v>299.06902614232177</v>
      </c>
      <c r="AG213" s="138"/>
      <c r="AI213" s="122" t="s">
        <v>2980</v>
      </c>
      <c r="AJ213" s="122" t="s">
        <v>2357</v>
      </c>
    </row>
    <row r="214" spans="1:36" s="122" customFormat="1" ht="11.25" customHeight="1" x14ac:dyDescent="0.2">
      <c r="A214" s="96" t="s">
        <v>89</v>
      </c>
      <c r="B214" s="98">
        <v>612001412266</v>
      </c>
      <c r="C214" s="98" t="s">
        <v>2980</v>
      </c>
      <c r="D214" s="98" t="s">
        <v>2357</v>
      </c>
      <c r="E214" s="99" t="s">
        <v>3401</v>
      </c>
      <c r="F214" s="100" t="s">
        <v>87</v>
      </c>
      <c r="G214" s="100" t="s">
        <v>87</v>
      </c>
      <c r="H214" s="100" t="s">
        <v>88</v>
      </c>
      <c r="I214" s="97">
        <v>0</v>
      </c>
      <c r="J214" s="97">
        <v>0</v>
      </c>
      <c r="K214" s="97">
        <v>3818757.64</v>
      </c>
      <c r="L214" s="97">
        <v>4047869.64</v>
      </c>
      <c r="M214" s="119">
        <v>4047869.64</v>
      </c>
      <c r="N214" s="119">
        <v>64611.818249131502</v>
      </c>
      <c r="O214" s="120" t="s">
        <v>44</v>
      </c>
      <c r="P214" s="121">
        <v>3.6868245502401126E-3</v>
      </c>
      <c r="Q214" s="119">
        <v>3715.5592209023243</v>
      </c>
      <c r="R214" s="119">
        <v>2229.335532541395</v>
      </c>
      <c r="S214" s="119">
        <v>3715.5592209023243</v>
      </c>
      <c r="T214" s="119">
        <v>1486.2236883609298</v>
      </c>
      <c r="U214" s="119">
        <v>4458.6710650827899</v>
      </c>
      <c r="V214" s="119">
        <v>7500.4650340097123</v>
      </c>
      <c r="W214" s="119">
        <v>4332.5018605708583</v>
      </c>
      <c r="X214" s="119">
        <v>748.20560241335556</v>
      </c>
      <c r="Y214" s="119">
        <v>2242.8468855171309</v>
      </c>
      <c r="Z214" s="119">
        <v>6344.6371609565549</v>
      </c>
      <c r="AA214" s="119">
        <v>6398.7381174689181</v>
      </c>
      <c r="AB214" s="119">
        <v>49.353272773205781</v>
      </c>
      <c r="AC214" s="119">
        <v>224.50370570099022</v>
      </c>
      <c r="AD214" s="119">
        <v>6470.8004231324703</v>
      </c>
      <c r="AE214" s="119">
        <v>13221.198227710771</v>
      </c>
      <c r="AF214" s="119">
        <v>1473.2192310877715</v>
      </c>
      <c r="AG214" s="138"/>
      <c r="AI214" s="122" t="s">
        <v>2980</v>
      </c>
      <c r="AJ214" s="122" t="s">
        <v>2357</v>
      </c>
    </row>
    <row r="215" spans="1:36" s="122" customFormat="1" ht="11.25" customHeight="1" x14ac:dyDescent="0.2">
      <c r="A215" s="96" t="s">
        <v>89</v>
      </c>
      <c r="B215" s="98">
        <v>612001611660</v>
      </c>
      <c r="C215" s="98" t="s">
        <v>2979</v>
      </c>
      <c r="D215" s="98" t="s">
        <v>2356</v>
      </c>
      <c r="E215" s="99" t="s">
        <v>3402</v>
      </c>
      <c r="F215" s="100" t="s">
        <v>87</v>
      </c>
      <c r="G215" s="100" t="s">
        <v>87</v>
      </c>
      <c r="H215" s="100" t="s">
        <v>88</v>
      </c>
      <c r="I215" s="97">
        <v>0</v>
      </c>
      <c r="J215" s="97">
        <v>0</v>
      </c>
      <c r="K215" s="97">
        <v>41608.019999999997</v>
      </c>
      <c r="L215" s="97">
        <v>41608.019999999997</v>
      </c>
      <c r="M215" s="119">
        <v>41608.019999999997</v>
      </c>
      <c r="N215" s="119">
        <v>664.14436852917731</v>
      </c>
      <c r="O215" s="120" t="s">
        <v>44</v>
      </c>
      <c r="P215" s="121">
        <v>3.7896840379197984E-5</v>
      </c>
      <c r="Q215" s="119">
        <v>38.192203831566161</v>
      </c>
      <c r="R215" s="119">
        <v>22.915322298939696</v>
      </c>
      <c r="S215" s="119">
        <v>38.192203831566161</v>
      </c>
      <c r="T215" s="119">
        <v>15.276881532626463</v>
      </c>
      <c r="U215" s="119">
        <v>45.830644597879392</v>
      </c>
      <c r="V215" s="119">
        <v>77.097220735689703</v>
      </c>
      <c r="W215" s="119">
        <v>44.533752343039751</v>
      </c>
      <c r="X215" s="119">
        <v>7.6907994668837576</v>
      </c>
      <c r="Y215" s="119">
        <v>23.054205389266066</v>
      </c>
      <c r="Z215" s="119">
        <v>65.216475174290338</v>
      </c>
      <c r="AA215" s="119">
        <v>65.772578478196522</v>
      </c>
      <c r="AB215" s="119">
        <v>0.50730190031836142</v>
      </c>
      <c r="AC215" s="119">
        <v>2.3076718144710102</v>
      </c>
      <c r="AD215" s="119">
        <v>66.513306347905086</v>
      </c>
      <c r="AE215" s="119">
        <v>135.9005919673229</v>
      </c>
      <c r="AF215" s="119">
        <v>15.14320881921598</v>
      </c>
      <c r="AG215" s="138"/>
      <c r="AI215" s="122" t="s">
        <v>2979</v>
      </c>
      <c r="AJ215" s="122" t="s">
        <v>2356</v>
      </c>
    </row>
    <row r="216" spans="1:36" s="122" customFormat="1" ht="11.25" customHeight="1" x14ac:dyDescent="0.2">
      <c r="A216" s="96" t="s">
        <v>89</v>
      </c>
      <c r="B216" s="98">
        <v>612001611671</v>
      </c>
      <c r="C216" s="98" t="s">
        <v>2979</v>
      </c>
      <c r="D216" s="98" t="s">
        <v>2356</v>
      </c>
      <c r="E216" s="99" t="s">
        <v>3403</v>
      </c>
      <c r="F216" s="100" t="s">
        <v>87</v>
      </c>
      <c r="G216" s="100" t="s">
        <v>87</v>
      </c>
      <c r="H216" s="100" t="s">
        <v>88</v>
      </c>
      <c r="I216" s="97">
        <v>0</v>
      </c>
      <c r="J216" s="97">
        <v>0</v>
      </c>
      <c r="K216" s="97">
        <v>15461.88</v>
      </c>
      <c r="L216" s="97">
        <v>15461.88</v>
      </c>
      <c r="M216" s="119">
        <v>15461.88</v>
      </c>
      <c r="N216" s="119">
        <v>246.80147069901227</v>
      </c>
      <c r="O216" s="120" t="s">
        <v>44</v>
      </c>
      <c r="P216" s="121">
        <v>1.4082775347692915E-5</v>
      </c>
      <c r="Q216" s="119">
        <v>14.192534818508937</v>
      </c>
      <c r="R216" s="119">
        <v>8.5155208911053624</v>
      </c>
      <c r="S216" s="119">
        <v>14.192534818508937</v>
      </c>
      <c r="T216" s="119">
        <v>5.6770139274035749</v>
      </c>
      <c r="U216" s="119">
        <v>17.031041782210725</v>
      </c>
      <c r="V216" s="119">
        <v>28.649956795558786</v>
      </c>
      <c r="W216" s="119">
        <v>16.549106029986515</v>
      </c>
      <c r="X216" s="119">
        <v>2.8579638843910535</v>
      </c>
      <c r="Y216" s="119">
        <v>8.5671309815796377</v>
      </c>
      <c r="Z216" s="119">
        <v>24.234974727657221</v>
      </c>
      <c r="AA216" s="119">
        <v>24.441627256487024</v>
      </c>
      <c r="AB216" s="119">
        <v>0.18851752874793049</v>
      </c>
      <c r="AC216" s="119">
        <v>0.85754969053401309</v>
      </c>
      <c r="AD216" s="119">
        <v>24.716887781599478</v>
      </c>
      <c r="AE216" s="119">
        <v>50.501769729194294</v>
      </c>
      <c r="AF216" s="119">
        <v>5.6273400555387925</v>
      </c>
      <c r="AG216" s="138"/>
      <c r="AI216" s="122" t="s">
        <v>2979</v>
      </c>
      <c r="AJ216" s="122" t="s">
        <v>2356</v>
      </c>
    </row>
    <row r="217" spans="1:36" s="122" customFormat="1" ht="11.25" customHeight="1" x14ac:dyDescent="0.2">
      <c r="A217" s="96" t="s">
        <v>89</v>
      </c>
      <c r="B217" s="98">
        <v>612001611664</v>
      </c>
      <c r="C217" s="98" t="s">
        <v>2979</v>
      </c>
      <c r="D217" s="98" t="s">
        <v>2356</v>
      </c>
      <c r="E217" s="99" t="s">
        <v>3404</v>
      </c>
      <c r="F217" s="100" t="s">
        <v>87</v>
      </c>
      <c r="G217" s="100" t="s">
        <v>87</v>
      </c>
      <c r="H217" s="100" t="s">
        <v>88</v>
      </c>
      <c r="I217" s="97">
        <v>0</v>
      </c>
      <c r="J217" s="97">
        <v>0</v>
      </c>
      <c r="K217" s="97">
        <v>39533.370000000003</v>
      </c>
      <c r="L217" s="97">
        <v>39533.370000000003</v>
      </c>
      <c r="M217" s="119">
        <v>39533.370000000003</v>
      </c>
      <c r="N217" s="119">
        <v>631.02894717125037</v>
      </c>
      <c r="O217" s="120" t="s">
        <v>44</v>
      </c>
      <c r="P217" s="121">
        <v>3.6007236406389313E-5</v>
      </c>
      <c r="Q217" s="119">
        <v>36.287872510845823</v>
      </c>
      <c r="R217" s="119">
        <v>21.772723506507493</v>
      </c>
      <c r="S217" s="119">
        <v>36.287872510845823</v>
      </c>
      <c r="T217" s="119">
        <v>14.515149004338328</v>
      </c>
      <c r="U217" s="119">
        <v>43.545447013014986</v>
      </c>
      <c r="V217" s="119">
        <v>73.253015964607158</v>
      </c>
      <c r="W217" s="119">
        <v>42.313220116356369</v>
      </c>
      <c r="X217" s="119">
        <v>7.3073225046545938</v>
      </c>
      <c r="Y217" s="119">
        <v>21.904681638536264</v>
      </c>
      <c r="Z217" s="119">
        <v>61.964665541908388</v>
      </c>
      <c r="AA217" s="119">
        <v>62.493040544409006</v>
      </c>
      <c r="AB217" s="119">
        <v>0.4820069238331674</v>
      </c>
      <c r="AC217" s="119">
        <v>2.192607186788841</v>
      </c>
      <c r="AD217" s="119">
        <v>63.196834402960803</v>
      </c>
      <c r="AE217" s="119">
        <v>129.12434635109304</v>
      </c>
      <c r="AF217" s="119">
        <v>14.388141450550366</v>
      </c>
      <c r="AG217" s="138"/>
      <c r="AI217" s="122" t="s">
        <v>2979</v>
      </c>
      <c r="AJ217" s="122" t="s">
        <v>2356</v>
      </c>
    </row>
    <row r="218" spans="1:36" s="122" customFormat="1" ht="11.25" hidden="1" customHeight="1" x14ac:dyDescent="0.2">
      <c r="A218" s="96" t="s">
        <v>89</v>
      </c>
      <c r="B218" s="98">
        <v>612001610814</v>
      </c>
      <c r="C218" s="98" t="s">
        <v>2979</v>
      </c>
      <c r="D218" s="98" t="s">
        <v>2356</v>
      </c>
      <c r="E218" s="99" t="s">
        <v>2299</v>
      </c>
      <c r="F218" s="100" t="s">
        <v>88</v>
      </c>
      <c r="G218" s="100" t="s">
        <v>88</v>
      </c>
      <c r="H218" s="100" t="s">
        <v>88</v>
      </c>
      <c r="I218" s="97">
        <v>0</v>
      </c>
      <c r="J218" s="97">
        <v>0</v>
      </c>
      <c r="K218" s="97">
        <v>0</v>
      </c>
      <c r="L218" s="97">
        <v>1197865.72</v>
      </c>
      <c r="M218" s="119">
        <v>0</v>
      </c>
      <c r="N218" s="119">
        <v>0</v>
      </c>
      <c r="O218" s="120" t="s">
        <v>44</v>
      </c>
      <c r="P218" s="121">
        <v>0</v>
      </c>
      <c r="Q218" s="119">
        <v>0</v>
      </c>
      <c r="R218" s="119">
        <v>0</v>
      </c>
      <c r="S218" s="119">
        <v>0</v>
      </c>
      <c r="T218" s="119">
        <v>0</v>
      </c>
      <c r="U218" s="119">
        <v>0</v>
      </c>
      <c r="V218" s="119">
        <v>0</v>
      </c>
      <c r="W218" s="119">
        <v>0</v>
      </c>
      <c r="X218" s="119">
        <v>0</v>
      </c>
      <c r="Y218" s="119">
        <v>0</v>
      </c>
      <c r="Z218" s="119">
        <v>0</v>
      </c>
      <c r="AA218" s="119">
        <v>0</v>
      </c>
      <c r="AB218" s="119">
        <v>0</v>
      </c>
      <c r="AC218" s="119">
        <v>0</v>
      </c>
      <c r="AD218" s="119">
        <v>0</v>
      </c>
      <c r="AE218" s="119">
        <v>0</v>
      </c>
      <c r="AF218" s="119">
        <v>0</v>
      </c>
      <c r="AG218" s="138"/>
      <c r="AI218" s="122" t="s">
        <v>2979</v>
      </c>
      <c r="AJ218" s="122" t="s">
        <v>2356</v>
      </c>
    </row>
    <row r="219" spans="1:36" s="122" customFormat="1" ht="11.25" customHeight="1" x14ac:dyDescent="0.2">
      <c r="A219" s="96" t="s">
        <v>89</v>
      </c>
      <c r="B219" s="98">
        <v>612001610707</v>
      </c>
      <c r="C219" s="98" t="s">
        <v>2979</v>
      </c>
      <c r="D219" s="98" t="s">
        <v>2356</v>
      </c>
      <c r="E219" s="99" t="s">
        <v>2300</v>
      </c>
      <c r="F219" s="100" t="s">
        <v>87</v>
      </c>
      <c r="G219" s="100" t="s">
        <v>88</v>
      </c>
      <c r="H219" s="100" t="s">
        <v>88</v>
      </c>
      <c r="I219" s="97">
        <v>0</v>
      </c>
      <c r="J219" s="97">
        <v>0</v>
      </c>
      <c r="K219" s="97">
        <v>0</v>
      </c>
      <c r="L219" s="97">
        <v>2252310.7400000002</v>
      </c>
      <c r="M219" s="119">
        <v>2252310.7400000002</v>
      </c>
      <c r="N219" s="119">
        <v>35951.229934728552</v>
      </c>
      <c r="O219" s="120" t="s">
        <v>44</v>
      </c>
      <c r="P219" s="121">
        <v>2.0514184668756963E-3</v>
      </c>
      <c r="Q219" s="119">
        <v>2067.4069776477136</v>
      </c>
      <c r="R219" s="119">
        <v>1240.4441865886283</v>
      </c>
      <c r="S219" s="119">
        <v>2067.4069776477136</v>
      </c>
      <c r="T219" s="119">
        <v>826.96279105908548</v>
      </c>
      <c r="U219" s="119">
        <v>2480.8883731772567</v>
      </c>
      <c r="V219" s="119">
        <v>4173.3997024406508</v>
      </c>
      <c r="W219" s="119">
        <v>2410.6854566674556</v>
      </c>
      <c r="X219" s="119">
        <v>416.31565833818973</v>
      </c>
      <c r="Y219" s="119">
        <v>1247.9621573054869</v>
      </c>
      <c r="Z219" s="119">
        <v>3530.2753522036742</v>
      </c>
      <c r="AA219" s="119">
        <v>3560.378141135649</v>
      </c>
      <c r="AB219" s="119">
        <v>27.461088475477926</v>
      </c>
      <c r="AC219" s="119">
        <v>124.9180809884331</v>
      </c>
      <c r="AD219" s="119">
        <v>3600.4749622860404</v>
      </c>
      <c r="AE219" s="119">
        <v>7356.5231621297808</v>
      </c>
      <c r="AF219" s="119">
        <v>819.72686663731838</v>
      </c>
      <c r="AG219" s="138"/>
      <c r="AI219" s="122" t="s">
        <v>2979</v>
      </c>
      <c r="AJ219" s="122" t="s">
        <v>2356</v>
      </c>
    </row>
    <row r="220" spans="1:36" s="122" customFormat="1" ht="11.25" customHeight="1" x14ac:dyDescent="0.2">
      <c r="A220" s="96" t="s">
        <v>89</v>
      </c>
      <c r="B220" s="98">
        <v>612001610878</v>
      </c>
      <c r="C220" s="98" t="s">
        <v>2979</v>
      </c>
      <c r="D220" s="98" t="s">
        <v>2356</v>
      </c>
      <c r="E220" s="99" t="s">
        <v>3405</v>
      </c>
      <c r="F220" s="100" t="s">
        <v>87</v>
      </c>
      <c r="G220" s="100" t="s">
        <v>87</v>
      </c>
      <c r="H220" s="100" t="s">
        <v>88</v>
      </c>
      <c r="I220" s="97">
        <v>0</v>
      </c>
      <c r="J220" s="97">
        <v>0</v>
      </c>
      <c r="K220" s="97">
        <v>380809.44</v>
      </c>
      <c r="L220" s="97">
        <v>398296.35</v>
      </c>
      <c r="M220" s="119">
        <v>398296.35</v>
      </c>
      <c r="N220" s="119">
        <v>6357.5790883158152</v>
      </c>
      <c r="O220" s="120" t="s">
        <v>44</v>
      </c>
      <c r="P220" s="121">
        <v>3.6277076389520994E-4</v>
      </c>
      <c r="Q220" s="119">
        <v>365.59815594610888</v>
      </c>
      <c r="R220" s="119">
        <v>219.35889356766532</v>
      </c>
      <c r="S220" s="119">
        <v>365.59815594610888</v>
      </c>
      <c r="T220" s="119">
        <v>146.23926237844356</v>
      </c>
      <c r="U220" s="119">
        <v>438.71778713533064</v>
      </c>
      <c r="V220" s="119">
        <v>738.0197763356565</v>
      </c>
      <c r="W220" s="119">
        <v>426.30317448503155</v>
      </c>
      <c r="X220" s="119">
        <v>73.620839353608901</v>
      </c>
      <c r="Y220" s="119">
        <v>220.68836389462905</v>
      </c>
      <c r="Z220" s="119">
        <v>624.29031763072248</v>
      </c>
      <c r="AA220" s="119">
        <v>629.61366433572732</v>
      </c>
      <c r="AB220" s="119">
        <v>4.8561910719343819</v>
      </c>
      <c r="AC220" s="119">
        <v>22.090386918235488</v>
      </c>
      <c r="AD220" s="119">
        <v>636.70434557574299</v>
      </c>
      <c r="AE220" s="119">
        <v>1300.9201049082374</v>
      </c>
      <c r="AF220" s="119">
        <v>144.95966883263216</v>
      </c>
      <c r="AG220" s="138"/>
      <c r="AI220" s="122" t="s">
        <v>2979</v>
      </c>
      <c r="AJ220" s="122" t="s">
        <v>2356</v>
      </c>
    </row>
    <row r="221" spans="1:36" s="122" customFormat="1" ht="11.25" customHeight="1" x14ac:dyDescent="0.2">
      <c r="A221" s="96" t="s">
        <v>89</v>
      </c>
      <c r="B221" s="98">
        <v>612001610811</v>
      </c>
      <c r="C221" s="98" t="s">
        <v>2979</v>
      </c>
      <c r="D221" s="98" t="s">
        <v>2356</v>
      </c>
      <c r="E221" s="99" t="s">
        <v>3406</v>
      </c>
      <c r="F221" s="100" t="s">
        <v>87</v>
      </c>
      <c r="G221" s="100" t="s">
        <v>87</v>
      </c>
      <c r="H221" s="100" t="s">
        <v>88</v>
      </c>
      <c r="I221" s="97">
        <v>0</v>
      </c>
      <c r="J221" s="97">
        <v>0</v>
      </c>
      <c r="K221" s="97">
        <v>962444.41</v>
      </c>
      <c r="L221" s="97">
        <v>980196.68</v>
      </c>
      <c r="M221" s="119">
        <v>980196.68</v>
      </c>
      <c r="N221" s="119">
        <v>15645.832343692302</v>
      </c>
      <c r="O221" s="120" t="s">
        <v>44</v>
      </c>
      <c r="P221" s="121">
        <v>8.927691613823443E-4</v>
      </c>
      <c r="Q221" s="119">
        <v>899.72729770809644</v>
      </c>
      <c r="R221" s="119">
        <v>539.83637862485796</v>
      </c>
      <c r="S221" s="119">
        <v>899.72729770809644</v>
      </c>
      <c r="T221" s="119">
        <v>359.8909190832386</v>
      </c>
      <c r="U221" s="119">
        <v>1079.6727572497159</v>
      </c>
      <c r="V221" s="119">
        <v>1816.246959176385</v>
      </c>
      <c r="W221" s="119">
        <v>1049.1207270759289</v>
      </c>
      <c r="X221" s="119">
        <v>181.17891944834744</v>
      </c>
      <c r="Y221" s="119">
        <v>543.10816959318674</v>
      </c>
      <c r="Z221" s="119">
        <v>1536.3617986902959</v>
      </c>
      <c r="AA221" s="119">
        <v>1549.4624127600325</v>
      </c>
      <c r="AB221" s="119">
        <v>11.950956533133489</v>
      </c>
      <c r="AC221" s="119">
        <v>54.363852235075363</v>
      </c>
      <c r="AD221" s="119">
        <v>1566.9123899200081</v>
      </c>
      <c r="AE221" s="119">
        <v>3201.529634344643</v>
      </c>
      <c r="AF221" s="119">
        <v>356.74187354126025</v>
      </c>
      <c r="AG221" s="138"/>
      <c r="AI221" s="122" t="s">
        <v>2979</v>
      </c>
      <c r="AJ221" s="122" t="s">
        <v>2356</v>
      </c>
    </row>
    <row r="222" spans="1:36" s="122" customFormat="1" ht="11.25" customHeight="1" x14ac:dyDescent="0.2">
      <c r="A222" s="96" t="s">
        <v>89</v>
      </c>
      <c r="B222" s="98">
        <v>612001611384</v>
      </c>
      <c r="C222" s="98" t="s">
        <v>2979</v>
      </c>
      <c r="D222" s="98" t="s">
        <v>2356</v>
      </c>
      <c r="E222" s="99" t="s">
        <v>3407</v>
      </c>
      <c r="F222" s="100" t="s">
        <v>87</v>
      </c>
      <c r="G222" s="100" t="s">
        <v>87</v>
      </c>
      <c r="H222" s="100" t="s">
        <v>88</v>
      </c>
      <c r="I222" s="97">
        <v>0</v>
      </c>
      <c r="J222" s="97">
        <v>0</v>
      </c>
      <c r="K222" s="97">
        <v>570385.15</v>
      </c>
      <c r="L222" s="97">
        <v>588700.84</v>
      </c>
      <c r="M222" s="119">
        <v>588700.84</v>
      </c>
      <c r="N222" s="119">
        <v>9396.8025307235548</v>
      </c>
      <c r="O222" s="120" t="s">
        <v>44</v>
      </c>
      <c r="P222" s="121">
        <v>5.3619234379765669E-4</v>
      </c>
      <c r="Q222" s="119">
        <v>540.3713629510421</v>
      </c>
      <c r="R222" s="119">
        <v>324.22281777062528</v>
      </c>
      <c r="S222" s="119">
        <v>540.3713629510421</v>
      </c>
      <c r="T222" s="119">
        <v>216.14854518041685</v>
      </c>
      <c r="U222" s="119">
        <v>648.44563554125057</v>
      </c>
      <c r="V222" s="119">
        <v>1090.8281290185391</v>
      </c>
      <c r="W222" s="119">
        <v>630.09625097996673</v>
      </c>
      <c r="X222" s="119">
        <v>108.81508195838256</v>
      </c>
      <c r="Y222" s="119">
        <v>326.18783778207808</v>
      </c>
      <c r="Z222" s="119">
        <v>922.73061099624238</v>
      </c>
      <c r="AA222" s="119">
        <v>930.59876915748987</v>
      </c>
      <c r="AB222" s="119">
        <v>7.1776800446408089</v>
      </c>
      <c r="AC222" s="119">
        <v>32.650636478818463</v>
      </c>
      <c r="AD222" s="119">
        <v>941.07913133547481</v>
      </c>
      <c r="AE222" s="119">
        <v>1922.8214331674581</v>
      </c>
      <c r="AF222" s="119">
        <v>214.25724541008819</v>
      </c>
      <c r="AG222" s="138"/>
      <c r="AI222" s="122" t="s">
        <v>2979</v>
      </c>
      <c r="AJ222" s="122" t="s">
        <v>2356</v>
      </c>
    </row>
    <row r="223" spans="1:36" s="122" customFormat="1" ht="11.25" customHeight="1" x14ac:dyDescent="0.2">
      <c r="A223" s="96" t="s">
        <v>89</v>
      </c>
      <c r="B223" s="98">
        <v>612001611606</v>
      </c>
      <c r="C223" s="98" t="s">
        <v>2979</v>
      </c>
      <c r="D223" s="98" t="s">
        <v>2356</v>
      </c>
      <c r="E223" s="99" t="s">
        <v>3408</v>
      </c>
      <c r="F223" s="100" t="s">
        <v>87</v>
      </c>
      <c r="G223" s="100" t="s">
        <v>87</v>
      </c>
      <c r="H223" s="100" t="s">
        <v>88</v>
      </c>
      <c r="I223" s="97">
        <v>0</v>
      </c>
      <c r="J223" s="97">
        <v>0</v>
      </c>
      <c r="K223" s="97">
        <v>404641.59</v>
      </c>
      <c r="L223" s="97">
        <v>424375.34</v>
      </c>
      <c r="M223" s="119">
        <v>424375.34</v>
      </c>
      <c r="N223" s="119">
        <v>6773.8501424402066</v>
      </c>
      <c r="O223" s="120" t="s">
        <v>44</v>
      </c>
      <c r="P223" s="121">
        <v>3.8652366829394611E-4</v>
      </c>
      <c r="Q223" s="119">
        <v>389.53618764772256</v>
      </c>
      <c r="R223" s="119">
        <v>233.72171258863355</v>
      </c>
      <c r="S223" s="119">
        <v>389.53618764772256</v>
      </c>
      <c r="T223" s="119">
        <v>155.81447505908903</v>
      </c>
      <c r="U223" s="119">
        <v>467.4434251772671</v>
      </c>
      <c r="V223" s="119">
        <v>786.34261526415753</v>
      </c>
      <c r="W223" s="119">
        <v>454.21594904187447</v>
      </c>
      <c r="X223" s="119">
        <v>78.441262973595329</v>
      </c>
      <c r="Y223" s="119">
        <v>235.13823177598022</v>
      </c>
      <c r="Z223" s="119">
        <v>665.16656706305719</v>
      </c>
      <c r="AA223" s="119">
        <v>670.83846706383372</v>
      </c>
      <c r="AB223" s="119">
        <v>5.1741567233973349</v>
      </c>
      <c r="AC223" s="119">
        <v>23.536784756269391</v>
      </c>
      <c r="AD223" s="119">
        <v>678.39342020880542</v>
      </c>
      <c r="AE223" s="119">
        <v>1386.0996010464794</v>
      </c>
      <c r="AF223" s="119">
        <v>154.45109840232197</v>
      </c>
      <c r="AG223" s="138"/>
      <c r="AI223" s="122" t="s">
        <v>2979</v>
      </c>
      <c r="AJ223" s="122" t="s">
        <v>2356</v>
      </c>
    </row>
    <row r="224" spans="1:36" s="122" customFormat="1" ht="11.25" customHeight="1" x14ac:dyDescent="0.2">
      <c r="A224" s="96" t="s">
        <v>89</v>
      </c>
      <c r="B224" s="98">
        <v>612001611502</v>
      </c>
      <c r="C224" s="98" t="s">
        <v>2979</v>
      </c>
      <c r="D224" s="98" t="s">
        <v>2356</v>
      </c>
      <c r="E224" s="99" t="s">
        <v>3409</v>
      </c>
      <c r="F224" s="100" t="s">
        <v>87</v>
      </c>
      <c r="G224" s="100" t="s">
        <v>87</v>
      </c>
      <c r="H224" s="100" t="s">
        <v>88</v>
      </c>
      <c r="I224" s="97">
        <v>0</v>
      </c>
      <c r="J224" s="97">
        <v>0</v>
      </c>
      <c r="K224" s="97">
        <v>278869.65999999997</v>
      </c>
      <c r="L224" s="97">
        <v>297493.74</v>
      </c>
      <c r="M224" s="119">
        <v>297493.74</v>
      </c>
      <c r="N224" s="119">
        <v>4748.5747241441259</v>
      </c>
      <c r="O224" s="120" t="s">
        <v>44</v>
      </c>
      <c r="P224" s="121">
        <v>2.7095912707671805E-4</v>
      </c>
      <c r="Q224" s="119">
        <v>273.0709501844824</v>
      </c>
      <c r="R224" s="119">
        <v>163.84257011068945</v>
      </c>
      <c r="S224" s="119">
        <v>273.0709501844824</v>
      </c>
      <c r="T224" s="119">
        <v>109.22838007379295</v>
      </c>
      <c r="U224" s="119">
        <v>327.6851402213789</v>
      </c>
      <c r="V224" s="119">
        <v>551.23845211249852</v>
      </c>
      <c r="W224" s="119">
        <v>318.41247290221111</v>
      </c>
      <c r="X224" s="119">
        <v>54.988550212032564</v>
      </c>
      <c r="Y224" s="119">
        <v>164.83557218009693</v>
      </c>
      <c r="Z224" s="119">
        <v>466.29215014837962</v>
      </c>
      <c r="AA224" s="119">
        <v>470.26824061616463</v>
      </c>
      <c r="AB224" s="119">
        <v>3.627164658035074</v>
      </c>
      <c r="AC224" s="119">
        <v>16.499653643205491</v>
      </c>
      <c r="AD224" s="119">
        <v>475.56438074207864</v>
      </c>
      <c r="AE224" s="119">
        <v>971.67746440644976</v>
      </c>
      <c r="AF224" s="119">
        <v>108.27263174814725</v>
      </c>
      <c r="AG224" s="138"/>
      <c r="AI224" s="122" t="s">
        <v>2979</v>
      </c>
      <c r="AJ224" s="122" t="s">
        <v>2356</v>
      </c>
    </row>
    <row r="225" spans="1:36" s="122" customFormat="1" ht="11.25" customHeight="1" x14ac:dyDescent="0.2">
      <c r="A225" s="96" t="s">
        <v>89</v>
      </c>
      <c r="B225" s="98">
        <v>612001611608</v>
      </c>
      <c r="C225" s="98" t="s">
        <v>2979</v>
      </c>
      <c r="D225" s="98" t="s">
        <v>2356</v>
      </c>
      <c r="E225" s="99" t="s">
        <v>3410</v>
      </c>
      <c r="F225" s="100" t="s">
        <v>87</v>
      </c>
      <c r="G225" s="100" t="s">
        <v>87</v>
      </c>
      <c r="H225" s="100" t="s">
        <v>88</v>
      </c>
      <c r="I225" s="97">
        <v>0</v>
      </c>
      <c r="J225" s="97">
        <v>0</v>
      </c>
      <c r="K225" s="97">
        <v>464166.47</v>
      </c>
      <c r="L225" s="97">
        <v>484701.43</v>
      </c>
      <c r="M225" s="119">
        <v>484701.43</v>
      </c>
      <c r="N225" s="119">
        <v>7736.7710636684769</v>
      </c>
      <c r="O225" s="120" t="s">
        <v>44</v>
      </c>
      <c r="P225" s="121">
        <v>4.4146904188853512E-4</v>
      </c>
      <c r="Q225" s="119">
        <v>444.90979892846616</v>
      </c>
      <c r="R225" s="119">
        <v>266.94587935707972</v>
      </c>
      <c r="S225" s="119">
        <v>444.90979892846616</v>
      </c>
      <c r="T225" s="119">
        <v>177.96391957138647</v>
      </c>
      <c r="U225" s="119">
        <v>533.89175871415944</v>
      </c>
      <c r="V225" s="119">
        <v>898.12332188877178</v>
      </c>
      <c r="W225" s="119">
        <v>518.78396145592171</v>
      </c>
      <c r="X225" s="119">
        <v>89.59189837540444</v>
      </c>
      <c r="Y225" s="119">
        <v>268.56376053681402</v>
      </c>
      <c r="Z225" s="119">
        <v>759.72177422857487</v>
      </c>
      <c r="AA225" s="119">
        <v>766.1999499896674</v>
      </c>
      <c r="AB225" s="119">
        <v>5.9096769451184477</v>
      </c>
      <c r="AC225" s="119">
        <v>26.882601682194764</v>
      </c>
      <c r="AD225" s="119">
        <v>774.82885993752348</v>
      </c>
      <c r="AE225" s="119">
        <v>1583.1373678537921</v>
      </c>
      <c r="AF225" s="119">
        <v>176.40673527513681</v>
      </c>
      <c r="AG225" s="138"/>
      <c r="AI225" s="122" t="s">
        <v>2979</v>
      </c>
      <c r="AJ225" s="122" t="s">
        <v>2356</v>
      </c>
    </row>
    <row r="226" spans="1:36" s="122" customFormat="1" ht="11.25" customHeight="1" x14ac:dyDescent="0.2">
      <c r="A226" s="96" t="s">
        <v>89</v>
      </c>
      <c r="B226" s="98">
        <v>612001611646</v>
      </c>
      <c r="C226" s="98" t="s">
        <v>2979</v>
      </c>
      <c r="D226" s="98" t="s">
        <v>2356</v>
      </c>
      <c r="E226" s="99" t="s">
        <v>3411</v>
      </c>
      <c r="F226" s="100" t="s">
        <v>87</v>
      </c>
      <c r="G226" s="100" t="s">
        <v>87</v>
      </c>
      <c r="H226" s="100" t="s">
        <v>88</v>
      </c>
      <c r="I226" s="97">
        <v>0</v>
      </c>
      <c r="J226" s="97">
        <v>0</v>
      </c>
      <c r="K226" s="97">
        <v>391466.03</v>
      </c>
      <c r="L226" s="97">
        <v>410798.16</v>
      </c>
      <c r="M226" s="119">
        <v>410798.16</v>
      </c>
      <c r="N226" s="119">
        <v>6557.1321241949981</v>
      </c>
      <c r="O226" s="120" t="s">
        <v>44</v>
      </c>
      <c r="P226" s="121">
        <v>3.7415748929144516E-4</v>
      </c>
      <c r="Q226" s="119">
        <v>377.0736281215095</v>
      </c>
      <c r="R226" s="119">
        <v>226.24417687290571</v>
      </c>
      <c r="S226" s="119">
        <v>377.0736281215095</v>
      </c>
      <c r="T226" s="119">
        <v>150.82945124860382</v>
      </c>
      <c r="U226" s="119">
        <v>452.48835374581142</v>
      </c>
      <c r="V226" s="119">
        <v>761.18489703031241</v>
      </c>
      <c r="W226" s="119">
        <v>439.68406861024442</v>
      </c>
      <c r="X226" s="119">
        <v>75.93166581646588</v>
      </c>
      <c r="Y226" s="119">
        <v>227.61537689542988</v>
      </c>
      <c r="Z226" s="119">
        <v>643.88567404274829</v>
      </c>
      <c r="AA226" s="119">
        <v>649.37611107903558</v>
      </c>
      <c r="AB226" s="119">
        <v>5.0086182234887966</v>
      </c>
      <c r="AC226" s="119">
        <v>22.783764650866647</v>
      </c>
      <c r="AD226" s="119">
        <v>656.68935612018379</v>
      </c>
      <c r="AE226" s="119">
        <v>1341.7536600657045</v>
      </c>
      <c r="AF226" s="119">
        <v>149.5096935501785</v>
      </c>
      <c r="AG226" s="138"/>
      <c r="AI226" s="122" t="s">
        <v>2979</v>
      </c>
      <c r="AJ226" s="122" t="s">
        <v>2356</v>
      </c>
    </row>
    <row r="227" spans="1:36" s="122" customFormat="1" ht="11.25" customHeight="1" x14ac:dyDescent="0.2">
      <c r="A227" s="96" t="s">
        <v>89</v>
      </c>
      <c r="B227" s="98">
        <v>612001611647</v>
      </c>
      <c r="C227" s="98" t="s">
        <v>2979</v>
      </c>
      <c r="D227" s="98" t="s">
        <v>2356</v>
      </c>
      <c r="E227" s="99" t="s">
        <v>3412</v>
      </c>
      <c r="F227" s="100" t="s">
        <v>87</v>
      </c>
      <c r="G227" s="100" t="s">
        <v>87</v>
      </c>
      <c r="H227" s="100" t="s">
        <v>88</v>
      </c>
      <c r="I227" s="97">
        <v>0</v>
      </c>
      <c r="J227" s="97">
        <v>0</v>
      </c>
      <c r="K227" s="97">
        <v>1096517.96</v>
      </c>
      <c r="L227" s="97">
        <v>1158044.26</v>
      </c>
      <c r="M227" s="119">
        <v>1158044.26</v>
      </c>
      <c r="N227" s="119">
        <v>18484.623247790656</v>
      </c>
      <c r="O227" s="120" t="s">
        <v>44</v>
      </c>
      <c r="P227" s="121">
        <v>1.0547538304698579E-3</v>
      </c>
      <c r="Q227" s="119">
        <v>1062.9744559797655</v>
      </c>
      <c r="R227" s="119">
        <v>637.7846735878594</v>
      </c>
      <c r="S227" s="119">
        <v>1062.9744559797655</v>
      </c>
      <c r="T227" s="119">
        <v>425.18978239190625</v>
      </c>
      <c r="U227" s="119">
        <v>1275.5693471757188</v>
      </c>
      <c r="V227" s="119">
        <v>2145.788094096245</v>
      </c>
      <c r="W227" s="119">
        <v>1239.4739350038465</v>
      </c>
      <c r="X227" s="119">
        <v>214.05215094195293</v>
      </c>
      <c r="Y227" s="119">
        <v>641.65010062725014</v>
      </c>
      <c r="Z227" s="119">
        <v>1815.1203718182078</v>
      </c>
      <c r="AA227" s="119">
        <v>1830.597970585359</v>
      </c>
      <c r="AB227" s="119">
        <v>14.119346552678323</v>
      </c>
      <c r="AC227" s="119">
        <v>64.227668096485701</v>
      </c>
      <c r="AD227" s="119">
        <v>1851.2140839629731</v>
      </c>
      <c r="AE227" s="119">
        <v>3782.4174391946653</v>
      </c>
      <c r="AF227" s="119">
        <v>421.469371795977</v>
      </c>
      <c r="AG227" s="138"/>
      <c r="AI227" s="122" t="s">
        <v>2979</v>
      </c>
      <c r="AJ227" s="122" t="s">
        <v>2356</v>
      </c>
    </row>
    <row r="228" spans="1:36" s="122" customFormat="1" ht="11.25" hidden="1" customHeight="1" x14ac:dyDescent="0.2">
      <c r="A228" s="96" t="s">
        <v>89</v>
      </c>
      <c r="B228" s="98">
        <v>612001611546</v>
      </c>
      <c r="C228" s="98" t="s">
        <v>2979</v>
      </c>
      <c r="D228" s="98" t="s">
        <v>2356</v>
      </c>
      <c r="E228" s="99" t="s">
        <v>2302</v>
      </c>
      <c r="F228" s="100" t="s">
        <v>88</v>
      </c>
      <c r="G228" s="100" t="s">
        <v>87</v>
      </c>
      <c r="H228" s="100" t="s">
        <v>88</v>
      </c>
      <c r="I228" s="97">
        <v>0</v>
      </c>
      <c r="J228" s="97">
        <v>0</v>
      </c>
      <c r="K228" s="97">
        <v>447139.31</v>
      </c>
      <c r="L228" s="97">
        <v>694725.98</v>
      </c>
      <c r="M228" s="119">
        <v>0</v>
      </c>
      <c r="N228" s="119">
        <v>0</v>
      </c>
      <c r="O228" s="120" t="s">
        <v>44</v>
      </c>
      <c r="P228" s="121">
        <v>0</v>
      </c>
      <c r="Q228" s="119">
        <v>0</v>
      </c>
      <c r="R228" s="119">
        <v>0</v>
      </c>
      <c r="S228" s="119">
        <v>0</v>
      </c>
      <c r="T228" s="119">
        <v>0</v>
      </c>
      <c r="U228" s="119">
        <v>0</v>
      </c>
      <c r="V228" s="119">
        <v>0</v>
      </c>
      <c r="W228" s="119">
        <v>0</v>
      </c>
      <c r="X228" s="119">
        <v>0</v>
      </c>
      <c r="Y228" s="119">
        <v>0</v>
      </c>
      <c r="Z228" s="119">
        <v>0</v>
      </c>
      <c r="AA228" s="119">
        <v>0</v>
      </c>
      <c r="AB228" s="119">
        <v>0</v>
      </c>
      <c r="AC228" s="119">
        <v>0</v>
      </c>
      <c r="AD228" s="119">
        <v>0</v>
      </c>
      <c r="AE228" s="119">
        <v>0</v>
      </c>
      <c r="AF228" s="119">
        <v>0</v>
      </c>
      <c r="AG228" s="138"/>
      <c r="AI228" s="122" t="s">
        <v>2979</v>
      </c>
      <c r="AJ228" s="122" t="s">
        <v>2356</v>
      </c>
    </row>
    <row r="229" spans="1:36" s="122" customFormat="1" ht="11.25" customHeight="1" x14ac:dyDescent="0.2">
      <c r="A229" s="96" t="s">
        <v>89</v>
      </c>
      <c r="B229" s="98">
        <v>612001610519</v>
      </c>
      <c r="C229" s="98" t="s">
        <v>2979</v>
      </c>
      <c r="D229" s="98" t="s">
        <v>2356</v>
      </c>
      <c r="E229" s="99" t="s">
        <v>2301</v>
      </c>
      <c r="F229" s="100" t="s">
        <v>87</v>
      </c>
      <c r="G229" s="100" t="s">
        <v>87</v>
      </c>
      <c r="H229" s="100" t="s">
        <v>88</v>
      </c>
      <c r="I229" s="97">
        <v>0</v>
      </c>
      <c r="J229" s="97">
        <v>0</v>
      </c>
      <c r="K229" s="97">
        <v>0</v>
      </c>
      <c r="L229" s="97">
        <v>1058349.8600000001</v>
      </c>
      <c r="M229" s="119">
        <v>1058349.8600000001</v>
      </c>
      <c r="N229" s="119">
        <v>16893.308055818165</v>
      </c>
      <c r="O229" s="120" t="s">
        <v>44</v>
      </c>
      <c r="P229" s="121">
        <v>9.6395155813149816E-4</v>
      </c>
      <c r="Q229" s="119">
        <v>971.46448156460008</v>
      </c>
      <c r="R229" s="119">
        <v>582.87868893876009</v>
      </c>
      <c r="S229" s="119">
        <v>971.46448156460008</v>
      </c>
      <c r="T229" s="119">
        <v>388.58579262584004</v>
      </c>
      <c r="U229" s="119">
        <v>1165.7573778775202</v>
      </c>
      <c r="V229" s="119">
        <v>1961.0602180061992</v>
      </c>
      <c r="W229" s="119">
        <v>1132.7693689228856</v>
      </c>
      <c r="X229" s="119">
        <v>195.62470261897826</v>
      </c>
      <c r="Y229" s="119">
        <v>586.41134680624043</v>
      </c>
      <c r="Z229" s="119">
        <v>1658.8592144111558</v>
      </c>
      <c r="AA229" s="119">
        <v>1673.0043684904572</v>
      </c>
      <c r="AB229" s="119">
        <v>12.90383188576798</v>
      </c>
      <c r="AC229" s="119">
        <v>58.698398572470879</v>
      </c>
      <c r="AD229" s="119">
        <v>1691.8456696916235</v>
      </c>
      <c r="AE229" s="119">
        <v>3456.794446900702</v>
      </c>
      <c r="AF229" s="119">
        <v>385.18566694036389</v>
      </c>
      <c r="AG229" s="138"/>
      <c r="AI229" s="122" t="s">
        <v>2979</v>
      </c>
      <c r="AJ229" s="122" t="s">
        <v>2356</v>
      </c>
    </row>
    <row r="230" spans="1:36" s="122" customFormat="1" ht="11.25" customHeight="1" x14ac:dyDescent="0.2">
      <c r="A230" s="96" t="s">
        <v>89</v>
      </c>
      <c r="B230" s="98">
        <v>612001611605</v>
      </c>
      <c r="C230" s="98" t="s">
        <v>2979</v>
      </c>
      <c r="D230" s="98" t="s">
        <v>2356</v>
      </c>
      <c r="E230" s="99" t="s">
        <v>3413</v>
      </c>
      <c r="F230" s="100" t="s">
        <v>87</v>
      </c>
      <c r="G230" s="100" t="s">
        <v>87</v>
      </c>
      <c r="H230" s="100" t="s">
        <v>88</v>
      </c>
      <c r="I230" s="97">
        <v>0</v>
      </c>
      <c r="J230" s="97">
        <v>0</v>
      </c>
      <c r="K230" s="97">
        <v>158304.54999999999</v>
      </c>
      <c r="L230" s="97">
        <v>177237.1</v>
      </c>
      <c r="M230" s="119">
        <v>177237.1</v>
      </c>
      <c r="N230" s="119">
        <v>2829.0464641057824</v>
      </c>
      <c r="O230" s="120" t="s">
        <v>44</v>
      </c>
      <c r="P230" s="121">
        <v>1.6142864015091207E-4</v>
      </c>
      <c r="Q230" s="119">
        <v>162.68679571187661</v>
      </c>
      <c r="R230" s="119">
        <v>97.612077427125968</v>
      </c>
      <c r="S230" s="119">
        <v>162.68679571187661</v>
      </c>
      <c r="T230" s="119">
        <v>65.074718284750645</v>
      </c>
      <c r="U230" s="119">
        <v>195.22415485425194</v>
      </c>
      <c r="V230" s="119">
        <v>328.40995128471656</v>
      </c>
      <c r="W230" s="119">
        <v>189.6998010815841</v>
      </c>
      <c r="X230" s="119">
        <v>32.760390765819267</v>
      </c>
      <c r="Y230" s="119">
        <v>98.203675781685575</v>
      </c>
      <c r="Z230" s="119">
        <v>277.80170582770376</v>
      </c>
      <c r="AA230" s="119">
        <v>280.17053128214144</v>
      </c>
      <c r="AB230" s="119">
        <v>2.1609467991246754</v>
      </c>
      <c r="AC230" s="119">
        <v>9.8299573050719538</v>
      </c>
      <c r="AD230" s="119">
        <v>283.3257994135335</v>
      </c>
      <c r="AE230" s="119">
        <v>578.89384807476085</v>
      </c>
      <c r="AF230" s="119">
        <v>64.505314499759066</v>
      </c>
      <c r="AG230" s="138"/>
      <c r="AI230" s="122" t="s">
        <v>2979</v>
      </c>
      <c r="AJ230" s="122" t="s">
        <v>2356</v>
      </c>
    </row>
    <row r="231" spans="1:36" s="122" customFormat="1" ht="11.25" customHeight="1" x14ac:dyDescent="0.2">
      <c r="A231" s="96" t="s">
        <v>89</v>
      </c>
      <c r="B231" s="98">
        <v>612001611540</v>
      </c>
      <c r="C231" s="98" t="s">
        <v>2979</v>
      </c>
      <c r="D231" s="98" t="s">
        <v>2356</v>
      </c>
      <c r="E231" s="99" t="s">
        <v>3414</v>
      </c>
      <c r="F231" s="100" t="s">
        <v>87</v>
      </c>
      <c r="G231" s="100" t="s">
        <v>87</v>
      </c>
      <c r="H231" s="100" t="s">
        <v>88</v>
      </c>
      <c r="I231" s="97">
        <v>0</v>
      </c>
      <c r="J231" s="97">
        <v>0</v>
      </c>
      <c r="K231" s="97">
        <v>121510.97</v>
      </c>
      <c r="L231" s="97">
        <v>140443.5</v>
      </c>
      <c r="M231" s="119">
        <v>140443.5</v>
      </c>
      <c r="N231" s="119">
        <v>2241.7495382267052</v>
      </c>
      <c r="O231" s="120" t="s">
        <v>44</v>
      </c>
      <c r="P231" s="121">
        <v>1.2791680310180327E-4</v>
      </c>
      <c r="Q231" s="119">
        <v>128.91377140317087</v>
      </c>
      <c r="R231" s="119">
        <v>77.348262841902539</v>
      </c>
      <c r="S231" s="119">
        <v>128.91377140317087</v>
      </c>
      <c r="T231" s="119">
        <v>51.565508561268352</v>
      </c>
      <c r="U231" s="119">
        <v>154.69652568380508</v>
      </c>
      <c r="V231" s="119">
        <v>260.23356844168114</v>
      </c>
      <c r="W231" s="119">
        <v>150.31900213443714</v>
      </c>
      <c r="X231" s="119">
        <v>25.959485573389195</v>
      </c>
      <c r="Y231" s="119">
        <v>77.817048121669544</v>
      </c>
      <c r="Z231" s="119">
        <v>220.13136003925311</v>
      </c>
      <c r="AA231" s="119">
        <v>222.0084283150843</v>
      </c>
      <c r="AB231" s="119">
        <v>1.7123442652969738</v>
      </c>
      <c r="AC231" s="119">
        <v>7.7893037562388052</v>
      </c>
      <c r="AD231" s="119">
        <v>224.50867741536388</v>
      </c>
      <c r="AE231" s="119">
        <v>458.71816990961639</v>
      </c>
      <c r="AF231" s="119">
        <v>51.114310361357248</v>
      </c>
      <c r="AG231" s="138"/>
      <c r="AI231" s="122" t="s">
        <v>2979</v>
      </c>
      <c r="AJ231" s="122" t="s">
        <v>2356</v>
      </c>
    </row>
    <row r="232" spans="1:36" s="122" customFormat="1" ht="11.25" customHeight="1" x14ac:dyDescent="0.2">
      <c r="A232" s="96" t="s">
        <v>89</v>
      </c>
      <c r="B232" s="98">
        <v>612001611544</v>
      </c>
      <c r="C232" s="98" t="s">
        <v>2979</v>
      </c>
      <c r="D232" s="98" t="s">
        <v>2356</v>
      </c>
      <c r="E232" s="99" t="s">
        <v>3415</v>
      </c>
      <c r="F232" s="100" t="s">
        <v>87</v>
      </c>
      <c r="G232" s="100" t="s">
        <v>87</v>
      </c>
      <c r="H232" s="100" t="s">
        <v>88</v>
      </c>
      <c r="I232" s="97">
        <v>0</v>
      </c>
      <c r="J232" s="97">
        <v>0</v>
      </c>
      <c r="K232" s="97">
        <v>560834.64</v>
      </c>
      <c r="L232" s="97">
        <v>621089.31000000006</v>
      </c>
      <c r="M232" s="119">
        <v>621089.31000000006</v>
      </c>
      <c r="N232" s="119">
        <v>9913.7850729299917</v>
      </c>
      <c r="O232" s="120" t="s">
        <v>44</v>
      </c>
      <c r="P232" s="121">
        <v>5.6569196136456912E-4</v>
      </c>
      <c r="Q232" s="119">
        <v>570.10089701761308</v>
      </c>
      <c r="R232" s="119">
        <v>342.06053821056787</v>
      </c>
      <c r="S232" s="119">
        <v>570.10089701761308</v>
      </c>
      <c r="T232" s="119">
        <v>228.04035880704527</v>
      </c>
      <c r="U232" s="119">
        <v>684.12107642113574</v>
      </c>
      <c r="V232" s="119">
        <v>1150.8420643339246</v>
      </c>
      <c r="W232" s="119">
        <v>664.76216639122572</v>
      </c>
      <c r="X232" s="119">
        <v>114.80174577485786</v>
      </c>
      <c r="Y232" s="119">
        <v>344.1336674472264</v>
      </c>
      <c r="Z232" s="119">
        <v>973.4963491805695</v>
      </c>
      <c r="AA232" s="119">
        <v>981.79738867516255</v>
      </c>
      <c r="AB232" s="119">
        <v>7.5725734421013051</v>
      </c>
      <c r="AC232" s="119">
        <v>34.446971880811631</v>
      </c>
      <c r="AD232" s="119">
        <v>992.85434744164695</v>
      </c>
      <c r="AE232" s="119">
        <v>2028.6090252210065</v>
      </c>
      <c r="AF232" s="119">
        <v>226.04500566748359</v>
      </c>
      <c r="AG232" s="138"/>
      <c r="AI232" s="122" t="s">
        <v>2979</v>
      </c>
      <c r="AJ232" s="122" t="s">
        <v>2356</v>
      </c>
    </row>
    <row r="233" spans="1:36" s="122" customFormat="1" ht="11.25" customHeight="1" x14ac:dyDescent="0.2">
      <c r="A233" s="96" t="s">
        <v>89</v>
      </c>
      <c r="B233" s="98">
        <v>612001611545</v>
      </c>
      <c r="C233" s="98" t="s">
        <v>2979</v>
      </c>
      <c r="D233" s="98" t="s">
        <v>2356</v>
      </c>
      <c r="E233" s="99" t="s">
        <v>3416</v>
      </c>
      <c r="F233" s="100" t="s">
        <v>87</v>
      </c>
      <c r="G233" s="100" t="s">
        <v>87</v>
      </c>
      <c r="H233" s="100" t="s">
        <v>88</v>
      </c>
      <c r="I233" s="97">
        <v>0</v>
      </c>
      <c r="J233" s="97">
        <v>0</v>
      </c>
      <c r="K233" s="97">
        <v>1029356.74</v>
      </c>
      <c r="L233" s="97">
        <v>1089611.4099999999</v>
      </c>
      <c r="M233" s="119">
        <v>1089611.4099999999</v>
      </c>
      <c r="N233" s="119">
        <v>17392.302778085486</v>
      </c>
      <c r="O233" s="120" t="s">
        <v>44</v>
      </c>
      <c r="P233" s="121">
        <v>9.924247700352684E-4</v>
      </c>
      <c r="Q233" s="119">
        <v>1000.1596102847528</v>
      </c>
      <c r="R233" s="119">
        <v>600.09576617085179</v>
      </c>
      <c r="S233" s="119">
        <v>1000.1596102847528</v>
      </c>
      <c r="T233" s="119">
        <v>400.06384411390115</v>
      </c>
      <c r="U233" s="119">
        <v>1200.1915323417036</v>
      </c>
      <c r="V233" s="119">
        <v>2018.9860366558198</v>
      </c>
      <c r="W233" s="119">
        <v>1166.2291232096684</v>
      </c>
      <c r="X233" s="119">
        <v>201.4030672725705</v>
      </c>
      <c r="Y233" s="119">
        <v>603.7327717259268</v>
      </c>
      <c r="Z233" s="119">
        <v>1707.8586164371311</v>
      </c>
      <c r="AA233" s="119">
        <v>1722.4215902358094</v>
      </c>
      <c r="AB233" s="119">
        <v>13.284985416310827</v>
      </c>
      <c r="AC233" s="119">
        <v>60.432232525917257</v>
      </c>
      <c r="AD233" s="119">
        <v>1741.8194260025546</v>
      </c>
      <c r="AE233" s="119">
        <v>3558.9012799299121</v>
      </c>
      <c r="AF233" s="119">
        <v>396.56328547790446</v>
      </c>
      <c r="AG233" s="138"/>
      <c r="AI233" s="122" t="s">
        <v>2979</v>
      </c>
      <c r="AJ233" s="122" t="s">
        <v>2356</v>
      </c>
    </row>
    <row r="234" spans="1:36" s="122" customFormat="1" ht="11.25" customHeight="1" x14ac:dyDescent="0.2">
      <c r="A234" s="96" t="s">
        <v>89</v>
      </c>
      <c r="B234" s="98">
        <v>612001611683</v>
      </c>
      <c r="C234" s="98" t="s">
        <v>2979</v>
      </c>
      <c r="D234" s="98" t="s">
        <v>2356</v>
      </c>
      <c r="E234" s="99" t="s">
        <v>3417</v>
      </c>
      <c r="F234" s="100" t="s">
        <v>87</v>
      </c>
      <c r="G234" s="100" t="s">
        <v>87</v>
      </c>
      <c r="H234" s="100" t="s">
        <v>88</v>
      </c>
      <c r="I234" s="97">
        <v>0</v>
      </c>
      <c r="J234" s="97">
        <v>0</v>
      </c>
      <c r="K234" s="97">
        <v>37944.75</v>
      </c>
      <c r="L234" s="97">
        <v>37944.75</v>
      </c>
      <c r="M234" s="119">
        <v>37944.75</v>
      </c>
      <c r="N234" s="119">
        <v>605.67150342043442</v>
      </c>
      <c r="O234" s="120" t="s">
        <v>44</v>
      </c>
      <c r="P234" s="121">
        <v>3.4560311545191833E-5</v>
      </c>
      <c r="Q234" s="119">
        <v>34.82967048991565</v>
      </c>
      <c r="R234" s="119">
        <v>20.89780229394939</v>
      </c>
      <c r="S234" s="119">
        <v>34.82967048991565</v>
      </c>
      <c r="T234" s="119">
        <v>13.93186819596626</v>
      </c>
      <c r="U234" s="119">
        <v>41.795604587898779</v>
      </c>
      <c r="V234" s="119">
        <v>70.309396277702277</v>
      </c>
      <c r="W234" s="119">
        <v>40.61289384158529</v>
      </c>
      <c r="X234" s="119">
        <v>7.0136830128191017</v>
      </c>
      <c r="Y234" s="119">
        <v>21.024457783483893</v>
      </c>
      <c r="Z234" s="119">
        <v>59.474660086436536</v>
      </c>
      <c r="AA234" s="119">
        <v>59.981802720017619</v>
      </c>
      <c r="AB234" s="119">
        <v>0.46263782275881293</v>
      </c>
      <c r="AC234" s="119">
        <v>2.1044988461875587</v>
      </c>
      <c r="AD234" s="119">
        <v>60.657315129262855</v>
      </c>
      <c r="AE234" s="119">
        <v>123.93557749328318</v>
      </c>
      <c r="AF234" s="119">
        <v>13.809964349251553</v>
      </c>
      <c r="AG234" s="138"/>
      <c r="AI234" s="122" t="s">
        <v>2979</v>
      </c>
      <c r="AJ234" s="122" t="s">
        <v>2356</v>
      </c>
    </row>
    <row r="235" spans="1:36" s="122" customFormat="1" ht="11.25" customHeight="1" x14ac:dyDescent="0.2">
      <c r="A235" s="96" t="s">
        <v>89</v>
      </c>
      <c r="B235" s="98">
        <v>612001611679</v>
      </c>
      <c r="C235" s="98" t="s">
        <v>2979</v>
      </c>
      <c r="D235" s="98" t="s">
        <v>2356</v>
      </c>
      <c r="E235" s="99" t="s">
        <v>3418</v>
      </c>
      <c r="F235" s="100" t="s">
        <v>87</v>
      </c>
      <c r="G235" s="100" t="s">
        <v>87</v>
      </c>
      <c r="H235" s="100" t="s">
        <v>88</v>
      </c>
      <c r="I235" s="97">
        <v>0</v>
      </c>
      <c r="J235" s="97">
        <v>0</v>
      </c>
      <c r="K235" s="97">
        <v>39415.51</v>
      </c>
      <c r="L235" s="97">
        <v>39415.51</v>
      </c>
      <c r="M235" s="119">
        <v>39415.51</v>
      </c>
      <c r="N235" s="119">
        <v>629.14767391492023</v>
      </c>
      <c r="O235" s="120" t="s">
        <v>44</v>
      </c>
      <c r="P235" s="121">
        <v>3.5899888793907575E-5</v>
      </c>
      <c r="Q235" s="119">
        <v>36.179688243880257</v>
      </c>
      <c r="R235" s="119">
        <v>21.707812946328154</v>
      </c>
      <c r="S235" s="119">
        <v>36.179688243880257</v>
      </c>
      <c r="T235" s="119">
        <v>14.471875297552103</v>
      </c>
      <c r="U235" s="119">
        <v>43.415625892656308</v>
      </c>
      <c r="V235" s="119">
        <v>73.03462829713564</v>
      </c>
      <c r="W235" s="119">
        <v>42.187072607987766</v>
      </c>
      <c r="X235" s="119">
        <v>7.2855373385936524</v>
      </c>
      <c r="Y235" s="119">
        <v>21.839377674368322</v>
      </c>
      <c r="Z235" s="119">
        <v>61.779931594846204</v>
      </c>
      <c r="AA235" s="119">
        <v>62.306731364125</v>
      </c>
      <c r="AB235" s="119">
        <v>0.48056992678376387</v>
      </c>
      <c r="AC235" s="119">
        <v>2.1860704133482023</v>
      </c>
      <c r="AD235" s="119">
        <v>63.00842701692887</v>
      </c>
      <c r="AE235" s="119">
        <v>128.73939066780724</v>
      </c>
      <c r="AF235" s="119">
        <v>14.34524638869852</v>
      </c>
      <c r="AG235" s="138"/>
      <c r="AI235" s="122" t="s">
        <v>2979</v>
      </c>
      <c r="AJ235" s="122" t="s">
        <v>2356</v>
      </c>
    </row>
    <row r="236" spans="1:36" s="122" customFormat="1" ht="11.25" customHeight="1" x14ac:dyDescent="0.2">
      <c r="A236" s="96" t="s">
        <v>89</v>
      </c>
      <c r="B236" s="98">
        <v>612001611666</v>
      </c>
      <c r="C236" s="98" t="s">
        <v>2979</v>
      </c>
      <c r="D236" s="98" t="s">
        <v>2356</v>
      </c>
      <c r="E236" s="99" t="s">
        <v>3419</v>
      </c>
      <c r="F236" s="100" t="s">
        <v>87</v>
      </c>
      <c r="G236" s="100" t="s">
        <v>87</v>
      </c>
      <c r="H236" s="100" t="s">
        <v>88</v>
      </c>
      <c r="I236" s="97">
        <v>0</v>
      </c>
      <c r="J236" s="97">
        <v>0</v>
      </c>
      <c r="K236" s="97">
        <v>36006.14</v>
      </c>
      <c r="L236" s="97">
        <v>36006.14</v>
      </c>
      <c r="M236" s="119">
        <v>36006.14</v>
      </c>
      <c r="N236" s="119">
        <v>574.72754323500988</v>
      </c>
      <c r="O236" s="120" t="s">
        <v>44</v>
      </c>
      <c r="P236" s="121">
        <v>3.2794613640616779E-5</v>
      </c>
      <c r="Q236" s="119">
        <v>33.050210946541256</v>
      </c>
      <c r="R236" s="119">
        <v>19.830126567924758</v>
      </c>
      <c r="S236" s="119">
        <v>33.050210946541256</v>
      </c>
      <c r="T236" s="119">
        <v>13.220084378616503</v>
      </c>
      <c r="U236" s="119">
        <v>39.660253135849516</v>
      </c>
      <c r="V236" s="119">
        <v>66.717265647828143</v>
      </c>
      <c r="W236" s="119">
        <v>38.537967478116414</v>
      </c>
      <c r="X236" s="119">
        <v>6.6553515960755147</v>
      </c>
      <c r="Y236" s="119">
        <v>19.950311186032607</v>
      </c>
      <c r="Z236" s="119">
        <v>56.436079761354236</v>
      </c>
      <c r="AA236" s="119">
        <v>56.917312307745746</v>
      </c>
      <c r="AB236" s="119">
        <v>0.43900150127617144</v>
      </c>
      <c r="AC236" s="119">
        <v>1.9969792945181535</v>
      </c>
      <c r="AD236" s="119">
        <v>57.55831256151</v>
      </c>
      <c r="AE236" s="119">
        <v>117.60366728477597</v>
      </c>
      <c r="AF236" s="119">
        <v>13.104408640303609</v>
      </c>
      <c r="AG236" s="138"/>
      <c r="AI236" s="122" t="s">
        <v>2979</v>
      </c>
      <c r="AJ236" s="122" t="s">
        <v>2356</v>
      </c>
    </row>
    <row r="237" spans="1:36" s="122" customFormat="1" ht="11.25" customHeight="1" x14ac:dyDescent="0.2">
      <c r="A237" s="96" t="s">
        <v>89</v>
      </c>
      <c r="B237" s="98">
        <v>612001611674</v>
      </c>
      <c r="C237" s="98" t="s">
        <v>2979</v>
      </c>
      <c r="D237" s="98" t="s">
        <v>2356</v>
      </c>
      <c r="E237" s="99" t="s">
        <v>3420</v>
      </c>
      <c r="F237" s="100" t="s">
        <v>87</v>
      </c>
      <c r="G237" s="100" t="s">
        <v>87</v>
      </c>
      <c r="H237" s="100" t="s">
        <v>88</v>
      </c>
      <c r="I237" s="97">
        <v>0</v>
      </c>
      <c r="J237" s="97">
        <v>0</v>
      </c>
      <c r="K237" s="97">
        <v>44816.79</v>
      </c>
      <c r="L237" s="97">
        <v>44816.79</v>
      </c>
      <c r="M237" s="119">
        <v>44816.79</v>
      </c>
      <c r="N237" s="119">
        <v>715.36253573360977</v>
      </c>
      <c r="O237" s="120" t="s">
        <v>44</v>
      </c>
      <c r="P237" s="121">
        <v>4.0819407819406849E-5</v>
      </c>
      <c r="Q237" s="119">
        <v>41.137549413706687</v>
      </c>
      <c r="R237" s="119">
        <v>24.682529648224012</v>
      </c>
      <c r="S237" s="119">
        <v>41.137549413706687</v>
      </c>
      <c r="T237" s="119">
        <v>16.455019765482675</v>
      </c>
      <c r="U237" s="119">
        <v>49.365059296448024</v>
      </c>
      <c r="V237" s="119">
        <v>83.042883350254371</v>
      </c>
      <c r="W237" s="119">
        <v>47.968151973346025</v>
      </c>
      <c r="X237" s="119">
        <v>8.283906435332451</v>
      </c>
      <c r="Y237" s="119">
        <v>24.832123267283702</v>
      </c>
      <c r="Z237" s="119">
        <v>70.245906256206936</v>
      </c>
      <c r="AA237" s="119">
        <v>70.844895705584008</v>
      </c>
      <c r="AB237" s="119">
        <v>0.54642452904918182</v>
      </c>
      <c r="AC237" s="119">
        <v>2.4856372184513043</v>
      </c>
      <c r="AD237" s="119">
        <v>71.642747787559443</v>
      </c>
      <c r="AE237" s="119">
        <v>146.3811133304396</v>
      </c>
      <c r="AF237" s="119">
        <v>16.311038342534701</v>
      </c>
      <c r="AG237" s="138"/>
      <c r="AI237" s="122" t="s">
        <v>2979</v>
      </c>
      <c r="AJ237" s="122" t="s">
        <v>2356</v>
      </c>
    </row>
    <row r="238" spans="1:36" s="122" customFormat="1" ht="11.25" customHeight="1" x14ac:dyDescent="0.2">
      <c r="A238" s="96" t="s">
        <v>89</v>
      </c>
      <c r="B238" s="98">
        <v>612001611643</v>
      </c>
      <c r="C238" s="98" t="s">
        <v>2979</v>
      </c>
      <c r="D238" s="98" t="s">
        <v>2356</v>
      </c>
      <c r="E238" s="99" t="s">
        <v>3421</v>
      </c>
      <c r="F238" s="100" t="s">
        <v>87</v>
      </c>
      <c r="G238" s="100" t="s">
        <v>87</v>
      </c>
      <c r="H238" s="100" t="s">
        <v>88</v>
      </c>
      <c r="I238" s="97">
        <v>0</v>
      </c>
      <c r="J238" s="97">
        <v>0</v>
      </c>
      <c r="K238" s="97">
        <v>42216.94</v>
      </c>
      <c r="L238" s="97">
        <v>42216.94</v>
      </c>
      <c r="M238" s="119">
        <v>42216.94</v>
      </c>
      <c r="N238" s="119">
        <v>673.8639079084794</v>
      </c>
      <c r="O238" s="120" t="s">
        <v>44</v>
      </c>
      <c r="P238" s="121">
        <v>3.8451448458210185E-5</v>
      </c>
      <c r="Q238" s="119">
        <v>38.751134459774789</v>
      </c>
      <c r="R238" s="119">
        <v>23.250680675864874</v>
      </c>
      <c r="S238" s="119">
        <v>38.751134459774789</v>
      </c>
      <c r="T238" s="119">
        <v>15.500453783909917</v>
      </c>
      <c r="U238" s="119">
        <v>46.501361351729749</v>
      </c>
      <c r="V238" s="119">
        <v>78.225513782327738</v>
      </c>
      <c r="W238" s="119">
        <v>45.185489495558038</v>
      </c>
      <c r="X238" s="119">
        <v>7.8033518452803943</v>
      </c>
      <c r="Y238" s="119">
        <v>23.391596275581538</v>
      </c>
      <c r="Z238" s="119">
        <v>66.170897328075313</v>
      </c>
      <c r="AA238" s="119">
        <v>66.735139025104147</v>
      </c>
      <c r="AB238" s="119">
        <v>0.51472610058412405</v>
      </c>
      <c r="AC238" s="119">
        <v>2.3414438497965961</v>
      </c>
      <c r="AD238" s="119">
        <v>67.486707209118052</v>
      </c>
      <c r="AE238" s="119">
        <v>137.88945345269863</v>
      </c>
      <c r="AF238" s="119">
        <v>15.364824813300702</v>
      </c>
      <c r="AG238" s="138"/>
      <c r="AI238" s="122" t="s">
        <v>2979</v>
      </c>
      <c r="AJ238" s="122" t="s">
        <v>2356</v>
      </c>
    </row>
    <row r="239" spans="1:36" s="122" customFormat="1" ht="11.25" customHeight="1" x14ac:dyDescent="0.2">
      <c r="A239" s="96" t="s">
        <v>89</v>
      </c>
      <c r="B239" s="98">
        <v>612001611680</v>
      </c>
      <c r="C239" s="98" t="s">
        <v>2979</v>
      </c>
      <c r="D239" s="98" t="s">
        <v>2356</v>
      </c>
      <c r="E239" s="99" t="s">
        <v>3422</v>
      </c>
      <c r="F239" s="100" t="s">
        <v>87</v>
      </c>
      <c r="G239" s="100" t="s">
        <v>87</v>
      </c>
      <c r="H239" s="100" t="s">
        <v>88</v>
      </c>
      <c r="I239" s="97">
        <v>0</v>
      </c>
      <c r="J239" s="97">
        <v>0</v>
      </c>
      <c r="K239" s="97">
        <v>39415.5</v>
      </c>
      <c r="L239" s="97">
        <v>39415.5</v>
      </c>
      <c r="M239" s="119">
        <v>39415.5</v>
      </c>
      <c r="N239" s="119">
        <v>629.14751429560431</v>
      </c>
      <c r="O239" s="120" t="s">
        <v>44</v>
      </c>
      <c r="P239" s="121">
        <v>3.5899879685846102E-5</v>
      </c>
      <c r="Q239" s="119">
        <v>36.179679064831639</v>
      </c>
      <c r="R239" s="119">
        <v>21.707807438898985</v>
      </c>
      <c r="S239" s="119">
        <v>36.179679064831639</v>
      </c>
      <c r="T239" s="119">
        <v>14.471871625932655</v>
      </c>
      <c r="U239" s="119">
        <v>43.415614877797971</v>
      </c>
      <c r="V239" s="119">
        <v>73.034609767722131</v>
      </c>
      <c r="W239" s="119">
        <v>42.187061904822279</v>
      </c>
      <c r="X239" s="119">
        <v>7.2855354902001288</v>
      </c>
      <c r="Y239" s="119">
        <v>21.839372133560229</v>
      </c>
      <c r="Z239" s="119">
        <v>61.779915920830668</v>
      </c>
      <c r="AA239" s="119">
        <v>62.306715556456552</v>
      </c>
      <c r="AB239" s="119">
        <v>0.48056980485969719</v>
      </c>
      <c r="AC239" s="119">
        <v>2.186069858726325</v>
      </c>
      <c r="AD239" s="119">
        <v>63.008411031235163</v>
      </c>
      <c r="AE239" s="119">
        <v>128.73935800569257</v>
      </c>
      <c r="AF239" s="119">
        <v>14.345242749205743</v>
      </c>
      <c r="AG239" s="138"/>
      <c r="AI239" s="122" t="s">
        <v>2979</v>
      </c>
      <c r="AJ239" s="122" t="s">
        <v>2356</v>
      </c>
    </row>
    <row r="240" spans="1:36" s="122" customFormat="1" ht="11.25" customHeight="1" x14ac:dyDescent="0.2">
      <c r="A240" s="96" t="s">
        <v>89</v>
      </c>
      <c r="B240" s="98">
        <v>612001611667</v>
      </c>
      <c r="C240" s="98" t="s">
        <v>2979</v>
      </c>
      <c r="D240" s="98" t="s">
        <v>2356</v>
      </c>
      <c r="E240" s="99" t="s">
        <v>3423</v>
      </c>
      <c r="F240" s="100" t="s">
        <v>87</v>
      </c>
      <c r="G240" s="100" t="s">
        <v>87</v>
      </c>
      <c r="H240" s="100" t="s">
        <v>88</v>
      </c>
      <c r="I240" s="97">
        <v>0</v>
      </c>
      <c r="J240" s="97">
        <v>0</v>
      </c>
      <c r="K240" s="97">
        <v>20363.16</v>
      </c>
      <c r="L240" s="97">
        <v>20363.16</v>
      </c>
      <c r="M240" s="119">
        <v>20363.16</v>
      </c>
      <c r="N240" s="119">
        <v>325.0353667263812</v>
      </c>
      <c r="O240" s="120" t="s">
        <v>44</v>
      </c>
      <c r="P240" s="121">
        <v>1.8546891299707828E-5</v>
      </c>
      <c r="Q240" s="119">
        <v>18.691443557631313</v>
      </c>
      <c r="R240" s="119">
        <v>11.21486613457879</v>
      </c>
      <c r="S240" s="119">
        <v>18.691443557631313</v>
      </c>
      <c r="T240" s="119">
        <v>7.4765774230525253</v>
      </c>
      <c r="U240" s="119">
        <v>22.429732269157579</v>
      </c>
      <c r="V240" s="119">
        <v>37.731741173845023</v>
      </c>
      <c r="W240" s="119">
        <v>21.79502712125435</v>
      </c>
      <c r="X240" s="119">
        <v>3.7639133049846802</v>
      </c>
      <c r="Y240" s="119">
        <v>11.282836169913569</v>
      </c>
      <c r="Z240" s="119">
        <v>31.917248612409388</v>
      </c>
      <c r="AA240" s="119">
        <v>32.189408175733249</v>
      </c>
      <c r="AB240" s="119">
        <v>0.24827592768141443</v>
      </c>
      <c r="AC240" s="119">
        <v>1.1293854017942575</v>
      </c>
      <c r="AD240" s="119">
        <v>32.551923866874873</v>
      </c>
      <c r="AE240" s="119">
        <v>66.510386659238094</v>
      </c>
      <c r="AF240" s="119">
        <v>7.4111573706008151</v>
      </c>
      <c r="AG240" s="138"/>
      <c r="AI240" s="122" t="s">
        <v>2979</v>
      </c>
      <c r="AJ240" s="122" t="s">
        <v>2356</v>
      </c>
    </row>
    <row r="241" spans="1:36" s="122" customFormat="1" ht="11.25" customHeight="1" x14ac:dyDescent="0.2">
      <c r="A241" s="96" t="s">
        <v>89</v>
      </c>
      <c r="B241" s="98">
        <v>612001611689</v>
      </c>
      <c r="C241" s="98" t="s">
        <v>2979</v>
      </c>
      <c r="D241" s="98" t="s">
        <v>2356</v>
      </c>
      <c r="E241" s="99" t="s">
        <v>3424</v>
      </c>
      <c r="F241" s="100" t="s">
        <v>87</v>
      </c>
      <c r="G241" s="100" t="s">
        <v>87</v>
      </c>
      <c r="H241" s="100" t="s">
        <v>88</v>
      </c>
      <c r="I241" s="97">
        <v>0</v>
      </c>
      <c r="J241" s="97">
        <v>0</v>
      </c>
      <c r="K241" s="97">
        <v>37945.300000000003</v>
      </c>
      <c r="L241" s="97">
        <v>37945.300000000003</v>
      </c>
      <c r="M241" s="119">
        <v>37945.300000000003</v>
      </c>
      <c r="N241" s="119">
        <v>605.68028248280496</v>
      </c>
      <c r="O241" s="120" t="s">
        <v>44</v>
      </c>
      <c r="P241" s="121">
        <v>3.4560812488572672E-5</v>
      </c>
      <c r="Q241" s="119">
        <v>34.830175337589424</v>
      </c>
      <c r="R241" s="119">
        <v>20.898105202553658</v>
      </c>
      <c r="S241" s="119">
        <v>34.830175337589424</v>
      </c>
      <c r="T241" s="119">
        <v>13.932070135035771</v>
      </c>
      <c r="U241" s="119">
        <v>41.796210405107317</v>
      </c>
      <c r="V241" s="119">
        <v>70.310415395444608</v>
      </c>
      <c r="W241" s="119">
        <v>40.613482515686798</v>
      </c>
      <c r="X241" s="119">
        <v>7.0137846744628627</v>
      </c>
      <c r="Y241" s="119">
        <v>21.024762527928935</v>
      </c>
      <c r="Z241" s="119">
        <v>59.475522157290811</v>
      </c>
      <c r="AA241" s="119">
        <v>59.982672141782061</v>
      </c>
      <c r="AB241" s="119">
        <v>0.46264452858247818</v>
      </c>
      <c r="AC241" s="119">
        <v>2.104529350390786</v>
      </c>
      <c r="AD241" s="119">
        <v>60.658194342416756</v>
      </c>
      <c r="AE241" s="119">
        <v>123.93737390958904</v>
      </c>
      <c r="AF241" s="119">
        <v>13.810164521354206</v>
      </c>
      <c r="AG241" s="138"/>
      <c r="AI241" s="122" t="s">
        <v>2979</v>
      </c>
      <c r="AJ241" s="122" t="s">
        <v>2356</v>
      </c>
    </row>
    <row r="242" spans="1:36" s="122" customFormat="1" ht="11.25" customHeight="1" x14ac:dyDescent="0.2">
      <c r="A242" s="96" t="s">
        <v>89</v>
      </c>
      <c r="B242" s="98">
        <v>612001611678</v>
      </c>
      <c r="C242" s="98" t="s">
        <v>2979</v>
      </c>
      <c r="D242" s="98" t="s">
        <v>2356</v>
      </c>
      <c r="E242" s="99" t="s">
        <v>3425</v>
      </c>
      <c r="F242" s="100" t="s">
        <v>87</v>
      </c>
      <c r="G242" s="100" t="s">
        <v>87</v>
      </c>
      <c r="H242" s="100" t="s">
        <v>88</v>
      </c>
      <c r="I242" s="97">
        <v>0</v>
      </c>
      <c r="J242" s="97">
        <v>0</v>
      </c>
      <c r="K242" s="97">
        <v>37699.629999999997</v>
      </c>
      <c r="L242" s="97">
        <v>37699.629999999997</v>
      </c>
      <c r="M242" s="119">
        <v>37699.629999999997</v>
      </c>
      <c r="N242" s="119">
        <v>601.75891475089725</v>
      </c>
      <c r="O242" s="120" t="s">
        <v>44</v>
      </c>
      <c r="P242" s="121">
        <v>3.4337054742446856E-5</v>
      </c>
      <c r="Q242" s="119">
        <v>34.604673650287289</v>
      </c>
      <c r="R242" s="119">
        <v>20.762804190172375</v>
      </c>
      <c r="S242" s="119">
        <v>34.604673650287289</v>
      </c>
      <c r="T242" s="119">
        <v>13.841869460114916</v>
      </c>
      <c r="U242" s="119">
        <v>41.52560838034475</v>
      </c>
      <c r="V242" s="119">
        <v>69.855203294072382</v>
      </c>
      <c r="W242" s="119">
        <v>40.3505378492952</v>
      </c>
      <c r="X242" s="119">
        <v>6.9683751907856921</v>
      </c>
      <c r="Y242" s="119">
        <v>20.888641495541883</v>
      </c>
      <c r="Z242" s="119">
        <v>59.090458617711946</v>
      </c>
      <c r="AA242" s="119">
        <v>59.594325151112017</v>
      </c>
      <c r="AB242" s="119">
        <v>0.45964922003736558</v>
      </c>
      <c r="AC242" s="119">
        <v>2.0909039547420361</v>
      </c>
      <c r="AD242" s="119">
        <v>60.265473805114326</v>
      </c>
      <c r="AE242" s="119">
        <v>123.13496373893892</v>
      </c>
      <c r="AF242" s="119">
        <v>13.720753102338909</v>
      </c>
      <c r="AG242" s="138"/>
      <c r="AI242" s="122" t="s">
        <v>2979</v>
      </c>
      <c r="AJ242" s="122" t="s">
        <v>2356</v>
      </c>
    </row>
    <row r="243" spans="1:36" s="122" customFormat="1" ht="11.25" customHeight="1" x14ac:dyDescent="0.2">
      <c r="A243" s="96" t="s">
        <v>89</v>
      </c>
      <c r="B243" s="98">
        <v>612001611670</v>
      </c>
      <c r="C243" s="98" t="s">
        <v>2979</v>
      </c>
      <c r="D243" s="98" t="s">
        <v>2356</v>
      </c>
      <c r="E243" s="99" t="s">
        <v>3426</v>
      </c>
      <c r="F243" s="100" t="s">
        <v>87</v>
      </c>
      <c r="G243" s="100" t="s">
        <v>87</v>
      </c>
      <c r="H243" s="100" t="s">
        <v>88</v>
      </c>
      <c r="I243" s="97">
        <v>0</v>
      </c>
      <c r="J243" s="97">
        <v>0</v>
      </c>
      <c r="K243" s="97">
        <v>21468.31</v>
      </c>
      <c r="L243" s="97">
        <v>21468.31</v>
      </c>
      <c r="M243" s="119">
        <v>21468.31</v>
      </c>
      <c r="N243" s="119">
        <v>342.67569541493742</v>
      </c>
      <c r="O243" s="120" t="s">
        <v>44</v>
      </c>
      <c r="P243" s="121">
        <v>1.9553468713030323E-5</v>
      </c>
      <c r="Q243" s="119">
        <v>19.705866115216494</v>
      </c>
      <c r="R243" s="119">
        <v>11.823519669129897</v>
      </c>
      <c r="S243" s="119">
        <v>19.705866115216494</v>
      </c>
      <c r="T243" s="119">
        <v>7.882346446086598</v>
      </c>
      <c r="U243" s="119">
        <v>23.647039338259795</v>
      </c>
      <c r="V243" s="119">
        <v>39.779519306427332</v>
      </c>
      <c r="W243" s="119">
        <v>22.977887454476416</v>
      </c>
      <c r="X243" s="119">
        <v>3.968188515168356</v>
      </c>
      <c r="Y243" s="119">
        <v>11.895178576159946</v>
      </c>
      <c r="Z243" s="119">
        <v>33.649462438947324</v>
      </c>
      <c r="AA243" s="119">
        <v>33.936392653850177</v>
      </c>
      <c r="AB243" s="119">
        <v>0.26175036590598838</v>
      </c>
      <c r="AC243" s="119">
        <v>1.190679438515126</v>
      </c>
      <c r="AD243" s="119">
        <v>34.318582806915451</v>
      </c>
      <c r="AE243" s="119">
        <v>70.12004025997868</v>
      </c>
      <c r="AF243" s="119">
        <v>7.8133759146833395</v>
      </c>
      <c r="AG243" s="138"/>
      <c r="AI243" s="122" t="s">
        <v>2979</v>
      </c>
      <c r="AJ243" s="122" t="s">
        <v>2356</v>
      </c>
    </row>
    <row r="244" spans="1:36" s="122" customFormat="1" ht="11.25" customHeight="1" x14ac:dyDescent="0.2">
      <c r="A244" s="96" t="s">
        <v>89</v>
      </c>
      <c r="B244" s="98">
        <v>612001611685</v>
      </c>
      <c r="C244" s="98" t="s">
        <v>2979</v>
      </c>
      <c r="D244" s="98" t="s">
        <v>2356</v>
      </c>
      <c r="E244" s="99" t="s">
        <v>3427</v>
      </c>
      <c r="F244" s="100" t="s">
        <v>87</v>
      </c>
      <c r="G244" s="100" t="s">
        <v>87</v>
      </c>
      <c r="H244" s="100" t="s">
        <v>88</v>
      </c>
      <c r="I244" s="97">
        <v>0</v>
      </c>
      <c r="J244" s="97">
        <v>0</v>
      </c>
      <c r="K244" s="97">
        <v>37956.089999999997</v>
      </c>
      <c r="L244" s="97">
        <v>37956.089999999997</v>
      </c>
      <c r="M244" s="119">
        <v>37956.089999999997</v>
      </c>
      <c r="N244" s="119">
        <v>605.85251172458152</v>
      </c>
      <c r="O244" s="120" t="s">
        <v>44</v>
      </c>
      <c r="P244" s="121">
        <v>3.4570640086898459E-5</v>
      </c>
      <c r="Q244" s="119">
        <v>34.840079531044012</v>
      </c>
      <c r="R244" s="119">
        <v>20.904047718626408</v>
      </c>
      <c r="S244" s="119">
        <v>34.840079531044012</v>
      </c>
      <c r="T244" s="119">
        <v>13.936031812417607</v>
      </c>
      <c r="U244" s="119">
        <v>41.808095437252817</v>
      </c>
      <c r="V244" s="119">
        <v>70.330408632607472</v>
      </c>
      <c r="W244" s="119">
        <v>40.625031231241664</v>
      </c>
      <c r="X244" s="119">
        <v>7.0157790910740747</v>
      </c>
      <c r="Y244" s="119">
        <v>21.0307410598598</v>
      </c>
      <c r="Z244" s="119">
        <v>59.492434420050017</v>
      </c>
      <c r="AA244" s="119">
        <v>59.999728616033401</v>
      </c>
      <c r="AB244" s="119">
        <v>0.46277608465038123</v>
      </c>
      <c r="AC244" s="119">
        <v>2.1051277873959147</v>
      </c>
      <c r="AD244" s="119">
        <v>60.675442905926708</v>
      </c>
      <c r="AE244" s="119">
        <v>123.97261633129828</v>
      </c>
      <c r="AF244" s="119">
        <v>13.814091534058951</v>
      </c>
      <c r="AG244" s="138"/>
      <c r="AI244" s="122" t="s">
        <v>2979</v>
      </c>
      <c r="AJ244" s="122" t="s">
        <v>2356</v>
      </c>
    </row>
    <row r="245" spans="1:36" s="122" customFormat="1" ht="11.25" customHeight="1" x14ac:dyDescent="0.2">
      <c r="A245" s="96" t="s">
        <v>89</v>
      </c>
      <c r="B245" s="98">
        <v>612001611675</v>
      </c>
      <c r="C245" s="98" t="s">
        <v>2979</v>
      </c>
      <c r="D245" s="98" t="s">
        <v>2356</v>
      </c>
      <c r="E245" s="99" t="s">
        <v>3428</v>
      </c>
      <c r="F245" s="100" t="s">
        <v>87</v>
      </c>
      <c r="G245" s="100" t="s">
        <v>87</v>
      </c>
      <c r="H245" s="100" t="s">
        <v>88</v>
      </c>
      <c r="I245" s="97">
        <v>0</v>
      </c>
      <c r="J245" s="97">
        <v>0</v>
      </c>
      <c r="K245" s="97">
        <v>38680.120000000003</v>
      </c>
      <c r="L245" s="97">
        <v>38680.120000000003</v>
      </c>
      <c r="M245" s="119">
        <v>38680.120000000003</v>
      </c>
      <c r="N245" s="119">
        <v>617.4094290483614</v>
      </c>
      <c r="O245" s="120" t="s">
        <v>44</v>
      </c>
      <c r="P245" s="121">
        <v>3.5230091061488231E-5</v>
      </c>
      <c r="Q245" s="119">
        <v>35.504670187849335</v>
      </c>
      <c r="R245" s="119">
        <v>21.302802112709603</v>
      </c>
      <c r="S245" s="119">
        <v>35.504670187849335</v>
      </c>
      <c r="T245" s="119">
        <v>14.201868075139734</v>
      </c>
      <c r="U245" s="119">
        <v>42.605604225419206</v>
      </c>
      <c r="V245" s="119">
        <v>71.671993758005456</v>
      </c>
      <c r="W245" s="119">
        <v>41.399972521621045</v>
      </c>
      <c r="X245" s="119">
        <v>7.1496083273128539</v>
      </c>
      <c r="Y245" s="119">
        <v>21.431912188118016</v>
      </c>
      <c r="Z245" s="119">
        <v>60.62728016662583</v>
      </c>
      <c r="AA245" s="119">
        <v>61.144251234402859</v>
      </c>
      <c r="AB245" s="119">
        <v>0.47160375284722172</v>
      </c>
      <c r="AC245" s="119">
        <v>2.1452840751460034</v>
      </c>
      <c r="AD245" s="119">
        <v>61.832855087402152</v>
      </c>
      <c r="AE245" s="119">
        <v>126.33745141843055</v>
      </c>
      <c r="AF245" s="119">
        <v>14.077601729482259</v>
      </c>
      <c r="AG245" s="138"/>
      <c r="AI245" s="122" t="s">
        <v>2979</v>
      </c>
      <c r="AJ245" s="122" t="s">
        <v>2356</v>
      </c>
    </row>
    <row r="246" spans="1:36" s="122" customFormat="1" ht="11.25" customHeight="1" x14ac:dyDescent="0.2">
      <c r="A246" s="96" t="s">
        <v>89</v>
      </c>
      <c r="B246" s="98">
        <v>612001611564</v>
      </c>
      <c r="C246" s="98" t="s">
        <v>2979</v>
      </c>
      <c r="D246" s="98" t="s">
        <v>2356</v>
      </c>
      <c r="E246" s="99" t="s">
        <v>3429</v>
      </c>
      <c r="F246" s="100" t="s">
        <v>87</v>
      </c>
      <c r="G246" s="100" t="s">
        <v>87</v>
      </c>
      <c r="H246" s="100" t="s">
        <v>88</v>
      </c>
      <c r="I246" s="97">
        <v>0</v>
      </c>
      <c r="J246" s="97">
        <v>0</v>
      </c>
      <c r="K246" s="97">
        <v>40976.53</v>
      </c>
      <c r="L246" s="97">
        <v>40976.53</v>
      </c>
      <c r="M246" s="119">
        <v>40976.53</v>
      </c>
      <c r="N246" s="119">
        <v>654.06456835405515</v>
      </c>
      <c r="O246" s="120" t="s">
        <v>44</v>
      </c>
      <c r="P246" s="121">
        <v>3.7321675405448702E-5</v>
      </c>
      <c r="Q246" s="119">
        <v>37.61255609063555</v>
      </c>
      <c r="R246" s="119">
        <v>22.567533654381332</v>
      </c>
      <c r="S246" s="119">
        <v>37.61255609063555</v>
      </c>
      <c r="T246" s="119">
        <v>15.045022436254222</v>
      </c>
      <c r="U246" s="119">
        <v>45.135067308762665</v>
      </c>
      <c r="V246" s="119">
        <v>75.927106802789737</v>
      </c>
      <c r="W246" s="119">
        <v>43.857858146029031</v>
      </c>
      <c r="X246" s="119">
        <v>7.5740752643059279</v>
      </c>
      <c r="Y246" s="119">
        <v>22.704308899087788</v>
      </c>
      <c r="Z246" s="119">
        <v>64.226676767449234</v>
      </c>
      <c r="AA246" s="119">
        <v>64.774340023610222</v>
      </c>
      <c r="AB246" s="119">
        <v>0.49960251743419531</v>
      </c>
      <c r="AC246" s="119">
        <v>2.2726479975693579</v>
      </c>
      <c r="AD246" s="119">
        <v>65.503825775995196</v>
      </c>
      <c r="AE246" s="119">
        <v>133.83801208917816</v>
      </c>
      <c r="AF246" s="119">
        <v>14.913378489936994</v>
      </c>
      <c r="AG246" s="138"/>
      <c r="AI246" s="122" t="s">
        <v>2979</v>
      </c>
      <c r="AJ246" s="122" t="s">
        <v>2356</v>
      </c>
    </row>
    <row r="247" spans="1:36" s="122" customFormat="1" ht="11.25" customHeight="1" x14ac:dyDescent="0.2">
      <c r="A247" s="96" t="s">
        <v>89</v>
      </c>
      <c r="B247" s="98">
        <v>612001611576</v>
      </c>
      <c r="C247" s="98" t="s">
        <v>2979</v>
      </c>
      <c r="D247" s="98" t="s">
        <v>2356</v>
      </c>
      <c r="E247" s="99" t="s">
        <v>3430</v>
      </c>
      <c r="F247" s="100" t="s">
        <v>87</v>
      </c>
      <c r="G247" s="100" t="s">
        <v>87</v>
      </c>
      <c r="H247" s="100" t="s">
        <v>88</v>
      </c>
      <c r="I247" s="97">
        <v>0</v>
      </c>
      <c r="J247" s="97">
        <v>0</v>
      </c>
      <c r="K247" s="97">
        <v>41754.57</v>
      </c>
      <c r="L247" s="97">
        <v>41754.57</v>
      </c>
      <c r="M247" s="119">
        <v>41754.57</v>
      </c>
      <c r="N247" s="119">
        <v>666.48358960261351</v>
      </c>
      <c r="O247" s="120" t="s">
        <v>44</v>
      </c>
      <c r="P247" s="121">
        <v>3.8030319020036259E-5</v>
      </c>
      <c r="Q247" s="119">
        <v>38.326722789005522</v>
      </c>
      <c r="R247" s="119">
        <v>22.996033673403318</v>
      </c>
      <c r="S247" s="119">
        <v>38.326722789005522</v>
      </c>
      <c r="T247" s="119">
        <v>15.33068911560221</v>
      </c>
      <c r="U247" s="119">
        <v>45.992067346806635</v>
      </c>
      <c r="V247" s="119">
        <v>77.368769290483129</v>
      </c>
      <c r="W247" s="119">
        <v>44.690607233175662</v>
      </c>
      <c r="X247" s="119">
        <v>7.7178876739619087</v>
      </c>
      <c r="Y247" s="119">
        <v>23.13540593184889</v>
      </c>
      <c r="Z247" s="119">
        <v>65.446177871914315</v>
      </c>
      <c r="AA247" s="119">
        <v>66.004239859247107</v>
      </c>
      <c r="AB247" s="119">
        <v>0.50908869751495145</v>
      </c>
      <c r="AC247" s="119">
        <v>2.3157997980763523</v>
      </c>
      <c r="AD247" s="119">
        <v>66.747576689182708</v>
      </c>
      <c r="AE247" s="119">
        <v>136.37925525754466</v>
      </c>
      <c r="AF247" s="119">
        <v>15.19654558584069</v>
      </c>
      <c r="AG247" s="138"/>
      <c r="AI247" s="122" t="s">
        <v>2979</v>
      </c>
      <c r="AJ247" s="122" t="s">
        <v>2356</v>
      </c>
    </row>
    <row r="248" spans="1:36" s="122" customFormat="1" ht="11.25" customHeight="1" x14ac:dyDescent="0.2">
      <c r="A248" s="96" t="s">
        <v>89</v>
      </c>
      <c r="B248" s="98">
        <v>612001611681</v>
      </c>
      <c r="C248" s="98" t="s">
        <v>2979</v>
      </c>
      <c r="D248" s="98" t="s">
        <v>2356</v>
      </c>
      <c r="E248" s="99" t="s">
        <v>3431</v>
      </c>
      <c r="F248" s="100" t="s">
        <v>87</v>
      </c>
      <c r="G248" s="100" t="s">
        <v>87</v>
      </c>
      <c r="H248" s="100" t="s">
        <v>88</v>
      </c>
      <c r="I248" s="97">
        <v>0</v>
      </c>
      <c r="J248" s="97">
        <v>0</v>
      </c>
      <c r="K248" s="97">
        <v>39415.51</v>
      </c>
      <c r="L248" s="97">
        <v>39415.51</v>
      </c>
      <c r="M248" s="119">
        <v>39415.51</v>
      </c>
      <c r="N248" s="119">
        <v>629.14767391492023</v>
      </c>
      <c r="O248" s="120" t="s">
        <v>44</v>
      </c>
      <c r="P248" s="121">
        <v>3.5899888793907575E-5</v>
      </c>
      <c r="Q248" s="119">
        <v>36.179688243880257</v>
      </c>
      <c r="R248" s="119">
        <v>21.707812946328154</v>
      </c>
      <c r="S248" s="119">
        <v>36.179688243880257</v>
      </c>
      <c r="T248" s="119">
        <v>14.471875297552103</v>
      </c>
      <c r="U248" s="119">
        <v>43.415625892656308</v>
      </c>
      <c r="V248" s="119">
        <v>73.03462829713564</v>
      </c>
      <c r="W248" s="119">
        <v>42.187072607987766</v>
      </c>
      <c r="X248" s="119">
        <v>7.2855373385936524</v>
      </c>
      <c r="Y248" s="119">
        <v>21.839377674368322</v>
      </c>
      <c r="Z248" s="119">
        <v>61.779931594846204</v>
      </c>
      <c r="AA248" s="119">
        <v>62.306731364125</v>
      </c>
      <c r="AB248" s="119">
        <v>0.48056992678376387</v>
      </c>
      <c r="AC248" s="119">
        <v>2.1860704133482023</v>
      </c>
      <c r="AD248" s="119">
        <v>63.00842701692887</v>
      </c>
      <c r="AE248" s="119">
        <v>128.73939066780724</v>
      </c>
      <c r="AF248" s="119">
        <v>14.34524638869852</v>
      </c>
      <c r="AG248" s="138"/>
      <c r="AI248" s="122" t="s">
        <v>2979</v>
      </c>
      <c r="AJ248" s="122" t="s">
        <v>2356</v>
      </c>
    </row>
    <row r="249" spans="1:36" s="122" customFormat="1" ht="11.25" customHeight="1" x14ac:dyDescent="0.2">
      <c r="A249" s="96" t="s">
        <v>89</v>
      </c>
      <c r="B249" s="98">
        <v>612001611592</v>
      </c>
      <c r="C249" s="98" t="s">
        <v>2979</v>
      </c>
      <c r="D249" s="98" t="s">
        <v>2356</v>
      </c>
      <c r="E249" s="99" t="s">
        <v>3432</v>
      </c>
      <c r="F249" s="100" t="s">
        <v>87</v>
      </c>
      <c r="G249" s="100" t="s">
        <v>87</v>
      </c>
      <c r="H249" s="100" t="s">
        <v>88</v>
      </c>
      <c r="I249" s="97">
        <v>0</v>
      </c>
      <c r="J249" s="97">
        <v>0</v>
      </c>
      <c r="K249" s="97">
        <v>40976.46</v>
      </c>
      <c r="L249" s="97">
        <v>40976.46</v>
      </c>
      <c r="M249" s="119">
        <v>40976.46</v>
      </c>
      <c r="N249" s="119">
        <v>654.06345101884426</v>
      </c>
      <c r="O249" s="120" t="s">
        <v>44</v>
      </c>
      <c r="P249" s="121">
        <v>3.7321611649018412E-5</v>
      </c>
      <c r="Q249" s="119">
        <v>37.612491837295252</v>
      </c>
      <c r="R249" s="119">
        <v>22.567495102377151</v>
      </c>
      <c r="S249" s="119">
        <v>37.612491837295252</v>
      </c>
      <c r="T249" s="119">
        <v>15.044996734918101</v>
      </c>
      <c r="U249" s="119">
        <v>45.134990204754303</v>
      </c>
      <c r="V249" s="119">
        <v>75.926977096895257</v>
      </c>
      <c r="W249" s="119">
        <v>43.857783223870655</v>
      </c>
      <c r="X249" s="119">
        <v>7.5740623255512665</v>
      </c>
      <c r="Y249" s="119">
        <v>22.704270113431143</v>
      </c>
      <c r="Z249" s="119">
        <v>64.226567049340503</v>
      </c>
      <c r="AA249" s="119">
        <v>64.774229369931106</v>
      </c>
      <c r="AB249" s="119">
        <v>0.4996016639657288</v>
      </c>
      <c r="AC249" s="119">
        <v>2.2726441152162198</v>
      </c>
      <c r="AD249" s="119">
        <v>65.50371387613923</v>
      </c>
      <c r="AE249" s="119">
        <v>133.8377834543756</v>
      </c>
      <c r="AF249" s="119">
        <v>14.913353013487566</v>
      </c>
      <c r="AG249" s="138"/>
      <c r="AI249" s="122" t="s">
        <v>2979</v>
      </c>
      <c r="AJ249" s="122" t="s">
        <v>2356</v>
      </c>
    </row>
    <row r="250" spans="1:36" s="122" customFormat="1" ht="11.25" customHeight="1" x14ac:dyDescent="0.2">
      <c r="A250" s="96" t="s">
        <v>89</v>
      </c>
      <c r="B250" s="98">
        <v>612001611563</v>
      </c>
      <c r="C250" s="98" t="s">
        <v>2979</v>
      </c>
      <c r="D250" s="98" t="s">
        <v>2356</v>
      </c>
      <c r="E250" s="99" t="s">
        <v>3433</v>
      </c>
      <c r="F250" s="100" t="s">
        <v>87</v>
      </c>
      <c r="G250" s="100" t="s">
        <v>87</v>
      </c>
      <c r="H250" s="100" t="s">
        <v>88</v>
      </c>
      <c r="I250" s="97">
        <v>0</v>
      </c>
      <c r="J250" s="97">
        <v>0</v>
      </c>
      <c r="K250" s="97">
        <v>43051.07</v>
      </c>
      <c r="L250" s="97">
        <v>43051.07</v>
      </c>
      <c r="M250" s="119">
        <v>43051.07</v>
      </c>
      <c r="N250" s="119">
        <v>687.17823389950809</v>
      </c>
      <c r="O250" s="120" t="s">
        <v>44</v>
      </c>
      <c r="P250" s="121">
        <v>3.9211179189581218E-5</v>
      </c>
      <c r="Q250" s="119">
        <v>39.516786441821147</v>
      </c>
      <c r="R250" s="119">
        <v>23.71007186509269</v>
      </c>
      <c r="S250" s="119">
        <v>39.516786441821147</v>
      </c>
      <c r="T250" s="119">
        <v>15.806714576728458</v>
      </c>
      <c r="U250" s="119">
        <v>47.42014373018538</v>
      </c>
      <c r="V250" s="119">
        <v>79.771107750323836</v>
      </c>
      <c r="W250" s="119">
        <v>46.078272637892134</v>
      </c>
      <c r="X250" s="119">
        <v>7.9575318942063413</v>
      </c>
      <c r="Y250" s="119">
        <v>23.853771700928586</v>
      </c>
      <c r="Z250" s="119">
        <v>67.47831398566035</v>
      </c>
      <c r="AA250" s="119">
        <v>68.053704073044869</v>
      </c>
      <c r="AB250" s="119">
        <v>0.52489615275465651</v>
      </c>
      <c r="AC250" s="119">
        <v>2.3877065244108824</v>
      </c>
      <c r="AD250" s="119">
        <v>68.820121878308711</v>
      </c>
      <c r="AE250" s="119">
        <v>140.61389842214689</v>
      </c>
      <c r="AF250" s="119">
        <v>15.668405824182082</v>
      </c>
      <c r="AG250" s="138"/>
      <c r="AI250" s="122" t="s">
        <v>2979</v>
      </c>
      <c r="AJ250" s="122" t="s">
        <v>2356</v>
      </c>
    </row>
    <row r="251" spans="1:36" s="122" customFormat="1" ht="11.25" customHeight="1" x14ac:dyDescent="0.2">
      <c r="A251" s="96" t="s">
        <v>89</v>
      </c>
      <c r="B251" s="98">
        <v>612001611443</v>
      </c>
      <c r="C251" s="98" t="s">
        <v>2979</v>
      </c>
      <c r="D251" s="98" t="s">
        <v>2356</v>
      </c>
      <c r="E251" s="99" t="s">
        <v>3434</v>
      </c>
      <c r="F251" s="100" t="s">
        <v>87</v>
      </c>
      <c r="G251" s="100" t="s">
        <v>87</v>
      </c>
      <c r="H251" s="100" t="s">
        <v>88</v>
      </c>
      <c r="I251" s="97">
        <v>0</v>
      </c>
      <c r="J251" s="97">
        <v>0</v>
      </c>
      <c r="K251" s="97">
        <v>45439.98</v>
      </c>
      <c r="L251" s="97">
        <v>50396.06</v>
      </c>
      <c r="M251" s="119">
        <v>50396.06</v>
      </c>
      <c r="N251" s="119">
        <v>804.41846175469379</v>
      </c>
      <c r="O251" s="120" t="s">
        <v>44</v>
      </c>
      <c r="P251" s="121">
        <v>4.5901041231005094E-5</v>
      </c>
      <c r="Q251" s="119">
        <v>46.258788469815151</v>
      </c>
      <c r="R251" s="119">
        <v>27.755273081889094</v>
      </c>
      <c r="S251" s="119">
        <v>46.258788469815151</v>
      </c>
      <c r="T251" s="119">
        <v>18.503515387926061</v>
      </c>
      <c r="U251" s="119">
        <v>55.510546163778187</v>
      </c>
      <c r="V251" s="119">
        <v>93.380943434200006</v>
      </c>
      <c r="W251" s="119">
        <v>53.93973698111499</v>
      </c>
      <c r="X251" s="119">
        <v>9.3151750883854092</v>
      </c>
      <c r="Y251" s="119">
        <v>27.923489703421986</v>
      </c>
      <c r="Z251" s="119">
        <v>78.990862720024808</v>
      </c>
      <c r="AA251" s="119">
        <v>79.66442073768232</v>
      </c>
      <c r="AB251" s="119">
        <v>0.61444925777670178</v>
      </c>
      <c r="AC251" s="119">
        <v>2.7950757383405871</v>
      </c>
      <c r="AD251" s="119">
        <v>80.561597920482782</v>
      </c>
      <c r="AE251" s="119">
        <v>164.6041889717589</v>
      </c>
      <c r="AF251" s="119">
        <v>18.341609628281706</v>
      </c>
      <c r="AG251" s="138"/>
      <c r="AI251" s="122" t="s">
        <v>2979</v>
      </c>
      <c r="AJ251" s="122" t="s">
        <v>2356</v>
      </c>
    </row>
    <row r="252" spans="1:36" s="122" customFormat="1" ht="11.25" customHeight="1" x14ac:dyDescent="0.2">
      <c r="A252" s="96" t="s">
        <v>89</v>
      </c>
      <c r="B252" s="98">
        <v>612001610670</v>
      </c>
      <c r="C252" s="98" t="s">
        <v>2979</v>
      </c>
      <c r="D252" s="98" t="s">
        <v>2356</v>
      </c>
      <c r="E252" s="99" t="s">
        <v>3435</v>
      </c>
      <c r="F252" s="100" t="s">
        <v>87</v>
      </c>
      <c r="G252" s="100" t="s">
        <v>87</v>
      </c>
      <c r="H252" s="100" t="s">
        <v>88</v>
      </c>
      <c r="I252" s="97">
        <v>0</v>
      </c>
      <c r="J252" s="97">
        <v>0</v>
      </c>
      <c r="K252" s="97">
        <v>20949.650000000001</v>
      </c>
      <c r="L252" s="97">
        <v>25676.18</v>
      </c>
      <c r="M252" s="119">
        <v>25676.18</v>
      </c>
      <c r="N252" s="119">
        <v>409.84142846358696</v>
      </c>
      <c r="O252" s="120" t="s">
        <v>44</v>
      </c>
      <c r="P252" s="121">
        <v>2.3386022574675649E-5</v>
      </c>
      <c r="Q252" s="119">
        <v>23.56829044438987</v>
      </c>
      <c r="R252" s="119">
        <v>14.140974266633922</v>
      </c>
      <c r="S252" s="119">
        <v>23.56829044438987</v>
      </c>
      <c r="T252" s="119">
        <v>9.427316177755948</v>
      </c>
      <c r="U252" s="119">
        <v>28.281948533267844</v>
      </c>
      <c r="V252" s="119">
        <v>47.576455623442342</v>
      </c>
      <c r="W252" s="119">
        <v>27.481640348070172</v>
      </c>
      <c r="X252" s="119">
        <v>4.7459684804903342</v>
      </c>
      <c r="Y252" s="119">
        <v>14.226678590612234</v>
      </c>
      <c r="Z252" s="119">
        <v>40.244884412683184</v>
      </c>
      <c r="AA252" s="119">
        <v>40.588054035503262</v>
      </c>
      <c r="AB252" s="119">
        <v>0.31305442813467949</v>
      </c>
      <c r="AC252" s="119">
        <v>1.4240571142122185</v>
      </c>
      <c r="AD252" s="119">
        <v>41.045154904846562</v>
      </c>
      <c r="AE252" s="119">
        <v>83.863833497953948</v>
      </c>
      <c r="AF252" s="119">
        <v>9.3448271612005822</v>
      </c>
      <c r="AG252" s="138"/>
      <c r="AI252" s="122" t="s">
        <v>2979</v>
      </c>
      <c r="AJ252" s="122" t="s">
        <v>2356</v>
      </c>
    </row>
    <row r="253" spans="1:36" s="122" customFormat="1" ht="11.25" customHeight="1" x14ac:dyDescent="0.2">
      <c r="A253" s="96" t="s">
        <v>89</v>
      </c>
      <c r="B253" s="98">
        <v>612001610736</v>
      </c>
      <c r="C253" s="98" t="s">
        <v>2979</v>
      </c>
      <c r="D253" s="98" t="s">
        <v>2356</v>
      </c>
      <c r="E253" s="99" t="s">
        <v>3436</v>
      </c>
      <c r="F253" s="100" t="s">
        <v>87</v>
      </c>
      <c r="G253" s="100" t="s">
        <v>87</v>
      </c>
      <c r="H253" s="100" t="s">
        <v>88</v>
      </c>
      <c r="I253" s="97">
        <v>0</v>
      </c>
      <c r="J253" s="97">
        <v>0</v>
      </c>
      <c r="K253" s="97">
        <v>13924.07</v>
      </c>
      <c r="L253" s="97">
        <v>18690.37</v>
      </c>
      <c r="M253" s="119">
        <v>18690.37</v>
      </c>
      <c r="N253" s="119">
        <v>298.33440719425442</v>
      </c>
      <c r="O253" s="120" t="s">
        <v>44</v>
      </c>
      <c r="P253" s="121">
        <v>1.7023303885120002E-5</v>
      </c>
      <c r="Q253" s="119">
        <v>17.155981484516431</v>
      </c>
      <c r="R253" s="119">
        <v>10.293588890709859</v>
      </c>
      <c r="S253" s="119">
        <v>17.155981484516431</v>
      </c>
      <c r="T253" s="119">
        <v>6.8623925938065726</v>
      </c>
      <c r="U253" s="119">
        <v>20.587177781419719</v>
      </c>
      <c r="V253" s="119">
        <v>34.632159413538858</v>
      </c>
      <c r="W253" s="119">
        <v>20.00461230262291</v>
      </c>
      <c r="X253" s="119">
        <v>3.4547158848669128</v>
      </c>
      <c r="Y253" s="119">
        <v>10.355975333153966</v>
      </c>
      <c r="Z253" s="119">
        <v>29.295314968203268</v>
      </c>
      <c r="AA253" s="119">
        <v>29.54511720604658</v>
      </c>
      <c r="AB253" s="119">
        <v>0.22788059173816236</v>
      </c>
      <c r="AC253" s="119">
        <v>1.0366088088554692</v>
      </c>
      <c r="AD253" s="119">
        <v>29.877853009244252</v>
      </c>
      <c r="AE253" s="119">
        <v>61.046700782404294</v>
      </c>
      <c r="AF253" s="119">
        <v>6.8023466586107642</v>
      </c>
      <c r="AG253" s="138"/>
      <c r="AI253" s="122" t="s">
        <v>2979</v>
      </c>
      <c r="AJ253" s="122" t="s">
        <v>2356</v>
      </c>
    </row>
    <row r="254" spans="1:36" s="122" customFormat="1" ht="11.25" customHeight="1" x14ac:dyDescent="0.2">
      <c r="A254" s="96" t="s">
        <v>89</v>
      </c>
      <c r="B254" s="98">
        <v>612001610666</v>
      </c>
      <c r="C254" s="98" t="s">
        <v>2979</v>
      </c>
      <c r="D254" s="98" t="s">
        <v>2356</v>
      </c>
      <c r="E254" s="99" t="s">
        <v>3437</v>
      </c>
      <c r="F254" s="100" t="s">
        <v>87</v>
      </c>
      <c r="G254" s="100" t="s">
        <v>87</v>
      </c>
      <c r="H254" s="100" t="s">
        <v>88</v>
      </c>
      <c r="I254" s="97">
        <v>0</v>
      </c>
      <c r="J254" s="97">
        <v>0</v>
      </c>
      <c r="K254" s="97">
        <v>11650.91</v>
      </c>
      <c r="L254" s="97">
        <v>16377.44</v>
      </c>
      <c r="M254" s="119">
        <v>16377.44</v>
      </c>
      <c r="N254" s="119">
        <v>261.41557677881548</v>
      </c>
      <c r="O254" s="120" t="s">
        <v>44</v>
      </c>
      <c r="P254" s="121">
        <v>1.4916673023611608E-5</v>
      </c>
      <c r="Q254" s="119">
        <v>15.032931793419751</v>
      </c>
      <c r="R254" s="119">
        <v>9.0197590760518516</v>
      </c>
      <c r="S254" s="119">
        <v>15.032931793419751</v>
      </c>
      <c r="T254" s="119">
        <v>6.013172717367901</v>
      </c>
      <c r="U254" s="119">
        <v>18.039518152103703</v>
      </c>
      <c r="V254" s="119">
        <v>30.346435777658105</v>
      </c>
      <c r="W254" s="119">
        <v>17.529045048838974</v>
      </c>
      <c r="X254" s="119">
        <v>3.0271954017740024</v>
      </c>
      <c r="Y254" s="119">
        <v>9.0744252072168212</v>
      </c>
      <c r="Z254" s="119">
        <v>25.670024893720718</v>
      </c>
      <c r="AA254" s="119">
        <v>25.88891414856931</v>
      </c>
      <c r="AB254" s="119">
        <v>0.19968040859310165</v>
      </c>
      <c r="AC254" s="119">
        <v>0.90832865109154681</v>
      </c>
      <c r="AD254" s="119">
        <v>26.180473954647077</v>
      </c>
      <c r="AE254" s="119">
        <v>53.492182298251947</v>
      </c>
      <c r="AF254" s="119">
        <v>5.9605574560909309</v>
      </c>
      <c r="AG254" s="138"/>
      <c r="AI254" s="122" t="s">
        <v>2979</v>
      </c>
      <c r="AJ254" s="122" t="s">
        <v>2356</v>
      </c>
    </row>
    <row r="255" spans="1:36" s="122" customFormat="1" ht="11.25" customHeight="1" x14ac:dyDescent="0.2">
      <c r="A255" s="96" t="s">
        <v>89</v>
      </c>
      <c r="B255" s="98">
        <v>612001611390</v>
      </c>
      <c r="C255" s="98" t="s">
        <v>2979</v>
      </c>
      <c r="D255" s="98" t="s">
        <v>2356</v>
      </c>
      <c r="E255" s="99" t="s">
        <v>3438</v>
      </c>
      <c r="F255" s="100" t="s">
        <v>87</v>
      </c>
      <c r="G255" s="100" t="s">
        <v>87</v>
      </c>
      <c r="H255" s="100" t="s">
        <v>88</v>
      </c>
      <c r="I255" s="97">
        <v>0</v>
      </c>
      <c r="J255" s="97">
        <v>0</v>
      </c>
      <c r="K255" s="97">
        <v>45250.69</v>
      </c>
      <c r="L255" s="97">
        <v>50206.77</v>
      </c>
      <c r="M255" s="119">
        <v>50206.77</v>
      </c>
      <c r="N255" s="119">
        <v>801.39702772541546</v>
      </c>
      <c r="O255" s="120" t="s">
        <v>44</v>
      </c>
      <c r="P255" s="121">
        <v>4.572863473544537E-5</v>
      </c>
      <c r="Q255" s="119">
        <v>46.085038258599198</v>
      </c>
      <c r="R255" s="119">
        <v>27.651022955159519</v>
      </c>
      <c r="S255" s="119">
        <v>46.085038258599198</v>
      </c>
      <c r="T255" s="119">
        <v>18.434015303439679</v>
      </c>
      <c r="U255" s="119">
        <v>55.302045910319038</v>
      </c>
      <c r="V255" s="119">
        <v>93.030200166121887</v>
      </c>
      <c r="W255" s="119">
        <v>53.737136761709827</v>
      </c>
      <c r="X255" s="119">
        <v>9.2801868473903681</v>
      </c>
      <c r="Y255" s="119">
        <v>27.818607747055534</v>
      </c>
      <c r="Z255" s="119">
        <v>78.694169280016311</v>
      </c>
      <c r="AA255" s="119">
        <v>79.36519738170098</v>
      </c>
      <c r="AB255" s="119">
        <v>0.61214135711929807</v>
      </c>
      <c r="AC255" s="119">
        <v>2.7845773008335573</v>
      </c>
      <c r="AD255" s="119">
        <v>80.259004724300993</v>
      </c>
      <c r="AE255" s="119">
        <v>163.98592780351547</v>
      </c>
      <c r="AF255" s="119">
        <v>18.272717669534579</v>
      </c>
      <c r="AG255" s="138"/>
      <c r="AI255" s="122" t="s">
        <v>2979</v>
      </c>
      <c r="AJ255" s="122" t="s">
        <v>2356</v>
      </c>
    </row>
    <row r="256" spans="1:36" s="122" customFormat="1" ht="11.25" customHeight="1" x14ac:dyDescent="0.2">
      <c r="A256" s="96" t="s">
        <v>89</v>
      </c>
      <c r="B256" s="98">
        <v>612001610751</v>
      </c>
      <c r="C256" s="98" t="s">
        <v>2979</v>
      </c>
      <c r="D256" s="98" t="s">
        <v>2356</v>
      </c>
      <c r="E256" s="99" t="s">
        <v>3439</v>
      </c>
      <c r="F256" s="100" t="s">
        <v>87</v>
      </c>
      <c r="G256" s="100" t="s">
        <v>87</v>
      </c>
      <c r="H256" s="100" t="s">
        <v>88</v>
      </c>
      <c r="I256" s="97">
        <v>0</v>
      </c>
      <c r="J256" s="97">
        <v>0</v>
      </c>
      <c r="K256" s="97">
        <v>49107.11</v>
      </c>
      <c r="L256" s="97">
        <v>53890.25</v>
      </c>
      <c r="M256" s="119">
        <v>53890.25</v>
      </c>
      <c r="N256" s="119">
        <v>860.19248347144367</v>
      </c>
      <c r="O256" s="120" t="s">
        <v>44</v>
      </c>
      <c r="P256" s="121">
        <v>4.9083570961681767E-5</v>
      </c>
      <c r="Q256" s="119">
        <v>49.466122457498777</v>
      </c>
      <c r="R256" s="119">
        <v>29.679673474499268</v>
      </c>
      <c r="S256" s="119">
        <v>49.466122457498777</v>
      </c>
      <c r="T256" s="119">
        <v>19.786448982999509</v>
      </c>
      <c r="U256" s="119">
        <v>59.359346948998535</v>
      </c>
      <c r="V256" s="119">
        <v>99.85547256878607</v>
      </c>
      <c r="W256" s="119">
        <v>57.679626360603031</v>
      </c>
      <c r="X256" s="119">
        <v>9.9610389047648127</v>
      </c>
      <c r="Y256" s="119">
        <v>29.859553325990891</v>
      </c>
      <c r="Z256" s="119">
        <v>84.467661553260641</v>
      </c>
      <c r="AA256" s="119">
        <v>85.187920437805744</v>
      </c>
      <c r="AB256" s="119">
        <v>0.65705184321752341</v>
      </c>
      <c r="AC256" s="119">
        <v>2.9888711599301376</v>
      </c>
      <c r="AD256" s="119">
        <v>86.147303029925283</v>
      </c>
      <c r="AE256" s="119">
        <v>176.01695241126646</v>
      </c>
      <c r="AF256" s="119">
        <v>19.613317554398265</v>
      </c>
      <c r="AG256" s="138"/>
      <c r="AI256" s="122" t="s">
        <v>2979</v>
      </c>
      <c r="AJ256" s="122" t="s">
        <v>2356</v>
      </c>
    </row>
    <row r="257" spans="1:36" s="122" customFormat="1" ht="11.25" customHeight="1" x14ac:dyDescent="0.2">
      <c r="A257" s="96" t="s">
        <v>89</v>
      </c>
      <c r="B257" s="98">
        <v>612001610859</v>
      </c>
      <c r="C257" s="98" t="s">
        <v>2979</v>
      </c>
      <c r="D257" s="98" t="s">
        <v>2356</v>
      </c>
      <c r="E257" s="99" t="s">
        <v>3440</v>
      </c>
      <c r="F257" s="100" t="s">
        <v>87</v>
      </c>
      <c r="G257" s="100" t="s">
        <v>87</v>
      </c>
      <c r="H257" s="100" t="s">
        <v>88</v>
      </c>
      <c r="I257" s="97">
        <v>0</v>
      </c>
      <c r="J257" s="97">
        <v>0</v>
      </c>
      <c r="K257" s="97">
        <v>40123.550000000003</v>
      </c>
      <c r="L257" s="97">
        <v>44855.41</v>
      </c>
      <c r="M257" s="119">
        <v>44855.41</v>
      </c>
      <c r="N257" s="119">
        <v>715.97898553133155</v>
      </c>
      <c r="O257" s="120" t="s">
        <v>44</v>
      </c>
      <c r="P257" s="121">
        <v>4.0854583152802786E-5</v>
      </c>
      <c r="Q257" s="119">
        <v>41.172998899454271</v>
      </c>
      <c r="R257" s="119">
        <v>24.703799339672564</v>
      </c>
      <c r="S257" s="119">
        <v>41.172998899454271</v>
      </c>
      <c r="T257" s="119">
        <v>16.46919955978171</v>
      </c>
      <c r="U257" s="119">
        <v>49.407598679345128</v>
      </c>
      <c r="V257" s="119">
        <v>83.114443945178451</v>
      </c>
      <c r="W257" s="119">
        <v>48.00948759843677</v>
      </c>
      <c r="X257" s="119">
        <v>8.2910449311179057</v>
      </c>
      <c r="Y257" s="119">
        <v>24.853521868133573</v>
      </c>
      <c r="Z257" s="119">
        <v>70.306439304192196</v>
      </c>
      <c r="AA257" s="119">
        <v>70.905944921115733</v>
      </c>
      <c r="AB257" s="119">
        <v>0.54689539979454049</v>
      </c>
      <c r="AC257" s="119">
        <v>2.4877791681397268</v>
      </c>
      <c r="AD257" s="119">
        <v>71.704484536656295</v>
      </c>
      <c r="AE257" s="119">
        <v>146.50725441722477</v>
      </c>
      <c r="AF257" s="119">
        <v>16.325094063633617</v>
      </c>
      <c r="AG257" s="138"/>
      <c r="AI257" s="122" t="s">
        <v>2979</v>
      </c>
      <c r="AJ257" s="122" t="s">
        <v>2356</v>
      </c>
    </row>
    <row r="258" spans="1:36" s="122" customFormat="1" ht="11.25" customHeight="1" x14ac:dyDescent="0.2">
      <c r="A258" s="96" t="s">
        <v>89</v>
      </c>
      <c r="B258" s="98">
        <v>612001610620</v>
      </c>
      <c r="C258" s="98" t="s">
        <v>2979</v>
      </c>
      <c r="D258" s="98" t="s">
        <v>2356</v>
      </c>
      <c r="E258" s="99" t="s">
        <v>3441</v>
      </c>
      <c r="F258" s="100" t="s">
        <v>87</v>
      </c>
      <c r="G258" s="100" t="s">
        <v>87</v>
      </c>
      <c r="H258" s="100" t="s">
        <v>88</v>
      </c>
      <c r="I258" s="97">
        <v>0</v>
      </c>
      <c r="J258" s="97">
        <v>0</v>
      </c>
      <c r="K258" s="97">
        <v>36933.15</v>
      </c>
      <c r="L258" s="97">
        <v>41659.68</v>
      </c>
      <c r="M258" s="119">
        <v>41659.68</v>
      </c>
      <c r="N258" s="119">
        <v>664.96896191473672</v>
      </c>
      <c r="O258" s="120" t="s">
        <v>44</v>
      </c>
      <c r="P258" s="121">
        <v>3.79438926247504E-5</v>
      </c>
      <c r="Q258" s="119">
        <v>38.239622796706513</v>
      </c>
      <c r="R258" s="119">
        <v>22.943773678023909</v>
      </c>
      <c r="S258" s="119">
        <v>38.239622796706513</v>
      </c>
      <c r="T258" s="119">
        <v>15.295849118682606</v>
      </c>
      <c r="U258" s="119">
        <v>45.887547356047818</v>
      </c>
      <c r="V258" s="119">
        <v>77.192943685813418</v>
      </c>
      <c r="W258" s="119">
        <v>44.589044895918789</v>
      </c>
      <c r="X258" s="119">
        <v>7.7003482678230792</v>
      </c>
      <c r="Y258" s="119">
        <v>23.082829203867426</v>
      </c>
      <c r="Z258" s="119">
        <v>65.297447138529549</v>
      </c>
      <c r="AA258" s="119">
        <v>65.854240893379568</v>
      </c>
      <c r="AB258" s="119">
        <v>0.507931760046617</v>
      </c>
      <c r="AC258" s="119">
        <v>2.3105369910868547</v>
      </c>
      <c r="AD258" s="119">
        <v>66.595888441596003</v>
      </c>
      <c r="AE258" s="119">
        <v>136.06932445161399</v>
      </c>
      <c r="AF258" s="119">
        <v>15.162010438894132</v>
      </c>
      <c r="AG258" s="138"/>
      <c r="AI258" s="122" t="s">
        <v>2979</v>
      </c>
      <c r="AJ258" s="122" t="s">
        <v>2356</v>
      </c>
    </row>
    <row r="259" spans="1:36" s="122" customFormat="1" ht="11.25" hidden="1" customHeight="1" x14ac:dyDescent="0.2">
      <c r="A259" s="96" t="s">
        <v>89</v>
      </c>
      <c r="B259" s="98">
        <v>612000912926</v>
      </c>
      <c r="C259" s="98" t="s">
        <v>2978</v>
      </c>
      <c r="D259" s="98" t="s">
        <v>2356</v>
      </c>
      <c r="E259" s="99" t="s">
        <v>2305</v>
      </c>
      <c r="F259" s="100" t="s">
        <v>88</v>
      </c>
      <c r="G259" s="100" t="s">
        <v>87</v>
      </c>
      <c r="H259" s="100" t="s">
        <v>88</v>
      </c>
      <c r="I259" s="97">
        <v>0</v>
      </c>
      <c r="J259" s="97">
        <v>0</v>
      </c>
      <c r="K259" s="97">
        <v>0</v>
      </c>
      <c r="L259" s="97">
        <v>1073899.22</v>
      </c>
      <c r="M259" s="119">
        <v>0</v>
      </c>
      <c r="N259" s="119">
        <v>0</v>
      </c>
      <c r="O259" s="120" t="s">
        <v>44</v>
      </c>
      <c r="P259" s="121">
        <v>0</v>
      </c>
      <c r="Q259" s="119">
        <v>0</v>
      </c>
      <c r="R259" s="119">
        <v>0</v>
      </c>
      <c r="S259" s="119">
        <v>0</v>
      </c>
      <c r="T259" s="119">
        <v>0</v>
      </c>
      <c r="U259" s="119">
        <v>0</v>
      </c>
      <c r="V259" s="119">
        <v>0</v>
      </c>
      <c r="W259" s="119">
        <v>0</v>
      </c>
      <c r="X259" s="119">
        <v>0</v>
      </c>
      <c r="Y259" s="119">
        <v>0</v>
      </c>
      <c r="Z259" s="119">
        <v>0</v>
      </c>
      <c r="AA259" s="119">
        <v>0</v>
      </c>
      <c r="AB259" s="119">
        <v>0</v>
      </c>
      <c r="AC259" s="119">
        <v>0</v>
      </c>
      <c r="AD259" s="119">
        <v>0</v>
      </c>
      <c r="AE259" s="119">
        <v>0</v>
      </c>
      <c r="AF259" s="119">
        <v>0</v>
      </c>
      <c r="AG259" s="138"/>
      <c r="AI259" s="122" t="s">
        <v>2978</v>
      </c>
      <c r="AJ259" s="122" t="s">
        <v>2356</v>
      </c>
    </row>
    <row r="260" spans="1:36" s="122" customFormat="1" ht="11.25" customHeight="1" x14ac:dyDescent="0.2">
      <c r="A260" s="96" t="s">
        <v>89</v>
      </c>
      <c r="B260" s="98">
        <v>612000912948</v>
      </c>
      <c r="C260" s="98" t="s">
        <v>2978</v>
      </c>
      <c r="D260" s="98" t="s">
        <v>2356</v>
      </c>
      <c r="E260" s="99" t="s">
        <v>2303</v>
      </c>
      <c r="F260" s="100" t="s">
        <v>87</v>
      </c>
      <c r="G260" s="100" t="s">
        <v>87</v>
      </c>
      <c r="H260" s="100" t="s">
        <v>88</v>
      </c>
      <c r="I260" s="97">
        <v>0</v>
      </c>
      <c r="J260" s="97">
        <v>0</v>
      </c>
      <c r="K260" s="97">
        <v>25036.12</v>
      </c>
      <c r="L260" s="97">
        <v>382544.54</v>
      </c>
      <c r="M260" s="119">
        <v>382544.54</v>
      </c>
      <c r="N260" s="119">
        <v>6106.149774793048</v>
      </c>
      <c r="O260" s="120" t="s">
        <v>44</v>
      </c>
      <c r="P260" s="121">
        <v>3.4842391852132643E-4</v>
      </c>
      <c r="Q260" s="119">
        <v>351.13949297113192</v>
      </c>
      <c r="R260" s="119">
        <v>210.68369578267917</v>
      </c>
      <c r="S260" s="119">
        <v>351.13949297113192</v>
      </c>
      <c r="T260" s="119">
        <v>140.45579718845278</v>
      </c>
      <c r="U260" s="119">
        <v>421.36739156535833</v>
      </c>
      <c r="V260" s="119">
        <v>708.83259625458948</v>
      </c>
      <c r="W260" s="119">
        <v>409.443751578231</v>
      </c>
      <c r="X260" s="119">
        <v>70.709284995808318</v>
      </c>
      <c r="Y260" s="119">
        <v>211.96058826404882</v>
      </c>
      <c r="Z260" s="119">
        <v>599.60090617074104</v>
      </c>
      <c r="AA260" s="119">
        <v>604.71372534803606</v>
      </c>
      <c r="AB260" s="119">
        <v>4.6641385987223964</v>
      </c>
      <c r="AC260" s="119">
        <v>21.216757075625758</v>
      </c>
      <c r="AD260" s="119">
        <v>611.52398457649349</v>
      </c>
      <c r="AE260" s="119">
        <v>1249.4713624889444</v>
      </c>
      <c r="AF260" s="119">
        <v>139.2268089630538</v>
      </c>
      <c r="AG260" s="138"/>
      <c r="AI260" s="122" t="s">
        <v>2978</v>
      </c>
      <c r="AJ260" s="122" t="s">
        <v>2356</v>
      </c>
    </row>
    <row r="261" spans="1:36" s="122" customFormat="1" ht="11.25" customHeight="1" x14ac:dyDescent="0.2">
      <c r="A261" s="96" t="s">
        <v>89</v>
      </c>
      <c r="B261" s="98">
        <v>612000912949</v>
      </c>
      <c r="C261" s="98" t="s">
        <v>2978</v>
      </c>
      <c r="D261" s="98" t="s">
        <v>2356</v>
      </c>
      <c r="E261" s="99" t="s">
        <v>2304</v>
      </c>
      <c r="F261" s="100" t="s">
        <v>87</v>
      </c>
      <c r="G261" s="100" t="s">
        <v>87</v>
      </c>
      <c r="H261" s="100" t="s">
        <v>88</v>
      </c>
      <c r="I261" s="97">
        <v>0</v>
      </c>
      <c r="J261" s="97">
        <v>0</v>
      </c>
      <c r="K261" s="97">
        <v>20056.490000000002</v>
      </c>
      <c r="L261" s="97">
        <v>137438.91</v>
      </c>
      <c r="M261" s="119">
        <v>137438.91</v>
      </c>
      <c r="N261" s="119">
        <v>2193.7904782128167</v>
      </c>
      <c r="O261" s="120" t="s">
        <v>44</v>
      </c>
      <c r="P261" s="121">
        <v>1.2518020406068249E-4</v>
      </c>
      <c r="Q261" s="119">
        <v>126.15584363563268</v>
      </c>
      <c r="R261" s="119">
        <v>75.693506181379604</v>
      </c>
      <c r="S261" s="119">
        <v>126.15584363563268</v>
      </c>
      <c r="T261" s="119">
        <v>50.462337454253074</v>
      </c>
      <c r="U261" s="119">
        <v>151.38701236275921</v>
      </c>
      <c r="V261" s="119">
        <v>254.66623939189108</v>
      </c>
      <c r="W261" s="119">
        <v>147.10313973693846</v>
      </c>
      <c r="X261" s="119">
        <v>25.404119103891144</v>
      </c>
      <c r="Y261" s="119">
        <v>76.152262463266794</v>
      </c>
      <c r="Z261" s="119">
        <v>215.4219610064724</v>
      </c>
      <c r="AA261" s="119">
        <v>217.25887206199164</v>
      </c>
      <c r="AB261" s="119">
        <v>1.6757110821587822</v>
      </c>
      <c r="AC261" s="119">
        <v>7.6226626217401812</v>
      </c>
      <c r="AD261" s="119">
        <v>219.70563186982116</v>
      </c>
      <c r="AE261" s="119">
        <v>448.90454360345956</v>
      </c>
      <c r="AF261" s="119">
        <v>50.020792001528349</v>
      </c>
      <c r="AG261" s="138"/>
      <c r="AI261" s="122" t="s">
        <v>2978</v>
      </c>
      <c r="AJ261" s="122" t="s">
        <v>2356</v>
      </c>
    </row>
    <row r="262" spans="1:36" s="122" customFormat="1" ht="11.25" customHeight="1" x14ac:dyDescent="0.2">
      <c r="A262" s="96" t="s">
        <v>89</v>
      </c>
      <c r="B262" s="98">
        <v>612000912980</v>
      </c>
      <c r="C262" s="98" t="s">
        <v>2978</v>
      </c>
      <c r="D262" s="98" t="s">
        <v>2357</v>
      </c>
      <c r="E262" s="99" t="s">
        <v>2879</v>
      </c>
      <c r="F262" s="100" t="s">
        <v>87</v>
      </c>
      <c r="G262" s="100" t="s">
        <v>87</v>
      </c>
      <c r="H262" s="100" t="s">
        <v>88</v>
      </c>
      <c r="I262" s="97">
        <v>0</v>
      </c>
      <c r="J262" s="97">
        <v>0</v>
      </c>
      <c r="K262" s="97">
        <v>700043.9</v>
      </c>
      <c r="L262" s="97">
        <v>33126734.300000001</v>
      </c>
      <c r="M262" s="119">
        <v>33126734.300000001</v>
      </c>
      <c r="N262" s="119">
        <v>528766.66645294207</v>
      </c>
      <c r="O262" s="120" t="s">
        <v>44</v>
      </c>
      <c r="P262" s="121">
        <v>3.0172033229439975E-2</v>
      </c>
      <c r="Q262" s="119">
        <v>30407.19045654502</v>
      </c>
      <c r="R262" s="119">
        <v>18244.314273927012</v>
      </c>
      <c r="S262" s="119">
        <v>30407.19045654502</v>
      </c>
      <c r="T262" s="119">
        <v>12162.876182618009</v>
      </c>
      <c r="U262" s="119">
        <v>36488.628547854023</v>
      </c>
      <c r="V262" s="119">
        <v>61381.895763836961</v>
      </c>
      <c r="W262" s="119">
        <v>35456.091908480157</v>
      </c>
      <c r="X262" s="119">
        <v>6123.1241115063858</v>
      </c>
      <c r="Y262" s="119">
        <v>18354.887745868346</v>
      </c>
      <c r="Z262" s="119">
        <v>51922.894794831918</v>
      </c>
      <c r="AA262" s="119">
        <v>52365.643245535714</v>
      </c>
      <c r="AB262" s="119">
        <v>403.89461603151142</v>
      </c>
      <c r="AC262" s="119">
        <v>1837.2811551614343</v>
      </c>
      <c r="AD262" s="119">
        <v>52955.382803641114</v>
      </c>
      <c r="AE262" s="119">
        <v>108198.91937453936</v>
      </c>
      <c r="AF262" s="119">
        <v>12056.451016020099</v>
      </c>
      <c r="AG262" s="138"/>
      <c r="AI262" s="122" t="s">
        <v>2978</v>
      </c>
      <c r="AJ262" s="122" t="s">
        <v>2357</v>
      </c>
    </row>
    <row r="263" spans="1:36" s="122" customFormat="1" ht="11.25" customHeight="1" x14ac:dyDescent="0.2">
      <c r="A263" s="96" t="s">
        <v>89</v>
      </c>
      <c r="B263" s="98">
        <v>612000912985</v>
      </c>
      <c r="C263" s="98" t="s">
        <v>2978</v>
      </c>
      <c r="D263" s="98" t="s">
        <v>2356</v>
      </c>
      <c r="E263" s="99" t="s">
        <v>2315</v>
      </c>
      <c r="F263" s="100" t="s">
        <v>87</v>
      </c>
      <c r="G263" s="100" t="s">
        <v>87</v>
      </c>
      <c r="H263" s="100" t="s">
        <v>88</v>
      </c>
      <c r="I263" s="97">
        <v>0</v>
      </c>
      <c r="J263" s="97">
        <v>0</v>
      </c>
      <c r="K263" s="97">
        <v>-110537</v>
      </c>
      <c r="L263" s="97">
        <v>111599.79</v>
      </c>
      <c r="M263" s="119">
        <v>111599.79</v>
      </c>
      <c r="N263" s="119">
        <v>1781.3482126171541</v>
      </c>
      <c r="O263" s="120" t="s">
        <v>44</v>
      </c>
      <c r="P263" s="121">
        <v>1.0164577473241974E-4</v>
      </c>
      <c r="Q263" s="119">
        <v>102.43798977312495</v>
      </c>
      <c r="R263" s="119">
        <v>61.462793863874978</v>
      </c>
      <c r="S263" s="119">
        <v>102.43798977312495</v>
      </c>
      <c r="T263" s="119">
        <v>40.975195909249983</v>
      </c>
      <c r="U263" s="119">
        <v>122.92558772774996</v>
      </c>
      <c r="V263" s="119">
        <v>206.78786550493427</v>
      </c>
      <c r="W263" s="119">
        <v>119.44710201050769</v>
      </c>
      <c r="X263" s="119">
        <v>20.628032899338621</v>
      </c>
      <c r="Y263" s="119">
        <v>61.835301945609551</v>
      </c>
      <c r="Z263" s="119">
        <v>174.921684184708</v>
      </c>
      <c r="AA263" s="119">
        <v>176.41324787685767</v>
      </c>
      <c r="AB263" s="119">
        <v>1.3606700232822919</v>
      </c>
      <c r="AC263" s="119">
        <v>6.1895684986664516</v>
      </c>
      <c r="AD263" s="119">
        <v>178.40000607171103</v>
      </c>
      <c r="AE263" s="119">
        <v>364.50851360936963</v>
      </c>
      <c r="AF263" s="119">
        <v>40.616662945044041</v>
      </c>
      <c r="AG263" s="138"/>
      <c r="AI263" s="122" t="s">
        <v>2978</v>
      </c>
      <c r="AJ263" s="122" t="s">
        <v>2356</v>
      </c>
    </row>
    <row r="264" spans="1:36" s="122" customFormat="1" ht="11.25" customHeight="1" x14ac:dyDescent="0.2">
      <c r="A264" s="96" t="s">
        <v>89</v>
      </c>
      <c r="B264" s="98">
        <v>612000912986</v>
      </c>
      <c r="C264" s="98" t="s">
        <v>2978</v>
      </c>
      <c r="D264" s="98" t="s">
        <v>2356</v>
      </c>
      <c r="E264" s="99" t="s">
        <v>2306</v>
      </c>
      <c r="F264" s="100" t="s">
        <v>87</v>
      </c>
      <c r="G264" s="100" t="s">
        <v>87</v>
      </c>
      <c r="H264" s="100" t="s">
        <v>88</v>
      </c>
      <c r="I264" s="97">
        <v>0</v>
      </c>
      <c r="J264" s="97">
        <v>0</v>
      </c>
      <c r="K264" s="97">
        <v>47336.36</v>
      </c>
      <c r="L264" s="97">
        <v>229245.41</v>
      </c>
      <c r="M264" s="119">
        <v>229245.41</v>
      </c>
      <c r="N264" s="119">
        <v>3659.1995500545895</v>
      </c>
      <c r="O264" s="120" t="s">
        <v>44</v>
      </c>
      <c r="P264" s="121">
        <v>2.0879812859236747E-4</v>
      </c>
      <c r="Q264" s="119">
        <v>210.42547629449695</v>
      </c>
      <c r="R264" s="119">
        <v>126.25528577669819</v>
      </c>
      <c r="S264" s="119">
        <v>210.42547629449695</v>
      </c>
      <c r="T264" s="119">
        <v>84.170190517798787</v>
      </c>
      <c r="U264" s="119">
        <v>252.51057155339637</v>
      </c>
      <c r="V264" s="119">
        <v>424.77829940991393</v>
      </c>
      <c r="W264" s="119">
        <v>245.36515591750361</v>
      </c>
      <c r="X264" s="119">
        <v>42.373573099934781</v>
      </c>
      <c r="Y264" s="119">
        <v>127.02048226968043</v>
      </c>
      <c r="Z264" s="119">
        <v>359.31961170190289</v>
      </c>
      <c r="AA264" s="119">
        <v>362.38354336474885</v>
      </c>
      <c r="AB264" s="119">
        <v>2.795053264545198</v>
      </c>
      <c r="AC264" s="119">
        <v>12.714451955508833</v>
      </c>
      <c r="AD264" s="119">
        <v>366.46469080194407</v>
      </c>
      <c r="AE264" s="119">
        <v>748.76398648125166</v>
      </c>
      <c r="AF264" s="119">
        <v>83.433701350768033</v>
      </c>
      <c r="AG264" s="138"/>
      <c r="AI264" s="122" t="s">
        <v>2978</v>
      </c>
      <c r="AJ264" s="122" t="s">
        <v>2356</v>
      </c>
    </row>
    <row r="265" spans="1:36" s="122" customFormat="1" ht="11.25" customHeight="1" x14ac:dyDescent="0.2">
      <c r="A265" s="96" t="s">
        <v>89</v>
      </c>
      <c r="B265" s="98">
        <v>612000912987</v>
      </c>
      <c r="C265" s="98" t="s">
        <v>2978</v>
      </c>
      <c r="D265" s="98" t="s">
        <v>2356</v>
      </c>
      <c r="E265" s="99" t="s">
        <v>2311</v>
      </c>
      <c r="F265" s="100" t="s">
        <v>87</v>
      </c>
      <c r="G265" s="100" t="s">
        <v>87</v>
      </c>
      <c r="H265" s="100" t="s">
        <v>88</v>
      </c>
      <c r="I265" s="97">
        <v>0</v>
      </c>
      <c r="J265" s="97">
        <v>0</v>
      </c>
      <c r="K265" s="97">
        <v>49137.760000000002</v>
      </c>
      <c r="L265" s="97">
        <v>131763.28</v>
      </c>
      <c r="M265" s="119">
        <v>131763.28</v>
      </c>
      <c r="N265" s="119">
        <v>2103.1964604644295</v>
      </c>
      <c r="O265" s="120" t="s">
        <v>44</v>
      </c>
      <c r="P265" s="121">
        <v>1.2001080536876235E-4</v>
      </c>
      <c r="Q265" s="119">
        <v>120.94615526707894</v>
      </c>
      <c r="R265" s="119">
        <v>72.567693160247359</v>
      </c>
      <c r="S265" s="119">
        <v>120.94615526707894</v>
      </c>
      <c r="T265" s="119">
        <v>48.378462106831577</v>
      </c>
      <c r="U265" s="119">
        <v>145.13538632049472</v>
      </c>
      <c r="V265" s="119">
        <v>244.14962987949173</v>
      </c>
      <c r="W265" s="119">
        <v>141.02841902658679</v>
      </c>
      <c r="X265" s="119">
        <v>24.35503933085149</v>
      </c>
      <c r="Y265" s="119">
        <v>73.00750480035758</v>
      </c>
      <c r="Z265" s="119">
        <v>206.52596972898655</v>
      </c>
      <c r="AA265" s="119">
        <v>208.28702433676449</v>
      </c>
      <c r="AB265" s="119">
        <v>1.6065114931251321</v>
      </c>
      <c r="AC265" s="119">
        <v>7.3078797654455032</v>
      </c>
      <c r="AD265" s="119">
        <v>210.6327435923362</v>
      </c>
      <c r="AE265" s="119">
        <v>430.36673582535587</v>
      </c>
      <c r="AF265" s="119">
        <v>47.955150563396792</v>
      </c>
      <c r="AG265" s="138"/>
      <c r="AI265" s="122" t="s">
        <v>2978</v>
      </c>
      <c r="AJ265" s="122" t="s">
        <v>2356</v>
      </c>
    </row>
    <row r="266" spans="1:36" s="122" customFormat="1" ht="11.25" customHeight="1" x14ac:dyDescent="0.2">
      <c r="A266" s="96" t="s">
        <v>89</v>
      </c>
      <c r="B266" s="98">
        <v>612000912988</v>
      </c>
      <c r="C266" s="98" t="s">
        <v>2978</v>
      </c>
      <c r="D266" s="98" t="s">
        <v>2356</v>
      </c>
      <c r="E266" s="99" t="s">
        <v>2314</v>
      </c>
      <c r="F266" s="100" t="s">
        <v>87</v>
      </c>
      <c r="G266" s="100" t="s">
        <v>87</v>
      </c>
      <c r="H266" s="100" t="s">
        <v>88</v>
      </c>
      <c r="I266" s="97">
        <v>0</v>
      </c>
      <c r="J266" s="97">
        <v>0</v>
      </c>
      <c r="K266" s="97">
        <v>20726.12</v>
      </c>
      <c r="L266" s="97">
        <v>76554.67</v>
      </c>
      <c r="M266" s="119">
        <v>76554.67</v>
      </c>
      <c r="N266" s="119">
        <v>1221.9604048716944</v>
      </c>
      <c r="O266" s="120" t="s">
        <v>44</v>
      </c>
      <c r="P266" s="121">
        <v>6.9726464015162871E-5</v>
      </c>
      <c r="Q266" s="119">
        <v>70.269903756494145</v>
      </c>
      <c r="R266" s="119">
        <v>42.161942253896491</v>
      </c>
      <c r="S266" s="119">
        <v>70.269903756494145</v>
      </c>
      <c r="T266" s="119">
        <v>28.107961502597657</v>
      </c>
      <c r="U266" s="119">
        <v>84.323884507792982</v>
      </c>
      <c r="V266" s="119">
        <v>141.85131355296127</v>
      </c>
      <c r="W266" s="119">
        <v>81.937730141524057</v>
      </c>
      <c r="X266" s="119">
        <v>14.150315617601176</v>
      </c>
      <c r="Y266" s="119">
        <v>42.417473498798678</v>
      </c>
      <c r="Z266" s="119">
        <v>119.99190866402654</v>
      </c>
      <c r="AA266" s="119">
        <v>121.01508412194183</v>
      </c>
      <c r="AB266" s="119">
        <v>0.93338566865823125</v>
      </c>
      <c r="AC266" s="119">
        <v>4.2458894757580259</v>
      </c>
      <c r="AD266" s="119">
        <v>122.37795064684116</v>
      </c>
      <c r="AE266" s="119">
        <v>250.04374086685831</v>
      </c>
      <c r="AF266" s="119">
        <v>27.862016839449925</v>
      </c>
      <c r="AG266" s="138"/>
      <c r="AI266" s="122" t="s">
        <v>2978</v>
      </c>
      <c r="AJ266" s="122" t="s">
        <v>2356</v>
      </c>
    </row>
    <row r="267" spans="1:36" s="122" customFormat="1" ht="11.25" customHeight="1" x14ac:dyDescent="0.2">
      <c r="A267" s="96" t="s">
        <v>89</v>
      </c>
      <c r="B267" s="98">
        <v>612000912989</v>
      </c>
      <c r="C267" s="98" t="s">
        <v>2978</v>
      </c>
      <c r="D267" s="98" t="s">
        <v>2356</v>
      </c>
      <c r="E267" s="99" t="s">
        <v>2308</v>
      </c>
      <c r="F267" s="100" t="s">
        <v>87</v>
      </c>
      <c r="G267" s="100" t="s">
        <v>87</v>
      </c>
      <c r="H267" s="100" t="s">
        <v>88</v>
      </c>
      <c r="I267" s="97">
        <v>0</v>
      </c>
      <c r="J267" s="97">
        <v>0</v>
      </c>
      <c r="K267" s="97">
        <v>48528.65</v>
      </c>
      <c r="L267" s="97">
        <v>169763.12</v>
      </c>
      <c r="M267" s="119">
        <v>169763.12</v>
      </c>
      <c r="N267" s="119">
        <v>2709.7473066957514</v>
      </c>
      <c r="O267" s="120" t="s">
        <v>44</v>
      </c>
      <c r="P267" s="121">
        <v>1.5462129322459068E-4</v>
      </c>
      <c r="Q267" s="119">
        <v>155.82639313580955</v>
      </c>
      <c r="R267" s="119">
        <v>93.495835881485732</v>
      </c>
      <c r="S267" s="119">
        <v>155.82639313580955</v>
      </c>
      <c r="T267" s="119">
        <v>62.330557254323821</v>
      </c>
      <c r="U267" s="119">
        <v>186.99167176297146</v>
      </c>
      <c r="V267" s="119">
        <v>314.56110469614703</v>
      </c>
      <c r="W267" s="119">
        <v>181.70027660681137</v>
      </c>
      <c r="X267" s="119">
        <v>31.378905143588266</v>
      </c>
      <c r="Y267" s="119">
        <v>94.06248689561825</v>
      </c>
      <c r="Z267" s="119">
        <v>266.08697796698982</v>
      </c>
      <c r="AA267" s="119">
        <v>268.3559115022415</v>
      </c>
      <c r="AB267" s="119">
        <v>2.0698209955670572</v>
      </c>
      <c r="AC267" s="119">
        <v>9.4154340235526686</v>
      </c>
      <c r="AD267" s="119">
        <v>271.37812390823149</v>
      </c>
      <c r="AE267" s="119">
        <v>554.48224890825566</v>
      </c>
      <c r="AF267" s="119">
        <v>61.785164878348482</v>
      </c>
      <c r="AG267" s="138"/>
      <c r="AI267" s="122" t="s">
        <v>2978</v>
      </c>
      <c r="AJ267" s="122" t="s">
        <v>2356</v>
      </c>
    </row>
    <row r="268" spans="1:36" s="122" customFormat="1" ht="11.25" customHeight="1" x14ac:dyDescent="0.2">
      <c r="A268" s="96" t="s">
        <v>89</v>
      </c>
      <c r="B268" s="98">
        <v>612000912990</v>
      </c>
      <c r="C268" s="98" t="s">
        <v>2978</v>
      </c>
      <c r="D268" s="98" t="s">
        <v>2356</v>
      </c>
      <c r="E268" s="99" t="s">
        <v>2309</v>
      </c>
      <c r="F268" s="100" t="s">
        <v>87</v>
      </c>
      <c r="G268" s="100" t="s">
        <v>87</v>
      </c>
      <c r="H268" s="100" t="s">
        <v>88</v>
      </c>
      <c r="I268" s="97">
        <v>0</v>
      </c>
      <c r="J268" s="97">
        <v>0</v>
      </c>
      <c r="K268" s="97">
        <v>49411.28</v>
      </c>
      <c r="L268" s="97">
        <v>142472.34</v>
      </c>
      <c r="M268" s="119">
        <v>142472.34</v>
      </c>
      <c r="N268" s="119">
        <v>2274.1337434988313</v>
      </c>
      <c r="O268" s="120" t="s">
        <v>44</v>
      </c>
      <c r="P268" s="121">
        <v>1.2976468304501929E-4</v>
      </c>
      <c r="Q268" s="119">
        <v>130.77605350219011</v>
      </c>
      <c r="R268" s="119">
        <v>78.465632101314071</v>
      </c>
      <c r="S268" s="119">
        <v>130.77605350219011</v>
      </c>
      <c r="T268" s="119">
        <v>52.310421400876045</v>
      </c>
      <c r="U268" s="119">
        <v>156.93126420262814</v>
      </c>
      <c r="V268" s="119">
        <v>263.9928899695355</v>
      </c>
      <c r="W268" s="119">
        <v>152.49050316004838</v>
      </c>
      <c r="X268" s="119">
        <v>26.334495044889934</v>
      </c>
      <c r="Y268" s="119">
        <v>78.94118943053158</v>
      </c>
      <c r="Z268" s="119">
        <v>223.31136700648219</v>
      </c>
      <c r="AA268" s="119">
        <v>225.21555131972866</v>
      </c>
      <c r="AB268" s="119">
        <v>1.737080707632896</v>
      </c>
      <c r="AC268" s="119">
        <v>7.9018276611030913</v>
      </c>
      <c r="AD268" s="119">
        <v>227.7519188974359</v>
      </c>
      <c r="AE268" s="119">
        <v>465.34479037862644</v>
      </c>
      <c r="AF268" s="119">
        <v>51.852705213618371</v>
      </c>
      <c r="AG268" s="138"/>
      <c r="AI268" s="122" t="s">
        <v>2978</v>
      </c>
      <c r="AJ268" s="122" t="s">
        <v>2356</v>
      </c>
    </row>
    <row r="269" spans="1:36" s="122" customFormat="1" ht="11.25" customHeight="1" x14ac:dyDescent="0.2">
      <c r="A269" s="96" t="s">
        <v>89</v>
      </c>
      <c r="B269" s="98">
        <v>612000912991</v>
      </c>
      <c r="C269" s="98" t="s">
        <v>2978</v>
      </c>
      <c r="D269" s="98" t="s">
        <v>2356</v>
      </c>
      <c r="E269" s="99" t="s">
        <v>2310</v>
      </c>
      <c r="F269" s="100" t="s">
        <v>87</v>
      </c>
      <c r="G269" s="100" t="s">
        <v>87</v>
      </c>
      <c r="H269" s="100" t="s">
        <v>88</v>
      </c>
      <c r="I269" s="97">
        <v>0</v>
      </c>
      <c r="J269" s="97">
        <v>0</v>
      </c>
      <c r="K269" s="97">
        <v>22303.439999999999</v>
      </c>
      <c r="L269" s="97">
        <v>74547.990000000005</v>
      </c>
      <c r="M269" s="119">
        <v>74547.990000000005</v>
      </c>
      <c r="N269" s="119">
        <v>1189.9299160034398</v>
      </c>
      <c r="O269" s="120" t="s">
        <v>44</v>
      </c>
      <c r="P269" s="121">
        <v>6.7898767536163661E-5</v>
      </c>
      <c r="Q269" s="119">
        <v>68.427962429203703</v>
      </c>
      <c r="R269" s="119">
        <v>41.05677745752223</v>
      </c>
      <c r="S269" s="119">
        <v>68.427962429203703</v>
      </c>
      <c r="T269" s="119">
        <v>27.371184971681483</v>
      </c>
      <c r="U269" s="119">
        <v>82.11355491504446</v>
      </c>
      <c r="V269" s="119">
        <v>138.13305320541545</v>
      </c>
      <c r="W269" s="119">
        <v>79.789947330620521</v>
      </c>
      <c r="X269" s="119">
        <v>13.779402186147186</v>
      </c>
      <c r="Y269" s="119">
        <v>41.305610620667679</v>
      </c>
      <c r="Z269" s="119">
        <v>116.84663531521676</v>
      </c>
      <c r="AA269" s="119">
        <v>117.84299091056991</v>
      </c>
      <c r="AB269" s="119">
        <v>0.90891941005398036</v>
      </c>
      <c r="AC269" s="119">
        <v>4.1345946129728537</v>
      </c>
      <c r="AD269" s="119">
        <v>119.17013346202405</v>
      </c>
      <c r="AE269" s="119">
        <v>243.48949964391653</v>
      </c>
      <c r="AF269" s="119">
        <v>27.131687103179267</v>
      </c>
      <c r="AG269" s="138"/>
      <c r="AI269" s="122" t="s">
        <v>2978</v>
      </c>
      <c r="AJ269" s="122" t="s">
        <v>2356</v>
      </c>
    </row>
    <row r="270" spans="1:36" s="122" customFormat="1" ht="11.25" customHeight="1" x14ac:dyDescent="0.2">
      <c r="A270" s="96" t="s">
        <v>89</v>
      </c>
      <c r="B270" s="98">
        <v>612000912992</v>
      </c>
      <c r="C270" s="98" t="s">
        <v>2978</v>
      </c>
      <c r="D270" s="98" t="s">
        <v>2356</v>
      </c>
      <c r="E270" s="99" t="s">
        <v>2313</v>
      </c>
      <c r="F270" s="100" t="s">
        <v>87</v>
      </c>
      <c r="G270" s="100" t="s">
        <v>87</v>
      </c>
      <c r="H270" s="100" t="s">
        <v>88</v>
      </c>
      <c r="I270" s="97">
        <v>0</v>
      </c>
      <c r="J270" s="97">
        <v>0</v>
      </c>
      <c r="K270" s="97">
        <v>20726.11</v>
      </c>
      <c r="L270" s="97">
        <v>77837.119999999995</v>
      </c>
      <c r="M270" s="119">
        <v>77837.119999999995</v>
      </c>
      <c r="N270" s="119">
        <v>1242.4307840298529</v>
      </c>
      <c r="O270" s="120" t="s">
        <v>44</v>
      </c>
      <c r="P270" s="121">
        <v>7.089452735834291E-5</v>
      </c>
      <c r="Q270" s="119">
        <v>71.447070846006966</v>
      </c>
      <c r="R270" s="119">
        <v>42.868242507604187</v>
      </c>
      <c r="S270" s="119">
        <v>71.447070846006966</v>
      </c>
      <c r="T270" s="119">
        <v>28.57882833840279</v>
      </c>
      <c r="U270" s="119">
        <v>85.736485015208373</v>
      </c>
      <c r="V270" s="119">
        <v>144.22761818683915</v>
      </c>
      <c r="W270" s="119">
        <v>83.310357598738563</v>
      </c>
      <c r="X270" s="119">
        <v>14.387362844945928</v>
      </c>
      <c r="Y270" s="119">
        <v>43.128054432509629</v>
      </c>
      <c r="Z270" s="119">
        <v>122.00202278594986</v>
      </c>
      <c r="AA270" s="119">
        <v>123.04233856157539</v>
      </c>
      <c r="AB270" s="119">
        <v>0.94902182058430884</v>
      </c>
      <c r="AC270" s="119">
        <v>4.3170169583555706</v>
      </c>
      <c r="AD270" s="119">
        <v>124.42803593630866</v>
      </c>
      <c r="AE270" s="119">
        <v>254.23249376037478</v>
      </c>
      <c r="AF270" s="119">
        <v>28.32876359044176</v>
      </c>
      <c r="AG270" s="138"/>
      <c r="AI270" s="122" t="s">
        <v>2978</v>
      </c>
      <c r="AJ270" s="122" t="s">
        <v>2356</v>
      </c>
    </row>
    <row r="271" spans="1:36" s="122" customFormat="1" ht="11.25" customHeight="1" x14ac:dyDescent="0.2">
      <c r="A271" s="96" t="s">
        <v>89</v>
      </c>
      <c r="B271" s="98">
        <v>612000912993</v>
      </c>
      <c r="C271" s="98" t="s">
        <v>2978</v>
      </c>
      <c r="D271" s="98" t="s">
        <v>2356</v>
      </c>
      <c r="E271" s="99" t="s">
        <v>2312</v>
      </c>
      <c r="F271" s="100" t="s">
        <v>87</v>
      </c>
      <c r="G271" s="100" t="s">
        <v>87</v>
      </c>
      <c r="H271" s="100" t="s">
        <v>88</v>
      </c>
      <c r="I271" s="97">
        <v>0</v>
      </c>
      <c r="J271" s="97">
        <v>0</v>
      </c>
      <c r="K271" s="97">
        <v>20726.11</v>
      </c>
      <c r="L271" s="97">
        <v>70175.820000000007</v>
      </c>
      <c r="M271" s="119">
        <v>70175.820000000007</v>
      </c>
      <c r="N271" s="119">
        <v>1120.1416375957622</v>
      </c>
      <c r="O271" s="120" t="s">
        <v>44</v>
      </c>
      <c r="P271" s="121">
        <v>6.3916568224571375E-5</v>
      </c>
      <c r="Q271" s="119">
        <v>64.414726331300983</v>
      </c>
      <c r="R271" s="119">
        <v>38.648835798780595</v>
      </c>
      <c r="S271" s="119">
        <v>64.414726331300983</v>
      </c>
      <c r="T271" s="119">
        <v>25.765890532520395</v>
      </c>
      <c r="U271" s="119">
        <v>77.297671597561191</v>
      </c>
      <c r="V271" s="119">
        <v>130.03167862465048</v>
      </c>
      <c r="W271" s="119">
        <v>75.110341428160652</v>
      </c>
      <c r="X271" s="119">
        <v>12.971253115243904</v>
      </c>
      <c r="Y271" s="119">
        <v>38.883075129269926</v>
      </c>
      <c r="Z271" s="119">
        <v>109.99368926628732</v>
      </c>
      <c r="AA271" s="119">
        <v>110.93160953637771</v>
      </c>
      <c r="AB271" s="119">
        <v>0.8556121354104157</v>
      </c>
      <c r="AC271" s="119">
        <v>3.8921044998389989</v>
      </c>
      <c r="AD271" s="119">
        <v>112.18091641648523</v>
      </c>
      <c r="AE271" s="119">
        <v>229.20906786221266</v>
      </c>
      <c r="AF271" s="119">
        <v>25.540438990360837</v>
      </c>
      <c r="AG271" s="138"/>
      <c r="AI271" s="122" t="s">
        <v>2978</v>
      </c>
      <c r="AJ271" s="122" t="s">
        <v>2356</v>
      </c>
    </row>
    <row r="272" spans="1:36" s="122" customFormat="1" ht="11.25" customHeight="1" x14ac:dyDescent="0.2">
      <c r="A272" s="96" t="s">
        <v>89</v>
      </c>
      <c r="B272" s="98">
        <v>612000912994</v>
      </c>
      <c r="C272" s="98" t="s">
        <v>2978</v>
      </c>
      <c r="D272" s="98" t="s">
        <v>2356</v>
      </c>
      <c r="E272" s="99" t="s">
        <v>2316</v>
      </c>
      <c r="F272" s="100" t="s">
        <v>87</v>
      </c>
      <c r="G272" s="100" t="s">
        <v>87</v>
      </c>
      <c r="H272" s="100" t="s">
        <v>88</v>
      </c>
      <c r="I272" s="97">
        <v>0</v>
      </c>
      <c r="J272" s="97">
        <v>0</v>
      </c>
      <c r="K272" s="97">
        <v>22300.240000000002</v>
      </c>
      <c r="L272" s="97">
        <v>107694.96</v>
      </c>
      <c r="M272" s="119">
        <v>107694.96</v>
      </c>
      <c r="N272" s="119">
        <v>1719.0195833153084</v>
      </c>
      <c r="O272" s="120" t="s">
        <v>44</v>
      </c>
      <c r="P272" s="121">
        <v>9.8089231565551838E-5</v>
      </c>
      <c r="Q272" s="119">
        <v>98.853727333152705</v>
      </c>
      <c r="R272" s="119">
        <v>59.312236399891631</v>
      </c>
      <c r="S272" s="119">
        <v>98.853727333152705</v>
      </c>
      <c r="T272" s="119">
        <v>39.541490933261088</v>
      </c>
      <c r="U272" s="119">
        <v>118.62447279978326</v>
      </c>
      <c r="V272" s="119">
        <v>199.55244453452181</v>
      </c>
      <c r="W272" s="119">
        <v>115.26769784367468</v>
      </c>
      <c r="X272" s="119">
        <v>19.906266651334711</v>
      </c>
      <c r="Y272" s="119">
        <v>59.671710579565996</v>
      </c>
      <c r="Z272" s="119">
        <v>168.8012475776591</v>
      </c>
      <c r="AA272" s="119">
        <v>170.24062207973935</v>
      </c>
      <c r="AB272" s="119">
        <v>1.3130607479690195</v>
      </c>
      <c r="AC272" s="119">
        <v>5.9729980843256394</v>
      </c>
      <c r="AD272" s="119">
        <v>172.15786443588001</v>
      </c>
      <c r="AE272" s="119">
        <v>351.75451309380173</v>
      </c>
      <c r="AF272" s="119">
        <v>39.195502887595048</v>
      </c>
      <c r="AG272" s="138"/>
      <c r="AI272" s="122" t="s">
        <v>2978</v>
      </c>
      <c r="AJ272" s="122" t="s">
        <v>2356</v>
      </c>
    </row>
    <row r="273" spans="1:36" s="122" customFormat="1" ht="11.25" customHeight="1" x14ac:dyDescent="0.2">
      <c r="A273" s="96" t="s">
        <v>89</v>
      </c>
      <c r="B273" s="98">
        <v>612000912995</v>
      </c>
      <c r="C273" s="98" t="s">
        <v>2978</v>
      </c>
      <c r="D273" s="98" t="s">
        <v>2356</v>
      </c>
      <c r="E273" s="99" t="s">
        <v>2318</v>
      </c>
      <c r="F273" s="100" t="s">
        <v>87</v>
      </c>
      <c r="G273" s="100" t="s">
        <v>87</v>
      </c>
      <c r="H273" s="100" t="s">
        <v>88</v>
      </c>
      <c r="I273" s="97">
        <v>0</v>
      </c>
      <c r="J273" s="97">
        <v>0</v>
      </c>
      <c r="K273" s="97">
        <v>22303.46</v>
      </c>
      <c r="L273" s="97">
        <v>77195.83</v>
      </c>
      <c r="M273" s="119">
        <v>77195.83</v>
      </c>
      <c r="N273" s="119">
        <v>1232.1945569252209</v>
      </c>
      <c r="O273" s="120" t="s">
        <v>44</v>
      </c>
      <c r="P273" s="121">
        <v>7.0310436484353336E-5</v>
      </c>
      <c r="Q273" s="119">
        <v>70.858427637434559</v>
      </c>
      <c r="R273" s="119">
        <v>42.515056582460744</v>
      </c>
      <c r="S273" s="119">
        <v>70.858427637434559</v>
      </c>
      <c r="T273" s="119">
        <v>28.343371054973826</v>
      </c>
      <c r="U273" s="119">
        <v>85.030113164921488</v>
      </c>
      <c r="V273" s="119">
        <v>143.03934542871247</v>
      </c>
      <c r="W273" s="119">
        <v>82.623974299555684</v>
      </c>
      <c r="X273" s="119">
        <v>14.268827216715653</v>
      </c>
      <c r="Y273" s="119">
        <v>42.77272795040156</v>
      </c>
      <c r="Z273" s="119">
        <v>120.99686384388724</v>
      </c>
      <c r="AA273" s="119">
        <v>122.02860859191371</v>
      </c>
      <c r="AB273" s="119">
        <v>0.94120295211483695</v>
      </c>
      <c r="AC273" s="119">
        <v>4.2814496120145984</v>
      </c>
      <c r="AD273" s="119">
        <v>123.40288938456581</v>
      </c>
      <c r="AE273" s="119">
        <v>252.1379050098713</v>
      </c>
      <c r="AF273" s="119">
        <v>28.095366558242802</v>
      </c>
      <c r="AG273" s="138"/>
      <c r="AI273" s="122" t="s">
        <v>2978</v>
      </c>
      <c r="AJ273" s="122" t="s">
        <v>2356</v>
      </c>
    </row>
    <row r="274" spans="1:36" s="122" customFormat="1" ht="11.25" customHeight="1" x14ac:dyDescent="0.2">
      <c r="A274" s="96" t="s">
        <v>89</v>
      </c>
      <c r="B274" s="98">
        <v>612000912996</v>
      </c>
      <c r="C274" s="98" t="s">
        <v>2978</v>
      </c>
      <c r="D274" s="98" t="s">
        <v>2356</v>
      </c>
      <c r="E274" s="99" t="s">
        <v>2317</v>
      </c>
      <c r="F274" s="100" t="s">
        <v>87</v>
      </c>
      <c r="G274" s="100" t="s">
        <v>87</v>
      </c>
      <c r="H274" s="100" t="s">
        <v>88</v>
      </c>
      <c r="I274" s="97">
        <v>0</v>
      </c>
      <c r="J274" s="97">
        <v>0</v>
      </c>
      <c r="K274" s="97">
        <v>48667.01</v>
      </c>
      <c r="L274" s="97">
        <v>181868</v>
      </c>
      <c r="M274" s="119">
        <v>181868</v>
      </c>
      <c r="N274" s="119">
        <v>2902.9645730718362</v>
      </c>
      <c r="O274" s="120" t="s">
        <v>44</v>
      </c>
      <c r="P274" s="121">
        <v>1.6564649233690956E-4</v>
      </c>
      <c r="Q274" s="119">
        <v>166.93752133457144</v>
      </c>
      <c r="R274" s="119">
        <v>100.16251280074286</v>
      </c>
      <c r="S274" s="119">
        <v>166.93752133457144</v>
      </c>
      <c r="T274" s="119">
        <v>66.775008533828569</v>
      </c>
      <c r="U274" s="119">
        <v>200.32502560148572</v>
      </c>
      <c r="V274" s="119">
        <v>336.99073738088032</v>
      </c>
      <c r="W274" s="119">
        <v>194.65632998455476</v>
      </c>
      <c r="X274" s="119">
        <v>33.616363322340625</v>
      </c>
      <c r="Y274" s="119">
        <v>100.76956860083803</v>
      </c>
      <c r="Z274" s="119">
        <v>285.06018568049706</v>
      </c>
      <c r="AA274" s="119">
        <v>287.49090446199187</v>
      </c>
      <c r="AB274" s="119">
        <v>2.2174086151443824</v>
      </c>
      <c r="AC274" s="119">
        <v>10.086797150025733</v>
      </c>
      <c r="AD274" s="119">
        <v>290.72861431235617</v>
      </c>
      <c r="AE274" s="119">
        <v>594.01934674885001</v>
      </c>
      <c r="AF274" s="119">
        <v>66.190727209157572</v>
      </c>
      <c r="AG274" s="138"/>
      <c r="AI274" s="122" t="s">
        <v>2978</v>
      </c>
      <c r="AJ274" s="122" t="s">
        <v>2356</v>
      </c>
    </row>
    <row r="275" spans="1:36" s="122" customFormat="1" ht="11.25" customHeight="1" x14ac:dyDescent="0.2">
      <c r="A275" s="96" t="s">
        <v>89</v>
      </c>
      <c r="B275" s="98">
        <v>612000912997</v>
      </c>
      <c r="C275" s="98" t="s">
        <v>2978</v>
      </c>
      <c r="D275" s="98" t="s">
        <v>2356</v>
      </c>
      <c r="E275" s="99" t="s">
        <v>2319</v>
      </c>
      <c r="F275" s="100" t="s">
        <v>87</v>
      </c>
      <c r="G275" s="100" t="s">
        <v>87</v>
      </c>
      <c r="H275" s="100" t="s">
        <v>88</v>
      </c>
      <c r="I275" s="97">
        <v>0</v>
      </c>
      <c r="J275" s="97">
        <v>0</v>
      </c>
      <c r="K275" s="97">
        <v>20726.11</v>
      </c>
      <c r="L275" s="97">
        <v>74107.37</v>
      </c>
      <c r="M275" s="119">
        <v>74107.37</v>
      </c>
      <c r="N275" s="119">
        <v>1182.8967697094959</v>
      </c>
      <c r="O275" s="120" t="s">
        <v>44</v>
      </c>
      <c r="P275" s="121">
        <v>6.7497448131686281E-5</v>
      </c>
      <c r="Q275" s="119">
        <v>68.023515189170041</v>
      </c>
      <c r="R275" s="119">
        <v>40.814109113502035</v>
      </c>
      <c r="S275" s="119">
        <v>68.023515189170041</v>
      </c>
      <c r="T275" s="119">
        <v>27.209406075668021</v>
      </c>
      <c r="U275" s="119">
        <v>81.628218227004069</v>
      </c>
      <c r="V275" s="119">
        <v>137.31661018792602</v>
      </c>
      <c r="W275" s="119">
        <v>79.318344453161046</v>
      </c>
      <c r="X275" s="119">
        <v>13.69795827074101</v>
      </c>
      <c r="Y275" s="119">
        <v>41.061471534534313</v>
      </c>
      <c r="Z275" s="119">
        <v>116.1560068428382</v>
      </c>
      <c r="AA275" s="119">
        <v>117.14647342357908</v>
      </c>
      <c r="AB275" s="119">
        <v>0.90354719182974652</v>
      </c>
      <c r="AC275" s="119">
        <v>4.1101568638347734</v>
      </c>
      <c r="AD275" s="119">
        <v>118.46577182590161</v>
      </c>
      <c r="AE275" s="119">
        <v>242.05034154813006</v>
      </c>
      <c r="AF275" s="119">
        <v>26.971323772505922</v>
      </c>
      <c r="AG275" s="138"/>
      <c r="AI275" s="122" t="s">
        <v>2978</v>
      </c>
      <c r="AJ275" s="122" t="s">
        <v>2356</v>
      </c>
    </row>
    <row r="276" spans="1:36" s="122" customFormat="1" ht="11.25" customHeight="1" x14ac:dyDescent="0.2">
      <c r="A276" s="96" t="s">
        <v>89</v>
      </c>
      <c r="B276" s="98">
        <v>612000913000</v>
      </c>
      <c r="C276" s="98" t="s">
        <v>2978</v>
      </c>
      <c r="D276" s="98" t="s">
        <v>2356</v>
      </c>
      <c r="E276" s="99" t="s">
        <v>2307</v>
      </c>
      <c r="F276" s="100" t="s">
        <v>87</v>
      </c>
      <c r="G276" s="100" t="s">
        <v>87</v>
      </c>
      <c r="H276" s="100" t="s">
        <v>88</v>
      </c>
      <c r="I276" s="97">
        <v>0</v>
      </c>
      <c r="J276" s="97">
        <v>0</v>
      </c>
      <c r="K276" s="97">
        <v>46367.99</v>
      </c>
      <c r="L276" s="97">
        <v>139706.57999999999</v>
      </c>
      <c r="M276" s="119">
        <v>139706.57999999999</v>
      </c>
      <c r="N276" s="119">
        <v>2229.986871604825</v>
      </c>
      <c r="O276" s="120" t="s">
        <v>44</v>
      </c>
      <c r="P276" s="121">
        <v>1.2724561183597905E-4</v>
      </c>
      <c r="Q276" s="119">
        <v>128.23734895270201</v>
      </c>
      <c r="R276" s="119">
        <v>76.942409371621196</v>
      </c>
      <c r="S276" s="119">
        <v>128.23734895270201</v>
      </c>
      <c r="T276" s="119">
        <v>51.294939581080797</v>
      </c>
      <c r="U276" s="119">
        <v>153.88481874324239</v>
      </c>
      <c r="V276" s="119">
        <v>258.86809890228591</v>
      </c>
      <c r="W276" s="119">
        <v>149.53026446375171</v>
      </c>
      <c r="X276" s="119">
        <v>25.823273757899386</v>
      </c>
      <c r="Y276" s="119">
        <v>77.408734891781208</v>
      </c>
      <c r="Z276" s="119">
        <v>218.9763104866563</v>
      </c>
      <c r="AA276" s="119">
        <v>220.84352961209015</v>
      </c>
      <c r="AB276" s="119">
        <v>1.7033594369782359</v>
      </c>
      <c r="AC276" s="119">
        <v>7.7484325608894462</v>
      </c>
      <c r="AD276" s="119">
        <v>223.33065967469994</v>
      </c>
      <c r="AE276" s="119">
        <v>456.31123335669793</v>
      </c>
      <c r="AF276" s="119">
        <v>50.846108859746337</v>
      </c>
      <c r="AG276" s="138"/>
      <c r="AI276" s="122" t="s">
        <v>2978</v>
      </c>
      <c r="AJ276" s="122" t="s">
        <v>2356</v>
      </c>
    </row>
    <row r="277" spans="1:36" s="122" customFormat="1" ht="11.25" customHeight="1" x14ac:dyDescent="0.2">
      <c r="A277" s="96" t="s">
        <v>89</v>
      </c>
      <c r="B277" s="98">
        <v>612000913014</v>
      </c>
      <c r="C277" s="98" t="s">
        <v>2978</v>
      </c>
      <c r="D277" s="98" t="s">
        <v>2356</v>
      </c>
      <c r="E277" s="99" t="s">
        <v>2320</v>
      </c>
      <c r="F277" s="100" t="s">
        <v>87</v>
      </c>
      <c r="G277" s="100" t="s">
        <v>87</v>
      </c>
      <c r="H277" s="100" t="s">
        <v>88</v>
      </c>
      <c r="I277" s="97">
        <v>0</v>
      </c>
      <c r="J277" s="97">
        <v>0</v>
      </c>
      <c r="K277" s="97">
        <v>34520.69</v>
      </c>
      <c r="L277" s="97">
        <v>78083.64</v>
      </c>
      <c r="M277" s="119">
        <v>78083.64</v>
      </c>
      <c r="N277" s="119">
        <v>1246.3657194036057</v>
      </c>
      <c r="O277" s="120" t="s">
        <v>44</v>
      </c>
      <c r="P277" s="121">
        <v>7.1119059289693646E-5</v>
      </c>
      <c r="Q277" s="119">
        <v>71.673352752441303</v>
      </c>
      <c r="R277" s="119">
        <v>43.004011651464786</v>
      </c>
      <c r="S277" s="119">
        <v>71.673352752441303</v>
      </c>
      <c r="T277" s="119">
        <v>28.669341100976521</v>
      </c>
      <c r="U277" s="119">
        <v>86.008023302929573</v>
      </c>
      <c r="V277" s="119">
        <v>144.68440528835859</v>
      </c>
      <c r="W277" s="119">
        <v>83.574212034196123</v>
      </c>
      <c r="X277" s="119">
        <v>14.432929442072544</v>
      </c>
      <c r="Y277" s="119">
        <v>43.264646433584474</v>
      </c>
      <c r="Z277" s="119">
        <v>122.38841861684895</v>
      </c>
      <c r="AA277" s="119">
        <v>123.43202920406318</v>
      </c>
      <c r="AB277" s="119">
        <v>0.95202749267508568</v>
      </c>
      <c r="AC277" s="119">
        <v>4.3306894968638536</v>
      </c>
      <c r="AD277" s="119">
        <v>124.8221152575762</v>
      </c>
      <c r="AE277" s="119">
        <v>255.03768021077028</v>
      </c>
      <c r="AF277" s="119">
        <v>28.418484366342973</v>
      </c>
      <c r="AG277" s="138"/>
      <c r="AI277" s="122" t="s">
        <v>2978</v>
      </c>
      <c r="AJ277" s="122" t="s">
        <v>2356</v>
      </c>
    </row>
    <row r="278" spans="1:36" s="122" customFormat="1" ht="11.25" customHeight="1" x14ac:dyDescent="0.2">
      <c r="A278" s="96" t="s">
        <v>89</v>
      </c>
      <c r="B278" s="98">
        <v>612000913017</v>
      </c>
      <c r="C278" s="98" t="s">
        <v>2978</v>
      </c>
      <c r="D278" s="98" t="s">
        <v>2356</v>
      </c>
      <c r="E278" s="99" t="s">
        <v>2880</v>
      </c>
      <c r="F278" s="100" t="s">
        <v>87</v>
      </c>
      <c r="G278" s="100" t="s">
        <v>87</v>
      </c>
      <c r="H278" s="100" t="s">
        <v>88</v>
      </c>
      <c r="I278" s="97">
        <v>0</v>
      </c>
      <c r="J278" s="97">
        <v>0</v>
      </c>
      <c r="K278" s="97">
        <v>0</v>
      </c>
      <c r="L278" s="97">
        <v>8485.66</v>
      </c>
      <c r="M278" s="119">
        <v>8485.66</v>
      </c>
      <c r="N278" s="119">
        <v>135.4475243535573</v>
      </c>
      <c r="O278" s="120" t="s">
        <v>44</v>
      </c>
      <c r="P278" s="121">
        <v>7.7287912890867002E-6</v>
      </c>
      <c r="Q278" s="119">
        <v>7.7890285662564027</v>
      </c>
      <c r="R278" s="119">
        <v>4.673417139753842</v>
      </c>
      <c r="S278" s="119">
        <v>7.7890285662564027</v>
      </c>
      <c r="T278" s="119">
        <v>3.1156114265025612</v>
      </c>
      <c r="U278" s="119">
        <v>9.346834279507684</v>
      </c>
      <c r="V278" s="119">
        <v>15.723430293198589</v>
      </c>
      <c r="W278" s="119">
        <v>9.0823423202363092</v>
      </c>
      <c r="X278" s="119">
        <v>1.5684838981560967</v>
      </c>
      <c r="Y278" s="119">
        <v>4.7017413590812422</v>
      </c>
      <c r="Z278" s="119">
        <v>13.300436664072661</v>
      </c>
      <c r="AA278" s="119">
        <v>13.41384998106839</v>
      </c>
      <c r="AB278" s="119">
        <v>0.10346061753131985</v>
      </c>
      <c r="AC278" s="119">
        <v>0.47063326755716983</v>
      </c>
      <c r="AD278" s="119">
        <v>13.564916166262281</v>
      </c>
      <c r="AE278" s="119">
        <v>27.715959981595699</v>
      </c>
      <c r="AF278" s="119">
        <v>3.0883498265206635</v>
      </c>
      <c r="AG278" s="138"/>
      <c r="AI278" s="122" t="s">
        <v>2978</v>
      </c>
      <c r="AJ278" s="122" t="s">
        <v>2356</v>
      </c>
    </row>
    <row r="279" spans="1:36" s="122" customFormat="1" ht="11.25" customHeight="1" x14ac:dyDescent="0.2">
      <c r="A279" s="96" t="s">
        <v>89</v>
      </c>
      <c r="B279" s="98">
        <v>612000913027</v>
      </c>
      <c r="C279" s="98" t="s">
        <v>2978</v>
      </c>
      <c r="D279" s="98" t="s">
        <v>2356</v>
      </c>
      <c r="E279" s="99" t="s">
        <v>2881</v>
      </c>
      <c r="F279" s="100" t="s">
        <v>87</v>
      </c>
      <c r="G279" s="100" t="s">
        <v>87</v>
      </c>
      <c r="H279" s="100" t="s">
        <v>88</v>
      </c>
      <c r="I279" s="97">
        <v>0</v>
      </c>
      <c r="J279" s="97">
        <v>0</v>
      </c>
      <c r="K279" s="97">
        <v>0</v>
      </c>
      <c r="L279" s="97">
        <v>450337.09</v>
      </c>
      <c r="M279" s="119">
        <v>450337.09</v>
      </c>
      <c r="N279" s="119">
        <v>7188.2498197058485</v>
      </c>
      <c r="O279" s="120" t="s">
        <v>44</v>
      </c>
      <c r="P279" s="121">
        <v>4.1016978978001162E-4</v>
      </c>
      <c r="Q279" s="119">
        <v>413.36660418338477</v>
      </c>
      <c r="R279" s="119">
        <v>248.01996251003087</v>
      </c>
      <c r="S279" s="119">
        <v>413.36660418338477</v>
      </c>
      <c r="T279" s="119">
        <v>165.3466416733539</v>
      </c>
      <c r="U279" s="119">
        <v>496.03992502006173</v>
      </c>
      <c r="V279" s="119">
        <v>834.44821534882374</v>
      </c>
      <c r="W279" s="119">
        <v>482.00323968660865</v>
      </c>
      <c r="X279" s="119">
        <v>83.240016027919211</v>
      </c>
      <c r="Y279" s="119">
        <v>249.52313922326508</v>
      </c>
      <c r="Z279" s="119">
        <v>705.85905433729249</v>
      </c>
      <c r="AA279" s="119">
        <v>711.87794068709957</v>
      </c>
      <c r="AB279" s="119">
        <v>5.4906929371030149</v>
      </c>
      <c r="AC279" s="119">
        <v>24.976680207419022</v>
      </c>
      <c r="AD279" s="119">
        <v>719.89507856884575</v>
      </c>
      <c r="AE279" s="119">
        <v>1470.8961665525439</v>
      </c>
      <c r="AF279" s="119">
        <v>163.89985855871205</v>
      </c>
      <c r="AG279" s="138"/>
      <c r="AI279" s="122" t="s">
        <v>2978</v>
      </c>
      <c r="AJ279" s="122" t="s">
        <v>2356</v>
      </c>
    </row>
    <row r="280" spans="1:36" s="122" customFormat="1" ht="11.25" customHeight="1" x14ac:dyDescent="0.2">
      <c r="A280" s="96" t="s">
        <v>89</v>
      </c>
      <c r="B280" s="98">
        <v>612000913028</v>
      </c>
      <c r="C280" s="98" t="s">
        <v>2978</v>
      </c>
      <c r="D280" s="98" t="s">
        <v>2356</v>
      </c>
      <c r="E280" s="99" t="s">
        <v>2882</v>
      </c>
      <c r="F280" s="100" t="s">
        <v>87</v>
      </c>
      <c r="G280" s="100" t="s">
        <v>87</v>
      </c>
      <c r="H280" s="100" t="s">
        <v>88</v>
      </c>
      <c r="I280" s="97">
        <v>0</v>
      </c>
      <c r="J280" s="97">
        <v>0</v>
      </c>
      <c r="K280" s="97">
        <v>22300.23</v>
      </c>
      <c r="L280" s="97">
        <v>115299.51</v>
      </c>
      <c r="M280" s="119">
        <v>115299.51</v>
      </c>
      <c r="N280" s="119">
        <v>1840.4028901320844</v>
      </c>
      <c r="O280" s="120" t="s">
        <v>44</v>
      </c>
      <c r="P280" s="121">
        <v>1.0501550245048291E-4</v>
      </c>
      <c r="Q280" s="119">
        <v>105.83398074697379</v>
      </c>
      <c r="R280" s="119">
        <v>63.500388448184282</v>
      </c>
      <c r="S280" s="119">
        <v>105.83398074697379</v>
      </c>
      <c r="T280" s="119">
        <v>42.333592298789519</v>
      </c>
      <c r="U280" s="119">
        <v>127.00077689636856</v>
      </c>
      <c r="V280" s="119">
        <v>213.64322967511703</v>
      </c>
      <c r="W280" s="119">
        <v>123.40697355014335</v>
      </c>
      <c r="X280" s="119">
        <v>21.311886747794258</v>
      </c>
      <c r="Y280" s="119">
        <v>63.885245796885712</v>
      </c>
      <c r="Z280" s="119">
        <v>180.72063105917658</v>
      </c>
      <c r="AA280" s="119">
        <v>182.2616425865159</v>
      </c>
      <c r="AB280" s="119">
        <v>1.4057785140647385</v>
      </c>
      <c r="AC280" s="119">
        <v>6.3947630636910482</v>
      </c>
      <c r="AD280" s="119">
        <v>184.31426514391566</v>
      </c>
      <c r="AE280" s="119">
        <v>376.59258149131506</v>
      </c>
      <c r="AF280" s="119">
        <v>41.963173366175106</v>
      </c>
      <c r="AG280" s="138"/>
      <c r="AI280" s="122" t="s">
        <v>2978</v>
      </c>
      <c r="AJ280" s="122" t="s">
        <v>2356</v>
      </c>
    </row>
    <row r="281" spans="1:36" s="122" customFormat="1" ht="11.25" customHeight="1" x14ac:dyDescent="0.2">
      <c r="A281" s="96" t="s">
        <v>89</v>
      </c>
      <c r="B281" s="98">
        <v>612000913029</v>
      </c>
      <c r="C281" s="98" t="s">
        <v>2978</v>
      </c>
      <c r="D281" s="98" t="s">
        <v>2356</v>
      </c>
      <c r="E281" s="99" t="s">
        <v>2883</v>
      </c>
      <c r="F281" s="100" t="s">
        <v>87</v>
      </c>
      <c r="G281" s="100" t="s">
        <v>87</v>
      </c>
      <c r="H281" s="100" t="s">
        <v>88</v>
      </c>
      <c r="I281" s="97">
        <v>0</v>
      </c>
      <c r="J281" s="97">
        <v>0</v>
      </c>
      <c r="K281" s="97">
        <v>20726.11</v>
      </c>
      <c r="L281" s="97">
        <v>66113.23</v>
      </c>
      <c r="M281" s="119">
        <v>66113.23</v>
      </c>
      <c r="N281" s="119">
        <v>1055.2948539674385</v>
      </c>
      <c r="O281" s="120" t="s">
        <v>44</v>
      </c>
      <c r="P281" s="121">
        <v>6.021633627995765E-5</v>
      </c>
      <c r="Q281" s="119">
        <v>60.68565522039296</v>
      </c>
      <c r="R281" s="119">
        <v>36.41139313223578</v>
      </c>
      <c r="S281" s="119">
        <v>60.68565522039296</v>
      </c>
      <c r="T281" s="119">
        <v>24.274262088157183</v>
      </c>
      <c r="U281" s="119">
        <v>72.82278626447156</v>
      </c>
      <c r="V281" s="119">
        <v>122.50393762691476</v>
      </c>
      <c r="W281" s="119">
        <v>70.762084122686588</v>
      </c>
      <c r="X281" s="119">
        <v>12.220326611022664</v>
      </c>
      <c r="Y281" s="119">
        <v>36.632071974772813</v>
      </c>
      <c r="Z281" s="119">
        <v>103.62597939020282</v>
      </c>
      <c r="AA281" s="119">
        <v>104.50960196188275</v>
      </c>
      <c r="AB281" s="119">
        <v>0.80607938602185114</v>
      </c>
      <c r="AC281" s="119">
        <v>3.6667843707688861</v>
      </c>
      <c r="AD281" s="119">
        <v>105.6865844767309</v>
      </c>
      <c r="AE281" s="119">
        <v>215.93978982589826</v>
      </c>
      <c r="AF281" s="119">
        <v>24.061862294885806</v>
      </c>
      <c r="AG281" s="138"/>
      <c r="AI281" s="122" t="s">
        <v>2978</v>
      </c>
      <c r="AJ281" s="122" t="s">
        <v>2356</v>
      </c>
    </row>
    <row r="282" spans="1:36" s="122" customFormat="1" ht="11.25" customHeight="1" x14ac:dyDescent="0.2">
      <c r="A282" s="96" t="s">
        <v>89</v>
      </c>
      <c r="B282" s="98">
        <v>612000913030</v>
      </c>
      <c r="C282" s="98" t="s">
        <v>2978</v>
      </c>
      <c r="D282" s="98" t="s">
        <v>2356</v>
      </c>
      <c r="E282" s="99" t="s">
        <v>2884</v>
      </c>
      <c r="F282" s="100" t="s">
        <v>87</v>
      </c>
      <c r="G282" s="100" t="s">
        <v>87</v>
      </c>
      <c r="H282" s="100" t="s">
        <v>88</v>
      </c>
      <c r="I282" s="97">
        <v>0</v>
      </c>
      <c r="J282" s="97">
        <v>0</v>
      </c>
      <c r="K282" s="97">
        <v>20726.11</v>
      </c>
      <c r="L282" s="97">
        <v>64860.94</v>
      </c>
      <c r="M282" s="119">
        <v>64860.94</v>
      </c>
      <c r="N282" s="119">
        <v>1035.3058866658125</v>
      </c>
      <c r="O282" s="120" t="s">
        <v>44</v>
      </c>
      <c r="P282" s="121">
        <v>5.9075742850170177E-5</v>
      </c>
      <c r="Q282" s="119">
        <v>59.536172141500188</v>
      </c>
      <c r="R282" s="119">
        <v>35.721703284900116</v>
      </c>
      <c r="S282" s="119">
        <v>59.536172141500188</v>
      </c>
      <c r="T282" s="119">
        <v>23.814468856600076</v>
      </c>
      <c r="U282" s="119">
        <v>71.443406569800231</v>
      </c>
      <c r="V282" s="119">
        <v>120.18351770414274</v>
      </c>
      <c r="W282" s="119">
        <v>69.421737412565193</v>
      </c>
      <c r="X282" s="119">
        <v>11.988854138542987</v>
      </c>
      <c r="Y282" s="119">
        <v>35.938202118266211</v>
      </c>
      <c r="Z282" s="119">
        <v>101.66313809912451</v>
      </c>
      <c r="AA282" s="119">
        <v>102.53002345027704</v>
      </c>
      <c r="AB282" s="119">
        <v>0.79081095708075566</v>
      </c>
      <c r="AC282" s="119">
        <v>3.5973296277519413</v>
      </c>
      <c r="AD282" s="119">
        <v>103.684712039484</v>
      </c>
      <c r="AE282" s="119">
        <v>211.84954587017151</v>
      </c>
      <c r="AF282" s="119">
        <v>23.606092254104823</v>
      </c>
      <c r="AG282" s="138"/>
      <c r="AI282" s="122" t="s">
        <v>2978</v>
      </c>
      <c r="AJ282" s="122" t="s">
        <v>2356</v>
      </c>
    </row>
    <row r="283" spans="1:36" s="122" customFormat="1" ht="11.25" customHeight="1" x14ac:dyDescent="0.2">
      <c r="A283" s="96" t="s">
        <v>89</v>
      </c>
      <c r="B283" s="98">
        <v>612000913040</v>
      </c>
      <c r="C283" s="98" t="s">
        <v>2978</v>
      </c>
      <c r="D283" s="98" t="s">
        <v>2356</v>
      </c>
      <c r="E283" s="99" t="s">
        <v>2885</v>
      </c>
      <c r="F283" s="100" t="s">
        <v>87</v>
      </c>
      <c r="G283" s="100" t="s">
        <v>87</v>
      </c>
      <c r="H283" s="100" t="s">
        <v>88</v>
      </c>
      <c r="I283" s="97">
        <v>0</v>
      </c>
      <c r="J283" s="97">
        <v>0</v>
      </c>
      <c r="K283" s="97">
        <v>49276.13</v>
      </c>
      <c r="L283" s="97">
        <v>145087.14000000001</v>
      </c>
      <c r="M283" s="119">
        <v>145087.14000000001</v>
      </c>
      <c r="N283" s="119">
        <v>2315.8710022011228</v>
      </c>
      <c r="O283" s="120" t="s">
        <v>44</v>
      </c>
      <c r="P283" s="121">
        <v>1.3214625895811318E-4</v>
      </c>
      <c r="Q283" s="119">
        <v>133.1761911338001</v>
      </c>
      <c r="R283" s="119">
        <v>79.905714680280056</v>
      </c>
      <c r="S283" s="119">
        <v>133.1761911338001</v>
      </c>
      <c r="T283" s="119">
        <v>53.27047645352004</v>
      </c>
      <c r="U283" s="119">
        <v>159.81142936056011</v>
      </c>
      <c r="V283" s="119">
        <v>268.83796101063973</v>
      </c>
      <c r="W283" s="119">
        <v>155.2891668702317</v>
      </c>
      <c r="X283" s="119">
        <v>26.81781298325874</v>
      </c>
      <c r="Y283" s="119">
        <v>80.38999993033076</v>
      </c>
      <c r="Z283" s="119">
        <v>227.40980858783445</v>
      </c>
      <c r="AA283" s="119">
        <v>229.34894046453275</v>
      </c>
      <c r="AB283" s="119">
        <v>1.7689614125775792</v>
      </c>
      <c r="AC283" s="119">
        <v>8.0468501894637026</v>
      </c>
      <c r="AD283" s="119">
        <v>231.93185808796949</v>
      </c>
      <c r="AE283" s="119">
        <v>473.88528011777197</v>
      </c>
      <c r="AF283" s="119">
        <v>52.804359784551735</v>
      </c>
      <c r="AG283" s="138"/>
      <c r="AI283" s="122" t="s">
        <v>2978</v>
      </c>
      <c r="AJ283" s="122" t="s">
        <v>2356</v>
      </c>
    </row>
    <row r="284" spans="1:36" s="122" customFormat="1" ht="11.25" customHeight="1" x14ac:dyDescent="0.2">
      <c r="A284" s="96" t="s">
        <v>89</v>
      </c>
      <c r="B284" s="98">
        <v>612000913041</v>
      </c>
      <c r="C284" s="98" t="s">
        <v>2978</v>
      </c>
      <c r="D284" s="98" t="s">
        <v>2356</v>
      </c>
      <c r="E284" s="99" t="s">
        <v>2886</v>
      </c>
      <c r="F284" s="100" t="s">
        <v>87</v>
      </c>
      <c r="G284" s="100" t="s">
        <v>87</v>
      </c>
      <c r="H284" s="100" t="s">
        <v>88</v>
      </c>
      <c r="I284" s="97">
        <v>0</v>
      </c>
      <c r="J284" s="97">
        <v>0</v>
      </c>
      <c r="K284" s="97">
        <v>0</v>
      </c>
      <c r="L284" s="97">
        <v>135657.92000000001</v>
      </c>
      <c r="M284" s="119">
        <v>135657.92000000001</v>
      </c>
      <c r="N284" s="119">
        <v>2165.3624376834482</v>
      </c>
      <c r="O284" s="120" t="s">
        <v>44</v>
      </c>
      <c r="P284" s="121">
        <v>1.2355806742099266E-4</v>
      </c>
      <c r="Q284" s="119">
        <v>124.52106425651344</v>
      </c>
      <c r="R284" s="119">
        <v>74.712638553908079</v>
      </c>
      <c r="S284" s="119">
        <v>124.52106425651344</v>
      </c>
      <c r="T284" s="119">
        <v>49.808425702605376</v>
      </c>
      <c r="U284" s="119">
        <v>149.42527710781616</v>
      </c>
      <c r="V284" s="119">
        <v>251.36616937755116</v>
      </c>
      <c r="W284" s="119">
        <v>145.19691666779386</v>
      </c>
      <c r="X284" s="119">
        <v>25.074922065855564</v>
      </c>
      <c r="Y284" s="119">
        <v>75.165450082955772</v>
      </c>
      <c r="Z284" s="119">
        <v>212.63043451420822</v>
      </c>
      <c r="AA284" s="119">
        <v>214.44354211973814</v>
      </c>
      <c r="AB284" s="119">
        <v>1.6539965278144997</v>
      </c>
      <c r="AC284" s="119">
        <v>7.5238850200937994</v>
      </c>
      <c r="AD284" s="119">
        <v>216.85859580627971</v>
      </c>
      <c r="AE284" s="119">
        <v>443.08745364609365</v>
      </c>
      <c r="AF284" s="119">
        <v>49.372601977707575</v>
      </c>
      <c r="AG284" s="138"/>
      <c r="AI284" s="122" t="s">
        <v>2978</v>
      </c>
      <c r="AJ284" s="122" t="s">
        <v>2356</v>
      </c>
    </row>
    <row r="285" spans="1:36" s="122" customFormat="1" ht="11.25" customHeight="1" x14ac:dyDescent="0.2">
      <c r="A285" s="96" t="s">
        <v>89</v>
      </c>
      <c r="B285" s="98">
        <v>612000913042</v>
      </c>
      <c r="C285" s="98" t="s">
        <v>2978</v>
      </c>
      <c r="D285" s="98" t="s">
        <v>2356</v>
      </c>
      <c r="E285" s="99" t="s">
        <v>2887</v>
      </c>
      <c r="F285" s="100" t="s">
        <v>87</v>
      </c>
      <c r="G285" s="100" t="s">
        <v>87</v>
      </c>
      <c r="H285" s="100" t="s">
        <v>88</v>
      </c>
      <c r="I285" s="97">
        <v>0</v>
      </c>
      <c r="J285" s="97">
        <v>0</v>
      </c>
      <c r="K285" s="97">
        <v>0</v>
      </c>
      <c r="L285" s="97">
        <v>255001.14</v>
      </c>
      <c r="M285" s="119">
        <v>255001.14</v>
      </c>
      <c r="N285" s="119">
        <v>4070.3107501755758</v>
      </c>
      <c r="O285" s="120" t="s">
        <v>44</v>
      </c>
      <c r="P285" s="121">
        <v>2.322566057960345E-4</v>
      </c>
      <c r="Q285" s="119">
        <v>234.06678607061187</v>
      </c>
      <c r="R285" s="119">
        <v>140.44007164236714</v>
      </c>
      <c r="S285" s="119">
        <v>234.06678607061187</v>
      </c>
      <c r="T285" s="119">
        <v>93.626714428244753</v>
      </c>
      <c r="U285" s="119">
        <v>280.88014328473429</v>
      </c>
      <c r="V285" s="119">
        <v>472.5021565177222</v>
      </c>
      <c r="W285" s="119">
        <v>272.93193994698163</v>
      </c>
      <c r="X285" s="119">
        <v>47.13424555089982</v>
      </c>
      <c r="Y285" s="119">
        <v>141.29123798866158</v>
      </c>
      <c r="Z285" s="119">
        <v>399.68918290814452</v>
      </c>
      <c r="AA285" s="119">
        <v>403.0973474027262</v>
      </c>
      <c r="AB285" s="119">
        <v>3.1090775986299888</v>
      </c>
      <c r="AC285" s="119">
        <v>14.142921086751453</v>
      </c>
      <c r="AD285" s="119">
        <v>407.63701190023068</v>
      </c>
      <c r="AE285" s="119">
        <v>832.88764710126054</v>
      </c>
      <c r="AF285" s="119">
        <v>92.807480676997599</v>
      </c>
      <c r="AG285" s="138"/>
      <c r="AI285" s="122" t="s">
        <v>2978</v>
      </c>
      <c r="AJ285" s="122" t="s">
        <v>2356</v>
      </c>
    </row>
    <row r="286" spans="1:36" s="122" customFormat="1" ht="11.25" customHeight="1" x14ac:dyDescent="0.2">
      <c r="A286" s="96" t="s">
        <v>89</v>
      </c>
      <c r="B286" s="98">
        <v>612000913043</v>
      </c>
      <c r="C286" s="98" t="s">
        <v>2978</v>
      </c>
      <c r="D286" s="98" t="s">
        <v>2356</v>
      </c>
      <c r="E286" s="99" t="s">
        <v>2888</v>
      </c>
      <c r="F286" s="100" t="s">
        <v>87</v>
      </c>
      <c r="G286" s="100" t="s">
        <v>87</v>
      </c>
      <c r="H286" s="100" t="s">
        <v>88</v>
      </c>
      <c r="I286" s="97">
        <v>0</v>
      </c>
      <c r="J286" s="97">
        <v>0</v>
      </c>
      <c r="K286" s="97">
        <v>49496.89</v>
      </c>
      <c r="L286" s="97">
        <v>213611.74</v>
      </c>
      <c r="M286" s="119">
        <v>213611.74</v>
      </c>
      <c r="N286" s="119">
        <v>3409.6559791289951</v>
      </c>
      <c r="O286" s="120" t="s">
        <v>44</v>
      </c>
      <c r="P286" s="121">
        <v>1.9455888585668681E-4</v>
      </c>
      <c r="Q286" s="119">
        <v>196.07525459984674</v>
      </c>
      <c r="R286" s="119">
        <v>117.64515275990804</v>
      </c>
      <c r="S286" s="119">
        <v>196.07525459984674</v>
      </c>
      <c r="T286" s="119">
        <v>78.4301018399387</v>
      </c>
      <c r="U286" s="119">
        <v>235.29030551981609</v>
      </c>
      <c r="V286" s="119">
        <v>395.81002581989623</v>
      </c>
      <c r="W286" s="119">
        <v>228.63218020770512</v>
      </c>
      <c r="X286" s="119">
        <v>39.483855663213774</v>
      </c>
      <c r="Y286" s="119">
        <v>118.35816574589471</v>
      </c>
      <c r="Z286" s="119">
        <v>334.81537306141848</v>
      </c>
      <c r="AA286" s="119">
        <v>337.67035617205801</v>
      </c>
      <c r="AB286" s="119">
        <v>2.6044412022564818</v>
      </c>
      <c r="AC286" s="119">
        <v>11.847374415752293</v>
      </c>
      <c r="AD286" s="119">
        <v>341.47318478815026</v>
      </c>
      <c r="AE286" s="119">
        <v>697.70111428445455</v>
      </c>
      <c r="AF286" s="119">
        <v>77.743838448839227</v>
      </c>
      <c r="AG286" s="138"/>
      <c r="AI286" s="122" t="s">
        <v>2978</v>
      </c>
      <c r="AJ286" s="122" t="s">
        <v>2356</v>
      </c>
    </row>
    <row r="287" spans="1:36" s="122" customFormat="1" ht="11.25" customHeight="1" x14ac:dyDescent="0.2">
      <c r="A287" s="96" t="s">
        <v>89</v>
      </c>
      <c r="B287" s="98">
        <v>612000913044</v>
      </c>
      <c r="C287" s="98" t="s">
        <v>2978</v>
      </c>
      <c r="D287" s="98" t="s">
        <v>2356</v>
      </c>
      <c r="E287" s="99" t="s">
        <v>2889</v>
      </c>
      <c r="F287" s="100" t="s">
        <v>87</v>
      </c>
      <c r="G287" s="100" t="s">
        <v>87</v>
      </c>
      <c r="H287" s="100" t="s">
        <v>88</v>
      </c>
      <c r="I287" s="97">
        <v>0</v>
      </c>
      <c r="J287" s="97">
        <v>0</v>
      </c>
      <c r="K287" s="97">
        <v>0</v>
      </c>
      <c r="L287" s="97">
        <v>103682.48</v>
      </c>
      <c r="M287" s="119">
        <v>103682.48</v>
      </c>
      <c r="N287" s="119">
        <v>1654.9726520785912</v>
      </c>
      <c r="O287" s="120" t="s">
        <v>44</v>
      </c>
      <c r="P287" s="121">
        <v>9.4434640116962729E-5</v>
      </c>
      <c r="Q287" s="119">
        <v>95.17065243484987</v>
      </c>
      <c r="R287" s="119">
        <v>57.102391460909921</v>
      </c>
      <c r="S287" s="119">
        <v>95.17065243484987</v>
      </c>
      <c r="T287" s="119">
        <v>38.06826097393995</v>
      </c>
      <c r="U287" s="119">
        <v>114.20478292181984</v>
      </c>
      <c r="V287" s="119">
        <v>192.11755442781782</v>
      </c>
      <c r="W287" s="119">
        <v>110.97307410042998</v>
      </c>
      <c r="X287" s="119">
        <v>19.16460244705674</v>
      </c>
      <c r="Y287" s="119">
        <v>57.448472414416045</v>
      </c>
      <c r="Z287" s="119">
        <v>162.51208019340632</v>
      </c>
      <c r="AA287" s="119">
        <v>163.89782673181855</v>
      </c>
      <c r="AB287" s="119">
        <v>1.2641389600783817</v>
      </c>
      <c r="AC287" s="119">
        <v>5.7504571654804586</v>
      </c>
      <c r="AD287" s="119">
        <v>165.74363680729201</v>
      </c>
      <c r="AE287" s="119">
        <v>338.6489049140074</v>
      </c>
      <c r="AF287" s="119">
        <v>37.73516369041797</v>
      </c>
      <c r="AG287" s="138"/>
      <c r="AI287" s="122" t="s">
        <v>2978</v>
      </c>
      <c r="AJ287" s="122" t="s">
        <v>2356</v>
      </c>
    </row>
    <row r="288" spans="1:36" s="122" customFormat="1" ht="11.25" customHeight="1" x14ac:dyDescent="0.2">
      <c r="A288" s="96" t="s">
        <v>89</v>
      </c>
      <c r="B288" s="98">
        <v>612000913045</v>
      </c>
      <c r="C288" s="98" t="s">
        <v>2978</v>
      </c>
      <c r="D288" s="98" t="s">
        <v>2356</v>
      </c>
      <c r="E288" s="99" t="s">
        <v>2890</v>
      </c>
      <c r="F288" s="100" t="s">
        <v>87</v>
      </c>
      <c r="G288" s="100" t="s">
        <v>87</v>
      </c>
      <c r="H288" s="100" t="s">
        <v>88</v>
      </c>
      <c r="I288" s="97">
        <v>0</v>
      </c>
      <c r="J288" s="97">
        <v>0</v>
      </c>
      <c r="K288" s="97">
        <v>0</v>
      </c>
      <c r="L288" s="97">
        <v>89899.09</v>
      </c>
      <c r="M288" s="119">
        <v>89899.09</v>
      </c>
      <c r="N288" s="119">
        <v>1434.9631239217267</v>
      </c>
      <c r="O288" s="120" t="s">
        <v>44</v>
      </c>
      <c r="P288" s="121">
        <v>8.1880643778895368E-5</v>
      </c>
      <c r="Q288" s="119">
        <v>82.518811747165842</v>
      </c>
      <c r="R288" s="119">
        <v>49.511287048299508</v>
      </c>
      <c r="S288" s="119">
        <v>82.518811747165842</v>
      </c>
      <c r="T288" s="119">
        <v>33.007524698866341</v>
      </c>
      <c r="U288" s="119">
        <v>99.022574096599016</v>
      </c>
      <c r="V288" s="119">
        <v>166.57774115825831</v>
      </c>
      <c r="W288" s="119">
        <v>96.220483693399544</v>
      </c>
      <c r="X288" s="119">
        <v>16.616889567091512</v>
      </c>
      <c r="Y288" s="119">
        <v>49.811360530208241</v>
      </c>
      <c r="Z288" s="119">
        <v>140.90797329880857</v>
      </c>
      <c r="AA288" s="119">
        <v>142.10950081603144</v>
      </c>
      <c r="AB288" s="119">
        <v>1.0960862639916873</v>
      </c>
      <c r="AC288" s="119">
        <v>4.9860002023550427</v>
      </c>
      <c r="AD288" s="119">
        <v>143.70993172873622</v>
      </c>
      <c r="AE288" s="119">
        <v>293.62943846699847</v>
      </c>
      <c r="AF288" s="119">
        <v>32.718708857751253</v>
      </c>
      <c r="AG288" s="138"/>
      <c r="AI288" s="122" t="s">
        <v>2978</v>
      </c>
      <c r="AJ288" s="122" t="s">
        <v>2356</v>
      </c>
    </row>
    <row r="289" spans="1:36" s="122" customFormat="1" ht="11.25" customHeight="1" x14ac:dyDescent="0.2">
      <c r="A289" s="96" t="s">
        <v>89</v>
      </c>
      <c r="B289" s="98">
        <v>612000913046</v>
      </c>
      <c r="C289" s="98" t="s">
        <v>2978</v>
      </c>
      <c r="D289" s="98" t="s">
        <v>2356</v>
      </c>
      <c r="E289" s="99" t="s">
        <v>2891</v>
      </c>
      <c r="F289" s="100" t="s">
        <v>87</v>
      </c>
      <c r="G289" s="100" t="s">
        <v>87</v>
      </c>
      <c r="H289" s="100" t="s">
        <v>88</v>
      </c>
      <c r="I289" s="97">
        <v>0</v>
      </c>
      <c r="J289" s="97">
        <v>0</v>
      </c>
      <c r="K289" s="97">
        <v>0</v>
      </c>
      <c r="L289" s="97">
        <v>211941.71</v>
      </c>
      <c r="M289" s="119">
        <v>211941.71</v>
      </c>
      <c r="N289" s="119">
        <v>3382.9990745280365</v>
      </c>
      <c r="O289" s="120" t="s">
        <v>44</v>
      </c>
      <c r="P289" s="121">
        <v>1.9303781226706461E-4</v>
      </c>
      <c r="Q289" s="119">
        <v>194.54232594414933</v>
      </c>
      <c r="R289" s="119">
        <v>116.72539556648961</v>
      </c>
      <c r="S289" s="119">
        <v>194.54232594414933</v>
      </c>
      <c r="T289" s="119">
        <v>77.81693037765973</v>
      </c>
      <c r="U289" s="119">
        <v>233.45079113297922</v>
      </c>
      <c r="V289" s="119">
        <v>392.71555817771508</v>
      </c>
      <c r="W289" s="119">
        <v>226.84471946274667</v>
      </c>
      <c r="X289" s="119">
        <v>39.175168399708326</v>
      </c>
      <c r="Y289" s="119">
        <v>117.43283417216838</v>
      </c>
      <c r="Z289" s="119">
        <v>332.19776544549921</v>
      </c>
      <c r="AA289" s="119">
        <v>335.03042811886189</v>
      </c>
      <c r="AB289" s="119">
        <v>2.5840795173556219</v>
      </c>
      <c r="AC289" s="119">
        <v>11.754750898451515</v>
      </c>
      <c r="AD289" s="119">
        <v>338.80352598198277</v>
      </c>
      <c r="AE289" s="119">
        <v>692.24644315126466</v>
      </c>
      <c r="AF289" s="119">
        <v>77.1360322368552</v>
      </c>
      <c r="AG289" s="138"/>
      <c r="AI289" s="122" t="s">
        <v>2978</v>
      </c>
      <c r="AJ289" s="122" t="s">
        <v>2356</v>
      </c>
    </row>
    <row r="290" spans="1:36" s="122" customFormat="1" ht="11.25" customHeight="1" x14ac:dyDescent="0.2">
      <c r="A290" s="96" t="s">
        <v>89</v>
      </c>
      <c r="B290" s="98">
        <v>612000913047</v>
      </c>
      <c r="C290" s="98" t="s">
        <v>2978</v>
      </c>
      <c r="D290" s="98" t="s">
        <v>2356</v>
      </c>
      <c r="E290" s="99" t="s">
        <v>2892</v>
      </c>
      <c r="F290" s="100" t="s">
        <v>87</v>
      </c>
      <c r="G290" s="100" t="s">
        <v>87</v>
      </c>
      <c r="H290" s="100" t="s">
        <v>88</v>
      </c>
      <c r="I290" s="97">
        <v>0</v>
      </c>
      <c r="J290" s="97">
        <v>0</v>
      </c>
      <c r="K290" s="97">
        <v>0</v>
      </c>
      <c r="L290" s="97">
        <v>333297.27</v>
      </c>
      <c r="M290" s="119">
        <v>333297.27</v>
      </c>
      <c r="N290" s="119">
        <v>5320.0682204211771</v>
      </c>
      <c r="O290" s="120" t="s">
        <v>44</v>
      </c>
      <c r="P290" s="121">
        <v>3.0356920228389754E-4</v>
      </c>
      <c r="Q290" s="119">
        <v>305.9351844270538</v>
      </c>
      <c r="R290" s="119">
        <v>183.56111065623227</v>
      </c>
      <c r="S290" s="119">
        <v>305.9351844270538</v>
      </c>
      <c r="T290" s="119">
        <v>122.37407377082151</v>
      </c>
      <c r="U290" s="119">
        <v>367.12222131246455</v>
      </c>
      <c r="V290" s="119">
        <v>617.58029331347109</v>
      </c>
      <c r="W290" s="119">
        <v>356.73358354450068</v>
      </c>
      <c r="X290" s="119">
        <v>61.606451506940537</v>
      </c>
      <c r="Y290" s="119">
        <v>184.67362105338509</v>
      </c>
      <c r="Z290" s="119">
        <v>522.41065868103658</v>
      </c>
      <c r="AA290" s="119">
        <v>526.86527375356138</v>
      </c>
      <c r="AB290" s="119">
        <v>4.0636958557970795</v>
      </c>
      <c r="AC290" s="119">
        <v>18.485395743876644</v>
      </c>
      <c r="AD290" s="119">
        <v>532.79880716338914</v>
      </c>
      <c r="AE290" s="119">
        <v>1088.6193645862663</v>
      </c>
      <c r="AF290" s="119">
        <v>121.30330062532681</v>
      </c>
      <c r="AG290" s="138"/>
      <c r="AI290" s="122" t="s">
        <v>2978</v>
      </c>
      <c r="AJ290" s="122" t="s">
        <v>2356</v>
      </c>
    </row>
    <row r="291" spans="1:36" s="122" customFormat="1" ht="11.25" customHeight="1" x14ac:dyDescent="0.2">
      <c r="A291" s="96" t="s">
        <v>89</v>
      </c>
      <c r="B291" s="98">
        <v>612000913048</v>
      </c>
      <c r="C291" s="98" t="s">
        <v>2978</v>
      </c>
      <c r="D291" s="98" t="s">
        <v>2356</v>
      </c>
      <c r="E291" s="99" t="s">
        <v>2893</v>
      </c>
      <c r="F291" s="100" t="s">
        <v>87</v>
      </c>
      <c r="G291" s="100" t="s">
        <v>87</v>
      </c>
      <c r="H291" s="100" t="s">
        <v>88</v>
      </c>
      <c r="I291" s="97">
        <v>0</v>
      </c>
      <c r="J291" s="97">
        <v>0</v>
      </c>
      <c r="K291" s="97">
        <v>0</v>
      </c>
      <c r="L291" s="97">
        <v>202121.37</v>
      </c>
      <c r="M291" s="119">
        <v>202121.37</v>
      </c>
      <c r="N291" s="119">
        <v>3226.2474793297592</v>
      </c>
      <c r="O291" s="120" t="s">
        <v>44</v>
      </c>
      <c r="P291" s="121">
        <v>1.8409338622974168E-4</v>
      </c>
      <c r="Q291" s="119">
        <v>185.52818811746874</v>
      </c>
      <c r="R291" s="119">
        <v>111.31691287048126</v>
      </c>
      <c r="S291" s="119">
        <v>185.52818811746874</v>
      </c>
      <c r="T291" s="119">
        <v>74.211275246987498</v>
      </c>
      <c r="U291" s="119">
        <v>222.63382574096252</v>
      </c>
      <c r="V291" s="119">
        <v>374.5190441239456</v>
      </c>
      <c r="W291" s="119">
        <v>216.33384705198435</v>
      </c>
      <c r="X291" s="119">
        <v>37.359983114837348</v>
      </c>
      <c r="Y291" s="119">
        <v>111.9915722387136</v>
      </c>
      <c r="Z291" s="119">
        <v>316.80534927637871</v>
      </c>
      <c r="AA291" s="119">
        <v>319.50676024587563</v>
      </c>
      <c r="AB291" s="119">
        <v>2.4643459384981705</v>
      </c>
      <c r="AC291" s="119">
        <v>11.210093358233976</v>
      </c>
      <c r="AD291" s="119">
        <v>323.10503124802079</v>
      </c>
      <c r="AE291" s="119">
        <v>660.17113605132624</v>
      </c>
      <c r="AF291" s="119">
        <v>73.561926588576355</v>
      </c>
      <c r="AG291" s="138"/>
      <c r="AI291" s="122" t="s">
        <v>2978</v>
      </c>
      <c r="AJ291" s="122" t="s">
        <v>2356</v>
      </c>
    </row>
    <row r="292" spans="1:36" s="122" customFormat="1" ht="11.25" customHeight="1" x14ac:dyDescent="0.2">
      <c r="A292" s="96" t="s">
        <v>89</v>
      </c>
      <c r="B292" s="98">
        <v>612000913049</v>
      </c>
      <c r="C292" s="98" t="s">
        <v>2978</v>
      </c>
      <c r="D292" s="98" t="s">
        <v>2356</v>
      </c>
      <c r="E292" s="99" t="s">
        <v>2894</v>
      </c>
      <c r="F292" s="100" t="s">
        <v>87</v>
      </c>
      <c r="G292" s="100" t="s">
        <v>87</v>
      </c>
      <c r="H292" s="100" t="s">
        <v>88</v>
      </c>
      <c r="I292" s="97">
        <v>0</v>
      </c>
      <c r="J292" s="97">
        <v>0</v>
      </c>
      <c r="K292" s="97">
        <v>0</v>
      </c>
      <c r="L292" s="97">
        <v>192993.45</v>
      </c>
      <c r="M292" s="119">
        <v>192993.45</v>
      </c>
      <c r="N292" s="119">
        <v>3080.5482447979348</v>
      </c>
      <c r="O292" s="120" t="s">
        <v>44</v>
      </c>
      <c r="P292" s="121">
        <v>1.7577962058470283E-4</v>
      </c>
      <c r="Q292" s="119">
        <v>177.14962597492436</v>
      </c>
      <c r="R292" s="119">
        <v>106.28977558495463</v>
      </c>
      <c r="S292" s="119">
        <v>177.14962597492436</v>
      </c>
      <c r="T292" s="119">
        <v>70.859850389969736</v>
      </c>
      <c r="U292" s="119">
        <v>212.57955116990925</v>
      </c>
      <c r="V292" s="119">
        <v>357.6055437195111</v>
      </c>
      <c r="W292" s="119">
        <v>206.56408322551337</v>
      </c>
      <c r="X292" s="119">
        <v>35.672784294279253</v>
      </c>
      <c r="Y292" s="119">
        <v>106.9339669391394</v>
      </c>
      <c r="Z292" s="119">
        <v>302.49823329073678</v>
      </c>
      <c r="AA292" s="119">
        <v>305.07764695130641</v>
      </c>
      <c r="AB292" s="119">
        <v>2.3530546258629146</v>
      </c>
      <c r="AC292" s="119">
        <v>10.703838946013777</v>
      </c>
      <c r="AD292" s="119">
        <v>308.51341791772603</v>
      </c>
      <c r="AE292" s="119">
        <v>630.35741909410581</v>
      </c>
      <c r="AF292" s="119">
        <v>70.239826699057502</v>
      </c>
      <c r="AG292" s="138"/>
      <c r="AI292" s="122" t="s">
        <v>2978</v>
      </c>
      <c r="AJ292" s="122" t="s">
        <v>2356</v>
      </c>
    </row>
    <row r="293" spans="1:36" s="122" customFormat="1" ht="11.25" customHeight="1" x14ac:dyDescent="0.2">
      <c r="A293" s="96" t="s">
        <v>89</v>
      </c>
      <c r="B293" s="98">
        <v>612000913050</v>
      </c>
      <c r="C293" s="98" t="s">
        <v>2978</v>
      </c>
      <c r="D293" s="98" t="s">
        <v>2356</v>
      </c>
      <c r="E293" s="99" t="s">
        <v>2895</v>
      </c>
      <c r="F293" s="100" t="s">
        <v>87</v>
      </c>
      <c r="G293" s="100" t="s">
        <v>87</v>
      </c>
      <c r="H293" s="100" t="s">
        <v>88</v>
      </c>
      <c r="I293" s="97">
        <v>0</v>
      </c>
      <c r="J293" s="97">
        <v>0</v>
      </c>
      <c r="K293" s="97">
        <v>0</v>
      </c>
      <c r="L293" s="97">
        <v>84488.39</v>
      </c>
      <c r="M293" s="119">
        <v>84488.39</v>
      </c>
      <c r="N293" s="119">
        <v>1348.5979007075284</v>
      </c>
      <c r="O293" s="120" t="s">
        <v>44</v>
      </c>
      <c r="P293" s="121">
        <v>7.6952544959491627E-5</v>
      </c>
      <c r="Q293" s="119">
        <v>77.552303913544932</v>
      </c>
      <c r="R293" s="119">
        <v>46.531382348126961</v>
      </c>
      <c r="S293" s="119">
        <v>77.552303913544932</v>
      </c>
      <c r="T293" s="119">
        <v>31.020921565417972</v>
      </c>
      <c r="U293" s="119">
        <v>93.062764696253922</v>
      </c>
      <c r="V293" s="119">
        <v>156.55203139762568</v>
      </c>
      <c r="W293" s="119">
        <v>90.429321946157401</v>
      </c>
      <c r="X293" s="119">
        <v>15.616779283654134</v>
      </c>
      <c r="Y293" s="119">
        <v>46.813395496070541</v>
      </c>
      <c r="Z293" s="119">
        <v>132.42723371481648</v>
      </c>
      <c r="AA293" s="119">
        <v>133.55644565089793</v>
      </c>
      <c r="AB293" s="119">
        <v>1.0301168092554955</v>
      </c>
      <c r="AC293" s="119">
        <v>4.6859109434439405</v>
      </c>
      <c r="AD293" s="119">
        <v>135.06055243463351</v>
      </c>
      <c r="AE293" s="119">
        <v>275.95694809236403</v>
      </c>
      <c r="AF293" s="119">
        <v>30.74948850172056</v>
      </c>
      <c r="AG293" s="138"/>
      <c r="AI293" s="122" t="s">
        <v>2978</v>
      </c>
      <c r="AJ293" s="122" t="s">
        <v>2356</v>
      </c>
    </row>
    <row r="294" spans="1:36" s="122" customFormat="1" ht="11.25" customHeight="1" x14ac:dyDescent="0.2">
      <c r="A294" s="96" t="s">
        <v>89</v>
      </c>
      <c r="B294" s="98">
        <v>612000913051</v>
      </c>
      <c r="C294" s="98" t="s">
        <v>2978</v>
      </c>
      <c r="D294" s="98" t="s">
        <v>2356</v>
      </c>
      <c r="E294" s="99" t="s">
        <v>2896</v>
      </c>
      <c r="F294" s="100" t="s">
        <v>87</v>
      </c>
      <c r="G294" s="100" t="s">
        <v>87</v>
      </c>
      <c r="H294" s="100" t="s">
        <v>88</v>
      </c>
      <c r="I294" s="97">
        <v>0</v>
      </c>
      <c r="J294" s="97">
        <v>0</v>
      </c>
      <c r="K294" s="97">
        <v>0</v>
      </c>
      <c r="L294" s="97">
        <v>185848.88</v>
      </c>
      <c r="M294" s="119">
        <v>185848.88</v>
      </c>
      <c r="N294" s="119">
        <v>2966.5071072705423</v>
      </c>
      <c r="O294" s="120" t="s">
        <v>44</v>
      </c>
      <c r="P294" s="121">
        <v>1.6927230231125444E-4</v>
      </c>
      <c r="Q294" s="119">
        <v>170.59159043925376</v>
      </c>
      <c r="R294" s="119">
        <v>102.35495426355227</v>
      </c>
      <c r="S294" s="119">
        <v>170.59159043925376</v>
      </c>
      <c r="T294" s="119">
        <v>68.236636175701506</v>
      </c>
      <c r="U294" s="119">
        <v>204.70990852710455</v>
      </c>
      <c r="V294" s="119">
        <v>344.36707454093482</v>
      </c>
      <c r="W294" s="119">
        <v>198.91713172487695</v>
      </c>
      <c r="X294" s="119">
        <v>34.352186603086217</v>
      </c>
      <c r="Y294" s="119">
        <v>102.97529781241843</v>
      </c>
      <c r="Z294" s="119">
        <v>291.29982317566817</v>
      </c>
      <c r="AA294" s="119">
        <v>293.78374757762873</v>
      </c>
      <c r="AB294" s="119">
        <v>2.2659451229844421</v>
      </c>
      <c r="AC294" s="119">
        <v>10.307585463740045</v>
      </c>
      <c r="AD294" s="119">
        <v>297.09232714882972</v>
      </c>
      <c r="AE294" s="119">
        <v>607.02174264634459</v>
      </c>
      <c r="AF294" s="119">
        <v>67.639565609164109</v>
      </c>
      <c r="AG294" s="138"/>
      <c r="AI294" s="122" t="s">
        <v>2978</v>
      </c>
      <c r="AJ294" s="122" t="s">
        <v>2356</v>
      </c>
    </row>
    <row r="295" spans="1:36" s="122" customFormat="1" ht="11.25" customHeight="1" x14ac:dyDescent="0.2">
      <c r="A295" s="96" t="s">
        <v>89</v>
      </c>
      <c r="B295" s="98">
        <v>612000913052</v>
      </c>
      <c r="C295" s="98" t="s">
        <v>2978</v>
      </c>
      <c r="D295" s="98" t="s">
        <v>2356</v>
      </c>
      <c r="E295" s="99" t="s">
        <v>2897</v>
      </c>
      <c r="F295" s="100" t="s">
        <v>87</v>
      </c>
      <c r="G295" s="100" t="s">
        <v>87</v>
      </c>
      <c r="H295" s="100" t="s">
        <v>88</v>
      </c>
      <c r="I295" s="97">
        <v>0</v>
      </c>
      <c r="J295" s="97">
        <v>0</v>
      </c>
      <c r="K295" s="97">
        <v>0</v>
      </c>
      <c r="L295" s="97">
        <v>115153.68</v>
      </c>
      <c r="M295" s="119">
        <v>115153.68</v>
      </c>
      <c r="N295" s="119">
        <v>1838.0751616493876</v>
      </c>
      <c r="O295" s="120" t="s">
        <v>44</v>
      </c>
      <c r="P295" s="121">
        <v>1.0488267959007045E-4</v>
      </c>
      <c r="Q295" s="119">
        <v>105.70012268103464</v>
      </c>
      <c r="R295" s="119">
        <v>63.42007360862079</v>
      </c>
      <c r="S295" s="119">
        <v>105.70012268103464</v>
      </c>
      <c r="T295" s="119">
        <v>42.28004907241386</v>
      </c>
      <c r="U295" s="119">
        <v>126.84014721724158</v>
      </c>
      <c r="V295" s="119">
        <v>213.37301523809535</v>
      </c>
      <c r="W295" s="119">
        <v>123.25088928792212</v>
      </c>
      <c r="X295" s="119">
        <v>21.284931625049754</v>
      </c>
      <c r="Y295" s="119">
        <v>63.804444192485477</v>
      </c>
      <c r="Z295" s="119">
        <v>180.49205689067088</v>
      </c>
      <c r="AA295" s="119">
        <v>182.0311193575933</v>
      </c>
      <c r="AB295" s="119">
        <v>1.4040004954009464</v>
      </c>
      <c r="AC295" s="119">
        <v>6.3866750128608389</v>
      </c>
      <c r="AD295" s="119">
        <v>184.08114577258496</v>
      </c>
      <c r="AE295" s="119">
        <v>376.11626987334824</v>
      </c>
      <c r="AF295" s="119">
        <v>41.910098643030231</v>
      </c>
      <c r="AG295" s="138"/>
      <c r="AI295" s="122" t="s">
        <v>2978</v>
      </c>
      <c r="AJ295" s="122" t="s">
        <v>2356</v>
      </c>
    </row>
    <row r="296" spans="1:36" s="122" customFormat="1" ht="11.25" customHeight="1" x14ac:dyDescent="0.2">
      <c r="A296" s="96" t="s">
        <v>89</v>
      </c>
      <c r="B296" s="98">
        <v>612000913053</v>
      </c>
      <c r="C296" s="98" t="s">
        <v>2978</v>
      </c>
      <c r="D296" s="98" t="s">
        <v>2356</v>
      </c>
      <c r="E296" s="99" t="s">
        <v>2898</v>
      </c>
      <c r="F296" s="100" t="s">
        <v>87</v>
      </c>
      <c r="G296" s="100" t="s">
        <v>87</v>
      </c>
      <c r="H296" s="100" t="s">
        <v>88</v>
      </c>
      <c r="I296" s="97">
        <v>0</v>
      </c>
      <c r="J296" s="97">
        <v>0</v>
      </c>
      <c r="K296" s="97">
        <v>0</v>
      </c>
      <c r="L296" s="97">
        <v>19240.77</v>
      </c>
      <c r="M296" s="119">
        <v>19240.77</v>
      </c>
      <c r="N296" s="119">
        <v>307.11985433734031</v>
      </c>
      <c r="O296" s="120" t="s">
        <v>44</v>
      </c>
      <c r="P296" s="121">
        <v>1.7524611588411594E-5</v>
      </c>
      <c r="Q296" s="119">
        <v>17.661196320235458</v>
      </c>
      <c r="R296" s="119">
        <v>10.596717792141277</v>
      </c>
      <c r="S296" s="119">
        <v>17.661196320235458</v>
      </c>
      <c r="T296" s="119">
        <v>7.0644785280941838</v>
      </c>
      <c r="U296" s="119">
        <v>21.193435584282554</v>
      </c>
      <c r="V296" s="119">
        <v>35.652018332394491</v>
      </c>
      <c r="W296" s="119">
        <v>20.59371453074165</v>
      </c>
      <c r="X296" s="119">
        <v>3.5564514643675191</v>
      </c>
      <c r="Y296" s="119">
        <v>10.660941410517225</v>
      </c>
      <c r="Z296" s="119">
        <v>30.158012783093994</v>
      </c>
      <c r="AA296" s="119">
        <v>30.415171277218423</v>
      </c>
      <c r="AB296" s="119">
        <v>0.23459129236595544</v>
      </c>
      <c r="AC296" s="119">
        <v>1.0671351969576872</v>
      </c>
      <c r="AD296" s="119">
        <v>30.757705590883248</v>
      </c>
      <c r="AE296" s="119">
        <v>62.84442357283784</v>
      </c>
      <c r="AF296" s="119">
        <v>7.0026643409733591</v>
      </c>
      <c r="AG296" s="138"/>
      <c r="AI296" s="122" t="s">
        <v>2978</v>
      </c>
      <c r="AJ296" s="122" t="s">
        <v>2356</v>
      </c>
    </row>
    <row r="297" spans="1:36" s="122" customFormat="1" ht="11.25" hidden="1" customHeight="1" x14ac:dyDescent="0.2">
      <c r="A297" s="96" t="s">
        <v>89</v>
      </c>
      <c r="B297" s="98">
        <v>612000913057</v>
      </c>
      <c r="C297" s="98" t="s">
        <v>2978</v>
      </c>
      <c r="D297" s="98" t="s">
        <v>2356</v>
      </c>
      <c r="E297" s="99" t="s">
        <v>2899</v>
      </c>
      <c r="F297" s="100" t="s">
        <v>88</v>
      </c>
      <c r="G297" s="100" t="s">
        <v>87</v>
      </c>
      <c r="H297" s="100" t="s">
        <v>88</v>
      </c>
      <c r="I297" s="97">
        <v>0</v>
      </c>
      <c r="J297" s="97">
        <v>0</v>
      </c>
      <c r="K297" s="97">
        <v>0</v>
      </c>
      <c r="L297" s="97">
        <v>442149.37</v>
      </c>
      <c r="M297" s="119">
        <v>0</v>
      </c>
      <c r="N297" s="119">
        <v>0</v>
      </c>
      <c r="O297" s="120" t="s">
        <v>44</v>
      </c>
      <c r="P297" s="121">
        <v>0</v>
      </c>
      <c r="Q297" s="119">
        <v>0</v>
      </c>
      <c r="R297" s="119">
        <v>0</v>
      </c>
      <c r="S297" s="119">
        <v>0</v>
      </c>
      <c r="T297" s="119">
        <v>0</v>
      </c>
      <c r="U297" s="119">
        <v>0</v>
      </c>
      <c r="V297" s="119">
        <v>0</v>
      </c>
      <c r="W297" s="119">
        <v>0</v>
      </c>
      <c r="X297" s="119">
        <v>0</v>
      </c>
      <c r="Y297" s="119">
        <v>0</v>
      </c>
      <c r="Z297" s="119">
        <v>0</v>
      </c>
      <c r="AA297" s="119">
        <v>0</v>
      </c>
      <c r="AB297" s="119">
        <v>0</v>
      </c>
      <c r="AC297" s="119">
        <v>0</v>
      </c>
      <c r="AD297" s="119">
        <v>0</v>
      </c>
      <c r="AE297" s="119">
        <v>0</v>
      </c>
      <c r="AF297" s="119">
        <v>0</v>
      </c>
      <c r="AG297" s="138"/>
      <c r="AI297" s="122" t="s">
        <v>2978</v>
      </c>
      <c r="AJ297" s="122" t="s">
        <v>2356</v>
      </c>
    </row>
    <row r="298" spans="1:36" s="122" customFormat="1" ht="11.25" customHeight="1" x14ac:dyDescent="0.2">
      <c r="A298" s="96" t="s">
        <v>89</v>
      </c>
      <c r="B298" s="98">
        <v>612000913058</v>
      </c>
      <c r="C298" s="98" t="s">
        <v>2978</v>
      </c>
      <c r="D298" s="98" t="s">
        <v>2356</v>
      </c>
      <c r="E298" s="99" t="s">
        <v>2900</v>
      </c>
      <c r="F298" s="100" t="s">
        <v>87</v>
      </c>
      <c r="G298" s="100" t="s">
        <v>87</v>
      </c>
      <c r="H298" s="100" t="s">
        <v>88</v>
      </c>
      <c r="I298" s="97">
        <v>0</v>
      </c>
      <c r="J298" s="97">
        <v>0</v>
      </c>
      <c r="K298" s="97">
        <v>0</v>
      </c>
      <c r="L298" s="97">
        <v>653016.86</v>
      </c>
      <c r="M298" s="119">
        <v>653016.86</v>
      </c>
      <c r="N298" s="119">
        <v>10423.410441631355</v>
      </c>
      <c r="O298" s="120" t="s">
        <v>44</v>
      </c>
      <c r="P298" s="121">
        <v>5.9477177016222069E-4</v>
      </c>
      <c r="Q298" s="119">
        <v>599.40735037546381</v>
      </c>
      <c r="R298" s="119">
        <v>359.64441022527831</v>
      </c>
      <c r="S298" s="119">
        <v>599.40735037546381</v>
      </c>
      <c r="T298" s="119">
        <v>239.76294015018553</v>
      </c>
      <c r="U298" s="119">
        <v>719.28882045055661</v>
      </c>
      <c r="V298" s="119">
        <v>1210.0019419224222</v>
      </c>
      <c r="W298" s="119">
        <v>698.93475149909727</v>
      </c>
      <c r="X298" s="119">
        <v>120.7032134370755</v>
      </c>
      <c r="Y298" s="119">
        <v>361.8241101858153</v>
      </c>
      <c r="Z298" s="119">
        <v>1023.5396406409878</v>
      </c>
      <c r="AA298" s="119">
        <v>1032.2674011389026</v>
      </c>
      <c r="AB298" s="119">
        <v>7.9618471154822901</v>
      </c>
      <c r="AC298" s="119">
        <v>36.217743651256704</v>
      </c>
      <c r="AD298" s="119">
        <v>1043.8927509534712</v>
      </c>
      <c r="AE298" s="119">
        <v>2132.8911550860253</v>
      </c>
      <c r="AF298" s="119">
        <v>237.66501442387138</v>
      </c>
      <c r="AG298" s="138"/>
      <c r="AI298" s="122" t="s">
        <v>2978</v>
      </c>
      <c r="AJ298" s="122" t="s">
        <v>2356</v>
      </c>
    </row>
    <row r="299" spans="1:36" s="122" customFormat="1" ht="11.25" hidden="1" customHeight="1" x14ac:dyDescent="0.2">
      <c r="A299" s="96" t="s">
        <v>89</v>
      </c>
      <c r="B299" s="98">
        <v>612000913059</v>
      </c>
      <c r="C299" s="98" t="s">
        <v>2978</v>
      </c>
      <c r="D299" s="98" t="s">
        <v>2356</v>
      </c>
      <c r="E299" s="99" t="s">
        <v>2901</v>
      </c>
      <c r="F299" s="100" t="s">
        <v>88</v>
      </c>
      <c r="G299" s="100" t="s">
        <v>87</v>
      </c>
      <c r="H299" s="100" t="s">
        <v>88</v>
      </c>
      <c r="I299" s="97">
        <v>0</v>
      </c>
      <c r="J299" s="97">
        <v>0</v>
      </c>
      <c r="K299" s="97">
        <v>0</v>
      </c>
      <c r="L299" s="97">
        <v>441577.99</v>
      </c>
      <c r="M299" s="119">
        <v>0</v>
      </c>
      <c r="N299" s="119">
        <v>0</v>
      </c>
      <c r="O299" s="120" t="s">
        <v>44</v>
      </c>
      <c r="P299" s="121">
        <v>0</v>
      </c>
      <c r="Q299" s="119">
        <v>0</v>
      </c>
      <c r="R299" s="119">
        <v>0</v>
      </c>
      <c r="S299" s="119">
        <v>0</v>
      </c>
      <c r="T299" s="119">
        <v>0</v>
      </c>
      <c r="U299" s="119">
        <v>0</v>
      </c>
      <c r="V299" s="119">
        <v>0</v>
      </c>
      <c r="W299" s="119">
        <v>0</v>
      </c>
      <c r="X299" s="119">
        <v>0</v>
      </c>
      <c r="Y299" s="119">
        <v>0</v>
      </c>
      <c r="Z299" s="119">
        <v>0</v>
      </c>
      <c r="AA299" s="119">
        <v>0</v>
      </c>
      <c r="AB299" s="119">
        <v>0</v>
      </c>
      <c r="AC299" s="119">
        <v>0</v>
      </c>
      <c r="AD299" s="119">
        <v>0</v>
      </c>
      <c r="AE299" s="119">
        <v>0</v>
      </c>
      <c r="AF299" s="119">
        <v>0</v>
      </c>
      <c r="AG299" s="138"/>
      <c r="AI299" s="122" t="s">
        <v>2978</v>
      </c>
      <c r="AJ299" s="122" t="s">
        <v>2356</v>
      </c>
    </row>
    <row r="300" spans="1:36" s="122" customFormat="1" ht="11.25" customHeight="1" x14ac:dyDescent="0.2">
      <c r="A300" s="96" t="s">
        <v>89</v>
      </c>
      <c r="B300" s="98">
        <v>612000913060</v>
      </c>
      <c r="C300" s="98" t="s">
        <v>2978</v>
      </c>
      <c r="D300" s="98" t="s">
        <v>2356</v>
      </c>
      <c r="E300" s="99" t="s">
        <v>2902</v>
      </c>
      <c r="F300" s="100" t="s">
        <v>87</v>
      </c>
      <c r="G300" s="100" t="s">
        <v>87</v>
      </c>
      <c r="H300" s="100" t="s">
        <v>88</v>
      </c>
      <c r="I300" s="97">
        <v>0</v>
      </c>
      <c r="J300" s="97">
        <v>0</v>
      </c>
      <c r="K300" s="97">
        <v>0</v>
      </c>
      <c r="L300" s="97">
        <v>450531.57</v>
      </c>
      <c r="M300" s="119">
        <v>450531.57</v>
      </c>
      <c r="N300" s="119">
        <v>7191.3540961600402</v>
      </c>
      <c r="O300" s="120" t="s">
        <v>44</v>
      </c>
      <c r="P300" s="121">
        <v>4.1034692335947408E-4</v>
      </c>
      <c r="Q300" s="119">
        <v>413.54511832083136</v>
      </c>
      <c r="R300" s="119">
        <v>248.12707099249886</v>
      </c>
      <c r="S300" s="119">
        <v>413.54511832083136</v>
      </c>
      <c r="T300" s="119">
        <v>165.41804732833256</v>
      </c>
      <c r="U300" s="119">
        <v>496.25414198499772</v>
      </c>
      <c r="V300" s="119">
        <v>834.80857538250655</v>
      </c>
      <c r="W300" s="119">
        <v>482.21139484889886</v>
      </c>
      <c r="X300" s="119">
        <v>83.275963585152638</v>
      </c>
      <c r="Y300" s="119">
        <v>249.63089685903108</v>
      </c>
      <c r="Z300" s="119">
        <v>706.16388259136215</v>
      </c>
      <c r="AA300" s="119">
        <v>712.18536822300348</v>
      </c>
      <c r="AB300" s="119">
        <v>5.4930641163510039</v>
      </c>
      <c r="AC300" s="119">
        <v>24.987466493680138</v>
      </c>
      <c r="AD300" s="119">
        <v>720.20596834006153</v>
      </c>
      <c r="AE300" s="119">
        <v>1471.5313793582916</v>
      </c>
      <c r="AF300" s="119">
        <v>163.97063941420964</v>
      </c>
      <c r="AG300" s="138"/>
      <c r="AI300" s="122" t="s">
        <v>2978</v>
      </c>
      <c r="AJ300" s="122" t="s">
        <v>2356</v>
      </c>
    </row>
    <row r="301" spans="1:36" s="122" customFormat="1" ht="11.25" customHeight="1" x14ac:dyDescent="0.2">
      <c r="A301" s="96" t="s">
        <v>89</v>
      </c>
      <c r="B301" s="98">
        <v>612000913068</v>
      </c>
      <c r="C301" s="98" t="s">
        <v>2978</v>
      </c>
      <c r="D301" s="98" t="s">
        <v>2357</v>
      </c>
      <c r="E301" s="99" t="s">
        <v>2903</v>
      </c>
      <c r="F301" s="100" t="s">
        <v>87</v>
      </c>
      <c r="G301" s="100" t="s">
        <v>87</v>
      </c>
      <c r="H301" s="100" t="s">
        <v>88</v>
      </c>
      <c r="I301" s="97">
        <v>0</v>
      </c>
      <c r="J301" s="97">
        <v>0</v>
      </c>
      <c r="K301" s="97">
        <v>200012.59</v>
      </c>
      <c r="L301" s="97">
        <v>4263373.16</v>
      </c>
      <c r="M301" s="119">
        <v>4263373.16</v>
      </c>
      <c r="N301" s="119">
        <v>68051.670691189909</v>
      </c>
      <c r="O301" s="120" t="s">
        <v>44</v>
      </c>
      <c r="P301" s="121">
        <v>3.8831064809495123E-3</v>
      </c>
      <c r="Q301" s="119">
        <v>3913.3709495608859</v>
      </c>
      <c r="R301" s="119">
        <v>2348.0225697365318</v>
      </c>
      <c r="S301" s="119">
        <v>3913.3709495608859</v>
      </c>
      <c r="T301" s="119">
        <v>1565.3483798243544</v>
      </c>
      <c r="U301" s="119">
        <v>4696.0451394730635</v>
      </c>
      <c r="V301" s="119">
        <v>7899.7804172160786</v>
      </c>
      <c r="W301" s="119">
        <v>4563.1588442180819</v>
      </c>
      <c r="X301" s="119">
        <v>788.03913346644526</v>
      </c>
      <c r="Y301" s="119">
        <v>2362.2532502561839</v>
      </c>
      <c r="Z301" s="119">
        <v>6682.4177129283189</v>
      </c>
      <c r="AA301" s="119">
        <v>6739.3989367419244</v>
      </c>
      <c r="AB301" s="119">
        <v>51.980779326540841</v>
      </c>
      <c r="AC301" s="119">
        <v>236.45600237416261</v>
      </c>
      <c r="AD301" s="119">
        <v>6815.2977494847437</v>
      </c>
      <c r="AE301" s="119">
        <v>13925.07829552082</v>
      </c>
      <c r="AF301" s="119">
        <v>1551.6515815008913</v>
      </c>
      <c r="AG301" s="138"/>
      <c r="AI301" s="122" t="s">
        <v>2978</v>
      </c>
      <c r="AJ301" s="122" t="s">
        <v>2357</v>
      </c>
    </row>
    <row r="302" spans="1:36" s="122" customFormat="1" ht="11.25" customHeight="1" x14ac:dyDescent="0.2">
      <c r="A302" s="96" t="s">
        <v>89</v>
      </c>
      <c r="B302" s="98">
        <v>612000913070</v>
      </c>
      <c r="C302" s="98" t="s">
        <v>2978</v>
      </c>
      <c r="D302" s="98" t="s">
        <v>2356</v>
      </c>
      <c r="E302" s="99" t="s">
        <v>3442</v>
      </c>
      <c r="F302" s="100" t="s">
        <v>87</v>
      </c>
      <c r="G302" s="100" t="s">
        <v>87</v>
      </c>
      <c r="H302" s="100" t="s">
        <v>88</v>
      </c>
      <c r="I302" s="97">
        <v>0</v>
      </c>
      <c r="J302" s="97">
        <v>0</v>
      </c>
      <c r="K302" s="97">
        <v>239443.08</v>
      </c>
      <c r="L302" s="97">
        <v>239443.08</v>
      </c>
      <c r="M302" s="119">
        <v>239443.08</v>
      </c>
      <c r="N302" s="119">
        <v>3821.9740608969446</v>
      </c>
      <c r="O302" s="120" t="s">
        <v>44</v>
      </c>
      <c r="P302" s="121">
        <v>2.1808622911312611E-4</v>
      </c>
      <c r="Q302" s="119">
        <v>219.78596716253267</v>
      </c>
      <c r="R302" s="119">
        <v>131.87158029751961</v>
      </c>
      <c r="S302" s="119">
        <v>219.78596716253267</v>
      </c>
      <c r="T302" s="119">
        <v>87.914386865013071</v>
      </c>
      <c r="U302" s="119">
        <v>263.74316059503923</v>
      </c>
      <c r="V302" s="119">
        <v>443.67398382315253</v>
      </c>
      <c r="W302" s="119">
        <v>256.27989087139105</v>
      </c>
      <c r="X302" s="119">
        <v>44.258503817605472</v>
      </c>
      <c r="Y302" s="119">
        <v>132.67081551485666</v>
      </c>
      <c r="Z302" s="119">
        <v>375.30345549909885</v>
      </c>
      <c r="AA302" s="119">
        <v>378.50368199114229</v>
      </c>
      <c r="AB302" s="119">
        <v>2.919387404209127</v>
      </c>
      <c r="AC302" s="119">
        <v>13.280037043005825</v>
      </c>
      <c r="AD302" s="119">
        <v>382.76637371655619</v>
      </c>
      <c r="AE302" s="119">
        <v>782.07173315334535</v>
      </c>
      <c r="AF302" s="119">
        <v>87.1451359799442</v>
      </c>
      <c r="AG302" s="138"/>
      <c r="AI302" s="122" t="s">
        <v>2978</v>
      </c>
      <c r="AJ302" s="122" t="s">
        <v>2356</v>
      </c>
    </row>
    <row r="303" spans="1:36" s="122" customFormat="1" ht="11.25" customHeight="1" x14ac:dyDescent="0.2">
      <c r="A303" s="96" t="s">
        <v>89</v>
      </c>
      <c r="B303" s="98">
        <v>612000913071</v>
      </c>
      <c r="C303" s="98" t="s">
        <v>2978</v>
      </c>
      <c r="D303" s="98" t="s">
        <v>2356</v>
      </c>
      <c r="E303" s="99" t="s">
        <v>3443</v>
      </c>
      <c r="F303" s="100" t="s">
        <v>87</v>
      </c>
      <c r="G303" s="100" t="s">
        <v>87</v>
      </c>
      <c r="H303" s="100" t="s">
        <v>88</v>
      </c>
      <c r="I303" s="97">
        <v>0</v>
      </c>
      <c r="J303" s="97">
        <v>0</v>
      </c>
      <c r="K303" s="97">
        <v>158224.48000000001</v>
      </c>
      <c r="L303" s="97">
        <v>158224.48000000001</v>
      </c>
      <c r="M303" s="119">
        <v>158224.48000000001</v>
      </c>
      <c r="N303" s="119">
        <v>2525.5683244590214</v>
      </c>
      <c r="O303" s="120" t="s">
        <v>44</v>
      </c>
      <c r="P303" s="121">
        <v>1.4411182898493136E-4</v>
      </c>
      <c r="Q303" s="119">
        <v>145.23501938577138</v>
      </c>
      <c r="R303" s="119">
        <v>87.141011631462831</v>
      </c>
      <c r="S303" s="119">
        <v>145.23501938577138</v>
      </c>
      <c r="T303" s="119">
        <v>58.094007754308549</v>
      </c>
      <c r="U303" s="119">
        <v>174.28202326292566</v>
      </c>
      <c r="V303" s="119">
        <v>293.18068152124806</v>
      </c>
      <c r="W303" s="119">
        <v>169.35027927130986</v>
      </c>
      <c r="X303" s="119">
        <v>29.246110399676787</v>
      </c>
      <c r="Y303" s="119">
        <v>87.66914790777885</v>
      </c>
      <c r="Z303" s="119">
        <v>248.00129570897622</v>
      </c>
      <c r="AA303" s="119">
        <v>250.11601196047869</v>
      </c>
      <c r="AB303" s="119">
        <v>1.9291372043390811</v>
      </c>
      <c r="AC303" s="119">
        <v>8.7754758062347609</v>
      </c>
      <c r="AD303" s="119">
        <v>252.93280742457779</v>
      </c>
      <c r="AE303" s="119">
        <v>516.79461064770317</v>
      </c>
      <c r="AF303" s="119">
        <v>57.585685186458342</v>
      </c>
      <c r="AG303" s="138"/>
      <c r="AI303" s="122" t="s">
        <v>2978</v>
      </c>
      <c r="AJ303" s="122" t="s">
        <v>2356</v>
      </c>
    </row>
    <row r="304" spans="1:36" s="122" customFormat="1" ht="11.25" customHeight="1" x14ac:dyDescent="0.2">
      <c r="A304" s="96" t="s">
        <v>89</v>
      </c>
      <c r="B304" s="98">
        <v>612000913072</v>
      </c>
      <c r="C304" s="98" t="s">
        <v>2978</v>
      </c>
      <c r="D304" s="98" t="s">
        <v>2356</v>
      </c>
      <c r="E304" s="99" t="s">
        <v>3444</v>
      </c>
      <c r="F304" s="100" t="s">
        <v>87</v>
      </c>
      <c r="G304" s="100" t="s">
        <v>87</v>
      </c>
      <c r="H304" s="100" t="s">
        <v>88</v>
      </c>
      <c r="I304" s="97">
        <v>0</v>
      </c>
      <c r="J304" s="97">
        <v>0</v>
      </c>
      <c r="K304" s="97">
        <v>230682.18</v>
      </c>
      <c r="L304" s="97">
        <v>230682.18</v>
      </c>
      <c r="M304" s="119">
        <v>230682.18</v>
      </c>
      <c r="N304" s="119">
        <v>3682.133174494581</v>
      </c>
      <c r="O304" s="120" t="s">
        <v>44</v>
      </c>
      <c r="P304" s="121">
        <v>2.1010674754014773E-4</v>
      </c>
      <c r="Q304" s="119">
        <v>211.74429446222229</v>
      </c>
      <c r="R304" s="119">
        <v>127.04657667733338</v>
      </c>
      <c r="S304" s="119">
        <v>211.74429446222229</v>
      </c>
      <c r="T304" s="119">
        <v>84.697717784888923</v>
      </c>
      <c r="U304" s="119">
        <v>254.09315335466675</v>
      </c>
      <c r="V304" s="119">
        <v>427.44054995287217</v>
      </c>
      <c r="W304" s="119">
        <v>246.90295462443342</v>
      </c>
      <c r="X304" s="119">
        <v>42.639144736124983</v>
      </c>
      <c r="Y304" s="119">
        <v>127.81656895386141</v>
      </c>
      <c r="Z304" s="119">
        <v>361.57160723151867</v>
      </c>
      <c r="AA304" s="119">
        <v>364.65474174381421</v>
      </c>
      <c r="AB304" s="119">
        <v>2.812570948667644</v>
      </c>
      <c r="AC304" s="119">
        <v>12.794138362910038</v>
      </c>
      <c r="AD304" s="119">
        <v>368.76146731669957</v>
      </c>
      <c r="AE304" s="119">
        <v>753.45678112807423</v>
      </c>
      <c r="AF304" s="119">
        <v>83.956612754271134</v>
      </c>
      <c r="AG304" s="138"/>
      <c r="AI304" s="122" t="s">
        <v>2978</v>
      </c>
      <c r="AJ304" s="122" t="s">
        <v>2356</v>
      </c>
    </row>
    <row r="305" spans="1:36" s="122" customFormat="1" ht="11.25" customHeight="1" x14ac:dyDescent="0.2">
      <c r="A305" s="96" t="s">
        <v>89</v>
      </c>
      <c r="B305" s="98">
        <v>612000913073</v>
      </c>
      <c r="C305" s="98" t="s">
        <v>2978</v>
      </c>
      <c r="D305" s="98" t="s">
        <v>2356</v>
      </c>
      <c r="E305" s="99" t="s">
        <v>3445</v>
      </c>
      <c r="F305" s="100" t="s">
        <v>87</v>
      </c>
      <c r="G305" s="100" t="s">
        <v>87</v>
      </c>
      <c r="H305" s="100" t="s">
        <v>88</v>
      </c>
      <c r="I305" s="97">
        <v>0</v>
      </c>
      <c r="J305" s="97">
        <v>0</v>
      </c>
      <c r="K305" s="97">
        <v>170437.97</v>
      </c>
      <c r="L305" s="97">
        <v>170437.97</v>
      </c>
      <c r="M305" s="119">
        <v>170437.97</v>
      </c>
      <c r="N305" s="119">
        <v>2720.519216224297</v>
      </c>
      <c r="O305" s="120" t="s">
        <v>44</v>
      </c>
      <c r="P305" s="121">
        <v>1.5523595075287252E-4</v>
      </c>
      <c r="Q305" s="119">
        <v>156.44584123153081</v>
      </c>
      <c r="R305" s="119">
        <v>93.867504738918484</v>
      </c>
      <c r="S305" s="119">
        <v>156.44584123153081</v>
      </c>
      <c r="T305" s="119">
        <v>62.578336492612323</v>
      </c>
      <c r="U305" s="119">
        <v>187.73500947783697</v>
      </c>
      <c r="V305" s="119">
        <v>315.8115621659685</v>
      </c>
      <c r="W305" s="119">
        <v>182.42257972935121</v>
      </c>
      <c r="X305" s="119">
        <v>31.503643980481403</v>
      </c>
      <c r="Y305" s="119">
        <v>94.436408329681825</v>
      </c>
      <c r="Z305" s="119">
        <v>267.14473890517837</v>
      </c>
      <c r="AA305" s="119">
        <v>269.4226920072021</v>
      </c>
      <c r="AB305" s="119">
        <v>2.078049041204169</v>
      </c>
      <c r="AC305" s="119">
        <v>9.4528626809123732</v>
      </c>
      <c r="AD305" s="119">
        <v>272.45691844805538</v>
      </c>
      <c r="AE305" s="119">
        <v>556.68645171553044</v>
      </c>
      <c r="AF305" s="119">
        <v>62.030776048301959</v>
      </c>
      <c r="AG305" s="138"/>
      <c r="AI305" s="122" t="s">
        <v>2978</v>
      </c>
      <c r="AJ305" s="122" t="s">
        <v>2356</v>
      </c>
    </row>
    <row r="306" spans="1:36" s="122" customFormat="1" ht="11.25" customHeight="1" x14ac:dyDescent="0.2">
      <c r="A306" s="96" t="s">
        <v>89</v>
      </c>
      <c r="B306" s="98">
        <v>612000913074</v>
      </c>
      <c r="C306" s="98" t="s">
        <v>2978</v>
      </c>
      <c r="D306" s="98" t="s">
        <v>2356</v>
      </c>
      <c r="E306" s="99" t="s">
        <v>3446</v>
      </c>
      <c r="F306" s="100" t="s">
        <v>87</v>
      </c>
      <c r="G306" s="100" t="s">
        <v>87</v>
      </c>
      <c r="H306" s="100" t="s">
        <v>88</v>
      </c>
      <c r="I306" s="97">
        <v>0</v>
      </c>
      <c r="J306" s="97">
        <v>0</v>
      </c>
      <c r="K306" s="97">
        <v>166593.68</v>
      </c>
      <c r="L306" s="97">
        <v>166593.68</v>
      </c>
      <c r="M306" s="119">
        <v>166593.68</v>
      </c>
      <c r="N306" s="119">
        <v>2659.1569222604639</v>
      </c>
      <c r="O306" s="120" t="s">
        <v>44</v>
      </c>
      <c r="P306" s="121">
        <v>1.5173454779014207E-4</v>
      </c>
      <c r="Q306" s="119">
        <v>152.91714875186818</v>
      </c>
      <c r="R306" s="119">
        <v>91.750289251120918</v>
      </c>
      <c r="S306" s="119">
        <v>152.91714875186818</v>
      </c>
      <c r="T306" s="119">
        <v>61.166859500747272</v>
      </c>
      <c r="U306" s="119">
        <v>183.50057850224184</v>
      </c>
      <c r="V306" s="119">
        <v>308.68831826486462</v>
      </c>
      <c r="W306" s="119">
        <v>178.30797252634503</v>
      </c>
      <c r="X306" s="119">
        <v>30.793067906865147</v>
      </c>
      <c r="Y306" s="119">
        <v>92.306361015824976</v>
      </c>
      <c r="Z306" s="119">
        <v>261.11919278816117</v>
      </c>
      <c r="AA306" s="119">
        <v>263.34576583484522</v>
      </c>
      <c r="AB306" s="119">
        <v>2.0311778941903267</v>
      </c>
      <c r="AC306" s="119">
        <v>9.2396499474140512</v>
      </c>
      <c r="AD306" s="119">
        <v>266.31155420192709</v>
      </c>
      <c r="AE306" s="119">
        <v>544.13018764206424</v>
      </c>
      <c r="AF306" s="119">
        <v>60.631649480115726</v>
      </c>
      <c r="AG306" s="138"/>
      <c r="AI306" s="122" t="s">
        <v>2978</v>
      </c>
      <c r="AJ306" s="122" t="s">
        <v>2356</v>
      </c>
    </row>
    <row r="307" spans="1:36" s="122" customFormat="1" ht="11.25" customHeight="1" x14ac:dyDescent="0.2">
      <c r="A307" s="96" t="s">
        <v>89</v>
      </c>
      <c r="B307" s="98">
        <v>612000913075</v>
      </c>
      <c r="C307" s="98" t="s">
        <v>2978</v>
      </c>
      <c r="D307" s="98" t="s">
        <v>2356</v>
      </c>
      <c r="E307" s="99" t="s">
        <v>3447</v>
      </c>
      <c r="F307" s="100" t="s">
        <v>87</v>
      </c>
      <c r="G307" s="100" t="s">
        <v>87</v>
      </c>
      <c r="H307" s="100" t="s">
        <v>88</v>
      </c>
      <c r="I307" s="97">
        <v>0</v>
      </c>
      <c r="J307" s="97">
        <v>0</v>
      </c>
      <c r="K307" s="97">
        <v>197811.99</v>
      </c>
      <c r="L307" s="97">
        <v>197811.99</v>
      </c>
      <c r="M307" s="119">
        <v>197811.99</v>
      </c>
      <c r="N307" s="119">
        <v>3157.4614506061557</v>
      </c>
      <c r="O307" s="120" t="s">
        <v>44</v>
      </c>
      <c r="P307" s="121">
        <v>1.8016837643611755E-4</v>
      </c>
      <c r="Q307" s="119">
        <v>181.57258726581381</v>
      </c>
      <c r="R307" s="119">
        <v>108.94355235948829</v>
      </c>
      <c r="S307" s="119">
        <v>181.57258726581381</v>
      </c>
      <c r="T307" s="119">
        <v>72.629034906325529</v>
      </c>
      <c r="U307" s="119">
        <v>217.88710471897659</v>
      </c>
      <c r="V307" s="119">
        <v>366.53401573052605</v>
      </c>
      <c r="W307" s="119">
        <v>211.72144632558474</v>
      </c>
      <c r="X307" s="119">
        <v>36.563440106864377</v>
      </c>
      <c r="Y307" s="119">
        <v>109.60382748132318</v>
      </c>
      <c r="Z307" s="119">
        <v>310.05082037097577</v>
      </c>
      <c r="AA307" s="119">
        <v>312.69463522184486</v>
      </c>
      <c r="AB307" s="119">
        <v>2.4118042250690301</v>
      </c>
      <c r="AC307" s="119">
        <v>10.971085715864906</v>
      </c>
      <c r="AD307" s="119">
        <v>316.21618837326884</v>
      </c>
      <c r="AE307" s="119">
        <v>646.09578968752078</v>
      </c>
      <c r="AF307" s="119">
        <v>71.993530850895169</v>
      </c>
      <c r="AG307" s="138"/>
      <c r="AI307" s="122" t="s">
        <v>2978</v>
      </c>
      <c r="AJ307" s="122" t="s">
        <v>2356</v>
      </c>
    </row>
    <row r="308" spans="1:36" s="122" customFormat="1" ht="11.25" customHeight="1" x14ac:dyDescent="0.2">
      <c r="A308" s="96" t="s">
        <v>89</v>
      </c>
      <c r="B308" s="98">
        <v>612000913076</v>
      </c>
      <c r="C308" s="98" t="s">
        <v>2978</v>
      </c>
      <c r="D308" s="98" t="s">
        <v>2356</v>
      </c>
      <c r="E308" s="99" t="s">
        <v>3448</v>
      </c>
      <c r="F308" s="100" t="s">
        <v>87</v>
      </c>
      <c r="G308" s="100" t="s">
        <v>87</v>
      </c>
      <c r="H308" s="100" t="s">
        <v>88</v>
      </c>
      <c r="I308" s="97">
        <v>0</v>
      </c>
      <c r="J308" s="97">
        <v>0</v>
      </c>
      <c r="K308" s="97">
        <v>85030.45</v>
      </c>
      <c r="L308" s="97">
        <v>85030.45</v>
      </c>
      <c r="M308" s="119">
        <v>85030.45</v>
      </c>
      <c r="N308" s="119">
        <v>1357.2502253412154</v>
      </c>
      <c r="O308" s="120" t="s">
        <v>44</v>
      </c>
      <c r="P308" s="121">
        <v>7.7446256539517524E-5</v>
      </c>
      <c r="Q308" s="119">
        <v>78.049863422719838</v>
      </c>
      <c r="R308" s="119">
        <v>46.829918053631907</v>
      </c>
      <c r="S308" s="119">
        <v>78.049863422719838</v>
      </c>
      <c r="T308" s="119">
        <v>31.219945369087934</v>
      </c>
      <c r="U308" s="119">
        <v>93.659836107263814</v>
      </c>
      <c r="V308" s="119">
        <v>157.55643678562518</v>
      </c>
      <c r="W308" s="119">
        <v>91.009497734264343</v>
      </c>
      <c r="X308" s="119">
        <v>15.716973302956644</v>
      </c>
      <c r="Y308" s="119">
        <v>47.113740539485391</v>
      </c>
      <c r="Z308" s="119">
        <v>133.27685940075344</v>
      </c>
      <c r="AA308" s="119">
        <v>134.41331612658729</v>
      </c>
      <c r="AB308" s="119">
        <v>1.0367258252117122</v>
      </c>
      <c r="AC308" s="119">
        <v>4.7159747769008611</v>
      </c>
      <c r="AD308" s="119">
        <v>135.92707294772083</v>
      </c>
      <c r="AE308" s="119">
        <v>277.7274306791781</v>
      </c>
      <c r="AF308" s="119">
        <v>30.946770847108414</v>
      </c>
      <c r="AG308" s="138"/>
      <c r="AI308" s="122" t="s">
        <v>2978</v>
      </c>
      <c r="AJ308" s="122" t="s">
        <v>2356</v>
      </c>
    </row>
    <row r="309" spans="1:36" s="122" customFormat="1" ht="11.25" customHeight="1" x14ac:dyDescent="0.2">
      <c r="A309" s="96" t="s">
        <v>89</v>
      </c>
      <c r="B309" s="98">
        <v>612000913077</v>
      </c>
      <c r="C309" s="98" t="s">
        <v>2978</v>
      </c>
      <c r="D309" s="98" t="s">
        <v>2356</v>
      </c>
      <c r="E309" s="99" t="s">
        <v>3449</v>
      </c>
      <c r="F309" s="100" t="s">
        <v>87</v>
      </c>
      <c r="G309" s="100" t="s">
        <v>87</v>
      </c>
      <c r="H309" s="100" t="s">
        <v>88</v>
      </c>
      <c r="I309" s="97">
        <v>0</v>
      </c>
      <c r="J309" s="97">
        <v>0</v>
      </c>
      <c r="K309" s="97">
        <v>200835.01</v>
      </c>
      <c r="L309" s="97">
        <v>200835.01</v>
      </c>
      <c r="M309" s="119">
        <v>200835.01</v>
      </c>
      <c r="N309" s="119">
        <v>3205.7146890191129</v>
      </c>
      <c r="O309" s="120" t="s">
        <v>44</v>
      </c>
      <c r="P309" s="121">
        <v>1.8292176163452699E-4</v>
      </c>
      <c r="Q309" s="119">
        <v>184.3474320199478</v>
      </c>
      <c r="R309" s="119">
        <v>110.60845921196869</v>
      </c>
      <c r="S309" s="119">
        <v>184.3474320199478</v>
      </c>
      <c r="T309" s="119">
        <v>73.738972807979124</v>
      </c>
      <c r="U309" s="119">
        <v>221.21691842393739</v>
      </c>
      <c r="V309" s="119">
        <v>372.13549448939051</v>
      </c>
      <c r="W309" s="119">
        <v>214.95703465706643</v>
      </c>
      <c r="X309" s="119">
        <v>37.122213165625141</v>
      </c>
      <c r="Y309" s="119">
        <v>111.27882484903883</v>
      </c>
      <c r="Z309" s="119">
        <v>314.78910661438232</v>
      </c>
      <c r="AA309" s="119">
        <v>317.47332500788031</v>
      </c>
      <c r="AB309" s="119">
        <v>2.4486621142620373</v>
      </c>
      <c r="AC309" s="119">
        <v>11.13874901848258</v>
      </c>
      <c r="AD309" s="119">
        <v>321.04869555231375</v>
      </c>
      <c r="AE309" s="119">
        <v>655.96961227098086</v>
      </c>
      <c r="AF309" s="119">
        <v>73.0937567959093</v>
      </c>
      <c r="AG309" s="138"/>
      <c r="AI309" s="122" t="s">
        <v>2978</v>
      </c>
      <c r="AJ309" s="122" t="s">
        <v>2356</v>
      </c>
    </row>
    <row r="310" spans="1:36" s="122" customFormat="1" ht="11.25" customHeight="1" x14ac:dyDescent="0.2">
      <c r="A310" s="96" t="s">
        <v>89</v>
      </c>
      <c r="B310" s="98">
        <v>612000913078</v>
      </c>
      <c r="C310" s="98" t="s">
        <v>2978</v>
      </c>
      <c r="D310" s="98" t="s">
        <v>2356</v>
      </c>
      <c r="E310" s="99" t="s">
        <v>3450</v>
      </c>
      <c r="F310" s="100" t="s">
        <v>87</v>
      </c>
      <c r="G310" s="100" t="s">
        <v>87</v>
      </c>
      <c r="H310" s="100" t="s">
        <v>88</v>
      </c>
      <c r="I310" s="97">
        <v>0</v>
      </c>
      <c r="J310" s="97">
        <v>0</v>
      </c>
      <c r="K310" s="97">
        <v>102734.16</v>
      </c>
      <c r="L310" s="97">
        <v>102734.16</v>
      </c>
      <c r="M310" s="119">
        <v>102734.16</v>
      </c>
      <c r="N310" s="119">
        <v>1639.8356331201408</v>
      </c>
      <c r="O310" s="120" t="s">
        <v>44</v>
      </c>
      <c r="P310" s="121">
        <v>9.3570904431669355E-5</v>
      </c>
      <c r="Q310" s="119">
        <v>94.30018489667934</v>
      </c>
      <c r="R310" s="119">
        <v>56.580110938007607</v>
      </c>
      <c r="S310" s="119">
        <v>94.30018489667934</v>
      </c>
      <c r="T310" s="119">
        <v>37.720073958671733</v>
      </c>
      <c r="U310" s="119">
        <v>113.16022187601521</v>
      </c>
      <c r="V310" s="119">
        <v>190.36037308710351</v>
      </c>
      <c r="W310" s="119">
        <v>109.95807151145914</v>
      </c>
      <c r="X310" s="119">
        <v>18.989315592492765</v>
      </c>
      <c r="Y310" s="119">
        <v>56.923026501470694</v>
      </c>
      <c r="Z310" s="119">
        <v>161.02568195245945</v>
      </c>
      <c r="AA310" s="119">
        <v>162.39875391791293</v>
      </c>
      <c r="AB310" s="119">
        <v>1.2525766569909023</v>
      </c>
      <c r="AC310" s="119">
        <v>5.6978612636543415</v>
      </c>
      <c r="AD310" s="119">
        <v>164.22768150165996</v>
      </c>
      <c r="AE310" s="119">
        <v>335.55149125735062</v>
      </c>
      <c r="AF310" s="119">
        <v>37.390023311533355</v>
      </c>
      <c r="AG310" s="138"/>
      <c r="AI310" s="122" t="s">
        <v>2978</v>
      </c>
      <c r="AJ310" s="122" t="s">
        <v>2356</v>
      </c>
    </row>
    <row r="311" spans="1:36" s="122" customFormat="1" ht="11.25" customHeight="1" x14ac:dyDescent="0.2">
      <c r="A311" s="96" t="s">
        <v>89</v>
      </c>
      <c r="B311" s="98">
        <v>612000913079</v>
      </c>
      <c r="C311" s="98" t="s">
        <v>2978</v>
      </c>
      <c r="D311" s="98" t="s">
        <v>2356</v>
      </c>
      <c r="E311" s="99" t="s">
        <v>3451</v>
      </c>
      <c r="F311" s="100" t="s">
        <v>87</v>
      </c>
      <c r="G311" s="100" t="s">
        <v>87</v>
      </c>
      <c r="H311" s="100" t="s">
        <v>88</v>
      </c>
      <c r="I311" s="97">
        <v>0</v>
      </c>
      <c r="J311" s="97">
        <v>0</v>
      </c>
      <c r="K311" s="97">
        <v>1568763.51</v>
      </c>
      <c r="L311" s="97">
        <v>1568763.51</v>
      </c>
      <c r="M311" s="119">
        <v>1568763.51</v>
      </c>
      <c r="N311" s="119">
        <v>25040.495815964467</v>
      </c>
      <c r="O311" s="120" t="s">
        <v>44</v>
      </c>
      <c r="P311" s="121">
        <v>1.4288394480482457E-3</v>
      </c>
      <c r="Q311" s="119">
        <v>1439.9756522286614</v>
      </c>
      <c r="R311" s="119">
        <v>863.98539133719692</v>
      </c>
      <c r="S311" s="119">
        <v>1439.9756522286614</v>
      </c>
      <c r="T311" s="119">
        <v>575.99026089146457</v>
      </c>
      <c r="U311" s="119">
        <v>1727.9707826743938</v>
      </c>
      <c r="V311" s="119">
        <v>2906.8267755246557</v>
      </c>
      <c r="W311" s="119">
        <v>1679.073544935274</v>
      </c>
      <c r="X311" s="119">
        <v>289.96923108512959</v>
      </c>
      <c r="Y311" s="119">
        <v>869.22175500602896</v>
      </c>
      <c r="Z311" s="119">
        <v>2458.8823622043919</v>
      </c>
      <c r="AA311" s="119">
        <v>2479.849343352701</v>
      </c>
      <c r="AB311" s="119">
        <v>19.127002673357275</v>
      </c>
      <c r="AC311" s="119">
        <v>87.00705622612206</v>
      </c>
      <c r="AD311" s="119">
        <v>2507.7772969741141</v>
      </c>
      <c r="AE311" s="119">
        <v>5123.9133625136528</v>
      </c>
      <c r="AF311" s="119">
        <v>570.95034610866423</v>
      </c>
      <c r="AG311" s="138"/>
      <c r="AI311" s="122" t="s">
        <v>2978</v>
      </c>
      <c r="AJ311" s="122" t="s">
        <v>2356</v>
      </c>
    </row>
    <row r="312" spans="1:36" s="122" customFormat="1" ht="11.25" customHeight="1" x14ac:dyDescent="0.2">
      <c r="A312" s="96" t="s">
        <v>89</v>
      </c>
      <c r="B312" s="98">
        <v>612000913080</v>
      </c>
      <c r="C312" s="98" t="s">
        <v>2978</v>
      </c>
      <c r="D312" s="98" t="s">
        <v>2356</v>
      </c>
      <c r="E312" s="99" t="s">
        <v>3452</v>
      </c>
      <c r="F312" s="100" t="s">
        <v>87</v>
      </c>
      <c r="G312" s="100" t="s">
        <v>87</v>
      </c>
      <c r="H312" s="100" t="s">
        <v>88</v>
      </c>
      <c r="I312" s="97">
        <v>0</v>
      </c>
      <c r="J312" s="97">
        <v>0</v>
      </c>
      <c r="K312" s="97">
        <v>656305.37</v>
      </c>
      <c r="L312" s="97">
        <v>656305.37</v>
      </c>
      <c r="M312" s="119">
        <v>656305.37</v>
      </c>
      <c r="N312" s="119">
        <v>10475.901413260188</v>
      </c>
      <c r="O312" s="120" t="s">
        <v>44</v>
      </c>
      <c r="P312" s="121">
        <v>5.9776696528458882E-4</v>
      </c>
      <c r="Q312" s="119">
        <v>602.42588969125302</v>
      </c>
      <c r="R312" s="119">
        <v>361.45553381475185</v>
      </c>
      <c r="S312" s="119">
        <v>602.42588969125302</v>
      </c>
      <c r="T312" s="119">
        <v>240.9703558765012</v>
      </c>
      <c r="U312" s="119">
        <v>722.91106762950369</v>
      </c>
      <c r="V312" s="119">
        <v>1216.0953580802093</v>
      </c>
      <c r="W312" s="119">
        <v>702.45449817095539</v>
      </c>
      <c r="X312" s="119">
        <v>121.31105949547582</v>
      </c>
      <c r="Y312" s="119">
        <v>363.64621046755553</v>
      </c>
      <c r="Z312" s="119">
        <v>1028.6940563227579</v>
      </c>
      <c r="AA312" s="119">
        <v>1037.4657687144645</v>
      </c>
      <c r="AB312" s="119">
        <v>8.0019419667204872</v>
      </c>
      <c r="AC312" s="119">
        <v>36.400131610083051</v>
      </c>
      <c r="AD312" s="119">
        <v>1049.1496623147461</v>
      </c>
      <c r="AE312" s="119">
        <v>2143.6321241513751</v>
      </c>
      <c r="AF312" s="119">
        <v>238.8618652625818</v>
      </c>
      <c r="AG312" s="138"/>
      <c r="AI312" s="122" t="s">
        <v>2978</v>
      </c>
      <c r="AJ312" s="122" t="s">
        <v>2356</v>
      </c>
    </row>
    <row r="313" spans="1:36" s="122" customFormat="1" ht="11.25" hidden="1" customHeight="1" x14ac:dyDescent="0.2">
      <c r="A313" s="96" t="s">
        <v>89</v>
      </c>
      <c r="B313" s="98">
        <v>612000913082</v>
      </c>
      <c r="C313" s="98" t="s">
        <v>2978</v>
      </c>
      <c r="D313" s="98" t="s">
        <v>2356</v>
      </c>
      <c r="E313" s="99" t="s">
        <v>3453</v>
      </c>
      <c r="F313" s="100" t="s">
        <v>88</v>
      </c>
      <c r="G313" s="100" t="s">
        <v>87</v>
      </c>
      <c r="H313" s="100" t="s">
        <v>88</v>
      </c>
      <c r="I313" s="97">
        <v>0</v>
      </c>
      <c r="J313" s="97">
        <v>0</v>
      </c>
      <c r="K313" s="97">
        <v>458684.79</v>
      </c>
      <c r="L313" s="97">
        <v>458684.79</v>
      </c>
      <c r="M313" s="119">
        <v>0</v>
      </c>
      <c r="N313" s="119">
        <v>0</v>
      </c>
      <c r="O313" s="120" t="s">
        <v>44</v>
      </c>
      <c r="P313" s="121">
        <v>0</v>
      </c>
      <c r="Q313" s="119">
        <v>0</v>
      </c>
      <c r="R313" s="119">
        <v>0</v>
      </c>
      <c r="S313" s="119">
        <v>0</v>
      </c>
      <c r="T313" s="119">
        <v>0</v>
      </c>
      <c r="U313" s="119">
        <v>0</v>
      </c>
      <c r="V313" s="119">
        <v>0</v>
      </c>
      <c r="W313" s="119">
        <v>0</v>
      </c>
      <c r="X313" s="119">
        <v>0</v>
      </c>
      <c r="Y313" s="119">
        <v>0</v>
      </c>
      <c r="Z313" s="119">
        <v>0</v>
      </c>
      <c r="AA313" s="119">
        <v>0</v>
      </c>
      <c r="AB313" s="119">
        <v>0</v>
      </c>
      <c r="AC313" s="119">
        <v>0</v>
      </c>
      <c r="AD313" s="119">
        <v>0</v>
      </c>
      <c r="AE313" s="119">
        <v>0</v>
      </c>
      <c r="AF313" s="119">
        <v>0</v>
      </c>
      <c r="AG313" s="138"/>
      <c r="AI313" s="122" t="s">
        <v>2978</v>
      </c>
      <c r="AJ313" s="122" t="s">
        <v>2356</v>
      </c>
    </row>
    <row r="314" spans="1:36" s="122" customFormat="1" ht="11.25" customHeight="1" x14ac:dyDescent="0.2">
      <c r="A314" s="96" t="s">
        <v>89</v>
      </c>
      <c r="B314" s="98">
        <v>612000913083</v>
      </c>
      <c r="C314" s="98" t="s">
        <v>2978</v>
      </c>
      <c r="D314" s="98" t="s">
        <v>2356</v>
      </c>
      <c r="E314" s="99" t="s">
        <v>3454</v>
      </c>
      <c r="F314" s="100" t="s">
        <v>87</v>
      </c>
      <c r="G314" s="100" t="s">
        <v>87</v>
      </c>
      <c r="H314" s="100" t="s">
        <v>88</v>
      </c>
      <c r="I314" s="97">
        <v>0</v>
      </c>
      <c r="J314" s="97">
        <v>0</v>
      </c>
      <c r="K314" s="97">
        <v>489612.65</v>
      </c>
      <c r="L314" s="97">
        <v>489612.65</v>
      </c>
      <c r="M314" s="119">
        <v>489612.65</v>
      </c>
      <c r="N314" s="119">
        <v>7815.1636212957774</v>
      </c>
      <c r="O314" s="120" t="s">
        <v>44</v>
      </c>
      <c r="P314" s="121">
        <v>4.4594221125365086E-4</v>
      </c>
      <c r="Q314" s="119">
        <v>449.41783164191088</v>
      </c>
      <c r="R314" s="119">
        <v>269.65069898514656</v>
      </c>
      <c r="S314" s="119">
        <v>449.41783164191088</v>
      </c>
      <c r="T314" s="119">
        <v>179.76713265676437</v>
      </c>
      <c r="U314" s="119">
        <v>539.30139797029312</v>
      </c>
      <c r="V314" s="119">
        <v>907.22352450407357</v>
      </c>
      <c r="W314" s="119">
        <v>524.0405214936784</v>
      </c>
      <c r="X314" s="119">
        <v>90.499685099159819</v>
      </c>
      <c r="Y314" s="119">
        <v>271.28497328839103</v>
      </c>
      <c r="Z314" s="119">
        <v>767.41962808476592</v>
      </c>
      <c r="AA314" s="119">
        <v>773.96344373134718</v>
      </c>
      <c r="AB314" s="119">
        <v>5.9695565365741698</v>
      </c>
      <c r="AC314" s="119">
        <v>27.154988687600603</v>
      </c>
      <c r="AD314" s="119">
        <v>782.67978580234364</v>
      </c>
      <c r="AE314" s="119">
        <v>1599.1784509257996</v>
      </c>
      <c r="AF314" s="119">
        <v>178.19417024601765</v>
      </c>
      <c r="AG314" s="138"/>
      <c r="AI314" s="122" t="s">
        <v>2978</v>
      </c>
      <c r="AJ314" s="122" t="s">
        <v>2356</v>
      </c>
    </row>
    <row r="315" spans="1:36" s="122" customFormat="1" ht="11.25" customHeight="1" x14ac:dyDescent="0.2">
      <c r="A315" s="96" t="s">
        <v>89</v>
      </c>
      <c r="B315" s="98">
        <v>612000913084</v>
      </c>
      <c r="C315" s="98" t="s">
        <v>2978</v>
      </c>
      <c r="D315" s="98" t="s">
        <v>2356</v>
      </c>
      <c r="E315" s="99" t="s">
        <v>3455</v>
      </c>
      <c r="F315" s="100" t="s">
        <v>87</v>
      </c>
      <c r="G315" s="100" t="s">
        <v>87</v>
      </c>
      <c r="H315" s="100" t="s">
        <v>88</v>
      </c>
      <c r="I315" s="97">
        <v>0</v>
      </c>
      <c r="J315" s="97">
        <v>0</v>
      </c>
      <c r="K315" s="97">
        <v>658985.07999999996</v>
      </c>
      <c r="L315" s="97">
        <v>658985.07999999996</v>
      </c>
      <c r="M315" s="119">
        <v>658985.07999999996</v>
      </c>
      <c r="N315" s="119">
        <v>10518.674760941505</v>
      </c>
      <c r="O315" s="120" t="s">
        <v>44</v>
      </c>
      <c r="P315" s="121">
        <v>6.002076616246823E-4</v>
      </c>
      <c r="Q315" s="119">
        <v>604.88560852741682</v>
      </c>
      <c r="R315" s="119">
        <v>362.93136511645014</v>
      </c>
      <c r="S315" s="119">
        <v>604.88560852741682</v>
      </c>
      <c r="T315" s="119">
        <v>241.95424341096674</v>
      </c>
      <c r="U315" s="119">
        <v>725.86273023290028</v>
      </c>
      <c r="V315" s="119">
        <v>1221.0607035443199</v>
      </c>
      <c r="W315" s="119">
        <v>705.32263612828103</v>
      </c>
      <c r="X315" s="119">
        <v>121.80637535620177</v>
      </c>
      <c r="Y315" s="119">
        <v>365.13098635267738</v>
      </c>
      <c r="Z315" s="119">
        <v>1032.8942379389293</v>
      </c>
      <c r="AA315" s="119">
        <v>1041.70176543514</v>
      </c>
      <c r="AB315" s="119">
        <v>8.0346140807817203</v>
      </c>
      <c r="AC315" s="119">
        <v>36.548754189046335</v>
      </c>
      <c r="AD315" s="119">
        <v>1053.4333646431323</v>
      </c>
      <c r="AE315" s="119">
        <v>2152.3846236767249</v>
      </c>
      <c r="AF315" s="119">
        <v>239.83714378112077</v>
      </c>
      <c r="AG315" s="138"/>
      <c r="AI315" s="122" t="s">
        <v>2978</v>
      </c>
      <c r="AJ315" s="122" t="s">
        <v>2356</v>
      </c>
    </row>
    <row r="316" spans="1:36" s="122" customFormat="1" ht="11.25" customHeight="1" x14ac:dyDescent="0.2">
      <c r="A316" s="96" t="s">
        <v>89</v>
      </c>
      <c r="B316" s="98">
        <v>612000913085</v>
      </c>
      <c r="C316" s="98" t="s">
        <v>2978</v>
      </c>
      <c r="D316" s="98" t="s">
        <v>2356</v>
      </c>
      <c r="E316" s="99" t="s">
        <v>3456</v>
      </c>
      <c r="F316" s="100" t="s">
        <v>87</v>
      </c>
      <c r="G316" s="100" t="s">
        <v>87</v>
      </c>
      <c r="H316" s="100" t="s">
        <v>88</v>
      </c>
      <c r="I316" s="97">
        <v>0</v>
      </c>
      <c r="J316" s="97">
        <v>0</v>
      </c>
      <c r="K316" s="97">
        <v>65206.71</v>
      </c>
      <c r="L316" s="97">
        <v>65206.71</v>
      </c>
      <c r="M316" s="119">
        <v>65206.71</v>
      </c>
      <c r="N316" s="119">
        <v>1040.8250437491424</v>
      </c>
      <c r="O316" s="120" t="s">
        <v>44</v>
      </c>
      <c r="P316" s="121">
        <v>5.9390672291607556E-5</v>
      </c>
      <c r="Q316" s="119">
        <v>59.853556105429277</v>
      </c>
      <c r="R316" s="119">
        <v>35.912133663257571</v>
      </c>
      <c r="S316" s="119">
        <v>59.853556105429277</v>
      </c>
      <c r="T316" s="119">
        <v>23.94142244217171</v>
      </c>
      <c r="U316" s="119">
        <v>71.824267326515141</v>
      </c>
      <c r="V316" s="119">
        <v>120.82420923461643</v>
      </c>
      <c r="W316" s="119">
        <v>69.791820765429691</v>
      </c>
      <c r="X316" s="119">
        <v>12.05276604138442</v>
      </c>
      <c r="Y316" s="119">
        <v>36.129786639650469</v>
      </c>
      <c r="Z316" s="119">
        <v>102.20509853418041</v>
      </c>
      <c r="AA316" s="119">
        <v>103.07660520207408</v>
      </c>
      <c r="AB316" s="119">
        <v>0.79502672553292131</v>
      </c>
      <c r="AC316" s="119">
        <v>3.6165067883880311</v>
      </c>
      <c r="AD316" s="119">
        <v>104.23744937079452</v>
      </c>
      <c r="AE316" s="119">
        <v>212.97890380848582</v>
      </c>
      <c r="AF316" s="119">
        <v>23.731934995802707</v>
      </c>
      <c r="AG316" s="138"/>
      <c r="AI316" s="122" t="s">
        <v>2978</v>
      </c>
      <c r="AJ316" s="122" t="s">
        <v>2356</v>
      </c>
    </row>
    <row r="317" spans="1:36" s="122" customFormat="1" ht="11.25" customHeight="1" x14ac:dyDescent="0.2">
      <c r="A317" s="96" t="s">
        <v>89</v>
      </c>
      <c r="B317" s="98">
        <v>612000913086</v>
      </c>
      <c r="C317" s="98" t="s">
        <v>2978</v>
      </c>
      <c r="D317" s="98" t="s">
        <v>2356</v>
      </c>
      <c r="E317" s="99" t="s">
        <v>3457</v>
      </c>
      <c r="F317" s="100" t="s">
        <v>87</v>
      </c>
      <c r="G317" s="100" t="s">
        <v>87</v>
      </c>
      <c r="H317" s="100" t="s">
        <v>88</v>
      </c>
      <c r="I317" s="97">
        <v>0</v>
      </c>
      <c r="J317" s="97">
        <v>0</v>
      </c>
      <c r="K317" s="97">
        <v>458684.79</v>
      </c>
      <c r="L317" s="97">
        <v>458684.79</v>
      </c>
      <c r="M317" s="119">
        <v>458684.79</v>
      </c>
      <c r="N317" s="119">
        <v>7321.4952359782637</v>
      </c>
      <c r="O317" s="120" t="s">
        <v>44</v>
      </c>
      <c r="P317" s="121">
        <v>4.1777292625306249E-4</v>
      </c>
      <c r="Q317" s="119">
        <v>421.02899859496125</v>
      </c>
      <c r="R317" s="119">
        <v>252.61739915697677</v>
      </c>
      <c r="S317" s="119">
        <v>421.02899859496125</v>
      </c>
      <c r="T317" s="119">
        <v>168.41159943798451</v>
      </c>
      <c r="U317" s="119">
        <v>505.23479831395355</v>
      </c>
      <c r="V317" s="119">
        <v>849.91601385342244</v>
      </c>
      <c r="W317" s="119">
        <v>490.93792113585789</v>
      </c>
      <c r="X317" s="119">
        <v>84.78299948903333</v>
      </c>
      <c r="Y317" s="119">
        <v>254.14843959391419</v>
      </c>
      <c r="Z317" s="119">
        <v>718.94325228308332</v>
      </c>
      <c r="AA317" s="119">
        <v>725.07370807431096</v>
      </c>
      <c r="AB317" s="119">
        <v>5.5924714902109871</v>
      </c>
      <c r="AC317" s="119">
        <v>25.439661911563068</v>
      </c>
      <c r="AD317" s="119">
        <v>733.23945610472481</v>
      </c>
      <c r="AE317" s="119">
        <v>1498.1615200004037</v>
      </c>
      <c r="AF317" s="119">
        <v>166.93799794290214</v>
      </c>
      <c r="AG317" s="138"/>
      <c r="AI317" s="122" t="s">
        <v>2978</v>
      </c>
      <c r="AJ317" s="122" t="s">
        <v>2356</v>
      </c>
    </row>
    <row r="318" spans="1:36" s="122" customFormat="1" ht="11.25" customHeight="1" x14ac:dyDescent="0.2">
      <c r="A318" s="96" t="s">
        <v>89</v>
      </c>
      <c r="B318" s="98">
        <v>612000913087</v>
      </c>
      <c r="C318" s="98" t="s">
        <v>2978</v>
      </c>
      <c r="D318" s="98" t="s">
        <v>2356</v>
      </c>
      <c r="E318" s="99" t="s">
        <v>3458</v>
      </c>
      <c r="F318" s="100" t="s">
        <v>87</v>
      </c>
      <c r="G318" s="100" t="s">
        <v>87</v>
      </c>
      <c r="H318" s="100" t="s">
        <v>88</v>
      </c>
      <c r="I318" s="97">
        <v>0</v>
      </c>
      <c r="J318" s="97">
        <v>0</v>
      </c>
      <c r="K318" s="97">
        <v>458203.1</v>
      </c>
      <c r="L318" s="97">
        <v>458203.1</v>
      </c>
      <c r="M318" s="119">
        <v>458203.1</v>
      </c>
      <c r="N318" s="119">
        <v>7313.8065331542211</v>
      </c>
      <c r="O318" s="120" t="s">
        <v>44</v>
      </c>
      <c r="P318" s="121">
        <v>4.173342000401291E-4</v>
      </c>
      <c r="Q318" s="119">
        <v>420.58685300226955</v>
      </c>
      <c r="R318" s="119">
        <v>252.35211180136176</v>
      </c>
      <c r="S318" s="119">
        <v>420.58685300226955</v>
      </c>
      <c r="T318" s="119">
        <v>168.23474120090785</v>
      </c>
      <c r="U318" s="119">
        <v>504.70422360272352</v>
      </c>
      <c r="V318" s="119">
        <v>849.02347053470226</v>
      </c>
      <c r="W318" s="119">
        <v>490.42236035776466</v>
      </c>
      <c r="X318" s="119">
        <v>84.693964221428587</v>
      </c>
      <c r="Y318" s="119">
        <v>253.88154440894851</v>
      </c>
      <c r="Z318" s="119">
        <v>718.18825062891415</v>
      </c>
      <c r="AA318" s="119">
        <v>724.31226849301959</v>
      </c>
      <c r="AB318" s="119">
        <v>5.5865985298450687</v>
      </c>
      <c r="AC318" s="119">
        <v>25.412946330376734</v>
      </c>
      <c r="AD318" s="119">
        <v>732.46944122454727</v>
      </c>
      <c r="AE318" s="119">
        <v>1496.5882185997425</v>
      </c>
      <c r="AF318" s="119">
        <v>166.76268721539986</v>
      </c>
      <c r="AG318" s="138"/>
      <c r="AI318" s="122" t="s">
        <v>2978</v>
      </c>
      <c r="AJ318" s="122" t="s">
        <v>2356</v>
      </c>
    </row>
    <row r="319" spans="1:36" s="122" customFormat="1" ht="11.25" customHeight="1" x14ac:dyDescent="0.2">
      <c r="A319" s="96" t="s">
        <v>89</v>
      </c>
      <c r="B319" s="98">
        <v>612000913088</v>
      </c>
      <c r="C319" s="98" t="s">
        <v>2978</v>
      </c>
      <c r="D319" s="98" t="s">
        <v>2357</v>
      </c>
      <c r="E319" s="99" t="s">
        <v>2904</v>
      </c>
      <c r="F319" s="100" t="s">
        <v>87</v>
      </c>
      <c r="G319" s="100" t="s">
        <v>87</v>
      </c>
      <c r="H319" s="100" t="s">
        <v>88</v>
      </c>
      <c r="I319" s="97">
        <v>0</v>
      </c>
      <c r="J319" s="97">
        <v>0</v>
      </c>
      <c r="K319" s="97">
        <v>200012.59</v>
      </c>
      <c r="L319" s="97">
        <v>3381723.74</v>
      </c>
      <c r="M319" s="119">
        <v>3381723.74</v>
      </c>
      <c r="N319" s="119">
        <v>53978.842969274388</v>
      </c>
      <c r="O319" s="120" t="s">
        <v>44</v>
      </c>
      <c r="P319" s="121">
        <v>3.0800947697420941E-3</v>
      </c>
      <c r="Q319" s="119">
        <v>3104.1006608852394</v>
      </c>
      <c r="R319" s="119">
        <v>1862.4603965311439</v>
      </c>
      <c r="S319" s="119">
        <v>3104.1006608852394</v>
      </c>
      <c r="T319" s="119">
        <v>1241.6402643540957</v>
      </c>
      <c r="U319" s="119">
        <v>3724.9207930622879</v>
      </c>
      <c r="V319" s="119">
        <v>6266.1357509898853</v>
      </c>
      <c r="W319" s="119">
        <v>3619.5148802980334</v>
      </c>
      <c r="X319" s="119">
        <v>625.07562572648612</v>
      </c>
      <c r="Y319" s="119">
        <v>1873.7482262245837</v>
      </c>
      <c r="Z319" s="119">
        <v>5300.5190426273175</v>
      </c>
      <c r="AA319" s="119">
        <v>5345.7167651988793</v>
      </c>
      <c r="AB319" s="119">
        <v>41.231351062937307</v>
      </c>
      <c r="AC319" s="119">
        <v>187.55779676912027</v>
      </c>
      <c r="AD319" s="119">
        <v>5405.9199909681683</v>
      </c>
      <c r="AE319" s="119">
        <v>11045.424851649977</v>
      </c>
      <c r="AF319" s="119">
        <v>1230.7759120409974</v>
      </c>
      <c r="AG319" s="138"/>
      <c r="AI319" s="122" t="s">
        <v>2978</v>
      </c>
      <c r="AJ319" s="122" t="s">
        <v>2357</v>
      </c>
    </row>
    <row r="320" spans="1:36" s="122" customFormat="1" ht="11.25" customHeight="1" x14ac:dyDescent="0.2">
      <c r="A320" s="96" t="s">
        <v>89</v>
      </c>
      <c r="B320" s="98">
        <v>612000913089</v>
      </c>
      <c r="C320" s="98" t="s">
        <v>2978</v>
      </c>
      <c r="D320" s="98" t="s">
        <v>2356</v>
      </c>
      <c r="E320" s="99" t="s">
        <v>3459</v>
      </c>
      <c r="F320" s="100" t="s">
        <v>87</v>
      </c>
      <c r="G320" s="100" t="s">
        <v>87</v>
      </c>
      <c r="H320" s="100" t="s">
        <v>88</v>
      </c>
      <c r="I320" s="97">
        <v>0</v>
      </c>
      <c r="J320" s="97">
        <v>0</v>
      </c>
      <c r="K320" s="97">
        <v>34830.160000000003</v>
      </c>
      <c r="L320" s="97">
        <v>34830.160000000003</v>
      </c>
      <c r="M320" s="119">
        <v>34830.160000000003</v>
      </c>
      <c r="N320" s="119">
        <v>555.95663093245514</v>
      </c>
      <c r="O320" s="120" t="s">
        <v>44</v>
      </c>
      <c r="P320" s="121">
        <v>3.1723523827904489E-5</v>
      </c>
      <c r="Q320" s="119">
        <v>31.970773187622541</v>
      </c>
      <c r="R320" s="119">
        <v>19.182463912573525</v>
      </c>
      <c r="S320" s="119">
        <v>31.970773187622541</v>
      </c>
      <c r="T320" s="119">
        <v>12.788309275049016</v>
      </c>
      <c r="U320" s="119">
        <v>38.364927825147049</v>
      </c>
      <c r="V320" s="119">
        <v>64.538243679449053</v>
      </c>
      <c r="W320" s="119">
        <v>37.279296623786699</v>
      </c>
      <c r="X320" s="119">
        <v>6.4379842145691137</v>
      </c>
      <c r="Y320" s="119">
        <v>19.298723236073222</v>
      </c>
      <c r="Z320" s="119">
        <v>54.592846882801929</v>
      </c>
      <c r="AA320" s="119">
        <v>55.058362114038147</v>
      </c>
      <c r="AB320" s="119">
        <v>0.4246634748875957</v>
      </c>
      <c r="AC320" s="119">
        <v>1.9317568710435056</v>
      </c>
      <c r="AD320" s="119">
        <v>55.678426952942004</v>
      </c>
      <c r="AE320" s="119">
        <v>113.76266792595688</v>
      </c>
      <c r="AF320" s="119">
        <v>12.676411568892336</v>
      </c>
      <c r="AG320" s="138"/>
      <c r="AI320" s="122" t="s">
        <v>2978</v>
      </c>
      <c r="AJ320" s="122" t="s">
        <v>2356</v>
      </c>
    </row>
    <row r="321" spans="1:36" s="122" customFormat="1" ht="11.25" customHeight="1" x14ac:dyDescent="0.2">
      <c r="A321" s="96" t="s">
        <v>89</v>
      </c>
      <c r="B321" s="98">
        <v>612000913090</v>
      </c>
      <c r="C321" s="98" t="s">
        <v>2978</v>
      </c>
      <c r="D321" s="98" t="s">
        <v>2356</v>
      </c>
      <c r="E321" s="99" t="s">
        <v>3460</v>
      </c>
      <c r="F321" s="100" t="s">
        <v>87</v>
      </c>
      <c r="G321" s="100" t="s">
        <v>87</v>
      </c>
      <c r="H321" s="100" t="s">
        <v>88</v>
      </c>
      <c r="I321" s="97">
        <v>0</v>
      </c>
      <c r="J321" s="97">
        <v>0</v>
      </c>
      <c r="K321" s="97">
        <v>34830.11</v>
      </c>
      <c r="L321" s="97">
        <v>34830.11</v>
      </c>
      <c r="M321" s="119">
        <v>34830.11</v>
      </c>
      <c r="N321" s="119">
        <v>555.95583283587609</v>
      </c>
      <c r="O321" s="120" t="s">
        <v>44</v>
      </c>
      <c r="P321" s="121">
        <v>3.1723478287597144E-5</v>
      </c>
      <c r="Q321" s="119">
        <v>31.970727292379475</v>
      </c>
      <c r="R321" s="119">
        <v>19.182436375427685</v>
      </c>
      <c r="S321" s="119">
        <v>31.970727292379475</v>
      </c>
      <c r="T321" s="119">
        <v>12.788290916951791</v>
      </c>
      <c r="U321" s="119">
        <v>38.364872750855369</v>
      </c>
      <c r="V321" s="119">
        <v>64.538151032381577</v>
      </c>
      <c r="W321" s="119">
        <v>37.279243107959296</v>
      </c>
      <c r="X321" s="119">
        <v>6.4379749726015003</v>
      </c>
      <c r="Y321" s="119">
        <v>19.298695532032767</v>
      </c>
      <c r="Z321" s="119">
        <v>54.59276851272427</v>
      </c>
      <c r="AA321" s="119">
        <v>55.058283075695932</v>
      </c>
      <c r="AB321" s="119">
        <v>0.42466286526726255</v>
      </c>
      <c r="AC321" s="119">
        <v>1.9317540979341217</v>
      </c>
      <c r="AD321" s="119">
        <v>55.678347024473474</v>
      </c>
      <c r="AE321" s="119">
        <v>113.76250461538362</v>
      </c>
      <c r="AF321" s="119">
        <v>12.67639337142846</v>
      </c>
      <c r="AG321" s="138"/>
      <c r="AI321" s="122" t="s">
        <v>2978</v>
      </c>
      <c r="AJ321" s="122" t="s">
        <v>2356</v>
      </c>
    </row>
    <row r="322" spans="1:36" s="122" customFormat="1" ht="11.25" customHeight="1" x14ac:dyDescent="0.2">
      <c r="A322" s="96" t="s">
        <v>89</v>
      </c>
      <c r="B322" s="98">
        <v>612000913091</v>
      </c>
      <c r="C322" s="98" t="s">
        <v>2978</v>
      </c>
      <c r="D322" s="98" t="s">
        <v>2356</v>
      </c>
      <c r="E322" s="99" t="s">
        <v>3461</v>
      </c>
      <c r="F322" s="100" t="s">
        <v>87</v>
      </c>
      <c r="G322" s="100" t="s">
        <v>87</v>
      </c>
      <c r="H322" s="100" t="s">
        <v>88</v>
      </c>
      <c r="I322" s="97">
        <v>0</v>
      </c>
      <c r="J322" s="97">
        <v>0</v>
      </c>
      <c r="K322" s="97">
        <v>44735.81</v>
      </c>
      <c r="L322" s="97">
        <v>44735.81</v>
      </c>
      <c r="M322" s="119">
        <v>44735.81</v>
      </c>
      <c r="N322" s="119">
        <v>714.06993851404741</v>
      </c>
      <c r="O322" s="120" t="s">
        <v>44</v>
      </c>
      <c r="P322" s="121">
        <v>4.0745650737625315E-5</v>
      </c>
      <c r="Q322" s="119">
        <v>41.063217478029848</v>
      </c>
      <c r="R322" s="119">
        <v>24.637930486817911</v>
      </c>
      <c r="S322" s="119">
        <v>41.063217478029848</v>
      </c>
      <c r="T322" s="119">
        <v>16.425286991211941</v>
      </c>
      <c r="U322" s="119">
        <v>49.275860973635822</v>
      </c>
      <c r="V322" s="119">
        <v>82.892832159758484</v>
      </c>
      <c r="W322" s="119">
        <v>47.881477739274331</v>
      </c>
      <c r="X322" s="119">
        <v>8.2689381445839771</v>
      </c>
      <c r="Y322" s="119">
        <v>24.787253803357686</v>
      </c>
      <c r="Z322" s="119">
        <v>70.118978078427403</v>
      </c>
      <c r="AA322" s="119">
        <v>70.716885206522406</v>
      </c>
      <c r="AB322" s="119">
        <v>0.5454371879575417</v>
      </c>
      <c r="AC322" s="119">
        <v>2.4811458904925145</v>
      </c>
      <c r="AD322" s="119">
        <v>71.513295639919306</v>
      </c>
      <c r="AE322" s="119">
        <v>146.11661552598954</v>
      </c>
      <c r="AF322" s="119">
        <v>16.281565730038835</v>
      </c>
      <c r="AG322" s="138"/>
      <c r="AI322" s="122" t="s">
        <v>2978</v>
      </c>
      <c r="AJ322" s="122" t="s">
        <v>2356</v>
      </c>
    </row>
    <row r="323" spans="1:36" s="122" customFormat="1" ht="11.25" customHeight="1" x14ac:dyDescent="0.2">
      <c r="A323" s="96" t="s">
        <v>89</v>
      </c>
      <c r="B323" s="98">
        <v>612000913092</v>
      </c>
      <c r="C323" s="98" t="s">
        <v>2978</v>
      </c>
      <c r="D323" s="98" t="s">
        <v>2356</v>
      </c>
      <c r="E323" s="99" t="s">
        <v>3462</v>
      </c>
      <c r="F323" s="100" t="s">
        <v>87</v>
      </c>
      <c r="G323" s="100" t="s">
        <v>87</v>
      </c>
      <c r="H323" s="100" t="s">
        <v>88</v>
      </c>
      <c r="I323" s="97">
        <v>0</v>
      </c>
      <c r="J323" s="97">
        <v>0</v>
      </c>
      <c r="K323" s="97">
        <v>482086.14</v>
      </c>
      <c r="L323" s="97">
        <v>482086.14</v>
      </c>
      <c r="M323" s="119">
        <v>482086.14</v>
      </c>
      <c r="N323" s="119">
        <v>7695.025983619711</v>
      </c>
      <c r="O323" s="120" t="s">
        <v>44</v>
      </c>
      <c r="P323" s="121">
        <v>4.3908701968042928E-4</v>
      </c>
      <c r="Q323" s="119">
        <v>442.50921152347411</v>
      </c>
      <c r="R323" s="119">
        <v>265.5055269140845</v>
      </c>
      <c r="S323" s="119">
        <v>442.50921152347411</v>
      </c>
      <c r="T323" s="119">
        <v>177.00368460938967</v>
      </c>
      <c r="U323" s="119">
        <v>531.011053828169</v>
      </c>
      <c r="V323" s="119">
        <v>893.27734290640637</v>
      </c>
      <c r="W323" s="119">
        <v>515.98477329062985</v>
      </c>
      <c r="X323" s="119">
        <v>89.108489865753015</v>
      </c>
      <c r="Y323" s="119">
        <v>267.1146785374184</v>
      </c>
      <c r="Z323" s="119">
        <v>755.62256462046162</v>
      </c>
      <c r="AA323" s="119">
        <v>762.06578626910959</v>
      </c>
      <c r="AB323" s="119">
        <v>5.8777902658944994</v>
      </c>
      <c r="AC323" s="119">
        <v>26.737551977362191</v>
      </c>
      <c r="AD323" s="119">
        <v>770.64813744799835</v>
      </c>
      <c r="AE323" s="119">
        <v>1574.5952776710287</v>
      </c>
      <c r="AF323" s="119">
        <v>175.45490236905749</v>
      </c>
      <c r="AG323" s="138"/>
      <c r="AI323" s="122" t="s">
        <v>2978</v>
      </c>
      <c r="AJ323" s="122" t="s">
        <v>2356</v>
      </c>
    </row>
    <row r="324" spans="1:36" s="122" customFormat="1" ht="11.25" customHeight="1" x14ac:dyDescent="0.2">
      <c r="A324" s="96" t="s">
        <v>89</v>
      </c>
      <c r="B324" s="98">
        <v>612000913093</v>
      </c>
      <c r="C324" s="98" t="s">
        <v>2978</v>
      </c>
      <c r="D324" s="98" t="s">
        <v>2356</v>
      </c>
      <c r="E324" s="99" t="s">
        <v>3463</v>
      </c>
      <c r="F324" s="100" t="s">
        <v>87</v>
      </c>
      <c r="G324" s="100" t="s">
        <v>87</v>
      </c>
      <c r="H324" s="100" t="s">
        <v>88</v>
      </c>
      <c r="I324" s="97">
        <v>0</v>
      </c>
      <c r="J324" s="97">
        <v>0</v>
      </c>
      <c r="K324" s="97">
        <v>484763.88</v>
      </c>
      <c r="L324" s="97">
        <v>484763.88</v>
      </c>
      <c r="M324" s="119">
        <v>484763.88</v>
      </c>
      <c r="N324" s="119">
        <v>7737.7678862958128</v>
      </c>
      <c r="O324" s="120" t="s">
        <v>44</v>
      </c>
      <c r="P324" s="121">
        <v>4.4152592173241328E-4</v>
      </c>
      <c r="Q324" s="119">
        <v>444.96712208706106</v>
      </c>
      <c r="R324" s="119">
        <v>266.98027325223666</v>
      </c>
      <c r="S324" s="119">
        <v>444.96712208706106</v>
      </c>
      <c r="T324" s="119">
        <v>177.98684883482443</v>
      </c>
      <c r="U324" s="119">
        <v>533.96054650447331</v>
      </c>
      <c r="V324" s="119">
        <v>898.23903807605825</v>
      </c>
      <c r="W324" s="119">
        <v>518.85080272435562</v>
      </c>
      <c r="X324" s="119">
        <v>89.603441592954965</v>
      </c>
      <c r="Y324" s="119">
        <v>268.59836288334623</v>
      </c>
      <c r="Z324" s="119">
        <v>759.81965845557318</v>
      </c>
      <c r="AA324" s="119">
        <v>766.29866887910168</v>
      </c>
      <c r="AB324" s="119">
        <v>5.9104383609146058</v>
      </c>
      <c r="AC324" s="119">
        <v>26.886065295815737</v>
      </c>
      <c r="AD324" s="119">
        <v>774.92869059472423</v>
      </c>
      <c r="AE324" s="119">
        <v>1583.3413427597923</v>
      </c>
      <c r="AF324" s="119">
        <v>176.4294639075197</v>
      </c>
      <c r="AG324" s="138"/>
      <c r="AI324" s="122" t="s">
        <v>2978</v>
      </c>
      <c r="AJ324" s="122" t="s">
        <v>2356</v>
      </c>
    </row>
    <row r="325" spans="1:36" s="122" customFormat="1" ht="11.25" customHeight="1" x14ac:dyDescent="0.2">
      <c r="A325" s="96" t="s">
        <v>89</v>
      </c>
      <c r="B325" s="98">
        <v>612000913094</v>
      </c>
      <c r="C325" s="98" t="s">
        <v>2978</v>
      </c>
      <c r="D325" s="98" t="s">
        <v>2356</v>
      </c>
      <c r="E325" s="99" t="s">
        <v>3464</v>
      </c>
      <c r="F325" s="100" t="s">
        <v>87</v>
      </c>
      <c r="G325" s="100" t="s">
        <v>87</v>
      </c>
      <c r="H325" s="100" t="s">
        <v>88</v>
      </c>
      <c r="I325" s="97">
        <v>0</v>
      </c>
      <c r="J325" s="97">
        <v>0</v>
      </c>
      <c r="K325" s="97">
        <v>35378.58</v>
      </c>
      <c r="L325" s="97">
        <v>35378.58</v>
      </c>
      <c r="M325" s="119">
        <v>35378.58</v>
      </c>
      <c r="N325" s="119">
        <v>564.71047345100737</v>
      </c>
      <c r="O325" s="120" t="s">
        <v>44</v>
      </c>
      <c r="P325" s="121">
        <v>3.2223028135025085E-5</v>
      </c>
      <c r="Q325" s="119">
        <v>32.47417057171598</v>
      </c>
      <c r="R325" s="119">
        <v>19.484502343029593</v>
      </c>
      <c r="S325" s="119">
        <v>32.47417057171598</v>
      </c>
      <c r="T325" s="119">
        <v>12.989668228686394</v>
      </c>
      <c r="U325" s="119">
        <v>38.969004686059186</v>
      </c>
      <c r="V325" s="119">
        <v>65.554433774432368</v>
      </c>
      <c r="W325" s="119">
        <v>37.866279625140045</v>
      </c>
      <c r="X325" s="119">
        <v>6.5393538121521857</v>
      </c>
      <c r="Y325" s="119">
        <v>19.60259223343434</v>
      </c>
      <c r="Z325" s="119">
        <v>55.452441242617283</v>
      </c>
      <c r="AA325" s="119">
        <v>55.925286266858031</v>
      </c>
      <c r="AB325" s="119">
        <v>0.43135003455019438</v>
      </c>
      <c r="AC325" s="119">
        <v>1.9621734440141061</v>
      </c>
      <c r="AD325" s="119">
        <v>56.555114367226999</v>
      </c>
      <c r="AE325" s="119">
        <v>115.55392361768936</v>
      </c>
      <c r="AF325" s="119">
        <v>12.876008631685387</v>
      </c>
      <c r="AG325" s="138"/>
      <c r="AI325" s="122" t="s">
        <v>2978</v>
      </c>
      <c r="AJ325" s="122" t="s">
        <v>2356</v>
      </c>
    </row>
    <row r="326" spans="1:36" s="122" customFormat="1" ht="11.25" customHeight="1" x14ac:dyDescent="0.2">
      <c r="A326" s="96" t="s">
        <v>89</v>
      </c>
      <c r="B326" s="98">
        <v>612000913095</v>
      </c>
      <c r="C326" s="98" t="s">
        <v>2978</v>
      </c>
      <c r="D326" s="98" t="s">
        <v>2356</v>
      </c>
      <c r="E326" s="99" t="s">
        <v>3465</v>
      </c>
      <c r="F326" s="100" t="s">
        <v>87</v>
      </c>
      <c r="G326" s="100" t="s">
        <v>87</v>
      </c>
      <c r="H326" s="100" t="s">
        <v>88</v>
      </c>
      <c r="I326" s="97">
        <v>0</v>
      </c>
      <c r="J326" s="97">
        <v>0</v>
      </c>
      <c r="K326" s="97">
        <v>385869.64</v>
      </c>
      <c r="L326" s="97">
        <v>385869.64</v>
      </c>
      <c r="M326" s="119">
        <v>385869.64</v>
      </c>
      <c r="N326" s="119">
        <v>6159.2247934984889</v>
      </c>
      <c r="O326" s="120" t="s">
        <v>44</v>
      </c>
      <c r="P326" s="121">
        <v>3.5145244004061211E-4</v>
      </c>
      <c r="Q326" s="119">
        <v>354.19161842579996</v>
      </c>
      <c r="R326" s="119">
        <v>212.51497105548</v>
      </c>
      <c r="S326" s="119">
        <v>354.19161842579996</v>
      </c>
      <c r="T326" s="119">
        <v>141.67664737032001</v>
      </c>
      <c r="U326" s="119">
        <v>425.02994211096001</v>
      </c>
      <c r="V326" s="119">
        <v>714.99381153636057</v>
      </c>
      <c r="W326" s="119">
        <v>413.00266113258709</v>
      </c>
      <c r="X326" s="119">
        <v>71.323894326108942</v>
      </c>
      <c r="Y326" s="119">
        <v>213.80296236259636</v>
      </c>
      <c r="Z326" s="119">
        <v>604.81267307534335</v>
      </c>
      <c r="AA326" s="119">
        <v>609.96993318243551</v>
      </c>
      <c r="AB326" s="119">
        <v>4.7046795701204243</v>
      </c>
      <c r="AC326" s="119">
        <v>21.401174395899528</v>
      </c>
      <c r="AD326" s="119">
        <v>616.83938759104251</v>
      </c>
      <c r="AE326" s="119">
        <v>1260.3318422318048</v>
      </c>
      <c r="AF326" s="119">
        <v>140.43697670582969</v>
      </c>
      <c r="AG326" s="138"/>
      <c r="AI326" s="122" t="s">
        <v>2978</v>
      </c>
      <c r="AJ326" s="122" t="s">
        <v>2356</v>
      </c>
    </row>
    <row r="327" spans="1:36" s="122" customFormat="1" ht="11.25" customHeight="1" x14ac:dyDescent="0.2">
      <c r="A327" s="96" t="s">
        <v>89</v>
      </c>
      <c r="B327" s="98">
        <v>612000913096</v>
      </c>
      <c r="C327" s="98" t="s">
        <v>2978</v>
      </c>
      <c r="D327" s="98" t="s">
        <v>2356</v>
      </c>
      <c r="E327" s="99" t="s">
        <v>3466</v>
      </c>
      <c r="F327" s="100" t="s">
        <v>87</v>
      </c>
      <c r="G327" s="100" t="s">
        <v>87</v>
      </c>
      <c r="H327" s="100" t="s">
        <v>88</v>
      </c>
      <c r="I327" s="97">
        <v>0</v>
      </c>
      <c r="J327" s="97">
        <v>0</v>
      </c>
      <c r="K327" s="97">
        <v>900630.54</v>
      </c>
      <c r="L327" s="97">
        <v>900630.54</v>
      </c>
      <c r="M327" s="119">
        <v>900630.54</v>
      </c>
      <c r="N327" s="119">
        <v>14375.80306071743</v>
      </c>
      <c r="O327" s="120" t="s">
        <v>44</v>
      </c>
      <c r="P327" s="121">
        <v>8.202998319797695E-4</v>
      </c>
      <c r="Q327" s="119">
        <v>826.69315099861763</v>
      </c>
      <c r="R327" s="119">
        <v>496.01589059917063</v>
      </c>
      <c r="S327" s="119">
        <v>826.69315099861763</v>
      </c>
      <c r="T327" s="119">
        <v>330.67726039944705</v>
      </c>
      <c r="U327" s="119">
        <v>992.03178119834126</v>
      </c>
      <c r="V327" s="119">
        <v>1668.8155683371481</v>
      </c>
      <c r="W327" s="119">
        <v>963.95977075905466</v>
      </c>
      <c r="X327" s="119">
        <v>166.47196566650447</v>
      </c>
      <c r="Y327" s="119">
        <v>499.02209836001828</v>
      </c>
      <c r="Z327" s="119">
        <v>1411.6497072708025</v>
      </c>
      <c r="AA327" s="119">
        <v>1423.6868967091084</v>
      </c>
      <c r="AB327" s="119">
        <v>10.980853797579218</v>
      </c>
      <c r="AC327" s="119">
        <v>49.950940044967439</v>
      </c>
      <c r="AD327" s="119">
        <v>1439.7203955703537</v>
      </c>
      <c r="AE327" s="119">
        <v>2941.6497956367475</v>
      </c>
      <c r="AF327" s="119">
        <v>327.78383437095187</v>
      </c>
      <c r="AG327" s="138"/>
      <c r="AI327" s="122" t="s">
        <v>2978</v>
      </c>
      <c r="AJ327" s="122" t="s">
        <v>2356</v>
      </c>
    </row>
    <row r="328" spans="1:36" s="122" customFormat="1" ht="11.25" customHeight="1" x14ac:dyDescent="0.2">
      <c r="A328" s="96" t="s">
        <v>89</v>
      </c>
      <c r="B328" s="98">
        <v>612000913097</v>
      </c>
      <c r="C328" s="98" t="s">
        <v>2978</v>
      </c>
      <c r="D328" s="98" t="s">
        <v>2356</v>
      </c>
      <c r="E328" s="99" t="s">
        <v>3467</v>
      </c>
      <c r="F328" s="100" t="s">
        <v>87</v>
      </c>
      <c r="G328" s="100" t="s">
        <v>87</v>
      </c>
      <c r="H328" s="100" t="s">
        <v>88</v>
      </c>
      <c r="I328" s="97">
        <v>0</v>
      </c>
      <c r="J328" s="97">
        <v>0</v>
      </c>
      <c r="K328" s="97">
        <v>249230.21</v>
      </c>
      <c r="L328" s="97">
        <v>249230.21</v>
      </c>
      <c r="M328" s="119">
        <v>249230.21</v>
      </c>
      <c r="N328" s="119">
        <v>3978.1955603473621</v>
      </c>
      <c r="O328" s="120" t="s">
        <v>44</v>
      </c>
      <c r="P328" s="121">
        <v>2.2700040727830818E-4</v>
      </c>
      <c r="Q328" s="119">
        <v>228.76962136876585</v>
      </c>
      <c r="R328" s="119">
        <v>137.26177282125954</v>
      </c>
      <c r="S328" s="119">
        <v>228.76962136876585</v>
      </c>
      <c r="T328" s="119">
        <v>91.507848547506356</v>
      </c>
      <c r="U328" s="119">
        <v>274.52354564251908</v>
      </c>
      <c r="V328" s="119">
        <v>461.80896169469963</v>
      </c>
      <c r="W328" s="119">
        <v>266.75521806958824</v>
      </c>
      <c r="X328" s="119">
        <v>46.067550587586879</v>
      </c>
      <c r="Y328" s="119">
        <v>138.09367642463911</v>
      </c>
      <c r="Z328" s="119">
        <v>390.64381826263696</v>
      </c>
      <c r="AA328" s="119">
        <v>393.97485259722521</v>
      </c>
      <c r="AB328" s="119">
        <v>3.0387160732412712</v>
      </c>
      <c r="AC328" s="119">
        <v>13.822852683970323</v>
      </c>
      <c r="AD328" s="119">
        <v>398.41177996171689</v>
      </c>
      <c r="AE328" s="119">
        <v>814.03856937052512</v>
      </c>
      <c r="AF328" s="119">
        <v>90.707154872715662</v>
      </c>
      <c r="AG328" s="138"/>
      <c r="AI328" s="122" t="s">
        <v>2978</v>
      </c>
      <c r="AJ328" s="122" t="s">
        <v>2356</v>
      </c>
    </row>
    <row r="329" spans="1:36" s="122" customFormat="1" ht="11.25" customHeight="1" x14ac:dyDescent="0.2">
      <c r="A329" s="96" t="s">
        <v>89</v>
      </c>
      <c r="B329" s="98">
        <v>612000913099</v>
      </c>
      <c r="C329" s="98" t="s">
        <v>2978</v>
      </c>
      <c r="D329" s="98" t="s">
        <v>2356</v>
      </c>
      <c r="E329" s="99" t="s">
        <v>3468</v>
      </c>
      <c r="F329" s="100" t="s">
        <v>87</v>
      </c>
      <c r="G329" s="100" t="s">
        <v>87</v>
      </c>
      <c r="H329" s="100" t="s">
        <v>88</v>
      </c>
      <c r="I329" s="97">
        <v>0</v>
      </c>
      <c r="J329" s="97">
        <v>0</v>
      </c>
      <c r="K329" s="97">
        <v>1422654.94</v>
      </c>
      <c r="L329" s="97">
        <v>1422654.94</v>
      </c>
      <c r="M329" s="119">
        <v>1422654.94</v>
      </c>
      <c r="N329" s="119">
        <v>22708.320817986885</v>
      </c>
      <c r="O329" s="120" t="s">
        <v>44</v>
      </c>
      <c r="P329" s="121">
        <v>1.2957628643674342E-3</v>
      </c>
      <c r="Q329" s="119">
        <v>1305.8618855322729</v>
      </c>
      <c r="R329" s="119">
        <v>783.5171313193639</v>
      </c>
      <c r="S329" s="119">
        <v>1305.8618855322729</v>
      </c>
      <c r="T329" s="119">
        <v>522.34475421290927</v>
      </c>
      <c r="U329" s="119">
        <v>1567.0342626387278</v>
      </c>
      <c r="V329" s="119">
        <v>2636.0961646312271</v>
      </c>
      <c r="W329" s="119">
        <v>1522.6911246332338</v>
      </c>
      <c r="X329" s="119">
        <v>262.96261764226091</v>
      </c>
      <c r="Y329" s="119">
        <v>788.26580031479489</v>
      </c>
      <c r="Z329" s="119">
        <v>2229.8715626480544</v>
      </c>
      <c r="AA329" s="119">
        <v>2248.8857602102667</v>
      </c>
      <c r="AB329" s="119">
        <v>17.345587570841019</v>
      </c>
      <c r="AC329" s="119">
        <v>78.903555294290527</v>
      </c>
      <c r="AD329" s="119">
        <v>2274.2126121738197</v>
      </c>
      <c r="AE329" s="119">
        <v>4646.6918760190047</v>
      </c>
      <c r="AF329" s="119">
        <v>517.77423761354623</v>
      </c>
      <c r="AG329" s="138"/>
      <c r="AI329" s="122" t="s">
        <v>2978</v>
      </c>
      <c r="AJ329" s="122" t="s">
        <v>2356</v>
      </c>
    </row>
    <row r="330" spans="1:36" s="122" customFormat="1" ht="11.25" customHeight="1" x14ac:dyDescent="0.2">
      <c r="A330" s="96" t="s">
        <v>89</v>
      </c>
      <c r="B330" s="98">
        <v>612000913100</v>
      </c>
      <c r="C330" s="98" t="s">
        <v>2978</v>
      </c>
      <c r="D330" s="98" t="s">
        <v>2356</v>
      </c>
      <c r="E330" s="99" t="s">
        <v>3469</v>
      </c>
      <c r="F330" s="100" t="s">
        <v>87</v>
      </c>
      <c r="G330" s="100" t="s">
        <v>87</v>
      </c>
      <c r="H330" s="100" t="s">
        <v>88</v>
      </c>
      <c r="I330" s="97">
        <v>0</v>
      </c>
      <c r="J330" s="97">
        <v>0</v>
      </c>
      <c r="K330" s="97">
        <v>34582.379999999997</v>
      </c>
      <c r="L330" s="97">
        <v>34582.379999999997</v>
      </c>
      <c r="M330" s="119">
        <v>34582.379999999997</v>
      </c>
      <c r="N330" s="119">
        <v>552.00158352490826</v>
      </c>
      <c r="O330" s="120" t="s">
        <v>44</v>
      </c>
      <c r="P330" s="121">
        <v>3.1497844280808575E-5</v>
      </c>
      <c r="Q330" s="119">
        <v>31.743334721062837</v>
      </c>
      <c r="R330" s="119">
        <v>19.046000832637702</v>
      </c>
      <c r="S330" s="119">
        <v>31.743334721062837</v>
      </c>
      <c r="T330" s="119">
        <v>12.697333888425135</v>
      </c>
      <c r="U330" s="119">
        <v>38.092001665275404</v>
      </c>
      <c r="V330" s="119">
        <v>64.079121871829059</v>
      </c>
      <c r="W330" s="119">
        <v>37.014093589478449</v>
      </c>
      <c r="X330" s="119">
        <v>6.3921847198586121</v>
      </c>
      <c r="Y330" s="119">
        <v>19.161433093178839</v>
      </c>
      <c r="Z330" s="119">
        <v>54.204476125945781</v>
      </c>
      <c r="AA330" s="119">
        <v>54.666679705326374</v>
      </c>
      <c r="AB330" s="119">
        <v>0.42164244036442244</v>
      </c>
      <c r="AC330" s="119">
        <v>1.9180144501787391</v>
      </c>
      <c r="AD330" s="119">
        <v>55.282333434267379</v>
      </c>
      <c r="AE330" s="119">
        <v>112.95336604911526</v>
      </c>
      <c r="AF330" s="119">
        <v>12.586232216901413</v>
      </c>
      <c r="AG330" s="138"/>
      <c r="AI330" s="122" t="s">
        <v>2978</v>
      </c>
      <c r="AJ330" s="122" t="s">
        <v>2356</v>
      </c>
    </row>
    <row r="331" spans="1:36" s="122" customFormat="1" ht="11.25" customHeight="1" x14ac:dyDescent="0.2">
      <c r="A331" s="96" t="s">
        <v>89</v>
      </c>
      <c r="B331" s="98">
        <v>612000913101</v>
      </c>
      <c r="C331" s="98" t="s">
        <v>2978</v>
      </c>
      <c r="D331" s="98" t="s">
        <v>2356</v>
      </c>
      <c r="E331" s="99" t="s">
        <v>3470</v>
      </c>
      <c r="F331" s="100" t="s">
        <v>87</v>
      </c>
      <c r="G331" s="100" t="s">
        <v>87</v>
      </c>
      <c r="H331" s="100" t="s">
        <v>88</v>
      </c>
      <c r="I331" s="97">
        <v>0</v>
      </c>
      <c r="J331" s="97">
        <v>0</v>
      </c>
      <c r="K331" s="97">
        <v>172751.14</v>
      </c>
      <c r="L331" s="97">
        <v>172751.14</v>
      </c>
      <c r="M331" s="119">
        <v>172751.14</v>
      </c>
      <c r="N331" s="119">
        <v>2757.4418775033159</v>
      </c>
      <c r="O331" s="120" t="s">
        <v>44</v>
      </c>
      <c r="P331" s="121">
        <v>1.5734280020785621E-4</v>
      </c>
      <c r="Q331" s="119">
        <v>158.56911121979425</v>
      </c>
      <c r="R331" s="119">
        <v>95.141466731876548</v>
      </c>
      <c r="S331" s="119">
        <v>158.56911121979425</v>
      </c>
      <c r="T331" s="119">
        <v>63.427644487917696</v>
      </c>
      <c r="U331" s="119">
        <v>190.2829334637531</v>
      </c>
      <c r="V331" s="119">
        <v>320.09773050777318</v>
      </c>
      <c r="W331" s="119">
        <v>184.89840385910674</v>
      </c>
      <c r="X331" s="119">
        <v>31.931208825018867</v>
      </c>
      <c r="Y331" s="119">
        <v>95.718091435013179</v>
      </c>
      <c r="Z331" s="119">
        <v>270.77040515603375</v>
      </c>
      <c r="AA331" s="119">
        <v>273.07927444872206</v>
      </c>
      <c r="AB331" s="119">
        <v>2.1062521505268292</v>
      </c>
      <c r="AC331" s="119">
        <v>9.5811561496013411</v>
      </c>
      <c r="AD331" s="119">
        <v>276.15468115930156</v>
      </c>
      <c r="AE331" s="119">
        <v>564.24175409043448</v>
      </c>
      <c r="AF331" s="119">
        <v>62.872652598648415</v>
      </c>
      <c r="AG331" s="138"/>
      <c r="AI331" s="122" t="s">
        <v>2978</v>
      </c>
      <c r="AJ331" s="122" t="s">
        <v>2356</v>
      </c>
    </row>
    <row r="332" spans="1:36" s="122" customFormat="1" ht="11.25" customHeight="1" x14ac:dyDescent="0.2">
      <c r="A332" s="96" t="s">
        <v>89</v>
      </c>
      <c r="B332" s="98">
        <v>612000913102</v>
      </c>
      <c r="C332" s="98" t="s">
        <v>2978</v>
      </c>
      <c r="D332" s="98" t="s">
        <v>2356</v>
      </c>
      <c r="E332" s="99" t="s">
        <v>3471</v>
      </c>
      <c r="F332" s="100" t="s">
        <v>87</v>
      </c>
      <c r="G332" s="100" t="s">
        <v>87</v>
      </c>
      <c r="H332" s="100" t="s">
        <v>88</v>
      </c>
      <c r="I332" s="97">
        <v>0</v>
      </c>
      <c r="J332" s="97">
        <v>0</v>
      </c>
      <c r="K332" s="97">
        <v>276659.28999999998</v>
      </c>
      <c r="L332" s="97">
        <v>276659.28999999998</v>
      </c>
      <c r="M332" s="119">
        <v>276659.28999999998</v>
      </c>
      <c r="N332" s="119">
        <v>4416.0166586821615</v>
      </c>
      <c r="O332" s="120" t="s">
        <v>44</v>
      </c>
      <c r="P332" s="121">
        <v>2.5198298194800537E-4</v>
      </c>
      <c r="Q332" s="119">
        <v>253.94690724471806</v>
      </c>
      <c r="R332" s="119">
        <v>152.36814434683086</v>
      </c>
      <c r="S332" s="119">
        <v>253.94690724471806</v>
      </c>
      <c r="T332" s="119">
        <v>101.57876289788723</v>
      </c>
      <c r="U332" s="119">
        <v>304.73628869366172</v>
      </c>
      <c r="V332" s="119">
        <v>512.63343820996988</v>
      </c>
      <c r="W332" s="119">
        <v>296.11301629496467</v>
      </c>
      <c r="X332" s="119">
        <v>51.137523968706972</v>
      </c>
      <c r="Y332" s="119">
        <v>153.29160326563303</v>
      </c>
      <c r="Z332" s="119">
        <v>433.63620085795458</v>
      </c>
      <c r="AA332" s="119">
        <v>437.33383283432215</v>
      </c>
      <c r="AB332" s="119">
        <v>3.3731425710170457</v>
      </c>
      <c r="AC332" s="119">
        <v>15.344129466976835</v>
      </c>
      <c r="AD332" s="119">
        <v>442.25906711648179</v>
      </c>
      <c r="AE332" s="119">
        <v>903.62774494578844</v>
      </c>
      <c r="AF332" s="119">
        <v>100.6899487225307</v>
      </c>
      <c r="AG332" s="138"/>
      <c r="AI332" s="122" t="s">
        <v>2978</v>
      </c>
      <c r="AJ332" s="122" t="s">
        <v>2356</v>
      </c>
    </row>
    <row r="333" spans="1:36" s="122" customFormat="1" ht="11.25" customHeight="1" x14ac:dyDescent="0.2">
      <c r="A333" s="96" t="s">
        <v>89</v>
      </c>
      <c r="B333" s="98">
        <v>612000913103</v>
      </c>
      <c r="C333" s="98" t="s">
        <v>2978</v>
      </c>
      <c r="D333" s="98" t="s">
        <v>2356</v>
      </c>
      <c r="E333" s="99" t="s">
        <v>3472</v>
      </c>
      <c r="F333" s="100" t="s">
        <v>87</v>
      </c>
      <c r="G333" s="100" t="s">
        <v>87</v>
      </c>
      <c r="H333" s="100" t="s">
        <v>88</v>
      </c>
      <c r="I333" s="97">
        <v>0</v>
      </c>
      <c r="J333" s="97">
        <v>0</v>
      </c>
      <c r="K333" s="97">
        <v>23237.35</v>
      </c>
      <c r="L333" s="97">
        <v>23237.35</v>
      </c>
      <c r="M333" s="119">
        <v>23237.35</v>
      </c>
      <c r="N333" s="119">
        <v>370.91299086189343</v>
      </c>
      <c r="O333" s="120" t="s">
        <v>44</v>
      </c>
      <c r="P333" s="121">
        <v>2.1164721219263889E-5</v>
      </c>
      <c r="Q333" s="119">
        <v>21.329676531241908</v>
      </c>
      <c r="R333" s="119">
        <v>12.797805918745144</v>
      </c>
      <c r="S333" s="119">
        <v>21.329676531241908</v>
      </c>
      <c r="T333" s="119">
        <v>8.5318706124967623</v>
      </c>
      <c r="U333" s="119">
        <v>25.595611837490289</v>
      </c>
      <c r="V333" s="119">
        <v>43.057446671638765</v>
      </c>
      <c r="W333" s="119">
        <v>24.871320240870265</v>
      </c>
      <c r="X333" s="119">
        <v>4.2951767229440687</v>
      </c>
      <c r="Y333" s="119">
        <v>12.875369690801479</v>
      </c>
      <c r="Z333" s="119">
        <v>36.422258482650591</v>
      </c>
      <c r="AA333" s="119">
        <v>36.732832432312804</v>
      </c>
      <c r="AB333" s="119">
        <v>0.28331922099063778</v>
      </c>
      <c r="AC333" s="119">
        <v>1.2887942670186643</v>
      </c>
      <c r="AD333" s="119">
        <v>37.146515966476947</v>
      </c>
      <c r="AE333" s="119">
        <v>75.898098990335782</v>
      </c>
      <c r="AF333" s="119">
        <v>8.4572167446374156</v>
      </c>
      <c r="AG333" s="138"/>
      <c r="AI333" s="122" t="s">
        <v>2978</v>
      </c>
      <c r="AJ333" s="122" t="s">
        <v>2356</v>
      </c>
    </row>
    <row r="334" spans="1:36" s="122" customFormat="1" ht="11.25" customHeight="1" x14ac:dyDescent="0.2">
      <c r="A334" s="96" t="s">
        <v>89</v>
      </c>
      <c r="B334" s="98">
        <v>612000913104</v>
      </c>
      <c r="C334" s="98" t="s">
        <v>2978</v>
      </c>
      <c r="D334" s="98" t="s">
        <v>2356</v>
      </c>
      <c r="E334" s="99" t="s">
        <v>3473</v>
      </c>
      <c r="F334" s="100" t="s">
        <v>87</v>
      </c>
      <c r="G334" s="100" t="s">
        <v>87</v>
      </c>
      <c r="H334" s="100" t="s">
        <v>88</v>
      </c>
      <c r="I334" s="97">
        <v>0</v>
      </c>
      <c r="J334" s="97">
        <v>0</v>
      </c>
      <c r="K334" s="97">
        <v>67104.11</v>
      </c>
      <c r="L334" s="97">
        <v>67104.11</v>
      </c>
      <c r="M334" s="119">
        <v>67104.11</v>
      </c>
      <c r="N334" s="119">
        <v>1071.1112127340466</v>
      </c>
      <c r="O334" s="120" t="s">
        <v>44</v>
      </c>
      <c r="P334" s="121">
        <v>6.1118835874866047E-5</v>
      </c>
      <c r="Q334" s="119">
        <v>61.595188789465055</v>
      </c>
      <c r="R334" s="119">
        <v>36.957113273679035</v>
      </c>
      <c r="S334" s="119">
        <v>61.595188789465055</v>
      </c>
      <c r="T334" s="119">
        <v>24.638075515786024</v>
      </c>
      <c r="U334" s="119">
        <v>73.914226547358069</v>
      </c>
      <c r="V334" s="119">
        <v>124.3399801514709</v>
      </c>
      <c r="W334" s="119">
        <v>71.822639383948058</v>
      </c>
      <c r="X334" s="119">
        <v>12.403480228420126</v>
      </c>
      <c r="Y334" s="119">
        <v>37.181099566956163</v>
      </c>
      <c r="Z334" s="119">
        <v>105.17908624125467</v>
      </c>
      <c r="AA334" s="119">
        <v>106.0759522126872</v>
      </c>
      <c r="AB334" s="119">
        <v>0.81816059793694507</v>
      </c>
      <c r="AC334" s="119">
        <v>3.721740743302909</v>
      </c>
      <c r="AD334" s="119">
        <v>107.27057489478044</v>
      </c>
      <c r="AE334" s="119">
        <v>219.17621344251313</v>
      </c>
      <c r="AF334" s="119">
        <v>24.422492355022893</v>
      </c>
      <c r="AG334" s="138"/>
      <c r="AI334" s="122" t="s">
        <v>2978</v>
      </c>
      <c r="AJ334" s="122" t="s">
        <v>2356</v>
      </c>
    </row>
    <row r="335" spans="1:36" s="122" customFormat="1" ht="11.25" customHeight="1" x14ac:dyDescent="0.2">
      <c r="A335" s="96" t="s">
        <v>89</v>
      </c>
      <c r="B335" s="98">
        <v>612000913105</v>
      </c>
      <c r="C335" s="98" t="s">
        <v>2978</v>
      </c>
      <c r="D335" s="98" t="s">
        <v>2356</v>
      </c>
      <c r="E335" s="99" t="s">
        <v>3474</v>
      </c>
      <c r="F335" s="100" t="s">
        <v>87</v>
      </c>
      <c r="G335" s="100" t="s">
        <v>87</v>
      </c>
      <c r="H335" s="100" t="s">
        <v>88</v>
      </c>
      <c r="I335" s="97">
        <v>0</v>
      </c>
      <c r="J335" s="97">
        <v>0</v>
      </c>
      <c r="K335" s="97">
        <v>24682.35</v>
      </c>
      <c r="L335" s="97">
        <v>24682.35</v>
      </c>
      <c r="M335" s="119">
        <v>24682.35</v>
      </c>
      <c r="N335" s="119">
        <v>393.97798199881032</v>
      </c>
      <c r="O335" s="120" t="s">
        <v>44</v>
      </c>
      <c r="P335" s="121">
        <v>2.248083610163371E-5</v>
      </c>
      <c r="Q335" s="119">
        <v>22.656049055976638</v>
      </c>
      <c r="R335" s="119">
        <v>13.593629433585983</v>
      </c>
      <c r="S335" s="119">
        <v>22.656049055976638</v>
      </c>
      <c r="T335" s="119">
        <v>9.0624196223906548</v>
      </c>
      <c r="U335" s="119">
        <v>27.187258867171966</v>
      </c>
      <c r="V335" s="119">
        <v>45.734946921904736</v>
      </c>
      <c r="W335" s="119">
        <v>26.417927652991594</v>
      </c>
      <c r="X335" s="119">
        <v>4.5622695870036187</v>
      </c>
      <c r="Y335" s="119">
        <v>13.676016460041868</v>
      </c>
      <c r="Z335" s="119">
        <v>38.687153727049377</v>
      </c>
      <c r="AA335" s="119">
        <v>39.017040522507777</v>
      </c>
      <c r="AB335" s="119">
        <v>0.30093724861992732</v>
      </c>
      <c r="AC335" s="119">
        <v>1.3689371282245235</v>
      </c>
      <c r="AD335" s="119">
        <v>39.456448707153456</v>
      </c>
      <c r="AE335" s="119">
        <v>80.617774557516867</v>
      </c>
      <c r="AF335" s="119">
        <v>8.9831234506947357</v>
      </c>
      <c r="AG335" s="138"/>
      <c r="AI335" s="122" t="s">
        <v>2978</v>
      </c>
      <c r="AJ335" s="122" t="s">
        <v>2356</v>
      </c>
    </row>
    <row r="336" spans="1:36" s="122" customFormat="1" ht="11.25" customHeight="1" x14ac:dyDescent="0.2">
      <c r="A336" s="96" t="s">
        <v>89</v>
      </c>
      <c r="B336" s="98">
        <v>612000913106</v>
      </c>
      <c r="C336" s="98" t="s">
        <v>2978</v>
      </c>
      <c r="D336" s="98" t="s">
        <v>2356</v>
      </c>
      <c r="E336" s="99" t="s">
        <v>3475</v>
      </c>
      <c r="F336" s="100" t="s">
        <v>87</v>
      </c>
      <c r="G336" s="100" t="s">
        <v>87</v>
      </c>
      <c r="H336" s="100" t="s">
        <v>88</v>
      </c>
      <c r="I336" s="97">
        <v>0</v>
      </c>
      <c r="J336" s="97">
        <v>0</v>
      </c>
      <c r="K336" s="97">
        <v>87151.27</v>
      </c>
      <c r="L336" s="97">
        <v>87151.27</v>
      </c>
      <c r="M336" s="119">
        <v>87151.27</v>
      </c>
      <c r="N336" s="119">
        <v>1391.102609080313</v>
      </c>
      <c r="O336" s="120" t="s">
        <v>44</v>
      </c>
      <c r="P336" s="121">
        <v>7.9377912432131745E-5</v>
      </c>
      <c r="Q336" s="119">
        <v>79.996574410891398</v>
      </c>
      <c r="R336" s="119">
        <v>47.99794464653484</v>
      </c>
      <c r="S336" s="119">
        <v>79.996574410891398</v>
      </c>
      <c r="T336" s="119">
        <v>31.998629764356558</v>
      </c>
      <c r="U336" s="119">
        <v>95.995889293069681</v>
      </c>
      <c r="V336" s="119">
        <v>161.48619185882174</v>
      </c>
      <c r="W336" s="119">
        <v>93.279446475977238</v>
      </c>
      <c r="X336" s="119">
        <v>16.108984298081054</v>
      </c>
      <c r="Y336" s="119">
        <v>48.288846201174245</v>
      </c>
      <c r="Z336" s="119">
        <v>136.60103596284742</v>
      </c>
      <c r="AA336" s="119">
        <v>137.76583806558193</v>
      </c>
      <c r="AB336" s="119">
        <v>1.0625837251125769</v>
      </c>
      <c r="AC336" s="119">
        <v>4.8336000937884798</v>
      </c>
      <c r="AD336" s="119">
        <v>139.31735084051081</v>
      </c>
      <c r="AE336" s="119">
        <v>284.65447727875517</v>
      </c>
      <c r="AF336" s="119">
        <v>31.718641753918433</v>
      </c>
      <c r="AG336" s="138"/>
      <c r="AI336" s="122" t="s">
        <v>2978</v>
      </c>
      <c r="AJ336" s="122" t="s">
        <v>2356</v>
      </c>
    </row>
    <row r="337" spans="1:36" s="122" customFormat="1" ht="11.25" hidden="1" customHeight="1" x14ac:dyDescent="0.2">
      <c r="A337" s="96" t="s">
        <v>89</v>
      </c>
      <c r="B337" s="98">
        <v>612000913107</v>
      </c>
      <c r="C337" s="98" t="s">
        <v>2978</v>
      </c>
      <c r="D337" s="98" t="s">
        <v>2356</v>
      </c>
      <c r="E337" s="99" t="s">
        <v>3476</v>
      </c>
      <c r="F337" s="100" t="s">
        <v>88</v>
      </c>
      <c r="G337" s="100" t="s">
        <v>87</v>
      </c>
      <c r="H337" s="100" t="s">
        <v>88</v>
      </c>
      <c r="I337" s="97">
        <v>0</v>
      </c>
      <c r="J337" s="97">
        <v>0</v>
      </c>
      <c r="K337" s="97">
        <v>459607.5</v>
      </c>
      <c r="L337" s="97">
        <v>459607.5</v>
      </c>
      <c r="M337" s="119">
        <v>0</v>
      </c>
      <c r="N337" s="119">
        <v>0</v>
      </c>
      <c r="O337" s="120" t="s">
        <v>44</v>
      </c>
      <c r="P337" s="121">
        <v>0</v>
      </c>
      <c r="Q337" s="119">
        <v>0</v>
      </c>
      <c r="R337" s="119">
        <v>0</v>
      </c>
      <c r="S337" s="119">
        <v>0</v>
      </c>
      <c r="T337" s="119">
        <v>0</v>
      </c>
      <c r="U337" s="119">
        <v>0</v>
      </c>
      <c r="V337" s="119">
        <v>0</v>
      </c>
      <c r="W337" s="119">
        <v>0</v>
      </c>
      <c r="X337" s="119">
        <v>0</v>
      </c>
      <c r="Y337" s="119">
        <v>0</v>
      </c>
      <c r="Z337" s="119">
        <v>0</v>
      </c>
      <c r="AA337" s="119">
        <v>0</v>
      </c>
      <c r="AB337" s="119">
        <v>0</v>
      </c>
      <c r="AC337" s="119">
        <v>0</v>
      </c>
      <c r="AD337" s="119">
        <v>0</v>
      </c>
      <c r="AE337" s="119">
        <v>0</v>
      </c>
      <c r="AF337" s="119">
        <v>0</v>
      </c>
      <c r="AG337" s="138"/>
      <c r="AI337" s="122" t="s">
        <v>2978</v>
      </c>
      <c r="AJ337" s="122" t="s">
        <v>2356</v>
      </c>
    </row>
    <row r="338" spans="1:36" s="122" customFormat="1" ht="11.25" customHeight="1" x14ac:dyDescent="0.2">
      <c r="A338" s="96" t="s">
        <v>89</v>
      </c>
      <c r="B338" s="98">
        <v>612000913108</v>
      </c>
      <c r="C338" s="98" t="s">
        <v>2978</v>
      </c>
      <c r="D338" s="98" t="s">
        <v>2356</v>
      </c>
      <c r="E338" s="99" t="s">
        <v>3477</v>
      </c>
      <c r="F338" s="100" t="s">
        <v>87</v>
      </c>
      <c r="G338" s="100" t="s">
        <v>87</v>
      </c>
      <c r="H338" s="100" t="s">
        <v>88</v>
      </c>
      <c r="I338" s="97">
        <v>0</v>
      </c>
      <c r="J338" s="97">
        <v>0</v>
      </c>
      <c r="K338" s="97">
        <v>34803.43</v>
      </c>
      <c r="L338" s="97">
        <v>34803.43</v>
      </c>
      <c r="M338" s="119">
        <v>34803.43</v>
      </c>
      <c r="N338" s="119">
        <v>555.52996850125123</v>
      </c>
      <c r="O338" s="120" t="s">
        <v>44</v>
      </c>
      <c r="P338" s="121">
        <v>3.1699177979596023E-5</v>
      </c>
      <c r="Q338" s="119">
        <v>31.946237590677111</v>
      </c>
      <c r="R338" s="119">
        <v>19.167742554406267</v>
      </c>
      <c r="S338" s="119">
        <v>31.946237590677111</v>
      </c>
      <c r="T338" s="119">
        <v>12.778495036270845</v>
      </c>
      <c r="U338" s="119">
        <v>38.335485108812534</v>
      </c>
      <c r="V338" s="119">
        <v>64.488714557172528</v>
      </c>
      <c r="W338" s="119">
        <v>37.250687062453835</v>
      </c>
      <c r="X338" s="119">
        <v>6.4330434586823948</v>
      </c>
      <c r="Y338" s="119">
        <v>19.283912656044304</v>
      </c>
      <c r="Z338" s="119">
        <v>54.550950239284447</v>
      </c>
      <c r="AA338" s="119">
        <v>55.016108216286668</v>
      </c>
      <c r="AB338" s="119">
        <v>0.42433757185747062</v>
      </c>
      <c r="AC338" s="119">
        <v>1.9302743667666669</v>
      </c>
      <c r="AD338" s="119">
        <v>55.635697193662928</v>
      </c>
      <c r="AE338" s="119">
        <v>113.67536209349271</v>
      </c>
      <c r="AF338" s="119">
        <v>12.666683204703473</v>
      </c>
      <c r="AG338" s="138"/>
      <c r="AI338" s="122" t="s">
        <v>2978</v>
      </c>
      <c r="AJ338" s="122" t="s">
        <v>2356</v>
      </c>
    </row>
    <row r="339" spans="1:36" s="122" customFormat="1" ht="11.25" customHeight="1" x14ac:dyDescent="0.2">
      <c r="A339" s="96" t="s">
        <v>89</v>
      </c>
      <c r="B339" s="98">
        <v>612000913109</v>
      </c>
      <c r="C339" s="98" t="s">
        <v>2978</v>
      </c>
      <c r="D339" s="98" t="s">
        <v>2356</v>
      </c>
      <c r="E339" s="99" t="s">
        <v>3478</v>
      </c>
      <c r="F339" s="100" t="s">
        <v>87</v>
      </c>
      <c r="G339" s="100" t="s">
        <v>87</v>
      </c>
      <c r="H339" s="100" t="s">
        <v>88</v>
      </c>
      <c r="I339" s="97">
        <v>0</v>
      </c>
      <c r="J339" s="97">
        <v>0</v>
      </c>
      <c r="K339" s="97">
        <v>34803.160000000003</v>
      </c>
      <c r="L339" s="97">
        <v>34803.160000000003</v>
      </c>
      <c r="M339" s="119">
        <v>34803.160000000003</v>
      </c>
      <c r="N339" s="119">
        <v>555.52565877972381</v>
      </c>
      <c r="O339" s="120" t="s">
        <v>44</v>
      </c>
      <c r="P339" s="121">
        <v>3.1698932061936333E-5</v>
      </c>
      <c r="Q339" s="119">
        <v>31.945989756364522</v>
      </c>
      <c r="R339" s="119">
        <v>19.167593853818715</v>
      </c>
      <c r="S339" s="119">
        <v>31.945989756364522</v>
      </c>
      <c r="T339" s="119">
        <v>12.778395902545808</v>
      </c>
      <c r="U339" s="119">
        <v>38.335187707637431</v>
      </c>
      <c r="V339" s="119">
        <v>64.488214263008103</v>
      </c>
      <c r="W339" s="119">
        <v>37.250398076985817</v>
      </c>
      <c r="X339" s="119">
        <v>6.4329935520572743</v>
      </c>
      <c r="Y339" s="119">
        <v>19.283763054225822</v>
      </c>
      <c r="Z339" s="119">
        <v>54.550527040865063</v>
      </c>
      <c r="AA339" s="119">
        <v>55.01568140923866</v>
      </c>
      <c r="AB339" s="119">
        <v>0.42433427990767125</v>
      </c>
      <c r="AC339" s="119">
        <v>1.9302593919759914</v>
      </c>
      <c r="AD339" s="119">
        <v>55.63526557993282</v>
      </c>
      <c r="AE339" s="119">
        <v>113.67448021639709</v>
      </c>
      <c r="AF339" s="119">
        <v>12.666584938398533</v>
      </c>
      <c r="AG339" s="138"/>
      <c r="AI339" s="122" t="s">
        <v>2978</v>
      </c>
      <c r="AJ339" s="122" t="s">
        <v>2356</v>
      </c>
    </row>
    <row r="340" spans="1:36" s="122" customFormat="1" ht="11.25" customHeight="1" x14ac:dyDescent="0.2">
      <c r="A340" s="96" t="s">
        <v>89</v>
      </c>
      <c r="B340" s="98">
        <v>612000913110</v>
      </c>
      <c r="C340" s="98" t="s">
        <v>2978</v>
      </c>
      <c r="D340" s="98" t="s">
        <v>2356</v>
      </c>
      <c r="E340" s="99" t="s">
        <v>3479</v>
      </c>
      <c r="F340" s="100" t="s">
        <v>87</v>
      </c>
      <c r="G340" s="100" t="s">
        <v>87</v>
      </c>
      <c r="H340" s="100" t="s">
        <v>88</v>
      </c>
      <c r="I340" s="97">
        <v>0</v>
      </c>
      <c r="J340" s="97">
        <v>0</v>
      </c>
      <c r="K340" s="97">
        <v>69725.929999999993</v>
      </c>
      <c r="L340" s="97">
        <v>69725.929999999993</v>
      </c>
      <c r="M340" s="119">
        <v>69725.929999999993</v>
      </c>
      <c r="N340" s="119">
        <v>1112.9605241960473</v>
      </c>
      <c r="O340" s="120" t="s">
        <v>44</v>
      </c>
      <c r="P340" s="121">
        <v>6.350680564711159E-5</v>
      </c>
      <c r="Q340" s="119">
        <v>64.001770113202056</v>
      </c>
      <c r="R340" s="119">
        <v>38.401062067921238</v>
      </c>
      <c r="S340" s="119">
        <v>64.001770113202056</v>
      </c>
      <c r="T340" s="119">
        <v>25.600708045280825</v>
      </c>
      <c r="U340" s="119">
        <v>76.802124135842476</v>
      </c>
      <c r="V340" s="119">
        <v>129.19805884084963</v>
      </c>
      <c r="W340" s="119">
        <v>74.628816716299539</v>
      </c>
      <c r="X340" s="119">
        <v>12.888095739041995</v>
      </c>
      <c r="Y340" s="119">
        <v>38.633799714035618</v>
      </c>
      <c r="Z340" s="119">
        <v>109.28853098151042</v>
      </c>
      <c r="AA340" s="119">
        <v>110.22043834073905</v>
      </c>
      <c r="AB340" s="119">
        <v>0.85012689357640769</v>
      </c>
      <c r="AC340" s="119">
        <v>3.8671526162210705</v>
      </c>
      <c r="AD340" s="119">
        <v>111.46173604229629</v>
      </c>
      <c r="AE340" s="119">
        <v>227.73963198614399</v>
      </c>
      <c r="AF340" s="119">
        <v>25.376701849884615</v>
      </c>
      <c r="AG340" s="138"/>
      <c r="AI340" s="122" t="s">
        <v>2978</v>
      </c>
      <c r="AJ340" s="122" t="s">
        <v>2356</v>
      </c>
    </row>
    <row r="341" spans="1:36" s="122" customFormat="1" ht="11.25" customHeight="1" x14ac:dyDescent="0.2">
      <c r="A341" s="96" t="s">
        <v>89</v>
      </c>
      <c r="B341" s="98">
        <v>612000913111</v>
      </c>
      <c r="C341" s="98" t="s">
        <v>2978</v>
      </c>
      <c r="D341" s="98" t="s">
        <v>2356</v>
      </c>
      <c r="E341" s="99" t="s">
        <v>3480</v>
      </c>
      <c r="F341" s="100" t="s">
        <v>87</v>
      </c>
      <c r="G341" s="100" t="s">
        <v>87</v>
      </c>
      <c r="H341" s="100" t="s">
        <v>88</v>
      </c>
      <c r="I341" s="97">
        <v>0</v>
      </c>
      <c r="J341" s="97">
        <v>0</v>
      </c>
      <c r="K341" s="97">
        <v>129090.16</v>
      </c>
      <c r="L341" s="97">
        <v>129090.16</v>
      </c>
      <c r="M341" s="119">
        <v>129090.16</v>
      </c>
      <c r="N341" s="119">
        <v>2060.5283019122389</v>
      </c>
      <c r="O341" s="120" t="s">
        <v>44</v>
      </c>
      <c r="P341" s="121">
        <v>1.1757611124117728E-4</v>
      </c>
      <c r="Q341" s="119">
        <v>118.49248542395166</v>
      </c>
      <c r="R341" s="119">
        <v>71.095491254370998</v>
      </c>
      <c r="S341" s="119">
        <v>118.49248542395166</v>
      </c>
      <c r="T341" s="119">
        <v>47.396994169580665</v>
      </c>
      <c r="U341" s="119">
        <v>142.190982508742</v>
      </c>
      <c r="V341" s="119">
        <v>239.19649529887513</v>
      </c>
      <c r="W341" s="119">
        <v>138.16733445531361</v>
      </c>
      <c r="X341" s="119">
        <v>23.860941561457121</v>
      </c>
      <c r="Y341" s="119">
        <v>71.526380307768051</v>
      </c>
      <c r="Z341" s="119">
        <v>202.33611728905072</v>
      </c>
      <c r="AA341" s="119">
        <v>204.06144486959357</v>
      </c>
      <c r="AB341" s="119">
        <v>1.5739197270238126</v>
      </c>
      <c r="AC341" s="119">
        <v>7.1596226822990632</v>
      </c>
      <c r="AD341" s="119">
        <v>206.35957583610286</v>
      </c>
      <c r="AE341" s="119">
        <v>421.63576063356129</v>
      </c>
      <c r="AF341" s="119">
        <v>46.982270470596831</v>
      </c>
      <c r="AG341" s="138"/>
      <c r="AI341" s="122" t="s">
        <v>2978</v>
      </c>
      <c r="AJ341" s="122" t="s">
        <v>2356</v>
      </c>
    </row>
    <row r="342" spans="1:36" s="122" customFormat="1" ht="11.25" customHeight="1" x14ac:dyDescent="0.2">
      <c r="A342" s="96" t="s">
        <v>89</v>
      </c>
      <c r="B342" s="98">
        <v>612000913112</v>
      </c>
      <c r="C342" s="98" t="s">
        <v>2978</v>
      </c>
      <c r="D342" s="98" t="s">
        <v>2356</v>
      </c>
      <c r="E342" s="99" t="s">
        <v>3481</v>
      </c>
      <c r="F342" s="100" t="s">
        <v>87</v>
      </c>
      <c r="G342" s="100" t="s">
        <v>87</v>
      </c>
      <c r="H342" s="100" t="s">
        <v>88</v>
      </c>
      <c r="I342" s="97">
        <v>0</v>
      </c>
      <c r="J342" s="97">
        <v>0</v>
      </c>
      <c r="K342" s="97">
        <v>65877.710000000006</v>
      </c>
      <c r="L342" s="97">
        <v>65877.710000000006</v>
      </c>
      <c r="M342" s="119">
        <v>65877.710000000006</v>
      </c>
      <c r="N342" s="119">
        <v>1051.5354998410951</v>
      </c>
      <c r="O342" s="120" t="s">
        <v>44</v>
      </c>
      <c r="P342" s="121">
        <v>6.0001823216223593E-5</v>
      </c>
      <c r="Q342" s="119">
        <v>60.46947026743414</v>
      </c>
      <c r="R342" s="119">
        <v>36.281682160460484</v>
      </c>
      <c r="S342" s="119">
        <v>60.46947026743414</v>
      </c>
      <c r="T342" s="119">
        <v>24.187788106973656</v>
      </c>
      <c r="U342" s="119">
        <v>72.563364320920968</v>
      </c>
      <c r="V342" s="119">
        <v>122.0675328802417</v>
      </c>
      <c r="W342" s="119">
        <v>70.510003169259051</v>
      </c>
      <c r="X342" s="119">
        <v>12.176793246771245</v>
      </c>
      <c r="Y342" s="119">
        <v>36.50157486259878</v>
      </c>
      <c r="Z342" s="119">
        <v>103.25682497638915</v>
      </c>
      <c r="AA342" s="119">
        <v>104.13729975468367</v>
      </c>
      <c r="AB342" s="119">
        <v>0.80320783040437715</v>
      </c>
      <c r="AC342" s="119">
        <v>3.6537219163251473</v>
      </c>
      <c r="AD342" s="119">
        <v>105.31008941854122</v>
      </c>
      <c r="AE342" s="119">
        <v>215.17053170161981</v>
      </c>
      <c r="AF342" s="119">
        <v>23.976144961037633</v>
      </c>
      <c r="AG342" s="138"/>
      <c r="AI342" s="122" t="s">
        <v>2978</v>
      </c>
      <c r="AJ342" s="122" t="s">
        <v>2356</v>
      </c>
    </row>
    <row r="343" spans="1:36" s="122" customFormat="1" ht="11.25" customHeight="1" x14ac:dyDescent="0.2">
      <c r="A343" s="96" t="s">
        <v>89</v>
      </c>
      <c r="B343" s="98">
        <v>612000913113</v>
      </c>
      <c r="C343" s="98" t="s">
        <v>2978</v>
      </c>
      <c r="D343" s="98" t="s">
        <v>2356</v>
      </c>
      <c r="E343" s="99" t="s">
        <v>3482</v>
      </c>
      <c r="F343" s="100" t="s">
        <v>87</v>
      </c>
      <c r="G343" s="100" t="s">
        <v>87</v>
      </c>
      <c r="H343" s="100" t="s">
        <v>88</v>
      </c>
      <c r="I343" s="97">
        <v>0</v>
      </c>
      <c r="J343" s="97">
        <v>0</v>
      </c>
      <c r="K343" s="97">
        <v>64863.44</v>
      </c>
      <c r="L343" s="97">
        <v>64863.44</v>
      </c>
      <c r="M343" s="119">
        <v>64863.44</v>
      </c>
      <c r="N343" s="119">
        <v>1035.3457914947692</v>
      </c>
      <c r="O343" s="120" t="s">
        <v>44</v>
      </c>
      <c r="P343" s="121">
        <v>5.9078019865537606E-5</v>
      </c>
      <c r="Q343" s="119">
        <v>59.53846690365372</v>
      </c>
      <c r="R343" s="119">
        <v>35.723080142192231</v>
      </c>
      <c r="S343" s="119">
        <v>59.53846690365372</v>
      </c>
      <c r="T343" s="119">
        <v>23.81538676146149</v>
      </c>
      <c r="U343" s="119">
        <v>71.446160284384462</v>
      </c>
      <c r="V343" s="119">
        <v>120.18815005751692</v>
      </c>
      <c r="W343" s="119">
        <v>69.424413203935657</v>
      </c>
      <c r="X343" s="119">
        <v>11.989316236923715</v>
      </c>
      <c r="Y343" s="119">
        <v>35.939587320289121</v>
      </c>
      <c r="Z343" s="119">
        <v>101.66705660300757</v>
      </c>
      <c r="AA343" s="119">
        <v>102.53397536738811</v>
      </c>
      <c r="AB343" s="119">
        <v>0.79084143809741536</v>
      </c>
      <c r="AC343" s="119">
        <v>3.597468283221156</v>
      </c>
      <c r="AD343" s="119">
        <v>103.68870846291078</v>
      </c>
      <c r="AE343" s="119">
        <v>211.85771139883448</v>
      </c>
      <c r="AF343" s="119">
        <v>23.607002127298699</v>
      </c>
      <c r="AG343" s="138"/>
      <c r="AI343" s="122" t="s">
        <v>2978</v>
      </c>
      <c r="AJ343" s="122" t="s">
        <v>2356</v>
      </c>
    </row>
    <row r="344" spans="1:36" s="122" customFormat="1" ht="11.25" customHeight="1" x14ac:dyDescent="0.2">
      <c r="A344" s="96" t="s">
        <v>89</v>
      </c>
      <c r="B344" s="98">
        <v>612000913114</v>
      </c>
      <c r="C344" s="98" t="s">
        <v>2978</v>
      </c>
      <c r="D344" s="98" t="s">
        <v>2356</v>
      </c>
      <c r="E344" s="99" t="s">
        <v>3483</v>
      </c>
      <c r="F344" s="100" t="s">
        <v>87</v>
      </c>
      <c r="G344" s="100" t="s">
        <v>87</v>
      </c>
      <c r="H344" s="100" t="s">
        <v>88</v>
      </c>
      <c r="I344" s="97">
        <v>0</v>
      </c>
      <c r="J344" s="97">
        <v>0</v>
      </c>
      <c r="K344" s="97">
        <v>517133.29</v>
      </c>
      <c r="L344" s="97">
        <v>517133.29</v>
      </c>
      <c r="M344" s="119">
        <v>517133.29</v>
      </c>
      <c r="N344" s="119">
        <v>8254.4461940862839</v>
      </c>
      <c r="O344" s="120" t="s">
        <v>44</v>
      </c>
      <c r="P344" s="121">
        <v>4.7100817933416452E-4</v>
      </c>
      <c r="Q344" s="119">
        <v>474.67916088697365</v>
      </c>
      <c r="R344" s="119">
        <v>284.80749653218419</v>
      </c>
      <c r="S344" s="119">
        <v>474.67916088697365</v>
      </c>
      <c r="T344" s="119">
        <v>189.87166435478946</v>
      </c>
      <c r="U344" s="119">
        <v>569.61499306436838</v>
      </c>
      <c r="V344" s="119">
        <v>958.2176563293192</v>
      </c>
      <c r="W344" s="119">
        <v>553.49631790220633</v>
      </c>
      <c r="X344" s="119">
        <v>95.586582371375613</v>
      </c>
      <c r="Y344" s="119">
        <v>286.5336317682719</v>
      </c>
      <c r="Z344" s="119">
        <v>810.55552196629606</v>
      </c>
      <c r="AA344" s="119">
        <v>817.46715898071966</v>
      </c>
      <c r="AB344" s="119">
        <v>6.3050993711040881</v>
      </c>
      <c r="AC344" s="119">
        <v>28.68134358851162</v>
      </c>
      <c r="AD344" s="119">
        <v>826.67343796869079</v>
      </c>
      <c r="AE344" s="119">
        <v>1689.0666808228143</v>
      </c>
      <c r="AF344" s="119">
        <v>188.21028729168503</v>
      </c>
      <c r="AG344" s="138"/>
      <c r="AI344" s="122" t="s">
        <v>2978</v>
      </c>
      <c r="AJ344" s="122" t="s">
        <v>2356</v>
      </c>
    </row>
    <row r="345" spans="1:36" s="122" customFormat="1" ht="11.25" customHeight="1" x14ac:dyDescent="0.2">
      <c r="A345" s="96" t="s">
        <v>89</v>
      </c>
      <c r="B345" s="98">
        <v>612000913115</v>
      </c>
      <c r="C345" s="98" t="s">
        <v>2978</v>
      </c>
      <c r="D345" s="98" t="s">
        <v>2356</v>
      </c>
      <c r="E345" s="99" t="s">
        <v>3484</v>
      </c>
      <c r="F345" s="100" t="s">
        <v>87</v>
      </c>
      <c r="G345" s="100" t="s">
        <v>87</v>
      </c>
      <c r="H345" s="100" t="s">
        <v>88</v>
      </c>
      <c r="I345" s="97">
        <v>0</v>
      </c>
      <c r="J345" s="97">
        <v>0</v>
      </c>
      <c r="K345" s="97">
        <v>685023.93</v>
      </c>
      <c r="L345" s="97">
        <v>685023.93</v>
      </c>
      <c r="M345" s="119">
        <v>685023.93</v>
      </c>
      <c r="N345" s="119">
        <v>10934.305103132172</v>
      </c>
      <c r="O345" s="120" t="s">
        <v>44</v>
      </c>
      <c r="P345" s="121">
        <v>6.239240062646793E-4</v>
      </c>
      <c r="Q345" s="119">
        <v>628.78679552789379</v>
      </c>
      <c r="R345" s="119">
        <v>377.27207731673633</v>
      </c>
      <c r="S345" s="119">
        <v>628.78679552789379</v>
      </c>
      <c r="T345" s="119">
        <v>251.51471821115754</v>
      </c>
      <c r="U345" s="119">
        <v>754.54415463347266</v>
      </c>
      <c r="V345" s="119">
        <v>1269.3091654070456</v>
      </c>
      <c r="W345" s="119">
        <v>733.19244817888011</v>
      </c>
      <c r="X345" s="119">
        <v>126.61937952458727</v>
      </c>
      <c r="Y345" s="119">
        <v>379.55861343034888</v>
      </c>
      <c r="Z345" s="119">
        <v>1073.7075718729182</v>
      </c>
      <c r="AA345" s="119">
        <v>1082.8631161821113</v>
      </c>
      <c r="AB345" s="119">
        <v>8.3520903290411876</v>
      </c>
      <c r="AC345" s="119">
        <v>37.992925774866549</v>
      </c>
      <c r="AD345" s="119">
        <v>1095.0582727016547</v>
      </c>
      <c r="AE345" s="119">
        <v>2237.4330140867555</v>
      </c>
      <c r="AF345" s="119">
        <v>249.31396442680989</v>
      </c>
      <c r="AG345" s="138"/>
      <c r="AI345" s="122" t="s">
        <v>2978</v>
      </c>
      <c r="AJ345" s="122" t="s">
        <v>2356</v>
      </c>
    </row>
    <row r="346" spans="1:36" s="122" customFormat="1" ht="11.25" customHeight="1" x14ac:dyDescent="0.2">
      <c r="A346" s="96" t="s">
        <v>89</v>
      </c>
      <c r="B346" s="98">
        <v>612000913116</v>
      </c>
      <c r="C346" s="98" t="s">
        <v>2978</v>
      </c>
      <c r="D346" s="98" t="s">
        <v>2357</v>
      </c>
      <c r="E346" s="99" t="s">
        <v>3485</v>
      </c>
      <c r="F346" s="100" t="s">
        <v>87</v>
      </c>
      <c r="G346" s="100" t="s">
        <v>87</v>
      </c>
      <c r="H346" s="100" t="s">
        <v>88</v>
      </c>
      <c r="I346" s="97">
        <v>0</v>
      </c>
      <c r="J346" s="97">
        <v>0</v>
      </c>
      <c r="K346" s="97">
        <v>4361979.0199999996</v>
      </c>
      <c r="L346" s="97">
        <v>4361979.0199999996</v>
      </c>
      <c r="M346" s="119">
        <v>4361979.0199999996</v>
      </c>
      <c r="N346" s="119">
        <v>69625.610682157421</v>
      </c>
      <c r="O346" s="120" t="s">
        <v>44</v>
      </c>
      <c r="P346" s="121">
        <v>3.9729173043646501E-3</v>
      </c>
      <c r="Q346" s="119">
        <v>4003.8817478182136</v>
      </c>
      <c r="R346" s="119">
        <v>2402.3290486909286</v>
      </c>
      <c r="S346" s="119">
        <v>4003.8817478182136</v>
      </c>
      <c r="T346" s="119">
        <v>1601.5526991272857</v>
      </c>
      <c r="U346" s="119">
        <v>4804.6580973818573</v>
      </c>
      <c r="V346" s="119">
        <v>8082.4912925293593</v>
      </c>
      <c r="W346" s="119">
        <v>4668.6983279236847</v>
      </c>
      <c r="X346" s="119">
        <v>806.26537676087764</v>
      </c>
      <c r="Y346" s="119">
        <v>2416.8888649531868</v>
      </c>
      <c r="Z346" s="119">
        <v>6836.9726910486315</v>
      </c>
      <c r="AA346" s="119">
        <v>6895.2718108959943</v>
      </c>
      <c r="AB346" s="119">
        <v>53.183022071101291</v>
      </c>
      <c r="AC346" s="119">
        <v>241.92489908839397</v>
      </c>
      <c r="AD346" s="119">
        <v>6972.9260570532988</v>
      </c>
      <c r="AE346" s="119">
        <v>14247.145885986476</v>
      </c>
      <c r="AF346" s="119">
        <v>1587.5391130099217</v>
      </c>
      <c r="AG346" s="138"/>
      <c r="AI346" s="122" t="s">
        <v>2978</v>
      </c>
      <c r="AJ346" s="122" t="s">
        <v>2357</v>
      </c>
    </row>
    <row r="347" spans="1:36" s="122" customFormat="1" ht="11.25" customHeight="1" x14ac:dyDescent="0.2">
      <c r="A347" s="96" t="s">
        <v>89</v>
      </c>
      <c r="B347" s="98">
        <v>612000913117</v>
      </c>
      <c r="C347" s="98" t="s">
        <v>2978</v>
      </c>
      <c r="D347" s="98" t="s">
        <v>2357</v>
      </c>
      <c r="E347" s="99" t="s">
        <v>3486</v>
      </c>
      <c r="F347" s="100" t="s">
        <v>87</v>
      </c>
      <c r="G347" s="100" t="s">
        <v>87</v>
      </c>
      <c r="H347" s="100" t="s">
        <v>88</v>
      </c>
      <c r="I347" s="97">
        <v>0</v>
      </c>
      <c r="J347" s="97">
        <v>0</v>
      </c>
      <c r="K347" s="97">
        <v>4582850.78</v>
      </c>
      <c r="L347" s="97">
        <v>4582850.78</v>
      </c>
      <c r="M347" s="119">
        <v>4582850.78</v>
      </c>
      <c r="N347" s="119">
        <v>73151.15060381504</v>
      </c>
      <c r="O347" s="120" t="s">
        <v>44</v>
      </c>
      <c r="P347" s="121">
        <v>4.1740886610644535E-3</v>
      </c>
      <c r="Q347" s="119">
        <v>4206.6210100699809</v>
      </c>
      <c r="R347" s="119">
        <v>2523.9726060419889</v>
      </c>
      <c r="S347" s="119">
        <v>4206.6210100699809</v>
      </c>
      <c r="T347" s="119">
        <v>1682.6484040279927</v>
      </c>
      <c r="U347" s="119">
        <v>5047.9452120839778</v>
      </c>
      <c r="V347" s="119">
        <v>8491.7537096066517</v>
      </c>
      <c r="W347" s="119">
        <v>4905.101027677515</v>
      </c>
      <c r="X347" s="119">
        <v>847.0911698185065</v>
      </c>
      <c r="Y347" s="119">
        <v>2539.2696684552211</v>
      </c>
      <c r="Z347" s="119">
        <v>7183.1674307344383</v>
      </c>
      <c r="AA347" s="119">
        <v>7244.4185659739196</v>
      </c>
      <c r="AB347" s="119">
        <v>55.875980389585592</v>
      </c>
      <c r="AC347" s="119">
        <v>254.17493009598837</v>
      </c>
      <c r="AD347" s="119">
        <v>7326.0048874441945</v>
      </c>
      <c r="AE347" s="119">
        <v>14968.55976083235</v>
      </c>
      <c r="AF347" s="119">
        <v>1667.9252304927475</v>
      </c>
      <c r="AG347" s="138"/>
      <c r="AI347" s="122" t="s">
        <v>2978</v>
      </c>
      <c r="AJ347" s="122" t="s">
        <v>2357</v>
      </c>
    </row>
    <row r="348" spans="1:36" s="122" customFormat="1" ht="11.25" customHeight="1" x14ac:dyDescent="0.2">
      <c r="A348" s="96" t="s">
        <v>89</v>
      </c>
      <c r="B348" s="98">
        <v>612000913118</v>
      </c>
      <c r="C348" s="98" t="s">
        <v>2978</v>
      </c>
      <c r="D348" s="98" t="s">
        <v>2357</v>
      </c>
      <c r="E348" s="99" t="s">
        <v>3487</v>
      </c>
      <c r="F348" s="100" t="s">
        <v>87</v>
      </c>
      <c r="G348" s="100" t="s">
        <v>87</v>
      </c>
      <c r="H348" s="100" t="s">
        <v>88</v>
      </c>
      <c r="I348" s="97">
        <v>0</v>
      </c>
      <c r="J348" s="97">
        <v>0</v>
      </c>
      <c r="K348" s="97">
        <v>4774928.29</v>
      </c>
      <c r="L348" s="97">
        <v>4774928.29</v>
      </c>
      <c r="M348" s="119">
        <v>4774928.29</v>
      </c>
      <c r="N348" s="119">
        <v>76217.078676999168</v>
      </c>
      <c r="O348" s="120" t="s">
        <v>44</v>
      </c>
      <c r="P348" s="121">
        <v>4.3490340378669022E-3</v>
      </c>
      <c r="Q348" s="119">
        <v>4382.9298902661476</v>
      </c>
      <c r="R348" s="119">
        <v>2629.7579341596888</v>
      </c>
      <c r="S348" s="119">
        <v>4382.9298902661476</v>
      </c>
      <c r="T348" s="119">
        <v>1753.1719561064592</v>
      </c>
      <c r="U348" s="119">
        <v>5259.5158683193777</v>
      </c>
      <c r="V348" s="119">
        <v>8847.6620702263517</v>
      </c>
      <c r="W348" s="119">
        <v>5110.6847651638882</v>
      </c>
      <c r="X348" s="119">
        <v>882.59465235644905</v>
      </c>
      <c r="Y348" s="119">
        <v>2645.696130618016</v>
      </c>
      <c r="Z348" s="119">
        <v>7484.2300182465224</v>
      </c>
      <c r="AA348" s="119">
        <v>7548.0483253417442</v>
      </c>
      <c r="AB348" s="119">
        <v>58.217867502488815</v>
      </c>
      <c r="AC348" s="119">
        <v>264.82796900581332</v>
      </c>
      <c r="AD348" s="119">
        <v>7633.0541117325129</v>
      </c>
      <c r="AE348" s="119">
        <v>15595.925526197043</v>
      </c>
      <c r="AF348" s="119">
        <v>1737.8317014905276</v>
      </c>
      <c r="AG348" s="138"/>
      <c r="AI348" s="122" t="s">
        <v>2978</v>
      </c>
      <c r="AJ348" s="122" t="s">
        <v>2357</v>
      </c>
    </row>
    <row r="349" spans="1:36" s="122" customFormat="1" ht="11.25" customHeight="1" x14ac:dyDescent="0.2">
      <c r="A349" s="96" t="s">
        <v>89</v>
      </c>
      <c r="B349" s="98">
        <v>612000913119</v>
      </c>
      <c r="C349" s="98" t="s">
        <v>2978</v>
      </c>
      <c r="D349" s="98" t="s">
        <v>2357</v>
      </c>
      <c r="E349" s="99" t="s">
        <v>3488</v>
      </c>
      <c r="F349" s="100" t="s">
        <v>87</v>
      </c>
      <c r="G349" s="100" t="s">
        <v>87</v>
      </c>
      <c r="H349" s="100" t="s">
        <v>88</v>
      </c>
      <c r="I349" s="97">
        <v>0</v>
      </c>
      <c r="J349" s="97">
        <v>0</v>
      </c>
      <c r="K349" s="97">
        <v>5064810.45</v>
      </c>
      <c r="L349" s="97">
        <v>5064810.45</v>
      </c>
      <c r="M349" s="119">
        <v>5064810.45</v>
      </c>
      <c r="N349" s="119">
        <v>80844.157881947496</v>
      </c>
      <c r="O349" s="120" t="s">
        <v>44</v>
      </c>
      <c r="P349" s="121">
        <v>4.6130604910914761E-3</v>
      </c>
      <c r="Q349" s="119">
        <v>4649.0141341656335</v>
      </c>
      <c r="R349" s="119">
        <v>2789.4084804993804</v>
      </c>
      <c r="S349" s="119">
        <v>4649.0141341656335</v>
      </c>
      <c r="T349" s="119">
        <v>1859.6056536662536</v>
      </c>
      <c r="U349" s="119">
        <v>5578.8169609987608</v>
      </c>
      <c r="V349" s="119">
        <v>9384.7967110205664</v>
      </c>
      <c r="W349" s="119">
        <v>5420.9504380342969</v>
      </c>
      <c r="X349" s="119">
        <v>936.17628305137544</v>
      </c>
      <c r="Y349" s="119">
        <v>2806.3142723927049</v>
      </c>
      <c r="Z349" s="119">
        <v>7938.5917660804653</v>
      </c>
      <c r="AA349" s="119">
        <v>8006.2844326602162</v>
      </c>
      <c r="AB349" s="119">
        <v>61.752228681809321</v>
      </c>
      <c r="AC349" s="119">
        <v>280.90546777047399</v>
      </c>
      <c r="AD349" s="119">
        <v>8096.4508538238806</v>
      </c>
      <c r="AE349" s="119">
        <v>16542.741960739379</v>
      </c>
      <c r="AF349" s="119">
        <v>1843.3341041966735</v>
      </c>
      <c r="AG349" s="138"/>
      <c r="AI349" s="122" t="s">
        <v>2978</v>
      </c>
      <c r="AJ349" s="122" t="s">
        <v>2357</v>
      </c>
    </row>
    <row r="350" spans="1:36" s="122" customFormat="1" ht="11.25" customHeight="1" x14ac:dyDescent="0.2">
      <c r="A350" s="96" t="s">
        <v>89</v>
      </c>
      <c r="B350" s="98">
        <v>612000913125</v>
      </c>
      <c r="C350" s="98" t="s">
        <v>2978</v>
      </c>
      <c r="D350" s="98" t="s">
        <v>2357</v>
      </c>
      <c r="E350" s="99" t="s">
        <v>3489</v>
      </c>
      <c r="F350" s="100" t="s">
        <v>87</v>
      </c>
      <c r="G350" s="100" t="s">
        <v>87</v>
      </c>
      <c r="H350" s="100" t="s">
        <v>88</v>
      </c>
      <c r="I350" s="97">
        <v>0</v>
      </c>
      <c r="J350" s="97">
        <v>0</v>
      </c>
      <c r="K350" s="97">
        <v>1575267.68</v>
      </c>
      <c r="L350" s="97">
        <v>1575267.68</v>
      </c>
      <c r="M350" s="119">
        <v>1575267.68</v>
      </c>
      <c r="N350" s="119">
        <v>25144.314932506335</v>
      </c>
      <c r="O350" s="120" t="s">
        <v>44</v>
      </c>
      <c r="P350" s="121">
        <v>1.4347634860651752E-3</v>
      </c>
      <c r="Q350" s="119">
        <v>1445.9458614910861</v>
      </c>
      <c r="R350" s="119">
        <v>867.5675168946517</v>
      </c>
      <c r="S350" s="119">
        <v>1445.9458614910861</v>
      </c>
      <c r="T350" s="119">
        <v>578.37834459643443</v>
      </c>
      <c r="U350" s="119">
        <v>1735.1350337893034</v>
      </c>
      <c r="V350" s="119">
        <v>2918.8786210629059</v>
      </c>
      <c r="W350" s="119">
        <v>1686.0350657184551</v>
      </c>
      <c r="X350" s="119">
        <v>291.17145765511589</v>
      </c>
      <c r="Y350" s="119">
        <v>872.8255907825619</v>
      </c>
      <c r="Z350" s="119">
        <v>2469.0770083647799</v>
      </c>
      <c r="AA350" s="119">
        <v>2490.1309196392085</v>
      </c>
      <c r="AB350" s="119">
        <v>19.206304159008205</v>
      </c>
      <c r="AC350" s="119">
        <v>87.367791723401851</v>
      </c>
      <c r="AD350" s="119">
        <v>2518.1746639180074</v>
      </c>
      <c r="AE350" s="119">
        <v>5145.1573571391145</v>
      </c>
      <c r="AF350" s="119">
        <v>573.31753408121551</v>
      </c>
      <c r="AG350" s="138"/>
      <c r="AI350" s="122" t="s">
        <v>2978</v>
      </c>
      <c r="AJ350" s="122" t="s">
        <v>2357</v>
      </c>
    </row>
    <row r="351" spans="1:36" s="122" customFormat="1" ht="11.25" hidden="1" customHeight="1" x14ac:dyDescent="0.2">
      <c r="A351" s="96" t="s">
        <v>89</v>
      </c>
      <c r="B351" s="98">
        <v>612000913128</v>
      </c>
      <c r="C351" s="98" t="s">
        <v>2978</v>
      </c>
      <c r="D351" s="98" t="s">
        <v>2356</v>
      </c>
      <c r="E351" s="99" t="s">
        <v>3490</v>
      </c>
      <c r="F351" s="100" t="s">
        <v>88</v>
      </c>
      <c r="G351" s="100" t="s">
        <v>87</v>
      </c>
      <c r="H351" s="100" t="s">
        <v>88</v>
      </c>
      <c r="I351" s="97">
        <v>0</v>
      </c>
      <c r="J351" s="97">
        <v>0</v>
      </c>
      <c r="K351" s="97">
        <v>462129.96</v>
      </c>
      <c r="L351" s="97">
        <v>462129.96</v>
      </c>
      <c r="M351" s="119">
        <v>0</v>
      </c>
      <c r="N351" s="119">
        <v>0</v>
      </c>
      <c r="O351" s="120" t="s">
        <v>44</v>
      </c>
      <c r="P351" s="121">
        <v>0</v>
      </c>
      <c r="Q351" s="119">
        <v>0</v>
      </c>
      <c r="R351" s="119">
        <v>0</v>
      </c>
      <c r="S351" s="119">
        <v>0</v>
      </c>
      <c r="T351" s="119">
        <v>0</v>
      </c>
      <c r="U351" s="119">
        <v>0</v>
      </c>
      <c r="V351" s="119">
        <v>0</v>
      </c>
      <c r="W351" s="119">
        <v>0</v>
      </c>
      <c r="X351" s="119">
        <v>0</v>
      </c>
      <c r="Y351" s="119">
        <v>0</v>
      </c>
      <c r="Z351" s="119">
        <v>0</v>
      </c>
      <c r="AA351" s="119">
        <v>0</v>
      </c>
      <c r="AB351" s="119">
        <v>0</v>
      </c>
      <c r="AC351" s="119">
        <v>0</v>
      </c>
      <c r="AD351" s="119">
        <v>0</v>
      </c>
      <c r="AE351" s="119">
        <v>0</v>
      </c>
      <c r="AF351" s="119">
        <v>0</v>
      </c>
      <c r="AG351" s="138"/>
      <c r="AI351" s="122" t="s">
        <v>2978</v>
      </c>
      <c r="AJ351" s="122" t="s">
        <v>2356</v>
      </c>
    </row>
    <row r="352" spans="1:36" s="122" customFormat="1" ht="11.25" hidden="1" customHeight="1" x14ac:dyDescent="0.2">
      <c r="A352" s="96" t="s">
        <v>89</v>
      </c>
      <c r="B352" s="98">
        <v>612001310957</v>
      </c>
      <c r="C352" s="98" t="s">
        <v>2977</v>
      </c>
      <c r="D352" s="98" t="s">
        <v>2356</v>
      </c>
      <c r="E352" s="99" t="s">
        <v>2321</v>
      </c>
      <c r="F352" s="100" t="s">
        <v>88</v>
      </c>
      <c r="G352" s="100" t="s">
        <v>88</v>
      </c>
      <c r="H352" s="100" t="s">
        <v>88</v>
      </c>
      <c r="I352" s="97">
        <v>0</v>
      </c>
      <c r="J352" s="97">
        <v>0</v>
      </c>
      <c r="K352" s="97">
        <v>0</v>
      </c>
      <c r="L352" s="97">
        <v>3917786.77</v>
      </c>
      <c r="M352" s="119">
        <v>0</v>
      </c>
      <c r="N352" s="119">
        <v>0</v>
      </c>
      <c r="O352" s="120" t="s">
        <v>44</v>
      </c>
      <c r="P352" s="121">
        <v>0</v>
      </c>
      <c r="Q352" s="119">
        <v>0</v>
      </c>
      <c r="R352" s="119">
        <v>0</v>
      </c>
      <c r="S352" s="119">
        <v>0</v>
      </c>
      <c r="T352" s="119">
        <v>0</v>
      </c>
      <c r="U352" s="119">
        <v>0</v>
      </c>
      <c r="V352" s="119">
        <v>0</v>
      </c>
      <c r="W352" s="119">
        <v>0</v>
      </c>
      <c r="X352" s="119">
        <v>0</v>
      </c>
      <c r="Y352" s="119">
        <v>0</v>
      </c>
      <c r="Z352" s="119">
        <v>0</v>
      </c>
      <c r="AA352" s="119">
        <v>0</v>
      </c>
      <c r="AB352" s="119">
        <v>0</v>
      </c>
      <c r="AC352" s="119">
        <v>0</v>
      </c>
      <c r="AD352" s="119">
        <v>0</v>
      </c>
      <c r="AE352" s="119">
        <v>0</v>
      </c>
      <c r="AF352" s="119">
        <v>0</v>
      </c>
      <c r="AG352" s="138"/>
      <c r="AI352" s="122" t="s">
        <v>2977</v>
      </c>
      <c r="AJ352" s="122" t="s">
        <v>2356</v>
      </c>
    </row>
    <row r="353" spans="1:36" s="122" customFormat="1" ht="11.25" hidden="1" customHeight="1" x14ac:dyDescent="0.2">
      <c r="A353" s="96" t="s">
        <v>89</v>
      </c>
      <c r="B353" s="98">
        <v>612001310982</v>
      </c>
      <c r="C353" s="98" t="s">
        <v>2977</v>
      </c>
      <c r="D353" s="98" t="s">
        <v>2357</v>
      </c>
      <c r="E353" s="99" t="s">
        <v>2322</v>
      </c>
      <c r="F353" s="100" t="s">
        <v>88</v>
      </c>
      <c r="G353" s="100" t="s">
        <v>88</v>
      </c>
      <c r="H353" s="100" t="s">
        <v>87</v>
      </c>
      <c r="I353" s="97">
        <v>0</v>
      </c>
      <c r="J353" s="97">
        <v>0</v>
      </c>
      <c r="K353" s="97">
        <v>0</v>
      </c>
      <c r="L353" s="97">
        <v>27093546.18</v>
      </c>
      <c r="M353" s="119">
        <v>0</v>
      </c>
      <c r="N353" s="119">
        <v>0</v>
      </c>
      <c r="O353" s="120" t="s">
        <v>44</v>
      </c>
      <c r="P353" s="121">
        <v>0</v>
      </c>
      <c r="Q353" s="119">
        <v>0</v>
      </c>
      <c r="R353" s="119">
        <v>0</v>
      </c>
      <c r="S353" s="119">
        <v>0</v>
      </c>
      <c r="T353" s="119">
        <v>0</v>
      </c>
      <c r="U353" s="119">
        <v>0</v>
      </c>
      <c r="V353" s="119">
        <v>0</v>
      </c>
      <c r="W353" s="119">
        <v>0</v>
      </c>
      <c r="X353" s="119">
        <v>0</v>
      </c>
      <c r="Y353" s="119">
        <v>0</v>
      </c>
      <c r="Z353" s="119">
        <v>0</v>
      </c>
      <c r="AA353" s="119">
        <v>0</v>
      </c>
      <c r="AB353" s="119">
        <v>0</v>
      </c>
      <c r="AC353" s="119">
        <v>0</v>
      </c>
      <c r="AD353" s="119">
        <v>0</v>
      </c>
      <c r="AE353" s="119">
        <v>0</v>
      </c>
      <c r="AF353" s="119">
        <v>0</v>
      </c>
      <c r="AG353" s="138"/>
      <c r="AI353" s="122" t="s">
        <v>2977</v>
      </c>
      <c r="AJ353" s="122" t="s">
        <v>2357</v>
      </c>
    </row>
    <row r="354" spans="1:36" s="122" customFormat="1" ht="11.25" customHeight="1" x14ac:dyDescent="0.2">
      <c r="A354" s="96" t="s">
        <v>89</v>
      </c>
      <c r="B354" s="98">
        <v>612001311987</v>
      </c>
      <c r="C354" s="98" t="s">
        <v>2977</v>
      </c>
      <c r="D354" s="98" t="s">
        <v>2356</v>
      </c>
      <c r="E354" s="99" t="s">
        <v>2323</v>
      </c>
      <c r="F354" s="100" t="s">
        <v>87</v>
      </c>
      <c r="G354" s="100" t="s">
        <v>87</v>
      </c>
      <c r="H354" s="100" t="s">
        <v>88</v>
      </c>
      <c r="I354" s="97">
        <v>0</v>
      </c>
      <c r="J354" s="97">
        <v>0</v>
      </c>
      <c r="K354" s="97">
        <v>0</v>
      </c>
      <c r="L354" s="97">
        <v>1757093.4</v>
      </c>
      <c r="M354" s="119">
        <v>1757093.4</v>
      </c>
      <c r="N354" s="119">
        <v>28046.604635110856</v>
      </c>
      <c r="O354" s="120" t="s">
        <v>44</v>
      </c>
      <c r="P354" s="121">
        <v>1.6003714695181908E-3</v>
      </c>
      <c r="Q354" s="119">
        <v>1612.844573808117</v>
      </c>
      <c r="R354" s="119">
        <v>967.7067442848703</v>
      </c>
      <c r="S354" s="119">
        <v>1612.844573808117</v>
      </c>
      <c r="T354" s="119">
        <v>645.13782952324675</v>
      </c>
      <c r="U354" s="119">
        <v>1935.4134885697406</v>
      </c>
      <c r="V354" s="119">
        <v>3255.7910160835222</v>
      </c>
      <c r="W354" s="119">
        <v>1880.6461427193526</v>
      </c>
      <c r="X354" s="119">
        <v>324.78000596964165</v>
      </c>
      <c r="Y354" s="119">
        <v>973.57173284678845</v>
      </c>
      <c r="Z354" s="119">
        <v>2754.0709243076067</v>
      </c>
      <c r="AA354" s="119">
        <v>2777.5549892790177</v>
      </c>
      <c r="AB354" s="119">
        <v>21.423197279198835</v>
      </c>
      <c r="AC354" s="119">
        <v>97.45224393213222</v>
      </c>
      <c r="AD354" s="119">
        <v>2808.8356907173693</v>
      </c>
      <c r="AE354" s="119">
        <v>5739.0386084672164</v>
      </c>
      <c r="AF354" s="119">
        <v>639.4928735149183</v>
      </c>
      <c r="AG354" s="138"/>
      <c r="AI354" s="122" t="s">
        <v>2977</v>
      </c>
      <c r="AJ354" s="122" t="s">
        <v>2356</v>
      </c>
    </row>
    <row r="355" spans="1:36" s="122" customFormat="1" ht="11.25" customHeight="1" x14ac:dyDescent="0.2">
      <c r="A355" s="96" t="s">
        <v>89</v>
      </c>
      <c r="B355" s="98">
        <v>612001312162</v>
      </c>
      <c r="C355" s="98" t="s">
        <v>2977</v>
      </c>
      <c r="D355" s="98" t="s">
        <v>2356</v>
      </c>
      <c r="E355" s="99" t="s">
        <v>2324</v>
      </c>
      <c r="F355" s="100" t="s">
        <v>87</v>
      </c>
      <c r="G355" s="100" t="s">
        <v>87</v>
      </c>
      <c r="H355" s="100" t="s">
        <v>88</v>
      </c>
      <c r="I355" s="97">
        <v>0</v>
      </c>
      <c r="J355" s="97">
        <v>0</v>
      </c>
      <c r="K355" s="97">
        <v>0</v>
      </c>
      <c r="L355" s="97">
        <v>444158.35</v>
      </c>
      <c r="M355" s="119">
        <v>444158.35</v>
      </c>
      <c r="N355" s="119">
        <v>7089.6251945589174</v>
      </c>
      <c r="O355" s="120" t="s">
        <v>44</v>
      </c>
      <c r="P355" s="121">
        <v>4.0454215540748997E-4</v>
      </c>
      <c r="Q355" s="119">
        <v>407.69510870000789</v>
      </c>
      <c r="R355" s="119">
        <v>244.61706522000478</v>
      </c>
      <c r="S355" s="119">
        <v>407.69510870000789</v>
      </c>
      <c r="T355" s="119">
        <v>163.07804348000317</v>
      </c>
      <c r="U355" s="119">
        <v>489.23413044000955</v>
      </c>
      <c r="V355" s="119">
        <v>822.99937251399422</v>
      </c>
      <c r="W355" s="119">
        <v>475.39003201770163</v>
      </c>
      <c r="X355" s="119">
        <v>82.097941728348744</v>
      </c>
      <c r="Y355" s="119">
        <v>246.09961796445788</v>
      </c>
      <c r="Z355" s="119">
        <v>696.17448766436746</v>
      </c>
      <c r="AA355" s="119">
        <v>702.11079335477336</v>
      </c>
      <c r="AB355" s="119">
        <v>5.4153592263527051</v>
      </c>
      <c r="AC355" s="119">
        <v>24.63399376987778</v>
      </c>
      <c r="AD355" s="119">
        <v>710.01793405526257</v>
      </c>
      <c r="AE355" s="119">
        <v>1450.7150951241947</v>
      </c>
      <c r="AF355" s="119">
        <v>161.65111059955311</v>
      </c>
      <c r="AG355" s="138"/>
      <c r="AI355" s="122" t="s">
        <v>2977</v>
      </c>
      <c r="AJ355" s="122" t="s">
        <v>2356</v>
      </c>
    </row>
    <row r="356" spans="1:36" s="122" customFormat="1" ht="11.25" customHeight="1" x14ac:dyDescent="0.2">
      <c r="A356" s="96" t="s">
        <v>89</v>
      </c>
      <c r="B356" s="98">
        <v>612001312794</v>
      </c>
      <c r="C356" s="98" t="s">
        <v>2977</v>
      </c>
      <c r="D356" s="98" t="s">
        <v>2356</v>
      </c>
      <c r="E356" s="99" t="s">
        <v>2848</v>
      </c>
      <c r="F356" s="100" t="s">
        <v>87</v>
      </c>
      <c r="G356" s="100" t="s">
        <v>87</v>
      </c>
      <c r="H356" s="100" t="s">
        <v>88</v>
      </c>
      <c r="I356" s="97">
        <v>0</v>
      </c>
      <c r="J356" s="97">
        <v>0</v>
      </c>
      <c r="K356" s="97">
        <v>0</v>
      </c>
      <c r="L356" s="97">
        <v>111878.84</v>
      </c>
      <c r="M356" s="119">
        <v>111878.84</v>
      </c>
      <c r="N356" s="119">
        <v>1785.8023896252903</v>
      </c>
      <c r="O356" s="120" t="s">
        <v>44</v>
      </c>
      <c r="P356" s="121">
        <v>1.0189993518773138E-4</v>
      </c>
      <c r="Q356" s="119">
        <v>102.6941311247009</v>
      </c>
      <c r="R356" s="119">
        <v>61.616478674820549</v>
      </c>
      <c r="S356" s="119">
        <v>102.6941311247009</v>
      </c>
      <c r="T356" s="119">
        <v>41.077652449880361</v>
      </c>
      <c r="U356" s="119">
        <v>123.2329573496411</v>
      </c>
      <c r="V356" s="119">
        <v>207.30492878855833</v>
      </c>
      <c r="W356" s="119">
        <v>119.74577384327758</v>
      </c>
      <c r="X356" s="119">
        <v>20.679612320595243</v>
      </c>
      <c r="Y356" s="119">
        <v>61.98991819540646</v>
      </c>
      <c r="Z356" s="119">
        <v>175.35906758813326</v>
      </c>
      <c r="AA356" s="119">
        <v>176.85436086479464</v>
      </c>
      <c r="AB356" s="119">
        <v>1.3640723143618445</v>
      </c>
      <c r="AC356" s="119">
        <v>6.2050452221401518</v>
      </c>
      <c r="AD356" s="119">
        <v>178.84608685460779</v>
      </c>
      <c r="AE356" s="119">
        <v>365.41994991872735</v>
      </c>
      <c r="AF356" s="119">
        <v>40.718222990943907</v>
      </c>
      <c r="AG356" s="138"/>
      <c r="AI356" s="122" t="s">
        <v>2977</v>
      </c>
      <c r="AJ356" s="122" t="s">
        <v>2356</v>
      </c>
    </row>
    <row r="357" spans="1:36" s="122" customFormat="1" ht="11.25" customHeight="1" x14ac:dyDescent="0.2">
      <c r="A357" s="96" t="s">
        <v>89</v>
      </c>
      <c r="B357" s="98">
        <v>612001312608</v>
      </c>
      <c r="C357" s="98" t="s">
        <v>2977</v>
      </c>
      <c r="D357" s="98" t="s">
        <v>2356</v>
      </c>
      <c r="E357" s="99" t="s">
        <v>2849</v>
      </c>
      <c r="F357" s="100" t="s">
        <v>87</v>
      </c>
      <c r="G357" s="100" t="s">
        <v>87</v>
      </c>
      <c r="H357" s="100" t="s">
        <v>88</v>
      </c>
      <c r="I357" s="97">
        <v>0</v>
      </c>
      <c r="J357" s="97">
        <v>0</v>
      </c>
      <c r="K357" s="97">
        <v>0</v>
      </c>
      <c r="L357" s="97">
        <v>154808.21</v>
      </c>
      <c r="M357" s="119">
        <v>154808.21</v>
      </c>
      <c r="N357" s="119">
        <v>2471.0380564511906</v>
      </c>
      <c r="O357" s="120" t="s">
        <v>44</v>
      </c>
      <c r="P357" s="121">
        <v>1.4100026926922648E-4</v>
      </c>
      <c r="Q357" s="119">
        <v>142.09920854488865</v>
      </c>
      <c r="R357" s="119">
        <v>85.259525126933198</v>
      </c>
      <c r="S357" s="119">
        <v>142.09920854488865</v>
      </c>
      <c r="T357" s="119">
        <v>56.839683417955463</v>
      </c>
      <c r="U357" s="119">
        <v>170.5190502538664</v>
      </c>
      <c r="V357" s="119">
        <v>286.85053357662787</v>
      </c>
      <c r="W357" s="119">
        <v>165.69378895725606</v>
      </c>
      <c r="X357" s="119">
        <v>28.614649265627843</v>
      </c>
      <c r="Y357" s="119">
        <v>85.776258261859908</v>
      </c>
      <c r="Z357" s="119">
        <v>242.64662880476703</v>
      </c>
      <c r="AA357" s="119">
        <v>244.71568561287287</v>
      </c>
      <c r="AB357" s="119">
        <v>1.8874846512255079</v>
      </c>
      <c r="AC357" s="119">
        <v>8.5860019983096798</v>
      </c>
      <c r="AD357" s="119">
        <v>247.47166284050101</v>
      </c>
      <c r="AE357" s="119">
        <v>505.6363504055621</v>
      </c>
      <c r="AF357" s="119">
        <v>56.34233618804835</v>
      </c>
      <c r="AG357" s="138"/>
      <c r="AI357" s="122" t="s">
        <v>2977</v>
      </c>
      <c r="AJ357" s="122" t="s">
        <v>2356</v>
      </c>
    </row>
    <row r="358" spans="1:36" s="122" customFormat="1" ht="11.25" customHeight="1" x14ac:dyDescent="0.2">
      <c r="A358" s="96" t="s">
        <v>89</v>
      </c>
      <c r="B358" s="98">
        <v>612001311729</v>
      </c>
      <c r="C358" s="98" t="s">
        <v>2977</v>
      </c>
      <c r="D358" s="98" t="s">
        <v>2356</v>
      </c>
      <c r="E358" s="99" t="s">
        <v>2850</v>
      </c>
      <c r="F358" s="100" t="s">
        <v>87</v>
      </c>
      <c r="G358" s="100" t="s">
        <v>87</v>
      </c>
      <c r="H358" s="100" t="s">
        <v>88</v>
      </c>
      <c r="I358" s="97">
        <v>0</v>
      </c>
      <c r="J358" s="97">
        <v>0</v>
      </c>
      <c r="K358" s="97">
        <v>0</v>
      </c>
      <c r="L358" s="97">
        <v>124707.32</v>
      </c>
      <c r="M358" s="119">
        <v>124707.32</v>
      </c>
      <c r="N358" s="119">
        <v>1990.5697096945746</v>
      </c>
      <c r="O358" s="120" t="s">
        <v>44</v>
      </c>
      <c r="P358" s="121">
        <v>1.1358419362799683E-4</v>
      </c>
      <c r="Q358" s="119">
        <v>114.4694552811777</v>
      </c>
      <c r="R358" s="119">
        <v>68.681673168706624</v>
      </c>
      <c r="S358" s="119">
        <v>114.4694552811777</v>
      </c>
      <c r="T358" s="119">
        <v>45.787782112471085</v>
      </c>
      <c r="U358" s="119">
        <v>137.36334633741325</v>
      </c>
      <c r="V358" s="119">
        <v>231.07534983390923</v>
      </c>
      <c r="W358" s="119">
        <v>133.47630827528462</v>
      </c>
      <c r="X358" s="119">
        <v>23.050820254664899</v>
      </c>
      <c r="Y358" s="119">
        <v>69.097932774136524</v>
      </c>
      <c r="Z358" s="119">
        <v>195.46644706554844</v>
      </c>
      <c r="AA358" s="119">
        <v>197.13319671317134</v>
      </c>
      <c r="AB358" s="119">
        <v>1.5204823594011445</v>
      </c>
      <c r="AC358" s="119">
        <v>6.9165407876226004</v>
      </c>
      <c r="AD358" s="119">
        <v>199.35330205537855</v>
      </c>
      <c r="AE358" s="119">
        <v>407.32047837552398</v>
      </c>
      <c r="AF358" s="119">
        <v>45.387139018986957</v>
      </c>
      <c r="AG358" s="138"/>
      <c r="AI358" s="122" t="s">
        <v>2977</v>
      </c>
      <c r="AJ358" s="122" t="s">
        <v>2356</v>
      </c>
    </row>
    <row r="359" spans="1:36" s="122" customFormat="1" ht="11.25" customHeight="1" x14ac:dyDescent="0.2">
      <c r="A359" s="96" t="s">
        <v>89</v>
      </c>
      <c r="B359" s="98">
        <v>612001313411</v>
      </c>
      <c r="C359" s="98" t="s">
        <v>2977</v>
      </c>
      <c r="D359" s="98" t="s">
        <v>2356</v>
      </c>
      <c r="E359" s="99" t="s">
        <v>2851</v>
      </c>
      <c r="F359" s="100" t="s">
        <v>87</v>
      </c>
      <c r="G359" s="100" t="s">
        <v>87</v>
      </c>
      <c r="H359" s="100" t="s">
        <v>88</v>
      </c>
      <c r="I359" s="97">
        <v>0</v>
      </c>
      <c r="J359" s="97">
        <v>0</v>
      </c>
      <c r="K359" s="97">
        <v>0</v>
      </c>
      <c r="L359" s="97">
        <v>95343.63</v>
      </c>
      <c r="M359" s="119">
        <v>95343.63</v>
      </c>
      <c r="N359" s="119">
        <v>1521.8684989006815</v>
      </c>
      <c r="O359" s="120" t="s">
        <v>44</v>
      </c>
      <c r="P359" s="121">
        <v>8.6839564278312512E-5</v>
      </c>
      <c r="Q359" s="119">
        <v>87.51638148129679</v>
      </c>
      <c r="R359" s="119">
        <v>52.509828888778081</v>
      </c>
      <c r="S359" s="119">
        <v>87.51638148129679</v>
      </c>
      <c r="T359" s="119">
        <v>35.006552592518716</v>
      </c>
      <c r="U359" s="119">
        <v>105.01965777755616</v>
      </c>
      <c r="V359" s="119">
        <v>176.66615445416357</v>
      </c>
      <c r="W359" s="119">
        <v>102.0478649526321</v>
      </c>
      <c r="X359" s="119">
        <v>17.623254814210391</v>
      </c>
      <c r="Y359" s="119">
        <v>52.828075658928007</v>
      </c>
      <c r="Z359" s="119">
        <v>149.44175375136149</v>
      </c>
      <c r="AA359" s="119">
        <v>150.71604913118031</v>
      </c>
      <c r="AB359" s="119">
        <v>1.1624683097693842</v>
      </c>
      <c r="AC359" s="119">
        <v>5.2879663016974288</v>
      </c>
      <c r="AD359" s="119">
        <v>152.41340661034374</v>
      </c>
      <c r="AE359" s="119">
        <v>311.41245743761442</v>
      </c>
      <c r="AF359" s="119">
        <v>34.700245257334174</v>
      </c>
      <c r="AG359" s="138"/>
      <c r="AI359" s="122" t="s">
        <v>2977</v>
      </c>
      <c r="AJ359" s="122" t="s">
        <v>2356</v>
      </c>
    </row>
    <row r="360" spans="1:36" s="122" customFormat="1" ht="11.25" customHeight="1" x14ac:dyDescent="0.2">
      <c r="A360" s="96" t="s">
        <v>89</v>
      </c>
      <c r="B360" s="98">
        <v>612001312816</v>
      </c>
      <c r="C360" s="98" t="s">
        <v>2977</v>
      </c>
      <c r="D360" s="98" t="s">
        <v>2356</v>
      </c>
      <c r="E360" s="99" t="s">
        <v>2852</v>
      </c>
      <c r="F360" s="100" t="s">
        <v>87</v>
      </c>
      <c r="G360" s="100" t="s">
        <v>87</v>
      </c>
      <c r="H360" s="100" t="s">
        <v>88</v>
      </c>
      <c r="I360" s="97">
        <v>0</v>
      </c>
      <c r="J360" s="97">
        <v>0</v>
      </c>
      <c r="K360" s="97">
        <v>0</v>
      </c>
      <c r="L360" s="97">
        <v>137453.96</v>
      </c>
      <c r="M360" s="119">
        <v>137453.96</v>
      </c>
      <c r="N360" s="119">
        <v>2194.0307052831354</v>
      </c>
      <c r="O360" s="120" t="s">
        <v>44</v>
      </c>
      <c r="P360" s="121">
        <v>1.2519391169319436E-4</v>
      </c>
      <c r="Q360" s="119">
        <v>126.16965810379686</v>
      </c>
      <c r="R360" s="119">
        <v>75.70179486227812</v>
      </c>
      <c r="S360" s="119">
        <v>126.16965810379686</v>
      </c>
      <c r="T360" s="119">
        <v>50.467863241518742</v>
      </c>
      <c r="U360" s="119">
        <v>151.40358972455624</v>
      </c>
      <c r="V360" s="119">
        <v>254.69412615920351</v>
      </c>
      <c r="W360" s="119">
        <v>147.11924800098859</v>
      </c>
      <c r="X360" s="119">
        <v>25.406900936143114</v>
      </c>
      <c r="Y360" s="119">
        <v>76.160601379444685</v>
      </c>
      <c r="Z360" s="119">
        <v>215.44555039984832</v>
      </c>
      <c r="AA360" s="119">
        <v>217.28266260300023</v>
      </c>
      <c r="AB360" s="119">
        <v>1.6758945778790733</v>
      </c>
      <c r="AC360" s="119">
        <v>7.6234973276648512</v>
      </c>
      <c r="AD360" s="119">
        <v>219.72969033885033</v>
      </c>
      <c r="AE360" s="119">
        <v>448.95370008601049</v>
      </c>
      <c r="AF360" s="119">
        <v>50.026269438155452</v>
      </c>
      <c r="AG360" s="138"/>
      <c r="AI360" s="122" t="s">
        <v>2977</v>
      </c>
      <c r="AJ360" s="122" t="s">
        <v>2356</v>
      </c>
    </row>
    <row r="361" spans="1:36" s="122" customFormat="1" ht="11.25" customHeight="1" x14ac:dyDescent="0.2">
      <c r="A361" s="96" t="s">
        <v>89</v>
      </c>
      <c r="B361" s="98">
        <v>612001312819</v>
      </c>
      <c r="C361" s="98" t="s">
        <v>2977</v>
      </c>
      <c r="D361" s="98" t="s">
        <v>2356</v>
      </c>
      <c r="E361" s="99" t="s">
        <v>2853</v>
      </c>
      <c r="F361" s="100" t="s">
        <v>87</v>
      </c>
      <c r="G361" s="100" t="s">
        <v>87</v>
      </c>
      <c r="H361" s="100" t="s">
        <v>88</v>
      </c>
      <c r="I361" s="97">
        <v>0</v>
      </c>
      <c r="J361" s="97">
        <v>0</v>
      </c>
      <c r="K361" s="97">
        <v>0</v>
      </c>
      <c r="L361" s="97">
        <v>118120.91</v>
      </c>
      <c r="M361" s="119">
        <v>118120.91</v>
      </c>
      <c r="N361" s="119">
        <v>1885.4378838993491</v>
      </c>
      <c r="O361" s="120" t="s">
        <v>44</v>
      </c>
      <c r="P361" s="121">
        <v>1.0758525091354051E-4</v>
      </c>
      <c r="Q361" s="119">
        <v>108.42375752295068</v>
      </c>
      <c r="R361" s="119">
        <v>65.054254513770417</v>
      </c>
      <c r="S361" s="119">
        <v>108.42375752295068</v>
      </c>
      <c r="T361" s="119">
        <v>43.369503009180271</v>
      </c>
      <c r="U361" s="119">
        <v>130.10850902754083</v>
      </c>
      <c r="V361" s="119">
        <v>218.87111839906197</v>
      </c>
      <c r="W361" s="119">
        <v>126.42676465918082</v>
      </c>
      <c r="X361" s="119">
        <v>21.833392496346242</v>
      </c>
      <c r="Y361" s="119">
        <v>65.448529391857917</v>
      </c>
      <c r="Z361" s="119">
        <v>185.14289780142349</v>
      </c>
      <c r="AA361" s="119">
        <v>186.72161816137825</v>
      </c>
      <c r="AB361" s="119">
        <v>1.4401781702261764</v>
      </c>
      <c r="AC361" s="119">
        <v>6.5512440800275265</v>
      </c>
      <c r="AD361" s="119">
        <v>188.82446876643797</v>
      </c>
      <c r="AE361" s="119">
        <v>385.80787051916616</v>
      </c>
      <c r="AF361" s="119">
        <v>42.990019857849937</v>
      </c>
      <c r="AG361" s="138"/>
      <c r="AI361" s="122" t="s">
        <v>2977</v>
      </c>
      <c r="AJ361" s="122" t="s">
        <v>2356</v>
      </c>
    </row>
    <row r="362" spans="1:36" s="122" customFormat="1" ht="11.25" customHeight="1" x14ac:dyDescent="0.2">
      <c r="A362" s="96" t="s">
        <v>89</v>
      </c>
      <c r="B362" s="98">
        <v>612001313385</v>
      </c>
      <c r="C362" s="98" t="s">
        <v>2977</v>
      </c>
      <c r="D362" s="98" t="s">
        <v>2356</v>
      </c>
      <c r="E362" s="99" t="s">
        <v>2854</v>
      </c>
      <c r="F362" s="100" t="s">
        <v>87</v>
      </c>
      <c r="G362" s="100" t="s">
        <v>87</v>
      </c>
      <c r="H362" s="100" t="s">
        <v>88</v>
      </c>
      <c r="I362" s="97">
        <v>0</v>
      </c>
      <c r="J362" s="97">
        <v>0</v>
      </c>
      <c r="K362" s="97">
        <v>0</v>
      </c>
      <c r="L362" s="97">
        <v>109285.21</v>
      </c>
      <c r="M362" s="119">
        <v>109285.21</v>
      </c>
      <c r="N362" s="119">
        <v>1744.403045014604</v>
      </c>
      <c r="O362" s="120" t="s">
        <v>44</v>
      </c>
      <c r="P362" s="121">
        <v>9.9537641040768867E-5</v>
      </c>
      <c r="Q362" s="119">
        <v>100.31342553900697</v>
      </c>
      <c r="R362" s="119">
        <v>60.188055323404186</v>
      </c>
      <c r="S362" s="119">
        <v>100.31342553900697</v>
      </c>
      <c r="T362" s="119">
        <v>40.125370215602793</v>
      </c>
      <c r="U362" s="119">
        <v>120.37611064680837</v>
      </c>
      <c r="V362" s="119">
        <v>202.49908451582661</v>
      </c>
      <c r="W362" s="119">
        <v>116.96976873441928</v>
      </c>
      <c r="X362" s="119">
        <v>20.200207431314432</v>
      </c>
      <c r="Y362" s="119">
        <v>60.552837586337297</v>
      </c>
      <c r="Z362" s="119">
        <v>171.29380789766267</v>
      </c>
      <c r="AA362" s="119">
        <v>172.75443655408714</v>
      </c>
      <c r="AB362" s="119">
        <v>1.332449722666236</v>
      </c>
      <c r="AC362" s="119">
        <v>6.0611968282928492</v>
      </c>
      <c r="AD362" s="119">
        <v>174.69998937765223</v>
      </c>
      <c r="AE362" s="119">
        <v>356.94860587629978</v>
      </c>
      <c r="AF362" s="119">
        <v>39.774273226216259</v>
      </c>
      <c r="AG362" s="138"/>
      <c r="AI362" s="122" t="s">
        <v>2977</v>
      </c>
      <c r="AJ362" s="122" t="s">
        <v>2356</v>
      </c>
    </row>
    <row r="363" spans="1:36" s="122" customFormat="1" ht="11.25" customHeight="1" x14ac:dyDescent="0.2">
      <c r="A363" s="96" t="s">
        <v>89</v>
      </c>
      <c r="B363" s="98">
        <v>612001312428</v>
      </c>
      <c r="C363" s="98" t="s">
        <v>2977</v>
      </c>
      <c r="D363" s="98" t="s">
        <v>2356</v>
      </c>
      <c r="E363" s="99" t="s">
        <v>2855</v>
      </c>
      <c r="F363" s="100" t="s">
        <v>87</v>
      </c>
      <c r="G363" s="100" t="s">
        <v>87</v>
      </c>
      <c r="H363" s="100" t="s">
        <v>88</v>
      </c>
      <c r="I363" s="97">
        <v>0</v>
      </c>
      <c r="J363" s="97">
        <v>0</v>
      </c>
      <c r="K363" s="97">
        <v>0</v>
      </c>
      <c r="L363" s="97">
        <v>105810.81</v>
      </c>
      <c r="M363" s="119">
        <v>105810.81</v>
      </c>
      <c r="N363" s="119">
        <v>1688.9449099238743</v>
      </c>
      <c r="O363" s="120" t="s">
        <v>44</v>
      </c>
      <c r="P363" s="121">
        <v>9.637313616374069E-5</v>
      </c>
      <c r="Q363" s="119">
        <v>97.124256888530596</v>
      </c>
      <c r="R363" s="119">
        <v>58.274554133118365</v>
      </c>
      <c r="S363" s="119">
        <v>97.124256888530596</v>
      </c>
      <c r="T363" s="119">
        <v>38.849702755412238</v>
      </c>
      <c r="U363" s="119">
        <v>116.54910826623673</v>
      </c>
      <c r="V363" s="119">
        <v>196.06122509055041</v>
      </c>
      <c r="W363" s="119">
        <v>113.25106091941973</v>
      </c>
      <c r="X363" s="119">
        <v>19.558001585716852</v>
      </c>
      <c r="Y363" s="119">
        <v>58.627739222981717</v>
      </c>
      <c r="Z363" s="119">
        <v>165.84802794116499</v>
      </c>
      <c r="AA363" s="119">
        <v>167.26222022981486</v>
      </c>
      <c r="AB363" s="119">
        <v>1.2900884249532922</v>
      </c>
      <c r="AC363" s="119">
        <v>5.8684990033975977</v>
      </c>
      <c r="AD363" s="119">
        <v>169.14591995605605</v>
      </c>
      <c r="AE363" s="119">
        <v>345.600480761688</v>
      </c>
      <c r="AF363" s="119">
        <v>38.509767856302382</v>
      </c>
      <c r="AG363" s="138"/>
      <c r="AI363" s="122" t="s">
        <v>2977</v>
      </c>
      <c r="AJ363" s="122" t="s">
        <v>2356</v>
      </c>
    </row>
    <row r="364" spans="1:36" s="122" customFormat="1" ht="11.25" customHeight="1" x14ac:dyDescent="0.2">
      <c r="A364" s="96" t="s">
        <v>89</v>
      </c>
      <c r="B364" s="98">
        <v>612001312701</v>
      </c>
      <c r="C364" s="98" t="s">
        <v>2977</v>
      </c>
      <c r="D364" s="98" t="s">
        <v>2356</v>
      </c>
      <c r="E364" s="99" t="s">
        <v>2856</v>
      </c>
      <c r="F364" s="100" t="s">
        <v>87</v>
      </c>
      <c r="G364" s="100" t="s">
        <v>87</v>
      </c>
      <c r="H364" s="100" t="s">
        <v>88</v>
      </c>
      <c r="I364" s="97">
        <v>0</v>
      </c>
      <c r="J364" s="97">
        <v>0</v>
      </c>
      <c r="K364" s="97">
        <v>0</v>
      </c>
      <c r="L364" s="97">
        <v>124778.04</v>
      </c>
      <c r="M364" s="119">
        <v>124778.04</v>
      </c>
      <c r="N364" s="119">
        <v>1991.6985374960989</v>
      </c>
      <c r="O364" s="120" t="s">
        <v>44</v>
      </c>
      <c r="P364" s="121">
        <v>1.1364860583871045E-4</v>
      </c>
      <c r="Q364" s="119">
        <v>114.53436951297647</v>
      </c>
      <c r="R364" s="119">
        <v>68.720621707785895</v>
      </c>
      <c r="S364" s="119">
        <v>114.53436951297647</v>
      </c>
      <c r="T364" s="119">
        <v>45.813747805190594</v>
      </c>
      <c r="U364" s="119">
        <v>137.44124341557179</v>
      </c>
      <c r="V364" s="119">
        <v>231.20638984615752</v>
      </c>
      <c r="W364" s="119">
        <v>133.55200106157199</v>
      </c>
      <c r="X364" s="119">
        <v>23.063892093658872</v>
      </c>
      <c r="Y364" s="119">
        <v>69.137117368960517</v>
      </c>
      <c r="Z364" s="119">
        <v>195.57729370339194</v>
      </c>
      <c r="AA364" s="119">
        <v>197.2449885444091</v>
      </c>
      <c r="AB364" s="119">
        <v>1.521344606400413</v>
      </c>
      <c r="AC364" s="119">
        <v>6.9204630735357338</v>
      </c>
      <c r="AD364" s="119">
        <v>199.46635288127516</v>
      </c>
      <c r="AE364" s="119">
        <v>407.55146485034129</v>
      </c>
      <c r="AF364" s="119">
        <v>45.412877511895168</v>
      </c>
      <c r="AG364" s="138"/>
      <c r="AI364" s="122" t="s">
        <v>2977</v>
      </c>
      <c r="AJ364" s="122" t="s">
        <v>2356</v>
      </c>
    </row>
    <row r="365" spans="1:36" s="122" customFormat="1" ht="11.25" customHeight="1" x14ac:dyDescent="0.2">
      <c r="A365" s="96" t="s">
        <v>89</v>
      </c>
      <c r="B365" s="98">
        <v>612001312605</v>
      </c>
      <c r="C365" s="98" t="s">
        <v>2977</v>
      </c>
      <c r="D365" s="98" t="s">
        <v>2356</v>
      </c>
      <c r="E365" s="99" t="s">
        <v>2857</v>
      </c>
      <c r="F365" s="100" t="s">
        <v>87</v>
      </c>
      <c r="G365" s="100" t="s">
        <v>87</v>
      </c>
      <c r="H365" s="100" t="s">
        <v>88</v>
      </c>
      <c r="I365" s="97">
        <v>0</v>
      </c>
      <c r="J365" s="97">
        <v>0</v>
      </c>
      <c r="K365" s="97">
        <v>0</v>
      </c>
      <c r="L365" s="97">
        <v>176234.23999999999</v>
      </c>
      <c r="M365" s="119">
        <v>176234.23999999999</v>
      </c>
      <c r="N365" s="119">
        <v>2813.0388813988143</v>
      </c>
      <c r="O365" s="120" t="s">
        <v>44</v>
      </c>
      <c r="P365" s="121">
        <v>1.6051522909836299E-4</v>
      </c>
      <c r="Q365" s="119">
        <v>161.76626564256483</v>
      </c>
      <c r="R365" s="119">
        <v>97.059759385538911</v>
      </c>
      <c r="S365" s="119">
        <v>161.76626564256483</v>
      </c>
      <c r="T365" s="119">
        <v>64.706506257025936</v>
      </c>
      <c r="U365" s="119">
        <v>194.11951877107782</v>
      </c>
      <c r="V365" s="119">
        <v>326.55171052279144</v>
      </c>
      <c r="W365" s="119">
        <v>188.62642342807544</v>
      </c>
      <c r="X365" s="119">
        <v>32.57502277298137</v>
      </c>
      <c r="Y365" s="119">
        <v>97.648010301408462</v>
      </c>
      <c r="Z365" s="119">
        <v>276.2298215060444</v>
      </c>
      <c r="AA365" s="119">
        <v>278.58524344454077</v>
      </c>
      <c r="AB365" s="119">
        <v>2.1487195221777484</v>
      </c>
      <c r="AC365" s="119">
        <v>9.7743364955294556</v>
      </c>
      <c r="AD365" s="119">
        <v>281.72265813442289</v>
      </c>
      <c r="AE365" s="119">
        <v>575.61829524479322</v>
      </c>
      <c r="AF365" s="119">
        <v>64.140324327276957</v>
      </c>
      <c r="AG365" s="138"/>
      <c r="AI365" s="122" t="s">
        <v>2977</v>
      </c>
      <c r="AJ365" s="122" t="s">
        <v>2356</v>
      </c>
    </row>
    <row r="366" spans="1:36" s="122" customFormat="1" ht="11.25" customHeight="1" x14ac:dyDescent="0.2">
      <c r="A366" s="96" t="s">
        <v>89</v>
      </c>
      <c r="B366" s="98">
        <v>612001312588</v>
      </c>
      <c r="C366" s="98" t="s">
        <v>2977</v>
      </c>
      <c r="D366" s="98" t="s">
        <v>2356</v>
      </c>
      <c r="E366" s="99" t="s">
        <v>2858</v>
      </c>
      <c r="F366" s="100" t="s">
        <v>87</v>
      </c>
      <c r="G366" s="100" t="s">
        <v>87</v>
      </c>
      <c r="H366" s="100" t="s">
        <v>88</v>
      </c>
      <c r="I366" s="97">
        <v>0</v>
      </c>
      <c r="J366" s="97">
        <v>0</v>
      </c>
      <c r="K366" s="97">
        <v>0</v>
      </c>
      <c r="L366" s="97">
        <v>208815.15</v>
      </c>
      <c r="M366" s="119">
        <v>208815.15</v>
      </c>
      <c r="N366" s="119">
        <v>3333.0931377190132</v>
      </c>
      <c r="O366" s="120" t="s">
        <v>44</v>
      </c>
      <c r="P366" s="121">
        <v>1.9019012220019806E-4</v>
      </c>
      <c r="Q366" s="119">
        <v>191.67244132066517</v>
      </c>
      <c r="R366" s="119">
        <v>115.00346479239911</v>
      </c>
      <c r="S366" s="119">
        <v>191.67244132066517</v>
      </c>
      <c r="T366" s="119">
        <v>76.668976528266072</v>
      </c>
      <c r="U366" s="119">
        <v>230.00692958479823</v>
      </c>
      <c r="V366" s="119">
        <v>386.92222587150644</v>
      </c>
      <c r="W366" s="119">
        <v>223.49831055586637</v>
      </c>
      <c r="X366" s="119">
        <v>38.597257074411424</v>
      </c>
      <c r="Y366" s="119">
        <v>115.70046727747204</v>
      </c>
      <c r="Z366" s="119">
        <v>327.29719044527263</v>
      </c>
      <c r="AA366" s="119">
        <v>330.08806573375472</v>
      </c>
      <c r="AB366" s="119">
        <v>2.5459592263766386</v>
      </c>
      <c r="AC366" s="119">
        <v>11.581345040920866</v>
      </c>
      <c r="AD366" s="119">
        <v>333.80550293029455</v>
      </c>
      <c r="AE366" s="119">
        <v>682.03443703270023</v>
      </c>
      <c r="AF366" s="119">
        <v>75.998122983643739</v>
      </c>
      <c r="AG366" s="138"/>
      <c r="AI366" s="122" t="s">
        <v>2977</v>
      </c>
      <c r="AJ366" s="122" t="s">
        <v>2356</v>
      </c>
    </row>
    <row r="367" spans="1:36" s="122" customFormat="1" ht="11.25" customHeight="1" x14ac:dyDescent="0.2">
      <c r="A367" s="96" t="s">
        <v>89</v>
      </c>
      <c r="B367" s="98">
        <v>612001312312</v>
      </c>
      <c r="C367" s="98" t="s">
        <v>2977</v>
      </c>
      <c r="D367" s="98" t="s">
        <v>2356</v>
      </c>
      <c r="E367" s="99" t="s">
        <v>2859</v>
      </c>
      <c r="F367" s="100" t="s">
        <v>87</v>
      </c>
      <c r="G367" s="100" t="s">
        <v>87</v>
      </c>
      <c r="H367" s="100" t="s">
        <v>88</v>
      </c>
      <c r="I367" s="97">
        <v>0</v>
      </c>
      <c r="J367" s="97">
        <v>0</v>
      </c>
      <c r="K367" s="97">
        <v>0</v>
      </c>
      <c r="L367" s="97">
        <v>838259.21</v>
      </c>
      <c r="M367" s="119">
        <v>838259.21</v>
      </c>
      <c r="N367" s="119">
        <v>13380.236158539075</v>
      </c>
      <c r="O367" s="120" t="s">
        <v>44</v>
      </c>
      <c r="P367" s="121">
        <v>7.6349164122115401E-4</v>
      </c>
      <c r="Q367" s="119">
        <v>769.44220397912761</v>
      </c>
      <c r="R367" s="119">
        <v>461.66532238747658</v>
      </c>
      <c r="S367" s="119">
        <v>769.44220397912761</v>
      </c>
      <c r="T367" s="119">
        <v>307.77688159165103</v>
      </c>
      <c r="U367" s="119">
        <v>923.33064477495316</v>
      </c>
      <c r="V367" s="119">
        <v>1553.2451519465444</v>
      </c>
      <c r="W367" s="119">
        <v>897.20270412800585</v>
      </c>
      <c r="X367" s="119">
        <v>154.94328942781704</v>
      </c>
      <c r="Y367" s="119">
        <v>464.46334136505203</v>
      </c>
      <c r="Z367" s="119">
        <v>1313.8887877525829</v>
      </c>
      <c r="AA367" s="119">
        <v>1325.0923662023815</v>
      </c>
      <c r="AB367" s="119">
        <v>10.220397178052893</v>
      </c>
      <c r="AC367" s="119">
        <v>46.491689634299718</v>
      </c>
      <c r="AD367" s="119">
        <v>1340.0154978218839</v>
      </c>
      <c r="AE367" s="119">
        <v>2737.9318424923954</v>
      </c>
      <c r="AF367" s="119">
        <v>305.08383387772403</v>
      </c>
      <c r="AG367" s="138"/>
      <c r="AI367" s="122" t="s">
        <v>2977</v>
      </c>
      <c r="AJ367" s="122" t="s">
        <v>2356</v>
      </c>
    </row>
    <row r="368" spans="1:36" s="122" customFormat="1" ht="11.25" customHeight="1" x14ac:dyDescent="0.2">
      <c r="A368" s="96" t="s">
        <v>89</v>
      </c>
      <c r="B368" s="98">
        <v>612001313057</v>
      </c>
      <c r="C368" s="98" t="s">
        <v>2977</v>
      </c>
      <c r="D368" s="98" t="s">
        <v>2356</v>
      </c>
      <c r="E368" s="99" t="s">
        <v>2860</v>
      </c>
      <c r="F368" s="100" t="s">
        <v>87</v>
      </c>
      <c r="G368" s="100" t="s">
        <v>87</v>
      </c>
      <c r="H368" s="100" t="s">
        <v>88</v>
      </c>
      <c r="I368" s="97">
        <v>0</v>
      </c>
      <c r="J368" s="97">
        <v>0</v>
      </c>
      <c r="K368" s="97">
        <v>0</v>
      </c>
      <c r="L368" s="97">
        <v>287589</v>
      </c>
      <c r="M368" s="119">
        <v>287589</v>
      </c>
      <c r="N368" s="119">
        <v>4590.4759419202737</v>
      </c>
      <c r="O368" s="120" t="s">
        <v>44</v>
      </c>
      <c r="P368" s="121">
        <v>2.61937829000591E-4</v>
      </c>
      <c r="Q368" s="119">
        <v>263.97934118749896</v>
      </c>
      <c r="R368" s="119">
        <v>158.38760471249941</v>
      </c>
      <c r="S368" s="119">
        <v>263.97934118749896</v>
      </c>
      <c r="T368" s="119">
        <v>105.59173647499959</v>
      </c>
      <c r="U368" s="119">
        <v>316.77520942499882</v>
      </c>
      <c r="V368" s="119">
        <v>532.88554980881736</v>
      </c>
      <c r="W368" s="119">
        <v>307.81126577478238</v>
      </c>
      <c r="X368" s="119">
        <v>53.157764485828288</v>
      </c>
      <c r="Y368" s="119">
        <v>159.34754582634883</v>
      </c>
      <c r="Z368" s="119">
        <v>450.76744528816761</v>
      </c>
      <c r="AA368" s="119">
        <v>454.61115602150886</v>
      </c>
      <c r="AB368" s="119">
        <v>3.506402040055193</v>
      </c>
      <c r="AC368" s="119">
        <v>15.950315094347278</v>
      </c>
      <c r="AD368" s="119">
        <v>459.73096675322876</v>
      </c>
      <c r="AE368" s="119">
        <v>939.32648905885048</v>
      </c>
      <c r="AF368" s="119">
        <v>104.66780878084334</v>
      </c>
      <c r="AG368" s="138"/>
      <c r="AI368" s="122" t="s">
        <v>2977</v>
      </c>
      <c r="AJ368" s="122" t="s">
        <v>2356</v>
      </c>
    </row>
    <row r="369" spans="1:36" s="122" customFormat="1" ht="11.25" customHeight="1" x14ac:dyDescent="0.2">
      <c r="A369" s="96" t="s">
        <v>89</v>
      </c>
      <c r="B369" s="98">
        <v>612001313409</v>
      </c>
      <c r="C369" s="98" t="s">
        <v>2977</v>
      </c>
      <c r="D369" s="98" t="s">
        <v>2356</v>
      </c>
      <c r="E369" s="99" t="s">
        <v>2861</v>
      </c>
      <c r="F369" s="100" t="s">
        <v>87</v>
      </c>
      <c r="G369" s="100" t="s">
        <v>87</v>
      </c>
      <c r="H369" s="100" t="s">
        <v>88</v>
      </c>
      <c r="I369" s="97">
        <v>0</v>
      </c>
      <c r="J369" s="97">
        <v>0</v>
      </c>
      <c r="K369" s="97">
        <v>0</v>
      </c>
      <c r="L369" s="97">
        <v>287531.43</v>
      </c>
      <c r="M369" s="119">
        <v>287531.43</v>
      </c>
      <c r="N369" s="119">
        <v>4589.557013519061</v>
      </c>
      <c r="O369" s="120" t="s">
        <v>44</v>
      </c>
      <c r="P369" s="121">
        <v>2.6188539389070998E-4</v>
      </c>
      <c r="Q369" s="119">
        <v>263.9264974046277</v>
      </c>
      <c r="R369" s="119">
        <v>158.35589844277663</v>
      </c>
      <c r="S369" s="119">
        <v>263.9264974046277</v>
      </c>
      <c r="T369" s="119">
        <v>105.57059896185108</v>
      </c>
      <c r="U369" s="119">
        <v>316.71179688555327</v>
      </c>
      <c r="V369" s="119">
        <v>532.77887597531708</v>
      </c>
      <c r="W369" s="119">
        <v>307.7496476511036</v>
      </c>
      <c r="X369" s="119">
        <v>53.147123284316926</v>
      </c>
      <c r="Y369" s="119">
        <v>159.31564739416532</v>
      </c>
      <c r="Z369" s="119">
        <v>450.67720998074884</v>
      </c>
      <c r="AA369" s="119">
        <v>454.52015127427524</v>
      </c>
      <c r="AB369" s="119">
        <v>3.5057001232035536</v>
      </c>
      <c r="AC369" s="119">
        <v>15.947122136202209</v>
      </c>
      <c r="AD369" s="119">
        <v>459.63893711455694</v>
      </c>
      <c r="AE369" s="119">
        <v>939.13845326480021</v>
      </c>
      <c r="AF369" s="119">
        <v>104.64685622093486</v>
      </c>
      <c r="AG369" s="138"/>
      <c r="AI369" s="122" t="s">
        <v>2977</v>
      </c>
      <c r="AJ369" s="122" t="s">
        <v>2356</v>
      </c>
    </row>
    <row r="370" spans="1:36" s="122" customFormat="1" ht="11.25" customHeight="1" x14ac:dyDescent="0.2">
      <c r="A370" s="96" t="s">
        <v>89</v>
      </c>
      <c r="B370" s="98">
        <v>612001313092</v>
      </c>
      <c r="C370" s="98" t="s">
        <v>2977</v>
      </c>
      <c r="D370" s="98" t="s">
        <v>2356</v>
      </c>
      <c r="E370" s="99" t="s">
        <v>2862</v>
      </c>
      <c r="F370" s="100" t="s">
        <v>87</v>
      </c>
      <c r="G370" s="100" t="s">
        <v>87</v>
      </c>
      <c r="H370" s="100" t="s">
        <v>88</v>
      </c>
      <c r="I370" s="97">
        <v>0</v>
      </c>
      <c r="J370" s="97">
        <v>0</v>
      </c>
      <c r="K370" s="97">
        <v>0</v>
      </c>
      <c r="L370" s="97">
        <v>228406.57</v>
      </c>
      <c r="M370" s="119">
        <v>228406.57</v>
      </c>
      <c r="N370" s="119">
        <v>3645.8100433658065</v>
      </c>
      <c r="O370" s="120" t="s">
        <v>44</v>
      </c>
      <c r="P370" s="121">
        <v>2.0803410796404421E-4</v>
      </c>
      <c r="Q370" s="119">
        <v>209.65550098055337</v>
      </c>
      <c r="R370" s="119">
        <v>125.79330058833203</v>
      </c>
      <c r="S370" s="119">
        <v>209.65550098055337</v>
      </c>
      <c r="T370" s="119">
        <v>83.862200392221354</v>
      </c>
      <c r="U370" s="119">
        <v>251.58660117666406</v>
      </c>
      <c r="V370" s="119">
        <v>423.22397808816089</v>
      </c>
      <c r="W370" s="119">
        <v>244.46733158422759</v>
      </c>
      <c r="X370" s="119">
        <v>42.218522457659546</v>
      </c>
      <c r="Y370" s="119">
        <v>126.55569712372221</v>
      </c>
      <c r="Z370" s="119">
        <v>358.00481258300221</v>
      </c>
      <c r="AA370" s="119">
        <v>361.05753290497091</v>
      </c>
      <c r="AB370" s="119">
        <v>2.7848257861392787</v>
      </c>
      <c r="AC370" s="119">
        <v>12.667928053990547</v>
      </c>
      <c r="AD370" s="119">
        <v>365.12374687101732</v>
      </c>
      <c r="AE370" s="119">
        <v>746.02415765580236</v>
      </c>
      <c r="AF370" s="119">
        <v>83.128406138789401</v>
      </c>
      <c r="AG370" s="138"/>
      <c r="AI370" s="122" t="s">
        <v>2977</v>
      </c>
      <c r="AJ370" s="122" t="s">
        <v>2356</v>
      </c>
    </row>
    <row r="371" spans="1:36" s="122" customFormat="1" ht="11.25" customHeight="1" x14ac:dyDescent="0.2">
      <c r="A371" s="96" t="s">
        <v>89</v>
      </c>
      <c r="B371" s="98">
        <v>612001312680</v>
      </c>
      <c r="C371" s="98" t="s">
        <v>2977</v>
      </c>
      <c r="D371" s="98" t="s">
        <v>2356</v>
      </c>
      <c r="E371" s="99" t="s">
        <v>2863</v>
      </c>
      <c r="F371" s="100" t="s">
        <v>87</v>
      </c>
      <c r="G371" s="100" t="s">
        <v>87</v>
      </c>
      <c r="H371" s="100" t="s">
        <v>88</v>
      </c>
      <c r="I371" s="97">
        <v>0</v>
      </c>
      <c r="J371" s="97">
        <v>0</v>
      </c>
      <c r="K371" s="97">
        <v>0</v>
      </c>
      <c r="L371" s="97">
        <v>299450.13</v>
      </c>
      <c r="M371" s="119">
        <v>299450.13</v>
      </c>
      <c r="N371" s="119">
        <v>4779.80248747309</v>
      </c>
      <c r="O371" s="120" t="s">
        <v>44</v>
      </c>
      <c r="P371" s="121">
        <v>2.7274101911458623E-4</v>
      </c>
      <c r="Q371" s="119">
        <v>274.86673007629264</v>
      </c>
      <c r="R371" s="119">
        <v>164.92003804577558</v>
      </c>
      <c r="S371" s="119">
        <v>274.86673007629264</v>
      </c>
      <c r="T371" s="119">
        <v>109.94669203051706</v>
      </c>
      <c r="U371" s="119">
        <v>329.84007609155117</v>
      </c>
      <c r="V371" s="119">
        <v>554.8635280395697</v>
      </c>
      <c r="W371" s="119">
        <v>320.50642949390669</v>
      </c>
      <c r="X371" s="119">
        <v>55.350168072459873</v>
      </c>
      <c r="Y371" s="119">
        <v>165.91957033433516</v>
      </c>
      <c r="Z371" s="119">
        <v>469.35859887307817</v>
      </c>
      <c r="AA371" s="119">
        <v>473.36083706293044</v>
      </c>
      <c r="AB371" s="119">
        <v>3.6510177605081995</v>
      </c>
      <c r="AC371" s="119">
        <v>16.608159312571949</v>
      </c>
      <c r="AD371" s="119">
        <v>478.6918058732428</v>
      </c>
      <c r="AE371" s="119">
        <v>978.06744785480782</v>
      </c>
      <c r="AF371" s="119">
        <v>108.98465847525001</v>
      </c>
      <c r="AG371" s="138"/>
      <c r="AI371" s="122" t="s">
        <v>2977</v>
      </c>
      <c r="AJ371" s="122" t="s">
        <v>2356</v>
      </c>
    </row>
    <row r="372" spans="1:36" s="122" customFormat="1" ht="11.25" customHeight="1" x14ac:dyDescent="0.2">
      <c r="A372" s="96" t="s">
        <v>89</v>
      </c>
      <c r="B372" s="98">
        <v>612001312689</v>
      </c>
      <c r="C372" s="98" t="s">
        <v>2977</v>
      </c>
      <c r="D372" s="98" t="s">
        <v>2356</v>
      </c>
      <c r="E372" s="99" t="s">
        <v>2864</v>
      </c>
      <c r="F372" s="100" t="s">
        <v>87</v>
      </c>
      <c r="G372" s="100" t="s">
        <v>87</v>
      </c>
      <c r="H372" s="100" t="s">
        <v>88</v>
      </c>
      <c r="I372" s="97">
        <v>0</v>
      </c>
      <c r="J372" s="97">
        <v>0</v>
      </c>
      <c r="K372" s="97">
        <v>0</v>
      </c>
      <c r="L372" s="97">
        <v>144917.15</v>
      </c>
      <c r="M372" s="119">
        <v>144917.15</v>
      </c>
      <c r="N372" s="119">
        <v>2313.1576334513893</v>
      </c>
      <c r="O372" s="120" t="s">
        <v>44</v>
      </c>
      <c r="P372" s="121">
        <v>1.3199143102118993E-4</v>
      </c>
      <c r="Q372" s="119">
        <v>133.02015648640929</v>
      </c>
      <c r="R372" s="119">
        <v>79.812093891845592</v>
      </c>
      <c r="S372" s="119">
        <v>133.02015648640929</v>
      </c>
      <c r="T372" s="119">
        <v>53.208062594563721</v>
      </c>
      <c r="U372" s="119">
        <v>159.62418778369118</v>
      </c>
      <c r="V372" s="119">
        <v>268.52297951061007</v>
      </c>
      <c r="W372" s="119">
        <v>155.10722376020641</v>
      </c>
      <c r="X372" s="119">
        <v>26.786392141762899</v>
      </c>
      <c r="Y372" s="119">
        <v>80.295811733581132</v>
      </c>
      <c r="Z372" s="119">
        <v>227.14336599780302</v>
      </c>
      <c r="AA372" s="119">
        <v>229.0802259086488</v>
      </c>
      <c r="AB372" s="119">
        <v>1.7668888253687878</v>
      </c>
      <c r="AC372" s="119">
        <v>8.0374221721790065</v>
      </c>
      <c r="AD372" s="119">
        <v>231.66011728064237</v>
      </c>
      <c r="AE372" s="119">
        <v>473.33005683080643</v>
      </c>
      <c r="AF372" s="119">
        <v>52.742492046861287</v>
      </c>
      <c r="AG372" s="138"/>
      <c r="AI372" s="122" t="s">
        <v>2977</v>
      </c>
      <c r="AJ372" s="122" t="s">
        <v>2356</v>
      </c>
    </row>
    <row r="373" spans="1:36" s="122" customFormat="1" ht="11.25" customHeight="1" x14ac:dyDescent="0.2">
      <c r="A373" s="96" t="s">
        <v>89</v>
      </c>
      <c r="B373" s="98">
        <v>612001312814</v>
      </c>
      <c r="C373" s="98" t="s">
        <v>2977</v>
      </c>
      <c r="D373" s="98" t="s">
        <v>2356</v>
      </c>
      <c r="E373" s="99" t="s">
        <v>2865</v>
      </c>
      <c r="F373" s="100" t="s">
        <v>87</v>
      </c>
      <c r="G373" s="100" t="s">
        <v>87</v>
      </c>
      <c r="H373" s="100" t="s">
        <v>88</v>
      </c>
      <c r="I373" s="97">
        <v>0</v>
      </c>
      <c r="J373" s="97">
        <v>0</v>
      </c>
      <c r="K373" s="97">
        <v>0</v>
      </c>
      <c r="L373" s="97">
        <v>230892</v>
      </c>
      <c r="M373" s="119">
        <v>230892</v>
      </c>
      <c r="N373" s="119">
        <v>3685.482306979251</v>
      </c>
      <c r="O373" s="120" t="s">
        <v>44</v>
      </c>
      <c r="P373" s="121">
        <v>2.1029785288590472E-4</v>
      </c>
      <c r="Q373" s="119">
        <v>211.93688926024296</v>
      </c>
      <c r="R373" s="119">
        <v>127.16213355614578</v>
      </c>
      <c r="S373" s="119">
        <v>211.93688926024296</v>
      </c>
      <c r="T373" s="119">
        <v>84.774755704097188</v>
      </c>
      <c r="U373" s="119">
        <v>254.32426711229155</v>
      </c>
      <c r="V373" s="119">
        <v>427.82933410685888</v>
      </c>
      <c r="W373" s="119">
        <v>247.12752844257272</v>
      </c>
      <c r="X373" s="119">
        <v>42.677927729022542</v>
      </c>
      <c r="Y373" s="119">
        <v>127.93282618923996</v>
      </c>
      <c r="Z373" s="119">
        <v>361.90047942541469</v>
      </c>
      <c r="AA373" s="119">
        <v>364.98641824311159</v>
      </c>
      <c r="AB373" s="119">
        <v>2.815129159433857</v>
      </c>
      <c r="AC373" s="119">
        <v>12.805775439130256</v>
      </c>
      <c r="AD373" s="119">
        <v>369.09687914206205</v>
      </c>
      <c r="AE373" s="119">
        <v>754.1420976176978</v>
      </c>
      <c r="AF373" s="119">
        <v>84.032976591686321</v>
      </c>
      <c r="AG373" s="138"/>
      <c r="AI373" s="122" t="s">
        <v>2977</v>
      </c>
      <c r="AJ373" s="122" t="s">
        <v>2356</v>
      </c>
    </row>
    <row r="374" spans="1:36" s="122" customFormat="1" ht="11.25" customHeight="1" x14ac:dyDescent="0.2">
      <c r="A374" s="96" t="s">
        <v>89</v>
      </c>
      <c r="B374" s="98">
        <v>612001312698</v>
      </c>
      <c r="C374" s="98" t="s">
        <v>2977</v>
      </c>
      <c r="D374" s="98" t="s">
        <v>2356</v>
      </c>
      <c r="E374" s="99" t="s">
        <v>2866</v>
      </c>
      <c r="F374" s="100" t="s">
        <v>87</v>
      </c>
      <c r="G374" s="100" t="s">
        <v>87</v>
      </c>
      <c r="H374" s="100" t="s">
        <v>88</v>
      </c>
      <c r="I374" s="97">
        <v>0</v>
      </c>
      <c r="J374" s="97">
        <v>0</v>
      </c>
      <c r="K374" s="97">
        <v>0</v>
      </c>
      <c r="L374" s="97">
        <v>112048.78</v>
      </c>
      <c r="M374" s="119">
        <v>112048.78</v>
      </c>
      <c r="N374" s="119">
        <v>1788.5149602784443</v>
      </c>
      <c r="O374" s="120" t="s">
        <v>44</v>
      </c>
      <c r="P374" s="121">
        <v>1.0205471758434724E-4</v>
      </c>
      <c r="Q374" s="119">
        <v>102.85011987684859</v>
      </c>
      <c r="R374" s="119">
        <v>61.710071926109165</v>
      </c>
      <c r="S374" s="119">
        <v>102.85011987684859</v>
      </c>
      <c r="T374" s="119">
        <v>41.140047950739437</v>
      </c>
      <c r="U374" s="119">
        <v>123.42014385221833</v>
      </c>
      <c r="V374" s="119">
        <v>207.6198176415204</v>
      </c>
      <c r="W374" s="119">
        <v>119.92766343747543</v>
      </c>
      <c r="X374" s="119">
        <v>20.711023920123463</v>
      </c>
      <c r="Y374" s="119">
        <v>62.084078688115603</v>
      </c>
      <c r="Z374" s="119">
        <v>175.625431808087</v>
      </c>
      <c r="AA374" s="119">
        <v>177.12299638233634</v>
      </c>
      <c r="AB374" s="119">
        <v>1.3661442919503022</v>
      </c>
      <c r="AC374" s="119">
        <v>6.2144704663154613</v>
      </c>
      <c r="AD374" s="119">
        <v>179.1177477334663</v>
      </c>
      <c r="AE374" s="119">
        <v>365.97500989511957</v>
      </c>
      <c r="AF374" s="119">
        <v>40.780072531170468</v>
      </c>
      <c r="AG374" s="138"/>
      <c r="AI374" s="122" t="s">
        <v>2977</v>
      </c>
      <c r="AJ374" s="122" t="s">
        <v>2356</v>
      </c>
    </row>
    <row r="375" spans="1:36" s="122" customFormat="1" ht="11.25" customHeight="1" x14ac:dyDescent="0.2">
      <c r="A375" s="96" t="s">
        <v>89</v>
      </c>
      <c r="B375" s="98">
        <v>612001312697</v>
      </c>
      <c r="C375" s="98" t="s">
        <v>2977</v>
      </c>
      <c r="D375" s="98" t="s">
        <v>2356</v>
      </c>
      <c r="E375" s="99" t="s">
        <v>2867</v>
      </c>
      <c r="F375" s="100" t="s">
        <v>87</v>
      </c>
      <c r="G375" s="100" t="s">
        <v>87</v>
      </c>
      <c r="H375" s="100" t="s">
        <v>88</v>
      </c>
      <c r="I375" s="97">
        <v>0</v>
      </c>
      <c r="J375" s="97">
        <v>0</v>
      </c>
      <c r="K375" s="97">
        <v>0</v>
      </c>
      <c r="L375" s="97">
        <v>150950.49</v>
      </c>
      <c r="M375" s="119">
        <v>150950.49</v>
      </c>
      <c r="N375" s="119">
        <v>2409.4613937462032</v>
      </c>
      <c r="O375" s="120" t="s">
        <v>44</v>
      </c>
      <c r="P375" s="121">
        <v>1.3748663417994226E-4</v>
      </c>
      <c r="Q375" s="119">
        <v>138.55818860293735</v>
      </c>
      <c r="R375" s="119">
        <v>83.134913161762412</v>
      </c>
      <c r="S375" s="119">
        <v>138.55818860293735</v>
      </c>
      <c r="T375" s="119">
        <v>55.423275441174937</v>
      </c>
      <c r="U375" s="119">
        <v>166.26982632352482</v>
      </c>
      <c r="V375" s="119">
        <v>279.70240467319809</v>
      </c>
      <c r="W375" s="119">
        <v>161.56480740300785</v>
      </c>
      <c r="X375" s="119">
        <v>27.90159079951033</v>
      </c>
      <c r="Y375" s="119">
        <v>83.638769642736023</v>
      </c>
      <c r="Z375" s="119">
        <v>236.60003248489019</v>
      </c>
      <c r="AA375" s="119">
        <v>238.61752974179544</v>
      </c>
      <c r="AB375" s="119">
        <v>1.8404497601901704</v>
      </c>
      <c r="AC375" s="119">
        <v>8.3720444076307423</v>
      </c>
      <c r="AD375" s="119">
        <v>241.30482980772413</v>
      </c>
      <c r="AE375" s="119">
        <v>493.03622111211865</v>
      </c>
      <c r="AF375" s="119">
        <v>54.938321781064651</v>
      </c>
      <c r="AG375" s="138"/>
      <c r="AI375" s="122" t="s">
        <v>2977</v>
      </c>
      <c r="AJ375" s="122" t="s">
        <v>2356</v>
      </c>
    </row>
    <row r="376" spans="1:36" s="122" customFormat="1" ht="11.25" customHeight="1" x14ac:dyDescent="0.2">
      <c r="A376" s="96" t="s">
        <v>89</v>
      </c>
      <c r="B376" s="98">
        <v>612001312685</v>
      </c>
      <c r="C376" s="98" t="s">
        <v>2977</v>
      </c>
      <c r="D376" s="98" t="s">
        <v>2356</v>
      </c>
      <c r="E376" s="99" t="s">
        <v>2868</v>
      </c>
      <c r="F376" s="100" t="s">
        <v>87</v>
      </c>
      <c r="G376" s="100" t="s">
        <v>87</v>
      </c>
      <c r="H376" s="100" t="s">
        <v>88</v>
      </c>
      <c r="I376" s="97">
        <v>0</v>
      </c>
      <c r="J376" s="97">
        <v>0</v>
      </c>
      <c r="K376" s="97">
        <v>0</v>
      </c>
      <c r="L376" s="97">
        <v>142841.79</v>
      </c>
      <c r="M376" s="119">
        <v>142841.79</v>
      </c>
      <c r="N376" s="119">
        <v>2280.0308791220386</v>
      </c>
      <c r="O376" s="120" t="s">
        <v>44</v>
      </c>
      <c r="P376" s="121">
        <v>1.3010118037601692E-4</v>
      </c>
      <c r="Q376" s="119">
        <v>131.11517345323736</v>
      </c>
      <c r="R376" s="119">
        <v>78.669104071942428</v>
      </c>
      <c r="S376" s="119">
        <v>131.11517345323736</v>
      </c>
      <c r="T376" s="119">
        <v>52.446069381294947</v>
      </c>
      <c r="U376" s="119">
        <v>157.33820814388486</v>
      </c>
      <c r="V376" s="119">
        <v>264.67745915116927</v>
      </c>
      <c r="W376" s="119">
        <v>152.8859316087738</v>
      </c>
      <c r="X376" s="119">
        <v>26.402783943593608</v>
      </c>
      <c r="Y376" s="119">
        <v>79.145894585476839</v>
      </c>
      <c r="Z376" s="119">
        <v>223.89044351031831</v>
      </c>
      <c r="AA376" s="119">
        <v>225.79956563040173</v>
      </c>
      <c r="AB376" s="119">
        <v>1.7415851922748624</v>
      </c>
      <c r="AC376" s="119">
        <v>7.9223181663435804</v>
      </c>
      <c r="AD376" s="119">
        <v>228.3425103514449</v>
      </c>
      <c r="AE376" s="119">
        <v>466.55149220443627</v>
      </c>
      <c r="AF376" s="119">
        <v>51.987166274208612</v>
      </c>
      <c r="AG376" s="138"/>
      <c r="AI376" s="122" t="s">
        <v>2977</v>
      </c>
      <c r="AJ376" s="122" t="s">
        <v>2356</v>
      </c>
    </row>
    <row r="377" spans="1:36" s="122" customFormat="1" ht="11.25" customHeight="1" x14ac:dyDescent="0.2">
      <c r="A377" s="96" t="s">
        <v>89</v>
      </c>
      <c r="B377" s="98">
        <v>612001313833</v>
      </c>
      <c r="C377" s="98" t="s">
        <v>2977</v>
      </c>
      <c r="D377" s="98" t="s">
        <v>2356</v>
      </c>
      <c r="E377" s="99" t="s">
        <v>2869</v>
      </c>
      <c r="F377" s="100" t="s">
        <v>87</v>
      </c>
      <c r="G377" s="100" t="s">
        <v>87</v>
      </c>
      <c r="H377" s="100" t="s">
        <v>88</v>
      </c>
      <c r="I377" s="97">
        <v>0</v>
      </c>
      <c r="J377" s="97">
        <v>0</v>
      </c>
      <c r="K377" s="97">
        <v>0</v>
      </c>
      <c r="L377" s="97">
        <v>79719.22</v>
      </c>
      <c r="M377" s="119">
        <v>79719.22</v>
      </c>
      <c r="N377" s="119">
        <v>1272.4727354615425</v>
      </c>
      <c r="O377" s="120" t="s">
        <v>44</v>
      </c>
      <c r="P377" s="121">
        <v>7.2608755607552771E-5</v>
      </c>
      <c r="Q377" s="119">
        <v>73.174659585663193</v>
      </c>
      <c r="R377" s="119">
        <v>43.90479575139792</v>
      </c>
      <c r="S377" s="119">
        <v>73.174659585663193</v>
      </c>
      <c r="T377" s="119">
        <v>29.26986383426528</v>
      </c>
      <c r="U377" s="119">
        <v>87.80959150279584</v>
      </c>
      <c r="V377" s="119">
        <v>147.71503910104374</v>
      </c>
      <c r="W377" s="119">
        <v>85.324800374069753</v>
      </c>
      <c r="X377" s="119">
        <v>14.735248989891589</v>
      </c>
      <c r="Y377" s="119">
        <v>44.170889923435126</v>
      </c>
      <c r="Z377" s="119">
        <v>124.95202924925988</v>
      </c>
      <c r="AA377" s="119">
        <v>126.0174998394688</v>
      </c>
      <c r="AB377" s="119">
        <v>0.97196914916637533</v>
      </c>
      <c r="AC377" s="119">
        <v>4.4214023417988564</v>
      </c>
      <c r="AD377" s="119">
        <v>127.43670334892269</v>
      </c>
      <c r="AE377" s="119">
        <v>260.37983035898486</v>
      </c>
      <c r="AF377" s="119">
        <v>29.013752525715454</v>
      </c>
      <c r="AG377" s="138"/>
      <c r="AI377" s="122" t="s">
        <v>2977</v>
      </c>
      <c r="AJ377" s="122" t="s">
        <v>2356</v>
      </c>
    </row>
    <row r="378" spans="1:36" s="122" customFormat="1" ht="11.25" customHeight="1" x14ac:dyDescent="0.2">
      <c r="A378" s="96" t="s">
        <v>89</v>
      </c>
      <c r="B378" s="98">
        <v>612001312429</v>
      </c>
      <c r="C378" s="98" t="s">
        <v>2977</v>
      </c>
      <c r="D378" s="98" t="s">
        <v>2356</v>
      </c>
      <c r="E378" s="99" t="s">
        <v>2870</v>
      </c>
      <c r="F378" s="100" t="s">
        <v>87</v>
      </c>
      <c r="G378" s="100" t="s">
        <v>87</v>
      </c>
      <c r="H378" s="100" t="s">
        <v>88</v>
      </c>
      <c r="I378" s="97">
        <v>0</v>
      </c>
      <c r="J378" s="97">
        <v>0</v>
      </c>
      <c r="K378" s="97">
        <v>0</v>
      </c>
      <c r="L378" s="97">
        <v>107141.03</v>
      </c>
      <c r="M378" s="119">
        <v>107141.03</v>
      </c>
      <c r="N378" s="119">
        <v>1710.1777905537358</v>
      </c>
      <c r="O378" s="120" t="s">
        <v>44</v>
      </c>
      <c r="P378" s="121">
        <v>9.758470871656145E-5</v>
      </c>
      <c r="Q378" s="119">
        <v>98.345272293272913</v>
      </c>
      <c r="R378" s="119">
        <v>59.007163375963756</v>
      </c>
      <c r="S378" s="119">
        <v>98.345272293272913</v>
      </c>
      <c r="T378" s="119">
        <v>39.338108917309171</v>
      </c>
      <c r="U378" s="119">
        <v>118.01432675192751</v>
      </c>
      <c r="V378" s="119">
        <v>198.52604473270185</v>
      </c>
      <c r="W378" s="119">
        <v>114.67481739814086</v>
      </c>
      <c r="X378" s="119">
        <v>19.803878588920519</v>
      </c>
      <c r="Y378" s="119">
        <v>59.36478859694639</v>
      </c>
      <c r="Z378" s="119">
        <v>167.93301683528551</v>
      </c>
      <c r="AA378" s="119">
        <v>169.3649879016067</v>
      </c>
      <c r="AB378" s="119">
        <v>1.3063070081457031</v>
      </c>
      <c r="AC378" s="119">
        <v>5.9422759147008914</v>
      </c>
      <c r="AD378" s="119">
        <v>171.27236890436242</v>
      </c>
      <c r="AE378" s="119">
        <v>349.94526057689609</v>
      </c>
      <c r="AF378" s="119">
        <v>38.99390046428271</v>
      </c>
      <c r="AG378" s="138"/>
      <c r="AI378" s="122" t="s">
        <v>2977</v>
      </c>
      <c r="AJ378" s="122" t="s">
        <v>2356</v>
      </c>
    </row>
    <row r="379" spans="1:36" s="122" customFormat="1" ht="11.25" customHeight="1" x14ac:dyDescent="0.2">
      <c r="A379" s="96" t="s">
        <v>89</v>
      </c>
      <c r="B379" s="98">
        <v>612001312823</v>
      </c>
      <c r="C379" s="98" t="s">
        <v>2977</v>
      </c>
      <c r="D379" s="98" t="s">
        <v>2356</v>
      </c>
      <c r="E379" s="99" t="s">
        <v>2871</v>
      </c>
      <c r="F379" s="100" t="s">
        <v>87</v>
      </c>
      <c r="G379" s="100" t="s">
        <v>87</v>
      </c>
      <c r="H379" s="100" t="s">
        <v>88</v>
      </c>
      <c r="I379" s="97">
        <v>0</v>
      </c>
      <c r="J379" s="97">
        <v>0</v>
      </c>
      <c r="K379" s="97">
        <v>0</v>
      </c>
      <c r="L379" s="97">
        <v>129510.01</v>
      </c>
      <c r="M379" s="119">
        <v>129510.01</v>
      </c>
      <c r="N379" s="119">
        <v>2067.2299188872107</v>
      </c>
      <c r="O379" s="120" t="s">
        <v>44</v>
      </c>
      <c r="P379" s="121">
        <v>1.1795851320198209E-4</v>
      </c>
      <c r="Q379" s="119">
        <v>118.87786778001384</v>
      </c>
      <c r="R379" s="119">
        <v>71.326720668008306</v>
      </c>
      <c r="S379" s="119">
        <v>118.87786778001384</v>
      </c>
      <c r="T379" s="119">
        <v>47.551147112005538</v>
      </c>
      <c r="U379" s="119">
        <v>142.65344133601661</v>
      </c>
      <c r="V379" s="119">
        <v>239.97445272453197</v>
      </c>
      <c r="W379" s="119">
        <v>138.61670685806732</v>
      </c>
      <c r="X379" s="119">
        <v>23.93854636351622</v>
      </c>
      <c r="Y379" s="119">
        <v>71.759011135495072</v>
      </c>
      <c r="Z379" s="119">
        <v>202.99419083116891</v>
      </c>
      <c r="AA379" s="119">
        <v>204.72512982922564</v>
      </c>
      <c r="AB379" s="119">
        <v>1.5790387089616376</v>
      </c>
      <c r="AC379" s="119">
        <v>7.1829084817989095</v>
      </c>
      <c r="AD379" s="119">
        <v>207.03073518639559</v>
      </c>
      <c r="AE379" s="119">
        <v>423.00707951721591</v>
      </c>
      <c r="AF379" s="119">
        <v>47.135074574775487</v>
      </c>
      <c r="AG379" s="138"/>
      <c r="AI379" s="122" t="s">
        <v>2977</v>
      </c>
      <c r="AJ379" s="122" t="s">
        <v>2356</v>
      </c>
    </row>
    <row r="380" spans="1:36" s="122" customFormat="1" ht="11.25" customHeight="1" x14ac:dyDescent="0.2">
      <c r="A380" s="96" t="s">
        <v>89</v>
      </c>
      <c r="B380" s="98">
        <v>612001313832</v>
      </c>
      <c r="C380" s="98" t="s">
        <v>2977</v>
      </c>
      <c r="D380" s="98" t="s">
        <v>2356</v>
      </c>
      <c r="E380" s="99" t="s">
        <v>2872</v>
      </c>
      <c r="F380" s="100" t="s">
        <v>87</v>
      </c>
      <c r="G380" s="100" t="s">
        <v>87</v>
      </c>
      <c r="H380" s="100" t="s">
        <v>88</v>
      </c>
      <c r="I380" s="97">
        <v>0</v>
      </c>
      <c r="J380" s="97">
        <v>0</v>
      </c>
      <c r="K380" s="97">
        <v>0</v>
      </c>
      <c r="L380" s="97">
        <v>99502.78</v>
      </c>
      <c r="M380" s="119">
        <v>99502.78</v>
      </c>
      <c r="N380" s="119">
        <v>1588.2565666426246</v>
      </c>
      <c r="O380" s="120" t="s">
        <v>44</v>
      </c>
      <c r="P380" s="121">
        <v>9.0627743664477517E-5</v>
      </c>
      <c r="Q380" s="119">
        <v>91.334085485622353</v>
      </c>
      <c r="R380" s="119">
        <v>54.80045129137342</v>
      </c>
      <c r="S380" s="119">
        <v>91.334085485622353</v>
      </c>
      <c r="T380" s="119">
        <v>36.533634194248947</v>
      </c>
      <c r="U380" s="119">
        <v>109.60090258274684</v>
      </c>
      <c r="V380" s="119">
        <v>184.37281546862289</v>
      </c>
      <c r="W380" s="119">
        <v>106.49947202399848</v>
      </c>
      <c r="X380" s="119">
        <v>18.392029406288785</v>
      </c>
      <c r="Y380" s="119">
        <v>55.132580856357876</v>
      </c>
      <c r="Z380" s="119">
        <v>155.96081192142458</v>
      </c>
      <c r="AA380" s="119">
        <v>157.29069555217296</v>
      </c>
      <c r="AB380" s="119">
        <v>1.2131783579454116</v>
      </c>
      <c r="AC380" s="119">
        <v>5.5186418596104732</v>
      </c>
      <c r="AD380" s="119">
        <v>159.06209640853382</v>
      </c>
      <c r="AE380" s="119">
        <v>324.99712085300621</v>
      </c>
      <c r="AF380" s="119">
        <v>36.213964895049266</v>
      </c>
      <c r="AG380" s="138"/>
      <c r="AI380" s="122" t="s">
        <v>2977</v>
      </c>
      <c r="AJ380" s="122" t="s">
        <v>2356</v>
      </c>
    </row>
    <row r="381" spans="1:36" s="122" customFormat="1" ht="11.25" customHeight="1" x14ac:dyDescent="0.2">
      <c r="A381" s="96" t="s">
        <v>89</v>
      </c>
      <c r="B381" s="98">
        <v>612001312224</v>
      </c>
      <c r="C381" s="98" t="s">
        <v>2977</v>
      </c>
      <c r="D381" s="98" t="s">
        <v>2356</v>
      </c>
      <c r="E381" s="99" t="s">
        <v>2873</v>
      </c>
      <c r="F381" s="100" t="s">
        <v>87</v>
      </c>
      <c r="G381" s="100" t="s">
        <v>87</v>
      </c>
      <c r="H381" s="100" t="s">
        <v>88</v>
      </c>
      <c r="I381" s="97">
        <v>0</v>
      </c>
      <c r="J381" s="97">
        <v>0</v>
      </c>
      <c r="K381" s="97">
        <v>0</v>
      </c>
      <c r="L381" s="97">
        <v>154693.71</v>
      </c>
      <c r="M381" s="119">
        <v>154693.71</v>
      </c>
      <c r="N381" s="119">
        <v>2469.2104152849784</v>
      </c>
      <c r="O381" s="120" t="s">
        <v>44</v>
      </c>
      <c r="P381" s="121">
        <v>1.4089598196539857E-4</v>
      </c>
      <c r="Q381" s="119">
        <v>141.99410843825746</v>
      </c>
      <c r="R381" s="119">
        <v>85.196465062954474</v>
      </c>
      <c r="S381" s="119">
        <v>141.99410843825746</v>
      </c>
      <c r="T381" s="119">
        <v>56.797643375302975</v>
      </c>
      <c r="U381" s="119">
        <v>170.39293012590895</v>
      </c>
      <c r="V381" s="119">
        <v>286.63837179209128</v>
      </c>
      <c r="W381" s="119">
        <v>165.57123771248936</v>
      </c>
      <c r="X381" s="119">
        <v>28.593485159790603</v>
      </c>
      <c r="Y381" s="119">
        <v>85.712816009210769</v>
      </c>
      <c r="Z381" s="119">
        <v>242.4671613269237</v>
      </c>
      <c r="AA381" s="119">
        <v>244.53468780918618</v>
      </c>
      <c r="AB381" s="119">
        <v>1.8860886206624952</v>
      </c>
      <c r="AC381" s="119">
        <v>8.5796515778196678</v>
      </c>
      <c r="AD381" s="119">
        <v>247.28862664755468</v>
      </c>
      <c r="AE381" s="119">
        <v>505.26236919279938</v>
      </c>
      <c r="AF381" s="119">
        <v>56.300663995769071</v>
      </c>
      <c r="AG381" s="138"/>
      <c r="AI381" s="122" t="s">
        <v>2977</v>
      </c>
      <c r="AJ381" s="122" t="s">
        <v>2356</v>
      </c>
    </row>
    <row r="382" spans="1:36" s="122" customFormat="1" ht="11.25" customHeight="1" x14ac:dyDescent="0.2">
      <c r="A382" s="96" t="s">
        <v>89</v>
      </c>
      <c r="B382" s="98">
        <v>612001312607</v>
      </c>
      <c r="C382" s="98" t="s">
        <v>2977</v>
      </c>
      <c r="D382" s="98" t="s">
        <v>2356</v>
      </c>
      <c r="E382" s="99" t="s">
        <v>2874</v>
      </c>
      <c r="F382" s="100" t="s">
        <v>87</v>
      </c>
      <c r="G382" s="100" t="s">
        <v>87</v>
      </c>
      <c r="H382" s="100" t="s">
        <v>88</v>
      </c>
      <c r="I382" s="97">
        <v>0</v>
      </c>
      <c r="J382" s="97">
        <v>0</v>
      </c>
      <c r="K382" s="97">
        <v>0</v>
      </c>
      <c r="L382" s="97">
        <v>232752.23</v>
      </c>
      <c r="M382" s="119">
        <v>232752.23</v>
      </c>
      <c r="N382" s="119">
        <v>3715.1751709672285</v>
      </c>
      <c r="O382" s="120" t="s">
        <v>44</v>
      </c>
      <c r="P382" s="121">
        <v>2.119921618046804E-4</v>
      </c>
      <c r="Q382" s="119">
        <v>213.6444034205802</v>
      </c>
      <c r="R382" s="119">
        <v>128.18664205234813</v>
      </c>
      <c r="S382" s="119">
        <v>213.6444034205802</v>
      </c>
      <c r="T382" s="119">
        <v>85.457761368232084</v>
      </c>
      <c r="U382" s="119">
        <v>256.37328410469627</v>
      </c>
      <c r="V382" s="119">
        <v>431.27623119374636</v>
      </c>
      <c r="W382" s="119">
        <v>249.11856339499522</v>
      </c>
      <c r="X382" s="119">
        <v>43.021771437333619</v>
      </c>
      <c r="Y382" s="119">
        <v>128.96354393286907</v>
      </c>
      <c r="Z382" s="119">
        <v>364.81620681675594</v>
      </c>
      <c r="AA382" s="119">
        <v>367.92700815011744</v>
      </c>
      <c r="AB382" s="119">
        <v>2.8378098400821852</v>
      </c>
      <c r="AC382" s="119">
        <v>12.908947864528857</v>
      </c>
      <c r="AD382" s="119">
        <v>372.07058584253872</v>
      </c>
      <c r="AE382" s="119">
        <v>760.21800217156454</v>
      </c>
      <c r="AF382" s="119">
        <v>84.710005956260048</v>
      </c>
      <c r="AG382" s="138"/>
      <c r="AI382" s="122" t="s">
        <v>2977</v>
      </c>
      <c r="AJ382" s="122" t="s">
        <v>2356</v>
      </c>
    </row>
    <row r="383" spans="1:36" s="122" customFormat="1" ht="11.25" customHeight="1" x14ac:dyDescent="0.2">
      <c r="A383" s="96" t="s">
        <v>89</v>
      </c>
      <c r="B383" s="98">
        <v>612001312815</v>
      </c>
      <c r="C383" s="98" t="s">
        <v>2977</v>
      </c>
      <c r="D383" s="98" t="s">
        <v>2356</v>
      </c>
      <c r="E383" s="99" t="s">
        <v>2875</v>
      </c>
      <c r="F383" s="100" t="s">
        <v>87</v>
      </c>
      <c r="G383" s="100" t="s">
        <v>87</v>
      </c>
      <c r="H383" s="100" t="s">
        <v>88</v>
      </c>
      <c r="I383" s="97">
        <v>0</v>
      </c>
      <c r="J383" s="97">
        <v>0</v>
      </c>
      <c r="K383" s="97">
        <v>0</v>
      </c>
      <c r="L383" s="97">
        <v>268255.06</v>
      </c>
      <c r="M383" s="119">
        <v>268255.06</v>
      </c>
      <c r="N383" s="119">
        <v>4281.8689144173786</v>
      </c>
      <c r="O383" s="120" t="s">
        <v>44</v>
      </c>
      <c r="P383" s="121">
        <v>2.443283576034663E-4</v>
      </c>
      <c r="Q383" s="119">
        <v>246.23262367132611</v>
      </c>
      <c r="R383" s="119">
        <v>147.73957420279567</v>
      </c>
      <c r="S383" s="119">
        <v>246.23262367132611</v>
      </c>
      <c r="T383" s="119">
        <v>98.493049468530444</v>
      </c>
      <c r="U383" s="119">
        <v>295.47914840559133</v>
      </c>
      <c r="V383" s="119">
        <v>497.0608929308745</v>
      </c>
      <c r="W383" s="119">
        <v>287.11782985124671</v>
      </c>
      <c r="X383" s="119">
        <v>49.584091539007872</v>
      </c>
      <c r="Y383" s="119">
        <v>148.63498070684187</v>
      </c>
      <c r="Z383" s="119">
        <v>420.46339770236034</v>
      </c>
      <c r="AA383" s="119">
        <v>424.04870469739529</v>
      </c>
      <c r="AB383" s="119">
        <v>3.2706747811603645</v>
      </c>
      <c r="AC383" s="119">
        <v>14.878012485362911</v>
      </c>
      <c r="AD383" s="119">
        <v>428.82432245407637</v>
      </c>
      <c r="AE383" s="119">
        <v>876.17775256380196</v>
      </c>
      <c r="AF383" s="119">
        <v>97.631235285680788</v>
      </c>
      <c r="AG383" s="138"/>
      <c r="AI383" s="122" t="s">
        <v>2977</v>
      </c>
      <c r="AJ383" s="122" t="s">
        <v>2356</v>
      </c>
    </row>
    <row r="384" spans="1:36" s="122" customFormat="1" ht="11.25" customHeight="1" x14ac:dyDescent="0.2">
      <c r="A384" s="96" t="s">
        <v>89</v>
      </c>
      <c r="B384" s="98">
        <v>612001312829</v>
      </c>
      <c r="C384" s="98" t="s">
        <v>2977</v>
      </c>
      <c r="D384" s="98" t="s">
        <v>2356</v>
      </c>
      <c r="E384" s="99" t="s">
        <v>2876</v>
      </c>
      <c r="F384" s="100" t="s">
        <v>87</v>
      </c>
      <c r="G384" s="100" t="s">
        <v>87</v>
      </c>
      <c r="H384" s="100" t="s">
        <v>88</v>
      </c>
      <c r="I384" s="97">
        <v>0</v>
      </c>
      <c r="J384" s="97">
        <v>0</v>
      </c>
      <c r="K384" s="97">
        <v>0</v>
      </c>
      <c r="L384" s="97">
        <v>202986.65</v>
      </c>
      <c r="M384" s="119">
        <v>202986.65</v>
      </c>
      <c r="N384" s="119">
        <v>3240.0590194895872</v>
      </c>
      <c r="O384" s="120" t="s">
        <v>44</v>
      </c>
      <c r="P384" s="121">
        <v>1.8488148857259077E-4</v>
      </c>
      <c r="Q384" s="119">
        <v>186.32243283594795</v>
      </c>
      <c r="R384" s="119">
        <v>111.79345970156878</v>
      </c>
      <c r="S384" s="119">
        <v>186.32243283594795</v>
      </c>
      <c r="T384" s="119">
        <v>74.528973134379186</v>
      </c>
      <c r="U384" s="119">
        <v>223.58691940313756</v>
      </c>
      <c r="V384" s="119">
        <v>376.12235721498371</v>
      </c>
      <c r="W384" s="119">
        <v>217.25997055479425</v>
      </c>
      <c r="X384" s="119">
        <v>37.519920909587135</v>
      </c>
      <c r="Y384" s="119">
        <v>112.47100728126607</v>
      </c>
      <c r="Z384" s="119">
        <v>318.16159049234642</v>
      </c>
      <c r="AA384" s="119">
        <v>320.87456618102016</v>
      </c>
      <c r="AB384" s="119">
        <v>2.4748957841362822</v>
      </c>
      <c r="AC384" s="119">
        <v>11.258083679994671</v>
      </c>
      <c r="AD384" s="119">
        <v>324.488241353109</v>
      </c>
      <c r="AE384" s="119">
        <v>662.99732350791476</v>
      </c>
      <c r="AF384" s="119">
        <v>73.876844619453351</v>
      </c>
      <c r="AG384" s="138"/>
      <c r="AI384" s="122" t="s">
        <v>2977</v>
      </c>
      <c r="AJ384" s="122" t="s">
        <v>2356</v>
      </c>
    </row>
    <row r="385" spans="1:36" s="122" customFormat="1" ht="11.25" customHeight="1" x14ac:dyDescent="0.2">
      <c r="A385" s="96" t="s">
        <v>89</v>
      </c>
      <c r="B385" s="98">
        <v>612001312225</v>
      </c>
      <c r="C385" s="98" t="s">
        <v>2977</v>
      </c>
      <c r="D385" s="98" t="s">
        <v>2356</v>
      </c>
      <c r="E385" s="99" t="s">
        <v>2877</v>
      </c>
      <c r="F385" s="100" t="s">
        <v>87</v>
      </c>
      <c r="G385" s="100" t="s">
        <v>87</v>
      </c>
      <c r="H385" s="100" t="s">
        <v>88</v>
      </c>
      <c r="I385" s="97">
        <v>0</v>
      </c>
      <c r="J385" s="97">
        <v>0</v>
      </c>
      <c r="K385" s="97">
        <v>0</v>
      </c>
      <c r="L385" s="97">
        <v>187373.15</v>
      </c>
      <c r="M385" s="119">
        <v>187373.15</v>
      </c>
      <c r="N385" s="119">
        <v>2990.837400724015</v>
      </c>
      <c r="O385" s="120" t="s">
        <v>44</v>
      </c>
      <c r="P385" s="121">
        <v>1.7066061679689448E-4</v>
      </c>
      <c r="Q385" s="119">
        <v>171.99072528235232</v>
      </c>
      <c r="R385" s="119">
        <v>103.19443516941141</v>
      </c>
      <c r="S385" s="119">
        <v>171.99072528235232</v>
      </c>
      <c r="T385" s="119">
        <v>68.796290112940937</v>
      </c>
      <c r="U385" s="119">
        <v>206.38887033882281</v>
      </c>
      <c r="V385" s="119">
        <v>347.19145745198875</v>
      </c>
      <c r="W385" s="119">
        <v>200.54858312977257</v>
      </c>
      <c r="X385" s="119">
        <v>34.633931682601826</v>
      </c>
      <c r="Y385" s="119">
        <v>103.81986656740116</v>
      </c>
      <c r="Z385" s="119">
        <v>293.68896634119045</v>
      </c>
      <c r="AA385" s="119">
        <v>296.19326305558133</v>
      </c>
      <c r="AB385" s="119">
        <v>2.2845296426899764</v>
      </c>
      <c r="AC385" s="119">
        <v>10.39212481256375</v>
      </c>
      <c r="AD385" s="119">
        <v>299.52897848352245</v>
      </c>
      <c r="AE385" s="119">
        <v>612.00033079637035</v>
      </c>
      <c r="AF385" s="119">
        <v>68.194322574452698</v>
      </c>
      <c r="AG385" s="138"/>
      <c r="AI385" s="122" t="s">
        <v>2977</v>
      </c>
      <c r="AJ385" s="122" t="s">
        <v>2356</v>
      </c>
    </row>
    <row r="386" spans="1:36" s="122" customFormat="1" ht="11.25" customHeight="1" x14ac:dyDescent="0.2">
      <c r="A386" s="96" t="s">
        <v>89</v>
      </c>
      <c r="B386" s="98">
        <v>612001311732</v>
      </c>
      <c r="C386" s="98" t="s">
        <v>2977</v>
      </c>
      <c r="D386" s="98" t="s">
        <v>2356</v>
      </c>
      <c r="E386" s="99" t="s">
        <v>2878</v>
      </c>
      <c r="F386" s="100" t="s">
        <v>87</v>
      </c>
      <c r="G386" s="100" t="s">
        <v>87</v>
      </c>
      <c r="H386" s="100" t="s">
        <v>88</v>
      </c>
      <c r="I386" s="97">
        <v>0</v>
      </c>
      <c r="J386" s="97">
        <v>0</v>
      </c>
      <c r="K386" s="97">
        <v>0</v>
      </c>
      <c r="L386" s="97">
        <v>76893.11</v>
      </c>
      <c r="M386" s="119">
        <v>76893.11</v>
      </c>
      <c r="N386" s="119">
        <v>1227.3625609965238</v>
      </c>
      <c r="O386" s="120" t="s">
        <v>44</v>
      </c>
      <c r="P386" s="121">
        <v>7.0034717247542975E-5</v>
      </c>
      <c r="Q386" s="119">
        <v>70.580559477789109</v>
      </c>
      <c r="R386" s="119">
        <v>42.348335686673472</v>
      </c>
      <c r="S386" s="119">
        <v>70.580559477789109</v>
      </c>
      <c r="T386" s="119">
        <v>28.232223791115647</v>
      </c>
      <c r="U386" s="119">
        <v>84.696671373346945</v>
      </c>
      <c r="V386" s="119">
        <v>142.47842302334192</v>
      </c>
      <c r="W386" s="119">
        <v>82.299968074090387</v>
      </c>
      <c r="X386" s="119">
        <v>14.212872647990322</v>
      </c>
      <c r="Y386" s="119">
        <v>42.604996607851774</v>
      </c>
      <c r="Z386" s="119">
        <v>120.52238004569736</v>
      </c>
      <c r="AA386" s="119">
        <v>121.55007885276923</v>
      </c>
      <c r="AB386" s="119">
        <v>0.9375120667695509</v>
      </c>
      <c r="AC386" s="119">
        <v>4.2646600985583794</v>
      </c>
      <c r="AD386" s="119">
        <v>122.91897046466438</v>
      </c>
      <c r="AE386" s="119">
        <v>251.14915747513291</v>
      </c>
      <c r="AF386" s="119">
        <v>27.985191832943382</v>
      </c>
      <c r="AG386" s="138"/>
      <c r="AI386" s="122" t="s">
        <v>2977</v>
      </c>
      <c r="AJ386" s="122" t="s">
        <v>2356</v>
      </c>
    </row>
    <row r="387" spans="1:36" s="122" customFormat="1" ht="11.25" customHeight="1" x14ac:dyDescent="0.2">
      <c r="A387" s="96" t="s">
        <v>89</v>
      </c>
      <c r="B387" s="98">
        <v>612001311259</v>
      </c>
      <c r="C387" s="98" t="s">
        <v>2977</v>
      </c>
      <c r="D387" s="98" t="s">
        <v>2356</v>
      </c>
      <c r="E387" s="99" t="s">
        <v>3491</v>
      </c>
      <c r="F387" s="100" t="s">
        <v>87</v>
      </c>
      <c r="G387" s="100" t="s">
        <v>87</v>
      </c>
      <c r="H387" s="100" t="s">
        <v>88</v>
      </c>
      <c r="I387" s="97">
        <v>0</v>
      </c>
      <c r="J387" s="97">
        <v>0</v>
      </c>
      <c r="K387" s="97">
        <v>42664.03</v>
      </c>
      <c r="L387" s="97">
        <v>101466.36</v>
      </c>
      <c r="M387" s="119">
        <v>101466.36</v>
      </c>
      <c r="N387" s="119">
        <v>1619.5990962596677</v>
      </c>
      <c r="O387" s="120" t="s">
        <v>44</v>
      </c>
      <c r="P387" s="121">
        <v>9.2416184398542379E-5</v>
      </c>
      <c r="Q387" s="119">
        <v>93.136465113386109</v>
      </c>
      <c r="R387" s="119">
        <v>55.881879068031665</v>
      </c>
      <c r="S387" s="119">
        <v>93.136465113386109</v>
      </c>
      <c r="T387" s="119">
        <v>37.254586045354444</v>
      </c>
      <c r="U387" s="119">
        <v>111.76375813606333</v>
      </c>
      <c r="V387" s="119">
        <v>188.01121404399817</v>
      </c>
      <c r="W387" s="119">
        <v>108.60112419167542</v>
      </c>
      <c r="X387" s="119">
        <v>18.75497626165906</v>
      </c>
      <c r="Y387" s="119">
        <v>56.220562851613963</v>
      </c>
      <c r="Z387" s="119">
        <v>159.03853026329071</v>
      </c>
      <c r="AA387" s="119">
        <v>160.39465771255016</v>
      </c>
      <c r="AB387" s="119">
        <v>1.2371191238224499</v>
      </c>
      <c r="AC387" s="119">
        <v>5.6275463021063903</v>
      </c>
      <c r="AD387" s="119">
        <v>162.20101525347332</v>
      </c>
      <c r="AE387" s="119">
        <v>331.41058836179889</v>
      </c>
      <c r="AF387" s="119">
        <v>36.928608417457589</v>
      </c>
      <c r="AG387" s="138"/>
      <c r="AI387" s="122" t="s">
        <v>2977</v>
      </c>
      <c r="AJ387" s="122" t="s">
        <v>2356</v>
      </c>
    </row>
    <row r="388" spans="1:36" s="122" customFormat="1" ht="11.25" customHeight="1" x14ac:dyDescent="0.2">
      <c r="A388" s="96" t="s">
        <v>89</v>
      </c>
      <c r="B388" s="98">
        <v>612001311691</v>
      </c>
      <c r="C388" s="98" t="s">
        <v>2977</v>
      </c>
      <c r="D388" s="98" t="s">
        <v>2356</v>
      </c>
      <c r="E388" s="99" t="s">
        <v>3492</v>
      </c>
      <c r="F388" s="100" t="s">
        <v>87</v>
      </c>
      <c r="G388" s="100" t="s">
        <v>87</v>
      </c>
      <c r="H388" s="100" t="s">
        <v>88</v>
      </c>
      <c r="I388" s="97">
        <v>0</v>
      </c>
      <c r="J388" s="97">
        <v>0</v>
      </c>
      <c r="K388" s="97">
        <v>141532.79</v>
      </c>
      <c r="L388" s="97">
        <v>197806.17</v>
      </c>
      <c r="M388" s="119">
        <v>197806.17</v>
      </c>
      <c r="N388" s="119">
        <v>3157.3685521643451</v>
      </c>
      <c r="O388" s="120" t="s">
        <v>44</v>
      </c>
      <c r="P388" s="121">
        <v>1.8016307554434221E-4</v>
      </c>
      <c r="Q388" s="119">
        <v>181.56724505952045</v>
      </c>
      <c r="R388" s="119">
        <v>108.94034703571228</v>
      </c>
      <c r="S388" s="119">
        <v>181.56724505952045</v>
      </c>
      <c r="T388" s="119">
        <v>72.626898023808181</v>
      </c>
      <c r="U388" s="119">
        <v>217.88069407142456</v>
      </c>
      <c r="V388" s="119">
        <v>366.52323161187104</v>
      </c>
      <c r="W388" s="119">
        <v>211.71521708327435</v>
      </c>
      <c r="X388" s="119">
        <v>36.562364341834055</v>
      </c>
      <c r="Y388" s="119">
        <v>109.60060273101388</v>
      </c>
      <c r="Z388" s="119">
        <v>310.04169809393608</v>
      </c>
      <c r="AA388" s="119">
        <v>312.68543515881032</v>
      </c>
      <c r="AB388" s="119">
        <v>2.4117332652622467</v>
      </c>
      <c r="AC388" s="119">
        <v>10.970762925932576</v>
      </c>
      <c r="AD388" s="119">
        <v>316.20688469953132</v>
      </c>
      <c r="AE388" s="119">
        <v>646.0767803367936</v>
      </c>
      <c r="AF388" s="119">
        <v>71.991412666099848</v>
      </c>
      <c r="AG388" s="138"/>
      <c r="AI388" s="122" t="s">
        <v>2977</v>
      </c>
      <c r="AJ388" s="122" t="s">
        <v>2356</v>
      </c>
    </row>
    <row r="389" spans="1:36" s="122" customFormat="1" ht="11.25" customHeight="1" x14ac:dyDescent="0.2">
      <c r="A389" s="96" t="s">
        <v>89</v>
      </c>
      <c r="B389" s="98">
        <v>612001311692</v>
      </c>
      <c r="C389" s="98" t="s">
        <v>2977</v>
      </c>
      <c r="D389" s="98" t="s">
        <v>2356</v>
      </c>
      <c r="E389" s="99" t="s">
        <v>3493</v>
      </c>
      <c r="F389" s="100" t="s">
        <v>87</v>
      </c>
      <c r="G389" s="100" t="s">
        <v>87</v>
      </c>
      <c r="H389" s="100" t="s">
        <v>88</v>
      </c>
      <c r="I389" s="97">
        <v>0</v>
      </c>
      <c r="J389" s="97">
        <v>0</v>
      </c>
      <c r="K389" s="97">
        <v>7849.77</v>
      </c>
      <c r="L389" s="97">
        <v>64066.239999999998</v>
      </c>
      <c r="M389" s="119">
        <v>64066.239999999998</v>
      </c>
      <c r="N389" s="119">
        <v>1022.6209396370874</v>
      </c>
      <c r="O389" s="120" t="s">
        <v>44</v>
      </c>
      <c r="P389" s="121">
        <v>5.8351925205174129E-5</v>
      </c>
      <c r="Q389" s="119">
        <v>58.806713148139167</v>
      </c>
      <c r="R389" s="119">
        <v>35.2840278888835</v>
      </c>
      <c r="S389" s="119">
        <v>58.806713148139167</v>
      </c>
      <c r="T389" s="119">
        <v>23.522685259255667</v>
      </c>
      <c r="U389" s="119">
        <v>70.568055777767</v>
      </c>
      <c r="V389" s="119">
        <v>118.71098521356396</v>
      </c>
      <c r="W389" s="119">
        <v>68.571156851725874</v>
      </c>
      <c r="X389" s="119">
        <v>11.84196230527785</v>
      </c>
      <c r="Y389" s="119">
        <v>35.497874099224461</v>
      </c>
      <c r="Z389" s="119">
        <v>100.41752408478285</v>
      </c>
      <c r="AA389" s="119">
        <v>101.27378803901203</v>
      </c>
      <c r="AB389" s="119">
        <v>0.78112165150497959</v>
      </c>
      <c r="AC389" s="119">
        <v>3.5532538271981031</v>
      </c>
      <c r="AD389" s="119">
        <v>102.41432896058046</v>
      </c>
      <c r="AE389" s="119">
        <v>209.25388761879518</v>
      </c>
      <c r="AF389" s="119">
        <v>23.316861763237178</v>
      </c>
      <c r="AG389" s="138"/>
      <c r="AI389" s="122" t="s">
        <v>2977</v>
      </c>
      <c r="AJ389" s="122" t="s">
        <v>2356</v>
      </c>
    </row>
    <row r="390" spans="1:36" s="122" customFormat="1" ht="11.25" customHeight="1" x14ac:dyDescent="0.2">
      <c r="A390" s="96" t="s">
        <v>89</v>
      </c>
      <c r="B390" s="98">
        <v>612001311695</v>
      </c>
      <c r="C390" s="98" t="s">
        <v>2977</v>
      </c>
      <c r="D390" s="98" t="s">
        <v>2356</v>
      </c>
      <c r="E390" s="99" t="s">
        <v>3494</v>
      </c>
      <c r="F390" s="100" t="s">
        <v>87</v>
      </c>
      <c r="G390" s="100" t="s">
        <v>87</v>
      </c>
      <c r="H390" s="100" t="s">
        <v>88</v>
      </c>
      <c r="I390" s="97">
        <v>0</v>
      </c>
      <c r="J390" s="97">
        <v>0</v>
      </c>
      <c r="K390" s="97">
        <v>34286.33</v>
      </c>
      <c r="L390" s="97">
        <v>90275.45</v>
      </c>
      <c r="M390" s="119">
        <v>90275.45</v>
      </c>
      <c r="N390" s="119">
        <v>1440.9705564921696</v>
      </c>
      <c r="O390" s="120" t="s">
        <v>44</v>
      </c>
      <c r="P390" s="121">
        <v>8.2223434780368516E-5</v>
      </c>
      <c r="Q390" s="119">
        <v>82.864274420805401</v>
      </c>
      <c r="R390" s="119">
        <v>49.718564652483245</v>
      </c>
      <c r="S390" s="119">
        <v>82.864274420805401</v>
      </c>
      <c r="T390" s="119">
        <v>33.145709768322163</v>
      </c>
      <c r="U390" s="119">
        <v>99.43712930496649</v>
      </c>
      <c r="V390" s="119">
        <v>167.27511416461823</v>
      </c>
      <c r="W390" s="119">
        <v>96.623308029472881</v>
      </c>
      <c r="X390" s="119">
        <v>16.686455705719506</v>
      </c>
      <c r="Y390" s="119">
        <v>50.019894383544788</v>
      </c>
      <c r="Z390" s="119">
        <v>141.49788054737738</v>
      </c>
      <c r="AA390" s="119">
        <v>142.70443822559946</v>
      </c>
      <c r="AB390" s="119">
        <v>1.1006749981637007</v>
      </c>
      <c r="AC390" s="119">
        <v>5.0068739513124383</v>
      </c>
      <c r="AD390" s="119">
        <v>144.31156929709678</v>
      </c>
      <c r="AE390" s="119">
        <v>294.85870981403252</v>
      </c>
      <c r="AF390" s="119">
        <v>32.855684807849336</v>
      </c>
      <c r="AG390" s="138"/>
      <c r="AI390" s="122" t="s">
        <v>2977</v>
      </c>
      <c r="AJ390" s="122" t="s">
        <v>2356</v>
      </c>
    </row>
    <row r="391" spans="1:36" s="122" customFormat="1" ht="11.25" customHeight="1" x14ac:dyDescent="0.2">
      <c r="A391" s="96" t="s">
        <v>89</v>
      </c>
      <c r="B391" s="98">
        <v>612001311698</v>
      </c>
      <c r="C391" s="98" t="s">
        <v>2977</v>
      </c>
      <c r="D391" s="98" t="s">
        <v>2356</v>
      </c>
      <c r="E391" s="99" t="s">
        <v>3495</v>
      </c>
      <c r="F391" s="100" t="s">
        <v>87</v>
      </c>
      <c r="G391" s="100" t="s">
        <v>87</v>
      </c>
      <c r="H391" s="100" t="s">
        <v>88</v>
      </c>
      <c r="I391" s="97">
        <v>0</v>
      </c>
      <c r="J391" s="97">
        <v>0</v>
      </c>
      <c r="K391" s="97">
        <v>21858.59</v>
      </c>
      <c r="L391" s="97">
        <v>77804.72</v>
      </c>
      <c r="M391" s="119">
        <v>77804.72</v>
      </c>
      <c r="N391" s="119">
        <v>1241.9136174465755</v>
      </c>
      <c r="O391" s="120" t="s">
        <v>44</v>
      </c>
      <c r="P391" s="121">
        <v>7.0865017239181132E-5</v>
      </c>
      <c r="Q391" s="119">
        <v>71.417330728497348</v>
      </c>
      <c r="R391" s="119">
        <v>42.850398437098413</v>
      </c>
      <c r="S391" s="119">
        <v>71.417330728497348</v>
      </c>
      <c r="T391" s="119">
        <v>28.566932291398942</v>
      </c>
      <c r="U391" s="119">
        <v>85.700796874196826</v>
      </c>
      <c r="V391" s="119">
        <v>144.16758288711003</v>
      </c>
      <c r="W391" s="119">
        <v>83.275679342577519</v>
      </c>
      <c r="X391" s="119">
        <v>14.381374049931722</v>
      </c>
      <c r="Y391" s="119">
        <v>43.110102214292759</v>
      </c>
      <c r="Z391" s="119">
        <v>121.95123897562564</v>
      </c>
      <c r="AA391" s="119">
        <v>122.99112171581602</v>
      </c>
      <c r="AB391" s="119">
        <v>0.94862678660839972</v>
      </c>
      <c r="AC391" s="119">
        <v>4.3152199834745542</v>
      </c>
      <c r="AD391" s="119">
        <v>124.37624228869767</v>
      </c>
      <c r="AE391" s="119">
        <v>254.12666850890307</v>
      </c>
      <c r="AF391" s="119">
        <v>28.316971633849199</v>
      </c>
      <c r="AG391" s="138"/>
      <c r="AI391" s="122" t="s">
        <v>2977</v>
      </c>
      <c r="AJ391" s="122" t="s">
        <v>2356</v>
      </c>
    </row>
    <row r="392" spans="1:36" s="122" customFormat="1" ht="11.25" customHeight="1" x14ac:dyDescent="0.2">
      <c r="A392" s="96" t="s">
        <v>89</v>
      </c>
      <c r="B392" s="98">
        <v>612001311722</v>
      </c>
      <c r="C392" s="98" t="s">
        <v>2977</v>
      </c>
      <c r="D392" s="98" t="s">
        <v>2356</v>
      </c>
      <c r="E392" s="99" t="s">
        <v>3496</v>
      </c>
      <c r="F392" s="100" t="s">
        <v>87</v>
      </c>
      <c r="G392" s="100" t="s">
        <v>87</v>
      </c>
      <c r="H392" s="100" t="s">
        <v>88</v>
      </c>
      <c r="I392" s="97">
        <v>0</v>
      </c>
      <c r="J392" s="97">
        <v>0</v>
      </c>
      <c r="K392" s="97">
        <v>109008.66</v>
      </c>
      <c r="L392" s="97">
        <v>167811.02</v>
      </c>
      <c r="M392" s="119">
        <v>167811.02</v>
      </c>
      <c r="N392" s="119">
        <v>2678.588020053277</v>
      </c>
      <c r="O392" s="120" t="s">
        <v>44</v>
      </c>
      <c r="P392" s="121">
        <v>1.5284330854509301E-4</v>
      </c>
      <c r="Q392" s="119">
        <v>154.03455105585476</v>
      </c>
      <c r="R392" s="119">
        <v>92.420730633512861</v>
      </c>
      <c r="S392" s="119">
        <v>154.03455105585476</v>
      </c>
      <c r="T392" s="119">
        <v>61.613820422341902</v>
      </c>
      <c r="U392" s="119">
        <v>184.84146126702572</v>
      </c>
      <c r="V392" s="119">
        <v>310.94397788746591</v>
      </c>
      <c r="W392" s="119">
        <v>179.61091167310752</v>
      </c>
      <c r="X392" s="119">
        <v>31.018080243982283</v>
      </c>
      <c r="Y392" s="119">
        <v>92.980865748051357</v>
      </c>
      <c r="Z392" s="119">
        <v>263.02725339495458</v>
      </c>
      <c r="AA392" s="119">
        <v>265.27009654523835</v>
      </c>
      <c r="AB392" s="119">
        <v>2.0460201985185202</v>
      </c>
      <c r="AC392" s="119">
        <v>9.3071662869713823</v>
      </c>
      <c r="AD392" s="119">
        <v>268.25755663966771</v>
      </c>
      <c r="AE392" s="119">
        <v>548.10627750708318</v>
      </c>
      <c r="AF392" s="119">
        <v>61.074699493646406</v>
      </c>
      <c r="AG392" s="138"/>
      <c r="AI392" s="122" t="s">
        <v>2977</v>
      </c>
      <c r="AJ392" s="122" t="s">
        <v>2356</v>
      </c>
    </row>
    <row r="393" spans="1:36" s="122" customFormat="1" ht="11.25" customHeight="1" x14ac:dyDescent="0.2">
      <c r="A393" s="96" t="s">
        <v>89</v>
      </c>
      <c r="B393" s="98">
        <v>612001311723</v>
      </c>
      <c r="C393" s="98" t="s">
        <v>2977</v>
      </c>
      <c r="D393" s="98" t="s">
        <v>2356</v>
      </c>
      <c r="E393" s="99" t="s">
        <v>3497</v>
      </c>
      <c r="F393" s="100" t="s">
        <v>87</v>
      </c>
      <c r="G393" s="100" t="s">
        <v>87</v>
      </c>
      <c r="H393" s="100" t="s">
        <v>88</v>
      </c>
      <c r="I393" s="97">
        <v>0</v>
      </c>
      <c r="J393" s="97">
        <v>0</v>
      </c>
      <c r="K393" s="97">
        <v>229784.27</v>
      </c>
      <c r="L393" s="97">
        <v>288988.06</v>
      </c>
      <c r="M393" s="119">
        <v>288988.06</v>
      </c>
      <c r="N393" s="119">
        <v>4612.8076419202844</v>
      </c>
      <c r="O393" s="120" t="s">
        <v>44</v>
      </c>
      <c r="P393" s="121">
        <v>2.6321210144856908E-4</v>
      </c>
      <c r="Q393" s="119">
        <v>265.26354516290064</v>
      </c>
      <c r="R393" s="119">
        <v>159.15812709774039</v>
      </c>
      <c r="S393" s="119">
        <v>265.26354516290064</v>
      </c>
      <c r="T393" s="119">
        <v>106.10541806516025</v>
      </c>
      <c r="U393" s="119">
        <v>318.31625419548078</v>
      </c>
      <c r="V393" s="119">
        <v>535.4779259334797</v>
      </c>
      <c r="W393" s="119">
        <v>309.30870284468028</v>
      </c>
      <c r="X393" s="119">
        <v>53.416365830043624</v>
      </c>
      <c r="Y393" s="119">
        <v>160.12273812321629</v>
      </c>
      <c r="Z393" s="119">
        <v>452.96033410521164</v>
      </c>
      <c r="AA393" s="119">
        <v>456.82274368287096</v>
      </c>
      <c r="AB393" s="119">
        <v>3.5234599485223441</v>
      </c>
      <c r="AC393" s="119">
        <v>16.027910022650854</v>
      </c>
      <c r="AD393" s="119">
        <v>461.96746121701483</v>
      </c>
      <c r="AE393" s="119">
        <v>943.8961148713214</v>
      </c>
      <c r="AF393" s="119">
        <v>105.17699565709009</v>
      </c>
      <c r="AG393" s="138"/>
      <c r="AI393" s="122" t="s">
        <v>2977</v>
      </c>
      <c r="AJ393" s="122" t="s">
        <v>2356</v>
      </c>
    </row>
    <row r="394" spans="1:36" s="122" customFormat="1" ht="11.25" customHeight="1" x14ac:dyDescent="0.2">
      <c r="A394" s="96" t="s">
        <v>89</v>
      </c>
      <c r="B394" s="98">
        <v>612001311724</v>
      </c>
      <c r="C394" s="98" t="s">
        <v>2977</v>
      </c>
      <c r="D394" s="98" t="s">
        <v>2356</v>
      </c>
      <c r="E394" s="99" t="s">
        <v>3498</v>
      </c>
      <c r="F394" s="100" t="s">
        <v>87</v>
      </c>
      <c r="G394" s="100" t="s">
        <v>87</v>
      </c>
      <c r="H394" s="100" t="s">
        <v>88</v>
      </c>
      <c r="I394" s="97">
        <v>0</v>
      </c>
      <c r="J394" s="97">
        <v>0</v>
      </c>
      <c r="K394" s="97">
        <v>51320.92</v>
      </c>
      <c r="L394" s="97">
        <v>110034.07</v>
      </c>
      <c r="M394" s="119">
        <v>110034.07</v>
      </c>
      <c r="N394" s="119">
        <v>1756.3562970995808</v>
      </c>
      <c r="O394" s="120" t="s">
        <v>44</v>
      </c>
      <c r="P394" s="121">
        <v>1.0021970733198787E-4</v>
      </c>
      <c r="Q394" s="119">
        <v>101.00080777352106</v>
      </c>
      <c r="R394" s="119">
        <v>60.600484664112635</v>
      </c>
      <c r="S394" s="119">
        <v>101.00080777352106</v>
      </c>
      <c r="T394" s="119">
        <v>40.400323109408426</v>
      </c>
      <c r="U394" s="119">
        <v>121.20096932822527</v>
      </c>
      <c r="V394" s="119">
        <v>203.88667817493678</v>
      </c>
      <c r="W394" s="119">
        <v>117.77128598469</v>
      </c>
      <c r="X394" s="119">
        <v>20.338626228670581</v>
      </c>
      <c r="Y394" s="119">
        <v>60.967766541087023</v>
      </c>
      <c r="Z394" s="119">
        <v>172.46757222480485</v>
      </c>
      <c r="AA394" s="119">
        <v>173.93820961320367</v>
      </c>
      <c r="AB394" s="119">
        <v>1.3415801283205404</v>
      </c>
      <c r="AC394" s="119">
        <v>6.1027302421631742</v>
      </c>
      <c r="AD394" s="119">
        <v>175.8970940366024</v>
      </c>
      <c r="AE394" s="119">
        <v>359.39454099411239</v>
      </c>
      <c r="AF394" s="119">
        <v>40.046820282201097</v>
      </c>
      <c r="AG394" s="138"/>
      <c r="AI394" s="122" t="s">
        <v>2977</v>
      </c>
      <c r="AJ394" s="122" t="s">
        <v>2356</v>
      </c>
    </row>
    <row r="395" spans="1:36" s="122" customFormat="1" ht="11.25" customHeight="1" x14ac:dyDescent="0.2">
      <c r="A395" s="96" t="s">
        <v>89</v>
      </c>
      <c r="B395" s="98">
        <v>612001311735</v>
      </c>
      <c r="C395" s="98" t="s">
        <v>2977</v>
      </c>
      <c r="D395" s="98" t="s">
        <v>2356</v>
      </c>
      <c r="E395" s="99" t="s">
        <v>3499</v>
      </c>
      <c r="F395" s="100" t="s">
        <v>87</v>
      </c>
      <c r="G395" s="100" t="s">
        <v>87</v>
      </c>
      <c r="H395" s="100" t="s">
        <v>88</v>
      </c>
      <c r="I395" s="97">
        <v>0</v>
      </c>
      <c r="J395" s="97">
        <v>0</v>
      </c>
      <c r="K395" s="97">
        <v>80948.19</v>
      </c>
      <c r="L395" s="97">
        <v>138835.01999999999</v>
      </c>
      <c r="M395" s="119">
        <v>138835.01999999999</v>
      </c>
      <c r="N395" s="119">
        <v>2216.0750905146579</v>
      </c>
      <c r="O395" s="120" t="s">
        <v>44</v>
      </c>
      <c r="P395" s="121">
        <v>1.2645178963052698E-4</v>
      </c>
      <c r="Q395" s="119">
        <v>127.43733979169313</v>
      </c>
      <c r="R395" s="119">
        <v>76.46240387501588</v>
      </c>
      <c r="S395" s="119">
        <v>127.43733979169313</v>
      </c>
      <c r="T395" s="119">
        <v>50.974935916677254</v>
      </c>
      <c r="U395" s="119">
        <v>152.92480775003176</v>
      </c>
      <c r="V395" s="119">
        <v>257.25314933957185</v>
      </c>
      <c r="W395" s="119">
        <v>148.59741937301919</v>
      </c>
      <c r="X395" s="119">
        <v>25.662175172017214</v>
      </c>
      <c r="Y395" s="119">
        <v>76.925820221747188</v>
      </c>
      <c r="Z395" s="119">
        <v>217.61022598893436</v>
      </c>
      <c r="AA395" s="119">
        <v>219.4657964611626</v>
      </c>
      <c r="AB395" s="119">
        <v>1.6927330230262749</v>
      </c>
      <c r="AC395" s="119">
        <v>7.7000939365900845</v>
      </c>
      <c r="AD395" s="119">
        <v>221.93741055396359</v>
      </c>
      <c r="AE395" s="119">
        <v>453.46453409210807</v>
      </c>
      <c r="AF395" s="119">
        <v>50.528905227406327</v>
      </c>
      <c r="AG395" s="138"/>
      <c r="AI395" s="122" t="s">
        <v>2977</v>
      </c>
      <c r="AJ395" s="122" t="s">
        <v>2356</v>
      </c>
    </row>
    <row r="396" spans="1:36" s="122" customFormat="1" ht="11.25" customHeight="1" x14ac:dyDescent="0.2">
      <c r="A396" s="96" t="s">
        <v>89</v>
      </c>
      <c r="B396" s="98">
        <v>612001311763</v>
      </c>
      <c r="C396" s="98" t="s">
        <v>2977</v>
      </c>
      <c r="D396" s="98" t="s">
        <v>2356</v>
      </c>
      <c r="E396" s="99" t="s">
        <v>3500</v>
      </c>
      <c r="F396" s="100" t="s">
        <v>87</v>
      </c>
      <c r="G396" s="100" t="s">
        <v>87</v>
      </c>
      <c r="H396" s="100" t="s">
        <v>88</v>
      </c>
      <c r="I396" s="97">
        <v>0</v>
      </c>
      <c r="J396" s="97">
        <v>0</v>
      </c>
      <c r="K396" s="97">
        <v>79199.210000000006</v>
      </c>
      <c r="L396" s="97">
        <v>128160.21</v>
      </c>
      <c r="M396" s="119">
        <v>128160.21</v>
      </c>
      <c r="N396" s="119">
        <v>2045.6845036369614</v>
      </c>
      <c r="O396" s="120" t="s">
        <v>44</v>
      </c>
      <c r="P396" s="121">
        <v>1.1672910706480369E-4</v>
      </c>
      <c r="Q396" s="119">
        <v>117.63887979808517</v>
      </c>
      <c r="R396" s="119">
        <v>70.583327878851108</v>
      </c>
      <c r="S396" s="119">
        <v>117.63887979808517</v>
      </c>
      <c r="T396" s="119">
        <v>47.05555191923407</v>
      </c>
      <c r="U396" s="119">
        <v>141.16665575770222</v>
      </c>
      <c r="V396" s="119">
        <v>237.47335249075411</v>
      </c>
      <c r="W396" s="119">
        <v>137.1719935813328</v>
      </c>
      <c r="X396" s="119">
        <v>23.689050205794711</v>
      </c>
      <c r="Y396" s="119">
        <v>71.011112859286996</v>
      </c>
      <c r="Z396" s="119">
        <v>200.8785122146364</v>
      </c>
      <c r="AA396" s="119">
        <v>202.59141074261998</v>
      </c>
      <c r="AB396" s="119">
        <v>1.5625813984467483</v>
      </c>
      <c r="AC396" s="119">
        <v>7.1080456208607306</v>
      </c>
      <c r="AD396" s="119">
        <v>204.87298624981071</v>
      </c>
      <c r="AE396" s="119">
        <v>418.59834728151969</v>
      </c>
      <c r="AF396" s="119">
        <v>46.643815839940764</v>
      </c>
      <c r="AG396" s="138"/>
      <c r="AI396" s="122" t="s">
        <v>2977</v>
      </c>
      <c r="AJ396" s="122" t="s">
        <v>2356</v>
      </c>
    </row>
    <row r="397" spans="1:36" s="122" customFormat="1" ht="11.25" customHeight="1" x14ac:dyDescent="0.2">
      <c r="A397" s="96" t="s">
        <v>89</v>
      </c>
      <c r="B397" s="98">
        <v>612001311781</v>
      </c>
      <c r="C397" s="98" t="s">
        <v>2977</v>
      </c>
      <c r="D397" s="98" t="s">
        <v>2356</v>
      </c>
      <c r="E397" s="99" t="s">
        <v>3501</v>
      </c>
      <c r="F397" s="100" t="s">
        <v>87</v>
      </c>
      <c r="G397" s="100" t="s">
        <v>87</v>
      </c>
      <c r="H397" s="100" t="s">
        <v>88</v>
      </c>
      <c r="I397" s="97">
        <v>0</v>
      </c>
      <c r="J397" s="97">
        <v>0</v>
      </c>
      <c r="K397" s="97">
        <v>67459.59</v>
      </c>
      <c r="L397" s="97">
        <v>127166.37</v>
      </c>
      <c r="M397" s="119">
        <v>127166.37</v>
      </c>
      <c r="N397" s="119">
        <v>2029.8208975528692</v>
      </c>
      <c r="O397" s="120" t="s">
        <v>44</v>
      </c>
      <c r="P397" s="121">
        <v>1.158239114837003E-4</v>
      </c>
      <c r="Q397" s="119">
        <v>116.72662923062335</v>
      </c>
      <c r="R397" s="119">
        <v>70.035977538374013</v>
      </c>
      <c r="S397" s="119">
        <v>116.72662923062335</v>
      </c>
      <c r="T397" s="119">
        <v>46.69065169224934</v>
      </c>
      <c r="U397" s="119">
        <v>140.07195507674803</v>
      </c>
      <c r="V397" s="119">
        <v>235.63182525980304</v>
      </c>
      <c r="W397" s="119">
        <v>136.10827018308876</v>
      </c>
      <c r="X397" s="119">
        <v>23.505349463914477</v>
      </c>
      <c r="Y397" s="119">
        <v>70.460445187908547</v>
      </c>
      <c r="Z397" s="119">
        <v>199.32076585498709</v>
      </c>
      <c r="AA397" s="119">
        <v>201.02038142195607</v>
      </c>
      <c r="AB397" s="119">
        <v>1.5504640970079295</v>
      </c>
      <c r="AC397" s="119">
        <v>7.0529250802511605</v>
      </c>
      <c r="AD397" s="119">
        <v>203.28426406642393</v>
      </c>
      <c r="AE397" s="119">
        <v>415.35225567896805</v>
      </c>
      <c r="AF397" s="119">
        <v>46.282108489942154</v>
      </c>
      <c r="AG397" s="138"/>
      <c r="AI397" s="122" t="s">
        <v>2977</v>
      </c>
      <c r="AJ397" s="122" t="s">
        <v>2356</v>
      </c>
    </row>
    <row r="398" spans="1:36" s="122" customFormat="1" ht="11.25" customHeight="1" x14ac:dyDescent="0.2">
      <c r="A398" s="96" t="s">
        <v>89</v>
      </c>
      <c r="B398" s="98">
        <v>612001311832</v>
      </c>
      <c r="C398" s="98" t="s">
        <v>2977</v>
      </c>
      <c r="D398" s="98" t="s">
        <v>2356</v>
      </c>
      <c r="E398" s="99" t="s">
        <v>3502</v>
      </c>
      <c r="F398" s="100" t="s">
        <v>87</v>
      </c>
      <c r="G398" s="100" t="s">
        <v>87</v>
      </c>
      <c r="H398" s="100" t="s">
        <v>88</v>
      </c>
      <c r="I398" s="97">
        <v>0</v>
      </c>
      <c r="J398" s="97">
        <v>0</v>
      </c>
      <c r="K398" s="97">
        <v>282788.53999999998</v>
      </c>
      <c r="L398" s="97">
        <v>282788.53999999998</v>
      </c>
      <c r="M398" s="119">
        <v>282788.53999999998</v>
      </c>
      <c r="N398" s="119">
        <v>4513.8513278350665</v>
      </c>
      <c r="O398" s="120" t="s">
        <v>44</v>
      </c>
      <c r="P398" s="121">
        <v>2.5756554052431342E-4</v>
      </c>
      <c r="Q398" s="119">
        <v>259.5729756165037</v>
      </c>
      <c r="R398" s="119">
        <v>155.74378536990224</v>
      </c>
      <c r="S398" s="119">
        <v>259.5729756165037</v>
      </c>
      <c r="T398" s="119">
        <v>103.82919024660148</v>
      </c>
      <c r="U398" s="119">
        <v>311.48757073980448</v>
      </c>
      <c r="V398" s="119">
        <v>523.9905789774042</v>
      </c>
      <c r="W398" s="119">
        <v>302.67325399790207</v>
      </c>
      <c r="X398" s="119">
        <v>52.270450568732564</v>
      </c>
      <c r="Y398" s="119">
        <v>156.68770306519468</v>
      </c>
      <c r="Z398" s="119">
        <v>443.24319682801075</v>
      </c>
      <c r="AA398" s="119">
        <v>447.02274801551755</v>
      </c>
      <c r="AB398" s="119">
        <v>3.4478728795615594</v>
      </c>
      <c r="AC398" s="119">
        <v>15.684071080849504</v>
      </c>
      <c r="AD398" s="119">
        <v>452.05709843190829</v>
      </c>
      <c r="AE398" s="119">
        <v>923.64717156872564</v>
      </c>
      <c r="AF398" s="119">
        <v>102.92068483194372</v>
      </c>
      <c r="AG398" s="138"/>
      <c r="AI398" s="122" t="s">
        <v>2977</v>
      </c>
      <c r="AJ398" s="122" t="s">
        <v>2356</v>
      </c>
    </row>
    <row r="399" spans="1:36" s="122" customFormat="1" ht="11.25" customHeight="1" x14ac:dyDescent="0.2">
      <c r="A399" s="96" t="s">
        <v>89</v>
      </c>
      <c r="B399" s="98">
        <v>612001312105</v>
      </c>
      <c r="C399" s="98" t="s">
        <v>2977</v>
      </c>
      <c r="D399" s="98" t="s">
        <v>2356</v>
      </c>
      <c r="E399" s="99" t="s">
        <v>3503</v>
      </c>
      <c r="F399" s="100" t="s">
        <v>87</v>
      </c>
      <c r="G399" s="100" t="s">
        <v>87</v>
      </c>
      <c r="H399" s="100" t="s">
        <v>88</v>
      </c>
      <c r="I399" s="97">
        <v>0</v>
      </c>
      <c r="J399" s="97">
        <v>0</v>
      </c>
      <c r="K399" s="97">
        <v>131891.49</v>
      </c>
      <c r="L399" s="97">
        <v>168559.78</v>
      </c>
      <c r="M399" s="119">
        <v>168559.78</v>
      </c>
      <c r="N399" s="119">
        <v>2690.539675945096</v>
      </c>
      <c r="O399" s="120" t="s">
        <v>44</v>
      </c>
      <c r="P399" s="121">
        <v>1.5352528375569733E-4</v>
      </c>
      <c r="Q399" s="119">
        <v>154.72184149988271</v>
      </c>
      <c r="R399" s="119">
        <v>92.833104899929637</v>
      </c>
      <c r="S399" s="119">
        <v>154.72184149988271</v>
      </c>
      <c r="T399" s="119">
        <v>61.888736599953084</v>
      </c>
      <c r="U399" s="119">
        <v>185.66620979985927</v>
      </c>
      <c r="V399" s="119">
        <v>312.33138625244112</v>
      </c>
      <c r="W399" s="119">
        <v>180.41232189172342</v>
      </c>
      <c r="X399" s="119">
        <v>31.156480557403203</v>
      </c>
      <c r="Y399" s="119">
        <v>93.395739294720173</v>
      </c>
      <c r="Z399" s="119">
        <v>264.2008609819415</v>
      </c>
      <c r="AA399" s="119">
        <v>266.45371152767041</v>
      </c>
      <c r="AB399" s="119">
        <v>2.0551493849321583</v>
      </c>
      <c r="AC399" s="119">
        <v>9.3486941546229385</v>
      </c>
      <c r="AD399" s="119">
        <v>269.45450144168086</v>
      </c>
      <c r="AE399" s="119">
        <v>550.55188600374925</v>
      </c>
      <c r="AF399" s="119">
        <v>61.34721015470349</v>
      </c>
      <c r="AG399" s="138"/>
      <c r="AI399" s="122" t="s">
        <v>2977</v>
      </c>
      <c r="AJ399" s="122" t="s">
        <v>2356</v>
      </c>
    </row>
    <row r="400" spans="1:36" s="122" customFormat="1" ht="11.25" customHeight="1" x14ac:dyDescent="0.2">
      <c r="A400" s="96" t="s">
        <v>89</v>
      </c>
      <c r="B400" s="98">
        <v>612001312111</v>
      </c>
      <c r="C400" s="98" t="s">
        <v>2977</v>
      </c>
      <c r="D400" s="98" t="s">
        <v>2356</v>
      </c>
      <c r="E400" s="99" t="s">
        <v>3504</v>
      </c>
      <c r="F400" s="100" t="s">
        <v>87</v>
      </c>
      <c r="G400" s="100" t="s">
        <v>87</v>
      </c>
      <c r="H400" s="100" t="s">
        <v>88</v>
      </c>
      <c r="I400" s="97">
        <v>0</v>
      </c>
      <c r="J400" s="97">
        <v>0</v>
      </c>
      <c r="K400" s="97">
        <v>138976.23000000001</v>
      </c>
      <c r="L400" s="97">
        <v>175644.51</v>
      </c>
      <c r="M400" s="119">
        <v>175644.51</v>
      </c>
      <c r="N400" s="119">
        <v>2803.6256514865831</v>
      </c>
      <c r="O400" s="120" t="s">
        <v>44</v>
      </c>
      <c r="P400" s="121">
        <v>1.5997809938931112E-4</v>
      </c>
      <c r="Q400" s="119">
        <v>161.22494960864663</v>
      </c>
      <c r="R400" s="119">
        <v>96.734969765187984</v>
      </c>
      <c r="S400" s="119">
        <v>161.22494960864663</v>
      </c>
      <c r="T400" s="119">
        <v>64.489979843458656</v>
      </c>
      <c r="U400" s="119">
        <v>193.46993953037597</v>
      </c>
      <c r="V400" s="119">
        <v>325.45897542065347</v>
      </c>
      <c r="W400" s="119">
        <v>187.99522565011674</v>
      </c>
      <c r="X400" s="119">
        <v>32.466017461755186</v>
      </c>
      <c r="Y400" s="119">
        <v>97.321252225820828</v>
      </c>
      <c r="Z400" s="119">
        <v>275.30547778806562</v>
      </c>
      <c r="AA400" s="119">
        <v>277.65301781337769</v>
      </c>
      <c r="AB400" s="119">
        <v>2.1415292941958652</v>
      </c>
      <c r="AC400" s="119">
        <v>9.7416287795855592</v>
      </c>
      <c r="AD400" s="119">
        <v>280.77993381943384</v>
      </c>
      <c r="AE400" s="119">
        <v>573.69211235743421</v>
      </c>
      <c r="AF400" s="119">
        <v>63.925692519828381</v>
      </c>
      <c r="AG400" s="138"/>
      <c r="AI400" s="122" t="s">
        <v>2977</v>
      </c>
      <c r="AJ400" s="122" t="s">
        <v>2356</v>
      </c>
    </row>
    <row r="401" spans="1:36" s="122" customFormat="1" ht="11.25" customHeight="1" x14ac:dyDescent="0.2">
      <c r="A401" s="96" t="s">
        <v>89</v>
      </c>
      <c r="B401" s="98">
        <v>612001312112</v>
      </c>
      <c r="C401" s="98" t="s">
        <v>2977</v>
      </c>
      <c r="D401" s="98" t="s">
        <v>2356</v>
      </c>
      <c r="E401" s="99" t="s">
        <v>3505</v>
      </c>
      <c r="F401" s="100" t="s">
        <v>87</v>
      </c>
      <c r="G401" s="100" t="s">
        <v>87</v>
      </c>
      <c r="H401" s="100" t="s">
        <v>88</v>
      </c>
      <c r="I401" s="97">
        <v>0</v>
      </c>
      <c r="J401" s="97">
        <v>0</v>
      </c>
      <c r="K401" s="97">
        <v>75742.710000000006</v>
      </c>
      <c r="L401" s="97">
        <v>112410.96</v>
      </c>
      <c r="M401" s="119">
        <v>112410.96</v>
      </c>
      <c r="N401" s="119">
        <v>1794.2960526590455</v>
      </c>
      <c r="O401" s="120" t="s">
        <v>44</v>
      </c>
      <c r="P401" s="121">
        <v>1.0238459335465638E-4</v>
      </c>
      <c r="Q401" s="119">
        <v>103.18256665955339</v>
      </c>
      <c r="R401" s="119">
        <v>61.90953999573204</v>
      </c>
      <c r="S401" s="119">
        <v>103.18256665955339</v>
      </c>
      <c r="T401" s="119">
        <v>41.273026663821355</v>
      </c>
      <c r="U401" s="119">
        <v>123.81907999146408</v>
      </c>
      <c r="V401" s="119">
        <v>208.29091593954209</v>
      </c>
      <c r="W401" s="119">
        <v>120.31531068489556</v>
      </c>
      <c r="X401" s="119">
        <v>20.777969036735982</v>
      </c>
      <c r="Y401" s="119">
        <v>62.284755675578225</v>
      </c>
      <c r="Z401" s="119">
        <v>176.19311330263119</v>
      </c>
      <c r="AA401" s="119">
        <v>177.69551851805039</v>
      </c>
      <c r="AB401" s="119">
        <v>1.3705601377958221</v>
      </c>
      <c r="AC401" s="119">
        <v>6.234557761451474</v>
      </c>
      <c r="AD401" s="119">
        <v>179.69671758815019</v>
      </c>
      <c r="AE401" s="119">
        <v>367.15796636357749</v>
      </c>
      <c r="AF401" s="119">
        <v>40.911887680512919</v>
      </c>
      <c r="AG401" s="138"/>
      <c r="AI401" s="122" t="s">
        <v>2977</v>
      </c>
      <c r="AJ401" s="122" t="s">
        <v>2356</v>
      </c>
    </row>
    <row r="402" spans="1:36" s="122" customFormat="1" ht="11.25" customHeight="1" x14ac:dyDescent="0.2">
      <c r="A402" s="96" t="s">
        <v>89</v>
      </c>
      <c r="B402" s="98">
        <v>612001312168</v>
      </c>
      <c r="C402" s="98" t="s">
        <v>2977</v>
      </c>
      <c r="D402" s="98" t="s">
        <v>2356</v>
      </c>
      <c r="E402" s="99" t="s">
        <v>3506</v>
      </c>
      <c r="F402" s="100" t="s">
        <v>87</v>
      </c>
      <c r="G402" s="100" t="s">
        <v>87</v>
      </c>
      <c r="H402" s="100" t="s">
        <v>88</v>
      </c>
      <c r="I402" s="97">
        <v>0</v>
      </c>
      <c r="J402" s="97">
        <v>0</v>
      </c>
      <c r="K402" s="97">
        <v>113134.57</v>
      </c>
      <c r="L402" s="97">
        <v>149802.84</v>
      </c>
      <c r="M402" s="119">
        <v>149802.84</v>
      </c>
      <c r="N402" s="119">
        <v>2391.1426829653851</v>
      </c>
      <c r="O402" s="120" t="s">
        <v>44</v>
      </c>
      <c r="P402" s="121">
        <v>1.3644134750537363E-4</v>
      </c>
      <c r="Q402" s="119">
        <v>137.50475508874234</v>
      </c>
      <c r="R402" s="119">
        <v>82.502853053245417</v>
      </c>
      <c r="S402" s="119">
        <v>137.50475508874234</v>
      </c>
      <c r="T402" s="119">
        <v>55.00190203549694</v>
      </c>
      <c r="U402" s="119">
        <v>165.00570610649083</v>
      </c>
      <c r="V402" s="119">
        <v>277.5758765332551</v>
      </c>
      <c r="W402" s="119">
        <v>160.33645861648813</v>
      </c>
      <c r="X402" s="119">
        <v>27.689459916854325</v>
      </c>
      <c r="Y402" s="119">
        <v>83.002878802100241</v>
      </c>
      <c r="Z402" s="119">
        <v>234.80120409234058</v>
      </c>
      <c r="AA402" s="119">
        <v>236.80336267279046</v>
      </c>
      <c r="AB402" s="119">
        <v>1.8264571446823823</v>
      </c>
      <c r="AC402" s="119">
        <v>8.308393227933232</v>
      </c>
      <c r="AD402" s="119">
        <v>239.47023166942844</v>
      </c>
      <c r="AE402" s="119">
        <v>489.28775352410815</v>
      </c>
      <c r="AF402" s="119">
        <v>54.520635392686337</v>
      </c>
      <c r="AG402" s="138"/>
      <c r="AI402" s="122" t="s">
        <v>2977</v>
      </c>
      <c r="AJ402" s="122" t="s">
        <v>2356</v>
      </c>
    </row>
    <row r="403" spans="1:36" s="122" customFormat="1" ht="11.25" customHeight="1" x14ac:dyDescent="0.2">
      <c r="A403" s="96" t="s">
        <v>89</v>
      </c>
      <c r="B403" s="98">
        <v>612001312215</v>
      </c>
      <c r="C403" s="98" t="s">
        <v>2977</v>
      </c>
      <c r="D403" s="98" t="s">
        <v>2356</v>
      </c>
      <c r="E403" s="99" t="s">
        <v>3507</v>
      </c>
      <c r="F403" s="100" t="s">
        <v>87</v>
      </c>
      <c r="G403" s="100" t="s">
        <v>87</v>
      </c>
      <c r="H403" s="100" t="s">
        <v>88</v>
      </c>
      <c r="I403" s="97">
        <v>0</v>
      </c>
      <c r="J403" s="97">
        <v>0</v>
      </c>
      <c r="K403" s="97">
        <v>153184.56</v>
      </c>
      <c r="L403" s="97">
        <v>189852.85</v>
      </c>
      <c r="M403" s="119">
        <v>189852.85</v>
      </c>
      <c r="N403" s="119">
        <v>3030.418202469491</v>
      </c>
      <c r="O403" s="120" t="s">
        <v>44</v>
      </c>
      <c r="P403" s="121">
        <v>1.7291914279953283E-4</v>
      </c>
      <c r="Q403" s="119">
        <v>174.26685396718602</v>
      </c>
      <c r="R403" s="119">
        <v>104.56011238031162</v>
      </c>
      <c r="S403" s="119">
        <v>174.26685396718602</v>
      </c>
      <c r="T403" s="119">
        <v>69.706741586874415</v>
      </c>
      <c r="U403" s="119">
        <v>209.12022476062324</v>
      </c>
      <c r="V403" s="119">
        <v>351.7861961167531</v>
      </c>
      <c r="W403" s="119">
        <v>203.20264707429661</v>
      </c>
      <c r="X403" s="119">
        <v>35.092277824476191</v>
      </c>
      <c r="Y403" s="119">
        <v>105.19382074988241</v>
      </c>
      <c r="Z403" s="119">
        <v>297.57565197270299</v>
      </c>
      <c r="AA403" s="119">
        <v>300.11309059970347</v>
      </c>
      <c r="AB403" s="119">
        <v>2.3147631534943702</v>
      </c>
      <c r="AC403" s="119">
        <v>10.529654399368019</v>
      </c>
      <c r="AD403" s="119">
        <v>303.49295095207299</v>
      </c>
      <c r="AE403" s="119">
        <v>620.09955536657026</v>
      </c>
      <c r="AF403" s="119">
        <v>69.096807597989255</v>
      </c>
      <c r="AG403" s="138"/>
      <c r="AI403" s="122" t="s">
        <v>2977</v>
      </c>
      <c r="AJ403" s="122" t="s">
        <v>2356</v>
      </c>
    </row>
    <row r="404" spans="1:36" s="122" customFormat="1" ht="11.25" customHeight="1" x14ac:dyDescent="0.2">
      <c r="A404" s="96" t="s">
        <v>89</v>
      </c>
      <c r="B404" s="98">
        <v>612001312266</v>
      </c>
      <c r="C404" s="98" t="s">
        <v>2977</v>
      </c>
      <c r="D404" s="98" t="s">
        <v>2356</v>
      </c>
      <c r="E404" s="99" t="s">
        <v>3508</v>
      </c>
      <c r="F404" s="100" t="s">
        <v>87</v>
      </c>
      <c r="G404" s="100" t="s">
        <v>87</v>
      </c>
      <c r="H404" s="100" t="s">
        <v>88</v>
      </c>
      <c r="I404" s="97">
        <v>0</v>
      </c>
      <c r="J404" s="97">
        <v>0</v>
      </c>
      <c r="K404" s="97">
        <v>144937.14000000001</v>
      </c>
      <c r="L404" s="97">
        <v>182097.6</v>
      </c>
      <c r="M404" s="119">
        <v>182097.6</v>
      </c>
      <c r="N404" s="119">
        <v>2906.6294325632111</v>
      </c>
      <c r="O404" s="120" t="s">
        <v>44</v>
      </c>
      <c r="P404" s="121">
        <v>1.658556134282536E-4</v>
      </c>
      <c r="Q404" s="119">
        <v>167.14827229075075</v>
      </c>
      <c r="R404" s="119">
        <v>100.28896337445046</v>
      </c>
      <c r="S404" s="119">
        <v>167.14827229075075</v>
      </c>
      <c r="T404" s="119">
        <v>66.859308916300307</v>
      </c>
      <c r="U404" s="119">
        <v>200.57792674890092</v>
      </c>
      <c r="V404" s="119">
        <v>337.41617271476343</v>
      </c>
      <c r="W404" s="119">
        <v>194.90207466401714</v>
      </c>
      <c r="X404" s="119">
        <v>33.658802437626498</v>
      </c>
      <c r="Y404" s="119">
        <v>100.89678555462186</v>
      </c>
      <c r="Z404" s="119">
        <v>285.42006107711575</v>
      </c>
      <c r="AA404" s="119">
        <v>287.85384852947203</v>
      </c>
      <c r="AB404" s="119">
        <v>2.2202079917144069</v>
      </c>
      <c r="AC404" s="119">
        <v>10.099531268318374</v>
      </c>
      <c r="AD404" s="119">
        <v>291.09564583987134</v>
      </c>
      <c r="AE404" s="119">
        <v>594.7692689012548</v>
      </c>
      <c r="AF404" s="119">
        <v>66.274289963282669</v>
      </c>
      <c r="AG404" s="138"/>
      <c r="AI404" s="122" t="s">
        <v>2977</v>
      </c>
      <c r="AJ404" s="122" t="s">
        <v>2356</v>
      </c>
    </row>
    <row r="405" spans="1:36" s="122" customFormat="1" ht="11.25" customHeight="1" x14ac:dyDescent="0.2">
      <c r="A405" s="96" t="s">
        <v>89</v>
      </c>
      <c r="B405" s="98">
        <v>612001312267</v>
      </c>
      <c r="C405" s="98" t="s">
        <v>2977</v>
      </c>
      <c r="D405" s="98" t="s">
        <v>2356</v>
      </c>
      <c r="E405" s="99" t="s">
        <v>2325</v>
      </c>
      <c r="F405" s="100" t="s">
        <v>87</v>
      </c>
      <c r="G405" s="100" t="s">
        <v>87</v>
      </c>
      <c r="H405" s="100" t="s">
        <v>88</v>
      </c>
      <c r="I405" s="97">
        <v>0</v>
      </c>
      <c r="J405" s="97">
        <v>0</v>
      </c>
      <c r="K405" s="97">
        <v>416572.06</v>
      </c>
      <c r="L405" s="97">
        <v>1577034.3</v>
      </c>
      <c r="M405" s="119">
        <v>1577034.3</v>
      </c>
      <c r="N405" s="119">
        <v>25172.513600078863</v>
      </c>
      <c r="O405" s="120" t="s">
        <v>44</v>
      </c>
      <c r="P405" s="121">
        <v>1.4363725344205332E-3</v>
      </c>
      <c r="Q405" s="119">
        <v>1447.567450577347</v>
      </c>
      <c r="R405" s="119">
        <v>868.54047034640826</v>
      </c>
      <c r="S405" s="119">
        <v>1447.567450577347</v>
      </c>
      <c r="T405" s="119">
        <v>579.02698023093876</v>
      </c>
      <c r="U405" s="119">
        <v>1737.0809406928165</v>
      </c>
      <c r="V405" s="119">
        <v>2922.1520643100512</v>
      </c>
      <c r="W405" s="119">
        <v>1687.9259083388026</v>
      </c>
      <c r="X405" s="119">
        <v>291.49799855165907</v>
      </c>
      <c r="Y405" s="119">
        <v>873.80444102164529</v>
      </c>
      <c r="Z405" s="119">
        <v>2471.8460112967246</v>
      </c>
      <c r="AA405" s="119">
        <v>2492.9235339619077</v>
      </c>
      <c r="AB405" s="119">
        <v>19.227843508468727</v>
      </c>
      <c r="AC405" s="119">
        <v>87.465772333411195</v>
      </c>
      <c r="AD405" s="119">
        <v>2520.9987285396919</v>
      </c>
      <c r="AE405" s="119">
        <v>5150.9275116377257</v>
      </c>
      <c r="AF405" s="119">
        <v>573.96049415391803</v>
      </c>
      <c r="AG405" s="138"/>
      <c r="AI405" s="122" t="s">
        <v>2977</v>
      </c>
      <c r="AJ405" s="122" t="s">
        <v>2356</v>
      </c>
    </row>
    <row r="406" spans="1:36" s="122" customFormat="1" ht="11.25" customHeight="1" x14ac:dyDescent="0.2">
      <c r="A406" s="96" t="s">
        <v>89</v>
      </c>
      <c r="B406" s="98">
        <v>612001312273</v>
      </c>
      <c r="C406" s="98" t="s">
        <v>2977</v>
      </c>
      <c r="D406" s="98" t="s">
        <v>2356</v>
      </c>
      <c r="E406" s="99" t="s">
        <v>3509</v>
      </c>
      <c r="F406" s="100" t="s">
        <v>87</v>
      </c>
      <c r="G406" s="100" t="s">
        <v>87</v>
      </c>
      <c r="H406" s="100" t="s">
        <v>88</v>
      </c>
      <c r="I406" s="97">
        <v>0</v>
      </c>
      <c r="J406" s="97">
        <v>0</v>
      </c>
      <c r="K406" s="97">
        <v>145932</v>
      </c>
      <c r="L406" s="97">
        <v>183446.18</v>
      </c>
      <c r="M406" s="119">
        <v>183446.18</v>
      </c>
      <c r="N406" s="119">
        <v>2928.1553742569295</v>
      </c>
      <c r="O406" s="120" t="s">
        <v>44</v>
      </c>
      <c r="P406" s="121">
        <v>1.6708390838193266E-4</v>
      </c>
      <c r="Q406" s="119">
        <v>168.38614042874849</v>
      </c>
      <c r="R406" s="119">
        <v>101.0316842572491</v>
      </c>
      <c r="S406" s="119">
        <v>168.38614042874849</v>
      </c>
      <c r="T406" s="119">
        <v>67.354456171499393</v>
      </c>
      <c r="U406" s="119">
        <v>202.06336851449819</v>
      </c>
      <c r="V406" s="119">
        <v>339.91501236009464</v>
      </c>
      <c r="W406" s="119">
        <v>196.3454821545628</v>
      </c>
      <c r="X406" s="119">
        <v>33.908073091338203</v>
      </c>
      <c r="Y406" s="119">
        <v>101.64400785224274</v>
      </c>
      <c r="Z406" s="119">
        <v>287.53382746375325</v>
      </c>
      <c r="AA406" s="119">
        <v>289.98563908052739</v>
      </c>
      <c r="AB406" s="119">
        <v>2.2366504274931658</v>
      </c>
      <c r="AC406" s="119">
        <v>10.174326465387576</v>
      </c>
      <c r="AD406" s="119">
        <v>293.25144452182388</v>
      </c>
      <c r="AE406" s="119">
        <v>599.17401635896329</v>
      </c>
      <c r="AF406" s="119">
        <v>66.765104679998771</v>
      </c>
      <c r="AG406" s="138"/>
      <c r="AI406" s="122" t="s">
        <v>2977</v>
      </c>
      <c r="AJ406" s="122" t="s">
        <v>2356</v>
      </c>
    </row>
    <row r="407" spans="1:36" s="122" customFormat="1" ht="11.25" customHeight="1" x14ac:dyDescent="0.2">
      <c r="A407" s="96" t="s">
        <v>89</v>
      </c>
      <c r="B407" s="98" t="s">
        <v>3510</v>
      </c>
      <c r="C407" s="98" t="s">
        <v>2977</v>
      </c>
      <c r="D407" s="98" t="s">
        <v>2356</v>
      </c>
      <c r="E407" s="99" t="s">
        <v>3511</v>
      </c>
      <c r="F407" s="100" t="s">
        <v>87</v>
      </c>
      <c r="G407" s="100" t="s">
        <v>87</v>
      </c>
      <c r="H407" s="100" t="s">
        <v>88</v>
      </c>
      <c r="I407" s="97">
        <v>0</v>
      </c>
      <c r="J407" s="97">
        <v>0</v>
      </c>
      <c r="K407" s="97">
        <v>466071.32</v>
      </c>
      <c r="L407" s="97">
        <v>473324.88</v>
      </c>
      <c r="M407" s="119">
        <v>473324.88</v>
      </c>
      <c r="N407" s="119">
        <v>7555.1793509219779</v>
      </c>
      <c r="O407" s="120" t="s">
        <v>44</v>
      </c>
      <c r="P407" s="121">
        <v>4.31107210217238E-4</v>
      </c>
      <c r="Q407" s="119">
        <v>434.46720837741367</v>
      </c>
      <c r="R407" s="119">
        <v>260.6803250264482</v>
      </c>
      <c r="S407" s="119">
        <v>434.46720837741367</v>
      </c>
      <c r="T407" s="119">
        <v>173.78688335096547</v>
      </c>
      <c r="U407" s="119">
        <v>521.3606500528964</v>
      </c>
      <c r="V407" s="119">
        <v>877.04324197724009</v>
      </c>
      <c r="W407" s="119">
        <v>506.60745172971491</v>
      </c>
      <c r="X407" s="119">
        <v>87.489064242105698</v>
      </c>
      <c r="Y407" s="119">
        <v>262.26023250733186</v>
      </c>
      <c r="Z407" s="119">
        <v>741.89015208832222</v>
      </c>
      <c r="AA407" s="119">
        <v>748.2162769457176</v>
      </c>
      <c r="AB407" s="119">
        <v>5.770969421086618</v>
      </c>
      <c r="AC407" s="119">
        <v>26.251633330878839</v>
      </c>
      <c r="AD407" s="119">
        <v>756.64265556316832</v>
      </c>
      <c r="AE407" s="119">
        <v>1545.9791498096301</v>
      </c>
      <c r="AF407" s="119">
        <v>172.26624812164451</v>
      </c>
      <c r="AG407" s="138"/>
      <c r="AI407" s="122" t="s">
        <v>2977</v>
      </c>
      <c r="AJ407" s="122" t="s">
        <v>2356</v>
      </c>
    </row>
    <row r="408" spans="1:36" s="122" customFormat="1" ht="11.25" customHeight="1" x14ac:dyDescent="0.2">
      <c r="A408" s="96" t="s">
        <v>89</v>
      </c>
      <c r="B408" s="98">
        <v>612001312310</v>
      </c>
      <c r="C408" s="98" t="s">
        <v>2977</v>
      </c>
      <c r="D408" s="98" t="s">
        <v>2356</v>
      </c>
      <c r="E408" s="99" t="s">
        <v>3512</v>
      </c>
      <c r="F408" s="100" t="s">
        <v>87</v>
      </c>
      <c r="G408" s="100" t="s">
        <v>87</v>
      </c>
      <c r="H408" s="100" t="s">
        <v>88</v>
      </c>
      <c r="I408" s="97">
        <v>0</v>
      </c>
      <c r="J408" s="97">
        <v>0</v>
      </c>
      <c r="K408" s="97">
        <v>157969.79</v>
      </c>
      <c r="L408" s="97">
        <v>195771.6</v>
      </c>
      <c r="M408" s="119">
        <v>195771.6</v>
      </c>
      <c r="N408" s="119">
        <v>3124.8928850242501</v>
      </c>
      <c r="O408" s="120" t="s">
        <v>44</v>
      </c>
      <c r="P408" s="121">
        <v>1.7830997668190403E-4</v>
      </c>
      <c r="Q408" s="119">
        <v>179.69970336564532</v>
      </c>
      <c r="R408" s="119">
        <v>107.8198220193872</v>
      </c>
      <c r="S408" s="119">
        <v>179.69970336564532</v>
      </c>
      <c r="T408" s="119">
        <v>71.879881346258131</v>
      </c>
      <c r="U408" s="119">
        <v>215.63964403877441</v>
      </c>
      <c r="V408" s="119">
        <v>362.75329273008305</v>
      </c>
      <c r="W408" s="119">
        <v>209.53758314384203</v>
      </c>
      <c r="X408" s="119">
        <v>36.186295740844677</v>
      </c>
      <c r="Y408" s="119">
        <v>108.47328653911531</v>
      </c>
      <c r="Z408" s="119">
        <v>306.85270991580705</v>
      </c>
      <c r="AA408" s="119">
        <v>309.46925436014737</v>
      </c>
      <c r="AB408" s="119">
        <v>2.3869269604361403</v>
      </c>
      <c r="AC408" s="119">
        <v>10.857921222732848</v>
      </c>
      <c r="AD408" s="119">
        <v>312.95448341496507</v>
      </c>
      <c r="AE408" s="119">
        <v>639.4314444760879</v>
      </c>
      <c r="AF408" s="119">
        <v>71.250932384478361</v>
      </c>
      <c r="AG408" s="138"/>
      <c r="AI408" s="122" t="s">
        <v>2977</v>
      </c>
      <c r="AJ408" s="122" t="s">
        <v>2356</v>
      </c>
    </row>
    <row r="409" spans="1:36" s="122" customFormat="1" ht="11.25" customHeight="1" x14ac:dyDescent="0.2">
      <c r="A409" s="96" t="s">
        <v>89</v>
      </c>
      <c r="B409" s="98">
        <v>612001312382</v>
      </c>
      <c r="C409" s="98" t="s">
        <v>2977</v>
      </c>
      <c r="D409" s="98" t="s">
        <v>2356</v>
      </c>
      <c r="E409" s="99" t="s">
        <v>3513</v>
      </c>
      <c r="F409" s="100" t="s">
        <v>87</v>
      </c>
      <c r="G409" s="100" t="s">
        <v>87</v>
      </c>
      <c r="H409" s="100" t="s">
        <v>88</v>
      </c>
      <c r="I409" s="97">
        <v>0</v>
      </c>
      <c r="J409" s="97">
        <v>0</v>
      </c>
      <c r="K409" s="97">
        <v>72518.61</v>
      </c>
      <c r="L409" s="97">
        <v>110171.25</v>
      </c>
      <c r="M409" s="119">
        <v>110171.25</v>
      </c>
      <c r="N409" s="119">
        <v>1758.5459548740876</v>
      </c>
      <c r="O409" s="120" t="s">
        <v>44</v>
      </c>
      <c r="P409" s="121">
        <v>1.0034465171922904E-4</v>
      </c>
      <c r="Q409" s="119">
        <v>101.12672596240901</v>
      </c>
      <c r="R409" s="119">
        <v>60.676035577445411</v>
      </c>
      <c r="S409" s="119">
        <v>101.12672596240901</v>
      </c>
      <c r="T409" s="119">
        <v>40.450690384963607</v>
      </c>
      <c r="U409" s="119">
        <v>121.35207115489082</v>
      </c>
      <c r="V409" s="119">
        <v>204.14086466928381</v>
      </c>
      <c r="W409" s="119">
        <v>117.91811200876943</v>
      </c>
      <c r="X409" s="119">
        <v>20.363982491017772</v>
      </c>
      <c r="Y409" s="119">
        <v>61.04377534648799</v>
      </c>
      <c r="Z409" s="119">
        <v>172.68258836987519</v>
      </c>
      <c r="AA409" s="119">
        <v>174.15505920892195</v>
      </c>
      <c r="AB409" s="119">
        <v>1.3432526826666897</v>
      </c>
      <c r="AC409" s="119">
        <v>6.1103385450698999</v>
      </c>
      <c r="AD409" s="119">
        <v>176.11638578287645</v>
      </c>
      <c r="AE409" s="119">
        <v>359.8425998829054</v>
      </c>
      <c r="AF409" s="119">
        <v>40.096746844095172</v>
      </c>
      <c r="AG409" s="138"/>
      <c r="AI409" s="122" t="s">
        <v>2977</v>
      </c>
      <c r="AJ409" s="122" t="s">
        <v>2356</v>
      </c>
    </row>
    <row r="410" spans="1:36" s="122" customFormat="1" ht="11.25" customHeight="1" x14ac:dyDescent="0.2">
      <c r="A410" s="96" t="s">
        <v>89</v>
      </c>
      <c r="B410" s="98">
        <v>612001312388</v>
      </c>
      <c r="C410" s="98" t="s">
        <v>2977</v>
      </c>
      <c r="D410" s="98" t="s">
        <v>2356</v>
      </c>
      <c r="E410" s="99" t="s">
        <v>3514</v>
      </c>
      <c r="F410" s="100" t="s">
        <v>87</v>
      </c>
      <c r="G410" s="100" t="s">
        <v>87</v>
      </c>
      <c r="H410" s="100" t="s">
        <v>88</v>
      </c>
      <c r="I410" s="97">
        <v>0</v>
      </c>
      <c r="J410" s="97">
        <v>0</v>
      </c>
      <c r="K410" s="97">
        <v>75300.09</v>
      </c>
      <c r="L410" s="97">
        <v>112952.74</v>
      </c>
      <c r="M410" s="119">
        <v>112952.74</v>
      </c>
      <c r="N410" s="119">
        <v>1802.9439079518888</v>
      </c>
      <c r="O410" s="120" t="s">
        <v>44</v>
      </c>
      <c r="P410" s="121">
        <v>1.0287804990896109E-4</v>
      </c>
      <c r="Q410" s="119">
        <v>103.67986915536707</v>
      </c>
      <c r="R410" s="119">
        <v>62.207921493220248</v>
      </c>
      <c r="S410" s="119">
        <v>103.67986915536707</v>
      </c>
      <c r="T410" s="119">
        <v>41.471947662146832</v>
      </c>
      <c r="U410" s="119">
        <v>124.4158429864405</v>
      </c>
      <c r="V410" s="119">
        <v>209.29480250396361</v>
      </c>
      <c r="W410" s="119">
        <v>120.89518678436897</v>
      </c>
      <c r="X410" s="119">
        <v>20.878111301019842</v>
      </c>
      <c r="Y410" s="119">
        <v>62.584945576366493</v>
      </c>
      <c r="Z410" s="119">
        <v>177.04230011613316</v>
      </c>
      <c r="AA410" s="119">
        <v>178.55194637902326</v>
      </c>
      <c r="AB410" s="119">
        <v>1.3771657398781725</v>
      </c>
      <c r="AC410" s="119">
        <v>6.2646060654958404</v>
      </c>
      <c r="AD410" s="119">
        <v>180.56279050181365</v>
      </c>
      <c r="AE410" s="119">
        <v>368.92753441118111</v>
      </c>
      <c r="AF410" s="119">
        <v>41.109068120103039</v>
      </c>
      <c r="AG410" s="138"/>
      <c r="AI410" s="122" t="s">
        <v>2977</v>
      </c>
      <c r="AJ410" s="122" t="s">
        <v>2356</v>
      </c>
    </row>
    <row r="411" spans="1:36" s="122" customFormat="1" ht="11.25" customHeight="1" x14ac:dyDescent="0.2">
      <c r="A411" s="96" t="s">
        <v>89</v>
      </c>
      <c r="B411" s="98">
        <v>612001312391</v>
      </c>
      <c r="C411" s="98" t="s">
        <v>2977</v>
      </c>
      <c r="D411" s="98" t="s">
        <v>2356</v>
      </c>
      <c r="E411" s="99" t="s">
        <v>3515</v>
      </c>
      <c r="F411" s="100" t="s">
        <v>87</v>
      </c>
      <c r="G411" s="100" t="s">
        <v>87</v>
      </c>
      <c r="H411" s="100" t="s">
        <v>88</v>
      </c>
      <c r="I411" s="97">
        <v>0</v>
      </c>
      <c r="J411" s="97">
        <v>0</v>
      </c>
      <c r="K411" s="97">
        <v>76053.3</v>
      </c>
      <c r="L411" s="97">
        <v>113855.11</v>
      </c>
      <c r="M411" s="119">
        <v>113855.11</v>
      </c>
      <c r="N411" s="119">
        <v>1817.3474761541172</v>
      </c>
      <c r="O411" s="120" t="s">
        <v>44</v>
      </c>
      <c r="P411" s="121">
        <v>1.0369993405180127E-4</v>
      </c>
      <c r="Q411" s="119">
        <v>104.50815896515591</v>
      </c>
      <c r="R411" s="119">
        <v>62.704895379093557</v>
      </c>
      <c r="S411" s="119">
        <v>104.50815896515591</v>
      </c>
      <c r="T411" s="119">
        <v>41.803263586062371</v>
      </c>
      <c r="U411" s="119">
        <v>125.40979075818711</v>
      </c>
      <c r="V411" s="119">
        <v>210.96684118966084</v>
      </c>
      <c r="W411" s="119">
        <v>121.86100832795094</v>
      </c>
      <c r="X411" s="119">
        <v>21.044904787346084</v>
      </c>
      <c r="Y411" s="119">
        <v>63.084931476130819</v>
      </c>
      <c r="Z411" s="119">
        <v>178.45667625570974</v>
      </c>
      <c r="AA411" s="119">
        <v>179.97838295642759</v>
      </c>
      <c r="AB411" s="119">
        <v>1.3881678018794472</v>
      </c>
      <c r="AC411" s="119">
        <v>6.3146534797978005</v>
      </c>
      <c r="AD411" s="119">
        <v>182.00529154486159</v>
      </c>
      <c r="AE411" s="119">
        <v>371.87486565101312</v>
      </c>
      <c r="AF411" s="119">
        <v>41.437485029684318</v>
      </c>
      <c r="AG411" s="138"/>
      <c r="AI411" s="122" t="s">
        <v>2977</v>
      </c>
      <c r="AJ411" s="122" t="s">
        <v>2356</v>
      </c>
    </row>
    <row r="412" spans="1:36" s="122" customFormat="1" ht="11.25" customHeight="1" x14ac:dyDescent="0.2">
      <c r="A412" s="96" t="s">
        <v>89</v>
      </c>
      <c r="B412" s="98">
        <v>612001312397</v>
      </c>
      <c r="C412" s="98" t="s">
        <v>2977</v>
      </c>
      <c r="D412" s="98" t="s">
        <v>2356</v>
      </c>
      <c r="E412" s="99" t="s">
        <v>3516</v>
      </c>
      <c r="F412" s="100" t="s">
        <v>87</v>
      </c>
      <c r="G412" s="100" t="s">
        <v>87</v>
      </c>
      <c r="H412" s="100" t="s">
        <v>88</v>
      </c>
      <c r="I412" s="97">
        <v>0</v>
      </c>
      <c r="J412" s="97">
        <v>0</v>
      </c>
      <c r="K412" s="97">
        <v>207680.26</v>
      </c>
      <c r="L412" s="97">
        <v>247901.53</v>
      </c>
      <c r="M412" s="119">
        <v>247901.53</v>
      </c>
      <c r="N412" s="119">
        <v>3956.9872610921384</v>
      </c>
      <c r="O412" s="120" t="s">
        <v>44</v>
      </c>
      <c r="P412" s="121">
        <v>2.257902373669538E-4</v>
      </c>
      <c r="Q412" s="119">
        <v>227.55001953751017</v>
      </c>
      <c r="R412" s="119">
        <v>136.53001172250612</v>
      </c>
      <c r="S412" s="119">
        <v>227.55001953751017</v>
      </c>
      <c r="T412" s="119">
        <v>91.020007815004064</v>
      </c>
      <c r="U412" s="119">
        <v>273.06002344501223</v>
      </c>
      <c r="V412" s="119">
        <v>459.34699558222678</v>
      </c>
      <c r="W412" s="119">
        <v>265.33310987835137</v>
      </c>
      <c r="X412" s="119">
        <v>45.821958236985751</v>
      </c>
      <c r="Y412" s="119">
        <v>137.35748033512056</v>
      </c>
      <c r="Z412" s="119">
        <v>388.56124316690847</v>
      </c>
      <c r="AA412" s="119">
        <v>391.87451930637388</v>
      </c>
      <c r="AB412" s="119">
        <v>3.0225162663551233</v>
      </c>
      <c r="AC412" s="119">
        <v>13.749161184436067</v>
      </c>
      <c r="AD412" s="119">
        <v>396.28779281024146</v>
      </c>
      <c r="AE412" s="119">
        <v>809.69881952097364</v>
      </c>
      <c r="AF412" s="119">
        <v>90.223582746622768</v>
      </c>
      <c r="AG412" s="138"/>
      <c r="AI412" s="122" t="s">
        <v>2977</v>
      </c>
      <c r="AJ412" s="122" t="s">
        <v>2356</v>
      </c>
    </row>
    <row r="413" spans="1:36" s="122" customFormat="1" ht="11.25" customHeight="1" x14ac:dyDescent="0.2">
      <c r="A413" s="96" t="s">
        <v>89</v>
      </c>
      <c r="B413" s="98">
        <v>612001312398</v>
      </c>
      <c r="C413" s="98" t="s">
        <v>2977</v>
      </c>
      <c r="D413" s="98" t="s">
        <v>2356</v>
      </c>
      <c r="E413" s="99" t="s">
        <v>3517</v>
      </c>
      <c r="F413" s="100" t="s">
        <v>87</v>
      </c>
      <c r="G413" s="100" t="s">
        <v>87</v>
      </c>
      <c r="H413" s="100" t="s">
        <v>88</v>
      </c>
      <c r="I413" s="97">
        <v>0</v>
      </c>
      <c r="J413" s="97">
        <v>0</v>
      </c>
      <c r="K413" s="97">
        <v>67467.13</v>
      </c>
      <c r="L413" s="97">
        <v>105119.77</v>
      </c>
      <c r="M413" s="119">
        <v>105119.77</v>
      </c>
      <c r="N413" s="119">
        <v>1677.9145767230059</v>
      </c>
      <c r="O413" s="120" t="s">
        <v>44</v>
      </c>
      <c r="P413" s="121">
        <v>9.574373268393942E-5</v>
      </c>
      <c r="Q413" s="119">
        <v>96.489947913103137</v>
      </c>
      <c r="R413" s="119">
        <v>57.893968747861884</v>
      </c>
      <c r="S413" s="119">
        <v>96.489947913103137</v>
      </c>
      <c r="T413" s="119">
        <v>38.595979165241253</v>
      </c>
      <c r="U413" s="119">
        <v>115.78793749572377</v>
      </c>
      <c r="V413" s="119">
        <v>194.7807685002779</v>
      </c>
      <c r="W413" s="119">
        <v>112.51142937196484</v>
      </c>
      <c r="X413" s="119">
        <v>19.430270199710133</v>
      </c>
      <c r="Y413" s="119">
        <v>58.244847220617785</v>
      </c>
      <c r="Z413" s="119">
        <v>164.76489077182981</v>
      </c>
      <c r="AA413" s="119">
        <v>166.169847109643</v>
      </c>
      <c r="AB413" s="119">
        <v>1.2816629842522929</v>
      </c>
      <c r="AC413" s="119">
        <v>5.8301724132192607</v>
      </c>
      <c r="AD413" s="119">
        <v>168.04124457812034</v>
      </c>
      <c r="AE413" s="119">
        <v>343.34339799079197</v>
      </c>
      <c r="AF413" s="119">
        <v>38.258264347545392</v>
      </c>
      <c r="AG413" s="138"/>
      <c r="AI413" s="122" t="s">
        <v>2977</v>
      </c>
      <c r="AJ413" s="122" t="s">
        <v>2356</v>
      </c>
    </row>
    <row r="414" spans="1:36" s="122" customFormat="1" ht="11.25" customHeight="1" x14ac:dyDescent="0.2">
      <c r="A414" s="96" t="s">
        <v>89</v>
      </c>
      <c r="B414" s="98">
        <v>612001312402</v>
      </c>
      <c r="C414" s="98" t="s">
        <v>2977</v>
      </c>
      <c r="D414" s="98" t="s">
        <v>2356</v>
      </c>
      <c r="E414" s="99" t="s">
        <v>3518</v>
      </c>
      <c r="F414" s="100" t="s">
        <v>87</v>
      </c>
      <c r="G414" s="100" t="s">
        <v>87</v>
      </c>
      <c r="H414" s="100" t="s">
        <v>88</v>
      </c>
      <c r="I414" s="97">
        <v>0</v>
      </c>
      <c r="J414" s="97">
        <v>0</v>
      </c>
      <c r="K414" s="97">
        <v>42144.42</v>
      </c>
      <c r="L414" s="97">
        <v>79946.240000000005</v>
      </c>
      <c r="M414" s="119">
        <v>79946.240000000005</v>
      </c>
      <c r="N414" s="119">
        <v>1276.0964131694338</v>
      </c>
      <c r="O414" s="120" t="s">
        <v>44</v>
      </c>
      <c r="P414" s="121">
        <v>7.2815526819037613E-5</v>
      </c>
      <c r="Q414" s="119">
        <v>73.383042347300062</v>
      </c>
      <c r="R414" s="119">
        <v>44.029825408380042</v>
      </c>
      <c r="S414" s="119">
        <v>73.383042347300062</v>
      </c>
      <c r="T414" s="119">
        <v>29.353216938920028</v>
      </c>
      <c r="U414" s="119">
        <v>88.059650816760083</v>
      </c>
      <c r="V414" s="119">
        <v>148.13569384624469</v>
      </c>
      <c r="W414" s="119">
        <v>85.567783636837774</v>
      </c>
      <c r="X414" s="119">
        <v>14.777211219648544</v>
      </c>
      <c r="Y414" s="119">
        <v>44.296677348731286</v>
      </c>
      <c r="Z414" s="119">
        <v>125.30786074987124</v>
      </c>
      <c r="AA414" s="119">
        <v>126.37636552849028</v>
      </c>
      <c r="AB414" s="119">
        <v>0.97473706932720672</v>
      </c>
      <c r="AC414" s="119">
        <v>4.4339933676472683</v>
      </c>
      <c r="AD414" s="119">
        <v>127.79961056746137</v>
      </c>
      <c r="AE414" s="119">
        <v>261.12132568580938</v>
      </c>
      <c r="AF414" s="119">
        <v>29.096376290704473</v>
      </c>
      <c r="AG414" s="138"/>
      <c r="AI414" s="122" t="s">
        <v>2977</v>
      </c>
      <c r="AJ414" s="122" t="s">
        <v>2356</v>
      </c>
    </row>
    <row r="415" spans="1:36" s="122" customFormat="1" ht="11.25" customHeight="1" x14ac:dyDescent="0.2">
      <c r="A415" s="96" t="s">
        <v>89</v>
      </c>
      <c r="B415" s="98">
        <v>612001312424</v>
      </c>
      <c r="C415" s="98" t="s">
        <v>2977</v>
      </c>
      <c r="D415" s="98" t="s">
        <v>2356</v>
      </c>
      <c r="E415" s="99" t="s">
        <v>3519</v>
      </c>
      <c r="F415" s="100" t="s">
        <v>87</v>
      </c>
      <c r="G415" s="100" t="s">
        <v>87</v>
      </c>
      <c r="H415" s="100" t="s">
        <v>88</v>
      </c>
      <c r="I415" s="97">
        <v>0</v>
      </c>
      <c r="J415" s="97">
        <v>0</v>
      </c>
      <c r="K415" s="97">
        <v>74473.149999999994</v>
      </c>
      <c r="L415" s="97">
        <v>112659.98</v>
      </c>
      <c r="M415" s="119">
        <v>112659.98</v>
      </c>
      <c r="N415" s="119">
        <v>1798.2708928617546</v>
      </c>
      <c r="O415" s="120" t="s">
        <v>44</v>
      </c>
      <c r="P415" s="121">
        <v>1.0261140230137453E-4</v>
      </c>
      <c r="Q415" s="119">
        <v>103.41114332814124</v>
      </c>
      <c r="R415" s="119">
        <v>62.046685996884747</v>
      </c>
      <c r="S415" s="119">
        <v>103.41114332814124</v>
      </c>
      <c r="T415" s="119">
        <v>41.364457331256496</v>
      </c>
      <c r="U415" s="119">
        <v>124.09337199376949</v>
      </c>
      <c r="V415" s="119">
        <v>208.75233539443568</v>
      </c>
      <c r="W415" s="119">
        <v>120.58184091172356</v>
      </c>
      <c r="X415" s="119">
        <v>20.823997732243321</v>
      </c>
      <c r="Y415" s="119">
        <v>62.422732878675966</v>
      </c>
      <c r="Z415" s="119">
        <v>176.58342763741331</v>
      </c>
      <c r="AA415" s="119">
        <v>178.08916107764924</v>
      </c>
      <c r="AB415" s="119">
        <v>1.3735962909032584</v>
      </c>
      <c r="AC415" s="119">
        <v>6.2483689554289708</v>
      </c>
      <c r="AD415" s="119">
        <v>180.09479333284449</v>
      </c>
      <c r="AE415" s="119">
        <v>367.97131834263587</v>
      </c>
      <c r="AF415" s="119">
        <v>41.002518329607994</v>
      </c>
      <c r="AG415" s="138"/>
      <c r="AI415" s="122" t="s">
        <v>2977</v>
      </c>
      <c r="AJ415" s="122" t="s">
        <v>2356</v>
      </c>
    </row>
    <row r="416" spans="1:36" s="122" customFormat="1" ht="11.25" hidden="1" customHeight="1" x14ac:dyDescent="0.2">
      <c r="A416" s="96" t="s">
        <v>89</v>
      </c>
      <c r="B416" s="98" t="s">
        <v>3520</v>
      </c>
      <c r="C416" s="98" t="s">
        <v>2977</v>
      </c>
      <c r="D416" s="98" t="s">
        <v>2356</v>
      </c>
      <c r="E416" s="99" t="s">
        <v>3521</v>
      </c>
      <c r="F416" s="100" t="s">
        <v>88</v>
      </c>
      <c r="G416" s="100" t="s">
        <v>87</v>
      </c>
      <c r="H416" s="100" t="s">
        <v>88</v>
      </c>
      <c r="I416" s="97">
        <v>0</v>
      </c>
      <c r="J416" s="97">
        <v>0</v>
      </c>
      <c r="K416" s="97">
        <v>470968.44</v>
      </c>
      <c r="L416" s="97">
        <v>470968.44</v>
      </c>
      <c r="M416" s="119">
        <v>0</v>
      </c>
      <c r="N416" s="119">
        <v>0</v>
      </c>
      <c r="O416" s="120" t="s">
        <v>44</v>
      </c>
      <c r="P416" s="121">
        <v>0</v>
      </c>
      <c r="Q416" s="119">
        <v>0</v>
      </c>
      <c r="R416" s="119">
        <v>0</v>
      </c>
      <c r="S416" s="119">
        <v>0</v>
      </c>
      <c r="T416" s="119">
        <v>0</v>
      </c>
      <c r="U416" s="119">
        <v>0</v>
      </c>
      <c r="V416" s="119">
        <v>0</v>
      </c>
      <c r="W416" s="119">
        <v>0</v>
      </c>
      <c r="X416" s="119">
        <v>0</v>
      </c>
      <c r="Y416" s="119">
        <v>0</v>
      </c>
      <c r="Z416" s="119">
        <v>0</v>
      </c>
      <c r="AA416" s="119">
        <v>0</v>
      </c>
      <c r="AB416" s="119">
        <v>0</v>
      </c>
      <c r="AC416" s="119">
        <v>0</v>
      </c>
      <c r="AD416" s="119">
        <v>0</v>
      </c>
      <c r="AE416" s="119">
        <v>0</v>
      </c>
      <c r="AF416" s="119">
        <v>0</v>
      </c>
      <c r="AG416" s="138"/>
      <c r="AI416" s="122" t="s">
        <v>2977</v>
      </c>
      <c r="AJ416" s="122" t="s">
        <v>2356</v>
      </c>
    </row>
    <row r="417" spans="1:36" s="122" customFormat="1" ht="11.25" customHeight="1" x14ac:dyDescent="0.2">
      <c r="A417" s="96" t="s">
        <v>89</v>
      </c>
      <c r="B417" s="98">
        <v>612001312475</v>
      </c>
      <c r="C417" s="98" t="s">
        <v>2977</v>
      </c>
      <c r="D417" s="98" t="s">
        <v>2356</v>
      </c>
      <c r="E417" s="99" t="s">
        <v>3522</v>
      </c>
      <c r="F417" s="100" t="s">
        <v>87</v>
      </c>
      <c r="G417" s="100" t="s">
        <v>87</v>
      </c>
      <c r="H417" s="100" t="s">
        <v>88</v>
      </c>
      <c r="I417" s="97">
        <v>0</v>
      </c>
      <c r="J417" s="97">
        <v>0</v>
      </c>
      <c r="K417" s="97">
        <v>76773.47</v>
      </c>
      <c r="L417" s="97">
        <v>114660.28</v>
      </c>
      <c r="M417" s="119">
        <v>114660.28</v>
      </c>
      <c r="N417" s="119">
        <v>1830.1995446065125</v>
      </c>
      <c r="O417" s="120" t="s">
        <v>44</v>
      </c>
      <c r="P417" s="121">
        <v>1.044332878371561E-4</v>
      </c>
      <c r="Q417" s="119">
        <v>105.2472284224159</v>
      </c>
      <c r="R417" s="119">
        <v>63.148337053449545</v>
      </c>
      <c r="S417" s="119">
        <v>105.2472284224159</v>
      </c>
      <c r="T417" s="119">
        <v>42.098891368966363</v>
      </c>
      <c r="U417" s="119">
        <v>126.29667410689909</v>
      </c>
      <c r="V417" s="119">
        <v>212.45877397617065</v>
      </c>
      <c r="W417" s="119">
        <v>122.72279510304972</v>
      </c>
      <c r="X417" s="119">
        <v>21.193731888629703</v>
      </c>
      <c r="Y417" s="119">
        <v>63.531060721244515</v>
      </c>
      <c r="Z417" s="119">
        <v>179.7187009643136</v>
      </c>
      <c r="AA417" s="119">
        <v>181.25116899655373</v>
      </c>
      <c r="AB417" s="119">
        <v>1.3979847619529941</v>
      </c>
      <c r="AC417" s="119">
        <v>6.3593099694567083</v>
      </c>
      <c r="AD417" s="119">
        <v>183.2924116450765</v>
      </c>
      <c r="AE417" s="119">
        <v>374.50472113642991</v>
      </c>
      <c r="AF417" s="119">
        <v>41.730526069487901</v>
      </c>
      <c r="AG417" s="138"/>
      <c r="AI417" s="122" t="s">
        <v>2977</v>
      </c>
      <c r="AJ417" s="122" t="s">
        <v>2356</v>
      </c>
    </row>
    <row r="418" spans="1:36" s="122" customFormat="1" ht="11.25" customHeight="1" x14ac:dyDescent="0.2">
      <c r="A418" s="96" t="s">
        <v>89</v>
      </c>
      <c r="B418" s="98">
        <v>612001312481</v>
      </c>
      <c r="C418" s="98" t="s">
        <v>2977</v>
      </c>
      <c r="D418" s="98" t="s">
        <v>2356</v>
      </c>
      <c r="E418" s="99" t="s">
        <v>3523</v>
      </c>
      <c r="F418" s="100" t="s">
        <v>87</v>
      </c>
      <c r="G418" s="100" t="s">
        <v>87</v>
      </c>
      <c r="H418" s="100" t="s">
        <v>88</v>
      </c>
      <c r="I418" s="97">
        <v>0</v>
      </c>
      <c r="J418" s="97">
        <v>0</v>
      </c>
      <c r="K418" s="97">
        <v>86225.99</v>
      </c>
      <c r="L418" s="97">
        <v>122048.36</v>
      </c>
      <c r="M418" s="119">
        <v>122048.36</v>
      </c>
      <c r="N418" s="119">
        <v>1948.1275720935944</v>
      </c>
      <c r="O418" s="120" t="s">
        <v>44</v>
      </c>
      <c r="P418" s="121">
        <v>1.1116239651545285E-4</v>
      </c>
      <c r="Q418" s="119">
        <v>112.02878297088799</v>
      </c>
      <c r="R418" s="119">
        <v>67.217269782532796</v>
      </c>
      <c r="S418" s="119">
        <v>112.02878297088799</v>
      </c>
      <c r="T418" s="119">
        <v>44.811513188355192</v>
      </c>
      <c r="U418" s="119">
        <v>134.43453956506559</v>
      </c>
      <c r="V418" s="119">
        <v>226.14845290280388</v>
      </c>
      <c r="W418" s="119">
        <v>130.63037938633369</v>
      </c>
      <c r="X418" s="119">
        <v>22.559339810498962</v>
      </c>
      <c r="Y418" s="119">
        <v>67.624654065804748</v>
      </c>
      <c r="Z418" s="119">
        <v>191.29878903160616</v>
      </c>
      <c r="AA418" s="119">
        <v>192.9300009045175</v>
      </c>
      <c r="AB418" s="119">
        <v>1.4880632377781855</v>
      </c>
      <c r="AC418" s="119">
        <v>6.7690690490537904</v>
      </c>
      <c r="AD418" s="119">
        <v>195.10277004143447</v>
      </c>
      <c r="AE418" s="119">
        <v>398.63575273807641</v>
      </c>
      <c r="AF418" s="119">
        <v>44.419412447957079</v>
      </c>
      <c r="AG418" s="138"/>
      <c r="AI418" s="122" t="s">
        <v>2977</v>
      </c>
      <c r="AJ418" s="122" t="s">
        <v>2356</v>
      </c>
    </row>
    <row r="419" spans="1:36" s="122" customFormat="1" ht="11.25" customHeight="1" x14ac:dyDescent="0.2">
      <c r="A419" s="96" t="s">
        <v>89</v>
      </c>
      <c r="B419" s="98">
        <v>612001312511</v>
      </c>
      <c r="C419" s="98" t="s">
        <v>2977</v>
      </c>
      <c r="D419" s="98" t="s">
        <v>2356</v>
      </c>
      <c r="E419" s="99" t="s">
        <v>3524</v>
      </c>
      <c r="F419" s="100" t="s">
        <v>87</v>
      </c>
      <c r="G419" s="100" t="s">
        <v>87</v>
      </c>
      <c r="H419" s="100" t="s">
        <v>88</v>
      </c>
      <c r="I419" s="97">
        <v>0</v>
      </c>
      <c r="J419" s="97">
        <v>0</v>
      </c>
      <c r="K419" s="97">
        <v>106132.43</v>
      </c>
      <c r="L419" s="97">
        <v>145097.59</v>
      </c>
      <c r="M419" s="119">
        <v>145097.59</v>
      </c>
      <c r="N419" s="119">
        <v>2316.037804386161</v>
      </c>
      <c r="O419" s="120" t="s">
        <v>44</v>
      </c>
      <c r="P419" s="121">
        <v>1.3215577688234896E-4</v>
      </c>
      <c r="Q419" s="119">
        <v>133.18578323960176</v>
      </c>
      <c r="R419" s="119">
        <v>79.911469943761062</v>
      </c>
      <c r="S419" s="119">
        <v>133.18578323960176</v>
      </c>
      <c r="T419" s="119">
        <v>53.274313295840713</v>
      </c>
      <c r="U419" s="119">
        <v>159.82293988752212</v>
      </c>
      <c r="V419" s="119">
        <v>268.85732424774363</v>
      </c>
      <c r="W419" s="119">
        <v>155.30035167816015</v>
      </c>
      <c r="X419" s="119">
        <v>26.819744554490168</v>
      </c>
      <c r="Y419" s="119">
        <v>80.39579007478649</v>
      </c>
      <c r="Z419" s="119">
        <v>227.42618793406552</v>
      </c>
      <c r="AA419" s="119">
        <v>229.36545947805692</v>
      </c>
      <c r="AB419" s="119">
        <v>1.7690888232272162</v>
      </c>
      <c r="AC419" s="119">
        <v>8.0474297693250172</v>
      </c>
      <c r="AD419" s="119">
        <v>231.94856313789333</v>
      </c>
      <c r="AE419" s="119">
        <v>473.91941202758295</v>
      </c>
      <c r="AF419" s="119">
        <v>52.808163054502096</v>
      </c>
      <c r="AG419" s="138"/>
      <c r="AI419" s="122" t="s">
        <v>2977</v>
      </c>
      <c r="AJ419" s="122" t="s">
        <v>2356</v>
      </c>
    </row>
    <row r="420" spans="1:36" s="122" customFormat="1" ht="11.25" customHeight="1" x14ac:dyDescent="0.2">
      <c r="A420" s="96" t="s">
        <v>89</v>
      </c>
      <c r="B420" s="98">
        <v>612001312516</v>
      </c>
      <c r="C420" s="98" t="s">
        <v>2977</v>
      </c>
      <c r="D420" s="98" t="s">
        <v>2356</v>
      </c>
      <c r="E420" s="99" t="s">
        <v>3525</v>
      </c>
      <c r="F420" s="100" t="s">
        <v>87</v>
      </c>
      <c r="G420" s="100" t="s">
        <v>87</v>
      </c>
      <c r="H420" s="100" t="s">
        <v>88</v>
      </c>
      <c r="I420" s="97">
        <v>0</v>
      </c>
      <c r="J420" s="97">
        <v>0</v>
      </c>
      <c r="K420" s="97">
        <v>82229.11</v>
      </c>
      <c r="L420" s="97">
        <v>121194.26</v>
      </c>
      <c r="M420" s="119">
        <v>121194.26</v>
      </c>
      <c r="N420" s="119">
        <v>1934.4944863288599</v>
      </c>
      <c r="O420" s="120" t="s">
        <v>44</v>
      </c>
      <c r="P420" s="121">
        <v>1.1038447698532684E-4</v>
      </c>
      <c r="Q420" s="119">
        <v>111.24480042875929</v>
      </c>
      <c r="R420" s="119">
        <v>66.746880257255583</v>
      </c>
      <c r="S420" s="119">
        <v>111.24480042875929</v>
      </c>
      <c r="T420" s="119">
        <v>44.497920171503715</v>
      </c>
      <c r="U420" s="119">
        <v>133.49376051451117</v>
      </c>
      <c r="V420" s="119">
        <v>224.56585569605494</v>
      </c>
      <c r="W420" s="119">
        <v>129.71622202253241</v>
      </c>
      <c r="X420" s="119">
        <v>22.401468519707773</v>
      </c>
      <c r="Y420" s="119">
        <v>67.1514136466987</v>
      </c>
      <c r="Z420" s="119">
        <v>189.96007136500336</v>
      </c>
      <c r="AA420" s="119">
        <v>191.57986794269357</v>
      </c>
      <c r="AB420" s="119">
        <v>1.4776497032465754</v>
      </c>
      <c r="AC420" s="119">
        <v>6.7216987945514193</v>
      </c>
      <c r="AD420" s="119">
        <v>193.7374319419107</v>
      </c>
      <c r="AE420" s="119">
        <v>395.84608152566847</v>
      </c>
      <c r="AF420" s="119">
        <v>44.108563370003054</v>
      </c>
      <c r="AG420" s="138"/>
      <c r="AI420" s="122" t="s">
        <v>2977</v>
      </c>
      <c r="AJ420" s="122" t="s">
        <v>2356</v>
      </c>
    </row>
    <row r="421" spans="1:36" s="122" customFormat="1" ht="11.25" customHeight="1" x14ac:dyDescent="0.2">
      <c r="A421" s="96" t="s">
        <v>89</v>
      </c>
      <c r="B421" s="98">
        <v>612001312517</v>
      </c>
      <c r="C421" s="98" t="s">
        <v>2977</v>
      </c>
      <c r="D421" s="98" t="s">
        <v>2356</v>
      </c>
      <c r="E421" s="99" t="s">
        <v>3526</v>
      </c>
      <c r="F421" s="100" t="s">
        <v>87</v>
      </c>
      <c r="G421" s="100" t="s">
        <v>87</v>
      </c>
      <c r="H421" s="100" t="s">
        <v>88</v>
      </c>
      <c r="I421" s="97">
        <v>0</v>
      </c>
      <c r="J421" s="97">
        <v>0</v>
      </c>
      <c r="K421" s="97">
        <v>91697.88</v>
      </c>
      <c r="L421" s="97">
        <v>130663.02</v>
      </c>
      <c r="M421" s="119">
        <v>130663.02</v>
      </c>
      <c r="N421" s="119">
        <v>2085.6341856213126</v>
      </c>
      <c r="O421" s="120" t="s">
        <v>44</v>
      </c>
      <c r="P421" s="121">
        <v>1.1900868179749853E-4</v>
      </c>
      <c r="Q421" s="119">
        <v>119.93622126426604</v>
      </c>
      <c r="R421" s="119">
        <v>71.961732758559634</v>
      </c>
      <c r="S421" s="119">
        <v>119.93622126426604</v>
      </c>
      <c r="T421" s="119">
        <v>47.974488505706418</v>
      </c>
      <c r="U421" s="119">
        <v>143.92346551711927</v>
      </c>
      <c r="V421" s="119">
        <v>242.11091263010928</v>
      </c>
      <c r="W421" s="119">
        <v>139.85079254128533</v>
      </c>
      <c r="X421" s="119">
        <v>24.151667985100513</v>
      </c>
      <c r="Y421" s="119">
        <v>72.397871849268</v>
      </c>
      <c r="Z421" s="119">
        <v>204.80142049604385</v>
      </c>
      <c r="AA421" s="119">
        <v>206.54776980851679</v>
      </c>
      <c r="AB421" s="119">
        <v>1.5930966757691445</v>
      </c>
      <c r="AC421" s="119">
        <v>7.2468569388224182</v>
      </c>
      <c r="AD421" s="119">
        <v>208.8739016565184</v>
      </c>
      <c r="AE421" s="119">
        <v>426.77305399867998</v>
      </c>
      <c r="AF421" s="119">
        <v>47.554711731281479</v>
      </c>
      <c r="AG421" s="138"/>
      <c r="AI421" s="122" t="s">
        <v>2977</v>
      </c>
      <c r="AJ421" s="122" t="s">
        <v>2356</v>
      </c>
    </row>
    <row r="422" spans="1:36" s="122" customFormat="1" ht="11.25" customHeight="1" x14ac:dyDescent="0.2">
      <c r="A422" s="96" t="s">
        <v>89</v>
      </c>
      <c r="B422" s="98">
        <v>612001312589</v>
      </c>
      <c r="C422" s="98" t="s">
        <v>2977</v>
      </c>
      <c r="D422" s="98" t="s">
        <v>2356</v>
      </c>
      <c r="E422" s="99" t="s">
        <v>3527</v>
      </c>
      <c r="F422" s="100" t="s">
        <v>87</v>
      </c>
      <c r="G422" s="100" t="s">
        <v>87</v>
      </c>
      <c r="H422" s="100" t="s">
        <v>88</v>
      </c>
      <c r="I422" s="97">
        <v>0</v>
      </c>
      <c r="J422" s="97">
        <v>0</v>
      </c>
      <c r="K422" s="97">
        <v>97328.47</v>
      </c>
      <c r="L422" s="97">
        <v>134981.13</v>
      </c>
      <c r="M422" s="119">
        <v>134981.13</v>
      </c>
      <c r="N422" s="119">
        <v>2154.5595620076324</v>
      </c>
      <c r="O422" s="120" t="s">
        <v>44</v>
      </c>
      <c r="P422" s="121">
        <v>1.2294164292878568E-4</v>
      </c>
      <c r="Q422" s="119">
        <v>123.89983542536103</v>
      </c>
      <c r="R422" s="119">
        <v>74.339901255216631</v>
      </c>
      <c r="S422" s="119">
        <v>123.89983542536103</v>
      </c>
      <c r="T422" s="119">
        <v>49.559934170144416</v>
      </c>
      <c r="U422" s="119">
        <v>148.67980251043326</v>
      </c>
      <c r="V422" s="119">
        <v>250.11211720151135</v>
      </c>
      <c r="W422" s="119">
        <v>144.47253713115055</v>
      </c>
      <c r="X422" s="119">
        <v>24.949824640618978</v>
      </c>
      <c r="Y422" s="119">
        <v>74.790453732122401</v>
      </c>
      <c r="Z422" s="119">
        <v>211.56963281700635</v>
      </c>
      <c r="AA422" s="119">
        <v>213.37369492709934</v>
      </c>
      <c r="AB422" s="119">
        <v>1.6457448289084602</v>
      </c>
      <c r="AC422" s="119">
        <v>7.486348766089983</v>
      </c>
      <c r="AD422" s="119">
        <v>215.77670004187661</v>
      </c>
      <c r="AE422" s="119">
        <v>440.87691438857632</v>
      </c>
      <c r="AF422" s="119">
        <v>49.126284746155648</v>
      </c>
      <c r="AG422" s="138"/>
      <c r="AI422" s="122" t="s">
        <v>2977</v>
      </c>
      <c r="AJ422" s="122" t="s">
        <v>2356</v>
      </c>
    </row>
    <row r="423" spans="1:36" s="122" customFormat="1" ht="11.25" customHeight="1" x14ac:dyDescent="0.2">
      <c r="A423" s="96" t="s">
        <v>89</v>
      </c>
      <c r="B423" s="98">
        <v>612001312597</v>
      </c>
      <c r="C423" s="98" t="s">
        <v>2977</v>
      </c>
      <c r="D423" s="98" t="s">
        <v>2356</v>
      </c>
      <c r="E423" s="99" t="s">
        <v>3528</v>
      </c>
      <c r="F423" s="100" t="s">
        <v>87</v>
      </c>
      <c r="G423" s="100" t="s">
        <v>87</v>
      </c>
      <c r="H423" s="100" t="s">
        <v>88</v>
      </c>
      <c r="I423" s="97">
        <v>0</v>
      </c>
      <c r="J423" s="97">
        <v>0</v>
      </c>
      <c r="K423" s="97">
        <v>107482.37</v>
      </c>
      <c r="L423" s="97">
        <v>146447.51999999999</v>
      </c>
      <c r="M423" s="119">
        <v>146447.51999999999</v>
      </c>
      <c r="N423" s="119">
        <v>2337.5852946875161</v>
      </c>
      <c r="O423" s="120" t="s">
        <v>44</v>
      </c>
      <c r="P423" s="121">
        <v>1.3338530142432647E-4</v>
      </c>
      <c r="Q423" s="119">
        <v>134.42489054916243</v>
      </c>
      <c r="R423" s="119">
        <v>80.654934329497465</v>
      </c>
      <c r="S423" s="119">
        <v>134.42489054916243</v>
      </c>
      <c r="T423" s="119">
        <v>53.769956219664977</v>
      </c>
      <c r="U423" s="119">
        <v>161.30986865899493</v>
      </c>
      <c r="V423" s="119">
        <v>271.35866536389693</v>
      </c>
      <c r="W423" s="119">
        <v>156.74520409604594</v>
      </c>
      <c r="X423" s="119">
        <v>27.069264741327473</v>
      </c>
      <c r="Y423" s="119">
        <v>81.14376038149976</v>
      </c>
      <c r="Z423" s="119">
        <v>229.54207031279995</v>
      </c>
      <c r="AA423" s="119">
        <v>231.49938406435237</v>
      </c>
      <c r="AB423" s="119">
        <v>1.7855477187549718</v>
      </c>
      <c r="AC423" s="119">
        <v>8.1222998403475959</v>
      </c>
      <c r="AD423" s="119">
        <v>234.10651988849642</v>
      </c>
      <c r="AE423" s="119">
        <v>478.32856887076963</v>
      </c>
      <c r="AF423" s="119">
        <v>53.299469102742904</v>
      </c>
      <c r="AG423" s="138"/>
      <c r="AI423" s="122" t="s">
        <v>2977</v>
      </c>
      <c r="AJ423" s="122" t="s">
        <v>2356</v>
      </c>
    </row>
    <row r="424" spans="1:36" s="122" customFormat="1" ht="11.25" customHeight="1" x14ac:dyDescent="0.2">
      <c r="A424" s="96" t="s">
        <v>89</v>
      </c>
      <c r="B424" s="98">
        <v>612001312600</v>
      </c>
      <c r="C424" s="98" t="s">
        <v>2977</v>
      </c>
      <c r="D424" s="98" t="s">
        <v>2356</v>
      </c>
      <c r="E424" s="99" t="s">
        <v>3529</v>
      </c>
      <c r="F424" s="100" t="s">
        <v>87</v>
      </c>
      <c r="G424" s="100" t="s">
        <v>87</v>
      </c>
      <c r="H424" s="100" t="s">
        <v>88</v>
      </c>
      <c r="I424" s="97">
        <v>0</v>
      </c>
      <c r="J424" s="97">
        <v>0</v>
      </c>
      <c r="K424" s="97">
        <v>44054.879999999997</v>
      </c>
      <c r="L424" s="97">
        <v>83020.03</v>
      </c>
      <c r="M424" s="119">
        <v>83020.03</v>
      </c>
      <c r="N424" s="119">
        <v>1325.1600388488412</v>
      </c>
      <c r="O424" s="120" t="s">
        <v>44</v>
      </c>
      <c r="P424" s="121">
        <v>7.5615153645528633E-5</v>
      </c>
      <c r="Q424" s="119">
        <v>76.204489131247712</v>
      </c>
      <c r="R424" s="119">
        <v>45.722693478748631</v>
      </c>
      <c r="S424" s="119">
        <v>76.204489131247712</v>
      </c>
      <c r="T424" s="119">
        <v>30.481795652499088</v>
      </c>
      <c r="U424" s="119">
        <v>91.445386957497263</v>
      </c>
      <c r="V424" s="119">
        <v>153.83124643743156</v>
      </c>
      <c r="W424" s="119">
        <v>88.85771193947059</v>
      </c>
      <c r="X424" s="119">
        <v>15.345368572325086</v>
      </c>
      <c r="Y424" s="119">
        <v>45.999805399128114</v>
      </c>
      <c r="Z424" s="119">
        <v>130.12572397013457</v>
      </c>
      <c r="AA424" s="119">
        <v>131.23531084721719</v>
      </c>
      <c r="AB424" s="119">
        <v>1.0122139670065382</v>
      </c>
      <c r="AC424" s="119">
        <v>4.6044724855337433</v>
      </c>
      <c r="AD424" s="119">
        <v>132.71327711345722</v>
      </c>
      <c r="AE424" s="119">
        <v>271.16097382535645</v>
      </c>
      <c r="AF424" s="119">
        <v>30.215079940539717</v>
      </c>
      <c r="AG424" s="138"/>
      <c r="AI424" s="122" t="s">
        <v>2977</v>
      </c>
      <c r="AJ424" s="122" t="s">
        <v>2356</v>
      </c>
    </row>
    <row r="425" spans="1:36" s="122" customFormat="1" ht="11.25" customHeight="1" x14ac:dyDescent="0.2">
      <c r="A425" s="96" t="s">
        <v>89</v>
      </c>
      <c r="B425" s="98">
        <v>612001312601</v>
      </c>
      <c r="C425" s="98" t="s">
        <v>2977</v>
      </c>
      <c r="D425" s="98" t="s">
        <v>2356</v>
      </c>
      <c r="E425" s="99" t="s">
        <v>3530</v>
      </c>
      <c r="F425" s="100" t="s">
        <v>87</v>
      </c>
      <c r="G425" s="100" t="s">
        <v>87</v>
      </c>
      <c r="H425" s="100" t="s">
        <v>88</v>
      </c>
      <c r="I425" s="97">
        <v>0</v>
      </c>
      <c r="J425" s="97">
        <v>0</v>
      </c>
      <c r="K425" s="97">
        <v>110273.53</v>
      </c>
      <c r="L425" s="97">
        <v>149238.71</v>
      </c>
      <c r="M425" s="119">
        <v>149238.71</v>
      </c>
      <c r="N425" s="119">
        <v>2382.138078501669</v>
      </c>
      <c r="O425" s="120" t="s">
        <v>44</v>
      </c>
      <c r="P425" s="121">
        <v>1.3592753443368412E-4</v>
      </c>
      <c r="Q425" s="119">
        <v>136.98693741927616</v>
      </c>
      <c r="R425" s="119">
        <v>82.192162451565693</v>
      </c>
      <c r="S425" s="119">
        <v>136.98693741927616</v>
      </c>
      <c r="T425" s="119">
        <v>54.79477496771046</v>
      </c>
      <c r="U425" s="119">
        <v>164.38432490313139</v>
      </c>
      <c r="V425" s="119">
        <v>276.5305767296685</v>
      </c>
      <c r="W425" s="119">
        <v>159.73266094216282</v>
      </c>
      <c r="X425" s="119">
        <v>27.585186493046763</v>
      </c>
      <c r="Y425" s="119">
        <v>82.69030519522714</v>
      </c>
      <c r="Z425" s="119">
        <v>233.91698585412411</v>
      </c>
      <c r="AA425" s="119">
        <v>235.91160467284459</v>
      </c>
      <c r="AB425" s="119">
        <v>1.8195790423110938</v>
      </c>
      <c r="AC425" s="119">
        <v>8.2771053439940871</v>
      </c>
      <c r="AD425" s="119">
        <v>238.56843073032951</v>
      </c>
      <c r="AE425" s="119">
        <v>487.4451856502576</v>
      </c>
      <c r="AF425" s="119">
        <v>54.315320686742986</v>
      </c>
      <c r="AG425" s="138"/>
      <c r="AI425" s="122" t="s">
        <v>2977</v>
      </c>
      <c r="AJ425" s="122" t="s">
        <v>2356</v>
      </c>
    </row>
    <row r="426" spans="1:36" s="122" customFormat="1" ht="11.25" customHeight="1" x14ac:dyDescent="0.2">
      <c r="A426" s="96" t="s">
        <v>89</v>
      </c>
      <c r="B426" s="98">
        <v>612001312621</v>
      </c>
      <c r="C426" s="98" t="s">
        <v>2977</v>
      </c>
      <c r="D426" s="98" t="s">
        <v>2356</v>
      </c>
      <c r="E426" s="99" t="s">
        <v>3531</v>
      </c>
      <c r="F426" s="100" t="s">
        <v>87</v>
      </c>
      <c r="G426" s="100" t="s">
        <v>87</v>
      </c>
      <c r="H426" s="100" t="s">
        <v>88</v>
      </c>
      <c r="I426" s="97">
        <v>0</v>
      </c>
      <c r="J426" s="97">
        <v>0</v>
      </c>
      <c r="K426" s="97">
        <v>121868.63</v>
      </c>
      <c r="L426" s="97">
        <v>157097.70000000001</v>
      </c>
      <c r="M426" s="119">
        <v>157097.70000000001</v>
      </c>
      <c r="N426" s="119">
        <v>2507.5827391903331</v>
      </c>
      <c r="O426" s="120" t="s">
        <v>44</v>
      </c>
      <c r="P426" s="121">
        <v>1.4308555083464996E-4</v>
      </c>
      <c r="Q426" s="119">
        <v>144.20074254603398</v>
      </c>
      <c r="R426" s="119">
        <v>86.520445527620382</v>
      </c>
      <c r="S426" s="119">
        <v>144.20074254603398</v>
      </c>
      <c r="T426" s="119">
        <v>57.68029701841359</v>
      </c>
      <c r="U426" s="119">
        <v>173.04089105524076</v>
      </c>
      <c r="V426" s="119">
        <v>291.09282426727259</v>
      </c>
      <c r="W426" s="119">
        <v>168.14426799115068</v>
      </c>
      <c r="X426" s="119">
        <v>29.037837114303077</v>
      </c>
      <c r="Y426" s="119">
        <v>87.044820733630303</v>
      </c>
      <c r="Z426" s="119">
        <v>246.23517898684224</v>
      </c>
      <c r="AA426" s="119">
        <v>248.33483549551687</v>
      </c>
      <c r="AB426" s="119">
        <v>1.9153990443583679</v>
      </c>
      <c r="AC426" s="119">
        <v>8.7129821223942514</v>
      </c>
      <c r="AD426" s="119">
        <v>251.13157142904879</v>
      </c>
      <c r="AE426" s="119">
        <v>513.11430889297083</v>
      </c>
      <c r="AF426" s="119">
        <v>57.17559441950246</v>
      </c>
      <c r="AG426" s="138"/>
      <c r="AI426" s="122" t="s">
        <v>2977</v>
      </c>
      <c r="AJ426" s="122" t="s">
        <v>2356</v>
      </c>
    </row>
    <row r="427" spans="1:36" s="122" customFormat="1" ht="11.25" customHeight="1" x14ac:dyDescent="0.2">
      <c r="A427" s="96" t="s">
        <v>89</v>
      </c>
      <c r="B427" s="98">
        <v>612001312622</v>
      </c>
      <c r="C427" s="98" t="s">
        <v>2977</v>
      </c>
      <c r="D427" s="98" t="s">
        <v>2356</v>
      </c>
      <c r="E427" s="99" t="s">
        <v>3532</v>
      </c>
      <c r="F427" s="100" t="s">
        <v>87</v>
      </c>
      <c r="G427" s="100" t="s">
        <v>87</v>
      </c>
      <c r="H427" s="100" t="s">
        <v>88</v>
      </c>
      <c r="I427" s="97">
        <v>0</v>
      </c>
      <c r="J427" s="97">
        <v>0</v>
      </c>
      <c r="K427" s="97">
        <v>99577.96</v>
      </c>
      <c r="L427" s="97">
        <v>134807.07999999999</v>
      </c>
      <c r="M427" s="119">
        <v>134807.07999999999</v>
      </c>
      <c r="N427" s="119">
        <v>2151.7813878156735</v>
      </c>
      <c r="O427" s="120" t="s">
        <v>44</v>
      </c>
      <c r="P427" s="121">
        <v>1.2278311711890575E-4</v>
      </c>
      <c r="Q427" s="119">
        <v>123.74007408423293</v>
      </c>
      <c r="R427" s="119">
        <v>74.244044450539761</v>
      </c>
      <c r="S427" s="119">
        <v>123.74007408423293</v>
      </c>
      <c r="T427" s="119">
        <v>49.496029633693176</v>
      </c>
      <c r="U427" s="119">
        <v>148.48808890107952</v>
      </c>
      <c r="V427" s="119">
        <v>249.78961275960211</v>
      </c>
      <c r="W427" s="119">
        <v>144.28624853593965</v>
      </c>
      <c r="X427" s="119">
        <v>24.91765335135284</v>
      </c>
      <c r="Y427" s="119">
        <v>74.694015967287598</v>
      </c>
      <c r="Z427" s="119">
        <v>211.29682657666888</v>
      </c>
      <c r="AA427" s="119">
        <v>213.09856245782703</v>
      </c>
      <c r="AB427" s="119">
        <v>1.6436227405286139</v>
      </c>
      <c r="AC427" s="119">
        <v>7.4766955723232833</v>
      </c>
      <c r="AD427" s="119">
        <v>215.49846904290442</v>
      </c>
      <c r="AE427" s="119">
        <v>440.30843028306219</v>
      </c>
      <c r="AF427" s="119">
        <v>49.062939374398354</v>
      </c>
      <c r="AG427" s="138"/>
      <c r="AI427" s="122" t="s">
        <v>2977</v>
      </c>
      <c r="AJ427" s="122" t="s">
        <v>2356</v>
      </c>
    </row>
    <row r="428" spans="1:36" s="122" customFormat="1" ht="11.25" customHeight="1" x14ac:dyDescent="0.2">
      <c r="A428" s="96" t="s">
        <v>89</v>
      </c>
      <c r="B428" s="98">
        <v>612001312683</v>
      </c>
      <c r="C428" s="98" t="s">
        <v>2977</v>
      </c>
      <c r="D428" s="98" t="s">
        <v>2356</v>
      </c>
      <c r="E428" s="99" t="s">
        <v>3533</v>
      </c>
      <c r="F428" s="100" t="s">
        <v>87</v>
      </c>
      <c r="G428" s="100" t="s">
        <v>87</v>
      </c>
      <c r="H428" s="100" t="s">
        <v>88</v>
      </c>
      <c r="I428" s="97">
        <v>0</v>
      </c>
      <c r="J428" s="97">
        <v>0</v>
      </c>
      <c r="K428" s="97">
        <v>73590.990000000005</v>
      </c>
      <c r="L428" s="97">
        <v>109413.42</v>
      </c>
      <c r="M428" s="119">
        <v>109413.42</v>
      </c>
      <c r="N428" s="119">
        <v>1746.4495242628145</v>
      </c>
      <c r="O428" s="120" t="s">
        <v>44</v>
      </c>
      <c r="P428" s="121">
        <v>9.9654415496871736E-5</v>
      </c>
      <c r="Q428" s="119">
        <v>100.43111012128811</v>
      </c>
      <c r="R428" s="119">
        <v>60.258666072772876</v>
      </c>
      <c r="S428" s="119">
        <v>100.43111012128811</v>
      </c>
      <c r="T428" s="119">
        <v>40.172444048515246</v>
      </c>
      <c r="U428" s="119">
        <v>120.51733214554575</v>
      </c>
      <c r="V428" s="119">
        <v>202.73665012626719</v>
      </c>
      <c r="W428" s="119">
        <v>117.10699401906156</v>
      </c>
      <c r="X428" s="119">
        <v>20.223905684671582</v>
      </c>
      <c r="Y428" s="119">
        <v>60.623876286880076</v>
      </c>
      <c r="Z428" s="119">
        <v>171.49476445080066</v>
      </c>
      <c r="AA428" s="119">
        <v>172.95710667121094</v>
      </c>
      <c r="AB428" s="119">
        <v>1.3340129111246106</v>
      </c>
      <c r="AC428" s="119">
        <v>6.0683076353760352</v>
      </c>
      <c r="AD428" s="119">
        <v>174.90494195667102</v>
      </c>
      <c r="AE428" s="119">
        <v>357.36736684825019</v>
      </c>
      <c r="AF428" s="119">
        <v>39.820935163090731</v>
      </c>
      <c r="AG428" s="138"/>
      <c r="AI428" s="122" t="s">
        <v>2977</v>
      </c>
      <c r="AJ428" s="122" t="s">
        <v>2356</v>
      </c>
    </row>
    <row r="429" spans="1:36" s="122" customFormat="1" ht="11.25" customHeight="1" x14ac:dyDescent="0.2">
      <c r="A429" s="96" t="s">
        <v>89</v>
      </c>
      <c r="B429" s="98">
        <v>612001312690</v>
      </c>
      <c r="C429" s="98" t="s">
        <v>2977</v>
      </c>
      <c r="D429" s="98" t="s">
        <v>2356</v>
      </c>
      <c r="E429" s="99" t="s">
        <v>3534</v>
      </c>
      <c r="F429" s="100" t="s">
        <v>87</v>
      </c>
      <c r="G429" s="100" t="s">
        <v>87</v>
      </c>
      <c r="H429" s="100" t="s">
        <v>88</v>
      </c>
      <c r="I429" s="97">
        <v>0</v>
      </c>
      <c r="J429" s="97">
        <v>0</v>
      </c>
      <c r="K429" s="97">
        <v>164944.29</v>
      </c>
      <c r="L429" s="97">
        <v>200236.17</v>
      </c>
      <c r="M429" s="119">
        <v>200236.17</v>
      </c>
      <c r="N429" s="119">
        <v>3196.1560459101643</v>
      </c>
      <c r="O429" s="120" t="s">
        <v>44</v>
      </c>
      <c r="P429" s="121">
        <v>1.8237633448147625E-4</v>
      </c>
      <c r="Q429" s="119">
        <v>183.79775387274219</v>
      </c>
      <c r="R429" s="119">
        <v>110.27865232364532</v>
      </c>
      <c r="S429" s="119">
        <v>183.79775387274219</v>
      </c>
      <c r="T429" s="119">
        <v>73.519101549096874</v>
      </c>
      <c r="U429" s="119">
        <v>220.55730464729064</v>
      </c>
      <c r="V429" s="119">
        <v>371.0258790915571</v>
      </c>
      <c r="W429" s="119">
        <v>214.31608629535384</v>
      </c>
      <c r="X429" s="119">
        <v>37.011523967899592</v>
      </c>
      <c r="Y429" s="119">
        <v>110.94701909727972</v>
      </c>
      <c r="Z429" s="119">
        <v>313.85048386825378</v>
      </c>
      <c r="AA429" s="119">
        <v>316.52669859076451</v>
      </c>
      <c r="AB429" s="119">
        <v>2.4413608134554465</v>
      </c>
      <c r="AC429" s="119">
        <v>11.105536042008866</v>
      </c>
      <c r="AD429" s="119">
        <v>320.09140827035759</v>
      </c>
      <c r="AE429" s="119">
        <v>654.01367419717428</v>
      </c>
      <c r="AF429" s="119">
        <v>72.875809410542274</v>
      </c>
      <c r="AG429" s="138"/>
      <c r="AI429" s="122" t="s">
        <v>2977</v>
      </c>
      <c r="AJ429" s="122" t="s">
        <v>2356</v>
      </c>
    </row>
    <row r="430" spans="1:36" s="122" customFormat="1" ht="11.25" customHeight="1" x14ac:dyDescent="0.2">
      <c r="A430" s="96" t="s">
        <v>89</v>
      </c>
      <c r="B430" s="98">
        <v>612001312693</v>
      </c>
      <c r="C430" s="98" t="s">
        <v>2977</v>
      </c>
      <c r="D430" s="98" t="s">
        <v>2356</v>
      </c>
      <c r="E430" s="99" t="s">
        <v>3535</v>
      </c>
      <c r="F430" s="100" t="s">
        <v>87</v>
      </c>
      <c r="G430" s="100" t="s">
        <v>87</v>
      </c>
      <c r="H430" s="100" t="s">
        <v>88</v>
      </c>
      <c r="I430" s="97">
        <v>0</v>
      </c>
      <c r="J430" s="97">
        <v>0</v>
      </c>
      <c r="K430" s="97">
        <v>159179.42000000001</v>
      </c>
      <c r="L430" s="97">
        <v>191956.25</v>
      </c>
      <c r="M430" s="119">
        <v>191956.25</v>
      </c>
      <c r="N430" s="119">
        <v>3063.9925293604188</v>
      </c>
      <c r="O430" s="120" t="s">
        <v>44</v>
      </c>
      <c r="P430" s="121">
        <v>1.7483493244906687E-4</v>
      </c>
      <c r="Q430" s="119">
        <v>176.19757505267185</v>
      </c>
      <c r="R430" s="119">
        <v>105.71854503160313</v>
      </c>
      <c r="S430" s="119">
        <v>176.19757505267185</v>
      </c>
      <c r="T430" s="119">
        <v>70.479030021068738</v>
      </c>
      <c r="U430" s="119">
        <v>211.43709006320626</v>
      </c>
      <c r="V430" s="119">
        <v>355.68367295163858</v>
      </c>
      <c r="W430" s="119">
        <v>205.4539509017402</v>
      </c>
      <c r="X430" s="119">
        <v>35.481068918083707</v>
      </c>
      <c r="Y430" s="119">
        <v>106.35927432387564</v>
      </c>
      <c r="Z430" s="119">
        <v>300.87252439973997</v>
      </c>
      <c r="AA430" s="119">
        <v>303.43807558026822</v>
      </c>
      <c r="AB430" s="119">
        <v>2.3404086616711504</v>
      </c>
      <c r="AC430" s="119">
        <v>10.646313564946153</v>
      </c>
      <c r="AD430" s="119">
        <v>306.85538176642524</v>
      </c>
      <c r="AE430" s="119">
        <v>626.969704562424</v>
      </c>
      <c r="AF430" s="119">
        <v>69.862338508384383</v>
      </c>
      <c r="AG430" s="138"/>
      <c r="AI430" s="122" t="s">
        <v>2977</v>
      </c>
      <c r="AJ430" s="122" t="s">
        <v>2356</v>
      </c>
    </row>
    <row r="431" spans="1:36" s="122" customFormat="1" ht="11.25" customHeight="1" x14ac:dyDescent="0.2">
      <c r="A431" s="96" t="s">
        <v>89</v>
      </c>
      <c r="B431" s="98">
        <v>612001312696</v>
      </c>
      <c r="C431" s="98" t="s">
        <v>2977</v>
      </c>
      <c r="D431" s="98" t="s">
        <v>2356</v>
      </c>
      <c r="E431" s="99" t="s">
        <v>3536</v>
      </c>
      <c r="F431" s="100" t="s">
        <v>87</v>
      </c>
      <c r="G431" s="100" t="s">
        <v>87</v>
      </c>
      <c r="H431" s="100" t="s">
        <v>88</v>
      </c>
      <c r="I431" s="97">
        <v>0</v>
      </c>
      <c r="J431" s="97">
        <v>0</v>
      </c>
      <c r="K431" s="97">
        <v>47462.85</v>
      </c>
      <c r="L431" s="97">
        <v>83285.279999999999</v>
      </c>
      <c r="M431" s="119">
        <v>83285.279999999999</v>
      </c>
      <c r="N431" s="119">
        <v>1329.3939412011368</v>
      </c>
      <c r="O431" s="120" t="s">
        <v>44</v>
      </c>
      <c r="P431" s="121">
        <v>7.5856744976012086E-5</v>
      </c>
      <c r="Q431" s="119">
        <v>76.447963395736224</v>
      </c>
      <c r="R431" s="119">
        <v>45.868778037441736</v>
      </c>
      <c r="S431" s="119">
        <v>76.447963395736224</v>
      </c>
      <c r="T431" s="119">
        <v>30.579185358294488</v>
      </c>
      <c r="U431" s="119">
        <v>91.737556074883472</v>
      </c>
      <c r="V431" s="119">
        <v>154.32273913043022</v>
      </c>
      <c r="W431" s="119">
        <v>89.141613403875553</v>
      </c>
      <c r="X431" s="119">
        <v>15.394397210520099</v>
      </c>
      <c r="Y431" s="119">
        <v>46.146775333758569</v>
      </c>
      <c r="Z431" s="119">
        <v>130.54147723212543</v>
      </c>
      <c r="AA431" s="119">
        <v>131.65460925270108</v>
      </c>
      <c r="AB431" s="119">
        <v>1.0154480028741291</v>
      </c>
      <c r="AC431" s="119">
        <v>4.6191838308173798</v>
      </c>
      <c r="AD431" s="119">
        <v>133.13729763903817</v>
      </c>
      <c r="AE431" s="119">
        <v>272.02733641649468</v>
      </c>
      <c r="AF431" s="119">
        <v>30.311617486409407</v>
      </c>
      <c r="AG431" s="138"/>
      <c r="AI431" s="122" t="s">
        <v>2977</v>
      </c>
      <c r="AJ431" s="122" t="s">
        <v>2356</v>
      </c>
    </row>
    <row r="432" spans="1:36" s="122" customFormat="1" ht="11.25" customHeight="1" x14ac:dyDescent="0.2">
      <c r="A432" s="96" t="s">
        <v>89</v>
      </c>
      <c r="B432" s="98">
        <v>612001312703</v>
      </c>
      <c r="C432" s="98" t="s">
        <v>2977</v>
      </c>
      <c r="D432" s="98" t="s">
        <v>2356</v>
      </c>
      <c r="E432" s="99" t="s">
        <v>3537</v>
      </c>
      <c r="F432" s="100" t="s">
        <v>87</v>
      </c>
      <c r="G432" s="100" t="s">
        <v>87</v>
      </c>
      <c r="H432" s="100" t="s">
        <v>88</v>
      </c>
      <c r="I432" s="97">
        <v>0</v>
      </c>
      <c r="J432" s="97">
        <v>0</v>
      </c>
      <c r="K432" s="97">
        <v>114144.06</v>
      </c>
      <c r="L432" s="97">
        <v>150369.15</v>
      </c>
      <c r="M432" s="119">
        <v>150369.15</v>
      </c>
      <c r="N432" s="119">
        <v>2400.1820844399508</v>
      </c>
      <c r="O432" s="120" t="s">
        <v>44</v>
      </c>
      <c r="P432" s="121">
        <v>1.3695714613446349E-4</v>
      </c>
      <c r="Q432" s="119">
        <v>138.02457379080639</v>
      </c>
      <c r="R432" s="119">
        <v>82.814744274483829</v>
      </c>
      <c r="S432" s="119">
        <v>138.02457379080639</v>
      </c>
      <c r="T432" s="119">
        <v>55.209829516322557</v>
      </c>
      <c r="U432" s="119">
        <v>165.62948854896766</v>
      </c>
      <c r="V432" s="119">
        <v>278.62521574898392</v>
      </c>
      <c r="W432" s="119">
        <v>160.94258958088844</v>
      </c>
      <c r="X432" s="119">
        <v>27.79413629044987</v>
      </c>
      <c r="Y432" s="119">
        <v>83.316660305137276</v>
      </c>
      <c r="Z432" s="119">
        <v>235.68883926594299</v>
      </c>
      <c r="AA432" s="119">
        <v>237.69856674445711</v>
      </c>
      <c r="AB432" s="119">
        <v>1.8333618265001976</v>
      </c>
      <c r="AC432" s="119">
        <v>8.3398020194415299</v>
      </c>
      <c r="AD432" s="119">
        <v>240.37551748975542</v>
      </c>
      <c r="AE432" s="119">
        <v>491.1374417389527</v>
      </c>
      <c r="AF432" s="119">
        <v>54.726743508054724</v>
      </c>
      <c r="AG432" s="138"/>
      <c r="AI432" s="122" t="s">
        <v>2977</v>
      </c>
      <c r="AJ432" s="122" t="s">
        <v>2356</v>
      </c>
    </row>
    <row r="433" spans="1:36" s="122" customFormat="1" ht="11.25" customHeight="1" x14ac:dyDescent="0.2">
      <c r="A433" s="96" t="s">
        <v>89</v>
      </c>
      <c r="B433" s="98" t="s">
        <v>3538</v>
      </c>
      <c r="C433" s="98" t="s">
        <v>2977</v>
      </c>
      <c r="D433" s="98" t="s">
        <v>2356</v>
      </c>
      <c r="E433" s="99" t="s">
        <v>3539</v>
      </c>
      <c r="F433" s="100" t="s">
        <v>87</v>
      </c>
      <c r="G433" s="100" t="s">
        <v>87</v>
      </c>
      <c r="H433" s="100" t="s">
        <v>88</v>
      </c>
      <c r="I433" s="97">
        <v>0</v>
      </c>
      <c r="J433" s="97">
        <v>0</v>
      </c>
      <c r="K433" s="97">
        <v>463784.73</v>
      </c>
      <c r="L433" s="97">
        <v>463784.73</v>
      </c>
      <c r="M433" s="119">
        <v>463784.73</v>
      </c>
      <c r="N433" s="119">
        <v>7402.9001293338406</v>
      </c>
      <c r="O433" s="120" t="s">
        <v>44</v>
      </c>
      <c r="P433" s="121">
        <v>4.2241798295423419E-4</v>
      </c>
      <c r="Q433" s="119">
        <v>425.71025831385094</v>
      </c>
      <c r="R433" s="119">
        <v>255.4261549883106</v>
      </c>
      <c r="S433" s="119">
        <v>425.71025831385094</v>
      </c>
      <c r="T433" s="119">
        <v>170.2841033255404</v>
      </c>
      <c r="U433" s="119">
        <v>510.8523099766212</v>
      </c>
      <c r="V433" s="119">
        <v>859.36590356023305</v>
      </c>
      <c r="W433" s="119">
        <v>496.39647131258732</v>
      </c>
      <c r="X433" s="119">
        <v>85.725669095352956</v>
      </c>
      <c r="Y433" s="119">
        <v>256.97421847579642</v>
      </c>
      <c r="Z433" s="119">
        <v>726.9369061603976</v>
      </c>
      <c r="AA433" s="119">
        <v>733.13552413487082</v>
      </c>
      <c r="AB433" s="119">
        <v>5.6546520326523151</v>
      </c>
      <c r="AC433" s="119">
        <v>25.722515741028957</v>
      </c>
      <c r="AD433" s="119">
        <v>741.39206398118552</v>
      </c>
      <c r="AE433" s="119">
        <v>1514.8190025001197</v>
      </c>
      <c r="AF433" s="119">
        <v>168.79411742144188</v>
      </c>
      <c r="AG433" s="138"/>
      <c r="AI433" s="122" t="s">
        <v>2977</v>
      </c>
      <c r="AJ433" s="122" t="s">
        <v>2356</v>
      </c>
    </row>
    <row r="434" spans="1:36" s="122" customFormat="1" ht="11.25" customHeight="1" x14ac:dyDescent="0.2">
      <c r="A434" s="96" t="s">
        <v>89</v>
      </c>
      <c r="B434" s="98">
        <v>612001312783</v>
      </c>
      <c r="C434" s="98" t="s">
        <v>2977</v>
      </c>
      <c r="D434" s="98" t="s">
        <v>2356</v>
      </c>
      <c r="E434" s="99" t="s">
        <v>3540</v>
      </c>
      <c r="F434" s="100" t="s">
        <v>87</v>
      </c>
      <c r="G434" s="100" t="s">
        <v>87</v>
      </c>
      <c r="H434" s="100" t="s">
        <v>88</v>
      </c>
      <c r="I434" s="97">
        <v>0</v>
      </c>
      <c r="J434" s="97">
        <v>0</v>
      </c>
      <c r="K434" s="97">
        <v>38448.89</v>
      </c>
      <c r="L434" s="97">
        <v>74252.17</v>
      </c>
      <c r="M434" s="119">
        <v>74252.17</v>
      </c>
      <c r="N434" s="119">
        <v>1185.2080574026622</v>
      </c>
      <c r="O434" s="120" t="s">
        <v>44</v>
      </c>
      <c r="P434" s="121">
        <v>6.7629332861767337E-5</v>
      </c>
      <c r="Q434" s="119">
        <v>68.156427813101928</v>
      </c>
      <c r="R434" s="119">
        <v>40.89385668786116</v>
      </c>
      <c r="S434" s="119">
        <v>68.156427813101928</v>
      </c>
      <c r="T434" s="119">
        <v>27.262571125240772</v>
      </c>
      <c r="U434" s="119">
        <v>81.787713375722319</v>
      </c>
      <c r="V434" s="119">
        <v>137.58491609535747</v>
      </c>
      <c r="W434" s="119">
        <v>79.473326289337621</v>
      </c>
      <c r="X434" s="119">
        <v>13.724723008952649</v>
      </c>
      <c r="Y434" s="119">
        <v>41.141702435701092</v>
      </c>
      <c r="Z434" s="119">
        <v>116.38296658774401</v>
      </c>
      <c r="AA434" s="119">
        <v>117.37536846265188</v>
      </c>
      <c r="AB434" s="119">
        <v>0.90531265231467439</v>
      </c>
      <c r="AC434" s="119">
        <v>4.1181877886116638</v>
      </c>
      <c r="AD434" s="119">
        <v>118.69724467078045</v>
      </c>
      <c r="AE434" s="119">
        <v>242.52328896828769</v>
      </c>
      <c r="AF434" s="119">
        <v>27.024023627894913</v>
      </c>
      <c r="AG434" s="138"/>
      <c r="AI434" s="122" t="s">
        <v>2977</v>
      </c>
      <c r="AJ434" s="122" t="s">
        <v>2356</v>
      </c>
    </row>
    <row r="435" spans="1:36" s="122" customFormat="1" ht="11.25" customHeight="1" x14ac:dyDescent="0.2">
      <c r="A435" s="96" t="s">
        <v>89</v>
      </c>
      <c r="B435" s="98">
        <v>612001312784</v>
      </c>
      <c r="C435" s="98" t="s">
        <v>2977</v>
      </c>
      <c r="D435" s="98" t="s">
        <v>2356</v>
      </c>
      <c r="E435" s="99" t="s">
        <v>3541</v>
      </c>
      <c r="F435" s="100" t="s">
        <v>87</v>
      </c>
      <c r="G435" s="100" t="s">
        <v>87</v>
      </c>
      <c r="H435" s="100" t="s">
        <v>88</v>
      </c>
      <c r="I435" s="97">
        <v>0</v>
      </c>
      <c r="J435" s="97">
        <v>0</v>
      </c>
      <c r="K435" s="97">
        <v>38175.199999999997</v>
      </c>
      <c r="L435" s="97">
        <v>73978.48</v>
      </c>
      <c r="M435" s="119">
        <v>73978.48</v>
      </c>
      <c r="N435" s="119">
        <v>1180.8394363478092</v>
      </c>
      <c r="O435" s="120" t="s">
        <v>44</v>
      </c>
      <c r="P435" s="121">
        <v>6.7380054327403479E-5</v>
      </c>
      <c r="Q435" s="119">
        <v>67.905206431583153</v>
      </c>
      <c r="R435" s="119">
        <v>40.743123858949893</v>
      </c>
      <c r="S435" s="119">
        <v>67.905206431583153</v>
      </c>
      <c r="T435" s="119">
        <v>27.162082572633263</v>
      </c>
      <c r="U435" s="119">
        <v>81.486247717899786</v>
      </c>
      <c r="V435" s="119">
        <v>137.07778457736768</v>
      </c>
      <c r="W435" s="119">
        <v>79.180391353266018</v>
      </c>
      <c r="X435" s="119">
        <v>13.674134326624307</v>
      </c>
      <c r="Y435" s="119">
        <v>40.990056059041301</v>
      </c>
      <c r="Z435" s="119">
        <v>115.95398445664402</v>
      </c>
      <c r="AA435" s="119">
        <v>116.94272838500106</v>
      </c>
      <c r="AB435" s="119">
        <v>0.90197571253484055</v>
      </c>
      <c r="AC435" s="119">
        <v>4.1030083424639612</v>
      </c>
      <c r="AD435" s="119">
        <v>118.25973221971076</v>
      </c>
      <c r="AE435" s="119">
        <v>241.62935955238336</v>
      </c>
      <c r="AF435" s="119">
        <v>26.924414350122717</v>
      </c>
      <c r="AG435" s="138"/>
      <c r="AI435" s="122" t="s">
        <v>2977</v>
      </c>
      <c r="AJ435" s="122" t="s">
        <v>2356</v>
      </c>
    </row>
    <row r="436" spans="1:36" s="122" customFormat="1" ht="11.25" customHeight="1" x14ac:dyDescent="0.2">
      <c r="A436" s="96" t="s">
        <v>89</v>
      </c>
      <c r="B436" s="98">
        <v>612001312818</v>
      </c>
      <c r="C436" s="98" t="s">
        <v>2977</v>
      </c>
      <c r="D436" s="98" t="s">
        <v>2356</v>
      </c>
      <c r="E436" s="99" t="s">
        <v>3542</v>
      </c>
      <c r="F436" s="100" t="s">
        <v>87</v>
      </c>
      <c r="G436" s="100" t="s">
        <v>87</v>
      </c>
      <c r="H436" s="100" t="s">
        <v>88</v>
      </c>
      <c r="I436" s="97">
        <v>0</v>
      </c>
      <c r="J436" s="97">
        <v>0</v>
      </c>
      <c r="K436" s="97">
        <v>96919.85</v>
      </c>
      <c r="L436" s="97">
        <v>132742.29</v>
      </c>
      <c r="M436" s="119">
        <v>132742.29</v>
      </c>
      <c r="N436" s="119">
        <v>2118.8233511031513</v>
      </c>
      <c r="O436" s="120" t="s">
        <v>44</v>
      </c>
      <c r="P436" s="121">
        <v>1.209024936947062E-4</v>
      </c>
      <c r="Q436" s="119">
        <v>121.84479330544609</v>
      </c>
      <c r="R436" s="119">
        <v>73.106875983267656</v>
      </c>
      <c r="S436" s="119">
        <v>121.84479330544609</v>
      </c>
      <c r="T436" s="119">
        <v>48.737917322178433</v>
      </c>
      <c r="U436" s="119">
        <v>146.21375196653531</v>
      </c>
      <c r="V436" s="119">
        <v>245.9636779902273</v>
      </c>
      <c r="W436" s="119">
        <v>142.07626963042134</v>
      </c>
      <c r="X436" s="119">
        <v>24.535998905137262</v>
      </c>
      <c r="Y436" s="119">
        <v>73.549955453336139</v>
      </c>
      <c r="Z436" s="119">
        <v>208.06047152360168</v>
      </c>
      <c r="AA436" s="119">
        <v>209.83461088512558</v>
      </c>
      <c r="AB436" s="119">
        <v>1.6184479811731256</v>
      </c>
      <c r="AC436" s="119">
        <v>7.3621778018116952</v>
      </c>
      <c r="AD436" s="119">
        <v>212.19775899195537</v>
      </c>
      <c r="AE436" s="119">
        <v>433.56438951187897</v>
      </c>
      <c r="AF436" s="119">
        <v>48.311460545609371</v>
      </c>
      <c r="AG436" s="138"/>
      <c r="AI436" s="122" t="s">
        <v>2977</v>
      </c>
      <c r="AJ436" s="122" t="s">
        <v>2356</v>
      </c>
    </row>
    <row r="437" spans="1:36" s="122" customFormat="1" ht="11.25" customHeight="1" x14ac:dyDescent="0.2">
      <c r="A437" s="96" t="s">
        <v>89</v>
      </c>
      <c r="B437" s="98">
        <v>612001312827</v>
      </c>
      <c r="C437" s="98" t="s">
        <v>2977</v>
      </c>
      <c r="D437" s="98" t="s">
        <v>2356</v>
      </c>
      <c r="E437" s="99" t="s">
        <v>3543</v>
      </c>
      <c r="F437" s="100" t="s">
        <v>87</v>
      </c>
      <c r="G437" s="100" t="s">
        <v>87</v>
      </c>
      <c r="H437" s="100" t="s">
        <v>88</v>
      </c>
      <c r="I437" s="97">
        <v>0</v>
      </c>
      <c r="J437" s="97">
        <v>0</v>
      </c>
      <c r="K437" s="97">
        <v>84324.56</v>
      </c>
      <c r="L437" s="97">
        <v>117644.28</v>
      </c>
      <c r="M437" s="119">
        <v>117644.28</v>
      </c>
      <c r="N437" s="119">
        <v>1877.8299484491147</v>
      </c>
      <c r="O437" s="120" t="s">
        <v>44</v>
      </c>
      <c r="P437" s="121">
        <v>1.0715113337971079E-4</v>
      </c>
      <c r="Q437" s="119">
        <v>107.98625652885772</v>
      </c>
      <c r="R437" s="119">
        <v>64.791753917314637</v>
      </c>
      <c r="S437" s="119">
        <v>107.98625652885772</v>
      </c>
      <c r="T437" s="119">
        <v>43.194502611543086</v>
      </c>
      <c r="U437" s="119">
        <v>129.58350783462927</v>
      </c>
      <c r="V437" s="119">
        <v>217.98795096357111</v>
      </c>
      <c r="W437" s="119">
        <v>125.91661968282136</v>
      </c>
      <c r="X437" s="119">
        <v>21.745292515864094</v>
      </c>
      <c r="Y437" s="119">
        <v>65.184437855786598</v>
      </c>
      <c r="Z437" s="119">
        <v>184.39582719911357</v>
      </c>
      <c r="AA437" s="119">
        <v>185.96817726031966</v>
      </c>
      <c r="AB437" s="119">
        <v>1.4343669034379767</v>
      </c>
      <c r="AC437" s="119">
        <v>6.5248091375108839</v>
      </c>
      <c r="AD437" s="119">
        <v>188.06254264727627</v>
      </c>
      <c r="AE437" s="119">
        <v>384.25109614851868</v>
      </c>
      <c r="AF437" s="119">
        <v>42.816550713692081</v>
      </c>
      <c r="AG437" s="138"/>
      <c r="AI437" s="122" t="s">
        <v>2977</v>
      </c>
      <c r="AJ437" s="122" t="s">
        <v>2356</v>
      </c>
    </row>
    <row r="438" spans="1:36" s="122" customFormat="1" ht="11.25" customHeight="1" x14ac:dyDescent="0.2">
      <c r="A438" s="96" t="s">
        <v>89</v>
      </c>
      <c r="B438" s="98" t="s">
        <v>3544</v>
      </c>
      <c r="C438" s="98" t="s">
        <v>2977</v>
      </c>
      <c r="D438" s="98" t="s">
        <v>2356</v>
      </c>
      <c r="E438" s="99" t="s">
        <v>3545</v>
      </c>
      <c r="F438" s="100" t="s">
        <v>87</v>
      </c>
      <c r="G438" s="100" t="s">
        <v>87</v>
      </c>
      <c r="H438" s="100" t="s">
        <v>88</v>
      </c>
      <c r="I438" s="97">
        <v>0</v>
      </c>
      <c r="J438" s="97">
        <v>0</v>
      </c>
      <c r="K438" s="97">
        <v>466386.32</v>
      </c>
      <c r="L438" s="97">
        <v>466386.32</v>
      </c>
      <c r="M438" s="119">
        <v>466386.32</v>
      </c>
      <c r="N438" s="119">
        <v>7444.4265309199254</v>
      </c>
      <c r="O438" s="120" t="s">
        <v>44</v>
      </c>
      <c r="P438" s="121">
        <v>4.2478752711812664E-4</v>
      </c>
      <c r="Q438" s="119">
        <v>428.09827042224174</v>
      </c>
      <c r="R438" s="119">
        <v>256.85896225334506</v>
      </c>
      <c r="S438" s="119">
        <v>428.09827042224174</v>
      </c>
      <c r="T438" s="119">
        <v>171.23930816889671</v>
      </c>
      <c r="U438" s="119">
        <v>513.71792450669011</v>
      </c>
      <c r="V438" s="119">
        <v>864.18649724610827</v>
      </c>
      <c r="W438" s="119">
        <v>499.1809961411692</v>
      </c>
      <c r="X438" s="119">
        <v>86.206545305878009</v>
      </c>
      <c r="Y438" s="119">
        <v>258.41570956810654</v>
      </c>
      <c r="Z438" s="119">
        <v>731.01464236723189</v>
      </c>
      <c r="AA438" s="119">
        <v>737.24803134965998</v>
      </c>
      <c r="AB438" s="119">
        <v>5.6863716759049687</v>
      </c>
      <c r="AC438" s="119">
        <v>25.866805613890239</v>
      </c>
      <c r="AD438" s="119">
        <v>745.55088607033201</v>
      </c>
      <c r="AE438" s="119">
        <v>1523.3163455858103</v>
      </c>
      <c r="AF438" s="119">
        <v>169.74096422241885</v>
      </c>
      <c r="AG438" s="138"/>
      <c r="AI438" s="122" t="s">
        <v>2977</v>
      </c>
      <c r="AJ438" s="122" t="s">
        <v>2356</v>
      </c>
    </row>
    <row r="439" spans="1:36" s="122" customFormat="1" ht="11.25" customHeight="1" x14ac:dyDescent="0.2">
      <c r="A439" s="96" t="s">
        <v>89</v>
      </c>
      <c r="B439" s="98" t="s">
        <v>3546</v>
      </c>
      <c r="C439" s="98" t="s">
        <v>2977</v>
      </c>
      <c r="D439" s="98" t="s">
        <v>2356</v>
      </c>
      <c r="E439" s="99" t="s">
        <v>3547</v>
      </c>
      <c r="F439" s="100" t="s">
        <v>87</v>
      </c>
      <c r="G439" s="100" t="s">
        <v>87</v>
      </c>
      <c r="H439" s="100" t="s">
        <v>88</v>
      </c>
      <c r="I439" s="97">
        <v>0</v>
      </c>
      <c r="J439" s="97">
        <v>0</v>
      </c>
      <c r="K439" s="97">
        <v>465459.65</v>
      </c>
      <c r="L439" s="97">
        <v>465459.65</v>
      </c>
      <c r="M439" s="119">
        <v>465459.65</v>
      </c>
      <c r="N439" s="119">
        <v>7429.6350877802388</v>
      </c>
      <c r="O439" s="120" t="s">
        <v>44</v>
      </c>
      <c r="P439" s="121">
        <v>4.2394351038591509E-4</v>
      </c>
      <c r="Q439" s="119">
        <v>427.2476755243207</v>
      </c>
      <c r="R439" s="119">
        <v>256.34860531459242</v>
      </c>
      <c r="S439" s="119">
        <v>427.2476755243207</v>
      </c>
      <c r="T439" s="119">
        <v>170.89907020972828</v>
      </c>
      <c r="U439" s="119">
        <v>512.69721062918484</v>
      </c>
      <c r="V439" s="119">
        <v>862.46943208561413</v>
      </c>
      <c r="W439" s="119">
        <v>498.18916590546644</v>
      </c>
      <c r="X439" s="119">
        <v>86.035260223291104</v>
      </c>
      <c r="Y439" s="119">
        <v>257.90225950467953</v>
      </c>
      <c r="Z439" s="119">
        <v>729.56217836991209</v>
      </c>
      <c r="AA439" s="119">
        <v>735.78318213793614</v>
      </c>
      <c r="AB439" s="119">
        <v>5.675073338421762</v>
      </c>
      <c r="AC439" s="119">
        <v>25.815410468427515</v>
      </c>
      <c r="AD439" s="119">
        <v>744.06953979157583</v>
      </c>
      <c r="AE439" s="119">
        <v>1520.2896454073743</v>
      </c>
      <c r="AF439" s="119">
        <v>169.40370334539313</v>
      </c>
      <c r="AG439" s="138"/>
      <c r="AI439" s="122" t="s">
        <v>2977</v>
      </c>
      <c r="AJ439" s="122" t="s">
        <v>2356</v>
      </c>
    </row>
    <row r="440" spans="1:36" s="122" customFormat="1" ht="11.25" customHeight="1" x14ac:dyDescent="0.2">
      <c r="A440" s="96" t="s">
        <v>89</v>
      </c>
      <c r="B440" s="98">
        <v>612001313082</v>
      </c>
      <c r="C440" s="98" t="s">
        <v>2977</v>
      </c>
      <c r="D440" s="98" t="s">
        <v>2356</v>
      </c>
      <c r="E440" s="99" t="s">
        <v>3548</v>
      </c>
      <c r="F440" s="100" t="s">
        <v>87</v>
      </c>
      <c r="G440" s="100" t="s">
        <v>87</v>
      </c>
      <c r="H440" s="100" t="s">
        <v>88</v>
      </c>
      <c r="I440" s="97">
        <v>0</v>
      </c>
      <c r="J440" s="97">
        <v>0</v>
      </c>
      <c r="K440" s="97">
        <v>122240.24</v>
      </c>
      <c r="L440" s="97">
        <v>155559.96</v>
      </c>
      <c r="M440" s="119">
        <v>155559.96</v>
      </c>
      <c r="N440" s="119">
        <v>2483.0374385184418</v>
      </c>
      <c r="O440" s="120" t="s">
        <v>44</v>
      </c>
      <c r="P440" s="121">
        <v>1.4168496779021024E-4</v>
      </c>
      <c r="Q440" s="119">
        <v>142.78924352445222</v>
      </c>
      <c r="R440" s="119">
        <v>85.673546114671339</v>
      </c>
      <c r="S440" s="119">
        <v>142.78924352445222</v>
      </c>
      <c r="T440" s="119">
        <v>57.115697409780893</v>
      </c>
      <c r="U440" s="119">
        <v>171.34709222934268</v>
      </c>
      <c r="V440" s="119">
        <v>288.24348223623861</v>
      </c>
      <c r="W440" s="119">
        <v>166.49839942235104</v>
      </c>
      <c r="X440" s="119">
        <v>28.753602248712117</v>
      </c>
      <c r="Y440" s="119">
        <v>86.192788510148134</v>
      </c>
      <c r="Z440" s="119">
        <v>243.82492292239809</v>
      </c>
      <c r="AA440" s="119">
        <v>245.90402708816984</v>
      </c>
      <c r="AB440" s="119">
        <v>1.896650292935071</v>
      </c>
      <c r="AC440" s="119">
        <v>8.6276956979024177</v>
      </c>
      <c r="AD440" s="119">
        <v>248.67338736493258</v>
      </c>
      <c r="AE440" s="119">
        <v>508.09172487450917</v>
      </c>
      <c r="AF440" s="119">
        <v>56.615935057445306</v>
      </c>
      <c r="AG440" s="138"/>
      <c r="AI440" s="122" t="s">
        <v>2977</v>
      </c>
      <c r="AJ440" s="122" t="s">
        <v>2356</v>
      </c>
    </row>
    <row r="441" spans="1:36" s="122" customFormat="1" ht="11.25" customHeight="1" x14ac:dyDescent="0.2">
      <c r="A441" s="96" t="s">
        <v>89</v>
      </c>
      <c r="B441" s="98">
        <v>612001313095</v>
      </c>
      <c r="C441" s="98" t="s">
        <v>2977</v>
      </c>
      <c r="D441" s="98" t="s">
        <v>2356</v>
      </c>
      <c r="E441" s="99" t="s">
        <v>3549</v>
      </c>
      <c r="F441" s="100" t="s">
        <v>87</v>
      </c>
      <c r="G441" s="100" t="s">
        <v>87</v>
      </c>
      <c r="H441" s="100" t="s">
        <v>88</v>
      </c>
      <c r="I441" s="97">
        <v>0</v>
      </c>
      <c r="J441" s="97">
        <v>0</v>
      </c>
      <c r="K441" s="97">
        <v>78633.990000000005</v>
      </c>
      <c r="L441" s="97">
        <v>111953.7</v>
      </c>
      <c r="M441" s="119">
        <v>111953.7</v>
      </c>
      <c r="N441" s="119">
        <v>1786.9972998235667</v>
      </c>
      <c r="O441" s="120" t="s">
        <v>44</v>
      </c>
      <c r="P441" s="121">
        <v>1.0196811813589345E-4</v>
      </c>
      <c r="Q441" s="119">
        <v>102.76284548262591</v>
      </c>
      <c r="R441" s="119">
        <v>61.657707289575548</v>
      </c>
      <c r="S441" s="119">
        <v>102.76284548262591</v>
      </c>
      <c r="T441" s="119">
        <v>41.105138193050365</v>
      </c>
      <c r="U441" s="119">
        <v>123.3154145791511</v>
      </c>
      <c r="V441" s="119">
        <v>207.44363997799425</v>
      </c>
      <c r="W441" s="119">
        <v>119.82589774007438</v>
      </c>
      <c r="X441" s="119">
        <v>20.693449394507695</v>
      </c>
      <c r="Y441" s="119">
        <v>62.03139668478039</v>
      </c>
      <c r="Z441" s="119">
        <v>175.4764032684071</v>
      </c>
      <c r="AA441" s="119">
        <v>176.97269707076833</v>
      </c>
      <c r="AB441" s="119">
        <v>1.3649850379247015</v>
      </c>
      <c r="AC441" s="119">
        <v>6.2091971215103037</v>
      </c>
      <c r="AD441" s="119">
        <v>178.96575575769916</v>
      </c>
      <c r="AE441" s="119">
        <v>365.6644585090105</v>
      </c>
      <c r="AF441" s="119">
        <v>40.745468233861168</v>
      </c>
      <c r="AG441" s="138"/>
      <c r="AI441" s="122" t="s">
        <v>2977</v>
      </c>
      <c r="AJ441" s="122" t="s">
        <v>2356</v>
      </c>
    </row>
    <row r="442" spans="1:36" s="122" customFormat="1" ht="11.25" customHeight="1" x14ac:dyDescent="0.2">
      <c r="A442" s="96" t="s">
        <v>89</v>
      </c>
      <c r="B442" s="98">
        <v>612001313380</v>
      </c>
      <c r="C442" s="98" t="s">
        <v>2977</v>
      </c>
      <c r="D442" s="98" t="s">
        <v>2356</v>
      </c>
      <c r="E442" s="99" t="s">
        <v>3550</v>
      </c>
      <c r="F442" s="100" t="s">
        <v>87</v>
      </c>
      <c r="G442" s="100" t="s">
        <v>87</v>
      </c>
      <c r="H442" s="100" t="s">
        <v>88</v>
      </c>
      <c r="I442" s="97">
        <v>0</v>
      </c>
      <c r="J442" s="97">
        <v>0</v>
      </c>
      <c r="K442" s="97">
        <v>87957.9</v>
      </c>
      <c r="L442" s="97">
        <v>120734.75</v>
      </c>
      <c r="M442" s="119">
        <v>120734.75</v>
      </c>
      <c r="N442" s="119">
        <v>1927.1598191473206</v>
      </c>
      <c r="O442" s="120" t="s">
        <v>44</v>
      </c>
      <c r="P442" s="121">
        <v>1.0996595245273325E-4</v>
      </c>
      <c r="Q442" s="119">
        <v>110.82301396589367</v>
      </c>
      <c r="R442" s="119">
        <v>66.493808379536205</v>
      </c>
      <c r="S442" s="119">
        <v>110.82301396589367</v>
      </c>
      <c r="T442" s="119">
        <v>44.329205586357467</v>
      </c>
      <c r="U442" s="119">
        <v>132.98761675907241</v>
      </c>
      <c r="V442" s="119">
        <v>223.71441061647042</v>
      </c>
      <c r="W442" s="119">
        <v>129.22440086547783</v>
      </c>
      <c r="X442" s="119">
        <v>22.316532988936839</v>
      </c>
      <c r="Y442" s="119">
        <v>66.896807974080275</v>
      </c>
      <c r="Z442" s="119">
        <v>189.23983467728459</v>
      </c>
      <c r="AA442" s="119">
        <v>190.85348977001161</v>
      </c>
      <c r="AB442" s="119">
        <v>1.4720471704604616</v>
      </c>
      <c r="AC442" s="119">
        <v>6.6962133646879574</v>
      </c>
      <c r="AD442" s="119">
        <v>193.00287333037559</v>
      </c>
      <c r="AE442" s="119">
        <v>394.34522469530492</v>
      </c>
      <c r="AF442" s="119">
        <v>43.941325037476837</v>
      </c>
      <c r="AG442" s="138"/>
      <c r="AI442" s="122" t="s">
        <v>2977</v>
      </c>
      <c r="AJ442" s="122" t="s">
        <v>2356</v>
      </c>
    </row>
    <row r="443" spans="1:36" s="122" customFormat="1" ht="11.25" customHeight="1" x14ac:dyDescent="0.2">
      <c r="A443" s="96" t="s">
        <v>89</v>
      </c>
      <c r="B443" s="98">
        <v>612001313403</v>
      </c>
      <c r="C443" s="98" t="s">
        <v>2977</v>
      </c>
      <c r="D443" s="98" t="s">
        <v>2356</v>
      </c>
      <c r="E443" s="99" t="s">
        <v>3551</v>
      </c>
      <c r="F443" s="100" t="s">
        <v>87</v>
      </c>
      <c r="G443" s="100" t="s">
        <v>87</v>
      </c>
      <c r="H443" s="100" t="s">
        <v>88</v>
      </c>
      <c r="I443" s="97">
        <v>0</v>
      </c>
      <c r="J443" s="97">
        <v>0</v>
      </c>
      <c r="K443" s="97">
        <v>100267.05</v>
      </c>
      <c r="L443" s="97">
        <v>133043.88</v>
      </c>
      <c r="M443" s="119">
        <v>133043.88</v>
      </c>
      <c r="N443" s="119">
        <v>2123.6373100491601</v>
      </c>
      <c r="O443" s="120" t="s">
        <v>44</v>
      </c>
      <c r="P443" s="121">
        <v>1.2117718372057049E-4</v>
      </c>
      <c r="Q443" s="119">
        <v>122.12162423259815</v>
      </c>
      <c r="R443" s="119">
        <v>73.272974539558902</v>
      </c>
      <c r="S443" s="119">
        <v>122.12162423259815</v>
      </c>
      <c r="T443" s="119">
        <v>48.848649693039263</v>
      </c>
      <c r="U443" s="119">
        <v>146.5459490791178</v>
      </c>
      <c r="V443" s="119">
        <v>246.52250657187275</v>
      </c>
      <c r="W443" s="119">
        <v>142.39906639818719</v>
      </c>
      <c r="X443" s="119">
        <v>24.591744605394503</v>
      </c>
      <c r="Y443" s="119">
        <v>73.717060684571578</v>
      </c>
      <c r="Z443" s="119">
        <v>208.53318415803642</v>
      </c>
      <c r="AA443" s="119">
        <v>210.31135435773587</v>
      </c>
      <c r="AB443" s="119">
        <v>1.6221250890988814</v>
      </c>
      <c r="AC443" s="119">
        <v>7.3789046429958303</v>
      </c>
      <c r="AD443" s="119">
        <v>212.67987152846788</v>
      </c>
      <c r="AE443" s="119">
        <v>434.54944622766175</v>
      </c>
      <c r="AF443" s="119">
        <v>48.421224008225167</v>
      </c>
      <c r="AG443" s="138"/>
      <c r="AI443" s="122" t="s">
        <v>2977</v>
      </c>
      <c r="AJ443" s="122" t="s">
        <v>2356</v>
      </c>
    </row>
    <row r="444" spans="1:36" s="122" customFormat="1" ht="11.25" customHeight="1" x14ac:dyDescent="0.2">
      <c r="A444" s="96" t="s">
        <v>89</v>
      </c>
      <c r="B444" s="98" t="s">
        <v>3552</v>
      </c>
      <c r="C444" s="98" t="s">
        <v>2977</v>
      </c>
      <c r="D444" s="98" t="s">
        <v>2356</v>
      </c>
      <c r="E444" s="99" t="s">
        <v>3553</v>
      </c>
      <c r="F444" s="100" t="s">
        <v>87</v>
      </c>
      <c r="G444" s="100" t="s">
        <v>87</v>
      </c>
      <c r="H444" s="100" t="s">
        <v>88</v>
      </c>
      <c r="I444" s="97">
        <v>0</v>
      </c>
      <c r="J444" s="97">
        <v>0</v>
      </c>
      <c r="K444" s="97">
        <v>466366.29</v>
      </c>
      <c r="L444" s="97">
        <v>466366.29</v>
      </c>
      <c r="M444" s="119">
        <v>466366.29</v>
      </c>
      <c r="N444" s="119">
        <v>7444.1068134303241</v>
      </c>
      <c r="O444" s="120" t="s">
        <v>44</v>
      </c>
      <c r="P444" s="121">
        <v>4.2476928367100278E-4</v>
      </c>
      <c r="Q444" s="119">
        <v>428.07988478786768</v>
      </c>
      <c r="R444" s="119">
        <v>256.84793087272061</v>
      </c>
      <c r="S444" s="119">
        <v>428.07988478786768</v>
      </c>
      <c r="T444" s="119">
        <v>171.23195391514707</v>
      </c>
      <c r="U444" s="119">
        <v>513.69586174544122</v>
      </c>
      <c r="V444" s="119">
        <v>864.14938283087429</v>
      </c>
      <c r="W444" s="119">
        <v>499.15955770070906</v>
      </c>
      <c r="X444" s="119">
        <v>86.202842973651613</v>
      </c>
      <c r="Y444" s="119">
        <v>258.40461132949901</v>
      </c>
      <c r="Z444" s="119">
        <v>730.98324731412083</v>
      </c>
      <c r="AA444" s="119">
        <v>737.21636858976603</v>
      </c>
      <c r="AB444" s="119">
        <v>5.6861274619994902</v>
      </c>
      <c r="AC444" s="119">
        <v>25.86569470627089</v>
      </c>
      <c r="AD444" s="119">
        <v>745.51886672583657</v>
      </c>
      <c r="AE444" s="119">
        <v>1523.2509233701624</v>
      </c>
      <c r="AF444" s="119">
        <v>169.73367431838952</v>
      </c>
      <c r="AG444" s="138"/>
      <c r="AI444" s="122" t="s">
        <v>2977</v>
      </c>
      <c r="AJ444" s="122" t="s">
        <v>2356</v>
      </c>
    </row>
    <row r="445" spans="1:36" s="122" customFormat="1" ht="11.25" customHeight="1" x14ac:dyDescent="0.2">
      <c r="A445" s="96" t="s">
        <v>89</v>
      </c>
      <c r="B445" s="98" t="s">
        <v>3554</v>
      </c>
      <c r="C445" s="98" t="s">
        <v>2977</v>
      </c>
      <c r="D445" s="98" t="s">
        <v>2356</v>
      </c>
      <c r="E445" s="99" t="s">
        <v>3555</v>
      </c>
      <c r="F445" s="100" t="s">
        <v>87</v>
      </c>
      <c r="G445" s="100" t="s">
        <v>87</v>
      </c>
      <c r="H445" s="100" t="s">
        <v>88</v>
      </c>
      <c r="I445" s="97">
        <v>0</v>
      </c>
      <c r="J445" s="97">
        <v>0</v>
      </c>
      <c r="K445" s="97">
        <v>34623.54</v>
      </c>
      <c r="L445" s="97">
        <v>34623.54</v>
      </c>
      <c r="M445" s="119">
        <v>34623.54</v>
      </c>
      <c r="N445" s="119">
        <v>552.6585766288498</v>
      </c>
      <c r="O445" s="120" t="s">
        <v>44</v>
      </c>
      <c r="P445" s="121">
        <v>3.1535333061817813E-5</v>
      </c>
      <c r="Q445" s="119">
        <v>31.781115685158401</v>
      </c>
      <c r="R445" s="119">
        <v>19.068669411095041</v>
      </c>
      <c r="S445" s="119">
        <v>31.781115685158401</v>
      </c>
      <c r="T445" s="119">
        <v>12.71244627406336</v>
      </c>
      <c r="U445" s="119">
        <v>38.137338822190081</v>
      </c>
      <c r="V445" s="119">
        <v>64.155388937781282</v>
      </c>
      <c r="W445" s="119">
        <v>37.058147818601576</v>
      </c>
      <c r="X445" s="119">
        <v>6.3997927075988832</v>
      </c>
      <c r="Y445" s="119">
        <v>19.184239059283986</v>
      </c>
      <c r="Z445" s="119">
        <v>54.268990373876207</v>
      </c>
      <c r="AA445" s="119">
        <v>54.731744068642939</v>
      </c>
      <c r="AB445" s="119">
        <v>0.4221442798227073</v>
      </c>
      <c r="AC445" s="119">
        <v>1.9202972738238833</v>
      </c>
      <c r="AD445" s="119">
        <v>55.34813054956583</v>
      </c>
      <c r="AE445" s="119">
        <v>113.08780331302196</v>
      </c>
      <c r="AF445" s="119">
        <v>12.601212369165305</v>
      </c>
      <c r="AG445" s="138"/>
      <c r="AI445" s="122" t="s">
        <v>2977</v>
      </c>
      <c r="AJ445" s="122" t="s">
        <v>2356</v>
      </c>
    </row>
    <row r="446" spans="1:36" s="122" customFormat="1" ht="11.25" customHeight="1" x14ac:dyDescent="0.2">
      <c r="A446" s="96" t="s">
        <v>89</v>
      </c>
      <c r="B446" s="98" t="s">
        <v>3556</v>
      </c>
      <c r="C446" s="98" t="s">
        <v>2977</v>
      </c>
      <c r="D446" s="98" t="s">
        <v>2356</v>
      </c>
      <c r="E446" s="99" t="s">
        <v>3557</v>
      </c>
      <c r="F446" s="100" t="s">
        <v>87</v>
      </c>
      <c r="G446" s="100" t="s">
        <v>87</v>
      </c>
      <c r="H446" s="100" t="s">
        <v>88</v>
      </c>
      <c r="I446" s="97">
        <v>0</v>
      </c>
      <c r="J446" s="97">
        <v>0</v>
      </c>
      <c r="K446" s="97">
        <v>34882.269999999997</v>
      </c>
      <c r="L446" s="97">
        <v>34882.269999999997</v>
      </c>
      <c r="M446" s="119">
        <v>34882.269999999997</v>
      </c>
      <c r="N446" s="119">
        <v>556.78840718722654</v>
      </c>
      <c r="O446" s="120" t="s">
        <v>44</v>
      </c>
      <c r="P446" s="121">
        <v>3.1770985936223027E-5</v>
      </c>
      <c r="Q446" s="119">
        <v>32.018605209950515</v>
      </c>
      <c r="R446" s="119">
        <v>19.211163125970309</v>
      </c>
      <c r="S446" s="119">
        <v>32.018605209950515</v>
      </c>
      <c r="T446" s="119">
        <v>12.807442083980206</v>
      </c>
      <c r="U446" s="119">
        <v>38.422326251940618</v>
      </c>
      <c r="V446" s="119">
        <v>64.634800453180105</v>
      </c>
      <c r="W446" s="119">
        <v>37.335070819112403</v>
      </c>
      <c r="X446" s="119">
        <v>6.4476161932169633</v>
      </c>
      <c r="Y446" s="119">
        <v>19.3275963870387</v>
      </c>
      <c r="Z446" s="119">
        <v>54.674524177740068</v>
      </c>
      <c r="AA446" s="119">
        <v>55.140735874301157</v>
      </c>
      <c r="AB446" s="119">
        <v>0.42529882119884982</v>
      </c>
      <c r="AC446" s="119">
        <v>1.9346470056438081</v>
      </c>
      <c r="AD446" s="119">
        <v>55.761728402849712</v>
      </c>
      <c r="AE446" s="119">
        <v>113.93287020540724</v>
      </c>
      <c r="AF446" s="119">
        <v>12.695376965745378</v>
      </c>
      <c r="AG446" s="138"/>
      <c r="AI446" s="122" t="s">
        <v>2977</v>
      </c>
      <c r="AJ446" s="122" t="s">
        <v>2356</v>
      </c>
    </row>
    <row r="447" spans="1:36" s="122" customFormat="1" ht="11.25" customHeight="1" x14ac:dyDescent="0.2">
      <c r="A447" s="96" t="s">
        <v>89</v>
      </c>
      <c r="B447" s="98" t="s">
        <v>3558</v>
      </c>
      <c r="C447" s="98" t="s">
        <v>2977</v>
      </c>
      <c r="D447" s="98" t="s">
        <v>2356</v>
      </c>
      <c r="E447" s="99" t="s">
        <v>3559</v>
      </c>
      <c r="F447" s="100" t="s">
        <v>87</v>
      </c>
      <c r="G447" s="100" t="s">
        <v>87</v>
      </c>
      <c r="H447" s="100" t="s">
        <v>88</v>
      </c>
      <c r="I447" s="97">
        <v>0</v>
      </c>
      <c r="J447" s="97">
        <v>0</v>
      </c>
      <c r="K447" s="97">
        <v>34688.22</v>
      </c>
      <c r="L447" s="97">
        <v>34688.22</v>
      </c>
      <c r="M447" s="119">
        <v>34688.22</v>
      </c>
      <c r="N447" s="119">
        <v>553.69099436361512</v>
      </c>
      <c r="O447" s="120" t="s">
        <v>44</v>
      </c>
      <c r="P447" s="121">
        <v>3.1594244003403755E-5</v>
      </c>
      <c r="Q447" s="119">
        <v>31.840485771594281</v>
      </c>
      <c r="R447" s="119">
        <v>19.104291462956571</v>
      </c>
      <c r="S447" s="119">
        <v>31.840485771594281</v>
      </c>
      <c r="T447" s="119">
        <v>12.736194308637712</v>
      </c>
      <c r="U447" s="119">
        <v>38.208582925913142</v>
      </c>
      <c r="V447" s="119">
        <v>64.275237184277628</v>
      </c>
      <c r="W447" s="119">
        <v>37.12737589293792</v>
      </c>
      <c r="X447" s="119">
        <v>6.4117481169050237</v>
      </c>
      <c r="Y447" s="119">
        <v>19.220077006020645</v>
      </c>
      <c r="Z447" s="119">
        <v>54.370369906338297</v>
      </c>
      <c r="AA447" s="119">
        <v>54.833988068140393</v>
      </c>
      <c r="AB447" s="119">
        <v>0.42293288468572637</v>
      </c>
      <c r="AC447" s="119">
        <v>1.9238845681233956</v>
      </c>
      <c r="AD447" s="119">
        <v>55.451526016463383</v>
      </c>
      <c r="AE447" s="119">
        <v>113.29906187058964</v>
      </c>
      <c r="AF447" s="119">
        <v>12.624752608437131</v>
      </c>
      <c r="AG447" s="138"/>
      <c r="AI447" s="122" t="s">
        <v>2977</v>
      </c>
      <c r="AJ447" s="122" t="s">
        <v>2356</v>
      </c>
    </row>
    <row r="448" spans="1:36" s="122" customFormat="1" ht="11.25" customHeight="1" x14ac:dyDescent="0.2">
      <c r="A448" s="96" t="s">
        <v>89</v>
      </c>
      <c r="B448" s="98" t="s">
        <v>3560</v>
      </c>
      <c r="C448" s="98" t="s">
        <v>2977</v>
      </c>
      <c r="D448" s="98" t="s">
        <v>2356</v>
      </c>
      <c r="E448" s="99" t="s">
        <v>3561</v>
      </c>
      <c r="F448" s="100" t="s">
        <v>87</v>
      </c>
      <c r="G448" s="100" t="s">
        <v>87</v>
      </c>
      <c r="H448" s="100" t="s">
        <v>88</v>
      </c>
      <c r="I448" s="97">
        <v>0</v>
      </c>
      <c r="J448" s="97">
        <v>0</v>
      </c>
      <c r="K448" s="97">
        <v>35231.089999999997</v>
      </c>
      <c r="L448" s="97">
        <v>35231.089999999997</v>
      </c>
      <c r="M448" s="119">
        <v>35231.089999999997</v>
      </c>
      <c r="N448" s="119">
        <v>562.35624816188351</v>
      </c>
      <c r="O448" s="120" t="s">
        <v>44</v>
      </c>
      <c r="P448" s="121">
        <v>3.208869333640866E-5</v>
      </c>
      <c r="Q448" s="119">
        <v>32.338788783706896</v>
      </c>
      <c r="R448" s="119">
        <v>19.403273270224137</v>
      </c>
      <c r="S448" s="119">
        <v>32.338788783706896</v>
      </c>
      <c r="T448" s="119">
        <v>12.935515513482757</v>
      </c>
      <c r="U448" s="119">
        <v>38.806546540448274</v>
      </c>
      <c r="V448" s="119">
        <v>65.281143454770259</v>
      </c>
      <c r="W448" s="119">
        <v>37.708418637448844</v>
      </c>
      <c r="X448" s="119">
        <v>6.5120918560828818</v>
      </c>
      <c r="Y448" s="119">
        <v>19.520870854890902</v>
      </c>
      <c r="Z448" s="119">
        <v>55.221265187533277</v>
      </c>
      <c r="AA448" s="119">
        <v>55.692138964973687</v>
      </c>
      <c r="AB448" s="119">
        <v>0.42955177649134035</v>
      </c>
      <c r="AC448" s="119">
        <v>1.9539933259523394</v>
      </c>
      <c r="AD448" s="119">
        <v>56.319341370740908</v>
      </c>
      <c r="AE448" s="119">
        <v>115.07219008869036</v>
      </c>
      <c r="AF448" s="119">
        <v>12.822329752739783</v>
      </c>
      <c r="AG448" s="138"/>
      <c r="AI448" s="122" t="s">
        <v>2977</v>
      </c>
      <c r="AJ448" s="122" t="s">
        <v>2356</v>
      </c>
    </row>
    <row r="449" spans="1:36" s="122" customFormat="1" ht="11.25" customHeight="1" x14ac:dyDescent="0.2">
      <c r="A449" s="96" t="s">
        <v>89</v>
      </c>
      <c r="B449" s="98" t="s">
        <v>3562</v>
      </c>
      <c r="C449" s="98" t="s">
        <v>2977</v>
      </c>
      <c r="D449" s="98" t="s">
        <v>2356</v>
      </c>
      <c r="E449" s="99" t="s">
        <v>3563</v>
      </c>
      <c r="F449" s="100" t="s">
        <v>87</v>
      </c>
      <c r="G449" s="100" t="s">
        <v>87</v>
      </c>
      <c r="H449" s="100" t="s">
        <v>88</v>
      </c>
      <c r="I449" s="97">
        <v>0</v>
      </c>
      <c r="J449" s="97">
        <v>0</v>
      </c>
      <c r="K449" s="97">
        <v>33810.800000000003</v>
      </c>
      <c r="L449" s="97">
        <v>33810.800000000003</v>
      </c>
      <c r="M449" s="119">
        <v>33810.800000000003</v>
      </c>
      <c r="N449" s="119">
        <v>539.68567635437375</v>
      </c>
      <c r="O449" s="120" t="s">
        <v>44</v>
      </c>
      <c r="P449" s="121">
        <v>3.079508447393044E-5</v>
      </c>
      <c r="Q449" s="119">
        <v>31.035097688097562</v>
      </c>
      <c r="R449" s="119">
        <v>18.62105861285854</v>
      </c>
      <c r="S449" s="119">
        <v>31.035097688097562</v>
      </c>
      <c r="T449" s="119">
        <v>12.414039075239025</v>
      </c>
      <c r="U449" s="119">
        <v>37.242117225717081</v>
      </c>
      <c r="V449" s="119">
        <v>62.649429385254514</v>
      </c>
      <c r="W449" s="119">
        <v>36.188258747233071</v>
      </c>
      <c r="X449" s="119">
        <v>6.2495663724184265</v>
      </c>
      <c r="Y449" s="119">
        <v>18.73391542244493</v>
      </c>
      <c r="Z449" s="119">
        <v>52.995100435514487</v>
      </c>
      <c r="AA449" s="119">
        <v>53.446991623504481</v>
      </c>
      <c r="AB449" s="119">
        <v>0.41223502323071504</v>
      </c>
      <c r="AC449" s="119">
        <v>1.8752209354041944</v>
      </c>
      <c r="AD449" s="119">
        <v>54.048909279214662</v>
      </c>
      <c r="AE449" s="119">
        <v>110.43322260681381</v>
      </c>
      <c r="AF449" s="119">
        <v>12.305416233330682</v>
      </c>
      <c r="AG449" s="138"/>
      <c r="AI449" s="122" t="s">
        <v>2977</v>
      </c>
      <c r="AJ449" s="122" t="s">
        <v>2356</v>
      </c>
    </row>
    <row r="450" spans="1:36" s="122" customFormat="1" ht="11.25" customHeight="1" x14ac:dyDescent="0.2">
      <c r="A450" s="96" t="s">
        <v>89</v>
      </c>
      <c r="B450" s="98" t="s">
        <v>3564</v>
      </c>
      <c r="C450" s="98" t="s">
        <v>2977</v>
      </c>
      <c r="D450" s="98" t="s">
        <v>2356</v>
      </c>
      <c r="E450" s="99" t="s">
        <v>3565</v>
      </c>
      <c r="F450" s="100" t="s">
        <v>87</v>
      </c>
      <c r="G450" s="100" t="s">
        <v>87</v>
      </c>
      <c r="H450" s="100" t="s">
        <v>88</v>
      </c>
      <c r="I450" s="97">
        <v>0</v>
      </c>
      <c r="J450" s="97">
        <v>0</v>
      </c>
      <c r="K450" s="97">
        <v>33810.800000000003</v>
      </c>
      <c r="L450" s="97">
        <v>33810.800000000003</v>
      </c>
      <c r="M450" s="119">
        <v>33810.800000000003</v>
      </c>
      <c r="N450" s="119">
        <v>539.68567635437375</v>
      </c>
      <c r="O450" s="120" t="s">
        <v>44</v>
      </c>
      <c r="P450" s="121">
        <v>3.079508447393044E-5</v>
      </c>
      <c r="Q450" s="119">
        <v>31.035097688097562</v>
      </c>
      <c r="R450" s="119">
        <v>18.62105861285854</v>
      </c>
      <c r="S450" s="119">
        <v>31.035097688097562</v>
      </c>
      <c r="T450" s="119">
        <v>12.414039075239025</v>
      </c>
      <c r="U450" s="119">
        <v>37.242117225717081</v>
      </c>
      <c r="V450" s="119">
        <v>62.649429385254514</v>
      </c>
      <c r="W450" s="119">
        <v>36.188258747233071</v>
      </c>
      <c r="X450" s="119">
        <v>6.2495663724184265</v>
      </c>
      <c r="Y450" s="119">
        <v>18.73391542244493</v>
      </c>
      <c r="Z450" s="119">
        <v>52.995100435514487</v>
      </c>
      <c r="AA450" s="119">
        <v>53.446991623504481</v>
      </c>
      <c r="AB450" s="119">
        <v>0.41223502323071504</v>
      </c>
      <c r="AC450" s="119">
        <v>1.8752209354041944</v>
      </c>
      <c r="AD450" s="119">
        <v>54.048909279214662</v>
      </c>
      <c r="AE450" s="119">
        <v>110.43322260681381</v>
      </c>
      <c r="AF450" s="119">
        <v>12.305416233330682</v>
      </c>
      <c r="AG450" s="138"/>
      <c r="AI450" s="122" t="s">
        <v>2977</v>
      </c>
      <c r="AJ450" s="122" t="s">
        <v>2356</v>
      </c>
    </row>
    <row r="451" spans="1:36" s="122" customFormat="1" ht="11.25" customHeight="1" x14ac:dyDescent="0.2">
      <c r="A451" s="96" t="s">
        <v>89</v>
      </c>
      <c r="B451" s="98" t="s">
        <v>3566</v>
      </c>
      <c r="C451" s="98" t="s">
        <v>2977</v>
      </c>
      <c r="D451" s="98" t="s">
        <v>2356</v>
      </c>
      <c r="E451" s="99" t="s">
        <v>3567</v>
      </c>
      <c r="F451" s="100" t="s">
        <v>87</v>
      </c>
      <c r="G451" s="100" t="s">
        <v>87</v>
      </c>
      <c r="H451" s="100" t="s">
        <v>88</v>
      </c>
      <c r="I451" s="97">
        <v>0</v>
      </c>
      <c r="J451" s="97">
        <v>0</v>
      </c>
      <c r="K451" s="97">
        <v>33810.79</v>
      </c>
      <c r="L451" s="97">
        <v>33810.79</v>
      </c>
      <c r="M451" s="119">
        <v>33810.79</v>
      </c>
      <c r="N451" s="119">
        <v>539.68551673505794</v>
      </c>
      <c r="O451" s="120" t="s">
        <v>44</v>
      </c>
      <c r="P451" s="121">
        <v>3.0795075365868974E-5</v>
      </c>
      <c r="Q451" s="119">
        <v>31.035088509048951</v>
      </c>
      <c r="R451" s="119">
        <v>18.621053105429372</v>
      </c>
      <c r="S451" s="119">
        <v>31.035088509048951</v>
      </c>
      <c r="T451" s="119">
        <v>12.414035403619581</v>
      </c>
      <c r="U451" s="119">
        <v>37.242106210858744</v>
      </c>
      <c r="V451" s="119">
        <v>62.649410855841019</v>
      </c>
      <c r="W451" s="119">
        <v>36.188248044067592</v>
      </c>
      <c r="X451" s="119">
        <v>6.2495645240249047</v>
      </c>
      <c r="Y451" s="119">
        <v>18.733909881636841</v>
      </c>
      <c r="Z451" s="119">
        <v>52.995084761498966</v>
      </c>
      <c r="AA451" s="119">
        <v>53.446975815836048</v>
      </c>
      <c r="AB451" s="119">
        <v>0.41223490130664842</v>
      </c>
      <c r="AC451" s="119">
        <v>1.8752203807823178</v>
      </c>
      <c r="AD451" s="119">
        <v>54.048893293520962</v>
      </c>
      <c r="AE451" s="119">
        <v>110.43318994469918</v>
      </c>
      <c r="AF451" s="119">
        <v>12.305412593837909</v>
      </c>
      <c r="AG451" s="138"/>
      <c r="AI451" s="122" t="s">
        <v>2977</v>
      </c>
      <c r="AJ451" s="122" t="s">
        <v>2356</v>
      </c>
    </row>
    <row r="452" spans="1:36" s="122" customFormat="1" ht="11.25" customHeight="1" x14ac:dyDescent="0.2">
      <c r="A452" s="96" t="s">
        <v>89</v>
      </c>
      <c r="B452" s="98" t="s">
        <v>3568</v>
      </c>
      <c r="C452" s="98" t="s">
        <v>2977</v>
      </c>
      <c r="D452" s="98" t="s">
        <v>2356</v>
      </c>
      <c r="E452" s="99" t="s">
        <v>3569</v>
      </c>
      <c r="F452" s="100" t="s">
        <v>87</v>
      </c>
      <c r="G452" s="100" t="s">
        <v>87</v>
      </c>
      <c r="H452" s="100" t="s">
        <v>88</v>
      </c>
      <c r="I452" s="97">
        <v>0</v>
      </c>
      <c r="J452" s="97">
        <v>0</v>
      </c>
      <c r="K452" s="97">
        <v>9770.02</v>
      </c>
      <c r="L452" s="97">
        <v>9770.02</v>
      </c>
      <c r="M452" s="119">
        <v>9770.02</v>
      </c>
      <c r="N452" s="119">
        <v>155.94839080103867</v>
      </c>
      <c r="O452" s="120" t="s">
        <v>44</v>
      </c>
      <c r="P452" s="121">
        <v>8.8985942720074617E-6</v>
      </c>
      <c r="Q452" s="119">
        <v>8.9679488540545318</v>
      </c>
      <c r="R452" s="119">
        <v>5.3807693124327196</v>
      </c>
      <c r="S452" s="119">
        <v>8.9679488540545318</v>
      </c>
      <c r="T452" s="119">
        <v>3.5871795416218126</v>
      </c>
      <c r="U452" s="119">
        <v>10.761538624865439</v>
      </c>
      <c r="V452" s="119">
        <v>18.10327404505437</v>
      </c>
      <c r="W452" s="119">
        <v>10.457014082057864</v>
      </c>
      <c r="X452" s="119">
        <v>1.8058841686637253</v>
      </c>
      <c r="Y452" s="119">
        <v>5.4133805871377021</v>
      </c>
      <c r="Z452" s="119">
        <v>15.313544522962642</v>
      </c>
      <c r="AA452" s="119">
        <v>15.44412368537483</v>
      </c>
      <c r="AB452" s="119">
        <v>0.11912005695412561</v>
      </c>
      <c r="AC452" s="119">
        <v>0.54186668293319562</v>
      </c>
      <c r="AD452" s="119">
        <v>15.618054723227869</v>
      </c>
      <c r="AE452" s="119">
        <v>31.910951339010705</v>
      </c>
      <c r="AF452" s="119">
        <v>3.5557917206326213</v>
      </c>
      <c r="AG452" s="138"/>
      <c r="AI452" s="122" t="s">
        <v>2977</v>
      </c>
      <c r="AJ452" s="122" t="s">
        <v>2356</v>
      </c>
    </row>
    <row r="453" spans="1:36" s="122" customFormat="1" ht="11.25" customHeight="1" x14ac:dyDescent="0.2">
      <c r="A453" s="96" t="s">
        <v>89</v>
      </c>
      <c r="B453" s="98">
        <v>612001313652</v>
      </c>
      <c r="C453" s="98" t="s">
        <v>2977</v>
      </c>
      <c r="D453" s="98" t="s">
        <v>2356</v>
      </c>
      <c r="E453" s="99" t="s">
        <v>3570</v>
      </c>
      <c r="F453" s="100" t="s">
        <v>87</v>
      </c>
      <c r="G453" s="100" t="s">
        <v>87</v>
      </c>
      <c r="H453" s="100" t="s">
        <v>88</v>
      </c>
      <c r="I453" s="97">
        <v>0</v>
      </c>
      <c r="J453" s="97">
        <v>0</v>
      </c>
      <c r="K453" s="97">
        <v>146857.07999999999</v>
      </c>
      <c r="L453" s="97">
        <v>181113.25</v>
      </c>
      <c r="M453" s="119">
        <v>181113.25</v>
      </c>
      <c r="N453" s="119">
        <v>2890.9173052098381</v>
      </c>
      <c r="O453" s="120" t="s">
        <v>44</v>
      </c>
      <c r="P453" s="121">
        <v>1.6495906139748492E-4</v>
      </c>
      <c r="Q453" s="119">
        <v>166.24473264042368</v>
      </c>
      <c r="R453" s="119">
        <v>99.746839584254204</v>
      </c>
      <c r="S453" s="119">
        <v>166.24473264042368</v>
      </c>
      <c r="T453" s="119">
        <v>66.497893056169474</v>
      </c>
      <c r="U453" s="119">
        <v>199.49367916850841</v>
      </c>
      <c r="V453" s="119">
        <v>335.59222989722065</v>
      </c>
      <c r="W453" s="119">
        <v>193.84850856981529</v>
      </c>
      <c r="X453" s="119">
        <v>33.476855821199493</v>
      </c>
      <c r="Y453" s="119">
        <v>100.35137611012235</v>
      </c>
      <c r="Z453" s="119">
        <v>283.87718935820641</v>
      </c>
      <c r="AA453" s="119">
        <v>286.29782068616169</v>
      </c>
      <c r="AB453" s="119">
        <v>2.2082063962148282</v>
      </c>
      <c r="AC453" s="119">
        <v>10.04493706386994</v>
      </c>
      <c r="AD453" s="119">
        <v>289.52209407981258</v>
      </c>
      <c r="AE453" s="119">
        <v>591.55417364550749</v>
      </c>
      <c r="AF453" s="119">
        <v>65.916036491927983</v>
      </c>
      <c r="AG453" s="138"/>
      <c r="AI453" s="122" t="s">
        <v>2977</v>
      </c>
      <c r="AJ453" s="122" t="s">
        <v>2356</v>
      </c>
    </row>
    <row r="454" spans="1:36" s="122" customFormat="1" ht="11.25" customHeight="1" x14ac:dyDescent="0.2">
      <c r="A454" s="96" t="s">
        <v>89</v>
      </c>
      <c r="B454" s="98">
        <v>612001313657</v>
      </c>
      <c r="C454" s="98" t="s">
        <v>2977</v>
      </c>
      <c r="D454" s="98" t="s">
        <v>2356</v>
      </c>
      <c r="E454" s="99" t="s">
        <v>3571</v>
      </c>
      <c r="F454" s="100" t="s">
        <v>87</v>
      </c>
      <c r="G454" s="100" t="s">
        <v>87</v>
      </c>
      <c r="H454" s="100" t="s">
        <v>88</v>
      </c>
      <c r="I454" s="97">
        <v>0</v>
      </c>
      <c r="J454" s="97">
        <v>0</v>
      </c>
      <c r="K454" s="97">
        <v>119239.7</v>
      </c>
      <c r="L454" s="97">
        <v>153415.62</v>
      </c>
      <c r="M454" s="119">
        <v>153415.62</v>
      </c>
      <c r="N454" s="119">
        <v>2448.8096301485202</v>
      </c>
      <c r="O454" s="120" t="s">
        <v>44</v>
      </c>
      <c r="P454" s="121">
        <v>1.3973188973701931E-4</v>
      </c>
      <c r="Q454" s="119">
        <v>140.82094341394034</v>
      </c>
      <c r="R454" s="119">
        <v>84.49256604836421</v>
      </c>
      <c r="S454" s="119">
        <v>140.82094341394034</v>
      </c>
      <c r="T454" s="119">
        <v>56.328377365576138</v>
      </c>
      <c r="U454" s="119">
        <v>168.98513209672842</v>
      </c>
      <c r="V454" s="119">
        <v>284.27014598249792</v>
      </c>
      <c r="W454" s="119">
        <v>164.20327683542493</v>
      </c>
      <c r="X454" s="119">
        <v>28.357243832021837</v>
      </c>
      <c r="Y454" s="119">
        <v>85.004650867827763</v>
      </c>
      <c r="Z454" s="119">
        <v>240.46388107577241</v>
      </c>
      <c r="AA454" s="119">
        <v>242.51432551299428</v>
      </c>
      <c r="AB454" s="119">
        <v>1.870505627629472</v>
      </c>
      <c r="AC454" s="119">
        <v>8.508765910360431</v>
      </c>
      <c r="AD454" s="119">
        <v>245.24551112054345</v>
      </c>
      <c r="AE454" s="119">
        <v>501.08785698127105</v>
      </c>
      <c r="AF454" s="119">
        <v>55.83550406362734</v>
      </c>
      <c r="AG454" s="138"/>
      <c r="AI454" s="122" t="s">
        <v>2977</v>
      </c>
      <c r="AJ454" s="122" t="s">
        <v>2356</v>
      </c>
    </row>
    <row r="455" spans="1:36" s="122" customFormat="1" ht="11.25" customHeight="1" x14ac:dyDescent="0.2">
      <c r="A455" s="96" t="s">
        <v>89</v>
      </c>
      <c r="B455" s="98" t="s">
        <v>3572</v>
      </c>
      <c r="C455" s="98" t="s">
        <v>2977</v>
      </c>
      <c r="D455" s="98" t="s">
        <v>2356</v>
      </c>
      <c r="E455" s="99" t="s">
        <v>3573</v>
      </c>
      <c r="F455" s="100" t="s">
        <v>87</v>
      </c>
      <c r="G455" s="100" t="s">
        <v>87</v>
      </c>
      <c r="H455" s="100" t="s">
        <v>88</v>
      </c>
      <c r="I455" s="97">
        <v>0</v>
      </c>
      <c r="J455" s="97">
        <v>0</v>
      </c>
      <c r="K455" s="97">
        <v>9964.08</v>
      </c>
      <c r="L455" s="97">
        <v>9964.08</v>
      </c>
      <c r="M455" s="119">
        <v>9964.08</v>
      </c>
      <c r="N455" s="119">
        <v>159.04596324396607</v>
      </c>
      <c r="O455" s="120" t="s">
        <v>44</v>
      </c>
      <c r="P455" s="121">
        <v>9.0753453128882134E-6</v>
      </c>
      <c r="Q455" s="119">
        <v>9.1460774714593907</v>
      </c>
      <c r="R455" s="119">
        <v>5.4876464828756344</v>
      </c>
      <c r="S455" s="119">
        <v>9.1460774714593907</v>
      </c>
      <c r="T455" s="119">
        <v>3.6584309885837563</v>
      </c>
      <c r="U455" s="119">
        <v>10.975292965751269</v>
      </c>
      <c r="V455" s="119">
        <v>18.462855843370363</v>
      </c>
      <c r="W455" s="119">
        <v>10.66471971139784</v>
      </c>
      <c r="X455" s="119">
        <v>1.8417540933691896</v>
      </c>
      <c r="Y455" s="119">
        <v>5.5209055089638532</v>
      </c>
      <c r="Z455" s="119">
        <v>15.617714468379962</v>
      </c>
      <c r="AA455" s="119">
        <v>15.750887299204058</v>
      </c>
      <c r="AB455" s="119">
        <v>0.12148611539131587</v>
      </c>
      <c r="AC455" s="119">
        <v>0.55262967507548555</v>
      </c>
      <c r="AD455" s="119">
        <v>15.928273095307926</v>
      </c>
      <c r="AE455" s="119">
        <v>32.544792335942994</v>
      </c>
      <c r="AF455" s="119">
        <v>3.6264197174336479</v>
      </c>
      <c r="AG455" s="138"/>
      <c r="AI455" s="122" t="s">
        <v>2977</v>
      </c>
      <c r="AJ455" s="122" t="s">
        <v>2356</v>
      </c>
    </row>
    <row r="456" spans="1:36" s="122" customFormat="1" ht="11.25" customHeight="1" x14ac:dyDescent="0.2">
      <c r="A456" s="96" t="s">
        <v>89</v>
      </c>
      <c r="B456" s="98" t="s">
        <v>3574</v>
      </c>
      <c r="C456" s="98" t="s">
        <v>2977</v>
      </c>
      <c r="D456" s="98" t="s">
        <v>2356</v>
      </c>
      <c r="E456" s="99" t="s">
        <v>3575</v>
      </c>
      <c r="F456" s="100" t="s">
        <v>87</v>
      </c>
      <c r="G456" s="100" t="s">
        <v>87</v>
      </c>
      <c r="H456" s="100" t="s">
        <v>88</v>
      </c>
      <c r="I456" s="97">
        <v>0</v>
      </c>
      <c r="J456" s="97">
        <v>0</v>
      </c>
      <c r="K456" s="97">
        <v>9964.08</v>
      </c>
      <c r="L456" s="97">
        <v>9964.08</v>
      </c>
      <c r="M456" s="119">
        <v>9964.08</v>
      </c>
      <c r="N456" s="119">
        <v>159.04596324396607</v>
      </c>
      <c r="O456" s="120" t="s">
        <v>44</v>
      </c>
      <c r="P456" s="121">
        <v>9.0753453128882134E-6</v>
      </c>
      <c r="Q456" s="119">
        <v>9.1460774714593907</v>
      </c>
      <c r="R456" s="119">
        <v>5.4876464828756344</v>
      </c>
      <c r="S456" s="119">
        <v>9.1460774714593907</v>
      </c>
      <c r="T456" s="119">
        <v>3.6584309885837563</v>
      </c>
      <c r="U456" s="119">
        <v>10.975292965751269</v>
      </c>
      <c r="V456" s="119">
        <v>18.462855843370363</v>
      </c>
      <c r="W456" s="119">
        <v>10.66471971139784</v>
      </c>
      <c r="X456" s="119">
        <v>1.8417540933691896</v>
      </c>
      <c r="Y456" s="119">
        <v>5.5209055089638532</v>
      </c>
      <c r="Z456" s="119">
        <v>15.617714468379962</v>
      </c>
      <c r="AA456" s="119">
        <v>15.750887299204058</v>
      </c>
      <c r="AB456" s="119">
        <v>0.12148611539131587</v>
      </c>
      <c r="AC456" s="119">
        <v>0.55262967507548555</v>
      </c>
      <c r="AD456" s="119">
        <v>15.928273095307926</v>
      </c>
      <c r="AE456" s="119">
        <v>32.544792335942994</v>
      </c>
      <c r="AF456" s="119">
        <v>3.6264197174336479</v>
      </c>
      <c r="AG456" s="138"/>
      <c r="AI456" s="122" t="s">
        <v>2977</v>
      </c>
      <c r="AJ456" s="122" t="s">
        <v>2356</v>
      </c>
    </row>
    <row r="457" spans="1:36" s="122" customFormat="1" ht="11.25" customHeight="1" x14ac:dyDescent="0.2">
      <c r="A457" s="96" t="s">
        <v>89</v>
      </c>
      <c r="B457" s="98" t="s">
        <v>3576</v>
      </c>
      <c r="C457" s="98" t="s">
        <v>2977</v>
      </c>
      <c r="D457" s="98" t="s">
        <v>2356</v>
      </c>
      <c r="E457" s="99" t="s">
        <v>3577</v>
      </c>
      <c r="F457" s="100" t="s">
        <v>87</v>
      </c>
      <c r="G457" s="100" t="s">
        <v>87</v>
      </c>
      <c r="H457" s="100" t="s">
        <v>88</v>
      </c>
      <c r="I457" s="97">
        <v>0</v>
      </c>
      <c r="J457" s="97">
        <v>0</v>
      </c>
      <c r="K457" s="97">
        <v>9964.08</v>
      </c>
      <c r="L457" s="97">
        <v>9964.08</v>
      </c>
      <c r="M457" s="119">
        <v>9964.08</v>
      </c>
      <c r="N457" s="119">
        <v>159.04596324396607</v>
      </c>
      <c r="O457" s="120" t="s">
        <v>44</v>
      </c>
      <c r="P457" s="121">
        <v>9.0753453128882134E-6</v>
      </c>
      <c r="Q457" s="119">
        <v>9.1460774714593907</v>
      </c>
      <c r="R457" s="119">
        <v>5.4876464828756344</v>
      </c>
      <c r="S457" s="119">
        <v>9.1460774714593907</v>
      </c>
      <c r="T457" s="119">
        <v>3.6584309885837563</v>
      </c>
      <c r="U457" s="119">
        <v>10.975292965751269</v>
      </c>
      <c r="V457" s="119">
        <v>18.462855843370363</v>
      </c>
      <c r="W457" s="119">
        <v>10.66471971139784</v>
      </c>
      <c r="X457" s="119">
        <v>1.8417540933691896</v>
      </c>
      <c r="Y457" s="119">
        <v>5.5209055089638532</v>
      </c>
      <c r="Z457" s="119">
        <v>15.617714468379962</v>
      </c>
      <c r="AA457" s="119">
        <v>15.750887299204058</v>
      </c>
      <c r="AB457" s="119">
        <v>0.12148611539131587</v>
      </c>
      <c r="AC457" s="119">
        <v>0.55262967507548555</v>
      </c>
      <c r="AD457" s="119">
        <v>15.928273095307926</v>
      </c>
      <c r="AE457" s="119">
        <v>32.544792335942994</v>
      </c>
      <c r="AF457" s="119">
        <v>3.6264197174336479</v>
      </c>
      <c r="AG457" s="138"/>
      <c r="AI457" s="122" t="s">
        <v>2977</v>
      </c>
      <c r="AJ457" s="122" t="s">
        <v>2356</v>
      </c>
    </row>
    <row r="458" spans="1:36" s="122" customFormat="1" ht="11.25" customHeight="1" x14ac:dyDescent="0.2">
      <c r="A458" s="96" t="s">
        <v>89</v>
      </c>
      <c r="B458" s="98" t="s">
        <v>3578</v>
      </c>
      <c r="C458" s="98" t="s">
        <v>2977</v>
      </c>
      <c r="D458" s="98" t="s">
        <v>2356</v>
      </c>
      <c r="E458" s="99" t="s">
        <v>3579</v>
      </c>
      <c r="F458" s="100" t="s">
        <v>87</v>
      </c>
      <c r="G458" s="100" t="s">
        <v>87</v>
      </c>
      <c r="H458" s="100" t="s">
        <v>88</v>
      </c>
      <c r="I458" s="97">
        <v>0</v>
      </c>
      <c r="J458" s="97">
        <v>0</v>
      </c>
      <c r="K458" s="97">
        <v>9770</v>
      </c>
      <c r="L458" s="97">
        <v>9770</v>
      </c>
      <c r="M458" s="119">
        <v>9770</v>
      </c>
      <c r="N458" s="119">
        <v>155.94807156240702</v>
      </c>
      <c r="O458" s="120" t="s">
        <v>44</v>
      </c>
      <c r="P458" s="121">
        <v>8.8985760558845225E-6</v>
      </c>
      <c r="Q458" s="119">
        <v>8.9679304959573027</v>
      </c>
      <c r="R458" s="119">
        <v>5.3807582975743822</v>
      </c>
      <c r="S458" s="119">
        <v>8.9679304959573027</v>
      </c>
      <c r="T458" s="119">
        <v>3.5871721983829215</v>
      </c>
      <c r="U458" s="119">
        <v>10.761516595148764</v>
      </c>
      <c r="V458" s="119">
        <v>18.103236986227376</v>
      </c>
      <c r="W458" s="119">
        <v>10.456992675726902</v>
      </c>
      <c r="X458" s="119">
        <v>1.8058804718766794</v>
      </c>
      <c r="Y458" s="119">
        <v>5.4133695055215192</v>
      </c>
      <c r="Z458" s="119">
        <v>15.313513174931577</v>
      </c>
      <c r="AA458" s="119">
        <v>15.444092070037941</v>
      </c>
      <c r="AB458" s="119">
        <v>0.11911981310599234</v>
      </c>
      <c r="AC458" s="119">
        <v>0.54186557368944188</v>
      </c>
      <c r="AD458" s="119">
        <v>15.618022751840456</v>
      </c>
      <c r="AE458" s="119">
        <v>31.910886014781404</v>
      </c>
      <c r="AF458" s="119">
        <v>3.5557844416470705</v>
      </c>
      <c r="AG458" s="138"/>
      <c r="AI458" s="122" t="s">
        <v>2977</v>
      </c>
      <c r="AJ458" s="122" t="s">
        <v>2356</v>
      </c>
    </row>
    <row r="459" spans="1:36" s="122" customFormat="1" ht="11.25" customHeight="1" x14ac:dyDescent="0.2">
      <c r="A459" s="96" t="s">
        <v>89</v>
      </c>
      <c r="B459" s="98" t="s">
        <v>3580</v>
      </c>
      <c r="C459" s="98" t="s">
        <v>2977</v>
      </c>
      <c r="D459" s="98" t="s">
        <v>2356</v>
      </c>
      <c r="E459" s="99" t="s">
        <v>3581</v>
      </c>
      <c r="F459" s="100" t="s">
        <v>87</v>
      </c>
      <c r="G459" s="100" t="s">
        <v>87</v>
      </c>
      <c r="H459" s="100" t="s">
        <v>88</v>
      </c>
      <c r="I459" s="97">
        <v>0</v>
      </c>
      <c r="J459" s="97">
        <v>0</v>
      </c>
      <c r="K459" s="97">
        <v>9964.09</v>
      </c>
      <c r="L459" s="97">
        <v>9964.09</v>
      </c>
      <c r="M459" s="119">
        <v>9964.09</v>
      </c>
      <c r="N459" s="119">
        <v>159.04612286328194</v>
      </c>
      <c r="O459" s="120" t="s">
        <v>44</v>
      </c>
      <c r="P459" s="121">
        <v>9.0753544209496864E-6</v>
      </c>
      <c r="Q459" s="119">
        <v>9.146086650508007</v>
      </c>
      <c r="R459" s="119">
        <v>5.4876519903048049</v>
      </c>
      <c r="S459" s="119">
        <v>9.146086650508007</v>
      </c>
      <c r="T459" s="119">
        <v>3.658434660203203</v>
      </c>
      <c r="U459" s="119">
        <v>10.97530398060961</v>
      </c>
      <c r="V459" s="119">
        <v>18.462874372783869</v>
      </c>
      <c r="W459" s="119">
        <v>10.664730414563325</v>
      </c>
      <c r="X459" s="119">
        <v>1.8417559417627132</v>
      </c>
      <c r="Y459" s="119">
        <v>5.5209110497719474</v>
      </c>
      <c r="Z459" s="119">
        <v>15.6177301423955</v>
      </c>
      <c r="AA459" s="119">
        <v>15.750903106872506</v>
      </c>
      <c r="AB459" s="119">
        <v>0.12148623731538255</v>
      </c>
      <c r="AC459" s="119">
        <v>0.55263022969736253</v>
      </c>
      <c r="AD459" s="119">
        <v>15.928289081001639</v>
      </c>
      <c r="AE459" s="119">
        <v>32.544824998057656</v>
      </c>
      <c r="AF459" s="119">
        <v>3.6264233569264248</v>
      </c>
      <c r="AG459" s="138"/>
      <c r="AI459" s="122" t="s">
        <v>2977</v>
      </c>
      <c r="AJ459" s="122" t="s">
        <v>2356</v>
      </c>
    </row>
    <row r="460" spans="1:36" s="122" customFormat="1" ht="11.25" customHeight="1" x14ac:dyDescent="0.2">
      <c r="A460" s="96" t="s">
        <v>89</v>
      </c>
      <c r="B460" s="98" t="s">
        <v>3582</v>
      </c>
      <c r="C460" s="98" t="s">
        <v>2977</v>
      </c>
      <c r="D460" s="98" t="s">
        <v>2356</v>
      </c>
      <c r="E460" s="99" t="s">
        <v>3583</v>
      </c>
      <c r="F460" s="100" t="s">
        <v>87</v>
      </c>
      <c r="G460" s="100" t="s">
        <v>87</v>
      </c>
      <c r="H460" s="100" t="s">
        <v>88</v>
      </c>
      <c r="I460" s="97">
        <v>0</v>
      </c>
      <c r="J460" s="97">
        <v>0</v>
      </c>
      <c r="K460" s="97">
        <v>9107.14</v>
      </c>
      <c r="L460" s="97">
        <v>9107.14</v>
      </c>
      <c r="M460" s="119">
        <v>9107.14</v>
      </c>
      <c r="N460" s="119">
        <v>145.3675455935373</v>
      </c>
      <c r="O460" s="120" t="s">
        <v>44</v>
      </c>
      <c r="P460" s="121">
        <v>8.2948390933048268E-6</v>
      </c>
      <c r="Q460" s="119">
        <v>8.3594880795243185</v>
      </c>
      <c r="R460" s="119">
        <v>5.0156928477145915</v>
      </c>
      <c r="S460" s="119">
        <v>8.3594880795243185</v>
      </c>
      <c r="T460" s="119">
        <v>3.343795231809727</v>
      </c>
      <c r="U460" s="119">
        <v>10.031385695429183</v>
      </c>
      <c r="V460" s="119">
        <v>16.874996283188409</v>
      </c>
      <c r="W460" s="119">
        <v>9.747522648599741</v>
      </c>
      <c r="X460" s="119">
        <v>1.6833578588175004</v>
      </c>
      <c r="Y460" s="119">
        <v>5.0460915003597995</v>
      </c>
      <c r="Z460" s="119">
        <v>14.274545381366053</v>
      </c>
      <c r="AA460" s="119">
        <v>14.396264959541998</v>
      </c>
      <c r="AB460" s="119">
        <v>0.11103795442478065</v>
      </c>
      <c r="AC460" s="119">
        <v>0.50510190796008836</v>
      </c>
      <c r="AD460" s="119">
        <v>14.558395058771367</v>
      </c>
      <c r="AE460" s="119">
        <v>29.745845082974029</v>
      </c>
      <c r="AF460" s="119">
        <v>3.3145370235313916</v>
      </c>
      <c r="AG460" s="138"/>
      <c r="AI460" s="122" t="s">
        <v>2977</v>
      </c>
      <c r="AJ460" s="122" t="s">
        <v>2356</v>
      </c>
    </row>
    <row r="461" spans="1:36" s="122" customFormat="1" ht="11.25" customHeight="1" x14ac:dyDescent="0.2">
      <c r="A461" s="96" t="s">
        <v>89</v>
      </c>
      <c r="B461" s="98" t="s">
        <v>3584</v>
      </c>
      <c r="C461" s="98" t="s">
        <v>2977</v>
      </c>
      <c r="D461" s="98" t="s">
        <v>2356</v>
      </c>
      <c r="E461" s="99" t="s">
        <v>3585</v>
      </c>
      <c r="F461" s="100" t="s">
        <v>87</v>
      </c>
      <c r="G461" s="100" t="s">
        <v>87</v>
      </c>
      <c r="H461" s="100" t="s">
        <v>88</v>
      </c>
      <c r="I461" s="97">
        <v>0</v>
      </c>
      <c r="J461" s="97">
        <v>0</v>
      </c>
      <c r="K461" s="97">
        <v>9964.08</v>
      </c>
      <c r="L461" s="97">
        <v>9964.08</v>
      </c>
      <c r="M461" s="119">
        <v>9964.08</v>
      </c>
      <c r="N461" s="119">
        <v>159.04596324396607</v>
      </c>
      <c r="O461" s="120" t="s">
        <v>44</v>
      </c>
      <c r="P461" s="121">
        <v>9.0753453128882134E-6</v>
      </c>
      <c r="Q461" s="119">
        <v>9.1460774714593907</v>
      </c>
      <c r="R461" s="119">
        <v>5.4876464828756344</v>
      </c>
      <c r="S461" s="119">
        <v>9.1460774714593907</v>
      </c>
      <c r="T461" s="119">
        <v>3.6584309885837563</v>
      </c>
      <c r="U461" s="119">
        <v>10.975292965751269</v>
      </c>
      <c r="V461" s="119">
        <v>18.462855843370363</v>
      </c>
      <c r="W461" s="119">
        <v>10.66471971139784</v>
      </c>
      <c r="X461" s="119">
        <v>1.8417540933691896</v>
      </c>
      <c r="Y461" s="119">
        <v>5.5209055089638532</v>
      </c>
      <c r="Z461" s="119">
        <v>15.617714468379962</v>
      </c>
      <c r="AA461" s="119">
        <v>15.750887299204058</v>
      </c>
      <c r="AB461" s="119">
        <v>0.12148611539131587</v>
      </c>
      <c r="AC461" s="119">
        <v>0.55262967507548555</v>
      </c>
      <c r="AD461" s="119">
        <v>15.928273095307926</v>
      </c>
      <c r="AE461" s="119">
        <v>32.544792335942994</v>
      </c>
      <c r="AF461" s="119">
        <v>3.6264197174336479</v>
      </c>
      <c r="AG461" s="138"/>
      <c r="AI461" s="122" t="s">
        <v>2977</v>
      </c>
      <c r="AJ461" s="122" t="s">
        <v>2356</v>
      </c>
    </row>
    <row r="462" spans="1:36" s="122" customFormat="1" ht="11.25" customHeight="1" x14ac:dyDescent="0.2">
      <c r="A462" s="96" t="s">
        <v>89</v>
      </c>
      <c r="B462" s="98" t="s">
        <v>3586</v>
      </c>
      <c r="C462" s="98" t="s">
        <v>2977</v>
      </c>
      <c r="D462" s="98" t="s">
        <v>2356</v>
      </c>
      <c r="E462" s="99" t="s">
        <v>3587</v>
      </c>
      <c r="F462" s="100" t="s">
        <v>87</v>
      </c>
      <c r="G462" s="100" t="s">
        <v>87</v>
      </c>
      <c r="H462" s="100" t="s">
        <v>88</v>
      </c>
      <c r="I462" s="97">
        <v>0</v>
      </c>
      <c r="J462" s="97">
        <v>0</v>
      </c>
      <c r="K462" s="97">
        <v>9964.08</v>
      </c>
      <c r="L462" s="97">
        <v>9964.08</v>
      </c>
      <c r="M462" s="119">
        <v>9964.08</v>
      </c>
      <c r="N462" s="119">
        <v>159.04596324396607</v>
      </c>
      <c r="O462" s="120" t="s">
        <v>44</v>
      </c>
      <c r="P462" s="121">
        <v>9.0753453128882134E-6</v>
      </c>
      <c r="Q462" s="119">
        <v>9.1460774714593907</v>
      </c>
      <c r="R462" s="119">
        <v>5.4876464828756344</v>
      </c>
      <c r="S462" s="119">
        <v>9.1460774714593907</v>
      </c>
      <c r="T462" s="119">
        <v>3.6584309885837563</v>
      </c>
      <c r="U462" s="119">
        <v>10.975292965751269</v>
      </c>
      <c r="V462" s="119">
        <v>18.462855843370363</v>
      </c>
      <c r="W462" s="119">
        <v>10.66471971139784</v>
      </c>
      <c r="X462" s="119">
        <v>1.8417540933691896</v>
      </c>
      <c r="Y462" s="119">
        <v>5.5209055089638532</v>
      </c>
      <c r="Z462" s="119">
        <v>15.617714468379962</v>
      </c>
      <c r="AA462" s="119">
        <v>15.750887299204058</v>
      </c>
      <c r="AB462" s="119">
        <v>0.12148611539131587</v>
      </c>
      <c r="AC462" s="119">
        <v>0.55262967507548555</v>
      </c>
      <c r="AD462" s="119">
        <v>15.928273095307926</v>
      </c>
      <c r="AE462" s="119">
        <v>32.544792335942994</v>
      </c>
      <c r="AF462" s="119">
        <v>3.6264197174336479</v>
      </c>
      <c r="AG462" s="138"/>
      <c r="AI462" s="122" t="s">
        <v>2977</v>
      </c>
      <c r="AJ462" s="122" t="s">
        <v>2356</v>
      </c>
    </row>
    <row r="463" spans="1:36" s="122" customFormat="1" ht="11.25" customHeight="1" x14ac:dyDescent="0.2">
      <c r="A463" s="96" t="s">
        <v>89</v>
      </c>
      <c r="B463" s="98" t="s">
        <v>3588</v>
      </c>
      <c r="C463" s="98" t="s">
        <v>2977</v>
      </c>
      <c r="D463" s="98" t="s">
        <v>2356</v>
      </c>
      <c r="E463" s="99" t="s">
        <v>3589</v>
      </c>
      <c r="F463" s="100" t="s">
        <v>87</v>
      </c>
      <c r="G463" s="100" t="s">
        <v>87</v>
      </c>
      <c r="H463" s="100" t="s">
        <v>88</v>
      </c>
      <c r="I463" s="97">
        <v>0</v>
      </c>
      <c r="J463" s="97">
        <v>0</v>
      </c>
      <c r="K463" s="97">
        <v>34688.199999999997</v>
      </c>
      <c r="L463" s="97">
        <v>34688.199999999997</v>
      </c>
      <c r="M463" s="119">
        <v>34688.199999999997</v>
      </c>
      <c r="N463" s="119">
        <v>553.69067512498327</v>
      </c>
      <c r="O463" s="120" t="s">
        <v>44</v>
      </c>
      <c r="P463" s="121">
        <v>3.1594225787280802E-5</v>
      </c>
      <c r="Q463" s="119">
        <v>31.840467413497038</v>
      </c>
      <c r="R463" s="119">
        <v>19.104280448098226</v>
      </c>
      <c r="S463" s="119">
        <v>31.840467413497038</v>
      </c>
      <c r="T463" s="119">
        <v>12.736186965398817</v>
      </c>
      <c r="U463" s="119">
        <v>38.208560896196452</v>
      </c>
      <c r="V463" s="119">
        <v>64.275200125450596</v>
      </c>
      <c r="W463" s="119">
        <v>37.12735448660694</v>
      </c>
      <c r="X463" s="119">
        <v>6.4117444201179756</v>
      </c>
      <c r="Y463" s="119">
        <v>19.220065924404455</v>
      </c>
      <c r="Z463" s="119">
        <v>54.370338558307211</v>
      </c>
      <c r="AA463" s="119">
        <v>54.833956452803484</v>
      </c>
      <c r="AB463" s="119">
        <v>0.42293264083759291</v>
      </c>
      <c r="AC463" s="119">
        <v>1.9238834588796412</v>
      </c>
      <c r="AD463" s="119">
        <v>55.451494045075947</v>
      </c>
      <c r="AE463" s="119">
        <v>113.29899654636029</v>
      </c>
      <c r="AF463" s="119">
        <v>12.624745329451574</v>
      </c>
      <c r="AG463" s="138"/>
      <c r="AI463" s="122" t="s">
        <v>2977</v>
      </c>
      <c r="AJ463" s="122" t="s">
        <v>2356</v>
      </c>
    </row>
    <row r="464" spans="1:36" s="122" customFormat="1" ht="11.25" customHeight="1" x14ac:dyDescent="0.2">
      <c r="A464" s="96" t="s">
        <v>89</v>
      </c>
      <c r="B464" s="98" t="s">
        <v>3590</v>
      </c>
      <c r="C464" s="98" t="s">
        <v>2977</v>
      </c>
      <c r="D464" s="98" t="s">
        <v>2356</v>
      </c>
      <c r="E464" s="99" t="s">
        <v>3591</v>
      </c>
      <c r="F464" s="100" t="s">
        <v>87</v>
      </c>
      <c r="G464" s="100" t="s">
        <v>87</v>
      </c>
      <c r="H464" s="100" t="s">
        <v>88</v>
      </c>
      <c r="I464" s="97">
        <v>0</v>
      </c>
      <c r="J464" s="97">
        <v>0</v>
      </c>
      <c r="K464" s="97">
        <v>9203.18</v>
      </c>
      <c r="L464" s="97">
        <v>9203.18</v>
      </c>
      <c r="M464" s="119">
        <v>9203.18</v>
      </c>
      <c r="N464" s="119">
        <v>146.9005295027342</v>
      </c>
      <c r="O464" s="120" t="s">
        <v>44</v>
      </c>
      <c r="P464" s="121">
        <v>8.3823129156597046E-6</v>
      </c>
      <c r="Q464" s="119">
        <v>8.4476436624139541</v>
      </c>
      <c r="R464" s="119">
        <v>5.068586197448373</v>
      </c>
      <c r="S464" s="119">
        <v>8.4476436624139541</v>
      </c>
      <c r="T464" s="119">
        <v>3.3790574649655816</v>
      </c>
      <c r="U464" s="119">
        <v>10.137172394896746</v>
      </c>
      <c r="V464" s="119">
        <v>17.05295277041024</v>
      </c>
      <c r="W464" s="119">
        <v>9.8503158498870302</v>
      </c>
      <c r="X464" s="119">
        <v>1.7011098302114653</v>
      </c>
      <c r="Y464" s="119">
        <v>5.0993054212718043</v>
      </c>
      <c r="Z464" s="119">
        <v>14.425078626537029</v>
      </c>
      <c r="AA464" s="119">
        <v>14.548081807280631</v>
      </c>
      <c r="AB464" s="119">
        <v>0.11220891316077855</v>
      </c>
      <c r="AC464" s="119">
        <v>0.51042849646542443</v>
      </c>
      <c r="AD464" s="119">
        <v>14.711921661134394</v>
      </c>
      <c r="AE464" s="119">
        <v>30.059532032089653</v>
      </c>
      <c r="AF464" s="119">
        <v>3.3494907121471322</v>
      </c>
      <c r="AG464" s="138"/>
      <c r="AI464" s="122" t="s">
        <v>2977</v>
      </c>
      <c r="AJ464" s="122" t="s">
        <v>2356</v>
      </c>
    </row>
    <row r="465" spans="1:36" s="122" customFormat="1" ht="11.25" customHeight="1" x14ac:dyDescent="0.2">
      <c r="A465" s="96" t="s">
        <v>89</v>
      </c>
      <c r="B465" s="98" t="s">
        <v>3592</v>
      </c>
      <c r="C465" s="98" t="s">
        <v>2977</v>
      </c>
      <c r="D465" s="98" t="s">
        <v>2356</v>
      </c>
      <c r="E465" s="99" t="s">
        <v>3593</v>
      </c>
      <c r="F465" s="100" t="s">
        <v>87</v>
      </c>
      <c r="G465" s="100" t="s">
        <v>87</v>
      </c>
      <c r="H465" s="100" t="s">
        <v>88</v>
      </c>
      <c r="I465" s="97">
        <v>0</v>
      </c>
      <c r="J465" s="97">
        <v>0</v>
      </c>
      <c r="K465" s="97">
        <v>8968.66</v>
      </c>
      <c r="L465" s="97">
        <v>8968.66</v>
      </c>
      <c r="M465" s="119">
        <v>8968.66</v>
      </c>
      <c r="N465" s="119">
        <v>143.15713730797313</v>
      </c>
      <c r="O465" s="120" t="s">
        <v>44</v>
      </c>
      <c r="P465" s="121">
        <v>8.1687106580725981E-6</v>
      </c>
      <c r="Q465" s="119">
        <v>8.2323766143165233</v>
      </c>
      <c r="R465" s="119">
        <v>4.939425968589914</v>
      </c>
      <c r="S465" s="119">
        <v>8.2323766143165233</v>
      </c>
      <c r="T465" s="119">
        <v>3.2929506457266093</v>
      </c>
      <c r="U465" s="119">
        <v>9.878851937179828</v>
      </c>
      <c r="V465" s="119">
        <v>16.618400965086799</v>
      </c>
      <c r="W465" s="119">
        <v>9.5993052130076588</v>
      </c>
      <c r="X465" s="119">
        <v>1.6577613053123337</v>
      </c>
      <c r="Y465" s="119">
        <v>4.9693623899069221</v>
      </c>
      <c r="Z465" s="119">
        <v>14.057491614276545</v>
      </c>
      <c r="AA465" s="119">
        <v>14.177360366925946</v>
      </c>
      <c r="AB465" s="119">
        <v>0.10934954994996819</v>
      </c>
      <c r="AC465" s="119">
        <v>0.49742150420937048</v>
      </c>
      <c r="AD465" s="119">
        <v>14.337025172315396</v>
      </c>
      <c r="AE465" s="119">
        <v>29.293540119276294</v>
      </c>
      <c r="AF465" s="119">
        <v>3.2641373275765013</v>
      </c>
      <c r="AG465" s="138"/>
      <c r="AI465" s="122" t="s">
        <v>2977</v>
      </c>
      <c r="AJ465" s="122" t="s">
        <v>2356</v>
      </c>
    </row>
    <row r="466" spans="1:36" s="122" customFormat="1" ht="11.25" customHeight="1" x14ac:dyDescent="0.2">
      <c r="A466" s="96" t="s">
        <v>89</v>
      </c>
      <c r="B466" s="98" t="s">
        <v>3594</v>
      </c>
      <c r="C466" s="98" t="s">
        <v>2977</v>
      </c>
      <c r="D466" s="98" t="s">
        <v>2356</v>
      </c>
      <c r="E466" s="99" t="s">
        <v>3595</v>
      </c>
      <c r="F466" s="100" t="s">
        <v>87</v>
      </c>
      <c r="G466" s="100" t="s">
        <v>87</v>
      </c>
      <c r="H466" s="100" t="s">
        <v>88</v>
      </c>
      <c r="I466" s="97">
        <v>0</v>
      </c>
      <c r="J466" s="97">
        <v>0</v>
      </c>
      <c r="K466" s="97">
        <v>34623.54</v>
      </c>
      <c r="L466" s="97">
        <v>34623.54</v>
      </c>
      <c r="M466" s="119">
        <v>34623.54</v>
      </c>
      <c r="N466" s="119">
        <v>552.6585766288498</v>
      </c>
      <c r="O466" s="120" t="s">
        <v>44</v>
      </c>
      <c r="P466" s="121">
        <v>3.1535333061817813E-5</v>
      </c>
      <c r="Q466" s="119">
        <v>31.781115685158401</v>
      </c>
      <c r="R466" s="119">
        <v>19.068669411095041</v>
      </c>
      <c r="S466" s="119">
        <v>31.781115685158401</v>
      </c>
      <c r="T466" s="119">
        <v>12.71244627406336</v>
      </c>
      <c r="U466" s="119">
        <v>38.137338822190081</v>
      </c>
      <c r="V466" s="119">
        <v>64.155388937781282</v>
      </c>
      <c r="W466" s="119">
        <v>37.058147818601576</v>
      </c>
      <c r="X466" s="119">
        <v>6.3997927075988832</v>
      </c>
      <c r="Y466" s="119">
        <v>19.184239059283986</v>
      </c>
      <c r="Z466" s="119">
        <v>54.268990373876207</v>
      </c>
      <c r="AA466" s="119">
        <v>54.731744068642939</v>
      </c>
      <c r="AB466" s="119">
        <v>0.4221442798227073</v>
      </c>
      <c r="AC466" s="119">
        <v>1.9202972738238833</v>
      </c>
      <c r="AD466" s="119">
        <v>55.34813054956583</v>
      </c>
      <c r="AE466" s="119">
        <v>113.08780331302196</v>
      </c>
      <c r="AF466" s="119">
        <v>12.601212369165305</v>
      </c>
      <c r="AG466" s="138"/>
      <c r="AI466" s="122" t="s">
        <v>2977</v>
      </c>
      <c r="AJ466" s="122" t="s">
        <v>2356</v>
      </c>
    </row>
    <row r="467" spans="1:36" s="122" customFormat="1" ht="11.25" customHeight="1" x14ac:dyDescent="0.2">
      <c r="A467" s="96" t="s">
        <v>89</v>
      </c>
      <c r="B467" s="98" t="s">
        <v>3596</v>
      </c>
      <c r="C467" s="98" t="s">
        <v>2977</v>
      </c>
      <c r="D467" s="98" t="s">
        <v>2356</v>
      </c>
      <c r="E467" s="99" t="s">
        <v>3597</v>
      </c>
      <c r="F467" s="100" t="s">
        <v>87</v>
      </c>
      <c r="G467" s="100" t="s">
        <v>87</v>
      </c>
      <c r="H467" s="100" t="s">
        <v>88</v>
      </c>
      <c r="I467" s="97">
        <v>0</v>
      </c>
      <c r="J467" s="97">
        <v>0</v>
      </c>
      <c r="K467" s="97">
        <v>9236.6299999999992</v>
      </c>
      <c r="L467" s="97">
        <v>9236.6299999999992</v>
      </c>
      <c r="M467" s="119">
        <v>9236.6299999999992</v>
      </c>
      <c r="N467" s="119">
        <v>147.43445611417354</v>
      </c>
      <c r="O467" s="120" t="s">
        <v>44</v>
      </c>
      <c r="P467" s="121">
        <v>8.412779381275809E-6</v>
      </c>
      <c r="Q467" s="119">
        <v>8.4783475800280552</v>
      </c>
      <c r="R467" s="119">
        <v>5.0870085480168337</v>
      </c>
      <c r="S467" s="119">
        <v>8.4783475800280552</v>
      </c>
      <c r="T467" s="119">
        <v>3.3913390320112224</v>
      </c>
      <c r="U467" s="119">
        <v>10.174017096033667</v>
      </c>
      <c r="V467" s="119">
        <v>17.114933658556538</v>
      </c>
      <c r="W467" s="119">
        <v>9.8861179384236806</v>
      </c>
      <c r="X467" s="119">
        <v>1.7072927065455776</v>
      </c>
      <c r="Y467" s="119">
        <v>5.1178394243383032</v>
      </c>
      <c r="Z467" s="119">
        <v>14.477508208492145</v>
      </c>
      <c r="AA467" s="119">
        <v>14.600958458226668</v>
      </c>
      <c r="AB467" s="119">
        <v>0.11261674916368496</v>
      </c>
      <c r="AC467" s="119">
        <v>0.51228370664351164</v>
      </c>
      <c r="AD467" s="119">
        <v>14.765393806584658</v>
      </c>
      <c r="AE467" s="119">
        <v>30.168786805599829</v>
      </c>
      <c r="AF467" s="119">
        <v>3.3616648154811237</v>
      </c>
      <c r="AG467" s="138"/>
      <c r="AI467" s="122" t="s">
        <v>2977</v>
      </c>
      <c r="AJ467" s="122" t="s">
        <v>2356</v>
      </c>
    </row>
    <row r="468" spans="1:36" s="122" customFormat="1" ht="11.25" customHeight="1" x14ac:dyDescent="0.2">
      <c r="A468" s="96" t="s">
        <v>89</v>
      </c>
      <c r="B468" s="98" t="s">
        <v>3598</v>
      </c>
      <c r="C468" s="98" t="s">
        <v>2977</v>
      </c>
      <c r="D468" s="98" t="s">
        <v>2356</v>
      </c>
      <c r="E468" s="99" t="s">
        <v>3599</v>
      </c>
      <c r="F468" s="100" t="s">
        <v>87</v>
      </c>
      <c r="G468" s="100" t="s">
        <v>87</v>
      </c>
      <c r="H468" s="100" t="s">
        <v>88</v>
      </c>
      <c r="I468" s="97">
        <v>0</v>
      </c>
      <c r="J468" s="97">
        <v>0</v>
      </c>
      <c r="K468" s="97">
        <v>9236.65</v>
      </c>
      <c r="L468" s="97">
        <v>9236.65</v>
      </c>
      <c r="M468" s="119">
        <v>9236.65</v>
      </c>
      <c r="N468" s="119">
        <v>147.43477535280519</v>
      </c>
      <c r="O468" s="120" t="s">
        <v>44</v>
      </c>
      <c r="P468" s="121">
        <v>8.4127975973987482E-6</v>
      </c>
      <c r="Q468" s="119">
        <v>8.4783659381252843</v>
      </c>
      <c r="R468" s="119">
        <v>5.0870195628751702</v>
      </c>
      <c r="S468" s="119">
        <v>8.4783659381252843</v>
      </c>
      <c r="T468" s="119">
        <v>3.3913463752501136</v>
      </c>
      <c r="U468" s="119">
        <v>10.17403912575034</v>
      </c>
      <c r="V468" s="119">
        <v>17.114970717383532</v>
      </c>
      <c r="W468" s="119">
        <v>9.8861393447546444</v>
      </c>
      <c r="X468" s="119">
        <v>1.7072964033326232</v>
      </c>
      <c r="Y468" s="119">
        <v>5.117850505954487</v>
      </c>
      <c r="Z468" s="119">
        <v>14.477539556523208</v>
      </c>
      <c r="AA468" s="119">
        <v>14.600990073563556</v>
      </c>
      <c r="AB468" s="119">
        <v>0.11261699301181823</v>
      </c>
      <c r="AC468" s="119">
        <v>0.51228481588726538</v>
      </c>
      <c r="AD468" s="119">
        <v>14.765425777972071</v>
      </c>
      <c r="AE468" s="119">
        <v>30.168852129829133</v>
      </c>
      <c r="AF468" s="119">
        <v>3.3616720944666749</v>
      </c>
      <c r="AG468" s="138"/>
      <c r="AI468" s="122" t="s">
        <v>2977</v>
      </c>
      <c r="AJ468" s="122" t="s">
        <v>2356</v>
      </c>
    </row>
    <row r="469" spans="1:36" s="122" customFormat="1" ht="11.25" customHeight="1" x14ac:dyDescent="0.2">
      <c r="A469" s="96" t="s">
        <v>89</v>
      </c>
      <c r="B469" s="98" t="s">
        <v>3600</v>
      </c>
      <c r="C469" s="98" t="s">
        <v>2977</v>
      </c>
      <c r="D469" s="98" t="s">
        <v>2356</v>
      </c>
      <c r="E469" s="99" t="s">
        <v>3601</v>
      </c>
      <c r="F469" s="100" t="s">
        <v>87</v>
      </c>
      <c r="G469" s="100" t="s">
        <v>87</v>
      </c>
      <c r="H469" s="100" t="s">
        <v>88</v>
      </c>
      <c r="I469" s="97">
        <v>0</v>
      </c>
      <c r="J469" s="97">
        <v>0</v>
      </c>
      <c r="K469" s="97">
        <v>9236.65</v>
      </c>
      <c r="L469" s="97">
        <v>9236.65</v>
      </c>
      <c r="M469" s="119">
        <v>9236.65</v>
      </c>
      <c r="N469" s="119">
        <v>147.43477535280519</v>
      </c>
      <c r="O469" s="120" t="s">
        <v>44</v>
      </c>
      <c r="P469" s="121">
        <v>8.4127975973987482E-6</v>
      </c>
      <c r="Q469" s="119">
        <v>8.4783659381252843</v>
      </c>
      <c r="R469" s="119">
        <v>5.0870195628751702</v>
      </c>
      <c r="S469" s="119">
        <v>8.4783659381252843</v>
      </c>
      <c r="T469" s="119">
        <v>3.3913463752501136</v>
      </c>
      <c r="U469" s="119">
        <v>10.17403912575034</v>
      </c>
      <c r="V469" s="119">
        <v>17.114970717383532</v>
      </c>
      <c r="W469" s="119">
        <v>9.8861393447546444</v>
      </c>
      <c r="X469" s="119">
        <v>1.7072964033326232</v>
      </c>
      <c r="Y469" s="119">
        <v>5.117850505954487</v>
      </c>
      <c r="Z469" s="119">
        <v>14.477539556523208</v>
      </c>
      <c r="AA469" s="119">
        <v>14.600990073563556</v>
      </c>
      <c r="AB469" s="119">
        <v>0.11261699301181823</v>
      </c>
      <c r="AC469" s="119">
        <v>0.51228481588726538</v>
      </c>
      <c r="AD469" s="119">
        <v>14.765425777972071</v>
      </c>
      <c r="AE469" s="119">
        <v>30.168852129829133</v>
      </c>
      <c r="AF469" s="119">
        <v>3.3616720944666749</v>
      </c>
      <c r="AG469" s="138"/>
      <c r="AI469" s="122" t="s">
        <v>2977</v>
      </c>
      <c r="AJ469" s="122" t="s">
        <v>2356</v>
      </c>
    </row>
    <row r="470" spans="1:36" s="122" customFormat="1" ht="11.25" customHeight="1" x14ac:dyDescent="0.2">
      <c r="A470" s="96" t="s">
        <v>89</v>
      </c>
      <c r="B470" s="98" t="s">
        <v>3602</v>
      </c>
      <c r="C470" s="98" t="s">
        <v>2977</v>
      </c>
      <c r="D470" s="98" t="s">
        <v>2356</v>
      </c>
      <c r="E470" s="99" t="s">
        <v>3603</v>
      </c>
      <c r="F470" s="100" t="s">
        <v>87</v>
      </c>
      <c r="G470" s="100" t="s">
        <v>87</v>
      </c>
      <c r="H470" s="100" t="s">
        <v>88</v>
      </c>
      <c r="I470" s="97">
        <v>0</v>
      </c>
      <c r="J470" s="97">
        <v>0</v>
      </c>
      <c r="K470" s="97">
        <v>33810.800000000003</v>
      </c>
      <c r="L470" s="97">
        <v>33810.800000000003</v>
      </c>
      <c r="M470" s="119">
        <v>33810.800000000003</v>
      </c>
      <c r="N470" s="119">
        <v>539.68567635437375</v>
      </c>
      <c r="O470" s="120" t="s">
        <v>44</v>
      </c>
      <c r="P470" s="121">
        <v>3.079508447393044E-5</v>
      </c>
      <c r="Q470" s="119">
        <v>31.035097688097562</v>
      </c>
      <c r="R470" s="119">
        <v>18.62105861285854</v>
      </c>
      <c r="S470" s="119">
        <v>31.035097688097562</v>
      </c>
      <c r="T470" s="119">
        <v>12.414039075239025</v>
      </c>
      <c r="U470" s="119">
        <v>37.242117225717081</v>
      </c>
      <c r="V470" s="119">
        <v>62.649429385254514</v>
      </c>
      <c r="W470" s="119">
        <v>36.188258747233071</v>
      </c>
      <c r="X470" s="119">
        <v>6.2495663724184265</v>
      </c>
      <c r="Y470" s="119">
        <v>18.73391542244493</v>
      </c>
      <c r="Z470" s="119">
        <v>52.995100435514487</v>
      </c>
      <c r="AA470" s="119">
        <v>53.446991623504481</v>
      </c>
      <c r="AB470" s="119">
        <v>0.41223502323071504</v>
      </c>
      <c r="AC470" s="119">
        <v>1.8752209354041944</v>
      </c>
      <c r="AD470" s="119">
        <v>54.048909279214662</v>
      </c>
      <c r="AE470" s="119">
        <v>110.43322260681381</v>
      </c>
      <c r="AF470" s="119">
        <v>12.305416233330682</v>
      </c>
      <c r="AG470" s="138"/>
      <c r="AI470" s="122" t="s">
        <v>2977</v>
      </c>
      <c r="AJ470" s="122" t="s">
        <v>2356</v>
      </c>
    </row>
    <row r="471" spans="1:36" s="122" customFormat="1" ht="11.25" customHeight="1" x14ac:dyDescent="0.2">
      <c r="A471" s="96" t="s">
        <v>89</v>
      </c>
      <c r="B471" s="98">
        <v>612001313731</v>
      </c>
      <c r="C471" s="98" t="s">
        <v>2977</v>
      </c>
      <c r="D471" s="98" t="s">
        <v>2356</v>
      </c>
      <c r="E471" s="99" t="s">
        <v>3604</v>
      </c>
      <c r="F471" s="100" t="s">
        <v>87</v>
      </c>
      <c r="G471" s="100" t="s">
        <v>87</v>
      </c>
      <c r="H471" s="100" t="s">
        <v>88</v>
      </c>
      <c r="I471" s="97">
        <v>0</v>
      </c>
      <c r="J471" s="97">
        <v>0</v>
      </c>
      <c r="K471" s="97">
        <v>9236.6200000000008</v>
      </c>
      <c r="L471" s="97">
        <v>9236.6200000000008</v>
      </c>
      <c r="M471" s="119">
        <v>9236.6200000000008</v>
      </c>
      <c r="N471" s="119">
        <v>147.43429649485776</v>
      </c>
      <c r="O471" s="120" t="s">
        <v>44</v>
      </c>
      <c r="P471" s="121">
        <v>8.4127702732143411E-6</v>
      </c>
      <c r="Q471" s="119">
        <v>8.4783384009794442</v>
      </c>
      <c r="R471" s="119">
        <v>5.0870030405876667</v>
      </c>
      <c r="S471" s="119">
        <v>8.4783384009794442</v>
      </c>
      <c r="T471" s="119">
        <v>3.3913353603917775</v>
      </c>
      <c r="U471" s="119">
        <v>10.174006081175333</v>
      </c>
      <c r="V471" s="119">
        <v>17.114915129143043</v>
      </c>
      <c r="W471" s="119">
        <v>9.8861072352582013</v>
      </c>
      <c r="X471" s="119">
        <v>1.7072908581520549</v>
      </c>
      <c r="Y471" s="119">
        <v>5.1178338835302126</v>
      </c>
      <c r="Z471" s="119">
        <v>14.477492534476616</v>
      </c>
      <c r="AA471" s="119">
        <v>14.600942650558226</v>
      </c>
      <c r="AB471" s="119">
        <v>0.11261662723961834</v>
      </c>
      <c r="AC471" s="119">
        <v>0.51228315202163499</v>
      </c>
      <c r="AD471" s="119">
        <v>14.765377820890953</v>
      </c>
      <c r="AE471" s="119">
        <v>30.168754143485184</v>
      </c>
      <c r="AF471" s="119">
        <v>3.361661175988349</v>
      </c>
      <c r="AG471" s="138"/>
      <c r="AI471" s="122" t="s">
        <v>2977</v>
      </c>
      <c r="AJ471" s="122" t="s">
        <v>2356</v>
      </c>
    </row>
    <row r="472" spans="1:36" s="122" customFormat="1" ht="11.25" customHeight="1" x14ac:dyDescent="0.2">
      <c r="A472" s="96" t="s">
        <v>89</v>
      </c>
      <c r="B472" s="98" t="s">
        <v>3605</v>
      </c>
      <c r="C472" s="98" t="s">
        <v>2977</v>
      </c>
      <c r="D472" s="98" t="s">
        <v>2356</v>
      </c>
      <c r="E472" s="99" t="s">
        <v>3606</v>
      </c>
      <c r="F472" s="100" t="s">
        <v>87</v>
      </c>
      <c r="G472" s="100" t="s">
        <v>87</v>
      </c>
      <c r="H472" s="100" t="s">
        <v>88</v>
      </c>
      <c r="I472" s="97">
        <v>0</v>
      </c>
      <c r="J472" s="97">
        <v>0</v>
      </c>
      <c r="K472" s="97">
        <v>9236.65</v>
      </c>
      <c r="L472" s="97">
        <v>9236.65</v>
      </c>
      <c r="M472" s="119">
        <v>9236.65</v>
      </c>
      <c r="N472" s="119">
        <v>147.43477535280519</v>
      </c>
      <c r="O472" s="120" t="s">
        <v>44</v>
      </c>
      <c r="P472" s="121">
        <v>8.4127975973987482E-6</v>
      </c>
      <c r="Q472" s="119">
        <v>8.4783659381252843</v>
      </c>
      <c r="R472" s="119">
        <v>5.0870195628751702</v>
      </c>
      <c r="S472" s="119">
        <v>8.4783659381252843</v>
      </c>
      <c r="T472" s="119">
        <v>3.3913463752501136</v>
      </c>
      <c r="U472" s="119">
        <v>10.17403912575034</v>
      </c>
      <c r="V472" s="119">
        <v>17.114970717383532</v>
      </c>
      <c r="W472" s="119">
        <v>9.8861393447546444</v>
      </c>
      <c r="X472" s="119">
        <v>1.7072964033326232</v>
      </c>
      <c r="Y472" s="119">
        <v>5.117850505954487</v>
      </c>
      <c r="Z472" s="119">
        <v>14.477539556523208</v>
      </c>
      <c r="AA472" s="119">
        <v>14.600990073563556</v>
      </c>
      <c r="AB472" s="119">
        <v>0.11261699301181823</v>
      </c>
      <c r="AC472" s="119">
        <v>0.51228481588726538</v>
      </c>
      <c r="AD472" s="119">
        <v>14.765425777972071</v>
      </c>
      <c r="AE472" s="119">
        <v>30.168852129829133</v>
      </c>
      <c r="AF472" s="119">
        <v>3.3616720944666749</v>
      </c>
      <c r="AG472" s="138"/>
      <c r="AI472" s="122" t="s">
        <v>2977</v>
      </c>
      <c r="AJ472" s="122" t="s">
        <v>2356</v>
      </c>
    </row>
    <row r="473" spans="1:36" s="122" customFormat="1" ht="11.25" customHeight="1" x14ac:dyDescent="0.2">
      <c r="A473" s="96" t="s">
        <v>89</v>
      </c>
      <c r="B473" s="98" t="s">
        <v>3607</v>
      </c>
      <c r="C473" s="98" t="s">
        <v>2977</v>
      </c>
      <c r="D473" s="98" t="s">
        <v>2356</v>
      </c>
      <c r="E473" s="99" t="s">
        <v>3608</v>
      </c>
      <c r="F473" s="100" t="s">
        <v>87</v>
      </c>
      <c r="G473" s="100" t="s">
        <v>87</v>
      </c>
      <c r="H473" s="100" t="s">
        <v>88</v>
      </c>
      <c r="I473" s="97">
        <v>0</v>
      </c>
      <c r="J473" s="97">
        <v>0</v>
      </c>
      <c r="K473" s="97">
        <v>9236.65</v>
      </c>
      <c r="L473" s="97">
        <v>9236.65</v>
      </c>
      <c r="M473" s="119">
        <v>9236.65</v>
      </c>
      <c r="N473" s="119">
        <v>147.43477535280519</v>
      </c>
      <c r="O473" s="120" t="s">
        <v>44</v>
      </c>
      <c r="P473" s="121">
        <v>8.4127975973987482E-6</v>
      </c>
      <c r="Q473" s="119">
        <v>8.4783659381252843</v>
      </c>
      <c r="R473" s="119">
        <v>5.0870195628751702</v>
      </c>
      <c r="S473" s="119">
        <v>8.4783659381252843</v>
      </c>
      <c r="T473" s="119">
        <v>3.3913463752501136</v>
      </c>
      <c r="U473" s="119">
        <v>10.17403912575034</v>
      </c>
      <c r="V473" s="119">
        <v>17.114970717383532</v>
      </c>
      <c r="W473" s="119">
        <v>9.8861393447546444</v>
      </c>
      <c r="X473" s="119">
        <v>1.7072964033326232</v>
      </c>
      <c r="Y473" s="119">
        <v>5.117850505954487</v>
      </c>
      <c r="Z473" s="119">
        <v>14.477539556523208</v>
      </c>
      <c r="AA473" s="119">
        <v>14.600990073563556</v>
      </c>
      <c r="AB473" s="119">
        <v>0.11261699301181823</v>
      </c>
      <c r="AC473" s="119">
        <v>0.51228481588726538</v>
      </c>
      <c r="AD473" s="119">
        <v>14.765425777972071</v>
      </c>
      <c r="AE473" s="119">
        <v>30.168852129829133</v>
      </c>
      <c r="AF473" s="119">
        <v>3.3616720944666749</v>
      </c>
      <c r="AG473" s="138"/>
      <c r="AI473" s="122" t="s">
        <v>2977</v>
      </c>
      <c r="AJ473" s="122" t="s">
        <v>2356</v>
      </c>
    </row>
    <row r="474" spans="1:36" s="122" customFormat="1" ht="11.25" customHeight="1" x14ac:dyDescent="0.2">
      <c r="A474" s="96" t="s">
        <v>89</v>
      </c>
      <c r="B474" s="98" t="s">
        <v>3609</v>
      </c>
      <c r="C474" s="98" t="s">
        <v>2977</v>
      </c>
      <c r="D474" s="98" t="s">
        <v>2356</v>
      </c>
      <c r="E474" s="99" t="s">
        <v>3610</v>
      </c>
      <c r="F474" s="100" t="s">
        <v>87</v>
      </c>
      <c r="G474" s="100" t="s">
        <v>87</v>
      </c>
      <c r="H474" s="100" t="s">
        <v>88</v>
      </c>
      <c r="I474" s="97">
        <v>0</v>
      </c>
      <c r="J474" s="97">
        <v>0</v>
      </c>
      <c r="K474" s="97">
        <v>9236.64</v>
      </c>
      <c r="L474" s="97">
        <v>9236.64</v>
      </c>
      <c r="M474" s="119">
        <v>9236.64</v>
      </c>
      <c r="N474" s="119">
        <v>147.43461573348938</v>
      </c>
      <c r="O474" s="120" t="s">
        <v>44</v>
      </c>
      <c r="P474" s="121">
        <v>8.4127884893372786E-6</v>
      </c>
      <c r="Q474" s="119">
        <v>8.4783567590766697</v>
      </c>
      <c r="R474" s="119">
        <v>5.0870140554460024</v>
      </c>
      <c r="S474" s="119">
        <v>8.4783567590766697</v>
      </c>
      <c r="T474" s="119">
        <v>3.3913427036306678</v>
      </c>
      <c r="U474" s="119">
        <v>10.174028110892005</v>
      </c>
      <c r="V474" s="119">
        <v>17.114952187970033</v>
      </c>
      <c r="W474" s="119">
        <v>9.8861286415891634</v>
      </c>
      <c r="X474" s="119">
        <v>1.7072945549391005</v>
      </c>
      <c r="Y474" s="119">
        <v>5.1178449651463946</v>
      </c>
      <c r="Z474" s="119">
        <v>14.477523882507677</v>
      </c>
      <c r="AA474" s="119">
        <v>14.600974265895111</v>
      </c>
      <c r="AB474" s="119">
        <v>0.11261687108775159</v>
      </c>
      <c r="AC474" s="119">
        <v>0.51228426126538851</v>
      </c>
      <c r="AD474" s="119">
        <v>14.765409792278364</v>
      </c>
      <c r="AE474" s="119">
        <v>30.168819467714481</v>
      </c>
      <c r="AF474" s="119">
        <v>3.3616684549738993</v>
      </c>
      <c r="AG474" s="138"/>
      <c r="AI474" s="122" t="s">
        <v>2977</v>
      </c>
      <c r="AJ474" s="122" t="s">
        <v>2356</v>
      </c>
    </row>
    <row r="475" spans="1:36" s="122" customFormat="1" ht="11.25" customHeight="1" x14ac:dyDescent="0.2">
      <c r="A475" s="96" t="s">
        <v>89</v>
      </c>
      <c r="B475" s="98" t="s">
        <v>3611</v>
      </c>
      <c r="C475" s="98" t="s">
        <v>2977</v>
      </c>
      <c r="D475" s="98" t="s">
        <v>2356</v>
      </c>
      <c r="E475" s="99" t="s">
        <v>3612</v>
      </c>
      <c r="F475" s="100" t="s">
        <v>87</v>
      </c>
      <c r="G475" s="100" t="s">
        <v>87</v>
      </c>
      <c r="H475" s="100" t="s">
        <v>88</v>
      </c>
      <c r="I475" s="97">
        <v>0</v>
      </c>
      <c r="J475" s="97">
        <v>0</v>
      </c>
      <c r="K475" s="97">
        <v>9236.65</v>
      </c>
      <c r="L475" s="97">
        <v>9236.65</v>
      </c>
      <c r="M475" s="119">
        <v>9236.65</v>
      </c>
      <c r="N475" s="119">
        <v>147.43477535280519</v>
      </c>
      <c r="O475" s="120" t="s">
        <v>44</v>
      </c>
      <c r="P475" s="121">
        <v>8.4127975973987482E-6</v>
      </c>
      <c r="Q475" s="119">
        <v>8.4783659381252843</v>
      </c>
      <c r="R475" s="119">
        <v>5.0870195628751702</v>
      </c>
      <c r="S475" s="119">
        <v>8.4783659381252843</v>
      </c>
      <c r="T475" s="119">
        <v>3.3913463752501136</v>
      </c>
      <c r="U475" s="119">
        <v>10.17403912575034</v>
      </c>
      <c r="V475" s="119">
        <v>17.114970717383532</v>
      </c>
      <c r="W475" s="119">
        <v>9.8861393447546444</v>
      </c>
      <c r="X475" s="119">
        <v>1.7072964033326232</v>
      </c>
      <c r="Y475" s="119">
        <v>5.117850505954487</v>
      </c>
      <c r="Z475" s="119">
        <v>14.477539556523208</v>
      </c>
      <c r="AA475" s="119">
        <v>14.600990073563556</v>
      </c>
      <c r="AB475" s="119">
        <v>0.11261699301181823</v>
      </c>
      <c r="AC475" s="119">
        <v>0.51228481588726538</v>
      </c>
      <c r="AD475" s="119">
        <v>14.765425777972071</v>
      </c>
      <c r="AE475" s="119">
        <v>30.168852129829133</v>
      </c>
      <c r="AF475" s="119">
        <v>3.3616720944666749</v>
      </c>
      <c r="AG475" s="138"/>
      <c r="AI475" s="122" t="s">
        <v>2977</v>
      </c>
      <c r="AJ475" s="122" t="s">
        <v>2356</v>
      </c>
    </row>
    <row r="476" spans="1:36" s="122" customFormat="1" ht="11.25" customHeight="1" x14ac:dyDescent="0.2">
      <c r="A476" s="96" t="s">
        <v>89</v>
      </c>
      <c r="B476" s="98">
        <v>612001313743</v>
      </c>
      <c r="C476" s="98" t="s">
        <v>2977</v>
      </c>
      <c r="D476" s="98" t="s">
        <v>2356</v>
      </c>
      <c r="E476" s="99" t="s">
        <v>3613</v>
      </c>
      <c r="F476" s="100" t="s">
        <v>87</v>
      </c>
      <c r="G476" s="100" t="s">
        <v>87</v>
      </c>
      <c r="H476" s="100" t="s">
        <v>88</v>
      </c>
      <c r="I476" s="97">
        <v>0</v>
      </c>
      <c r="J476" s="97">
        <v>0</v>
      </c>
      <c r="K476" s="97">
        <v>33810.83</v>
      </c>
      <c r="L476" s="97">
        <v>33810.83</v>
      </c>
      <c r="M476" s="119">
        <v>33810.83</v>
      </c>
      <c r="N476" s="119">
        <v>539.6861552123213</v>
      </c>
      <c r="O476" s="120" t="s">
        <v>44</v>
      </c>
      <c r="P476" s="121">
        <v>3.0795111798114853E-5</v>
      </c>
      <c r="Q476" s="119">
        <v>31.035125225243409</v>
      </c>
      <c r="R476" s="119">
        <v>18.621075135146047</v>
      </c>
      <c r="S476" s="119">
        <v>31.035125225243409</v>
      </c>
      <c r="T476" s="119">
        <v>12.414050090097364</v>
      </c>
      <c r="U476" s="119">
        <v>37.242150270292093</v>
      </c>
      <c r="V476" s="119">
        <v>62.649484973495007</v>
      </c>
      <c r="W476" s="119">
        <v>36.188290856729516</v>
      </c>
      <c r="X476" s="119">
        <v>6.2495719175989963</v>
      </c>
      <c r="Y476" s="119">
        <v>18.733932044869206</v>
      </c>
      <c r="Z476" s="119">
        <v>52.995147457561089</v>
      </c>
      <c r="AA476" s="119">
        <v>53.447039046509822</v>
      </c>
      <c r="AB476" s="119">
        <v>0.41223538900291495</v>
      </c>
      <c r="AC476" s="119">
        <v>1.8752225992698253</v>
      </c>
      <c r="AD476" s="119">
        <v>54.048957236295792</v>
      </c>
      <c r="AE476" s="119">
        <v>110.43332059315779</v>
      </c>
      <c r="AF476" s="119">
        <v>12.30542715180901</v>
      </c>
      <c r="AG476" s="138"/>
      <c r="AI476" s="122" t="s">
        <v>2977</v>
      </c>
      <c r="AJ476" s="122" t="s">
        <v>2356</v>
      </c>
    </row>
    <row r="477" spans="1:36" s="122" customFormat="1" ht="11.25" customHeight="1" x14ac:dyDescent="0.2">
      <c r="A477" s="96" t="s">
        <v>89</v>
      </c>
      <c r="B477" s="98">
        <v>612001313744</v>
      </c>
      <c r="C477" s="98" t="s">
        <v>2977</v>
      </c>
      <c r="D477" s="98" t="s">
        <v>2356</v>
      </c>
      <c r="E477" s="99" t="s">
        <v>3614</v>
      </c>
      <c r="F477" s="100" t="s">
        <v>87</v>
      </c>
      <c r="G477" s="100" t="s">
        <v>87</v>
      </c>
      <c r="H477" s="100" t="s">
        <v>88</v>
      </c>
      <c r="I477" s="97">
        <v>0</v>
      </c>
      <c r="J477" s="97">
        <v>0</v>
      </c>
      <c r="K477" s="97">
        <v>9107.14</v>
      </c>
      <c r="L477" s="97">
        <v>9107.14</v>
      </c>
      <c r="M477" s="119">
        <v>9107.14</v>
      </c>
      <c r="N477" s="119">
        <v>145.3675455935373</v>
      </c>
      <c r="O477" s="120" t="s">
        <v>44</v>
      </c>
      <c r="P477" s="121">
        <v>8.2948390933048268E-6</v>
      </c>
      <c r="Q477" s="119">
        <v>8.3594880795243185</v>
      </c>
      <c r="R477" s="119">
        <v>5.0156928477145915</v>
      </c>
      <c r="S477" s="119">
        <v>8.3594880795243185</v>
      </c>
      <c r="T477" s="119">
        <v>3.343795231809727</v>
      </c>
      <c r="U477" s="119">
        <v>10.031385695429183</v>
      </c>
      <c r="V477" s="119">
        <v>16.874996283188409</v>
      </c>
      <c r="W477" s="119">
        <v>9.747522648599741</v>
      </c>
      <c r="X477" s="119">
        <v>1.6833578588175004</v>
      </c>
      <c r="Y477" s="119">
        <v>5.0460915003597995</v>
      </c>
      <c r="Z477" s="119">
        <v>14.274545381366053</v>
      </c>
      <c r="AA477" s="119">
        <v>14.396264959541998</v>
      </c>
      <c r="AB477" s="119">
        <v>0.11103795442478065</v>
      </c>
      <c r="AC477" s="119">
        <v>0.50510190796008836</v>
      </c>
      <c r="AD477" s="119">
        <v>14.558395058771367</v>
      </c>
      <c r="AE477" s="119">
        <v>29.745845082974029</v>
      </c>
      <c r="AF477" s="119">
        <v>3.3145370235313916</v>
      </c>
      <c r="AG477" s="138"/>
      <c r="AI477" s="122" t="s">
        <v>2977</v>
      </c>
      <c r="AJ477" s="122" t="s">
        <v>2356</v>
      </c>
    </row>
    <row r="478" spans="1:36" s="122" customFormat="1" ht="11.25" customHeight="1" x14ac:dyDescent="0.2">
      <c r="A478" s="96" t="s">
        <v>89</v>
      </c>
      <c r="B478" s="98" t="s">
        <v>3615</v>
      </c>
      <c r="C478" s="98" t="s">
        <v>2977</v>
      </c>
      <c r="D478" s="98" t="s">
        <v>2356</v>
      </c>
      <c r="E478" s="99" t="s">
        <v>3616</v>
      </c>
      <c r="F478" s="100" t="s">
        <v>87</v>
      </c>
      <c r="G478" s="100" t="s">
        <v>87</v>
      </c>
      <c r="H478" s="100" t="s">
        <v>88</v>
      </c>
      <c r="I478" s="97">
        <v>0</v>
      </c>
      <c r="J478" s="97">
        <v>0</v>
      </c>
      <c r="K478" s="97">
        <v>33810.800000000003</v>
      </c>
      <c r="L478" s="97">
        <v>33810.800000000003</v>
      </c>
      <c r="M478" s="119">
        <v>33810.800000000003</v>
      </c>
      <c r="N478" s="119">
        <v>539.68567635437375</v>
      </c>
      <c r="O478" s="120" t="s">
        <v>44</v>
      </c>
      <c r="P478" s="121">
        <v>3.079508447393044E-5</v>
      </c>
      <c r="Q478" s="119">
        <v>31.035097688097562</v>
      </c>
      <c r="R478" s="119">
        <v>18.62105861285854</v>
      </c>
      <c r="S478" s="119">
        <v>31.035097688097562</v>
      </c>
      <c r="T478" s="119">
        <v>12.414039075239025</v>
      </c>
      <c r="U478" s="119">
        <v>37.242117225717081</v>
      </c>
      <c r="V478" s="119">
        <v>62.649429385254514</v>
      </c>
      <c r="W478" s="119">
        <v>36.188258747233071</v>
      </c>
      <c r="X478" s="119">
        <v>6.2495663724184265</v>
      </c>
      <c r="Y478" s="119">
        <v>18.73391542244493</v>
      </c>
      <c r="Z478" s="119">
        <v>52.995100435514487</v>
      </c>
      <c r="AA478" s="119">
        <v>53.446991623504481</v>
      </c>
      <c r="AB478" s="119">
        <v>0.41223502323071504</v>
      </c>
      <c r="AC478" s="119">
        <v>1.8752209354041944</v>
      </c>
      <c r="AD478" s="119">
        <v>54.048909279214662</v>
      </c>
      <c r="AE478" s="119">
        <v>110.43322260681381</v>
      </c>
      <c r="AF478" s="119">
        <v>12.305416233330682</v>
      </c>
      <c r="AG478" s="138"/>
      <c r="AI478" s="122" t="s">
        <v>2977</v>
      </c>
      <c r="AJ478" s="122" t="s">
        <v>2356</v>
      </c>
    </row>
    <row r="479" spans="1:36" s="122" customFormat="1" ht="11.25" customHeight="1" x14ac:dyDescent="0.2">
      <c r="A479" s="96" t="s">
        <v>89</v>
      </c>
      <c r="B479" s="98" t="s">
        <v>3617</v>
      </c>
      <c r="C479" s="98" t="s">
        <v>2977</v>
      </c>
      <c r="D479" s="98" t="s">
        <v>2356</v>
      </c>
      <c r="E479" s="99" t="s">
        <v>3618</v>
      </c>
      <c r="F479" s="100" t="s">
        <v>87</v>
      </c>
      <c r="G479" s="100" t="s">
        <v>87</v>
      </c>
      <c r="H479" s="100" t="s">
        <v>88</v>
      </c>
      <c r="I479" s="97">
        <v>0</v>
      </c>
      <c r="J479" s="97">
        <v>0</v>
      </c>
      <c r="K479" s="97">
        <v>9236.65</v>
      </c>
      <c r="L479" s="97">
        <v>9236.65</v>
      </c>
      <c r="M479" s="119">
        <v>9236.65</v>
      </c>
      <c r="N479" s="119">
        <v>147.43477535280519</v>
      </c>
      <c r="O479" s="120" t="s">
        <v>44</v>
      </c>
      <c r="P479" s="121">
        <v>8.4127975973987482E-6</v>
      </c>
      <c r="Q479" s="119">
        <v>8.4783659381252843</v>
      </c>
      <c r="R479" s="119">
        <v>5.0870195628751702</v>
      </c>
      <c r="S479" s="119">
        <v>8.4783659381252843</v>
      </c>
      <c r="T479" s="119">
        <v>3.3913463752501136</v>
      </c>
      <c r="U479" s="119">
        <v>10.17403912575034</v>
      </c>
      <c r="V479" s="119">
        <v>17.114970717383532</v>
      </c>
      <c r="W479" s="119">
        <v>9.8861393447546444</v>
      </c>
      <c r="X479" s="119">
        <v>1.7072964033326232</v>
      </c>
      <c r="Y479" s="119">
        <v>5.117850505954487</v>
      </c>
      <c r="Z479" s="119">
        <v>14.477539556523208</v>
      </c>
      <c r="AA479" s="119">
        <v>14.600990073563556</v>
      </c>
      <c r="AB479" s="119">
        <v>0.11261699301181823</v>
      </c>
      <c r="AC479" s="119">
        <v>0.51228481588726538</v>
      </c>
      <c r="AD479" s="119">
        <v>14.765425777972071</v>
      </c>
      <c r="AE479" s="119">
        <v>30.168852129829133</v>
      </c>
      <c r="AF479" s="119">
        <v>3.3616720944666749</v>
      </c>
      <c r="AG479" s="138"/>
      <c r="AI479" s="122" t="s">
        <v>2977</v>
      </c>
      <c r="AJ479" s="122" t="s">
        <v>2356</v>
      </c>
    </row>
    <row r="480" spans="1:36" s="122" customFormat="1" ht="11.25" customHeight="1" x14ac:dyDescent="0.2">
      <c r="A480" s="96" t="s">
        <v>89</v>
      </c>
      <c r="B480" s="98" t="s">
        <v>3619</v>
      </c>
      <c r="C480" s="98" t="s">
        <v>2977</v>
      </c>
      <c r="D480" s="98" t="s">
        <v>2356</v>
      </c>
      <c r="E480" s="99" t="s">
        <v>3620</v>
      </c>
      <c r="F480" s="100" t="s">
        <v>87</v>
      </c>
      <c r="G480" s="100" t="s">
        <v>87</v>
      </c>
      <c r="H480" s="100" t="s">
        <v>88</v>
      </c>
      <c r="I480" s="97">
        <v>0</v>
      </c>
      <c r="J480" s="97">
        <v>0</v>
      </c>
      <c r="K480" s="97">
        <v>34882.26</v>
      </c>
      <c r="L480" s="97">
        <v>34882.26</v>
      </c>
      <c r="M480" s="119">
        <v>34882.26</v>
      </c>
      <c r="N480" s="119">
        <v>556.78824756791073</v>
      </c>
      <c r="O480" s="120" t="s">
        <v>44</v>
      </c>
      <c r="P480" s="121">
        <v>3.177097682816156E-5</v>
      </c>
      <c r="Q480" s="119">
        <v>32.018596030901904</v>
      </c>
      <c r="R480" s="119">
        <v>19.211157618541144</v>
      </c>
      <c r="S480" s="119">
        <v>32.018596030901904</v>
      </c>
      <c r="T480" s="119">
        <v>12.807438412360762</v>
      </c>
      <c r="U480" s="119">
        <v>38.422315237082287</v>
      </c>
      <c r="V480" s="119">
        <v>64.63478192376661</v>
      </c>
      <c r="W480" s="119">
        <v>37.335060115946924</v>
      </c>
      <c r="X480" s="119">
        <v>6.4476143448234406</v>
      </c>
      <c r="Y480" s="119">
        <v>19.32759084623061</v>
      </c>
      <c r="Z480" s="119">
        <v>54.674508503724539</v>
      </c>
      <c r="AA480" s="119">
        <v>55.140720066632717</v>
      </c>
      <c r="AB480" s="119">
        <v>0.42529869927478325</v>
      </c>
      <c r="AC480" s="119">
        <v>1.9346464510219314</v>
      </c>
      <c r="AD480" s="119">
        <v>55.761712417156012</v>
      </c>
      <c r="AE480" s="119">
        <v>113.93283754329261</v>
      </c>
      <c r="AF480" s="119">
        <v>12.695373326252604</v>
      </c>
      <c r="AG480" s="138"/>
      <c r="AI480" s="122" t="s">
        <v>2977</v>
      </c>
      <c r="AJ480" s="122" t="s">
        <v>2356</v>
      </c>
    </row>
    <row r="481" spans="1:36" s="122" customFormat="1" ht="11.25" customHeight="1" x14ac:dyDescent="0.2">
      <c r="A481" s="96" t="s">
        <v>89</v>
      </c>
      <c r="B481" s="98" t="s">
        <v>3621</v>
      </c>
      <c r="C481" s="98" t="s">
        <v>2977</v>
      </c>
      <c r="D481" s="98" t="s">
        <v>2356</v>
      </c>
      <c r="E481" s="99" t="s">
        <v>3622</v>
      </c>
      <c r="F481" s="100" t="s">
        <v>87</v>
      </c>
      <c r="G481" s="100" t="s">
        <v>87</v>
      </c>
      <c r="H481" s="100" t="s">
        <v>88</v>
      </c>
      <c r="I481" s="97">
        <v>0</v>
      </c>
      <c r="J481" s="97">
        <v>0</v>
      </c>
      <c r="K481" s="97">
        <v>34688.230000000003</v>
      </c>
      <c r="L481" s="97">
        <v>34688.230000000003</v>
      </c>
      <c r="M481" s="119">
        <v>34688.230000000003</v>
      </c>
      <c r="N481" s="119">
        <v>553.69115398293093</v>
      </c>
      <c r="O481" s="120" t="s">
        <v>44</v>
      </c>
      <c r="P481" s="121">
        <v>3.1594253111465221E-5</v>
      </c>
      <c r="Q481" s="119">
        <v>31.840494950642892</v>
      </c>
      <c r="R481" s="119">
        <v>19.104296970385736</v>
      </c>
      <c r="S481" s="119">
        <v>31.840494950642892</v>
      </c>
      <c r="T481" s="119">
        <v>12.736197980257156</v>
      </c>
      <c r="U481" s="119">
        <v>38.208593940771472</v>
      </c>
      <c r="V481" s="119">
        <v>64.275255713691109</v>
      </c>
      <c r="W481" s="119">
        <v>37.127386596103399</v>
      </c>
      <c r="X481" s="119">
        <v>6.4117499652985463</v>
      </c>
      <c r="Y481" s="119">
        <v>19.220082546828735</v>
      </c>
      <c r="Z481" s="119">
        <v>54.370385580353826</v>
      </c>
      <c r="AA481" s="119">
        <v>54.834003875808833</v>
      </c>
      <c r="AB481" s="119">
        <v>0.42293300660979294</v>
      </c>
      <c r="AC481" s="119">
        <v>1.9238851227452722</v>
      </c>
      <c r="AD481" s="119">
        <v>55.451542002157083</v>
      </c>
      <c r="AE481" s="119">
        <v>113.29909453270429</v>
      </c>
      <c r="AF481" s="119">
        <v>12.624756247929906</v>
      </c>
      <c r="AG481" s="138"/>
      <c r="AI481" s="122" t="s">
        <v>2977</v>
      </c>
      <c r="AJ481" s="122" t="s">
        <v>2356</v>
      </c>
    </row>
    <row r="482" spans="1:36" s="122" customFormat="1" ht="11.25" customHeight="1" x14ac:dyDescent="0.2">
      <c r="A482" s="96" t="s">
        <v>89</v>
      </c>
      <c r="B482" s="98" t="s">
        <v>3623</v>
      </c>
      <c r="C482" s="98" t="s">
        <v>2977</v>
      </c>
      <c r="D482" s="98" t="s">
        <v>2356</v>
      </c>
      <c r="E482" s="99" t="s">
        <v>3624</v>
      </c>
      <c r="F482" s="100" t="s">
        <v>87</v>
      </c>
      <c r="G482" s="100" t="s">
        <v>87</v>
      </c>
      <c r="H482" s="100" t="s">
        <v>88</v>
      </c>
      <c r="I482" s="97">
        <v>0</v>
      </c>
      <c r="J482" s="97">
        <v>0</v>
      </c>
      <c r="K482" s="97">
        <v>9964.07</v>
      </c>
      <c r="L482" s="97">
        <v>9964.07</v>
      </c>
      <c r="M482" s="119">
        <v>9964.07</v>
      </c>
      <c r="N482" s="119">
        <v>159.04580362465023</v>
      </c>
      <c r="O482" s="120" t="s">
        <v>44</v>
      </c>
      <c r="P482" s="121">
        <v>9.0753362048267438E-6</v>
      </c>
      <c r="Q482" s="119">
        <v>9.1460682924107761</v>
      </c>
      <c r="R482" s="119">
        <v>5.4876409754464657</v>
      </c>
      <c r="S482" s="119">
        <v>9.1460682924107761</v>
      </c>
      <c r="T482" s="119">
        <v>3.6584273169643104</v>
      </c>
      <c r="U482" s="119">
        <v>10.975281950892931</v>
      </c>
      <c r="V482" s="119">
        <v>18.462837313956868</v>
      </c>
      <c r="W482" s="119">
        <v>10.664709008232357</v>
      </c>
      <c r="X482" s="119">
        <v>1.8417522449756667</v>
      </c>
      <c r="Y482" s="119">
        <v>5.5208999681557618</v>
      </c>
      <c r="Z482" s="119">
        <v>15.617698794364429</v>
      </c>
      <c r="AA482" s="119">
        <v>15.750871491535612</v>
      </c>
      <c r="AB482" s="119">
        <v>0.12148599346724923</v>
      </c>
      <c r="AC482" s="119">
        <v>0.55262912045360868</v>
      </c>
      <c r="AD482" s="119">
        <v>15.928257109614218</v>
      </c>
      <c r="AE482" s="119">
        <v>32.544759673828345</v>
      </c>
      <c r="AF482" s="119">
        <v>3.6264160779408723</v>
      </c>
      <c r="AG482" s="138"/>
      <c r="AI482" s="122" t="s">
        <v>2977</v>
      </c>
      <c r="AJ482" s="122" t="s">
        <v>2356</v>
      </c>
    </row>
    <row r="483" spans="1:36" s="122" customFormat="1" ht="11.25" customHeight="1" x14ac:dyDescent="0.2">
      <c r="A483" s="96" t="s">
        <v>89</v>
      </c>
      <c r="B483" s="98" t="s">
        <v>3625</v>
      </c>
      <c r="C483" s="98" t="s">
        <v>2977</v>
      </c>
      <c r="D483" s="98" t="s">
        <v>2356</v>
      </c>
      <c r="E483" s="99" t="s">
        <v>3626</v>
      </c>
      <c r="F483" s="100" t="s">
        <v>87</v>
      </c>
      <c r="G483" s="100" t="s">
        <v>87</v>
      </c>
      <c r="H483" s="100" t="s">
        <v>88</v>
      </c>
      <c r="I483" s="97">
        <v>0</v>
      </c>
      <c r="J483" s="97">
        <v>0</v>
      </c>
      <c r="K483" s="97">
        <v>9964.08</v>
      </c>
      <c r="L483" s="97">
        <v>9964.08</v>
      </c>
      <c r="M483" s="119">
        <v>9964.08</v>
      </c>
      <c r="N483" s="119">
        <v>159.04596324396607</v>
      </c>
      <c r="O483" s="120" t="s">
        <v>44</v>
      </c>
      <c r="P483" s="121">
        <v>9.0753453128882134E-6</v>
      </c>
      <c r="Q483" s="119">
        <v>9.1460774714593907</v>
      </c>
      <c r="R483" s="119">
        <v>5.4876464828756344</v>
      </c>
      <c r="S483" s="119">
        <v>9.1460774714593907</v>
      </c>
      <c r="T483" s="119">
        <v>3.6584309885837563</v>
      </c>
      <c r="U483" s="119">
        <v>10.975292965751269</v>
      </c>
      <c r="V483" s="119">
        <v>18.462855843370363</v>
      </c>
      <c r="W483" s="119">
        <v>10.66471971139784</v>
      </c>
      <c r="X483" s="119">
        <v>1.8417540933691896</v>
      </c>
      <c r="Y483" s="119">
        <v>5.5209055089638532</v>
      </c>
      <c r="Z483" s="119">
        <v>15.617714468379962</v>
      </c>
      <c r="AA483" s="119">
        <v>15.750887299204058</v>
      </c>
      <c r="AB483" s="119">
        <v>0.12148611539131587</v>
      </c>
      <c r="AC483" s="119">
        <v>0.55262967507548555</v>
      </c>
      <c r="AD483" s="119">
        <v>15.928273095307926</v>
      </c>
      <c r="AE483" s="119">
        <v>32.544792335942994</v>
      </c>
      <c r="AF483" s="119">
        <v>3.6264197174336479</v>
      </c>
      <c r="AG483" s="138"/>
      <c r="AI483" s="122" t="s">
        <v>2977</v>
      </c>
      <c r="AJ483" s="122" t="s">
        <v>2356</v>
      </c>
    </row>
    <row r="484" spans="1:36" s="122" customFormat="1" ht="11.25" customHeight="1" x14ac:dyDescent="0.2">
      <c r="A484" s="96" t="s">
        <v>89</v>
      </c>
      <c r="B484" s="98" t="s">
        <v>3627</v>
      </c>
      <c r="C484" s="98" t="s">
        <v>2977</v>
      </c>
      <c r="D484" s="98" t="s">
        <v>2356</v>
      </c>
      <c r="E484" s="99" t="s">
        <v>3628</v>
      </c>
      <c r="F484" s="100" t="s">
        <v>87</v>
      </c>
      <c r="G484" s="100" t="s">
        <v>87</v>
      </c>
      <c r="H484" s="100" t="s">
        <v>88</v>
      </c>
      <c r="I484" s="97">
        <v>0</v>
      </c>
      <c r="J484" s="97">
        <v>0</v>
      </c>
      <c r="K484" s="97">
        <v>9964.08</v>
      </c>
      <c r="L484" s="97">
        <v>9964.08</v>
      </c>
      <c r="M484" s="119">
        <v>9964.08</v>
      </c>
      <c r="N484" s="119">
        <v>159.04596324396607</v>
      </c>
      <c r="O484" s="120" t="s">
        <v>44</v>
      </c>
      <c r="P484" s="121">
        <v>9.0753453128882134E-6</v>
      </c>
      <c r="Q484" s="119">
        <v>9.1460774714593907</v>
      </c>
      <c r="R484" s="119">
        <v>5.4876464828756344</v>
      </c>
      <c r="S484" s="119">
        <v>9.1460774714593907</v>
      </c>
      <c r="T484" s="119">
        <v>3.6584309885837563</v>
      </c>
      <c r="U484" s="119">
        <v>10.975292965751269</v>
      </c>
      <c r="V484" s="119">
        <v>18.462855843370363</v>
      </c>
      <c r="W484" s="119">
        <v>10.66471971139784</v>
      </c>
      <c r="X484" s="119">
        <v>1.8417540933691896</v>
      </c>
      <c r="Y484" s="119">
        <v>5.5209055089638532</v>
      </c>
      <c r="Z484" s="119">
        <v>15.617714468379962</v>
      </c>
      <c r="AA484" s="119">
        <v>15.750887299204058</v>
      </c>
      <c r="AB484" s="119">
        <v>0.12148611539131587</v>
      </c>
      <c r="AC484" s="119">
        <v>0.55262967507548555</v>
      </c>
      <c r="AD484" s="119">
        <v>15.928273095307926</v>
      </c>
      <c r="AE484" s="119">
        <v>32.544792335942994</v>
      </c>
      <c r="AF484" s="119">
        <v>3.6264197174336479</v>
      </c>
      <c r="AG484" s="138"/>
      <c r="AI484" s="122" t="s">
        <v>2977</v>
      </c>
      <c r="AJ484" s="122" t="s">
        <v>2356</v>
      </c>
    </row>
    <row r="485" spans="1:36" s="122" customFormat="1" ht="11.25" customHeight="1" x14ac:dyDescent="0.2">
      <c r="A485" s="96" t="s">
        <v>89</v>
      </c>
      <c r="B485" s="98" t="s">
        <v>3629</v>
      </c>
      <c r="C485" s="98" t="s">
        <v>2977</v>
      </c>
      <c r="D485" s="98" t="s">
        <v>2356</v>
      </c>
      <c r="E485" s="99" t="s">
        <v>3630</v>
      </c>
      <c r="F485" s="100" t="s">
        <v>87</v>
      </c>
      <c r="G485" s="100" t="s">
        <v>87</v>
      </c>
      <c r="H485" s="100" t="s">
        <v>88</v>
      </c>
      <c r="I485" s="97">
        <v>0</v>
      </c>
      <c r="J485" s="97">
        <v>0</v>
      </c>
      <c r="K485" s="97">
        <v>34882.269999999997</v>
      </c>
      <c r="L485" s="97">
        <v>34882.269999999997</v>
      </c>
      <c r="M485" s="119">
        <v>34882.269999999997</v>
      </c>
      <c r="N485" s="119">
        <v>556.78840718722654</v>
      </c>
      <c r="O485" s="120" t="s">
        <v>44</v>
      </c>
      <c r="P485" s="121">
        <v>3.1770985936223027E-5</v>
      </c>
      <c r="Q485" s="119">
        <v>32.018605209950515</v>
      </c>
      <c r="R485" s="119">
        <v>19.211163125970309</v>
      </c>
      <c r="S485" s="119">
        <v>32.018605209950515</v>
      </c>
      <c r="T485" s="119">
        <v>12.807442083980206</v>
      </c>
      <c r="U485" s="119">
        <v>38.422326251940618</v>
      </c>
      <c r="V485" s="119">
        <v>64.634800453180105</v>
      </c>
      <c r="W485" s="119">
        <v>37.335070819112403</v>
      </c>
      <c r="X485" s="119">
        <v>6.4476161932169633</v>
      </c>
      <c r="Y485" s="119">
        <v>19.3275963870387</v>
      </c>
      <c r="Z485" s="119">
        <v>54.674524177740068</v>
      </c>
      <c r="AA485" s="119">
        <v>55.140735874301157</v>
      </c>
      <c r="AB485" s="119">
        <v>0.42529882119884982</v>
      </c>
      <c r="AC485" s="119">
        <v>1.9346470056438081</v>
      </c>
      <c r="AD485" s="119">
        <v>55.761728402849712</v>
      </c>
      <c r="AE485" s="119">
        <v>113.93287020540724</v>
      </c>
      <c r="AF485" s="119">
        <v>12.695376965745378</v>
      </c>
      <c r="AG485" s="138"/>
      <c r="AI485" s="122" t="s">
        <v>2977</v>
      </c>
      <c r="AJ485" s="122" t="s">
        <v>2356</v>
      </c>
    </row>
    <row r="486" spans="1:36" s="122" customFormat="1" ht="11.25" customHeight="1" x14ac:dyDescent="0.2">
      <c r="A486" s="96" t="s">
        <v>89</v>
      </c>
      <c r="B486" s="98" t="s">
        <v>3631</v>
      </c>
      <c r="C486" s="98" t="s">
        <v>2977</v>
      </c>
      <c r="D486" s="98" t="s">
        <v>2356</v>
      </c>
      <c r="E486" s="99" t="s">
        <v>3632</v>
      </c>
      <c r="F486" s="100" t="s">
        <v>87</v>
      </c>
      <c r="G486" s="100" t="s">
        <v>87</v>
      </c>
      <c r="H486" s="100" t="s">
        <v>88</v>
      </c>
      <c r="I486" s="97">
        <v>0</v>
      </c>
      <c r="J486" s="97">
        <v>0</v>
      </c>
      <c r="K486" s="97">
        <v>9964.08</v>
      </c>
      <c r="L486" s="97">
        <v>9964.08</v>
      </c>
      <c r="M486" s="119">
        <v>9964.08</v>
      </c>
      <c r="N486" s="119">
        <v>159.04596324396607</v>
      </c>
      <c r="O486" s="120" t="s">
        <v>44</v>
      </c>
      <c r="P486" s="121">
        <v>9.0753453128882134E-6</v>
      </c>
      <c r="Q486" s="119">
        <v>9.1460774714593907</v>
      </c>
      <c r="R486" s="119">
        <v>5.4876464828756344</v>
      </c>
      <c r="S486" s="119">
        <v>9.1460774714593907</v>
      </c>
      <c r="T486" s="119">
        <v>3.6584309885837563</v>
      </c>
      <c r="U486" s="119">
        <v>10.975292965751269</v>
      </c>
      <c r="V486" s="119">
        <v>18.462855843370363</v>
      </c>
      <c r="W486" s="119">
        <v>10.66471971139784</v>
      </c>
      <c r="X486" s="119">
        <v>1.8417540933691896</v>
      </c>
      <c r="Y486" s="119">
        <v>5.5209055089638532</v>
      </c>
      <c r="Z486" s="119">
        <v>15.617714468379962</v>
      </c>
      <c r="AA486" s="119">
        <v>15.750887299204058</v>
      </c>
      <c r="AB486" s="119">
        <v>0.12148611539131587</v>
      </c>
      <c r="AC486" s="119">
        <v>0.55262967507548555</v>
      </c>
      <c r="AD486" s="119">
        <v>15.928273095307926</v>
      </c>
      <c r="AE486" s="119">
        <v>32.544792335942994</v>
      </c>
      <c r="AF486" s="119">
        <v>3.6264197174336479</v>
      </c>
      <c r="AG486" s="138"/>
      <c r="AI486" s="122" t="s">
        <v>2977</v>
      </c>
      <c r="AJ486" s="122" t="s">
        <v>2356</v>
      </c>
    </row>
    <row r="487" spans="1:36" s="122" customFormat="1" ht="11.25" customHeight="1" x14ac:dyDescent="0.2">
      <c r="A487" s="96" t="s">
        <v>89</v>
      </c>
      <c r="B487" s="98" t="s">
        <v>3633</v>
      </c>
      <c r="C487" s="98" t="s">
        <v>2977</v>
      </c>
      <c r="D487" s="98" t="s">
        <v>2356</v>
      </c>
      <c r="E487" s="99" t="s">
        <v>3634</v>
      </c>
      <c r="F487" s="100" t="s">
        <v>87</v>
      </c>
      <c r="G487" s="100" t="s">
        <v>87</v>
      </c>
      <c r="H487" s="100" t="s">
        <v>88</v>
      </c>
      <c r="I487" s="97">
        <v>0</v>
      </c>
      <c r="J487" s="97">
        <v>0</v>
      </c>
      <c r="K487" s="97">
        <v>9236.6299999999992</v>
      </c>
      <c r="L487" s="97">
        <v>9236.6299999999992</v>
      </c>
      <c r="M487" s="119">
        <v>9236.6299999999992</v>
      </c>
      <c r="N487" s="119">
        <v>147.43445611417354</v>
      </c>
      <c r="O487" s="120" t="s">
        <v>44</v>
      </c>
      <c r="P487" s="121">
        <v>8.412779381275809E-6</v>
      </c>
      <c r="Q487" s="119">
        <v>8.4783475800280552</v>
      </c>
      <c r="R487" s="119">
        <v>5.0870085480168337</v>
      </c>
      <c r="S487" s="119">
        <v>8.4783475800280552</v>
      </c>
      <c r="T487" s="119">
        <v>3.3913390320112224</v>
      </c>
      <c r="U487" s="119">
        <v>10.174017096033667</v>
      </c>
      <c r="V487" s="119">
        <v>17.114933658556538</v>
      </c>
      <c r="W487" s="119">
        <v>9.8861179384236806</v>
      </c>
      <c r="X487" s="119">
        <v>1.7072927065455776</v>
      </c>
      <c r="Y487" s="119">
        <v>5.1178394243383032</v>
      </c>
      <c r="Z487" s="119">
        <v>14.477508208492145</v>
      </c>
      <c r="AA487" s="119">
        <v>14.600958458226668</v>
      </c>
      <c r="AB487" s="119">
        <v>0.11261674916368496</v>
      </c>
      <c r="AC487" s="119">
        <v>0.51228370664351164</v>
      </c>
      <c r="AD487" s="119">
        <v>14.765393806584658</v>
      </c>
      <c r="AE487" s="119">
        <v>30.168786805599829</v>
      </c>
      <c r="AF487" s="119">
        <v>3.3616648154811237</v>
      </c>
      <c r="AG487" s="138"/>
      <c r="AI487" s="122" t="s">
        <v>2977</v>
      </c>
      <c r="AJ487" s="122" t="s">
        <v>2356</v>
      </c>
    </row>
    <row r="488" spans="1:36" s="122" customFormat="1" ht="11.25" customHeight="1" x14ac:dyDescent="0.2">
      <c r="A488" s="96" t="s">
        <v>89</v>
      </c>
      <c r="B488" s="98" t="s">
        <v>3635</v>
      </c>
      <c r="C488" s="98" t="s">
        <v>2977</v>
      </c>
      <c r="D488" s="98" t="s">
        <v>2356</v>
      </c>
      <c r="E488" s="99" t="s">
        <v>3636</v>
      </c>
      <c r="F488" s="100" t="s">
        <v>87</v>
      </c>
      <c r="G488" s="100" t="s">
        <v>87</v>
      </c>
      <c r="H488" s="100" t="s">
        <v>88</v>
      </c>
      <c r="I488" s="97">
        <v>0</v>
      </c>
      <c r="J488" s="97">
        <v>0</v>
      </c>
      <c r="K488" s="97">
        <v>9236.65</v>
      </c>
      <c r="L488" s="97">
        <v>9236.65</v>
      </c>
      <c r="M488" s="119">
        <v>9236.65</v>
      </c>
      <c r="N488" s="119">
        <v>147.43477535280519</v>
      </c>
      <c r="O488" s="120" t="s">
        <v>44</v>
      </c>
      <c r="P488" s="121">
        <v>8.4127975973987482E-6</v>
      </c>
      <c r="Q488" s="119">
        <v>8.4783659381252843</v>
      </c>
      <c r="R488" s="119">
        <v>5.0870195628751702</v>
      </c>
      <c r="S488" s="119">
        <v>8.4783659381252843</v>
      </c>
      <c r="T488" s="119">
        <v>3.3913463752501136</v>
      </c>
      <c r="U488" s="119">
        <v>10.17403912575034</v>
      </c>
      <c r="V488" s="119">
        <v>17.114970717383532</v>
      </c>
      <c r="W488" s="119">
        <v>9.8861393447546444</v>
      </c>
      <c r="X488" s="119">
        <v>1.7072964033326232</v>
      </c>
      <c r="Y488" s="119">
        <v>5.117850505954487</v>
      </c>
      <c r="Z488" s="119">
        <v>14.477539556523208</v>
      </c>
      <c r="AA488" s="119">
        <v>14.600990073563556</v>
      </c>
      <c r="AB488" s="119">
        <v>0.11261699301181823</v>
      </c>
      <c r="AC488" s="119">
        <v>0.51228481588726538</v>
      </c>
      <c r="AD488" s="119">
        <v>14.765425777972071</v>
      </c>
      <c r="AE488" s="119">
        <v>30.168852129829133</v>
      </c>
      <c r="AF488" s="119">
        <v>3.3616720944666749</v>
      </c>
      <c r="AG488" s="138"/>
      <c r="AI488" s="122" t="s">
        <v>2977</v>
      </c>
      <c r="AJ488" s="122" t="s">
        <v>2356</v>
      </c>
    </row>
    <row r="489" spans="1:36" s="122" customFormat="1" ht="11.25" customHeight="1" x14ac:dyDescent="0.2">
      <c r="A489" s="96" t="s">
        <v>89</v>
      </c>
      <c r="B489" s="98" t="s">
        <v>3637</v>
      </c>
      <c r="C489" s="98" t="s">
        <v>2977</v>
      </c>
      <c r="D489" s="98" t="s">
        <v>2356</v>
      </c>
      <c r="E489" s="99" t="s">
        <v>3638</v>
      </c>
      <c r="F489" s="100" t="s">
        <v>87</v>
      </c>
      <c r="G489" s="100" t="s">
        <v>87</v>
      </c>
      <c r="H489" s="100" t="s">
        <v>88</v>
      </c>
      <c r="I489" s="97">
        <v>0</v>
      </c>
      <c r="J489" s="97">
        <v>0</v>
      </c>
      <c r="K489" s="97">
        <v>9236.65</v>
      </c>
      <c r="L489" s="97">
        <v>9236.65</v>
      </c>
      <c r="M489" s="119">
        <v>9236.65</v>
      </c>
      <c r="N489" s="119">
        <v>147.43477535280519</v>
      </c>
      <c r="O489" s="120" t="s">
        <v>44</v>
      </c>
      <c r="P489" s="121">
        <v>8.4127975973987482E-6</v>
      </c>
      <c r="Q489" s="119">
        <v>8.4783659381252843</v>
      </c>
      <c r="R489" s="119">
        <v>5.0870195628751702</v>
      </c>
      <c r="S489" s="119">
        <v>8.4783659381252843</v>
      </c>
      <c r="T489" s="119">
        <v>3.3913463752501136</v>
      </c>
      <c r="U489" s="119">
        <v>10.17403912575034</v>
      </c>
      <c r="V489" s="119">
        <v>17.114970717383532</v>
      </c>
      <c r="W489" s="119">
        <v>9.8861393447546444</v>
      </c>
      <c r="X489" s="119">
        <v>1.7072964033326232</v>
      </c>
      <c r="Y489" s="119">
        <v>5.117850505954487</v>
      </c>
      <c r="Z489" s="119">
        <v>14.477539556523208</v>
      </c>
      <c r="AA489" s="119">
        <v>14.600990073563556</v>
      </c>
      <c r="AB489" s="119">
        <v>0.11261699301181823</v>
      </c>
      <c r="AC489" s="119">
        <v>0.51228481588726538</v>
      </c>
      <c r="AD489" s="119">
        <v>14.765425777972071</v>
      </c>
      <c r="AE489" s="119">
        <v>30.168852129829133</v>
      </c>
      <c r="AF489" s="119">
        <v>3.3616720944666749</v>
      </c>
      <c r="AG489" s="138"/>
      <c r="AI489" s="122" t="s">
        <v>2977</v>
      </c>
      <c r="AJ489" s="122" t="s">
        <v>2356</v>
      </c>
    </row>
    <row r="490" spans="1:36" s="122" customFormat="1" ht="11.25" customHeight="1" x14ac:dyDescent="0.2">
      <c r="A490" s="96" t="s">
        <v>89</v>
      </c>
      <c r="B490" s="98" t="s">
        <v>3639</v>
      </c>
      <c r="C490" s="98" t="s">
        <v>2977</v>
      </c>
      <c r="D490" s="98" t="s">
        <v>2356</v>
      </c>
      <c r="E490" s="99" t="s">
        <v>3640</v>
      </c>
      <c r="F490" s="100" t="s">
        <v>87</v>
      </c>
      <c r="G490" s="100" t="s">
        <v>87</v>
      </c>
      <c r="H490" s="100" t="s">
        <v>88</v>
      </c>
      <c r="I490" s="97">
        <v>0</v>
      </c>
      <c r="J490" s="97">
        <v>0</v>
      </c>
      <c r="K490" s="97">
        <v>33810.78</v>
      </c>
      <c r="L490" s="97">
        <v>33810.78</v>
      </c>
      <c r="M490" s="119">
        <v>33810.78</v>
      </c>
      <c r="N490" s="119">
        <v>539.68535711574214</v>
      </c>
      <c r="O490" s="120" t="s">
        <v>44</v>
      </c>
      <c r="P490" s="121">
        <v>3.0795066257807501E-5</v>
      </c>
      <c r="Q490" s="119">
        <v>31.035079330000332</v>
      </c>
      <c r="R490" s="119">
        <v>18.621047598000203</v>
      </c>
      <c r="S490" s="119">
        <v>31.035079330000332</v>
      </c>
      <c r="T490" s="119">
        <v>12.414031732000135</v>
      </c>
      <c r="U490" s="119">
        <v>37.242095196000406</v>
      </c>
      <c r="V490" s="119">
        <v>62.649392326427517</v>
      </c>
      <c r="W490" s="119">
        <v>36.188237340902106</v>
      </c>
      <c r="X490" s="119">
        <v>6.2495626756313811</v>
      </c>
      <c r="Y490" s="119">
        <v>18.733904340828747</v>
      </c>
      <c r="Z490" s="119">
        <v>52.995069087483422</v>
      </c>
      <c r="AA490" s="119">
        <v>53.446960008167594</v>
      </c>
      <c r="AB490" s="119">
        <v>0.41223477938258174</v>
      </c>
      <c r="AC490" s="119">
        <v>1.8752198261604407</v>
      </c>
      <c r="AD490" s="119">
        <v>54.048877307827247</v>
      </c>
      <c r="AE490" s="119">
        <v>110.43315728258452</v>
      </c>
      <c r="AF490" s="119">
        <v>12.305408954345131</v>
      </c>
      <c r="AG490" s="138"/>
      <c r="AI490" s="122" t="s">
        <v>2977</v>
      </c>
      <c r="AJ490" s="122" t="s">
        <v>2356</v>
      </c>
    </row>
    <row r="491" spans="1:36" s="122" customFormat="1" ht="11.25" customHeight="1" x14ac:dyDescent="0.2">
      <c r="A491" s="96" t="s">
        <v>89</v>
      </c>
      <c r="B491" s="98" t="s">
        <v>3641</v>
      </c>
      <c r="C491" s="98" t="s">
        <v>2977</v>
      </c>
      <c r="D491" s="98" t="s">
        <v>2356</v>
      </c>
      <c r="E491" s="99" t="s">
        <v>3642</v>
      </c>
      <c r="F491" s="100" t="s">
        <v>87</v>
      </c>
      <c r="G491" s="100" t="s">
        <v>87</v>
      </c>
      <c r="H491" s="100" t="s">
        <v>88</v>
      </c>
      <c r="I491" s="97">
        <v>0</v>
      </c>
      <c r="J491" s="97">
        <v>0</v>
      </c>
      <c r="K491" s="97">
        <v>9236.65</v>
      </c>
      <c r="L491" s="97">
        <v>9236.65</v>
      </c>
      <c r="M491" s="119">
        <v>9236.65</v>
      </c>
      <c r="N491" s="119">
        <v>147.43477535280519</v>
      </c>
      <c r="O491" s="120" t="s">
        <v>44</v>
      </c>
      <c r="P491" s="121">
        <v>8.4127975973987482E-6</v>
      </c>
      <c r="Q491" s="119">
        <v>8.4783659381252843</v>
      </c>
      <c r="R491" s="119">
        <v>5.0870195628751702</v>
      </c>
      <c r="S491" s="119">
        <v>8.4783659381252843</v>
      </c>
      <c r="T491" s="119">
        <v>3.3913463752501136</v>
      </c>
      <c r="U491" s="119">
        <v>10.17403912575034</v>
      </c>
      <c r="V491" s="119">
        <v>17.114970717383532</v>
      </c>
      <c r="W491" s="119">
        <v>9.8861393447546444</v>
      </c>
      <c r="X491" s="119">
        <v>1.7072964033326232</v>
      </c>
      <c r="Y491" s="119">
        <v>5.117850505954487</v>
      </c>
      <c r="Z491" s="119">
        <v>14.477539556523208</v>
      </c>
      <c r="AA491" s="119">
        <v>14.600990073563556</v>
      </c>
      <c r="AB491" s="119">
        <v>0.11261699301181823</v>
      </c>
      <c r="AC491" s="119">
        <v>0.51228481588726538</v>
      </c>
      <c r="AD491" s="119">
        <v>14.765425777972071</v>
      </c>
      <c r="AE491" s="119">
        <v>30.168852129829133</v>
      </c>
      <c r="AF491" s="119">
        <v>3.3616720944666749</v>
      </c>
      <c r="AG491" s="138"/>
      <c r="AI491" s="122" t="s">
        <v>2977</v>
      </c>
      <c r="AJ491" s="122" t="s">
        <v>2356</v>
      </c>
    </row>
    <row r="492" spans="1:36" s="122" customFormat="1" ht="11.25" customHeight="1" x14ac:dyDescent="0.2">
      <c r="A492" s="96" t="s">
        <v>89</v>
      </c>
      <c r="B492" s="98" t="s">
        <v>3643</v>
      </c>
      <c r="C492" s="98" t="s">
        <v>2977</v>
      </c>
      <c r="D492" s="98" t="s">
        <v>2356</v>
      </c>
      <c r="E492" s="99" t="s">
        <v>3644</v>
      </c>
      <c r="F492" s="100" t="s">
        <v>87</v>
      </c>
      <c r="G492" s="100" t="s">
        <v>87</v>
      </c>
      <c r="H492" s="100" t="s">
        <v>88</v>
      </c>
      <c r="I492" s="97">
        <v>0</v>
      </c>
      <c r="J492" s="97">
        <v>0</v>
      </c>
      <c r="K492" s="97">
        <v>9236.65</v>
      </c>
      <c r="L492" s="97">
        <v>9236.65</v>
      </c>
      <c r="M492" s="119">
        <v>9236.65</v>
      </c>
      <c r="N492" s="119">
        <v>147.43477535280519</v>
      </c>
      <c r="O492" s="120" t="s">
        <v>44</v>
      </c>
      <c r="P492" s="121">
        <v>8.4127975973987482E-6</v>
      </c>
      <c r="Q492" s="119">
        <v>8.4783659381252843</v>
      </c>
      <c r="R492" s="119">
        <v>5.0870195628751702</v>
      </c>
      <c r="S492" s="119">
        <v>8.4783659381252843</v>
      </c>
      <c r="T492" s="119">
        <v>3.3913463752501136</v>
      </c>
      <c r="U492" s="119">
        <v>10.17403912575034</v>
      </c>
      <c r="V492" s="119">
        <v>17.114970717383532</v>
      </c>
      <c r="W492" s="119">
        <v>9.8861393447546444</v>
      </c>
      <c r="X492" s="119">
        <v>1.7072964033326232</v>
      </c>
      <c r="Y492" s="119">
        <v>5.117850505954487</v>
      </c>
      <c r="Z492" s="119">
        <v>14.477539556523208</v>
      </c>
      <c r="AA492" s="119">
        <v>14.600990073563556</v>
      </c>
      <c r="AB492" s="119">
        <v>0.11261699301181823</v>
      </c>
      <c r="AC492" s="119">
        <v>0.51228481588726538</v>
      </c>
      <c r="AD492" s="119">
        <v>14.765425777972071</v>
      </c>
      <c r="AE492" s="119">
        <v>30.168852129829133</v>
      </c>
      <c r="AF492" s="119">
        <v>3.3616720944666749</v>
      </c>
      <c r="AG492" s="138"/>
      <c r="AI492" s="122" t="s">
        <v>2977</v>
      </c>
      <c r="AJ492" s="122" t="s">
        <v>2356</v>
      </c>
    </row>
    <row r="493" spans="1:36" s="122" customFormat="1" ht="11.25" customHeight="1" x14ac:dyDescent="0.2">
      <c r="A493" s="96" t="s">
        <v>89</v>
      </c>
      <c r="B493" s="98" t="s">
        <v>3645</v>
      </c>
      <c r="C493" s="98" t="s">
        <v>2977</v>
      </c>
      <c r="D493" s="98" t="s">
        <v>2356</v>
      </c>
      <c r="E493" s="99" t="s">
        <v>3646</v>
      </c>
      <c r="F493" s="100" t="s">
        <v>87</v>
      </c>
      <c r="G493" s="100" t="s">
        <v>87</v>
      </c>
      <c r="H493" s="100" t="s">
        <v>88</v>
      </c>
      <c r="I493" s="97">
        <v>0</v>
      </c>
      <c r="J493" s="97">
        <v>0</v>
      </c>
      <c r="K493" s="97">
        <v>9236.65</v>
      </c>
      <c r="L493" s="97">
        <v>9236.65</v>
      </c>
      <c r="M493" s="119">
        <v>9236.65</v>
      </c>
      <c r="N493" s="119">
        <v>147.43477535280519</v>
      </c>
      <c r="O493" s="120" t="s">
        <v>44</v>
      </c>
      <c r="P493" s="121">
        <v>8.4127975973987482E-6</v>
      </c>
      <c r="Q493" s="119">
        <v>8.4783659381252843</v>
      </c>
      <c r="R493" s="119">
        <v>5.0870195628751702</v>
      </c>
      <c r="S493" s="119">
        <v>8.4783659381252843</v>
      </c>
      <c r="T493" s="119">
        <v>3.3913463752501136</v>
      </c>
      <c r="U493" s="119">
        <v>10.17403912575034</v>
      </c>
      <c r="V493" s="119">
        <v>17.114970717383532</v>
      </c>
      <c r="W493" s="119">
        <v>9.8861393447546444</v>
      </c>
      <c r="X493" s="119">
        <v>1.7072964033326232</v>
      </c>
      <c r="Y493" s="119">
        <v>5.117850505954487</v>
      </c>
      <c r="Z493" s="119">
        <v>14.477539556523208</v>
      </c>
      <c r="AA493" s="119">
        <v>14.600990073563556</v>
      </c>
      <c r="AB493" s="119">
        <v>0.11261699301181823</v>
      </c>
      <c r="AC493" s="119">
        <v>0.51228481588726538</v>
      </c>
      <c r="AD493" s="119">
        <v>14.765425777972071</v>
      </c>
      <c r="AE493" s="119">
        <v>30.168852129829133</v>
      </c>
      <c r="AF493" s="119">
        <v>3.3616720944666749</v>
      </c>
      <c r="AG493" s="138"/>
      <c r="AI493" s="122" t="s">
        <v>2977</v>
      </c>
      <c r="AJ493" s="122" t="s">
        <v>2356</v>
      </c>
    </row>
    <row r="494" spans="1:36" s="122" customFormat="1" ht="11.25" customHeight="1" x14ac:dyDescent="0.2">
      <c r="A494" s="96" t="s">
        <v>89</v>
      </c>
      <c r="B494" s="98" t="s">
        <v>3647</v>
      </c>
      <c r="C494" s="98" t="s">
        <v>2977</v>
      </c>
      <c r="D494" s="98" t="s">
        <v>2356</v>
      </c>
      <c r="E494" s="99" t="s">
        <v>3648</v>
      </c>
      <c r="F494" s="100" t="s">
        <v>87</v>
      </c>
      <c r="G494" s="100" t="s">
        <v>87</v>
      </c>
      <c r="H494" s="100" t="s">
        <v>88</v>
      </c>
      <c r="I494" s="97">
        <v>0</v>
      </c>
      <c r="J494" s="97">
        <v>0</v>
      </c>
      <c r="K494" s="97">
        <v>9236.65</v>
      </c>
      <c r="L494" s="97">
        <v>9236.65</v>
      </c>
      <c r="M494" s="119">
        <v>9236.65</v>
      </c>
      <c r="N494" s="119">
        <v>147.43477535280519</v>
      </c>
      <c r="O494" s="120" t="s">
        <v>44</v>
      </c>
      <c r="P494" s="121">
        <v>8.4127975973987482E-6</v>
      </c>
      <c r="Q494" s="119">
        <v>8.4783659381252843</v>
      </c>
      <c r="R494" s="119">
        <v>5.0870195628751702</v>
      </c>
      <c r="S494" s="119">
        <v>8.4783659381252843</v>
      </c>
      <c r="T494" s="119">
        <v>3.3913463752501136</v>
      </c>
      <c r="U494" s="119">
        <v>10.17403912575034</v>
      </c>
      <c r="V494" s="119">
        <v>17.114970717383532</v>
      </c>
      <c r="W494" s="119">
        <v>9.8861393447546444</v>
      </c>
      <c r="X494" s="119">
        <v>1.7072964033326232</v>
      </c>
      <c r="Y494" s="119">
        <v>5.117850505954487</v>
      </c>
      <c r="Z494" s="119">
        <v>14.477539556523208</v>
      </c>
      <c r="AA494" s="119">
        <v>14.600990073563556</v>
      </c>
      <c r="AB494" s="119">
        <v>0.11261699301181823</v>
      </c>
      <c r="AC494" s="119">
        <v>0.51228481588726538</v>
      </c>
      <c r="AD494" s="119">
        <v>14.765425777972071</v>
      </c>
      <c r="AE494" s="119">
        <v>30.168852129829133</v>
      </c>
      <c r="AF494" s="119">
        <v>3.3616720944666749</v>
      </c>
      <c r="AG494" s="138"/>
      <c r="AI494" s="122" t="s">
        <v>2977</v>
      </c>
      <c r="AJ494" s="122" t="s">
        <v>2356</v>
      </c>
    </row>
    <row r="495" spans="1:36" s="122" customFormat="1" ht="11.25" customHeight="1" x14ac:dyDescent="0.2">
      <c r="A495" s="96" t="s">
        <v>89</v>
      </c>
      <c r="B495" s="98" t="s">
        <v>3649</v>
      </c>
      <c r="C495" s="98" t="s">
        <v>2977</v>
      </c>
      <c r="D495" s="98" t="s">
        <v>2356</v>
      </c>
      <c r="E495" s="99" t="s">
        <v>3650</v>
      </c>
      <c r="F495" s="100" t="s">
        <v>87</v>
      </c>
      <c r="G495" s="100" t="s">
        <v>87</v>
      </c>
      <c r="H495" s="100" t="s">
        <v>88</v>
      </c>
      <c r="I495" s="97">
        <v>0</v>
      </c>
      <c r="J495" s="97">
        <v>0</v>
      </c>
      <c r="K495" s="97">
        <v>34623.519999999997</v>
      </c>
      <c r="L495" s="97">
        <v>34623.519999999997</v>
      </c>
      <c r="M495" s="119">
        <v>34623.519999999997</v>
      </c>
      <c r="N495" s="119">
        <v>552.65825739021807</v>
      </c>
      <c r="O495" s="120" t="s">
        <v>44</v>
      </c>
      <c r="P495" s="121">
        <v>3.1535314845694867E-5</v>
      </c>
      <c r="Q495" s="119">
        <v>31.781097327061165</v>
      </c>
      <c r="R495" s="119">
        <v>19.0686583962367</v>
      </c>
      <c r="S495" s="119">
        <v>31.781097327061165</v>
      </c>
      <c r="T495" s="119">
        <v>12.712438930824467</v>
      </c>
      <c r="U495" s="119">
        <v>38.137316792473399</v>
      </c>
      <c r="V495" s="119">
        <v>64.155351878954278</v>
      </c>
      <c r="W495" s="119">
        <v>37.05812641227061</v>
      </c>
      <c r="X495" s="119">
        <v>6.399789010811836</v>
      </c>
      <c r="Y495" s="119">
        <v>19.184227977667799</v>
      </c>
      <c r="Z495" s="119">
        <v>54.268959025845128</v>
      </c>
      <c r="AA495" s="119">
        <v>54.731712453306038</v>
      </c>
      <c r="AB495" s="119">
        <v>0.42214403597457395</v>
      </c>
      <c r="AC495" s="119">
        <v>1.9202961645801291</v>
      </c>
      <c r="AD495" s="119">
        <v>55.348098578178401</v>
      </c>
      <c r="AE495" s="119">
        <v>113.08773798879264</v>
      </c>
      <c r="AF495" s="119">
        <v>12.60120509017975</v>
      </c>
      <c r="AG495" s="138"/>
      <c r="AI495" s="122" t="s">
        <v>2977</v>
      </c>
      <c r="AJ495" s="122" t="s">
        <v>2356</v>
      </c>
    </row>
    <row r="496" spans="1:36" s="122" customFormat="1" ht="11.25" customHeight="1" x14ac:dyDescent="0.2">
      <c r="A496" s="96" t="s">
        <v>89</v>
      </c>
      <c r="B496" s="98" t="s">
        <v>3651</v>
      </c>
      <c r="C496" s="98" t="s">
        <v>2977</v>
      </c>
      <c r="D496" s="98" t="s">
        <v>2356</v>
      </c>
      <c r="E496" s="99" t="s">
        <v>3652</v>
      </c>
      <c r="F496" s="100" t="s">
        <v>87</v>
      </c>
      <c r="G496" s="100" t="s">
        <v>87</v>
      </c>
      <c r="H496" s="100" t="s">
        <v>88</v>
      </c>
      <c r="I496" s="97">
        <v>0</v>
      </c>
      <c r="J496" s="97">
        <v>0</v>
      </c>
      <c r="K496" s="97">
        <v>34688.230000000003</v>
      </c>
      <c r="L496" s="97">
        <v>34688.230000000003</v>
      </c>
      <c r="M496" s="119">
        <v>34688.230000000003</v>
      </c>
      <c r="N496" s="119">
        <v>553.69115398293093</v>
      </c>
      <c r="O496" s="120" t="s">
        <v>44</v>
      </c>
      <c r="P496" s="121">
        <v>3.1594253111465221E-5</v>
      </c>
      <c r="Q496" s="119">
        <v>31.840494950642892</v>
      </c>
      <c r="R496" s="119">
        <v>19.104296970385736</v>
      </c>
      <c r="S496" s="119">
        <v>31.840494950642892</v>
      </c>
      <c r="T496" s="119">
        <v>12.736197980257156</v>
      </c>
      <c r="U496" s="119">
        <v>38.208593940771472</v>
      </c>
      <c r="V496" s="119">
        <v>64.275255713691109</v>
      </c>
      <c r="W496" s="119">
        <v>37.127386596103399</v>
      </c>
      <c r="X496" s="119">
        <v>6.4117499652985463</v>
      </c>
      <c r="Y496" s="119">
        <v>19.220082546828735</v>
      </c>
      <c r="Z496" s="119">
        <v>54.370385580353826</v>
      </c>
      <c r="AA496" s="119">
        <v>54.834003875808833</v>
      </c>
      <c r="AB496" s="119">
        <v>0.42293300660979294</v>
      </c>
      <c r="AC496" s="119">
        <v>1.9238851227452722</v>
      </c>
      <c r="AD496" s="119">
        <v>55.451542002157083</v>
      </c>
      <c r="AE496" s="119">
        <v>113.29909453270429</v>
      </c>
      <c r="AF496" s="119">
        <v>12.624756247929906</v>
      </c>
      <c r="AG496" s="138"/>
      <c r="AI496" s="122" t="s">
        <v>2977</v>
      </c>
      <c r="AJ496" s="122" t="s">
        <v>2356</v>
      </c>
    </row>
    <row r="497" spans="1:36" s="122" customFormat="1" ht="11.25" customHeight="1" x14ac:dyDescent="0.2">
      <c r="A497" s="96" t="s">
        <v>89</v>
      </c>
      <c r="B497" s="98" t="s">
        <v>3653</v>
      </c>
      <c r="C497" s="98" t="s">
        <v>2977</v>
      </c>
      <c r="D497" s="98" t="s">
        <v>2356</v>
      </c>
      <c r="E497" s="99" t="s">
        <v>3654</v>
      </c>
      <c r="F497" s="100" t="s">
        <v>87</v>
      </c>
      <c r="G497" s="100" t="s">
        <v>87</v>
      </c>
      <c r="H497" s="100" t="s">
        <v>88</v>
      </c>
      <c r="I497" s="97">
        <v>0</v>
      </c>
      <c r="J497" s="97">
        <v>0</v>
      </c>
      <c r="K497" s="97">
        <v>9964.07</v>
      </c>
      <c r="L497" s="97">
        <v>9964.07</v>
      </c>
      <c r="M497" s="119">
        <v>9964.07</v>
      </c>
      <c r="N497" s="119">
        <v>159.04580362465023</v>
      </c>
      <c r="O497" s="120" t="s">
        <v>44</v>
      </c>
      <c r="P497" s="121">
        <v>9.0753362048267438E-6</v>
      </c>
      <c r="Q497" s="119">
        <v>9.1460682924107761</v>
      </c>
      <c r="R497" s="119">
        <v>5.4876409754464657</v>
      </c>
      <c r="S497" s="119">
        <v>9.1460682924107761</v>
      </c>
      <c r="T497" s="119">
        <v>3.6584273169643104</v>
      </c>
      <c r="U497" s="119">
        <v>10.975281950892931</v>
      </c>
      <c r="V497" s="119">
        <v>18.462837313956868</v>
      </c>
      <c r="W497" s="119">
        <v>10.664709008232357</v>
      </c>
      <c r="X497" s="119">
        <v>1.8417522449756667</v>
      </c>
      <c r="Y497" s="119">
        <v>5.5208999681557618</v>
      </c>
      <c r="Z497" s="119">
        <v>15.617698794364429</v>
      </c>
      <c r="AA497" s="119">
        <v>15.750871491535612</v>
      </c>
      <c r="AB497" s="119">
        <v>0.12148599346724923</v>
      </c>
      <c r="AC497" s="119">
        <v>0.55262912045360868</v>
      </c>
      <c r="AD497" s="119">
        <v>15.928257109614218</v>
      </c>
      <c r="AE497" s="119">
        <v>32.544759673828345</v>
      </c>
      <c r="AF497" s="119">
        <v>3.6264160779408723</v>
      </c>
      <c r="AG497" s="138"/>
      <c r="AI497" s="122" t="s">
        <v>2977</v>
      </c>
      <c r="AJ497" s="122" t="s">
        <v>2356</v>
      </c>
    </row>
    <row r="498" spans="1:36" s="122" customFormat="1" ht="11.25" customHeight="1" x14ac:dyDescent="0.2">
      <c r="A498" s="96" t="s">
        <v>89</v>
      </c>
      <c r="B498" s="98" t="s">
        <v>3655</v>
      </c>
      <c r="C498" s="98" t="s">
        <v>2977</v>
      </c>
      <c r="D498" s="98" t="s">
        <v>2356</v>
      </c>
      <c r="E498" s="99" t="s">
        <v>3656</v>
      </c>
      <c r="F498" s="100" t="s">
        <v>87</v>
      </c>
      <c r="G498" s="100" t="s">
        <v>87</v>
      </c>
      <c r="H498" s="100" t="s">
        <v>88</v>
      </c>
      <c r="I498" s="97">
        <v>0</v>
      </c>
      <c r="J498" s="97">
        <v>0</v>
      </c>
      <c r="K498" s="97">
        <v>9705.35</v>
      </c>
      <c r="L498" s="97">
        <v>9705.35</v>
      </c>
      <c r="M498" s="119">
        <v>9705.35</v>
      </c>
      <c r="N498" s="119">
        <v>154.91613268558928</v>
      </c>
      <c r="O498" s="120" t="s">
        <v>44</v>
      </c>
      <c r="P498" s="121">
        <v>8.8396924384829944E-6</v>
      </c>
      <c r="Q498" s="119">
        <v>8.9085879466672697</v>
      </c>
      <c r="R498" s="119">
        <v>5.3451527680003617</v>
      </c>
      <c r="S498" s="119">
        <v>8.9085879466672697</v>
      </c>
      <c r="T498" s="119">
        <v>3.5634351786669076</v>
      </c>
      <c r="U498" s="119">
        <v>10.690305536000723</v>
      </c>
      <c r="V498" s="119">
        <v>17.983444327971533</v>
      </c>
      <c r="W498" s="119">
        <v>10.38779671088701</v>
      </c>
      <c r="X498" s="119">
        <v>1.7939306077511086</v>
      </c>
      <c r="Y498" s="119">
        <v>5.3775481812091375</v>
      </c>
      <c r="Z498" s="119">
        <v>15.21218066451609</v>
      </c>
      <c r="AA498" s="119">
        <v>15.341895493545829</v>
      </c>
      <c r="AB498" s="119">
        <v>0.11833157401517327</v>
      </c>
      <c r="AC498" s="119">
        <v>0.53827994325556039</v>
      </c>
      <c r="AD498" s="119">
        <v>15.51467524202403</v>
      </c>
      <c r="AE498" s="119">
        <v>31.699725443557696</v>
      </c>
      <c r="AF498" s="119">
        <v>3.5322551208535717</v>
      </c>
      <c r="AG498" s="138"/>
      <c r="AI498" s="122" t="s">
        <v>2977</v>
      </c>
      <c r="AJ498" s="122" t="s">
        <v>2356</v>
      </c>
    </row>
    <row r="499" spans="1:36" s="122" customFormat="1" ht="11.25" customHeight="1" x14ac:dyDescent="0.2">
      <c r="A499" s="96" t="s">
        <v>89</v>
      </c>
      <c r="B499" s="98" t="s">
        <v>3657</v>
      </c>
      <c r="C499" s="98" t="s">
        <v>2977</v>
      </c>
      <c r="D499" s="98" t="s">
        <v>2356</v>
      </c>
      <c r="E499" s="99" t="s">
        <v>3658</v>
      </c>
      <c r="F499" s="100" t="s">
        <v>87</v>
      </c>
      <c r="G499" s="100" t="s">
        <v>87</v>
      </c>
      <c r="H499" s="100" t="s">
        <v>88</v>
      </c>
      <c r="I499" s="97">
        <v>0</v>
      </c>
      <c r="J499" s="97">
        <v>0</v>
      </c>
      <c r="K499" s="97">
        <v>34688.199999999997</v>
      </c>
      <c r="L499" s="97">
        <v>34688.199999999997</v>
      </c>
      <c r="M499" s="119">
        <v>34688.199999999997</v>
      </c>
      <c r="N499" s="119">
        <v>553.69067512498327</v>
      </c>
      <c r="O499" s="120" t="s">
        <v>44</v>
      </c>
      <c r="P499" s="121">
        <v>3.1594225787280802E-5</v>
      </c>
      <c r="Q499" s="119">
        <v>31.840467413497038</v>
      </c>
      <c r="R499" s="119">
        <v>19.104280448098226</v>
      </c>
      <c r="S499" s="119">
        <v>31.840467413497038</v>
      </c>
      <c r="T499" s="119">
        <v>12.736186965398817</v>
      </c>
      <c r="U499" s="119">
        <v>38.208560896196452</v>
      </c>
      <c r="V499" s="119">
        <v>64.275200125450596</v>
      </c>
      <c r="W499" s="119">
        <v>37.12735448660694</v>
      </c>
      <c r="X499" s="119">
        <v>6.4117444201179756</v>
      </c>
      <c r="Y499" s="119">
        <v>19.220065924404455</v>
      </c>
      <c r="Z499" s="119">
        <v>54.370338558307211</v>
      </c>
      <c r="AA499" s="119">
        <v>54.833956452803484</v>
      </c>
      <c r="AB499" s="119">
        <v>0.42293264083759291</v>
      </c>
      <c r="AC499" s="119">
        <v>1.9238834588796412</v>
      </c>
      <c r="AD499" s="119">
        <v>55.451494045075947</v>
      </c>
      <c r="AE499" s="119">
        <v>113.29899654636029</v>
      </c>
      <c r="AF499" s="119">
        <v>12.624745329451574</v>
      </c>
      <c r="AG499" s="138"/>
      <c r="AI499" s="122" t="s">
        <v>2977</v>
      </c>
      <c r="AJ499" s="122" t="s">
        <v>2356</v>
      </c>
    </row>
    <row r="500" spans="1:36" s="122" customFormat="1" ht="11.25" customHeight="1" x14ac:dyDescent="0.2">
      <c r="A500" s="96" t="s">
        <v>89</v>
      </c>
      <c r="B500" s="98" t="s">
        <v>3659</v>
      </c>
      <c r="C500" s="98" t="s">
        <v>2977</v>
      </c>
      <c r="D500" s="98" t="s">
        <v>2356</v>
      </c>
      <c r="E500" s="99" t="s">
        <v>3660</v>
      </c>
      <c r="F500" s="100" t="s">
        <v>87</v>
      </c>
      <c r="G500" s="100" t="s">
        <v>87</v>
      </c>
      <c r="H500" s="100" t="s">
        <v>88</v>
      </c>
      <c r="I500" s="97">
        <v>0</v>
      </c>
      <c r="J500" s="97">
        <v>0</v>
      </c>
      <c r="K500" s="97">
        <v>9705.34</v>
      </c>
      <c r="L500" s="97">
        <v>9705.34</v>
      </c>
      <c r="M500" s="119">
        <v>9705.34</v>
      </c>
      <c r="N500" s="119">
        <v>154.91597306627344</v>
      </c>
      <c r="O500" s="120" t="s">
        <v>44</v>
      </c>
      <c r="P500" s="121">
        <v>8.8396833304215248E-6</v>
      </c>
      <c r="Q500" s="119">
        <v>8.9085787676186552</v>
      </c>
      <c r="R500" s="119">
        <v>5.3451472605711938</v>
      </c>
      <c r="S500" s="119">
        <v>8.9085787676186552</v>
      </c>
      <c r="T500" s="119">
        <v>3.5634315070474623</v>
      </c>
      <c r="U500" s="119">
        <v>10.690294521142388</v>
      </c>
      <c r="V500" s="119">
        <v>17.983425798558038</v>
      </c>
      <c r="W500" s="119">
        <v>10.387786007721528</v>
      </c>
      <c r="X500" s="119">
        <v>1.7939287593575857</v>
      </c>
      <c r="Y500" s="119">
        <v>5.377542640401046</v>
      </c>
      <c r="Z500" s="119">
        <v>15.212164990500558</v>
      </c>
      <c r="AA500" s="119">
        <v>15.341879685877384</v>
      </c>
      <c r="AB500" s="119">
        <v>0.11833145209110663</v>
      </c>
      <c r="AC500" s="119">
        <v>0.53827938863368352</v>
      </c>
      <c r="AD500" s="119">
        <v>15.514659256330324</v>
      </c>
      <c r="AE500" s="119">
        <v>31.699692781443048</v>
      </c>
      <c r="AF500" s="119">
        <v>3.5322514813607966</v>
      </c>
      <c r="AG500" s="138"/>
      <c r="AI500" s="122" t="s">
        <v>2977</v>
      </c>
      <c r="AJ500" s="122" t="s">
        <v>2356</v>
      </c>
    </row>
    <row r="501" spans="1:36" s="122" customFormat="1" ht="11.25" customHeight="1" x14ac:dyDescent="0.2">
      <c r="A501" s="96" t="s">
        <v>89</v>
      </c>
      <c r="B501" s="98" t="s">
        <v>3661</v>
      </c>
      <c r="C501" s="98" t="s">
        <v>2977</v>
      </c>
      <c r="D501" s="98" t="s">
        <v>2356</v>
      </c>
      <c r="E501" s="99" t="s">
        <v>3662</v>
      </c>
      <c r="F501" s="100" t="s">
        <v>87</v>
      </c>
      <c r="G501" s="100" t="s">
        <v>87</v>
      </c>
      <c r="H501" s="100" t="s">
        <v>88</v>
      </c>
      <c r="I501" s="97">
        <v>0</v>
      </c>
      <c r="J501" s="97">
        <v>0</v>
      </c>
      <c r="K501" s="97">
        <v>34688.199999999997</v>
      </c>
      <c r="L501" s="97">
        <v>34688.199999999997</v>
      </c>
      <c r="M501" s="119">
        <v>34688.199999999997</v>
      </c>
      <c r="N501" s="119">
        <v>553.69067512498327</v>
      </c>
      <c r="O501" s="120" t="s">
        <v>44</v>
      </c>
      <c r="P501" s="121">
        <v>3.1594225787280802E-5</v>
      </c>
      <c r="Q501" s="119">
        <v>31.840467413497038</v>
      </c>
      <c r="R501" s="119">
        <v>19.104280448098226</v>
      </c>
      <c r="S501" s="119">
        <v>31.840467413497038</v>
      </c>
      <c r="T501" s="119">
        <v>12.736186965398817</v>
      </c>
      <c r="U501" s="119">
        <v>38.208560896196452</v>
      </c>
      <c r="V501" s="119">
        <v>64.275200125450596</v>
      </c>
      <c r="W501" s="119">
        <v>37.12735448660694</v>
      </c>
      <c r="X501" s="119">
        <v>6.4117444201179756</v>
      </c>
      <c r="Y501" s="119">
        <v>19.220065924404455</v>
      </c>
      <c r="Z501" s="119">
        <v>54.370338558307211</v>
      </c>
      <c r="AA501" s="119">
        <v>54.833956452803484</v>
      </c>
      <c r="AB501" s="119">
        <v>0.42293264083759291</v>
      </c>
      <c r="AC501" s="119">
        <v>1.9238834588796412</v>
      </c>
      <c r="AD501" s="119">
        <v>55.451494045075947</v>
      </c>
      <c r="AE501" s="119">
        <v>113.29899654636029</v>
      </c>
      <c r="AF501" s="119">
        <v>12.624745329451574</v>
      </c>
      <c r="AG501" s="138"/>
      <c r="AI501" s="122" t="s">
        <v>2977</v>
      </c>
      <c r="AJ501" s="122" t="s">
        <v>2356</v>
      </c>
    </row>
    <row r="502" spans="1:36" s="122" customFormat="1" ht="11.25" customHeight="1" x14ac:dyDescent="0.2">
      <c r="A502" s="96" t="s">
        <v>89</v>
      </c>
      <c r="B502" s="98" t="s">
        <v>3663</v>
      </c>
      <c r="C502" s="98" t="s">
        <v>2977</v>
      </c>
      <c r="D502" s="98" t="s">
        <v>2356</v>
      </c>
      <c r="E502" s="99" t="s">
        <v>3664</v>
      </c>
      <c r="F502" s="100" t="s">
        <v>87</v>
      </c>
      <c r="G502" s="100" t="s">
        <v>87</v>
      </c>
      <c r="H502" s="100" t="s">
        <v>88</v>
      </c>
      <c r="I502" s="97">
        <v>0</v>
      </c>
      <c r="J502" s="97">
        <v>0</v>
      </c>
      <c r="K502" s="97">
        <v>9705.35</v>
      </c>
      <c r="L502" s="97">
        <v>9705.35</v>
      </c>
      <c r="M502" s="119">
        <v>9705.35</v>
      </c>
      <c r="N502" s="119">
        <v>154.91613268558928</v>
      </c>
      <c r="O502" s="120" t="s">
        <v>44</v>
      </c>
      <c r="P502" s="121">
        <v>8.8396924384829944E-6</v>
      </c>
      <c r="Q502" s="119">
        <v>8.9085879466672697</v>
      </c>
      <c r="R502" s="119">
        <v>5.3451527680003617</v>
      </c>
      <c r="S502" s="119">
        <v>8.9085879466672697</v>
      </c>
      <c r="T502" s="119">
        <v>3.5634351786669076</v>
      </c>
      <c r="U502" s="119">
        <v>10.690305536000723</v>
      </c>
      <c r="V502" s="119">
        <v>17.983444327971533</v>
      </c>
      <c r="W502" s="119">
        <v>10.38779671088701</v>
      </c>
      <c r="X502" s="119">
        <v>1.7939306077511086</v>
      </c>
      <c r="Y502" s="119">
        <v>5.3775481812091375</v>
      </c>
      <c r="Z502" s="119">
        <v>15.21218066451609</v>
      </c>
      <c r="AA502" s="119">
        <v>15.341895493545829</v>
      </c>
      <c r="AB502" s="119">
        <v>0.11833157401517327</v>
      </c>
      <c r="AC502" s="119">
        <v>0.53827994325556039</v>
      </c>
      <c r="AD502" s="119">
        <v>15.51467524202403</v>
      </c>
      <c r="AE502" s="119">
        <v>31.699725443557696</v>
      </c>
      <c r="AF502" s="119">
        <v>3.5322551208535717</v>
      </c>
      <c r="AG502" s="138"/>
      <c r="AI502" s="122" t="s">
        <v>2977</v>
      </c>
      <c r="AJ502" s="122" t="s">
        <v>2356</v>
      </c>
    </row>
    <row r="503" spans="1:36" s="122" customFormat="1" ht="11.25" customHeight="1" x14ac:dyDescent="0.2">
      <c r="A503" s="96" t="s">
        <v>89</v>
      </c>
      <c r="B503" s="98" t="s">
        <v>3665</v>
      </c>
      <c r="C503" s="98" t="s">
        <v>2977</v>
      </c>
      <c r="D503" s="98" t="s">
        <v>2356</v>
      </c>
      <c r="E503" s="99" t="s">
        <v>3666</v>
      </c>
      <c r="F503" s="100" t="s">
        <v>87</v>
      </c>
      <c r="G503" s="100" t="s">
        <v>87</v>
      </c>
      <c r="H503" s="100" t="s">
        <v>88</v>
      </c>
      <c r="I503" s="97">
        <v>0</v>
      </c>
      <c r="J503" s="97">
        <v>0</v>
      </c>
      <c r="K503" s="97">
        <v>34434.9</v>
      </c>
      <c r="L503" s="97">
        <v>34434.9</v>
      </c>
      <c r="M503" s="119">
        <v>34434.9</v>
      </c>
      <c r="N503" s="119">
        <v>549.64751785510032</v>
      </c>
      <c r="O503" s="120" t="s">
        <v>44</v>
      </c>
      <c r="P503" s="121">
        <v>3.136351859025363E-5</v>
      </c>
      <c r="Q503" s="119">
        <v>31.607962112102371</v>
      </c>
      <c r="R503" s="119">
        <v>18.964777267261425</v>
      </c>
      <c r="S503" s="119">
        <v>31.607962112102371</v>
      </c>
      <c r="T503" s="119">
        <v>12.643184844840949</v>
      </c>
      <c r="U503" s="119">
        <v>37.92955453452285</v>
      </c>
      <c r="V503" s="119">
        <v>63.805850081580466</v>
      </c>
      <c r="W503" s="119">
        <v>36.856243304952741</v>
      </c>
      <c r="X503" s="119">
        <v>6.3649246121828327</v>
      </c>
      <c r="Y503" s="119">
        <v>19.079717255443498</v>
      </c>
      <c r="Z503" s="119">
        <v>53.973315744877318</v>
      </c>
      <c r="AA503" s="119">
        <v>54.433548211110498</v>
      </c>
      <c r="AB503" s="119">
        <v>0.4198443042296352</v>
      </c>
      <c r="AC503" s="119">
        <v>1.9098348867388499</v>
      </c>
      <c r="AD503" s="119">
        <v>55.046576423475017</v>
      </c>
      <c r="AE503" s="119">
        <v>112.47166518223094</v>
      </c>
      <c r="AF503" s="119">
        <v>12.532556977448589</v>
      </c>
      <c r="AG503" s="138"/>
      <c r="AI503" s="122" t="s">
        <v>2977</v>
      </c>
      <c r="AJ503" s="122" t="s">
        <v>2356</v>
      </c>
    </row>
    <row r="504" spans="1:36" s="122" customFormat="1" ht="11.25" customHeight="1" x14ac:dyDescent="0.2">
      <c r="A504" s="96" t="s">
        <v>89</v>
      </c>
      <c r="B504" s="98" t="s">
        <v>3667</v>
      </c>
      <c r="C504" s="98" t="s">
        <v>2977</v>
      </c>
      <c r="D504" s="98" t="s">
        <v>2356</v>
      </c>
      <c r="E504" s="99" t="s">
        <v>3668</v>
      </c>
      <c r="F504" s="100" t="s">
        <v>87</v>
      </c>
      <c r="G504" s="100" t="s">
        <v>87</v>
      </c>
      <c r="H504" s="100" t="s">
        <v>88</v>
      </c>
      <c r="I504" s="97">
        <v>0</v>
      </c>
      <c r="J504" s="97">
        <v>0</v>
      </c>
      <c r="K504" s="97">
        <v>9236.59</v>
      </c>
      <c r="L504" s="97">
        <v>9236.59</v>
      </c>
      <c r="M504" s="119">
        <v>9236.59</v>
      </c>
      <c r="N504" s="119">
        <v>147.43381763691025</v>
      </c>
      <c r="O504" s="120" t="s">
        <v>44</v>
      </c>
      <c r="P504" s="121">
        <v>8.4127429490299305E-6</v>
      </c>
      <c r="Q504" s="119">
        <v>8.4783108638335989</v>
      </c>
      <c r="R504" s="119">
        <v>5.0869865183001606</v>
      </c>
      <c r="S504" s="119">
        <v>8.4783108638335989</v>
      </c>
      <c r="T504" s="119">
        <v>3.3913243455334401</v>
      </c>
      <c r="U504" s="119">
        <v>10.173973036600321</v>
      </c>
      <c r="V504" s="119">
        <v>17.11485954090255</v>
      </c>
      <c r="W504" s="119">
        <v>9.8860751257617547</v>
      </c>
      <c r="X504" s="119">
        <v>1.707285312971486</v>
      </c>
      <c r="Y504" s="119">
        <v>5.1178172611059374</v>
      </c>
      <c r="Z504" s="119">
        <v>14.477445512430016</v>
      </c>
      <c r="AA504" s="119">
        <v>14.600895227552892</v>
      </c>
      <c r="AB504" s="119">
        <v>0.1126162614674184</v>
      </c>
      <c r="AC504" s="119">
        <v>0.51228148815600427</v>
      </c>
      <c r="AD504" s="119">
        <v>14.76532986380983</v>
      </c>
      <c r="AE504" s="119">
        <v>30.168656157141225</v>
      </c>
      <c r="AF504" s="119">
        <v>3.3616502575100218</v>
      </c>
      <c r="AG504" s="138"/>
      <c r="AI504" s="122" t="s">
        <v>2977</v>
      </c>
      <c r="AJ504" s="122" t="s">
        <v>2356</v>
      </c>
    </row>
    <row r="505" spans="1:36" s="122" customFormat="1" ht="11.25" customHeight="1" x14ac:dyDescent="0.2">
      <c r="A505" s="96" t="s">
        <v>89</v>
      </c>
      <c r="B505" s="98" t="s">
        <v>3669</v>
      </c>
      <c r="C505" s="98" t="s">
        <v>2977</v>
      </c>
      <c r="D505" s="98" t="s">
        <v>2356</v>
      </c>
      <c r="E505" s="99" t="s">
        <v>3670</v>
      </c>
      <c r="F505" s="100" t="s">
        <v>87</v>
      </c>
      <c r="G505" s="100" t="s">
        <v>87</v>
      </c>
      <c r="H505" s="100" t="s">
        <v>88</v>
      </c>
      <c r="I505" s="97">
        <v>0</v>
      </c>
      <c r="J505" s="97">
        <v>0</v>
      </c>
      <c r="K505" s="97">
        <v>9236.65</v>
      </c>
      <c r="L505" s="97">
        <v>9236.65</v>
      </c>
      <c r="M505" s="119">
        <v>9236.65</v>
      </c>
      <c r="N505" s="119">
        <v>147.43477535280519</v>
      </c>
      <c r="O505" s="120" t="s">
        <v>44</v>
      </c>
      <c r="P505" s="121">
        <v>8.4127975973987482E-6</v>
      </c>
      <c r="Q505" s="119">
        <v>8.4783659381252843</v>
      </c>
      <c r="R505" s="119">
        <v>5.0870195628751702</v>
      </c>
      <c r="S505" s="119">
        <v>8.4783659381252843</v>
      </c>
      <c r="T505" s="119">
        <v>3.3913463752501136</v>
      </c>
      <c r="U505" s="119">
        <v>10.17403912575034</v>
      </c>
      <c r="V505" s="119">
        <v>17.114970717383532</v>
      </c>
      <c r="W505" s="119">
        <v>9.8861393447546444</v>
      </c>
      <c r="X505" s="119">
        <v>1.7072964033326232</v>
      </c>
      <c r="Y505" s="119">
        <v>5.117850505954487</v>
      </c>
      <c r="Z505" s="119">
        <v>14.477539556523208</v>
      </c>
      <c r="AA505" s="119">
        <v>14.600990073563556</v>
      </c>
      <c r="AB505" s="119">
        <v>0.11261699301181823</v>
      </c>
      <c r="AC505" s="119">
        <v>0.51228481588726538</v>
      </c>
      <c r="AD505" s="119">
        <v>14.765425777972071</v>
      </c>
      <c r="AE505" s="119">
        <v>30.168852129829133</v>
      </c>
      <c r="AF505" s="119">
        <v>3.3616720944666749</v>
      </c>
      <c r="AG505" s="138"/>
      <c r="AI505" s="122" t="s">
        <v>2977</v>
      </c>
      <c r="AJ505" s="122" t="s">
        <v>2356</v>
      </c>
    </row>
    <row r="506" spans="1:36" s="122" customFormat="1" ht="11.25" customHeight="1" x14ac:dyDescent="0.2">
      <c r="A506" s="96" t="s">
        <v>89</v>
      </c>
      <c r="B506" s="98" t="s">
        <v>3671</v>
      </c>
      <c r="C506" s="98" t="s">
        <v>2977</v>
      </c>
      <c r="D506" s="98" t="s">
        <v>2356</v>
      </c>
      <c r="E506" s="99" t="s">
        <v>3672</v>
      </c>
      <c r="F506" s="100" t="s">
        <v>87</v>
      </c>
      <c r="G506" s="100" t="s">
        <v>87</v>
      </c>
      <c r="H506" s="100" t="s">
        <v>88</v>
      </c>
      <c r="I506" s="97">
        <v>0</v>
      </c>
      <c r="J506" s="97">
        <v>0</v>
      </c>
      <c r="K506" s="97">
        <v>9236.65</v>
      </c>
      <c r="L506" s="97">
        <v>9236.65</v>
      </c>
      <c r="M506" s="119">
        <v>9236.65</v>
      </c>
      <c r="N506" s="119">
        <v>147.43477535280519</v>
      </c>
      <c r="O506" s="120" t="s">
        <v>44</v>
      </c>
      <c r="P506" s="121">
        <v>8.4127975973987482E-6</v>
      </c>
      <c r="Q506" s="119">
        <v>8.4783659381252843</v>
      </c>
      <c r="R506" s="119">
        <v>5.0870195628751702</v>
      </c>
      <c r="S506" s="119">
        <v>8.4783659381252843</v>
      </c>
      <c r="T506" s="119">
        <v>3.3913463752501136</v>
      </c>
      <c r="U506" s="119">
        <v>10.17403912575034</v>
      </c>
      <c r="V506" s="119">
        <v>17.114970717383532</v>
      </c>
      <c r="W506" s="119">
        <v>9.8861393447546444</v>
      </c>
      <c r="X506" s="119">
        <v>1.7072964033326232</v>
      </c>
      <c r="Y506" s="119">
        <v>5.117850505954487</v>
      </c>
      <c r="Z506" s="119">
        <v>14.477539556523208</v>
      </c>
      <c r="AA506" s="119">
        <v>14.600990073563556</v>
      </c>
      <c r="AB506" s="119">
        <v>0.11261699301181823</v>
      </c>
      <c r="AC506" s="119">
        <v>0.51228481588726538</v>
      </c>
      <c r="AD506" s="119">
        <v>14.765425777972071</v>
      </c>
      <c r="AE506" s="119">
        <v>30.168852129829133</v>
      </c>
      <c r="AF506" s="119">
        <v>3.3616720944666749</v>
      </c>
      <c r="AG506" s="138"/>
      <c r="AI506" s="122" t="s">
        <v>2977</v>
      </c>
      <c r="AJ506" s="122" t="s">
        <v>2356</v>
      </c>
    </row>
    <row r="507" spans="1:36" s="122" customFormat="1" ht="11.25" customHeight="1" x14ac:dyDescent="0.2">
      <c r="A507" s="96" t="s">
        <v>89</v>
      </c>
      <c r="B507" s="98">
        <v>612001313919</v>
      </c>
      <c r="C507" s="98" t="s">
        <v>2977</v>
      </c>
      <c r="D507" s="98" t="s">
        <v>2356</v>
      </c>
      <c r="E507" s="99" t="s">
        <v>3673</v>
      </c>
      <c r="F507" s="100" t="s">
        <v>87</v>
      </c>
      <c r="G507" s="100" t="s">
        <v>87</v>
      </c>
      <c r="H507" s="100" t="s">
        <v>88</v>
      </c>
      <c r="I507" s="97">
        <v>0</v>
      </c>
      <c r="J507" s="97">
        <v>0</v>
      </c>
      <c r="K507" s="97">
        <v>33810.76</v>
      </c>
      <c r="L507" s="97">
        <v>33810.76</v>
      </c>
      <c r="M507" s="119">
        <v>33810.76</v>
      </c>
      <c r="N507" s="119">
        <v>539.6850378771104</v>
      </c>
      <c r="O507" s="120" t="s">
        <v>44</v>
      </c>
      <c r="P507" s="121">
        <v>3.0795048041684562E-5</v>
      </c>
      <c r="Q507" s="119">
        <v>31.035060971903107</v>
      </c>
      <c r="R507" s="119">
        <v>18.621036583141866</v>
      </c>
      <c r="S507" s="119">
        <v>31.035060971903107</v>
      </c>
      <c r="T507" s="119">
        <v>12.414024388761243</v>
      </c>
      <c r="U507" s="119">
        <v>37.242073166283731</v>
      </c>
      <c r="V507" s="119">
        <v>62.649355267600527</v>
      </c>
      <c r="W507" s="119">
        <v>36.18821593457114</v>
      </c>
      <c r="X507" s="119">
        <v>6.2495589788443349</v>
      </c>
      <c r="Y507" s="119">
        <v>18.733893259212564</v>
      </c>
      <c r="Z507" s="119">
        <v>52.995037739452364</v>
      </c>
      <c r="AA507" s="119">
        <v>53.446928392830706</v>
      </c>
      <c r="AB507" s="119">
        <v>0.41223453553444844</v>
      </c>
      <c r="AC507" s="119">
        <v>1.8752187169166872</v>
      </c>
      <c r="AD507" s="119">
        <v>54.048845336439832</v>
      </c>
      <c r="AE507" s="119">
        <v>110.43309195835522</v>
      </c>
      <c r="AF507" s="119">
        <v>12.305401675359581</v>
      </c>
      <c r="AG507" s="138"/>
      <c r="AI507" s="122" t="s">
        <v>2977</v>
      </c>
      <c r="AJ507" s="122" t="s">
        <v>2356</v>
      </c>
    </row>
    <row r="508" spans="1:36" s="122" customFormat="1" ht="11.25" customHeight="1" x14ac:dyDescent="0.2">
      <c r="A508" s="96" t="s">
        <v>89</v>
      </c>
      <c r="B508" s="98" t="s">
        <v>3674</v>
      </c>
      <c r="C508" s="98" t="s">
        <v>2977</v>
      </c>
      <c r="D508" s="98" t="s">
        <v>2356</v>
      </c>
      <c r="E508" s="99" t="s">
        <v>3675</v>
      </c>
      <c r="F508" s="100" t="s">
        <v>87</v>
      </c>
      <c r="G508" s="100" t="s">
        <v>87</v>
      </c>
      <c r="H508" s="100" t="s">
        <v>88</v>
      </c>
      <c r="I508" s="97">
        <v>0</v>
      </c>
      <c r="J508" s="97">
        <v>0</v>
      </c>
      <c r="K508" s="97">
        <v>9236.65</v>
      </c>
      <c r="L508" s="97">
        <v>9236.65</v>
      </c>
      <c r="M508" s="119">
        <v>9236.65</v>
      </c>
      <c r="N508" s="119">
        <v>147.43477535280519</v>
      </c>
      <c r="O508" s="120" t="s">
        <v>44</v>
      </c>
      <c r="P508" s="121">
        <v>8.4127975973987482E-6</v>
      </c>
      <c r="Q508" s="119">
        <v>8.4783659381252843</v>
      </c>
      <c r="R508" s="119">
        <v>5.0870195628751702</v>
      </c>
      <c r="S508" s="119">
        <v>8.4783659381252843</v>
      </c>
      <c r="T508" s="119">
        <v>3.3913463752501136</v>
      </c>
      <c r="U508" s="119">
        <v>10.17403912575034</v>
      </c>
      <c r="V508" s="119">
        <v>17.114970717383532</v>
      </c>
      <c r="W508" s="119">
        <v>9.8861393447546444</v>
      </c>
      <c r="X508" s="119">
        <v>1.7072964033326232</v>
      </c>
      <c r="Y508" s="119">
        <v>5.117850505954487</v>
      </c>
      <c r="Z508" s="119">
        <v>14.477539556523208</v>
      </c>
      <c r="AA508" s="119">
        <v>14.600990073563556</v>
      </c>
      <c r="AB508" s="119">
        <v>0.11261699301181823</v>
      </c>
      <c r="AC508" s="119">
        <v>0.51228481588726538</v>
      </c>
      <c r="AD508" s="119">
        <v>14.765425777972071</v>
      </c>
      <c r="AE508" s="119">
        <v>30.168852129829133</v>
      </c>
      <c r="AF508" s="119">
        <v>3.3616720944666749</v>
      </c>
      <c r="AG508" s="138"/>
      <c r="AI508" s="122" t="s">
        <v>2977</v>
      </c>
      <c r="AJ508" s="122" t="s">
        <v>2356</v>
      </c>
    </row>
    <row r="509" spans="1:36" s="122" customFormat="1" ht="11.25" customHeight="1" x14ac:dyDescent="0.2">
      <c r="A509" s="96" t="s">
        <v>89</v>
      </c>
      <c r="B509" s="98" t="s">
        <v>3676</v>
      </c>
      <c r="C509" s="98" t="s">
        <v>2977</v>
      </c>
      <c r="D509" s="98" t="s">
        <v>2356</v>
      </c>
      <c r="E509" s="99" t="s">
        <v>3677</v>
      </c>
      <c r="F509" s="100" t="s">
        <v>87</v>
      </c>
      <c r="G509" s="100" t="s">
        <v>87</v>
      </c>
      <c r="H509" s="100" t="s">
        <v>88</v>
      </c>
      <c r="I509" s="97">
        <v>0</v>
      </c>
      <c r="J509" s="97">
        <v>0</v>
      </c>
      <c r="K509" s="97">
        <v>9236.65</v>
      </c>
      <c r="L509" s="97">
        <v>9236.65</v>
      </c>
      <c r="M509" s="119">
        <v>9236.65</v>
      </c>
      <c r="N509" s="119">
        <v>147.43477535280519</v>
      </c>
      <c r="O509" s="120" t="s">
        <v>44</v>
      </c>
      <c r="P509" s="121">
        <v>8.4127975973987482E-6</v>
      </c>
      <c r="Q509" s="119">
        <v>8.4783659381252843</v>
      </c>
      <c r="R509" s="119">
        <v>5.0870195628751702</v>
      </c>
      <c r="S509" s="119">
        <v>8.4783659381252843</v>
      </c>
      <c r="T509" s="119">
        <v>3.3913463752501136</v>
      </c>
      <c r="U509" s="119">
        <v>10.17403912575034</v>
      </c>
      <c r="V509" s="119">
        <v>17.114970717383532</v>
      </c>
      <c r="W509" s="119">
        <v>9.8861393447546444</v>
      </c>
      <c r="X509" s="119">
        <v>1.7072964033326232</v>
      </c>
      <c r="Y509" s="119">
        <v>5.117850505954487</v>
      </c>
      <c r="Z509" s="119">
        <v>14.477539556523208</v>
      </c>
      <c r="AA509" s="119">
        <v>14.600990073563556</v>
      </c>
      <c r="AB509" s="119">
        <v>0.11261699301181823</v>
      </c>
      <c r="AC509" s="119">
        <v>0.51228481588726538</v>
      </c>
      <c r="AD509" s="119">
        <v>14.765425777972071</v>
      </c>
      <c r="AE509" s="119">
        <v>30.168852129829133</v>
      </c>
      <c r="AF509" s="119">
        <v>3.3616720944666749</v>
      </c>
      <c r="AG509" s="138"/>
      <c r="AI509" s="122" t="s">
        <v>2977</v>
      </c>
      <c r="AJ509" s="122" t="s">
        <v>2356</v>
      </c>
    </row>
    <row r="510" spans="1:36" s="122" customFormat="1" ht="11.25" customHeight="1" x14ac:dyDescent="0.2">
      <c r="A510" s="96" t="s">
        <v>89</v>
      </c>
      <c r="B510" s="98" t="s">
        <v>3678</v>
      </c>
      <c r="C510" s="98" t="s">
        <v>2977</v>
      </c>
      <c r="D510" s="98" t="s">
        <v>2356</v>
      </c>
      <c r="E510" s="99" t="s">
        <v>3679</v>
      </c>
      <c r="F510" s="100" t="s">
        <v>87</v>
      </c>
      <c r="G510" s="100" t="s">
        <v>87</v>
      </c>
      <c r="H510" s="100" t="s">
        <v>88</v>
      </c>
      <c r="I510" s="97">
        <v>0</v>
      </c>
      <c r="J510" s="97">
        <v>0</v>
      </c>
      <c r="K510" s="97">
        <v>33810.800000000003</v>
      </c>
      <c r="L510" s="97">
        <v>33810.800000000003</v>
      </c>
      <c r="M510" s="119">
        <v>33810.800000000003</v>
      </c>
      <c r="N510" s="119">
        <v>539.68567635437375</v>
      </c>
      <c r="O510" s="120" t="s">
        <v>44</v>
      </c>
      <c r="P510" s="121">
        <v>3.079508447393044E-5</v>
      </c>
      <c r="Q510" s="119">
        <v>31.035097688097562</v>
      </c>
      <c r="R510" s="119">
        <v>18.62105861285854</v>
      </c>
      <c r="S510" s="119">
        <v>31.035097688097562</v>
      </c>
      <c r="T510" s="119">
        <v>12.414039075239025</v>
      </c>
      <c r="U510" s="119">
        <v>37.242117225717081</v>
      </c>
      <c r="V510" s="119">
        <v>62.649429385254514</v>
      </c>
      <c r="W510" s="119">
        <v>36.188258747233071</v>
      </c>
      <c r="X510" s="119">
        <v>6.2495663724184265</v>
      </c>
      <c r="Y510" s="119">
        <v>18.73391542244493</v>
      </c>
      <c r="Z510" s="119">
        <v>52.995100435514487</v>
      </c>
      <c r="AA510" s="119">
        <v>53.446991623504481</v>
      </c>
      <c r="AB510" s="119">
        <v>0.41223502323071504</v>
      </c>
      <c r="AC510" s="119">
        <v>1.8752209354041944</v>
      </c>
      <c r="AD510" s="119">
        <v>54.048909279214662</v>
      </c>
      <c r="AE510" s="119">
        <v>110.43322260681381</v>
      </c>
      <c r="AF510" s="119">
        <v>12.305416233330682</v>
      </c>
      <c r="AG510" s="138"/>
      <c r="AI510" s="122" t="s">
        <v>2977</v>
      </c>
      <c r="AJ510" s="122" t="s">
        <v>2356</v>
      </c>
    </row>
    <row r="511" spans="1:36" s="122" customFormat="1" ht="11.25" customHeight="1" x14ac:dyDescent="0.2">
      <c r="A511" s="96" t="s">
        <v>89</v>
      </c>
      <c r="B511" s="98" t="s">
        <v>3680</v>
      </c>
      <c r="C511" s="98" t="s">
        <v>2977</v>
      </c>
      <c r="D511" s="98" t="s">
        <v>2356</v>
      </c>
      <c r="E511" s="99" t="s">
        <v>3681</v>
      </c>
      <c r="F511" s="100" t="s">
        <v>87</v>
      </c>
      <c r="G511" s="100" t="s">
        <v>87</v>
      </c>
      <c r="H511" s="100" t="s">
        <v>88</v>
      </c>
      <c r="I511" s="97">
        <v>0</v>
      </c>
      <c r="J511" s="97">
        <v>0</v>
      </c>
      <c r="K511" s="97">
        <v>9236.6299999999992</v>
      </c>
      <c r="L511" s="97">
        <v>9236.6299999999992</v>
      </c>
      <c r="M511" s="119">
        <v>9236.6299999999992</v>
      </c>
      <c r="N511" s="119">
        <v>147.43445611417354</v>
      </c>
      <c r="O511" s="120" t="s">
        <v>44</v>
      </c>
      <c r="P511" s="121">
        <v>8.412779381275809E-6</v>
      </c>
      <c r="Q511" s="119">
        <v>8.4783475800280552</v>
      </c>
      <c r="R511" s="119">
        <v>5.0870085480168337</v>
      </c>
      <c r="S511" s="119">
        <v>8.4783475800280552</v>
      </c>
      <c r="T511" s="119">
        <v>3.3913390320112224</v>
      </c>
      <c r="U511" s="119">
        <v>10.174017096033667</v>
      </c>
      <c r="V511" s="119">
        <v>17.114933658556538</v>
      </c>
      <c r="W511" s="119">
        <v>9.8861179384236806</v>
      </c>
      <c r="X511" s="119">
        <v>1.7072927065455776</v>
      </c>
      <c r="Y511" s="119">
        <v>5.1178394243383032</v>
      </c>
      <c r="Z511" s="119">
        <v>14.477508208492145</v>
      </c>
      <c r="AA511" s="119">
        <v>14.600958458226668</v>
      </c>
      <c r="AB511" s="119">
        <v>0.11261674916368496</v>
      </c>
      <c r="AC511" s="119">
        <v>0.51228370664351164</v>
      </c>
      <c r="AD511" s="119">
        <v>14.765393806584658</v>
      </c>
      <c r="AE511" s="119">
        <v>30.168786805599829</v>
      </c>
      <c r="AF511" s="119">
        <v>3.3616648154811237</v>
      </c>
      <c r="AG511" s="138"/>
      <c r="AI511" s="122" t="s">
        <v>2977</v>
      </c>
      <c r="AJ511" s="122" t="s">
        <v>2356</v>
      </c>
    </row>
    <row r="512" spans="1:36" s="122" customFormat="1" ht="11.25" customHeight="1" x14ac:dyDescent="0.2">
      <c r="A512" s="96" t="s">
        <v>89</v>
      </c>
      <c r="B512" s="98" t="s">
        <v>3682</v>
      </c>
      <c r="C512" s="98" t="s">
        <v>2977</v>
      </c>
      <c r="D512" s="98" t="s">
        <v>2356</v>
      </c>
      <c r="E512" s="99" t="s">
        <v>3683</v>
      </c>
      <c r="F512" s="100" t="s">
        <v>87</v>
      </c>
      <c r="G512" s="100" t="s">
        <v>87</v>
      </c>
      <c r="H512" s="100" t="s">
        <v>88</v>
      </c>
      <c r="I512" s="97">
        <v>0</v>
      </c>
      <c r="J512" s="97">
        <v>0</v>
      </c>
      <c r="K512" s="97">
        <v>9236.64</v>
      </c>
      <c r="L512" s="97">
        <v>9236.64</v>
      </c>
      <c r="M512" s="119">
        <v>9236.64</v>
      </c>
      <c r="N512" s="119">
        <v>147.43461573348938</v>
      </c>
      <c r="O512" s="120" t="s">
        <v>44</v>
      </c>
      <c r="P512" s="121">
        <v>8.4127884893372786E-6</v>
      </c>
      <c r="Q512" s="119">
        <v>8.4783567590766697</v>
      </c>
      <c r="R512" s="119">
        <v>5.0870140554460024</v>
      </c>
      <c r="S512" s="119">
        <v>8.4783567590766697</v>
      </c>
      <c r="T512" s="119">
        <v>3.3913427036306678</v>
      </c>
      <c r="U512" s="119">
        <v>10.174028110892005</v>
      </c>
      <c r="V512" s="119">
        <v>17.114952187970033</v>
      </c>
      <c r="W512" s="119">
        <v>9.8861286415891634</v>
      </c>
      <c r="X512" s="119">
        <v>1.7072945549391005</v>
      </c>
      <c r="Y512" s="119">
        <v>5.1178449651463946</v>
      </c>
      <c r="Z512" s="119">
        <v>14.477523882507677</v>
      </c>
      <c r="AA512" s="119">
        <v>14.600974265895111</v>
      </c>
      <c r="AB512" s="119">
        <v>0.11261687108775159</v>
      </c>
      <c r="AC512" s="119">
        <v>0.51228426126538851</v>
      </c>
      <c r="AD512" s="119">
        <v>14.765409792278364</v>
      </c>
      <c r="AE512" s="119">
        <v>30.168819467714481</v>
      </c>
      <c r="AF512" s="119">
        <v>3.3616684549738993</v>
      </c>
      <c r="AG512" s="138"/>
      <c r="AI512" s="122" t="s">
        <v>2977</v>
      </c>
      <c r="AJ512" s="122" t="s">
        <v>2356</v>
      </c>
    </row>
    <row r="513" spans="1:36" s="122" customFormat="1" ht="11.25" customHeight="1" x14ac:dyDescent="0.2">
      <c r="A513" s="96" t="s">
        <v>89</v>
      </c>
      <c r="B513" s="98" t="s">
        <v>3684</v>
      </c>
      <c r="C513" s="98" t="s">
        <v>2977</v>
      </c>
      <c r="D513" s="98" t="s">
        <v>2356</v>
      </c>
      <c r="E513" s="99" t="s">
        <v>3685</v>
      </c>
      <c r="F513" s="100" t="s">
        <v>87</v>
      </c>
      <c r="G513" s="100" t="s">
        <v>87</v>
      </c>
      <c r="H513" s="100" t="s">
        <v>88</v>
      </c>
      <c r="I513" s="97">
        <v>0</v>
      </c>
      <c r="J513" s="97">
        <v>0</v>
      </c>
      <c r="K513" s="97">
        <v>9236.6299999999992</v>
      </c>
      <c r="L513" s="97">
        <v>9236.6299999999992</v>
      </c>
      <c r="M513" s="119">
        <v>9236.6299999999992</v>
      </c>
      <c r="N513" s="119">
        <v>147.43445611417354</v>
      </c>
      <c r="O513" s="120" t="s">
        <v>44</v>
      </c>
      <c r="P513" s="121">
        <v>8.412779381275809E-6</v>
      </c>
      <c r="Q513" s="119">
        <v>8.4783475800280552</v>
      </c>
      <c r="R513" s="119">
        <v>5.0870085480168337</v>
      </c>
      <c r="S513" s="119">
        <v>8.4783475800280552</v>
      </c>
      <c r="T513" s="119">
        <v>3.3913390320112224</v>
      </c>
      <c r="U513" s="119">
        <v>10.174017096033667</v>
      </c>
      <c r="V513" s="119">
        <v>17.114933658556538</v>
      </c>
      <c r="W513" s="119">
        <v>9.8861179384236806</v>
      </c>
      <c r="X513" s="119">
        <v>1.7072927065455776</v>
      </c>
      <c r="Y513" s="119">
        <v>5.1178394243383032</v>
      </c>
      <c r="Z513" s="119">
        <v>14.477508208492145</v>
      </c>
      <c r="AA513" s="119">
        <v>14.600958458226668</v>
      </c>
      <c r="AB513" s="119">
        <v>0.11261674916368496</v>
      </c>
      <c r="AC513" s="119">
        <v>0.51228370664351164</v>
      </c>
      <c r="AD513" s="119">
        <v>14.765393806584658</v>
      </c>
      <c r="AE513" s="119">
        <v>30.168786805599829</v>
      </c>
      <c r="AF513" s="119">
        <v>3.3616648154811237</v>
      </c>
      <c r="AG513" s="138"/>
      <c r="AI513" s="122" t="s">
        <v>2977</v>
      </c>
      <c r="AJ513" s="122" t="s">
        <v>2356</v>
      </c>
    </row>
    <row r="514" spans="1:36" s="122" customFormat="1" ht="11.25" customHeight="1" x14ac:dyDescent="0.2">
      <c r="A514" s="96" t="s">
        <v>89</v>
      </c>
      <c r="B514" s="98" t="s">
        <v>3686</v>
      </c>
      <c r="C514" s="98" t="s">
        <v>2977</v>
      </c>
      <c r="D514" s="98" t="s">
        <v>2356</v>
      </c>
      <c r="E514" s="99" t="s">
        <v>3687</v>
      </c>
      <c r="F514" s="100" t="s">
        <v>87</v>
      </c>
      <c r="G514" s="100" t="s">
        <v>87</v>
      </c>
      <c r="H514" s="100" t="s">
        <v>88</v>
      </c>
      <c r="I514" s="97">
        <v>0</v>
      </c>
      <c r="J514" s="97">
        <v>0</v>
      </c>
      <c r="K514" s="97">
        <v>9236.66</v>
      </c>
      <c r="L514" s="97">
        <v>9236.66</v>
      </c>
      <c r="M514" s="119">
        <v>9236.66</v>
      </c>
      <c r="N514" s="119">
        <v>147.43493497212103</v>
      </c>
      <c r="O514" s="120" t="s">
        <v>44</v>
      </c>
      <c r="P514" s="121">
        <v>8.4128067054602178E-6</v>
      </c>
      <c r="Q514" s="119">
        <v>8.478375117173897</v>
      </c>
      <c r="R514" s="119">
        <v>5.0870250703043389</v>
      </c>
      <c r="S514" s="119">
        <v>8.478375117173897</v>
      </c>
      <c r="T514" s="119">
        <v>3.391350046869559</v>
      </c>
      <c r="U514" s="119">
        <v>10.174050140608678</v>
      </c>
      <c r="V514" s="119">
        <v>17.114989246797027</v>
      </c>
      <c r="W514" s="119">
        <v>9.8861500479201254</v>
      </c>
      <c r="X514" s="119">
        <v>1.7072982517261461</v>
      </c>
      <c r="Y514" s="119">
        <v>5.1178560467625784</v>
      </c>
      <c r="Z514" s="119">
        <v>14.477555230538741</v>
      </c>
      <c r="AA514" s="119">
        <v>14.601005881232</v>
      </c>
      <c r="AB514" s="119">
        <v>0.11261711493588486</v>
      </c>
      <c r="AC514" s="119">
        <v>0.51228537050914225</v>
      </c>
      <c r="AD514" s="119">
        <v>14.765441763665779</v>
      </c>
      <c r="AE514" s="119">
        <v>30.168884791943785</v>
      </c>
      <c r="AF514" s="119">
        <v>3.3616757339594501</v>
      </c>
      <c r="AG514" s="138"/>
      <c r="AI514" s="122" t="s">
        <v>2977</v>
      </c>
      <c r="AJ514" s="122" t="s">
        <v>2356</v>
      </c>
    </row>
    <row r="515" spans="1:36" s="122" customFormat="1" ht="11.25" customHeight="1" x14ac:dyDescent="0.2">
      <c r="A515" s="96" t="s">
        <v>89</v>
      </c>
      <c r="B515" s="98" t="s">
        <v>3688</v>
      </c>
      <c r="C515" s="98" t="s">
        <v>2977</v>
      </c>
      <c r="D515" s="98" t="s">
        <v>2356</v>
      </c>
      <c r="E515" s="99" t="s">
        <v>3689</v>
      </c>
      <c r="F515" s="100" t="s">
        <v>87</v>
      </c>
      <c r="G515" s="100" t="s">
        <v>87</v>
      </c>
      <c r="H515" s="100" t="s">
        <v>88</v>
      </c>
      <c r="I515" s="97">
        <v>0</v>
      </c>
      <c r="J515" s="97">
        <v>0</v>
      </c>
      <c r="K515" s="97">
        <v>9236.6299999999992</v>
      </c>
      <c r="L515" s="97">
        <v>9236.6299999999992</v>
      </c>
      <c r="M515" s="119">
        <v>9236.6299999999992</v>
      </c>
      <c r="N515" s="119">
        <v>147.43445611417354</v>
      </c>
      <c r="O515" s="120" t="s">
        <v>44</v>
      </c>
      <c r="P515" s="121">
        <v>8.412779381275809E-6</v>
      </c>
      <c r="Q515" s="119">
        <v>8.4783475800280552</v>
      </c>
      <c r="R515" s="119">
        <v>5.0870085480168337</v>
      </c>
      <c r="S515" s="119">
        <v>8.4783475800280552</v>
      </c>
      <c r="T515" s="119">
        <v>3.3913390320112224</v>
      </c>
      <c r="U515" s="119">
        <v>10.174017096033667</v>
      </c>
      <c r="V515" s="119">
        <v>17.114933658556538</v>
      </c>
      <c r="W515" s="119">
        <v>9.8861179384236806</v>
      </c>
      <c r="X515" s="119">
        <v>1.7072927065455776</v>
      </c>
      <c r="Y515" s="119">
        <v>5.1178394243383032</v>
      </c>
      <c r="Z515" s="119">
        <v>14.477508208492145</v>
      </c>
      <c r="AA515" s="119">
        <v>14.600958458226668</v>
      </c>
      <c r="AB515" s="119">
        <v>0.11261674916368496</v>
      </c>
      <c r="AC515" s="119">
        <v>0.51228370664351164</v>
      </c>
      <c r="AD515" s="119">
        <v>14.765393806584658</v>
      </c>
      <c r="AE515" s="119">
        <v>30.168786805599829</v>
      </c>
      <c r="AF515" s="119">
        <v>3.3616648154811237</v>
      </c>
      <c r="AG515" s="138"/>
      <c r="AI515" s="122" t="s">
        <v>2977</v>
      </c>
      <c r="AJ515" s="122" t="s">
        <v>2356</v>
      </c>
    </row>
    <row r="516" spans="1:36" s="122" customFormat="1" ht="11.25" customHeight="1" x14ac:dyDescent="0.2">
      <c r="A516" s="96" t="s">
        <v>89</v>
      </c>
      <c r="B516" s="98" t="s">
        <v>3690</v>
      </c>
      <c r="C516" s="98" t="s">
        <v>2977</v>
      </c>
      <c r="D516" s="98" t="s">
        <v>2356</v>
      </c>
      <c r="E516" s="99" t="s">
        <v>3691</v>
      </c>
      <c r="F516" s="100" t="s">
        <v>87</v>
      </c>
      <c r="G516" s="100" t="s">
        <v>87</v>
      </c>
      <c r="H516" s="100" t="s">
        <v>88</v>
      </c>
      <c r="I516" s="97">
        <v>0</v>
      </c>
      <c r="J516" s="97">
        <v>0</v>
      </c>
      <c r="K516" s="97">
        <v>9236.66</v>
      </c>
      <c r="L516" s="97">
        <v>9236.66</v>
      </c>
      <c r="M516" s="119">
        <v>9236.66</v>
      </c>
      <c r="N516" s="119">
        <v>147.43493497212103</v>
      </c>
      <c r="O516" s="120" t="s">
        <v>44</v>
      </c>
      <c r="P516" s="121">
        <v>8.4128067054602178E-6</v>
      </c>
      <c r="Q516" s="119">
        <v>8.478375117173897</v>
      </c>
      <c r="R516" s="119">
        <v>5.0870250703043389</v>
      </c>
      <c r="S516" s="119">
        <v>8.478375117173897</v>
      </c>
      <c r="T516" s="119">
        <v>3.391350046869559</v>
      </c>
      <c r="U516" s="119">
        <v>10.174050140608678</v>
      </c>
      <c r="V516" s="119">
        <v>17.114989246797027</v>
      </c>
      <c r="W516" s="119">
        <v>9.8861500479201254</v>
      </c>
      <c r="X516" s="119">
        <v>1.7072982517261461</v>
      </c>
      <c r="Y516" s="119">
        <v>5.1178560467625784</v>
      </c>
      <c r="Z516" s="119">
        <v>14.477555230538741</v>
      </c>
      <c r="AA516" s="119">
        <v>14.601005881232</v>
      </c>
      <c r="AB516" s="119">
        <v>0.11261711493588486</v>
      </c>
      <c r="AC516" s="119">
        <v>0.51228537050914225</v>
      </c>
      <c r="AD516" s="119">
        <v>14.765441763665779</v>
      </c>
      <c r="AE516" s="119">
        <v>30.168884791943785</v>
      </c>
      <c r="AF516" s="119">
        <v>3.3616757339594501</v>
      </c>
      <c r="AG516" s="138"/>
      <c r="AI516" s="122" t="s">
        <v>2977</v>
      </c>
      <c r="AJ516" s="122" t="s">
        <v>2356</v>
      </c>
    </row>
    <row r="517" spans="1:36" s="122" customFormat="1" ht="11.25" customHeight="1" x14ac:dyDescent="0.2">
      <c r="A517" s="96" t="s">
        <v>89</v>
      </c>
      <c r="B517" s="98" t="s">
        <v>3692</v>
      </c>
      <c r="C517" s="98" t="s">
        <v>2977</v>
      </c>
      <c r="D517" s="98" t="s">
        <v>2356</v>
      </c>
      <c r="E517" s="99" t="s">
        <v>3693</v>
      </c>
      <c r="F517" s="100" t="s">
        <v>87</v>
      </c>
      <c r="G517" s="100" t="s">
        <v>87</v>
      </c>
      <c r="H517" s="100" t="s">
        <v>88</v>
      </c>
      <c r="I517" s="97">
        <v>0</v>
      </c>
      <c r="J517" s="97">
        <v>0</v>
      </c>
      <c r="K517" s="97">
        <v>33810.79</v>
      </c>
      <c r="L517" s="97">
        <v>33810.79</v>
      </c>
      <c r="M517" s="119">
        <v>33810.79</v>
      </c>
      <c r="N517" s="119">
        <v>539.68551673505794</v>
      </c>
      <c r="O517" s="120" t="s">
        <v>44</v>
      </c>
      <c r="P517" s="121">
        <v>3.0795075365868974E-5</v>
      </c>
      <c r="Q517" s="119">
        <v>31.035088509048951</v>
      </c>
      <c r="R517" s="119">
        <v>18.621053105429372</v>
      </c>
      <c r="S517" s="119">
        <v>31.035088509048951</v>
      </c>
      <c r="T517" s="119">
        <v>12.414035403619581</v>
      </c>
      <c r="U517" s="119">
        <v>37.242106210858744</v>
      </c>
      <c r="V517" s="119">
        <v>62.649410855841019</v>
      </c>
      <c r="W517" s="119">
        <v>36.188248044067592</v>
      </c>
      <c r="X517" s="119">
        <v>6.2495645240249047</v>
      </c>
      <c r="Y517" s="119">
        <v>18.733909881636841</v>
      </c>
      <c r="Z517" s="119">
        <v>52.995084761498966</v>
      </c>
      <c r="AA517" s="119">
        <v>53.446975815836048</v>
      </c>
      <c r="AB517" s="119">
        <v>0.41223490130664842</v>
      </c>
      <c r="AC517" s="119">
        <v>1.8752203807823178</v>
      </c>
      <c r="AD517" s="119">
        <v>54.048893293520962</v>
      </c>
      <c r="AE517" s="119">
        <v>110.43318994469918</v>
      </c>
      <c r="AF517" s="119">
        <v>12.305412593837909</v>
      </c>
      <c r="AG517" s="138"/>
      <c r="AI517" s="122" t="s">
        <v>2977</v>
      </c>
      <c r="AJ517" s="122" t="s">
        <v>2356</v>
      </c>
    </row>
    <row r="518" spans="1:36" s="122" customFormat="1" ht="11.25" customHeight="1" x14ac:dyDescent="0.2">
      <c r="A518" s="96" t="s">
        <v>89</v>
      </c>
      <c r="B518" s="98" t="s">
        <v>3694</v>
      </c>
      <c r="C518" s="98" t="s">
        <v>2977</v>
      </c>
      <c r="D518" s="98" t="s">
        <v>2356</v>
      </c>
      <c r="E518" s="99" t="s">
        <v>3695</v>
      </c>
      <c r="F518" s="100" t="s">
        <v>87</v>
      </c>
      <c r="G518" s="100" t="s">
        <v>87</v>
      </c>
      <c r="H518" s="100" t="s">
        <v>88</v>
      </c>
      <c r="I518" s="97">
        <v>0</v>
      </c>
      <c r="J518" s="97">
        <v>0</v>
      </c>
      <c r="K518" s="97">
        <v>9236.65</v>
      </c>
      <c r="L518" s="97">
        <v>9236.65</v>
      </c>
      <c r="M518" s="119">
        <v>9236.65</v>
      </c>
      <c r="N518" s="119">
        <v>147.43477535280519</v>
      </c>
      <c r="O518" s="120" t="s">
        <v>44</v>
      </c>
      <c r="P518" s="121">
        <v>8.4127975973987482E-6</v>
      </c>
      <c r="Q518" s="119">
        <v>8.4783659381252843</v>
      </c>
      <c r="R518" s="119">
        <v>5.0870195628751702</v>
      </c>
      <c r="S518" s="119">
        <v>8.4783659381252843</v>
      </c>
      <c r="T518" s="119">
        <v>3.3913463752501136</v>
      </c>
      <c r="U518" s="119">
        <v>10.17403912575034</v>
      </c>
      <c r="V518" s="119">
        <v>17.114970717383532</v>
      </c>
      <c r="W518" s="119">
        <v>9.8861393447546444</v>
      </c>
      <c r="X518" s="119">
        <v>1.7072964033326232</v>
      </c>
      <c r="Y518" s="119">
        <v>5.117850505954487</v>
      </c>
      <c r="Z518" s="119">
        <v>14.477539556523208</v>
      </c>
      <c r="AA518" s="119">
        <v>14.600990073563556</v>
      </c>
      <c r="AB518" s="119">
        <v>0.11261699301181823</v>
      </c>
      <c r="AC518" s="119">
        <v>0.51228481588726538</v>
      </c>
      <c r="AD518" s="119">
        <v>14.765425777972071</v>
      </c>
      <c r="AE518" s="119">
        <v>30.168852129829133</v>
      </c>
      <c r="AF518" s="119">
        <v>3.3616720944666749</v>
      </c>
      <c r="AG518" s="138"/>
      <c r="AI518" s="122" t="s">
        <v>2977</v>
      </c>
      <c r="AJ518" s="122" t="s">
        <v>2356</v>
      </c>
    </row>
    <row r="519" spans="1:36" s="122" customFormat="1" ht="11.25" customHeight="1" x14ac:dyDescent="0.2">
      <c r="A519" s="96" t="s">
        <v>89</v>
      </c>
      <c r="B519" s="98" t="s">
        <v>3696</v>
      </c>
      <c r="C519" s="98" t="s">
        <v>2977</v>
      </c>
      <c r="D519" s="98" t="s">
        <v>2356</v>
      </c>
      <c r="E519" s="99" t="s">
        <v>3697</v>
      </c>
      <c r="F519" s="100" t="s">
        <v>87</v>
      </c>
      <c r="G519" s="100" t="s">
        <v>87</v>
      </c>
      <c r="H519" s="100" t="s">
        <v>88</v>
      </c>
      <c r="I519" s="97">
        <v>0</v>
      </c>
      <c r="J519" s="97">
        <v>0</v>
      </c>
      <c r="K519" s="97">
        <v>9236.65</v>
      </c>
      <c r="L519" s="97">
        <v>9236.65</v>
      </c>
      <c r="M519" s="119">
        <v>9236.65</v>
      </c>
      <c r="N519" s="119">
        <v>147.43477535280519</v>
      </c>
      <c r="O519" s="120" t="s">
        <v>44</v>
      </c>
      <c r="P519" s="121">
        <v>8.4127975973987482E-6</v>
      </c>
      <c r="Q519" s="119">
        <v>8.4783659381252843</v>
      </c>
      <c r="R519" s="119">
        <v>5.0870195628751702</v>
      </c>
      <c r="S519" s="119">
        <v>8.4783659381252843</v>
      </c>
      <c r="T519" s="119">
        <v>3.3913463752501136</v>
      </c>
      <c r="U519" s="119">
        <v>10.17403912575034</v>
      </c>
      <c r="V519" s="119">
        <v>17.114970717383532</v>
      </c>
      <c r="W519" s="119">
        <v>9.8861393447546444</v>
      </c>
      <c r="X519" s="119">
        <v>1.7072964033326232</v>
      </c>
      <c r="Y519" s="119">
        <v>5.117850505954487</v>
      </c>
      <c r="Z519" s="119">
        <v>14.477539556523208</v>
      </c>
      <c r="AA519" s="119">
        <v>14.600990073563556</v>
      </c>
      <c r="AB519" s="119">
        <v>0.11261699301181823</v>
      </c>
      <c r="AC519" s="119">
        <v>0.51228481588726538</v>
      </c>
      <c r="AD519" s="119">
        <v>14.765425777972071</v>
      </c>
      <c r="AE519" s="119">
        <v>30.168852129829133</v>
      </c>
      <c r="AF519" s="119">
        <v>3.3616720944666749</v>
      </c>
      <c r="AG519" s="138"/>
      <c r="AI519" s="122" t="s">
        <v>2977</v>
      </c>
      <c r="AJ519" s="122" t="s">
        <v>2356</v>
      </c>
    </row>
    <row r="520" spans="1:36" s="122" customFormat="1" ht="11.25" customHeight="1" x14ac:dyDescent="0.2">
      <c r="A520" s="96" t="s">
        <v>89</v>
      </c>
      <c r="B520" s="98" t="s">
        <v>3698</v>
      </c>
      <c r="C520" s="98" t="s">
        <v>2977</v>
      </c>
      <c r="D520" s="98" t="s">
        <v>2356</v>
      </c>
      <c r="E520" s="99" t="s">
        <v>3699</v>
      </c>
      <c r="F520" s="100" t="s">
        <v>87</v>
      </c>
      <c r="G520" s="100" t="s">
        <v>87</v>
      </c>
      <c r="H520" s="100" t="s">
        <v>88</v>
      </c>
      <c r="I520" s="97">
        <v>0</v>
      </c>
      <c r="J520" s="97">
        <v>0</v>
      </c>
      <c r="K520" s="97">
        <v>9236.64</v>
      </c>
      <c r="L520" s="97">
        <v>9236.64</v>
      </c>
      <c r="M520" s="119">
        <v>9236.64</v>
      </c>
      <c r="N520" s="119">
        <v>147.43461573348938</v>
      </c>
      <c r="O520" s="120" t="s">
        <v>44</v>
      </c>
      <c r="P520" s="121">
        <v>8.4127884893372786E-6</v>
      </c>
      <c r="Q520" s="119">
        <v>8.4783567590766697</v>
      </c>
      <c r="R520" s="119">
        <v>5.0870140554460024</v>
      </c>
      <c r="S520" s="119">
        <v>8.4783567590766697</v>
      </c>
      <c r="T520" s="119">
        <v>3.3913427036306678</v>
      </c>
      <c r="U520" s="119">
        <v>10.174028110892005</v>
      </c>
      <c r="V520" s="119">
        <v>17.114952187970033</v>
      </c>
      <c r="W520" s="119">
        <v>9.8861286415891634</v>
      </c>
      <c r="X520" s="119">
        <v>1.7072945549391005</v>
      </c>
      <c r="Y520" s="119">
        <v>5.1178449651463946</v>
      </c>
      <c r="Z520" s="119">
        <v>14.477523882507677</v>
      </c>
      <c r="AA520" s="119">
        <v>14.600974265895111</v>
      </c>
      <c r="AB520" s="119">
        <v>0.11261687108775159</v>
      </c>
      <c r="AC520" s="119">
        <v>0.51228426126538851</v>
      </c>
      <c r="AD520" s="119">
        <v>14.765409792278364</v>
      </c>
      <c r="AE520" s="119">
        <v>30.168819467714481</v>
      </c>
      <c r="AF520" s="119">
        <v>3.3616684549738993</v>
      </c>
      <c r="AG520" s="138"/>
      <c r="AI520" s="122" t="s">
        <v>2977</v>
      </c>
      <c r="AJ520" s="122" t="s">
        <v>2356</v>
      </c>
    </row>
    <row r="521" spans="1:36" s="122" customFormat="1" ht="11.25" customHeight="1" x14ac:dyDescent="0.2">
      <c r="A521" s="96" t="s">
        <v>89</v>
      </c>
      <c r="B521" s="98" t="s">
        <v>3700</v>
      </c>
      <c r="C521" s="98" t="s">
        <v>2977</v>
      </c>
      <c r="D521" s="98" t="s">
        <v>2356</v>
      </c>
      <c r="E521" s="99" t="s">
        <v>3701</v>
      </c>
      <c r="F521" s="100" t="s">
        <v>87</v>
      </c>
      <c r="G521" s="100" t="s">
        <v>87</v>
      </c>
      <c r="H521" s="100" t="s">
        <v>88</v>
      </c>
      <c r="I521" s="97">
        <v>0</v>
      </c>
      <c r="J521" s="97">
        <v>0</v>
      </c>
      <c r="K521" s="97">
        <v>9236.66</v>
      </c>
      <c r="L521" s="97">
        <v>9236.66</v>
      </c>
      <c r="M521" s="119">
        <v>9236.66</v>
      </c>
      <c r="N521" s="119">
        <v>147.43493497212103</v>
      </c>
      <c r="O521" s="120" t="s">
        <v>44</v>
      </c>
      <c r="P521" s="121">
        <v>8.4128067054602178E-6</v>
      </c>
      <c r="Q521" s="119">
        <v>8.478375117173897</v>
      </c>
      <c r="R521" s="119">
        <v>5.0870250703043389</v>
      </c>
      <c r="S521" s="119">
        <v>8.478375117173897</v>
      </c>
      <c r="T521" s="119">
        <v>3.391350046869559</v>
      </c>
      <c r="U521" s="119">
        <v>10.174050140608678</v>
      </c>
      <c r="V521" s="119">
        <v>17.114989246797027</v>
      </c>
      <c r="W521" s="119">
        <v>9.8861500479201254</v>
      </c>
      <c r="X521" s="119">
        <v>1.7072982517261461</v>
      </c>
      <c r="Y521" s="119">
        <v>5.1178560467625784</v>
      </c>
      <c r="Z521" s="119">
        <v>14.477555230538741</v>
      </c>
      <c r="AA521" s="119">
        <v>14.601005881232</v>
      </c>
      <c r="AB521" s="119">
        <v>0.11261711493588486</v>
      </c>
      <c r="AC521" s="119">
        <v>0.51228537050914225</v>
      </c>
      <c r="AD521" s="119">
        <v>14.765441763665779</v>
      </c>
      <c r="AE521" s="119">
        <v>30.168884791943785</v>
      </c>
      <c r="AF521" s="119">
        <v>3.3616757339594501</v>
      </c>
      <c r="AG521" s="138"/>
      <c r="AI521" s="122" t="s">
        <v>2977</v>
      </c>
      <c r="AJ521" s="122" t="s">
        <v>2356</v>
      </c>
    </row>
    <row r="522" spans="1:36" s="122" customFormat="1" ht="11.25" customHeight="1" x14ac:dyDescent="0.2">
      <c r="A522" s="96" t="s">
        <v>89</v>
      </c>
      <c r="B522" s="98" t="s">
        <v>3702</v>
      </c>
      <c r="C522" s="98" t="s">
        <v>2977</v>
      </c>
      <c r="D522" s="98" t="s">
        <v>2356</v>
      </c>
      <c r="E522" s="99" t="s">
        <v>3703</v>
      </c>
      <c r="F522" s="100" t="s">
        <v>87</v>
      </c>
      <c r="G522" s="100" t="s">
        <v>87</v>
      </c>
      <c r="H522" s="100" t="s">
        <v>88</v>
      </c>
      <c r="I522" s="97">
        <v>0</v>
      </c>
      <c r="J522" s="97">
        <v>0</v>
      </c>
      <c r="K522" s="97">
        <v>9236.65</v>
      </c>
      <c r="L522" s="97">
        <v>9236.65</v>
      </c>
      <c r="M522" s="119">
        <v>9236.65</v>
      </c>
      <c r="N522" s="119">
        <v>147.43477535280519</v>
      </c>
      <c r="O522" s="120" t="s">
        <v>44</v>
      </c>
      <c r="P522" s="121">
        <v>8.4127975973987482E-6</v>
      </c>
      <c r="Q522" s="119">
        <v>8.4783659381252843</v>
      </c>
      <c r="R522" s="119">
        <v>5.0870195628751702</v>
      </c>
      <c r="S522" s="119">
        <v>8.4783659381252843</v>
      </c>
      <c r="T522" s="119">
        <v>3.3913463752501136</v>
      </c>
      <c r="U522" s="119">
        <v>10.17403912575034</v>
      </c>
      <c r="V522" s="119">
        <v>17.114970717383532</v>
      </c>
      <c r="W522" s="119">
        <v>9.8861393447546444</v>
      </c>
      <c r="X522" s="119">
        <v>1.7072964033326232</v>
      </c>
      <c r="Y522" s="119">
        <v>5.117850505954487</v>
      </c>
      <c r="Z522" s="119">
        <v>14.477539556523208</v>
      </c>
      <c r="AA522" s="119">
        <v>14.600990073563556</v>
      </c>
      <c r="AB522" s="119">
        <v>0.11261699301181823</v>
      </c>
      <c r="AC522" s="119">
        <v>0.51228481588726538</v>
      </c>
      <c r="AD522" s="119">
        <v>14.765425777972071</v>
      </c>
      <c r="AE522" s="119">
        <v>30.168852129829133</v>
      </c>
      <c r="AF522" s="119">
        <v>3.3616720944666749</v>
      </c>
      <c r="AG522" s="138"/>
      <c r="AI522" s="122" t="s">
        <v>2977</v>
      </c>
      <c r="AJ522" s="122" t="s">
        <v>2356</v>
      </c>
    </row>
    <row r="523" spans="1:36" s="122" customFormat="1" ht="11.25" customHeight="1" x14ac:dyDescent="0.2">
      <c r="A523" s="96" t="s">
        <v>89</v>
      </c>
      <c r="B523" s="98" t="s">
        <v>3704</v>
      </c>
      <c r="C523" s="98" t="s">
        <v>2977</v>
      </c>
      <c r="D523" s="98" t="s">
        <v>2356</v>
      </c>
      <c r="E523" s="99" t="s">
        <v>3705</v>
      </c>
      <c r="F523" s="100" t="s">
        <v>87</v>
      </c>
      <c r="G523" s="100" t="s">
        <v>87</v>
      </c>
      <c r="H523" s="100" t="s">
        <v>88</v>
      </c>
      <c r="I523" s="97">
        <v>0</v>
      </c>
      <c r="J523" s="97">
        <v>0</v>
      </c>
      <c r="K523" s="97">
        <v>33810.81</v>
      </c>
      <c r="L523" s="97">
        <v>33810.81</v>
      </c>
      <c r="M523" s="119">
        <v>33810.81</v>
      </c>
      <c r="N523" s="119">
        <v>539.68583597368956</v>
      </c>
      <c r="O523" s="120" t="s">
        <v>44</v>
      </c>
      <c r="P523" s="121">
        <v>3.0795093581991913E-5</v>
      </c>
      <c r="Q523" s="119">
        <v>31.03510686714618</v>
      </c>
      <c r="R523" s="119">
        <v>18.621064120287709</v>
      </c>
      <c r="S523" s="119">
        <v>31.03510686714618</v>
      </c>
      <c r="T523" s="119">
        <v>12.414042746858472</v>
      </c>
      <c r="U523" s="119">
        <v>37.242128240575418</v>
      </c>
      <c r="V523" s="119">
        <v>62.649447914668016</v>
      </c>
      <c r="W523" s="119">
        <v>36.188269450398558</v>
      </c>
      <c r="X523" s="119">
        <v>6.2495682208119501</v>
      </c>
      <c r="Y523" s="119">
        <v>18.733920963253023</v>
      </c>
      <c r="Z523" s="119">
        <v>52.995116109530031</v>
      </c>
      <c r="AA523" s="119">
        <v>53.447007431172935</v>
      </c>
      <c r="AB523" s="119">
        <v>0.41223514515478171</v>
      </c>
      <c r="AC523" s="119">
        <v>1.8752214900260715</v>
      </c>
      <c r="AD523" s="119">
        <v>54.048925264908377</v>
      </c>
      <c r="AE523" s="119">
        <v>110.43325526892848</v>
      </c>
      <c r="AF523" s="119">
        <v>12.305419872823459</v>
      </c>
      <c r="AG523" s="138"/>
      <c r="AI523" s="122" t="s">
        <v>2977</v>
      </c>
      <c r="AJ523" s="122" t="s">
        <v>2356</v>
      </c>
    </row>
    <row r="524" spans="1:36" s="122" customFormat="1" ht="11.25" customHeight="1" x14ac:dyDescent="0.2">
      <c r="A524" s="96" t="s">
        <v>89</v>
      </c>
      <c r="B524" s="98" t="s">
        <v>3706</v>
      </c>
      <c r="C524" s="98" t="s">
        <v>2977</v>
      </c>
      <c r="D524" s="98" t="s">
        <v>2356</v>
      </c>
      <c r="E524" s="99" t="s">
        <v>3707</v>
      </c>
      <c r="F524" s="100" t="s">
        <v>87</v>
      </c>
      <c r="G524" s="100" t="s">
        <v>87</v>
      </c>
      <c r="H524" s="100" t="s">
        <v>88</v>
      </c>
      <c r="I524" s="97">
        <v>0</v>
      </c>
      <c r="J524" s="97">
        <v>0</v>
      </c>
      <c r="K524" s="97">
        <v>8968.66</v>
      </c>
      <c r="L524" s="97">
        <v>8968.66</v>
      </c>
      <c r="M524" s="119">
        <v>8968.66</v>
      </c>
      <c r="N524" s="119">
        <v>143.15713730797313</v>
      </c>
      <c r="O524" s="120" t="s">
        <v>44</v>
      </c>
      <c r="P524" s="121">
        <v>8.1687106580725981E-6</v>
      </c>
      <c r="Q524" s="119">
        <v>8.2323766143165233</v>
      </c>
      <c r="R524" s="119">
        <v>4.939425968589914</v>
      </c>
      <c r="S524" s="119">
        <v>8.2323766143165233</v>
      </c>
      <c r="T524" s="119">
        <v>3.2929506457266093</v>
      </c>
      <c r="U524" s="119">
        <v>9.878851937179828</v>
      </c>
      <c r="V524" s="119">
        <v>16.618400965086799</v>
      </c>
      <c r="W524" s="119">
        <v>9.5993052130076588</v>
      </c>
      <c r="X524" s="119">
        <v>1.6577613053123337</v>
      </c>
      <c r="Y524" s="119">
        <v>4.9693623899069221</v>
      </c>
      <c r="Z524" s="119">
        <v>14.057491614276545</v>
      </c>
      <c r="AA524" s="119">
        <v>14.177360366925946</v>
      </c>
      <c r="AB524" s="119">
        <v>0.10934954994996819</v>
      </c>
      <c r="AC524" s="119">
        <v>0.49742150420937048</v>
      </c>
      <c r="AD524" s="119">
        <v>14.337025172315396</v>
      </c>
      <c r="AE524" s="119">
        <v>29.293540119276294</v>
      </c>
      <c r="AF524" s="119">
        <v>3.2641373275765013</v>
      </c>
      <c r="AG524" s="138"/>
      <c r="AI524" s="122" t="s">
        <v>2977</v>
      </c>
      <c r="AJ524" s="122" t="s">
        <v>2356</v>
      </c>
    </row>
    <row r="525" spans="1:36" s="122" customFormat="1" ht="11.25" customHeight="1" x14ac:dyDescent="0.2">
      <c r="A525" s="96" t="s">
        <v>89</v>
      </c>
      <c r="B525" s="98" t="s">
        <v>3708</v>
      </c>
      <c r="C525" s="98" t="s">
        <v>2977</v>
      </c>
      <c r="D525" s="98" t="s">
        <v>2356</v>
      </c>
      <c r="E525" s="99" t="s">
        <v>3709</v>
      </c>
      <c r="F525" s="100" t="s">
        <v>87</v>
      </c>
      <c r="G525" s="100" t="s">
        <v>87</v>
      </c>
      <c r="H525" s="100" t="s">
        <v>88</v>
      </c>
      <c r="I525" s="97">
        <v>0</v>
      </c>
      <c r="J525" s="97">
        <v>0</v>
      </c>
      <c r="K525" s="97">
        <v>9236.65</v>
      </c>
      <c r="L525" s="97">
        <v>9236.65</v>
      </c>
      <c r="M525" s="119">
        <v>9236.65</v>
      </c>
      <c r="N525" s="119">
        <v>147.43477535280519</v>
      </c>
      <c r="O525" s="120" t="s">
        <v>44</v>
      </c>
      <c r="P525" s="121">
        <v>8.4127975973987482E-6</v>
      </c>
      <c r="Q525" s="119">
        <v>8.4783659381252843</v>
      </c>
      <c r="R525" s="119">
        <v>5.0870195628751702</v>
      </c>
      <c r="S525" s="119">
        <v>8.4783659381252843</v>
      </c>
      <c r="T525" s="119">
        <v>3.3913463752501136</v>
      </c>
      <c r="U525" s="119">
        <v>10.17403912575034</v>
      </c>
      <c r="V525" s="119">
        <v>17.114970717383532</v>
      </c>
      <c r="W525" s="119">
        <v>9.8861393447546444</v>
      </c>
      <c r="X525" s="119">
        <v>1.7072964033326232</v>
      </c>
      <c r="Y525" s="119">
        <v>5.117850505954487</v>
      </c>
      <c r="Z525" s="119">
        <v>14.477539556523208</v>
      </c>
      <c r="AA525" s="119">
        <v>14.600990073563556</v>
      </c>
      <c r="AB525" s="119">
        <v>0.11261699301181823</v>
      </c>
      <c r="AC525" s="119">
        <v>0.51228481588726538</v>
      </c>
      <c r="AD525" s="119">
        <v>14.765425777972071</v>
      </c>
      <c r="AE525" s="119">
        <v>30.168852129829133</v>
      </c>
      <c r="AF525" s="119">
        <v>3.3616720944666749</v>
      </c>
      <c r="AG525" s="138"/>
      <c r="AI525" s="122" t="s">
        <v>2977</v>
      </c>
      <c r="AJ525" s="122" t="s">
        <v>2356</v>
      </c>
    </row>
    <row r="526" spans="1:36" s="122" customFormat="1" ht="11.25" customHeight="1" x14ac:dyDescent="0.2">
      <c r="A526" s="96" t="s">
        <v>89</v>
      </c>
      <c r="B526" s="98">
        <v>612001313938</v>
      </c>
      <c r="C526" s="98" t="s">
        <v>2977</v>
      </c>
      <c r="D526" s="98" t="s">
        <v>2356</v>
      </c>
      <c r="E526" s="99" t="s">
        <v>3710</v>
      </c>
      <c r="F526" s="100" t="s">
        <v>87</v>
      </c>
      <c r="G526" s="100" t="s">
        <v>87</v>
      </c>
      <c r="H526" s="100" t="s">
        <v>88</v>
      </c>
      <c r="I526" s="97">
        <v>0</v>
      </c>
      <c r="J526" s="97">
        <v>0</v>
      </c>
      <c r="K526" s="97">
        <v>9236.65</v>
      </c>
      <c r="L526" s="97">
        <v>9236.65</v>
      </c>
      <c r="M526" s="119">
        <v>9236.65</v>
      </c>
      <c r="N526" s="119">
        <v>147.43477535280519</v>
      </c>
      <c r="O526" s="120" t="s">
        <v>44</v>
      </c>
      <c r="P526" s="121">
        <v>8.4127975973987482E-6</v>
      </c>
      <c r="Q526" s="119">
        <v>8.4783659381252843</v>
      </c>
      <c r="R526" s="119">
        <v>5.0870195628751702</v>
      </c>
      <c r="S526" s="119">
        <v>8.4783659381252843</v>
      </c>
      <c r="T526" s="119">
        <v>3.3913463752501136</v>
      </c>
      <c r="U526" s="119">
        <v>10.17403912575034</v>
      </c>
      <c r="V526" s="119">
        <v>17.114970717383532</v>
      </c>
      <c r="W526" s="119">
        <v>9.8861393447546444</v>
      </c>
      <c r="X526" s="119">
        <v>1.7072964033326232</v>
      </c>
      <c r="Y526" s="119">
        <v>5.117850505954487</v>
      </c>
      <c r="Z526" s="119">
        <v>14.477539556523208</v>
      </c>
      <c r="AA526" s="119">
        <v>14.600990073563556</v>
      </c>
      <c r="AB526" s="119">
        <v>0.11261699301181823</v>
      </c>
      <c r="AC526" s="119">
        <v>0.51228481588726538</v>
      </c>
      <c r="AD526" s="119">
        <v>14.765425777972071</v>
      </c>
      <c r="AE526" s="119">
        <v>30.168852129829133</v>
      </c>
      <c r="AF526" s="119">
        <v>3.3616720944666749</v>
      </c>
      <c r="AG526" s="138"/>
      <c r="AI526" s="122" t="s">
        <v>2977</v>
      </c>
      <c r="AJ526" s="122" t="s">
        <v>2356</v>
      </c>
    </row>
    <row r="527" spans="1:36" s="122" customFormat="1" ht="11.25" customHeight="1" x14ac:dyDescent="0.2">
      <c r="A527" s="96" t="s">
        <v>89</v>
      </c>
      <c r="B527" s="98" t="s">
        <v>3711</v>
      </c>
      <c r="C527" s="98" t="s">
        <v>2977</v>
      </c>
      <c r="D527" s="98" t="s">
        <v>2356</v>
      </c>
      <c r="E527" s="99" t="s">
        <v>3712</v>
      </c>
      <c r="F527" s="100" t="s">
        <v>87</v>
      </c>
      <c r="G527" s="100" t="s">
        <v>87</v>
      </c>
      <c r="H527" s="100" t="s">
        <v>88</v>
      </c>
      <c r="I527" s="97">
        <v>0</v>
      </c>
      <c r="J527" s="97">
        <v>0</v>
      </c>
      <c r="K527" s="97">
        <v>33810.79</v>
      </c>
      <c r="L527" s="97">
        <v>33810.79</v>
      </c>
      <c r="M527" s="119">
        <v>33810.79</v>
      </c>
      <c r="N527" s="119">
        <v>539.68551673505794</v>
      </c>
      <c r="O527" s="120" t="s">
        <v>44</v>
      </c>
      <c r="P527" s="121">
        <v>3.0795075365868974E-5</v>
      </c>
      <c r="Q527" s="119">
        <v>31.035088509048951</v>
      </c>
      <c r="R527" s="119">
        <v>18.621053105429372</v>
      </c>
      <c r="S527" s="119">
        <v>31.035088509048951</v>
      </c>
      <c r="T527" s="119">
        <v>12.414035403619581</v>
      </c>
      <c r="U527" s="119">
        <v>37.242106210858744</v>
      </c>
      <c r="V527" s="119">
        <v>62.649410855841019</v>
      </c>
      <c r="W527" s="119">
        <v>36.188248044067592</v>
      </c>
      <c r="X527" s="119">
        <v>6.2495645240249047</v>
      </c>
      <c r="Y527" s="119">
        <v>18.733909881636841</v>
      </c>
      <c r="Z527" s="119">
        <v>52.995084761498966</v>
      </c>
      <c r="AA527" s="119">
        <v>53.446975815836048</v>
      </c>
      <c r="AB527" s="119">
        <v>0.41223490130664842</v>
      </c>
      <c r="AC527" s="119">
        <v>1.8752203807823178</v>
      </c>
      <c r="AD527" s="119">
        <v>54.048893293520962</v>
      </c>
      <c r="AE527" s="119">
        <v>110.43318994469918</v>
      </c>
      <c r="AF527" s="119">
        <v>12.305412593837909</v>
      </c>
      <c r="AG527" s="138"/>
      <c r="AI527" s="122" t="s">
        <v>2977</v>
      </c>
      <c r="AJ527" s="122" t="s">
        <v>2356</v>
      </c>
    </row>
    <row r="528" spans="1:36" s="122" customFormat="1" ht="11.25" customHeight="1" x14ac:dyDescent="0.2">
      <c r="A528" s="96" t="s">
        <v>89</v>
      </c>
      <c r="B528" s="98" t="s">
        <v>3713</v>
      </c>
      <c r="C528" s="98" t="s">
        <v>2977</v>
      </c>
      <c r="D528" s="98" t="s">
        <v>2356</v>
      </c>
      <c r="E528" s="99" t="s">
        <v>3714</v>
      </c>
      <c r="F528" s="100" t="s">
        <v>87</v>
      </c>
      <c r="G528" s="100" t="s">
        <v>87</v>
      </c>
      <c r="H528" s="100" t="s">
        <v>88</v>
      </c>
      <c r="I528" s="97">
        <v>0</v>
      </c>
      <c r="J528" s="97">
        <v>0</v>
      </c>
      <c r="K528" s="97">
        <v>9236.65</v>
      </c>
      <c r="L528" s="97">
        <v>9236.65</v>
      </c>
      <c r="M528" s="119">
        <v>9236.65</v>
      </c>
      <c r="N528" s="119">
        <v>147.43477535280519</v>
      </c>
      <c r="O528" s="120" t="s">
        <v>44</v>
      </c>
      <c r="P528" s="121">
        <v>8.4127975973987482E-6</v>
      </c>
      <c r="Q528" s="119">
        <v>8.4783659381252843</v>
      </c>
      <c r="R528" s="119">
        <v>5.0870195628751702</v>
      </c>
      <c r="S528" s="119">
        <v>8.4783659381252843</v>
      </c>
      <c r="T528" s="119">
        <v>3.3913463752501136</v>
      </c>
      <c r="U528" s="119">
        <v>10.17403912575034</v>
      </c>
      <c r="V528" s="119">
        <v>17.114970717383532</v>
      </c>
      <c r="W528" s="119">
        <v>9.8861393447546444</v>
      </c>
      <c r="X528" s="119">
        <v>1.7072964033326232</v>
      </c>
      <c r="Y528" s="119">
        <v>5.117850505954487</v>
      </c>
      <c r="Z528" s="119">
        <v>14.477539556523208</v>
      </c>
      <c r="AA528" s="119">
        <v>14.600990073563556</v>
      </c>
      <c r="AB528" s="119">
        <v>0.11261699301181823</v>
      </c>
      <c r="AC528" s="119">
        <v>0.51228481588726538</v>
      </c>
      <c r="AD528" s="119">
        <v>14.765425777972071</v>
      </c>
      <c r="AE528" s="119">
        <v>30.168852129829133</v>
      </c>
      <c r="AF528" s="119">
        <v>3.3616720944666749</v>
      </c>
      <c r="AG528" s="138"/>
      <c r="AI528" s="122" t="s">
        <v>2977</v>
      </c>
      <c r="AJ528" s="122" t="s">
        <v>2356</v>
      </c>
    </row>
    <row r="529" spans="1:36" s="122" customFormat="1" ht="11.25" customHeight="1" x14ac:dyDescent="0.2">
      <c r="A529" s="96" t="s">
        <v>89</v>
      </c>
      <c r="B529" s="98" t="s">
        <v>3715</v>
      </c>
      <c r="C529" s="98" t="s">
        <v>2977</v>
      </c>
      <c r="D529" s="98" t="s">
        <v>2356</v>
      </c>
      <c r="E529" s="99" t="s">
        <v>3716</v>
      </c>
      <c r="F529" s="100" t="s">
        <v>87</v>
      </c>
      <c r="G529" s="100" t="s">
        <v>87</v>
      </c>
      <c r="H529" s="100" t="s">
        <v>88</v>
      </c>
      <c r="I529" s="97">
        <v>0</v>
      </c>
      <c r="J529" s="97">
        <v>0</v>
      </c>
      <c r="K529" s="97">
        <v>9236.6200000000008</v>
      </c>
      <c r="L529" s="97">
        <v>9236.6200000000008</v>
      </c>
      <c r="M529" s="119">
        <v>9236.6200000000008</v>
      </c>
      <c r="N529" s="119">
        <v>147.43429649485776</v>
      </c>
      <c r="O529" s="120" t="s">
        <v>44</v>
      </c>
      <c r="P529" s="121">
        <v>8.4127702732143411E-6</v>
      </c>
      <c r="Q529" s="119">
        <v>8.4783384009794442</v>
      </c>
      <c r="R529" s="119">
        <v>5.0870030405876667</v>
      </c>
      <c r="S529" s="119">
        <v>8.4783384009794442</v>
      </c>
      <c r="T529" s="119">
        <v>3.3913353603917775</v>
      </c>
      <c r="U529" s="119">
        <v>10.174006081175333</v>
      </c>
      <c r="V529" s="119">
        <v>17.114915129143043</v>
      </c>
      <c r="W529" s="119">
        <v>9.8861072352582013</v>
      </c>
      <c r="X529" s="119">
        <v>1.7072908581520549</v>
      </c>
      <c r="Y529" s="119">
        <v>5.1178338835302126</v>
      </c>
      <c r="Z529" s="119">
        <v>14.477492534476616</v>
      </c>
      <c r="AA529" s="119">
        <v>14.600942650558226</v>
      </c>
      <c r="AB529" s="119">
        <v>0.11261662723961834</v>
      </c>
      <c r="AC529" s="119">
        <v>0.51228315202163499</v>
      </c>
      <c r="AD529" s="119">
        <v>14.765377820890953</v>
      </c>
      <c r="AE529" s="119">
        <v>30.168754143485184</v>
      </c>
      <c r="AF529" s="119">
        <v>3.361661175988349</v>
      </c>
      <c r="AG529" s="138"/>
      <c r="AI529" s="122" t="s">
        <v>2977</v>
      </c>
      <c r="AJ529" s="122" t="s">
        <v>2356</v>
      </c>
    </row>
    <row r="530" spans="1:36" s="122" customFormat="1" ht="11.25" customHeight="1" x14ac:dyDescent="0.2">
      <c r="A530" s="96" t="s">
        <v>89</v>
      </c>
      <c r="B530" s="98" t="s">
        <v>3717</v>
      </c>
      <c r="C530" s="98" t="s">
        <v>2977</v>
      </c>
      <c r="D530" s="98" t="s">
        <v>2356</v>
      </c>
      <c r="E530" s="99" t="s">
        <v>3718</v>
      </c>
      <c r="F530" s="100" t="s">
        <v>87</v>
      </c>
      <c r="G530" s="100" t="s">
        <v>87</v>
      </c>
      <c r="H530" s="100" t="s">
        <v>88</v>
      </c>
      <c r="I530" s="97">
        <v>0</v>
      </c>
      <c r="J530" s="97">
        <v>0</v>
      </c>
      <c r="K530" s="97">
        <v>9236.65</v>
      </c>
      <c r="L530" s="97">
        <v>9236.65</v>
      </c>
      <c r="M530" s="119">
        <v>9236.65</v>
      </c>
      <c r="N530" s="119">
        <v>147.43477535280519</v>
      </c>
      <c r="O530" s="120" t="s">
        <v>44</v>
      </c>
      <c r="P530" s="121">
        <v>8.4127975973987482E-6</v>
      </c>
      <c r="Q530" s="119">
        <v>8.4783659381252843</v>
      </c>
      <c r="R530" s="119">
        <v>5.0870195628751702</v>
      </c>
      <c r="S530" s="119">
        <v>8.4783659381252843</v>
      </c>
      <c r="T530" s="119">
        <v>3.3913463752501136</v>
      </c>
      <c r="U530" s="119">
        <v>10.17403912575034</v>
      </c>
      <c r="V530" s="119">
        <v>17.114970717383532</v>
      </c>
      <c r="W530" s="119">
        <v>9.8861393447546444</v>
      </c>
      <c r="X530" s="119">
        <v>1.7072964033326232</v>
      </c>
      <c r="Y530" s="119">
        <v>5.117850505954487</v>
      </c>
      <c r="Z530" s="119">
        <v>14.477539556523208</v>
      </c>
      <c r="AA530" s="119">
        <v>14.600990073563556</v>
      </c>
      <c r="AB530" s="119">
        <v>0.11261699301181823</v>
      </c>
      <c r="AC530" s="119">
        <v>0.51228481588726538</v>
      </c>
      <c r="AD530" s="119">
        <v>14.765425777972071</v>
      </c>
      <c r="AE530" s="119">
        <v>30.168852129829133</v>
      </c>
      <c r="AF530" s="119">
        <v>3.3616720944666749</v>
      </c>
      <c r="AG530" s="138"/>
      <c r="AI530" s="122" t="s">
        <v>2977</v>
      </c>
      <c r="AJ530" s="122" t="s">
        <v>2356</v>
      </c>
    </row>
    <row r="531" spans="1:36" s="122" customFormat="1" ht="11.25" customHeight="1" x14ac:dyDescent="0.2">
      <c r="A531" s="96" t="s">
        <v>89</v>
      </c>
      <c r="B531" s="98">
        <v>612001313944</v>
      </c>
      <c r="C531" s="98" t="s">
        <v>2977</v>
      </c>
      <c r="D531" s="98" t="s">
        <v>2356</v>
      </c>
      <c r="E531" s="99" t="s">
        <v>3719</v>
      </c>
      <c r="F531" s="100" t="s">
        <v>87</v>
      </c>
      <c r="G531" s="100" t="s">
        <v>87</v>
      </c>
      <c r="H531" s="100" t="s">
        <v>88</v>
      </c>
      <c r="I531" s="97">
        <v>0</v>
      </c>
      <c r="J531" s="97">
        <v>0</v>
      </c>
      <c r="K531" s="97">
        <v>9236.65</v>
      </c>
      <c r="L531" s="97">
        <v>9236.65</v>
      </c>
      <c r="M531" s="119">
        <v>9236.65</v>
      </c>
      <c r="N531" s="119">
        <v>147.43477535280519</v>
      </c>
      <c r="O531" s="120" t="s">
        <v>44</v>
      </c>
      <c r="P531" s="121">
        <v>8.4127975973987482E-6</v>
      </c>
      <c r="Q531" s="119">
        <v>8.4783659381252843</v>
      </c>
      <c r="R531" s="119">
        <v>5.0870195628751702</v>
      </c>
      <c r="S531" s="119">
        <v>8.4783659381252843</v>
      </c>
      <c r="T531" s="119">
        <v>3.3913463752501136</v>
      </c>
      <c r="U531" s="119">
        <v>10.17403912575034</v>
      </c>
      <c r="V531" s="119">
        <v>17.114970717383532</v>
      </c>
      <c r="W531" s="119">
        <v>9.8861393447546444</v>
      </c>
      <c r="X531" s="119">
        <v>1.7072964033326232</v>
      </c>
      <c r="Y531" s="119">
        <v>5.117850505954487</v>
      </c>
      <c r="Z531" s="119">
        <v>14.477539556523208</v>
      </c>
      <c r="AA531" s="119">
        <v>14.600990073563556</v>
      </c>
      <c r="AB531" s="119">
        <v>0.11261699301181823</v>
      </c>
      <c r="AC531" s="119">
        <v>0.51228481588726538</v>
      </c>
      <c r="AD531" s="119">
        <v>14.765425777972071</v>
      </c>
      <c r="AE531" s="119">
        <v>30.168852129829133</v>
      </c>
      <c r="AF531" s="119">
        <v>3.3616720944666749</v>
      </c>
      <c r="AG531" s="138"/>
      <c r="AI531" s="122" t="s">
        <v>2977</v>
      </c>
      <c r="AJ531" s="122" t="s">
        <v>2356</v>
      </c>
    </row>
    <row r="532" spans="1:36" s="122" customFormat="1" ht="11.25" customHeight="1" x14ac:dyDescent="0.2">
      <c r="A532" s="96" t="s">
        <v>89</v>
      </c>
      <c r="B532" s="98" t="s">
        <v>3720</v>
      </c>
      <c r="C532" s="98" t="s">
        <v>2977</v>
      </c>
      <c r="D532" s="98" t="s">
        <v>2356</v>
      </c>
      <c r="E532" s="99" t="s">
        <v>3721</v>
      </c>
      <c r="F532" s="100" t="s">
        <v>87</v>
      </c>
      <c r="G532" s="100" t="s">
        <v>87</v>
      </c>
      <c r="H532" s="100" t="s">
        <v>88</v>
      </c>
      <c r="I532" s="97">
        <v>0</v>
      </c>
      <c r="J532" s="97">
        <v>0</v>
      </c>
      <c r="K532" s="97">
        <v>33810.81</v>
      </c>
      <c r="L532" s="97">
        <v>33810.81</v>
      </c>
      <c r="M532" s="119">
        <v>33810.81</v>
      </c>
      <c r="N532" s="119">
        <v>539.68583597368956</v>
      </c>
      <c r="O532" s="120" t="s">
        <v>44</v>
      </c>
      <c r="P532" s="121">
        <v>3.0795093581991913E-5</v>
      </c>
      <c r="Q532" s="119">
        <v>31.03510686714618</v>
      </c>
      <c r="R532" s="119">
        <v>18.621064120287709</v>
      </c>
      <c r="S532" s="119">
        <v>31.03510686714618</v>
      </c>
      <c r="T532" s="119">
        <v>12.414042746858472</v>
      </c>
      <c r="U532" s="119">
        <v>37.242128240575418</v>
      </c>
      <c r="V532" s="119">
        <v>62.649447914668016</v>
      </c>
      <c r="W532" s="119">
        <v>36.188269450398558</v>
      </c>
      <c r="X532" s="119">
        <v>6.2495682208119501</v>
      </c>
      <c r="Y532" s="119">
        <v>18.733920963253023</v>
      </c>
      <c r="Z532" s="119">
        <v>52.995116109530031</v>
      </c>
      <c r="AA532" s="119">
        <v>53.447007431172935</v>
      </c>
      <c r="AB532" s="119">
        <v>0.41223514515478171</v>
      </c>
      <c r="AC532" s="119">
        <v>1.8752214900260715</v>
      </c>
      <c r="AD532" s="119">
        <v>54.048925264908377</v>
      </c>
      <c r="AE532" s="119">
        <v>110.43325526892848</v>
      </c>
      <c r="AF532" s="119">
        <v>12.305419872823459</v>
      </c>
      <c r="AG532" s="138"/>
      <c r="AI532" s="122" t="s">
        <v>2977</v>
      </c>
      <c r="AJ532" s="122" t="s">
        <v>2356</v>
      </c>
    </row>
    <row r="533" spans="1:36" s="122" customFormat="1" ht="11.25" customHeight="1" x14ac:dyDescent="0.2">
      <c r="A533" s="96" t="s">
        <v>89</v>
      </c>
      <c r="B533" s="98">
        <v>612001313946</v>
      </c>
      <c r="C533" s="98" t="s">
        <v>2977</v>
      </c>
      <c r="D533" s="98" t="s">
        <v>2356</v>
      </c>
      <c r="E533" s="99" t="s">
        <v>3722</v>
      </c>
      <c r="F533" s="100" t="s">
        <v>87</v>
      </c>
      <c r="G533" s="100" t="s">
        <v>87</v>
      </c>
      <c r="H533" s="100" t="s">
        <v>88</v>
      </c>
      <c r="I533" s="97">
        <v>0</v>
      </c>
      <c r="J533" s="97">
        <v>0</v>
      </c>
      <c r="K533" s="97">
        <v>9236.65</v>
      </c>
      <c r="L533" s="97">
        <v>9236.65</v>
      </c>
      <c r="M533" s="119">
        <v>9236.65</v>
      </c>
      <c r="N533" s="119">
        <v>147.43477535280519</v>
      </c>
      <c r="O533" s="120" t="s">
        <v>44</v>
      </c>
      <c r="P533" s="121">
        <v>8.4127975973987482E-6</v>
      </c>
      <c r="Q533" s="119">
        <v>8.4783659381252843</v>
      </c>
      <c r="R533" s="119">
        <v>5.0870195628751702</v>
      </c>
      <c r="S533" s="119">
        <v>8.4783659381252843</v>
      </c>
      <c r="T533" s="119">
        <v>3.3913463752501136</v>
      </c>
      <c r="U533" s="119">
        <v>10.17403912575034</v>
      </c>
      <c r="V533" s="119">
        <v>17.114970717383532</v>
      </c>
      <c r="W533" s="119">
        <v>9.8861393447546444</v>
      </c>
      <c r="X533" s="119">
        <v>1.7072964033326232</v>
      </c>
      <c r="Y533" s="119">
        <v>5.117850505954487</v>
      </c>
      <c r="Z533" s="119">
        <v>14.477539556523208</v>
      </c>
      <c r="AA533" s="119">
        <v>14.600990073563556</v>
      </c>
      <c r="AB533" s="119">
        <v>0.11261699301181823</v>
      </c>
      <c r="AC533" s="119">
        <v>0.51228481588726538</v>
      </c>
      <c r="AD533" s="119">
        <v>14.765425777972071</v>
      </c>
      <c r="AE533" s="119">
        <v>30.168852129829133</v>
      </c>
      <c r="AF533" s="119">
        <v>3.3616720944666749</v>
      </c>
      <c r="AG533" s="138"/>
      <c r="AI533" s="122" t="s">
        <v>2977</v>
      </c>
      <c r="AJ533" s="122" t="s">
        <v>2356</v>
      </c>
    </row>
    <row r="534" spans="1:36" s="122" customFormat="1" ht="11.25" customHeight="1" x14ac:dyDescent="0.2">
      <c r="A534" s="96" t="s">
        <v>89</v>
      </c>
      <c r="B534" s="98" t="s">
        <v>3723</v>
      </c>
      <c r="C534" s="98" t="s">
        <v>2977</v>
      </c>
      <c r="D534" s="98" t="s">
        <v>2356</v>
      </c>
      <c r="E534" s="99" t="s">
        <v>3724</v>
      </c>
      <c r="F534" s="100" t="s">
        <v>87</v>
      </c>
      <c r="G534" s="100" t="s">
        <v>87</v>
      </c>
      <c r="H534" s="100" t="s">
        <v>88</v>
      </c>
      <c r="I534" s="97">
        <v>0</v>
      </c>
      <c r="J534" s="97">
        <v>0</v>
      </c>
      <c r="K534" s="97">
        <v>9236.65</v>
      </c>
      <c r="L534" s="97">
        <v>9236.65</v>
      </c>
      <c r="M534" s="119">
        <v>9236.65</v>
      </c>
      <c r="N534" s="119">
        <v>147.43477535280519</v>
      </c>
      <c r="O534" s="120" t="s">
        <v>44</v>
      </c>
      <c r="P534" s="121">
        <v>8.4127975973987482E-6</v>
      </c>
      <c r="Q534" s="119">
        <v>8.4783659381252843</v>
      </c>
      <c r="R534" s="119">
        <v>5.0870195628751702</v>
      </c>
      <c r="S534" s="119">
        <v>8.4783659381252843</v>
      </c>
      <c r="T534" s="119">
        <v>3.3913463752501136</v>
      </c>
      <c r="U534" s="119">
        <v>10.17403912575034</v>
      </c>
      <c r="V534" s="119">
        <v>17.114970717383532</v>
      </c>
      <c r="W534" s="119">
        <v>9.8861393447546444</v>
      </c>
      <c r="X534" s="119">
        <v>1.7072964033326232</v>
      </c>
      <c r="Y534" s="119">
        <v>5.117850505954487</v>
      </c>
      <c r="Z534" s="119">
        <v>14.477539556523208</v>
      </c>
      <c r="AA534" s="119">
        <v>14.600990073563556</v>
      </c>
      <c r="AB534" s="119">
        <v>0.11261699301181823</v>
      </c>
      <c r="AC534" s="119">
        <v>0.51228481588726538</v>
      </c>
      <c r="AD534" s="119">
        <v>14.765425777972071</v>
      </c>
      <c r="AE534" s="119">
        <v>30.168852129829133</v>
      </c>
      <c r="AF534" s="119">
        <v>3.3616720944666749</v>
      </c>
      <c r="AG534" s="138"/>
      <c r="AI534" s="122" t="s">
        <v>2977</v>
      </c>
      <c r="AJ534" s="122" t="s">
        <v>2356</v>
      </c>
    </row>
    <row r="535" spans="1:36" s="122" customFormat="1" ht="11.25" customHeight="1" x14ac:dyDescent="0.2">
      <c r="A535" s="96" t="s">
        <v>89</v>
      </c>
      <c r="B535" s="98" t="s">
        <v>3725</v>
      </c>
      <c r="C535" s="98" t="s">
        <v>2977</v>
      </c>
      <c r="D535" s="98" t="s">
        <v>2356</v>
      </c>
      <c r="E535" s="99" t="s">
        <v>3726</v>
      </c>
      <c r="F535" s="100" t="s">
        <v>87</v>
      </c>
      <c r="G535" s="100" t="s">
        <v>87</v>
      </c>
      <c r="H535" s="100" t="s">
        <v>88</v>
      </c>
      <c r="I535" s="97">
        <v>0</v>
      </c>
      <c r="J535" s="97">
        <v>0</v>
      </c>
      <c r="K535" s="97">
        <v>9236.65</v>
      </c>
      <c r="L535" s="97">
        <v>9236.65</v>
      </c>
      <c r="M535" s="119">
        <v>9236.65</v>
      </c>
      <c r="N535" s="119">
        <v>147.43477535280519</v>
      </c>
      <c r="O535" s="120" t="s">
        <v>44</v>
      </c>
      <c r="P535" s="121">
        <v>8.4127975973987482E-6</v>
      </c>
      <c r="Q535" s="119">
        <v>8.4783659381252843</v>
      </c>
      <c r="R535" s="119">
        <v>5.0870195628751702</v>
      </c>
      <c r="S535" s="119">
        <v>8.4783659381252843</v>
      </c>
      <c r="T535" s="119">
        <v>3.3913463752501136</v>
      </c>
      <c r="U535" s="119">
        <v>10.17403912575034</v>
      </c>
      <c r="V535" s="119">
        <v>17.114970717383532</v>
      </c>
      <c r="W535" s="119">
        <v>9.8861393447546444</v>
      </c>
      <c r="X535" s="119">
        <v>1.7072964033326232</v>
      </c>
      <c r="Y535" s="119">
        <v>5.117850505954487</v>
      </c>
      <c r="Z535" s="119">
        <v>14.477539556523208</v>
      </c>
      <c r="AA535" s="119">
        <v>14.600990073563556</v>
      </c>
      <c r="AB535" s="119">
        <v>0.11261699301181823</v>
      </c>
      <c r="AC535" s="119">
        <v>0.51228481588726538</v>
      </c>
      <c r="AD535" s="119">
        <v>14.765425777972071</v>
      </c>
      <c r="AE535" s="119">
        <v>30.168852129829133</v>
      </c>
      <c r="AF535" s="119">
        <v>3.3616720944666749</v>
      </c>
      <c r="AG535" s="138"/>
      <c r="AI535" s="122" t="s">
        <v>2977</v>
      </c>
      <c r="AJ535" s="122" t="s">
        <v>2356</v>
      </c>
    </row>
    <row r="536" spans="1:36" s="122" customFormat="1" ht="11.25" customHeight="1" x14ac:dyDescent="0.2">
      <c r="A536" s="96" t="s">
        <v>89</v>
      </c>
      <c r="B536" s="98" t="s">
        <v>3727</v>
      </c>
      <c r="C536" s="98" t="s">
        <v>2977</v>
      </c>
      <c r="D536" s="98" t="s">
        <v>2356</v>
      </c>
      <c r="E536" s="99" t="s">
        <v>3728</v>
      </c>
      <c r="F536" s="100" t="s">
        <v>87</v>
      </c>
      <c r="G536" s="100" t="s">
        <v>87</v>
      </c>
      <c r="H536" s="100" t="s">
        <v>88</v>
      </c>
      <c r="I536" s="97">
        <v>0</v>
      </c>
      <c r="J536" s="97">
        <v>0</v>
      </c>
      <c r="K536" s="97">
        <v>9236.65</v>
      </c>
      <c r="L536" s="97">
        <v>9236.65</v>
      </c>
      <c r="M536" s="119">
        <v>9236.65</v>
      </c>
      <c r="N536" s="119">
        <v>147.43477535280519</v>
      </c>
      <c r="O536" s="120" t="s">
        <v>44</v>
      </c>
      <c r="P536" s="121">
        <v>8.4127975973987482E-6</v>
      </c>
      <c r="Q536" s="119">
        <v>8.4783659381252843</v>
      </c>
      <c r="R536" s="119">
        <v>5.0870195628751702</v>
      </c>
      <c r="S536" s="119">
        <v>8.4783659381252843</v>
      </c>
      <c r="T536" s="119">
        <v>3.3913463752501136</v>
      </c>
      <c r="U536" s="119">
        <v>10.17403912575034</v>
      </c>
      <c r="V536" s="119">
        <v>17.114970717383532</v>
      </c>
      <c r="W536" s="119">
        <v>9.8861393447546444</v>
      </c>
      <c r="X536" s="119">
        <v>1.7072964033326232</v>
      </c>
      <c r="Y536" s="119">
        <v>5.117850505954487</v>
      </c>
      <c r="Z536" s="119">
        <v>14.477539556523208</v>
      </c>
      <c r="AA536" s="119">
        <v>14.600990073563556</v>
      </c>
      <c r="AB536" s="119">
        <v>0.11261699301181823</v>
      </c>
      <c r="AC536" s="119">
        <v>0.51228481588726538</v>
      </c>
      <c r="AD536" s="119">
        <v>14.765425777972071</v>
      </c>
      <c r="AE536" s="119">
        <v>30.168852129829133</v>
      </c>
      <c r="AF536" s="119">
        <v>3.3616720944666749</v>
      </c>
      <c r="AG536" s="138"/>
      <c r="AI536" s="122" t="s">
        <v>2977</v>
      </c>
      <c r="AJ536" s="122" t="s">
        <v>2356</v>
      </c>
    </row>
    <row r="537" spans="1:36" s="122" customFormat="1" ht="11.25" customHeight="1" x14ac:dyDescent="0.2">
      <c r="A537" s="96" t="s">
        <v>89</v>
      </c>
      <c r="B537" s="98" t="s">
        <v>3729</v>
      </c>
      <c r="C537" s="98" t="s">
        <v>2977</v>
      </c>
      <c r="D537" s="98" t="s">
        <v>2356</v>
      </c>
      <c r="E537" s="99" t="s">
        <v>3730</v>
      </c>
      <c r="F537" s="100" t="s">
        <v>87</v>
      </c>
      <c r="G537" s="100" t="s">
        <v>87</v>
      </c>
      <c r="H537" s="100" t="s">
        <v>88</v>
      </c>
      <c r="I537" s="97">
        <v>0</v>
      </c>
      <c r="J537" s="97">
        <v>0</v>
      </c>
      <c r="K537" s="97">
        <v>9207.26</v>
      </c>
      <c r="L537" s="97">
        <v>9207.26</v>
      </c>
      <c r="M537" s="119">
        <v>9207.26</v>
      </c>
      <c r="N537" s="119">
        <v>146.96565418359137</v>
      </c>
      <c r="O537" s="120" t="s">
        <v>44</v>
      </c>
      <c r="P537" s="121">
        <v>8.3860290047393374E-6</v>
      </c>
      <c r="Q537" s="119">
        <v>8.4513887142485</v>
      </c>
      <c r="R537" s="119">
        <v>5.0708332285491</v>
      </c>
      <c r="S537" s="119">
        <v>8.4513887142485</v>
      </c>
      <c r="T537" s="119">
        <v>3.3805554856994</v>
      </c>
      <c r="U537" s="119">
        <v>10.1416664570982</v>
      </c>
      <c r="V537" s="119">
        <v>17.060512771116876</v>
      </c>
      <c r="W537" s="119">
        <v>9.8546827414036091</v>
      </c>
      <c r="X537" s="119">
        <v>1.70186397476881</v>
      </c>
      <c r="Y537" s="119">
        <v>5.1015660709731891</v>
      </c>
      <c r="Z537" s="119">
        <v>14.431473624874156</v>
      </c>
      <c r="AA537" s="119">
        <v>14.554531336005889</v>
      </c>
      <c r="AB537" s="119">
        <v>0.11225865817996715</v>
      </c>
      <c r="AC537" s="119">
        <v>0.51065478219118221</v>
      </c>
      <c r="AD537" s="119">
        <v>14.718443824166894</v>
      </c>
      <c r="AE537" s="119">
        <v>30.072858174867577</v>
      </c>
      <c r="AF537" s="119">
        <v>3.3509756251995295</v>
      </c>
      <c r="AG537" s="138"/>
      <c r="AI537" s="122" t="s">
        <v>2977</v>
      </c>
      <c r="AJ537" s="122" t="s">
        <v>2356</v>
      </c>
    </row>
    <row r="538" spans="1:36" s="122" customFormat="1" ht="11.25" customHeight="1" x14ac:dyDescent="0.2">
      <c r="A538" s="96" t="s">
        <v>89</v>
      </c>
      <c r="B538" s="98" t="s">
        <v>3731</v>
      </c>
      <c r="C538" s="98" t="s">
        <v>2977</v>
      </c>
      <c r="D538" s="98" t="s">
        <v>2356</v>
      </c>
      <c r="E538" s="99" t="s">
        <v>3732</v>
      </c>
      <c r="F538" s="100" t="s">
        <v>87</v>
      </c>
      <c r="G538" s="100" t="s">
        <v>87</v>
      </c>
      <c r="H538" s="100" t="s">
        <v>88</v>
      </c>
      <c r="I538" s="97">
        <v>0</v>
      </c>
      <c r="J538" s="97">
        <v>0</v>
      </c>
      <c r="K538" s="97">
        <v>9207.26</v>
      </c>
      <c r="L538" s="97">
        <v>9207.26</v>
      </c>
      <c r="M538" s="119">
        <v>9207.26</v>
      </c>
      <c r="N538" s="119">
        <v>146.96565418359137</v>
      </c>
      <c r="O538" s="120" t="s">
        <v>44</v>
      </c>
      <c r="P538" s="121">
        <v>8.3860290047393374E-6</v>
      </c>
      <c r="Q538" s="119">
        <v>8.4513887142485</v>
      </c>
      <c r="R538" s="119">
        <v>5.0708332285491</v>
      </c>
      <c r="S538" s="119">
        <v>8.4513887142485</v>
      </c>
      <c r="T538" s="119">
        <v>3.3805554856994</v>
      </c>
      <c r="U538" s="119">
        <v>10.1416664570982</v>
      </c>
      <c r="V538" s="119">
        <v>17.060512771116876</v>
      </c>
      <c r="W538" s="119">
        <v>9.8546827414036091</v>
      </c>
      <c r="X538" s="119">
        <v>1.70186397476881</v>
      </c>
      <c r="Y538" s="119">
        <v>5.1015660709731891</v>
      </c>
      <c r="Z538" s="119">
        <v>14.431473624874156</v>
      </c>
      <c r="AA538" s="119">
        <v>14.554531336005889</v>
      </c>
      <c r="AB538" s="119">
        <v>0.11225865817996715</v>
      </c>
      <c r="AC538" s="119">
        <v>0.51065478219118221</v>
      </c>
      <c r="AD538" s="119">
        <v>14.718443824166894</v>
      </c>
      <c r="AE538" s="119">
        <v>30.072858174867577</v>
      </c>
      <c r="AF538" s="119">
        <v>3.3509756251995295</v>
      </c>
      <c r="AG538" s="138"/>
      <c r="AI538" s="122" t="s">
        <v>2977</v>
      </c>
      <c r="AJ538" s="122" t="s">
        <v>2356</v>
      </c>
    </row>
    <row r="539" spans="1:36" s="122" customFormat="1" ht="11.25" customHeight="1" x14ac:dyDescent="0.2">
      <c r="A539" s="96" t="s">
        <v>89</v>
      </c>
      <c r="B539" s="98" t="s">
        <v>3733</v>
      </c>
      <c r="C539" s="98" t="s">
        <v>2977</v>
      </c>
      <c r="D539" s="98" t="s">
        <v>2356</v>
      </c>
      <c r="E539" s="99" t="s">
        <v>3734</v>
      </c>
      <c r="F539" s="100" t="s">
        <v>87</v>
      </c>
      <c r="G539" s="100" t="s">
        <v>87</v>
      </c>
      <c r="H539" s="100" t="s">
        <v>88</v>
      </c>
      <c r="I539" s="97">
        <v>0</v>
      </c>
      <c r="J539" s="97">
        <v>0</v>
      </c>
      <c r="K539" s="97">
        <v>33778.57</v>
      </c>
      <c r="L539" s="97">
        <v>33778.57</v>
      </c>
      <c r="M539" s="119">
        <v>33778.57</v>
      </c>
      <c r="N539" s="119">
        <v>539.17122329946517</v>
      </c>
      <c r="O539" s="120" t="s">
        <v>44</v>
      </c>
      <c r="P539" s="121">
        <v>3.0765729191813635E-5</v>
      </c>
      <c r="Q539" s="119">
        <v>31.005513614414376</v>
      </c>
      <c r="R539" s="119">
        <v>18.603308168648628</v>
      </c>
      <c r="S539" s="119">
        <v>31.005513614414376</v>
      </c>
      <c r="T539" s="119">
        <v>12.40220544576575</v>
      </c>
      <c r="U539" s="119">
        <v>37.206616337297255</v>
      </c>
      <c r="V539" s="119">
        <v>62.589709085554802</v>
      </c>
      <c r="W539" s="119">
        <v>36.153762444885196</v>
      </c>
      <c r="X539" s="119">
        <v>6.243609000094108</v>
      </c>
      <c r="Y539" s="119">
        <v>18.716057397965606</v>
      </c>
      <c r="Z539" s="119">
        <v>52.944583083454297</v>
      </c>
      <c r="AA539" s="119">
        <v>53.39604350810864</v>
      </c>
      <c r="AB539" s="119">
        <v>0.41184206196393852</v>
      </c>
      <c r="AC539" s="119">
        <v>1.8734333890950836</v>
      </c>
      <c r="AD539" s="119">
        <v>53.99738738839666</v>
      </c>
      <c r="AE539" s="119">
        <v>110.32795261129115</v>
      </c>
      <c r="AF539" s="119">
        <v>12.293686148115299</v>
      </c>
      <c r="AG539" s="138"/>
      <c r="AI539" s="122" t="s">
        <v>2977</v>
      </c>
      <c r="AJ539" s="122" t="s">
        <v>2356</v>
      </c>
    </row>
    <row r="540" spans="1:36" s="122" customFormat="1" ht="11.25" customHeight="1" x14ac:dyDescent="0.2">
      <c r="A540" s="96" t="s">
        <v>89</v>
      </c>
      <c r="B540" s="98" t="s">
        <v>3735</v>
      </c>
      <c r="C540" s="98" t="s">
        <v>2977</v>
      </c>
      <c r="D540" s="98" t="s">
        <v>2356</v>
      </c>
      <c r="E540" s="99" t="s">
        <v>3736</v>
      </c>
      <c r="F540" s="100" t="s">
        <v>87</v>
      </c>
      <c r="G540" s="100" t="s">
        <v>87</v>
      </c>
      <c r="H540" s="100" t="s">
        <v>88</v>
      </c>
      <c r="I540" s="97">
        <v>0</v>
      </c>
      <c r="J540" s="97">
        <v>0</v>
      </c>
      <c r="K540" s="97">
        <v>9236.65</v>
      </c>
      <c r="L540" s="97">
        <v>9236.65</v>
      </c>
      <c r="M540" s="119">
        <v>9236.65</v>
      </c>
      <c r="N540" s="119">
        <v>147.43477535280519</v>
      </c>
      <c r="O540" s="120" t="s">
        <v>44</v>
      </c>
      <c r="P540" s="121">
        <v>8.4127975973987482E-6</v>
      </c>
      <c r="Q540" s="119">
        <v>8.4783659381252843</v>
      </c>
      <c r="R540" s="119">
        <v>5.0870195628751702</v>
      </c>
      <c r="S540" s="119">
        <v>8.4783659381252843</v>
      </c>
      <c r="T540" s="119">
        <v>3.3913463752501136</v>
      </c>
      <c r="U540" s="119">
        <v>10.17403912575034</v>
      </c>
      <c r="V540" s="119">
        <v>17.114970717383532</v>
      </c>
      <c r="W540" s="119">
        <v>9.8861393447546444</v>
      </c>
      <c r="X540" s="119">
        <v>1.7072964033326232</v>
      </c>
      <c r="Y540" s="119">
        <v>5.117850505954487</v>
      </c>
      <c r="Z540" s="119">
        <v>14.477539556523208</v>
      </c>
      <c r="AA540" s="119">
        <v>14.600990073563556</v>
      </c>
      <c r="AB540" s="119">
        <v>0.11261699301181823</v>
      </c>
      <c r="AC540" s="119">
        <v>0.51228481588726538</v>
      </c>
      <c r="AD540" s="119">
        <v>14.765425777972071</v>
      </c>
      <c r="AE540" s="119">
        <v>30.168852129829133</v>
      </c>
      <c r="AF540" s="119">
        <v>3.3616720944666749</v>
      </c>
      <c r="AG540" s="138"/>
      <c r="AI540" s="122" t="s">
        <v>2977</v>
      </c>
      <c r="AJ540" s="122" t="s">
        <v>2356</v>
      </c>
    </row>
    <row r="541" spans="1:36" s="122" customFormat="1" ht="11.25" customHeight="1" x14ac:dyDescent="0.2">
      <c r="A541" s="96" t="s">
        <v>89</v>
      </c>
      <c r="B541" s="98" t="s">
        <v>3737</v>
      </c>
      <c r="C541" s="98" t="s">
        <v>2977</v>
      </c>
      <c r="D541" s="98" t="s">
        <v>2356</v>
      </c>
      <c r="E541" s="99" t="s">
        <v>3738</v>
      </c>
      <c r="F541" s="100" t="s">
        <v>87</v>
      </c>
      <c r="G541" s="100" t="s">
        <v>87</v>
      </c>
      <c r="H541" s="100" t="s">
        <v>88</v>
      </c>
      <c r="I541" s="97">
        <v>0</v>
      </c>
      <c r="J541" s="97">
        <v>0</v>
      </c>
      <c r="K541" s="97">
        <v>33810.81</v>
      </c>
      <c r="L541" s="97">
        <v>33810.81</v>
      </c>
      <c r="M541" s="119">
        <v>33810.81</v>
      </c>
      <c r="N541" s="119">
        <v>539.68583597368956</v>
      </c>
      <c r="O541" s="120" t="s">
        <v>44</v>
      </c>
      <c r="P541" s="121">
        <v>3.0795093581991913E-5</v>
      </c>
      <c r="Q541" s="119">
        <v>31.03510686714618</v>
      </c>
      <c r="R541" s="119">
        <v>18.621064120287709</v>
      </c>
      <c r="S541" s="119">
        <v>31.03510686714618</v>
      </c>
      <c r="T541" s="119">
        <v>12.414042746858472</v>
      </c>
      <c r="U541" s="119">
        <v>37.242128240575418</v>
      </c>
      <c r="V541" s="119">
        <v>62.649447914668016</v>
      </c>
      <c r="W541" s="119">
        <v>36.188269450398558</v>
      </c>
      <c r="X541" s="119">
        <v>6.2495682208119501</v>
      </c>
      <c r="Y541" s="119">
        <v>18.733920963253023</v>
      </c>
      <c r="Z541" s="119">
        <v>52.995116109530031</v>
      </c>
      <c r="AA541" s="119">
        <v>53.447007431172935</v>
      </c>
      <c r="AB541" s="119">
        <v>0.41223514515478171</v>
      </c>
      <c r="AC541" s="119">
        <v>1.8752214900260715</v>
      </c>
      <c r="AD541" s="119">
        <v>54.048925264908377</v>
      </c>
      <c r="AE541" s="119">
        <v>110.43325526892848</v>
      </c>
      <c r="AF541" s="119">
        <v>12.305419872823459</v>
      </c>
      <c r="AG541" s="138"/>
      <c r="AI541" s="122" t="s">
        <v>2977</v>
      </c>
      <c r="AJ541" s="122" t="s">
        <v>2356</v>
      </c>
    </row>
    <row r="542" spans="1:36" s="122" customFormat="1" ht="11.25" customHeight="1" x14ac:dyDescent="0.2">
      <c r="A542" s="96" t="s">
        <v>89</v>
      </c>
      <c r="B542" s="98" t="s">
        <v>3739</v>
      </c>
      <c r="C542" s="98" t="s">
        <v>2977</v>
      </c>
      <c r="D542" s="98" t="s">
        <v>2356</v>
      </c>
      <c r="E542" s="99" t="s">
        <v>3740</v>
      </c>
      <c r="F542" s="100" t="s">
        <v>87</v>
      </c>
      <c r="G542" s="100" t="s">
        <v>87</v>
      </c>
      <c r="H542" s="100" t="s">
        <v>88</v>
      </c>
      <c r="I542" s="97">
        <v>0</v>
      </c>
      <c r="J542" s="97">
        <v>0</v>
      </c>
      <c r="K542" s="97">
        <v>33810.800000000003</v>
      </c>
      <c r="L542" s="97">
        <v>33810.800000000003</v>
      </c>
      <c r="M542" s="119">
        <v>33810.800000000003</v>
      </c>
      <c r="N542" s="119">
        <v>539.68567635437375</v>
      </c>
      <c r="O542" s="120" t="s">
        <v>44</v>
      </c>
      <c r="P542" s="121">
        <v>3.079508447393044E-5</v>
      </c>
      <c r="Q542" s="119">
        <v>31.035097688097562</v>
      </c>
      <c r="R542" s="119">
        <v>18.62105861285854</v>
      </c>
      <c r="S542" s="119">
        <v>31.035097688097562</v>
      </c>
      <c r="T542" s="119">
        <v>12.414039075239025</v>
      </c>
      <c r="U542" s="119">
        <v>37.242117225717081</v>
      </c>
      <c r="V542" s="119">
        <v>62.649429385254514</v>
      </c>
      <c r="W542" s="119">
        <v>36.188258747233071</v>
      </c>
      <c r="X542" s="119">
        <v>6.2495663724184265</v>
      </c>
      <c r="Y542" s="119">
        <v>18.73391542244493</v>
      </c>
      <c r="Z542" s="119">
        <v>52.995100435514487</v>
      </c>
      <c r="AA542" s="119">
        <v>53.446991623504481</v>
      </c>
      <c r="AB542" s="119">
        <v>0.41223502323071504</v>
      </c>
      <c r="AC542" s="119">
        <v>1.8752209354041944</v>
      </c>
      <c r="AD542" s="119">
        <v>54.048909279214662</v>
      </c>
      <c r="AE542" s="119">
        <v>110.43322260681381</v>
      </c>
      <c r="AF542" s="119">
        <v>12.305416233330682</v>
      </c>
      <c r="AG542" s="138"/>
      <c r="AI542" s="122" t="s">
        <v>2977</v>
      </c>
      <c r="AJ542" s="122" t="s">
        <v>2356</v>
      </c>
    </row>
    <row r="543" spans="1:36" s="122" customFormat="1" ht="11.25" customHeight="1" x14ac:dyDescent="0.2">
      <c r="A543" s="96" t="s">
        <v>89</v>
      </c>
      <c r="B543" s="98" t="s">
        <v>3741</v>
      </c>
      <c r="C543" s="98" t="s">
        <v>2977</v>
      </c>
      <c r="D543" s="98" t="s">
        <v>2356</v>
      </c>
      <c r="E543" s="99" t="s">
        <v>3742</v>
      </c>
      <c r="F543" s="100" t="s">
        <v>87</v>
      </c>
      <c r="G543" s="100" t="s">
        <v>87</v>
      </c>
      <c r="H543" s="100" t="s">
        <v>88</v>
      </c>
      <c r="I543" s="97">
        <v>0</v>
      </c>
      <c r="J543" s="97">
        <v>0</v>
      </c>
      <c r="K543" s="97">
        <v>9236.65</v>
      </c>
      <c r="L543" s="97">
        <v>9236.65</v>
      </c>
      <c r="M543" s="119">
        <v>9236.65</v>
      </c>
      <c r="N543" s="119">
        <v>147.43477535280519</v>
      </c>
      <c r="O543" s="120" t="s">
        <v>44</v>
      </c>
      <c r="P543" s="121">
        <v>8.4127975973987482E-6</v>
      </c>
      <c r="Q543" s="119">
        <v>8.4783659381252843</v>
      </c>
      <c r="R543" s="119">
        <v>5.0870195628751702</v>
      </c>
      <c r="S543" s="119">
        <v>8.4783659381252843</v>
      </c>
      <c r="T543" s="119">
        <v>3.3913463752501136</v>
      </c>
      <c r="U543" s="119">
        <v>10.17403912575034</v>
      </c>
      <c r="V543" s="119">
        <v>17.114970717383532</v>
      </c>
      <c r="W543" s="119">
        <v>9.8861393447546444</v>
      </c>
      <c r="X543" s="119">
        <v>1.7072964033326232</v>
      </c>
      <c r="Y543" s="119">
        <v>5.117850505954487</v>
      </c>
      <c r="Z543" s="119">
        <v>14.477539556523208</v>
      </c>
      <c r="AA543" s="119">
        <v>14.600990073563556</v>
      </c>
      <c r="AB543" s="119">
        <v>0.11261699301181823</v>
      </c>
      <c r="AC543" s="119">
        <v>0.51228481588726538</v>
      </c>
      <c r="AD543" s="119">
        <v>14.765425777972071</v>
      </c>
      <c r="AE543" s="119">
        <v>30.168852129829133</v>
      </c>
      <c r="AF543" s="119">
        <v>3.3616720944666749</v>
      </c>
      <c r="AG543" s="138"/>
      <c r="AI543" s="122" t="s">
        <v>2977</v>
      </c>
      <c r="AJ543" s="122" t="s">
        <v>2356</v>
      </c>
    </row>
    <row r="544" spans="1:36" s="122" customFormat="1" ht="11.25" customHeight="1" x14ac:dyDescent="0.2">
      <c r="A544" s="96" t="s">
        <v>89</v>
      </c>
      <c r="B544" s="98" t="s">
        <v>3743</v>
      </c>
      <c r="C544" s="98" t="s">
        <v>2977</v>
      </c>
      <c r="D544" s="98" t="s">
        <v>2356</v>
      </c>
      <c r="E544" s="99" t="s">
        <v>3744</v>
      </c>
      <c r="F544" s="100" t="s">
        <v>87</v>
      </c>
      <c r="G544" s="100" t="s">
        <v>87</v>
      </c>
      <c r="H544" s="100" t="s">
        <v>88</v>
      </c>
      <c r="I544" s="97">
        <v>0</v>
      </c>
      <c r="J544" s="97">
        <v>0</v>
      </c>
      <c r="K544" s="97">
        <v>33810.800000000003</v>
      </c>
      <c r="L544" s="97">
        <v>33810.800000000003</v>
      </c>
      <c r="M544" s="119">
        <v>33810.800000000003</v>
      </c>
      <c r="N544" s="119">
        <v>539.68567635437375</v>
      </c>
      <c r="O544" s="120" t="s">
        <v>44</v>
      </c>
      <c r="P544" s="121">
        <v>3.079508447393044E-5</v>
      </c>
      <c r="Q544" s="119">
        <v>31.035097688097562</v>
      </c>
      <c r="R544" s="119">
        <v>18.62105861285854</v>
      </c>
      <c r="S544" s="119">
        <v>31.035097688097562</v>
      </c>
      <c r="T544" s="119">
        <v>12.414039075239025</v>
      </c>
      <c r="U544" s="119">
        <v>37.242117225717081</v>
      </c>
      <c r="V544" s="119">
        <v>62.649429385254514</v>
      </c>
      <c r="W544" s="119">
        <v>36.188258747233071</v>
      </c>
      <c r="X544" s="119">
        <v>6.2495663724184265</v>
      </c>
      <c r="Y544" s="119">
        <v>18.73391542244493</v>
      </c>
      <c r="Z544" s="119">
        <v>52.995100435514487</v>
      </c>
      <c r="AA544" s="119">
        <v>53.446991623504481</v>
      </c>
      <c r="AB544" s="119">
        <v>0.41223502323071504</v>
      </c>
      <c r="AC544" s="119">
        <v>1.8752209354041944</v>
      </c>
      <c r="AD544" s="119">
        <v>54.048909279214662</v>
      </c>
      <c r="AE544" s="119">
        <v>110.43322260681381</v>
      </c>
      <c r="AF544" s="119">
        <v>12.305416233330682</v>
      </c>
      <c r="AG544" s="138"/>
      <c r="AI544" s="122" t="s">
        <v>2977</v>
      </c>
      <c r="AJ544" s="122" t="s">
        <v>2356</v>
      </c>
    </row>
    <row r="545" spans="1:36" s="122" customFormat="1" ht="11.25" customHeight="1" x14ac:dyDescent="0.2">
      <c r="A545" s="96" t="s">
        <v>89</v>
      </c>
      <c r="B545" s="98">
        <v>612001313959</v>
      </c>
      <c r="C545" s="98" t="s">
        <v>2977</v>
      </c>
      <c r="D545" s="98" t="s">
        <v>2356</v>
      </c>
      <c r="E545" s="99" t="s">
        <v>3745</v>
      </c>
      <c r="F545" s="100" t="s">
        <v>87</v>
      </c>
      <c r="G545" s="100" t="s">
        <v>87</v>
      </c>
      <c r="H545" s="100" t="s">
        <v>88</v>
      </c>
      <c r="I545" s="97">
        <v>0</v>
      </c>
      <c r="J545" s="97">
        <v>0</v>
      </c>
      <c r="K545" s="97">
        <v>9236.65</v>
      </c>
      <c r="L545" s="97">
        <v>9236.65</v>
      </c>
      <c r="M545" s="119">
        <v>9236.65</v>
      </c>
      <c r="N545" s="119">
        <v>147.43477535280519</v>
      </c>
      <c r="O545" s="120" t="s">
        <v>44</v>
      </c>
      <c r="P545" s="121">
        <v>8.4127975973987482E-6</v>
      </c>
      <c r="Q545" s="119">
        <v>8.4783659381252843</v>
      </c>
      <c r="R545" s="119">
        <v>5.0870195628751702</v>
      </c>
      <c r="S545" s="119">
        <v>8.4783659381252843</v>
      </c>
      <c r="T545" s="119">
        <v>3.3913463752501136</v>
      </c>
      <c r="U545" s="119">
        <v>10.17403912575034</v>
      </c>
      <c r="V545" s="119">
        <v>17.114970717383532</v>
      </c>
      <c r="W545" s="119">
        <v>9.8861393447546444</v>
      </c>
      <c r="X545" s="119">
        <v>1.7072964033326232</v>
      </c>
      <c r="Y545" s="119">
        <v>5.117850505954487</v>
      </c>
      <c r="Z545" s="119">
        <v>14.477539556523208</v>
      </c>
      <c r="AA545" s="119">
        <v>14.600990073563556</v>
      </c>
      <c r="AB545" s="119">
        <v>0.11261699301181823</v>
      </c>
      <c r="AC545" s="119">
        <v>0.51228481588726538</v>
      </c>
      <c r="AD545" s="119">
        <v>14.765425777972071</v>
      </c>
      <c r="AE545" s="119">
        <v>30.168852129829133</v>
      </c>
      <c r="AF545" s="119">
        <v>3.3616720944666749</v>
      </c>
      <c r="AG545" s="138"/>
      <c r="AI545" s="122" t="s">
        <v>2977</v>
      </c>
      <c r="AJ545" s="122" t="s">
        <v>2356</v>
      </c>
    </row>
    <row r="546" spans="1:36" s="122" customFormat="1" ht="11.25" customHeight="1" x14ac:dyDescent="0.2">
      <c r="A546" s="96" t="s">
        <v>89</v>
      </c>
      <c r="B546" s="98" t="s">
        <v>3746</v>
      </c>
      <c r="C546" s="98" t="s">
        <v>2977</v>
      </c>
      <c r="D546" s="98" t="s">
        <v>2356</v>
      </c>
      <c r="E546" s="99" t="s">
        <v>3747</v>
      </c>
      <c r="F546" s="100" t="s">
        <v>87</v>
      </c>
      <c r="G546" s="100" t="s">
        <v>87</v>
      </c>
      <c r="H546" s="100" t="s">
        <v>88</v>
      </c>
      <c r="I546" s="97">
        <v>0</v>
      </c>
      <c r="J546" s="97">
        <v>0</v>
      </c>
      <c r="K546" s="97">
        <v>9236.65</v>
      </c>
      <c r="L546" s="97">
        <v>9236.65</v>
      </c>
      <c r="M546" s="119">
        <v>9236.65</v>
      </c>
      <c r="N546" s="119">
        <v>147.43477535280519</v>
      </c>
      <c r="O546" s="120" t="s">
        <v>44</v>
      </c>
      <c r="P546" s="121">
        <v>8.4127975973987482E-6</v>
      </c>
      <c r="Q546" s="119">
        <v>8.4783659381252843</v>
      </c>
      <c r="R546" s="119">
        <v>5.0870195628751702</v>
      </c>
      <c r="S546" s="119">
        <v>8.4783659381252843</v>
      </c>
      <c r="T546" s="119">
        <v>3.3913463752501136</v>
      </c>
      <c r="U546" s="119">
        <v>10.17403912575034</v>
      </c>
      <c r="V546" s="119">
        <v>17.114970717383532</v>
      </c>
      <c r="W546" s="119">
        <v>9.8861393447546444</v>
      </c>
      <c r="X546" s="119">
        <v>1.7072964033326232</v>
      </c>
      <c r="Y546" s="119">
        <v>5.117850505954487</v>
      </c>
      <c r="Z546" s="119">
        <v>14.477539556523208</v>
      </c>
      <c r="AA546" s="119">
        <v>14.600990073563556</v>
      </c>
      <c r="AB546" s="119">
        <v>0.11261699301181823</v>
      </c>
      <c r="AC546" s="119">
        <v>0.51228481588726538</v>
      </c>
      <c r="AD546" s="119">
        <v>14.765425777972071</v>
      </c>
      <c r="AE546" s="119">
        <v>30.168852129829133</v>
      </c>
      <c r="AF546" s="119">
        <v>3.3616720944666749</v>
      </c>
      <c r="AG546" s="138"/>
      <c r="AI546" s="122" t="s">
        <v>2977</v>
      </c>
      <c r="AJ546" s="122" t="s">
        <v>2356</v>
      </c>
    </row>
    <row r="547" spans="1:36" s="122" customFormat="1" ht="11.25" customHeight="1" x14ac:dyDescent="0.2">
      <c r="A547" s="96" t="s">
        <v>89</v>
      </c>
      <c r="B547" s="98" t="s">
        <v>3748</v>
      </c>
      <c r="C547" s="98" t="s">
        <v>2977</v>
      </c>
      <c r="D547" s="98" t="s">
        <v>2356</v>
      </c>
      <c r="E547" s="99" t="s">
        <v>3749</v>
      </c>
      <c r="F547" s="100" t="s">
        <v>87</v>
      </c>
      <c r="G547" s="100" t="s">
        <v>87</v>
      </c>
      <c r="H547" s="100" t="s">
        <v>88</v>
      </c>
      <c r="I547" s="97">
        <v>0</v>
      </c>
      <c r="J547" s="97">
        <v>0</v>
      </c>
      <c r="K547" s="97">
        <v>9236.65</v>
      </c>
      <c r="L547" s="97">
        <v>9236.65</v>
      </c>
      <c r="M547" s="119">
        <v>9236.65</v>
      </c>
      <c r="N547" s="119">
        <v>147.43477535280519</v>
      </c>
      <c r="O547" s="120" t="s">
        <v>44</v>
      </c>
      <c r="P547" s="121">
        <v>8.4127975973987482E-6</v>
      </c>
      <c r="Q547" s="119">
        <v>8.4783659381252843</v>
      </c>
      <c r="R547" s="119">
        <v>5.0870195628751702</v>
      </c>
      <c r="S547" s="119">
        <v>8.4783659381252843</v>
      </c>
      <c r="T547" s="119">
        <v>3.3913463752501136</v>
      </c>
      <c r="U547" s="119">
        <v>10.17403912575034</v>
      </c>
      <c r="V547" s="119">
        <v>17.114970717383532</v>
      </c>
      <c r="W547" s="119">
        <v>9.8861393447546444</v>
      </c>
      <c r="X547" s="119">
        <v>1.7072964033326232</v>
      </c>
      <c r="Y547" s="119">
        <v>5.117850505954487</v>
      </c>
      <c r="Z547" s="119">
        <v>14.477539556523208</v>
      </c>
      <c r="AA547" s="119">
        <v>14.600990073563556</v>
      </c>
      <c r="AB547" s="119">
        <v>0.11261699301181823</v>
      </c>
      <c r="AC547" s="119">
        <v>0.51228481588726538</v>
      </c>
      <c r="AD547" s="119">
        <v>14.765425777972071</v>
      </c>
      <c r="AE547" s="119">
        <v>30.168852129829133</v>
      </c>
      <c r="AF547" s="119">
        <v>3.3616720944666749</v>
      </c>
      <c r="AG547" s="138"/>
      <c r="AI547" s="122" t="s">
        <v>2977</v>
      </c>
      <c r="AJ547" s="122" t="s">
        <v>2356</v>
      </c>
    </row>
    <row r="548" spans="1:36" s="122" customFormat="1" ht="11.25" customHeight="1" x14ac:dyDescent="0.2">
      <c r="A548" s="96" t="s">
        <v>89</v>
      </c>
      <c r="B548" s="98" t="s">
        <v>3750</v>
      </c>
      <c r="C548" s="98" t="s">
        <v>2977</v>
      </c>
      <c r="D548" s="98" t="s">
        <v>2356</v>
      </c>
      <c r="E548" s="99" t="s">
        <v>3751</v>
      </c>
      <c r="F548" s="100" t="s">
        <v>87</v>
      </c>
      <c r="G548" s="100" t="s">
        <v>87</v>
      </c>
      <c r="H548" s="100" t="s">
        <v>88</v>
      </c>
      <c r="I548" s="97">
        <v>0</v>
      </c>
      <c r="J548" s="97">
        <v>0</v>
      </c>
      <c r="K548" s="97">
        <v>9236.65</v>
      </c>
      <c r="L548" s="97">
        <v>9236.65</v>
      </c>
      <c r="M548" s="119">
        <v>9236.65</v>
      </c>
      <c r="N548" s="119">
        <v>147.43477535280519</v>
      </c>
      <c r="O548" s="120" t="s">
        <v>44</v>
      </c>
      <c r="P548" s="121">
        <v>8.4127975973987482E-6</v>
      </c>
      <c r="Q548" s="119">
        <v>8.4783659381252843</v>
      </c>
      <c r="R548" s="119">
        <v>5.0870195628751702</v>
      </c>
      <c r="S548" s="119">
        <v>8.4783659381252843</v>
      </c>
      <c r="T548" s="119">
        <v>3.3913463752501136</v>
      </c>
      <c r="U548" s="119">
        <v>10.17403912575034</v>
      </c>
      <c r="V548" s="119">
        <v>17.114970717383532</v>
      </c>
      <c r="W548" s="119">
        <v>9.8861393447546444</v>
      </c>
      <c r="X548" s="119">
        <v>1.7072964033326232</v>
      </c>
      <c r="Y548" s="119">
        <v>5.117850505954487</v>
      </c>
      <c r="Z548" s="119">
        <v>14.477539556523208</v>
      </c>
      <c r="AA548" s="119">
        <v>14.600990073563556</v>
      </c>
      <c r="AB548" s="119">
        <v>0.11261699301181823</v>
      </c>
      <c r="AC548" s="119">
        <v>0.51228481588726538</v>
      </c>
      <c r="AD548" s="119">
        <v>14.765425777972071</v>
      </c>
      <c r="AE548" s="119">
        <v>30.168852129829133</v>
      </c>
      <c r="AF548" s="119">
        <v>3.3616720944666749</v>
      </c>
      <c r="AG548" s="138"/>
      <c r="AI548" s="122" t="s">
        <v>2977</v>
      </c>
      <c r="AJ548" s="122" t="s">
        <v>2356</v>
      </c>
    </row>
    <row r="549" spans="1:36" s="122" customFormat="1" ht="11.25" customHeight="1" x14ac:dyDescent="0.2">
      <c r="A549" s="96" t="s">
        <v>89</v>
      </c>
      <c r="B549" s="98" t="s">
        <v>3752</v>
      </c>
      <c r="C549" s="98" t="s">
        <v>2977</v>
      </c>
      <c r="D549" s="98" t="s">
        <v>2356</v>
      </c>
      <c r="E549" s="99" t="s">
        <v>3753</v>
      </c>
      <c r="F549" s="100" t="s">
        <v>87</v>
      </c>
      <c r="G549" s="100" t="s">
        <v>87</v>
      </c>
      <c r="H549" s="100" t="s">
        <v>88</v>
      </c>
      <c r="I549" s="97">
        <v>0</v>
      </c>
      <c r="J549" s="97">
        <v>0</v>
      </c>
      <c r="K549" s="97">
        <v>9233.39</v>
      </c>
      <c r="L549" s="97">
        <v>9233.39</v>
      </c>
      <c r="M549" s="119">
        <v>9233.39</v>
      </c>
      <c r="N549" s="119">
        <v>147.38273945584578</v>
      </c>
      <c r="O549" s="120" t="s">
        <v>44</v>
      </c>
      <c r="P549" s="121">
        <v>8.4098283693596301E-6</v>
      </c>
      <c r="Q549" s="119">
        <v>8.4753735682770923</v>
      </c>
      <c r="R549" s="119">
        <v>5.0852241409662566</v>
      </c>
      <c r="S549" s="119">
        <v>8.4753735682770923</v>
      </c>
      <c r="T549" s="119">
        <v>3.3901494273108375</v>
      </c>
      <c r="U549" s="119">
        <v>10.170448281932513</v>
      </c>
      <c r="V549" s="119">
        <v>17.108930128583623</v>
      </c>
      <c r="W549" s="119">
        <v>9.8826501128075748</v>
      </c>
      <c r="X549" s="119">
        <v>1.7066938270441567</v>
      </c>
      <c r="Y549" s="119">
        <v>5.1160442025166155</v>
      </c>
      <c r="Z549" s="119">
        <v>14.47242982745972</v>
      </c>
      <c r="AA549" s="119">
        <v>14.595836773650728</v>
      </c>
      <c r="AB549" s="119">
        <v>0.11257724576609401</v>
      </c>
      <c r="AC549" s="119">
        <v>0.51210400915540999</v>
      </c>
      <c r="AD549" s="119">
        <v>14.760214441823555</v>
      </c>
      <c r="AE549" s="119">
        <v>30.158204280452654</v>
      </c>
      <c r="AF549" s="119">
        <v>3.3604856198218673</v>
      </c>
      <c r="AG549" s="138"/>
      <c r="AI549" s="122" t="s">
        <v>2977</v>
      </c>
      <c r="AJ549" s="122" t="s">
        <v>2356</v>
      </c>
    </row>
    <row r="550" spans="1:36" s="122" customFormat="1" ht="11.25" customHeight="1" x14ac:dyDescent="0.2">
      <c r="A550" s="96" t="s">
        <v>89</v>
      </c>
      <c r="B550" s="98" t="s">
        <v>3754</v>
      </c>
      <c r="C550" s="98" t="s">
        <v>2977</v>
      </c>
      <c r="D550" s="98" t="s">
        <v>2356</v>
      </c>
      <c r="E550" s="99" t="s">
        <v>3755</v>
      </c>
      <c r="F550" s="100" t="s">
        <v>87</v>
      </c>
      <c r="G550" s="100" t="s">
        <v>87</v>
      </c>
      <c r="H550" s="100" t="s">
        <v>88</v>
      </c>
      <c r="I550" s="97">
        <v>0</v>
      </c>
      <c r="J550" s="97">
        <v>0</v>
      </c>
      <c r="K550" s="97">
        <v>9236.65</v>
      </c>
      <c r="L550" s="97">
        <v>9236.65</v>
      </c>
      <c r="M550" s="119">
        <v>9236.65</v>
      </c>
      <c r="N550" s="119">
        <v>147.43477535280519</v>
      </c>
      <c r="O550" s="120" t="s">
        <v>44</v>
      </c>
      <c r="P550" s="121">
        <v>8.4127975973987482E-6</v>
      </c>
      <c r="Q550" s="119">
        <v>8.4783659381252843</v>
      </c>
      <c r="R550" s="119">
        <v>5.0870195628751702</v>
      </c>
      <c r="S550" s="119">
        <v>8.4783659381252843</v>
      </c>
      <c r="T550" s="119">
        <v>3.3913463752501136</v>
      </c>
      <c r="U550" s="119">
        <v>10.17403912575034</v>
      </c>
      <c r="V550" s="119">
        <v>17.114970717383532</v>
      </c>
      <c r="W550" s="119">
        <v>9.8861393447546444</v>
      </c>
      <c r="X550" s="119">
        <v>1.7072964033326232</v>
      </c>
      <c r="Y550" s="119">
        <v>5.117850505954487</v>
      </c>
      <c r="Z550" s="119">
        <v>14.477539556523208</v>
      </c>
      <c r="AA550" s="119">
        <v>14.600990073563556</v>
      </c>
      <c r="AB550" s="119">
        <v>0.11261699301181823</v>
      </c>
      <c r="AC550" s="119">
        <v>0.51228481588726538</v>
      </c>
      <c r="AD550" s="119">
        <v>14.765425777972071</v>
      </c>
      <c r="AE550" s="119">
        <v>30.168852129829133</v>
      </c>
      <c r="AF550" s="119">
        <v>3.3616720944666749</v>
      </c>
      <c r="AG550" s="138"/>
      <c r="AI550" s="122" t="s">
        <v>2977</v>
      </c>
      <c r="AJ550" s="122" t="s">
        <v>2356</v>
      </c>
    </row>
    <row r="551" spans="1:36" s="122" customFormat="1" ht="11.25" customHeight="1" x14ac:dyDescent="0.2">
      <c r="A551" s="96" t="s">
        <v>89</v>
      </c>
      <c r="B551" s="98" t="s">
        <v>3756</v>
      </c>
      <c r="C551" s="98" t="s">
        <v>2977</v>
      </c>
      <c r="D551" s="98" t="s">
        <v>2356</v>
      </c>
      <c r="E551" s="99" t="s">
        <v>3757</v>
      </c>
      <c r="F551" s="100" t="s">
        <v>87</v>
      </c>
      <c r="G551" s="100" t="s">
        <v>87</v>
      </c>
      <c r="H551" s="100" t="s">
        <v>88</v>
      </c>
      <c r="I551" s="97">
        <v>0</v>
      </c>
      <c r="J551" s="97">
        <v>0</v>
      </c>
      <c r="K551" s="97">
        <v>33810.800000000003</v>
      </c>
      <c r="L551" s="97">
        <v>33810.800000000003</v>
      </c>
      <c r="M551" s="119">
        <v>33810.800000000003</v>
      </c>
      <c r="N551" s="119">
        <v>539.68567635437375</v>
      </c>
      <c r="O551" s="120" t="s">
        <v>44</v>
      </c>
      <c r="P551" s="121">
        <v>3.079508447393044E-5</v>
      </c>
      <c r="Q551" s="119">
        <v>31.035097688097562</v>
      </c>
      <c r="R551" s="119">
        <v>18.62105861285854</v>
      </c>
      <c r="S551" s="119">
        <v>31.035097688097562</v>
      </c>
      <c r="T551" s="119">
        <v>12.414039075239025</v>
      </c>
      <c r="U551" s="119">
        <v>37.242117225717081</v>
      </c>
      <c r="V551" s="119">
        <v>62.649429385254514</v>
      </c>
      <c r="W551" s="119">
        <v>36.188258747233071</v>
      </c>
      <c r="X551" s="119">
        <v>6.2495663724184265</v>
      </c>
      <c r="Y551" s="119">
        <v>18.73391542244493</v>
      </c>
      <c r="Z551" s="119">
        <v>52.995100435514487</v>
      </c>
      <c r="AA551" s="119">
        <v>53.446991623504481</v>
      </c>
      <c r="AB551" s="119">
        <v>0.41223502323071504</v>
      </c>
      <c r="AC551" s="119">
        <v>1.8752209354041944</v>
      </c>
      <c r="AD551" s="119">
        <v>54.048909279214662</v>
      </c>
      <c r="AE551" s="119">
        <v>110.43322260681381</v>
      </c>
      <c r="AF551" s="119">
        <v>12.305416233330682</v>
      </c>
      <c r="AG551" s="138"/>
      <c r="AI551" s="122" t="s">
        <v>2977</v>
      </c>
      <c r="AJ551" s="122" t="s">
        <v>2356</v>
      </c>
    </row>
    <row r="552" spans="1:36" s="122" customFormat="1" ht="11.25" customHeight="1" x14ac:dyDescent="0.2">
      <c r="A552" s="96" t="s">
        <v>89</v>
      </c>
      <c r="B552" s="98" t="s">
        <v>3758</v>
      </c>
      <c r="C552" s="98" t="s">
        <v>2977</v>
      </c>
      <c r="D552" s="98" t="s">
        <v>2356</v>
      </c>
      <c r="E552" s="99" t="s">
        <v>3759</v>
      </c>
      <c r="F552" s="100" t="s">
        <v>87</v>
      </c>
      <c r="G552" s="100" t="s">
        <v>87</v>
      </c>
      <c r="H552" s="100" t="s">
        <v>88</v>
      </c>
      <c r="I552" s="97">
        <v>0</v>
      </c>
      <c r="J552" s="97">
        <v>0</v>
      </c>
      <c r="K552" s="97">
        <v>33678.050000000003</v>
      </c>
      <c r="L552" s="97">
        <v>33678.050000000003</v>
      </c>
      <c r="M552" s="119">
        <v>33678.050000000003</v>
      </c>
      <c r="N552" s="119">
        <v>537.56672993677807</v>
      </c>
      <c r="O552" s="120" t="s">
        <v>44</v>
      </c>
      <c r="P552" s="121">
        <v>3.0674174957920342E-5</v>
      </c>
      <c r="Q552" s="119">
        <v>30.913245817745636</v>
      </c>
      <c r="R552" s="119">
        <v>18.547947490647381</v>
      </c>
      <c r="S552" s="119">
        <v>30.913245817745636</v>
      </c>
      <c r="T552" s="119">
        <v>12.365298327098255</v>
      </c>
      <c r="U552" s="119">
        <v>37.095894981294762</v>
      </c>
      <c r="V552" s="119">
        <v>62.40345142108648</v>
      </c>
      <c r="W552" s="119">
        <v>36.04617422546206</v>
      </c>
      <c r="X552" s="119">
        <v>6.2250289484018833</v>
      </c>
      <c r="Y552" s="119">
        <v>18.660361195028557</v>
      </c>
      <c r="Z552" s="119">
        <v>52.787027879324917</v>
      </c>
      <c r="AA552" s="119">
        <v>53.237144824906991</v>
      </c>
      <c r="AB552" s="119">
        <v>0.41061648124608652</v>
      </c>
      <c r="AC552" s="119">
        <v>1.8678583299889158</v>
      </c>
      <c r="AD552" s="119">
        <v>53.836699195252862</v>
      </c>
      <c r="AE552" s="119">
        <v>109.99963303481155</v>
      </c>
      <c r="AF552" s="119">
        <v>12.257101966736144</v>
      </c>
      <c r="AG552" s="138"/>
      <c r="AI552" s="122" t="s">
        <v>2977</v>
      </c>
      <c r="AJ552" s="122" t="s">
        <v>2356</v>
      </c>
    </row>
    <row r="553" spans="1:36" s="122" customFormat="1" ht="11.25" customHeight="1" x14ac:dyDescent="0.2">
      <c r="A553" s="96" t="s">
        <v>89</v>
      </c>
      <c r="B553" s="98" t="s">
        <v>3760</v>
      </c>
      <c r="C553" s="98" t="s">
        <v>2977</v>
      </c>
      <c r="D553" s="98" t="s">
        <v>2356</v>
      </c>
      <c r="E553" s="99" t="s">
        <v>3761</v>
      </c>
      <c r="F553" s="100" t="s">
        <v>87</v>
      </c>
      <c r="G553" s="100" t="s">
        <v>87</v>
      </c>
      <c r="H553" s="100" t="s">
        <v>88</v>
      </c>
      <c r="I553" s="97">
        <v>0</v>
      </c>
      <c r="J553" s="97">
        <v>0</v>
      </c>
      <c r="K553" s="97">
        <v>9236.65</v>
      </c>
      <c r="L553" s="97">
        <v>9236.65</v>
      </c>
      <c r="M553" s="119">
        <v>9236.65</v>
      </c>
      <c r="N553" s="119">
        <v>147.43477535280519</v>
      </c>
      <c r="O553" s="120" t="s">
        <v>44</v>
      </c>
      <c r="P553" s="121">
        <v>8.4127975973987482E-6</v>
      </c>
      <c r="Q553" s="119">
        <v>8.4783659381252843</v>
      </c>
      <c r="R553" s="119">
        <v>5.0870195628751702</v>
      </c>
      <c r="S553" s="119">
        <v>8.4783659381252843</v>
      </c>
      <c r="T553" s="119">
        <v>3.3913463752501136</v>
      </c>
      <c r="U553" s="119">
        <v>10.17403912575034</v>
      </c>
      <c r="V553" s="119">
        <v>17.114970717383532</v>
      </c>
      <c r="W553" s="119">
        <v>9.8861393447546444</v>
      </c>
      <c r="X553" s="119">
        <v>1.7072964033326232</v>
      </c>
      <c r="Y553" s="119">
        <v>5.117850505954487</v>
      </c>
      <c r="Z553" s="119">
        <v>14.477539556523208</v>
      </c>
      <c r="AA553" s="119">
        <v>14.600990073563556</v>
      </c>
      <c r="AB553" s="119">
        <v>0.11261699301181823</v>
      </c>
      <c r="AC553" s="119">
        <v>0.51228481588726538</v>
      </c>
      <c r="AD553" s="119">
        <v>14.765425777972071</v>
      </c>
      <c r="AE553" s="119">
        <v>30.168852129829133</v>
      </c>
      <c r="AF553" s="119">
        <v>3.3616720944666749</v>
      </c>
      <c r="AG553" s="138"/>
      <c r="AI553" s="122" t="s">
        <v>2977</v>
      </c>
      <c r="AJ553" s="122" t="s">
        <v>2356</v>
      </c>
    </row>
    <row r="554" spans="1:36" s="122" customFormat="1" ht="11.25" customHeight="1" x14ac:dyDescent="0.2">
      <c r="A554" s="96" t="s">
        <v>89</v>
      </c>
      <c r="B554" s="98" t="s">
        <v>3762</v>
      </c>
      <c r="C554" s="98" t="s">
        <v>2977</v>
      </c>
      <c r="D554" s="98" t="s">
        <v>2356</v>
      </c>
      <c r="E554" s="99" t="s">
        <v>3763</v>
      </c>
      <c r="F554" s="100" t="s">
        <v>87</v>
      </c>
      <c r="G554" s="100" t="s">
        <v>87</v>
      </c>
      <c r="H554" s="100" t="s">
        <v>88</v>
      </c>
      <c r="I554" s="97">
        <v>0</v>
      </c>
      <c r="J554" s="97">
        <v>0</v>
      </c>
      <c r="K554" s="97">
        <v>33810.800000000003</v>
      </c>
      <c r="L554" s="97">
        <v>33810.800000000003</v>
      </c>
      <c r="M554" s="119">
        <v>33810.800000000003</v>
      </c>
      <c r="N554" s="119">
        <v>539.68567635437375</v>
      </c>
      <c r="O554" s="120" t="s">
        <v>44</v>
      </c>
      <c r="P554" s="121">
        <v>3.079508447393044E-5</v>
      </c>
      <c r="Q554" s="119">
        <v>31.035097688097562</v>
      </c>
      <c r="R554" s="119">
        <v>18.62105861285854</v>
      </c>
      <c r="S554" s="119">
        <v>31.035097688097562</v>
      </c>
      <c r="T554" s="119">
        <v>12.414039075239025</v>
      </c>
      <c r="U554" s="119">
        <v>37.242117225717081</v>
      </c>
      <c r="V554" s="119">
        <v>62.649429385254514</v>
      </c>
      <c r="W554" s="119">
        <v>36.188258747233071</v>
      </c>
      <c r="X554" s="119">
        <v>6.2495663724184265</v>
      </c>
      <c r="Y554" s="119">
        <v>18.73391542244493</v>
      </c>
      <c r="Z554" s="119">
        <v>52.995100435514487</v>
      </c>
      <c r="AA554" s="119">
        <v>53.446991623504481</v>
      </c>
      <c r="AB554" s="119">
        <v>0.41223502323071504</v>
      </c>
      <c r="AC554" s="119">
        <v>1.8752209354041944</v>
      </c>
      <c r="AD554" s="119">
        <v>54.048909279214662</v>
      </c>
      <c r="AE554" s="119">
        <v>110.43322260681381</v>
      </c>
      <c r="AF554" s="119">
        <v>12.305416233330682</v>
      </c>
      <c r="AG554" s="138"/>
      <c r="AI554" s="122" t="s">
        <v>2977</v>
      </c>
      <c r="AJ554" s="122" t="s">
        <v>2356</v>
      </c>
    </row>
    <row r="555" spans="1:36" s="122" customFormat="1" ht="11.25" customHeight="1" x14ac:dyDescent="0.2">
      <c r="A555" s="96" t="s">
        <v>89</v>
      </c>
      <c r="B555" s="98" t="s">
        <v>3764</v>
      </c>
      <c r="C555" s="98" t="s">
        <v>2977</v>
      </c>
      <c r="D555" s="98" t="s">
        <v>2356</v>
      </c>
      <c r="E555" s="99" t="s">
        <v>3765</v>
      </c>
      <c r="F555" s="100" t="s">
        <v>87</v>
      </c>
      <c r="G555" s="100" t="s">
        <v>87</v>
      </c>
      <c r="H555" s="100" t="s">
        <v>88</v>
      </c>
      <c r="I555" s="97">
        <v>0</v>
      </c>
      <c r="J555" s="97">
        <v>0</v>
      </c>
      <c r="K555" s="97">
        <v>9236.65</v>
      </c>
      <c r="L555" s="97">
        <v>9236.65</v>
      </c>
      <c r="M555" s="119">
        <v>9236.65</v>
      </c>
      <c r="N555" s="119">
        <v>147.43477535280519</v>
      </c>
      <c r="O555" s="120" t="s">
        <v>44</v>
      </c>
      <c r="P555" s="121">
        <v>8.4127975973987482E-6</v>
      </c>
      <c r="Q555" s="119">
        <v>8.4783659381252843</v>
      </c>
      <c r="R555" s="119">
        <v>5.0870195628751702</v>
      </c>
      <c r="S555" s="119">
        <v>8.4783659381252843</v>
      </c>
      <c r="T555" s="119">
        <v>3.3913463752501136</v>
      </c>
      <c r="U555" s="119">
        <v>10.17403912575034</v>
      </c>
      <c r="V555" s="119">
        <v>17.114970717383532</v>
      </c>
      <c r="W555" s="119">
        <v>9.8861393447546444</v>
      </c>
      <c r="X555" s="119">
        <v>1.7072964033326232</v>
      </c>
      <c r="Y555" s="119">
        <v>5.117850505954487</v>
      </c>
      <c r="Z555" s="119">
        <v>14.477539556523208</v>
      </c>
      <c r="AA555" s="119">
        <v>14.600990073563556</v>
      </c>
      <c r="AB555" s="119">
        <v>0.11261699301181823</v>
      </c>
      <c r="AC555" s="119">
        <v>0.51228481588726538</v>
      </c>
      <c r="AD555" s="119">
        <v>14.765425777972071</v>
      </c>
      <c r="AE555" s="119">
        <v>30.168852129829133</v>
      </c>
      <c r="AF555" s="119">
        <v>3.3616720944666749</v>
      </c>
      <c r="AG555" s="138"/>
      <c r="AI555" s="122" t="s">
        <v>2977</v>
      </c>
      <c r="AJ555" s="122" t="s">
        <v>2356</v>
      </c>
    </row>
    <row r="556" spans="1:36" s="122" customFormat="1" ht="11.25" customHeight="1" x14ac:dyDescent="0.2">
      <c r="A556" s="96" t="s">
        <v>89</v>
      </c>
      <c r="B556" s="98" t="s">
        <v>3766</v>
      </c>
      <c r="C556" s="98" t="s">
        <v>2977</v>
      </c>
      <c r="D556" s="98" t="s">
        <v>2356</v>
      </c>
      <c r="E556" s="99" t="s">
        <v>3767</v>
      </c>
      <c r="F556" s="100" t="s">
        <v>87</v>
      </c>
      <c r="G556" s="100" t="s">
        <v>87</v>
      </c>
      <c r="H556" s="100" t="s">
        <v>88</v>
      </c>
      <c r="I556" s="97">
        <v>0</v>
      </c>
      <c r="J556" s="97">
        <v>0</v>
      </c>
      <c r="K556" s="97">
        <v>33810.800000000003</v>
      </c>
      <c r="L556" s="97">
        <v>33810.800000000003</v>
      </c>
      <c r="M556" s="119">
        <v>33810.800000000003</v>
      </c>
      <c r="N556" s="119">
        <v>539.68567635437375</v>
      </c>
      <c r="O556" s="120" t="s">
        <v>44</v>
      </c>
      <c r="P556" s="121">
        <v>3.079508447393044E-5</v>
      </c>
      <c r="Q556" s="119">
        <v>31.035097688097562</v>
      </c>
      <c r="R556" s="119">
        <v>18.62105861285854</v>
      </c>
      <c r="S556" s="119">
        <v>31.035097688097562</v>
      </c>
      <c r="T556" s="119">
        <v>12.414039075239025</v>
      </c>
      <c r="U556" s="119">
        <v>37.242117225717081</v>
      </c>
      <c r="V556" s="119">
        <v>62.649429385254514</v>
      </c>
      <c r="W556" s="119">
        <v>36.188258747233071</v>
      </c>
      <c r="X556" s="119">
        <v>6.2495663724184265</v>
      </c>
      <c r="Y556" s="119">
        <v>18.73391542244493</v>
      </c>
      <c r="Z556" s="119">
        <v>52.995100435514487</v>
      </c>
      <c r="AA556" s="119">
        <v>53.446991623504481</v>
      </c>
      <c r="AB556" s="119">
        <v>0.41223502323071504</v>
      </c>
      <c r="AC556" s="119">
        <v>1.8752209354041944</v>
      </c>
      <c r="AD556" s="119">
        <v>54.048909279214662</v>
      </c>
      <c r="AE556" s="119">
        <v>110.43322260681381</v>
      </c>
      <c r="AF556" s="119">
        <v>12.305416233330682</v>
      </c>
      <c r="AG556" s="138"/>
      <c r="AI556" s="122" t="s">
        <v>2977</v>
      </c>
      <c r="AJ556" s="122" t="s">
        <v>2356</v>
      </c>
    </row>
    <row r="557" spans="1:36" s="122" customFormat="1" ht="11.25" customHeight="1" x14ac:dyDescent="0.2">
      <c r="A557" s="96" t="s">
        <v>89</v>
      </c>
      <c r="B557" s="98" t="s">
        <v>3768</v>
      </c>
      <c r="C557" s="98" t="s">
        <v>2977</v>
      </c>
      <c r="D557" s="98" t="s">
        <v>2356</v>
      </c>
      <c r="E557" s="99" t="s">
        <v>3769</v>
      </c>
      <c r="F557" s="100" t="s">
        <v>87</v>
      </c>
      <c r="G557" s="100" t="s">
        <v>87</v>
      </c>
      <c r="H557" s="100" t="s">
        <v>88</v>
      </c>
      <c r="I557" s="97">
        <v>0</v>
      </c>
      <c r="J557" s="97">
        <v>0</v>
      </c>
      <c r="K557" s="97">
        <v>9236.65</v>
      </c>
      <c r="L557" s="97">
        <v>9236.65</v>
      </c>
      <c r="M557" s="119">
        <v>9236.65</v>
      </c>
      <c r="N557" s="119">
        <v>147.43477535280519</v>
      </c>
      <c r="O557" s="120" t="s">
        <v>44</v>
      </c>
      <c r="P557" s="121">
        <v>8.4127975973987482E-6</v>
      </c>
      <c r="Q557" s="119">
        <v>8.4783659381252843</v>
      </c>
      <c r="R557" s="119">
        <v>5.0870195628751702</v>
      </c>
      <c r="S557" s="119">
        <v>8.4783659381252843</v>
      </c>
      <c r="T557" s="119">
        <v>3.3913463752501136</v>
      </c>
      <c r="U557" s="119">
        <v>10.17403912575034</v>
      </c>
      <c r="V557" s="119">
        <v>17.114970717383532</v>
      </c>
      <c r="W557" s="119">
        <v>9.8861393447546444</v>
      </c>
      <c r="X557" s="119">
        <v>1.7072964033326232</v>
      </c>
      <c r="Y557" s="119">
        <v>5.117850505954487</v>
      </c>
      <c r="Z557" s="119">
        <v>14.477539556523208</v>
      </c>
      <c r="AA557" s="119">
        <v>14.600990073563556</v>
      </c>
      <c r="AB557" s="119">
        <v>0.11261699301181823</v>
      </c>
      <c r="AC557" s="119">
        <v>0.51228481588726538</v>
      </c>
      <c r="AD557" s="119">
        <v>14.765425777972071</v>
      </c>
      <c r="AE557" s="119">
        <v>30.168852129829133</v>
      </c>
      <c r="AF557" s="119">
        <v>3.3616720944666749</v>
      </c>
      <c r="AG557" s="138"/>
      <c r="AI557" s="122" t="s">
        <v>2977</v>
      </c>
      <c r="AJ557" s="122" t="s">
        <v>2356</v>
      </c>
    </row>
    <row r="558" spans="1:36" s="122" customFormat="1" ht="11.25" customHeight="1" x14ac:dyDescent="0.2">
      <c r="A558" s="96" t="s">
        <v>89</v>
      </c>
      <c r="B558" s="98" t="s">
        <v>3770</v>
      </c>
      <c r="C558" s="98" t="s">
        <v>2977</v>
      </c>
      <c r="D558" s="98" t="s">
        <v>2356</v>
      </c>
      <c r="E558" s="99" t="s">
        <v>3771</v>
      </c>
      <c r="F558" s="100" t="s">
        <v>87</v>
      </c>
      <c r="G558" s="100" t="s">
        <v>87</v>
      </c>
      <c r="H558" s="100" t="s">
        <v>88</v>
      </c>
      <c r="I558" s="97">
        <v>0</v>
      </c>
      <c r="J558" s="97">
        <v>0</v>
      </c>
      <c r="K558" s="97">
        <v>9236.65</v>
      </c>
      <c r="L558" s="97">
        <v>9236.65</v>
      </c>
      <c r="M558" s="119">
        <v>9236.65</v>
      </c>
      <c r="N558" s="119">
        <v>147.43477535280519</v>
      </c>
      <c r="O558" s="120" t="s">
        <v>44</v>
      </c>
      <c r="P558" s="121">
        <v>8.4127975973987482E-6</v>
      </c>
      <c r="Q558" s="119">
        <v>8.4783659381252843</v>
      </c>
      <c r="R558" s="119">
        <v>5.0870195628751702</v>
      </c>
      <c r="S558" s="119">
        <v>8.4783659381252843</v>
      </c>
      <c r="T558" s="119">
        <v>3.3913463752501136</v>
      </c>
      <c r="U558" s="119">
        <v>10.17403912575034</v>
      </c>
      <c r="V558" s="119">
        <v>17.114970717383532</v>
      </c>
      <c r="W558" s="119">
        <v>9.8861393447546444</v>
      </c>
      <c r="X558" s="119">
        <v>1.7072964033326232</v>
      </c>
      <c r="Y558" s="119">
        <v>5.117850505954487</v>
      </c>
      <c r="Z558" s="119">
        <v>14.477539556523208</v>
      </c>
      <c r="AA558" s="119">
        <v>14.600990073563556</v>
      </c>
      <c r="AB558" s="119">
        <v>0.11261699301181823</v>
      </c>
      <c r="AC558" s="119">
        <v>0.51228481588726538</v>
      </c>
      <c r="AD558" s="119">
        <v>14.765425777972071</v>
      </c>
      <c r="AE558" s="119">
        <v>30.168852129829133</v>
      </c>
      <c r="AF558" s="119">
        <v>3.3616720944666749</v>
      </c>
      <c r="AG558" s="138"/>
      <c r="AI558" s="122" t="s">
        <v>2977</v>
      </c>
      <c r="AJ558" s="122" t="s">
        <v>2356</v>
      </c>
    </row>
    <row r="559" spans="1:36" s="122" customFormat="1" ht="11.25" customHeight="1" x14ac:dyDescent="0.2">
      <c r="A559" s="96" t="s">
        <v>89</v>
      </c>
      <c r="B559" s="98" t="s">
        <v>3772</v>
      </c>
      <c r="C559" s="98" t="s">
        <v>2977</v>
      </c>
      <c r="D559" s="98" t="s">
        <v>2356</v>
      </c>
      <c r="E559" s="99" t="s">
        <v>3773</v>
      </c>
      <c r="F559" s="100" t="s">
        <v>87</v>
      </c>
      <c r="G559" s="100" t="s">
        <v>87</v>
      </c>
      <c r="H559" s="100" t="s">
        <v>88</v>
      </c>
      <c r="I559" s="97">
        <v>0</v>
      </c>
      <c r="J559" s="97">
        <v>0</v>
      </c>
      <c r="K559" s="97">
        <v>9236.65</v>
      </c>
      <c r="L559" s="97">
        <v>9236.65</v>
      </c>
      <c r="M559" s="119">
        <v>9236.65</v>
      </c>
      <c r="N559" s="119">
        <v>147.43477535280519</v>
      </c>
      <c r="O559" s="120" t="s">
        <v>44</v>
      </c>
      <c r="P559" s="121">
        <v>8.4127975973987482E-6</v>
      </c>
      <c r="Q559" s="119">
        <v>8.4783659381252843</v>
      </c>
      <c r="R559" s="119">
        <v>5.0870195628751702</v>
      </c>
      <c r="S559" s="119">
        <v>8.4783659381252843</v>
      </c>
      <c r="T559" s="119">
        <v>3.3913463752501136</v>
      </c>
      <c r="U559" s="119">
        <v>10.17403912575034</v>
      </c>
      <c r="V559" s="119">
        <v>17.114970717383532</v>
      </c>
      <c r="W559" s="119">
        <v>9.8861393447546444</v>
      </c>
      <c r="X559" s="119">
        <v>1.7072964033326232</v>
      </c>
      <c r="Y559" s="119">
        <v>5.117850505954487</v>
      </c>
      <c r="Z559" s="119">
        <v>14.477539556523208</v>
      </c>
      <c r="AA559" s="119">
        <v>14.600990073563556</v>
      </c>
      <c r="AB559" s="119">
        <v>0.11261699301181823</v>
      </c>
      <c r="AC559" s="119">
        <v>0.51228481588726538</v>
      </c>
      <c r="AD559" s="119">
        <v>14.765425777972071</v>
      </c>
      <c r="AE559" s="119">
        <v>30.168852129829133</v>
      </c>
      <c r="AF559" s="119">
        <v>3.3616720944666749</v>
      </c>
      <c r="AG559" s="138"/>
      <c r="AI559" s="122" t="s">
        <v>2977</v>
      </c>
      <c r="AJ559" s="122" t="s">
        <v>2356</v>
      </c>
    </row>
    <row r="560" spans="1:36" s="122" customFormat="1" ht="11.25" customHeight="1" x14ac:dyDescent="0.2">
      <c r="A560" s="96" t="s">
        <v>89</v>
      </c>
      <c r="B560" s="98" t="s">
        <v>3774</v>
      </c>
      <c r="C560" s="98" t="s">
        <v>2977</v>
      </c>
      <c r="D560" s="98" t="s">
        <v>2356</v>
      </c>
      <c r="E560" s="99" t="s">
        <v>3775</v>
      </c>
      <c r="F560" s="100" t="s">
        <v>87</v>
      </c>
      <c r="G560" s="100" t="s">
        <v>87</v>
      </c>
      <c r="H560" s="100" t="s">
        <v>88</v>
      </c>
      <c r="I560" s="97">
        <v>0</v>
      </c>
      <c r="J560" s="97">
        <v>0</v>
      </c>
      <c r="K560" s="97">
        <v>8968.66</v>
      </c>
      <c r="L560" s="97">
        <v>8968.66</v>
      </c>
      <c r="M560" s="119">
        <v>8968.66</v>
      </c>
      <c r="N560" s="119">
        <v>143.15713730797313</v>
      </c>
      <c r="O560" s="120" t="s">
        <v>44</v>
      </c>
      <c r="P560" s="121">
        <v>8.1687106580725981E-6</v>
      </c>
      <c r="Q560" s="119">
        <v>8.2323766143165233</v>
      </c>
      <c r="R560" s="119">
        <v>4.939425968589914</v>
      </c>
      <c r="S560" s="119">
        <v>8.2323766143165233</v>
      </c>
      <c r="T560" s="119">
        <v>3.2929506457266093</v>
      </c>
      <c r="U560" s="119">
        <v>9.878851937179828</v>
      </c>
      <c r="V560" s="119">
        <v>16.618400965086799</v>
      </c>
      <c r="W560" s="119">
        <v>9.5993052130076588</v>
      </c>
      <c r="X560" s="119">
        <v>1.6577613053123337</v>
      </c>
      <c r="Y560" s="119">
        <v>4.9693623899069221</v>
      </c>
      <c r="Z560" s="119">
        <v>14.057491614276545</v>
      </c>
      <c r="AA560" s="119">
        <v>14.177360366925946</v>
      </c>
      <c r="AB560" s="119">
        <v>0.10934954994996819</v>
      </c>
      <c r="AC560" s="119">
        <v>0.49742150420937048</v>
      </c>
      <c r="AD560" s="119">
        <v>14.337025172315396</v>
      </c>
      <c r="AE560" s="119">
        <v>29.293540119276294</v>
      </c>
      <c r="AF560" s="119">
        <v>3.2641373275765013</v>
      </c>
      <c r="AG560" s="138"/>
      <c r="AI560" s="122" t="s">
        <v>2977</v>
      </c>
      <c r="AJ560" s="122" t="s">
        <v>2356</v>
      </c>
    </row>
    <row r="561" spans="1:36" s="122" customFormat="1" ht="11.25" customHeight="1" x14ac:dyDescent="0.2">
      <c r="A561" s="96" t="s">
        <v>89</v>
      </c>
      <c r="B561" s="98" t="s">
        <v>3776</v>
      </c>
      <c r="C561" s="98" t="s">
        <v>2977</v>
      </c>
      <c r="D561" s="98" t="s">
        <v>2356</v>
      </c>
      <c r="E561" s="99" t="s">
        <v>3777</v>
      </c>
      <c r="F561" s="100" t="s">
        <v>87</v>
      </c>
      <c r="G561" s="100" t="s">
        <v>87</v>
      </c>
      <c r="H561" s="100" t="s">
        <v>88</v>
      </c>
      <c r="I561" s="97">
        <v>0</v>
      </c>
      <c r="J561" s="97">
        <v>0</v>
      </c>
      <c r="K561" s="97">
        <v>9236.65</v>
      </c>
      <c r="L561" s="97">
        <v>9236.65</v>
      </c>
      <c r="M561" s="119">
        <v>9236.65</v>
      </c>
      <c r="N561" s="119">
        <v>147.43477535280519</v>
      </c>
      <c r="O561" s="120" t="s">
        <v>44</v>
      </c>
      <c r="P561" s="121">
        <v>8.4127975973987482E-6</v>
      </c>
      <c r="Q561" s="119">
        <v>8.4783659381252843</v>
      </c>
      <c r="R561" s="119">
        <v>5.0870195628751702</v>
      </c>
      <c r="S561" s="119">
        <v>8.4783659381252843</v>
      </c>
      <c r="T561" s="119">
        <v>3.3913463752501136</v>
      </c>
      <c r="U561" s="119">
        <v>10.17403912575034</v>
      </c>
      <c r="V561" s="119">
        <v>17.114970717383532</v>
      </c>
      <c r="W561" s="119">
        <v>9.8861393447546444</v>
      </c>
      <c r="X561" s="119">
        <v>1.7072964033326232</v>
      </c>
      <c r="Y561" s="119">
        <v>5.117850505954487</v>
      </c>
      <c r="Z561" s="119">
        <v>14.477539556523208</v>
      </c>
      <c r="AA561" s="119">
        <v>14.600990073563556</v>
      </c>
      <c r="AB561" s="119">
        <v>0.11261699301181823</v>
      </c>
      <c r="AC561" s="119">
        <v>0.51228481588726538</v>
      </c>
      <c r="AD561" s="119">
        <v>14.765425777972071</v>
      </c>
      <c r="AE561" s="119">
        <v>30.168852129829133</v>
      </c>
      <c r="AF561" s="119">
        <v>3.3616720944666749</v>
      </c>
      <c r="AG561" s="138"/>
      <c r="AI561" s="122" t="s">
        <v>2977</v>
      </c>
      <c r="AJ561" s="122" t="s">
        <v>2356</v>
      </c>
    </row>
    <row r="562" spans="1:36" s="122" customFormat="1" ht="11.25" customHeight="1" x14ac:dyDescent="0.2">
      <c r="A562" s="96" t="s">
        <v>89</v>
      </c>
      <c r="B562" s="98" t="s">
        <v>3778</v>
      </c>
      <c r="C562" s="98" t="s">
        <v>2977</v>
      </c>
      <c r="D562" s="98" t="s">
        <v>2356</v>
      </c>
      <c r="E562" s="99" t="s">
        <v>3779</v>
      </c>
      <c r="F562" s="100" t="s">
        <v>87</v>
      </c>
      <c r="G562" s="100" t="s">
        <v>87</v>
      </c>
      <c r="H562" s="100" t="s">
        <v>88</v>
      </c>
      <c r="I562" s="97">
        <v>0</v>
      </c>
      <c r="J562" s="97">
        <v>0</v>
      </c>
      <c r="K562" s="97">
        <v>9236.65</v>
      </c>
      <c r="L562" s="97">
        <v>9236.65</v>
      </c>
      <c r="M562" s="119">
        <v>9236.65</v>
      </c>
      <c r="N562" s="119">
        <v>147.43477535280519</v>
      </c>
      <c r="O562" s="120" t="s">
        <v>44</v>
      </c>
      <c r="P562" s="121">
        <v>8.4127975973987482E-6</v>
      </c>
      <c r="Q562" s="119">
        <v>8.4783659381252843</v>
      </c>
      <c r="R562" s="119">
        <v>5.0870195628751702</v>
      </c>
      <c r="S562" s="119">
        <v>8.4783659381252843</v>
      </c>
      <c r="T562" s="119">
        <v>3.3913463752501136</v>
      </c>
      <c r="U562" s="119">
        <v>10.17403912575034</v>
      </c>
      <c r="V562" s="119">
        <v>17.114970717383532</v>
      </c>
      <c r="W562" s="119">
        <v>9.8861393447546444</v>
      </c>
      <c r="X562" s="119">
        <v>1.7072964033326232</v>
      </c>
      <c r="Y562" s="119">
        <v>5.117850505954487</v>
      </c>
      <c r="Z562" s="119">
        <v>14.477539556523208</v>
      </c>
      <c r="AA562" s="119">
        <v>14.600990073563556</v>
      </c>
      <c r="AB562" s="119">
        <v>0.11261699301181823</v>
      </c>
      <c r="AC562" s="119">
        <v>0.51228481588726538</v>
      </c>
      <c r="AD562" s="119">
        <v>14.765425777972071</v>
      </c>
      <c r="AE562" s="119">
        <v>30.168852129829133</v>
      </c>
      <c r="AF562" s="119">
        <v>3.3616720944666749</v>
      </c>
      <c r="AG562" s="138"/>
      <c r="AI562" s="122" t="s">
        <v>2977</v>
      </c>
      <c r="AJ562" s="122" t="s">
        <v>2356</v>
      </c>
    </row>
    <row r="563" spans="1:36" s="122" customFormat="1" ht="11.25" customHeight="1" x14ac:dyDescent="0.2">
      <c r="A563" s="96" t="s">
        <v>89</v>
      </c>
      <c r="B563" s="98">
        <v>612001313977</v>
      </c>
      <c r="C563" s="98" t="s">
        <v>2977</v>
      </c>
      <c r="D563" s="98" t="s">
        <v>2356</v>
      </c>
      <c r="E563" s="99" t="s">
        <v>3780</v>
      </c>
      <c r="F563" s="100" t="s">
        <v>87</v>
      </c>
      <c r="G563" s="100" t="s">
        <v>87</v>
      </c>
      <c r="H563" s="100" t="s">
        <v>88</v>
      </c>
      <c r="I563" s="97">
        <v>0</v>
      </c>
      <c r="J563" s="97">
        <v>0</v>
      </c>
      <c r="K563" s="97">
        <v>9236.65</v>
      </c>
      <c r="L563" s="97">
        <v>9236.65</v>
      </c>
      <c r="M563" s="119">
        <v>9236.65</v>
      </c>
      <c r="N563" s="119">
        <v>147.43477535280519</v>
      </c>
      <c r="O563" s="120" t="s">
        <v>44</v>
      </c>
      <c r="P563" s="121">
        <v>8.4127975973987482E-6</v>
      </c>
      <c r="Q563" s="119">
        <v>8.4783659381252843</v>
      </c>
      <c r="R563" s="119">
        <v>5.0870195628751702</v>
      </c>
      <c r="S563" s="119">
        <v>8.4783659381252843</v>
      </c>
      <c r="T563" s="119">
        <v>3.3913463752501136</v>
      </c>
      <c r="U563" s="119">
        <v>10.17403912575034</v>
      </c>
      <c r="V563" s="119">
        <v>17.114970717383532</v>
      </c>
      <c r="W563" s="119">
        <v>9.8861393447546444</v>
      </c>
      <c r="X563" s="119">
        <v>1.7072964033326232</v>
      </c>
      <c r="Y563" s="119">
        <v>5.117850505954487</v>
      </c>
      <c r="Z563" s="119">
        <v>14.477539556523208</v>
      </c>
      <c r="AA563" s="119">
        <v>14.600990073563556</v>
      </c>
      <c r="AB563" s="119">
        <v>0.11261699301181823</v>
      </c>
      <c r="AC563" s="119">
        <v>0.51228481588726538</v>
      </c>
      <c r="AD563" s="119">
        <v>14.765425777972071</v>
      </c>
      <c r="AE563" s="119">
        <v>30.168852129829133</v>
      </c>
      <c r="AF563" s="119">
        <v>3.3616720944666749</v>
      </c>
      <c r="AG563" s="138"/>
      <c r="AI563" s="122" t="s">
        <v>2977</v>
      </c>
      <c r="AJ563" s="122" t="s">
        <v>2356</v>
      </c>
    </row>
    <row r="564" spans="1:36" s="122" customFormat="1" ht="11.25" customHeight="1" x14ac:dyDescent="0.2">
      <c r="A564" s="96" t="s">
        <v>89</v>
      </c>
      <c r="B564" s="98" t="s">
        <v>3781</v>
      </c>
      <c r="C564" s="98" t="s">
        <v>2977</v>
      </c>
      <c r="D564" s="98" t="s">
        <v>2356</v>
      </c>
      <c r="E564" s="99" t="s">
        <v>3782</v>
      </c>
      <c r="F564" s="100" t="s">
        <v>87</v>
      </c>
      <c r="G564" s="100" t="s">
        <v>87</v>
      </c>
      <c r="H564" s="100" t="s">
        <v>88</v>
      </c>
      <c r="I564" s="97">
        <v>0</v>
      </c>
      <c r="J564" s="97">
        <v>0</v>
      </c>
      <c r="K564" s="97">
        <v>9236.65</v>
      </c>
      <c r="L564" s="97">
        <v>9236.65</v>
      </c>
      <c r="M564" s="119">
        <v>9236.65</v>
      </c>
      <c r="N564" s="119">
        <v>147.43477535280519</v>
      </c>
      <c r="O564" s="120" t="s">
        <v>44</v>
      </c>
      <c r="P564" s="121">
        <v>8.4127975973987482E-6</v>
      </c>
      <c r="Q564" s="119">
        <v>8.4783659381252843</v>
      </c>
      <c r="R564" s="119">
        <v>5.0870195628751702</v>
      </c>
      <c r="S564" s="119">
        <v>8.4783659381252843</v>
      </c>
      <c r="T564" s="119">
        <v>3.3913463752501136</v>
      </c>
      <c r="U564" s="119">
        <v>10.17403912575034</v>
      </c>
      <c r="V564" s="119">
        <v>17.114970717383532</v>
      </c>
      <c r="W564" s="119">
        <v>9.8861393447546444</v>
      </c>
      <c r="X564" s="119">
        <v>1.7072964033326232</v>
      </c>
      <c r="Y564" s="119">
        <v>5.117850505954487</v>
      </c>
      <c r="Z564" s="119">
        <v>14.477539556523208</v>
      </c>
      <c r="AA564" s="119">
        <v>14.600990073563556</v>
      </c>
      <c r="AB564" s="119">
        <v>0.11261699301181823</v>
      </c>
      <c r="AC564" s="119">
        <v>0.51228481588726538</v>
      </c>
      <c r="AD564" s="119">
        <v>14.765425777972071</v>
      </c>
      <c r="AE564" s="119">
        <v>30.168852129829133</v>
      </c>
      <c r="AF564" s="119">
        <v>3.3616720944666749</v>
      </c>
      <c r="AG564" s="138"/>
      <c r="AI564" s="122" t="s">
        <v>2977</v>
      </c>
      <c r="AJ564" s="122" t="s">
        <v>2356</v>
      </c>
    </row>
    <row r="565" spans="1:36" s="122" customFormat="1" ht="11.25" customHeight="1" x14ac:dyDescent="0.2">
      <c r="A565" s="96" t="s">
        <v>89</v>
      </c>
      <c r="B565" s="98" t="s">
        <v>3783</v>
      </c>
      <c r="C565" s="98" t="s">
        <v>2977</v>
      </c>
      <c r="D565" s="98" t="s">
        <v>2356</v>
      </c>
      <c r="E565" s="99" t="s">
        <v>3784</v>
      </c>
      <c r="F565" s="100" t="s">
        <v>87</v>
      </c>
      <c r="G565" s="100" t="s">
        <v>87</v>
      </c>
      <c r="H565" s="100" t="s">
        <v>88</v>
      </c>
      <c r="I565" s="97">
        <v>0</v>
      </c>
      <c r="J565" s="97">
        <v>0</v>
      </c>
      <c r="K565" s="97">
        <v>33810.800000000003</v>
      </c>
      <c r="L565" s="97">
        <v>33810.800000000003</v>
      </c>
      <c r="M565" s="119">
        <v>33810.800000000003</v>
      </c>
      <c r="N565" s="119">
        <v>539.68567635437375</v>
      </c>
      <c r="O565" s="120" t="s">
        <v>44</v>
      </c>
      <c r="P565" s="121">
        <v>3.079508447393044E-5</v>
      </c>
      <c r="Q565" s="119">
        <v>31.035097688097562</v>
      </c>
      <c r="R565" s="119">
        <v>18.62105861285854</v>
      </c>
      <c r="S565" s="119">
        <v>31.035097688097562</v>
      </c>
      <c r="T565" s="119">
        <v>12.414039075239025</v>
      </c>
      <c r="U565" s="119">
        <v>37.242117225717081</v>
      </c>
      <c r="V565" s="119">
        <v>62.649429385254514</v>
      </c>
      <c r="W565" s="119">
        <v>36.188258747233071</v>
      </c>
      <c r="X565" s="119">
        <v>6.2495663724184265</v>
      </c>
      <c r="Y565" s="119">
        <v>18.73391542244493</v>
      </c>
      <c r="Z565" s="119">
        <v>52.995100435514487</v>
      </c>
      <c r="AA565" s="119">
        <v>53.446991623504481</v>
      </c>
      <c r="AB565" s="119">
        <v>0.41223502323071504</v>
      </c>
      <c r="AC565" s="119">
        <v>1.8752209354041944</v>
      </c>
      <c r="AD565" s="119">
        <v>54.048909279214662</v>
      </c>
      <c r="AE565" s="119">
        <v>110.43322260681381</v>
      </c>
      <c r="AF565" s="119">
        <v>12.305416233330682</v>
      </c>
      <c r="AG565" s="138"/>
      <c r="AI565" s="122" t="s">
        <v>2977</v>
      </c>
      <c r="AJ565" s="122" t="s">
        <v>2356</v>
      </c>
    </row>
    <row r="566" spans="1:36" s="122" customFormat="1" ht="11.25" customHeight="1" x14ac:dyDescent="0.2">
      <c r="A566" s="96" t="s">
        <v>89</v>
      </c>
      <c r="B566" s="98" t="s">
        <v>3785</v>
      </c>
      <c r="C566" s="98" t="s">
        <v>2977</v>
      </c>
      <c r="D566" s="98" t="s">
        <v>2356</v>
      </c>
      <c r="E566" s="99" t="s">
        <v>3786</v>
      </c>
      <c r="F566" s="100" t="s">
        <v>87</v>
      </c>
      <c r="G566" s="100" t="s">
        <v>87</v>
      </c>
      <c r="H566" s="100" t="s">
        <v>88</v>
      </c>
      <c r="I566" s="97">
        <v>0</v>
      </c>
      <c r="J566" s="97">
        <v>0</v>
      </c>
      <c r="K566" s="97">
        <v>9236.65</v>
      </c>
      <c r="L566" s="97">
        <v>9236.65</v>
      </c>
      <c r="M566" s="119">
        <v>9236.65</v>
      </c>
      <c r="N566" s="119">
        <v>147.43477535280519</v>
      </c>
      <c r="O566" s="120" t="s">
        <v>44</v>
      </c>
      <c r="P566" s="121">
        <v>8.4127975973987482E-6</v>
      </c>
      <c r="Q566" s="119">
        <v>8.4783659381252843</v>
      </c>
      <c r="R566" s="119">
        <v>5.0870195628751702</v>
      </c>
      <c r="S566" s="119">
        <v>8.4783659381252843</v>
      </c>
      <c r="T566" s="119">
        <v>3.3913463752501136</v>
      </c>
      <c r="U566" s="119">
        <v>10.17403912575034</v>
      </c>
      <c r="V566" s="119">
        <v>17.114970717383532</v>
      </c>
      <c r="W566" s="119">
        <v>9.8861393447546444</v>
      </c>
      <c r="X566" s="119">
        <v>1.7072964033326232</v>
      </c>
      <c r="Y566" s="119">
        <v>5.117850505954487</v>
      </c>
      <c r="Z566" s="119">
        <v>14.477539556523208</v>
      </c>
      <c r="AA566" s="119">
        <v>14.600990073563556</v>
      </c>
      <c r="AB566" s="119">
        <v>0.11261699301181823</v>
      </c>
      <c r="AC566" s="119">
        <v>0.51228481588726538</v>
      </c>
      <c r="AD566" s="119">
        <v>14.765425777972071</v>
      </c>
      <c r="AE566" s="119">
        <v>30.168852129829133</v>
      </c>
      <c r="AF566" s="119">
        <v>3.3616720944666749</v>
      </c>
      <c r="AG566" s="138"/>
      <c r="AI566" s="122" t="s">
        <v>2977</v>
      </c>
      <c r="AJ566" s="122" t="s">
        <v>2356</v>
      </c>
    </row>
    <row r="567" spans="1:36" s="122" customFormat="1" ht="11.25" customHeight="1" x14ac:dyDescent="0.2">
      <c r="A567" s="96" t="s">
        <v>89</v>
      </c>
      <c r="B567" s="98" t="s">
        <v>3787</v>
      </c>
      <c r="C567" s="98" t="s">
        <v>2977</v>
      </c>
      <c r="D567" s="98" t="s">
        <v>2356</v>
      </c>
      <c r="E567" s="99" t="s">
        <v>3788</v>
      </c>
      <c r="F567" s="100" t="s">
        <v>87</v>
      </c>
      <c r="G567" s="100" t="s">
        <v>87</v>
      </c>
      <c r="H567" s="100" t="s">
        <v>88</v>
      </c>
      <c r="I567" s="97">
        <v>0</v>
      </c>
      <c r="J567" s="97">
        <v>0</v>
      </c>
      <c r="K567" s="97">
        <v>33810.800000000003</v>
      </c>
      <c r="L567" s="97">
        <v>33810.800000000003</v>
      </c>
      <c r="M567" s="119">
        <v>33810.800000000003</v>
      </c>
      <c r="N567" s="119">
        <v>539.68567635437375</v>
      </c>
      <c r="O567" s="120" t="s">
        <v>44</v>
      </c>
      <c r="P567" s="121">
        <v>3.079508447393044E-5</v>
      </c>
      <c r="Q567" s="119">
        <v>31.035097688097562</v>
      </c>
      <c r="R567" s="119">
        <v>18.62105861285854</v>
      </c>
      <c r="S567" s="119">
        <v>31.035097688097562</v>
      </c>
      <c r="T567" s="119">
        <v>12.414039075239025</v>
      </c>
      <c r="U567" s="119">
        <v>37.242117225717081</v>
      </c>
      <c r="V567" s="119">
        <v>62.649429385254514</v>
      </c>
      <c r="W567" s="119">
        <v>36.188258747233071</v>
      </c>
      <c r="X567" s="119">
        <v>6.2495663724184265</v>
      </c>
      <c r="Y567" s="119">
        <v>18.73391542244493</v>
      </c>
      <c r="Z567" s="119">
        <v>52.995100435514487</v>
      </c>
      <c r="AA567" s="119">
        <v>53.446991623504481</v>
      </c>
      <c r="AB567" s="119">
        <v>0.41223502323071504</v>
      </c>
      <c r="AC567" s="119">
        <v>1.8752209354041944</v>
      </c>
      <c r="AD567" s="119">
        <v>54.048909279214662</v>
      </c>
      <c r="AE567" s="119">
        <v>110.43322260681381</v>
      </c>
      <c r="AF567" s="119">
        <v>12.305416233330682</v>
      </c>
      <c r="AG567" s="138"/>
      <c r="AI567" s="122" t="s">
        <v>2977</v>
      </c>
      <c r="AJ567" s="122" t="s">
        <v>2356</v>
      </c>
    </row>
    <row r="568" spans="1:36" s="122" customFormat="1" ht="11.25" customHeight="1" x14ac:dyDescent="0.2">
      <c r="A568" s="96" t="s">
        <v>89</v>
      </c>
      <c r="B568" s="98" t="s">
        <v>3789</v>
      </c>
      <c r="C568" s="98" t="s">
        <v>2977</v>
      </c>
      <c r="D568" s="98" t="s">
        <v>2356</v>
      </c>
      <c r="E568" s="99" t="s">
        <v>3790</v>
      </c>
      <c r="F568" s="100" t="s">
        <v>87</v>
      </c>
      <c r="G568" s="100" t="s">
        <v>87</v>
      </c>
      <c r="H568" s="100" t="s">
        <v>88</v>
      </c>
      <c r="I568" s="97">
        <v>0</v>
      </c>
      <c r="J568" s="97">
        <v>0</v>
      </c>
      <c r="K568" s="97">
        <v>9236.65</v>
      </c>
      <c r="L568" s="97">
        <v>9236.65</v>
      </c>
      <c r="M568" s="119">
        <v>9236.65</v>
      </c>
      <c r="N568" s="119">
        <v>147.43477535280519</v>
      </c>
      <c r="O568" s="120" t="s">
        <v>44</v>
      </c>
      <c r="P568" s="121">
        <v>8.4127975973987482E-6</v>
      </c>
      <c r="Q568" s="119">
        <v>8.4783659381252843</v>
      </c>
      <c r="R568" s="119">
        <v>5.0870195628751702</v>
      </c>
      <c r="S568" s="119">
        <v>8.4783659381252843</v>
      </c>
      <c r="T568" s="119">
        <v>3.3913463752501136</v>
      </c>
      <c r="U568" s="119">
        <v>10.17403912575034</v>
      </c>
      <c r="V568" s="119">
        <v>17.114970717383532</v>
      </c>
      <c r="W568" s="119">
        <v>9.8861393447546444</v>
      </c>
      <c r="X568" s="119">
        <v>1.7072964033326232</v>
      </c>
      <c r="Y568" s="119">
        <v>5.117850505954487</v>
      </c>
      <c r="Z568" s="119">
        <v>14.477539556523208</v>
      </c>
      <c r="AA568" s="119">
        <v>14.600990073563556</v>
      </c>
      <c r="AB568" s="119">
        <v>0.11261699301181823</v>
      </c>
      <c r="AC568" s="119">
        <v>0.51228481588726538</v>
      </c>
      <c r="AD568" s="119">
        <v>14.765425777972071</v>
      </c>
      <c r="AE568" s="119">
        <v>30.168852129829133</v>
      </c>
      <c r="AF568" s="119">
        <v>3.3616720944666749</v>
      </c>
      <c r="AG568" s="138"/>
      <c r="AI568" s="122" t="s">
        <v>2977</v>
      </c>
      <c r="AJ568" s="122" t="s">
        <v>2356</v>
      </c>
    </row>
    <row r="569" spans="1:36" s="122" customFormat="1" ht="11.25" customHeight="1" x14ac:dyDescent="0.2">
      <c r="A569" s="96" t="s">
        <v>89</v>
      </c>
      <c r="B569" s="98" t="s">
        <v>3791</v>
      </c>
      <c r="C569" s="98" t="s">
        <v>2977</v>
      </c>
      <c r="D569" s="98" t="s">
        <v>2356</v>
      </c>
      <c r="E569" s="99" t="s">
        <v>3792</v>
      </c>
      <c r="F569" s="100" t="s">
        <v>87</v>
      </c>
      <c r="G569" s="100" t="s">
        <v>87</v>
      </c>
      <c r="H569" s="100" t="s">
        <v>88</v>
      </c>
      <c r="I569" s="97">
        <v>0</v>
      </c>
      <c r="J569" s="97">
        <v>0</v>
      </c>
      <c r="K569" s="97">
        <v>9203.18</v>
      </c>
      <c r="L569" s="97">
        <v>9203.18</v>
      </c>
      <c r="M569" s="119">
        <v>9203.18</v>
      </c>
      <c r="N569" s="119">
        <v>146.9005295027342</v>
      </c>
      <c r="O569" s="120" t="s">
        <v>44</v>
      </c>
      <c r="P569" s="121">
        <v>8.3823129156597046E-6</v>
      </c>
      <c r="Q569" s="119">
        <v>8.4476436624139541</v>
      </c>
      <c r="R569" s="119">
        <v>5.068586197448373</v>
      </c>
      <c r="S569" s="119">
        <v>8.4476436624139541</v>
      </c>
      <c r="T569" s="119">
        <v>3.3790574649655816</v>
      </c>
      <c r="U569" s="119">
        <v>10.137172394896746</v>
      </c>
      <c r="V569" s="119">
        <v>17.05295277041024</v>
      </c>
      <c r="W569" s="119">
        <v>9.8503158498870302</v>
      </c>
      <c r="X569" s="119">
        <v>1.7011098302114653</v>
      </c>
      <c r="Y569" s="119">
        <v>5.0993054212718043</v>
      </c>
      <c r="Z569" s="119">
        <v>14.425078626537029</v>
      </c>
      <c r="AA569" s="119">
        <v>14.548081807280631</v>
      </c>
      <c r="AB569" s="119">
        <v>0.11220891316077855</v>
      </c>
      <c r="AC569" s="119">
        <v>0.51042849646542443</v>
      </c>
      <c r="AD569" s="119">
        <v>14.711921661134394</v>
      </c>
      <c r="AE569" s="119">
        <v>30.059532032089653</v>
      </c>
      <c r="AF569" s="119">
        <v>3.3494907121471322</v>
      </c>
      <c r="AG569" s="138"/>
      <c r="AI569" s="122" t="s">
        <v>2977</v>
      </c>
      <c r="AJ569" s="122" t="s">
        <v>2356</v>
      </c>
    </row>
    <row r="570" spans="1:36" s="122" customFormat="1" ht="11.25" customHeight="1" x14ac:dyDescent="0.2">
      <c r="A570" s="96" t="s">
        <v>89</v>
      </c>
      <c r="B570" s="98" t="s">
        <v>3793</v>
      </c>
      <c r="C570" s="98" t="s">
        <v>2977</v>
      </c>
      <c r="D570" s="98" t="s">
        <v>2356</v>
      </c>
      <c r="E570" s="99" t="s">
        <v>3794</v>
      </c>
      <c r="F570" s="100" t="s">
        <v>87</v>
      </c>
      <c r="G570" s="100" t="s">
        <v>87</v>
      </c>
      <c r="H570" s="100" t="s">
        <v>88</v>
      </c>
      <c r="I570" s="97">
        <v>0</v>
      </c>
      <c r="J570" s="97">
        <v>0</v>
      </c>
      <c r="K570" s="97">
        <v>9236.65</v>
      </c>
      <c r="L570" s="97">
        <v>9236.65</v>
      </c>
      <c r="M570" s="119">
        <v>9236.65</v>
      </c>
      <c r="N570" s="119">
        <v>147.43477535280519</v>
      </c>
      <c r="O570" s="120" t="s">
        <v>44</v>
      </c>
      <c r="P570" s="121">
        <v>8.4127975973987482E-6</v>
      </c>
      <c r="Q570" s="119">
        <v>8.4783659381252843</v>
      </c>
      <c r="R570" s="119">
        <v>5.0870195628751702</v>
      </c>
      <c r="S570" s="119">
        <v>8.4783659381252843</v>
      </c>
      <c r="T570" s="119">
        <v>3.3913463752501136</v>
      </c>
      <c r="U570" s="119">
        <v>10.17403912575034</v>
      </c>
      <c r="V570" s="119">
        <v>17.114970717383532</v>
      </c>
      <c r="W570" s="119">
        <v>9.8861393447546444</v>
      </c>
      <c r="X570" s="119">
        <v>1.7072964033326232</v>
      </c>
      <c r="Y570" s="119">
        <v>5.117850505954487</v>
      </c>
      <c r="Z570" s="119">
        <v>14.477539556523208</v>
      </c>
      <c r="AA570" s="119">
        <v>14.600990073563556</v>
      </c>
      <c r="AB570" s="119">
        <v>0.11261699301181823</v>
      </c>
      <c r="AC570" s="119">
        <v>0.51228481588726538</v>
      </c>
      <c r="AD570" s="119">
        <v>14.765425777972071</v>
      </c>
      <c r="AE570" s="119">
        <v>30.168852129829133</v>
      </c>
      <c r="AF570" s="119">
        <v>3.3616720944666749</v>
      </c>
      <c r="AG570" s="138"/>
      <c r="AI570" s="122" t="s">
        <v>2977</v>
      </c>
      <c r="AJ570" s="122" t="s">
        <v>2356</v>
      </c>
    </row>
    <row r="571" spans="1:36" s="122" customFormat="1" ht="11.25" customHeight="1" x14ac:dyDescent="0.2">
      <c r="A571" s="96" t="s">
        <v>89</v>
      </c>
      <c r="B571" s="98" t="s">
        <v>3795</v>
      </c>
      <c r="C571" s="98" t="s">
        <v>2977</v>
      </c>
      <c r="D571" s="98" t="s">
        <v>2356</v>
      </c>
      <c r="E571" s="99" t="s">
        <v>3796</v>
      </c>
      <c r="F571" s="100" t="s">
        <v>87</v>
      </c>
      <c r="G571" s="100" t="s">
        <v>87</v>
      </c>
      <c r="H571" s="100" t="s">
        <v>88</v>
      </c>
      <c r="I571" s="97">
        <v>0</v>
      </c>
      <c r="J571" s="97">
        <v>0</v>
      </c>
      <c r="K571" s="97">
        <v>9203.18</v>
      </c>
      <c r="L571" s="97">
        <v>9203.18</v>
      </c>
      <c r="M571" s="119">
        <v>9203.18</v>
      </c>
      <c r="N571" s="119">
        <v>146.9005295027342</v>
      </c>
      <c r="O571" s="120" t="s">
        <v>44</v>
      </c>
      <c r="P571" s="121">
        <v>8.3823129156597046E-6</v>
      </c>
      <c r="Q571" s="119">
        <v>8.4476436624139541</v>
      </c>
      <c r="R571" s="119">
        <v>5.068586197448373</v>
      </c>
      <c r="S571" s="119">
        <v>8.4476436624139541</v>
      </c>
      <c r="T571" s="119">
        <v>3.3790574649655816</v>
      </c>
      <c r="U571" s="119">
        <v>10.137172394896746</v>
      </c>
      <c r="V571" s="119">
        <v>17.05295277041024</v>
      </c>
      <c r="W571" s="119">
        <v>9.8503158498870302</v>
      </c>
      <c r="X571" s="119">
        <v>1.7011098302114653</v>
      </c>
      <c r="Y571" s="119">
        <v>5.0993054212718043</v>
      </c>
      <c r="Z571" s="119">
        <v>14.425078626537029</v>
      </c>
      <c r="AA571" s="119">
        <v>14.548081807280631</v>
      </c>
      <c r="AB571" s="119">
        <v>0.11220891316077855</v>
      </c>
      <c r="AC571" s="119">
        <v>0.51042849646542443</v>
      </c>
      <c r="AD571" s="119">
        <v>14.711921661134394</v>
      </c>
      <c r="AE571" s="119">
        <v>30.059532032089653</v>
      </c>
      <c r="AF571" s="119">
        <v>3.3494907121471322</v>
      </c>
      <c r="AG571" s="138"/>
      <c r="AI571" s="122" t="s">
        <v>2977</v>
      </c>
      <c r="AJ571" s="122" t="s">
        <v>2356</v>
      </c>
    </row>
    <row r="572" spans="1:36" s="122" customFormat="1" ht="11.25" customHeight="1" x14ac:dyDescent="0.2">
      <c r="A572" s="96" t="s">
        <v>89</v>
      </c>
      <c r="B572" s="98" t="s">
        <v>3797</v>
      </c>
      <c r="C572" s="98" t="s">
        <v>2977</v>
      </c>
      <c r="D572" s="98" t="s">
        <v>2356</v>
      </c>
      <c r="E572" s="99" t="s">
        <v>3798</v>
      </c>
      <c r="F572" s="100" t="s">
        <v>87</v>
      </c>
      <c r="G572" s="100" t="s">
        <v>87</v>
      </c>
      <c r="H572" s="100" t="s">
        <v>88</v>
      </c>
      <c r="I572" s="97">
        <v>0</v>
      </c>
      <c r="J572" s="97">
        <v>0</v>
      </c>
      <c r="K572" s="97">
        <v>9236.65</v>
      </c>
      <c r="L572" s="97">
        <v>9236.65</v>
      </c>
      <c r="M572" s="119">
        <v>9236.65</v>
      </c>
      <c r="N572" s="119">
        <v>147.43477535280519</v>
      </c>
      <c r="O572" s="120" t="s">
        <v>44</v>
      </c>
      <c r="P572" s="121">
        <v>8.4127975973987482E-6</v>
      </c>
      <c r="Q572" s="119">
        <v>8.4783659381252843</v>
      </c>
      <c r="R572" s="119">
        <v>5.0870195628751702</v>
      </c>
      <c r="S572" s="119">
        <v>8.4783659381252843</v>
      </c>
      <c r="T572" s="119">
        <v>3.3913463752501136</v>
      </c>
      <c r="U572" s="119">
        <v>10.17403912575034</v>
      </c>
      <c r="V572" s="119">
        <v>17.114970717383532</v>
      </c>
      <c r="W572" s="119">
        <v>9.8861393447546444</v>
      </c>
      <c r="X572" s="119">
        <v>1.7072964033326232</v>
      </c>
      <c r="Y572" s="119">
        <v>5.117850505954487</v>
      </c>
      <c r="Z572" s="119">
        <v>14.477539556523208</v>
      </c>
      <c r="AA572" s="119">
        <v>14.600990073563556</v>
      </c>
      <c r="AB572" s="119">
        <v>0.11261699301181823</v>
      </c>
      <c r="AC572" s="119">
        <v>0.51228481588726538</v>
      </c>
      <c r="AD572" s="119">
        <v>14.765425777972071</v>
      </c>
      <c r="AE572" s="119">
        <v>30.168852129829133</v>
      </c>
      <c r="AF572" s="119">
        <v>3.3616720944666749</v>
      </c>
      <c r="AG572" s="138"/>
      <c r="AI572" s="122" t="s">
        <v>2977</v>
      </c>
      <c r="AJ572" s="122" t="s">
        <v>2356</v>
      </c>
    </row>
    <row r="573" spans="1:36" s="122" customFormat="1" ht="11.25" customHeight="1" x14ac:dyDescent="0.2">
      <c r="A573" s="96" t="s">
        <v>89</v>
      </c>
      <c r="B573" s="98" t="s">
        <v>3799</v>
      </c>
      <c r="C573" s="98" t="s">
        <v>2977</v>
      </c>
      <c r="D573" s="98" t="s">
        <v>2356</v>
      </c>
      <c r="E573" s="99" t="s">
        <v>3800</v>
      </c>
      <c r="F573" s="100" t="s">
        <v>87</v>
      </c>
      <c r="G573" s="100" t="s">
        <v>87</v>
      </c>
      <c r="H573" s="100" t="s">
        <v>88</v>
      </c>
      <c r="I573" s="97">
        <v>0</v>
      </c>
      <c r="J573" s="97">
        <v>0</v>
      </c>
      <c r="K573" s="97">
        <v>9203.18</v>
      </c>
      <c r="L573" s="97">
        <v>9203.18</v>
      </c>
      <c r="M573" s="119">
        <v>9203.18</v>
      </c>
      <c r="N573" s="119">
        <v>146.9005295027342</v>
      </c>
      <c r="O573" s="120" t="s">
        <v>44</v>
      </c>
      <c r="P573" s="121">
        <v>8.3823129156597046E-6</v>
      </c>
      <c r="Q573" s="119">
        <v>8.4476436624139541</v>
      </c>
      <c r="R573" s="119">
        <v>5.068586197448373</v>
      </c>
      <c r="S573" s="119">
        <v>8.4476436624139541</v>
      </c>
      <c r="T573" s="119">
        <v>3.3790574649655816</v>
      </c>
      <c r="U573" s="119">
        <v>10.137172394896746</v>
      </c>
      <c r="V573" s="119">
        <v>17.05295277041024</v>
      </c>
      <c r="W573" s="119">
        <v>9.8503158498870302</v>
      </c>
      <c r="X573" s="119">
        <v>1.7011098302114653</v>
      </c>
      <c r="Y573" s="119">
        <v>5.0993054212718043</v>
      </c>
      <c r="Z573" s="119">
        <v>14.425078626537029</v>
      </c>
      <c r="AA573" s="119">
        <v>14.548081807280631</v>
      </c>
      <c r="AB573" s="119">
        <v>0.11220891316077855</v>
      </c>
      <c r="AC573" s="119">
        <v>0.51042849646542443</v>
      </c>
      <c r="AD573" s="119">
        <v>14.711921661134394</v>
      </c>
      <c r="AE573" s="119">
        <v>30.059532032089653</v>
      </c>
      <c r="AF573" s="119">
        <v>3.3494907121471322</v>
      </c>
      <c r="AG573" s="138"/>
      <c r="AI573" s="122" t="s">
        <v>2977</v>
      </c>
      <c r="AJ573" s="122" t="s">
        <v>2356</v>
      </c>
    </row>
    <row r="574" spans="1:36" s="122" customFormat="1" ht="11.25" customHeight="1" x14ac:dyDescent="0.2">
      <c r="A574" s="96" t="s">
        <v>89</v>
      </c>
      <c r="B574" s="98" t="s">
        <v>3801</v>
      </c>
      <c r="C574" s="98" t="s">
        <v>2977</v>
      </c>
      <c r="D574" s="98" t="s">
        <v>2356</v>
      </c>
      <c r="E574" s="99" t="s">
        <v>3802</v>
      </c>
      <c r="F574" s="100" t="s">
        <v>87</v>
      </c>
      <c r="G574" s="100" t="s">
        <v>87</v>
      </c>
      <c r="H574" s="100" t="s">
        <v>88</v>
      </c>
      <c r="I574" s="97">
        <v>0</v>
      </c>
      <c r="J574" s="97">
        <v>0</v>
      </c>
      <c r="K574" s="97">
        <v>9236.65</v>
      </c>
      <c r="L574" s="97">
        <v>9236.65</v>
      </c>
      <c r="M574" s="119">
        <v>9236.65</v>
      </c>
      <c r="N574" s="119">
        <v>147.43477535280519</v>
      </c>
      <c r="O574" s="120" t="s">
        <v>44</v>
      </c>
      <c r="P574" s="121">
        <v>8.4127975973987482E-6</v>
      </c>
      <c r="Q574" s="119">
        <v>8.4783659381252843</v>
      </c>
      <c r="R574" s="119">
        <v>5.0870195628751702</v>
      </c>
      <c r="S574" s="119">
        <v>8.4783659381252843</v>
      </c>
      <c r="T574" s="119">
        <v>3.3913463752501136</v>
      </c>
      <c r="U574" s="119">
        <v>10.17403912575034</v>
      </c>
      <c r="V574" s="119">
        <v>17.114970717383532</v>
      </c>
      <c r="W574" s="119">
        <v>9.8861393447546444</v>
      </c>
      <c r="X574" s="119">
        <v>1.7072964033326232</v>
      </c>
      <c r="Y574" s="119">
        <v>5.117850505954487</v>
      </c>
      <c r="Z574" s="119">
        <v>14.477539556523208</v>
      </c>
      <c r="AA574" s="119">
        <v>14.600990073563556</v>
      </c>
      <c r="AB574" s="119">
        <v>0.11261699301181823</v>
      </c>
      <c r="AC574" s="119">
        <v>0.51228481588726538</v>
      </c>
      <c r="AD574" s="119">
        <v>14.765425777972071</v>
      </c>
      <c r="AE574" s="119">
        <v>30.168852129829133</v>
      </c>
      <c r="AF574" s="119">
        <v>3.3616720944666749</v>
      </c>
      <c r="AG574" s="138"/>
      <c r="AI574" s="122" t="s">
        <v>2977</v>
      </c>
      <c r="AJ574" s="122" t="s">
        <v>2356</v>
      </c>
    </row>
    <row r="575" spans="1:36" s="122" customFormat="1" ht="11.25" customHeight="1" x14ac:dyDescent="0.2">
      <c r="A575" s="96" t="s">
        <v>89</v>
      </c>
      <c r="B575" s="98" t="s">
        <v>3803</v>
      </c>
      <c r="C575" s="98" t="s">
        <v>2977</v>
      </c>
      <c r="D575" s="98" t="s">
        <v>2356</v>
      </c>
      <c r="E575" s="99" t="s">
        <v>3804</v>
      </c>
      <c r="F575" s="100" t="s">
        <v>87</v>
      </c>
      <c r="G575" s="100" t="s">
        <v>87</v>
      </c>
      <c r="H575" s="100" t="s">
        <v>88</v>
      </c>
      <c r="I575" s="97">
        <v>0</v>
      </c>
      <c r="J575" s="97">
        <v>0</v>
      </c>
      <c r="K575" s="97">
        <v>9203.18</v>
      </c>
      <c r="L575" s="97">
        <v>9203.18</v>
      </c>
      <c r="M575" s="119">
        <v>9203.18</v>
      </c>
      <c r="N575" s="119">
        <v>146.9005295027342</v>
      </c>
      <c r="O575" s="120" t="s">
        <v>44</v>
      </c>
      <c r="P575" s="121">
        <v>8.3823129156597046E-6</v>
      </c>
      <c r="Q575" s="119">
        <v>8.4476436624139541</v>
      </c>
      <c r="R575" s="119">
        <v>5.068586197448373</v>
      </c>
      <c r="S575" s="119">
        <v>8.4476436624139541</v>
      </c>
      <c r="T575" s="119">
        <v>3.3790574649655816</v>
      </c>
      <c r="U575" s="119">
        <v>10.137172394896746</v>
      </c>
      <c r="V575" s="119">
        <v>17.05295277041024</v>
      </c>
      <c r="W575" s="119">
        <v>9.8503158498870302</v>
      </c>
      <c r="X575" s="119">
        <v>1.7011098302114653</v>
      </c>
      <c r="Y575" s="119">
        <v>5.0993054212718043</v>
      </c>
      <c r="Z575" s="119">
        <v>14.425078626537029</v>
      </c>
      <c r="AA575" s="119">
        <v>14.548081807280631</v>
      </c>
      <c r="AB575" s="119">
        <v>0.11220891316077855</v>
      </c>
      <c r="AC575" s="119">
        <v>0.51042849646542443</v>
      </c>
      <c r="AD575" s="119">
        <v>14.711921661134394</v>
      </c>
      <c r="AE575" s="119">
        <v>30.059532032089653</v>
      </c>
      <c r="AF575" s="119">
        <v>3.3494907121471322</v>
      </c>
      <c r="AG575" s="138"/>
      <c r="AI575" s="122" t="s">
        <v>2977</v>
      </c>
      <c r="AJ575" s="122" t="s">
        <v>2356</v>
      </c>
    </row>
    <row r="576" spans="1:36" s="122" customFormat="1" ht="11.25" customHeight="1" x14ac:dyDescent="0.2">
      <c r="A576" s="96" t="s">
        <v>89</v>
      </c>
      <c r="B576" s="98" t="s">
        <v>3805</v>
      </c>
      <c r="C576" s="98" t="s">
        <v>2977</v>
      </c>
      <c r="D576" s="98" t="s">
        <v>2356</v>
      </c>
      <c r="E576" s="99" t="s">
        <v>3806</v>
      </c>
      <c r="F576" s="100" t="s">
        <v>87</v>
      </c>
      <c r="G576" s="100" t="s">
        <v>87</v>
      </c>
      <c r="H576" s="100" t="s">
        <v>88</v>
      </c>
      <c r="I576" s="97">
        <v>0</v>
      </c>
      <c r="J576" s="97">
        <v>0</v>
      </c>
      <c r="K576" s="97">
        <v>33810.800000000003</v>
      </c>
      <c r="L576" s="97">
        <v>33810.800000000003</v>
      </c>
      <c r="M576" s="119">
        <v>33810.800000000003</v>
      </c>
      <c r="N576" s="119">
        <v>539.68567635437375</v>
      </c>
      <c r="O576" s="120" t="s">
        <v>44</v>
      </c>
      <c r="P576" s="121">
        <v>3.079508447393044E-5</v>
      </c>
      <c r="Q576" s="119">
        <v>31.035097688097562</v>
      </c>
      <c r="R576" s="119">
        <v>18.62105861285854</v>
      </c>
      <c r="S576" s="119">
        <v>31.035097688097562</v>
      </c>
      <c r="T576" s="119">
        <v>12.414039075239025</v>
      </c>
      <c r="U576" s="119">
        <v>37.242117225717081</v>
      </c>
      <c r="V576" s="119">
        <v>62.649429385254514</v>
      </c>
      <c r="W576" s="119">
        <v>36.188258747233071</v>
      </c>
      <c r="X576" s="119">
        <v>6.2495663724184265</v>
      </c>
      <c r="Y576" s="119">
        <v>18.73391542244493</v>
      </c>
      <c r="Z576" s="119">
        <v>52.995100435514487</v>
      </c>
      <c r="AA576" s="119">
        <v>53.446991623504481</v>
      </c>
      <c r="AB576" s="119">
        <v>0.41223502323071504</v>
      </c>
      <c r="AC576" s="119">
        <v>1.8752209354041944</v>
      </c>
      <c r="AD576" s="119">
        <v>54.048909279214662</v>
      </c>
      <c r="AE576" s="119">
        <v>110.43322260681381</v>
      </c>
      <c r="AF576" s="119">
        <v>12.305416233330682</v>
      </c>
      <c r="AG576" s="138"/>
      <c r="AI576" s="122" t="s">
        <v>2977</v>
      </c>
      <c r="AJ576" s="122" t="s">
        <v>2356</v>
      </c>
    </row>
    <row r="577" spans="1:36" s="122" customFormat="1" ht="11.25" customHeight="1" x14ac:dyDescent="0.2">
      <c r="A577" s="96" t="s">
        <v>89</v>
      </c>
      <c r="B577" s="98" t="s">
        <v>3807</v>
      </c>
      <c r="C577" s="98" t="s">
        <v>2977</v>
      </c>
      <c r="D577" s="98" t="s">
        <v>2356</v>
      </c>
      <c r="E577" s="99" t="s">
        <v>3808</v>
      </c>
      <c r="F577" s="100" t="s">
        <v>87</v>
      </c>
      <c r="G577" s="100" t="s">
        <v>87</v>
      </c>
      <c r="H577" s="100" t="s">
        <v>88</v>
      </c>
      <c r="I577" s="97">
        <v>0</v>
      </c>
      <c r="J577" s="97">
        <v>0</v>
      </c>
      <c r="K577" s="97">
        <v>9203.18</v>
      </c>
      <c r="L577" s="97">
        <v>9203.18</v>
      </c>
      <c r="M577" s="119">
        <v>9203.18</v>
      </c>
      <c r="N577" s="119">
        <v>146.9005295027342</v>
      </c>
      <c r="O577" s="120" t="s">
        <v>44</v>
      </c>
      <c r="P577" s="121">
        <v>8.3823129156597046E-6</v>
      </c>
      <c r="Q577" s="119">
        <v>8.4476436624139541</v>
      </c>
      <c r="R577" s="119">
        <v>5.068586197448373</v>
      </c>
      <c r="S577" s="119">
        <v>8.4476436624139541</v>
      </c>
      <c r="T577" s="119">
        <v>3.3790574649655816</v>
      </c>
      <c r="U577" s="119">
        <v>10.137172394896746</v>
      </c>
      <c r="V577" s="119">
        <v>17.05295277041024</v>
      </c>
      <c r="W577" s="119">
        <v>9.8503158498870302</v>
      </c>
      <c r="X577" s="119">
        <v>1.7011098302114653</v>
      </c>
      <c r="Y577" s="119">
        <v>5.0993054212718043</v>
      </c>
      <c r="Z577" s="119">
        <v>14.425078626537029</v>
      </c>
      <c r="AA577" s="119">
        <v>14.548081807280631</v>
      </c>
      <c r="AB577" s="119">
        <v>0.11220891316077855</v>
      </c>
      <c r="AC577" s="119">
        <v>0.51042849646542443</v>
      </c>
      <c r="AD577" s="119">
        <v>14.711921661134394</v>
      </c>
      <c r="AE577" s="119">
        <v>30.059532032089653</v>
      </c>
      <c r="AF577" s="119">
        <v>3.3494907121471322</v>
      </c>
      <c r="AG577" s="138"/>
      <c r="AI577" s="122" t="s">
        <v>2977</v>
      </c>
      <c r="AJ577" s="122" t="s">
        <v>2356</v>
      </c>
    </row>
    <row r="578" spans="1:36" s="122" customFormat="1" ht="11.25" customHeight="1" x14ac:dyDescent="0.2">
      <c r="A578" s="96" t="s">
        <v>89</v>
      </c>
      <c r="B578" s="98" t="s">
        <v>3809</v>
      </c>
      <c r="C578" s="98" t="s">
        <v>2977</v>
      </c>
      <c r="D578" s="98" t="s">
        <v>2356</v>
      </c>
      <c r="E578" s="99" t="s">
        <v>3810</v>
      </c>
      <c r="F578" s="100" t="s">
        <v>87</v>
      </c>
      <c r="G578" s="100" t="s">
        <v>87</v>
      </c>
      <c r="H578" s="100" t="s">
        <v>88</v>
      </c>
      <c r="I578" s="97">
        <v>0</v>
      </c>
      <c r="J578" s="97">
        <v>0</v>
      </c>
      <c r="K578" s="97">
        <v>9236.65</v>
      </c>
      <c r="L578" s="97">
        <v>9236.65</v>
      </c>
      <c r="M578" s="119">
        <v>9236.65</v>
      </c>
      <c r="N578" s="119">
        <v>147.43477535280519</v>
      </c>
      <c r="O578" s="120" t="s">
        <v>44</v>
      </c>
      <c r="P578" s="121">
        <v>8.4127975973987482E-6</v>
      </c>
      <c r="Q578" s="119">
        <v>8.4783659381252843</v>
      </c>
      <c r="R578" s="119">
        <v>5.0870195628751702</v>
      </c>
      <c r="S578" s="119">
        <v>8.4783659381252843</v>
      </c>
      <c r="T578" s="119">
        <v>3.3913463752501136</v>
      </c>
      <c r="U578" s="119">
        <v>10.17403912575034</v>
      </c>
      <c r="V578" s="119">
        <v>17.114970717383532</v>
      </c>
      <c r="W578" s="119">
        <v>9.8861393447546444</v>
      </c>
      <c r="X578" s="119">
        <v>1.7072964033326232</v>
      </c>
      <c r="Y578" s="119">
        <v>5.117850505954487</v>
      </c>
      <c r="Z578" s="119">
        <v>14.477539556523208</v>
      </c>
      <c r="AA578" s="119">
        <v>14.600990073563556</v>
      </c>
      <c r="AB578" s="119">
        <v>0.11261699301181823</v>
      </c>
      <c r="AC578" s="119">
        <v>0.51228481588726538</v>
      </c>
      <c r="AD578" s="119">
        <v>14.765425777972071</v>
      </c>
      <c r="AE578" s="119">
        <v>30.168852129829133</v>
      </c>
      <c r="AF578" s="119">
        <v>3.3616720944666749</v>
      </c>
      <c r="AG578" s="138"/>
      <c r="AI578" s="122" t="s">
        <v>2977</v>
      </c>
      <c r="AJ578" s="122" t="s">
        <v>2356</v>
      </c>
    </row>
    <row r="579" spans="1:36" s="122" customFormat="1" ht="11.25" customHeight="1" x14ac:dyDescent="0.2">
      <c r="A579" s="96" t="s">
        <v>89</v>
      </c>
      <c r="B579" s="98" t="s">
        <v>3811</v>
      </c>
      <c r="C579" s="98" t="s">
        <v>2977</v>
      </c>
      <c r="D579" s="98" t="s">
        <v>2356</v>
      </c>
      <c r="E579" s="99" t="s">
        <v>3812</v>
      </c>
      <c r="F579" s="100" t="s">
        <v>87</v>
      </c>
      <c r="G579" s="100" t="s">
        <v>87</v>
      </c>
      <c r="H579" s="100" t="s">
        <v>88</v>
      </c>
      <c r="I579" s="97">
        <v>0</v>
      </c>
      <c r="J579" s="97">
        <v>0</v>
      </c>
      <c r="K579" s="97">
        <v>9306.5300000000007</v>
      </c>
      <c r="L579" s="97">
        <v>9306.5300000000007</v>
      </c>
      <c r="M579" s="119">
        <v>9306.5300000000007</v>
      </c>
      <c r="N579" s="119">
        <v>148.55019513180019</v>
      </c>
      <c r="O579" s="120" t="s">
        <v>44</v>
      </c>
      <c r="P579" s="121">
        <v>8.4764447309489244E-6</v>
      </c>
      <c r="Q579" s="119">
        <v>8.5425091298404841</v>
      </c>
      <c r="R579" s="119">
        <v>5.1255054779042908</v>
      </c>
      <c r="S579" s="119">
        <v>8.5425091298404841</v>
      </c>
      <c r="T579" s="119">
        <v>3.4170036519361937</v>
      </c>
      <c r="U579" s="119">
        <v>10.251010955808582</v>
      </c>
      <c r="V579" s="119">
        <v>17.244454258898124</v>
      </c>
      <c r="W579" s="119">
        <v>9.9609330651415231</v>
      </c>
      <c r="X579" s="119">
        <v>1.7202129772706729</v>
      </c>
      <c r="Y579" s="119">
        <v>5.1565696728987902</v>
      </c>
      <c r="Z579" s="119">
        <v>14.587069577062024</v>
      </c>
      <c r="AA579" s="119">
        <v>14.711454060652018</v>
      </c>
      <c r="AB579" s="119">
        <v>0.11346899838948936</v>
      </c>
      <c r="AC579" s="119">
        <v>0.51616051356274328</v>
      </c>
      <c r="AD579" s="119">
        <v>14.877133805597316</v>
      </c>
      <c r="AE579" s="119">
        <v>30.39709498701572</v>
      </c>
      <c r="AF579" s="119">
        <v>3.3871048699817514</v>
      </c>
      <c r="AG579" s="138"/>
      <c r="AI579" s="122" t="s">
        <v>2977</v>
      </c>
      <c r="AJ579" s="122" t="s">
        <v>2356</v>
      </c>
    </row>
    <row r="580" spans="1:36" s="122" customFormat="1" ht="11.25" customHeight="1" x14ac:dyDescent="0.2">
      <c r="A580" s="96" t="s">
        <v>89</v>
      </c>
      <c r="B580" s="98" t="s">
        <v>3813</v>
      </c>
      <c r="C580" s="98" t="s">
        <v>2977</v>
      </c>
      <c r="D580" s="98" t="s">
        <v>2356</v>
      </c>
      <c r="E580" s="99" t="s">
        <v>3814</v>
      </c>
      <c r="F580" s="100" t="s">
        <v>87</v>
      </c>
      <c r="G580" s="100" t="s">
        <v>87</v>
      </c>
      <c r="H580" s="100" t="s">
        <v>88</v>
      </c>
      <c r="I580" s="97">
        <v>0</v>
      </c>
      <c r="J580" s="97">
        <v>0</v>
      </c>
      <c r="K580" s="97">
        <v>9236.65</v>
      </c>
      <c r="L580" s="97">
        <v>9236.65</v>
      </c>
      <c r="M580" s="119">
        <v>9236.65</v>
      </c>
      <c r="N580" s="119">
        <v>147.43477535280519</v>
      </c>
      <c r="O580" s="120" t="s">
        <v>44</v>
      </c>
      <c r="P580" s="121">
        <v>8.4127975973987482E-6</v>
      </c>
      <c r="Q580" s="119">
        <v>8.4783659381252843</v>
      </c>
      <c r="R580" s="119">
        <v>5.0870195628751702</v>
      </c>
      <c r="S580" s="119">
        <v>8.4783659381252843</v>
      </c>
      <c r="T580" s="119">
        <v>3.3913463752501136</v>
      </c>
      <c r="U580" s="119">
        <v>10.17403912575034</v>
      </c>
      <c r="V580" s="119">
        <v>17.114970717383532</v>
      </c>
      <c r="W580" s="119">
        <v>9.8861393447546444</v>
      </c>
      <c r="X580" s="119">
        <v>1.7072964033326232</v>
      </c>
      <c r="Y580" s="119">
        <v>5.117850505954487</v>
      </c>
      <c r="Z580" s="119">
        <v>14.477539556523208</v>
      </c>
      <c r="AA580" s="119">
        <v>14.600990073563556</v>
      </c>
      <c r="AB580" s="119">
        <v>0.11261699301181823</v>
      </c>
      <c r="AC580" s="119">
        <v>0.51228481588726538</v>
      </c>
      <c r="AD580" s="119">
        <v>14.765425777972071</v>
      </c>
      <c r="AE580" s="119">
        <v>30.168852129829133</v>
      </c>
      <c r="AF580" s="119">
        <v>3.3616720944666749</v>
      </c>
      <c r="AG580" s="138"/>
      <c r="AI580" s="122" t="s">
        <v>2977</v>
      </c>
      <c r="AJ580" s="122" t="s">
        <v>2356</v>
      </c>
    </row>
    <row r="581" spans="1:36" s="122" customFormat="1" ht="11.25" customHeight="1" x14ac:dyDescent="0.2">
      <c r="A581" s="96" t="s">
        <v>89</v>
      </c>
      <c r="B581" s="98" t="s">
        <v>3815</v>
      </c>
      <c r="C581" s="98" t="s">
        <v>2977</v>
      </c>
      <c r="D581" s="98" t="s">
        <v>2356</v>
      </c>
      <c r="E581" s="99" t="s">
        <v>3816</v>
      </c>
      <c r="F581" s="100" t="s">
        <v>87</v>
      </c>
      <c r="G581" s="100" t="s">
        <v>87</v>
      </c>
      <c r="H581" s="100" t="s">
        <v>88</v>
      </c>
      <c r="I581" s="97">
        <v>0</v>
      </c>
      <c r="J581" s="97">
        <v>0</v>
      </c>
      <c r="K581" s="97">
        <v>33774.089999999997</v>
      </c>
      <c r="L581" s="97">
        <v>33774.089999999997</v>
      </c>
      <c r="M581" s="119">
        <v>33774.089999999997</v>
      </c>
      <c r="N581" s="119">
        <v>539.09971384597497</v>
      </c>
      <c r="O581" s="120" t="s">
        <v>44</v>
      </c>
      <c r="P581" s="121">
        <v>3.0761648780275216E-5</v>
      </c>
      <c r="Q581" s="119">
        <v>31.001401400635267</v>
      </c>
      <c r="R581" s="119">
        <v>18.600840840381164</v>
      </c>
      <c r="S581" s="119">
        <v>31.001401400635267</v>
      </c>
      <c r="T581" s="119">
        <v>12.400560560254108</v>
      </c>
      <c r="U581" s="119">
        <v>37.201681680762327</v>
      </c>
      <c r="V581" s="119">
        <v>62.5814079083083</v>
      </c>
      <c r="W581" s="119">
        <v>36.148967426749351</v>
      </c>
      <c r="X581" s="119">
        <v>6.2427809197958481</v>
      </c>
      <c r="Y581" s="119">
        <v>18.713575115940557</v>
      </c>
      <c r="Z581" s="119">
        <v>52.937561124495886</v>
      </c>
      <c r="AA581" s="119">
        <v>53.388961672645614</v>
      </c>
      <c r="AB581" s="119">
        <v>0.41178743998208439</v>
      </c>
      <c r="AC581" s="119">
        <v>1.8731849184942517</v>
      </c>
      <c r="AD581" s="119">
        <v>53.990225797615878</v>
      </c>
      <c r="AE581" s="119">
        <v>110.31331998392716</v>
      </c>
      <c r="AF581" s="119">
        <v>12.292055655351882</v>
      </c>
      <c r="AG581" s="138"/>
      <c r="AI581" s="122" t="s">
        <v>2977</v>
      </c>
      <c r="AJ581" s="122" t="s">
        <v>2356</v>
      </c>
    </row>
    <row r="582" spans="1:36" s="122" customFormat="1" ht="11.25" customHeight="1" x14ac:dyDescent="0.2">
      <c r="A582" s="96" t="s">
        <v>89</v>
      </c>
      <c r="B582" s="98" t="s">
        <v>3817</v>
      </c>
      <c r="C582" s="98" t="s">
        <v>2977</v>
      </c>
      <c r="D582" s="98" t="s">
        <v>2356</v>
      </c>
      <c r="E582" s="99" t="s">
        <v>3818</v>
      </c>
      <c r="F582" s="100" t="s">
        <v>87</v>
      </c>
      <c r="G582" s="100" t="s">
        <v>87</v>
      </c>
      <c r="H582" s="100" t="s">
        <v>88</v>
      </c>
      <c r="I582" s="97">
        <v>0</v>
      </c>
      <c r="J582" s="97">
        <v>0</v>
      </c>
      <c r="K582" s="97">
        <v>9140.61</v>
      </c>
      <c r="L582" s="97">
        <v>9140.61</v>
      </c>
      <c r="M582" s="119">
        <v>9140.61</v>
      </c>
      <c r="N582" s="119">
        <v>145.90179144360835</v>
      </c>
      <c r="O582" s="120" t="s">
        <v>44</v>
      </c>
      <c r="P582" s="121">
        <v>8.3253237750438722E-6</v>
      </c>
      <c r="Q582" s="119">
        <v>8.3902103552356486</v>
      </c>
      <c r="R582" s="119">
        <v>5.0341262131413895</v>
      </c>
      <c r="S582" s="119">
        <v>8.3902103552356486</v>
      </c>
      <c r="T582" s="119">
        <v>3.35608414209426</v>
      </c>
      <c r="U582" s="119">
        <v>10.068252426282779</v>
      </c>
      <c r="V582" s="119">
        <v>16.937014230161704</v>
      </c>
      <c r="W582" s="119">
        <v>9.783346143467357</v>
      </c>
      <c r="X582" s="119">
        <v>1.6895444319386588</v>
      </c>
      <c r="Y582" s="119">
        <v>5.0646365850424822</v>
      </c>
      <c r="Z582" s="119">
        <v>14.327006311352235</v>
      </c>
      <c r="AA582" s="119">
        <v>14.449173225824925</v>
      </c>
      <c r="AB582" s="119">
        <v>0.11144603427582034</v>
      </c>
      <c r="AC582" s="119">
        <v>0.50695822738192931</v>
      </c>
      <c r="AD582" s="119">
        <v>14.611899175609048</v>
      </c>
      <c r="AE582" s="119">
        <v>29.855165180713517</v>
      </c>
      <c r="AF582" s="119">
        <v>3.3267184058509347</v>
      </c>
      <c r="AG582" s="138"/>
      <c r="AI582" s="122" t="s">
        <v>2977</v>
      </c>
      <c r="AJ582" s="122" t="s">
        <v>2356</v>
      </c>
    </row>
    <row r="583" spans="1:36" s="122" customFormat="1" ht="11.25" customHeight="1" x14ac:dyDescent="0.2">
      <c r="A583" s="96" t="s">
        <v>89</v>
      </c>
      <c r="B583" s="98" t="s">
        <v>3819</v>
      </c>
      <c r="C583" s="98" t="s">
        <v>2977</v>
      </c>
      <c r="D583" s="98" t="s">
        <v>2356</v>
      </c>
      <c r="E583" s="99" t="s">
        <v>3820</v>
      </c>
      <c r="F583" s="100" t="s">
        <v>87</v>
      </c>
      <c r="G583" s="100" t="s">
        <v>87</v>
      </c>
      <c r="H583" s="100" t="s">
        <v>88</v>
      </c>
      <c r="I583" s="97">
        <v>0</v>
      </c>
      <c r="J583" s="97">
        <v>0</v>
      </c>
      <c r="K583" s="97">
        <v>33678.050000000003</v>
      </c>
      <c r="L583" s="97">
        <v>33678.050000000003</v>
      </c>
      <c r="M583" s="119">
        <v>33678.050000000003</v>
      </c>
      <c r="N583" s="119">
        <v>537.56672993677807</v>
      </c>
      <c r="O583" s="120" t="s">
        <v>44</v>
      </c>
      <c r="P583" s="121">
        <v>3.0674174957920342E-5</v>
      </c>
      <c r="Q583" s="119">
        <v>30.913245817745636</v>
      </c>
      <c r="R583" s="119">
        <v>18.547947490647381</v>
      </c>
      <c r="S583" s="119">
        <v>30.913245817745636</v>
      </c>
      <c r="T583" s="119">
        <v>12.365298327098255</v>
      </c>
      <c r="U583" s="119">
        <v>37.095894981294762</v>
      </c>
      <c r="V583" s="119">
        <v>62.40345142108648</v>
      </c>
      <c r="W583" s="119">
        <v>36.04617422546206</v>
      </c>
      <c r="X583" s="119">
        <v>6.2250289484018833</v>
      </c>
      <c r="Y583" s="119">
        <v>18.660361195028557</v>
      </c>
      <c r="Z583" s="119">
        <v>52.787027879324917</v>
      </c>
      <c r="AA583" s="119">
        <v>53.237144824906991</v>
      </c>
      <c r="AB583" s="119">
        <v>0.41061648124608652</v>
      </c>
      <c r="AC583" s="119">
        <v>1.8678583299889158</v>
      </c>
      <c r="AD583" s="119">
        <v>53.836699195252862</v>
      </c>
      <c r="AE583" s="119">
        <v>109.99963303481155</v>
      </c>
      <c r="AF583" s="119">
        <v>12.257101966736144</v>
      </c>
      <c r="AG583" s="138"/>
      <c r="AI583" s="122" t="s">
        <v>2977</v>
      </c>
      <c r="AJ583" s="122" t="s">
        <v>2356</v>
      </c>
    </row>
    <row r="584" spans="1:36" s="122" customFormat="1" ht="11.25" customHeight="1" x14ac:dyDescent="0.2">
      <c r="A584" s="96" t="s">
        <v>89</v>
      </c>
      <c r="B584" s="98" t="s">
        <v>3821</v>
      </c>
      <c r="C584" s="98" t="s">
        <v>2977</v>
      </c>
      <c r="D584" s="98" t="s">
        <v>2356</v>
      </c>
      <c r="E584" s="99" t="s">
        <v>3822</v>
      </c>
      <c r="F584" s="100" t="s">
        <v>87</v>
      </c>
      <c r="G584" s="100" t="s">
        <v>87</v>
      </c>
      <c r="H584" s="100" t="s">
        <v>88</v>
      </c>
      <c r="I584" s="97">
        <v>0</v>
      </c>
      <c r="J584" s="97">
        <v>0</v>
      </c>
      <c r="K584" s="97">
        <v>33714.76</v>
      </c>
      <c r="L584" s="97">
        <v>33714.76</v>
      </c>
      <c r="M584" s="119">
        <v>33714.76</v>
      </c>
      <c r="N584" s="119">
        <v>538.15269244517697</v>
      </c>
      <c r="O584" s="120" t="s">
        <v>44</v>
      </c>
      <c r="P584" s="121">
        <v>3.0707610651575573E-5</v>
      </c>
      <c r="Q584" s="119">
        <v>30.946942105207935</v>
      </c>
      <c r="R584" s="119">
        <v>18.568165263124762</v>
      </c>
      <c r="S584" s="119">
        <v>30.946942105207935</v>
      </c>
      <c r="T584" s="119">
        <v>12.378776842083175</v>
      </c>
      <c r="U584" s="119">
        <v>37.136330526249523</v>
      </c>
      <c r="V584" s="119">
        <v>62.471472898032701</v>
      </c>
      <c r="W584" s="119">
        <v>36.085465545945794</v>
      </c>
      <c r="X584" s="119">
        <v>6.2318144010244643</v>
      </c>
      <c r="Y584" s="119">
        <v>18.68070150153293</v>
      </c>
      <c r="Z584" s="119">
        <v>52.844567190343533</v>
      </c>
      <c r="AA584" s="119">
        <v>53.295174775765865</v>
      </c>
      <c r="AB584" s="119">
        <v>0.41106406449471722</v>
      </c>
      <c r="AC584" s="119">
        <v>1.8698943468988589</v>
      </c>
      <c r="AD584" s="119">
        <v>53.895382676851654</v>
      </c>
      <c r="AE584" s="119">
        <v>110.11953565769824</v>
      </c>
      <c r="AF584" s="119">
        <v>12.270462544714945</v>
      </c>
      <c r="AG584" s="138"/>
      <c r="AI584" s="122" t="s">
        <v>2977</v>
      </c>
      <c r="AJ584" s="122" t="s">
        <v>2356</v>
      </c>
    </row>
    <row r="585" spans="1:36" s="122" customFormat="1" ht="11.25" customHeight="1" x14ac:dyDescent="0.2">
      <c r="A585" s="96" t="s">
        <v>89</v>
      </c>
      <c r="B585" s="98" t="s">
        <v>3823</v>
      </c>
      <c r="C585" s="98" t="s">
        <v>2977</v>
      </c>
      <c r="D585" s="98" t="s">
        <v>2356</v>
      </c>
      <c r="E585" s="99" t="s">
        <v>3824</v>
      </c>
      <c r="F585" s="100" t="s">
        <v>87</v>
      </c>
      <c r="G585" s="100" t="s">
        <v>87</v>
      </c>
      <c r="H585" s="100" t="s">
        <v>88</v>
      </c>
      <c r="I585" s="97">
        <v>0</v>
      </c>
      <c r="J585" s="97">
        <v>0</v>
      </c>
      <c r="K585" s="97">
        <v>9107.14</v>
      </c>
      <c r="L585" s="97">
        <v>9107.14</v>
      </c>
      <c r="M585" s="119">
        <v>9107.14</v>
      </c>
      <c r="N585" s="119">
        <v>145.3675455935373</v>
      </c>
      <c r="O585" s="120" t="s">
        <v>44</v>
      </c>
      <c r="P585" s="121">
        <v>8.2948390933048268E-6</v>
      </c>
      <c r="Q585" s="119">
        <v>8.3594880795243185</v>
      </c>
      <c r="R585" s="119">
        <v>5.0156928477145915</v>
      </c>
      <c r="S585" s="119">
        <v>8.3594880795243185</v>
      </c>
      <c r="T585" s="119">
        <v>3.343795231809727</v>
      </c>
      <c r="U585" s="119">
        <v>10.031385695429183</v>
      </c>
      <c r="V585" s="119">
        <v>16.874996283188409</v>
      </c>
      <c r="W585" s="119">
        <v>9.747522648599741</v>
      </c>
      <c r="X585" s="119">
        <v>1.6833578588175004</v>
      </c>
      <c r="Y585" s="119">
        <v>5.0460915003597995</v>
      </c>
      <c r="Z585" s="119">
        <v>14.274545381366053</v>
      </c>
      <c r="AA585" s="119">
        <v>14.396264959541998</v>
      </c>
      <c r="AB585" s="119">
        <v>0.11103795442478065</v>
      </c>
      <c r="AC585" s="119">
        <v>0.50510190796008836</v>
      </c>
      <c r="AD585" s="119">
        <v>14.558395058771367</v>
      </c>
      <c r="AE585" s="119">
        <v>29.745845082974029</v>
      </c>
      <c r="AF585" s="119">
        <v>3.3145370235313916</v>
      </c>
      <c r="AG585" s="138"/>
      <c r="AI585" s="122" t="s">
        <v>2977</v>
      </c>
      <c r="AJ585" s="122" t="s">
        <v>2356</v>
      </c>
    </row>
    <row r="586" spans="1:36" s="122" customFormat="1" ht="11.25" customHeight="1" x14ac:dyDescent="0.2">
      <c r="A586" s="96" t="s">
        <v>89</v>
      </c>
      <c r="B586" s="98" t="s">
        <v>3825</v>
      </c>
      <c r="C586" s="98" t="s">
        <v>2977</v>
      </c>
      <c r="D586" s="98" t="s">
        <v>2356</v>
      </c>
      <c r="E586" s="99" t="s">
        <v>3826</v>
      </c>
      <c r="F586" s="100" t="s">
        <v>87</v>
      </c>
      <c r="G586" s="100" t="s">
        <v>87</v>
      </c>
      <c r="H586" s="100" t="s">
        <v>88</v>
      </c>
      <c r="I586" s="97">
        <v>0</v>
      </c>
      <c r="J586" s="97">
        <v>0</v>
      </c>
      <c r="K586" s="97">
        <v>35911.96</v>
      </c>
      <c r="L586" s="97">
        <v>35911.96</v>
      </c>
      <c r="M586" s="119">
        <v>35911.96</v>
      </c>
      <c r="N586" s="119">
        <v>573.22424851855669</v>
      </c>
      <c r="O586" s="120" t="s">
        <v>44</v>
      </c>
      <c r="P586" s="121">
        <v>3.2708833917695266E-5</v>
      </c>
      <c r="Q586" s="119">
        <v>32.963762666693846</v>
      </c>
      <c r="R586" s="119">
        <v>19.778257600016307</v>
      </c>
      <c r="S586" s="119">
        <v>32.963762666693846</v>
      </c>
      <c r="T586" s="119">
        <v>13.185505066677537</v>
      </c>
      <c r="U586" s="119">
        <v>39.556515200032614</v>
      </c>
      <c r="V586" s="119">
        <v>66.542755631516698</v>
      </c>
      <c r="W586" s="119">
        <v>38.437165065608745</v>
      </c>
      <c r="X586" s="119">
        <v>6.6379434258768102</v>
      </c>
      <c r="Y586" s="119">
        <v>19.898127855425646</v>
      </c>
      <c r="Z586" s="119">
        <v>56.288461883072245</v>
      </c>
      <c r="AA586" s="119">
        <v>56.768435686337746</v>
      </c>
      <c r="AB586" s="119">
        <v>0.43785322041656838</v>
      </c>
      <c r="AC586" s="119">
        <v>1.991755865681913</v>
      </c>
      <c r="AD586" s="119">
        <v>57.407759298176501</v>
      </c>
      <c r="AE586" s="119">
        <v>117.29605548898559</v>
      </c>
      <c r="AF586" s="119">
        <v>13.070131897344108</v>
      </c>
      <c r="AG586" s="138"/>
      <c r="AI586" s="122" t="s">
        <v>2977</v>
      </c>
      <c r="AJ586" s="122" t="s">
        <v>2356</v>
      </c>
    </row>
    <row r="587" spans="1:36" s="122" customFormat="1" ht="11.25" customHeight="1" x14ac:dyDescent="0.2">
      <c r="A587" s="96" t="s">
        <v>89</v>
      </c>
      <c r="B587" s="98" t="s">
        <v>3827</v>
      </c>
      <c r="C587" s="98" t="s">
        <v>2977</v>
      </c>
      <c r="D587" s="98" t="s">
        <v>2356</v>
      </c>
      <c r="E587" s="99" t="s">
        <v>3828</v>
      </c>
      <c r="F587" s="100" t="s">
        <v>87</v>
      </c>
      <c r="G587" s="100" t="s">
        <v>87</v>
      </c>
      <c r="H587" s="100" t="s">
        <v>88</v>
      </c>
      <c r="I587" s="97">
        <v>0</v>
      </c>
      <c r="J587" s="97">
        <v>0</v>
      </c>
      <c r="K587" s="97">
        <v>35911.96</v>
      </c>
      <c r="L587" s="97">
        <v>35911.96</v>
      </c>
      <c r="M587" s="119">
        <v>35911.96</v>
      </c>
      <c r="N587" s="119">
        <v>573.22424851855669</v>
      </c>
      <c r="O587" s="120" t="s">
        <v>44</v>
      </c>
      <c r="P587" s="121">
        <v>3.2708833917695266E-5</v>
      </c>
      <c r="Q587" s="119">
        <v>32.963762666693846</v>
      </c>
      <c r="R587" s="119">
        <v>19.778257600016307</v>
      </c>
      <c r="S587" s="119">
        <v>32.963762666693846</v>
      </c>
      <c r="T587" s="119">
        <v>13.185505066677537</v>
      </c>
      <c r="U587" s="119">
        <v>39.556515200032614</v>
      </c>
      <c r="V587" s="119">
        <v>66.542755631516698</v>
      </c>
      <c r="W587" s="119">
        <v>38.437165065608745</v>
      </c>
      <c r="X587" s="119">
        <v>6.6379434258768102</v>
      </c>
      <c r="Y587" s="119">
        <v>19.898127855425646</v>
      </c>
      <c r="Z587" s="119">
        <v>56.288461883072245</v>
      </c>
      <c r="AA587" s="119">
        <v>56.768435686337746</v>
      </c>
      <c r="AB587" s="119">
        <v>0.43785322041656838</v>
      </c>
      <c r="AC587" s="119">
        <v>1.991755865681913</v>
      </c>
      <c r="AD587" s="119">
        <v>57.407759298176501</v>
      </c>
      <c r="AE587" s="119">
        <v>117.29605548898559</v>
      </c>
      <c r="AF587" s="119">
        <v>13.070131897344108</v>
      </c>
      <c r="AG587" s="138"/>
      <c r="AI587" s="122" t="s">
        <v>2977</v>
      </c>
      <c r="AJ587" s="122" t="s">
        <v>2356</v>
      </c>
    </row>
    <row r="588" spans="1:36" s="122" customFormat="1" ht="11.25" customHeight="1" x14ac:dyDescent="0.2">
      <c r="A588" s="96" t="s">
        <v>89</v>
      </c>
      <c r="B588" s="98" t="s">
        <v>3829</v>
      </c>
      <c r="C588" s="98" t="s">
        <v>2977</v>
      </c>
      <c r="D588" s="98" t="s">
        <v>2356</v>
      </c>
      <c r="E588" s="99" t="s">
        <v>3830</v>
      </c>
      <c r="F588" s="100" t="s">
        <v>87</v>
      </c>
      <c r="G588" s="100" t="s">
        <v>87</v>
      </c>
      <c r="H588" s="100" t="s">
        <v>88</v>
      </c>
      <c r="I588" s="97">
        <v>0</v>
      </c>
      <c r="J588" s="97">
        <v>0</v>
      </c>
      <c r="K588" s="97">
        <v>8968.66</v>
      </c>
      <c r="L588" s="97">
        <v>8968.66</v>
      </c>
      <c r="M588" s="119">
        <v>8968.66</v>
      </c>
      <c r="N588" s="119">
        <v>143.15713730797313</v>
      </c>
      <c r="O588" s="120" t="s">
        <v>44</v>
      </c>
      <c r="P588" s="121">
        <v>8.1687106580725981E-6</v>
      </c>
      <c r="Q588" s="119">
        <v>8.2323766143165233</v>
      </c>
      <c r="R588" s="119">
        <v>4.939425968589914</v>
      </c>
      <c r="S588" s="119">
        <v>8.2323766143165233</v>
      </c>
      <c r="T588" s="119">
        <v>3.2929506457266093</v>
      </c>
      <c r="U588" s="119">
        <v>9.878851937179828</v>
      </c>
      <c r="V588" s="119">
        <v>16.618400965086799</v>
      </c>
      <c r="W588" s="119">
        <v>9.5993052130076588</v>
      </c>
      <c r="X588" s="119">
        <v>1.6577613053123337</v>
      </c>
      <c r="Y588" s="119">
        <v>4.9693623899069221</v>
      </c>
      <c r="Z588" s="119">
        <v>14.057491614276545</v>
      </c>
      <c r="AA588" s="119">
        <v>14.177360366925946</v>
      </c>
      <c r="AB588" s="119">
        <v>0.10934954994996819</v>
      </c>
      <c r="AC588" s="119">
        <v>0.49742150420937048</v>
      </c>
      <c r="AD588" s="119">
        <v>14.337025172315396</v>
      </c>
      <c r="AE588" s="119">
        <v>29.293540119276294</v>
      </c>
      <c r="AF588" s="119">
        <v>3.2641373275765013</v>
      </c>
      <c r="AG588" s="138"/>
      <c r="AI588" s="122" t="s">
        <v>2977</v>
      </c>
      <c r="AJ588" s="122" t="s">
        <v>2356</v>
      </c>
    </row>
    <row r="589" spans="1:36" s="122" customFormat="1" ht="11.25" customHeight="1" x14ac:dyDescent="0.2">
      <c r="A589" s="96" t="s">
        <v>89</v>
      </c>
      <c r="B589" s="98" t="s">
        <v>3831</v>
      </c>
      <c r="C589" s="98" t="s">
        <v>2977</v>
      </c>
      <c r="D589" s="98" t="s">
        <v>2356</v>
      </c>
      <c r="E589" s="99" t="s">
        <v>3832</v>
      </c>
      <c r="F589" s="100" t="s">
        <v>87</v>
      </c>
      <c r="G589" s="100" t="s">
        <v>87</v>
      </c>
      <c r="H589" s="100" t="s">
        <v>88</v>
      </c>
      <c r="I589" s="97">
        <v>0</v>
      </c>
      <c r="J589" s="97">
        <v>0</v>
      </c>
      <c r="K589" s="97">
        <v>33678.050000000003</v>
      </c>
      <c r="L589" s="97">
        <v>33678.050000000003</v>
      </c>
      <c r="M589" s="119">
        <v>33678.050000000003</v>
      </c>
      <c r="N589" s="119">
        <v>537.56672993677807</v>
      </c>
      <c r="O589" s="120" t="s">
        <v>44</v>
      </c>
      <c r="P589" s="121">
        <v>3.0674174957920342E-5</v>
      </c>
      <c r="Q589" s="119">
        <v>30.913245817745636</v>
      </c>
      <c r="R589" s="119">
        <v>18.547947490647381</v>
      </c>
      <c r="S589" s="119">
        <v>30.913245817745636</v>
      </c>
      <c r="T589" s="119">
        <v>12.365298327098255</v>
      </c>
      <c r="U589" s="119">
        <v>37.095894981294762</v>
      </c>
      <c r="V589" s="119">
        <v>62.40345142108648</v>
      </c>
      <c r="W589" s="119">
        <v>36.04617422546206</v>
      </c>
      <c r="X589" s="119">
        <v>6.2250289484018833</v>
      </c>
      <c r="Y589" s="119">
        <v>18.660361195028557</v>
      </c>
      <c r="Z589" s="119">
        <v>52.787027879324917</v>
      </c>
      <c r="AA589" s="119">
        <v>53.237144824906991</v>
      </c>
      <c r="AB589" s="119">
        <v>0.41061648124608652</v>
      </c>
      <c r="AC589" s="119">
        <v>1.8678583299889158</v>
      </c>
      <c r="AD589" s="119">
        <v>53.836699195252862</v>
      </c>
      <c r="AE589" s="119">
        <v>109.99963303481155</v>
      </c>
      <c r="AF589" s="119">
        <v>12.257101966736144</v>
      </c>
      <c r="AG589" s="138"/>
      <c r="AI589" s="122" t="s">
        <v>2977</v>
      </c>
      <c r="AJ589" s="122" t="s">
        <v>2356</v>
      </c>
    </row>
    <row r="590" spans="1:36" s="122" customFormat="1" ht="11.25" customHeight="1" x14ac:dyDescent="0.2">
      <c r="A590" s="96" t="s">
        <v>89</v>
      </c>
      <c r="B590" s="98" t="s">
        <v>3833</v>
      </c>
      <c r="C590" s="98" t="s">
        <v>2977</v>
      </c>
      <c r="D590" s="98" t="s">
        <v>2356</v>
      </c>
      <c r="E590" s="99" t="s">
        <v>3834</v>
      </c>
      <c r="F590" s="100" t="s">
        <v>87</v>
      </c>
      <c r="G590" s="100" t="s">
        <v>87</v>
      </c>
      <c r="H590" s="100" t="s">
        <v>88</v>
      </c>
      <c r="I590" s="97">
        <v>0</v>
      </c>
      <c r="J590" s="97">
        <v>0</v>
      </c>
      <c r="K590" s="97">
        <v>33678.050000000003</v>
      </c>
      <c r="L590" s="97">
        <v>33678.050000000003</v>
      </c>
      <c r="M590" s="119">
        <v>33678.050000000003</v>
      </c>
      <c r="N590" s="119">
        <v>537.56672993677807</v>
      </c>
      <c r="O590" s="120" t="s">
        <v>44</v>
      </c>
      <c r="P590" s="121">
        <v>3.0674174957920342E-5</v>
      </c>
      <c r="Q590" s="119">
        <v>30.913245817745636</v>
      </c>
      <c r="R590" s="119">
        <v>18.547947490647381</v>
      </c>
      <c r="S590" s="119">
        <v>30.913245817745636</v>
      </c>
      <c r="T590" s="119">
        <v>12.365298327098255</v>
      </c>
      <c r="U590" s="119">
        <v>37.095894981294762</v>
      </c>
      <c r="V590" s="119">
        <v>62.40345142108648</v>
      </c>
      <c r="W590" s="119">
        <v>36.04617422546206</v>
      </c>
      <c r="X590" s="119">
        <v>6.2250289484018833</v>
      </c>
      <c r="Y590" s="119">
        <v>18.660361195028557</v>
      </c>
      <c r="Z590" s="119">
        <v>52.787027879324917</v>
      </c>
      <c r="AA590" s="119">
        <v>53.237144824906991</v>
      </c>
      <c r="AB590" s="119">
        <v>0.41061648124608652</v>
      </c>
      <c r="AC590" s="119">
        <v>1.8678583299889158</v>
      </c>
      <c r="AD590" s="119">
        <v>53.836699195252862</v>
      </c>
      <c r="AE590" s="119">
        <v>109.99963303481155</v>
      </c>
      <c r="AF590" s="119">
        <v>12.257101966736144</v>
      </c>
      <c r="AG590" s="138"/>
      <c r="AI590" s="122" t="s">
        <v>2977</v>
      </c>
      <c r="AJ590" s="122" t="s">
        <v>2356</v>
      </c>
    </row>
    <row r="591" spans="1:36" s="122" customFormat="1" ht="11.25" customHeight="1" x14ac:dyDescent="0.2">
      <c r="A591" s="96" t="s">
        <v>89</v>
      </c>
      <c r="B591" s="98" t="s">
        <v>3835</v>
      </c>
      <c r="C591" s="98" t="s">
        <v>2977</v>
      </c>
      <c r="D591" s="98" t="s">
        <v>2356</v>
      </c>
      <c r="E591" s="99" t="s">
        <v>3836</v>
      </c>
      <c r="F591" s="100" t="s">
        <v>87</v>
      </c>
      <c r="G591" s="100" t="s">
        <v>87</v>
      </c>
      <c r="H591" s="100" t="s">
        <v>88</v>
      </c>
      <c r="I591" s="97">
        <v>0</v>
      </c>
      <c r="J591" s="97">
        <v>0</v>
      </c>
      <c r="K591" s="97">
        <v>8968.66</v>
      </c>
      <c r="L591" s="97">
        <v>8968.66</v>
      </c>
      <c r="M591" s="119">
        <v>8968.66</v>
      </c>
      <c r="N591" s="119">
        <v>143.15713730797313</v>
      </c>
      <c r="O591" s="120" t="s">
        <v>44</v>
      </c>
      <c r="P591" s="121">
        <v>8.1687106580725981E-6</v>
      </c>
      <c r="Q591" s="119">
        <v>8.2323766143165233</v>
      </c>
      <c r="R591" s="119">
        <v>4.939425968589914</v>
      </c>
      <c r="S591" s="119">
        <v>8.2323766143165233</v>
      </c>
      <c r="T591" s="119">
        <v>3.2929506457266093</v>
      </c>
      <c r="U591" s="119">
        <v>9.878851937179828</v>
      </c>
      <c r="V591" s="119">
        <v>16.618400965086799</v>
      </c>
      <c r="W591" s="119">
        <v>9.5993052130076588</v>
      </c>
      <c r="X591" s="119">
        <v>1.6577613053123337</v>
      </c>
      <c r="Y591" s="119">
        <v>4.9693623899069221</v>
      </c>
      <c r="Z591" s="119">
        <v>14.057491614276545</v>
      </c>
      <c r="AA591" s="119">
        <v>14.177360366925946</v>
      </c>
      <c r="AB591" s="119">
        <v>0.10934954994996819</v>
      </c>
      <c r="AC591" s="119">
        <v>0.49742150420937048</v>
      </c>
      <c r="AD591" s="119">
        <v>14.337025172315396</v>
      </c>
      <c r="AE591" s="119">
        <v>29.293540119276294</v>
      </c>
      <c r="AF591" s="119">
        <v>3.2641373275765013</v>
      </c>
      <c r="AG591" s="138"/>
      <c r="AI591" s="122" t="s">
        <v>2977</v>
      </c>
      <c r="AJ591" s="122" t="s">
        <v>2356</v>
      </c>
    </row>
    <row r="592" spans="1:36" s="122" customFormat="1" ht="11.25" customHeight="1" x14ac:dyDescent="0.2">
      <c r="A592" s="96" t="s">
        <v>89</v>
      </c>
      <c r="B592" s="98" t="s">
        <v>3837</v>
      </c>
      <c r="C592" s="98" t="s">
        <v>2977</v>
      </c>
      <c r="D592" s="98" t="s">
        <v>2356</v>
      </c>
      <c r="E592" s="99" t="s">
        <v>3838</v>
      </c>
      <c r="F592" s="100" t="s">
        <v>87</v>
      </c>
      <c r="G592" s="100" t="s">
        <v>87</v>
      </c>
      <c r="H592" s="100" t="s">
        <v>88</v>
      </c>
      <c r="I592" s="97">
        <v>0</v>
      </c>
      <c r="J592" s="97">
        <v>0</v>
      </c>
      <c r="K592" s="97">
        <v>9107.14</v>
      </c>
      <c r="L592" s="97">
        <v>9107.14</v>
      </c>
      <c r="M592" s="119">
        <v>9107.14</v>
      </c>
      <c r="N592" s="119">
        <v>145.3675455935373</v>
      </c>
      <c r="O592" s="120" t="s">
        <v>44</v>
      </c>
      <c r="P592" s="121">
        <v>8.2948390933048268E-6</v>
      </c>
      <c r="Q592" s="119">
        <v>8.3594880795243185</v>
      </c>
      <c r="R592" s="119">
        <v>5.0156928477145915</v>
      </c>
      <c r="S592" s="119">
        <v>8.3594880795243185</v>
      </c>
      <c r="T592" s="119">
        <v>3.343795231809727</v>
      </c>
      <c r="U592" s="119">
        <v>10.031385695429183</v>
      </c>
      <c r="V592" s="119">
        <v>16.874996283188409</v>
      </c>
      <c r="W592" s="119">
        <v>9.747522648599741</v>
      </c>
      <c r="X592" s="119">
        <v>1.6833578588175004</v>
      </c>
      <c r="Y592" s="119">
        <v>5.0460915003597995</v>
      </c>
      <c r="Z592" s="119">
        <v>14.274545381366053</v>
      </c>
      <c r="AA592" s="119">
        <v>14.396264959541998</v>
      </c>
      <c r="AB592" s="119">
        <v>0.11103795442478065</v>
      </c>
      <c r="AC592" s="119">
        <v>0.50510190796008836</v>
      </c>
      <c r="AD592" s="119">
        <v>14.558395058771367</v>
      </c>
      <c r="AE592" s="119">
        <v>29.745845082974029</v>
      </c>
      <c r="AF592" s="119">
        <v>3.3145370235313916</v>
      </c>
      <c r="AG592" s="138"/>
      <c r="AI592" s="122" t="s">
        <v>2977</v>
      </c>
      <c r="AJ592" s="122" t="s">
        <v>2356</v>
      </c>
    </row>
    <row r="593" spans="1:36" s="122" customFormat="1" ht="11.25" customHeight="1" x14ac:dyDescent="0.2">
      <c r="A593" s="96" t="s">
        <v>89</v>
      </c>
      <c r="B593" s="98" t="s">
        <v>3839</v>
      </c>
      <c r="C593" s="98" t="s">
        <v>2977</v>
      </c>
      <c r="D593" s="98" t="s">
        <v>2356</v>
      </c>
      <c r="E593" s="99" t="s">
        <v>3840</v>
      </c>
      <c r="F593" s="100" t="s">
        <v>87</v>
      </c>
      <c r="G593" s="100" t="s">
        <v>87</v>
      </c>
      <c r="H593" s="100" t="s">
        <v>88</v>
      </c>
      <c r="I593" s="97">
        <v>0</v>
      </c>
      <c r="J593" s="97">
        <v>0</v>
      </c>
      <c r="K593" s="97">
        <v>8968.66</v>
      </c>
      <c r="L593" s="97">
        <v>8968.66</v>
      </c>
      <c r="M593" s="119">
        <v>8968.66</v>
      </c>
      <c r="N593" s="119">
        <v>143.15713730797313</v>
      </c>
      <c r="O593" s="120" t="s">
        <v>44</v>
      </c>
      <c r="P593" s="121">
        <v>8.1687106580725981E-6</v>
      </c>
      <c r="Q593" s="119">
        <v>8.2323766143165233</v>
      </c>
      <c r="R593" s="119">
        <v>4.939425968589914</v>
      </c>
      <c r="S593" s="119">
        <v>8.2323766143165233</v>
      </c>
      <c r="T593" s="119">
        <v>3.2929506457266093</v>
      </c>
      <c r="U593" s="119">
        <v>9.878851937179828</v>
      </c>
      <c r="V593" s="119">
        <v>16.618400965086799</v>
      </c>
      <c r="W593" s="119">
        <v>9.5993052130076588</v>
      </c>
      <c r="X593" s="119">
        <v>1.6577613053123337</v>
      </c>
      <c r="Y593" s="119">
        <v>4.9693623899069221</v>
      </c>
      <c r="Z593" s="119">
        <v>14.057491614276545</v>
      </c>
      <c r="AA593" s="119">
        <v>14.177360366925946</v>
      </c>
      <c r="AB593" s="119">
        <v>0.10934954994996819</v>
      </c>
      <c r="AC593" s="119">
        <v>0.49742150420937048</v>
      </c>
      <c r="AD593" s="119">
        <v>14.337025172315396</v>
      </c>
      <c r="AE593" s="119">
        <v>29.293540119276294</v>
      </c>
      <c r="AF593" s="119">
        <v>3.2641373275765013</v>
      </c>
      <c r="AG593" s="138"/>
      <c r="AI593" s="122" t="s">
        <v>2977</v>
      </c>
      <c r="AJ593" s="122" t="s">
        <v>2356</v>
      </c>
    </row>
    <row r="594" spans="1:36" s="122" customFormat="1" ht="11.25" customHeight="1" x14ac:dyDescent="0.2">
      <c r="A594" s="96" t="s">
        <v>89</v>
      </c>
      <c r="B594" s="98" t="s">
        <v>3841</v>
      </c>
      <c r="C594" s="98" t="s">
        <v>2977</v>
      </c>
      <c r="D594" s="98" t="s">
        <v>2356</v>
      </c>
      <c r="E594" s="99" t="s">
        <v>3842</v>
      </c>
      <c r="F594" s="100" t="s">
        <v>87</v>
      </c>
      <c r="G594" s="100" t="s">
        <v>87</v>
      </c>
      <c r="H594" s="100" t="s">
        <v>88</v>
      </c>
      <c r="I594" s="97">
        <v>0</v>
      </c>
      <c r="J594" s="97">
        <v>0</v>
      </c>
      <c r="K594" s="97">
        <v>34713.53</v>
      </c>
      <c r="L594" s="97">
        <v>34713.53</v>
      </c>
      <c r="M594" s="119">
        <v>34713.53</v>
      </c>
      <c r="N594" s="119">
        <v>554.0949908519716</v>
      </c>
      <c r="O594" s="120" t="s">
        <v>44</v>
      </c>
      <c r="P594" s="121">
        <v>3.1617296506983522E-5</v>
      </c>
      <c r="Q594" s="119">
        <v>31.863717943636509</v>
      </c>
      <c r="R594" s="119">
        <v>19.118230766181906</v>
      </c>
      <c r="S594" s="119">
        <v>31.863717943636509</v>
      </c>
      <c r="T594" s="119">
        <v>12.745487177454605</v>
      </c>
      <c r="U594" s="119">
        <v>38.236461532363812</v>
      </c>
      <c r="V594" s="119">
        <v>64.322135129837619</v>
      </c>
      <c r="W594" s="119">
        <v>37.154465604772369</v>
      </c>
      <c r="X594" s="119">
        <v>6.4164264009114902</v>
      </c>
      <c r="Y594" s="119">
        <v>19.234100791300552</v>
      </c>
      <c r="Z594" s="119">
        <v>54.410040839650208</v>
      </c>
      <c r="AA594" s="119">
        <v>54.873997276972787</v>
      </c>
      <c r="AB594" s="119">
        <v>0.42324147449838873</v>
      </c>
      <c r="AC594" s="119">
        <v>1.9252883160937204</v>
      </c>
      <c r="AD594" s="119">
        <v>55.491985807236041</v>
      </c>
      <c r="AE594" s="119">
        <v>113.38172968277324</v>
      </c>
      <c r="AF594" s="119">
        <v>12.633964164651875</v>
      </c>
      <c r="AG594" s="138"/>
      <c r="AI594" s="122" t="s">
        <v>2977</v>
      </c>
      <c r="AJ594" s="122" t="s">
        <v>2356</v>
      </c>
    </row>
    <row r="595" spans="1:36" s="122" customFormat="1" ht="11.25" customHeight="1" x14ac:dyDescent="0.2">
      <c r="A595" s="96" t="s">
        <v>89</v>
      </c>
      <c r="B595" s="98" t="s">
        <v>3843</v>
      </c>
      <c r="C595" s="98" t="s">
        <v>2977</v>
      </c>
      <c r="D595" s="98" t="s">
        <v>2356</v>
      </c>
      <c r="E595" s="99" t="s">
        <v>3844</v>
      </c>
      <c r="F595" s="100" t="s">
        <v>87</v>
      </c>
      <c r="G595" s="100" t="s">
        <v>87</v>
      </c>
      <c r="H595" s="100" t="s">
        <v>88</v>
      </c>
      <c r="I595" s="97">
        <v>0</v>
      </c>
      <c r="J595" s="97">
        <v>0</v>
      </c>
      <c r="K595" s="97">
        <v>34496.94</v>
      </c>
      <c r="L595" s="97">
        <v>34496.94</v>
      </c>
      <c r="M595" s="119">
        <v>34496.94</v>
      </c>
      <c r="N595" s="119">
        <v>550.63779609048743</v>
      </c>
      <c r="O595" s="120" t="s">
        <v>44</v>
      </c>
      <c r="P595" s="121">
        <v>3.1420025003611575E-5</v>
      </c>
      <c r="Q595" s="119">
        <v>31.664908929704136</v>
      </c>
      <c r="R595" s="119">
        <v>18.998945357822482</v>
      </c>
      <c r="S595" s="119">
        <v>31.664908929704136</v>
      </c>
      <c r="T595" s="119">
        <v>12.665963571881655</v>
      </c>
      <c r="U595" s="119">
        <v>37.997890715644964</v>
      </c>
      <c r="V595" s="119">
        <v>63.92080656291369</v>
      </c>
      <c r="W595" s="119">
        <v>36.92264574360189</v>
      </c>
      <c r="X595" s="119">
        <v>6.3763920455989265</v>
      </c>
      <c r="Y595" s="119">
        <v>19.114092428843964</v>
      </c>
      <c r="Z595" s="119">
        <v>54.070557337238917</v>
      </c>
      <c r="AA595" s="119">
        <v>54.531618986138668</v>
      </c>
      <c r="AB595" s="119">
        <v>0.42060072113906166</v>
      </c>
      <c r="AC595" s="119">
        <v>1.9132757608628719</v>
      </c>
      <c r="AD595" s="119">
        <v>55.145751667233903</v>
      </c>
      <c r="AE595" s="119">
        <v>112.67430094153055</v>
      </c>
      <c r="AF595" s="119">
        <v>12.555136390627689</v>
      </c>
      <c r="AG595" s="138"/>
      <c r="AI595" s="122" t="s">
        <v>2977</v>
      </c>
      <c r="AJ595" s="122" t="s">
        <v>2356</v>
      </c>
    </row>
    <row r="596" spans="1:36" s="122" customFormat="1" ht="11.25" customHeight="1" x14ac:dyDescent="0.2">
      <c r="A596" s="96" t="s">
        <v>89</v>
      </c>
      <c r="B596" s="98" t="s">
        <v>3845</v>
      </c>
      <c r="C596" s="98" t="s">
        <v>2977</v>
      </c>
      <c r="D596" s="98" t="s">
        <v>2356</v>
      </c>
      <c r="E596" s="99" t="s">
        <v>3846</v>
      </c>
      <c r="F596" s="100" t="s">
        <v>87</v>
      </c>
      <c r="G596" s="100" t="s">
        <v>87</v>
      </c>
      <c r="H596" s="100" t="s">
        <v>88</v>
      </c>
      <c r="I596" s="97">
        <v>0</v>
      </c>
      <c r="J596" s="97">
        <v>0</v>
      </c>
      <c r="K596" s="97">
        <v>36685.97</v>
      </c>
      <c r="L596" s="97">
        <v>36685.97</v>
      </c>
      <c r="M596" s="119">
        <v>36685.97</v>
      </c>
      <c r="N596" s="119">
        <v>585.57894318283695</v>
      </c>
      <c r="O596" s="120" t="s">
        <v>44</v>
      </c>
      <c r="P596" s="121">
        <v>3.3413806983510533E-5</v>
      </c>
      <c r="Q596" s="119">
        <v>33.674230208472338</v>
      </c>
      <c r="R596" s="119">
        <v>20.204538125083406</v>
      </c>
      <c r="S596" s="119">
        <v>33.674230208472338</v>
      </c>
      <c r="T596" s="119">
        <v>13.469692083388935</v>
      </c>
      <c r="U596" s="119">
        <v>40.409076250166812</v>
      </c>
      <c r="V596" s="119">
        <v>67.976950765570919</v>
      </c>
      <c r="W596" s="119">
        <v>39.265600777066204</v>
      </c>
      <c r="X596" s="119">
        <v>6.7810109329430608</v>
      </c>
      <c r="Y596" s="119">
        <v>20.326991942525822</v>
      </c>
      <c r="Z596" s="119">
        <v>57.501646359277849</v>
      </c>
      <c r="AA596" s="119">
        <v>57.991965031591583</v>
      </c>
      <c r="AB596" s="119">
        <v>0.44729026509846898</v>
      </c>
      <c r="AC596" s="119">
        <v>2.0346841535725337</v>
      </c>
      <c r="AD596" s="119">
        <v>58.645067976800036</v>
      </c>
      <c r="AE596" s="119">
        <v>119.82413582514739</v>
      </c>
      <c r="AF596" s="119">
        <v>13.35183227765928</v>
      </c>
      <c r="AG596" s="138"/>
      <c r="AI596" s="122" t="s">
        <v>2977</v>
      </c>
      <c r="AJ596" s="122" t="s">
        <v>2356</v>
      </c>
    </row>
    <row r="597" spans="1:36" s="122" customFormat="1" ht="11.25" customHeight="1" x14ac:dyDescent="0.2">
      <c r="A597" s="96" t="s">
        <v>89</v>
      </c>
      <c r="B597" s="98" t="s">
        <v>3847</v>
      </c>
      <c r="C597" s="98" t="s">
        <v>2977</v>
      </c>
      <c r="D597" s="98" t="s">
        <v>2356</v>
      </c>
      <c r="E597" s="99" t="s">
        <v>3848</v>
      </c>
      <c r="F597" s="100" t="s">
        <v>87</v>
      </c>
      <c r="G597" s="100" t="s">
        <v>87</v>
      </c>
      <c r="H597" s="100" t="s">
        <v>88</v>
      </c>
      <c r="I597" s="97">
        <v>0</v>
      </c>
      <c r="J597" s="97">
        <v>0</v>
      </c>
      <c r="K597" s="97">
        <v>37780.65</v>
      </c>
      <c r="L597" s="97">
        <v>37780.65</v>
      </c>
      <c r="M597" s="119">
        <v>37780.65</v>
      </c>
      <c r="N597" s="119">
        <v>603.05215044772297</v>
      </c>
      <c r="O597" s="120" t="s">
        <v>44</v>
      </c>
      <c r="P597" s="121">
        <v>3.4410848256474269E-5</v>
      </c>
      <c r="Q597" s="119">
        <v>34.679042302158578</v>
      </c>
      <c r="R597" s="119">
        <v>20.80742538129515</v>
      </c>
      <c r="S597" s="119">
        <v>34.679042302158578</v>
      </c>
      <c r="T597" s="119">
        <v>13.871616920863431</v>
      </c>
      <c r="U597" s="119">
        <v>41.614850762590301</v>
      </c>
      <c r="V597" s="119">
        <v>70.005328602222249</v>
      </c>
      <c r="W597" s="119">
        <v>40.437254896028819</v>
      </c>
      <c r="X597" s="119">
        <v>6.9833508751082576</v>
      </c>
      <c r="Y597" s="119">
        <v>20.933533122700265</v>
      </c>
      <c r="Z597" s="119">
        <v>59.217449491553609</v>
      </c>
      <c r="AA597" s="119">
        <v>59.722398880847386</v>
      </c>
      <c r="AB597" s="119">
        <v>0.46063704882527223</v>
      </c>
      <c r="AC597" s="119">
        <v>2.0953975011883328</v>
      </c>
      <c r="AD597" s="119">
        <v>60.394989895529285</v>
      </c>
      <c r="AE597" s="119">
        <v>123.3995921918476</v>
      </c>
      <c r="AF597" s="119">
        <v>13.750240272805875</v>
      </c>
      <c r="AG597" s="138"/>
      <c r="AI597" s="122" t="s">
        <v>2977</v>
      </c>
      <c r="AJ597" s="122" t="s">
        <v>2356</v>
      </c>
    </row>
    <row r="598" spans="1:36" s="122" customFormat="1" ht="11.25" customHeight="1" x14ac:dyDescent="0.2">
      <c r="A598" s="96" t="s">
        <v>89</v>
      </c>
      <c r="B598" s="98" t="s">
        <v>3849</v>
      </c>
      <c r="C598" s="98" t="s">
        <v>2977</v>
      </c>
      <c r="D598" s="98" t="s">
        <v>2356</v>
      </c>
      <c r="E598" s="99" t="s">
        <v>3850</v>
      </c>
      <c r="F598" s="100" t="s">
        <v>87</v>
      </c>
      <c r="G598" s="100" t="s">
        <v>87</v>
      </c>
      <c r="H598" s="100" t="s">
        <v>88</v>
      </c>
      <c r="I598" s="97">
        <v>0</v>
      </c>
      <c r="J598" s="97">
        <v>0</v>
      </c>
      <c r="K598" s="97">
        <v>9107.14</v>
      </c>
      <c r="L598" s="97">
        <v>9107.14</v>
      </c>
      <c r="M598" s="119">
        <v>9107.14</v>
      </c>
      <c r="N598" s="119">
        <v>145.3675455935373</v>
      </c>
      <c r="O598" s="120" t="s">
        <v>44</v>
      </c>
      <c r="P598" s="121">
        <v>8.2948390933048268E-6</v>
      </c>
      <c r="Q598" s="119">
        <v>8.3594880795243185</v>
      </c>
      <c r="R598" s="119">
        <v>5.0156928477145915</v>
      </c>
      <c r="S598" s="119">
        <v>8.3594880795243185</v>
      </c>
      <c r="T598" s="119">
        <v>3.343795231809727</v>
      </c>
      <c r="U598" s="119">
        <v>10.031385695429183</v>
      </c>
      <c r="V598" s="119">
        <v>16.874996283188409</v>
      </c>
      <c r="W598" s="119">
        <v>9.747522648599741</v>
      </c>
      <c r="X598" s="119">
        <v>1.6833578588175004</v>
      </c>
      <c r="Y598" s="119">
        <v>5.0460915003597995</v>
      </c>
      <c r="Z598" s="119">
        <v>14.274545381366053</v>
      </c>
      <c r="AA598" s="119">
        <v>14.396264959541998</v>
      </c>
      <c r="AB598" s="119">
        <v>0.11103795442478065</v>
      </c>
      <c r="AC598" s="119">
        <v>0.50510190796008836</v>
      </c>
      <c r="AD598" s="119">
        <v>14.558395058771367</v>
      </c>
      <c r="AE598" s="119">
        <v>29.745845082974029</v>
      </c>
      <c r="AF598" s="119">
        <v>3.3145370235313916</v>
      </c>
      <c r="AG598" s="138"/>
      <c r="AI598" s="122" t="s">
        <v>2977</v>
      </c>
      <c r="AJ598" s="122" t="s">
        <v>2356</v>
      </c>
    </row>
    <row r="599" spans="1:36" s="122" customFormat="1" ht="11.25" customHeight="1" x14ac:dyDescent="0.2">
      <c r="A599" s="96" t="s">
        <v>89</v>
      </c>
      <c r="B599" s="98" t="s">
        <v>3851</v>
      </c>
      <c r="C599" s="98" t="s">
        <v>2977</v>
      </c>
      <c r="D599" s="98" t="s">
        <v>2356</v>
      </c>
      <c r="E599" s="99" t="s">
        <v>3852</v>
      </c>
      <c r="F599" s="100" t="s">
        <v>87</v>
      </c>
      <c r="G599" s="100" t="s">
        <v>87</v>
      </c>
      <c r="H599" s="100" t="s">
        <v>88</v>
      </c>
      <c r="I599" s="97">
        <v>0</v>
      </c>
      <c r="J599" s="97">
        <v>0</v>
      </c>
      <c r="K599" s="97">
        <v>8968.66</v>
      </c>
      <c r="L599" s="97">
        <v>8968.66</v>
      </c>
      <c r="M599" s="119">
        <v>8968.66</v>
      </c>
      <c r="N599" s="119">
        <v>143.15713730797313</v>
      </c>
      <c r="O599" s="120" t="s">
        <v>44</v>
      </c>
      <c r="P599" s="121">
        <v>8.1687106580725981E-6</v>
      </c>
      <c r="Q599" s="119">
        <v>8.2323766143165233</v>
      </c>
      <c r="R599" s="119">
        <v>4.939425968589914</v>
      </c>
      <c r="S599" s="119">
        <v>8.2323766143165233</v>
      </c>
      <c r="T599" s="119">
        <v>3.2929506457266093</v>
      </c>
      <c r="U599" s="119">
        <v>9.878851937179828</v>
      </c>
      <c r="V599" s="119">
        <v>16.618400965086799</v>
      </c>
      <c r="W599" s="119">
        <v>9.5993052130076588</v>
      </c>
      <c r="X599" s="119">
        <v>1.6577613053123337</v>
      </c>
      <c r="Y599" s="119">
        <v>4.9693623899069221</v>
      </c>
      <c r="Z599" s="119">
        <v>14.057491614276545</v>
      </c>
      <c r="AA599" s="119">
        <v>14.177360366925946</v>
      </c>
      <c r="AB599" s="119">
        <v>0.10934954994996819</v>
      </c>
      <c r="AC599" s="119">
        <v>0.49742150420937048</v>
      </c>
      <c r="AD599" s="119">
        <v>14.337025172315396</v>
      </c>
      <c r="AE599" s="119">
        <v>29.293540119276294</v>
      </c>
      <c r="AF599" s="119">
        <v>3.2641373275765013</v>
      </c>
      <c r="AG599" s="138"/>
      <c r="AI599" s="122" t="s">
        <v>2977</v>
      </c>
      <c r="AJ599" s="122" t="s">
        <v>2356</v>
      </c>
    </row>
    <row r="600" spans="1:36" s="122" customFormat="1" ht="11.25" customHeight="1" x14ac:dyDescent="0.2">
      <c r="A600" s="96" t="s">
        <v>89</v>
      </c>
      <c r="B600" s="98" t="s">
        <v>3853</v>
      </c>
      <c r="C600" s="98" t="s">
        <v>2977</v>
      </c>
      <c r="D600" s="98" t="s">
        <v>2356</v>
      </c>
      <c r="E600" s="99" t="s">
        <v>3854</v>
      </c>
      <c r="F600" s="100" t="s">
        <v>87</v>
      </c>
      <c r="G600" s="100" t="s">
        <v>87</v>
      </c>
      <c r="H600" s="100" t="s">
        <v>88</v>
      </c>
      <c r="I600" s="97">
        <v>0</v>
      </c>
      <c r="J600" s="97">
        <v>0</v>
      </c>
      <c r="K600" s="97">
        <v>9107.14</v>
      </c>
      <c r="L600" s="97">
        <v>9107.14</v>
      </c>
      <c r="M600" s="119">
        <v>9107.14</v>
      </c>
      <c r="N600" s="119">
        <v>145.3675455935373</v>
      </c>
      <c r="O600" s="120" t="s">
        <v>44</v>
      </c>
      <c r="P600" s="121">
        <v>8.2948390933048268E-6</v>
      </c>
      <c r="Q600" s="119">
        <v>8.3594880795243185</v>
      </c>
      <c r="R600" s="119">
        <v>5.0156928477145915</v>
      </c>
      <c r="S600" s="119">
        <v>8.3594880795243185</v>
      </c>
      <c r="T600" s="119">
        <v>3.343795231809727</v>
      </c>
      <c r="U600" s="119">
        <v>10.031385695429183</v>
      </c>
      <c r="V600" s="119">
        <v>16.874996283188409</v>
      </c>
      <c r="W600" s="119">
        <v>9.747522648599741</v>
      </c>
      <c r="X600" s="119">
        <v>1.6833578588175004</v>
      </c>
      <c r="Y600" s="119">
        <v>5.0460915003597995</v>
      </c>
      <c r="Z600" s="119">
        <v>14.274545381366053</v>
      </c>
      <c r="AA600" s="119">
        <v>14.396264959541998</v>
      </c>
      <c r="AB600" s="119">
        <v>0.11103795442478065</v>
      </c>
      <c r="AC600" s="119">
        <v>0.50510190796008836</v>
      </c>
      <c r="AD600" s="119">
        <v>14.558395058771367</v>
      </c>
      <c r="AE600" s="119">
        <v>29.745845082974029</v>
      </c>
      <c r="AF600" s="119">
        <v>3.3145370235313916</v>
      </c>
      <c r="AG600" s="138"/>
      <c r="AI600" s="122" t="s">
        <v>2977</v>
      </c>
      <c r="AJ600" s="122" t="s">
        <v>2356</v>
      </c>
    </row>
    <row r="601" spans="1:36" s="122" customFormat="1" ht="11.25" customHeight="1" x14ac:dyDescent="0.2">
      <c r="A601" s="96" t="s">
        <v>89</v>
      </c>
      <c r="B601" s="98" t="s">
        <v>3855</v>
      </c>
      <c r="C601" s="98" t="s">
        <v>2977</v>
      </c>
      <c r="D601" s="98" t="s">
        <v>2356</v>
      </c>
      <c r="E601" s="99" t="s">
        <v>3856</v>
      </c>
      <c r="F601" s="100" t="s">
        <v>87</v>
      </c>
      <c r="G601" s="100" t="s">
        <v>87</v>
      </c>
      <c r="H601" s="100" t="s">
        <v>88</v>
      </c>
      <c r="I601" s="97">
        <v>0</v>
      </c>
      <c r="J601" s="97">
        <v>0</v>
      </c>
      <c r="K601" s="97">
        <v>8968.66</v>
      </c>
      <c r="L601" s="97">
        <v>8968.66</v>
      </c>
      <c r="M601" s="119">
        <v>8968.66</v>
      </c>
      <c r="N601" s="119">
        <v>143.15713730797313</v>
      </c>
      <c r="O601" s="120" t="s">
        <v>44</v>
      </c>
      <c r="P601" s="121">
        <v>8.1687106580725981E-6</v>
      </c>
      <c r="Q601" s="119">
        <v>8.2323766143165233</v>
      </c>
      <c r="R601" s="119">
        <v>4.939425968589914</v>
      </c>
      <c r="S601" s="119">
        <v>8.2323766143165233</v>
      </c>
      <c r="T601" s="119">
        <v>3.2929506457266093</v>
      </c>
      <c r="U601" s="119">
        <v>9.878851937179828</v>
      </c>
      <c r="V601" s="119">
        <v>16.618400965086799</v>
      </c>
      <c r="W601" s="119">
        <v>9.5993052130076588</v>
      </c>
      <c r="X601" s="119">
        <v>1.6577613053123337</v>
      </c>
      <c r="Y601" s="119">
        <v>4.9693623899069221</v>
      </c>
      <c r="Z601" s="119">
        <v>14.057491614276545</v>
      </c>
      <c r="AA601" s="119">
        <v>14.177360366925946</v>
      </c>
      <c r="AB601" s="119">
        <v>0.10934954994996819</v>
      </c>
      <c r="AC601" s="119">
        <v>0.49742150420937048</v>
      </c>
      <c r="AD601" s="119">
        <v>14.337025172315396</v>
      </c>
      <c r="AE601" s="119">
        <v>29.293540119276294</v>
      </c>
      <c r="AF601" s="119">
        <v>3.2641373275765013</v>
      </c>
      <c r="AG601" s="138"/>
      <c r="AI601" s="122" t="s">
        <v>2977</v>
      </c>
      <c r="AJ601" s="122" t="s">
        <v>2356</v>
      </c>
    </row>
    <row r="602" spans="1:36" s="122" customFormat="1" ht="11.25" customHeight="1" x14ac:dyDescent="0.2">
      <c r="A602" s="96" t="s">
        <v>89</v>
      </c>
      <c r="B602" s="98" t="s">
        <v>3857</v>
      </c>
      <c r="C602" s="98" t="s">
        <v>2977</v>
      </c>
      <c r="D602" s="98" t="s">
        <v>2356</v>
      </c>
      <c r="E602" s="99" t="s">
        <v>3858</v>
      </c>
      <c r="F602" s="100" t="s">
        <v>87</v>
      </c>
      <c r="G602" s="100" t="s">
        <v>87</v>
      </c>
      <c r="H602" s="100" t="s">
        <v>88</v>
      </c>
      <c r="I602" s="97">
        <v>0</v>
      </c>
      <c r="J602" s="97">
        <v>0</v>
      </c>
      <c r="K602" s="97">
        <v>9107.14</v>
      </c>
      <c r="L602" s="97">
        <v>9107.14</v>
      </c>
      <c r="M602" s="119">
        <v>9107.14</v>
      </c>
      <c r="N602" s="119">
        <v>145.3675455935373</v>
      </c>
      <c r="O602" s="120" t="s">
        <v>44</v>
      </c>
      <c r="P602" s="121">
        <v>8.2948390933048268E-6</v>
      </c>
      <c r="Q602" s="119">
        <v>8.3594880795243185</v>
      </c>
      <c r="R602" s="119">
        <v>5.0156928477145915</v>
      </c>
      <c r="S602" s="119">
        <v>8.3594880795243185</v>
      </c>
      <c r="T602" s="119">
        <v>3.343795231809727</v>
      </c>
      <c r="U602" s="119">
        <v>10.031385695429183</v>
      </c>
      <c r="V602" s="119">
        <v>16.874996283188409</v>
      </c>
      <c r="W602" s="119">
        <v>9.747522648599741</v>
      </c>
      <c r="X602" s="119">
        <v>1.6833578588175004</v>
      </c>
      <c r="Y602" s="119">
        <v>5.0460915003597995</v>
      </c>
      <c r="Z602" s="119">
        <v>14.274545381366053</v>
      </c>
      <c r="AA602" s="119">
        <v>14.396264959541998</v>
      </c>
      <c r="AB602" s="119">
        <v>0.11103795442478065</v>
      </c>
      <c r="AC602" s="119">
        <v>0.50510190796008836</v>
      </c>
      <c r="AD602" s="119">
        <v>14.558395058771367</v>
      </c>
      <c r="AE602" s="119">
        <v>29.745845082974029</v>
      </c>
      <c r="AF602" s="119">
        <v>3.3145370235313916</v>
      </c>
      <c r="AG602" s="138"/>
      <c r="AI602" s="122" t="s">
        <v>2977</v>
      </c>
      <c r="AJ602" s="122" t="s">
        <v>2356</v>
      </c>
    </row>
    <row r="603" spans="1:36" s="122" customFormat="1" ht="11.25" customHeight="1" x14ac:dyDescent="0.2">
      <c r="A603" s="96" t="s">
        <v>89</v>
      </c>
      <c r="B603" s="98" t="s">
        <v>3859</v>
      </c>
      <c r="C603" s="98" t="s">
        <v>2977</v>
      </c>
      <c r="D603" s="98" t="s">
        <v>2356</v>
      </c>
      <c r="E603" s="99" t="s">
        <v>3860</v>
      </c>
      <c r="F603" s="100" t="s">
        <v>87</v>
      </c>
      <c r="G603" s="100" t="s">
        <v>87</v>
      </c>
      <c r="H603" s="100" t="s">
        <v>88</v>
      </c>
      <c r="I603" s="97">
        <v>0</v>
      </c>
      <c r="J603" s="97">
        <v>0</v>
      </c>
      <c r="K603" s="97">
        <v>8968.66</v>
      </c>
      <c r="L603" s="97">
        <v>8968.66</v>
      </c>
      <c r="M603" s="119">
        <v>8968.66</v>
      </c>
      <c r="N603" s="119">
        <v>143.15713730797313</v>
      </c>
      <c r="O603" s="120" t="s">
        <v>44</v>
      </c>
      <c r="P603" s="121">
        <v>8.1687106580725981E-6</v>
      </c>
      <c r="Q603" s="119">
        <v>8.2323766143165233</v>
      </c>
      <c r="R603" s="119">
        <v>4.939425968589914</v>
      </c>
      <c r="S603" s="119">
        <v>8.2323766143165233</v>
      </c>
      <c r="T603" s="119">
        <v>3.2929506457266093</v>
      </c>
      <c r="U603" s="119">
        <v>9.878851937179828</v>
      </c>
      <c r="V603" s="119">
        <v>16.618400965086799</v>
      </c>
      <c r="W603" s="119">
        <v>9.5993052130076588</v>
      </c>
      <c r="X603" s="119">
        <v>1.6577613053123337</v>
      </c>
      <c r="Y603" s="119">
        <v>4.9693623899069221</v>
      </c>
      <c r="Z603" s="119">
        <v>14.057491614276545</v>
      </c>
      <c r="AA603" s="119">
        <v>14.177360366925946</v>
      </c>
      <c r="AB603" s="119">
        <v>0.10934954994996819</v>
      </c>
      <c r="AC603" s="119">
        <v>0.49742150420937048</v>
      </c>
      <c r="AD603" s="119">
        <v>14.337025172315396</v>
      </c>
      <c r="AE603" s="119">
        <v>29.293540119276294</v>
      </c>
      <c r="AF603" s="119">
        <v>3.2641373275765013</v>
      </c>
      <c r="AG603" s="138"/>
      <c r="AI603" s="122" t="s">
        <v>2977</v>
      </c>
      <c r="AJ603" s="122" t="s">
        <v>2356</v>
      </c>
    </row>
    <row r="604" spans="1:36" s="122" customFormat="1" ht="11.25" customHeight="1" x14ac:dyDescent="0.2">
      <c r="A604" s="96" t="s">
        <v>89</v>
      </c>
      <c r="B604" s="98" t="s">
        <v>3861</v>
      </c>
      <c r="C604" s="98" t="s">
        <v>2977</v>
      </c>
      <c r="D604" s="98" t="s">
        <v>2356</v>
      </c>
      <c r="E604" s="99" t="s">
        <v>3862</v>
      </c>
      <c r="F604" s="100" t="s">
        <v>87</v>
      </c>
      <c r="G604" s="100" t="s">
        <v>87</v>
      </c>
      <c r="H604" s="100" t="s">
        <v>88</v>
      </c>
      <c r="I604" s="97">
        <v>0</v>
      </c>
      <c r="J604" s="97">
        <v>0</v>
      </c>
      <c r="K604" s="97">
        <v>9107.14</v>
      </c>
      <c r="L604" s="97">
        <v>9107.14</v>
      </c>
      <c r="M604" s="119">
        <v>9107.14</v>
      </c>
      <c r="N604" s="119">
        <v>145.3675455935373</v>
      </c>
      <c r="O604" s="120" t="s">
        <v>44</v>
      </c>
      <c r="P604" s="121">
        <v>8.2948390933048268E-6</v>
      </c>
      <c r="Q604" s="119">
        <v>8.3594880795243185</v>
      </c>
      <c r="R604" s="119">
        <v>5.0156928477145915</v>
      </c>
      <c r="S604" s="119">
        <v>8.3594880795243185</v>
      </c>
      <c r="T604" s="119">
        <v>3.343795231809727</v>
      </c>
      <c r="U604" s="119">
        <v>10.031385695429183</v>
      </c>
      <c r="V604" s="119">
        <v>16.874996283188409</v>
      </c>
      <c r="W604" s="119">
        <v>9.747522648599741</v>
      </c>
      <c r="X604" s="119">
        <v>1.6833578588175004</v>
      </c>
      <c r="Y604" s="119">
        <v>5.0460915003597995</v>
      </c>
      <c r="Z604" s="119">
        <v>14.274545381366053</v>
      </c>
      <c r="AA604" s="119">
        <v>14.396264959541998</v>
      </c>
      <c r="AB604" s="119">
        <v>0.11103795442478065</v>
      </c>
      <c r="AC604" s="119">
        <v>0.50510190796008836</v>
      </c>
      <c r="AD604" s="119">
        <v>14.558395058771367</v>
      </c>
      <c r="AE604" s="119">
        <v>29.745845082974029</v>
      </c>
      <c r="AF604" s="119">
        <v>3.3145370235313916</v>
      </c>
      <c r="AG604" s="138"/>
      <c r="AI604" s="122" t="s">
        <v>2977</v>
      </c>
      <c r="AJ604" s="122" t="s">
        <v>2356</v>
      </c>
    </row>
    <row r="605" spans="1:36" s="122" customFormat="1" ht="11.25" customHeight="1" x14ac:dyDescent="0.2">
      <c r="A605" s="96" t="s">
        <v>89</v>
      </c>
      <c r="B605" s="98" t="s">
        <v>3863</v>
      </c>
      <c r="C605" s="98" t="s">
        <v>2977</v>
      </c>
      <c r="D605" s="98" t="s">
        <v>2356</v>
      </c>
      <c r="E605" s="99" t="s">
        <v>3864</v>
      </c>
      <c r="F605" s="100" t="s">
        <v>87</v>
      </c>
      <c r="G605" s="100" t="s">
        <v>87</v>
      </c>
      <c r="H605" s="100" t="s">
        <v>88</v>
      </c>
      <c r="I605" s="97">
        <v>0</v>
      </c>
      <c r="J605" s="97">
        <v>0</v>
      </c>
      <c r="K605" s="97">
        <v>33526.129999999997</v>
      </c>
      <c r="L605" s="97">
        <v>33526.129999999997</v>
      </c>
      <c r="M605" s="119">
        <v>33526.129999999997</v>
      </c>
      <c r="N605" s="119">
        <v>535.14179329074318</v>
      </c>
      <c r="O605" s="120" t="s">
        <v>44</v>
      </c>
      <c r="P605" s="121">
        <v>3.053580528807285E-5</v>
      </c>
      <c r="Q605" s="119">
        <v>30.773797711200512</v>
      </c>
      <c r="R605" s="119">
        <v>18.464278626720308</v>
      </c>
      <c r="S605" s="119">
        <v>30.773797711200512</v>
      </c>
      <c r="T605" s="119">
        <v>12.309519084480206</v>
      </c>
      <c r="U605" s="119">
        <v>36.928557253440616</v>
      </c>
      <c r="V605" s="119">
        <v>62.121952571245359</v>
      </c>
      <c r="W605" s="119">
        <v>35.883571735462425</v>
      </c>
      <c r="X605" s="119">
        <v>6.1969481540019338</v>
      </c>
      <c r="Y605" s="119">
        <v>18.576185238500525</v>
      </c>
      <c r="Z605" s="119">
        <v>52.548908235360159</v>
      </c>
      <c r="AA605" s="119">
        <v>52.99699472590185</v>
      </c>
      <c r="AB605" s="119">
        <v>0.40876421082571163</v>
      </c>
      <c r="AC605" s="119">
        <v>1.8594325144357018</v>
      </c>
      <c r="AD605" s="119">
        <v>53.593844536454533</v>
      </c>
      <c r="AE605" s="119">
        <v>109.50343018902181</v>
      </c>
      <c r="AF605" s="119">
        <v>12.201810792491003</v>
      </c>
      <c r="AG605" s="138"/>
      <c r="AI605" s="122" t="s">
        <v>2977</v>
      </c>
      <c r="AJ605" s="122" t="s">
        <v>2356</v>
      </c>
    </row>
    <row r="606" spans="1:36" s="122" customFormat="1" ht="11.25" customHeight="1" x14ac:dyDescent="0.2">
      <c r="A606" s="96" t="s">
        <v>89</v>
      </c>
      <c r="B606" s="98" t="s">
        <v>3865</v>
      </c>
      <c r="C606" s="98" t="s">
        <v>2977</v>
      </c>
      <c r="D606" s="98" t="s">
        <v>2356</v>
      </c>
      <c r="E606" s="99" t="s">
        <v>3866</v>
      </c>
      <c r="F606" s="100" t="s">
        <v>87</v>
      </c>
      <c r="G606" s="100" t="s">
        <v>87</v>
      </c>
      <c r="H606" s="100" t="s">
        <v>88</v>
      </c>
      <c r="I606" s="97">
        <v>0</v>
      </c>
      <c r="J606" s="97">
        <v>0</v>
      </c>
      <c r="K606" s="97">
        <v>9107.14</v>
      </c>
      <c r="L606" s="97">
        <v>9107.14</v>
      </c>
      <c r="M606" s="119">
        <v>9107.14</v>
      </c>
      <c r="N606" s="119">
        <v>145.3675455935373</v>
      </c>
      <c r="O606" s="120" t="s">
        <v>44</v>
      </c>
      <c r="P606" s="121">
        <v>8.2948390933048268E-6</v>
      </c>
      <c r="Q606" s="119">
        <v>8.3594880795243185</v>
      </c>
      <c r="R606" s="119">
        <v>5.0156928477145915</v>
      </c>
      <c r="S606" s="119">
        <v>8.3594880795243185</v>
      </c>
      <c r="T606" s="119">
        <v>3.343795231809727</v>
      </c>
      <c r="U606" s="119">
        <v>10.031385695429183</v>
      </c>
      <c r="V606" s="119">
        <v>16.874996283188409</v>
      </c>
      <c r="W606" s="119">
        <v>9.747522648599741</v>
      </c>
      <c r="X606" s="119">
        <v>1.6833578588175004</v>
      </c>
      <c r="Y606" s="119">
        <v>5.0460915003597995</v>
      </c>
      <c r="Z606" s="119">
        <v>14.274545381366053</v>
      </c>
      <c r="AA606" s="119">
        <v>14.396264959541998</v>
      </c>
      <c r="AB606" s="119">
        <v>0.11103795442478065</v>
      </c>
      <c r="AC606" s="119">
        <v>0.50510190796008836</v>
      </c>
      <c r="AD606" s="119">
        <v>14.558395058771367</v>
      </c>
      <c r="AE606" s="119">
        <v>29.745845082974029</v>
      </c>
      <c r="AF606" s="119">
        <v>3.3145370235313916</v>
      </c>
      <c r="AG606" s="138"/>
      <c r="AI606" s="122" t="s">
        <v>2977</v>
      </c>
      <c r="AJ606" s="122" t="s">
        <v>2356</v>
      </c>
    </row>
    <row r="607" spans="1:36" s="122" customFormat="1" ht="11.25" customHeight="1" x14ac:dyDescent="0.2">
      <c r="A607" s="96" t="s">
        <v>89</v>
      </c>
      <c r="B607" s="98" t="s">
        <v>3867</v>
      </c>
      <c r="C607" s="98" t="s">
        <v>2977</v>
      </c>
      <c r="D607" s="98" t="s">
        <v>2356</v>
      </c>
      <c r="E607" s="99" t="s">
        <v>3868</v>
      </c>
      <c r="F607" s="100" t="s">
        <v>87</v>
      </c>
      <c r="G607" s="100" t="s">
        <v>87</v>
      </c>
      <c r="H607" s="100" t="s">
        <v>88</v>
      </c>
      <c r="I607" s="97">
        <v>0</v>
      </c>
      <c r="J607" s="97">
        <v>0</v>
      </c>
      <c r="K607" s="97">
        <v>33526.129999999997</v>
      </c>
      <c r="L607" s="97">
        <v>33526.129999999997</v>
      </c>
      <c r="M607" s="119">
        <v>33526.129999999997</v>
      </c>
      <c r="N607" s="119">
        <v>535.14179329074318</v>
      </c>
      <c r="O607" s="120" t="s">
        <v>44</v>
      </c>
      <c r="P607" s="121">
        <v>3.053580528807285E-5</v>
      </c>
      <c r="Q607" s="119">
        <v>30.773797711200512</v>
      </c>
      <c r="R607" s="119">
        <v>18.464278626720308</v>
      </c>
      <c r="S607" s="119">
        <v>30.773797711200512</v>
      </c>
      <c r="T607" s="119">
        <v>12.309519084480206</v>
      </c>
      <c r="U607" s="119">
        <v>36.928557253440616</v>
      </c>
      <c r="V607" s="119">
        <v>62.121952571245359</v>
      </c>
      <c r="W607" s="119">
        <v>35.883571735462425</v>
      </c>
      <c r="X607" s="119">
        <v>6.1969481540019338</v>
      </c>
      <c r="Y607" s="119">
        <v>18.576185238500525</v>
      </c>
      <c r="Z607" s="119">
        <v>52.548908235360159</v>
      </c>
      <c r="AA607" s="119">
        <v>52.99699472590185</v>
      </c>
      <c r="AB607" s="119">
        <v>0.40876421082571163</v>
      </c>
      <c r="AC607" s="119">
        <v>1.8594325144357018</v>
      </c>
      <c r="AD607" s="119">
        <v>53.593844536454533</v>
      </c>
      <c r="AE607" s="119">
        <v>109.50343018902181</v>
      </c>
      <c r="AF607" s="119">
        <v>12.201810792491003</v>
      </c>
      <c r="AG607" s="138"/>
      <c r="AI607" s="122" t="s">
        <v>2977</v>
      </c>
      <c r="AJ607" s="122" t="s">
        <v>2356</v>
      </c>
    </row>
    <row r="608" spans="1:36" s="122" customFormat="1" ht="11.25" customHeight="1" x14ac:dyDescent="0.2">
      <c r="A608" s="96" t="s">
        <v>89</v>
      </c>
      <c r="B608" s="98" t="s">
        <v>3869</v>
      </c>
      <c r="C608" s="98" t="s">
        <v>2977</v>
      </c>
      <c r="D608" s="98" t="s">
        <v>2356</v>
      </c>
      <c r="E608" s="99" t="s">
        <v>3870</v>
      </c>
      <c r="F608" s="100" t="s">
        <v>87</v>
      </c>
      <c r="G608" s="100" t="s">
        <v>87</v>
      </c>
      <c r="H608" s="100" t="s">
        <v>88</v>
      </c>
      <c r="I608" s="97">
        <v>0</v>
      </c>
      <c r="J608" s="97">
        <v>0</v>
      </c>
      <c r="K608" s="97">
        <v>9107.14</v>
      </c>
      <c r="L608" s="97">
        <v>9107.14</v>
      </c>
      <c r="M608" s="119">
        <v>9107.14</v>
      </c>
      <c r="N608" s="119">
        <v>145.3675455935373</v>
      </c>
      <c r="O608" s="120" t="s">
        <v>44</v>
      </c>
      <c r="P608" s="121">
        <v>8.2948390933048268E-6</v>
      </c>
      <c r="Q608" s="119">
        <v>8.3594880795243185</v>
      </c>
      <c r="R608" s="119">
        <v>5.0156928477145915</v>
      </c>
      <c r="S608" s="119">
        <v>8.3594880795243185</v>
      </c>
      <c r="T608" s="119">
        <v>3.343795231809727</v>
      </c>
      <c r="U608" s="119">
        <v>10.031385695429183</v>
      </c>
      <c r="V608" s="119">
        <v>16.874996283188409</v>
      </c>
      <c r="W608" s="119">
        <v>9.747522648599741</v>
      </c>
      <c r="X608" s="119">
        <v>1.6833578588175004</v>
      </c>
      <c r="Y608" s="119">
        <v>5.0460915003597995</v>
      </c>
      <c r="Z608" s="119">
        <v>14.274545381366053</v>
      </c>
      <c r="AA608" s="119">
        <v>14.396264959541998</v>
      </c>
      <c r="AB608" s="119">
        <v>0.11103795442478065</v>
      </c>
      <c r="AC608" s="119">
        <v>0.50510190796008836</v>
      </c>
      <c r="AD608" s="119">
        <v>14.558395058771367</v>
      </c>
      <c r="AE608" s="119">
        <v>29.745845082974029</v>
      </c>
      <c r="AF608" s="119">
        <v>3.3145370235313916</v>
      </c>
      <c r="AG608" s="138"/>
      <c r="AI608" s="122" t="s">
        <v>2977</v>
      </c>
      <c r="AJ608" s="122" t="s">
        <v>2356</v>
      </c>
    </row>
    <row r="609" spans="1:36" s="122" customFormat="1" ht="11.25" customHeight="1" x14ac:dyDescent="0.2">
      <c r="A609" s="96" t="s">
        <v>89</v>
      </c>
      <c r="B609" s="98">
        <v>612001314082</v>
      </c>
      <c r="C609" s="98" t="s">
        <v>2977</v>
      </c>
      <c r="D609" s="98" t="s">
        <v>2356</v>
      </c>
      <c r="E609" s="99" t="s">
        <v>3871</v>
      </c>
      <c r="F609" s="100" t="s">
        <v>87</v>
      </c>
      <c r="G609" s="100" t="s">
        <v>87</v>
      </c>
      <c r="H609" s="100" t="s">
        <v>88</v>
      </c>
      <c r="I609" s="97">
        <v>0</v>
      </c>
      <c r="J609" s="97">
        <v>0</v>
      </c>
      <c r="K609" s="97">
        <v>8968.66</v>
      </c>
      <c r="L609" s="97">
        <v>8968.66</v>
      </c>
      <c r="M609" s="119">
        <v>8968.66</v>
      </c>
      <c r="N609" s="119">
        <v>143.15713730797313</v>
      </c>
      <c r="O609" s="120" t="s">
        <v>44</v>
      </c>
      <c r="P609" s="121">
        <v>8.1687106580725981E-6</v>
      </c>
      <c r="Q609" s="119">
        <v>8.2323766143165233</v>
      </c>
      <c r="R609" s="119">
        <v>4.939425968589914</v>
      </c>
      <c r="S609" s="119">
        <v>8.2323766143165233</v>
      </c>
      <c r="T609" s="119">
        <v>3.2929506457266093</v>
      </c>
      <c r="U609" s="119">
        <v>9.878851937179828</v>
      </c>
      <c r="V609" s="119">
        <v>16.618400965086799</v>
      </c>
      <c r="W609" s="119">
        <v>9.5993052130076588</v>
      </c>
      <c r="X609" s="119">
        <v>1.6577613053123337</v>
      </c>
      <c r="Y609" s="119">
        <v>4.9693623899069221</v>
      </c>
      <c r="Z609" s="119">
        <v>14.057491614276545</v>
      </c>
      <c r="AA609" s="119">
        <v>14.177360366925946</v>
      </c>
      <c r="AB609" s="119">
        <v>0.10934954994996819</v>
      </c>
      <c r="AC609" s="119">
        <v>0.49742150420937048</v>
      </c>
      <c r="AD609" s="119">
        <v>14.337025172315396</v>
      </c>
      <c r="AE609" s="119">
        <v>29.293540119276294</v>
      </c>
      <c r="AF609" s="119">
        <v>3.2641373275765013</v>
      </c>
      <c r="AG609" s="138"/>
      <c r="AI609" s="122" t="s">
        <v>2977</v>
      </c>
      <c r="AJ609" s="122" t="s">
        <v>2356</v>
      </c>
    </row>
    <row r="610" spans="1:36" s="122" customFormat="1" ht="11.25" customHeight="1" x14ac:dyDescent="0.2">
      <c r="A610" s="96" t="s">
        <v>89</v>
      </c>
      <c r="B610" s="98" t="s">
        <v>3872</v>
      </c>
      <c r="C610" s="98" t="s">
        <v>2977</v>
      </c>
      <c r="D610" s="98" t="s">
        <v>2356</v>
      </c>
      <c r="E610" s="99" t="s">
        <v>3873</v>
      </c>
      <c r="F610" s="100" t="s">
        <v>87</v>
      </c>
      <c r="G610" s="100" t="s">
        <v>87</v>
      </c>
      <c r="H610" s="100" t="s">
        <v>88</v>
      </c>
      <c r="I610" s="97">
        <v>0</v>
      </c>
      <c r="J610" s="97">
        <v>0</v>
      </c>
      <c r="K610" s="97">
        <v>9107.14</v>
      </c>
      <c r="L610" s="97">
        <v>9107.14</v>
      </c>
      <c r="M610" s="119">
        <v>9107.14</v>
      </c>
      <c r="N610" s="119">
        <v>145.3675455935373</v>
      </c>
      <c r="O610" s="120" t="s">
        <v>44</v>
      </c>
      <c r="P610" s="121">
        <v>8.2948390933048268E-6</v>
      </c>
      <c r="Q610" s="119">
        <v>8.3594880795243185</v>
      </c>
      <c r="R610" s="119">
        <v>5.0156928477145915</v>
      </c>
      <c r="S610" s="119">
        <v>8.3594880795243185</v>
      </c>
      <c r="T610" s="119">
        <v>3.343795231809727</v>
      </c>
      <c r="U610" s="119">
        <v>10.031385695429183</v>
      </c>
      <c r="V610" s="119">
        <v>16.874996283188409</v>
      </c>
      <c r="W610" s="119">
        <v>9.747522648599741</v>
      </c>
      <c r="X610" s="119">
        <v>1.6833578588175004</v>
      </c>
      <c r="Y610" s="119">
        <v>5.0460915003597995</v>
      </c>
      <c r="Z610" s="119">
        <v>14.274545381366053</v>
      </c>
      <c r="AA610" s="119">
        <v>14.396264959541998</v>
      </c>
      <c r="AB610" s="119">
        <v>0.11103795442478065</v>
      </c>
      <c r="AC610" s="119">
        <v>0.50510190796008836</v>
      </c>
      <c r="AD610" s="119">
        <v>14.558395058771367</v>
      </c>
      <c r="AE610" s="119">
        <v>29.745845082974029</v>
      </c>
      <c r="AF610" s="119">
        <v>3.3145370235313916</v>
      </c>
      <c r="AG610" s="138"/>
      <c r="AI610" s="122" t="s">
        <v>2977</v>
      </c>
      <c r="AJ610" s="122" t="s">
        <v>2356</v>
      </c>
    </row>
    <row r="611" spans="1:36" s="122" customFormat="1" ht="11.25" customHeight="1" x14ac:dyDescent="0.2">
      <c r="A611" s="96" t="s">
        <v>89</v>
      </c>
      <c r="B611" s="98" t="s">
        <v>3874</v>
      </c>
      <c r="C611" s="98" t="s">
        <v>2977</v>
      </c>
      <c r="D611" s="98" t="s">
        <v>2356</v>
      </c>
      <c r="E611" s="99" t="s">
        <v>3875</v>
      </c>
      <c r="F611" s="100" t="s">
        <v>87</v>
      </c>
      <c r="G611" s="100" t="s">
        <v>87</v>
      </c>
      <c r="H611" s="100" t="s">
        <v>88</v>
      </c>
      <c r="I611" s="97">
        <v>0</v>
      </c>
      <c r="J611" s="97">
        <v>0</v>
      </c>
      <c r="K611" s="97">
        <v>33526.129999999997</v>
      </c>
      <c r="L611" s="97">
        <v>33526.129999999997</v>
      </c>
      <c r="M611" s="119">
        <v>33526.129999999997</v>
      </c>
      <c r="N611" s="119">
        <v>535.14179329074318</v>
      </c>
      <c r="O611" s="120" t="s">
        <v>44</v>
      </c>
      <c r="P611" s="121">
        <v>3.053580528807285E-5</v>
      </c>
      <c r="Q611" s="119">
        <v>30.773797711200512</v>
      </c>
      <c r="R611" s="119">
        <v>18.464278626720308</v>
      </c>
      <c r="S611" s="119">
        <v>30.773797711200512</v>
      </c>
      <c r="T611" s="119">
        <v>12.309519084480206</v>
      </c>
      <c r="U611" s="119">
        <v>36.928557253440616</v>
      </c>
      <c r="V611" s="119">
        <v>62.121952571245359</v>
      </c>
      <c r="W611" s="119">
        <v>35.883571735462425</v>
      </c>
      <c r="X611" s="119">
        <v>6.1969481540019338</v>
      </c>
      <c r="Y611" s="119">
        <v>18.576185238500525</v>
      </c>
      <c r="Z611" s="119">
        <v>52.548908235360159</v>
      </c>
      <c r="AA611" s="119">
        <v>52.99699472590185</v>
      </c>
      <c r="AB611" s="119">
        <v>0.40876421082571163</v>
      </c>
      <c r="AC611" s="119">
        <v>1.8594325144357018</v>
      </c>
      <c r="AD611" s="119">
        <v>53.593844536454533</v>
      </c>
      <c r="AE611" s="119">
        <v>109.50343018902181</v>
      </c>
      <c r="AF611" s="119">
        <v>12.201810792491003</v>
      </c>
      <c r="AG611" s="138"/>
      <c r="AI611" s="122" t="s">
        <v>2977</v>
      </c>
      <c r="AJ611" s="122" t="s">
        <v>2356</v>
      </c>
    </row>
    <row r="612" spans="1:36" s="122" customFormat="1" ht="11.25" customHeight="1" x14ac:dyDescent="0.2">
      <c r="A612" s="96" t="s">
        <v>89</v>
      </c>
      <c r="B612" s="98" t="s">
        <v>3876</v>
      </c>
      <c r="C612" s="98" t="s">
        <v>2977</v>
      </c>
      <c r="D612" s="98" t="s">
        <v>2356</v>
      </c>
      <c r="E612" s="99" t="s">
        <v>3877</v>
      </c>
      <c r="F612" s="100" t="s">
        <v>87</v>
      </c>
      <c r="G612" s="100" t="s">
        <v>87</v>
      </c>
      <c r="H612" s="100" t="s">
        <v>88</v>
      </c>
      <c r="I612" s="97">
        <v>0</v>
      </c>
      <c r="J612" s="97">
        <v>0</v>
      </c>
      <c r="K612" s="97">
        <v>8968.66</v>
      </c>
      <c r="L612" s="97">
        <v>8968.66</v>
      </c>
      <c r="M612" s="119">
        <v>8968.66</v>
      </c>
      <c r="N612" s="119">
        <v>143.15713730797313</v>
      </c>
      <c r="O612" s="120" t="s">
        <v>44</v>
      </c>
      <c r="P612" s="121">
        <v>8.1687106580725981E-6</v>
      </c>
      <c r="Q612" s="119">
        <v>8.2323766143165233</v>
      </c>
      <c r="R612" s="119">
        <v>4.939425968589914</v>
      </c>
      <c r="S612" s="119">
        <v>8.2323766143165233</v>
      </c>
      <c r="T612" s="119">
        <v>3.2929506457266093</v>
      </c>
      <c r="U612" s="119">
        <v>9.878851937179828</v>
      </c>
      <c r="V612" s="119">
        <v>16.618400965086799</v>
      </c>
      <c r="W612" s="119">
        <v>9.5993052130076588</v>
      </c>
      <c r="X612" s="119">
        <v>1.6577613053123337</v>
      </c>
      <c r="Y612" s="119">
        <v>4.9693623899069221</v>
      </c>
      <c r="Z612" s="119">
        <v>14.057491614276545</v>
      </c>
      <c r="AA612" s="119">
        <v>14.177360366925946</v>
      </c>
      <c r="AB612" s="119">
        <v>0.10934954994996819</v>
      </c>
      <c r="AC612" s="119">
        <v>0.49742150420937048</v>
      </c>
      <c r="AD612" s="119">
        <v>14.337025172315396</v>
      </c>
      <c r="AE612" s="119">
        <v>29.293540119276294</v>
      </c>
      <c r="AF612" s="119">
        <v>3.2641373275765013</v>
      </c>
      <c r="AG612" s="138"/>
      <c r="AI612" s="122" t="s">
        <v>2977</v>
      </c>
      <c r="AJ612" s="122" t="s">
        <v>2356</v>
      </c>
    </row>
    <row r="613" spans="1:36" s="122" customFormat="1" ht="11.25" customHeight="1" x14ac:dyDescent="0.2">
      <c r="A613" s="96" t="s">
        <v>89</v>
      </c>
      <c r="B613" s="98" t="s">
        <v>3878</v>
      </c>
      <c r="C613" s="98" t="s">
        <v>2977</v>
      </c>
      <c r="D613" s="98" t="s">
        <v>2356</v>
      </c>
      <c r="E613" s="99" t="s">
        <v>3879</v>
      </c>
      <c r="F613" s="100" t="s">
        <v>87</v>
      </c>
      <c r="G613" s="100" t="s">
        <v>87</v>
      </c>
      <c r="H613" s="100" t="s">
        <v>88</v>
      </c>
      <c r="I613" s="97">
        <v>0</v>
      </c>
      <c r="J613" s="97">
        <v>0</v>
      </c>
      <c r="K613" s="97">
        <v>9107.14</v>
      </c>
      <c r="L613" s="97">
        <v>9107.14</v>
      </c>
      <c r="M613" s="119">
        <v>9107.14</v>
      </c>
      <c r="N613" s="119">
        <v>145.3675455935373</v>
      </c>
      <c r="O613" s="120" t="s">
        <v>44</v>
      </c>
      <c r="P613" s="121">
        <v>8.2948390933048268E-6</v>
      </c>
      <c r="Q613" s="119">
        <v>8.3594880795243185</v>
      </c>
      <c r="R613" s="119">
        <v>5.0156928477145915</v>
      </c>
      <c r="S613" s="119">
        <v>8.3594880795243185</v>
      </c>
      <c r="T613" s="119">
        <v>3.343795231809727</v>
      </c>
      <c r="U613" s="119">
        <v>10.031385695429183</v>
      </c>
      <c r="V613" s="119">
        <v>16.874996283188409</v>
      </c>
      <c r="W613" s="119">
        <v>9.747522648599741</v>
      </c>
      <c r="X613" s="119">
        <v>1.6833578588175004</v>
      </c>
      <c r="Y613" s="119">
        <v>5.0460915003597995</v>
      </c>
      <c r="Z613" s="119">
        <v>14.274545381366053</v>
      </c>
      <c r="AA613" s="119">
        <v>14.396264959541998</v>
      </c>
      <c r="AB613" s="119">
        <v>0.11103795442478065</v>
      </c>
      <c r="AC613" s="119">
        <v>0.50510190796008836</v>
      </c>
      <c r="AD613" s="119">
        <v>14.558395058771367</v>
      </c>
      <c r="AE613" s="119">
        <v>29.745845082974029</v>
      </c>
      <c r="AF613" s="119">
        <v>3.3145370235313916</v>
      </c>
      <c r="AG613" s="138"/>
      <c r="AI613" s="122" t="s">
        <v>2977</v>
      </c>
      <c r="AJ613" s="122" t="s">
        <v>2356</v>
      </c>
    </row>
    <row r="614" spans="1:36" s="122" customFormat="1" ht="11.25" customHeight="1" x14ac:dyDescent="0.2">
      <c r="A614" s="96" t="s">
        <v>89</v>
      </c>
      <c r="B614" s="98" t="s">
        <v>3880</v>
      </c>
      <c r="C614" s="98" t="s">
        <v>2977</v>
      </c>
      <c r="D614" s="98" t="s">
        <v>2356</v>
      </c>
      <c r="E614" s="99" t="s">
        <v>3881</v>
      </c>
      <c r="F614" s="100" t="s">
        <v>87</v>
      </c>
      <c r="G614" s="100" t="s">
        <v>87</v>
      </c>
      <c r="H614" s="100" t="s">
        <v>88</v>
      </c>
      <c r="I614" s="97">
        <v>0</v>
      </c>
      <c r="J614" s="97">
        <v>0</v>
      </c>
      <c r="K614" s="97">
        <v>8968.66</v>
      </c>
      <c r="L614" s="97">
        <v>8968.66</v>
      </c>
      <c r="M614" s="119">
        <v>8968.66</v>
      </c>
      <c r="N614" s="119">
        <v>143.15713730797313</v>
      </c>
      <c r="O614" s="120" t="s">
        <v>44</v>
      </c>
      <c r="P614" s="121">
        <v>8.1687106580725981E-6</v>
      </c>
      <c r="Q614" s="119">
        <v>8.2323766143165233</v>
      </c>
      <c r="R614" s="119">
        <v>4.939425968589914</v>
      </c>
      <c r="S614" s="119">
        <v>8.2323766143165233</v>
      </c>
      <c r="T614" s="119">
        <v>3.2929506457266093</v>
      </c>
      <c r="U614" s="119">
        <v>9.878851937179828</v>
      </c>
      <c r="V614" s="119">
        <v>16.618400965086799</v>
      </c>
      <c r="W614" s="119">
        <v>9.5993052130076588</v>
      </c>
      <c r="X614" s="119">
        <v>1.6577613053123337</v>
      </c>
      <c r="Y614" s="119">
        <v>4.9693623899069221</v>
      </c>
      <c r="Z614" s="119">
        <v>14.057491614276545</v>
      </c>
      <c r="AA614" s="119">
        <v>14.177360366925946</v>
      </c>
      <c r="AB614" s="119">
        <v>0.10934954994996819</v>
      </c>
      <c r="AC614" s="119">
        <v>0.49742150420937048</v>
      </c>
      <c r="AD614" s="119">
        <v>14.337025172315396</v>
      </c>
      <c r="AE614" s="119">
        <v>29.293540119276294</v>
      </c>
      <c r="AF614" s="119">
        <v>3.2641373275765013</v>
      </c>
      <c r="AG614" s="138"/>
      <c r="AI614" s="122" t="s">
        <v>2977</v>
      </c>
      <c r="AJ614" s="122" t="s">
        <v>2356</v>
      </c>
    </row>
    <row r="615" spans="1:36" s="122" customFormat="1" ht="11.25" customHeight="1" x14ac:dyDescent="0.2">
      <c r="A615" s="96" t="s">
        <v>89</v>
      </c>
      <c r="B615" s="98" t="s">
        <v>3882</v>
      </c>
      <c r="C615" s="98" t="s">
        <v>2977</v>
      </c>
      <c r="D615" s="98" t="s">
        <v>2356</v>
      </c>
      <c r="E615" s="99" t="s">
        <v>3883</v>
      </c>
      <c r="F615" s="100" t="s">
        <v>87</v>
      </c>
      <c r="G615" s="100" t="s">
        <v>87</v>
      </c>
      <c r="H615" s="100" t="s">
        <v>88</v>
      </c>
      <c r="I615" s="97">
        <v>0</v>
      </c>
      <c r="J615" s="97">
        <v>0</v>
      </c>
      <c r="K615" s="97">
        <v>9107.14</v>
      </c>
      <c r="L615" s="97">
        <v>9107.14</v>
      </c>
      <c r="M615" s="119">
        <v>9107.14</v>
      </c>
      <c r="N615" s="119">
        <v>145.3675455935373</v>
      </c>
      <c r="O615" s="120" t="s">
        <v>44</v>
      </c>
      <c r="P615" s="121">
        <v>8.2948390933048268E-6</v>
      </c>
      <c r="Q615" s="119">
        <v>8.3594880795243185</v>
      </c>
      <c r="R615" s="119">
        <v>5.0156928477145915</v>
      </c>
      <c r="S615" s="119">
        <v>8.3594880795243185</v>
      </c>
      <c r="T615" s="119">
        <v>3.343795231809727</v>
      </c>
      <c r="U615" s="119">
        <v>10.031385695429183</v>
      </c>
      <c r="V615" s="119">
        <v>16.874996283188409</v>
      </c>
      <c r="W615" s="119">
        <v>9.747522648599741</v>
      </c>
      <c r="X615" s="119">
        <v>1.6833578588175004</v>
      </c>
      <c r="Y615" s="119">
        <v>5.0460915003597995</v>
      </c>
      <c r="Z615" s="119">
        <v>14.274545381366053</v>
      </c>
      <c r="AA615" s="119">
        <v>14.396264959541998</v>
      </c>
      <c r="AB615" s="119">
        <v>0.11103795442478065</v>
      </c>
      <c r="AC615" s="119">
        <v>0.50510190796008836</v>
      </c>
      <c r="AD615" s="119">
        <v>14.558395058771367</v>
      </c>
      <c r="AE615" s="119">
        <v>29.745845082974029</v>
      </c>
      <c r="AF615" s="119">
        <v>3.3145370235313916</v>
      </c>
      <c r="AG615" s="138"/>
      <c r="AI615" s="122" t="s">
        <v>2977</v>
      </c>
      <c r="AJ615" s="122" t="s">
        <v>2356</v>
      </c>
    </row>
    <row r="616" spans="1:36" s="122" customFormat="1" ht="11.25" customHeight="1" x14ac:dyDescent="0.2">
      <c r="A616" s="96" t="s">
        <v>89</v>
      </c>
      <c r="B616" s="98">
        <v>612001314091</v>
      </c>
      <c r="C616" s="98" t="s">
        <v>2977</v>
      </c>
      <c r="D616" s="98" t="s">
        <v>2356</v>
      </c>
      <c r="E616" s="99" t="s">
        <v>3884</v>
      </c>
      <c r="F616" s="100" t="s">
        <v>87</v>
      </c>
      <c r="G616" s="100" t="s">
        <v>87</v>
      </c>
      <c r="H616" s="100" t="s">
        <v>88</v>
      </c>
      <c r="I616" s="97">
        <v>0</v>
      </c>
      <c r="J616" s="97">
        <v>0</v>
      </c>
      <c r="K616" s="97">
        <v>8968.66</v>
      </c>
      <c r="L616" s="97">
        <v>8968.66</v>
      </c>
      <c r="M616" s="119">
        <v>8968.66</v>
      </c>
      <c r="N616" s="119">
        <v>143.15713730797313</v>
      </c>
      <c r="O616" s="120" t="s">
        <v>44</v>
      </c>
      <c r="P616" s="121">
        <v>8.1687106580725981E-6</v>
      </c>
      <c r="Q616" s="119">
        <v>8.2323766143165233</v>
      </c>
      <c r="R616" s="119">
        <v>4.939425968589914</v>
      </c>
      <c r="S616" s="119">
        <v>8.2323766143165233</v>
      </c>
      <c r="T616" s="119">
        <v>3.2929506457266093</v>
      </c>
      <c r="U616" s="119">
        <v>9.878851937179828</v>
      </c>
      <c r="V616" s="119">
        <v>16.618400965086799</v>
      </c>
      <c r="W616" s="119">
        <v>9.5993052130076588</v>
      </c>
      <c r="X616" s="119">
        <v>1.6577613053123337</v>
      </c>
      <c r="Y616" s="119">
        <v>4.9693623899069221</v>
      </c>
      <c r="Z616" s="119">
        <v>14.057491614276545</v>
      </c>
      <c r="AA616" s="119">
        <v>14.177360366925946</v>
      </c>
      <c r="AB616" s="119">
        <v>0.10934954994996819</v>
      </c>
      <c r="AC616" s="119">
        <v>0.49742150420937048</v>
      </c>
      <c r="AD616" s="119">
        <v>14.337025172315396</v>
      </c>
      <c r="AE616" s="119">
        <v>29.293540119276294</v>
      </c>
      <c r="AF616" s="119">
        <v>3.2641373275765013</v>
      </c>
      <c r="AG616" s="138"/>
      <c r="AI616" s="122" t="s">
        <v>2977</v>
      </c>
      <c r="AJ616" s="122" t="s">
        <v>2356</v>
      </c>
    </row>
    <row r="617" spans="1:36" s="122" customFormat="1" ht="11.25" customHeight="1" x14ac:dyDescent="0.2">
      <c r="A617" s="96" t="s">
        <v>89</v>
      </c>
      <c r="B617" s="98" t="s">
        <v>3885</v>
      </c>
      <c r="C617" s="98" t="s">
        <v>2977</v>
      </c>
      <c r="D617" s="98" t="s">
        <v>2356</v>
      </c>
      <c r="E617" s="99" t="s">
        <v>3886</v>
      </c>
      <c r="F617" s="100" t="s">
        <v>87</v>
      </c>
      <c r="G617" s="100" t="s">
        <v>87</v>
      </c>
      <c r="H617" s="100" t="s">
        <v>88</v>
      </c>
      <c r="I617" s="97">
        <v>0</v>
      </c>
      <c r="J617" s="97">
        <v>0</v>
      </c>
      <c r="K617" s="97">
        <v>9107.14</v>
      </c>
      <c r="L617" s="97">
        <v>9107.14</v>
      </c>
      <c r="M617" s="119">
        <v>9107.14</v>
      </c>
      <c r="N617" s="119">
        <v>145.3675455935373</v>
      </c>
      <c r="O617" s="120" t="s">
        <v>44</v>
      </c>
      <c r="P617" s="121">
        <v>8.2948390933048268E-6</v>
      </c>
      <c r="Q617" s="119">
        <v>8.3594880795243185</v>
      </c>
      <c r="R617" s="119">
        <v>5.0156928477145915</v>
      </c>
      <c r="S617" s="119">
        <v>8.3594880795243185</v>
      </c>
      <c r="T617" s="119">
        <v>3.343795231809727</v>
      </c>
      <c r="U617" s="119">
        <v>10.031385695429183</v>
      </c>
      <c r="V617" s="119">
        <v>16.874996283188409</v>
      </c>
      <c r="W617" s="119">
        <v>9.747522648599741</v>
      </c>
      <c r="X617" s="119">
        <v>1.6833578588175004</v>
      </c>
      <c r="Y617" s="119">
        <v>5.0460915003597995</v>
      </c>
      <c r="Z617" s="119">
        <v>14.274545381366053</v>
      </c>
      <c r="AA617" s="119">
        <v>14.396264959541998</v>
      </c>
      <c r="AB617" s="119">
        <v>0.11103795442478065</v>
      </c>
      <c r="AC617" s="119">
        <v>0.50510190796008836</v>
      </c>
      <c r="AD617" s="119">
        <v>14.558395058771367</v>
      </c>
      <c r="AE617" s="119">
        <v>29.745845082974029</v>
      </c>
      <c r="AF617" s="119">
        <v>3.3145370235313916</v>
      </c>
      <c r="AG617" s="138"/>
      <c r="AI617" s="122" t="s">
        <v>2977</v>
      </c>
      <c r="AJ617" s="122" t="s">
        <v>2356</v>
      </c>
    </row>
    <row r="618" spans="1:36" s="122" customFormat="1" ht="11.25" customHeight="1" x14ac:dyDescent="0.2">
      <c r="A618" s="96" t="s">
        <v>89</v>
      </c>
      <c r="B618" s="98" t="s">
        <v>3887</v>
      </c>
      <c r="C618" s="98" t="s">
        <v>2977</v>
      </c>
      <c r="D618" s="98" t="s">
        <v>2356</v>
      </c>
      <c r="E618" s="99" t="s">
        <v>3888</v>
      </c>
      <c r="F618" s="100" t="s">
        <v>87</v>
      </c>
      <c r="G618" s="100" t="s">
        <v>87</v>
      </c>
      <c r="H618" s="100" t="s">
        <v>88</v>
      </c>
      <c r="I618" s="97">
        <v>0</v>
      </c>
      <c r="J618" s="97">
        <v>0</v>
      </c>
      <c r="K618" s="97">
        <v>8968.66</v>
      </c>
      <c r="L618" s="97">
        <v>8968.66</v>
      </c>
      <c r="M618" s="119">
        <v>8968.66</v>
      </c>
      <c r="N618" s="119">
        <v>143.15713730797313</v>
      </c>
      <c r="O618" s="120" t="s">
        <v>44</v>
      </c>
      <c r="P618" s="121">
        <v>8.1687106580725981E-6</v>
      </c>
      <c r="Q618" s="119">
        <v>8.2323766143165233</v>
      </c>
      <c r="R618" s="119">
        <v>4.939425968589914</v>
      </c>
      <c r="S618" s="119">
        <v>8.2323766143165233</v>
      </c>
      <c r="T618" s="119">
        <v>3.2929506457266093</v>
      </c>
      <c r="U618" s="119">
        <v>9.878851937179828</v>
      </c>
      <c r="V618" s="119">
        <v>16.618400965086799</v>
      </c>
      <c r="W618" s="119">
        <v>9.5993052130076588</v>
      </c>
      <c r="X618" s="119">
        <v>1.6577613053123337</v>
      </c>
      <c r="Y618" s="119">
        <v>4.9693623899069221</v>
      </c>
      <c r="Z618" s="119">
        <v>14.057491614276545</v>
      </c>
      <c r="AA618" s="119">
        <v>14.177360366925946</v>
      </c>
      <c r="AB618" s="119">
        <v>0.10934954994996819</v>
      </c>
      <c r="AC618" s="119">
        <v>0.49742150420937048</v>
      </c>
      <c r="AD618" s="119">
        <v>14.337025172315396</v>
      </c>
      <c r="AE618" s="119">
        <v>29.293540119276294</v>
      </c>
      <c r="AF618" s="119">
        <v>3.2641373275765013</v>
      </c>
      <c r="AG618" s="138"/>
      <c r="AI618" s="122" t="s">
        <v>2977</v>
      </c>
      <c r="AJ618" s="122" t="s">
        <v>2356</v>
      </c>
    </row>
    <row r="619" spans="1:36" s="122" customFormat="1" ht="11.25" customHeight="1" x14ac:dyDescent="0.2">
      <c r="A619" s="96" t="s">
        <v>89</v>
      </c>
      <c r="B619" s="98">
        <v>612001314095</v>
      </c>
      <c r="C619" s="98" t="s">
        <v>2977</v>
      </c>
      <c r="D619" s="98" t="s">
        <v>2356</v>
      </c>
      <c r="E619" s="99" t="s">
        <v>3889</v>
      </c>
      <c r="F619" s="100" t="s">
        <v>87</v>
      </c>
      <c r="G619" s="100" t="s">
        <v>87</v>
      </c>
      <c r="H619" s="100" t="s">
        <v>88</v>
      </c>
      <c r="I619" s="97">
        <v>0</v>
      </c>
      <c r="J619" s="97">
        <v>0</v>
      </c>
      <c r="K619" s="97">
        <v>9107.14</v>
      </c>
      <c r="L619" s="97">
        <v>9107.14</v>
      </c>
      <c r="M619" s="119">
        <v>9107.14</v>
      </c>
      <c r="N619" s="119">
        <v>145.3675455935373</v>
      </c>
      <c r="O619" s="120" t="s">
        <v>44</v>
      </c>
      <c r="P619" s="121">
        <v>8.2948390933048268E-6</v>
      </c>
      <c r="Q619" s="119">
        <v>8.3594880795243185</v>
      </c>
      <c r="R619" s="119">
        <v>5.0156928477145915</v>
      </c>
      <c r="S619" s="119">
        <v>8.3594880795243185</v>
      </c>
      <c r="T619" s="119">
        <v>3.343795231809727</v>
      </c>
      <c r="U619" s="119">
        <v>10.031385695429183</v>
      </c>
      <c r="V619" s="119">
        <v>16.874996283188409</v>
      </c>
      <c r="W619" s="119">
        <v>9.747522648599741</v>
      </c>
      <c r="X619" s="119">
        <v>1.6833578588175004</v>
      </c>
      <c r="Y619" s="119">
        <v>5.0460915003597995</v>
      </c>
      <c r="Z619" s="119">
        <v>14.274545381366053</v>
      </c>
      <c r="AA619" s="119">
        <v>14.396264959541998</v>
      </c>
      <c r="AB619" s="119">
        <v>0.11103795442478065</v>
      </c>
      <c r="AC619" s="119">
        <v>0.50510190796008836</v>
      </c>
      <c r="AD619" s="119">
        <v>14.558395058771367</v>
      </c>
      <c r="AE619" s="119">
        <v>29.745845082974029</v>
      </c>
      <c r="AF619" s="119">
        <v>3.3145370235313916</v>
      </c>
      <c r="AG619" s="138"/>
      <c r="AI619" s="122" t="s">
        <v>2977</v>
      </c>
      <c r="AJ619" s="122" t="s">
        <v>2356</v>
      </c>
    </row>
    <row r="620" spans="1:36" s="122" customFormat="1" ht="11.25" customHeight="1" x14ac:dyDescent="0.2">
      <c r="A620" s="96" t="s">
        <v>89</v>
      </c>
      <c r="B620" s="98" t="s">
        <v>3890</v>
      </c>
      <c r="C620" s="98" t="s">
        <v>2977</v>
      </c>
      <c r="D620" s="98" t="s">
        <v>2356</v>
      </c>
      <c r="E620" s="99" t="s">
        <v>3891</v>
      </c>
      <c r="F620" s="100" t="s">
        <v>87</v>
      </c>
      <c r="G620" s="100" t="s">
        <v>87</v>
      </c>
      <c r="H620" s="100" t="s">
        <v>88</v>
      </c>
      <c r="I620" s="97">
        <v>0</v>
      </c>
      <c r="J620" s="97">
        <v>0</v>
      </c>
      <c r="K620" s="97">
        <v>8968.66</v>
      </c>
      <c r="L620" s="97">
        <v>8968.66</v>
      </c>
      <c r="M620" s="119">
        <v>8968.66</v>
      </c>
      <c r="N620" s="119">
        <v>143.15713730797313</v>
      </c>
      <c r="O620" s="120" t="s">
        <v>44</v>
      </c>
      <c r="P620" s="121">
        <v>8.1687106580725981E-6</v>
      </c>
      <c r="Q620" s="119">
        <v>8.2323766143165233</v>
      </c>
      <c r="R620" s="119">
        <v>4.939425968589914</v>
      </c>
      <c r="S620" s="119">
        <v>8.2323766143165233</v>
      </c>
      <c r="T620" s="119">
        <v>3.2929506457266093</v>
      </c>
      <c r="U620" s="119">
        <v>9.878851937179828</v>
      </c>
      <c r="V620" s="119">
        <v>16.618400965086799</v>
      </c>
      <c r="W620" s="119">
        <v>9.5993052130076588</v>
      </c>
      <c r="X620" s="119">
        <v>1.6577613053123337</v>
      </c>
      <c r="Y620" s="119">
        <v>4.9693623899069221</v>
      </c>
      <c r="Z620" s="119">
        <v>14.057491614276545</v>
      </c>
      <c r="AA620" s="119">
        <v>14.177360366925946</v>
      </c>
      <c r="AB620" s="119">
        <v>0.10934954994996819</v>
      </c>
      <c r="AC620" s="119">
        <v>0.49742150420937048</v>
      </c>
      <c r="AD620" s="119">
        <v>14.337025172315396</v>
      </c>
      <c r="AE620" s="119">
        <v>29.293540119276294</v>
      </c>
      <c r="AF620" s="119">
        <v>3.2641373275765013</v>
      </c>
      <c r="AG620" s="138"/>
      <c r="AI620" s="122" t="s">
        <v>2977</v>
      </c>
      <c r="AJ620" s="122" t="s">
        <v>2356</v>
      </c>
    </row>
    <row r="621" spans="1:36" s="122" customFormat="1" ht="11.25" customHeight="1" x14ac:dyDescent="0.2">
      <c r="A621" s="96" t="s">
        <v>89</v>
      </c>
      <c r="B621" s="98" t="s">
        <v>3892</v>
      </c>
      <c r="C621" s="98" t="s">
        <v>2977</v>
      </c>
      <c r="D621" s="98" t="s">
        <v>2356</v>
      </c>
      <c r="E621" s="99" t="s">
        <v>3893</v>
      </c>
      <c r="F621" s="100" t="s">
        <v>87</v>
      </c>
      <c r="G621" s="100" t="s">
        <v>87</v>
      </c>
      <c r="H621" s="100" t="s">
        <v>88</v>
      </c>
      <c r="I621" s="97">
        <v>0</v>
      </c>
      <c r="J621" s="97">
        <v>0</v>
      </c>
      <c r="K621" s="97">
        <v>9107.14</v>
      </c>
      <c r="L621" s="97">
        <v>9107.14</v>
      </c>
      <c r="M621" s="119">
        <v>9107.14</v>
      </c>
      <c r="N621" s="119">
        <v>145.3675455935373</v>
      </c>
      <c r="O621" s="120" t="s">
        <v>44</v>
      </c>
      <c r="P621" s="121">
        <v>8.2948390933048268E-6</v>
      </c>
      <c r="Q621" s="119">
        <v>8.3594880795243185</v>
      </c>
      <c r="R621" s="119">
        <v>5.0156928477145915</v>
      </c>
      <c r="S621" s="119">
        <v>8.3594880795243185</v>
      </c>
      <c r="T621" s="119">
        <v>3.343795231809727</v>
      </c>
      <c r="U621" s="119">
        <v>10.031385695429183</v>
      </c>
      <c r="V621" s="119">
        <v>16.874996283188409</v>
      </c>
      <c r="W621" s="119">
        <v>9.747522648599741</v>
      </c>
      <c r="X621" s="119">
        <v>1.6833578588175004</v>
      </c>
      <c r="Y621" s="119">
        <v>5.0460915003597995</v>
      </c>
      <c r="Z621" s="119">
        <v>14.274545381366053</v>
      </c>
      <c r="AA621" s="119">
        <v>14.396264959541998</v>
      </c>
      <c r="AB621" s="119">
        <v>0.11103795442478065</v>
      </c>
      <c r="AC621" s="119">
        <v>0.50510190796008836</v>
      </c>
      <c r="AD621" s="119">
        <v>14.558395058771367</v>
      </c>
      <c r="AE621" s="119">
        <v>29.745845082974029</v>
      </c>
      <c r="AF621" s="119">
        <v>3.3145370235313916</v>
      </c>
      <c r="AG621" s="138"/>
      <c r="AI621" s="122" t="s">
        <v>2977</v>
      </c>
      <c r="AJ621" s="122" t="s">
        <v>2356</v>
      </c>
    </row>
    <row r="622" spans="1:36" s="122" customFormat="1" ht="11.25" customHeight="1" x14ac:dyDescent="0.2">
      <c r="A622" s="96" t="s">
        <v>89</v>
      </c>
      <c r="B622" s="98" t="s">
        <v>3894</v>
      </c>
      <c r="C622" s="98" t="s">
        <v>2977</v>
      </c>
      <c r="D622" s="98" t="s">
        <v>2356</v>
      </c>
      <c r="E622" s="99" t="s">
        <v>3895</v>
      </c>
      <c r="F622" s="100" t="s">
        <v>87</v>
      </c>
      <c r="G622" s="100" t="s">
        <v>87</v>
      </c>
      <c r="H622" s="100" t="s">
        <v>88</v>
      </c>
      <c r="I622" s="97">
        <v>0</v>
      </c>
      <c r="J622" s="97">
        <v>0</v>
      </c>
      <c r="K622" s="97">
        <v>8968.66</v>
      </c>
      <c r="L622" s="97">
        <v>8968.66</v>
      </c>
      <c r="M622" s="119">
        <v>8968.66</v>
      </c>
      <c r="N622" s="119">
        <v>143.15713730797313</v>
      </c>
      <c r="O622" s="120" t="s">
        <v>44</v>
      </c>
      <c r="P622" s="121">
        <v>8.1687106580725981E-6</v>
      </c>
      <c r="Q622" s="119">
        <v>8.2323766143165233</v>
      </c>
      <c r="R622" s="119">
        <v>4.939425968589914</v>
      </c>
      <c r="S622" s="119">
        <v>8.2323766143165233</v>
      </c>
      <c r="T622" s="119">
        <v>3.2929506457266093</v>
      </c>
      <c r="U622" s="119">
        <v>9.878851937179828</v>
      </c>
      <c r="V622" s="119">
        <v>16.618400965086799</v>
      </c>
      <c r="W622" s="119">
        <v>9.5993052130076588</v>
      </c>
      <c r="X622" s="119">
        <v>1.6577613053123337</v>
      </c>
      <c r="Y622" s="119">
        <v>4.9693623899069221</v>
      </c>
      <c r="Z622" s="119">
        <v>14.057491614276545</v>
      </c>
      <c r="AA622" s="119">
        <v>14.177360366925946</v>
      </c>
      <c r="AB622" s="119">
        <v>0.10934954994996819</v>
      </c>
      <c r="AC622" s="119">
        <v>0.49742150420937048</v>
      </c>
      <c r="AD622" s="119">
        <v>14.337025172315396</v>
      </c>
      <c r="AE622" s="119">
        <v>29.293540119276294</v>
      </c>
      <c r="AF622" s="119">
        <v>3.2641373275765013</v>
      </c>
      <c r="AG622" s="138"/>
      <c r="AI622" s="122" t="s">
        <v>2977</v>
      </c>
      <c r="AJ622" s="122" t="s">
        <v>2356</v>
      </c>
    </row>
    <row r="623" spans="1:36" s="122" customFormat="1" ht="11.25" customHeight="1" x14ac:dyDescent="0.2">
      <c r="A623" s="96" t="s">
        <v>89</v>
      </c>
      <c r="B623" s="98" t="s">
        <v>3896</v>
      </c>
      <c r="C623" s="98" t="s">
        <v>2977</v>
      </c>
      <c r="D623" s="98" t="s">
        <v>2356</v>
      </c>
      <c r="E623" s="99" t="s">
        <v>3897</v>
      </c>
      <c r="F623" s="100" t="s">
        <v>87</v>
      </c>
      <c r="G623" s="100" t="s">
        <v>87</v>
      </c>
      <c r="H623" s="100" t="s">
        <v>88</v>
      </c>
      <c r="I623" s="97">
        <v>0</v>
      </c>
      <c r="J623" s="97">
        <v>0</v>
      </c>
      <c r="K623" s="97">
        <v>9107.14</v>
      </c>
      <c r="L623" s="97">
        <v>9107.14</v>
      </c>
      <c r="M623" s="119">
        <v>9107.14</v>
      </c>
      <c r="N623" s="119">
        <v>145.3675455935373</v>
      </c>
      <c r="O623" s="120" t="s">
        <v>44</v>
      </c>
      <c r="P623" s="121">
        <v>8.2948390933048268E-6</v>
      </c>
      <c r="Q623" s="119">
        <v>8.3594880795243185</v>
      </c>
      <c r="R623" s="119">
        <v>5.0156928477145915</v>
      </c>
      <c r="S623" s="119">
        <v>8.3594880795243185</v>
      </c>
      <c r="T623" s="119">
        <v>3.343795231809727</v>
      </c>
      <c r="U623" s="119">
        <v>10.031385695429183</v>
      </c>
      <c r="V623" s="119">
        <v>16.874996283188409</v>
      </c>
      <c r="W623" s="119">
        <v>9.747522648599741</v>
      </c>
      <c r="X623" s="119">
        <v>1.6833578588175004</v>
      </c>
      <c r="Y623" s="119">
        <v>5.0460915003597995</v>
      </c>
      <c r="Z623" s="119">
        <v>14.274545381366053</v>
      </c>
      <c r="AA623" s="119">
        <v>14.396264959541998</v>
      </c>
      <c r="AB623" s="119">
        <v>0.11103795442478065</v>
      </c>
      <c r="AC623" s="119">
        <v>0.50510190796008836</v>
      </c>
      <c r="AD623" s="119">
        <v>14.558395058771367</v>
      </c>
      <c r="AE623" s="119">
        <v>29.745845082974029</v>
      </c>
      <c r="AF623" s="119">
        <v>3.3145370235313916</v>
      </c>
      <c r="AG623" s="138"/>
      <c r="AI623" s="122" t="s">
        <v>2977</v>
      </c>
      <c r="AJ623" s="122" t="s">
        <v>2356</v>
      </c>
    </row>
    <row r="624" spans="1:36" s="122" customFormat="1" ht="11.25" customHeight="1" x14ac:dyDescent="0.2">
      <c r="A624" s="96" t="s">
        <v>89</v>
      </c>
      <c r="B624" s="98" t="s">
        <v>3898</v>
      </c>
      <c r="C624" s="98" t="s">
        <v>2977</v>
      </c>
      <c r="D624" s="98" t="s">
        <v>2356</v>
      </c>
      <c r="E624" s="99" t="s">
        <v>3899</v>
      </c>
      <c r="F624" s="100" t="s">
        <v>87</v>
      </c>
      <c r="G624" s="100" t="s">
        <v>87</v>
      </c>
      <c r="H624" s="100" t="s">
        <v>88</v>
      </c>
      <c r="I624" s="97">
        <v>0</v>
      </c>
      <c r="J624" s="97">
        <v>0</v>
      </c>
      <c r="K624" s="97">
        <v>8968.66</v>
      </c>
      <c r="L624" s="97">
        <v>8968.66</v>
      </c>
      <c r="M624" s="119">
        <v>8968.66</v>
      </c>
      <c r="N624" s="119">
        <v>143.15713730797313</v>
      </c>
      <c r="O624" s="120" t="s">
        <v>44</v>
      </c>
      <c r="P624" s="121">
        <v>8.1687106580725981E-6</v>
      </c>
      <c r="Q624" s="119">
        <v>8.2323766143165233</v>
      </c>
      <c r="R624" s="119">
        <v>4.939425968589914</v>
      </c>
      <c r="S624" s="119">
        <v>8.2323766143165233</v>
      </c>
      <c r="T624" s="119">
        <v>3.2929506457266093</v>
      </c>
      <c r="U624" s="119">
        <v>9.878851937179828</v>
      </c>
      <c r="V624" s="119">
        <v>16.618400965086799</v>
      </c>
      <c r="W624" s="119">
        <v>9.5993052130076588</v>
      </c>
      <c r="X624" s="119">
        <v>1.6577613053123337</v>
      </c>
      <c r="Y624" s="119">
        <v>4.9693623899069221</v>
      </c>
      <c r="Z624" s="119">
        <v>14.057491614276545</v>
      </c>
      <c r="AA624" s="119">
        <v>14.177360366925946</v>
      </c>
      <c r="AB624" s="119">
        <v>0.10934954994996819</v>
      </c>
      <c r="AC624" s="119">
        <v>0.49742150420937048</v>
      </c>
      <c r="AD624" s="119">
        <v>14.337025172315396</v>
      </c>
      <c r="AE624" s="119">
        <v>29.293540119276294</v>
      </c>
      <c r="AF624" s="119">
        <v>3.2641373275765013</v>
      </c>
      <c r="AG624" s="138"/>
      <c r="AI624" s="122" t="s">
        <v>2977</v>
      </c>
      <c r="AJ624" s="122" t="s">
        <v>2356</v>
      </c>
    </row>
    <row r="625" spans="1:36" s="122" customFormat="1" ht="11.25" customHeight="1" x14ac:dyDescent="0.2">
      <c r="A625" s="96" t="s">
        <v>89</v>
      </c>
      <c r="B625" s="98" t="s">
        <v>3900</v>
      </c>
      <c r="C625" s="98" t="s">
        <v>2977</v>
      </c>
      <c r="D625" s="98" t="s">
        <v>2356</v>
      </c>
      <c r="E625" s="99" t="s">
        <v>3901</v>
      </c>
      <c r="F625" s="100" t="s">
        <v>87</v>
      </c>
      <c r="G625" s="100" t="s">
        <v>87</v>
      </c>
      <c r="H625" s="100" t="s">
        <v>88</v>
      </c>
      <c r="I625" s="97">
        <v>0</v>
      </c>
      <c r="J625" s="97">
        <v>0</v>
      </c>
      <c r="K625" s="97">
        <v>9107.14</v>
      </c>
      <c r="L625" s="97">
        <v>9107.14</v>
      </c>
      <c r="M625" s="119">
        <v>9107.14</v>
      </c>
      <c r="N625" s="119">
        <v>145.3675455935373</v>
      </c>
      <c r="O625" s="120" t="s">
        <v>44</v>
      </c>
      <c r="P625" s="121">
        <v>8.2948390933048268E-6</v>
      </c>
      <c r="Q625" s="119">
        <v>8.3594880795243185</v>
      </c>
      <c r="R625" s="119">
        <v>5.0156928477145915</v>
      </c>
      <c r="S625" s="119">
        <v>8.3594880795243185</v>
      </c>
      <c r="T625" s="119">
        <v>3.343795231809727</v>
      </c>
      <c r="U625" s="119">
        <v>10.031385695429183</v>
      </c>
      <c r="V625" s="119">
        <v>16.874996283188409</v>
      </c>
      <c r="W625" s="119">
        <v>9.747522648599741</v>
      </c>
      <c r="X625" s="119">
        <v>1.6833578588175004</v>
      </c>
      <c r="Y625" s="119">
        <v>5.0460915003597995</v>
      </c>
      <c r="Z625" s="119">
        <v>14.274545381366053</v>
      </c>
      <c r="AA625" s="119">
        <v>14.396264959541998</v>
      </c>
      <c r="AB625" s="119">
        <v>0.11103795442478065</v>
      </c>
      <c r="AC625" s="119">
        <v>0.50510190796008836</v>
      </c>
      <c r="AD625" s="119">
        <v>14.558395058771367</v>
      </c>
      <c r="AE625" s="119">
        <v>29.745845082974029</v>
      </c>
      <c r="AF625" s="119">
        <v>3.3145370235313916</v>
      </c>
      <c r="AG625" s="138"/>
      <c r="AI625" s="122" t="s">
        <v>2977</v>
      </c>
      <c r="AJ625" s="122" t="s">
        <v>2356</v>
      </c>
    </row>
    <row r="626" spans="1:36" s="122" customFormat="1" ht="11.25" customHeight="1" x14ac:dyDescent="0.2">
      <c r="A626" s="96" t="s">
        <v>89</v>
      </c>
      <c r="B626" s="98" t="s">
        <v>3902</v>
      </c>
      <c r="C626" s="98" t="s">
        <v>2977</v>
      </c>
      <c r="D626" s="98" t="s">
        <v>2356</v>
      </c>
      <c r="E626" s="99" t="s">
        <v>3903</v>
      </c>
      <c r="F626" s="100" t="s">
        <v>87</v>
      </c>
      <c r="G626" s="100" t="s">
        <v>87</v>
      </c>
      <c r="H626" s="100" t="s">
        <v>88</v>
      </c>
      <c r="I626" s="97">
        <v>0</v>
      </c>
      <c r="J626" s="97">
        <v>0</v>
      </c>
      <c r="K626" s="97">
        <v>8968.66</v>
      </c>
      <c r="L626" s="97">
        <v>8968.66</v>
      </c>
      <c r="M626" s="119">
        <v>8968.66</v>
      </c>
      <c r="N626" s="119">
        <v>143.15713730797313</v>
      </c>
      <c r="O626" s="120" t="s">
        <v>44</v>
      </c>
      <c r="P626" s="121">
        <v>8.1687106580725981E-6</v>
      </c>
      <c r="Q626" s="119">
        <v>8.2323766143165233</v>
      </c>
      <c r="R626" s="119">
        <v>4.939425968589914</v>
      </c>
      <c r="S626" s="119">
        <v>8.2323766143165233</v>
      </c>
      <c r="T626" s="119">
        <v>3.2929506457266093</v>
      </c>
      <c r="U626" s="119">
        <v>9.878851937179828</v>
      </c>
      <c r="V626" s="119">
        <v>16.618400965086799</v>
      </c>
      <c r="W626" s="119">
        <v>9.5993052130076588</v>
      </c>
      <c r="X626" s="119">
        <v>1.6577613053123337</v>
      </c>
      <c r="Y626" s="119">
        <v>4.9693623899069221</v>
      </c>
      <c r="Z626" s="119">
        <v>14.057491614276545</v>
      </c>
      <c r="AA626" s="119">
        <v>14.177360366925946</v>
      </c>
      <c r="AB626" s="119">
        <v>0.10934954994996819</v>
      </c>
      <c r="AC626" s="119">
        <v>0.49742150420937048</v>
      </c>
      <c r="AD626" s="119">
        <v>14.337025172315396</v>
      </c>
      <c r="AE626" s="119">
        <v>29.293540119276294</v>
      </c>
      <c r="AF626" s="119">
        <v>3.2641373275765013</v>
      </c>
      <c r="AG626" s="138"/>
      <c r="AI626" s="122" t="s">
        <v>2977</v>
      </c>
      <c r="AJ626" s="122" t="s">
        <v>2356</v>
      </c>
    </row>
    <row r="627" spans="1:36" s="122" customFormat="1" ht="11.25" customHeight="1" x14ac:dyDescent="0.2">
      <c r="A627" s="96" t="s">
        <v>89</v>
      </c>
      <c r="B627" s="98" t="s">
        <v>3904</v>
      </c>
      <c r="C627" s="98" t="s">
        <v>2977</v>
      </c>
      <c r="D627" s="98" t="s">
        <v>2356</v>
      </c>
      <c r="E627" s="99" t="s">
        <v>3905</v>
      </c>
      <c r="F627" s="100" t="s">
        <v>87</v>
      </c>
      <c r="G627" s="100" t="s">
        <v>87</v>
      </c>
      <c r="H627" s="100" t="s">
        <v>88</v>
      </c>
      <c r="I627" s="97">
        <v>0</v>
      </c>
      <c r="J627" s="97">
        <v>0</v>
      </c>
      <c r="K627" s="97">
        <v>9107.14</v>
      </c>
      <c r="L627" s="97">
        <v>9107.14</v>
      </c>
      <c r="M627" s="119">
        <v>9107.14</v>
      </c>
      <c r="N627" s="119">
        <v>145.3675455935373</v>
      </c>
      <c r="O627" s="120" t="s">
        <v>44</v>
      </c>
      <c r="P627" s="121">
        <v>8.2948390933048268E-6</v>
      </c>
      <c r="Q627" s="119">
        <v>8.3594880795243185</v>
      </c>
      <c r="R627" s="119">
        <v>5.0156928477145915</v>
      </c>
      <c r="S627" s="119">
        <v>8.3594880795243185</v>
      </c>
      <c r="T627" s="119">
        <v>3.343795231809727</v>
      </c>
      <c r="U627" s="119">
        <v>10.031385695429183</v>
      </c>
      <c r="V627" s="119">
        <v>16.874996283188409</v>
      </c>
      <c r="W627" s="119">
        <v>9.747522648599741</v>
      </c>
      <c r="X627" s="119">
        <v>1.6833578588175004</v>
      </c>
      <c r="Y627" s="119">
        <v>5.0460915003597995</v>
      </c>
      <c r="Z627" s="119">
        <v>14.274545381366053</v>
      </c>
      <c r="AA627" s="119">
        <v>14.396264959541998</v>
      </c>
      <c r="AB627" s="119">
        <v>0.11103795442478065</v>
      </c>
      <c r="AC627" s="119">
        <v>0.50510190796008836</v>
      </c>
      <c r="AD627" s="119">
        <v>14.558395058771367</v>
      </c>
      <c r="AE627" s="119">
        <v>29.745845082974029</v>
      </c>
      <c r="AF627" s="119">
        <v>3.3145370235313916</v>
      </c>
      <c r="AG627" s="138"/>
      <c r="AI627" s="122" t="s">
        <v>2977</v>
      </c>
      <c r="AJ627" s="122" t="s">
        <v>2356</v>
      </c>
    </row>
    <row r="628" spans="1:36" s="122" customFormat="1" ht="11.25" customHeight="1" x14ac:dyDescent="0.2">
      <c r="A628" s="96" t="s">
        <v>89</v>
      </c>
      <c r="B628" s="98" t="s">
        <v>3906</v>
      </c>
      <c r="C628" s="98" t="s">
        <v>2977</v>
      </c>
      <c r="D628" s="98" t="s">
        <v>2356</v>
      </c>
      <c r="E628" s="99" t="s">
        <v>3907</v>
      </c>
      <c r="F628" s="100" t="s">
        <v>87</v>
      </c>
      <c r="G628" s="100" t="s">
        <v>87</v>
      </c>
      <c r="H628" s="100" t="s">
        <v>88</v>
      </c>
      <c r="I628" s="97">
        <v>0</v>
      </c>
      <c r="J628" s="97">
        <v>0</v>
      </c>
      <c r="K628" s="97">
        <v>8968.66</v>
      </c>
      <c r="L628" s="97">
        <v>8968.66</v>
      </c>
      <c r="M628" s="119">
        <v>8968.66</v>
      </c>
      <c r="N628" s="119">
        <v>143.15713730797313</v>
      </c>
      <c r="O628" s="120" t="s">
        <v>44</v>
      </c>
      <c r="P628" s="121">
        <v>8.1687106580725981E-6</v>
      </c>
      <c r="Q628" s="119">
        <v>8.2323766143165233</v>
      </c>
      <c r="R628" s="119">
        <v>4.939425968589914</v>
      </c>
      <c r="S628" s="119">
        <v>8.2323766143165233</v>
      </c>
      <c r="T628" s="119">
        <v>3.2929506457266093</v>
      </c>
      <c r="U628" s="119">
        <v>9.878851937179828</v>
      </c>
      <c r="V628" s="119">
        <v>16.618400965086799</v>
      </c>
      <c r="W628" s="119">
        <v>9.5993052130076588</v>
      </c>
      <c r="X628" s="119">
        <v>1.6577613053123337</v>
      </c>
      <c r="Y628" s="119">
        <v>4.9693623899069221</v>
      </c>
      <c r="Z628" s="119">
        <v>14.057491614276545</v>
      </c>
      <c r="AA628" s="119">
        <v>14.177360366925946</v>
      </c>
      <c r="AB628" s="119">
        <v>0.10934954994996819</v>
      </c>
      <c r="AC628" s="119">
        <v>0.49742150420937048</v>
      </c>
      <c r="AD628" s="119">
        <v>14.337025172315396</v>
      </c>
      <c r="AE628" s="119">
        <v>29.293540119276294</v>
      </c>
      <c r="AF628" s="119">
        <v>3.2641373275765013</v>
      </c>
      <c r="AG628" s="138"/>
      <c r="AI628" s="122" t="s">
        <v>2977</v>
      </c>
      <c r="AJ628" s="122" t="s">
        <v>2356</v>
      </c>
    </row>
    <row r="629" spans="1:36" s="122" customFormat="1" ht="11.25" customHeight="1" x14ac:dyDescent="0.2">
      <c r="A629" s="96" t="s">
        <v>89</v>
      </c>
      <c r="B629" s="98" t="s">
        <v>3908</v>
      </c>
      <c r="C629" s="98" t="s">
        <v>2977</v>
      </c>
      <c r="D629" s="98" t="s">
        <v>2356</v>
      </c>
      <c r="E629" s="99" t="s">
        <v>3909</v>
      </c>
      <c r="F629" s="100" t="s">
        <v>87</v>
      </c>
      <c r="G629" s="100" t="s">
        <v>87</v>
      </c>
      <c r="H629" s="100" t="s">
        <v>88</v>
      </c>
      <c r="I629" s="97">
        <v>0</v>
      </c>
      <c r="J629" s="97">
        <v>0</v>
      </c>
      <c r="K629" s="97">
        <v>9107.14</v>
      </c>
      <c r="L629" s="97">
        <v>9107.14</v>
      </c>
      <c r="M629" s="119">
        <v>9107.14</v>
      </c>
      <c r="N629" s="119">
        <v>145.3675455935373</v>
      </c>
      <c r="O629" s="120" t="s">
        <v>44</v>
      </c>
      <c r="P629" s="121">
        <v>8.2948390933048268E-6</v>
      </c>
      <c r="Q629" s="119">
        <v>8.3594880795243185</v>
      </c>
      <c r="R629" s="119">
        <v>5.0156928477145915</v>
      </c>
      <c r="S629" s="119">
        <v>8.3594880795243185</v>
      </c>
      <c r="T629" s="119">
        <v>3.343795231809727</v>
      </c>
      <c r="U629" s="119">
        <v>10.031385695429183</v>
      </c>
      <c r="V629" s="119">
        <v>16.874996283188409</v>
      </c>
      <c r="W629" s="119">
        <v>9.747522648599741</v>
      </c>
      <c r="X629" s="119">
        <v>1.6833578588175004</v>
      </c>
      <c r="Y629" s="119">
        <v>5.0460915003597995</v>
      </c>
      <c r="Z629" s="119">
        <v>14.274545381366053</v>
      </c>
      <c r="AA629" s="119">
        <v>14.396264959541998</v>
      </c>
      <c r="AB629" s="119">
        <v>0.11103795442478065</v>
      </c>
      <c r="AC629" s="119">
        <v>0.50510190796008836</v>
      </c>
      <c r="AD629" s="119">
        <v>14.558395058771367</v>
      </c>
      <c r="AE629" s="119">
        <v>29.745845082974029</v>
      </c>
      <c r="AF629" s="119">
        <v>3.3145370235313916</v>
      </c>
      <c r="AG629" s="138"/>
      <c r="AI629" s="122" t="s">
        <v>2977</v>
      </c>
      <c r="AJ629" s="122" t="s">
        <v>2356</v>
      </c>
    </row>
    <row r="630" spans="1:36" s="122" customFormat="1" ht="11.25" customHeight="1" x14ac:dyDescent="0.2">
      <c r="A630" s="96" t="s">
        <v>89</v>
      </c>
      <c r="B630" s="98" t="s">
        <v>3910</v>
      </c>
      <c r="C630" s="98" t="s">
        <v>2977</v>
      </c>
      <c r="D630" s="98" t="s">
        <v>2356</v>
      </c>
      <c r="E630" s="99" t="s">
        <v>3911</v>
      </c>
      <c r="F630" s="100" t="s">
        <v>87</v>
      </c>
      <c r="G630" s="100" t="s">
        <v>87</v>
      </c>
      <c r="H630" s="100" t="s">
        <v>88</v>
      </c>
      <c r="I630" s="97">
        <v>0</v>
      </c>
      <c r="J630" s="97">
        <v>0</v>
      </c>
      <c r="K630" s="97">
        <v>8968.66</v>
      </c>
      <c r="L630" s="97">
        <v>8968.66</v>
      </c>
      <c r="M630" s="119">
        <v>8968.66</v>
      </c>
      <c r="N630" s="119">
        <v>143.15713730797313</v>
      </c>
      <c r="O630" s="120" t="s">
        <v>44</v>
      </c>
      <c r="P630" s="121">
        <v>8.1687106580725981E-6</v>
      </c>
      <c r="Q630" s="119">
        <v>8.2323766143165233</v>
      </c>
      <c r="R630" s="119">
        <v>4.939425968589914</v>
      </c>
      <c r="S630" s="119">
        <v>8.2323766143165233</v>
      </c>
      <c r="T630" s="119">
        <v>3.2929506457266093</v>
      </c>
      <c r="U630" s="119">
        <v>9.878851937179828</v>
      </c>
      <c r="V630" s="119">
        <v>16.618400965086799</v>
      </c>
      <c r="W630" s="119">
        <v>9.5993052130076588</v>
      </c>
      <c r="X630" s="119">
        <v>1.6577613053123337</v>
      </c>
      <c r="Y630" s="119">
        <v>4.9693623899069221</v>
      </c>
      <c r="Z630" s="119">
        <v>14.057491614276545</v>
      </c>
      <c r="AA630" s="119">
        <v>14.177360366925946</v>
      </c>
      <c r="AB630" s="119">
        <v>0.10934954994996819</v>
      </c>
      <c r="AC630" s="119">
        <v>0.49742150420937048</v>
      </c>
      <c r="AD630" s="119">
        <v>14.337025172315396</v>
      </c>
      <c r="AE630" s="119">
        <v>29.293540119276294</v>
      </c>
      <c r="AF630" s="119">
        <v>3.2641373275765013</v>
      </c>
      <c r="AG630" s="138"/>
      <c r="AI630" s="122" t="s">
        <v>2977</v>
      </c>
      <c r="AJ630" s="122" t="s">
        <v>2356</v>
      </c>
    </row>
    <row r="631" spans="1:36" s="122" customFormat="1" ht="11.25" customHeight="1" x14ac:dyDescent="0.2">
      <c r="A631" s="96" t="s">
        <v>89</v>
      </c>
      <c r="B631" s="98" t="s">
        <v>3912</v>
      </c>
      <c r="C631" s="98" t="s">
        <v>2977</v>
      </c>
      <c r="D631" s="98" t="s">
        <v>2356</v>
      </c>
      <c r="E631" s="99" t="s">
        <v>3913</v>
      </c>
      <c r="F631" s="100" t="s">
        <v>87</v>
      </c>
      <c r="G631" s="100" t="s">
        <v>87</v>
      </c>
      <c r="H631" s="100" t="s">
        <v>88</v>
      </c>
      <c r="I631" s="97">
        <v>0</v>
      </c>
      <c r="J631" s="97">
        <v>0</v>
      </c>
      <c r="K631" s="97">
        <v>9107.14</v>
      </c>
      <c r="L631" s="97">
        <v>9107.14</v>
      </c>
      <c r="M631" s="119">
        <v>9107.14</v>
      </c>
      <c r="N631" s="119">
        <v>145.3675455935373</v>
      </c>
      <c r="O631" s="120" t="s">
        <v>44</v>
      </c>
      <c r="P631" s="121">
        <v>8.2948390933048268E-6</v>
      </c>
      <c r="Q631" s="119">
        <v>8.3594880795243185</v>
      </c>
      <c r="R631" s="119">
        <v>5.0156928477145915</v>
      </c>
      <c r="S631" s="119">
        <v>8.3594880795243185</v>
      </c>
      <c r="T631" s="119">
        <v>3.343795231809727</v>
      </c>
      <c r="U631" s="119">
        <v>10.031385695429183</v>
      </c>
      <c r="V631" s="119">
        <v>16.874996283188409</v>
      </c>
      <c r="W631" s="119">
        <v>9.747522648599741</v>
      </c>
      <c r="X631" s="119">
        <v>1.6833578588175004</v>
      </c>
      <c r="Y631" s="119">
        <v>5.0460915003597995</v>
      </c>
      <c r="Z631" s="119">
        <v>14.274545381366053</v>
      </c>
      <c r="AA631" s="119">
        <v>14.396264959541998</v>
      </c>
      <c r="AB631" s="119">
        <v>0.11103795442478065</v>
      </c>
      <c r="AC631" s="119">
        <v>0.50510190796008836</v>
      </c>
      <c r="AD631" s="119">
        <v>14.558395058771367</v>
      </c>
      <c r="AE631" s="119">
        <v>29.745845082974029</v>
      </c>
      <c r="AF631" s="119">
        <v>3.3145370235313916</v>
      </c>
      <c r="AG631" s="138"/>
      <c r="AI631" s="122" t="s">
        <v>2977</v>
      </c>
      <c r="AJ631" s="122" t="s">
        <v>2356</v>
      </c>
    </row>
    <row r="632" spans="1:36" s="122" customFormat="1" ht="11.25" customHeight="1" x14ac:dyDescent="0.2">
      <c r="A632" s="96" t="s">
        <v>89</v>
      </c>
      <c r="B632" s="98" t="s">
        <v>3914</v>
      </c>
      <c r="C632" s="98" t="s">
        <v>2977</v>
      </c>
      <c r="D632" s="98" t="s">
        <v>2356</v>
      </c>
      <c r="E632" s="99" t="s">
        <v>3915</v>
      </c>
      <c r="F632" s="100" t="s">
        <v>87</v>
      </c>
      <c r="G632" s="100" t="s">
        <v>87</v>
      </c>
      <c r="H632" s="100" t="s">
        <v>88</v>
      </c>
      <c r="I632" s="97">
        <v>0</v>
      </c>
      <c r="J632" s="97">
        <v>0</v>
      </c>
      <c r="K632" s="97">
        <v>8968.66</v>
      </c>
      <c r="L632" s="97">
        <v>8968.66</v>
      </c>
      <c r="M632" s="119">
        <v>8968.66</v>
      </c>
      <c r="N632" s="119">
        <v>143.15713730797313</v>
      </c>
      <c r="O632" s="120" t="s">
        <v>44</v>
      </c>
      <c r="P632" s="121">
        <v>8.1687106580725981E-6</v>
      </c>
      <c r="Q632" s="119">
        <v>8.2323766143165233</v>
      </c>
      <c r="R632" s="119">
        <v>4.939425968589914</v>
      </c>
      <c r="S632" s="119">
        <v>8.2323766143165233</v>
      </c>
      <c r="T632" s="119">
        <v>3.2929506457266093</v>
      </c>
      <c r="U632" s="119">
        <v>9.878851937179828</v>
      </c>
      <c r="V632" s="119">
        <v>16.618400965086799</v>
      </c>
      <c r="W632" s="119">
        <v>9.5993052130076588</v>
      </c>
      <c r="X632" s="119">
        <v>1.6577613053123337</v>
      </c>
      <c r="Y632" s="119">
        <v>4.9693623899069221</v>
      </c>
      <c r="Z632" s="119">
        <v>14.057491614276545</v>
      </c>
      <c r="AA632" s="119">
        <v>14.177360366925946</v>
      </c>
      <c r="AB632" s="119">
        <v>0.10934954994996819</v>
      </c>
      <c r="AC632" s="119">
        <v>0.49742150420937048</v>
      </c>
      <c r="AD632" s="119">
        <v>14.337025172315396</v>
      </c>
      <c r="AE632" s="119">
        <v>29.293540119276294</v>
      </c>
      <c r="AF632" s="119">
        <v>3.2641373275765013</v>
      </c>
      <c r="AG632" s="138"/>
      <c r="AI632" s="122" t="s">
        <v>2977</v>
      </c>
      <c r="AJ632" s="122" t="s">
        <v>2356</v>
      </c>
    </row>
    <row r="633" spans="1:36" s="122" customFormat="1" ht="11.25" customHeight="1" x14ac:dyDescent="0.2">
      <c r="A633" s="96" t="s">
        <v>89</v>
      </c>
      <c r="B633" s="98" t="s">
        <v>3916</v>
      </c>
      <c r="C633" s="98" t="s">
        <v>2977</v>
      </c>
      <c r="D633" s="98" t="s">
        <v>2356</v>
      </c>
      <c r="E633" s="99" t="s">
        <v>3917</v>
      </c>
      <c r="F633" s="100" t="s">
        <v>87</v>
      </c>
      <c r="G633" s="100" t="s">
        <v>87</v>
      </c>
      <c r="H633" s="100" t="s">
        <v>88</v>
      </c>
      <c r="I633" s="97">
        <v>0</v>
      </c>
      <c r="J633" s="97">
        <v>0</v>
      </c>
      <c r="K633" s="97">
        <v>9107.14</v>
      </c>
      <c r="L633" s="97">
        <v>9107.14</v>
      </c>
      <c r="M633" s="119">
        <v>9107.14</v>
      </c>
      <c r="N633" s="119">
        <v>145.3675455935373</v>
      </c>
      <c r="O633" s="120" t="s">
        <v>44</v>
      </c>
      <c r="P633" s="121">
        <v>8.2948390933048268E-6</v>
      </c>
      <c r="Q633" s="119">
        <v>8.3594880795243185</v>
      </c>
      <c r="R633" s="119">
        <v>5.0156928477145915</v>
      </c>
      <c r="S633" s="119">
        <v>8.3594880795243185</v>
      </c>
      <c r="T633" s="119">
        <v>3.343795231809727</v>
      </c>
      <c r="U633" s="119">
        <v>10.031385695429183</v>
      </c>
      <c r="V633" s="119">
        <v>16.874996283188409</v>
      </c>
      <c r="W633" s="119">
        <v>9.747522648599741</v>
      </c>
      <c r="X633" s="119">
        <v>1.6833578588175004</v>
      </c>
      <c r="Y633" s="119">
        <v>5.0460915003597995</v>
      </c>
      <c r="Z633" s="119">
        <v>14.274545381366053</v>
      </c>
      <c r="AA633" s="119">
        <v>14.396264959541998</v>
      </c>
      <c r="AB633" s="119">
        <v>0.11103795442478065</v>
      </c>
      <c r="AC633" s="119">
        <v>0.50510190796008836</v>
      </c>
      <c r="AD633" s="119">
        <v>14.558395058771367</v>
      </c>
      <c r="AE633" s="119">
        <v>29.745845082974029</v>
      </c>
      <c r="AF633" s="119">
        <v>3.3145370235313916</v>
      </c>
      <c r="AG633" s="138"/>
      <c r="AI633" s="122" t="s">
        <v>2977</v>
      </c>
      <c r="AJ633" s="122" t="s">
        <v>2356</v>
      </c>
    </row>
    <row r="634" spans="1:36" s="122" customFormat="1" ht="11.25" customHeight="1" x14ac:dyDescent="0.2">
      <c r="A634" s="96" t="s">
        <v>89</v>
      </c>
      <c r="B634" s="98" t="s">
        <v>3918</v>
      </c>
      <c r="C634" s="98" t="s">
        <v>2977</v>
      </c>
      <c r="D634" s="98" t="s">
        <v>2356</v>
      </c>
      <c r="E634" s="99" t="s">
        <v>3919</v>
      </c>
      <c r="F634" s="100" t="s">
        <v>87</v>
      </c>
      <c r="G634" s="100" t="s">
        <v>87</v>
      </c>
      <c r="H634" s="100" t="s">
        <v>88</v>
      </c>
      <c r="I634" s="97">
        <v>0</v>
      </c>
      <c r="J634" s="97">
        <v>0</v>
      </c>
      <c r="K634" s="97">
        <v>8968.66</v>
      </c>
      <c r="L634" s="97">
        <v>8968.66</v>
      </c>
      <c r="M634" s="119">
        <v>8968.66</v>
      </c>
      <c r="N634" s="119">
        <v>143.15713730797313</v>
      </c>
      <c r="O634" s="120" t="s">
        <v>44</v>
      </c>
      <c r="P634" s="121">
        <v>8.1687106580725981E-6</v>
      </c>
      <c r="Q634" s="119">
        <v>8.2323766143165233</v>
      </c>
      <c r="R634" s="119">
        <v>4.939425968589914</v>
      </c>
      <c r="S634" s="119">
        <v>8.2323766143165233</v>
      </c>
      <c r="T634" s="119">
        <v>3.2929506457266093</v>
      </c>
      <c r="U634" s="119">
        <v>9.878851937179828</v>
      </c>
      <c r="V634" s="119">
        <v>16.618400965086799</v>
      </c>
      <c r="W634" s="119">
        <v>9.5993052130076588</v>
      </c>
      <c r="X634" s="119">
        <v>1.6577613053123337</v>
      </c>
      <c r="Y634" s="119">
        <v>4.9693623899069221</v>
      </c>
      <c r="Z634" s="119">
        <v>14.057491614276545</v>
      </c>
      <c r="AA634" s="119">
        <v>14.177360366925946</v>
      </c>
      <c r="AB634" s="119">
        <v>0.10934954994996819</v>
      </c>
      <c r="AC634" s="119">
        <v>0.49742150420937048</v>
      </c>
      <c r="AD634" s="119">
        <v>14.337025172315396</v>
      </c>
      <c r="AE634" s="119">
        <v>29.293540119276294</v>
      </c>
      <c r="AF634" s="119">
        <v>3.2641373275765013</v>
      </c>
      <c r="AG634" s="138"/>
      <c r="AI634" s="122" t="s">
        <v>2977</v>
      </c>
      <c r="AJ634" s="122" t="s">
        <v>2356</v>
      </c>
    </row>
    <row r="635" spans="1:36" s="122" customFormat="1" ht="11.25" customHeight="1" x14ac:dyDescent="0.2">
      <c r="A635" s="96" t="s">
        <v>89</v>
      </c>
      <c r="B635" s="98" t="s">
        <v>3920</v>
      </c>
      <c r="C635" s="98" t="s">
        <v>2977</v>
      </c>
      <c r="D635" s="98" t="s">
        <v>2356</v>
      </c>
      <c r="E635" s="99" t="s">
        <v>3921</v>
      </c>
      <c r="F635" s="100" t="s">
        <v>87</v>
      </c>
      <c r="G635" s="100" t="s">
        <v>87</v>
      </c>
      <c r="H635" s="100" t="s">
        <v>88</v>
      </c>
      <c r="I635" s="97">
        <v>0</v>
      </c>
      <c r="J635" s="97">
        <v>0</v>
      </c>
      <c r="K635" s="97">
        <v>9107.14</v>
      </c>
      <c r="L635" s="97">
        <v>9107.14</v>
      </c>
      <c r="M635" s="119">
        <v>9107.14</v>
      </c>
      <c r="N635" s="119">
        <v>145.3675455935373</v>
      </c>
      <c r="O635" s="120" t="s">
        <v>44</v>
      </c>
      <c r="P635" s="121">
        <v>8.2948390933048268E-6</v>
      </c>
      <c r="Q635" s="119">
        <v>8.3594880795243185</v>
      </c>
      <c r="R635" s="119">
        <v>5.0156928477145915</v>
      </c>
      <c r="S635" s="119">
        <v>8.3594880795243185</v>
      </c>
      <c r="T635" s="119">
        <v>3.343795231809727</v>
      </c>
      <c r="U635" s="119">
        <v>10.031385695429183</v>
      </c>
      <c r="V635" s="119">
        <v>16.874996283188409</v>
      </c>
      <c r="W635" s="119">
        <v>9.747522648599741</v>
      </c>
      <c r="X635" s="119">
        <v>1.6833578588175004</v>
      </c>
      <c r="Y635" s="119">
        <v>5.0460915003597995</v>
      </c>
      <c r="Z635" s="119">
        <v>14.274545381366053</v>
      </c>
      <c r="AA635" s="119">
        <v>14.396264959541998</v>
      </c>
      <c r="AB635" s="119">
        <v>0.11103795442478065</v>
      </c>
      <c r="AC635" s="119">
        <v>0.50510190796008836</v>
      </c>
      <c r="AD635" s="119">
        <v>14.558395058771367</v>
      </c>
      <c r="AE635" s="119">
        <v>29.745845082974029</v>
      </c>
      <c r="AF635" s="119">
        <v>3.3145370235313916</v>
      </c>
      <c r="AG635" s="138"/>
      <c r="AI635" s="122" t="s">
        <v>2977</v>
      </c>
      <c r="AJ635" s="122" t="s">
        <v>2356</v>
      </c>
    </row>
    <row r="636" spans="1:36" s="122" customFormat="1" ht="11.25" customHeight="1" x14ac:dyDescent="0.2">
      <c r="A636" s="96" t="s">
        <v>89</v>
      </c>
      <c r="B636" s="98" t="s">
        <v>3922</v>
      </c>
      <c r="C636" s="98" t="s">
        <v>2977</v>
      </c>
      <c r="D636" s="98" t="s">
        <v>2356</v>
      </c>
      <c r="E636" s="99" t="s">
        <v>3923</v>
      </c>
      <c r="F636" s="100" t="s">
        <v>87</v>
      </c>
      <c r="G636" s="100" t="s">
        <v>87</v>
      </c>
      <c r="H636" s="100" t="s">
        <v>88</v>
      </c>
      <c r="I636" s="97">
        <v>0</v>
      </c>
      <c r="J636" s="97">
        <v>0</v>
      </c>
      <c r="K636" s="97">
        <v>8968.66</v>
      </c>
      <c r="L636" s="97">
        <v>8968.66</v>
      </c>
      <c r="M636" s="119">
        <v>8968.66</v>
      </c>
      <c r="N636" s="119">
        <v>143.15713730797313</v>
      </c>
      <c r="O636" s="120" t="s">
        <v>44</v>
      </c>
      <c r="P636" s="121">
        <v>8.1687106580725981E-6</v>
      </c>
      <c r="Q636" s="119">
        <v>8.2323766143165233</v>
      </c>
      <c r="R636" s="119">
        <v>4.939425968589914</v>
      </c>
      <c r="S636" s="119">
        <v>8.2323766143165233</v>
      </c>
      <c r="T636" s="119">
        <v>3.2929506457266093</v>
      </c>
      <c r="U636" s="119">
        <v>9.878851937179828</v>
      </c>
      <c r="V636" s="119">
        <v>16.618400965086799</v>
      </c>
      <c r="W636" s="119">
        <v>9.5993052130076588</v>
      </c>
      <c r="X636" s="119">
        <v>1.6577613053123337</v>
      </c>
      <c r="Y636" s="119">
        <v>4.9693623899069221</v>
      </c>
      <c r="Z636" s="119">
        <v>14.057491614276545</v>
      </c>
      <c r="AA636" s="119">
        <v>14.177360366925946</v>
      </c>
      <c r="AB636" s="119">
        <v>0.10934954994996819</v>
      </c>
      <c r="AC636" s="119">
        <v>0.49742150420937048</v>
      </c>
      <c r="AD636" s="119">
        <v>14.337025172315396</v>
      </c>
      <c r="AE636" s="119">
        <v>29.293540119276294</v>
      </c>
      <c r="AF636" s="119">
        <v>3.2641373275765013</v>
      </c>
      <c r="AG636" s="138"/>
      <c r="AI636" s="122" t="s">
        <v>2977</v>
      </c>
      <c r="AJ636" s="122" t="s">
        <v>2356</v>
      </c>
    </row>
    <row r="637" spans="1:36" s="122" customFormat="1" ht="11.25" customHeight="1" x14ac:dyDescent="0.2">
      <c r="A637" s="96" t="s">
        <v>89</v>
      </c>
      <c r="B637" s="98" t="s">
        <v>3924</v>
      </c>
      <c r="C637" s="98" t="s">
        <v>2977</v>
      </c>
      <c r="D637" s="98" t="s">
        <v>2356</v>
      </c>
      <c r="E637" s="99" t="s">
        <v>3925</v>
      </c>
      <c r="F637" s="100" t="s">
        <v>87</v>
      </c>
      <c r="G637" s="100" t="s">
        <v>87</v>
      </c>
      <c r="H637" s="100" t="s">
        <v>88</v>
      </c>
      <c r="I637" s="97">
        <v>0</v>
      </c>
      <c r="J637" s="97">
        <v>0</v>
      </c>
      <c r="K637" s="97">
        <v>9107.14</v>
      </c>
      <c r="L637" s="97">
        <v>9107.14</v>
      </c>
      <c r="M637" s="119">
        <v>9107.14</v>
      </c>
      <c r="N637" s="119">
        <v>145.3675455935373</v>
      </c>
      <c r="O637" s="120" t="s">
        <v>44</v>
      </c>
      <c r="P637" s="121">
        <v>8.2948390933048268E-6</v>
      </c>
      <c r="Q637" s="119">
        <v>8.3594880795243185</v>
      </c>
      <c r="R637" s="119">
        <v>5.0156928477145915</v>
      </c>
      <c r="S637" s="119">
        <v>8.3594880795243185</v>
      </c>
      <c r="T637" s="119">
        <v>3.343795231809727</v>
      </c>
      <c r="U637" s="119">
        <v>10.031385695429183</v>
      </c>
      <c r="V637" s="119">
        <v>16.874996283188409</v>
      </c>
      <c r="W637" s="119">
        <v>9.747522648599741</v>
      </c>
      <c r="X637" s="119">
        <v>1.6833578588175004</v>
      </c>
      <c r="Y637" s="119">
        <v>5.0460915003597995</v>
      </c>
      <c r="Z637" s="119">
        <v>14.274545381366053</v>
      </c>
      <c r="AA637" s="119">
        <v>14.396264959541998</v>
      </c>
      <c r="AB637" s="119">
        <v>0.11103795442478065</v>
      </c>
      <c r="AC637" s="119">
        <v>0.50510190796008836</v>
      </c>
      <c r="AD637" s="119">
        <v>14.558395058771367</v>
      </c>
      <c r="AE637" s="119">
        <v>29.745845082974029</v>
      </c>
      <c r="AF637" s="119">
        <v>3.3145370235313916</v>
      </c>
      <c r="AG637" s="138"/>
      <c r="AI637" s="122" t="s">
        <v>2977</v>
      </c>
      <c r="AJ637" s="122" t="s">
        <v>2356</v>
      </c>
    </row>
    <row r="638" spans="1:36" s="122" customFormat="1" ht="11.25" customHeight="1" x14ac:dyDescent="0.2">
      <c r="A638" s="96" t="s">
        <v>89</v>
      </c>
      <c r="B638" s="98" t="s">
        <v>3926</v>
      </c>
      <c r="C638" s="98" t="s">
        <v>2977</v>
      </c>
      <c r="D638" s="98" t="s">
        <v>2356</v>
      </c>
      <c r="E638" s="99" t="s">
        <v>3927</v>
      </c>
      <c r="F638" s="100" t="s">
        <v>87</v>
      </c>
      <c r="G638" s="100" t="s">
        <v>87</v>
      </c>
      <c r="H638" s="100" t="s">
        <v>88</v>
      </c>
      <c r="I638" s="97">
        <v>0</v>
      </c>
      <c r="J638" s="97">
        <v>0</v>
      </c>
      <c r="K638" s="97">
        <v>8968.66</v>
      </c>
      <c r="L638" s="97">
        <v>8968.66</v>
      </c>
      <c r="M638" s="119">
        <v>8968.66</v>
      </c>
      <c r="N638" s="119">
        <v>143.15713730797313</v>
      </c>
      <c r="O638" s="120" t="s">
        <v>44</v>
      </c>
      <c r="P638" s="121">
        <v>8.1687106580725981E-6</v>
      </c>
      <c r="Q638" s="119">
        <v>8.2323766143165233</v>
      </c>
      <c r="R638" s="119">
        <v>4.939425968589914</v>
      </c>
      <c r="S638" s="119">
        <v>8.2323766143165233</v>
      </c>
      <c r="T638" s="119">
        <v>3.2929506457266093</v>
      </c>
      <c r="U638" s="119">
        <v>9.878851937179828</v>
      </c>
      <c r="V638" s="119">
        <v>16.618400965086799</v>
      </c>
      <c r="W638" s="119">
        <v>9.5993052130076588</v>
      </c>
      <c r="X638" s="119">
        <v>1.6577613053123337</v>
      </c>
      <c r="Y638" s="119">
        <v>4.9693623899069221</v>
      </c>
      <c r="Z638" s="119">
        <v>14.057491614276545</v>
      </c>
      <c r="AA638" s="119">
        <v>14.177360366925946</v>
      </c>
      <c r="AB638" s="119">
        <v>0.10934954994996819</v>
      </c>
      <c r="AC638" s="119">
        <v>0.49742150420937048</v>
      </c>
      <c r="AD638" s="119">
        <v>14.337025172315396</v>
      </c>
      <c r="AE638" s="119">
        <v>29.293540119276294</v>
      </c>
      <c r="AF638" s="119">
        <v>3.2641373275765013</v>
      </c>
      <c r="AG638" s="138"/>
      <c r="AI638" s="122" t="s">
        <v>2977</v>
      </c>
      <c r="AJ638" s="122" t="s">
        <v>2356</v>
      </c>
    </row>
    <row r="639" spans="1:36" s="122" customFormat="1" ht="11.25" customHeight="1" x14ac:dyDescent="0.2">
      <c r="A639" s="96" t="s">
        <v>89</v>
      </c>
      <c r="B639" s="98" t="s">
        <v>3928</v>
      </c>
      <c r="C639" s="98" t="s">
        <v>2977</v>
      </c>
      <c r="D639" s="98" t="s">
        <v>2356</v>
      </c>
      <c r="E639" s="99" t="s">
        <v>3929</v>
      </c>
      <c r="F639" s="100" t="s">
        <v>87</v>
      </c>
      <c r="G639" s="100" t="s">
        <v>87</v>
      </c>
      <c r="H639" s="100" t="s">
        <v>88</v>
      </c>
      <c r="I639" s="97">
        <v>0</v>
      </c>
      <c r="J639" s="97">
        <v>0</v>
      </c>
      <c r="K639" s="97">
        <v>9107.14</v>
      </c>
      <c r="L639" s="97">
        <v>9107.14</v>
      </c>
      <c r="M639" s="119">
        <v>9107.14</v>
      </c>
      <c r="N639" s="119">
        <v>145.3675455935373</v>
      </c>
      <c r="O639" s="120" t="s">
        <v>44</v>
      </c>
      <c r="P639" s="121">
        <v>8.2948390933048268E-6</v>
      </c>
      <c r="Q639" s="119">
        <v>8.3594880795243185</v>
      </c>
      <c r="R639" s="119">
        <v>5.0156928477145915</v>
      </c>
      <c r="S639" s="119">
        <v>8.3594880795243185</v>
      </c>
      <c r="T639" s="119">
        <v>3.343795231809727</v>
      </c>
      <c r="U639" s="119">
        <v>10.031385695429183</v>
      </c>
      <c r="V639" s="119">
        <v>16.874996283188409</v>
      </c>
      <c r="W639" s="119">
        <v>9.747522648599741</v>
      </c>
      <c r="X639" s="119">
        <v>1.6833578588175004</v>
      </c>
      <c r="Y639" s="119">
        <v>5.0460915003597995</v>
      </c>
      <c r="Z639" s="119">
        <v>14.274545381366053</v>
      </c>
      <c r="AA639" s="119">
        <v>14.396264959541998</v>
      </c>
      <c r="AB639" s="119">
        <v>0.11103795442478065</v>
      </c>
      <c r="AC639" s="119">
        <v>0.50510190796008836</v>
      </c>
      <c r="AD639" s="119">
        <v>14.558395058771367</v>
      </c>
      <c r="AE639" s="119">
        <v>29.745845082974029</v>
      </c>
      <c r="AF639" s="119">
        <v>3.3145370235313916</v>
      </c>
      <c r="AG639" s="138"/>
      <c r="AI639" s="122" t="s">
        <v>2977</v>
      </c>
      <c r="AJ639" s="122" t="s">
        <v>2356</v>
      </c>
    </row>
    <row r="640" spans="1:36" s="122" customFormat="1" ht="11.25" customHeight="1" x14ac:dyDescent="0.2">
      <c r="A640" s="96" t="s">
        <v>89</v>
      </c>
      <c r="B640" s="98" t="s">
        <v>3930</v>
      </c>
      <c r="C640" s="98" t="s">
        <v>2977</v>
      </c>
      <c r="D640" s="98" t="s">
        <v>2356</v>
      </c>
      <c r="E640" s="99" t="s">
        <v>3931</v>
      </c>
      <c r="F640" s="100" t="s">
        <v>87</v>
      </c>
      <c r="G640" s="100" t="s">
        <v>87</v>
      </c>
      <c r="H640" s="100" t="s">
        <v>88</v>
      </c>
      <c r="I640" s="97">
        <v>0</v>
      </c>
      <c r="J640" s="97">
        <v>0</v>
      </c>
      <c r="K640" s="97">
        <v>8968.66</v>
      </c>
      <c r="L640" s="97">
        <v>8968.66</v>
      </c>
      <c r="M640" s="119">
        <v>8968.66</v>
      </c>
      <c r="N640" s="119">
        <v>143.15713730797313</v>
      </c>
      <c r="O640" s="120" t="s">
        <v>44</v>
      </c>
      <c r="P640" s="121">
        <v>8.1687106580725981E-6</v>
      </c>
      <c r="Q640" s="119">
        <v>8.2323766143165233</v>
      </c>
      <c r="R640" s="119">
        <v>4.939425968589914</v>
      </c>
      <c r="S640" s="119">
        <v>8.2323766143165233</v>
      </c>
      <c r="T640" s="119">
        <v>3.2929506457266093</v>
      </c>
      <c r="U640" s="119">
        <v>9.878851937179828</v>
      </c>
      <c r="V640" s="119">
        <v>16.618400965086799</v>
      </c>
      <c r="W640" s="119">
        <v>9.5993052130076588</v>
      </c>
      <c r="X640" s="119">
        <v>1.6577613053123337</v>
      </c>
      <c r="Y640" s="119">
        <v>4.9693623899069221</v>
      </c>
      <c r="Z640" s="119">
        <v>14.057491614276545</v>
      </c>
      <c r="AA640" s="119">
        <v>14.177360366925946</v>
      </c>
      <c r="AB640" s="119">
        <v>0.10934954994996819</v>
      </c>
      <c r="AC640" s="119">
        <v>0.49742150420937048</v>
      </c>
      <c r="AD640" s="119">
        <v>14.337025172315396</v>
      </c>
      <c r="AE640" s="119">
        <v>29.293540119276294</v>
      </c>
      <c r="AF640" s="119">
        <v>3.2641373275765013</v>
      </c>
      <c r="AG640" s="138"/>
      <c r="AI640" s="122" t="s">
        <v>2977</v>
      </c>
      <c r="AJ640" s="122" t="s">
        <v>2356</v>
      </c>
    </row>
    <row r="641" spans="1:36" s="122" customFormat="1" ht="11.25" customHeight="1" x14ac:dyDescent="0.2">
      <c r="A641" s="96" t="s">
        <v>89</v>
      </c>
      <c r="B641" s="98" t="s">
        <v>3932</v>
      </c>
      <c r="C641" s="98" t="s">
        <v>2977</v>
      </c>
      <c r="D641" s="98" t="s">
        <v>2356</v>
      </c>
      <c r="E641" s="99" t="s">
        <v>3933</v>
      </c>
      <c r="F641" s="100" t="s">
        <v>87</v>
      </c>
      <c r="G641" s="100" t="s">
        <v>87</v>
      </c>
      <c r="H641" s="100" t="s">
        <v>88</v>
      </c>
      <c r="I641" s="97">
        <v>0</v>
      </c>
      <c r="J641" s="97">
        <v>0</v>
      </c>
      <c r="K641" s="97">
        <v>9107.14</v>
      </c>
      <c r="L641" s="97">
        <v>9107.14</v>
      </c>
      <c r="M641" s="119">
        <v>9107.14</v>
      </c>
      <c r="N641" s="119">
        <v>145.3675455935373</v>
      </c>
      <c r="O641" s="120" t="s">
        <v>44</v>
      </c>
      <c r="P641" s="121">
        <v>8.2948390933048268E-6</v>
      </c>
      <c r="Q641" s="119">
        <v>8.3594880795243185</v>
      </c>
      <c r="R641" s="119">
        <v>5.0156928477145915</v>
      </c>
      <c r="S641" s="119">
        <v>8.3594880795243185</v>
      </c>
      <c r="T641" s="119">
        <v>3.343795231809727</v>
      </c>
      <c r="U641" s="119">
        <v>10.031385695429183</v>
      </c>
      <c r="V641" s="119">
        <v>16.874996283188409</v>
      </c>
      <c r="W641" s="119">
        <v>9.747522648599741</v>
      </c>
      <c r="X641" s="119">
        <v>1.6833578588175004</v>
      </c>
      <c r="Y641" s="119">
        <v>5.0460915003597995</v>
      </c>
      <c r="Z641" s="119">
        <v>14.274545381366053</v>
      </c>
      <c r="AA641" s="119">
        <v>14.396264959541998</v>
      </c>
      <c r="AB641" s="119">
        <v>0.11103795442478065</v>
      </c>
      <c r="AC641" s="119">
        <v>0.50510190796008836</v>
      </c>
      <c r="AD641" s="119">
        <v>14.558395058771367</v>
      </c>
      <c r="AE641" s="119">
        <v>29.745845082974029</v>
      </c>
      <c r="AF641" s="119">
        <v>3.3145370235313916</v>
      </c>
      <c r="AG641" s="138"/>
      <c r="AI641" s="122" t="s">
        <v>2977</v>
      </c>
      <c r="AJ641" s="122" t="s">
        <v>2356</v>
      </c>
    </row>
    <row r="642" spans="1:36" s="122" customFormat="1" ht="11.25" customHeight="1" x14ac:dyDescent="0.2">
      <c r="A642" s="96" t="s">
        <v>89</v>
      </c>
      <c r="B642" s="98" t="s">
        <v>3934</v>
      </c>
      <c r="C642" s="98" t="s">
        <v>2977</v>
      </c>
      <c r="D642" s="98" t="s">
        <v>2356</v>
      </c>
      <c r="E642" s="99" t="s">
        <v>3935</v>
      </c>
      <c r="F642" s="100" t="s">
        <v>87</v>
      </c>
      <c r="G642" s="100" t="s">
        <v>87</v>
      </c>
      <c r="H642" s="100" t="s">
        <v>88</v>
      </c>
      <c r="I642" s="97">
        <v>0</v>
      </c>
      <c r="J642" s="97">
        <v>0</v>
      </c>
      <c r="K642" s="97">
        <v>33526.129999999997</v>
      </c>
      <c r="L642" s="97">
        <v>33526.129999999997</v>
      </c>
      <c r="M642" s="119">
        <v>33526.129999999997</v>
      </c>
      <c r="N642" s="119">
        <v>535.14179329074318</v>
      </c>
      <c r="O642" s="120" t="s">
        <v>44</v>
      </c>
      <c r="P642" s="121">
        <v>3.053580528807285E-5</v>
      </c>
      <c r="Q642" s="119">
        <v>30.773797711200512</v>
      </c>
      <c r="R642" s="119">
        <v>18.464278626720308</v>
      </c>
      <c r="S642" s="119">
        <v>30.773797711200512</v>
      </c>
      <c r="T642" s="119">
        <v>12.309519084480206</v>
      </c>
      <c r="U642" s="119">
        <v>36.928557253440616</v>
      </c>
      <c r="V642" s="119">
        <v>62.121952571245359</v>
      </c>
      <c r="W642" s="119">
        <v>35.883571735462425</v>
      </c>
      <c r="X642" s="119">
        <v>6.1969481540019338</v>
      </c>
      <c r="Y642" s="119">
        <v>18.576185238500525</v>
      </c>
      <c r="Z642" s="119">
        <v>52.548908235360159</v>
      </c>
      <c r="AA642" s="119">
        <v>52.99699472590185</v>
      </c>
      <c r="AB642" s="119">
        <v>0.40876421082571163</v>
      </c>
      <c r="AC642" s="119">
        <v>1.8594325144357018</v>
      </c>
      <c r="AD642" s="119">
        <v>53.593844536454533</v>
      </c>
      <c r="AE642" s="119">
        <v>109.50343018902181</v>
      </c>
      <c r="AF642" s="119">
        <v>12.201810792491003</v>
      </c>
      <c r="AG642" s="138"/>
      <c r="AI642" s="122" t="s">
        <v>2977</v>
      </c>
      <c r="AJ642" s="122" t="s">
        <v>2356</v>
      </c>
    </row>
    <row r="643" spans="1:36" s="122" customFormat="1" ht="11.25" customHeight="1" x14ac:dyDescent="0.2">
      <c r="A643" s="96" t="s">
        <v>89</v>
      </c>
      <c r="B643" s="98" t="s">
        <v>3936</v>
      </c>
      <c r="C643" s="98" t="s">
        <v>2977</v>
      </c>
      <c r="D643" s="98" t="s">
        <v>2356</v>
      </c>
      <c r="E643" s="99" t="s">
        <v>3937</v>
      </c>
      <c r="F643" s="100" t="s">
        <v>87</v>
      </c>
      <c r="G643" s="100" t="s">
        <v>87</v>
      </c>
      <c r="H643" s="100" t="s">
        <v>88</v>
      </c>
      <c r="I643" s="97">
        <v>0</v>
      </c>
      <c r="J643" s="97">
        <v>0</v>
      </c>
      <c r="K643" s="97">
        <v>33678.050000000003</v>
      </c>
      <c r="L643" s="97">
        <v>33678.050000000003</v>
      </c>
      <c r="M643" s="119">
        <v>33678.050000000003</v>
      </c>
      <c r="N643" s="119">
        <v>537.56672993677807</v>
      </c>
      <c r="O643" s="120" t="s">
        <v>44</v>
      </c>
      <c r="P643" s="121">
        <v>3.0674174957920342E-5</v>
      </c>
      <c r="Q643" s="119">
        <v>30.913245817745636</v>
      </c>
      <c r="R643" s="119">
        <v>18.547947490647381</v>
      </c>
      <c r="S643" s="119">
        <v>30.913245817745636</v>
      </c>
      <c r="T643" s="119">
        <v>12.365298327098255</v>
      </c>
      <c r="U643" s="119">
        <v>37.095894981294762</v>
      </c>
      <c r="V643" s="119">
        <v>62.40345142108648</v>
      </c>
      <c r="W643" s="119">
        <v>36.04617422546206</v>
      </c>
      <c r="X643" s="119">
        <v>6.2250289484018833</v>
      </c>
      <c r="Y643" s="119">
        <v>18.660361195028557</v>
      </c>
      <c r="Z643" s="119">
        <v>52.787027879324917</v>
      </c>
      <c r="AA643" s="119">
        <v>53.237144824906991</v>
      </c>
      <c r="AB643" s="119">
        <v>0.41061648124608652</v>
      </c>
      <c r="AC643" s="119">
        <v>1.8678583299889158</v>
      </c>
      <c r="AD643" s="119">
        <v>53.836699195252862</v>
      </c>
      <c r="AE643" s="119">
        <v>109.99963303481155</v>
      </c>
      <c r="AF643" s="119">
        <v>12.257101966736144</v>
      </c>
      <c r="AG643" s="138"/>
      <c r="AI643" s="122" t="s">
        <v>2977</v>
      </c>
      <c r="AJ643" s="122" t="s">
        <v>2356</v>
      </c>
    </row>
    <row r="644" spans="1:36" s="122" customFormat="1" ht="11.25" customHeight="1" x14ac:dyDescent="0.2">
      <c r="A644" s="96" t="s">
        <v>89</v>
      </c>
      <c r="B644" s="98" t="s">
        <v>3938</v>
      </c>
      <c r="C644" s="98" t="s">
        <v>2977</v>
      </c>
      <c r="D644" s="98" t="s">
        <v>2356</v>
      </c>
      <c r="E644" s="99" t="s">
        <v>3939</v>
      </c>
      <c r="F644" s="100" t="s">
        <v>87</v>
      </c>
      <c r="G644" s="100" t="s">
        <v>87</v>
      </c>
      <c r="H644" s="100" t="s">
        <v>88</v>
      </c>
      <c r="I644" s="97">
        <v>0</v>
      </c>
      <c r="J644" s="97">
        <v>0</v>
      </c>
      <c r="K644" s="97">
        <v>8968.66</v>
      </c>
      <c r="L644" s="97">
        <v>8968.66</v>
      </c>
      <c r="M644" s="119">
        <v>8968.66</v>
      </c>
      <c r="N644" s="119">
        <v>143.15713730797313</v>
      </c>
      <c r="O644" s="120" t="s">
        <v>44</v>
      </c>
      <c r="P644" s="121">
        <v>8.1687106580725981E-6</v>
      </c>
      <c r="Q644" s="119">
        <v>8.2323766143165233</v>
      </c>
      <c r="R644" s="119">
        <v>4.939425968589914</v>
      </c>
      <c r="S644" s="119">
        <v>8.2323766143165233</v>
      </c>
      <c r="T644" s="119">
        <v>3.2929506457266093</v>
      </c>
      <c r="U644" s="119">
        <v>9.878851937179828</v>
      </c>
      <c r="V644" s="119">
        <v>16.618400965086799</v>
      </c>
      <c r="W644" s="119">
        <v>9.5993052130076588</v>
      </c>
      <c r="X644" s="119">
        <v>1.6577613053123337</v>
      </c>
      <c r="Y644" s="119">
        <v>4.9693623899069221</v>
      </c>
      <c r="Z644" s="119">
        <v>14.057491614276545</v>
      </c>
      <c r="AA644" s="119">
        <v>14.177360366925946</v>
      </c>
      <c r="AB644" s="119">
        <v>0.10934954994996819</v>
      </c>
      <c r="AC644" s="119">
        <v>0.49742150420937048</v>
      </c>
      <c r="AD644" s="119">
        <v>14.337025172315396</v>
      </c>
      <c r="AE644" s="119">
        <v>29.293540119276294</v>
      </c>
      <c r="AF644" s="119">
        <v>3.2641373275765013</v>
      </c>
      <c r="AG644" s="138"/>
      <c r="AI644" s="122" t="s">
        <v>2977</v>
      </c>
      <c r="AJ644" s="122" t="s">
        <v>2356</v>
      </c>
    </row>
    <row r="645" spans="1:36" s="122" customFormat="1" ht="11.25" customHeight="1" x14ac:dyDescent="0.2">
      <c r="A645" s="96" t="s">
        <v>89</v>
      </c>
      <c r="B645" s="98" t="s">
        <v>3940</v>
      </c>
      <c r="C645" s="98" t="s">
        <v>2977</v>
      </c>
      <c r="D645" s="98" t="s">
        <v>2356</v>
      </c>
      <c r="E645" s="99" t="s">
        <v>3941</v>
      </c>
      <c r="F645" s="100" t="s">
        <v>87</v>
      </c>
      <c r="G645" s="100" t="s">
        <v>87</v>
      </c>
      <c r="H645" s="100" t="s">
        <v>88</v>
      </c>
      <c r="I645" s="97">
        <v>0</v>
      </c>
      <c r="J645" s="97">
        <v>0</v>
      </c>
      <c r="K645" s="97">
        <v>33678.050000000003</v>
      </c>
      <c r="L645" s="97">
        <v>33678.050000000003</v>
      </c>
      <c r="M645" s="119">
        <v>33678.050000000003</v>
      </c>
      <c r="N645" s="119">
        <v>537.56672993677807</v>
      </c>
      <c r="O645" s="120" t="s">
        <v>44</v>
      </c>
      <c r="P645" s="121">
        <v>3.0674174957920342E-5</v>
      </c>
      <c r="Q645" s="119">
        <v>30.913245817745636</v>
      </c>
      <c r="R645" s="119">
        <v>18.547947490647381</v>
      </c>
      <c r="S645" s="119">
        <v>30.913245817745636</v>
      </c>
      <c r="T645" s="119">
        <v>12.365298327098255</v>
      </c>
      <c r="U645" s="119">
        <v>37.095894981294762</v>
      </c>
      <c r="V645" s="119">
        <v>62.40345142108648</v>
      </c>
      <c r="W645" s="119">
        <v>36.04617422546206</v>
      </c>
      <c r="X645" s="119">
        <v>6.2250289484018833</v>
      </c>
      <c r="Y645" s="119">
        <v>18.660361195028557</v>
      </c>
      <c r="Z645" s="119">
        <v>52.787027879324917</v>
      </c>
      <c r="AA645" s="119">
        <v>53.237144824906991</v>
      </c>
      <c r="AB645" s="119">
        <v>0.41061648124608652</v>
      </c>
      <c r="AC645" s="119">
        <v>1.8678583299889158</v>
      </c>
      <c r="AD645" s="119">
        <v>53.836699195252862</v>
      </c>
      <c r="AE645" s="119">
        <v>109.99963303481155</v>
      </c>
      <c r="AF645" s="119">
        <v>12.257101966736144</v>
      </c>
      <c r="AG645" s="138"/>
      <c r="AI645" s="122" t="s">
        <v>2977</v>
      </c>
      <c r="AJ645" s="122" t="s">
        <v>2356</v>
      </c>
    </row>
    <row r="646" spans="1:36" s="122" customFormat="1" ht="11.25" customHeight="1" x14ac:dyDescent="0.2">
      <c r="A646" s="96" t="s">
        <v>89</v>
      </c>
      <c r="B646" s="98" t="s">
        <v>3942</v>
      </c>
      <c r="C646" s="98" t="s">
        <v>2977</v>
      </c>
      <c r="D646" s="98" t="s">
        <v>2356</v>
      </c>
      <c r="E646" s="99" t="s">
        <v>3943</v>
      </c>
      <c r="F646" s="100" t="s">
        <v>87</v>
      </c>
      <c r="G646" s="100" t="s">
        <v>87</v>
      </c>
      <c r="H646" s="100" t="s">
        <v>88</v>
      </c>
      <c r="I646" s="97">
        <v>0</v>
      </c>
      <c r="J646" s="97">
        <v>0</v>
      </c>
      <c r="K646" s="97">
        <v>9107.14</v>
      </c>
      <c r="L646" s="97">
        <v>9107.14</v>
      </c>
      <c r="M646" s="119">
        <v>9107.14</v>
      </c>
      <c r="N646" s="119">
        <v>145.3675455935373</v>
      </c>
      <c r="O646" s="120" t="s">
        <v>44</v>
      </c>
      <c r="P646" s="121">
        <v>8.2948390933048268E-6</v>
      </c>
      <c r="Q646" s="119">
        <v>8.3594880795243185</v>
      </c>
      <c r="R646" s="119">
        <v>5.0156928477145915</v>
      </c>
      <c r="S646" s="119">
        <v>8.3594880795243185</v>
      </c>
      <c r="T646" s="119">
        <v>3.343795231809727</v>
      </c>
      <c r="U646" s="119">
        <v>10.031385695429183</v>
      </c>
      <c r="V646" s="119">
        <v>16.874996283188409</v>
      </c>
      <c r="W646" s="119">
        <v>9.747522648599741</v>
      </c>
      <c r="X646" s="119">
        <v>1.6833578588175004</v>
      </c>
      <c r="Y646" s="119">
        <v>5.0460915003597995</v>
      </c>
      <c r="Z646" s="119">
        <v>14.274545381366053</v>
      </c>
      <c r="AA646" s="119">
        <v>14.396264959541998</v>
      </c>
      <c r="AB646" s="119">
        <v>0.11103795442478065</v>
      </c>
      <c r="AC646" s="119">
        <v>0.50510190796008836</v>
      </c>
      <c r="AD646" s="119">
        <v>14.558395058771367</v>
      </c>
      <c r="AE646" s="119">
        <v>29.745845082974029</v>
      </c>
      <c r="AF646" s="119">
        <v>3.3145370235313916</v>
      </c>
      <c r="AG646" s="138"/>
      <c r="AI646" s="122" t="s">
        <v>2977</v>
      </c>
      <c r="AJ646" s="122" t="s">
        <v>2356</v>
      </c>
    </row>
    <row r="647" spans="1:36" s="122" customFormat="1" ht="11.25" customHeight="1" x14ac:dyDescent="0.2">
      <c r="A647" s="96" t="s">
        <v>89</v>
      </c>
      <c r="B647" s="98" t="s">
        <v>3944</v>
      </c>
      <c r="C647" s="98" t="s">
        <v>2977</v>
      </c>
      <c r="D647" s="98" t="s">
        <v>2356</v>
      </c>
      <c r="E647" s="99" t="s">
        <v>3945</v>
      </c>
      <c r="F647" s="100" t="s">
        <v>87</v>
      </c>
      <c r="G647" s="100" t="s">
        <v>87</v>
      </c>
      <c r="H647" s="100" t="s">
        <v>88</v>
      </c>
      <c r="I647" s="97">
        <v>0</v>
      </c>
      <c r="J647" s="97">
        <v>0</v>
      </c>
      <c r="K647" s="97">
        <v>8968.66</v>
      </c>
      <c r="L647" s="97">
        <v>8968.66</v>
      </c>
      <c r="M647" s="119">
        <v>8968.66</v>
      </c>
      <c r="N647" s="119">
        <v>143.15713730797313</v>
      </c>
      <c r="O647" s="120" t="s">
        <v>44</v>
      </c>
      <c r="P647" s="121">
        <v>8.1687106580725981E-6</v>
      </c>
      <c r="Q647" s="119">
        <v>8.2323766143165233</v>
      </c>
      <c r="R647" s="119">
        <v>4.939425968589914</v>
      </c>
      <c r="S647" s="119">
        <v>8.2323766143165233</v>
      </c>
      <c r="T647" s="119">
        <v>3.2929506457266093</v>
      </c>
      <c r="U647" s="119">
        <v>9.878851937179828</v>
      </c>
      <c r="V647" s="119">
        <v>16.618400965086799</v>
      </c>
      <c r="W647" s="119">
        <v>9.5993052130076588</v>
      </c>
      <c r="X647" s="119">
        <v>1.6577613053123337</v>
      </c>
      <c r="Y647" s="119">
        <v>4.9693623899069221</v>
      </c>
      <c r="Z647" s="119">
        <v>14.057491614276545</v>
      </c>
      <c r="AA647" s="119">
        <v>14.177360366925946</v>
      </c>
      <c r="AB647" s="119">
        <v>0.10934954994996819</v>
      </c>
      <c r="AC647" s="119">
        <v>0.49742150420937048</v>
      </c>
      <c r="AD647" s="119">
        <v>14.337025172315396</v>
      </c>
      <c r="AE647" s="119">
        <v>29.293540119276294</v>
      </c>
      <c r="AF647" s="119">
        <v>3.2641373275765013</v>
      </c>
      <c r="AG647" s="138"/>
      <c r="AI647" s="122" t="s">
        <v>2977</v>
      </c>
      <c r="AJ647" s="122" t="s">
        <v>2356</v>
      </c>
    </row>
    <row r="648" spans="1:36" s="122" customFormat="1" ht="11.25" customHeight="1" x14ac:dyDescent="0.2">
      <c r="A648" s="96" t="s">
        <v>89</v>
      </c>
      <c r="B648" s="98" t="s">
        <v>3946</v>
      </c>
      <c r="C648" s="98" t="s">
        <v>2977</v>
      </c>
      <c r="D648" s="98" t="s">
        <v>2356</v>
      </c>
      <c r="E648" s="99" t="s">
        <v>3947</v>
      </c>
      <c r="F648" s="100" t="s">
        <v>87</v>
      </c>
      <c r="G648" s="100" t="s">
        <v>87</v>
      </c>
      <c r="H648" s="100" t="s">
        <v>88</v>
      </c>
      <c r="I648" s="97">
        <v>0</v>
      </c>
      <c r="J648" s="97">
        <v>0</v>
      </c>
      <c r="K648" s="97">
        <v>8968.66</v>
      </c>
      <c r="L648" s="97">
        <v>8968.66</v>
      </c>
      <c r="M648" s="119">
        <v>8968.66</v>
      </c>
      <c r="N648" s="119">
        <v>143.15713730797313</v>
      </c>
      <c r="O648" s="120" t="s">
        <v>44</v>
      </c>
      <c r="P648" s="121">
        <v>8.1687106580725981E-6</v>
      </c>
      <c r="Q648" s="119">
        <v>8.2323766143165233</v>
      </c>
      <c r="R648" s="119">
        <v>4.939425968589914</v>
      </c>
      <c r="S648" s="119">
        <v>8.2323766143165233</v>
      </c>
      <c r="T648" s="119">
        <v>3.2929506457266093</v>
      </c>
      <c r="U648" s="119">
        <v>9.878851937179828</v>
      </c>
      <c r="V648" s="119">
        <v>16.618400965086799</v>
      </c>
      <c r="W648" s="119">
        <v>9.5993052130076588</v>
      </c>
      <c r="X648" s="119">
        <v>1.6577613053123337</v>
      </c>
      <c r="Y648" s="119">
        <v>4.9693623899069221</v>
      </c>
      <c r="Z648" s="119">
        <v>14.057491614276545</v>
      </c>
      <c r="AA648" s="119">
        <v>14.177360366925946</v>
      </c>
      <c r="AB648" s="119">
        <v>0.10934954994996819</v>
      </c>
      <c r="AC648" s="119">
        <v>0.49742150420937048</v>
      </c>
      <c r="AD648" s="119">
        <v>14.337025172315396</v>
      </c>
      <c r="AE648" s="119">
        <v>29.293540119276294</v>
      </c>
      <c r="AF648" s="119">
        <v>3.2641373275765013</v>
      </c>
      <c r="AG648" s="138"/>
      <c r="AI648" s="122" t="s">
        <v>2977</v>
      </c>
      <c r="AJ648" s="122" t="s">
        <v>2356</v>
      </c>
    </row>
    <row r="649" spans="1:36" s="122" customFormat="1" ht="11.25" customHeight="1" x14ac:dyDescent="0.2">
      <c r="A649" s="96" t="s">
        <v>89</v>
      </c>
      <c r="B649" s="98" t="s">
        <v>3948</v>
      </c>
      <c r="C649" s="98" t="s">
        <v>2977</v>
      </c>
      <c r="D649" s="98" t="s">
        <v>2356</v>
      </c>
      <c r="E649" s="99" t="s">
        <v>3949</v>
      </c>
      <c r="F649" s="100" t="s">
        <v>87</v>
      </c>
      <c r="G649" s="100" t="s">
        <v>87</v>
      </c>
      <c r="H649" s="100" t="s">
        <v>88</v>
      </c>
      <c r="I649" s="97">
        <v>0</v>
      </c>
      <c r="J649" s="97">
        <v>0</v>
      </c>
      <c r="K649" s="97">
        <v>8968.66</v>
      </c>
      <c r="L649" s="97">
        <v>8968.66</v>
      </c>
      <c r="M649" s="119">
        <v>8968.66</v>
      </c>
      <c r="N649" s="119">
        <v>143.15713730797313</v>
      </c>
      <c r="O649" s="120" t="s">
        <v>44</v>
      </c>
      <c r="P649" s="121">
        <v>8.1687106580725981E-6</v>
      </c>
      <c r="Q649" s="119">
        <v>8.2323766143165233</v>
      </c>
      <c r="R649" s="119">
        <v>4.939425968589914</v>
      </c>
      <c r="S649" s="119">
        <v>8.2323766143165233</v>
      </c>
      <c r="T649" s="119">
        <v>3.2929506457266093</v>
      </c>
      <c r="U649" s="119">
        <v>9.878851937179828</v>
      </c>
      <c r="V649" s="119">
        <v>16.618400965086799</v>
      </c>
      <c r="W649" s="119">
        <v>9.5993052130076588</v>
      </c>
      <c r="X649" s="119">
        <v>1.6577613053123337</v>
      </c>
      <c r="Y649" s="119">
        <v>4.9693623899069221</v>
      </c>
      <c r="Z649" s="119">
        <v>14.057491614276545</v>
      </c>
      <c r="AA649" s="119">
        <v>14.177360366925946</v>
      </c>
      <c r="AB649" s="119">
        <v>0.10934954994996819</v>
      </c>
      <c r="AC649" s="119">
        <v>0.49742150420937048</v>
      </c>
      <c r="AD649" s="119">
        <v>14.337025172315396</v>
      </c>
      <c r="AE649" s="119">
        <v>29.293540119276294</v>
      </c>
      <c r="AF649" s="119">
        <v>3.2641373275765013</v>
      </c>
      <c r="AG649" s="138"/>
      <c r="AI649" s="122" t="s">
        <v>2977</v>
      </c>
      <c r="AJ649" s="122" t="s">
        <v>2356</v>
      </c>
    </row>
    <row r="650" spans="1:36" s="122" customFormat="1" ht="11.25" customHeight="1" x14ac:dyDescent="0.2">
      <c r="A650" s="96" t="s">
        <v>89</v>
      </c>
      <c r="B650" s="98" t="s">
        <v>3950</v>
      </c>
      <c r="C650" s="98" t="s">
        <v>2977</v>
      </c>
      <c r="D650" s="98" t="s">
        <v>2356</v>
      </c>
      <c r="E650" s="99" t="s">
        <v>3951</v>
      </c>
      <c r="F650" s="100" t="s">
        <v>87</v>
      </c>
      <c r="G650" s="100" t="s">
        <v>87</v>
      </c>
      <c r="H650" s="100" t="s">
        <v>88</v>
      </c>
      <c r="I650" s="97">
        <v>0</v>
      </c>
      <c r="J650" s="97">
        <v>0</v>
      </c>
      <c r="K650" s="97">
        <v>46396.77</v>
      </c>
      <c r="L650" s="97">
        <v>46396.77</v>
      </c>
      <c r="M650" s="119">
        <v>46396.77</v>
      </c>
      <c r="N650" s="119">
        <v>740.58206839555157</v>
      </c>
      <c r="O650" s="120" t="s">
        <v>44</v>
      </c>
      <c r="P650" s="121">
        <v>4.2258463315494505E-5</v>
      </c>
      <c r="Q650" s="119">
        <v>42.587820736634278</v>
      </c>
      <c r="R650" s="119">
        <v>25.552692441980568</v>
      </c>
      <c r="S650" s="119">
        <v>42.587820736634278</v>
      </c>
      <c r="T650" s="119">
        <v>17.035128294653713</v>
      </c>
      <c r="U650" s="119">
        <v>51.105384883961136</v>
      </c>
      <c r="V650" s="119">
        <v>85.970493623898136</v>
      </c>
      <c r="W650" s="119">
        <v>49.659230713140794</v>
      </c>
      <c r="X650" s="119">
        <v>8.575948915164151</v>
      </c>
      <c r="Y650" s="119">
        <v>25.707559864144894</v>
      </c>
      <c r="Z650" s="119">
        <v>72.722369362258974</v>
      </c>
      <c r="AA650" s="119">
        <v>73.342475704439536</v>
      </c>
      <c r="AB650" s="119">
        <v>0.56568828772996027</v>
      </c>
      <c r="AC650" s="119">
        <v>2.5732663657509809</v>
      </c>
      <c r="AD650" s="119">
        <v>74.168455421894436</v>
      </c>
      <c r="AE650" s="119">
        <v>151.54166212119031</v>
      </c>
      <c r="AF650" s="119">
        <v>16.88607092207549</v>
      </c>
      <c r="AG650" s="138"/>
      <c r="AI650" s="122" t="s">
        <v>2977</v>
      </c>
      <c r="AJ650" s="122" t="s">
        <v>2356</v>
      </c>
    </row>
    <row r="651" spans="1:36" s="122" customFormat="1" ht="11.25" customHeight="1" x14ac:dyDescent="0.2">
      <c r="A651" s="96" t="s">
        <v>89</v>
      </c>
      <c r="B651" s="98" t="s">
        <v>3952</v>
      </c>
      <c r="C651" s="98" t="s">
        <v>2977</v>
      </c>
      <c r="D651" s="98" t="s">
        <v>2356</v>
      </c>
      <c r="E651" s="99" t="s">
        <v>3953</v>
      </c>
      <c r="F651" s="100" t="s">
        <v>87</v>
      </c>
      <c r="G651" s="100" t="s">
        <v>87</v>
      </c>
      <c r="H651" s="100" t="s">
        <v>88</v>
      </c>
      <c r="I651" s="97">
        <v>0</v>
      </c>
      <c r="J651" s="97">
        <v>0</v>
      </c>
      <c r="K651" s="97">
        <v>9598.06</v>
      </c>
      <c r="L651" s="97">
        <v>9598.06</v>
      </c>
      <c r="M651" s="119">
        <v>9598.06</v>
      </c>
      <c r="N651" s="119">
        <v>153.20357704608764</v>
      </c>
      <c r="O651" s="120" t="s">
        <v>44</v>
      </c>
      <c r="P651" s="121">
        <v>8.741972046974718E-6</v>
      </c>
      <c r="Q651" s="119">
        <v>8.810105934086792</v>
      </c>
      <c r="R651" s="119">
        <v>5.2860635604520754</v>
      </c>
      <c r="S651" s="119">
        <v>8.810105934086792</v>
      </c>
      <c r="T651" s="119">
        <v>3.5240423736347166</v>
      </c>
      <c r="U651" s="119">
        <v>10.572127120904151</v>
      </c>
      <c r="V651" s="119">
        <v>17.78464225056597</v>
      </c>
      <c r="W651" s="119">
        <v>10.272962448432684</v>
      </c>
      <c r="X651" s="119">
        <v>1.7740991936438772</v>
      </c>
      <c r="Y651" s="119">
        <v>5.3181008511940497</v>
      </c>
      <c r="Z651" s="119">
        <v>15.044014151871419</v>
      </c>
      <c r="AA651" s="119">
        <v>15.172295018807405</v>
      </c>
      <c r="AB651" s="119">
        <v>0.11702345070420683</v>
      </c>
      <c r="AC651" s="119">
        <v>0.53232940513875993</v>
      </c>
      <c r="AD651" s="119">
        <v>15.343164734240512</v>
      </c>
      <c r="AE651" s="119">
        <v>31.34929361545883</v>
      </c>
      <c r="AF651" s="119">
        <v>3.4932070028654123</v>
      </c>
      <c r="AG651" s="138"/>
      <c r="AI651" s="122" t="s">
        <v>2977</v>
      </c>
      <c r="AJ651" s="122" t="s">
        <v>2356</v>
      </c>
    </row>
    <row r="652" spans="1:36" s="122" customFormat="1" ht="11.25" customHeight="1" x14ac:dyDescent="0.2">
      <c r="A652" s="96" t="s">
        <v>89</v>
      </c>
      <c r="B652" s="98" t="s">
        <v>3954</v>
      </c>
      <c r="C652" s="98" t="s">
        <v>2977</v>
      </c>
      <c r="D652" s="98" t="s">
        <v>2356</v>
      </c>
      <c r="E652" s="99" t="s">
        <v>3955</v>
      </c>
      <c r="F652" s="100" t="s">
        <v>87</v>
      </c>
      <c r="G652" s="100" t="s">
        <v>87</v>
      </c>
      <c r="H652" s="100" t="s">
        <v>88</v>
      </c>
      <c r="I652" s="97">
        <v>0</v>
      </c>
      <c r="J652" s="97">
        <v>0</v>
      </c>
      <c r="K652" s="97">
        <v>9792.1200000000008</v>
      </c>
      <c r="L652" s="97">
        <v>9792.1200000000008</v>
      </c>
      <c r="M652" s="119">
        <v>9792.1200000000008</v>
      </c>
      <c r="N652" s="119">
        <v>156.30114948901507</v>
      </c>
      <c r="O652" s="120" t="s">
        <v>44</v>
      </c>
      <c r="P652" s="121">
        <v>8.9187230878554713E-6</v>
      </c>
      <c r="Q652" s="119">
        <v>8.9882345514916508</v>
      </c>
      <c r="R652" s="119">
        <v>5.392940730894991</v>
      </c>
      <c r="S652" s="119">
        <v>8.9882345514916508</v>
      </c>
      <c r="T652" s="119">
        <v>3.5952938205966607</v>
      </c>
      <c r="U652" s="119">
        <v>10.785881461789982</v>
      </c>
      <c r="V652" s="119">
        <v>18.14422404888197</v>
      </c>
      <c r="W652" s="119">
        <v>10.480668077772663</v>
      </c>
      <c r="X652" s="119">
        <v>1.809969118349342</v>
      </c>
      <c r="Y652" s="119">
        <v>5.4256257730202027</v>
      </c>
      <c r="Z652" s="119">
        <v>15.348184097288742</v>
      </c>
      <c r="AA652" s="119">
        <v>15.479058632636637</v>
      </c>
      <c r="AB652" s="119">
        <v>0.11938950914139711</v>
      </c>
      <c r="AC652" s="119">
        <v>0.54309239728104997</v>
      </c>
      <c r="AD652" s="119">
        <v>15.65338310632057</v>
      </c>
      <c r="AE652" s="119">
        <v>31.983134612391126</v>
      </c>
      <c r="AF652" s="119">
        <v>3.5638349996664394</v>
      </c>
      <c r="AG652" s="138"/>
      <c r="AI652" s="122" t="s">
        <v>2977</v>
      </c>
      <c r="AJ652" s="122" t="s">
        <v>2356</v>
      </c>
    </row>
    <row r="653" spans="1:36" s="122" customFormat="1" ht="11.25" customHeight="1" x14ac:dyDescent="0.2">
      <c r="A653" s="96" t="s">
        <v>89</v>
      </c>
      <c r="B653" s="98" t="s">
        <v>3956</v>
      </c>
      <c r="C653" s="98" t="s">
        <v>2977</v>
      </c>
      <c r="D653" s="98" t="s">
        <v>2356</v>
      </c>
      <c r="E653" s="99" t="s">
        <v>3957</v>
      </c>
      <c r="F653" s="100" t="s">
        <v>87</v>
      </c>
      <c r="G653" s="100" t="s">
        <v>87</v>
      </c>
      <c r="H653" s="100" t="s">
        <v>88</v>
      </c>
      <c r="I653" s="97">
        <v>0</v>
      </c>
      <c r="J653" s="97">
        <v>0</v>
      </c>
      <c r="K653" s="97">
        <v>9598.06</v>
      </c>
      <c r="L653" s="97">
        <v>9598.06</v>
      </c>
      <c r="M653" s="119">
        <v>9598.06</v>
      </c>
      <c r="N653" s="119">
        <v>153.20357704608764</v>
      </c>
      <c r="O653" s="120" t="s">
        <v>44</v>
      </c>
      <c r="P653" s="121">
        <v>8.741972046974718E-6</v>
      </c>
      <c r="Q653" s="119">
        <v>8.810105934086792</v>
      </c>
      <c r="R653" s="119">
        <v>5.2860635604520754</v>
      </c>
      <c r="S653" s="119">
        <v>8.810105934086792</v>
      </c>
      <c r="T653" s="119">
        <v>3.5240423736347166</v>
      </c>
      <c r="U653" s="119">
        <v>10.572127120904151</v>
      </c>
      <c r="V653" s="119">
        <v>17.78464225056597</v>
      </c>
      <c r="W653" s="119">
        <v>10.272962448432684</v>
      </c>
      <c r="X653" s="119">
        <v>1.7740991936438772</v>
      </c>
      <c r="Y653" s="119">
        <v>5.3181008511940497</v>
      </c>
      <c r="Z653" s="119">
        <v>15.044014151871419</v>
      </c>
      <c r="AA653" s="119">
        <v>15.172295018807405</v>
      </c>
      <c r="AB653" s="119">
        <v>0.11702345070420683</v>
      </c>
      <c r="AC653" s="119">
        <v>0.53232940513875993</v>
      </c>
      <c r="AD653" s="119">
        <v>15.343164734240512</v>
      </c>
      <c r="AE653" s="119">
        <v>31.34929361545883</v>
      </c>
      <c r="AF653" s="119">
        <v>3.4932070028654123</v>
      </c>
      <c r="AG653" s="138"/>
      <c r="AI653" s="122" t="s">
        <v>2977</v>
      </c>
      <c r="AJ653" s="122" t="s">
        <v>2356</v>
      </c>
    </row>
    <row r="654" spans="1:36" s="122" customFormat="1" ht="11.25" customHeight="1" x14ac:dyDescent="0.2">
      <c r="A654" s="96" t="s">
        <v>89</v>
      </c>
      <c r="B654" s="98" t="s">
        <v>3958</v>
      </c>
      <c r="C654" s="98" t="s">
        <v>2977</v>
      </c>
      <c r="D654" s="98" t="s">
        <v>2356</v>
      </c>
      <c r="E654" s="99" t="s">
        <v>3959</v>
      </c>
      <c r="F654" s="100" t="s">
        <v>87</v>
      </c>
      <c r="G654" s="100" t="s">
        <v>87</v>
      </c>
      <c r="H654" s="100" t="s">
        <v>88</v>
      </c>
      <c r="I654" s="97">
        <v>0</v>
      </c>
      <c r="J654" s="97">
        <v>0</v>
      </c>
      <c r="K654" s="97">
        <v>9595.42</v>
      </c>
      <c r="L654" s="97">
        <v>9595.42</v>
      </c>
      <c r="M654" s="119">
        <v>9595.42</v>
      </c>
      <c r="N654" s="119">
        <v>153.16143754670949</v>
      </c>
      <c r="O654" s="120" t="s">
        <v>44</v>
      </c>
      <c r="P654" s="121">
        <v>8.7395675187467225E-6</v>
      </c>
      <c r="Q654" s="119">
        <v>8.8076826652526758</v>
      </c>
      <c r="R654" s="119">
        <v>5.2846095991516062</v>
      </c>
      <c r="S654" s="119">
        <v>8.8076826652526758</v>
      </c>
      <c r="T654" s="119">
        <v>3.5230730661010705</v>
      </c>
      <c r="U654" s="119">
        <v>10.569219198303212</v>
      </c>
      <c r="V654" s="119">
        <v>17.779750485402857</v>
      </c>
      <c r="W654" s="119">
        <v>10.27013681274549</v>
      </c>
      <c r="X654" s="119">
        <v>1.773611217753831</v>
      </c>
      <c r="Y654" s="119">
        <v>5.3166380778578608</v>
      </c>
      <c r="Z654" s="119">
        <v>15.039876211770929</v>
      </c>
      <c r="AA654" s="119">
        <v>15.168121794338125</v>
      </c>
      <c r="AB654" s="119">
        <v>0.11699126275061425</v>
      </c>
      <c r="AC654" s="119">
        <v>0.53218298496326977</v>
      </c>
      <c r="AD654" s="119">
        <v>15.33894451110184</v>
      </c>
      <c r="AE654" s="119">
        <v>31.34067081719077</v>
      </c>
      <c r="AF654" s="119">
        <v>3.4922461767726856</v>
      </c>
      <c r="AG654" s="138"/>
      <c r="AI654" s="122" t="s">
        <v>2977</v>
      </c>
      <c r="AJ654" s="122" t="s">
        <v>2356</v>
      </c>
    </row>
    <row r="655" spans="1:36" s="122" customFormat="1" ht="11.25" customHeight="1" x14ac:dyDescent="0.2">
      <c r="A655" s="96" t="s">
        <v>89</v>
      </c>
      <c r="B655" s="98" t="s">
        <v>3960</v>
      </c>
      <c r="C655" s="98" t="s">
        <v>2977</v>
      </c>
      <c r="D655" s="98" t="s">
        <v>2356</v>
      </c>
      <c r="E655" s="99" t="s">
        <v>3961</v>
      </c>
      <c r="F655" s="100" t="s">
        <v>87</v>
      </c>
      <c r="G655" s="100" t="s">
        <v>87</v>
      </c>
      <c r="H655" s="100" t="s">
        <v>88</v>
      </c>
      <c r="I655" s="97">
        <v>0</v>
      </c>
      <c r="J655" s="97">
        <v>0</v>
      </c>
      <c r="K655" s="97">
        <v>9598.06</v>
      </c>
      <c r="L655" s="97">
        <v>9598.06</v>
      </c>
      <c r="M655" s="119">
        <v>9598.06</v>
      </c>
      <c r="N655" s="119">
        <v>153.20357704608764</v>
      </c>
      <c r="O655" s="120" t="s">
        <v>44</v>
      </c>
      <c r="P655" s="121">
        <v>8.741972046974718E-6</v>
      </c>
      <c r="Q655" s="119">
        <v>8.810105934086792</v>
      </c>
      <c r="R655" s="119">
        <v>5.2860635604520754</v>
      </c>
      <c r="S655" s="119">
        <v>8.810105934086792</v>
      </c>
      <c r="T655" s="119">
        <v>3.5240423736347166</v>
      </c>
      <c r="U655" s="119">
        <v>10.572127120904151</v>
      </c>
      <c r="V655" s="119">
        <v>17.78464225056597</v>
      </c>
      <c r="W655" s="119">
        <v>10.272962448432684</v>
      </c>
      <c r="X655" s="119">
        <v>1.7740991936438772</v>
      </c>
      <c r="Y655" s="119">
        <v>5.3181008511940497</v>
      </c>
      <c r="Z655" s="119">
        <v>15.044014151871419</v>
      </c>
      <c r="AA655" s="119">
        <v>15.172295018807405</v>
      </c>
      <c r="AB655" s="119">
        <v>0.11702345070420683</v>
      </c>
      <c r="AC655" s="119">
        <v>0.53232940513875993</v>
      </c>
      <c r="AD655" s="119">
        <v>15.343164734240512</v>
      </c>
      <c r="AE655" s="119">
        <v>31.34929361545883</v>
      </c>
      <c r="AF655" s="119">
        <v>3.4932070028654123</v>
      </c>
      <c r="AG655" s="138"/>
      <c r="AI655" s="122" t="s">
        <v>2977</v>
      </c>
      <c r="AJ655" s="122" t="s">
        <v>2356</v>
      </c>
    </row>
    <row r="656" spans="1:36" s="122" customFormat="1" ht="11.25" customHeight="1" x14ac:dyDescent="0.2">
      <c r="A656" s="96" t="s">
        <v>89</v>
      </c>
      <c r="B656" s="98" t="s">
        <v>3962</v>
      </c>
      <c r="C656" s="98" t="s">
        <v>2977</v>
      </c>
      <c r="D656" s="98" t="s">
        <v>2356</v>
      </c>
      <c r="E656" s="99" t="s">
        <v>3963</v>
      </c>
      <c r="F656" s="100" t="s">
        <v>87</v>
      </c>
      <c r="G656" s="100" t="s">
        <v>87</v>
      </c>
      <c r="H656" s="100" t="s">
        <v>88</v>
      </c>
      <c r="I656" s="97">
        <v>0</v>
      </c>
      <c r="J656" s="97">
        <v>0</v>
      </c>
      <c r="K656" s="97">
        <v>9533.39</v>
      </c>
      <c r="L656" s="97">
        <v>9533.39</v>
      </c>
      <c r="M656" s="119">
        <v>9533.39</v>
      </c>
      <c r="N656" s="119">
        <v>152.17131893063822</v>
      </c>
      <c r="O656" s="120" t="s">
        <v>44</v>
      </c>
      <c r="P656" s="121">
        <v>8.6830702134502507E-6</v>
      </c>
      <c r="Q656" s="119">
        <v>8.7507450266995281</v>
      </c>
      <c r="R656" s="119">
        <v>5.2504470160197174</v>
      </c>
      <c r="S656" s="119">
        <v>8.7507450266995281</v>
      </c>
      <c r="T656" s="119">
        <v>3.5002980106798116</v>
      </c>
      <c r="U656" s="119">
        <v>10.500894032039435</v>
      </c>
      <c r="V656" s="119">
        <v>17.664812533483133</v>
      </c>
      <c r="W656" s="119">
        <v>10.20374507726183</v>
      </c>
      <c r="X656" s="119">
        <v>1.7621456327312608</v>
      </c>
      <c r="Y656" s="119">
        <v>5.2822684452654851</v>
      </c>
      <c r="Z656" s="119">
        <v>14.942650293424867</v>
      </c>
      <c r="AA656" s="119">
        <v>15.070066826978405</v>
      </c>
      <c r="AB656" s="119">
        <v>0.11623496776525449</v>
      </c>
      <c r="AC656" s="119">
        <v>0.52874266546112469</v>
      </c>
      <c r="AD656" s="119">
        <v>15.239785253036672</v>
      </c>
      <c r="AE656" s="119">
        <v>31.138067720005822</v>
      </c>
      <c r="AF656" s="119">
        <v>3.4696704030863628</v>
      </c>
      <c r="AG656" s="138"/>
      <c r="AI656" s="122" t="s">
        <v>2977</v>
      </c>
      <c r="AJ656" s="122" t="s">
        <v>2356</v>
      </c>
    </row>
    <row r="657" spans="1:36" s="122" customFormat="1" ht="11.25" customHeight="1" x14ac:dyDescent="0.2">
      <c r="A657" s="96" t="s">
        <v>89</v>
      </c>
      <c r="B657" s="98" t="s">
        <v>3964</v>
      </c>
      <c r="C657" s="98" t="s">
        <v>2977</v>
      </c>
      <c r="D657" s="98" t="s">
        <v>2356</v>
      </c>
      <c r="E657" s="99" t="s">
        <v>3965</v>
      </c>
      <c r="F657" s="100" t="s">
        <v>87</v>
      </c>
      <c r="G657" s="100" t="s">
        <v>87</v>
      </c>
      <c r="H657" s="100" t="s">
        <v>88</v>
      </c>
      <c r="I657" s="97">
        <v>0</v>
      </c>
      <c r="J657" s="97">
        <v>0</v>
      </c>
      <c r="K657" s="97">
        <v>34586.82</v>
      </c>
      <c r="L657" s="97">
        <v>34586.82</v>
      </c>
      <c r="M657" s="119">
        <v>34586.82</v>
      </c>
      <c r="N657" s="119">
        <v>552.07245450113521</v>
      </c>
      <c r="O657" s="120" t="s">
        <v>44</v>
      </c>
      <c r="P657" s="121">
        <v>3.1501888260101122E-5</v>
      </c>
      <c r="Q657" s="119">
        <v>31.747410218647495</v>
      </c>
      <c r="R657" s="119">
        <v>19.048446131188498</v>
      </c>
      <c r="S657" s="119">
        <v>31.747410218647495</v>
      </c>
      <c r="T657" s="119">
        <v>12.698964087458998</v>
      </c>
      <c r="U657" s="119">
        <v>38.096892262376997</v>
      </c>
      <c r="V657" s="119">
        <v>64.087348931421587</v>
      </c>
      <c r="W657" s="119">
        <v>37.018845794952377</v>
      </c>
      <c r="X657" s="119">
        <v>6.3930054065827822</v>
      </c>
      <c r="Y657" s="119">
        <v>19.163893211971526</v>
      </c>
      <c r="Z657" s="119">
        <v>54.211435388842077</v>
      </c>
      <c r="AA657" s="119">
        <v>54.673698310115633</v>
      </c>
      <c r="AB657" s="119">
        <v>0.42169657465001009</v>
      </c>
      <c r="AC657" s="119">
        <v>1.9182607022920639</v>
      </c>
      <c r="AD657" s="119">
        <v>55.289431082273346</v>
      </c>
      <c r="AE657" s="119">
        <v>112.96786802802066</v>
      </c>
      <c r="AF657" s="119">
        <v>12.587848151693731</v>
      </c>
      <c r="AG657" s="138"/>
      <c r="AI657" s="122" t="s">
        <v>2977</v>
      </c>
      <c r="AJ657" s="122" t="s">
        <v>2356</v>
      </c>
    </row>
    <row r="658" spans="1:36" s="122" customFormat="1" ht="11.25" customHeight="1" x14ac:dyDescent="0.2">
      <c r="A658" s="96" t="s">
        <v>89</v>
      </c>
      <c r="B658" s="98" t="s">
        <v>3966</v>
      </c>
      <c r="C658" s="98" t="s">
        <v>2977</v>
      </c>
      <c r="D658" s="98" t="s">
        <v>2356</v>
      </c>
      <c r="E658" s="99" t="s">
        <v>3967</v>
      </c>
      <c r="F658" s="100" t="s">
        <v>87</v>
      </c>
      <c r="G658" s="100" t="s">
        <v>87</v>
      </c>
      <c r="H658" s="100" t="s">
        <v>88</v>
      </c>
      <c r="I658" s="97">
        <v>0</v>
      </c>
      <c r="J658" s="97">
        <v>0</v>
      </c>
      <c r="K658" s="97">
        <v>9660.1</v>
      </c>
      <c r="L658" s="97">
        <v>9660.1</v>
      </c>
      <c r="M658" s="119">
        <v>9660.1</v>
      </c>
      <c r="N658" s="119">
        <v>154.19385528147475</v>
      </c>
      <c r="O658" s="120" t="s">
        <v>44</v>
      </c>
      <c r="P658" s="121">
        <v>8.7984784603326594E-6</v>
      </c>
      <c r="Q658" s="119">
        <v>8.8670527516885524</v>
      </c>
      <c r="R658" s="119">
        <v>5.320231651013132</v>
      </c>
      <c r="S658" s="119">
        <v>8.8670527516885524</v>
      </c>
      <c r="T658" s="119">
        <v>3.5468211006754209</v>
      </c>
      <c r="U658" s="119">
        <v>10.640463302026264</v>
      </c>
      <c r="V658" s="119">
        <v>17.899598731899189</v>
      </c>
      <c r="W658" s="119">
        <v>10.339364887081826</v>
      </c>
      <c r="X658" s="119">
        <v>1.7855666270599706</v>
      </c>
      <c r="Y658" s="119">
        <v>5.3524760245945169</v>
      </c>
      <c r="Z658" s="119">
        <v>15.141255744233014</v>
      </c>
      <c r="AA658" s="119">
        <v>15.270365793835571</v>
      </c>
      <c r="AB658" s="119">
        <v>0.11777986761363324</v>
      </c>
      <c r="AC658" s="119">
        <v>0.53577027926278176</v>
      </c>
      <c r="AD658" s="119">
        <v>15.442339977999385</v>
      </c>
      <c r="AE658" s="119">
        <v>31.55192937475843</v>
      </c>
      <c r="AF658" s="119">
        <v>3.5157864160445107</v>
      </c>
      <c r="AG658" s="138"/>
      <c r="AI658" s="122" t="s">
        <v>2977</v>
      </c>
      <c r="AJ658" s="122" t="s">
        <v>2356</v>
      </c>
    </row>
    <row r="659" spans="1:36" s="122" customFormat="1" ht="11.25" customHeight="1" x14ac:dyDescent="0.2">
      <c r="A659" s="96" t="s">
        <v>89</v>
      </c>
      <c r="B659" s="98" t="s">
        <v>3968</v>
      </c>
      <c r="C659" s="98" t="s">
        <v>2977</v>
      </c>
      <c r="D659" s="98" t="s">
        <v>2356</v>
      </c>
      <c r="E659" s="99" t="s">
        <v>3969</v>
      </c>
      <c r="F659" s="100" t="s">
        <v>87</v>
      </c>
      <c r="G659" s="100" t="s">
        <v>87</v>
      </c>
      <c r="H659" s="100" t="s">
        <v>88</v>
      </c>
      <c r="I659" s="97">
        <v>0</v>
      </c>
      <c r="J659" s="97">
        <v>0</v>
      </c>
      <c r="K659" s="97">
        <v>9736.5499999999993</v>
      </c>
      <c r="L659" s="97">
        <v>9736.5499999999993</v>
      </c>
      <c r="M659" s="119">
        <v>9736.5499999999993</v>
      </c>
      <c r="N659" s="119">
        <v>155.41414495096768</v>
      </c>
      <c r="O659" s="120" t="s">
        <v>44</v>
      </c>
      <c r="P659" s="121">
        <v>8.8681095902684198E-6</v>
      </c>
      <c r="Q659" s="119">
        <v>8.9372265783432034</v>
      </c>
      <c r="R659" s="119">
        <v>5.3623359470059224</v>
      </c>
      <c r="S659" s="119">
        <v>8.9372265783432034</v>
      </c>
      <c r="T659" s="119">
        <v>3.5748906313372815</v>
      </c>
      <c r="U659" s="119">
        <v>10.724671894011845</v>
      </c>
      <c r="V659" s="119">
        <v>18.041256098081085</v>
      </c>
      <c r="W659" s="119">
        <v>10.421190587190253</v>
      </c>
      <c r="X659" s="119">
        <v>1.7996975955425676</v>
      </c>
      <c r="Y659" s="119">
        <v>5.3948355024550203</v>
      </c>
      <c r="Z659" s="119">
        <v>15.261083592976465</v>
      </c>
      <c r="AA659" s="119">
        <v>15.391215419091909</v>
      </c>
      <c r="AB659" s="119">
        <v>0.11871197710308597</v>
      </c>
      <c r="AC659" s="119">
        <v>0.54001036351135479</v>
      </c>
      <c r="AD659" s="119">
        <v>15.564550606390195</v>
      </c>
      <c r="AE659" s="119">
        <v>31.801631241271231</v>
      </c>
      <c r="AF659" s="119">
        <v>3.5436103383130799</v>
      </c>
      <c r="AG659" s="138"/>
      <c r="AI659" s="122" t="s">
        <v>2977</v>
      </c>
      <c r="AJ659" s="122" t="s">
        <v>2356</v>
      </c>
    </row>
    <row r="660" spans="1:36" s="122" customFormat="1" ht="11.25" customHeight="1" x14ac:dyDescent="0.2">
      <c r="A660" s="96" t="s">
        <v>89</v>
      </c>
      <c r="B660" s="98" t="s">
        <v>3970</v>
      </c>
      <c r="C660" s="98" t="s">
        <v>2977</v>
      </c>
      <c r="D660" s="98" t="s">
        <v>2356</v>
      </c>
      <c r="E660" s="99" t="s">
        <v>3971</v>
      </c>
      <c r="F660" s="100" t="s">
        <v>87</v>
      </c>
      <c r="G660" s="100" t="s">
        <v>87</v>
      </c>
      <c r="H660" s="100" t="s">
        <v>88</v>
      </c>
      <c r="I660" s="97">
        <v>0</v>
      </c>
      <c r="J660" s="97">
        <v>0</v>
      </c>
      <c r="K660" s="97">
        <v>9660.09</v>
      </c>
      <c r="L660" s="97">
        <v>9660.09</v>
      </c>
      <c r="M660" s="119">
        <v>9660.09</v>
      </c>
      <c r="N660" s="119">
        <v>154.19369566215889</v>
      </c>
      <c r="O660" s="120" t="s">
        <v>44</v>
      </c>
      <c r="P660" s="121">
        <v>8.7984693522711881E-6</v>
      </c>
      <c r="Q660" s="119">
        <v>8.8670435726399361</v>
      </c>
      <c r="R660" s="119">
        <v>5.3202261435839624</v>
      </c>
      <c r="S660" s="119">
        <v>8.8670435726399361</v>
      </c>
      <c r="T660" s="119">
        <v>3.5468174290559746</v>
      </c>
      <c r="U660" s="119">
        <v>10.640452287167925</v>
      </c>
      <c r="V660" s="119">
        <v>17.899580202485691</v>
      </c>
      <c r="W660" s="119">
        <v>10.339354183916344</v>
      </c>
      <c r="X660" s="119">
        <v>1.7855647786664472</v>
      </c>
      <c r="Y660" s="119">
        <v>5.3524704837864236</v>
      </c>
      <c r="Z660" s="119">
        <v>15.14124007021748</v>
      </c>
      <c r="AA660" s="119">
        <v>15.270349986167124</v>
      </c>
      <c r="AB660" s="119">
        <v>0.11777974568956658</v>
      </c>
      <c r="AC660" s="119">
        <v>0.53576972464090478</v>
      </c>
      <c r="AD660" s="119">
        <v>15.442323992305676</v>
      </c>
      <c r="AE660" s="119">
        <v>31.551896712643771</v>
      </c>
      <c r="AF660" s="119">
        <v>3.5157827765517347</v>
      </c>
      <c r="AG660" s="138"/>
      <c r="AI660" s="122" t="s">
        <v>2977</v>
      </c>
      <c r="AJ660" s="122" t="s">
        <v>2356</v>
      </c>
    </row>
    <row r="661" spans="1:36" s="122" customFormat="1" ht="11.25" customHeight="1" x14ac:dyDescent="0.2">
      <c r="A661" s="96" t="s">
        <v>89</v>
      </c>
      <c r="B661" s="98">
        <v>612001314261</v>
      </c>
      <c r="C661" s="98" t="s">
        <v>2977</v>
      </c>
      <c r="D661" s="98" t="s">
        <v>2356</v>
      </c>
      <c r="E661" s="99" t="s">
        <v>3972</v>
      </c>
      <c r="F661" s="100" t="s">
        <v>87</v>
      </c>
      <c r="G661" s="100" t="s">
        <v>87</v>
      </c>
      <c r="H661" s="100" t="s">
        <v>88</v>
      </c>
      <c r="I661" s="97">
        <v>0</v>
      </c>
      <c r="J661" s="97">
        <v>0</v>
      </c>
      <c r="K661" s="97">
        <v>33526.129999999997</v>
      </c>
      <c r="L661" s="97">
        <v>33526.129999999997</v>
      </c>
      <c r="M661" s="119">
        <v>33526.129999999997</v>
      </c>
      <c r="N661" s="119">
        <v>535.14179329074318</v>
      </c>
      <c r="O661" s="120" t="s">
        <v>44</v>
      </c>
      <c r="P661" s="121">
        <v>3.053580528807285E-5</v>
      </c>
      <c r="Q661" s="119">
        <v>30.773797711200512</v>
      </c>
      <c r="R661" s="119">
        <v>18.464278626720308</v>
      </c>
      <c r="S661" s="119">
        <v>30.773797711200512</v>
      </c>
      <c r="T661" s="119">
        <v>12.309519084480206</v>
      </c>
      <c r="U661" s="119">
        <v>36.928557253440616</v>
      </c>
      <c r="V661" s="119">
        <v>62.121952571245359</v>
      </c>
      <c r="W661" s="119">
        <v>35.883571735462425</v>
      </c>
      <c r="X661" s="119">
        <v>6.1969481540019338</v>
      </c>
      <c r="Y661" s="119">
        <v>18.576185238500525</v>
      </c>
      <c r="Z661" s="119">
        <v>52.548908235360159</v>
      </c>
      <c r="AA661" s="119">
        <v>52.99699472590185</v>
      </c>
      <c r="AB661" s="119">
        <v>0.40876421082571163</v>
      </c>
      <c r="AC661" s="119">
        <v>1.8594325144357018</v>
      </c>
      <c r="AD661" s="119">
        <v>53.593844536454533</v>
      </c>
      <c r="AE661" s="119">
        <v>109.50343018902181</v>
      </c>
      <c r="AF661" s="119">
        <v>12.201810792491003</v>
      </c>
      <c r="AG661" s="138"/>
      <c r="AI661" s="122" t="s">
        <v>2977</v>
      </c>
      <c r="AJ661" s="122" t="s">
        <v>2356</v>
      </c>
    </row>
    <row r="662" spans="1:36" s="122" customFormat="1" ht="11.25" customHeight="1" x14ac:dyDescent="0.2">
      <c r="A662" s="96" t="s">
        <v>89</v>
      </c>
      <c r="B662" s="98" t="s">
        <v>3973</v>
      </c>
      <c r="C662" s="98" t="s">
        <v>2977</v>
      </c>
      <c r="D662" s="98" t="s">
        <v>2356</v>
      </c>
      <c r="E662" s="99" t="s">
        <v>3974</v>
      </c>
      <c r="F662" s="100" t="s">
        <v>87</v>
      </c>
      <c r="G662" s="100" t="s">
        <v>87</v>
      </c>
      <c r="H662" s="100" t="s">
        <v>88</v>
      </c>
      <c r="I662" s="97">
        <v>0</v>
      </c>
      <c r="J662" s="97">
        <v>0</v>
      </c>
      <c r="K662" s="97">
        <v>33526.129999999997</v>
      </c>
      <c r="L662" s="97">
        <v>33526.129999999997</v>
      </c>
      <c r="M662" s="119">
        <v>33526.129999999997</v>
      </c>
      <c r="N662" s="119">
        <v>535.14179329074318</v>
      </c>
      <c r="O662" s="120" t="s">
        <v>44</v>
      </c>
      <c r="P662" s="121">
        <v>3.053580528807285E-5</v>
      </c>
      <c r="Q662" s="119">
        <v>30.773797711200512</v>
      </c>
      <c r="R662" s="119">
        <v>18.464278626720308</v>
      </c>
      <c r="S662" s="119">
        <v>30.773797711200512</v>
      </c>
      <c r="T662" s="119">
        <v>12.309519084480206</v>
      </c>
      <c r="U662" s="119">
        <v>36.928557253440616</v>
      </c>
      <c r="V662" s="119">
        <v>62.121952571245359</v>
      </c>
      <c r="W662" s="119">
        <v>35.883571735462425</v>
      </c>
      <c r="X662" s="119">
        <v>6.1969481540019338</v>
      </c>
      <c r="Y662" s="119">
        <v>18.576185238500525</v>
      </c>
      <c r="Z662" s="119">
        <v>52.548908235360159</v>
      </c>
      <c r="AA662" s="119">
        <v>52.99699472590185</v>
      </c>
      <c r="AB662" s="119">
        <v>0.40876421082571163</v>
      </c>
      <c r="AC662" s="119">
        <v>1.8594325144357018</v>
      </c>
      <c r="AD662" s="119">
        <v>53.593844536454533</v>
      </c>
      <c r="AE662" s="119">
        <v>109.50343018902181</v>
      </c>
      <c r="AF662" s="119">
        <v>12.201810792491003</v>
      </c>
      <c r="AG662" s="138"/>
      <c r="AI662" s="122" t="s">
        <v>2977</v>
      </c>
      <c r="AJ662" s="122" t="s">
        <v>2356</v>
      </c>
    </row>
    <row r="663" spans="1:36" s="122" customFormat="1" ht="11.25" customHeight="1" x14ac:dyDescent="0.2">
      <c r="A663" s="96" t="s">
        <v>89</v>
      </c>
      <c r="B663" s="98" t="s">
        <v>3975</v>
      </c>
      <c r="C663" s="98" t="s">
        <v>2977</v>
      </c>
      <c r="D663" s="98" t="s">
        <v>2356</v>
      </c>
      <c r="E663" s="99" t="s">
        <v>3976</v>
      </c>
      <c r="F663" s="100" t="s">
        <v>87</v>
      </c>
      <c r="G663" s="100" t="s">
        <v>87</v>
      </c>
      <c r="H663" s="100" t="s">
        <v>88</v>
      </c>
      <c r="I663" s="97">
        <v>0</v>
      </c>
      <c r="J663" s="97">
        <v>0</v>
      </c>
      <c r="K663" s="97">
        <v>9930.59</v>
      </c>
      <c r="L663" s="97">
        <v>9930.59</v>
      </c>
      <c r="M663" s="119">
        <v>9930.59</v>
      </c>
      <c r="N663" s="119">
        <v>158.51139815526341</v>
      </c>
      <c r="O663" s="120" t="s">
        <v>44</v>
      </c>
      <c r="P663" s="121">
        <v>9.0448424150262305E-6</v>
      </c>
      <c r="Q663" s="119">
        <v>9.1153368376508315</v>
      </c>
      <c r="R663" s="119">
        <v>5.4692021025904998</v>
      </c>
      <c r="S663" s="119">
        <v>9.1153368376508315</v>
      </c>
      <c r="T663" s="119">
        <v>3.646134735060333</v>
      </c>
      <c r="U663" s="119">
        <v>10.938404205181</v>
      </c>
      <c r="V663" s="119">
        <v>18.400800837570081</v>
      </c>
      <c r="W663" s="119">
        <v>10.628874810199262</v>
      </c>
      <c r="X663" s="119">
        <v>1.8355638234609859</v>
      </c>
      <c r="Y663" s="119">
        <v>5.5023493426649885</v>
      </c>
      <c r="Z663" s="119">
        <v>15.565222190362718</v>
      </c>
      <c r="AA663" s="119">
        <v>15.697947417584244</v>
      </c>
      <c r="AB663" s="119">
        <v>0.12107779169214293</v>
      </c>
      <c r="AC663" s="119">
        <v>0.55077224640989086</v>
      </c>
      <c r="AD663" s="119">
        <v>15.874737007082835</v>
      </c>
      <c r="AE663" s="119">
        <v>32.435406913974212</v>
      </c>
      <c r="AF663" s="119">
        <v>3.6142310561285544</v>
      </c>
      <c r="AG663" s="138"/>
      <c r="AI663" s="122" t="s">
        <v>2977</v>
      </c>
      <c r="AJ663" s="122" t="s">
        <v>2356</v>
      </c>
    </row>
    <row r="664" spans="1:36" s="122" customFormat="1" ht="11.25" customHeight="1" x14ac:dyDescent="0.2">
      <c r="A664" s="96" t="s">
        <v>89</v>
      </c>
      <c r="B664" s="98" t="s">
        <v>3977</v>
      </c>
      <c r="C664" s="98" t="s">
        <v>2977</v>
      </c>
      <c r="D664" s="98" t="s">
        <v>2356</v>
      </c>
      <c r="E664" s="99" t="s">
        <v>3978</v>
      </c>
      <c r="F664" s="100" t="s">
        <v>87</v>
      </c>
      <c r="G664" s="100" t="s">
        <v>87</v>
      </c>
      <c r="H664" s="100" t="s">
        <v>88</v>
      </c>
      <c r="I664" s="97">
        <v>0</v>
      </c>
      <c r="J664" s="97">
        <v>0</v>
      </c>
      <c r="K664" s="97">
        <v>9930.61</v>
      </c>
      <c r="L664" s="97">
        <v>9930.61</v>
      </c>
      <c r="M664" s="119">
        <v>9930.61</v>
      </c>
      <c r="N664" s="119">
        <v>158.51171739389508</v>
      </c>
      <c r="O664" s="120" t="s">
        <v>44</v>
      </c>
      <c r="P664" s="121">
        <v>9.0448606311491714E-6</v>
      </c>
      <c r="Q664" s="119">
        <v>9.1153551957480623</v>
      </c>
      <c r="R664" s="119">
        <v>5.4692131174488372</v>
      </c>
      <c r="S664" s="119">
        <v>9.1153551957480623</v>
      </c>
      <c r="T664" s="119">
        <v>3.6461420782992247</v>
      </c>
      <c r="U664" s="119">
        <v>10.938426234897674</v>
      </c>
      <c r="V664" s="119">
        <v>18.400837896397078</v>
      </c>
      <c r="W664" s="119">
        <v>10.628896216530228</v>
      </c>
      <c r="X664" s="119">
        <v>1.8355675202480319</v>
      </c>
      <c r="Y664" s="119">
        <v>5.5023604242811723</v>
      </c>
      <c r="Z664" s="119">
        <v>15.565253538393785</v>
      </c>
      <c r="AA664" s="119">
        <v>15.697979032921136</v>
      </c>
      <c r="AB664" s="119">
        <v>0.12107803554027623</v>
      </c>
      <c r="AC664" s="119">
        <v>0.55077335565364471</v>
      </c>
      <c r="AD664" s="119">
        <v>15.874768978470252</v>
      </c>
      <c r="AE664" s="119">
        <v>32.435472238203516</v>
      </c>
      <c r="AF664" s="119">
        <v>3.6142383351141061</v>
      </c>
      <c r="AG664" s="138"/>
      <c r="AI664" s="122" t="s">
        <v>2977</v>
      </c>
      <c r="AJ664" s="122" t="s">
        <v>2356</v>
      </c>
    </row>
    <row r="665" spans="1:36" s="122" customFormat="1" ht="11.25" customHeight="1" x14ac:dyDescent="0.2">
      <c r="A665" s="96" t="s">
        <v>89</v>
      </c>
      <c r="B665" s="98" t="s">
        <v>3979</v>
      </c>
      <c r="C665" s="98" t="s">
        <v>2977</v>
      </c>
      <c r="D665" s="98" t="s">
        <v>2356</v>
      </c>
      <c r="E665" s="99" t="s">
        <v>3980</v>
      </c>
      <c r="F665" s="100" t="s">
        <v>87</v>
      </c>
      <c r="G665" s="100" t="s">
        <v>87</v>
      </c>
      <c r="H665" s="100" t="s">
        <v>88</v>
      </c>
      <c r="I665" s="97">
        <v>0</v>
      </c>
      <c r="J665" s="97">
        <v>0</v>
      </c>
      <c r="K665" s="97">
        <v>9992.6299999999992</v>
      </c>
      <c r="L665" s="97">
        <v>9992.6299999999992</v>
      </c>
      <c r="M665" s="119">
        <v>9992.6299999999992</v>
      </c>
      <c r="N665" s="119">
        <v>159.50167639065046</v>
      </c>
      <c r="O665" s="120" t="s">
        <v>44</v>
      </c>
      <c r="P665" s="121">
        <v>9.1013488283841702E-6</v>
      </c>
      <c r="Q665" s="119">
        <v>9.1722836552525919</v>
      </c>
      <c r="R665" s="119">
        <v>5.5033701931515555</v>
      </c>
      <c r="S665" s="119">
        <v>9.1722836552525919</v>
      </c>
      <c r="T665" s="119">
        <v>3.6689134621010364</v>
      </c>
      <c r="U665" s="119">
        <v>11.006740386303111</v>
      </c>
      <c r="V665" s="119">
        <v>18.515757318903301</v>
      </c>
      <c r="W665" s="119">
        <v>10.695277248848402</v>
      </c>
      <c r="X665" s="119">
        <v>1.8470312568770788</v>
      </c>
      <c r="Y665" s="119">
        <v>5.5367245160654539</v>
      </c>
      <c r="Z665" s="119">
        <v>15.662463782724309</v>
      </c>
      <c r="AA665" s="119">
        <v>15.796018192612406</v>
      </c>
      <c r="AB665" s="119">
        <v>0.12183420860156929</v>
      </c>
      <c r="AC665" s="119">
        <v>0.5542131205339127</v>
      </c>
      <c r="AD665" s="119">
        <v>15.973912250841707</v>
      </c>
      <c r="AE665" s="119">
        <v>32.638042673273802</v>
      </c>
      <c r="AF665" s="119">
        <v>3.6368104693076519</v>
      </c>
      <c r="AG665" s="138"/>
      <c r="AI665" s="122" t="s">
        <v>2977</v>
      </c>
      <c r="AJ665" s="122" t="s">
        <v>2356</v>
      </c>
    </row>
    <row r="666" spans="1:36" s="122" customFormat="1" ht="11.25" customHeight="1" x14ac:dyDescent="0.2">
      <c r="A666" s="96" t="s">
        <v>89</v>
      </c>
      <c r="B666" s="98" t="s">
        <v>3981</v>
      </c>
      <c r="C666" s="98" t="s">
        <v>2977</v>
      </c>
      <c r="D666" s="98" t="s">
        <v>2356</v>
      </c>
      <c r="E666" s="99" t="s">
        <v>3982</v>
      </c>
      <c r="F666" s="100" t="s">
        <v>87</v>
      </c>
      <c r="G666" s="100" t="s">
        <v>87</v>
      </c>
      <c r="H666" s="100" t="s">
        <v>88</v>
      </c>
      <c r="I666" s="97">
        <v>0</v>
      </c>
      <c r="J666" s="97">
        <v>0</v>
      </c>
      <c r="K666" s="97">
        <v>10177.66</v>
      </c>
      <c r="L666" s="97">
        <v>10177.66</v>
      </c>
      <c r="M666" s="119">
        <v>10177.66</v>
      </c>
      <c r="N666" s="119">
        <v>162.45511259138664</v>
      </c>
      <c r="O666" s="120" t="s">
        <v>44</v>
      </c>
      <c r="P666" s="121">
        <v>9.2698752897577951E-6</v>
      </c>
      <c r="Q666" s="119">
        <v>9.342123591758936</v>
      </c>
      <c r="R666" s="119">
        <v>5.605274155055362</v>
      </c>
      <c r="S666" s="119">
        <v>9.342123591758936</v>
      </c>
      <c r="T666" s="119">
        <v>3.7368494367035741</v>
      </c>
      <c r="U666" s="119">
        <v>11.210548310110724</v>
      </c>
      <c r="V666" s="119">
        <v>18.858607056831822</v>
      </c>
      <c r="W666" s="119">
        <v>10.893317919758305</v>
      </c>
      <c r="X666" s="119">
        <v>1.8812320822313615</v>
      </c>
      <c r="Y666" s="119">
        <v>5.6392460881848656</v>
      </c>
      <c r="Z666" s="119">
        <v>15.95248009211608</v>
      </c>
      <c r="AA666" s="119">
        <v>16.088507481836473</v>
      </c>
      <c r="AB666" s="119">
        <v>0.12409016960658484</v>
      </c>
      <c r="AC666" s="119">
        <v>0.56447528912140066</v>
      </c>
      <c r="AD666" s="119">
        <v>16.269695541504248</v>
      </c>
      <c r="AE666" s="119">
        <v>33.242389780675545</v>
      </c>
      <c r="AF666" s="119">
        <v>3.7041520041324176</v>
      </c>
      <c r="AG666" s="138"/>
      <c r="AI666" s="122" t="s">
        <v>2977</v>
      </c>
      <c r="AJ666" s="122" t="s">
        <v>2356</v>
      </c>
    </row>
    <row r="667" spans="1:36" s="122" customFormat="1" ht="11.25" customHeight="1" x14ac:dyDescent="0.2">
      <c r="A667" s="96" t="s">
        <v>89</v>
      </c>
      <c r="B667" s="98" t="s">
        <v>3983</v>
      </c>
      <c r="C667" s="98" t="s">
        <v>2977</v>
      </c>
      <c r="D667" s="98" t="s">
        <v>2356</v>
      </c>
      <c r="E667" s="99" t="s">
        <v>3984</v>
      </c>
      <c r="F667" s="100" t="s">
        <v>87</v>
      </c>
      <c r="G667" s="100" t="s">
        <v>87</v>
      </c>
      <c r="H667" s="100" t="s">
        <v>88</v>
      </c>
      <c r="I667" s="97">
        <v>0</v>
      </c>
      <c r="J667" s="97">
        <v>0</v>
      </c>
      <c r="K667" s="97">
        <v>34561.61</v>
      </c>
      <c r="L667" s="97">
        <v>34561.61</v>
      </c>
      <c r="M667" s="119">
        <v>34561.61</v>
      </c>
      <c r="N667" s="119">
        <v>551.67005420593682</v>
      </c>
      <c r="O667" s="120" t="s">
        <v>44</v>
      </c>
      <c r="P667" s="121">
        <v>3.1478926837136037E-5</v>
      </c>
      <c r="Q667" s="119">
        <v>31.724269837091391</v>
      </c>
      <c r="R667" s="119">
        <v>19.034561902254836</v>
      </c>
      <c r="S667" s="119">
        <v>31.724269837091391</v>
      </c>
      <c r="T667" s="119">
        <v>12.689707934836557</v>
      </c>
      <c r="U667" s="119">
        <v>38.069123804509672</v>
      </c>
      <c r="V667" s="119">
        <v>64.040636279996519</v>
      </c>
      <c r="W667" s="119">
        <v>36.991863114772734</v>
      </c>
      <c r="X667" s="119">
        <v>6.3883456065115416</v>
      </c>
      <c r="Y667" s="119">
        <v>19.149924834772527</v>
      </c>
      <c r="Z667" s="119">
        <v>54.171921195685464</v>
      </c>
      <c r="AA667" s="119">
        <v>54.63384717796766</v>
      </c>
      <c r="AB667" s="119">
        <v>0.42138920407801395</v>
      </c>
      <c r="AC667" s="119">
        <v>1.9168625005405069</v>
      </c>
      <c r="AD667" s="119">
        <v>55.249131148437733</v>
      </c>
      <c r="AE667" s="119">
        <v>112.88552683698353</v>
      </c>
      <c r="AF667" s="119">
        <v>12.578672990406735</v>
      </c>
      <c r="AG667" s="138"/>
      <c r="AI667" s="122" t="s">
        <v>2977</v>
      </c>
      <c r="AJ667" s="122" t="s">
        <v>2356</v>
      </c>
    </row>
    <row r="668" spans="1:36" s="122" customFormat="1" ht="11.25" customHeight="1" x14ac:dyDescent="0.2">
      <c r="A668" s="96" t="s">
        <v>89</v>
      </c>
      <c r="B668" s="98" t="s">
        <v>3985</v>
      </c>
      <c r="C668" s="98" t="s">
        <v>2977</v>
      </c>
      <c r="D668" s="98" t="s">
        <v>2356</v>
      </c>
      <c r="E668" s="99" t="s">
        <v>3986</v>
      </c>
      <c r="F668" s="100" t="s">
        <v>87</v>
      </c>
      <c r="G668" s="100" t="s">
        <v>87</v>
      </c>
      <c r="H668" s="100" t="s">
        <v>88</v>
      </c>
      <c r="I668" s="97">
        <v>0</v>
      </c>
      <c r="J668" s="97">
        <v>0</v>
      </c>
      <c r="K668" s="97">
        <v>36947.85</v>
      </c>
      <c r="L668" s="97">
        <v>36947.85</v>
      </c>
      <c r="M668" s="119">
        <v>36947.85</v>
      </c>
      <c r="N668" s="119">
        <v>589.75905382569908</v>
      </c>
      <c r="O668" s="120" t="s">
        <v>44</v>
      </c>
      <c r="P668" s="121">
        <v>3.3652328897278704E-5</v>
      </c>
      <c r="Q668" s="119">
        <v>33.914611133577893</v>
      </c>
      <c r="R668" s="119">
        <v>20.348766680146738</v>
      </c>
      <c r="S668" s="119">
        <v>33.914611133577893</v>
      </c>
      <c r="T668" s="119">
        <v>13.565844453431158</v>
      </c>
      <c r="U668" s="119">
        <v>40.697533360293477</v>
      </c>
      <c r="V668" s="119">
        <v>68.462199046221201</v>
      </c>
      <c r="W668" s="119">
        <v>39.545895274703803</v>
      </c>
      <c r="X668" s="119">
        <v>6.8294166625208561</v>
      </c>
      <c r="Y668" s="119">
        <v>20.472094624829399</v>
      </c>
      <c r="Z668" s="119">
        <v>57.912117478034354</v>
      </c>
      <c r="AA668" s="119">
        <v>58.405936252809759</v>
      </c>
      <c r="AB668" s="119">
        <v>0.45048321255560275</v>
      </c>
      <c r="AC668" s="119">
        <v>2.0492085912836688</v>
      </c>
      <c r="AD668" s="119">
        <v>59.063701323601677</v>
      </c>
      <c r="AE668" s="119">
        <v>120.67949128364801</v>
      </c>
      <c r="AF668" s="119">
        <v>13.447143314463634</v>
      </c>
      <c r="AG668" s="138"/>
      <c r="AI668" s="122" t="s">
        <v>2977</v>
      </c>
      <c r="AJ668" s="122" t="s">
        <v>2356</v>
      </c>
    </row>
    <row r="669" spans="1:36" s="122" customFormat="1" ht="11.25" customHeight="1" x14ac:dyDescent="0.2">
      <c r="A669" s="96" t="s">
        <v>89</v>
      </c>
      <c r="B669" s="98" t="s">
        <v>3987</v>
      </c>
      <c r="C669" s="98" t="s">
        <v>2977</v>
      </c>
      <c r="D669" s="98" t="s">
        <v>2356</v>
      </c>
      <c r="E669" s="99" t="s">
        <v>3988</v>
      </c>
      <c r="F669" s="100" t="s">
        <v>87</v>
      </c>
      <c r="G669" s="100" t="s">
        <v>87</v>
      </c>
      <c r="H669" s="100" t="s">
        <v>88</v>
      </c>
      <c r="I669" s="97">
        <v>0</v>
      </c>
      <c r="J669" s="97">
        <v>0</v>
      </c>
      <c r="K669" s="97">
        <v>9992.64</v>
      </c>
      <c r="L669" s="97">
        <v>9992.64</v>
      </c>
      <c r="M669" s="119">
        <v>9992.64</v>
      </c>
      <c r="N669" s="119">
        <v>159.50183600996633</v>
      </c>
      <c r="O669" s="120" t="s">
        <v>44</v>
      </c>
      <c r="P669" s="121">
        <v>9.1013579364456415E-6</v>
      </c>
      <c r="Q669" s="119">
        <v>9.1722928343012065</v>
      </c>
      <c r="R669" s="119">
        <v>5.5033757005807242</v>
      </c>
      <c r="S669" s="119">
        <v>9.1722928343012065</v>
      </c>
      <c r="T669" s="119">
        <v>3.6689171337204827</v>
      </c>
      <c r="U669" s="119">
        <v>11.006751401161448</v>
      </c>
      <c r="V669" s="119">
        <v>18.5157758483168</v>
      </c>
      <c r="W669" s="119">
        <v>10.695287952013885</v>
      </c>
      <c r="X669" s="119">
        <v>1.8470331052706022</v>
      </c>
      <c r="Y669" s="119">
        <v>5.5367300568735471</v>
      </c>
      <c r="Z669" s="119">
        <v>15.662479456739845</v>
      </c>
      <c r="AA669" s="119">
        <v>15.796034000280853</v>
      </c>
      <c r="AB669" s="119">
        <v>0.12183433052563596</v>
      </c>
      <c r="AC669" s="119">
        <v>0.55421367515578956</v>
      </c>
      <c r="AD669" s="119">
        <v>15.973928236535416</v>
      </c>
      <c r="AE669" s="119">
        <v>32.638075335388457</v>
      </c>
      <c r="AF669" s="119">
        <v>3.6368141088004284</v>
      </c>
      <c r="AG669" s="138"/>
      <c r="AI669" s="122" t="s">
        <v>2977</v>
      </c>
      <c r="AJ669" s="122" t="s">
        <v>2356</v>
      </c>
    </row>
    <row r="670" spans="1:36" s="122" customFormat="1" ht="11.25" customHeight="1" x14ac:dyDescent="0.2">
      <c r="A670" s="96" t="s">
        <v>89</v>
      </c>
      <c r="B670" s="98" t="s">
        <v>3989</v>
      </c>
      <c r="C670" s="98" t="s">
        <v>2977</v>
      </c>
      <c r="D670" s="98" t="s">
        <v>2356</v>
      </c>
      <c r="E670" s="99" t="s">
        <v>3990</v>
      </c>
      <c r="F670" s="100" t="s">
        <v>87</v>
      </c>
      <c r="G670" s="100" t="s">
        <v>87</v>
      </c>
      <c r="H670" s="100" t="s">
        <v>88</v>
      </c>
      <c r="I670" s="97">
        <v>0</v>
      </c>
      <c r="J670" s="97">
        <v>0</v>
      </c>
      <c r="K670" s="97">
        <v>9992.6299999999992</v>
      </c>
      <c r="L670" s="97">
        <v>9992.6299999999992</v>
      </c>
      <c r="M670" s="119">
        <v>9992.6299999999992</v>
      </c>
      <c r="N670" s="119">
        <v>159.50167639065046</v>
      </c>
      <c r="O670" s="120" t="s">
        <v>44</v>
      </c>
      <c r="P670" s="121">
        <v>9.1013488283841702E-6</v>
      </c>
      <c r="Q670" s="119">
        <v>9.1722836552525919</v>
      </c>
      <c r="R670" s="119">
        <v>5.5033701931515555</v>
      </c>
      <c r="S670" s="119">
        <v>9.1722836552525919</v>
      </c>
      <c r="T670" s="119">
        <v>3.6689134621010364</v>
      </c>
      <c r="U670" s="119">
        <v>11.006740386303111</v>
      </c>
      <c r="V670" s="119">
        <v>18.515757318903301</v>
      </c>
      <c r="W670" s="119">
        <v>10.695277248848402</v>
      </c>
      <c r="X670" s="119">
        <v>1.8470312568770788</v>
      </c>
      <c r="Y670" s="119">
        <v>5.5367245160654539</v>
      </c>
      <c r="Z670" s="119">
        <v>15.662463782724309</v>
      </c>
      <c r="AA670" s="119">
        <v>15.796018192612406</v>
      </c>
      <c r="AB670" s="119">
        <v>0.12183420860156929</v>
      </c>
      <c r="AC670" s="119">
        <v>0.5542131205339127</v>
      </c>
      <c r="AD670" s="119">
        <v>15.973912250841707</v>
      </c>
      <c r="AE670" s="119">
        <v>32.638042673273802</v>
      </c>
      <c r="AF670" s="119">
        <v>3.6368104693076519</v>
      </c>
      <c r="AG670" s="138"/>
      <c r="AI670" s="122" t="s">
        <v>2977</v>
      </c>
      <c r="AJ670" s="122" t="s">
        <v>2356</v>
      </c>
    </row>
    <row r="671" spans="1:36" s="122" customFormat="1" ht="11.25" customHeight="1" x14ac:dyDescent="0.2">
      <c r="A671" s="96" t="s">
        <v>89</v>
      </c>
      <c r="B671" s="98" t="s">
        <v>3991</v>
      </c>
      <c r="C671" s="98" t="s">
        <v>2977</v>
      </c>
      <c r="D671" s="98" t="s">
        <v>2356</v>
      </c>
      <c r="E671" s="99" t="s">
        <v>3992</v>
      </c>
      <c r="F671" s="100" t="s">
        <v>87</v>
      </c>
      <c r="G671" s="100" t="s">
        <v>87</v>
      </c>
      <c r="H671" s="100" t="s">
        <v>88</v>
      </c>
      <c r="I671" s="97">
        <v>0</v>
      </c>
      <c r="J671" s="97">
        <v>0</v>
      </c>
      <c r="K671" s="97">
        <v>34496.94</v>
      </c>
      <c r="L671" s="97">
        <v>34496.94</v>
      </c>
      <c r="M671" s="119">
        <v>34496.94</v>
      </c>
      <c r="N671" s="119">
        <v>550.63779609048743</v>
      </c>
      <c r="O671" s="120" t="s">
        <v>44</v>
      </c>
      <c r="P671" s="121">
        <v>3.1420025003611575E-5</v>
      </c>
      <c r="Q671" s="119">
        <v>31.664908929704136</v>
      </c>
      <c r="R671" s="119">
        <v>18.998945357822482</v>
      </c>
      <c r="S671" s="119">
        <v>31.664908929704136</v>
      </c>
      <c r="T671" s="119">
        <v>12.665963571881655</v>
      </c>
      <c r="U671" s="119">
        <v>37.997890715644964</v>
      </c>
      <c r="V671" s="119">
        <v>63.92080656291369</v>
      </c>
      <c r="W671" s="119">
        <v>36.92264574360189</v>
      </c>
      <c r="X671" s="119">
        <v>6.3763920455989265</v>
      </c>
      <c r="Y671" s="119">
        <v>19.114092428843964</v>
      </c>
      <c r="Z671" s="119">
        <v>54.070557337238917</v>
      </c>
      <c r="AA671" s="119">
        <v>54.531618986138668</v>
      </c>
      <c r="AB671" s="119">
        <v>0.42060072113906166</v>
      </c>
      <c r="AC671" s="119">
        <v>1.9132757608628719</v>
      </c>
      <c r="AD671" s="119">
        <v>55.145751667233903</v>
      </c>
      <c r="AE671" s="119">
        <v>112.67430094153055</v>
      </c>
      <c r="AF671" s="119">
        <v>12.555136390627689</v>
      </c>
      <c r="AG671" s="138"/>
      <c r="AI671" s="122" t="s">
        <v>2977</v>
      </c>
      <c r="AJ671" s="122" t="s">
        <v>2356</v>
      </c>
    </row>
    <row r="672" spans="1:36" s="122" customFormat="1" ht="11.25" customHeight="1" x14ac:dyDescent="0.2">
      <c r="A672" s="96" t="s">
        <v>89</v>
      </c>
      <c r="B672" s="98" t="s">
        <v>3993</v>
      </c>
      <c r="C672" s="98" t="s">
        <v>2977</v>
      </c>
      <c r="D672" s="98" t="s">
        <v>2356</v>
      </c>
      <c r="E672" s="99" t="s">
        <v>3994</v>
      </c>
      <c r="F672" s="100" t="s">
        <v>87</v>
      </c>
      <c r="G672" s="100" t="s">
        <v>87</v>
      </c>
      <c r="H672" s="100" t="s">
        <v>88</v>
      </c>
      <c r="I672" s="97">
        <v>0</v>
      </c>
      <c r="J672" s="97">
        <v>0</v>
      </c>
      <c r="K672" s="97">
        <v>9798.58</v>
      </c>
      <c r="L672" s="97">
        <v>9798.58</v>
      </c>
      <c r="M672" s="119">
        <v>9798.58</v>
      </c>
      <c r="N672" s="119">
        <v>156.40426356703892</v>
      </c>
      <c r="O672" s="120" t="s">
        <v>44</v>
      </c>
      <c r="P672" s="121">
        <v>8.9246068955648899E-6</v>
      </c>
      <c r="Q672" s="119">
        <v>8.9941642168963476</v>
      </c>
      <c r="R672" s="119">
        <v>5.3964985301378094</v>
      </c>
      <c r="S672" s="119">
        <v>8.9941642168963476</v>
      </c>
      <c r="T672" s="119">
        <v>3.5976656867585395</v>
      </c>
      <c r="U672" s="119">
        <v>10.792997060275619</v>
      </c>
      <c r="V672" s="119">
        <v>18.156194050000806</v>
      </c>
      <c r="W672" s="119">
        <v>10.48758232267391</v>
      </c>
      <c r="X672" s="119">
        <v>1.8111631805651376</v>
      </c>
      <c r="Y672" s="119">
        <v>5.4292051350473951</v>
      </c>
      <c r="Z672" s="119">
        <v>15.358309511322526</v>
      </c>
      <c r="AA672" s="119">
        <v>15.489270386451626</v>
      </c>
      <c r="AB672" s="119">
        <v>0.11946827208844571</v>
      </c>
      <c r="AC672" s="119">
        <v>0.54345068301349964</v>
      </c>
      <c r="AD672" s="119">
        <v>15.66370986445536</v>
      </c>
      <c r="AE672" s="119">
        <v>32.004234338456172</v>
      </c>
      <c r="AF672" s="119">
        <v>3.5661861119994018</v>
      </c>
      <c r="AG672" s="138"/>
      <c r="AI672" s="122" t="s">
        <v>2977</v>
      </c>
      <c r="AJ672" s="122" t="s">
        <v>2356</v>
      </c>
    </row>
    <row r="673" spans="1:36" s="122" customFormat="1" ht="11.25" customHeight="1" x14ac:dyDescent="0.2">
      <c r="A673" s="96" t="s">
        <v>89</v>
      </c>
      <c r="B673" s="98" t="s">
        <v>3995</v>
      </c>
      <c r="C673" s="98" t="s">
        <v>2977</v>
      </c>
      <c r="D673" s="98" t="s">
        <v>2356</v>
      </c>
      <c r="E673" s="99" t="s">
        <v>3996</v>
      </c>
      <c r="F673" s="100" t="s">
        <v>87</v>
      </c>
      <c r="G673" s="100" t="s">
        <v>87</v>
      </c>
      <c r="H673" s="100" t="s">
        <v>88</v>
      </c>
      <c r="I673" s="97">
        <v>0</v>
      </c>
      <c r="J673" s="97">
        <v>0</v>
      </c>
      <c r="K673" s="97">
        <v>36947.86</v>
      </c>
      <c r="L673" s="97">
        <v>36947.86</v>
      </c>
      <c r="M673" s="119">
        <v>36947.86</v>
      </c>
      <c r="N673" s="119">
        <v>589.75921344501501</v>
      </c>
      <c r="O673" s="120" t="s">
        <v>44</v>
      </c>
      <c r="P673" s="121">
        <v>3.3652338005340177E-5</v>
      </c>
      <c r="Q673" s="119">
        <v>33.914620312626511</v>
      </c>
      <c r="R673" s="119">
        <v>20.348772187575911</v>
      </c>
      <c r="S673" s="119">
        <v>33.914620312626511</v>
      </c>
      <c r="T673" s="119">
        <v>13.565848125050605</v>
      </c>
      <c r="U673" s="119">
        <v>40.697544375151821</v>
      </c>
      <c r="V673" s="119">
        <v>68.46221757563471</v>
      </c>
      <c r="W673" s="119">
        <v>39.545905977869289</v>
      </c>
      <c r="X673" s="119">
        <v>6.8294185109143797</v>
      </c>
      <c r="Y673" s="119">
        <v>20.472100165637492</v>
      </c>
      <c r="Z673" s="119">
        <v>57.912133152049897</v>
      </c>
      <c r="AA673" s="119">
        <v>58.405952060478207</v>
      </c>
      <c r="AB673" s="119">
        <v>0.45048333447966943</v>
      </c>
      <c r="AC673" s="119">
        <v>2.0492091459055457</v>
      </c>
      <c r="AD673" s="119">
        <v>59.063717309295384</v>
      </c>
      <c r="AE673" s="119">
        <v>120.67952394576267</v>
      </c>
      <c r="AF673" s="119">
        <v>13.447146953956411</v>
      </c>
      <c r="AG673" s="138"/>
      <c r="AI673" s="122" t="s">
        <v>2977</v>
      </c>
      <c r="AJ673" s="122" t="s">
        <v>2356</v>
      </c>
    </row>
    <row r="674" spans="1:36" s="122" customFormat="1" ht="11.25" customHeight="1" x14ac:dyDescent="0.2">
      <c r="A674" s="96" t="s">
        <v>89</v>
      </c>
      <c r="B674" s="98" t="s">
        <v>3997</v>
      </c>
      <c r="C674" s="98" t="s">
        <v>2977</v>
      </c>
      <c r="D674" s="98" t="s">
        <v>2356</v>
      </c>
      <c r="E674" s="99" t="s">
        <v>3998</v>
      </c>
      <c r="F674" s="100" t="s">
        <v>87</v>
      </c>
      <c r="G674" s="100" t="s">
        <v>87</v>
      </c>
      <c r="H674" s="100" t="s">
        <v>88</v>
      </c>
      <c r="I674" s="97">
        <v>0</v>
      </c>
      <c r="J674" s="97">
        <v>0</v>
      </c>
      <c r="K674" s="97">
        <v>10177.65</v>
      </c>
      <c r="L674" s="97">
        <v>10177.65</v>
      </c>
      <c r="M674" s="119">
        <v>10177.65</v>
      </c>
      <c r="N674" s="119">
        <v>162.4549529720708</v>
      </c>
      <c r="O674" s="120" t="s">
        <v>44</v>
      </c>
      <c r="P674" s="121">
        <v>9.2698661816963255E-6</v>
      </c>
      <c r="Q674" s="119">
        <v>9.3421144127103215</v>
      </c>
      <c r="R674" s="119">
        <v>5.6052686476261933</v>
      </c>
      <c r="S674" s="119">
        <v>9.3421144127103215</v>
      </c>
      <c r="T674" s="119">
        <v>3.7368457650841287</v>
      </c>
      <c r="U674" s="119">
        <v>11.210537295252387</v>
      </c>
      <c r="V674" s="119">
        <v>18.858588527418327</v>
      </c>
      <c r="W674" s="119">
        <v>10.893307216592824</v>
      </c>
      <c r="X674" s="119">
        <v>1.8812302338378386</v>
      </c>
      <c r="Y674" s="119">
        <v>5.6392405473767742</v>
      </c>
      <c r="Z674" s="119">
        <v>15.952464418100547</v>
      </c>
      <c r="AA674" s="119">
        <v>16.088491674168029</v>
      </c>
      <c r="AB674" s="119">
        <v>0.1240900476825182</v>
      </c>
      <c r="AC674" s="119">
        <v>0.56447473449952379</v>
      </c>
      <c r="AD674" s="119">
        <v>16.269679555810541</v>
      </c>
      <c r="AE674" s="119">
        <v>33.242357118560889</v>
      </c>
      <c r="AF674" s="119">
        <v>3.704148364639642</v>
      </c>
      <c r="AG674" s="138"/>
      <c r="AI674" s="122" t="s">
        <v>2977</v>
      </c>
      <c r="AJ674" s="122" t="s">
        <v>2356</v>
      </c>
    </row>
    <row r="675" spans="1:36" s="122" customFormat="1" ht="11.25" customHeight="1" x14ac:dyDescent="0.2">
      <c r="A675" s="96" t="s">
        <v>89</v>
      </c>
      <c r="B675" s="98" t="s">
        <v>3999</v>
      </c>
      <c r="C675" s="98" t="s">
        <v>2977</v>
      </c>
      <c r="D675" s="98" t="s">
        <v>2356</v>
      </c>
      <c r="E675" s="99" t="s">
        <v>4000</v>
      </c>
      <c r="F675" s="100" t="s">
        <v>87</v>
      </c>
      <c r="G675" s="100" t="s">
        <v>87</v>
      </c>
      <c r="H675" s="100" t="s">
        <v>88</v>
      </c>
      <c r="I675" s="97">
        <v>0</v>
      </c>
      <c r="J675" s="97">
        <v>0</v>
      </c>
      <c r="K675" s="97">
        <v>35079.17</v>
      </c>
      <c r="L675" s="97">
        <v>35079.17</v>
      </c>
      <c r="M675" s="119">
        <v>35079.17</v>
      </c>
      <c r="N675" s="119">
        <v>559.93131151584873</v>
      </c>
      <c r="O675" s="120" t="s">
        <v>44</v>
      </c>
      <c r="P675" s="121">
        <v>3.1950323666561174E-5</v>
      </c>
      <c r="Q675" s="119">
        <v>32.199340677161779</v>
      </c>
      <c r="R675" s="119">
        <v>19.319604406297067</v>
      </c>
      <c r="S675" s="119">
        <v>32.199340677161779</v>
      </c>
      <c r="T675" s="119">
        <v>12.879736270864711</v>
      </c>
      <c r="U675" s="119">
        <v>38.639208812594134</v>
      </c>
      <c r="V675" s="119">
        <v>64.999644604929159</v>
      </c>
      <c r="W675" s="119">
        <v>37.545816147449216</v>
      </c>
      <c r="X675" s="119">
        <v>6.4840110616829332</v>
      </c>
      <c r="Y675" s="119">
        <v>19.436694898362877</v>
      </c>
      <c r="Z675" s="119">
        <v>54.983145543568533</v>
      </c>
      <c r="AA675" s="119">
        <v>55.451988865968566</v>
      </c>
      <c r="AB675" s="119">
        <v>0.42769950607096557</v>
      </c>
      <c r="AC675" s="119">
        <v>1.9455675103991257</v>
      </c>
      <c r="AD675" s="119">
        <v>56.0764867119426</v>
      </c>
      <c r="AE675" s="119">
        <v>114.57598724290065</v>
      </c>
      <c r="AF675" s="119">
        <v>12.767038578494644</v>
      </c>
      <c r="AG675" s="138"/>
      <c r="AI675" s="122" t="s">
        <v>2977</v>
      </c>
      <c r="AJ675" s="122" t="s">
        <v>2356</v>
      </c>
    </row>
    <row r="676" spans="1:36" s="122" customFormat="1" ht="11.25" customHeight="1" x14ac:dyDescent="0.2">
      <c r="A676" s="96" t="s">
        <v>89</v>
      </c>
      <c r="B676" s="98" t="s">
        <v>4001</v>
      </c>
      <c r="C676" s="98" t="s">
        <v>2977</v>
      </c>
      <c r="D676" s="98" t="s">
        <v>2356</v>
      </c>
      <c r="E676" s="99" t="s">
        <v>4002</v>
      </c>
      <c r="F676" s="100" t="s">
        <v>87</v>
      </c>
      <c r="G676" s="100" t="s">
        <v>87</v>
      </c>
      <c r="H676" s="100" t="s">
        <v>88</v>
      </c>
      <c r="I676" s="97">
        <v>0</v>
      </c>
      <c r="J676" s="97">
        <v>0</v>
      </c>
      <c r="K676" s="97">
        <v>13057.94</v>
      </c>
      <c r="L676" s="97">
        <v>13057.94</v>
      </c>
      <c r="M676" s="119">
        <v>13057.94</v>
      </c>
      <c r="N676" s="119">
        <v>208.42994489023721</v>
      </c>
      <c r="O676" s="120" t="s">
        <v>44</v>
      </c>
      <c r="P676" s="121">
        <v>1.18932520187489E-5</v>
      </c>
      <c r="Q676" s="119">
        <v>11.98594660597551</v>
      </c>
      <c r="R676" s="119">
        <v>7.1915679635853058</v>
      </c>
      <c r="S676" s="119">
        <v>11.98594660597551</v>
      </c>
      <c r="T676" s="119">
        <v>4.7943786423902042</v>
      </c>
      <c r="U676" s="119">
        <v>14.383135927170612</v>
      </c>
      <c r="V676" s="119">
        <v>24.195596967445031</v>
      </c>
      <c r="W676" s="119">
        <v>13.976129267152645</v>
      </c>
      <c r="X676" s="119">
        <v>2.4136211718461995</v>
      </c>
      <c r="Y676" s="119">
        <v>7.23515396120058</v>
      </c>
      <c r="Z676" s="119">
        <v>20.467035437816385</v>
      </c>
      <c r="AA676" s="119">
        <v>20.641558608498595</v>
      </c>
      <c r="AB676" s="119">
        <v>0.15920771467239117</v>
      </c>
      <c r="AC676" s="119">
        <v>0.72422191906881384</v>
      </c>
      <c r="AD676" s="119">
        <v>20.874022928573961</v>
      </c>
      <c r="AE676" s="119">
        <v>42.649993339596186</v>
      </c>
      <c r="AF676" s="119">
        <v>4.7524278292692888</v>
      </c>
      <c r="AG676" s="138"/>
      <c r="AI676" s="122" t="s">
        <v>2977</v>
      </c>
      <c r="AJ676" s="122" t="s">
        <v>2356</v>
      </c>
    </row>
    <row r="677" spans="1:36" s="122" customFormat="1" ht="11.25" customHeight="1" x14ac:dyDescent="0.2">
      <c r="A677" s="96" t="s">
        <v>89</v>
      </c>
      <c r="B677" s="98" t="s">
        <v>4003</v>
      </c>
      <c r="C677" s="98" t="s">
        <v>2977</v>
      </c>
      <c r="D677" s="98" t="s">
        <v>2356</v>
      </c>
      <c r="E677" s="99" t="s">
        <v>4004</v>
      </c>
      <c r="F677" s="100" t="s">
        <v>87</v>
      </c>
      <c r="G677" s="100" t="s">
        <v>87</v>
      </c>
      <c r="H677" s="100" t="s">
        <v>88</v>
      </c>
      <c r="I677" s="97">
        <v>0</v>
      </c>
      <c r="J677" s="97">
        <v>0</v>
      </c>
      <c r="K677" s="97">
        <v>9660.1</v>
      </c>
      <c r="L677" s="97">
        <v>9660.1</v>
      </c>
      <c r="M677" s="119">
        <v>9660.1</v>
      </c>
      <c r="N677" s="119">
        <v>154.19385528147475</v>
      </c>
      <c r="O677" s="120" t="s">
        <v>44</v>
      </c>
      <c r="P677" s="121">
        <v>8.7984784603326594E-6</v>
      </c>
      <c r="Q677" s="119">
        <v>8.8670527516885524</v>
      </c>
      <c r="R677" s="119">
        <v>5.320231651013132</v>
      </c>
      <c r="S677" s="119">
        <v>8.8670527516885524</v>
      </c>
      <c r="T677" s="119">
        <v>3.5468211006754209</v>
      </c>
      <c r="U677" s="119">
        <v>10.640463302026264</v>
      </c>
      <c r="V677" s="119">
        <v>17.899598731899189</v>
      </c>
      <c r="W677" s="119">
        <v>10.339364887081826</v>
      </c>
      <c r="X677" s="119">
        <v>1.7855666270599706</v>
      </c>
      <c r="Y677" s="119">
        <v>5.3524760245945169</v>
      </c>
      <c r="Z677" s="119">
        <v>15.141255744233014</v>
      </c>
      <c r="AA677" s="119">
        <v>15.270365793835571</v>
      </c>
      <c r="AB677" s="119">
        <v>0.11777986761363324</v>
      </c>
      <c r="AC677" s="119">
        <v>0.53577027926278176</v>
      </c>
      <c r="AD677" s="119">
        <v>15.442339977999385</v>
      </c>
      <c r="AE677" s="119">
        <v>31.55192937475843</v>
      </c>
      <c r="AF677" s="119">
        <v>3.5157864160445107</v>
      </c>
      <c r="AG677" s="138"/>
      <c r="AI677" s="122" t="s">
        <v>2977</v>
      </c>
      <c r="AJ677" s="122" t="s">
        <v>2356</v>
      </c>
    </row>
    <row r="678" spans="1:36" s="122" customFormat="1" ht="11.25" customHeight="1" x14ac:dyDescent="0.2">
      <c r="A678" s="96" t="s">
        <v>89</v>
      </c>
      <c r="B678" s="98" t="s">
        <v>4005</v>
      </c>
      <c r="C678" s="98" t="s">
        <v>2977</v>
      </c>
      <c r="D678" s="98" t="s">
        <v>2356</v>
      </c>
      <c r="E678" s="99" t="s">
        <v>4006</v>
      </c>
      <c r="F678" s="100" t="s">
        <v>87</v>
      </c>
      <c r="G678" s="100" t="s">
        <v>87</v>
      </c>
      <c r="H678" s="100" t="s">
        <v>88</v>
      </c>
      <c r="I678" s="97">
        <v>0</v>
      </c>
      <c r="J678" s="97">
        <v>0</v>
      </c>
      <c r="K678" s="97">
        <v>34713.53</v>
      </c>
      <c r="L678" s="97">
        <v>34713.53</v>
      </c>
      <c r="M678" s="119">
        <v>34713.53</v>
      </c>
      <c r="N678" s="119">
        <v>554.0949908519716</v>
      </c>
      <c r="O678" s="120" t="s">
        <v>44</v>
      </c>
      <c r="P678" s="121">
        <v>3.1617296506983522E-5</v>
      </c>
      <c r="Q678" s="119">
        <v>31.863717943636509</v>
      </c>
      <c r="R678" s="119">
        <v>19.118230766181906</v>
      </c>
      <c r="S678" s="119">
        <v>31.863717943636509</v>
      </c>
      <c r="T678" s="119">
        <v>12.745487177454605</v>
      </c>
      <c r="U678" s="119">
        <v>38.236461532363812</v>
      </c>
      <c r="V678" s="119">
        <v>64.322135129837619</v>
      </c>
      <c r="W678" s="119">
        <v>37.154465604772369</v>
      </c>
      <c r="X678" s="119">
        <v>6.4164264009114902</v>
      </c>
      <c r="Y678" s="119">
        <v>19.234100791300552</v>
      </c>
      <c r="Z678" s="119">
        <v>54.410040839650208</v>
      </c>
      <c r="AA678" s="119">
        <v>54.873997276972787</v>
      </c>
      <c r="AB678" s="119">
        <v>0.42324147449838873</v>
      </c>
      <c r="AC678" s="119">
        <v>1.9252883160937204</v>
      </c>
      <c r="AD678" s="119">
        <v>55.491985807236041</v>
      </c>
      <c r="AE678" s="119">
        <v>113.38172968277324</v>
      </c>
      <c r="AF678" s="119">
        <v>12.633964164651875</v>
      </c>
      <c r="AG678" s="138"/>
      <c r="AI678" s="122" t="s">
        <v>2977</v>
      </c>
      <c r="AJ678" s="122" t="s">
        <v>2356</v>
      </c>
    </row>
    <row r="679" spans="1:36" s="122" customFormat="1" ht="11.25" customHeight="1" x14ac:dyDescent="0.2">
      <c r="A679" s="96" t="s">
        <v>89</v>
      </c>
      <c r="B679" s="98" t="s">
        <v>4007</v>
      </c>
      <c r="C679" s="98" t="s">
        <v>2977</v>
      </c>
      <c r="D679" s="98" t="s">
        <v>2356</v>
      </c>
      <c r="E679" s="99" t="s">
        <v>4008</v>
      </c>
      <c r="F679" s="100" t="s">
        <v>87</v>
      </c>
      <c r="G679" s="100" t="s">
        <v>87</v>
      </c>
      <c r="H679" s="100" t="s">
        <v>88</v>
      </c>
      <c r="I679" s="97">
        <v>0</v>
      </c>
      <c r="J679" s="97">
        <v>0</v>
      </c>
      <c r="K679" s="97">
        <v>36947.839999999997</v>
      </c>
      <c r="L679" s="97">
        <v>36947.839999999997</v>
      </c>
      <c r="M679" s="119">
        <v>36947.839999999997</v>
      </c>
      <c r="N679" s="119">
        <v>589.75889420638327</v>
      </c>
      <c r="O679" s="120" t="s">
        <v>44</v>
      </c>
      <c r="P679" s="121">
        <v>3.3652319789217231E-5</v>
      </c>
      <c r="Q679" s="119">
        <v>33.914601954529275</v>
      </c>
      <c r="R679" s="119">
        <v>20.34876117271757</v>
      </c>
      <c r="S679" s="119">
        <v>33.914601954529275</v>
      </c>
      <c r="T679" s="119">
        <v>13.565840781811712</v>
      </c>
      <c r="U679" s="119">
        <v>40.697522345435139</v>
      </c>
      <c r="V679" s="119">
        <v>68.462180516807706</v>
      </c>
      <c r="W679" s="119">
        <v>39.545884571538316</v>
      </c>
      <c r="X679" s="119">
        <v>6.8294148141273325</v>
      </c>
      <c r="Y679" s="119">
        <v>20.472089084021306</v>
      </c>
      <c r="Z679" s="119">
        <v>57.912101804018818</v>
      </c>
      <c r="AA679" s="119">
        <v>58.405920445141305</v>
      </c>
      <c r="AB679" s="119">
        <v>0.45048309063153608</v>
      </c>
      <c r="AC679" s="119">
        <v>2.0492080366617915</v>
      </c>
      <c r="AD679" s="119">
        <v>59.063685337907962</v>
      </c>
      <c r="AE679" s="119">
        <v>120.67945862153334</v>
      </c>
      <c r="AF679" s="119">
        <v>13.447139674970858</v>
      </c>
      <c r="AG679" s="138"/>
      <c r="AI679" s="122" t="s">
        <v>2977</v>
      </c>
      <c r="AJ679" s="122" t="s">
        <v>2356</v>
      </c>
    </row>
    <row r="680" spans="1:36" s="122" customFormat="1" ht="11.25" customHeight="1" x14ac:dyDescent="0.2">
      <c r="A680" s="96" t="s">
        <v>89</v>
      </c>
      <c r="B680" s="98" t="s">
        <v>4009</v>
      </c>
      <c r="C680" s="98" t="s">
        <v>2977</v>
      </c>
      <c r="D680" s="98" t="s">
        <v>2356</v>
      </c>
      <c r="E680" s="99" t="s">
        <v>4010</v>
      </c>
      <c r="F680" s="100" t="s">
        <v>87</v>
      </c>
      <c r="G680" s="100" t="s">
        <v>87</v>
      </c>
      <c r="H680" s="100" t="s">
        <v>88</v>
      </c>
      <c r="I680" s="97">
        <v>0</v>
      </c>
      <c r="J680" s="97">
        <v>0</v>
      </c>
      <c r="K680" s="97">
        <v>36947.85</v>
      </c>
      <c r="L680" s="97">
        <v>36947.85</v>
      </c>
      <c r="M680" s="119">
        <v>36947.85</v>
      </c>
      <c r="N680" s="119">
        <v>589.75905382569908</v>
      </c>
      <c r="O680" s="120" t="s">
        <v>44</v>
      </c>
      <c r="P680" s="121">
        <v>3.3652328897278704E-5</v>
      </c>
      <c r="Q680" s="119">
        <v>33.914611133577893</v>
      </c>
      <c r="R680" s="119">
        <v>20.348766680146738</v>
      </c>
      <c r="S680" s="119">
        <v>33.914611133577893</v>
      </c>
      <c r="T680" s="119">
        <v>13.565844453431158</v>
      </c>
      <c r="U680" s="119">
        <v>40.697533360293477</v>
      </c>
      <c r="V680" s="119">
        <v>68.462199046221201</v>
      </c>
      <c r="W680" s="119">
        <v>39.545895274703803</v>
      </c>
      <c r="X680" s="119">
        <v>6.8294166625208561</v>
      </c>
      <c r="Y680" s="119">
        <v>20.472094624829399</v>
      </c>
      <c r="Z680" s="119">
        <v>57.912117478034354</v>
      </c>
      <c r="AA680" s="119">
        <v>58.405936252809759</v>
      </c>
      <c r="AB680" s="119">
        <v>0.45048321255560275</v>
      </c>
      <c r="AC680" s="119">
        <v>2.0492085912836688</v>
      </c>
      <c r="AD680" s="119">
        <v>59.063701323601677</v>
      </c>
      <c r="AE680" s="119">
        <v>120.67949128364801</v>
      </c>
      <c r="AF680" s="119">
        <v>13.447143314463634</v>
      </c>
      <c r="AG680" s="138"/>
      <c r="AI680" s="122" t="s">
        <v>2977</v>
      </c>
      <c r="AJ680" s="122" t="s">
        <v>2356</v>
      </c>
    </row>
    <row r="681" spans="1:36" s="122" customFormat="1" ht="11.25" customHeight="1" x14ac:dyDescent="0.2">
      <c r="A681" s="96" t="s">
        <v>89</v>
      </c>
      <c r="B681" s="98" t="s">
        <v>4011</v>
      </c>
      <c r="C681" s="98" t="s">
        <v>2977</v>
      </c>
      <c r="D681" s="98" t="s">
        <v>2356</v>
      </c>
      <c r="E681" s="99" t="s">
        <v>4012</v>
      </c>
      <c r="F681" s="100" t="s">
        <v>87</v>
      </c>
      <c r="G681" s="100" t="s">
        <v>87</v>
      </c>
      <c r="H681" s="100" t="s">
        <v>88</v>
      </c>
      <c r="I681" s="97">
        <v>0</v>
      </c>
      <c r="J681" s="97">
        <v>0</v>
      </c>
      <c r="K681" s="97">
        <v>36400.550000000003</v>
      </c>
      <c r="L681" s="97">
        <v>36400.550000000003</v>
      </c>
      <c r="M681" s="119">
        <v>36400.550000000003</v>
      </c>
      <c r="N681" s="119">
        <v>581.02308867051954</v>
      </c>
      <c r="O681" s="120" t="s">
        <v>44</v>
      </c>
      <c r="P681" s="121">
        <v>3.3153844693042725E-5</v>
      </c>
      <c r="Q681" s="119">
        <v>33.412241802929238</v>
      </c>
      <c r="R681" s="119">
        <v>20.047345081757545</v>
      </c>
      <c r="S681" s="119">
        <v>33.412241802929238</v>
      </c>
      <c r="T681" s="119">
        <v>13.364896721171696</v>
      </c>
      <c r="U681" s="119">
        <v>40.094690163515089</v>
      </c>
      <c r="V681" s="119">
        <v>67.448084245549552</v>
      </c>
      <c r="W681" s="119">
        <v>38.960111027884437</v>
      </c>
      <c r="X681" s="119">
        <v>6.7282540850123516</v>
      </c>
      <c r="Y681" s="119">
        <v>20.168846197974549</v>
      </c>
      <c r="Z681" s="119">
        <v>57.054278607958622</v>
      </c>
      <c r="AA681" s="119">
        <v>57.540782558855646</v>
      </c>
      <c r="AB681" s="119">
        <v>0.4438103083884678</v>
      </c>
      <c r="AC681" s="119">
        <v>2.0188541359632772</v>
      </c>
      <c r="AD681" s="119">
        <v>58.188804307011893</v>
      </c>
      <c r="AE681" s="119">
        <v>118.89189374875654</v>
      </c>
      <c r="AF681" s="119">
        <v>13.247953874861443</v>
      </c>
      <c r="AG681" s="138"/>
      <c r="AI681" s="122" t="s">
        <v>2977</v>
      </c>
      <c r="AJ681" s="122" t="s">
        <v>2356</v>
      </c>
    </row>
    <row r="682" spans="1:36" s="122" customFormat="1" ht="11.25" customHeight="1" x14ac:dyDescent="0.2">
      <c r="A682" s="96" t="s">
        <v>89</v>
      </c>
      <c r="B682" s="98" t="s">
        <v>4013</v>
      </c>
      <c r="C682" s="98" t="s">
        <v>2977</v>
      </c>
      <c r="D682" s="98" t="s">
        <v>2356</v>
      </c>
      <c r="E682" s="99" t="s">
        <v>4014</v>
      </c>
      <c r="F682" s="100" t="s">
        <v>87</v>
      </c>
      <c r="G682" s="100" t="s">
        <v>87</v>
      </c>
      <c r="H682" s="100" t="s">
        <v>88</v>
      </c>
      <c r="I682" s="97">
        <v>0</v>
      </c>
      <c r="J682" s="97">
        <v>0</v>
      </c>
      <c r="K682" s="97">
        <v>12550.71</v>
      </c>
      <c r="L682" s="97">
        <v>12550.71</v>
      </c>
      <c r="M682" s="119">
        <v>12550.71</v>
      </c>
      <c r="N682" s="119">
        <v>200.33357433357392</v>
      </c>
      <c r="O682" s="120" t="s">
        <v>44</v>
      </c>
      <c r="P682" s="121">
        <v>1.1431263816821947E-5</v>
      </c>
      <c r="Q682" s="119">
        <v>11.520357723123468</v>
      </c>
      <c r="R682" s="119">
        <v>6.9122146338740809</v>
      </c>
      <c r="S682" s="119">
        <v>11.520357723123468</v>
      </c>
      <c r="T682" s="119">
        <v>4.6081430892493875</v>
      </c>
      <c r="U682" s="119">
        <v>13.824429267748162</v>
      </c>
      <c r="V682" s="119">
        <v>23.255729526654431</v>
      </c>
      <c r="W682" s="119">
        <v>13.433232604418871</v>
      </c>
      <c r="X682" s="119">
        <v>2.3198651071839671</v>
      </c>
      <c r="Y682" s="119">
        <v>6.9541075523688818</v>
      </c>
      <c r="Z682" s="119">
        <v>19.672002347978044</v>
      </c>
      <c r="AA682" s="119">
        <v>19.839746242000601</v>
      </c>
      <c r="AB682" s="119">
        <v>0.15302336024027727</v>
      </c>
      <c r="AC682" s="119">
        <v>0.69608983360898813</v>
      </c>
      <c r="AD682" s="119">
        <v>20.063180586668526</v>
      </c>
      <c r="AE682" s="119">
        <v>40.993272898114334</v>
      </c>
      <c r="AF682" s="119">
        <v>4.5678218372184549</v>
      </c>
      <c r="AG682" s="138"/>
      <c r="AI682" s="122" t="s">
        <v>2977</v>
      </c>
      <c r="AJ682" s="122" t="s">
        <v>2356</v>
      </c>
    </row>
    <row r="683" spans="1:36" s="122" customFormat="1" ht="11.25" customHeight="1" x14ac:dyDescent="0.2">
      <c r="A683" s="96" t="s">
        <v>89</v>
      </c>
      <c r="B683" s="98" t="s">
        <v>4015</v>
      </c>
      <c r="C683" s="98" t="s">
        <v>2977</v>
      </c>
      <c r="D683" s="98" t="s">
        <v>2356</v>
      </c>
      <c r="E683" s="99" t="s">
        <v>4016</v>
      </c>
      <c r="F683" s="100" t="s">
        <v>87</v>
      </c>
      <c r="G683" s="100" t="s">
        <v>87</v>
      </c>
      <c r="H683" s="100" t="s">
        <v>88</v>
      </c>
      <c r="I683" s="97">
        <v>0</v>
      </c>
      <c r="J683" s="97">
        <v>0</v>
      </c>
      <c r="K683" s="97">
        <v>45973.33</v>
      </c>
      <c r="L683" s="97">
        <v>45973.33</v>
      </c>
      <c r="M683" s="119">
        <v>45973.33</v>
      </c>
      <c r="N683" s="119">
        <v>733.82314808619799</v>
      </c>
      <c r="O683" s="120" t="s">
        <v>44</v>
      </c>
      <c r="P683" s="121">
        <v>4.187279156062207E-5</v>
      </c>
      <c r="Q683" s="119">
        <v>42.199143102119635</v>
      </c>
      <c r="R683" s="119">
        <v>25.319485861271783</v>
      </c>
      <c r="S683" s="119">
        <v>42.199143102119635</v>
      </c>
      <c r="T683" s="119">
        <v>16.879657240847852</v>
      </c>
      <c r="U683" s="119">
        <v>50.638971722543566</v>
      </c>
      <c r="V683" s="119">
        <v>85.185884138795984</v>
      </c>
      <c r="W683" s="119">
        <v>49.206015873979105</v>
      </c>
      <c r="X683" s="119">
        <v>8.4976805398303288</v>
      </c>
      <c r="Y683" s="119">
        <v>25.472939886312961</v>
      </c>
      <c r="Z683" s="119">
        <v>72.058668848564707</v>
      </c>
      <c r="AA683" s="119">
        <v>72.673115791835968</v>
      </c>
      <c r="AB683" s="119">
        <v>0.56052553505221203</v>
      </c>
      <c r="AC683" s="119">
        <v>2.549781456997342</v>
      </c>
      <c r="AD683" s="119">
        <v>73.491557207560845</v>
      </c>
      <c r="AE683" s="119">
        <v>150.15861753837569</v>
      </c>
      <c r="AF683" s="119">
        <v>16.731960239990432</v>
      </c>
      <c r="AG683" s="138"/>
      <c r="AI683" s="122" t="s">
        <v>2977</v>
      </c>
      <c r="AJ683" s="122" t="s">
        <v>2356</v>
      </c>
    </row>
    <row r="684" spans="1:36" s="122" customFormat="1" ht="11.25" customHeight="1" x14ac:dyDescent="0.2">
      <c r="A684" s="96" t="s">
        <v>89</v>
      </c>
      <c r="B684" s="98" t="s">
        <v>4017</v>
      </c>
      <c r="C684" s="98" t="s">
        <v>2977</v>
      </c>
      <c r="D684" s="98" t="s">
        <v>2356</v>
      </c>
      <c r="E684" s="99" t="s">
        <v>4018</v>
      </c>
      <c r="F684" s="100" t="s">
        <v>87</v>
      </c>
      <c r="G684" s="100" t="s">
        <v>87</v>
      </c>
      <c r="H684" s="100" t="s">
        <v>88</v>
      </c>
      <c r="I684" s="97">
        <v>0</v>
      </c>
      <c r="J684" s="97">
        <v>0</v>
      </c>
      <c r="K684" s="97">
        <v>12529.15</v>
      </c>
      <c r="L684" s="97">
        <v>12529.15</v>
      </c>
      <c r="M684" s="119">
        <v>12529.15</v>
      </c>
      <c r="N684" s="119">
        <v>199.98943508865219</v>
      </c>
      <c r="O684" s="120" t="s">
        <v>44</v>
      </c>
      <c r="P684" s="121">
        <v>1.1411626836293302E-5</v>
      </c>
      <c r="Q684" s="119">
        <v>11.500567694311508</v>
      </c>
      <c r="R684" s="119">
        <v>6.9003406165869059</v>
      </c>
      <c r="S684" s="119">
        <v>11.500567694311508</v>
      </c>
      <c r="T684" s="119">
        <v>4.6002270777246039</v>
      </c>
      <c r="U684" s="119">
        <v>13.800681233173812</v>
      </c>
      <c r="V684" s="119">
        <v>23.215780111155652</v>
      </c>
      <c r="W684" s="119">
        <v>13.410156579640091</v>
      </c>
      <c r="X684" s="119">
        <v>2.3158799707485871</v>
      </c>
      <c r="Y684" s="119">
        <v>6.9421615701233295</v>
      </c>
      <c r="Z684" s="119">
        <v>19.638209170490683</v>
      </c>
      <c r="AA684" s="119">
        <v>19.805664908834785</v>
      </c>
      <c r="AB684" s="119">
        <v>0.15276049195260427</v>
      </c>
      <c r="AC684" s="119">
        <v>0.69489406884248417</v>
      </c>
      <c r="AD684" s="119">
        <v>20.028715431036012</v>
      </c>
      <c r="AE684" s="119">
        <v>40.922853378925119</v>
      </c>
      <c r="AF684" s="119">
        <v>4.5599750907945129</v>
      </c>
      <c r="AG684" s="138"/>
      <c r="AI684" s="122" t="s">
        <v>2977</v>
      </c>
      <c r="AJ684" s="122" t="s">
        <v>2356</v>
      </c>
    </row>
    <row r="685" spans="1:36" s="122" customFormat="1" ht="11.25" customHeight="1" x14ac:dyDescent="0.2">
      <c r="A685" s="96" t="s">
        <v>89</v>
      </c>
      <c r="B685" s="98" t="s">
        <v>4019</v>
      </c>
      <c r="C685" s="98" t="s">
        <v>2977</v>
      </c>
      <c r="D685" s="98" t="s">
        <v>2356</v>
      </c>
      <c r="E685" s="99" t="s">
        <v>4020</v>
      </c>
      <c r="F685" s="100" t="s">
        <v>87</v>
      </c>
      <c r="G685" s="100" t="s">
        <v>87</v>
      </c>
      <c r="H685" s="100" t="s">
        <v>88</v>
      </c>
      <c r="I685" s="97">
        <v>0</v>
      </c>
      <c r="J685" s="97">
        <v>0</v>
      </c>
      <c r="K685" s="97">
        <v>45973.31</v>
      </c>
      <c r="L685" s="97">
        <v>45973.31</v>
      </c>
      <c r="M685" s="119">
        <v>45973.31</v>
      </c>
      <c r="N685" s="119">
        <v>733.82282884756626</v>
      </c>
      <c r="O685" s="120" t="s">
        <v>44</v>
      </c>
      <c r="P685" s="121">
        <v>4.1872773344499124E-5</v>
      </c>
      <c r="Q685" s="119">
        <v>42.199124744022399</v>
      </c>
      <c r="R685" s="119">
        <v>25.319474846413442</v>
      </c>
      <c r="S685" s="119">
        <v>42.199124744022399</v>
      </c>
      <c r="T685" s="119">
        <v>16.87964989760896</v>
      </c>
      <c r="U685" s="119">
        <v>50.638949692826884</v>
      </c>
      <c r="V685" s="119">
        <v>85.185847079968966</v>
      </c>
      <c r="W685" s="119">
        <v>49.205994467648132</v>
      </c>
      <c r="X685" s="119">
        <v>8.4976768430432816</v>
      </c>
      <c r="Y685" s="119">
        <v>25.472928804696775</v>
      </c>
      <c r="Z685" s="119">
        <v>72.058637500533635</v>
      </c>
      <c r="AA685" s="119">
        <v>72.673084176499074</v>
      </c>
      <c r="AB685" s="119">
        <v>0.56052529120407868</v>
      </c>
      <c r="AC685" s="119">
        <v>2.5497803477535879</v>
      </c>
      <c r="AD685" s="119">
        <v>73.491525236173416</v>
      </c>
      <c r="AE685" s="119">
        <v>150.15855221414637</v>
      </c>
      <c r="AF685" s="119">
        <v>16.731952961004879</v>
      </c>
      <c r="AG685" s="138"/>
      <c r="AI685" s="122" t="s">
        <v>2977</v>
      </c>
      <c r="AJ685" s="122" t="s">
        <v>2356</v>
      </c>
    </row>
    <row r="686" spans="1:36" s="122" customFormat="1" ht="11.25" customHeight="1" x14ac:dyDescent="0.2">
      <c r="A686" s="96" t="s">
        <v>89</v>
      </c>
      <c r="B686" s="98" t="s">
        <v>4021</v>
      </c>
      <c r="C686" s="98" t="s">
        <v>2977</v>
      </c>
      <c r="D686" s="98" t="s">
        <v>2356</v>
      </c>
      <c r="E686" s="99" t="s">
        <v>4022</v>
      </c>
      <c r="F686" s="100" t="s">
        <v>87</v>
      </c>
      <c r="G686" s="100" t="s">
        <v>87</v>
      </c>
      <c r="H686" s="100" t="s">
        <v>88</v>
      </c>
      <c r="I686" s="97">
        <v>0</v>
      </c>
      <c r="J686" s="97">
        <v>0</v>
      </c>
      <c r="K686" s="97">
        <v>34561.61</v>
      </c>
      <c r="L686" s="97">
        <v>34561.61</v>
      </c>
      <c r="M686" s="119">
        <v>34561.61</v>
      </c>
      <c r="N686" s="119">
        <v>551.67005420593682</v>
      </c>
      <c r="O686" s="120" t="s">
        <v>44</v>
      </c>
      <c r="P686" s="121">
        <v>3.1478926837136037E-5</v>
      </c>
      <c r="Q686" s="119">
        <v>31.724269837091391</v>
      </c>
      <c r="R686" s="119">
        <v>19.034561902254836</v>
      </c>
      <c r="S686" s="119">
        <v>31.724269837091391</v>
      </c>
      <c r="T686" s="119">
        <v>12.689707934836557</v>
      </c>
      <c r="U686" s="119">
        <v>38.069123804509672</v>
      </c>
      <c r="V686" s="119">
        <v>64.040636279996519</v>
      </c>
      <c r="W686" s="119">
        <v>36.991863114772734</v>
      </c>
      <c r="X686" s="119">
        <v>6.3883456065115416</v>
      </c>
      <c r="Y686" s="119">
        <v>19.149924834772527</v>
      </c>
      <c r="Z686" s="119">
        <v>54.171921195685464</v>
      </c>
      <c r="AA686" s="119">
        <v>54.63384717796766</v>
      </c>
      <c r="AB686" s="119">
        <v>0.42138920407801395</v>
      </c>
      <c r="AC686" s="119">
        <v>1.9168625005405069</v>
      </c>
      <c r="AD686" s="119">
        <v>55.249131148437733</v>
      </c>
      <c r="AE686" s="119">
        <v>112.88552683698353</v>
      </c>
      <c r="AF686" s="119">
        <v>12.578672990406735</v>
      </c>
      <c r="AG686" s="138"/>
      <c r="AI686" s="122" t="s">
        <v>2977</v>
      </c>
      <c r="AJ686" s="122" t="s">
        <v>2356</v>
      </c>
    </row>
    <row r="687" spans="1:36" s="122" customFormat="1" ht="11.25" customHeight="1" x14ac:dyDescent="0.2">
      <c r="A687" s="96" t="s">
        <v>89</v>
      </c>
      <c r="B687" s="98" t="s">
        <v>4023</v>
      </c>
      <c r="C687" s="98" t="s">
        <v>2977</v>
      </c>
      <c r="D687" s="98" t="s">
        <v>2356</v>
      </c>
      <c r="E687" s="99" t="s">
        <v>4024</v>
      </c>
      <c r="F687" s="100" t="s">
        <v>87</v>
      </c>
      <c r="G687" s="100" t="s">
        <v>87</v>
      </c>
      <c r="H687" s="100" t="s">
        <v>88</v>
      </c>
      <c r="I687" s="97">
        <v>0</v>
      </c>
      <c r="J687" s="97">
        <v>0</v>
      </c>
      <c r="K687" s="97">
        <v>37906.82</v>
      </c>
      <c r="L687" s="97">
        <v>37906.82</v>
      </c>
      <c r="M687" s="119">
        <v>37906.82</v>
      </c>
      <c r="N687" s="119">
        <v>605.06606735550474</v>
      </c>
      <c r="O687" s="120" t="s">
        <v>44</v>
      </c>
      <c r="P687" s="121">
        <v>3.452576466803731E-5</v>
      </c>
      <c r="Q687" s="119">
        <v>34.794854358522436</v>
      </c>
      <c r="R687" s="119">
        <v>20.876912615113465</v>
      </c>
      <c r="S687" s="119">
        <v>34.794854358522436</v>
      </c>
      <c r="T687" s="119">
        <v>13.917941743408976</v>
      </c>
      <c r="U687" s="119">
        <v>41.75382523022693</v>
      </c>
      <c r="V687" s="119">
        <v>70.239114212309474</v>
      </c>
      <c r="W687" s="119">
        <v>40.57229673491279</v>
      </c>
      <c r="X687" s="119">
        <v>7.0066720561867291</v>
      </c>
      <c r="Y687" s="119">
        <v>21.003441498392345</v>
      </c>
      <c r="Z687" s="119">
        <v>59.415208545523008</v>
      </c>
      <c r="AA687" s="119">
        <v>59.92184423360856</v>
      </c>
      <c r="AB687" s="119">
        <v>0.46217536477405247</v>
      </c>
      <c r="AC687" s="119">
        <v>2.1023951654086397</v>
      </c>
      <c r="AD687" s="119">
        <v>60.596681393031808</v>
      </c>
      <c r="AE687" s="119">
        <v>123.81169009240899</v>
      </c>
      <c r="AF687" s="119">
        <v>13.796159753154145</v>
      </c>
      <c r="AG687" s="138"/>
      <c r="AI687" s="122" t="s">
        <v>2977</v>
      </c>
      <c r="AJ687" s="122" t="s">
        <v>2356</v>
      </c>
    </row>
    <row r="688" spans="1:36" s="122" customFormat="1" ht="11.25" customHeight="1" x14ac:dyDescent="0.2">
      <c r="A688" s="96" t="s">
        <v>89</v>
      </c>
      <c r="B688" s="98" t="s">
        <v>4025</v>
      </c>
      <c r="C688" s="98" t="s">
        <v>2977</v>
      </c>
      <c r="D688" s="98" t="s">
        <v>2356</v>
      </c>
      <c r="E688" s="99" t="s">
        <v>4026</v>
      </c>
      <c r="F688" s="100" t="s">
        <v>87</v>
      </c>
      <c r="G688" s="100" t="s">
        <v>87</v>
      </c>
      <c r="H688" s="100" t="s">
        <v>88</v>
      </c>
      <c r="I688" s="97">
        <v>0</v>
      </c>
      <c r="J688" s="97">
        <v>0</v>
      </c>
      <c r="K688" s="97">
        <v>37906.81</v>
      </c>
      <c r="L688" s="97">
        <v>37906.81</v>
      </c>
      <c r="M688" s="119">
        <v>37906.81</v>
      </c>
      <c r="N688" s="119">
        <v>605.06590773618893</v>
      </c>
      <c r="O688" s="120" t="s">
        <v>44</v>
      </c>
      <c r="P688" s="121">
        <v>3.4525755559975837E-5</v>
      </c>
      <c r="Q688" s="119">
        <v>34.794845179473818</v>
      </c>
      <c r="R688" s="119">
        <v>20.876907107684293</v>
      </c>
      <c r="S688" s="119">
        <v>34.794845179473818</v>
      </c>
      <c r="T688" s="119">
        <v>13.917938071789528</v>
      </c>
      <c r="U688" s="119">
        <v>41.753814215368585</v>
      </c>
      <c r="V688" s="119">
        <v>70.239095682895979</v>
      </c>
      <c r="W688" s="119">
        <v>40.572286031747311</v>
      </c>
      <c r="X688" s="119">
        <v>7.0066702077932055</v>
      </c>
      <c r="Y688" s="119">
        <v>21.003435957584252</v>
      </c>
      <c r="Z688" s="119">
        <v>59.415192871507472</v>
      </c>
      <c r="AA688" s="119">
        <v>59.921828425940106</v>
      </c>
      <c r="AB688" s="119">
        <v>0.46217524284998573</v>
      </c>
      <c r="AC688" s="119">
        <v>2.1023946107867624</v>
      </c>
      <c r="AD688" s="119">
        <v>60.596665407338101</v>
      </c>
      <c r="AE688" s="119">
        <v>123.81165743029433</v>
      </c>
      <c r="AF688" s="119">
        <v>13.796156113661368</v>
      </c>
      <c r="AG688" s="138"/>
      <c r="AI688" s="122" t="s">
        <v>2977</v>
      </c>
      <c r="AJ688" s="122" t="s">
        <v>2356</v>
      </c>
    </row>
    <row r="689" spans="1:36" s="122" customFormat="1" ht="11.25" customHeight="1" x14ac:dyDescent="0.2">
      <c r="A689" s="96" t="s">
        <v>89</v>
      </c>
      <c r="B689" s="98" t="s">
        <v>4027</v>
      </c>
      <c r="C689" s="98" t="s">
        <v>2977</v>
      </c>
      <c r="D689" s="98" t="s">
        <v>2356</v>
      </c>
      <c r="E689" s="99" t="s">
        <v>4028</v>
      </c>
      <c r="F689" s="100" t="s">
        <v>87</v>
      </c>
      <c r="G689" s="100" t="s">
        <v>87</v>
      </c>
      <c r="H689" s="100" t="s">
        <v>88</v>
      </c>
      <c r="I689" s="97">
        <v>0</v>
      </c>
      <c r="J689" s="97">
        <v>0</v>
      </c>
      <c r="K689" s="97">
        <v>37906.82</v>
      </c>
      <c r="L689" s="97">
        <v>37906.82</v>
      </c>
      <c r="M689" s="119">
        <v>37906.82</v>
      </c>
      <c r="N689" s="119">
        <v>605.06606735550474</v>
      </c>
      <c r="O689" s="120" t="s">
        <v>44</v>
      </c>
      <c r="P689" s="121">
        <v>3.452576466803731E-5</v>
      </c>
      <c r="Q689" s="119">
        <v>34.794854358522436</v>
      </c>
      <c r="R689" s="119">
        <v>20.876912615113465</v>
      </c>
      <c r="S689" s="119">
        <v>34.794854358522436</v>
      </c>
      <c r="T689" s="119">
        <v>13.917941743408976</v>
      </c>
      <c r="U689" s="119">
        <v>41.75382523022693</v>
      </c>
      <c r="V689" s="119">
        <v>70.239114212309474</v>
      </c>
      <c r="W689" s="119">
        <v>40.57229673491279</v>
      </c>
      <c r="X689" s="119">
        <v>7.0066720561867291</v>
      </c>
      <c r="Y689" s="119">
        <v>21.003441498392345</v>
      </c>
      <c r="Z689" s="119">
        <v>59.415208545523008</v>
      </c>
      <c r="AA689" s="119">
        <v>59.92184423360856</v>
      </c>
      <c r="AB689" s="119">
        <v>0.46217536477405247</v>
      </c>
      <c r="AC689" s="119">
        <v>2.1023951654086397</v>
      </c>
      <c r="AD689" s="119">
        <v>60.596681393031808</v>
      </c>
      <c r="AE689" s="119">
        <v>123.81169009240899</v>
      </c>
      <c r="AF689" s="119">
        <v>13.796159753154145</v>
      </c>
      <c r="AG689" s="138"/>
      <c r="AI689" s="122" t="s">
        <v>2977</v>
      </c>
      <c r="AJ689" s="122" t="s">
        <v>2356</v>
      </c>
    </row>
    <row r="690" spans="1:36" s="122" customFormat="1" ht="11.25" customHeight="1" x14ac:dyDescent="0.2">
      <c r="A690" s="96" t="s">
        <v>89</v>
      </c>
      <c r="B690" s="98" t="s">
        <v>4029</v>
      </c>
      <c r="C690" s="98" t="s">
        <v>2977</v>
      </c>
      <c r="D690" s="98" t="s">
        <v>2356</v>
      </c>
      <c r="E690" s="99" t="s">
        <v>4030</v>
      </c>
      <c r="F690" s="100" t="s">
        <v>87</v>
      </c>
      <c r="G690" s="100" t="s">
        <v>87</v>
      </c>
      <c r="H690" s="100" t="s">
        <v>88</v>
      </c>
      <c r="I690" s="97">
        <v>0</v>
      </c>
      <c r="J690" s="97">
        <v>0</v>
      </c>
      <c r="K690" s="97">
        <v>37906.81</v>
      </c>
      <c r="L690" s="97">
        <v>37906.81</v>
      </c>
      <c r="M690" s="119">
        <v>37906.81</v>
      </c>
      <c r="N690" s="119">
        <v>605.06590773618893</v>
      </c>
      <c r="O690" s="120" t="s">
        <v>44</v>
      </c>
      <c r="P690" s="121">
        <v>3.4525755559975837E-5</v>
      </c>
      <c r="Q690" s="119">
        <v>34.794845179473818</v>
      </c>
      <c r="R690" s="119">
        <v>20.876907107684293</v>
      </c>
      <c r="S690" s="119">
        <v>34.794845179473818</v>
      </c>
      <c r="T690" s="119">
        <v>13.917938071789528</v>
      </c>
      <c r="U690" s="119">
        <v>41.753814215368585</v>
      </c>
      <c r="V690" s="119">
        <v>70.239095682895979</v>
      </c>
      <c r="W690" s="119">
        <v>40.572286031747311</v>
      </c>
      <c r="X690" s="119">
        <v>7.0066702077932055</v>
      </c>
      <c r="Y690" s="119">
        <v>21.003435957584252</v>
      </c>
      <c r="Z690" s="119">
        <v>59.415192871507472</v>
      </c>
      <c r="AA690" s="119">
        <v>59.921828425940106</v>
      </c>
      <c r="AB690" s="119">
        <v>0.46217524284998573</v>
      </c>
      <c r="AC690" s="119">
        <v>2.1023946107867624</v>
      </c>
      <c r="AD690" s="119">
        <v>60.596665407338101</v>
      </c>
      <c r="AE690" s="119">
        <v>123.81165743029433</v>
      </c>
      <c r="AF690" s="119">
        <v>13.796156113661368</v>
      </c>
      <c r="AG690" s="138"/>
      <c r="AI690" s="122" t="s">
        <v>2977</v>
      </c>
      <c r="AJ690" s="122" t="s">
        <v>2356</v>
      </c>
    </row>
    <row r="691" spans="1:36" s="122" customFormat="1" ht="11.25" customHeight="1" x14ac:dyDescent="0.2">
      <c r="A691" s="96" t="s">
        <v>89</v>
      </c>
      <c r="B691" s="98" t="s">
        <v>4031</v>
      </c>
      <c r="C691" s="98" t="s">
        <v>2977</v>
      </c>
      <c r="D691" s="98" t="s">
        <v>2356</v>
      </c>
      <c r="E691" s="99" t="s">
        <v>4032</v>
      </c>
      <c r="F691" s="100" t="s">
        <v>87</v>
      </c>
      <c r="G691" s="100" t="s">
        <v>87</v>
      </c>
      <c r="H691" s="100" t="s">
        <v>88</v>
      </c>
      <c r="I691" s="97">
        <v>0</v>
      </c>
      <c r="J691" s="97">
        <v>0</v>
      </c>
      <c r="K691" s="97">
        <v>34713.53</v>
      </c>
      <c r="L691" s="97">
        <v>34713.53</v>
      </c>
      <c r="M691" s="119">
        <v>34713.53</v>
      </c>
      <c r="N691" s="119">
        <v>554.0949908519716</v>
      </c>
      <c r="O691" s="120" t="s">
        <v>44</v>
      </c>
      <c r="P691" s="121">
        <v>3.1617296506983522E-5</v>
      </c>
      <c r="Q691" s="119">
        <v>31.863717943636509</v>
      </c>
      <c r="R691" s="119">
        <v>19.118230766181906</v>
      </c>
      <c r="S691" s="119">
        <v>31.863717943636509</v>
      </c>
      <c r="T691" s="119">
        <v>12.745487177454605</v>
      </c>
      <c r="U691" s="119">
        <v>38.236461532363812</v>
      </c>
      <c r="V691" s="119">
        <v>64.322135129837619</v>
      </c>
      <c r="W691" s="119">
        <v>37.154465604772369</v>
      </c>
      <c r="X691" s="119">
        <v>6.4164264009114902</v>
      </c>
      <c r="Y691" s="119">
        <v>19.234100791300552</v>
      </c>
      <c r="Z691" s="119">
        <v>54.410040839650208</v>
      </c>
      <c r="AA691" s="119">
        <v>54.873997276972787</v>
      </c>
      <c r="AB691" s="119">
        <v>0.42324147449838873</v>
      </c>
      <c r="AC691" s="119">
        <v>1.9252883160937204</v>
      </c>
      <c r="AD691" s="119">
        <v>55.491985807236041</v>
      </c>
      <c r="AE691" s="119">
        <v>113.38172968277324</v>
      </c>
      <c r="AF691" s="119">
        <v>12.633964164651875</v>
      </c>
      <c r="AG691" s="138"/>
      <c r="AI691" s="122" t="s">
        <v>2977</v>
      </c>
      <c r="AJ691" s="122" t="s">
        <v>2356</v>
      </c>
    </row>
    <row r="692" spans="1:36" s="122" customFormat="1" ht="11.25" customHeight="1" x14ac:dyDescent="0.2">
      <c r="A692" s="96" t="s">
        <v>89</v>
      </c>
      <c r="B692" s="98" t="s">
        <v>4033</v>
      </c>
      <c r="C692" s="98" t="s">
        <v>2977</v>
      </c>
      <c r="D692" s="98" t="s">
        <v>2356</v>
      </c>
      <c r="E692" s="99" t="s">
        <v>4034</v>
      </c>
      <c r="F692" s="100" t="s">
        <v>87</v>
      </c>
      <c r="G692" s="100" t="s">
        <v>87</v>
      </c>
      <c r="H692" s="100" t="s">
        <v>88</v>
      </c>
      <c r="I692" s="97">
        <v>0</v>
      </c>
      <c r="J692" s="97">
        <v>0</v>
      </c>
      <c r="K692" s="97">
        <v>9733.9</v>
      </c>
      <c r="L692" s="97">
        <v>9733.9</v>
      </c>
      <c r="M692" s="119">
        <v>9733.9</v>
      </c>
      <c r="N692" s="119">
        <v>155.37184583227366</v>
      </c>
      <c r="O692" s="120" t="s">
        <v>44</v>
      </c>
      <c r="P692" s="121">
        <v>8.8656959539789513E-6</v>
      </c>
      <c r="Q692" s="119">
        <v>8.934794130460471</v>
      </c>
      <c r="R692" s="119">
        <v>5.3608764782762828</v>
      </c>
      <c r="S692" s="119">
        <v>8.934794130460471</v>
      </c>
      <c r="T692" s="119">
        <v>3.5739176521841882</v>
      </c>
      <c r="U692" s="119">
        <v>10.721752956552566</v>
      </c>
      <c r="V692" s="119">
        <v>18.036345803504471</v>
      </c>
      <c r="W692" s="119">
        <v>10.418354248337572</v>
      </c>
      <c r="X692" s="119">
        <v>1.799207771258998</v>
      </c>
      <c r="Y692" s="119">
        <v>5.3933671883107381</v>
      </c>
      <c r="Z692" s="119">
        <v>15.256929978860439</v>
      </c>
      <c r="AA692" s="119">
        <v>15.387026386954178</v>
      </c>
      <c r="AB692" s="119">
        <v>0.11867966722542669</v>
      </c>
      <c r="AC692" s="119">
        <v>0.53986338871398754</v>
      </c>
      <c r="AD692" s="119">
        <v>15.560314397557811</v>
      </c>
      <c r="AE692" s="119">
        <v>31.792975780888504</v>
      </c>
      <c r="AF692" s="119">
        <v>3.5426458727275763</v>
      </c>
      <c r="AG692" s="138"/>
      <c r="AI692" s="122" t="s">
        <v>2977</v>
      </c>
      <c r="AJ692" s="122" t="s">
        <v>2356</v>
      </c>
    </row>
    <row r="693" spans="1:36" s="122" customFormat="1" ht="11.25" customHeight="1" x14ac:dyDescent="0.2">
      <c r="A693" s="96" t="s">
        <v>89</v>
      </c>
      <c r="B693" s="98" t="s">
        <v>4035</v>
      </c>
      <c r="C693" s="98" t="s">
        <v>2977</v>
      </c>
      <c r="D693" s="98" t="s">
        <v>2356</v>
      </c>
      <c r="E693" s="99" t="s">
        <v>4036</v>
      </c>
      <c r="F693" s="100" t="s">
        <v>87</v>
      </c>
      <c r="G693" s="100" t="s">
        <v>87</v>
      </c>
      <c r="H693" s="100" t="s">
        <v>88</v>
      </c>
      <c r="I693" s="97">
        <v>0</v>
      </c>
      <c r="J693" s="97">
        <v>0</v>
      </c>
      <c r="K693" s="97">
        <v>9660.09</v>
      </c>
      <c r="L693" s="97">
        <v>9660.09</v>
      </c>
      <c r="M693" s="119">
        <v>9660.09</v>
      </c>
      <c r="N693" s="119">
        <v>154.19369566215889</v>
      </c>
      <c r="O693" s="120" t="s">
        <v>44</v>
      </c>
      <c r="P693" s="121">
        <v>8.7984693522711881E-6</v>
      </c>
      <c r="Q693" s="119">
        <v>8.8670435726399361</v>
      </c>
      <c r="R693" s="119">
        <v>5.3202261435839624</v>
      </c>
      <c r="S693" s="119">
        <v>8.8670435726399361</v>
      </c>
      <c r="T693" s="119">
        <v>3.5468174290559746</v>
      </c>
      <c r="U693" s="119">
        <v>10.640452287167925</v>
      </c>
      <c r="V693" s="119">
        <v>17.899580202485691</v>
      </c>
      <c r="W693" s="119">
        <v>10.339354183916344</v>
      </c>
      <c r="X693" s="119">
        <v>1.7855647786664472</v>
      </c>
      <c r="Y693" s="119">
        <v>5.3524704837864236</v>
      </c>
      <c r="Z693" s="119">
        <v>15.14124007021748</v>
      </c>
      <c r="AA693" s="119">
        <v>15.270349986167124</v>
      </c>
      <c r="AB693" s="119">
        <v>0.11777974568956658</v>
      </c>
      <c r="AC693" s="119">
        <v>0.53576972464090478</v>
      </c>
      <c r="AD693" s="119">
        <v>15.442323992305676</v>
      </c>
      <c r="AE693" s="119">
        <v>31.551896712643771</v>
      </c>
      <c r="AF693" s="119">
        <v>3.5157827765517347</v>
      </c>
      <c r="AG693" s="138"/>
      <c r="AI693" s="122" t="s">
        <v>2977</v>
      </c>
      <c r="AJ693" s="122" t="s">
        <v>2356</v>
      </c>
    </row>
    <row r="694" spans="1:36" s="122" customFormat="1" ht="11.25" customHeight="1" x14ac:dyDescent="0.2">
      <c r="A694" s="96" t="s">
        <v>89</v>
      </c>
      <c r="B694" s="98" t="s">
        <v>4037</v>
      </c>
      <c r="C694" s="98" t="s">
        <v>2977</v>
      </c>
      <c r="D694" s="98" t="s">
        <v>2356</v>
      </c>
      <c r="E694" s="99" t="s">
        <v>4038</v>
      </c>
      <c r="F694" s="100" t="s">
        <v>87</v>
      </c>
      <c r="G694" s="100" t="s">
        <v>87</v>
      </c>
      <c r="H694" s="100" t="s">
        <v>88</v>
      </c>
      <c r="I694" s="97">
        <v>0</v>
      </c>
      <c r="J694" s="97">
        <v>0</v>
      </c>
      <c r="K694" s="97">
        <v>9660.1</v>
      </c>
      <c r="L694" s="97">
        <v>9660.1</v>
      </c>
      <c r="M694" s="119">
        <v>9660.1</v>
      </c>
      <c r="N694" s="119">
        <v>154.19385528147475</v>
      </c>
      <c r="O694" s="120" t="s">
        <v>44</v>
      </c>
      <c r="P694" s="121">
        <v>8.7984784603326594E-6</v>
      </c>
      <c r="Q694" s="119">
        <v>8.8670527516885524</v>
      </c>
      <c r="R694" s="119">
        <v>5.320231651013132</v>
      </c>
      <c r="S694" s="119">
        <v>8.8670527516885524</v>
      </c>
      <c r="T694" s="119">
        <v>3.5468211006754209</v>
      </c>
      <c r="U694" s="119">
        <v>10.640463302026264</v>
      </c>
      <c r="V694" s="119">
        <v>17.899598731899189</v>
      </c>
      <c r="W694" s="119">
        <v>10.339364887081826</v>
      </c>
      <c r="X694" s="119">
        <v>1.7855666270599706</v>
      </c>
      <c r="Y694" s="119">
        <v>5.3524760245945169</v>
      </c>
      <c r="Z694" s="119">
        <v>15.141255744233014</v>
      </c>
      <c r="AA694" s="119">
        <v>15.270365793835571</v>
      </c>
      <c r="AB694" s="119">
        <v>0.11777986761363324</v>
      </c>
      <c r="AC694" s="119">
        <v>0.53577027926278176</v>
      </c>
      <c r="AD694" s="119">
        <v>15.442339977999385</v>
      </c>
      <c r="AE694" s="119">
        <v>31.55192937475843</v>
      </c>
      <c r="AF694" s="119">
        <v>3.5157864160445107</v>
      </c>
      <c r="AG694" s="138"/>
      <c r="AI694" s="122" t="s">
        <v>2977</v>
      </c>
      <c r="AJ694" s="122" t="s">
        <v>2356</v>
      </c>
    </row>
    <row r="695" spans="1:36" s="122" customFormat="1" ht="11.25" customHeight="1" x14ac:dyDescent="0.2">
      <c r="A695" s="96" t="s">
        <v>89</v>
      </c>
      <c r="B695" s="98" t="s">
        <v>4039</v>
      </c>
      <c r="C695" s="98" t="s">
        <v>2977</v>
      </c>
      <c r="D695" s="98" t="s">
        <v>2356</v>
      </c>
      <c r="E695" s="99" t="s">
        <v>4040</v>
      </c>
      <c r="F695" s="100" t="s">
        <v>87</v>
      </c>
      <c r="G695" s="100" t="s">
        <v>87</v>
      </c>
      <c r="H695" s="100" t="s">
        <v>88</v>
      </c>
      <c r="I695" s="97">
        <v>0</v>
      </c>
      <c r="J695" s="97">
        <v>0</v>
      </c>
      <c r="K695" s="97">
        <v>9660.09</v>
      </c>
      <c r="L695" s="97">
        <v>9660.09</v>
      </c>
      <c r="M695" s="119">
        <v>9660.09</v>
      </c>
      <c r="N695" s="119">
        <v>154.19369566215889</v>
      </c>
      <c r="O695" s="120" t="s">
        <v>44</v>
      </c>
      <c r="P695" s="121">
        <v>8.7984693522711881E-6</v>
      </c>
      <c r="Q695" s="119">
        <v>8.8670435726399361</v>
      </c>
      <c r="R695" s="119">
        <v>5.3202261435839624</v>
      </c>
      <c r="S695" s="119">
        <v>8.8670435726399361</v>
      </c>
      <c r="T695" s="119">
        <v>3.5468174290559746</v>
      </c>
      <c r="U695" s="119">
        <v>10.640452287167925</v>
      </c>
      <c r="V695" s="119">
        <v>17.899580202485691</v>
      </c>
      <c r="W695" s="119">
        <v>10.339354183916344</v>
      </c>
      <c r="X695" s="119">
        <v>1.7855647786664472</v>
      </c>
      <c r="Y695" s="119">
        <v>5.3524704837864236</v>
      </c>
      <c r="Z695" s="119">
        <v>15.14124007021748</v>
      </c>
      <c r="AA695" s="119">
        <v>15.270349986167124</v>
      </c>
      <c r="AB695" s="119">
        <v>0.11777974568956658</v>
      </c>
      <c r="AC695" s="119">
        <v>0.53576972464090478</v>
      </c>
      <c r="AD695" s="119">
        <v>15.442323992305676</v>
      </c>
      <c r="AE695" s="119">
        <v>31.551896712643771</v>
      </c>
      <c r="AF695" s="119">
        <v>3.5157827765517347</v>
      </c>
      <c r="AG695" s="138"/>
      <c r="AI695" s="122" t="s">
        <v>2977</v>
      </c>
      <c r="AJ695" s="122" t="s">
        <v>2356</v>
      </c>
    </row>
    <row r="696" spans="1:36" s="122" customFormat="1" ht="11.25" customHeight="1" x14ac:dyDescent="0.2">
      <c r="A696" s="96" t="s">
        <v>89</v>
      </c>
      <c r="B696" s="98" t="s">
        <v>4041</v>
      </c>
      <c r="C696" s="98" t="s">
        <v>2977</v>
      </c>
      <c r="D696" s="98" t="s">
        <v>2356</v>
      </c>
      <c r="E696" s="99" t="s">
        <v>4042</v>
      </c>
      <c r="F696" s="100" t="s">
        <v>87</v>
      </c>
      <c r="G696" s="100" t="s">
        <v>87</v>
      </c>
      <c r="H696" s="100" t="s">
        <v>88</v>
      </c>
      <c r="I696" s="97">
        <v>0</v>
      </c>
      <c r="J696" s="97">
        <v>0</v>
      </c>
      <c r="K696" s="97">
        <v>37906.82</v>
      </c>
      <c r="L696" s="97">
        <v>37906.82</v>
      </c>
      <c r="M696" s="119">
        <v>37906.82</v>
      </c>
      <c r="N696" s="119">
        <v>605.06606735550474</v>
      </c>
      <c r="O696" s="120" t="s">
        <v>44</v>
      </c>
      <c r="P696" s="121">
        <v>3.452576466803731E-5</v>
      </c>
      <c r="Q696" s="119">
        <v>34.794854358522436</v>
      </c>
      <c r="R696" s="119">
        <v>20.876912615113465</v>
      </c>
      <c r="S696" s="119">
        <v>34.794854358522436</v>
      </c>
      <c r="T696" s="119">
        <v>13.917941743408976</v>
      </c>
      <c r="U696" s="119">
        <v>41.75382523022693</v>
      </c>
      <c r="V696" s="119">
        <v>70.239114212309474</v>
      </c>
      <c r="W696" s="119">
        <v>40.57229673491279</v>
      </c>
      <c r="X696" s="119">
        <v>7.0066720561867291</v>
      </c>
      <c r="Y696" s="119">
        <v>21.003441498392345</v>
      </c>
      <c r="Z696" s="119">
        <v>59.415208545523008</v>
      </c>
      <c r="AA696" s="119">
        <v>59.92184423360856</v>
      </c>
      <c r="AB696" s="119">
        <v>0.46217536477405247</v>
      </c>
      <c r="AC696" s="119">
        <v>2.1023951654086397</v>
      </c>
      <c r="AD696" s="119">
        <v>60.596681393031808</v>
      </c>
      <c r="AE696" s="119">
        <v>123.81169009240899</v>
      </c>
      <c r="AF696" s="119">
        <v>13.796159753154145</v>
      </c>
      <c r="AG696" s="138"/>
      <c r="AI696" s="122" t="s">
        <v>2977</v>
      </c>
      <c r="AJ696" s="122" t="s">
        <v>2356</v>
      </c>
    </row>
    <row r="697" spans="1:36" s="122" customFormat="1" ht="11.25" customHeight="1" x14ac:dyDescent="0.2">
      <c r="A697" s="96" t="s">
        <v>89</v>
      </c>
      <c r="B697" s="98" t="s">
        <v>4043</v>
      </c>
      <c r="C697" s="98" t="s">
        <v>2977</v>
      </c>
      <c r="D697" s="98" t="s">
        <v>2356</v>
      </c>
      <c r="E697" s="99" t="s">
        <v>4044</v>
      </c>
      <c r="F697" s="100" t="s">
        <v>87</v>
      </c>
      <c r="G697" s="100" t="s">
        <v>87</v>
      </c>
      <c r="H697" s="100" t="s">
        <v>88</v>
      </c>
      <c r="I697" s="97">
        <v>0</v>
      </c>
      <c r="J697" s="97">
        <v>0</v>
      </c>
      <c r="K697" s="97">
        <v>10433.85</v>
      </c>
      <c r="L697" s="97">
        <v>10433.85</v>
      </c>
      <c r="M697" s="119">
        <v>10433.85</v>
      </c>
      <c r="N697" s="119">
        <v>166.54439984354357</v>
      </c>
      <c r="O697" s="120" t="s">
        <v>44</v>
      </c>
      <c r="P697" s="121">
        <v>9.5032147165497163E-6</v>
      </c>
      <c r="Q697" s="119">
        <v>9.5772816382030825</v>
      </c>
      <c r="R697" s="119">
        <v>5.7463689829218501</v>
      </c>
      <c r="S697" s="119">
        <v>9.5772816382030825</v>
      </c>
      <c r="T697" s="119">
        <v>3.8309126552812329</v>
      </c>
      <c r="U697" s="119">
        <v>11.4927379658437</v>
      </c>
      <c r="V697" s="119">
        <v>19.333312101202509</v>
      </c>
      <c r="W697" s="119">
        <v>11.167522316236758</v>
      </c>
      <c r="X697" s="119">
        <v>1.9285860758946256</v>
      </c>
      <c r="Y697" s="119">
        <v>5.7811960506843088</v>
      </c>
      <c r="Z697" s="119">
        <v>16.354032696034785</v>
      </c>
      <c r="AA697" s="119">
        <v>16.493484139709864</v>
      </c>
      <c r="AB697" s="119">
        <v>0.12721374226980126</v>
      </c>
      <c r="AC697" s="119">
        <v>0.57868414698460424</v>
      </c>
      <c r="AD697" s="119">
        <v>16.679233028586545</v>
      </c>
      <c r="AE697" s="119">
        <v>34.079160495939298</v>
      </c>
      <c r="AF697" s="119">
        <v>3.7973921695475217</v>
      </c>
      <c r="AG697" s="138"/>
      <c r="AI697" s="122" t="s">
        <v>2977</v>
      </c>
      <c r="AJ697" s="122" t="s">
        <v>2356</v>
      </c>
    </row>
    <row r="698" spans="1:36" s="122" customFormat="1" ht="11.25" customHeight="1" x14ac:dyDescent="0.2">
      <c r="A698" s="96" t="s">
        <v>89</v>
      </c>
      <c r="B698" s="98" t="s">
        <v>4045</v>
      </c>
      <c r="C698" s="98" t="s">
        <v>2977</v>
      </c>
      <c r="D698" s="98" t="s">
        <v>2356</v>
      </c>
      <c r="E698" s="99" t="s">
        <v>4046</v>
      </c>
      <c r="F698" s="100" t="s">
        <v>87</v>
      </c>
      <c r="G698" s="100" t="s">
        <v>87</v>
      </c>
      <c r="H698" s="100" t="s">
        <v>88</v>
      </c>
      <c r="I698" s="97">
        <v>0</v>
      </c>
      <c r="J698" s="97">
        <v>0</v>
      </c>
      <c r="K698" s="97">
        <v>11128.71</v>
      </c>
      <c r="L698" s="97">
        <v>11128.71</v>
      </c>
      <c r="M698" s="119">
        <v>11128.71</v>
      </c>
      <c r="N698" s="119">
        <v>177.63570762305778</v>
      </c>
      <c r="O698" s="120" t="s">
        <v>44</v>
      </c>
      <c r="P698" s="121">
        <v>1.0136097475832409E-5</v>
      </c>
      <c r="Q698" s="119">
        <v>10.215097010201125</v>
      </c>
      <c r="R698" s="119">
        <v>6.1290582061206758</v>
      </c>
      <c r="S698" s="119">
        <v>10.215097010201125</v>
      </c>
      <c r="T698" s="119">
        <v>4.0860388040804505</v>
      </c>
      <c r="U698" s="119">
        <v>12.258116412241352</v>
      </c>
      <c r="V698" s="119">
        <v>20.620846927430755</v>
      </c>
      <c r="W698" s="119">
        <v>11.911242472905704</v>
      </c>
      <c r="X698" s="119">
        <v>2.0570235482270953</v>
      </c>
      <c r="Y698" s="119">
        <v>6.16620464173924</v>
      </c>
      <c r="Z698" s="119">
        <v>17.443157339303255</v>
      </c>
      <c r="AA698" s="119">
        <v>17.591895789227422</v>
      </c>
      <c r="AB698" s="119">
        <v>0.13568575796425669</v>
      </c>
      <c r="AC698" s="119">
        <v>0.61722260271990059</v>
      </c>
      <c r="AD698" s="119">
        <v>17.790014941518361</v>
      </c>
      <c r="AE698" s="119">
        <v>36.348720194632335</v>
      </c>
      <c r="AF698" s="119">
        <v>4.050285964544746</v>
      </c>
      <c r="AG698" s="138"/>
      <c r="AI698" s="122" t="s">
        <v>2977</v>
      </c>
      <c r="AJ698" s="122" t="s">
        <v>2356</v>
      </c>
    </row>
    <row r="699" spans="1:36" s="122" customFormat="1" ht="11.25" customHeight="1" x14ac:dyDescent="0.2">
      <c r="A699" s="96" t="s">
        <v>89</v>
      </c>
      <c r="B699" s="98">
        <v>612001314845</v>
      </c>
      <c r="C699" s="98" t="s">
        <v>2977</v>
      </c>
      <c r="D699" s="98" t="s">
        <v>2356</v>
      </c>
      <c r="E699" s="99" t="s">
        <v>4047</v>
      </c>
      <c r="F699" s="100" t="s">
        <v>87</v>
      </c>
      <c r="G699" s="100" t="s">
        <v>87</v>
      </c>
      <c r="H699" s="100" t="s">
        <v>88</v>
      </c>
      <c r="I699" s="97">
        <v>0</v>
      </c>
      <c r="J699" s="97">
        <v>0</v>
      </c>
      <c r="K699" s="97">
        <v>82644.19</v>
      </c>
      <c r="L699" s="97">
        <v>103161.72</v>
      </c>
      <c r="M699" s="119">
        <v>103161.72</v>
      </c>
      <c r="N699" s="119">
        <v>1646.6603165876149</v>
      </c>
      <c r="O699" s="120" t="s">
        <v>44</v>
      </c>
      <c r="P699" s="121">
        <v>9.396032870786731E-5</v>
      </c>
      <c r="Q699" s="119">
        <v>94.692644299222991</v>
      </c>
      <c r="R699" s="119">
        <v>56.8155865795338</v>
      </c>
      <c r="S699" s="119">
        <v>94.692644299222991</v>
      </c>
      <c r="T699" s="119">
        <v>37.877057719689198</v>
      </c>
      <c r="U699" s="119">
        <v>113.6311731590676</v>
      </c>
      <c r="V699" s="119">
        <v>191.1526166905663</v>
      </c>
      <c r="W699" s="119">
        <v>110.41569605479934</v>
      </c>
      <c r="X699" s="119">
        <v>19.068345505958025</v>
      </c>
      <c r="Y699" s="119">
        <v>57.159929292236384</v>
      </c>
      <c r="Z699" s="119">
        <v>161.69584016055299</v>
      </c>
      <c r="AA699" s="119">
        <v>163.07462658991554</v>
      </c>
      <c r="AB699" s="119">
        <v>1.257789642384106</v>
      </c>
      <c r="AC699" s="119">
        <v>5.7215746766212465</v>
      </c>
      <c r="AD699" s="119">
        <v>164.91116582180089</v>
      </c>
      <c r="AE699" s="119">
        <v>336.9479926314018</v>
      </c>
      <c r="AF699" s="119">
        <v>37.545633464641909</v>
      </c>
      <c r="AG699" s="138"/>
      <c r="AI699" s="122" t="s">
        <v>2977</v>
      </c>
      <c r="AJ699" s="122" t="s">
        <v>2356</v>
      </c>
    </row>
    <row r="700" spans="1:36" s="122" customFormat="1" ht="11.25" customHeight="1" x14ac:dyDescent="0.2">
      <c r="A700" s="96" t="s">
        <v>89</v>
      </c>
      <c r="B700" s="98" t="s">
        <v>4048</v>
      </c>
      <c r="C700" s="98" t="s">
        <v>2977</v>
      </c>
      <c r="D700" s="98" t="s">
        <v>2356</v>
      </c>
      <c r="E700" s="99" t="s">
        <v>4049</v>
      </c>
      <c r="F700" s="100" t="s">
        <v>87</v>
      </c>
      <c r="G700" s="100" t="s">
        <v>87</v>
      </c>
      <c r="H700" s="100" t="s">
        <v>88</v>
      </c>
      <c r="I700" s="97">
        <v>0</v>
      </c>
      <c r="J700" s="97">
        <v>0</v>
      </c>
      <c r="K700" s="97">
        <v>9992.64</v>
      </c>
      <c r="L700" s="97">
        <v>9992.64</v>
      </c>
      <c r="M700" s="119">
        <v>9992.64</v>
      </c>
      <c r="N700" s="119">
        <v>159.50183600996633</v>
      </c>
      <c r="O700" s="120" t="s">
        <v>44</v>
      </c>
      <c r="P700" s="121">
        <v>9.1013579364456415E-6</v>
      </c>
      <c r="Q700" s="119">
        <v>9.1722928343012065</v>
      </c>
      <c r="R700" s="119">
        <v>5.5033757005807242</v>
      </c>
      <c r="S700" s="119">
        <v>9.1722928343012065</v>
      </c>
      <c r="T700" s="119">
        <v>3.6689171337204827</v>
      </c>
      <c r="U700" s="119">
        <v>11.006751401161448</v>
      </c>
      <c r="V700" s="119">
        <v>18.5157758483168</v>
      </c>
      <c r="W700" s="119">
        <v>10.695287952013885</v>
      </c>
      <c r="X700" s="119">
        <v>1.8470331052706022</v>
      </c>
      <c r="Y700" s="119">
        <v>5.5367300568735471</v>
      </c>
      <c r="Z700" s="119">
        <v>15.662479456739845</v>
      </c>
      <c r="AA700" s="119">
        <v>15.796034000280853</v>
      </c>
      <c r="AB700" s="119">
        <v>0.12183433052563596</v>
      </c>
      <c r="AC700" s="119">
        <v>0.55421367515578956</v>
      </c>
      <c r="AD700" s="119">
        <v>15.973928236535416</v>
      </c>
      <c r="AE700" s="119">
        <v>32.638075335388457</v>
      </c>
      <c r="AF700" s="119">
        <v>3.6368141088004284</v>
      </c>
      <c r="AG700" s="138"/>
      <c r="AI700" s="122" t="s">
        <v>2977</v>
      </c>
      <c r="AJ700" s="122" t="s">
        <v>2356</v>
      </c>
    </row>
    <row r="701" spans="1:36" s="122" customFormat="1" ht="11.25" customHeight="1" x14ac:dyDescent="0.2">
      <c r="A701" s="96" t="s">
        <v>89</v>
      </c>
      <c r="B701" s="98" t="s">
        <v>4050</v>
      </c>
      <c r="C701" s="98" t="s">
        <v>2977</v>
      </c>
      <c r="D701" s="98" t="s">
        <v>2356</v>
      </c>
      <c r="E701" s="99" t="s">
        <v>4051</v>
      </c>
      <c r="F701" s="100" t="s">
        <v>87</v>
      </c>
      <c r="G701" s="100" t="s">
        <v>87</v>
      </c>
      <c r="H701" s="100" t="s">
        <v>88</v>
      </c>
      <c r="I701" s="97">
        <v>0</v>
      </c>
      <c r="J701" s="97">
        <v>0</v>
      </c>
      <c r="K701" s="97">
        <v>38103.54</v>
      </c>
      <c r="L701" s="97">
        <v>38103.54</v>
      </c>
      <c r="M701" s="119">
        <v>38103.54</v>
      </c>
      <c r="N701" s="119">
        <v>608.20609853644214</v>
      </c>
      <c r="O701" s="120" t="s">
        <v>44</v>
      </c>
      <c r="P701" s="121">
        <v>3.4704938453269005E-5</v>
      </c>
      <c r="Q701" s="119">
        <v>34.975424602858645</v>
      </c>
      <c r="R701" s="119">
        <v>20.98525476171519</v>
      </c>
      <c r="S701" s="119">
        <v>34.975424602858645</v>
      </c>
      <c r="T701" s="119">
        <v>13.990169841143459</v>
      </c>
      <c r="U701" s="119">
        <v>41.97050952343038</v>
      </c>
      <c r="V701" s="119">
        <v>70.603624834615601</v>
      </c>
      <c r="W701" s="119">
        <v>40.782849406270934</v>
      </c>
      <c r="X701" s="119">
        <v>7.043033653569287</v>
      </c>
      <c r="Y701" s="119">
        <v>21.112440275170872</v>
      </c>
      <c r="Z701" s="119">
        <v>59.7235477790719</v>
      </c>
      <c r="AA701" s="119">
        <v>60.232812687243971</v>
      </c>
      <c r="AB701" s="119">
        <v>0.46457385501296866</v>
      </c>
      <c r="AC701" s="119">
        <v>2.1133056869701736</v>
      </c>
      <c r="AD701" s="119">
        <v>60.911151959637969</v>
      </c>
      <c r="AE701" s="119">
        <v>124.45421921183868</v>
      </c>
      <c r="AF701" s="119">
        <v>13.867755855033453</v>
      </c>
      <c r="AG701" s="138"/>
      <c r="AI701" s="122" t="s">
        <v>2977</v>
      </c>
      <c r="AJ701" s="122" t="s">
        <v>2356</v>
      </c>
    </row>
    <row r="702" spans="1:36" s="122" customFormat="1" ht="11.25" customHeight="1" x14ac:dyDescent="0.2">
      <c r="A702" s="96" t="s">
        <v>89</v>
      </c>
      <c r="B702" s="98" t="s">
        <v>4052</v>
      </c>
      <c r="C702" s="98" t="s">
        <v>2977</v>
      </c>
      <c r="D702" s="98" t="s">
        <v>2356</v>
      </c>
      <c r="E702" s="99" t="s">
        <v>4053</v>
      </c>
      <c r="F702" s="100" t="s">
        <v>87</v>
      </c>
      <c r="G702" s="100" t="s">
        <v>87</v>
      </c>
      <c r="H702" s="100" t="s">
        <v>88</v>
      </c>
      <c r="I702" s="97">
        <v>0</v>
      </c>
      <c r="J702" s="97">
        <v>0</v>
      </c>
      <c r="K702" s="97">
        <v>12226.99</v>
      </c>
      <c r="L702" s="97">
        <v>12226.99</v>
      </c>
      <c r="M702" s="119">
        <v>12226.99</v>
      </c>
      <c r="N702" s="119">
        <v>195.16637784164126</v>
      </c>
      <c r="O702" s="120" t="s">
        <v>44</v>
      </c>
      <c r="P702" s="121">
        <v>1.113641765092523E-5</v>
      </c>
      <c r="Q702" s="119">
        <v>11.223213561388434</v>
      </c>
      <c r="R702" s="119">
        <v>6.7339281368330601</v>
      </c>
      <c r="S702" s="119">
        <v>11.223213561388434</v>
      </c>
      <c r="T702" s="119">
        <v>4.4892854245553737</v>
      </c>
      <c r="U702" s="119">
        <v>13.46785627366612</v>
      </c>
      <c r="V702" s="119">
        <v>22.655895352940867</v>
      </c>
      <c r="W702" s="119">
        <v>13.086749731441767</v>
      </c>
      <c r="X702" s="119">
        <v>2.2600289120605366</v>
      </c>
      <c r="Y702" s="119">
        <v>6.7747405128266687</v>
      </c>
      <c r="Z702" s="119">
        <v>19.164603117170589</v>
      </c>
      <c r="AA702" s="119">
        <v>19.328020399123155</v>
      </c>
      <c r="AB702" s="119">
        <v>0.14907643435504989</v>
      </c>
      <c r="AC702" s="119">
        <v>0.67813561421136836</v>
      </c>
      <c r="AD702" s="119">
        <v>19.545691709982162</v>
      </c>
      <c r="AE702" s="119">
        <v>39.935934922607174</v>
      </c>
      <c r="AF702" s="119">
        <v>4.4500041770905137</v>
      </c>
      <c r="AG702" s="138"/>
      <c r="AI702" s="122" t="s">
        <v>2977</v>
      </c>
      <c r="AJ702" s="122" t="s">
        <v>2356</v>
      </c>
    </row>
    <row r="703" spans="1:36" s="122" customFormat="1" ht="11.25" customHeight="1" x14ac:dyDescent="0.2">
      <c r="A703" s="96" t="s">
        <v>89</v>
      </c>
      <c r="B703" s="98" t="s">
        <v>4054</v>
      </c>
      <c r="C703" s="98" t="s">
        <v>2977</v>
      </c>
      <c r="D703" s="98" t="s">
        <v>2356</v>
      </c>
      <c r="E703" s="99" t="s">
        <v>4055</v>
      </c>
      <c r="F703" s="100" t="s">
        <v>87</v>
      </c>
      <c r="G703" s="100" t="s">
        <v>87</v>
      </c>
      <c r="H703" s="100" t="s">
        <v>88</v>
      </c>
      <c r="I703" s="97">
        <v>0</v>
      </c>
      <c r="J703" s="97">
        <v>0</v>
      </c>
      <c r="K703" s="97">
        <v>12204.72</v>
      </c>
      <c r="L703" s="97">
        <v>12204.72</v>
      </c>
      <c r="M703" s="119">
        <v>12204.72</v>
      </c>
      <c r="N703" s="119">
        <v>194.81090562529582</v>
      </c>
      <c r="O703" s="120" t="s">
        <v>44</v>
      </c>
      <c r="P703" s="121">
        <v>1.1116133998032236E-5</v>
      </c>
      <c r="Q703" s="119">
        <v>11.202771820124873</v>
      </c>
      <c r="R703" s="119">
        <v>6.7216630920749241</v>
      </c>
      <c r="S703" s="119">
        <v>11.202771820124873</v>
      </c>
      <c r="T703" s="119">
        <v>4.4811087280499491</v>
      </c>
      <c r="U703" s="119">
        <v>13.443326184149848</v>
      </c>
      <c r="V703" s="119">
        <v>22.614630349083825</v>
      </c>
      <c r="W703" s="119">
        <v>13.062913781913778</v>
      </c>
      <c r="X703" s="119">
        <v>2.2559125396850304</v>
      </c>
      <c r="Y703" s="119">
        <v>6.7624011332066107</v>
      </c>
      <c r="Z703" s="119">
        <v>19.129697084580442</v>
      </c>
      <c r="AA703" s="119">
        <v>19.292816721497793</v>
      </c>
      <c r="AB703" s="119">
        <v>0.14880490945864552</v>
      </c>
      <c r="AC703" s="119">
        <v>0.67690047129160746</v>
      </c>
      <c r="AD703" s="119">
        <v>19.510091570096442</v>
      </c>
      <c r="AE703" s="119">
        <v>39.863196393277676</v>
      </c>
      <c r="AF703" s="119">
        <v>4.4418990266795122</v>
      </c>
      <c r="AG703" s="138"/>
      <c r="AI703" s="122" t="s">
        <v>2977</v>
      </c>
      <c r="AJ703" s="122" t="s">
        <v>2356</v>
      </c>
    </row>
    <row r="704" spans="1:36" s="122" customFormat="1" ht="11.25" customHeight="1" x14ac:dyDescent="0.2">
      <c r="A704" s="96" t="s">
        <v>89</v>
      </c>
      <c r="B704" s="98" t="s">
        <v>4056</v>
      </c>
      <c r="C704" s="98" t="s">
        <v>2977</v>
      </c>
      <c r="D704" s="98" t="s">
        <v>2356</v>
      </c>
      <c r="E704" s="99" t="s">
        <v>4057</v>
      </c>
      <c r="F704" s="100" t="s">
        <v>87</v>
      </c>
      <c r="G704" s="100" t="s">
        <v>87</v>
      </c>
      <c r="H704" s="100" t="s">
        <v>88</v>
      </c>
      <c r="I704" s="97">
        <v>0</v>
      </c>
      <c r="J704" s="97">
        <v>0</v>
      </c>
      <c r="K704" s="97">
        <v>10531.96</v>
      </c>
      <c r="L704" s="97">
        <v>10531.96</v>
      </c>
      <c r="M704" s="119">
        <v>10531.96</v>
      </c>
      <c r="N704" s="119">
        <v>168.1104249511165</v>
      </c>
      <c r="O704" s="120" t="s">
        <v>44</v>
      </c>
      <c r="P704" s="121">
        <v>9.5925739076288184E-6</v>
      </c>
      <c r="Q704" s="119">
        <v>9.6673372841558329</v>
      </c>
      <c r="R704" s="119">
        <v>5.8004023704934999</v>
      </c>
      <c r="S704" s="119">
        <v>9.6673372841558329</v>
      </c>
      <c r="T704" s="119">
        <v>3.866934913662333</v>
      </c>
      <c r="U704" s="119">
        <v>11.600804740987</v>
      </c>
      <c r="V704" s="119">
        <v>19.515104177018145</v>
      </c>
      <c r="W704" s="119">
        <v>11.272531072778781</v>
      </c>
      <c r="X704" s="119">
        <v>1.9467206647478315</v>
      </c>
      <c r="Y704" s="119">
        <v>5.8355569188712808</v>
      </c>
      <c r="Z704" s="119">
        <v>16.50781046242092</v>
      </c>
      <c r="AA704" s="119">
        <v>16.648573174816459</v>
      </c>
      <c r="AB704" s="119">
        <v>0.12840993928759337</v>
      </c>
      <c r="AC704" s="119">
        <v>0.58412554221844981</v>
      </c>
      <c r="AD704" s="119">
        <v>16.83606866954694</v>
      </c>
      <c r="AE704" s="119">
        <v>34.399608502787835</v>
      </c>
      <c r="AF704" s="119">
        <v>3.8330992331677871</v>
      </c>
      <c r="AG704" s="138"/>
      <c r="AI704" s="122" t="s">
        <v>2977</v>
      </c>
      <c r="AJ704" s="122" t="s">
        <v>2356</v>
      </c>
    </row>
    <row r="705" spans="1:36" s="122" customFormat="1" ht="11.25" customHeight="1" x14ac:dyDescent="0.2">
      <c r="A705" s="96" t="s">
        <v>89</v>
      </c>
      <c r="B705" s="98" t="s">
        <v>4058</v>
      </c>
      <c r="C705" s="98" t="s">
        <v>2977</v>
      </c>
      <c r="D705" s="98" t="s">
        <v>2356</v>
      </c>
      <c r="E705" s="99" t="s">
        <v>4059</v>
      </c>
      <c r="F705" s="100" t="s">
        <v>87</v>
      </c>
      <c r="G705" s="100" t="s">
        <v>87</v>
      </c>
      <c r="H705" s="100" t="s">
        <v>88</v>
      </c>
      <c r="I705" s="97">
        <v>0</v>
      </c>
      <c r="J705" s="97">
        <v>0</v>
      </c>
      <c r="K705" s="97">
        <v>41419.480000000003</v>
      </c>
      <c r="L705" s="97">
        <v>41419.480000000003</v>
      </c>
      <c r="M705" s="119">
        <v>41419.480000000003</v>
      </c>
      <c r="N705" s="119">
        <v>661.13490594858627</v>
      </c>
      <c r="O705" s="120" t="s">
        <v>44</v>
      </c>
      <c r="P705" s="121">
        <v>3.7725116988248511E-5</v>
      </c>
      <c r="Q705" s="119">
        <v>38.019142048996287</v>
      </c>
      <c r="R705" s="119">
        <v>22.811485229397771</v>
      </c>
      <c r="S705" s="119">
        <v>38.019142048996287</v>
      </c>
      <c r="T705" s="119">
        <v>15.207656819598514</v>
      </c>
      <c r="U705" s="119">
        <v>45.622970458795542</v>
      </c>
      <c r="V705" s="119">
        <v>76.747867173623874</v>
      </c>
      <c r="W705" s="119">
        <v>44.331954861045752</v>
      </c>
      <c r="X705" s="119">
        <v>7.6559498554029384</v>
      </c>
      <c r="Y705" s="119">
        <v>22.9497389935065</v>
      </c>
      <c r="Z705" s="119">
        <v>64.920957285446789</v>
      </c>
      <c r="AA705" s="119">
        <v>65.474540697348544</v>
      </c>
      <c r="AB705" s="119">
        <v>0.50500314396595591</v>
      </c>
      <c r="AC705" s="119">
        <v>2.297214973604746</v>
      </c>
      <c r="AD705" s="119">
        <v>66.211912078751368</v>
      </c>
      <c r="AE705" s="119">
        <v>135.28478045767844</v>
      </c>
      <c r="AF705" s="119">
        <v>15.074589822427026</v>
      </c>
      <c r="AG705" s="138"/>
      <c r="AI705" s="122" t="s">
        <v>2977</v>
      </c>
      <c r="AJ705" s="122" t="s">
        <v>2356</v>
      </c>
    </row>
    <row r="706" spans="1:36" s="122" customFormat="1" ht="11.25" customHeight="1" x14ac:dyDescent="0.2">
      <c r="A706" s="96" t="s">
        <v>89</v>
      </c>
      <c r="B706" s="98">
        <v>612001314966</v>
      </c>
      <c r="C706" s="98" t="s">
        <v>2977</v>
      </c>
      <c r="D706" s="98" t="s">
        <v>2356</v>
      </c>
      <c r="E706" s="99" t="s">
        <v>4060</v>
      </c>
      <c r="F706" s="100" t="s">
        <v>87</v>
      </c>
      <c r="G706" s="100" t="s">
        <v>87</v>
      </c>
      <c r="H706" s="100" t="s">
        <v>88</v>
      </c>
      <c r="I706" s="97">
        <v>0</v>
      </c>
      <c r="J706" s="97">
        <v>0</v>
      </c>
      <c r="K706" s="97">
        <v>10563.39</v>
      </c>
      <c r="L706" s="97">
        <v>10563.39</v>
      </c>
      <c r="M706" s="119">
        <v>10563.39</v>
      </c>
      <c r="N706" s="119">
        <v>168.61210846075895</v>
      </c>
      <c r="O706" s="120" t="s">
        <v>44</v>
      </c>
      <c r="P706" s="121">
        <v>9.6212005448280464E-6</v>
      </c>
      <c r="Q706" s="119">
        <v>9.6961870339498901</v>
      </c>
      <c r="R706" s="119">
        <v>5.817712220369935</v>
      </c>
      <c r="S706" s="119">
        <v>9.6961870339498901</v>
      </c>
      <c r="T706" s="119">
        <v>3.878474813579956</v>
      </c>
      <c r="U706" s="119">
        <v>11.63542444073987</v>
      </c>
      <c r="V706" s="119">
        <v>19.57334212363812</v>
      </c>
      <c r="W706" s="119">
        <v>11.306171121888106</v>
      </c>
      <c r="X706" s="119">
        <v>1.9525301655903171</v>
      </c>
      <c r="Y706" s="119">
        <v>5.8529716787032715</v>
      </c>
      <c r="Z706" s="119">
        <v>16.557073893238535</v>
      </c>
      <c r="AA706" s="119">
        <v>16.698256676736754</v>
      </c>
      <c r="AB706" s="119">
        <v>0.12879314662903874</v>
      </c>
      <c r="AC706" s="119">
        <v>0.58586871877741187</v>
      </c>
      <c r="AD706" s="119">
        <v>16.886311704868369</v>
      </c>
      <c r="AE706" s="119">
        <v>34.502265529138356</v>
      </c>
      <c r="AF706" s="119">
        <v>3.8445381589611309</v>
      </c>
      <c r="AG706" s="138"/>
      <c r="AI706" s="122" t="s">
        <v>2977</v>
      </c>
      <c r="AJ706" s="122" t="s">
        <v>2356</v>
      </c>
    </row>
    <row r="707" spans="1:36" s="122" customFormat="1" ht="11.25" customHeight="1" x14ac:dyDescent="0.2">
      <c r="A707" s="96" t="s">
        <v>89</v>
      </c>
      <c r="B707" s="98">
        <v>612001314971</v>
      </c>
      <c r="C707" s="98" t="s">
        <v>2977</v>
      </c>
      <c r="D707" s="98" t="s">
        <v>2356</v>
      </c>
      <c r="E707" s="99" t="s">
        <v>4061</v>
      </c>
      <c r="F707" s="100" t="s">
        <v>87</v>
      </c>
      <c r="G707" s="100" t="s">
        <v>87</v>
      </c>
      <c r="H707" s="100" t="s">
        <v>88</v>
      </c>
      <c r="I707" s="97">
        <v>0</v>
      </c>
      <c r="J707" s="97">
        <v>0</v>
      </c>
      <c r="K707" s="97">
        <v>39939.550000000003</v>
      </c>
      <c r="L707" s="97">
        <v>39939.550000000003</v>
      </c>
      <c r="M707" s="119">
        <v>39939.550000000003</v>
      </c>
      <c r="N707" s="119">
        <v>637.51236454148761</v>
      </c>
      <c r="O707" s="120" t="s">
        <v>44</v>
      </c>
      <c r="P707" s="121">
        <v>3.6377187647165067E-5</v>
      </c>
      <c r="Q707" s="119">
        <v>36.660707107452559</v>
      </c>
      <c r="R707" s="119">
        <v>21.996424264471539</v>
      </c>
      <c r="S707" s="119">
        <v>36.660707107452559</v>
      </c>
      <c r="T707" s="119">
        <v>14.664282842981025</v>
      </c>
      <c r="U707" s="119">
        <v>43.992848528943078</v>
      </c>
      <c r="V707" s="119">
        <v>74.005643682014096</v>
      </c>
      <c r="W707" s="119">
        <v>42.747961291896459</v>
      </c>
      <c r="X707" s="119">
        <v>7.3824005527678853</v>
      </c>
      <c r="Y707" s="119">
        <v>22.129738181602047</v>
      </c>
      <c r="Z707" s="119">
        <v>62.601312704794118</v>
      </c>
      <c r="AA707" s="119">
        <v>63.135116421277779</v>
      </c>
      <c r="AB707" s="119">
        <v>0.4869592355718973</v>
      </c>
      <c r="AC707" s="119">
        <v>2.2151348181830244</v>
      </c>
      <c r="AD707" s="119">
        <v>63.846141309955939</v>
      </c>
      <c r="AE707" s="119">
        <v>130.45101612401871</v>
      </c>
      <c r="AF707" s="119">
        <v>14.535970368104939</v>
      </c>
      <c r="AG707" s="138"/>
      <c r="AI707" s="122" t="s">
        <v>2977</v>
      </c>
      <c r="AJ707" s="122" t="s">
        <v>2356</v>
      </c>
    </row>
    <row r="708" spans="1:36" s="122" customFormat="1" ht="11.25" customHeight="1" x14ac:dyDescent="0.2">
      <c r="A708" s="96" t="s">
        <v>89</v>
      </c>
      <c r="B708" s="98" t="s">
        <v>4062</v>
      </c>
      <c r="C708" s="98" t="s">
        <v>2977</v>
      </c>
      <c r="D708" s="98" t="s">
        <v>2356</v>
      </c>
      <c r="E708" s="99" t="s">
        <v>4063</v>
      </c>
      <c r="F708" s="100" t="s">
        <v>87</v>
      </c>
      <c r="G708" s="100" t="s">
        <v>87</v>
      </c>
      <c r="H708" s="100" t="s">
        <v>88</v>
      </c>
      <c r="I708" s="97">
        <v>0</v>
      </c>
      <c r="J708" s="97">
        <v>0</v>
      </c>
      <c r="K708" s="97">
        <v>36207.96</v>
      </c>
      <c r="L708" s="97">
        <v>36207.96</v>
      </c>
      <c r="M708" s="119">
        <v>36207.96</v>
      </c>
      <c r="N708" s="119">
        <v>577.94898026701856</v>
      </c>
      <c r="O708" s="120" t="s">
        <v>44</v>
      </c>
      <c r="P708" s="121">
        <v>3.2978432537198009E-5</v>
      </c>
      <c r="Q708" s="119">
        <v>33.235462505670647</v>
      </c>
      <c r="R708" s="119">
        <v>19.941277503402389</v>
      </c>
      <c r="S708" s="119">
        <v>33.235462505670647</v>
      </c>
      <c r="T708" s="119">
        <v>13.294185002268257</v>
      </c>
      <c r="U708" s="119">
        <v>39.882555006804779</v>
      </c>
      <c r="V708" s="119">
        <v>67.091226271017547</v>
      </c>
      <c r="W708" s="119">
        <v>38.753978763870279</v>
      </c>
      <c r="X708" s="119">
        <v>6.6926558741547524</v>
      </c>
      <c r="Y708" s="119">
        <v>20.062135774937865</v>
      </c>
      <c r="Z708" s="119">
        <v>56.752412742824518</v>
      </c>
      <c r="AA708" s="119">
        <v>57.236342672287712</v>
      </c>
      <c r="AB708" s="119">
        <v>0.44146217278907329</v>
      </c>
      <c r="AC708" s="119">
        <v>2.0081726732368845</v>
      </c>
      <c r="AD708" s="119">
        <v>57.880935831906768</v>
      </c>
      <c r="AE708" s="119">
        <v>118.26285408267803</v>
      </c>
      <c r="AF708" s="119">
        <v>13.177860883498409</v>
      </c>
      <c r="AG708" s="138"/>
      <c r="AI708" s="122" t="s">
        <v>2977</v>
      </c>
      <c r="AJ708" s="122" t="s">
        <v>2356</v>
      </c>
    </row>
    <row r="709" spans="1:36" s="122" customFormat="1" ht="11.25" customHeight="1" x14ac:dyDescent="0.2">
      <c r="A709" s="96" t="s">
        <v>89</v>
      </c>
      <c r="B709" s="98" t="s">
        <v>4064</v>
      </c>
      <c r="C709" s="98" t="s">
        <v>2977</v>
      </c>
      <c r="D709" s="98" t="s">
        <v>2356</v>
      </c>
      <c r="E709" s="99" t="s">
        <v>4065</v>
      </c>
      <c r="F709" s="100" t="s">
        <v>87</v>
      </c>
      <c r="G709" s="100" t="s">
        <v>87</v>
      </c>
      <c r="H709" s="100" t="s">
        <v>88</v>
      </c>
      <c r="I709" s="97">
        <v>0</v>
      </c>
      <c r="J709" s="97">
        <v>0</v>
      </c>
      <c r="K709" s="97">
        <v>36207.97</v>
      </c>
      <c r="L709" s="97">
        <v>36207.97</v>
      </c>
      <c r="M709" s="119">
        <v>36207.97</v>
      </c>
      <c r="N709" s="119">
        <v>577.94913988633436</v>
      </c>
      <c r="O709" s="120" t="s">
        <v>44</v>
      </c>
      <c r="P709" s="121">
        <v>3.2978441645259482E-5</v>
      </c>
      <c r="Q709" s="119">
        <v>33.235471684719265</v>
      </c>
      <c r="R709" s="119">
        <v>19.941283010831558</v>
      </c>
      <c r="S709" s="119">
        <v>33.235471684719265</v>
      </c>
      <c r="T709" s="119">
        <v>13.294188673887705</v>
      </c>
      <c r="U709" s="119">
        <v>39.882566021663116</v>
      </c>
      <c r="V709" s="119">
        <v>67.091244800431042</v>
      </c>
      <c r="W709" s="119">
        <v>38.753989467035758</v>
      </c>
      <c r="X709" s="119">
        <v>6.692657722548276</v>
      </c>
      <c r="Y709" s="119">
        <v>20.062141315745958</v>
      </c>
      <c r="Z709" s="119">
        <v>56.752428416840054</v>
      </c>
      <c r="AA709" s="119">
        <v>57.236358479956166</v>
      </c>
      <c r="AB709" s="119">
        <v>0.44146229471314002</v>
      </c>
      <c r="AC709" s="119">
        <v>2.0081732278587618</v>
      </c>
      <c r="AD709" s="119">
        <v>57.880951817600483</v>
      </c>
      <c r="AE709" s="119">
        <v>118.2628867447927</v>
      </c>
      <c r="AF709" s="119">
        <v>13.177864522991186</v>
      </c>
      <c r="AG709" s="138"/>
      <c r="AI709" s="122" t="s">
        <v>2977</v>
      </c>
      <c r="AJ709" s="122" t="s">
        <v>2356</v>
      </c>
    </row>
    <row r="710" spans="1:36" s="122" customFormat="1" ht="11.25" customHeight="1" x14ac:dyDescent="0.2">
      <c r="A710" s="96" t="s">
        <v>89</v>
      </c>
      <c r="B710" s="98" t="s">
        <v>4066</v>
      </c>
      <c r="C710" s="98" t="s">
        <v>2977</v>
      </c>
      <c r="D710" s="98" t="s">
        <v>2356</v>
      </c>
      <c r="E710" s="99" t="s">
        <v>4067</v>
      </c>
      <c r="F710" s="100" t="s">
        <v>87</v>
      </c>
      <c r="G710" s="100" t="s">
        <v>87</v>
      </c>
      <c r="H710" s="100" t="s">
        <v>88</v>
      </c>
      <c r="I710" s="97">
        <v>0</v>
      </c>
      <c r="J710" s="97">
        <v>0</v>
      </c>
      <c r="K710" s="97">
        <v>36207.96</v>
      </c>
      <c r="L710" s="97">
        <v>36207.96</v>
      </c>
      <c r="M710" s="119">
        <v>36207.96</v>
      </c>
      <c r="N710" s="119">
        <v>577.94898026701856</v>
      </c>
      <c r="O710" s="120" t="s">
        <v>44</v>
      </c>
      <c r="P710" s="121">
        <v>3.2978432537198009E-5</v>
      </c>
      <c r="Q710" s="119">
        <v>33.235462505670647</v>
      </c>
      <c r="R710" s="119">
        <v>19.941277503402389</v>
      </c>
      <c r="S710" s="119">
        <v>33.235462505670647</v>
      </c>
      <c r="T710" s="119">
        <v>13.294185002268257</v>
      </c>
      <c r="U710" s="119">
        <v>39.882555006804779</v>
      </c>
      <c r="V710" s="119">
        <v>67.091226271017547</v>
      </c>
      <c r="W710" s="119">
        <v>38.753978763870279</v>
      </c>
      <c r="X710" s="119">
        <v>6.6926558741547524</v>
      </c>
      <c r="Y710" s="119">
        <v>20.062135774937865</v>
      </c>
      <c r="Z710" s="119">
        <v>56.752412742824518</v>
      </c>
      <c r="AA710" s="119">
        <v>57.236342672287712</v>
      </c>
      <c r="AB710" s="119">
        <v>0.44146217278907329</v>
      </c>
      <c r="AC710" s="119">
        <v>2.0081726732368845</v>
      </c>
      <c r="AD710" s="119">
        <v>57.880935831906768</v>
      </c>
      <c r="AE710" s="119">
        <v>118.26285408267803</v>
      </c>
      <c r="AF710" s="119">
        <v>13.177860883498409</v>
      </c>
      <c r="AG710" s="138"/>
      <c r="AI710" s="122" t="s">
        <v>2977</v>
      </c>
      <c r="AJ710" s="122" t="s">
        <v>2356</v>
      </c>
    </row>
    <row r="711" spans="1:36" s="122" customFormat="1" ht="11.25" customHeight="1" x14ac:dyDescent="0.2">
      <c r="A711" s="96" t="s">
        <v>89</v>
      </c>
      <c r="B711" s="98" t="s">
        <v>4068</v>
      </c>
      <c r="C711" s="98" t="s">
        <v>2977</v>
      </c>
      <c r="D711" s="98" t="s">
        <v>2356</v>
      </c>
      <c r="E711" s="99" t="s">
        <v>4069</v>
      </c>
      <c r="F711" s="100" t="s">
        <v>87</v>
      </c>
      <c r="G711" s="100" t="s">
        <v>87</v>
      </c>
      <c r="H711" s="100" t="s">
        <v>88</v>
      </c>
      <c r="I711" s="97">
        <v>0</v>
      </c>
      <c r="J711" s="97">
        <v>0</v>
      </c>
      <c r="K711" s="97">
        <v>35509.85</v>
      </c>
      <c r="L711" s="97">
        <v>35509.85</v>
      </c>
      <c r="M711" s="119">
        <v>35509.85</v>
      </c>
      <c r="N711" s="119">
        <v>566.80579620986066</v>
      </c>
      <c r="O711" s="120" t="s">
        <v>44</v>
      </c>
      <c r="P711" s="121">
        <v>3.2342589657937667E-5</v>
      </c>
      <c r="Q711" s="119">
        <v>32.594663942873026</v>
      </c>
      <c r="R711" s="119">
        <v>19.556798365723814</v>
      </c>
      <c r="S711" s="119">
        <v>32.594663942873026</v>
      </c>
      <c r="T711" s="119">
        <v>13.03786557714921</v>
      </c>
      <c r="U711" s="119">
        <v>39.113596731447629</v>
      </c>
      <c r="V711" s="119">
        <v>65.797669385402884</v>
      </c>
      <c r="W711" s="119">
        <v>38.006780078419744</v>
      </c>
      <c r="X711" s="119">
        <v>6.5636176739273395</v>
      </c>
      <c r="Y711" s="119">
        <v>19.675326421253153</v>
      </c>
      <c r="Z711" s="119">
        <v>55.658194044508093</v>
      </c>
      <c r="AA711" s="119">
        <v>56.132793530525774</v>
      </c>
      <c r="AB711" s="119">
        <v>0.43295053177296028</v>
      </c>
      <c r="AC711" s="119">
        <v>1.9694539653916097</v>
      </c>
      <c r="AD711" s="119">
        <v>56.764958568520143</v>
      </c>
      <c r="AE711" s="119">
        <v>115.98267919672317</v>
      </c>
      <c r="AF711" s="119">
        <v>12.923784253349153</v>
      </c>
      <c r="AG711" s="138"/>
      <c r="AI711" s="122" t="s">
        <v>2977</v>
      </c>
      <c r="AJ711" s="122" t="s">
        <v>2356</v>
      </c>
    </row>
    <row r="712" spans="1:36" s="122" customFormat="1" ht="11.25" customHeight="1" x14ac:dyDescent="0.2">
      <c r="A712" s="96" t="s">
        <v>89</v>
      </c>
      <c r="B712" s="98" t="s">
        <v>4070</v>
      </c>
      <c r="C712" s="98" t="s">
        <v>2977</v>
      </c>
      <c r="D712" s="98" t="s">
        <v>2356</v>
      </c>
      <c r="E712" s="99" t="s">
        <v>4071</v>
      </c>
      <c r="F712" s="100" t="s">
        <v>87</v>
      </c>
      <c r="G712" s="100" t="s">
        <v>87</v>
      </c>
      <c r="H712" s="100" t="s">
        <v>88</v>
      </c>
      <c r="I712" s="97">
        <v>0</v>
      </c>
      <c r="J712" s="97">
        <v>0</v>
      </c>
      <c r="K712" s="97">
        <v>35528.21</v>
      </c>
      <c r="L712" s="97">
        <v>35528.21</v>
      </c>
      <c r="M712" s="119">
        <v>35528.21</v>
      </c>
      <c r="N712" s="119">
        <v>567.09885727371807</v>
      </c>
      <c r="O712" s="120" t="s">
        <v>44</v>
      </c>
      <c r="P712" s="121">
        <v>3.2359312058796019E-5</v>
      </c>
      <c r="Q712" s="119">
        <v>32.611516676128481</v>
      </c>
      <c r="R712" s="119">
        <v>19.566910005677091</v>
      </c>
      <c r="S712" s="119">
        <v>32.611516676128481</v>
      </c>
      <c r="T712" s="119">
        <v>13.044606670451394</v>
      </c>
      <c r="U712" s="119">
        <v>39.133820011354182</v>
      </c>
      <c r="V712" s="119">
        <v>65.831689388582745</v>
      </c>
      <c r="W712" s="119">
        <v>38.026431090244351</v>
      </c>
      <c r="X712" s="119">
        <v>6.5670113244353914</v>
      </c>
      <c r="Y712" s="119">
        <v>19.685499344909388</v>
      </c>
      <c r="Z712" s="119">
        <v>55.686971537025173</v>
      </c>
      <c r="AA712" s="119">
        <v>56.161816409789438</v>
      </c>
      <c r="AB712" s="119">
        <v>0.43317438435930899</v>
      </c>
      <c r="AC712" s="119">
        <v>1.9704722511575199</v>
      </c>
      <c r="AD712" s="119">
        <v>56.794308302166399</v>
      </c>
      <c r="AE712" s="119">
        <v>116.04264683922385</v>
      </c>
      <c r="AF712" s="119">
        <v>12.930466362084942</v>
      </c>
      <c r="AG712" s="138"/>
      <c r="AI712" s="122" t="s">
        <v>2977</v>
      </c>
      <c r="AJ712" s="122" t="s">
        <v>2356</v>
      </c>
    </row>
    <row r="713" spans="1:36" s="122" customFormat="1" ht="11.25" customHeight="1" x14ac:dyDescent="0.2">
      <c r="A713" s="96" t="s">
        <v>89</v>
      </c>
      <c r="B713" s="98" t="s">
        <v>4072</v>
      </c>
      <c r="C713" s="98" t="s">
        <v>2977</v>
      </c>
      <c r="D713" s="98" t="s">
        <v>2356</v>
      </c>
      <c r="E713" s="99" t="s">
        <v>4073</v>
      </c>
      <c r="F713" s="100" t="s">
        <v>87</v>
      </c>
      <c r="G713" s="100" t="s">
        <v>87</v>
      </c>
      <c r="H713" s="100" t="s">
        <v>88</v>
      </c>
      <c r="I713" s="97">
        <v>0</v>
      </c>
      <c r="J713" s="97">
        <v>0</v>
      </c>
      <c r="K713" s="97">
        <v>35509.85</v>
      </c>
      <c r="L713" s="97">
        <v>35509.85</v>
      </c>
      <c r="M713" s="119">
        <v>35509.85</v>
      </c>
      <c r="N713" s="119">
        <v>566.80579620986066</v>
      </c>
      <c r="O713" s="120" t="s">
        <v>44</v>
      </c>
      <c r="P713" s="121">
        <v>3.2342589657937667E-5</v>
      </c>
      <c r="Q713" s="119">
        <v>32.594663942873026</v>
      </c>
      <c r="R713" s="119">
        <v>19.556798365723814</v>
      </c>
      <c r="S713" s="119">
        <v>32.594663942873026</v>
      </c>
      <c r="T713" s="119">
        <v>13.03786557714921</v>
      </c>
      <c r="U713" s="119">
        <v>39.113596731447629</v>
      </c>
      <c r="V713" s="119">
        <v>65.797669385402884</v>
      </c>
      <c r="W713" s="119">
        <v>38.006780078419744</v>
      </c>
      <c r="X713" s="119">
        <v>6.5636176739273395</v>
      </c>
      <c r="Y713" s="119">
        <v>19.675326421253153</v>
      </c>
      <c r="Z713" s="119">
        <v>55.658194044508093</v>
      </c>
      <c r="AA713" s="119">
        <v>56.132793530525774</v>
      </c>
      <c r="AB713" s="119">
        <v>0.43295053177296028</v>
      </c>
      <c r="AC713" s="119">
        <v>1.9694539653916097</v>
      </c>
      <c r="AD713" s="119">
        <v>56.764958568520143</v>
      </c>
      <c r="AE713" s="119">
        <v>115.98267919672317</v>
      </c>
      <c r="AF713" s="119">
        <v>12.923784253349153</v>
      </c>
      <c r="AG713" s="138"/>
      <c r="AI713" s="122" t="s">
        <v>2977</v>
      </c>
      <c r="AJ713" s="122" t="s">
        <v>2356</v>
      </c>
    </row>
    <row r="714" spans="1:36" s="122" customFormat="1" ht="11.25" customHeight="1" x14ac:dyDescent="0.2">
      <c r="A714" s="96" t="s">
        <v>89</v>
      </c>
      <c r="B714" s="98" t="s">
        <v>4074</v>
      </c>
      <c r="C714" s="98" t="s">
        <v>2977</v>
      </c>
      <c r="D714" s="98" t="s">
        <v>2356</v>
      </c>
      <c r="E714" s="99" t="s">
        <v>4075</v>
      </c>
      <c r="F714" s="100" t="s">
        <v>87</v>
      </c>
      <c r="G714" s="100" t="s">
        <v>87</v>
      </c>
      <c r="H714" s="100" t="s">
        <v>88</v>
      </c>
      <c r="I714" s="97">
        <v>0</v>
      </c>
      <c r="J714" s="97">
        <v>0</v>
      </c>
      <c r="K714" s="97">
        <v>35509.86</v>
      </c>
      <c r="L714" s="97">
        <v>35509.86</v>
      </c>
      <c r="M714" s="119">
        <v>35509.86</v>
      </c>
      <c r="N714" s="119">
        <v>566.80595582917658</v>
      </c>
      <c r="O714" s="120" t="s">
        <v>44</v>
      </c>
      <c r="P714" s="121">
        <v>3.234259876599914E-5</v>
      </c>
      <c r="Q714" s="119">
        <v>32.594673121921645</v>
      </c>
      <c r="R714" s="119">
        <v>19.556803873152987</v>
      </c>
      <c r="S714" s="119">
        <v>32.594673121921645</v>
      </c>
      <c r="T714" s="119">
        <v>13.037869248768658</v>
      </c>
      <c r="U714" s="119">
        <v>39.113607746305973</v>
      </c>
      <c r="V714" s="119">
        <v>65.797687914816393</v>
      </c>
      <c r="W714" s="119">
        <v>38.006790781585231</v>
      </c>
      <c r="X714" s="119">
        <v>6.5636195223208631</v>
      </c>
      <c r="Y714" s="119">
        <v>19.675331962061247</v>
      </c>
      <c r="Z714" s="119">
        <v>55.658209718523629</v>
      </c>
      <c r="AA714" s="119">
        <v>56.132809338194221</v>
      </c>
      <c r="AB714" s="119">
        <v>0.43295065369702695</v>
      </c>
      <c r="AC714" s="119">
        <v>1.9694545200134868</v>
      </c>
      <c r="AD714" s="119">
        <v>56.764974554213858</v>
      </c>
      <c r="AE714" s="119">
        <v>115.98271185883783</v>
      </c>
      <c r="AF714" s="119">
        <v>12.923787892841929</v>
      </c>
      <c r="AG714" s="138"/>
      <c r="AI714" s="122" t="s">
        <v>2977</v>
      </c>
      <c r="AJ714" s="122" t="s">
        <v>2356</v>
      </c>
    </row>
    <row r="715" spans="1:36" s="122" customFormat="1" ht="11.25" customHeight="1" x14ac:dyDescent="0.2">
      <c r="A715" s="96" t="s">
        <v>89</v>
      </c>
      <c r="B715" s="98" t="s">
        <v>4076</v>
      </c>
      <c r="C715" s="98" t="s">
        <v>2977</v>
      </c>
      <c r="D715" s="98" t="s">
        <v>2356</v>
      </c>
      <c r="E715" s="99" t="s">
        <v>4077</v>
      </c>
      <c r="F715" s="100" t="s">
        <v>87</v>
      </c>
      <c r="G715" s="100" t="s">
        <v>87</v>
      </c>
      <c r="H715" s="100" t="s">
        <v>88</v>
      </c>
      <c r="I715" s="97">
        <v>0</v>
      </c>
      <c r="J715" s="97">
        <v>0</v>
      </c>
      <c r="K715" s="97">
        <v>10577.31</v>
      </c>
      <c r="L715" s="97">
        <v>10577.31</v>
      </c>
      <c r="M715" s="119">
        <v>10577.31</v>
      </c>
      <c r="N715" s="119">
        <v>168.83429854838931</v>
      </c>
      <c r="O715" s="120" t="s">
        <v>44</v>
      </c>
      <c r="P715" s="121">
        <v>9.6338789663938512E-6</v>
      </c>
      <c r="Q715" s="119">
        <v>9.7089642696206919</v>
      </c>
      <c r="R715" s="119">
        <v>5.825378561772415</v>
      </c>
      <c r="S715" s="119">
        <v>9.7089642696206919</v>
      </c>
      <c r="T715" s="119">
        <v>3.8835857078482765</v>
      </c>
      <c r="U715" s="119">
        <v>11.65075712354483</v>
      </c>
      <c r="V715" s="119">
        <v>19.599135067225458</v>
      </c>
      <c r="W715" s="119">
        <v>11.321069928238783</v>
      </c>
      <c r="X715" s="119">
        <v>1.9551031293741987</v>
      </c>
      <c r="Y715" s="119">
        <v>5.8606844835668186</v>
      </c>
      <c r="Z715" s="119">
        <v>16.578892122859319</v>
      </c>
      <c r="AA715" s="119">
        <v>16.720260951211159</v>
      </c>
      <c r="AB715" s="119">
        <v>0.1289628649297998</v>
      </c>
      <c r="AC715" s="119">
        <v>0.58664075242999703</v>
      </c>
      <c r="AD715" s="119">
        <v>16.908563790508659</v>
      </c>
      <c r="AE715" s="119">
        <v>34.547731192733622</v>
      </c>
      <c r="AF715" s="119">
        <v>3.8496043329046037</v>
      </c>
      <c r="AG715" s="138"/>
      <c r="AI715" s="122" t="s">
        <v>2977</v>
      </c>
      <c r="AJ715" s="122" t="s">
        <v>2356</v>
      </c>
    </row>
    <row r="716" spans="1:36" s="122" customFormat="1" ht="11.25" customHeight="1" x14ac:dyDescent="0.2">
      <c r="A716" s="96" t="s">
        <v>89</v>
      </c>
      <c r="B716" s="98" t="s">
        <v>4078</v>
      </c>
      <c r="C716" s="98" t="s">
        <v>2977</v>
      </c>
      <c r="D716" s="98" t="s">
        <v>2356</v>
      </c>
      <c r="E716" s="99" t="s">
        <v>4079</v>
      </c>
      <c r="F716" s="100" t="s">
        <v>87</v>
      </c>
      <c r="G716" s="100" t="s">
        <v>87</v>
      </c>
      <c r="H716" s="100" t="s">
        <v>88</v>
      </c>
      <c r="I716" s="97">
        <v>0</v>
      </c>
      <c r="J716" s="97">
        <v>0</v>
      </c>
      <c r="K716" s="97">
        <v>10563.4</v>
      </c>
      <c r="L716" s="97">
        <v>10563.4</v>
      </c>
      <c r="M716" s="119">
        <v>10563.4</v>
      </c>
      <c r="N716" s="119">
        <v>168.61226808007476</v>
      </c>
      <c r="O716" s="120" t="s">
        <v>44</v>
      </c>
      <c r="P716" s="121">
        <v>9.6212096528895144E-6</v>
      </c>
      <c r="Q716" s="119">
        <v>9.6961962129985029</v>
      </c>
      <c r="R716" s="119">
        <v>5.8177177277991019</v>
      </c>
      <c r="S716" s="119">
        <v>9.6961962129985029</v>
      </c>
      <c r="T716" s="119">
        <v>3.878478485199401</v>
      </c>
      <c r="U716" s="119">
        <v>11.635435455598204</v>
      </c>
      <c r="V716" s="119">
        <v>19.573360653051612</v>
      </c>
      <c r="W716" s="119">
        <v>11.306181825053587</v>
      </c>
      <c r="X716" s="119">
        <v>1.9525320139838396</v>
      </c>
      <c r="Y716" s="119">
        <v>5.8529772195113621</v>
      </c>
      <c r="Z716" s="119">
        <v>16.557089567254064</v>
      </c>
      <c r="AA716" s="119">
        <v>16.698272484405198</v>
      </c>
      <c r="AB716" s="119">
        <v>0.12879326855310536</v>
      </c>
      <c r="AC716" s="119">
        <v>0.58586927339928863</v>
      </c>
      <c r="AD716" s="119">
        <v>16.886327690562073</v>
      </c>
      <c r="AE716" s="119">
        <v>34.502298191253004</v>
      </c>
      <c r="AF716" s="119">
        <v>3.8445417984539061</v>
      </c>
      <c r="AG716" s="138"/>
      <c r="AI716" s="122" t="s">
        <v>2977</v>
      </c>
      <c r="AJ716" s="122" t="s">
        <v>2356</v>
      </c>
    </row>
    <row r="717" spans="1:36" s="122" customFormat="1" ht="11.25" customHeight="1" x14ac:dyDescent="0.2">
      <c r="A717" s="96" t="s">
        <v>89</v>
      </c>
      <c r="B717" s="98" t="s">
        <v>4080</v>
      </c>
      <c r="C717" s="98" t="s">
        <v>2977</v>
      </c>
      <c r="D717" s="98" t="s">
        <v>2356</v>
      </c>
      <c r="E717" s="99" t="s">
        <v>4081</v>
      </c>
      <c r="F717" s="100" t="s">
        <v>87</v>
      </c>
      <c r="G717" s="100" t="s">
        <v>87</v>
      </c>
      <c r="H717" s="100" t="s">
        <v>88</v>
      </c>
      <c r="I717" s="97">
        <v>0</v>
      </c>
      <c r="J717" s="97">
        <v>0</v>
      </c>
      <c r="K717" s="97">
        <v>10418.24</v>
      </c>
      <c r="L717" s="97">
        <v>10418.24</v>
      </c>
      <c r="M717" s="119">
        <v>10418.24</v>
      </c>
      <c r="N717" s="119">
        <v>166.29523409153853</v>
      </c>
      <c r="O717" s="120" t="s">
        <v>44</v>
      </c>
      <c r="P717" s="121">
        <v>9.488997032595534E-6</v>
      </c>
      <c r="Q717" s="119">
        <v>9.5629531433165003</v>
      </c>
      <c r="R717" s="119">
        <v>5.7377718859899014</v>
      </c>
      <c r="S717" s="119">
        <v>9.5629531433165003</v>
      </c>
      <c r="T717" s="119">
        <v>3.8251812573266006</v>
      </c>
      <c r="U717" s="119">
        <v>11.475543771979803</v>
      </c>
      <c r="V717" s="119">
        <v>19.304387686734238</v>
      </c>
      <c r="W717" s="119">
        <v>11.150814674919655</v>
      </c>
      <c r="X717" s="119">
        <v>1.9257007336053733</v>
      </c>
      <c r="Y717" s="119">
        <v>5.7725468492532759</v>
      </c>
      <c r="Z717" s="119">
        <v>16.329565557789063</v>
      </c>
      <c r="AA717" s="119">
        <v>16.46880836926838</v>
      </c>
      <c r="AB717" s="119">
        <v>0.12702341880177825</v>
      </c>
      <c r="AC717" s="119">
        <v>0.57781838223483017</v>
      </c>
      <c r="AD717" s="119">
        <v>16.654279360709754</v>
      </c>
      <c r="AE717" s="119">
        <v>34.028174934967879</v>
      </c>
      <c r="AF717" s="119">
        <v>3.7917109213249924</v>
      </c>
      <c r="AG717" s="138"/>
      <c r="AI717" s="122" t="s">
        <v>2977</v>
      </c>
      <c r="AJ717" s="122" t="s">
        <v>2356</v>
      </c>
    </row>
    <row r="718" spans="1:36" s="122" customFormat="1" ht="11.25" customHeight="1" x14ac:dyDescent="0.2">
      <c r="A718" s="96" t="s">
        <v>89</v>
      </c>
      <c r="B718" s="98" t="s">
        <v>4082</v>
      </c>
      <c r="C718" s="98" t="s">
        <v>2977</v>
      </c>
      <c r="D718" s="98" t="s">
        <v>2356</v>
      </c>
      <c r="E718" s="99" t="s">
        <v>4083</v>
      </c>
      <c r="F718" s="100" t="s">
        <v>87</v>
      </c>
      <c r="G718" s="100" t="s">
        <v>87</v>
      </c>
      <c r="H718" s="100" t="s">
        <v>88</v>
      </c>
      <c r="I718" s="97">
        <v>0</v>
      </c>
      <c r="J718" s="97">
        <v>0</v>
      </c>
      <c r="K718" s="97">
        <v>10418.23</v>
      </c>
      <c r="L718" s="97">
        <v>10418.23</v>
      </c>
      <c r="M718" s="119">
        <v>10418.23</v>
      </c>
      <c r="N718" s="119">
        <v>166.29507447222272</v>
      </c>
      <c r="O718" s="120" t="s">
        <v>44</v>
      </c>
      <c r="P718" s="121">
        <v>9.4889879245340661E-6</v>
      </c>
      <c r="Q718" s="119">
        <v>9.5629439642678893</v>
      </c>
      <c r="R718" s="119">
        <v>5.7377663785607336</v>
      </c>
      <c r="S718" s="119">
        <v>9.5629439642678893</v>
      </c>
      <c r="T718" s="119">
        <v>3.8251775857071557</v>
      </c>
      <c r="U718" s="119">
        <v>11.475532757121467</v>
      </c>
      <c r="V718" s="119">
        <v>19.304369157320746</v>
      </c>
      <c r="W718" s="119">
        <v>11.150803971754176</v>
      </c>
      <c r="X718" s="119">
        <v>1.9256988852118506</v>
      </c>
      <c r="Y718" s="119">
        <v>5.7725413084451853</v>
      </c>
      <c r="Z718" s="119">
        <v>16.329549883773534</v>
      </c>
      <c r="AA718" s="119">
        <v>16.46879256159994</v>
      </c>
      <c r="AB718" s="119">
        <v>0.12702329687771166</v>
      </c>
      <c r="AC718" s="119">
        <v>0.57781782761295342</v>
      </c>
      <c r="AD718" s="119">
        <v>16.65426337501605</v>
      </c>
      <c r="AE718" s="119">
        <v>34.028142272853238</v>
      </c>
      <c r="AF718" s="119">
        <v>3.7917072818322177</v>
      </c>
      <c r="AG718" s="138"/>
      <c r="AI718" s="122" t="s">
        <v>2977</v>
      </c>
      <c r="AJ718" s="122" t="s">
        <v>2356</v>
      </c>
    </row>
    <row r="719" spans="1:36" s="122" customFormat="1" ht="11.25" customHeight="1" x14ac:dyDescent="0.2">
      <c r="A719" s="96" t="s">
        <v>89</v>
      </c>
      <c r="B719" s="98" t="s">
        <v>4084</v>
      </c>
      <c r="C719" s="98" t="s">
        <v>2977</v>
      </c>
      <c r="D719" s="98" t="s">
        <v>2356</v>
      </c>
      <c r="E719" s="99" t="s">
        <v>4085</v>
      </c>
      <c r="F719" s="100" t="s">
        <v>87</v>
      </c>
      <c r="G719" s="100" t="s">
        <v>87</v>
      </c>
      <c r="H719" s="100" t="s">
        <v>88</v>
      </c>
      <c r="I719" s="97">
        <v>0</v>
      </c>
      <c r="J719" s="97">
        <v>0</v>
      </c>
      <c r="K719" s="97">
        <v>11293.95</v>
      </c>
      <c r="L719" s="97">
        <v>11293.95</v>
      </c>
      <c r="M719" s="119">
        <v>11293.95</v>
      </c>
      <c r="N719" s="119">
        <v>180.27325719777349</v>
      </c>
      <c r="O719" s="120" t="s">
        <v>44</v>
      </c>
      <c r="P719" s="121">
        <v>1.0286599083557525E-5</v>
      </c>
      <c r="Q719" s="119">
        <v>10.366771609500205</v>
      </c>
      <c r="R719" s="119">
        <v>6.220062965700123</v>
      </c>
      <c r="S719" s="119">
        <v>10.366771609500205</v>
      </c>
      <c r="T719" s="119">
        <v>4.146708643800082</v>
      </c>
      <c r="U719" s="119">
        <v>12.440125931400246</v>
      </c>
      <c r="V719" s="119">
        <v>20.927026956049406</v>
      </c>
      <c r="W719" s="119">
        <v>12.088101579327109</v>
      </c>
      <c r="X719" s="119">
        <v>2.0875664027995522</v>
      </c>
      <c r="Y719" s="119">
        <v>6.2577609546453186</v>
      </c>
      <c r="Z719" s="119">
        <v>17.702154771956859</v>
      </c>
      <c r="AA719" s="119">
        <v>17.853101702600309</v>
      </c>
      <c r="AB719" s="119">
        <v>0.13770043124139431</v>
      </c>
      <c r="AC719" s="119">
        <v>0.62638717461308835</v>
      </c>
      <c r="AD719" s="119">
        <v>18.054162544334549</v>
      </c>
      <c r="AE719" s="119">
        <v>36.888428977138226</v>
      </c>
      <c r="AF719" s="119">
        <v>4.1104249431668309</v>
      </c>
      <c r="AG719" s="138"/>
      <c r="AI719" s="122" t="s">
        <v>2977</v>
      </c>
      <c r="AJ719" s="122" t="s">
        <v>2356</v>
      </c>
    </row>
    <row r="720" spans="1:36" s="122" customFormat="1" ht="11.25" customHeight="1" x14ac:dyDescent="0.2">
      <c r="A720" s="96" t="s">
        <v>89</v>
      </c>
      <c r="B720" s="98" t="s">
        <v>4086</v>
      </c>
      <c r="C720" s="98" t="s">
        <v>2977</v>
      </c>
      <c r="D720" s="98" t="s">
        <v>2356</v>
      </c>
      <c r="E720" s="99" t="s">
        <v>4087</v>
      </c>
      <c r="F720" s="100" t="s">
        <v>87</v>
      </c>
      <c r="G720" s="100" t="s">
        <v>87</v>
      </c>
      <c r="H720" s="100" t="s">
        <v>88</v>
      </c>
      <c r="I720" s="97">
        <v>0</v>
      </c>
      <c r="J720" s="97">
        <v>0</v>
      </c>
      <c r="K720" s="97">
        <v>11616.3</v>
      </c>
      <c r="L720" s="97">
        <v>11616.3</v>
      </c>
      <c r="M720" s="119">
        <v>11616.3</v>
      </c>
      <c r="N720" s="119">
        <v>185.41858584343794</v>
      </c>
      <c r="O720" s="120" t="s">
        <v>44</v>
      </c>
      <c r="P720" s="121">
        <v>1.0580197445032894E-5</v>
      </c>
      <c r="Q720" s="119">
        <v>10.662658241575109</v>
      </c>
      <c r="R720" s="119">
        <v>6.397594944945066</v>
      </c>
      <c r="S720" s="119">
        <v>10.662658241575109</v>
      </c>
      <c r="T720" s="119">
        <v>4.2650632966300437</v>
      </c>
      <c r="U720" s="119">
        <v>12.795189889890132</v>
      </c>
      <c r="V720" s="119">
        <v>21.524322600113926</v>
      </c>
      <c r="W720" s="119">
        <v>12.433118118633203</v>
      </c>
      <c r="X720" s="119">
        <v>2.1471493680103451</v>
      </c>
      <c r="Y720" s="119">
        <v>6.4363689034789777</v>
      </c>
      <c r="Z720" s="119">
        <v>18.207406662636405</v>
      </c>
      <c r="AA720" s="119">
        <v>18.362661894900892</v>
      </c>
      <c r="AB720" s="119">
        <v>0.1416306535294922</v>
      </c>
      <c r="AC720" s="119">
        <v>0.64426541081357858</v>
      </c>
      <c r="AD720" s="119">
        <v>18.569461380983036</v>
      </c>
      <c r="AE720" s="119">
        <v>37.941292242938097</v>
      </c>
      <c r="AF720" s="119">
        <v>4.2277439927845304</v>
      </c>
      <c r="AG720" s="138"/>
      <c r="AI720" s="122" t="s">
        <v>2977</v>
      </c>
      <c r="AJ720" s="122" t="s">
        <v>2356</v>
      </c>
    </row>
    <row r="721" spans="1:36" s="122" customFormat="1" ht="11.25" customHeight="1" x14ac:dyDescent="0.2">
      <c r="A721" s="96" t="s">
        <v>89</v>
      </c>
      <c r="B721" s="98" t="s">
        <v>4088</v>
      </c>
      <c r="C721" s="98" t="s">
        <v>2977</v>
      </c>
      <c r="D721" s="98" t="s">
        <v>2356</v>
      </c>
      <c r="E721" s="99" t="s">
        <v>4089</v>
      </c>
      <c r="F721" s="100" t="s">
        <v>87</v>
      </c>
      <c r="G721" s="100" t="s">
        <v>87</v>
      </c>
      <c r="H721" s="100" t="s">
        <v>88</v>
      </c>
      <c r="I721" s="97">
        <v>0</v>
      </c>
      <c r="J721" s="97">
        <v>0</v>
      </c>
      <c r="K721" s="97">
        <v>35528.21</v>
      </c>
      <c r="L721" s="97">
        <v>35528.21</v>
      </c>
      <c r="M721" s="119">
        <v>35528.21</v>
      </c>
      <c r="N721" s="119">
        <v>567.09885727371807</v>
      </c>
      <c r="O721" s="120" t="s">
        <v>44</v>
      </c>
      <c r="P721" s="121">
        <v>3.2359312058796019E-5</v>
      </c>
      <c r="Q721" s="119">
        <v>32.611516676128481</v>
      </c>
      <c r="R721" s="119">
        <v>19.566910005677091</v>
      </c>
      <c r="S721" s="119">
        <v>32.611516676128481</v>
      </c>
      <c r="T721" s="119">
        <v>13.044606670451394</v>
      </c>
      <c r="U721" s="119">
        <v>39.133820011354182</v>
      </c>
      <c r="V721" s="119">
        <v>65.831689388582745</v>
      </c>
      <c r="W721" s="119">
        <v>38.026431090244351</v>
      </c>
      <c r="X721" s="119">
        <v>6.5670113244353914</v>
      </c>
      <c r="Y721" s="119">
        <v>19.685499344909388</v>
      </c>
      <c r="Z721" s="119">
        <v>55.686971537025173</v>
      </c>
      <c r="AA721" s="119">
        <v>56.161816409789438</v>
      </c>
      <c r="AB721" s="119">
        <v>0.43317438435930899</v>
      </c>
      <c r="AC721" s="119">
        <v>1.9704722511575199</v>
      </c>
      <c r="AD721" s="119">
        <v>56.794308302166399</v>
      </c>
      <c r="AE721" s="119">
        <v>116.04264683922385</v>
      </c>
      <c r="AF721" s="119">
        <v>12.930466362084942</v>
      </c>
      <c r="AG721" s="138"/>
      <c r="AI721" s="122" t="s">
        <v>2977</v>
      </c>
      <c r="AJ721" s="122" t="s">
        <v>2356</v>
      </c>
    </row>
    <row r="722" spans="1:36" s="122" customFormat="1" ht="11.25" customHeight="1" x14ac:dyDescent="0.2">
      <c r="A722" s="96" t="s">
        <v>89</v>
      </c>
      <c r="B722" s="98" t="s">
        <v>4090</v>
      </c>
      <c r="C722" s="98" t="s">
        <v>2977</v>
      </c>
      <c r="D722" s="98" t="s">
        <v>2356</v>
      </c>
      <c r="E722" s="99" t="s">
        <v>4091</v>
      </c>
      <c r="F722" s="100" t="s">
        <v>87</v>
      </c>
      <c r="G722" s="100" t="s">
        <v>87</v>
      </c>
      <c r="H722" s="100" t="s">
        <v>88</v>
      </c>
      <c r="I722" s="97">
        <v>0</v>
      </c>
      <c r="J722" s="97">
        <v>0</v>
      </c>
      <c r="K722" s="97">
        <v>34497.57</v>
      </c>
      <c r="L722" s="97">
        <v>34497.57</v>
      </c>
      <c r="M722" s="119">
        <v>34497.57</v>
      </c>
      <c r="N722" s="119">
        <v>550.64785210738444</v>
      </c>
      <c r="O722" s="120" t="s">
        <v>44</v>
      </c>
      <c r="P722" s="121">
        <v>3.1420598811484157E-5</v>
      </c>
      <c r="Q722" s="119">
        <v>31.665487209766816</v>
      </c>
      <c r="R722" s="119">
        <v>18.99929232586009</v>
      </c>
      <c r="S722" s="119">
        <v>31.665487209766816</v>
      </c>
      <c r="T722" s="119">
        <v>12.666194883906726</v>
      </c>
      <c r="U722" s="119">
        <v>37.998584651720179</v>
      </c>
      <c r="V722" s="119">
        <v>63.921973915963967</v>
      </c>
      <c r="W722" s="119">
        <v>36.923320043027232</v>
      </c>
      <c r="X722" s="119">
        <v>6.3765084943908672</v>
      </c>
      <c r="Y722" s="119">
        <v>19.114441499753735</v>
      </c>
      <c r="Z722" s="119">
        <v>54.071544800217431</v>
      </c>
      <c r="AA722" s="119">
        <v>54.532614869250644</v>
      </c>
      <c r="AB722" s="119">
        <v>0.42060840235525976</v>
      </c>
      <c r="AC722" s="119">
        <v>1.9133107020411135</v>
      </c>
      <c r="AD722" s="119">
        <v>55.146758765937435</v>
      </c>
      <c r="AE722" s="119">
        <v>112.67635865475357</v>
      </c>
      <c r="AF722" s="119">
        <v>12.55536567867254</v>
      </c>
      <c r="AG722" s="138"/>
      <c r="AI722" s="122" t="s">
        <v>2977</v>
      </c>
      <c r="AJ722" s="122" t="s">
        <v>2356</v>
      </c>
    </row>
    <row r="723" spans="1:36" s="122" customFormat="1" ht="11.25" customHeight="1" x14ac:dyDescent="0.2">
      <c r="A723" s="96" t="s">
        <v>89</v>
      </c>
      <c r="B723" s="98" t="s">
        <v>4092</v>
      </c>
      <c r="C723" s="98" t="s">
        <v>2977</v>
      </c>
      <c r="D723" s="98" t="s">
        <v>2356</v>
      </c>
      <c r="E723" s="99" t="s">
        <v>4093</v>
      </c>
      <c r="F723" s="100" t="s">
        <v>87</v>
      </c>
      <c r="G723" s="100" t="s">
        <v>87</v>
      </c>
      <c r="H723" s="100" t="s">
        <v>88</v>
      </c>
      <c r="I723" s="97">
        <v>0</v>
      </c>
      <c r="J723" s="97">
        <v>0</v>
      </c>
      <c r="K723" s="97">
        <v>38574.46</v>
      </c>
      <c r="L723" s="97">
        <v>38574.46</v>
      </c>
      <c r="M723" s="119">
        <v>38574.46</v>
      </c>
      <c r="N723" s="119">
        <v>615.72289135733956</v>
      </c>
      <c r="O723" s="120" t="s">
        <v>44</v>
      </c>
      <c r="P723" s="121">
        <v>3.5133855283999518E-5</v>
      </c>
      <c r="Q723" s="119">
        <v>35.407684360192953</v>
      </c>
      <c r="R723" s="119">
        <v>21.244610616115775</v>
      </c>
      <c r="S723" s="119">
        <v>35.407684360192953</v>
      </c>
      <c r="T723" s="119">
        <v>14.163073744077183</v>
      </c>
      <c r="U723" s="119">
        <v>42.48922123223155</v>
      </c>
      <c r="V723" s="119">
        <v>71.476211974999842</v>
      </c>
      <c r="W723" s="119">
        <v>41.286882875140257</v>
      </c>
      <c r="X723" s="119">
        <v>7.130078201349856</v>
      </c>
      <c r="Y723" s="119">
        <v>21.373368009821863</v>
      </c>
      <c r="Z723" s="119">
        <v>60.461668518512916</v>
      </c>
      <c r="AA723" s="119">
        <v>60.977227409620859</v>
      </c>
      <c r="AB723" s="119">
        <v>0.47031550315911747</v>
      </c>
      <c r="AC723" s="119">
        <v>2.139423940395131</v>
      </c>
      <c r="AD723" s="119">
        <v>61.663950247692895</v>
      </c>
      <c r="AE723" s="119">
        <v>125.99234351501993</v>
      </c>
      <c r="AF723" s="119">
        <v>14.039146848816506</v>
      </c>
      <c r="AG723" s="138"/>
      <c r="AI723" s="122" t="s">
        <v>2977</v>
      </c>
      <c r="AJ723" s="122" t="s">
        <v>2356</v>
      </c>
    </row>
    <row r="724" spans="1:36" s="122" customFormat="1" ht="11.25" customHeight="1" x14ac:dyDescent="0.2">
      <c r="A724" s="96" t="s">
        <v>89</v>
      </c>
      <c r="B724" s="98" t="s">
        <v>4094</v>
      </c>
      <c r="C724" s="98" t="s">
        <v>2977</v>
      </c>
      <c r="D724" s="98" t="s">
        <v>2356</v>
      </c>
      <c r="E724" s="99" t="s">
        <v>4095</v>
      </c>
      <c r="F724" s="100" t="s">
        <v>87</v>
      </c>
      <c r="G724" s="100" t="s">
        <v>87</v>
      </c>
      <c r="H724" s="100" t="s">
        <v>88</v>
      </c>
      <c r="I724" s="97">
        <v>0</v>
      </c>
      <c r="J724" s="97">
        <v>0</v>
      </c>
      <c r="K724" s="97">
        <v>38607.22</v>
      </c>
      <c r="L724" s="97">
        <v>38607.22</v>
      </c>
      <c r="M724" s="119">
        <v>38607.22</v>
      </c>
      <c r="N724" s="119">
        <v>616.24580423598684</v>
      </c>
      <c r="O724" s="120" t="s">
        <v>44</v>
      </c>
      <c r="P724" s="121">
        <v>3.5163693293374209E-5</v>
      </c>
      <c r="Q724" s="119">
        <v>35.43775492345268</v>
      </c>
      <c r="R724" s="119">
        <v>21.262652954071608</v>
      </c>
      <c r="S724" s="119">
        <v>35.43775492345268</v>
      </c>
      <c r="T724" s="119">
        <v>14.175101969381073</v>
      </c>
      <c r="U724" s="119">
        <v>42.525305908143217</v>
      </c>
      <c r="V724" s="119">
        <v>71.53691433361486</v>
      </c>
      <c r="W724" s="119">
        <v>41.321946445258661</v>
      </c>
      <c r="X724" s="119">
        <v>7.1361335385308875</v>
      </c>
      <c r="Y724" s="119">
        <v>21.39151969713004</v>
      </c>
      <c r="Z724" s="119">
        <v>60.513016593396301</v>
      </c>
      <c r="AA724" s="119">
        <v>61.029013331444233</v>
      </c>
      <c r="AB724" s="119">
        <v>0.4707149264014257</v>
      </c>
      <c r="AC724" s="119">
        <v>2.1412408816637147</v>
      </c>
      <c r="AD724" s="119">
        <v>61.716319380277362</v>
      </c>
      <c r="AE724" s="119">
        <v>126.09934460261911</v>
      </c>
      <c r="AF724" s="119">
        <v>14.051069827148988</v>
      </c>
      <c r="AG724" s="138"/>
      <c r="AI724" s="122" t="s">
        <v>2977</v>
      </c>
      <c r="AJ724" s="122" t="s">
        <v>2356</v>
      </c>
    </row>
    <row r="725" spans="1:36" s="122" customFormat="1" ht="11.25" customHeight="1" x14ac:dyDescent="0.2">
      <c r="A725" s="96" t="s">
        <v>89</v>
      </c>
      <c r="B725" s="98" t="s">
        <v>4096</v>
      </c>
      <c r="C725" s="98" t="s">
        <v>2977</v>
      </c>
      <c r="D725" s="98" t="s">
        <v>2356</v>
      </c>
      <c r="E725" s="99" t="s">
        <v>4097</v>
      </c>
      <c r="F725" s="100" t="s">
        <v>87</v>
      </c>
      <c r="G725" s="100" t="s">
        <v>87</v>
      </c>
      <c r="H725" s="100" t="s">
        <v>88</v>
      </c>
      <c r="I725" s="97">
        <v>0</v>
      </c>
      <c r="J725" s="97">
        <v>0</v>
      </c>
      <c r="K725" s="97">
        <v>38667.46</v>
      </c>
      <c r="L725" s="97">
        <v>38667.46</v>
      </c>
      <c r="M725" s="119">
        <v>38667.46</v>
      </c>
      <c r="N725" s="119">
        <v>617.2073509945252</v>
      </c>
      <c r="O725" s="120" t="s">
        <v>44</v>
      </c>
      <c r="P725" s="121">
        <v>3.5218560255667611E-5</v>
      </c>
      <c r="Q725" s="119">
        <v>35.493049512303912</v>
      </c>
      <c r="R725" s="119">
        <v>21.295829707382349</v>
      </c>
      <c r="S725" s="119">
        <v>35.493049512303912</v>
      </c>
      <c r="T725" s="119">
        <v>14.197219804921565</v>
      </c>
      <c r="U725" s="119">
        <v>42.591659414764699</v>
      </c>
      <c r="V725" s="119">
        <v>71.648535520518692</v>
      </c>
      <c r="W725" s="119">
        <v>41.386422314121077</v>
      </c>
      <c r="X725" s="119">
        <v>7.1472682611128588</v>
      </c>
      <c r="Y725" s="119">
        <v>21.424897525074016</v>
      </c>
      <c r="Z725" s="119">
        <v>60.607436862962111</v>
      </c>
      <c r="AA725" s="119">
        <v>61.124238726152441</v>
      </c>
      <c r="AB725" s="119">
        <v>0.47144939697885718</v>
      </c>
      <c r="AC725" s="119">
        <v>2.1445819238499024</v>
      </c>
      <c r="AD725" s="119">
        <v>61.812617199168962</v>
      </c>
      <c r="AE725" s="119">
        <v>126.29610118128141</v>
      </c>
      <c r="AF725" s="119">
        <v>14.0729941316285</v>
      </c>
      <c r="AG725" s="138"/>
      <c r="AI725" s="122" t="s">
        <v>2977</v>
      </c>
      <c r="AJ725" s="122" t="s">
        <v>2356</v>
      </c>
    </row>
    <row r="726" spans="1:36" s="122" customFormat="1" ht="11.25" customHeight="1" x14ac:dyDescent="0.2">
      <c r="A726" s="96" t="s">
        <v>89</v>
      </c>
      <c r="B726" s="98" t="s">
        <v>4098</v>
      </c>
      <c r="C726" s="98" t="s">
        <v>2977</v>
      </c>
      <c r="D726" s="98" t="s">
        <v>2356</v>
      </c>
      <c r="E726" s="99" t="s">
        <v>4099</v>
      </c>
      <c r="F726" s="100" t="s">
        <v>87</v>
      </c>
      <c r="G726" s="100" t="s">
        <v>87</v>
      </c>
      <c r="H726" s="100" t="s">
        <v>88</v>
      </c>
      <c r="I726" s="97">
        <v>0</v>
      </c>
      <c r="J726" s="97">
        <v>0</v>
      </c>
      <c r="K726" s="97">
        <v>11616.3</v>
      </c>
      <c r="L726" s="97">
        <v>11616.3</v>
      </c>
      <c r="M726" s="119">
        <v>11616.3</v>
      </c>
      <c r="N726" s="119">
        <v>185.41858584343794</v>
      </c>
      <c r="O726" s="120" t="s">
        <v>44</v>
      </c>
      <c r="P726" s="121">
        <v>1.0580197445032894E-5</v>
      </c>
      <c r="Q726" s="119">
        <v>10.662658241575109</v>
      </c>
      <c r="R726" s="119">
        <v>6.397594944945066</v>
      </c>
      <c r="S726" s="119">
        <v>10.662658241575109</v>
      </c>
      <c r="T726" s="119">
        <v>4.2650632966300437</v>
      </c>
      <c r="U726" s="119">
        <v>12.795189889890132</v>
      </c>
      <c r="V726" s="119">
        <v>21.524322600113926</v>
      </c>
      <c r="W726" s="119">
        <v>12.433118118633203</v>
      </c>
      <c r="X726" s="119">
        <v>2.1471493680103451</v>
      </c>
      <c r="Y726" s="119">
        <v>6.4363689034789777</v>
      </c>
      <c r="Z726" s="119">
        <v>18.207406662636405</v>
      </c>
      <c r="AA726" s="119">
        <v>18.362661894900892</v>
      </c>
      <c r="AB726" s="119">
        <v>0.1416306535294922</v>
      </c>
      <c r="AC726" s="119">
        <v>0.64426541081357858</v>
      </c>
      <c r="AD726" s="119">
        <v>18.569461380983036</v>
      </c>
      <c r="AE726" s="119">
        <v>37.941292242938097</v>
      </c>
      <c r="AF726" s="119">
        <v>4.2277439927845304</v>
      </c>
      <c r="AG726" s="138"/>
      <c r="AI726" s="122" t="s">
        <v>2977</v>
      </c>
      <c r="AJ726" s="122" t="s">
        <v>2356</v>
      </c>
    </row>
    <row r="727" spans="1:36" s="122" customFormat="1" ht="11.25" customHeight="1" x14ac:dyDescent="0.2">
      <c r="A727" s="96" t="s">
        <v>89</v>
      </c>
      <c r="B727" s="98" t="s">
        <v>4100</v>
      </c>
      <c r="C727" s="98" t="s">
        <v>2977</v>
      </c>
      <c r="D727" s="98" t="s">
        <v>2356</v>
      </c>
      <c r="E727" s="99" t="s">
        <v>4101</v>
      </c>
      <c r="F727" s="100" t="s">
        <v>87</v>
      </c>
      <c r="G727" s="100" t="s">
        <v>87</v>
      </c>
      <c r="H727" s="100" t="s">
        <v>88</v>
      </c>
      <c r="I727" s="97">
        <v>0</v>
      </c>
      <c r="J727" s="97">
        <v>0</v>
      </c>
      <c r="K727" s="97">
        <v>11616.3</v>
      </c>
      <c r="L727" s="97">
        <v>11616.3</v>
      </c>
      <c r="M727" s="119">
        <v>11616.3</v>
      </c>
      <c r="N727" s="119">
        <v>185.41858584343794</v>
      </c>
      <c r="O727" s="120" t="s">
        <v>44</v>
      </c>
      <c r="P727" s="121">
        <v>1.0580197445032894E-5</v>
      </c>
      <c r="Q727" s="119">
        <v>10.662658241575109</v>
      </c>
      <c r="R727" s="119">
        <v>6.397594944945066</v>
      </c>
      <c r="S727" s="119">
        <v>10.662658241575109</v>
      </c>
      <c r="T727" s="119">
        <v>4.2650632966300437</v>
      </c>
      <c r="U727" s="119">
        <v>12.795189889890132</v>
      </c>
      <c r="V727" s="119">
        <v>21.524322600113926</v>
      </c>
      <c r="W727" s="119">
        <v>12.433118118633203</v>
      </c>
      <c r="X727" s="119">
        <v>2.1471493680103451</v>
      </c>
      <c r="Y727" s="119">
        <v>6.4363689034789777</v>
      </c>
      <c r="Z727" s="119">
        <v>18.207406662636405</v>
      </c>
      <c r="AA727" s="119">
        <v>18.362661894900892</v>
      </c>
      <c r="AB727" s="119">
        <v>0.1416306535294922</v>
      </c>
      <c r="AC727" s="119">
        <v>0.64426541081357858</v>
      </c>
      <c r="AD727" s="119">
        <v>18.569461380983036</v>
      </c>
      <c r="AE727" s="119">
        <v>37.941292242938097</v>
      </c>
      <c r="AF727" s="119">
        <v>4.2277439927845304</v>
      </c>
      <c r="AG727" s="138"/>
      <c r="AI727" s="122" t="s">
        <v>2977</v>
      </c>
      <c r="AJ727" s="122" t="s">
        <v>2356</v>
      </c>
    </row>
    <row r="728" spans="1:36" s="122" customFormat="1" ht="11.25" customHeight="1" x14ac:dyDescent="0.2">
      <c r="A728" s="96" t="s">
        <v>89</v>
      </c>
      <c r="B728" s="98" t="s">
        <v>4102</v>
      </c>
      <c r="C728" s="98" t="s">
        <v>2977</v>
      </c>
      <c r="D728" s="98" t="s">
        <v>2356</v>
      </c>
      <c r="E728" s="99" t="s">
        <v>4103</v>
      </c>
      <c r="F728" s="100" t="s">
        <v>87</v>
      </c>
      <c r="G728" s="100" t="s">
        <v>87</v>
      </c>
      <c r="H728" s="100" t="s">
        <v>88</v>
      </c>
      <c r="I728" s="97">
        <v>0</v>
      </c>
      <c r="J728" s="97">
        <v>0</v>
      </c>
      <c r="K728" s="97">
        <v>35079.79</v>
      </c>
      <c r="L728" s="97">
        <v>35079.79</v>
      </c>
      <c r="M728" s="119">
        <v>35079.79</v>
      </c>
      <c r="N728" s="119">
        <v>559.94120791342993</v>
      </c>
      <c r="O728" s="120" t="s">
        <v>44</v>
      </c>
      <c r="P728" s="121">
        <v>3.1950888366372297E-5</v>
      </c>
      <c r="Q728" s="119">
        <v>32.199909778175851</v>
      </c>
      <c r="R728" s="119">
        <v>19.319945866905513</v>
      </c>
      <c r="S728" s="119">
        <v>32.199909778175851</v>
      </c>
      <c r="T728" s="119">
        <v>12.879963911270341</v>
      </c>
      <c r="U728" s="119">
        <v>38.639891733811027</v>
      </c>
      <c r="V728" s="119">
        <v>65.000793428565956</v>
      </c>
      <c r="W728" s="119">
        <v>37.546479743709092</v>
      </c>
      <c r="X728" s="119">
        <v>6.4841256620813539</v>
      </c>
      <c r="Y728" s="119">
        <v>19.437038428464557</v>
      </c>
      <c r="Z728" s="119">
        <v>54.984117332531532</v>
      </c>
      <c r="AA728" s="119">
        <v>55.452968941412109</v>
      </c>
      <c r="AB728" s="119">
        <v>0.42770706536309716</v>
      </c>
      <c r="AC728" s="119">
        <v>1.9456018969554911</v>
      </c>
      <c r="AD728" s="119">
        <v>56.077477824952439</v>
      </c>
      <c r="AE728" s="119">
        <v>114.57801229400907</v>
      </c>
      <c r="AF728" s="119">
        <v>12.767264227046725</v>
      </c>
      <c r="AG728" s="138"/>
      <c r="AI728" s="122" t="s">
        <v>2977</v>
      </c>
      <c r="AJ728" s="122" t="s">
        <v>2356</v>
      </c>
    </row>
    <row r="729" spans="1:36" s="122" customFormat="1" ht="11.25" customHeight="1" x14ac:dyDescent="0.2">
      <c r="A729" s="96" t="s">
        <v>89</v>
      </c>
      <c r="B729" s="98" t="s">
        <v>4104</v>
      </c>
      <c r="C729" s="98" t="s">
        <v>2977</v>
      </c>
      <c r="D729" s="98" t="s">
        <v>2356</v>
      </c>
      <c r="E729" s="99" t="s">
        <v>4105</v>
      </c>
      <c r="F729" s="100" t="s">
        <v>87</v>
      </c>
      <c r="G729" s="100" t="s">
        <v>87</v>
      </c>
      <c r="H729" s="100" t="s">
        <v>88</v>
      </c>
      <c r="I729" s="97">
        <v>0</v>
      </c>
      <c r="J729" s="97">
        <v>0</v>
      </c>
      <c r="K729" s="97">
        <v>35079.800000000003</v>
      </c>
      <c r="L729" s="97">
        <v>35079.800000000003</v>
      </c>
      <c r="M729" s="119">
        <v>35079.800000000003</v>
      </c>
      <c r="N729" s="119">
        <v>559.94136753274586</v>
      </c>
      <c r="O729" s="120" t="s">
        <v>44</v>
      </c>
      <c r="P729" s="121">
        <v>3.195089747443377E-5</v>
      </c>
      <c r="Q729" s="119">
        <v>32.199918957224469</v>
      </c>
      <c r="R729" s="119">
        <v>19.319951374334682</v>
      </c>
      <c r="S729" s="119">
        <v>32.199918957224469</v>
      </c>
      <c r="T729" s="119">
        <v>12.879967582889789</v>
      </c>
      <c r="U729" s="119">
        <v>38.639902748669364</v>
      </c>
      <c r="V729" s="119">
        <v>65.000811957979451</v>
      </c>
      <c r="W729" s="119">
        <v>37.546490446874579</v>
      </c>
      <c r="X729" s="119">
        <v>6.4841275104748775</v>
      </c>
      <c r="Y729" s="119">
        <v>19.437043969272651</v>
      </c>
      <c r="Z729" s="119">
        <v>54.984133006547069</v>
      </c>
      <c r="AA729" s="119">
        <v>55.452984749080564</v>
      </c>
      <c r="AB729" s="119">
        <v>0.42770718728716384</v>
      </c>
      <c r="AC729" s="119">
        <v>1.945602451577368</v>
      </c>
      <c r="AD729" s="119">
        <v>56.077493810646153</v>
      </c>
      <c r="AE729" s="119">
        <v>114.57804495612373</v>
      </c>
      <c r="AF729" s="119">
        <v>12.767267866539502</v>
      </c>
      <c r="AG729" s="138"/>
      <c r="AI729" s="122" t="s">
        <v>2977</v>
      </c>
      <c r="AJ729" s="122" t="s">
        <v>2356</v>
      </c>
    </row>
    <row r="730" spans="1:36" s="122" customFormat="1" ht="11.25" customHeight="1" x14ac:dyDescent="0.2">
      <c r="A730" s="96" t="s">
        <v>89</v>
      </c>
      <c r="B730" s="98" t="s">
        <v>4106</v>
      </c>
      <c r="C730" s="98" t="s">
        <v>2977</v>
      </c>
      <c r="D730" s="98" t="s">
        <v>2356</v>
      </c>
      <c r="E730" s="99" t="s">
        <v>4107</v>
      </c>
      <c r="F730" s="100" t="s">
        <v>87</v>
      </c>
      <c r="G730" s="100" t="s">
        <v>87</v>
      </c>
      <c r="H730" s="100" t="s">
        <v>88</v>
      </c>
      <c r="I730" s="97">
        <v>0</v>
      </c>
      <c r="J730" s="97">
        <v>0</v>
      </c>
      <c r="K730" s="97">
        <v>11069.01</v>
      </c>
      <c r="L730" s="97">
        <v>11069.01</v>
      </c>
      <c r="M730" s="119">
        <v>11069.01</v>
      </c>
      <c r="N730" s="119">
        <v>176.68278030757412</v>
      </c>
      <c r="O730" s="120" t="s">
        <v>44</v>
      </c>
      <c r="P730" s="121">
        <v>1.0081722348858377E-5</v>
      </c>
      <c r="Q730" s="119">
        <v>10.160298089975061</v>
      </c>
      <c r="R730" s="119">
        <v>6.0961788539850374</v>
      </c>
      <c r="S730" s="119">
        <v>10.160298089975061</v>
      </c>
      <c r="T730" s="119">
        <v>4.0641192359900247</v>
      </c>
      <c r="U730" s="119">
        <v>12.192357707970075</v>
      </c>
      <c r="V730" s="119">
        <v>20.510226328855754</v>
      </c>
      <c r="W730" s="119">
        <v>11.847344574979306</v>
      </c>
      <c r="X730" s="119">
        <v>2.0459886388953619</v>
      </c>
      <c r="Y730" s="119">
        <v>6.1331260174322155</v>
      </c>
      <c r="Z730" s="119">
        <v>17.349583466576192</v>
      </c>
      <c r="AA730" s="119">
        <v>17.497524008615219</v>
      </c>
      <c r="AB730" s="119">
        <v>0.13495787128642378</v>
      </c>
      <c r="AC730" s="119">
        <v>0.6139115101150634</v>
      </c>
      <c r="AD730" s="119">
        <v>17.694580350086952</v>
      </c>
      <c r="AE730" s="119">
        <v>36.153727370161263</v>
      </c>
      <c r="AF730" s="119">
        <v>4.0285581926751117</v>
      </c>
      <c r="AG730" s="138"/>
      <c r="AI730" s="122" t="s">
        <v>2977</v>
      </c>
      <c r="AJ730" s="122" t="s">
        <v>2356</v>
      </c>
    </row>
    <row r="731" spans="1:36" s="122" customFormat="1" ht="11.25" customHeight="1" x14ac:dyDescent="0.2">
      <c r="A731" s="96" t="s">
        <v>89</v>
      </c>
      <c r="B731" s="98" t="s">
        <v>4108</v>
      </c>
      <c r="C731" s="98" t="s">
        <v>2977</v>
      </c>
      <c r="D731" s="98" t="s">
        <v>2356</v>
      </c>
      <c r="E731" s="99" t="s">
        <v>4109</v>
      </c>
      <c r="F731" s="100" t="s">
        <v>87</v>
      </c>
      <c r="G731" s="100" t="s">
        <v>87</v>
      </c>
      <c r="H731" s="100" t="s">
        <v>88</v>
      </c>
      <c r="I731" s="97">
        <v>0</v>
      </c>
      <c r="J731" s="97">
        <v>0</v>
      </c>
      <c r="K731" s="97">
        <v>38120.18</v>
      </c>
      <c r="L731" s="97">
        <v>38120.18</v>
      </c>
      <c r="M731" s="119">
        <v>38120.18</v>
      </c>
      <c r="N731" s="119">
        <v>608.47170507797728</v>
      </c>
      <c r="O731" s="120" t="s">
        <v>44</v>
      </c>
      <c r="P731" s="121">
        <v>3.4720094267554564E-5</v>
      </c>
      <c r="Q731" s="119">
        <v>34.990698539752479</v>
      </c>
      <c r="R731" s="119">
        <v>20.99441912385149</v>
      </c>
      <c r="S731" s="119">
        <v>34.990698539752479</v>
      </c>
      <c r="T731" s="119">
        <v>13.996279415900991</v>
      </c>
      <c r="U731" s="119">
        <v>41.988838247702979</v>
      </c>
      <c r="V731" s="119">
        <v>70.634457778674019</v>
      </c>
      <c r="W731" s="119">
        <v>40.800659473632663</v>
      </c>
      <c r="X731" s="119">
        <v>7.0461093803913988</v>
      </c>
      <c r="Y731" s="119">
        <v>21.121660179835345</v>
      </c>
      <c r="Z731" s="119">
        <v>59.74962934091743</v>
      </c>
      <c r="AA731" s="119">
        <v>60.259116647535208</v>
      </c>
      <c r="AB731" s="119">
        <v>0.46477673665985542</v>
      </c>
      <c r="AC731" s="119">
        <v>2.1142285777732641</v>
      </c>
      <c r="AD731" s="119">
        <v>60.937752153966585</v>
      </c>
      <c r="AE731" s="119">
        <v>124.50856897061922</v>
      </c>
      <c r="AF731" s="119">
        <v>13.873811971011856</v>
      </c>
      <c r="AG731" s="138"/>
      <c r="AI731" s="122" t="s">
        <v>2977</v>
      </c>
      <c r="AJ731" s="122" t="s">
        <v>2356</v>
      </c>
    </row>
    <row r="732" spans="1:36" s="122" customFormat="1" ht="11.25" customHeight="1" x14ac:dyDescent="0.2">
      <c r="A732" s="96" t="s">
        <v>89</v>
      </c>
      <c r="B732" s="98" t="s">
        <v>4110</v>
      </c>
      <c r="C732" s="98" t="s">
        <v>2977</v>
      </c>
      <c r="D732" s="98" t="s">
        <v>2356</v>
      </c>
      <c r="E732" s="99" t="s">
        <v>4111</v>
      </c>
      <c r="F732" s="100" t="s">
        <v>87</v>
      </c>
      <c r="G732" s="100" t="s">
        <v>87</v>
      </c>
      <c r="H732" s="100" t="s">
        <v>88</v>
      </c>
      <c r="I732" s="97">
        <v>0</v>
      </c>
      <c r="J732" s="97">
        <v>0</v>
      </c>
      <c r="K732" s="97">
        <v>38120.18</v>
      </c>
      <c r="L732" s="97">
        <v>38120.18</v>
      </c>
      <c r="M732" s="119">
        <v>38120.18</v>
      </c>
      <c r="N732" s="119">
        <v>608.47170507797728</v>
      </c>
      <c r="O732" s="120" t="s">
        <v>44</v>
      </c>
      <c r="P732" s="121">
        <v>3.4720094267554564E-5</v>
      </c>
      <c r="Q732" s="119">
        <v>34.990698539752479</v>
      </c>
      <c r="R732" s="119">
        <v>20.99441912385149</v>
      </c>
      <c r="S732" s="119">
        <v>34.990698539752479</v>
      </c>
      <c r="T732" s="119">
        <v>13.996279415900991</v>
      </c>
      <c r="U732" s="119">
        <v>41.988838247702979</v>
      </c>
      <c r="V732" s="119">
        <v>70.634457778674019</v>
      </c>
      <c r="W732" s="119">
        <v>40.800659473632663</v>
      </c>
      <c r="X732" s="119">
        <v>7.0461093803913988</v>
      </c>
      <c r="Y732" s="119">
        <v>21.121660179835345</v>
      </c>
      <c r="Z732" s="119">
        <v>59.74962934091743</v>
      </c>
      <c r="AA732" s="119">
        <v>60.259116647535208</v>
      </c>
      <c r="AB732" s="119">
        <v>0.46477673665985542</v>
      </c>
      <c r="AC732" s="119">
        <v>2.1142285777732641</v>
      </c>
      <c r="AD732" s="119">
        <v>60.937752153966585</v>
      </c>
      <c r="AE732" s="119">
        <v>124.50856897061922</v>
      </c>
      <c r="AF732" s="119">
        <v>13.873811971011856</v>
      </c>
      <c r="AG732" s="138"/>
      <c r="AI732" s="122" t="s">
        <v>2977</v>
      </c>
      <c r="AJ732" s="122" t="s">
        <v>2356</v>
      </c>
    </row>
    <row r="733" spans="1:36" s="122" customFormat="1" ht="11.25" customHeight="1" x14ac:dyDescent="0.2">
      <c r="A733" s="96" t="s">
        <v>89</v>
      </c>
      <c r="B733" s="98" t="s">
        <v>4112</v>
      </c>
      <c r="C733" s="98" t="s">
        <v>2977</v>
      </c>
      <c r="D733" s="98" t="s">
        <v>2356</v>
      </c>
      <c r="E733" s="99" t="s">
        <v>4113</v>
      </c>
      <c r="F733" s="100" t="s">
        <v>87</v>
      </c>
      <c r="G733" s="100" t="s">
        <v>87</v>
      </c>
      <c r="H733" s="100" t="s">
        <v>88</v>
      </c>
      <c r="I733" s="97">
        <v>0</v>
      </c>
      <c r="J733" s="97">
        <v>0</v>
      </c>
      <c r="K733" s="97">
        <v>38120.18</v>
      </c>
      <c r="L733" s="97">
        <v>38120.18</v>
      </c>
      <c r="M733" s="119">
        <v>38120.18</v>
      </c>
      <c r="N733" s="119">
        <v>608.47170507797728</v>
      </c>
      <c r="O733" s="120" t="s">
        <v>44</v>
      </c>
      <c r="P733" s="121">
        <v>3.4720094267554564E-5</v>
      </c>
      <c r="Q733" s="119">
        <v>34.990698539752479</v>
      </c>
      <c r="R733" s="119">
        <v>20.99441912385149</v>
      </c>
      <c r="S733" s="119">
        <v>34.990698539752479</v>
      </c>
      <c r="T733" s="119">
        <v>13.996279415900991</v>
      </c>
      <c r="U733" s="119">
        <v>41.988838247702979</v>
      </c>
      <c r="V733" s="119">
        <v>70.634457778674019</v>
      </c>
      <c r="W733" s="119">
        <v>40.800659473632663</v>
      </c>
      <c r="X733" s="119">
        <v>7.0461093803913988</v>
      </c>
      <c r="Y733" s="119">
        <v>21.121660179835345</v>
      </c>
      <c r="Z733" s="119">
        <v>59.74962934091743</v>
      </c>
      <c r="AA733" s="119">
        <v>60.259116647535208</v>
      </c>
      <c r="AB733" s="119">
        <v>0.46477673665985542</v>
      </c>
      <c r="AC733" s="119">
        <v>2.1142285777732641</v>
      </c>
      <c r="AD733" s="119">
        <v>60.937752153966585</v>
      </c>
      <c r="AE733" s="119">
        <v>124.50856897061922</v>
      </c>
      <c r="AF733" s="119">
        <v>13.873811971011856</v>
      </c>
      <c r="AG733" s="138"/>
      <c r="AI733" s="122" t="s">
        <v>2977</v>
      </c>
      <c r="AJ733" s="122" t="s">
        <v>2356</v>
      </c>
    </row>
    <row r="734" spans="1:36" s="122" customFormat="1" ht="11.25" customHeight="1" x14ac:dyDescent="0.2">
      <c r="A734" s="96" t="s">
        <v>89</v>
      </c>
      <c r="B734" s="98" t="s">
        <v>4114</v>
      </c>
      <c r="C734" s="98" t="s">
        <v>2977</v>
      </c>
      <c r="D734" s="98" t="s">
        <v>2356</v>
      </c>
      <c r="E734" s="99" t="s">
        <v>4115</v>
      </c>
      <c r="F734" s="100" t="s">
        <v>87</v>
      </c>
      <c r="G734" s="100" t="s">
        <v>87</v>
      </c>
      <c r="H734" s="100" t="s">
        <v>88</v>
      </c>
      <c r="I734" s="97">
        <v>0</v>
      </c>
      <c r="J734" s="97">
        <v>0</v>
      </c>
      <c r="K734" s="97">
        <v>37968.26</v>
      </c>
      <c r="L734" s="97">
        <v>37968.26</v>
      </c>
      <c r="M734" s="119">
        <v>37968.26</v>
      </c>
      <c r="N734" s="119">
        <v>606.04676843194227</v>
      </c>
      <c r="O734" s="120" t="s">
        <v>44</v>
      </c>
      <c r="P734" s="121">
        <v>3.4581724597707072E-5</v>
      </c>
      <c r="Q734" s="119">
        <v>34.851250433207355</v>
      </c>
      <c r="R734" s="119">
        <v>20.910750259924413</v>
      </c>
      <c r="S734" s="119">
        <v>34.851250433207355</v>
      </c>
      <c r="T734" s="119">
        <v>13.940500173282942</v>
      </c>
      <c r="U734" s="119">
        <v>41.821500519848826</v>
      </c>
      <c r="V734" s="119">
        <v>70.352958928832905</v>
      </c>
      <c r="W734" s="119">
        <v>40.638056983633028</v>
      </c>
      <c r="X734" s="119">
        <v>7.0180285859914484</v>
      </c>
      <c r="Y734" s="119">
        <v>21.037484223307313</v>
      </c>
      <c r="Z734" s="119">
        <v>59.511509696952672</v>
      </c>
      <c r="AA734" s="119">
        <v>60.018966548530067</v>
      </c>
      <c r="AB734" s="119">
        <v>0.46292446623948053</v>
      </c>
      <c r="AC734" s="119">
        <v>2.1058027622200499</v>
      </c>
      <c r="AD734" s="119">
        <v>60.694897495168263</v>
      </c>
      <c r="AE734" s="119">
        <v>124.0123661248295</v>
      </c>
      <c r="AF734" s="119">
        <v>13.818520796766714</v>
      </c>
      <c r="AG734" s="138"/>
      <c r="AI734" s="122" t="s">
        <v>2977</v>
      </c>
      <c r="AJ734" s="122" t="s">
        <v>2356</v>
      </c>
    </row>
    <row r="735" spans="1:36" s="122" customFormat="1" ht="11.25" customHeight="1" x14ac:dyDescent="0.2">
      <c r="A735" s="96" t="s">
        <v>89</v>
      </c>
      <c r="B735" s="98" t="s">
        <v>4116</v>
      </c>
      <c r="C735" s="98" t="s">
        <v>2977</v>
      </c>
      <c r="D735" s="98" t="s">
        <v>2356</v>
      </c>
      <c r="E735" s="99" t="s">
        <v>4117</v>
      </c>
      <c r="F735" s="100" t="s">
        <v>87</v>
      </c>
      <c r="G735" s="100" t="s">
        <v>87</v>
      </c>
      <c r="H735" s="100" t="s">
        <v>88</v>
      </c>
      <c r="I735" s="97">
        <v>0</v>
      </c>
      <c r="J735" s="97">
        <v>0</v>
      </c>
      <c r="K735" s="97">
        <v>37968.26</v>
      </c>
      <c r="L735" s="97">
        <v>37968.26</v>
      </c>
      <c r="M735" s="119">
        <v>37968.26</v>
      </c>
      <c r="N735" s="119">
        <v>606.04676843194227</v>
      </c>
      <c r="O735" s="120" t="s">
        <v>44</v>
      </c>
      <c r="P735" s="121">
        <v>3.4581724597707072E-5</v>
      </c>
      <c r="Q735" s="119">
        <v>34.851250433207355</v>
      </c>
      <c r="R735" s="119">
        <v>20.910750259924413</v>
      </c>
      <c r="S735" s="119">
        <v>34.851250433207355</v>
      </c>
      <c r="T735" s="119">
        <v>13.940500173282942</v>
      </c>
      <c r="U735" s="119">
        <v>41.821500519848826</v>
      </c>
      <c r="V735" s="119">
        <v>70.352958928832905</v>
      </c>
      <c r="W735" s="119">
        <v>40.638056983633028</v>
      </c>
      <c r="X735" s="119">
        <v>7.0180285859914484</v>
      </c>
      <c r="Y735" s="119">
        <v>21.037484223307313</v>
      </c>
      <c r="Z735" s="119">
        <v>59.511509696952672</v>
      </c>
      <c r="AA735" s="119">
        <v>60.018966548530067</v>
      </c>
      <c r="AB735" s="119">
        <v>0.46292446623948053</v>
      </c>
      <c r="AC735" s="119">
        <v>2.1058027622200499</v>
      </c>
      <c r="AD735" s="119">
        <v>60.694897495168263</v>
      </c>
      <c r="AE735" s="119">
        <v>124.0123661248295</v>
      </c>
      <c r="AF735" s="119">
        <v>13.818520796766714</v>
      </c>
      <c r="AG735" s="138"/>
      <c r="AI735" s="122" t="s">
        <v>2977</v>
      </c>
      <c r="AJ735" s="122" t="s">
        <v>2356</v>
      </c>
    </row>
    <row r="736" spans="1:36" s="122" customFormat="1" ht="11.25" customHeight="1" x14ac:dyDescent="0.2">
      <c r="A736" s="96" t="s">
        <v>89</v>
      </c>
      <c r="B736" s="98" t="s">
        <v>4118</v>
      </c>
      <c r="C736" s="98" t="s">
        <v>2977</v>
      </c>
      <c r="D736" s="98" t="s">
        <v>2356</v>
      </c>
      <c r="E736" s="99" t="s">
        <v>4119</v>
      </c>
      <c r="F736" s="100" t="s">
        <v>87</v>
      </c>
      <c r="G736" s="100" t="s">
        <v>87</v>
      </c>
      <c r="H736" s="100" t="s">
        <v>88</v>
      </c>
      <c r="I736" s="97">
        <v>0</v>
      </c>
      <c r="J736" s="97">
        <v>0</v>
      </c>
      <c r="K736" s="97">
        <v>37968.269999999997</v>
      </c>
      <c r="L736" s="97">
        <v>37968.269999999997</v>
      </c>
      <c r="M736" s="119">
        <v>37968.269999999997</v>
      </c>
      <c r="N736" s="119">
        <v>606.04692805125808</v>
      </c>
      <c r="O736" s="120" t="s">
        <v>44</v>
      </c>
      <c r="P736" s="121">
        <v>3.4581733705768538E-5</v>
      </c>
      <c r="Q736" s="119">
        <v>34.851259612255966</v>
      </c>
      <c r="R736" s="119">
        <v>20.910755767353582</v>
      </c>
      <c r="S736" s="119">
        <v>34.851259612255966</v>
      </c>
      <c r="T736" s="119">
        <v>13.940503844902386</v>
      </c>
      <c r="U736" s="119">
        <v>41.821511534707163</v>
      </c>
      <c r="V736" s="119">
        <v>70.3529774582464</v>
      </c>
      <c r="W736" s="119">
        <v>40.638067686798507</v>
      </c>
      <c r="X736" s="119">
        <v>7.0180304343849711</v>
      </c>
      <c r="Y736" s="119">
        <v>21.037489764115403</v>
      </c>
      <c r="Z736" s="119">
        <v>59.511525370968201</v>
      </c>
      <c r="AA736" s="119">
        <v>60.018982356198507</v>
      </c>
      <c r="AB736" s="119">
        <v>0.46292458816354715</v>
      </c>
      <c r="AC736" s="119">
        <v>2.1058033168419268</v>
      </c>
      <c r="AD736" s="119">
        <v>60.694913480861963</v>
      </c>
      <c r="AE736" s="119">
        <v>124.01239878694413</v>
      </c>
      <c r="AF736" s="119">
        <v>13.818524436259489</v>
      </c>
      <c r="AG736" s="138"/>
      <c r="AI736" s="122" t="s">
        <v>2977</v>
      </c>
      <c r="AJ736" s="122" t="s">
        <v>2356</v>
      </c>
    </row>
    <row r="737" spans="1:36" s="122" customFormat="1" ht="11.25" customHeight="1" x14ac:dyDescent="0.2">
      <c r="A737" s="96" t="s">
        <v>89</v>
      </c>
      <c r="B737" s="98" t="s">
        <v>4120</v>
      </c>
      <c r="C737" s="98" t="s">
        <v>2977</v>
      </c>
      <c r="D737" s="98" t="s">
        <v>2356</v>
      </c>
      <c r="E737" s="99" t="s">
        <v>4121</v>
      </c>
      <c r="F737" s="100" t="s">
        <v>87</v>
      </c>
      <c r="G737" s="100" t="s">
        <v>87</v>
      </c>
      <c r="H737" s="100" t="s">
        <v>88</v>
      </c>
      <c r="I737" s="97">
        <v>0</v>
      </c>
      <c r="J737" s="97">
        <v>0</v>
      </c>
      <c r="K737" s="97">
        <v>10930.53</v>
      </c>
      <c r="L737" s="97">
        <v>10930.53</v>
      </c>
      <c r="M737" s="119">
        <v>10930.53</v>
      </c>
      <c r="N737" s="119">
        <v>174.47237202200992</v>
      </c>
      <c r="O737" s="120" t="s">
        <v>44</v>
      </c>
      <c r="P737" s="121">
        <v>9.9555939136261465E-6</v>
      </c>
      <c r="Q737" s="119">
        <v>10.033186624767266</v>
      </c>
      <c r="R737" s="119">
        <v>6.01991197486036</v>
      </c>
      <c r="S737" s="119">
        <v>10.033186624767266</v>
      </c>
      <c r="T737" s="119">
        <v>4.0132746499069061</v>
      </c>
      <c r="U737" s="119">
        <v>12.03982394972072</v>
      </c>
      <c r="V737" s="119">
        <v>20.253631010754138</v>
      </c>
      <c r="W737" s="119">
        <v>11.699127139387222</v>
      </c>
      <c r="X737" s="119">
        <v>2.0203920853901947</v>
      </c>
      <c r="Y737" s="119">
        <v>6.0563969069793373</v>
      </c>
      <c r="Z737" s="119">
        <v>17.132529699486678</v>
      </c>
      <c r="AA737" s="119">
        <v>17.278619415999163</v>
      </c>
      <c r="AB737" s="119">
        <v>0.13326946681161131</v>
      </c>
      <c r="AC737" s="119">
        <v>0.60623110636434541</v>
      </c>
      <c r="AD737" s="119">
        <v>17.473210463630977</v>
      </c>
      <c r="AE737" s="119">
        <v>35.701422406463521</v>
      </c>
      <c r="AF737" s="119">
        <v>3.9781584967202206</v>
      </c>
      <c r="AG737" s="138"/>
      <c r="AI737" s="122" t="s">
        <v>2977</v>
      </c>
      <c r="AJ737" s="122" t="s">
        <v>2356</v>
      </c>
    </row>
    <row r="738" spans="1:36" s="122" customFormat="1" ht="11.25" customHeight="1" x14ac:dyDescent="0.2">
      <c r="A738" s="96" t="s">
        <v>89</v>
      </c>
      <c r="B738" s="98" t="s">
        <v>4122</v>
      </c>
      <c r="C738" s="98" t="s">
        <v>2977</v>
      </c>
      <c r="D738" s="98" t="s">
        <v>2356</v>
      </c>
      <c r="E738" s="99" t="s">
        <v>4123</v>
      </c>
      <c r="F738" s="100" t="s">
        <v>87</v>
      </c>
      <c r="G738" s="100" t="s">
        <v>87</v>
      </c>
      <c r="H738" s="100" t="s">
        <v>88</v>
      </c>
      <c r="I738" s="97">
        <v>0</v>
      </c>
      <c r="J738" s="97">
        <v>0</v>
      </c>
      <c r="K738" s="97">
        <v>38120.92</v>
      </c>
      <c r="L738" s="97">
        <v>38120.92</v>
      </c>
      <c r="M738" s="119">
        <v>38120.92</v>
      </c>
      <c r="N738" s="119">
        <v>608.4835169073483</v>
      </c>
      <c r="O738" s="120" t="s">
        <v>44</v>
      </c>
      <c r="P738" s="121">
        <v>3.4720768264103315E-5</v>
      </c>
      <c r="Q738" s="119">
        <v>34.991377789349912</v>
      </c>
      <c r="R738" s="119">
        <v>20.99482667360995</v>
      </c>
      <c r="S738" s="119">
        <v>34.991377789349912</v>
      </c>
      <c r="T738" s="119">
        <v>13.996551115739965</v>
      </c>
      <c r="U738" s="119">
        <v>41.9896533472199</v>
      </c>
      <c r="V738" s="119">
        <v>70.635828955272757</v>
      </c>
      <c r="W738" s="119">
        <v>40.801451507878312</v>
      </c>
      <c r="X738" s="119">
        <v>7.0462461615120926</v>
      </c>
      <c r="Y738" s="119">
        <v>21.12207019963412</v>
      </c>
      <c r="Z738" s="119">
        <v>59.750789218066799</v>
      </c>
      <c r="AA738" s="119">
        <v>60.260286415000074</v>
      </c>
      <c r="AB738" s="119">
        <v>0.46478575904078662</v>
      </c>
      <c r="AC738" s="119">
        <v>2.1142696197921511</v>
      </c>
      <c r="AD738" s="119">
        <v>60.938935095300906</v>
      </c>
      <c r="AE738" s="119">
        <v>124.51098596710344</v>
      </c>
      <c r="AF738" s="119">
        <v>13.874081293477239</v>
      </c>
      <c r="AG738" s="138"/>
      <c r="AI738" s="122" t="s">
        <v>2977</v>
      </c>
      <c r="AJ738" s="122" t="s">
        <v>2356</v>
      </c>
    </row>
    <row r="739" spans="1:36" s="122" customFormat="1" ht="11.25" customHeight="1" x14ac:dyDescent="0.2">
      <c r="A739" s="96" t="s">
        <v>89</v>
      </c>
      <c r="B739" s="98" t="s">
        <v>4124</v>
      </c>
      <c r="C739" s="98" t="s">
        <v>2977</v>
      </c>
      <c r="D739" s="98" t="s">
        <v>2356</v>
      </c>
      <c r="E739" s="99" t="s">
        <v>4125</v>
      </c>
      <c r="F739" s="100" t="s">
        <v>87</v>
      </c>
      <c r="G739" s="100" t="s">
        <v>87</v>
      </c>
      <c r="H739" s="100" t="s">
        <v>88</v>
      </c>
      <c r="I739" s="97">
        <v>0</v>
      </c>
      <c r="J739" s="97">
        <v>0</v>
      </c>
      <c r="K739" s="97">
        <v>10930.53</v>
      </c>
      <c r="L739" s="97">
        <v>10930.53</v>
      </c>
      <c r="M739" s="119">
        <v>10930.53</v>
      </c>
      <c r="N739" s="119">
        <v>174.47237202200992</v>
      </c>
      <c r="O739" s="120" t="s">
        <v>44</v>
      </c>
      <c r="P739" s="121">
        <v>9.9555939136261465E-6</v>
      </c>
      <c r="Q739" s="119">
        <v>10.033186624767266</v>
      </c>
      <c r="R739" s="119">
        <v>6.01991197486036</v>
      </c>
      <c r="S739" s="119">
        <v>10.033186624767266</v>
      </c>
      <c r="T739" s="119">
        <v>4.0132746499069061</v>
      </c>
      <c r="U739" s="119">
        <v>12.03982394972072</v>
      </c>
      <c r="V739" s="119">
        <v>20.253631010754138</v>
      </c>
      <c r="W739" s="119">
        <v>11.699127139387222</v>
      </c>
      <c r="X739" s="119">
        <v>2.0203920853901947</v>
      </c>
      <c r="Y739" s="119">
        <v>6.0563969069793373</v>
      </c>
      <c r="Z739" s="119">
        <v>17.132529699486678</v>
      </c>
      <c r="AA739" s="119">
        <v>17.278619415999163</v>
      </c>
      <c r="AB739" s="119">
        <v>0.13326946681161131</v>
      </c>
      <c r="AC739" s="119">
        <v>0.60623110636434541</v>
      </c>
      <c r="AD739" s="119">
        <v>17.473210463630977</v>
      </c>
      <c r="AE739" s="119">
        <v>35.701422406463521</v>
      </c>
      <c r="AF739" s="119">
        <v>3.9781584967202206</v>
      </c>
      <c r="AG739" s="138"/>
      <c r="AI739" s="122" t="s">
        <v>2977</v>
      </c>
      <c r="AJ739" s="122" t="s">
        <v>2356</v>
      </c>
    </row>
    <row r="740" spans="1:36" s="122" customFormat="1" ht="11.25" customHeight="1" x14ac:dyDescent="0.2">
      <c r="A740" s="96" t="s">
        <v>89</v>
      </c>
      <c r="B740" s="98" t="s">
        <v>4126</v>
      </c>
      <c r="C740" s="98" t="s">
        <v>2977</v>
      </c>
      <c r="D740" s="98" t="s">
        <v>2356</v>
      </c>
      <c r="E740" s="99" t="s">
        <v>4127</v>
      </c>
      <c r="F740" s="100" t="s">
        <v>87</v>
      </c>
      <c r="G740" s="100" t="s">
        <v>87</v>
      </c>
      <c r="H740" s="100" t="s">
        <v>88</v>
      </c>
      <c r="I740" s="97">
        <v>0</v>
      </c>
      <c r="J740" s="97">
        <v>0</v>
      </c>
      <c r="K740" s="97">
        <v>38022.1</v>
      </c>
      <c r="L740" s="97">
        <v>38022.1</v>
      </c>
      <c r="M740" s="119">
        <v>38022.1</v>
      </c>
      <c r="N740" s="119">
        <v>606.90615882835175</v>
      </c>
      <c r="O740" s="120" t="s">
        <v>44</v>
      </c>
      <c r="P740" s="121">
        <v>3.4630762400659869E-5</v>
      </c>
      <c r="Q740" s="119">
        <v>34.900670430945567</v>
      </c>
      <c r="R740" s="119">
        <v>20.940402258567342</v>
      </c>
      <c r="S740" s="119">
        <v>34.900670430945567</v>
      </c>
      <c r="T740" s="119">
        <v>13.960268172378228</v>
      </c>
      <c r="U740" s="119">
        <v>41.880804517134685</v>
      </c>
      <c r="V740" s="119">
        <v>70.452721291098868</v>
      </c>
      <c r="W740" s="119">
        <v>40.695682826587088</v>
      </c>
      <c r="X740" s="119">
        <v>7.0279803367187608</v>
      </c>
      <c r="Y740" s="119">
        <v>21.067315934072646</v>
      </c>
      <c r="Z740" s="119">
        <v>59.595898596577889</v>
      </c>
      <c r="AA740" s="119">
        <v>60.104075035433944</v>
      </c>
      <c r="AB740" s="119">
        <v>0.46358090541426322</v>
      </c>
      <c r="AC740" s="119">
        <v>2.1087888464050488</v>
      </c>
      <c r="AD740" s="119">
        <v>60.780964470087312</v>
      </c>
      <c r="AE740" s="119">
        <v>124.18821895011465</v>
      </c>
      <c r="AF740" s="119">
        <v>13.838115825869917</v>
      </c>
      <c r="AG740" s="138"/>
      <c r="AI740" s="122" t="s">
        <v>2977</v>
      </c>
      <c r="AJ740" s="122" t="s">
        <v>2356</v>
      </c>
    </row>
    <row r="741" spans="1:36" s="122" customFormat="1" ht="11.25" customHeight="1" x14ac:dyDescent="0.2">
      <c r="A741" s="96" t="s">
        <v>89</v>
      </c>
      <c r="B741" s="98" t="s">
        <v>4128</v>
      </c>
      <c r="C741" s="98" t="s">
        <v>2977</v>
      </c>
      <c r="D741" s="98" t="s">
        <v>2356</v>
      </c>
      <c r="E741" s="99" t="s">
        <v>4129</v>
      </c>
      <c r="F741" s="100" t="s">
        <v>87</v>
      </c>
      <c r="G741" s="100" t="s">
        <v>87</v>
      </c>
      <c r="H741" s="100" t="s">
        <v>88</v>
      </c>
      <c r="I741" s="97">
        <v>0</v>
      </c>
      <c r="J741" s="97">
        <v>0</v>
      </c>
      <c r="K741" s="97">
        <v>38174.01</v>
      </c>
      <c r="L741" s="97">
        <v>38174.01</v>
      </c>
      <c r="M741" s="119">
        <v>38174.01</v>
      </c>
      <c r="N741" s="119">
        <v>609.33093585507072</v>
      </c>
      <c r="O741" s="120" t="s">
        <v>44</v>
      </c>
      <c r="P741" s="121">
        <v>3.4769122962445881E-5</v>
      </c>
      <c r="Q741" s="119">
        <v>35.040109358442066</v>
      </c>
      <c r="R741" s="119">
        <v>21.024065615065243</v>
      </c>
      <c r="S741" s="119">
        <v>35.040109358442066</v>
      </c>
      <c r="T741" s="119">
        <v>14.016043743376827</v>
      </c>
      <c r="U741" s="119">
        <v>42.048131230130487</v>
      </c>
      <c r="V741" s="119">
        <v>70.734201611526473</v>
      </c>
      <c r="W741" s="119">
        <v>40.85827461342123</v>
      </c>
      <c r="X741" s="119">
        <v>7.0560592827251858</v>
      </c>
      <c r="Y741" s="119">
        <v>21.151486349792577</v>
      </c>
      <c r="Z741" s="119">
        <v>59.83400256652709</v>
      </c>
      <c r="AA741" s="119">
        <v>60.344209326770624</v>
      </c>
      <c r="AB741" s="119">
        <v>0.46543305391057133</v>
      </c>
      <c r="AC741" s="119">
        <v>2.1172141073363857</v>
      </c>
      <c r="AD741" s="119">
        <v>61.023803143191913</v>
      </c>
      <c r="AE741" s="119">
        <v>124.68438913378968</v>
      </c>
      <c r="AF741" s="119">
        <v>13.893403360622278</v>
      </c>
      <c r="AG741" s="138"/>
      <c r="AI741" s="122" t="s">
        <v>2977</v>
      </c>
      <c r="AJ741" s="122" t="s">
        <v>2356</v>
      </c>
    </row>
    <row r="742" spans="1:36" s="122" customFormat="1" ht="11.25" customHeight="1" x14ac:dyDescent="0.2">
      <c r="A742" s="96" t="s">
        <v>89</v>
      </c>
      <c r="B742" s="98" t="s">
        <v>4130</v>
      </c>
      <c r="C742" s="98" t="s">
        <v>2977</v>
      </c>
      <c r="D742" s="98" t="s">
        <v>2356</v>
      </c>
      <c r="E742" s="99" t="s">
        <v>4131</v>
      </c>
      <c r="F742" s="100" t="s">
        <v>87</v>
      </c>
      <c r="G742" s="100" t="s">
        <v>87</v>
      </c>
      <c r="H742" s="100" t="s">
        <v>88</v>
      </c>
      <c r="I742" s="97">
        <v>0</v>
      </c>
      <c r="J742" s="97">
        <v>0</v>
      </c>
      <c r="K742" s="97">
        <v>38174.019999999997</v>
      </c>
      <c r="L742" s="97">
        <v>38174.019999999997</v>
      </c>
      <c r="M742" s="119">
        <v>38174.019999999997</v>
      </c>
      <c r="N742" s="119">
        <v>609.33109547438653</v>
      </c>
      <c r="O742" s="120" t="s">
        <v>44</v>
      </c>
      <c r="P742" s="121">
        <v>3.4769132070507354E-5</v>
      </c>
      <c r="Q742" s="119">
        <v>35.040118537490685</v>
      </c>
      <c r="R742" s="119">
        <v>21.024071122494412</v>
      </c>
      <c r="S742" s="119">
        <v>35.040118537490685</v>
      </c>
      <c r="T742" s="119">
        <v>14.016047414996274</v>
      </c>
      <c r="U742" s="119">
        <v>42.048142244988824</v>
      </c>
      <c r="V742" s="119">
        <v>70.734220140939968</v>
      </c>
      <c r="W742" s="119">
        <v>40.858285316586716</v>
      </c>
      <c r="X742" s="119">
        <v>7.0560611311187094</v>
      </c>
      <c r="Y742" s="119">
        <v>21.151491890600671</v>
      </c>
      <c r="Z742" s="119">
        <v>59.834018240542633</v>
      </c>
      <c r="AA742" s="119">
        <v>60.344225134439071</v>
      </c>
      <c r="AB742" s="119">
        <v>0.465433175834638</v>
      </c>
      <c r="AC742" s="119">
        <v>2.1172146619582626</v>
      </c>
      <c r="AD742" s="119">
        <v>61.02381912888562</v>
      </c>
      <c r="AE742" s="119">
        <v>124.68442179590434</v>
      </c>
      <c r="AF742" s="119">
        <v>13.893407000115056</v>
      </c>
      <c r="AG742" s="138"/>
      <c r="AI742" s="122" t="s">
        <v>2977</v>
      </c>
      <c r="AJ742" s="122" t="s">
        <v>2356</v>
      </c>
    </row>
    <row r="743" spans="1:36" s="122" customFormat="1" ht="11.25" customHeight="1" x14ac:dyDescent="0.2">
      <c r="A743" s="96" t="s">
        <v>89</v>
      </c>
      <c r="B743" s="98" t="s">
        <v>4132</v>
      </c>
      <c r="C743" s="98" t="s">
        <v>2977</v>
      </c>
      <c r="D743" s="98" t="s">
        <v>2356</v>
      </c>
      <c r="E743" s="99" t="s">
        <v>4133</v>
      </c>
      <c r="F743" s="100" t="s">
        <v>87</v>
      </c>
      <c r="G743" s="100" t="s">
        <v>87</v>
      </c>
      <c r="H743" s="100" t="s">
        <v>88</v>
      </c>
      <c r="I743" s="97">
        <v>0</v>
      </c>
      <c r="J743" s="97">
        <v>0</v>
      </c>
      <c r="K743" s="97">
        <v>11069.01</v>
      </c>
      <c r="L743" s="97">
        <v>11069.01</v>
      </c>
      <c r="M743" s="119">
        <v>11069.01</v>
      </c>
      <c r="N743" s="119">
        <v>176.68278030757412</v>
      </c>
      <c r="O743" s="120" t="s">
        <v>44</v>
      </c>
      <c r="P743" s="121">
        <v>1.0081722348858377E-5</v>
      </c>
      <c r="Q743" s="119">
        <v>10.160298089975061</v>
      </c>
      <c r="R743" s="119">
        <v>6.0961788539850374</v>
      </c>
      <c r="S743" s="119">
        <v>10.160298089975061</v>
      </c>
      <c r="T743" s="119">
        <v>4.0641192359900247</v>
      </c>
      <c r="U743" s="119">
        <v>12.192357707970075</v>
      </c>
      <c r="V743" s="119">
        <v>20.510226328855754</v>
      </c>
      <c r="W743" s="119">
        <v>11.847344574979306</v>
      </c>
      <c r="X743" s="119">
        <v>2.0459886388953619</v>
      </c>
      <c r="Y743" s="119">
        <v>6.1331260174322155</v>
      </c>
      <c r="Z743" s="119">
        <v>17.349583466576192</v>
      </c>
      <c r="AA743" s="119">
        <v>17.497524008615219</v>
      </c>
      <c r="AB743" s="119">
        <v>0.13495787128642378</v>
      </c>
      <c r="AC743" s="119">
        <v>0.6139115101150634</v>
      </c>
      <c r="AD743" s="119">
        <v>17.694580350086952</v>
      </c>
      <c r="AE743" s="119">
        <v>36.153727370161263</v>
      </c>
      <c r="AF743" s="119">
        <v>4.0285581926751117</v>
      </c>
      <c r="AG743" s="138"/>
      <c r="AI743" s="122" t="s">
        <v>2977</v>
      </c>
      <c r="AJ743" s="122" t="s">
        <v>2356</v>
      </c>
    </row>
    <row r="744" spans="1:36" s="122" customFormat="1" ht="11.25" customHeight="1" x14ac:dyDescent="0.2">
      <c r="A744" s="96" t="s">
        <v>89</v>
      </c>
      <c r="B744" s="98" t="s">
        <v>4134</v>
      </c>
      <c r="C744" s="98" t="s">
        <v>2977</v>
      </c>
      <c r="D744" s="98" t="s">
        <v>2356</v>
      </c>
      <c r="E744" s="99" t="s">
        <v>4135</v>
      </c>
      <c r="F744" s="100" t="s">
        <v>87</v>
      </c>
      <c r="G744" s="100" t="s">
        <v>87</v>
      </c>
      <c r="H744" s="100" t="s">
        <v>88</v>
      </c>
      <c r="I744" s="97">
        <v>0</v>
      </c>
      <c r="J744" s="97">
        <v>0</v>
      </c>
      <c r="K744" s="97">
        <v>11069.01</v>
      </c>
      <c r="L744" s="97">
        <v>11069.01</v>
      </c>
      <c r="M744" s="119">
        <v>11069.01</v>
      </c>
      <c r="N744" s="119">
        <v>176.68278030757412</v>
      </c>
      <c r="O744" s="120" t="s">
        <v>44</v>
      </c>
      <c r="P744" s="121">
        <v>1.0081722348858377E-5</v>
      </c>
      <c r="Q744" s="119">
        <v>10.160298089975061</v>
      </c>
      <c r="R744" s="119">
        <v>6.0961788539850374</v>
      </c>
      <c r="S744" s="119">
        <v>10.160298089975061</v>
      </c>
      <c r="T744" s="119">
        <v>4.0641192359900247</v>
      </c>
      <c r="U744" s="119">
        <v>12.192357707970075</v>
      </c>
      <c r="V744" s="119">
        <v>20.510226328855754</v>
      </c>
      <c r="W744" s="119">
        <v>11.847344574979306</v>
      </c>
      <c r="X744" s="119">
        <v>2.0459886388953619</v>
      </c>
      <c r="Y744" s="119">
        <v>6.1331260174322155</v>
      </c>
      <c r="Z744" s="119">
        <v>17.349583466576192</v>
      </c>
      <c r="AA744" s="119">
        <v>17.497524008615219</v>
      </c>
      <c r="AB744" s="119">
        <v>0.13495787128642378</v>
      </c>
      <c r="AC744" s="119">
        <v>0.6139115101150634</v>
      </c>
      <c r="AD744" s="119">
        <v>17.694580350086952</v>
      </c>
      <c r="AE744" s="119">
        <v>36.153727370161263</v>
      </c>
      <c r="AF744" s="119">
        <v>4.0285581926751117</v>
      </c>
      <c r="AG744" s="138"/>
      <c r="AI744" s="122" t="s">
        <v>2977</v>
      </c>
      <c r="AJ744" s="122" t="s">
        <v>2356</v>
      </c>
    </row>
    <row r="745" spans="1:36" s="122" customFormat="1" ht="11.25" customHeight="1" x14ac:dyDescent="0.2">
      <c r="A745" s="96" t="s">
        <v>89</v>
      </c>
      <c r="B745" s="98" t="s">
        <v>4136</v>
      </c>
      <c r="C745" s="98" t="s">
        <v>2977</v>
      </c>
      <c r="D745" s="98" t="s">
        <v>2356</v>
      </c>
      <c r="E745" s="99" t="s">
        <v>4137</v>
      </c>
      <c r="F745" s="100" t="s">
        <v>87</v>
      </c>
      <c r="G745" s="100" t="s">
        <v>87</v>
      </c>
      <c r="H745" s="100" t="s">
        <v>88</v>
      </c>
      <c r="I745" s="97">
        <v>0</v>
      </c>
      <c r="J745" s="97">
        <v>0</v>
      </c>
      <c r="K745" s="97">
        <v>11069.01</v>
      </c>
      <c r="L745" s="97">
        <v>11069.01</v>
      </c>
      <c r="M745" s="119">
        <v>11069.01</v>
      </c>
      <c r="N745" s="119">
        <v>176.68278030757412</v>
      </c>
      <c r="O745" s="120" t="s">
        <v>44</v>
      </c>
      <c r="P745" s="121">
        <v>1.0081722348858377E-5</v>
      </c>
      <c r="Q745" s="119">
        <v>10.160298089975061</v>
      </c>
      <c r="R745" s="119">
        <v>6.0961788539850374</v>
      </c>
      <c r="S745" s="119">
        <v>10.160298089975061</v>
      </c>
      <c r="T745" s="119">
        <v>4.0641192359900247</v>
      </c>
      <c r="U745" s="119">
        <v>12.192357707970075</v>
      </c>
      <c r="V745" s="119">
        <v>20.510226328855754</v>
      </c>
      <c r="W745" s="119">
        <v>11.847344574979306</v>
      </c>
      <c r="X745" s="119">
        <v>2.0459886388953619</v>
      </c>
      <c r="Y745" s="119">
        <v>6.1331260174322155</v>
      </c>
      <c r="Z745" s="119">
        <v>17.349583466576192</v>
      </c>
      <c r="AA745" s="119">
        <v>17.497524008615219</v>
      </c>
      <c r="AB745" s="119">
        <v>0.13495787128642378</v>
      </c>
      <c r="AC745" s="119">
        <v>0.6139115101150634</v>
      </c>
      <c r="AD745" s="119">
        <v>17.694580350086952</v>
      </c>
      <c r="AE745" s="119">
        <v>36.153727370161263</v>
      </c>
      <c r="AF745" s="119">
        <v>4.0285581926751117</v>
      </c>
      <c r="AG745" s="138"/>
      <c r="AI745" s="122" t="s">
        <v>2977</v>
      </c>
      <c r="AJ745" s="122" t="s">
        <v>2356</v>
      </c>
    </row>
    <row r="746" spans="1:36" s="122" customFormat="1" ht="11.25" customHeight="1" x14ac:dyDescent="0.2">
      <c r="A746" s="96" t="s">
        <v>89</v>
      </c>
      <c r="B746" s="98" t="s">
        <v>4138</v>
      </c>
      <c r="C746" s="98" t="s">
        <v>2977</v>
      </c>
      <c r="D746" s="98" t="s">
        <v>2356</v>
      </c>
      <c r="E746" s="99" t="s">
        <v>4139</v>
      </c>
      <c r="F746" s="100" t="s">
        <v>87</v>
      </c>
      <c r="G746" s="100" t="s">
        <v>87</v>
      </c>
      <c r="H746" s="100" t="s">
        <v>88</v>
      </c>
      <c r="I746" s="97">
        <v>0</v>
      </c>
      <c r="J746" s="97">
        <v>0</v>
      </c>
      <c r="K746" s="97">
        <v>33524.69</v>
      </c>
      <c r="L746" s="97">
        <v>33524.69</v>
      </c>
      <c r="M746" s="119">
        <v>33524.69</v>
      </c>
      <c r="N746" s="119">
        <v>535.11880810926425</v>
      </c>
      <c r="O746" s="120" t="s">
        <v>44</v>
      </c>
      <c r="P746" s="121">
        <v>3.0534493727221219E-5</v>
      </c>
      <c r="Q746" s="119">
        <v>30.772475928200087</v>
      </c>
      <c r="R746" s="119">
        <v>18.463485556920055</v>
      </c>
      <c r="S746" s="119">
        <v>30.772475928200087</v>
      </c>
      <c r="T746" s="119">
        <v>12.308990371280036</v>
      </c>
      <c r="U746" s="119">
        <v>36.926971113840111</v>
      </c>
      <c r="V746" s="119">
        <v>62.119284335701856</v>
      </c>
      <c r="W746" s="119">
        <v>35.882030479633052</v>
      </c>
      <c r="X746" s="119">
        <v>6.1966819853346369</v>
      </c>
      <c r="Y746" s="119">
        <v>18.575387362135334</v>
      </c>
      <c r="Z746" s="119">
        <v>52.546651177123536</v>
      </c>
      <c r="AA746" s="119">
        <v>52.994718421645885</v>
      </c>
      <c r="AB746" s="119">
        <v>0.40874665376011571</v>
      </c>
      <c r="AC746" s="119">
        <v>1.8593526488854346</v>
      </c>
      <c r="AD746" s="119">
        <v>53.591542596560721</v>
      </c>
      <c r="AE746" s="119">
        <v>109.49872684451198</v>
      </c>
      <c r="AF746" s="119">
        <v>12.201286705531334</v>
      </c>
      <c r="AG746" s="138"/>
      <c r="AI746" s="122" t="s">
        <v>2977</v>
      </c>
      <c r="AJ746" s="122" t="s">
        <v>2356</v>
      </c>
    </row>
    <row r="747" spans="1:36" s="122" customFormat="1" ht="11.25" customHeight="1" x14ac:dyDescent="0.2">
      <c r="A747" s="96" t="s">
        <v>89</v>
      </c>
      <c r="B747" s="98" t="s">
        <v>4140</v>
      </c>
      <c r="C747" s="98" t="s">
        <v>2977</v>
      </c>
      <c r="D747" s="98" t="s">
        <v>2356</v>
      </c>
      <c r="E747" s="99" t="s">
        <v>4141</v>
      </c>
      <c r="F747" s="100" t="s">
        <v>87</v>
      </c>
      <c r="G747" s="100" t="s">
        <v>87</v>
      </c>
      <c r="H747" s="100" t="s">
        <v>88</v>
      </c>
      <c r="I747" s="97">
        <v>0</v>
      </c>
      <c r="J747" s="97">
        <v>0</v>
      </c>
      <c r="K747" s="97">
        <v>9660.7099999999991</v>
      </c>
      <c r="L747" s="97">
        <v>9660.7099999999991</v>
      </c>
      <c r="M747" s="119">
        <v>9660.7099999999991</v>
      </c>
      <c r="N747" s="119">
        <v>154.20359205974015</v>
      </c>
      <c r="O747" s="120" t="s">
        <v>44</v>
      </c>
      <c r="P747" s="121">
        <v>8.799034052082309E-6</v>
      </c>
      <c r="Q747" s="119">
        <v>8.8676126736540102</v>
      </c>
      <c r="R747" s="119">
        <v>5.3205676041924059</v>
      </c>
      <c r="S747" s="119">
        <v>8.8676126736540102</v>
      </c>
      <c r="T747" s="119">
        <v>3.5470450694616038</v>
      </c>
      <c r="U747" s="119">
        <v>10.641135208384812</v>
      </c>
      <c r="V747" s="119">
        <v>17.900729026122484</v>
      </c>
      <c r="W747" s="119">
        <v>10.340017780176215</v>
      </c>
      <c r="X747" s="119">
        <v>1.7856793790648673</v>
      </c>
      <c r="Y747" s="119">
        <v>5.3528140138881053</v>
      </c>
      <c r="Z747" s="119">
        <v>15.142211859180474</v>
      </c>
      <c r="AA747" s="119">
        <v>15.271330061610668</v>
      </c>
      <c r="AB747" s="119">
        <v>0.11778730498169818</v>
      </c>
      <c r="AC747" s="119">
        <v>0.53580411119727001</v>
      </c>
      <c r="AD747" s="119">
        <v>15.443315105315516</v>
      </c>
      <c r="AE747" s="119">
        <v>31.553921763752182</v>
      </c>
      <c r="AF747" s="119">
        <v>3.5160084251038146</v>
      </c>
      <c r="AG747" s="138"/>
      <c r="AI747" s="122" t="s">
        <v>2977</v>
      </c>
      <c r="AJ747" s="122" t="s">
        <v>2356</v>
      </c>
    </row>
    <row r="748" spans="1:36" s="122" customFormat="1" ht="11.25" customHeight="1" x14ac:dyDescent="0.2">
      <c r="A748" s="96" t="s">
        <v>89</v>
      </c>
      <c r="B748" s="98" t="s">
        <v>4142</v>
      </c>
      <c r="C748" s="98" t="s">
        <v>2977</v>
      </c>
      <c r="D748" s="98" t="s">
        <v>2356</v>
      </c>
      <c r="E748" s="99" t="s">
        <v>4143</v>
      </c>
      <c r="F748" s="100" t="s">
        <v>87</v>
      </c>
      <c r="G748" s="100" t="s">
        <v>87</v>
      </c>
      <c r="H748" s="100" t="s">
        <v>88</v>
      </c>
      <c r="I748" s="97">
        <v>0</v>
      </c>
      <c r="J748" s="97">
        <v>0</v>
      </c>
      <c r="K748" s="97">
        <v>9660.73</v>
      </c>
      <c r="L748" s="97">
        <v>9660.73</v>
      </c>
      <c r="M748" s="119">
        <v>9660.73</v>
      </c>
      <c r="N748" s="119">
        <v>154.20391129837179</v>
      </c>
      <c r="O748" s="120" t="s">
        <v>44</v>
      </c>
      <c r="P748" s="121">
        <v>8.7990522682052482E-6</v>
      </c>
      <c r="Q748" s="119">
        <v>8.8676310317512375</v>
      </c>
      <c r="R748" s="119">
        <v>5.3205786190507434</v>
      </c>
      <c r="S748" s="119">
        <v>8.8676310317512375</v>
      </c>
      <c r="T748" s="119">
        <v>3.547052412700495</v>
      </c>
      <c r="U748" s="119">
        <v>10.641157238101487</v>
      </c>
      <c r="V748" s="119">
        <v>17.900766084949478</v>
      </c>
      <c r="W748" s="119">
        <v>10.340039186507179</v>
      </c>
      <c r="X748" s="119">
        <v>1.7856830758519131</v>
      </c>
      <c r="Y748" s="119">
        <v>5.3528250955042882</v>
      </c>
      <c r="Z748" s="119">
        <v>15.142243207211537</v>
      </c>
      <c r="AA748" s="119">
        <v>15.271361676947556</v>
      </c>
      <c r="AB748" s="119">
        <v>0.11778754882983145</v>
      </c>
      <c r="AC748" s="119">
        <v>0.53580522044102363</v>
      </c>
      <c r="AD748" s="119">
        <v>15.443347076702931</v>
      </c>
      <c r="AE748" s="119">
        <v>31.553987087981486</v>
      </c>
      <c r="AF748" s="119">
        <v>3.5160157040893654</v>
      </c>
      <c r="AG748" s="138"/>
      <c r="AI748" s="122" t="s">
        <v>2977</v>
      </c>
      <c r="AJ748" s="122" t="s">
        <v>2356</v>
      </c>
    </row>
    <row r="749" spans="1:36" s="122" customFormat="1" ht="11.25" customHeight="1" x14ac:dyDescent="0.2">
      <c r="A749" s="96" t="s">
        <v>89</v>
      </c>
      <c r="B749" s="98" t="s">
        <v>4144</v>
      </c>
      <c r="C749" s="98" t="s">
        <v>2977</v>
      </c>
      <c r="D749" s="98" t="s">
        <v>2356</v>
      </c>
      <c r="E749" s="99" t="s">
        <v>4145</v>
      </c>
      <c r="F749" s="100" t="s">
        <v>87</v>
      </c>
      <c r="G749" s="100" t="s">
        <v>87</v>
      </c>
      <c r="H749" s="100" t="s">
        <v>88</v>
      </c>
      <c r="I749" s="97">
        <v>0</v>
      </c>
      <c r="J749" s="97">
        <v>0</v>
      </c>
      <c r="K749" s="97">
        <v>10433.85</v>
      </c>
      <c r="L749" s="97">
        <v>10433.85</v>
      </c>
      <c r="M749" s="119">
        <v>10433.85</v>
      </c>
      <c r="N749" s="119">
        <v>166.54439984354357</v>
      </c>
      <c r="O749" s="120" t="s">
        <v>44</v>
      </c>
      <c r="P749" s="121">
        <v>9.5032147165497163E-6</v>
      </c>
      <c r="Q749" s="119">
        <v>9.5772816382030825</v>
      </c>
      <c r="R749" s="119">
        <v>5.7463689829218501</v>
      </c>
      <c r="S749" s="119">
        <v>9.5772816382030825</v>
      </c>
      <c r="T749" s="119">
        <v>3.8309126552812329</v>
      </c>
      <c r="U749" s="119">
        <v>11.4927379658437</v>
      </c>
      <c r="V749" s="119">
        <v>19.333312101202509</v>
      </c>
      <c r="W749" s="119">
        <v>11.167522316236758</v>
      </c>
      <c r="X749" s="119">
        <v>1.9285860758946256</v>
      </c>
      <c r="Y749" s="119">
        <v>5.7811960506843088</v>
      </c>
      <c r="Z749" s="119">
        <v>16.354032696034785</v>
      </c>
      <c r="AA749" s="119">
        <v>16.493484139709864</v>
      </c>
      <c r="AB749" s="119">
        <v>0.12721374226980126</v>
      </c>
      <c r="AC749" s="119">
        <v>0.57868414698460424</v>
      </c>
      <c r="AD749" s="119">
        <v>16.679233028586545</v>
      </c>
      <c r="AE749" s="119">
        <v>34.079160495939298</v>
      </c>
      <c r="AF749" s="119">
        <v>3.7973921695475217</v>
      </c>
      <c r="AG749" s="138"/>
      <c r="AI749" s="122" t="s">
        <v>2977</v>
      </c>
      <c r="AJ749" s="122" t="s">
        <v>2356</v>
      </c>
    </row>
    <row r="750" spans="1:36" s="122" customFormat="1" ht="11.25" customHeight="1" x14ac:dyDescent="0.2">
      <c r="A750" s="96" t="s">
        <v>89</v>
      </c>
      <c r="B750" s="98" t="s">
        <v>4146</v>
      </c>
      <c r="C750" s="98" t="s">
        <v>2977</v>
      </c>
      <c r="D750" s="98" t="s">
        <v>2356</v>
      </c>
      <c r="E750" s="99" t="s">
        <v>4147</v>
      </c>
      <c r="F750" s="100" t="s">
        <v>87</v>
      </c>
      <c r="G750" s="100" t="s">
        <v>87</v>
      </c>
      <c r="H750" s="100" t="s">
        <v>88</v>
      </c>
      <c r="I750" s="97">
        <v>0</v>
      </c>
      <c r="J750" s="97">
        <v>0</v>
      </c>
      <c r="K750" s="97">
        <v>38174.01</v>
      </c>
      <c r="L750" s="97">
        <v>38174.01</v>
      </c>
      <c r="M750" s="119">
        <v>38174.01</v>
      </c>
      <c r="N750" s="119">
        <v>609.33093585507072</v>
      </c>
      <c r="O750" s="120" t="s">
        <v>44</v>
      </c>
      <c r="P750" s="121">
        <v>3.4769122962445881E-5</v>
      </c>
      <c r="Q750" s="119">
        <v>35.040109358442066</v>
      </c>
      <c r="R750" s="119">
        <v>21.024065615065243</v>
      </c>
      <c r="S750" s="119">
        <v>35.040109358442066</v>
      </c>
      <c r="T750" s="119">
        <v>14.016043743376827</v>
      </c>
      <c r="U750" s="119">
        <v>42.048131230130487</v>
      </c>
      <c r="V750" s="119">
        <v>70.734201611526473</v>
      </c>
      <c r="W750" s="119">
        <v>40.85827461342123</v>
      </c>
      <c r="X750" s="119">
        <v>7.0560592827251858</v>
      </c>
      <c r="Y750" s="119">
        <v>21.151486349792577</v>
      </c>
      <c r="Z750" s="119">
        <v>59.83400256652709</v>
      </c>
      <c r="AA750" s="119">
        <v>60.344209326770624</v>
      </c>
      <c r="AB750" s="119">
        <v>0.46543305391057133</v>
      </c>
      <c r="AC750" s="119">
        <v>2.1172141073363857</v>
      </c>
      <c r="AD750" s="119">
        <v>61.023803143191913</v>
      </c>
      <c r="AE750" s="119">
        <v>124.68438913378968</v>
      </c>
      <c r="AF750" s="119">
        <v>13.893403360622278</v>
      </c>
      <c r="AG750" s="138"/>
      <c r="AI750" s="122" t="s">
        <v>2977</v>
      </c>
      <c r="AJ750" s="122" t="s">
        <v>2356</v>
      </c>
    </row>
    <row r="751" spans="1:36" s="122" customFormat="1" ht="11.25" customHeight="1" x14ac:dyDescent="0.2">
      <c r="A751" s="96" t="s">
        <v>89</v>
      </c>
      <c r="B751" s="98" t="s">
        <v>4148</v>
      </c>
      <c r="C751" s="98" t="s">
        <v>2977</v>
      </c>
      <c r="D751" s="98" t="s">
        <v>2356</v>
      </c>
      <c r="E751" s="99" t="s">
        <v>4149</v>
      </c>
      <c r="F751" s="100" t="s">
        <v>87</v>
      </c>
      <c r="G751" s="100" t="s">
        <v>87</v>
      </c>
      <c r="H751" s="100" t="s">
        <v>88</v>
      </c>
      <c r="I751" s="97">
        <v>0</v>
      </c>
      <c r="J751" s="97">
        <v>0</v>
      </c>
      <c r="K751" s="97">
        <v>11069.01</v>
      </c>
      <c r="L751" s="97">
        <v>11069.01</v>
      </c>
      <c r="M751" s="119">
        <v>11069.01</v>
      </c>
      <c r="N751" s="119">
        <v>176.68278030757412</v>
      </c>
      <c r="O751" s="120" t="s">
        <v>44</v>
      </c>
      <c r="P751" s="121">
        <v>1.0081722348858377E-5</v>
      </c>
      <c r="Q751" s="119">
        <v>10.160298089975061</v>
      </c>
      <c r="R751" s="119">
        <v>6.0961788539850374</v>
      </c>
      <c r="S751" s="119">
        <v>10.160298089975061</v>
      </c>
      <c r="T751" s="119">
        <v>4.0641192359900247</v>
      </c>
      <c r="U751" s="119">
        <v>12.192357707970075</v>
      </c>
      <c r="V751" s="119">
        <v>20.510226328855754</v>
      </c>
      <c r="W751" s="119">
        <v>11.847344574979306</v>
      </c>
      <c r="X751" s="119">
        <v>2.0459886388953619</v>
      </c>
      <c r="Y751" s="119">
        <v>6.1331260174322155</v>
      </c>
      <c r="Z751" s="119">
        <v>17.349583466576192</v>
      </c>
      <c r="AA751" s="119">
        <v>17.497524008615219</v>
      </c>
      <c r="AB751" s="119">
        <v>0.13495787128642378</v>
      </c>
      <c r="AC751" s="119">
        <v>0.6139115101150634</v>
      </c>
      <c r="AD751" s="119">
        <v>17.694580350086952</v>
      </c>
      <c r="AE751" s="119">
        <v>36.153727370161263</v>
      </c>
      <c r="AF751" s="119">
        <v>4.0285581926751117</v>
      </c>
      <c r="AG751" s="138"/>
      <c r="AI751" s="122" t="s">
        <v>2977</v>
      </c>
      <c r="AJ751" s="122" t="s">
        <v>2356</v>
      </c>
    </row>
    <row r="752" spans="1:36" s="122" customFormat="1" ht="11.25" customHeight="1" x14ac:dyDescent="0.2">
      <c r="A752" s="96" t="s">
        <v>89</v>
      </c>
      <c r="B752" s="98" t="s">
        <v>4150</v>
      </c>
      <c r="C752" s="98" t="s">
        <v>2977</v>
      </c>
      <c r="D752" s="98" t="s">
        <v>2356</v>
      </c>
      <c r="E752" s="99" t="s">
        <v>4151</v>
      </c>
      <c r="F752" s="100" t="s">
        <v>87</v>
      </c>
      <c r="G752" s="100" t="s">
        <v>87</v>
      </c>
      <c r="H752" s="100" t="s">
        <v>88</v>
      </c>
      <c r="I752" s="97">
        <v>0</v>
      </c>
      <c r="J752" s="97">
        <v>0</v>
      </c>
      <c r="K752" s="97">
        <v>11069.01</v>
      </c>
      <c r="L752" s="97">
        <v>11069.01</v>
      </c>
      <c r="M752" s="119">
        <v>11069.01</v>
      </c>
      <c r="N752" s="119">
        <v>176.68278030757412</v>
      </c>
      <c r="O752" s="120" t="s">
        <v>44</v>
      </c>
      <c r="P752" s="121">
        <v>1.0081722348858377E-5</v>
      </c>
      <c r="Q752" s="119">
        <v>10.160298089975061</v>
      </c>
      <c r="R752" s="119">
        <v>6.0961788539850374</v>
      </c>
      <c r="S752" s="119">
        <v>10.160298089975061</v>
      </c>
      <c r="T752" s="119">
        <v>4.0641192359900247</v>
      </c>
      <c r="U752" s="119">
        <v>12.192357707970075</v>
      </c>
      <c r="V752" s="119">
        <v>20.510226328855754</v>
      </c>
      <c r="W752" s="119">
        <v>11.847344574979306</v>
      </c>
      <c r="X752" s="119">
        <v>2.0459886388953619</v>
      </c>
      <c r="Y752" s="119">
        <v>6.1331260174322155</v>
      </c>
      <c r="Z752" s="119">
        <v>17.349583466576192</v>
      </c>
      <c r="AA752" s="119">
        <v>17.497524008615219</v>
      </c>
      <c r="AB752" s="119">
        <v>0.13495787128642378</v>
      </c>
      <c r="AC752" s="119">
        <v>0.6139115101150634</v>
      </c>
      <c r="AD752" s="119">
        <v>17.694580350086952</v>
      </c>
      <c r="AE752" s="119">
        <v>36.153727370161263</v>
      </c>
      <c r="AF752" s="119">
        <v>4.0285581926751117</v>
      </c>
      <c r="AG752" s="138"/>
      <c r="AI752" s="122" t="s">
        <v>2977</v>
      </c>
      <c r="AJ752" s="122" t="s">
        <v>2356</v>
      </c>
    </row>
    <row r="753" spans="1:36" s="122" customFormat="1" ht="11.25" customHeight="1" x14ac:dyDescent="0.2">
      <c r="A753" s="96" t="s">
        <v>89</v>
      </c>
      <c r="B753" s="98" t="s">
        <v>4152</v>
      </c>
      <c r="C753" s="98" t="s">
        <v>2977</v>
      </c>
      <c r="D753" s="98" t="s">
        <v>2356</v>
      </c>
      <c r="E753" s="99" t="s">
        <v>4153</v>
      </c>
      <c r="F753" s="100" t="s">
        <v>87</v>
      </c>
      <c r="G753" s="100" t="s">
        <v>87</v>
      </c>
      <c r="H753" s="100" t="s">
        <v>88</v>
      </c>
      <c r="I753" s="97">
        <v>0</v>
      </c>
      <c r="J753" s="97">
        <v>0</v>
      </c>
      <c r="K753" s="97">
        <v>10177.83</v>
      </c>
      <c r="L753" s="97">
        <v>10177.83</v>
      </c>
      <c r="M753" s="119">
        <v>10177.83</v>
      </c>
      <c r="N753" s="119">
        <v>162.45782611975568</v>
      </c>
      <c r="O753" s="120" t="s">
        <v>44</v>
      </c>
      <c r="P753" s="121">
        <v>9.2700301268027801E-6</v>
      </c>
      <c r="Q753" s="119">
        <v>9.3422796355853741</v>
      </c>
      <c r="R753" s="119">
        <v>5.6053677813512257</v>
      </c>
      <c r="S753" s="119">
        <v>9.3422796355853741</v>
      </c>
      <c r="T753" s="119">
        <v>3.7369118542341502</v>
      </c>
      <c r="U753" s="119">
        <v>11.210735562702451</v>
      </c>
      <c r="V753" s="119">
        <v>18.858922056861267</v>
      </c>
      <c r="W753" s="119">
        <v>10.893499873571496</v>
      </c>
      <c r="X753" s="119">
        <v>1.8812635049212509</v>
      </c>
      <c r="Y753" s="119">
        <v>5.639340281922423</v>
      </c>
      <c r="Z753" s="119">
        <v>15.952746550380127</v>
      </c>
      <c r="AA753" s="119">
        <v>16.088776212200024</v>
      </c>
      <c r="AB753" s="119">
        <v>0.12409224231571769</v>
      </c>
      <c r="AC753" s="119">
        <v>0.56448471769330721</v>
      </c>
      <c r="AD753" s="119">
        <v>16.269967298297271</v>
      </c>
      <c r="AE753" s="119">
        <v>33.242945036624626</v>
      </c>
      <c r="AF753" s="119">
        <v>3.704213875509601</v>
      </c>
      <c r="AG753" s="138"/>
      <c r="AI753" s="122" t="s">
        <v>2977</v>
      </c>
      <c r="AJ753" s="122" t="s">
        <v>2356</v>
      </c>
    </row>
    <row r="754" spans="1:36" s="122" customFormat="1" ht="11.25" customHeight="1" x14ac:dyDescent="0.2">
      <c r="A754" s="96" t="s">
        <v>89</v>
      </c>
      <c r="B754" s="98" t="s">
        <v>4154</v>
      </c>
      <c r="C754" s="98" t="s">
        <v>2977</v>
      </c>
      <c r="D754" s="98" t="s">
        <v>2356</v>
      </c>
      <c r="E754" s="99" t="s">
        <v>4155</v>
      </c>
      <c r="F754" s="100" t="s">
        <v>87</v>
      </c>
      <c r="G754" s="100" t="s">
        <v>87</v>
      </c>
      <c r="H754" s="100" t="s">
        <v>88</v>
      </c>
      <c r="I754" s="97">
        <v>0</v>
      </c>
      <c r="J754" s="97">
        <v>0</v>
      </c>
      <c r="K754" s="97">
        <v>10795.33</v>
      </c>
      <c r="L754" s="97">
        <v>10795.33</v>
      </c>
      <c r="M754" s="119">
        <v>10795.33</v>
      </c>
      <c r="N754" s="119">
        <v>172.31431887203678</v>
      </c>
      <c r="O754" s="120" t="s">
        <v>44</v>
      </c>
      <c r="P754" s="121">
        <v>9.8324529225559734E-6</v>
      </c>
      <c r="Q754" s="119">
        <v>9.9090858875048884</v>
      </c>
      <c r="R754" s="119">
        <v>5.9454515325029336</v>
      </c>
      <c r="S754" s="119">
        <v>9.9090858875048884</v>
      </c>
      <c r="T754" s="119">
        <v>3.9636343550019553</v>
      </c>
      <c r="U754" s="119">
        <v>11.890903065005867</v>
      </c>
      <c r="V754" s="119">
        <v>20.003113340279427</v>
      </c>
      <c r="W754" s="119">
        <v>11.554420342073172</v>
      </c>
      <c r="X754" s="119">
        <v>1.9954018049605398</v>
      </c>
      <c r="Y754" s="119">
        <v>5.9814851815805135</v>
      </c>
      <c r="Z754" s="119">
        <v>16.920617009491721</v>
      </c>
      <c r="AA754" s="119">
        <v>17.064899738632825</v>
      </c>
      <c r="AB754" s="119">
        <v>0.13162105343065633</v>
      </c>
      <c r="AC754" s="119">
        <v>0.59873261858923665</v>
      </c>
      <c r="AD754" s="119">
        <v>17.257083884710934</v>
      </c>
      <c r="AE754" s="119">
        <v>35.259830616371559</v>
      </c>
      <c r="AF754" s="119">
        <v>3.9289525543956878</v>
      </c>
      <c r="AG754" s="138"/>
      <c r="AI754" s="122" t="s">
        <v>2977</v>
      </c>
      <c r="AJ754" s="122" t="s">
        <v>2356</v>
      </c>
    </row>
    <row r="755" spans="1:36" s="122" customFormat="1" ht="11.25" customHeight="1" x14ac:dyDescent="0.2">
      <c r="A755" s="96" t="s">
        <v>89</v>
      </c>
      <c r="B755" s="98" t="s">
        <v>4156</v>
      </c>
      <c r="C755" s="98" t="s">
        <v>2977</v>
      </c>
      <c r="D755" s="98" t="s">
        <v>2356</v>
      </c>
      <c r="E755" s="99" t="s">
        <v>4157</v>
      </c>
      <c r="F755" s="100" t="s">
        <v>87</v>
      </c>
      <c r="G755" s="100" t="s">
        <v>87</v>
      </c>
      <c r="H755" s="100" t="s">
        <v>88</v>
      </c>
      <c r="I755" s="97">
        <v>0</v>
      </c>
      <c r="J755" s="97">
        <v>0</v>
      </c>
      <c r="K755" s="97">
        <v>35546.67</v>
      </c>
      <c r="L755" s="97">
        <v>35546.67</v>
      </c>
      <c r="M755" s="119">
        <v>35546.67</v>
      </c>
      <c r="N755" s="119">
        <v>567.39351453073357</v>
      </c>
      <c r="O755" s="120" t="s">
        <v>44</v>
      </c>
      <c r="P755" s="121">
        <v>3.2376125540269054E-5</v>
      </c>
      <c r="Q755" s="119">
        <v>32.628461199870067</v>
      </c>
      <c r="R755" s="119">
        <v>19.577076719922044</v>
      </c>
      <c r="S755" s="119">
        <v>32.628461199870067</v>
      </c>
      <c r="T755" s="119">
        <v>13.051384479948029</v>
      </c>
      <c r="U755" s="119">
        <v>39.154153439844087</v>
      </c>
      <c r="V755" s="119">
        <v>65.865894685897544</v>
      </c>
      <c r="W755" s="119">
        <v>38.046189133723757</v>
      </c>
      <c r="X755" s="119">
        <v>6.5704234588786692</v>
      </c>
      <c r="Y755" s="119">
        <v>19.695727676646531</v>
      </c>
      <c r="Z755" s="119">
        <v>55.715905769697542</v>
      </c>
      <c r="AA755" s="119">
        <v>56.190997365737516</v>
      </c>
      <c r="AB755" s="119">
        <v>0.43339945618632392</v>
      </c>
      <c r="AC755" s="119">
        <v>1.9714960831421977</v>
      </c>
      <c r="AD755" s="119">
        <v>56.823817892749695</v>
      </c>
      <c r="AE755" s="119">
        <v>116.10294110287099</v>
      </c>
      <c r="AF755" s="119">
        <v>12.937184865748481</v>
      </c>
      <c r="AG755" s="138"/>
      <c r="AI755" s="122" t="s">
        <v>2977</v>
      </c>
      <c r="AJ755" s="122" t="s">
        <v>2356</v>
      </c>
    </row>
    <row r="756" spans="1:36" s="122" customFormat="1" ht="11.25" customHeight="1" x14ac:dyDescent="0.2">
      <c r="A756" s="96" t="s">
        <v>89</v>
      </c>
      <c r="B756" s="98" t="s">
        <v>4158</v>
      </c>
      <c r="C756" s="98" t="s">
        <v>2977</v>
      </c>
      <c r="D756" s="98" t="s">
        <v>2356</v>
      </c>
      <c r="E756" s="99" t="s">
        <v>4159</v>
      </c>
      <c r="F756" s="100" t="s">
        <v>87</v>
      </c>
      <c r="G756" s="100" t="s">
        <v>87</v>
      </c>
      <c r="H756" s="100" t="s">
        <v>88</v>
      </c>
      <c r="I756" s="97">
        <v>0</v>
      </c>
      <c r="J756" s="97">
        <v>0</v>
      </c>
      <c r="K756" s="97">
        <v>36138.68</v>
      </c>
      <c r="L756" s="97">
        <v>36138.68</v>
      </c>
      <c r="M756" s="119">
        <v>36138.68</v>
      </c>
      <c r="N756" s="119">
        <v>576.84313764697322</v>
      </c>
      <c r="O756" s="120" t="s">
        <v>44</v>
      </c>
      <c r="P756" s="121">
        <v>3.291533188733602E-5</v>
      </c>
      <c r="Q756" s="119">
        <v>33.171870056872294</v>
      </c>
      <c r="R756" s="119">
        <v>19.903122034123378</v>
      </c>
      <c r="S756" s="119">
        <v>33.171870056872294</v>
      </c>
      <c r="T756" s="119">
        <v>13.268748022748918</v>
      </c>
      <c r="U756" s="119">
        <v>39.806244068246755</v>
      </c>
      <c r="V756" s="119">
        <v>66.962854494312765</v>
      </c>
      <c r="W756" s="119">
        <v>38.679827233412311</v>
      </c>
      <c r="X756" s="119">
        <v>6.679850203828078</v>
      </c>
      <c r="Y756" s="119">
        <v>20.023749056479062</v>
      </c>
      <c r="Z756" s="119">
        <v>56.64382316321764</v>
      </c>
      <c r="AA756" s="119">
        <v>57.126827145305917</v>
      </c>
      <c r="AB756" s="119">
        <v>0.44061748285540059</v>
      </c>
      <c r="AC756" s="119">
        <v>2.0043302528740186</v>
      </c>
      <c r="AD756" s="119">
        <v>57.770186945903959</v>
      </c>
      <c r="AE756" s="119">
        <v>118.03657095237058</v>
      </c>
      <c r="AF756" s="119">
        <v>13.152646477549863</v>
      </c>
      <c r="AG756" s="138"/>
      <c r="AI756" s="122" t="s">
        <v>2977</v>
      </c>
      <c r="AJ756" s="122" t="s">
        <v>2356</v>
      </c>
    </row>
    <row r="757" spans="1:36" s="122" customFormat="1" ht="11.25" customHeight="1" x14ac:dyDescent="0.2">
      <c r="A757" s="96" t="s">
        <v>89</v>
      </c>
      <c r="B757" s="98" t="s">
        <v>4160</v>
      </c>
      <c r="C757" s="98" t="s">
        <v>2977</v>
      </c>
      <c r="D757" s="98" t="s">
        <v>2356</v>
      </c>
      <c r="E757" s="99" t="s">
        <v>4161</v>
      </c>
      <c r="F757" s="100" t="s">
        <v>87</v>
      </c>
      <c r="G757" s="100" t="s">
        <v>87</v>
      </c>
      <c r="H757" s="100" t="s">
        <v>88</v>
      </c>
      <c r="I757" s="97">
        <v>0</v>
      </c>
      <c r="J757" s="97">
        <v>0</v>
      </c>
      <c r="K757" s="97">
        <v>38174.019999999997</v>
      </c>
      <c r="L757" s="97">
        <v>38174.019999999997</v>
      </c>
      <c r="M757" s="119">
        <v>38174.019999999997</v>
      </c>
      <c r="N757" s="119">
        <v>609.33109547438653</v>
      </c>
      <c r="O757" s="120" t="s">
        <v>44</v>
      </c>
      <c r="P757" s="121">
        <v>3.4769132070507354E-5</v>
      </c>
      <c r="Q757" s="119">
        <v>35.040118537490685</v>
      </c>
      <c r="R757" s="119">
        <v>21.024071122494412</v>
      </c>
      <c r="S757" s="119">
        <v>35.040118537490685</v>
      </c>
      <c r="T757" s="119">
        <v>14.016047414996274</v>
      </c>
      <c r="U757" s="119">
        <v>42.048142244988824</v>
      </c>
      <c r="V757" s="119">
        <v>70.734220140939968</v>
      </c>
      <c r="W757" s="119">
        <v>40.858285316586716</v>
      </c>
      <c r="X757" s="119">
        <v>7.0560611311187094</v>
      </c>
      <c r="Y757" s="119">
        <v>21.151491890600671</v>
      </c>
      <c r="Z757" s="119">
        <v>59.834018240542633</v>
      </c>
      <c r="AA757" s="119">
        <v>60.344225134439071</v>
      </c>
      <c r="AB757" s="119">
        <v>0.465433175834638</v>
      </c>
      <c r="AC757" s="119">
        <v>2.1172146619582626</v>
      </c>
      <c r="AD757" s="119">
        <v>61.02381912888562</v>
      </c>
      <c r="AE757" s="119">
        <v>124.68442179590434</v>
      </c>
      <c r="AF757" s="119">
        <v>13.893407000115056</v>
      </c>
      <c r="AG757" s="138"/>
      <c r="AI757" s="122" t="s">
        <v>2977</v>
      </c>
      <c r="AJ757" s="122" t="s">
        <v>2356</v>
      </c>
    </row>
    <row r="758" spans="1:36" s="122" customFormat="1" ht="11.25" customHeight="1" x14ac:dyDescent="0.2">
      <c r="A758" s="96" t="s">
        <v>89</v>
      </c>
      <c r="B758" s="98" t="s">
        <v>4162</v>
      </c>
      <c r="C758" s="98" t="s">
        <v>2977</v>
      </c>
      <c r="D758" s="98" t="s">
        <v>2356</v>
      </c>
      <c r="E758" s="99" t="s">
        <v>4163</v>
      </c>
      <c r="F758" s="100" t="s">
        <v>87</v>
      </c>
      <c r="G758" s="100" t="s">
        <v>87</v>
      </c>
      <c r="H758" s="100" t="s">
        <v>88</v>
      </c>
      <c r="I758" s="97">
        <v>0</v>
      </c>
      <c r="J758" s="97">
        <v>0</v>
      </c>
      <c r="K758" s="97">
        <v>9964.08</v>
      </c>
      <c r="L758" s="97">
        <v>9964.08</v>
      </c>
      <c r="M758" s="119">
        <v>9964.08</v>
      </c>
      <c r="N758" s="119">
        <v>159.04596324396607</v>
      </c>
      <c r="O758" s="120" t="s">
        <v>44</v>
      </c>
      <c r="P758" s="121">
        <v>9.0753453128882134E-6</v>
      </c>
      <c r="Q758" s="119">
        <v>9.1460774714593907</v>
      </c>
      <c r="R758" s="119">
        <v>5.4876464828756344</v>
      </c>
      <c r="S758" s="119">
        <v>9.1460774714593907</v>
      </c>
      <c r="T758" s="119">
        <v>3.6584309885837563</v>
      </c>
      <c r="U758" s="119">
        <v>10.975292965751269</v>
      </c>
      <c r="V758" s="119">
        <v>18.462855843370363</v>
      </c>
      <c r="W758" s="119">
        <v>10.66471971139784</v>
      </c>
      <c r="X758" s="119">
        <v>1.8417540933691896</v>
      </c>
      <c r="Y758" s="119">
        <v>5.5209055089638532</v>
      </c>
      <c r="Z758" s="119">
        <v>15.617714468379962</v>
      </c>
      <c r="AA758" s="119">
        <v>15.750887299204058</v>
      </c>
      <c r="AB758" s="119">
        <v>0.12148611539131587</v>
      </c>
      <c r="AC758" s="119">
        <v>0.55262967507548555</v>
      </c>
      <c r="AD758" s="119">
        <v>15.928273095307926</v>
      </c>
      <c r="AE758" s="119">
        <v>32.544792335942994</v>
      </c>
      <c r="AF758" s="119">
        <v>3.6264197174336479</v>
      </c>
      <c r="AG758" s="138"/>
      <c r="AI758" s="122" t="s">
        <v>2977</v>
      </c>
      <c r="AJ758" s="122" t="s">
        <v>2356</v>
      </c>
    </row>
    <row r="759" spans="1:36" s="122" customFormat="1" ht="11.25" customHeight="1" x14ac:dyDescent="0.2">
      <c r="A759" s="96" t="s">
        <v>89</v>
      </c>
      <c r="B759" s="98" t="s">
        <v>4164</v>
      </c>
      <c r="C759" s="98" t="s">
        <v>2977</v>
      </c>
      <c r="D759" s="98" t="s">
        <v>2356</v>
      </c>
      <c r="E759" s="99" t="s">
        <v>4165</v>
      </c>
      <c r="F759" s="100" t="s">
        <v>87</v>
      </c>
      <c r="G759" s="100" t="s">
        <v>87</v>
      </c>
      <c r="H759" s="100" t="s">
        <v>88</v>
      </c>
      <c r="I759" s="97">
        <v>0</v>
      </c>
      <c r="J759" s="97">
        <v>0</v>
      </c>
      <c r="K759" s="97">
        <v>10902.86</v>
      </c>
      <c r="L759" s="97">
        <v>10902.86</v>
      </c>
      <c r="M759" s="119">
        <v>10902.86</v>
      </c>
      <c r="N759" s="119">
        <v>174.03070537511826</v>
      </c>
      <c r="O759" s="120" t="s">
        <v>44</v>
      </c>
      <c r="P759" s="121">
        <v>9.9303919075395238E-6</v>
      </c>
      <c r="Q759" s="119">
        <v>10.007788197252106</v>
      </c>
      <c r="R759" s="119">
        <v>6.0046729183512637</v>
      </c>
      <c r="S759" s="119">
        <v>10.007788197252106</v>
      </c>
      <c r="T759" s="119">
        <v>4.0031152789008422</v>
      </c>
      <c r="U759" s="119">
        <v>12.009345836702527</v>
      </c>
      <c r="V759" s="119">
        <v>20.202360123608912</v>
      </c>
      <c r="W759" s="119">
        <v>11.669511480499061</v>
      </c>
      <c r="X759" s="119">
        <v>2.0152775805123211</v>
      </c>
      <c r="Y759" s="119">
        <v>6.0410654909898014</v>
      </c>
      <c r="Z759" s="119">
        <v>17.089159698509164</v>
      </c>
      <c r="AA759" s="119">
        <v>17.234879597413912</v>
      </c>
      <c r="AB759" s="119">
        <v>0.13293210291922211</v>
      </c>
      <c r="AC759" s="119">
        <v>0.60469646763108187</v>
      </c>
      <c r="AD759" s="119">
        <v>17.428978049143424</v>
      </c>
      <c r="AE759" s="119">
        <v>35.611046335222071</v>
      </c>
      <c r="AF759" s="119">
        <v>3.9680880202104594</v>
      </c>
      <c r="AG759" s="138"/>
      <c r="AI759" s="122" t="s">
        <v>2977</v>
      </c>
      <c r="AJ759" s="122" t="s">
        <v>2356</v>
      </c>
    </row>
    <row r="760" spans="1:36" s="122" customFormat="1" ht="11.25" customHeight="1" x14ac:dyDescent="0.2">
      <c r="A760" s="96" t="s">
        <v>89</v>
      </c>
      <c r="B760" s="98">
        <v>612001311786</v>
      </c>
      <c r="C760" s="98" t="s">
        <v>2977</v>
      </c>
      <c r="D760" s="98" t="s">
        <v>2357</v>
      </c>
      <c r="E760" s="99" t="s">
        <v>4166</v>
      </c>
      <c r="F760" s="100" t="s">
        <v>87</v>
      </c>
      <c r="G760" s="100" t="s">
        <v>87</v>
      </c>
      <c r="H760" s="100" t="s">
        <v>88</v>
      </c>
      <c r="I760" s="97">
        <v>0</v>
      </c>
      <c r="J760" s="97">
        <v>0</v>
      </c>
      <c r="K760" s="97">
        <v>3029722.62</v>
      </c>
      <c r="L760" s="97">
        <v>3029722.62</v>
      </c>
      <c r="M760" s="119">
        <v>3029722.62</v>
      </c>
      <c r="N760" s="119">
        <v>48360.225174821222</v>
      </c>
      <c r="O760" s="120" t="s">
        <v>44</v>
      </c>
      <c r="P760" s="121">
        <v>2.7594899859062151E-3</v>
      </c>
      <c r="Q760" s="119">
        <v>2780.9971216161371</v>
      </c>
      <c r="R760" s="119">
        <v>1668.5982729696825</v>
      </c>
      <c r="S760" s="119">
        <v>2780.9971216161371</v>
      </c>
      <c r="T760" s="119">
        <v>1112.398848646455</v>
      </c>
      <c r="U760" s="119">
        <v>3337.196545939365</v>
      </c>
      <c r="V760" s="119">
        <v>5613.8983206134808</v>
      </c>
      <c r="W760" s="119">
        <v>3242.7622565838401</v>
      </c>
      <c r="X760" s="119">
        <v>560.01196670020977</v>
      </c>
      <c r="Y760" s="119">
        <v>1678.7111608287371</v>
      </c>
      <c r="Z760" s="119">
        <v>4748.7919404051399</v>
      </c>
      <c r="AA760" s="119">
        <v>4789.2850655022085</v>
      </c>
      <c r="AB760" s="119">
        <v>36.93961026176023</v>
      </c>
      <c r="AC760" s="119">
        <v>168.03504458609814</v>
      </c>
      <c r="AD760" s="119">
        <v>4843.2217820804171</v>
      </c>
      <c r="AE760" s="119">
        <v>9895.7147577507549</v>
      </c>
      <c r="AF760" s="119">
        <v>1102.6653587207984</v>
      </c>
      <c r="AG760" s="138"/>
      <c r="AI760" s="122" t="s">
        <v>2977</v>
      </c>
      <c r="AJ760" s="122" t="s">
        <v>2357</v>
      </c>
    </row>
    <row r="761" spans="1:36" s="122" customFormat="1" ht="11.25" customHeight="1" x14ac:dyDescent="0.2">
      <c r="A761" s="96" t="s">
        <v>89</v>
      </c>
      <c r="B761" s="98">
        <v>612001311996</v>
      </c>
      <c r="C761" s="98" t="s">
        <v>2977</v>
      </c>
      <c r="D761" s="98" t="s">
        <v>2357</v>
      </c>
      <c r="E761" s="99" t="s">
        <v>4167</v>
      </c>
      <c r="F761" s="100" t="s">
        <v>87</v>
      </c>
      <c r="G761" s="100" t="s">
        <v>87</v>
      </c>
      <c r="H761" s="100" t="s">
        <v>88</v>
      </c>
      <c r="I761" s="97">
        <v>0</v>
      </c>
      <c r="J761" s="97">
        <v>0</v>
      </c>
      <c r="K761" s="97">
        <v>429433.02</v>
      </c>
      <c r="L761" s="97">
        <v>429433.02</v>
      </c>
      <c r="M761" s="119">
        <v>429433.02</v>
      </c>
      <c r="N761" s="119">
        <v>6854.5804845671009</v>
      </c>
      <c r="O761" s="120" t="s">
        <v>44</v>
      </c>
      <c r="P761" s="121">
        <v>3.9113023432734697E-4</v>
      </c>
      <c r="Q761" s="119">
        <v>394.17865670716924</v>
      </c>
      <c r="R761" s="119">
        <v>236.50719402430155</v>
      </c>
      <c r="S761" s="119">
        <v>394.17865670716924</v>
      </c>
      <c r="T761" s="119">
        <v>157.67146268286768</v>
      </c>
      <c r="U761" s="119">
        <v>473.01438804860311</v>
      </c>
      <c r="V761" s="119">
        <v>795.71419966953147</v>
      </c>
      <c r="W761" s="119">
        <v>459.62926764127786</v>
      </c>
      <c r="X761" s="119">
        <v>79.376121268887175</v>
      </c>
      <c r="Y761" s="119">
        <v>237.94059520286723</v>
      </c>
      <c r="Z761" s="119">
        <v>673.09398255073256</v>
      </c>
      <c r="AA761" s="119">
        <v>678.83347991754817</v>
      </c>
      <c r="AB761" s="119">
        <v>5.2358220147330483</v>
      </c>
      <c r="AC761" s="119">
        <v>23.817294753683687</v>
      </c>
      <c r="AD761" s="119">
        <v>686.47847254366002</v>
      </c>
      <c r="AE761" s="119">
        <v>1402.619053449677</v>
      </c>
      <c r="AF761" s="119">
        <v>156.29183738439258</v>
      </c>
      <c r="AG761" s="138"/>
      <c r="AI761" s="122" t="s">
        <v>2977</v>
      </c>
      <c r="AJ761" s="122" t="s">
        <v>2357</v>
      </c>
    </row>
    <row r="762" spans="1:36" s="122" customFormat="1" ht="11.25" customHeight="1" x14ac:dyDescent="0.2">
      <c r="A762" s="96" t="s">
        <v>89</v>
      </c>
      <c r="B762" s="98">
        <v>612001311999</v>
      </c>
      <c r="C762" s="98" t="s">
        <v>2977</v>
      </c>
      <c r="D762" s="98" t="s">
        <v>2357</v>
      </c>
      <c r="E762" s="99" t="s">
        <v>4168</v>
      </c>
      <c r="F762" s="100" t="s">
        <v>87</v>
      </c>
      <c r="G762" s="100" t="s">
        <v>87</v>
      </c>
      <c r="H762" s="100" t="s">
        <v>88</v>
      </c>
      <c r="I762" s="97">
        <v>0</v>
      </c>
      <c r="J762" s="97">
        <v>0</v>
      </c>
      <c r="K762" s="97">
        <v>402843.11</v>
      </c>
      <c r="L762" s="97">
        <v>402843.11</v>
      </c>
      <c r="M762" s="119">
        <v>402843.11</v>
      </c>
      <c r="N762" s="119">
        <v>6430.1541603585065</v>
      </c>
      <c r="O762" s="120" t="s">
        <v>44</v>
      </c>
      <c r="P762" s="121">
        <v>3.6691198085200155E-4</v>
      </c>
      <c r="Q762" s="119">
        <v>369.77164905376486</v>
      </c>
      <c r="R762" s="119">
        <v>221.86298943225893</v>
      </c>
      <c r="S762" s="119">
        <v>369.77164905376486</v>
      </c>
      <c r="T762" s="119">
        <v>147.90865962150596</v>
      </c>
      <c r="U762" s="119">
        <v>443.72597886451786</v>
      </c>
      <c r="V762" s="119">
        <v>746.44465594665962</v>
      </c>
      <c r="W762" s="119">
        <v>431.16964695363833</v>
      </c>
      <c r="X762" s="119">
        <v>74.461259527028574</v>
      </c>
      <c r="Y762" s="119">
        <v>223.20763635449856</v>
      </c>
      <c r="Z762" s="119">
        <v>631.41691631682818</v>
      </c>
      <c r="AA762" s="119">
        <v>636.80103179328785</v>
      </c>
      <c r="AB762" s="119">
        <v>4.9116270188573914</v>
      </c>
      <c r="AC762" s="119">
        <v>22.342560174717395</v>
      </c>
      <c r="AD762" s="119">
        <v>643.97265684771423</v>
      </c>
      <c r="AE762" s="119">
        <v>1315.7707845496466</v>
      </c>
      <c r="AF762" s="119">
        <v>146.61445884981777</v>
      </c>
      <c r="AG762" s="138"/>
      <c r="AI762" s="122" t="s">
        <v>2977</v>
      </c>
      <c r="AJ762" s="122" t="s">
        <v>2357</v>
      </c>
    </row>
    <row r="763" spans="1:36" s="122" customFormat="1" ht="11.25" customHeight="1" x14ac:dyDescent="0.2">
      <c r="A763" s="96" t="s">
        <v>89</v>
      </c>
      <c r="B763" s="98">
        <v>612001312050</v>
      </c>
      <c r="C763" s="98" t="s">
        <v>2977</v>
      </c>
      <c r="D763" s="98" t="s">
        <v>2357</v>
      </c>
      <c r="E763" s="99" t="s">
        <v>4169</v>
      </c>
      <c r="F763" s="100" t="s">
        <v>87</v>
      </c>
      <c r="G763" s="100" t="s">
        <v>87</v>
      </c>
      <c r="H763" s="100" t="s">
        <v>88</v>
      </c>
      <c r="I763" s="97">
        <v>0</v>
      </c>
      <c r="J763" s="97">
        <v>0</v>
      </c>
      <c r="K763" s="97">
        <v>4731796.34</v>
      </c>
      <c r="L763" s="97">
        <v>4731796.34</v>
      </c>
      <c r="M763" s="119">
        <v>4731796.34</v>
      </c>
      <c r="N763" s="119">
        <v>75528.609442073255</v>
      </c>
      <c r="O763" s="120" t="s">
        <v>44</v>
      </c>
      <c r="P763" s="121">
        <v>4.3097491926761535E-3</v>
      </c>
      <c r="Q763" s="119">
        <v>4343.3388636791351</v>
      </c>
      <c r="R763" s="119">
        <v>2606.0033182074817</v>
      </c>
      <c r="S763" s="119">
        <v>4343.3388636791351</v>
      </c>
      <c r="T763" s="119">
        <v>1737.3355454716543</v>
      </c>
      <c r="U763" s="119">
        <v>5212.0066364149634</v>
      </c>
      <c r="V763" s="119">
        <v>8767.7410965796662</v>
      </c>
      <c r="W763" s="119">
        <v>5064.5199253235778</v>
      </c>
      <c r="X763" s="119">
        <v>874.62217065542939</v>
      </c>
      <c r="Y763" s="119">
        <v>2621.7975448612419</v>
      </c>
      <c r="Z763" s="119">
        <v>7416.6249328232361</v>
      </c>
      <c r="AA763" s="119">
        <v>7479.8667688463211</v>
      </c>
      <c r="AB763" s="119">
        <v>57.691985227883173</v>
      </c>
      <c r="AC763" s="119">
        <v>262.43577669966237</v>
      </c>
      <c r="AD763" s="119">
        <v>7564.1046975634999</v>
      </c>
      <c r="AE763" s="119">
        <v>15455.04745659159</v>
      </c>
      <c r="AF763" s="119">
        <v>1722.133859448777</v>
      </c>
      <c r="AG763" s="138"/>
      <c r="AI763" s="122" t="s">
        <v>2977</v>
      </c>
      <c r="AJ763" s="122" t="s">
        <v>2357</v>
      </c>
    </row>
    <row r="764" spans="1:36" s="122" customFormat="1" ht="11.25" customHeight="1" x14ac:dyDescent="0.2">
      <c r="A764" s="96" t="s">
        <v>89</v>
      </c>
      <c r="B764" s="98">
        <v>612001312145</v>
      </c>
      <c r="C764" s="98" t="s">
        <v>2977</v>
      </c>
      <c r="D764" s="98" t="s">
        <v>2357</v>
      </c>
      <c r="E764" s="99" t="s">
        <v>4170</v>
      </c>
      <c r="F764" s="100" t="s">
        <v>87</v>
      </c>
      <c r="G764" s="100" t="s">
        <v>87</v>
      </c>
      <c r="H764" s="100" t="s">
        <v>88</v>
      </c>
      <c r="I764" s="97">
        <v>0</v>
      </c>
      <c r="J764" s="97">
        <v>0</v>
      </c>
      <c r="K764" s="97">
        <v>2005901</v>
      </c>
      <c r="L764" s="97">
        <v>2005901</v>
      </c>
      <c r="M764" s="119">
        <v>2005901</v>
      </c>
      <c r="N764" s="119">
        <v>32018.05452355208</v>
      </c>
      <c r="O764" s="120" t="s">
        <v>44</v>
      </c>
      <c r="P764" s="121">
        <v>1.8269869610107287E-3</v>
      </c>
      <c r="Q764" s="119">
        <v>1841.2262794034034</v>
      </c>
      <c r="R764" s="119">
        <v>1104.7357676420422</v>
      </c>
      <c r="S764" s="119">
        <v>1841.2262794034034</v>
      </c>
      <c r="T764" s="119">
        <v>736.4905117613614</v>
      </c>
      <c r="U764" s="119">
        <v>2209.4715352840844</v>
      </c>
      <c r="V764" s="119">
        <v>3716.8169062344405</v>
      </c>
      <c r="W764" s="119">
        <v>2146.9490343125144</v>
      </c>
      <c r="X764" s="119">
        <v>370.76944159855714</v>
      </c>
      <c r="Y764" s="119">
        <v>1111.4312491806675</v>
      </c>
      <c r="Z764" s="119">
        <v>3144.0523429998389</v>
      </c>
      <c r="AA764" s="119">
        <v>3170.8617940001204</v>
      </c>
      <c r="AB764" s="119">
        <v>24.456760719459893</v>
      </c>
      <c r="AC764" s="119">
        <v>111.2516577409647</v>
      </c>
      <c r="AD764" s="119">
        <v>3206.5718992773309</v>
      </c>
      <c r="AE764" s="119">
        <v>6551.6968442104435</v>
      </c>
      <c r="AF764" s="119">
        <v>730.04621978344937</v>
      </c>
      <c r="AG764" s="138"/>
      <c r="AI764" s="122" t="s">
        <v>2977</v>
      </c>
      <c r="AJ764" s="122" t="s">
        <v>2357</v>
      </c>
    </row>
    <row r="765" spans="1:36" s="122" customFormat="1" ht="11.25" customHeight="1" x14ac:dyDescent="0.2">
      <c r="A765" s="96" t="s">
        <v>89</v>
      </c>
      <c r="B765" s="98">
        <v>612001312211</v>
      </c>
      <c r="C765" s="98" t="s">
        <v>2977</v>
      </c>
      <c r="D765" s="98" t="s">
        <v>2357</v>
      </c>
      <c r="E765" s="99" t="s">
        <v>4171</v>
      </c>
      <c r="F765" s="100" t="s">
        <v>87</v>
      </c>
      <c r="G765" s="100" t="s">
        <v>87</v>
      </c>
      <c r="H765" s="100" t="s">
        <v>88</v>
      </c>
      <c r="I765" s="97">
        <v>0</v>
      </c>
      <c r="J765" s="97">
        <v>0</v>
      </c>
      <c r="K765" s="97">
        <v>732051.13</v>
      </c>
      <c r="L765" s="97">
        <v>732051.13</v>
      </c>
      <c r="M765" s="119">
        <v>732051.13</v>
      </c>
      <c r="N765" s="119">
        <v>11684.950052055368</v>
      </c>
      <c r="O765" s="120" t="s">
        <v>44</v>
      </c>
      <c r="P765" s="121">
        <v>6.6675666909940729E-4</v>
      </c>
      <c r="Q765" s="119">
        <v>671.95329102630558</v>
      </c>
      <c r="R765" s="119">
        <v>403.17197461578337</v>
      </c>
      <c r="S765" s="119">
        <v>671.95329102630558</v>
      </c>
      <c r="T765" s="119">
        <v>268.78131641052227</v>
      </c>
      <c r="U765" s="119">
        <v>806.34394923156674</v>
      </c>
      <c r="V765" s="119">
        <v>1356.4478088460132</v>
      </c>
      <c r="W765" s="119">
        <v>783.52643855349061</v>
      </c>
      <c r="X765" s="119">
        <v>135.31185671261582</v>
      </c>
      <c r="Y765" s="119">
        <v>405.61548245901434</v>
      </c>
      <c r="Z765" s="119">
        <v>1147.4180781963717</v>
      </c>
      <c r="AA765" s="119">
        <v>1157.202154728282</v>
      </c>
      <c r="AB765" s="119">
        <v>8.9254650757042491</v>
      </c>
      <c r="AC765" s="119">
        <v>40.601157167600235</v>
      </c>
      <c r="AD765" s="119">
        <v>1170.2345142119261</v>
      </c>
      <c r="AE765" s="119">
        <v>2391.0337939019373</v>
      </c>
      <c r="AF765" s="119">
        <v>266.42947989193016</v>
      </c>
      <c r="AG765" s="138"/>
      <c r="AI765" s="122" t="s">
        <v>2977</v>
      </c>
      <c r="AJ765" s="122" t="s">
        <v>2357</v>
      </c>
    </row>
    <row r="766" spans="1:36" s="122" customFormat="1" ht="11.25" customHeight="1" x14ac:dyDescent="0.2">
      <c r="A766" s="96" t="s">
        <v>89</v>
      </c>
      <c r="B766" s="98">
        <v>612001311782</v>
      </c>
      <c r="C766" s="98" t="s">
        <v>2977</v>
      </c>
      <c r="D766" s="98" t="s">
        <v>2357</v>
      </c>
      <c r="E766" s="99" t="s">
        <v>4172</v>
      </c>
      <c r="F766" s="100" t="s">
        <v>87</v>
      </c>
      <c r="G766" s="100" t="s">
        <v>87</v>
      </c>
      <c r="H766" s="100" t="s">
        <v>88</v>
      </c>
      <c r="I766" s="97">
        <v>0</v>
      </c>
      <c r="J766" s="97">
        <v>0</v>
      </c>
      <c r="K766" s="97">
        <v>956856.2</v>
      </c>
      <c r="L766" s="97">
        <v>956856.2</v>
      </c>
      <c r="M766" s="119">
        <v>956856.2</v>
      </c>
      <c r="N766" s="119">
        <v>15273.273198826289</v>
      </c>
      <c r="O766" s="120" t="s">
        <v>44</v>
      </c>
      <c r="P766" s="121">
        <v>8.7151050872514343E-4</v>
      </c>
      <c r="Q766" s="119">
        <v>878.30295764849745</v>
      </c>
      <c r="R766" s="119">
        <v>526.98177458909856</v>
      </c>
      <c r="S766" s="119">
        <v>878.30295764849745</v>
      </c>
      <c r="T766" s="119">
        <v>351.321183059399</v>
      </c>
      <c r="U766" s="119">
        <v>1053.9635491781971</v>
      </c>
      <c r="V766" s="119">
        <v>1772.9984186633551</v>
      </c>
      <c r="W766" s="119">
        <v>1024.1390250894447</v>
      </c>
      <c r="X766" s="119">
        <v>176.86468024300166</v>
      </c>
      <c r="Y766" s="119">
        <v>530.17565754853626</v>
      </c>
      <c r="Z766" s="119">
        <v>1499.7778940854621</v>
      </c>
      <c r="AA766" s="119">
        <v>1512.5665558430539</v>
      </c>
      <c r="AB766" s="119">
        <v>11.666379909243606</v>
      </c>
      <c r="AC766" s="119">
        <v>53.069338152640661</v>
      </c>
      <c r="AD766" s="119">
        <v>1529.6010134943297</v>
      </c>
      <c r="AE766" s="119">
        <v>3125.2946909659031</v>
      </c>
      <c r="AF766" s="119">
        <v>348.24712270762922</v>
      </c>
      <c r="AG766" s="138"/>
      <c r="AI766" s="122" t="s">
        <v>2977</v>
      </c>
      <c r="AJ766" s="122" t="s">
        <v>2357</v>
      </c>
    </row>
    <row r="767" spans="1:36" s="122" customFormat="1" ht="11.25" customHeight="1" x14ac:dyDescent="0.2">
      <c r="A767" s="96" t="s">
        <v>89</v>
      </c>
      <c r="B767" s="98">
        <v>612001312619</v>
      </c>
      <c r="C767" s="98" t="s">
        <v>2977</v>
      </c>
      <c r="D767" s="98" t="s">
        <v>2357</v>
      </c>
      <c r="E767" s="99" t="s">
        <v>4173</v>
      </c>
      <c r="F767" s="100" t="s">
        <v>87</v>
      </c>
      <c r="G767" s="100" t="s">
        <v>87</v>
      </c>
      <c r="H767" s="100" t="s">
        <v>88</v>
      </c>
      <c r="I767" s="97">
        <v>0</v>
      </c>
      <c r="J767" s="97">
        <v>0</v>
      </c>
      <c r="K767" s="97">
        <v>495428.18</v>
      </c>
      <c r="L767" s="97">
        <v>495428.18</v>
      </c>
      <c r="M767" s="119">
        <v>495428.18</v>
      </c>
      <c r="N767" s="119">
        <v>7907.9907132725766</v>
      </c>
      <c r="O767" s="120" t="s">
        <v>44</v>
      </c>
      <c r="P767" s="121">
        <v>4.5123903172553196E-4</v>
      </c>
      <c r="Q767" s="119">
        <v>454.75593490057565</v>
      </c>
      <c r="R767" s="119">
        <v>272.8535609403454</v>
      </c>
      <c r="S767" s="119">
        <v>454.75593490057565</v>
      </c>
      <c r="T767" s="119">
        <v>181.90237396023028</v>
      </c>
      <c r="U767" s="119">
        <v>545.70712188069081</v>
      </c>
      <c r="V767" s="119">
        <v>917.99936051129112</v>
      </c>
      <c r="W767" s="119">
        <v>530.26497948912061</v>
      </c>
      <c r="X767" s="119">
        <v>91.5746238975849</v>
      </c>
      <c r="Y767" s="119">
        <v>274.50724685650215</v>
      </c>
      <c r="Z767" s="119">
        <v>776.53489883954694</v>
      </c>
      <c r="AA767" s="119">
        <v>783.1564407381095</v>
      </c>
      <c r="AB767" s="119">
        <v>6.0404618433000952</v>
      </c>
      <c r="AC767" s="119">
        <v>27.477530703952514</v>
      </c>
      <c r="AD767" s="119">
        <v>791.97631393479105</v>
      </c>
      <c r="AE767" s="119">
        <v>1618.1732016878816</v>
      </c>
      <c r="AF767" s="119">
        <v>180.31072818807823</v>
      </c>
      <c r="AG767" s="138"/>
      <c r="AI767" s="122" t="s">
        <v>2977</v>
      </c>
      <c r="AJ767" s="122" t="s">
        <v>2357</v>
      </c>
    </row>
    <row r="768" spans="1:36" s="122" customFormat="1" ht="11.25" customHeight="1" x14ac:dyDescent="0.2">
      <c r="A768" s="96" t="s">
        <v>89</v>
      </c>
      <c r="B768" s="98">
        <v>612001312820</v>
      </c>
      <c r="C768" s="98" t="s">
        <v>2977</v>
      </c>
      <c r="D768" s="98" t="s">
        <v>2357</v>
      </c>
      <c r="E768" s="99" t="s">
        <v>4174</v>
      </c>
      <c r="F768" s="100" t="s">
        <v>87</v>
      </c>
      <c r="G768" s="100" t="s">
        <v>87</v>
      </c>
      <c r="H768" s="100" t="s">
        <v>88</v>
      </c>
      <c r="I768" s="97">
        <v>0</v>
      </c>
      <c r="J768" s="97">
        <v>0</v>
      </c>
      <c r="K768" s="97">
        <v>407447.36</v>
      </c>
      <c r="L768" s="97">
        <v>407447.36</v>
      </c>
      <c r="M768" s="119">
        <v>407447.36</v>
      </c>
      <c r="N768" s="119">
        <v>6503.6468838478822</v>
      </c>
      <c r="O768" s="120" t="s">
        <v>44</v>
      </c>
      <c r="P768" s="121">
        <v>3.7110556005418228E-4</v>
      </c>
      <c r="Q768" s="119">
        <v>373.99791251190311</v>
      </c>
      <c r="R768" s="119">
        <v>224.39874750714191</v>
      </c>
      <c r="S768" s="119">
        <v>373.99791251190311</v>
      </c>
      <c r="T768" s="119">
        <v>149.59916500476126</v>
      </c>
      <c r="U768" s="119">
        <v>448.79749501428381</v>
      </c>
      <c r="V768" s="119">
        <v>754.97606115585472</v>
      </c>
      <c r="W768" s="119">
        <v>436.09765192059996</v>
      </c>
      <c r="X768" s="119">
        <v>75.312306114811378</v>
      </c>
      <c r="Y768" s="119">
        <v>225.75876292008681</v>
      </c>
      <c r="Z768" s="119">
        <v>638.63362491822818</v>
      </c>
      <c r="AA768" s="119">
        <v>644.07927753673425</v>
      </c>
      <c r="AB768" s="119">
        <v>4.9677639072395063</v>
      </c>
      <c r="AC768" s="119">
        <v>22.597921952369347</v>
      </c>
      <c r="AD768" s="119">
        <v>651.33286987280735</v>
      </c>
      <c r="AE768" s="119">
        <v>1330.8092386881885</v>
      </c>
      <c r="AF768" s="119">
        <v>148.29017231096958</v>
      </c>
      <c r="AG768" s="138"/>
      <c r="AI768" s="122" t="s">
        <v>2977</v>
      </c>
      <c r="AJ768" s="122" t="s">
        <v>2357</v>
      </c>
    </row>
    <row r="769" spans="1:36" s="122" customFormat="1" ht="11.25" customHeight="1" x14ac:dyDescent="0.2">
      <c r="A769" s="96" t="s">
        <v>89</v>
      </c>
      <c r="B769" s="98">
        <v>612001314131</v>
      </c>
      <c r="C769" s="98" t="s">
        <v>2977</v>
      </c>
      <c r="D769" s="98" t="s">
        <v>2357</v>
      </c>
      <c r="E769" s="99" t="s">
        <v>4175</v>
      </c>
      <c r="F769" s="100" t="s">
        <v>87</v>
      </c>
      <c r="G769" s="100" t="s">
        <v>87</v>
      </c>
      <c r="H769" s="100" t="s">
        <v>88</v>
      </c>
      <c r="I769" s="97">
        <v>0</v>
      </c>
      <c r="J769" s="97">
        <v>632780.75</v>
      </c>
      <c r="K769" s="97">
        <v>796106.92</v>
      </c>
      <c r="L769" s="97">
        <v>796106.92</v>
      </c>
      <c r="M769" s="119">
        <v>163326.17000000004</v>
      </c>
      <c r="N769" s="119">
        <v>12707.404189507417</v>
      </c>
      <c r="O769" s="120" t="s">
        <v>44</v>
      </c>
      <c r="P769" s="121">
        <v>7.2509907638034551E-4</v>
      </c>
      <c r="Q769" s="119">
        <v>730.75041206864296</v>
      </c>
      <c r="R769" s="119">
        <v>438.45024724118582</v>
      </c>
      <c r="S769" s="119">
        <v>730.75041206864296</v>
      </c>
      <c r="T769" s="119">
        <v>292.30016482745719</v>
      </c>
      <c r="U769" s="119">
        <v>876.90049448237164</v>
      </c>
      <c r="V769" s="119">
        <v>1475.1394308224728</v>
      </c>
      <c r="W769" s="119">
        <v>852.08641059728791</v>
      </c>
      <c r="X769" s="119">
        <v>147.15188744666222</v>
      </c>
      <c r="Y769" s="119">
        <v>441.10756641378299</v>
      </c>
      <c r="Z769" s="119">
        <v>1247.8192229349233</v>
      </c>
      <c r="AA769" s="119">
        <v>1258.4594237537697</v>
      </c>
      <c r="AB769" s="119">
        <v>9.7064593165595916</v>
      </c>
      <c r="AC769" s="119">
        <v>44.153831414937017</v>
      </c>
      <c r="AD769" s="119">
        <v>1272.6321381225825</v>
      </c>
      <c r="AE769" s="119">
        <v>2600.2535496109213</v>
      </c>
      <c r="AF769" s="119">
        <v>289.7425383852169</v>
      </c>
      <c r="AG769" s="138"/>
      <c r="AI769" s="122" t="s">
        <v>2977</v>
      </c>
      <c r="AJ769" s="122" t="s">
        <v>2357</v>
      </c>
    </row>
    <row r="770" spans="1:36" s="122" customFormat="1" ht="11.25" hidden="1" customHeight="1" x14ac:dyDescent="0.2">
      <c r="A770" s="96" t="s">
        <v>89</v>
      </c>
      <c r="B770" s="98">
        <v>612001314588</v>
      </c>
      <c r="C770" s="98" t="s">
        <v>2977</v>
      </c>
      <c r="D770" s="98" t="s">
        <v>2357</v>
      </c>
      <c r="E770" s="99" t="s">
        <v>4176</v>
      </c>
      <c r="F770" s="100" t="s">
        <v>88</v>
      </c>
      <c r="G770" s="100" t="s">
        <v>88</v>
      </c>
      <c r="H770" s="100" t="s">
        <v>88</v>
      </c>
      <c r="I770" s="97">
        <v>0</v>
      </c>
      <c r="J770" s="97">
        <v>0</v>
      </c>
      <c r="K770" s="97">
        <v>13099420.43</v>
      </c>
      <c r="L770" s="97">
        <v>14670605.310000001</v>
      </c>
      <c r="M770" s="119">
        <v>0</v>
      </c>
      <c r="N770" s="119">
        <v>0</v>
      </c>
      <c r="O770" s="120" t="s">
        <v>44</v>
      </c>
      <c r="P770" s="121">
        <v>0</v>
      </c>
      <c r="Q770" s="119">
        <v>0</v>
      </c>
      <c r="R770" s="119">
        <v>0</v>
      </c>
      <c r="S770" s="119">
        <v>0</v>
      </c>
      <c r="T770" s="119">
        <v>0</v>
      </c>
      <c r="U770" s="119">
        <v>0</v>
      </c>
      <c r="V770" s="119">
        <v>0</v>
      </c>
      <c r="W770" s="119">
        <v>0</v>
      </c>
      <c r="X770" s="119">
        <v>0</v>
      </c>
      <c r="Y770" s="119">
        <v>0</v>
      </c>
      <c r="Z770" s="119">
        <v>0</v>
      </c>
      <c r="AA770" s="119">
        <v>0</v>
      </c>
      <c r="AB770" s="119">
        <v>0</v>
      </c>
      <c r="AC770" s="119">
        <v>0</v>
      </c>
      <c r="AD770" s="119">
        <v>0</v>
      </c>
      <c r="AE770" s="119">
        <v>0</v>
      </c>
      <c r="AF770" s="119">
        <v>0</v>
      </c>
      <c r="AG770" s="138"/>
      <c r="AI770" s="122" t="s">
        <v>2977</v>
      </c>
      <c r="AJ770" s="122" t="s">
        <v>2357</v>
      </c>
    </row>
    <row r="771" spans="1:36" s="122" customFormat="1" ht="11.25" hidden="1" customHeight="1" x14ac:dyDescent="0.2">
      <c r="A771" s="96" t="s">
        <v>89</v>
      </c>
      <c r="B771" s="98">
        <v>612001315030</v>
      </c>
      <c r="C771" s="98" t="s">
        <v>2977</v>
      </c>
      <c r="D771" s="98" t="s">
        <v>2357</v>
      </c>
      <c r="E771" s="99" t="s">
        <v>4177</v>
      </c>
      <c r="F771" s="100" t="s">
        <v>88</v>
      </c>
      <c r="G771" s="100" t="s">
        <v>88</v>
      </c>
      <c r="H771" s="100" t="s">
        <v>88</v>
      </c>
      <c r="I771" s="97">
        <v>0</v>
      </c>
      <c r="J771" s="97">
        <v>0</v>
      </c>
      <c r="K771" s="97">
        <v>928364.11</v>
      </c>
      <c r="L771" s="97">
        <v>10111791.02</v>
      </c>
      <c r="M771" s="119">
        <v>0</v>
      </c>
      <c r="N771" s="119">
        <v>0</v>
      </c>
      <c r="O771" s="120" t="s">
        <v>44</v>
      </c>
      <c r="P771" s="121">
        <v>0</v>
      </c>
      <c r="Q771" s="119">
        <v>0</v>
      </c>
      <c r="R771" s="119">
        <v>0</v>
      </c>
      <c r="S771" s="119">
        <v>0</v>
      </c>
      <c r="T771" s="119">
        <v>0</v>
      </c>
      <c r="U771" s="119">
        <v>0</v>
      </c>
      <c r="V771" s="119">
        <v>0</v>
      </c>
      <c r="W771" s="119">
        <v>0</v>
      </c>
      <c r="X771" s="119">
        <v>0</v>
      </c>
      <c r="Y771" s="119">
        <v>0</v>
      </c>
      <c r="Z771" s="119">
        <v>0</v>
      </c>
      <c r="AA771" s="119">
        <v>0</v>
      </c>
      <c r="AB771" s="119">
        <v>0</v>
      </c>
      <c r="AC771" s="119">
        <v>0</v>
      </c>
      <c r="AD771" s="119">
        <v>0</v>
      </c>
      <c r="AE771" s="119">
        <v>0</v>
      </c>
      <c r="AF771" s="119">
        <v>0</v>
      </c>
      <c r="AG771" s="138"/>
      <c r="AI771" s="122" t="s">
        <v>2977</v>
      </c>
      <c r="AJ771" s="122" t="s">
        <v>2357</v>
      </c>
    </row>
    <row r="772" spans="1:36" s="122" customFormat="1" ht="11.25" customHeight="1" x14ac:dyDescent="0.2">
      <c r="A772" s="96" t="s">
        <v>89</v>
      </c>
      <c r="B772" s="98" t="s">
        <v>4178</v>
      </c>
      <c r="C772" s="98" t="s">
        <v>2983</v>
      </c>
      <c r="D772" s="98" t="s">
        <v>2356</v>
      </c>
      <c r="E772" s="99" t="s">
        <v>4179</v>
      </c>
      <c r="F772" s="100" t="s">
        <v>87</v>
      </c>
      <c r="G772" s="100" t="s">
        <v>87</v>
      </c>
      <c r="H772" s="100" t="s">
        <v>88</v>
      </c>
      <c r="I772" s="97">
        <v>0</v>
      </c>
      <c r="J772" s="97">
        <v>0</v>
      </c>
      <c r="K772" s="97">
        <v>99121.49</v>
      </c>
      <c r="L772" s="97">
        <v>118332.36</v>
      </c>
      <c r="M772" s="119">
        <v>118332.36</v>
      </c>
      <c r="N772" s="119">
        <v>1888.8130343324985</v>
      </c>
      <c r="O772" s="120" t="s">
        <v>44</v>
      </c>
      <c r="P772" s="121">
        <v>1.0777784087331703E-4</v>
      </c>
      <c r="Q772" s="119">
        <v>108.61784850589541</v>
      </c>
      <c r="R772" s="119">
        <v>65.170709103537249</v>
      </c>
      <c r="S772" s="119">
        <v>108.61784850589541</v>
      </c>
      <c r="T772" s="119">
        <v>43.447139402358161</v>
      </c>
      <c r="U772" s="119">
        <v>130.3414182070745</v>
      </c>
      <c r="V772" s="119">
        <v>219.26292284744861</v>
      </c>
      <c r="W772" s="119">
        <v>126.65308309329365</v>
      </c>
      <c r="X772" s="119">
        <v>21.872476777388034</v>
      </c>
      <c r="Y772" s="119">
        <v>65.565689778955402</v>
      </c>
      <c r="Z772" s="119">
        <v>185.47432485985121</v>
      </c>
      <c r="AA772" s="119">
        <v>187.05587131063203</v>
      </c>
      <c r="AB772" s="119">
        <v>1.442756254615251</v>
      </c>
      <c r="AC772" s="119">
        <v>6.5629715596136702</v>
      </c>
      <c r="AD772" s="119">
        <v>189.16248625987464</v>
      </c>
      <c r="AE772" s="119">
        <v>386.4985109334778</v>
      </c>
      <c r="AF772" s="119">
        <v>43.066976932587522</v>
      </c>
      <c r="AG772" s="138"/>
      <c r="AI772" s="122" t="s">
        <v>2983</v>
      </c>
      <c r="AJ772" s="122" t="s">
        <v>2356</v>
      </c>
    </row>
    <row r="773" spans="1:36" s="122" customFormat="1" ht="11.25" customHeight="1" x14ac:dyDescent="0.2">
      <c r="A773" s="96" t="s">
        <v>89</v>
      </c>
      <c r="B773" s="98">
        <v>612001520994</v>
      </c>
      <c r="C773" s="98" t="s">
        <v>2983</v>
      </c>
      <c r="D773" s="98" t="s">
        <v>2357</v>
      </c>
      <c r="E773" s="99" t="s">
        <v>4180</v>
      </c>
      <c r="F773" s="100" t="s">
        <v>87</v>
      </c>
      <c r="G773" s="100" t="s">
        <v>87</v>
      </c>
      <c r="H773" s="100" t="s">
        <v>88</v>
      </c>
      <c r="I773" s="97">
        <v>0</v>
      </c>
      <c r="J773" s="97">
        <v>623589.30000000005</v>
      </c>
      <c r="K773" s="97">
        <v>837837.71</v>
      </c>
      <c r="L773" s="97">
        <v>837837.71</v>
      </c>
      <c r="M773" s="119">
        <v>214248.40999999992</v>
      </c>
      <c r="N773" s="119">
        <v>13373.508204376993</v>
      </c>
      <c r="O773" s="120" t="s">
        <v>44</v>
      </c>
      <c r="P773" s="121">
        <v>7.631077364302067E-4</v>
      </c>
      <c r="Q773" s="119">
        <v>769.05530708004403</v>
      </c>
      <c r="R773" s="119">
        <v>461.43318424802646</v>
      </c>
      <c r="S773" s="119">
        <v>769.05530708004403</v>
      </c>
      <c r="T773" s="119">
        <v>307.62212283201762</v>
      </c>
      <c r="U773" s="119">
        <v>922.86636849605293</v>
      </c>
      <c r="V773" s="119">
        <v>1552.4641371676607</v>
      </c>
      <c r="W773" s="119">
        <v>896.75156570294769</v>
      </c>
      <c r="X773" s="119">
        <v>154.86537964082663</v>
      </c>
      <c r="Y773" s="119">
        <v>464.22979630398987</v>
      </c>
      <c r="Z773" s="119">
        <v>1313.2281279979018</v>
      </c>
      <c r="AA773" s="119">
        <v>1324.4260729774562</v>
      </c>
      <c r="AB773" s="119">
        <v>10.215258078644073</v>
      </c>
      <c r="AC773" s="119">
        <v>46.468312322190194</v>
      </c>
      <c r="AD773" s="119">
        <v>1339.3417008321294</v>
      </c>
      <c r="AE773" s="119">
        <v>2736.5551343598231</v>
      </c>
      <c r="AF773" s="119">
        <v>304.93042925723745</v>
      </c>
      <c r="AG773" s="138"/>
      <c r="AI773" s="122" t="s">
        <v>2983</v>
      </c>
      <c r="AJ773" s="122" t="s">
        <v>2357</v>
      </c>
    </row>
    <row r="774" spans="1:36" s="122" customFormat="1" ht="11.25" customHeight="1" x14ac:dyDescent="0.2">
      <c r="A774" s="96" t="s">
        <v>89</v>
      </c>
      <c r="B774" s="98">
        <v>612001520937</v>
      </c>
      <c r="C774" s="98" t="s">
        <v>2983</v>
      </c>
      <c r="D774" s="98" t="s">
        <v>2356</v>
      </c>
      <c r="E774" s="99" t="s">
        <v>2974</v>
      </c>
      <c r="F774" s="100" t="s">
        <v>87</v>
      </c>
      <c r="G774" s="100" t="s">
        <v>87</v>
      </c>
      <c r="H774" s="100" t="s">
        <v>88</v>
      </c>
      <c r="I774" s="97">
        <v>0</v>
      </c>
      <c r="J774" s="97">
        <v>0</v>
      </c>
      <c r="K774" s="97">
        <v>20194.86</v>
      </c>
      <c r="L774" s="97">
        <v>108069.93</v>
      </c>
      <c r="M774" s="119">
        <v>108069.93</v>
      </c>
      <c r="N774" s="119">
        <v>1725.0048288008513</v>
      </c>
      <c r="O774" s="120" t="s">
        <v>44</v>
      </c>
      <c r="P774" s="121">
        <v>9.84307565464807E-5</v>
      </c>
      <c r="Q774" s="119">
        <v>99.197914119034905</v>
      </c>
      <c r="R774" s="119">
        <v>59.518748471420949</v>
      </c>
      <c r="S774" s="119">
        <v>99.197914119034905</v>
      </c>
      <c r="T774" s="119">
        <v>39.679165647613964</v>
      </c>
      <c r="U774" s="119">
        <v>119.0374969428419</v>
      </c>
      <c r="V774" s="119">
        <v>200.24724195240569</v>
      </c>
      <c r="W774" s="119">
        <v>115.66903443974604</v>
      </c>
      <c r="X774" s="119">
        <v>19.975575863263021</v>
      </c>
      <c r="Y774" s="119">
        <v>59.879474260577801</v>
      </c>
      <c r="Z774" s="119">
        <v>169.38897613806893</v>
      </c>
      <c r="AA774" s="119">
        <v>170.83336222339361</v>
      </c>
      <c r="AB774" s="119">
        <v>1.3176325346957702</v>
      </c>
      <c r="AC774" s="119">
        <v>5.9937947408421524</v>
      </c>
      <c r="AD774" s="119">
        <v>172.75727999281528</v>
      </c>
      <c r="AE774" s="119">
        <v>352.97924440689923</v>
      </c>
      <c r="AF774" s="119">
        <v>39.33197294819734</v>
      </c>
      <c r="AG774" s="138"/>
      <c r="AI774" s="122" t="s">
        <v>2983</v>
      </c>
      <c r="AJ774" s="122" t="s">
        <v>2356</v>
      </c>
    </row>
    <row r="775" spans="1:36" s="122" customFormat="1" ht="11.25" customHeight="1" x14ac:dyDescent="0.2">
      <c r="A775" s="96" t="s">
        <v>89</v>
      </c>
      <c r="B775" s="98">
        <v>612001520996</v>
      </c>
      <c r="C775" s="98" t="s">
        <v>2983</v>
      </c>
      <c r="D775" s="98" t="s">
        <v>2357</v>
      </c>
      <c r="E775" s="99" t="s">
        <v>4181</v>
      </c>
      <c r="F775" s="100" t="s">
        <v>87</v>
      </c>
      <c r="G775" s="100" t="s">
        <v>87</v>
      </c>
      <c r="H775" s="100" t="s">
        <v>88</v>
      </c>
      <c r="I775" s="97">
        <v>0</v>
      </c>
      <c r="J775" s="97">
        <v>0</v>
      </c>
      <c r="K775" s="97">
        <v>2196167.2599999998</v>
      </c>
      <c r="L775" s="97">
        <v>2196167.2599999998</v>
      </c>
      <c r="M775" s="119">
        <v>2196167.2599999998</v>
      </c>
      <c r="N775" s="119">
        <v>35055.071548157146</v>
      </c>
      <c r="O775" s="120" t="s">
        <v>44</v>
      </c>
      <c r="P775" s="121">
        <v>2.0002826401794797E-3</v>
      </c>
      <c r="Q775" s="119">
        <v>2015.8726044193438</v>
      </c>
      <c r="R775" s="119">
        <v>1209.5235626516064</v>
      </c>
      <c r="S775" s="119">
        <v>2015.8726044193438</v>
      </c>
      <c r="T775" s="119">
        <v>806.34904176773762</v>
      </c>
      <c r="U775" s="119">
        <v>2419.0471253032129</v>
      </c>
      <c r="V775" s="119">
        <v>4069.3691268345578</v>
      </c>
      <c r="W775" s="119">
        <v>2350.5941609509941</v>
      </c>
      <c r="X775" s="119">
        <v>405.93813385966365</v>
      </c>
      <c r="Y775" s="119">
        <v>1216.8541324778657</v>
      </c>
      <c r="Z775" s="119">
        <v>3442.2759744486571</v>
      </c>
      <c r="AA775" s="119">
        <v>3471.6283894209773</v>
      </c>
      <c r="AB775" s="119">
        <v>26.776564335793168</v>
      </c>
      <c r="AC775" s="119">
        <v>121.80424076334386</v>
      </c>
      <c r="AD775" s="119">
        <v>3510.7257147929486</v>
      </c>
      <c r="AE775" s="119">
        <v>7173.1466840588319</v>
      </c>
      <c r="AF775" s="119">
        <v>799.29348765226973</v>
      </c>
      <c r="AG775" s="138"/>
      <c r="AI775" s="122" t="s">
        <v>2983</v>
      </c>
      <c r="AJ775" s="122" t="s">
        <v>2357</v>
      </c>
    </row>
    <row r="776" spans="1:36" s="122" customFormat="1" ht="11.25" hidden="1" customHeight="1" x14ac:dyDescent="0.2">
      <c r="A776" s="96" t="s">
        <v>89</v>
      </c>
      <c r="B776" s="98" t="s">
        <v>4182</v>
      </c>
      <c r="C776" s="98" t="s">
        <v>2983</v>
      </c>
      <c r="D776" s="98" t="s">
        <v>2356</v>
      </c>
      <c r="E776" s="99" t="s">
        <v>4183</v>
      </c>
      <c r="F776" s="100" t="s">
        <v>88</v>
      </c>
      <c r="G776" s="100" t="s">
        <v>87</v>
      </c>
      <c r="H776" s="100" t="s">
        <v>88</v>
      </c>
      <c r="I776" s="97">
        <v>0</v>
      </c>
      <c r="J776" s="97">
        <v>0</v>
      </c>
      <c r="K776" s="97">
        <v>669009.54</v>
      </c>
      <c r="L776" s="97">
        <v>669009.54</v>
      </c>
      <c r="M776" s="119">
        <v>0</v>
      </c>
      <c r="N776" s="119">
        <v>0</v>
      </c>
      <c r="O776" s="120" t="s">
        <v>44</v>
      </c>
      <c r="P776" s="121">
        <v>0</v>
      </c>
      <c r="Q776" s="119">
        <v>0</v>
      </c>
      <c r="R776" s="119">
        <v>0</v>
      </c>
      <c r="S776" s="119">
        <v>0</v>
      </c>
      <c r="T776" s="119">
        <v>0</v>
      </c>
      <c r="U776" s="119">
        <v>0</v>
      </c>
      <c r="V776" s="119">
        <v>0</v>
      </c>
      <c r="W776" s="119">
        <v>0</v>
      </c>
      <c r="X776" s="119">
        <v>0</v>
      </c>
      <c r="Y776" s="119">
        <v>0</v>
      </c>
      <c r="Z776" s="119">
        <v>0</v>
      </c>
      <c r="AA776" s="119">
        <v>0</v>
      </c>
      <c r="AB776" s="119">
        <v>0</v>
      </c>
      <c r="AC776" s="119">
        <v>0</v>
      </c>
      <c r="AD776" s="119">
        <v>0</v>
      </c>
      <c r="AE776" s="119">
        <v>0</v>
      </c>
      <c r="AF776" s="119">
        <v>0</v>
      </c>
      <c r="AG776" s="138"/>
      <c r="AI776" s="122" t="s">
        <v>2983</v>
      </c>
      <c r="AJ776" s="122" t="s">
        <v>2356</v>
      </c>
    </row>
    <row r="777" spans="1:36" s="122" customFormat="1" ht="11.25" customHeight="1" x14ac:dyDescent="0.2">
      <c r="A777" s="96" t="s">
        <v>89</v>
      </c>
      <c r="B777" s="98">
        <v>612001520995</v>
      </c>
      <c r="C777" s="98" t="s">
        <v>2983</v>
      </c>
      <c r="D777" s="98" t="s">
        <v>2357</v>
      </c>
      <c r="E777" s="99" t="s">
        <v>4184</v>
      </c>
      <c r="F777" s="100" t="s">
        <v>87</v>
      </c>
      <c r="G777" s="100" t="s">
        <v>87</v>
      </c>
      <c r="H777" s="100" t="s">
        <v>88</v>
      </c>
      <c r="I777" s="97">
        <v>0</v>
      </c>
      <c r="J777" s="97">
        <v>0</v>
      </c>
      <c r="K777" s="97">
        <v>1547680.26</v>
      </c>
      <c r="L777" s="97">
        <v>1547680.26</v>
      </c>
      <c r="M777" s="119">
        <v>1547680.26</v>
      </c>
      <c r="N777" s="119">
        <v>24703.966421924739</v>
      </c>
      <c r="O777" s="120" t="s">
        <v>44</v>
      </c>
      <c r="P777" s="121">
        <v>1.4096366943501669E-3</v>
      </c>
      <c r="Q777" s="119">
        <v>1420.6232345593783</v>
      </c>
      <c r="R777" s="119">
        <v>852.37394073562712</v>
      </c>
      <c r="S777" s="119">
        <v>1420.6232345593783</v>
      </c>
      <c r="T777" s="119">
        <v>568.24929382375137</v>
      </c>
      <c r="U777" s="119">
        <v>1704.7478814712542</v>
      </c>
      <c r="V777" s="119">
        <v>2867.7607498143298</v>
      </c>
      <c r="W777" s="119">
        <v>1656.5077935708398</v>
      </c>
      <c r="X777" s="119">
        <v>286.0722168109541</v>
      </c>
      <c r="Y777" s="119">
        <v>857.53993078624512</v>
      </c>
      <c r="Z777" s="119">
        <v>2425.8364434075256</v>
      </c>
      <c r="AA777" s="119">
        <v>2446.5216407799649</v>
      </c>
      <c r="AB777" s="119">
        <v>18.869947115561271</v>
      </c>
      <c r="AC777" s="119">
        <v>85.837733057597177</v>
      </c>
      <c r="AD777" s="119">
        <v>2474.0742592890838</v>
      </c>
      <c r="AE777" s="119">
        <v>5055.0510096404541</v>
      </c>
      <c r="AF777" s="119">
        <v>563.27711250279344</v>
      </c>
      <c r="AG777" s="138"/>
      <c r="AI777" s="122" t="s">
        <v>2983</v>
      </c>
      <c r="AJ777" s="122" t="s">
        <v>2357</v>
      </c>
    </row>
    <row r="778" spans="1:36" s="122" customFormat="1" ht="11.25" customHeight="1" x14ac:dyDescent="0.2">
      <c r="A778" s="96" t="s">
        <v>89</v>
      </c>
      <c r="B778" s="98" t="s">
        <v>4185</v>
      </c>
      <c r="C778" s="98" t="s">
        <v>2983</v>
      </c>
      <c r="D778" s="98" t="s">
        <v>2356</v>
      </c>
      <c r="E778" s="99" t="s">
        <v>4186</v>
      </c>
      <c r="F778" s="100" t="s">
        <v>87</v>
      </c>
      <c r="G778" s="100" t="s">
        <v>87</v>
      </c>
      <c r="H778" s="100" t="s">
        <v>88</v>
      </c>
      <c r="I778" s="97">
        <v>0</v>
      </c>
      <c r="J778" s="97">
        <v>0</v>
      </c>
      <c r="K778" s="97">
        <v>192255.24</v>
      </c>
      <c r="L778" s="97">
        <v>211466.13</v>
      </c>
      <c r="M778" s="119">
        <v>211466.13</v>
      </c>
      <c r="N778" s="119">
        <v>3375.4078991059637</v>
      </c>
      <c r="O778" s="120" t="s">
        <v>44</v>
      </c>
      <c r="P778" s="121">
        <v>1.9260465107968921E-4</v>
      </c>
      <c r="Q778" s="119">
        <v>194.10578875016085</v>
      </c>
      <c r="R778" s="119">
        <v>116.46347325009651</v>
      </c>
      <c r="S778" s="119">
        <v>194.10578875016085</v>
      </c>
      <c r="T778" s="119">
        <v>77.642315500064342</v>
      </c>
      <c r="U778" s="119">
        <v>232.92694650019303</v>
      </c>
      <c r="V778" s="119">
        <v>391.83433633064141</v>
      </c>
      <c r="W778" s="119">
        <v>226.33569831876281</v>
      </c>
      <c r="X778" s="119">
        <v>39.087262500546082</v>
      </c>
      <c r="Y778" s="119">
        <v>117.16932442094669</v>
      </c>
      <c r="Z778" s="119">
        <v>331.45234061482023</v>
      </c>
      <c r="AA778" s="119">
        <v>334.27864702299001</v>
      </c>
      <c r="AB778" s="119">
        <v>2.5782810525944195</v>
      </c>
      <c r="AC778" s="119">
        <v>11.728374191231943</v>
      </c>
      <c r="AD778" s="119">
        <v>338.04327836066034</v>
      </c>
      <c r="AE778" s="119">
        <v>690.6930983026557</v>
      </c>
      <c r="AF778" s="119">
        <v>76.962945239438767</v>
      </c>
      <c r="AG778" s="138"/>
      <c r="AI778" s="122" t="s">
        <v>2983</v>
      </c>
      <c r="AJ778" s="122" t="s">
        <v>2356</v>
      </c>
    </row>
    <row r="779" spans="1:36" s="122" customFormat="1" ht="11.25" customHeight="1" x14ac:dyDescent="0.2">
      <c r="A779" s="96" t="s">
        <v>89</v>
      </c>
      <c r="B779" s="98">
        <v>612001520578</v>
      </c>
      <c r="C779" s="98" t="s">
        <v>2983</v>
      </c>
      <c r="D779" s="98" t="s">
        <v>2357</v>
      </c>
      <c r="E779" s="99" t="s">
        <v>4187</v>
      </c>
      <c r="F779" s="100" t="s">
        <v>87</v>
      </c>
      <c r="G779" s="100" t="s">
        <v>87</v>
      </c>
      <c r="H779" s="100" t="s">
        <v>88</v>
      </c>
      <c r="I779" s="97">
        <v>0</v>
      </c>
      <c r="J779" s="97">
        <v>0</v>
      </c>
      <c r="K779" s="97">
        <v>34554982</v>
      </c>
      <c r="L779" s="97">
        <v>37034532.880000003</v>
      </c>
      <c r="M779" s="119">
        <v>37034532.880000003</v>
      </c>
      <c r="N779" s="119">
        <v>591142.68002564542</v>
      </c>
      <c r="O779" s="120" t="s">
        <v>44</v>
      </c>
      <c r="P779" s="121">
        <v>3.373128019721966E-2</v>
      </c>
      <c r="Q779" s="119">
        <v>33994.177770530754</v>
      </c>
      <c r="R779" s="119">
        <v>20396.506662318454</v>
      </c>
      <c r="S779" s="119">
        <v>33994.177770530754</v>
      </c>
      <c r="T779" s="119">
        <v>13597.671108212302</v>
      </c>
      <c r="U779" s="119">
        <v>40793.013324636908</v>
      </c>
      <c r="V779" s="119">
        <v>68622.817338881257</v>
      </c>
      <c r="W779" s="119">
        <v>39638.673395611782</v>
      </c>
      <c r="X779" s="119">
        <v>6845.4390699147189</v>
      </c>
      <c r="Y779" s="119">
        <v>20520.123945120373</v>
      </c>
      <c r="Z779" s="119">
        <v>58047.984358783695</v>
      </c>
      <c r="AA779" s="119">
        <v>58542.961675493083</v>
      </c>
      <c r="AB779" s="119">
        <v>451.54008547935808</v>
      </c>
      <c r="AC779" s="119">
        <v>2054.0162134433672</v>
      </c>
      <c r="AD779" s="119">
        <v>59202.269920534643</v>
      </c>
      <c r="AE779" s="119">
        <v>120962.6159001386</v>
      </c>
      <c r="AF779" s="119">
        <v>13478.691486015443</v>
      </c>
      <c r="AG779" s="138"/>
      <c r="AI779" s="122" t="s">
        <v>2983</v>
      </c>
      <c r="AJ779" s="122" t="s">
        <v>2357</v>
      </c>
    </row>
    <row r="780" spans="1:36" s="122" customFormat="1" ht="11.25" customHeight="1" x14ac:dyDescent="0.2">
      <c r="A780" s="96" t="s">
        <v>89</v>
      </c>
      <c r="B780" s="98" t="s">
        <v>4188</v>
      </c>
      <c r="C780" s="98" t="s">
        <v>2983</v>
      </c>
      <c r="D780" s="98" t="s">
        <v>2356</v>
      </c>
      <c r="E780" s="99" t="s">
        <v>4189</v>
      </c>
      <c r="F780" s="100" t="s">
        <v>87</v>
      </c>
      <c r="G780" s="100" t="s">
        <v>87</v>
      </c>
      <c r="H780" s="100" t="s">
        <v>88</v>
      </c>
      <c r="I780" s="97">
        <v>0</v>
      </c>
      <c r="J780" s="97">
        <v>0</v>
      </c>
      <c r="K780" s="97">
        <v>44756.61</v>
      </c>
      <c r="L780" s="97">
        <v>44756.61</v>
      </c>
      <c r="M780" s="119">
        <v>44756.61</v>
      </c>
      <c r="N780" s="119">
        <v>714.4019466909665</v>
      </c>
      <c r="O780" s="120" t="s">
        <v>44</v>
      </c>
      <c r="P780" s="121">
        <v>4.0764595505482272E-5</v>
      </c>
      <c r="Q780" s="119">
        <v>41.082309899147148</v>
      </c>
      <c r="R780" s="119">
        <v>24.64938593948829</v>
      </c>
      <c r="S780" s="119">
        <v>41.082309899147148</v>
      </c>
      <c r="T780" s="119">
        <v>16.432923959658858</v>
      </c>
      <c r="U780" s="119">
        <v>49.298771878976581</v>
      </c>
      <c r="V780" s="119">
        <v>82.931373339831538</v>
      </c>
      <c r="W780" s="119">
        <v>47.903740323476498</v>
      </c>
      <c r="X780" s="119">
        <v>8.2727828031116193</v>
      </c>
      <c r="Y780" s="119">
        <v>24.798778684188278</v>
      </c>
      <c r="Z780" s="119">
        <v>70.151580030734337</v>
      </c>
      <c r="AA780" s="119">
        <v>70.749765156886468</v>
      </c>
      <c r="AB780" s="119">
        <v>0.54569079001615028</v>
      </c>
      <c r="AC780" s="119">
        <v>2.4822995039963778</v>
      </c>
      <c r="AD780" s="119">
        <v>71.546545882830102</v>
      </c>
      <c r="AE780" s="119">
        <v>146.18455272446525</v>
      </c>
      <c r="AF780" s="119">
        <v>16.289135875011841</v>
      </c>
      <c r="AG780" s="138"/>
      <c r="AI780" s="122" t="s">
        <v>2983</v>
      </c>
      <c r="AJ780" s="122" t="s">
        <v>2356</v>
      </c>
    </row>
    <row r="781" spans="1:36" s="122" customFormat="1" ht="11.25" customHeight="1" x14ac:dyDescent="0.2">
      <c r="A781" s="96" t="s">
        <v>89</v>
      </c>
      <c r="B781" s="98" t="s">
        <v>4190</v>
      </c>
      <c r="C781" s="98" t="s">
        <v>2983</v>
      </c>
      <c r="D781" s="98" t="s">
        <v>2356</v>
      </c>
      <c r="E781" s="99" t="s">
        <v>4191</v>
      </c>
      <c r="F781" s="100" t="s">
        <v>87</v>
      </c>
      <c r="G781" s="100" t="s">
        <v>87</v>
      </c>
      <c r="H781" s="100" t="s">
        <v>88</v>
      </c>
      <c r="I781" s="97">
        <v>0</v>
      </c>
      <c r="J781" s="97">
        <v>0</v>
      </c>
      <c r="K781" s="97">
        <v>44739.43</v>
      </c>
      <c r="L781" s="97">
        <v>44739.43</v>
      </c>
      <c r="M781" s="119">
        <v>44739.43</v>
      </c>
      <c r="N781" s="119">
        <v>714.12772070637664</v>
      </c>
      <c r="O781" s="120" t="s">
        <v>44</v>
      </c>
      <c r="P781" s="121">
        <v>4.0748947855877347E-5</v>
      </c>
      <c r="Q781" s="119">
        <v>41.066540293628151</v>
      </c>
      <c r="R781" s="119">
        <v>24.639924176176894</v>
      </c>
      <c r="S781" s="119">
        <v>41.066540293628151</v>
      </c>
      <c r="T781" s="119">
        <v>16.42661611745126</v>
      </c>
      <c r="U781" s="119">
        <v>49.279848352353788</v>
      </c>
      <c r="V781" s="119">
        <v>82.899539807444285</v>
      </c>
      <c r="W781" s="119">
        <v>47.885352285178747</v>
      </c>
      <c r="X781" s="119">
        <v>8.2696072630392692</v>
      </c>
      <c r="Y781" s="119">
        <v>24.789259575886859</v>
      </c>
      <c r="Z781" s="119">
        <v>70.124652072050054</v>
      </c>
      <c r="AA781" s="119">
        <v>70.722607582499236</v>
      </c>
      <c r="AB781" s="119">
        <v>0.54548132446966502</v>
      </c>
      <c r="AC781" s="119">
        <v>2.4813466636119372</v>
      </c>
      <c r="AD781" s="119">
        <v>71.519082461041293</v>
      </c>
      <c r="AE781" s="119">
        <v>146.12843921149351</v>
      </c>
      <c r="AF781" s="119">
        <v>16.282883226423561</v>
      </c>
      <c r="AG781" s="138"/>
      <c r="AI781" s="122" t="s">
        <v>2983</v>
      </c>
      <c r="AJ781" s="122" t="s">
        <v>2356</v>
      </c>
    </row>
    <row r="782" spans="1:36" s="122" customFormat="1" ht="11.25" customHeight="1" x14ac:dyDescent="0.2">
      <c r="A782" s="96" t="s">
        <v>89</v>
      </c>
      <c r="B782" s="98" t="s">
        <v>4192</v>
      </c>
      <c r="C782" s="98" t="s">
        <v>2983</v>
      </c>
      <c r="D782" s="98" t="s">
        <v>2356</v>
      </c>
      <c r="E782" s="99" t="s">
        <v>4193</v>
      </c>
      <c r="F782" s="100" t="s">
        <v>87</v>
      </c>
      <c r="G782" s="100" t="s">
        <v>87</v>
      </c>
      <c r="H782" s="100" t="s">
        <v>88</v>
      </c>
      <c r="I782" s="97">
        <v>0</v>
      </c>
      <c r="J782" s="97">
        <v>0</v>
      </c>
      <c r="K782" s="97">
        <v>44739.4</v>
      </c>
      <c r="L782" s="97">
        <v>44739.4</v>
      </c>
      <c r="M782" s="119">
        <v>44739.4</v>
      </c>
      <c r="N782" s="119">
        <v>714.12724184842921</v>
      </c>
      <c r="O782" s="120" t="s">
        <v>44</v>
      </c>
      <c r="P782" s="121">
        <v>4.0748920531692942E-5</v>
      </c>
      <c r="Q782" s="119">
        <v>41.066512756482318</v>
      </c>
      <c r="R782" s="119">
        <v>24.639907653889392</v>
      </c>
      <c r="S782" s="119">
        <v>41.066512756482318</v>
      </c>
      <c r="T782" s="119">
        <v>16.426605102592926</v>
      </c>
      <c r="U782" s="119">
        <v>49.279815307778783</v>
      </c>
      <c r="V782" s="119">
        <v>82.899484219203799</v>
      </c>
      <c r="W782" s="119">
        <v>47.88532017568231</v>
      </c>
      <c r="X782" s="119">
        <v>8.269601717858702</v>
      </c>
      <c r="Y782" s="119">
        <v>24.789242953462587</v>
      </c>
      <c r="Z782" s="119">
        <v>70.124605050003467</v>
      </c>
      <c r="AA782" s="119">
        <v>70.722560159493909</v>
      </c>
      <c r="AB782" s="119">
        <v>0.54548095869746516</v>
      </c>
      <c r="AC782" s="119">
        <v>2.4813449997463066</v>
      </c>
      <c r="AD782" s="119">
        <v>71.519034503960185</v>
      </c>
      <c r="AE782" s="119">
        <v>146.12834122514957</v>
      </c>
      <c r="AF782" s="119">
        <v>16.282872307945237</v>
      </c>
      <c r="AG782" s="138"/>
      <c r="AI782" s="122" t="s">
        <v>2983</v>
      </c>
      <c r="AJ782" s="122" t="s">
        <v>2356</v>
      </c>
    </row>
    <row r="783" spans="1:36" s="122" customFormat="1" ht="11.25" customHeight="1" x14ac:dyDescent="0.2">
      <c r="A783" s="96" t="s">
        <v>89</v>
      </c>
      <c r="B783" s="98" t="s">
        <v>4194</v>
      </c>
      <c r="C783" s="98" t="s">
        <v>2983</v>
      </c>
      <c r="D783" s="98" t="s">
        <v>2356</v>
      </c>
      <c r="E783" s="99" t="s">
        <v>4195</v>
      </c>
      <c r="F783" s="100" t="s">
        <v>87</v>
      </c>
      <c r="G783" s="100" t="s">
        <v>87</v>
      </c>
      <c r="H783" s="100" t="s">
        <v>88</v>
      </c>
      <c r="I783" s="97">
        <v>0</v>
      </c>
      <c r="J783" s="97">
        <v>0</v>
      </c>
      <c r="K783" s="97">
        <v>36275.86</v>
      </c>
      <c r="L783" s="97">
        <v>36275.86</v>
      </c>
      <c r="M783" s="119">
        <v>36275.86</v>
      </c>
      <c r="N783" s="119">
        <v>579.03279542147993</v>
      </c>
      <c r="O783" s="120" t="s">
        <v>44</v>
      </c>
      <c r="P783" s="121">
        <v>3.3040276274577186E-5</v>
      </c>
      <c r="Q783" s="119">
        <v>33.297788245760252</v>
      </c>
      <c r="R783" s="119">
        <v>19.978672947456154</v>
      </c>
      <c r="S783" s="119">
        <v>33.297788245760252</v>
      </c>
      <c r="T783" s="119">
        <v>13.319115298304103</v>
      </c>
      <c r="U783" s="119">
        <v>39.957345894912308</v>
      </c>
      <c r="V783" s="119">
        <v>67.217040988659804</v>
      </c>
      <c r="W783" s="119">
        <v>38.826653257491756</v>
      </c>
      <c r="X783" s="119">
        <v>6.7052064661752668</v>
      </c>
      <c r="Y783" s="119">
        <v>20.099757861880025</v>
      </c>
      <c r="Z783" s="119">
        <v>56.858839308287962</v>
      </c>
      <c r="AA783" s="119">
        <v>57.343676741024211</v>
      </c>
      <c r="AB783" s="119">
        <v>0.44229003720154997</v>
      </c>
      <c r="AC783" s="119">
        <v>2.0119385557807448</v>
      </c>
      <c r="AD783" s="119">
        <v>57.989478692178004</v>
      </c>
      <c r="AE783" s="119">
        <v>118.48462984116357</v>
      </c>
      <c r="AF783" s="119">
        <v>13.202573039443941</v>
      </c>
      <c r="AG783" s="138"/>
      <c r="AI783" s="122" t="s">
        <v>2983</v>
      </c>
      <c r="AJ783" s="122" t="s">
        <v>2356</v>
      </c>
    </row>
    <row r="784" spans="1:36" s="122" customFormat="1" ht="11.25" customHeight="1" x14ac:dyDescent="0.2">
      <c r="A784" s="96" t="s">
        <v>89</v>
      </c>
      <c r="B784" s="98" t="s">
        <v>4196</v>
      </c>
      <c r="C784" s="98" t="s">
        <v>2983</v>
      </c>
      <c r="D784" s="98" t="s">
        <v>2356</v>
      </c>
      <c r="E784" s="99" t="s">
        <v>4197</v>
      </c>
      <c r="F784" s="100" t="s">
        <v>87</v>
      </c>
      <c r="G784" s="100" t="s">
        <v>87</v>
      </c>
      <c r="H784" s="100" t="s">
        <v>88</v>
      </c>
      <c r="I784" s="97">
        <v>0</v>
      </c>
      <c r="J784" s="97">
        <v>0</v>
      </c>
      <c r="K784" s="97">
        <v>38537.519999999997</v>
      </c>
      <c r="L784" s="97">
        <v>38537.519999999997</v>
      </c>
      <c r="M784" s="119">
        <v>38537.519999999997</v>
      </c>
      <c r="N784" s="119">
        <v>615.13325760467671</v>
      </c>
      <c r="O784" s="120" t="s">
        <v>44</v>
      </c>
      <c r="P784" s="121">
        <v>3.5100210104930489E-5</v>
      </c>
      <c r="Q784" s="119">
        <v>35.373776954612538</v>
      </c>
      <c r="R784" s="119">
        <v>21.224266172767525</v>
      </c>
      <c r="S784" s="119">
        <v>35.373776954612538</v>
      </c>
      <c r="T784" s="119">
        <v>14.149510781845015</v>
      </c>
      <c r="U784" s="119">
        <v>42.44853234553505</v>
      </c>
      <c r="V784" s="119">
        <v>71.407764321543212</v>
      </c>
      <c r="W784" s="119">
        <v>41.247345381850451</v>
      </c>
      <c r="X784" s="119">
        <v>7.1232502356762506</v>
      </c>
      <c r="Y784" s="119">
        <v>21.352900264731385</v>
      </c>
      <c r="Z784" s="119">
        <v>60.403768705137068</v>
      </c>
      <c r="AA784" s="119">
        <v>60.918833882387773</v>
      </c>
      <c r="AB784" s="119">
        <v>0.4698651156569541</v>
      </c>
      <c r="AC784" s="119">
        <v>2.1373751671820203</v>
      </c>
      <c r="AD784" s="119">
        <v>61.604899095138848</v>
      </c>
      <c r="AE784" s="119">
        <v>125.87168966349627</v>
      </c>
      <c r="AF784" s="119">
        <v>14.02570256250387</v>
      </c>
      <c r="AG784" s="138"/>
      <c r="AI784" s="122" t="s">
        <v>2983</v>
      </c>
      <c r="AJ784" s="122" t="s">
        <v>2356</v>
      </c>
    </row>
    <row r="785" spans="1:36" s="122" customFormat="1" ht="11.25" customHeight="1" x14ac:dyDescent="0.2">
      <c r="A785" s="96" t="s">
        <v>89</v>
      </c>
      <c r="B785" s="98">
        <v>612001520976</v>
      </c>
      <c r="C785" s="98" t="s">
        <v>2983</v>
      </c>
      <c r="D785" s="98" t="s">
        <v>2356</v>
      </c>
      <c r="E785" s="99" t="s">
        <v>4198</v>
      </c>
      <c r="F785" s="100" t="s">
        <v>87</v>
      </c>
      <c r="G785" s="100" t="s">
        <v>87</v>
      </c>
      <c r="H785" s="100" t="s">
        <v>88</v>
      </c>
      <c r="I785" s="97">
        <v>0</v>
      </c>
      <c r="J785" s="97">
        <v>0</v>
      </c>
      <c r="K785" s="97">
        <v>44755.839999999997</v>
      </c>
      <c r="L785" s="97">
        <v>44755.839999999997</v>
      </c>
      <c r="M785" s="119">
        <v>44755.839999999997</v>
      </c>
      <c r="N785" s="119">
        <v>714.38965600364781</v>
      </c>
      <c r="O785" s="120" t="s">
        <v>44</v>
      </c>
      <c r="P785" s="121">
        <v>4.0763894184749102E-5</v>
      </c>
      <c r="Q785" s="119">
        <v>41.081603112403862</v>
      </c>
      <c r="R785" s="119">
        <v>24.648961867442317</v>
      </c>
      <c r="S785" s="119">
        <v>41.081603112403862</v>
      </c>
      <c r="T785" s="119">
        <v>16.432641244961545</v>
      </c>
      <c r="U785" s="119">
        <v>49.297923734884634</v>
      </c>
      <c r="V785" s="119">
        <v>82.929946574992286</v>
      </c>
      <c r="W785" s="119">
        <v>47.902916179734397</v>
      </c>
      <c r="X785" s="119">
        <v>8.2726404768103539</v>
      </c>
      <c r="Y785" s="119">
        <v>24.79835204196522</v>
      </c>
      <c r="Z785" s="119">
        <v>70.150373131538345</v>
      </c>
      <c r="AA785" s="119">
        <v>70.748547966416254</v>
      </c>
      <c r="AB785" s="119">
        <v>0.54568140186301906</v>
      </c>
      <c r="AC785" s="119">
        <v>2.4822567981118597</v>
      </c>
      <c r="AD785" s="119">
        <v>71.545314984414645</v>
      </c>
      <c r="AE785" s="119">
        <v>146.18203774163706</v>
      </c>
      <c r="AF785" s="119">
        <v>16.288855634068128</v>
      </c>
      <c r="AG785" s="138"/>
      <c r="AI785" s="122" t="s">
        <v>2983</v>
      </c>
      <c r="AJ785" s="122" t="s">
        <v>2356</v>
      </c>
    </row>
    <row r="786" spans="1:36" s="122" customFormat="1" ht="11.25" customHeight="1" x14ac:dyDescent="0.2">
      <c r="A786" s="96" t="s">
        <v>89</v>
      </c>
      <c r="B786" s="98" t="s">
        <v>4199</v>
      </c>
      <c r="C786" s="98" t="s">
        <v>2983</v>
      </c>
      <c r="D786" s="98" t="s">
        <v>2356</v>
      </c>
      <c r="E786" s="99" t="s">
        <v>4200</v>
      </c>
      <c r="F786" s="100" t="s">
        <v>87</v>
      </c>
      <c r="G786" s="100" t="s">
        <v>87</v>
      </c>
      <c r="H786" s="100" t="s">
        <v>88</v>
      </c>
      <c r="I786" s="97">
        <v>0</v>
      </c>
      <c r="J786" s="97">
        <v>0</v>
      </c>
      <c r="K786" s="97">
        <v>39569.07</v>
      </c>
      <c r="L786" s="97">
        <v>39569.07</v>
      </c>
      <c r="M786" s="119">
        <v>39569.07</v>
      </c>
      <c r="N786" s="119">
        <v>631.59878812875058</v>
      </c>
      <c r="O786" s="120" t="s">
        <v>44</v>
      </c>
      <c r="P786" s="121">
        <v>3.603975218583609E-5</v>
      </c>
      <c r="Q786" s="119">
        <v>36.320641714398086</v>
      </c>
      <c r="R786" s="119">
        <v>21.792385028638851</v>
      </c>
      <c r="S786" s="119">
        <v>36.320641714398086</v>
      </c>
      <c r="T786" s="119">
        <v>14.528256685759233</v>
      </c>
      <c r="U786" s="119">
        <v>43.584770057277701</v>
      </c>
      <c r="V786" s="119">
        <v>73.319165970790195</v>
      </c>
      <c r="W786" s="119">
        <v>42.351430417126416</v>
      </c>
      <c r="X786" s="119">
        <v>7.3139212695313578</v>
      </c>
      <c r="Y786" s="119">
        <v>21.924462323423374</v>
      </c>
      <c r="Z786" s="119">
        <v>62.020621777358222</v>
      </c>
      <c r="AA786" s="119">
        <v>62.549473920754984</v>
      </c>
      <c r="AB786" s="119">
        <v>0.48244219275106742</v>
      </c>
      <c r="AC786" s="119">
        <v>2.1945871868892204</v>
      </c>
      <c r="AD786" s="119">
        <v>63.253903329495152</v>
      </c>
      <c r="AE786" s="119">
        <v>129.24095010039983</v>
      </c>
      <c r="AF786" s="119">
        <v>14.401134439758838</v>
      </c>
      <c r="AG786" s="138"/>
      <c r="AI786" s="122" t="s">
        <v>2983</v>
      </c>
      <c r="AJ786" s="122" t="s">
        <v>2356</v>
      </c>
    </row>
    <row r="787" spans="1:36" s="122" customFormat="1" ht="11.25" customHeight="1" x14ac:dyDescent="0.2">
      <c r="A787" s="96" t="s">
        <v>89</v>
      </c>
      <c r="B787" s="98" t="s">
        <v>4201</v>
      </c>
      <c r="C787" s="98" t="s">
        <v>2983</v>
      </c>
      <c r="D787" s="98" t="s">
        <v>2356</v>
      </c>
      <c r="E787" s="99" t="s">
        <v>4202</v>
      </c>
      <c r="F787" s="100" t="s">
        <v>87</v>
      </c>
      <c r="G787" s="100" t="s">
        <v>87</v>
      </c>
      <c r="H787" s="100" t="s">
        <v>88</v>
      </c>
      <c r="I787" s="97">
        <v>0</v>
      </c>
      <c r="J787" s="97">
        <v>0</v>
      </c>
      <c r="K787" s="97">
        <v>38448.51</v>
      </c>
      <c r="L787" s="97">
        <v>38448.51</v>
      </c>
      <c r="M787" s="119">
        <v>38448.51</v>
      </c>
      <c r="N787" s="119">
        <v>613.71248607450582</v>
      </c>
      <c r="O787" s="120" t="s">
        <v>44</v>
      </c>
      <c r="P787" s="121">
        <v>3.5019139249788801E-5</v>
      </c>
      <c r="Q787" s="119">
        <v>35.2920742428986</v>
      </c>
      <c r="R787" s="119">
        <v>21.175244545739162</v>
      </c>
      <c r="S787" s="119">
        <v>35.2920742428986</v>
      </c>
      <c r="T787" s="119">
        <v>14.11682969715944</v>
      </c>
      <c r="U787" s="119">
        <v>42.350489091478323</v>
      </c>
      <c r="V787" s="119">
        <v>71.242834012009524</v>
      </c>
      <c r="W787" s="119">
        <v>41.152076505896872</v>
      </c>
      <c r="X787" s="119">
        <v>7.1067976849288863</v>
      </c>
      <c r="Y787" s="119">
        <v>21.303581531907795</v>
      </c>
      <c r="Z787" s="119">
        <v>60.264254292885205</v>
      </c>
      <c r="AA787" s="119">
        <v>60.778129825565451</v>
      </c>
      <c r="AB787" s="119">
        <v>0.46877986953980316</v>
      </c>
      <c r="AC787" s="119">
        <v>2.1324384778561147</v>
      </c>
      <c r="AD787" s="119">
        <v>61.462610435451914</v>
      </c>
      <c r="AE787" s="119">
        <v>125.58096418098084</v>
      </c>
      <c r="AF787" s="119">
        <v>13.993307437309292</v>
      </c>
      <c r="AG787" s="138"/>
      <c r="AI787" s="122" t="s">
        <v>2983</v>
      </c>
      <c r="AJ787" s="122" t="s">
        <v>2356</v>
      </c>
    </row>
    <row r="788" spans="1:36" s="122" customFormat="1" ht="11.25" customHeight="1" x14ac:dyDescent="0.2">
      <c r="A788" s="96" t="s">
        <v>89</v>
      </c>
      <c r="B788" s="98" t="s">
        <v>4203</v>
      </c>
      <c r="C788" s="98" t="s">
        <v>2983</v>
      </c>
      <c r="D788" s="98" t="s">
        <v>2356</v>
      </c>
      <c r="E788" s="99" t="s">
        <v>4204</v>
      </c>
      <c r="F788" s="100" t="s">
        <v>87</v>
      </c>
      <c r="G788" s="100" t="s">
        <v>87</v>
      </c>
      <c r="H788" s="100" t="s">
        <v>88</v>
      </c>
      <c r="I788" s="97">
        <v>0</v>
      </c>
      <c r="J788" s="97">
        <v>0</v>
      </c>
      <c r="K788" s="97">
        <v>57884.76</v>
      </c>
      <c r="L788" s="97">
        <v>57884.76</v>
      </c>
      <c r="M788" s="119">
        <v>57884.76</v>
      </c>
      <c r="N788" s="119">
        <v>923.95257879762084</v>
      </c>
      <c r="O788" s="120" t="s">
        <v>44</v>
      </c>
      <c r="P788" s="121">
        <v>5.2721795223809842E-5</v>
      </c>
      <c r="Q788" s="119">
        <v>53.132702605442113</v>
      </c>
      <c r="R788" s="119">
        <v>31.879621563265271</v>
      </c>
      <c r="S788" s="119">
        <v>53.132702605442113</v>
      </c>
      <c r="T788" s="119">
        <v>21.253081042176845</v>
      </c>
      <c r="U788" s="119">
        <v>63.759243126530542</v>
      </c>
      <c r="V788" s="119">
        <v>107.25706531943653</v>
      </c>
      <c r="W788" s="119">
        <v>61.955016515476913</v>
      </c>
      <c r="X788" s="119">
        <v>10.699381545882122</v>
      </c>
      <c r="Y788" s="119">
        <v>32.072834659000179</v>
      </c>
      <c r="Z788" s="119">
        <v>90.728662731602086</v>
      </c>
      <c r="AA788" s="119">
        <v>91.502309405532174</v>
      </c>
      <c r="AB788" s="119">
        <v>0.70575453356041151</v>
      </c>
      <c r="AC788" s="119">
        <v>3.2104154232626056</v>
      </c>
      <c r="AD788" s="119">
        <v>92.532804366921624</v>
      </c>
      <c r="AE788" s="119">
        <v>189.06386677103151</v>
      </c>
      <c r="AF788" s="119">
        <v>21.067116583057796</v>
      </c>
      <c r="AG788" s="138"/>
      <c r="AI788" s="122" t="s">
        <v>2983</v>
      </c>
      <c r="AJ788" s="122" t="s">
        <v>2356</v>
      </c>
    </row>
    <row r="789" spans="1:36" s="122" customFormat="1" ht="11.25" customHeight="1" x14ac:dyDescent="0.2">
      <c r="A789" s="96" t="s">
        <v>89</v>
      </c>
      <c r="B789" s="98" t="s">
        <v>4205</v>
      </c>
      <c r="C789" s="98" t="s">
        <v>2983</v>
      </c>
      <c r="D789" s="98" t="s">
        <v>2356</v>
      </c>
      <c r="E789" s="99" t="s">
        <v>4206</v>
      </c>
      <c r="F789" s="100" t="s">
        <v>87</v>
      </c>
      <c r="G789" s="100" t="s">
        <v>87</v>
      </c>
      <c r="H789" s="100" t="s">
        <v>88</v>
      </c>
      <c r="I789" s="97">
        <v>0</v>
      </c>
      <c r="J789" s="97">
        <v>0</v>
      </c>
      <c r="K789" s="97">
        <v>10048.68</v>
      </c>
      <c r="L789" s="97">
        <v>10048.68</v>
      </c>
      <c r="M789" s="119">
        <v>10048.68</v>
      </c>
      <c r="N789" s="119">
        <v>160.39634265585755</v>
      </c>
      <c r="O789" s="120" t="s">
        <v>44</v>
      </c>
      <c r="P789" s="121">
        <v>9.1523995129217698E-6</v>
      </c>
      <c r="Q789" s="119">
        <v>9.2237322227345189</v>
      </c>
      <c r="R789" s="119">
        <v>5.534239333640711</v>
      </c>
      <c r="S789" s="119">
        <v>9.2237322227345189</v>
      </c>
      <c r="T789" s="119">
        <v>3.6894928890938075</v>
      </c>
      <c r="U789" s="119">
        <v>11.068478667281422</v>
      </c>
      <c r="V789" s="119">
        <v>18.619614681552029</v>
      </c>
      <c r="W789" s="119">
        <v>10.755268491373942</v>
      </c>
      <c r="X789" s="119">
        <v>1.8573915025729533</v>
      </c>
      <c r="Y789" s="119">
        <v>5.5677807454190358</v>
      </c>
      <c r="Z789" s="119">
        <v>15.750316639782135</v>
      </c>
      <c r="AA789" s="119">
        <v>15.884620174242464</v>
      </c>
      <c r="AB789" s="119">
        <v>0.12251759299507914</v>
      </c>
      <c r="AC789" s="119">
        <v>0.55732177615369716</v>
      </c>
      <c r="AD789" s="119">
        <v>16.063512064070029</v>
      </c>
      <c r="AE789" s="119">
        <v>32.821113825896994</v>
      </c>
      <c r="AF789" s="119">
        <v>3.6572098263142361</v>
      </c>
      <c r="AG789" s="138"/>
      <c r="AI789" s="122" t="s">
        <v>2983</v>
      </c>
      <c r="AJ789" s="122" t="s">
        <v>2356</v>
      </c>
    </row>
    <row r="790" spans="1:36" s="122" customFormat="1" ht="11.25" customHeight="1" x14ac:dyDescent="0.2">
      <c r="A790" s="96" t="s">
        <v>89</v>
      </c>
      <c r="B790" s="98" t="s">
        <v>4207</v>
      </c>
      <c r="C790" s="98" t="s">
        <v>2983</v>
      </c>
      <c r="D790" s="98" t="s">
        <v>2356</v>
      </c>
      <c r="E790" s="99" t="s">
        <v>4208</v>
      </c>
      <c r="F790" s="100" t="s">
        <v>87</v>
      </c>
      <c r="G790" s="100" t="s">
        <v>87</v>
      </c>
      <c r="H790" s="100" t="s">
        <v>88</v>
      </c>
      <c r="I790" s="97">
        <v>0</v>
      </c>
      <c r="J790" s="97">
        <v>0</v>
      </c>
      <c r="K790" s="97">
        <v>10048.67</v>
      </c>
      <c r="L790" s="97">
        <v>10048.67</v>
      </c>
      <c r="M790" s="119">
        <v>10048.67</v>
      </c>
      <c r="N790" s="119">
        <v>160.39618303654174</v>
      </c>
      <c r="O790" s="120" t="s">
        <v>44</v>
      </c>
      <c r="P790" s="121">
        <v>9.1523904048603002E-6</v>
      </c>
      <c r="Q790" s="119">
        <v>9.2237230436859043</v>
      </c>
      <c r="R790" s="119">
        <v>5.5342338262115431</v>
      </c>
      <c r="S790" s="119">
        <v>9.2237230436859043</v>
      </c>
      <c r="T790" s="119">
        <v>3.6894892174743616</v>
      </c>
      <c r="U790" s="119">
        <v>11.068467652423086</v>
      </c>
      <c r="V790" s="119">
        <v>18.619596152138534</v>
      </c>
      <c r="W790" s="119">
        <v>10.755257788208459</v>
      </c>
      <c r="X790" s="119">
        <v>1.8573896541794304</v>
      </c>
      <c r="Y790" s="119">
        <v>5.5677752046109443</v>
      </c>
      <c r="Z790" s="119">
        <v>15.750300965766602</v>
      </c>
      <c r="AA790" s="119">
        <v>15.88460436657402</v>
      </c>
      <c r="AB790" s="119">
        <v>0.1225174710710125</v>
      </c>
      <c r="AC790" s="119">
        <v>0.55732122153182029</v>
      </c>
      <c r="AD790" s="119">
        <v>16.063496078376321</v>
      </c>
      <c r="AE790" s="119">
        <v>32.821081163782338</v>
      </c>
      <c r="AF790" s="119">
        <v>3.6572061868214609</v>
      </c>
      <c r="AG790" s="138"/>
      <c r="AI790" s="122" t="s">
        <v>2983</v>
      </c>
      <c r="AJ790" s="122" t="s">
        <v>2356</v>
      </c>
    </row>
    <row r="791" spans="1:36" s="122" customFormat="1" ht="11.25" customHeight="1" x14ac:dyDescent="0.2">
      <c r="A791" s="96" t="s">
        <v>89</v>
      </c>
      <c r="B791" s="98" t="s">
        <v>4209</v>
      </c>
      <c r="C791" s="98" t="s">
        <v>2983</v>
      </c>
      <c r="D791" s="98" t="s">
        <v>2356</v>
      </c>
      <c r="E791" s="99" t="s">
        <v>4210</v>
      </c>
      <c r="F791" s="100" t="s">
        <v>87</v>
      </c>
      <c r="G791" s="100" t="s">
        <v>87</v>
      </c>
      <c r="H791" s="100" t="s">
        <v>88</v>
      </c>
      <c r="I791" s="97">
        <v>0</v>
      </c>
      <c r="J791" s="97">
        <v>0</v>
      </c>
      <c r="K791" s="97">
        <v>35321.300000000003</v>
      </c>
      <c r="L791" s="97">
        <v>35321.300000000003</v>
      </c>
      <c r="M791" s="119">
        <v>35321.300000000003</v>
      </c>
      <c r="N791" s="119">
        <v>563.7961740099538</v>
      </c>
      <c r="O791" s="120" t="s">
        <v>44</v>
      </c>
      <c r="P791" s="121">
        <v>3.2170857158926721E-5</v>
      </c>
      <c r="Q791" s="119">
        <v>32.421592981254534</v>
      </c>
      <c r="R791" s="119">
        <v>19.452955788752721</v>
      </c>
      <c r="S791" s="119">
        <v>32.421592981254534</v>
      </c>
      <c r="T791" s="119">
        <v>12.968637192501813</v>
      </c>
      <c r="U791" s="119">
        <v>38.905911577505442</v>
      </c>
      <c r="V791" s="119">
        <v>65.448297293923559</v>
      </c>
      <c r="W791" s="119">
        <v>37.804971893260252</v>
      </c>
      <c r="X791" s="119">
        <v>6.5287662140529958</v>
      </c>
      <c r="Y791" s="119">
        <v>19.570854484685494</v>
      </c>
      <c r="Z791" s="119">
        <v>55.362660481649016</v>
      </c>
      <c r="AA791" s="119">
        <v>55.834739942009342</v>
      </c>
      <c r="AB791" s="119">
        <v>0.43065165349648804</v>
      </c>
      <c r="AC791" s="119">
        <v>1.9589965699034686</v>
      </c>
      <c r="AD791" s="119">
        <v>56.463548313672717</v>
      </c>
      <c r="AE791" s="119">
        <v>115.36683502496405</v>
      </c>
      <c r="AF791" s="119">
        <v>12.855161617067422</v>
      </c>
      <c r="AG791" s="138"/>
      <c r="AI791" s="122" t="s">
        <v>2983</v>
      </c>
      <c r="AJ791" s="122" t="s">
        <v>2356</v>
      </c>
    </row>
    <row r="792" spans="1:36" s="122" customFormat="1" ht="11.25" customHeight="1" x14ac:dyDescent="0.2">
      <c r="A792" s="96" t="s">
        <v>89</v>
      </c>
      <c r="B792" s="98" t="s">
        <v>4211</v>
      </c>
      <c r="C792" s="98" t="s">
        <v>2983</v>
      </c>
      <c r="D792" s="98" t="s">
        <v>2356</v>
      </c>
      <c r="E792" s="99" t="s">
        <v>4212</v>
      </c>
      <c r="F792" s="100" t="s">
        <v>87</v>
      </c>
      <c r="G792" s="100" t="s">
        <v>87</v>
      </c>
      <c r="H792" s="100" t="s">
        <v>88</v>
      </c>
      <c r="I792" s="97">
        <v>0</v>
      </c>
      <c r="J792" s="97">
        <v>0</v>
      </c>
      <c r="K792" s="97">
        <v>10088.4</v>
      </c>
      <c r="L792" s="97">
        <v>10088.4</v>
      </c>
      <c r="M792" s="119">
        <v>10088.4</v>
      </c>
      <c r="N792" s="119">
        <v>161.03035057832005</v>
      </c>
      <c r="O792" s="120" t="s">
        <v>44</v>
      </c>
      <c r="P792" s="121">
        <v>9.1885767330793668E-6</v>
      </c>
      <c r="Q792" s="119">
        <v>9.2601914038296478</v>
      </c>
      <c r="R792" s="119">
        <v>5.5561148422977888</v>
      </c>
      <c r="S792" s="119">
        <v>9.2601914038296478</v>
      </c>
      <c r="T792" s="119">
        <v>3.7040765615318589</v>
      </c>
      <c r="U792" s="119">
        <v>11.112229684595578</v>
      </c>
      <c r="V792" s="119">
        <v>18.693213511960721</v>
      </c>
      <c r="W792" s="119">
        <v>10.797781464667683</v>
      </c>
      <c r="X792" s="119">
        <v>1.8647333216459254</v>
      </c>
      <c r="Y792" s="119">
        <v>5.5897888351589851</v>
      </c>
      <c r="Z792" s="119">
        <v>15.812573829475918</v>
      </c>
      <c r="AA792" s="119">
        <v>15.947408233303046</v>
      </c>
      <c r="AB792" s="119">
        <v>0.12300187538776797</v>
      </c>
      <c r="AC792" s="119">
        <v>0.55952473424857374</v>
      </c>
      <c r="AD792" s="119">
        <v>16.12700723947464</v>
      </c>
      <c r="AE792" s="119">
        <v>32.950847745293828</v>
      </c>
      <c r="AF792" s="119">
        <v>3.671665891618455</v>
      </c>
      <c r="AG792" s="138"/>
      <c r="AI792" s="122" t="s">
        <v>2983</v>
      </c>
      <c r="AJ792" s="122" t="s">
        <v>2356</v>
      </c>
    </row>
    <row r="793" spans="1:36" s="122" customFormat="1" ht="11.25" customHeight="1" x14ac:dyDescent="0.2">
      <c r="A793" s="96" t="s">
        <v>89</v>
      </c>
      <c r="B793" s="98" t="s">
        <v>4213</v>
      </c>
      <c r="C793" s="98" t="s">
        <v>2983</v>
      </c>
      <c r="D793" s="98" t="s">
        <v>2356</v>
      </c>
      <c r="E793" s="99" t="s">
        <v>4214</v>
      </c>
      <c r="F793" s="100" t="s">
        <v>87</v>
      </c>
      <c r="G793" s="100" t="s">
        <v>87</v>
      </c>
      <c r="H793" s="100" t="s">
        <v>88</v>
      </c>
      <c r="I793" s="97">
        <v>0</v>
      </c>
      <c r="J793" s="97">
        <v>0</v>
      </c>
      <c r="K793" s="97">
        <v>49891.87</v>
      </c>
      <c r="L793" s="97">
        <v>49891.87</v>
      </c>
      <c r="M793" s="119">
        <v>49891.87</v>
      </c>
      <c r="N793" s="119">
        <v>796.37061547004191</v>
      </c>
      <c r="O793" s="120" t="s">
        <v>44</v>
      </c>
      <c r="P793" s="121">
        <v>4.5441821879764936E-5</v>
      </c>
      <c r="Q793" s="119">
        <v>45.795990017741801</v>
      </c>
      <c r="R793" s="119">
        <v>27.477594010645085</v>
      </c>
      <c r="S793" s="119">
        <v>45.795990017741801</v>
      </c>
      <c r="T793" s="119">
        <v>18.31839600709672</v>
      </c>
      <c r="U793" s="119">
        <v>54.955188021290169</v>
      </c>
      <c r="V793" s="119">
        <v>92.446708935112412</v>
      </c>
      <c r="W793" s="119">
        <v>53.400094080687701</v>
      </c>
      <c r="X793" s="119">
        <v>9.2219809353541411</v>
      </c>
      <c r="Y793" s="119">
        <v>27.644127700250149</v>
      </c>
      <c r="Z793" s="119">
        <v>78.200594530908262</v>
      </c>
      <c r="AA793" s="119">
        <v>78.867413902391405</v>
      </c>
      <c r="AB793" s="119">
        <v>0.60830196826084615</v>
      </c>
      <c r="AC793" s="119">
        <v>2.7671122579313265</v>
      </c>
      <c r="AD793" s="119">
        <v>79.755615229464325</v>
      </c>
      <c r="AE793" s="119">
        <v>162.95739781313122</v>
      </c>
      <c r="AF793" s="119">
        <v>18.158110042034622</v>
      </c>
      <c r="AG793" s="138"/>
      <c r="AI793" s="122" t="s">
        <v>2983</v>
      </c>
      <c r="AJ793" s="122" t="s">
        <v>2356</v>
      </c>
    </row>
    <row r="794" spans="1:36" s="122" customFormat="1" ht="11.25" customHeight="1" x14ac:dyDescent="0.2">
      <c r="A794" s="96" t="s">
        <v>89</v>
      </c>
      <c r="B794" s="98" t="s">
        <v>4215</v>
      </c>
      <c r="C794" s="98" t="s">
        <v>2983</v>
      </c>
      <c r="D794" s="98" t="s">
        <v>2356</v>
      </c>
      <c r="E794" s="99" t="s">
        <v>4216</v>
      </c>
      <c r="F794" s="100" t="s">
        <v>87</v>
      </c>
      <c r="G794" s="100" t="s">
        <v>87</v>
      </c>
      <c r="H794" s="100" t="s">
        <v>88</v>
      </c>
      <c r="I794" s="97">
        <v>0</v>
      </c>
      <c r="J794" s="97">
        <v>0</v>
      </c>
      <c r="K794" s="97">
        <v>42490.559999999998</v>
      </c>
      <c r="L794" s="97">
        <v>42490.559999999998</v>
      </c>
      <c r="M794" s="119">
        <v>42490.559999999998</v>
      </c>
      <c r="N794" s="119">
        <v>678.23141162812169</v>
      </c>
      <c r="O794" s="120" t="s">
        <v>44</v>
      </c>
      <c r="P794" s="121">
        <v>3.8700663236143766E-5</v>
      </c>
      <c r="Q794" s="119">
        <v>39.002291587953273</v>
      </c>
      <c r="R794" s="119">
        <v>23.401374952771967</v>
      </c>
      <c r="S794" s="119">
        <v>39.002291587953273</v>
      </c>
      <c r="T794" s="119">
        <v>15.60091663518131</v>
      </c>
      <c r="U794" s="119">
        <v>46.802749905543934</v>
      </c>
      <c r="V794" s="119">
        <v>78.732515594423063</v>
      </c>
      <c r="W794" s="119">
        <v>45.478349509471272</v>
      </c>
      <c r="X794" s="119">
        <v>7.853927588854078</v>
      </c>
      <c r="Y794" s="119">
        <v>23.543203866584687</v>
      </c>
      <c r="Z794" s="119">
        <v>66.599769741066595</v>
      </c>
      <c r="AA794" s="119">
        <v>67.167668449075862</v>
      </c>
      <c r="AB794" s="119">
        <v>0.51806218689549166</v>
      </c>
      <c r="AC794" s="119">
        <v>2.3566194135911616</v>
      </c>
      <c r="AD794" s="119">
        <v>67.924107760331822</v>
      </c>
      <c r="AE794" s="119">
        <v>138.78315423380039</v>
      </c>
      <c r="AF794" s="119">
        <v>15.464408614623473</v>
      </c>
      <c r="AG794" s="138"/>
      <c r="AI794" s="122" t="s">
        <v>2983</v>
      </c>
      <c r="AJ794" s="122" t="s">
        <v>2356</v>
      </c>
    </row>
    <row r="795" spans="1:36" s="122" customFormat="1" ht="11.25" customHeight="1" x14ac:dyDescent="0.2">
      <c r="A795" s="96" t="s">
        <v>89</v>
      </c>
      <c r="B795" s="98" t="s">
        <v>4217</v>
      </c>
      <c r="C795" s="98" t="s">
        <v>2983</v>
      </c>
      <c r="D795" s="98" t="s">
        <v>2356</v>
      </c>
      <c r="E795" s="99" t="s">
        <v>4218</v>
      </c>
      <c r="F795" s="100" t="s">
        <v>87</v>
      </c>
      <c r="G795" s="100" t="s">
        <v>87</v>
      </c>
      <c r="H795" s="100" t="s">
        <v>88</v>
      </c>
      <c r="I795" s="97">
        <v>0</v>
      </c>
      <c r="J795" s="97">
        <v>0</v>
      </c>
      <c r="K795" s="97">
        <v>10088.4</v>
      </c>
      <c r="L795" s="97">
        <v>10088.4</v>
      </c>
      <c r="M795" s="119">
        <v>10088.4</v>
      </c>
      <c r="N795" s="119">
        <v>161.03035057832005</v>
      </c>
      <c r="O795" s="120" t="s">
        <v>44</v>
      </c>
      <c r="P795" s="121">
        <v>9.1885767330793668E-6</v>
      </c>
      <c r="Q795" s="119">
        <v>9.2601914038296478</v>
      </c>
      <c r="R795" s="119">
        <v>5.5561148422977888</v>
      </c>
      <c r="S795" s="119">
        <v>9.2601914038296478</v>
      </c>
      <c r="T795" s="119">
        <v>3.7040765615318589</v>
      </c>
      <c r="U795" s="119">
        <v>11.112229684595578</v>
      </c>
      <c r="V795" s="119">
        <v>18.693213511960721</v>
      </c>
      <c r="W795" s="119">
        <v>10.797781464667683</v>
      </c>
      <c r="X795" s="119">
        <v>1.8647333216459254</v>
      </c>
      <c r="Y795" s="119">
        <v>5.5897888351589851</v>
      </c>
      <c r="Z795" s="119">
        <v>15.812573829475918</v>
      </c>
      <c r="AA795" s="119">
        <v>15.947408233303046</v>
      </c>
      <c r="AB795" s="119">
        <v>0.12300187538776797</v>
      </c>
      <c r="AC795" s="119">
        <v>0.55952473424857374</v>
      </c>
      <c r="AD795" s="119">
        <v>16.12700723947464</v>
      </c>
      <c r="AE795" s="119">
        <v>32.950847745293828</v>
      </c>
      <c r="AF795" s="119">
        <v>3.671665891618455</v>
      </c>
      <c r="AG795" s="138"/>
      <c r="AI795" s="122" t="s">
        <v>2983</v>
      </c>
      <c r="AJ795" s="122" t="s">
        <v>2356</v>
      </c>
    </row>
    <row r="796" spans="1:36" s="122" customFormat="1" ht="11.25" customHeight="1" x14ac:dyDescent="0.2">
      <c r="A796" s="96" t="s">
        <v>89</v>
      </c>
      <c r="B796" s="98" t="s">
        <v>4219</v>
      </c>
      <c r="C796" s="98" t="s">
        <v>2983</v>
      </c>
      <c r="D796" s="98" t="s">
        <v>2356</v>
      </c>
      <c r="E796" s="99" t="s">
        <v>4220</v>
      </c>
      <c r="F796" s="100" t="s">
        <v>87</v>
      </c>
      <c r="G796" s="100" t="s">
        <v>87</v>
      </c>
      <c r="H796" s="100" t="s">
        <v>88</v>
      </c>
      <c r="I796" s="97">
        <v>0</v>
      </c>
      <c r="J796" s="97">
        <v>0</v>
      </c>
      <c r="K796" s="97">
        <v>42491.38</v>
      </c>
      <c r="L796" s="97">
        <v>42491.38</v>
      </c>
      <c r="M796" s="119">
        <v>42491.38</v>
      </c>
      <c r="N796" s="119">
        <v>678.24450041201942</v>
      </c>
      <c r="O796" s="120" t="s">
        <v>44</v>
      </c>
      <c r="P796" s="121">
        <v>3.870141009718428E-5</v>
      </c>
      <c r="Q796" s="119">
        <v>39.003044269939629</v>
      </c>
      <c r="R796" s="119">
        <v>23.40182656196378</v>
      </c>
      <c r="S796" s="119">
        <v>39.003044269939629</v>
      </c>
      <c r="T796" s="119">
        <v>15.601217707975852</v>
      </c>
      <c r="U796" s="119">
        <v>46.80365312392756</v>
      </c>
      <c r="V796" s="119">
        <v>78.73403500632979</v>
      </c>
      <c r="W796" s="119">
        <v>45.479227169040783</v>
      </c>
      <c r="X796" s="119">
        <v>7.8540791571229569</v>
      </c>
      <c r="Y796" s="119">
        <v>23.5436582128482</v>
      </c>
      <c r="Z796" s="119">
        <v>66.601055010340232</v>
      </c>
      <c r="AA796" s="119">
        <v>67.168964677888297</v>
      </c>
      <c r="AB796" s="119">
        <v>0.51807218466895599</v>
      </c>
      <c r="AC796" s="119">
        <v>2.3566648925850635</v>
      </c>
      <c r="AD796" s="119">
        <v>67.925418587215802</v>
      </c>
      <c r="AE796" s="119">
        <v>138.78583252720185</v>
      </c>
      <c r="AF796" s="119">
        <v>15.464707053031061</v>
      </c>
      <c r="AG796" s="138"/>
      <c r="AI796" s="122" t="s">
        <v>2983</v>
      </c>
      <c r="AJ796" s="122" t="s">
        <v>2356</v>
      </c>
    </row>
    <row r="797" spans="1:36" s="122" customFormat="1" ht="11.25" customHeight="1" x14ac:dyDescent="0.2">
      <c r="A797" s="96" t="s">
        <v>89</v>
      </c>
      <c r="B797" s="98" t="s">
        <v>4221</v>
      </c>
      <c r="C797" s="98" t="s">
        <v>2983</v>
      </c>
      <c r="D797" s="98" t="s">
        <v>2356</v>
      </c>
      <c r="E797" s="99" t="s">
        <v>4222</v>
      </c>
      <c r="F797" s="100" t="s">
        <v>87</v>
      </c>
      <c r="G797" s="100" t="s">
        <v>87</v>
      </c>
      <c r="H797" s="100" t="s">
        <v>88</v>
      </c>
      <c r="I797" s="97">
        <v>0</v>
      </c>
      <c r="J797" s="97">
        <v>0</v>
      </c>
      <c r="K797" s="97">
        <v>42444.639999999999</v>
      </c>
      <c r="L797" s="97">
        <v>42444.639999999999</v>
      </c>
      <c r="M797" s="119">
        <v>42444.639999999999</v>
      </c>
      <c r="N797" s="119">
        <v>677.49843972984695</v>
      </c>
      <c r="O797" s="120" t="s">
        <v>44</v>
      </c>
      <c r="P797" s="121">
        <v>3.8658839017874973E-5</v>
      </c>
      <c r="Q797" s="119">
        <v>38.960141396717425</v>
      </c>
      <c r="R797" s="119">
        <v>23.376084838030458</v>
      </c>
      <c r="S797" s="119">
        <v>38.960141396717425</v>
      </c>
      <c r="T797" s="119">
        <v>15.584056558686971</v>
      </c>
      <c r="U797" s="119">
        <v>46.752169676060916</v>
      </c>
      <c r="V797" s="119">
        <v>78.647428527646483</v>
      </c>
      <c r="W797" s="119">
        <v>45.429200573578825</v>
      </c>
      <c r="X797" s="119">
        <v>7.8454397657969084</v>
      </c>
      <c r="Y797" s="119">
        <v>23.517760475827934</v>
      </c>
      <c r="Z797" s="119">
        <v>66.527794661742874</v>
      </c>
      <c r="AA797" s="119">
        <v>67.095079635579864</v>
      </c>
      <c r="AB797" s="119">
        <v>0.51750231158148696</v>
      </c>
      <c r="AC797" s="119">
        <v>2.3540725899326342</v>
      </c>
      <c r="AD797" s="119">
        <v>67.850701454828823</v>
      </c>
      <c r="AE797" s="119">
        <v>138.6331698033195</v>
      </c>
      <c r="AF797" s="119">
        <v>15.447696063798459</v>
      </c>
      <c r="AG797" s="138"/>
      <c r="AI797" s="122" t="s">
        <v>2983</v>
      </c>
      <c r="AJ797" s="122" t="s">
        <v>2356</v>
      </c>
    </row>
    <row r="798" spans="1:36" s="122" customFormat="1" ht="11.25" customHeight="1" x14ac:dyDescent="0.2">
      <c r="A798" s="96" t="s">
        <v>89</v>
      </c>
      <c r="B798" s="98" t="s">
        <v>4223</v>
      </c>
      <c r="C798" s="98" t="s">
        <v>2983</v>
      </c>
      <c r="D798" s="98" t="s">
        <v>2356</v>
      </c>
      <c r="E798" s="99" t="s">
        <v>4224</v>
      </c>
      <c r="F798" s="100" t="s">
        <v>87</v>
      </c>
      <c r="G798" s="100" t="s">
        <v>87</v>
      </c>
      <c r="H798" s="100" t="s">
        <v>88</v>
      </c>
      <c r="I798" s="97">
        <v>0</v>
      </c>
      <c r="J798" s="97">
        <v>0</v>
      </c>
      <c r="K798" s="97">
        <v>36921.46</v>
      </c>
      <c r="L798" s="97">
        <v>36921.46</v>
      </c>
      <c r="M798" s="119">
        <v>36921.46</v>
      </c>
      <c r="N798" s="119">
        <v>589.33781845123315</v>
      </c>
      <c r="O798" s="120" t="s">
        <v>44</v>
      </c>
      <c r="P798" s="121">
        <v>3.3628292723060198E-5</v>
      </c>
      <c r="Q798" s="119">
        <v>33.890387624285331</v>
      </c>
      <c r="R798" s="119">
        <v>20.334232574571203</v>
      </c>
      <c r="S798" s="119">
        <v>33.890387624285331</v>
      </c>
      <c r="T798" s="119">
        <v>13.556155049714134</v>
      </c>
      <c r="U798" s="119">
        <v>40.668465149142406</v>
      </c>
      <c r="V798" s="119">
        <v>68.413299924003539</v>
      </c>
      <c r="W798" s="119">
        <v>39.517649620997311</v>
      </c>
      <c r="X798" s="119">
        <v>6.8245387520139138</v>
      </c>
      <c r="Y798" s="119">
        <v>20.457472432275591</v>
      </c>
      <c r="Z798" s="119">
        <v>57.870753751044951</v>
      </c>
      <c r="AA798" s="119">
        <v>58.364219815785361</v>
      </c>
      <c r="AB798" s="119">
        <v>0.45016145494374327</v>
      </c>
      <c r="AC798" s="119">
        <v>2.0477449441506428</v>
      </c>
      <c r="AD798" s="119">
        <v>59.021515077908624</v>
      </c>
      <c r="AE798" s="119">
        <v>120.59329596308197</v>
      </c>
      <c r="AF798" s="119">
        <v>13.437538693029135</v>
      </c>
      <c r="AG798" s="138"/>
      <c r="AI798" s="122" t="s">
        <v>2983</v>
      </c>
      <c r="AJ798" s="122" t="s">
        <v>2356</v>
      </c>
    </row>
    <row r="799" spans="1:36" s="122" customFormat="1" ht="11.25" customHeight="1" x14ac:dyDescent="0.2">
      <c r="A799" s="96" t="s">
        <v>89</v>
      </c>
      <c r="B799" s="98" t="s">
        <v>4225</v>
      </c>
      <c r="C799" s="98" t="s">
        <v>2983</v>
      </c>
      <c r="D799" s="98" t="s">
        <v>2356</v>
      </c>
      <c r="E799" s="99" t="s">
        <v>4226</v>
      </c>
      <c r="F799" s="100" t="s">
        <v>87</v>
      </c>
      <c r="G799" s="100" t="s">
        <v>87</v>
      </c>
      <c r="H799" s="100" t="s">
        <v>88</v>
      </c>
      <c r="I799" s="97">
        <v>0</v>
      </c>
      <c r="J799" s="97">
        <v>0</v>
      </c>
      <c r="K799" s="97">
        <v>34686.43</v>
      </c>
      <c r="L799" s="97">
        <v>34686.43</v>
      </c>
      <c r="M799" s="119">
        <v>34686.43</v>
      </c>
      <c r="N799" s="119">
        <v>553.66242250608207</v>
      </c>
      <c r="O799" s="120" t="s">
        <v>44</v>
      </c>
      <c r="P799" s="121">
        <v>3.1592613660400671E-5</v>
      </c>
      <c r="Q799" s="119">
        <v>31.838842721892352</v>
      </c>
      <c r="R799" s="119">
        <v>19.103305633135413</v>
      </c>
      <c r="S799" s="119">
        <v>31.838842721892352</v>
      </c>
      <c r="T799" s="119">
        <v>12.73553708875694</v>
      </c>
      <c r="U799" s="119">
        <v>38.206611266270826</v>
      </c>
      <c r="V799" s="119">
        <v>64.271920419261704</v>
      </c>
      <c r="W799" s="119">
        <v>37.125460026316667</v>
      </c>
      <c r="X799" s="119">
        <v>6.4114172544644221</v>
      </c>
      <c r="Y799" s="119">
        <v>19.219085201372238</v>
      </c>
      <c r="Z799" s="119">
        <v>54.367564257558023</v>
      </c>
      <c r="AA799" s="119">
        <v>54.831158495488857</v>
      </c>
      <c r="AB799" s="119">
        <v>0.4229110602777979</v>
      </c>
      <c r="AC799" s="119">
        <v>1.9237852908074375</v>
      </c>
      <c r="AD799" s="119">
        <v>55.448664577289797</v>
      </c>
      <c r="AE799" s="119">
        <v>113.29321535206694</v>
      </c>
      <c r="AF799" s="119">
        <v>12.624101139230316</v>
      </c>
      <c r="AG799" s="138"/>
      <c r="AI799" s="122" t="s">
        <v>2983</v>
      </c>
      <c r="AJ799" s="122" t="s">
        <v>2356</v>
      </c>
    </row>
    <row r="800" spans="1:36" s="122" customFormat="1" ht="11.25" customHeight="1" x14ac:dyDescent="0.2">
      <c r="A800" s="96" t="s">
        <v>89</v>
      </c>
      <c r="B800" s="98" t="s">
        <v>4227</v>
      </c>
      <c r="C800" s="98" t="s">
        <v>2983</v>
      </c>
      <c r="D800" s="98" t="s">
        <v>2356</v>
      </c>
      <c r="E800" s="99" t="s">
        <v>4228</v>
      </c>
      <c r="F800" s="100" t="s">
        <v>87</v>
      </c>
      <c r="G800" s="100" t="s">
        <v>87</v>
      </c>
      <c r="H800" s="100" t="s">
        <v>88</v>
      </c>
      <c r="I800" s="97">
        <v>0</v>
      </c>
      <c r="J800" s="97">
        <v>0</v>
      </c>
      <c r="K800" s="97">
        <v>34281.360000000001</v>
      </c>
      <c r="L800" s="97">
        <v>34281.360000000001</v>
      </c>
      <c r="M800" s="119">
        <v>34281.360000000001</v>
      </c>
      <c r="N800" s="119">
        <v>547.19672287990159</v>
      </c>
      <c r="O800" s="120" t="s">
        <v>44</v>
      </c>
      <c r="P800" s="121">
        <v>3.1223673414448054E-5</v>
      </c>
      <c r="Q800" s="119">
        <v>31.467026999681774</v>
      </c>
      <c r="R800" s="119">
        <v>18.880216199809066</v>
      </c>
      <c r="S800" s="119">
        <v>31.467026999681774</v>
      </c>
      <c r="T800" s="119">
        <v>12.58681079987271</v>
      </c>
      <c r="U800" s="119">
        <v>37.760432399618132</v>
      </c>
      <c r="V800" s="119">
        <v>63.521349466752902</v>
      </c>
      <c r="W800" s="119">
        <v>36.691906902145057</v>
      </c>
      <c r="X800" s="119">
        <v>6.3365443780321735</v>
      </c>
      <c r="Y800" s="119">
        <v>18.994643688004626</v>
      </c>
      <c r="Z800" s="119">
        <v>53.732656910396365</v>
      </c>
      <c r="AA800" s="119">
        <v>54.190837269817401</v>
      </c>
      <c r="AB800" s="119">
        <v>0.41797228211046494</v>
      </c>
      <c r="AC800" s="119">
        <v>1.9013192224415854</v>
      </c>
      <c r="AD800" s="119">
        <v>54.801132082296157</v>
      </c>
      <c r="AE800" s="119">
        <v>111.97017107386763</v>
      </c>
      <c r="AF800" s="119">
        <v>12.476676205373822</v>
      </c>
      <c r="AG800" s="138"/>
      <c r="AI800" s="122" t="s">
        <v>2983</v>
      </c>
      <c r="AJ800" s="122" t="s">
        <v>2356</v>
      </c>
    </row>
    <row r="801" spans="1:36" s="122" customFormat="1" ht="11.25" customHeight="1" x14ac:dyDescent="0.2">
      <c r="A801" s="96" t="s">
        <v>89</v>
      </c>
      <c r="B801" s="98" t="s">
        <v>4229</v>
      </c>
      <c r="C801" s="98" t="s">
        <v>2983</v>
      </c>
      <c r="D801" s="98" t="s">
        <v>2356</v>
      </c>
      <c r="E801" s="99" t="s">
        <v>4230</v>
      </c>
      <c r="F801" s="100" t="s">
        <v>87</v>
      </c>
      <c r="G801" s="100" t="s">
        <v>87</v>
      </c>
      <c r="H801" s="100" t="s">
        <v>88</v>
      </c>
      <c r="I801" s="97">
        <v>0</v>
      </c>
      <c r="J801" s="97">
        <v>0</v>
      </c>
      <c r="K801" s="97">
        <v>40281.96</v>
      </c>
      <c r="L801" s="97">
        <v>40281.96</v>
      </c>
      <c r="M801" s="119">
        <v>40281.96</v>
      </c>
      <c r="N801" s="119">
        <v>642.97788953469978</v>
      </c>
      <c r="O801" s="120" t="s">
        <v>44</v>
      </c>
      <c r="P801" s="121">
        <v>3.6689056779948623E-5</v>
      </c>
      <c r="Q801" s="119">
        <v>36.975006911047309</v>
      </c>
      <c r="R801" s="119">
        <v>22.185004146628387</v>
      </c>
      <c r="S801" s="119">
        <v>36.975006911047309</v>
      </c>
      <c r="T801" s="119">
        <v>14.790002764418924</v>
      </c>
      <c r="U801" s="119">
        <v>44.370008293256774</v>
      </c>
      <c r="V801" s="119">
        <v>74.640109329552885</v>
      </c>
      <c r="W801" s="119">
        <v>43.11444838115905</v>
      </c>
      <c r="X801" s="119">
        <v>7.4456913953856203</v>
      </c>
      <c r="Y801" s="119">
        <v>22.319460991467508</v>
      </c>
      <c r="Z801" s="119">
        <v>63.138006670631192</v>
      </c>
      <c r="AA801" s="119">
        <v>63.67638679647753</v>
      </c>
      <c r="AB801" s="119">
        <v>0.49113403753767232</v>
      </c>
      <c r="AC801" s="119">
        <v>2.2341256258684901</v>
      </c>
      <c r="AD801" s="119">
        <v>64.39350744818087</v>
      </c>
      <c r="AE801" s="119">
        <v>131.56939959181</v>
      </c>
      <c r="AF801" s="119">
        <v>14.660590240230256</v>
      </c>
      <c r="AG801" s="138"/>
      <c r="AI801" s="122" t="s">
        <v>2983</v>
      </c>
      <c r="AJ801" s="122" t="s">
        <v>2356</v>
      </c>
    </row>
    <row r="802" spans="1:36" s="122" customFormat="1" ht="11.25" customHeight="1" x14ac:dyDescent="0.2">
      <c r="A802" s="96" t="s">
        <v>89</v>
      </c>
      <c r="B802" s="98" t="s">
        <v>4231</v>
      </c>
      <c r="C802" s="98" t="s">
        <v>2983</v>
      </c>
      <c r="D802" s="98" t="s">
        <v>2356</v>
      </c>
      <c r="E802" s="99" t="s">
        <v>4232</v>
      </c>
      <c r="F802" s="100" t="s">
        <v>87</v>
      </c>
      <c r="G802" s="100" t="s">
        <v>87</v>
      </c>
      <c r="H802" s="100" t="s">
        <v>88</v>
      </c>
      <c r="I802" s="97">
        <v>0</v>
      </c>
      <c r="J802" s="97">
        <v>0</v>
      </c>
      <c r="K802" s="97">
        <v>37363.89</v>
      </c>
      <c r="L802" s="97">
        <v>37363.89</v>
      </c>
      <c r="M802" s="119">
        <v>37363.89</v>
      </c>
      <c r="N802" s="119">
        <v>596.39985584134126</v>
      </c>
      <c r="O802" s="120" t="s">
        <v>44</v>
      </c>
      <c r="P802" s="121">
        <v>3.4031260686663574E-5</v>
      </c>
      <c r="Q802" s="119">
        <v>34.296496272118127</v>
      </c>
      <c r="R802" s="119">
        <v>20.577897763270876</v>
      </c>
      <c r="S802" s="119">
        <v>34.296496272118127</v>
      </c>
      <c r="T802" s="119">
        <v>13.718598508847251</v>
      </c>
      <c r="U802" s="119">
        <v>41.155795526541752</v>
      </c>
      <c r="V802" s="119">
        <v>69.233096765335844</v>
      </c>
      <c r="W802" s="119">
        <v>39.991189771408962</v>
      </c>
      <c r="X802" s="119">
        <v>6.9063172266477313</v>
      </c>
      <c r="Y802" s="119">
        <v>20.702614404673533</v>
      </c>
      <c r="Z802" s="119">
        <v>58.564219220234818</v>
      </c>
      <c r="AA802" s="119">
        <v>59.063598490764569</v>
      </c>
      <c r="AB802" s="119">
        <v>0.45555574142403843</v>
      </c>
      <c r="AC802" s="119">
        <v>2.0722830798484337</v>
      </c>
      <c r="AD802" s="119">
        <v>59.728770124592018</v>
      </c>
      <c r="AE802" s="119">
        <v>122.03836590162032</v>
      </c>
      <c r="AF802" s="119">
        <v>13.598560771894835</v>
      </c>
      <c r="AG802" s="138"/>
      <c r="AI802" s="122" t="s">
        <v>2983</v>
      </c>
      <c r="AJ802" s="122" t="s">
        <v>2356</v>
      </c>
    </row>
    <row r="803" spans="1:36" s="122" customFormat="1" ht="11.25" customHeight="1" x14ac:dyDescent="0.2">
      <c r="A803" s="96" t="s">
        <v>89</v>
      </c>
      <c r="B803" s="98" t="s">
        <v>4233</v>
      </c>
      <c r="C803" s="98" t="s">
        <v>2983</v>
      </c>
      <c r="D803" s="98" t="s">
        <v>2356</v>
      </c>
      <c r="E803" s="99" t="s">
        <v>4234</v>
      </c>
      <c r="F803" s="100" t="s">
        <v>87</v>
      </c>
      <c r="G803" s="100" t="s">
        <v>87</v>
      </c>
      <c r="H803" s="100" t="s">
        <v>88</v>
      </c>
      <c r="I803" s="97">
        <v>0</v>
      </c>
      <c r="J803" s="97">
        <v>0</v>
      </c>
      <c r="K803" s="97">
        <v>13550.98</v>
      </c>
      <c r="L803" s="97">
        <v>13550.98</v>
      </c>
      <c r="M803" s="119">
        <v>13550.98</v>
      </c>
      <c r="N803" s="119">
        <v>216.29981563774274</v>
      </c>
      <c r="O803" s="120" t="s">
        <v>44</v>
      </c>
      <c r="P803" s="121">
        <v>1.2342315881450364E-5</v>
      </c>
      <c r="Q803" s="119">
        <v>12.438510418844167</v>
      </c>
      <c r="R803" s="119">
        <v>7.4631062513065007</v>
      </c>
      <c r="S803" s="119">
        <v>12.438510418844167</v>
      </c>
      <c r="T803" s="119">
        <v>4.9754041675376666</v>
      </c>
      <c r="U803" s="119">
        <v>14.926212502613001</v>
      </c>
      <c r="V803" s="119">
        <v>25.109171170483876</v>
      </c>
      <c r="W803" s="119">
        <v>14.503838138067731</v>
      </c>
      <c r="X803" s="119">
        <v>2.5047543660994318</v>
      </c>
      <c r="Y803" s="119">
        <v>7.5083379633502556</v>
      </c>
      <c r="Z803" s="119">
        <v>21.239827099614569</v>
      </c>
      <c r="AA803" s="119">
        <v>21.420939893474181</v>
      </c>
      <c r="AB803" s="119">
        <v>0.16521905885394475</v>
      </c>
      <c r="AC803" s="119">
        <v>0.75156699608537902</v>
      </c>
      <c r="AD803" s="119">
        <v>21.662181571109006</v>
      </c>
      <c r="AE803" s="119">
        <v>44.260366240387157</v>
      </c>
      <c r="AF803" s="119">
        <v>4.9318693810717118</v>
      </c>
      <c r="AG803" s="138"/>
      <c r="AI803" s="122" t="s">
        <v>2983</v>
      </c>
      <c r="AJ803" s="122" t="s">
        <v>2356</v>
      </c>
    </row>
    <row r="804" spans="1:36" s="122" customFormat="1" ht="11.25" customHeight="1" x14ac:dyDescent="0.2">
      <c r="A804" s="96" t="s">
        <v>89</v>
      </c>
      <c r="B804" s="98">
        <v>612001520978</v>
      </c>
      <c r="C804" s="98" t="s">
        <v>2983</v>
      </c>
      <c r="D804" s="98" t="s">
        <v>2356</v>
      </c>
      <c r="E804" s="99" t="s">
        <v>4235</v>
      </c>
      <c r="F804" s="100" t="s">
        <v>87</v>
      </c>
      <c r="G804" s="100" t="s">
        <v>87</v>
      </c>
      <c r="H804" s="100" t="s">
        <v>88</v>
      </c>
      <c r="I804" s="97">
        <v>0</v>
      </c>
      <c r="J804" s="97">
        <v>0</v>
      </c>
      <c r="K804" s="97">
        <v>35321.32</v>
      </c>
      <c r="L804" s="97">
        <v>35321.32</v>
      </c>
      <c r="M804" s="119">
        <v>35321.32</v>
      </c>
      <c r="N804" s="119">
        <v>563.79649324858531</v>
      </c>
      <c r="O804" s="120" t="s">
        <v>44</v>
      </c>
      <c r="P804" s="121">
        <v>3.2170875375049654E-5</v>
      </c>
      <c r="Q804" s="119">
        <v>32.421611339351756</v>
      </c>
      <c r="R804" s="119">
        <v>19.452966803611055</v>
      </c>
      <c r="S804" s="119">
        <v>32.421611339351756</v>
      </c>
      <c r="T804" s="119">
        <v>12.968644535740703</v>
      </c>
      <c r="U804" s="119">
        <v>38.90593360722211</v>
      </c>
      <c r="V804" s="119">
        <v>65.448334352750535</v>
      </c>
      <c r="W804" s="119">
        <v>37.80499329959121</v>
      </c>
      <c r="X804" s="119">
        <v>6.5287699108400403</v>
      </c>
      <c r="Y804" s="119">
        <v>19.570865566301674</v>
      </c>
      <c r="Z804" s="119">
        <v>55.362691829680067</v>
      </c>
      <c r="AA804" s="119">
        <v>55.834771557346222</v>
      </c>
      <c r="AB804" s="119">
        <v>0.43065189734462123</v>
      </c>
      <c r="AC804" s="119">
        <v>1.9589976791472219</v>
      </c>
      <c r="AD804" s="119">
        <v>56.463580285060118</v>
      </c>
      <c r="AE804" s="119">
        <v>115.36690034919332</v>
      </c>
      <c r="AF804" s="119">
        <v>12.85516889605297</v>
      </c>
      <c r="AG804" s="138"/>
      <c r="AI804" s="122" t="s">
        <v>2983</v>
      </c>
      <c r="AJ804" s="122" t="s">
        <v>2356</v>
      </c>
    </row>
    <row r="805" spans="1:36" s="122" customFormat="1" ht="11.25" customHeight="1" x14ac:dyDescent="0.2">
      <c r="A805" s="96" t="s">
        <v>89</v>
      </c>
      <c r="B805" s="98" t="s">
        <v>4236</v>
      </c>
      <c r="C805" s="98" t="s">
        <v>2983</v>
      </c>
      <c r="D805" s="98" t="s">
        <v>2356</v>
      </c>
      <c r="E805" s="99" t="s">
        <v>4237</v>
      </c>
      <c r="F805" s="100" t="s">
        <v>87</v>
      </c>
      <c r="G805" s="100" t="s">
        <v>87</v>
      </c>
      <c r="H805" s="100" t="s">
        <v>88</v>
      </c>
      <c r="I805" s="97">
        <v>0</v>
      </c>
      <c r="J805" s="97">
        <v>0</v>
      </c>
      <c r="K805" s="97">
        <v>48991.38</v>
      </c>
      <c r="L805" s="97">
        <v>48991.38</v>
      </c>
      <c r="M805" s="119">
        <v>48991.38</v>
      </c>
      <c r="N805" s="119">
        <v>781.99705569918899</v>
      </c>
      <c r="O805" s="120" t="s">
        <v>44</v>
      </c>
      <c r="P805" s="121">
        <v>4.4621650052481053E-5</v>
      </c>
      <c r="Q805" s="119">
        <v>44.969425869092397</v>
      </c>
      <c r="R805" s="119">
        <v>26.981655521455441</v>
      </c>
      <c r="S805" s="119">
        <v>44.969425869092397</v>
      </c>
      <c r="T805" s="119">
        <v>17.98777034763696</v>
      </c>
      <c r="U805" s="119">
        <v>53.963311042910881</v>
      </c>
      <c r="V805" s="119">
        <v>90.778153779152532</v>
      </c>
      <c r="W805" s="119">
        <v>52.436284732216315</v>
      </c>
      <c r="X805" s="119">
        <v>9.0555349470102069</v>
      </c>
      <c r="Y805" s="119">
        <v>27.145183472407044</v>
      </c>
      <c r="Z805" s="119">
        <v>76.78916510625173</v>
      </c>
      <c r="AA805" s="119">
        <v>77.443949166654605</v>
      </c>
      <c r="AB805" s="119">
        <v>0.59732282798409941</v>
      </c>
      <c r="AC805" s="119">
        <v>2.7171691125422157</v>
      </c>
      <c r="AD805" s="119">
        <v>78.316119496833309</v>
      </c>
      <c r="AE805" s="119">
        <v>160.01620705085378</v>
      </c>
      <c r="AF805" s="119">
        <v>17.830377357095134</v>
      </c>
      <c r="AG805" s="138"/>
      <c r="AI805" s="122" t="s">
        <v>2983</v>
      </c>
      <c r="AJ805" s="122" t="s">
        <v>2356</v>
      </c>
    </row>
    <row r="806" spans="1:36" s="122" customFormat="1" ht="11.25" customHeight="1" x14ac:dyDescent="0.2">
      <c r="A806" s="96" t="s">
        <v>89</v>
      </c>
      <c r="B806" s="98" t="s">
        <v>4238</v>
      </c>
      <c r="C806" s="98" t="s">
        <v>2983</v>
      </c>
      <c r="D806" s="98" t="s">
        <v>2356</v>
      </c>
      <c r="E806" s="99" t="s">
        <v>4239</v>
      </c>
      <c r="F806" s="100" t="s">
        <v>87</v>
      </c>
      <c r="G806" s="100" t="s">
        <v>87</v>
      </c>
      <c r="H806" s="100" t="s">
        <v>88</v>
      </c>
      <c r="I806" s="97">
        <v>0</v>
      </c>
      <c r="J806" s="97">
        <v>0</v>
      </c>
      <c r="K806" s="97">
        <v>10088.42</v>
      </c>
      <c r="L806" s="97">
        <v>10088.42</v>
      </c>
      <c r="M806" s="119">
        <v>10088.42</v>
      </c>
      <c r="N806" s="119">
        <v>161.03066981695173</v>
      </c>
      <c r="O806" s="120" t="s">
        <v>44</v>
      </c>
      <c r="P806" s="121">
        <v>9.1885949492023077E-6</v>
      </c>
      <c r="Q806" s="119">
        <v>9.2602097619268768</v>
      </c>
      <c r="R806" s="119">
        <v>5.5561258571561272</v>
      </c>
      <c r="S806" s="119">
        <v>9.2602097619268768</v>
      </c>
      <c r="T806" s="119">
        <v>3.704083904770751</v>
      </c>
      <c r="U806" s="119">
        <v>11.112251714312254</v>
      </c>
      <c r="V806" s="119">
        <v>18.693250570787718</v>
      </c>
      <c r="W806" s="119">
        <v>10.797802870998648</v>
      </c>
      <c r="X806" s="119">
        <v>1.8647370184329717</v>
      </c>
      <c r="Y806" s="119">
        <v>5.5897999167751697</v>
      </c>
      <c r="Z806" s="119">
        <v>15.812605177506985</v>
      </c>
      <c r="AA806" s="119">
        <v>15.947439848639938</v>
      </c>
      <c r="AB806" s="119">
        <v>0.12300211923590126</v>
      </c>
      <c r="AC806" s="119">
        <v>0.55952584349232748</v>
      </c>
      <c r="AD806" s="119">
        <v>16.127039210862058</v>
      </c>
      <c r="AE806" s="119">
        <v>32.950913069523139</v>
      </c>
      <c r="AF806" s="119">
        <v>3.6716731706040067</v>
      </c>
      <c r="AG806" s="138"/>
      <c r="AI806" s="122" t="s">
        <v>2983</v>
      </c>
      <c r="AJ806" s="122" t="s">
        <v>2356</v>
      </c>
    </row>
    <row r="807" spans="1:36" s="122" customFormat="1" ht="11.25" customHeight="1" x14ac:dyDescent="0.2">
      <c r="A807" s="96" t="s">
        <v>89</v>
      </c>
      <c r="B807" s="98" t="s">
        <v>4240</v>
      </c>
      <c r="C807" s="98" t="s">
        <v>2983</v>
      </c>
      <c r="D807" s="98" t="s">
        <v>2356</v>
      </c>
      <c r="E807" s="99" t="s">
        <v>4241</v>
      </c>
      <c r="F807" s="100" t="s">
        <v>87</v>
      </c>
      <c r="G807" s="100" t="s">
        <v>87</v>
      </c>
      <c r="H807" s="100" t="s">
        <v>88</v>
      </c>
      <c r="I807" s="97">
        <v>0</v>
      </c>
      <c r="J807" s="97">
        <v>0</v>
      </c>
      <c r="K807" s="97">
        <v>34686.43</v>
      </c>
      <c r="L807" s="97">
        <v>34686.43</v>
      </c>
      <c r="M807" s="119">
        <v>34686.43</v>
      </c>
      <c r="N807" s="119">
        <v>553.66242250608207</v>
      </c>
      <c r="O807" s="120" t="s">
        <v>44</v>
      </c>
      <c r="P807" s="121">
        <v>3.1592613660400671E-5</v>
      </c>
      <c r="Q807" s="119">
        <v>31.838842721892352</v>
      </c>
      <c r="R807" s="119">
        <v>19.103305633135413</v>
      </c>
      <c r="S807" s="119">
        <v>31.838842721892352</v>
      </c>
      <c r="T807" s="119">
        <v>12.73553708875694</v>
      </c>
      <c r="U807" s="119">
        <v>38.206611266270826</v>
      </c>
      <c r="V807" s="119">
        <v>64.271920419261704</v>
      </c>
      <c r="W807" s="119">
        <v>37.125460026316667</v>
      </c>
      <c r="X807" s="119">
        <v>6.4114172544644221</v>
      </c>
      <c r="Y807" s="119">
        <v>19.219085201372238</v>
      </c>
      <c r="Z807" s="119">
        <v>54.367564257558023</v>
      </c>
      <c r="AA807" s="119">
        <v>54.831158495488857</v>
      </c>
      <c r="AB807" s="119">
        <v>0.4229110602777979</v>
      </c>
      <c r="AC807" s="119">
        <v>1.9237852908074375</v>
      </c>
      <c r="AD807" s="119">
        <v>55.448664577289797</v>
      </c>
      <c r="AE807" s="119">
        <v>113.29321535206694</v>
      </c>
      <c r="AF807" s="119">
        <v>12.624101139230316</v>
      </c>
      <c r="AG807" s="138"/>
      <c r="AI807" s="122" t="s">
        <v>2983</v>
      </c>
      <c r="AJ807" s="122" t="s">
        <v>2356</v>
      </c>
    </row>
    <row r="808" spans="1:36" s="122" customFormat="1" ht="11.25" customHeight="1" x14ac:dyDescent="0.2">
      <c r="A808" s="96" t="s">
        <v>89</v>
      </c>
      <c r="B808" s="98" t="s">
        <v>4242</v>
      </c>
      <c r="C808" s="98" t="s">
        <v>2983</v>
      </c>
      <c r="D808" s="98" t="s">
        <v>2356</v>
      </c>
      <c r="E808" s="99" t="s">
        <v>4243</v>
      </c>
      <c r="F808" s="100" t="s">
        <v>87</v>
      </c>
      <c r="G808" s="100" t="s">
        <v>87</v>
      </c>
      <c r="H808" s="100" t="s">
        <v>88</v>
      </c>
      <c r="I808" s="97">
        <v>0</v>
      </c>
      <c r="J808" s="97">
        <v>0</v>
      </c>
      <c r="K808" s="97">
        <v>39738.639999999999</v>
      </c>
      <c r="L808" s="97">
        <v>39738.639999999999</v>
      </c>
      <c r="M808" s="119">
        <v>39738.639999999999</v>
      </c>
      <c r="N808" s="119">
        <v>634.30545286721906</v>
      </c>
      <c r="O808" s="120" t="s">
        <v>44</v>
      </c>
      <c r="P808" s="121">
        <v>3.6194197584177575E-5</v>
      </c>
      <c r="Q808" s="119">
        <v>36.476290841747051</v>
      </c>
      <c r="R808" s="119">
        <v>21.885774505048236</v>
      </c>
      <c r="S808" s="119">
        <v>36.476290841747051</v>
      </c>
      <c r="T808" s="119">
        <v>14.590516336698823</v>
      </c>
      <c r="U808" s="119">
        <v>43.771549010096471</v>
      </c>
      <c r="V808" s="119">
        <v>73.633369235452875</v>
      </c>
      <c r="W808" s="119">
        <v>42.53292399420144</v>
      </c>
      <c r="X808" s="119">
        <v>7.3452644784992307</v>
      </c>
      <c r="Y808" s="119">
        <v>22.018417806233124</v>
      </c>
      <c r="Z808" s="119">
        <v>62.286406058737256</v>
      </c>
      <c r="AA808" s="119">
        <v>62.81752455456423</v>
      </c>
      <c r="AB808" s="119">
        <v>0.48450965914905952</v>
      </c>
      <c r="AC808" s="119">
        <v>2.2039919100550871</v>
      </c>
      <c r="AD808" s="119">
        <v>63.524972737686511</v>
      </c>
      <c r="AE808" s="119">
        <v>129.79480157854994</v>
      </c>
      <c r="AF808" s="119">
        <v>14.462849318752706</v>
      </c>
      <c r="AG808" s="138"/>
      <c r="AI808" s="122" t="s">
        <v>2983</v>
      </c>
      <c r="AJ808" s="122" t="s">
        <v>2356</v>
      </c>
    </row>
    <row r="809" spans="1:36" s="122" customFormat="1" ht="11.25" customHeight="1" x14ac:dyDescent="0.2">
      <c r="A809" s="96" t="s">
        <v>89</v>
      </c>
      <c r="B809" s="98" t="s">
        <v>4244</v>
      </c>
      <c r="C809" s="98" t="s">
        <v>2983</v>
      </c>
      <c r="D809" s="98" t="s">
        <v>2356</v>
      </c>
      <c r="E809" s="99" t="s">
        <v>4245</v>
      </c>
      <c r="F809" s="100" t="s">
        <v>87</v>
      </c>
      <c r="G809" s="100" t="s">
        <v>87</v>
      </c>
      <c r="H809" s="100" t="s">
        <v>88</v>
      </c>
      <c r="I809" s="97">
        <v>0</v>
      </c>
      <c r="J809" s="97">
        <v>0</v>
      </c>
      <c r="K809" s="97">
        <v>37364.07</v>
      </c>
      <c r="L809" s="97">
        <v>37364.07</v>
      </c>
      <c r="M809" s="119">
        <v>37364.07</v>
      </c>
      <c r="N809" s="119">
        <v>596.40272898902617</v>
      </c>
      <c r="O809" s="120" t="s">
        <v>44</v>
      </c>
      <c r="P809" s="121">
        <v>3.4031424631770033E-5</v>
      </c>
      <c r="Q809" s="119">
        <v>34.296661494993188</v>
      </c>
      <c r="R809" s="119">
        <v>20.577996896995913</v>
      </c>
      <c r="S809" s="119">
        <v>34.296661494993188</v>
      </c>
      <c r="T809" s="119">
        <v>13.718664597997275</v>
      </c>
      <c r="U809" s="119">
        <v>41.155993793991826</v>
      </c>
      <c r="V809" s="119">
        <v>69.233430294778785</v>
      </c>
      <c r="W809" s="119">
        <v>39.991382428387638</v>
      </c>
      <c r="X809" s="119">
        <v>6.906350497731145</v>
      </c>
      <c r="Y809" s="119">
        <v>20.702714139219182</v>
      </c>
      <c r="Z809" s="119">
        <v>58.564501352514405</v>
      </c>
      <c r="AA809" s="119">
        <v>59.063883028796582</v>
      </c>
      <c r="AB809" s="119">
        <v>0.45555793605723804</v>
      </c>
      <c r="AC809" s="119">
        <v>2.0722930630422174</v>
      </c>
      <c r="AD809" s="119">
        <v>59.729057867078758</v>
      </c>
      <c r="AE809" s="119">
        <v>122.03895381968408</v>
      </c>
      <c r="AF809" s="119">
        <v>13.598626282764796</v>
      </c>
      <c r="AG809" s="138"/>
      <c r="AI809" s="122" t="s">
        <v>2983</v>
      </c>
      <c r="AJ809" s="122" t="s">
        <v>2356</v>
      </c>
    </row>
    <row r="810" spans="1:36" s="122" customFormat="1" ht="11.25" customHeight="1" x14ac:dyDescent="0.2">
      <c r="A810" s="96" t="s">
        <v>89</v>
      </c>
      <c r="B810" s="98" t="s">
        <v>4246</v>
      </c>
      <c r="C810" s="98" t="s">
        <v>2983</v>
      </c>
      <c r="D810" s="98" t="s">
        <v>2356</v>
      </c>
      <c r="E810" s="99" t="s">
        <v>4247</v>
      </c>
      <c r="F810" s="100" t="s">
        <v>87</v>
      </c>
      <c r="G810" s="100" t="s">
        <v>87</v>
      </c>
      <c r="H810" s="100" t="s">
        <v>88</v>
      </c>
      <c r="I810" s="97">
        <v>0</v>
      </c>
      <c r="J810" s="97">
        <v>0</v>
      </c>
      <c r="K810" s="97">
        <v>10088.44</v>
      </c>
      <c r="L810" s="97">
        <v>10088.44</v>
      </c>
      <c r="M810" s="119">
        <v>10088.44</v>
      </c>
      <c r="N810" s="119">
        <v>161.03098905558338</v>
      </c>
      <c r="O810" s="120" t="s">
        <v>44</v>
      </c>
      <c r="P810" s="121">
        <v>9.1886131653252452E-6</v>
      </c>
      <c r="Q810" s="119">
        <v>9.2602281200241041</v>
      </c>
      <c r="R810" s="119">
        <v>5.5561368720144628</v>
      </c>
      <c r="S810" s="119">
        <v>9.2602281200241041</v>
      </c>
      <c r="T810" s="119">
        <v>3.7040912480096413</v>
      </c>
      <c r="U810" s="119">
        <v>11.112273744028926</v>
      </c>
      <c r="V810" s="119">
        <v>18.693287629614709</v>
      </c>
      <c r="W810" s="119">
        <v>10.79782427732961</v>
      </c>
      <c r="X810" s="119">
        <v>1.8647407152200171</v>
      </c>
      <c r="Y810" s="119">
        <v>5.5898109983913518</v>
      </c>
      <c r="Z810" s="119">
        <v>15.812636525538046</v>
      </c>
      <c r="AA810" s="119">
        <v>15.947471463976823</v>
      </c>
      <c r="AB810" s="119">
        <v>0.12300236308403452</v>
      </c>
      <c r="AC810" s="119">
        <v>0.55952695273608111</v>
      </c>
      <c r="AD810" s="119">
        <v>16.12707118224947</v>
      </c>
      <c r="AE810" s="119">
        <v>32.950978393752436</v>
      </c>
      <c r="AF810" s="119">
        <v>3.6716804495895565</v>
      </c>
      <c r="AG810" s="138"/>
      <c r="AI810" s="122" t="s">
        <v>2983</v>
      </c>
      <c r="AJ810" s="122" t="s">
        <v>2356</v>
      </c>
    </row>
    <row r="811" spans="1:36" s="122" customFormat="1" ht="11.25" customHeight="1" x14ac:dyDescent="0.2">
      <c r="A811" s="96" t="s">
        <v>89</v>
      </c>
      <c r="B811" s="98" t="s">
        <v>4248</v>
      </c>
      <c r="C811" s="98" t="s">
        <v>2983</v>
      </c>
      <c r="D811" s="98" t="s">
        <v>2356</v>
      </c>
      <c r="E811" s="99" t="s">
        <v>4249</v>
      </c>
      <c r="F811" s="100" t="s">
        <v>87</v>
      </c>
      <c r="G811" s="100" t="s">
        <v>87</v>
      </c>
      <c r="H811" s="100" t="s">
        <v>88</v>
      </c>
      <c r="I811" s="97">
        <v>0</v>
      </c>
      <c r="J811" s="97">
        <v>0</v>
      </c>
      <c r="K811" s="97">
        <v>12026.37</v>
      </c>
      <c r="L811" s="97">
        <v>12026.37</v>
      </c>
      <c r="M811" s="119">
        <v>12026.37</v>
      </c>
      <c r="N811" s="119">
        <v>191.96409512753175</v>
      </c>
      <c r="O811" s="120" t="s">
        <v>44</v>
      </c>
      <c r="P811" s="121">
        <v>1.0953691721720364E-5</v>
      </c>
      <c r="Q811" s="119">
        <v>11.039063488092738</v>
      </c>
      <c r="R811" s="119">
        <v>6.6234380928556433</v>
      </c>
      <c r="S811" s="119">
        <v>11.039063488092738</v>
      </c>
      <c r="T811" s="119">
        <v>4.415625395237095</v>
      </c>
      <c r="U811" s="119">
        <v>13.246876185711287</v>
      </c>
      <c r="V811" s="119">
        <v>22.284158259371072</v>
      </c>
      <c r="W811" s="119">
        <v>12.872022825545725</v>
      </c>
      <c r="X811" s="119">
        <v>2.2229464412040474</v>
      </c>
      <c r="Y811" s="119">
        <v>6.6635808208924088</v>
      </c>
      <c r="Z811" s="119">
        <v>18.850151017564166</v>
      </c>
      <c r="AA811" s="119">
        <v>19.010886954794493</v>
      </c>
      <c r="AB811" s="119">
        <v>0.14663039373014466</v>
      </c>
      <c r="AC811" s="119">
        <v>0.66700879011786018</v>
      </c>
      <c r="AD811" s="119">
        <v>19.224986722830248</v>
      </c>
      <c r="AE811" s="119">
        <v>39.280667578463323</v>
      </c>
      <c r="AF811" s="119">
        <v>4.3769886730287704</v>
      </c>
      <c r="AG811" s="138"/>
      <c r="AI811" s="122" t="s">
        <v>2983</v>
      </c>
      <c r="AJ811" s="122" t="s">
        <v>2356</v>
      </c>
    </row>
    <row r="812" spans="1:36" s="122" customFormat="1" ht="11.25" customHeight="1" x14ac:dyDescent="0.2">
      <c r="A812" s="96" t="s">
        <v>89</v>
      </c>
      <c r="B812" s="98" t="s">
        <v>4250</v>
      </c>
      <c r="C812" s="98" t="s">
        <v>2983</v>
      </c>
      <c r="D812" s="98" t="s">
        <v>2356</v>
      </c>
      <c r="E812" s="99" t="s">
        <v>4251</v>
      </c>
      <c r="F812" s="100" t="s">
        <v>87</v>
      </c>
      <c r="G812" s="100" t="s">
        <v>87</v>
      </c>
      <c r="H812" s="100" t="s">
        <v>88</v>
      </c>
      <c r="I812" s="97">
        <v>0</v>
      </c>
      <c r="J812" s="97">
        <v>0</v>
      </c>
      <c r="K812" s="97">
        <v>15261.72</v>
      </c>
      <c r="L812" s="97">
        <v>15261.72</v>
      </c>
      <c r="M812" s="119">
        <v>15261.72</v>
      </c>
      <c r="N812" s="119">
        <v>243.60653047343075</v>
      </c>
      <c r="O812" s="120" t="s">
        <v>44</v>
      </c>
      <c r="P812" s="121">
        <v>1.3900468389315652E-5</v>
      </c>
      <c r="Q812" s="119">
        <v>14.008806981449487</v>
      </c>
      <c r="R812" s="119">
        <v>8.4052841888696932</v>
      </c>
      <c r="S812" s="119">
        <v>14.008806981449487</v>
      </c>
      <c r="T812" s="119">
        <v>5.6035227925797946</v>
      </c>
      <c r="U812" s="119">
        <v>16.810568377739386</v>
      </c>
      <c r="V812" s="119">
        <v>28.279072055009831</v>
      </c>
      <c r="W812" s="119">
        <v>16.334871469702634</v>
      </c>
      <c r="X812" s="119">
        <v>2.8209664396366176</v>
      </c>
      <c r="Y812" s="119">
        <v>8.4562261668175918</v>
      </c>
      <c r="Z812" s="119">
        <v>23.921243632765275</v>
      </c>
      <c r="AA812" s="119">
        <v>24.125220964906799</v>
      </c>
      <c r="AB812" s="119">
        <v>0.18607709663009062</v>
      </c>
      <c r="AC812" s="119">
        <v>0.84644837904684012</v>
      </c>
      <c r="AD812" s="119">
        <v>24.396918136358085</v>
      </c>
      <c r="AE812" s="119">
        <v>49.848004842324421</v>
      </c>
      <c r="AF812" s="119">
        <v>5.5544919681447213</v>
      </c>
      <c r="AG812" s="138"/>
      <c r="AI812" s="122" t="s">
        <v>2983</v>
      </c>
      <c r="AJ812" s="122" t="s">
        <v>2356</v>
      </c>
    </row>
    <row r="813" spans="1:36" s="122" customFormat="1" ht="11.25" customHeight="1" x14ac:dyDescent="0.2">
      <c r="A813" s="96" t="s">
        <v>89</v>
      </c>
      <c r="B813" s="98" t="s">
        <v>4252</v>
      </c>
      <c r="C813" s="98" t="s">
        <v>2983</v>
      </c>
      <c r="D813" s="98" t="s">
        <v>2356</v>
      </c>
      <c r="E813" s="99" t="s">
        <v>4253</v>
      </c>
      <c r="F813" s="100" t="s">
        <v>87</v>
      </c>
      <c r="G813" s="100" t="s">
        <v>87</v>
      </c>
      <c r="H813" s="100" t="s">
        <v>88</v>
      </c>
      <c r="I813" s="97">
        <v>0</v>
      </c>
      <c r="J813" s="97">
        <v>0</v>
      </c>
      <c r="K813" s="97">
        <v>52150.9</v>
      </c>
      <c r="L813" s="97">
        <v>52150.9</v>
      </c>
      <c r="M813" s="119">
        <v>52150.9</v>
      </c>
      <c r="N813" s="119">
        <v>832.42909777317641</v>
      </c>
      <c r="O813" s="120" t="s">
        <v>44</v>
      </c>
      <c r="P813" s="121">
        <v>4.7499360289951709E-5</v>
      </c>
      <c r="Q813" s="119">
        <v>47.869564636808576</v>
      </c>
      <c r="R813" s="119">
        <v>28.721738782085147</v>
      </c>
      <c r="S813" s="119">
        <v>47.869564636808576</v>
      </c>
      <c r="T813" s="119">
        <v>19.147825854723433</v>
      </c>
      <c r="U813" s="119">
        <v>57.443477564170294</v>
      </c>
      <c r="V813" s="119">
        <v>96.632559032246206</v>
      </c>
      <c r="W813" s="119">
        <v>55.81797127252468</v>
      </c>
      <c r="X813" s="119">
        <v>9.6395385773586018</v>
      </c>
      <c r="Y813" s="119">
        <v>28.895812870573408</v>
      </c>
      <c r="Z813" s="119">
        <v>81.741401661672398</v>
      </c>
      <c r="AA813" s="119">
        <v>82.438413626954116</v>
      </c>
      <c r="AB813" s="119">
        <v>0.63584498068672435</v>
      </c>
      <c r="AC813" s="119">
        <v>2.8924030037789885</v>
      </c>
      <c r="AD813" s="119">
        <v>83.366831394980196</v>
      </c>
      <c r="AE813" s="119">
        <v>170.3358674993105</v>
      </c>
      <c r="AF813" s="119">
        <v>18.9802823784946</v>
      </c>
      <c r="AG813" s="138"/>
      <c r="AI813" s="122" t="s">
        <v>2983</v>
      </c>
      <c r="AJ813" s="122" t="s">
        <v>2356</v>
      </c>
    </row>
    <row r="814" spans="1:36" s="122" customFormat="1" ht="11.25" customHeight="1" x14ac:dyDescent="0.2">
      <c r="A814" s="96" t="s">
        <v>89</v>
      </c>
      <c r="B814" s="98" t="s">
        <v>4254</v>
      </c>
      <c r="C814" s="98" t="s">
        <v>2983</v>
      </c>
      <c r="D814" s="98" t="s">
        <v>2356</v>
      </c>
      <c r="E814" s="99" t="s">
        <v>4255</v>
      </c>
      <c r="F814" s="100" t="s">
        <v>87</v>
      </c>
      <c r="G814" s="100" t="s">
        <v>87</v>
      </c>
      <c r="H814" s="100" t="s">
        <v>88</v>
      </c>
      <c r="I814" s="97">
        <v>0</v>
      </c>
      <c r="J814" s="97">
        <v>0</v>
      </c>
      <c r="K814" s="97">
        <v>35768.04</v>
      </c>
      <c r="L814" s="97">
        <v>35768.04</v>
      </c>
      <c r="M814" s="119">
        <v>35768.04</v>
      </c>
      <c r="N814" s="119">
        <v>570.9270073251829</v>
      </c>
      <c r="O814" s="120" t="s">
        <v>44</v>
      </c>
      <c r="P814" s="121">
        <v>3.2577750697023522E-5</v>
      </c>
      <c r="Q814" s="119">
        <v>32.831657799039981</v>
      </c>
      <c r="R814" s="119">
        <v>19.698994679423993</v>
      </c>
      <c r="S814" s="119">
        <v>32.831657799039981</v>
      </c>
      <c r="T814" s="119">
        <v>13.132663119615994</v>
      </c>
      <c r="U814" s="119">
        <v>39.397989358847987</v>
      </c>
      <c r="V814" s="119">
        <v>66.276080312472899</v>
      </c>
      <c r="W814" s="119">
        <v>38.283125107994557</v>
      </c>
      <c r="X814" s="119">
        <v>6.6113413462951831</v>
      </c>
      <c r="Y814" s="119">
        <v>19.818384545370922</v>
      </c>
      <c r="Z814" s="119">
        <v>56.062881451533229</v>
      </c>
      <c r="AA814" s="119">
        <v>56.540931722088011</v>
      </c>
      <c r="AB814" s="119">
        <v>0.4360984892495044</v>
      </c>
      <c r="AC814" s="119">
        <v>1.9837737476301844</v>
      </c>
      <c r="AD814" s="119">
        <v>57.177693194343853</v>
      </c>
      <c r="AE814" s="119">
        <v>116.82598233491727</v>
      </c>
      <c r="AF814" s="119">
        <v>13.017752317319353</v>
      </c>
      <c r="AG814" s="138"/>
      <c r="AI814" s="122" t="s">
        <v>2983</v>
      </c>
      <c r="AJ814" s="122" t="s">
        <v>2356</v>
      </c>
    </row>
    <row r="815" spans="1:36" s="122" customFormat="1" ht="11.25" customHeight="1" x14ac:dyDescent="0.2">
      <c r="A815" s="96" t="s">
        <v>89</v>
      </c>
      <c r="B815" s="98" t="s">
        <v>4256</v>
      </c>
      <c r="C815" s="98" t="s">
        <v>2983</v>
      </c>
      <c r="D815" s="98" t="s">
        <v>2356</v>
      </c>
      <c r="E815" s="99" t="s">
        <v>4257</v>
      </c>
      <c r="F815" s="100" t="s">
        <v>87</v>
      </c>
      <c r="G815" s="100" t="s">
        <v>87</v>
      </c>
      <c r="H815" s="100" t="s">
        <v>88</v>
      </c>
      <c r="I815" s="97">
        <v>0</v>
      </c>
      <c r="J815" s="97">
        <v>0</v>
      </c>
      <c r="K815" s="97">
        <v>9038.99</v>
      </c>
      <c r="L815" s="97">
        <v>9038.99</v>
      </c>
      <c r="M815" s="119">
        <v>9038.99</v>
      </c>
      <c r="N815" s="119">
        <v>144.27973995618029</v>
      </c>
      <c r="O815" s="120" t="s">
        <v>44</v>
      </c>
      <c r="P815" s="121">
        <v>8.2327676543889084E-6</v>
      </c>
      <c r="Q815" s="119">
        <v>8.2969328632193555</v>
      </c>
      <c r="R815" s="119">
        <v>4.9781597179316135</v>
      </c>
      <c r="S815" s="119">
        <v>8.2969328632193555</v>
      </c>
      <c r="T815" s="119">
        <v>3.318773145287742</v>
      </c>
      <c r="U815" s="119">
        <v>9.956319435863227</v>
      </c>
      <c r="V815" s="119">
        <v>16.748718330208739</v>
      </c>
      <c r="W815" s="119">
        <v>9.6745805758412171</v>
      </c>
      <c r="X815" s="119">
        <v>1.6707610569589135</v>
      </c>
      <c r="Y815" s="119">
        <v>5.0083308932153479</v>
      </c>
      <c r="Z815" s="119">
        <v>14.167726965514307</v>
      </c>
      <c r="AA815" s="119">
        <v>14.288535699094396</v>
      </c>
      <c r="AB815" s="119">
        <v>0.11020704191063804</v>
      </c>
      <c r="AC815" s="119">
        <v>0.50132215986930684</v>
      </c>
      <c r="AD815" s="119">
        <v>14.449452556157457</v>
      </c>
      <c r="AE815" s="119">
        <v>29.523252771622204</v>
      </c>
      <c r="AF815" s="119">
        <v>3.289733880266474</v>
      </c>
      <c r="AG815" s="138"/>
      <c r="AI815" s="122" t="s">
        <v>2983</v>
      </c>
      <c r="AJ815" s="122" t="s">
        <v>2356</v>
      </c>
    </row>
    <row r="816" spans="1:36" s="122" customFormat="1" ht="11.25" customHeight="1" x14ac:dyDescent="0.2">
      <c r="A816" s="96" t="s">
        <v>89</v>
      </c>
      <c r="B816" s="98" t="s">
        <v>4258</v>
      </c>
      <c r="C816" s="98" t="s">
        <v>2983</v>
      </c>
      <c r="D816" s="98" t="s">
        <v>2356</v>
      </c>
      <c r="E816" s="99" t="s">
        <v>4259</v>
      </c>
      <c r="F816" s="100" t="s">
        <v>87</v>
      </c>
      <c r="G816" s="100" t="s">
        <v>87</v>
      </c>
      <c r="H816" s="100" t="s">
        <v>88</v>
      </c>
      <c r="I816" s="97">
        <v>0</v>
      </c>
      <c r="J816" s="97">
        <v>0</v>
      </c>
      <c r="K816" s="97">
        <v>38447.980000000003</v>
      </c>
      <c r="L816" s="97">
        <v>38447.980000000003</v>
      </c>
      <c r="M816" s="119">
        <v>38447.980000000003</v>
      </c>
      <c r="N816" s="119">
        <v>613.70402625076713</v>
      </c>
      <c r="O816" s="120" t="s">
        <v>44</v>
      </c>
      <c r="P816" s="121">
        <v>3.5018656522530915E-5</v>
      </c>
      <c r="Q816" s="119">
        <v>35.291587753322062</v>
      </c>
      <c r="R816" s="119">
        <v>21.174952651993237</v>
      </c>
      <c r="S816" s="119">
        <v>35.291587753322062</v>
      </c>
      <c r="T816" s="119">
        <v>14.116635101328825</v>
      </c>
      <c r="U816" s="119">
        <v>42.349905303986475</v>
      </c>
      <c r="V816" s="119">
        <v>71.241851953094226</v>
      </c>
      <c r="W816" s="119">
        <v>41.151509238126351</v>
      </c>
      <c r="X816" s="119">
        <v>7.1066997200721742</v>
      </c>
      <c r="Y816" s="119">
        <v>21.303287869078943</v>
      </c>
      <c r="Z816" s="119">
        <v>60.26342357006201</v>
      </c>
      <c r="AA816" s="119">
        <v>60.777292019137917</v>
      </c>
      <c r="AB816" s="119">
        <v>0.46877340756427144</v>
      </c>
      <c r="AC816" s="119">
        <v>2.1324090828966416</v>
      </c>
      <c r="AD816" s="119">
        <v>61.461763193685449</v>
      </c>
      <c r="AE816" s="119">
        <v>125.57923308890432</v>
      </c>
      <c r="AF816" s="119">
        <v>13.993114544192196</v>
      </c>
      <c r="AG816" s="138"/>
      <c r="AI816" s="122" t="s">
        <v>2983</v>
      </c>
      <c r="AJ816" s="122" t="s">
        <v>2356</v>
      </c>
    </row>
    <row r="817" spans="1:36" s="122" customFormat="1" ht="11.25" customHeight="1" x14ac:dyDescent="0.2">
      <c r="A817" s="96" t="s">
        <v>89</v>
      </c>
      <c r="B817" s="98" t="s">
        <v>4260</v>
      </c>
      <c r="C817" s="98" t="s">
        <v>2983</v>
      </c>
      <c r="D817" s="98" t="s">
        <v>2356</v>
      </c>
      <c r="E817" s="99" t="s">
        <v>4261</v>
      </c>
      <c r="F817" s="100" t="s">
        <v>87</v>
      </c>
      <c r="G817" s="100" t="s">
        <v>87</v>
      </c>
      <c r="H817" s="100" t="s">
        <v>88</v>
      </c>
      <c r="I817" s="97">
        <v>0</v>
      </c>
      <c r="J817" s="97">
        <v>0</v>
      </c>
      <c r="K817" s="97">
        <v>11924.24</v>
      </c>
      <c r="L817" s="97">
        <v>11924.24</v>
      </c>
      <c r="M817" s="119">
        <v>11924.24</v>
      </c>
      <c r="N817" s="119">
        <v>190.33390305499654</v>
      </c>
      <c r="O817" s="120" t="s">
        <v>44</v>
      </c>
      <c r="P817" s="121">
        <v>1.0860671089930445E-5</v>
      </c>
      <c r="Q817" s="119">
        <v>10.945317864597124</v>
      </c>
      <c r="R817" s="119">
        <v>6.5671907187582752</v>
      </c>
      <c r="S817" s="119">
        <v>10.945317864597124</v>
      </c>
      <c r="T817" s="119">
        <v>4.3781271458388495</v>
      </c>
      <c r="U817" s="119">
        <v>13.13438143751655</v>
      </c>
      <c r="V817" s="119">
        <v>22.094917359329777</v>
      </c>
      <c r="W817" s="119">
        <v>12.762711396480013</v>
      </c>
      <c r="X817" s="119">
        <v>2.2040687981546339</v>
      </c>
      <c r="Y817" s="119">
        <v>6.6069925478526006</v>
      </c>
      <c r="Z817" s="119">
        <v>18.690072296934094</v>
      </c>
      <c r="AA817" s="119">
        <v>18.849443236973308</v>
      </c>
      <c r="AB817" s="119">
        <v>0.14538518323756378</v>
      </c>
      <c r="AC817" s="119">
        <v>0.66134443688951783</v>
      </c>
      <c r="AD817" s="119">
        <v>19.061724832999591</v>
      </c>
      <c r="AE817" s="119">
        <v>38.947089401524764</v>
      </c>
      <c r="AF817" s="119">
        <v>4.3398185333127595</v>
      </c>
      <c r="AG817" s="138"/>
      <c r="AI817" s="122" t="s">
        <v>2983</v>
      </c>
      <c r="AJ817" s="122" t="s">
        <v>2356</v>
      </c>
    </row>
    <row r="818" spans="1:36" s="122" customFormat="1" ht="11.25" customHeight="1" x14ac:dyDescent="0.2">
      <c r="A818" s="96" t="s">
        <v>89</v>
      </c>
      <c r="B818" s="98">
        <v>612001520969</v>
      </c>
      <c r="C818" s="98" t="s">
        <v>2983</v>
      </c>
      <c r="D818" s="98" t="s">
        <v>2356</v>
      </c>
      <c r="E818" s="99" t="s">
        <v>4262</v>
      </c>
      <c r="F818" s="100" t="s">
        <v>87</v>
      </c>
      <c r="G818" s="100" t="s">
        <v>87</v>
      </c>
      <c r="H818" s="100" t="s">
        <v>88</v>
      </c>
      <c r="I818" s="97">
        <v>0</v>
      </c>
      <c r="J818" s="97">
        <v>0</v>
      </c>
      <c r="K818" s="97">
        <v>39833.980000000003</v>
      </c>
      <c r="L818" s="97">
        <v>39833.980000000003</v>
      </c>
      <c r="M818" s="119">
        <v>39833.980000000003</v>
      </c>
      <c r="N818" s="119">
        <v>635.82726342430817</v>
      </c>
      <c r="O818" s="120" t="s">
        <v>44</v>
      </c>
      <c r="P818" s="121">
        <v>3.6281033842229577E-5</v>
      </c>
      <c r="Q818" s="119">
        <v>36.563803891233704</v>
      </c>
      <c r="R818" s="119">
        <v>21.938282334740226</v>
      </c>
      <c r="S818" s="119">
        <v>36.563803891233704</v>
      </c>
      <c r="T818" s="119">
        <v>14.625521556493483</v>
      </c>
      <c r="U818" s="119">
        <v>43.876564669480452</v>
      </c>
      <c r="V818" s="119">
        <v>73.810028663729952</v>
      </c>
      <c r="W818" s="119">
        <v>42.634967973905006</v>
      </c>
      <c r="X818" s="119">
        <v>7.3628870623465925</v>
      </c>
      <c r="Y818" s="119">
        <v>22.071243870578719</v>
      </c>
      <c r="Z818" s="119">
        <v>62.435842122820979</v>
      </c>
      <c r="AA818" s="119">
        <v>62.968234865511768</v>
      </c>
      <c r="AB818" s="119">
        <v>0.48567208320039273</v>
      </c>
      <c r="AC818" s="119">
        <v>2.2092796750290433</v>
      </c>
      <c r="AD818" s="119">
        <v>63.677380341490043</v>
      </c>
      <c r="AE818" s="119">
        <v>130.10620217963992</v>
      </c>
      <c r="AF818" s="119">
        <v>14.497548242874164</v>
      </c>
      <c r="AG818" s="138"/>
      <c r="AI818" s="122" t="s">
        <v>2983</v>
      </c>
      <c r="AJ818" s="122" t="s">
        <v>2356</v>
      </c>
    </row>
    <row r="819" spans="1:36" s="122" customFormat="1" ht="11.25" customHeight="1" x14ac:dyDescent="0.2">
      <c r="A819" s="96" t="s">
        <v>89</v>
      </c>
      <c r="B819" s="98">
        <v>612001520993</v>
      </c>
      <c r="C819" s="98" t="s">
        <v>2983</v>
      </c>
      <c r="D819" s="98" t="s">
        <v>2356</v>
      </c>
      <c r="E819" s="99" t="s">
        <v>4263</v>
      </c>
      <c r="F819" s="100" t="s">
        <v>87</v>
      </c>
      <c r="G819" s="100" t="s">
        <v>87</v>
      </c>
      <c r="H819" s="100" t="s">
        <v>88</v>
      </c>
      <c r="I819" s="97">
        <v>0</v>
      </c>
      <c r="J819" s="97">
        <v>0</v>
      </c>
      <c r="K819" s="97">
        <v>112043.83</v>
      </c>
      <c r="L819" s="97">
        <v>112043.83</v>
      </c>
      <c r="M819" s="119">
        <v>112043.83</v>
      </c>
      <c r="N819" s="119">
        <v>1788.4359487171103</v>
      </c>
      <c r="O819" s="120" t="s">
        <v>44</v>
      </c>
      <c r="P819" s="121">
        <v>1.0205020909391975E-4</v>
      </c>
      <c r="Q819" s="119">
        <v>102.84557624778463</v>
      </c>
      <c r="R819" s="119">
        <v>61.707345748670782</v>
      </c>
      <c r="S819" s="119">
        <v>102.84557624778463</v>
      </c>
      <c r="T819" s="119">
        <v>41.138230499113853</v>
      </c>
      <c r="U819" s="119">
        <v>123.41469149734156</v>
      </c>
      <c r="V819" s="119">
        <v>207.61064558183958</v>
      </c>
      <c r="W819" s="119">
        <v>119.92236537056193</v>
      </c>
      <c r="X819" s="119">
        <v>20.710108965329628</v>
      </c>
      <c r="Y819" s="119">
        <v>62.081335988110247</v>
      </c>
      <c r="Z819" s="119">
        <v>175.61767317039858</v>
      </c>
      <c r="AA819" s="119">
        <v>177.11517158645643</v>
      </c>
      <c r="AB819" s="119">
        <v>1.3660839395373161</v>
      </c>
      <c r="AC819" s="119">
        <v>6.2141959284864177</v>
      </c>
      <c r="AD819" s="119">
        <v>179.10983481508129</v>
      </c>
      <c r="AE819" s="119">
        <v>365.95884214836695</v>
      </c>
      <c r="AF819" s="119">
        <v>40.778270982246603</v>
      </c>
      <c r="AG819" s="138"/>
      <c r="AI819" s="122" t="s">
        <v>2983</v>
      </c>
      <c r="AJ819" s="122" t="s">
        <v>2356</v>
      </c>
    </row>
    <row r="820" spans="1:36" s="122" customFormat="1" ht="11.25" customHeight="1" x14ac:dyDescent="0.2">
      <c r="A820" s="96" t="s">
        <v>89</v>
      </c>
      <c r="B820" s="98" t="s">
        <v>4264</v>
      </c>
      <c r="C820" s="98" t="s">
        <v>2983</v>
      </c>
      <c r="D820" s="98" t="s">
        <v>2356</v>
      </c>
      <c r="E820" s="99" t="s">
        <v>4265</v>
      </c>
      <c r="F820" s="100" t="s">
        <v>87</v>
      </c>
      <c r="G820" s="100" t="s">
        <v>87</v>
      </c>
      <c r="H820" s="100" t="s">
        <v>88</v>
      </c>
      <c r="I820" s="97">
        <v>0</v>
      </c>
      <c r="J820" s="97">
        <v>0</v>
      </c>
      <c r="K820" s="97">
        <v>10048.67</v>
      </c>
      <c r="L820" s="97">
        <v>10048.67</v>
      </c>
      <c r="M820" s="119">
        <v>10048.67</v>
      </c>
      <c r="N820" s="119">
        <v>160.39618303654174</v>
      </c>
      <c r="O820" s="120" t="s">
        <v>44</v>
      </c>
      <c r="P820" s="121">
        <v>9.1523904048603002E-6</v>
      </c>
      <c r="Q820" s="119">
        <v>9.2237230436859043</v>
      </c>
      <c r="R820" s="119">
        <v>5.5342338262115431</v>
      </c>
      <c r="S820" s="119">
        <v>9.2237230436859043</v>
      </c>
      <c r="T820" s="119">
        <v>3.6894892174743616</v>
      </c>
      <c r="U820" s="119">
        <v>11.068467652423086</v>
      </c>
      <c r="V820" s="119">
        <v>18.619596152138534</v>
      </c>
      <c r="W820" s="119">
        <v>10.755257788208459</v>
      </c>
      <c r="X820" s="119">
        <v>1.8573896541794304</v>
      </c>
      <c r="Y820" s="119">
        <v>5.5677752046109443</v>
      </c>
      <c r="Z820" s="119">
        <v>15.750300965766602</v>
      </c>
      <c r="AA820" s="119">
        <v>15.88460436657402</v>
      </c>
      <c r="AB820" s="119">
        <v>0.1225174710710125</v>
      </c>
      <c r="AC820" s="119">
        <v>0.55732122153182029</v>
      </c>
      <c r="AD820" s="119">
        <v>16.063496078376321</v>
      </c>
      <c r="AE820" s="119">
        <v>32.821081163782338</v>
      </c>
      <c r="AF820" s="119">
        <v>3.6572061868214609</v>
      </c>
      <c r="AG820" s="138"/>
      <c r="AI820" s="122" t="s">
        <v>2983</v>
      </c>
      <c r="AJ820" s="122" t="s">
        <v>2356</v>
      </c>
    </row>
    <row r="821" spans="1:36" s="122" customFormat="1" ht="11.25" customHeight="1" x14ac:dyDescent="0.2">
      <c r="A821" s="96" t="s">
        <v>89</v>
      </c>
      <c r="B821" s="98" t="s">
        <v>4266</v>
      </c>
      <c r="C821" s="98" t="s">
        <v>2983</v>
      </c>
      <c r="D821" s="98" t="s">
        <v>2356</v>
      </c>
      <c r="E821" s="99" t="s">
        <v>4267</v>
      </c>
      <c r="F821" s="100" t="s">
        <v>87</v>
      </c>
      <c r="G821" s="100" t="s">
        <v>87</v>
      </c>
      <c r="H821" s="100" t="s">
        <v>88</v>
      </c>
      <c r="I821" s="97">
        <v>0</v>
      </c>
      <c r="J821" s="97">
        <v>0</v>
      </c>
      <c r="K821" s="97">
        <v>33514.480000000003</v>
      </c>
      <c r="L821" s="97">
        <v>33514.480000000003</v>
      </c>
      <c r="M821" s="119">
        <v>33514.480000000003</v>
      </c>
      <c r="N821" s="119">
        <v>534.95583678780554</v>
      </c>
      <c r="O821" s="120" t="s">
        <v>44</v>
      </c>
      <c r="P821" s="121">
        <v>3.052519439646067E-5</v>
      </c>
      <c r="Q821" s="119">
        <v>30.763104119565114</v>
      </c>
      <c r="R821" s="119">
        <v>18.45786247173907</v>
      </c>
      <c r="S821" s="119">
        <v>30.763104119565114</v>
      </c>
      <c r="T821" s="119">
        <v>12.305241647826046</v>
      </c>
      <c r="U821" s="119">
        <v>36.915724943478139</v>
      </c>
      <c r="V821" s="119">
        <v>62.100365804521779</v>
      </c>
      <c r="W821" s="119">
        <v>35.871102547676124</v>
      </c>
      <c r="X821" s="119">
        <v>6.1947947755477522</v>
      </c>
      <c r="Y821" s="119">
        <v>18.569730197073781</v>
      </c>
      <c r="Z821" s="119">
        <v>52.530648007265192</v>
      </c>
      <c r="AA821" s="119">
        <v>52.978578792164306</v>
      </c>
      <c r="AB821" s="119">
        <v>0.40862216928807765</v>
      </c>
      <c r="AC821" s="119">
        <v>1.8587863799491635</v>
      </c>
      <c r="AD821" s="119">
        <v>53.575221203285771</v>
      </c>
      <c r="AE821" s="119">
        <v>109.46537882545252</v>
      </c>
      <c r="AF821" s="119">
        <v>12.197570783407567</v>
      </c>
      <c r="AG821" s="138"/>
      <c r="AI821" s="122" t="s">
        <v>2983</v>
      </c>
      <c r="AJ821" s="122" t="s">
        <v>2356</v>
      </c>
    </row>
    <row r="822" spans="1:36" s="122" customFormat="1" ht="11.25" customHeight="1" x14ac:dyDescent="0.2">
      <c r="A822" s="96" t="s">
        <v>89</v>
      </c>
      <c r="B822" s="98" t="s">
        <v>4268</v>
      </c>
      <c r="C822" s="98" t="s">
        <v>2983</v>
      </c>
      <c r="D822" s="98" t="s">
        <v>2356</v>
      </c>
      <c r="E822" s="99" t="s">
        <v>4269</v>
      </c>
      <c r="F822" s="100" t="s">
        <v>87</v>
      </c>
      <c r="G822" s="100" t="s">
        <v>87</v>
      </c>
      <c r="H822" s="100" t="s">
        <v>88</v>
      </c>
      <c r="I822" s="97">
        <v>0</v>
      </c>
      <c r="J822" s="97">
        <v>0</v>
      </c>
      <c r="K822" s="97">
        <v>14859.04</v>
      </c>
      <c r="L822" s="97">
        <v>14859.04</v>
      </c>
      <c r="M822" s="119">
        <v>14859.04</v>
      </c>
      <c r="N822" s="119">
        <v>237.17897986373274</v>
      </c>
      <c r="O822" s="120" t="s">
        <v>44</v>
      </c>
      <c r="P822" s="121">
        <v>1.3533704970054286E-5</v>
      </c>
      <c r="Q822" s="119">
        <v>13.63918505185767</v>
      </c>
      <c r="R822" s="119">
        <v>8.1835110311146018</v>
      </c>
      <c r="S822" s="119">
        <v>13.63918505185767</v>
      </c>
      <c r="T822" s="119">
        <v>5.4556740207430678</v>
      </c>
      <c r="U822" s="119">
        <v>16.367022062229204</v>
      </c>
      <c r="V822" s="119">
        <v>27.532929632326724</v>
      </c>
      <c r="W822" s="119">
        <v>15.903876402081174</v>
      </c>
      <c r="X822" s="119">
        <v>2.7465353292563419</v>
      </c>
      <c r="Y822" s="119">
        <v>8.2331089065838778</v>
      </c>
      <c r="Z822" s="119">
        <v>23.290082375315798</v>
      </c>
      <c r="AA822" s="119">
        <v>23.488677771993512</v>
      </c>
      <c r="AB822" s="119">
        <v>0.1811674583146842</v>
      </c>
      <c r="AC822" s="119">
        <v>0.82411486530955635</v>
      </c>
      <c r="AD822" s="119">
        <v>23.753206222160433</v>
      </c>
      <c r="AE822" s="119">
        <v>48.532766809526869</v>
      </c>
      <c r="AF822" s="119">
        <v>5.4079368730615656</v>
      </c>
      <c r="AG822" s="138"/>
      <c r="AI822" s="122" t="s">
        <v>2983</v>
      </c>
      <c r="AJ822" s="122" t="s">
        <v>2356</v>
      </c>
    </row>
    <row r="823" spans="1:36" s="122" customFormat="1" ht="11.25" customHeight="1" x14ac:dyDescent="0.2">
      <c r="A823" s="96" t="s">
        <v>89</v>
      </c>
      <c r="B823" s="98">
        <v>612001520948</v>
      </c>
      <c r="C823" s="98" t="s">
        <v>2983</v>
      </c>
      <c r="D823" s="98" t="s">
        <v>2356</v>
      </c>
      <c r="E823" s="99" t="s">
        <v>4270</v>
      </c>
      <c r="F823" s="100" t="s">
        <v>87</v>
      </c>
      <c r="G823" s="100" t="s">
        <v>87</v>
      </c>
      <c r="H823" s="100" t="s">
        <v>88</v>
      </c>
      <c r="I823" s="97">
        <v>0</v>
      </c>
      <c r="J823" s="97">
        <v>0</v>
      </c>
      <c r="K823" s="97">
        <v>14859.05</v>
      </c>
      <c r="L823" s="97">
        <v>14859.05</v>
      </c>
      <c r="M823" s="119">
        <v>14859.05</v>
      </c>
      <c r="N823" s="119">
        <v>237.17913948304852</v>
      </c>
      <c r="O823" s="120" t="s">
        <v>44</v>
      </c>
      <c r="P823" s="121">
        <v>1.3533714078115752E-5</v>
      </c>
      <c r="Q823" s="119">
        <v>13.639194230906281</v>
      </c>
      <c r="R823" s="119">
        <v>8.1835165385437687</v>
      </c>
      <c r="S823" s="119">
        <v>13.639194230906281</v>
      </c>
      <c r="T823" s="119">
        <v>5.4556776923625119</v>
      </c>
      <c r="U823" s="119">
        <v>16.367033077087537</v>
      </c>
      <c r="V823" s="119">
        <v>27.532948161740212</v>
      </c>
      <c r="W823" s="119">
        <v>15.903887105246652</v>
      </c>
      <c r="X823" s="119">
        <v>2.7465371776498637</v>
      </c>
      <c r="Y823" s="119">
        <v>8.2331144473919675</v>
      </c>
      <c r="Z823" s="119">
        <v>23.290098049331323</v>
      </c>
      <c r="AA823" s="119">
        <v>23.488693579661948</v>
      </c>
      <c r="AB823" s="119">
        <v>0.18116758023875079</v>
      </c>
      <c r="AC823" s="119">
        <v>0.824115419931433</v>
      </c>
      <c r="AD823" s="119">
        <v>23.753222207854137</v>
      </c>
      <c r="AE823" s="119">
        <v>48.532799471641511</v>
      </c>
      <c r="AF823" s="119">
        <v>5.4079405125543394</v>
      </c>
      <c r="AG823" s="138"/>
      <c r="AI823" s="122" t="s">
        <v>2983</v>
      </c>
      <c r="AJ823" s="122" t="s">
        <v>2356</v>
      </c>
    </row>
    <row r="824" spans="1:36" s="122" customFormat="1" ht="11.25" customHeight="1" x14ac:dyDescent="0.2">
      <c r="A824" s="96" t="s">
        <v>89</v>
      </c>
      <c r="B824" s="98">
        <v>612001211560</v>
      </c>
      <c r="C824" s="98" t="s">
        <v>2976</v>
      </c>
      <c r="D824" s="98" t="s">
        <v>2357</v>
      </c>
      <c r="E824" s="99" t="s">
        <v>2326</v>
      </c>
      <c r="F824" s="100" t="s">
        <v>87</v>
      </c>
      <c r="G824" s="100" t="s">
        <v>87</v>
      </c>
      <c r="H824" s="100" t="s">
        <v>88</v>
      </c>
      <c r="I824" s="97">
        <v>0</v>
      </c>
      <c r="J824" s="97">
        <v>2796984.9</v>
      </c>
      <c r="K824" s="97">
        <v>0</v>
      </c>
      <c r="L824" s="97">
        <v>4215415.26</v>
      </c>
      <c r="M824" s="119">
        <v>1418430.3599999999</v>
      </c>
      <c r="N824" s="119">
        <v>67286.169972542746</v>
      </c>
      <c r="O824" s="120" t="s">
        <v>44</v>
      </c>
      <c r="P824" s="121">
        <v>3.8394261308338003E-3</v>
      </c>
      <c r="Q824" s="119">
        <v>3869.3501600079617</v>
      </c>
      <c r="R824" s="119">
        <v>2321.610096004777</v>
      </c>
      <c r="S824" s="119">
        <v>3869.3501600079617</v>
      </c>
      <c r="T824" s="119">
        <v>1547.7400640031847</v>
      </c>
      <c r="U824" s="119">
        <v>4643.220192009554</v>
      </c>
      <c r="V824" s="119">
        <v>7810.9172412629778</v>
      </c>
      <c r="W824" s="119">
        <v>4511.8287102320792</v>
      </c>
      <c r="X824" s="119">
        <v>779.17462629324007</v>
      </c>
      <c r="Y824" s="119">
        <v>2335.6806982184303</v>
      </c>
      <c r="Z824" s="119">
        <v>6607.2484259792855</v>
      </c>
      <c r="AA824" s="119">
        <v>6663.5886784936465</v>
      </c>
      <c r="AB824" s="119">
        <v>51.396057106995713</v>
      </c>
      <c r="AC824" s="119">
        <v>233.79615232334982</v>
      </c>
      <c r="AD824" s="119">
        <v>6738.6337194611515</v>
      </c>
      <c r="AE824" s="119">
        <v>13768.437652694996</v>
      </c>
      <c r="AF824" s="119">
        <v>1534.1973384431567</v>
      </c>
      <c r="AG824" s="138"/>
      <c r="AI824" s="122" t="s">
        <v>2976</v>
      </c>
      <c r="AJ824" s="122" t="s">
        <v>2357</v>
      </c>
    </row>
    <row r="825" spans="1:36" s="122" customFormat="1" ht="11.25" customHeight="1" x14ac:dyDescent="0.2">
      <c r="A825" s="96" t="s">
        <v>89</v>
      </c>
      <c r="B825" s="98">
        <v>612001212128</v>
      </c>
      <c r="C825" s="98" t="s">
        <v>2976</v>
      </c>
      <c r="D825" s="98" t="s">
        <v>2356</v>
      </c>
      <c r="E825" s="99" t="s">
        <v>2692</v>
      </c>
      <c r="F825" s="100" t="s">
        <v>87</v>
      </c>
      <c r="G825" s="100" t="s">
        <v>87</v>
      </c>
      <c r="H825" s="100" t="s">
        <v>88</v>
      </c>
      <c r="I825" s="97">
        <v>0</v>
      </c>
      <c r="J825" s="97">
        <v>0</v>
      </c>
      <c r="K825" s="97">
        <v>0</v>
      </c>
      <c r="L825" s="97">
        <v>218564.22</v>
      </c>
      <c r="M825" s="119">
        <v>218564.22</v>
      </c>
      <c r="N825" s="119">
        <v>3488.7071260533953</v>
      </c>
      <c r="O825" s="120" t="s">
        <v>44</v>
      </c>
      <c r="P825" s="121">
        <v>1.9906963508342651E-4</v>
      </c>
      <c r="Q825" s="119">
        <v>200.62116006787321</v>
      </c>
      <c r="R825" s="119">
        <v>120.37269604072392</v>
      </c>
      <c r="S825" s="119">
        <v>200.62116006787321</v>
      </c>
      <c r="T825" s="119">
        <v>80.248464027149282</v>
      </c>
      <c r="U825" s="119">
        <v>240.74539208144785</v>
      </c>
      <c r="V825" s="119">
        <v>404.98668079528528</v>
      </c>
      <c r="W825" s="119">
        <v>233.9329015062398</v>
      </c>
      <c r="X825" s="119">
        <v>40.39926885864466</v>
      </c>
      <c r="Y825" s="119">
        <v>121.10223987165777</v>
      </c>
      <c r="Z825" s="119">
        <v>342.57789790569535</v>
      </c>
      <c r="AA825" s="119">
        <v>345.49907235373877</v>
      </c>
      <c r="AB825" s="119">
        <v>2.6648238524111556</v>
      </c>
      <c r="AC825" s="119">
        <v>12.122049791022045</v>
      </c>
      <c r="AD825" s="119">
        <v>349.39006762520597</v>
      </c>
      <c r="AE825" s="119">
        <v>713.87696124151546</v>
      </c>
      <c r="AF825" s="119">
        <v>79.546289966911715</v>
      </c>
      <c r="AG825" s="138"/>
      <c r="AI825" s="122" t="s">
        <v>2976</v>
      </c>
      <c r="AJ825" s="122" t="s">
        <v>2356</v>
      </c>
    </row>
    <row r="826" spans="1:36" s="122" customFormat="1" ht="11.25" customHeight="1" x14ac:dyDescent="0.2">
      <c r="A826" s="96" t="s">
        <v>89</v>
      </c>
      <c r="B826" s="98">
        <v>612001212155</v>
      </c>
      <c r="C826" s="98" t="s">
        <v>2976</v>
      </c>
      <c r="D826" s="98" t="s">
        <v>2356</v>
      </c>
      <c r="E826" s="99" t="s">
        <v>2693</v>
      </c>
      <c r="F826" s="100" t="s">
        <v>87</v>
      </c>
      <c r="G826" s="100" t="s">
        <v>87</v>
      </c>
      <c r="H826" s="100" t="s">
        <v>88</v>
      </c>
      <c r="I826" s="97">
        <v>0</v>
      </c>
      <c r="J826" s="97">
        <v>0</v>
      </c>
      <c r="K826" s="97">
        <v>0</v>
      </c>
      <c r="L826" s="97">
        <v>121621.03</v>
      </c>
      <c r="M826" s="119">
        <v>121621.03</v>
      </c>
      <c r="N826" s="119">
        <v>1941.306559870384</v>
      </c>
      <c r="O826" s="120" t="s">
        <v>44</v>
      </c>
      <c r="P826" s="121">
        <v>1.107731817246687E-4</v>
      </c>
      <c r="Q826" s="119">
        <v>111.63653468646244</v>
      </c>
      <c r="R826" s="119">
        <v>66.981920811877472</v>
      </c>
      <c r="S826" s="119">
        <v>111.63653468646244</v>
      </c>
      <c r="T826" s="119">
        <v>44.654613874584982</v>
      </c>
      <c r="U826" s="119">
        <v>133.96384162375494</v>
      </c>
      <c r="V826" s="119">
        <v>225.35663547585153</v>
      </c>
      <c r="W826" s="119">
        <v>130.17300101579957</v>
      </c>
      <c r="X826" s="119">
        <v>22.480352410084727</v>
      </c>
      <c r="Y826" s="119">
        <v>67.387878713625156</v>
      </c>
      <c r="Z826" s="119">
        <v>190.62899132586986</v>
      </c>
      <c r="AA826" s="119">
        <v>192.2544918088891</v>
      </c>
      <c r="AB826" s="119">
        <v>1.4828530566385145</v>
      </c>
      <c r="AC826" s="119">
        <v>6.7453683923900529</v>
      </c>
      <c r="AD826" s="119">
        <v>194.41965339224879</v>
      </c>
      <c r="AE826" s="119">
        <v>397.24000259266217</v>
      </c>
      <c r="AF826" s="119">
        <v>44.263886003182357</v>
      </c>
      <c r="AG826" s="138"/>
      <c r="AI826" s="122" t="s">
        <v>2976</v>
      </c>
      <c r="AJ826" s="122" t="s">
        <v>2356</v>
      </c>
    </row>
    <row r="827" spans="1:36" s="122" customFormat="1" ht="11.25" customHeight="1" x14ac:dyDescent="0.2">
      <c r="A827" s="96" t="s">
        <v>89</v>
      </c>
      <c r="B827" s="98">
        <v>612001212160</v>
      </c>
      <c r="C827" s="98" t="s">
        <v>2976</v>
      </c>
      <c r="D827" s="98" t="s">
        <v>2356</v>
      </c>
      <c r="E827" s="99" t="s">
        <v>2694</v>
      </c>
      <c r="F827" s="100" t="s">
        <v>87</v>
      </c>
      <c r="G827" s="100" t="s">
        <v>87</v>
      </c>
      <c r="H827" s="100" t="s">
        <v>88</v>
      </c>
      <c r="I827" s="97">
        <v>0</v>
      </c>
      <c r="J827" s="97">
        <v>0</v>
      </c>
      <c r="K827" s="97">
        <v>0</v>
      </c>
      <c r="L827" s="97">
        <v>215454.54</v>
      </c>
      <c r="M827" s="119">
        <v>215454.54</v>
      </c>
      <c r="N827" s="119">
        <v>3439.0706266494872</v>
      </c>
      <c r="O827" s="120" t="s">
        <v>44</v>
      </c>
      <c r="P827" s="121">
        <v>1.962373194243208E-4</v>
      </c>
      <c r="Q827" s="119">
        <v>197.76676967844963</v>
      </c>
      <c r="R827" s="119">
        <v>118.66006180706978</v>
      </c>
      <c r="S827" s="119">
        <v>197.76676967844963</v>
      </c>
      <c r="T827" s="119">
        <v>79.106707871379854</v>
      </c>
      <c r="U827" s="119">
        <v>237.32012361413956</v>
      </c>
      <c r="V827" s="119">
        <v>399.22462613905896</v>
      </c>
      <c r="W827" s="119">
        <v>230.60455954269281</v>
      </c>
      <c r="X827" s="119">
        <v>39.824477621614427</v>
      </c>
      <c r="Y827" s="119">
        <v>119.3792258610201</v>
      </c>
      <c r="Z827" s="119">
        <v>337.70378064368708</v>
      </c>
      <c r="AA827" s="119">
        <v>340.58339331296548</v>
      </c>
      <c r="AB827" s="119">
        <v>2.6269093692566585</v>
      </c>
      <c r="AC827" s="119">
        <v>11.949580135219531</v>
      </c>
      <c r="AD827" s="119">
        <v>344.41902842449537</v>
      </c>
      <c r="AE827" s="119">
        <v>703.72008877248322</v>
      </c>
      <c r="AF827" s="119">
        <v>78.414524177505271</v>
      </c>
      <c r="AG827" s="138"/>
      <c r="AI827" s="122" t="s">
        <v>2976</v>
      </c>
      <c r="AJ827" s="122" t="s">
        <v>2356</v>
      </c>
    </row>
    <row r="828" spans="1:36" s="122" customFormat="1" ht="11.25" hidden="1" customHeight="1" x14ac:dyDescent="0.2">
      <c r="A828" s="96" t="s">
        <v>89</v>
      </c>
      <c r="B828" s="98">
        <v>612001212250</v>
      </c>
      <c r="C828" s="98" t="s">
        <v>2976</v>
      </c>
      <c r="D828" s="98" t="s">
        <v>2356</v>
      </c>
      <c r="E828" s="99" t="s">
        <v>4271</v>
      </c>
      <c r="F828" s="100" t="s">
        <v>88</v>
      </c>
      <c r="G828" s="100" t="s">
        <v>87</v>
      </c>
      <c r="H828" s="100" t="s">
        <v>88</v>
      </c>
      <c r="I828" s="97">
        <v>0</v>
      </c>
      <c r="J828" s="97">
        <v>0</v>
      </c>
      <c r="K828" s="97">
        <v>444621.94</v>
      </c>
      <c r="L828" s="97">
        <v>449578.04</v>
      </c>
      <c r="M828" s="119">
        <v>0</v>
      </c>
      <c r="N828" s="119">
        <v>0</v>
      </c>
      <c r="O828" s="120" t="s">
        <v>44</v>
      </c>
      <c r="P828" s="121">
        <v>0</v>
      </c>
      <c r="Q828" s="119">
        <v>0</v>
      </c>
      <c r="R828" s="119">
        <v>0</v>
      </c>
      <c r="S828" s="119">
        <v>0</v>
      </c>
      <c r="T828" s="119">
        <v>0</v>
      </c>
      <c r="U828" s="119">
        <v>0</v>
      </c>
      <c r="V828" s="119">
        <v>0</v>
      </c>
      <c r="W828" s="119">
        <v>0</v>
      </c>
      <c r="X828" s="119">
        <v>0</v>
      </c>
      <c r="Y828" s="119">
        <v>0</v>
      </c>
      <c r="Z828" s="119">
        <v>0</v>
      </c>
      <c r="AA828" s="119">
        <v>0</v>
      </c>
      <c r="AB828" s="119">
        <v>0</v>
      </c>
      <c r="AC828" s="119">
        <v>0</v>
      </c>
      <c r="AD828" s="119">
        <v>0</v>
      </c>
      <c r="AE828" s="119">
        <v>0</v>
      </c>
      <c r="AF828" s="119">
        <v>0</v>
      </c>
      <c r="AG828" s="138"/>
      <c r="AI828" s="122" t="s">
        <v>2976</v>
      </c>
      <c r="AJ828" s="122" t="s">
        <v>2356</v>
      </c>
    </row>
    <row r="829" spans="1:36" s="122" customFormat="1" ht="11.25" customHeight="1" x14ac:dyDescent="0.2">
      <c r="A829" s="96" t="s">
        <v>89</v>
      </c>
      <c r="B829" s="98">
        <v>612001212355</v>
      </c>
      <c r="C829" s="98" t="s">
        <v>2976</v>
      </c>
      <c r="D829" s="98" t="s">
        <v>2357</v>
      </c>
      <c r="E829" s="99" t="s">
        <v>4272</v>
      </c>
      <c r="F829" s="100" t="s">
        <v>87</v>
      </c>
      <c r="G829" s="100" t="s">
        <v>87</v>
      </c>
      <c r="H829" s="100" t="s">
        <v>88</v>
      </c>
      <c r="I829" s="97">
        <v>0</v>
      </c>
      <c r="J829" s="97">
        <v>0</v>
      </c>
      <c r="K829" s="97">
        <v>685771.47</v>
      </c>
      <c r="L829" s="97">
        <v>685771.47</v>
      </c>
      <c r="M829" s="119">
        <v>685771.47</v>
      </c>
      <c r="N829" s="119">
        <v>10946.237285467458</v>
      </c>
      <c r="O829" s="120" t="s">
        <v>44</v>
      </c>
      <c r="P829" s="121">
        <v>6.2460487029178413E-4</v>
      </c>
      <c r="Q829" s="119">
        <v>629.47296612799062</v>
      </c>
      <c r="R829" s="119">
        <v>377.68377967679442</v>
      </c>
      <c r="S829" s="119">
        <v>629.47296612799062</v>
      </c>
      <c r="T829" s="119">
        <v>251.78918645119629</v>
      </c>
      <c r="U829" s="119">
        <v>755.36755935358883</v>
      </c>
      <c r="V829" s="119">
        <v>1270.694313183574</v>
      </c>
      <c r="W829" s="119">
        <v>733.99255261130702</v>
      </c>
      <c r="X829" s="119">
        <v>126.75755433399837</v>
      </c>
      <c r="Y829" s="119">
        <v>379.97281099843042</v>
      </c>
      <c r="Z829" s="119">
        <v>1074.8792672300096</v>
      </c>
      <c r="AA829" s="119">
        <v>1084.044802628993</v>
      </c>
      <c r="AB829" s="119">
        <v>8.3612046407186931</v>
      </c>
      <c r="AC829" s="119">
        <v>38.034385978649112</v>
      </c>
      <c r="AD829" s="119">
        <v>1096.2532672490352</v>
      </c>
      <c r="AE829" s="119">
        <v>2239.8746378054334</v>
      </c>
      <c r="AF829" s="119">
        <v>249.58603106974829</v>
      </c>
      <c r="AG829" s="138"/>
      <c r="AI829" s="122" t="s">
        <v>2976</v>
      </c>
      <c r="AJ829" s="122" t="s">
        <v>2357</v>
      </c>
    </row>
    <row r="830" spans="1:36" s="122" customFormat="1" ht="11.25" customHeight="1" x14ac:dyDescent="0.2">
      <c r="A830" s="96" t="s">
        <v>89</v>
      </c>
      <c r="B830" s="98">
        <v>612001212368</v>
      </c>
      <c r="C830" s="98" t="s">
        <v>2976</v>
      </c>
      <c r="D830" s="98" t="s">
        <v>2357</v>
      </c>
      <c r="E830" s="99" t="s">
        <v>4273</v>
      </c>
      <c r="F830" s="100" t="s">
        <v>87</v>
      </c>
      <c r="G830" s="100" t="s">
        <v>87</v>
      </c>
      <c r="H830" s="100" t="s">
        <v>88</v>
      </c>
      <c r="I830" s="97">
        <v>0</v>
      </c>
      <c r="J830" s="97">
        <v>0</v>
      </c>
      <c r="K830" s="97">
        <v>873580.57</v>
      </c>
      <c r="L830" s="97">
        <v>873580.57</v>
      </c>
      <c r="M830" s="119">
        <v>873580.57</v>
      </c>
      <c r="N830" s="119">
        <v>13944.033290264924</v>
      </c>
      <c r="O830" s="120" t="s">
        <v>44</v>
      </c>
      <c r="P830" s="121">
        <v>7.9566255302844957E-4</v>
      </c>
      <c r="Q830" s="119">
        <v>801.86385203467376</v>
      </c>
      <c r="R830" s="119">
        <v>481.11831122080434</v>
      </c>
      <c r="S830" s="119">
        <v>801.86385203467376</v>
      </c>
      <c r="T830" s="119">
        <v>320.74554081386952</v>
      </c>
      <c r="U830" s="119">
        <v>962.23662244160869</v>
      </c>
      <c r="V830" s="119">
        <v>1618.6935604169491</v>
      </c>
      <c r="W830" s="119">
        <v>935.00774024025907</v>
      </c>
      <c r="X830" s="119">
        <v>161.47206673223116</v>
      </c>
      <c r="Y830" s="119">
        <v>484.03422909458607</v>
      </c>
      <c r="Z830" s="119">
        <v>1369.2515422783251</v>
      </c>
      <c r="AA830" s="119">
        <v>1380.9272009904016</v>
      </c>
      <c r="AB830" s="119">
        <v>10.651049563093782</v>
      </c>
      <c r="AC830" s="119">
        <v>48.450689531934451</v>
      </c>
      <c r="AD830" s="119">
        <v>1396.4791420497188</v>
      </c>
      <c r="AE830" s="119">
        <v>2853.2988734900473</v>
      </c>
      <c r="AF830" s="119">
        <v>317.93901733174812</v>
      </c>
      <c r="AG830" s="138"/>
      <c r="AI830" s="122" t="s">
        <v>2976</v>
      </c>
      <c r="AJ830" s="122" t="s">
        <v>2357</v>
      </c>
    </row>
    <row r="831" spans="1:36" s="122" customFormat="1" ht="11.25" customHeight="1" x14ac:dyDescent="0.2">
      <c r="A831" s="96" t="s">
        <v>89</v>
      </c>
      <c r="B831" s="98">
        <v>612001212403</v>
      </c>
      <c r="C831" s="98" t="s">
        <v>2976</v>
      </c>
      <c r="D831" s="98" t="s">
        <v>2356</v>
      </c>
      <c r="E831" s="99" t="s">
        <v>4274</v>
      </c>
      <c r="F831" s="100" t="s">
        <v>87</v>
      </c>
      <c r="G831" s="100" t="s">
        <v>87</v>
      </c>
      <c r="H831" s="100" t="s">
        <v>88</v>
      </c>
      <c r="I831" s="97">
        <v>0</v>
      </c>
      <c r="J831" s="97">
        <v>0</v>
      </c>
      <c r="K831" s="97">
        <v>38097.279999999999</v>
      </c>
      <c r="L831" s="97">
        <v>43053.38</v>
      </c>
      <c r="M831" s="119">
        <v>43053.38</v>
      </c>
      <c r="N831" s="119">
        <v>687.21510596146402</v>
      </c>
      <c r="O831" s="120" t="s">
        <v>44</v>
      </c>
      <c r="P831" s="121">
        <v>3.9213283151780714E-5</v>
      </c>
      <c r="Q831" s="119">
        <v>39.518906802050999</v>
      </c>
      <c r="R831" s="119">
        <v>23.7113440812306</v>
      </c>
      <c r="S831" s="119">
        <v>39.518906802050999</v>
      </c>
      <c r="T831" s="119">
        <v>15.8075627208204</v>
      </c>
      <c r="U831" s="119">
        <v>47.422688162461199</v>
      </c>
      <c r="V831" s="119">
        <v>79.775388044841563</v>
      </c>
      <c r="W831" s="119">
        <v>46.080745069118429</v>
      </c>
      <c r="X831" s="119">
        <v>7.9579588731101323</v>
      </c>
      <c r="Y831" s="119">
        <v>23.855051627597753</v>
      </c>
      <c r="Z831" s="119">
        <v>67.481934683248284</v>
      </c>
      <c r="AA831" s="119">
        <v>68.057355644455484</v>
      </c>
      <c r="AB831" s="119">
        <v>0.52492431721404997</v>
      </c>
      <c r="AC831" s="119">
        <v>2.3878346420644361</v>
      </c>
      <c r="AD831" s="119">
        <v>68.823814573555055</v>
      </c>
      <c r="AE831" s="119">
        <v>140.62144337063145</v>
      </c>
      <c r="AF831" s="119">
        <v>15.66924654701322</v>
      </c>
      <c r="AG831" s="138"/>
      <c r="AI831" s="122" t="s">
        <v>2976</v>
      </c>
      <c r="AJ831" s="122" t="s">
        <v>2356</v>
      </c>
    </row>
    <row r="832" spans="1:36" s="122" customFormat="1" ht="11.25" customHeight="1" x14ac:dyDescent="0.2">
      <c r="A832" s="96" t="s">
        <v>89</v>
      </c>
      <c r="B832" s="98">
        <v>612001212422</v>
      </c>
      <c r="C832" s="98" t="s">
        <v>2976</v>
      </c>
      <c r="D832" s="98" t="s">
        <v>2356</v>
      </c>
      <c r="E832" s="99" t="s">
        <v>4275</v>
      </c>
      <c r="F832" s="100" t="s">
        <v>87</v>
      </c>
      <c r="G832" s="100" t="s">
        <v>87</v>
      </c>
      <c r="H832" s="100" t="s">
        <v>88</v>
      </c>
      <c r="I832" s="97">
        <v>0</v>
      </c>
      <c r="J832" s="97">
        <v>0</v>
      </c>
      <c r="K832" s="97">
        <v>110162.8</v>
      </c>
      <c r="L832" s="97">
        <v>132291.57</v>
      </c>
      <c r="M832" s="119">
        <v>132291.57</v>
      </c>
      <c r="N832" s="119">
        <v>2111.6289893002231</v>
      </c>
      <c r="O832" s="120" t="s">
        <v>44</v>
      </c>
      <c r="P832" s="121">
        <v>1.2049197514814445E-4</v>
      </c>
      <c r="Q832" s="119">
        <v>121.43107522631222</v>
      </c>
      <c r="R832" s="119">
        <v>72.858645135787341</v>
      </c>
      <c r="S832" s="119">
        <v>121.43107522631222</v>
      </c>
      <c r="T832" s="119">
        <v>48.57243009052489</v>
      </c>
      <c r="U832" s="119">
        <v>145.71729027157468</v>
      </c>
      <c r="V832" s="119">
        <v>245.12852026510626</v>
      </c>
      <c r="W832" s="119">
        <v>141.59385655582525</v>
      </c>
      <c r="X832" s="119">
        <v>24.452688112272956</v>
      </c>
      <c r="Y832" s="119">
        <v>73.300220151030246</v>
      </c>
      <c r="Z832" s="119">
        <v>207.35401229553563</v>
      </c>
      <c r="AA832" s="119">
        <v>209.12212765300609</v>
      </c>
      <c r="AB832" s="119">
        <v>1.6129526196415869</v>
      </c>
      <c r="AC832" s="119">
        <v>7.3371798845779903</v>
      </c>
      <c r="AD832" s="119">
        <v>211.47725180518879</v>
      </c>
      <c r="AE832" s="119">
        <v>432.09224268029431</v>
      </c>
      <c r="AF832" s="119">
        <v>48.147421327232792</v>
      </c>
      <c r="AG832" s="138"/>
      <c r="AI832" s="122" t="s">
        <v>2976</v>
      </c>
      <c r="AJ832" s="122" t="s">
        <v>2356</v>
      </c>
    </row>
    <row r="833" spans="1:36" s="122" customFormat="1" ht="11.25" customHeight="1" x14ac:dyDescent="0.2">
      <c r="A833" s="96" t="s">
        <v>89</v>
      </c>
      <c r="B833" s="98">
        <v>612001212424</v>
      </c>
      <c r="C833" s="98" t="s">
        <v>2976</v>
      </c>
      <c r="D833" s="98" t="s">
        <v>2356</v>
      </c>
      <c r="E833" s="99" t="s">
        <v>4276</v>
      </c>
      <c r="F833" s="100" t="s">
        <v>87</v>
      </c>
      <c r="G833" s="100" t="s">
        <v>87</v>
      </c>
      <c r="H833" s="100" t="s">
        <v>88</v>
      </c>
      <c r="I833" s="97">
        <v>0</v>
      </c>
      <c r="J833" s="97">
        <v>0</v>
      </c>
      <c r="K833" s="97">
        <v>462774.38</v>
      </c>
      <c r="L833" s="97">
        <v>485690.24</v>
      </c>
      <c r="M833" s="119">
        <v>485690.24</v>
      </c>
      <c r="N833" s="119">
        <v>7752.5543812367087</v>
      </c>
      <c r="O833" s="120" t="s">
        <v>44</v>
      </c>
      <c r="P833" s="121">
        <v>4.4236965611471927E-4</v>
      </c>
      <c r="Q833" s="119">
        <v>445.81743243447511</v>
      </c>
      <c r="R833" s="119">
        <v>267.49045946068509</v>
      </c>
      <c r="S833" s="119">
        <v>445.81743243447511</v>
      </c>
      <c r="T833" s="119">
        <v>178.32697297379005</v>
      </c>
      <c r="U833" s="119">
        <v>534.98091892137018</v>
      </c>
      <c r="V833" s="119">
        <v>899.95552882473407</v>
      </c>
      <c r="W833" s="119">
        <v>519.84230116192839</v>
      </c>
      <c r="X833" s="119">
        <v>89.774669375342654</v>
      </c>
      <c r="Y833" s="119">
        <v>269.1116411817224</v>
      </c>
      <c r="Z833" s="119">
        <v>761.2716365584115</v>
      </c>
      <c r="AA833" s="119">
        <v>767.76302805310388</v>
      </c>
      <c r="AB833" s="119">
        <v>5.9217329187517471</v>
      </c>
      <c r="AC833" s="119">
        <v>26.937443248000278</v>
      </c>
      <c r="AD833" s="119">
        <v>776.40954131697561</v>
      </c>
      <c r="AE833" s="119">
        <v>1586.3670304126738</v>
      </c>
      <c r="AF833" s="119">
        <v>176.76661196026936</v>
      </c>
      <c r="AG833" s="138"/>
      <c r="AI833" s="122" t="s">
        <v>2976</v>
      </c>
      <c r="AJ833" s="122" t="s">
        <v>2356</v>
      </c>
    </row>
    <row r="834" spans="1:36" s="122" customFormat="1" ht="11.25" customHeight="1" x14ac:dyDescent="0.2">
      <c r="A834" s="96" t="s">
        <v>89</v>
      </c>
      <c r="B834" s="98">
        <v>612001212425</v>
      </c>
      <c r="C834" s="98" t="s">
        <v>2976</v>
      </c>
      <c r="D834" s="98" t="s">
        <v>2356</v>
      </c>
      <c r="E834" s="99" t="s">
        <v>4277</v>
      </c>
      <c r="F834" s="100" t="s">
        <v>87</v>
      </c>
      <c r="G834" s="100" t="s">
        <v>87</v>
      </c>
      <c r="H834" s="100" t="s">
        <v>88</v>
      </c>
      <c r="I834" s="97">
        <v>0</v>
      </c>
      <c r="J834" s="97">
        <v>0</v>
      </c>
      <c r="K834" s="97">
        <v>778137.97</v>
      </c>
      <c r="L834" s="97">
        <v>859768.48</v>
      </c>
      <c r="M834" s="119">
        <v>859768.48</v>
      </c>
      <c r="N834" s="119">
        <v>13723.565654671638</v>
      </c>
      <c r="O834" s="120" t="s">
        <v>44</v>
      </c>
      <c r="P834" s="121">
        <v>7.8308241655396422E-4</v>
      </c>
      <c r="Q834" s="119">
        <v>789.1856674774674</v>
      </c>
      <c r="R834" s="119">
        <v>473.51140048648045</v>
      </c>
      <c r="S834" s="119">
        <v>789.1856674774674</v>
      </c>
      <c r="T834" s="119">
        <v>315.67426699098695</v>
      </c>
      <c r="U834" s="119">
        <v>947.02280097296091</v>
      </c>
      <c r="V834" s="119">
        <v>1593.1005677306541</v>
      </c>
      <c r="W834" s="119">
        <v>920.22443174829584</v>
      </c>
      <c r="X834" s="119">
        <v>158.91904896285519</v>
      </c>
      <c r="Y834" s="119">
        <v>476.3812150911553</v>
      </c>
      <c r="Z834" s="119">
        <v>1347.60245095915</v>
      </c>
      <c r="AA834" s="119">
        <v>1359.0935070661794</v>
      </c>
      <c r="AB834" s="119">
        <v>10.482646944935835</v>
      </c>
      <c r="AC834" s="119">
        <v>47.684640804022457</v>
      </c>
      <c r="AD834" s="119">
        <v>1374.3995580302237</v>
      </c>
      <c r="AE834" s="119">
        <v>2808.185666773988</v>
      </c>
      <c r="AF834" s="119">
        <v>312.9121171548158</v>
      </c>
      <c r="AG834" s="138"/>
      <c r="AI834" s="122" t="s">
        <v>2976</v>
      </c>
      <c r="AJ834" s="122" t="s">
        <v>2356</v>
      </c>
    </row>
    <row r="835" spans="1:36" s="122" customFormat="1" ht="11.25" customHeight="1" x14ac:dyDescent="0.2">
      <c r="A835" s="96" t="s">
        <v>89</v>
      </c>
      <c r="B835" s="98">
        <v>612001212430</v>
      </c>
      <c r="C835" s="98" t="s">
        <v>2976</v>
      </c>
      <c r="D835" s="98" t="s">
        <v>2356</v>
      </c>
      <c r="E835" s="99" t="s">
        <v>2695</v>
      </c>
      <c r="F835" s="100" t="s">
        <v>87</v>
      </c>
      <c r="G835" s="100" t="s">
        <v>87</v>
      </c>
      <c r="H835" s="100" t="s">
        <v>88</v>
      </c>
      <c r="I835" s="97">
        <v>0</v>
      </c>
      <c r="J835" s="97">
        <v>0</v>
      </c>
      <c r="K835" s="97">
        <v>0</v>
      </c>
      <c r="L835" s="97">
        <v>81856.27</v>
      </c>
      <c r="M835" s="119">
        <v>81856.27</v>
      </c>
      <c r="N835" s="119">
        <v>1306.5841813502263</v>
      </c>
      <c r="O835" s="120" t="s">
        <v>44</v>
      </c>
      <c r="P835" s="121">
        <v>7.4555193883932299E-5</v>
      </c>
      <c r="Q835" s="119">
        <v>75.136268169735402</v>
      </c>
      <c r="R835" s="119">
        <v>45.08176090184125</v>
      </c>
      <c r="S835" s="119">
        <v>75.136268169735402</v>
      </c>
      <c r="T835" s="119">
        <v>30.054507267894163</v>
      </c>
      <c r="U835" s="119">
        <v>90.163521803682499</v>
      </c>
      <c r="V835" s="119">
        <v>151.67486741234538</v>
      </c>
      <c r="W835" s="119">
        <v>87.612120353359643</v>
      </c>
      <c r="X835" s="119">
        <v>15.130259927703673</v>
      </c>
      <c r="Y835" s="119">
        <v>45.354988316656694</v>
      </c>
      <c r="Z835" s="119">
        <v>128.30164473856257</v>
      </c>
      <c r="AA835" s="119">
        <v>129.39567762434848</v>
      </c>
      <c r="AB835" s="119">
        <v>0.99802493182739482</v>
      </c>
      <c r="AC835" s="119">
        <v>4.5399278099926148</v>
      </c>
      <c r="AD835" s="119">
        <v>130.85292602259932</v>
      </c>
      <c r="AE835" s="119">
        <v>267.35988757064183</v>
      </c>
      <c r="AF835" s="119">
        <v>29.791530329300087</v>
      </c>
      <c r="AG835" s="138"/>
      <c r="AI835" s="122" t="s">
        <v>2976</v>
      </c>
      <c r="AJ835" s="122" t="s">
        <v>2356</v>
      </c>
    </row>
    <row r="836" spans="1:36" s="122" customFormat="1" ht="11.25" customHeight="1" x14ac:dyDescent="0.2">
      <c r="A836" s="96" t="s">
        <v>89</v>
      </c>
      <c r="B836" s="98">
        <v>612001212445</v>
      </c>
      <c r="C836" s="98" t="s">
        <v>2976</v>
      </c>
      <c r="D836" s="98" t="s">
        <v>2356</v>
      </c>
      <c r="E836" s="99" t="s">
        <v>4278</v>
      </c>
      <c r="F836" s="100" t="s">
        <v>87</v>
      </c>
      <c r="G836" s="100" t="s">
        <v>87</v>
      </c>
      <c r="H836" s="100" t="s">
        <v>88</v>
      </c>
      <c r="I836" s="97">
        <v>0</v>
      </c>
      <c r="J836" s="97">
        <v>0</v>
      </c>
      <c r="K836" s="97">
        <v>38270.230000000003</v>
      </c>
      <c r="L836" s="97">
        <v>43226.37</v>
      </c>
      <c r="M836" s="119">
        <v>43226.37</v>
      </c>
      <c r="N836" s="119">
        <v>689.97636050594519</v>
      </c>
      <c r="O836" s="120" t="s">
        <v>44</v>
      </c>
      <c r="P836" s="121">
        <v>3.937084350714484E-5</v>
      </c>
      <c r="Q836" s="119">
        <v>39.677695164025991</v>
      </c>
      <c r="R836" s="119">
        <v>23.806617098415597</v>
      </c>
      <c r="S836" s="119">
        <v>39.677695164025991</v>
      </c>
      <c r="T836" s="119">
        <v>15.871078065610398</v>
      </c>
      <c r="U836" s="119">
        <v>47.613234196831193</v>
      </c>
      <c r="V836" s="119">
        <v>80.095928368920113</v>
      </c>
      <c r="W836" s="119">
        <v>46.265899128788242</v>
      </c>
      <c r="X836" s="119">
        <v>7.98993423266284</v>
      </c>
      <c r="Y836" s="119">
        <v>23.950902066774844</v>
      </c>
      <c r="Z836" s="119">
        <v>67.753079477939323</v>
      </c>
      <c r="AA836" s="119">
        <v>68.330812500872668</v>
      </c>
      <c r="AB836" s="119">
        <v>0.52703348164283259</v>
      </c>
      <c r="AC836" s="119">
        <v>2.3974290459121885</v>
      </c>
      <c r="AD836" s="119">
        <v>69.100351088994245</v>
      </c>
      <c r="AE836" s="119">
        <v>141.18646529199248</v>
      </c>
      <c r="AF836" s="119">
        <v>15.732206132536305</v>
      </c>
      <c r="AG836" s="138"/>
      <c r="AI836" s="122" t="s">
        <v>2976</v>
      </c>
      <c r="AJ836" s="122" t="s">
        <v>2356</v>
      </c>
    </row>
    <row r="837" spans="1:36" s="122" customFormat="1" ht="11.25" customHeight="1" x14ac:dyDescent="0.2">
      <c r="A837" s="96" t="s">
        <v>89</v>
      </c>
      <c r="B837" s="98">
        <v>612001212495</v>
      </c>
      <c r="C837" s="98" t="s">
        <v>2976</v>
      </c>
      <c r="D837" s="98" t="s">
        <v>2356</v>
      </c>
      <c r="E837" s="99" t="s">
        <v>4279</v>
      </c>
      <c r="F837" s="100" t="s">
        <v>87</v>
      </c>
      <c r="G837" s="100" t="s">
        <v>87</v>
      </c>
      <c r="H837" s="100" t="s">
        <v>88</v>
      </c>
      <c r="I837" s="97">
        <v>0</v>
      </c>
      <c r="J837" s="97">
        <v>0</v>
      </c>
      <c r="K837" s="97">
        <v>881392.23</v>
      </c>
      <c r="L837" s="97">
        <v>961102.61</v>
      </c>
      <c r="M837" s="119">
        <v>961102.61</v>
      </c>
      <c r="N837" s="119">
        <v>15341.054104718134</v>
      </c>
      <c r="O837" s="120" t="s">
        <v>44</v>
      </c>
      <c r="P837" s="121">
        <v>8.7537816505569297E-4</v>
      </c>
      <c r="Q837" s="119">
        <v>882.20075803102952</v>
      </c>
      <c r="R837" s="119">
        <v>529.3204548186178</v>
      </c>
      <c r="S837" s="119">
        <v>882.20075803102952</v>
      </c>
      <c r="T837" s="119">
        <v>352.88030321241183</v>
      </c>
      <c r="U837" s="119">
        <v>1058.6409096372356</v>
      </c>
      <c r="V837" s="119">
        <v>1780.8667673399862</v>
      </c>
      <c r="W837" s="119">
        <v>1028.6840279828054</v>
      </c>
      <c r="X837" s="119">
        <v>177.64958391696092</v>
      </c>
      <c r="Y837" s="119">
        <v>532.52851183737369</v>
      </c>
      <c r="Z837" s="119">
        <v>1506.4337237150589</v>
      </c>
      <c r="AA837" s="119">
        <v>1519.2791399788914</v>
      </c>
      <c r="AB837" s="119">
        <v>11.718153866825123</v>
      </c>
      <c r="AC837" s="119">
        <v>53.304853341051164</v>
      </c>
      <c r="AD837" s="119">
        <v>1536.3891944558079</v>
      </c>
      <c r="AE837" s="119">
        <v>3139.1643639937465</v>
      </c>
      <c r="AF837" s="119">
        <v>349.7926005593032</v>
      </c>
      <c r="AG837" s="138"/>
      <c r="AI837" s="122" t="s">
        <v>2976</v>
      </c>
      <c r="AJ837" s="122" t="s">
        <v>2356</v>
      </c>
    </row>
    <row r="838" spans="1:36" s="122" customFormat="1" ht="11.25" customHeight="1" x14ac:dyDescent="0.2">
      <c r="A838" s="96" t="s">
        <v>89</v>
      </c>
      <c r="B838" s="98">
        <v>612001212497</v>
      </c>
      <c r="C838" s="98" t="s">
        <v>2976</v>
      </c>
      <c r="D838" s="98" t="s">
        <v>2356</v>
      </c>
      <c r="E838" s="99" t="s">
        <v>4280</v>
      </c>
      <c r="F838" s="100" t="s">
        <v>87</v>
      </c>
      <c r="G838" s="100" t="s">
        <v>87</v>
      </c>
      <c r="H838" s="100" t="s">
        <v>88</v>
      </c>
      <c r="I838" s="97">
        <v>0</v>
      </c>
      <c r="J838" s="97">
        <v>0</v>
      </c>
      <c r="K838" s="97">
        <v>464120.45</v>
      </c>
      <c r="L838" s="97">
        <v>531377.97</v>
      </c>
      <c r="M838" s="119">
        <v>531377.97</v>
      </c>
      <c r="N838" s="119">
        <v>8481.8188016629028</v>
      </c>
      <c r="O838" s="120" t="s">
        <v>44</v>
      </c>
      <c r="P838" s="121">
        <v>4.8398232143976699E-4</v>
      </c>
      <c r="Q838" s="119">
        <v>487.75442190817648</v>
      </c>
      <c r="R838" s="119">
        <v>292.65265314490591</v>
      </c>
      <c r="S838" s="119">
        <v>487.75442190817648</v>
      </c>
      <c r="T838" s="119">
        <v>195.1017687632706</v>
      </c>
      <c r="U838" s="119">
        <v>585.30530628981182</v>
      </c>
      <c r="V838" s="119">
        <v>984.61221291406548</v>
      </c>
      <c r="W838" s="119">
        <v>568.74263462974704</v>
      </c>
      <c r="X838" s="119">
        <v>98.219559796158833</v>
      </c>
      <c r="Y838" s="119">
        <v>294.4263355889384</v>
      </c>
      <c r="Z838" s="119">
        <v>832.88265552337725</v>
      </c>
      <c r="AA838" s="119">
        <v>839.98467683417175</v>
      </c>
      <c r="AB838" s="119">
        <v>6.4787763024607568</v>
      </c>
      <c r="AC838" s="119">
        <v>29.471384704194573</v>
      </c>
      <c r="AD838" s="119">
        <v>849.44454711226138</v>
      </c>
      <c r="AE838" s="119">
        <v>1735.5928179565947</v>
      </c>
      <c r="AF838" s="119">
        <v>193.39462828659197</v>
      </c>
      <c r="AG838" s="138"/>
      <c r="AI838" s="122" t="s">
        <v>2976</v>
      </c>
      <c r="AJ838" s="122" t="s">
        <v>2356</v>
      </c>
    </row>
    <row r="839" spans="1:36" s="122" customFormat="1" ht="11.25" customHeight="1" x14ac:dyDescent="0.2">
      <c r="A839" s="96" t="s">
        <v>89</v>
      </c>
      <c r="B839" s="98">
        <v>612001213524</v>
      </c>
      <c r="C839" s="98" t="s">
        <v>2976</v>
      </c>
      <c r="D839" s="98" t="s">
        <v>2356</v>
      </c>
      <c r="E839" s="99" t="s">
        <v>4281</v>
      </c>
      <c r="F839" s="100" t="s">
        <v>87</v>
      </c>
      <c r="G839" s="100" t="s">
        <v>87</v>
      </c>
      <c r="H839" s="100" t="s">
        <v>88</v>
      </c>
      <c r="I839" s="97">
        <v>0</v>
      </c>
      <c r="J839" s="97">
        <v>0</v>
      </c>
      <c r="K839" s="97">
        <v>13504.04</v>
      </c>
      <c r="L839" s="97">
        <v>13504.04</v>
      </c>
      <c r="M839" s="119">
        <v>13504.04</v>
      </c>
      <c r="N839" s="119">
        <v>215.55056256925354</v>
      </c>
      <c r="O839" s="120" t="s">
        <v>44</v>
      </c>
      <c r="P839" s="121">
        <v>1.2299562640911651E-5</v>
      </c>
      <c r="Q839" s="119">
        <v>12.39542396464967</v>
      </c>
      <c r="R839" s="119">
        <v>7.4372543787898024</v>
      </c>
      <c r="S839" s="119">
        <v>12.39542396464967</v>
      </c>
      <c r="T839" s="119">
        <v>4.958169585859868</v>
      </c>
      <c r="U839" s="119">
        <v>14.874508757579605</v>
      </c>
      <c r="V839" s="119">
        <v>25.022194103530598</v>
      </c>
      <c r="W839" s="119">
        <v>14.453597479296121</v>
      </c>
      <c r="X839" s="119">
        <v>2.4960780069029229</v>
      </c>
      <c r="Y839" s="119">
        <v>7.4823294101681492</v>
      </c>
      <c r="Z839" s="119">
        <v>21.166253270706555</v>
      </c>
      <c r="AA839" s="119">
        <v>21.346738697796845</v>
      </c>
      <c r="AB839" s="119">
        <v>0.16464674728514278</v>
      </c>
      <c r="AC839" s="119">
        <v>0.74896360099541159</v>
      </c>
      <c r="AD839" s="119">
        <v>21.58714472484786</v>
      </c>
      <c r="AE839" s="119">
        <v>44.107050274211737</v>
      </c>
      <c r="AF839" s="119">
        <v>4.9147856019835938</v>
      </c>
      <c r="AG839" s="138"/>
      <c r="AI839" s="122" t="s">
        <v>2976</v>
      </c>
      <c r="AJ839" s="122" t="s">
        <v>2356</v>
      </c>
    </row>
    <row r="840" spans="1:36" s="122" customFormat="1" ht="11.25" customHeight="1" x14ac:dyDescent="0.2">
      <c r="A840" s="96" t="s">
        <v>89</v>
      </c>
      <c r="B840" s="98">
        <v>612001212596</v>
      </c>
      <c r="C840" s="98" t="s">
        <v>2976</v>
      </c>
      <c r="D840" s="98" t="s">
        <v>2356</v>
      </c>
      <c r="E840" s="99" t="s">
        <v>2696</v>
      </c>
      <c r="F840" s="100" t="s">
        <v>87</v>
      </c>
      <c r="G840" s="100" t="s">
        <v>87</v>
      </c>
      <c r="H840" s="100" t="s">
        <v>88</v>
      </c>
      <c r="I840" s="97">
        <v>0</v>
      </c>
      <c r="J840" s="97">
        <v>0</v>
      </c>
      <c r="K840" s="97">
        <v>0</v>
      </c>
      <c r="L840" s="97">
        <v>108917.27</v>
      </c>
      <c r="M840" s="119">
        <v>108917.27</v>
      </c>
      <c r="N840" s="119">
        <v>1738.5300119080869</v>
      </c>
      <c r="O840" s="120" t="s">
        <v>44</v>
      </c>
      <c r="P840" s="121">
        <v>9.9202519027053192E-5</v>
      </c>
      <c r="Q840" s="119">
        <v>99.975691624300467</v>
      </c>
      <c r="R840" s="119">
        <v>59.985414974580287</v>
      </c>
      <c r="S840" s="119">
        <v>99.975691624300467</v>
      </c>
      <c r="T840" s="119">
        <v>39.990276649720187</v>
      </c>
      <c r="U840" s="119">
        <v>119.97082994916057</v>
      </c>
      <c r="V840" s="119">
        <v>201.81731327563088</v>
      </c>
      <c r="W840" s="119">
        <v>116.57595646368162</v>
      </c>
      <c r="X840" s="119">
        <v>20.132197640032725</v>
      </c>
      <c r="Y840" s="119">
        <v>60.348969093413899</v>
      </c>
      <c r="Z840" s="119">
        <v>170.71709817017197</v>
      </c>
      <c r="AA840" s="119">
        <v>172.17280920134917</v>
      </c>
      <c r="AB840" s="119">
        <v>1.3279636485583324</v>
      </c>
      <c r="AC840" s="119">
        <v>6.0407900709557669</v>
      </c>
      <c r="AD840" s="119">
        <v>174.11181176339304</v>
      </c>
      <c r="AE840" s="119">
        <v>355.74683602980247</v>
      </c>
      <c r="AF840" s="119">
        <v>39.640361729035135</v>
      </c>
      <c r="AG840" s="138"/>
      <c r="AI840" s="122" t="s">
        <v>2976</v>
      </c>
      <c r="AJ840" s="122" t="s">
        <v>2356</v>
      </c>
    </row>
    <row r="841" spans="1:36" s="122" customFormat="1" ht="11.25" customHeight="1" x14ac:dyDescent="0.2">
      <c r="A841" s="96" t="s">
        <v>89</v>
      </c>
      <c r="B841" s="98">
        <v>612001212599</v>
      </c>
      <c r="C841" s="98" t="s">
        <v>2976</v>
      </c>
      <c r="D841" s="98" t="s">
        <v>2356</v>
      </c>
      <c r="E841" s="99" t="s">
        <v>2697</v>
      </c>
      <c r="F841" s="100" t="s">
        <v>87</v>
      </c>
      <c r="G841" s="100" t="s">
        <v>87</v>
      </c>
      <c r="H841" s="100" t="s">
        <v>88</v>
      </c>
      <c r="I841" s="97">
        <v>0</v>
      </c>
      <c r="J841" s="97">
        <v>0</v>
      </c>
      <c r="K841" s="97">
        <v>0</v>
      </c>
      <c r="L841" s="97">
        <v>70049.009999999995</v>
      </c>
      <c r="M841" s="119">
        <v>70049.009999999995</v>
      </c>
      <c r="N841" s="119">
        <v>1118.1175050517672</v>
      </c>
      <c r="O841" s="120" t="s">
        <v>44</v>
      </c>
      <c r="P841" s="121">
        <v>6.3801068897074252E-5</v>
      </c>
      <c r="Q841" s="119">
        <v>64.298326815825803</v>
      </c>
      <c r="R841" s="119">
        <v>38.578996089495483</v>
      </c>
      <c r="S841" s="119">
        <v>64.298326815825803</v>
      </c>
      <c r="T841" s="119">
        <v>25.71933072633032</v>
      </c>
      <c r="U841" s="119">
        <v>77.157992178990966</v>
      </c>
      <c r="V841" s="119">
        <v>129.79670713209941</v>
      </c>
      <c r="W841" s="119">
        <v>74.974614586685817</v>
      </c>
      <c r="X841" s="119">
        <v>12.947813636979962</v>
      </c>
      <c r="Y841" s="119">
        <v>38.812812141859972</v>
      </c>
      <c r="Z841" s="119">
        <v>109.79492707532383</v>
      </c>
      <c r="AA841" s="119">
        <v>110.73115249283607</v>
      </c>
      <c r="AB841" s="119">
        <v>0.85406601632137036</v>
      </c>
      <c r="AC841" s="119">
        <v>3.8850713398185719</v>
      </c>
      <c r="AD841" s="119">
        <v>111.97820183458542</v>
      </c>
      <c r="AE841" s="119">
        <v>228.79487958631347</v>
      </c>
      <c r="AF841" s="119">
        <v>25.494286582474928</v>
      </c>
      <c r="AG841" s="138"/>
      <c r="AI841" s="122" t="s">
        <v>2976</v>
      </c>
      <c r="AJ841" s="122" t="s">
        <v>2356</v>
      </c>
    </row>
    <row r="842" spans="1:36" s="122" customFormat="1" ht="11.25" customHeight="1" x14ac:dyDescent="0.2">
      <c r="A842" s="96" t="s">
        <v>89</v>
      </c>
      <c r="B842" s="98">
        <v>612001212611</v>
      </c>
      <c r="C842" s="98" t="s">
        <v>2976</v>
      </c>
      <c r="D842" s="98" t="s">
        <v>2356</v>
      </c>
      <c r="E842" s="99" t="s">
        <v>2698</v>
      </c>
      <c r="F842" s="100" t="s">
        <v>87</v>
      </c>
      <c r="G842" s="100" t="s">
        <v>87</v>
      </c>
      <c r="H842" s="100" t="s">
        <v>88</v>
      </c>
      <c r="I842" s="97">
        <v>0</v>
      </c>
      <c r="J842" s="97">
        <v>0</v>
      </c>
      <c r="K842" s="97">
        <v>0</v>
      </c>
      <c r="L842" s="97">
        <v>66049.539999999994</v>
      </c>
      <c r="M842" s="119">
        <v>66049.539999999994</v>
      </c>
      <c r="N842" s="119">
        <v>1054.27823854494</v>
      </c>
      <c r="O842" s="120" t="s">
        <v>44</v>
      </c>
      <c r="P842" s="121">
        <v>6.0158327036457203E-5</v>
      </c>
      <c r="Q842" s="119">
        <v>60.627193859769868</v>
      </c>
      <c r="R842" s="119">
        <v>36.376316315861921</v>
      </c>
      <c r="S842" s="119">
        <v>60.627193859769868</v>
      </c>
      <c r="T842" s="119">
        <v>24.250877543907947</v>
      </c>
      <c r="U842" s="119">
        <v>72.752632631723841</v>
      </c>
      <c r="V842" s="119">
        <v>122.38592379235459</v>
      </c>
      <c r="W842" s="119">
        <v>70.693915661732944</v>
      </c>
      <c r="X842" s="119">
        <v>12.20855419267529</v>
      </c>
      <c r="Y842" s="119">
        <v>36.596782568037227</v>
      </c>
      <c r="Z842" s="119">
        <v>103.5261515852784</v>
      </c>
      <c r="AA842" s="119">
        <v>104.40892292156127</v>
      </c>
      <c r="AB842" s="119">
        <v>0.80530285164142923</v>
      </c>
      <c r="AC842" s="119">
        <v>3.663251984035182</v>
      </c>
      <c r="AD842" s="119">
        <v>105.58477159351034</v>
      </c>
      <c r="AE842" s="119">
        <v>215.7317648176811</v>
      </c>
      <c r="AF842" s="119">
        <v>24.038682365398753</v>
      </c>
      <c r="AG842" s="138"/>
      <c r="AI842" s="122" t="s">
        <v>2976</v>
      </c>
      <c r="AJ842" s="122" t="s">
        <v>2356</v>
      </c>
    </row>
    <row r="843" spans="1:36" s="122" customFormat="1" ht="11.25" customHeight="1" x14ac:dyDescent="0.2">
      <c r="A843" s="96" t="s">
        <v>89</v>
      </c>
      <c r="B843" s="98">
        <v>612001212615</v>
      </c>
      <c r="C843" s="98" t="s">
        <v>2976</v>
      </c>
      <c r="D843" s="98" t="s">
        <v>2356</v>
      </c>
      <c r="E843" s="99" t="s">
        <v>2699</v>
      </c>
      <c r="F843" s="100" t="s">
        <v>87</v>
      </c>
      <c r="G843" s="100" t="s">
        <v>87</v>
      </c>
      <c r="H843" s="100" t="s">
        <v>88</v>
      </c>
      <c r="I843" s="97">
        <v>0</v>
      </c>
      <c r="J843" s="97">
        <v>0</v>
      </c>
      <c r="K843" s="97">
        <v>0</v>
      </c>
      <c r="L843" s="97">
        <v>18436.900000000001</v>
      </c>
      <c r="M843" s="119">
        <v>18436.900000000001</v>
      </c>
      <c r="N843" s="119">
        <v>294.28853639600231</v>
      </c>
      <c r="O843" s="120" t="s">
        <v>44</v>
      </c>
      <c r="P843" s="121">
        <v>1.6792441851047837E-5</v>
      </c>
      <c r="Q843" s="119">
        <v>16.923320139295313</v>
      </c>
      <c r="R843" s="119">
        <v>10.15399208357719</v>
      </c>
      <c r="S843" s="119">
        <v>16.923320139295313</v>
      </c>
      <c r="T843" s="119">
        <v>6.7693280557181259</v>
      </c>
      <c r="U843" s="119">
        <v>20.30798416715438</v>
      </c>
      <c r="V843" s="119">
        <v>34.162494369639255</v>
      </c>
      <c r="W843" s="119">
        <v>19.733319167155507</v>
      </c>
      <c r="X843" s="119">
        <v>3.4078646542418785</v>
      </c>
      <c r="Y843" s="119">
        <v>10.215532470455445</v>
      </c>
      <c r="Z843" s="119">
        <v>28.898025696509318</v>
      </c>
      <c r="AA843" s="119">
        <v>29.144440233990025</v>
      </c>
      <c r="AB843" s="119">
        <v>0.22479018242107168</v>
      </c>
      <c r="AC843" s="119">
        <v>1.022550808142771</v>
      </c>
      <c r="AD843" s="119">
        <v>29.472663630850288</v>
      </c>
      <c r="AE843" s="119">
        <v>60.21881416232582</v>
      </c>
      <c r="AF843" s="119">
        <v>6.7100964352305912</v>
      </c>
      <c r="AG843" s="138"/>
      <c r="AI843" s="122" t="s">
        <v>2976</v>
      </c>
      <c r="AJ843" s="122" t="s">
        <v>2356</v>
      </c>
    </row>
    <row r="844" spans="1:36" s="122" customFormat="1" ht="11.25" customHeight="1" x14ac:dyDescent="0.2">
      <c r="A844" s="96" t="s">
        <v>89</v>
      </c>
      <c r="B844" s="98">
        <v>612001212645</v>
      </c>
      <c r="C844" s="98" t="s">
        <v>2976</v>
      </c>
      <c r="D844" s="98" t="s">
        <v>2356</v>
      </c>
      <c r="E844" s="99" t="s">
        <v>2700</v>
      </c>
      <c r="F844" s="100" t="s">
        <v>87</v>
      </c>
      <c r="G844" s="100" t="s">
        <v>87</v>
      </c>
      <c r="H844" s="100" t="s">
        <v>88</v>
      </c>
      <c r="I844" s="97">
        <v>0</v>
      </c>
      <c r="J844" s="97">
        <v>0</v>
      </c>
      <c r="K844" s="97">
        <v>0</v>
      </c>
      <c r="L844" s="97">
        <v>24204.79</v>
      </c>
      <c r="M844" s="119">
        <v>24204.79</v>
      </c>
      <c r="N844" s="119">
        <v>386.35520195220414</v>
      </c>
      <c r="O844" s="120" t="s">
        <v>44</v>
      </c>
      <c r="P844" s="121">
        <v>2.2045871518087325E-5</v>
      </c>
      <c r="Q844" s="119">
        <v>22.217694410362579</v>
      </c>
      <c r="R844" s="119">
        <v>13.33061664621755</v>
      </c>
      <c r="S844" s="119">
        <v>22.217694410362579</v>
      </c>
      <c r="T844" s="119">
        <v>8.8870777641450331</v>
      </c>
      <c r="U844" s="119">
        <v>26.661233292435099</v>
      </c>
      <c r="V844" s="119">
        <v>44.850056250958716</v>
      </c>
      <c r="W844" s="119">
        <v>25.906787282242352</v>
      </c>
      <c r="X844" s="119">
        <v>4.4739977059238418</v>
      </c>
      <c r="Y844" s="119">
        <v>13.411409628818037</v>
      </c>
      <c r="Z844" s="119">
        <v>37.938625441295002</v>
      </c>
      <c r="AA844" s="119">
        <v>38.262129508283905</v>
      </c>
      <c r="AB844" s="119">
        <v>0.29511464289353051</v>
      </c>
      <c r="AC844" s="119">
        <v>1.3424506058733334</v>
      </c>
      <c r="AD844" s="119">
        <v>38.693035918477008</v>
      </c>
      <c r="AE844" s="119">
        <v>79.057962610206843</v>
      </c>
      <c r="AF844" s="119">
        <v>8.8093158337087623</v>
      </c>
      <c r="AG844" s="138"/>
      <c r="AI844" s="122" t="s">
        <v>2976</v>
      </c>
      <c r="AJ844" s="122" t="s">
        <v>2356</v>
      </c>
    </row>
    <row r="845" spans="1:36" s="122" customFormat="1" ht="11.25" customHeight="1" x14ac:dyDescent="0.2">
      <c r="A845" s="96" t="s">
        <v>89</v>
      </c>
      <c r="B845" s="98">
        <v>612001212680</v>
      </c>
      <c r="C845" s="98" t="s">
        <v>2976</v>
      </c>
      <c r="D845" s="98" t="s">
        <v>2356</v>
      </c>
      <c r="E845" s="99" t="s">
        <v>2701</v>
      </c>
      <c r="F845" s="100" t="s">
        <v>87</v>
      </c>
      <c r="G845" s="100" t="s">
        <v>87</v>
      </c>
      <c r="H845" s="100" t="s">
        <v>88</v>
      </c>
      <c r="I845" s="97">
        <v>0</v>
      </c>
      <c r="J845" s="97">
        <v>0</v>
      </c>
      <c r="K845" s="97">
        <v>0</v>
      </c>
      <c r="L845" s="97">
        <v>24893.15</v>
      </c>
      <c r="M845" s="119">
        <v>24893.15</v>
      </c>
      <c r="N845" s="119">
        <v>397.34275717643118</v>
      </c>
      <c r="O845" s="120" t="s">
        <v>44</v>
      </c>
      <c r="P845" s="121">
        <v>2.267283403741472E-5</v>
      </c>
      <c r="Q845" s="119">
        <v>22.849543400761469</v>
      </c>
      <c r="R845" s="119">
        <v>13.709726040456882</v>
      </c>
      <c r="S845" s="119">
        <v>22.849543400761469</v>
      </c>
      <c r="T845" s="119">
        <v>9.1398173603045887</v>
      </c>
      <c r="U845" s="119">
        <v>27.419452080913764</v>
      </c>
      <c r="V845" s="119">
        <v>46.125546958414127</v>
      </c>
      <c r="W845" s="119">
        <v>26.643550381348117</v>
      </c>
      <c r="X845" s="119">
        <v>4.6012337224664241</v>
      </c>
      <c r="Y845" s="119">
        <v>13.792816694613409</v>
      </c>
      <c r="Z845" s="119">
        <v>39.017561974467554</v>
      </c>
      <c r="AA845" s="119">
        <v>39.35026617331269</v>
      </c>
      <c r="AB845" s="119">
        <v>0.30350740794467079</v>
      </c>
      <c r="AC845" s="119">
        <v>1.3806285573886725</v>
      </c>
      <c r="AD845" s="119">
        <v>39.793427130499211</v>
      </c>
      <c r="AE845" s="119">
        <v>81.306291934376219</v>
      </c>
      <c r="AF845" s="119">
        <v>9.0598439584019221</v>
      </c>
      <c r="AG845" s="138"/>
      <c r="AI845" s="122" t="s">
        <v>2976</v>
      </c>
      <c r="AJ845" s="122" t="s">
        <v>2356</v>
      </c>
    </row>
    <row r="846" spans="1:36" s="122" customFormat="1" ht="11.25" customHeight="1" x14ac:dyDescent="0.2">
      <c r="A846" s="96" t="s">
        <v>89</v>
      </c>
      <c r="B846" s="98">
        <v>612001212681</v>
      </c>
      <c r="C846" s="98" t="s">
        <v>2976</v>
      </c>
      <c r="D846" s="98" t="s">
        <v>2356</v>
      </c>
      <c r="E846" s="99" t="s">
        <v>2702</v>
      </c>
      <c r="F846" s="100" t="s">
        <v>87</v>
      </c>
      <c r="G846" s="100" t="s">
        <v>87</v>
      </c>
      <c r="H846" s="100" t="s">
        <v>88</v>
      </c>
      <c r="I846" s="97">
        <v>0</v>
      </c>
      <c r="J846" s="97">
        <v>0</v>
      </c>
      <c r="K846" s="97">
        <v>0</v>
      </c>
      <c r="L846" s="97">
        <v>23447.18</v>
      </c>
      <c r="M846" s="119">
        <v>23447.18</v>
      </c>
      <c r="N846" s="119">
        <v>374.26228296587914</v>
      </c>
      <c r="O846" s="120" t="s">
        <v>44</v>
      </c>
      <c r="P846" s="121">
        <v>2.1355835673082343E-5</v>
      </c>
      <c r="Q846" s="119">
        <v>21.522280508311177</v>
      </c>
      <c r="R846" s="119">
        <v>12.913368304986708</v>
      </c>
      <c r="S846" s="119">
        <v>21.522280508311177</v>
      </c>
      <c r="T846" s="119">
        <v>8.6089122033244703</v>
      </c>
      <c r="U846" s="119">
        <v>25.826736609973416</v>
      </c>
      <c r="V846" s="119">
        <v>43.446249355038987</v>
      </c>
      <c r="W846" s="119">
        <v>25.09590476217506</v>
      </c>
      <c r="X846" s="119">
        <v>4.3339615642351532</v>
      </c>
      <c r="Y846" s="119">
        <v>12.991632466988134</v>
      </c>
      <c r="Z846" s="119">
        <v>36.751146350562152</v>
      </c>
      <c r="AA846" s="119">
        <v>37.064524739278639</v>
      </c>
      <c r="AB846" s="119">
        <v>0.28587755368091727</v>
      </c>
      <c r="AC846" s="119">
        <v>1.3004318978607585</v>
      </c>
      <c r="AD846" s="119">
        <v>37.481943777533118</v>
      </c>
      <c r="AE846" s="119">
        <v>76.583448142073934</v>
      </c>
      <c r="AF846" s="119">
        <v>8.5335842215453805</v>
      </c>
      <c r="AG846" s="138"/>
      <c r="AI846" s="122" t="s">
        <v>2976</v>
      </c>
      <c r="AJ846" s="122" t="s">
        <v>2356</v>
      </c>
    </row>
    <row r="847" spans="1:36" s="122" customFormat="1" ht="11.25" customHeight="1" x14ac:dyDescent="0.2">
      <c r="A847" s="96" t="s">
        <v>89</v>
      </c>
      <c r="B847" s="98">
        <v>612001212682</v>
      </c>
      <c r="C847" s="98" t="s">
        <v>2976</v>
      </c>
      <c r="D847" s="98" t="s">
        <v>2356</v>
      </c>
      <c r="E847" s="99" t="s">
        <v>2703</v>
      </c>
      <c r="F847" s="100" t="s">
        <v>87</v>
      </c>
      <c r="G847" s="100" t="s">
        <v>87</v>
      </c>
      <c r="H847" s="100" t="s">
        <v>88</v>
      </c>
      <c r="I847" s="97">
        <v>0</v>
      </c>
      <c r="J847" s="97">
        <v>0</v>
      </c>
      <c r="K847" s="97">
        <v>0</v>
      </c>
      <c r="L847" s="97">
        <v>17098.3</v>
      </c>
      <c r="M847" s="119">
        <v>17098.3</v>
      </c>
      <c r="N847" s="119">
        <v>272.92189477947841</v>
      </c>
      <c r="O847" s="120" t="s">
        <v>44</v>
      </c>
      <c r="P847" s="121">
        <v>1.557323674271549E-5</v>
      </c>
      <c r="Q847" s="119">
        <v>15.694612691814408</v>
      </c>
      <c r="R847" s="119">
        <v>9.416767615088645</v>
      </c>
      <c r="S847" s="119">
        <v>15.694612691814408</v>
      </c>
      <c r="T847" s="119">
        <v>6.2778450767257636</v>
      </c>
      <c r="U847" s="119">
        <v>18.83353523017729</v>
      </c>
      <c r="V847" s="119">
        <v>31.682147078977643</v>
      </c>
      <c r="W847" s="119">
        <v>18.300593435760621</v>
      </c>
      <c r="X847" s="119">
        <v>3.1604386972660214</v>
      </c>
      <c r="Y847" s="119">
        <v>9.4738398993099882</v>
      </c>
      <c r="Z847" s="119">
        <v>26.799901977372837</v>
      </c>
      <c r="AA847" s="119">
        <v>27.028425736041939</v>
      </c>
      <c r="AB847" s="119">
        <v>0.20846942686081771</v>
      </c>
      <c r="AC847" s="119">
        <v>0.94830912370667186</v>
      </c>
      <c r="AD847" s="119">
        <v>27.332818671217368</v>
      </c>
      <c r="AE847" s="119">
        <v>55.8466634950396</v>
      </c>
      <c r="AF847" s="119">
        <v>6.2229139323044125</v>
      </c>
      <c r="AG847" s="138"/>
      <c r="AI847" s="122" t="s">
        <v>2976</v>
      </c>
      <c r="AJ847" s="122" t="s">
        <v>2356</v>
      </c>
    </row>
    <row r="848" spans="1:36" s="122" customFormat="1" ht="11.25" customHeight="1" x14ac:dyDescent="0.2">
      <c r="A848" s="96" t="s">
        <v>89</v>
      </c>
      <c r="B848" s="98">
        <v>612001212683</v>
      </c>
      <c r="C848" s="98" t="s">
        <v>2976</v>
      </c>
      <c r="D848" s="98" t="s">
        <v>2356</v>
      </c>
      <c r="E848" s="99" t="s">
        <v>2704</v>
      </c>
      <c r="F848" s="100" t="s">
        <v>87</v>
      </c>
      <c r="G848" s="100" t="s">
        <v>87</v>
      </c>
      <c r="H848" s="100" t="s">
        <v>88</v>
      </c>
      <c r="I848" s="97">
        <v>0</v>
      </c>
      <c r="J848" s="97">
        <v>0</v>
      </c>
      <c r="K848" s="97">
        <v>0</v>
      </c>
      <c r="L848" s="97">
        <v>24204.78</v>
      </c>
      <c r="M848" s="119">
        <v>24204.78</v>
      </c>
      <c r="N848" s="119">
        <v>386.35504233288827</v>
      </c>
      <c r="O848" s="120" t="s">
        <v>44</v>
      </c>
      <c r="P848" s="121">
        <v>2.2045862410025852E-5</v>
      </c>
      <c r="Q848" s="119">
        <v>22.217685231313965</v>
      </c>
      <c r="R848" s="119">
        <v>13.330611138788379</v>
      </c>
      <c r="S848" s="119">
        <v>22.217685231313965</v>
      </c>
      <c r="T848" s="119">
        <v>8.8870740925255856</v>
      </c>
      <c r="U848" s="119">
        <v>26.661222277576758</v>
      </c>
      <c r="V848" s="119">
        <v>44.850037721545206</v>
      </c>
      <c r="W848" s="119">
        <v>25.906776579076865</v>
      </c>
      <c r="X848" s="119">
        <v>4.4739958575303183</v>
      </c>
      <c r="Y848" s="119">
        <v>13.411404088009943</v>
      </c>
      <c r="Z848" s="119">
        <v>37.938609767279466</v>
      </c>
      <c r="AA848" s="119">
        <v>38.262113700615451</v>
      </c>
      <c r="AB848" s="119">
        <v>0.29511452096946378</v>
      </c>
      <c r="AC848" s="119">
        <v>1.3424500512514563</v>
      </c>
      <c r="AD848" s="119">
        <v>38.693019932783301</v>
      </c>
      <c r="AE848" s="119">
        <v>79.05792994809218</v>
      </c>
      <c r="AF848" s="119">
        <v>8.8093121942159858</v>
      </c>
      <c r="AG848" s="138"/>
      <c r="AI848" s="122" t="s">
        <v>2976</v>
      </c>
      <c r="AJ848" s="122" t="s">
        <v>2356</v>
      </c>
    </row>
    <row r="849" spans="1:36" s="122" customFormat="1" ht="11.25" customHeight="1" x14ac:dyDescent="0.2">
      <c r="A849" s="96" t="s">
        <v>89</v>
      </c>
      <c r="B849" s="98">
        <v>612001212685</v>
      </c>
      <c r="C849" s="98" t="s">
        <v>2976</v>
      </c>
      <c r="D849" s="98" t="s">
        <v>2356</v>
      </c>
      <c r="E849" s="99" t="s">
        <v>2705</v>
      </c>
      <c r="F849" s="100" t="s">
        <v>87</v>
      </c>
      <c r="G849" s="100" t="s">
        <v>87</v>
      </c>
      <c r="H849" s="100" t="s">
        <v>88</v>
      </c>
      <c r="I849" s="97">
        <v>0</v>
      </c>
      <c r="J849" s="97">
        <v>0</v>
      </c>
      <c r="K849" s="97">
        <v>0</v>
      </c>
      <c r="L849" s="97">
        <v>24893.14</v>
      </c>
      <c r="M849" s="119">
        <v>24893.14</v>
      </c>
      <c r="N849" s="119">
        <v>397.34259755711531</v>
      </c>
      <c r="O849" s="120" t="s">
        <v>44</v>
      </c>
      <c r="P849" s="121">
        <v>2.2672824929353247E-5</v>
      </c>
      <c r="Q849" s="119">
        <v>22.849534221712851</v>
      </c>
      <c r="R849" s="119">
        <v>13.709720533027712</v>
      </c>
      <c r="S849" s="119">
        <v>22.849534221712851</v>
      </c>
      <c r="T849" s="119">
        <v>9.1398136886851411</v>
      </c>
      <c r="U849" s="119">
        <v>27.419441066055423</v>
      </c>
      <c r="V849" s="119">
        <v>46.125528429000624</v>
      </c>
      <c r="W849" s="119">
        <v>26.643539678182634</v>
      </c>
      <c r="X849" s="119">
        <v>4.6012318740729006</v>
      </c>
      <c r="Y849" s="119">
        <v>13.792811153805316</v>
      </c>
      <c r="Z849" s="119">
        <v>39.017546300452018</v>
      </c>
      <c r="AA849" s="119">
        <v>39.350250365644243</v>
      </c>
      <c r="AB849" s="119">
        <v>0.30350728602060406</v>
      </c>
      <c r="AC849" s="119">
        <v>1.3806280027667954</v>
      </c>
      <c r="AD849" s="119">
        <v>39.793411144805496</v>
      </c>
      <c r="AE849" s="119">
        <v>81.306259272261556</v>
      </c>
      <c r="AF849" s="119">
        <v>9.0598403189091457</v>
      </c>
      <c r="AG849" s="138"/>
      <c r="AI849" s="122" t="s">
        <v>2976</v>
      </c>
      <c r="AJ849" s="122" t="s">
        <v>2356</v>
      </c>
    </row>
    <row r="850" spans="1:36" s="122" customFormat="1" ht="11.25" customHeight="1" x14ac:dyDescent="0.2">
      <c r="A850" s="96" t="s">
        <v>89</v>
      </c>
      <c r="B850" s="98">
        <v>612001212713</v>
      </c>
      <c r="C850" s="98" t="s">
        <v>2976</v>
      </c>
      <c r="D850" s="98" t="s">
        <v>2356</v>
      </c>
      <c r="E850" s="99" t="s">
        <v>2706</v>
      </c>
      <c r="F850" s="100" t="s">
        <v>87</v>
      </c>
      <c r="G850" s="100" t="s">
        <v>87</v>
      </c>
      <c r="H850" s="100" t="s">
        <v>88</v>
      </c>
      <c r="I850" s="97">
        <v>0</v>
      </c>
      <c r="J850" s="97">
        <v>0</v>
      </c>
      <c r="K850" s="97">
        <v>0</v>
      </c>
      <c r="L850" s="97">
        <v>23447.22</v>
      </c>
      <c r="M850" s="119">
        <v>23447.22</v>
      </c>
      <c r="N850" s="119">
        <v>374.26292144314243</v>
      </c>
      <c r="O850" s="120" t="s">
        <v>44</v>
      </c>
      <c r="P850" s="121">
        <v>2.1355872105328218E-5</v>
      </c>
      <c r="Q850" s="119">
        <v>21.522317224505631</v>
      </c>
      <c r="R850" s="119">
        <v>12.913390334703379</v>
      </c>
      <c r="S850" s="119">
        <v>21.522317224505631</v>
      </c>
      <c r="T850" s="119">
        <v>8.6089268898022517</v>
      </c>
      <c r="U850" s="119">
        <v>25.826780669406759</v>
      </c>
      <c r="V850" s="119">
        <v>43.446323472692967</v>
      </c>
      <c r="W850" s="119">
        <v>25.09594757483698</v>
      </c>
      <c r="X850" s="119">
        <v>4.333968957809244</v>
      </c>
      <c r="Y850" s="119">
        <v>12.991654630220498</v>
      </c>
      <c r="Z850" s="119">
        <v>36.751209046624275</v>
      </c>
      <c r="AA850" s="119">
        <v>37.064587969952406</v>
      </c>
      <c r="AB850" s="119">
        <v>0.28587804137718381</v>
      </c>
      <c r="AC850" s="119">
        <v>1.3004341163482656</v>
      </c>
      <c r="AD850" s="119">
        <v>37.482007720307941</v>
      </c>
      <c r="AE850" s="119">
        <v>76.583578790532528</v>
      </c>
      <c r="AF850" s="119">
        <v>8.5335987795164812</v>
      </c>
      <c r="AG850" s="138"/>
      <c r="AI850" s="122" t="s">
        <v>2976</v>
      </c>
      <c r="AJ850" s="122" t="s">
        <v>2356</v>
      </c>
    </row>
    <row r="851" spans="1:36" s="122" customFormat="1" ht="11.25" customHeight="1" x14ac:dyDescent="0.2">
      <c r="A851" s="96" t="s">
        <v>89</v>
      </c>
      <c r="B851" s="98">
        <v>612001212718</v>
      </c>
      <c r="C851" s="98" t="s">
        <v>2976</v>
      </c>
      <c r="D851" s="98" t="s">
        <v>2356</v>
      </c>
      <c r="E851" s="99" t="s">
        <v>2707</v>
      </c>
      <c r="F851" s="100" t="s">
        <v>87</v>
      </c>
      <c r="G851" s="100" t="s">
        <v>87</v>
      </c>
      <c r="H851" s="100" t="s">
        <v>88</v>
      </c>
      <c r="I851" s="97">
        <v>0</v>
      </c>
      <c r="J851" s="97">
        <v>0</v>
      </c>
      <c r="K851" s="97">
        <v>0</v>
      </c>
      <c r="L851" s="97">
        <v>24949.15</v>
      </c>
      <c r="M851" s="119">
        <v>24949.15</v>
      </c>
      <c r="N851" s="119">
        <v>398.23662534505911</v>
      </c>
      <c r="O851" s="120" t="s">
        <v>44</v>
      </c>
      <c r="P851" s="121">
        <v>2.272383918164497E-5</v>
      </c>
      <c r="Q851" s="119">
        <v>22.900946073000323</v>
      </c>
      <c r="R851" s="119">
        <v>13.740567643800196</v>
      </c>
      <c r="S851" s="119">
        <v>22.900946073000323</v>
      </c>
      <c r="T851" s="119">
        <v>9.1603784292001311</v>
      </c>
      <c r="U851" s="119">
        <v>27.481135287600392</v>
      </c>
      <c r="V851" s="119">
        <v>46.229311673995376</v>
      </c>
      <c r="W851" s="119">
        <v>26.703488108046248</v>
      </c>
      <c r="X851" s="119">
        <v>4.6115847261946836</v>
      </c>
      <c r="Y851" s="119">
        <v>13.823845219926531</v>
      </c>
      <c r="Z851" s="119">
        <v>39.10533646144772</v>
      </c>
      <c r="AA851" s="119">
        <v>39.438789116600525</v>
      </c>
      <c r="AB851" s="119">
        <v>0.30419018271784737</v>
      </c>
      <c r="AC851" s="119">
        <v>1.3837344398990727</v>
      </c>
      <c r="AD851" s="119">
        <v>39.882947015258992</v>
      </c>
      <c r="AE851" s="119">
        <v>81.489199776426148</v>
      </c>
      <c r="AF851" s="119">
        <v>9.0802251179446287</v>
      </c>
      <c r="AG851" s="138"/>
      <c r="AI851" s="122" t="s">
        <v>2976</v>
      </c>
      <c r="AJ851" s="122" t="s">
        <v>2356</v>
      </c>
    </row>
    <row r="852" spans="1:36" s="122" customFormat="1" ht="11.25" customHeight="1" x14ac:dyDescent="0.2">
      <c r="A852" s="96" t="s">
        <v>89</v>
      </c>
      <c r="B852" s="98">
        <v>612001212736</v>
      </c>
      <c r="C852" s="98" t="s">
        <v>2976</v>
      </c>
      <c r="D852" s="98" t="s">
        <v>2356</v>
      </c>
      <c r="E852" s="99" t="s">
        <v>2708</v>
      </c>
      <c r="F852" s="100" t="s">
        <v>87</v>
      </c>
      <c r="G852" s="100" t="s">
        <v>87</v>
      </c>
      <c r="H852" s="100" t="s">
        <v>88</v>
      </c>
      <c r="I852" s="97">
        <v>0</v>
      </c>
      <c r="J852" s="97">
        <v>0</v>
      </c>
      <c r="K852" s="97">
        <v>0</v>
      </c>
      <c r="L852" s="97">
        <v>23447.19</v>
      </c>
      <c r="M852" s="119">
        <v>23447.19</v>
      </c>
      <c r="N852" s="119">
        <v>374.26244258519495</v>
      </c>
      <c r="O852" s="120" t="s">
        <v>44</v>
      </c>
      <c r="P852" s="121">
        <v>2.135584478114381E-5</v>
      </c>
      <c r="Q852" s="119">
        <v>21.522289687359788</v>
      </c>
      <c r="R852" s="119">
        <v>12.913373812415873</v>
      </c>
      <c r="S852" s="119">
        <v>21.522289687359788</v>
      </c>
      <c r="T852" s="119">
        <v>8.6089158749439161</v>
      </c>
      <c r="U852" s="119">
        <v>25.826747624831746</v>
      </c>
      <c r="V852" s="119">
        <v>43.446267884452475</v>
      </c>
      <c r="W852" s="119">
        <v>25.095915465340536</v>
      </c>
      <c r="X852" s="119">
        <v>4.333963412628675</v>
      </c>
      <c r="Y852" s="119">
        <v>12.991638007796224</v>
      </c>
      <c r="Z852" s="119">
        <v>36.751162024577681</v>
      </c>
      <c r="AA852" s="119">
        <v>37.064540546947072</v>
      </c>
      <c r="AB852" s="119">
        <v>0.28587767560498389</v>
      </c>
      <c r="AC852" s="119">
        <v>1.3004324524826352</v>
      </c>
      <c r="AD852" s="119">
        <v>37.481959763226818</v>
      </c>
      <c r="AE852" s="119">
        <v>76.583480804188568</v>
      </c>
      <c r="AF852" s="119">
        <v>8.5335878610381553</v>
      </c>
      <c r="AG852" s="138"/>
      <c r="AI852" s="122" t="s">
        <v>2976</v>
      </c>
      <c r="AJ852" s="122" t="s">
        <v>2356</v>
      </c>
    </row>
    <row r="853" spans="1:36" s="122" customFormat="1" ht="11.25" customHeight="1" x14ac:dyDescent="0.2">
      <c r="A853" s="96" t="s">
        <v>89</v>
      </c>
      <c r="B853" s="98">
        <v>612001212737</v>
      </c>
      <c r="C853" s="98" t="s">
        <v>2976</v>
      </c>
      <c r="D853" s="98" t="s">
        <v>2356</v>
      </c>
      <c r="E853" s="99" t="s">
        <v>2709</v>
      </c>
      <c r="F853" s="100" t="s">
        <v>87</v>
      </c>
      <c r="G853" s="100" t="s">
        <v>87</v>
      </c>
      <c r="H853" s="100" t="s">
        <v>88</v>
      </c>
      <c r="I853" s="97">
        <v>0</v>
      </c>
      <c r="J853" s="97">
        <v>0</v>
      </c>
      <c r="K853" s="97">
        <v>0</v>
      </c>
      <c r="L853" s="97">
        <v>24949.17</v>
      </c>
      <c r="M853" s="119">
        <v>24949.17</v>
      </c>
      <c r="N853" s="119">
        <v>398.23694458369073</v>
      </c>
      <c r="O853" s="120" t="s">
        <v>44</v>
      </c>
      <c r="P853" s="121">
        <v>2.2723857397767905E-5</v>
      </c>
      <c r="Q853" s="119">
        <v>22.900964431097549</v>
      </c>
      <c r="R853" s="119">
        <v>13.740578658658531</v>
      </c>
      <c r="S853" s="119">
        <v>22.900964431097549</v>
      </c>
      <c r="T853" s="119">
        <v>9.160385772439021</v>
      </c>
      <c r="U853" s="119">
        <v>27.481157317317063</v>
      </c>
      <c r="V853" s="119">
        <v>46.229348732822359</v>
      </c>
      <c r="W853" s="119">
        <v>26.703509514377206</v>
      </c>
      <c r="X853" s="119">
        <v>4.611588422981729</v>
      </c>
      <c r="Y853" s="119">
        <v>13.823856301542712</v>
      </c>
      <c r="Z853" s="119">
        <v>39.105367809478778</v>
      </c>
      <c r="AA853" s="119">
        <v>39.438820731937405</v>
      </c>
      <c r="AB853" s="119">
        <v>0.30419042656598061</v>
      </c>
      <c r="AC853" s="119">
        <v>1.383735549142826</v>
      </c>
      <c r="AD853" s="119">
        <v>39.8829789866464</v>
      </c>
      <c r="AE853" s="119">
        <v>81.489265100655444</v>
      </c>
      <c r="AF853" s="119">
        <v>9.0802323969301781</v>
      </c>
      <c r="AG853" s="138"/>
      <c r="AI853" s="122" t="s">
        <v>2976</v>
      </c>
      <c r="AJ853" s="122" t="s">
        <v>2356</v>
      </c>
    </row>
    <row r="854" spans="1:36" s="122" customFormat="1" ht="11.25" customHeight="1" x14ac:dyDescent="0.2">
      <c r="A854" s="96" t="s">
        <v>89</v>
      </c>
      <c r="B854" s="98">
        <v>612001212745</v>
      </c>
      <c r="C854" s="98" t="s">
        <v>2976</v>
      </c>
      <c r="D854" s="98" t="s">
        <v>2356</v>
      </c>
      <c r="E854" s="99" t="s">
        <v>4282</v>
      </c>
      <c r="F854" s="100" t="s">
        <v>87</v>
      </c>
      <c r="G854" s="100" t="s">
        <v>87</v>
      </c>
      <c r="H854" s="100" t="s">
        <v>88</v>
      </c>
      <c r="I854" s="97">
        <v>0</v>
      </c>
      <c r="J854" s="97">
        <v>0</v>
      </c>
      <c r="K854" s="97">
        <v>124772.67</v>
      </c>
      <c r="L854" s="97">
        <v>147517.47</v>
      </c>
      <c r="M854" s="119">
        <v>147517.47</v>
      </c>
      <c r="N854" s="119">
        <v>2354.6637633843638</v>
      </c>
      <c r="O854" s="120" t="s">
        <v>44</v>
      </c>
      <c r="P854" s="121">
        <v>1.3435981846127569E-4</v>
      </c>
      <c r="Q854" s="119">
        <v>135.40700285562608</v>
      </c>
      <c r="R854" s="119">
        <v>81.244201713375645</v>
      </c>
      <c r="S854" s="119">
        <v>135.40700285562608</v>
      </c>
      <c r="T854" s="119">
        <v>54.16280114225043</v>
      </c>
      <c r="U854" s="119">
        <v>162.48840342675129</v>
      </c>
      <c r="V854" s="119">
        <v>273.3412199609711</v>
      </c>
      <c r="W854" s="119">
        <v>157.89038928677206</v>
      </c>
      <c r="X854" s="119">
        <v>27.267033606310534</v>
      </c>
      <c r="Y854" s="119">
        <v>81.736599143263618</v>
      </c>
      <c r="Z854" s="119">
        <v>231.21911160466468</v>
      </c>
      <c r="AA854" s="119">
        <v>233.19072554954556</v>
      </c>
      <c r="AB854" s="119">
        <v>1.7985929842649777</v>
      </c>
      <c r="AC854" s="119">
        <v>8.1816416080619287</v>
      </c>
      <c r="AD854" s="119">
        <v>235.81690918668804</v>
      </c>
      <c r="AE854" s="119">
        <v>481.82325182793608</v>
      </c>
      <c r="AF854" s="119">
        <v>53.688876632255734</v>
      </c>
      <c r="AG854" s="138"/>
      <c r="AI854" s="122" t="s">
        <v>2976</v>
      </c>
      <c r="AJ854" s="122" t="s">
        <v>2356</v>
      </c>
    </row>
    <row r="855" spans="1:36" s="122" customFormat="1" ht="11.25" customHeight="1" x14ac:dyDescent="0.2">
      <c r="A855" s="96" t="s">
        <v>89</v>
      </c>
      <c r="B855" s="98">
        <v>612001212748</v>
      </c>
      <c r="C855" s="98" t="s">
        <v>2976</v>
      </c>
      <c r="D855" s="98" t="s">
        <v>2356</v>
      </c>
      <c r="E855" s="99" t="s">
        <v>2710</v>
      </c>
      <c r="F855" s="100" t="s">
        <v>87</v>
      </c>
      <c r="G855" s="100" t="s">
        <v>87</v>
      </c>
      <c r="H855" s="100" t="s">
        <v>88</v>
      </c>
      <c r="I855" s="97">
        <v>0</v>
      </c>
      <c r="J855" s="97">
        <v>0</v>
      </c>
      <c r="K855" s="97">
        <v>0</v>
      </c>
      <c r="L855" s="97">
        <v>111441.07</v>
      </c>
      <c r="M855" s="119">
        <v>111441.07</v>
      </c>
      <c r="N855" s="119">
        <v>1778.8147348363575</v>
      </c>
      <c r="O855" s="120" t="s">
        <v>44</v>
      </c>
      <c r="P855" s="121">
        <v>1.0150121158077288E-4</v>
      </c>
      <c r="Q855" s="119">
        <v>102.29229991352227</v>
      </c>
      <c r="R855" s="119">
        <v>61.37537994811337</v>
      </c>
      <c r="S855" s="119">
        <v>102.29229991352227</v>
      </c>
      <c r="T855" s="119">
        <v>40.916919965408916</v>
      </c>
      <c r="U855" s="119">
        <v>122.75075989622674</v>
      </c>
      <c r="V855" s="119">
        <v>206.49376665391549</v>
      </c>
      <c r="W855" s="119">
        <v>119.27722136798045</v>
      </c>
      <c r="X855" s="119">
        <v>20.598695197343098</v>
      </c>
      <c r="Y855" s="119">
        <v>61.747358239579221</v>
      </c>
      <c r="Z855" s="119">
        <v>174.6729062101814</v>
      </c>
      <c r="AA855" s="119">
        <v>176.16234856331047</v>
      </c>
      <c r="AB855" s="119">
        <v>1.358734844496603</v>
      </c>
      <c r="AC855" s="119">
        <v>6.1807655402369761</v>
      </c>
      <c r="AD855" s="119">
        <v>178.14628114119191</v>
      </c>
      <c r="AE855" s="119">
        <v>363.99010052561675</v>
      </c>
      <c r="AF855" s="119">
        <v>40.558896915711578</v>
      </c>
      <c r="AG855" s="138"/>
      <c r="AI855" s="122" t="s">
        <v>2976</v>
      </c>
      <c r="AJ855" s="122" t="s">
        <v>2356</v>
      </c>
    </row>
    <row r="856" spans="1:36" s="122" customFormat="1" ht="11.25" customHeight="1" x14ac:dyDescent="0.2">
      <c r="A856" s="96" t="s">
        <v>89</v>
      </c>
      <c r="B856" s="98">
        <v>612001212753</v>
      </c>
      <c r="C856" s="98" t="s">
        <v>2976</v>
      </c>
      <c r="D856" s="98" t="s">
        <v>2356</v>
      </c>
      <c r="E856" s="99" t="s">
        <v>2711</v>
      </c>
      <c r="F856" s="100" t="s">
        <v>87</v>
      </c>
      <c r="G856" s="100" t="s">
        <v>87</v>
      </c>
      <c r="H856" s="100" t="s">
        <v>88</v>
      </c>
      <c r="I856" s="97">
        <v>0</v>
      </c>
      <c r="J856" s="97">
        <v>0</v>
      </c>
      <c r="K856" s="97">
        <v>0</v>
      </c>
      <c r="L856" s="97">
        <v>30788.76</v>
      </c>
      <c r="M856" s="119">
        <v>30788.76</v>
      </c>
      <c r="N856" s="119">
        <v>491.44808063436795</v>
      </c>
      <c r="O856" s="120" t="s">
        <v>44</v>
      </c>
      <c r="P856" s="121">
        <v>2.8042591865545049E-5</v>
      </c>
      <c r="Q856" s="119">
        <v>28.261152480727777</v>
      </c>
      <c r="R856" s="119">
        <v>16.956691488436665</v>
      </c>
      <c r="S856" s="119">
        <v>28.261152480727777</v>
      </c>
      <c r="T856" s="119">
        <v>11.30446099229111</v>
      </c>
      <c r="U856" s="119">
        <v>33.913382976873329</v>
      </c>
      <c r="V856" s="119">
        <v>57.049766508912789</v>
      </c>
      <c r="W856" s="119">
        <v>32.953719325968613</v>
      </c>
      <c r="X856" s="119">
        <v>5.6909744562229099</v>
      </c>
      <c r="Y856" s="119">
        <v>17.059461053922284</v>
      </c>
      <c r="Z856" s="119">
        <v>48.258350245630126</v>
      </c>
      <c r="AA856" s="119">
        <v>48.669850988976592</v>
      </c>
      <c r="AB856" s="119">
        <v>0.37538908259623871</v>
      </c>
      <c r="AC856" s="119">
        <v>1.7076119857304544</v>
      </c>
      <c r="AD856" s="119">
        <v>49.217968698153051</v>
      </c>
      <c r="AE856" s="119">
        <v>100.56260091058967</v>
      </c>
      <c r="AF856" s="119">
        <v>11.205546958608561</v>
      </c>
      <c r="AG856" s="138"/>
      <c r="AI856" s="122" t="s">
        <v>2976</v>
      </c>
      <c r="AJ856" s="122" t="s">
        <v>2356</v>
      </c>
    </row>
    <row r="857" spans="1:36" s="122" customFormat="1" ht="11.25" customHeight="1" x14ac:dyDescent="0.2">
      <c r="A857" s="96" t="s">
        <v>89</v>
      </c>
      <c r="B857" s="98">
        <v>612001212754</v>
      </c>
      <c r="C857" s="98" t="s">
        <v>2976</v>
      </c>
      <c r="D857" s="98" t="s">
        <v>2356</v>
      </c>
      <c r="E857" s="99" t="s">
        <v>2712</v>
      </c>
      <c r="F857" s="100" t="s">
        <v>87</v>
      </c>
      <c r="G857" s="100" t="s">
        <v>87</v>
      </c>
      <c r="H857" s="100" t="s">
        <v>88</v>
      </c>
      <c r="I857" s="97">
        <v>0</v>
      </c>
      <c r="J857" s="97">
        <v>0</v>
      </c>
      <c r="K857" s="97">
        <v>0</v>
      </c>
      <c r="L857" s="97">
        <v>24198.17</v>
      </c>
      <c r="M857" s="119">
        <v>24198.17</v>
      </c>
      <c r="N857" s="119">
        <v>386.249533965127</v>
      </c>
      <c r="O857" s="120" t="s">
        <v>44</v>
      </c>
      <c r="P857" s="121">
        <v>2.203984198139439E-5</v>
      </c>
      <c r="Q857" s="119">
        <v>22.211617880180057</v>
      </c>
      <c r="R857" s="119">
        <v>13.326970728108035</v>
      </c>
      <c r="S857" s="119">
        <v>22.211617880180057</v>
      </c>
      <c r="T857" s="119">
        <v>8.8846471520720236</v>
      </c>
      <c r="U857" s="119">
        <v>26.653941456216071</v>
      </c>
      <c r="V857" s="119">
        <v>44.837789779223925</v>
      </c>
      <c r="W857" s="119">
        <v>25.899701786693392</v>
      </c>
      <c r="X857" s="119">
        <v>4.4727740694116793</v>
      </c>
      <c r="Y857" s="119">
        <v>13.407741613861377</v>
      </c>
      <c r="Z857" s="119">
        <v>37.928249243012701</v>
      </c>
      <c r="AA857" s="119">
        <v>38.251664831773802</v>
      </c>
      <c r="AB857" s="119">
        <v>0.29503392916141563</v>
      </c>
      <c r="AC857" s="119">
        <v>1.342083446190854</v>
      </c>
      <c r="AD857" s="119">
        <v>38.682453389242902</v>
      </c>
      <c r="AE857" s="119">
        <v>79.036340290307365</v>
      </c>
      <c r="AF857" s="119">
        <v>8.8069064894913911</v>
      </c>
      <c r="AG857" s="138"/>
      <c r="AI857" s="122" t="s">
        <v>2976</v>
      </c>
      <c r="AJ857" s="122" t="s">
        <v>2356</v>
      </c>
    </row>
    <row r="858" spans="1:36" s="122" customFormat="1" ht="11.25" customHeight="1" x14ac:dyDescent="0.2">
      <c r="A858" s="96" t="s">
        <v>89</v>
      </c>
      <c r="B858" s="98">
        <v>612001212763</v>
      </c>
      <c r="C858" s="98" t="s">
        <v>2976</v>
      </c>
      <c r="D858" s="98" t="s">
        <v>2356</v>
      </c>
      <c r="E858" s="99" t="s">
        <v>2713</v>
      </c>
      <c r="F858" s="100" t="s">
        <v>87</v>
      </c>
      <c r="G858" s="100" t="s">
        <v>87</v>
      </c>
      <c r="H858" s="100" t="s">
        <v>88</v>
      </c>
      <c r="I858" s="97">
        <v>0</v>
      </c>
      <c r="J858" s="97">
        <v>0</v>
      </c>
      <c r="K858" s="97">
        <v>0</v>
      </c>
      <c r="L858" s="97">
        <v>24955.759999999998</v>
      </c>
      <c r="M858" s="119">
        <v>24955.759999999998</v>
      </c>
      <c r="N858" s="119">
        <v>398.34213371282033</v>
      </c>
      <c r="O858" s="120" t="s">
        <v>44</v>
      </c>
      <c r="P858" s="121">
        <v>2.2729859610276429E-5</v>
      </c>
      <c r="Q858" s="119">
        <v>22.907013424134227</v>
      </c>
      <c r="R858" s="119">
        <v>13.744208054480538</v>
      </c>
      <c r="S858" s="119">
        <v>22.907013424134227</v>
      </c>
      <c r="T858" s="119">
        <v>9.1628053696536913</v>
      </c>
      <c r="U858" s="119">
        <v>27.488416108961076</v>
      </c>
      <c r="V858" s="119">
        <v>46.24155961631665</v>
      </c>
      <c r="W858" s="119">
        <v>26.710562900429718</v>
      </c>
      <c r="X858" s="119">
        <v>4.6128065143133217</v>
      </c>
      <c r="Y858" s="119">
        <v>13.827507694075095</v>
      </c>
      <c r="Z858" s="119">
        <v>39.115696985714479</v>
      </c>
      <c r="AA858" s="119">
        <v>39.449237985442174</v>
      </c>
      <c r="AB858" s="119">
        <v>0.30427077452589552</v>
      </c>
      <c r="AC858" s="119">
        <v>1.3841010449596749</v>
      </c>
      <c r="AD858" s="119">
        <v>39.893513558799377</v>
      </c>
      <c r="AE858" s="119">
        <v>81.510789434210963</v>
      </c>
      <c r="AF858" s="119">
        <v>9.0826308226692216</v>
      </c>
      <c r="AG858" s="138"/>
      <c r="AI858" s="122" t="s">
        <v>2976</v>
      </c>
      <c r="AJ858" s="122" t="s">
        <v>2356</v>
      </c>
    </row>
    <row r="859" spans="1:36" s="122" customFormat="1" ht="11.25" customHeight="1" x14ac:dyDescent="0.2">
      <c r="A859" s="96" t="s">
        <v>89</v>
      </c>
      <c r="B859" s="98">
        <v>612001212768</v>
      </c>
      <c r="C859" s="98" t="s">
        <v>2976</v>
      </c>
      <c r="D859" s="98" t="s">
        <v>2356</v>
      </c>
      <c r="E859" s="99" t="s">
        <v>2714</v>
      </c>
      <c r="F859" s="100" t="s">
        <v>87</v>
      </c>
      <c r="G859" s="100" t="s">
        <v>87</v>
      </c>
      <c r="H859" s="100" t="s">
        <v>88</v>
      </c>
      <c r="I859" s="97">
        <v>0</v>
      </c>
      <c r="J859" s="97">
        <v>0</v>
      </c>
      <c r="K859" s="97">
        <v>0</v>
      </c>
      <c r="L859" s="97">
        <v>23897.75</v>
      </c>
      <c r="M859" s="119">
        <v>23897.75</v>
      </c>
      <c r="N859" s="119">
        <v>381.45425047906986</v>
      </c>
      <c r="O859" s="120" t="s">
        <v>44</v>
      </c>
      <c r="P859" s="121">
        <v>2.1766217598722042E-5</v>
      </c>
      <c r="Q859" s="119">
        <v>21.935860901715831</v>
      </c>
      <c r="R859" s="119">
        <v>13.161516541029499</v>
      </c>
      <c r="S859" s="119">
        <v>21.935860901715831</v>
      </c>
      <c r="T859" s="119">
        <v>8.7743443606863316</v>
      </c>
      <c r="U859" s="119">
        <v>26.323033082058998</v>
      </c>
      <c r="V859" s="119">
        <v>44.281129138957553</v>
      </c>
      <c r="W859" s="119">
        <v>25.5781572892889</v>
      </c>
      <c r="X859" s="119">
        <v>4.4172446311966134</v>
      </c>
      <c r="Y859" s="119">
        <v>13.24128465717266</v>
      </c>
      <c r="Z859" s="119">
        <v>37.457370468395204</v>
      </c>
      <c r="AA859" s="119">
        <v>37.776770856371463</v>
      </c>
      <c r="AB859" s="119">
        <v>0.29137108635145637</v>
      </c>
      <c r="AC859" s="119">
        <v>1.3254214957663111</v>
      </c>
      <c r="AD859" s="119">
        <v>38.202211178894089</v>
      </c>
      <c r="AE859" s="119">
        <v>78.055105041938816</v>
      </c>
      <c r="AF859" s="119">
        <v>8.6975688475303254</v>
      </c>
      <c r="AG859" s="138"/>
      <c r="AI859" s="122" t="s">
        <v>2976</v>
      </c>
      <c r="AJ859" s="122" t="s">
        <v>2356</v>
      </c>
    </row>
    <row r="860" spans="1:36" s="122" customFormat="1" ht="11.25" customHeight="1" x14ac:dyDescent="0.2">
      <c r="A860" s="96" t="s">
        <v>89</v>
      </c>
      <c r="B860" s="98">
        <v>612001212771</v>
      </c>
      <c r="C860" s="98" t="s">
        <v>2976</v>
      </c>
      <c r="D860" s="98" t="s">
        <v>2356</v>
      </c>
      <c r="E860" s="99" t="s">
        <v>2715</v>
      </c>
      <c r="F860" s="100" t="s">
        <v>87</v>
      </c>
      <c r="G860" s="100" t="s">
        <v>87</v>
      </c>
      <c r="H860" s="100" t="s">
        <v>88</v>
      </c>
      <c r="I860" s="97">
        <v>0</v>
      </c>
      <c r="J860" s="97">
        <v>0</v>
      </c>
      <c r="K860" s="97">
        <v>0</v>
      </c>
      <c r="L860" s="97">
        <v>24949.16</v>
      </c>
      <c r="M860" s="119">
        <v>24949.16</v>
      </c>
      <c r="N860" s="119">
        <v>398.23678496437492</v>
      </c>
      <c r="O860" s="120" t="s">
        <v>44</v>
      </c>
      <c r="P860" s="121">
        <v>2.2723848289706439E-5</v>
      </c>
      <c r="Q860" s="119">
        <v>22.900955252048938</v>
      </c>
      <c r="R860" s="119">
        <v>13.740573151229365</v>
      </c>
      <c r="S860" s="119">
        <v>22.900955252048938</v>
      </c>
      <c r="T860" s="119">
        <v>9.1603821008195752</v>
      </c>
      <c r="U860" s="119">
        <v>27.481146302458729</v>
      </c>
      <c r="V860" s="119">
        <v>46.229330203408871</v>
      </c>
      <c r="W860" s="119">
        <v>26.70349881121173</v>
      </c>
      <c r="X860" s="119">
        <v>4.6115865745882063</v>
      </c>
      <c r="Y860" s="119">
        <v>13.823850760734622</v>
      </c>
      <c r="Z860" s="119">
        <v>39.105352135463249</v>
      </c>
      <c r="AA860" s="119">
        <v>39.438804924268972</v>
      </c>
      <c r="AB860" s="119">
        <v>0.30419030464191404</v>
      </c>
      <c r="AC860" s="119">
        <v>1.3837349945209494</v>
      </c>
      <c r="AD860" s="119">
        <v>39.882963000952699</v>
      </c>
      <c r="AE860" s="119">
        <v>81.48923243854081</v>
      </c>
      <c r="AF860" s="119">
        <v>9.0802287574374034</v>
      </c>
      <c r="AG860" s="138"/>
      <c r="AI860" s="122" t="s">
        <v>2976</v>
      </c>
      <c r="AJ860" s="122" t="s">
        <v>2356</v>
      </c>
    </row>
    <row r="861" spans="1:36" s="122" customFormat="1" ht="11.25" customHeight="1" x14ac:dyDescent="0.2">
      <c r="A861" s="96" t="s">
        <v>89</v>
      </c>
      <c r="B861" s="98">
        <v>612001212773</v>
      </c>
      <c r="C861" s="98" t="s">
        <v>2976</v>
      </c>
      <c r="D861" s="98" t="s">
        <v>2356</v>
      </c>
      <c r="E861" s="99" t="s">
        <v>2716</v>
      </c>
      <c r="F861" s="100" t="s">
        <v>87</v>
      </c>
      <c r="G861" s="100" t="s">
        <v>87</v>
      </c>
      <c r="H861" s="100" t="s">
        <v>88</v>
      </c>
      <c r="I861" s="97">
        <v>0</v>
      </c>
      <c r="J861" s="97">
        <v>0</v>
      </c>
      <c r="K861" s="97">
        <v>0</v>
      </c>
      <c r="L861" s="97">
        <v>23447.16</v>
      </c>
      <c r="M861" s="119">
        <v>23447.16</v>
      </c>
      <c r="N861" s="119">
        <v>374.26196372724746</v>
      </c>
      <c r="O861" s="120" t="s">
        <v>44</v>
      </c>
      <c r="P861" s="121">
        <v>2.1355817456959401E-5</v>
      </c>
      <c r="Q861" s="119">
        <v>21.522262150213948</v>
      </c>
      <c r="R861" s="119">
        <v>12.913357290128369</v>
      </c>
      <c r="S861" s="119">
        <v>21.522262150213948</v>
      </c>
      <c r="T861" s="119">
        <v>8.6089048600855786</v>
      </c>
      <c r="U861" s="119">
        <v>25.826714580256738</v>
      </c>
      <c r="V861" s="119">
        <v>43.446212296211989</v>
      </c>
      <c r="W861" s="119">
        <v>25.095883355844091</v>
      </c>
      <c r="X861" s="119">
        <v>4.333957867448107</v>
      </c>
      <c r="Y861" s="119">
        <v>12.991621385371948</v>
      </c>
      <c r="Z861" s="119">
        <v>36.751115002531087</v>
      </c>
      <c r="AA861" s="119">
        <v>37.064493123941745</v>
      </c>
      <c r="AB861" s="119">
        <v>0.28587730983278398</v>
      </c>
      <c r="AC861" s="119">
        <v>1.3004307886170046</v>
      </c>
      <c r="AD861" s="119">
        <v>37.481911806145696</v>
      </c>
      <c r="AE861" s="119">
        <v>76.583382817844623</v>
      </c>
      <c r="AF861" s="119">
        <v>8.5335769425598293</v>
      </c>
      <c r="AG861" s="138"/>
      <c r="AI861" s="122" t="s">
        <v>2976</v>
      </c>
      <c r="AJ861" s="122" t="s">
        <v>2356</v>
      </c>
    </row>
    <row r="862" spans="1:36" s="122" customFormat="1" ht="11.25" customHeight="1" x14ac:dyDescent="0.2">
      <c r="A862" s="96" t="s">
        <v>89</v>
      </c>
      <c r="B862" s="98">
        <v>612001212775</v>
      </c>
      <c r="C862" s="98" t="s">
        <v>2976</v>
      </c>
      <c r="D862" s="98" t="s">
        <v>2356</v>
      </c>
      <c r="E862" s="99" t="s">
        <v>2717</v>
      </c>
      <c r="F862" s="100" t="s">
        <v>87</v>
      </c>
      <c r="G862" s="100" t="s">
        <v>87</v>
      </c>
      <c r="H862" s="100" t="s">
        <v>88</v>
      </c>
      <c r="I862" s="97">
        <v>0</v>
      </c>
      <c r="J862" s="97">
        <v>0</v>
      </c>
      <c r="K862" s="97">
        <v>0</v>
      </c>
      <c r="L862" s="97">
        <v>24198.18</v>
      </c>
      <c r="M862" s="119">
        <v>24198.18</v>
      </c>
      <c r="N862" s="119">
        <v>386.24969358444281</v>
      </c>
      <c r="O862" s="120" t="s">
        <v>44</v>
      </c>
      <c r="P862" s="121">
        <v>2.2039851089455856E-5</v>
      </c>
      <c r="Q862" s="119">
        <v>22.211627059228668</v>
      </c>
      <c r="R862" s="119">
        <v>13.326976235537201</v>
      </c>
      <c r="S862" s="119">
        <v>22.211627059228668</v>
      </c>
      <c r="T862" s="119">
        <v>8.8846508236914676</v>
      </c>
      <c r="U862" s="119">
        <v>26.653952471074401</v>
      </c>
      <c r="V862" s="119">
        <v>44.837808308637413</v>
      </c>
      <c r="W862" s="119">
        <v>25.899712489858871</v>
      </c>
      <c r="X862" s="119">
        <v>4.472775917805202</v>
      </c>
      <c r="Y862" s="119">
        <v>13.407747154669467</v>
      </c>
      <c r="Z862" s="119">
        <v>37.928264917028223</v>
      </c>
      <c r="AA862" s="119">
        <v>38.251680639442242</v>
      </c>
      <c r="AB862" s="119">
        <v>0.29503405108548225</v>
      </c>
      <c r="AC862" s="119">
        <v>1.3420840008127306</v>
      </c>
      <c r="AD862" s="119">
        <v>38.682469374936602</v>
      </c>
      <c r="AE862" s="119">
        <v>79.036372952421999</v>
      </c>
      <c r="AF862" s="119">
        <v>8.8069101289841658</v>
      </c>
      <c r="AG862" s="138"/>
      <c r="AI862" s="122" t="s">
        <v>2976</v>
      </c>
      <c r="AJ862" s="122" t="s">
        <v>2356</v>
      </c>
    </row>
    <row r="863" spans="1:36" s="122" customFormat="1" ht="11.25" customHeight="1" x14ac:dyDescent="0.2">
      <c r="A863" s="96" t="s">
        <v>89</v>
      </c>
      <c r="B863" s="98">
        <v>612001212779</v>
      </c>
      <c r="C863" s="98" t="s">
        <v>2976</v>
      </c>
      <c r="D863" s="98" t="s">
        <v>2356</v>
      </c>
      <c r="E863" s="99" t="s">
        <v>2718</v>
      </c>
      <c r="F863" s="100" t="s">
        <v>87</v>
      </c>
      <c r="G863" s="100" t="s">
        <v>87</v>
      </c>
      <c r="H863" s="100" t="s">
        <v>88</v>
      </c>
      <c r="I863" s="97">
        <v>0</v>
      </c>
      <c r="J863" s="97">
        <v>0</v>
      </c>
      <c r="K863" s="97">
        <v>0</v>
      </c>
      <c r="L863" s="97">
        <v>23447.16</v>
      </c>
      <c r="M863" s="119">
        <v>23447.16</v>
      </c>
      <c r="N863" s="119">
        <v>374.26196372724746</v>
      </c>
      <c r="O863" s="120" t="s">
        <v>44</v>
      </c>
      <c r="P863" s="121">
        <v>2.1355817456959401E-5</v>
      </c>
      <c r="Q863" s="119">
        <v>21.522262150213948</v>
      </c>
      <c r="R863" s="119">
        <v>12.913357290128369</v>
      </c>
      <c r="S863" s="119">
        <v>21.522262150213948</v>
      </c>
      <c r="T863" s="119">
        <v>8.6089048600855786</v>
      </c>
      <c r="U863" s="119">
        <v>25.826714580256738</v>
      </c>
      <c r="V863" s="119">
        <v>43.446212296211989</v>
      </c>
      <c r="W863" s="119">
        <v>25.095883355844091</v>
      </c>
      <c r="X863" s="119">
        <v>4.333957867448107</v>
      </c>
      <c r="Y863" s="119">
        <v>12.991621385371948</v>
      </c>
      <c r="Z863" s="119">
        <v>36.751115002531087</v>
      </c>
      <c r="AA863" s="119">
        <v>37.064493123941745</v>
      </c>
      <c r="AB863" s="119">
        <v>0.28587730983278398</v>
      </c>
      <c r="AC863" s="119">
        <v>1.3004307886170046</v>
      </c>
      <c r="AD863" s="119">
        <v>37.481911806145696</v>
      </c>
      <c r="AE863" s="119">
        <v>76.583382817844623</v>
      </c>
      <c r="AF863" s="119">
        <v>8.5335769425598293</v>
      </c>
      <c r="AG863" s="138"/>
      <c r="AI863" s="122" t="s">
        <v>2976</v>
      </c>
      <c r="AJ863" s="122" t="s">
        <v>2356</v>
      </c>
    </row>
    <row r="864" spans="1:36" s="122" customFormat="1" ht="11.25" customHeight="1" x14ac:dyDescent="0.2">
      <c r="A864" s="96" t="s">
        <v>89</v>
      </c>
      <c r="B864" s="98">
        <v>612001212780</v>
      </c>
      <c r="C864" s="98" t="s">
        <v>2976</v>
      </c>
      <c r="D864" s="98" t="s">
        <v>2356</v>
      </c>
      <c r="E864" s="99" t="s">
        <v>2719</v>
      </c>
      <c r="F864" s="100" t="s">
        <v>87</v>
      </c>
      <c r="G864" s="100" t="s">
        <v>87</v>
      </c>
      <c r="H864" s="100" t="s">
        <v>88</v>
      </c>
      <c r="I864" s="97">
        <v>0</v>
      </c>
      <c r="J864" s="97">
        <v>0</v>
      </c>
      <c r="K864" s="97">
        <v>0</v>
      </c>
      <c r="L864" s="97">
        <v>23447.18</v>
      </c>
      <c r="M864" s="119">
        <v>23447.18</v>
      </c>
      <c r="N864" s="119">
        <v>374.26228296587914</v>
      </c>
      <c r="O864" s="120" t="s">
        <v>44</v>
      </c>
      <c r="P864" s="121">
        <v>2.1355835673082343E-5</v>
      </c>
      <c r="Q864" s="119">
        <v>21.522280508311177</v>
      </c>
      <c r="R864" s="119">
        <v>12.913368304986708</v>
      </c>
      <c r="S864" s="119">
        <v>21.522280508311177</v>
      </c>
      <c r="T864" s="119">
        <v>8.6089122033244703</v>
      </c>
      <c r="U864" s="119">
        <v>25.826736609973416</v>
      </c>
      <c r="V864" s="119">
        <v>43.446249355038987</v>
      </c>
      <c r="W864" s="119">
        <v>25.09590476217506</v>
      </c>
      <c r="X864" s="119">
        <v>4.3339615642351532</v>
      </c>
      <c r="Y864" s="119">
        <v>12.991632466988134</v>
      </c>
      <c r="Z864" s="119">
        <v>36.751146350562152</v>
      </c>
      <c r="AA864" s="119">
        <v>37.064524739278639</v>
      </c>
      <c r="AB864" s="119">
        <v>0.28587755368091727</v>
      </c>
      <c r="AC864" s="119">
        <v>1.3004318978607585</v>
      </c>
      <c r="AD864" s="119">
        <v>37.481943777533118</v>
      </c>
      <c r="AE864" s="119">
        <v>76.583448142073934</v>
      </c>
      <c r="AF864" s="119">
        <v>8.5335842215453805</v>
      </c>
      <c r="AG864" s="138"/>
      <c r="AI864" s="122" t="s">
        <v>2976</v>
      </c>
      <c r="AJ864" s="122" t="s">
        <v>2356</v>
      </c>
    </row>
    <row r="865" spans="1:36" s="122" customFormat="1" ht="11.25" customHeight="1" x14ac:dyDescent="0.2">
      <c r="A865" s="96" t="s">
        <v>89</v>
      </c>
      <c r="B865" s="98">
        <v>612001212782</v>
      </c>
      <c r="C865" s="98" t="s">
        <v>2976</v>
      </c>
      <c r="D865" s="98" t="s">
        <v>2356</v>
      </c>
      <c r="E865" s="99" t="s">
        <v>2720</v>
      </c>
      <c r="F865" s="100" t="s">
        <v>87</v>
      </c>
      <c r="G865" s="100" t="s">
        <v>87</v>
      </c>
      <c r="H865" s="100" t="s">
        <v>88</v>
      </c>
      <c r="I865" s="97">
        <v>0</v>
      </c>
      <c r="J865" s="97">
        <v>0</v>
      </c>
      <c r="K865" s="97">
        <v>0</v>
      </c>
      <c r="L865" s="97">
        <v>27840.94</v>
      </c>
      <c r="M865" s="119">
        <v>27840.94</v>
      </c>
      <c r="N865" s="119">
        <v>444.39517947642582</v>
      </c>
      <c r="O865" s="120" t="s">
        <v>44</v>
      </c>
      <c r="P865" s="121">
        <v>2.5357699289387682E-5</v>
      </c>
      <c r="Q865" s="119">
        <v>25.555334172171705</v>
      </c>
      <c r="R865" s="119">
        <v>15.333200503303024</v>
      </c>
      <c r="S865" s="119">
        <v>25.555334172171705</v>
      </c>
      <c r="T865" s="119">
        <v>10.222133668868681</v>
      </c>
      <c r="U865" s="119">
        <v>30.666401006606048</v>
      </c>
      <c r="V865" s="119">
        <v>51.587628939543222</v>
      </c>
      <c r="W865" s="119">
        <v>29.798618798910145</v>
      </c>
      <c r="X865" s="119">
        <v>5.1461013167543825</v>
      </c>
      <c r="Y865" s="119">
        <v>15.426130563055709</v>
      </c>
      <c r="Z865" s="119">
        <v>43.637932599025547</v>
      </c>
      <c r="AA865" s="119">
        <v>44.010034869641977</v>
      </c>
      <c r="AB865" s="119">
        <v>0.33944806238435482</v>
      </c>
      <c r="AC865" s="119">
        <v>1.5441194396267481</v>
      </c>
      <c r="AD865" s="119">
        <v>44.505673935785573</v>
      </c>
      <c r="AE865" s="119">
        <v>90.934397429310977</v>
      </c>
      <c r="AF865" s="119">
        <v>10.132689999266079</v>
      </c>
      <c r="AG865" s="138"/>
      <c r="AI865" s="122" t="s">
        <v>2976</v>
      </c>
      <c r="AJ865" s="122" t="s">
        <v>2356</v>
      </c>
    </row>
    <row r="866" spans="1:36" s="122" customFormat="1" ht="11.25" customHeight="1" x14ac:dyDescent="0.2">
      <c r="A866" s="96" t="s">
        <v>89</v>
      </c>
      <c r="B866" s="98">
        <v>612001212783</v>
      </c>
      <c r="C866" s="98" t="s">
        <v>2976</v>
      </c>
      <c r="D866" s="98" t="s">
        <v>2356</v>
      </c>
      <c r="E866" s="99" t="s">
        <v>2721</v>
      </c>
      <c r="F866" s="100" t="s">
        <v>87</v>
      </c>
      <c r="G866" s="100" t="s">
        <v>87</v>
      </c>
      <c r="H866" s="100" t="s">
        <v>88</v>
      </c>
      <c r="I866" s="97">
        <v>0</v>
      </c>
      <c r="J866" s="97">
        <v>0</v>
      </c>
      <c r="K866" s="97">
        <v>0</v>
      </c>
      <c r="L866" s="97">
        <v>23447.19</v>
      </c>
      <c r="M866" s="119">
        <v>23447.19</v>
      </c>
      <c r="N866" s="119">
        <v>374.26244258519495</v>
      </c>
      <c r="O866" s="120" t="s">
        <v>44</v>
      </c>
      <c r="P866" s="121">
        <v>2.135584478114381E-5</v>
      </c>
      <c r="Q866" s="119">
        <v>21.522289687359788</v>
      </c>
      <c r="R866" s="119">
        <v>12.913373812415873</v>
      </c>
      <c r="S866" s="119">
        <v>21.522289687359788</v>
      </c>
      <c r="T866" s="119">
        <v>8.6089158749439161</v>
      </c>
      <c r="U866" s="119">
        <v>25.826747624831746</v>
      </c>
      <c r="V866" s="119">
        <v>43.446267884452475</v>
      </c>
      <c r="W866" s="119">
        <v>25.095915465340536</v>
      </c>
      <c r="X866" s="119">
        <v>4.333963412628675</v>
      </c>
      <c r="Y866" s="119">
        <v>12.991638007796224</v>
      </c>
      <c r="Z866" s="119">
        <v>36.751162024577681</v>
      </c>
      <c r="AA866" s="119">
        <v>37.064540546947072</v>
      </c>
      <c r="AB866" s="119">
        <v>0.28587767560498389</v>
      </c>
      <c r="AC866" s="119">
        <v>1.3004324524826352</v>
      </c>
      <c r="AD866" s="119">
        <v>37.481959763226818</v>
      </c>
      <c r="AE866" s="119">
        <v>76.583480804188568</v>
      </c>
      <c r="AF866" s="119">
        <v>8.5335878610381553</v>
      </c>
      <c r="AG866" s="138"/>
      <c r="AI866" s="122" t="s">
        <v>2976</v>
      </c>
      <c r="AJ866" s="122" t="s">
        <v>2356</v>
      </c>
    </row>
    <row r="867" spans="1:36" s="122" customFormat="1" ht="11.25" customHeight="1" x14ac:dyDescent="0.2">
      <c r="A867" s="96" t="s">
        <v>89</v>
      </c>
      <c r="B867" s="98">
        <v>612001212789</v>
      </c>
      <c r="C867" s="98" t="s">
        <v>2976</v>
      </c>
      <c r="D867" s="98" t="s">
        <v>2356</v>
      </c>
      <c r="E867" s="99" t="s">
        <v>2722</v>
      </c>
      <c r="F867" s="100" t="s">
        <v>87</v>
      </c>
      <c r="G867" s="100" t="s">
        <v>87</v>
      </c>
      <c r="H867" s="100" t="s">
        <v>88</v>
      </c>
      <c r="I867" s="97">
        <v>0</v>
      </c>
      <c r="J867" s="97">
        <v>0</v>
      </c>
      <c r="K867" s="97">
        <v>0</v>
      </c>
      <c r="L867" s="97">
        <v>23359.8</v>
      </c>
      <c r="M867" s="119">
        <v>23359.8</v>
      </c>
      <c r="N867" s="119">
        <v>372.86752938418789</v>
      </c>
      <c r="O867" s="120" t="s">
        <v>44</v>
      </c>
      <c r="P867" s="121">
        <v>2.1276249431960212E-5</v>
      </c>
      <c r="Q867" s="119">
        <v>21.442073981521332</v>
      </c>
      <c r="R867" s="119">
        <v>12.865244388912801</v>
      </c>
      <c r="S867" s="119">
        <v>21.442073981521332</v>
      </c>
      <c r="T867" s="119">
        <v>8.5768295926085329</v>
      </c>
      <c r="U867" s="119">
        <v>25.730488777825602</v>
      </c>
      <c r="V867" s="119">
        <v>43.284339339905252</v>
      </c>
      <c r="W867" s="119">
        <v>25.002380502195013</v>
      </c>
      <c r="X867" s="119">
        <v>4.3178103016320222</v>
      </c>
      <c r="Y867" s="119">
        <v>12.943216885883478</v>
      </c>
      <c r="Z867" s="119">
        <v>36.614186802842035</v>
      </c>
      <c r="AA867" s="119">
        <v>36.926397332412719</v>
      </c>
      <c r="AB867" s="119">
        <v>0.28481218118662843</v>
      </c>
      <c r="AC867" s="119">
        <v>1.2955856119007803</v>
      </c>
      <c r="AD867" s="119">
        <v>37.342260785920438</v>
      </c>
      <c r="AE867" s="119">
        <v>76.298046584246734</v>
      </c>
      <c r="AF867" s="119">
        <v>8.5017823336732068</v>
      </c>
      <c r="AG867" s="138"/>
      <c r="AI867" s="122" t="s">
        <v>2976</v>
      </c>
      <c r="AJ867" s="122" t="s">
        <v>2356</v>
      </c>
    </row>
    <row r="868" spans="1:36" s="122" customFormat="1" ht="11.25" customHeight="1" x14ac:dyDescent="0.2">
      <c r="A868" s="96" t="s">
        <v>89</v>
      </c>
      <c r="B868" s="98">
        <v>612001212790</v>
      </c>
      <c r="C868" s="98" t="s">
        <v>2976</v>
      </c>
      <c r="D868" s="98" t="s">
        <v>2356</v>
      </c>
      <c r="E868" s="99" t="s">
        <v>2723</v>
      </c>
      <c r="F868" s="100" t="s">
        <v>87</v>
      </c>
      <c r="G868" s="100" t="s">
        <v>87</v>
      </c>
      <c r="H868" s="100" t="s">
        <v>88</v>
      </c>
      <c r="I868" s="97">
        <v>0</v>
      </c>
      <c r="J868" s="97">
        <v>0</v>
      </c>
      <c r="K868" s="97">
        <v>0</v>
      </c>
      <c r="L868" s="97">
        <v>24198.17</v>
      </c>
      <c r="M868" s="119">
        <v>24198.17</v>
      </c>
      <c r="N868" s="119">
        <v>386.249533965127</v>
      </c>
      <c r="O868" s="120" t="s">
        <v>44</v>
      </c>
      <c r="P868" s="121">
        <v>2.203984198139439E-5</v>
      </c>
      <c r="Q868" s="119">
        <v>22.211617880180057</v>
      </c>
      <c r="R868" s="119">
        <v>13.326970728108035</v>
      </c>
      <c r="S868" s="119">
        <v>22.211617880180057</v>
      </c>
      <c r="T868" s="119">
        <v>8.8846471520720236</v>
      </c>
      <c r="U868" s="119">
        <v>26.653941456216071</v>
      </c>
      <c r="V868" s="119">
        <v>44.837789779223925</v>
      </c>
      <c r="W868" s="119">
        <v>25.899701786693392</v>
      </c>
      <c r="X868" s="119">
        <v>4.4727740694116793</v>
      </c>
      <c r="Y868" s="119">
        <v>13.407741613861377</v>
      </c>
      <c r="Z868" s="119">
        <v>37.928249243012701</v>
      </c>
      <c r="AA868" s="119">
        <v>38.251664831773802</v>
      </c>
      <c r="AB868" s="119">
        <v>0.29503392916141563</v>
      </c>
      <c r="AC868" s="119">
        <v>1.342083446190854</v>
      </c>
      <c r="AD868" s="119">
        <v>38.682453389242902</v>
      </c>
      <c r="AE868" s="119">
        <v>79.036340290307365</v>
      </c>
      <c r="AF868" s="119">
        <v>8.8069064894913911</v>
      </c>
      <c r="AG868" s="138"/>
      <c r="AI868" s="122" t="s">
        <v>2976</v>
      </c>
      <c r="AJ868" s="122" t="s">
        <v>2356</v>
      </c>
    </row>
    <row r="869" spans="1:36" s="122" customFormat="1" ht="11.25" customHeight="1" x14ac:dyDescent="0.2">
      <c r="A869" s="96" t="s">
        <v>89</v>
      </c>
      <c r="B869" s="98">
        <v>612001212791</v>
      </c>
      <c r="C869" s="98" t="s">
        <v>2976</v>
      </c>
      <c r="D869" s="98" t="s">
        <v>2356</v>
      </c>
      <c r="E869" s="99" t="s">
        <v>2724</v>
      </c>
      <c r="F869" s="100" t="s">
        <v>87</v>
      </c>
      <c r="G869" s="100" t="s">
        <v>87</v>
      </c>
      <c r="H869" s="100" t="s">
        <v>88</v>
      </c>
      <c r="I869" s="97">
        <v>0</v>
      </c>
      <c r="J869" s="97">
        <v>0</v>
      </c>
      <c r="K869" s="97">
        <v>0</v>
      </c>
      <c r="L869" s="97">
        <v>23447.18</v>
      </c>
      <c r="M869" s="119">
        <v>23447.18</v>
      </c>
      <c r="N869" s="119">
        <v>374.26228296587914</v>
      </c>
      <c r="O869" s="120" t="s">
        <v>44</v>
      </c>
      <c r="P869" s="121">
        <v>2.1355835673082343E-5</v>
      </c>
      <c r="Q869" s="119">
        <v>21.522280508311177</v>
      </c>
      <c r="R869" s="119">
        <v>12.913368304986708</v>
      </c>
      <c r="S869" s="119">
        <v>21.522280508311177</v>
      </c>
      <c r="T869" s="119">
        <v>8.6089122033244703</v>
      </c>
      <c r="U869" s="119">
        <v>25.826736609973416</v>
      </c>
      <c r="V869" s="119">
        <v>43.446249355038987</v>
      </c>
      <c r="W869" s="119">
        <v>25.09590476217506</v>
      </c>
      <c r="X869" s="119">
        <v>4.3339615642351532</v>
      </c>
      <c r="Y869" s="119">
        <v>12.991632466988134</v>
      </c>
      <c r="Z869" s="119">
        <v>36.751146350562152</v>
      </c>
      <c r="AA869" s="119">
        <v>37.064524739278639</v>
      </c>
      <c r="AB869" s="119">
        <v>0.28587755368091727</v>
      </c>
      <c r="AC869" s="119">
        <v>1.3004318978607585</v>
      </c>
      <c r="AD869" s="119">
        <v>37.481943777533118</v>
      </c>
      <c r="AE869" s="119">
        <v>76.583448142073934</v>
      </c>
      <c r="AF869" s="119">
        <v>8.5335842215453805</v>
      </c>
      <c r="AG869" s="138"/>
      <c r="AI869" s="122" t="s">
        <v>2976</v>
      </c>
      <c r="AJ869" s="122" t="s">
        <v>2356</v>
      </c>
    </row>
    <row r="870" spans="1:36" s="122" customFormat="1" ht="11.25" customHeight="1" x14ac:dyDescent="0.2">
      <c r="A870" s="96" t="s">
        <v>89</v>
      </c>
      <c r="B870" s="98">
        <v>612001212817</v>
      </c>
      <c r="C870" s="98" t="s">
        <v>2976</v>
      </c>
      <c r="D870" s="98" t="s">
        <v>2356</v>
      </c>
      <c r="E870" s="99" t="s">
        <v>2725</v>
      </c>
      <c r="F870" s="100" t="s">
        <v>87</v>
      </c>
      <c r="G870" s="100" t="s">
        <v>87</v>
      </c>
      <c r="H870" s="100" t="s">
        <v>88</v>
      </c>
      <c r="I870" s="97">
        <v>0</v>
      </c>
      <c r="J870" s="97">
        <v>0</v>
      </c>
      <c r="K870" s="97">
        <v>0</v>
      </c>
      <c r="L870" s="97">
        <v>24561.35</v>
      </c>
      <c r="M870" s="119">
        <v>24561.35</v>
      </c>
      <c r="N870" s="119">
        <v>392.04658827731072</v>
      </c>
      <c r="O870" s="120" t="s">
        <v>44</v>
      </c>
      <c r="P870" s="121">
        <v>2.2370628557850494E-5</v>
      </c>
      <c r="Q870" s="119">
        <v>22.544982567746256</v>
      </c>
      <c r="R870" s="119">
        <v>13.526989540647754</v>
      </c>
      <c r="S870" s="119">
        <v>22.544982567746256</v>
      </c>
      <c r="T870" s="119">
        <v>9.0179930270985018</v>
      </c>
      <c r="U870" s="119">
        <v>27.053979081295509</v>
      </c>
      <c r="V870" s="119">
        <v>45.510741018595269</v>
      </c>
      <c r="W870" s="119">
        <v>26.288419350661712</v>
      </c>
      <c r="X870" s="119">
        <v>4.5399040253764875</v>
      </c>
      <c r="Y870" s="119">
        <v>13.608972682133158</v>
      </c>
      <c r="Z870" s="119">
        <v>38.497498139110107</v>
      </c>
      <c r="AA870" s="119">
        <v>38.825767734332281</v>
      </c>
      <c r="AB870" s="119">
        <v>0.29946196741359932</v>
      </c>
      <c r="AC870" s="119">
        <v>1.362226203514552</v>
      </c>
      <c r="AD870" s="119">
        <v>39.263021813297499</v>
      </c>
      <c r="AE870" s="119">
        <v>80.222562970230427</v>
      </c>
      <c r="AF870" s="119">
        <v>8.9390855881113893</v>
      </c>
      <c r="AG870" s="138"/>
      <c r="AI870" s="122" t="s">
        <v>2976</v>
      </c>
      <c r="AJ870" s="122" t="s">
        <v>2356</v>
      </c>
    </row>
    <row r="871" spans="1:36" s="122" customFormat="1" ht="11.25" customHeight="1" x14ac:dyDescent="0.2">
      <c r="A871" s="96" t="s">
        <v>89</v>
      </c>
      <c r="B871" s="98">
        <v>612001212818</v>
      </c>
      <c r="C871" s="98" t="s">
        <v>2976</v>
      </c>
      <c r="D871" s="98" t="s">
        <v>2356</v>
      </c>
      <c r="E871" s="99" t="s">
        <v>4283</v>
      </c>
      <c r="F871" s="100" t="s">
        <v>87</v>
      </c>
      <c r="G871" s="100" t="s">
        <v>87</v>
      </c>
      <c r="H871" s="100" t="s">
        <v>88</v>
      </c>
      <c r="I871" s="97">
        <v>0</v>
      </c>
      <c r="J871" s="97">
        <v>0</v>
      </c>
      <c r="K871" s="97">
        <v>92959.7</v>
      </c>
      <c r="L871" s="97">
        <v>115704.5</v>
      </c>
      <c r="M871" s="119">
        <v>115704.5</v>
      </c>
      <c r="N871" s="119">
        <v>1846.8673128037383</v>
      </c>
      <c r="O871" s="120" t="s">
        <v>44</v>
      </c>
      <c r="P871" s="121">
        <v>1.0538436983194378E-4</v>
      </c>
      <c r="Q871" s="119">
        <v>106.20572303679548</v>
      </c>
      <c r="R871" s="119">
        <v>63.72343382207729</v>
      </c>
      <c r="S871" s="119">
        <v>106.20572303679548</v>
      </c>
      <c r="T871" s="119">
        <v>42.482289214718193</v>
      </c>
      <c r="U871" s="119">
        <v>127.44686764415458</v>
      </c>
      <c r="V871" s="119">
        <v>214.39365239231785</v>
      </c>
      <c r="W871" s="119">
        <v>123.84044104899111</v>
      </c>
      <c r="X871" s="119">
        <v>21.386744837078325</v>
      </c>
      <c r="Y871" s="119">
        <v>64.109642983788589</v>
      </c>
      <c r="Z871" s="119">
        <v>181.35541301421398</v>
      </c>
      <c r="AA871" s="119">
        <v>182.9018373508398</v>
      </c>
      <c r="AB871" s="119">
        <v>1.4107163168395385</v>
      </c>
      <c r="AC871" s="119">
        <v>6.4172246950818854</v>
      </c>
      <c r="AD871" s="119">
        <v>184.96166975335967</v>
      </c>
      <c r="AE871" s="119">
        <v>377.91536447259722</v>
      </c>
      <c r="AF871" s="119">
        <v>42.1105691840894</v>
      </c>
      <c r="AG871" s="138"/>
      <c r="AI871" s="122" t="s">
        <v>2976</v>
      </c>
      <c r="AJ871" s="122" t="s">
        <v>2356</v>
      </c>
    </row>
    <row r="872" spans="1:36" s="122" customFormat="1" ht="11.25" customHeight="1" x14ac:dyDescent="0.2">
      <c r="A872" s="96" t="s">
        <v>89</v>
      </c>
      <c r="B872" s="98">
        <v>612001212821</v>
      </c>
      <c r="C872" s="98" t="s">
        <v>2976</v>
      </c>
      <c r="D872" s="98" t="s">
        <v>2356</v>
      </c>
      <c r="E872" s="99" t="s">
        <v>4284</v>
      </c>
      <c r="F872" s="100" t="s">
        <v>87</v>
      </c>
      <c r="G872" s="100" t="s">
        <v>87</v>
      </c>
      <c r="H872" s="100" t="s">
        <v>88</v>
      </c>
      <c r="I872" s="97">
        <v>0</v>
      </c>
      <c r="J872" s="97">
        <v>0</v>
      </c>
      <c r="K872" s="97">
        <v>72264.639999999999</v>
      </c>
      <c r="L872" s="97">
        <v>95009.45</v>
      </c>
      <c r="M872" s="119">
        <v>95009.45</v>
      </c>
      <c r="N872" s="119">
        <v>1516.5343406043944</v>
      </c>
      <c r="O872" s="120" t="s">
        <v>44</v>
      </c>
      <c r="P872" s="121">
        <v>8.6535191080118509E-5</v>
      </c>
      <c r="Q872" s="119">
        <v>87.209636034711437</v>
      </c>
      <c r="R872" s="119">
        <v>52.325781620826866</v>
      </c>
      <c r="S872" s="119">
        <v>87.209636034711437</v>
      </c>
      <c r="T872" s="119">
        <v>34.883854413884578</v>
      </c>
      <c r="U872" s="119">
        <v>104.65156324165373</v>
      </c>
      <c r="V872" s="119">
        <v>176.04693851393253</v>
      </c>
      <c r="W872" s="119">
        <v>101.69018656856103</v>
      </c>
      <c r="X872" s="119">
        <v>17.561485199462005</v>
      </c>
      <c r="Y872" s="119">
        <v>52.642912934121959</v>
      </c>
      <c r="Z872" s="119">
        <v>148.91795950030738</v>
      </c>
      <c r="AA872" s="119">
        <v>150.18778846711018</v>
      </c>
      <c r="AB872" s="119">
        <v>1.158393851310453</v>
      </c>
      <c r="AC872" s="119">
        <v>5.2694319478166172</v>
      </c>
      <c r="AD872" s="119">
        <v>151.87919669803975</v>
      </c>
      <c r="AE872" s="119">
        <v>310.3209548901815</v>
      </c>
      <c r="AF872" s="119">
        <v>34.578620687763078</v>
      </c>
      <c r="AG872" s="138"/>
      <c r="AI872" s="122" t="s">
        <v>2976</v>
      </c>
      <c r="AJ872" s="122" t="s">
        <v>2356</v>
      </c>
    </row>
    <row r="873" spans="1:36" s="122" customFormat="1" ht="11.25" customHeight="1" x14ac:dyDescent="0.2">
      <c r="A873" s="96" t="s">
        <v>89</v>
      </c>
      <c r="B873" s="98">
        <v>612001212822</v>
      </c>
      <c r="C873" s="98" t="s">
        <v>2976</v>
      </c>
      <c r="D873" s="98" t="s">
        <v>2356</v>
      </c>
      <c r="E873" s="99" t="s">
        <v>4285</v>
      </c>
      <c r="F873" s="100" t="s">
        <v>87</v>
      </c>
      <c r="G873" s="100" t="s">
        <v>87</v>
      </c>
      <c r="H873" s="100" t="s">
        <v>88</v>
      </c>
      <c r="I873" s="97">
        <v>0</v>
      </c>
      <c r="J873" s="97">
        <v>0</v>
      </c>
      <c r="K873" s="97">
        <v>37880.019999999997</v>
      </c>
      <c r="L873" s="97">
        <v>60624.82</v>
      </c>
      <c r="M873" s="119">
        <v>60624.82</v>
      </c>
      <c r="N873" s="119">
        <v>967.68922904995338</v>
      </c>
      <c r="O873" s="120" t="s">
        <v>44</v>
      </c>
      <c r="P873" s="121">
        <v>5.5217458714872988E-5</v>
      </c>
      <c r="Q873" s="119">
        <v>55.647816999992038</v>
      </c>
      <c r="R873" s="119">
        <v>33.388690199995224</v>
      </c>
      <c r="S873" s="119">
        <v>55.647816999992038</v>
      </c>
      <c r="T873" s="119">
        <v>22.259126799996817</v>
      </c>
      <c r="U873" s="119">
        <v>66.777380399990449</v>
      </c>
      <c r="V873" s="119">
        <v>112.33423579399971</v>
      </c>
      <c r="W873" s="119">
        <v>64.887748076485337</v>
      </c>
      <c r="X873" s="119">
        <v>11.205852461518807</v>
      </c>
      <c r="Y873" s="119">
        <v>33.591049320955072</v>
      </c>
      <c r="Z873" s="119">
        <v>95.023437031510269</v>
      </c>
      <c r="AA873" s="119">
        <v>95.833705405268944</v>
      </c>
      <c r="AB873" s="119">
        <v>0.73916245936381031</v>
      </c>
      <c r="AC873" s="119">
        <v>3.3623851452527274</v>
      </c>
      <c r="AD873" s="119">
        <v>96.912980356830317</v>
      </c>
      <c r="AE873" s="119">
        <v>198.01348215830501</v>
      </c>
      <c r="AF873" s="119">
        <v>22.06435944049684</v>
      </c>
      <c r="AG873" s="138"/>
      <c r="AI873" s="122" t="s">
        <v>2976</v>
      </c>
      <c r="AJ873" s="122" t="s">
        <v>2356</v>
      </c>
    </row>
    <row r="874" spans="1:36" s="122" customFormat="1" ht="11.25" customHeight="1" x14ac:dyDescent="0.2">
      <c r="A874" s="96" t="s">
        <v>89</v>
      </c>
      <c r="B874" s="98">
        <v>612001212824</v>
      </c>
      <c r="C874" s="98" t="s">
        <v>2976</v>
      </c>
      <c r="D874" s="98" t="s">
        <v>2356</v>
      </c>
      <c r="E874" s="99" t="s">
        <v>4286</v>
      </c>
      <c r="F874" s="100" t="s">
        <v>87</v>
      </c>
      <c r="G874" s="100" t="s">
        <v>87</v>
      </c>
      <c r="H874" s="100" t="s">
        <v>88</v>
      </c>
      <c r="I874" s="97">
        <v>0</v>
      </c>
      <c r="J874" s="97">
        <v>0</v>
      </c>
      <c r="K874" s="97">
        <v>91502.49</v>
      </c>
      <c r="L874" s="97">
        <v>114247.26</v>
      </c>
      <c r="M874" s="119">
        <v>114247.26</v>
      </c>
      <c r="N874" s="119">
        <v>1823.6069476242501</v>
      </c>
      <c r="O874" s="120" t="s">
        <v>44</v>
      </c>
      <c r="P874" s="121">
        <v>1.0405710668233507E-4</v>
      </c>
      <c r="Q874" s="119">
        <v>104.86811535655711</v>
      </c>
      <c r="R874" s="119">
        <v>62.920869213934274</v>
      </c>
      <c r="S874" s="119">
        <v>104.86811535655711</v>
      </c>
      <c r="T874" s="119">
        <v>41.947246142622845</v>
      </c>
      <c r="U874" s="119">
        <v>125.84173842786855</v>
      </c>
      <c r="V874" s="119">
        <v>211.693472139932</v>
      </c>
      <c r="W874" s="119">
        <v>122.28073296232006</v>
      </c>
      <c r="X874" s="119">
        <v>21.117389539346743</v>
      </c>
      <c r="Y874" s="119">
        <v>63.302214265444057</v>
      </c>
      <c r="Z874" s="119">
        <v>179.07133277480384</v>
      </c>
      <c r="AA874" s="119">
        <v>180.59828067446909</v>
      </c>
      <c r="AB874" s="119">
        <v>1.3929490541526832</v>
      </c>
      <c r="AC874" s="119">
        <v>6.3364029766987544</v>
      </c>
      <c r="AD874" s="119">
        <v>182.63217052358567</v>
      </c>
      <c r="AE874" s="119">
        <v>373.15571047708238</v>
      </c>
      <c r="AF874" s="119">
        <v>41.580207738874897</v>
      </c>
      <c r="AG874" s="138"/>
      <c r="AI874" s="122" t="s">
        <v>2976</v>
      </c>
      <c r="AJ874" s="122" t="s">
        <v>2356</v>
      </c>
    </row>
    <row r="875" spans="1:36" s="122" customFormat="1" ht="11.25" customHeight="1" x14ac:dyDescent="0.2">
      <c r="A875" s="96" t="s">
        <v>89</v>
      </c>
      <c r="B875" s="98">
        <v>612001212828</v>
      </c>
      <c r="C875" s="98" t="s">
        <v>2976</v>
      </c>
      <c r="D875" s="98" t="s">
        <v>2356</v>
      </c>
      <c r="E875" s="99" t="s">
        <v>4287</v>
      </c>
      <c r="F875" s="100" t="s">
        <v>87</v>
      </c>
      <c r="G875" s="100" t="s">
        <v>87</v>
      </c>
      <c r="H875" s="100" t="s">
        <v>88</v>
      </c>
      <c r="I875" s="97">
        <v>0</v>
      </c>
      <c r="J875" s="97">
        <v>0</v>
      </c>
      <c r="K875" s="97">
        <v>108779.62</v>
      </c>
      <c r="L875" s="97">
        <v>131524.42000000001</v>
      </c>
      <c r="M875" s="119">
        <v>131524.42000000001</v>
      </c>
      <c r="N875" s="119">
        <v>2099.3837934865996</v>
      </c>
      <c r="O875" s="120" t="s">
        <v>44</v>
      </c>
      <c r="P875" s="121">
        <v>1.1979325021249738E-4</v>
      </c>
      <c r="Q875" s="119">
        <v>120.72690451188298</v>
      </c>
      <c r="R875" s="119">
        <v>72.43614270712979</v>
      </c>
      <c r="S875" s="119">
        <v>120.72690451188298</v>
      </c>
      <c r="T875" s="119">
        <v>48.290761804753188</v>
      </c>
      <c r="U875" s="119">
        <v>144.87228541425958</v>
      </c>
      <c r="V875" s="119">
        <v>243.70703630871071</v>
      </c>
      <c r="W875" s="119">
        <v>140.77276321588829</v>
      </c>
      <c r="X875" s="119">
        <v>24.310888603163416</v>
      </c>
      <c r="Y875" s="119">
        <v>72.875157058280919</v>
      </c>
      <c r="Z875" s="119">
        <v>206.15158019398507</v>
      </c>
      <c r="AA875" s="119">
        <v>207.90944236830498</v>
      </c>
      <c r="AB875" s="119">
        <v>1.6035992148694003</v>
      </c>
      <c r="AC875" s="119">
        <v>7.2946320672948923</v>
      </c>
      <c r="AD875" s="119">
        <v>210.2509093124483</v>
      </c>
      <c r="AE875" s="119">
        <v>429.58656855478358</v>
      </c>
      <c r="AF875" s="119">
        <v>47.868217638961596</v>
      </c>
      <c r="AG875" s="138"/>
      <c r="AI875" s="122" t="s">
        <v>2976</v>
      </c>
      <c r="AJ875" s="122" t="s">
        <v>2356</v>
      </c>
    </row>
    <row r="876" spans="1:36" s="122" customFormat="1" ht="11.25" customHeight="1" x14ac:dyDescent="0.2">
      <c r="A876" s="96" t="s">
        <v>89</v>
      </c>
      <c r="B876" s="98">
        <v>612001212833</v>
      </c>
      <c r="C876" s="98" t="s">
        <v>2976</v>
      </c>
      <c r="D876" s="98" t="s">
        <v>2357</v>
      </c>
      <c r="E876" s="99" t="s">
        <v>4288</v>
      </c>
      <c r="F876" s="100" t="s">
        <v>87</v>
      </c>
      <c r="G876" s="100" t="s">
        <v>87</v>
      </c>
      <c r="H876" s="100" t="s">
        <v>88</v>
      </c>
      <c r="I876" s="97">
        <v>0</v>
      </c>
      <c r="J876" s="97">
        <v>0</v>
      </c>
      <c r="K876" s="97">
        <v>1158950.26</v>
      </c>
      <c r="L876" s="97">
        <v>1158950.26</v>
      </c>
      <c r="M876" s="119">
        <v>1158950.26</v>
      </c>
      <c r="N876" s="119">
        <v>18499.084757804529</v>
      </c>
      <c r="O876" s="120" t="s">
        <v>44</v>
      </c>
      <c r="P876" s="121">
        <v>1.0555790208390116E-3</v>
      </c>
      <c r="Q876" s="119">
        <v>1063.8060777842013</v>
      </c>
      <c r="R876" s="119">
        <v>638.28364667052085</v>
      </c>
      <c r="S876" s="119">
        <v>1063.8060777842013</v>
      </c>
      <c r="T876" s="119">
        <v>425.52243111368057</v>
      </c>
      <c r="U876" s="119">
        <v>1276.5672933410417</v>
      </c>
      <c r="V876" s="119">
        <v>2147.4668589590415</v>
      </c>
      <c r="W876" s="119">
        <v>1240.4436417964985</v>
      </c>
      <c r="X876" s="119">
        <v>214.21961539512799</v>
      </c>
      <c r="Y876" s="119">
        <v>642.15209784035176</v>
      </c>
      <c r="Z876" s="119">
        <v>1816.5404376254226</v>
      </c>
      <c r="AA876" s="119">
        <v>1832.0301453464087</v>
      </c>
      <c r="AB876" s="119">
        <v>14.130392873115788</v>
      </c>
      <c r="AC876" s="119">
        <v>64.277916838528952</v>
      </c>
      <c r="AD876" s="119">
        <v>1852.6623878128366</v>
      </c>
      <c r="AE876" s="119">
        <v>3785.3766267821161</v>
      </c>
      <c r="AF876" s="119">
        <v>421.79910984143578</v>
      </c>
      <c r="AG876" s="138"/>
      <c r="AI876" s="122" t="s">
        <v>2976</v>
      </c>
      <c r="AJ876" s="122" t="s">
        <v>2357</v>
      </c>
    </row>
    <row r="877" spans="1:36" s="122" customFormat="1" ht="11.25" customHeight="1" x14ac:dyDescent="0.2">
      <c r="A877" s="96" t="s">
        <v>89</v>
      </c>
      <c r="B877" s="98">
        <v>612001212836</v>
      </c>
      <c r="C877" s="98" t="s">
        <v>2976</v>
      </c>
      <c r="D877" s="98" t="s">
        <v>2356</v>
      </c>
      <c r="E877" s="99" t="s">
        <v>2726</v>
      </c>
      <c r="F877" s="100" t="s">
        <v>87</v>
      </c>
      <c r="G877" s="100" t="s">
        <v>87</v>
      </c>
      <c r="H877" s="100" t="s">
        <v>88</v>
      </c>
      <c r="I877" s="97">
        <v>0</v>
      </c>
      <c r="J877" s="97">
        <v>0</v>
      </c>
      <c r="K877" s="97">
        <v>0</v>
      </c>
      <c r="L877" s="97">
        <v>18397.189999999999</v>
      </c>
      <c r="M877" s="119">
        <v>18397.189999999999</v>
      </c>
      <c r="N877" s="119">
        <v>293.65468809285557</v>
      </c>
      <c r="O877" s="120" t="s">
        <v>44</v>
      </c>
      <c r="P877" s="121">
        <v>1.6756273738951706E-5</v>
      </c>
      <c r="Q877" s="119">
        <v>16.886870137248795</v>
      </c>
      <c r="R877" s="119">
        <v>10.132122082349278</v>
      </c>
      <c r="S877" s="119">
        <v>16.886870137248795</v>
      </c>
      <c r="T877" s="119">
        <v>6.754748054899518</v>
      </c>
      <c r="U877" s="119">
        <v>20.264244164698557</v>
      </c>
      <c r="V877" s="119">
        <v>34.088914068644051</v>
      </c>
      <c r="W877" s="119">
        <v>19.690816897027243</v>
      </c>
      <c r="X877" s="119">
        <v>3.4005246835624283</v>
      </c>
      <c r="Y877" s="119">
        <v>10.193529921523584</v>
      </c>
      <c r="Z877" s="119">
        <v>28.835784180831059</v>
      </c>
      <c r="AA877" s="119">
        <v>29.081667982597882</v>
      </c>
      <c r="AB877" s="119">
        <v>0.22430602195244945</v>
      </c>
      <c r="AC877" s="119">
        <v>1.0203484046697711</v>
      </c>
      <c r="AD877" s="119">
        <v>29.409184441139374</v>
      </c>
      <c r="AE877" s="119">
        <v>60.089112905043628</v>
      </c>
      <c r="AF877" s="119">
        <v>6.6956440094191469</v>
      </c>
      <c r="AG877" s="138"/>
      <c r="AI877" s="122" t="s">
        <v>2976</v>
      </c>
      <c r="AJ877" s="122" t="s">
        <v>2356</v>
      </c>
    </row>
    <row r="878" spans="1:36" s="122" customFormat="1" ht="11.25" customHeight="1" x14ac:dyDescent="0.2">
      <c r="A878" s="96" t="s">
        <v>89</v>
      </c>
      <c r="B878" s="98">
        <v>612001212838</v>
      </c>
      <c r="C878" s="98" t="s">
        <v>2976</v>
      </c>
      <c r="D878" s="98" t="s">
        <v>2356</v>
      </c>
      <c r="E878" s="99" t="s">
        <v>2727</v>
      </c>
      <c r="F878" s="100" t="s">
        <v>87</v>
      </c>
      <c r="G878" s="100" t="s">
        <v>87</v>
      </c>
      <c r="H878" s="100" t="s">
        <v>88</v>
      </c>
      <c r="I878" s="97">
        <v>0</v>
      </c>
      <c r="J878" s="97">
        <v>0</v>
      </c>
      <c r="K878" s="97">
        <v>0</v>
      </c>
      <c r="L878" s="97">
        <v>378313.07</v>
      </c>
      <c r="M878" s="119">
        <v>378313.07</v>
      </c>
      <c r="N878" s="119">
        <v>6038.6073401590484</v>
      </c>
      <c r="O878" s="120" t="s">
        <v>44</v>
      </c>
      <c r="P878" s="121">
        <v>3.4456986963461261E-4</v>
      </c>
      <c r="Q878" s="119">
        <v>347.25540608722929</v>
      </c>
      <c r="R878" s="119">
        <v>208.35324365233757</v>
      </c>
      <c r="S878" s="119">
        <v>347.25540608722929</v>
      </c>
      <c r="T878" s="119">
        <v>138.90216243489172</v>
      </c>
      <c r="U878" s="119">
        <v>416.70648730467514</v>
      </c>
      <c r="V878" s="119">
        <v>700.99193052172222</v>
      </c>
      <c r="W878" s="119">
        <v>404.91473921410017</v>
      </c>
      <c r="X878" s="119">
        <v>69.927142821772293</v>
      </c>
      <c r="Y878" s="119">
        <v>209.61601194250028</v>
      </c>
      <c r="Z878" s="119">
        <v>592.96849352034928</v>
      </c>
      <c r="AA878" s="119">
        <v>598.02475786885452</v>
      </c>
      <c r="AB878" s="119">
        <v>4.6125467956964377</v>
      </c>
      <c r="AC878" s="119">
        <v>20.982070492299282</v>
      </c>
      <c r="AD878" s="119">
        <v>604.75968624141365</v>
      </c>
      <c r="AE878" s="119">
        <v>1235.6504866603907</v>
      </c>
      <c r="AF878" s="119">
        <v>137.6867685135864</v>
      </c>
      <c r="AG878" s="138"/>
      <c r="AI878" s="122" t="s">
        <v>2976</v>
      </c>
      <c r="AJ878" s="122" t="s">
        <v>2356</v>
      </c>
    </row>
    <row r="879" spans="1:36" s="122" customFormat="1" ht="11.25" customHeight="1" x14ac:dyDescent="0.2">
      <c r="A879" s="96" t="s">
        <v>89</v>
      </c>
      <c r="B879" s="98">
        <v>612001212839</v>
      </c>
      <c r="C879" s="98" t="s">
        <v>2976</v>
      </c>
      <c r="D879" s="98" t="s">
        <v>2356</v>
      </c>
      <c r="E879" s="99" t="s">
        <v>2728</v>
      </c>
      <c r="F879" s="100" t="s">
        <v>87</v>
      </c>
      <c r="G879" s="100" t="s">
        <v>87</v>
      </c>
      <c r="H879" s="100" t="s">
        <v>88</v>
      </c>
      <c r="I879" s="97">
        <v>0</v>
      </c>
      <c r="J879" s="97">
        <v>0</v>
      </c>
      <c r="K879" s="97">
        <v>0</v>
      </c>
      <c r="L879" s="97">
        <v>20600.689999999999</v>
      </c>
      <c r="M879" s="119">
        <v>20600.689999999999</v>
      </c>
      <c r="N879" s="119">
        <v>328.82680433520602</v>
      </c>
      <c r="O879" s="120" t="s">
        <v>44</v>
      </c>
      <c r="P879" s="121">
        <v>1.8763235083797311E-5</v>
      </c>
      <c r="Q879" s="119">
        <v>18.909473499361582</v>
      </c>
      <c r="R879" s="119">
        <v>11.345684099616951</v>
      </c>
      <c r="S879" s="119">
        <v>18.909473499361582</v>
      </c>
      <c r="T879" s="119">
        <v>7.5637893997446337</v>
      </c>
      <c r="U879" s="119">
        <v>22.691368199233903</v>
      </c>
      <c r="V879" s="119">
        <v>38.171870332630959</v>
      </c>
      <c r="W879" s="119">
        <v>22.049259410943748</v>
      </c>
      <c r="X879" s="119">
        <v>3.8078181963342059</v>
      </c>
      <c r="Y879" s="119">
        <v>11.414446984514033</v>
      </c>
      <c r="Z879" s="119">
        <v>32.289553503345054</v>
      </c>
      <c r="AA879" s="119">
        <v>32.564887724289655</v>
      </c>
      <c r="AB879" s="119">
        <v>0.25117199003628304</v>
      </c>
      <c r="AC879" s="119">
        <v>1.1425593352352454</v>
      </c>
      <c r="AD879" s="119">
        <v>32.931632049499711</v>
      </c>
      <c r="AE879" s="119">
        <v>67.286209868561627</v>
      </c>
      <c r="AF879" s="119">
        <v>7.4976062424968672</v>
      </c>
      <c r="AG879" s="138"/>
      <c r="AI879" s="122" t="s">
        <v>2976</v>
      </c>
      <c r="AJ879" s="122" t="s">
        <v>2356</v>
      </c>
    </row>
    <row r="880" spans="1:36" s="122" customFormat="1" ht="11.25" customHeight="1" x14ac:dyDescent="0.2">
      <c r="A880" s="96" t="s">
        <v>89</v>
      </c>
      <c r="B880" s="98">
        <v>612001212842</v>
      </c>
      <c r="C880" s="98" t="s">
        <v>2976</v>
      </c>
      <c r="D880" s="98" t="s">
        <v>2356</v>
      </c>
      <c r="E880" s="99" t="s">
        <v>4289</v>
      </c>
      <c r="F880" s="100" t="s">
        <v>87</v>
      </c>
      <c r="G880" s="100" t="s">
        <v>87</v>
      </c>
      <c r="H880" s="100" t="s">
        <v>88</v>
      </c>
      <c r="I880" s="97">
        <v>0</v>
      </c>
      <c r="J880" s="97">
        <v>0</v>
      </c>
      <c r="K880" s="97">
        <v>76133.05</v>
      </c>
      <c r="L880" s="97">
        <v>98877.83</v>
      </c>
      <c r="M880" s="119">
        <v>98877.83</v>
      </c>
      <c r="N880" s="119">
        <v>1578.2811575000528</v>
      </c>
      <c r="O880" s="120" t="s">
        <v>44</v>
      </c>
      <c r="P880" s="121">
        <v>9.00585353629294E-5</v>
      </c>
      <c r="Q880" s="119">
        <v>90.760440842485352</v>
      </c>
      <c r="R880" s="119">
        <v>54.456264505491212</v>
      </c>
      <c r="S880" s="119">
        <v>90.760440842485352</v>
      </c>
      <c r="T880" s="119">
        <v>36.304176336994139</v>
      </c>
      <c r="U880" s="119">
        <v>108.91252901098242</v>
      </c>
      <c r="V880" s="119">
        <v>183.21481977214972</v>
      </c>
      <c r="W880" s="119">
        <v>105.83057769721285</v>
      </c>
      <c r="X880" s="119">
        <v>18.27651405307493</v>
      </c>
      <c r="Y880" s="119">
        <v>54.786308054671522</v>
      </c>
      <c r="Z880" s="119">
        <v>154.98126432074153</v>
      </c>
      <c r="AA880" s="119">
        <v>156.3027953127492</v>
      </c>
      <c r="AB880" s="119">
        <v>1.2055587134008272</v>
      </c>
      <c r="AC880" s="119">
        <v>5.4839807654162849</v>
      </c>
      <c r="AD880" s="119">
        <v>158.06307048030837</v>
      </c>
      <c r="AE880" s="119">
        <v>322.95590199784368</v>
      </c>
      <c r="AF880" s="119">
        <v>35.986514794045441</v>
      </c>
      <c r="AG880" s="138"/>
      <c r="AI880" s="122" t="s">
        <v>2976</v>
      </c>
      <c r="AJ880" s="122" t="s">
        <v>2356</v>
      </c>
    </row>
    <row r="881" spans="1:36" s="122" customFormat="1" ht="11.25" customHeight="1" x14ac:dyDescent="0.2">
      <c r="A881" s="96" t="s">
        <v>89</v>
      </c>
      <c r="B881" s="98" t="s">
        <v>4290</v>
      </c>
      <c r="C881" s="98" t="s">
        <v>2976</v>
      </c>
      <c r="D881" s="98" t="s">
        <v>2356</v>
      </c>
      <c r="E881" s="99" t="s">
        <v>4291</v>
      </c>
      <c r="F881" s="100" t="s">
        <v>87</v>
      </c>
      <c r="G881" s="100" t="s">
        <v>87</v>
      </c>
      <c r="H881" s="100" t="s">
        <v>88</v>
      </c>
      <c r="I881" s="97">
        <v>0</v>
      </c>
      <c r="J881" s="97">
        <v>0</v>
      </c>
      <c r="K881" s="97">
        <v>26190.69</v>
      </c>
      <c r="L881" s="97">
        <v>26190.69</v>
      </c>
      <c r="M881" s="119">
        <v>26190.69</v>
      </c>
      <c r="N881" s="119">
        <v>418.05400188217175</v>
      </c>
      <c r="O881" s="120" t="s">
        <v>44</v>
      </c>
      <c r="P881" s="121">
        <v>2.3854641445352528E-5</v>
      </c>
      <c r="Q881" s="119">
        <v>24.040561674632958</v>
      </c>
      <c r="R881" s="119">
        <v>14.424337004779774</v>
      </c>
      <c r="S881" s="119">
        <v>24.040561674632958</v>
      </c>
      <c r="T881" s="119">
        <v>9.6162246698531835</v>
      </c>
      <c r="U881" s="119">
        <v>28.848674009559549</v>
      </c>
      <c r="V881" s="119">
        <v>48.529812477258496</v>
      </c>
      <c r="W881" s="119">
        <v>28.032328915274697</v>
      </c>
      <c r="X881" s="119">
        <v>4.8410701756372392</v>
      </c>
      <c r="Y881" s="119">
        <v>14.511758707734636</v>
      </c>
      <c r="Z881" s="119">
        <v>41.051328185828936</v>
      </c>
      <c r="AA881" s="119">
        <v>41.40137438462866</v>
      </c>
      <c r="AB881" s="119">
        <v>0.31932754328730628</v>
      </c>
      <c r="AC881" s="119">
        <v>1.4525929643983959</v>
      </c>
      <c r="AD881" s="119">
        <v>41.867634831770758</v>
      </c>
      <c r="AE881" s="119">
        <v>85.544331958902262</v>
      </c>
      <c r="AF881" s="119">
        <v>9.532082703991966</v>
      </c>
      <c r="AG881" s="138"/>
      <c r="AI881" s="122" t="s">
        <v>2976</v>
      </c>
      <c r="AJ881" s="122" t="s">
        <v>2356</v>
      </c>
    </row>
    <row r="882" spans="1:36" s="122" customFormat="1" ht="11.25" customHeight="1" x14ac:dyDescent="0.2">
      <c r="A882" s="96" t="s">
        <v>89</v>
      </c>
      <c r="B882" s="98">
        <v>612001212849</v>
      </c>
      <c r="C882" s="98" t="s">
        <v>2976</v>
      </c>
      <c r="D882" s="98" t="s">
        <v>2356</v>
      </c>
      <c r="E882" s="99" t="s">
        <v>4292</v>
      </c>
      <c r="F882" s="100" t="s">
        <v>87</v>
      </c>
      <c r="G882" s="100" t="s">
        <v>87</v>
      </c>
      <c r="H882" s="100" t="s">
        <v>88</v>
      </c>
      <c r="I882" s="97">
        <v>0</v>
      </c>
      <c r="J882" s="97">
        <v>0</v>
      </c>
      <c r="K882" s="97">
        <v>26251.65</v>
      </c>
      <c r="L882" s="97">
        <v>26251.65</v>
      </c>
      <c r="M882" s="119">
        <v>26251.65</v>
      </c>
      <c r="N882" s="119">
        <v>419.02704123144957</v>
      </c>
      <c r="O882" s="120" t="s">
        <v>44</v>
      </c>
      <c r="P882" s="121">
        <v>2.3910164188071741E-5</v>
      </c>
      <c r="Q882" s="119">
        <v>24.096517154984394</v>
      </c>
      <c r="R882" s="119">
        <v>14.457910292990638</v>
      </c>
      <c r="S882" s="119">
        <v>24.096517154984394</v>
      </c>
      <c r="T882" s="119">
        <v>9.6386068619937575</v>
      </c>
      <c r="U882" s="119">
        <v>28.915820585981276</v>
      </c>
      <c r="V882" s="119">
        <v>48.642767781934076</v>
      </c>
      <c r="W882" s="119">
        <v>28.0975754120518</v>
      </c>
      <c r="X882" s="119">
        <v>4.852337982552859</v>
      </c>
      <c r="Y882" s="119">
        <v>14.545535473861205</v>
      </c>
      <c r="Z882" s="119">
        <v>41.146876984513057</v>
      </c>
      <c r="AA882" s="119">
        <v>41.49773793146484</v>
      </c>
      <c r="AB882" s="119">
        <v>0.32007079239753566</v>
      </c>
      <c r="AC882" s="119">
        <v>1.4559739393597171</v>
      </c>
      <c r="AD882" s="119">
        <v>41.965083620609263</v>
      </c>
      <c r="AE882" s="119">
        <v>85.743440209819468</v>
      </c>
      <c r="AF882" s="119">
        <v>9.5542690519513123</v>
      </c>
      <c r="AG882" s="138"/>
      <c r="AI882" s="122" t="s">
        <v>2976</v>
      </c>
      <c r="AJ882" s="122" t="s">
        <v>2356</v>
      </c>
    </row>
    <row r="883" spans="1:36" s="122" customFormat="1" ht="11.25" customHeight="1" x14ac:dyDescent="0.2">
      <c r="A883" s="96" t="s">
        <v>89</v>
      </c>
      <c r="B883" s="98">
        <v>612001212850</v>
      </c>
      <c r="C883" s="98" t="s">
        <v>2976</v>
      </c>
      <c r="D883" s="98" t="s">
        <v>2356</v>
      </c>
      <c r="E883" s="99" t="s">
        <v>4293</v>
      </c>
      <c r="F883" s="100" t="s">
        <v>87</v>
      </c>
      <c r="G883" s="100" t="s">
        <v>87</v>
      </c>
      <c r="H883" s="100" t="s">
        <v>88</v>
      </c>
      <c r="I883" s="97">
        <v>0</v>
      </c>
      <c r="J883" s="97">
        <v>0</v>
      </c>
      <c r="K883" s="97">
        <v>26251.68</v>
      </c>
      <c r="L883" s="97">
        <v>26251.68</v>
      </c>
      <c r="M883" s="119">
        <v>26251.68</v>
      </c>
      <c r="N883" s="119">
        <v>419.02752008939706</v>
      </c>
      <c r="O883" s="120" t="s">
        <v>44</v>
      </c>
      <c r="P883" s="121">
        <v>2.391019151225615E-5</v>
      </c>
      <c r="Q883" s="119">
        <v>24.096544692130237</v>
      </c>
      <c r="R883" s="119">
        <v>14.457926815278142</v>
      </c>
      <c r="S883" s="119">
        <v>24.096544692130237</v>
      </c>
      <c r="T883" s="119">
        <v>9.6386178768520949</v>
      </c>
      <c r="U883" s="119">
        <v>28.915853630556285</v>
      </c>
      <c r="V883" s="119">
        <v>48.642823370174561</v>
      </c>
      <c r="W883" s="119">
        <v>28.097607521548245</v>
      </c>
      <c r="X883" s="119">
        <v>4.852343527733427</v>
      </c>
      <c r="Y883" s="119">
        <v>14.54555209628548</v>
      </c>
      <c r="Z883" s="119">
        <v>41.146924006559651</v>
      </c>
      <c r="AA883" s="119">
        <v>41.497785354470174</v>
      </c>
      <c r="AB883" s="119">
        <v>0.32007115816973558</v>
      </c>
      <c r="AC883" s="119">
        <v>1.4559756032253477</v>
      </c>
      <c r="AD883" s="119">
        <v>41.965131577690379</v>
      </c>
      <c r="AE883" s="119">
        <v>85.743538196163414</v>
      </c>
      <c r="AF883" s="119">
        <v>9.5542799704296382</v>
      </c>
      <c r="AG883" s="138"/>
      <c r="AI883" s="122" t="s">
        <v>2976</v>
      </c>
      <c r="AJ883" s="122" t="s">
        <v>2356</v>
      </c>
    </row>
    <row r="884" spans="1:36" s="122" customFormat="1" ht="11.25" customHeight="1" x14ac:dyDescent="0.2">
      <c r="A884" s="96" t="s">
        <v>89</v>
      </c>
      <c r="B884" s="98">
        <v>612001212852</v>
      </c>
      <c r="C884" s="98" t="s">
        <v>2976</v>
      </c>
      <c r="D884" s="98" t="s">
        <v>2356</v>
      </c>
      <c r="E884" s="99" t="s">
        <v>4294</v>
      </c>
      <c r="F884" s="100" t="s">
        <v>87</v>
      </c>
      <c r="G884" s="100" t="s">
        <v>87</v>
      </c>
      <c r="H884" s="100" t="s">
        <v>88</v>
      </c>
      <c r="I884" s="97">
        <v>0</v>
      </c>
      <c r="J884" s="97">
        <v>0</v>
      </c>
      <c r="K884" s="97">
        <v>27262.93</v>
      </c>
      <c r="L884" s="97">
        <v>27262.93</v>
      </c>
      <c r="M884" s="119">
        <v>27262.93</v>
      </c>
      <c r="N884" s="119">
        <v>435.16902340234321</v>
      </c>
      <c r="O884" s="120" t="s">
        <v>44</v>
      </c>
      <c r="P884" s="121">
        <v>2.4831244228378281E-5</v>
      </c>
      <c r="Q884" s="119">
        <v>25.024775983229194</v>
      </c>
      <c r="R884" s="119">
        <v>15.014865589937518</v>
      </c>
      <c r="S884" s="119">
        <v>25.024775983229194</v>
      </c>
      <c r="T884" s="119">
        <v>10.009910393291678</v>
      </c>
      <c r="U884" s="119">
        <v>30.029731179875036</v>
      </c>
      <c r="V884" s="119">
        <v>50.516610310023324</v>
      </c>
      <c r="W884" s="119">
        <v>29.179965130896129</v>
      </c>
      <c r="X884" s="119">
        <v>5.0392623227370397</v>
      </c>
      <c r="Y884" s="119">
        <v>15.105866314551461</v>
      </c>
      <c r="Z884" s="119">
        <v>42.731958827250494</v>
      </c>
      <c r="AA884" s="119">
        <v>43.096335825895544</v>
      </c>
      <c r="AB884" s="119">
        <v>0.33240072940857229</v>
      </c>
      <c r="AC884" s="119">
        <v>1.5120617405225276</v>
      </c>
      <c r="AD884" s="119">
        <v>43.581684853821258</v>
      </c>
      <c r="AE884" s="119">
        <v>89.046494540323877</v>
      </c>
      <c r="AF884" s="119">
        <v>9.9223236773503753</v>
      </c>
      <c r="AG884" s="138"/>
      <c r="AI884" s="122" t="s">
        <v>2976</v>
      </c>
      <c r="AJ884" s="122" t="s">
        <v>2356</v>
      </c>
    </row>
    <row r="885" spans="1:36" s="122" customFormat="1" ht="11.25" customHeight="1" x14ac:dyDescent="0.2">
      <c r="A885" s="96" t="s">
        <v>89</v>
      </c>
      <c r="B885" s="98">
        <v>612001212853</v>
      </c>
      <c r="C885" s="98" t="s">
        <v>2976</v>
      </c>
      <c r="D885" s="98" t="s">
        <v>2356</v>
      </c>
      <c r="E885" s="99" t="s">
        <v>4295</v>
      </c>
      <c r="F885" s="100" t="s">
        <v>87</v>
      </c>
      <c r="G885" s="100" t="s">
        <v>87</v>
      </c>
      <c r="H885" s="100" t="s">
        <v>88</v>
      </c>
      <c r="I885" s="97">
        <v>0</v>
      </c>
      <c r="J885" s="97">
        <v>0</v>
      </c>
      <c r="K885" s="97">
        <v>27289.68</v>
      </c>
      <c r="L885" s="97">
        <v>27289.68</v>
      </c>
      <c r="M885" s="119">
        <v>27289.68</v>
      </c>
      <c r="N885" s="119">
        <v>435.59600507217891</v>
      </c>
      <c r="O885" s="120" t="s">
        <v>44</v>
      </c>
      <c r="P885" s="121">
        <v>2.4855608292809696E-5</v>
      </c>
      <c r="Q885" s="119">
        <v>25.049329938271864</v>
      </c>
      <c r="R885" s="119">
        <v>15.029597962963118</v>
      </c>
      <c r="S885" s="119">
        <v>25.049329938271864</v>
      </c>
      <c r="T885" s="119">
        <v>10.019731975308746</v>
      </c>
      <c r="U885" s="119">
        <v>30.059195925926236</v>
      </c>
      <c r="V885" s="119">
        <v>50.566176491126868</v>
      </c>
      <c r="W885" s="119">
        <v>29.208596098559969</v>
      </c>
      <c r="X885" s="119">
        <v>5.0442067754108066</v>
      </c>
      <c r="Y885" s="119">
        <v>15.120687976196569</v>
      </c>
      <c r="Z885" s="119">
        <v>42.773886818799056</v>
      </c>
      <c r="AA885" s="119">
        <v>43.138621338983931</v>
      </c>
      <c r="AB885" s="119">
        <v>0.33272687628683079</v>
      </c>
      <c r="AC885" s="119">
        <v>1.5135453540431205</v>
      </c>
      <c r="AD885" s="119">
        <v>43.624446584487764</v>
      </c>
      <c r="AE885" s="119">
        <v>89.13386569701737</v>
      </c>
      <c r="AF885" s="119">
        <v>9.9320593205247931</v>
      </c>
      <c r="AG885" s="138"/>
      <c r="AI885" s="122" t="s">
        <v>2976</v>
      </c>
      <c r="AJ885" s="122" t="s">
        <v>2356</v>
      </c>
    </row>
    <row r="886" spans="1:36" s="122" customFormat="1" ht="11.25" customHeight="1" x14ac:dyDescent="0.2">
      <c r="A886" s="96" t="s">
        <v>89</v>
      </c>
      <c r="B886" s="98">
        <v>612001212855</v>
      </c>
      <c r="C886" s="98" t="s">
        <v>2976</v>
      </c>
      <c r="D886" s="98" t="s">
        <v>2357</v>
      </c>
      <c r="E886" s="99" t="s">
        <v>4296</v>
      </c>
      <c r="F886" s="100" t="s">
        <v>87</v>
      </c>
      <c r="G886" s="100" t="s">
        <v>87</v>
      </c>
      <c r="H886" s="100" t="s">
        <v>88</v>
      </c>
      <c r="I886" s="97">
        <v>0</v>
      </c>
      <c r="J886" s="97">
        <v>0</v>
      </c>
      <c r="K886" s="97">
        <v>2801201.99</v>
      </c>
      <c r="L886" s="97">
        <v>2801201.99</v>
      </c>
      <c r="M886" s="119">
        <v>2801201.99</v>
      </c>
      <c r="N886" s="119">
        <v>44712.594513539101</v>
      </c>
      <c r="O886" s="120" t="s">
        <v>44</v>
      </c>
      <c r="P886" s="121">
        <v>2.5513519913930478E-3</v>
      </c>
      <c r="Q886" s="119">
        <v>2571.2369244070919</v>
      </c>
      <c r="R886" s="119">
        <v>1542.7421546442552</v>
      </c>
      <c r="S886" s="119">
        <v>2571.2369244070919</v>
      </c>
      <c r="T886" s="119">
        <v>1028.4947697628368</v>
      </c>
      <c r="U886" s="119">
        <v>3085.4843092885103</v>
      </c>
      <c r="V886" s="119">
        <v>5190.4629960349776</v>
      </c>
      <c r="W886" s="119">
        <v>2998.172844694127</v>
      </c>
      <c r="X886" s="119">
        <v>517.77236146602797</v>
      </c>
      <c r="Y886" s="119">
        <v>1552.0922652479217</v>
      </c>
      <c r="Z886" s="119">
        <v>4390.6083500009781</v>
      </c>
      <c r="AA886" s="119">
        <v>4428.0472303309625</v>
      </c>
      <c r="AB886" s="119">
        <v>34.153393809716874</v>
      </c>
      <c r="AC886" s="119">
        <v>155.36079051498018</v>
      </c>
      <c r="AD886" s="119">
        <v>4477.9157023869766</v>
      </c>
      <c r="AE886" s="119">
        <v>9149.3180560152341</v>
      </c>
      <c r="AF886" s="119">
        <v>1019.4954405274118</v>
      </c>
      <c r="AG886" s="138"/>
      <c r="AI886" s="122" t="s">
        <v>2976</v>
      </c>
      <c r="AJ886" s="122" t="s">
        <v>2357</v>
      </c>
    </row>
    <row r="887" spans="1:36" s="122" customFormat="1" ht="11.25" customHeight="1" x14ac:dyDescent="0.2">
      <c r="A887" s="96" t="s">
        <v>89</v>
      </c>
      <c r="B887" s="98">
        <v>612001212867</v>
      </c>
      <c r="C887" s="98" t="s">
        <v>2976</v>
      </c>
      <c r="D887" s="98" t="s">
        <v>2356</v>
      </c>
      <c r="E887" s="99" t="s">
        <v>2729</v>
      </c>
      <c r="F887" s="100" t="s">
        <v>87</v>
      </c>
      <c r="G887" s="100" t="s">
        <v>87</v>
      </c>
      <c r="H887" s="100" t="s">
        <v>88</v>
      </c>
      <c r="I887" s="97">
        <v>0</v>
      </c>
      <c r="J887" s="97">
        <v>0</v>
      </c>
      <c r="K887" s="97">
        <v>0</v>
      </c>
      <c r="L887" s="97">
        <v>38604.86</v>
      </c>
      <c r="M887" s="119">
        <v>38604.86</v>
      </c>
      <c r="N887" s="119">
        <v>616.20813407745186</v>
      </c>
      <c r="O887" s="120" t="s">
        <v>44</v>
      </c>
      <c r="P887" s="121">
        <v>3.5161543790867368E-5</v>
      </c>
      <c r="Q887" s="119">
        <v>35.435588667979765</v>
      </c>
      <c r="R887" s="119">
        <v>21.261353200787859</v>
      </c>
      <c r="S887" s="119">
        <v>35.435588667979765</v>
      </c>
      <c r="T887" s="119">
        <v>14.174235467191906</v>
      </c>
      <c r="U887" s="119">
        <v>42.522706401575718</v>
      </c>
      <c r="V887" s="119">
        <v>71.532541392029671</v>
      </c>
      <c r="W887" s="119">
        <v>41.319420498204956</v>
      </c>
      <c r="X887" s="119">
        <v>7.1356973176594831</v>
      </c>
      <c r="Y887" s="119">
        <v>21.390212066420418</v>
      </c>
      <c r="Z887" s="119">
        <v>60.509317525730715</v>
      </c>
      <c r="AA887" s="119">
        <v>61.025282721691397</v>
      </c>
      <c r="AB887" s="119">
        <v>0.47068615232169903</v>
      </c>
      <c r="AC887" s="119">
        <v>2.1411099909007767</v>
      </c>
      <c r="AD887" s="119">
        <v>61.712546756562496</v>
      </c>
      <c r="AE887" s="119">
        <v>126.09163634356132</v>
      </c>
      <c r="AF887" s="119">
        <v>14.050210906853975</v>
      </c>
      <c r="AG887" s="138"/>
      <c r="AI887" s="122" t="s">
        <v>2976</v>
      </c>
      <c r="AJ887" s="122" t="s">
        <v>2356</v>
      </c>
    </row>
    <row r="888" spans="1:36" s="122" customFormat="1" ht="11.25" customHeight="1" x14ac:dyDescent="0.2">
      <c r="A888" s="96" t="s">
        <v>89</v>
      </c>
      <c r="B888" s="98">
        <v>612001212876</v>
      </c>
      <c r="C888" s="98" t="s">
        <v>2976</v>
      </c>
      <c r="D888" s="98" t="s">
        <v>2356</v>
      </c>
      <c r="E888" s="99" t="s">
        <v>2730</v>
      </c>
      <c r="F888" s="100" t="s">
        <v>87</v>
      </c>
      <c r="G888" s="100" t="s">
        <v>87</v>
      </c>
      <c r="H888" s="100" t="s">
        <v>88</v>
      </c>
      <c r="I888" s="97">
        <v>0</v>
      </c>
      <c r="J888" s="97">
        <v>0</v>
      </c>
      <c r="K888" s="97">
        <v>0</v>
      </c>
      <c r="L888" s="97">
        <v>24946.77</v>
      </c>
      <c r="M888" s="119">
        <v>24946.77</v>
      </c>
      <c r="N888" s="119">
        <v>398.1986359478924</v>
      </c>
      <c r="O888" s="120" t="s">
        <v>44</v>
      </c>
      <c r="P888" s="121">
        <v>2.2721671463015182E-5</v>
      </c>
      <c r="Q888" s="119">
        <v>22.898761459430172</v>
      </c>
      <c r="R888" s="119">
        <v>13.739256875658103</v>
      </c>
      <c r="S888" s="119">
        <v>22.898761459430172</v>
      </c>
      <c r="T888" s="119">
        <v>9.159504583772069</v>
      </c>
      <c r="U888" s="119">
        <v>27.478513751316207</v>
      </c>
      <c r="V888" s="119">
        <v>46.224901673583169</v>
      </c>
      <c r="W888" s="119">
        <v>26.700940754661573</v>
      </c>
      <c r="X888" s="119">
        <v>4.6111448085362321</v>
      </c>
      <c r="Y888" s="119">
        <v>13.822526507600722</v>
      </c>
      <c r="Z888" s="119">
        <v>39.101606045751055</v>
      </c>
      <c r="AA888" s="119">
        <v>39.435026891510788</v>
      </c>
      <c r="AB888" s="119">
        <v>0.30416116478998739</v>
      </c>
      <c r="AC888" s="119">
        <v>1.3836024398923805</v>
      </c>
      <c r="AD888" s="119">
        <v>39.879142420156697</v>
      </c>
      <c r="AE888" s="119">
        <v>81.481426193139029</v>
      </c>
      <c r="AF888" s="119">
        <v>9.0793589186640631</v>
      </c>
      <c r="AG888" s="138"/>
      <c r="AI888" s="122" t="s">
        <v>2976</v>
      </c>
      <c r="AJ888" s="122" t="s">
        <v>2356</v>
      </c>
    </row>
    <row r="889" spans="1:36" s="122" customFormat="1" ht="11.25" customHeight="1" x14ac:dyDescent="0.2">
      <c r="A889" s="96" t="s">
        <v>89</v>
      </c>
      <c r="B889" s="98">
        <v>612001212877</v>
      </c>
      <c r="C889" s="98" t="s">
        <v>2976</v>
      </c>
      <c r="D889" s="98" t="s">
        <v>2356</v>
      </c>
      <c r="E889" s="99" t="s">
        <v>2731</v>
      </c>
      <c r="F889" s="100" t="s">
        <v>87</v>
      </c>
      <c r="G889" s="100" t="s">
        <v>87</v>
      </c>
      <c r="H889" s="100" t="s">
        <v>88</v>
      </c>
      <c r="I889" s="97">
        <v>0</v>
      </c>
      <c r="J889" s="97">
        <v>0</v>
      </c>
      <c r="K889" s="97">
        <v>0</v>
      </c>
      <c r="L889" s="97">
        <v>27838.59</v>
      </c>
      <c r="M889" s="119">
        <v>27838.59</v>
      </c>
      <c r="N889" s="119">
        <v>444.3576689372066</v>
      </c>
      <c r="O889" s="120" t="s">
        <v>44</v>
      </c>
      <c r="P889" s="121">
        <v>2.5355558894942303E-5</v>
      </c>
      <c r="Q889" s="119">
        <v>25.55317709574739</v>
      </c>
      <c r="R889" s="119">
        <v>15.331906257448436</v>
      </c>
      <c r="S889" s="119">
        <v>25.55317709574739</v>
      </c>
      <c r="T889" s="119">
        <v>10.221270838298958</v>
      </c>
      <c r="U889" s="119">
        <v>30.663812514896872</v>
      </c>
      <c r="V889" s="119">
        <v>51.583274527371501</v>
      </c>
      <c r="W889" s="119">
        <v>29.796103555021919</v>
      </c>
      <c r="X889" s="119">
        <v>5.1456669442765</v>
      </c>
      <c r="Y889" s="119">
        <v>15.424828473154175</v>
      </c>
      <c r="Z889" s="119">
        <v>43.634249205375482</v>
      </c>
      <c r="AA889" s="119">
        <v>44.006320067557574</v>
      </c>
      <c r="AB889" s="119">
        <v>0.33941941022869471</v>
      </c>
      <c r="AC889" s="119">
        <v>1.5439891034856867</v>
      </c>
      <c r="AD889" s="119">
        <v>44.5019172977644</v>
      </c>
      <c r="AE889" s="119">
        <v>90.926721832367804</v>
      </c>
      <c r="AF889" s="119">
        <v>10.131834718463841</v>
      </c>
      <c r="AG889" s="138"/>
      <c r="AI889" s="122" t="s">
        <v>2976</v>
      </c>
      <c r="AJ889" s="122" t="s">
        <v>2356</v>
      </c>
    </row>
    <row r="890" spans="1:36" s="122" customFormat="1" ht="11.25" customHeight="1" x14ac:dyDescent="0.2">
      <c r="A890" s="96" t="s">
        <v>89</v>
      </c>
      <c r="B890" s="98">
        <v>612001212882</v>
      </c>
      <c r="C890" s="98" t="s">
        <v>2976</v>
      </c>
      <c r="D890" s="98" t="s">
        <v>2356</v>
      </c>
      <c r="E890" s="99" t="s">
        <v>2732</v>
      </c>
      <c r="F890" s="100" t="s">
        <v>87</v>
      </c>
      <c r="G890" s="100" t="s">
        <v>87</v>
      </c>
      <c r="H890" s="100" t="s">
        <v>88</v>
      </c>
      <c r="I890" s="97">
        <v>0</v>
      </c>
      <c r="J890" s="97">
        <v>0</v>
      </c>
      <c r="K890" s="97">
        <v>0</v>
      </c>
      <c r="L890" s="97">
        <v>25040.83</v>
      </c>
      <c r="M890" s="119">
        <v>25040.83</v>
      </c>
      <c r="N890" s="119">
        <v>399.7000152325557</v>
      </c>
      <c r="O890" s="120" t="s">
        <v>44</v>
      </c>
      <c r="P890" s="121">
        <v>2.2807341889199064E-5</v>
      </c>
      <c r="Q890" s="119">
        <v>22.985099590694222</v>
      </c>
      <c r="R890" s="119">
        <v>13.791059754416533</v>
      </c>
      <c r="S890" s="119">
        <v>22.985099590694222</v>
      </c>
      <c r="T890" s="119">
        <v>9.1940398362776889</v>
      </c>
      <c r="U890" s="119">
        <v>27.582119508833067</v>
      </c>
      <c r="V890" s="119">
        <v>46.399189336932665</v>
      </c>
      <c r="W890" s="119">
        <v>26.80161472918347</v>
      </c>
      <c r="X890" s="119">
        <v>4.6285307980126627</v>
      </c>
      <c r="Y890" s="119">
        <v>13.874643348510586</v>
      </c>
      <c r="Z890" s="119">
        <v>39.249035835846669</v>
      </c>
      <c r="AA890" s="119">
        <v>39.583713820897465</v>
      </c>
      <c r="AB890" s="119">
        <v>0.30530798256079084</v>
      </c>
      <c r="AC890" s="119">
        <v>1.388819213266099</v>
      </c>
      <c r="AD890" s="119">
        <v>40.029503855165721</v>
      </c>
      <c r="AE890" s="119">
        <v>81.788646043553598</v>
      </c>
      <c r="AF890" s="119">
        <v>9.113591987710258</v>
      </c>
      <c r="AG890" s="138"/>
      <c r="AI890" s="122" t="s">
        <v>2976</v>
      </c>
      <c r="AJ890" s="122" t="s">
        <v>2356</v>
      </c>
    </row>
    <row r="891" spans="1:36" s="122" customFormat="1" ht="11.25" customHeight="1" x14ac:dyDescent="0.2">
      <c r="A891" s="96" t="s">
        <v>89</v>
      </c>
      <c r="B891" s="98">
        <v>612001212883</v>
      </c>
      <c r="C891" s="98" t="s">
        <v>2976</v>
      </c>
      <c r="D891" s="98" t="s">
        <v>2356</v>
      </c>
      <c r="E891" s="99" t="s">
        <v>2733</v>
      </c>
      <c r="F891" s="100" t="s">
        <v>87</v>
      </c>
      <c r="G891" s="100" t="s">
        <v>87</v>
      </c>
      <c r="H891" s="100" t="s">
        <v>88</v>
      </c>
      <c r="I891" s="97">
        <v>0</v>
      </c>
      <c r="J891" s="97">
        <v>0</v>
      </c>
      <c r="K891" s="97">
        <v>0</v>
      </c>
      <c r="L891" s="97">
        <v>19511.28</v>
      </c>
      <c r="M891" s="119">
        <v>19511.28</v>
      </c>
      <c r="N891" s="119">
        <v>311.43771644976061</v>
      </c>
      <c r="O891" s="120" t="s">
        <v>44</v>
      </c>
      <c r="P891" s="121">
        <v>1.7770993759228103E-5</v>
      </c>
      <c r="Q891" s="119">
        <v>17.909498764294966</v>
      </c>
      <c r="R891" s="119">
        <v>10.74569925857698</v>
      </c>
      <c r="S891" s="119">
        <v>17.909498764294966</v>
      </c>
      <c r="T891" s="119">
        <v>7.1637995057179866</v>
      </c>
      <c r="U891" s="119">
        <v>21.491398517153961</v>
      </c>
      <c r="V891" s="119">
        <v>36.153257496892373</v>
      </c>
      <c r="W891" s="119">
        <v>20.883245860190048</v>
      </c>
      <c r="X891" s="119">
        <v>3.6064523575555802</v>
      </c>
      <c r="Y891" s="119">
        <v>10.810825810203879</v>
      </c>
      <c r="Z891" s="119">
        <v>30.58201057725476</v>
      </c>
      <c r="AA891" s="119">
        <v>30.842784516303979</v>
      </c>
      <c r="AB891" s="119">
        <v>0.23788946029259839</v>
      </c>
      <c r="AC891" s="119">
        <v>1.0821382733485501</v>
      </c>
      <c r="AD891" s="119">
        <v>31.190134591354109</v>
      </c>
      <c r="AE891" s="119">
        <v>63.727966436282919</v>
      </c>
      <c r="AF891" s="119">
        <v>7.1011162600429536</v>
      </c>
      <c r="AG891" s="138"/>
      <c r="AI891" s="122" t="s">
        <v>2976</v>
      </c>
      <c r="AJ891" s="122" t="s">
        <v>2356</v>
      </c>
    </row>
    <row r="892" spans="1:36" s="122" customFormat="1" ht="11.25" customHeight="1" x14ac:dyDescent="0.2">
      <c r="A892" s="96" t="s">
        <v>89</v>
      </c>
      <c r="B892" s="98">
        <v>612001212887</v>
      </c>
      <c r="C892" s="98" t="s">
        <v>2976</v>
      </c>
      <c r="D892" s="98" t="s">
        <v>2356</v>
      </c>
      <c r="E892" s="99" t="s">
        <v>2734</v>
      </c>
      <c r="F892" s="100" t="s">
        <v>87</v>
      </c>
      <c r="G892" s="100" t="s">
        <v>87</v>
      </c>
      <c r="H892" s="100" t="s">
        <v>88</v>
      </c>
      <c r="I892" s="97">
        <v>0</v>
      </c>
      <c r="J892" s="97">
        <v>0</v>
      </c>
      <c r="K892" s="97">
        <v>0</v>
      </c>
      <c r="L892" s="97">
        <v>23444.85</v>
      </c>
      <c r="M892" s="119">
        <v>23444.85</v>
      </c>
      <c r="N892" s="119">
        <v>374.22509166529153</v>
      </c>
      <c r="O892" s="120" t="s">
        <v>44</v>
      </c>
      <c r="P892" s="121">
        <v>2.1353713494759901E-5</v>
      </c>
      <c r="Q892" s="119">
        <v>21.520141789984091</v>
      </c>
      <c r="R892" s="119">
        <v>12.912085073990456</v>
      </c>
      <c r="S892" s="119">
        <v>21.520141789984091</v>
      </c>
      <c r="T892" s="119">
        <v>8.6080567159936372</v>
      </c>
      <c r="U892" s="119">
        <v>25.824170147980912</v>
      </c>
      <c r="V892" s="119">
        <v>43.441932001694255</v>
      </c>
      <c r="W892" s="119">
        <v>25.093410924617789</v>
      </c>
      <c r="X892" s="119">
        <v>4.333530888544316</v>
      </c>
      <c r="Y892" s="119">
        <v>12.990341458702781</v>
      </c>
      <c r="Z892" s="119">
        <v>36.747494304943146</v>
      </c>
      <c r="AA892" s="119">
        <v>37.060841552531116</v>
      </c>
      <c r="AB892" s="119">
        <v>0.2858491453733904</v>
      </c>
      <c r="AC892" s="119">
        <v>1.3003026709634504</v>
      </c>
      <c r="AD892" s="119">
        <v>37.478219110899353</v>
      </c>
      <c r="AE892" s="119">
        <v>76.575837869360058</v>
      </c>
      <c r="AF892" s="119">
        <v>8.532736219728692</v>
      </c>
      <c r="AG892" s="138"/>
      <c r="AI892" s="122" t="s">
        <v>2976</v>
      </c>
      <c r="AJ892" s="122" t="s">
        <v>2356</v>
      </c>
    </row>
    <row r="893" spans="1:36" s="122" customFormat="1" ht="11.25" customHeight="1" x14ac:dyDescent="0.2">
      <c r="A893" s="96" t="s">
        <v>89</v>
      </c>
      <c r="B893" s="98">
        <v>612001212889</v>
      </c>
      <c r="C893" s="98" t="s">
        <v>2976</v>
      </c>
      <c r="D893" s="98" t="s">
        <v>2356</v>
      </c>
      <c r="E893" s="99" t="s">
        <v>2735</v>
      </c>
      <c r="F893" s="100" t="s">
        <v>87</v>
      </c>
      <c r="G893" s="100" t="s">
        <v>87</v>
      </c>
      <c r="H893" s="100" t="s">
        <v>88</v>
      </c>
      <c r="I893" s="97">
        <v>0</v>
      </c>
      <c r="J893" s="97">
        <v>0</v>
      </c>
      <c r="K893" s="97">
        <v>0</v>
      </c>
      <c r="L893" s="97">
        <v>24496.18</v>
      </c>
      <c r="M893" s="119">
        <v>24496.18</v>
      </c>
      <c r="N893" s="119">
        <v>391.00634919607</v>
      </c>
      <c r="O893" s="120" t="s">
        <v>44</v>
      </c>
      <c r="P893" s="121">
        <v>2.2311271321252541E-5</v>
      </c>
      <c r="Q893" s="119">
        <v>22.485162707928289</v>
      </c>
      <c r="R893" s="119">
        <v>13.491097624756975</v>
      </c>
      <c r="S893" s="119">
        <v>22.485162707928289</v>
      </c>
      <c r="T893" s="119">
        <v>8.994065083171316</v>
      </c>
      <c r="U893" s="119">
        <v>26.98219524951395</v>
      </c>
      <c r="V893" s="119">
        <v>45.389984830837598</v>
      </c>
      <c r="W893" s="119">
        <v>26.218666821216765</v>
      </c>
      <c r="X893" s="119">
        <v>4.5278580447877257</v>
      </c>
      <c r="Y893" s="119">
        <v>13.572863235800012</v>
      </c>
      <c r="Z893" s="119">
        <v>38.395350579886944</v>
      </c>
      <c r="AA893" s="119">
        <v>38.722749159081069</v>
      </c>
      <c r="AB893" s="119">
        <v>0.298667388271315</v>
      </c>
      <c r="AC893" s="119">
        <v>1.358611732743074</v>
      </c>
      <c r="AD893" s="119">
        <v>39.158843047408304</v>
      </c>
      <c r="AE893" s="119">
        <v>80.009703969044821</v>
      </c>
      <c r="AF893" s="119">
        <v>8.9153670136935652</v>
      </c>
      <c r="AG893" s="138"/>
      <c r="AI893" s="122" t="s">
        <v>2976</v>
      </c>
      <c r="AJ893" s="122" t="s">
        <v>2356</v>
      </c>
    </row>
    <row r="894" spans="1:36" s="122" customFormat="1" ht="11.25" customHeight="1" x14ac:dyDescent="0.2">
      <c r="A894" s="96" t="s">
        <v>89</v>
      </c>
      <c r="B894" s="98">
        <v>612001212890</v>
      </c>
      <c r="C894" s="98" t="s">
        <v>2976</v>
      </c>
      <c r="D894" s="98" t="s">
        <v>2356</v>
      </c>
      <c r="E894" s="99" t="s">
        <v>2736</v>
      </c>
      <c r="F894" s="100" t="s">
        <v>87</v>
      </c>
      <c r="G894" s="100" t="s">
        <v>87</v>
      </c>
      <c r="H894" s="100" t="s">
        <v>88</v>
      </c>
      <c r="I894" s="97">
        <v>0</v>
      </c>
      <c r="J894" s="97">
        <v>0</v>
      </c>
      <c r="K894" s="97">
        <v>0</v>
      </c>
      <c r="L894" s="97">
        <v>24946.79</v>
      </c>
      <c r="M894" s="119">
        <v>24946.79</v>
      </c>
      <c r="N894" s="119">
        <v>398.19895518652407</v>
      </c>
      <c r="O894" s="120" t="s">
        <v>44</v>
      </c>
      <c r="P894" s="121">
        <v>2.2721689679138121E-5</v>
      </c>
      <c r="Q894" s="119">
        <v>22.898779817527402</v>
      </c>
      <c r="R894" s="119">
        <v>13.739267890516441</v>
      </c>
      <c r="S894" s="119">
        <v>22.898779817527402</v>
      </c>
      <c r="T894" s="119">
        <v>9.1595119270109606</v>
      </c>
      <c r="U894" s="119">
        <v>27.478535781032882</v>
      </c>
      <c r="V894" s="119">
        <v>46.224938732410159</v>
      </c>
      <c r="W894" s="119">
        <v>26.700962160992539</v>
      </c>
      <c r="X894" s="119">
        <v>4.6111485053232784</v>
      </c>
      <c r="Y894" s="119">
        <v>13.822537589216905</v>
      </c>
      <c r="Z894" s="119">
        <v>39.10163739378212</v>
      </c>
      <c r="AA894" s="119">
        <v>39.435058506847675</v>
      </c>
      <c r="AB894" s="119">
        <v>0.30416140863812063</v>
      </c>
      <c r="AC894" s="119">
        <v>1.3836035491361343</v>
      </c>
      <c r="AD894" s="119">
        <v>39.879174391544112</v>
      </c>
      <c r="AE894" s="119">
        <v>81.481491517368326</v>
      </c>
      <c r="AF894" s="119">
        <v>9.0793661976496125</v>
      </c>
      <c r="AG894" s="138"/>
      <c r="AI894" s="122" t="s">
        <v>2976</v>
      </c>
      <c r="AJ894" s="122" t="s">
        <v>2356</v>
      </c>
    </row>
    <row r="895" spans="1:36" s="122" customFormat="1" ht="11.25" customHeight="1" x14ac:dyDescent="0.2">
      <c r="A895" s="96" t="s">
        <v>89</v>
      </c>
      <c r="B895" s="98">
        <v>612001212897</v>
      </c>
      <c r="C895" s="98" t="s">
        <v>2976</v>
      </c>
      <c r="D895" s="98" t="s">
        <v>2356</v>
      </c>
      <c r="E895" s="99" t="s">
        <v>2737</v>
      </c>
      <c r="F895" s="100" t="s">
        <v>87</v>
      </c>
      <c r="G895" s="100" t="s">
        <v>87</v>
      </c>
      <c r="H895" s="100" t="s">
        <v>88</v>
      </c>
      <c r="I895" s="97">
        <v>0</v>
      </c>
      <c r="J895" s="97">
        <v>0</v>
      </c>
      <c r="K895" s="97">
        <v>0</v>
      </c>
      <c r="L895" s="97">
        <v>22971.18</v>
      </c>
      <c r="M895" s="119">
        <v>22971.18</v>
      </c>
      <c r="N895" s="119">
        <v>366.66440353254183</v>
      </c>
      <c r="O895" s="120" t="s">
        <v>44</v>
      </c>
      <c r="P895" s="121">
        <v>2.0922291947125225E-5</v>
      </c>
      <c r="Q895" s="119">
        <v>21.085357794280913</v>
      </c>
      <c r="R895" s="119">
        <v>12.651214676568548</v>
      </c>
      <c r="S895" s="119">
        <v>21.085357794280913</v>
      </c>
      <c r="T895" s="119">
        <v>8.4341431177123649</v>
      </c>
      <c r="U895" s="119">
        <v>25.302429353137097</v>
      </c>
      <c r="V895" s="119">
        <v>42.564249272598424</v>
      </c>
      <c r="W895" s="119">
        <v>24.58643408524097</v>
      </c>
      <c r="X895" s="119">
        <v>4.2459780325449481</v>
      </c>
      <c r="Y895" s="119">
        <v>12.727890001826593</v>
      </c>
      <c r="Z895" s="119">
        <v>36.005063211230784</v>
      </c>
      <c r="AA895" s="119">
        <v>36.312079721332054</v>
      </c>
      <c r="AB895" s="119">
        <v>0.28007396810891599</v>
      </c>
      <c r="AC895" s="119">
        <v>1.2740318965223576</v>
      </c>
      <c r="AD895" s="119">
        <v>36.721024757074971</v>
      </c>
      <c r="AE895" s="119">
        <v>75.028731484649569</v>
      </c>
      <c r="AF895" s="119">
        <v>8.3603443654323808</v>
      </c>
      <c r="AG895" s="138"/>
      <c r="AI895" s="122" t="s">
        <v>2976</v>
      </c>
      <c r="AJ895" s="122" t="s">
        <v>2356</v>
      </c>
    </row>
    <row r="896" spans="1:36" s="122" customFormat="1" ht="11.25" customHeight="1" x14ac:dyDescent="0.2">
      <c r="A896" s="96" t="s">
        <v>89</v>
      </c>
      <c r="B896" s="98">
        <v>612001212904</v>
      </c>
      <c r="C896" s="98" t="s">
        <v>2976</v>
      </c>
      <c r="D896" s="98" t="s">
        <v>2356</v>
      </c>
      <c r="E896" s="99" t="s">
        <v>2738</v>
      </c>
      <c r="F896" s="100" t="s">
        <v>87</v>
      </c>
      <c r="G896" s="100" t="s">
        <v>87</v>
      </c>
      <c r="H896" s="100" t="s">
        <v>88</v>
      </c>
      <c r="I896" s="97">
        <v>0</v>
      </c>
      <c r="J896" s="97">
        <v>0</v>
      </c>
      <c r="K896" s="97">
        <v>0</v>
      </c>
      <c r="L896" s="97">
        <v>23444.84</v>
      </c>
      <c r="M896" s="119">
        <v>23444.84</v>
      </c>
      <c r="N896" s="119">
        <v>374.22493204597578</v>
      </c>
      <c r="O896" s="120" t="s">
        <v>44</v>
      </c>
      <c r="P896" s="121">
        <v>2.1353704386698434E-5</v>
      </c>
      <c r="Q896" s="119">
        <v>21.52013261093548</v>
      </c>
      <c r="R896" s="119">
        <v>12.912079566561289</v>
      </c>
      <c r="S896" s="119">
        <v>21.52013261093548</v>
      </c>
      <c r="T896" s="119">
        <v>8.6080530443741932</v>
      </c>
      <c r="U896" s="119">
        <v>25.824159133122578</v>
      </c>
      <c r="V896" s="119">
        <v>43.441913472280767</v>
      </c>
      <c r="W896" s="119">
        <v>25.093400221452313</v>
      </c>
      <c r="X896" s="119">
        <v>4.3335290401507933</v>
      </c>
      <c r="Y896" s="119">
        <v>12.990335917894692</v>
      </c>
      <c r="Z896" s="119">
        <v>36.747478630927624</v>
      </c>
      <c r="AA896" s="119">
        <v>37.060825744862676</v>
      </c>
      <c r="AB896" s="119">
        <v>0.28584902344932384</v>
      </c>
      <c r="AC896" s="119">
        <v>1.3003021163415738</v>
      </c>
      <c r="AD896" s="119">
        <v>37.478203125205653</v>
      </c>
      <c r="AE896" s="119">
        <v>76.575805207245409</v>
      </c>
      <c r="AF896" s="119">
        <v>8.5327325802359173</v>
      </c>
      <c r="AG896" s="138"/>
      <c r="AI896" s="122" t="s">
        <v>2976</v>
      </c>
      <c r="AJ896" s="122" t="s">
        <v>2356</v>
      </c>
    </row>
    <row r="897" spans="1:36" s="122" customFormat="1" ht="11.25" customHeight="1" x14ac:dyDescent="0.2">
      <c r="A897" s="96" t="s">
        <v>89</v>
      </c>
      <c r="B897" s="98">
        <v>612001212907</v>
      </c>
      <c r="C897" s="98" t="s">
        <v>2976</v>
      </c>
      <c r="D897" s="98" t="s">
        <v>2356</v>
      </c>
      <c r="E897" s="99" t="s">
        <v>2739</v>
      </c>
      <c r="F897" s="100" t="s">
        <v>87</v>
      </c>
      <c r="G897" s="100" t="s">
        <v>87</v>
      </c>
      <c r="H897" s="100" t="s">
        <v>88</v>
      </c>
      <c r="I897" s="97">
        <v>0</v>
      </c>
      <c r="J897" s="97">
        <v>0</v>
      </c>
      <c r="K897" s="97">
        <v>0</v>
      </c>
      <c r="L897" s="97">
        <v>178121.02</v>
      </c>
      <c r="M897" s="119">
        <v>178121.02</v>
      </c>
      <c r="N897" s="119">
        <v>2843.1555346703103</v>
      </c>
      <c r="O897" s="120" t="s">
        <v>44</v>
      </c>
      <c r="P897" s="121">
        <v>1.6223371992034064E-4</v>
      </c>
      <c r="Q897" s="119">
        <v>163.49815017697244</v>
      </c>
      <c r="R897" s="119">
        <v>98.098890106183475</v>
      </c>
      <c r="S897" s="119">
        <v>163.49815017697244</v>
      </c>
      <c r="T897" s="119">
        <v>65.399260070788969</v>
      </c>
      <c r="U897" s="119">
        <v>196.19778021236695</v>
      </c>
      <c r="V897" s="119">
        <v>330.0478032025124</v>
      </c>
      <c r="W897" s="119">
        <v>190.64587528485208</v>
      </c>
      <c r="X897" s="119">
        <v>32.923773966095744</v>
      </c>
      <c r="Y897" s="119">
        <v>98.693438890520838</v>
      </c>
      <c r="Z897" s="119">
        <v>279.18716340862341</v>
      </c>
      <c r="AA897" s="119">
        <v>281.56780271126604</v>
      </c>
      <c r="AB897" s="119">
        <v>2.1717239112230011</v>
      </c>
      <c r="AC897" s="119">
        <v>9.8789814420111099</v>
      </c>
      <c r="AD897" s="119">
        <v>284.73880685169178</v>
      </c>
      <c r="AE897" s="119">
        <v>581.78091771306026</v>
      </c>
      <c r="AF897" s="119">
        <v>64.82701654516957</v>
      </c>
      <c r="AG897" s="138"/>
      <c r="AI897" s="122" t="s">
        <v>2976</v>
      </c>
      <c r="AJ897" s="122" t="s">
        <v>2356</v>
      </c>
    </row>
    <row r="898" spans="1:36" s="122" customFormat="1" ht="11.25" customHeight="1" x14ac:dyDescent="0.2">
      <c r="A898" s="96" t="s">
        <v>89</v>
      </c>
      <c r="B898" s="98">
        <v>612001212912</v>
      </c>
      <c r="C898" s="98" t="s">
        <v>2976</v>
      </c>
      <c r="D898" s="98" t="s">
        <v>2356</v>
      </c>
      <c r="E898" s="99" t="s">
        <v>2740</v>
      </c>
      <c r="F898" s="100" t="s">
        <v>87</v>
      </c>
      <c r="G898" s="100" t="s">
        <v>87</v>
      </c>
      <c r="H898" s="100" t="s">
        <v>88</v>
      </c>
      <c r="I898" s="97">
        <v>0</v>
      </c>
      <c r="J898" s="97">
        <v>0</v>
      </c>
      <c r="K898" s="97">
        <v>0</v>
      </c>
      <c r="L898" s="97">
        <v>23722.29</v>
      </c>
      <c r="M898" s="119">
        <v>23722.29</v>
      </c>
      <c r="N898" s="119">
        <v>378.65356996357957</v>
      </c>
      <c r="O898" s="120" t="s">
        <v>44</v>
      </c>
      <c r="P898" s="121">
        <v>2.1606407552174906E-5</v>
      </c>
      <c r="Q898" s="119">
        <v>21.774805314733158</v>
      </c>
      <c r="R898" s="119">
        <v>13.064883188839897</v>
      </c>
      <c r="S898" s="119">
        <v>21.774805314733158</v>
      </c>
      <c r="T898" s="119">
        <v>8.7099221258932644</v>
      </c>
      <c r="U898" s="119">
        <v>26.129766377679793</v>
      </c>
      <c r="V898" s="119">
        <v>43.956012049745325</v>
      </c>
      <c r="W898" s="119">
        <v>25.390359547745085</v>
      </c>
      <c r="X898" s="119">
        <v>4.3848127184437491</v>
      </c>
      <c r="Y898" s="119">
        <v>13.144065638396935</v>
      </c>
      <c r="Z898" s="119">
        <v>37.182354191867717</v>
      </c>
      <c r="AA898" s="119">
        <v>37.499409505848547</v>
      </c>
      <c r="AB898" s="119">
        <v>0.28923180667821402</v>
      </c>
      <c r="AC898" s="119">
        <v>1.3156901003149752</v>
      </c>
      <c r="AD898" s="119">
        <v>37.921726197109244</v>
      </c>
      <c r="AE898" s="119">
        <v>77.482015578258824</v>
      </c>
      <c r="AF898" s="119">
        <v>8.6337103072916968</v>
      </c>
      <c r="AG898" s="138"/>
      <c r="AI898" s="122" t="s">
        <v>2976</v>
      </c>
      <c r="AJ898" s="122" t="s">
        <v>2356</v>
      </c>
    </row>
    <row r="899" spans="1:36" s="122" customFormat="1" ht="11.25" customHeight="1" x14ac:dyDescent="0.2">
      <c r="A899" s="96" t="s">
        <v>89</v>
      </c>
      <c r="B899" s="98">
        <v>612001212916</v>
      </c>
      <c r="C899" s="98" t="s">
        <v>2976</v>
      </c>
      <c r="D899" s="98" t="s">
        <v>2356</v>
      </c>
      <c r="E899" s="99" t="s">
        <v>2741</v>
      </c>
      <c r="F899" s="100" t="s">
        <v>87</v>
      </c>
      <c r="G899" s="100" t="s">
        <v>87</v>
      </c>
      <c r="H899" s="100" t="s">
        <v>88</v>
      </c>
      <c r="I899" s="97">
        <v>0</v>
      </c>
      <c r="J899" s="97">
        <v>0</v>
      </c>
      <c r="K899" s="97">
        <v>0</v>
      </c>
      <c r="L899" s="97">
        <v>24473.13</v>
      </c>
      <c r="M899" s="119">
        <v>24473.13</v>
      </c>
      <c r="N899" s="119">
        <v>390.63842667309012</v>
      </c>
      <c r="O899" s="120" t="s">
        <v>44</v>
      </c>
      <c r="P899" s="121">
        <v>2.2290277239564912E-5</v>
      </c>
      <c r="Q899" s="119">
        <v>22.464005000872831</v>
      </c>
      <c r="R899" s="119">
        <v>13.4784030005237</v>
      </c>
      <c r="S899" s="119">
        <v>22.464005000872831</v>
      </c>
      <c r="T899" s="119">
        <v>8.9856020003491324</v>
      </c>
      <c r="U899" s="119">
        <v>26.956806001047401</v>
      </c>
      <c r="V899" s="119">
        <v>45.347274532727823</v>
      </c>
      <c r="W899" s="119">
        <v>26.193996024781196</v>
      </c>
      <c r="X899" s="119">
        <v>4.5235974977174331</v>
      </c>
      <c r="Y899" s="119">
        <v>13.560091673148808</v>
      </c>
      <c r="Z899" s="119">
        <v>38.359221974085287</v>
      </c>
      <c r="AA899" s="119">
        <v>38.68631248331706</v>
      </c>
      <c r="AB899" s="119">
        <v>0.29838635329771285</v>
      </c>
      <c r="AC899" s="119">
        <v>1.3573333293169181</v>
      </c>
      <c r="AD899" s="119">
        <v>39.121996023413431</v>
      </c>
      <c r="AE899" s="119">
        <v>79.934417794772486</v>
      </c>
      <c r="AF899" s="119">
        <v>8.9069779828460778</v>
      </c>
      <c r="AG899" s="138"/>
      <c r="AI899" s="122" t="s">
        <v>2976</v>
      </c>
      <c r="AJ899" s="122" t="s">
        <v>2356</v>
      </c>
    </row>
    <row r="900" spans="1:36" s="122" customFormat="1" ht="11.25" customHeight="1" x14ac:dyDescent="0.2">
      <c r="A900" s="96" t="s">
        <v>89</v>
      </c>
      <c r="B900" s="98">
        <v>612001212929</v>
      </c>
      <c r="C900" s="98" t="s">
        <v>2976</v>
      </c>
      <c r="D900" s="98" t="s">
        <v>2356</v>
      </c>
      <c r="E900" s="99" t="s">
        <v>2742</v>
      </c>
      <c r="F900" s="100" t="s">
        <v>87</v>
      </c>
      <c r="G900" s="100" t="s">
        <v>87</v>
      </c>
      <c r="H900" s="100" t="s">
        <v>88</v>
      </c>
      <c r="I900" s="97">
        <v>0</v>
      </c>
      <c r="J900" s="97">
        <v>0</v>
      </c>
      <c r="K900" s="97">
        <v>0</v>
      </c>
      <c r="L900" s="97">
        <v>16132.26</v>
      </c>
      <c r="M900" s="119">
        <v>16132.26</v>
      </c>
      <c r="N900" s="119">
        <v>257.50203039338345</v>
      </c>
      <c r="O900" s="120" t="s">
        <v>44</v>
      </c>
      <c r="P900" s="121">
        <v>1.4693361572497815E-5</v>
      </c>
      <c r="Q900" s="119">
        <v>14.80787987949971</v>
      </c>
      <c r="R900" s="119">
        <v>8.8847279276998261</v>
      </c>
      <c r="S900" s="119">
        <v>14.80787987949971</v>
      </c>
      <c r="T900" s="119">
        <v>5.9231519517998841</v>
      </c>
      <c r="U900" s="119">
        <v>17.769455855399652</v>
      </c>
      <c r="V900" s="119">
        <v>29.892131617547232</v>
      </c>
      <c r="W900" s="119">
        <v>17.266624837555995</v>
      </c>
      <c r="X900" s="119">
        <v>2.9818764893794554</v>
      </c>
      <c r="Y900" s="119">
        <v>8.9385756744262626</v>
      </c>
      <c r="Z900" s="119">
        <v>25.285729380902936</v>
      </c>
      <c r="AA900" s="119">
        <v>25.501341733653049</v>
      </c>
      <c r="AB900" s="119">
        <v>0.19669107432725447</v>
      </c>
      <c r="AC900" s="119">
        <v>0.89473043191476309</v>
      </c>
      <c r="AD900" s="119">
        <v>25.788536716336306</v>
      </c>
      <c r="AE900" s="119">
        <v>52.691372571219802</v>
      </c>
      <c r="AF900" s="119">
        <v>5.8713243722216344</v>
      </c>
      <c r="AG900" s="138"/>
      <c r="AI900" s="122" t="s">
        <v>2976</v>
      </c>
      <c r="AJ900" s="122" t="s">
        <v>2356</v>
      </c>
    </row>
    <row r="901" spans="1:36" s="122" customFormat="1" ht="11.25" customHeight="1" x14ac:dyDescent="0.2">
      <c r="A901" s="96" t="s">
        <v>89</v>
      </c>
      <c r="B901" s="98">
        <v>612001212931</v>
      </c>
      <c r="C901" s="98" t="s">
        <v>2976</v>
      </c>
      <c r="D901" s="98" t="s">
        <v>2356</v>
      </c>
      <c r="E901" s="99" t="s">
        <v>2743</v>
      </c>
      <c r="F901" s="100" t="s">
        <v>87</v>
      </c>
      <c r="G901" s="100" t="s">
        <v>87</v>
      </c>
      <c r="H901" s="100" t="s">
        <v>88</v>
      </c>
      <c r="I901" s="97">
        <v>0</v>
      </c>
      <c r="J901" s="97">
        <v>0</v>
      </c>
      <c r="K901" s="97">
        <v>0</v>
      </c>
      <c r="L901" s="97">
        <v>24172.76</v>
      </c>
      <c r="M901" s="119">
        <v>24172.76</v>
      </c>
      <c r="N901" s="119">
        <v>385.84394128361203</v>
      </c>
      <c r="O901" s="120" t="s">
        <v>44</v>
      </c>
      <c r="P901" s="121">
        <v>2.2016698397199909E-5</v>
      </c>
      <c r="Q901" s="119">
        <v>22.18829391765167</v>
      </c>
      <c r="R901" s="119">
        <v>13.312976350591004</v>
      </c>
      <c r="S901" s="119">
        <v>22.18829391765167</v>
      </c>
      <c r="T901" s="119">
        <v>8.8753175670606694</v>
      </c>
      <c r="U901" s="119">
        <v>26.625952701182008</v>
      </c>
      <c r="V901" s="119">
        <v>44.790706539528927</v>
      </c>
      <c r="W901" s="119">
        <v>25.872505043204111</v>
      </c>
      <c r="X901" s="119">
        <v>4.4680773014699806</v>
      </c>
      <c r="Y901" s="119">
        <v>13.393662420500545</v>
      </c>
      <c r="Z901" s="119">
        <v>37.888421569545443</v>
      </c>
      <c r="AA901" s="119">
        <v>38.211497546256936</v>
      </c>
      <c r="AB901" s="119">
        <v>0.29472412010808668</v>
      </c>
      <c r="AC901" s="119">
        <v>1.3406741520017595</v>
      </c>
      <c r="AD901" s="119">
        <v>38.641833741533141</v>
      </c>
      <c r="AE901" s="119">
        <v>78.953345856977194</v>
      </c>
      <c r="AF901" s="119">
        <v>8.7976585383488874</v>
      </c>
      <c r="AG901" s="138"/>
      <c r="AI901" s="122" t="s">
        <v>2976</v>
      </c>
      <c r="AJ901" s="122" t="s">
        <v>2356</v>
      </c>
    </row>
    <row r="902" spans="1:36" s="122" customFormat="1" ht="11.25" customHeight="1" x14ac:dyDescent="0.2">
      <c r="A902" s="96" t="s">
        <v>89</v>
      </c>
      <c r="B902" s="98">
        <v>612001212932</v>
      </c>
      <c r="C902" s="98" t="s">
        <v>2976</v>
      </c>
      <c r="D902" s="98" t="s">
        <v>2356</v>
      </c>
      <c r="E902" s="99" t="s">
        <v>2744</v>
      </c>
      <c r="F902" s="100" t="s">
        <v>87</v>
      </c>
      <c r="G902" s="100" t="s">
        <v>87</v>
      </c>
      <c r="H902" s="100" t="s">
        <v>88</v>
      </c>
      <c r="I902" s="97">
        <v>0</v>
      </c>
      <c r="J902" s="97">
        <v>0</v>
      </c>
      <c r="K902" s="97">
        <v>0</v>
      </c>
      <c r="L902" s="97">
        <v>27364.92</v>
      </c>
      <c r="M902" s="119">
        <v>27364.92</v>
      </c>
      <c r="N902" s="119">
        <v>436.79698080445678</v>
      </c>
      <c r="O902" s="120" t="s">
        <v>44</v>
      </c>
      <c r="P902" s="121">
        <v>2.492413734730762E-5</v>
      </c>
      <c r="Q902" s="119">
        <v>25.118393100044205</v>
      </c>
      <c r="R902" s="119">
        <v>15.071035860026525</v>
      </c>
      <c r="S902" s="119">
        <v>25.118393100044205</v>
      </c>
      <c r="T902" s="119">
        <v>10.047357240017682</v>
      </c>
      <c r="U902" s="119">
        <v>30.14207172005305</v>
      </c>
      <c r="V902" s="119">
        <v>50.705591798275663</v>
      </c>
      <c r="W902" s="119">
        <v>29.289126715645093</v>
      </c>
      <c r="X902" s="119">
        <v>5.0581140882771312</v>
      </c>
      <c r="Y902" s="119">
        <v>15.162377016277983</v>
      </c>
      <c r="Z902" s="119">
        <v>42.891818111663106</v>
      </c>
      <c r="AA902" s="119">
        <v>43.257558236358506</v>
      </c>
      <c r="AB902" s="119">
        <v>0.33364423296422019</v>
      </c>
      <c r="AC902" s="119">
        <v>1.5177183290445935</v>
      </c>
      <c r="AD902" s="119">
        <v>43.744722943940005</v>
      </c>
      <c r="AE902" s="119">
        <v>89.379615447657301</v>
      </c>
      <c r="AF902" s="119">
        <v>9.9594428641675261</v>
      </c>
      <c r="AG902" s="138"/>
      <c r="AI902" s="122" t="s">
        <v>2976</v>
      </c>
      <c r="AJ902" s="122" t="s">
        <v>2356</v>
      </c>
    </row>
    <row r="903" spans="1:36" s="122" customFormat="1" ht="11.25" customHeight="1" x14ac:dyDescent="0.2">
      <c r="A903" s="96" t="s">
        <v>89</v>
      </c>
      <c r="B903" s="98">
        <v>612001212933</v>
      </c>
      <c r="C903" s="98" t="s">
        <v>2976</v>
      </c>
      <c r="D903" s="98" t="s">
        <v>2356</v>
      </c>
      <c r="E903" s="99" t="s">
        <v>2745</v>
      </c>
      <c r="F903" s="100" t="s">
        <v>87</v>
      </c>
      <c r="G903" s="100" t="s">
        <v>87</v>
      </c>
      <c r="H903" s="100" t="s">
        <v>88</v>
      </c>
      <c r="I903" s="97">
        <v>0</v>
      </c>
      <c r="J903" s="97">
        <v>0</v>
      </c>
      <c r="K903" s="97">
        <v>0</v>
      </c>
      <c r="L903" s="97">
        <v>23722.18</v>
      </c>
      <c r="M903" s="119">
        <v>23722.18</v>
      </c>
      <c r="N903" s="119">
        <v>378.6518141511055</v>
      </c>
      <c r="O903" s="120" t="s">
        <v>44</v>
      </c>
      <c r="P903" s="121">
        <v>2.160630736349874E-5</v>
      </c>
      <c r="Q903" s="119">
        <v>21.774704345198405</v>
      </c>
      <c r="R903" s="119">
        <v>13.064822607119044</v>
      </c>
      <c r="S903" s="119">
        <v>21.774704345198405</v>
      </c>
      <c r="T903" s="119">
        <v>8.7098817380793623</v>
      </c>
      <c r="U903" s="119">
        <v>26.129645214238089</v>
      </c>
      <c r="V903" s="119">
        <v>43.955808226196865</v>
      </c>
      <c r="W903" s="119">
        <v>25.390241812924788</v>
      </c>
      <c r="X903" s="119">
        <v>4.3847923861149978</v>
      </c>
      <c r="Y903" s="119">
        <v>13.144004689507929</v>
      </c>
      <c r="Z903" s="119">
        <v>37.182181777696862</v>
      </c>
      <c r="AA903" s="119">
        <v>37.499235621495664</v>
      </c>
      <c r="AB903" s="119">
        <v>0.28923046551348097</v>
      </c>
      <c r="AC903" s="119">
        <v>1.3156839994743299</v>
      </c>
      <c r="AD903" s="119">
        <v>37.921550354478462</v>
      </c>
      <c r="AE903" s="119">
        <v>77.481656294997649</v>
      </c>
      <c r="AF903" s="119">
        <v>8.6336702728711661</v>
      </c>
      <c r="AG903" s="138"/>
      <c r="AI903" s="122" t="s">
        <v>2976</v>
      </c>
      <c r="AJ903" s="122" t="s">
        <v>2356</v>
      </c>
    </row>
    <row r="904" spans="1:36" s="122" customFormat="1" ht="11.25" customHeight="1" x14ac:dyDescent="0.2">
      <c r="A904" s="96" t="s">
        <v>89</v>
      </c>
      <c r="B904" s="98">
        <v>612001212935</v>
      </c>
      <c r="C904" s="98" t="s">
        <v>2976</v>
      </c>
      <c r="D904" s="98" t="s">
        <v>2356</v>
      </c>
      <c r="E904" s="99" t="s">
        <v>2746</v>
      </c>
      <c r="F904" s="100" t="s">
        <v>87</v>
      </c>
      <c r="G904" s="100" t="s">
        <v>87</v>
      </c>
      <c r="H904" s="100" t="s">
        <v>88</v>
      </c>
      <c r="I904" s="97">
        <v>0</v>
      </c>
      <c r="J904" s="97">
        <v>0</v>
      </c>
      <c r="K904" s="97">
        <v>0</v>
      </c>
      <c r="L904" s="97">
        <v>23722.18</v>
      </c>
      <c r="M904" s="119">
        <v>23722.18</v>
      </c>
      <c r="N904" s="119">
        <v>378.6518141511055</v>
      </c>
      <c r="O904" s="120" t="s">
        <v>44</v>
      </c>
      <c r="P904" s="121">
        <v>2.160630736349874E-5</v>
      </c>
      <c r="Q904" s="119">
        <v>21.774704345198405</v>
      </c>
      <c r="R904" s="119">
        <v>13.064822607119044</v>
      </c>
      <c r="S904" s="119">
        <v>21.774704345198405</v>
      </c>
      <c r="T904" s="119">
        <v>8.7098817380793623</v>
      </c>
      <c r="U904" s="119">
        <v>26.129645214238089</v>
      </c>
      <c r="V904" s="119">
        <v>43.955808226196865</v>
      </c>
      <c r="W904" s="119">
        <v>25.390241812924788</v>
      </c>
      <c r="X904" s="119">
        <v>4.3847923861149978</v>
      </c>
      <c r="Y904" s="119">
        <v>13.144004689507929</v>
      </c>
      <c r="Z904" s="119">
        <v>37.182181777696862</v>
      </c>
      <c r="AA904" s="119">
        <v>37.499235621495664</v>
      </c>
      <c r="AB904" s="119">
        <v>0.28923046551348097</v>
      </c>
      <c r="AC904" s="119">
        <v>1.3156839994743299</v>
      </c>
      <c r="AD904" s="119">
        <v>37.921550354478462</v>
      </c>
      <c r="AE904" s="119">
        <v>77.481656294997649</v>
      </c>
      <c r="AF904" s="119">
        <v>8.6336702728711661</v>
      </c>
      <c r="AG904" s="138"/>
      <c r="AI904" s="122" t="s">
        <v>2976</v>
      </c>
      <c r="AJ904" s="122" t="s">
        <v>2356</v>
      </c>
    </row>
    <row r="905" spans="1:36" s="122" customFormat="1" ht="11.25" customHeight="1" x14ac:dyDescent="0.2">
      <c r="A905" s="96" t="s">
        <v>89</v>
      </c>
      <c r="B905" s="98">
        <v>612001212939</v>
      </c>
      <c r="C905" s="98" t="s">
        <v>2976</v>
      </c>
      <c r="D905" s="98" t="s">
        <v>2356</v>
      </c>
      <c r="E905" s="99" t="s">
        <v>2747</v>
      </c>
      <c r="F905" s="100" t="s">
        <v>87</v>
      </c>
      <c r="G905" s="100" t="s">
        <v>87</v>
      </c>
      <c r="H905" s="100" t="s">
        <v>88</v>
      </c>
      <c r="I905" s="97">
        <v>0</v>
      </c>
      <c r="J905" s="97">
        <v>0</v>
      </c>
      <c r="K905" s="97">
        <v>0</v>
      </c>
      <c r="L905" s="97">
        <v>22971.21</v>
      </c>
      <c r="M905" s="119">
        <v>22971.21</v>
      </c>
      <c r="N905" s="119">
        <v>366.6648823904892</v>
      </c>
      <c r="O905" s="120" t="s">
        <v>44</v>
      </c>
      <c r="P905" s="121">
        <v>2.092231927130963E-5</v>
      </c>
      <c r="Q905" s="119">
        <v>21.08538533142675</v>
      </c>
      <c r="R905" s="119">
        <v>12.651231198856051</v>
      </c>
      <c r="S905" s="119">
        <v>21.08538533142675</v>
      </c>
      <c r="T905" s="119">
        <v>8.4341541325707006</v>
      </c>
      <c r="U905" s="119">
        <v>25.302462397712102</v>
      </c>
      <c r="V905" s="119">
        <v>42.564304860838909</v>
      </c>
      <c r="W905" s="119">
        <v>24.586466194737412</v>
      </c>
      <c r="X905" s="119">
        <v>4.2459835777255162</v>
      </c>
      <c r="Y905" s="119">
        <v>12.727906624250865</v>
      </c>
      <c r="Z905" s="119">
        <v>36.005110233277378</v>
      </c>
      <c r="AA905" s="119">
        <v>36.312127144337381</v>
      </c>
      <c r="AB905" s="119">
        <v>0.28007433388111586</v>
      </c>
      <c r="AC905" s="119">
        <v>1.274033560387988</v>
      </c>
      <c r="AD905" s="119">
        <v>36.721072714156087</v>
      </c>
      <c r="AE905" s="119">
        <v>75.028829470993514</v>
      </c>
      <c r="AF905" s="119">
        <v>8.3603552839107067</v>
      </c>
      <c r="AG905" s="138"/>
      <c r="AI905" s="122" t="s">
        <v>2976</v>
      </c>
      <c r="AJ905" s="122" t="s">
        <v>2356</v>
      </c>
    </row>
    <row r="906" spans="1:36" s="122" customFormat="1" ht="11.25" customHeight="1" x14ac:dyDescent="0.2">
      <c r="A906" s="96" t="s">
        <v>89</v>
      </c>
      <c r="B906" s="98">
        <v>612001212944</v>
      </c>
      <c r="C906" s="98" t="s">
        <v>2976</v>
      </c>
      <c r="D906" s="98" t="s">
        <v>2357</v>
      </c>
      <c r="E906" s="99" t="s">
        <v>4297</v>
      </c>
      <c r="F906" s="100" t="s">
        <v>87</v>
      </c>
      <c r="G906" s="100" t="s">
        <v>87</v>
      </c>
      <c r="H906" s="100" t="s">
        <v>88</v>
      </c>
      <c r="I906" s="97">
        <v>0</v>
      </c>
      <c r="J906" s="97">
        <v>0</v>
      </c>
      <c r="K906" s="97">
        <v>3979753</v>
      </c>
      <c r="L906" s="97">
        <v>3979753</v>
      </c>
      <c r="M906" s="119">
        <v>3979753</v>
      </c>
      <c r="N906" s="119">
        <v>63524.54510181208</v>
      </c>
      <c r="O906" s="120" t="s">
        <v>44</v>
      </c>
      <c r="P906" s="121">
        <v>3.6247834958172565E-3</v>
      </c>
      <c r="Q906" s="119">
        <v>3653.0346259035382</v>
      </c>
      <c r="R906" s="119">
        <v>2191.8207755421231</v>
      </c>
      <c r="S906" s="119">
        <v>3653.0346259035382</v>
      </c>
      <c r="T906" s="119">
        <v>1461.2138503614153</v>
      </c>
      <c r="U906" s="119">
        <v>4383.6415510842462</v>
      </c>
      <c r="V906" s="119">
        <v>7374.248895153466</v>
      </c>
      <c r="W906" s="119">
        <v>4259.5954935723812</v>
      </c>
      <c r="X906" s="119">
        <v>735.61496679556092</v>
      </c>
      <c r="Y906" s="119">
        <v>2205.104762508473</v>
      </c>
      <c r="Z906" s="119">
        <v>6237.8710336206213</v>
      </c>
      <c r="AA906" s="119">
        <v>6291.0615914032451</v>
      </c>
      <c r="AB906" s="119">
        <v>48.522766997749471</v>
      </c>
      <c r="AC906" s="119">
        <v>220.7258078287899</v>
      </c>
      <c r="AD906" s="119">
        <v>6361.9112487927641</v>
      </c>
      <c r="AE906" s="119">
        <v>12998.714877173423</v>
      </c>
      <c r="AF906" s="119">
        <v>1448.4282291707527</v>
      </c>
      <c r="AG906" s="138"/>
      <c r="AI906" s="122" t="s">
        <v>2976</v>
      </c>
      <c r="AJ906" s="122" t="s">
        <v>2357</v>
      </c>
    </row>
    <row r="907" spans="1:36" s="122" customFormat="1" ht="11.25" customHeight="1" x14ac:dyDescent="0.2">
      <c r="A907" s="96" t="s">
        <v>89</v>
      </c>
      <c r="B907" s="98">
        <v>612001212945</v>
      </c>
      <c r="C907" s="98" t="s">
        <v>2976</v>
      </c>
      <c r="D907" s="98" t="s">
        <v>2356</v>
      </c>
      <c r="E907" s="99" t="s">
        <v>4298</v>
      </c>
      <c r="F907" s="100" t="s">
        <v>87</v>
      </c>
      <c r="G907" s="100" t="s">
        <v>87</v>
      </c>
      <c r="H907" s="100" t="s">
        <v>88</v>
      </c>
      <c r="I907" s="97">
        <v>0</v>
      </c>
      <c r="J907" s="97">
        <v>0</v>
      </c>
      <c r="K907" s="97">
        <v>208939.71</v>
      </c>
      <c r="L907" s="97">
        <v>250155</v>
      </c>
      <c r="M907" s="119">
        <v>250155</v>
      </c>
      <c r="N907" s="119">
        <v>3992.9569950556738</v>
      </c>
      <c r="O907" s="120" t="s">
        <v>44</v>
      </c>
      <c r="P907" s="121">
        <v>2.2784271169496345E-4</v>
      </c>
      <c r="Q907" s="119">
        <v>229.61849060554755</v>
      </c>
      <c r="R907" s="119">
        <v>137.77109436332853</v>
      </c>
      <c r="S907" s="119">
        <v>229.61849060554755</v>
      </c>
      <c r="T907" s="119">
        <v>91.84739624221902</v>
      </c>
      <c r="U907" s="119">
        <v>275.54218872665706</v>
      </c>
      <c r="V907" s="119">
        <v>463.52254332545647</v>
      </c>
      <c r="W907" s="119">
        <v>267.74503611018048</v>
      </c>
      <c r="X907" s="119">
        <v>46.238488172191481</v>
      </c>
      <c r="Y907" s="119">
        <v>138.60608481614489</v>
      </c>
      <c r="Z907" s="119">
        <v>392.09333554503678</v>
      </c>
      <c r="AA907" s="119">
        <v>395.43672996728162</v>
      </c>
      <c r="AB907" s="119">
        <v>3.0499914889999507</v>
      </c>
      <c r="AC907" s="119">
        <v>13.874143560520199</v>
      </c>
      <c r="AD907" s="119">
        <v>399.89012093005624</v>
      </c>
      <c r="AE907" s="119">
        <v>817.05912907140657</v>
      </c>
      <c r="AF907" s="119">
        <v>91.043731525099588</v>
      </c>
      <c r="AG907" s="138"/>
      <c r="AI907" s="122" t="s">
        <v>2976</v>
      </c>
      <c r="AJ907" s="122" t="s">
        <v>2356</v>
      </c>
    </row>
    <row r="908" spans="1:36" s="122" customFormat="1" ht="11.25" customHeight="1" x14ac:dyDescent="0.2">
      <c r="A908" s="96" t="s">
        <v>89</v>
      </c>
      <c r="B908" s="98">
        <v>612001212949</v>
      </c>
      <c r="C908" s="98" t="s">
        <v>2976</v>
      </c>
      <c r="D908" s="98" t="s">
        <v>2356</v>
      </c>
      <c r="E908" s="99" t="s">
        <v>4299</v>
      </c>
      <c r="F908" s="100" t="s">
        <v>87</v>
      </c>
      <c r="G908" s="100" t="s">
        <v>87</v>
      </c>
      <c r="H908" s="100" t="s">
        <v>88</v>
      </c>
      <c r="I908" s="97">
        <v>0</v>
      </c>
      <c r="J908" s="97">
        <v>0</v>
      </c>
      <c r="K908" s="97">
        <v>39641.839999999997</v>
      </c>
      <c r="L908" s="97">
        <v>44681.47</v>
      </c>
      <c r="M908" s="119">
        <v>44681.47</v>
      </c>
      <c r="N908" s="119">
        <v>713.20256715184678</v>
      </c>
      <c r="O908" s="120" t="s">
        <v>44</v>
      </c>
      <c r="P908" s="121">
        <v>4.0696157531599044E-5</v>
      </c>
      <c r="Q908" s="119">
        <v>41.013338527860945</v>
      </c>
      <c r="R908" s="119">
        <v>24.608003116716567</v>
      </c>
      <c r="S908" s="119">
        <v>41.013338527860945</v>
      </c>
      <c r="T908" s="119">
        <v>16.405335411144378</v>
      </c>
      <c r="U908" s="119">
        <v>49.216006233433134</v>
      </c>
      <c r="V908" s="119">
        <v>82.792143326817708</v>
      </c>
      <c r="W908" s="119">
        <v>47.823316738046195</v>
      </c>
      <c r="X908" s="119">
        <v>8.2588939741805216</v>
      </c>
      <c r="Y908" s="119">
        <v>24.757145052187781</v>
      </c>
      <c r="Z908" s="119">
        <v>70.033805478025599</v>
      </c>
      <c r="AA908" s="119">
        <v>70.630986336196344</v>
      </c>
      <c r="AB908" s="119">
        <v>0.54477465257942725</v>
      </c>
      <c r="AC908" s="119">
        <v>2.4781320752136735</v>
      </c>
      <c r="AD908" s="119">
        <v>71.426429380314929</v>
      </c>
      <c r="AE908" s="119">
        <v>145.93912959497186</v>
      </c>
      <c r="AF908" s="119">
        <v>16.261788726296864</v>
      </c>
      <c r="AG908" s="138"/>
      <c r="AI908" s="122" t="s">
        <v>2976</v>
      </c>
      <c r="AJ908" s="122" t="s">
        <v>2356</v>
      </c>
    </row>
    <row r="909" spans="1:36" s="122" customFormat="1" ht="11.25" customHeight="1" x14ac:dyDescent="0.2">
      <c r="A909" s="96" t="s">
        <v>89</v>
      </c>
      <c r="B909" s="98">
        <v>612001212950</v>
      </c>
      <c r="C909" s="98" t="s">
        <v>2976</v>
      </c>
      <c r="D909" s="98" t="s">
        <v>2356</v>
      </c>
      <c r="E909" s="99" t="s">
        <v>2748</v>
      </c>
      <c r="F909" s="100" t="s">
        <v>87</v>
      </c>
      <c r="G909" s="100" t="s">
        <v>87</v>
      </c>
      <c r="H909" s="100" t="s">
        <v>88</v>
      </c>
      <c r="I909" s="97">
        <v>0</v>
      </c>
      <c r="J909" s="97">
        <v>0</v>
      </c>
      <c r="K909" s="97">
        <v>0</v>
      </c>
      <c r="L909" s="97">
        <v>22971.18</v>
      </c>
      <c r="M909" s="119">
        <v>22971.18</v>
      </c>
      <c r="N909" s="119">
        <v>366.66440353254183</v>
      </c>
      <c r="O909" s="120" t="s">
        <v>44</v>
      </c>
      <c r="P909" s="121">
        <v>2.0922291947125225E-5</v>
      </c>
      <c r="Q909" s="119">
        <v>21.085357794280913</v>
      </c>
      <c r="R909" s="119">
        <v>12.651214676568548</v>
      </c>
      <c r="S909" s="119">
        <v>21.085357794280913</v>
      </c>
      <c r="T909" s="119">
        <v>8.4341431177123649</v>
      </c>
      <c r="U909" s="119">
        <v>25.302429353137097</v>
      </c>
      <c r="V909" s="119">
        <v>42.564249272598424</v>
      </c>
      <c r="W909" s="119">
        <v>24.58643408524097</v>
      </c>
      <c r="X909" s="119">
        <v>4.2459780325449481</v>
      </c>
      <c r="Y909" s="119">
        <v>12.727890001826593</v>
      </c>
      <c r="Z909" s="119">
        <v>36.005063211230784</v>
      </c>
      <c r="AA909" s="119">
        <v>36.312079721332054</v>
      </c>
      <c r="AB909" s="119">
        <v>0.28007396810891599</v>
      </c>
      <c r="AC909" s="119">
        <v>1.2740318965223576</v>
      </c>
      <c r="AD909" s="119">
        <v>36.721024757074971</v>
      </c>
      <c r="AE909" s="119">
        <v>75.028731484649569</v>
      </c>
      <c r="AF909" s="119">
        <v>8.3603443654323808</v>
      </c>
      <c r="AG909" s="138"/>
      <c r="AI909" s="122" t="s">
        <v>2976</v>
      </c>
      <c r="AJ909" s="122" t="s">
        <v>2356</v>
      </c>
    </row>
    <row r="910" spans="1:36" s="122" customFormat="1" ht="11.25" customHeight="1" x14ac:dyDescent="0.2">
      <c r="A910" s="96" t="s">
        <v>89</v>
      </c>
      <c r="B910" s="98">
        <v>612001212952</v>
      </c>
      <c r="C910" s="98" t="s">
        <v>2976</v>
      </c>
      <c r="D910" s="98" t="s">
        <v>2356</v>
      </c>
      <c r="E910" s="99" t="s">
        <v>2749</v>
      </c>
      <c r="F910" s="100" t="s">
        <v>87</v>
      </c>
      <c r="G910" s="100" t="s">
        <v>87</v>
      </c>
      <c r="H910" s="100" t="s">
        <v>88</v>
      </c>
      <c r="I910" s="97">
        <v>0</v>
      </c>
      <c r="J910" s="97">
        <v>0</v>
      </c>
      <c r="K910" s="97">
        <v>0</v>
      </c>
      <c r="L910" s="97">
        <v>23722.18</v>
      </c>
      <c r="M910" s="119">
        <v>23722.18</v>
      </c>
      <c r="N910" s="119">
        <v>378.6518141511055</v>
      </c>
      <c r="O910" s="120" t="s">
        <v>44</v>
      </c>
      <c r="P910" s="121">
        <v>2.160630736349874E-5</v>
      </c>
      <c r="Q910" s="119">
        <v>21.774704345198405</v>
      </c>
      <c r="R910" s="119">
        <v>13.064822607119044</v>
      </c>
      <c r="S910" s="119">
        <v>21.774704345198405</v>
      </c>
      <c r="T910" s="119">
        <v>8.7098817380793623</v>
      </c>
      <c r="U910" s="119">
        <v>26.129645214238089</v>
      </c>
      <c r="V910" s="119">
        <v>43.955808226196865</v>
      </c>
      <c r="W910" s="119">
        <v>25.390241812924788</v>
      </c>
      <c r="X910" s="119">
        <v>4.3847923861149978</v>
      </c>
      <c r="Y910" s="119">
        <v>13.144004689507929</v>
      </c>
      <c r="Z910" s="119">
        <v>37.182181777696862</v>
      </c>
      <c r="AA910" s="119">
        <v>37.499235621495664</v>
      </c>
      <c r="AB910" s="119">
        <v>0.28923046551348097</v>
      </c>
      <c r="AC910" s="119">
        <v>1.3156839994743299</v>
      </c>
      <c r="AD910" s="119">
        <v>37.921550354478462</v>
      </c>
      <c r="AE910" s="119">
        <v>77.481656294997649</v>
      </c>
      <c r="AF910" s="119">
        <v>8.6336702728711661</v>
      </c>
      <c r="AG910" s="138"/>
      <c r="AI910" s="122" t="s">
        <v>2976</v>
      </c>
      <c r="AJ910" s="122" t="s">
        <v>2356</v>
      </c>
    </row>
    <row r="911" spans="1:36" s="122" customFormat="1" ht="11.25" customHeight="1" x14ac:dyDescent="0.2">
      <c r="A911" s="96" t="s">
        <v>89</v>
      </c>
      <c r="B911" s="98">
        <v>612001212953</v>
      </c>
      <c r="C911" s="98" t="s">
        <v>2976</v>
      </c>
      <c r="D911" s="98" t="s">
        <v>2356</v>
      </c>
      <c r="E911" s="99" t="s">
        <v>2750</v>
      </c>
      <c r="F911" s="100" t="s">
        <v>87</v>
      </c>
      <c r="G911" s="100" t="s">
        <v>87</v>
      </c>
      <c r="H911" s="100" t="s">
        <v>88</v>
      </c>
      <c r="I911" s="97">
        <v>0</v>
      </c>
      <c r="J911" s="97">
        <v>0</v>
      </c>
      <c r="K911" s="97">
        <v>0</v>
      </c>
      <c r="L911" s="97">
        <v>16132.25</v>
      </c>
      <c r="M911" s="119">
        <v>16132.25</v>
      </c>
      <c r="N911" s="119">
        <v>257.50187077406764</v>
      </c>
      <c r="O911" s="120" t="s">
        <v>44</v>
      </c>
      <c r="P911" s="121">
        <v>1.4693352464436345E-5</v>
      </c>
      <c r="Q911" s="119">
        <v>14.807870700451096</v>
      </c>
      <c r="R911" s="119">
        <v>8.8847224202706592</v>
      </c>
      <c r="S911" s="119">
        <v>14.807870700451096</v>
      </c>
      <c r="T911" s="119">
        <v>5.9231482801804383</v>
      </c>
      <c r="U911" s="119">
        <v>17.769444840541318</v>
      </c>
      <c r="V911" s="119">
        <v>29.892113088133737</v>
      </c>
      <c r="W911" s="119">
        <v>17.266614134390512</v>
      </c>
      <c r="X911" s="119">
        <v>2.9818746409859327</v>
      </c>
      <c r="Y911" s="119">
        <v>8.9385701336181693</v>
      </c>
      <c r="Z911" s="119">
        <v>25.285713706887407</v>
      </c>
      <c r="AA911" s="119">
        <v>25.501325925984602</v>
      </c>
      <c r="AB911" s="119">
        <v>0.19669095240318782</v>
      </c>
      <c r="AC911" s="119">
        <v>0.89472987729288622</v>
      </c>
      <c r="AD911" s="119">
        <v>25.788520730642599</v>
      </c>
      <c r="AE911" s="119">
        <v>52.691339909105146</v>
      </c>
      <c r="AF911" s="119">
        <v>5.8713207327288588</v>
      </c>
      <c r="AG911" s="138"/>
      <c r="AI911" s="122" t="s">
        <v>2976</v>
      </c>
      <c r="AJ911" s="122" t="s">
        <v>2356</v>
      </c>
    </row>
    <row r="912" spans="1:36" s="122" customFormat="1" ht="11.25" customHeight="1" x14ac:dyDescent="0.2">
      <c r="A912" s="96" t="s">
        <v>89</v>
      </c>
      <c r="B912" s="98">
        <v>612001212956</v>
      </c>
      <c r="C912" s="98" t="s">
        <v>2976</v>
      </c>
      <c r="D912" s="98" t="s">
        <v>2356</v>
      </c>
      <c r="E912" s="99" t="s">
        <v>2751</v>
      </c>
      <c r="F912" s="100" t="s">
        <v>87</v>
      </c>
      <c r="G912" s="100" t="s">
        <v>87</v>
      </c>
      <c r="H912" s="100" t="s">
        <v>88</v>
      </c>
      <c r="I912" s="97">
        <v>0</v>
      </c>
      <c r="J912" s="97">
        <v>0</v>
      </c>
      <c r="K912" s="97">
        <v>0</v>
      </c>
      <c r="L912" s="97">
        <v>23421.82</v>
      </c>
      <c r="M912" s="119">
        <v>23421.82</v>
      </c>
      <c r="N912" s="119">
        <v>373.85748838094327</v>
      </c>
      <c r="O912" s="120" t="s">
        <v>44</v>
      </c>
      <c r="P912" s="121">
        <v>2.1332737629195211E-5</v>
      </c>
      <c r="Q912" s="119">
        <v>21.499002441025862</v>
      </c>
      <c r="R912" s="119">
        <v>12.899401464615519</v>
      </c>
      <c r="S912" s="119">
        <v>21.499002441025862</v>
      </c>
      <c r="T912" s="119">
        <v>8.5996009764103452</v>
      </c>
      <c r="U912" s="119">
        <v>25.798802929231037</v>
      </c>
      <c r="V912" s="119">
        <v>43.399258762411471</v>
      </c>
      <c r="W912" s="119">
        <v>25.068761534513186</v>
      </c>
      <c r="X912" s="119">
        <v>4.3292740382610688</v>
      </c>
      <c r="Y912" s="119">
        <v>12.97758097766776</v>
      </c>
      <c r="Z912" s="119">
        <v>36.711397047172561</v>
      </c>
      <c r="AA912" s="119">
        <v>37.024436492103995</v>
      </c>
      <c r="AB912" s="119">
        <v>0.28556835424792154</v>
      </c>
      <c r="AC912" s="119">
        <v>1.2990253767810482</v>
      </c>
      <c r="AD912" s="119">
        <v>37.441404058291894</v>
      </c>
      <c r="AE912" s="119">
        <v>76.500617019317019</v>
      </c>
      <c r="AF912" s="119">
        <v>8.524354467866754</v>
      </c>
      <c r="AG912" s="138"/>
      <c r="AI912" s="122" t="s">
        <v>2976</v>
      </c>
      <c r="AJ912" s="122" t="s">
        <v>2356</v>
      </c>
    </row>
    <row r="913" spans="1:36" s="122" customFormat="1" ht="11.25" customHeight="1" x14ac:dyDescent="0.2">
      <c r="A913" s="96" t="s">
        <v>89</v>
      </c>
      <c r="B913" s="98">
        <v>612001212959</v>
      </c>
      <c r="C913" s="98" t="s">
        <v>2976</v>
      </c>
      <c r="D913" s="98" t="s">
        <v>2356</v>
      </c>
      <c r="E913" s="99" t="s">
        <v>2752</v>
      </c>
      <c r="F913" s="100" t="s">
        <v>87</v>
      </c>
      <c r="G913" s="100" t="s">
        <v>87</v>
      </c>
      <c r="H913" s="100" t="s">
        <v>88</v>
      </c>
      <c r="I913" s="97">
        <v>0</v>
      </c>
      <c r="J913" s="97">
        <v>0</v>
      </c>
      <c r="K913" s="97">
        <v>0</v>
      </c>
      <c r="L913" s="97">
        <v>23572.07</v>
      </c>
      <c r="M913" s="119">
        <v>23572.07</v>
      </c>
      <c r="N913" s="119">
        <v>376.25576860123516</v>
      </c>
      <c r="O913" s="120" t="s">
        <v>44</v>
      </c>
      <c r="P913" s="121">
        <v>2.1469586252777264E-5</v>
      </c>
      <c r="Q913" s="119">
        <v>21.636917646452432</v>
      </c>
      <c r="R913" s="119">
        <v>12.982150587871461</v>
      </c>
      <c r="S913" s="119">
        <v>21.636917646452432</v>
      </c>
      <c r="T913" s="119">
        <v>8.6547670585809726</v>
      </c>
      <c r="U913" s="119">
        <v>25.964301175742921</v>
      </c>
      <c r="V913" s="119">
        <v>43.677663200198644</v>
      </c>
      <c r="W913" s="119">
        <v>25.229576595877361</v>
      </c>
      <c r="X913" s="119">
        <v>4.3570461509426934</v>
      </c>
      <c r="Y913" s="119">
        <v>13.060831619244485</v>
      </c>
      <c r="Z913" s="119">
        <v>36.946899130543436</v>
      </c>
      <c r="AA913" s="119">
        <v>37.261946710478938</v>
      </c>
      <c r="AB913" s="119">
        <v>0.28740026334916774</v>
      </c>
      <c r="AC913" s="119">
        <v>1.3073585704808273</v>
      </c>
      <c r="AD913" s="119">
        <v>37.681589106241134</v>
      </c>
      <c r="AE913" s="119">
        <v>76.991365291959909</v>
      </c>
      <c r="AF913" s="119">
        <v>8.5790378468183892</v>
      </c>
      <c r="AG913" s="138"/>
      <c r="AI913" s="122" t="s">
        <v>2976</v>
      </c>
      <c r="AJ913" s="122" t="s">
        <v>2356</v>
      </c>
    </row>
    <row r="914" spans="1:36" s="122" customFormat="1" ht="11.25" customHeight="1" x14ac:dyDescent="0.2">
      <c r="A914" s="96" t="s">
        <v>89</v>
      </c>
      <c r="B914" s="98">
        <v>612001212960</v>
      </c>
      <c r="C914" s="98" t="s">
        <v>2976</v>
      </c>
      <c r="D914" s="98" t="s">
        <v>2356</v>
      </c>
      <c r="E914" s="99" t="s">
        <v>2753</v>
      </c>
      <c r="F914" s="100" t="s">
        <v>87</v>
      </c>
      <c r="G914" s="100" t="s">
        <v>87</v>
      </c>
      <c r="H914" s="100" t="s">
        <v>88</v>
      </c>
      <c r="I914" s="97">
        <v>0</v>
      </c>
      <c r="J914" s="97">
        <v>0</v>
      </c>
      <c r="K914" s="97">
        <v>0</v>
      </c>
      <c r="L914" s="97">
        <v>24322.99</v>
      </c>
      <c r="M914" s="119">
        <v>24322.99</v>
      </c>
      <c r="N914" s="119">
        <v>388.24190226527236</v>
      </c>
      <c r="O914" s="120" t="s">
        <v>44</v>
      </c>
      <c r="P914" s="121">
        <v>2.2153528804659027E-5</v>
      </c>
      <c r="Q914" s="119">
        <v>22.326190764981018</v>
      </c>
      <c r="R914" s="119">
        <v>13.395714458988612</v>
      </c>
      <c r="S914" s="119">
        <v>22.326190764981018</v>
      </c>
      <c r="T914" s="119">
        <v>8.930476305992407</v>
      </c>
      <c r="U914" s="119">
        <v>26.791428917977225</v>
      </c>
      <c r="V914" s="119">
        <v>45.069073918489117</v>
      </c>
      <c r="W914" s="119">
        <v>26.033298698237324</v>
      </c>
      <c r="X914" s="119">
        <v>4.4958457173645607</v>
      </c>
      <c r="Y914" s="119">
        <v>13.47690198046109</v>
      </c>
      <c r="Z914" s="119">
        <v>38.123892304885267</v>
      </c>
      <c r="AA914" s="119">
        <v>38.448976149295</v>
      </c>
      <c r="AB914" s="119">
        <v>0.2965557853611997</v>
      </c>
      <c r="AC914" s="119">
        <v>1.3490062364577848</v>
      </c>
      <c r="AD914" s="119">
        <v>38.881986818094973</v>
      </c>
      <c r="AE914" s="119">
        <v>79.444028805390786</v>
      </c>
      <c r="AF914" s="119">
        <v>8.8523346383149732</v>
      </c>
      <c r="AG914" s="138"/>
      <c r="AI914" s="122" t="s">
        <v>2976</v>
      </c>
      <c r="AJ914" s="122" t="s">
        <v>2356</v>
      </c>
    </row>
    <row r="915" spans="1:36" s="122" customFormat="1" ht="11.25" customHeight="1" x14ac:dyDescent="0.2">
      <c r="A915" s="96" t="s">
        <v>89</v>
      </c>
      <c r="B915" s="98">
        <v>612001212963</v>
      </c>
      <c r="C915" s="98" t="s">
        <v>2976</v>
      </c>
      <c r="D915" s="98" t="s">
        <v>2356</v>
      </c>
      <c r="E915" s="99" t="s">
        <v>2754</v>
      </c>
      <c r="F915" s="100" t="s">
        <v>87</v>
      </c>
      <c r="G915" s="100" t="s">
        <v>87</v>
      </c>
      <c r="H915" s="100" t="s">
        <v>88</v>
      </c>
      <c r="I915" s="97">
        <v>0</v>
      </c>
      <c r="J915" s="97">
        <v>0</v>
      </c>
      <c r="K915" s="97">
        <v>0</v>
      </c>
      <c r="L915" s="97">
        <v>23421.8</v>
      </c>
      <c r="M915" s="119">
        <v>23421.8</v>
      </c>
      <c r="N915" s="119">
        <v>373.85716914231165</v>
      </c>
      <c r="O915" s="120" t="s">
        <v>44</v>
      </c>
      <c r="P915" s="121">
        <v>2.1332719413072271E-5</v>
      </c>
      <c r="Q915" s="119">
        <v>21.498984082928633</v>
      </c>
      <c r="R915" s="119">
        <v>12.899390449757181</v>
      </c>
      <c r="S915" s="119">
        <v>21.498984082928633</v>
      </c>
      <c r="T915" s="119">
        <v>8.5995936331714535</v>
      </c>
      <c r="U915" s="119">
        <v>25.798780899514362</v>
      </c>
      <c r="V915" s="119">
        <v>43.399221703584473</v>
      </c>
      <c r="W915" s="119">
        <v>25.06874012818222</v>
      </c>
      <c r="X915" s="119">
        <v>4.3292703414740235</v>
      </c>
      <c r="Y915" s="119">
        <v>12.977569896051577</v>
      </c>
      <c r="Z915" s="119">
        <v>36.711365699141496</v>
      </c>
      <c r="AA915" s="119">
        <v>37.024404876767107</v>
      </c>
      <c r="AB915" s="119">
        <v>0.28556811039978824</v>
      </c>
      <c r="AC915" s="119">
        <v>1.2990242675372947</v>
      </c>
      <c r="AD915" s="119">
        <v>37.441372086904479</v>
      </c>
      <c r="AE915" s="119">
        <v>76.500551695087722</v>
      </c>
      <c r="AF915" s="119">
        <v>8.5243471888812028</v>
      </c>
      <c r="AG915" s="138"/>
      <c r="AI915" s="122" t="s">
        <v>2976</v>
      </c>
      <c r="AJ915" s="122" t="s">
        <v>2356</v>
      </c>
    </row>
    <row r="916" spans="1:36" s="122" customFormat="1" ht="11.25" customHeight="1" x14ac:dyDescent="0.2">
      <c r="A916" s="96" t="s">
        <v>89</v>
      </c>
      <c r="B916" s="98">
        <v>612001212966</v>
      </c>
      <c r="C916" s="98" t="s">
        <v>2976</v>
      </c>
      <c r="D916" s="98" t="s">
        <v>2356</v>
      </c>
      <c r="E916" s="99" t="s">
        <v>2755</v>
      </c>
      <c r="F916" s="100" t="s">
        <v>87</v>
      </c>
      <c r="G916" s="100" t="s">
        <v>87</v>
      </c>
      <c r="H916" s="100" t="s">
        <v>88</v>
      </c>
      <c r="I916" s="97">
        <v>0</v>
      </c>
      <c r="J916" s="97">
        <v>0</v>
      </c>
      <c r="K916" s="97">
        <v>0</v>
      </c>
      <c r="L916" s="97">
        <v>17836.099999999999</v>
      </c>
      <c r="M916" s="119">
        <v>17836.099999999999</v>
      </c>
      <c r="N916" s="119">
        <v>284.69860790115126</v>
      </c>
      <c r="O916" s="120" t="s">
        <v>44</v>
      </c>
      <c r="P916" s="121">
        <v>1.624522951794902E-5</v>
      </c>
      <c r="Q916" s="119">
        <v>16.371842898561315</v>
      </c>
      <c r="R916" s="119">
        <v>9.8231057391367909</v>
      </c>
      <c r="S916" s="119">
        <v>16.371842898561315</v>
      </c>
      <c r="T916" s="119">
        <v>6.5487371594245261</v>
      </c>
      <c r="U916" s="119">
        <v>19.646211478273582</v>
      </c>
      <c r="V916" s="119">
        <v>33.049247206760505</v>
      </c>
      <c r="W916" s="119">
        <v>19.09027298500845</v>
      </c>
      <c r="X916" s="119">
        <v>3.2968131713858382</v>
      </c>
      <c r="Y916" s="119">
        <v>9.8826407203103752</v>
      </c>
      <c r="Z916" s="119">
        <v>27.956330843336449</v>
      </c>
      <c r="AA916" s="119">
        <v>28.19471551385913</v>
      </c>
      <c r="AB916" s="119">
        <v>0.21746498449741963</v>
      </c>
      <c r="AC916" s="119">
        <v>0.98922912578119282</v>
      </c>
      <c r="AD916" s="119">
        <v>28.512243152927486</v>
      </c>
      <c r="AE916" s="119">
        <v>58.256474314047345</v>
      </c>
      <c r="AF916" s="119">
        <v>6.4914357092795614</v>
      </c>
      <c r="AG916" s="138"/>
      <c r="AI916" s="122" t="s">
        <v>2976</v>
      </c>
      <c r="AJ916" s="122" t="s">
        <v>2356</v>
      </c>
    </row>
    <row r="917" spans="1:36" s="122" customFormat="1" ht="11.25" customHeight="1" x14ac:dyDescent="0.2">
      <c r="A917" s="96" t="s">
        <v>89</v>
      </c>
      <c r="B917" s="98">
        <v>612001212967</v>
      </c>
      <c r="C917" s="98" t="s">
        <v>2976</v>
      </c>
      <c r="D917" s="98" t="s">
        <v>2356</v>
      </c>
      <c r="E917" s="99" t="s">
        <v>2756</v>
      </c>
      <c r="F917" s="100" t="s">
        <v>87</v>
      </c>
      <c r="G917" s="100" t="s">
        <v>87</v>
      </c>
      <c r="H917" s="100" t="s">
        <v>88</v>
      </c>
      <c r="I917" s="97">
        <v>0</v>
      </c>
      <c r="J917" s="97">
        <v>0</v>
      </c>
      <c r="K917" s="97">
        <v>0</v>
      </c>
      <c r="L917" s="97">
        <v>18887.41</v>
      </c>
      <c r="M917" s="119">
        <v>18887.41</v>
      </c>
      <c r="N917" s="119">
        <v>301.47954619329806</v>
      </c>
      <c r="O917" s="120" t="s">
        <v>44</v>
      </c>
      <c r="P917" s="121">
        <v>1.7202769128318718E-5</v>
      </c>
      <c r="Q917" s="119">
        <v>17.336845458408281</v>
      </c>
      <c r="R917" s="119">
        <v>10.402107275044971</v>
      </c>
      <c r="S917" s="119">
        <v>17.336845458408281</v>
      </c>
      <c r="T917" s="119">
        <v>6.9347381833633133</v>
      </c>
      <c r="U917" s="119">
        <v>20.804214550089942</v>
      </c>
      <c r="V917" s="119">
        <v>34.997262977076844</v>
      </c>
      <c r="W917" s="119">
        <v>20.215507475276461</v>
      </c>
      <c r="X917" s="119">
        <v>3.4911366308422016</v>
      </c>
      <c r="Y917" s="119">
        <v>10.465151415791421</v>
      </c>
      <c r="Z917" s="119">
        <v>29.604155770249172</v>
      </c>
      <c r="AA917" s="119">
        <v>29.856591505072188</v>
      </c>
      <c r="AB917" s="119">
        <v>0.23028298354721091</v>
      </c>
      <c r="AC917" s="119">
        <v>1.0475370783170626</v>
      </c>
      <c r="AD917" s="119">
        <v>30.192835118049018</v>
      </c>
      <c r="AE917" s="119">
        <v>61.690275089502798</v>
      </c>
      <c r="AF917" s="119">
        <v>6.8740592242588834</v>
      </c>
      <c r="AG917" s="138"/>
      <c r="AI917" s="122" t="s">
        <v>2976</v>
      </c>
      <c r="AJ917" s="122" t="s">
        <v>2356</v>
      </c>
    </row>
    <row r="918" spans="1:36" s="122" customFormat="1" ht="11.25" customHeight="1" x14ac:dyDescent="0.2">
      <c r="A918" s="96" t="s">
        <v>89</v>
      </c>
      <c r="B918" s="98">
        <v>612001212968</v>
      </c>
      <c r="C918" s="98" t="s">
        <v>2976</v>
      </c>
      <c r="D918" s="98" t="s">
        <v>2356</v>
      </c>
      <c r="E918" s="99" t="s">
        <v>2757</v>
      </c>
      <c r="F918" s="100" t="s">
        <v>87</v>
      </c>
      <c r="G918" s="100" t="s">
        <v>87</v>
      </c>
      <c r="H918" s="100" t="s">
        <v>88</v>
      </c>
      <c r="I918" s="97">
        <v>0</v>
      </c>
      <c r="J918" s="97">
        <v>0</v>
      </c>
      <c r="K918" s="97">
        <v>0</v>
      </c>
      <c r="L918" s="97">
        <v>22229.82</v>
      </c>
      <c r="M918" s="119">
        <v>22229.82</v>
      </c>
      <c r="N918" s="119">
        <v>354.83086593443471</v>
      </c>
      <c r="O918" s="120" t="s">
        <v>44</v>
      </c>
      <c r="P918" s="121">
        <v>2.0247056702008483E-5</v>
      </c>
      <c r="Q918" s="119">
        <v>20.404859846227389</v>
      </c>
      <c r="R918" s="119">
        <v>12.242915907736434</v>
      </c>
      <c r="S918" s="119">
        <v>20.404859846227389</v>
      </c>
      <c r="T918" s="119">
        <v>8.1619439384909551</v>
      </c>
      <c r="U918" s="119">
        <v>24.485831815472867</v>
      </c>
      <c r="V918" s="119">
        <v>41.190552673610753</v>
      </c>
      <c r="W918" s="119">
        <v>23.792944209081615</v>
      </c>
      <c r="X918" s="119">
        <v>4.1089455303309768</v>
      </c>
      <c r="Y918" s="119">
        <v>12.317116653145586</v>
      </c>
      <c r="Z918" s="119">
        <v>34.843054395737717</v>
      </c>
      <c r="AA918" s="119">
        <v>35.140162413548701</v>
      </c>
      <c r="AB918" s="119">
        <v>0.27103500550459064</v>
      </c>
      <c r="AC918" s="119">
        <v>1.2329144490596755</v>
      </c>
      <c r="AD918" s="119">
        <v>35.535909368405122</v>
      </c>
      <c r="AE918" s="119">
        <v>72.607292952825787</v>
      </c>
      <c r="AF918" s="119">
        <v>8.0905269290291582</v>
      </c>
      <c r="AG918" s="138"/>
      <c r="AI918" s="122" t="s">
        <v>2976</v>
      </c>
      <c r="AJ918" s="122" t="s">
        <v>2356</v>
      </c>
    </row>
    <row r="919" spans="1:36" s="122" customFormat="1" ht="11.25" customHeight="1" x14ac:dyDescent="0.2">
      <c r="A919" s="96" t="s">
        <v>89</v>
      </c>
      <c r="B919" s="98">
        <v>612001212969</v>
      </c>
      <c r="C919" s="98" t="s">
        <v>2976</v>
      </c>
      <c r="D919" s="98" t="s">
        <v>2356</v>
      </c>
      <c r="E919" s="99" t="s">
        <v>2758</v>
      </c>
      <c r="F919" s="100" t="s">
        <v>87</v>
      </c>
      <c r="G919" s="100" t="s">
        <v>87</v>
      </c>
      <c r="H919" s="100" t="s">
        <v>88</v>
      </c>
      <c r="I919" s="97">
        <v>0</v>
      </c>
      <c r="J919" s="97">
        <v>0</v>
      </c>
      <c r="K919" s="97">
        <v>0</v>
      </c>
      <c r="L919" s="97">
        <v>25177.63</v>
      </c>
      <c r="M919" s="119">
        <v>25177.63</v>
      </c>
      <c r="N919" s="119">
        <v>401.88360747306103</v>
      </c>
      <c r="O919" s="120" t="s">
        <v>44</v>
      </c>
      <c r="P919" s="121">
        <v>2.2931940170104385E-5</v>
      </c>
      <c r="Q919" s="119">
        <v>23.11066897573485</v>
      </c>
      <c r="R919" s="119">
        <v>13.866401385440911</v>
      </c>
      <c r="S919" s="119">
        <v>23.11066897573485</v>
      </c>
      <c r="T919" s="119">
        <v>9.2442675902939406</v>
      </c>
      <c r="U919" s="119">
        <v>27.732802770881822</v>
      </c>
      <c r="V919" s="119">
        <v>46.652671713566839</v>
      </c>
      <c r="W919" s="119">
        <v>26.948034032974608</v>
      </c>
      <c r="X919" s="119">
        <v>4.6538168214059814</v>
      </c>
      <c r="Y919" s="119">
        <v>13.950441603204069</v>
      </c>
      <c r="Z919" s="119">
        <v>39.463456368326767</v>
      </c>
      <c r="AA919" s="119">
        <v>39.799962725214883</v>
      </c>
      <c r="AB919" s="119">
        <v>0.30697590379240797</v>
      </c>
      <c r="AC919" s="119">
        <v>1.3964064405415049</v>
      </c>
      <c r="AD919" s="119">
        <v>40.248188145078899</v>
      </c>
      <c r="AE919" s="119">
        <v>82.235463771989842</v>
      </c>
      <c r="AF919" s="119">
        <v>9.1633802488788678</v>
      </c>
      <c r="AG919" s="138"/>
      <c r="AI919" s="122" t="s">
        <v>2976</v>
      </c>
      <c r="AJ919" s="122" t="s">
        <v>2356</v>
      </c>
    </row>
    <row r="920" spans="1:36" s="122" customFormat="1" ht="11.25" customHeight="1" x14ac:dyDescent="0.2">
      <c r="A920" s="96" t="s">
        <v>89</v>
      </c>
      <c r="B920" s="98">
        <v>612001212970</v>
      </c>
      <c r="C920" s="98" t="s">
        <v>2976</v>
      </c>
      <c r="D920" s="98" t="s">
        <v>2356</v>
      </c>
      <c r="E920" s="99" t="s">
        <v>2759</v>
      </c>
      <c r="F920" s="100" t="s">
        <v>87</v>
      </c>
      <c r="G920" s="100" t="s">
        <v>87</v>
      </c>
      <c r="H920" s="100" t="s">
        <v>88</v>
      </c>
      <c r="I920" s="97">
        <v>0</v>
      </c>
      <c r="J920" s="97">
        <v>0</v>
      </c>
      <c r="K920" s="97">
        <v>0</v>
      </c>
      <c r="L920" s="97">
        <v>11021.57</v>
      </c>
      <c r="M920" s="119">
        <v>11021.57</v>
      </c>
      <c r="N920" s="119">
        <v>175.92554627329361</v>
      </c>
      <c r="O920" s="120" t="s">
        <v>44</v>
      </c>
      <c r="P920" s="121">
        <v>1.0038513705246181E-5</v>
      </c>
      <c r="Q920" s="119">
        <v>10.116752683349862</v>
      </c>
      <c r="R920" s="119">
        <v>6.0700516100099176</v>
      </c>
      <c r="S920" s="119">
        <v>10.116752683349862</v>
      </c>
      <c r="T920" s="119">
        <v>4.0467010733399444</v>
      </c>
      <c r="U920" s="119">
        <v>12.140103220019835</v>
      </c>
      <c r="V920" s="119">
        <v>20.422322791227643</v>
      </c>
      <c r="W920" s="119">
        <v>11.796568757933608</v>
      </c>
      <c r="X920" s="119">
        <v>2.0372198600227076</v>
      </c>
      <c r="Y920" s="119">
        <v>6.1068404238455285</v>
      </c>
      <c r="Z920" s="119">
        <v>17.275225936891569</v>
      </c>
      <c r="AA920" s="119">
        <v>17.42253242951567</v>
      </c>
      <c r="AB920" s="119">
        <v>0.13437946351428987</v>
      </c>
      <c r="AC920" s="119">
        <v>0.61128038393125306</v>
      </c>
      <c r="AD920" s="119">
        <v>17.618744219140453</v>
      </c>
      <c r="AE920" s="119">
        <v>35.998778298253256</v>
      </c>
      <c r="AF920" s="119">
        <v>4.0112924389482201</v>
      </c>
      <c r="AG920" s="138"/>
      <c r="AI920" s="122" t="s">
        <v>2976</v>
      </c>
      <c r="AJ920" s="122" t="s">
        <v>2356</v>
      </c>
    </row>
    <row r="921" spans="1:36" s="122" customFormat="1" ht="11.25" customHeight="1" x14ac:dyDescent="0.2">
      <c r="A921" s="96" t="s">
        <v>89</v>
      </c>
      <c r="B921" s="98">
        <v>612001212971</v>
      </c>
      <c r="C921" s="98" t="s">
        <v>2976</v>
      </c>
      <c r="D921" s="98" t="s">
        <v>2356</v>
      </c>
      <c r="E921" s="99" t="s">
        <v>2760</v>
      </c>
      <c r="F921" s="100" t="s">
        <v>87</v>
      </c>
      <c r="G921" s="100" t="s">
        <v>87</v>
      </c>
      <c r="H921" s="100" t="s">
        <v>88</v>
      </c>
      <c r="I921" s="97">
        <v>0</v>
      </c>
      <c r="J921" s="97">
        <v>0</v>
      </c>
      <c r="K921" s="97">
        <v>0</v>
      </c>
      <c r="L921" s="97">
        <v>11021.57</v>
      </c>
      <c r="M921" s="119">
        <v>11021.57</v>
      </c>
      <c r="N921" s="119">
        <v>175.92554627329361</v>
      </c>
      <c r="O921" s="120" t="s">
        <v>44</v>
      </c>
      <c r="P921" s="121">
        <v>1.0038513705246181E-5</v>
      </c>
      <c r="Q921" s="119">
        <v>10.116752683349862</v>
      </c>
      <c r="R921" s="119">
        <v>6.0700516100099176</v>
      </c>
      <c r="S921" s="119">
        <v>10.116752683349862</v>
      </c>
      <c r="T921" s="119">
        <v>4.0467010733399444</v>
      </c>
      <c r="U921" s="119">
        <v>12.140103220019835</v>
      </c>
      <c r="V921" s="119">
        <v>20.422322791227643</v>
      </c>
      <c r="W921" s="119">
        <v>11.796568757933608</v>
      </c>
      <c r="X921" s="119">
        <v>2.0372198600227076</v>
      </c>
      <c r="Y921" s="119">
        <v>6.1068404238455285</v>
      </c>
      <c r="Z921" s="119">
        <v>17.275225936891569</v>
      </c>
      <c r="AA921" s="119">
        <v>17.42253242951567</v>
      </c>
      <c r="AB921" s="119">
        <v>0.13437946351428987</v>
      </c>
      <c r="AC921" s="119">
        <v>0.61128038393125306</v>
      </c>
      <c r="AD921" s="119">
        <v>17.618744219140453</v>
      </c>
      <c r="AE921" s="119">
        <v>35.998778298253256</v>
      </c>
      <c r="AF921" s="119">
        <v>4.0112924389482201</v>
      </c>
      <c r="AG921" s="138"/>
      <c r="AI921" s="122" t="s">
        <v>2976</v>
      </c>
      <c r="AJ921" s="122" t="s">
        <v>2356</v>
      </c>
    </row>
    <row r="922" spans="1:36" s="122" customFormat="1" ht="11.25" customHeight="1" x14ac:dyDescent="0.2">
      <c r="A922" s="96" t="s">
        <v>89</v>
      </c>
      <c r="B922" s="98">
        <v>612001212972</v>
      </c>
      <c r="C922" s="98" t="s">
        <v>2976</v>
      </c>
      <c r="D922" s="98" t="s">
        <v>2356</v>
      </c>
      <c r="E922" s="99" t="s">
        <v>2761</v>
      </c>
      <c r="F922" s="100" t="s">
        <v>87</v>
      </c>
      <c r="G922" s="100" t="s">
        <v>87</v>
      </c>
      <c r="H922" s="100" t="s">
        <v>88</v>
      </c>
      <c r="I922" s="97">
        <v>0</v>
      </c>
      <c r="J922" s="97">
        <v>0</v>
      </c>
      <c r="K922" s="97">
        <v>0</v>
      </c>
      <c r="L922" s="97">
        <v>18587.060000000001</v>
      </c>
      <c r="M922" s="119">
        <v>18587.060000000001</v>
      </c>
      <c r="N922" s="119">
        <v>296.6853800424517</v>
      </c>
      <c r="O922" s="120" t="s">
        <v>44</v>
      </c>
      <c r="P922" s="121">
        <v>1.6929208502076661E-5</v>
      </c>
      <c r="Q922" s="119">
        <v>17.061152733284356</v>
      </c>
      <c r="R922" s="119">
        <v>10.236691639970614</v>
      </c>
      <c r="S922" s="119">
        <v>17.061152733284356</v>
      </c>
      <c r="T922" s="119">
        <v>6.8244610933137428</v>
      </c>
      <c r="U922" s="119">
        <v>20.473383279941228</v>
      </c>
      <c r="V922" s="119">
        <v>34.440732042704958</v>
      </c>
      <c r="W922" s="119">
        <v>19.894037900030344</v>
      </c>
      <c r="X922" s="119">
        <v>3.4356201313817967</v>
      </c>
      <c r="Y922" s="119">
        <v>10.298733244759346</v>
      </c>
      <c r="Z922" s="119">
        <v>29.133386713740403</v>
      </c>
      <c r="AA922" s="119">
        <v>29.381808183348969</v>
      </c>
      <c r="AB922" s="119">
        <v>0.22662099420571813</v>
      </c>
      <c r="AC922" s="119">
        <v>1.030879010245658</v>
      </c>
      <c r="AD922" s="119">
        <v>29.712704807556158</v>
      </c>
      <c r="AE922" s="119">
        <v>60.709268475936831</v>
      </c>
      <c r="AF922" s="119">
        <v>6.7647470587472469</v>
      </c>
      <c r="AG922" s="138"/>
      <c r="AI922" s="122" t="s">
        <v>2976</v>
      </c>
      <c r="AJ922" s="122" t="s">
        <v>2356</v>
      </c>
    </row>
    <row r="923" spans="1:36" s="122" customFormat="1" ht="11.25" customHeight="1" x14ac:dyDescent="0.2">
      <c r="A923" s="96" t="s">
        <v>89</v>
      </c>
      <c r="B923" s="98">
        <v>612001212973</v>
      </c>
      <c r="C923" s="98" t="s">
        <v>2976</v>
      </c>
      <c r="D923" s="98" t="s">
        <v>2356</v>
      </c>
      <c r="E923" s="99" t="s">
        <v>2762</v>
      </c>
      <c r="F923" s="100" t="s">
        <v>87</v>
      </c>
      <c r="G923" s="100" t="s">
        <v>87</v>
      </c>
      <c r="H923" s="100" t="s">
        <v>88</v>
      </c>
      <c r="I923" s="97">
        <v>0</v>
      </c>
      <c r="J923" s="97">
        <v>0</v>
      </c>
      <c r="K923" s="97">
        <v>0</v>
      </c>
      <c r="L923" s="97">
        <v>11622.39</v>
      </c>
      <c r="M923" s="119">
        <v>11622.39</v>
      </c>
      <c r="N923" s="119">
        <v>185.51579400677625</v>
      </c>
      <c r="O923" s="120" t="s">
        <v>44</v>
      </c>
      <c r="P923" s="121">
        <v>1.0585744254467935E-5</v>
      </c>
      <c r="Q923" s="119">
        <v>10.668248282181086</v>
      </c>
      <c r="R923" s="119">
        <v>6.4009489693086525</v>
      </c>
      <c r="S923" s="119">
        <v>10.668248282181086</v>
      </c>
      <c r="T923" s="119">
        <v>4.2672993128724341</v>
      </c>
      <c r="U923" s="119">
        <v>12.801897938617305</v>
      </c>
      <c r="V923" s="119">
        <v>21.53560701293339</v>
      </c>
      <c r="W923" s="119">
        <v>12.439636346411627</v>
      </c>
      <c r="X923" s="119">
        <v>2.1482750396657933</v>
      </c>
      <c r="Y923" s="119">
        <v>6.4397432556067811</v>
      </c>
      <c r="Z923" s="119">
        <v>18.2169521380955</v>
      </c>
      <c r="AA923" s="119">
        <v>18.372288764983448</v>
      </c>
      <c r="AB923" s="119">
        <v>0.14170490528607518</v>
      </c>
      <c r="AC923" s="119">
        <v>0.64460317553658475</v>
      </c>
      <c r="AD923" s="119">
        <v>18.579196668450667</v>
      </c>
      <c r="AE923" s="119">
        <v>37.961183470761029</v>
      </c>
      <c r="AF923" s="119">
        <v>4.2299604438848002</v>
      </c>
      <c r="AG923" s="138"/>
      <c r="AI923" s="122" t="s">
        <v>2976</v>
      </c>
      <c r="AJ923" s="122" t="s">
        <v>2356</v>
      </c>
    </row>
    <row r="924" spans="1:36" s="122" customFormat="1" ht="11.25" customHeight="1" x14ac:dyDescent="0.2">
      <c r="A924" s="96" t="s">
        <v>89</v>
      </c>
      <c r="B924" s="98">
        <v>612001212974</v>
      </c>
      <c r="C924" s="98" t="s">
        <v>2976</v>
      </c>
      <c r="D924" s="98" t="s">
        <v>2356</v>
      </c>
      <c r="E924" s="99" t="s">
        <v>2763</v>
      </c>
      <c r="F924" s="100" t="s">
        <v>87</v>
      </c>
      <c r="G924" s="100" t="s">
        <v>87</v>
      </c>
      <c r="H924" s="100" t="s">
        <v>88</v>
      </c>
      <c r="I924" s="97">
        <v>0</v>
      </c>
      <c r="J924" s="97">
        <v>0</v>
      </c>
      <c r="K924" s="97">
        <v>0</v>
      </c>
      <c r="L924" s="97">
        <v>19338.04</v>
      </c>
      <c r="M924" s="119">
        <v>19338.04</v>
      </c>
      <c r="N924" s="119">
        <v>308.67247142238381</v>
      </c>
      <c r="O924" s="120" t="s">
        <v>44</v>
      </c>
      <c r="P924" s="121">
        <v>1.7613205702327241E-5</v>
      </c>
      <c r="Q924" s="119">
        <v>17.750480926104625</v>
      </c>
      <c r="R924" s="119">
        <v>10.650288555662776</v>
      </c>
      <c r="S924" s="119">
        <v>17.750480926104625</v>
      </c>
      <c r="T924" s="119">
        <v>7.1001923704418504</v>
      </c>
      <c r="U924" s="119">
        <v>21.300577111325552</v>
      </c>
      <c r="V924" s="119">
        <v>35.832253937476409</v>
      </c>
      <c r="W924" s="119">
        <v>20.6978242213832</v>
      </c>
      <c r="X924" s="119">
        <v>3.574430788164801</v>
      </c>
      <c r="Y924" s="119">
        <v>10.714836850824499</v>
      </c>
      <c r="Z924" s="119">
        <v>30.310473932175423</v>
      </c>
      <c r="AA924" s="119">
        <v>30.568932468175696</v>
      </c>
      <c r="AB924" s="119">
        <v>0.23577724776214987</v>
      </c>
      <c r="AC924" s="119">
        <v>1.0725300039538768</v>
      </c>
      <c r="AD924" s="119">
        <v>30.913198433572244</v>
      </c>
      <c r="AE924" s="119">
        <v>63.162127962055621</v>
      </c>
      <c r="AF924" s="119">
        <v>7.0380656872004828</v>
      </c>
      <c r="AG924" s="138"/>
      <c r="AI924" s="122" t="s">
        <v>2976</v>
      </c>
      <c r="AJ924" s="122" t="s">
        <v>2356</v>
      </c>
    </row>
    <row r="925" spans="1:36" s="122" customFormat="1" ht="11.25" customHeight="1" x14ac:dyDescent="0.2">
      <c r="A925" s="96" t="s">
        <v>89</v>
      </c>
      <c r="B925" s="98">
        <v>612001212975</v>
      </c>
      <c r="C925" s="98" t="s">
        <v>2976</v>
      </c>
      <c r="D925" s="98" t="s">
        <v>2356</v>
      </c>
      <c r="E925" s="99" t="s">
        <v>2764</v>
      </c>
      <c r="F925" s="100" t="s">
        <v>87</v>
      </c>
      <c r="G925" s="100" t="s">
        <v>87</v>
      </c>
      <c r="H925" s="100" t="s">
        <v>88</v>
      </c>
      <c r="I925" s="97">
        <v>0</v>
      </c>
      <c r="J925" s="97">
        <v>0</v>
      </c>
      <c r="K925" s="97">
        <v>0</v>
      </c>
      <c r="L925" s="97">
        <v>19338.04</v>
      </c>
      <c r="M925" s="119">
        <v>19338.04</v>
      </c>
      <c r="N925" s="119">
        <v>308.67247142238381</v>
      </c>
      <c r="O925" s="120" t="s">
        <v>44</v>
      </c>
      <c r="P925" s="121">
        <v>1.7613205702327241E-5</v>
      </c>
      <c r="Q925" s="119">
        <v>17.750480926104625</v>
      </c>
      <c r="R925" s="119">
        <v>10.650288555662776</v>
      </c>
      <c r="S925" s="119">
        <v>17.750480926104625</v>
      </c>
      <c r="T925" s="119">
        <v>7.1001923704418504</v>
      </c>
      <c r="U925" s="119">
        <v>21.300577111325552</v>
      </c>
      <c r="V925" s="119">
        <v>35.832253937476409</v>
      </c>
      <c r="W925" s="119">
        <v>20.6978242213832</v>
      </c>
      <c r="X925" s="119">
        <v>3.574430788164801</v>
      </c>
      <c r="Y925" s="119">
        <v>10.714836850824499</v>
      </c>
      <c r="Z925" s="119">
        <v>30.310473932175423</v>
      </c>
      <c r="AA925" s="119">
        <v>30.568932468175696</v>
      </c>
      <c r="AB925" s="119">
        <v>0.23577724776214987</v>
      </c>
      <c r="AC925" s="119">
        <v>1.0725300039538768</v>
      </c>
      <c r="AD925" s="119">
        <v>30.913198433572244</v>
      </c>
      <c r="AE925" s="119">
        <v>63.162127962055621</v>
      </c>
      <c r="AF925" s="119">
        <v>7.0380656872004828</v>
      </c>
      <c r="AG925" s="138"/>
      <c r="AI925" s="122" t="s">
        <v>2976</v>
      </c>
      <c r="AJ925" s="122" t="s">
        <v>2356</v>
      </c>
    </row>
    <row r="926" spans="1:36" s="122" customFormat="1" ht="11.25" customHeight="1" x14ac:dyDescent="0.2">
      <c r="A926" s="96" t="s">
        <v>89</v>
      </c>
      <c r="B926" s="98">
        <v>612001212976</v>
      </c>
      <c r="C926" s="98" t="s">
        <v>2976</v>
      </c>
      <c r="D926" s="98" t="s">
        <v>2356</v>
      </c>
      <c r="E926" s="99" t="s">
        <v>2765</v>
      </c>
      <c r="F926" s="100" t="s">
        <v>87</v>
      </c>
      <c r="G926" s="100" t="s">
        <v>87</v>
      </c>
      <c r="H926" s="100" t="s">
        <v>88</v>
      </c>
      <c r="I926" s="97">
        <v>0</v>
      </c>
      <c r="J926" s="97">
        <v>0</v>
      </c>
      <c r="K926" s="97">
        <v>0</v>
      </c>
      <c r="L926" s="97">
        <v>20088.95</v>
      </c>
      <c r="M926" s="119">
        <v>20088.95</v>
      </c>
      <c r="N926" s="119">
        <v>320.65844546710514</v>
      </c>
      <c r="O926" s="120" t="s">
        <v>44</v>
      </c>
      <c r="P926" s="121">
        <v>1.8297139146147534E-5</v>
      </c>
      <c r="Q926" s="119">
        <v>18.439744865584597</v>
      </c>
      <c r="R926" s="119">
        <v>11.063846919350759</v>
      </c>
      <c r="S926" s="119">
        <v>18.439744865584597</v>
      </c>
      <c r="T926" s="119">
        <v>7.3758979462338381</v>
      </c>
      <c r="U926" s="119">
        <v>22.127693838701518</v>
      </c>
      <c r="V926" s="119">
        <v>37.22364612635338</v>
      </c>
      <c r="W926" s="119">
        <v>21.501535620577684</v>
      </c>
      <c r="X926" s="119">
        <v>3.7132285061931447</v>
      </c>
      <c r="Y926" s="119">
        <v>11.130901671233012</v>
      </c>
      <c r="Z926" s="119">
        <v>31.487451432501715</v>
      </c>
      <c r="AA926" s="119">
        <v>31.75594609932331</v>
      </c>
      <c r="AB926" s="119">
        <v>0.24493264785011518</v>
      </c>
      <c r="AC926" s="119">
        <v>1.1141771153089575</v>
      </c>
      <c r="AD926" s="119">
        <v>32.113580159732379</v>
      </c>
      <c r="AE926" s="119">
        <v>65.61475881337185</v>
      </c>
      <c r="AF926" s="119">
        <v>7.3113588392042912</v>
      </c>
      <c r="AG926" s="138"/>
      <c r="AI926" s="122" t="s">
        <v>2976</v>
      </c>
      <c r="AJ926" s="122" t="s">
        <v>2356</v>
      </c>
    </row>
    <row r="927" spans="1:36" s="122" customFormat="1" ht="11.25" customHeight="1" x14ac:dyDescent="0.2">
      <c r="A927" s="96" t="s">
        <v>89</v>
      </c>
      <c r="B927" s="98">
        <v>612001212977</v>
      </c>
      <c r="C927" s="98" t="s">
        <v>2976</v>
      </c>
      <c r="D927" s="98" t="s">
        <v>2356</v>
      </c>
      <c r="E927" s="99" t="s">
        <v>2766</v>
      </c>
      <c r="F927" s="100" t="s">
        <v>87</v>
      </c>
      <c r="G927" s="100" t="s">
        <v>87</v>
      </c>
      <c r="H927" s="100" t="s">
        <v>88</v>
      </c>
      <c r="I927" s="97">
        <v>0</v>
      </c>
      <c r="J927" s="97">
        <v>0</v>
      </c>
      <c r="K927" s="97">
        <v>0</v>
      </c>
      <c r="L927" s="97">
        <v>18814.490000000002</v>
      </c>
      <c r="M927" s="119">
        <v>18814.490000000002</v>
      </c>
      <c r="N927" s="119">
        <v>300.31560214229188</v>
      </c>
      <c r="O927" s="120" t="s">
        <v>44</v>
      </c>
      <c r="P927" s="121">
        <v>1.713635314408176E-5</v>
      </c>
      <c r="Q927" s="119">
        <v>17.269911835914403</v>
      </c>
      <c r="R927" s="119">
        <v>10.361947101548644</v>
      </c>
      <c r="S927" s="119">
        <v>17.269911835914403</v>
      </c>
      <c r="T927" s="119">
        <v>6.9079647343657617</v>
      </c>
      <c r="U927" s="119">
        <v>20.723894203097288</v>
      </c>
      <c r="V927" s="119">
        <v>34.862146493859278</v>
      </c>
      <c r="W927" s="119">
        <v>20.137459992583114</v>
      </c>
      <c r="X927" s="119">
        <v>3.4776581452731903</v>
      </c>
      <c r="Y927" s="119">
        <v>10.424747843187264</v>
      </c>
      <c r="Z927" s="119">
        <v>29.489860848988581</v>
      </c>
      <c r="AA927" s="119">
        <v>29.741321986776679</v>
      </c>
      <c r="AB927" s="119">
        <v>0.22939391325328168</v>
      </c>
      <c r="AC927" s="119">
        <v>1.0434927755910202</v>
      </c>
      <c r="AD927" s="119">
        <v>30.076267439536821</v>
      </c>
      <c r="AE927" s="119">
        <v>61.452102949462088</v>
      </c>
      <c r="AF927" s="119">
        <v>6.8475200429400607</v>
      </c>
      <c r="AG927" s="138"/>
      <c r="AI927" s="122" t="s">
        <v>2976</v>
      </c>
      <c r="AJ927" s="122" t="s">
        <v>2356</v>
      </c>
    </row>
    <row r="928" spans="1:36" s="122" customFormat="1" ht="11.25" customHeight="1" x14ac:dyDescent="0.2">
      <c r="A928" s="96" t="s">
        <v>89</v>
      </c>
      <c r="B928" s="98">
        <v>612001212978</v>
      </c>
      <c r="C928" s="98" t="s">
        <v>2976</v>
      </c>
      <c r="D928" s="98" t="s">
        <v>2356</v>
      </c>
      <c r="E928" s="99" t="s">
        <v>4300</v>
      </c>
      <c r="F928" s="100" t="s">
        <v>87</v>
      </c>
      <c r="G928" s="100" t="s">
        <v>87</v>
      </c>
      <c r="H928" s="100" t="s">
        <v>88</v>
      </c>
      <c r="I928" s="97">
        <v>0</v>
      </c>
      <c r="J928" s="97">
        <v>0</v>
      </c>
      <c r="K928" s="97">
        <v>35527.01</v>
      </c>
      <c r="L928" s="97">
        <v>35527.01</v>
      </c>
      <c r="M928" s="119">
        <v>35527.01</v>
      </c>
      <c r="N928" s="119">
        <v>567.0797029558189</v>
      </c>
      <c r="O928" s="120" t="s">
        <v>44</v>
      </c>
      <c r="P928" s="121">
        <v>3.2358219091419653E-5</v>
      </c>
      <c r="Q928" s="119">
        <v>32.610415190294788</v>
      </c>
      <c r="R928" s="119">
        <v>19.566249114176877</v>
      </c>
      <c r="S928" s="119">
        <v>32.610415190294788</v>
      </c>
      <c r="T928" s="119">
        <v>13.044166076117916</v>
      </c>
      <c r="U928" s="119">
        <v>39.132498228353754</v>
      </c>
      <c r="V928" s="119">
        <v>65.829465858963147</v>
      </c>
      <c r="W928" s="119">
        <v>38.025146710386529</v>
      </c>
      <c r="X928" s="119">
        <v>6.5667895172126416</v>
      </c>
      <c r="Y928" s="119">
        <v>19.684834447938389</v>
      </c>
      <c r="Z928" s="119">
        <v>55.685090655161304</v>
      </c>
      <c r="AA928" s="119">
        <v>56.159919489576119</v>
      </c>
      <c r="AB928" s="119">
        <v>0.4331597534713123</v>
      </c>
      <c r="AC928" s="119">
        <v>1.9704056965322967</v>
      </c>
      <c r="AD928" s="119">
        <v>56.792390018921537</v>
      </c>
      <c r="AE928" s="119">
        <v>116.03872738546562</v>
      </c>
      <c r="AF928" s="119">
        <v>12.930029622951883</v>
      </c>
      <c r="AG928" s="138"/>
      <c r="AI928" s="122" t="s">
        <v>2976</v>
      </c>
      <c r="AJ928" s="122" t="s">
        <v>2356</v>
      </c>
    </row>
    <row r="929" spans="1:36" s="122" customFormat="1" ht="11.25" customHeight="1" x14ac:dyDescent="0.2">
      <c r="A929" s="96" t="s">
        <v>89</v>
      </c>
      <c r="B929" s="98">
        <v>612001212979</v>
      </c>
      <c r="C929" s="98" t="s">
        <v>2976</v>
      </c>
      <c r="D929" s="98" t="s">
        <v>2356</v>
      </c>
      <c r="E929" s="99" t="s">
        <v>2767</v>
      </c>
      <c r="F929" s="100" t="s">
        <v>87</v>
      </c>
      <c r="G929" s="100" t="s">
        <v>87</v>
      </c>
      <c r="H929" s="100" t="s">
        <v>88</v>
      </c>
      <c r="I929" s="97">
        <v>0</v>
      </c>
      <c r="J929" s="97">
        <v>0</v>
      </c>
      <c r="K929" s="97">
        <v>0</v>
      </c>
      <c r="L929" s="97">
        <v>17939.07</v>
      </c>
      <c r="M929" s="119">
        <v>17939.07</v>
      </c>
      <c r="N929" s="119">
        <v>286.3422079962159</v>
      </c>
      <c r="O929" s="120" t="s">
        <v>44</v>
      </c>
      <c r="P929" s="121">
        <v>1.6339015226902395E-5</v>
      </c>
      <c r="Q929" s="119">
        <v>16.466359562140514</v>
      </c>
      <c r="R929" s="119">
        <v>9.879815737284309</v>
      </c>
      <c r="S929" s="119">
        <v>16.466359562140514</v>
      </c>
      <c r="T929" s="119">
        <v>6.5865438248562054</v>
      </c>
      <c r="U929" s="119">
        <v>19.759631474568618</v>
      </c>
      <c r="V929" s="119">
        <v>33.240044577535521</v>
      </c>
      <c r="W929" s="119">
        <v>19.20048347997464</v>
      </c>
      <c r="X929" s="119">
        <v>3.3158460794911759</v>
      </c>
      <c r="Y929" s="119">
        <v>9.9396944212298806</v>
      </c>
      <c r="Z929" s="119">
        <v>28.117726181271227</v>
      </c>
      <c r="AA929" s="119">
        <v>28.357487075829642</v>
      </c>
      <c r="AB929" s="119">
        <v>0.21872043661159821</v>
      </c>
      <c r="AC929" s="119">
        <v>0.9949400672471912</v>
      </c>
      <c r="AD929" s="119">
        <v>28.676847841029542</v>
      </c>
      <c r="AE929" s="119">
        <v>58.59279610861666</v>
      </c>
      <c r="AF929" s="119">
        <v>6.5289115663887127</v>
      </c>
      <c r="AG929" s="138"/>
      <c r="AI929" s="122" t="s">
        <v>2976</v>
      </c>
      <c r="AJ929" s="122" t="s">
        <v>2356</v>
      </c>
    </row>
    <row r="930" spans="1:36" s="122" customFormat="1" ht="11.25" customHeight="1" x14ac:dyDescent="0.2">
      <c r="A930" s="96" t="s">
        <v>89</v>
      </c>
      <c r="B930" s="98">
        <v>612001212980</v>
      </c>
      <c r="C930" s="98" t="s">
        <v>2976</v>
      </c>
      <c r="D930" s="98" t="s">
        <v>2356</v>
      </c>
      <c r="E930" s="99" t="s">
        <v>2768</v>
      </c>
      <c r="F930" s="100" t="s">
        <v>87</v>
      </c>
      <c r="G930" s="100" t="s">
        <v>87</v>
      </c>
      <c r="H930" s="100" t="s">
        <v>88</v>
      </c>
      <c r="I930" s="97">
        <v>0</v>
      </c>
      <c r="J930" s="97">
        <v>0</v>
      </c>
      <c r="K930" s="97">
        <v>0</v>
      </c>
      <c r="L930" s="97">
        <v>17939.07</v>
      </c>
      <c r="M930" s="119">
        <v>17939.07</v>
      </c>
      <c r="N930" s="119">
        <v>286.3422079962159</v>
      </c>
      <c r="O930" s="120" t="s">
        <v>44</v>
      </c>
      <c r="P930" s="121">
        <v>1.6339015226902395E-5</v>
      </c>
      <c r="Q930" s="119">
        <v>16.466359562140514</v>
      </c>
      <c r="R930" s="119">
        <v>9.879815737284309</v>
      </c>
      <c r="S930" s="119">
        <v>16.466359562140514</v>
      </c>
      <c r="T930" s="119">
        <v>6.5865438248562054</v>
      </c>
      <c r="U930" s="119">
        <v>19.759631474568618</v>
      </c>
      <c r="V930" s="119">
        <v>33.240044577535521</v>
      </c>
      <c r="W930" s="119">
        <v>19.20048347997464</v>
      </c>
      <c r="X930" s="119">
        <v>3.3158460794911759</v>
      </c>
      <c r="Y930" s="119">
        <v>9.9396944212298806</v>
      </c>
      <c r="Z930" s="119">
        <v>28.117726181271227</v>
      </c>
      <c r="AA930" s="119">
        <v>28.357487075829642</v>
      </c>
      <c r="AB930" s="119">
        <v>0.21872043661159821</v>
      </c>
      <c r="AC930" s="119">
        <v>0.9949400672471912</v>
      </c>
      <c r="AD930" s="119">
        <v>28.676847841029542</v>
      </c>
      <c r="AE930" s="119">
        <v>58.59279610861666</v>
      </c>
      <c r="AF930" s="119">
        <v>6.5289115663887127</v>
      </c>
      <c r="AG930" s="138"/>
      <c r="AI930" s="122" t="s">
        <v>2976</v>
      </c>
      <c r="AJ930" s="122" t="s">
        <v>2356</v>
      </c>
    </row>
    <row r="931" spans="1:36" s="122" customFormat="1" ht="11.25" customHeight="1" x14ac:dyDescent="0.2">
      <c r="A931" s="96" t="s">
        <v>89</v>
      </c>
      <c r="B931" s="98">
        <v>612001212981</v>
      </c>
      <c r="C931" s="98" t="s">
        <v>2976</v>
      </c>
      <c r="D931" s="98" t="s">
        <v>2356</v>
      </c>
      <c r="E931" s="99" t="s">
        <v>2769</v>
      </c>
      <c r="F931" s="100" t="s">
        <v>87</v>
      </c>
      <c r="G931" s="100" t="s">
        <v>87</v>
      </c>
      <c r="H931" s="100" t="s">
        <v>88</v>
      </c>
      <c r="I931" s="97">
        <v>0</v>
      </c>
      <c r="J931" s="97">
        <v>0</v>
      </c>
      <c r="K931" s="97">
        <v>0</v>
      </c>
      <c r="L931" s="97">
        <v>17939.080000000002</v>
      </c>
      <c r="M931" s="119">
        <v>17939.080000000002</v>
      </c>
      <c r="N931" s="119">
        <v>286.34236761553171</v>
      </c>
      <c r="O931" s="120" t="s">
        <v>44</v>
      </c>
      <c r="P931" s="121">
        <v>1.6339024334963861E-5</v>
      </c>
      <c r="Q931" s="119">
        <v>16.466368741189125</v>
      </c>
      <c r="R931" s="119">
        <v>9.8798212447134759</v>
      </c>
      <c r="S931" s="119">
        <v>16.466368741189125</v>
      </c>
      <c r="T931" s="119">
        <v>6.5865474964756503</v>
      </c>
      <c r="U931" s="119">
        <v>19.759642489426952</v>
      </c>
      <c r="V931" s="119">
        <v>33.240063106949009</v>
      </c>
      <c r="W931" s="119">
        <v>19.200494183140115</v>
      </c>
      <c r="X931" s="119">
        <v>3.3158479278846982</v>
      </c>
      <c r="Y931" s="119">
        <v>9.9396999620379702</v>
      </c>
      <c r="Z931" s="119">
        <v>28.117741855286752</v>
      </c>
      <c r="AA931" s="119">
        <v>28.357502883498078</v>
      </c>
      <c r="AB931" s="119">
        <v>0.2187205585356648</v>
      </c>
      <c r="AC931" s="119">
        <v>0.99494062186906784</v>
      </c>
      <c r="AD931" s="119">
        <v>28.676863826723242</v>
      </c>
      <c r="AE931" s="119">
        <v>58.592828770731295</v>
      </c>
      <c r="AF931" s="119">
        <v>6.5289152058814874</v>
      </c>
      <c r="AG931" s="138"/>
      <c r="AI931" s="122" t="s">
        <v>2976</v>
      </c>
      <c r="AJ931" s="122" t="s">
        <v>2356</v>
      </c>
    </row>
    <row r="932" spans="1:36" s="122" customFormat="1" ht="11.25" customHeight="1" x14ac:dyDescent="0.2">
      <c r="A932" s="96" t="s">
        <v>89</v>
      </c>
      <c r="B932" s="98">
        <v>612001212984</v>
      </c>
      <c r="C932" s="98" t="s">
        <v>2976</v>
      </c>
      <c r="D932" s="98" t="s">
        <v>2356</v>
      </c>
      <c r="E932" s="99" t="s">
        <v>2770</v>
      </c>
      <c r="F932" s="100" t="s">
        <v>87</v>
      </c>
      <c r="G932" s="100" t="s">
        <v>87</v>
      </c>
      <c r="H932" s="100" t="s">
        <v>88</v>
      </c>
      <c r="I932" s="97">
        <v>0</v>
      </c>
      <c r="J932" s="97">
        <v>0</v>
      </c>
      <c r="K932" s="97">
        <v>0</v>
      </c>
      <c r="L932" s="97">
        <v>19282.04</v>
      </c>
      <c r="M932" s="119">
        <v>19282.04</v>
      </c>
      <c r="N932" s="119">
        <v>307.77860325375588</v>
      </c>
      <c r="O932" s="120" t="s">
        <v>44</v>
      </c>
      <c r="P932" s="121">
        <v>1.7562200558096991E-5</v>
      </c>
      <c r="Q932" s="119">
        <v>17.699078253865771</v>
      </c>
      <c r="R932" s="119">
        <v>10.619446952319462</v>
      </c>
      <c r="S932" s="119">
        <v>17.699078253865771</v>
      </c>
      <c r="T932" s="119">
        <v>7.0796313015463079</v>
      </c>
      <c r="U932" s="119">
        <v>21.238893904638925</v>
      </c>
      <c r="V932" s="119">
        <v>35.72848922189516</v>
      </c>
      <c r="W932" s="119">
        <v>20.63788649468507</v>
      </c>
      <c r="X932" s="119">
        <v>3.5640797844365415</v>
      </c>
      <c r="Y932" s="119">
        <v>10.683808325511377</v>
      </c>
      <c r="Z932" s="119">
        <v>30.222699445195261</v>
      </c>
      <c r="AA932" s="119">
        <v>30.480409524887861</v>
      </c>
      <c r="AB932" s="119">
        <v>0.23509447298897324</v>
      </c>
      <c r="AC932" s="119">
        <v>1.0694241214434765</v>
      </c>
      <c r="AD932" s="119">
        <v>30.82367854881246</v>
      </c>
      <c r="AE932" s="119">
        <v>62.979220120005692</v>
      </c>
      <c r="AF932" s="119">
        <v>7.0176845276577771</v>
      </c>
      <c r="AG932" s="138"/>
      <c r="AI932" s="122" t="s">
        <v>2976</v>
      </c>
      <c r="AJ932" s="122" t="s">
        <v>2356</v>
      </c>
    </row>
    <row r="933" spans="1:36" s="122" customFormat="1" ht="11.25" customHeight="1" x14ac:dyDescent="0.2">
      <c r="A933" s="96" t="s">
        <v>89</v>
      </c>
      <c r="B933" s="98">
        <v>612001212991</v>
      </c>
      <c r="C933" s="98" t="s">
        <v>2976</v>
      </c>
      <c r="D933" s="98" t="s">
        <v>2356</v>
      </c>
      <c r="E933" s="99" t="s">
        <v>2771</v>
      </c>
      <c r="F933" s="100" t="s">
        <v>87</v>
      </c>
      <c r="G933" s="100" t="s">
        <v>87</v>
      </c>
      <c r="H933" s="100" t="s">
        <v>88</v>
      </c>
      <c r="I933" s="97">
        <v>0</v>
      </c>
      <c r="J933" s="97">
        <v>0</v>
      </c>
      <c r="K933" s="97">
        <v>0</v>
      </c>
      <c r="L933" s="97">
        <v>19905.59</v>
      </c>
      <c r="M933" s="119">
        <v>19905.59</v>
      </c>
      <c r="N933" s="119">
        <v>317.73166569211196</v>
      </c>
      <c r="O933" s="120" t="s">
        <v>44</v>
      </c>
      <c r="P933" s="121">
        <v>1.8130133731039345E-5</v>
      </c>
      <c r="Q933" s="119">
        <v>18.271437830196803</v>
      </c>
      <c r="R933" s="119">
        <v>10.962862698118082</v>
      </c>
      <c r="S933" s="119">
        <v>18.271437830196803</v>
      </c>
      <c r="T933" s="119">
        <v>7.3085751320787207</v>
      </c>
      <c r="U933" s="119">
        <v>21.925725396236164</v>
      </c>
      <c r="V933" s="119">
        <v>36.883890800478795</v>
      </c>
      <c r="W933" s="119">
        <v>21.305282378303239</v>
      </c>
      <c r="X933" s="119">
        <v>3.6793363625571867</v>
      </c>
      <c r="Y933" s="119">
        <v>11.029305414064902</v>
      </c>
      <c r="Z933" s="119">
        <v>31.200052683703817</v>
      </c>
      <c r="AA933" s="119">
        <v>31.466096690729433</v>
      </c>
      <c r="AB933" s="119">
        <v>0.24269704816422827</v>
      </c>
      <c r="AC933" s="119">
        <v>1.1040075685749047</v>
      </c>
      <c r="AD933" s="119">
        <v>31.820466479918924</v>
      </c>
      <c r="AE933" s="119">
        <v>65.015866279116949</v>
      </c>
      <c r="AF933" s="119">
        <v>7.2446250996730317</v>
      </c>
      <c r="AG933" s="138"/>
      <c r="AI933" s="122" t="s">
        <v>2976</v>
      </c>
      <c r="AJ933" s="122" t="s">
        <v>2356</v>
      </c>
    </row>
    <row r="934" spans="1:36" s="122" customFormat="1" ht="11.25" customHeight="1" x14ac:dyDescent="0.2">
      <c r="A934" s="96" t="s">
        <v>89</v>
      </c>
      <c r="B934" s="98">
        <v>612001213002</v>
      </c>
      <c r="C934" s="98" t="s">
        <v>2976</v>
      </c>
      <c r="D934" s="98" t="s">
        <v>2356</v>
      </c>
      <c r="E934" s="99" t="s">
        <v>2772</v>
      </c>
      <c r="F934" s="100" t="s">
        <v>87</v>
      </c>
      <c r="G934" s="100" t="s">
        <v>87</v>
      </c>
      <c r="H934" s="100" t="s">
        <v>88</v>
      </c>
      <c r="I934" s="97">
        <v>0</v>
      </c>
      <c r="J934" s="97">
        <v>0</v>
      </c>
      <c r="K934" s="97">
        <v>0</v>
      </c>
      <c r="L934" s="97">
        <v>21543.63</v>
      </c>
      <c r="M934" s="119">
        <v>21543.63</v>
      </c>
      <c r="N934" s="119">
        <v>343.87794810174194</v>
      </c>
      <c r="O934" s="120" t="s">
        <v>44</v>
      </c>
      <c r="P934" s="121">
        <v>1.9622070632020008E-5</v>
      </c>
      <c r="Q934" s="119">
        <v>19.775002709377752</v>
      </c>
      <c r="R934" s="119">
        <v>11.865001625626652</v>
      </c>
      <c r="S934" s="119">
        <v>19.775002709377752</v>
      </c>
      <c r="T934" s="119">
        <v>7.9100010837511014</v>
      </c>
      <c r="U934" s="119">
        <v>23.730003251253304</v>
      </c>
      <c r="V934" s="119">
        <v>39.919082848884102</v>
      </c>
      <c r="W934" s="119">
        <v>23.058503696885399</v>
      </c>
      <c r="X934" s="119">
        <v>3.9821106151828647</v>
      </c>
      <c r="Y934" s="119">
        <v>11.936911942706097</v>
      </c>
      <c r="Z934" s="119">
        <v>33.767519123935635</v>
      </c>
      <c r="AA934" s="119">
        <v>34.055456012572314</v>
      </c>
      <c r="AB934" s="119">
        <v>0.26266869797591091</v>
      </c>
      <c r="AC934" s="119">
        <v>1.1948568504916142</v>
      </c>
      <c r="AD934" s="119">
        <v>34.438987051917358</v>
      </c>
      <c r="AE934" s="119">
        <v>70.366051307535827</v>
      </c>
      <c r="AF934" s="119">
        <v>7.8407885742682781</v>
      </c>
      <c r="AG934" s="138"/>
      <c r="AI934" s="122" t="s">
        <v>2976</v>
      </c>
      <c r="AJ934" s="122" t="s">
        <v>2356</v>
      </c>
    </row>
    <row r="935" spans="1:36" s="122" customFormat="1" ht="11.25" customHeight="1" x14ac:dyDescent="0.2">
      <c r="A935" s="96" t="s">
        <v>89</v>
      </c>
      <c r="B935" s="98">
        <v>612001213003</v>
      </c>
      <c r="C935" s="98" t="s">
        <v>2976</v>
      </c>
      <c r="D935" s="98" t="s">
        <v>2356</v>
      </c>
      <c r="E935" s="99" t="s">
        <v>2773</v>
      </c>
      <c r="F935" s="100" t="s">
        <v>87</v>
      </c>
      <c r="G935" s="100" t="s">
        <v>87</v>
      </c>
      <c r="H935" s="100" t="s">
        <v>88</v>
      </c>
      <c r="I935" s="97">
        <v>0</v>
      </c>
      <c r="J935" s="97">
        <v>0</v>
      </c>
      <c r="K935" s="97">
        <v>0</v>
      </c>
      <c r="L935" s="97">
        <v>18690.05</v>
      </c>
      <c r="M935" s="119">
        <v>18690.05</v>
      </c>
      <c r="N935" s="119">
        <v>298.32929937614796</v>
      </c>
      <c r="O935" s="120" t="s">
        <v>44</v>
      </c>
      <c r="P935" s="121">
        <v>1.7023012427152971E-5</v>
      </c>
      <c r="Q935" s="119">
        <v>17.15568775496078</v>
      </c>
      <c r="R935" s="119">
        <v>10.293412652976468</v>
      </c>
      <c r="S935" s="119">
        <v>17.15568775496078</v>
      </c>
      <c r="T935" s="119">
        <v>6.862275101984312</v>
      </c>
      <c r="U935" s="119">
        <v>20.586825305952935</v>
      </c>
      <c r="V935" s="119">
        <v>34.631566472306957</v>
      </c>
      <c r="W935" s="119">
        <v>20.004269801327489</v>
      </c>
      <c r="X935" s="119">
        <v>3.4546567362741794</v>
      </c>
      <c r="Y935" s="119">
        <v>10.355798027295032</v>
      </c>
      <c r="Z935" s="119">
        <v>29.294813399706239</v>
      </c>
      <c r="AA935" s="119">
        <v>29.544611360656361</v>
      </c>
      <c r="AB935" s="119">
        <v>0.22787669016802992</v>
      </c>
      <c r="AC935" s="119">
        <v>1.0365910609554099</v>
      </c>
      <c r="AD935" s="119">
        <v>29.877341467045621</v>
      </c>
      <c r="AE935" s="119">
        <v>61.045655594735436</v>
      </c>
      <c r="AF935" s="119">
        <v>6.8022301948419486</v>
      </c>
      <c r="AG935" s="138"/>
      <c r="AI935" s="122" t="s">
        <v>2976</v>
      </c>
      <c r="AJ935" s="122" t="s">
        <v>2356</v>
      </c>
    </row>
    <row r="936" spans="1:36" s="122" customFormat="1" ht="11.25" customHeight="1" x14ac:dyDescent="0.2">
      <c r="A936" s="96" t="s">
        <v>89</v>
      </c>
      <c r="B936" s="98">
        <v>612001213005</v>
      </c>
      <c r="C936" s="98" t="s">
        <v>2976</v>
      </c>
      <c r="D936" s="98" t="s">
        <v>2356</v>
      </c>
      <c r="E936" s="99" t="s">
        <v>2774</v>
      </c>
      <c r="F936" s="100" t="s">
        <v>87</v>
      </c>
      <c r="G936" s="100" t="s">
        <v>87</v>
      </c>
      <c r="H936" s="100" t="s">
        <v>88</v>
      </c>
      <c r="I936" s="97">
        <v>0</v>
      </c>
      <c r="J936" s="97">
        <v>0</v>
      </c>
      <c r="K936" s="97">
        <v>0</v>
      </c>
      <c r="L936" s="97">
        <v>85402.96</v>
      </c>
      <c r="M936" s="119">
        <v>85402.96</v>
      </c>
      <c r="N936" s="119">
        <v>1363.1962044750651</v>
      </c>
      <c r="O936" s="120" t="s">
        <v>44</v>
      </c>
      <c r="P936" s="121">
        <v>7.7785540937324842E-5</v>
      </c>
      <c r="Q936" s="119">
        <v>78.391792162642972</v>
      </c>
      <c r="R936" s="119">
        <v>47.035075297585784</v>
      </c>
      <c r="S936" s="119">
        <v>78.391792162642972</v>
      </c>
      <c r="T936" s="119">
        <v>31.356716865057187</v>
      </c>
      <c r="U936" s="119">
        <v>94.070150595171569</v>
      </c>
      <c r="V936" s="119">
        <v>158.24667596778889</v>
      </c>
      <c r="W936" s="119">
        <v>91.408201351627184</v>
      </c>
      <c r="X936" s="119">
        <v>15.78582781007832</v>
      </c>
      <c r="Y936" s="119">
        <v>47.32014118170666</v>
      </c>
      <c r="Z936" s="119">
        <v>133.86073215334233</v>
      </c>
      <c r="AA936" s="119">
        <v>135.00216758380427</v>
      </c>
      <c r="AB936" s="119">
        <v>1.0412676186180696</v>
      </c>
      <c r="AC936" s="119">
        <v>4.736634996435666</v>
      </c>
      <c r="AD936" s="119">
        <v>136.52255602400413</v>
      </c>
      <c r="AE936" s="119">
        <v>278.94412711207121</v>
      </c>
      <c r="AF936" s="119">
        <v>31.082345592487936</v>
      </c>
      <c r="AG936" s="138"/>
      <c r="AI936" s="122" t="s">
        <v>2976</v>
      </c>
      <c r="AJ936" s="122" t="s">
        <v>2356</v>
      </c>
    </row>
    <row r="937" spans="1:36" s="122" customFormat="1" ht="11.25" customHeight="1" x14ac:dyDescent="0.2">
      <c r="A937" s="96" t="s">
        <v>89</v>
      </c>
      <c r="B937" s="98">
        <v>612001213006</v>
      </c>
      <c r="C937" s="98" t="s">
        <v>2976</v>
      </c>
      <c r="D937" s="98" t="s">
        <v>2356</v>
      </c>
      <c r="E937" s="99" t="s">
        <v>2775</v>
      </c>
      <c r="F937" s="100" t="s">
        <v>87</v>
      </c>
      <c r="G937" s="100" t="s">
        <v>87</v>
      </c>
      <c r="H937" s="100" t="s">
        <v>88</v>
      </c>
      <c r="I937" s="97">
        <v>0</v>
      </c>
      <c r="J937" s="97">
        <v>0</v>
      </c>
      <c r="K937" s="97">
        <v>0</v>
      </c>
      <c r="L937" s="97">
        <v>17939.07</v>
      </c>
      <c r="M937" s="119">
        <v>17939.07</v>
      </c>
      <c r="N937" s="119">
        <v>286.3422079962159</v>
      </c>
      <c r="O937" s="120" t="s">
        <v>44</v>
      </c>
      <c r="P937" s="121">
        <v>1.6339015226902395E-5</v>
      </c>
      <c r="Q937" s="119">
        <v>16.466359562140514</v>
      </c>
      <c r="R937" s="119">
        <v>9.879815737284309</v>
      </c>
      <c r="S937" s="119">
        <v>16.466359562140514</v>
      </c>
      <c r="T937" s="119">
        <v>6.5865438248562054</v>
      </c>
      <c r="U937" s="119">
        <v>19.759631474568618</v>
      </c>
      <c r="V937" s="119">
        <v>33.240044577535521</v>
      </c>
      <c r="W937" s="119">
        <v>19.20048347997464</v>
      </c>
      <c r="X937" s="119">
        <v>3.3158460794911759</v>
      </c>
      <c r="Y937" s="119">
        <v>9.9396944212298806</v>
      </c>
      <c r="Z937" s="119">
        <v>28.117726181271227</v>
      </c>
      <c r="AA937" s="119">
        <v>28.357487075829642</v>
      </c>
      <c r="AB937" s="119">
        <v>0.21872043661159821</v>
      </c>
      <c r="AC937" s="119">
        <v>0.9949400672471912</v>
      </c>
      <c r="AD937" s="119">
        <v>28.676847841029542</v>
      </c>
      <c r="AE937" s="119">
        <v>58.59279610861666</v>
      </c>
      <c r="AF937" s="119">
        <v>6.5289115663887127</v>
      </c>
      <c r="AG937" s="138"/>
      <c r="AI937" s="122" t="s">
        <v>2976</v>
      </c>
      <c r="AJ937" s="122" t="s">
        <v>2356</v>
      </c>
    </row>
    <row r="938" spans="1:36" s="122" customFormat="1" ht="11.25" customHeight="1" x14ac:dyDescent="0.2">
      <c r="A938" s="96" t="s">
        <v>89</v>
      </c>
      <c r="B938" s="98">
        <v>612001213010</v>
      </c>
      <c r="C938" s="98" t="s">
        <v>2976</v>
      </c>
      <c r="D938" s="98" t="s">
        <v>2356</v>
      </c>
      <c r="E938" s="99" t="s">
        <v>2776</v>
      </c>
      <c r="F938" s="100" t="s">
        <v>87</v>
      </c>
      <c r="G938" s="100" t="s">
        <v>87</v>
      </c>
      <c r="H938" s="100" t="s">
        <v>88</v>
      </c>
      <c r="I938" s="97">
        <v>0</v>
      </c>
      <c r="J938" s="97">
        <v>0</v>
      </c>
      <c r="K938" s="97">
        <v>0</v>
      </c>
      <c r="L938" s="97">
        <v>18691.669999999998</v>
      </c>
      <c r="M938" s="119">
        <v>18691.669999999998</v>
      </c>
      <c r="N938" s="119">
        <v>298.3551577053118</v>
      </c>
      <c r="O938" s="120" t="s">
        <v>44</v>
      </c>
      <c r="P938" s="121">
        <v>1.7024487933111058E-5</v>
      </c>
      <c r="Q938" s="119">
        <v>17.157174760836259</v>
      </c>
      <c r="R938" s="119">
        <v>10.294304856501755</v>
      </c>
      <c r="S938" s="119">
        <v>17.157174760836259</v>
      </c>
      <c r="T938" s="119">
        <v>6.8628699043345032</v>
      </c>
      <c r="U938" s="119">
        <v>20.58860971300351</v>
      </c>
      <c r="V938" s="119">
        <v>34.634568237293415</v>
      </c>
      <c r="W938" s="119">
        <v>20.006003714135542</v>
      </c>
      <c r="X938" s="119">
        <v>3.4549561760248895</v>
      </c>
      <c r="Y938" s="119">
        <v>10.356695638205876</v>
      </c>
      <c r="Z938" s="119">
        <v>29.297352590222445</v>
      </c>
      <c r="AA938" s="119">
        <v>29.547172202944324</v>
      </c>
      <c r="AB938" s="119">
        <v>0.22789644186682534</v>
      </c>
      <c r="AC938" s="119">
        <v>1.0366809096994605</v>
      </c>
      <c r="AD938" s="119">
        <v>29.87993114942617</v>
      </c>
      <c r="AE938" s="119">
        <v>61.050946857309015</v>
      </c>
      <c r="AF938" s="119">
        <v>6.8028197926715759</v>
      </c>
      <c r="AG938" s="138"/>
      <c r="AI938" s="122" t="s">
        <v>2976</v>
      </c>
      <c r="AJ938" s="122" t="s">
        <v>2356</v>
      </c>
    </row>
    <row r="939" spans="1:36" s="122" customFormat="1" ht="11.25" customHeight="1" x14ac:dyDescent="0.2">
      <c r="A939" s="96" t="s">
        <v>89</v>
      </c>
      <c r="B939" s="98">
        <v>612001213011</v>
      </c>
      <c r="C939" s="98" t="s">
        <v>2976</v>
      </c>
      <c r="D939" s="98" t="s">
        <v>2356</v>
      </c>
      <c r="E939" s="99" t="s">
        <v>2777</v>
      </c>
      <c r="F939" s="100" t="s">
        <v>87</v>
      </c>
      <c r="G939" s="100" t="s">
        <v>87</v>
      </c>
      <c r="H939" s="100" t="s">
        <v>88</v>
      </c>
      <c r="I939" s="97">
        <v>0</v>
      </c>
      <c r="J939" s="97">
        <v>0</v>
      </c>
      <c r="K939" s="97">
        <v>0</v>
      </c>
      <c r="L939" s="97">
        <v>18691.66</v>
      </c>
      <c r="M939" s="119">
        <v>18691.66</v>
      </c>
      <c r="N939" s="119">
        <v>298.35499808599604</v>
      </c>
      <c r="O939" s="120" t="s">
        <v>44</v>
      </c>
      <c r="P939" s="121">
        <v>1.7024478825049592E-5</v>
      </c>
      <c r="Q939" s="119">
        <v>17.157165581787648</v>
      </c>
      <c r="R939" s="119">
        <v>10.294299349072588</v>
      </c>
      <c r="S939" s="119">
        <v>17.157165581787648</v>
      </c>
      <c r="T939" s="119">
        <v>6.8628662327150591</v>
      </c>
      <c r="U939" s="119">
        <v>20.588598698145177</v>
      </c>
      <c r="V939" s="119">
        <v>34.634549707879927</v>
      </c>
      <c r="W939" s="119">
        <v>20.005993010970062</v>
      </c>
      <c r="X939" s="119">
        <v>3.4549543276313672</v>
      </c>
      <c r="Y939" s="119">
        <v>10.356690097397786</v>
      </c>
      <c r="Z939" s="119">
        <v>29.29733691620692</v>
      </c>
      <c r="AA939" s="119">
        <v>29.547156395275888</v>
      </c>
      <c r="AB939" s="119">
        <v>0.22789631994275875</v>
      </c>
      <c r="AC939" s="119">
        <v>1.0366803550775838</v>
      </c>
      <c r="AD939" s="119">
        <v>29.879915163732466</v>
      </c>
      <c r="AE939" s="119">
        <v>61.050914195194373</v>
      </c>
      <c r="AF939" s="119">
        <v>6.8028161531788012</v>
      </c>
      <c r="AG939" s="138"/>
      <c r="AI939" s="122" t="s">
        <v>2976</v>
      </c>
      <c r="AJ939" s="122" t="s">
        <v>2356</v>
      </c>
    </row>
    <row r="940" spans="1:36" s="122" customFormat="1" ht="11.25" customHeight="1" x14ac:dyDescent="0.2">
      <c r="A940" s="96" t="s">
        <v>89</v>
      </c>
      <c r="B940" s="98">
        <v>612001213017</v>
      </c>
      <c r="C940" s="98" t="s">
        <v>2976</v>
      </c>
      <c r="D940" s="98" t="s">
        <v>2356</v>
      </c>
      <c r="E940" s="99" t="s">
        <v>2778</v>
      </c>
      <c r="F940" s="100" t="s">
        <v>87</v>
      </c>
      <c r="G940" s="100" t="s">
        <v>87</v>
      </c>
      <c r="H940" s="100" t="s">
        <v>88</v>
      </c>
      <c r="I940" s="97">
        <v>0</v>
      </c>
      <c r="J940" s="97">
        <v>0</v>
      </c>
      <c r="K940" s="97">
        <v>0</v>
      </c>
      <c r="L940" s="97">
        <v>18691.669999999998</v>
      </c>
      <c r="M940" s="119">
        <v>18691.669999999998</v>
      </c>
      <c r="N940" s="119">
        <v>298.3551577053118</v>
      </c>
      <c r="O940" s="120" t="s">
        <v>44</v>
      </c>
      <c r="P940" s="121">
        <v>1.7024487933111058E-5</v>
      </c>
      <c r="Q940" s="119">
        <v>17.157174760836259</v>
      </c>
      <c r="R940" s="119">
        <v>10.294304856501755</v>
      </c>
      <c r="S940" s="119">
        <v>17.157174760836259</v>
      </c>
      <c r="T940" s="119">
        <v>6.8628699043345032</v>
      </c>
      <c r="U940" s="119">
        <v>20.58860971300351</v>
      </c>
      <c r="V940" s="119">
        <v>34.634568237293415</v>
      </c>
      <c r="W940" s="119">
        <v>20.006003714135542</v>
      </c>
      <c r="X940" s="119">
        <v>3.4549561760248895</v>
      </c>
      <c r="Y940" s="119">
        <v>10.356695638205876</v>
      </c>
      <c r="Z940" s="119">
        <v>29.297352590222445</v>
      </c>
      <c r="AA940" s="119">
        <v>29.547172202944324</v>
      </c>
      <c r="AB940" s="119">
        <v>0.22789644186682534</v>
      </c>
      <c r="AC940" s="119">
        <v>1.0366809096994605</v>
      </c>
      <c r="AD940" s="119">
        <v>29.87993114942617</v>
      </c>
      <c r="AE940" s="119">
        <v>61.050946857309015</v>
      </c>
      <c r="AF940" s="119">
        <v>6.8028197926715759</v>
      </c>
      <c r="AG940" s="138"/>
      <c r="AI940" s="122" t="s">
        <v>2976</v>
      </c>
      <c r="AJ940" s="122" t="s">
        <v>2356</v>
      </c>
    </row>
    <row r="941" spans="1:36" s="122" customFormat="1" ht="11.25" customHeight="1" x14ac:dyDescent="0.2">
      <c r="A941" s="96" t="s">
        <v>89</v>
      </c>
      <c r="B941" s="98">
        <v>612001213018</v>
      </c>
      <c r="C941" s="98" t="s">
        <v>2976</v>
      </c>
      <c r="D941" s="98" t="s">
        <v>2356</v>
      </c>
      <c r="E941" s="99" t="s">
        <v>2779</v>
      </c>
      <c r="F941" s="100" t="s">
        <v>87</v>
      </c>
      <c r="G941" s="100" t="s">
        <v>87</v>
      </c>
      <c r="H941" s="100" t="s">
        <v>88</v>
      </c>
      <c r="I941" s="97">
        <v>0</v>
      </c>
      <c r="J941" s="97">
        <v>0</v>
      </c>
      <c r="K941" s="97">
        <v>0</v>
      </c>
      <c r="L941" s="97">
        <v>11021.57</v>
      </c>
      <c r="M941" s="119">
        <v>11021.57</v>
      </c>
      <c r="N941" s="119">
        <v>175.92554627329361</v>
      </c>
      <c r="O941" s="120" t="s">
        <v>44</v>
      </c>
      <c r="P941" s="121">
        <v>1.0038513705246181E-5</v>
      </c>
      <c r="Q941" s="119">
        <v>10.116752683349862</v>
      </c>
      <c r="R941" s="119">
        <v>6.0700516100099176</v>
      </c>
      <c r="S941" s="119">
        <v>10.116752683349862</v>
      </c>
      <c r="T941" s="119">
        <v>4.0467010733399444</v>
      </c>
      <c r="U941" s="119">
        <v>12.140103220019835</v>
      </c>
      <c r="V941" s="119">
        <v>20.422322791227643</v>
      </c>
      <c r="W941" s="119">
        <v>11.796568757933608</v>
      </c>
      <c r="X941" s="119">
        <v>2.0372198600227076</v>
      </c>
      <c r="Y941" s="119">
        <v>6.1068404238455285</v>
      </c>
      <c r="Z941" s="119">
        <v>17.275225936891569</v>
      </c>
      <c r="AA941" s="119">
        <v>17.42253242951567</v>
      </c>
      <c r="AB941" s="119">
        <v>0.13437946351428987</v>
      </c>
      <c r="AC941" s="119">
        <v>0.61128038393125306</v>
      </c>
      <c r="AD941" s="119">
        <v>17.618744219140453</v>
      </c>
      <c r="AE941" s="119">
        <v>35.998778298253256</v>
      </c>
      <c r="AF941" s="119">
        <v>4.0112924389482201</v>
      </c>
      <c r="AG941" s="138"/>
      <c r="AI941" s="122" t="s">
        <v>2976</v>
      </c>
      <c r="AJ941" s="122" t="s">
        <v>2356</v>
      </c>
    </row>
    <row r="942" spans="1:36" s="122" customFormat="1" ht="11.25" customHeight="1" x14ac:dyDescent="0.2">
      <c r="A942" s="96" t="s">
        <v>89</v>
      </c>
      <c r="B942" s="98">
        <v>612001213019</v>
      </c>
      <c r="C942" s="98" t="s">
        <v>2976</v>
      </c>
      <c r="D942" s="98" t="s">
        <v>2356</v>
      </c>
      <c r="E942" s="99" t="s">
        <v>2780</v>
      </c>
      <c r="F942" s="100" t="s">
        <v>87</v>
      </c>
      <c r="G942" s="100" t="s">
        <v>87</v>
      </c>
      <c r="H942" s="100" t="s">
        <v>88</v>
      </c>
      <c r="I942" s="97">
        <v>0</v>
      </c>
      <c r="J942" s="97">
        <v>0</v>
      </c>
      <c r="K942" s="97">
        <v>0</v>
      </c>
      <c r="L942" s="97">
        <v>18391.23</v>
      </c>
      <c r="M942" s="119">
        <v>18391.23</v>
      </c>
      <c r="N942" s="119">
        <v>293.55955498062303</v>
      </c>
      <c r="O942" s="120" t="s">
        <v>44</v>
      </c>
      <c r="P942" s="121">
        <v>1.6750845334315775E-5</v>
      </c>
      <c r="Q942" s="119">
        <v>16.881399424274807</v>
      </c>
      <c r="R942" s="119">
        <v>10.128839654564883</v>
      </c>
      <c r="S942" s="119">
        <v>16.881399424274807</v>
      </c>
      <c r="T942" s="119">
        <v>6.7525597697099222</v>
      </c>
      <c r="U942" s="119">
        <v>20.257679309129767</v>
      </c>
      <c r="V942" s="119">
        <v>34.077870538200052</v>
      </c>
      <c r="W942" s="119">
        <v>19.684437810400087</v>
      </c>
      <c r="X942" s="119">
        <v>3.3994230410227786</v>
      </c>
      <c r="Y942" s="119">
        <v>10.190227599900975</v>
      </c>
      <c r="Z942" s="119">
        <v>28.826442467573891</v>
      </c>
      <c r="AA942" s="119">
        <v>29.07224661220511</v>
      </c>
      <c r="AB942" s="119">
        <v>0.22423335520873283</v>
      </c>
      <c r="AC942" s="119">
        <v>1.0200178500311643</v>
      </c>
      <c r="AD942" s="119">
        <v>29.399656967689946</v>
      </c>
      <c r="AE942" s="119">
        <v>60.069646284711183</v>
      </c>
      <c r="AF942" s="119">
        <v>6.6934748717249599</v>
      </c>
      <c r="AG942" s="138"/>
      <c r="AI942" s="122" t="s">
        <v>2976</v>
      </c>
      <c r="AJ942" s="122" t="s">
        <v>2356</v>
      </c>
    </row>
    <row r="943" spans="1:36" s="122" customFormat="1" ht="11.25" customHeight="1" x14ac:dyDescent="0.2">
      <c r="A943" s="96" t="s">
        <v>89</v>
      </c>
      <c r="B943" s="98">
        <v>612001213021</v>
      </c>
      <c r="C943" s="98" t="s">
        <v>2976</v>
      </c>
      <c r="D943" s="98" t="s">
        <v>2356</v>
      </c>
      <c r="E943" s="99" t="s">
        <v>4301</v>
      </c>
      <c r="F943" s="100" t="s">
        <v>87</v>
      </c>
      <c r="G943" s="100" t="s">
        <v>87</v>
      </c>
      <c r="H943" s="100" t="s">
        <v>88</v>
      </c>
      <c r="I943" s="97">
        <v>0</v>
      </c>
      <c r="J943" s="97">
        <v>0</v>
      </c>
      <c r="K943" s="97">
        <v>38270.230000000003</v>
      </c>
      <c r="L943" s="97">
        <v>38270.230000000003</v>
      </c>
      <c r="M943" s="119">
        <v>38270.230000000003</v>
      </c>
      <c r="N943" s="119">
        <v>610.86679291195253</v>
      </c>
      <c r="O943" s="120" t="s">
        <v>44</v>
      </c>
      <c r="P943" s="121">
        <v>3.4856760729907215E-5</v>
      </c>
      <c r="Q943" s="119">
        <v>35.128430164206762</v>
      </c>
      <c r="R943" s="119">
        <v>21.077058098524056</v>
      </c>
      <c r="S943" s="119">
        <v>35.128430164206762</v>
      </c>
      <c r="T943" s="119">
        <v>14.051372065682704</v>
      </c>
      <c r="U943" s="119">
        <v>42.154116197048111</v>
      </c>
      <c r="V943" s="119">
        <v>70.912491628191248</v>
      </c>
      <c r="W943" s="119">
        <v>40.96126047168719</v>
      </c>
      <c r="X943" s="119">
        <v>7.0738445252025635</v>
      </c>
      <c r="Y943" s="119">
        <v>21.204800005250231</v>
      </c>
      <c r="Z943" s="119">
        <v>59.984817943977653</v>
      </c>
      <c r="AA943" s="119">
        <v>60.496310712541252</v>
      </c>
      <c r="AB943" s="119">
        <v>0.46660620727976876</v>
      </c>
      <c r="AC943" s="119">
        <v>2.1225506790355051</v>
      </c>
      <c r="AD943" s="119">
        <v>61.177617488041669</v>
      </c>
      <c r="AE943" s="119">
        <v>124.99866400096904</v>
      </c>
      <c r="AF943" s="119">
        <v>13.928422560107979</v>
      </c>
      <c r="AG943" s="138"/>
      <c r="AI943" s="122" t="s">
        <v>2976</v>
      </c>
      <c r="AJ943" s="122" t="s">
        <v>2356</v>
      </c>
    </row>
    <row r="944" spans="1:36" s="122" customFormat="1" ht="11.25" customHeight="1" x14ac:dyDescent="0.2">
      <c r="A944" s="96" t="s">
        <v>89</v>
      </c>
      <c r="B944" s="98">
        <v>612001213022</v>
      </c>
      <c r="C944" s="98" t="s">
        <v>2976</v>
      </c>
      <c r="D944" s="98" t="s">
        <v>2356</v>
      </c>
      <c r="E944" s="99" t="s">
        <v>2327</v>
      </c>
      <c r="F944" s="100" t="s">
        <v>87</v>
      </c>
      <c r="G944" s="100" t="s">
        <v>87</v>
      </c>
      <c r="H944" s="100" t="s">
        <v>88</v>
      </c>
      <c r="I944" s="97">
        <v>0</v>
      </c>
      <c r="J944" s="97">
        <v>0</v>
      </c>
      <c r="K944" s="97">
        <v>0</v>
      </c>
      <c r="L944" s="97">
        <v>23085.72</v>
      </c>
      <c r="M944" s="119">
        <v>23085.72</v>
      </c>
      <c r="N944" s="119">
        <v>368.49268317601752</v>
      </c>
      <c r="O944" s="120" t="s">
        <v>44</v>
      </c>
      <c r="P944" s="121">
        <v>2.1026615683199022E-5</v>
      </c>
      <c r="Q944" s="119">
        <v>21.190494617106598</v>
      </c>
      <c r="R944" s="119">
        <v>12.714296770263958</v>
      </c>
      <c r="S944" s="119">
        <v>21.190494617106598</v>
      </c>
      <c r="T944" s="119">
        <v>8.4761978468426395</v>
      </c>
      <c r="U944" s="119">
        <v>25.428593540527917</v>
      </c>
      <c r="V944" s="119">
        <v>42.776485174789059</v>
      </c>
      <c r="W944" s="119">
        <v>24.709028142669606</v>
      </c>
      <c r="X944" s="119">
        <v>4.2671495319562842</v>
      </c>
      <c r="Y944" s="119">
        <v>12.79135441770811</v>
      </c>
      <c r="Z944" s="119">
        <v>36.184593385136274</v>
      </c>
      <c r="AA944" s="119">
        <v>36.493140755692558</v>
      </c>
      <c r="AB944" s="119">
        <v>0.28147048636819544</v>
      </c>
      <c r="AC944" s="119">
        <v>1.2803845354998795</v>
      </c>
      <c r="AD944" s="119">
        <v>36.904124892796133</v>
      </c>
      <c r="AE944" s="119">
        <v>75.402843345870963</v>
      </c>
      <c r="AF944" s="119">
        <v>8.4020311156827638</v>
      </c>
      <c r="AG944" s="138"/>
      <c r="AI944" s="122" t="s">
        <v>2976</v>
      </c>
      <c r="AJ944" s="122" t="s">
        <v>2356</v>
      </c>
    </row>
    <row r="945" spans="1:36" s="122" customFormat="1" ht="11.25" customHeight="1" x14ac:dyDescent="0.2">
      <c r="A945" s="96" t="s">
        <v>89</v>
      </c>
      <c r="B945" s="98">
        <v>612001213024</v>
      </c>
      <c r="C945" s="98" t="s">
        <v>2976</v>
      </c>
      <c r="D945" s="98" t="s">
        <v>2356</v>
      </c>
      <c r="E945" s="99" t="s">
        <v>2781</v>
      </c>
      <c r="F945" s="100" t="s">
        <v>87</v>
      </c>
      <c r="G945" s="100" t="s">
        <v>87</v>
      </c>
      <c r="H945" s="100" t="s">
        <v>88</v>
      </c>
      <c r="I945" s="97">
        <v>0</v>
      </c>
      <c r="J945" s="97">
        <v>0</v>
      </c>
      <c r="K945" s="97">
        <v>0</v>
      </c>
      <c r="L945" s="97">
        <v>22334.43</v>
      </c>
      <c r="M945" s="119">
        <v>22334.43</v>
      </c>
      <c r="N945" s="119">
        <v>356.50064359729481</v>
      </c>
      <c r="O945" s="120" t="s">
        <v>44</v>
      </c>
      <c r="P945" s="121">
        <v>2.0342336133042881E-5</v>
      </c>
      <c r="Q945" s="119">
        <v>20.500881873779289</v>
      </c>
      <c r="R945" s="119">
        <v>12.300529124267575</v>
      </c>
      <c r="S945" s="119">
        <v>20.500881873779289</v>
      </c>
      <c r="T945" s="119">
        <v>8.2003527495117154</v>
      </c>
      <c r="U945" s="119">
        <v>24.60105824853515</v>
      </c>
      <c r="V945" s="119">
        <v>41.38438886819921</v>
      </c>
      <c r="W945" s="119">
        <v>23.904910023186812</v>
      </c>
      <c r="X945" s="119">
        <v>4.1282815749740696</v>
      </c>
      <c r="Y945" s="119">
        <v>12.375079046592116</v>
      </c>
      <c r="Z945" s="119">
        <v>35.007020272219762</v>
      </c>
      <c r="AA945" s="119">
        <v>35.30552643314406</v>
      </c>
      <c r="AB945" s="119">
        <v>0.27231045316569791</v>
      </c>
      <c r="AC945" s="119">
        <v>1.238716348513478</v>
      </c>
      <c r="AD945" s="119">
        <v>35.703135710275127</v>
      </c>
      <c r="AE945" s="119">
        <v>72.948971334197964</v>
      </c>
      <c r="AF945" s="119">
        <v>8.1285996629534871</v>
      </c>
      <c r="AG945" s="138"/>
      <c r="AI945" s="122" t="s">
        <v>2976</v>
      </c>
      <c r="AJ945" s="122" t="s">
        <v>2356</v>
      </c>
    </row>
    <row r="946" spans="1:36" s="122" customFormat="1" ht="11.25" customHeight="1" x14ac:dyDescent="0.2">
      <c r="A946" s="96" t="s">
        <v>89</v>
      </c>
      <c r="B946" s="98">
        <v>612001213025</v>
      </c>
      <c r="C946" s="98" t="s">
        <v>2976</v>
      </c>
      <c r="D946" s="98" t="s">
        <v>2356</v>
      </c>
      <c r="E946" s="99" t="s">
        <v>2782</v>
      </c>
      <c r="F946" s="100" t="s">
        <v>87</v>
      </c>
      <c r="G946" s="100" t="s">
        <v>87</v>
      </c>
      <c r="H946" s="100" t="s">
        <v>88</v>
      </c>
      <c r="I946" s="97">
        <v>0</v>
      </c>
      <c r="J946" s="97">
        <v>0</v>
      </c>
      <c r="K946" s="97">
        <v>0</v>
      </c>
      <c r="L946" s="97">
        <v>18691.66</v>
      </c>
      <c r="M946" s="119">
        <v>18691.66</v>
      </c>
      <c r="N946" s="119">
        <v>298.35499808599604</v>
      </c>
      <c r="O946" s="120" t="s">
        <v>44</v>
      </c>
      <c r="P946" s="121">
        <v>1.7024478825049592E-5</v>
      </c>
      <c r="Q946" s="119">
        <v>17.157165581787648</v>
      </c>
      <c r="R946" s="119">
        <v>10.294299349072588</v>
      </c>
      <c r="S946" s="119">
        <v>17.157165581787648</v>
      </c>
      <c r="T946" s="119">
        <v>6.8628662327150591</v>
      </c>
      <c r="U946" s="119">
        <v>20.588598698145177</v>
      </c>
      <c r="V946" s="119">
        <v>34.634549707879927</v>
      </c>
      <c r="W946" s="119">
        <v>20.005993010970062</v>
      </c>
      <c r="X946" s="119">
        <v>3.4549543276313672</v>
      </c>
      <c r="Y946" s="119">
        <v>10.356690097397786</v>
      </c>
      <c r="Z946" s="119">
        <v>29.29733691620692</v>
      </c>
      <c r="AA946" s="119">
        <v>29.547156395275888</v>
      </c>
      <c r="AB946" s="119">
        <v>0.22789631994275875</v>
      </c>
      <c r="AC946" s="119">
        <v>1.0366803550775838</v>
      </c>
      <c r="AD946" s="119">
        <v>29.879915163732466</v>
      </c>
      <c r="AE946" s="119">
        <v>61.050914195194373</v>
      </c>
      <c r="AF946" s="119">
        <v>6.8028161531788012</v>
      </c>
      <c r="AG946" s="138"/>
      <c r="AI946" s="122" t="s">
        <v>2976</v>
      </c>
      <c r="AJ946" s="122" t="s">
        <v>2356</v>
      </c>
    </row>
    <row r="947" spans="1:36" s="122" customFormat="1" ht="11.25" customHeight="1" x14ac:dyDescent="0.2">
      <c r="A947" s="96" t="s">
        <v>89</v>
      </c>
      <c r="B947" s="98">
        <v>612001213027</v>
      </c>
      <c r="C947" s="98" t="s">
        <v>2976</v>
      </c>
      <c r="D947" s="98" t="s">
        <v>2356</v>
      </c>
      <c r="E947" s="99" t="s">
        <v>2783</v>
      </c>
      <c r="F947" s="100" t="s">
        <v>87</v>
      </c>
      <c r="G947" s="100" t="s">
        <v>87</v>
      </c>
      <c r="H947" s="100" t="s">
        <v>88</v>
      </c>
      <c r="I947" s="97">
        <v>0</v>
      </c>
      <c r="J947" s="97">
        <v>0</v>
      </c>
      <c r="K947" s="97">
        <v>0</v>
      </c>
      <c r="L947" s="97">
        <v>18992.009999999998</v>
      </c>
      <c r="M947" s="119">
        <v>18992.009999999998</v>
      </c>
      <c r="N947" s="119">
        <v>303.14916423684235</v>
      </c>
      <c r="O947" s="120" t="s">
        <v>44</v>
      </c>
      <c r="P947" s="121">
        <v>1.7298039451291649E-5</v>
      </c>
      <c r="Q947" s="119">
        <v>17.432858306911573</v>
      </c>
      <c r="R947" s="119">
        <v>10.459714984146945</v>
      </c>
      <c r="S947" s="119">
        <v>17.432858306911573</v>
      </c>
      <c r="T947" s="119">
        <v>6.9731433227646296</v>
      </c>
      <c r="U947" s="119">
        <v>20.91942996829389</v>
      </c>
      <c r="V947" s="119">
        <v>35.191080642251812</v>
      </c>
      <c r="W947" s="119">
        <v>20.327462586216178</v>
      </c>
      <c r="X947" s="119">
        <v>3.5104708270917722</v>
      </c>
      <c r="Y947" s="119">
        <v>10.52310826842986</v>
      </c>
      <c r="Z947" s="119">
        <v>29.768105972715688</v>
      </c>
      <c r="AA947" s="119">
        <v>30.021939716999107</v>
      </c>
      <c r="AB947" s="119">
        <v>0.23155830928425156</v>
      </c>
      <c r="AC947" s="119">
        <v>1.0533384231489884</v>
      </c>
      <c r="AD947" s="119">
        <v>30.360045474225327</v>
      </c>
      <c r="AE947" s="119">
        <v>62.031920808760347</v>
      </c>
      <c r="AF947" s="119">
        <v>6.9121283186904376</v>
      </c>
      <c r="AG947" s="138"/>
      <c r="AI947" s="122" t="s">
        <v>2976</v>
      </c>
      <c r="AJ947" s="122" t="s">
        <v>2356</v>
      </c>
    </row>
    <row r="948" spans="1:36" s="122" customFormat="1" ht="11.25" customHeight="1" x14ac:dyDescent="0.2">
      <c r="A948" s="96" t="s">
        <v>89</v>
      </c>
      <c r="B948" s="98">
        <v>612001213029</v>
      </c>
      <c r="C948" s="98" t="s">
        <v>2976</v>
      </c>
      <c r="D948" s="98" t="s">
        <v>2356</v>
      </c>
      <c r="E948" s="99" t="s">
        <v>4302</v>
      </c>
      <c r="F948" s="100" t="s">
        <v>87</v>
      </c>
      <c r="G948" s="100" t="s">
        <v>87</v>
      </c>
      <c r="H948" s="100" t="s">
        <v>88</v>
      </c>
      <c r="I948" s="97">
        <v>0</v>
      </c>
      <c r="J948" s="97">
        <v>0</v>
      </c>
      <c r="K948" s="97">
        <v>10761.01</v>
      </c>
      <c r="L948" s="97">
        <v>10761.01</v>
      </c>
      <c r="M948" s="119">
        <v>10761.01</v>
      </c>
      <c r="N948" s="119">
        <v>171.76650538012055</v>
      </c>
      <c r="O948" s="120" t="s">
        <v>44</v>
      </c>
      <c r="P948" s="121">
        <v>9.8011940555920078E-6</v>
      </c>
      <c r="Q948" s="119">
        <v>9.8775833926613625</v>
      </c>
      <c r="R948" s="119">
        <v>5.9265500355968177</v>
      </c>
      <c r="S948" s="119">
        <v>9.8775833926613625</v>
      </c>
      <c r="T948" s="119">
        <v>3.9510333570645453</v>
      </c>
      <c r="U948" s="119">
        <v>11.853100071193635</v>
      </c>
      <c r="V948" s="119">
        <v>19.939520393158922</v>
      </c>
      <c r="W948" s="119">
        <v>11.517687078139605</v>
      </c>
      <c r="X948" s="119">
        <v>1.9890581183899354</v>
      </c>
      <c r="Y948" s="119">
        <v>5.9624691282100439</v>
      </c>
      <c r="Z948" s="119">
        <v>16.866823788185311</v>
      </c>
      <c r="AA948" s="119">
        <v>17.010647820532139</v>
      </c>
      <c r="AB948" s="119">
        <v>0.13120261003395239</v>
      </c>
      <c r="AC948" s="119">
        <v>0.59682915630786304</v>
      </c>
      <c r="AD948" s="119">
        <v>17.202220983908155</v>
      </c>
      <c r="AE948" s="119">
        <v>35.147734238886677</v>
      </c>
      <c r="AF948" s="119">
        <v>3.91646181519023</v>
      </c>
      <c r="AG948" s="138"/>
      <c r="AI948" s="122" t="s">
        <v>2976</v>
      </c>
      <c r="AJ948" s="122" t="s">
        <v>2356</v>
      </c>
    </row>
    <row r="949" spans="1:36" s="122" customFormat="1" ht="11.25" customHeight="1" x14ac:dyDescent="0.2">
      <c r="A949" s="96" t="s">
        <v>89</v>
      </c>
      <c r="B949" s="98">
        <v>612001213032</v>
      </c>
      <c r="C949" s="98" t="s">
        <v>2976</v>
      </c>
      <c r="D949" s="98" t="s">
        <v>2356</v>
      </c>
      <c r="E949" s="99" t="s">
        <v>2784</v>
      </c>
      <c r="F949" s="100" t="s">
        <v>87</v>
      </c>
      <c r="G949" s="100" t="s">
        <v>87</v>
      </c>
      <c r="H949" s="100" t="s">
        <v>88</v>
      </c>
      <c r="I949" s="97">
        <v>0</v>
      </c>
      <c r="J949" s="97">
        <v>0</v>
      </c>
      <c r="K949" s="97">
        <v>0</v>
      </c>
      <c r="L949" s="97">
        <v>24219.39</v>
      </c>
      <c r="M949" s="119">
        <v>24219.39</v>
      </c>
      <c r="N949" s="119">
        <v>386.58824615331065</v>
      </c>
      <c r="O949" s="120" t="s">
        <v>44</v>
      </c>
      <c r="P949" s="121">
        <v>2.2059169287833063E-5</v>
      </c>
      <c r="Q949" s="119">
        <v>22.231095821339135</v>
      </c>
      <c r="R949" s="119">
        <v>13.338657492803481</v>
      </c>
      <c r="S949" s="119">
        <v>22.231095821339135</v>
      </c>
      <c r="T949" s="119">
        <v>8.8924383285356541</v>
      </c>
      <c r="U949" s="119">
        <v>26.677314985606962</v>
      </c>
      <c r="V949" s="119">
        <v>44.877109194663809</v>
      </c>
      <c r="W949" s="119">
        <v>25.922413903845786</v>
      </c>
      <c r="X949" s="119">
        <v>4.4766963604672805</v>
      </c>
      <c r="Y949" s="119">
        <v>13.419499208631812</v>
      </c>
      <c r="Z949" s="119">
        <v>37.961509503971961</v>
      </c>
      <c r="AA949" s="119">
        <v>38.285208704212508</v>
      </c>
      <c r="AB949" s="119">
        <v>0.29529265203082289</v>
      </c>
      <c r="AC949" s="119">
        <v>1.3432603538135446</v>
      </c>
      <c r="AD949" s="119">
        <v>38.716375031289374</v>
      </c>
      <c r="AE949" s="119">
        <v>79.105649297598418</v>
      </c>
      <c r="AF949" s="119">
        <v>8.8146294931609663</v>
      </c>
      <c r="AG949" s="138"/>
      <c r="AI949" s="122" t="s">
        <v>2976</v>
      </c>
      <c r="AJ949" s="122" t="s">
        <v>2356</v>
      </c>
    </row>
    <row r="950" spans="1:36" s="122" customFormat="1" ht="11.25" customHeight="1" x14ac:dyDescent="0.2">
      <c r="A950" s="96" t="s">
        <v>89</v>
      </c>
      <c r="B950" s="98">
        <v>612001213033</v>
      </c>
      <c r="C950" s="98" t="s">
        <v>2976</v>
      </c>
      <c r="D950" s="98" t="s">
        <v>2356</v>
      </c>
      <c r="E950" s="99" t="s">
        <v>2785</v>
      </c>
      <c r="F950" s="100" t="s">
        <v>87</v>
      </c>
      <c r="G950" s="100" t="s">
        <v>87</v>
      </c>
      <c r="H950" s="100" t="s">
        <v>88</v>
      </c>
      <c r="I950" s="97">
        <v>0</v>
      </c>
      <c r="J950" s="97">
        <v>0</v>
      </c>
      <c r="K950" s="97">
        <v>0</v>
      </c>
      <c r="L950" s="97">
        <v>18391.23</v>
      </c>
      <c r="M950" s="119">
        <v>18391.23</v>
      </c>
      <c r="N950" s="119">
        <v>293.55955498062303</v>
      </c>
      <c r="O950" s="120" t="s">
        <v>44</v>
      </c>
      <c r="P950" s="121">
        <v>1.6750845334315775E-5</v>
      </c>
      <c r="Q950" s="119">
        <v>16.881399424274807</v>
      </c>
      <c r="R950" s="119">
        <v>10.128839654564883</v>
      </c>
      <c r="S950" s="119">
        <v>16.881399424274807</v>
      </c>
      <c r="T950" s="119">
        <v>6.7525597697099222</v>
      </c>
      <c r="U950" s="119">
        <v>20.257679309129767</v>
      </c>
      <c r="V950" s="119">
        <v>34.077870538200052</v>
      </c>
      <c r="W950" s="119">
        <v>19.684437810400087</v>
      </c>
      <c r="X950" s="119">
        <v>3.3994230410227786</v>
      </c>
      <c r="Y950" s="119">
        <v>10.190227599900975</v>
      </c>
      <c r="Z950" s="119">
        <v>28.826442467573891</v>
      </c>
      <c r="AA950" s="119">
        <v>29.07224661220511</v>
      </c>
      <c r="AB950" s="119">
        <v>0.22423335520873283</v>
      </c>
      <c r="AC950" s="119">
        <v>1.0200178500311643</v>
      </c>
      <c r="AD950" s="119">
        <v>29.399656967689946</v>
      </c>
      <c r="AE950" s="119">
        <v>60.069646284711183</v>
      </c>
      <c r="AF950" s="119">
        <v>6.6934748717249599</v>
      </c>
      <c r="AG950" s="138"/>
      <c r="AI950" s="122" t="s">
        <v>2976</v>
      </c>
      <c r="AJ950" s="122" t="s">
        <v>2356</v>
      </c>
    </row>
    <row r="951" spans="1:36" s="122" customFormat="1" ht="11.25" customHeight="1" x14ac:dyDescent="0.2">
      <c r="A951" s="96" t="s">
        <v>89</v>
      </c>
      <c r="B951" s="98">
        <v>612001213034</v>
      </c>
      <c r="C951" s="98" t="s">
        <v>2976</v>
      </c>
      <c r="D951" s="98" t="s">
        <v>2356</v>
      </c>
      <c r="E951" s="99" t="s">
        <v>2786</v>
      </c>
      <c r="F951" s="100" t="s">
        <v>87</v>
      </c>
      <c r="G951" s="100" t="s">
        <v>87</v>
      </c>
      <c r="H951" s="100" t="s">
        <v>88</v>
      </c>
      <c r="I951" s="97">
        <v>0</v>
      </c>
      <c r="J951" s="97">
        <v>0</v>
      </c>
      <c r="K951" s="97">
        <v>0</v>
      </c>
      <c r="L951" s="97">
        <v>19154.72</v>
      </c>
      <c r="M951" s="119">
        <v>19154.72</v>
      </c>
      <c r="N951" s="119">
        <v>305.74633012465398</v>
      </c>
      <c r="O951" s="120" t="s">
        <v>44</v>
      </c>
      <c r="P951" s="121">
        <v>1.7446236719464935E-5</v>
      </c>
      <c r="Q951" s="119">
        <v>17.582210606911289</v>
      </c>
      <c r="R951" s="119">
        <v>10.549326364146776</v>
      </c>
      <c r="S951" s="119">
        <v>17.582210606911289</v>
      </c>
      <c r="T951" s="119">
        <v>7.0328842427645162</v>
      </c>
      <c r="U951" s="119">
        <v>21.098652728293551</v>
      </c>
      <c r="V951" s="119">
        <v>35.492572729255812</v>
      </c>
      <c r="W951" s="119">
        <v>20.501613791770687</v>
      </c>
      <c r="X951" s="119">
        <v>3.540546038102935</v>
      </c>
      <c r="Y951" s="119">
        <v>10.613262756888759</v>
      </c>
      <c r="Z951" s="119">
        <v>30.023137879439656</v>
      </c>
      <c r="AA951" s="119">
        <v>30.2791462902556</v>
      </c>
      <c r="AB951" s="119">
        <v>0.23354213577252958</v>
      </c>
      <c r="AC951" s="119">
        <v>1.0623626757073314</v>
      </c>
      <c r="AD951" s="119">
        <v>30.620148696533619</v>
      </c>
      <c r="AE951" s="119">
        <v>62.563366076259342</v>
      </c>
      <c r="AF951" s="119">
        <v>6.9713465056403265</v>
      </c>
      <c r="AG951" s="138"/>
      <c r="AI951" s="122" t="s">
        <v>2976</v>
      </c>
      <c r="AJ951" s="122" t="s">
        <v>2356</v>
      </c>
    </row>
    <row r="952" spans="1:36" s="122" customFormat="1" ht="11.25" customHeight="1" x14ac:dyDescent="0.2">
      <c r="A952" s="96" t="s">
        <v>89</v>
      </c>
      <c r="B952" s="98">
        <v>612001213035</v>
      </c>
      <c r="C952" s="98" t="s">
        <v>2976</v>
      </c>
      <c r="D952" s="98" t="s">
        <v>2356</v>
      </c>
      <c r="E952" s="99" t="s">
        <v>4303</v>
      </c>
      <c r="F952" s="100" t="s">
        <v>87</v>
      </c>
      <c r="G952" s="100" t="s">
        <v>87</v>
      </c>
      <c r="H952" s="100" t="s">
        <v>88</v>
      </c>
      <c r="I952" s="97">
        <v>0</v>
      </c>
      <c r="J952" s="97">
        <v>0</v>
      </c>
      <c r="K952" s="97">
        <v>9841.75</v>
      </c>
      <c r="L952" s="97">
        <v>9841.75</v>
      </c>
      <c r="M952" s="119">
        <v>9841.75</v>
      </c>
      <c r="N952" s="119">
        <v>157.09334015346155</v>
      </c>
      <c r="O952" s="120" t="s">
        <v>44</v>
      </c>
      <c r="P952" s="121">
        <v>8.9639263969295292E-6</v>
      </c>
      <c r="Q952" s="119">
        <v>9.0337901697633356</v>
      </c>
      <c r="R952" s="119">
        <v>5.4202741018580021</v>
      </c>
      <c r="S952" s="119">
        <v>9.0337901697633356</v>
      </c>
      <c r="T952" s="119">
        <v>3.6135160679053344</v>
      </c>
      <c r="U952" s="119">
        <v>10.840548203716004</v>
      </c>
      <c r="V952" s="119">
        <v>18.236185528065842</v>
      </c>
      <c r="W952" s="119">
        <v>10.533787888058876</v>
      </c>
      <c r="X952" s="119">
        <v>1.8191426954035117</v>
      </c>
      <c r="Y952" s="119">
        <v>5.453124803578957</v>
      </c>
      <c r="Z952" s="119">
        <v>15.425974236374909</v>
      </c>
      <c r="AA952" s="119">
        <v>15.557512091125478</v>
      </c>
      <c r="AB952" s="119">
        <v>0.11999461828412489</v>
      </c>
      <c r="AC952" s="119">
        <v>0.54584498565589201</v>
      </c>
      <c r="AD952" s="119">
        <v>15.732720104188926</v>
      </c>
      <c r="AE952" s="119">
        <v>32.145236687407866</v>
      </c>
      <c r="AF952" s="119">
        <v>3.5818978023111625</v>
      </c>
      <c r="AG952" s="138"/>
      <c r="AI952" s="122" t="s">
        <v>2976</v>
      </c>
      <c r="AJ952" s="122" t="s">
        <v>2356</v>
      </c>
    </row>
    <row r="953" spans="1:36" s="122" customFormat="1" ht="11.25" customHeight="1" x14ac:dyDescent="0.2">
      <c r="A953" s="96" t="s">
        <v>89</v>
      </c>
      <c r="B953" s="98">
        <v>612001213036</v>
      </c>
      <c r="C953" s="98" t="s">
        <v>2976</v>
      </c>
      <c r="D953" s="98" t="s">
        <v>2356</v>
      </c>
      <c r="E953" s="99" t="s">
        <v>2787</v>
      </c>
      <c r="F953" s="100" t="s">
        <v>87</v>
      </c>
      <c r="G953" s="100" t="s">
        <v>87</v>
      </c>
      <c r="H953" s="100" t="s">
        <v>88</v>
      </c>
      <c r="I953" s="97">
        <v>0</v>
      </c>
      <c r="J953" s="97">
        <v>0</v>
      </c>
      <c r="K953" s="97">
        <v>0</v>
      </c>
      <c r="L953" s="97">
        <v>11021.57</v>
      </c>
      <c r="M953" s="119">
        <v>11021.57</v>
      </c>
      <c r="N953" s="119">
        <v>175.92554627329361</v>
      </c>
      <c r="O953" s="120" t="s">
        <v>44</v>
      </c>
      <c r="P953" s="121">
        <v>1.0038513705246181E-5</v>
      </c>
      <c r="Q953" s="119">
        <v>10.116752683349862</v>
      </c>
      <c r="R953" s="119">
        <v>6.0700516100099176</v>
      </c>
      <c r="S953" s="119">
        <v>10.116752683349862</v>
      </c>
      <c r="T953" s="119">
        <v>4.0467010733399444</v>
      </c>
      <c r="U953" s="119">
        <v>12.140103220019835</v>
      </c>
      <c r="V953" s="119">
        <v>20.422322791227643</v>
      </c>
      <c r="W953" s="119">
        <v>11.796568757933608</v>
      </c>
      <c r="X953" s="119">
        <v>2.0372198600227076</v>
      </c>
      <c r="Y953" s="119">
        <v>6.1068404238455285</v>
      </c>
      <c r="Z953" s="119">
        <v>17.275225936891569</v>
      </c>
      <c r="AA953" s="119">
        <v>17.42253242951567</v>
      </c>
      <c r="AB953" s="119">
        <v>0.13437946351428987</v>
      </c>
      <c r="AC953" s="119">
        <v>0.61128038393125306</v>
      </c>
      <c r="AD953" s="119">
        <v>17.618744219140453</v>
      </c>
      <c r="AE953" s="119">
        <v>35.998778298253256</v>
      </c>
      <c r="AF953" s="119">
        <v>4.0112924389482201</v>
      </c>
      <c r="AG953" s="138"/>
      <c r="AI953" s="122" t="s">
        <v>2976</v>
      </c>
      <c r="AJ953" s="122" t="s">
        <v>2356</v>
      </c>
    </row>
    <row r="954" spans="1:36" s="122" customFormat="1" ht="11.25" customHeight="1" x14ac:dyDescent="0.2">
      <c r="A954" s="96" t="s">
        <v>89</v>
      </c>
      <c r="B954" s="98">
        <v>612001213037</v>
      </c>
      <c r="C954" s="98" t="s">
        <v>2976</v>
      </c>
      <c r="D954" s="98" t="s">
        <v>2356</v>
      </c>
      <c r="E954" s="99" t="s">
        <v>2788</v>
      </c>
      <c r="F954" s="100" t="s">
        <v>87</v>
      </c>
      <c r="G954" s="100" t="s">
        <v>87</v>
      </c>
      <c r="H954" s="100" t="s">
        <v>88</v>
      </c>
      <c r="I954" s="97">
        <v>0</v>
      </c>
      <c r="J954" s="97">
        <v>0</v>
      </c>
      <c r="K954" s="97">
        <v>0</v>
      </c>
      <c r="L954" s="97">
        <v>18691.669999999998</v>
      </c>
      <c r="M954" s="119">
        <v>18691.669999999998</v>
      </c>
      <c r="N954" s="119">
        <v>298.3551577053118</v>
      </c>
      <c r="O954" s="120" t="s">
        <v>44</v>
      </c>
      <c r="P954" s="121">
        <v>1.7024487933111058E-5</v>
      </c>
      <c r="Q954" s="119">
        <v>17.157174760836259</v>
      </c>
      <c r="R954" s="119">
        <v>10.294304856501755</v>
      </c>
      <c r="S954" s="119">
        <v>17.157174760836259</v>
      </c>
      <c r="T954" s="119">
        <v>6.8628699043345032</v>
      </c>
      <c r="U954" s="119">
        <v>20.58860971300351</v>
      </c>
      <c r="V954" s="119">
        <v>34.634568237293415</v>
      </c>
      <c r="W954" s="119">
        <v>20.006003714135542</v>
      </c>
      <c r="X954" s="119">
        <v>3.4549561760248895</v>
      </c>
      <c r="Y954" s="119">
        <v>10.356695638205876</v>
      </c>
      <c r="Z954" s="119">
        <v>29.297352590222445</v>
      </c>
      <c r="AA954" s="119">
        <v>29.547172202944324</v>
      </c>
      <c r="AB954" s="119">
        <v>0.22789644186682534</v>
      </c>
      <c r="AC954" s="119">
        <v>1.0366809096994605</v>
      </c>
      <c r="AD954" s="119">
        <v>29.87993114942617</v>
      </c>
      <c r="AE954" s="119">
        <v>61.050946857309015</v>
      </c>
      <c r="AF954" s="119">
        <v>6.8028197926715759</v>
      </c>
      <c r="AG954" s="138"/>
      <c r="AI954" s="122" t="s">
        <v>2976</v>
      </c>
      <c r="AJ954" s="122" t="s">
        <v>2356</v>
      </c>
    </row>
    <row r="955" spans="1:36" s="122" customFormat="1" ht="11.25" customHeight="1" x14ac:dyDescent="0.2">
      <c r="A955" s="96" t="s">
        <v>89</v>
      </c>
      <c r="B955" s="98">
        <v>612001213038</v>
      </c>
      <c r="C955" s="98" t="s">
        <v>2976</v>
      </c>
      <c r="D955" s="98" t="s">
        <v>2356</v>
      </c>
      <c r="E955" s="99" t="s">
        <v>2789</v>
      </c>
      <c r="F955" s="100" t="s">
        <v>87</v>
      </c>
      <c r="G955" s="100" t="s">
        <v>87</v>
      </c>
      <c r="H955" s="100" t="s">
        <v>88</v>
      </c>
      <c r="I955" s="97">
        <v>0</v>
      </c>
      <c r="J955" s="97">
        <v>0</v>
      </c>
      <c r="K955" s="97">
        <v>0</v>
      </c>
      <c r="L955" s="97">
        <v>18391.23</v>
      </c>
      <c r="M955" s="119">
        <v>18391.23</v>
      </c>
      <c r="N955" s="119">
        <v>293.55955498062303</v>
      </c>
      <c r="O955" s="120" t="s">
        <v>44</v>
      </c>
      <c r="P955" s="121">
        <v>1.6750845334315775E-5</v>
      </c>
      <c r="Q955" s="119">
        <v>16.881399424274807</v>
      </c>
      <c r="R955" s="119">
        <v>10.128839654564883</v>
      </c>
      <c r="S955" s="119">
        <v>16.881399424274807</v>
      </c>
      <c r="T955" s="119">
        <v>6.7525597697099222</v>
      </c>
      <c r="U955" s="119">
        <v>20.257679309129767</v>
      </c>
      <c r="V955" s="119">
        <v>34.077870538200052</v>
      </c>
      <c r="W955" s="119">
        <v>19.684437810400087</v>
      </c>
      <c r="X955" s="119">
        <v>3.3994230410227786</v>
      </c>
      <c r="Y955" s="119">
        <v>10.190227599900975</v>
      </c>
      <c r="Z955" s="119">
        <v>28.826442467573891</v>
      </c>
      <c r="AA955" s="119">
        <v>29.07224661220511</v>
      </c>
      <c r="AB955" s="119">
        <v>0.22423335520873283</v>
      </c>
      <c r="AC955" s="119">
        <v>1.0200178500311643</v>
      </c>
      <c r="AD955" s="119">
        <v>29.399656967689946</v>
      </c>
      <c r="AE955" s="119">
        <v>60.069646284711183</v>
      </c>
      <c r="AF955" s="119">
        <v>6.6934748717249599</v>
      </c>
      <c r="AG955" s="138"/>
      <c r="AI955" s="122" t="s">
        <v>2976</v>
      </c>
      <c r="AJ955" s="122" t="s">
        <v>2356</v>
      </c>
    </row>
    <row r="956" spans="1:36" s="122" customFormat="1" ht="11.25" customHeight="1" x14ac:dyDescent="0.2">
      <c r="A956" s="96" t="s">
        <v>89</v>
      </c>
      <c r="B956" s="98">
        <v>612001213040</v>
      </c>
      <c r="C956" s="98" t="s">
        <v>2976</v>
      </c>
      <c r="D956" s="98" t="s">
        <v>2356</v>
      </c>
      <c r="E956" s="99" t="s">
        <v>2790</v>
      </c>
      <c r="F956" s="100" t="s">
        <v>87</v>
      </c>
      <c r="G956" s="100" t="s">
        <v>87</v>
      </c>
      <c r="H956" s="100" t="s">
        <v>88</v>
      </c>
      <c r="I956" s="97">
        <v>0</v>
      </c>
      <c r="J956" s="97">
        <v>0</v>
      </c>
      <c r="K956" s="97">
        <v>0</v>
      </c>
      <c r="L956" s="97">
        <v>11922.74</v>
      </c>
      <c r="M956" s="119">
        <v>11922.74</v>
      </c>
      <c r="N956" s="119">
        <v>190.30996015762258</v>
      </c>
      <c r="O956" s="120" t="s">
        <v>44</v>
      </c>
      <c r="P956" s="121">
        <v>1.0859304880709992E-5</v>
      </c>
      <c r="Q956" s="119">
        <v>10.943941007305012</v>
      </c>
      <c r="R956" s="119">
        <v>6.5663646043830077</v>
      </c>
      <c r="S956" s="119">
        <v>10.943941007305012</v>
      </c>
      <c r="T956" s="119">
        <v>4.3775764029220046</v>
      </c>
      <c r="U956" s="119">
        <v>13.132729208766015</v>
      </c>
      <c r="V956" s="119">
        <v>22.092137947305279</v>
      </c>
      <c r="W956" s="119">
        <v>12.761105921657743</v>
      </c>
      <c r="X956" s="119">
        <v>2.2037915391261982</v>
      </c>
      <c r="Y956" s="119">
        <v>6.606161426638856</v>
      </c>
      <c r="Z956" s="119">
        <v>18.687721194604269</v>
      </c>
      <c r="AA956" s="119">
        <v>18.847072086706667</v>
      </c>
      <c r="AB956" s="119">
        <v>0.14536689462756797</v>
      </c>
      <c r="AC956" s="119">
        <v>0.66126124360798932</v>
      </c>
      <c r="AD956" s="119">
        <v>19.059326978943528</v>
      </c>
      <c r="AE956" s="119">
        <v>38.942190084327002</v>
      </c>
      <c r="AF956" s="119">
        <v>4.3392726093964367</v>
      </c>
      <c r="AG956" s="138"/>
      <c r="AI956" s="122" t="s">
        <v>2976</v>
      </c>
      <c r="AJ956" s="122" t="s">
        <v>2356</v>
      </c>
    </row>
    <row r="957" spans="1:36" s="122" customFormat="1" ht="11.25" customHeight="1" x14ac:dyDescent="0.2">
      <c r="A957" s="96" t="s">
        <v>89</v>
      </c>
      <c r="B957" s="98">
        <v>612001213044</v>
      </c>
      <c r="C957" s="98" t="s">
        <v>2976</v>
      </c>
      <c r="D957" s="98" t="s">
        <v>2356</v>
      </c>
      <c r="E957" s="99" t="s">
        <v>4304</v>
      </c>
      <c r="F957" s="100" t="s">
        <v>87</v>
      </c>
      <c r="G957" s="100" t="s">
        <v>87</v>
      </c>
      <c r="H957" s="100" t="s">
        <v>88</v>
      </c>
      <c r="I957" s="97">
        <v>0</v>
      </c>
      <c r="J957" s="97">
        <v>0</v>
      </c>
      <c r="K957" s="97">
        <v>38096.26</v>
      </c>
      <c r="L957" s="97">
        <v>38096.26</v>
      </c>
      <c r="M957" s="119">
        <v>38096.26</v>
      </c>
      <c r="N957" s="119">
        <v>608.08989567452045</v>
      </c>
      <c r="O957" s="120" t="s">
        <v>44</v>
      </c>
      <c r="P957" s="121">
        <v>3.4698307784519068E-5</v>
      </c>
      <c r="Q957" s="119">
        <v>34.968742255467589</v>
      </c>
      <c r="R957" s="119">
        <v>20.981245353280556</v>
      </c>
      <c r="S957" s="119">
        <v>34.968742255467589</v>
      </c>
      <c r="T957" s="119">
        <v>13.987496902187038</v>
      </c>
      <c r="U957" s="119">
        <v>41.962490706561113</v>
      </c>
      <c r="V957" s="119">
        <v>70.59013542159002</v>
      </c>
      <c r="W957" s="119">
        <v>40.775057501800177</v>
      </c>
      <c r="X957" s="119">
        <v>7.0416880230846131</v>
      </c>
      <c r="Y957" s="119">
        <v>21.108406566880166</v>
      </c>
      <c r="Z957" s="119">
        <v>59.712137095764469</v>
      </c>
      <c r="AA957" s="119">
        <v>60.221304704616543</v>
      </c>
      <c r="AB957" s="119">
        <v>0.46448509429245566</v>
      </c>
      <c r="AC957" s="119">
        <v>2.1129019222438217</v>
      </c>
      <c r="AD957" s="119">
        <v>60.899514374619187</v>
      </c>
      <c r="AE957" s="119">
        <v>124.43044119237217</v>
      </c>
      <c r="AF957" s="119">
        <v>13.865106304292899</v>
      </c>
      <c r="AG957" s="138"/>
      <c r="AI957" s="122" t="s">
        <v>2976</v>
      </c>
      <c r="AJ957" s="122" t="s">
        <v>2356</v>
      </c>
    </row>
    <row r="958" spans="1:36" s="122" customFormat="1" ht="11.25" customHeight="1" x14ac:dyDescent="0.2">
      <c r="A958" s="96" t="s">
        <v>89</v>
      </c>
      <c r="B958" s="98">
        <v>612001213047</v>
      </c>
      <c r="C958" s="98" t="s">
        <v>2976</v>
      </c>
      <c r="D958" s="98" t="s">
        <v>2356</v>
      </c>
      <c r="E958" s="99" t="s">
        <v>2791</v>
      </c>
      <c r="F958" s="100" t="s">
        <v>87</v>
      </c>
      <c r="G958" s="100" t="s">
        <v>87</v>
      </c>
      <c r="H958" s="100" t="s">
        <v>88</v>
      </c>
      <c r="I958" s="97">
        <v>0</v>
      </c>
      <c r="J958" s="97">
        <v>0</v>
      </c>
      <c r="K958" s="97">
        <v>0</v>
      </c>
      <c r="L958" s="97">
        <v>12222.85</v>
      </c>
      <c r="M958" s="119">
        <v>12222.85</v>
      </c>
      <c r="N958" s="119">
        <v>195.10029544488913</v>
      </c>
      <c r="O958" s="120" t="s">
        <v>44</v>
      </c>
      <c r="P958" s="121">
        <v>1.113264691347678E-5</v>
      </c>
      <c r="Q958" s="119">
        <v>11.219413435262204</v>
      </c>
      <c r="R958" s="119">
        <v>6.7316480611573226</v>
      </c>
      <c r="S958" s="119">
        <v>11.219413435262204</v>
      </c>
      <c r="T958" s="119">
        <v>4.4877653741048817</v>
      </c>
      <c r="U958" s="119">
        <v>13.463296122314645</v>
      </c>
      <c r="V958" s="119">
        <v>22.648224175753256</v>
      </c>
      <c r="W958" s="119">
        <v>13.082318620932298</v>
      </c>
      <c r="X958" s="119">
        <v>2.2592636771420542</v>
      </c>
      <c r="Y958" s="119">
        <v>6.7724466182767351</v>
      </c>
      <c r="Z958" s="119">
        <v>19.158114074740269</v>
      </c>
      <c r="AA958" s="119">
        <v>19.321476024387231</v>
      </c>
      <c r="AB958" s="119">
        <v>0.14902595779146147</v>
      </c>
      <c r="AC958" s="119">
        <v>0.67790600075434948</v>
      </c>
      <c r="AD958" s="119">
        <v>19.539073632787421</v>
      </c>
      <c r="AE958" s="119">
        <v>39.922412807141342</v>
      </c>
      <c r="AF958" s="119">
        <v>4.4484974270814632</v>
      </c>
      <c r="AG958" s="138"/>
      <c r="AI958" s="122" t="s">
        <v>2976</v>
      </c>
      <c r="AJ958" s="122" t="s">
        <v>2356</v>
      </c>
    </row>
    <row r="959" spans="1:36" s="122" customFormat="1" ht="11.25" customHeight="1" x14ac:dyDescent="0.2">
      <c r="A959" s="96" t="s">
        <v>89</v>
      </c>
      <c r="B959" s="98">
        <v>612001213049</v>
      </c>
      <c r="C959" s="98" t="s">
        <v>2976</v>
      </c>
      <c r="D959" s="98" t="s">
        <v>2356</v>
      </c>
      <c r="E959" s="99" t="s">
        <v>2792</v>
      </c>
      <c r="F959" s="100" t="s">
        <v>87</v>
      </c>
      <c r="G959" s="100" t="s">
        <v>87</v>
      </c>
      <c r="H959" s="100" t="s">
        <v>88</v>
      </c>
      <c r="I959" s="97">
        <v>0</v>
      </c>
      <c r="J959" s="97">
        <v>0</v>
      </c>
      <c r="K959" s="97">
        <v>0</v>
      </c>
      <c r="L959" s="97">
        <v>18541.5</v>
      </c>
      <c r="M959" s="119">
        <v>18541.5</v>
      </c>
      <c r="N959" s="119">
        <v>295.95815443954655</v>
      </c>
      <c r="O959" s="120" t="s">
        <v>44</v>
      </c>
      <c r="P959" s="121">
        <v>1.6887712174020765E-5</v>
      </c>
      <c r="Q959" s="119">
        <v>17.019332987798602</v>
      </c>
      <c r="R959" s="119">
        <v>10.211599792679161</v>
      </c>
      <c r="S959" s="119">
        <v>17.019332987798602</v>
      </c>
      <c r="T959" s="119">
        <v>6.8077331951194404</v>
      </c>
      <c r="U959" s="119">
        <v>20.423199585358322</v>
      </c>
      <c r="V959" s="119">
        <v>34.356312034814216</v>
      </c>
      <c r="W959" s="119">
        <v>19.845274278095225</v>
      </c>
      <c r="X959" s="119">
        <v>3.4271988504914486</v>
      </c>
      <c r="Y959" s="119">
        <v>10.273489323093884</v>
      </c>
      <c r="Z959" s="119">
        <v>29.061975898975827</v>
      </c>
      <c r="AA959" s="119">
        <v>29.309788445916936</v>
      </c>
      <c r="AB959" s="119">
        <v>0.22606550815811227</v>
      </c>
      <c r="AC959" s="119">
        <v>1.0283521529746966</v>
      </c>
      <c r="AD959" s="119">
        <v>29.639873987026593</v>
      </c>
      <c r="AE959" s="119">
        <v>60.560459881583355</v>
      </c>
      <c r="AF959" s="119">
        <v>6.7481655296621446</v>
      </c>
      <c r="AG959" s="138"/>
      <c r="AI959" s="122" t="s">
        <v>2976</v>
      </c>
      <c r="AJ959" s="122" t="s">
        <v>2356</v>
      </c>
    </row>
    <row r="960" spans="1:36" s="122" customFormat="1" ht="11.25" customHeight="1" x14ac:dyDescent="0.2">
      <c r="A960" s="96" t="s">
        <v>89</v>
      </c>
      <c r="B960" s="98">
        <v>612001213054</v>
      </c>
      <c r="C960" s="98" t="s">
        <v>2976</v>
      </c>
      <c r="D960" s="98" t="s">
        <v>2356</v>
      </c>
      <c r="E960" s="99" t="s">
        <v>2793</v>
      </c>
      <c r="F960" s="100" t="s">
        <v>87</v>
      </c>
      <c r="G960" s="100" t="s">
        <v>87</v>
      </c>
      <c r="H960" s="100" t="s">
        <v>88</v>
      </c>
      <c r="I960" s="97">
        <v>0</v>
      </c>
      <c r="J960" s="97">
        <v>0</v>
      </c>
      <c r="K960" s="97">
        <v>0</v>
      </c>
      <c r="L960" s="97">
        <v>85763.6</v>
      </c>
      <c r="M960" s="119">
        <v>85763.6</v>
      </c>
      <c r="N960" s="119">
        <v>1368.9527154810289</v>
      </c>
      <c r="O960" s="120" t="s">
        <v>44</v>
      </c>
      <c r="P960" s="121">
        <v>7.8114014066167642E-5</v>
      </c>
      <c r="Q960" s="119">
        <v>78.722825371861191</v>
      </c>
      <c r="R960" s="119">
        <v>47.233695223116719</v>
      </c>
      <c r="S960" s="119">
        <v>78.722825371861191</v>
      </c>
      <c r="T960" s="119">
        <v>31.489130148744476</v>
      </c>
      <c r="U960" s="119">
        <v>94.467390446233438</v>
      </c>
      <c r="V960" s="119">
        <v>158.91492073613207</v>
      </c>
      <c r="W960" s="119">
        <v>91.794200311563117</v>
      </c>
      <c r="X960" s="119">
        <v>15.85248827408831</v>
      </c>
      <c r="Y960" s="119">
        <v>47.519964884723166</v>
      </c>
      <c r="Z960" s="119">
        <v>134.42599984949456</v>
      </c>
      <c r="AA960" s="119">
        <v>135.57225533857789</v>
      </c>
      <c r="AB960" s="119">
        <v>1.045664688157327</v>
      </c>
      <c r="AC960" s="119">
        <v>4.7566368798026426</v>
      </c>
      <c r="AD960" s="119">
        <v>137.09906408185714</v>
      </c>
      <c r="AE960" s="119">
        <v>280.1220536148727</v>
      </c>
      <c r="AF960" s="119">
        <v>31.213600259942957</v>
      </c>
      <c r="AG960" s="138"/>
      <c r="AI960" s="122" t="s">
        <v>2976</v>
      </c>
      <c r="AJ960" s="122" t="s">
        <v>2356</v>
      </c>
    </row>
    <row r="961" spans="1:36" s="122" customFormat="1" ht="11.25" customHeight="1" x14ac:dyDescent="0.2">
      <c r="A961" s="96" t="s">
        <v>89</v>
      </c>
      <c r="B961" s="98">
        <v>612001213056</v>
      </c>
      <c r="C961" s="98" t="s">
        <v>2976</v>
      </c>
      <c r="D961" s="98" t="s">
        <v>2356</v>
      </c>
      <c r="E961" s="99" t="s">
        <v>2794</v>
      </c>
      <c r="F961" s="100" t="s">
        <v>87</v>
      </c>
      <c r="G961" s="100" t="s">
        <v>87</v>
      </c>
      <c r="H961" s="100" t="s">
        <v>88</v>
      </c>
      <c r="I961" s="97">
        <v>0</v>
      </c>
      <c r="J961" s="97">
        <v>0</v>
      </c>
      <c r="K961" s="97">
        <v>0</v>
      </c>
      <c r="L961" s="97">
        <v>81136</v>
      </c>
      <c r="M961" s="119">
        <v>81136</v>
      </c>
      <c r="N961" s="119">
        <v>1295.0872808891972</v>
      </c>
      <c r="O961" s="120" t="s">
        <v>44</v>
      </c>
      <c r="P961" s="121">
        <v>7.3899167540455134E-5</v>
      </c>
      <c r="Q961" s="119">
        <v>74.475128835208992</v>
      </c>
      <c r="R961" s="119">
        <v>44.685077301125396</v>
      </c>
      <c r="S961" s="119">
        <v>74.475128835208992</v>
      </c>
      <c r="T961" s="119">
        <v>29.790051534083595</v>
      </c>
      <c r="U961" s="119">
        <v>89.370154602250793</v>
      </c>
      <c r="V961" s="119">
        <v>150.34024934642215</v>
      </c>
      <c r="W961" s="119">
        <v>86.841203453201416</v>
      </c>
      <c r="X961" s="119">
        <v>14.997125687429506</v>
      </c>
      <c r="Y961" s="119">
        <v>44.955900532240939</v>
      </c>
      <c r="Z961" s="119">
        <v>127.17269242182687</v>
      </c>
      <c r="AA961" s="119">
        <v>128.25709868931406</v>
      </c>
      <c r="AB961" s="119">
        <v>0.98924310707961061</v>
      </c>
      <c r="AC961" s="119">
        <v>4.4999800600682249</v>
      </c>
      <c r="AD961" s="119">
        <v>129.70152446195775</v>
      </c>
      <c r="AE961" s="119">
        <v>265.00733343861862</v>
      </c>
      <c r="AF961" s="119">
        <v>29.529388583160362</v>
      </c>
      <c r="AG961" s="138"/>
      <c r="AI961" s="122" t="s">
        <v>2976</v>
      </c>
      <c r="AJ961" s="122" t="s">
        <v>2356</v>
      </c>
    </row>
    <row r="962" spans="1:36" s="122" customFormat="1" ht="11.25" customHeight="1" x14ac:dyDescent="0.2">
      <c r="A962" s="96" t="s">
        <v>89</v>
      </c>
      <c r="B962" s="98">
        <v>612001213058</v>
      </c>
      <c r="C962" s="98" t="s">
        <v>2976</v>
      </c>
      <c r="D962" s="98" t="s">
        <v>2356</v>
      </c>
      <c r="E962" s="99" t="s">
        <v>2795</v>
      </c>
      <c r="F962" s="100" t="s">
        <v>87</v>
      </c>
      <c r="G962" s="100" t="s">
        <v>87</v>
      </c>
      <c r="H962" s="100" t="s">
        <v>88</v>
      </c>
      <c r="I962" s="97">
        <v>0</v>
      </c>
      <c r="J962" s="97">
        <v>0</v>
      </c>
      <c r="K962" s="97">
        <v>527203.49</v>
      </c>
      <c r="L962" s="97">
        <v>803629.83</v>
      </c>
      <c r="M962" s="119">
        <v>803629.83</v>
      </c>
      <c r="N962" s="119">
        <v>12827.484364229784</v>
      </c>
      <c r="O962" s="120" t="s">
        <v>44</v>
      </c>
      <c r="P962" s="121">
        <v>7.3195098905143796E-4</v>
      </c>
      <c r="Q962" s="119">
        <v>737.65572772957864</v>
      </c>
      <c r="R962" s="119">
        <v>442.59343663774717</v>
      </c>
      <c r="S962" s="119">
        <v>737.65572772957864</v>
      </c>
      <c r="T962" s="119">
        <v>295.06229109183147</v>
      </c>
      <c r="U962" s="119">
        <v>885.18687327549435</v>
      </c>
      <c r="V962" s="119">
        <v>1489.0789418312813</v>
      </c>
      <c r="W962" s="119">
        <v>860.13830566076297</v>
      </c>
      <c r="X962" s="119">
        <v>148.54241725840077</v>
      </c>
      <c r="Y962" s="119">
        <v>445.2758664738426</v>
      </c>
      <c r="Z962" s="119">
        <v>1259.6106437536359</v>
      </c>
      <c r="AA962" s="119">
        <v>1270.3513904553672</v>
      </c>
      <c r="AB962" s="119">
        <v>9.7981816945752698</v>
      </c>
      <c r="AC962" s="119">
        <v>44.571068461299753</v>
      </c>
      <c r="AD962" s="119">
        <v>1284.6580316271932</v>
      </c>
      <c r="AE962" s="119">
        <v>2624.824964504417</v>
      </c>
      <c r="AF962" s="119">
        <v>292.48049604477791</v>
      </c>
      <c r="AG962" s="138"/>
      <c r="AI962" s="122" t="s">
        <v>2976</v>
      </c>
      <c r="AJ962" s="122" t="s">
        <v>2356</v>
      </c>
    </row>
    <row r="963" spans="1:36" s="122" customFormat="1" ht="11.25" customHeight="1" x14ac:dyDescent="0.2">
      <c r="A963" s="96" t="s">
        <v>89</v>
      </c>
      <c r="B963" s="98">
        <v>612001213062</v>
      </c>
      <c r="C963" s="98" t="s">
        <v>2976</v>
      </c>
      <c r="D963" s="98" t="s">
        <v>2356</v>
      </c>
      <c r="E963" s="99" t="s">
        <v>2328</v>
      </c>
      <c r="F963" s="100" t="s">
        <v>87</v>
      </c>
      <c r="G963" s="100" t="s">
        <v>87</v>
      </c>
      <c r="H963" s="100" t="s">
        <v>88</v>
      </c>
      <c r="I963" s="97">
        <v>0</v>
      </c>
      <c r="J963" s="97">
        <v>0</v>
      </c>
      <c r="K963" s="97">
        <v>0</v>
      </c>
      <c r="L963" s="97">
        <v>12779.49</v>
      </c>
      <c r="M963" s="119">
        <v>12779.49</v>
      </c>
      <c r="N963" s="119">
        <v>203.98534504105066</v>
      </c>
      <c r="O963" s="120" t="s">
        <v>44</v>
      </c>
      <c r="P963" s="121">
        <v>1.1639638047125456E-5</v>
      </c>
      <c r="Q963" s="119">
        <v>11.730355997316417</v>
      </c>
      <c r="R963" s="119">
        <v>7.0382135983898513</v>
      </c>
      <c r="S963" s="119">
        <v>11.730355997316417</v>
      </c>
      <c r="T963" s="119">
        <v>4.6921423989265678</v>
      </c>
      <c r="U963" s="119">
        <v>14.076427196779703</v>
      </c>
      <c r="V963" s="119">
        <v>23.679645448630801</v>
      </c>
      <c r="W963" s="119">
        <v>13.678099624311686</v>
      </c>
      <c r="X963" s="119">
        <v>2.3621526542009526</v>
      </c>
      <c r="Y963" s="119">
        <v>7.0808701598891703</v>
      </c>
      <c r="Z963" s="119">
        <v>20.030592475323065</v>
      </c>
      <c r="AA963" s="119">
        <v>20.20139408066829</v>
      </c>
      <c r="AB963" s="119">
        <v>0.15581273903683707</v>
      </c>
      <c r="AC963" s="119">
        <v>0.70877847290772633</v>
      </c>
      <c r="AD963" s="119">
        <v>20.428901287299652</v>
      </c>
      <c r="AE963" s="119">
        <v>41.740516757117582</v>
      </c>
      <c r="AF963" s="119">
        <v>4.6510861529359593</v>
      </c>
      <c r="AG963" s="138"/>
      <c r="AI963" s="122" t="s">
        <v>2976</v>
      </c>
      <c r="AJ963" s="122" t="s">
        <v>2356</v>
      </c>
    </row>
    <row r="964" spans="1:36" s="122" customFormat="1" ht="11.25" customHeight="1" x14ac:dyDescent="0.2">
      <c r="A964" s="96" t="s">
        <v>89</v>
      </c>
      <c r="B964" s="98">
        <v>612001213065</v>
      </c>
      <c r="C964" s="98" t="s">
        <v>2976</v>
      </c>
      <c r="D964" s="98" t="s">
        <v>2356</v>
      </c>
      <c r="E964" s="99" t="s">
        <v>2796</v>
      </c>
      <c r="F964" s="100" t="s">
        <v>87</v>
      </c>
      <c r="G964" s="100" t="s">
        <v>87</v>
      </c>
      <c r="H964" s="100" t="s">
        <v>88</v>
      </c>
      <c r="I964" s="97">
        <v>0</v>
      </c>
      <c r="J964" s="97">
        <v>0</v>
      </c>
      <c r="K964" s="97">
        <v>0</v>
      </c>
      <c r="L964" s="97">
        <v>18691.66</v>
      </c>
      <c r="M964" s="119">
        <v>18691.66</v>
      </c>
      <c r="N964" s="119">
        <v>298.35499808599604</v>
      </c>
      <c r="O964" s="120" t="s">
        <v>44</v>
      </c>
      <c r="P964" s="121">
        <v>1.7024478825049592E-5</v>
      </c>
      <c r="Q964" s="119">
        <v>17.157165581787648</v>
      </c>
      <c r="R964" s="119">
        <v>10.294299349072588</v>
      </c>
      <c r="S964" s="119">
        <v>17.157165581787648</v>
      </c>
      <c r="T964" s="119">
        <v>6.8628662327150591</v>
      </c>
      <c r="U964" s="119">
        <v>20.588598698145177</v>
      </c>
      <c r="V964" s="119">
        <v>34.634549707879927</v>
      </c>
      <c r="W964" s="119">
        <v>20.005993010970062</v>
      </c>
      <c r="X964" s="119">
        <v>3.4549543276313672</v>
      </c>
      <c r="Y964" s="119">
        <v>10.356690097397786</v>
      </c>
      <c r="Z964" s="119">
        <v>29.29733691620692</v>
      </c>
      <c r="AA964" s="119">
        <v>29.547156395275888</v>
      </c>
      <c r="AB964" s="119">
        <v>0.22789631994275875</v>
      </c>
      <c r="AC964" s="119">
        <v>1.0366803550775838</v>
      </c>
      <c r="AD964" s="119">
        <v>29.879915163732466</v>
      </c>
      <c r="AE964" s="119">
        <v>61.050914195194373</v>
      </c>
      <c r="AF964" s="119">
        <v>6.8028161531788012</v>
      </c>
      <c r="AG964" s="138"/>
      <c r="AI964" s="122" t="s">
        <v>2976</v>
      </c>
      <c r="AJ964" s="122" t="s">
        <v>2356</v>
      </c>
    </row>
    <row r="965" spans="1:36" s="122" customFormat="1" ht="11.25" customHeight="1" x14ac:dyDescent="0.2">
      <c r="A965" s="96" t="s">
        <v>89</v>
      </c>
      <c r="B965" s="98">
        <v>612001213068</v>
      </c>
      <c r="C965" s="98" t="s">
        <v>2976</v>
      </c>
      <c r="D965" s="98" t="s">
        <v>2356</v>
      </c>
      <c r="E965" s="99" t="s">
        <v>4305</v>
      </c>
      <c r="F965" s="100" t="s">
        <v>87</v>
      </c>
      <c r="G965" s="100" t="s">
        <v>87</v>
      </c>
      <c r="H965" s="100" t="s">
        <v>88</v>
      </c>
      <c r="I965" s="97">
        <v>0</v>
      </c>
      <c r="J965" s="97">
        <v>0</v>
      </c>
      <c r="K965" s="97">
        <v>32011.1</v>
      </c>
      <c r="L965" s="97">
        <v>32011.1</v>
      </c>
      <c r="M965" s="119">
        <v>32011.1</v>
      </c>
      <c r="N965" s="119">
        <v>510.95898808509389</v>
      </c>
      <c r="O965" s="120" t="s">
        <v>44</v>
      </c>
      <c r="P965" s="121">
        <v>2.9155906651230812E-5</v>
      </c>
      <c r="Q965" s="119">
        <v>29.383144309021375</v>
      </c>
      <c r="R965" s="119">
        <v>17.629886585412827</v>
      </c>
      <c r="S965" s="119">
        <v>29.383144309021375</v>
      </c>
      <c r="T965" s="119">
        <v>11.75325772360855</v>
      </c>
      <c r="U965" s="119">
        <v>35.259773170825653</v>
      </c>
      <c r="V965" s="119">
        <v>59.314690838262351</v>
      </c>
      <c r="W965" s="119">
        <v>34.262010055471997</v>
      </c>
      <c r="X965" s="119">
        <v>5.9169109901014911</v>
      </c>
      <c r="Y965" s="119">
        <v>17.73673619019446</v>
      </c>
      <c r="Z965" s="119">
        <v>50.174247860189581</v>
      </c>
      <c r="AA965" s="119">
        <v>50.602085533591762</v>
      </c>
      <c r="AB965" s="119">
        <v>0.39029234895775139</v>
      </c>
      <c r="AC965" s="119">
        <v>1.7754056362262121</v>
      </c>
      <c r="AD965" s="119">
        <v>51.171963982747187</v>
      </c>
      <c r="AE965" s="119">
        <v>104.55502183293439</v>
      </c>
      <c r="AF965" s="119">
        <v>11.650416718526975</v>
      </c>
      <c r="AG965" s="138"/>
      <c r="AI965" s="122" t="s">
        <v>2976</v>
      </c>
      <c r="AJ965" s="122" t="s">
        <v>2356</v>
      </c>
    </row>
    <row r="966" spans="1:36" s="122" customFormat="1" ht="11.25" customHeight="1" x14ac:dyDescent="0.2">
      <c r="A966" s="96" t="s">
        <v>89</v>
      </c>
      <c r="B966" s="98">
        <v>612001213069</v>
      </c>
      <c r="C966" s="98" t="s">
        <v>2976</v>
      </c>
      <c r="D966" s="98" t="s">
        <v>2356</v>
      </c>
      <c r="E966" s="99" t="s">
        <v>2797</v>
      </c>
      <c r="F966" s="100" t="s">
        <v>87</v>
      </c>
      <c r="G966" s="100" t="s">
        <v>87</v>
      </c>
      <c r="H966" s="100" t="s">
        <v>88</v>
      </c>
      <c r="I966" s="97">
        <v>0</v>
      </c>
      <c r="J966" s="97">
        <v>0</v>
      </c>
      <c r="K966" s="97">
        <v>0</v>
      </c>
      <c r="L966" s="97">
        <v>18691.669999999998</v>
      </c>
      <c r="M966" s="119">
        <v>18691.669999999998</v>
      </c>
      <c r="N966" s="119">
        <v>298.3551577053118</v>
      </c>
      <c r="O966" s="120" t="s">
        <v>44</v>
      </c>
      <c r="P966" s="121">
        <v>1.7024487933111058E-5</v>
      </c>
      <c r="Q966" s="119">
        <v>17.157174760836259</v>
      </c>
      <c r="R966" s="119">
        <v>10.294304856501755</v>
      </c>
      <c r="S966" s="119">
        <v>17.157174760836259</v>
      </c>
      <c r="T966" s="119">
        <v>6.8628699043345032</v>
      </c>
      <c r="U966" s="119">
        <v>20.58860971300351</v>
      </c>
      <c r="V966" s="119">
        <v>34.634568237293415</v>
      </c>
      <c r="W966" s="119">
        <v>20.006003714135542</v>
      </c>
      <c r="X966" s="119">
        <v>3.4549561760248895</v>
      </c>
      <c r="Y966" s="119">
        <v>10.356695638205876</v>
      </c>
      <c r="Z966" s="119">
        <v>29.297352590222445</v>
      </c>
      <c r="AA966" s="119">
        <v>29.547172202944324</v>
      </c>
      <c r="AB966" s="119">
        <v>0.22789644186682534</v>
      </c>
      <c r="AC966" s="119">
        <v>1.0366809096994605</v>
      </c>
      <c r="AD966" s="119">
        <v>29.87993114942617</v>
      </c>
      <c r="AE966" s="119">
        <v>61.050946857309015</v>
      </c>
      <c r="AF966" s="119">
        <v>6.8028197926715759</v>
      </c>
      <c r="AG966" s="138"/>
      <c r="AI966" s="122" t="s">
        <v>2976</v>
      </c>
      <c r="AJ966" s="122" t="s">
        <v>2356</v>
      </c>
    </row>
    <row r="967" spans="1:36" s="122" customFormat="1" ht="11.25" customHeight="1" x14ac:dyDescent="0.2">
      <c r="A967" s="96" t="s">
        <v>89</v>
      </c>
      <c r="B967" s="98">
        <v>612001213071</v>
      </c>
      <c r="C967" s="98" t="s">
        <v>2976</v>
      </c>
      <c r="D967" s="98" t="s">
        <v>2356</v>
      </c>
      <c r="E967" s="99" t="s">
        <v>2798</v>
      </c>
      <c r="F967" s="100" t="s">
        <v>87</v>
      </c>
      <c r="G967" s="100" t="s">
        <v>87</v>
      </c>
      <c r="H967" s="100" t="s">
        <v>88</v>
      </c>
      <c r="I967" s="97">
        <v>0</v>
      </c>
      <c r="J967" s="97">
        <v>0</v>
      </c>
      <c r="K967" s="97">
        <v>0</v>
      </c>
      <c r="L967" s="97">
        <v>18691.66</v>
      </c>
      <c r="M967" s="119">
        <v>18691.66</v>
      </c>
      <c r="N967" s="119">
        <v>298.35499808599604</v>
      </c>
      <c r="O967" s="120" t="s">
        <v>44</v>
      </c>
      <c r="P967" s="121">
        <v>1.7024478825049592E-5</v>
      </c>
      <c r="Q967" s="119">
        <v>17.157165581787648</v>
      </c>
      <c r="R967" s="119">
        <v>10.294299349072588</v>
      </c>
      <c r="S967" s="119">
        <v>17.157165581787648</v>
      </c>
      <c r="T967" s="119">
        <v>6.8628662327150591</v>
      </c>
      <c r="U967" s="119">
        <v>20.588598698145177</v>
      </c>
      <c r="V967" s="119">
        <v>34.634549707879927</v>
      </c>
      <c r="W967" s="119">
        <v>20.005993010970062</v>
      </c>
      <c r="X967" s="119">
        <v>3.4549543276313672</v>
      </c>
      <c r="Y967" s="119">
        <v>10.356690097397786</v>
      </c>
      <c r="Z967" s="119">
        <v>29.29733691620692</v>
      </c>
      <c r="AA967" s="119">
        <v>29.547156395275888</v>
      </c>
      <c r="AB967" s="119">
        <v>0.22789631994275875</v>
      </c>
      <c r="AC967" s="119">
        <v>1.0366803550775838</v>
      </c>
      <c r="AD967" s="119">
        <v>29.879915163732466</v>
      </c>
      <c r="AE967" s="119">
        <v>61.050914195194373</v>
      </c>
      <c r="AF967" s="119">
        <v>6.8028161531788012</v>
      </c>
      <c r="AG967" s="138"/>
      <c r="AI967" s="122" t="s">
        <v>2976</v>
      </c>
      <c r="AJ967" s="122" t="s">
        <v>2356</v>
      </c>
    </row>
    <row r="968" spans="1:36" s="122" customFormat="1" ht="11.25" customHeight="1" x14ac:dyDescent="0.2">
      <c r="A968" s="96" t="s">
        <v>89</v>
      </c>
      <c r="B968" s="98">
        <v>612001213072</v>
      </c>
      <c r="C968" s="98" t="s">
        <v>2976</v>
      </c>
      <c r="D968" s="98" t="s">
        <v>2356</v>
      </c>
      <c r="E968" s="99" t="s">
        <v>4306</v>
      </c>
      <c r="F968" s="100" t="s">
        <v>87</v>
      </c>
      <c r="G968" s="100" t="s">
        <v>87</v>
      </c>
      <c r="H968" s="100" t="s">
        <v>88</v>
      </c>
      <c r="I968" s="97">
        <v>0</v>
      </c>
      <c r="J968" s="97">
        <v>0</v>
      </c>
      <c r="K968" s="97">
        <v>41013.46</v>
      </c>
      <c r="L968" s="97">
        <v>41013.46</v>
      </c>
      <c r="M968" s="119">
        <v>41013.46</v>
      </c>
      <c r="N968" s="119">
        <v>654.65404248740208</v>
      </c>
      <c r="O968" s="120" t="s">
        <v>44</v>
      </c>
      <c r="P968" s="121">
        <v>3.7355311476456258E-5</v>
      </c>
      <c r="Q968" s="119">
        <v>37.646454317167354</v>
      </c>
      <c r="R968" s="119">
        <v>22.587872590300414</v>
      </c>
      <c r="S968" s="119">
        <v>37.646454317167354</v>
      </c>
      <c r="T968" s="119">
        <v>15.058581726866942</v>
      </c>
      <c r="U968" s="119">
        <v>45.175745180600828</v>
      </c>
      <c r="V968" s="119">
        <v>75.995535926832872</v>
      </c>
      <c r="W968" s="119">
        <v>43.897384936153351</v>
      </c>
      <c r="X968" s="119">
        <v>7.5809013815860098</v>
      </c>
      <c r="Y968" s="119">
        <v>22.724771103370173</v>
      </c>
      <c r="Z968" s="119">
        <v>64.284560906809546</v>
      </c>
      <c r="AA968" s="119">
        <v>64.832717743174854</v>
      </c>
      <c r="AB968" s="119">
        <v>0.50005278301229195</v>
      </c>
      <c r="AC968" s="119">
        <v>2.2746962161605913</v>
      </c>
      <c r="AD968" s="119">
        <v>65.562860942855522</v>
      </c>
      <c r="AE968" s="119">
        <v>133.95863327858714</v>
      </c>
      <c r="AF968" s="119">
        <v>14.926819136756855</v>
      </c>
      <c r="AG968" s="138"/>
      <c r="AI968" s="122" t="s">
        <v>2976</v>
      </c>
      <c r="AJ968" s="122" t="s">
        <v>2356</v>
      </c>
    </row>
    <row r="969" spans="1:36" s="122" customFormat="1" ht="11.25" customHeight="1" x14ac:dyDescent="0.2">
      <c r="A969" s="96" t="s">
        <v>89</v>
      </c>
      <c r="B969" s="98">
        <v>612001213073</v>
      </c>
      <c r="C969" s="98" t="s">
        <v>2976</v>
      </c>
      <c r="D969" s="98" t="s">
        <v>2356</v>
      </c>
      <c r="E969" s="99" t="s">
        <v>4307</v>
      </c>
      <c r="F969" s="100" t="s">
        <v>87</v>
      </c>
      <c r="G969" s="100" t="s">
        <v>87</v>
      </c>
      <c r="H969" s="100" t="s">
        <v>88</v>
      </c>
      <c r="I969" s="97">
        <v>0</v>
      </c>
      <c r="J969" s="97">
        <v>0</v>
      </c>
      <c r="K969" s="97">
        <v>5308.58</v>
      </c>
      <c r="L969" s="97">
        <v>5308.58</v>
      </c>
      <c r="M969" s="119">
        <v>5308.58</v>
      </c>
      <c r="N969" s="119">
        <v>84.735190760978782</v>
      </c>
      <c r="O969" s="120" t="s">
        <v>44</v>
      </c>
      <c r="P969" s="121">
        <v>4.8350872956752774E-6</v>
      </c>
      <c r="Q969" s="119">
        <v>4.8727713891739022</v>
      </c>
      <c r="R969" s="119">
        <v>2.9236628335043413</v>
      </c>
      <c r="S969" s="119">
        <v>4.8727713891739022</v>
      </c>
      <c r="T969" s="119">
        <v>1.9491085556695609</v>
      </c>
      <c r="U969" s="119">
        <v>5.8473256670086826</v>
      </c>
      <c r="V969" s="119">
        <v>9.8364873900048035</v>
      </c>
      <c r="W969" s="119">
        <v>5.681861021341895</v>
      </c>
      <c r="X969" s="119">
        <v>0.98123448878148445</v>
      </c>
      <c r="Y969" s="119">
        <v>2.9413823019059802</v>
      </c>
      <c r="Z969" s="119">
        <v>8.3206765373775102</v>
      </c>
      <c r="AA969" s="119">
        <v>8.3916272549807598</v>
      </c>
      <c r="AB969" s="119">
        <v>6.4724366167677461E-2</v>
      </c>
      <c r="AC969" s="119">
        <v>0.2944254603046364</v>
      </c>
      <c r="AD969" s="119">
        <v>8.4861333899657332</v>
      </c>
      <c r="AE969" s="119">
        <v>17.338944859810468</v>
      </c>
      <c r="AF969" s="119">
        <v>1.932053855807452</v>
      </c>
      <c r="AG969" s="138"/>
      <c r="AI969" s="122" t="s">
        <v>2976</v>
      </c>
      <c r="AJ969" s="122" t="s">
        <v>2356</v>
      </c>
    </row>
    <row r="970" spans="1:36" s="122" customFormat="1" ht="11.25" customHeight="1" x14ac:dyDescent="0.2">
      <c r="A970" s="96" t="s">
        <v>89</v>
      </c>
      <c r="B970" s="98">
        <v>612001213074</v>
      </c>
      <c r="C970" s="98" t="s">
        <v>2976</v>
      </c>
      <c r="D970" s="98" t="s">
        <v>2356</v>
      </c>
      <c r="E970" s="99" t="s">
        <v>2799</v>
      </c>
      <c r="F970" s="100" t="s">
        <v>87</v>
      </c>
      <c r="G970" s="100" t="s">
        <v>87</v>
      </c>
      <c r="H970" s="100" t="s">
        <v>88</v>
      </c>
      <c r="I970" s="97">
        <v>0</v>
      </c>
      <c r="J970" s="97">
        <v>0</v>
      </c>
      <c r="K970" s="97">
        <v>0</v>
      </c>
      <c r="L970" s="97">
        <v>19154.72</v>
      </c>
      <c r="M970" s="119">
        <v>19154.72</v>
      </c>
      <c r="N970" s="119">
        <v>305.74633012465398</v>
      </c>
      <c r="O970" s="120" t="s">
        <v>44</v>
      </c>
      <c r="P970" s="121">
        <v>1.7446236719464935E-5</v>
      </c>
      <c r="Q970" s="119">
        <v>17.582210606911289</v>
      </c>
      <c r="R970" s="119">
        <v>10.549326364146776</v>
      </c>
      <c r="S970" s="119">
        <v>17.582210606911289</v>
      </c>
      <c r="T970" s="119">
        <v>7.0328842427645162</v>
      </c>
      <c r="U970" s="119">
        <v>21.098652728293551</v>
      </c>
      <c r="V970" s="119">
        <v>35.492572729255812</v>
      </c>
      <c r="W970" s="119">
        <v>20.501613791770687</v>
      </c>
      <c r="X970" s="119">
        <v>3.540546038102935</v>
      </c>
      <c r="Y970" s="119">
        <v>10.613262756888759</v>
      </c>
      <c r="Z970" s="119">
        <v>30.023137879439656</v>
      </c>
      <c r="AA970" s="119">
        <v>30.2791462902556</v>
      </c>
      <c r="AB970" s="119">
        <v>0.23354213577252958</v>
      </c>
      <c r="AC970" s="119">
        <v>1.0623626757073314</v>
      </c>
      <c r="AD970" s="119">
        <v>30.620148696533619</v>
      </c>
      <c r="AE970" s="119">
        <v>62.563366076259342</v>
      </c>
      <c r="AF970" s="119">
        <v>6.9713465056403265</v>
      </c>
      <c r="AG970" s="138"/>
      <c r="AI970" s="122" t="s">
        <v>2976</v>
      </c>
      <c r="AJ970" s="122" t="s">
        <v>2356</v>
      </c>
    </row>
    <row r="971" spans="1:36" s="122" customFormat="1" ht="11.25" customHeight="1" x14ac:dyDescent="0.2">
      <c r="A971" s="96" t="s">
        <v>89</v>
      </c>
      <c r="B971" s="98">
        <v>612001213075</v>
      </c>
      <c r="C971" s="98" t="s">
        <v>2976</v>
      </c>
      <c r="D971" s="98" t="s">
        <v>2356</v>
      </c>
      <c r="E971" s="99" t="s">
        <v>2800</v>
      </c>
      <c r="F971" s="100" t="s">
        <v>87</v>
      </c>
      <c r="G971" s="100" t="s">
        <v>87</v>
      </c>
      <c r="H971" s="100" t="s">
        <v>88</v>
      </c>
      <c r="I971" s="97">
        <v>0</v>
      </c>
      <c r="J971" s="97">
        <v>0</v>
      </c>
      <c r="K971" s="97">
        <v>0</v>
      </c>
      <c r="L971" s="97">
        <v>12223.17</v>
      </c>
      <c r="M971" s="119">
        <v>12223.17</v>
      </c>
      <c r="N971" s="119">
        <v>195.10540326299557</v>
      </c>
      <c r="O971" s="120" t="s">
        <v>44</v>
      </c>
      <c r="P971" s="121">
        <v>1.1132938371443809E-5</v>
      </c>
      <c r="Q971" s="119">
        <v>11.219707164817853</v>
      </c>
      <c r="R971" s="119">
        <v>6.7318242988907127</v>
      </c>
      <c r="S971" s="119">
        <v>11.219707164817853</v>
      </c>
      <c r="T971" s="119">
        <v>4.4878828659271415</v>
      </c>
      <c r="U971" s="119">
        <v>13.463648597781425</v>
      </c>
      <c r="V971" s="119">
        <v>22.648817116985146</v>
      </c>
      <c r="W971" s="119">
        <v>13.082661122227716</v>
      </c>
      <c r="X971" s="119">
        <v>2.2593228257347873</v>
      </c>
      <c r="Y971" s="119">
        <v>6.7726239241356661</v>
      </c>
      <c r="Z971" s="119">
        <v>19.158615643237297</v>
      </c>
      <c r="AA971" s="119">
        <v>19.321981869777446</v>
      </c>
      <c r="AB971" s="119">
        <v>0.14902985936159388</v>
      </c>
      <c r="AC971" s="119">
        <v>0.67792374865440885</v>
      </c>
      <c r="AD971" s="119">
        <v>19.539585174986048</v>
      </c>
      <c r="AE971" s="119">
        <v>39.923457994810192</v>
      </c>
      <c r="AF971" s="119">
        <v>4.4486138908502788</v>
      </c>
      <c r="AG971" s="138"/>
      <c r="AI971" s="122" t="s">
        <v>2976</v>
      </c>
      <c r="AJ971" s="122" t="s">
        <v>2356</v>
      </c>
    </row>
    <row r="972" spans="1:36" s="122" customFormat="1" ht="11.25" customHeight="1" x14ac:dyDescent="0.2">
      <c r="A972" s="96" t="s">
        <v>89</v>
      </c>
      <c r="B972" s="98">
        <v>612001213079</v>
      </c>
      <c r="C972" s="98" t="s">
        <v>2976</v>
      </c>
      <c r="D972" s="98" t="s">
        <v>2356</v>
      </c>
      <c r="E972" s="99" t="s">
        <v>2801</v>
      </c>
      <c r="F972" s="100" t="s">
        <v>87</v>
      </c>
      <c r="G972" s="100" t="s">
        <v>87</v>
      </c>
      <c r="H972" s="100" t="s">
        <v>88</v>
      </c>
      <c r="I972" s="97">
        <v>0</v>
      </c>
      <c r="J972" s="97">
        <v>0</v>
      </c>
      <c r="K972" s="97">
        <v>0</v>
      </c>
      <c r="L972" s="97">
        <v>22789.14</v>
      </c>
      <c r="M972" s="119">
        <v>22789.14</v>
      </c>
      <c r="N972" s="119">
        <v>363.75869350723769</v>
      </c>
      <c r="O972" s="120" t="s">
        <v>44</v>
      </c>
      <c r="P972" s="121">
        <v>2.0756488796131032E-5</v>
      </c>
      <c r="Q972" s="119">
        <v>20.918262393310172</v>
      </c>
      <c r="R972" s="119">
        <v>12.550957435986104</v>
      </c>
      <c r="S972" s="119">
        <v>20.918262393310172</v>
      </c>
      <c r="T972" s="119">
        <v>8.3673049573240696</v>
      </c>
      <c r="U972" s="119">
        <v>25.101914871972209</v>
      </c>
      <c r="V972" s="119">
        <v>42.226939829305394</v>
      </c>
      <c r="W972" s="119">
        <v>24.391593660810123</v>
      </c>
      <c r="X972" s="119">
        <v>4.2123298768540129</v>
      </c>
      <c r="Y972" s="119">
        <v>12.627025131326576</v>
      </c>
      <c r="Z972" s="119">
        <v>35.719733432483132</v>
      </c>
      <c r="AA972" s="119">
        <v>36.024316924972815</v>
      </c>
      <c r="AB972" s="119">
        <v>0.27785446239982536</v>
      </c>
      <c r="AC972" s="119">
        <v>1.2639355598760498</v>
      </c>
      <c r="AD972" s="119">
        <v>36.430021188830843</v>
      </c>
      <c r="AE972" s="119">
        <v>74.434150349528693</v>
      </c>
      <c r="AF972" s="119">
        <v>8.2940910389474833</v>
      </c>
      <c r="AG972" s="138"/>
      <c r="AI972" s="122" t="s">
        <v>2976</v>
      </c>
      <c r="AJ972" s="122" t="s">
        <v>2356</v>
      </c>
    </row>
    <row r="973" spans="1:36" s="122" customFormat="1" ht="11.25" customHeight="1" x14ac:dyDescent="0.2">
      <c r="A973" s="96" t="s">
        <v>89</v>
      </c>
      <c r="B973" s="98">
        <v>612001213083</v>
      </c>
      <c r="C973" s="98" t="s">
        <v>2976</v>
      </c>
      <c r="D973" s="98" t="s">
        <v>2356</v>
      </c>
      <c r="E973" s="99" t="s">
        <v>4308</v>
      </c>
      <c r="F973" s="100" t="s">
        <v>87</v>
      </c>
      <c r="G973" s="100" t="s">
        <v>87</v>
      </c>
      <c r="H973" s="100" t="s">
        <v>88</v>
      </c>
      <c r="I973" s="97">
        <v>0</v>
      </c>
      <c r="J973" s="97">
        <v>0</v>
      </c>
      <c r="K973" s="97">
        <v>38123.74</v>
      </c>
      <c r="L973" s="97">
        <v>38123.74</v>
      </c>
      <c r="M973" s="119">
        <v>38123.74</v>
      </c>
      <c r="N973" s="119">
        <v>608.52852955441142</v>
      </c>
      <c r="O973" s="120" t="s">
        <v>44</v>
      </c>
      <c r="P973" s="121">
        <v>3.4723336737437772E-5</v>
      </c>
      <c r="Q973" s="119">
        <v>34.993966281059087</v>
      </c>
      <c r="R973" s="119">
        <v>20.996379768635457</v>
      </c>
      <c r="S973" s="119">
        <v>34.993966281059087</v>
      </c>
      <c r="T973" s="119">
        <v>13.997586512423636</v>
      </c>
      <c r="U973" s="119">
        <v>41.992759537270913</v>
      </c>
      <c r="V973" s="119">
        <v>70.641054249878835</v>
      </c>
      <c r="W973" s="119">
        <v>40.80446980054419</v>
      </c>
      <c r="X973" s="119">
        <v>7.0467674084855521</v>
      </c>
      <c r="Y973" s="119">
        <v>21.123632707515963</v>
      </c>
      <c r="Z973" s="119">
        <v>59.755209290446878</v>
      </c>
      <c r="AA973" s="119">
        <v>60.264744177501363</v>
      </c>
      <c r="AB973" s="119">
        <v>0.46482014162757879</v>
      </c>
      <c r="AC973" s="119">
        <v>2.1144260231614251</v>
      </c>
      <c r="AD973" s="119">
        <v>60.943443060926313</v>
      </c>
      <c r="AE973" s="119">
        <v>124.52019668343526</v>
      </c>
      <c r="AF973" s="119">
        <v>13.875107630439928</v>
      </c>
      <c r="AG973" s="138"/>
      <c r="AI973" s="122" t="s">
        <v>2976</v>
      </c>
      <c r="AJ973" s="122" t="s">
        <v>2356</v>
      </c>
    </row>
    <row r="974" spans="1:36" s="122" customFormat="1" ht="11.25" customHeight="1" x14ac:dyDescent="0.2">
      <c r="A974" s="96" t="s">
        <v>89</v>
      </c>
      <c r="B974" s="98">
        <v>612001213130</v>
      </c>
      <c r="C974" s="98" t="s">
        <v>2976</v>
      </c>
      <c r="D974" s="98" t="s">
        <v>2356</v>
      </c>
      <c r="E974" s="99" t="s">
        <v>4309</v>
      </c>
      <c r="F974" s="100" t="s">
        <v>87</v>
      </c>
      <c r="G974" s="100" t="s">
        <v>87</v>
      </c>
      <c r="H974" s="100" t="s">
        <v>88</v>
      </c>
      <c r="I974" s="97">
        <v>0</v>
      </c>
      <c r="J974" s="97">
        <v>0</v>
      </c>
      <c r="K974" s="97">
        <v>41497.269999999997</v>
      </c>
      <c r="L974" s="97">
        <v>41497.269999999997</v>
      </c>
      <c r="M974" s="119">
        <v>41497.269999999997</v>
      </c>
      <c r="N974" s="119">
        <v>662.37658460639977</v>
      </c>
      <c r="O974" s="120" t="s">
        <v>44</v>
      </c>
      <c r="P974" s="121">
        <v>3.7795968598421196E-5</v>
      </c>
      <c r="Q974" s="119">
        <v>38.090545868165208</v>
      </c>
      <c r="R974" s="119">
        <v>22.854327520899126</v>
      </c>
      <c r="S974" s="119">
        <v>38.090545868165208</v>
      </c>
      <c r="T974" s="119">
        <v>15.236218347266083</v>
      </c>
      <c r="U974" s="119">
        <v>45.708655041798252</v>
      </c>
      <c r="V974" s="119">
        <v>76.892007481214293</v>
      </c>
      <c r="W974" s="119">
        <v>44.415214785328722</v>
      </c>
      <c r="X974" s="119">
        <v>7.670328508617601</v>
      </c>
      <c r="Y974" s="119">
        <v>22.992840939651273</v>
      </c>
      <c r="Z974" s="119">
        <v>65.042885452271534</v>
      </c>
      <c r="AA974" s="119">
        <v>65.597508550176386</v>
      </c>
      <c r="AB974" s="119">
        <v>0.50595159128033795</v>
      </c>
      <c r="AC974" s="119">
        <v>2.3015293771848171</v>
      </c>
      <c r="AD974" s="119">
        <v>66.336264790098909</v>
      </c>
      <c r="AE974" s="119">
        <v>135.53885904755452</v>
      </c>
      <c r="AF974" s="119">
        <v>15.102901436727505</v>
      </c>
      <c r="AG974" s="138"/>
      <c r="AI974" s="122" t="s">
        <v>2976</v>
      </c>
      <c r="AJ974" s="122" t="s">
        <v>2356</v>
      </c>
    </row>
    <row r="975" spans="1:36" s="122" customFormat="1" ht="11.25" customHeight="1" x14ac:dyDescent="0.2">
      <c r="A975" s="96" t="s">
        <v>89</v>
      </c>
      <c r="B975" s="98">
        <v>612001213138</v>
      </c>
      <c r="C975" s="98" t="s">
        <v>2976</v>
      </c>
      <c r="D975" s="98" t="s">
        <v>2356</v>
      </c>
      <c r="E975" s="99" t="s">
        <v>4310</v>
      </c>
      <c r="F975" s="100" t="s">
        <v>87</v>
      </c>
      <c r="G975" s="100" t="s">
        <v>87</v>
      </c>
      <c r="H975" s="100" t="s">
        <v>88</v>
      </c>
      <c r="I975" s="97">
        <v>0</v>
      </c>
      <c r="J975" s="97">
        <v>0</v>
      </c>
      <c r="K975" s="97">
        <v>40718.78</v>
      </c>
      <c r="L975" s="97">
        <v>40718.78</v>
      </c>
      <c r="M975" s="119">
        <v>40718.78</v>
      </c>
      <c r="N975" s="119">
        <v>649.95038048862932</v>
      </c>
      <c r="O975" s="120" t="s">
        <v>44</v>
      </c>
      <c r="P975" s="121">
        <v>3.708691512106751E-5</v>
      </c>
      <c r="Q975" s="119">
        <v>37.375966112607607</v>
      </c>
      <c r="R975" s="119">
        <v>22.425579667564566</v>
      </c>
      <c r="S975" s="119">
        <v>37.375966112607607</v>
      </c>
      <c r="T975" s="119">
        <v>14.950386445043044</v>
      </c>
      <c r="U975" s="119">
        <v>44.851159335129132</v>
      </c>
      <c r="V975" s="119">
        <v>75.449511169913563</v>
      </c>
      <c r="W975" s="119">
        <v>43.581984055735418</v>
      </c>
      <c r="X975" s="119">
        <v>7.5264329212530905</v>
      </c>
      <c r="Y975" s="119">
        <v>22.561494570526051</v>
      </c>
      <c r="Z975" s="119">
        <v>63.822679017107518</v>
      </c>
      <c r="AA975" s="119">
        <v>64.366897369459522</v>
      </c>
      <c r="AB975" s="119">
        <v>0.49645992461658328</v>
      </c>
      <c r="AC975" s="119">
        <v>2.2583526186933645</v>
      </c>
      <c r="AD975" s="119">
        <v>65.091794520694592</v>
      </c>
      <c r="AE975" s="119">
        <v>132.99614608402874</v>
      </c>
      <c r="AF975" s="119">
        <v>14.819570563648915</v>
      </c>
      <c r="AG975" s="138"/>
      <c r="AI975" s="122" t="s">
        <v>2976</v>
      </c>
      <c r="AJ975" s="122" t="s">
        <v>2356</v>
      </c>
    </row>
    <row r="976" spans="1:36" s="122" customFormat="1" ht="11.25" customHeight="1" x14ac:dyDescent="0.2">
      <c r="A976" s="96" t="s">
        <v>89</v>
      </c>
      <c r="B976" s="98">
        <v>612001213140</v>
      </c>
      <c r="C976" s="98" t="s">
        <v>2976</v>
      </c>
      <c r="D976" s="98" t="s">
        <v>2356</v>
      </c>
      <c r="E976" s="99" t="s">
        <v>2802</v>
      </c>
      <c r="F976" s="100" t="s">
        <v>87</v>
      </c>
      <c r="G976" s="100" t="s">
        <v>87</v>
      </c>
      <c r="H976" s="100" t="s">
        <v>88</v>
      </c>
      <c r="I976" s="97">
        <v>0</v>
      </c>
      <c r="J976" s="97">
        <v>0</v>
      </c>
      <c r="K976" s="97">
        <v>0</v>
      </c>
      <c r="L976" s="97">
        <v>24809.200000000001</v>
      </c>
      <c r="M976" s="119">
        <v>24809.200000000001</v>
      </c>
      <c r="N976" s="119">
        <v>396.00275302006844</v>
      </c>
      <c r="O976" s="120" t="s">
        <v>44</v>
      </c>
      <c r="P976" s="121">
        <v>2.2596371861376695E-5</v>
      </c>
      <c r="Q976" s="119">
        <v>22.772485287646258</v>
      </c>
      <c r="R976" s="119">
        <v>13.663491172587756</v>
      </c>
      <c r="S976" s="119">
        <v>22.772485287646258</v>
      </c>
      <c r="T976" s="119">
        <v>9.1089941150585041</v>
      </c>
      <c r="U976" s="119">
        <v>27.326982345175512</v>
      </c>
      <c r="V976" s="119">
        <v>45.96999253210975</v>
      </c>
      <c r="W976" s="119">
        <v>26.553697307128335</v>
      </c>
      <c r="X976" s="119">
        <v>4.5857164588416497</v>
      </c>
      <c r="Y976" s="119">
        <v>13.746301610684183</v>
      </c>
      <c r="Z976" s="119">
        <v>38.885978614074979</v>
      </c>
      <c r="AA976" s="119">
        <v>39.217560796723163</v>
      </c>
      <c r="AB976" s="119">
        <v>0.30248385540523903</v>
      </c>
      <c r="AC976" s="119">
        <v>1.3759725067324566</v>
      </c>
      <c r="AD976" s="119">
        <v>39.659227231828069</v>
      </c>
      <c r="AE976" s="119">
        <v>81.032093481874597</v>
      </c>
      <c r="AF976" s="119">
        <v>9.0292904165517403</v>
      </c>
      <c r="AG976" s="138"/>
      <c r="AI976" s="122" t="s">
        <v>2976</v>
      </c>
      <c r="AJ976" s="122" t="s">
        <v>2356</v>
      </c>
    </row>
    <row r="977" spans="1:36" s="122" customFormat="1" ht="11.25" customHeight="1" x14ac:dyDescent="0.2">
      <c r="A977" s="96" t="s">
        <v>89</v>
      </c>
      <c r="B977" s="98">
        <v>612001213141</v>
      </c>
      <c r="C977" s="98" t="s">
        <v>2976</v>
      </c>
      <c r="D977" s="98" t="s">
        <v>2356</v>
      </c>
      <c r="E977" s="99" t="s">
        <v>4311</v>
      </c>
      <c r="F977" s="100" t="s">
        <v>87</v>
      </c>
      <c r="G977" s="100" t="s">
        <v>87</v>
      </c>
      <c r="H977" s="100" t="s">
        <v>88</v>
      </c>
      <c r="I977" s="97">
        <v>0</v>
      </c>
      <c r="J977" s="97">
        <v>0</v>
      </c>
      <c r="K977" s="97">
        <v>28403.68</v>
      </c>
      <c r="L977" s="97">
        <v>28403.68</v>
      </c>
      <c r="M977" s="119">
        <v>28403.68</v>
      </c>
      <c r="N977" s="119">
        <v>453.37759685524151</v>
      </c>
      <c r="O977" s="120" t="s">
        <v>44</v>
      </c>
      <c r="P977" s="121">
        <v>2.5870246340532867E-5</v>
      </c>
      <c r="Q977" s="119">
        <v>26.071875953880507</v>
      </c>
      <c r="R977" s="119">
        <v>15.643125572328305</v>
      </c>
      <c r="S977" s="119">
        <v>26.071875953880507</v>
      </c>
      <c r="T977" s="119">
        <v>10.428750381552204</v>
      </c>
      <c r="U977" s="119">
        <v>31.28625114465661</v>
      </c>
      <c r="V977" s="119">
        <v>52.630353154653719</v>
      </c>
      <c r="W977" s="119">
        <v>30.400928733233439</v>
      </c>
      <c r="X977" s="119">
        <v>5.2501178138622526</v>
      </c>
      <c r="Y977" s="119">
        <v>15.737933997604038</v>
      </c>
      <c r="Z977" s="119">
        <v>44.519972149082967</v>
      </c>
      <c r="AA977" s="119">
        <v>44.89959560367403</v>
      </c>
      <c r="AB977" s="119">
        <v>0.34630921731038</v>
      </c>
      <c r="AC977" s="119">
        <v>1.5753302311250079</v>
      </c>
      <c r="AD977" s="119">
        <v>45.405252863459133</v>
      </c>
      <c r="AE977" s="119">
        <v>92.772425269224797</v>
      </c>
      <c r="AF977" s="119">
        <v>10.337498815713619</v>
      </c>
      <c r="AG977" s="138"/>
      <c r="AI977" s="122" t="s">
        <v>2976</v>
      </c>
      <c r="AJ977" s="122" t="s">
        <v>2356</v>
      </c>
    </row>
    <row r="978" spans="1:36" s="122" customFormat="1" ht="11.25" customHeight="1" x14ac:dyDescent="0.2">
      <c r="A978" s="96" t="s">
        <v>89</v>
      </c>
      <c r="B978" s="98">
        <v>612001213148</v>
      </c>
      <c r="C978" s="98" t="s">
        <v>2976</v>
      </c>
      <c r="D978" s="98" t="s">
        <v>2356</v>
      </c>
      <c r="E978" s="99" t="s">
        <v>4312</v>
      </c>
      <c r="F978" s="100" t="s">
        <v>87</v>
      </c>
      <c r="G978" s="100" t="s">
        <v>87</v>
      </c>
      <c r="H978" s="100" t="s">
        <v>88</v>
      </c>
      <c r="I978" s="97">
        <v>0</v>
      </c>
      <c r="J978" s="97">
        <v>0</v>
      </c>
      <c r="K978" s="97">
        <v>14253.31</v>
      </c>
      <c r="L978" s="97">
        <v>14253.31</v>
      </c>
      <c r="M978" s="119">
        <v>14253.31</v>
      </c>
      <c r="N978" s="119">
        <v>227.51035904617927</v>
      </c>
      <c r="O978" s="120" t="s">
        <v>44</v>
      </c>
      <c r="P978" s="121">
        <v>1.2982002362650913E-5</v>
      </c>
      <c r="Q978" s="119">
        <v>13.083182540156928</v>
      </c>
      <c r="R978" s="119">
        <v>7.8499095240941577</v>
      </c>
      <c r="S978" s="119">
        <v>13.083182540156928</v>
      </c>
      <c r="T978" s="119">
        <v>5.2332730160627712</v>
      </c>
      <c r="U978" s="119">
        <v>15.699819048188315</v>
      </c>
      <c r="V978" s="119">
        <v>26.410547468594118</v>
      </c>
      <c r="W978" s="119">
        <v>15.255553559351586</v>
      </c>
      <c r="X978" s="119">
        <v>2.6345725883935098</v>
      </c>
      <c r="Y978" s="119">
        <v>7.8974855380496329</v>
      </c>
      <c r="Z978" s="119">
        <v>22.340660232485568</v>
      </c>
      <c r="AA978" s="119">
        <v>22.531159871319598</v>
      </c>
      <c r="AB978" s="119">
        <v>0.17378215182617929</v>
      </c>
      <c r="AC978" s="119">
        <v>0.79051975436268762</v>
      </c>
      <c r="AD978" s="119">
        <v>22.784904797240028</v>
      </c>
      <c r="AE978" s="119">
        <v>46.554324538725069</v>
      </c>
      <c r="AF978" s="119">
        <v>5.187481877172222</v>
      </c>
      <c r="AG978" s="138"/>
      <c r="AI978" s="122" t="s">
        <v>2976</v>
      </c>
      <c r="AJ978" s="122" t="s">
        <v>2356</v>
      </c>
    </row>
    <row r="979" spans="1:36" s="122" customFormat="1" ht="11.25" customHeight="1" x14ac:dyDescent="0.2">
      <c r="A979" s="96" t="s">
        <v>89</v>
      </c>
      <c r="B979" s="98">
        <v>612001213154</v>
      </c>
      <c r="C979" s="98" t="s">
        <v>2976</v>
      </c>
      <c r="D979" s="98" t="s">
        <v>2356</v>
      </c>
      <c r="E979" s="99" t="s">
        <v>2803</v>
      </c>
      <c r="F979" s="100" t="s">
        <v>87</v>
      </c>
      <c r="G979" s="100" t="s">
        <v>87</v>
      </c>
      <c r="H979" s="100" t="s">
        <v>88</v>
      </c>
      <c r="I979" s="97">
        <v>0</v>
      </c>
      <c r="J979" s="97">
        <v>0</v>
      </c>
      <c r="K979" s="97">
        <v>0</v>
      </c>
      <c r="L979" s="97">
        <v>18992.009999999998</v>
      </c>
      <c r="M979" s="119">
        <v>18992.009999999998</v>
      </c>
      <c r="N979" s="119">
        <v>303.14916423684235</v>
      </c>
      <c r="O979" s="120" t="s">
        <v>44</v>
      </c>
      <c r="P979" s="121">
        <v>1.7298039451291649E-5</v>
      </c>
      <c r="Q979" s="119">
        <v>17.432858306911573</v>
      </c>
      <c r="R979" s="119">
        <v>10.459714984146945</v>
      </c>
      <c r="S979" s="119">
        <v>17.432858306911573</v>
      </c>
      <c r="T979" s="119">
        <v>6.9731433227646296</v>
      </c>
      <c r="U979" s="119">
        <v>20.91942996829389</v>
      </c>
      <c r="V979" s="119">
        <v>35.191080642251812</v>
      </c>
      <c r="W979" s="119">
        <v>20.327462586216178</v>
      </c>
      <c r="X979" s="119">
        <v>3.5104708270917722</v>
      </c>
      <c r="Y979" s="119">
        <v>10.52310826842986</v>
      </c>
      <c r="Z979" s="119">
        <v>29.768105972715688</v>
      </c>
      <c r="AA979" s="119">
        <v>30.021939716999107</v>
      </c>
      <c r="AB979" s="119">
        <v>0.23155830928425156</v>
      </c>
      <c r="AC979" s="119">
        <v>1.0533384231489884</v>
      </c>
      <c r="AD979" s="119">
        <v>30.360045474225327</v>
      </c>
      <c r="AE979" s="119">
        <v>62.031920808760347</v>
      </c>
      <c r="AF979" s="119">
        <v>6.9121283186904376</v>
      </c>
      <c r="AG979" s="138"/>
      <c r="AI979" s="122" t="s">
        <v>2976</v>
      </c>
      <c r="AJ979" s="122" t="s">
        <v>2356</v>
      </c>
    </row>
    <row r="980" spans="1:36" s="122" customFormat="1" ht="11.25" customHeight="1" x14ac:dyDescent="0.2">
      <c r="A980" s="96" t="s">
        <v>89</v>
      </c>
      <c r="B980" s="98">
        <v>612001213155</v>
      </c>
      <c r="C980" s="98" t="s">
        <v>2976</v>
      </c>
      <c r="D980" s="98" t="s">
        <v>2356</v>
      </c>
      <c r="E980" s="99" t="s">
        <v>2804</v>
      </c>
      <c r="F980" s="100" t="s">
        <v>87</v>
      </c>
      <c r="G980" s="100" t="s">
        <v>87</v>
      </c>
      <c r="H980" s="100" t="s">
        <v>88</v>
      </c>
      <c r="I980" s="97">
        <v>0</v>
      </c>
      <c r="J980" s="97">
        <v>0</v>
      </c>
      <c r="K980" s="97">
        <v>0</v>
      </c>
      <c r="L980" s="97">
        <v>17940.66</v>
      </c>
      <c r="M980" s="119">
        <v>17940.66</v>
      </c>
      <c r="N980" s="119">
        <v>286.36758746743226</v>
      </c>
      <c r="O980" s="120" t="s">
        <v>44</v>
      </c>
      <c r="P980" s="121">
        <v>1.6340463408676069E-5</v>
      </c>
      <c r="Q980" s="119">
        <v>16.467819030870146</v>
      </c>
      <c r="R980" s="119">
        <v>9.8806914185220887</v>
      </c>
      <c r="S980" s="119">
        <v>16.467819030870146</v>
      </c>
      <c r="T980" s="119">
        <v>6.5871276123480591</v>
      </c>
      <c r="U980" s="119">
        <v>19.761382837044177</v>
      </c>
      <c r="V980" s="119">
        <v>33.242990754281472</v>
      </c>
      <c r="W980" s="119">
        <v>19.202185283286241</v>
      </c>
      <c r="X980" s="119">
        <v>3.3161399740613167</v>
      </c>
      <c r="Y980" s="119">
        <v>9.9405754097164465</v>
      </c>
      <c r="Z980" s="119">
        <v>28.120218349740831</v>
      </c>
      <c r="AA980" s="119">
        <v>28.360000495112267</v>
      </c>
      <c r="AB980" s="119">
        <v>0.21873982253819368</v>
      </c>
      <c r="AC980" s="119">
        <v>0.99502825212561119</v>
      </c>
      <c r="AD980" s="119">
        <v>28.679389566328961</v>
      </c>
      <c r="AE980" s="119">
        <v>58.597989384846272</v>
      </c>
      <c r="AF980" s="119">
        <v>6.5294902457400124</v>
      </c>
      <c r="AG980" s="138"/>
      <c r="AI980" s="122" t="s">
        <v>2976</v>
      </c>
      <c r="AJ980" s="122" t="s">
        <v>2356</v>
      </c>
    </row>
    <row r="981" spans="1:36" s="122" customFormat="1" ht="11.25" customHeight="1" x14ac:dyDescent="0.2">
      <c r="A981" s="96" t="s">
        <v>89</v>
      </c>
      <c r="B981" s="98">
        <v>612001213160</v>
      </c>
      <c r="C981" s="98" t="s">
        <v>2976</v>
      </c>
      <c r="D981" s="98" t="s">
        <v>2356</v>
      </c>
      <c r="E981" s="99" t="s">
        <v>2805</v>
      </c>
      <c r="F981" s="100" t="s">
        <v>87</v>
      </c>
      <c r="G981" s="100" t="s">
        <v>87</v>
      </c>
      <c r="H981" s="100" t="s">
        <v>88</v>
      </c>
      <c r="I981" s="97">
        <v>0</v>
      </c>
      <c r="J981" s="97">
        <v>0</v>
      </c>
      <c r="K981" s="97">
        <v>0</v>
      </c>
      <c r="L981" s="97">
        <v>19142.240000000002</v>
      </c>
      <c r="M981" s="119">
        <v>19142.240000000002</v>
      </c>
      <c r="N981" s="119">
        <v>305.54712521850263</v>
      </c>
      <c r="O981" s="120" t="s">
        <v>44</v>
      </c>
      <c r="P981" s="121">
        <v>1.7434869858750764E-5</v>
      </c>
      <c r="Q981" s="119">
        <v>17.570755154240917</v>
      </c>
      <c r="R981" s="119">
        <v>10.54245309254455</v>
      </c>
      <c r="S981" s="119">
        <v>17.570755154240917</v>
      </c>
      <c r="T981" s="119">
        <v>7.0283020616963663</v>
      </c>
      <c r="U981" s="119">
        <v>21.0849061850891</v>
      </c>
      <c r="V981" s="119">
        <v>35.469448021211996</v>
      </c>
      <c r="W981" s="119">
        <v>20.488256241249388</v>
      </c>
      <c r="X981" s="119">
        <v>3.5382392429863514</v>
      </c>
      <c r="Y981" s="119">
        <v>10.606347828390405</v>
      </c>
      <c r="Z981" s="119">
        <v>30.003576708055505</v>
      </c>
      <c r="AA981" s="119">
        <v>30.259418320037167</v>
      </c>
      <c r="AB981" s="119">
        <v>0.23338997453736449</v>
      </c>
      <c r="AC981" s="119">
        <v>1.0616705076050137</v>
      </c>
      <c r="AD981" s="119">
        <v>30.600198550787152</v>
      </c>
      <c r="AE981" s="119">
        <v>62.522603757173925</v>
      </c>
      <c r="AF981" s="119">
        <v>6.9668044186565226</v>
      </c>
      <c r="AG981" s="138"/>
      <c r="AI981" s="122" t="s">
        <v>2976</v>
      </c>
      <c r="AJ981" s="122" t="s">
        <v>2356</v>
      </c>
    </row>
    <row r="982" spans="1:36" s="122" customFormat="1" ht="11.25" customHeight="1" x14ac:dyDescent="0.2">
      <c r="A982" s="96" t="s">
        <v>89</v>
      </c>
      <c r="B982" s="98">
        <v>612001213161</v>
      </c>
      <c r="C982" s="98" t="s">
        <v>2976</v>
      </c>
      <c r="D982" s="98" t="s">
        <v>2356</v>
      </c>
      <c r="E982" s="99" t="s">
        <v>2806</v>
      </c>
      <c r="F982" s="100" t="s">
        <v>87</v>
      </c>
      <c r="G982" s="100" t="s">
        <v>87</v>
      </c>
      <c r="H982" s="100" t="s">
        <v>88</v>
      </c>
      <c r="I982" s="97">
        <v>0</v>
      </c>
      <c r="J982" s="97">
        <v>0</v>
      </c>
      <c r="K982" s="97">
        <v>0</v>
      </c>
      <c r="L982" s="97">
        <v>18691.66</v>
      </c>
      <c r="M982" s="119">
        <v>18691.66</v>
      </c>
      <c r="N982" s="119">
        <v>298.35499808599604</v>
      </c>
      <c r="O982" s="120" t="s">
        <v>44</v>
      </c>
      <c r="P982" s="121">
        <v>1.7024478825049592E-5</v>
      </c>
      <c r="Q982" s="119">
        <v>17.157165581787648</v>
      </c>
      <c r="R982" s="119">
        <v>10.294299349072588</v>
      </c>
      <c r="S982" s="119">
        <v>17.157165581787648</v>
      </c>
      <c r="T982" s="119">
        <v>6.8628662327150591</v>
      </c>
      <c r="U982" s="119">
        <v>20.588598698145177</v>
      </c>
      <c r="V982" s="119">
        <v>34.634549707879927</v>
      </c>
      <c r="W982" s="119">
        <v>20.005993010970062</v>
      </c>
      <c r="X982" s="119">
        <v>3.4549543276313672</v>
      </c>
      <c r="Y982" s="119">
        <v>10.356690097397786</v>
      </c>
      <c r="Z982" s="119">
        <v>29.29733691620692</v>
      </c>
      <c r="AA982" s="119">
        <v>29.547156395275888</v>
      </c>
      <c r="AB982" s="119">
        <v>0.22789631994275875</v>
      </c>
      <c r="AC982" s="119">
        <v>1.0366803550775838</v>
      </c>
      <c r="AD982" s="119">
        <v>29.879915163732466</v>
      </c>
      <c r="AE982" s="119">
        <v>61.050914195194373</v>
      </c>
      <c r="AF982" s="119">
        <v>6.8028161531788012</v>
      </c>
      <c r="AG982" s="138"/>
      <c r="AI982" s="122" t="s">
        <v>2976</v>
      </c>
      <c r="AJ982" s="122" t="s">
        <v>2356</v>
      </c>
    </row>
    <row r="983" spans="1:36" s="122" customFormat="1" ht="11.25" customHeight="1" x14ac:dyDescent="0.2">
      <c r="A983" s="96" t="s">
        <v>89</v>
      </c>
      <c r="B983" s="98">
        <v>612001213162</v>
      </c>
      <c r="C983" s="98" t="s">
        <v>2976</v>
      </c>
      <c r="D983" s="98" t="s">
        <v>2356</v>
      </c>
      <c r="E983" s="99" t="s">
        <v>2807</v>
      </c>
      <c r="F983" s="100" t="s">
        <v>87</v>
      </c>
      <c r="G983" s="100" t="s">
        <v>87</v>
      </c>
      <c r="H983" s="100" t="s">
        <v>88</v>
      </c>
      <c r="I983" s="97">
        <v>0</v>
      </c>
      <c r="J983" s="97">
        <v>0</v>
      </c>
      <c r="K983" s="97">
        <v>0</v>
      </c>
      <c r="L983" s="97">
        <v>12230.7</v>
      </c>
      <c r="M983" s="119">
        <v>12230.7</v>
      </c>
      <c r="N983" s="119">
        <v>195.22559660781286</v>
      </c>
      <c r="O983" s="120" t="s">
        <v>44</v>
      </c>
      <c r="P983" s="121">
        <v>1.1139796741730484E-5</v>
      </c>
      <c r="Q983" s="119">
        <v>11.226618988424256</v>
      </c>
      <c r="R983" s="119">
        <v>6.7359713930545544</v>
      </c>
      <c r="S983" s="119">
        <v>11.226618988424256</v>
      </c>
      <c r="T983" s="119">
        <v>4.4906475953697029</v>
      </c>
      <c r="U983" s="119">
        <v>13.471942786109109</v>
      </c>
      <c r="V983" s="119">
        <v>22.662769765348123</v>
      </c>
      <c r="W983" s="119">
        <v>13.090720605835518</v>
      </c>
      <c r="X983" s="119">
        <v>2.2607146660575337</v>
      </c>
      <c r="Y983" s="119">
        <v>6.7767961526286635</v>
      </c>
      <c r="Z983" s="119">
        <v>19.170418176933023</v>
      </c>
      <c r="AA983" s="119">
        <v>19.333885044115974</v>
      </c>
      <c r="AB983" s="119">
        <v>0.14912166818377282</v>
      </c>
      <c r="AC983" s="119">
        <v>0.67834137892768231</v>
      </c>
      <c r="AD983" s="119">
        <v>19.551622402347498</v>
      </c>
      <c r="AE983" s="119">
        <v>39.94805256714298</v>
      </c>
      <c r="AF983" s="119">
        <v>4.4513544289102178</v>
      </c>
      <c r="AG983" s="138"/>
      <c r="AI983" s="122" t="s">
        <v>2976</v>
      </c>
      <c r="AJ983" s="122" t="s">
        <v>2356</v>
      </c>
    </row>
    <row r="984" spans="1:36" s="122" customFormat="1" ht="11.25" customHeight="1" x14ac:dyDescent="0.2">
      <c r="A984" s="96" t="s">
        <v>89</v>
      </c>
      <c r="B984" s="98">
        <v>612001213164</v>
      </c>
      <c r="C984" s="98" t="s">
        <v>2976</v>
      </c>
      <c r="D984" s="98" t="s">
        <v>2356</v>
      </c>
      <c r="E984" s="99" t="s">
        <v>2808</v>
      </c>
      <c r="F984" s="100" t="s">
        <v>87</v>
      </c>
      <c r="G984" s="100" t="s">
        <v>87</v>
      </c>
      <c r="H984" s="100" t="s">
        <v>88</v>
      </c>
      <c r="I984" s="97">
        <v>0</v>
      </c>
      <c r="J984" s="97">
        <v>0</v>
      </c>
      <c r="K984" s="97">
        <v>0</v>
      </c>
      <c r="L984" s="97">
        <v>19142.240000000002</v>
      </c>
      <c r="M984" s="119">
        <v>19142.240000000002</v>
      </c>
      <c r="N984" s="119">
        <v>305.54712521850263</v>
      </c>
      <c r="O984" s="120" t="s">
        <v>44</v>
      </c>
      <c r="P984" s="121">
        <v>1.7434869858750764E-5</v>
      </c>
      <c r="Q984" s="119">
        <v>17.570755154240917</v>
      </c>
      <c r="R984" s="119">
        <v>10.54245309254455</v>
      </c>
      <c r="S984" s="119">
        <v>17.570755154240917</v>
      </c>
      <c r="T984" s="119">
        <v>7.0283020616963663</v>
      </c>
      <c r="U984" s="119">
        <v>21.0849061850891</v>
      </c>
      <c r="V984" s="119">
        <v>35.469448021211996</v>
      </c>
      <c r="W984" s="119">
        <v>20.488256241249388</v>
      </c>
      <c r="X984" s="119">
        <v>3.5382392429863514</v>
      </c>
      <c r="Y984" s="119">
        <v>10.606347828390405</v>
      </c>
      <c r="Z984" s="119">
        <v>30.003576708055505</v>
      </c>
      <c r="AA984" s="119">
        <v>30.259418320037167</v>
      </c>
      <c r="AB984" s="119">
        <v>0.23338997453736449</v>
      </c>
      <c r="AC984" s="119">
        <v>1.0616705076050137</v>
      </c>
      <c r="AD984" s="119">
        <v>30.600198550787152</v>
      </c>
      <c r="AE984" s="119">
        <v>62.522603757173925</v>
      </c>
      <c r="AF984" s="119">
        <v>6.9668044186565226</v>
      </c>
      <c r="AG984" s="138"/>
      <c r="AI984" s="122" t="s">
        <v>2976</v>
      </c>
      <c r="AJ984" s="122" t="s">
        <v>2356</v>
      </c>
    </row>
    <row r="985" spans="1:36" s="122" customFormat="1" ht="11.25" customHeight="1" x14ac:dyDescent="0.2">
      <c r="A985" s="96" t="s">
        <v>89</v>
      </c>
      <c r="B985" s="98">
        <v>612001213166</v>
      </c>
      <c r="C985" s="98" t="s">
        <v>2976</v>
      </c>
      <c r="D985" s="98" t="s">
        <v>2356</v>
      </c>
      <c r="E985" s="99" t="s">
        <v>2809</v>
      </c>
      <c r="F985" s="100" t="s">
        <v>87</v>
      </c>
      <c r="G985" s="100" t="s">
        <v>87</v>
      </c>
      <c r="H985" s="100" t="s">
        <v>88</v>
      </c>
      <c r="I985" s="97">
        <v>0</v>
      </c>
      <c r="J985" s="97">
        <v>0</v>
      </c>
      <c r="K985" s="97">
        <v>0</v>
      </c>
      <c r="L985" s="97">
        <v>19154.71</v>
      </c>
      <c r="M985" s="119">
        <v>19154.71</v>
      </c>
      <c r="N985" s="119">
        <v>305.74617050533811</v>
      </c>
      <c r="O985" s="120" t="s">
        <v>44</v>
      </c>
      <c r="P985" s="121">
        <v>1.7446227611403462E-5</v>
      </c>
      <c r="Q985" s="119">
        <v>17.582201427862675</v>
      </c>
      <c r="R985" s="119">
        <v>10.549320856717605</v>
      </c>
      <c r="S985" s="119">
        <v>17.582201427862675</v>
      </c>
      <c r="T985" s="119">
        <v>7.0328805711450695</v>
      </c>
      <c r="U985" s="119">
        <v>21.09864171343521</v>
      </c>
      <c r="V985" s="119">
        <v>35.49255419984231</v>
      </c>
      <c r="W985" s="119">
        <v>20.501603088605201</v>
      </c>
      <c r="X985" s="119">
        <v>3.5405441897094114</v>
      </c>
      <c r="Y985" s="119">
        <v>10.613257216080664</v>
      </c>
      <c r="Z985" s="119">
        <v>30.023122205424119</v>
      </c>
      <c r="AA985" s="119">
        <v>30.279130482587149</v>
      </c>
      <c r="AB985" s="119">
        <v>0.2335420138484629</v>
      </c>
      <c r="AC985" s="119">
        <v>1.0623621210854544</v>
      </c>
      <c r="AD985" s="119">
        <v>30.620132710839908</v>
      </c>
      <c r="AE985" s="119">
        <v>62.563333414144672</v>
      </c>
      <c r="AF985" s="119">
        <v>6.9713428661475492</v>
      </c>
      <c r="AG985" s="138"/>
      <c r="AI985" s="122" t="s">
        <v>2976</v>
      </c>
      <c r="AJ985" s="122" t="s">
        <v>2356</v>
      </c>
    </row>
    <row r="986" spans="1:36" s="122" customFormat="1" ht="11.25" customHeight="1" x14ac:dyDescent="0.2">
      <c r="A986" s="96" t="s">
        <v>89</v>
      </c>
      <c r="B986" s="98">
        <v>612001213167</v>
      </c>
      <c r="C986" s="98" t="s">
        <v>2976</v>
      </c>
      <c r="D986" s="98" t="s">
        <v>2356</v>
      </c>
      <c r="E986" s="99" t="s">
        <v>2810</v>
      </c>
      <c r="F986" s="100" t="s">
        <v>87</v>
      </c>
      <c r="G986" s="100" t="s">
        <v>87</v>
      </c>
      <c r="H986" s="100" t="s">
        <v>88</v>
      </c>
      <c r="I986" s="97">
        <v>0</v>
      </c>
      <c r="J986" s="97">
        <v>0</v>
      </c>
      <c r="K986" s="97">
        <v>0</v>
      </c>
      <c r="L986" s="97">
        <v>17940.66</v>
      </c>
      <c r="M986" s="119">
        <v>17940.66</v>
      </c>
      <c r="N986" s="119">
        <v>286.36758746743226</v>
      </c>
      <c r="O986" s="120" t="s">
        <v>44</v>
      </c>
      <c r="P986" s="121">
        <v>1.6340463408676069E-5</v>
      </c>
      <c r="Q986" s="119">
        <v>16.467819030870146</v>
      </c>
      <c r="R986" s="119">
        <v>9.8806914185220887</v>
      </c>
      <c r="S986" s="119">
        <v>16.467819030870146</v>
      </c>
      <c r="T986" s="119">
        <v>6.5871276123480591</v>
      </c>
      <c r="U986" s="119">
        <v>19.761382837044177</v>
      </c>
      <c r="V986" s="119">
        <v>33.242990754281472</v>
      </c>
      <c r="W986" s="119">
        <v>19.202185283286241</v>
      </c>
      <c r="X986" s="119">
        <v>3.3161399740613167</v>
      </c>
      <c r="Y986" s="119">
        <v>9.9405754097164465</v>
      </c>
      <c r="Z986" s="119">
        <v>28.120218349740831</v>
      </c>
      <c r="AA986" s="119">
        <v>28.360000495112267</v>
      </c>
      <c r="AB986" s="119">
        <v>0.21873982253819368</v>
      </c>
      <c r="AC986" s="119">
        <v>0.99502825212561119</v>
      </c>
      <c r="AD986" s="119">
        <v>28.679389566328961</v>
      </c>
      <c r="AE986" s="119">
        <v>58.597989384846272</v>
      </c>
      <c r="AF986" s="119">
        <v>6.5294902457400124</v>
      </c>
      <c r="AG986" s="138"/>
      <c r="AI986" s="122" t="s">
        <v>2976</v>
      </c>
      <c r="AJ986" s="122" t="s">
        <v>2356</v>
      </c>
    </row>
    <row r="987" spans="1:36" s="122" customFormat="1" ht="11.25" customHeight="1" x14ac:dyDescent="0.2">
      <c r="A987" s="96" t="s">
        <v>89</v>
      </c>
      <c r="B987" s="98">
        <v>612001213168</v>
      </c>
      <c r="C987" s="98" t="s">
        <v>2976</v>
      </c>
      <c r="D987" s="98" t="s">
        <v>2356</v>
      </c>
      <c r="E987" s="99" t="s">
        <v>2811</v>
      </c>
      <c r="F987" s="100" t="s">
        <v>87</v>
      </c>
      <c r="G987" s="100" t="s">
        <v>87</v>
      </c>
      <c r="H987" s="100" t="s">
        <v>88</v>
      </c>
      <c r="I987" s="97">
        <v>0</v>
      </c>
      <c r="J987" s="97">
        <v>0</v>
      </c>
      <c r="K987" s="97">
        <v>0</v>
      </c>
      <c r="L987" s="97">
        <v>22334.43</v>
      </c>
      <c r="M987" s="119">
        <v>22334.43</v>
      </c>
      <c r="N987" s="119">
        <v>356.50064359729481</v>
      </c>
      <c r="O987" s="120" t="s">
        <v>44</v>
      </c>
      <c r="P987" s="121">
        <v>2.0342336133042881E-5</v>
      </c>
      <c r="Q987" s="119">
        <v>20.500881873779289</v>
      </c>
      <c r="R987" s="119">
        <v>12.300529124267575</v>
      </c>
      <c r="S987" s="119">
        <v>20.500881873779289</v>
      </c>
      <c r="T987" s="119">
        <v>8.2003527495117154</v>
      </c>
      <c r="U987" s="119">
        <v>24.60105824853515</v>
      </c>
      <c r="V987" s="119">
        <v>41.38438886819921</v>
      </c>
      <c r="W987" s="119">
        <v>23.904910023186812</v>
      </c>
      <c r="X987" s="119">
        <v>4.1282815749740696</v>
      </c>
      <c r="Y987" s="119">
        <v>12.375079046592116</v>
      </c>
      <c r="Z987" s="119">
        <v>35.007020272219762</v>
      </c>
      <c r="AA987" s="119">
        <v>35.30552643314406</v>
      </c>
      <c r="AB987" s="119">
        <v>0.27231045316569791</v>
      </c>
      <c r="AC987" s="119">
        <v>1.238716348513478</v>
      </c>
      <c r="AD987" s="119">
        <v>35.703135710275127</v>
      </c>
      <c r="AE987" s="119">
        <v>72.948971334197964</v>
      </c>
      <c r="AF987" s="119">
        <v>8.1285996629534871</v>
      </c>
      <c r="AG987" s="138"/>
      <c r="AI987" s="122" t="s">
        <v>2976</v>
      </c>
      <c r="AJ987" s="122" t="s">
        <v>2356</v>
      </c>
    </row>
    <row r="988" spans="1:36" s="122" customFormat="1" ht="11.25" customHeight="1" x14ac:dyDescent="0.2">
      <c r="A988" s="96" t="s">
        <v>89</v>
      </c>
      <c r="B988" s="98">
        <v>612001213169</v>
      </c>
      <c r="C988" s="98" t="s">
        <v>2976</v>
      </c>
      <c r="D988" s="98" t="s">
        <v>2356</v>
      </c>
      <c r="E988" s="99" t="s">
        <v>2812</v>
      </c>
      <c r="F988" s="100" t="s">
        <v>87</v>
      </c>
      <c r="G988" s="100" t="s">
        <v>87</v>
      </c>
      <c r="H988" s="100" t="s">
        <v>88</v>
      </c>
      <c r="I988" s="97">
        <v>0</v>
      </c>
      <c r="J988" s="97">
        <v>0</v>
      </c>
      <c r="K988" s="97">
        <v>0</v>
      </c>
      <c r="L988" s="97">
        <v>18992</v>
      </c>
      <c r="M988" s="119">
        <v>18992</v>
      </c>
      <c r="N988" s="119">
        <v>303.14900461752654</v>
      </c>
      <c r="O988" s="120" t="s">
        <v>44</v>
      </c>
      <c r="P988" s="121">
        <v>1.7298030343230179E-5</v>
      </c>
      <c r="Q988" s="119">
        <v>17.432849127862958</v>
      </c>
      <c r="R988" s="119">
        <v>10.459709476717777</v>
      </c>
      <c r="S988" s="119">
        <v>17.432849127862958</v>
      </c>
      <c r="T988" s="119">
        <v>6.9731396511451837</v>
      </c>
      <c r="U988" s="119">
        <v>20.919418953435553</v>
      </c>
      <c r="V988" s="119">
        <v>35.191062112838317</v>
      </c>
      <c r="W988" s="119">
        <v>20.327451883050696</v>
      </c>
      <c r="X988" s="119">
        <v>3.5104689786982495</v>
      </c>
      <c r="Y988" s="119">
        <v>10.523102727621769</v>
      </c>
      <c r="Z988" s="119">
        <v>29.768090298700155</v>
      </c>
      <c r="AA988" s="119">
        <v>30.021923909330663</v>
      </c>
      <c r="AB988" s="119">
        <v>0.23155818736018491</v>
      </c>
      <c r="AC988" s="119">
        <v>1.0533378685271115</v>
      </c>
      <c r="AD988" s="119">
        <v>30.36002948853162</v>
      </c>
      <c r="AE988" s="119">
        <v>62.031888146645692</v>
      </c>
      <c r="AF988" s="119">
        <v>6.9121246791976629</v>
      </c>
      <c r="AG988" s="138"/>
      <c r="AI988" s="122" t="s">
        <v>2976</v>
      </c>
      <c r="AJ988" s="122" t="s">
        <v>2356</v>
      </c>
    </row>
    <row r="989" spans="1:36" s="122" customFormat="1" ht="11.25" customHeight="1" x14ac:dyDescent="0.2">
      <c r="A989" s="96" t="s">
        <v>89</v>
      </c>
      <c r="B989" s="98">
        <v>612001213170</v>
      </c>
      <c r="C989" s="98" t="s">
        <v>2976</v>
      </c>
      <c r="D989" s="98" t="s">
        <v>2356</v>
      </c>
      <c r="E989" s="99" t="s">
        <v>2813</v>
      </c>
      <c r="F989" s="100" t="s">
        <v>87</v>
      </c>
      <c r="G989" s="100" t="s">
        <v>87</v>
      </c>
      <c r="H989" s="100" t="s">
        <v>88</v>
      </c>
      <c r="I989" s="97">
        <v>0</v>
      </c>
      <c r="J989" s="97">
        <v>0</v>
      </c>
      <c r="K989" s="97">
        <v>0</v>
      </c>
      <c r="L989" s="97">
        <v>20656.669999999998</v>
      </c>
      <c r="M989" s="119">
        <v>20656.669999999998</v>
      </c>
      <c r="N989" s="119">
        <v>329.72035326520228</v>
      </c>
      <c r="O989" s="120" t="s">
        <v>44</v>
      </c>
      <c r="P989" s="121">
        <v>1.8814222011904618E-5</v>
      </c>
      <c r="Q989" s="119">
        <v>18.960857813503207</v>
      </c>
      <c r="R989" s="119">
        <v>11.376514688101924</v>
      </c>
      <c r="S989" s="119">
        <v>18.960857813503207</v>
      </c>
      <c r="T989" s="119">
        <v>7.5843431254012827</v>
      </c>
      <c r="U989" s="119">
        <v>22.753029376203848</v>
      </c>
      <c r="V989" s="119">
        <v>38.275597989385204</v>
      </c>
      <c r="W989" s="119">
        <v>22.109175731310909</v>
      </c>
      <c r="X989" s="119">
        <v>3.8181655032754191</v>
      </c>
      <c r="Y989" s="119">
        <v>11.44546442821097</v>
      </c>
      <c r="Z989" s="119">
        <v>32.377296642294148</v>
      </c>
      <c r="AA989" s="119">
        <v>32.653379052240595</v>
      </c>
      <c r="AB989" s="119">
        <v>0.25185452096132638</v>
      </c>
      <c r="AC989" s="119">
        <v>1.1456641085018917</v>
      </c>
      <c r="AD989" s="119">
        <v>33.021119962872071</v>
      </c>
      <c r="AE989" s="119">
        <v>67.469052386382245</v>
      </c>
      <c r="AF989" s="119">
        <v>7.5179801230540209</v>
      </c>
      <c r="AG989" s="138"/>
      <c r="AI989" s="122" t="s">
        <v>2976</v>
      </c>
      <c r="AJ989" s="122" t="s">
        <v>2356</v>
      </c>
    </row>
    <row r="990" spans="1:36" s="122" customFormat="1" ht="11.25" customHeight="1" x14ac:dyDescent="0.2">
      <c r="A990" s="96" t="s">
        <v>89</v>
      </c>
      <c r="B990" s="98">
        <v>612001213173</v>
      </c>
      <c r="C990" s="98" t="s">
        <v>2976</v>
      </c>
      <c r="D990" s="98" t="s">
        <v>2356</v>
      </c>
      <c r="E990" s="99" t="s">
        <v>2814</v>
      </c>
      <c r="F990" s="100" t="s">
        <v>87</v>
      </c>
      <c r="G990" s="100" t="s">
        <v>87</v>
      </c>
      <c r="H990" s="100" t="s">
        <v>88</v>
      </c>
      <c r="I990" s="97">
        <v>0</v>
      </c>
      <c r="J990" s="97">
        <v>0</v>
      </c>
      <c r="K990" s="97">
        <v>0</v>
      </c>
      <c r="L990" s="97">
        <v>18691.669999999998</v>
      </c>
      <c r="M990" s="119">
        <v>18691.669999999998</v>
      </c>
      <c r="N990" s="119">
        <v>298.3551577053118</v>
      </c>
      <c r="O990" s="120" t="s">
        <v>44</v>
      </c>
      <c r="P990" s="121">
        <v>1.7024487933111058E-5</v>
      </c>
      <c r="Q990" s="119">
        <v>17.157174760836259</v>
      </c>
      <c r="R990" s="119">
        <v>10.294304856501755</v>
      </c>
      <c r="S990" s="119">
        <v>17.157174760836259</v>
      </c>
      <c r="T990" s="119">
        <v>6.8628699043345032</v>
      </c>
      <c r="U990" s="119">
        <v>20.58860971300351</v>
      </c>
      <c r="V990" s="119">
        <v>34.634568237293415</v>
      </c>
      <c r="W990" s="119">
        <v>20.006003714135542</v>
      </c>
      <c r="X990" s="119">
        <v>3.4549561760248895</v>
      </c>
      <c r="Y990" s="119">
        <v>10.356695638205876</v>
      </c>
      <c r="Z990" s="119">
        <v>29.297352590222445</v>
      </c>
      <c r="AA990" s="119">
        <v>29.547172202944324</v>
      </c>
      <c r="AB990" s="119">
        <v>0.22789644186682534</v>
      </c>
      <c r="AC990" s="119">
        <v>1.0366809096994605</v>
      </c>
      <c r="AD990" s="119">
        <v>29.87993114942617</v>
      </c>
      <c r="AE990" s="119">
        <v>61.050946857309015</v>
      </c>
      <c r="AF990" s="119">
        <v>6.8028197926715759</v>
      </c>
      <c r="AG990" s="138"/>
      <c r="AI990" s="122" t="s">
        <v>2976</v>
      </c>
      <c r="AJ990" s="122" t="s">
        <v>2356</v>
      </c>
    </row>
    <row r="991" spans="1:36" s="122" customFormat="1" ht="11.25" customHeight="1" x14ac:dyDescent="0.2">
      <c r="A991" s="96" t="s">
        <v>89</v>
      </c>
      <c r="B991" s="98">
        <v>612001213179</v>
      </c>
      <c r="C991" s="98" t="s">
        <v>2976</v>
      </c>
      <c r="D991" s="98" t="s">
        <v>2356</v>
      </c>
      <c r="E991" s="99" t="s">
        <v>4313</v>
      </c>
      <c r="F991" s="100" t="s">
        <v>87</v>
      </c>
      <c r="G991" s="100" t="s">
        <v>87</v>
      </c>
      <c r="H991" s="100" t="s">
        <v>88</v>
      </c>
      <c r="I991" s="97">
        <v>0</v>
      </c>
      <c r="J991" s="97">
        <v>0</v>
      </c>
      <c r="K991" s="97">
        <v>14253.29</v>
      </c>
      <c r="L991" s="97">
        <v>14253.29</v>
      </c>
      <c r="M991" s="119">
        <v>14253.29</v>
      </c>
      <c r="N991" s="119">
        <v>227.51003980754766</v>
      </c>
      <c r="O991" s="120" t="s">
        <v>44</v>
      </c>
      <c r="P991" s="121">
        <v>1.2981984146527975E-5</v>
      </c>
      <c r="Q991" s="119">
        <v>13.083164182059702</v>
      </c>
      <c r="R991" s="119">
        <v>7.849898509235822</v>
      </c>
      <c r="S991" s="119">
        <v>13.083164182059702</v>
      </c>
      <c r="T991" s="119">
        <v>5.2332656728238804</v>
      </c>
      <c r="U991" s="119">
        <v>15.699797018471644</v>
      </c>
      <c r="V991" s="119">
        <v>26.410510409767127</v>
      </c>
      <c r="W991" s="119">
        <v>15.255532153020624</v>
      </c>
      <c r="X991" s="119">
        <v>2.6345688916064645</v>
      </c>
      <c r="Y991" s="119">
        <v>7.8974744564334509</v>
      </c>
      <c r="Z991" s="119">
        <v>22.340628884454507</v>
      </c>
      <c r="AA991" s="119">
        <v>22.531128255982715</v>
      </c>
      <c r="AB991" s="119">
        <v>0.17378190797804605</v>
      </c>
      <c r="AC991" s="119">
        <v>0.7905186451189341</v>
      </c>
      <c r="AD991" s="119">
        <v>22.784872825852617</v>
      </c>
      <c r="AE991" s="119">
        <v>46.554259214495772</v>
      </c>
      <c r="AF991" s="119">
        <v>5.1874745981866717</v>
      </c>
      <c r="AG991" s="138"/>
      <c r="AI991" s="122" t="s">
        <v>2976</v>
      </c>
      <c r="AJ991" s="122" t="s">
        <v>2356</v>
      </c>
    </row>
    <row r="992" spans="1:36" s="122" customFormat="1" ht="11.25" customHeight="1" x14ac:dyDescent="0.2">
      <c r="A992" s="96" t="s">
        <v>89</v>
      </c>
      <c r="B992" s="98">
        <v>612001213188</v>
      </c>
      <c r="C992" s="98" t="s">
        <v>2976</v>
      </c>
      <c r="D992" s="98" t="s">
        <v>2356</v>
      </c>
      <c r="E992" s="99" t="s">
        <v>2815</v>
      </c>
      <c r="F992" s="100" t="s">
        <v>87</v>
      </c>
      <c r="G992" s="100" t="s">
        <v>87</v>
      </c>
      <c r="H992" s="100" t="s">
        <v>88</v>
      </c>
      <c r="I992" s="97">
        <v>0</v>
      </c>
      <c r="J992" s="97">
        <v>0</v>
      </c>
      <c r="K992" s="97">
        <v>0</v>
      </c>
      <c r="L992" s="97">
        <v>19154.72</v>
      </c>
      <c r="M992" s="119">
        <v>19154.72</v>
      </c>
      <c r="N992" s="119">
        <v>305.74633012465398</v>
      </c>
      <c r="O992" s="120" t="s">
        <v>44</v>
      </c>
      <c r="P992" s="121">
        <v>1.7446236719464935E-5</v>
      </c>
      <c r="Q992" s="119">
        <v>17.582210606911289</v>
      </c>
      <c r="R992" s="119">
        <v>10.549326364146776</v>
      </c>
      <c r="S992" s="119">
        <v>17.582210606911289</v>
      </c>
      <c r="T992" s="119">
        <v>7.0328842427645162</v>
      </c>
      <c r="U992" s="119">
        <v>21.098652728293551</v>
      </c>
      <c r="V992" s="119">
        <v>35.492572729255812</v>
      </c>
      <c r="W992" s="119">
        <v>20.501613791770687</v>
      </c>
      <c r="X992" s="119">
        <v>3.540546038102935</v>
      </c>
      <c r="Y992" s="119">
        <v>10.613262756888759</v>
      </c>
      <c r="Z992" s="119">
        <v>30.023137879439656</v>
      </c>
      <c r="AA992" s="119">
        <v>30.2791462902556</v>
      </c>
      <c r="AB992" s="119">
        <v>0.23354213577252958</v>
      </c>
      <c r="AC992" s="119">
        <v>1.0623626757073314</v>
      </c>
      <c r="AD992" s="119">
        <v>30.620148696533619</v>
      </c>
      <c r="AE992" s="119">
        <v>62.563366076259342</v>
      </c>
      <c r="AF992" s="119">
        <v>6.9713465056403265</v>
      </c>
      <c r="AG992" s="138"/>
      <c r="AI992" s="122" t="s">
        <v>2976</v>
      </c>
      <c r="AJ992" s="122" t="s">
        <v>2356</v>
      </c>
    </row>
    <row r="993" spans="1:36" s="122" customFormat="1" ht="11.25" customHeight="1" x14ac:dyDescent="0.2">
      <c r="A993" s="96" t="s">
        <v>89</v>
      </c>
      <c r="B993" s="98">
        <v>612001213191</v>
      </c>
      <c r="C993" s="98" t="s">
        <v>2976</v>
      </c>
      <c r="D993" s="98" t="s">
        <v>2356</v>
      </c>
      <c r="E993" s="99" t="s">
        <v>4314</v>
      </c>
      <c r="F993" s="100" t="s">
        <v>87</v>
      </c>
      <c r="G993" s="100" t="s">
        <v>87</v>
      </c>
      <c r="H993" s="100" t="s">
        <v>88</v>
      </c>
      <c r="I993" s="97">
        <v>0</v>
      </c>
      <c r="J993" s="97">
        <v>0</v>
      </c>
      <c r="K993" s="97">
        <v>145557.6</v>
      </c>
      <c r="L993" s="97">
        <v>168473.43</v>
      </c>
      <c r="M993" s="119">
        <v>168473.43</v>
      </c>
      <c r="N993" s="119">
        <v>2689.1613631529344</v>
      </c>
      <c r="O993" s="120" t="s">
        <v>44</v>
      </c>
      <c r="P993" s="121">
        <v>1.5344663564490656E-4</v>
      </c>
      <c r="Q993" s="119">
        <v>154.6425804151001</v>
      </c>
      <c r="R993" s="119">
        <v>92.785548249060071</v>
      </c>
      <c r="S993" s="119">
        <v>154.6425804151001</v>
      </c>
      <c r="T993" s="119">
        <v>61.857032166040042</v>
      </c>
      <c r="U993" s="119">
        <v>185.57109649812014</v>
      </c>
      <c r="V993" s="119">
        <v>312.17138476689752</v>
      </c>
      <c r="W993" s="119">
        <v>180.319900057788</v>
      </c>
      <c r="X993" s="119">
        <v>31.140519679332929</v>
      </c>
      <c r="Y993" s="119">
        <v>93.347894416848945</v>
      </c>
      <c r="Z993" s="119">
        <v>264.06551585782114</v>
      </c>
      <c r="AA993" s="119">
        <v>266.31721231065427</v>
      </c>
      <c r="AB993" s="119">
        <v>2.0540965706167329</v>
      </c>
      <c r="AC993" s="119">
        <v>9.3439049947162758</v>
      </c>
      <c r="AD993" s="119">
        <v>269.31646497651997</v>
      </c>
      <c r="AE993" s="119">
        <v>550.26984864373117</v>
      </c>
      <c r="AF993" s="119">
        <v>61.315783134587186</v>
      </c>
      <c r="AG993" s="138"/>
      <c r="AI993" s="122" t="s">
        <v>2976</v>
      </c>
      <c r="AJ993" s="122" t="s">
        <v>2356</v>
      </c>
    </row>
    <row r="994" spans="1:36" s="122" customFormat="1" ht="11.25" customHeight="1" x14ac:dyDescent="0.2">
      <c r="A994" s="96" t="s">
        <v>89</v>
      </c>
      <c r="B994" s="98">
        <v>612001213192</v>
      </c>
      <c r="C994" s="98" t="s">
        <v>2976</v>
      </c>
      <c r="D994" s="98" t="s">
        <v>2356</v>
      </c>
      <c r="E994" s="99" t="s">
        <v>2816</v>
      </c>
      <c r="F994" s="100" t="s">
        <v>87</v>
      </c>
      <c r="G994" s="100" t="s">
        <v>87</v>
      </c>
      <c r="H994" s="100" t="s">
        <v>88</v>
      </c>
      <c r="I994" s="97">
        <v>0</v>
      </c>
      <c r="J994" s="97">
        <v>0</v>
      </c>
      <c r="K994" s="97">
        <v>0</v>
      </c>
      <c r="L994" s="97">
        <v>20206.05</v>
      </c>
      <c r="M994" s="119">
        <v>20206.05</v>
      </c>
      <c r="N994" s="119">
        <v>322.5275876554324</v>
      </c>
      <c r="O994" s="120" t="s">
        <v>44</v>
      </c>
      <c r="P994" s="121">
        <v>1.8403794545957568E-5</v>
      </c>
      <c r="Q994" s="119">
        <v>18.54723152485548</v>
      </c>
      <c r="R994" s="119">
        <v>11.128338914913289</v>
      </c>
      <c r="S994" s="119">
        <v>18.54723152485548</v>
      </c>
      <c r="T994" s="119">
        <v>7.4188926099421932</v>
      </c>
      <c r="U994" s="119">
        <v>22.256677829826579</v>
      </c>
      <c r="V994" s="119">
        <v>37.440625558399148</v>
      </c>
      <c r="W994" s="119">
        <v>21.626869688369656</v>
      </c>
      <c r="X994" s="119">
        <v>3.7348731943463434</v>
      </c>
      <c r="Y994" s="119">
        <v>11.195784533985986</v>
      </c>
      <c r="Z994" s="119">
        <v>31.670994154383436</v>
      </c>
      <c r="AA994" s="119">
        <v>31.941053896805538</v>
      </c>
      <c r="AB994" s="119">
        <v>0.24636037867045407</v>
      </c>
      <c r="AC994" s="119">
        <v>1.1206717374869546</v>
      </c>
      <c r="AD994" s="119">
        <v>32.300772633042563</v>
      </c>
      <c r="AE994" s="119">
        <v>65.997232175944092</v>
      </c>
      <c r="AF994" s="119">
        <v>7.353977299605198</v>
      </c>
      <c r="AG994" s="138"/>
      <c r="AI994" s="122" t="s">
        <v>2976</v>
      </c>
      <c r="AJ994" s="122" t="s">
        <v>2356</v>
      </c>
    </row>
    <row r="995" spans="1:36" s="122" customFormat="1" ht="11.25" customHeight="1" x14ac:dyDescent="0.2">
      <c r="A995" s="96" t="s">
        <v>89</v>
      </c>
      <c r="B995" s="98">
        <v>612001213194</v>
      </c>
      <c r="C995" s="98" t="s">
        <v>2976</v>
      </c>
      <c r="D995" s="98" t="s">
        <v>2356</v>
      </c>
      <c r="E995" s="99" t="s">
        <v>2817</v>
      </c>
      <c r="F995" s="100" t="s">
        <v>87</v>
      </c>
      <c r="G995" s="100" t="s">
        <v>87</v>
      </c>
      <c r="H995" s="100" t="s">
        <v>88</v>
      </c>
      <c r="I995" s="97">
        <v>0</v>
      </c>
      <c r="J995" s="97">
        <v>0</v>
      </c>
      <c r="K995" s="97">
        <v>0</v>
      </c>
      <c r="L995" s="97">
        <v>11479.66</v>
      </c>
      <c r="M995" s="119">
        <v>11479.66</v>
      </c>
      <c r="N995" s="119">
        <v>183.23754751198581</v>
      </c>
      <c r="O995" s="120" t="s">
        <v>44</v>
      </c>
      <c r="P995" s="121">
        <v>1.0455744893111086E-5</v>
      </c>
      <c r="Q995" s="119">
        <v>10.537235721312305</v>
      </c>
      <c r="R995" s="119">
        <v>6.3223414327873835</v>
      </c>
      <c r="S995" s="119">
        <v>10.537235721312305</v>
      </c>
      <c r="T995" s="119">
        <v>4.2148942885249223</v>
      </c>
      <c r="U995" s="119">
        <v>12.644682865574767</v>
      </c>
      <c r="V995" s="119">
        <v>21.271136694095699</v>
      </c>
      <c r="W995" s="119">
        <v>12.286870065489772</v>
      </c>
      <c r="X995" s="119">
        <v>2.1218929189133919</v>
      </c>
      <c r="Y995" s="119">
        <v>6.3606593017149597</v>
      </c>
      <c r="Z995" s="119">
        <v>17.993236914404815</v>
      </c>
      <c r="AA995" s="119">
        <v>18.146665913278582</v>
      </c>
      <c r="AB995" s="119">
        <v>0.13996468308294124</v>
      </c>
      <c r="AC995" s="119">
        <v>0.63668705748820242</v>
      </c>
      <c r="AD995" s="119">
        <v>18.35103286216917</v>
      </c>
      <c r="AE995" s="119">
        <v>37.494997108336278</v>
      </c>
      <c r="AF995" s="119">
        <v>4.1780139635003284</v>
      </c>
      <c r="AG995" s="138"/>
      <c r="AI995" s="122" t="s">
        <v>2976</v>
      </c>
      <c r="AJ995" s="122" t="s">
        <v>2356</v>
      </c>
    </row>
    <row r="996" spans="1:36" s="122" customFormat="1" ht="11.25" customHeight="1" x14ac:dyDescent="0.2">
      <c r="A996" s="96" t="s">
        <v>89</v>
      </c>
      <c r="B996" s="98">
        <v>612001213195</v>
      </c>
      <c r="C996" s="98" t="s">
        <v>2976</v>
      </c>
      <c r="D996" s="98" t="s">
        <v>2356</v>
      </c>
      <c r="E996" s="99" t="s">
        <v>2818</v>
      </c>
      <c r="F996" s="100" t="s">
        <v>87</v>
      </c>
      <c r="G996" s="100" t="s">
        <v>87</v>
      </c>
      <c r="H996" s="100" t="s">
        <v>88</v>
      </c>
      <c r="I996" s="97">
        <v>0</v>
      </c>
      <c r="J996" s="97">
        <v>0</v>
      </c>
      <c r="K996" s="97">
        <v>0</v>
      </c>
      <c r="L996" s="97">
        <v>18691.669999999998</v>
      </c>
      <c r="M996" s="119">
        <v>18691.669999999998</v>
      </c>
      <c r="N996" s="119">
        <v>298.3551577053118</v>
      </c>
      <c r="O996" s="120" t="s">
        <v>44</v>
      </c>
      <c r="P996" s="121">
        <v>1.7024487933111058E-5</v>
      </c>
      <c r="Q996" s="119">
        <v>17.157174760836259</v>
      </c>
      <c r="R996" s="119">
        <v>10.294304856501755</v>
      </c>
      <c r="S996" s="119">
        <v>17.157174760836259</v>
      </c>
      <c r="T996" s="119">
        <v>6.8628699043345032</v>
      </c>
      <c r="U996" s="119">
        <v>20.58860971300351</v>
      </c>
      <c r="V996" s="119">
        <v>34.634568237293415</v>
      </c>
      <c r="W996" s="119">
        <v>20.006003714135542</v>
      </c>
      <c r="X996" s="119">
        <v>3.4549561760248895</v>
      </c>
      <c r="Y996" s="119">
        <v>10.356695638205876</v>
      </c>
      <c r="Z996" s="119">
        <v>29.297352590222445</v>
      </c>
      <c r="AA996" s="119">
        <v>29.547172202944324</v>
      </c>
      <c r="AB996" s="119">
        <v>0.22789644186682534</v>
      </c>
      <c r="AC996" s="119">
        <v>1.0366809096994605</v>
      </c>
      <c r="AD996" s="119">
        <v>29.87993114942617</v>
      </c>
      <c r="AE996" s="119">
        <v>61.050946857309015</v>
      </c>
      <c r="AF996" s="119">
        <v>6.8028197926715759</v>
      </c>
      <c r="AG996" s="138"/>
      <c r="AI996" s="122" t="s">
        <v>2976</v>
      </c>
      <c r="AJ996" s="122" t="s">
        <v>2356</v>
      </c>
    </row>
    <row r="997" spans="1:36" s="122" customFormat="1" ht="11.25" customHeight="1" x14ac:dyDescent="0.2">
      <c r="A997" s="96" t="s">
        <v>89</v>
      </c>
      <c r="B997" s="98">
        <v>612001213196</v>
      </c>
      <c r="C997" s="98" t="s">
        <v>2976</v>
      </c>
      <c r="D997" s="98" t="s">
        <v>2356</v>
      </c>
      <c r="E997" s="99" t="s">
        <v>2819</v>
      </c>
      <c r="F997" s="100" t="s">
        <v>87</v>
      </c>
      <c r="G997" s="100" t="s">
        <v>87</v>
      </c>
      <c r="H997" s="100" t="s">
        <v>88</v>
      </c>
      <c r="I997" s="97">
        <v>0</v>
      </c>
      <c r="J997" s="97">
        <v>0</v>
      </c>
      <c r="K997" s="97">
        <v>0</v>
      </c>
      <c r="L997" s="97">
        <v>18391.23</v>
      </c>
      <c r="M997" s="119">
        <v>18391.23</v>
      </c>
      <c r="N997" s="119">
        <v>293.55955498062303</v>
      </c>
      <c r="O997" s="120" t="s">
        <v>44</v>
      </c>
      <c r="P997" s="121">
        <v>1.6750845334315775E-5</v>
      </c>
      <c r="Q997" s="119">
        <v>16.881399424274807</v>
      </c>
      <c r="R997" s="119">
        <v>10.128839654564883</v>
      </c>
      <c r="S997" s="119">
        <v>16.881399424274807</v>
      </c>
      <c r="T997" s="119">
        <v>6.7525597697099222</v>
      </c>
      <c r="U997" s="119">
        <v>20.257679309129767</v>
      </c>
      <c r="V997" s="119">
        <v>34.077870538200052</v>
      </c>
      <c r="W997" s="119">
        <v>19.684437810400087</v>
      </c>
      <c r="X997" s="119">
        <v>3.3994230410227786</v>
      </c>
      <c r="Y997" s="119">
        <v>10.190227599900975</v>
      </c>
      <c r="Z997" s="119">
        <v>28.826442467573891</v>
      </c>
      <c r="AA997" s="119">
        <v>29.07224661220511</v>
      </c>
      <c r="AB997" s="119">
        <v>0.22423335520873283</v>
      </c>
      <c r="AC997" s="119">
        <v>1.0200178500311643</v>
      </c>
      <c r="AD997" s="119">
        <v>29.399656967689946</v>
      </c>
      <c r="AE997" s="119">
        <v>60.069646284711183</v>
      </c>
      <c r="AF997" s="119">
        <v>6.6934748717249599</v>
      </c>
      <c r="AG997" s="138"/>
      <c r="AI997" s="122" t="s">
        <v>2976</v>
      </c>
      <c r="AJ997" s="122" t="s">
        <v>2356</v>
      </c>
    </row>
    <row r="998" spans="1:36" s="122" customFormat="1" ht="11.25" customHeight="1" x14ac:dyDescent="0.2">
      <c r="A998" s="96" t="s">
        <v>89</v>
      </c>
      <c r="B998" s="98">
        <v>612001213197</v>
      </c>
      <c r="C998" s="98" t="s">
        <v>2976</v>
      </c>
      <c r="D998" s="98" t="s">
        <v>2356</v>
      </c>
      <c r="E998" s="99" t="s">
        <v>2820</v>
      </c>
      <c r="F998" s="100" t="s">
        <v>87</v>
      </c>
      <c r="G998" s="100" t="s">
        <v>87</v>
      </c>
      <c r="H998" s="100" t="s">
        <v>88</v>
      </c>
      <c r="I998" s="97">
        <v>0</v>
      </c>
      <c r="J998" s="97">
        <v>0</v>
      </c>
      <c r="K998" s="97">
        <v>0</v>
      </c>
      <c r="L998" s="97">
        <v>10691.28</v>
      </c>
      <c r="M998" s="119">
        <v>10691.28</v>
      </c>
      <c r="N998" s="119">
        <v>170.65347989086297</v>
      </c>
      <c r="O998" s="120" t="s">
        <v>44</v>
      </c>
      <c r="P998" s="121">
        <v>9.7376835429638775E-6</v>
      </c>
      <c r="Q998" s="119">
        <v>9.8135778866753736</v>
      </c>
      <c r="R998" s="119">
        <v>5.8881467320052252</v>
      </c>
      <c r="S998" s="119">
        <v>9.8135778866753736</v>
      </c>
      <c r="T998" s="119">
        <v>3.9254311546701497</v>
      </c>
      <c r="U998" s="119">
        <v>11.77629346401045</v>
      </c>
      <c r="V998" s="119">
        <v>19.810314792846778</v>
      </c>
      <c r="W998" s="119">
        <v>11.443053905234954</v>
      </c>
      <c r="X998" s="119">
        <v>1.9761692703547293</v>
      </c>
      <c r="Y998" s="119">
        <v>5.9238330733871143</v>
      </c>
      <c r="Z998" s="119">
        <v>16.757528877879476</v>
      </c>
      <c r="AA998" s="119">
        <v>16.900420948470344</v>
      </c>
      <c r="AB998" s="119">
        <v>0.13035243351728085</v>
      </c>
      <c r="AC998" s="119">
        <v>0.59296177796053806</v>
      </c>
      <c r="AD998" s="119">
        <v>17.090752741688519</v>
      </c>
      <c r="AE998" s="119">
        <v>34.919981313419868</v>
      </c>
      <c r="AF998" s="119">
        <v>3.8910836320667856</v>
      </c>
      <c r="AG998" s="138"/>
      <c r="AI998" s="122" t="s">
        <v>2976</v>
      </c>
      <c r="AJ998" s="122" t="s">
        <v>2356</v>
      </c>
    </row>
    <row r="999" spans="1:36" s="122" customFormat="1" ht="11.25" customHeight="1" x14ac:dyDescent="0.2">
      <c r="A999" s="96" t="s">
        <v>89</v>
      </c>
      <c r="B999" s="98">
        <v>612001213201</v>
      </c>
      <c r="C999" s="98" t="s">
        <v>2976</v>
      </c>
      <c r="D999" s="98" t="s">
        <v>2356</v>
      </c>
      <c r="E999" s="99" t="s">
        <v>2821</v>
      </c>
      <c r="F999" s="100" t="s">
        <v>87</v>
      </c>
      <c r="G999" s="100" t="s">
        <v>87</v>
      </c>
      <c r="H999" s="100" t="s">
        <v>88</v>
      </c>
      <c r="I999" s="97">
        <v>0</v>
      </c>
      <c r="J999" s="97">
        <v>0</v>
      </c>
      <c r="K999" s="97">
        <v>0</v>
      </c>
      <c r="L999" s="97">
        <v>21190.26</v>
      </c>
      <c r="M999" s="119">
        <v>21190.26</v>
      </c>
      <c r="N999" s="119">
        <v>338.23748033838393</v>
      </c>
      <c r="O999" s="120" t="s">
        <v>44</v>
      </c>
      <c r="P999" s="121">
        <v>1.9300219063865665E-5</v>
      </c>
      <c r="Q999" s="119">
        <v>19.450642668501963</v>
      </c>
      <c r="R999" s="119">
        <v>11.670385601101179</v>
      </c>
      <c r="S999" s="119">
        <v>19.450642668501963</v>
      </c>
      <c r="T999" s="119">
        <v>7.780257067400786</v>
      </c>
      <c r="U999" s="119">
        <v>23.340771202202358</v>
      </c>
      <c r="V999" s="119">
        <v>39.264308964152967</v>
      </c>
      <c r="W999" s="119">
        <v>22.68028593825473</v>
      </c>
      <c r="X999" s="119">
        <v>3.9167939332640249</v>
      </c>
      <c r="Y999" s="119">
        <v>11.741116407172202</v>
      </c>
      <c r="Z999" s="119">
        <v>33.21364643707529</v>
      </c>
      <c r="AA999" s="119">
        <v>33.496860432757643</v>
      </c>
      <c r="AB999" s="119">
        <v>0.25836026723309979</v>
      </c>
      <c r="AC999" s="119">
        <v>1.1752581772291126</v>
      </c>
      <c r="AD999" s="119">
        <v>33.874100593389429</v>
      </c>
      <c r="AE999" s="119">
        <v>69.211870162086157</v>
      </c>
      <c r="AF999" s="119">
        <v>7.7121798180610286</v>
      </c>
      <c r="AG999" s="138"/>
      <c r="AI999" s="122" t="s">
        <v>2976</v>
      </c>
      <c r="AJ999" s="122" t="s">
        <v>2356</v>
      </c>
    </row>
    <row r="1000" spans="1:36" s="122" customFormat="1" ht="11.25" customHeight="1" x14ac:dyDescent="0.2">
      <c r="A1000" s="96" t="s">
        <v>89</v>
      </c>
      <c r="B1000" s="98">
        <v>612001213202</v>
      </c>
      <c r="C1000" s="98" t="s">
        <v>2976</v>
      </c>
      <c r="D1000" s="98" t="s">
        <v>2356</v>
      </c>
      <c r="E1000" s="99" t="s">
        <v>2822</v>
      </c>
      <c r="F1000" s="100" t="s">
        <v>87</v>
      </c>
      <c r="G1000" s="100" t="s">
        <v>87</v>
      </c>
      <c r="H1000" s="100" t="s">
        <v>88</v>
      </c>
      <c r="I1000" s="97">
        <v>0</v>
      </c>
      <c r="J1000" s="97">
        <v>0</v>
      </c>
      <c r="K1000" s="97">
        <v>0</v>
      </c>
      <c r="L1000" s="97">
        <v>12342.88</v>
      </c>
      <c r="M1000" s="119">
        <v>12342.88</v>
      </c>
      <c r="N1000" s="119">
        <v>197.01620609275358</v>
      </c>
      <c r="O1000" s="120" t="s">
        <v>44</v>
      </c>
      <c r="P1000" s="121">
        <v>1.1241970975297437E-5</v>
      </c>
      <c r="Q1000" s="119">
        <v>11.329589555777019</v>
      </c>
      <c r="R1000" s="119">
        <v>6.7977537334662124</v>
      </c>
      <c r="S1000" s="119">
        <v>11.329589555777019</v>
      </c>
      <c r="T1000" s="119">
        <v>4.5318358223108079</v>
      </c>
      <c r="U1000" s="119">
        <v>13.595507466932425</v>
      </c>
      <c r="V1000" s="119">
        <v>22.870632725953548</v>
      </c>
      <c r="W1000" s="119">
        <v>13.210788716210446</v>
      </c>
      <c r="X1000" s="119">
        <v>2.2814499445974645</v>
      </c>
      <c r="Y1000" s="119">
        <v>6.8389529378005571</v>
      </c>
      <c r="Z1000" s="119">
        <v>19.346249283172924</v>
      </c>
      <c r="AA1000" s="119">
        <v>19.511215468723634</v>
      </c>
      <c r="AB1000" s="119">
        <v>0.15048941236332555</v>
      </c>
      <c r="AC1000" s="119">
        <v>0.68456312714226597</v>
      </c>
      <c r="AD1000" s="119">
        <v>19.73094991435379</v>
      </c>
      <c r="AE1000" s="119">
        <v>40.31445616930656</v>
      </c>
      <c r="AF1000" s="119">
        <v>4.4921822588655882</v>
      </c>
      <c r="AG1000" s="138"/>
      <c r="AI1000" s="122" t="s">
        <v>2976</v>
      </c>
      <c r="AJ1000" s="122" t="s">
        <v>2356</v>
      </c>
    </row>
    <row r="1001" spans="1:36" s="122" customFormat="1" ht="11.25" customHeight="1" x14ac:dyDescent="0.2">
      <c r="A1001" s="96" t="s">
        <v>89</v>
      </c>
      <c r="B1001" s="98">
        <v>612001213213</v>
      </c>
      <c r="C1001" s="98" t="s">
        <v>2976</v>
      </c>
      <c r="D1001" s="98" t="s">
        <v>2356</v>
      </c>
      <c r="E1001" s="99" t="s">
        <v>4315</v>
      </c>
      <c r="F1001" s="100" t="s">
        <v>87</v>
      </c>
      <c r="G1001" s="100" t="s">
        <v>87</v>
      </c>
      <c r="H1001" s="100" t="s">
        <v>88</v>
      </c>
      <c r="I1001" s="97">
        <v>0</v>
      </c>
      <c r="J1001" s="97">
        <v>0</v>
      </c>
      <c r="K1001" s="97">
        <v>140220.84</v>
      </c>
      <c r="L1001" s="97">
        <v>162285.6</v>
      </c>
      <c r="M1001" s="119">
        <v>162285.6</v>
      </c>
      <c r="N1001" s="119">
        <v>2590.3916440479184</v>
      </c>
      <c r="O1001" s="120" t="s">
        <v>44</v>
      </c>
      <c r="P1001" s="121">
        <v>1.4781072204450904E-4</v>
      </c>
      <c r="Q1001" s="119">
        <v>148.96274117653311</v>
      </c>
      <c r="R1001" s="119">
        <v>89.377644705919877</v>
      </c>
      <c r="S1001" s="119">
        <v>148.96274117653311</v>
      </c>
      <c r="T1001" s="119">
        <v>59.585096470613252</v>
      </c>
      <c r="U1001" s="119">
        <v>178.75528941183975</v>
      </c>
      <c r="V1001" s="119">
        <v>300.70569869519977</v>
      </c>
      <c r="W1001" s="119">
        <v>173.6969632114581</v>
      </c>
      <c r="X1001" s="119">
        <v>29.996765190050159</v>
      </c>
      <c r="Y1001" s="119">
        <v>89.919336563486496</v>
      </c>
      <c r="Z1001" s="119">
        <v>254.3667015047775</v>
      </c>
      <c r="AA1001" s="119">
        <v>256.53569580771233</v>
      </c>
      <c r="AB1001" s="119">
        <v>1.9786520308898496</v>
      </c>
      <c r="AC1001" s="119">
        <v>9.0007144058889761</v>
      </c>
      <c r="AD1001" s="119">
        <v>259.42478946735719</v>
      </c>
      <c r="AE1001" s="119">
        <v>530.0590873531637</v>
      </c>
      <c r="AF1001" s="119">
        <v>59.06372687649538</v>
      </c>
      <c r="AG1001" s="138"/>
      <c r="AI1001" s="122" t="s">
        <v>2976</v>
      </c>
      <c r="AJ1001" s="122" t="s">
        <v>2356</v>
      </c>
    </row>
    <row r="1002" spans="1:36" s="122" customFormat="1" ht="11.25" customHeight="1" x14ac:dyDescent="0.2">
      <c r="A1002" s="96" t="s">
        <v>89</v>
      </c>
      <c r="B1002" s="98">
        <v>612001213258</v>
      </c>
      <c r="C1002" s="98" t="s">
        <v>2976</v>
      </c>
      <c r="D1002" s="98" t="s">
        <v>2356</v>
      </c>
      <c r="E1002" s="99" t="s">
        <v>4316</v>
      </c>
      <c r="F1002" s="100" t="s">
        <v>87</v>
      </c>
      <c r="G1002" s="100" t="s">
        <v>87</v>
      </c>
      <c r="H1002" s="100" t="s">
        <v>88</v>
      </c>
      <c r="I1002" s="97">
        <v>0</v>
      </c>
      <c r="J1002" s="97">
        <v>0</v>
      </c>
      <c r="K1002" s="97">
        <v>81552.69</v>
      </c>
      <c r="L1002" s="97">
        <v>103729.62</v>
      </c>
      <c r="M1002" s="119">
        <v>103729.62</v>
      </c>
      <c r="N1002" s="119">
        <v>1655.7250975333968</v>
      </c>
      <c r="O1002" s="120" t="s">
        <v>44</v>
      </c>
      <c r="P1002" s="121">
        <v>9.4477575518730841E-5</v>
      </c>
      <c r="Q1002" s="119">
        <v>95.213922470016641</v>
      </c>
      <c r="R1002" s="119">
        <v>57.128353482009992</v>
      </c>
      <c r="S1002" s="119">
        <v>95.213922470016641</v>
      </c>
      <c r="T1002" s="119">
        <v>38.085568988006663</v>
      </c>
      <c r="U1002" s="119">
        <v>114.25670696401998</v>
      </c>
      <c r="V1002" s="119">
        <v>192.20490208304105</v>
      </c>
      <c r="W1002" s="119">
        <v>111.02352882251122</v>
      </c>
      <c r="X1002" s="119">
        <v>19.173315774123711</v>
      </c>
      <c r="Y1002" s="119">
        <v>57.474591783759983</v>
      </c>
      <c r="Z1002" s="119">
        <v>162.58596750262498</v>
      </c>
      <c r="AA1002" s="119">
        <v>163.97234408086479</v>
      </c>
      <c r="AB1002" s="119">
        <v>1.2647137101285164</v>
      </c>
      <c r="AC1002" s="119">
        <v>5.7530716530079635</v>
      </c>
      <c r="AD1002" s="119">
        <v>165.81899336742731</v>
      </c>
      <c r="AE1002" s="119">
        <v>338.80287412247588</v>
      </c>
      <c r="AF1002" s="119">
        <v>37.752320259361596</v>
      </c>
      <c r="AG1002" s="138"/>
      <c r="AI1002" s="122" t="s">
        <v>2976</v>
      </c>
      <c r="AJ1002" s="122" t="s">
        <v>2356</v>
      </c>
    </row>
    <row r="1003" spans="1:36" s="122" customFormat="1" ht="11.25" customHeight="1" x14ac:dyDescent="0.2">
      <c r="A1003" s="96" t="s">
        <v>89</v>
      </c>
      <c r="B1003" s="98">
        <v>612001213259</v>
      </c>
      <c r="C1003" s="98" t="s">
        <v>2976</v>
      </c>
      <c r="D1003" s="98" t="s">
        <v>2356</v>
      </c>
      <c r="E1003" s="99" t="s">
        <v>4317</v>
      </c>
      <c r="F1003" s="100" t="s">
        <v>87</v>
      </c>
      <c r="G1003" s="100" t="s">
        <v>87</v>
      </c>
      <c r="H1003" s="100" t="s">
        <v>88</v>
      </c>
      <c r="I1003" s="97">
        <v>0</v>
      </c>
      <c r="J1003" s="97">
        <v>0</v>
      </c>
      <c r="K1003" s="97">
        <v>112874.22</v>
      </c>
      <c r="L1003" s="97">
        <v>155734.07</v>
      </c>
      <c r="M1003" s="119">
        <v>155734.07</v>
      </c>
      <c r="N1003" s="119">
        <v>2485.8165704262956</v>
      </c>
      <c r="O1003" s="120" t="s">
        <v>44</v>
      </c>
      <c r="P1003" s="121">
        <v>1.4184354824845898E-4</v>
      </c>
      <c r="Q1003" s="119">
        <v>142.949059939872</v>
      </c>
      <c r="R1003" s="119">
        <v>85.769435963923215</v>
      </c>
      <c r="S1003" s="119">
        <v>142.949059939872</v>
      </c>
      <c r="T1003" s="119">
        <v>57.1796239759488</v>
      </c>
      <c r="U1003" s="119">
        <v>171.53887192784643</v>
      </c>
      <c r="V1003" s="119">
        <v>288.56609785462882</v>
      </c>
      <c r="W1003" s="119">
        <v>166.68475223655483</v>
      </c>
      <c r="X1003" s="119">
        <v>28.785784628339389</v>
      </c>
      <c r="Y1003" s="119">
        <v>86.289259519831489</v>
      </c>
      <c r="Z1003" s="119">
        <v>244.09782320682874</v>
      </c>
      <c r="AA1003" s="119">
        <v>246.1792544034528</v>
      </c>
      <c r="AB1003" s="119">
        <v>1.8987731128593173</v>
      </c>
      <c r="AC1003" s="119">
        <v>8.6373522194003787</v>
      </c>
      <c r="AD1003" s="119">
        <v>248.95171427806696</v>
      </c>
      <c r="AE1003" s="119">
        <v>508.66040495271119</v>
      </c>
      <c r="AF1003" s="119">
        <v>56.679302266159247</v>
      </c>
      <c r="AG1003" s="138"/>
      <c r="AI1003" s="122" t="s">
        <v>2976</v>
      </c>
      <c r="AJ1003" s="122" t="s">
        <v>2356</v>
      </c>
    </row>
    <row r="1004" spans="1:36" s="122" customFormat="1" ht="11.25" customHeight="1" x14ac:dyDescent="0.2">
      <c r="A1004" s="96" t="s">
        <v>89</v>
      </c>
      <c r="B1004" s="98">
        <v>612001213260</v>
      </c>
      <c r="C1004" s="98" t="s">
        <v>2976</v>
      </c>
      <c r="D1004" s="98" t="s">
        <v>2356</v>
      </c>
      <c r="E1004" s="99" t="s">
        <v>4318</v>
      </c>
      <c r="F1004" s="100" t="s">
        <v>87</v>
      </c>
      <c r="G1004" s="100" t="s">
        <v>87</v>
      </c>
      <c r="H1004" s="100" t="s">
        <v>88</v>
      </c>
      <c r="I1004" s="97">
        <v>0</v>
      </c>
      <c r="J1004" s="97">
        <v>0</v>
      </c>
      <c r="K1004" s="97">
        <v>12132.86</v>
      </c>
      <c r="L1004" s="97">
        <v>12132.86</v>
      </c>
      <c r="M1004" s="119">
        <v>12132.86</v>
      </c>
      <c r="N1004" s="119">
        <v>193.66388122176724</v>
      </c>
      <c r="O1004" s="120" t="s">
        <v>44</v>
      </c>
      <c r="P1004" s="121">
        <v>1.1050683468311065E-5</v>
      </c>
      <c r="Q1004" s="119">
        <v>11.136811176784089</v>
      </c>
      <c r="R1004" s="119">
        <v>6.6820867060704536</v>
      </c>
      <c r="S1004" s="119">
        <v>11.136811176784089</v>
      </c>
      <c r="T1004" s="119">
        <v>4.4547244707136358</v>
      </c>
      <c r="U1004" s="119">
        <v>13.364173412140907</v>
      </c>
      <c r="V1004" s="119">
        <v>22.481477983696902</v>
      </c>
      <c r="W1004" s="119">
        <v>12.986000834761505</v>
      </c>
      <c r="X1004" s="119">
        <v>2.2426299838294463</v>
      </c>
      <c r="Y1004" s="119">
        <v>6.722584886260166</v>
      </c>
      <c r="Z1004" s="119">
        <v>19.017063608966261</v>
      </c>
      <c r="AA1004" s="119">
        <v>19.179222816057376</v>
      </c>
      <c r="AB1004" s="119">
        <v>0.14792876311577999</v>
      </c>
      <c r="AC1004" s="119">
        <v>0.67291495848451199</v>
      </c>
      <c r="AD1004" s="119">
        <v>19.395218375117196</v>
      </c>
      <c r="AE1004" s="119">
        <v>39.628486437390045</v>
      </c>
      <c r="AF1004" s="119">
        <v>4.4157456315948904</v>
      </c>
      <c r="AG1004" s="138"/>
      <c r="AI1004" s="122" t="s">
        <v>2976</v>
      </c>
      <c r="AJ1004" s="122" t="s">
        <v>2356</v>
      </c>
    </row>
    <row r="1005" spans="1:36" s="122" customFormat="1" ht="11.25" customHeight="1" x14ac:dyDescent="0.2">
      <c r="A1005" s="96" t="s">
        <v>89</v>
      </c>
      <c r="B1005" s="98">
        <v>612001213261</v>
      </c>
      <c r="C1005" s="98" t="s">
        <v>2976</v>
      </c>
      <c r="D1005" s="98" t="s">
        <v>2356</v>
      </c>
      <c r="E1005" s="99" t="s">
        <v>4319</v>
      </c>
      <c r="F1005" s="100" t="s">
        <v>87</v>
      </c>
      <c r="G1005" s="100" t="s">
        <v>87</v>
      </c>
      <c r="H1005" s="100" t="s">
        <v>88</v>
      </c>
      <c r="I1005" s="97">
        <v>0</v>
      </c>
      <c r="J1005" s="97">
        <v>0</v>
      </c>
      <c r="K1005" s="97">
        <v>5308.61</v>
      </c>
      <c r="L1005" s="97">
        <v>5308.61</v>
      </c>
      <c r="M1005" s="119">
        <v>5308.61</v>
      </c>
      <c r="N1005" s="119">
        <v>84.735669618926252</v>
      </c>
      <c r="O1005" s="120" t="s">
        <v>44</v>
      </c>
      <c r="P1005" s="121">
        <v>4.8351146198596854E-6</v>
      </c>
      <c r="Q1005" s="119">
        <v>4.8727989263197431</v>
      </c>
      <c r="R1005" s="119">
        <v>2.9236793557918461</v>
      </c>
      <c r="S1005" s="119">
        <v>4.8727989263197431</v>
      </c>
      <c r="T1005" s="119">
        <v>1.9491195705278974</v>
      </c>
      <c r="U1005" s="119">
        <v>5.8473587115836922</v>
      </c>
      <c r="V1005" s="119">
        <v>9.8365429782452907</v>
      </c>
      <c r="W1005" s="119">
        <v>5.6818931308383389</v>
      </c>
      <c r="X1005" s="119">
        <v>0.98124003396205295</v>
      </c>
      <c r="Y1005" s="119">
        <v>2.9413989243302545</v>
      </c>
      <c r="Z1005" s="119">
        <v>8.3207235594241045</v>
      </c>
      <c r="AA1005" s="119">
        <v>8.3916746779860905</v>
      </c>
      <c r="AB1005" s="119">
        <v>6.4724731939877364E-2</v>
      </c>
      <c r="AC1005" s="119">
        <v>0.2944271241702669</v>
      </c>
      <c r="AD1005" s="119">
        <v>8.4861813470468519</v>
      </c>
      <c r="AE1005" s="119">
        <v>17.33904284615442</v>
      </c>
      <c r="AF1005" s="119">
        <v>1.9320647742857779</v>
      </c>
      <c r="AG1005" s="138"/>
      <c r="AI1005" s="122" t="s">
        <v>2976</v>
      </c>
      <c r="AJ1005" s="122" t="s">
        <v>2356</v>
      </c>
    </row>
    <row r="1006" spans="1:36" s="122" customFormat="1" ht="11.25" customHeight="1" x14ac:dyDescent="0.2">
      <c r="A1006" s="96" t="s">
        <v>89</v>
      </c>
      <c r="B1006" s="98">
        <v>612001213265</v>
      </c>
      <c r="C1006" s="98" t="s">
        <v>2976</v>
      </c>
      <c r="D1006" s="98" t="s">
        <v>2356</v>
      </c>
      <c r="E1006" s="99" t="s">
        <v>4320</v>
      </c>
      <c r="F1006" s="100" t="s">
        <v>87</v>
      </c>
      <c r="G1006" s="100" t="s">
        <v>87</v>
      </c>
      <c r="H1006" s="100" t="s">
        <v>88</v>
      </c>
      <c r="I1006" s="97">
        <v>0</v>
      </c>
      <c r="J1006" s="97">
        <v>0</v>
      </c>
      <c r="K1006" s="97">
        <v>36898.6</v>
      </c>
      <c r="L1006" s="97">
        <v>36898.6</v>
      </c>
      <c r="M1006" s="119">
        <v>36898.6</v>
      </c>
      <c r="N1006" s="119">
        <v>588.97292869525404</v>
      </c>
      <c r="O1006" s="120" t="s">
        <v>44</v>
      </c>
      <c r="P1006" s="121">
        <v>3.3607471694540495E-5</v>
      </c>
      <c r="Q1006" s="119">
        <v>33.869404319153546</v>
      </c>
      <c r="R1006" s="119">
        <v>20.321642591492129</v>
      </c>
      <c r="S1006" s="119">
        <v>33.869404319153546</v>
      </c>
      <c r="T1006" s="119">
        <v>13.547761727661419</v>
      </c>
      <c r="U1006" s="119">
        <v>40.643285182984258</v>
      </c>
      <c r="V1006" s="119">
        <v>68.370941684750207</v>
      </c>
      <c r="W1006" s="119">
        <v>39.493182184705901</v>
      </c>
      <c r="X1006" s="119">
        <v>6.8203133244205567</v>
      </c>
      <c r="Y1006" s="119">
        <v>20.444806144978127</v>
      </c>
      <c r="Z1006" s="119">
        <v>57.834922951538417</v>
      </c>
      <c r="AA1006" s="119">
        <v>58.328083485721798</v>
      </c>
      <c r="AB1006" s="119">
        <v>0.44988273652740723</v>
      </c>
      <c r="AC1006" s="119">
        <v>2.0464770785401472</v>
      </c>
      <c r="AD1006" s="119">
        <v>58.984971782094192</v>
      </c>
      <c r="AE1006" s="119">
        <v>120.51863036898803</v>
      </c>
      <c r="AF1006" s="119">
        <v>13.429218812544381</v>
      </c>
      <c r="AG1006" s="138"/>
      <c r="AI1006" s="122" t="s">
        <v>2976</v>
      </c>
      <c r="AJ1006" s="122" t="s">
        <v>2356</v>
      </c>
    </row>
    <row r="1007" spans="1:36" s="122" customFormat="1" ht="11.25" customHeight="1" x14ac:dyDescent="0.2">
      <c r="A1007" s="96" t="s">
        <v>89</v>
      </c>
      <c r="B1007" s="98">
        <v>612001213266</v>
      </c>
      <c r="C1007" s="98" t="s">
        <v>2976</v>
      </c>
      <c r="D1007" s="98" t="s">
        <v>2356</v>
      </c>
      <c r="E1007" s="99" t="s">
        <v>4321</v>
      </c>
      <c r="F1007" s="100" t="s">
        <v>87</v>
      </c>
      <c r="G1007" s="100" t="s">
        <v>87</v>
      </c>
      <c r="H1007" s="100" t="s">
        <v>88</v>
      </c>
      <c r="I1007" s="97">
        <v>0</v>
      </c>
      <c r="J1007" s="97">
        <v>0</v>
      </c>
      <c r="K1007" s="97">
        <v>5309.63</v>
      </c>
      <c r="L1007" s="97">
        <v>5309.63</v>
      </c>
      <c r="M1007" s="119">
        <v>5309.63</v>
      </c>
      <c r="N1007" s="119">
        <v>84.751950789140551</v>
      </c>
      <c r="O1007" s="120" t="s">
        <v>44</v>
      </c>
      <c r="P1007" s="121">
        <v>4.836043642129594E-6</v>
      </c>
      <c r="Q1007" s="119">
        <v>4.8737351892783805</v>
      </c>
      <c r="R1007" s="119">
        <v>2.9242411135670281</v>
      </c>
      <c r="S1007" s="119">
        <v>4.8737351892783805</v>
      </c>
      <c r="T1007" s="119">
        <v>1.9494940757113521</v>
      </c>
      <c r="U1007" s="119">
        <v>5.8484822271340562</v>
      </c>
      <c r="V1007" s="119">
        <v>9.8384329784219506</v>
      </c>
      <c r="W1007" s="119">
        <v>5.6829848537174845</v>
      </c>
      <c r="X1007" s="119">
        <v>0.98142857010138917</v>
      </c>
      <c r="Y1007" s="119">
        <v>2.9419640867556009</v>
      </c>
      <c r="Z1007" s="119">
        <v>8.3223223090083867</v>
      </c>
      <c r="AA1007" s="119">
        <v>8.3932870601674043</v>
      </c>
      <c r="AB1007" s="119">
        <v>6.4737168194674524E-2</v>
      </c>
      <c r="AC1007" s="119">
        <v>0.29448369560170634</v>
      </c>
      <c r="AD1007" s="119">
        <v>8.4878118878049769</v>
      </c>
      <c r="AE1007" s="119">
        <v>17.342374381848902</v>
      </c>
      <c r="AF1007" s="119">
        <v>1.9324360025488776</v>
      </c>
      <c r="AG1007" s="138"/>
      <c r="AI1007" s="122" t="s">
        <v>2976</v>
      </c>
      <c r="AJ1007" s="122" t="s">
        <v>2356</v>
      </c>
    </row>
    <row r="1008" spans="1:36" s="122" customFormat="1" ht="11.25" customHeight="1" x14ac:dyDescent="0.2">
      <c r="A1008" s="96" t="s">
        <v>89</v>
      </c>
      <c r="B1008" s="98">
        <v>612001213269</v>
      </c>
      <c r="C1008" s="98" t="s">
        <v>2976</v>
      </c>
      <c r="D1008" s="98" t="s">
        <v>2356</v>
      </c>
      <c r="E1008" s="99" t="s">
        <v>4322</v>
      </c>
      <c r="F1008" s="100" t="s">
        <v>87</v>
      </c>
      <c r="G1008" s="100" t="s">
        <v>87</v>
      </c>
      <c r="H1008" s="100" t="s">
        <v>88</v>
      </c>
      <c r="I1008" s="97">
        <v>0</v>
      </c>
      <c r="J1008" s="97">
        <v>0</v>
      </c>
      <c r="K1008" s="97">
        <v>25152.83</v>
      </c>
      <c r="L1008" s="97">
        <v>25152.83</v>
      </c>
      <c r="M1008" s="119">
        <v>25152.83</v>
      </c>
      <c r="N1008" s="119">
        <v>401.48775156981156</v>
      </c>
      <c r="O1008" s="120" t="s">
        <v>44</v>
      </c>
      <c r="P1008" s="121">
        <v>2.2909352177659563E-5</v>
      </c>
      <c r="Q1008" s="119">
        <v>23.087904935171931</v>
      </c>
      <c r="R1008" s="119">
        <v>13.852742961103161</v>
      </c>
      <c r="S1008" s="119">
        <v>23.087904935171931</v>
      </c>
      <c r="T1008" s="119">
        <v>9.2351619740687738</v>
      </c>
      <c r="U1008" s="119">
        <v>27.705485922206321</v>
      </c>
      <c r="V1008" s="119">
        <v>46.606718768095149</v>
      </c>
      <c r="W1008" s="119">
        <v>26.921490182579724</v>
      </c>
      <c r="X1008" s="119">
        <v>4.6492328054691816</v>
      </c>
      <c r="Y1008" s="119">
        <v>13.936700399136832</v>
      </c>
      <c r="Z1008" s="119">
        <v>39.424584809806994</v>
      </c>
      <c r="AA1008" s="119">
        <v>39.760759707473134</v>
      </c>
      <c r="AB1008" s="119">
        <v>0.3066735321071441</v>
      </c>
      <c r="AC1008" s="119">
        <v>1.3950309782868993</v>
      </c>
      <c r="AD1008" s="119">
        <v>40.208543624685284</v>
      </c>
      <c r="AE1008" s="119">
        <v>82.154461727653455</v>
      </c>
      <c r="AF1008" s="119">
        <v>9.1543543067956712</v>
      </c>
      <c r="AG1008" s="138"/>
      <c r="AI1008" s="122" t="s">
        <v>2976</v>
      </c>
      <c r="AJ1008" s="122" t="s">
        <v>2356</v>
      </c>
    </row>
    <row r="1009" spans="1:36" s="122" customFormat="1" ht="11.25" customHeight="1" x14ac:dyDescent="0.2">
      <c r="A1009" s="96" t="s">
        <v>89</v>
      </c>
      <c r="B1009" s="98">
        <v>612001213270</v>
      </c>
      <c r="C1009" s="98" t="s">
        <v>2976</v>
      </c>
      <c r="D1009" s="98" t="s">
        <v>2356</v>
      </c>
      <c r="E1009" s="99" t="s">
        <v>4323</v>
      </c>
      <c r="F1009" s="100" t="s">
        <v>87</v>
      </c>
      <c r="G1009" s="100" t="s">
        <v>87</v>
      </c>
      <c r="H1009" s="100" t="s">
        <v>88</v>
      </c>
      <c r="I1009" s="97">
        <v>0</v>
      </c>
      <c r="J1009" s="97">
        <v>0</v>
      </c>
      <c r="K1009" s="97">
        <v>13330.47</v>
      </c>
      <c r="L1009" s="97">
        <v>13330.47</v>
      </c>
      <c r="M1009" s="119">
        <v>13330.47</v>
      </c>
      <c r="N1009" s="119">
        <v>212.78005010445443</v>
      </c>
      <c r="O1009" s="120" t="s">
        <v>44</v>
      </c>
      <c r="P1009" s="121">
        <v>1.2141474017982287E-5</v>
      </c>
      <c r="Q1009" s="119">
        <v>12.236103217855062</v>
      </c>
      <c r="R1009" s="119">
        <v>7.3416619307130375</v>
      </c>
      <c r="S1009" s="119">
        <v>12.236103217855062</v>
      </c>
      <c r="T1009" s="119">
        <v>4.8944412871420244</v>
      </c>
      <c r="U1009" s="119">
        <v>14.683323861426075</v>
      </c>
      <c r="V1009" s="119">
        <v>24.700579073469235</v>
      </c>
      <c r="W1009" s="119">
        <v>14.26782263602837</v>
      </c>
      <c r="X1009" s="119">
        <v>2.463995440525887</v>
      </c>
      <c r="Y1009" s="119">
        <v>7.3861576041217436</v>
      </c>
      <c r="Z1009" s="119">
        <v>20.89419938311465</v>
      </c>
      <c r="AA1009" s="119">
        <v>21.072364996609895</v>
      </c>
      <c r="AB1009" s="119">
        <v>0.16253051126049514</v>
      </c>
      <c r="AC1009" s="119">
        <v>0.73933702907880183</v>
      </c>
      <c r="AD1009" s="119">
        <v>21.309681039173658</v>
      </c>
      <c r="AE1009" s="119">
        <v>43.540133950200925</v>
      </c>
      <c r="AF1009" s="119">
        <v>4.8516149258795309</v>
      </c>
      <c r="AG1009" s="138"/>
      <c r="AI1009" s="122" t="s">
        <v>2976</v>
      </c>
      <c r="AJ1009" s="122" t="s">
        <v>2356</v>
      </c>
    </row>
    <row r="1010" spans="1:36" s="122" customFormat="1" ht="11.25" customHeight="1" x14ac:dyDescent="0.2">
      <c r="A1010" s="96" t="s">
        <v>89</v>
      </c>
      <c r="B1010" s="98">
        <v>612001213272</v>
      </c>
      <c r="C1010" s="98" t="s">
        <v>2976</v>
      </c>
      <c r="D1010" s="98" t="s">
        <v>2356</v>
      </c>
      <c r="E1010" s="99" t="s">
        <v>4324</v>
      </c>
      <c r="F1010" s="100" t="s">
        <v>87</v>
      </c>
      <c r="G1010" s="100" t="s">
        <v>87</v>
      </c>
      <c r="H1010" s="100" t="s">
        <v>88</v>
      </c>
      <c r="I1010" s="97">
        <v>0</v>
      </c>
      <c r="J1010" s="97">
        <v>0</v>
      </c>
      <c r="K1010" s="97">
        <v>6681.29</v>
      </c>
      <c r="L1010" s="97">
        <v>6681.29</v>
      </c>
      <c r="M1010" s="119">
        <v>6681.29</v>
      </c>
      <c r="N1010" s="119">
        <v>106.64629386378654</v>
      </c>
      <c r="O1010" s="120" t="s">
        <v>44</v>
      </c>
      <c r="P1010" s="121">
        <v>6.0853600016807268E-6</v>
      </c>
      <c r="Q1010" s="119">
        <v>6.1327885714774384</v>
      </c>
      <c r="R1010" s="119">
        <v>3.6796731428864633</v>
      </c>
      <c r="S1010" s="119">
        <v>6.1327885714774384</v>
      </c>
      <c r="T1010" s="119">
        <v>2.4531154285909755</v>
      </c>
      <c r="U1010" s="119">
        <v>7.3593462857729266</v>
      </c>
      <c r="V1010" s="119">
        <v>12.380038510103491</v>
      </c>
      <c r="W1010" s="119">
        <v>7.1510952501952287</v>
      </c>
      <c r="X1010" s="119">
        <v>1.2349653160639651</v>
      </c>
      <c r="Y1010" s="119">
        <v>3.7019745694519823</v>
      </c>
      <c r="Z1010" s="119">
        <v>10.472264323494228</v>
      </c>
      <c r="AA1010" s="119">
        <v>10.561561709992199</v>
      </c>
      <c r="AB1010" s="119">
        <v>8.146100471923598E-2</v>
      </c>
      <c r="AC1010" s="119">
        <v>0.37055895996269511</v>
      </c>
      <c r="AD1010" s="119">
        <v>10.680505550833583</v>
      </c>
      <c r="AE1010" s="119">
        <v>21.822506000173885</v>
      </c>
      <c r="AF1010" s="119">
        <v>2.4316506685908039</v>
      </c>
      <c r="AG1010" s="138"/>
      <c r="AI1010" s="122" t="s">
        <v>2976</v>
      </c>
      <c r="AJ1010" s="122" t="s">
        <v>2356</v>
      </c>
    </row>
    <row r="1011" spans="1:36" s="122" customFormat="1" ht="11.25" customHeight="1" x14ac:dyDescent="0.2">
      <c r="A1011" s="96" t="s">
        <v>89</v>
      </c>
      <c r="B1011" s="98">
        <v>612001213273</v>
      </c>
      <c r="C1011" s="98" t="s">
        <v>2976</v>
      </c>
      <c r="D1011" s="98" t="s">
        <v>2356</v>
      </c>
      <c r="E1011" s="99" t="s">
        <v>4325</v>
      </c>
      <c r="F1011" s="100" t="s">
        <v>87</v>
      </c>
      <c r="G1011" s="100" t="s">
        <v>87</v>
      </c>
      <c r="H1011" s="100" t="s">
        <v>88</v>
      </c>
      <c r="I1011" s="97">
        <v>0</v>
      </c>
      <c r="J1011" s="97">
        <v>0</v>
      </c>
      <c r="K1011" s="97">
        <v>12132.78</v>
      </c>
      <c r="L1011" s="97">
        <v>12132.78</v>
      </c>
      <c r="M1011" s="119">
        <v>12132.78</v>
      </c>
      <c r="N1011" s="119">
        <v>193.66260426724062</v>
      </c>
      <c r="O1011" s="120" t="s">
        <v>44</v>
      </c>
      <c r="P1011" s="121">
        <v>1.1050610603819306E-5</v>
      </c>
      <c r="Q1011" s="119">
        <v>11.136737744395175</v>
      </c>
      <c r="R1011" s="119">
        <v>6.6820426466371057</v>
      </c>
      <c r="S1011" s="119">
        <v>11.136737744395175</v>
      </c>
      <c r="T1011" s="119">
        <v>4.4546950977580702</v>
      </c>
      <c r="U1011" s="119">
        <v>13.364085293274211</v>
      </c>
      <c r="V1011" s="119">
        <v>22.481329748388927</v>
      </c>
      <c r="W1011" s="119">
        <v>12.98591520943765</v>
      </c>
      <c r="X1011" s="119">
        <v>2.2426151966812631</v>
      </c>
      <c r="Y1011" s="119">
        <v>6.7225405597954326</v>
      </c>
      <c r="Z1011" s="119">
        <v>19.016938216842</v>
      </c>
      <c r="AA1011" s="119">
        <v>19.17909635470982</v>
      </c>
      <c r="AB1011" s="119">
        <v>0.14792778772324686</v>
      </c>
      <c r="AC1011" s="119">
        <v>0.67291052150949715</v>
      </c>
      <c r="AD1011" s="119">
        <v>19.39509048956754</v>
      </c>
      <c r="AE1011" s="119">
        <v>39.628225140472829</v>
      </c>
      <c r="AF1011" s="119">
        <v>4.4157165156526865</v>
      </c>
      <c r="AG1011" s="138"/>
      <c r="AI1011" s="122" t="s">
        <v>2976</v>
      </c>
      <c r="AJ1011" s="122" t="s">
        <v>2356</v>
      </c>
    </row>
    <row r="1012" spans="1:36" s="122" customFormat="1" ht="11.25" customHeight="1" x14ac:dyDescent="0.2">
      <c r="A1012" s="96" t="s">
        <v>89</v>
      </c>
      <c r="B1012" s="98">
        <v>612001213278</v>
      </c>
      <c r="C1012" s="98" t="s">
        <v>2976</v>
      </c>
      <c r="D1012" s="98" t="s">
        <v>2356</v>
      </c>
      <c r="E1012" s="99" t="s">
        <v>4326</v>
      </c>
      <c r="F1012" s="100" t="s">
        <v>87</v>
      </c>
      <c r="G1012" s="100" t="s">
        <v>87</v>
      </c>
      <c r="H1012" s="100" t="s">
        <v>88</v>
      </c>
      <c r="I1012" s="97">
        <v>0</v>
      </c>
      <c r="J1012" s="97">
        <v>0</v>
      </c>
      <c r="K1012" s="97">
        <v>9424.4500000000007</v>
      </c>
      <c r="L1012" s="97">
        <v>9424.4500000000007</v>
      </c>
      <c r="M1012" s="119">
        <v>9424.4500000000007</v>
      </c>
      <c r="N1012" s="119">
        <v>150.4324261040253</v>
      </c>
      <c r="O1012" s="120" t="s">
        <v>44</v>
      </c>
      <c r="P1012" s="121">
        <v>8.5838469917994786E-6</v>
      </c>
      <c r="Q1012" s="119">
        <v>8.6507484710977298</v>
      </c>
      <c r="R1012" s="119">
        <v>5.1904490826586382</v>
      </c>
      <c r="S1012" s="119">
        <v>8.6507484710977298</v>
      </c>
      <c r="T1012" s="119">
        <v>3.4602993884390925</v>
      </c>
      <c r="U1012" s="119">
        <v>10.380898165317276</v>
      </c>
      <c r="V1012" s="119">
        <v>17.462953102850626</v>
      </c>
      <c r="W1012" s="119">
        <v>10.087144792503011</v>
      </c>
      <c r="X1012" s="119">
        <v>1.7420092336927508</v>
      </c>
      <c r="Y1012" s="119">
        <v>5.2219068819152801</v>
      </c>
      <c r="Z1012" s="119">
        <v>14.771897568217394</v>
      </c>
      <c r="AA1012" s="119">
        <v>14.897858086946684</v>
      </c>
      <c r="AB1012" s="119">
        <v>0.11490672698329271</v>
      </c>
      <c r="AC1012" s="119">
        <v>0.52270061473464291</v>
      </c>
      <c r="AD1012" s="119">
        <v>15.065637105791485</v>
      </c>
      <c r="AE1012" s="119">
        <v>30.782246642989424</v>
      </c>
      <c r="AF1012" s="119">
        <v>3.4300217687902497</v>
      </c>
      <c r="AG1012" s="138"/>
      <c r="AI1012" s="122" t="s">
        <v>2976</v>
      </c>
      <c r="AJ1012" s="122" t="s">
        <v>2356</v>
      </c>
    </row>
    <row r="1013" spans="1:36" s="122" customFormat="1" ht="11.25" customHeight="1" x14ac:dyDescent="0.2">
      <c r="A1013" s="96" t="s">
        <v>89</v>
      </c>
      <c r="B1013" s="98">
        <v>612001213280</v>
      </c>
      <c r="C1013" s="98" t="s">
        <v>2976</v>
      </c>
      <c r="D1013" s="98" t="s">
        <v>2356</v>
      </c>
      <c r="E1013" s="99" t="s">
        <v>4327</v>
      </c>
      <c r="F1013" s="100" t="s">
        <v>87</v>
      </c>
      <c r="G1013" s="100" t="s">
        <v>87</v>
      </c>
      <c r="H1013" s="100" t="s">
        <v>88</v>
      </c>
      <c r="I1013" s="97">
        <v>0</v>
      </c>
      <c r="J1013" s="97">
        <v>0</v>
      </c>
      <c r="K1013" s="97">
        <v>38096.269999999997</v>
      </c>
      <c r="L1013" s="97">
        <v>38096.269999999997</v>
      </c>
      <c r="M1013" s="119">
        <v>38096.269999999997</v>
      </c>
      <c r="N1013" s="119">
        <v>608.09005529383614</v>
      </c>
      <c r="O1013" s="120" t="s">
        <v>44</v>
      </c>
      <c r="P1013" s="121">
        <v>3.4698316892580535E-5</v>
      </c>
      <c r="Q1013" s="119">
        <v>34.9687514345162</v>
      </c>
      <c r="R1013" s="119">
        <v>20.981250860709725</v>
      </c>
      <c r="S1013" s="119">
        <v>34.9687514345162</v>
      </c>
      <c r="T1013" s="119">
        <v>13.987500573806482</v>
      </c>
      <c r="U1013" s="119">
        <v>41.96250172141945</v>
      </c>
      <c r="V1013" s="119">
        <v>70.590153951003515</v>
      </c>
      <c r="W1013" s="119">
        <v>40.775068204965656</v>
      </c>
      <c r="X1013" s="119">
        <v>7.0416898714781349</v>
      </c>
      <c r="Y1013" s="119">
        <v>21.108412107688256</v>
      </c>
      <c r="Z1013" s="119">
        <v>59.712152769779998</v>
      </c>
      <c r="AA1013" s="119">
        <v>60.221320512284983</v>
      </c>
      <c r="AB1013" s="119">
        <v>0.46448521621652222</v>
      </c>
      <c r="AC1013" s="119">
        <v>2.1129024768656981</v>
      </c>
      <c r="AD1013" s="119">
        <v>60.899530360312887</v>
      </c>
      <c r="AE1013" s="119">
        <v>124.43047385448682</v>
      </c>
      <c r="AF1013" s="119">
        <v>13.865109943785674</v>
      </c>
      <c r="AG1013" s="138"/>
      <c r="AI1013" s="122" t="s">
        <v>2976</v>
      </c>
      <c r="AJ1013" s="122" t="s">
        <v>2356</v>
      </c>
    </row>
    <row r="1014" spans="1:36" s="122" customFormat="1" ht="11.25" customHeight="1" x14ac:dyDescent="0.2">
      <c r="A1014" s="96" t="s">
        <v>89</v>
      </c>
      <c r="B1014" s="98">
        <v>612001213281</v>
      </c>
      <c r="C1014" s="98" t="s">
        <v>2976</v>
      </c>
      <c r="D1014" s="98" t="s">
        <v>2356</v>
      </c>
      <c r="E1014" s="99" t="s">
        <v>4328</v>
      </c>
      <c r="F1014" s="100" t="s">
        <v>87</v>
      </c>
      <c r="G1014" s="100" t="s">
        <v>87</v>
      </c>
      <c r="H1014" s="100" t="s">
        <v>88</v>
      </c>
      <c r="I1014" s="97">
        <v>0</v>
      </c>
      <c r="J1014" s="97">
        <v>0</v>
      </c>
      <c r="K1014" s="97">
        <v>6680.22</v>
      </c>
      <c r="L1014" s="97">
        <v>6680.22</v>
      </c>
      <c r="M1014" s="119">
        <v>6680.22</v>
      </c>
      <c r="N1014" s="119">
        <v>106.62921459699311</v>
      </c>
      <c r="O1014" s="120" t="s">
        <v>44</v>
      </c>
      <c r="P1014" s="121">
        <v>6.0843854391034701E-6</v>
      </c>
      <c r="Q1014" s="119">
        <v>6.1318064132757311</v>
      </c>
      <c r="R1014" s="119">
        <v>3.6790838479654391</v>
      </c>
      <c r="S1014" s="119">
        <v>6.1318064132757311</v>
      </c>
      <c r="T1014" s="119">
        <v>2.4527225653102924</v>
      </c>
      <c r="U1014" s="119">
        <v>7.3581676959308782</v>
      </c>
      <c r="V1014" s="119">
        <v>12.37805586285935</v>
      </c>
      <c r="W1014" s="119">
        <v>7.1499500114886754</v>
      </c>
      <c r="X1014" s="119">
        <v>1.2347675379570144</v>
      </c>
      <c r="Y1014" s="119">
        <v>3.7013817029861782</v>
      </c>
      <c r="Z1014" s="119">
        <v>10.470587203832284</v>
      </c>
      <c r="AA1014" s="119">
        <v>10.559870289468664</v>
      </c>
      <c r="AB1014" s="119">
        <v>8.1447958844105647E-2</v>
      </c>
      <c r="AC1014" s="119">
        <v>0.37049961542187138</v>
      </c>
      <c r="AD1014" s="119">
        <v>10.678795081606923</v>
      </c>
      <c r="AE1014" s="119">
        <v>21.819011153906143</v>
      </c>
      <c r="AF1014" s="119">
        <v>2.4312612428638274</v>
      </c>
      <c r="AG1014" s="138"/>
      <c r="AI1014" s="122" t="s">
        <v>2976</v>
      </c>
      <c r="AJ1014" s="122" t="s">
        <v>2356</v>
      </c>
    </row>
    <row r="1015" spans="1:36" s="122" customFormat="1" ht="11.25" customHeight="1" x14ac:dyDescent="0.2">
      <c r="A1015" s="96" t="s">
        <v>89</v>
      </c>
      <c r="B1015" s="98">
        <v>612001213282</v>
      </c>
      <c r="C1015" s="98" t="s">
        <v>2976</v>
      </c>
      <c r="D1015" s="98" t="s">
        <v>2356</v>
      </c>
      <c r="E1015" s="99" t="s">
        <v>4329</v>
      </c>
      <c r="F1015" s="100" t="s">
        <v>87</v>
      </c>
      <c r="G1015" s="100" t="s">
        <v>87</v>
      </c>
      <c r="H1015" s="100" t="s">
        <v>88</v>
      </c>
      <c r="I1015" s="97">
        <v>0</v>
      </c>
      <c r="J1015" s="97">
        <v>0</v>
      </c>
      <c r="K1015" s="97">
        <v>10447.1</v>
      </c>
      <c r="L1015" s="97">
        <v>10447.1</v>
      </c>
      <c r="M1015" s="119">
        <v>10447.1</v>
      </c>
      <c r="N1015" s="119">
        <v>166.75589543701358</v>
      </c>
      <c r="O1015" s="120" t="s">
        <v>44</v>
      </c>
      <c r="P1015" s="121">
        <v>9.5152828979970521E-6</v>
      </c>
      <c r="Q1015" s="119">
        <v>9.5894438776167394</v>
      </c>
      <c r="R1015" s="119">
        <v>5.7536663265700447</v>
      </c>
      <c r="S1015" s="119">
        <v>9.5894438776167394</v>
      </c>
      <c r="T1015" s="119">
        <v>3.835777551046696</v>
      </c>
      <c r="U1015" s="119">
        <v>11.507332653140089</v>
      </c>
      <c r="V1015" s="119">
        <v>19.35786357408557</v>
      </c>
      <c r="W1015" s="119">
        <v>11.181704010500155</v>
      </c>
      <c r="X1015" s="119">
        <v>1.9310351973124726</v>
      </c>
      <c r="Y1015" s="119">
        <v>5.7885376214057178</v>
      </c>
      <c r="Z1015" s="119">
        <v>16.374800766614911</v>
      </c>
      <c r="AA1015" s="119">
        <v>16.514429300398504</v>
      </c>
      <c r="AB1015" s="119">
        <v>0.12737529165809749</v>
      </c>
      <c r="AC1015" s="119">
        <v>0.57941902097143994</v>
      </c>
      <c r="AD1015" s="119">
        <v>16.700414072748458</v>
      </c>
      <c r="AE1015" s="119">
        <v>34.122437797852896</v>
      </c>
      <c r="AF1015" s="119">
        <v>3.8022144974750369</v>
      </c>
      <c r="AG1015" s="138"/>
      <c r="AI1015" s="122" t="s">
        <v>2976</v>
      </c>
      <c r="AJ1015" s="122" t="s">
        <v>2356</v>
      </c>
    </row>
    <row r="1016" spans="1:36" s="122" customFormat="1" ht="11.25" customHeight="1" x14ac:dyDescent="0.2">
      <c r="A1016" s="96" t="s">
        <v>89</v>
      </c>
      <c r="B1016" s="98">
        <v>612001213283</v>
      </c>
      <c r="C1016" s="98" t="s">
        <v>2976</v>
      </c>
      <c r="D1016" s="98" t="s">
        <v>2356</v>
      </c>
      <c r="E1016" s="99" t="s">
        <v>4330</v>
      </c>
      <c r="F1016" s="100" t="s">
        <v>87</v>
      </c>
      <c r="G1016" s="100" t="s">
        <v>87</v>
      </c>
      <c r="H1016" s="100" t="s">
        <v>88</v>
      </c>
      <c r="I1016" s="97">
        <v>0</v>
      </c>
      <c r="J1016" s="97">
        <v>0</v>
      </c>
      <c r="K1016" s="97">
        <v>8052.04</v>
      </c>
      <c r="L1016" s="97">
        <v>8052.04</v>
      </c>
      <c r="M1016" s="119">
        <v>8052.04</v>
      </c>
      <c r="N1016" s="119">
        <v>128.52611158069232</v>
      </c>
      <c r="O1016" s="120" t="s">
        <v>44</v>
      </c>
      <c r="P1016" s="121">
        <v>7.3338475276381183E-6</v>
      </c>
      <c r="Q1016" s="119">
        <v>7.3910066602526152</v>
      </c>
      <c r="R1016" s="119">
        <v>4.4346039961515693</v>
      </c>
      <c r="S1016" s="119">
        <v>7.3910066602526152</v>
      </c>
      <c r="T1016" s="119">
        <v>2.9564026641010464</v>
      </c>
      <c r="U1016" s="119">
        <v>8.8692079923031386</v>
      </c>
      <c r="V1016" s="119">
        <v>14.919957865156837</v>
      </c>
      <c r="W1016" s="119">
        <v>8.6182316586141301</v>
      </c>
      <c r="X1016" s="119">
        <v>1.4883338582159569</v>
      </c>
      <c r="Y1016" s="119">
        <v>4.4614808386120259</v>
      </c>
      <c r="Z1016" s="119">
        <v>12.62078000256664</v>
      </c>
      <c r="AA1016" s="119">
        <v>12.728397861988569</v>
      </c>
      <c r="AB1016" s="119">
        <v>9.8173746153733324E-2</v>
      </c>
      <c r="AC1016" s="119">
        <v>0.44658375373288983</v>
      </c>
      <c r="AD1016" s="119">
        <v>12.871744515734845</v>
      </c>
      <c r="AE1016" s="119">
        <v>26.299665366065554</v>
      </c>
      <c r="AF1016" s="119">
        <v>2.9305341407901615</v>
      </c>
      <c r="AG1016" s="138"/>
      <c r="AI1016" s="122" t="s">
        <v>2976</v>
      </c>
      <c r="AJ1016" s="122" t="s">
        <v>2356</v>
      </c>
    </row>
    <row r="1017" spans="1:36" s="122" customFormat="1" ht="11.25" customHeight="1" x14ac:dyDescent="0.2">
      <c r="A1017" s="96" t="s">
        <v>89</v>
      </c>
      <c r="B1017" s="98">
        <v>612001213287</v>
      </c>
      <c r="C1017" s="98" t="s">
        <v>2976</v>
      </c>
      <c r="D1017" s="98" t="s">
        <v>2356</v>
      </c>
      <c r="E1017" s="99" t="s">
        <v>4331</v>
      </c>
      <c r="F1017" s="100" t="s">
        <v>87</v>
      </c>
      <c r="G1017" s="100" t="s">
        <v>87</v>
      </c>
      <c r="H1017" s="100" t="s">
        <v>88</v>
      </c>
      <c r="I1017" s="97">
        <v>0</v>
      </c>
      <c r="J1017" s="97">
        <v>0</v>
      </c>
      <c r="K1017" s="97">
        <v>10448.120000000001</v>
      </c>
      <c r="L1017" s="97">
        <v>10448.120000000001</v>
      </c>
      <c r="M1017" s="119">
        <v>10448.120000000001</v>
      </c>
      <c r="N1017" s="119">
        <v>166.77217660722786</v>
      </c>
      <c r="O1017" s="120" t="s">
        <v>44</v>
      </c>
      <c r="P1017" s="121">
        <v>9.5162119202669607E-6</v>
      </c>
      <c r="Q1017" s="119">
        <v>9.5903801405753768</v>
      </c>
      <c r="R1017" s="119">
        <v>5.7542280843452263</v>
      </c>
      <c r="S1017" s="119">
        <v>9.5903801405753768</v>
      </c>
      <c r="T1017" s="119">
        <v>3.836152056230151</v>
      </c>
      <c r="U1017" s="119">
        <v>11.508456168690453</v>
      </c>
      <c r="V1017" s="119">
        <v>19.359753574262232</v>
      </c>
      <c r="W1017" s="119">
        <v>11.182795733379299</v>
      </c>
      <c r="X1017" s="119">
        <v>1.931223733451809</v>
      </c>
      <c r="Y1017" s="119">
        <v>5.7891027838310638</v>
      </c>
      <c r="Z1017" s="119">
        <v>16.376399516199193</v>
      </c>
      <c r="AA1017" s="119">
        <v>16.516041682579818</v>
      </c>
      <c r="AB1017" s="119">
        <v>0.12738772791289465</v>
      </c>
      <c r="AC1017" s="119">
        <v>0.57947559240287938</v>
      </c>
      <c r="AD1017" s="119">
        <v>16.702044613506583</v>
      </c>
      <c r="AE1017" s="119">
        <v>34.125769333547382</v>
      </c>
      <c r="AF1017" s="119">
        <v>3.8025857257381364</v>
      </c>
      <c r="AG1017" s="138"/>
      <c r="AI1017" s="122" t="s">
        <v>2976</v>
      </c>
      <c r="AJ1017" s="122" t="s">
        <v>2356</v>
      </c>
    </row>
    <row r="1018" spans="1:36" s="122" customFormat="1" ht="11.25" customHeight="1" x14ac:dyDescent="0.2">
      <c r="A1018" s="96" t="s">
        <v>89</v>
      </c>
      <c r="B1018" s="98">
        <v>612001213288</v>
      </c>
      <c r="C1018" s="98" t="s">
        <v>2976</v>
      </c>
      <c r="D1018" s="98" t="s">
        <v>2356</v>
      </c>
      <c r="E1018" s="99" t="s">
        <v>4332</v>
      </c>
      <c r="F1018" s="100" t="s">
        <v>87</v>
      </c>
      <c r="G1018" s="100" t="s">
        <v>87</v>
      </c>
      <c r="H1018" s="100" t="s">
        <v>88</v>
      </c>
      <c r="I1018" s="97">
        <v>0</v>
      </c>
      <c r="J1018" s="97">
        <v>0</v>
      </c>
      <c r="K1018" s="97">
        <v>13330.41</v>
      </c>
      <c r="L1018" s="97">
        <v>13330.41</v>
      </c>
      <c r="M1018" s="119">
        <v>13330.41</v>
      </c>
      <c r="N1018" s="119">
        <v>212.77909238855949</v>
      </c>
      <c r="O1018" s="120" t="s">
        <v>44</v>
      </c>
      <c r="P1018" s="121">
        <v>1.2141419369613469E-5</v>
      </c>
      <c r="Q1018" s="119">
        <v>12.236048143563377</v>
      </c>
      <c r="R1018" s="119">
        <v>7.341628886138027</v>
      </c>
      <c r="S1018" s="119">
        <v>12.236048143563377</v>
      </c>
      <c r="T1018" s="119">
        <v>4.8944192574253513</v>
      </c>
      <c r="U1018" s="119">
        <v>14.683257772276054</v>
      </c>
      <c r="V1018" s="119">
        <v>24.700467896988258</v>
      </c>
      <c r="W1018" s="119">
        <v>14.267758417035481</v>
      </c>
      <c r="X1018" s="119">
        <v>2.4639843501647496</v>
      </c>
      <c r="Y1018" s="119">
        <v>7.386124359273194</v>
      </c>
      <c r="Z1018" s="119">
        <v>20.894105339021458</v>
      </c>
      <c r="AA1018" s="119">
        <v>21.07227015059923</v>
      </c>
      <c r="AB1018" s="119">
        <v>0.16252977971609534</v>
      </c>
      <c r="AC1018" s="119">
        <v>0.73933370134754073</v>
      </c>
      <c r="AD1018" s="119">
        <v>21.309585125011417</v>
      </c>
      <c r="AE1018" s="119">
        <v>43.539937977513013</v>
      </c>
      <c r="AF1018" s="119">
        <v>4.8515930889228782</v>
      </c>
      <c r="AG1018" s="138"/>
      <c r="AI1018" s="122" t="s">
        <v>2976</v>
      </c>
      <c r="AJ1018" s="122" t="s">
        <v>2356</v>
      </c>
    </row>
    <row r="1019" spans="1:36" s="122" customFormat="1" ht="11.25" customHeight="1" x14ac:dyDescent="0.2">
      <c r="A1019" s="96" t="s">
        <v>89</v>
      </c>
      <c r="B1019" s="98">
        <v>612001213289</v>
      </c>
      <c r="C1019" s="98" t="s">
        <v>2976</v>
      </c>
      <c r="D1019" s="98" t="s">
        <v>2356</v>
      </c>
      <c r="E1019" s="99" t="s">
        <v>4333</v>
      </c>
      <c r="F1019" s="100" t="s">
        <v>87</v>
      </c>
      <c r="G1019" s="100" t="s">
        <v>87</v>
      </c>
      <c r="H1019" s="100" t="s">
        <v>88</v>
      </c>
      <c r="I1019" s="97">
        <v>0</v>
      </c>
      <c r="J1019" s="97">
        <v>0</v>
      </c>
      <c r="K1019" s="97">
        <v>12132.86</v>
      </c>
      <c r="L1019" s="97">
        <v>12132.86</v>
      </c>
      <c r="M1019" s="119">
        <v>12132.86</v>
      </c>
      <c r="N1019" s="119">
        <v>193.66388122176724</v>
      </c>
      <c r="O1019" s="120" t="s">
        <v>44</v>
      </c>
      <c r="P1019" s="121">
        <v>1.1050683468311065E-5</v>
      </c>
      <c r="Q1019" s="119">
        <v>11.136811176784089</v>
      </c>
      <c r="R1019" s="119">
        <v>6.6820867060704536</v>
      </c>
      <c r="S1019" s="119">
        <v>11.136811176784089</v>
      </c>
      <c r="T1019" s="119">
        <v>4.4547244707136358</v>
      </c>
      <c r="U1019" s="119">
        <v>13.364173412140907</v>
      </c>
      <c r="V1019" s="119">
        <v>22.481477983696902</v>
      </c>
      <c r="W1019" s="119">
        <v>12.986000834761505</v>
      </c>
      <c r="X1019" s="119">
        <v>2.2426299838294463</v>
      </c>
      <c r="Y1019" s="119">
        <v>6.722584886260166</v>
      </c>
      <c r="Z1019" s="119">
        <v>19.017063608966261</v>
      </c>
      <c r="AA1019" s="119">
        <v>19.179222816057376</v>
      </c>
      <c r="AB1019" s="119">
        <v>0.14792876311577999</v>
      </c>
      <c r="AC1019" s="119">
        <v>0.67291495848451199</v>
      </c>
      <c r="AD1019" s="119">
        <v>19.395218375117196</v>
      </c>
      <c r="AE1019" s="119">
        <v>39.628486437390045</v>
      </c>
      <c r="AF1019" s="119">
        <v>4.4157456315948904</v>
      </c>
      <c r="AG1019" s="138"/>
      <c r="AI1019" s="122" t="s">
        <v>2976</v>
      </c>
      <c r="AJ1019" s="122" t="s">
        <v>2356</v>
      </c>
    </row>
    <row r="1020" spans="1:36" s="122" customFormat="1" ht="11.25" customHeight="1" x14ac:dyDescent="0.2">
      <c r="A1020" s="96" t="s">
        <v>89</v>
      </c>
      <c r="B1020" s="98">
        <v>612001213292</v>
      </c>
      <c r="C1020" s="98" t="s">
        <v>2976</v>
      </c>
      <c r="D1020" s="98" t="s">
        <v>2356</v>
      </c>
      <c r="E1020" s="99" t="s">
        <v>4334</v>
      </c>
      <c r="F1020" s="100" t="s">
        <v>87</v>
      </c>
      <c r="G1020" s="100" t="s">
        <v>87</v>
      </c>
      <c r="H1020" s="100" t="s">
        <v>88</v>
      </c>
      <c r="I1020" s="97">
        <v>0</v>
      </c>
      <c r="J1020" s="97">
        <v>0</v>
      </c>
      <c r="K1020" s="97">
        <v>12132.75</v>
      </c>
      <c r="L1020" s="97">
        <v>12132.75</v>
      </c>
      <c r="M1020" s="119">
        <v>12132.75</v>
      </c>
      <c r="N1020" s="119">
        <v>193.66212540929314</v>
      </c>
      <c r="O1020" s="120" t="s">
        <v>44</v>
      </c>
      <c r="P1020" s="121">
        <v>1.1050583279634897E-5</v>
      </c>
      <c r="Q1020" s="119">
        <v>11.136710207249333</v>
      </c>
      <c r="R1020" s="119">
        <v>6.6820261243496004</v>
      </c>
      <c r="S1020" s="119">
        <v>11.136710207249333</v>
      </c>
      <c r="T1020" s="119">
        <v>4.4546840828997336</v>
      </c>
      <c r="U1020" s="119">
        <v>13.364052248699201</v>
      </c>
      <c r="V1020" s="119">
        <v>22.481274160148438</v>
      </c>
      <c r="W1020" s="119">
        <v>12.985883099941205</v>
      </c>
      <c r="X1020" s="119">
        <v>2.2426096515006941</v>
      </c>
      <c r="Y1020" s="119">
        <v>6.7225239373711583</v>
      </c>
      <c r="Z1020" s="119">
        <v>19.016891194795406</v>
      </c>
      <c r="AA1020" s="119">
        <v>19.179048931704489</v>
      </c>
      <c r="AB1020" s="119">
        <v>0.14792742195104694</v>
      </c>
      <c r="AC1020" s="119">
        <v>0.67290885764386654</v>
      </c>
      <c r="AD1020" s="119">
        <v>19.395042532486418</v>
      </c>
      <c r="AE1020" s="119">
        <v>39.628127154128876</v>
      </c>
      <c r="AF1020" s="119">
        <v>4.4157055971743597</v>
      </c>
      <c r="AG1020" s="138"/>
      <c r="AI1020" s="122" t="s">
        <v>2976</v>
      </c>
      <c r="AJ1020" s="122" t="s">
        <v>2356</v>
      </c>
    </row>
    <row r="1021" spans="1:36" s="122" customFormat="1" ht="11.25" customHeight="1" x14ac:dyDescent="0.2">
      <c r="A1021" s="96" t="s">
        <v>89</v>
      </c>
      <c r="B1021" s="98">
        <v>612001213293</v>
      </c>
      <c r="C1021" s="98" t="s">
        <v>2976</v>
      </c>
      <c r="D1021" s="98" t="s">
        <v>2356</v>
      </c>
      <c r="E1021" s="99" t="s">
        <v>4335</v>
      </c>
      <c r="F1021" s="100" t="s">
        <v>87</v>
      </c>
      <c r="G1021" s="100" t="s">
        <v>87</v>
      </c>
      <c r="H1021" s="100" t="s">
        <v>88</v>
      </c>
      <c r="I1021" s="97">
        <v>0</v>
      </c>
      <c r="J1021" s="97">
        <v>0</v>
      </c>
      <c r="K1021" s="97">
        <v>5308.57</v>
      </c>
      <c r="L1021" s="97">
        <v>5308.57</v>
      </c>
      <c r="M1021" s="119">
        <v>5308.57</v>
      </c>
      <c r="N1021" s="119">
        <v>84.735031141662958</v>
      </c>
      <c r="O1021" s="120" t="s">
        <v>44</v>
      </c>
      <c r="P1021" s="121">
        <v>4.8350781876138078E-6</v>
      </c>
      <c r="Q1021" s="119">
        <v>4.8727622101252877</v>
      </c>
      <c r="R1021" s="119">
        <v>2.923657326075173</v>
      </c>
      <c r="S1021" s="119">
        <v>4.8727622101252877</v>
      </c>
      <c r="T1021" s="119">
        <v>1.9491048840501153</v>
      </c>
      <c r="U1021" s="119">
        <v>5.8473146521503461</v>
      </c>
      <c r="V1021" s="119">
        <v>9.8364688605913067</v>
      </c>
      <c r="W1021" s="119">
        <v>5.6818503181764131</v>
      </c>
      <c r="X1021" s="119">
        <v>0.98123264038796154</v>
      </c>
      <c r="Y1021" s="119">
        <v>2.9413767610978887</v>
      </c>
      <c r="Z1021" s="119">
        <v>8.3206608633619776</v>
      </c>
      <c r="AA1021" s="119">
        <v>8.3916114473123145</v>
      </c>
      <c r="AB1021" s="119">
        <v>6.4724244243610826E-2</v>
      </c>
      <c r="AC1021" s="119">
        <v>0.29442490568275953</v>
      </c>
      <c r="AD1021" s="119">
        <v>8.4861174042720258</v>
      </c>
      <c r="AE1021" s="119">
        <v>17.338912197695816</v>
      </c>
      <c r="AF1021" s="119">
        <v>1.9320502163146767</v>
      </c>
      <c r="AG1021" s="138"/>
      <c r="AI1021" s="122" t="s">
        <v>2976</v>
      </c>
      <c r="AJ1021" s="122" t="s">
        <v>2356</v>
      </c>
    </row>
    <row r="1022" spans="1:36" s="122" customFormat="1" ht="11.25" customHeight="1" x14ac:dyDescent="0.2">
      <c r="A1022" s="96" t="s">
        <v>89</v>
      </c>
      <c r="B1022" s="98">
        <v>612001213294</v>
      </c>
      <c r="C1022" s="98" t="s">
        <v>2976</v>
      </c>
      <c r="D1022" s="98" t="s">
        <v>2356</v>
      </c>
      <c r="E1022" s="99" t="s">
        <v>4336</v>
      </c>
      <c r="F1022" s="100" t="s">
        <v>87</v>
      </c>
      <c r="G1022" s="100" t="s">
        <v>87</v>
      </c>
      <c r="H1022" s="100" t="s">
        <v>88</v>
      </c>
      <c r="I1022" s="97">
        <v>0</v>
      </c>
      <c r="J1022" s="97">
        <v>0</v>
      </c>
      <c r="K1022" s="97">
        <v>5308.61</v>
      </c>
      <c r="L1022" s="97">
        <v>5308.61</v>
      </c>
      <c r="M1022" s="119">
        <v>5308.61</v>
      </c>
      <c r="N1022" s="119">
        <v>84.735669618926252</v>
      </c>
      <c r="O1022" s="120" t="s">
        <v>44</v>
      </c>
      <c r="P1022" s="121">
        <v>4.8351146198596854E-6</v>
      </c>
      <c r="Q1022" s="119">
        <v>4.8727989263197431</v>
      </c>
      <c r="R1022" s="119">
        <v>2.9236793557918461</v>
      </c>
      <c r="S1022" s="119">
        <v>4.8727989263197431</v>
      </c>
      <c r="T1022" s="119">
        <v>1.9491195705278974</v>
      </c>
      <c r="U1022" s="119">
        <v>5.8473587115836922</v>
      </c>
      <c r="V1022" s="119">
        <v>9.8365429782452907</v>
      </c>
      <c r="W1022" s="119">
        <v>5.6818931308383389</v>
      </c>
      <c r="X1022" s="119">
        <v>0.98124003396205295</v>
      </c>
      <c r="Y1022" s="119">
        <v>2.9413989243302545</v>
      </c>
      <c r="Z1022" s="119">
        <v>8.3207235594241045</v>
      </c>
      <c r="AA1022" s="119">
        <v>8.3916746779860905</v>
      </c>
      <c r="AB1022" s="119">
        <v>6.4724731939877364E-2</v>
      </c>
      <c r="AC1022" s="119">
        <v>0.2944271241702669</v>
      </c>
      <c r="AD1022" s="119">
        <v>8.4861813470468519</v>
      </c>
      <c r="AE1022" s="119">
        <v>17.33904284615442</v>
      </c>
      <c r="AF1022" s="119">
        <v>1.9320647742857779</v>
      </c>
      <c r="AG1022" s="138"/>
      <c r="AI1022" s="122" t="s">
        <v>2976</v>
      </c>
      <c r="AJ1022" s="122" t="s">
        <v>2356</v>
      </c>
    </row>
    <row r="1023" spans="1:36" s="122" customFormat="1" ht="11.25" customHeight="1" x14ac:dyDescent="0.2">
      <c r="A1023" s="96" t="s">
        <v>89</v>
      </c>
      <c r="B1023" s="98">
        <v>612001213297</v>
      </c>
      <c r="C1023" s="98" t="s">
        <v>2976</v>
      </c>
      <c r="D1023" s="98" t="s">
        <v>2356</v>
      </c>
      <c r="E1023" s="99" t="s">
        <v>4337</v>
      </c>
      <c r="F1023" s="100" t="s">
        <v>87</v>
      </c>
      <c r="G1023" s="100" t="s">
        <v>87</v>
      </c>
      <c r="H1023" s="100" t="s">
        <v>88</v>
      </c>
      <c r="I1023" s="97">
        <v>0</v>
      </c>
      <c r="J1023" s="97">
        <v>0</v>
      </c>
      <c r="K1023" s="97">
        <v>5309.62</v>
      </c>
      <c r="L1023" s="97">
        <v>5309.62</v>
      </c>
      <c r="M1023" s="119">
        <v>5309.62</v>
      </c>
      <c r="N1023" s="119">
        <v>84.751791169824727</v>
      </c>
      <c r="O1023" s="120" t="s">
        <v>44</v>
      </c>
      <c r="P1023" s="121">
        <v>4.8360345340681244E-6</v>
      </c>
      <c r="Q1023" s="119">
        <v>4.8737260102297659</v>
      </c>
      <c r="R1023" s="119">
        <v>2.9242356061378598</v>
      </c>
      <c r="S1023" s="119">
        <v>4.8737260102297659</v>
      </c>
      <c r="T1023" s="119">
        <v>1.9494904040919065</v>
      </c>
      <c r="U1023" s="119">
        <v>5.8484712122757196</v>
      </c>
      <c r="V1023" s="119">
        <v>9.8384144490084537</v>
      </c>
      <c r="W1023" s="119">
        <v>5.6829741505520026</v>
      </c>
      <c r="X1023" s="119">
        <v>0.98142672170786627</v>
      </c>
      <c r="Y1023" s="119">
        <v>2.9419585459475091</v>
      </c>
      <c r="Z1023" s="119">
        <v>8.3223066349928558</v>
      </c>
      <c r="AA1023" s="119">
        <v>8.3932712524989608</v>
      </c>
      <c r="AB1023" s="119">
        <v>6.4737046270607876E-2</v>
      </c>
      <c r="AC1023" s="119">
        <v>0.29448314097982947</v>
      </c>
      <c r="AD1023" s="119">
        <v>8.4877959021112712</v>
      </c>
      <c r="AE1023" s="119">
        <v>17.34234171973425</v>
      </c>
      <c r="AF1023" s="119">
        <v>1.932432363056102</v>
      </c>
      <c r="AG1023" s="138"/>
      <c r="AI1023" s="122" t="s">
        <v>2976</v>
      </c>
      <c r="AJ1023" s="122" t="s">
        <v>2356</v>
      </c>
    </row>
    <row r="1024" spans="1:36" s="122" customFormat="1" ht="11.25" customHeight="1" x14ac:dyDescent="0.2">
      <c r="A1024" s="96" t="s">
        <v>89</v>
      </c>
      <c r="B1024" s="98">
        <v>612001213298</v>
      </c>
      <c r="C1024" s="98" t="s">
        <v>2976</v>
      </c>
      <c r="D1024" s="98" t="s">
        <v>2356</v>
      </c>
      <c r="E1024" s="99" t="s">
        <v>4338</v>
      </c>
      <c r="F1024" s="100" t="s">
        <v>87</v>
      </c>
      <c r="G1024" s="100" t="s">
        <v>87</v>
      </c>
      <c r="H1024" s="100" t="s">
        <v>88</v>
      </c>
      <c r="I1024" s="97">
        <v>0</v>
      </c>
      <c r="J1024" s="97">
        <v>0</v>
      </c>
      <c r="K1024" s="97">
        <v>17271.36</v>
      </c>
      <c r="L1024" s="97">
        <v>17271.36</v>
      </c>
      <c r="M1024" s="119">
        <v>17271.36</v>
      </c>
      <c r="N1024" s="119">
        <v>275.68426665917031</v>
      </c>
      <c r="O1024" s="120" t="s">
        <v>44</v>
      </c>
      <c r="P1024" s="121">
        <v>1.5730860854509896E-5</v>
      </c>
      <c r="Q1024" s="119">
        <v>15.853465307129694</v>
      </c>
      <c r="R1024" s="119">
        <v>9.5120791842778178</v>
      </c>
      <c r="S1024" s="119">
        <v>15.853465307129694</v>
      </c>
      <c r="T1024" s="119">
        <v>6.341386122851878</v>
      </c>
      <c r="U1024" s="119">
        <v>19.024158368555636</v>
      </c>
      <c r="V1024" s="119">
        <v>32.002817108950666</v>
      </c>
      <c r="W1024" s="119">
        <v>18.485822417588796</v>
      </c>
      <c r="X1024" s="119">
        <v>3.1924269955733879</v>
      </c>
      <c r="Y1024" s="119">
        <v>9.5697291241437181</v>
      </c>
      <c r="Z1024" s="119">
        <v>27.071156490172591</v>
      </c>
      <c r="AA1024" s="119">
        <v>27.301993246138224</v>
      </c>
      <c r="AB1024" s="119">
        <v>0.2105794447580667</v>
      </c>
      <c r="AC1024" s="119">
        <v>0.95790740990756162</v>
      </c>
      <c r="AD1024" s="119">
        <v>27.609467086512502</v>
      </c>
      <c r="AE1024" s="119">
        <v>56.411914051203162</v>
      </c>
      <c r="AF1024" s="119">
        <v>6.2858989942769234</v>
      </c>
      <c r="AG1024" s="138"/>
      <c r="AI1024" s="122" t="s">
        <v>2976</v>
      </c>
      <c r="AJ1024" s="122" t="s">
        <v>2356</v>
      </c>
    </row>
    <row r="1025" spans="1:36" s="122" customFormat="1" ht="11.25" customHeight="1" x14ac:dyDescent="0.2">
      <c r="A1025" s="96" t="s">
        <v>89</v>
      </c>
      <c r="B1025" s="98">
        <v>612001213299</v>
      </c>
      <c r="C1025" s="98" t="s">
        <v>2976</v>
      </c>
      <c r="D1025" s="98" t="s">
        <v>2356</v>
      </c>
      <c r="E1025" s="99" t="s">
        <v>4339</v>
      </c>
      <c r="F1025" s="100" t="s">
        <v>87</v>
      </c>
      <c r="G1025" s="100" t="s">
        <v>87</v>
      </c>
      <c r="H1025" s="100" t="s">
        <v>88</v>
      </c>
      <c r="I1025" s="97">
        <v>0</v>
      </c>
      <c r="J1025" s="97">
        <v>0</v>
      </c>
      <c r="K1025" s="97">
        <v>13282.22</v>
      </c>
      <c r="L1025" s="97">
        <v>13282.22</v>
      </c>
      <c r="M1025" s="119">
        <v>13282.22</v>
      </c>
      <c r="N1025" s="119">
        <v>212.009886905592</v>
      </c>
      <c r="O1025" s="120" t="s">
        <v>44</v>
      </c>
      <c r="P1025" s="121">
        <v>1.2097527621391045E-5</v>
      </c>
      <c r="Q1025" s="119">
        <v>12.19181430829212</v>
      </c>
      <c r="R1025" s="119">
        <v>7.315088584975272</v>
      </c>
      <c r="S1025" s="119">
        <v>12.19181430829212</v>
      </c>
      <c r="T1025" s="119">
        <v>4.8767257233168477</v>
      </c>
      <c r="U1025" s="119">
        <v>14.630177169950544</v>
      </c>
      <c r="V1025" s="119">
        <v>24.611174653347899</v>
      </c>
      <c r="W1025" s="119">
        <v>14.216179862578644</v>
      </c>
      <c r="X1025" s="119">
        <v>2.4550769417778779</v>
      </c>
      <c r="Y1025" s="119">
        <v>7.3594232050796338</v>
      </c>
      <c r="Z1025" s="119">
        <v>20.818572258171923</v>
      </c>
      <c r="AA1025" s="119">
        <v>20.996092996366361</v>
      </c>
      <c r="AB1025" s="119">
        <v>0.16194222763896352</v>
      </c>
      <c r="AC1025" s="119">
        <v>0.73666097852296597</v>
      </c>
      <c r="AD1025" s="119">
        <v>21.232550067036879</v>
      </c>
      <c r="AE1025" s="119">
        <v>43.382539247006122</v>
      </c>
      <c r="AF1025" s="119">
        <v>4.8340543732378247</v>
      </c>
      <c r="AG1025" s="138"/>
      <c r="AI1025" s="122" t="s">
        <v>2976</v>
      </c>
      <c r="AJ1025" s="122" t="s">
        <v>2356</v>
      </c>
    </row>
    <row r="1026" spans="1:36" s="122" customFormat="1" ht="11.25" customHeight="1" x14ac:dyDescent="0.2">
      <c r="A1026" s="96" t="s">
        <v>89</v>
      </c>
      <c r="B1026" s="98">
        <v>612001213300</v>
      </c>
      <c r="C1026" s="98" t="s">
        <v>2976</v>
      </c>
      <c r="D1026" s="98" t="s">
        <v>2356</v>
      </c>
      <c r="E1026" s="99" t="s">
        <v>4340</v>
      </c>
      <c r="F1026" s="100" t="s">
        <v>87</v>
      </c>
      <c r="G1026" s="100" t="s">
        <v>87</v>
      </c>
      <c r="H1026" s="100" t="s">
        <v>88</v>
      </c>
      <c r="I1026" s="97">
        <v>0</v>
      </c>
      <c r="J1026" s="97">
        <v>0</v>
      </c>
      <c r="K1026" s="97">
        <v>6680.23</v>
      </c>
      <c r="L1026" s="97">
        <v>6680.23</v>
      </c>
      <c r="M1026" s="119">
        <v>6680.23</v>
      </c>
      <c r="N1026" s="119">
        <v>106.62937421630892</v>
      </c>
      <c r="O1026" s="120" t="s">
        <v>44</v>
      </c>
      <c r="P1026" s="121">
        <v>6.0843945471649389E-6</v>
      </c>
      <c r="Q1026" s="119">
        <v>6.1318155923243447</v>
      </c>
      <c r="R1026" s="119">
        <v>3.6790893553946069</v>
      </c>
      <c r="S1026" s="119">
        <v>6.1318155923243447</v>
      </c>
      <c r="T1026" s="119">
        <v>2.4527262369297378</v>
      </c>
      <c r="U1026" s="119">
        <v>7.3581787107892138</v>
      </c>
      <c r="V1026" s="119">
        <v>12.378074392272843</v>
      </c>
      <c r="W1026" s="119">
        <v>7.1499607146541555</v>
      </c>
      <c r="X1026" s="119">
        <v>1.2347693863505371</v>
      </c>
      <c r="Y1026" s="119">
        <v>3.7013872437942692</v>
      </c>
      <c r="Z1026" s="119">
        <v>10.470602877847815</v>
      </c>
      <c r="AA1026" s="119">
        <v>10.559886097137108</v>
      </c>
      <c r="AB1026" s="119">
        <v>8.1448080768172268E-2</v>
      </c>
      <c r="AC1026" s="119">
        <v>0.37050017004374819</v>
      </c>
      <c r="AD1026" s="119">
        <v>10.678811067300629</v>
      </c>
      <c r="AE1026" s="119">
        <v>21.819043816020791</v>
      </c>
      <c r="AF1026" s="119">
        <v>2.4312648823566025</v>
      </c>
      <c r="AG1026" s="138"/>
      <c r="AI1026" s="122" t="s">
        <v>2976</v>
      </c>
      <c r="AJ1026" s="122" t="s">
        <v>2356</v>
      </c>
    </row>
    <row r="1027" spans="1:36" s="122" customFormat="1" ht="11.25" customHeight="1" x14ac:dyDescent="0.2">
      <c r="A1027" s="96" t="s">
        <v>89</v>
      </c>
      <c r="B1027" s="98">
        <v>612001213302</v>
      </c>
      <c r="C1027" s="98" t="s">
        <v>2976</v>
      </c>
      <c r="D1027" s="98" t="s">
        <v>2356</v>
      </c>
      <c r="E1027" s="99" t="s">
        <v>4341</v>
      </c>
      <c r="F1027" s="100" t="s">
        <v>87</v>
      </c>
      <c r="G1027" s="100" t="s">
        <v>87</v>
      </c>
      <c r="H1027" s="100" t="s">
        <v>88</v>
      </c>
      <c r="I1027" s="97">
        <v>0</v>
      </c>
      <c r="J1027" s="97">
        <v>0</v>
      </c>
      <c r="K1027" s="97">
        <v>12132.8</v>
      </c>
      <c r="L1027" s="97">
        <v>12132.8</v>
      </c>
      <c r="M1027" s="119">
        <v>12132.8</v>
      </c>
      <c r="N1027" s="119">
        <v>193.66292350587224</v>
      </c>
      <c r="O1027" s="120" t="s">
        <v>44</v>
      </c>
      <c r="P1027" s="121">
        <v>1.1050628819942244E-5</v>
      </c>
      <c r="Q1027" s="119">
        <v>11.1367561024924</v>
      </c>
      <c r="R1027" s="119">
        <v>6.6820536614954413</v>
      </c>
      <c r="S1027" s="119">
        <v>11.1367561024924</v>
      </c>
      <c r="T1027" s="119">
        <v>4.4547024409969609</v>
      </c>
      <c r="U1027" s="119">
        <v>13.364107322990883</v>
      </c>
      <c r="V1027" s="119">
        <v>22.481366807215917</v>
      </c>
      <c r="W1027" s="119">
        <v>12.985936615768612</v>
      </c>
      <c r="X1027" s="119">
        <v>2.2426188934683084</v>
      </c>
      <c r="Y1027" s="119">
        <v>6.7225516414116147</v>
      </c>
      <c r="Z1027" s="119">
        <v>19.016969564873062</v>
      </c>
      <c r="AA1027" s="119">
        <v>19.179127970046707</v>
      </c>
      <c r="AB1027" s="119">
        <v>0.14792803157138013</v>
      </c>
      <c r="AC1027" s="119">
        <v>0.67291163075325067</v>
      </c>
      <c r="AD1027" s="119">
        <v>19.395122460954951</v>
      </c>
      <c r="AE1027" s="119">
        <v>39.628290464702125</v>
      </c>
      <c r="AF1027" s="119">
        <v>4.4157237946382368</v>
      </c>
      <c r="AG1027" s="138"/>
      <c r="AI1027" s="122" t="s">
        <v>2976</v>
      </c>
      <c r="AJ1027" s="122" t="s">
        <v>2356</v>
      </c>
    </row>
    <row r="1028" spans="1:36" s="122" customFormat="1" ht="11.25" customHeight="1" x14ac:dyDescent="0.2">
      <c r="A1028" s="96" t="s">
        <v>89</v>
      </c>
      <c r="B1028" s="98">
        <v>612001213303</v>
      </c>
      <c r="C1028" s="98" t="s">
        <v>2976</v>
      </c>
      <c r="D1028" s="98" t="s">
        <v>2356</v>
      </c>
      <c r="E1028" s="99" t="s">
        <v>4342</v>
      </c>
      <c r="F1028" s="100" t="s">
        <v>87</v>
      </c>
      <c r="G1028" s="100" t="s">
        <v>87</v>
      </c>
      <c r="H1028" s="100" t="s">
        <v>88</v>
      </c>
      <c r="I1028" s="97">
        <v>0</v>
      </c>
      <c r="J1028" s="97">
        <v>0</v>
      </c>
      <c r="K1028" s="97">
        <v>20300.3</v>
      </c>
      <c r="L1028" s="97">
        <v>20300.3</v>
      </c>
      <c r="M1028" s="119">
        <v>20300.3</v>
      </c>
      <c r="N1028" s="119">
        <v>324.03199970709636</v>
      </c>
      <c r="O1028" s="120" t="s">
        <v>44</v>
      </c>
      <c r="P1028" s="121">
        <v>1.8489638025309372E-5</v>
      </c>
      <c r="Q1028" s="119">
        <v>18.633744058043199</v>
      </c>
      <c r="R1028" s="119">
        <v>11.18024643482592</v>
      </c>
      <c r="S1028" s="119">
        <v>18.633744058043199</v>
      </c>
      <c r="T1028" s="119">
        <v>7.4534976232172792</v>
      </c>
      <c r="U1028" s="119">
        <v>22.360492869651839</v>
      </c>
      <c r="V1028" s="119">
        <v>37.61526528060508</v>
      </c>
      <c r="W1028" s="119">
        <v>21.7277470230357</v>
      </c>
      <c r="X1028" s="119">
        <v>3.7522943032997085</v>
      </c>
      <c r="Y1028" s="119">
        <v>11.248006650249589</v>
      </c>
      <c r="Z1028" s="119">
        <v>31.818721750774156</v>
      </c>
      <c r="AA1028" s="119">
        <v>32.090041171892651</v>
      </c>
      <c r="AB1028" s="119">
        <v>0.24750951299852367</v>
      </c>
      <c r="AC1028" s="119">
        <v>1.1258990486763334</v>
      </c>
      <c r="AD1028" s="119">
        <v>32.451437796232014</v>
      </c>
      <c r="AE1028" s="119">
        <v>66.305072606537038</v>
      </c>
      <c r="AF1028" s="119">
        <v>7.3882795190141275</v>
      </c>
      <c r="AG1028" s="138"/>
      <c r="AI1028" s="122" t="s">
        <v>2976</v>
      </c>
      <c r="AJ1028" s="122" t="s">
        <v>2356</v>
      </c>
    </row>
    <row r="1029" spans="1:36" s="122" customFormat="1" ht="11.25" customHeight="1" x14ac:dyDescent="0.2">
      <c r="A1029" s="96" t="s">
        <v>89</v>
      </c>
      <c r="B1029" s="98">
        <v>612001213306</v>
      </c>
      <c r="C1029" s="98" t="s">
        <v>2976</v>
      </c>
      <c r="D1029" s="98" t="s">
        <v>2356</v>
      </c>
      <c r="E1029" s="99" t="s">
        <v>4343</v>
      </c>
      <c r="F1029" s="100" t="s">
        <v>87</v>
      </c>
      <c r="G1029" s="100" t="s">
        <v>87</v>
      </c>
      <c r="H1029" s="100" t="s">
        <v>88</v>
      </c>
      <c r="I1029" s="97">
        <v>0</v>
      </c>
      <c r="J1029" s="97">
        <v>0</v>
      </c>
      <c r="K1029" s="97">
        <v>10448.120000000001</v>
      </c>
      <c r="L1029" s="97">
        <v>10448.120000000001</v>
      </c>
      <c r="M1029" s="119">
        <v>10448.120000000001</v>
      </c>
      <c r="N1029" s="119">
        <v>166.77217660722786</v>
      </c>
      <c r="O1029" s="120" t="s">
        <v>44</v>
      </c>
      <c r="P1029" s="121">
        <v>9.5162119202669607E-6</v>
      </c>
      <c r="Q1029" s="119">
        <v>9.5903801405753768</v>
      </c>
      <c r="R1029" s="119">
        <v>5.7542280843452263</v>
      </c>
      <c r="S1029" s="119">
        <v>9.5903801405753768</v>
      </c>
      <c r="T1029" s="119">
        <v>3.836152056230151</v>
      </c>
      <c r="U1029" s="119">
        <v>11.508456168690453</v>
      </c>
      <c r="V1029" s="119">
        <v>19.359753574262232</v>
      </c>
      <c r="W1029" s="119">
        <v>11.182795733379299</v>
      </c>
      <c r="X1029" s="119">
        <v>1.931223733451809</v>
      </c>
      <c r="Y1029" s="119">
        <v>5.7891027838310638</v>
      </c>
      <c r="Z1029" s="119">
        <v>16.376399516199193</v>
      </c>
      <c r="AA1029" s="119">
        <v>16.516041682579818</v>
      </c>
      <c r="AB1029" s="119">
        <v>0.12738772791289465</v>
      </c>
      <c r="AC1029" s="119">
        <v>0.57947559240287938</v>
      </c>
      <c r="AD1029" s="119">
        <v>16.702044613506583</v>
      </c>
      <c r="AE1029" s="119">
        <v>34.125769333547382</v>
      </c>
      <c r="AF1029" s="119">
        <v>3.8025857257381364</v>
      </c>
      <c r="AG1029" s="138"/>
      <c r="AI1029" s="122" t="s">
        <v>2976</v>
      </c>
      <c r="AJ1029" s="122" t="s">
        <v>2356</v>
      </c>
    </row>
    <row r="1030" spans="1:36" s="122" customFormat="1" ht="11.25" customHeight="1" x14ac:dyDescent="0.2">
      <c r="A1030" s="96" t="s">
        <v>89</v>
      </c>
      <c r="B1030" s="98">
        <v>612001213307</v>
      </c>
      <c r="C1030" s="98" t="s">
        <v>2976</v>
      </c>
      <c r="D1030" s="98" t="s">
        <v>2356</v>
      </c>
      <c r="E1030" s="99" t="s">
        <v>4344</v>
      </c>
      <c r="F1030" s="100" t="s">
        <v>87</v>
      </c>
      <c r="G1030" s="100" t="s">
        <v>87</v>
      </c>
      <c r="H1030" s="100" t="s">
        <v>88</v>
      </c>
      <c r="I1030" s="97">
        <v>0</v>
      </c>
      <c r="J1030" s="97">
        <v>0</v>
      </c>
      <c r="K1030" s="97">
        <v>5308.61</v>
      </c>
      <c r="L1030" s="97">
        <v>5308.61</v>
      </c>
      <c r="M1030" s="119">
        <v>5308.61</v>
      </c>
      <c r="N1030" s="119">
        <v>84.735669618926252</v>
      </c>
      <c r="O1030" s="120" t="s">
        <v>44</v>
      </c>
      <c r="P1030" s="121">
        <v>4.8351146198596854E-6</v>
      </c>
      <c r="Q1030" s="119">
        <v>4.8727989263197431</v>
      </c>
      <c r="R1030" s="119">
        <v>2.9236793557918461</v>
      </c>
      <c r="S1030" s="119">
        <v>4.8727989263197431</v>
      </c>
      <c r="T1030" s="119">
        <v>1.9491195705278974</v>
      </c>
      <c r="U1030" s="119">
        <v>5.8473587115836922</v>
      </c>
      <c r="V1030" s="119">
        <v>9.8365429782452907</v>
      </c>
      <c r="W1030" s="119">
        <v>5.6818931308383389</v>
      </c>
      <c r="X1030" s="119">
        <v>0.98124003396205295</v>
      </c>
      <c r="Y1030" s="119">
        <v>2.9413989243302545</v>
      </c>
      <c r="Z1030" s="119">
        <v>8.3207235594241045</v>
      </c>
      <c r="AA1030" s="119">
        <v>8.3916746779860905</v>
      </c>
      <c r="AB1030" s="119">
        <v>6.4724731939877364E-2</v>
      </c>
      <c r="AC1030" s="119">
        <v>0.2944271241702669</v>
      </c>
      <c r="AD1030" s="119">
        <v>8.4861813470468519</v>
      </c>
      <c r="AE1030" s="119">
        <v>17.33904284615442</v>
      </c>
      <c r="AF1030" s="119">
        <v>1.9320647742857779</v>
      </c>
      <c r="AG1030" s="138"/>
      <c r="AI1030" s="122" t="s">
        <v>2976</v>
      </c>
      <c r="AJ1030" s="122" t="s">
        <v>2356</v>
      </c>
    </row>
    <row r="1031" spans="1:36" s="122" customFormat="1" ht="11.25" customHeight="1" x14ac:dyDescent="0.2">
      <c r="A1031" s="96" t="s">
        <v>89</v>
      </c>
      <c r="B1031" s="98">
        <v>612001213308</v>
      </c>
      <c r="C1031" s="98" t="s">
        <v>2976</v>
      </c>
      <c r="D1031" s="98" t="s">
        <v>2356</v>
      </c>
      <c r="E1031" s="99" t="s">
        <v>4345</v>
      </c>
      <c r="F1031" s="100" t="s">
        <v>87</v>
      </c>
      <c r="G1031" s="100" t="s">
        <v>87</v>
      </c>
      <c r="H1031" s="100" t="s">
        <v>88</v>
      </c>
      <c r="I1031" s="97">
        <v>0</v>
      </c>
      <c r="J1031" s="97">
        <v>0</v>
      </c>
      <c r="K1031" s="97">
        <v>36898.61</v>
      </c>
      <c r="L1031" s="97">
        <v>36898.61</v>
      </c>
      <c r="M1031" s="119">
        <v>36898.61</v>
      </c>
      <c r="N1031" s="119">
        <v>588.97308831456996</v>
      </c>
      <c r="O1031" s="120" t="s">
        <v>44</v>
      </c>
      <c r="P1031" s="121">
        <v>3.3607480802601968E-5</v>
      </c>
      <c r="Q1031" s="119">
        <v>33.869413498202164</v>
      </c>
      <c r="R1031" s="119">
        <v>20.321648098921301</v>
      </c>
      <c r="S1031" s="119">
        <v>33.869413498202164</v>
      </c>
      <c r="T1031" s="119">
        <v>13.547765399280866</v>
      </c>
      <c r="U1031" s="119">
        <v>40.643296197842602</v>
      </c>
      <c r="V1031" s="119">
        <v>68.370960214163702</v>
      </c>
      <c r="W1031" s="119">
        <v>39.49319288787138</v>
      </c>
      <c r="X1031" s="119">
        <v>6.8203151728140803</v>
      </c>
      <c r="Y1031" s="119">
        <v>20.44481168578622</v>
      </c>
      <c r="Z1031" s="119">
        <v>57.834938625553953</v>
      </c>
      <c r="AA1031" s="119">
        <v>58.328099293390245</v>
      </c>
      <c r="AB1031" s="119">
        <v>0.44988285845147397</v>
      </c>
      <c r="AC1031" s="119">
        <v>2.0464776331620245</v>
      </c>
      <c r="AD1031" s="119">
        <v>58.984987767787899</v>
      </c>
      <c r="AE1031" s="119">
        <v>120.51866303110269</v>
      </c>
      <c r="AF1031" s="119">
        <v>13.429222452037157</v>
      </c>
      <c r="AG1031" s="138"/>
      <c r="AI1031" s="122" t="s">
        <v>2976</v>
      </c>
      <c r="AJ1031" s="122" t="s">
        <v>2356</v>
      </c>
    </row>
    <row r="1032" spans="1:36" s="122" customFormat="1" ht="11.25" customHeight="1" x14ac:dyDescent="0.2">
      <c r="A1032" s="96" t="s">
        <v>89</v>
      </c>
      <c r="B1032" s="98">
        <v>612001213309</v>
      </c>
      <c r="C1032" s="98" t="s">
        <v>2976</v>
      </c>
      <c r="D1032" s="98" t="s">
        <v>2356</v>
      </c>
      <c r="E1032" s="99" t="s">
        <v>4346</v>
      </c>
      <c r="F1032" s="100" t="s">
        <v>87</v>
      </c>
      <c r="G1032" s="100" t="s">
        <v>87</v>
      </c>
      <c r="H1032" s="100" t="s">
        <v>88</v>
      </c>
      <c r="I1032" s="97">
        <v>0</v>
      </c>
      <c r="J1032" s="97">
        <v>0</v>
      </c>
      <c r="K1032" s="97">
        <v>12132.81</v>
      </c>
      <c r="L1032" s="97">
        <v>12132.81</v>
      </c>
      <c r="M1032" s="119">
        <v>12132.81</v>
      </c>
      <c r="N1032" s="119">
        <v>193.66308312518808</v>
      </c>
      <c r="O1032" s="120" t="s">
        <v>44</v>
      </c>
      <c r="P1032" s="121">
        <v>1.1050637928003715E-5</v>
      </c>
      <c r="Q1032" s="119">
        <v>11.136765281541017</v>
      </c>
      <c r="R1032" s="119">
        <v>6.6820591689246109</v>
      </c>
      <c r="S1032" s="119">
        <v>11.136765281541017</v>
      </c>
      <c r="T1032" s="119">
        <v>4.4547061126164067</v>
      </c>
      <c r="U1032" s="119">
        <v>13.364118337849222</v>
      </c>
      <c r="V1032" s="119">
        <v>22.481385336629415</v>
      </c>
      <c r="W1032" s="119">
        <v>12.985947318934095</v>
      </c>
      <c r="X1032" s="119">
        <v>2.2426207418618316</v>
      </c>
      <c r="Y1032" s="119">
        <v>6.722557182219707</v>
      </c>
      <c r="Z1032" s="119">
        <v>19.016985238888598</v>
      </c>
      <c r="AA1032" s="119">
        <v>19.179143777715154</v>
      </c>
      <c r="AB1032" s="119">
        <v>0.14792815349544677</v>
      </c>
      <c r="AC1032" s="119">
        <v>0.67291218537512765</v>
      </c>
      <c r="AD1032" s="119">
        <v>19.395138446648659</v>
      </c>
      <c r="AE1032" s="119">
        <v>39.628323126816781</v>
      </c>
      <c r="AF1032" s="119">
        <v>4.4157274341310124</v>
      </c>
      <c r="AG1032" s="138"/>
      <c r="AI1032" s="122" t="s">
        <v>2976</v>
      </c>
      <c r="AJ1032" s="122" t="s">
        <v>2356</v>
      </c>
    </row>
    <row r="1033" spans="1:36" s="122" customFormat="1" ht="11.25" customHeight="1" x14ac:dyDescent="0.2">
      <c r="A1033" s="96" t="s">
        <v>89</v>
      </c>
      <c r="B1033" s="98">
        <v>612001213311</v>
      </c>
      <c r="C1033" s="98" t="s">
        <v>2976</v>
      </c>
      <c r="D1033" s="98" t="s">
        <v>2356</v>
      </c>
      <c r="E1033" s="99" t="s">
        <v>4347</v>
      </c>
      <c r="F1033" s="100" t="s">
        <v>87</v>
      </c>
      <c r="G1033" s="100" t="s">
        <v>87</v>
      </c>
      <c r="H1033" s="100" t="s">
        <v>88</v>
      </c>
      <c r="I1033" s="97">
        <v>0</v>
      </c>
      <c r="J1033" s="97">
        <v>0</v>
      </c>
      <c r="K1033" s="97">
        <v>10447.11</v>
      </c>
      <c r="L1033" s="97">
        <v>10447.11</v>
      </c>
      <c r="M1033" s="119">
        <v>10447.11</v>
      </c>
      <c r="N1033" s="119">
        <v>166.75605505632939</v>
      </c>
      <c r="O1033" s="120" t="s">
        <v>44</v>
      </c>
      <c r="P1033" s="121">
        <v>9.5152920060585217E-6</v>
      </c>
      <c r="Q1033" s="119">
        <v>9.589453056665354</v>
      </c>
      <c r="R1033" s="119">
        <v>5.7536718339992126</v>
      </c>
      <c r="S1033" s="119">
        <v>9.589453056665354</v>
      </c>
      <c r="T1033" s="119">
        <v>3.8357812226661419</v>
      </c>
      <c r="U1033" s="119">
        <v>11.507343667998425</v>
      </c>
      <c r="V1033" s="119">
        <v>19.357882103499069</v>
      </c>
      <c r="W1033" s="119">
        <v>11.181714713665636</v>
      </c>
      <c r="X1033" s="119">
        <v>1.9310370457059955</v>
      </c>
      <c r="Y1033" s="119">
        <v>5.7885431622138093</v>
      </c>
      <c r="Z1033" s="119">
        <v>16.374816440630443</v>
      </c>
      <c r="AA1033" s="119">
        <v>16.514445108066948</v>
      </c>
      <c r="AB1033" s="119">
        <v>0.12737541358216414</v>
      </c>
      <c r="AC1033" s="119">
        <v>0.5794195755933168</v>
      </c>
      <c r="AD1033" s="119">
        <v>16.700430058442166</v>
      </c>
      <c r="AE1033" s="119">
        <v>34.122470459967552</v>
      </c>
      <c r="AF1033" s="119">
        <v>3.8022181369678125</v>
      </c>
      <c r="AG1033" s="138"/>
      <c r="AI1033" s="122" t="s">
        <v>2976</v>
      </c>
      <c r="AJ1033" s="122" t="s">
        <v>2356</v>
      </c>
    </row>
    <row r="1034" spans="1:36" s="122" customFormat="1" ht="11.25" customHeight="1" x14ac:dyDescent="0.2">
      <c r="A1034" s="96" t="s">
        <v>89</v>
      </c>
      <c r="B1034" s="98">
        <v>612001213312</v>
      </c>
      <c r="C1034" s="98" t="s">
        <v>2976</v>
      </c>
      <c r="D1034" s="98" t="s">
        <v>2356</v>
      </c>
      <c r="E1034" s="99" t="s">
        <v>4348</v>
      </c>
      <c r="F1034" s="100" t="s">
        <v>87</v>
      </c>
      <c r="G1034" s="100" t="s">
        <v>87</v>
      </c>
      <c r="H1034" s="100" t="s">
        <v>88</v>
      </c>
      <c r="I1034" s="97">
        <v>0</v>
      </c>
      <c r="J1034" s="97">
        <v>0</v>
      </c>
      <c r="K1034" s="97">
        <v>6507.29</v>
      </c>
      <c r="L1034" s="97">
        <v>6507.29</v>
      </c>
      <c r="M1034" s="119">
        <v>6507.29</v>
      </c>
      <c r="N1034" s="119">
        <v>103.86891776840693</v>
      </c>
      <c r="O1034" s="120" t="s">
        <v>44</v>
      </c>
      <c r="P1034" s="121">
        <v>5.9268797321081675E-6</v>
      </c>
      <c r="Q1034" s="119">
        <v>5.9730731255924265</v>
      </c>
      <c r="R1034" s="119">
        <v>3.583843875355456</v>
      </c>
      <c r="S1034" s="119">
        <v>5.9730731255924265</v>
      </c>
      <c r="T1034" s="119">
        <v>2.3892292502369705</v>
      </c>
      <c r="U1034" s="119">
        <v>7.167687750710912</v>
      </c>
      <c r="V1034" s="119">
        <v>12.057626715261776</v>
      </c>
      <c r="W1034" s="119">
        <v>6.964860170811761</v>
      </c>
      <c r="X1034" s="119">
        <v>1.2028032687654451</v>
      </c>
      <c r="Y1034" s="119">
        <v>3.605564508657638</v>
      </c>
      <c r="Z1034" s="119">
        <v>10.199536453234444</v>
      </c>
      <c r="AA1034" s="119">
        <v>10.286508279062149</v>
      </c>
      <c r="AB1034" s="119">
        <v>7.933952595972292E-2</v>
      </c>
      <c r="AC1034" s="119">
        <v>0.36090853930538058</v>
      </c>
      <c r="AD1034" s="119">
        <v>10.402354480329977</v>
      </c>
      <c r="AE1034" s="119">
        <v>21.25418520523305</v>
      </c>
      <c r="AF1034" s="119">
        <v>2.368323494297397</v>
      </c>
      <c r="AG1034" s="138"/>
      <c r="AI1034" s="122" t="s">
        <v>2976</v>
      </c>
      <c r="AJ1034" s="122" t="s">
        <v>2356</v>
      </c>
    </row>
    <row r="1035" spans="1:36" s="122" customFormat="1" ht="11.25" customHeight="1" x14ac:dyDescent="0.2">
      <c r="A1035" s="96" t="s">
        <v>89</v>
      </c>
      <c r="B1035" s="98">
        <v>612001213314</v>
      </c>
      <c r="C1035" s="98" t="s">
        <v>2976</v>
      </c>
      <c r="D1035" s="98" t="s">
        <v>2356</v>
      </c>
      <c r="E1035" s="99" t="s">
        <v>4349</v>
      </c>
      <c r="F1035" s="100" t="s">
        <v>87</v>
      </c>
      <c r="G1035" s="100" t="s">
        <v>87</v>
      </c>
      <c r="H1035" s="100" t="s">
        <v>88</v>
      </c>
      <c r="I1035" s="97">
        <v>0</v>
      </c>
      <c r="J1035" s="97">
        <v>0</v>
      </c>
      <c r="K1035" s="97">
        <v>6680.22</v>
      </c>
      <c r="L1035" s="97">
        <v>6680.22</v>
      </c>
      <c r="M1035" s="119">
        <v>6680.22</v>
      </c>
      <c r="N1035" s="119">
        <v>106.62921459699311</v>
      </c>
      <c r="O1035" s="120" t="s">
        <v>44</v>
      </c>
      <c r="P1035" s="121">
        <v>6.0843854391034701E-6</v>
      </c>
      <c r="Q1035" s="119">
        <v>6.1318064132757311</v>
      </c>
      <c r="R1035" s="119">
        <v>3.6790838479654391</v>
      </c>
      <c r="S1035" s="119">
        <v>6.1318064132757311</v>
      </c>
      <c r="T1035" s="119">
        <v>2.4527225653102924</v>
      </c>
      <c r="U1035" s="119">
        <v>7.3581676959308782</v>
      </c>
      <c r="V1035" s="119">
        <v>12.37805586285935</v>
      </c>
      <c r="W1035" s="119">
        <v>7.1499500114886754</v>
      </c>
      <c r="X1035" s="119">
        <v>1.2347675379570144</v>
      </c>
      <c r="Y1035" s="119">
        <v>3.7013817029861782</v>
      </c>
      <c r="Z1035" s="119">
        <v>10.470587203832284</v>
      </c>
      <c r="AA1035" s="119">
        <v>10.559870289468664</v>
      </c>
      <c r="AB1035" s="119">
        <v>8.1447958844105647E-2</v>
      </c>
      <c r="AC1035" s="119">
        <v>0.37049961542187138</v>
      </c>
      <c r="AD1035" s="119">
        <v>10.678795081606923</v>
      </c>
      <c r="AE1035" s="119">
        <v>21.819011153906143</v>
      </c>
      <c r="AF1035" s="119">
        <v>2.4312612428638274</v>
      </c>
      <c r="AG1035" s="138"/>
      <c r="AI1035" s="122" t="s">
        <v>2976</v>
      </c>
      <c r="AJ1035" s="122" t="s">
        <v>2356</v>
      </c>
    </row>
    <row r="1036" spans="1:36" s="122" customFormat="1" ht="11.25" customHeight="1" x14ac:dyDescent="0.2">
      <c r="A1036" s="96" t="s">
        <v>89</v>
      </c>
      <c r="B1036" s="98">
        <v>612001213316</v>
      </c>
      <c r="C1036" s="98" t="s">
        <v>2976</v>
      </c>
      <c r="D1036" s="98" t="s">
        <v>2356</v>
      </c>
      <c r="E1036" s="99" t="s">
        <v>2823</v>
      </c>
      <c r="F1036" s="100" t="s">
        <v>87</v>
      </c>
      <c r="G1036" s="100" t="s">
        <v>87</v>
      </c>
      <c r="H1036" s="100" t="s">
        <v>88</v>
      </c>
      <c r="I1036" s="97">
        <v>0</v>
      </c>
      <c r="J1036" s="97">
        <v>0</v>
      </c>
      <c r="K1036" s="97">
        <v>0</v>
      </c>
      <c r="L1036" s="97">
        <v>26496.32</v>
      </c>
      <c r="M1036" s="119">
        <v>26496.32</v>
      </c>
      <c r="N1036" s="119">
        <v>422.93244703177447</v>
      </c>
      <c r="O1036" s="120" t="s">
        <v>44</v>
      </c>
      <c r="P1036" s="121">
        <v>2.4133011128050583E-5</v>
      </c>
      <c r="Q1036" s="119">
        <v>24.321100937425118</v>
      </c>
      <c r="R1036" s="119">
        <v>14.592660562455073</v>
      </c>
      <c r="S1036" s="119">
        <v>24.321100937425118</v>
      </c>
      <c r="T1036" s="119">
        <v>9.7284403749700488</v>
      </c>
      <c r="U1036" s="119">
        <v>29.185321124910146</v>
      </c>
      <c r="V1036" s="119">
        <v>49.096126941956619</v>
      </c>
      <c r="W1036" s="119">
        <v>28.35944976189521</v>
      </c>
      <c r="X1036" s="119">
        <v>4.8975626268777379</v>
      </c>
      <c r="Y1036" s="119">
        <v>14.681102425439093</v>
      </c>
      <c r="Z1036" s="119">
        <v>41.530373122538698</v>
      </c>
      <c r="AA1036" s="119">
        <v>41.88450415529045</v>
      </c>
      <c r="AB1036" s="119">
        <v>0.32305390853598437</v>
      </c>
      <c r="AC1036" s="119">
        <v>1.4695438728207812</v>
      </c>
      <c r="AD1036" s="119">
        <v>42.356205588540973</v>
      </c>
      <c r="AE1036" s="119">
        <v>86.542584169004385</v>
      </c>
      <c r="AF1036" s="119">
        <v>9.6433165216890586</v>
      </c>
      <c r="AG1036" s="138"/>
      <c r="AI1036" s="122" t="s">
        <v>2976</v>
      </c>
      <c r="AJ1036" s="122" t="s">
        <v>2356</v>
      </c>
    </row>
    <row r="1037" spans="1:36" s="122" customFormat="1" ht="11.25" customHeight="1" x14ac:dyDescent="0.2">
      <c r="A1037" s="96" t="s">
        <v>89</v>
      </c>
      <c r="B1037" s="98">
        <v>612001213318</v>
      </c>
      <c r="C1037" s="98" t="s">
        <v>2976</v>
      </c>
      <c r="D1037" s="98" t="s">
        <v>2356</v>
      </c>
      <c r="E1037" s="99" t="s">
        <v>4350</v>
      </c>
      <c r="F1037" s="100" t="s">
        <v>87</v>
      </c>
      <c r="G1037" s="100" t="s">
        <v>87</v>
      </c>
      <c r="H1037" s="100" t="s">
        <v>88</v>
      </c>
      <c r="I1037" s="97">
        <v>0</v>
      </c>
      <c r="J1037" s="97">
        <v>0</v>
      </c>
      <c r="K1037" s="97">
        <v>10761.22</v>
      </c>
      <c r="L1037" s="97">
        <v>10761.22</v>
      </c>
      <c r="M1037" s="119">
        <v>10761.22</v>
      </c>
      <c r="N1037" s="119">
        <v>171.76985738575289</v>
      </c>
      <c r="O1037" s="120" t="s">
        <v>44</v>
      </c>
      <c r="P1037" s="121">
        <v>9.8013853248828696E-6</v>
      </c>
      <c r="Q1037" s="119">
        <v>9.8777761526822569</v>
      </c>
      <c r="R1037" s="119">
        <v>5.9266656916093545</v>
      </c>
      <c r="S1037" s="119">
        <v>9.8777761526822569</v>
      </c>
      <c r="T1037" s="119">
        <v>3.9511104610729029</v>
      </c>
      <c r="U1037" s="119">
        <v>11.853331383218709</v>
      </c>
      <c r="V1037" s="119">
        <v>19.939909510842352</v>
      </c>
      <c r="W1037" s="119">
        <v>11.517911844614723</v>
      </c>
      <c r="X1037" s="119">
        <v>1.989096934653916</v>
      </c>
      <c r="Y1037" s="119">
        <v>5.9625854851799671</v>
      </c>
      <c r="Z1037" s="119">
        <v>16.867152942511481</v>
      </c>
      <c r="AA1037" s="119">
        <v>17.010979781569468</v>
      </c>
      <c r="AB1037" s="119">
        <v>0.13120517043935179</v>
      </c>
      <c r="AC1037" s="119">
        <v>0.59684080336727685</v>
      </c>
      <c r="AD1037" s="119">
        <v>17.202556683476001</v>
      </c>
      <c r="AE1037" s="119">
        <v>35.148420143294359</v>
      </c>
      <c r="AF1037" s="119">
        <v>3.9165382445385144</v>
      </c>
      <c r="AG1037" s="138"/>
      <c r="AI1037" s="122" t="s">
        <v>2976</v>
      </c>
      <c r="AJ1037" s="122" t="s">
        <v>2356</v>
      </c>
    </row>
    <row r="1038" spans="1:36" s="122" customFormat="1" ht="11.25" customHeight="1" x14ac:dyDescent="0.2">
      <c r="A1038" s="96" t="s">
        <v>89</v>
      </c>
      <c r="B1038" s="98">
        <v>612001213319</v>
      </c>
      <c r="C1038" s="98" t="s">
        <v>2976</v>
      </c>
      <c r="D1038" s="98" t="s">
        <v>2356</v>
      </c>
      <c r="E1038" s="99" t="s">
        <v>4351</v>
      </c>
      <c r="F1038" s="100" t="s">
        <v>87</v>
      </c>
      <c r="G1038" s="100" t="s">
        <v>87</v>
      </c>
      <c r="H1038" s="100" t="s">
        <v>88</v>
      </c>
      <c r="I1038" s="97">
        <v>0</v>
      </c>
      <c r="J1038" s="97">
        <v>0</v>
      </c>
      <c r="K1038" s="97">
        <v>12132.81</v>
      </c>
      <c r="L1038" s="97">
        <v>12132.81</v>
      </c>
      <c r="M1038" s="119">
        <v>12132.81</v>
      </c>
      <c r="N1038" s="119">
        <v>193.66308312518808</v>
      </c>
      <c r="O1038" s="120" t="s">
        <v>44</v>
      </c>
      <c r="P1038" s="121">
        <v>1.1050637928003715E-5</v>
      </c>
      <c r="Q1038" s="119">
        <v>11.136765281541017</v>
      </c>
      <c r="R1038" s="119">
        <v>6.6820591689246109</v>
      </c>
      <c r="S1038" s="119">
        <v>11.136765281541017</v>
      </c>
      <c r="T1038" s="119">
        <v>4.4547061126164067</v>
      </c>
      <c r="U1038" s="119">
        <v>13.364118337849222</v>
      </c>
      <c r="V1038" s="119">
        <v>22.481385336629415</v>
      </c>
      <c r="W1038" s="119">
        <v>12.985947318934095</v>
      </c>
      <c r="X1038" s="119">
        <v>2.2426207418618316</v>
      </c>
      <c r="Y1038" s="119">
        <v>6.722557182219707</v>
      </c>
      <c r="Z1038" s="119">
        <v>19.016985238888598</v>
      </c>
      <c r="AA1038" s="119">
        <v>19.179143777715154</v>
      </c>
      <c r="AB1038" s="119">
        <v>0.14792815349544677</v>
      </c>
      <c r="AC1038" s="119">
        <v>0.67291218537512765</v>
      </c>
      <c r="AD1038" s="119">
        <v>19.395138446648659</v>
      </c>
      <c r="AE1038" s="119">
        <v>39.628323126816781</v>
      </c>
      <c r="AF1038" s="119">
        <v>4.4157274341310124</v>
      </c>
      <c r="AG1038" s="138"/>
      <c r="AI1038" s="122" t="s">
        <v>2976</v>
      </c>
      <c r="AJ1038" s="122" t="s">
        <v>2356</v>
      </c>
    </row>
    <row r="1039" spans="1:36" s="122" customFormat="1" ht="11.25" customHeight="1" x14ac:dyDescent="0.2">
      <c r="A1039" s="96" t="s">
        <v>89</v>
      </c>
      <c r="B1039" s="98">
        <v>612001213351</v>
      </c>
      <c r="C1039" s="98" t="s">
        <v>2976</v>
      </c>
      <c r="D1039" s="98" t="s">
        <v>2356</v>
      </c>
      <c r="E1039" s="99" t="s">
        <v>2824</v>
      </c>
      <c r="F1039" s="100" t="s">
        <v>87</v>
      </c>
      <c r="G1039" s="100" t="s">
        <v>87</v>
      </c>
      <c r="H1039" s="100" t="s">
        <v>88</v>
      </c>
      <c r="I1039" s="97">
        <v>0</v>
      </c>
      <c r="J1039" s="97">
        <v>0</v>
      </c>
      <c r="K1039" s="97">
        <v>0</v>
      </c>
      <c r="L1039" s="97">
        <v>23059.46</v>
      </c>
      <c r="M1039" s="119">
        <v>23059.46</v>
      </c>
      <c r="N1039" s="119">
        <v>368.07352285265733</v>
      </c>
      <c r="O1039" s="120" t="s">
        <v>44</v>
      </c>
      <c r="P1039" s="121">
        <v>2.1002697913779621E-5</v>
      </c>
      <c r="Q1039" s="119">
        <v>21.166390435446019</v>
      </c>
      <c r="R1039" s="119">
        <v>12.699834261267611</v>
      </c>
      <c r="S1039" s="119">
        <v>21.166390435446019</v>
      </c>
      <c r="T1039" s="119">
        <v>8.4665561741784074</v>
      </c>
      <c r="U1039" s="119">
        <v>25.399668522535222</v>
      </c>
      <c r="V1039" s="119">
        <v>42.727826934946847</v>
      </c>
      <c r="W1039" s="119">
        <v>24.680921630114373</v>
      </c>
      <c r="X1039" s="119">
        <v>4.2622956505651395</v>
      </c>
      <c r="Y1039" s="119">
        <v>12.776804255659492</v>
      </c>
      <c r="Z1039" s="119">
        <v>36.143433420348792</v>
      </c>
      <c r="AA1039" s="119">
        <v>36.451629818357944</v>
      </c>
      <c r="AB1039" s="119">
        <v>0.28115031376920224</v>
      </c>
      <c r="AC1039" s="119">
        <v>1.2789280984512523</v>
      </c>
      <c r="AD1039" s="119">
        <v>36.862146461121277</v>
      </c>
      <c r="AE1039" s="119">
        <v>75.317072632795401</v>
      </c>
      <c r="AF1039" s="119">
        <v>8.3924738076543459</v>
      </c>
      <c r="AG1039" s="138"/>
      <c r="AI1039" s="122" t="s">
        <v>2976</v>
      </c>
      <c r="AJ1039" s="122" t="s">
        <v>2356</v>
      </c>
    </row>
    <row r="1040" spans="1:36" s="122" customFormat="1" ht="11.25" customHeight="1" x14ac:dyDescent="0.2">
      <c r="A1040" s="96" t="s">
        <v>89</v>
      </c>
      <c r="B1040" s="98">
        <v>612001213352</v>
      </c>
      <c r="C1040" s="98" t="s">
        <v>2976</v>
      </c>
      <c r="D1040" s="98" t="s">
        <v>2356</v>
      </c>
      <c r="E1040" s="99" t="s">
        <v>2825</v>
      </c>
      <c r="F1040" s="100" t="s">
        <v>87</v>
      </c>
      <c r="G1040" s="100" t="s">
        <v>87</v>
      </c>
      <c r="H1040" s="100" t="s">
        <v>88</v>
      </c>
      <c r="I1040" s="97">
        <v>0</v>
      </c>
      <c r="J1040" s="97">
        <v>0</v>
      </c>
      <c r="K1040" s="97">
        <v>0</v>
      </c>
      <c r="L1040" s="97">
        <v>25642.53</v>
      </c>
      <c r="M1040" s="119">
        <v>25642.53</v>
      </c>
      <c r="N1040" s="119">
        <v>409.30430946583101</v>
      </c>
      <c r="O1040" s="120" t="s">
        <v>44</v>
      </c>
      <c r="P1040" s="121">
        <v>2.3355373947830149E-5</v>
      </c>
      <c r="Q1040" s="119">
        <v>23.537402945803485</v>
      </c>
      <c r="R1040" s="119">
        <v>14.122441767482092</v>
      </c>
      <c r="S1040" s="119">
        <v>23.537402945803485</v>
      </c>
      <c r="T1040" s="119">
        <v>9.4149611783213931</v>
      </c>
      <c r="U1040" s="119">
        <v>28.244883534964185</v>
      </c>
      <c r="V1040" s="119">
        <v>47.51410414702611</v>
      </c>
      <c r="W1040" s="119">
        <v>27.445624196223882</v>
      </c>
      <c r="X1040" s="119">
        <v>4.7397486362857633</v>
      </c>
      <c r="Y1040" s="119">
        <v>14.208033771383901</v>
      </c>
      <c r="Z1040" s="119">
        <v>40.192141350417423</v>
      </c>
      <c r="AA1040" s="119">
        <v>40.534861231188337</v>
      </c>
      <c r="AB1040" s="119">
        <v>0.31264415365044029</v>
      </c>
      <c r="AC1040" s="119">
        <v>1.422190811596594</v>
      </c>
      <c r="AD1040" s="119">
        <v>40.991363045522156</v>
      </c>
      <c r="AE1040" s="119">
        <v>83.75392548215072</v>
      </c>
      <c r="AF1040" s="119">
        <v>9.3325802680110801</v>
      </c>
      <c r="AG1040" s="138"/>
      <c r="AI1040" s="122" t="s">
        <v>2976</v>
      </c>
      <c r="AJ1040" s="122" t="s">
        <v>2356</v>
      </c>
    </row>
    <row r="1041" spans="1:36" s="122" customFormat="1" ht="11.25" customHeight="1" x14ac:dyDescent="0.2">
      <c r="A1041" s="96" t="s">
        <v>89</v>
      </c>
      <c r="B1041" s="98">
        <v>612001213354</v>
      </c>
      <c r="C1041" s="98" t="s">
        <v>2976</v>
      </c>
      <c r="D1041" s="98" t="s">
        <v>2356</v>
      </c>
      <c r="E1041" s="99" t="s">
        <v>2826</v>
      </c>
      <c r="F1041" s="100" t="s">
        <v>87</v>
      </c>
      <c r="G1041" s="100" t="s">
        <v>87</v>
      </c>
      <c r="H1041" s="100" t="s">
        <v>88</v>
      </c>
      <c r="I1041" s="97">
        <v>0</v>
      </c>
      <c r="J1041" s="97">
        <v>0</v>
      </c>
      <c r="K1041" s="97">
        <v>0</v>
      </c>
      <c r="L1041" s="97">
        <v>12886.3</v>
      </c>
      <c r="M1041" s="119">
        <v>12886.3</v>
      </c>
      <c r="N1041" s="119">
        <v>205.69023895339259</v>
      </c>
      <c r="O1041" s="120" t="s">
        <v>44</v>
      </c>
      <c r="P1041" s="121">
        <v>1.1736921251683186E-5</v>
      </c>
      <c r="Q1041" s="119">
        <v>11.828397415563419</v>
      </c>
      <c r="R1041" s="119">
        <v>7.0970384493380516</v>
      </c>
      <c r="S1041" s="119">
        <v>11.828397415563419</v>
      </c>
      <c r="T1041" s="119">
        <v>4.7313589662253674</v>
      </c>
      <c r="U1041" s="119">
        <v>14.194076898676103</v>
      </c>
      <c r="V1041" s="119">
        <v>23.87755811418852</v>
      </c>
      <c r="W1041" s="119">
        <v>13.792420134822883</v>
      </c>
      <c r="X1041" s="119">
        <v>2.3818953454190845</v>
      </c>
      <c r="Y1041" s="119">
        <v>7.1400515311158594</v>
      </c>
      <c r="Z1041" s="119">
        <v>20.198006635222189</v>
      </c>
      <c r="AA1041" s="119">
        <v>20.370235787321384</v>
      </c>
      <c r="AB1041" s="119">
        <v>0.15711500999260483</v>
      </c>
      <c r="AC1041" s="119">
        <v>0.71470238917443751</v>
      </c>
      <c r="AD1041" s="119">
        <v>20.599644481785226</v>
      </c>
      <c r="AE1041" s="119">
        <v>42.089380803713162</v>
      </c>
      <c r="AF1041" s="119">
        <v>4.6899595752708949</v>
      </c>
      <c r="AG1041" s="138"/>
      <c r="AI1041" s="122" t="s">
        <v>2976</v>
      </c>
      <c r="AJ1041" s="122" t="s">
        <v>2356</v>
      </c>
    </row>
    <row r="1042" spans="1:36" s="122" customFormat="1" ht="11.25" customHeight="1" x14ac:dyDescent="0.2">
      <c r="A1042" s="96" t="s">
        <v>89</v>
      </c>
      <c r="B1042" s="98">
        <v>612001213361</v>
      </c>
      <c r="C1042" s="98" t="s">
        <v>2976</v>
      </c>
      <c r="D1042" s="98" t="s">
        <v>2356</v>
      </c>
      <c r="E1042" s="99" t="s">
        <v>2827</v>
      </c>
      <c r="F1042" s="100" t="s">
        <v>87</v>
      </c>
      <c r="G1042" s="100" t="s">
        <v>87</v>
      </c>
      <c r="H1042" s="100" t="s">
        <v>88</v>
      </c>
      <c r="I1042" s="97">
        <v>0</v>
      </c>
      <c r="J1042" s="97">
        <v>0</v>
      </c>
      <c r="K1042" s="97">
        <v>0</v>
      </c>
      <c r="L1042" s="97">
        <v>23159.49</v>
      </c>
      <c r="M1042" s="119">
        <v>23159.49</v>
      </c>
      <c r="N1042" s="119">
        <v>369.67019486886898</v>
      </c>
      <c r="O1042" s="120" t="s">
        <v>44</v>
      </c>
      <c r="P1042" s="121">
        <v>2.1093805852660903E-5</v>
      </c>
      <c r="Q1042" s="119">
        <v>21.258208458732671</v>
      </c>
      <c r="R1042" s="119">
        <v>12.754925075239603</v>
      </c>
      <c r="S1042" s="119">
        <v>21.258208458732671</v>
      </c>
      <c r="T1042" s="119">
        <v>8.5032833834930681</v>
      </c>
      <c r="U1042" s="119">
        <v>25.509850150479206</v>
      </c>
      <c r="V1042" s="119">
        <v>42.913176658153844</v>
      </c>
      <c r="W1042" s="119">
        <v>24.787985394428905</v>
      </c>
      <c r="X1042" s="119">
        <v>4.2807851309747429</v>
      </c>
      <c r="Y1042" s="119">
        <v>12.832228959000057</v>
      </c>
      <c r="Z1042" s="119">
        <v>36.3002205977171</v>
      </c>
      <c r="AA1042" s="119">
        <v>36.609753925805833</v>
      </c>
      <c r="AB1042" s="119">
        <v>0.282369920207789</v>
      </c>
      <c r="AC1042" s="119">
        <v>1.2844759810854545</v>
      </c>
      <c r="AD1042" s="119">
        <v>37.02205135527344</v>
      </c>
      <c r="AE1042" s="119">
        <v>75.643791765657085</v>
      </c>
      <c r="AF1042" s="119">
        <v>8.4288796538875026</v>
      </c>
      <c r="AG1042" s="138"/>
      <c r="AI1042" s="122" t="s">
        <v>2976</v>
      </c>
      <c r="AJ1042" s="122" t="s">
        <v>2356</v>
      </c>
    </row>
    <row r="1043" spans="1:36" s="122" customFormat="1" ht="11.25" customHeight="1" x14ac:dyDescent="0.2">
      <c r="A1043" s="96" t="s">
        <v>89</v>
      </c>
      <c r="B1043" s="98">
        <v>612001213363</v>
      </c>
      <c r="C1043" s="98" t="s">
        <v>2976</v>
      </c>
      <c r="D1043" s="98" t="s">
        <v>2356</v>
      </c>
      <c r="E1043" s="99" t="s">
        <v>4352</v>
      </c>
      <c r="F1043" s="100" t="s">
        <v>87</v>
      </c>
      <c r="G1043" s="100" t="s">
        <v>87</v>
      </c>
      <c r="H1043" s="100" t="s">
        <v>88</v>
      </c>
      <c r="I1043" s="97">
        <v>0</v>
      </c>
      <c r="J1043" s="97">
        <v>0</v>
      </c>
      <c r="K1043" s="97">
        <v>14215.11</v>
      </c>
      <c r="L1043" s="97">
        <v>14215.11</v>
      </c>
      <c r="M1043" s="119">
        <v>14215.11</v>
      </c>
      <c r="N1043" s="119">
        <v>226.90061325972241</v>
      </c>
      <c r="O1043" s="120" t="s">
        <v>44</v>
      </c>
      <c r="P1043" s="121">
        <v>1.2947209567836708E-5</v>
      </c>
      <c r="Q1043" s="119">
        <v>13.04811857445114</v>
      </c>
      <c r="R1043" s="119">
        <v>7.8288711446706838</v>
      </c>
      <c r="S1043" s="119">
        <v>13.04811857445114</v>
      </c>
      <c r="T1043" s="119">
        <v>5.2192474297804559</v>
      </c>
      <c r="U1043" s="119">
        <v>15.657742289341368</v>
      </c>
      <c r="V1043" s="119">
        <v>26.339765109036914</v>
      </c>
      <c r="W1043" s="119">
        <v>15.214667467211079</v>
      </c>
      <c r="X1043" s="119">
        <v>2.6275117251360189</v>
      </c>
      <c r="Y1043" s="119">
        <v>7.8763196511396112</v>
      </c>
      <c r="Z1043" s="119">
        <v>22.280785493152674</v>
      </c>
      <c r="AA1043" s="119">
        <v>22.470774577862542</v>
      </c>
      <c r="AB1043" s="119">
        <v>0.17331640189161954</v>
      </c>
      <c r="AC1043" s="119">
        <v>0.78840109879309339</v>
      </c>
      <c r="AD1043" s="119">
        <v>22.723839447278895</v>
      </c>
      <c r="AE1043" s="119">
        <v>46.429555260755301</v>
      </c>
      <c r="AF1043" s="119">
        <v>5.1735790147698761</v>
      </c>
      <c r="AG1043" s="138"/>
      <c r="AI1043" s="122" t="s">
        <v>2976</v>
      </c>
      <c r="AJ1043" s="122" t="s">
        <v>2356</v>
      </c>
    </row>
    <row r="1044" spans="1:36" s="122" customFormat="1" ht="11.25" customHeight="1" x14ac:dyDescent="0.2">
      <c r="A1044" s="96" t="s">
        <v>89</v>
      </c>
      <c r="B1044" s="98">
        <v>612001213364</v>
      </c>
      <c r="C1044" s="98" t="s">
        <v>2976</v>
      </c>
      <c r="D1044" s="98" t="s">
        <v>2356</v>
      </c>
      <c r="E1044" s="99" t="s">
        <v>2828</v>
      </c>
      <c r="F1044" s="100" t="s">
        <v>87</v>
      </c>
      <c r="G1044" s="100" t="s">
        <v>87</v>
      </c>
      <c r="H1044" s="100" t="s">
        <v>88</v>
      </c>
      <c r="I1044" s="97">
        <v>0</v>
      </c>
      <c r="J1044" s="97">
        <v>0</v>
      </c>
      <c r="K1044" s="97">
        <v>0</v>
      </c>
      <c r="L1044" s="97">
        <v>22479.03</v>
      </c>
      <c r="M1044" s="119">
        <v>22479.03</v>
      </c>
      <c r="N1044" s="119">
        <v>358.80873890414478</v>
      </c>
      <c r="O1044" s="120" t="s">
        <v>44</v>
      </c>
      <c r="P1044" s="121">
        <v>2.0474038701894561E-5</v>
      </c>
      <c r="Q1044" s="119">
        <v>20.633610916738906</v>
      </c>
      <c r="R1044" s="119">
        <v>12.380166550043345</v>
      </c>
      <c r="S1044" s="119">
        <v>20.633610916738906</v>
      </c>
      <c r="T1044" s="119">
        <v>8.2534443666955628</v>
      </c>
      <c r="U1044" s="119">
        <v>24.76033310008669</v>
      </c>
      <c r="V1044" s="119">
        <v>41.652324187360776</v>
      </c>
      <c r="W1044" s="119">
        <v>24.059677796053766</v>
      </c>
      <c r="X1044" s="119">
        <v>4.1550093453152543</v>
      </c>
      <c r="Y1044" s="119">
        <v>12.455199131597071</v>
      </c>
      <c r="Z1044" s="119">
        <v>35.233666536814965</v>
      </c>
      <c r="AA1044" s="119">
        <v>35.534105318848006</v>
      </c>
      <c r="AB1044" s="119">
        <v>0.27407347516929326</v>
      </c>
      <c r="AC1044" s="119">
        <v>1.2467361808528326</v>
      </c>
      <c r="AD1044" s="119">
        <v>35.934288841279852</v>
      </c>
      <c r="AE1044" s="119">
        <v>73.421265512062604</v>
      </c>
      <c r="AF1044" s="119">
        <v>8.1812267284869762</v>
      </c>
      <c r="AG1044" s="138"/>
      <c r="AI1044" s="122" t="s">
        <v>2976</v>
      </c>
      <c r="AJ1044" s="122" t="s">
        <v>2356</v>
      </c>
    </row>
    <row r="1045" spans="1:36" s="122" customFormat="1" ht="11.25" customHeight="1" x14ac:dyDescent="0.2">
      <c r="A1045" s="96" t="s">
        <v>89</v>
      </c>
      <c r="B1045" s="98">
        <v>612001213365</v>
      </c>
      <c r="C1045" s="98" t="s">
        <v>2976</v>
      </c>
      <c r="D1045" s="98" t="s">
        <v>2356</v>
      </c>
      <c r="E1045" s="99" t="s">
        <v>2829</v>
      </c>
      <c r="F1045" s="100" t="s">
        <v>87</v>
      </c>
      <c r="G1045" s="100" t="s">
        <v>87</v>
      </c>
      <c r="H1045" s="100" t="s">
        <v>88</v>
      </c>
      <c r="I1045" s="97">
        <v>0</v>
      </c>
      <c r="J1045" s="97">
        <v>0</v>
      </c>
      <c r="K1045" s="97">
        <v>0</v>
      </c>
      <c r="L1045" s="97">
        <v>12391.07</v>
      </c>
      <c r="M1045" s="119">
        <v>12391.07</v>
      </c>
      <c r="N1045" s="119">
        <v>197.78541157572107</v>
      </c>
      <c r="O1045" s="120" t="s">
        <v>44</v>
      </c>
      <c r="P1045" s="121">
        <v>1.1285862723519859E-5</v>
      </c>
      <c r="Q1045" s="119">
        <v>11.373823391048276</v>
      </c>
      <c r="R1045" s="119">
        <v>6.8242940346289664</v>
      </c>
      <c r="S1045" s="119">
        <v>11.373823391048276</v>
      </c>
      <c r="T1045" s="119">
        <v>4.5495293564193107</v>
      </c>
      <c r="U1045" s="119">
        <v>13.648588069257933</v>
      </c>
      <c r="V1045" s="119">
        <v>22.959925969593904</v>
      </c>
      <c r="W1045" s="119">
        <v>13.26236727066728</v>
      </c>
      <c r="X1045" s="119">
        <v>2.2903573529843362</v>
      </c>
      <c r="Y1045" s="119">
        <v>6.8656540919941165</v>
      </c>
      <c r="Z1045" s="119">
        <v>19.421782364022459</v>
      </c>
      <c r="AA1045" s="119">
        <v>19.5873926229565</v>
      </c>
      <c r="AB1045" s="119">
        <v>0.15107696444045737</v>
      </c>
      <c r="AC1045" s="119">
        <v>0.68723584996684051</v>
      </c>
      <c r="AD1045" s="119">
        <v>19.80798497232832</v>
      </c>
      <c r="AE1045" s="119">
        <v>40.471854899813444</v>
      </c>
      <c r="AF1045" s="119">
        <v>4.5097209745506408</v>
      </c>
      <c r="AG1045" s="138"/>
      <c r="AI1045" s="122" t="s">
        <v>2976</v>
      </c>
      <c r="AJ1045" s="122" t="s">
        <v>2356</v>
      </c>
    </row>
    <row r="1046" spans="1:36" s="122" customFormat="1" ht="11.25" customHeight="1" x14ac:dyDescent="0.2">
      <c r="A1046" s="96" t="s">
        <v>89</v>
      </c>
      <c r="B1046" s="98">
        <v>612001213366</v>
      </c>
      <c r="C1046" s="98" t="s">
        <v>2976</v>
      </c>
      <c r="D1046" s="98" t="s">
        <v>2356</v>
      </c>
      <c r="E1046" s="99" t="s">
        <v>2830</v>
      </c>
      <c r="F1046" s="100" t="s">
        <v>87</v>
      </c>
      <c r="G1046" s="100" t="s">
        <v>87</v>
      </c>
      <c r="H1046" s="100" t="s">
        <v>88</v>
      </c>
      <c r="I1046" s="97">
        <v>0</v>
      </c>
      <c r="J1046" s="97">
        <v>0</v>
      </c>
      <c r="K1046" s="97">
        <v>0</v>
      </c>
      <c r="L1046" s="97">
        <v>13891.14</v>
      </c>
      <c r="M1046" s="119">
        <v>13891.14</v>
      </c>
      <c r="N1046" s="119">
        <v>221.72942628489403</v>
      </c>
      <c r="O1046" s="120" t="s">
        <v>44</v>
      </c>
      <c r="P1046" s="121">
        <v>1.2652135700403248E-5</v>
      </c>
      <c r="Q1046" s="119">
        <v>12.750744936500752</v>
      </c>
      <c r="R1046" s="119">
        <v>7.6504469619004514</v>
      </c>
      <c r="S1046" s="119">
        <v>12.750744936500752</v>
      </c>
      <c r="T1046" s="119">
        <v>5.1002979746003003</v>
      </c>
      <c r="U1046" s="119">
        <v>15.300893923800903</v>
      </c>
      <c r="V1046" s="119">
        <v>25.739467699985934</v>
      </c>
      <c r="W1046" s="119">
        <v>14.867917015096928</v>
      </c>
      <c r="X1046" s="119">
        <v>2.5676293201745155</v>
      </c>
      <c r="Y1046" s="119">
        <v>7.6968140913951064</v>
      </c>
      <c r="Z1046" s="119">
        <v>21.772994411956912</v>
      </c>
      <c r="AA1046" s="119">
        <v>21.958653543273986</v>
      </c>
      <c r="AB1046" s="119">
        <v>0.16936642790472614</v>
      </c>
      <c r="AC1046" s="119">
        <v>0.77043301384855212</v>
      </c>
      <c r="AD1046" s="119">
        <v>22.205950928249848</v>
      </c>
      <c r="AE1046" s="119">
        <v>45.371400732381836</v>
      </c>
      <c r="AF1046" s="119">
        <v>5.0556703673225476</v>
      </c>
      <c r="AG1046" s="138"/>
      <c r="AI1046" s="122" t="s">
        <v>2976</v>
      </c>
      <c r="AJ1046" s="122" t="s">
        <v>2356</v>
      </c>
    </row>
    <row r="1047" spans="1:36" s="122" customFormat="1" ht="11.25" customHeight="1" x14ac:dyDescent="0.2">
      <c r="A1047" s="96" t="s">
        <v>89</v>
      </c>
      <c r="B1047" s="98">
        <v>612001213367</v>
      </c>
      <c r="C1047" s="98" t="s">
        <v>2976</v>
      </c>
      <c r="D1047" s="98" t="s">
        <v>2356</v>
      </c>
      <c r="E1047" s="99" t="s">
        <v>2831</v>
      </c>
      <c r="F1047" s="100" t="s">
        <v>87</v>
      </c>
      <c r="G1047" s="100" t="s">
        <v>87</v>
      </c>
      <c r="H1047" s="100" t="s">
        <v>88</v>
      </c>
      <c r="I1047" s="97">
        <v>0</v>
      </c>
      <c r="J1047" s="97">
        <v>0</v>
      </c>
      <c r="K1047" s="97">
        <v>0</v>
      </c>
      <c r="L1047" s="97">
        <v>13891.13</v>
      </c>
      <c r="M1047" s="119">
        <v>13891.13</v>
      </c>
      <c r="N1047" s="119">
        <v>221.72926666557819</v>
      </c>
      <c r="O1047" s="120" t="s">
        <v>44</v>
      </c>
      <c r="P1047" s="121">
        <v>1.2652126592341776E-5</v>
      </c>
      <c r="Q1047" s="119">
        <v>12.750735757452135</v>
      </c>
      <c r="R1047" s="119">
        <v>7.6504414544712818</v>
      </c>
      <c r="S1047" s="119">
        <v>12.750735757452135</v>
      </c>
      <c r="T1047" s="119">
        <v>5.1002943029808545</v>
      </c>
      <c r="U1047" s="119">
        <v>15.300882908942564</v>
      </c>
      <c r="V1047" s="119">
        <v>25.739449170572435</v>
      </c>
      <c r="W1047" s="119">
        <v>14.867906311931444</v>
      </c>
      <c r="X1047" s="119">
        <v>2.5676274717809924</v>
      </c>
      <c r="Y1047" s="119">
        <v>7.6968085505870141</v>
      </c>
      <c r="Z1047" s="119">
        <v>21.772978737941379</v>
      </c>
      <c r="AA1047" s="119">
        <v>21.958637735605539</v>
      </c>
      <c r="AB1047" s="119">
        <v>0.16936630598065949</v>
      </c>
      <c r="AC1047" s="119">
        <v>0.77043245922667514</v>
      </c>
      <c r="AD1047" s="119">
        <v>22.205934942556141</v>
      </c>
      <c r="AE1047" s="119">
        <v>45.371368070267181</v>
      </c>
      <c r="AF1047" s="119">
        <v>5.0556667278297711</v>
      </c>
      <c r="AG1047" s="138"/>
      <c r="AI1047" s="122" t="s">
        <v>2976</v>
      </c>
      <c r="AJ1047" s="122" t="s">
        <v>2356</v>
      </c>
    </row>
    <row r="1048" spans="1:36" s="122" customFormat="1" ht="11.25" customHeight="1" x14ac:dyDescent="0.2">
      <c r="A1048" s="96" t="s">
        <v>89</v>
      </c>
      <c r="B1048" s="98">
        <v>612001213389</v>
      </c>
      <c r="C1048" s="98" t="s">
        <v>2976</v>
      </c>
      <c r="D1048" s="98" t="s">
        <v>2356</v>
      </c>
      <c r="E1048" s="99" t="s">
        <v>2832</v>
      </c>
      <c r="F1048" s="100" t="s">
        <v>87</v>
      </c>
      <c r="G1048" s="100" t="s">
        <v>87</v>
      </c>
      <c r="H1048" s="100" t="s">
        <v>88</v>
      </c>
      <c r="I1048" s="97">
        <v>0</v>
      </c>
      <c r="J1048" s="97">
        <v>0</v>
      </c>
      <c r="K1048" s="97">
        <v>0</v>
      </c>
      <c r="L1048" s="97">
        <v>18691.669999999998</v>
      </c>
      <c r="M1048" s="119">
        <v>18691.669999999998</v>
      </c>
      <c r="N1048" s="119">
        <v>298.3551577053118</v>
      </c>
      <c r="O1048" s="120" t="s">
        <v>44</v>
      </c>
      <c r="P1048" s="121">
        <v>1.7024487933111058E-5</v>
      </c>
      <c r="Q1048" s="119">
        <v>17.157174760836259</v>
      </c>
      <c r="R1048" s="119">
        <v>10.294304856501755</v>
      </c>
      <c r="S1048" s="119">
        <v>17.157174760836259</v>
      </c>
      <c r="T1048" s="119">
        <v>6.8628699043345032</v>
      </c>
      <c r="U1048" s="119">
        <v>20.58860971300351</v>
      </c>
      <c r="V1048" s="119">
        <v>34.634568237293415</v>
      </c>
      <c r="W1048" s="119">
        <v>20.006003714135542</v>
      </c>
      <c r="X1048" s="119">
        <v>3.4549561760248895</v>
      </c>
      <c r="Y1048" s="119">
        <v>10.356695638205876</v>
      </c>
      <c r="Z1048" s="119">
        <v>29.297352590222445</v>
      </c>
      <c r="AA1048" s="119">
        <v>29.547172202944324</v>
      </c>
      <c r="AB1048" s="119">
        <v>0.22789644186682534</v>
      </c>
      <c r="AC1048" s="119">
        <v>1.0366809096994605</v>
      </c>
      <c r="AD1048" s="119">
        <v>29.87993114942617</v>
      </c>
      <c r="AE1048" s="119">
        <v>61.050946857309015</v>
      </c>
      <c r="AF1048" s="119">
        <v>6.8028197926715759</v>
      </c>
      <c r="AG1048" s="138"/>
      <c r="AI1048" s="122" t="s">
        <v>2976</v>
      </c>
      <c r="AJ1048" s="122" t="s">
        <v>2356</v>
      </c>
    </row>
    <row r="1049" spans="1:36" s="122" customFormat="1" ht="11.25" customHeight="1" x14ac:dyDescent="0.2">
      <c r="A1049" s="96" t="s">
        <v>89</v>
      </c>
      <c r="B1049" s="98">
        <v>612001213390</v>
      </c>
      <c r="C1049" s="98" t="s">
        <v>2976</v>
      </c>
      <c r="D1049" s="98" t="s">
        <v>2356</v>
      </c>
      <c r="E1049" s="99" t="s">
        <v>2833</v>
      </c>
      <c r="F1049" s="100" t="s">
        <v>87</v>
      </c>
      <c r="G1049" s="100" t="s">
        <v>87</v>
      </c>
      <c r="H1049" s="100" t="s">
        <v>88</v>
      </c>
      <c r="I1049" s="97">
        <v>0</v>
      </c>
      <c r="J1049" s="97">
        <v>0</v>
      </c>
      <c r="K1049" s="97">
        <v>0</v>
      </c>
      <c r="L1049" s="97">
        <v>18691.66</v>
      </c>
      <c r="M1049" s="119">
        <v>18691.66</v>
      </c>
      <c r="N1049" s="119">
        <v>298.35499808599604</v>
      </c>
      <c r="O1049" s="120" t="s">
        <v>44</v>
      </c>
      <c r="P1049" s="121">
        <v>1.7024478825049592E-5</v>
      </c>
      <c r="Q1049" s="119">
        <v>17.157165581787648</v>
      </c>
      <c r="R1049" s="119">
        <v>10.294299349072588</v>
      </c>
      <c r="S1049" s="119">
        <v>17.157165581787648</v>
      </c>
      <c r="T1049" s="119">
        <v>6.8628662327150591</v>
      </c>
      <c r="U1049" s="119">
        <v>20.588598698145177</v>
      </c>
      <c r="V1049" s="119">
        <v>34.634549707879927</v>
      </c>
      <c r="W1049" s="119">
        <v>20.005993010970062</v>
      </c>
      <c r="X1049" s="119">
        <v>3.4549543276313672</v>
      </c>
      <c r="Y1049" s="119">
        <v>10.356690097397786</v>
      </c>
      <c r="Z1049" s="119">
        <v>29.29733691620692</v>
      </c>
      <c r="AA1049" s="119">
        <v>29.547156395275888</v>
      </c>
      <c r="AB1049" s="119">
        <v>0.22789631994275875</v>
      </c>
      <c r="AC1049" s="119">
        <v>1.0366803550775838</v>
      </c>
      <c r="AD1049" s="119">
        <v>29.879915163732466</v>
      </c>
      <c r="AE1049" s="119">
        <v>61.050914195194373</v>
      </c>
      <c r="AF1049" s="119">
        <v>6.8028161531788012</v>
      </c>
      <c r="AG1049" s="138"/>
      <c r="AI1049" s="122" t="s">
        <v>2976</v>
      </c>
      <c r="AJ1049" s="122" t="s">
        <v>2356</v>
      </c>
    </row>
    <row r="1050" spans="1:36" s="122" customFormat="1" ht="11.25" customHeight="1" x14ac:dyDescent="0.2">
      <c r="A1050" s="96" t="s">
        <v>89</v>
      </c>
      <c r="B1050" s="98">
        <v>612001213391</v>
      </c>
      <c r="C1050" s="98" t="s">
        <v>2976</v>
      </c>
      <c r="D1050" s="98" t="s">
        <v>2356</v>
      </c>
      <c r="E1050" s="99" t="s">
        <v>2834</v>
      </c>
      <c r="F1050" s="100" t="s">
        <v>87</v>
      </c>
      <c r="G1050" s="100" t="s">
        <v>87</v>
      </c>
      <c r="H1050" s="100" t="s">
        <v>88</v>
      </c>
      <c r="I1050" s="97">
        <v>0</v>
      </c>
      <c r="J1050" s="97">
        <v>0</v>
      </c>
      <c r="K1050" s="97">
        <v>0</v>
      </c>
      <c r="L1050" s="97">
        <v>19905.59</v>
      </c>
      <c r="M1050" s="119">
        <v>19905.59</v>
      </c>
      <c r="N1050" s="119">
        <v>317.73166569211196</v>
      </c>
      <c r="O1050" s="120" t="s">
        <v>44</v>
      </c>
      <c r="P1050" s="121">
        <v>1.8130133731039345E-5</v>
      </c>
      <c r="Q1050" s="119">
        <v>18.271437830196803</v>
      </c>
      <c r="R1050" s="119">
        <v>10.962862698118082</v>
      </c>
      <c r="S1050" s="119">
        <v>18.271437830196803</v>
      </c>
      <c r="T1050" s="119">
        <v>7.3085751320787207</v>
      </c>
      <c r="U1050" s="119">
        <v>21.925725396236164</v>
      </c>
      <c r="V1050" s="119">
        <v>36.883890800478795</v>
      </c>
      <c r="W1050" s="119">
        <v>21.305282378303239</v>
      </c>
      <c r="X1050" s="119">
        <v>3.6793363625571867</v>
      </c>
      <c r="Y1050" s="119">
        <v>11.029305414064902</v>
      </c>
      <c r="Z1050" s="119">
        <v>31.200052683703817</v>
      </c>
      <c r="AA1050" s="119">
        <v>31.466096690729433</v>
      </c>
      <c r="AB1050" s="119">
        <v>0.24269704816422827</v>
      </c>
      <c r="AC1050" s="119">
        <v>1.1040075685749047</v>
      </c>
      <c r="AD1050" s="119">
        <v>31.820466479918924</v>
      </c>
      <c r="AE1050" s="119">
        <v>65.015866279116949</v>
      </c>
      <c r="AF1050" s="119">
        <v>7.2446250996730317</v>
      </c>
      <c r="AG1050" s="138"/>
      <c r="AI1050" s="122" t="s">
        <v>2976</v>
      </c>
      <c r="AJ1050" s="122" t="s">
        <v>2356</v>
      </c>
    </row>
    <row r="1051" spans="1:36" s="122" customFormat="1" ht="11.25" customHeight="1" x14ac:dyDescent="0.2">
      <c r="A1051" s="96" t="s">
        <v>89</v>
      </c>
      <c r="B1051" s="98">
        <v>612001213392</v>
      </c>
      <c r="C1051" s="98" t="s">
        <v>2976</v>
      </c>
      <c r="D1051" s="98" t="s">
        <v>2356</v>
      </c>
      <c r="E1051" s="99" t="s">
        <v>2835</v>
      </c>
      <c r="F1051" s="100" t="s">
        <v>87</v>
      </c>
      <c r="G1051" s="100" t="s">
        <v>87</v>
      </c>
      <c r="H1051" s="100" t="s">
        <v>88</v>
      </c>
      <c r="I1051" s="97">
        <v>0</v>
      </c>
      <c r="J1051" s="97">
        <v>0</v>
      </c>
      <c r="K1051" s="97">
        <v>0</v>
      </c>
      <c r="L1051" s="97">
        <v>19154.71</v>
      </c>
      <c r="M1051" s="119">
        <v>19154.71</v>
      </c>
      <c r="N1051" s="119">
        <v>305.74617050533811</v>
      </c>
      <c r="O1051" s="120" t="s">
        <v>44</v>
      </c>
      <c r="P1051" s="121">
        <v>1.7446227611403462E-5</v>
      </c>
      <c r="Q1051" s="119">
        <v>17.582201427862675</v>
      </c>
      <c r="R1051" s="119">
        <v>10.549320856717605</v>
      </c>
      <c r="S1051" s="119">
        <v>17.582201427862675</v>
      </c>
      <c r="T1051" s="119">
        <v>7.0328805711450695</v>
      </c>
      <c r="U1051" s="119">
        <v>21.09864171343521</v>
      </c>
      <c r="V1051" s="119">
        <v>35.49255419984231</v>
      </c>
      <c r="W1051" s="119">
        <v>20.501603088605201</v>
      </c>
      <c r="X1051" s="119">
        <v>3.5405441897094114</v>
      </c>
      <c r="Y1051" s="119">
        <v>10.613257216080664</v>
      </c>
      <c r="Z1051" s="119">
        <v>30.023122205424119</v>
      </c>
      <c r="AA1051" s="119">
        <v>30.279130482587149</v>
      </c>
      <c r="AB1051" s="119">
        <v>0.2335420138484629</v>
      </c>
      <c r="AC1051" s="119">
        <v>1.0623621210854544</v>
      </c>
      <c r="AD1051" s="119">
        <v>30.620132710839908</v>
      </c>
      <c r="AE1051" s="119">
        <v>62.563333414144672</v>
      </c>
      <c r="AF1051" s="119">
        <v>6.9713428661475492</v>
      </c>
      <c r="AG1051" s="138"/>
      <c r="AI1051" s="122" t="s">
        <v>2976</v>
      </c>
      <c r="AJ1051" s="122" t="s">
        <v>2356</v>
      </c>
    </row>
    <row r="1052" spans="1:36" s="122" customFormat="1" ht="11.25" customHeight="1" x14ac:dyDescent="0.2">
      <c r="A1052" s="96" t="s">
        <v>89</v>
      </c>
      <c r="B1052" s="98">
        <v>612001213393</v>
      </c>
      <c r="C1052" s="98" t="s">
        <v>2976</v>
      </c>
      <c r="D1052" s="98" t="s">
        <v>2356</v>
      </c>
      <c r="E1052" s="99" t="s">
        <v>2836</v>
      </c>
      <c r="F1052" s="100" t="s">
        <v>87</v>
      </c>
      <c r="G1052" s="100" t="s">
        <v>87</v>
      </c>
      <c r="H1052" s="100" t="s">
        <v>88</v>
      </c>
      <c r="I1052" s="97">
        <v>0</v>
      </c>
      <c r="J1052" s="97">
        <v>0</v>
      </c>
      <c r="K1052" s="97">
        <v>0</v>
      </c>
      <c r="L1052" s="97">
        <v>18391.240000000002</v>
      </c>
      <c r="M1052" s="119">
        <v>18391.240000000002</v>
      </c>
      <c r="N1052" s="119">
        <v>293.5597145999389</v>
      </c>
      <c r="O1052" s="120" t="s">
        <v>44</v>
      </c>
      <c r="P1052" s="121">
        <v>1.6750854442377244E-5</v>
      </c>
      <c r="Q1052" s="119">
        <v>16.881408603323418</v>
      </c>
      <c r="R1052" s="119">
        <v>10.128845161994052</v>
      </c>
      <c r="S1052" s="119">
        <v>16.881408603323418</v>
      </c>
      <c r="T1052" s="119">
        <v>6.752563441329368</v>
      </c>
      <c r="U1052" s="119">
        <v>20.257690323988104</v>
      </c>
      <c r="V1052" s="119">
        <v>34.077889067613555</v>
      </c>
      <c r="W1052" s="119">
        <v>19.68444851356557</v>
      </c>
      <c r="X1052" s="119">
        <v>3.3994248894163013</v>
      </c>
      <c r="Y1052" s="119">
        <v>10.190233140709067</v>
      </c>
      <c r="Z1052" s="119">
        <v>28.826458141589423</v>
      </c>
      <c r="AA1052" s="119">
        <v>29.072262419873553</v>
      </c>
      <c r="AB1052" s="119">
        <v>0.22423347713279945</v>
      </c>
      <c r="AC1052" s="119">
        <v>1.0200184046530412</v>
      </c>
      <c r="AD1052" s="119">
        <v>29.399672953383654</v>
      </c>
      <c r="AE1052" s="119">
        <v>60.069678946825832</v>
      </c>
      <c r="AF1052" s="119">
        <v>6.6934785112177355</v>
      </c>
      <c r="AG1052" s="138"/>
      <c r="AI1052" s="122" t="s">
        <v>2976</v>
      </c>
      <c r="AJ1052" s="122" t="s">
        <v>2356</v>
      </c>
    </row>
    <row r="1053" spans="1:36" s="122" customFormat="1" ht="11.25" customHeight="1" x14ac:dyDescent="0.2">
      <c r="A1053" s="96" t="s">
        <v>89</v>
      </c>
      <c r="B1053" s="98">
        <v>612001213394</v>
      </c>
      <c r="C1053" s="98" t="s">
        <v>2976</v>
      </c>
      <c r="D1053" s="98" t="s">
        <v>2356</v>
      </c>
      <c r="E1053" s="99" t="s">
        <v>2837</v>
      </c>
      <c r="F1053" s="100" t="s">
        <v>87</v>
      </c>
      <c r="G1053" s="100" t="s">
        <v>87</v>
      </c>
      <c r="H1053" s="100" t="s">
        <v>88</v>
      </c>
      <c r="I1053" s="97">
        <v>0</v>
      </c>
      <c r="J1053" s="97">
        <v>0</v>
      </c>
      <c r="K1053" s="97">
        <v>0</v>
      </c>
      <c r="L1053" s="97">
        <v>18391.23</v>
      </c>
      <c r="M1053" s="119">
        <v>18391.23</v>
      </c>
      <c r="N1053" s="119">
        <v>293.55955498062303</v>
      </c>
      <c r="O1053" s="120" t="s">
        <v>44</v>
      </c>
      <c r="P1053" s="121">
        <v>1.6750845334315775E-5</v>
      </c>
      <c r="Q1053" s="119">
        <v>16.881399424274807</v>
      </c>
      <c r="R1053" s="119">
        <v>10.128839654564883</v>
      </c>
      <c r="S1053" s="119">
        <v>16.881399424274807</v>
      </c>
      <c r="T1053" s="119">
        <v>6.7525597697099222</v>
      </c>
      <c r="U1053" s="119">
        <v>20.257679309129767</v>
      </c>
      <c r="V1053" s="119">
        <v>34.077870538200052</v>
      </c>
      <c r="W1053" s="119">
        <v>19.684437810400087</v>
      </c>
      <c r="X1053" s="119">
        <v>3.3994230410227786</v>
      </c>
      <c r="Y1053" s="119">
        <v>10.190227599900975</v>
      </c>
      <c r="Z1053" s="119">
        <v>28.826442467573891</v>
      </c>
      <c r="AA1053" s="119">
        <v>29.07224661220511</v>
      </c>
      <c r="AB1053" s="119">
        <v>0.22423335520873283</v>
      </c>
      <c r="AC1053" s="119">
        <v>1.0200178500311643</v>
      </c>
      <c r="AD1053" s="119">
        <v>29.399656967689946</v>
      </c>
      <c r="AE1053" s="119">
        <v>60.069646284711183</v>
      </c>
      <c r="AF1053" s="119">
        <v>6.6934748717249599</v>
      </c>
      <c r="AG1053" s="138"/>
      <c r="AI1053" s="122" t="s">
        <v>2976</v>
      </c>
      <c r="AJ1053" s="122" t="s">
        <v>2356</v>
      </c>
    </row>
    <row r="1054" spans="1:36" s="122" customFormat="1" ht="11.25" customHeight="1" x14ac:dyDescent="0.2">
      <c r="A1054" s="96" t="s">
        <v>89</v>
      </c>
      <c r="B1054" s="98">
        <v>612001213395</v>
      </c>
      <c r="C1054" s="98" t="s">
        <v>2976</v>
      </c>
      <c r="D1054" s="98" t="s">
        <v>2356</v>
      </c>
      <c r="E1054" s="99" t="s">
        <v>2838</v>
      </c>
      <c r="F1054" s="100" t="s">
        <v>87</v>
      </c>
      <c r="G1054" s="100" t="s">
        <v>87</v>
      </c>
      <c r="H1054" s="100" t="s">
        <v>88</v>
      </c>
      <c r="I1054" s="97">
        <v>0</v>
      </c>
      <c r="J1054" s="97">
        <v>0</v>
      </c>
      <c r="K1054" s="97">
        <v>0</v>
      </c>
      <c r="L1054" s="97">
        <v>10784.71</v>
      </c>
      <c r="M1054" s="119">
        <v>10784.71</v>
      </c>
      <c r="N1054" s="119">
        <v>172.14480315862912</v>
      </c>
      <c r="O1054" s="120" t="s">
        <v>44</v>
      </c>
      <c r="P1054" s="121">
        <v>9.8227801612751651E-6</v>
      </c>
      <c r="Q1054" s="119">
        <v>9.8993377378767331</v>
      </c>
      <c r="R1054" s="119">
        <v>5.9396026427260402</v>
      </c>
      <c r="S1054" s="119">
        <v>9.8993377378767331</v>
      </c>
      <c r="T1054" s="119">
        <v>3.9597350951506933</v>
      </c>
      <c r="U1054" s="119">
        <v>11.87920528545208</v>
      </c>
      <c r="V1054" s="119">
        <v>19.983435103145982</v>
      </c>
      <c r="W1054" s="119">
        <v>11.54305358033149</v>
      </c>
      <c r="X1054" s="119">
        <v>1.9934388110392163</v>
      </c>
      <c r="Y1054" s="119">
        <v>5.9756008433872037</v>
      </c>
      <c r="Z1054" s="119">
        <v>16.903971204996552</v>
      </c>
      <c r="AA1054" s="119">
        <v>17.048111994745025</v>
      </c>
      <c r="AB1054" s="119">
        <v>0.13149157007188603</v>
      </c>
      <c r="AC1054" s="119">
        <v>0.59814361015601436</v>
      </c>
      <c r="AD1054" s="119">
        <v>17.24010707799399</v>
      </c>
      <c r="AE1054" s="119">
        <v>35.225143450611377</v>
      </c>
      <c r="AF1054" s="119">
        <v>3.9250874130681246</v>
      </c>
      <c r="AG1054" s="138"/>
      <c r="AI1054" s="122" t="s">
        <v>2976</v>
      </c>
      <c r="AJ1054" s="122" t="s">
        <v>2356</v>
      </c>
    </row>
    <row r="1055" spans="1:36" s="122" customFormat="1" ht="11.25" customHeight="1" x14ac:dyDescent="0.2">
      <c r="A1055" s="96" t="s">
        <v>89</v>
      </c>
      <c r="B1055" s="98">
        <v>612001213396</v>
      </c>
      <c r="C1055" s="98" t="s">
        <v>2976</v>
      </c>
      <c r="D1055" s="98" t="s">
        <v>2356</v>
      </c>
      <c r="E1055" s="99" t="s">
        <v>2839</v>
      </c>
      <c r="F1055" s="100" t="s">
        <v>87</v>
      </c>
      <c r="G1055" s="100" t="s">
        <v>87</v>
      </c>
      <c r="H1055" s="100" t="s">
        <v>88</v>
      </c>
      <c r="I1055" s="97">
        <v>0</v>
      </c>
      <c r="J1055" s="97">
        <v>0</v>
      </c>
      <c r="K1055" s="97">
        <v>0</v>
      </c>
      <c r="L1055" s="97">
        <v>18391.240000000002</v>
      </c>
      <c r="M1055" s="119">
        <v>18391.240000000002</v>
      </c>
      <c r="N1055" s="119">
        <v>293.5597145999389</v>
      </c>
      <c r="O1055" s="120" t="s">
        <v>44</v>
      </c>
      <c r="P1055" s="121">
        <v>1.6750854442377244E-5</v>
      </c>
      <c r="Q1055" s="119">
        <v>16.881408603323418</v>
      </c>
      <c r="R1055" s="119">
        <v>10.128845161994052</v>
      </c>
      <c r="S1055" s="119">
        <v>16.881408603323418</v>
      </c>
      <c r="T1055" s="119">
        <v>6.752563441329368</v>
      </c>
      <c r="U1055" s="119">
        <v>20.257690323988104</v>
      </c>
      <c r="V1055" s="119">
        <v>34.077889067613555</v>
      </c>
      <c r="W1055" s="119">
        <v>19.68444851356557</v>
      </c>
      <c r="X1055" s="119">
        <v>3.3994248894163013</v>
      </c>
      <c r="Y1055" s="119">
        <v>10.190233140709067</v>
      </c>
      <c r="Z1055" s="119">
        <v>28.826458141589423</v>
      </c>
      <c r="AA1055" s="119">
        <v>29.072262419873553</v>
      </c>
      <c r="AB1055" s="119">
        <v>0.22423347713279945</v>
      </c>
      <c r="AC1055" s="119">
        <v>1.0200184046530412</v>
      </c>
      <c r="AD1055" s="119">
        <v>29.399672953383654</v>
      </c>
      <c r="AE1055" s="119">
        <v>60.069678946825832</v>
      </c>
      <c r="AF1055" s="119">
        <v>6.6934785112177355</v>
      </c>
      <c r="AG1055" s="138"/>
      <c r="AI1055" s="122" t="s">
        <v>2976</v>
      </c>
      <c r="AJ1055" s="122" t="s">
        <v>2356</v>
      </c>
    </row>
    <row r="1056" spans="1:36" s="122" customFormat="1" ht="11.25" customHeight="1" x14ac:dyDescent="0.2">
      <c r="A1056" s="96" t="s">
        <v>89</v>
      </c>
      <c r="B1056" s="98">
        <v>612001213397</v>
      </c>
      <c r="C1056" s="98" t="s">
        <v>2976</v>
      </c>
      <c r="D1056" s="98" t="s">
        <v>2356</v>
      </c>
      <c r="E1056" s="99" t="s">
        <v>2840</v>
      </c>
      <c r="F1056" s="100" t="s">
        <v>87</v>
      </c>
      <c r="G1056" s="100" t="s">
        <v>87</v>
      </c>
      <c r="H1056" s="100" t="s">
        <v>88</v>
      </c>
      <c r="I1056" s="97">
        <v>0</v>
      </c>
      <c r="J1056" s="97">
        <v>0</v>
      </c>
      <c r="K1056" s="97">
        <v>0</v>
      </c>
      <c r="L1056" s="97">
        <v>19605.28</v>
      </c>
      <c r="M1056" s="119">
        <v>19605.28</v>
      </c>
      <c r="N1056" s="119">
        <v>312.93813801852889</v>
      </c>
      <c r="O1056" s="120" t="s">
        <v>44</v>
      </c>
      <c r="P1056" s="121">
        <v>1.7856609537043164E-5</v>
      </c>
      <c r="Q1056" s="119">
        <v>17.995781821267329</v>
      </c>
      <c r="R1056" s="119">
        <v>10.797469092760398</v>
      </c>
      <c r="S1056" s="119">
        <v>17.995781821267329</v>
      </c>
      <c r="T1056" s="119">
        <v>7.1983127285069317</v>
      </c>
      <c r="U1056" s="119">
        <v>21.594938185520796</v>
      </c>
      <c r="V1056" s="119">
        <v>36.327433983760884</v>
      </c>
      <c r="W1056" s="119">
        <v>20.983855615719047</v>
      </c>
      <c r="X1056" s="119">
        <v>3.6238272566708725</v>
      </c>
      <c r="Y1056" s="119">
        <v>10.862909406265192</v>
      </c>
      <c r="Z1056" s="119">
        <v>30.729346323257172</v>
      </c>
      <c r="AA1056" s="119">
        <v>30.991376599679985</v>
      </c>
      <c r="AB1056" s="119">
        <v>0.239035546519002</v>
      </c>
      <c r="AC1056" s="119">
        <v>1.0873517189910071</v>
      </c>
      <c r="AD1056" s="119">
        <v>31.340400112200886</v>
      </c>
      <c r="AE1056" s="119">
        <v>64.034990314009576</v>
      </c>
      <c r="AF1056" s="119">
        <v>7.135327492132495</v>
      </c>
      <c r="AG1056" s="138"/>
      <c r="AI1056" s="122" t="s">
        <v>2976</v>
      </c>
      <c r="AJ1056" s="122" t="s">
        <v>2356</v>
      </c>
    </row>
    <row r="1057" spans="1:36" s="122" customFormat="1" ht="11.25" customHeight="1" x14ac:dyDescent="0.2">
      <c r="A1057" s="96" t="s">
        <v>89</v>
      </c>
      <c r="B1057" s="98">
        <v>612001213398</v>
      </c>
      <c r="C1057" s="98" t="s">
        <v>2976</v>
      </c>
      <c r="D1057" s="98" t="s">
        <v>2356</v>
      </c>
      <c r="E1057" s="99" t="s">
        <v>2841</v>
      </c>
      <c r="F1057" s="100" t="s">
        <v>87</v>
      </c>
      <c r="G1057" s="100" t="s">
        <v>87</v>
      </c>
      <c r="H1057" s="100" t="s">
        <v>88</v>
      </c>
      <c r="I1057" s="97">
        <v>0</v>
      </c>
      <c r="J1057" s="97">
        <v>0</v>
      </c>
      <c r="K1057" s="97">
        <v>0</v>
      </c>
      <c r="L1057" s="97">
        <v>18393.689999999999</v>
      </c>
      <c r="M1057" s="119">
        <v>18393.689999999999</v>
      </c>
      <c r="N1057" s="119">
        <v>293.59882133231633</v>
      </c>
      <c r="O1057" s="120" t="s">
        <v>44</v>
      </c>
      <c r="P1057" s="121">
        <v>1.6753085917437316E-5</v>
      </c>
      <c r="Q1057" s="119">
        <v>16.883657470233867</v>
      </c>
      <c r="R1057" s="119">
        <v>10.130194482140322</v>
      </c>
      <c r="S1057" s="119">
        <v>16.883657470233867</v>
      </c>
      <c r="T1057" s="119">
        <v>6.7534629880935473</v>
      </c>
      <c r="U1057" s="119">
        <v>20.260388964280644</v>
      </c>
      <c r="V1057" s="119">
        <v>34.082428773920228</v>
      </c>
      <c r="W1057" s="119">
        <v>19.68707078910861</v>
      </c>
      <c r="X1057" s="119">
        <v>3.399877745829412</v>
      </c>
      <c r="Y1057" s="119">
        <v>10.191590638691515</v>
      </c>
      <c r="Z1057" s="119">
        <v>28.830298275394799</v>
      </c>
      <c r="AA1057" s="119">
        <v>29.076135298642392</v>
      </c>
      <c r="AB1057" s="119">
        <v>0.22426334852912591</v>
      </c>
      <c r="AC1057" s="119">
        <v>1.020154287012871</v>
      </c>
      <c r="AD1057" s="119">
        <v>29.40358944834189</v>
      </c>
      <c r="AE1057" s="119">
        <v>60.077681164915511</v>
      </c>
      <c r="AF1057" s="119">
        <v>6.6943701869477277</v>
      </c>
      <c r="AG1057" s="138"/>
      <c r="AI1057" s="122" t="s">
        <v>2976</v>
      </c>
      <c r="AJ1057" s="122" t="s">
        <v>2356</v>
      </c>
    </row>
    <row r="1058" spans="1:36" s="122" customFormat="1" ht="11.25" customHeight="1" x14ac:dyDescent="0.2">
      <c r="A1058" s="96" t="s">
        <v>89</v>
      </c>
      <c r="B1058" s="98">
        <v>612001213399</v>
      </c>
      <c r="C1058" s="98" t="s">
        <v>2976</v>
      </c>
      <c r="D1058" s="98" t="s">
        <v>2356</v>
      </c>
      <c r="E1058" s="99" t="s">
        <v>2842</v>
      </c>
      <c r="F1058" s="100" t="s">
        <v>87</v>
      </c>
      <c r="G1058" s="100" t="s">
        <v>87</v>
      </c>
      <c r="H1058" s="100" t="s">
        <v>88</v>
      </c>
      <c r="I1058" s="97">
        <v>0</v>
      </c>
      <c r="J1058" s="97">
        <v>0</v>
      </c>
      <c r="K1058" s="97">
        <v>0</v>
      </c>
      <c r="L1058" s="97">
        <v>20812.54</v>
      </c>
      <c r="M1058" s="119">
        <v>20812.54</v>
      </c>
      <c r="N1058" s="119">
        <v>332.20833954098862</v>
      </c>
      <c r="O1058" s="120" t="s">
        <v>44</v>
      </c>
      <c r="P1058" s="121">
        <v>1.8956189366032637E-5</v>
      </c>
      <c r="Q1058" s="119">
        <v>19.103931644250892</v>
      </c>
      <c r="R1058" s="119">
        <v>11.462358986550536</v>
      </c>
      <c r="S1058" s="119">
        <v>19.103931644250892</v>
      </c>
      <c r="T1058" s="119">
        <v>7.6415726577003573</v>
      </c>
      <c r="U1058" s="119">
        <v>22.924717973101071</v>
      </c>
      <c r="V1058" s="119">
        <v>38.564415957557493</v>
      </c>
      <c r="W1058" s="119">
        <v>22.276005971675861</v>
      </c>
      <c r="X1058" s="119">
        <v>3.8469764131169155</v>
      </c>
      <c r="Y1058" s="119">
        <v>11.531829003935192</v>
      </c>
      <c r="Z1058" s="119">
        <v>32.621607522394108</v>
      </c>
      <c r="AA1058" s="119">
        <v>32.899773180281215</v>
      </c>
      <c r="AB1058" s="119">
        <v>0.25375495138802351</v>
      </c>
      <c r="AC1058" s="119">
        <v>1.1543089996964644</v>
      </c>
      <c r="AD1058" s="119">
        <v>33.270288970684703</v>
      </c>
      <c r="AE1058" s="119">
        <v>67.978156767459424</v>
      </c>
      <c r="AF1058" s="119">
        <v>7.5747088969454781</v>
      </c>
      <c r="AG1058" s="138"/>
      <c r="AI1058" s="122" t="s">
        <v>2976</v>
      </c>
      <c r="AJ1058" s="122" t="s">
        <v>2356</v>
      </c>
    </row>
    <row r="1059" spans="1:36" s="122" customFormat="1" ht="11.25" customHeight="1" x14ac:dyDescent="0.2">
      <c r="A1059" s="96" t="s">
        <v>89</v>
      </c>
      <c r="B1059" s="98" t="s">
        <v>4353</v>
      </c>
      <c r="C1059" s="98" t="s">
        <v>2976</v>
      </c>
      <c r="D1059" s="98" t="s">
        <v>2357</v>
      </c>
      <c r="E1059" s="99" t="s">
        <v>2843</v>
      </c>
      <c r="F1059" s="100" t="s">
        <v>87</v>
      </c>
      <c r="G1059" s="100" t="s">
        <v>87</v>
      </c>
      <c r="H1059" s="100" t="s">
        <v>88</v>
      </c>
      <c r="I1059" s="97">
        <v>0</v>
      </c>
      <c r="J1059" s="97">
        <v>0</v>
      </c>
      <c r="K1059" s="97">
        <v>0</v>
      </c>
      <c r="L1059" s="97">
        <v>5457575.1200000001</v>
      </c>
      <c r="M1059" s="119">
        <v>5457575.1200000001</v>
      </c>
      <c r="N1059" s="119">
        <v>87113.440672566241</v>
      </c>
      <c r="O1059" s="120" t="s">
        <v>44</v>
      </c>
      <c r="P1059" s="121">
        <v>4.9707929668396213E-3</v>
      </c>
      <c r="Q1059" s="119">
        <v>5009.5347341479874</v>
      </c>
      <c r="R1059" s="119">
        <v>3005.7208404887929</v>
      </c>
      <c r="S1059" s="119">
        <v>5009.5347341479874</v>
      </c>
      <c r="T1059" s="119">
        <v>2003.8138936591952</v>
      </c>
      <c r="U1059" s="119">
        <v>6011.4416809775857</v>
      </c>
      <c r="V1059" s="119">
        <v>10112.566608751107</v>
      </c>
      <c r="W1059" s="119">
        <v>5841.3329638760861</v>
      </c>
      <c r="X1059" s="119">
        <v>1008.7746502567068</v>
      </c>
      <c r="Y1059" s="119">
        <v>3023.937638556903</v>
      </c>
      <c r="Z1059" s="119">
        <v>8554.2117198872857</v>
      </c>
      <c r="AA1059" s="119">
        <v>8627.1538006579704</v>
      </c>
      <c r="AB1059" s="119">
        <v>66.540975261649308</v>
      </c>
      <c r="AC1059" s="119">
        <v>302.68905561433212</v>
      </c>
      <c r="AD1059" s="119">
        <v>8724.3124251830504</v>
      </c>
      <c r="AE1059" s="119">
        <v>17825.594429009921</v>
      </c>
      <c r="AF1059" s="119">
        <v>1986.2805220896769</v>
      </c>
      <c r="AG1059" s="138"/>
      <c r="AI1059" s="122" t="s">
        <v>2976</v>
      </c>
      <c r="AJ1059" s="122" t="s">
        <v>2357</v>
      </c>
    </row>
    <row r="1060" spans="1:36" s="122" customFormat="1" ht="11.25" customHeight="1" x14ac:dyDescent="0.2">
      <c r="A1060" s="96" t="s">
        <v>89</v>
      </c>
      <c r="B1060" s="98">
        <v>612001213401</v>
      </c>
      <c r="C1060" s="98" t="s">
        <v>2976</v>
      </c>
      <c r="D1060" s="98" t="s">
        <v>2356</v>
      </c>
      <c r="E1060" s="99" t="s">
        <v>2844</v>
      </c>
      <c r="F1060" s="100" t="s">
        <v>87</v>
      </c>
      <c r="G1060" s="100" t="s">
        <v>87</v>
      </c>
      <c r="H1060" s="100" t="s">
        <v>88</v>
      </c>
      <c r="I1060" s="97">
        <v>0</v>
      </c>
      <c r="J1060" s="97">
        <v>0</v>
      </c>
      <c r="K1060" s="97">
        <v>0</v>
      </c>
      <c r="L1060" s="97">
        <v>21015.16</v>
      </c>
      <c r="M1060" s="119">
        <v>21015.16</v>
      </c>
      <c r="N1060" s="119">
        <v>335.44254611826341</v>
      </c>
      <c r="O1060" s="120" t="s">
        <v>44</v>
      </c>
      <c r="P1060" s="121">
        <v>1.9140736907531442E-5</v>
      </c>
      <c r="Q1060" s="119">
        <v>19.289917527269406</v>
      </c>
      <c r="R1060" s="119">
        <v>11.573950516361643</v>
      </c>
      <c r="S1060" s="119">
        <v>19.289917527269406</v>
      </c>
      <c r="T1060" s="119">
        <v>7.7159670109077627</v>
      </c>
      <c r="U1060" s="119">
        <v>23.147901032723286</v>
      </c>
      <c r="V1060" s="119">
        <v>38.939858933826628</v>
      </c>
      <c r="W1060" s="119">
        <v>22.492873510668264</v>
      </c>
      <c r="X1060" s="119">
        <v>3.8844285626779858</v>
      </c>
      <c r="Y1060" s="119">
        <v>11.64409685748778</v>
      </c>
      <c r="Z1060" s="119">
        <v>32.939194425106969</v>
      </c>
      <c r="AA1060" s="119">
        <v>33.220068158298723</v>
      </c>
      <c r="AB1060" s="119">
        <v>0.25622537682625651</v>
      </c>
      <c r="AC1060" s="119">
        <v>1.1655467481653441</v>
      </c>
      <c r="AD1060" s="119">
        <v>33.594191096578044</v>
      </c>
      <c r="AE1060" s="119">
        <v>68.639956534533624</v>
      </c>
      <c r="AF1060" s="119">
        <v>7.6484522995623188</v>
      </c>
      <c r="AG1060" s="138"/>
      <c r="AI1060" s="122" t="s">
        <v>2976</v>
      </c>
      <c r="AJ1060" s="122" t="s">
        <v>2356</v>
      </c>
    </row>
    <row r="1061" spans="1:36" s="122" customFormat="1" ht="11.25" customHeight="1" x14ac:dyDescent="0.2">
      <c r="A1061" s="96" t="s">
        <v>89</v>
      </c>
      <c r="B1061" s="98">
        <v>612001213402</v>
      </c>
      <c r="C1061" s="98" t="s">
        <v>2976</v>
      </c>
      <c r="D1061" s="98" t="s">
        <v>2356</v>
      </c>
      <c r="E1061" s="99" t="s">
        <v>2845</v>
      </c>
      <c r="F1061" s="100" t="s">
        <v>87</v>
      </c>
      <c r="G1061" s="100" t="s">
        <v>87</v>
      </c>
      <c r="H1061" s="100" t="s">
        <v>88</v>
      </c>
      <c r="I1061" s="97">
        <v>0</v>
      </c>
      <c r="J1061" s="97">
        <v>0</v>
      </c>
      <c r="K1061" s="97">
        <v>0</v>
      </c>
      <c r="L1061" s="97">
        <v>22190.91</v>
      </c>
      <c r="M1061" s="119">
        <v>22190.91</v>
      </c>
      <c r="N1061" s="119">
        <v>354.20978717655413</v>
      </c>
      <c r="O1061" s="120" t="s">
        <v>44</v>
      </c>
      <c r="P1061" s="121">
        <v>2.0211617234829932E-5</v>
      </c>
      <c r="Q1061" s="119">
        <v>20.369144168070001</v>
      </c>
      <c r="R1061" s="119">
        <v>12.221486500842001</v>
      </c>
      <c r="S1061" s="119">
        <v>20.369144168070001</v>
      </c>
      <c r="T1061" s="119">
        <v>8.1476576672279997</v>
      </c>
      <c r="U1061" s="119">
        <v>24.442973001684003</v>
      </c>
      <c r="V1061" s="119">
        <v>41.118454725695294</v>
      </c>
      <c r="W1061" s="119">
        <v>23.7512981921919</v>
      </c>
      <c r="X1061" s="119">
        <v>4.1017534311333606</v>
      </c>
      <c r="Y1061" s="119">
        <v>12.295557368861058</v>
      </c>
      <c r="Z1061" s="119">
        <v>34.782066801302044</v>
      </c>
      <c r="AA1061" s="119">
        <v>35.07865477563211</v>
      </c>
      <c r="AB1061" s="119">
        <v>0.27056059896129958</v>
      </c>
      <c r="AC1061" s="119">
        <v>1.2307564153368242</v>
      </c>
      <c r="AD1061" s="119">
        <v>35.473709034190783</v>
      </c>
      <c r="AE1061" s="119">
        <v>72.480204664715743</v>
      </c>
      <c r="AF1061" s="119">
        <v>8.0763656626397538</v>
      </c>
      <c r="AG1061" s="138"/>
      <c r="AI1061" s="122" t="s">
        <v>2976</v>
      </c>
      <c r="AJ1061" s="122" t="s">
        <v>2356</v>
      </c>
    </row>
    <row r="1062" spans="1:36" s="122" customFormat="1" ht="11.25" customHeight="1" x14ac:dyDescent="0.2">
      <c r="A1062" s="96" t="s">
        <v>89</v>
      </c>
      <c r="B1062" s="98">
        <v>612001213403</v>
      </c>
      <c r="C1062" s="98" t="s">
        <v>2976</v>
      </c>
      <c r="D1062" s="98" t="s">
        <v>2356</v>
      </c>
      <c r="E1062" s="99" t="s">
        <v>2846</v>
      </c>
      <c r="F1062" s="100" t="s">
        <v>87</v>
      </c>
      <c r="G1062" s="100" t="s">
        <v>87</v>
      </c>
      <c r="H1062" s="100" t="s">
        <v>88</v>
      </c>
      <c r="I1062" s="97">
        <v>0</v>
      </c>
      <c r="J1062" s="97">
        <v>0</v>
      </c>
      <c r="K1062" s="97">
        <v>0</v>
      </c>
      <c r="L1062" s="97">
        <v>11739.93</v>
      </c>
      <c r="M1062" s="119">
        <v>11739.93</v>
      </c>
      <c r="N1062" s="119">
        <v>187.39195944499991</v>
      </c>
      <c r="O1062" s="120" t="s">
        <v>44</v>
      </c>
      <c r="P1062" s="121">
        <v>1.0692800408982639E-5</v>
      </c>
      <c r="Q1062" s="119">
        <v>10.776138819590996</v>
      </c>
      <c r="R1062" s="119">
        <v>6.4656832917545977</v>
      </c>
      <c r="S1062" s="119">
        <v>10.776138819590996</v>
      </c>
      <c r="T1062" s="119">
        <v>4.3104555278363978</v>
      </c>
      <c r="U1062" s="119">
        <v>12.931366583509195</v>
      </c>
      <c r="V1062" s="119">
        <v>21.753401739173015</v>
      </c>
      <c r="W1062" s="119">
        <v>12.565441353484802</v>
      </c>
      <c r="X1062" s="119">
        <v>2.1700010571340003</v>
      </c>
      <c r="Y1062" s="119">
        <v>6.5048699139157877</v>
      </c>
      <c r="Z1062" s="119">
        <v>18.401184516660642</v>
      </c>
      <c r="AA1062" s="119">
        <v>18.558092099877229</v>
      </c>
      <c r="AB1062" s="119">
        <v>0.14313800076534622</v>
      </c>
      <c r="AC1062" s="119">
        <v>0.65112220107716368</v>
      </c>
      <c r="AD1062" s="119">
        <v>18.767092512283963</v>
      </c>
      <c r="AE1062" s="119">
        <v>38.345093966377959</v>
      </c>
      <c r="AF1062" s="119">
        <v>4.2727390419678297</v>
      </c>
      <c r="AG1062" s="138"/>
      <c r="AI1062" s="122" t="s">
        <v>2976</v>
      </c>
      <c r="AJ1062" s="122" t="s">
        <v>2356</v>
      </c>
    </row>
    <row r="1063" spans="1:36" s="122" customFormat="1" ht="11.25" customHeight="1" x14ac:dyDescent="0.2">
      <c r="A1063" s="96" t="s">
        <v>89</v>
      </c>
      <c r="B1063" s="98">
        <v>612001213404</v>
      </c>
      <c r="C1063" s="98" t="s">
        <v>2976</v>
      </c>
      <c r="D1063" s="98" t="s">
        <v>2356</v>
      </c>
      <c r="E1063" s="99" t="s">
        <v>2847</v>
      </c>
      <c r="F1063" s="100" t="s">
        <v>87</v>
      </c>
      <c r="G1063" s="100" t="s">
        <v>87</v>
      </c>
      <c r="H1063" s="100" t="s">
        <v>88</v>
      </c>
      <c r="I1063" s="97">
        <v>0</v>
      </c>
      <c r="J1063" s="97">
        <v>0</v>
      </c>
      <c r="K1063" s="97">
        <v>0</v>
      </c>
      <c r="L1063" s="97">
        <v>11807.79</v>
      </c>
      <c r="M1063" s="119">
        <v>11807.79</v>
      </c>
      <c r="N1063" s="119">
        <v>188.47513612219799</v>
      </c>
      <c r="O1063" s="120" t="s">
        <v>44</v>
      </c>
      <c r="P1063" s="121">
        <v>1.0754607714115939E-5</v>
      </c>
      <c r="Q1063" s="119">
        <v>10.838427843486151</v>
      </c>
      <c r="R1063" s="119">
        <v>6.5030567060916917</v>
      </c>
      <c r="S1063" s="119">
        <v>10.838427843486151</v>
      </c>
      <c r="T1063" s="119">
        <v>4.3353711373944606</v>
      </c>
      <c r="U1063" s="119">
        <v>13.006113412183383</v>
      </c>
      <c r="V1063" s="119">
        <v>21.879142339161287</v>
      </c>
      <c r="W1063" s="119">
        <v>12.638073034444357</v>
      </c>
      <c r="X1063" s="119">
        <v>2.1825442555804235</v>
      </c>
      <c r="Y1063" s="119">
        <v>6.5424698376255828</v>
      </c>
      <c r="Z1063" s="119">
        <v>18.507548386061959</v>
      </c>
      <c r="AA1063" s="119">
        <v>18.665362937939953</v>
      </c>
      <c r="AB1063" s="119">
        <v>0.14396537748155636</v>
      </c>
      <c r="AC1063" s="119">
        <v>0.65488586513351643</v>
      </c>
      <c r="AD1063" s="119">
        <v>18.875571429780372</v>
      </c>
      <c r="AE1063" s="119">
        <v>38.566739076404886</v>
      </c>
      <c r="AF1063" s="119">
        <v>4.2974366399422586</v>
      </c>
      <c r="AG1063" s="138"/>
      <c r="AI1063" s="122" t="s">
        <v>2976</v>
      </c>
      <c r="AJ1063" s="122" t="s">
        <v>2356</v>
      </c>
    </row>
    <row r="1064" spans="1:36" s="122" customFormat="1" ht="11.25" customHeight="1" x14ac:dyDescent="0.2">
      <c r="A1064" s="96" t="s">
        <v>89</v>
      </c>
      <c r="B1064" s="98">
        <v>612001213414</v>
      </c>
      <c r="C1064" s="98" t="s">
        <v>2976</v>
      </c>
      <c r="D1064" s="98" t="s">
        <v>2356</v>
      </c>
      <c r="E1064" s="99" t="s">
        <v>4354</v>
      </c>
      <c r="F1064" s="100" t="s">
        <v>87</v>
      </c>
      <c r="G1064" s="100" t="s">
        <v>87</v>
      </c>
      <c r="H1064" s="100" t="s">
        <v>88</v>
      </c>
      <c r="I1064" s="97">
        <v>0</v>
      </c>
      <c r="J1064" s="97">
        <v>0</v>
      </c>
      <c r="K1064" s="97">
        <v>17271.310000000001</v>
      </c>
      <c r="L1064" s="97">
        <v>17271.310000000001</v>
      </c>
      <c r="M1064" s="119">
        <v>17271.310000000001</v>
      </c>
      <c r="N1064" s="119">
        <v>275.6834685625912</v>
      </c>
      <c r="O1064" s="120" t="s">
        <v>44</v>
      </c>
      <c r="P1064" s="121">
        <v>1.5730815314202548E-5</v>
      </c>
      <c r="Q1064" s="119">
        <v>15.853419411886623</v>
      </c>
      <c r="R1064" s="119">
        <v>9.5120516471319743</v>
      </c>
      <c r="S1064" s="119">
        <v>15.853419411886623</v>
      </c>
      <c r="T1064" s="119">
        <v>6.3413677647546498</v>
      </c>
      <c r="U1064" s="119">
        <v>19.024103294263949</v>
      </c>
      <c r="V1064" s="119">
        <v>32.002724461883183</v>
      </c>
      <c r="W1064" s="119">
        <v>18.485768901761389</v>
      </c>
      <c r="X1064" s="119">
        <v>3.1924177536057736</v>
      </c>
      <c r="Y1064" s="119">
        <v>9.5697014201032609</v>
      </c>
      <c r="Z1064" s="119">
        <v>27.071078120094931</v>
      </c>
      <c r="AA1064" s="119">
        <v>27.301914207796006</v>
      </c>
      <c r="AB1064" s="119">
        <v>0.21057883513773351</v>
      </c>
      <c r="AC1064" s="119">
        <v>0.95790463679817739</v>
      </c>
      <c r="AD1064" s="119">
        <v>27.609387158043965</v>
      </c>
      <c r="AE1064" s="119">
        <v>56.411750740629898</v>
      </c>
      <c r="AF1064" s="119">
        <v>6.2858807968130463</v>
      </c>
      <c r="AG1064" s="138"/>
      <c r="AI1064" s="122" t="s">
        <v>2976</v>
      </c>
      <c r="AJ1064" s="122" t="s">
        <v>2356</v>
      </c>
    </row>
    <row r="1065" spans="1:36" s="122" customFormat="1" ht="11.25" customHeight="1" x14ac:dyDescent="0.2">
      <c r="A1065" s="96" t="s">
        <v>89</v>
      </c>
      <c r="B1065" s="98">
        <v>612001213415</v>
      </c>
      <c r="C1065" s="98" t="s">
        <v>2976</v>
      </c>
      <c r="D1065" s="98" t="s">
        <v>2356</v>
      </c>
      <c r="E1065" s="99" t="s">
        <v>4355</v>
      </c>
      <c r="F1065" s="100" t="s">
        <v>87</v>
      </c>
      <c r="G1065" s="100" t="s">
        <v>87</v>
      </c>
      <c r="H1065" s="100" t="s">
        <v>88</v>
      </c>
      <c r="I1065" s="97">
        <v>0</v>
      </c>
      <c r="J1065" s="97">
        <v>0</v>
      </c>
      <c r="K1065" s="97">
        <v>35527.01</v>
      </c>
      <c r="L1065" s="97">
        <v>35527.01</v>
      </c>
      <c r="M1065" s="119">
        <v>35527.01</v>
      </c>
      <c r="N1065" s="119">
        <v>567.0797029558189</v>
      </c>
      <c r="O1065" s="120" t="s">
        <v>44</v>
      </c>
      <c r="P1065" s="121">
        <v>3.2358219091419653E-5</v>
      </c>
      <c r="Q1065" s="119">
        <v>32.610415190294788</v>
      </c>
      <c r="R1065" s="119">
        <v>19.566249114176877</v>
      </c>
      <c r="S1065" s="119">
        <v>32.610415190294788</v>
      </c>
      <c r="T1065" s="119">
        <v>13.044166076117916</v>
      </c>
      <c r="U1065" s="119">
        <v>39.132498228353754</v>
      </c>
      <c r="V1065" s="119">
        <v>65.829465858963147</v>
      </c>
      <c r="W1065" s="119">
        <v>38.025146710386529</v>
      </c>
      <c r="X1065" s="119">
        <v>6.5667895172126416</v>
      </c>
      <c r="Y1065" s="119">
        <v>19.684834447938389</v>
      </c>
      <c r="Z1065" s="119">
        <v>55.685090655161304</v>
      </c>
      <c r="AA1065" s="119">
        <v>56.159919489576119</v>
      </c>
      <c r="AB1065" s="119">
        <v>0.4331597534713123</v>
      </c>
      <c r="AC1065" s="119">
        <v>1.9704056965322967</v>
      </c>
      <c r="AD1065" s="119">
        <v>56.792390018921537</v>
      </c>
      <c r="AE1065" s="119">
        <v>116.03872738546562</v>
      </c>
      <c r="AF1065" s="119">
        <v>12.930029622951883</v>
      </c>
      <c r="AG1065" s="138"/>
      <c r="AI1065" s="122" t="s">
        <v>2976</v>
      </c>
      <c r="AJ1065" s="122" t="s">
        <v>2356</v>
      </c>
    </row>
    <row r="1066" spans="1:36" s="122" customFormat="1" ht="11.25" customHeight="1" x14ac:dyDescent="0.2">
      <c r="A1066" s="96" t="s">
        <v>89</v>
      </c>
      <c r="B1066" s="98">
        <v>612001213416</v>
      </c>
      <c r="C1066" s="98" t="s">
        <v>2976</v>
      </c>
      <c r="D1066" s="98" t="s">
        <v>2356</v>
      </c>
      <c r="E1066" s="99" t="s">
        <v>4356</v>
      </c>
      <c r="F1066" s="100" t="s">
        <v>87</v>
      </c>
      <c r="G1066" s="100" t="s">
        <v>87</v>
      </c>
      <c r="H1066" s="100" t="s">
        <v>88</v>
      </c>
      <c r="I1066" s="97">
        <v>0</v>
      </c>
      <c r="J1066" s="97">
        <v>0</v>
      </c>
      <c r="K1066" s="97">
        <v>13623.56</v>
      </c>
      <c r="L1066" s="97">
        <v>13623.56</v>
      </c>
      <c r="M1066" s="119">
        <v>13623.56</v>
      </c>
      <c r="N1066" s="119">
        <v>217.45833263201084</v>
      </c>
      <c r="O1066" s="120" t="s">
        <v>44</v>
      </c>
      <c r="P1066" s="121">
        <v>1.2408422191597353E-5</v>
      </c>
      <c r="Q1066" s="119">
        <v>12.505131953685167</v>
      </c>
      <c r="R1066" s="119">
        <v>7.5030791722111001</v>
      </c>
      <c r="S1066" s="119">
        <v>12.505131953685167</v>
      </c>
      <c r="T1066" s="119">
        <v>5.0020527814740667</v>
      </c>
      <c r="U1066" s="119">
        <v>15.0061583444222</v>
      </c>
      <c r="V1066" s="119">
        <v>25.243657653642561</v>
      </c>
      <c r="W1066" s="119">
        <v>14.581521713134695</v>
      </c>
      <c r="X1066" s="119">
        <v>2.5181700062886647</v>
      </c>
      <c r="Y1066" s="119">
        <v>7.5485531484792983</v>
      </c>
      <c r="Z1066" s="119">
        <v>21.353589104347066</v>
      </c>
      <c r="AA1066" s="119">
        <v>21.535671951042588</v>
      </c>
      <c r="AB1066" s="119">
        <v>0.16610398372960827</v>
      </c>
      <c r="AC1066" s="119">
        <v>0.75559244166760819</v>
      </c>
      <c r="AD1066" s="119">
        <v>21.778205736035165</v>
      </c>
      <c r="AE1066" s="119">
        <v>44.497427868529712</v>
      </c>
      <c r="AF1066" s="119">
        <v>4.9582848196361677</v>
      </c>
      <c r="AG1066" s="138"/>
      <c r="AI1066" s="122" t="s">
        <v>2976</v>
      </c>
      <c r="AJ1066" s="122" t="s">
        <v>2356</v>
      </c>
    </row>
    <row r="1067" spans="1:36" s="122" customFormat="1" ht="11.25" customHeight="1" x14ac:dyDescent="0.2">
      <c r="A1067" s="96" t="s">
        <v>89</v>
      </c>
      <c r="B1067" s="98">
        <v>612001213417</v>
      </c>
      <c r="C1067" s="98" t="s">
        <v>2976</v>
      </c>
      <c r="D1067" s="98" t="s">
        <v>2356</v>
      </c>
      <c r="E1067" s="99" t="s">
        <v>4357</v>
      </c>
      <c r="F1067" s="100" t="s">
        <v>87</v>
      </c>
      <c r="G1067" s="100" t="s">
        <v>87</v>
      </c>
      <c r="H1067" s="100" t="s">
        <v>88</v>
      </c>
      <c r="I1067" s="97">
        <v>0</v>
      </c>
      <c r="J1067" s="97">
        <v>0</v>
      </c>
      <c r="K1067" s="97">
        <v>38096.25</v>
      </c>
      <c r="L1067" s="97">
        <v>38096.25</v>
      </c>
      <c r="M1067" s="119">
        <v>38096.25</v>
      </c>
      <c r="N1067" s="119">
        <v>608.08973605520464</v>
      </c>
      <c r="O1067" s="120" t="s">
        <v>44</v>
      </c>
      <c r="P1067" s="121">
        <v>3.4698298676457602E-5</v>
      </c>
      <c r="Q1067" s="119">
        <v>34.968733076418985</v>
      </c>
      <c r="R1067" s="119">
        <v>20.981239845851391</v>
      </c>
      <c r="S1067" s="119">
        <v>34.968733076418985</v>
      </c>
      <c r="T1067" s="119">
        <v>13.987493230567592</v>
      </c>
      <c r="U1067" s="119">
        <v>41.962479691702782</v>
      </c>
      <c r="V1067" s="119">
        <v>70.590116892176539</v>
      </c>
      <c r="W1067" s="119">
        <v>40.775046798634698</v>
      </c>
      <c r="X1067" s="119">
        <v>7.0416861746910904</v>
      </c>
      <c r="Y1067" s="119">
        <v>21.108401026072077</v>
      </c>
      <c r="Z1067" s="119">
        <v>59.71212142174894</v>
      </c>
      <c r="AA1067" s="119">
        <v>60.221288896948103</v>
      </c>
      <c r="AB1067" s="119">
        <v>0.46448497236838904</v>
      </c>
      <c r="AC1067" s="119">
        <v>2.1129013676219448</v>
      </c>
      <c r="AD1067" s="119">
        <v>60.899498388925487</v>
      </c>
      <c r="AE1067" s="119">
        <v>124.43040853025754</v>
      </c>
      <c r="AF1067" s="119">
        <v>13.865102664800125</v>
      </c>
      <c r="AG1067" s="138"/>
      <c r="AI1067" s="122" t="s">
        <v>2976</v>
      </c>
      <c r="AJ1067" s="122" t="s">
        <v>2356</v>
      </c>
    </row>
    <row r="1068" spans="1:36" s="122" customFormat="1" ht="11.25" customHeight="1" x14ac:dyDescent="0.2">
      <c r="A1068" s="96" t="s">
        <v>89</v>
      </c>
      <c r="B1068" s="98">
        <v>612001213418</v>
      </c>
      <c r="C1068" s="98" t="s">
        <v>2976</v>
      </c>
      <c r="D1068" s="98" t="s">
        <v>2356</v>
      </c>
      <c r="E1068" s="99" t="s">
        <v>4358</v>
      </c>
      <c r="F1068" s="100" t="s">
        <v>87</v>
      </c>
      <c r="G1068" s="100" t="s">
        <v>87</v>
      </c>
      <c r="H1068" s="100" t="s">
        <v>88</v>
      </c>
      <c r="I1068" s="97">
        <v>0</v>
      </c>
      <c r="J1068" s="97">
        <v>0</v>
      </c>
      <c r="K1068" s="97">
        <v>13330.47</v>
      </c>
      <c r="L1068" s="97">
        <v>13330.47</v>
      </c>
      <c r="M1068" s="119">
        <v>13330.47</v>
      </c>
      <c r="N1068" s="119">
        <v>212.78005010445443</v>
      </c>
      <c r="O1068" s="120" t="s">
        <v>44</v>
      </c>
      <c r="P1068" s="121">
        <v>1.2141474017982287E-5</v>
      </c>
      <c r="Q1068" s="119">
        <v>12.236103217855062</v>
      </c>
      <c r="R1068" s="119">
        <v>7.3416619307130375</v>
      </c>
      <c r="S1068" s="119">
        <v>12.236103217855062</v>
      </c>
      <c r="T1068" s="119">
        <v>4.8944412871420244</v>
      </c>
      <c r="U1068" s="119">
        <v>14.683323861426075</v>
      </c>
      <c r="V1068" s="119">
        <v>24.700579073469235</v>
      </c>
      <c r="W1068" s="119">
        <v>14.26782263602837</v>
      </c>
      <c r="X1068" s="119">
        <v>2.463995440525887</v>
      </c>
      <c r="Y1068" s="119">
        <v>7.3861576041217436</v>
      </c>
      <c r="Z1068" s="119">
        <v>20.89419938311465</v>
      </c>
      <c r="AA1068" s="119">
        <v>21.072364996609895</v>
      </c>
      <c r="AB1068" s="119">
        <v>0.16253051126049514</v>
      </c>
      <c r="AC1068" s="119">
        <v>0.73933702907880183</v>
      </c>
      <c r="AD1068" s="119">
        <v>21.309681039173658</v>
      </c>
      <c r="AE1068" s="119">
        <v>43.540133950200925</v>
      </c>
      <c r="AF1068" s="119">
        <v>4.8516149258795309</v>
      </c>
      <c r="AG1068" s="138"/>
      <c r="AI1068" s="122" t="s">
        <v>2976</v>
      </c>
      <c r="AJ1068" s="122" t="s">
        <v>2356</v>
      </c>
    </row>
    <row r="1069" spans="1:36" s="122" customFormat="1" ht="11.25" customHeight="1" x14ac:dyDescent="0.2">
      <c r="A1069" s="96" t="s">
        <v>89</v>
      </c>
      <c r="B1069" s="98">
        <v>612001213419</v>
      </c>
      <c r="C1069" s="98" t="s">
        <v>2976</v>
      </c>
      <c r="D1069" s="98" t="s">
        <v>2356</v>
      </c>
      <c r="E1069" s="99" t="s">
        <v>4359</v>
      </c>
      <c r="F1069" s="100" t="s">
        <v>87</v>
      </c>
      <c r="G1069" s="100" t="s">
        <v>87</v>
      </c>
      <c r="H1069" s="100" t="s">
        <v>88</v>
      </c>
      <c r="I1069" s="97">
        <v>0</v>
      </c>
      <c r="J1069" s="97">
        <v>0</v>
      </c>
      <c r="K1069" s="97">
        <v>38096.26</v>
      </c>
      <c r="L1069" s="97">
        <v>38096.26</v>
      </c>
      <c r="M1069" s="119">
        <v>38096.26</v>
      </c>
      <c r="N1069" s="119">
        <v>608.08989567452045</v>
      </c>
      <c r="O1069" s="120" t="s">
        <v>44</v>
      </c>
      <c r="P1069" s="121">
        <v>3.4698307784519068E-5</v>
      </c>
      <c r="Q1069" s="119">
        <v>34.968742255467589</v>
      </c>
      <c r="R1069" s="119">
        <v>20.981245353280556</v>
      </c>
      <c r="S1069" s="119">
        <v>34.968742255467589</v>
      </c>
      <c r="T1069" s="119">
        <v>13.987496902187038</v>
      </c>
      <c r="U1069" s="119">
        <v>41.962490706561113</v>
      </c>
      <c r="V1069" s="119">
        <v>70.59013542159002</v>
      </c>
      <c r="W1069" s="119">
        <v>40.775057501800177</v>
      </c>
      <c r="X1069" s="119">
        <v>7.0416880230846131</v>
      </c>
      <c r="Y1069" s="119">
        <v>21.108406566880166</v>
      </c>
      <c r="Z1069" s="119">
        <v>59.712137095764469</v>
      </c>
      <c r="AA1069" s="119">
        <v>60.221304704616543</v>
      </c>
      <c r="AB1069" s="119">
        <v>0.46448509429245566</v>
      </c>
      <c r="AC1069" s="119">
        <v>2.1129019222438217</v>
      </c>
      <c r="AD1069" s="119">
        <v>60.899514374619187</v>
      </c>
      <c r="AE1069" s="119">
        <v>124.43044119237217</v>
      </c>
      <c r="AF1069" s="119">
        <v>13.865106304292899</v>
      </c>
      <c r="AG1069" s="138"/>
      <c r="AI1069" s="122" t="s">
        <v>2976</v>
      </c>
      <c r="AJ1069" s="122" t="s">
        <v>2356</v>
      </c>
    </row>
    <row r="1070" spans="1:36" s="122" customFormat="1" ht="11.25" customHeight="1" x14ac:dyDescent="0.2">
      <c r="A1070" s="96" t="s">
        <v>89</v>
      </c>
      <c r="B1070" s="98">
        <v>612001213420</v>
      </c>
      <c r="C1070" s="98" t="s">
        <v>2976</v>
      </c>
      <c r="D1070" s="98" t="s">
        <v>2356</v>
      </c>
      <c r="E1070" s="99" t="s">
        <v>4360</v>
      </c>
      <c r="F1070" s="100" t="s">
        <v>87</v>
      </c>
      <c r="G1070" s="100" t="s">
        <v>87</v>
      </c>
      <c r="H1070" s="100" t="s">
        <v>88</v>
      </c>
      <c r="I1070" s="97">
        <v>0</v>
      </c>
      <c r="J1070" s="97">
        <v>0</v>
      </c>
      <c r="K1070" s="97">
        <v>38270.22</v>
      </c>
      <c r="L1070" s="97">
        <v>38270.22</v>
      </c>
      <c r="M1070" s="119">
        <v>38270.22</v>
      </c>
      <c r="N1070" s="119">
        <v>610.86663329263683</v>
      </c>
      <c r="O1070" s="120" t="s">
        <v>44</v>
      </c>
      <c r="P1070" s="121">
        <v>3.4856751621845756E-5</v>
      </c>
      <c r="Q1070" s="119">
        <v>35.128420985158158</v>
      </c>
      <c r="R1070" s="119">
        <v>21.077052591094894</v>
      </c>
      <c r="S1070" s="119">
        <v>35.128420985158158</v>
      </c>
      <c r="T1070" s="119">
        <v>14.051368394063262</v>
      </c>
      <c r="U1070" s="119">
        <v>42.154105182189788</v>
      </c>
      <c r="V1070" s="119">
        <v>70.912473098777767</v>
      </c>
      <c r="W1070" s="119">
        <v>40.961249768521725</v>
      </c>
      <c r="X1070" s="119">
        <v>7.0738426768090426</v>
      </c>
      <c r="Y1070" s="119">
        <v>21.204794464442148</v>
      </c>
      <c r="Z1070" s="119">
        <v>59.984802269962138</v>
      </c>
      <c r="AA1070" s="119">
        <v>60.496294904872826</v>
      </c>
      <c r="AB1070" s="119">
        <v>0.46660608535570225</v>
      </c>
      <c r="AC1070" s="119">
        <v>2.1225501244136291</v>
      </c>
      <c r="AD1070" s="119">
        <v>61.177601502347976</v>
      </c>
      <c r="AE1070" s="119">
        <v>124.99863133885442</v>
      </c>
      <c r="AF1070" s="119">
        <v>13.928418920615208</v>
      </c>
      <c r="AG1070" s="138"/>
      <c r="AI1070" s="122" t="s">
        <v>2976</v>
      </c>
      <c r="AJ1070" s="122" t="s">
        <v>2356</v>
      </c>
    </row>
    <row r="1071" spans="1:36" s="122" customFormat="1" ht="11.25" customHeight="1" x14ac:dyDescent="0.2">
      <c r="A1071" s="96" t="s">
        <v>89</v>
      </c>
      <c r="B1071" s="98">
        <v>612001213421</v>
      </c>
      <c r="C1071" s="98" t="s">
        <v>2976</v>
      </c>
      <c r="D1071" s="98" t="s">
        <v>2356</v>
      </c>
      <c r="E1071" s="99" t="s">
        <v>4361</v>
      </c>
      <c r="F1071" s="100" t="s">
        <v>87</v>
      </c>
      <c r="G1071" s="100" t="s">
        <v>87</v>
      </c>
      <c r="H1071" s="100" t="s">
        <v>88</v>
      </c>
      <c r="I1071" s="97">
        <v>0</v>
      </c>
      <c r="J1071" s="97">
        <v>0</v>
      </c>
      <c r="K1071" s="97">
        <v>49918.81</v>
      </c>
      <c r="L1071" s="97">
        <v>49918.81</v>
      </c>
      <c r="M1071" s="119">
        <v>49918.81</v>
      </c>
      <c r="N1071" s="119">
        <v>796.80062990687816</v>
      </c>
      <c r="O1071" s="120" t="s">
        <v>44</v>
      </c>
      <c r="P1071" s="121">
        <v>4.5466358997364267E-5</v>
      </c>
      <c r="Q1071" s="119">
        <v>45.820718374708129</v>
      </c>
      <c r="R1071" s="119">
        <v>27.492431024824882</v>
      </c>
      <c r="S1071" s="119">
        <v>45.820718374708129</v>
      </c>
      <c r="T1071" s="119">
        <v>18.328287349883251</v>
      </c>
      <c r="U1071" s="119">
        <v>54.984862049649763</v>
      </c>
      <c r="V1071" s="119">
        <v>92.496627175072376</v>
      </c>
      <c r="W1071" s="119">
        <v>53.428928408495686</v>
      </c>
      <c r="X1071" s="119">
        <v>9.2269605075048418</v>
      </c>
      <c r="Y1071" s="119">
        <v>27.659054637248992</v>
      </c>
      <c r="Z1071" s="119">
        <v>78.242820328751918</v>
      </c>
      <c r="AA1071" s="119">
        <v>78.909999761180217</v>
      </c>
      <c r="AB1071" s="119">
        <v>0.60863043169637077</v>
      </c>
      <c r="AC1071" s="119">
        <v>2.7686064092675791</v>
      </c>
      <c r="AD1071" s="119">
        <v>79.798680688311251</v>
      </c>
      <c r="AE1071" s="119">
        <v>163.04538955000308</v>
      </c>
      <c r="AF1071" s="119">
        <v>18.167914835571771</v>
      </c>
      <c r="AG1071" s="138"/>
      <c r="AI1071" s="122" t="s">
        <v>2976</v>
      </c>
      <c r="AJ1071" s="122" t="s">
        <v>2356</v>
      </c>
    </row>
    <row r="1072" spans="1:36" s="122" customFormat="1" ht="11.25" customHeight="1" x14ac:dyDescent="0.2">
      <c r="A1072" s="96" t="s">
        <v>89</v>
      </c>
      <c r="B1072" s="98">
        <v>612001213422</v>
      </c>
      <c r="C1072" s="98" t="s">
        <v>2976</v>
      </c>
      <c r="D1072" s="98" t="s">
        <v>2356</v>
      </c>
      <c r="E1072" s="99" t="s">
        <v>4362</v>
      </c>
      <c r="F1072" s="100" t="s">
        <v>87</v>
      </c>
      <c r="G1072" s="100" t="s">
        <v>87</v>
      </c>
      <c r="H1072" s="100" t="s">
        <v>88</v>
      </c>
      <c r="I1072" s="97">
        <v>0</v>
      </c>
      <c r="J1072" s="97">
        <v>0</v>
      </c>
      <c r="K1072" s="97">
        <v>5308.6</v>
      </c>
      <c r="L1072" s="97">
        <v>5308.6</v>
      </c>
      <c r="M1072" s="119">
        <v>5308.6</v>
      </c>
      <c r="N1072" s="119">
        <v>84.735509999610443</v>
      </c>
      <c r="O1072" s="120" t="s">
        <v>44</v>
      </c>
      <c r="P1072" s="121">
        <v>4.8351055117982175E-6</v>
      </c>
      <c r="Q1072" s="119">
        <v>4.8727897472711312</v>
      </c>
      <c r="R1072" s="119">
        <v>2.9236738483626787</v>
      </c>
      <c r="S1072" s="119">
        <v>4.8727897472711312</v>
      </c>
      <c r="T1072" s="119">
        <v>1.9491158989084525</v>
      </c>
      <c r="U1072" s="119">
        <v>5.8473476967253575</v>
      </c>
      <c r="V1072" s="119">
        <v>9.8365244488317991</v>
      </c>
      <c r="W1072" s="119">
        <v>5.6818824276728597</v>
      </c>
      <c r="X1072" s="119">
        <v>0.98123818556853037</v>
      </c>
      <c r="Y1072" s="119">
        <v>2.941393383522164</v>
      </c>
      <c r="Z1072" s="119">
        <v>8.3207078854085754</v>
      </c>
      <c r="AA1072" s="119">
        <v>8.3916588703176487</v>
      </c>
      <c r="AB1072" s="119">
        <v>6.4724610015810757E-2</v>
      </c>
      <c r="AC1072" s="119">
        <v>0.29442656954839014</v>
      </c>
      <c r="AD1072" s="119">
        <v>8.486165361353148</v>
      </c>
      <c r="AE1072" s="119">
        <v>17.339010184039772</v>
      </c>
      <c r="AF1072" s="119">
        <v>1.9320611347930032</v>
      </c>
      <c r="AG1072" s="138"/>
      <c r="AI1072" s="122" t="s">
        <v>2976</v>
      </c>
      <c r="AJ1072" s="122" t="s">
        <v>2356</v>
      </c>
    </row>
    <row r="1073" spans="1:36" s="122" customFormat="1" ht="11.25" customHeight="1" x14ac:dyDescent="0.2">
      <c r="A1073" s="96" t="s">
        <v>89</v>
      </c>
      <c r="B1073" s="98">
        <v>612001213423</v>
      </c>
      <c r="C1073" s="98" t="s">
        <v>2976</v>
      </c>
      <c r="D1073" s="98" t="s">
        <v>2356</v>
      </c>
      <c r="E1073" s="99" t="s">
        <v>4363</v>
      </c>
      <c r="F1073" s="100" t="s">
        <v>87</v>
      </c>
      <c r="G1073" s="100" t="s">
        <v>87</v>
      </c>
      <c r="H1073" s="100" t="s">
        <v>88</v>
      </c>
      <c r="I1073" s="97">
        <v>0</v>
      </c>
      <c r="J1073" s="97">
        <v>0</v>
      </c>
      <c r="K1073" s="97">
        <v>6680.23</v>
      </c>
      <c r="L1073" s="97">
        <v>6680.23</v>
      </c>
      <c r="M1073" s="119">
        <v>6680.23</v>
      </c>
      <c r="N1073" s="119">
        <v>106.62937421630892</v>
      </c>
      <c r="O1073" s="120" t="s">
        <v>44</v>
      </c>
      <c r="P1073" s="121">
        <v>6.0843945471649389E-6</v>
      </c>
      <c r="Q1073" s="119">
        <v>6.1318155923243447</v>
      </c>
      <c r="R1073" s="119">
        <v>3.6790893553946069</v>
      </c>
      <c r="S1073" s="119">
        <v>6.1318155923243447</v>
      </c>
      <c r="T1073" s="119">
        <v>2.4527262369297378</v>
      </c>
      <c r="U1073" s="119">
        <v>7.3581787107892138</v>
      </c>
      <c r="V1073" s="119">
        <v>12.378074392272843</v>
      </c>
      <c r="W1073" s="119">
        <v>7.1499607146541555</v>
      </c>
      <c r="X1073" s="119">
        <v>1.2347693863505371</v>
      </c>
      <c r="Y1073" s="119">
        <v>3.7013872437942692</v>
      </c>
      <c r="Z1073" s="119">
        <v>10.470602877847815</v>
      </c>
      <c r="AA1073" s="119">
        <v>10.559886097137108</v>
      </c>
      <c r="AB1073" s="119">
        <v>8.1448080768172268E-2</v>
      </c>
      <c r="AC1073" s="119">
        <v>0.37050017004374819</v>
      </c>
      <c r="AD1073" s="119">
        <v>10.678811067300629</v>
      </c>
      <c r="AE1073" s="119">
        <v>21.819043816020791</v>
      </c>
      <c r="AF1073" s="119">
        <v>2.4312648823566025</v>
      </c>
      <c r="AG1073" s="138"/>
      <c r="AI1073" s="122" t="s">
        <v>2976</v>
      </c>
      <c r="AJ1073" s="122" t="s">
        <v>2356</v>
      </c>
    </row>
    <row r="1074" spans="1:36" s="122" customFormat="1" ht="11.25" customHeight="1" x14ac:dyDescent="0.2">
      <c r="A1074" s="96" t="s">
        <v>89</v>
      </c>
      <c r="B1074" s="98">
        <v>612001213424</v>
      </c>
      <c r="C1074" s="98" t="s">
        <v>2976</v>
      </c>
      <c r="D1074" s="98" t="s">
        <v>2356</v>
      </c>
      <c r="E1074" s="99" t="s">
        <v>4364</v>
      </c>
      <c r="F1074" s="100" t="s">
        <v>87</v>
      </c>
      <c r="G1074" s="100" t="s">
        <v>87</v>
      </c>
      <c r="H1074" s="100" t="s">
        <v>88</v>
      </c>
      <c r="I1074" s="97">
        <v>0</v>
      </c>
      <c r="J1074" s="97">
        <v>0</v>
      </c>
      <c r="K1074" s="97">
        <v>12132.81</v>
      </c>
      <c r="L1074" s="97">
        <v>12132.81</v>
      </c>
      <c r="M1074" s="119">
        <v>12132.81</v>
      </c>
      <c r="N1074" s="119">
        <v>193.66308312518808</v>
      </c>
      <c r="O1074" s="120" t="s">
        <v>44</v>
      </c>
      <c r="P1074" s="121">
        <v>1.1050637928003715E-5</v>
      </c>
      <c r="Q1074" s="119">
        <v>11.136765281541017</v>
      </c>
      <c r="R1074" s="119">
        <v>6.6820591689246109</v>
      </c>
      <c r="S1074" s="119">
        <v>11.136765281541017</v>
      </c>
      <c r="T1074" s="119">
        <v>4.4547061126164067</v>
      </c>
      <c r="U1074" s="119">
        <v>13.364118337849222</v>
      </c>
      <c r="V1074" s="119">
        <v>22.481385336629415</v>
      </c>
      <c r="W1074" s="119">
        <v>12.985947318934095</v>
      </c>
      <c r="X1074" s="119">
        <v>2.2426207418618316</v>
      </c>
      <c r="Y1074" s="119">
        <v>6.722557182219707</v>
      </c>
      <c r="Z1074" s="119">
        <v>19.016985238888598</v>
      </c>
      <c r="AA1074" s="119">
        <v>19.179143777715154</v>
      </c>
      <c r="AB1074" s="119">
        <v>0.14792815349544677</v>
      </c>
      <c r="AC1074" s="119">
        <v>0.67291218537512765</v>
      </c>
      <c r="AD1074" s="119">
        <v>19.395138446648659</v>
      </c>
      <c r="AE1074" s="119">
        <v>39.628323126816781</v>
      </c>
      <c r="AF1074" s="119">
        <v>4.4157274341310124</v>
      </c>
      <c r="AG1074" s="138"/>
      <c r="AI1074" s="122" t="s">
        <v>2976</v>
      </c>
      <c r="AJ1074" s="122" t="s">
        <v>2356</v>
      </c>
    </row>
    <row r="1075" spans="1:36" s="122" customFormat="1" ht="11.25" customHeight="1" x14ac:dyDescent="0.2">
      <c r="A1075" s="96" t="s">
        <v>89</v>
      </c>
      <c r="B1075" s="98">
        <v>612001213425</v>
      </c>
      <c r="C1075" s="98" t="s">
        <v>2976</v>
      </c>
      <c r="D1075" s="98" t="s">
        <v>2356</v>
      </c>
      <c r="E1075" s="99" t="s">
        <v>4365</v>
      </c>
      <c r="F1075" s="100" t="s">
        <v>87</v>
      </c>
      <c r="G1075" s="100" t="s">
        <v>87</v>
      </c>
      <c r="H1075" s="100" t="s">
        <v>88</v>
      </c>
      <c r="I1075" s="97">
        <v>0</v>
      </c>
      <c r="J1075" s="97">
        <v>0</v>
      </c>
      <c r="K1075" s="97">
        <v>14876.04</v>
      </c>
      <c r="L1075" s="97">
        <v>14876.04</v>
      </c>
      <c r="M1075" s="119">
        <v>14876.04</v>
      </c>
      <c r="N1075" s="119">
        <v>237.45033270063763</v>
      </c>
      <c r="O1075" s="120" t="s">
        <v>44</v>
      </c>
      <c r="P1075" s="121">
        <v>1.3549188674552754E-5</v>
      </c>
      <c r="Q1075" s="119">
        <v>13.654789434501607</v>
      </c>
      <c r="R1075" s="119">
        <v>8.1928736607009647</v>
      </c>
      <c r="S1075" s="119">
        <v>13.654789434501607</v>
      </c>
      <c r="T1075" s="119">
        <v>5.4619157738006425</v>
      </c>
      <c r="U1075" s="119">
        <v>16.385747321401929</v>
      </c>
      <c r="V1075" s="119">
        <v>27.564429635271029</v>
      </c>
      <c r="W1075" s="119">
        <v>15.922071783400249</v>
      </c>
      <c r="X1075" s="119">
        <v>2.7496775982452775</v>
      </c>
      <c r="Y1075" s="119">
        <v>8.2425282803396467</v>
      </c>
      <c r="Z1075" s="119">
        <v>23.31672820172049</v>
      </c>
      <c r="AA1075" s="119">
        <v>23.515550808348745</v>
      </c>
      <c r="AB1075" s="119">
        <v>0.18137472922796996</v>
      </c>
      <c r="AC1075" s="119">
        <v>0.82505772250021348</v>
      </c>
      <c r="AD1075" s="119">
        <v>23.780381901462508</v>
      </c>
      <c r="AE1075" s="119">
        <v>48.588292404434881</v>
      </c>
      <c r="AF1075" s="119">
        <v>5.4141240107798865</v>
      </c>
      <c r="AG1075" s="138"/>
      <c r="AI1075" s="122" t="s">
        <v>2976</v>
      </c>
      <c r="AJ1075" s="122" t="s">
        <v>2356</v>
      </c>
    </row>
    <row r="1076" spans="1:36" s="122" customFormat="1" ht="11.25" customHeight="1" x14ac:dyDescent="0.2">
      <c r="A1076" s="96" t="s">
        <v>89</v>
      </c>
      <c r="B1076" s="98">
        <v>612001213426</v>
      </c>
      <c r="C1076" s="98" t="s">
        <v>2976</v>
      </c>
      <c r="D1076" s="98" t="s">
        <v>2356</v>
      </c>
      <c r="E1076" s="99" t="s">
        <v>4366</v>
      </c>
      <c r="F1076" s="100" t="s">
        <v>87</v>
      </c>
      <c r="G1076" s="100" t="s">
        <v>87</v>
      </c>
      <c r="H1076" s="100" t="s">
        <v>88</v>
      </c>
      <c r="I1076" s="97">
        <v>0</v>
      </c>
      <c r="J1076" s="97">
        <v>0</v>
      </c>
      <c r="K1076" s="97">
        <v>8051.83</v>
      </c>
      <c r="L1076" s="97">
        <v>8051.83</v>
      </c>
      <c r="M1076" s="119">
        <v>8051.83</v>
      </c>
      <c r="N1076" s="119">
        <v>128.52275957505995</v>
      </c>
      <c r="O1076" s="120" t="s">
        <v>44</v>
      </c>
      <c r="P1076" s="121">
        <v>7.333656258347254E-6</v>
      </c>
      <c r="Q1076" s="119">
        <v>7.390813900231719</v>
      </c>
      <c r="R1076" s="119">
        <v>4.4344883401390316</v>
      </c>
      <c r="S1076" s="119">
        <v>7.390813900231719</v>
      </c>
      <c r="T1076" s="119">
        <v>2.9563255600926874</v>
      </c>
      <c r="U1076" s="119">
        <v>8.8689766802780632</v>
      </c>
      <c r="V1076" s="119">
        <v>14.919568747473406</v>
      </c>
      <c r="W1076" s="119">
        <v>8.6180068921390109</v>
      </c>
      <c r="X1076" s="119">
        <v>1.4882950419519758</v>
      </c>
      <c r="Y1076" s="119">
        <v>4.461364481642101</v>
      </c>
      <c r="Z1076" s="119">
        <v>12.620450848240463</v>
      </c>
      <c r="AA1076" s="119">
        <v>12.728065900951238</v>
      </c>
      <c r="AB1076" s="119">
        <v>9.8171185748333903E-2</v>
      </c>
      <c r="AC1076" s="119">
        <v>0.4465721066734758</v>
      </c>
      <c r="AD1076" s="119">
        <v>12.871408816166994</v>
      </c>
      <c r="AE1076" s="119">
        <v>26.298979461657865</v>
      </c>
      <c r="AF1076" s="119">
        <v>2.9304577114418762</v>
      </c>
      <c r="AG1076" s="138"/>
      <c r="AI1076" s="122" t="s">
        <v>2976</v>
      </c>
      <c r="AJ1076" s="122" t="s">
        <v>2356</v>
      </c>
    </row>
    <row r="1077" spans="1:36" s="122" customFormat="1" ht="11.25" customHeight="1" x14ac:dyDescent="0.2">
      <c r="A1077" s="96" t="s">
        <v>89</v>
      </c>
      <c r="B1077" s="98">
        <v>612001213427</v>
      </c>
      <c r="C1077" s="98" t="s">
        <v>2976</v>
      </c>
      <c r="D1077" s="98" t="s">
        <v>2356</v>
      </c>
      <c r="E1077" s="99" t="s">
        <v>4367</v>
      </c>
      <c r="F1077" s="100" t="s">
        <v>87</v>
      </c>
      <c r="G1077" s="100" t="s">
        <v>87</v>
      </c>
      <c r="H1077" s="100" t="s">
        <v>88</v>
      </c>
      <c r="I1077" s="97">
        <v>0</v>
      </c>
      <c r="J1077" s="97">
        <v>0</v>
      </c>
      <c r="K1077" s="97">
        <v>3937.01</v>
      </c>
      <c r="L1077" s="97">
        <v>3937.01</v>
      </c>
      <c r="M1077" s="119">
        <v>3937.01</v>
      </c>
      <c r="N1077" s="119">
        <v>62.842284260175248</v>
      </c>
      <c r="O1077" s="120" t="s">
        <v>44</v>
      </c>
      <c r="P1077" s="121">
        <v>3.5858529086773724E-6</v>
      </c>
      <c r="Q1077" s="119">
        <v>3.6138006184123714</v>
      </c>
      <c r="R1077" s="119">
        <v>2.1682803710474228</v>
      </c>
      <c r="S1077" s="119">
        <v>3.6138006184123714</v>
      </c>
      <c r="T1077" s="119">
        <v>1.4455202473649484</v>
      </c>
      <c r="U1077" s="119">
        <v>4.3365607420948455</v>
      </c>
      <c r="V1077" s="119">
        <v>7.2950486230447344</v>
      </c>
      <c r="W1077" s="119">
        <v>4.213846953353487</v>
      </c>
      <c r="X1077" s="119">
        <v>0.72771437836061481</v>
      </c>
      <c r="Y1077" s="119">
        <v>2.1814216864824236</v>
      </c>
      <c r="Z1077" s="119">
        <v>6.1708755890314615</v>
      </c>
      <c r="AA1077" s="119">
        <v>6.2234948741719638</v>
      </c>
      <c r="AB1077" s="119">
        <v>4.8001626959715757E-2</v>
      </c>
      <c r="AC1077" s="119">
        <v>0.21835518754053937</v>
      </c>
      <c r="AD1077" s="119">
        <v>6.2935835981804908</v>
      </c>
      <c r="AE1077" s="119">
        <v>12.859107200517354</v>
      </c>
      <c r="AF1077" s="119">
        <v>1.432871945200505</v>
      </c>
      <c r="AG1077" s="138"/>
      <c r="AI1077" s="122" t="s">
        <v>2976</v>
      </c>
      <c r="AJ1077" s="122" t="s">
        <v>2356</v>
      </c>
    </row>
    <row r="1078" spans="1:36" s="122" customFormat="1" ht="11.25" customHeight="1" x14ac:dyDescent="0.2">
      <c r="A1078" s="96" t="s">
        <v>89</v>
      </c>
      <c r="B1078" s="98">
        <v>612001213428</v>
      </c>
      <c r="C1078" s="98" t="s">
        <v>2976</v>
      </c>
      <c r="D1078" s="98" t="s">
        <v>2356</v>
      </c>
      <c r="E1078" s="99" t="s">
        <v>4368</v>
      </c>
      <c r="F1078" s="100" t="s">
        <v>87</v>
      </c>
      <c r="G1078" s="100" t="s">
        <v>87</v>
      </c>
      <c r="H1078" s="100" t="s">
        <v>88</v>
      </c>
      <c r="I1078" s="97">
        <v>0</v>
      </c>
      <c r="J1078" s="97">
        <v>0</v>
      </c>
      <c r="K1078" s="97">
        <v>18328.78</v>
      </c>
      <c r="L1078" s="97">
        <v>18328.78</v>
      </c>
      <c r="M1078" s="119">
        <v>18328.78</v>
      </c>
      <c r="N1078" s="119">
        <v>292.56273235328706</v>
      </c>
      <c r="O1078" s="120" t="s">
        <v>44</v>
      </c>
      <c r="P1078" s="121">
        <v>1.6693965490437576E-5</v>
      </c>
      <c r="Q1078" s="119">
        <v>16.824076265679867</v>
      </c>
      <c r="R1078" s="119">
        <v>10.094445759407922</v>
      </c>
      <c r="S1078" s="119">
        <v>16.824076265679867</v>
      </c>
      <c r="T1078" s="119">
        <v>6.7296305062719473</v>
      </c>
      <c r="U1078" s="119">
        <v>20.188891518815844</v>
      </c>
      <c r="V1078" s="119">
        <v>33.962154350913472</v>
      </c>
      <c r="W1078" s="119">
        <v>19.617596541966194</v>
      </c>
      <c r="X1078" s="119">
        <v>3.3878798234722463</v>
      </c>
      <c r="Y1078" s="119">
        <v>10.155625253368752</v>
      </c>
      <c r="Z1078" s="119">
        <v>28.728558240575477</v>
      </c>
      <c r="AA1078" s="119">
        <v>28.973527722770729</v>
      </c>
      <c r="AB1078" s="119">
        <v>0.22347193941257423</v>
      </c>
      <c r="AC1078" s="119">
        <v>1.0165542364101912</v>
      </c>
      <c r="AD1078" s="119">
        <v>29.299826310489081</v>
      </c>
      <c r="AE1078" s="119">
        <v>59.865671378710857</v>
      </c>
      <c r="AF1078" s="119">
        <v>6.6707462393420665</v>
      </c>
      <c r="AG1078" s="138"/>
      <c r="AI1078" s="122" t="s">
        <v>2976</v>
      </c>
      <c r="AJ1078" s="122" t="s">
        <v>2356</v>
      </c>
    </row>
    <row r="1079" spans="1:36" s="122" customFormat="1" ht="11.25" customHeight="1" x14ac:dyDescent="0.2">
      <c r="A1079" s="96" t="s">
        <v>89</v>
      </c>
      <c r="B1079" s="98">
        <v>612001213429</v>
      </c>
      <c r="C1079" s="98" t="s">
        <v>2976</v>
      </c>
      <c r="D1079" s="98" t="s">
        <v>2356</v>
      </c>
      <c r="E1079" s="99" t="s">
        <v>4369</v>
      </c>
      <c r="F1079" s="100" t="s">
        <v>87</v>
      </c>
      <c r="G1079" s="100" t="s">
        <v>87</v>
      </c>
      <c r="H1079" s="100" t="s">
        <v>88</v>
      </c>
      <c r="I1079" s="97">
        <v>0</v>
      </c>
      <c r="J1079" s="97">
        <v>0</v>
      </c>
      <c r="K1079" s="97">
        <v>5308.6</v>
      </c>
      <c r="L1079" s="97">
        <v>5308.6</v>
      </c>
      <c r="M1079" s="119">
        <v>5308.6</v>
      </c>
      <c r="N1079" s="119">
        <v>84.735509999610443</v>
      </c>
      <c r="O1079" s="120" t="s">
        <v>44</v>
      </c>
      <c r="P1079" s="121">
        <v>4.8351055117982175E-6</v>
      </c>
      <c r="Q1079" s="119">
        <v>4.8727897472711312</v>
      </c>
      <c r="R1079" s="119">
        <v>2.9236738483626787</v>
      </c>
      <c r="S1079" s="119">
        <v>4.8727897472711312</v>
      </c>
      <c r="T1079" s="119">
        <v>1.9491158989084525</v>
      </c>
      <c r="U1079" s="119">
        <v>5.8473476967253575</v>
      </c>
      <c r="V1079" s="119">
        <v>9.8365244488317991</v>
      </c>
      <c r="W1079" s="119">
        <v>5.6818824276728597</v>
      </c>
      <c r="X1079" s="119">
        <v>0.98123818556853037</v>
      </c>
      <c r="Y1079" s="119">
        <v>2.941393383522164</v>
      </c>
      <c r="Z1079" s="119">
        <v>8.3207078854085754</v>
      </c>
      <c r="AA1079" s="119">
        <v>8.3916588703176487</v>
      </c>
      <c r="AB1079" s="119">
        <v>6.4724610015810757E-2</v>
      </c>
      <c r="AC1079" s="119">
        <v>0.29442656954839014</v>
      </c>
      <c r="AD1079" s="119">
        <v>8.486165361353148</v>
      </c>
      <c r="AE1079" s="119">
        <v>17.339010184039772</v>
      </c>
      <c r="AF1079" s="119">
        <v>1.9320611347930032</v>
      </c>
      <c r="AG1079" s="138"/>
      <c r="AI1079" s="122" t="s">
        <v>2976</v>
      </c>
      <c r="AJ1079" s="122" t="s">
        <v>2356</v>
      </c>
    </row>
    <row r="1080" spans="1:36" s="122" customFormat="1" ht="11.25" customHeight="1" x14ac:dyDescent="0.2">
      <c r="A1080" s="96" t="s">
        <v>89</v>
      </c>
      <c r="B1080" s="98">
        <v>612001213430</v>
      </c>
      <c r="C1080" s="98" t="s">
        <v>2976</v>
      </c>
      <c r="D1080" s="98" t="s">
        <v>2356</v>
      </c>
      <c r="E1080" s="99" t="s">
        <v>4370</v>
      </c>
      <c r="F1080" s="100" t="s">
        <v>87</v>
      </c>
      <c r="G1080" s="100" t="s">
        <v>87</v>
      </c>
      <c r="H1080" s="100" t="s">
        <v>88</v>
      </c>
      <c r="I1080" s="97">
        <v>0</v>
      </c>
      <c r="J1080" s="97">
        <v>0</v>
      </c>
      <c r="K1080" s="97">
        <v>9938.27</v>
      </c>
      <c r="L1080" s="97">
        <v>9938.27</v>
      </c>
      <c r="M1080" s="119">
        <v>9938.27</v>
      </c>
      <c r="N1080" s="119">
        <v>158.63398578981813</v>
      </c>
      <c r="O1080" s="120" t="s">
        <v>44</v>
      </c>
      <c r="P1080" s="121">
        <v>9.0518374062349515E-6</v>
      </c>
      <c r="Q1080" s="119">
        <v>9.1223863469864472</v>
      </c>
      <c r="R1080" s="119">
        <v>5.4734318081918687</v>
      </c>
      <c r="S1080" s="119">
        <v>9.1223863469864472</v>
      </c>
      <c r="T1080" s="119">
        <v>3.648954538794579</v>
      </c>
      <c r="U1080" s="119">
        <v>10.946863616383737</v>
      </c>
      <c r="V1080" s="119">
        <v>18.415031427135514</v>
      </c>
      <c r="W1080" s="119">
        <v>10.637094841289294</v>
      </c>
      <c r="X1080" s="119">
        <v>1.8369833896865759</v>
      </c>
      <c r="Y1080" s="119">
        <v>5.5066046832793596</v>
      </c>
      <c r="Z1080" s="119">
        <v>15.577259834291429</v>
      </c>
      <c r="AA1080" s="119">
        <v>15.710087706949434</v>
      </c>
      <c r="AB1080" s="119">
        <v>0.12117142937532145</v>
      </c>
      <c r="AC1080" s="119">
        <v>0.55119819601131725</v>
      </c>
      <c r="AD1080" s="119">
        <v>15.887014019849893</v>
      </c>
      <c r="AE1080" s="119">
        <v>32.460491418026777</v>
      </c>
      <c r="AF1080" s="119">
        <v>3.6170261865801261</v>
      </c>
      <c r="AG1080" s="138"/>
      <c r="AI1080" s="122" t="s">
        <v>2976</v>
      </c>
      <c r="AJ1080" s="122" t="s">
        <v>2356</v>
      </c>
    </row>
    <row r="1081" spans="1:36" s="122" customFormat="1" ht="11.25" customHeight="1" x14ac:dyDescent="0.2">
      <c r="A1081" s="96" t="s">
        <v>89</v>
      </c>
      <c r="B1081" s="98">
        <v>612001213431</v>
      </c>
      <c r="C1081" s="98" t="s">
        <v>2976</v>
      </c>
      <c r="D1081" s="98" t="s">
        <v>2356</v>
      </c>
      <c r="E1081" s="99" t="s">
        <v>4371</v>
      </c>
      <c r="F1081" s="100" t="s">
        <v>87</v>
      </c>
      <c r="G1081" s="100" t="s">
        <v>87</v>
      </c>
      <c r="H1081" s="100" t="s">
        <v>88</v>
      </c>
      <c r="I1081" s="97">
        <v>0</v>
      </c>
      <c r="J1081" s="97">
        <v>0</v>
      </c>
      <c r="K1081" s="97">
        <v>17619.23</v>
      </c>
      <c r="L1081" s="97">
        <v>17619.23</v>
      </c>
      <c r="M1081" s="119">
        <v>17619.23</v>
      </c>
      <c r="N1081" s="119">
        <v>281.23694379882386</v>
      </c>
      <c r="O1081" s="120" t="s">
        <v>44</v>
      </c>
      <c r="P1081" s="121">
        <v>1.6047702988855913E-5</v>
      </c>
      <c r="Q1081" s="119">
        <v>16.17277687126774</v>
      </c>
      <c r="R1081" s="119">
        <v>9.7036661227606444</v>
      </c>
      <c r="S1081" s="119">
        <v>16.17277687126774</v>
      </c>
      <c r="T1081" s="119">
        <v>6.469110748507096</v>
      </c>
      <c r="U1081" s="119">
        <v>19.407332245521289</v>
      </c>
      <c r="V1081" s="119">
        <v>32.647399816258648</v>
      </c>
      <c r="W1081" s="119">
        <v>18.858153435204475</v>
      </c>
      <c r="X1081" s="119">
        <v>3.2567270610546313</v>
      </c>
      <c r="Y1081" s="119">
        <v>9.7624772152272179</v>
      </c>
      <c r="Z1081" s="119">
        <v>27.616408468490249</v>
      </c>
      <c r="AA1081" s="119">
        <v>27.851894608308559</v>
      </c>
      <c r="AB1081" s="119">
        <v>0.21482081726422658</v>
      </c>
      <c r="AC1081" s="119">
        <v>0.97720104113779183</v>
      </c>
      <c r="AD1081" s="119">
        <v>28.165561413501528</v>
      </c>
      <c r="AE1081" s="119">
        <v>57.548131033594373</v>
      </c>
      <c r="AF1081" s="119">
        <v>6.4125060294576581</v>
      </c>
      <c r="AG1081" s="138"/>
      <c r="AI1081" s="122" t="s">
        <v>2976</v>
      </c>
      <c r="AJ1081" s="122" t="s">
        <v>2356</v>
      </c>
    </row>
    <row r="1082" spans="1:36" s="122" customFormat="1" ht="11.25" customHeight="1" x14ac:dyDescent="0.2">
      <c r="A1082" s="96" t="s">
        <v>89</v>
      </c>
      <c r="B1082" s="98">
        <v>612001213432</v>
      </c>
      <c r="C1082" s="98" t="s">
        <v>2976</v>
      </c>
      <c r="D1082" s="98" t="s">
        <v>2356</v>
      </c>
      <c r="E1082" s="99" t="s">
        <v>4372</v>
      </c>
      <c r="F1082" s="100" t="s">
        <v>87</v>
      </c>
      <c r="G1082" s="100" t="s">
        <v>87</v>
      </c>
      <c r="H1082" s="100" t="s">
        <v>88</v>
      </c>
      <c r="I1082" s="97">
        <v>0</v>
      </c>
      <c r="J1082" s="97">
        <v>0</v>
      </c>
      <c r="K1082" s="97">
        <v>12132.81</v>
      </c>
      <c r="L1082" s="97">
        <v>12132.81</v>
      </c>
      <c r="M1082" s="119">
        <v>12132.81</v>
      </c>
      <c r="N1082" s="119">
        <v>193.66308312518808</v>
      </c>
      <c r="O1082" s="120" t="s">
        <v>44</v>
      </c>
      <c r="P1082" s="121">
        <v>1.1050637928003715E-5</v>
      </c>
      <c r="Q1082" s="119">
        <v>11.136765281541017</v>
      </c>
      <c r="R1082" s="119">
        <v>6.6820591689246109</v>
      </c>
      <c r="S1082" s="119">
        <v>11.136765281541017</v>
      </c>
      <c r="T1082" s="119">
        <v>4.4547061126164067</v>
      </c>
      <c r="U1082" s="119">
        <v>13.364118337849222</v>
      </c>
      <c r="V1082" s="119">
        <v>22.481385336629415</v>
      </c>
      <c r="W1082" s="119">
        <v>12.985947318934095</v>
      </c>
      <c r="X1082" s="119">
        <v>2.2426207418618316</v>
      </c>
      <c r="Y1082" s="119">
        <v>6.722557182219707</v>
      </c>
      <c r="Z1082" s="119">
        <v>19.016985238888598</v>
      </c>
      <c r="AA1082" s="119">
        <v>19.179143777715154</v>
      </c>
      <c r="AB1082" s="119">
        <v>0.14792815349544677</v>
      </c>
      <c r="AC1082" s="119">
        <v>0.67291218537512765</v>
      </c>
      <c r="AD1082" s="119">
        <v>19.395138446648659</v>
      </c>
      <c r="AE1082" s="119">
        <v>39.628323126816781</v>
      </c>
      <c r="AF1082" s="119">
        <v>4.4157274341310124</v>
      </c>
      <c r="AG1082" s="138"/>
      <c r="AI1082" s="122" t="s">
        <v>2976</v>
      </c>
      <c r="AJ1082" s="122" t="s">
        <v>2356</v>
      </c>
    </row>
    <row r="1083" spans="1:36" s="122" customFormat="1" ht="11.25" customHeight="1" x14ac:dyDescent="0.2">
      <c r="A1083" s="96" t="s">
        <v>89</v>
      </c>
      <c r="B1083" s="98">
        <v>612001213433</v>
      </c>
      <c r="C1083" s="98" t="s">
        <v>2976</v>
      </c>
      <c r="D1083" s="98" t="s">
        <v>2356</v>
      </c>
      <c r="E1083" s="99" t="s">
        <v>4373</v>
      </c>
      <c r="F1083" s="100" t="s">
        <v>87</v>
      </c>
      <c r="G1083" s="100" t="s">
        <v>87</v>
      </c>
      <c r="H1083" s="100" t="s">
        <v>88</v>
      </c>
      <c r="I1083" s="97">
        <v>0</v>
      </c>
      <c r="J1083" s="97">
        <v>0</v>
      </c>
      <c r="K1083" s="97">
        <v>12132.86</v>
      </c>
      <c r="L1083" s="97">
        <v>12132.86</v>
      </c>
      <c r="M1083" s="119">
        <v>12132.86</v>
      </c>
      <c r="N1083" s="119">
        <v>193.66388122176724</v>
      </c>
      <c r="O1083" s="120" t="s">
        <v>44</v>
      </c>
      <c r="P1083" s="121">
        <v>1.1050683468311065E-5</v>
      </c>
      <c r="Q1083" s="119">
        <v>11.136811176784089</v>
      </c>
      <c r="R1083" s="119">
        <v>6.6820867060704536</v>
      </c>
      <c r="S1083" s="119">
        <v>11.136811176784089</v>
      </c>
      <c r="T1083" s="119">
        <v>4.4547244707136358</v>
      </c>
      <c r="U1083" s="119">
        <v>13.364173412140907</v>
      </c>
      <c r="V1083" s="119">
        <v>22.481477983696902</v>
      </c>
      <c r="W1083" s="119">
        <v>12.986000834761505</v>
      </c>
      <c r="X1083" s="119">
        <v>2.2426299838294463</v>
      </c>
      <c r="Y1083" s="119">
        <v>6.722584886260166</v>
      </c>
      <c r="Z1083" s="119">
        <v>19.017063608966261</v>
      </c>
      <c r="AA1083" s="119">
        <v>19.179222816057376</v>
      </c>
      <c r="AB1083" s="119">
        <v>0.14792876311577999</v>
      </c>
      <c r="AC1083" s="119">
        <v>0.67291495848451199</v>
      </c>
      <c r="AD1083" s="119">
        <v>19.395218375117196</v>
      </c>
      <c r="AE1083" s="119">
        <v>39.628486437390045</v>
      </c>
      <c r="AF1083" s="119">
        <v>4.4157456315948904</v>
      </c>
      <c r="AG1083" s="138"/>
      <c r="AI1083" s="122" t="s">
        <v>2976</v>
      </c>
      <c r="AJ1083" s="122" t="s">
        <v>2356</v>
      </c>
    </row>
    <row r="1084" spans="1:36" s="122" customFormat="1" ht="11.25" customHeight="1" x14ac:dyDescent="0.2">
      <c r="A1084" s="96" t="s">
        <v>89</v>
      </c>
      <c r="B1084" s="98">
        <v>612001213434</v>
      </c>
      <c r="C1084" s="98" t="s">
        <v>2976</v>
      </c>
      <c r="D1084" s="98" t="s">
        <v>2356</v>
      </c>
      <c r="E1084" s="99" t="s">
        <v>4374</v>
      </c>
      <c r="F1084" s="100" t="s">
        <v>87</v>
      </c>
      <c r="G1084" s="100" t="s">
        <v>87</v>
      </c>
      <c r="H1084" s="100" t="s">
        <v>88</v>
      </c>
      <c r="I1084" s="97">
        <v>0</v>
      </c>
      <c r="J1084" s="97">
        <v>0</v>
      </c>
      <c r="K1084" s="97">
        <v>5309.65</v>
      </c>
      <c r="L1084" s="97">
        <v>5309.65</v>
      </c>
      <c r="M1084" s="119">
        <v>5309.65</v>
      </c>
      <c r="N1084" s="119">
        <v>84.752270027772212</v>
      </c>
      <c r="O1084" s="120" t="s">
        <v>44</v>
      </c>
      <c r="P1084" s="121">
        <v>4.8360618582525341E-6</v>
      </c>
      <c r="Q1084" s="119">
        <v>4.8737535473756086</v>
      </c>
      <c r="R1084" s="119">
        <v>2.9242521284253655</v>
      </c>
      <c r="S1084" s="119">
        <v>4.8737535473756086</v>
      </c>
      <c r="T1084" s="119">
        <v>1.9495014189502435</v>
      </c>
      <c r="U1084" s="119">
        <v>5.8485042568507311</v>
      </c>
      <c r="V1084" s="119">
        <v>9.8384700372489462</v>
      </c>
      <c r="W1084" s="119">
        <v>5.6830062600484483</v>
      </c>
      <c r="X1084" s="119">
        <v>0.9814322668884351</v>
      </c>
      <c r="Y1084" s="119">
        <v>2.9419751683717843</v>
      </c>
      <c r="Z1084" s="119">
        <v>8.3223536570394536</v>
      </c>
      <c r="AA1084" s="119">
        <v>8.393318675504295</v>
      </c>
      <c r="AB1084" s="119">
        <v>6.4737412042807807E-2</v>
      </c>
      <c r="AC1084" s="119">
        <v>0.29448480484546008</v>
      </c>
      <c r="AD1084" s="119">
        <v>8.4878438591923935</v>
      </c>
      <c r="AE1084" s="119">
        <v>17.342439706078206</v>
      </c>
      <c r="AF1084" s="119">
        <v>1.9324432815344288</v>
      </c>
      <c r="AG1084" s="138"/>
      <c r="AI1084" s="122" t="s">
        <v>2976</v>
      </c>
      <c r="AJ1084" s="122" t="s">
        <v>2356</v>
      </c>
    </row>
    <row r="1085" spans="1:36" s="122" customFormat="1" ht="11.25" customHeight="1" x14ac:dyDescent="0.2">
      <c r="A1085" s="96" t="s">
        <v>89</v>
      </c>
      <c r="B1085" s="98">
        <v>612001213435</v>
      </c>
      <c r="C1085" s="98" t="s">
        <v>2976</v>
      </c>
      <c r="D1085" s="98" t="s">
        <v>2356</v>
      </c>
      <c r="E1085" s="99" t="s">
        <v>4375</v>
      </c>
      <c r="F1085" s="100" t="s">
        <v>87</v>
      </c>
      <c r="G1085" s="100" t="s">
        <v>87</v>
      </c>
      <c r="H1085" s="100" t="s">
        <v>88</v>
      </c>
      <c r="I1085" s="97">
        <v>0</v>
      </c>
      <c r="J1085" s="97">
        <v>0</v>
      </c>
      <c r="K1085" s="97">
        <v>5309.72</v>
      </c>
      <c r="L1085" s="97">
        <v>5309.72</v>
      </c>
      <c r="M1085" s="119">
        <v>5309.72</v>
      </c>
      <c r="N1085" s="119">
        <v>84.753387362982991</v>
      </c>
      <c r="O1085" s="120" t="s">
        <v>44</v>
      </c>
      <c r="P1085" s="121">
        <v>4.8361256146828213E-6</v>
      </c>
      <c r="Q1085" s="119">
        <v>4.8738178007159068</v>
      </c>
      <c r="R1085" s="119">
        <v>2.9242906804295443</v>
      </c>
      <c r="S1085" s="119">
        <v>4.8738178007159068</v>
      </c>
      <c r="T1085" s="119">
        <v>1.9495271202863629</v>
      </c>
      <c r="U1085" s="119">
        <v>5.8485813608590886</v>
      </c>
      <c r="V1085" s="119">
        <v>9.8385997431434209</v>
      </c>
      <c r="W1085" s="119">
        <v>5.6830811822068208</v>
      </c>
      <c r="X1085" s="119">
        <v>0.98144520564309534</v>
      </c>
      <c r="Y1085" s="119">
        <v>2.9420139540284254</v>
      </c>
      <c r="Z1085" s="119">
        <v>8.3224633751481765</v>
      </c>
      <c r="AA1085" s="119">
        <v>8.3934293291834035</v>
      </c>
      <c r="AB1085" s="119">
        <v>6.4738265511274276E-2</v>
      </c>
      <c r="AC1085" s="119">
        <v>0.29448868719859805</v>
      </c>
      <c r="AD1085" s="119">
        <v>8.4879557590483419</v>
      </c>
      <c r="AE1085" s="119">
        <v>17.342668340880767</v>
      </c>
      <c r="AF1085" s="119">
        <v>1.9324687579838569</v>
      </c>
      <c r="AG1085" s="138"/>
      <c r="AI1085" s="122" t="s">
        <v>2976</v>
      </c>
      <c r="AJ1085" s="122" t="s">
        <v>2356</v>
      </c>
    </row>
    <row r="1086" spans="1:36" s="122" customFormat="1" ht="11.25" customHeight="1" x14ac:dyDescent="0.2">
      <c r="A1086" s="96" t="s">
        <v>89</v>
      </c>
      <c r="B1086" s="98">
        <v>612001213436</v>
      </c>
      <c r="C1086" s="98" t="s">
        <v>2976</v>
      </c>
      <c r="D1086" s="98" t="s">
        <v>2356</v>
      </c>
      <c r="E1086" s="99" t="s">
        <v>4376</v>
      </c>
      <c r="F1086" s="100" t="s">
        <v>87</v>
      </c>
      <c r="G1086" s="100" t="s">
        <v>87</v>
      </c>
      <c r="H1086" s="100" t="s">
        <v>88</v>
      </c>
      <c r="I1086" s="97">
        <v>0</v>
      </c>
      <c r="J1086" s="97">
        <v>0</v>
      </c>
      <c r="K1086" s="97">
        <v>14876.04</v>
      </c>
      <c r="L1086" s="97">
        <v>14876.04</v>
      </c>
      <c r="M1086" s="119">
        <v>14876.04</v>
      </c>
      <c r="N1086" s="119">
        <v>237.45033270063763</v>
      </c>
      <c r="O1086" s="120" t="s">
        <v>44</v>
      </c>
      <c r="P1086" s="121">
        <v>1.3549188674552754E-5</v>
      </c>
      <c r="Q1086" s="119">
        <v>13.654789434501607</v>
      </c>
      <c r="R1086" s="119">
        <v>8.1928736607009647</v>
      </c>
      <c r="S1086" s="119">
        <v>13.654789434501607</v>
      </c>
      <c r="T1086" s="119">
        <v>5.4619157738006425</v>
      </c>
      <c r="U1086" s="119">
        <v>16.385747321401929</v>
      </c>
      <c r="V1086" s="119">
        <v>27.564429635271029</v>
      </c>
      <c r="W1086" s="119">
        <v>15.922071783400249</v>
      </c>
      <c r="X1086" s="119">
        <v>2.7496775982452775</v>
      </c>
      <c r="Y1086" s="119">
        <v>8.2425282803396467</v>
      </c>
      <c r="Z1086" s="119">
        <v>23.31672820172049</v>
      </c>
      <c r="AA1086" s="119">
        <v>23.515550808348745</v>
      </c>
      <c r="AB1086" s="119">
        <v>0.18137472922796996</v>
      </c>
      <c r="AC1086" s="119">
        <v>0.82505772250021348</v>
      </c>
      <c r="AD1086" s="119">
        <v>23.780381901462508</v>
      </c>
      <c r="AE1086" s="119">
        <v>48.588292404434881</v>
      </c>
      <c r="AF1086" s="119">
        <v>5.4141240107798865</v>
      </c>
      <c r="AG1086" s="138"/>
      <c r="AI1086" s="122" t="s">
        <v>2976</v>
      </c>
      <c r="AJ1086" s="122" t="s">
        <v>2356</v>
      </c>
    </row>
    <row r="1087" spans="1:36" s="122" customFormat="1" ht="11.25" customHeight="1" x14ac:dyDescent="0.2">
      <c r="A1087" s="96" t="s">
        <v>89</v>
      </c>
      <c r="B1087" s="98">
        <v>612001213437</v>
      </c>
      <c r="C1087" s="98" t="s">
        <v>2976</v>
      </c>
      <c r="D1087" s="98" t="s">
        <v>2356</v>
      </c>
      <c r="E1087" s="99" t="s">
        <v>4377</v>
      </c>
      <c r="F1087" s="100" t="s">
        <v>87</v>
      </c>
      <c r="G1087" s="100" t="s">
        <v>87</v>
      </c>
      <c r="H1087" s="100" t="s">
        <v>88</v>
      </c>
      <c r="I1087" s="97">
        <v>0</v>
      </c>
      <c r="J1087" s="97">
        <v>0</v>
      </c>
      <c r="K1087" s="97">
        <v>16247.71</v>
      </c>
      <c r="L1087" s="97">
        <v>16247.71</v>
      </c>
      <c r="M1087" s="119">
        <v>16247.71</v>
      </c>
      <c r="N1087" s="119">
        <v>259.34483539459939</v>
      </c>
      <c r="O1087" s="120" t="s">
        <v>44</v>
      </c>
      <c r="P1087" s="121">
        <v>1.4798514142165353E-5</v>
      </c>
      <c r="Q1087" s="119">
        <v>14.913851995749276</v>
      </c>
      <c r="R1087" s="119">
        <v>8.9483111974495664</v>
      </c>
      <c r="S1087" s="119">
        <v>14.913851995749276</v>
      </c>
      <c r="T1087" s="119">
        <v>5.9655407982997106</v>
      </c>
      <c r="U1087" s="119">
        <v>17.896622394899133</v>
      </c>
      <c r="V1087" s="119">
        <v>30.106053696366057</v>
      </c>
      <c r="W1087" s="119">
        <v>17.390192883043472</v>
      </c>
      <c r="X1087" s="119">
        <v>3.0032161926013758</v>
      </c>
      <c r="Y1087" s="119">
        <v>9.0025443038441182</v>
      </c>
      <c r="Z1087" s="119">
        <v>25.466685890221854</v>
      </c>
      <c r="AA1087" s="119">
        <v>25.683841265841981</v>
      </c>
      <c r="AB1087" s="119">
        <v>0.19809868767659802</v>
      </c>
      <c r="AC1087" s="119">
        <v>0.90113354148307889</v>
      </c>
      <c r="AD1087" s="119">
        <v>25.973091550184819</v>
      </c>
      <c r="AE1087" s="119">
        <v>53.068456684874505</v>
      </c>
      <c r="AF1087" s="119">
        <v>5.9133423163145871</v>
      </c>
      <c r="AG1087" s="138"/>
      <c r="AI1087" s="122" t="s">
        <v>2976</v>
      </c>
      <c r="AJ1087" s="122" t="s">
        <v>2356</v>
      </c>
    </row>
    <row r="1088" spans="1:36" s="122" customFormat="1" ht="11.25" customHeight="1" x14ac:dyDescent="0.2">
      <c r="A1088" s="96" t="s">
        <v>89</v>
      </c>
      <c r="B1088" s="98">
        <v>612001213438</v>
      </c>
      <c r="C1088" s="98" t="s">
        <v>2976</v>
      </c>
      <c r="D1088" s="98" t="s">
        <v>2356</v>
      </c>
      <c r="E1088" s="99" t="s">
        <v>4378</v>
      </c>
      <c r="F1088" s="100" t="s">
        <v>87</v>
      </c>
      <c r="G1088" s="100" t="s">
        <v>87</v>
      </c>
      <c r="H1088" s="100" t="s">
        <v>88</v>
      </c>
      <c r="I1088" s="97">
        <v>0</v>
      </c>
      <c r="J1088" s="97">
        <v>0</v>
      </c>
      <c r="K1088" s="97">
        <v>10761.22</v>
      </c>
      <c r="L1088" s="97">
        <v>10761.22</v>
      </c>
      <c r="M1088" s="119">
        <v>10761.22</v>
      </c>
      <c r="N1088" s="119">
        <v>171.76985738575289</v>
      </c>
      <c r="O1088" s="120" t="s">
        <v>44</v>
      </c>
      <c r="P1088" s="121">
        <v>9.8013853248828696E-6</v>
      </c>
      <c r="Q1088" s="119">
        <v>9.8777761526822569</v>
      </c>
      <c r="R1088" s="119">
        <v>5.9266656916093545</v>
      </c>
      <c r="S1088" s="119">
        <v>9.8777761526822569</v>
      </c>
      <c r="T1088" s="119">
        <v>3.9511104610729029</v>
      </c>
      <c r="U1088" s="119">
        <v>11.853331383218709</v>
      </c>
      <c r="V1088" s="119">
        <v>19.939909510842352</v>
      </c>
      <c r="W1088" s="119">
        <v>11.517911844614723</v>
      </c>
      <c r="X1088" s="119">
        <v>1.989096934653916</v>
      </c>
      <c r="Y1088" s="119">
        <v>5.9625854851799671</v>
      </c>
      <c r="Z1088" s="119">
        <v>16.867152942511481</v>
      </c>
      <c r="AA1088" s="119">
        <v>17.010979781569468</v>
      </c>
      <c r="AB1088" s="119">
        <v>0.13120517043935179</v>
      </c>
      <c r="AC1088" s="119">
        <v>0.59684080336727685</v>
      </c>
      <c r="AD1088" s="119">
        <v>17.202556683476001</v>
      </c>
      <c r="AE1088" s="119">
        <v>35.148420143294359</v>
      </c>
      <c r="AF1088" s="119">
        <v>3.9165382445385144</v>
      </c>
      <c r="AG1088" s="138"/>
      <c r="AI1088" s="122" t="s">
        <v>2976</v>
      </c>
      <c r="AJ1088" s="122" t="s">
        <v>2356</v>
      </c>
    </row>
    <row r="1089" spans="1:36" s="122" customFormat="1" ht="11.25" customHeight="1" x14ac:dyDescent="0.2">
      <c r="A1089" s="96" t="s">
        <v>89</v>
      </c>
      <c r="B1089" s="98">
        <v>612001213439</v>
      </c>
      <c r="C1089" s="98" t="s">
        <v>2976</v>
      </c>
      <c r="D1089" s="98" t="s">
        <v>2356</v>
      </c>
      <c r="E1089" s="99" t="s">
        <v>4379</v>
      </c>
      <c r="F1089" s="100" t="s">
        <v>87</v>
      </c>
      <c r="G1089" s="100" t="s">
        <v>87</v>
      </c>
      <c r="H1089" s="100" t="s">
        <v>88</v>
      </c>
      <c r="I1089" s="97">
        <v>0</v>
      </c>
      <c r="J1089" s="97">
        <v>0</v>
      </c>
      <c r="K1089" s="97">
        <v>5309.68</v>
      </c>
      <c r="L1089" s="97">
        <v>5309.68</v>
      </c>
      <c r="M1089" s="119">
        <v>5309.68</v>
      </c>
      <c r="N1089" s="119">
        <v>84.752748885719697</v>
      </c>
      <c r="O1089" s="120" t="s">
        <v>44</v>
      </c>
      <c r="P1089" s="121">
        <v>4.8360891824369437E-6</v>
      </c>
      <c r="Q1089" s="119">
        <v>4.8737810845214522</v>
      </c>
      <c r="R1089" s="119">
        <v>2.9242686507128712</v>
      </c>
      <c r="S1089" s="119">
        <v>4.8737810845214522</v>
      </c>
      <c r="T1089" s="119">
        <v>1.9495124338085807</v>
      </c>
      <c r="U1089" s="119">
        <v>5.8485373014257425</v>
      </c>
      <c r="V1089" s="119">
        <v>9.8385256254894369</v>
      </c>
      <c r="W1089" s="119">
        <v>5.6830383695448949</v>
      </c>
      <c r="X1089" s="119">
        <v>0.98143781206900393</v>
      </c>
      <c r="Y1089" s="119">
        <v>2.9419917907960595</v>
      </c>
      <c r="Z1089" s="119">
        <v>8.3224006790860514</v>
      </c>
      <c r="AA1089" s="119">
        <v>8.3933660985096292</v>
      </c>
      <c r="AB1089" s="119">
        <v>6.4737777815007724E-2</v>
      </c>
      <c r="AC1089" s="119">
        <v>0.29448646871109069</v>
      </c>
      <c r="AD1089" s="119">
        <v>8.4878918162735157</v>
      </c>
      <c r="AE1089" s="119">
        <v>17.342537692422166</v>
      </c>
      <c r="AF1089" s="119">
        <v>1.9324542000127554</v>
      </c>
      <c r="AG1089" s="138"/>
      <c r="AI1089" s="122" t="s">
        <v>2976</v>
      </c>
      <c r="AJ1089" s="122" t="s">
        <v>2356</v>
      </c>
    </row>
    <row r="1090" spans="1:36" s="122" customFormat="1" ht="11.25" customHeight="1" x14ac:dyDescent="0.2">
      <c r="A1090" s="96" t="s">
        <v>89</v>
      </c>
      <c r="B1090" s="98">
        <v>612001213440</v>
      </c>
      <c r="C1090" s="98" t="s">
        <v>2976</v>
      </c>
      <c r="D1090" s="98" t="s">
        <v>2356</v>
      </c>
      <c r="E1090" s="99" t="s">
        <v>4380</v>
      </c>
      <c r="F1090" s="100" t="s">
        <v>87</v>
      </c>
      <c r="G1090" s="100" t="s">
        <v>87</v>
      </c>
      <c r="H1090" s="100" t="s">
        <v>88</v>
      </c>
      <c r="I1090" s="97">
        <v>0</v>
      </c>
      <c r="J1090" s="97">
        <v>0</v>
      </c>
      <c r="K1090" s="97">
        <v>5309.62</v>
      </c>
      <c r="L1090" s="97">
        <v>5309.62</v>
      </c>
      <c r="M1090" s="119">
        <v>5309.62</v>
      </c>
      <c r="N1090" s="119">
        <v>84.751791169824727</v>
      </c>
      <c r="O1090" s="120" t="s">
        <v>44</v>
      </c>
      <c r="P1090" s="121">
        <v>4.8360345340681244E-6</v>
      </c>
      <c r="Q1090" s="119">
        <v>4.8737260102297659</v>
      </c>
      <c r="R1090" s="119">
        <v>2.9242356061378598</v>
      </c>
      <c r="S1090" s="119">
        <v>4.8737260102297659</v>
      </c>
      <c r="T1090" s="119">
        <v>1.9494904040919065</v>
      </c>
      <c r="U1090" s="119">
        <v>5.8484712122757196</v>
      </c>
      <c r="V1090" s="119">
        <v>9.8384144490084537</v>
      </c>
      <c r="W1090" s="119">
        <v>5.6829741505520026</v>
      </c>
      <c r="X1090" s="119">
        <v>0.98142672170786627</v>
      </c>
      <c r="Y1090" s="119">
        <v>2.9419585459475091</v>
      </c>
      <c r="Z1090" s="119">
        <v>8.3223066349928558</v>
      </c>
      <c r="AA1090" s="119">
        <v>8.3932712524989608</v>
      </c>
      <c r="AB1090" s="119">
        <v>6.4737046270607876E-2</v>
      </c>
      <c r="AC1090" s="119">
        <v>0.29448314097982947</v>
      </c>
      <c r="AD1090" s="119">
        <v>8.4877959021112712</v>
      </c>
      <c r="AE1090" s="119">
        <v>17.34234171973425</v>
      </c>
      <c r="AF1090" s="119">
        <v>1.932432363056102</v>
      </c>
      <c r="AG1090" s="138"/>
      <c r="AI1090" s="122" t="s">
        <v>2976</v>
      </c>
      <c r="AJ1090" s="122" t="s">
        <v>2356</v>
      </c>
    </row>
    <row r="1091" spans="1:36" s="122" customFormat="1" ht="11.25" customHeight="1" x14ac:dyDescent="0.2">
      <c r="A1091" s="96" t="s">
        <v>89</v>
      </c>
      <c r="B1091" s="98">
        <v>612001213441</v>
      </c>
      <c r="C1091" s="98" t="s">
        <v>2976</v>
      </c>
      <c r="D1091" s="98" t="s">
        <v>2356</v>
      </c>
      <c r="E1091" s="99" t="s">
        <v>4381</v>
      </c>
      <c r="F1091" s="100" t="s">
        <v>87</v>
      </c>
      <c r="G1091" s="100" t="s">
        <v>87</v>
      </c>
      <c r="H1091" s="100" t="s">
        <v>88</v>
      </c>
      <c r="I1091" s="97">
        <v>0</v>
      </c>
      <c r="J1091" s="97">
        <v>0</v>
      </c>
      <c r="K1091" s="97">
        <v>5309.63</v>
      </c>
      <c r="L1091" s="97">
        <v>5309.63</v>
      </c>
      <c r="M1091" s="119">
        <v>5309.63</v>
      </c>
      <c r="N1091" s="119">
        <v>84.751950789140551</v>
      </c>
      <c r="O1091" s="120" t="s">
        <v>44</v>
      </c>
      <c r="P1091" s="121">
        <v>4.836043642129594E-6</v>
      </c>
      <c r="Q1091" s="119">
        <v>4.8737351892783805</v>
      </c>
      <c r="R1091" s="119">
        <v>2.9242411135670281</v>
      </c>
      <c r="S1091" s="119">
        <v>4.8737351892783805</v>
      </c>
      <c r="T1091" s="119">
        <v>1.9494940757113521</v>
      </c>
      <c r="U1091" s="119">
        <v>5.8484822271340562</v>
      </c>
      <c r="V1091" s="119">
        <v>9.8384329784219506</v>
      </c>
      <c r="W1091" s="119">
        <v>5.6829848537174845</v>
      </c>
      <c r="X1091" s="119">
        <v>0.98142857010138917</v>
      </c>
      <c r="Y1091" s="119">
        <v>2.9419640867556009</v>
      </c>
      <c r="Z1091" s="119">
        <v>8.3223223090083867</v>
      </c>
      <c r="AA1091" s="119">
        <v>8.3932870601674043</v>
      </c>
      <c r="AB1091" s="119">
        <v>6.4737168194674524E-2</v>
      </c>
      <c r="AC1091" s="119">
        <v>0.29448369560170634</v>
      </c>
      <c r="AD1091" s="119">
        <v>8.4878118878049769</v>
      </c>
      <c r="AE1091" s="119">
        <v>17.342374381848902</v>
      </c>
      <c r="AF1091" s="119">
        <v>1.9324360025488776</v>
      </c>
      <c r="AG1091" s="138"/>
      <c r="AI1091" s="122" t="s">
        <v>2976</v>
      </c>
      <c r="AJ1091" s="122" t="s">
        <v>2356</v>
      </c>
    </row>
    <row r="1092" spans="1:36" s="122" customFormat="1" ht="11.25" customHeight="1" x14ac:dyDescent="0.2">
      <c r="A1092" s="96" t="s">
        <v>89</v>
      </c>
      <c r="B1092" s="98">
        <v>612001213442</v>
      </c>
      <c r="C1092" s="98" t="s">
        <v>2976</v>
      </c>
      <c r="D1092" s="98" t="s">
        <v>2356</v>
      </c>
      <c r="E1092" s="99" t="s">
        <v>4382</v>
      </c>
      <c r="F1092" s="100" t="s">
        <v>87</v>
      </c>
      <c r="G1092" s="100" t="s">
        <v>87</v>
      </c>
      <c r="H1092" s="100" t="s">
        <v>88</v>
      </c>
      <c r="I1092" s="97">
        <v>0</v>
      </c>
      <c r="J1092" s="97">
        <v>0</v>
      </c>
      <c r="K1092" s="97">
        <v>13504.37</v>
      </c>
      <c r="L1092" s="97">
        <v>13504.37</v>
      </c>
      <c r="M1092" s="119">
        <v>13504.37</v>
      </c>
      <c r="N1092" s="119">
        <v>215.55583000667582</v>
      </c>
      <c r="O1092" s="120" t="s">
        <v>44</v>
      </c>
      <c r="P1092" s="121">
        <v>1.2299863206940152E-5</v>
      </c>
      <c r="Q1092" s="119">
        <v>12.395726873253935</v>
      </c>
      <c r="R1092" s="119">
        <v>7.4374361239523612</v>
      </c>
      <c r="S1092" s="119">
        <v>12.395726873253935</v>
      </c>
      <c r="T1092" s="119">
        <v>4.9582907493015744</v>
      </c>
      <c r="U1092" s="119">
        <v>14.874872247904722</v>
      </c>
      <c r="V1092" s="119">
        <v>25.02280557417599</v>
      </c>
      <c r="W1092" s="119">
        <v>14.453950683757022</v>
      </c>
      <c r="X1092" s="119">
        <v>2.4961390038891786</v>
      </c>
      <c r="Y1092" s="119">
        <v>7.4825122568351734</v>
      </c>
      <c r="Z1092" s="119">
        <v>21.166770513219117</v>
      </c>
      <c r="AA1092" s="119">
        <v>21.347260350855507</v>
      </c>
      <c r="AB1092" s="119">
        <v>0.16465077077934187</v>
      </c>
      <c r="AC1092" s="119">
        <v>0.74898190351734795</v>
      </c>
      <c r="AD1092" s="119">
        <v>21.587672252740198</v>
      </c>
      <c r="AE1092" s="119">
        <v>44.10812812399525</v>
      </c>
      <c r="AF1092" s="119">
        <v>4.914905705245185</v>
      </c>
      <c r="AG1092" s="138"/>
      <c r="AI1092" s="122" t="s">
        <v>2976</v>
      </c>
      <c r="AJ1092" s="122" t="s">
        <v>2356</v>
      </c>
    </row>
    <row r="1093" spans="1:36" s="122" customFormat="1" ht="11.25" customHeight="1" x14ac:dyDescent="0.2">
      <c r="A1093" s="96" t="s">
        <v>89</v>
      </c>
      <c r="B1093" s="98">
        <v>612001213443</v>
      </c>
      <c r="C1093" s="98" t="s">
        <v>2976</v>
      </c>
      <c r="D1093" s="98" t="s">
        <v>2356</v>
      </c>
      <c r="E1093" s="99" t="s">
        <v>4383</v>
      </c>
      <c r="F1093" s="100" t="s">
        <v>87</v>
      </c>
      <c r="G1093" s="100" t="s">
        <v>87</v>
      </c>
      <c r="H1093" s="100" t="s">
        <v>88</v>
      </c>
      <c r="I1093" s="97">
        <v>0</v>
      </c>
      <c r="J1093" s="97">
        <v>0</v>
      </c>
      <c r="K1093" s="97">
        <v>6507.28</v>
      </c>
      <c r="L1093" s="97">
        <v>6507.28</v>
      </c>
      <c r="M1093" s="119">
        <v>6507.28</v>
      </c>
      <c r="N1093" s="119">
        <v>103.86875814909111</v>
      </c>
      <c r="O1093" s="120" t="s">
        <v>44</v>
      </c>
      <c r="P1093" s="121">
        <v>5.9268706240466979E-6</v>
      </c>
      <c r="Q1093" s="119">
        <v>5.973063946543812</v>
      </c>
      <c r="R1093" s="119">
        <v>3.5838383679262877</v>
      </c>
      <c r="S1093" s="119">
        <v>5.973063946543812</v>
      </c>
      <c r="T1093" s="119">
        <v>2.3892255786175247</v>
      </c>
      <c r="U1093" s="119">
        <v>7.1676767358525755</v>
      </c>
      <c r="V1093" s="119">
        <v>12.057608185848279</v>
      </c>
      <c r="W1093" s="119">
        <v>6.96484946764628</v>
      </c>
      <c r="X1093" s="119">
        <v>1.2028014203719222</v>
      </c>
      <c r="Y1093" s="119">
        <v>3.6055589678495465</v>
      </c>
      <c r="Z1093" s="119">
        <v>10.199520779218911</v>
      </c>
      <c r="AA1093" s="119">
        <v>10.286492471393705</v>
      </c>
      <c r="AB1093" s="119">
        <v>7.9339404035656286E-2</v>
      </c>
      <c r="AC1093" s="119">
        <v>0.36090798468350371</v>
      </c>
      <c r="AD1093" s="119">
        <v>10.40233849463627</v>
      </c>
      <c r="AE1093" s="119">
        <v>21.254152543118398</v>
      </c>
      <c r="AF1093" s="119">
        <v>2.3683198548046214</v>
      </c>
      <c r="AG1093" s="138"/>
      <c r="AI1093" s="122" t="s">
        <v>2976</v>
      </c>
      <c r="AJ1093" s="122" t="s">
        <v>2356</v>
      </c>
    </row>
    <row r="1094" spans="1:36" s="122" customFormat="1" ht="11.25" customHeight="1" x14ac:dyDescent="0.2">
      <c r="A1094" s="96" t="s">
        <v>89</v>
      </c>
      <c r="B1094" s="98">
        <v>612001213444</v>
      </c>
      <c r="C1094" s="98" t="s">
        <v>2976</v>
      </c>
      <c r="D1094" s="98" t="s">
        <v>2356</v>
      </c>
      <c r="E1094" s="99" t="s">
        <v>4384</v>
      </c>
      <c r="F1094" s="100" t="s">
        <v>87</v>
      </c>
      <c r="G1094" s="100" t="s">
        <v>87</v>
      </c>
      <c r="H1094" s="100" t="s">
        <v>88</v>
      </c>
      <c r="I1094" s="97">
        <v>0</v>
      </c>
      <c r="J1094" s="97">
        <v>0</v>
      </c>
      <c r="K1094" s="97">
        <v>12132.86</v>
      </c>
      <c r="L1094" s="97">
        <v>12132.86</v>
      </c>
      <c r="M1094" s="119">
        <v>12132.86</v>
      </c>
      <c r="N1094" s="119">
        <v>193.66388122176724</v>
      </c>
      <c r="O1094" s="120" t="s">
        <v>44</v>
      </c>
      <c r="P1094" s="121">
        <v>1.1050683468311065E-5</v>
      </c>
      <c r="Q1094" s="119">
        <v>11.136811176784089</v>
      </c>
      <c r="R1094" s="119">
        <v>6.6820867060704536</v>
      </c>
      <c r="S1094" s="119">
        <v>11.136811176784089</v>
      </c>
      <c r="T1094" s="119">
        <v>4.4547244707136358</v>
      </c>
      <c r="U1094" s="119">
        <v>13.364173412140907</v>
      </c>
      <c r="V1094" s="119">
        <v>22.481477983696902</v>
      </c>
      <c r="W1094" s="119">
        <v>12.986000834761505</v>
      </c>
      <c r="X1094" s="119">
        <v>2.2426299838294463</v>
      </c>
      <c r="Y1094" s="119">
        <v>6.722584886260166</v>
      </c>
      <c r="Z1094" s="119">
        <v>19.017063608966261</v>
      </c>
      <c r="AA1094" s="119">
        <v>19.179222816057376</v>
      </c>
      <c r="AB1094" s="119">
        <v>0.14792876311577999</v>
      </c>
      <c r="AC1094" s="119">
        <v>0.67291495848451199</v>
      </c>
      <c r="AD1094" s="119">
        <v>19.395218375117196</v>
      </c>
      <c r="AE1094" s="119">
        <v>39.628486437390045</v>
      </c>
      <c r="AF1094" s="119">
        <v>4.4157456315948904</v>
      </c>
      <c r="AG1094" s="138"/>
      <c r="AI1094" s="122" t="s">
        <v>2976</v>
      </c>
      <c r="AJ1094" s="122" t="s">
        <v>2356</v>
      </c>
    </row>
    <row r="1095" spans="1:36" s="122" customFormat="1" ht="11.25" customHeight="1" x14ac:dyDescent="0.2">
      <c r="A1095" s="96" t="s">
        <v>89</v>
      </c>
      <c r="B1095" s="98">
        <v>612001213445</v>
      </c>
      <c r="C1095" s="98" t="s">
        <v>2976</v>
      </c>
      <c r="D1095" s="98" t="s">
        <v>2356</v>
      </c>
      <c r="E1095" s="99" t="s">
        <v>4385</v>
      </c>
      <c r="F1095" s="100" t="s">
        <v>87</v>
      </c>
      <c r="G1095" s="100" t="s">
        <v>87</v>
      </c>
      <c r="H1095" s="100" t="s">
        <v>88</v>
      </c>
      <c r="I1095" s="97">
        <v>0</v>
      </c>
      <c r="J1095" s="97">
        <v>0</v>
      </c>
      <c r="K1095" s="97">
        <v>6506.25</v>
      </c>
      <c r="L1095" s="97">
        <v>6506.25</v>
      </c>
      <c r="M1095" s="119">
        <v>6506.25</v>
      </c>
      <c r="N1095" s="119">
        <v>103.85231735956097</v>
      </c>
      <c r="O1095" s="120" t="s">
        <v>44</v>
      </c>
      <c r="P1095" s="121">
        <v>5.9259324937153197E-6</v>
      </c>
      <c r="Q1095" s="119">
        <v>5.972118504536561</v>
      </c>
      <c r="R1095" s="119">
        <v>3.5832711027219371</v>
      </c>
      <c r="S1095" s="119">
        <v>5.972118504536561</v>
      </c>
      <c r="T1095" s="119">
        <v>2.3888474018146244</v>
      </c>
      <c r="U1095" s="119">
        <v>7.1665422054438741</v>
      </c>
      <c r="V1095" s="119">
        <v>12.055699656258124</v>
      </c>
      <c r="W1095" s="119">
        <v>6.9637470416016525</v>
      </c>
      <c r="X1095" s="119">
        <v>1.2026110358390629</v>
      </c>
      <c r="Y1095" s="119">
        <v>3.6049882646161087</v>
      </c>
      <c r="Z1095" s="119">
        <v>10.197906355619097</v>
      </c>
      <c r="AA1095" s="119">
        <v>10.284864281543946</v>
      </c>
      <c r="AB1095" s="119">
        <v>7.9326845856792491E-2</v>
      </c>
      <c r="AC1095" s="119">
        <v>0.3608508586301874</v>
      </c>
      <c r="AD1095" s="119">
        <v>10.400691968184438</v>
      </c>
      <c r="AE1095" s="119">
        <v>21.250788345309264</v>
      </c>
      <c r="AF1095" s="119">
        <v>2.3679449870487463</v>
      </c>
      <c r="AG1095" s="138"/>
      <c r="AI1095" s="122" t="s">
        <v>2976</v>
      </c>
      <c r="AJ1095" s="122" t="s">
        <v>2356</v>
      </c>
    </row>
    <row r="1096" spans="1:36" s="122" customFormat="1" ht="11.25" customHeight="1" x14ac:dyDescent="0.2">
      <c r="A1096" s="96" t="s">
        <v>89</v>
      </c>
      <c r="B1096" s="98">
        <v>612001213446</v>
      </c>
      <c r="C1096" s="98" t="s">
        <v>2976</v>
      </c>
      <c r="D1096" s="98" t="s">
        <v>2356</v>
      </c>
      <c r="E1096" s="99" t="s">
        <v>4386</v>
      </c>
      <c r="F1096" s="100" t="s">
        <v>87</v>
      </c>
      <c r="G1096" s="100" t="s">
        <v>87</v>
      </c>
      <c r="H1096" s="100" t="s">
        <v>88</v>
      </c>
      <c r="I1096" s="97">
        <v>0</v>
      </c>
      <c r="J1096" s="97">
        <v>0</v>
      </c>
      <c r="K1096" s="97">
        <v>25153</v>
      </c>
      <c r="L1096" s="97">
        <v>25153</v>
      </c>
      <c r="M1096" s="119">
        <v>25153</v>
      </c>
      <c r="N1096" s="119">
        <v>401.49046509818061</v>
      </c>
      <c r="O1096" s="120" t="s">
        <v>44</v>
      </c>
      <c r="P1096" s="121">
        <v>2.2909507014704547E-5</v>
      </c>
      <c r="Q1096" s="119">
        <v>23.088060978998371</v>
      </c>
      <c r="R1096" s="119">
        <v>13.852836587399024</v>
      </c>
      <c r="S1096" s="119">
        <v>23.088060978998371</v>
      </c>
      <c r="T1096" s="119">
        <v>9.235224391599349</v>
      </c>
      <c r="U1096" s="119">
        <v>27.705673174798047</v>
      </c>
      <c r="V1096" s="119">
        <v>46.607033768124595</v>
      </c>
      <c r="W1096" s="119">
        <v>26.921672136392914</v>
      </c>
      <c r="X1096" s="119">
        <v>4.6492642281590708</v>
      </c>
      <c r="Y1096" s="119">
        <v>13.936794592874389</v>
      </c>
      <c r="Z1096" s="119">
        <v>39.424851268071038</v>
      </c>
      <c r="AA1096" s="119">
        <v>39.761028437836686</v>
      </c>
      <c r="AB1096" s="119">
        <v>0.30667560481627693</v>
      </c>
      <c r="AC1096" s="119">
        <v>1.3950404068588058</v>
      </c>
      <c r="AD1096" s="119">
        <v>40.208815381478303</v>
      </c>
      <c r="AE1096" s="119">
        <v>82.155016983602536</v>
      </c>
      <c r="AF1096" s="119">
        <v>9.1544161781728537</v>
      </c>
      <c r="AG1096" s="138"/>
      <c r="AI1096" s="122" t="s">
        <v>2976</v>
      </c>
      <c r="AJ1096" s="122" t="s">
        <v>2356</v>
      </c>
    </row>
    <row r="1097" spans="1:36" s="122" customFormat="1" ht="11.25" customHeight="1" x14ac:dyDescent="0.2">
      <c r="A1097" s="96" t="s">
        <v>89</v>
      </c>
      <c r="B1097" s="98">
        <v>612001213447</v>
      </c>
      <c r="C1097" s="98" t="s">
        <v>2976</v>
      </c>
      <c r="D1097" s="98" t="s">
        <v>2356</v>
      </c>
      <c r="E1097" s="99" t="s">
        <v>4387</v>
      </c>
      <c r="F1097" s="100" t="s">
        <v>87</v>
      </c>
      <c r="G1097" s="100" t="s">
        <v>87</v>
      </c>
      <c r="H1097" s="100" t="s">
        <v>88</v>
      </c>
      <c r="I1097" s="97">
        <v>0</v>
      </c>
      <c r="J1097" s="97">
        <v>0</v>
      </c>
      <c r="K1097" s="97">
        <v>5309.63</v>
      </c>
      <c r="L1097" s="97">
        <v>5309.63</v>
      </c>
      <c r="M1097" s="119">
        <v>5309.63</v>
      </c>
      <c r="N1097" s="119">
        <v>84.751950789140551</v>
      </c>
      <c r="O1097" s="120" t="s">
        <v>44</v>
      </c>
      <c r="P1097" s="121">
        <v>4.836043642129594E-6</v>
      </c>
      <c r="Q1097" s="119">
        <v>4.8737351892783805</v>
      </c>
      <c r="R1097" s="119">
        <v>2.9242411135670281</v>
      </c>
      <c r="S1097" s="119">
        <v>4.8737351892783805</v>
      </c>
      <c r="T1097" s="119">
        <v>1.9494940757113521</v>
      </c>
      <c r="U1097" s="119">
        <v>5.8484822271340562</v>
      </c>
      <c r="V1097" s="119">
        <v>9.8384329784219506</v>
      </c>
      <c r="W1097" s="119">
        <v>5.6829848537174845</v>
      </c>
      <c r="X1097" s="119">
        <v>0.98142857010138917</v>
      </c>
      <c r="Y1097" s="119">
        <v>2.9419640867556009</v>
      </c>
      <c r="Z1097" s="119">
        <v>8.3223223090083867</v>
      </c>
      <c r="AA1097" s="119">
        <v>8.3932870601674043</v>
      </c>
      <c r="AB1097" s="119">
        <v>6.4737168194674524E-2</v>
      </c>
      <c r="AC1097" s="119">
        <v>0.29448369560170634</v>
      </c>
      <c r="AD1097" s="119">
        <v>8.4878118878049769</v>
      </c>
      <c r="AE1097" s="119">
        <v>17.342374381848902</v>
      </c>
      <c r="AF1097" s="119">
        <v>1.9324360025488776</v>
      </c>
      <c r="AG1097" s="138"/>
      <c r="AI1097" s="122" t="s">
        <v>2976</v>
      </c>
      <c r="AJ1097" s="122" t="s">
        <v>2356</v>
      </c>
    </row>
    <row r="1098" spans="1:36" s="122" customFormat="1" ht="11.25" customHeight="1" x14ac:dyDescent="0.2">
      <c r="A1098" s="96" t="s">
        <v>89</v>
      </c>
      <c r="B1098" s="98">
        <v>612001213448</v>
      </c>
      <c r="C1098" s="98" t="s">
        <v>2976</v>
      </c>
      <c r="D1098" s="98" t="s">
        <v>2356</v>
      </c>
      <c r="E1098" s="99" t="s">
        <v>4388</v>
      </c>
      <c r="F1098" s="100" t="s">
        <v>87</v>
      </c>
      <c r="G1098" s="100" t="s">
        <v>87</v>
      </c>
      <c r="H1098" s="100" t="s">
        <v>88</v>
      </c>
      <c r="I1098" s="97">
        <v>0</v>
      </c>
      <c r="J1098" s="97">
        <v>0</v>
      </c>
      <c r="K1098" s="97">
        <v>10761.01</v>
      </c>
      <c r="L1098" s="97">
        <v>10761.01</v>
      </c>
      <c r="M1098" s="119">
        <v>10761.01</v>
      </c>
      <c r="N1098" s="119">
        <v>171.76650538012055</v>
      </c>
      <c r="O1098" s="120" t="s">
        <v>44</v>
      </c>
      <c r="P1098" s="121">
        <v>9.8011940555920078E-6</v>
      </c>
      <c r="Q1098" s="119">
        <v>9.8775833926613625</v>
      </c>
      <c r="R1098" s="119">
        <v>5.9265500355968177</v>
      </c>
      <c r="S1098" s="119">
        <v>9.8775833926613625</v>
      </c>
      <c r="T1098" s="119">
        <v>3.9510333570645453</v>
      </c>
      <c r="U1098" s="119">
        <v>11.853100071193635</v>
      </c>
      <c r="V1098" s="119">
        <v>19.939520393158922</v>
      </c>
      <c r="W1098" s="119">
        <v>11.517687078139605</v>
      </c>
      <c r="X1098" s="119">
        <v>1.9890581183899354</v>
      </c>
      <c r="Y1098" s="119">
        <v>5.9624691282100439</v>
      </c>
      <c r="Z1098" s="119">
        <v>16.866823788185311</v>
      </c>
      <c r="AA1098" s="119">
        <v>17.010647820532139</v>
      </c>
      <c r="AB1098" s="119">
        <v>0.13120261003395239</v>
      </c>
      <c r="AC1098" s="119">
        <v>0.59682915630786304</v>
      </c>
      <c r="AD1098" s="119">
        <v>17.202220983908155</v>
      </c>
      <c r="AE1098" s="119">
        <v>35.147734238886677</v>
      </c>
      <c r="AF1098" s="119">
        <v>3.91646181519023</v>
      </c>
      <c r="AG1098" s="138"/>
      <c r="AI1098" s="122" t="s">
        <v>2976</v>
      </c>
      <c r="AJ1098" s="122" t="s">
        <v>2356</v>
      </c>
    </row>
    <row r="1099" spans="1:36" s="122" customFormat="1" ht="11.25" customHeight="1" x14ac:dyDescent="0.2">
      <c r="A1099" s="96" t="s">
        <v>89</v>
      </c>
      <c r="B1099" s="98">
        <v>612001213449</v>
      </c>
      <c r="C1099" s="98" t="s">
        <v>2976</v>
      </c>
      <c r="D1099" s="98" t="s">
        <v>2356</v>
      </c>
      <c r="E1099" s="99" t="s">
        <v>4389</v>
      </c>
      <c r="F1099" s="100" t="s">
        <v>87</v>
      </c>
      <c r="G1099" s="100" t="s">
        <v>87</v>
      </c>
      <c r="H1099" s="100" t="s">
        <v>88</v>
      </c>
      <c r="I1099" s="97">
        <v>0</v>
      </c>
      <c r="J1099" s="97">
        <v>0</v>
      </c>
      <c r="K1099" s="97">
        <v>5309.62</v>
      </c>
      <c r="L1099" s="97">
        <v>5309.62</v>
      </c>
      <c r="M1099" s="119">
        <v>5309.62</v>
      </c>
      <c r="N1099" s="119">
        <v>84.751791169824727</v>
      </c>
      <c r="O1099" s="120" t="s">
        <v>44</v>
      </c>
      <c r="P1099" s="121">
        <v>4.8360345340681244E-6</v>
      </c>
      <c r="Q1099" s="119">
        <v>4.8737260102297659</v>
      </c>
      <c r="R1099" s="119">
        <v>2.9242356061378598</v>
      </c>
      <c r="S1099" s="119">
        <v>4.8737260102297659</v>
      </c>
      <c r="T1099" s="119">
        <v>1.9494904040919065</v>
      </c>
      <c r="U1099" s="119">
        <v>5.8484712122757196</v>
      </c>
      <c r="V1099" s="119">
        <v>9.8384144490084537</v>
      </c>
      <c r="W1099" s="119">
        <v>5.6829741505520026</v>
      </c>
      <c r="X1099" s="119">
        <v>0.98142672170786627</v>
      </c>
      <c r="Y1099" s="119">
        <v>2.9419585459475091</v>
      </c>
      <c r="Z1099" s="119">
        <v>8.3223066349928558</v>
      </c>
      <c r="AA1099" s="119">
        <v>8.3932712524989608</v>
      </c>
      <c r="AB1099" s="119">
        <v>6.4737046270607876E-2</v>
      </c>
      <c r="AC1099" s="119">
        <v>0.29448314097982947</v>
      </c>
      <c r="AD1099" s="119">
        <v>8.4877959021112712</v>
      </c>
      <c r="AE1099" s="119">
        <v>17.34234171973425</v>
      </c>
      <c r="AF1099" s="119">
        <v>1.932432363056102</v>
      </c>
      <c r="AG1099" s="138"/>
      <c r="AI1099" s="122" t="s">
        <v>2976</v>
      </c>
      <c r="AJ1099" s="122" t="s">
        <v>2356</v>
      </c>
    </row>
    <row r="1100" spans="1:36" s="122" customFormat="1" ht="11.25" customHeight="1" x14ac:dyDescent="0.2">
      <c r="A1100" s="96" t="s">
        <v>89</v>
      </c>
      <c r="B1100" s="98">
        <v>612001213450</v>
      </c>
      <c r="C1100" s="98" t="s">
        <v>2976</v>
      </c>
      <c r="D1100" s="98" t="s">
        <v>2356</v>
      </c>
      <c r="E1100" s="99" t="s">
        <v>4390</v>
      </c>
      <c r="F1100" s="100" t="s">
        <v>87</v>
      </c>
      <c r="G1100" s="100" t="s">
        <v>87</v>
      </c>
      <c r="H1100" s="100" t="s">
        <v>88</v>
      </c>
      <c r="I1100" s="97">
        <v>0</v>
      </c>
      <c r="J1100" s="97">
        <v>0</v>
      </c>
      <c r="K1100" s="97">
        <v>13504.43</v>
      </c>
      <c r="L1100" s="97">
        <v>13504.43</v>
      </c>
      <c r="M1100" s="119">
        <v>13504.43</v>
      </c>
      <c r="N1100" s="119">
        <v>215.55678772257079</v>
      </c>
      <c r="O1100" s="120" t="s">
        <v>44</v>
      </c>
      <c r="P1100" s="121">
        <v>1.2299917855308969E-5</v>
      </c>
      <c r="Q1100" s="119">
        <v>12.395781947545618</v>
      </c>
      <c r="R1100" s="119">
        <v>7.4374691685273717</v>
      </c>
      <c r="S1100" s="119">
        <v>12.395781947545618</v>
      </c>
      <c r="T1100" s="119">
        <v>4.9583127790182475</v>
      </c>
      <c r="U1100" s="119">
        <v>14.874938337054743</v>
      </c>
      <c r="V1100" s="119">
        <v>25.022916750656968</v>
      </c>
      <c r="W1100" s="119">
        <v>14.454014902749913</v>
      </c>
      <c r="X1100" s="119">
        <v>2.4961500942503161</v>
      </c>
      <c r="Y1100" s="119">
        <v>7.482545501683723</v>
      </c>
      <c r="Z1100" s="119">
        <v>21.166864557312309</v>
      </c>
      <c r="AA1100" s="119">
        <v>21.347355196866172</v>
      </c>
      <c r="AB1100" s="119">
        <v>0.16465150232374168</v>
      </c>
      <c r="AC1100" s="119">
        <v>0.74898523124860905</v>
      </c>
      <c r="AD1100" s="119">
        <v>21.587768166902439</v>
      </c>
      <c r="AE1100" s="119">
        <v>44.108324096683155</v>
      </c>
      <c r="AF1100" s="119">
        <v>4.9149275422018377</v>
      </c>
      <c r="AG1100" s="138"/>
      <c r="AI1100" s="122" t="s">
        <v>2976</v>
      </c>
      <c r="AJ1100" s="122" t="s">
        <v>2356</v>
      </c>
    </row>
    <row r="1101" spans="1:36" s="122" customFormat="1" ht="11.25" customHeight="1" x14ac:dyDescent="0.2">
      <c r="A1101" s="96" t="s">
        <v>89</v>
      </c>
      <c r="B1101" s="98">
        <v>612001213451</v>
      </c>
      <c r="C1101" s="98" t="s">
        <v>2976</v>
      </c>
      <c r="D1101" s="98" t="s">
        <v>2356</v>
      </c>
      <c r="E1101" s="99" t="s">
        <v>4391</v>
      </c>
      <c r="F1101" s="100" t="s">
        <v>87</v>
      </c>
      <c r="G1101" s="100" t="s">
        <v>87</v>
      </c>
      <c r="H1101" s="100" t="s">
        <v>88</v>
      </c>
      <c r="I1101" s="97">
        <v>0</v>
      </c>
      <c r="J1101" s="97">
        <v>0</v>
      </c>
      <c r="K1101" s="97">
        <v>5309.63</v>
      </c>
      <c r="L1101" s="97">
        <v>5309.63</v>
      </c>
      <c r="M1101" s="119">
        <v>5309.63</v>
      </c>
      <c r="N1101" s="119">
        <v>84.751950789140551</v>
      </c>
      <c r="O1101" s="120" t="s">
        <v>44</v>
      </c>
      <c r="P1101" s="121">
        <v>4.836043642129594E-6</v>
      </c>
      <c r="Q1101" s="119">
        <v>4.8737351892783805</v>
      </c>
      <c r="R1101" s="119">
        <v>2.9242411135670281</v>
      </c>
      <c r="S1101" s="119">
        <v>4.8737351892783805</v>
      </c>
      <c r="T1101" s="119">
        <v>1.9494940757113521</v>
      </c>
      <c r="U1101" s="119">
        <v>5.8484822271340562</v>
      </c>
      <c r="V1101" s="119">
        <v>9.8384329784219506</v>
      </c>
      <c r="W1101" s="119">
        <v>5.6829848537174845</v>
      </c>
      <c r="X1101" s="119">
        <v>0.98142857010138917</v>
      </c>
      <c r="Y1101" s="119">
        <v>2.9419640867556009</v>
      </c>
      <c r="Z1101" s="119">
        <v>8.3223223090083867</v>
      </c>
      <c r="AA1101" s="119">
        <v>8.3932870601674043</v>
      </c>
      <c r="AB1101" s="119">
        <v>6.4737168194674524E-2</v>
      </c>
      <c r="AC1101" s="119">
        <v>0.29448369560170634</v>
      </c>
      <c r="AD1101" s="119">
        <v>8.4878118878049769</v>
      </c>
      <c r="AE1101" s="119">
        <v>17.342374381848902</v>
      </c>
      <c r="AF1101" s="119">
        <v>1.9324360025488776</v>
      </c>
      <c r="AG1101" s="138"/>
      <c r="AI1101" s="122" t="s">
        <v>2976</v>
      </c>
      <c r="AJ1101" s="122" t="s">
        <v>2356</v>
      </c>
    </row>
    <row r="1102" spans="1:36" s="122" customFormat="1" ht="11.25" customHeight="1" x14ac:dyDescent="0.2">
      <c r="A1102" s="96" t="s">
        <v>89</v>
      </c>
      <c r="B1102" s="98">
        <v>612001213452</v>
      </c>
      <c r="C1102" s="98" t="s">
        <v>2976</v>
      </c>
      <c r="D1102" s="98" t="s">
        <v>2356</v>
      </c>
      <c r="E1102" s="99" t="s">
        <v>4392</v>
      </c>
      <c r="F1102" s="100" t="s">
        <v>87</v>
      </c>
      <c r="G1102" s="100" t="s">
        <v>87</v>
      </c>
      <c r="H1102" s="100" t="s">
        <v>88</v>
      </c>
      <c r="I1102" s="97">
        <v>0</v>
      </c>
      <c r="J1102" s="97">
        <v>0</v>
      </c>
      <c r="K1102" s="97">
        <v>6507.28</v>
      </c>
      <c r="L1102" s="97">
        <v>6507.28</v>
      </c>
      <c r="M1102" s="119">
        <v>6507.28</v>
      </c>
      <c r="N1102" s="119">
        <v>103.86875814909111</v>
      </c>
      <c r="O1102" s="120" t="s">
        <v>44</v>
      </c>
      <c r="P1102" s="121">
        <v>5.9268706240466979E-6</v>
      </c>
      <c r="Q1102" s="119">
        <v>5.973063946543812</v>
      </c>
      <c r="R1102" s="119">
        <v>3.5838383679262877</v>
      </c>
      <c r="S1102" s="119">
        <v>5.973063946543812</v>
      </c>
      <c r="T1102" s="119">
        <v>2.3892255786175247</v>
      </c>
      <c r="U1102" s="119">
        <v>7.1676767358525755</v>
      </c>
      <c r="V1102" s="119">
        <v>12.057608185848279</v>
      </c>
      <c r="W1102" s="119">
        <v>6.96484946764628</v>
      </c>
      <c r="X1102" s="119">
        <v>1.2028014203719222</v>
      </c>
      <c r="Y1102" s="119">
        <v>3.6055589678495465</v>
      </c>
      <c r="Z1102" s="119">
        <v>10.199520779218911</v>
      </c>
      <c r="AA1102" s="119">
        <v>10.286492471393705</v>
      </c>
      <c r="AB1102" s="119">
        <v>7.9339404035656286E-2</v>
      </c>
      <c r="AC1102" s="119">
        <v>0.36090798468350371</v>
      </c>
      <c r="AD1102" s="119">
        <v>10.40233849463627</v>
      </c>
      <c r="AE1102" s="119">
        <v>21.254152543118398</v>
      </c>
      <c r="AF1102" s="119">
        <v>2.3683198548046214</v>
      </c>
      <c r="AG1102" s="138"/>
      <c r="AI1102" s="122" t="s">
        <v>2976</v>
      </c>
      <c r="AJ1102" s="122" t="s">
        <v>2356</v>
      </c>
    </row>
    <row r="1103" spans="1:36" s="122" customFormat="1" ht="11.25" customHeight="1" x14ac:dyDescent="0.2">
      <c r="A1103" s="96" t="s">
        <v>89</v>
      </c>
      <c r="B1103" s="98">
        <v>612001213453</v>
      </c>
      <c r="C1103" s="98" t="s">
        <v>2976</v>
      </c>
      <c r="D1103" s="98" t="s">
        <v>2356</v>
      </c>
      <c r="E1103" s="99" t="s">
        <v>4393</v>
      </c>
      <c r="F1103" s="100" t="s">
        <v>87</v>
      </c>
      <c r="G1103" s="100" t="s">
        <v>87</v>
      </c>
      <c r="H1103" s="100" t="s">
        <v>88</v>
      </c>
      <c r="I1103" s="97">
        <v>0</v>
      </c>
      <c r="J1103" s="97">
        <v>0</v>
      </c>
      <c r="K1103" s="97">
        <v>25153.01</v>
      </c>
      <c r="L1103" s="97">
        <v>25153.01</v>
      </c>
      <c r="M1103" s="119">
        <v>25153.01</v>
      </c>
      <c r="N1103" s="119">
        <v>401.49062471749636</v>
      </c>
      <c r="O1103" s="120" t="s">
        <v>44</v>
      </c>
      <c r="P1103" s="121">
        <v>2.2909516122766013E-5</v>
      </c>
      <c r="Q1103" s="119">
        <v>23.088070158046982</v>
      </c>
      <c r="R1103" s="119">
        <v>13.852842094828191</v>
      </c>
      <c r="S1103" s="119">
        <v>23.088070158046982</v>
      </c>
      <c r="T1103" s="119">
        <v>9.2352280632187931</v>
      </c>
      <c r="U1103" s="119">
        <v>27.705684189656381</v>
      </c>
      <c r="V1103" s="119">
        <v>46.607052297538083</v>
      </c>
      <c r="W1103" s="119">
        <v>26.921682839558393</v>
      </c>
      <c r="X1103" s="119">
        <v>4.6492660765525935</v>
      </c>
      <c r="Y1103" s="119">
        <v>13.936800133682478</v>
      </c>
      <c r="Z1103" s="119">
        <v>39.42486694208656</v>
      </c>
      <c r="AA1103" s="119">
        <v>39.761044245505119</v>
      </c>
      <c r="AB1103" s="119">
        <v>0.30667572674034355</v>
      </c>
      <c r="AC1103" s="119">
        <v>1.3950409614806825</v>
      </c>
      <c r="AD1103" s="119">
        <v>40.208831367172003</v>
      </c>
      <c r="AE1103" s="119">
        <v>82.15504964571717</v>
      </c>
      <c r="AF1103" s="119">
        <v>9.1544198176656266</v>
      </c>
      <c r="AG1103" s="138"/>
      <c r="AI1103" s="122" t="s">
        <v>2976</v>
      </c>
      <c r="AJ1103" s="122" t="s">
        <v>2356</v>
      </c>
    </row>
    <row r="1104" spans="1:36" s="122" customFormat="1" ht="11.25" customHeight="1" x14ac:dyDescent="0.2">
      <c r="A1104" s="96" t="s">
        <v>89</v>
      </c>
      <c r="B1104" s="98">
        <v>612001213454</v>
      </c>
      <c r="C1104" s="98" t="s">
        <v>2976</v>
      </c>
      <c r="D1104" s="98" t="s">
        <v>2356</v>
      </c>
      <c r="E1104" s="99" t="s">
        <v>4394</v>
      </c>
      <c r="F1104" s="100" t="s">
        <v>87</v>
      </c>
      <c r="G1104" s="100" t="s">
        <v>87</v>
      </c>
      <c r="H1104" s="100" t="s">
        <v>88</v>
      </c>
      <c r="I1104" s="97">
        <v>0</v>
      </c>
      <c r="J1104" s="97">
        <v>0</v>
      </c>
      <c r="K1104" s="97">
        <v>12132.81</v>
      </c>
      <c r="L1104" s="97">
        <v>12132.81</v>
      </c>
      <c r="M1104" s="119">
        <v>12132.81</v>
      </c>
      <c r="N1104" s="119">
        <v>193.66308312518808</v>
      </c>
      <c r="O1104" s="120" t="s">
        <v>44</v>
      </c>
      <c r="P1104" s="121">
        <v>1.1050637928003715E-5</v>
      </c>
      <c r="Q1104" s="119">
        <v>11.136765281541017</v>
      </c>
      <c r="R1104" s="119">
        <v>6.6820591689246109</v>
      </c>
      <c r="S1104" s="119">
        <v>11.136765281541017</v>
      </c>
      <c r="T1104" s="119">
        <v>4.4547061126164067</v>
      </c>
      <c r="U1104" s="119">
        <v>13.364118337849222</v>
      </c>
      <c r="V1104" s="119">
        <v>22.481385336629415</v>
      </c>
      <c r="W1104" s="119">
        <v>12.985947318934095</v>
      </c>
      <c r="X1104" s="119">
        <v>2.2426207418618316</v>
      </c>
      <c r="Y1104" s="119">
        <v>6.722557182219707</v>
      </c>
      <c r="Z1104" s="119">
        <v>19.016985238888598</v>
      </c>
      <c r="AA1104" s="119">
        <v>19.179143777715154</v>
      </c>
      <c r="AB1104" s="119">
        <v>0.14792815349544677</v>
      </c>
      <c r="AC1104" s="119">
        <v>0.67291218537512765</v>
      </c>
      <c r="AD1104" s="119">
        <v>19.395138446648659</v>
      </c>
      <c r="AE1104" s="119">
        <v>39.628323126816781</v>
      </c>
      <c r="AF1104" s="119">
        <v>4.4157274341310124</v>
      </c>
      <c r="AG1104" s="138"/>
      <c r="AI1104" s="122" t="s">
        <v>2976</v>
      </c>
      <c r="AJ1104" s="122" t="s">
        <v>2356</v>
      </c>
    </row>
    <row r="1105" spans="1:36" s="122" customFormat="1" ht="11.25" customHeight="1" x14ac:dyDescent="0.2">
      <c r="A1105" s="96" t="s">
        <v>89</v>
      </c>
      <c r="B1105" s="98">
        <v>612001213455</v>
      </c>
      <c r="C1105" s="98" t="s">
        <v>2976</v>
      </c>
      <c r="D1105" s="98" t="s">
        <v>2356</v>
      </c>
      <c r="E1105" s="99" t="s">
        <v>4395</v>
      </c>
      <c r="F1105" s="100" t="s">
        <v>87</v>
      </c>
      <c r="G1105" s="100" t="s">
        <v>87</v>
      </c>
      <c r="H1105" s="100" t="s">
        <v>88</v>
      </c>
      <c r="I1105" s="97">
        <v>0</v>
      </c>
      <c r="J1105" s="97">
        <v>0</v>
      </c>
      <c r="K1105" s="97">
        <v>10796.05</v>
      </c>
      <c r="L1105" s="97">
        <v>10796.05</v>
      </c>
      <c r="M1105" s="119">
        <v>10796.05</v>
      </c>
      <c r="N1105" s="119">
        <v>172.32581146277627</v>
      </c>
      <c r="O1105" s="120" t="s">
        <v>44</v>
      </c>
      <c r="P1105" s="121">
        <v>9.8331087029817903E-6</v>
      </c>
      <c r="Q1105" s="119">
        <v>9.9097467790051006</v>
      </c>
      <c r="R1105" s="119">
        <v>5.9458480674030607</v>
      </c>
      <c r="S1105" s="119">
        <v>9.9097467790051006</v>
      </c>
      <c r="T1105" s="119">
        <v>3.9638987116020408</v>
      </c>
      <c r="U1105" s="119">
        <v>11.891696134806121</v>
      </c>
      <c r="V1105" s="119">
        <v>20.004447458051182</v>
      </c>
      <c r="W1105" s="119">
        <v>11.55519096998786</v>
      </c>
      <c r="X1105" s="119">
        <v>1.9955348892941887</v>
      </c>
      <c r="Y1105" s="119">
        <v>5.9818841197631105</v>
      </c>
      <c r="Z1105" s="119">
        <v>16.921745538610036</v>
      </c>
      <c r="AA1105" s="119">
        <v>17.066037890760811</v>
      </c>
      <c r="AB1105" s="119">
        <v>0.13162983196345429</v>
      </c>
      <c r="AC1105" s="119">
        <v>0.59877255136437035</v>
      </c>
      <c r="AD1105" s="119">
        <v>17.258234854657843</v>
      </c>
      <c r="AE1105" s="119">
        <v>35.262182288626484</v>
      </c>
      <c r="AF1105" s="119">
        <v>3.9292145978755224</v>
      </c>
      <c r="AG1105" s="138"/>
      <c r="AI1105" s="122" t="s">
        <v>2976</v>
      </c>
      <c r="AJ1105" s="122" t="s">
        <v>2356</v>
      </c>
    </row>
    <row r="1106" spans="1:36" s="122" customFormat="1" ht="11.25" customHeight="1" x14ac:dyDescent="0.2">
      <c r="A1106" s="96" t="s">
        <v>89</v>
      </c>
      <c r="B1106" s="98">
        <v>612001213456</v>
      </c>
      <c r="C1106" s="98" t="s">
        <v>2976</v>
      </c>
      <c r="D1106" s="98" t="s">
        <v>2356</v>
      </c>
      <c r="E1106" s="99" t="s">
        <v>4396</v>
      </c>
      <c r="F1106" s="100" t="s">
        <v>87</v>
      </c>
      <c r="G1106" s="100" t="s">
        <v>87</v>
      </c>
      <c r="H1106" s="100" t="s">
        <v>88</v>
      </c>
      <c r="I1106" s="97">
        <v>0</v>
      </c>
      <c r="J1106" s="97">
        <v>0</v>
      </c>
      <c r="K1106" s="97">
        <v>14876.03</v>
      </c>
      <c r="L1106" s="97">
        <v>14876.03</v>
      </c>
      <c r="M1106" s="119">
        <v>14876.03</v>
      </c>
      <c r="N1106" s="119">
        <v>237.45017308132179</v>
      </c>
      <c r="O1106" s="120" t="s">
        <v>44</v>
      </c>
      <c r="P1106" s="121">
        <v>1.3549179566491283E-5</v>
      </c>
      <c r="Q1106" s="119">
        <v>13.654780255452991</v>
      </c>
      <c r="R1106" s="119">
        <v>8.192868153271796</v>
      </c>
      <c r="S1106" s="119">
        <v>13.654780255452991</v>
      </c>
      <c r="T1106" s="119">
        <v>5.4619121021811967</v>
      </c>
      <c r="U1106" s="119">
        <v>16.385736306543592</v>
      </c>
      <c r="V1106" s="119">
        <v>27.564411105857527</v>
      </c>
      <c r="W1106" s="119">
        <v>15.922061080234766</v>
      </c>
      <c r="X1106" s="119">
        <v>2.7496757498517543</v>
      </c>
      <c r="Y1106" s="119">
        <v>8.2425227395315535</v>
      </c>
      <c r="Z1106" s="119">
        <v>23.316712527704954</v>
      </c>
      <c r="AA1106" s="119">
        <v>23.515535000680298</v>
      </c>
      <c r="AB1106" s="119">
        <v>0.18137460730390331</v>
      </c>
      <c r="AC1106" s="119">
        <v>0.82505716787833649</v>
      </c>
      <c r="AD1106" s="119">
        <v>23.780365915768801</v>
      </c>
      <c r="AE1106" s="119">
        <v>48.588259742320226</v>
      </c>
      <c r="AF1106" s="119">
        <v>5.4141203712871109</v>
      </c>
      <c r="AG1106" s="138"/>
      <c r="AI1106" s="122" t="s">
        <v>2976</v>
      </c>
      <c r="AJ1106" s="122" t="s">
        <v>2356</v>
      </c>
    </row>
    <row r="1107" spans="1:36" s="122" customFormat="1" ht="11.25" customHeight="1" x14ac:dyDescent="0.2">
      <c r="A1107" s="96" t="s">
        <v>89</v>
      </c>
      <c r="B1107" s="98">
        <v>612001213457</v>
      </c>
      <c r="C1107" s="98" t="s">
        <v>2976</v>
      </c>
      <c r="D1107" s="98" t="s">
        <v>2356</v>
      </c>
      <c r="E1107" s="99" t="s">
        <v>4397</v>
      </c>
      <c r="F1107" s="100" t="s">
        <v>87</v>
      </c>
      <c r="G1107" s="100" t="s">
        <v>87</v>
      </c>
      <c r="H1107" s="100" t="s">
        <v>88</v>
      </c>
      <c r="I1107" s="97">
        <v>0</v>
      </c>
      <c r="J1107" s="97">
        <v>0</v>
      </c>
      <c r="K1107" s="97">
        <v>13623.56</v>
      </c>
      <c r="L1107" s="97">
        <v>13623.56</v>
      </c>
      <c r="M1107" s="119">
        <v>13623.56</v>
      </c>
      <c r="N1107" s="119">
        <v>217.45833263201084</v>
      </c>
      <c r="O1107" s="120" t="s">
        <v>44</v>
      </c>
      <c r="P1107" s="121">
        <v>1.2408422191597353E-5</v>
      </c>
      <c r="Q1107" s="119">
        <v>12.505131953685167</v>
      </c>
      <c r="R1107" s="119">
        <v>7.5030791722111001</v>
      </c>
      <c r="S1107" s="119">
        <v>12.505131953685167</v>
      </c>
      <c r="T1107" s="119">
        <v>5.0020527814740667</v>
      </c>
      <c r="U1107" s="119">
        <v>15.0061583444222</v>
      </c>
      <c r="V1107" s="119">
        <v>25.243657653642561</v>
      </c>
      <c r="W1107" s="119">
        <v>14.581521713134695</v>
      </c>
      <c r="X1107" s="119">
        <v>2.5181700062886647</v>
      </c>
      <c r="Y1107" s="119">
        <v>7.5485531484792983</v>
      </c>
      <c r="Z1107" s="119">
        <v>21.353589104347066</v>
      </c>
      <c r="AA1107" s="119">
        <v>21.535671951042588</v>
      </c>
      <c r="AB1107" s="119">
        <v>0.16610398372960827</v>
      </c>
      <c r="AC1107" s="119">
        <v>0.75559244166760819</v>
      </c>
      <c r="AD1107" s="119">
        <v>21.778205736035165</v>
      </c>
      <c r="AE1107" s="119">
        <v>44.497427868529712</v>
      </c>
      <c r="AF1107" s="119">
        <v>4.9582848196361677</v>
      </c>
      <c r="AG1107" s="138"/>
      <c r="AI1107" s="122" t="s">
        <v>2976</v>
      </c>
      <c r="AJ1107" s="122" t="s">
        <v>2356</v>
      </c>
    </row>
    <row r="1108" spans="1:36" s="122" customFormat="1" ht="11.25" customHeight="1" x14ac:dyDescent="0.2">
      <c r="A1108" s="96" t="s">
        <v>89</v>
      </c>
      <c r="B1108" s="98">
        <v>612001213458</v>
      </c>
      <c r="C1108" s="98" t="s">
        <v>2976</v>
      </c>
      <c r="D1108" s="98" t="s">
        <v>2356</v>
      </c>
      <c r="E1108" s="99" t="s">
        <v>4398</v>
      </c>
      <c r="F1108" s="100" t="s">
        <v>87</v>
      </c>
      <c r="G1108" s="100" t="s">
        <v>87</v>
      </c>
      <c r="H1108" s="100" t="s">
        <v>88</v>
      </c>
      <c r="I1108" s="97">
        <v>0</v>
      </c>
      <c r="J1108" s="97">
        <v>0</v>
      </c>
      <c r="K1108" s="97">
        <v>6681.25</v>
      </c>
      <c r="L1108" s="97">
        <v>6681.25</v>
      </c>
      <c r="M1108" s="119">
        <v>6681.25</v>
      </c>
      <c r="N1108" s="119">
        <v>106.64565538652323</v>
      </c>
      <c r="O1108" s="120" t="s">
        <v>44</v>
      </c>
      <c r="P1108" s="121">
        <v>6.0853235694348483E-6</v>
      </c>
      <c r="Q1108" s="119">
        <v>6.1327518552829821</v>
      </c>
      <c r="R1108" s="119">
        <v>3.6796511131697898</v>
      </c>
      <c r="S1108" s="119">
        <v>6.1327518552829821</v>
      </c>
      <c r="T1108" s="119">
        <v>2.4531007421131927</v>
      </c>
      <c r="U1108" s="119">
        <v>7.3593022263395795</v>
      </c>
      <c r="V1108" s="119">
        <v>12.379964392449505</v>
      </c>
      <c r="W1108" s="119">
        <v>7.151052437533302</v>
      </c>
      <c r="X1108" s="119">
        <v>1.2349579224898737</v>
      </c>
      <c r="Y1108" s="119">
        <v>3.7019524062196161</v>
      </c>
      <c r="Z1108" s="119">
        <v>10.472201627432099</v>
      </c>
      <c r="AA1108" s="119">
        <v>10.561498479318423</v>
      </c>
      <c r="AB1108" s="119">
        <v>8.1460517022969428E-2</v>
      </c>
      <c r="AC1108" s="119">
        <v>0.37055674147518769</v>
      </c>
      <c r="AD1108" s="119">
        <v>10.680441608058755</v>
      </c>
      <c r="AE1108" s="119">
        <v>21.822375351715277</v>
      </c>
      <c r="AF1108" s="119">
        <v>2.4316361106197024</v>
      </c>
      <c r="AG1108" s="138"/>
      <c r="AI1108" s="122" t="s">
        <v>2976</v>
      </c>
      <c r="AJ1108" s="122" t="s">
        <v>2356</v>
      </c>
    </row>
    <row r="1109" spans="1:36" s="122" customFormat="1" ht="11.25" customHeight="1" x14ac:dyDescent="0.2">
      <c r="A1109" s="96" t="s">
        <v>89</v>
      </c>
      <c r="B1109" s="98">
        <v>612001213459</v>
      </c>
      <c r="C1109" s="98" t="s">
        <v>2976</v>
      </c>
      <c r="D1109" s="98" t="s">
        <v>2356</v>
      </c>
      <c r="E1109" s="99" t="s">
        <v>4399</v>
      </c>
      <c r="F1109" s="100" t="s">
        <v>87</v>
      </c>
      <c r="G1109" s="100" t="s">
        <v>87</v>
      </c>
      <c r="H1109" s="100" t="s">
        <v>88</v>
      </c>
      <c r="I1109" s="97">
        <v>0</v>
      </c>
      <c r="J1109" s="97">
        <v>0</v>
      </c>
      <c r="K1109" s="97">
        <v>5309.62</v>
      </c>
      <c r="L1109" s="97">
        <v>5309.62</v>
      </c>
      <c r="M1109" s="119">
        <v>5309.62</v>
      </c>
      <c r="N1109" s="119">
        <v>84.751791169824727</v>
      </c>
      <c r="O1109" s="120" t="s">
        <v>44</v>
      </c>
      <c r="P1109" s="121">
        <v>4.8360345340681244E-6</v>
      </c>
      <c r="Q1109" s="119">
        <v>4.8737260102297659</v>
      </c>
      <c r="R1109" s="119">
        <v>2.9242356061378598</v>
      </c>
      <c r="S1109" s="119">
        <v>4.8737260102297659</v>
      </c>
      <c r="T1109" s="119">
        <v>1.9494904040919065</v>
      </c>
      <c r="U1109" s="119">
        <v>5.8484712122757196</v>
      </c>
      <c r="V1109" s="119">
        <v>9.8384144490084537</v>
      </c>
      <c r="W1109" s="119">
        <v>5.6829741505520026</v>
      </c>
      <c r="X1109" s="119">
        <v>0.98142672170786627</v>
      </c>
      <c r="Y1109" s="119">
        <v>2.9419585459475091</v>
      </c>
      <c r="Z1109" s="119">
        <v>8.3223066349928558</v>
      </c>
      <c r="AA1109" s="119">
        <v>8.3932712524989608</v>
      </c>
      <c r="AB1109" s="119">
        <v>6.4737046270607876E-2</v>
      </c>
      <c r="AC1109" s="119">
        <v>0.29448314097982947</v>
      </c>
      <c r="AD1109" s="119">
        <v>8.4877959021112712</v>
      </c>
      <c r="AE1109" s="119">
        <v>17.34234171973425</v>
      </c>
      <c r="AF1109" s="119">
        <v>1.932432363056102</v>
      </c>
      <c r="AG1109" s="138"/>
      <c r="AI1109" s="122" t="s">
        <v>2976</v>
      </c>
      <c r="AJ1109" s="122" t="s">
        <v>2356</v>
      </c>
    </row>
    <row r="1110" spans="1:36" s="122" customFormat="1" ht="11.25" customHeight="1" x14ac:dyDescent="0.2">
      <c r="A1110" s="96" t="s">
        <v>89</v>
      </c>
      <c r="B1110" s="98">
        <v>612001213460</v>
      </c>
      <c r="C1110" s="98" t="s">
        <v>2976</v>
      </c>
      <c r="D1110" s="98" t="s">
        <v>2356</v>
      </c>
      <c r="E1110" s="99" t="s">
        <v>4400</v>
      </c>
      <c r="F1110" s="100" t="s">
        <v>87</v>
      </c>
      <c r="G1110" s="100" t="s">
        <v>87</v>
      </c>
      <c r="H1110" s="100" t="s">
        <v>88</v>
      </c>
      <c r="I1110" s="97">
        <v>0</v>
      </c>
      <c r="J1110" s="97">
        <v>0</v>
      </c>
      <c r="K1110" s="97">
        <v>3938.04</v>
      </c>
      <c r="L1110" s="97">
        <v>3938.04</v>
      </c>
      <c r="M1110" s="119">
        <v>3938.04</v>
      </c>
      <c r="N1110" s="119">
        <v>62.858725049705363</v>
      </c>
      <c r="O1110" s="120" t="s">
        <v>44</v>
      </c>
      <c r="P1110" s="121">
        <v>3.5867910390087498E-6</v>
      </c>
      <c r="Q1110" s="119">
        <v>3.6147460604196211</v>
      </c>
      <c r="R1110" s="119">
        <v>2.168847636251773</v>
      </c>
      <c r="S1110" s="119">
        <v>3.6147460604196211</v>
      </c>
      <c r="T1110" s="119">
        <v>1.4458984241678485</v>
      </c>
      <c r="U1110" s="119">
        <v>4.337695272503546</v>
      </c>
      <c r="V1110" s="119">
        <v>7.2969571526348886</v>
      </c>
      <c r="W1110" s="119">
        <v>4.2149493793981128</v>
      </c>
      <c r="X1110" s="119">
        <v>0.72790476289347372</v>
      </c>
      <c r="Y1110" s="119">
        <v>2.1819923897158611</v>
      </c>
      <c r="Z1110" s="119">
        <v>6.1724900126312745</v>
      </c>
      <c r="AA1110" s="119">
        <v>6.2251230640217212</v>
      </c>
      <c r="AB1110" s="119">
        <v>4.8014185138579538E-2</v>
      </c>
      <c r="AC1110" s="119">
        <v>0.21841231359385566</v>
      </c>
      <c r="AD1110" s="119">
        <v>6.2952301246323223</v>
      </c>
      <c r="AE1110" s="119">
        <v>12.862471398326484</v>
      </c>
      <c r="AF1110" s="119">
        <v>1.4332468129563798</v>
      </c>
      <c r="AG1110" s="138"/>
      <c r="AI1110" s="122" t="s">
        <v>2976</v>
      </c>
      <c r="AJ1110" s="122" t="s">
        <v>2356</v>
      </c>
    </row>
    <row r="1111" spans="1:36" s="122" customFormat="1" ht="11.25" customHeight="1" x14ac:dyDescent="0.2">
      <c r="A1111" s="96" t="s">
        <v>89</v>
      </c>
      <c r="B1111" s="98">
        <v>612001213461</v>
      </c>
      <c r="C1111" s="98" t="s">
        <v>2976</v>
      </c>
      <c r="D1111" s="98" t="s">
        <v>2356</v>
      </c>
      <c r="E1111" s="99" t="s">
        <v>4401</v>
      </c>
      <c r="F1111" s="100" t="s">
        <v>87</v>
      </c>
      <c r="G1111" s="100" t="s">
        <v>87</v>
      </c>
      <c r="H1111" s="100" t="s">
        <v>88</v>
      </c>
      <c r="I1111" s="97">
        <v>0</v>
      </c>
      <c r="J1111" s="97">
        <v>0</v>
      </c>
      <c r="K1111" s="97">
        <v>5309.62</v>
      </c>
      <c r="L1111" s="97">
        <v>5309.62</v>
      </c>
      <c r="M1111" s="119">
        <v>5309.62</v>
      </c>
      <c r="N1111" s="119">
        <v>84.751791169824727</v>
      </c>
      <c r="O1111" s="120" t="s">
        <v>44</v>
      </c>
      <c r="P1111" s="121">
        <v>4.8360345340681244E-6</v>
      </c>
      <c r="Q1111" s="119">
        <v>4.8737260102297659</v>
      </c>
      <c r="R1111" s="119">
        <v>2.9242356061378598</v>
      </c>
      <c r="S1111" s="119">
        <v>4.8737260102297659</v>
      </c>
      <c r="T1111" s="119">
        <v>1.9494904040919065</v>
      </c>
      <c r="U1111" s="119">
        <v>5.8484712122757196</v>
      </c>
      <c r="V1111" s="119">
        <v>9.8384144490084537</v>
      </c>
      <c r="W1111" s="119">
        <v>5.6829741505520026</v>
      </c>
      <c r="X1111" s="119">
        <v>0.98142672170786627</v>
      </c>
      <c r="Y1111" s="119">
        <v>2.9419585459475091</v>
      </c>
      <c r="Z1111" s="119">
        <v>8.3223066349928558</v>
      </c>
      <c r="AA1111" s="119">
        <v>8.3932712524989608</v>
      </c>
      <c r="AB1111" s="119">
        <v>6.4737046270607876E-2</v>
      </c>
      <c r="AC1111" s="119">
        <v>0.29448314097982947</v>
      </c>
      <c r="AD1111" s="119">
        <v>8.4877959021112712</v>
      </c>
      <c r="AE1111" s="119">
        <v>17.34234171973425</v>
      </c>
      <c r="AF1111" s="119">
        <v>1.932432363056102</v>
      </c>
      <c r="AG1111" s="138"/>
      <c r="AI1111" s="122" t="s">
        <v>2976</v>
      </c>
      <c r="AJ1111" s="122" t="s">
        <v>2356</v>
      </c>
    </row>
    <row r="1112" spans="1:36" s="122" customFormat="1" ht="11.25" customHeight="1" x14ac:dyDescent="0.2">
      <c r="A1112" s="96" t="s">
        <v>89</v>
      </c>
      <c r="B1112" s="98">
        <v>612001213462</v>
      </c>
      <c r="C1112" s="98" t="s">
        <v>2976</v>
      </c>
      <c r="D1112" s="98" t="s">
        <v>2356</v>
      </c>
      <c r="E1112" s="99" t="s">
        <v>4402</v>
      </c>
      <c r="F1112" s="100" t="s">
        <v>87</v>
      </c>
      <c r="G1112" s="100" t="s">
        <v>87</v>
      </c>
      <c r="H1112" s="100" t="s">
        <v>88</v>
      </c>
      <c r="I1112" s="97">
        <v>0</v>
      </c>
      <c r="J1112" s="97">
        <v>0</v>
      </c>
      <c r="K1112" s="97">
        <v>13504.42</v>
      </c>
      <c r="L1112" s="97">
        <v>13504.42</v>
      </c>
      <c r="M1112" s="119">
        <v>13504.42</v>
      </c>
      <c r="N1112" s="119">
        <v>215.55662810325495</v>
      </c>
      <c r="O1112" s="120" t="s">
        <v>44</v>
      </c>
      <c r="P1112" s="121">
        <v>1.22999087472475E-5</v>
      </c>
      <c r="Q1112" s="119">
        <v>12.395772768497006</v>
      </c>
      <c r="R1112" s="119">
        <v>7.4374636610982039</v>
      </c>
      <c r="S1112" s="119">
        <v>12.395772768497006</v>
      </c>
      <c r="T1112" s="119">
        <v>4.9583091073988017</v>
      </c>
      <c r="U1112" s="119">
        <v>14.874927322196408</v>
      </c>
      <c r="V1112" s="119">
        <v>25.022898221243473</v>
      </c>
      <c r="W1112" s="119">
        <v>14.45400419958443</v>
      </c>
      <c r="X1112" s="119">
        <v>2.496148245856793</v>
      </c>
      <c r="Y1112" s="119">
        <v>7.4825399608756307</v>
      </c>
      <c r="Z1112" s="119">
        <v>21.166848883296776</v>
      </c>
      <c r="AA1112" s="119">
        <v>21.347339389197728</v>
      </c>
      <c r="AB1112" s="119">
        <v>0.16465138039967506</v>
      </c>
      <c r="AC1112" s="119">
        <v>0.74898467662673218</v>
      </c>
      <c r="AD1112" s="119">
        <v>21.587752181208732</v>
      </c>
      <c r="AE1112" s="119">
        <v>44.108291434568507</v>
      </c>
      <c r="AF1112" s="119">
        <v>4.9149239027090621</v>
      </c>
      <c r="AG1112" s="138"/>
      <c r="AI1112" s="122" t="s">
        <v>2976</v>
      </c>
      <c r="AJ1112" s="122" t="s">
        <v>2356</v>
      </c>
    </row>
    <row r="1113" spans="1:36" s="122" customFormat="1" ht="11.25" customHeight="1" x14ac:dyDescent="0.2">
      <c r="A1113" s="96" t="s">
        <v>89</v>
      </c>
      <c r="B1113" s="98">
        <v>612001213463</v>
      </c>
      <c r="C1113" s="98" t="s">
        <v>2976</v>
      </c>
      <c r="D1113" s="98" t="s">
        <v>2356</v>
      </c>
      <c r="E1113" s="99" t="s">
        <v>4403</v>
      </c>
      <c r="F1113" s="100" t="s">
        <v>87</v>
      </c>
      <c r="G1113" s="100" t="s">
        <v>87</v>
      </c>
      <c r="H1113" s="100" t="s">
        <v>88</v>
      </c>
      <c r="I1113" s="97">
        <v>0</v>
      </c>
      <c r="J1113" s="97">
        <v>0</v>
      </c>
      <c r="K1113" s="97">
        <v>13504.48</v>
      </c>
      <c r="L1113" s="97">
        <v>13504.48</v>
      </c>
      <c r="M1113" s="119">
        <v>13504.48</v>
      </c>
      <c r="N1113" s="119">
        <v>215.55758581914989</v>
      </c>
      <c r="O1113" s="120" t="s">
        <v>44</v>
      </c>
      <c r="P1113" s="121">
        <v>1.2299963395616318E-5</v>
      </c>
      <c r="Q1113" s="119">
        <v>12.395827842788689</v>
      </c>
      <c r="R1113" s="119">
        <v>7.4374967056732135</v>
      </c>
      <c r="S1113" s="119">
        <v>12.395827842788689</v>
      </c>
      <c r="T1113" s="119">
        <v>4.9583311371154757</v>
      </c>
      <c r="U1113" s="119">
        <v>14.874993411346427</v>
      </c>
      <c r="V1113" s="119">
        <v>25.023009397724451</v>
      </c>
      <c r="W1113" s="119">
        <v>14.454068418577322</v>
      </c>
      <c r="X1113" s="119">
        <v>2.4961593362179304</v>
      </c>
      <c r="Y1113" s="119">
        <v>7.4825732057241803</v>
      </c>
      <c r="Z1113" s="119">
        <v>21.166942927389968</v>
      </c>
      <c r="AA1113" s="119">
        <v>21.347434235208393</v>
      </c>
      <c r="AB1113" s="119">
        <v>0.16465211194407486</v>
      </c>
      <c r="AC1113" s="119">
        <v>0.74898800435799329</v>
      </c>
      <c r="AD1113" s="119">
        <v>21.587848095370973</v>
      </c>
      <c r="AE1113" s="119">
        <v>44.108487407256419</v>
      </c>
      <c r="AF1113" s="119">
        <v>4.9149457396657148</v>
      </c>
      <c r="AG1113" s="138"/>
      <c r="AI1113" s="122" t="s">
        <v>2976</v>
      </c>
      <c r="AJ1113" s="122" t="s">
        <v>2356</v>
      </c>
    </row>
    <row r="1114" spans="1:36" s="122" customFormat="1" ht="11.25" customHeight="1" x14ac:dyDescent="0.2">
      <c r="A1114" s="96" t="s">
        <v>89</v>
      </c>
      <c r="B1114" s="98">
        <v>612001213464</v>
      </c>
      <c r="C1114" s="98" t="s">
        <v>2976</v>
      </c>
      <c r="D1114" s="98" t="s">
        <v>2356</v>
      </c>
      <c r="E1114" s="99" t="s">
        <v>4404</v>
      </c>
      <c r="F1114" s="100" t="s">
        <v>87</v>
      </c>
      <c r="G1114" s="100" t="s">
        <v>87</v>
      </c>
      <c r="H1114" s="100" t="s">
        <v>88</v>
      </c>
      <c r="I1114" s="97">
        <v>0</v>
      </c>
      <c r="J1114" s="97">
        <v>0</v>
      </c>
      <c r="K1114" s="97">
        <v>5309.63</v>
      </c>
      <c r="L1114" s="97">
        <v>5309.63</v>
      </c>
      <c r="M1114" s="119">
        <v>5309.63</v>
      </c>
      <c r="N1114" s="119">
        <v>84.751950789140551</v>
      </c>
      <c r="O1114" s="120" t="s">
        <v>44</v>
      </c>
      <c r="P1114" s="121">
        <v>4.836043642129594E-6</v>
      </c>
      <c r="Q1114" s="119">
        <v>4.8737351892783805</v>
      </c>
      <c r="R1114" s="119">
        <v>2.9242411135670281</v>
      </c>
      <c r="S1114" s="119">
        <v>4.8737351892783805</v>
      </c>
      <c r="T1114" s="119">
        <v>1.9494940757113521</v>
      </c>
      <c r="U1114" s="119">
        <v>5.8484822271340562</v>
      </c>
      <c r="V1114" s="119">
        <v>9.8384329784219506</v>
      </c>
      <c r="W1114" s="119">
        <v>5.6829848537174845</v>
      </c>
      <c r="X1114" s="119">
        <v>0.98142857010138917</v>
      </c>
      <c r="Y1114" s="119">
        <v>2.9419640867556009</v>
      </c>
      <c r="Z1114" s="119">
        <v>8.3223223090083867</v>
      </c>
      <c r="AA1114" s="119">
        <v>8.3932870601674043</v>
      </c>
      <c r="AB1114" s="119">
        <v>6.4737168194674524E-2</v>
      </c>
      <c r="AC1114" s="119">
        <v>0.29448369560170634</v>
      </c>
      <c r="AD1114" s="119">
        <v>8.4878118878049769</v>
      </c>
      <c r="AE1114" s="119">
        <v>17.342374381848902</v>
      </c>
      <c r="AF1114" s="119">
        <v>1.9324360025488776</v>
      </c>
      <c r="AG1114" s="138"/>
      <c r="AI1114" s="122" t="s">
        <v>2976</v>
      </c>
      <c r="AJ1114" s="122" t="s">
        <v>2356</v>
      </c>
    </row>
    <row r="1115" spans="1:36" s="122" customFormat="1" ht="11.25" customHeight="1" x14ac:dyDescent="0.2">
      <c r="A1115" s="96" t="s">
        <v>89</v>
      </c>
      <c r="B1115" s="98">
        <v>612001213465</v>
      </c>
      <c r="C1115" s="98" t="s">
        <v>2976</v>
      </c>
      <c r="D1115" s="98" t="s">
        <v>2356</v>
      </c>
      <c r="E1115" s="99" t="s">
        <v>4405</v>
      </c>
      <c r="F1115" s="100" t="s">
        <v>87</v>
      </c>
      <c r="G1115" s="100" t="s">
        <v>87</v>
      </c>
      <c r="H1115" s="100" t="s">
        <v>88</v>
      </c>
      <c r="I1115" s="97">
        <v>0</v>
      </c>
      <c r="J1115" s="97">
        <v>0</v>
      </c>
      <c r="K1115" s="97">
        <v>6507.28</v>
      </c>
      <c r="L1115" s="97">
        <v>6507.28</v>
      </c>
      <c r="M1115" s="119">
        <v>6507.28</v>
      </c>
      <c r="N1115" s="119">
        <v>103.86875814909111</v>
      </c>
      <c r="O1115" s="120" t="s">
        <v>44</v>
      </c>
      <c r="P1115" s="121">
        <v>5.9268706240466979E-6</v>
      </c>
      <c r="Q1115" s="119">
        <v>5.973063946543812</v>
      </c>
      <c r="R1115" s="119">
        <v>3.5838383679262877</v>
      </c>
      <c r="S1115" s="119">
        <v>5.973063946543812</v>
      </c>
      <c r="T1115" s="119">
        <v>2.3892255786175247</v>
      </c>
      <c r="U1115" s="119">
        <v>7.1676767358525755</v>
      </c>
      <c r="V1115" s="119">
        <v>12.057608185848279</v>
      </c>
      <c r="W1115" s="119">
        <v>6.96484946764628</v>
      </c>
      <c r="X1115" s="119">
        <v>1.2028014203719222</v>
      </c>
      <c r="Y1115" s="119">
        <v>3.6055589678495465</v>
      </c>
      <c r="Z1115" s="119">
        <v>10.199520779218911</v>
      </c>
      <c r="AA1115" s="119">
        <v>10.286492471393705</v>
      </c>
      <c r="AB1115" s="119">
        <v>7.9339404035656286E-2</v>
      </c>
      <c r="AC1115" s="119">
        <v>0.36090798468350371</v>
      </c>
      <c r="AD1115" s="119">
        <v>10.40233849463627</v>
      </c>
      <c r="AE1115" s="119">
        <v>21.254152543118398</v>
      </c>
      <c r="AF1115" s="119">
        <v>2.3683198548046214</v>
      </c>
      <c r="AG1115" s="138"/>
      <c r="AI1115" s="122" t="s">
        <v>2976</v>
      </c>
      <c r="AJ1115" s="122" t="s">
        <v>2356</v>
      </c>
    </row>
    <row r="1116" spans="1:36" s="122" customFormat="1" ht="11.25" customHeight="1" x14ac:dyDescent="0.2">
      <c r="A1116" s="96" t="s">
        <v>89</v>
      </c>
      <c r="B1116" s="98">
        <v>612001213466</v>
      </c>
      <c r="C1116" s="98" t="s">
        <v>2976</v>
      </c>
      <c r="D1116" s="98" t="s">
        <v>2356</v>
      </c>
      <c r="E1116" s="99" t="s">
        <v>4406</v>
      </c>
      <c r="F1116" s="100" t="s">
        <v>87</v>
      </c>
      <c r="G1116" s="100" t="s">
        <v>87</v>
      </c>
      <c r="H1116" s="100" t="s">
        <v>88</v>
      </c>
      <c r="I1116" s="97">
        <v>0</v>
      </c>
      <c r="J1116" s="97">
        <v>0</v>
      </c>
      <c r="K1116" s="97">
        <v>25153.01</v>
      </c>
      <c r="L1116" s="97">
        <v>25153.01</v>
      </c>
      <c r="M1116" s="119">
        <v>25153.01</v>
      </c>
      <c r="N1116" s="119">
        <v>401.49062471749636</v>
      </c>
      <c r="O1116" s="120" t="s">
        <v>44</v>
      </c>
      <c r="P1116" s="121">
        <v>2.2909516122766013E-5</v>
      </c>
      <c r="Q1116" s="119">
        <v>23.088070158046982</v>
      </c>
      <c r="R1116" s="119">
        <v>13.852842094828191</v>
      </c>
      <c r="S1116" s="119">
        <v>23.088070158046982</v>
      </c>
      <c r="T1116" s="119">
        <v>9.2352280632187931</v>
      </c>
      <c r="U1116" s="119">
        <v>27.705684189656381</v>
      </c>
      <c r="V1116" s="119">
        <v>46.607052297538083</v>
      </c>
      <c r="W1116" s="119">
        <v>26.921682839558393</v>
      </c>
      <c r="X1116" s="119">
        <v>4.6492660765525935</v>
      </c>
      <c r="Y1116" s="119">
        <v>13.936800133682478</v>
      </c>
      <c r="Z1116" s="119">
        <v>39.42486694208656</v>
      </c>
      <c r="AA1116" s="119">
        <v>39.761044245505119</v>
      </c>
      <c r="AB1116" s="119">
        <v>0.30667572674034355</v>
      </c>
      <c r="AC1116" s="119">
        <v>1.3950409614806825</v>
      </c>
      <c r="AD1116" s="119">
        <v>40.208831367172003</v>
      </c>
      <c r="AE1116" s="119">
        <v>82.15504964571717</v>
      </c>
      <c r="AF1116" s="119">
        <v>9.1544198176656266</v>
      </c>
      <c r="AG1116" s="138"/>
      <c r="AI1116" s="122" t="s">
        <v>2976</v>
      </c>
      <c r="AJ1116" s="122" t="s">
        <v>2356</v>
      </c>
    </row>
    <row r="1117" spans="1:36" s="122" customFormat="1" ht="11.25" customHeight="1" x14ac:dyDescent="0.2">
      <c r="A1117" s="96" t="s">
        <v>89</v>
      </c>
      <c r="B1117" s="98">
        <v>612001213467</v>
      </c>
      <c r="C1117" s="98" t="s">
        <v>2976</v>
      </c>
      <c r="D1117" s="98" t="s">
        <v>2356</v>
      </c>
      <c r="E1117" s="99" t="s">
        <v>4407</v>
      </c>
      <c r="F1117" s="100" t="s">
        <v>87</v>
      </c>
      <c r="G1117" s="100" t="s">
        <v>87</v>
      </c>
      <c r="H1117" s="100" t="s">
        <v>88</v>
      </c>
      <c r="I1117" s="97">
        <v>0</v>
      </c>
      <c r="J1117" s="97">
        <v>0</v>
      </c>
      <c r="K1117" s="97">
        <v>3938.04</v>
      </c>
      <c r="L1117" s="97">
        <v>3938.04</v>
      </c>
      <c r="M1117" s="119">
        <v>3938.04</v>
      </c>
      <c r="N1117" s="119">
        <v>62.858725049705363</v>
      </c>
      <c r="O1117" s="120" t="s">
        <v>44</v>
      </c>
      <c r="P1117" s="121">
        <v>3.5867910390087498E-6</v>
      </c>
      <c r="Q1117" s="119">
        <v>3.6147460604196211</v>
      </c>
      <c r="R1117" s="119">
        <v>2.168847636251773</v>
      </c>
      <c r="S1117" s="119">
        <v>3.6147460604196211</v>
      </c>
      <c r="T1117" s="119">
        <v>1.4458984241678485</v>
      </c>
      <c r="U1117" s="119">
        <v>4.337695272503546</v>
      </c>
      <c r="V1117" s="119">
        <v>7.2969571526348886</v>
      </c>
      <c r="W1117" s="119">
        <v>4.2149493793981128</v>
      </c>
      <c r="X1117" s="119">
        <v>0.72790476289347372</v>
      </c>
      <c r="Y1117" s="119">
        <v>2.1819923897158611</v>
      </c>
      <c r="Z1117" s="119">
        <v>6.1724900126312745</v>
      </c>
      <c r="AA1117" s="119">
        <v>6.2251230640217212</v>
      </c>
      <c r="AB1117" s="119">
        <v>4.8014185138579538E-2</v>
      </c>
      <c r="AC1117" s="119">
        <v>0.21841231359385566</v>
      </c>
      <c r="AD1117" s="119">
        <v>6.2952301246323223</v>
      </c>
      <c r="AE1117" s="119">
        <v>12.862471398326484</v>
      </c>
      <c r="AF1117" s="119">
        <v>1.4332468129563798</v>
      </c>
      <c r="AG1117" s="138"/>
      <c r="AI1117" s="122" t="s">
        <v>2976</v>
      </c>
      <c r="AJ1117" s="122" t="s">
        <v>2356</v>
      </c>
    </row>
    <row r="1118" spans="1:36" s="122" customFormat="1" ht="11.25" customHeight="1" x14ac:dyDescent="0.2">
      <c r="A1118" s="96" t="s">
        <v>89</v>
      </c>
      <c r="B1118" s="98">
        <v>612001213468</v>
      </c>
      <c r="C1118" s="98" t="s">
        <v>2976</v>
      </c>
      <c r="D1118" s="98" t="s">
        <v>2356</v>
      </c>
      <c r="E1118" s="99" t="s">
        <v>4408</v>
      </c>
      <c r="F1118" s="100" t="s">
        <v>87</v>
      </c>
      <c r="G1118" s="100" t="s">
        <v>87</v>
      </c>
      <c r="H1118" s="100" t="s">
        <v>88</v>
      </c>
      <c r="I1118" s="97">
        <v>0</v>
      </c>
      <c r="J1118" s="97">
        <v>0</v>
      </c>
      <c r="K1118" s="97">
        <v>6681.31</v>
      </c>
      <c r="L1118" s="97">
        <v>6681.31</v>
      </c>
      <c r="M1118" s="119">
        <v>6681.31</v>
      </c>
      <c r="N1118" s="119">
        <v>106.64661310241819</v>
      </c>
      <c r="O1118" s="120" t="s">
        <v>44</v>
      </c>
      <c r="P1118" s="121">
        <v>6.085378217803666E-6</v>
      </c>
      <c r="Q1118" s="119">
        <v>6.1328069295746666</v>
      </c>
      <c r="R1118" s="119">
        <v>3.6796841577447998</v>
      </c>
      <c r="S1118" s="119">
        <v>6.1328069295746666</v>
      </c>
      <c r="T1118" s="119">
        <v>2.4531227718298667</v>
      </c>
      <c r="U1118" s="119">
        <v>7.3593683154895997</v>
      </c>
      <c r="V1118" s="119">
        <v>12.380075568930485</v>
      </c>
      <c r="W1118" s="119">
        <v>7.1511166565261925</v>
      </c>
      <c r="X1118" s="119">
        <v>1.2349690128510109</v>
      </c>
      <c r="Y1118" s="119">
        <v>3.7019856510681657</v>
      </c>
      <c r="Z1118" s="119">
        <v>10.472295671525291</v>
      </c>
      <c r="AA1118" s="119">
        <v>10.561593325329088</v>
      </c>
      <c r="AB1118" s="119">
        <v>8.1461248567369263E-2</v>
      </c>
      <c r="AC1118" s="119">
        <v>0.37056006920644879</v>
      </c>
      <c r="AD1118" s="119">
        <v>10.680537522220998</v>
      </c>
      <c r="AE1118" s="119">
        <v>21.822571324403185</v>
      </c>
      <c r="AF1118" s="119">
        <v>2.4316579475763551</v>
      </c>
      <c r="AG1118" s="138"/>
      <c r="AI1118" s="122" t="s">
        <v>2976</v>
      </c>
      <c r="AJ1118" s="122" t="s">
        <v>2356</v>
      </c>
    </row>
    <row r="1119" spans="1:36" s="122" customFormat="1" ht="11.25" customHeight="1" x14ac:dyDescent="0.2">
      <c r="A1119" s="96" t="s">
        <v>89</v>
      </c>
      <c r="B1119" s="98">
        <v>612001213469</v>
      </c>
      <c r="C1119" s="98" t="s">
        <v>2976</v>
      </c>
      <c r="D1119" s="98" t="s">
        <v>2356</v>
      </c>
      <c r="E1119" s="99" t="s">
        <v>4409</v>
      </c>
      <c r="F1119" s="100" t="s">
        <v>87</v>
      </c>
      <c r="G1119" s="100" t="s">
        <v>87</v>
      </c>
      <c r="H1119" s="100" t="s">
        <v>88</v>
      </c>
      <c r="I1119" s="97">
        <v>0</v>
      </c>
      <c r="J1119" s="97">
        <v>0</v>
      </c>
      <c r="K1119" s="97">
        <v>5309.65</v>
      </c>
      <c r="L1119" s="97">
        <v>5309.65</v>
      </c>
      <c r="M1119" s="119">
        <v>5309.65</v>
      </c>
      <c r="N1119" s="119">
        <v>84.752270027772212</v>
      </c>
      <c r="O1119" s="120" t="s">
        <v>44</v>
      </c>
      <c r="P1119" s="121">
        <v>4.8360618582525341E-6</v>
      </c>
      <c r="Q1119" s="119">
        <v>4.8737535473756086</v>
      </c>
      <c r="R1119" s="119">
        <v>2.9242521284253655</v>
      </c>
      <c r="S1119" s="119">
        <v>4.8737535473756086</v>
      </c>
      <c r="T1119" s="119">
        <v>1.9495014189502435</v>
      </c>
      <c r="U1119" s="119">
        <v>5.8485042568507311</v>
      </c>
      <c r="V1119" s="119">
        <v>9.8384700372489462</v>
      </c>
      <c r="W1119" s="119">
        <v>5.6830062600484483</v>
      </c>
      <c r="X1119" s="119">
        <v>0.9814322668884351</v>
      </c>
      <c r="Y1119" s="119">
        <v>2.9419751683717843</v>
      </c>
      <c r="Z1119" s="119">
        <v>8.3223536570394536</v>
      </c>
      <c r="AA1119" s="119">
        <v>8.393318675504295</v>
      </c>
      <c r="AB1119" s="119">
        <v>6.4737412042807807E-2</v>
      </c>
      <c r="AC1119" s="119">
        <v>0.29448480484546008</v>
      </c>
      <c r="AD1119" s="119">
        <v>8.4878438591923935</v>
      </c>
      <c r="AE1119" s="119">
        <v>17.342439706078206</v>
      </c>
      <c r="AF1119" s="119">
        <v>1.9324432815344288</v>
      </c>
      <c r="AG1119" s="138"/>
      <c r="AI1119" s="122" t="s">
        <v>2976</v>
      </c>
      <c r="AJ1119" s="122" t="s">
        <v>2356</v>
      </c>
    </row>
    <row r="1120" spans="1:36" s="122" customFormat="1" ht="11.25" customHeight="1" x14ac:dyDescent="0.2">
      <c r="A1120" s="96" t="s">
        <v>89</v>
      </c>
      <c r="B1120" s="98">
        <v>612001213470</v>
      </c>
      <c r="C1120" s="98" t="s">
        <v>2976</v>
      </c>
      <c r="D1120" s="98" t="s">
        <v>2356</v>
      </c>
      <c r="E1120" s="99" t="s">
        <v>4410</v>
      </c>
      <c r="F1120" s="100" t="s">
        <v>87</v>
      </c>
      <c r="G1120" s="100" t="s">
        <v>87</v>
      </c>
      <c r="H1120" s="100" t="s">
        <v>88</v>
      </c>
      <c r="I1120" s="97">
        <v>0</v>
      </c>
      <c r="J1120" s="97">
        <v>0</v>
      </c>
      <c r="K1120" s="97">
        <v>10448.120000000001</v>
      </c>
      <c r="L1120" s="97">
        <v>10448.120000000001</v>
      </c>
      <c r="M1120" s="119">
        <v>10448.120000000001</v>
      </c>
      <c r="N1120" s="119">
        <v>166.77217660722786</v>
      </c>
      <c r="O1120" s="120" t="s">
        <v>44</v>
      </c>
      <c r="P1120" s="121">
        <v>9.5162119202669607E-6</v>
      </c>
      <c r="Q1120" s="119">
        <v>9.5903801405753768</v>
      </c>
      <c r="R1120" s="119">
        <v>5.7542280843452263</v>
      </c>
      <c r="S1120" s="119">
        <v>9.5903801405753768</v>
      </c>
      <c r="T1120" s="119">
        <v>3.836152056230151</v>
      </c>
      <c r="U1120" s="119">
        <v>11.508456168690453</v>
      </c>
      <c r="V1120" s="119">
        <v>19.359753574262232</v>
      </c>
      <c r="W1120" s="119">
        <v>11.182795733379299</v>
      </c>
      <c r="X1120" s="119">
        <v>1.931223733451809</v>
      </c>
      <c r="Y1120" s="119">
        <v>5.7891027838310638</v>
      </c>
      <c r="Z1120" s="119">
        <v>16.376399516199193</v>
      </c>
      <c r="AA1120" s="119">
        <v>16.516041682579818</v>
      </c>
      <c r="AB1120" s="119">
        <v>0.12738772791289465</v>
      </c>
      <c r="AC1120" s="119">
        <v>0.57947559240287938</v>
      </c>
      <c r="AD1120" s="119">
        <v>16.702044613506583</v>
      </c>
      <c r="AE1120" s="119">
        <v>34.125769333547382</v>
      </c>
      <c r="AF1120" s="119">
        <v>3.8025857257381364</v>
      </c>
      <c r="AG1120" s="138"/>
      <c r="AI1120" s="122" t="s">
        <v>2976</v>
      </c>
      <c r="AJ1120" s="122" t="s">
        <v>2356</v>
      </c>
    </row>
    <row r="1121" spans="1:36" s="122" customFormat="1" ht="11.25" customHeight="1" x14ac:dyDescent="0.2">
      <c r="A1121" s="96" t="s">
        <v>89</v>
      </c>
      <c r="B1121" s="98">
        <v>612001213471</v>
      </c>
      <c r="C1121" s="98" t="s">
        <v>2976</v>
      </c>
      <c r="D1121" s="98" t="s">
        <v>2356</v>
      </c>
      <c r="E1121" s="99" t="s">
        <v>4411</v>
      </c>
      <c r="F1121" s="100" t="s">
        <v>87</v>
      </c>
      <c r="G1121" s="100" t="s">
        <v>87</v>
      </c>
      <c r="H1121" s="100" t="s">
        <v>88</v>
      </c>
      <c r="I1121" s="97">
        <v>0</v>
      </c>
      <c r="J1121" s="97">
        <v>0</v>
      </c>
      <c r="K1121" s="97">
        <v>12132.74</v>
      </c>
      <c r="L1121" s="97">
        <v>12132.74</v>
      </c>
      <c r="M1121" s="119">
        <v>12132.74</v>
      </c>
      <c r="N1121" s="119">
        <v>193.6619657899773</v>
      </c>
      <c r="O1121" s="120" t="s">
        <v>44</v>
      </c>
      <c r="P1121" s="121">
        <v>1.1050574171573426E-5</v>
      </c>
      <c r="Q1121" s="119">
        <v>11.136701028200717</v>
      </c>
      <c r="R1121" s="119">
        <v>6.6820206169204308</v>
      </c>
      <c r="S1121" s="119">
        <v>11.136701028200717</v>
      </c>
      <c r="T1121" s="119">
        <v>4.4546804112802869</v>
      </c>
      <c r="U1121" s="119">
        <v>13.364041233840862</v>
      </c>
      <c r="V1121" s="119">
        <v>22.481255630734935</v>
      </c>
      <c r="W1121" s="119">
        <v>12.98587239677572</v>
      </c>
      <c r="X1121" s="119">
        <v>2.242607803107171</v>
      </c>
      <c r="Y1121" s="119">
        <v>6.722518396563065</v>
      </c>
      <c r="Z1121" s="119">
        <v>19.01687552077987</v>
      </c>
      <c r="AA1121" s="119">
        <v>19.179033124036042</v>
      </c>
      <c r="AB1121" s="119">
        <v>0.14792730002698029</v>
      </c>
      <c r="AC1121" s="119">
        <v>0.67290830302198956</v>
      </c>
      <c r="AD1121" s="119">
        <v>19.395026546792707</v>
      </c>
      <c r="AE1121" s="119">
        <v>39.628094492014213</v>
      </c>
      <c r="AF1121" s="119">
        <v>4.4157019576815841</v>
      </c>
      <c r="AG1121" s="138"/>
      <c r="AI1121" s="122" t="s">
        <v>2976</v>
      </c>
      <c r="AJ1121" s="122" t="s">
        <v>2356</v>
      </c>
    </row>
    <row r="1122" spans="1:36" s="122" customFormat="1" ht="11.25" customHeight="1" x14ac:dyDescent="0.2">
      <c r="A1122" s="96" t="s">
        <v>89</v>
      </c>
      <c r="B1122" s="98">
        <v>612001213472</v>
      </c>
      <c r="C1122" s="98" t="s">
        <v>2976</v>
      </c>
      <c r="D1122" s="98" t="s">
        <v>2356</v>
      </c>
      <c r="E1122" s="99" t="s">
        <v>4412</v>
      </c>
      <c r="F1122" s="100" t="s">
        <v>87</v>
      </c>
      <c r="G1122" s="100" t="s">
        <v>87</v>
      </c>
      <c r="H1122" s="100" t="s">
        <v>88</v>
      </c>
      <c r="I1122" s="97">
        <v>0</v>
      </c>
      <c r="J1122" s="97">
        <v>0</v>
      </c>
      <c r="K1122" s="97">
        <v>25153.06</v>
      </c>
      <c r="L1122" s="97">
        <v>25153.06</v>
      </c>
      <c r="M1122" s="119">
        <v>25153.06</v>
      </c>
      <c r="N1122" s="119">
        <v>401.49142281407552</v>
      </c>
      <c r="O1122" s="120" t="s">
        <v>44</v>
      </c>
      <c r="P1122" s="121">
        <v>2.2909561663073361E-5</v>
      </c>
      <c r="Q1122" s="119">
        <v>23.088116053290051</v>
      </c>
      <c r="R1122" s="119">
        <v>13.852869631974032</v>
      </c>
      <c r="S1122" s="119">
        <v>23.088116053290051</v>
      </c>
      <c r="T1122" s="119">
        <v>9.2352464213160204</v>
      </c>
      <c r="U1122" s="119">
        <v>27.705739263948065</v>
      </c>
      <c r="V1122" s="119">
        <v>46.607144944605565</v>
      </c>
      <c r="W1122" s="119">
        <v>26.9217363553858</v>
      </c>
      <c r="X1122" s="119">
        <v>4.6492753185202078</v>
      </c>
      <c r="Y1122" s="119">
        <v>13.936827837722936</v>
      </c>
      <c r="Z1122" s="119">
        <v>39.424945312164219</v>
      </c>
      <c r="AA1122" s="119">
        <v>39.76112328384734</v>
      </c>
      <c r="AB1122" s="119">
        <v>0.3066763363606767</v>
      </c>
      <c r="AC1122" s="119">
        <v>1.3950437345900668</v>
      </c>
      <c r="AD1122" s="119">
        <v>40.20891129564054</v>
      </c>
      <c r="AE1122" s="119">
        <v>82.155212956290427</v>
      </c>
      <c r="AF1122" s="119">
        <v>9.1544380151295037</v>
      </c>
      <c r="AG1122" s="138"/>
      <c r="AI1122" s="122" t="s">
        <v>2976</v>
      </c>
      <c r="AJ1122" s="122" t="s">
        <v>2356</v>
      </c>
    </row>
    <row r="1123" spans="1:36" s="122" customFormat="1" ht="11.25" customHeight="1" x14ac:dyDescent="0.2">
      <c r="A1123" s="96" t="s">
        <v>89</v>
      </c>
      <c r="B1123" s="98">
        <v>612001213473</v>
      </c>
      <c r="C1123" s="98" t="s">
        <v>2976</v>
      </c>
      <c r="D1123" s="98" t="s">
        <v>2356</v>
      </c>
      <c r="E1123" s="99" t="s">
        <v>4413</v>
      </c>
      <c r="F1123" s="100" t="s">
        <v>87</v>
      </c>
      <c r="G1123" s="100" t="s">
        <v>87</v>
      </c>
      <c r="H1123" s="100" t="s">
        <v>88</v>
      </c>
      <c r="I1123" s="97">
        <v>0</v>
      </c>
      <c r="J1123" s="97">
        <v>0</v>
      </c>
      <c r="K1123" s="97">
        <v>13330.47</v>
      </c>
      <c r="L1123" s="97">
        <v>13330.47</v>
      </c>
      <c r="M1123" s="119">
        <v>13330.47</v>
      </c>
      <c r="N1123" s="119">
        <v>212.78005010445443</v>
      </c>
      <c r="O1123" s="120" t="s">
        <v>44</v>
      </c>
      <c r="P1123" s="121">
        <v>1.2141474017982287E-5</v>
      </c>
      <c r="Q1123" s="119">
        <v>12.236103217855062</v>
      </c>
      <c r="R1123" s="119">
        <v>7.3416619307130375</v>
      </c>
      <c r="S1123" s="119">
        <v>12.236103217855062</v>
      </c>
      <c r="T1123" s="119">
        <v>4.8944412871420244</v>
      </c>
      <c r="U1123" s="119">
        <v>14.683323861426075</v>
      </c>
      <c r="V1123" s="119">
        <v>24.700579073469235</v>
      </c>
      <c r="W1123" s="119">
        <v>14.26782263602837</v>
      </c>
      <c r="X1123" s="119">
        <v>2.463995440525887</v>
      </c>
      <c r="Y1123" s="119">
        <v>7.3861576041217436</v>
      </c>
      <c r="Z1123" s="119">
        <v>20.89419938311465</v>
      </c>
      <c r="AA1123" s="119">
        <v>21.072364996609895</v>
      </c>
      <c r="AB1123" s="119">
        <v>0.16253051126049514</v>
      </c>
      <c r="AC1123" s="119">
        <v>0.73933702907880183</v>
      </c>
      <c r="AD1123" s="119">
        <v>21.309681039173658</v>
      </c>
      <c r="AE1123" s="119">
        <v>43.540133950200925</v>
      </c>
      <c r="AF1123" s="119">
        <v>4.8516149258795309</v>
      </c>
      <c r="AG1123" s="138"/>
      <c r="AI1123" s="122" t="s">
        <v>2976</v>
      </c>
      <c r="AJ1123" s="122" t="s">
        <v>2356</v>
      </c>
    </row>
    <row r="1124" spans="1:36" s="122" customFormat="1" ht="11.25" customHeight="1" x14ac:dyDescent="0.2">
      <c r="A1124" s="96" t="s">
        <v>89</v>
      </c>
      <c r="B1124" s="98">
        <v>612001213474</v>
      </c>
      <c r="C1124" s="98" t="s">
        <v>2976</v>
      </c>
      <c r="D1124" s="98" t="s">
        <v>2356</v>
      </c>
      <c r="E1124" s="99" t="s">
        <v>4414</v>
      </c>
      <c r="F1124" s="100" t="s">
        <v>87</v>
      </c>
      <c r="G1124" s="100" t="s">
        <v>87</v>
      </c>
      <c r="H1124" s="100" t="s">
        <v>88</v>
      </c>
      <c r="I1124" s="97">
        <v>0</v>
      </c>
      <c r="J1124" s="97">
        <v>0</v>
      </c>
      <c r="K1124" s="97">
        <v>10761.27</v>
      </c>
      <c r="L1124" s="97">
        <v>10761.27</v>
      </c>
      <c r="M1124" s="119">
        <v>10761.27</v>
      </c>
      <c r="N1124" s="119">
        <v>171.77065548233205</v>
      </c>
      <c r="O1124" s="120" t="s">
        <v>44</v>
      </c>
      <c r="P1124" s="121">
        <v>9.8014308651902194E-6</v>
      </c>
      <c r="Q1124" s="119">
        <v>9.8778220479253278</v>
      </c>
      <c r="R1124" s="119">
        <v>5.9266932287551972</v>
      </c>
      <c r="S1124" s="119">
        <v>9.8778220479253278</v>
      </c>
      <c r="T1124" s="119">
        <v>3.9511288191701315</v>
      </c>
      <c r="U1124" s="119">
        <v>11.853386457510394</v>
      </c>
      <c r="V1124" s="119">
        <v>19.940002157909838</v>
      </c>
      <c r="W1124" s="119">
        <v>11.517965360442133</v>
      </c>
      <c r="X1124" s="119">
        <v>1.9891061766215308</v>
      </c>
      <c r="Y1124" s="119">
        <v>5.9626131892204262</v>
      </c>
      <c r="Z1124" s="119">
        <v>16.867231312589144</v>
      </c>
      <c r="AA1124" s="119">
        <v>17.011058819911689</v>
      </c>
      <c r="AB1124" s="119">
        <v>0.13120578005968497</v>
      </c>
      <c r="AC1124" s="119">
        <v>0.59684357647666131</v>
      </c>
      <c r="AD1124" s="119">
        <v>17.202636611944541</v>
      </c>
      <c r="AE1124" s="119">
        <v>35.148583453867623</v>
      </c>
      <c r="AF1124" s="119">
        <v>3.9165564420023924</v>
      </c>
      <c r="AG1124" s="138"/>
      <c r="AI1124" s="122" t="s">
        <v>2976</v>
      </c>
      <c r="AJ1124" s="122" t="s">
        <v>2356</v>
      </c>
    </row>
    <row r="1125" spans="1:36" s="122" customFormat="1" ht="11.25" customHeight="1" x14ac:dyDescent="0.2">
      <c r="A1125" s="96" t="s">
        <v>89</v>
      </c>
      <c r="B1125" s="98">
        <v>612001213475</v>
      </c>
      <c r="C1125" s="98" t="s">
        <v>2976</v>
      </c>
      <c r="D1125" s="98" t="s">
        <v>2356</v>
      </c>
      <c r="E1125" s="99" t="s">
        <v>4415</v>
      </c>
      <c r="F1125" s="100" t="s">
        <v>87</v>
      </c>
      <c r="G1125" s="100" t="s">
        <v>87</v>
      </c>
      <c r="H1125" s="100" t="s">
        <v>88</v>
      </c>
      <c r="I1125" s="97">
        <v>0</v>
      </c>
      <c r="J1125" s="97">
        <v>0</v>
      </c>
      <c r="K1125" s="97">
        <v>6507.28</v>
      </c>
      <c r="L1125" s="97">
        <v>6507.28</v>
      </c>
      <c r="M1125" s="119">
        <v>6507.28</v>
      </c>
      <c r="N1125" s="119">
        <v>103.86875814909111</v>
      </c>
      <c r="O1125" s="120" t="s">
        <v>44</v>
      </c>
      <c r="P1125" s="121">
        <v>5.9268706240466979E-6</v>
      </c>
      <c r="Q1125" s="119">
        <v>5.973063946543812</v>
      </c>
      <c r="R1125" s="119">
        <v>3.5838383679262877</v>
      </c>
      <c r="S1125" s="119">
        <v>5.973063946543812</v>
      </c>
      <c r="T1125" s="119">
        <v>2.3892255786175247</v>
      </c>
      <c r="U1125" s="119">
        <v>7.1676767358525755</v>
      </c>
      <c r="V1125" s="119">
        <v>12.057608185848279</v>
      </c>
      <c r="W1125" s="119">
        <v>6.96484946764628</v>
      </c>
      <c r="X1125" s="119">
        <v>1.2028014203719222</v>
      </c>
      <c r="Y1125" s="119">
        <v>3.6055589678495465</v>
      </c>
      <c r="Z1125" s="119">
        <v>10.199520779218911</v>
      </c>
      <c r="AA1125" s="119">
        <v>10.286492471393705</v>
      </c>
      <c r="AB1125" s="119">
        <v>7.9339404035656286E-2</v>
      </c>
      <c r="AC1125" s="119">
        <v>0.36090798468350371</v>
      </c>
      <c r="AD1125" s="119">
        <v>10.40233849463627</v>
      </c>
      <c r="AE1125" s="119">
        <v>21.254152543118398</v>
      </c>
      <c r="AF1125" s="119">
        <v>2.3683198548046214</v>
      </c>
      <c r="AG1125" s="138"/>
      <c r="AI1125" s="122" t="s">
        <v>2976</v>
      </c>
      <c r="AJ1125" s="122" t="s">
        <v>2356</v>
      </c>
    </row>
    <row r="1126" spans="1:36" s="122" customFormat="1" ht="11.25" customHeight="1" x14ac:dyDescent="0.2">
      <c r="A1126" s="96" t="s">
        <v>89</v>
      </c>
      <c r="B1126" s="98">
        <v>612001213476</v>
      </c>
      <c r="C1126" s="98" t="s">
        <v>2976</v>
      </c>
      <c r="D1126" s="98" t="s">
        <v>2356</v>
      </c>
      <c r="E1126" s="99" t="s">
        <v>4416</v>
      </c>
      <c r="F1126" s="100" t="s">
        <v>87</v>
      </c>
      <c r="G1126" s="100" t="s">
        <v>87</v>
      </c>
      <c r="H1126" s="100" t="s">
        <v>88</v>
      </c>
      <c r="I1126" s="97">
        <v>0</v>
      </c>
      <c r="J1126" s="97">
        <v>0</v>
      </c>
      <c r="K1126" s="97">
        <v>27002.35</v>
      </c>
      <c r="L1126" s="97">
        <v>27002.35</v>
      </c>
      <c r="M1126" s="119">
        <v>27002.35</v>
      </c>
      <c r="N1126" s="119">
        <v>431.00966327053851</v>
      </c>
      <c r="O1126" s="120" t="s">
        <v>44</v>
      </c>
      <c r="P1126" s="121">
        <v>2.4593906362601169E-5</v>
      </c>
      <c r="Q1126" s="119">
        <v>24.785588334443467</v>
      </c>
      <c r="R1126" s="119">
        <v>14.871353000666081</v>
      </c>
      <c r="S1126" s="119">
        <v>24.785588334443467</v>
      </c>
      <c r="T1126" s="119">
        <v>9.9142353337773876</v>
      </c>
      <c r="U1126" s="119">
        <v>29.742706001332163</v>
      </c>
      <c r="V1126" s="119">
        <v>50.033770853127614</v>
      </c>
      <c r="W1126" s="119">
        <v>28.901062044771162</v>
      </c>
      <c r="X1126" s="119">
        <v>4.991096884317221</v>
      </c>
      <c r="Y1126" s="119">
        <v>14.961483937299793</v>
      </c>
      <c r="Z1126" s="119">
        <v>42.323525330513171</v>
      </c>
      <c r="AA1126" s="119">
        <v>42.684419601575129</v>
      </c>
      <c r="AB1126" s="119">
        <v>0.32922363208010152</v>
      </c>
      <c r="AC1126" s="119">
        <v>1.4976094036553838</v>
      </c>
      <c r="AD1126" s="119">
        <v>43.165129647201546</v>
      </c>
      <c r="AE1126" s="119">
        <v>88.195385156727994</v>
      </c>
      <c r="AF1126" s="119">
        <v>9.8274857746068349</v>
      </c>
      <c r="AG1126" s="138"/>
      <c r="AI1126" s="122" t="s">
        <v>2976</v>
      </c>
      <c r="AJ1126" s="122" t="s">
        <v>2356</v>
      </c>
    </row>
    <row r="1127" spans="1:36" s="122" customFormat="1" ht="11.25" customHeight="1" x14ac:dyDescent="0.2">
      <c r="A1127" s="96" t="s">
        <v>89</v>
      </c>
      <c r="B1127" s="98">
        <v>612001213477</v>
      </c>
      <c r="C1127" s="98" t="s">
        <v>2976</v>
      </c>
      <c r="D1127" s="98" t="s">
        <v>2356</v>
      </c>
      <c r="E1127" s="99" t="s">
        <v>4417</v>
      </c>
      <c r="F1127" s="100" t="s">
        <v>87</v>
      </c>
      <c r="G1127" s="100" t="s">
        <v>87</v>
      </c>
      <c r="H1127" s="100" t="s">
        <v>88</v>
      </c>
      <c r="I1127" s="97">
        <v>0</v>
      </c>
      <c r="J1127" s="97">
        <v>0</v>
      </c>
      <c r="K1127" s="97">
        <v>23732.57</v>
      </c>
      <c r="L1127" s="97">
        <v>23732.57</v>
      </c>
      <c r="M1127" s="119">
        <v>23732.57</v>
      </c>
      <c r="N1127" s="119">
        <v>378.81765862024918</v>
      </c>
      <c r="O1127" s="120" t="s">
        <v>44</v>
      </c>
      <c r="P1127" s="121">
        <v>2.1615770639365749E-5</v>
      </c>
      <c r="Q1127" s="119">
        <v>21.78424137670844</v>
      </c>
      <c r="R1127" s="119">
        <v>13.070544826025065</v>
      </c>
      <c r="S1127" s="119">
        <v>21.78424137670844</v>
      </c>
      <c r="T1127" s="119">
        <v>8.713696550683375</v>
      </c>
      <c r="U1127" s="119">
        <v>26.14108965205013</v>
      </c>
      <c r="V1127" s="119">
        <v>43.97506028681989</v>
      </c>
      <c r="W1127" s="119">
        <v>25.401362401860389</v>
      </c>
      <c r="X1127" s="119">
        <v>4.3867128669852953</v>
      </c>
      <c r="Y1127" s="119">
        <v>13.149761589115133</v>
      </c>
      <c r="Z1127" s="119">
        <v>37.198467079834799</v>
      </c>
      <c r="AA1127" s="119">
        <v>37.515659789009256</v>
      </c>
      <c r="AB1127" s="119">
        <v>0.28935714461871864</v>
      </c>
      <c r="AC1127" s="119">
        <v>1.3162602516043849</v>
      </c>
      <c r="AD1127" s="119">
        <v>37.938159490240153</v>
      </c>
      <c r="AE1127" s="119">
        <v>77.515592232120852</v>
      </c>
      <c r="AF1127" s="119">
        <v>8.6374517058648959</v>
      </c>
      <c r="AG1127" s="138"/>
      <c r="AI1127" s="122" t="s">
        <v>2976</v>
      </c>
      <c r="AJ1127" s="122" t="s">
        <v>2356</v>
      </c>
    </row>
    <row r="1128" spans="1:36" s="122" customFormat="1" ht="11.25" customHeight="1" x14ac:dyDescent="0.2">
      <c r="A1128" s="96" t="s">
        <v>89</v>
      </c>
      <c r="B1128" s="98">
        <v>612001213478</v>
      </c>
      <c r="C1128" s="98" t="s">
        <v>2976</v>
      </c>
      <c r="D1128" s="98" t="s">
        <v>2356</v>
      </c>
      <c r="E1128" s="99" t="s">
        <v>4418</v>
      </c>
      <c r="F1128" s="100" t="s">
        <v>87</v>
      </c>
      <c r="G1128" s="100" t="s">
        <v>87</v>
      </c>
      <c r="H1128" s="100" t="s">
        <v>88</v>
      </c>
      <c r="I1128" s="97">
        <v>0</v>
      </c>
      <c r="J1128" s="97">
        <v>0</v>
      </c>
      <c r="K1128" s="97">
        <v>11052.25</v>
      </c>
      <c r="L1128" s="97">
        <v>11052.25</v>
      </c>
      <c r="M1128" s="119">
        <v>11052.25</v>
      </c>
      <c r="N1128" s="119">
        <v>176.41525833424905</v>
      </c>
      <c r="O1128" s="120" t="s">
        <v>44</v>
      </c>
      <c r="P1128" s="121">
        <v>1.0066457237835181E-5</v>
      </c>
      <c r="Q1128" s="119">
        <v>10.144914004497862</v>
      </c>
      <c r="R1128" s="119">
        <v>6.0869484026987175</v>
      </c>
      <c r="S1128" s="119">
        <v>10.144914004497862</v>
      </c>
      <c r="T1128" s="119">
        <v>4.057965601799145</v>
      </c>
      <c r="U1128" s="119">
        <v>12.173896805397435</v>
      </c>
      <c r="V1128" s="119">
        <v>20.479171031835367</v>
      </c>
      <c r="W1128" s="119">
        <v>11.829406069631796</v>
      </c>
      <c r="X1128" s="119">
        <v>2.0428907313509757</v>
      </c>
      <c r="Y1128" s="119">
        <v>6.123839623070646</v>
      </c>
      <c r="Z1128" s="119">
        <v>17.323313816544271</v>
      </c>
      <c r="AA1128" s="119">
        <v>17.471030356302645</v>
      </c>
      <c r="AB1128" s="119">
        <v>0.13475352655073736</v>
      </c>
      <c r="AC1128" s="119">
        <v>0.61298196384945081</v>
      </c>
      <c r="AD1128" s="119">
        <v>17.667788327433847</v>
      </c>
      <c r="AE1128" s="119">
        <v>36.098985666004893</v>
      </c>
      <c r="AF1128" s="119">
        <v>4.0224584027834016</v>
      </c>
      <c r="AG1128" s="138"/>
      <c r="AI1128" s="122" t="s">
        <v>2976</v>
      </c>
      <c r="AJ1128" s="122" t="s">
        <v>2356</v>
      </c>
    </row>
    <row r="1129" spans="1:36" s="122" customFormat="1" ht="11.25" customHeight="1" x14ac:dyDescent="0.2">
      <c r="A1129" s="96" t="s">
        <v>89</v>
      </c>
      <c r="B1129" s="98">
        <v>612001213479</v>
      </c>
      <c r="C1129" s="98" t="s">
        <v>2976</v>
      </c>
      <c r="D1129" s="98" t="s">
        <v>2356</v>
      </c>
      <c r="E1129" s="99" t="s">
        <v>4419</v>
      </c>
      <c r="F1129" s="100" t="s">
        <v>87</v>
      </c>
      <c r="G1129" s="100" t="s">
        <v>87</v>
      </c>
      <c r="H1129" s="100" t="s">
        <v>88</v>
      </c>
      <c r="I1129" s="97">
        <v>0</v>
      </c>
      <c r="J1129" s="97">
        <v>0</v>
      </c>
      <c r="K1129" s="97">
        <v>11052.25</v>
      </c>
      <c r="L1129" s="97">
        <v>11052.25</v>
      </c>
      <c r="M1129" s="119">
        <v>11052.25</v>
      </c>
      <c r="N1129" s="119">
        <v>176.41525833424905</v>
      </c>
      <c r="O1129" s="120" t="s">
        <v>44</v>
      </c>
      <c r="P1129" s="121">
        <v>1.0066457237835181E-5</v>
      </c>
      <c r="Q1129" s="119">
        <v>10.144914004497862</v>
      </c>
      <c r="R1129" s="119">
        <v>6.0869484026987175</v>
      </c>
      <c r="S1129" s="119">
        <v>10.144914004497862</v>
      </c>
      <c r="T1129" s="119">
        <v>4.057965601799145</v>
      </c>
      <c r="U1129" s="119">
        <v>12.173896805397435</v>
      </c>
      <c r="V1129" s="119">
        <v>20.479171031835367</v>
      </c>
      <c r="W1129" s="119">
        <v>11.829406069631796</v>
      </c>
      <c r="X1129" s="119">
        <v>2.0428907313509757</v>
      </c>
      <c r="Y1129" s="119">
        <v>6.123839623070646</v>
      </c>
      <c r="Z1129" s="119">
        <v>17.323313816544271</v>
      </c>
      <c r="AA1129" s="119">
        <v>17.471030356302645</v>
      </c>
      <c r="AB1129" s="119">
        <v>0.13475352655073736</v>
      </c>
      <c r="AC1129" s="119">
        <v>0.61298196384945081</v>
      </c>
      <c r="AD1129" s="119">
        <v>17.667788327433847</v>
      </c>
      <c r="AE1129" s="119">
        <v>36.098985666004893</v>
      </c>
      <c r="AF1129" s="119">
        <v>4.0224584027834016</v>
      </c>
      <c r="AG1129" s="138"/>
      <c r="AI1129" s="122" t="s">
        <v>2976</v>
      </c>
      <c r="AJ1129" s="122" t="s">
        <v>2356</v>
      </c>
    </row>
    <row r="1130" spans="1:36" s="122" customFormat="1" ht="11.25" customHeight="1" x14ac:dyDescent="0.2">
      <c r="A1130" s="96" t="s">
        <v>89</v>
      </c>
      <c r="B1130" s="98">
        <v>612001213480</v>
      </c>
      <c r="C1130" s="98" t="s">
        <v>2976</v>
      </c>
      <c r="D1130" s="98" t="s">
        <v>2356</v>
      </c>
      <c r="E1130" s="99" t="s">
        <v>4420</v>
      </c>
      <c r="F1130" s="100" t="s">
        <v>87</v>
      </c>
      <c r="G1130" s="100" t="s">
        <v>87</v>
      </c>
      <c r="H1130" s="100" t="s">
        <v>88</v>
      </c>
      <c r="I1130" s="97">
        <v>0</v>
      </c>
      <c r="J1130" s="97">
        <v>0</v>
      </c>
      <c r="K1130" s="97">
        <v>16192.18</v>
      </c>
      <c r="L1130" s="97">
        <v>16192.18</v>
      </c>
      <c r="M1130" s="119">
        <v>16192.18</v>
      </c>
      <c r="N1130" s="119">
        <v>258.45846933381534</v>
      </c>
      <c r="O1130" s="120" t="s">
        <v>44</v>
      </c>
      <c r="P1130" s="121">
        <v>1.4747937076824182E-5</v>
      </c>
      <c r="Q1130" s="119">
        <v>14.862880738795285</v>
      </c>
      <c r="R1130" s="119">
        <v>8.9177284432771717</v>
      </c>
      <c r="S1130" s="119">
        <v>14.862880738795285</v>
      </c>
      <c r="T1130" s="119">
        <v>5.9451522955181142</v>
      </c>
      <c r="U1130" s="119">
        <v>17.835456886554343</v>
      </c>
      <c r="V1130" s="119">
        <v>30.003159863219164</v>
      </c>
      <c r="W1130" s="119">
        <v>17.33075820512299</v>
      </c>
      <c r="X1130" s="119">
        <v>2.9929520633686932</v>
      </c>
      <c r="Y1130" s="119">
        <v>8.9717761965113034</v>
      </c>
      <c r="Z1130" s="119">
        <v>25.379648081971709</v>
      </c>
      <c r="AA1130" s="119">
        <v>25.596061282971032</v>
      </c>
      <c r="AB1130" s="119">
        <v>0.19742164333455345</v>
      </c>
      <c r="AC1130" s="119">
        <v>0.89805372620089119</v>
      </c>
      <c r="AD1130" s="119">
        <v>25.884322993029272</v>
      </c>
      <c r="AE1130" s="119">
        <v>52.887083962213218</v>
      </c>
      <c r="AF1130" s="119">
        <v>5.89313221293233</v>
      </c>
      <c r="AG1130" s="138"/>
      <c r="AI1130" s="122" t="s">
        <v>2976</v>
      </c>
      <c r="AJ1130" s="122" t="s">
        <v>2356</v>
      </c>
    </row>
    <row r="1131" spans="1:36" s="122" customFormat="1" ht="11.25" customHeight="1" x14ac:dyDescent="0.2">
      <c r="A1131" s="96" t="s">
        <v>89</v>
      </c>
      <c r="B1131" s="98">
        <v>612001213481</v>
      </c>
      <c r="C1131" s="98" t="s">
        <v>2976</v>
      </c>
      <c r="D1131" s="98" t="s">
        <v>2356</v>
      </c>
      <c r="E1131" s="99" t="s">
        <v>4421</v>
      </c>
      <c r="F1131" s="100" t="s">
        <v>87</v>
      </c>
      <c r="G1131" s="100" t="s">
        <v>87</v>
      </c>
      <c r="H1131" s="100" t="s">
        <v>88</v>
      </c>
      <c r="I1131" s="97">
        <v>0</v>
      </c>
      <c r="J1131" s="97">
        <v>0</v>
      </c>
      <c r="K1131" s="97">
        <v>12339.68</v>
      </c>
      <c r="L1131" s="97">
        <v>12339.68</v>
      </c>
      <c r="M1131" s="119">
        <v>12339.68</v>
      </c>
      <c r="N1131" s="119">
        <v>196.96512791168914</v>
      </c>
      <c r="O1131" s="120" t="s">
        <v>44</v>
      </c>
      <c r="P1131" s="121">
        <v>1.1239056395627136E-5</v>
      </c>
      <c r="Q1131" s="119">
        <v>11.326652260220513</v>
      </c>
      <c r="R1131" s="119">
        <v>6.7959913561323084</v>
      </c>
      <c r="S1131" s="119">
        <v>11.326652260220513</v>
      </c>
      <c r="T1131" s="119">
        <v>4.5306609040882053</v>
      </c>
      <c r="U1131" s="119">
        <v>13.591982712264617</v>
      </c>
      <c r="V1131" s="119">
        <v>22.864703313634621</v>
      </c>
      <c r="W1131" s="119">
        <v>13.207363703256267</v>
      </c>
      <c r="X1131" s="119">
        <v>2.2808584586701355</v>
      </c>
      <c r="Y1131" s="119">
        <v>6.8371798792112362</v>
      </c>
      <c r="Z1131" s="119">
        <v>19.341233598202628</v>
      </c>
      <c r="AA1131" s="119">
        <v>19.506157014821472</v>
      </c>
      <c r="AB1131" s="119">
        <v>0.15045039666200119</v>
      </c>
      <c r="AC1131" s="119">
        <v>0.68438564814167169</v>
      </c>
      <c r="AD1131" s="119">
        <v>19.725834492367515</v>
      </c>
      <c r="AE1131" s="119">
        <v>40.304004292617989</v>
      </c>
      <c r="AF1131" s="119">
        <v>4.4910176211774333</v>
      </c>
      <c r="AG1131" s="138"/>
      <c r="AI1131" s="122" t="s">
        <v>2976</v>
      </c>
      <c r="AJ1131" s="122" t="s">
        <v>2356</v>
      </c>
    </row>
    <row r="1132" spans="1:36" s="122" customFormat="1" ht="11.25" customHeight="1" x14ac:dyDescent="0.2">
      <c r="A1132" s="96" t="s">
        <v>89</v>
      </c>
      <c r="B1132" s="98">
        <v>612001213482</v>
      </c>
      <c r="C1132" s="98" t="s">
        <v>2976</v>
      </c>
      <c r="D1132" s="98" t="s">
        <v>2356</v>
      </c>
      <c r="E1132" s="99" t="s">
        <v>4422</v>
      </c>
      <c r="F1132" s="100" t="s">
        <v>87</v>
      </c>
      <c r="G1132" s="100" t="s">
        <v>87</v>
      </c>
      <c r="H1132" s="100" t="s">
        <v>88</v>
      </c>
      <c r="I1132" s="97">
        <v>0</v>
      </c>
      <c r="J1132" s="97">
        <v>0</v>
      </c>
      <c r="K1132" s="97">
        <v>12366.62</v>
      </c>
      <c r="L1132" s="97">
        <v>12366.62</v>
      </c>
      <c r="M1132" s="119">
        <v>12366.62</v>
      </c>
      <c r="N1132" s="119">
        <v>197.3951423485255</v>
      </c>
      <c r="O1132" s="120" t="s">
        <v>44</v>
      </c>
      <c r="P1132" s="121">
        <v>1.1263593513226474E-5</v>
      </c>
      <c r="Q1132" s="119">
        <v>11.351380617186848</v>
      </c>
      <c r="R1132" s="119">
        <v>6.8108283703121097</v>
      </c>
      <c r="S1132" s="119">
        <v>11.351380617186848</v>
      </c>
      <c r="T1132" s="119">
        <v>4.5405522468747392</v>
      </c>
      <c r="U1132" s="119">
        <v>13.621656740624219</v>
      </c>
      <c r="V1132" s="119">
        <v>22.914621553594596</v>
      </c>
      <c r="W1132" s="119">
        <v>13.236198031064259</v>
      </c>
      <c r="X1132" s="119">
        <v>2.2858380308208375</v>
      </c>
      <c r="Y1132" s="119">
        <v>6.8521068162100844</v>
      </c>
      <c r="Z1132" s="119">
        <v>19.383459396046298</v>
      </c>
      <c r="AA1132" s="119">
        <v>19.548742873610298</v>
      </c>
      <c r="AB1132" s="119">
        <v>0.15077886009752578</v>
      </c>
      <c r="AC1132" s="119">
        <v>0.68587979947792488</v>
      </c>
      <c r="AD1132" s="119">
        <v>19.768899951214454</v>
      </c>
      <c r="AE1132" s="119">
        <v>40.391996029489867</v>
      </c>
      <c r="AF1132" s="119">
        <v>4.5008224147145848</v>
      </c>
      <c r="AG1132" s="138"/>
      <c r="AI1132" s="122" t="s">
        <v>2976</v>
      </c>
      <c r="AJ1132" s="122" t="s">
        <v>2356</v>
      </c>
    </row>
    <row r="1133" spans="1:36" s="122" customFormat="1" ht="11.25" customHeight="1" x14ac:dyDescent="0.2">
      <c r="A1133" s="96" t="s">
        <v>89</v>
      </c>
      <c r="B1133" s="98">
        <v>612001213483</v>
      </c>
      <c r="C1133" s="98" t="s">
        <v>2976</v>
      </c>
      <c r="D1133" s="98" t="s">
        <v>2356</v>
      </c>
      <c r="E1133" s="99" t="s">
        <v>4423</v>
      </c>
      <c r="F1133" s="100" t="s">
        <v>87</v>
      </c>
      <c r="G1133" s="100" t="s">
        <v>87</v>
      </c>
      <c r="H1133" s="100" t="s">
        <v>88</v>
      </c>
      <c r="I1133" s="97">
        <v>0</v>
      </c>
      <c r="J1133" s="97">
        <v>0</v>
      </c>
      <c r="K1133" s="97">
        <v>26327.63</v>
      </c>
      <c r="L1133" s="97">
        <v>26327.63</v>
      </c>
      <c r="M1133" s="119">
        <v>26327.63</v>
      </c>
      <c r="N1133" s="119">
        <v>420.2398287930987</v>
      </c>
      <c r="O1133" s="120" t="s">
        <v>44</v>
      </c>
      <c r="P1133" s="121">
        <v>2.3979367239118427E-5</v>
      </c>
      <c r="Q1133" s="119">
        <v>24.166259566354185</v>
      </c>
      <c r="R1133" s="119">
        <v>14.499755739812512</v>
      </c>
      <c r="S1133" s="119">
        <v>24.166259566354185</v>
      </c>
      <c r="T1133" s="119">
        <v>9.6665038265416747</v>
      </c>
      <c r="U1133" s="119">
        <v>28.999511479625024</v>
      </c>
      <c r="V1133" s="119">
        <v>48.783554265681623</v>
      </c>
      <c r="W1133" s="119">
        <v>28.178898063382583</v>
      </c>
      <c r="X1133" s="119">
        <v>4.8663820765398791</v>
      </c>
      <c r="Y1133" s="119">
        <v>14.587634533741403</v>
      </c>
      <c r="Z1133" s="119">
        <v>41.265968154526497</v>
      </c>
      <c r="AA1133" s="119">
        <v>41.617844596304302</v>
      </c>
      <c r="AB1133" s="119">
        <v>0.32099717145585643</v>
      </c>
      <c r="AC1133" s="119">
        <v>1.4601879563800779</v>
      </c>
      <c r="AD1133" s="119">
        <v>42.086542921395839</v>
      </c>
      <c r="AE1133" s="119">
        <v>85.991606956943627</v>
      </c>
      <c r="AF1133" s="119">
        <v>9.5819219180594324</v>
      </c>
      <c r="AG1133" s="138"/>
      <c r="AI1133" s="122" t="s">
        <v>2976</v>
      </c>
      <c r="AJ1133" s="122" t="s">
        <v>2356</v>
      </c>
    </row>
    <row r="1134" spans="1:36" s="122" customFormat="1" ht="11.25" customHeight="1" x14ac:dyDescent="0.2">
      <c r="A1134" s="96" t="s">
        <v>89</v>
      </c>
      <c r="B1134" s="98">
        <v>612001213484</v>
      </c>
      <c r="C1134" s="98" t="s">
        <v>2976</v>
      </c>
      <c r="D1134" s="98" t="s">
        <v>2356</v>
      </c>
      <c r="E1134" s="99" t="s">
        <v>4424</v>
      </c>
      <c r="F1134" s="100" t="s">
        <v>87</v>
      </c>
      <c r="G1134" s="100" t="s">
        <v>87</v>
      </c>
      <c r="H1134" s="100" t="s">
        <v>88</v>
      </c>
      <c r="I1134" s="97">
        <v>0</v>
      </c>
      <c r="J1134" s="97">
        <v>0</v>
      </c>
      <c r="K1134" s="97">
        <v>19244.59</v>
      </c>
      <c r="L1134" s="97">
        <v>19244.59</v>
      </c>
      <c r="M1134" s="119">
        <v>19244.59</v>
      </c>
      <c r="N1134" s="119">
        <v>307.18082891598596</v>
      </c>
      <c r="O1134" s="120" t="s">
        <v>44</v>
      </c>
      <c r="P1134" s="121">
        <v>1.7528090867893012E-5</v>
      </c>
      <c r="Q1134" s="119">
        <v>17.664702716806037</v>
      </c>
      <c r="R1134" s="119">
        <v>10.598821630083622</v>
      </c>
      <c r="S1134" s="119">
        <v>17.664702716806037</v>
      </c>
      <c r="T1134" s="119">
        <v>7.0658810867224142</v>
      </c>
      <c r="U1134" s="119">
        <v>21.197643260167244</v>
      </c>
      <c r="V1134" s="119">
        <v>35.659096568350208</v>
      </c>
      <c r="W1134" s="119">
        <v>20.597803139955698</v>
      </c>
      <c r="X1134" s="119">
        <v>3.557157550693268</v>
      </c>
      <c r="Y1134" s="119">
        <v>10.663057999208226</v>
      </c>
      <c r="Z1134" s="119">
        <v>30.164000257027279</v>
      </c>
      <c r="AA1134" s="119">
        <v>30.421209806564121</v>
      </c>
      <c r="AB1134" s="119">
        <v>0.23463786735941139</v>
      </c>
      <c r="AC1134" s="119">
        <v>1.0673470625146466</v>
      </c>
      <c r="AD1134" s="119">
        <v>30.763812125879358</v>
      </c>
      <c r="AE1134" s="119">
        <v>62.856900500634808</v>
      </c>
      <c r="AF1134" s="119">
        <v>7.0040546272135931</v>
      </c>
      <c r="AG1134" s="138"/>
      <c r="AI1134" s="122" t="s">
        <v>2976</v>
      </c>
      <c r="AJ1134" s="122" t="s">
        <v>2356</v>
      </c>
    </row>
    <row r="1135" spans="1:36" s="122" customFormat="1" ht="11.25" customHeight="1" x14ac:dyDescent="0.2">
      <c r="A1135" s="96" t="s">
        <v>89</v>
      </c>
      <c r="B1135" s="98">
        <v>612001213485</v>
      </c>
      <c r="C1135" s="98" t="s">
        <v>2976</v>
      </c>
      <c r="D1135" s="98" t="s">
        <v>2356</v>
      </c>
      <c r="E1135" s="99" t="s">
        <v>4425</v>
      </c>
      <c r="F1135" s="100" t="s">
        <v>87</v>
      </c>
      <c r="G1135" s="100" t="s">
        <v>87</v>
      </c>
      <c r="H1135" s="100" t="s">
        <v>88</v>
      </c>
      <c r="I1135" s="97">
        <v>0</v>
      </c>
      <c r="J1135" s="97">
        <v>0</v>
      </c>
      <c r="K1135" s="97">
        <v>16257.81</v>
      </c>
      <c r="L1135" s="97">
        <v>16257.81</v>
      </c>
      <c r="M1135" s="119">
        <v>16257.81</v>
      </c>
      <c r="N1135" s="119">
        <v>259.50605090358408</v>
      </c>
      <c r="O1135" s="120" t="s">
        <v>44</v>
      </c>
      <c r="P1135" s="121">
        <v>1.4807713284249738E-5</v>
      </c>
      <c r="Q1135" s="119">
        <v>14.923122834849499</v>
      </c>
      <c r="R1135" s="119">
        <v>8.9538737009096998</v>
      </c>
      <c r="S1135" s="119">
        <v>14.923122834849499</v>
      </c>
      <c r="T1135" s="119">
        <v>5.9692491339397993</v>
      </c>
      <c r="U1135" s="119">
        <v>17.9077474018194</v>
      </c>
      <c r="V1135" s="119">
        <v>30.124768403997678</v>
      </c>
      <c r="W1135" s="119">
        <v>17.4010030801801</v>
      </c>
      <c r="X1135" s="119">
        <v>3.0050830700595084</v>
      </c>
      <c r="Y1135" s="119">
        <v>9.0081405200166635</v>
      </c>
      <c r="Z1135" s="119">
        <v>25.48251664590935</v>
      </c>
      <c r="AA1135" s="119">
        <v>25.69980701097068</v>
      </c>
      <c r="AB1135" s="119">
        <v>0.19822183098390309</v>
      </c>
      <c r="AC1135" s="119">
        <v>0.90169370957870465</v>
      </c>
      <c r="AD1135" s="119">
        <v>25.989237100828994</v>
      </c>
      <c r="AE1135" s="119">
        <v>53.101445420672796</v>
      </c>
      <c r="AF1135" s="119">
        <v>5.9170182040178254</v>
      </c>
      <c r="AG1135" s="138"/>
      <c r="AI1135" s="122" t="s">
        <v>2976</v>
      </c>
      <c r="AJ1135" s="122" t="s">
        <v>2356</v>
      </c>
    </row>
    <row r="1136" spans="1:36" s="122" customFormat="1" ht="11.25" customHeight="1" x14ac:dyDescent="0.2">
      <c r="A1136" s="96" t="s">
        <v>89</v>
      </c>
      <c r="B1136" s="98">
        <v>612001213486</v>
      </c>
      <c r="C1136" s="98" t="s">
        <v>2976</v>
      </c>
      <c r="D1136" s="98" t="s">
        <v>2356</v>
      </c>
      <c r="E1136" s="99" t="s">
        <v>4426</v>
      </c>
      <c r="F1136" s="100" t="s">
        <v>87</v>
      </c>
      <c r="G1136" s="100" t="s">
        <v>87</v>
      </c>
      <c r="H1136" s="100" t="s">
        <v>88</v>
      </c>
      <c r="I1136" s="97">
        <v>0</v>
      </c>
      <c r="J1136" s="97">
        <v>0</v>
      </c>
      <c r="K1136" s="97">
        <v>20359.04</v>
      </c>
      <c r="L1136" s="97">
        <v>20359.04</v>
      </c>
      <c r="M1136" s="119">
        <v>20359.04</v>
      </c>
      <c r="N1136" s="119">
        <v>324.96960356826071</v>
      </c>
      <c r="O1136" s="120" t="s">
        <v>44</v>
      </c>
      <c r="P1136" s="121">
        <v>1.8543138778382315E-5</v>
      </c>
      <c r="Q1136" s="119">
        <v>18.687661789602309</v>
      </c>
      <c r="R1136" s="119">
        <v>11.212597073761387</v>
      </c>
      <c r="S1136" s="119">
        <v>18.687661789602309</v>
      </c>
      <c r="T1136" s="119">
        <v>7.475064715840924</v>
      </c>
      <c r="U1136" s="119">
        <v>22.425194147522774</v>
      </c>
      <c r="V1136" s="119">
        <v>37.724107055484403</v>
      </c>
      <c r="W1136" s="119">
        <v>21.790617417075843</v>
      </c>
      <c r="X1136" s="119">
        <v>3.7631517668532437</v>
      </c>
      <c r="Y1136" s="119">
        <v>11.280553356979818</v>
      </c>
      <c r="Z1136" s="119">
        <v>31.910790918010129</v>
      </c>
      <c r="AA1136" s="119">
        <v>32.182895416334212</v>
      </c>
      <c r="AB1136" s="119">
        <v>0.24822569496595928</v>
      </c>
      <c r="AC1136" s="119">
        <v>1.1291568975809922</v>
      </c>
      <c r="AD1136" s="119">
        <v>32.545337761067543</v>
      </c>
      <c r="AE1136" s="119">
        <v>66.496929868001544</v>
      </c>
      <c r="AF1136" s="119">
        <v>7.409657899577315</v>
      </c>
      <c r="AG1136" s="138"/>
      <c r="AI1136" s="122" t="s">
        <v>2976</v>
      </c>
      <c r="AJ1136" s="122" t="s">
        <v>2356</v>
      </c>
    </row>
    <row r="1137" spans="1:36" s="122" customFormat="1" ht="11.25" customHeight="1" x14ac:dyDescent="0.2">
      <c r="A1137" s="96" t="s">
        <v>89</v>
      </c>
      <c r="B1137" s="98">
        <v>612001213487</v>
      </c>
      <c r="C1137" s="98" t="s">
        <v>2976</v>
      </c>
      <c r="D1137" s="98" t="s">
        <v>2356</v>
      </c>
      <c r="E1137" s="99" t="s">
        <v>4427</v>
      </c>
      <c r="F1137" s="100" t="s">
        <v>87</v>
      </c>
      <c r="G1137" s="100" t="s">
        <v>87</v>
      </c>
      <c r="H1137" s="100" t="s">
        <v>88</v>
      </c>
      <c r="I1137" s="97">
        <v>0</v>
      </c>
      <c r="J1137" s="97">
        <v>0</v>
      </c>
      <c r="K1137" s="97">
        <v>20359.03</v>
      </c>
      <c r="L1137" s="97">
        <v>20359.03</v>
      </c>
      <c r="M1137" s="119">
        <v>20359.03</v>
      </c>
      <c r="N1137" s="119">
        <v>324.9694439489449</v>
      </c>
      <c r="O1137" s="120" t="s">
        <v>44</v>
      </c>
      <c r="P1137" s="121">
        <v>1.8543129670320846E-5</v>
      </c>
      <c r="Q1137" s="119">
        <v>18.687652610553695</v>
      </c>
      <c r="R1137" s="119">
        <v>11.212591566332218</v>
      </c>
      <c r="S1137" s="119">
        <v>18.687652610553695</v>
      </c>
      <c r="T1137" s="119">
        <v>7.4750610442214791</v>
      </c>
      <c r="U1137" s="119">
        <v>22.425183132664436</v>
      </c>
      <c r="V1137" s="119">
        <v>37.724088526070908</v>
      </c>
      <c r="W1137" s="119">
        <v>21.790606713910364</v>
      </c>
      <c r="X1137" s="119">
        <v>3.7631499184597206</v>
      </c>
      <c r="Y1137" s="119">
        <v>11.280547816171726</v>
      </c>
      <c r="Z1137" s="119">
        <v>31.9107752439946</v>
      </c>
      <c r="AA1137" s="119">
        <v>32.182879608665765</v>
      </c>
      <c r="AB1137" s="119">
        <v>0.24822557304189263</v>
      </c>
      <c r="AC1137" s="119">
        <v>1.1291563429591154</v>
      </c>
      <c r="AD1137" s="119">
        <v>32.545321775373836</v>
      </c>
      <c r="AE1137" s="119">
        <v>66.496897205886896</v>
      </c>
      <c r="AF1137" s="119">
        <v>7.4096542600845403</v>
      </c>
      <c r="AG1137" s="138"/>
      <c r="AI1137" s="122" t="s">
        <v>2976</v>
      </c>
      <c r="AJ1137" s="122" t="s">
        <v>2356</v>
      </c>
    </row>
    <row r="1138" spans="1:36" s="122" customFormat="1" ht="11.25" customHeight="1" x14ac:dyDescent="0.2">
      <c r="A1138" s="96" t="s">
        <v>89</v>
      </c>
      <c r="B1138" s="98">
        <v>612001213488</v>
      </c>
      <c r="C1138" s="98" t="s">
        <v>2976</v>
      </c>
      <c r="D1138" s="98" t="s">
        <v>2356</v>
      </c>
      <c r="E1138" s="99" t="s">
        <v>4428</v>
      </c>
      <c r="F1138" s="100" t="s">
        <v>87</v>
      </c>
      <c r="G1138" s="100" t="s">
        <v>87</v>
      </c>
      <c r="H1138" s="100" t="s">
        <v>88</v>
      </c>
      <c r="I1138" s="97">
        <v>0</v>
      </c>
      <c r="J1138" s="97">
        <v>0</v>
      </c>
      <c r="K1138" s="97">
        <v>38680.959999999999</v>
      </c>
      <c r="L1138" s="97">
        <v>38680.959999999999</v>
      </c>
      <c r="M1138" s="119">
        <v>38680.959999999999</v>
      </c>
      <c r="N1138" s="119">
        <v>617.42283707089086</v>
      </c>
      <c r="O1138" s="120" t="s">
        <v>44</v>
      </c>
      <c r="P1138" s="121">
        <v>3.5230856138651685E-5</v>
      </c>
      <c r="Q1138" s="119">
        <v>35.50544122793292</v>
      </c>
      <c r="R1138" s="119">
        <v>21.303264736759751</v>
      </c>
      <c r="S1138" s="119">
        <v>35.50544122793292</v>
      </c>
      <c r="T1138" s="119">
        <v>14.202176491173168</v>
      </c>
      <c r="U1138" s="119">
        <v>42.606529473519501</v>
      </c>
      <c r="V1138" s="119">
        <v>71.673550228739174</v>
      </c>
      <c r="W1138" s="119">
        <v>41.400871587521515</v>
      </c>
      <c r="X1138" s="119">
        <v>7.1497635923687781</v>
      </c>
      <c r="Y1138" s="119">
        <v>21.432377615997712</v>
      </c>
      <c r="Z1138" s="119">
        <v>60.628596783930533</v>
      </c>
      <c r="AA1138" s="119">
        <v>61.145579078552181</v>
      </c>
      <c r="AB1138" s="119">
        <v>0.47161399446881935</v>
      </c>
      <c r="AC1138" s="119">
        <v>2.1453306633836595</v>
      </c>
      <c r="AD1138" s="119">
        <v>61.834197885673547</v>
      </c>
      <c r="AE1138" s="119">
        <v>126.34019503606129</v>
      </c>
      <c r="AF1138" s="119">
        <v>14.0779074468754</v>
      </c>
      <c r="AG1138" s="138"/>
      <c r="AI1138" s="122" t="s">
        <v>2976</v>
      </c>
      <c r="AJ1138" s="122" t="s">
        <v>2356</v>
      </c>
    </row>
    <row r="1139" spans="1:36" s="122" customFormat="1" ht="11.25" customHeight="1" x14ac:dyDescent="0.2">
      <c r="A1139" s="96" t="s">
        <v>89</v>
      </c>
      <c r="B1139" s="98">
        <v>612001213489</v>
      </c>
      <c r="C1139" s="98" t="s">
        <v>2976</v>
      </c>
      <c r="D1139" s="98" t="s">
        <v>2356</v>
      </c>
      <c r="E1139" s="99" t="s">
        <v>4429</v>
      </c>
      <c r="F1139" s="100" t="s">
        <v>87</v>
      </c>
      <c r="G1139" s="100" t="s">
        <v>87</v>
      </c>
      <c r="H1139" s="100" t="s">
        <v>88</v>
      </c>
      <c r="I1139" s="97">
        <v>0</v>
      </c>
      <c r="J1139" s="97">
        <v>0</v>
      </c>
      <c r="K1139" s="97">
        <v>38123.730000000003</v>
      </c>
      <c r="L1139" s="97">
        <v>38123.730000000003</v>
      </c>
      <c r="M1139" s="119">
        <v>38123.730000000003</v>
      </c>
      <c r="N1139" s="119">
        <v>608.52836993509561</v>
      </c>
      <c r="O1139" s="120" t="s">
        <v>44</v>
      </c>
      <c r="P1139" s="121">
        <v>3.4723327629376299E-5</v>
      </c>
      <c r="Q1139" s="119">
        <v>34.993957102010469</v>
      </c>
      <c r="R1139" s="119">
        <v>20.996374261206284</v>
      </c>
      <c r="S1139" s="119">
        <v>34.993957102010469</v>
      </c>
      <c r="T1139" s="119">
        <v>13.99758284080419</v>
      </c>
      <c r="U1139" s="119">
        <v>41.992748522412569</v>
      </c>
      <c r="V1139" s="119">
        <v>70.641035720465325</v>
      </c>
      <c r="W1139" s="119">
        <v>40.804459097378704</v>
      </c>
      <c r="X1139" s="119">
        <v>7.0467655600920285</v>
      </c>
      <c r="Y1139" s="119">
        <v>21.12362716670787</v>
      </c>
      <c r="Z1139" s="119">
        <v>59.755193616431342</v>
      </c>
      <c r="AA1139" s="119">
        <v>60.264728369832909</v>
      </c>
      <c r="AB1139" s="119">
        <v>0.46482001970351211</v>
      </c>
      <c r="AC1139" s="119">
        <v>2.1144254685395483</v>
      </c>
      <c r="AD1139" s="119">
        <v>60.943427075232599</v>
      </c>
      <c r="AE1139" s="119">
        <v>124.5201640213206</v>
      </c>
      <c r="AF1139" s="119">
        <v>13.875103990947151</v>
      </c>
      <c r="AG1139" s="138"/>
      <c r="AI1139" s="122" t="s">
        <v>2976</v>
      </c>
      <c r="AJ1139" s="122" t="s">
        <v>2356</v>
      </c>
    </row>
    <row r="1140" spans="1:36" s="122" customFormat="1" ht="11.25" customHeight="1" x14ac:dyDescent="0.2">
      <c r="A1140" s="96" t="s">
        <v>89</v>
      </c>
      <c r="B1140" s="98">
        <v>612001213490</v>
      </c>
      <c r="C1140" s="98" t="s">
        <v>2976</v>
      </c>
      <c r="D1140" s="98" t="s">
        <v>2356</v>
      </c>
      <c r="E1140" s="99" t="s">
        <v>4430</v>
      </c>
      <c r="F1140" s="100" t="s">
        <v>87</v>
      </c>
      <c r="G1140" s="100" t="s">
        <v>87</v>
      </c>
      <c r="H1140" s="100" t="s">
        <v>88</v>
      </c>
      <c r="I1140" s="97">
        <v>0</v>
      </c>
      <c r="J1140" s="97">
        <v>0</v>
      </c>
      <c r="K1140" s="97">
        <v>23992.11</v>
      </c>
      <c r="L1140" s="97">
        <v>23992.11</v>
      </c>
      <c r="M1140" s="119">
        <v>23992.11</v>
      </c>
      <c r="N1140" s="119">
        <v>382.96041834320789</v>
      </c>
      <c r="O1140" s="120" t="s">
        <v>44</v>
      </c>
      <c r="P1140" s="121">
        <v>2.1852161266750012E-5</v>
      </c>
      <c r="Q1140" s="119">
        <v>22.022474404438299</v>
      </c>
      <c r="R1140" s="119">
        <v>13.21348464266298</v>
      </c>
      <c r="S1140" s="119">
        <v>22.022474404438299</v>
      </c>
      <c r="T1140" s="119">
        <v>8.8089897617753206</v>
      </c>
      <c r="U1140" s="119">
        <v>26.42696928532596</v>
      </c>
      <c r="V1140" s="119">
        <v>44.455972684711945</v>
      </c>
      <c r="W1140" s="119">
        <v>25.679152358775244</v>
      </c>
      <c r="X1140" s="119">
        <v>4.4346860724787307</v>
      </c>
      <c r="Y1140" s="119">
        <v>13.293567722325269</v>
      </c>
      <c r="Z1140" s="119">
        <v>37.605270478956768</v>
      </c>
      <c r="AA1140" s="119">
        <v>37.925932015811462</v>
      </c>
      <c r="AB1140" s="119">
        <v>0.29252156184425893</v>
      </c>
      <c r="AC1140" s="119">
        <v>1.3306549077963352</v>
      </c>
      <c r="AD1140" s="119">
        <v>38.353052184714322</v>
      </c>
      <c r="AE1140" s="119">
        <v>78.363304755792939</v>
      </c>
      <c r="AF1140" s="119">
        <v>8.7319111013597848</v>
      </c>
      <c r="AG1140" s="138"/>
      <c r="AI1140" s="122" t="s">
        <v>2976</v>
      </c>
      <c r="AJ1140" s="122" t="s">
        <v>2356</v>
      </c>
    </row>
    <row r="1141" spans="1:36" s="122" customFormat="1" ht="11.25" customHeight="1" x14ac:dyDescent="0.2">
      <c r="A1141" s="96" t="s">
        <v>89</v>
      </c>
      <c r="B1141" s="98">
        <v>612001213491</v>
      </c>
      <c r="C1141" s="98" t="s">
        <v>2976</v>
      </c>
      <c r="D1141" s="98" t="s">
        <v>2356</v>
      </c>
      <c r="E1141" s="99" t="s">
        <v>4431</v>
      </c>
      <c r="F1141" s="100" t="s">
        <v>87</v>
      </c>
      <c r="G1141" s="100" t="s">
        <v>87</v>
      </c>
      <c r="H1141" s="100" t="s">
        <v>88</v>
      </c>
      <c r="I1141" s="97">
        <v>0</v>
      </c>
      <c r="J1141" s="97">
        <v>0</v>
      </c>
      <c r="K1141" s="97">
        <v>39447.97</v>
      </c>
      <c r="L1141" s="97">
        <v>39447.97</v>
      </c>
      <c r="M1141" s="119">
        <v>39447.97</v>
      </c>
      <c r="N1141" s="119">
        <v>629.66579821409266</v>
      </c>
      <c r="O1141" s="120" t="s">
        <v>44</v>
      </c>
      <c r="P1141" s="121">
        <v>3.5929453561438171E-5</v>
      </c>
      <c r="Q1141" s="119">
        <v>36.209483435681555</v>
      </c>
      <c r="R1141" s="119">
        <v>21.725690061408933</v>
      </c>
      <c r="S1141" s="119">
        <v>36.209483435681555</v>
      </c>
      <c r="T1141" s="119">
        <v>14.483793374272622</v>
      </c>
      <c r="U1141" s="119">
        <v>43.451380122817866</v>
      </c>
      <c r="V1141" s="119">
        <v>73.094774773345748</v>
      </c>
      <c r="W1141" s="119">
        <v>42.221815083141706</v>
      </c>
      <c r="X1141" s="119">
        <v>7.2915372239689953</v>
      </c>
      <c r="Y1141" s="119">
        <v>21.857363137433744</v>
      </c>
      <c r="Z1141" s="119">
        <v>61.830809449263619</v>
      </c>
      <c r="AA1141" s="119">
        <v>62.358043055895038</v>
      </c>
      <c r="AB1141" s="119">
        <v>0.48096569230407288</v>
      </c>
      <c r="AC1141" s="119">
        <v>2.18787071596048</v>
      </c>
      <c r="AD1141" s="119">
        <v>63.060316578702114</v>
      </c>
      <c r="AE1141" s="119">
        <v>128.84541189196685</v>
      </c>
      <c r="AF1141" s="119">
        <v>14.357060182247736</v>
      </c>
      <c r="AG1141" s="138"/>
      <c r="AI1141" s="122" t="s">
        <v>2976</v>
      </c>
      <c r="AJ1141" s="122" t="s">
        <v>2356</v>
      </c>
    </row>
    <row r="1142" spans="1:36" s="122" customFormat="1" ht="11.25" customHeight="1" x14ac:dyDescent="0.2">
      <c r="A1142" s="96" t="s">
        <v>89</v>
      </c>
      <c r="B1142" s="98">
        <v>612001213495</v>
      </c>
      <c r="C1142" s="98" t="s">
        <v>2976</v>
      </c>
      <c r="D1142" s="98" t="s">
        <v>2356</v>
      </c>
      <c r="E1142" s="99" t="s">
        <v>4432</v>
      </c>
      <c r="F1142" s="100" t="s">
        <v>87</v>
      </c>
      <c r="G1142" s="100" t="s">
        <v>87</v>
      </c>
      <c r="H1142" s="100" t="s">
        <v>88</v>
      </c>
      <c r="I1142" s="97">
        <v>0</v>
      </c>
      <c r="J1142" s="97">
        <v>0</v>
      </c>
      <c r="K1142" s="97">
        <v>21656.560000000001</v>
      </c>
      <c r="L1142" s="97">
        <v>21656.560000000001</v>
      </c>
      <c r="M1142" s="119">
        <v>21656.560000000001</v>
      </c>
      <c r="N1142" s="119">
        <v>345.68052903536966</v>
      </c>
      <c r="O1142" s="120" t="s">
        <v>44</v>
      </c>
      <c r="P1142" s="121">
        <v>1.9724927970197188E-5</v>
      </c>
      <c r="Q1142" s="119">
        <v>19.878661705376572</v>
      </c>
      <c r="R1142" s="119">
        <v>11.927197023225943</v>
      </c>
      <c r="S1142" s="119">
        <v>19.878661705376572</v>
      </c>
      <c r="T1142" s="119">
        <v>7.951464682150629</v>
      </c>
      <c r="U1142" s="119">
        <v>23.854394046451887</v>
      </c>
      <c r="V1142" s="119">
        <v>40.128335515501782</v>
      </c>
      <c r="W1142" s="119">
        <v>23.179374544671461</v>
      </c>
      <c r="X1142" s="119">
        <v>4.0029845232370134</v>
      </c>
      <c r="Y1142" s="119">
        <v>11.999484288484863</v>
      </c>
      <c r="Z1142" s="119">
        <v>33.944525781340452</v>
      </c>
      <c r="AA1142" s="119">
        <v>34.233972012313295</v>
      </c>
      <c r="AB1142" s="119">
        <v>0.26404558646046156</v>
      </c>
      <c r="AC1142" s="119">
        <v>1.2011201953469621</v>
      </c>
      <c r="AD1142" s="119">
        <v>34.619513490951682</v>
      </c>
      <c r="AE1142" s="119">
        <v>70.734904568298305</v>
      </c>
      <c r="AF1142" s="119">
        <v>7.8818893661818104</v>
      </c>
      <c r="AG1142" s="138"/>
      <c r="AI1142" s="122" t="s">
        <v>2976</v>
      </c>
      <c r="AJ1142" s="122" t="s">
        <v>2356</v>
      </c>
    </row>
    <row r="1143" spans="1:36" s="122" customFormat="1" ht="11.25" customHeight="1" x14ac:dyDescent="0.2">
      <c r="A1143" s="96" t="s">
        <v>89</v>
      </c>
      <c r="B1143" s="98">
        <v>612001213496</v>
      </c>
      <c r="C1143" s="98" t="s">
        <v>2976</v>
      </c>
      <c r="D1143" s="98" t="s">
        <v>2356</v>
      </c>
      <c r="E1143" s="99" t="s">
        <v>4433</v>
      </c>
      <c r="F1143" s="100" t="s">
        <v>87</v>
      </c>
      <c r="G1143" s="100" t="s">
        <v>87</v>
      </c>
      <c r="H1143" s="100" t="s">
        <v>88</v>
      </c>
      <c r="I1143" s="97">
        <v>0</v>
      </c>
      <c r="J1143" s="97">
        <v>0</v>
      </c>
      <c r="K1143" s="97">
        <v>41264.43</v>
      </c>
      <c r="L1143" s="97">
        <v>41264.43</v>
      </c>
      <c r="M1143" s="119">
        <v>41264.43</v>
      </c>
      <c r="N1143" s="119">
        <v>658.6600084566976</v>
      </c>
      <c r="O1143" s="120" t="s">
        <v>44</v>
      </c>
      <c r="P1143" s="121">
        <v>3.7583896495161001E-5</v>
      </c>
      <c r="Q1143" s="119">
        <v>37.876820900234947</v>
      </c>
      <c r="R1143" s="119">
        <v>22.726092540140971</v>
      </c>
      <c r="S1143" s="119">
        <v>37.876820900234947</v>
      </c>
      <c r="T1143" s="119">
        <v>15.150728360093979</v>
      </c>
      <c r="U1143" s="119">
        <v>45.452185080281943</v>
      </c>
      <c r="V1143" s="119">
        <v>76.460568617358291</v>
      </c>
      <c r="W1143" s="119">
        <v>44.166002280250297</v>
      </c>
      <c r="X1143" s="119">
        <v>7.6272905138303182</v>
      </c>
      <c r="Y1143" s="119">
        <v>22.863828764045785</v>
      </c>
      <c r="Z1143" s="119">
        <v>64.677931674620453</v>
      </c>
      <c r="AA1143" s="119">
        <v>65.229442798120346</v>
      </c>
      <c r="AB1143" s="119">
        <v>0.50311271131272295</v>
      </c>
      <c r="AC1143" s="119">
        <v>2.2886155614040753</v>
      </c>
      <c r="AD1143" s="119">
        <v>65.964053897822708</v>
      </c>
      <c r="AE1143" s="119">
        <v>134.77835437000269</v>
      </c>
      <c r="AF1143" s="119">
        <v>15.018159486943155</v>
      </c>
      <c r="AG1143" s="138"/>
      <c r="AI1143" s="122" t="s">
        <v>2976</v>
      </c>
      <c r="AJ1143" s="122" t="s">
        <v>2356</v>
      </c>
    </row>
    <row r="1144" spans="1:36" s="122" customFormat="1" ht="11.25" customHeight="1" x14ac:dyDescent="0.2">
      <c r="A1144" s="96" t="s">
        <v>89</v>
      </c>
      <c r="B1144" s="98">
        <v>612001213497</v>
      </c>
      <c r="C1144" s="98" t="s">
        <v>2976</v>
      </c>
      <c r="D1144" s="98" t="s">
        <v>2356</v>
      </c>
      <c r="E1144" s="99" t="s">
        <v>4434</v>
      </c>
      <c r="F1144" s="100" t="s">
        <v>87</v>
      </c>
      <c r="G1144" s="100" t="s">
        <v>87</v>
      </c>
      <c r="H1144" s="100" t="s">
        <v>88</v>
      </c>
      <c r="I1144" s="97">
        <v>0</v>
      </c>
      <c r="J1144" s="97">
        <v>0</v>
      </c>
      <c r="K1144" s="97">
        <v>40745.5</v>
      </c>
      <c r="L1144" s="97">
        <v>40745.5</v>
      </c>
      <c r="M1144" s="119">
        <v>40745.5</v>
      </c>
      <c r="N1144" s="119">
        <v>650.37688330051753</v>
      </c>
      <c r="O1144" s="120" t="s">
        <v>44</v>
      </c>
      <c r="P1144" s="121">
        <v>3.7111251861314517E-5</v>
      </c>
      <c r="Q1144" s="119">
        <v>37.400492530504437</v>
      </c>
      <c r="R1144" s="119">
        <v>22.440295518302662</v>
      </c>
      <c r="S1144" s="119">
        <v>37.400492530504437</v>
      </c>
      <c r="T1144" s="119">
        <v>14.960197012201775</v>
      </c>
      <c r="U1144" s="119">
        <v>44.880591036605324</v>
      </c>
      <c r="V1144" s="119">
        <v>75.499021762776621</v>
      </c>
      <c r="W1144" s="119">
        <v>43.61058291390281</v>
      </c>
      <c r="X1144" s="119">
        <v>7.5313718287462894</v>
      </c>
      <c r="Y1144" s="119">
        <v>22.576299609746883</v>
      </c>
      <c r="Z1144" s="119">
        <v>63.864559986609478</v>
      </c>
      <c r="AA1144" s="119">
        <v>64.409135459542583</v>
      </c>
      <c r="AB1144" s="119">
        <v>0.49678570572264186</v>
      </c>
      <c r="AC1144" s="119">
        <v>2.2598345683483272</v>
      </c>
      <c r="AD1144" s="119">
        <v>65.134508294279968</v>
      </c>
      <c r="AE1144" s="119">
        <v>133.08341925437827</v>
      </c>
      <c r="AF1144" s="119">
        <v>14.829295288345007</v>
      </c>
      <c r="AG1144" s="138"/>
      <c r="AI1144" s="122" t="s">
        <v>2976</v>
      </c>
      <c r="AJ1144" s="122" t="s">
        <v>2356</v>
      </c>
    </row>
    <row r="1145" spans="1:36" s="122" customFormat="1" ht="11.25" customHeight="1" x14ac:dyDescent="0.2">
      <c r="A1145" s="96" t="s">
        <v>89</v>
      </c>
      <c r="B1145" s="98">
        <v>612001213511</v>
      </c>
      <c r="C1145" s="98" t="s">
        <v>2976</v>
      </c>
      <c r="D1145" s="98" t="s">
        <v>2356</v>
      </c>
      <c r="E1145" s="99" t="s">
        <v>4435</v>
      </c>
      <c r="F1145" s="100" t="s">
        <v>87</v>
      </c>
      <c r="G1145" s="100" t="s">
        <v>87</v>
      </c>
      <c r="H1145" s="100" t="s">
        <v>88</v>
      </c>
      <c r="I1145" s="97">
        <v>0</v>
      </c>
      <c r="J1145" s="97">
        <v>0</v>
      </c>
      <c r="K1145" s="97">
        <v>112772.3</v>
      </c>
      <c r="L1145" s="97">
        <v>112772.3</v>
      </c>
      <c r="M1145" s="119">
        <v>112772.3</v>
      </c>
      <c r="N1145" s="119">
        <v>1800.0637370171171</v>
      </c>
      <c r="O1145" s="120" t="s">
        <v>44</v>
      </c>
      <c r="P1145" s="121">
        <v>1.0271370404780206E-4</v>
      </c>
      <c r="Q1145" s="119">
        <v>103.5142424021746</v>
      </c>
      <c r="R1145" s="119">
        <v>62.108545441304763</v>
      </c>
      <c r="S1145" s="119">
        <v>103.5142424021746</v>
      </c>
      <c r="T1145" s="119">
        <v>41.40569696086984</v>
      </c>
      <c r="U1145" s="119">
        <v>124.21709088260953</v>
      </c>
      <c r="V1145" s="119">
        <v>208.96045776683005</v>
      </c>
      <c r="W1145" s="119">
        <v>120.70205886641523</v>
      </c>
      <c r="X1145" s="119">
        <v>20.844758888292574</v>
      </c>
      <c r="Y1145" s="119">
        <v>62.484967235161143</v>
      </c>
      <c r="Z1145" s="119">
        <v>176.75947817987065</v>
      </c>
      <c r="AA1145" s="119">
        <v>178.26671280961511</v>
      </c>
      <c r="AB1145" s="119">
        <v>1.3749657420197441</v>
      </c>
      <c r="AC1145" s="119">
        <v>6.2545984683498306</v>
      </c>
      <c r="AD1145" s="119">
        <v>180.27434464456269</v>
      </c>
      <c r="AE1145" s="119">
        <v>368.33817921440459</v>
      </c>
      <c r="AF1145" s="119">
        <v>41.043397112462223</v>
      </c>
      <c r="AG1145" s="138"/>
      <c r="AI1145" s="122" t="s">
        <v>2976</v>
      </c>
      <c r="AJ1145" s="122" t="s">
        <v>2356</v>
      </c>
    </row>
    <row r="1146" spans="1:36" s="122" customFormat="1" ht="11.25" customHeight="1" x14ac:dyDescent="0.2">
      <c r="A1146" s="96" t="s">
        <v>89</v>
      </c>
      <c r="B1146" s="98">
        <v>612001213512</v>
      </c>
      <c r="C1146" s="98" t="s">
        <v>2976</v>
      </c>
      <c r="D1146" s="98" t="s">
        <v>2356</v>
      </c>
      <c r="E1146" s="99" t="s">
        <v>4436</v>
      </c>
      <c r="F1146" s="100" t="s">
        <v>87</v>
      </c>
      <c r="G1146" s="100" t="s">
        <v>87</v>
      </c>
      <c r="H1146" s="100" t="s">
        <v>88</v>
      </c>
      <c r="I1146" s="97">
        <v>0</v>
      </c>
      <c r="J1146" s="97">
        <v>0</v>
      </c>
      <c r="K1146" s="97">
        <v>113655.09</v>
      </c>
      <c r="L1146" s="97">
        <v>113655.09</v>
      </c>
      <c r="M1146" s="119">
        <v>113655.09</v>
      </c>
      <c r="N1146" s="119">
        <v>1814.1547705989572</v>
      </c>
      <c r="O1146" s="120" t="s">
        <v>44</v>
      </c>
      <c r="P1146" s="121">
        <v>1.035177546062846E-4</v>
      </c>
      <c r="Q1146" s="119">
        <v>104.32455963477707</v>
      </c>
      <c r="R1146" s="119">
        <v>62.594735780866252</v>
      </c>
      <c r="S1146" s="119">
        <v>104.32455963477707</v>
      </c>
      <c r="T1146" s="119">
        <v>41.72982385391083</v>
      </c>
      <c r="U1146" s="119">
        <v>125.1894715617325</v>
      </c>
      <c r="V1146" s="119">
        <v>210.59621586090086</v>
      </c>
      <c r="W1146" s="119">
        <v>121.64692361198381</v>
      </c>
      <c r="X1146" s="119">
        <v>21.00793322010097</v>
      </c>
      <c r="Y1146" s="119">
        <v>62.974104232682066</v>
      </c>
      <c r="Z1146" s="119">
        <v>178.14316459703525</v>
      </c>
      <c r="AA1146" s="119">
        <v>179.6621979722056</v>
      </c>
      <c r="AB1146" s="119">
        <v>1.3857290766985404</v>
      </c>
      <c r="AC1146" s="119">
        <v>6.3035599330169036</v>
      </c>
      <c r="AD1146" s="119">
        <v>181.68554569933212</v>
      </c>
      <c r="AE1146" s="119">
        <v>371.22155803374841</v>
      </c>
      <c r="AF1146" s="119">
        <v>41.364687895189107</v>
      </c>
      <c r="AG1146" s="138"/>
      <c r="AI1146" s="122" t="s">
        <v>2976</v>
      </c>
      <c r="AJ1146" s="122" t="s">
        <v>2356</v>
      </c>
    </row>
    <row r="1147" spans="1:36" s="122" customFormat="1" ht="11.25" customHeight="1" x14ac:dyDescent="0.2">
      <c r="A1147" s="96" t="s">
        <v>89</v>
      </c>
      <c r="B1147" s="98">
        <v>612001213513</v>
      </c>
      <c r="C1147" s="98" t="s">
        <v>2976</v>
      </c>
      <c r="D1147" s="98" t="s">
        <v>2356</v>
      </c>
      <c r="E1147" s="99" t="s">
        <v>4437</v>
      </c>
      <c r="F1147" s="100" t="s">
        <v>87</v>
      </c>
      <c r="G1147" s="100" t="s">
        <v>87</v>
      </c>
      <c r="H1147" s="100" t="s">
        <v>88</v>
      </c>
      <c r="I1147" s="97">
        <v>0</v>
      </c>
      <c r="J1147" s="97">
        <v>0</v>
      </c>
      <c r="K1147" s="97">
        <v>111884.26</v>
      </c>
      <c r="L1147" s="97">
        <v>111884.26</v>
      </c>
      <c r="M1147" s="119">
        <v>111884.26</v>
      </c>
      <c r="N1147" s="119">
        <v>1785.888903294468</v>
      </c>
      <c r="O1147" s="120" t="s">
        <v>44</v>
      </c>
      <c r="P1147" s="121">
        <v>1.0190487175704794E-4</v>
      </c>
      <c r="Q1147" s="119">
        <v>102.69910616904973</v>
      </c>
      <c r="R1147" s="119">
        <v>61.619463701429844</v>
      </c>
      <c r="S1147" s="119">
        <v>102.69910616904973</v>
      </c>
      <c r="T1147" s="119">
        <v>41.079642467619891</v>
      </c>
      <c r="U1147" s="119">
        <v>123.23892740285969</v>
      </c>
      <c r="V1147" s="119">
        <v>207.31497173067351</v>
      </c>
      <c r="W1147" s="119">
        <v>119.7515749589687</v>
      </c>
      <c r="X1147" s="119">
        <v>20.680614149884654</v>
      </c>
      <c r="Y1147" s="119">
        <v>61.992921313392124</v>
      </c>
      <c r="Z1147" s="119">
        <v>175.3675629045517</v>
      </c>
      <c r="AA1147" s="119">
        <v>176.86292862109141</v>
      </c>
      <c r="AB1147" s="119">
        <v>1.3641383972059626</v>
      </c>
      <c r="AC1147" s="119">
        <v>6.2053458271974078</v>
      </c>
      <c r="AD1147" s="119">
        <v>178.85475110059701</v>
      </c>
      <c r="AE1147" s="119">
        <v>365.43765278486859</v>
      </c>
      <c r="AF1147" s="119">
        <v>40.720195596028212</v>
      </c>
      <c r="AG1147" s="138"/>
      <c r="AI1147" s="122" t="s">
        <v>2976</v>
      </c>
      <c r="AJ1147" s="122" t="s">
        <v>2356</v>
      </c>
    </row>
    <row r="1148" spans="1:36" s="122" customFormat="1" ht="11.25" customHeight="1" x14ac:dyDescent="0.2">
      <c r="A1148" s="96" t="s">
        <v>89</v>
      </c>
      <c r="B1148" s="98">
        <v>612001213514</v>
      </c>
      <c r="C1148" s="98" t="s">
        <v>2976</v>
      </c>
      <c r="D1148" s="98" t="s">
        <v>2356</v>
      </c>
      <c r="E1148" s="99" t="s">
        <v>4438</v>
      </c>
      <c r="F1148" s="100" t="s">
        <v>87</v>
      </c>
      <c r="G1148" s="100" t="s">
        <v>87</v>
      </c>
      <c r="H1148" s="100" t="s">
        <v>88</v>
      </c>
      <c r="I1148" s="97">
        <v>0</v>
      </c>
      <c r="J1148" s="97">
        <v>0</v>
      </c>
      <c r="K1148" s="97">
        <v>112068.71</v>
      </c>
      <c r="L1148" s="97">
        <v>112068.71</v>
      </c>
      <c r="M1148" s="119">
        <v>112068.71</v>
      </c>
      <c r="N1148" s="119">
        <v>1788.8330815748866</v>
      </c>
      <c r="O1148" s="120" t="s">
        <v>44</v>
      </c>
      <c r="P1148" s="121">
        <v>1.0207286995085634E-4</v>
      </c>
      <c r="Q1148" s="119">
        <v>102.86841372073647</v>
      </c>
      <c r="R1148" s="119">
        <v>61.721048232441888</v>
      </c>
      <c r="S1148" s="119">
        <v>102.86841372073647</v>
      </c>
      <c r="T1148" s="119">
        <v>41.147365488294589</v>
      </c>
      <c r="U1148" s="119">
        <v>123.44209646488378</v>
      </c>
      <c r="V1148" s="119">
        <v>207.65674676261926</v>
      </c>
      <c r="W1148" s="119">
        <v>119.94899484628068</v>
      </c>
      <c r="X1148" s="119">
        <v>20.714707768414613</v>
      </c>
      <c r="Y1148" s="119">
        <v>62.09512151864223</v>
      </c>
      <c r="Z1148" s="119">
        <v>175.65667012104262</v>
      </c>
      <c r="AA1148" s="119">
        <v>177.15450106554576</v>
      </c>
      <c r="AB1148" s="119">
        <v>1.3663872866151132</v>
      </c>
      <c r="AC1148" s="119">
        <v>6.2155758277160382</v>
      </c>
      <c r="AD1148" s="119">
        <v>179.14960722102458</v>
      </c>
      <c r="AE1148" s="119">
        <v>366.0401054896206</v>
      </c>
      <c r="AF1148" s="119">
        <v>40.787326040272006</v>
      </c>
      <c r="AG1148" s="138"/>
      <c r="AI1148" s="122" t="s">
        <v>2976</v>
      </c>
      <c r="AJ1148" s="122" t="s">
        <v>2356</v>
      </c>
    </row>
    <row r="1149" spans="1:36" s="122" customFormat="1" ht="11.25" customHeight="1" x14ac:dyDescent="0.2">
      <c r="A1149" s="96" t="s">
        <v>89</v>
      </c>
      <c r="B1149" s="98">
        <v>612001213521</v>
      </c>
      <c r="C1149" s="98" t="s">
        <v>2976</v>
      </c>
      <c r="D1149" s="98" t="s">
        <v>2356</v>
      </c>
      <c r="E1149" s="99" t="s">
        <v>4439</v>
      </c>
      <c r="F1149" s="100" t="s">
        <v>87</v>
      </c>
      <c r="G1149" s="100" t="s">
        <v>87</v>
      </c>
      <c r="H1149" s="100" t="s">
        <v>88</v>
      </c>
      <c r="I1149" s="97">
        <v>0</v>
      </c>
      <c r="J1149" s="97">
        <v>0</v>
      </c>
      <c r="K1149" s="97">
        <v>21099.34</v>
      </c>
      <c r="L1149" s="97">
        <v>21099.34</v>
      </c>
      <c r="M1149" s="119">
        <v>21099.34</v>
      </c>
      <c r="N1149" s="119">
        <v>336.78622151889022</v>
      </c>
      <c r="O1149" s="120" t="s">
        <v>44</v>
      </c>
      <c r="P1149" s="121">
        <v>1.9217408568983271E-5</v>
      </c>
      <c r="Q1149" s="119">
        <v>19.367186758502744</v>
      </c>
      <c r="R1149" s="119">
        <v>11.620312055101646</v>
      </c>
      <c r="S1149" s="119">
        <v>19.367186758502744</v>
      </c>
      <c r="T1149" s="119">
        <v>7.7468747034010974</v>
      </c>
      <c r="U1149" s="119">
        <v>23.240624110203292</v>
      </c>
      <c r="V1149" s="119">
        <v>39.095839536641428</v>
      </c>
      <c r="W1149" s="119">
        <v>22.582972757694129</v>
      </c>
      <c r="X1149" s="119">
        <v>3.8999883393537873</v>
      </c>
      <c r="Y1149" s="119">
        <v>11.690739380003112</v>
      </c>
      <c r="Z1149" s="119">
        <v>33.07113828785679</v>
      </c>
      <c r="AA1149" s="119">
        <v>33.353137111262477</v>
      </c>
      <c r="AB1149" s="119">
        <v>0.25725173361922093</v>
      </c>
      <c r="AC1149" s="119">
        <v>1.1702155551247277</v>
      </c>
      <c r="AD1149" s="119">
        <v>33.728758666204449</v>
      </c>
      <c r="AE1149" s="119">
        <v>68.914906215672247</v>
      </c>
      <c r="AF1149" s="119">
        <v>7.6790895497463367</v>
      </c>
      <c r="AG1149" s="138"/>
      <c r="AI1149" s="122" t="s">
        <v>2976</v>
      </c>
      <c r="AJ1149" s="122" t="s">
        <v>2356</v>
      </c>
    </row>
    <row r="1150" spans="1:36" s="122" customFormat="1" ht="11.25" customHeight="1" x14ac:dyDescent="0.2">
      <c r="A1150" s="96" t="s">
        <v>89</v>
      </c>
      <c r="B1150" s="98">
        <v>612001213522</v>
      </c>
      <c r="C1150" s="98" t="s">
        <v>2976</v>
      </c>
      <c r="D1150" s="98" t="s">
        <v>2356</v>
      </c>
      <c r="E1150" s="99" t="s">
        <v>4440</v>
      </c>
      <c r="F1150" s="100" t="s">
        <v>87</v>
      </c>
      <c r="G1150" s="100" t="s">
        <v>87</v>
      </c>
      <c r="H1150" s="100" t="s">
        <v>88</v>
      </c>
      <c r="I1150" s="97">
        <v>0</v>
      </c>
      <c r="J1150" s="97">
        <v>0</v>
      </c>
      <c r="K1150" s="97">
        <v>11725.5</v>
      </c>
      <c r="L1150" s="97">
        <v>11725.5</v>
      </c>
      <c r="M1150" s="119">
        <v>11725.5</v>
      </c>
      <c r="N1150" s="119">
        <v>187.16162877226242</v>
      </c>
      <c r="O1150" s="120" t="s">
        <v>44</v>
      </c>
      <c r="P1150" s="121">
        <v>1.0679657476281881E-5</v>
      </c>
      <c r="Q1150" s="119">
        <v>10.762893452440876</v>
      </c>
      <c r="R1150" s="119">
        <v>6.4577360714645264</v>
      </c>
      <c r="S1150" s="119">
        <v>10.762893452440876</v>
      </c>
      <c r="T1150" s="119">
        <v>4.3051573809763513</v>
      </c>
      <c r="U1150" s="119">
        <v>12.915472142929053</v>
      </c>
      <c r="V1150" s="119">
        <v>21.726663795497352</v>
      </c>
      <c r="W1150" s="119">
        <v>12.549996685694554</v>
      </c>
      <c r="X1150" s="119">
        <v>2.1673338252804508</v>
      </c>
      <c r="Y1150" s="119">
        <v>6.4968745278395676</v>
      </c>
      <c r="Z1150" s="119">
        <v>18.37856691224772</v>
      </c>
      <c r="AA1150" s="119">
        <v>18.53528163431217</v>
      </c>
      <c r="AB1150" s="119">
        <v>0.14296206433718661</v>
      </c>
      <c r="AC1150" s="119">
        <v>0.65032188170885885</v>
      </c>
      <c r="AD1150" s="119">
        <v>18.744025156264613</v>
      </c>
      <c r="AE1150" s="119">
        <v>38.297962534935451</v>
      </c>
      <c r="AF1150" s="119">
        <v>4.2674872538928073</v>
      </c>
      <c r="AG1150" s="138"/>
      <c r="AI1150" s="122" t="s">
        <v>2976</v>
      </c>
      <c r="AJ1150" s="122" t="s">
        <v>2356</v>
      </c>
    </row>
    <row r="1151" spans="1:36" s="122" customFormat="1" ht="11.25" customHeight="1" x14ac:dyDescent="0.2">
      <c r="A1151" s="96" t="s">
        <v>89</v>
      </c>
      <c r="B1151" s="98">
        <v>612001213523</v>
      </c>
      <c r="C1151" s="98" t="s">
        <v>2976</v>
      </c>
      <c r="D1151" s="98" t="s">
        <v>2356</v>
      </c>
      <c r="E1151" s="99" t="s">
        <v>4441</v>
      </c>
      <c r="F1151" s="100" t="s">
        <v>87</v>
      </c>
      <c r="G1151" s="100" t="s">
        <v>87</v>
      </c>
      <c r="H1151" s="100" t="s">
        <v>88</v>
      </c>
      <c r="I1151" s="97">
        <v>0</v>
      </c>
      <c r="J1151" s="97">
        <v>0</v>
      </c>
      <c r="K1151" s="97">
        <v>5309.67</v>
      </c>
      <c r="L1151" s="97">
        <v>5309.67</v>
      </c>
      <c r="M1151" s="119">
        <v>5309.67</v>
      </c>
      <c r="N1151" s="119">
        <v>84.752589266403859</v>
      </c>
      <c r="O1151" s="120" t="s">
        <v>44</v>
      </c>
      <c r="P1151" s="121">
        <v>4.8360800743754733E-6</v>
      </c>
      <c r="Q1151" s="119">
        <v>4.8737719054728368</v>
      </c>
      <c r="R1151" s="119">
        <v>2.9242631432837025</v>
      </c>
      <c r="S1151" s="119">
        <v>4.8737719054728368</v>
      </c>
      <c r="T1151" s="119">
        <v>1.9495087621891347</v>
      </c>
      <c r="U1151" s="119">
        <v>5.848526286567405</v>
      </c>
      <c r="V1151" s="119">
        <v>9.8385070960759382</v>
      </c>
      <c r="W1151" s="119">
        <v>5.6830276663794121</v>
      </c>
      <c r="X1151" s="119">
        <v>0.98143596367548092</v>
      </c>
      <c r="Y1151" s="119">
        <v>2.9419862499879676</v>
      </c>
      <c r="Z1151" s="119">
        <v>8.322385005070517</v>
      </c>
      <c r="AA1151" s="119">
        <v>8.3933502908411839</v>
      </c>
      <c r="AB1151" s="119">
        <v>6.4737655890941076E-2</v>
      </c>
      <c r="AC1151" s="119">
        <v>0.29448591408921382</v>
      </c>
      <c r="AD1151" s="119">
        <v>8.4878758305798065</v>
      </c>
      <c r="AE1151" s="119">
        <v>17.34250503030751</v>
      </c>
      <c r="AF1151" s="119">
        <v>1.9324505605199798</v>
      </c>
      <c r="AG1151" s="138"/>
      <c r="AI1151" s="122" t="s">
        <v>2976</v>
      </c>
      <c r="AJ1151" s="122" t="s">
        <v>2356</v>
      </c>
    </row>
    <row r="1152" spans="1:36" s="122" customFormat="1" ht="11.25" hidden="1" customHeight="1" x14ac:dyDescent="0.2">
      <c r="A1152" s="96" t="s">
        <v>89</v>
      </c>
      <c r="B1152" s="98">
        <v>612001110921</v>
      </c>
      <c r="C1152" s="98" t="s">
        <v>2982</v>
      </c>
      <c r="D1152" s="98" t="s">
        <v>2356</v>
      </c>
      <c r="E1152" s="99" t="s">
        <v>2234</v>
      </c>
      <c r="F1152" s="100" t="s">
        <v>88</v>
      </c>
      <c r="G1152" s="100" t="s">
        <v>88</v>
      </c>
      <c r="H1152" s="100" t="s">
        <v>88</v>
      </c>
      <c r="I1152" s="97">
        <v>0</v>
      </c>
      <c r="J1152" s="97">
        <v>0</v>
      </c>
      <c r="K1152" s="97">
        <v>0</v>
      </c>
      <c r="L1152" s="97">
        <v>1705639.53</v>
      </c>
      <c r="M1152" s="119">
        <v>0</v>
      </c>
      <c r="N1152" s="119">
        <v>0</v>
      </c>
      <c r="O1152" s="120" t="s">
        <v>44</v>
      </c>
      <c r="P1152" s="121">
        <v>0</v>
      </c>
      <c r="Q1152" s="119">
        <v>0</v>
      </c>
      <c r="R1152" s="119">
        <v>0</v>
      </c>
      <c r="S1152" s="119">
        <v>0</v>
      </c>
      <c r="T1152" s="119">
        <v>0</v>
      </c>
      <c r="U1152" s="119">
        <v>0</v>
      </c>
      <c r="V1152" s="119">
        <v>0</v>
      </c>
      <c r="W1152" s="119">
        <v>0</v>
      </c>
      <c r="X1152" s="119">
        <v>0</v>
      </c>
      <c r="Y1152" s="119">
        <v>0</v>
      </c>
      <c r="Z1152" s="119">
        <v>0</v>
      </c>
      <c r="AA1152" s="119">
        <v>0</v>
      </c>
      <c r="AB1152" s="119">
        <v>0</v>
      </c>
      <c r="AC1152" s="119">
        <v>0</v>
      </c>
      <c r="AD1152" s="119">
        <v>0</v>
      </c>
      <c r="AE1152" s="119">
        <v>0</v>
      </c>
      <c r="AF1152" s="119">
        <v>0</v>
      </c>
      <c r="AG1152" s="138"/>
      <c r="AI1152" s="122" t="s">
        <v>2982</v>
      </c>
      <c r="AJ1152" s="122" t="s">
        <v>2356</v>
      </c>
    </row>
    <row r="1153" spans="1:36" s="122" customFormat="1" ht="11.25" customHeight="1" x14ac:dyDescent="0.2">
      <c r="A1153" s="96" t="s">
        <v>89</v>
      </c>
      <c r="B1153" s="98">
        <v>612001111897</v>
      </c>
      <c r="C1153" s="98" t="s">
        <v>2982</v>
      </c>
      <c r="D1153" s="98" t="s">
        <v>2356</v>
      </c>
      <c r="E1153" s="99" t="s">
        <v>2235</v>
      </c>
      <c r="F1153" s="100" t="s">
        <v>87</v>
      </c>
      <c r="G1153" s="100" t="s">
        <v>87</v>
      </c>
      <c r="H1153" s="100" t="s">
        <v>88</v>
      </c>
      <c r="I1153" s="97">
        <v>0</v>
      </c>
      <c r="J1153" s="97">
        <v>0</v>
      </c>
      <c r="K1153" s="97">
        <v>0</v>
      </c>
      <c r="L1153" s="97">
        <v>1197146.6599999999</v>
      </c>
      <c r="M1153" s="119">
        <v>1197146.6599999999</v>
      </c>
      <c r="N1153" s="119">
        <v>19108.773081307732</v>
      </c>
      <c r="O1153" s="120" t="s">
        <v>44</v>
      </c>
      <c r="P1153" s="121">
        <v>1.090368536751088E-3</v>
      </c>
      <c r="Q1153" s="119">
        <v>1098.8667390324902</v>
      </c>
      <c r="R1153" s="119">
        <v>659.32004341949414</v>
      </c>
      <c r="S1153" s="119">
        <v>1098.8667390324902</v>
      </c>
      <c r="T1153" s="119">
        <v>439.54669561299613</v>
      </c>
      <c r="U1153" s="119">
        <v>1318.6400868389883</v>
      </c>
      <c r="V1153" s="119">
        <v>2218.242547927387</v>
      </c>
      <c r="W1153" s="119">
        <v>1281.3258807974332</v>
      </c>
      <c r="X1153" s="119">
        <v>221.27981323095094</v>
      </c>
      <c r="Y1153" s="119">
        <v>663.31599005946146</v>
      </c>
      <c r="Z1153" s="119">
        <v>1876.4095343127262</v>
      </c>
      <c r="AA1153" s="119">
        <v>1892.4097480428259</v>
      </c>
      <c r="AB1153" s="119">
        <v>14.596098915011561</v>
      </c>
      <c r="AC1153" s="119">
        <v>66.396372744247614</v>
      </c>
      <c r="AD1153" s="119">
        <v>1913.7219829242385</v>
      </c>
      <c r="AE1153" s="119">
        <v>3910.134146390611</v>
      </c>
      <c r="AF1153" s="119">
        <v>435.70066202638236</v>
      </c>
      <c r="AG1153" s="138"/>
      <c r="AI1153" s="122" t="s">
        <v>2982</v>
      </c>
      <c r="AJ1153" s="122" t="s">
        <v>2356</v>
      </c>
    </row>
    <row r="1154" spans="1:36" s="122" customFormat="1" ht="11.25" customHeight="1" x14ac:dyDescent="0.2">
      <c r="A1154" s="96" t="s">
        <v>89</v>
      </c>
      <c r="B1154" s="98">
        <v>612001111899</v>
      </c>
      <c r="C1154" s="98" t="s">
        <v>2982</v>
      </c>
      <c r="D1154" s="98" t="s">
        <v>2357</v>
      </c>
      <c r="E1154" s="99" t="s">
        <v>2236</v>
      </c>
      <c r="F1154" s="100" t="s">
        <v>87</v>
      </c>
      <c r="G1154" s="100" t="s">
        <v>87</v>
      </c>
      <c r="H1154" s="100" t="s">
        <v>88</v>
      </c>
      <c r="I1154" s="97">
        <v>0</v>
      </c>
      <c r="J1154" s="97">
        <v>0</v>
      </c>
      <c r="K1154" s="97">
        <v>0</v>
      </c>
      <c r="L1154" s="97">
        <v>1462314.03</v>
      </c>
      <c r="M1154" s="119">
        <v>1462314.03</v>
      </c>
      <c r="N1154" s="119">
        <v>23341.356499196707</v>
      </c>
      <c r="O1154" s="120" t="s">
        <v>44</v>
      </c>
      <c r="P1154" s="121">
        <v>1.3318846073226203E-3</v>
      </c>
      <c r="Q1154" s="119">
        <v>1342.265157042295</v>
      </c>
      <c r="R1154" s="119">
        <v>805.35909422537713</v>
      </c>
      <c r="S1154" s="119">
        <v>1342.265157042295</v>
      </c>
      <c r="T1154" s="119">
        <v>536.90606281691805</v>
      </c>
      <c r="U1154" s="119">
        <v>1610.7181884507543</v>
      </c>
      <c r="V1154" s="119">
        <v>2709.5821323823143</v>
      </c>
      <c r="W1154" s="119">
        <v>1565.1389049460274</v>
      </c>
      <c r="X1154" s="119">
        <v>270.29317815028543</v>
      </c>
      <c r="Y1154" s="119">
        <v>810.24014099265901</v>
      </c>
      <c r="Z1154" s="119">
        <v>2292.0332819132332</v>
      </c>
      <c r="AA1154" s="119">
        <v>2311.5775347623567</v>
      </c>
      <c r="AB1154" s="119">
        <v>17.829127324039966</v>
      </c>
      <c r="AC1154" s="119">
        <v>81.103135187315218</v>
      </c>
      <c r="AD1154" s="119">
        <v>2337.6104187180663</v>
      </c>
      <c r="AE1154" s="119">
        <v>4776.2268504754993</v>
      </c>
      <c r="AF1154" s="119">
        <v>532.20813476726994</v>
      </c>
      <c r="AG1154" s="138"/>
      <c r="AI1154" s="122" t="s">
        <v>2982</v>
      </c>
      <c r="AJ1154" s="122" t="s">
        <v>2357</v>
      </c>
    </row>
    <row r="1155" spans="1:36" s="122" customFormat="1" ht="11.25" customHeight="1" x14ac:dyDescent="0.2">
      <c r="A1155" s="96" t="s">
        <v>89</v>
      </c>
      <c r="B1155" s="98">
        <v>612001111927</v>
      </c>
      <c r="C1155" s="98" t="s">
        <v>2982</v>
      </c>
      <c r="D1155" s="98" t="s">
        <v>2356</v>
      </c>
      <c r="E1155" s="99" t="s">
        <v>2237</v>
      </c>
      <c r="F1155" s="100" t="s">
        <v>87</v>
      </c>
      <c r="G1155" s="100" t="s">
        <v>87</v>
      </c>
      <c r="H1155" s="100" t="s">
        <v>88</v>
      </c>
      <c r="I1155" s="97">
        <v>0</v>
      </c>
      <c r="J1155" s="97">
        <v>0</v>
      </c>
      <c r="K1155" s="97">
        <v>0</v>
      </c>
      <c r="L1155" s="97">
        <v>295156.46000000002</v>
      </c>
      <c r="M1155" s="119">
        <v>295156.46000000002</v>
      </c>
      <c r="N1155" s="119">
        <v>4711.26722069465</v>
      </c>
      <c r="O1155" s="120" t="s">
        <v>44</v>
      </c>
      <c r="P1155" s="121">
        <v>2.6883031808553102E-4</v>
      </c>
      <c r="Q1155" s="119">
        <v>270.92554951001046</v>
      </c>
      <c r="R1155" s="119">
        <v>162.55532970600629</v>
      </c>
      <c r="S1155" s="119">
        <v>270.92554951001046</v>
      </c>
      <c r="T1155" s="119">
        <v>108.37021980400419</v>
      </c>
      <c r="U1155" s="119">
        <v>325.11065941201258</v>
      </c>
      <c r="V1155" s="119">
        <v>546.9076093547535</v>
      </c>
      <c r="W1155" s="119">
        <v>315.91084344047903</v>
      </c>
      <c r="X1155" s="119">
        <v>54.556528890711391</v>
      </c>
      <c r="Y1155" s="119">
        <v>163.54053018645672</v>
      </c>
      <c r="Z1155" s="119">
        <v>462.62869384607632</v>
      </c>
      <c r="AA1155" s="119">
        <v>466.57354588602573</v>
      </c>
      <c r="AB1155" s="119">
        <v>3.5986675897877491</v>
      </c>
      <c r="AC1155" s="119">
        <v>16.370022981171424</v>
      </c>
      <c r="AD1155" s="119">
        <v>471.82807652330479</v>
      </c>
      <c r="AE1155" s="119">
        <v>964.04341367312054</v>
      </c>
      <c r="AF1155" s="119">
        <v>107.42198038071913</v>
      </c>
      <c r="AG1155" s="138"/>
      <c r="AI1155" s="122" t="s">
        <v>2982</v>
      </c>
      <c r="AJ1155" s="122" t="s">
        <v>2356</v>
      </c>
    </row>
    <row r="1156" spans="1:36" s="122" customFormat="1" ht="11.25" customHeight="1" x14ac:dyDescent="0.2">
      <c r="A1156" s="96" t="s">
        <v>89</v>
      </c>
      <c r="B1156" s="98">
        <v>612001111940</v>
      </c>
      <c r="C1156" s="98" t="s">
        <v>2982</v>
      </c>
      <c r="D1156" s="98" t="s">
        <v>2356</v>
      </c>
      <c r="E1156" s="99" t="s">
        <v>4442</v>
      </c>
      <c r="F1156" s="100" t="s">
        <v>87</v>
      </c>
      <c r="G1156" s="100" t="s">
        <v>87</v>
      </c>
      <c r="H1156" s="100" t="s">
        <v>88</v>
      </c>
      <c r="I1156" s="97">
        <v>0</v>
      </c>
      <c r="J1156" s="97">
        <v>0</v>
      </c>
      <c r="K1156" s="97">
        <v>489860.77</v>
      </c>
      <c r="L1156" s="97">
        <v>508074.64</v>
      </c>
      <c r="M1156" s="119">
        <v>508074.64</v>
      </c>
      <c r="N1156" s="119">
        <v>8109.8526425551881</v>
      </c>
      <c r="O1156" s="120" t="s">
        <v>44</v>
      </c>
      <c r="P1156" s="121">
        <v>4.6275750523092616E-4</v>
      </c>
      <c r="Q1156" s="119">
        <v>466.36418201417894</v>
      </c>
      <c r="R1156" s="119">
        <v>279.81850920850741</v>
      </c>
      <c r="S1156" s="119">
        <v>466.36418201417894</v>
      </c>
      <c r="T1156" s="119">
        <v>186.54567280567159</v>
      </c>
      <c r="U1156" s="119">
        <v>559.63701841701481</v>
      </c>
      <c r="V1156" s="119">
        <v>941.43250917217597</v>
      </c>
      <c r="W1156" s="119">
        <v>543.80069490302787</v>
      </c>
      <c r="X1156" s="119">
        <v>93.912187372750665</v>
      </c>
      <c r="Y1156" s="119">
        <v>281.51440764634839</v>
      </c>
      <c r="Z1156" s="119">
        <v>796.35697988624543</v>
      </c>
      <c r="AA1156" s="119">
        <v>803.1475454054638</v>
      </c>
      <c r="AB1156" s="119">
        <v>6.1946526264784376</v>
      </c>
      <c r="AC1156" s="119">
        <v>28.17893104203241</v>
      </c>
      <c r="AD1156" s="119">
        <v>812.19255753870505</v>
      </c>
      <c r="AE1156" s="119">
        <v>1659.4792143337868</v>
      </c>
      <c r="AF1156" s="119">
        <v>184.91339816862194</v>
      </c>
      <c r="AG1156" s="138"/>
      <c r="AI1156" s="122" t="s">
        <v>2982</v>
      </c>
      <c r="AJ1156" s="122" t="s">
        <v>2356</v>
      </c>
    </row>
    <row r="1157" spans="1:36" s="122" customFormat="1" ht="11.25" customHeight="1" x14ac:dyDescent="0.2">
      <c r="A1157" s="96" t="s">
        <v>89</v>
      </c>
      <c r="B1157" s="98">
        <v>612001111986</v>
      </c>
      <c r="C1157" s="98" t="s">
        <v>2982</v>
      </c>
      <c r="D1157" s="98" t="s">
        <v>2357</v>
      </c>
      <c r="E1157" s="99" t="s">
        <v>2951</v>
      </c>
      <c r="F1157" s="100" t="s">
        <v>87</v>
      </c>
      <c r="G1157" s="100" t="s">
        <v>87</v>
      </c>
      <c r="H1157" s="100" t="s">
        <v>88</v>
      </c>
      <c r="I1157" s="97">
        <v>0</v>
      </c>
      <c r="J1157" s="97">
        <v>12452115.6</v>
      </c>
      <c r="K1157" s="97">
        <v>0</v>
      </c>
      <c r="L1157" s="97">
        <v>14097978.789999999</v>
      </c>
      <c r="M1157" s="119">
        <v>1645863.1899999995</v>
      </c>
      <c r="N1157" s="119">
        <v>225030.97289951038</v>
      </c>
      <c r="O1157" s="120" t="s">
        <v>44</v>
      </c>
      <c r="P1157" s="121">
        <v>1.2840525741766822E-2</v>
      </c>
      <c r="Q1157" s="119">
        <v>12940.603267369523</v>
      </c>
      <c r="R1157" s="119">
        <v>7764.3619604217147</v>
      </c>
      <c r="S1157" s="119">
        <v>12940.603267369523</v>
      </c>
      <c r="T1157" s="119">
        <v>5176.2413069478098</v>
      </c>
      <c r="U1157" s="119">
        <v>15528.723920843429</v>
      </c>
      <c r="V1157" s="119">
        <v>26122.727846691614</v>
      </c>
      <c r="W1157" s="119">
        <v>15089.299994839632</v>
      </c>
      <c r="X1157" s="119">
        <v>2605.8612681466343</v>
      </c>
      <c r="Y1157" s="119">
        <v>7811.4194955245812</v>
      </c>
      <c r="Z1157" s="119">
        <v>22097.193852668468</v>
      </c>
      <c r="AA1157" s="119">
        <v>22285.61744464709</v>
      </c>
      <c r="AB1157" s="119">
        <v>171.88829054626856</v>
      </c>
      <c r="AC1157" s="119">
        <v>781.90474564021838</v>
      </c>
      <c r="AD1157" s="119">
        <v>22536.597082618646</v>
      </c>
      <c r="AE1157" s="119">
        <v>46046.97995972322</v>
      </c>
      <c r="AF1157" s="119">
        <v>5130.9491955120156</v>
      </c>
      <c r="AG1157" s="138"/>
      <c r="AI1157" s="122" t="s">
        <v>2982</v>
      </c>
      <c r="AJ1157" s="122" t="s">
        <v>2357</v>
      </c>
    </row>
    <row r="1158" spans="1:36" s="122" customFormat="1" ht="11.25" customHeight="1" x14ac:dyDescent="0.2">
      <c r="A1158" s="96" t="s">
        <v>89</v>
      </c>
      <c r="B1158" s="98">
        <v>612001111994</v>
      </c>
      <c r="C1158" s="98" t="s">
        <v>2982</v>
      </c>
      <c r="D1158" s="98" t="s">
        <v>2357</v>
      </c>
      <c r="E1158" s="99" t="s">
        <v>2952</v>
      </c>
      <c r="F1158" s="100" t="s">
        <v>87</v>
      </c>
      <c r="G1158" s="100" t="s">
        <v>87</v>
      </c>
      <c r="H1158" s="100" t="s">
        <v>88</v>
      </c>
      <c r="I1158" s="97">
        <v>0</v>
      </c>
      <c r="J1158" s="97">
        <v>0</v>
      </c>
      <c r="K1158" s="97">
        <v>0</v>
      </c>
      <c r="L1158" s="97">
        <v>785623.65</v>
      </c>
      <c r="M1158" s="119">
        <v>785623.65</v>
      </c>
      <c r="N1158" s="119">
        <v>12540.070951005058</v>
      </c>
      <c r="O1158" s="120" t="s">
        <v>44</v>
      </c>
      <c r="P1158" s="121">
        <v>7.1555084962401255E-4</v>
      </c>
      <c r="Q1158" s="119">
        <v>721.1277675721891</v>
      </c>
      <c r="R1158" s="119">
        <v>432.67666054331346</v>
      </c>
      <c r="S1158" s="119">
        <v>721.1277675721891</v>
      </c>
      <c r="T1158" s="119">
        <v>288.45110702887564</v>
      </c>
      <c r="U1158" s="119">
        <v>865.35332108662692</v>
      </c>
      <c r="V1158" s="119">
        <v>1455.7145463597699</v>
      </c>
      <c r="W1158" s="119">
        <v>840.86599323723999</v>
      </c>
      <c r="X1158" s="119">
        <v>145.21416660997741</v>
      </c>
      <c r="Y1158" s="119">
        <v>435.29898768950983</v>
      </c>
      <c r="Z1158" s="119">
        <v>1231.3877292541283</v>
      </c>
      <c r="AA1158" s="119">
        <v>1241.8878181166083</v>
      </c>
      <c r="AB1158" s="119">
        <v>9.5786430255524611</v>
      </c>
      <c r="AC1158" s="119">
        <v>43.57240632663698</v>
      </c>
      <c r="AD1158" s="119">
        <v>1255.8739037956952</v>
      </c>
      <c r="AE1158" s="119">
        <v>2566.0129729443725</v>
      </c>
      <c r="AF1158" s="119">
        <v>285.92715984237293</v>
      </c>
      <c r="AG1158" s="138"/>
      <c r="AI1158" s="122" t="s">
        <v>2982</v>
      </c>
      <c r="AJ1158" s="122" t="s">
        <v>2357</v>
      </c>
    </row>
    <row r="1159" spans="1:36" s="122" customFormat="1" ht="11.25" customHeight="1" x14ac:dyDescent="0.2">
      <c r="A1159" s="96" t="s">
        <v>89</v>
      </c>
      <c r="B1159" s="98">
        <v>612001112023</v>
      </c>
      <c r="C1159" s="98" t="s">
        <v>2982</v>
      </c>
      <c r="D1159" s="98" t="s">
        <v>2356</v>
      </c>
      <c r="E1159" s="99" t="s">
        <v>2238</v>
      </c>
      <c r="F1159" s="100" t="s">
        <v>87</v>
      </c>
      <c r="G1159" s="100" t="s">
        <v>87</v>
      </c>
      <c r="H1159" s="100" t="s">
        <v>88</v>
      </c>
      <c r="I1159" s="97">
        <v>0</v>
      </c>
      <c r="J1159" s="97">
        <v>0</v>
      </c>
      <c r="K1159" s="97">
        <v>0</v>
      </c>
      <c r="L1159" s="97">
        <v>1227490.79</v>
      </c>
      <c r="M1159" s="119">
        <v>1227490.79</v>
      </c>
      <c r="N1159" s="119">
        <v>19593.124008302515</v>
      </c>
      <c r="O1159" s="120" t="s">
        <v>44</v>
      </c>
      <c r="P1159" s="121">
        <v>1.1180061568795065E-3</v>
      </c>
      <c r="Q1159" s="119">
        <v>1126.7197634746904</v>
      </c>
      <c r="R1159" s="119">
        <v>676.03185808481419</v>
      </c>
      <c r="S1159" s="119">
        <v>1126.7197634746904</v>
      </c>
      <c r="T1159" s="119">
        <v>450.68790538987611</v>
      </c>
      <c r="U1159" s="119">
        <v>1352.0637161696284</v>
      </c>
      <c r="V1159" s="119">
        <v>2274.4684411239987</v>
      </c>
      <c r="W1159" s="119">
        <v>1313.8037052765844</v>
      </c>
      <c r="X1159" s="119">
        <v>226.88860256596504</v>
      </c>
      <c r="Y1159" s="119">
        <v>680.12909016320566</v>
      </c>
      <c r="Z1159" s="119">
        <v>1923.9709708057496</v>
      </c>
      <c r="AA1159" s="119">
        <v>1940.3767426697657</v>
      </c>
      <c r="AB1159" s="119">
        <v>14.966066887832847</v>
      </c>
      <c r="AC1159" s="119">
        <v>68.079324577467389</v>
      </c>
      <c r="AD1159" s="119">
        <v>1962.229179723093</v>
      </c>
      <c r="AE1159" s="119">
        <v>4009.2444916974396</v>
      </c>
      <c r="AF1159" s="119">
        <v>446.74438621771469</v>
      </c>
      <c r="AG1159" s="138"/>
      <c r="AI1159" s="122" t="s">
        <v>2982</v>
      </c>
      <c r="AJ1159" s="122" t="s">
        <v>2356</v>
      </c>
    </row>
    <row r="1160" spans="1:36" s="122" customFormat="1" ht="11.25" customHeight="1" x14ac:dyDescent="0.2">
      <c r="A1160" s="96" t="s">
        <v>89</v>
      </c>
      <c r="B1160" s="98">
        <v>612001112039</v>
      </c>
      <c r="C1160" s="98" t="s">
        <v>2982</v>
      </c>
      <c r="D1160" s="98" t="s">
        <v>2356</v>
      </c>
      <c r="E1160" s="99" t="s">
        <v>2239</v>
      </c>
      <c r="F1160" s="100" t="s">
        <v>87</v>
      </c>
      <c r="G1160" s="100" t="s">
        <v>87</v>
      </c>
      <c r="H1160" s="100" t="s">
        <v>88</v>
      </c>
      <c r="I1160" s="97">
        <v>0</v>
      </c>
      <c r="J1160" s="97">
        <v>0</v>
      </c>
      <c r="K1160" s="97">
        <v>0</v>
      </c>
      <c r="L1160" s="97">
        <v>799843.83</v>
      </c>
      <c r="M1160" s="119">
        <v>799843.83</v>
      </c>
      <c r="N1160" s="119">
        <v>12767.052491257902</v>
      </c>
      <c r="O1160" s="120" t="s">
        <v>44</v>
      </c>
      <c r="P1160" s="121">
        <v>7.2850267697901431E-4</v>
      </c>
      <c r="Q1160" s="119">
        <v>734.18053992428747</v>
      </c>
      <c r="R1160" s="119">
        <v>440.50832395457252</v>
      </c>
      <c r="S1160" s="119">
        <v>734.18053992428747</v>
      </c>
      <c r="T1160" s="119">
        <v>293.67221596971501</v>
      </c>
      <c r="U1160" s="119">
        <v>881.01664790914504</v>
      </c>
      <c r="V1160" s="119">
        <v>1482.0637058814493</v>
      </c>
      <c r="W1160" s="119">
        <v>856.08608720935024</v>
      </c>
      <c r="X1160" s="119">
        <v>147.84261547062951</v>
      </c>
      <c r="Y1160" s="119">
        <v>443.17811653035182</v>
      </c>
      <c r="Z1160" s="119">
        <v>1253.6764614731558</v>
      </c>
      <c r="AA1160" s="119">
        <v>1264.366607182372</v>
      </c>
      <c r="AB1160" s="119">
        <v>9.7520212429458653</v>
      </c>
      <c r="AC1160" s="119">
        <v>44.361088618721638</v>
      </c>
      <c r="AD1160" s="119">
        <v>1278.6058479896835</v>
      </c>
      <c r="AE1160" s="119">
        <v>2612.4590878972558</v>
      </c>
      <c r="AF1160" s="119">
        <v>291.10258407997998</v>
      </c>
      <c r="AG1160" s="138"/>
      <c r="AI1160" s="122" t="s">
        <v>2982</v>
      </c>
      <c r="AJ1160" s="122" t="s">
        <v>2356</v>
      </c>
    </row>
    <row r="1161" spans="1:36" s="122" customFormat="1" ht="11.25" customHeight="1" x14ac:dyDescent="0.2">
      <c r="A1161" s="96" t="s">
        <v>89</v>
      </c>
      <c r="B1161" s="98">
        <v>612001112106</v>
      </c>
      <c r="C1161" s="98" t="s">
        <v>2982</v>
      </c>
      <c r="D1161" s="98" t="s">
        <v>2356</v>
      </c>
      <c r="E1161" s="99" t="s">
        <v>2240</v>
      </c>
      <c r="F1161" s="100" t="s">
        <v>87</v>
      </c>
      <c r="G1161" s="100" t="s">
        <v>87</v>
      </c>
      <c r="H1161" s="100" t="s">
        <v>88</v>
      </c>
      <c r="I1161" s="97">
        <v>0</v>
      </c>
      <c r="J1161" s="97">
        <v>0</v>
      </c>
      <c r="K1161" s="97">
        <v>0</v>
      </c>
      <c r="L1161" s="97">
        <v>172134.65</v>
      </c>
      <c r="M1161" s="119">
        <v>172134.65</v>
      </c>
      <c r="N1161" s="119">
        <v>2747.6015063019331</v>
      </c>
      <c r="O1161" s="120" t="s">
        <v>44</v>
      </c>
      <c r="P1161" s="121">
        <v>1.5678129732631143E-4</v>
      </c>
      <c r="Q1161" s="119">
        <v>158.00323205178472</v>
      </c>
      <c r="R1161" s="119">
        <v>94.801939231070847</v>
      </c>
      <c r="S1161" s="119">
        <v>158.00323205178472</v>
      </c>
      <c r="T1161" s="119">
        <v>63.201292820713888</v>
      </c>
      <c r="U1161" s="119">
        <v>189.60387846214169</v>
      </c>
      <c r="V1161" s="119">
        <v>318.95541069511813</v>
      </c>
      <c r="W1161" s="119">
        <v>184.23856441031867</v>
      </c>
      <c r="X1161" s="119">
        <v>31.817257212725387</v>
      </c>
      <c r="Y1161" s="119">
        <v>95.376506156972326</v>
      </c>
      <c r="Z1161" s="119">
        <v>269.80411777249088</v>
      </c>
      <c r="AA1161" s="119">
        <v>272.10474749680208</v>
      </c>
      <c r="AB1161" s="119">
        <v>2.0987356537426205</v>
      </c>
      <c r="AC1161" s="119">
        <v>9.5469642655149727</v>
      </c>
      <c r="AD1161" s="119">
        <v>275.16917912795225</v>
      </c>
      <c r="AE1161" s="119">
        <v>562.22816738426729</v>
      </c>
      <c r="AF1161" s="119">
        <v>62.648281508532641</v>
      </c>
      <c r="AG1161" s="138"/>
      <c r="AI1161" s="122" t="s">
        <v>2982</v>
      </c>
      <c r="AJ1161" s="122" t="s">
        <v>2356</v>
      </c>
    </row>
    <row r="1162" spans="1:36" s="122" customFormat="1" ht="11.25" customHeight="1" x14ac:dyDescent="0.2">
      <c r="A1162" s="96" t="s">
        <v>89</v>
      </c>
      <c r="B1162" s="98">
        <v>612001112123</v>
      </c>
      <c r="C1162" s="98" t="s">
        <v>2982</v>
      </c>
      <c r="D1162" s="98" t="s">
        <v>2356</v>
      </c>
      <c r="E1162" s="99" t="s">
        <v>4443</v>
      </c>
      <c r="F1162" s="100" t="s">
        <v>87</v>
      </c>
      <c r="G1162" s="100" t="s">
        <v>87</v>
      </c>
      <c r="H1162" s="100" t="s">
        <v>88</v>
      </c>
      <c r="I1162" s="97">
        <v>0</v>
      </c>
      <c r="J1162" s="97">
        <v>0</v>
      </c>
      <c r="K1162" s="97">
        <v>43576.41</v>
      </c>
      <c r="L1162" s="97">
        <v>56533.919999999998</v>
      </c>
      <c r="M1162" s="119">
        <v>56533.919999999998</v>
      </c>
      <c r="N1162" s="119">
        <v>902.39056313852552</v>
      </c>
      <c r="O1162" s="120" t="s">
        <v>44</v>
      </c>
      <c r="P1162" s="121">
        <v>5.1491441848238606E-5</v>
      </c>
      <c r="Q1162" s="119">
        <v>51.892760002457578</v>
      </c>
      <c r="R1162" s="119">
        <v>31.135656001474551</v>
      </c>
      <c r="S1162" s="119">
        <v>51.892760002457578</v>
      </c>
      <c r="T1162" s="119">
        <v>20.757104000983034</v>
      </c>
      <c r="U1162" s="119">
        <v>62.271312002949102</v>
      </c>
      <c r="V1162" s="119">
        <v>104.75403802665504</v>
      </c>
      <c r="W1162" s="119">
        <v>60.509190109532305</v>
      </c>
      <c r="X1162" s="119">
        <v>10.449693155234232</v>
      </c>
      <c r="Y1162" s="119">
        <v>31.324360138750578</v>
      </c>
      <c r="Z1162" s="119">
        <v>88.611354017454232</v>
      </c>
      <c r="AA1162" s="119">
        <v>89.366946321408335</v>
      </c>
      <c r="AB1162" s="119">
        <v>0.68928454294259189</v>
      </c>
      <c r="AC1162" s="119">
        <v>3.1354948816492336</v>
      </c>
      <c r="AD1162" s="119">
        <v>90.373392918191229</v>
      </c>
      <c r="AE1162" s="119">
        <v>184.65173767541154</v>
      </c>
      <c r="AF1162" s="119">
        <v>20.575479340974429</v>
      </c>
      <c r="AG1162" s="138"/>
      <c r="AI1162" s="122" t="s">
        <v>2982</v>
      </c>
      <c r="AJ1162" s="122" t="s">
        <v>2356</v>
      </c>
    </row>
    <row r="1163" spans="1:36" s="122" customFormat="1" ht="11.25" customHeight="1" x14ac:dyDescent="0.2">
      <c r="A1163" s="96" t="s">
        <v>89</v>
      </c>
      <c r="B1163" s="98">
        <v>612001112130</v>
      </c>
      <c r="C1163" s="98" t="s">
        <v>2982</v>
      </c>
      <c r="D1163" s="98" t="s">
        <v>2356</v>
      </c>
      <c r="E1163" s="99" t="s">
        <v>4444</v>
      </c>
      <c r="F1163" s="100" t="s">
        <v>87</v>
      </c>
      <c r="G1163" s="100" t="s">
        <v>87</v>
      </c>
      <c r="H1163" s="100" t="s">
        <v>88</v>
      </c>
      <c r="I1163" s="97">
        <v>0</v>
      </c>
      <c r="J1163" s="97">
        <v>0</v>
      </c>
      <c r="K1163" s="97">
        <v>33920.82</v>
      </c>
      <c r="L1163" s="97">
        <v>141199.13</v>
      </c>
      <c r="M1163" s="119">
        <v>141199.13</v>
      </c>
      <c r="N1163" s="119">
        <v>2253.8108525884968</v>
      </c>
      <c r="O1163" s="120" t="s">
        <v>44</v>
      </c>
      <c r="P1163" s="121">
        <v>1.2860503555063726E-4</v>
      </c>
      <c r="Q1163" s="119">
        <v>129.60736785359671</v>
      </c>
      <c r="R1163" s="119">
        <v>77.764420712158028</v>
      </c>
      <c r="S1163" s="119">
        <v>129.60736785359671</v>
      </c>
      <c r="T1163" s="119">
        <v>51.842947141438685</v>
      </c>
      <c r="U1163" s="119">
        <v>155.52884142431606</v>
      </c>
      <c r="V1163" s="119">
        <v>261.6337065137285</v>
      </c>
      <c r="W1163" s="119">
        <v>151.12776542773906</v>
      </c>
      <c r="X1163" s="119">
        <v>26.099155733160348</v>
      </c>
      <c r="Y1163" s="119">
        <v>78.235728203497303</v>
      </c>
      <c r="Z1163" s="119">
        <v>221.3157356749106</v>
      </c>
      <c r="AA1163" s="119">
        <v>223.20290316573761</v>
      </c>
      <c r="AB1163" s="119">
        <v>1.7215572135443926</v>
      </c>
      <c r="AC1163" s="119">
        <v>7.8312126491197631</v>
      </c>
      <c r="AD1163" s="119">
        <v>225.71660438895375</v>
      </c>
      <c r="AE1163" s="119">
        <v>461.18621727904826</v>
      </c>
      <c r="AF1163" s="119">
        <v>51.38932135395109</v>
      </c>
      <c r="AG1163" s="138"/>
      <c r="AI1163" s="122" t="s">
        <v>2982</v>
      </c>
      <c r="AJ1163" s="122" t="s">
        <v>2356</v>
      </c>
    </row>
    <row r="1164" spans="1:36" s="122" customFormat="1" ht="11.25" customHeight="1" x14ac:dyDescent="0.2">
      <c r="A1164" s="96" t="s">
        <v>89</v>
      </c>
      <c r="B1164" s="98">
        <v>612001112143</v>
      </c>
      <c r="C1164" s="98" t="s">
        <v>2982</v>
      </c>
      <c r="D1164" s="98" t="s">
        <v>2356</v>
      </c>
      <c r="E1164" s="99" t="s">
        <v>2241</v>
      </c>
      <c r="F1164" s="100" t="s">
        <v>87</v>
      </c>
      <c r="G1164" s="100" t="s">
        <v>87</v>
      </c>
      <c r="H1164" s="100" t="s">
        <v>88</v>
      </c>
      <c r="I1164" s="97">
        <v>0</v>
      </c>
      <c r="J1164" s="97">
        <v>0</v>
      </c>
      <c r="K1164" s="97">
        <v>19062.32</v>
      </c>
      <c r="L1164" s="97">
        <v>704342.32</v>
      </c>
      <c r="M1164" s="119">
        <v>704342.32</v>
      </c>
      <c r="N1164" s="119">
        <v>11242.663922598955</v>
      </c>
      <c r="O1164" s="120" t="s">
        <v>44</v>
      </c>
      <c r="P1164" s="121">
        <v>6.4151931462621842E-4</v>
      </c>
      <c r="Q1164" s="119">
        <v>646.51923962347155</v>
      </c>
      <c r="R1164" s="119">
        <v>387.91154377408299</v>
      </c>
      <c r="S1164" s="119">
        <v>646.51923962347155</v>
      </c>
      <c r="T1164" s="119">
        <v>258.60769584938862</v>
      </c>
      <c r="U1164" s="119">
        <v>775.82308754816597</v>
      </c>
      <c r="V1164" s="119">
        <v>1305.1050090470007</v>
      </c>
      <c r="W1164" s="119">
        <v>753.86924068009137</v>
      </c>
      <c r="X1164" s="119">
        <v>130.19017821947955</v>
      </c>
      <c r="Y1164" s="119">
        <v>390.26256259327323</v>
      </c>
      <c r="Z1164" s="119">
        <v>1103.9872463645725</v>
      </c>
      <c r="AA1164" s="119">
        <v>1113.4009865817939</v>
      </c>
      <c r="AB1164" s="119">
        <v>8.5876279960123902</v>
      </c>
      <c r="AC1164" s="119">
        <v>39.064365946832389</v>
      </c>
      <c r="AD1164" s="119">
        <v>1125.9400592470922</v>
      </c>
      <c r="AE1164" s="119">
        <v>2300.5309609935198</v>
      </c>
      <c r="AF1164" s="119">
        <v>256.34487851070645</v>
      </c>
      <c r="AG1164" s="138"/>
      <c r="AI1164" s="122" t="s">
        <v>2982</v>
      </c>
      <c r="AJ1164" s="122" t="s">
        <v>2356</v>
      </c>
    </row>
    <row r="1165" spans="1:36" s="122" customFormat="1" ht="11.25" hidden="1" customHeight="1" x14ac:dyDescent="0.2">
      <c r="A1165" s="96" t="s">
        <v>89</v>
      </c>
      <c r="B1165" s="98">
        <v>612001112156</v>
      </c>
      <c r="C1165" s="98" t="s">
        <v>2982</v>
      </c>
      <c r="D1165" s="98" t="s">
        <v>2357</v>
      </c>
      <c r="E1165" s="99" t="s">
        <v>4445</v>
      </c>
      <c r="F1165" s="100" t="s">
        <v>88</v>
      </c>
      <c r="G1165" s="100" t="s">
        <v>87</v>
      </c>
      <c r="H1165" s="100" t="s">
        <v>88</v>
      </c>
      <c r="I1165" s="97">
        <v>0</v>
      </c>
      <c r="J1165" s="97">
        <v>0</v>
      </c>
      <c r="K1165" s="97">
        <v>155038</v>
      </c>
      <c r="L1165" s="97">
        <v>155038</v>
      </c>
      <c r="M1165" s="119">
        <v>0</v>
      </c>
      <c r="N1165" s="119">
        <v>0</v>
      </c>
      <c r="O1165" s="120" t="s">
        <v>44</v>
      </c>
      <c r="P1165" s="121">
        <v>0</v>
      </c>
      <c r="Q1165" s="119">
        <v>0</v>
      </c>
      <c r="R1165" s="119">
        <v>0</v>
      </c>
      <c r="S1165" s="119">
        <v>0</v>
      </c>
      <c r="T1165" s="119">
        <v>0</v>
      </c>
      <c r="U1165" s="119">
        <v>0</v>
      </c>
      <c r="V1165" s="119">
        <v>0</v>
      </c>
      <c r="W1165" s="119">
        <v>0</v>
      </c>
      <c r="X1165" s="119">
        <v>0</v>
      </c>
      <c r="Y1165" s="119">
        <v>0</v>
      </c>
      <c r="Z1165" s="119">
        <v>0</v>
      </c>
      <c r="AA1165" s="119">
        <v>0</v>
      </c>
      <c r="AB1165" s="119">
        <v>0</v>
      </c>
      <c r="AC1165" s="119">
        <v>0</v>
      </c>
      <c r="AD1165" s="119">
        <v>0</v>
      </c>
      <c r="AE1165" s="119">
        <v>0</v>
      </c>
      <c r="AF1165" s="119">
        <v>0</v>
      </c>
      <c r="AG1165" s="138"/>
      <c r="AI1165" s="122" t="s">
        <v>2982</v>
      </c>
      <c r="AJ1165" s="122" t="s">
        <v>2357</v>
      </c>
    </row>
    <row r="1166" spans="1:36" s="122" customFormat="1" ht="11.25" customHeight="1" x14ac:dyDescent="0.2">
      <c r="A1166" s="96" t="s">
        <v>89</v>
      </c>
      <c r="B1166" s="98">
        <v>612001112169</v>
      </c>
      <c r="C1166" s="98" t="s">
        <v>2982</v>
      </c>
      <c r="D1166" s="98" t="s">
        <v>2356</v>
      </c>
      <c r="E1166" s="99" t="s">
        <v>2242</v>
      </c>
      <c r="F1166" s="100" t="s">
        <v>87</v>
      </c>
      <c r="G1166" s="100" t="s">
        <v>87</v>
      </c>
      <c r="H1166" s="100" t="s">
        <v>88</v>
      </c>
      <c r="I1166" s="97">
        <v>0</v>
      </c>
      <c r="J1166" s="97">
        <v>0</v>
      </c>
      <c r="K1166" s="97">
        <v>0</v>
      </c>
      <c r="L1166" s="97">
        <v>102119.73</v>
      </c>
      <c r="M1166" s="119">
        <v>102119.73</v>
      </c>
      <c r="N1166" s="119">
        <v>1630.0281434978181</v>
      </c>
      <c r="O1166" s="120" t="s">
        <v>44</v>
      </c>
      <c r="P1166" s="121">
        <v>9.3011277810787336E-5</v>
      </c>
      <c r="Q1166" s="119">
        <v>93.736196612684324</v>
      </c>
      <c r="R1166" s="119">
        <v>56.241717967610597</v>
      </c>
      <c r="S1166" s="119">
        <v>93.736196612684324</v>
      </c>
      <c r="T1166" s="119">
        <v>37.494478645073727</v>
      </c>
      <c r="U1166" s="119">
        <v>112.48343593522119</v>
      </c>
      <c r="V1166" s="119">
        <v>189.2218703336288</v>
      </c>
      <c r="W1166" s="119">
        <v>109.30043691476035</v>
      </c>
      <c r="X1166" s="119">
        <v>18.875744749265003</v>
      </c>
      <c r="Y1166" s="119">
        <v>56.58258262989672</v>
      </c>
      <c r="Z1166" s="119">
        <v>160.0626234161162</v>
      </c>
      <c r="AA1166" s="119">
        <v>161.42748334569248</v>
      </c>
      <c r="AB1166" s="119">
        <v>1.2450852765644216</v>
      </c>
      <c r="AC1166" s="119">
        <v>5.6637836316746064</v>
      </c>
      <c r="AD1166" s="119">
        <v>163.24547252321435</v>
      </c>
      <c r="AE1166" s="119">
        <v>333.5446329468017</v>
      </c>
      <c r="AF1166" s="119">
        <v>37.166401956929334</v>
      </c>
      <c r="AG1166" s="138"/>
      <c r="AI1166" s="122" t="s">
        <v>2982</v>
      </c>
      <c r="AJ1166" s="122" t="s">
        <v>2356</v>
      </c>
    </row>
    <row r="1167" spans="1:36" s="122" customFormat="1" ht="11.25" customHeight="1" x14ac:dyDescent="0.2">
      <c r="A1167" s="96" t="s">
        <v>89</v>
      </c>
      <c r="B1167" s="98">
        <v>612001112211</v>
      </c>
      <c r="C1167" s="98" t="s">
        <v>2982</v>
      </c>
      <c r="D1167" s="98" t="s">
        <v>2356</v>
      </c>
      <c r="E1167" s="99" t="s">
        <v>4446</v>
      </c>
      <c r="F1167" s="100" t="s">
        <v>87</v>
      </c>
      <c r="G1167" s="100" t="s">
        <v>87</v>
      </c>
      <c r="H1167" s="100" t="s">
        <v>88</v>
      </c>
      <c r="I1167" s="97">
        <v>0</v>
      </c>
      <c r="J1167" s="97">
        <v>0</v>
      </c>
      <c r="K1167" s="97">
        <v>839238.31</v>
      </c>
      <c r="L1167" s="97">
        <v>911783.8</v>
      </c>
      <c r="M1167" s="119">
        <v>911783.8</v>
      </c>
      <c r="N1167" s="119">
        <v>14553.830633760843</v>
      </c>
      <c r="O1167" s="120" t="s">
        <v>44</v>
      </c>
      <c r="P1167" s="121">
        <v>8.3045828974651005E-4</v>
      </c>
      <c r="Q1167" s="119">
        <v>836.93078257316643</v>
      </c>
      <c r="R1167" s="119">
        <v>502.15846954389986</v>
      </c>
      <c r="S1167" s="119">
        <v>836.93078257316643</v>
      </c>
      <c r="T1167" s="119">
        <v>334.77231302926657</v>
      </c>
      <c r="U1167" s="119">
        <v>1004.3169390877997</v>
      </c>
      <c r="V1167" s="119">
        <v>1689.4819049747132</v>
      </c>
      <c r="W1167" s="119">
        <v>975.8972895032183</v>
      </c>
      <c r="X1167" s="119">
        <v>168.53352702083029</v>
      </c>
      <c r="Y1167" s="119">
        <v>505.20190568562253</v>
      </c>
      <c r="Z1167" s="119">
        <v>1429.1313443182376</v>
      </c>
      <c r="AA1167" s="119">
        <v>1441.3176003243666</v>
      </c>
      <c r="AB1167" s="119">
        <v>11.116838879127075</v>
      </c>
      <c r="AC1167" s="119">
        <v>50.569524244395026</v>
      </c>
      <c r="AD1167" s="119">
        <v>1457.5496553899231</v>
      </c>
      <c r="AE1167" s="119">
        <v>2978.0787013228501</v>
      </c>
      <c r="AF1167" s="119">
        <v>331.84305529026045</v>
      </c>
      <c r="AG1167" s="138"/>
      <c r="AI1167" s="122" t="s">
        <v>2982</v>
      </c>
      <c r="AJ1167" s="122" t="s">
        <v>2356</v>
      </c>
    </row>
    <row r="1168" spans="1:36" s="122" customFormat="1" ht="11.25" customHeight="1" x14ac:dyDescent="0.2">
      <c r="A1168" s="96" t="s">
        <v>89</v>
      </c>
      <c r="B1168" s="98">
        <v>612001112214</v>
      </c>
      <c r="C1168" s="98" t="s">
        <v>2982</v>
      </c>
      <c r="D1168" s="98" t="s">
        <v>2356</v>
      </c>
      <c r="E1168" s="99" t="s">
        <v>2243</v>
      </c>
      <c r="F1168" s="100" t="s">
        <v>87</v>
      </c>
      <c r="G1168" s="100" t="s">
        <v>87</v>
      </c>
      <c r="H1168" s="100" t="s">
        <v>88</v>
      </c>
      <c r="I1168" s="97">
        <v>0</v>
      </c>
      <c r="J1168" s="97">
        <v>0</v>
      </c>
      <c r="K1168" s="97">
        <v>0</v>
      </c>
      <c r="L1168" s="97">
        <v>108421.14</v>
      </c>
      <c r="M1168" s="119">
        <v>108421.14</v>
      </c>
      <c r="N1168" s="119">
        <v>1730.6108187919911</v>
      </c>
      <c r="O1168" s="120" t="s">
        <v>44</v>
      </c>
      <c r="P1168" s="121">
        <v>9.8750640773357593E-5</v>
      </c>
      <c r="Q1168" s="119">
        <v>99.520291485410056</v>
      </c>
      <c r="R1168" s="119">
        <v>59.712174891246043</v>
      </c>
      <c r="S1168" s="119">
        <v>99.520291485410056</v>
      </c>
      <c r="T1168" s="119">
        <v>39.808116594164026</v>
      </c>
      <c r="U1168" s="119">
        <v>119.42434978249209</v>
      </c>
      <c r="V1168" s="119">
        <v>200.89801348382156</v>
      </c>
      <c r="W1168" s="119">
        <v>116.04494031463265</v>
      </c>
      <c r="X1168" s="119">
        <v>20.040493292180916</v>
      </c>
      <c r="Y1168" s="119">
        <v>60.074072981563909</v>
      </c>
      <c r="Z1168" s="119">
        <v>169.93946323757433</v>
      </c>
      <c r="AA1168" s="119">
        <v>171.38854334682432</v>
      </c>
      <c r="AB1168" s="119">
        <v>1.3219146298401874</v>
      </c>
      <c r="AC1168" s="119">
        <v>6.0132736157792523</v>
      </c>
      <c r="AD1168" s="119">
        <v>173.31871354150249</v>
      </c>
      <c r="AE1168" s="119">
        <v>354.1263705355841</v>
      </c>
      <c r="AF1168" s="119">
        <v>39.459795573965089</v>
      </c>
      <c r="AG1168" s="138"/>
      <c r="AI1168" s="122" t="s">
        <v>2982</v>
      </c>
      <c r="AJ1168" s="122" t="s">
        <v>2356</v>
      </c>
    </row>
    <row r="1169" spans="1:36" s="122" customFormat="1" ht="11.25" customHeight="1" x14ac:dyDescent="0.2">
      <c r="A1169" s="96" t="s">
        <v>89</v>
      </c>
      <c r="B1169" s="98">
        <v>612001112218</v>
      </c>
      <c r="C1169" s="98" t="s">
        <v>2982</v>
      </c>
      <c r="D1169" s="98" t="s">
        <v>2356</v>
      </c>
      <c r="E1169" s="99" t="s">
        <v>2244</v>
      </c>
      <c r="F1169" s="100" t="s">
        <v>87</v>
      </c>
      <c r="G1169" s="100" t="s">
        <v>87</v>
      </c>
      <c r="H1169" s="100" t="s">
        <v>88</v>
      </c>
      <c r="I1169" s="97">
        <v>0</v>
      </c>
      <c r="J1169" s="97">
        <v>0</v>
      </c>
      <c r="K1169" s="97">
        <v>33920.82</v>
      </c>
      <c r="L1169" s="97">
        <v>310789.65000000002</v>
      </c>
      <c r="M1169" s="119">
        <v>310789.65000000002</v>
      </c>
      <c r="N1169" s="119">
        <v>4960.8031298930846</v>
      </c>
      <c r="O1169" s="120" t="s">
        <v>44</v>
      </c>
      <c r="P1169" s="121">
        <v>2.8306912363426114E-4</v>
      </c>
      <c r="Q1169" s="119">
        <v>285.27533061032722</v>
      </c>
      <c r="R1169" s="119">
        <v>171.16519836619634</v>
      </c>
      <c r="S1169" s="119">
        <v>285.27533061032722</v>
      </c>
      <c r="T1169" s="119">
        <v>114.11013224413088</v>
      </c>
      <c r="U1169" s="119">
        <v>342.33039673239267</v>
      </c>
      <c r="V1169" s="119">
        <v>575.87499353292344</v>
      </c>
      <c r="W1169" s="119">
        <v>332.64330539833441</v>
      </c>
      <c r="X1169" s="119">
        <v>57.446157604543302</v>
      </c>
      <c r="Y1169" s="119">
        <v>172.20258075145404</v>
      </c>
      <c r="Z1169" s="119">
        <v>487.13218013381515</v>
      </c>
      <c r="AA1169" s="119">
        <v>491.28597431063127</v>
      </c>
      <c r="AB1169" s="119">
        <v>3.7892737997212667</v>
      </c>
      <c r="AC1169" s="119">
        <v>17.237073899077878</v>
      </c>
      <c r="AD1169" s="119">
        <v>496.81881522380064</v>
      </c>
      <c r="AE1169" s="119">
        <v>1015.1047180884143</v>
      </c>
      <c r="AF1169" s="119">
        <v>113.11166858699472</v>
      </c>
      <c r="AG1169" s="138"/>
      <c r="AI1169" s="122" t="s">
        <v>2982</v>
      </c>
      <c r="AJ1169" s="122" t="s">
        <v>2356</v>
      </c>
    </row>
    <row r="1170" spans="1:36" s="122" customFormat="1" ht="11.25" customHeight="1" x14ac:dyDescent="0.2">
      <c r="A1170" s="96" t="s">
        <v>89</v>
      </c>
      <c r="B1170" s="98">
        <v>612001112231</v>
      </c>
      <c r="C1170" s="98" t="s">
        <v>2982</v>
      </c>
      <c r="D1170" s="98" t="s">
        <v>2356</v>
      </c>
      <c r="E1170" s="99" t="s">
        <v>4447</v>
      </c>
      <c r="F1170" s="100" t="s">
        <v>87</v>
      </c>
      <c r="G1170" s="100" t="s">
        <v>87</v>
      </c>
      <c r="H1170" s="100" t="s">
        <v>88</v>
      </c>
      <c r="I1170" s="97">
        <v>0</v>
      </c>
      <c r="J1170" s="97">
        <v>0</v>
      </c>
      <c r="K1170" s="97">
        <v>18800.22</v>
      </c>
      <c r="L1170" s="97">
        <v>23526.77</v>
      </c>
      <c r="M1170" s="119">
        <v>23526.77</v>
      </c>
      <c r="N1170" s="119">
        <v>375.53269310054156</v>
      </c>
      <c r="O1170" s="120" t="s">
        <v>44</v>
      </c>
      <c r="P1170" s="121">
        <v>2.1428326734319581E-5</v>
      </c>
      <c r="Q1170" s="119">
        <v>21.595336556230645</v>
      </c>
      <c r="R1170" s="119">
        <v>12.957201933738389</v>
      </c>
      <c r="S1170" s="119">
        <v>21.595336556230645</v>
      </c>
      <c r="T1170" s="119">
        <v>8.6381346224922577</v>
      </c>
      <c r="U1170" s="119">
        <v>25.914403867476778</v>
      </c>
      <c r="V1170" s="119">
        <v>43.593724957058818</v>
      </c>
      <c r="W1170" s="119">
        <v>25.18109125624477</v>
      </c>
      <c r="X1170" s="119">
        <v>4.3486729282839409</v>
      </c>
      <c r="Y1170" s="119">
        <v>13.035731758589407</v>
      </c>
      <c r="Z1170" s="119">
        <v>36.8758958401827</v>
      </c>
      <c r="AA1170" s="119">
        <v>37.190337972426462</v>
      </c>
      <c r="AB1170" s="119">
        <v>0.28684794732729452</v>
      </c>
      <c r="AC1170" s="119">
        <v>1.3048461333786643</v>
      </c>
      <c r="AD1170" s="119">
        <v>37.609173913747952</v>
      </c>
      <c r="AE1170" s="119">
        <v>76.843405912587372</v>
      </c>
      <c r="AF1170" s="119">
        <v>8.5625509445454497</v>
      </c>
      <c r="AG1170" s="138"/>
      <c r="AI1170" s="122" t="s">
        <v>2982</v>
      </c>
      <c r="AJ1170" s="122" t="s">
        <v>2356</v>
      </c>
    </row>
    <row r="1171" spans="1:36" s="122" customFormat="1" ht="11.25" customHeight="1" x14ac:dyDescent="0.2">
      <c r="A1171" s="96" t="s">
        <v>89</v>
      </c>
      <c r="B1171" s="98">
        <v>612001112240</v>
      </c>
      <c r="C1171" s="98" t="s">
        <v>2982</v>
      </c>
      <c r="D1171" s="98" t="s">
        <v>2356</v>
      </c>
      <c r="E1171" s="99" t="s">
        <v>2245</v>
      </c>
      <c r="F1171" s="100" t="s">
        <v>87</v>
      </c>
      <c r="G1171" s="100" t="s">
        <v>87</v>
      </c>
      <c r="H1171" s="100" t="s">
        <v>88</v>
      </c>
      <c r="I1171" s="97">
        <v>0</v>
      </c>
      <c r="J1171" s="97">
        <v>0</v>
      </c>
      <c r="K1171" s="97">
        <v>0</v>
      </c>
      <c r="L1171" s="97">
        <v>220742.46</v>
      </c>
      <c r="M1171" s="119">
        <v>220742.46</v>
      </c>
      <c r="N1171" s="119">
        <v>3523.4760439039683</v>
      </c>
      <c r="O1171" s="120" t="s">
        <v>44</v>
      </c>
      <c r="P1171" s="121">
        <v>2.0105358946499968E-4</v>
      </c>
      <c r="Q1171" s="119">
        <v>202.62057715318682</v>
      </c>
      <c r="R1171" s="119">
        <v>121.5723462919121</v>
      </c>
      <c r="S1171" s="119">
        <v>202.62057715318682</v>
      </c>
      <c r="T1171" s="119">
        <v>81.048230861274732</v>
      </c>
      <c r="U1171" s="119">
        <v>243.1446925838242</v>
      </c>
      <c r="V1171" s="119">
        <v>409.02283176077964</v>
      </c>
      <c r="W1171" s="119">
        <v>236.26430782414926</v>
      </c>
      <c r="X1171" s="119">
        <v>40.801893329377585</v>
      </c>
      <c r="Y1171" s="119">
        <v>122.30916085340876</v>
      </c>
      <c r="Z1171" s="119">
        <v>345.99207466497506</v>
      </c>
      <c r="AA1171" s="119">
        <v>348.94236192494037</v>
      </c>
      <c r="AB1171" s="119">
        <v>2.6913818403026601</v>
      </c>
      <c r="AC1171" s="119">
        <v>12.242859746726579</v>
      </c>
      <c r="AD1171" s="119">
        <v>352.87213537126217</v>
      </c>
      <c r="AE1171" s="119">
        <v>720.99155370342305</v>
      </c>
      <c r="AF1171" s="119">
        <v>80.339058841238568</v>
      </c>
      <c r="AG1171" s="138"/>
      <c r="AI1171" s="122" t="s">
        <v>2982</v>
      </c>
      <c r="AJ1171" s="122" t="s">
        <v>2356</v>
      </c>
    </row>
    <row r="1172" spans="1:36" s="122" customFormat="1" ht="11.25" customHeight="1" x14ac:dyDescent="0.2">
      <c r="A1172" s="96" t="s">
        <v>89</v>
      </c>
      <c r="B1172" s="98">
        <v>612001112248</v>
      </c>
      <c r="C1172" s="98" t="s">
        <v>2982</v>
      </c>
      <c r="D1172" s="98" t="s">
        <v>2356</v>
      </c>
      <c r="E1172" s="99" t="s">
        <v>2246</v>
      </c>
      <c r="F1172" s="100" t="s">
        <v>87</v>
      </c>
      <c r="G1172" s="100" t="s">
        <v>87</v>
      </c>
      <c r="H1172" s="100" t="s">
        <v>88</v>
      </c>
      <c r="I1172" s="97">
        <v>0</v>
      </c>
      <c r="J1172" s="97">
        <v>0</v>
      </c>
      <c r="K1172" s="97">
        <v>0</v>
      </c>
      <c r="L1172" s="97">
        <v>147551.37</v>
      </c>
      <c r="M1172" s="119">
        <v>147551.37</v>
      </c>
      <c r="N1172" s="119">
        <v>2355.2048728650147</v>
      </c>
      <c r="O1172" s="120" t="s">
        <v>44</v>
      </c>
      <c r="P1172" s="121">
        <v>1.343906947896579E-4</v>
      </c>
      <c r="Q1172" s="119">
        <v>135.43811983042778</v>
      </c>
      <c r="R1172" s="119">
        <v>81.262871898256677</v>
      </c>
      <c r="S1172" s="119">
        <v>135.43811983042778</v>
      </c>
      <c r="T1172" s="119">
        <v>54.175247932171111</v>
      </c>
      <c r="U1172" s="119">
        <v>162.52574379651335</v>
      </c>
      <c r="V1172" s="119">
        <v>273.40403467272472</v>
      </c>
      <c r="W1172" s="119">
        <v>157.92667301775535</v>
      </c>
      <c r="X1172" s="119">
        <v>27.273299660353171</v>
      </c>
      <c r="Y1172" s="119">
        <v>81.75538248269423</v>
      </c>
      <c r="Z1172" s="119">
        <v>231.27224651731871</v>
      </c>
      <c r="AA1172" s="119">
        <v>233.24431354557154</v>
      </c>
      <c r="AB1172" s="119">
        <v>1.7990063068508826</v>
      </c>
      <c r="AC1172" s="119">
        <v>8.1835217762244721</v>
      </c>
      <c r="AD1172" s="119">
        <v>235.87110068835506</v>
      </c>
      <c r="AE1172" s="119">
        <v>481.93397639660549</v>
      </c>
      <c r="AF1172" s="119">
        <v>53.701214512764608</v>
      </c>
      <c r="AG1172" s="138"/>
      <c r="AI1172" s="122" t="s">
        <v>2982</v>
      </c>
      <c r="AJ1172" s="122" t="s">
        <v>2356</v>
      </c>
    </row>
    <row r="1173" spans="1:36" s="122" customFormat="1" ht="11.25" customHeight="1" x14ac:dyDescent="0.2">
      <c r="A1173" s="96" t="s">
        <v>89</v>
      </c>
      <c r="B1173" s="98">
        <v>612001112260</v>
      </c>
      <c r="C1173" s="98" t="s">
        <v>2982</v>
      </c>
      <c r="D1173" s="98" t="s">
        <v>2356</v>
      </c>
      <c r="E1173" s="99" t="s">
        <v>2247</v>
      </c>
      <c r="F1173" s="100" t="s">
        <v>87</v>
      </c>
      <c r="G1173" s="100" t="s">
        <v>87</v>
      </c>
      <c r="H1173" s="100" t="s">
        <v>88</v>
      </c>
      <c r="I1173" s="97">
        <v>0</v>
      </c>
      <c r="J1173" s="97">
        <v>0</v>
      </c>
      <c r="K1173" s="97">
        <v>60031.43</v>
      </c>
      <c r="L1173" s="97">
        <v>175688.35</v>
      </c>
      <c r="M1173" s="119">
        <v>175688.35</v>
      </c>
      <c r="N1173" s="119">
        <v>2804.3254225671662</v>
      </c>
      <c r="O1173" s="120" t="s">
        <v>44</v>
      </c>
      <c r="P1173" s="121">
        <v>1.6001802913079424E-4</v>
      </c>
      <c r="Q1173" s="119">
        <v>161.26519055777078</v>
      </c>
      <c r="R1173" s="119">
        <v>96.75911433466247</v>
      </c>
      <c r="S1173" s="119">
        <v>161.26519055777078</v>
      </c>
      <c r="T1173" s="119">
        <v>64.506076223108309</v>
      </c>
      <c r="U1173" s="119">
        <v>193.51822866932494</v>
      </c>
      <c r="V1173" s="119">
        <v>325.54020836942283</v>
      </c>
      <c r="W1173" s="119">
        <v>188.04214832758899</v>
      </c>
      <c r="X1173" s="119">
        <v>32.474120818959598</v>
      </c>
      <c r="Y1173" s="119">
        <v>97.34554312849454</v>
      </c>
      <c r="Z1173" s="119">
        <v>275.3741926721587</v>
      </c>
      <c r="AA1173" s="119">
        <v>277.72231863183731</v>
      </c>
      <c r="AB1173" s="119">
        <v>2.1420638093040094</v>
      </c>
      <c r="AC1173" s="119">
        <v>9.7440602418937008</v>
      </c>
      <c r="AD1173" s="119">
        <v>280.85001510064581</v>
      </c>
      <c r="AE1173" s="119">
        <v>573.83530306806767</v>
      </c>
      <c r="AF1173" s="119">
        <v>63.941648056156104</v>
      </c>
      <c r="AG1173" s="138"/>
      <c r="AI1173" s="122" t="s">
        <v>2982</v>
      </c>
      <c r="AJ1173" s="122" t="s">
        <v>2356</v>
      </c>
    </row>
    <row r="1174" spans="1:36" s="122" customFormat="1" ht="11.25" customHeight="1" x14ac:dyDescent="0.2">
      <c r="A1174" s="96" t="s">
        <v>89</v>
      </c>
      <c r="B1174" s="98">
        <v>612001112299</v>
      </c>
      <c r="C1174" s="98" t="s">
        <v>2982</v>
      </c>
      <c r="D1174" s="98" t="s">
        <v>2357</v>
      </c>
      <c r="E1174" s="99" t="s">
        <v>2248</v>
      </c>
      <c r="F1174" s="100" t="s">
        <v>87</v>
      </c>
      <c r="G1174" s="100" t="s">
        <v>87</v>
      </c>
      <c r="H1174" s="100" t="s">
        <v>88</v>
      </c>
      <c r="I1174" s="97">
        <v>0</v>
      </c>
      <c r="J1174" s="97">
        <v>0</v>
      </c>
      <c r="K1174" s="97">
        <v>0</v>
      </c>
      <c r="L1174" s="97">
        <v>2394926.9300000002</v>
      </c>
      <c r="M1174" s="119">
        <v>2394926.9300000002</v>
      </c>
      <c r="N1174" s="119">
        <v>38227.659802085545</v>
      </c>
      <c r="O1174" s="120" t="s">
        <v>44</v>
      </c>
      <c r="P1174" s="121">
        <v>2.1813141693849568E-3</v>
      </c>
      <c r="Q1174" s="119">
        <v>2198.315071764217</v>
      </c>
      <c r="R1174" s="119">
        <v>1318.9890430585303</v>
      </c>
      <c r="S1174" s="119">
        <v>2198.315071764217</v>
      </c>
      <c r="T1174" s="119">
        <v>879.32602870568689</v>
      </c>
      <c r="U1174" s="119">
        <v>2637.9780861170607</v>
      </c>
      <c r="V1174" s="119">
        <v>4437.6591380233349</v>
      </c>
      <c r="W1174" s="119">
        <v>2563.3299248629592</v>
      </c>
      <c r="X1174" s="119">
        <v>442.67674252390657</v>
      </c>
      <c r="Y1174" s="119">
        <v>1326.9830512604165</v>
      </c>
      <c r="Z1174" s="119">
        <v>3753.8121899235862</v>
      </c>
      <c r="AA1174" s="119">
        <v>3785.8210857659478</v>
      </c>
      <c r="AB1174" s="119">
        <v>29.199923060809414</v>
      </c>
      <c r="AC1174" s="119">
        <v>132.82788688523476</v>
      </c>
      <c r="AD1174" s="119">
        <v>3828.4568353874529</v>
      </c>
      <c r="AE1174" s="119">
        <v>7822.3377970276724</v>
      </c>
      <c r="AF1174" s="119">
        <v>871.63192595451198</v>
      </c>
      <c r="AG1174" s="138"/>
      <c r="AI1174" s="122" t="s">
        <v>2982</v>
      </c>
      <c r="AJ1174" s="122" t="s">
        <v>2357</v>
      </c>
    </row>
    <row r="1175" spans="1:36" s="122" customFormat="1" ht="11.25" customHeight="1" x14ac:dyDescent="0.2">
      <c r="A1175" s="96" t="s">
        <v>89</v>
      </c>
      <c r="B1175" s="98">
        <v>612001112300</v>
      </c>
      <c r="C1175" s="98" t="s">
        <v>2982</v>
      </c>
      <c r="D1175" s="98" t="s">
        <v>2356</v>
      </c>
      <c r="E1175" s="99" t="s">
        <v>2249</v>
      </c>
      <c r="F1175" s="100" t="s">
        <v>87</v>
      </c>
      <c r="G1175" s="100" t="s">
        <v>87</v>
      </c>
      <c r="H1175" s="100" t="s">
        <v>88</v>
      </c>
      <c r="I1175" s="97">
        <v>0</v>
      </c>
      <c r="J1175" s="97">
        <v>0</v>
      </c>
      <c r="K1175" s="97">
        <v>41713.769999999997</v>
      </c>
      <c r="L1175" s="97">
        <v>205464.49</v>
      </c>
      <c r="M1175" s="119">
        <v>205464.49</v>
      </c>
      <c r="N1175" s="119">
        <v>3279.6101320423195</v>
      </c>
      <c r="O1175" s="120" t="s">
        <v>44</v>
      </c>
      <c r="P1175" s="121">
        <v>1.8713832047579577E-4</v>
      </c>
      <c r="Q1175" s="119">
        <v>188.59685421773943</v>
      </c>
      <c r="R1175" s="119">
        <v>113.15811253064366</v>
      </c>
      <c r="S1175" s="119">
        <v>188.59685421773943</v>
      </c>
      <c r="T1175" s="119">
        <v>75.438741687095771</v>
      </c>
      <c r="U1175" s="119">
        <v>226.31622506128733</v>
      </c>
      <c r="V1175" s="119">
        <v>380.71364940883774</v>
      </c>
      <c r="W1175" s="119">
        <v>219.91204371053868</v>
      </c>
      <c r="X1175" s="119">
        <v>37.977923250266244</v>
      </c>
      <c r="Y1175" s="119">
        <v>113.84393087344226</v>
      </c>
      <c r="Z1175" s="119">
        <v>322.04536075697001</v>
      </c>
      <c r="AA1175" s="119">
        <v>324.79145349881162</v>
      </c>
      <c r="AB1175" s="119">
        <v>2.5051066170642815</v>
      </c>
      <c r="AC1175" s="119">
        <v>11.395510107129844</v>
      </c>
      <c r="AD1175" s="119">
        <v>328.44924048263005</v>
      </c>
      <c r="AE1175" s="119">
        <v>671.09047292478942</v>
      </c>
      <c r="AF1175" s="119">
        <v>74.778652697333669</v>
      </c>
      <c r="AG1175" s="138"/>
      <c r="AI1175" s="122" t="s">
        <v>2982</v>
      </c>
      <c r="AJ1175" s="122" t="s">
        <v>2356</v>
      </c>
    </row>
    <row r="1176" spans="1:36" s="122" customFormat="1" ht="11.25" customHeight="1" x14ac:dyDescent="0.2">
      <c r="A1176" s="96" t="s">
        <v>89</v>
      </c>
      <c r="B1176" s="98">
        <v>612001112359</v>
      </c>
      <c r="C1176" s="98" t="s">
        <v>2982</v>
      </c>
      <c r="D1176" s="98" t="s">
        <v>2356</v>
      </c>
      <c r="E1176" s="99" t="s">
        <v>2953</v>
      </c>
      <c r="F1176" s="100" t="s">
        <v>87</v>
      </c>
      <c r="G1176" s="100" t="s">
        <v>87</v>
      </c>
      <c r="H1176" s="100" t="s">
        <v>88</v>
      </c>
      <c r="I1176" s="97">
        <v>0</v>
      </c>
      <c r="J1176" s="97">
        <v>0</v>
      </c>
      <c r="K1176" s="97">
        <v>0</v>
      </c>
      <c r="L1176" s="97">
        <v>647358.89</v>
      </c>
      <c r="M1176" s="119">
        <v>647358.89</v>
      </c>
      <c r="N1176" s="119">
        <v>10333.098311594717</v>
      </c>
      <c r="O1176" s="120" t="s">
        <v>44</v>
      </c>
      <c r="P1176" s="121">
        <v>5.8961845630685589E-4</v>
      </c>
      <c r="Q1176" s="119">
        <v>594.2138722067624</v>
      </c>
      <c r="R1176" s="119">
        <v>356.52832332405751</v>
      </c>
      <c r="S1176" s="119">
        <v>594.2138722067624</v>
      </c>
      <c r="T1176" s="119">
        <v>237.68554888270498</v>
      </c>
      <c r="U1176" s="119">
        <v>713.05664664811502</v>
      </c>
      <c r="V1176" s="119">
        <v>1199.5180553542577</v>
      </c>
      <c r="W1176" s="119">
        <v>692.87893257898634</v>
      </c>
      <c r="X1176" s="119">
        <v>119.65739792699726</v>
      </c>
      <c r="Y1176" s="119">
        <v>358.68913758999582</v>
      </c>
      <c r="Z1176" s="119">
        <v>1014.6713296749315</v>
      </c>
      <c r="AA1176" s="119">
        <v>1023.3234697561477</v>
      </c>
      <c r="AB1176" s="119">
        <v>7.8928628443503221</v>
      </c>
      <c r="AC1176" s="119">
        <v>35.903940257196545</v>
      </c>
      <c r="AD1176" s="119">
        <v>1034.8480934110728</v>
      </c>
      <c r="AE1176" s="119">
        <v>2114.4110286023961</v>
      </c>
      <c r="AF1176" s="119">
        <v>235.60580032998129</v>
      </c>
      <c r="AG1176" s="138"/>
      <c r="AI1176" s="122" t="s">
        <v>2982</v>
      </c>
      <c r="AJ1176" s="122" t="s">
        <v>2356</v>
      </c>
    </row>
    <row r="1177" spans="1:36" s="122" customFormat="1" ht="11.25" customHeight="1" x14ac:dyDescent="0.2">
      <c r="A1177" s="96" t="s">
        <v>89</v>
      </c>
      <c r="B1177" s="98">
        <v>612001112377</v>
      </c>
      <c r="C1177" s="98" t="s">
        <v>2982</v>
      </c>
      <c r="D1177" s="98" t="s">
        <v>2356</v>
      </c>
      <c r="E1177" s="99" t="s">
        <v>4448</v>
      </c>
      <c r="F1177" s="100" t="s">
        <v>87</v>
      </c>
      <c r="G1177" s="100" t="s">
        <v>87</v>
      </c>
      <c r="H1177" s="100" t="s">
        <v>88</v>
      </c>
      <c r="I1177" s="97">
        <v>0</v>
      </c>
      <c r="J1177" s="97">
        <v>0</v>
      </c>
      <c r="K1177" s="97">
        <v>318023.26</v>
      </c>
      <c r="L1177" s="97">
        <v>322749.81</v>
      </c>
      <c r="M1177" s="119">
        <v>322749.81</v>
      </c>
      <c r="N1177" s="119">
        <v>5151.7103855305295</v>
      </c>
      <c r="O1177" s="120" t="s">
        <v>44</v>
      </c>
      <c r="P1177" s="121">
        <v>2.9396251088099071E-4</v>
      </c>
      <c r="Q1177" s="119">
        <v>296.25361961754612</v>
      </c>
      <c r="R1177" s="119">
        <v>177.7521717705277</v>
      </c>
      <c r="S1177" s="119">
        <v>296.25361961754612</v>
      </c>
      <c r="T1177" s="119">
        <v>118.50144784701845</v>
      </c>
      <c r="U1177" s="119">
        <v>355.50434354105539</v>
      </c>
      <c r="V1177" s="119">
        <v>598.03646854553313</v>
      </c>
      <c r="W1177" s="119">
        <v>345.44446256522508</v>
      </c>
      <c r="X1177" s="119">
        <v>59.656865832232207</v>
      </c>
      <c r="Y1177" s="119">
        <v>178.82947588197177</v>
      </c>
      <c r="Z1177" s="119">
        <v>505.87855349454082</v>
      </c>
      <c r="AA1177" s="119">
        <v>510.19219869265635</v>
      </c>
      <c r="AB1177" s="119">
        <v>3.9350969342061966</v>
      </c>
      <c r="AC1177" s="119">
        <v>17.900410537749067</v>
      </c>
      <c r="AD1177" s="119">
        <v>515.93796066859613</v>
      </c>
      <c r="AE1177" s="119">
        <v>1054.1691298057683</v>
      </c>
      <c r="AF1177" s="119">
        <v>117.46456017835703</v>
      </c>
      <c r="AG1177" s="138"/>
      <c r="AI1177" s="122" t="s">
        <v>2982</v>
      </c>
      <c r="AJ1177" s="122" t="s">
        <v>2356</v>
      </c>
    </row>
    <row r="1178" spans="1:36" s="122" customFormat="1" ht="11.25" customHeight="1" x14ac:dyDescent="0.2">
      <c r="A1178" s="96" t="s">
        <v>89</v>
      </c>
      <c r="B1178" s="98">
        <v>612001112388</v>
      </c>
      <c r="C1178" s="98" t="s">
        <v>2982</v>
      </c>
      <c r="D1178" s="98" t="s">
        <v>2356</v>
      </c>
      <c r="E1178" s="99" t="s">
        <v>2954</v>
      </c>
      <c r="F1178" s="100" t="s">
        <v>87</v>
      </c>
      <c r="G1178" s="100" t="s">
        <v>87</v>
      </c>
      <c r="H1178" s="100" t="s">
        <v>88</v>
      </c>
      <c r="I1178" s="97">
        <v>0</v>
      </c>
      <c r="J1178" s="97">
        <v>0</v>
      </c>
      <c r="K1178" s="97">
        <v>0</v>
      </c>
      <c r="L1178" s="97">
        <v>106789.62</v>
      </c>
      <c r="M1178" s="119">
        <v>106789.62</v>
      </c>
      <c r="N1178" s="119">
        <v>1704.5686081762797</v>
      </c>
      <c r="O1178" s="120" t="s">
        <v>44</v>
      </c>
      <c r="P1178" s="121">
        <v>9.7264642328455164E-5</v>
      </c>
      <c r="Q1178" s="119">
        <v>98.022711345925487</v>
      </c>
      <c r="R1178" s="119">
        <v>58.813626807555295</v>
      </c>
      <c r="S1178" s="119">
        <v>98.022711345925487</v>
      </c>
      <c r="T1178" s="119">
        <v>39.209084538370199</v>
      </c>
      <c r="U1178" s="119">
        <v>117.62725361511059</v>
      </c>
      <c r="V1178" s="119">
        <v>197.87490261301605</v>
      </c>
      <c r="W1178" s="119">
        <v>114.29869745994463</v>
      </c>
      <c r="X1178" s="119">
        <v>19.738924192132167</v>
      </c>
      <c r="Y1178" s="119">
        <v>59.170079059798454</v>
      </c>
      <c r="Z1178" s="119">
        <v>167.38221625546947</v>
      </c>
      <c r="AA1178" s="119">
        <v>168.80949062480707</v>
      </c>
      <c r="AB1178" s="119">
        <v>1.3020224745199531</v>
      </c>
      <c r="AC1178" s="119">
        <v>5.9227859473262532</v>
      </c>
      <c r="AD1178" s="119">
        <v>170.7106156418011</v>
      </c>
      <c r="AE1178" s="119">
        <v>348.79748120591819</v>
      </c>
      <c r="AF1178" s="119">
        <v>38.866005048659453</v>
      </c>
      <c r="AG1178" s="138"/>
      <c r="AI1178" s="122" t="s">
        <v>2982</v>
      </c>
      <c r="AJ1178" s="122" t="s">
        <v>2356</v>
      </c>
    </row>
    <row r="1179" spans="1:36" s="122" customFormat="1" ht="11.25" customHeight="1" x14ac:dyDescent="0.2">
      <c r="A1179" s="96" t="s">
        <v>89</v>
      </c>
      <c r="B1179" s="98">
        <v>612001112395</v>
      </c>
      <c r="C1179" s="98" t="s">
        <v>2982</v>
      </c>
      <c r="D1179" s="98" t="s">
        <v>2356</v>
      </c>
      <c r="E1179" s="99" t="s">
        <v>4449</v>
      </c>
      <c r="F1179" s="100" t="s">
        <v>87</v>
      </c>
      <c r="G1179" s="100" t="s">
        <v>87</v>
      </c>
      <c r="H1179" s="100" t="s">
        <v>88</v>
      </c>
      <c r="I1179" s="97">
        <v>0</v>
      </c>
      <c r="J1179" s="97">
        <v>0</v>
      </c>
      <c r="K1179" s="97">
        <v>22666.98</v>
      </c>
      <c r="L1179" s="97">
        <v>42813.42</v>
      </c>
      <c r="M1179" s="119">
        <v>42813.42</v>
      </c>
      <c r="N1179" s="119">
        <v>683.38488085889333</v>
      </c>
      <c r="O1179" s="120" t="s">
        <v>44</v>
      </c>
      <c r="P1179" s="121">
        <v>3.8994726108754096E-5</v>
      </c>
      <c r="Q1179" s="119">
        <v>39.298646351507507</v>
      </c>
      <c r="R1179" s="119">
        <v>23.579187810904504</v>
      </c>
      <c r="S1179" s="119">
        <v>39.298646351507507</v>
      </c>
      <c r="T1179" s="119">
        <v>15.719458540603002</v>
      </c>
      <c r="U1179" s="119">
        <v>47.158375621809007</v>
      </c>
      <c r="V1179" s="119">
        <v>79.33075623857593</v>
      </c>
      <c r="W1179" s="119">
        <v>45.82391191021695</v>
      </c>
      <c r="X1179" s="119">
        <v>7.9136048221345403</v>
      </c>
      <c r="Y1179" s="119">
        <v>23.722094396631022</v>
      </c>
      <c r="Z1179" s="119">
        <v>67.105821006538292</v>
      </c>
      <c r="AA1179" s="119">
        <v>67.678034832467119</v>
      </c>
      <c r="AB1179" s="119">
        <v>0.52199862731098812</v>
      </c>
      <c r="AC1179" s="119">
        <v>2.3745259355073718</v>
      </c>
      <c r="AD1179" s="119">
        <v>68.440221867359384</v>
      </c>
      <c r="AE1179" s="119">
        <v>139.83768326744752</v>
      </c>
      <c r="AF1179" s="119">
        <v>15.581913278372724</v>
      </c>
      <c r="AG1179" s="138"/>
      <c r="AI1179" s="122" t="s">
        <v>2982</v>
      </c>
      <c r="AJ1179" s="122" t="s">
        <v>2356</v>
      </c>
    </row>
    <row r="1180" spans="1:36" s="122" customFormat="1" ht="11.25" customHeight="1" x14ac:dyDescent="0.2">
      <c r="A1180" s="96" t="s">
        <v>89</v>
      </c>
      <c r="B1180" s="98">
        <v>612001112410</v>
      </c>
      <c r="C1180" s="98" t="s">
        <v>2982</v>
      </c>
      <c r="D1180" s="98" t="s">
        <v>2356</v>
      </c>
      <c r="E1180" s="99" t="s">
        <v>4450</v>
      </c>
      <c r="F1180" s="100" t="s">
        <v>87</v>
      </c>
      <c r="G1180" s="100" t="s">
        <v>87</v>
      </c>
      <c r="H1180" s="100" t="s">
        <v>88</v>
      </c>
      <c r="I1180" s="97">
        <v>0</v>
      </c>
      <c r="J1180" s="97">
        <v>0</v>
      </c>
      <c r="K1180" s="97">
        <v>23180.66</v>
      </c>
      <c r="L1180" s="97">
        <v>27907.21</v>
      </c>
      <c r="M1180" s="119">
        <v>27907.21</v>
      </c>
      <c r="N1180" s="119">
        <v>445.4529766824075</v>
      </c>
      <c r="O1180" s="120" t="s">
        <v>44</v>
      </c>
      <c r="P1180" s="121">
        <v>2.5418058412747298E-5</v>
      </c>
      <c r="Q1180" s="119">
        <v>25.616163727337216</v>
      </c>
      <c r="R1180" s="119">
        <v>15.369698236402332</v>
      </c>
      <c r="S1180" s="119">
        <v>25.616163727337216</v>
      </c>
      <c r="T1180" s="119">
        <v>10.246465490934888</v>
      </c>
      <c r="U1180" s="119">
        <v>30.739396472804664</v>
      </c>
      <c r="V1180" s="119">
        <v>51.710423362785519</v>
      </c>
      <c r="W1180" s="119">
        <v>29.86954867655809</v>
      </c>
      <c r="X1180" s="119">
        <v>5.1583506206306637</v>
      </c>
      <c r="Y1180" s="119">
        <v>15.462849498278933</v>
      </c>
      <c r="Z1180" s="119">
        <v>43.741804299957245</v>
      </c>
      <c r="AA1180" s="119">
        <v>44.114792288422059</v>
      </c>
      <c r="AB1180" s="119">
        <v>0.34025605317396934</v>
      </c>
      <c r="AC1180" s="119">
        <v>1.5477949188046805</v>
      </c>
      <c r="AD1180" s="119">
        <v>44.611611127982549</v>
      </c>
      <c r="AE1180" s="119">
        <v>91.150849263108256</v>
      </c>
      <c r="AF1180" s="119">
        <v>10.156808917889206</v>
      </c>
      <c r="AG1180" s="138"/>
      <c r="AI1180" s="122" t="s">
        <v>2982</v>
      </c>
      <c r="AJ1180" s="122" t="s">
        <v>2356</v>
      </c>
    </row>
    <row r="1181" spans="1:36" s="122" customFormat="1" ht="11.25" customHeight="1" x14ac:dyDescent="0.2">
      <c r="A1181" s="96" t="s">
        <v>89</v>
      </c>
      <c r="B1181" s="98">
        <v>612001112412</v>
      </c>
      <c r="C1181" s="98" t="s">
        <v>2982</v>
      </c>
      <c r="D1181" s="98" t="s">
        <v>2356</v>
      </c>
      <c r="E1181" s="99" t="s">
        <v>4451</v>
      </c>
      <c r="F1181" s="100" t="s">
        <v>87</v>
      </c>
      <c r="G1181" s="100" t="s">
        <v>87</v>
      </c>
      <c r="H1181" s="100" t="s">
        <v>88</v>
      </c>
      <c r="I1181" s="97">
        <v>0</v>
      </c>
      <c r="J1181" s="97">
        <v>0</v>
      </c>
      <c r="K1181" s="97">
        <v>39178.58</v>
      </c>
      <c r="L1181" s="97">
        <v>43905.13</v>
      </c>
      <c r="M1181" s="119">
        <v>43905.13</v>
      </c>
      <c r="N1181" s="119">
        <v>700.81068118697885</v>
      </c>
      <c r="O1181" s="120" t="s">
        <v>44</v>
      </c>
      <c r="P1181" s="121">
        <v>3.9989062287461335E-5</v>
      </c>
      <c r="Q1181" s="119">
        <v>40.300732267755365</v>
      </c>
      <c r="R1181" s="119">
        <v>24.180439360653221</v>
      </c>
      <c r="S1181" s="119">
        <v>40.300732267755365</v>
      </c>
      <c r="T1181" s="119">
        <v>16.120292907102147</v>
      </c>
      <c r="U1181" s="119">
        <v>48.360878721306442</v>
      </c>
      <c r="V1181" s="119">
        <v>81.353630839418756</v>
      </c>
      <c r="W1181" s="119">
        <v>46.992387189031469</v>
      </c>
      <c r="X1181" s="119">
        <v>8.1153957914234347</v>
      </c>
      <c r="Y1181" s="119">
        <v>24.326989956802251</v>
      </c>
      <c r="Z1181" s="119">
        <v>68.816968956200995</v>
      </c>
      <c r="AA1181" s="119">
        <v>69.403773804194984</v>
      </c>
      <c r="AB1181" s="119">
        <v>0.53530919958999978</v>
      </c>
      <c r="AC1181" s="119">
        <v>2.4350745604257447</v>
      </c>
      <c r="AD1181" s="119">
        <v>70.185396035057622</v>
      </c>
      <c r="AE1181" s="119">
        <v>143.40343898609615</v>
      </c>
      <c r="AF1181" s="119">
        <v>15.979240344164999</v>
      </c>
      <c r="AG1181" s="138"/>
      <c r="AI1181" s="122" t="s">
        <v>2982</v>
      </c>
      <c r="AJ1181" s="122" t="s">
        <v>2356</v>
      </c>
    </row>
    <row r="1182" spans="1:36" s="122" customFormat="1" ht="11.25" customHeight="1" x14ac:dyDescent="0.2">
      <c r="A1182" s="96" t="s">
        <v>89</v>
      </c>
      <c r="B1182" s="98">
        <v>612001112435</v>
      </c>
      <c r="C1182" s="98" t="s">
        <v>2982</v>
      </c>
      <c r="D1182" s="98" t="s">
        <v>2356</v>
      </c>
      <c r="E1182" s="99" t="s">
        <v>2250</v>
      </c>
      <c r="F1182" s="100" t="s">
        <v>87</v>
      </c>
      <c r="G1182" s="100" t="s">
        <v>87</v>
      </c>
      <c r="H1182" s="100" t="s">
        <v>88</v>
      </c>
      <c r="I1182" s="97">
        <v>0</v>
      </c>
      <c r="J1182" s="97">
        <v>0</v>
      </c>
      <c r="K1182" s="97">
        <v>0</v>
      </c>
      <c r="L1182" s="97">
        <v>151488.56</v>
      </c>
      <c r="M1182" s="119">
        <v>151488.56</v>
      </c>
      <c r="N1182" s="119">
        <v>2418.0500302728751</v>
      </c>
      <c r="O1182" s="120" t="s">
        <v>44</v>
      </c>
      <c r="P1182" s="121">
        <v>1.3797671164344173E-4</v>
      </c>
      <c r="Q1182" s="119">
        <v>139.05208567171522</v>
      </c>
      <c r="R1182" s="119">
        <v>83.431251403029137</v>
      </c>
      <c r="S1182" s="119">
        <v>139.05208567171522</v>
      </c>
      <c r="T1182" s="119">
        <v>55.620834268686089</v>
      </c>
      <c r="U1182" s="119">
        <v>166.86250280605827</v>
      </c>
      <c r="V1182" s="119">
        <v>280.69941682521238</v>
      </c>
      <c r="W1182" s="119">
        <v>162.14071262808753</v>
      </c>
      <c r="X1182" s="119">
        <v>28.001047309797201</v>
      </c>
      <c r="Y1182" s="119">
        <v>83.936903903722296</v>
      </c>
      <c r="Z1182" s="119">
        <v>237.44340423862974</v>
      </c>
      <c r="AA1182" s="119">
        <v>239.4680929577755</v>
      </c>
      <c r="AB1182" s="119">
        <v>1.8470101284437979</v>
      </c>
      <c r="AC1182" s="119">
        <v>8.4018869469587951</v>
      </c>
      <c r="AD1182" s="119">
        <v>242.16497202902229</v>
      </c>
      <c r="AE1182" s="119">
        <v>494.79367151518659</v>
      </c>
      <c r="AF1182" s="119">
        <v>55.134151968835077</v>
      </c>
      <c r="AG1182" s="138"/>
      <c r="AI1182" s="122" t="s">
        <v>2982</v>
      </c>
      <c r="AJ1182" s="122" t="s">
        <v>2356</v>
      </c>
    </row>
    <row r="1183" spans="1:36" s="122" customFormat="1" ht="11.25" customHeight="1" x14ac:dyDescent="0.2">
      <c r="A1183" s="96" t="s">
        <v>89</v>
      </c>
      <c r="B1183" s="98">
        <v>612001112450</v>
      </c>
      <c r="C1183" s="98" t="s">
        <v>2982</v>
      </c>
      <c r="D1183" s="98" t="s">
        <v>2356</v>
      </c>
      <c r="E1183" s="99" t="s">
        <v>2251</v>
      </c>
      <c r="F1183" s="100" t="s">
        <v>87</v>
      </c>
      <c r="G1183" s="100" t="s">
        <v>87</v>
      </c>
      <c r="H1183" s="100" t="s">
        <v>88</v>
      </c>
      <c r="I1183" s="97">
        <v>0</v>
      </c>
      <c r="J1183" s="97">
        <v>0</v>
      </c>
      <c r="K1183" s="97">
        <v>0</v>
      </c>
      <c r="L1183" s="97">
        <v>205379.93</v>
      </c>
      <c r="M1183" s="119">
        <v>205379.93</v>
      </c>
      <c r="N1183" s="119">
        <v>3278.2603911076917</v>
      </c>
      <c r="O1183" s="120" t="s">
        <v>44</v>
      </c>
      <c r="P1183" s="121">
        <v>1.8706130270800813E-4</v>
      </c>
      <c r="Q1183" s="119">
        <v>188.5192361826588</v>
      </c>
      <c r="R1183" s="119">
        <v>113.11154170959529</v>
      </c>
      <c r="S1183" s="119">
        <v>188.5192361826588</v>
      </c>
      <c r="T1183" s="119">
        <v>75.407694473063515</v>
      </c>
      <c r="U1183" s="119">
        <v>226.22308341919057</v>
      </c>
      <c r="V1183" s="119">
        <v>380.55696468831013</v>
      </c>
      <c r="W1183" s="119">
        <v>219.82153774322455</v>
      </c>
      <c r="X1183" s="119">
        <v>37.962293234636583</v>
      </c>
      <c r="Y1183" s="119">
        <v>113.79707780021947</v>
      </c>
      <c r="Z1183" s="119">
        <v>321.91282128163004</v>
      </c>
      <c r="AA1183" s="119">
        <v>324.65778385444708</v>
      </c>
      <c r="AB1183" s="119">
        <v>2.504075627156785</v>
      </c>
      <c r="AC1183" s="119">
        <v>11.390820224539143</v>
      </c>
      <c r="AD1183" s="119">
        <v>328.31406545664282</v>
      </c>
      <c r="AE1183" s="119">
        <v>670.81428208329419</v>
      </c>
      <c r="AF1183" s="119">
        <v>74.747877146424202</v>
      </c>
      <c r="AG1183" s="138"/>
      <c r="AI1183" s="122" t="s">
        <v>2982</v>
      </c>
      <c r="AJ1183" s="122" t="s">
        <v>2356</v>
      </c>
    </row>
    <row r="1184" spans="1:36" s="122" customFormat="1" ht="11.25" customHeight="1" x14ac:dyDescent="0.2">
      <c r="A1184" s="96" t="s">
        <v>89</v>
      </c>
      <c r="B1184" s="98">
        <v>612001112460</v>
      </c>
      <c r="C1184" s="98" t="s">
        <v>2982</v>
      </c>
      <c r="D1184" s="98" t="s">
        <v>2356</v>
      </c>
      <c r="E1184" s="99" t="s">
        <v>4452</v>
      </c>
      <c r="F1184" s="100" t="s">
        <v>87</v>
      </c>
      <c r="G1184" s="100" t="s">
        <v>87</v>
      </c>
      <c r="H1184" s="100" t="s">
        <v>88</v>
      </c>
      <c r="I1184" s="97">
        <v>0</v>
      </c>
      <c r="J1184" s="97">
        <v>0</v>
      </c>
      <c r="K1184" s="97">
        <v>20686.439999999999</v>
      </c>
      <c r="L1184" s="97">
        <v>25475.58</v>
      </c>
      <c r="M1184" s="119">
        <v>25475.58</v>
      </c>
      <c r="N1184" s="119">
        <v>406.63946498810907</v>
      </c>
      <c r="O1184" s="120" t="s">
        <v>44</v>
      </c>
      <c r="P1184" s="121">
        <v>2.3203314861593718E-5</v>
      </c>
      <c r="Q1184" s="119">
        <v>23.384158729191398</v>
      </c>
      <c r="R1184" s="119">
        <v>14.03049523751484</v>
      </c>
      <c r="S1184" s="119">
        <v>23.384158729191398</v>
      </c>
      <c r="T1184" s="119">
        <v>9.35366349167656</v>
      </c>
      <c r="U1184" s="119">
        <v>28.06099047502968</v>
      </c>
      <c r="V1184" s="119">
        <v>47.204755588699534</v>
      </c>
      <c r="W1184" s="119">
        <v>27.266934848505091</v>
      </c>
      <c r="X1184" s="119">
        <v>4.7088897064208899</v>
      </c>
      <c r="Y1184" s="119">
        <v>14.115529980294156</v>
      </c>
      <c r="Z1184" s="119">
        <v>39.930463661107822</v>
      </c>
      <c r="AA1184" s="119">
        <v>40.270952206511481</v>
      </c>
      <c r="AB1184" s="119">
        <v>0.31060863135790751</v>
      </c>
      <c r="AC1184" s="119">
        <v>1.4129313993624639</v>
      </c>
      <c r="AD1184" s="119">
        <v>40.724481889082057</v>
      </c>
      <c r="AE1184" s="119">
        <v>83.208631478039393</v>
      </c>
      <c r="AF1184" s="119">
        <v>9.2718189361243883</v>
      </c>
      <c r="AG1184" s="138"/>
      <c r="AI1184" s="122" t="s">
        <v>2982</v>
      </c>
      <c r="AJ1184" s="122" t="s">
        <v>2356</v>
      </c>
    </row>
    <row r="1185" spans="1:36" s="122" customFormat="1" ht="11.25" customHeight="1" x14ac:dyDescent="0.2">
      <c r="A1185" s="96" t="s">
        <v>89</v>
      </c>
      <c r="B1185" s="98">
        <v>612001112461</v>
      </c>
      <c r="C1185" s="98" t="s">
        <v>2982</v>
      </c>
      <c r="D1185" s="98" t="s">
        <v>2356</v>
      </c>
      <c r="E1185" s="99" t="s">
        <v>4453</v>
      </c>
      <c r="F1185" s="100" t="s">
        <v>87</v>
      </c>
      <c r="G1185" s="100" t="s">
        <v>87</v>
      </c>
      <c r="H1185" s="100" t="s">
        <v>88</v>
      </c>
      <c r="I1185" s="97">
        <v>0</v>
      </c>
      <c r="J1185" s="97">
        <v>0</v>
      </c>
      <c r="K1185" s="97">
        <v>37923.25</v>
      </c>
      <c r="L1185" s="97">
        <v>42712.4</v>
      </c>
      <c r="M1185" s="119">
        <v>42712.4</v>
      </c>
      <c r="N1185" s="119">
        <v>681.77240653041497</v>
      </c>
      <c r="O1185" s="120" t="s">
        <v>44</v>
      </c>
      <c r="P1185" s="121">
        <v>3.8902716471787316E-5</v>
      </c>
      <c r="Q1185" s="119">
        <v>39.205919602408059</v>
      </c>
      <c r="R1185" s="119">
        <v>23.523551761444836</v>
      </c>
      <c r="S1185" s="119">
        <v>39.205919602408059</v>
      </c>
      <c r="T1185" s="119">
        <v>15.682367840963224</v>
      </c>
      <c r="U1185" s="119">
        <v>47.047103522889671</v>
      </c>
      <c r="V1185" s="119">
        <v>79.143572103432774</v>
      </c>
      <c r="W1185" s="119">
        <v>45.715788532519724</v>
      </c>
      <c r="X1185" s="119">
        <v>7.8949323507661697</v>
      </c>
      <c r="Y1185" s="119">
        <v>23.666121153289389</v>
      </c>
      <c r="Z1185" s="119">
        <v>66.947482101632289</v>
      </c>
      <c r="AA1185" s="119">
        <v>67.51834576584325</v>
      </c>
      <c r="AB1185" s="119">
        <v>0.52076695038980425</v>
      </c>
      <c r="AC1185" s="119">
        <v>2.3689231453073609</v>
      </c>
      <c r="AD1185" s="119">
        <v>68.278734389530229</v>
      </c>
      <c r="AE1185" s="119">
        <v>139.50773058523532</v>
      </c>
      <c r="AF1185" s="119">
        <v>15.545147122354793</v>
      </c>
      <c r="AG1185" s="138"/>
      <c r="AI1185" s="122" t="s">
        <v>2982</v>
      </c>
      <c r="AJ1185" s="122" t="s">
        <v>2356</v>
      </c>
    </row>
    <row r="1186" spans="1:36" s="122" customFormat="1" ht="11.25" customHeight="1" x14ac:dyDescent="0.2">
      <c r="A1186" s="96" t="s">
        <v>89</v>
      </c>
      <c r="B1186" s="98">
        <v>612001112486</v>
      </c>
      <c r="C1186" s="98" t="s">
        <v>2982</v>
      </c>
      <c r="D1186" s="98" t="s">
        <v>2356</v>
      </c>
      <c r="E1186" s="99" t="s">
        <v>2252</v>
      </c>
      <c r="F1186" s="100" t="s">
        <v>87</v>
      </c>
      <c r="G1186" s="100" t="s">
        <v>87</v>
      </c>
      <c r="H1186" s="100" t="s">
        <v>88</v>
      </c>
      <c r="I1186" s="97">
        <v>0</v>
      </c>
      <c r="J1186" s="97">
        <v>0</v>
      </c>
      <c r="K1186" s="97">
        <v>0</v>
      </c>
      <c r="L1186" s="97">
        <v>87986.84</v>
      </c>
      <c r="M1186" s="119">
        <v>87986.84</v>
      </c>
      <c r="N1186" s="119">
        <v>1404.4399202528207</v>
      </c>
      <c r="O1186" s="120" t="s">
        <v>44</v>
      </c>
      <c r="P1186" s="121">
        <v>8.0138954724354408E-5</v>
      </c>
      <c r="Q1186" s="119">
        <v>80.763548175938169</v>
      </c>
      <c r="R1186" s="119">
        <v>48.458128905562909</v>
      </c>
      <c r="S1186" s="119">
        <v>80.763548175938169</v>
      </c>
      <c r="T1186" s="119">
        <v>32.305419270375268</v>
      </c>
      <c r="U1186" s="119">
        <v>96.916257811125817</v>
      </c>
      <c r="V1186" s="119">
        <v>163.03445406236136</v>
      </c>
      <c r="W1186" s="119">
        <v>94.173770874140715</v>
      </c>
      <c r="X1186" s="119">
        <v>16.263430515674298</v>
      </c>
      <c r="Y1186" s="119">
        <v>48.751819502886491</v>
      </c>
      <c r="Z1186" s="119">
        <v>137.91070967866906</v>
      </c>
      <c r="AA1186" s="119">
        <v>139.08667941777864</v>
      </c>
      <c r="AB1186" s="119">
        <v>1.0727713343487053</v>
      </c>
      <c r="AC1186" s="119">
        <v>4.879942633953033</v>
      </c>
      <c r="AD1186" s="119">
        <v>140.65306744959528</v>
      </c>
      <c r="AE1186" s="119">
        <v>287.38362559271332</v>
      </c>
      <c r="AF1186" s="119">
        <v>32.022746851759479</v>
      </c>
      <c r="AG1186" s="138"/>
      <c r="AI1186" s="122" t="s">
        <v>2982</v>
      </c>
      <c r="AJ1186" s="122" t="s">
        <v>2356</v>
      </c>
    </row>
    <row r="1187" spans="1:36" s="122" customFormat="1" ht="11.25" customHeight="1" x14ac:dyDescent="0.2">
      <c r="A1187" s="96" t="s">
        <v>89</v>
      </c>
      <c r="B1187" s="98">
        <v>612001112490</v>
      </c>
      <c r="C1187" s="98" t="s">
        <v>2982</v>
      </c>
      <c r="D1187" s="98" t="s">
        <v>2357</v>
      </c>
      <c r="E1187" s="99" t="s">
        <v>2253</v>
      </c>
      <c r="F1187" s="100" t="s">
        <v>87</v>
      </c>
      <c r="G1187" s="100" t="s">
        <v>87</v>
      </c>
      <c r="H1187" s="100" t="s">
        <v>88</v>
      </c>
      <c r="I1187" s="97">
        <v>0</v>
      </c>
      <c r="J1187" s="97">
        <v>0</v>
      </c>
      <c r="K1187" s="97">
        <v>0</v>
      </c>
      <c r="L1187" s="97">
        <v>2162004.88</v>
      </c>
      <c r="M1187" s="119">
        <v>2162004.88</v>
      </c>
      <c r="N1187" s="119">
        <v>34509.773975896955</v>
      </c>
      <c r="O1187" s="120" t="s">
        <v>44</v>
      </c>
      <c r="P1187" s="121">
        <v>1.9691673344803982E-3</v>
      </c>
      <c r="Q1187" s="119">
        <v>1984.5147897400727</v>
      </c>
      <c r="R1187" s="119">
        <v>1190.7088738440436</v>
      </c>
      <c r="S1187" s="119">
        <v>1984.5147897400727</v>
      </c>
      <c r="T1187" s="119">
        <v>793.80591589602909</v>
      </c>
      <c r="U1187" s="119">
        <v>2381.4177476880873</v>
      </c>
      <c r="V1187" s="119">
        <v>4006.0682403295887</v>
      </c>
      <c r="W1187" s="119">
        <v>2314.0296003117519</v>
      </c>
      <c r="X1187" s="119">
        <v>399.62358166776698</v>
      </c>
      <c r="Y1187" s="119">
        <v>1197.9254133245354</v>
      </c>
      <c r="Z1187" s="119">
        <v>3388.7298069750627</v>
      </c>
      <c r="AA1187" s="119">
        <v>3417.6256317903103</v>
      </c>
      <c r="AB1187" s="119">
        <v>26.360042706227574</v>
      </c>
      <c r="AC1187" s="119">
        <v>119.90952043199313</v>
      </c>
      <c r="AD1187" s="119">
        <v>3456.1147804943803</v>
      </c>
      <c r="AE1187" s="119">
        <v>7061.5651268250913</v>
      </c>
      <c r="AF1187" s="119">
        <v>786.86011413193876</v>
      </c>
      <c r="AG1187" s="138"/>
      <c r="AI1187" s="122" t="s">
        <v>2982</v>
      </c>
      <c r="AJ1187" s="122" t="s">
        <v>2357</v>
      </c>
    </row>
    <row r="1188" spans="1:36" s="122" customFormat="1" ht="11.25" customHeight="1" x14ac:dyDescent="0.2">
      <c r="A1188" s="96" t="s">
        <v>89</v>
      </c>
      <c r="B1188" s="98">
        <v>612001112495</v>
      </c>
      <c r="C1188" s="98" t="s">
        <v>2982</v>
      </c>
      <c r="D1188" s="98" t="s">
        <v>2356</v>
      </c>
      <c r="E1188" s="99" t="s">
        <v>2955</v>
      </c>
      <c r="F1188" s="100" t="s">
        <v>87</v>
      </c>
      <c r="G1188" s="100" t="s">
        <v>87</v>
      </c>
      <c r="H1188" s="100" t="s">
        <v>88</v>
      </c>
      <c r="I1188" s="97">
        <v>0</v>
      </c>
      <c r="J1188" s="97">
        <v>0</v>
      </c>
      <c r="K1188" s="97">
        <v>0</v>
      </c>
      <c r="L1188" s="97">
        <v>25527.25</v>
      </c>
      <c r="M1188" s="119">
        <v>25527.25</v>
      </c>
      <c r="N1188" s="119">
        <v>407.46421799298412</v>
      </c>
      <c r="O1188" s="120" t="s">
        <v>44</v>
      </c>
      <c r="P1188" s="121">
        <v>2.3250376215207593E-5</v>
      </c>
      <c r="Q1188" s="119">
        <v>23.431586873380358</v>
      </c>
      <c r="R1188" s="119">
        <v>14.058952124028215</v>
      </c>
      <c r="S1188" s="119">
        <v>23.431586873380358</v>
      </c>
      <c r="T1188" s="119">
        <v>9.3726347493521427</v>
      </c>
      <c r="U1188" s="119">
        <v>28.11790424805643</v>
      </c>
      <c r="V1188" s="119">
        <v>47.30049706823673</v>
      </c>
      <c r="W1188" s="119">
        <v>27.322238104549594</v>
      </c>
      <c r="X1188" s="119">
        <v>4.7184403557537324</v>
      </c>
      <c r="Y1188" s="119">
        <v>14.144159335703602</v>
      </c>
      <c r="Z1188" s="119">
        <v>40.011451299362555</v>
      </c>
      <c r="AA1188" s="119">
        <v>40.352630429362954</v>
      </c>
      <c r="AB1188" s="119">
        <v>0.31123861301022959</v>
      </c>
      <c r="AC1188" s="119">
        <v>1.4157971306001849</v>
      </c>
      <c r="AD1188" s="119">
        <v>40.80707996846666</v>
      </c>
      <c r="AE1188" s="119">
        <v>83.377396624445097</v>
      </c>
      <c r="AF1188" s="119">
        <v>9.2906241952953099</v>
      </c>
      <c r="AG1188" s="138"/>
      <c r="AI1188" s="122" t="s">
        <v>2982</v>
      </c>
      <c r="AJ1188" s="122" t="s">
        <v>2356</v>
      </c>
    </row>
    <row r="1189" spans="1:36" s="122" customFormat="1" ht="11.25" customHeight="1" x14ac:dyDescent="0.2">
      <c r="A1189" s="96" t="s">
        <v>89</v>
      </c>
      <c r="B1189" s="98">
        <v>612001112500</v>
      </c>
      <c r="C1189" s="98" t="s">
        <v>2982</v>
      </c>
      <c r="D1189" s="98" t="s">
        <v>2356</v>
      </c>
      <c r="E1189" s="99" t="s">
        <v>4454</v>
      </c>
      <c r="F1189" s="100" t="s">
        <v>87</v>
      </c>
      <c r="G1189" s="100" t="s">
        <v>87</v>
      </c>
      <c r="H1189" s="100" t="s">
        <v>88</v>
      </c>
      <c r="I1189" s="97">
        <v>0</v>
      </c>
      <c r="J1189" s="97">
        <v>0</v>
      </c>
      <c r="K1189" s="97">
        <v>38989.83</v>
      </c>
      <c r="L1189" s="97">
        <v>43716.36</v>
      </c>
      <c r="M1189" s="119">
        <v>43716.36</v>
      </c>
      <c r="N1189" s="119">
        <v>697.79754736212362</v>
      </c>
      <c r="O1189" s="120" t="s">
        <v>44</v>
      </c>
      <c r="P1189" s="121">
        <v>3.9817129411098044E-5</v>
      </c>
      <c r="Q1189" s="119">
        <v>40.127459367067353</v>
      </c>
      <c r="R1189" s="119">
        <v>24.076475620240412</v>
      </c>
      <c r="S1189" s="119">
        <v>40.127459367067353</v>
      </c>
      <c r="T1189" s="119">
        <v>16.05098374682694</v>
      </c>
      <c r="U1189" s="119">
        <v>48.152951240480824</v>
      </c>
      <c r="V1189" s="119">
        <v>81.003851100842482</v>
      </c>
      <c r="W1189" s="119">
        <v>46.790343534231368</v>
      </c>
      <c r="X1189" s="119">
        <v>8.0805036668915857</v>
      </c>
      <c r="Y1189" s="119">
        <v>24.222396122456569</v>
      </c>
      <c r="Z1189" s="119">
        <v>68.521090565000179</v>
      </c>
      <c r="AA1189" s="119">
        <v>69.105372446972751</v>
      </c>
      <c r="AB1189" s="119">
        <v>0.53300763898406134</v>
      </c>
      <c r="AC1189" s="119">
        <v>2.424604963256312</v>
      </c>
      <c r="AD1189" s="119">
        <v>69.883634094948619</v>
      </c>
      <c r="AE1189" s="119">
        <v>142.78687624781463</v>
      </c>
      <c r="AF1189" s="119">
        <v>15.910537639042202</v>
      </c>
      <c r="AG1189" s="138"/>
      <c r="AI1189" s="122" t="s">
        <v>2982</v>
      </c>
      <c r="AJ1189" s="122" t="s">
        <v>2356</v>
      </c>
    </row>
    <row r="1190" spans="1:36" s="122" customFormat="1" ht="11.25" customHeight="1" x14ac:dyDescent="0.2">
      <c r="A1190" s="96" t="s">
        <v>89</v>
      </c>
      <c r="B1190" s="98">
        <v>612001112528</v>
      </c>
      <c r="C1190" s="98" t="s">
        <v>2982</v>
      </c>
      <c r="D1190" s="98" t="s">
        <v>2356</v>
      </c>
      <c r="E1190" s="99" t="s">
        <v>2254</v>
      </c>
      <c r="F1190" s="100" t="s">
        <v>87</v>
      </c>
      <c r="G1190" s="100" t="s">
        <v>87</v>
      </c>
      <c r="H1190" s="100" t="s">
        <v>88</v>
      </c>
      <c r="I1190" s="97">
        <v>0</v>
      </c>
      <c r="J1190" s="97">
        <v>0</v>
      </c>
      <c r="K1190" s="97">
        <v>0</v>
      </c>
      <c r="L1190" s="97">
        <v>26597.75</v>
      </c>
      <c r="M1190" s="119">
        <v>26597.75</v>
      </c>
      <c r="N1190" s="119">
        <v>424.55146575220175</v>
      </c>
      <c r="O1190" s="120" t="s">
        <v>44</v>
      </c>
      <c r="P1190" s="121">
        <v>2.4225394195537617E-5</v>
      </c>
      <c r="Q1190" s="119">
        <v>24.414204027517741</v>
      </c>
      <c r="R1190" s="119">
        <v>14.648522416510646</v>
      </c>
      <c r="S1190" s="119">
        <v>24.414204027517741</v>
      </c>
      <c r="T1190" s="119">
        <v>9.7656816110070963</v>
      </c>
      <c r="U1190" s="119">
        <v>29.297044833021292</v>
      </c>
      <c r="V1190" s="119">
        <v>49.284070783053139</v>
      </c>
      <c r="W1190" s="119">
        <v>28.468011969377191</v>
      </c>
      <c r="X1190" s="119">
        <v>4.9163108823805466</v>
      </c>
      <c r="Y1190" s="119">
        <v>14.737302841912483</v>
      </c>
      <c r="Z1190" s="119">
        <v>41.689354662081506</v>
      </c>
      <c r="AA1190" s="119">
        <v>42.04484133632053</v>
      </c>
      <c r="AB1190" s="119">
        <v>0.32429058434390046</v>
      </c>
      <c r="AC1190" s="119">
        <v>1.4751694025177431</v>
      </c>
      <c r="AD1190" s="119">
        <v>42.518348479812119</v>
      </c>
      <c r="AE1190" s="119">
        <v>86.873875997917295</v>
      </c>
      <c r="AF1190" s="119">
        <v>9.680231896910783</v>
      </c>
      <c r="AG1190" s="138"/>
      <c r="AI1190" s="122" t="s">
        <v>2982</v>
      </c>
      <c r="AJ1190" s="122" t="s">
        <v>2356</v>
      </c>
    </row>
    <row r="1191" spans="1:36" s="122" customFormat="1" ht="11.25" customHeight="1" x14ac:dyDescent="0.2">
      <c r="A1191" s="96" t="s">
        <v>89</v>
      </c>
      <c r="B1191" s="98">
        <v>612001112534</v>
      </c>
      <c r="C1191" s="98" t="s">
        <v>2982</v>
      </c>
      <c r="D1191" s="98" t="s">
        <v>2356</v>
      </c>
      <c r="E1191" s="99" t="s">
        <v>2255</v>
      </c>
      <c r="F1191" s="100" t="s">
        <v>87</v>
      </c>
      <c r="G1191" s="100" t="s">
        <v>87</v>
      </c>
      <c r="H1191" s="100" t="s">
        <v>88</v>
      </c>
      <c r="I1191" s="97">
        <v>0</v>
      </c>
      <c r="J1191" s="97">
        <v>0</v>
      </c>
      <c r="K1191" s="97">
        <v>0</v>
      </c>
      <c r="L1191" s="97">
        <v>81469.37</v>
      </c>
      <c r="M1191" s="119">
        <v>81469.37</v>
      </c>
      <c r="N1191" s="119">
        <v>1300.4085100209024</v>
      </c>
      <c r="O1191" s="120" t="s">
        <v>44</v>
      </c>
      <c r="P1191" s="121">
        <v>7.4202802985670095E-5</v>
      </c>
      <c r="Q1191" s="119">
        <v>74.781130778856607</v>
      </c>
      <c r="R1191" s="119">
        <v>44.86867846731397</v>
      </c>
      <c r="S1191" s="119">
        <v>74.781130778856607</v>
      </c>
      <c r="T1191" s="119">
        <v>29.912452311542644</v>
      </c>
      <c r="U1191" s="119">
        <v>89.73735693462794</v>
      </c>
      <c r="V1191" s="119">
        <v>150.95796440415998</v>
      </c>
      <c r="W1191" s="119">
        <v>87.19801488086847</v>
      </c>
      <c r="X1191" s="119">
        <v>15.058745582302537</v>
      </c>
      <c r="Y1191" s="119">
        <v>45.140614451591574</v>
      </c>
      <c r="Z1191" s="119">
        <v>127.69521707762287</v>
      </c>
      <c r="AA1191" s="119">
        <v>128.78407893224022</v>
      </c>
      <c r="AB1191" s="119">
        <v>0.99330768968914418</v>
      </c>
      <c r="AC1191" s="119">
        <v>4.5184694895770114</v>
      </c>
      <c r="AD1191" s="119">
        <v>130.23443953307148</v>
      </c>
      <c r="AE1191" s="119">
        <v>266.09619035476476</v>
      </c>
      <c r="AF1191" s="119">
        <v>29.650718353816643</v>
      </c>
      <c r="AG1191" s="138"/>
      <c r="AI1191" s="122" t="s">
        <v>2982</v>
      </c>
      <c r="AJ1191" s="122" t="s">
        <v>2356</v>
      </c>
    </row>
    <row r="1192" spans="1:36" s="122" customFormat="1" ht="11.25" customHeight="1" x14ac:dyDescent="0.2">
      <c r="A1192" s="96" t="s">
        <v>89</v>
      </c>
      <c r="B1192" s="98">
        <v>612001112542</v>
      </c>
      <c r="C1192" s="98" t="s">
        <v>2982</v>
      </c>
      <c r="D1192" s="98" t="s">
        <v>2356</v>
      </c>
      <c r="E1192" s="99" t="s">
        <v>2256</v>
      </c>
      <c r="F1192" s="100" t="s">
        <v>87</v>
      </c>
      <c r="G1192" s="100" t="s">
        <v>87</v>
      </c>
      <c r="H1192" s="100" t="s">
        <v>88</v>
      </c>
      <c r="I1192" s="97">
        <v>0</v>
      </c>
      <c r="J1192" s="97">
        <v>0</v>
      </c>
      <c r="K1192" s="97">
        <v>0</v>
      </c>
      <c r="L1192" s="97">
        <v>365407.79</v>
      </c>
      <c r="M1192" s="119">
        <v>365407.79</v>
      </c>
      <c r="N1192" s="119">
        <v>5832.6141437442166</v>
      </c>
      <c r="O1192" s="120" t="s">
        <v>44</v>
      </c>
      <c r="P1192" s="121">
        <v>3.3281566128225994E-4</v>
      </c>
      <c r="Q1192" s="119">
        <v>335.40958683739632</v>
      </c>
      <c r="R1192" s="119">
        <v>201.24575210243779</v>
      </c>
      <c r="S1192" s="119">
        <v>335.40958683739632</v>
      </c>
      <c r="T1192" s="119">
        <v>134.16383473495853</v>
      </c>
      <c r="U1192" s="119">
        <v>402.49150420487558</v>
      </c>
      <c r="V1192" s="119">
        <v>677.07920358071704</v>
      </c>
      <c r="W1192" s="119">
        <v>391.10200447119274</v>
      </c>
      <c r="X1192" s="119">
        <v>67.541739225446733</v>
      </c>
      <c r="Y1192" s="119">
        <v>202.46544395762649</v>
      </c>
      <c r="Z1192" s="119">
        <v>572.74073760364695</v>
      </c>
      <c r="AA1192" s="119">
        <v>577.62451912682593</v>
      </c>
      <c r="AB1192" s="119">
        <v>4.4552003738253525</v>
      </c>
      <c r="AC1192" s="119">
        <v>20.266315430802567</v>
      </c>
      <c r="AD1192" s="119">
        <v>584.12970091297223</v>
      </c>
      <c r="AE1192" s="119">
        <v>1193.4991131630684</v>
      </c>
      <c r="AF1192" s="119">
        <v>132.98990118102762</v>
      </c>
      <c r="AG1192" s="138"/>
      <c r="AI1192" s="122" t="s">
        <v>2982</v>
      </c>
      <c r="AJ1192" s="122" t="s">
        <v>2356</v>
      </c>
    </row>
    <row r="1193" spans="1:36" s="122" customFormat="1" ht="11.25" customHeight="1" x14ac:dyDescent="0.2">
      <c r="A1193" s="96" t="s">
        <v>89</v>
      </c>
      <c r="B1193" s="98">
        <v>612001112543</v>
      </c>
      <c r="C1193" s="98" t="s">
        <v>2982</v>
      </c>
      <c r="D1193" s="98" t="s">
        <v>2356</v>
      </c>
      <c r="E1193" s="99" t="s">
        <v>2257</v>
      </c>
      <c r="F1193" s="100" t="s">
        <v>87</v>
      </c>
      <c r="G1193" s="100" t="s">
        <v>87</v>
      </c>
      <c r="H1193" s="100" t="s">
        <v>88</v>
      </c>
      <c r="I1193" s="97">
        <v>0</v>
      </c>
      <c r="J1193" s="97">
        <v>0</v>
      </c>
      <c r="K1193" s="97">
        <v>0</v>
      </c>
      <c r="L1193" s="97">
        <v>29149.91</v>
      </c>
      <c r="M1193" s="119">
        <v>29149.91</v>
      </c>
      <c r="N1193" s="119">
        <v>465.28886906015606</v>
      </c>
      <c r="O1193" s="120" t="s">
        <v>44</v>
      </c>
      <c r="P1193" s="121">
        <v>2.6549917211585345E-5</v>
      </c>
      <c r="Q1193" s="119">
        <v>26.756844098609086</v>
      </c>
      <c r="R1193" s="119">
        <v>16.054106459165453</v>
      </c>
      <c r="S1193" s="119">
        <v>26.756844098609086</v>
      </c>
      <c r="T1193" s="119">
        <v>10.702737639443635</v>
      </c>
      <c r="U1193" s="119">
        <v>32.108212918330906</v>
      </c>
      <c r="V1193" s="119">
        <v>54.013073578014257</v>
      </c>
      <c r="W1193" s="119">
        <v>31.199631050982433</v>
      </c>
      <c r="X1193" s="119">
        <v>5.3880504837218774</v>
      </c>
      <c r="Y1193" s="119">
        <v>16.151405719825668</v>
      </c>
      <c r="Z1193" s="119">
        <v>45.689614210140199</v>
      </c>
      <c r="AA1193" s="119">
        <v>46.079211245989733</v>
      </c>
      <c r="AB1193" s="119">
        <v>0.35540755693515841</v>
      </c>
      <c r="AC1193" s="119">
        <v>1.6167177794417196</v>
      </c>
      <c r="AD1193" s="119">
        <v>46.598153284964347</v>
      </c>
      <c r="AE1193" s="119">
        <v>95.209770250883992</v>
      </c>
      <c r="AF1193" s="119">
        <v>10.609088685098502</v>
      </c>
      <c r="AG1193" s="138"/>
      <c r="AI1193" s="122" t="s">
        <v>2982</v>
      </c>
      <c r="AJ1193" s="122" t="s">
        <v>2356</v>
      </c>
    </row>
    <row r="1194" spans="1:36" s="122" customFormat="1" ht="11.25" customHeight="1" x14ac:dyDescent="0.2">
      <c r="A1194" s="96" t="s">
        <v>89</v>
      </c>
      <c r="B1194" s="98">
        <v>612001112549</v>
      </c>
      <c r="C1194" s="98" t="s">
        <v>2982</v>
      </c>
      <c r="D1194" s="98" t="s">
        <v>2356</v>
      </c>
      <c r="E1194" s="99" t="s">
        <v>2258</v>
      </c>
      <c r="F1194" s="100" t="s">
        <v>87</v>
      </c>
      <c r="G1194" s="100" t="s">
        <v>87</v>
      </c>
      <c r="H1194" s="100" t="s">
        <v>88</v>
      </c>
      <c r="I1194" s="97">
        <v>0</v>
      </c>
      <c r="J1194" s="97">
        <v>0</v>
      </c>
      <c r="K1194" s="97">
        <v>0</v>
      </c>
      <c r="L1194" s="97">
        <v>156642.31</v>
      </c>
      <c r="M1194" s="119">
        <v>156642.31</v>
      </c>
      <c r="N1194" s="119">
        <v>2500.3138351669136</v>
      </c>
      <c r="O1194" s="120" t="s">
        <v>44</v>
      </c>
      <c r="P1194" s="121">
        <v>1.4267077882338186E-4</v>
      </c>
      <c r="Q1194" s="119">
        <v>143.78273785119731</v>
      </c>
      <c r="R1194" s="119">
        <v>86.269642710718387</v>
      </c>
      <c r="S1194" s="119">
        <v>143.78273785119731</v>
      </c>
      <c r="T1194" s="119">
        <v>57.513095140478924</v>
      </c>
      <c r="U1194" s="119">
        <v>172.53928542143677</v>
      </c>
      <c r="V1194" s="119">
        <v>290.2490133060486</v>
      </c>
      <c r="W1194" s="119">
        <v>167.65685653827458</v>
      </c>
      <c r="X1194" s="119">
        <v>28.953663121663574</v>
      </c>
      <c r="Y1194" s="119">
        <v>86.792497873945592</v>
      </c>
      <c r="Z1194" s="119">
        <v>245.52139999352266</v>
      </c>
      <c r="AA1194" s="119">
        <v>247.6149700822339</v>
      </c>
      <c r="AB1194" s="119">
        <v>1.909846744287709</v>
      </c>
      <c r="AC1194" s="119">
        <v>8.6877251967440525</v>
      </c>
      <c r="AD1194" s="119">
        <v>250.40359892332097</v>
      </c>
      <c r="AE1194" s="119">
        <v>511.62690885384376</v>
      </c>
      <c r="AF1194" s="119">
        <v>57.009855557999728</v>
      </c>
      <c r="AG1194" s="138"/>
      <c r="AI1194" s="122" t="s">
        <v>2982</v>
      </c>
      <c r="AJ1194" s="122" t="s">
        <v>2356</v>
      </c>
    </row>
    <row r="1195" spans="1:36" s="122" customFormat="1" ht="11.25" customHeight="1" x14ac:dyDescent="0.2">
      <c r="A1195" s="96" t="s">
        <v>89</v>
      </c>
      <c r="B1195" s="98">
        <v>612001112556</v>
      </c>
      <c r="C1195" s="98" t="s">
        <v>2982</v>
      </c>
      <c r="D1195" s="98" t="s">
        <v>2356</v>
      </c>
      <c r="E1195" s="99" t="s">
        <v>2259</v>
      </c>
      <c r="F1195" s="100" t="s">
        <v>87</v>
      </c>
      <c r="G1195" s="100" t="s">
        <v>87</v>
      </c>
      <c r="H1195" s="100" t="s">
        <v>88</v>
      </c>
      <c r="I1195" s="97">
        <v>0</v>
      </c>
      <c r="J1195" s="97">
        <v>0</v>
      </c>
      <c r="K1195" s="97">
        <v>0</v>
      </c>
      <c r="L1195" s="97">
        <v>172855.28</v>
      </c>
      <c r="M1195" s="119">
        <v>172855.28</v>
      </c>
      <c r="N1195" s="119">
        <v>2759.104153058332</v>
      </c>
      <c r="O1195" s="120" t="s">
        <v>44</v>
      </c>
      <c r="P1195" s="121">
        <v>1.574376515600015E-4</v>
      </c>
      <c r="Q1195" s="119">
        <v>158.66470183206124</v>
      </c>
      <c r="R1195" s="119">
        <v>95.198821099236753</v>
      </c>
      <c r="S1195" s="119">
        <v>158.66470183206124</v>
      </c>
      <c r="T1195" s="119">
        <v>63.465880732824502</v>
      </c>
      <c r="U1195" s="119">
        <v>190.39764219847351</v>
      </c>
      <c r="V1195" s="119">
        <v>320.29069581992724</v>
      </c>
      <c r="W1195" s="119">
        <v>185.00986662443424</v>
      </c>
      <c r="X1195" s="119">
        <v>31.950457995166378</v>
      </c>
      <c r="Y1195" s="119">
        <v>95.77579341047938</v>
      </c>
      <c r="Z1195" s="119">
        <v>270.93363435378575</v>
      </c>
      <c r="AA1195" s="119">
        <v>273.2438955079005</v>
      </c>
      <c r="AB1195" s="119">
        <v>2.1075218677568039</v>
      </c>
      <c r="AC1195" s="119">
        <v>9.586931981826929</v>
      </c>
      <c r="AD1195" s="119">
        <v>276.32115617356726</v>
      </c>
      <c r="AE1195" s="119">
        <v>564.58189735241797</v>
      </c>
      <c r="AF1195" s="119">
        <v>62.910554276412277</v>
      </c>
      <c r="AG1195" s="138"/>
      <c r="AI1195" s="122" t="s">
        <v>2982</v>
      </c>
      <c r="AJ1195" s="122" t="s">
        <v>2356</v>
      </c>
    </row>
    <row r="1196" spans="1:36" s="122" customFormat="1" ht="11.25" customHeight="1" x14ac:dyDescent="0.2">
      <c r="A1196" s="96" t="s">
        <v>89</v>
      </c>
      <c r="B1196" s="98">
        <v>612001112560</v>
      </c>
      <c r="C1196" s="98" t="s">
        <v>2982</v>
      </c>
      <c r="D1196" s="98" t="s">
        <v>2356</v>
      </c>
      <c r="E1196" s="99" t="s">
        <v>2260</v>
      </c>
      <c r="F1196" s="100" t="s">
        <v>87</v>
      </c>
      <c r="G1196" s="100" t="s">
        <v>87</v>
      </c>
      <c r="H1196" s="100" t="s">
        <v>88</v>
      </c>
      <c r="I1196" s="97">
        <v>0</v>
      </c>
      <c r="J1196" s="97">
        <v>0</v>
      </c>
      <c r="K1196" s="97">
        <v>0</v>
      </c>
      <c r="L1196" s="97">
        <v>79047.58</v>
      </c>
      <c r="M1196" s="119">
        <v>79047.58</v>
      </c>
      <c r="N1196" s="119">
        <v>1261.7520637333771</v>
      </c>
      <c r="O1196" s="120" t="s">
        <v>44</v>
      </c>
      <c r="P1196" s="121">
        <v>7.1997021767002692E-5</v>
      </c>
      <c r="Q1196" s="119">
        <v>72.55815796454705</v>
      </c>
      <c r="R1196" s="119">
        <v>43.53489477872823</v>
      </c>
      <c r="S1196" s="119">
        <v>72.55815796454705</v>
      </c>
      <c r="T1196" s="119">
        <v>29.02326318581882</v>
      </c>
      <c r="U1196" s="119">
        <v>87.06978955745646</v>
      </c>
      <c r="V1196" s="119">
        <v>146.47052957295472</v>
      </c>
      <c r="W1196" s="119">
        <v>84.605932967649565</v>
      </c>
      <c r="X1196" s="119">
        <v>14.611103487319301</v>
      </c>
      <c r="Y1196" s="119">
        <v>43.798747088768955</v>
      </c>
      <c r="Z1196" s="119">
        <v>123.8992996700571</v>
      </c>
      <c r="AA1196" s="119">
        <v>124.95579359607879</v>
      </c>
      <c r="AB1196" s="119">
        <v>0.96378024115465488</v>
      </c>
      <c r="AC1196" s="119">
        <v>4.3841517180616227</v>
      </c>
      <c r="AD1196" s="119">
        <v>126.36304021677877</v>
      </c>
      <c r="AE1196" s="119">
        <v>258.18611209051323</v>
      </c>
      <c r="AF1196" s="119">
        <v>28.769309632942903</v>
      </c>
      <c r="AG1196" s="138"/>
      <c r="AI1196" s="122" t="s">
        <v>2982</v>
      </c>
      <c r="AJ1196" s="122" t="s">
        <v>2356</v>
      </c>
    </row>
    <row r="1197" spans="1:36" s="122" customFormat="1" ht="11.25" customHeight="1" x14ac:dyDescent="0.2">
      <c r="A1197" s="96" t="s">
        <v>89</v>
      </c>
      <c r="B1197" s="98">
        <v>612001112567</v>
      </c>
      <c r="C1197" s="98" t="s">
        <v>2982</v>
      </c>
      <c r="D1197" s="98" t="s">
        <v>2356</v>
      </c>
      <c r="E1197" s="99" t="s">
        <v>2261</v>
      </c>
      <c r="F1197" s="100" t="s">
        <v>87</v>
      </c>
      <c r="G1197" s="100" t="s">
        <v>87</v>
      </c>
      <c r="H1197" s="100" t="s">
        <v>88</v>
      </c>
      <c r="I1197" s="97">
        <v>0</v>
      </c>
      <c r="J1197" s="97">
        <v>0</v>
      </c>
      <c r="K1197" s="97">
        <v>0</v>
      </c>
      <c r="L1197" s="97">
        <v>133353.71</v>
      </c>
      <c r="M1197" s="119">
        <v>133353.71</v>
      </c>
      <c r="N1197" s="119">
        <v>2128.5827953114099</v>
      </c>
      <c r="O1197" s="120" t="s">
        <v>44</v>
      </c>
      <c r="P1197" s="121">
        <v>1.2145937878908582E-4</v>
      </c>
      <c r="Q1197" s="119">
        <v>122.40601869580824</v>
      </c>
      <c r="R1197" s="119">
        <v>73.443611217484943</v>
      </c>
      <c r="S1197" s="119">
        <v>122.40601869580824</v>
      </c>
      <c r="T1197" s="119">
        <v>48.9624074783233</v>
      </c>
      <c r="U1197" s="119">
        <v>146.88722243496989</v>
      </c>
      <c r="V1197" s="119">
        <v>247.09660339023949</v>
      </c>
      <c r="W1197" s="119">
        <v>142.73068257431007</v>
      </c>
      <c r="X1197" s="119">
        <v>24.649013381914624</v>
      </c>
      <c r="Y1197" s="119">
        <v>73.888731541674517</v>
      </c>
      <c r="Z1197" s="119">
        <v>209.01881218126971</v>
      </c>
      <c r="AA1197" s="119">
        <v>210.80112334914426</v>
      </c>
      <c r="AB1197" s="119">
        <v>1.6259026624555479</v>
      </c>
      <c r="AC1197" s="119">
        <v>7.3960884926064958</v>
      </c>
      <c r="AD1197" s="119">
        <v>213.17515627659512</v>
      </c>
      <c r="AE1197" s="119">
        <v>435.56141652591765</v>
      </c>
      <c r="AF1197" s="119">
        <v>48.533986412887963</v>
      </c>
      <c r="AG1197" s="138"/>
      <c r="AI1197" s="122" t="s">
        <v>2982</v>
      </c>
      <c r="AJ1197" s="122" t="s">
        <v>2356</v>
      </c>
    </row>
    <row r="1198" spans="1:36" s="122" customFormat="1" ht="11.25" customHeight="1" x14ac:dyDescent="0.2">
      <c r="A1198" s="96" t="s">
        <v>89</v>
      </c>
      <c r="B1198" s="98">
        <v>612001112575</v>
      </c>
      <c r="C1198" s="98" t="s">
        <v>2982</v>
      </c>
      <c r="D1198" s="98" t="s">
        <v>2356</v>
      </c>
      <c r="E1198" s="99" t="s">
        <v>2262</v>
      </c>
      <c r="F1198" s="100" t="s">
        <v>87</v>
      </c>
      <c r="G1198" s="100" t="s">
        <v>87</v>
      </c>
      <c r="H1198" s="100" t="s">
        <v>88</v>
      </c>
      <c r="I1198" s="97">
        <v>0</v>
      </c>
      <c r="J1198" s="97">
        <v>0</v>
      </c>
      <c r="K1198" s="97">
        <v>0</v>
      </c>
      <c r="L1198" s="97">
        <v>109859.55</v>
      </c>
      <c r="M1198" s="119">
        <v>109859.55</v>
      </c>
      <c r="N1198" s="119">
        <v>1753.5706207997782</v>
      </c>
      <c r="O1198" s="120" t="s">
        <v>44</v>
      </c>
      <c r="P1198" s="121">
        <v>1.0006075344321888E-4</v>
      </c>
      <c r="Q1198" s="119">
        <v>100.84061501710811</v>
      </c>
      <c r="R1198" s="119">
        <v>60.504369010264867</v>
      </c>
      <c r="S1198" s="119">
        <v>100.84061501710811</v>
      </c>
      <c r="T1198" s="119">
        <v>40.33624600684324</v>
      </c>
      <c r="U1198" s="119">
        <v>121.00873802052973</v>
      </c>
      <c r="V1198" s="119">
        <v>203.56330285059323</v>
      </c>
      <c r="W1198" s="119">
        <v>117.58449434070145</v>
      </c>
      <c r="X1198" s="119">
        <v>20.30636806490887</v>
      </c>
      <c r="Y1198" s="119">
        <v>60.871068358271913</v>
      </c>
      <c r="Z1198" s="119">
        <v>172.19402930573739</v>
      </c>
      <c r="AA1198" s="119">
        <v>173.6623341835145</v>
      </c>
      <c r="AB1198" s="119">
        <v>1.3394523095095621</v>
      </c>
      <c r="AC1198" s="119">
        <v>6.093050981168262</v>
      </c>
      <c r="AD1198" s="119">
        <v>175.618111710026</v>
      </c>
      <c r="AE1198" s="119">
        <v>358.82452176920964</v>
      </c>
      <c r="AF1198" s="119">
        <v>39.983303854283356</v>
      </c>
      <c r="AG1198" s="138"/>
      <c r="AI1198" s="122" t="s">
        <v>2982</v>
      </c>
      <c r="AJ1198" s="122" t="s">
        <v>2356</v>
      </c>
    </row>
    <row r="1199" spans="1:36" s="122" customFormat="1" ht="11.25" customHeight="1" x14ac:dyDescent="0.2">
      <c r="A1199" s="96" t="s">
        <v>89</v>
      </c>
      <c r="B1199" s="98">
        <v>612001112592</v>
      </c>
      <c r="C1199" s="98" t="s">
        <v>2982</v>
      </c>
      <c r="D1199" s="98" t="s">
        <v>2356</v>
      </c>
      <c r="E1199" s="99" t="s">
        <v>2263</v>
      </c>
      <c r="F1199" s="100" t="s">
        <v>87</v>
      </c>
      <c r="G1199" s="100" t="s">
        <v>87</v>
      </c>
      <c r="H1199" s="100" t="s">
        <v>88</v>
      </c>
      <c r="I1199" s="97">
        <v>0</v>
      </c>
      <c r="J1199" s="97">
        <v>0</v>
      </c>
      <c r="K1199" s="97">
        <v>0</v>
      </c>
      <c r="L1199" s="97">
        <v>77365.87</v>
      </c>
      <c r="M1199" s="119">
        <v>77365.87</v>
      </c>
      <c r="N1199" s="119">
        <v>1234.908723771533</v>
      </c>
      <c r="O1199" s="120" t="s">
        <v>44</v>
      </c>
      <c r="P1199" s="121">
        <v>7.046530996158389E-5</v>
      </c>
      <c r="Q1199" s="119">
        <v>71.01450818006839</v>
      </c>
      <c r="R1199" s="119">
        <v>42.608704908041034</v>
      </c>
      <c r="S1199" s="119">
        <v>71.01450818006839</v>
      </c>
      <c r="T1199" s="119">
        <v>28.405803272027356</v>
      </c>
      <c r="U1199" s="119">
        <v>85.217409816082068</v>
      </c>
      <c r="V1199" s="119">
        <v>143.35441957580949</v>
      </c>
      <c r="W1199" s="119">
        <v>82.805970925408332</v>
      </c>
      <c r="X1199" s="119">
        <v>14.300257300179101</v>
      </c>
      <c r="Y1199" s="119">
        <v>42.866943851191614</v>
      </c>
      <c r="Z1199" s="119">
        <v>121.26338480399626</v>
      </c>
      <c r="AA1199" s="119">
        <v>122.29740218613982</v>
      </c>
      <c r="AB1199" s="119">
        <v>0.94327614894396095</v>
      </c>
      <c r="AC1199" s="119">
        <v>4.2908804024086766</v>
      </c>
      <c r="AD1199" s="119">
        <v>123.6747101203614</v>
      </c>
      <c r="AE1199" s="119">
        <v>252.69329160741</v>
      </c>
      <c r="AF1199" s="119">
        <v>28.157252493397113</v>
      </c>
      <c r="AG1199" s="138"/>
      <c r="AI1199" s="122" t="s">
        <v>2982</v>
      </c>
      <c r="AJ1199" s="122" t="s">
        <v>2356</v>
      </c>
    </row>
    <row r="1200" spans="1:36" s="122" customFormat="1" ht="11.25" customHeight="1" x14ac:dyDescent="0.2">
      <c r="A1200" s="96" t="s">
        <v>89</v>
      </c>
      <c r="B1200" s="98">
        <v>612001112604</v>
      </c>
      <c r="C1200" s="98" t="s">
        <v>2982</v>
      </c>
      <c r="D1200" s="98" t="s">
        <v>2356</v>
      </c>
      <c r="E1200" s="99" t="s">
        <v>2264</v>
      </c>
      <c r="F1200" s="100" t="s">
        <v>87</v>
      </c>
      <c r="G1200" s="100" t="s">
        <v>87</v>
      </c>
      <c r="H1200" s="100" t="s">
        <v>88</v>
      </c>
      <c r="I1200" s="97">
        <v>0</v>
      </c>
      <c r="J1200" s="97">
        <v>0</v>
      </c>
      <c r="K1200" s="97">
        <v>39974.9</v>
      </c>
      <c r="L1200" s="97">
        <v>129538.8</v>
      </c>
      <c r="M1200" s="119">
        <v>129538.8</v>
      </c>
      <c r="N1200" s="119">
        <v>2067.6894628974751</v>
      </c>
      <c r="O1200" s="120" t="s">
        <v>44</v>
      </c>
      <c r="P1200" s="121">
        <v>1.1798473531095332E-4</v>
      </c>
      <c r="Q1200" s="119">
        <v>118.90429426097378</v>
      </c>
      <c r="R1200" s="119">
        <v>71.342576556584277</v>
      </c>
      <c r="S1200" s="119">
        <v>118.90429426097378</v>
      </c>
      <c r="T1200" s="119">
        <v>47.561717704389515</v>
      </c>
      <c r="U1200" s="119">
        <v>142.68515311316855</v>
      </c>
      <c r="V1200" s="119">
        <v>240.02779890598882</v>
      </c>
      <c r="W1200" s="119">
        <v>138.64752127148944</v>
      </c>
      <c r="X1200" s="119">
        <v>23.94386788846866</v>
      </c>
      <c r="Y1200" s="119">
        <v>71.774963121990879</v>
      </c>
      <c r="Z1200" s="119">
        <v>203.03931632188605</v>
      </c>
      <c r="AA1200" s="119">
        <v>204.77064010667664</v>
      </c>
      <c r="AB1200" s="119">
        <v>1.5793897283494902</v>
      </c>
      <c r="AC1200" s="119">
        <v>7.184505238182382</v>
      </c>
      <c r="AD1200" s="119">
        <v>207.07675799857833</v>
      </c>
      <c r="AE1200" s="119">
        <v>423.10111374529839</v>
      </c>
      <c r="AF1200" s="119">
        <v>47.1455526744761</v>
      </c>
      <c r="AG1200" s="138"/>
      <c r="AI1200" s="122" t="s">
        <v>2982</v>
      </c>
      <c r="AJ1200" s="122" t="s">
        <v>2356</v>
      </c>
    </row>
    <row r="1201" spans="1:36" s="122" customFormat="1" ht="11.25" customHeight="1" x14ac:dyDescent="0.2">
      <c r="A1201" s="96" t="s">
        <v>89</v>
      </c>
      <c r="B1201" s="98">
        <v>612001112610</v>
      </c>
      <c r="C1201" s="98" t="s">
        <v>2982</v>
      </c>
      <c r="D1201" s="98" t="s">
        <v>2356</v>
      </c>
      <c r="E1201" s="99" t="s">
        <v>2265</v>
      </c>
      <c r="F1201" s="100" t="s">
        <v>87</v>
      </c>
      <c r="G1201" s="100" t="s">
        <v>87</v>
      </c>
      <c r="H1201" s="100" t="s">
        <v>88</v>
      </c>
      <c r="I1201" s="97">
        <v>0</v>
      </c>
      <c r="J1201" s="97">
        <v>0</v>
      </c>
      <c r="K1201" s="97">
        <v>0</v>
      </c>
      <c r="L1201" s="97">
        <v>80439.06</v>
      </c>
      <c r="M1201" s="119">
        <v>80439.06</v>
      </c>
      <c r="N1201" s="119">
        <v>1283.9627722919911</v>
      </c>
      <c r="O1201" s="120" t="s">
        <v>44</v>
      </c>
      <c r="P1201" s="121">
        <v>7.3264390304386747E-5</v>
      </c>
      <c r="Q1201" s="119">
        <v>73.835404221099211</v>
      </c>
      <c r="R1201" s="119">
        <v>44.301242532659536</v>
      </c>
      <c r="S1201" s="119">
        <v>73.835404221099211</v>
      </c>
      <c r="T1201" s="119">
        <v>29.534161688439688</v>
      </c>
      <c r="U1201" s="119">
        <v>88.602485065319073</v>
      </c>
      <c r="V1201" s="119">
        <v>149.04886040218662</v>
      </c>
      <c r="W1201" s="119">
        <v>86.095257038112265</v>
      </c>
      <c r="X1201" s="119">
        <v>14.868303749244273</v>
      </c>
      <c r="Y1201" s="119">
        <v>44.569739453102947</v>
      </c>
      <c r="Z1201" s="119">
        <v>126.08030758332771</v>
      </c>
      <c r="AA1201" s="119">
        <v>127.1553990447601</v>
      </c>
      <c r="AB1201" s="119">
        <v>0.98074573117929431</v>
      </c>
      <c r="AC1201" s="119">
        <v>4.4613262429825422</v>
      </c>
      <c r="AD1201" s="119">
        <v>128.58741752473486</v>
      </c>
      <c r="AE1201" s="119">
        <v>262.73098002007805</v>
      </c>
      <c r="AF1201" s="119">
        <v>29.275737773665838</v>
      </c>
      <c r="AG1201" s="138"/>
      <c r="AI1201" s="122" t="s">
        <v>2982</v>
      </c>
      <c r="AJ1201" s="122" t="s">
        <v>2356</v>
      </c>
    </row>
    <row r="1202" spans="1:36" s="122" customFormat="1" ht="11.25" customHeight="1" x14ac:dyDescent="0.2">
      <c r="A1202" s="96" t="s">
        <v>89</v>
      </c>
      <c r="B1202" s="98">
        <v>612001112623</v>
      </c>
      <c r="C1202" s="98" t="s">
        <v>2982</v>
      </c>
      <c r="D1202" s="98" t="s">
        <v>2357</v>
      </c>
      <c r="E1202" s="99" t="s">
        <v>2288</v>
      </c>
      <c r="F1202" s="100" t="s">
        <v>87</v>
      </c>
      <c r="G1202" s="100" t="s">
        <v>87</v>
      </c>
      <c r="H1202" s="100" t="s">
        <v>88</v>
      </c>
      <c r="I1202" s="97">
        <v>0</v>
      </c>
      <c r="J1202" s="97">
        <v>0</v>
      </c>
      <c r="K1202" s="97">
        <v>0</v>
      </c>
      <c r="L1202" s="97">
        <v>1822406.99</v>
      </c>
      <c r="M1202" s="119">
        <v>1822406.99</v>
      </c>
      <c r="N1202" s="119">
        <v>29089.135690107552</v>
      </c>
      <c r="O1202" s="120" t="s">
        <v>44</v>
      </c>
      <c r="P1202" s="121">
        <v>1.6598594887707865E-3</v>
      </c>
      <c r="Q1202" s="119">
        <v>1672.7962355851337</v>
      </c>
      <c r="R1202" s="119">
        <v>1003.6777413510803</v>
      </c>
      <c r="S1202" s="119">
        <v>1672.7962355851337</v>
      </c>
      <c r="T1202" s="119">
        <v>669.11849423405351</v>
      </c>
      <c r="U1202" s="119">
        <v>2007.3554827021605</v>
      </c>
      <c r="V1202" s="119">
        <v>3376.8132676895912</v>
      </c>
      <c r="W1202" s="119">
        <v>1950.5523589174522</v>
      </c>
      <c r="X1202" s="119">
        <v>336.85252764099886</v>
      </c>
      <c r="Y1202" s="119">
        <v>1009.7607396433224</v>
      </c>
      <c r="Z1202" s="119">
        <v>2856.4435467197954</v>
      </c>
      <c r="AA1202" s="119">
        <v>2880.800546841424</v>
      </c>
      <c r="AB1202" s="119">
        <v>22.219527129155992</v>
      </c>
      <c r="AC1202" s="119">
        <v>101.07467851914012</v>
      </c>
      <c r="AD1202" s="119">
        <v>2913.2439951825058</v>
      </c>
      <c r="AE1202" s="119">
        <v>5952.3666049571002</v>
      </c>
      <c r="AF1202" s="119">
        <v>663.2637074095054</v>
      </c>
      <c r="AG1202" s="138"/>
      <c r="AI1202" s="122" t="s">
        <v>2982</v>
      </c>
      <c r="AJ1202" s="122" t="s">
        <v>2357</v>
      </c>
    </row>
    <row r="1203" spans="1:36" s="122" customFormat="1" ht="11.25" customHeight="1" x14ac:dyDescent="0.2">
      <c r="A1203" s="96" t="s">
        <v>89</v>
      </c>
      <c r="B1203" s="98">
        <v>612001112624</v>
      </c>
      <c r="C1203" s="98" t="s">
        <v>2982</v>
      </c>
      <c r="D1203" s="98" t="s">
        <v>2356</v>
      </c>
      <c r="E1203" s="99" t="s">
        <v>2266</v>
      </c>
      <c r="F1203" s="100" t="s">
        <v>87</v>
      </c>
      <c r="G1203" s="100" t="s">
        <v>87</v>
      </c>
      <c r="H1203" s="100" t="s">
        <v>88</v>
      </c>
      <c r="I1203" s="97">
        <v>0</v>
      </c>
      <c r="J1203" s="97">
        <v>0</v>
      </c>
      <c r="K1203" s="97">
        <v>0</v>
      </c>
      <c r="L1203" s="97">
        <v>234589.64</v>
      </c>
      <c r="M1203" s="119">
        <v>234589.64</v>
      </c>
      <c r="N1203" s="119">
        <v>3744.50378367649</v>
      </c>
      <c r="O1203" s="120" t="s">
        <v>44</v>
      </c>
      <c r="P1203" s="121">
        <v>2.1366568612718223E-4</v>
      </c>
      <c r="Q1203" s="119">
        <v>215.33097099198011</v>
      </c>
      <c r="R1203" s="119">
        <v>129.19858259518807</v>
      </c>
      <c r="S1203" s="119">
        <v>215.33097099198011</v>
      </c>
      <c r="T1203" s="119">
        <v>86.132388396792052</v>
      </c>
      <c r="U1203" s="119">
        <v>258.39716519037614</v>
      </c>
      <c r="V1203" s="119">
        <v>434.68084415903439</v>
      </c>
      <c r="W1203" s="119">
        <v>251.08517372378822</v>
      </c>
      <c r="X1203" s="119">
        <v>43.361397111625429</v>
      </c>
      <c r="Y1203" s="119">
        <v>129.98161755243311</v>
      </c>
      <c r="Z1203" s="119">
        <v>367.69616610465266</v>
      </c>
      <c r="AA1203" s="119">
        <v>370.83152495773351</v>
      </c>
      <c r="AB1203" s="119">
        <v>2.8602122900104434</v>
      </c>
      <c r="AC1203" s="119">
        <v>13.010854642804469</v>
      </c>
      <c r="AD1203" s="119">
        <v>375.00781318997571</v>
      </c>
      <c r="AE1203" s="119">
        <v>766.21937177979589</v>
      </c>
      <c r="AF1203" s="119">
        <v>85.378729998320111</v>
      </c>
      <c r="AG1203" s="138"/>
      <c r="AI1203" s="122" t="s">
        <v>2982</v>
      </c>
      <c r="AJ1203" s="122" t="s">
        <v>2356</v>
      </c>
    </row>
    <row r="1204" spans="1:36" s="122" customFormat="1" ht="11.25" customHeight="1" x14ac:dyDescent="0.2">
      <c r="A1204" s="96" t="s">
        <v>89</v>
      </c>
      <c r="B1204" s="98">
        <v>612001112629</v>
      </c>
      <c r="C1204" s="98" t="s">
        <v>2982</v>
      </c>
      <c r="D1204" s="98" t="s">
        <v>2356</v>
      </c>
      <c r="E1204" s="99" t="s">
        <v>2267</v>
      </c>
      <c r="F1204" s="100" t="s">
        <v>87</v>
      </c>
      <c r="G1204" s="100" t="s">
        <v>87</v>
      </c>
      <c r="H1204" s="100" t="s">
        <v>88</v>
      </c>
      <c r="I1204" s="97">
        <v>0</v>
      </c>
      <c r="J1204" s="97">
        <v>0</v>
      </c>
      <c r="K1204" s="97">
        <v>0</v>
      </c>
      <c r="L1204" s="97">
        <v>161178.01</v>
      </c>
      <c r="M1204" s="119">
        <v>161178.01</v>
      </c>
      <c r="N1204" s="119">
        <v>2572.7123682463007</v>
      </c>
      <c r="O1204" s="120" t="s">
        <v>44</v>
      </c>
      <c r="P1204" s="121">
        <v>1.4680192226418796E-4</v>
      </c>
      <c r="Q1204" s="119">
        <v>147.94607893108613</v>
      </c>
      <c r="R1204" s="119">
        <v>88.767647358651686</v>
      </c>
      <c r="S1204" s="119">
        <v>147.94607893108613</v>
      </c>
      <c r="T1204" s="119">
        <v>59.178431572434448</v>
      </c>
      <c r="U1204" s="119">
        <v>177.53529471730337</v>
      </c>
      <c r="V1204" s="119">
        <v>298.6533993857243</v>
      </c>
      <c r="W1204" s="119">
        <v>172.5114913058585</v>
      </c>
      <c r="X1204" s="119">
        <v>29.7920389718469</v>
      </c>
      <c r="Y1204" s="119">
        <v>89.305642200065762</v>
      </c>
      <c r="Z1204" s="119">
        <v>252.63066321844974</v>
      </c>
      <c r="AA1204" s="119">
        <v>254.78485425849502</v>
      </c>
      <c r="AB1204" s="119">
        <v>1.9651478431930161</v>
      </c>
      <c r="AC1204" s="119">
        <v>8.9392850414301552</v>
      </c>
      <c r="AD1204" s="119">
        <v>257.65423001805209</v>
      </c>
      <c r="AE1204" s="119">
        <v>526.44146419644812</v>
      </c>
      <c r="AF1204" s="119">
        <v>58.660620296175644</v>
      </c>
      <c r="AG1204" s="138"/>
      <c r="AI1204" s="122" t="s">
        <v>2982</v>
      </c>
      <c r="AJ1204" s="122" t="s">
        <v>2356</v>
      </c>
    </row>
    <row r="1205" spans="1:36" s="122" customFormat="1" ht="11.25" customHeight="1" x14ac:dyDescent="0.2">
      <c r="A1205" s="96" t="s">
        <v>89</v>
      </c>
      <c r="B1205" s="98">
        <v>612001112650</v>
      </c>
      <c r="C1205" s="98" t="s">
        <v>2982</v>
      </c>
      <c r="D1205" s="98" t="s">
        <v>2356</v>
      </c>
      <c r="E1205" s="99" t="s">
        <v>2268</v>
      </c>
      <c r="F1205" s="100" t="s">
        <v>87</v>
      </c>
      <c r="G1205" s="100" t="s">
        <v>87</v>
      </c>
      <c r="H1205" s="100" t="s">
        <v>88</v>
      </c>
      <c r="I1205" s="97">
        <v>0</v>
      </c>
      <c r="J1205" s="97">
        <v>0</v>
      </c>
      <c r="K1205" s="97">
        <v>39974.9</v>
      </c>
      <c r="L1205" s="97">
        <v>299203.71000000002</v>
      </c>
      <c r="M1205" s="119">
        <v>299203.71000000002</v>
      </c>
      <c r="N1205" s="119">
        <v>4775.869148292496</v>
      </c>
      <c r="O1205" s="120" t="s">
        <v>44</v>
      </c>
      <c r="P1205" s="121">
        <v>2.7251657826385026E-4</v>
      </c>
      <c r="Q1205" s="119">
        <v>274.64053996034448</v>
      </c>
      <c r="R1205" s="119">
        <v>164.78432397620671</v>
      </c>
      <c r="S1205" s="119">
        <v>274.64053996034448</v>
      </c>
      <c r="T1205" s="119">
        <v>109.8562159841378</v>
      </c>
      <c r="U1205" s="119">
        <v>329.56864795241341</v>
      </c>
      <c r="V1205" s="119">
        <v>554.40692623218536</v>
      </c>
      <c r="W1205" s="119">
        <v>320.24268209010404</v>
      </c>
      <c r="X1205" s="119">
        <v>55.3046199592685</v>
      </c>
      <c r="Y1205" s="119">
        <v>165.78303374134128</v>
      </c>
      <c r="Z1205" s="119">
        <v>468.97235978233448</v>
      </c>
      <c r="AA1205" s="119">
        <v>472.97130449712722</v>
      </c>
      <c r="AB1205" s="119">
        <v>3.6480133076580898</v>
      </c>
      <c r="AC1205" s="119">
        <v>16.594492320282438</v>
      </c>
      <c r="AD1205" s="119">
        <v>478.29788640891246</v>
      </c>
      <c r="AE1205" s="119">
        <v>977.26258802555913</v>
      </c>
      <c r="AF1205" s="119">
        <v>108.89497409427659</v>
      </c>
      <c r="AG1205" s="138"/>
      <c r="AI1205" s="122" t="s">
        <v>2982</v>
      </c>
      <c r="AJ1205" s="122" t="s">
        <v>2356</v>
      </c>
    </row>
    <row r="1206" spans="1:36" s="122" customFormat="1" ht="11.25" customHeight="1" x14ac:dyDescent="0.2">
      <c r="A1206" s="96" t="s">
        <v>89</v>
      </c>
      <c r="B1206" s="98">
        <v>612001112658</v>
      </c>
      <c r="C1206" s="98" t="s">
        <v>2982</v>
      </c>
      <c r="D1206" s="98" t="s">
        <v>2356</v>
      </c>
      <c r="E1206" s="99" t="s">
        <v>2956</v>
      </c>
      <c r="F1206" s="100" t="s">
        <v>87</v>
      </c>
      <c r="G1206" s="100" t="s">
        <v>87</v>
      </c>
      <c r="H1206" s="100" t="s">
        <v>88</v>
      </c>
      <c r="I1206" s="97">
        <v>0</v>
      </c>
      <c r="J1206" s="97">
        <v>0</v>
      </c>
      <c r="K1206" s="97">
        <v>0</v>
      </c>
      <c r="L1206" s="97">
        <v>202689.42</v>
      </c>
      <c r="M1206" s="119">
        <v>202689.42</v>
      </c>
      <c r="N1206" s="119">
        <v>3235.3146545652794</v>
      </c>
      <c r="O1206" s="120" t="s">
        <v>44</v>
      </c>
      <c r="P1206" s="121">
        <v>1.8461076966152731E-4</v>
      </c>
      <c r="Q1206" s="119">
        <v>186.04960397399165</v>
      </c>
      <c r="R1206" s="119">
        <v>111.62976238439501</v>
      </c>
      <c r="S1206" s="119">
        <v>186.04960397399165</v>
      </c>
      <c r="T1206" s="119">
        <v>74.419841589596672</v>
      </c>
      <c r="U1206" s="119">
        <v>223.25952476879002</v>
      </c>
      <c r="V1206" s="119">
        <v>375.57160745762292</v>
      </c>
      <c r="W1206" s="119">
        <v>216.94184036717851</v>
      </c>
      <c r="X1206" s="119">
        <v>37.464981108905889</v>
      </c>
      <c r="Y1206" s="119">
        <v>112.30631784235861</v>
      </c>
      <c r="Z1206" s="119">
        <v>317.69571172868382</v>
      </c>
      <c r="AA1206" s="119">
        <v>320.40471485185162</v>
      </c>
      <c r="AB1206" s="119">
        <v>2.4712718351035816</v>
      </c>
      <c r="AC1206" s="119">
        <v>11.241598653948849</v>
      </c>
      <c r="AD1206" s="119">
        <v>324.01309857905289</v>
      </c>
      <c r="AE1206" s="119">
        <v>662.02650747412031</v>
      </c>
      <c r="AF1206" s="119">
        <v>73.768667975687691</v>
      </c>
      <c r="AG1206" s="138"/>
      <c r="AI1206" s="122" t="s">
        <v>2982</v>
      </c>
      <c r="AJ1206" s="122" t="s">
        <v>2356</v>
      </c>
    </row>
    <row r="1207" spans="1:36" s="122" customFormat="1" ht="11.25" customHeight="1" x14ac:dyDescent="0.2">
      <c r="A1207" s="96" t="s">
        <v>89</v>
      </c>
      <c r="B1207" s="98">
        <v>612001112695</v>
      </c>
      <c r="C1207" s="98" t="s">
        <v>2982</v>
      </c>
      <c r="D1207" s="98" t="s">
        <v>2356</v>
      </c>
      <c r="E1207" s="99" t="s">
        <v>2957</v>
      </c>
      <c r="F1207" s="100" t="s">
        <v>87</v>
      </c>
      <c r="G1207" s="100" t="s">
        <v>87</v>
      </c>
      <c r="H1207" s="100" t="s">
        <v>88</v>
      </c>
      <c r="I1207" s="97">
        <v>0</v>
      </c>
      <c r="J1207" s="97">
        <v>0</v>
      </c>
      <c r="K1207" s="97">
        <v>0</v>
      </c>
      <c r="L1207" s="97">
        <v>183845.75</v>
      </c>
      <c r="M1207" s="119">
        <v>183845.75</v>
      </c>
      <c r="N1207" s="119">
        <v>2934.5332832594058</v>
      </c>
      <c r="O1207" s="120" t="s">
        <v>44</v>
      </c>
      <c r="P1207" s="121">
        <v>1.6744783919407698E-4</v>
      </c>
      <c r="Q1207" s="119">
        <v>168.75290767422135</v>
      </c>
      <c r="R1207" s="119">
        <v>101.25174460453282</v>
      </c>
      <c r="S1207" s="119">
        <v>168.75290767422135</v>
      </c>
      <c r="T1207" s="119">
        <v>67.501163069688545</v>
      </c>
      <c r="U1207" s="119">
        <v>202.50348920906563</v>
      </c>
      <c r="V1207" s="119">
        <v>340.65539213518036</v>
      </c>
      <c r="W1207" s="119">
        <v>196.77314853771946</v>
      </c>
      <c r="X1207" s="119">
        <v>33.981929351332859</v>
      </c>
      <c r="Y1207" s="119">
        <v>101.86540192115996</v>
      </c>
      <c r="Z1207" s="119">
        <v>288.16011410237229</v>
      </c>
      <c r="AA1207" s="119">
        <v>290.61726608855457</v>
      </c>
      <c r="AB1207" s="119">
        <v>2.241522147423848</v>
      </c>
      <c r="AC1207" s="119">
        <v>10.196487491721157</v>
      </c>
      <c r="AD1207" s="119">
        <v>293.8901848852787</v>
      </c>
      <c r="AE1207" s="119">
        <v>600.47909647410427</v>
      </c>
      <c r="AF1207" s="119">
        <v>66.910527892828753</v>
      </c>
      <c r="AG1207" s="138"/>
      <c r="AI1207" s="122" t="s">
        <v>2982</v>
      </c>
      <c r="AJ1207" s="122" t="s">
        <v>2356</v>
      </c>
    </row>
    <row r="1208" spans="1:36" s="122" customFormat="1" ht="11.25" customHeight="1" x14ac:dyDescent="0.2">
      <c r="A1208" s="96" t="s">
        <v>89</v>
      </c>
      <c r="B1208" s="98">
        <v>612001112704</v>
      </c>
      <c r="C1208" s="98" t="s">
        <v>2982</v>
      </c>
      <c r="D1208" s="98" t="s">
        <v>2356</v>
      </c>
      <c r="E1208" s="99" t="s">
        <v>2269</v>
      </c>
      <c r="F1208" s="100" t="s">
        <v>87</v>
      </c>
      <c r="G1208" s="100" t="s">
        <v>87</v>
      </c>
      <c r="H1208" s="100" t="s">
        <v>88</v>
      </c>
      <c r="I1208" s="97">
        <v>0</v>
      </c>
      <c r="J1208" s="97">
        <v>0</v>
      </c>
      <c r="K1208" s="97">
        <v>0</v>
      </c>
      <c r="L1208" s="97">
        <v>115596.87</v>
      </c>
      <c r="M1208" s="119">
        <v>115596.87</v>
      </c>
      <c r="N1208" s="119">
        <v>1845.1493301074986</v>
      </c>
      <c r="O1208" s="120" t="s">
        <v>44</v>
      </c>
      <c r="P1208" s="121">
        <v>1.0528633976634553E-4</v>
      </c>
      <c r="Q1208" s="119">
        <v>106.10692893656211</v>
      </c>
      <c r="R1208" s="119">
        <v>63.664157361937278</v>
      </c>
      <c r="S1208" s="119">
        <v>106.10692893656211</v>
      </c>
      <c r="T1208" s="119">
        <v>42.44277157462485</v>
      </c>
      <c r="U1208" s="119">
        <v>127.32831472387456</v>
      </c>
      <c r="V1208" s="119">
        <v>214.1942203148534</v>
      </c>
      <c r="W1208" s="119">
        <v>123.72524287891041</v>
      </c>
      <c r="X1208" s="119">
        <v>21.366850577591315</v>
      </c>
      <c r="Y1208" s="119">
        <v>64.050007266298394</v>
      </c>
      <c r="Z1208" s="119">
        <v>181.18671358504122</v>
      </c>
      <c r="AA1208" s="119">
        <v>182.73169941537429</v>
      </c>
      <c r="AB1208" s="119">
        <v>1.4094040481103063</v>
      </c>
      <c r="AC1208" s="119">
        <v>6.4112552998212724</v>
      </c>
      <c r="AD1208" s="119">
        <v>184.7896157319901</v>
      </c>
      <c r="AE1208" s="119">
        <v>377.56382213260019</v>
      </c>
      <c r="AF1208" s="119">
        <v>42.071397323346879</v>
      </c>
      <c r="AG1208" s="138"/>
      <c r="AI1208" s="122" t="s">
        <v>2982</v>
      </c>
      <c r="AJ1208" s="122" t="s">
        <v>2356</v>
      </c>
    </row>
    <row r="1209" spans="1:36" s="122" customFormat="1" ht="11.25" customHeight="1" x14ac:dyDescent="0.2">
      <c r="A1209" s="96" t="s">
        <v>89</v>
      </c>
      <c r="B1209" s="98">
        <v>612001112708</v>
      </c>
      <c r="C1209" s="98" t="s">
        <v>2982</v>
      </c>
      <c r="D1209" s="98" t="s">
        <v>2356</v>
      </c>
      <c r="E1209" s="99" t="s">
        <v>2270</v>
      </c>
      <c r="F1209" s="100" t="s">
        <v>87</v>
      </c>
      <c r="G1209" s="100" t="s">
        <v>87</v>
      </c>
      <c r="H1209" s="100" t="s">
        <v>88</v>
      </c>
      <c r="I1209" s="97">
        <v>0</v>
      </c>
      <c r="J1209" s="97">
        <v>0</v>
      </c>
      <c r="K1209" s="97">
        <v>0</v>
      </c>
      <c r="L1209" s="97">
        <v>294551.05</v>
      </c>
      <c r="M1209" s="119">
        <v>294551.05</v>
      </c>
      <c r="N1209" s="119">
        <v>4701.6037076952025</v>
      </c>
      <c r="O1209" s="120" t="s">
        <v>44</v>
      </c>
      <c r="P1209" s="121">
        <v>2.6827890693609463E-4</v>
      </c>
      <c r="Q1209" s="119">
        <v>270.36984072786532</v>
      </c>
      <c r="R1209" s="119">
        <v>162.2219044367192</v>
      </c>
      <c r="S1209" s="119">
        <v>270.36984072786532</v>
      </c>
      <c r="T1209" s="119">
        <v>108.14793629114614</v>
      </c>
      <c r="U1209" s="119">
        <v>324.4438088734384</v>
      </c>
      <c r="V1209" s="119">
        <v>545.78582013225275</v>
      </c>
      <c r="W1209" s="119">
        <v>315.26286309904481</v>
      </c>
      <c r="X1209" s="119">
        <v>54.444625298441281</v>
      </c>
      <c r="Y1209" s="119">
        <v>163.20508412378138</v>
      </c>
      <c r="Z1209" s="119">
        <v>461.67977327174304</v>
      </c>
      <c r="AA1209" s="119">
        <v>465.61653383074196</v>
      </c>
      <c r="AB1209" s="119">
        <v>3.591286184869376</v>
      </c>
      <c r="AC1209" s="119">
        <v>16.336445618124614</v>
      </c>
      <c r="AD1209" s="119">
        <v>470.86028664058296</v>
      </c>
      <c r="AE1209" s="119">
        <v>962.06601658998738</v>
      </c>
      <c r="AF1209" s="119">
        <v>107.2016418485986</v>
      </c>
      <c r="AG1209" s="138"/>
      <c r="AI1209" s="122" t="s">
        <v>2982</v>
      </c>
      <c r="AJ1209" s="122" t="s">
        <v>2356</v>
      </c>
    </row>
    <row r="1210" spans="1:36" s="122" customFormat="1" ht="11.25" customHeight="1" x14ac:dyDescent="0.2">
      <c r="A1210" s="96" t="s">
        <v>89</v>
      </c>
      <c r="B1210" s="98">
        <v>612001112714</v>
      </c>
      <c r="C1210" s="98" t="s">
        <v>2982</v>
      </c>
      <c r="D1210" s="98" t="s">
        <v>2356</v>
      </c>
      <c r="E1210" s="99" t="s">
        <v>2271</v>
      </c>
      <c r="F1210" s="100" t="s">
        <v>87</v>
      </c>
      <c r="G1210" s="100" t="s">
        <v>87</v>
      </c>
      <c r="H1210" s="100" t="s">
        <v>88</v>
      </c>
      <c r="I1210" s="97">
        <v>0</v>
      </c>
      <c r="J1210" s="97">
        <v>0</v>
      </c>
      <c r="K1210" s="97">
        <v>39974.9</v>
      </c>
      <c r="L1210" s="97">
        <v>136565.63</v>
      </c>
      <c r="M1210" s="119">
        <v>136565.63</v>
      </c>
      <c r="N1210" s="119">
        <v>2179.8512426003276</v>
      </c>
      <c r="O1210" s="120" t="s">
        <v>44</v>
      </c>
      <c r="P1210" s="121">
        <v>1.2438481526865763E-4</v>
      </c>
      <c r="Q1210" s="119">
        <v>125.35425567826219</v>
      </c>
      <c r="R1210" s="119">
        <v>75.212553406957326</v>
      </c>
      <c r="S1210" s="119">
        <v>125.35425567826219</v>
      </c>
      <c r="T1210" s="119">
        <v>50.141702271304879</v>
      </c>
      <c r="U1210" s="119">
        <v>150.42510681391465</v>
      </c>
      <c r="V1210" s="119">
        <v>253.04810277005558</v>
      </c>
      <c r="W1210" s="119">
        <v>146.16845370174309</v>
      </c>
      <c r="X1210" s="119">
        <v>25.242702594323031</v>
      </c>
      <c r="Y1210" s="119">
        <v>75.668394774241008</v>
      </c>
      <c r="Z1210" s="119">
        <v>214.05318057807892</v>
      </c>
      <c r="AA1210" s="119">
        <v>215.87841999209166</v>
      </c>
      <c r="AB1210" s="119">
        <v>1.6650636972673594</v>
      </c>
      <c r="AC1210" s="119">
        <v>7.5742286024779997</v>
      </c>
      <c r="AD1210" s="119">
        <v>218.30963320976721</v>
      </c>
      <c r="AE1210" s="119">
        <v>446.05222645514959</v>
      </c>
      <c r="AF1210" s="119">
        <v>49.702962376430953</v>
      </c>
      <c r="AG1210" s="138"/>
      <c r="AI1210" s="122" t="s">
        <v>2982</v>
      </c>
      <c r="AJ1210" s="122" t="s">
        <v>2356</v>
      </c>
    </row>
    <row r="1211" spans="1:36" s="122" customFormat="1" ht="11.25" customHeight="1" x14ac:dyDescent="0.2">
      <c r="A1211" s="96" t="s">
        <v>89</v>
      </c>
      <c r="B1211" s="98">
        <v>612001112721</v>
      </c>
      <c r="C1211" s="98" t="s">
        <v>2982</v>
      </c>
      <c r="D1211" s="98" t="s">
        <v>2356</v>
      </c>
      <c r="E1211" s="99" t="s">
        <v>4455</v>
      </c>
      <c r="F1211" s="100" t="s">
        <v>87</v>
      </c>
      <c r="G1211" s="100" t="s">
        <v>87</v>
      </c>
      <c r="H1211" s="100" t="s">
        <v>88</v>
      </c>
      <c r="I1211" s="97">
        <v>0</v>
      </c>
      <c r="J1211" s="97">
        <v>0</v>
      </c>
      <c r="K1211" s="97">
        <v>40009.300000000003</v>
      </c>
      <c r="L1211" s="97">
        <v>40009.300000000003</v>
      </c>
      <c r="M1211" s="119">
        <v>40009.300000000003</v>
      </c>
      <c r="N1211" s="119">
        <v>638.6257092693769</v>
      </c>
      <c r="O1211" s="120" t="s">
        <v>44</v>
      </c>
      <c r="P1211" s="121">
        <v>3.6440716375916138E-5</v>
      </c>
      <c r="Q1211" s="119">
        <v>36.724730971535784</v>
      </c>
      <c r="R1211" s="119">
        <v>22.03483858292147</v>
      </c>
      <c r="S1211" s="119">
        <v>36.724730971535784</v>
      </c>
      <c r="T1211" s="119">
        <v>14.689892388614313</v>
      </c>
      <c r="U1211" s="119">
        <v>44.06967716584294</v>
      </c>
      <c r="V1211" s="119">
        <v>74.134886341153234</v>
      </c>
      <c r="W1211" s="119">
        <v>42.822615871132072</v>
      </c>
      <c r="X1211" s="119">
        <v>7.3952930975901365</v>
      </c>
      <c r="Y1211" s="119">
        <v>22.16838531804116</v>
      </c>
      <c r="Z1211" s="119">
        <v>62.710638963131018</v>
      </c>
      <c r="AA1211" s="119">
        <v>63.245374908676467</v>
      </c>
      <c r="AB1211" s="119">
        <v>0.48780965593670211</v>
      </c>
      <c r="AC1211" s="119">
        <v>2.2190033057741032</v>
      </c>
      <c r="AD1211" s="119">
        <v>63.957641523562991</v>
      </c>
      <c r="AE1211" s="119">
        <v>130.67883437371481</v>
      </c>
      <c r="AF1211" s="119">
        <v>14.561355830213936</v>
      </c>
      <c r="AG1211" s="138"/>
      <c r="AI1211" s="122" t="s">
        <v>2982</v>
      </c>
      <c r="AJ1211" s="122" t="s">
        <v>2356</v>
      </c>
    </row>
    <row r="1212" spans="1:36" s="122" customFormat="1" ht="11.25" customHeight="1" x14ac:dyDescent="0.2">
      <c r="A1212" s="96" t="s">
        <v>89</v>
      </c>
      <c r="B1212" s="98">
        <v>612001112726</v>
      </c>
      <c r="C1212" s="98" t="s">
        <v>2982</v>
      </c>
      <c r="D1212" s="98" t="s">
        <v>2356</v>
      </c>
      <c r="E1212" s="99" t="s">
        <v>4456</v>
      </c>
      <c r="F1212" s="100" t="s">
        <v>87</v>
      </c>
      <c r="G1212" s="100" t="s">
        <v>87</v>
      </c>
      <c r="H1212" s="100" t="s">
        <v>88</v>
      </c>
      <c r="I1212" s="97">
        <v>0</v>
      </c>
      <c r="J1212" s="97">
        <v>0</v>
      </c>
      <c r="K1212" s="97">
        <v>149466.18</v>
      </c>
      <c r="L1212" s="97">
        <v>172492.45</v>
      </c>
      <c r="M1212" s="119">
        <v>172492.45</v>
      </c>
      <c r="N1212" s="119">
        <v>2753.3126854222023</v>
      </c>
      <c r="O1212" s="120" t="s">
        <v>44</v>
      </c>
      <c r="P1212" s="121">
        <v>1.5710718376569686E-4</v>
      </c>
      <c r="Q1212" s="119">
        <v>158.33165841119657</v>
      </c>
      <c r="R1212" s="119">
        <v>94.998995046717951</v>
      </c>
      <c r="S1212" s="119">
        <v>158.33165841119657</v>
      </c>
      <c r="T1212" s="119">
        <v>63.332663364478627</v>
      </c>
      <c r="U1212" s="119">
        <v>189.9979900934359</v>
      </c>
      <c r="V1212" s="119">
        <v>319.61839311002831</v>
      </c>
      <c r="W1212" s="119">
        <v>184.62152367125782</v>
      </c>
      <c r="X1212" s="119">
        <v>31.883392732974876</v>
      </c>
      <c r="Y1212" s="119">
        <v>95.574756270490823</v>
      </c>
      <c r="Z1212" s="119">
        <v>270.36493404823199</v>
      </c>
      <c r="AA1212" s="119">
        <v>272.67034587373757</v>
      </c>
      <c r="AB1212" s="119">
        <v>2.1030980968469528</v>
      </c>
      <c r="AC1212" s="119">
        <v>9.566808636268922</v>
      </c>
      <c r="AD1212" s="119">
        <v>275.74114724879246</v>
      </c>
      <c r="AE1212" s="119">
        <v>563.39681784650782</v>
      </c>
      <c r="AF1212" s="119">
        <v>62.778502560039435</v>
      </c>
      <c r="AG1212" s="138"/>
      <c r="AI1212" s="122" t="s">
        <v>2982</v>
      </c>
      <c r="AJ1212" s="122" t="s">
        <v>2356</v>
      </c>
    </row>
    <row r="1213" spans="1:36" s="122" customFormat="1" ht="11.25" customHeight="1" x14ac:dyDescent="0.2">
      <c r="A1213" s="96" t="s">
        <v>89</v>
      </c>
      <c r="B1213" s="98">
        <v>612001112731</v>
      </c>
      <c r="C1213" s="98" t="s">
        <v>2982</v>
      </c>
      <c r="D1213" s="98" t="s">
        <v>2356</v>
      </c>
      <c r="E1213" s="99" t="s">
        <v>4457</v>
      </c>
      <c r="F1213" s="100" t="s">
        <v>87</v>
      </c>
      <c r="G1213" s="100" t="s">
        <v>87</v>
      </c>
      <c r="H1213" s="100" t="s">
        <v>88</v>
      </c>
      <c r="I1213" s="97">
        <v>0</v>
      </c>
      <c r="J1213" s="97">
        <v>0</v>
      </c>
      <c r="K1213" s="97">
        <v>41970</v>
      </c>
      <c r="L1213" s="97">
        <v>47009.53</v>
      </c>
      <c r="M1213" s="119">
        <v>47009.53</v>
      </c>
      <c r="N1213" s="119">
        <v>750.36290159213104</v>
      </c>
      <c r="O1213" s="120" t="s">
        <v>44</v>
      </c>
      <c r="P1213" s="121">
        <v>4.2816568890111069E-5</v>
      </c>
      <c r="Q1213" s="119">
        <v>43.150276119510721</v>
      </c>
      <c r="R1213" s="119">
        <v>25.890165671706434</v>
      </c>
      <c r="S1213" s="119">
        <v>43.150276119510721</v>
      </c>
      <c r="T1213" s="119">
        <v>17.260110447804291</v>
      </c>
      <c r="U1213" s="119">
        <v>51.780331343412868</v>
      </c>
      <c r="V1213" s="119">
        <v>87.105901965318878</v>
      </c>
      <c r="W1213" s="119">
        <v>50.315077881204097</v>
      </c>
      <c r="X1213" s="119">
        <v>8.6892110766735851</v>
      </c>
      <c r="Y1213" s="119">
        <v>26.047078420767555</v>
      </c>
      <c r="Z1213" s="119">
        <v>73.682810338008323</v>
      </c>
      <c r="AA1213" s="119">
        <v>74.311106396029757</v>
      </c>
      <c r="AB1213" s="119">
        <v>0.5731593068373122</v>
      </c>
      <c r="AC1213" s="119">
        <v>2.6072513758772802</v>
      </c>
      <c r="AD1213" s="119">
        <v>75.147994789490937</v>
      </c>
      <c r="AE1213" s="119">
        <v>153.54306585859231</v>
      </c>
      <c r="AF1213" s="119">
        <v>17.109084481385999</v>
      </c>
      <c r="AG1213" s="138"/>
      <c r="AI1213" s="122" t="s">
        <v>2982</v>
      </c>
      <c r="AJ1213" s="122" t="s">
        <v>2356</v>
      </c>
    </row>
    <row r="1214" spans="1:36" s="122" customFormat="1" ht="11.25" customHeight="1" x14ac:dyDescent="0.2">
      <c r="A1214" s="96" t="s">
        <v>89</v>
      </c>
      <c r="B1214" s="98">
        <v>612001112733</v>
      </c>
      <c r="C1214" s="98" t="s">
        <v>2982</v>
      </c>
      <c r="D1214" s="98" t="s">
        <v>2356</v>
      </c>
      <c r="E1214" s="99" t="s">
        <v>4458</v>
      </c>
      <c r="F1214" s="100" t="s">
        <v>87</v>
      </c>
      <c r="G1214" s="100" t="s">
        <v>87</v>
      </c>
      <c r="H1214" s="100" t="s">
        <v>88</v>
      </c>
      <c r="I1214" s="97">
        <v>0</v>
      </c>
      <c r="J1214" s="97">
        <v>0</v>
      </c>
      <c r="K1214" s="97">
        <v>144044.12</v>
      </c>
      <c r="L1214" s="97">
        <v>167070.32999999999</v>
      </c>
      <c r="M1214" s="119">
        <v>167070.32999999999</v>
      </c>
      <c r="N1214" s="119">
        <v>2666.76517694933</v>
      </c>
      <c r="O1214" s="120" t="s">
        <v>44</v>
      </c>
      <c r="P1214" s="121">
        <v>1.5216868354009472E-4</v>
      </c>
      <c r="Q1214" s="119">
        <v>153.35466810405836</v>
      </c>
      <c r="R1214" s="119">
        <v>92.012800862435029</v>
      </c>
      <c r="S1214" s="119">
        <v>153.35466810405836</v>
      </c>
      <c r="T1214" s="119">
        <v>61.341867241623348</v>
      </c>
      <c r="U1214" s="119">
        <v>184.02560172487006</v>
      </c>
      <c r="V1214" s="119">
        <v>309.57152275918247</v>
      </c>
      <c r="W1214" s="119">
        <v>178.81813890903544</v>
      </c>
      <c r="X1214" s="119">
        <v>30.881171584134339</v>
      </c>
      <c r="Y1214" s="119">
        <v>92.570463633512475</v>
      </c>
      <c r="Z1214" s="119">
        <v>261.86629473850218</v>
      </c>
      <c r="AA1214" s="119">
        <v>264.09923835124073</v>
      </c>
      <c r="AB1214" s="119">
        <v>2.0369894048266595</v>
      </c>
      <c r="AC1214" s="119">
        <v>9.2660859991744484</v>
      </c>
      <c r="AD1214" s="119">
        <v>267.07351229247621</v>
      </c>
      <c r="AE1214" s="119">
        <v>545.68702733694101</v>
      </c>
      <c r="AF1214" s="119">
        <v>60.805125903259132</v>
      </c>
      <c r="AG1214" s="138"/>
      <c r="AI1214" s="122" t="s">
        <v>2982</v>
      </c>
      <c r="AJ1214" s="122" t="s">
        <v>2356</v>
      </c>
    </row>
    <row r="1215" spans="1:36" s="122" customFormat="1" ht="11.25" customHeight="1" x14ac:dyDescent="0.2">
      <c r="A1215" s="96" t="s">
        <v>89</v>
      </c>
      <c r="B1215" s="98">
        <v>612001112740</v>
      </c>
      <c r="C1215" s="98" t="s">
        <v>2982</v>
      </c>
      <c r="D1215" s="98" t="s">
        <v>2356</v>
      </c>
      <c r="E1215" s="99" t="s">
        <v>2272</v>
      </c>
      <c r="F1215" s="100" t="s">
        <v>87</v>
      </c>
      <c r="G1215" s="100" t="s">
        <v>87</v>
      </c>
      <c r="H1215" s="100" t="s">
        <v>88</v>
      </c>
      <c r="I1215" s="97">
        <v>0</v>
      </c>
      <c r="J1215" s="97">
        <v>0</v>
      </c>
      <c r="K1215" s="97">
        <v>0</v>
      </c>
      <c r="L1215" s="97">
        <v>104487.79</v>
      </c>
      <c r="M1215" s="119">
        <v>104487.79</v>
      </c>
      <c r="N1215" s="119">
        <v>1667.8269552014081</v>
      </c>
      <c r="O1215" s="120" t="s">
        <v>44</v>
      </c>
      <c r="P1215" s="121">
        <v>9.5168121415178117E-5</v>
      </c>
      <c r="Q1215" s="119">
        <v>95.909850398790425</v>
      </c>
      <c r="R1215" s="119">
        <v>57.545910239274264</v>
      </c>
      <c r="S1215" s="119">
        <v>95.909850398790425</v>
      </c>
      <c r="T1215" s="119">
        <v>38.363940159516176</v>
      </c>
      <c r="U1215" s="119">
        <v>115.09182047854853</v>
      </c>
      <c r="V1215" s="119">
        <v>193.60974662611659</v>
      </c>
      <c r="W1215" s="119">
        <v>111.8350107198455</v>
      </c>
      <c r="X1215" s="119">
        <v>19.313455425849678</v>
      </c>
      <c r="Y1215" s="119">
        <v>57.894679230843018</v>
      </c>
      <c r="Z1215" s="119">
        <v>163.77432433822761</v>
      </c>
      <c r="AA1215" s="119">
        <v>165.17083407930292</v>
      </c>
      <c r="AB1215" s="119">
        <v>1.2739576270888613</v>
      </c>
      <c r="AC1215" s="119">
        <v>5.7951214198456418</v>
      </c>
      <c r="AD1215" s="119">
        <v>167.03098070721879</v>
      </c>
      <c r="AE1215" s="119">
        <v>341.27921766902926</v>
      </c>
      <c r="AF1215" s="119">
        <v>38.028255683120406</v>
      </c>
      <c r="AG1215" s="138"/>
      <c r="AI1215" s="122" t="s">
        <v>2982</v>
      </c>
      <c r="AJ1215" s="122" t="s">
        <v>2356</v>
      </c>
    </row>
    <row r="1216" spans="1:36" s="122" customFormat="1" ht="11.25" customHeight="1" x14ac:dyDescent="0.2">
      <c r="A1216" s="96" t="s">
        <v>89</v>
      </c>
      <c r="B1216" s="98">
        <v>612001112741</v>
      </c>
      <c r="C1216" s="98" t="s">
        <v>2982</v>
      </c>
      <c r="D1216" s="98" t="s">
        <v>2356</v>
      </c>
      <c r="E1216" s="99" t="s">
        <v>4459</v>
      </c>
      <c r="F1216" s="100" t="s">
        <v>87</v>
      </c>
      <c r="G1216" s="100" t="s">
        <v>87</v>
      </c>
      <c r="H1216" s="100" t="s">
        <v>88</v>
      </c>
      <c r="I1216" s="97">
        <v>0</v>
      </c>
      <c r="J1216" s="97">
        <v>0</v>
      </c>
      <c r="K1216" s="97">
        <v>65902.41</v>
      </c>
      <c r="L1216" s="97">
        <v>88919.01</v>
      </c>
      <c r="M1216" s="119">
        <v>88919.01</v>
      </c>
      <c r="N1216" s="119">
        <v>1419.3191540162115</v>
      </c>
      <c r="O1216" s="120" t="s">
        <v>44</v>
      </c>
      <c r="P1216" s="121">
        <v>8.0987980890374257E-5</v>
      </c>
      <c r="Q1216" s="119">
        <v>81.61919155059698</v>
      </c>
      <c r="R1216" s="119">
        <v>48.97151493035819</v>
      </c>
      <c r="S1216" s="119">
        <v>81.61919155059698</v>
      </c>
      <c r="T1216" s="119">
        <v>32.647676620238791</v>
      </c>
      <c r="U1216" s="119">
        <v>97.943029860716379</v>
      </c>
      <c r="V1216" s="119">
        <v>164.76171040027862</v>
      </c>
      <c r="W1216" s="119">
        <v>95.171487850858455</v>
      </c>
      <c r="X1216" s="119">
        <v>16.435732214698792</v>
      </c>
      <c r="Y1216" s="119">
        <v>49.268317010763873</v>
      </c>
      <c r="Z1216" s="119">
        <v>139.37179438453151</v>
      </c>
      <c r="AA1216" s="119">
        <v>140.56022284714683</v>
      </c>
      <c r="AB1216" s="119">
        <v>1.0841367300685634</v>
      </c>
      <c r="AC1216" s="119">
        <v>4.931642821448027</v>
      </c>
      <c r="AD1216" s="119">
        <v>142.1432058598904</v>
      </c>
      <c r="AE1216" s="119">
        <v>290.42828993420756</v>
      </c>
      <c r="AF1216" s="119">
        <v>32.362009449811701</v>
      </c>
      <c r="AG1216" s="138"/>
      <c r="AI1216" s="122" t="s">
        <v>2982</v>
      </c>
      <c r="AJ1216" s="122" t="s">
        <v>2356</v>
      </c>
    </row>
    <row r="1217" spans="1:36" s="122" customFormat="1" ht="11.25" customHeight="1" x14ac:dyDescent="0.2">
      <c r="A1217" s="96" t="s">
        <v>89</v>
      </c>
      <c r="B1217" s="98">
        <v>612001112747</v>
      </c>
      <c r="C1217" s="98" t="s">
        <v>2982</v>
      </c>
      <c r="D1217" s="98" t="s">
        <v>2356</v>
      </c>
      <c r="E1217" s="99" t="s">
        <v>2273</v>
      </c>
      <c r="F1217" s="100" t="s">
        <v>87</v>
      </c>
      <c r="G1217" s="100" t="s">
        <v>87</v>
      </c>
      <c r="H1217" s="100" t="s">
        <v>88</v>
      </c>
      <c r="I1217" s="97">
        <v>0</v>
      </c>
      <c r="J1217" s="97">
        <v>0</v>
      </c>
      <c r="K1217" s="97">
        <v>0</v>
      </c>
      <c r="L1217" s="97">
        <v>19301.150000000001</v>
      </c>
      <c r="M1217" s="119">
        <v>19301.150000000001</v>
      </c>
      <c r="N1217" s="119">
        <v>308.08363576630018</v>
      </c>
      <c r="O1217" s="120" t="s">
        <v>44</v>
      </c>
      <c r="P1217" s="121">
        <v>1.7579606063565564E-5</v>
      </c>
      <c r="Q1217" s="119">
        <v>17.71661941576728</v>
      </c>
      <c r="R1217" s="119">
        <v>10.629971649460368</v>
      </c>
      <c r="S1217" s="119">
        <v>17.71661941576728</v>
      </c>
      <c r="T1217" s="119">
        <v>7.0866477663069114</v>
      </c>
      <c r="U1217" s="119">
        <v>21.259943298920735</v>
      </c>
      <c r="V1217" s="119">
        <v>35.763898931087262</v>
      </c>
      <c r="W1217" s="119">
        <v>20.658340243920808</v>
      </c>
      <c r="X1217" s="119">
        <v>3.5676120644588099</v>
      </c>
      <c r="Y1217" s="119">
        <v>10.69439680977448</v>
      </c>
      <c r="Z1217" s="119">
        <v>30.252652488877239</v>
      </c>
      <c r="AA1217" s="119">
        <v>30.510617979284834</v>
      </c>
      <c r="AB1217" s="119">
        <v>0.23532746988031977</v>
      </c>
      <c r="AC1217" s="119">
        <v>1.0704840038501506</v>
      </c>
      <c r="AD1217" s="119">
        <v>30.854227209486737</v>
      </c>
      <c r="AE1217" s="119">
        <v>63.041637421105229</v>
      </c>
      <c r="AF1217" s="119">
        <v>7.0246395983517251</v>
      </c>
      <c r="AG1217" s="138"/>
      <c r="AI1217" s="122" t="s">
        <v>2982</v>
      </c>
      <c r="AJ1217" s="122" t="s">
        <v>2356</v>
      </c>
    </row>
    <row r="1218" spans="1:36" s="122" customFormat="1" ht="11.25" customHeight="1" x14ac:dyDescent="0.2">
      <c r="A1218" s="96" t="s">
        <v>89</v>
      </c>
      <c r="B1218" s="98">
        <v>612001112748</v>
      </c>
      <c r="C1218" s="98" t="s">
        <v>2982</v>
      </c>
      <c r="D1218" s="98" t="s">
        <v>2356</v>
      </c>
      <c r="E1218" s="99" t="s">
        <v>4460</v>
      </c>
      <c r="F1218" s="100" t="s">
        <v>87</v>
      </c>
      <c r="G1218" s="100" t="s">
        <v>87</v>
      </c>
      <c r="H1218" s="100" t="s">
        <v>88</v>
      </c>
      <c r="I1218" s="97">
        <v>0</v>
      </c>
      <c r="J1218" s="97">
        <v>0</v>
      </c>
      <c r="K1218" s="97">
        <v>38220.54</v>
      </c>
      <c r="L1218" s="97">
        <v>43260.08</v>
      </c>
      <c r="M1218" s="119">
        <v>43260.08</v>
      </c>
      <c r="N1218" s="119">
        <v>690.51443721959606</v>
      </c>
      <c r="O1218" s="120" t="s">
        <v>44</v>
      </c>
      <c r="P1218" s="121">
        <v>3.9401546782359154E-5</v>
      </c>
      <c r="Q1218" s="119">
        <v>39.708637736904059</v>
      </c>
      <c r="R1218" s="119">
        <v>23.825182642142437</v>
      </c>
      <c r="S1218" s="119">
        <v>39.708637736904059</v>
      </c>
      <c r="T1218" s="119">
        <v>15.883455094761624</v>
      </c>
      <c r="U1218" s="119">
        <v>47.650365284284874</v>
      </c>
      <c r="V1218" s="119">
        <v>80.158391021817323</v>
      </c>
      <c r="W1218" s="119">
        <v>46.301979499627414</v>
      </c>
      <c r="X1218" s="119">
        <v>7.996165167228547</v>
      </c>
      <c r="Y1218" s="119">
        <v>23.969580130851725</v>
      </c>
      <c r="Z1218" s="119">
        <v>67.805916584298274</v>
      </c>
      <c r="AA1218" s="119">
        <v>68.384100151198254</v>
      </c>
      <c r="AB1218" s="119">
        <v>0.52744448767147156</v>
      </c>
      <c r="AC1218" s="119">
        <v>2.399298676259074</v>
      </c>
      <c r="AD1218" s="119">
        <v>69.154238862480895</v>
      </c>
      <c r="AE1218" s="119">
        <v>141.2965692804836</v>
      </c>
      <c r="AF1218" s="119">
        <v>15.744474862682457</v>
      </c>
      <c r="AG1218" s="138"/>
      <c r="AI1218" s="122" t="s">
        <v>2982</v>
      </c>
      <c r="AJ1218" s="122" t="s">
        <v>2356</v>
      </c>
    </row>
    <row r="1219" spans="1:36" s="122" customFormat="1" ht="11.25" customHeight="1" x14ac:dyDescent="0.2">
      <c r="A1219" s="96" t="s">
        <v>89</v>
      </c>
      <c r="B1219" s="98">
        <v>612001112752</v>
      </c>
      <c r="C1219" s="98" t="s">
        <v>2982</v>
      </c>
      <c r="D1219" s="98" t="s">
        <v>2356</v>
      </c>
      <c r="E1219" s="99" t="s">
        <v>2274</v>
      </c>
      <c r="F1219" s="100" t="s">
        <v>87</v>
      </c>
      <c r="G1219" s="100" t="s">
        <v>87</v>
      </c>
      <c r="H1219" s="100" t="s">
        <v>88</v>
      </c>
      <c r="I1219" s="97">
        <v>0</v>
      </c>
      <c r="J1219" s="97">
        <v>0</v>
      </c>
      <c r="K1219" s="97">
        <v>49934.02</v>
      </c>
      <c r="L1219" s="97">
        <v>136623.01</v>
      </c>
      <c r="M1219" s="119">
        <v>136623.01</v>
      </c>
      <c r="N1219" s="119">
        <v>2180.7671382345397</v>
      </c>
      <c r="O1219" s="120" t="s">
        <v>44</v>
      </c>
      <c r="P1219" s="121">
        <v>1.2443707732537072E-4</v>
      </c>
      <c r="Q1219" s="119">
        <v>125.40692505920981</v>
      </c>
      <c r="R1219" s="119">
        <v>75.244155035525893</v>
      </c>
      <c r="S1219" s="119">
        <v>125.40692505920981</v>
      </c>
      <c r="T1219" s="119">
        <v>50.162770023683926</v>
      </c>
      <c r="U1219" s="119">
        <v>150.48831007105179</v>
      </c>
      <c r="V1219" s="119">
        <v>253.1544245446994</v>
      </c>
      <c r="W1219" s="119">
        <v>146.22986846527772</v>
      </c>
      <c r="X1219" s="119">
        <v>25.253308676357456</v>
      </c>
      <c r="Y1219" s="119">
        <v>75.700187931070801</v>
      </c>
      <c r="Z1219" s="119">
        <v>214.14311807920257</v>
      </c>
      <c r="AA1219" s="119">
        <v>215.96912439362484</v>
      </c>
      <c r="AB1219" s="119">
        <v>1.6657632975617325</v>
      </c>
      <c r="AC1219" s="119">
        <v>7.5774110228074072</v>
      </c>
      <c r="AD1219" s="119">
        <v>218.4013591202586</v>
      </c>
      <c r="AE1219" s="119">
        <v>446.23964166902158</v>
      </c>
      <c r="AF1219" s="119">
        <v>49.723845785976685</v>
      </c>
      <c r="AG1219" s="138"/>
      <c r="AI1219" s="122" t="s">
        <v>2982</v>
      </c>
      <c r="AJ1219" s="122" t="s">
        <v>2356</v>
      </c>
    </row>
    <row r="1220" spans="1:36" s="122" customFormat="1" ht="11.25" customHeight="1" x14ac:dyDescent="0.2">
      <c r="A1220" s="96" t="s">
        <v>89</v>
      </c>
      <c r="B1220" s="98">
        <v>612001112754</v>
      </c>
      <c r="C1220" s="98" t="s">
        <v>2982</v>
      </c>
      <c r="D1220" s="98" t="s">
        <v>2356</v>
      </c>
      <c r="E1220" s="99" t="s">
        <v>2958</v>
      </c>
      <c r="F1220" s="100" t="s">
        <v>87</v>
      </c>
      <c r="G1220" s="100" t="s">
        <v>87</v>
      </c>
      <c r="H1220" s="100" t="s">
        <v>88</v>
      </c>
      <c r="I1220" s="97">
        <v>0</v>
      </c>
      <c r="J1220" s="97">
        <v>0</v>
      </c>
      <c r="K1220" s="97">
        <v>0</v>
      </c>
      <c r="L1220" s="97">
        <v>111334.79</v>
      </c>
      <c r="M1220" s="119">
        <v>111334.79</v>
      </c>
      <c r="N1220" s="119">
        <v>1777.1183007477541</v>
      </c>
      <c r="O1220" s="120" t="s">
        <v>44</v>
      </c>
      <c r="P1220" s="121">
        <v>1.0140441110347303E-4</v>
      </c>
      <c r="Q1220" s="119">
        <v>102.19474498485181</v>
      </c>
      <c r="R1220" s="119">
        <v>61.316846990911088</v>
      </c>
      <c r="S1220" s="119">
        <v>102.19474498485181</v>
      </c>
      <c r="T1220" s="119">
        <v>40.877897993940728</v>
      </c>
      <c r="U1220" s="119">
        <v>122.63369398182218</v>
      </c>
      <c r="V1220" s="119">
        <v>206.29683604727308</v>
      </c>
      <c r="W1220" s="119">
        <v>119.16346812523977</v>
      </c>
      <c r="X1220" s="119">
        <v>20.579050470981677</v>
      </c>
      <c r="Y1220" s="119">
        <v>61.68847053118138</v>
      </c>
      <c r="Z1220" s="119">
        <v>174.50632277310547</v>
      </c>
      <c r="AA1220" s="119">
        <v>175.99434466308489</v>
      </c>
      <c r="AB1220" s="119">
        <v>1.3574390355163668</v>
      </c>
      <c r="AC1220" s="119">
        <v>6.1748710189297373</v>
      </c>
      <c r="AD1220" s="119">
        <v>177.97638518847279</v>
      </c>
      <c r="AE1220" s="119">
        <v>363.6429675710977</v>
      </c>
      <c r="AF1220" s="119">
        <v>40.520216386493743</v>
      </c>
      <c r="AG1220" s="138"/>
      <c r="AI1220" s="122" t="s">
        <v>2982</v>
      </c>
      <c r="AJ1220" s="122" t="s">
        <v>2356</v>
      </c>
    </row>
    <row r="1221" spans="1:36" s="122" customFormat="1" ht="11.25" customHeight="1" x14ac:dyDescent="0.2">
      <c r="A1221" s="96" t="s">
        <v>89</v>
      </c>
      <c r="B1221" s="98">
        <v>612001112766</v>
      </c>
      <c r="C1221" s="98" t="s">
        <v>2982</v>
      </c>
      <c r="D1221" s="98" t="s">
        <v>2356</v>
      </c>
      <c r="E1221" s="99" t="s">
        <v>4461</v>
      </c>
      <c r="F1221" s="100" t="s">
        <v>87</v>
      </c>
      <c r="G1221" s="100" t="s">
        <v>87</v>
      </c>
      <c r="H1221" s="100" t="s">
        <v>88</v>
      </c>
      <c r="I1221" s="97">
        <v>0</v>
      </c>
      <c r="J1221" s="97">
        <v>0</v>
      </c>
      <c r="K1221" s="97">
        <v>76095.45</v>
      </c>
      <c r="L1221" s="97">
        <v>99112.03</v>
      </c>
      <c r="M1221" s="119">
        <v>99112.03</v>
      </c>
      <c r="N1221" s="119">
        <v>1582.0194418767076</v>
      </c>
      <c r="O1221" s="120" t="s">
        <v>44</v>
      </c>
      <c r="P1221" s="121">
        <v>9.0271846162549483E-5</v>
      </c>
      <c r="Q1221" s="119">
        <v>90.975414161027132</v>
      </c>
      <c r="R1221" s="119">
        <v>54.585248496616288</v>
      </c>
      <c r="S1221" s="119">
        <v>90.975414161027132</v>
      </c>
      <c r="T1221" s="119">
        <v>36.390165664410858</v>
      </c>
      <c r="U1221" s="119">
        <v>109.17049699323258</v>
      </c>
      <c r="V1221" s="119">
        <v>183.64877863624127</v>
      </c>
      <c r="W1221" s="119">
        <v>106.08124583279681</v>
      </c>
      <c r="X1221" s="119">
        <v>18.319803429381331</v>
      </c>
      <c r="Y1221" s="119">
        <v>54.916073780177477</v>
      </c>
      <c r="Z1221" s="119">
        <v>155.34834976450497</v>
      </c>
      <c r="AA1221" s="119">
        <v>156.67301090771366</v>
      </c>
      <c r="AB1221" s="119">
        <v>1.2084141750415052</v>
      </c>
      <c r="AC1221" s="119">
        <v>5.49697000977228</v>
      </c>
      <c r="AD1221" s="119">
        <v>158.43745542692875</v>
      </c>
      <c r="AE1221" s="119">
        <v>323.72084872298819</v>
      </c>
      <c r="AF1221" s="119">
        <v>36.07175171484726</v>
      </c>
      <c r="AG1221" s="138"/>
      <c r="AI1221" s="122" t="s">
        <v>2982</v>
      </c>
      <c r="AJ1221" s="122" t="s">
        <v>2356</v>
      </c>
    </row>
    <row r="1222" spans="1:36" s="122" customFormat="1" ht="11.25" customHeight="1" x14ac:dyDescent="0.2">
      <c r="A1222" s="96" t="s">
        <v>89</v>
      </c>
      <c r="B1222" s="98">
        <v>612001112767</v>
      </c>
      <c r="C1222" s="98" t="s">
        <v>2982</v>
      </c>
      <c r="D1222" s="98" t="s">
        <v>2356</v>
      </c>
      <c r="E1222" s="99" t="s">
        <v>4462</v>
      </c>
      <c r="F1222" s="100" t="s">
        <v>87</v>
      </c>
      <c r="G1222" s="100" t="s">
        <v>87</v>
      </c>
      <c r="H1222" s="100" t="s">
        <v>88</v>
      </c>
      <c r="I1222" s="97">
        <v>0</v>
      </c>
      <c r="J1222" s="97">
        <v>0</v>
      </c>
      <c r="K1222" s="97">
        <v>80210.64</v>
      </c>
      <c r="L1222" s="97">
        <v>103227.23</v>
      </c>
      <c r="M1222" s="119">
        <v>103227.23</v>
      </c>
      <c r="N1222" s="119">
        <v>1647.7059827255935</v>
      </c>
      <c r="O1222" s="120" t="s">
        <v>44</v>
      </c>
      <c r="P1222" s="121">
        <v>9.4019995618555206E-5</v>
      </c>
      <c r="Q1222" s="119">
        <v>94.752776246693813</v>
      </c>
      <c r="R1222" s="119">
        <v>56.851665748016288</v>
      </c>
      <c r="S1222" s="119">
        <v>94.752776246693813</v>
      </c>
      <c r="T1222" s="119">
        <v>37.901110498677525</v>
      </c>
      <c r="U1222" s="119">
        <v>113.70333149603258</v>
      </c>
      <c r="V1222" s="119">
        <v>191.27400287838282</v>
      </c>
      <c r="W1222" s="119">
        <v>110.48581249187063</v>
      </c>
      <c r="X1222" s="119">
        <v>19.08045433192656</v>
      </c>
      <c r="Y1222" s="119">
        <v>57.196227126044633</v>
      </c>
      <c r="Z1222" s="119">
        <v>161.7985206363042</v>
      </c>
      <c r="AA1222" s="119">
        <v>163.17818262589381</v>
      </c>
      <c r="AB1222" s="119">
        <v>1.2585883669446556</v>
      </c>
      <c r="AC1222" s="119">
        <v>5.7252080045365359</v>
      </c>
      <c r="AD1222" s="119">
        <v>165.01588810127609</v>
      </c>
      <c r="AE1222" s="119">
        <v>337.16196214448547</v>
      </c>
      <c r="AF1222" s="119">
        <v>37.569475781814091</v>
      </c>
      <c r="AG1222" s="138"/>
      <c r="AI1222" s="122" t="s">
        <v>2982</v>
      </c>
      <c r="AJ1222" s="122" t="s">
        <v>2356</v>
      </c>
    </row>
    <row r="1223" spans="1:36" s="122" customFormat="1" ht="11.25" customHeight="1" x14ac:dyDescent="0.2">
      <c r="A1223" s="96" t="s">
        <v>89</v>
      </c>
      <c r="B1223" s="98">
        <v>612001112780</v>
      </c>
      <c r="C1223" s="98" t="s">
        <v>2982</v>
      </c>
      <c r="D1223" s="98" t="s">
        <v>2356</v>
      </c>
      <c r="E1223" s="99" t="s">
        <v>4463</v>
      </c>
      <c r="F1223" s="100" t="s">
        <v>87</v>
      </c>
      <c r="G1223" s="100" t="s">
        <v>87</v>
      </c>
      <c r="H1223" s="100" t="s">
        <v>88</v>
      </c>
      <c r="I1223" s="97">
        <v>0</v>
      </c>
      <c r="J1223" s="97">
        <v>0</v>
      </c>
      <c r="K1223" s="97">
        <v>42758.43</v>
      </c>
      <c r="L1223" s="97">
        <v>47797.98</v>
      </c>
      <c r="M1223" s="119">
        <v>47797.98</v>
      </c>
      <c r="N1223" s="119">
        <v>762.94808654846474</v>
      </c>
      <c r="O1223" s="120" t="s">
        <v>44</v>
      </c>
      <c r="P1223" s="121">
        <v>4.3534693996688567E-5</v>
      </c>
      <c r="Q1223" s="119">
        <v>43.873998207487951</v>
      </c>
      <c r="R1223" s="119">
        <v>26.324398924492773</v>
      </c>
      <c r="S1223" s="119">
        <v>43.873998207487951</v>
      </c>
      <c r="T1223" s="119">
        <v>17.549599282995182</v>
      </c>
      <c r="U1223" s="119">
        <v>52.648797848985545</v>
      </c>
      <c r="V1223" s="119">
        <v>88.566853572462279</v>
      </c>
      <c r="W1223" s="119">
        <v>51.158968963617291</v>
      </c>
      <c r="X1223" s="119">
        <v>8.8349476639869078</v>
      </c>
      <c r="Y1223" s="119">
        <v>26.483943434752042</v>
      </c>
      <c r="Z1223" s="119">
        <v>74.918628092642379</v>
      </c>
      <c r="AA1223" s="119">
        <v>75.557462014517114</v>
      </c>
      <c r="AB1223" s="119">
        <v>0.58277240987143908</v>
      </c>
      <c r="AC1223" s="119">
        <v>2.6509805377580831</v>
      </c>
      <c r="AD1223" s="119">
        <v>76.408386809827547</v>
      </c>
      <c r="AE1223" s="119">
        <v>156.11831028831128</v>
      </c>
      <c r="AF1223" s="119">
        <v>17.396040289268971</v>
      </c>
      <c r="AG1223" s="138"/>
      <c r="AI1223" s="122" t="s">
        <v>2982</v>
      </c>
      <c r="AJ1223" s="122" t="s">
        <v>2356</v>
      </c>
    </row>
    <row r="1224" spans="1:36" s="122" customFormat="1" ht="11.25" customHeight="1" x14ac:dyDescent="0.2">
      <c r="A1224" s="96" t="s">
        <v>89</v>
      </c>
      <c r="B1224" s="98">
        <v>612001112787</v>
      </c>
      <c r="C1224" s="98" t="s">
        <v>2982</v>
      </c>
      <c r="D1224" s="98" t="s">
        <v>2356</v>
      </c>
      <c r="E1224" s="99" t="s">
        <v>2959</v>
      </c>
      <c r="F1224" s="100" t="s">
        <v>87</v>
      </c>
      <c r="G1224" s="100" t="s">
        <v>87</v>
      </c>
      <c r="H1224" s="100" t="s">
        <v>88</v>
      </c>
      <c r="I1224" s="97">
        <v>0</v>
      </c>
      <c r="J1224" s="97">
        <v>0</v>
      </c>
      <c r="K1224" s="97">
        <v>0</v>
      </c>
      <c r="L1224" s="97">
        <v>48574.11</v>
      </c>
      <c r="M1224" s="119">
        <v>48574.11</v>
      </c>
      <c r="N1224" s="119">
        <v>775.33662050770022</v>
      </c>
      <c r="O1224" s="120" t="s">
        <v>44</v>
      </c>
      <c r="P1224" s="121">
        <v>4.4241597971535412E-5</v>
      </c>
      <c r="Q1224" s="119">
        <v>44.586411707572637</v>
      </c>
      <c r="R1224" s="119">
        <v>26.751847024543583</v>
      </c>
      <c r="S1224" s="119">
        <v>44.586411707572637</v>
      </c>
      <c r="T1224" s="119">
        <v>17.834564683029054</v>
      </c>
      <c r="U1224" s="119">
        <v>53.503694049087166</v>
      </c>
      <c r="V1224" s="119">
        <v>90.004976942177805</v>
      </c>
      <c r="W1224" s="119">
        <v>51.989673746156896</v>
      </c>
      <c r="X1224" s="119">
        <v>8.9784070304800139</v>
      </c>
      <c r="Y1224" s="119">
        <v>26.913982173167643</v>
      </c>
      <c r="Z1224" s="119">
        <v>76.135135460140816</v>
      </c>
      <c r="AA1224" s="119">
        <v>76.784342585481141</v>
      </c>
      <c r="AB1224" s="119">
        <v>0.59223530245546718</v>
      </c>
      <c r="AC1224" s="119">
        <v>2.6940264054865972</v>
      </c>
      <c r="AD1224" s="119">
        <v>77.649084455516999</v>
      </c>
      <c r="AE1224" s="119">
        <v>158.65331499277929</v>
      </c>
      <c r="AF1224" s="119">
        <v>17.678512242052548</v>
      </c>
      <c r="AG1224" s="138"/>
      <c r="AI1224" s="122" t="s">
        <v>2982</v>
      </c>
      <c r="AJ1224" s="122" t="s">
        <v>2356</v>
      </c>
    </row>
    <row r="1225" spans="1:36" s="122" customFormat="1" ht="11.25" customHeight="1" x14ac:dyDescent="0.2">
      <c r="A1225" s="96" t="s">
        <v>89</v>
      </c>
      <c r="B1225" s="98">
        <v>612001112788</v>
      </c>
      <c r="C1225" s="98" t="s">
        <v>2982</v>
      </c>
      <c r="D1225" s="98" t="s">
        <v>2356</v>
      </c>
      <c r="E1225" s="99" t="s">
        <v>4464</v>
      </c>
      <c r="F1225" s="100" t="s">
        <v>87</v>
      </c>
      <c r="G1225" s="100" t="s">
        <v>87</v>
      </c>
      <c r="H1225" s="100" t="s">
        <v>88</v>
      </c>
      <c r="I1225" s="97">
        <v>0</v>
      </c>
      <c r="J1225" s="97">
        <v>0</v>
      </c>
      <c r="K1225" s="97">
        <v>42169.08</v>
      </c>
      <c r="L1225" s="97">
        <v>47208.62</v>
      </c>
      <c r="M1225" s="119">
        <v>47208.62</v>
      </c>
      <c r="N1225" s="119">
        <v>753.54076255091923</v>
      </c>
      <c r="O1225" s="120" t="s">
        <v>44</v>
      </c>
      <c r="P1225" s="121">
        <v>4.2997901285911079E-5</v>
      </c>
      <c r="Q1225" s="119">
        <v>43.33302179836847</v>
      </c>
      <c r="R1225" s="119">
        <v>25.999813079021081</v>
      </c>
      <c r="S1225" s="119">
        <v>43.33302179836847</v>
      </c>
      <c r="T1225" s="119">
        <v>17.333208719347386</v>
      </c>
      <c r="U1225" s="119">
        <v>51.999626158042162</v>
      </c>
      <c r="V1225" s="119">
        <v>87.474804058623704</v>
      </c>
      <c r="W1225" s="119">
        <v>50.528167202781425</v>
      </c>
      <c r="X1225" s="119">
        <v>8.726010743321071</v>
      </c>
      <c r="Y1225" s="119">
        <v>26.157390369063798</v>
      </c>
      <c r="Z1225" s="119">
        <v>73.994864313238324</v>
      </c>
      <c r="AA1225" s="119">
        <v>74.625821267086451</v>
      </c>
      <c r="AB1225" s="119">
        <v>0.57558669308002175</v>
      </c>
      <c r="AC1225" s="119">
        <v>2.6182933428236299</v>
      </c>
      <c r="AD1225" s="119">
        <v>75.466253965505672</v>
      </c>
      <c r="AE1225" s="119">
        <v>154.19333589919447</v>
      </c>
      <c r="AF1225" s="119">
        <v>17.181543143053094</v>
      </c>
      <c r="AG1225" s="138"/>
      <c r="AI1225" s="122" t="s">
        <v>2982</v>
      </c>
      <c r="AJ1225" s="122" t="s">
        <v>2356</v>
      </c>
    </row>
    <row r="1226" spans="1:36" s="122" customFormat="1" ht="11.25" customHeight="1" x14ac:dyDescent="0.2">
      <c r="A1226" s="96" t="s">
        <v>89</v>
      </c>
      <c r="B1226" s="98">
        <v>612001112789</v>
      </c>
      <c r="C1226" s="98" t="s">
        <v>2982</v>
      </c>
      <c r="D1226" s="98" t="s">
        <v>2356</v>
      </c>
      <c r="E1226" s="99" t="s">
        <v>4465</v>
      </c>
      <c r="F1226" s="100" t="s">
        <v>87</v>
      </c>
      <c r="G1226" s="100" t="s">
        <v>87</v>
      </c>
      <c r="H1226" s="100" t="s">
        <v>88</v>
      </c>
      <c r="I1226" s="97">
        <v>0</v>
      </c>
      <c r="J1226" s="97">
        <v>0</v>
      </c>
      <c r="K1226" s="97">
        <v>40008.01</v>
      </c>
      <c r="L1226" s="97">
        <v>45047.58</v>
      </c>
      <c r="M1226" s="119">
        <v>45047.58</v>
      </c>
      <c r="N1226" s="119">
        <v>719.04638992356763</v>
      </c>
      <c r="O1226" s="120" t="s">
        <v>44</v>
      </c>
      <c r="P1226" s="121">
        <v>4.1029612770065764E-5</v>
      </c>
      <c r="Q1226" s="119">
        <v>41.349392676671066</v>
      </c>
      <c r="R1226" s="119">
        <v>24.80963560600264</v>
      </c>
      <c r="S1226" s="119">
        <v>41.349392676671066</v>
      </c>
      <c r="T1226" s="119">
        <v>16.539757070668426</v>
      </c>
      <c r="U1226" s="119">
        <v>49.61927121200528</v>
      </c>
      <c r="V1226" s="119">
        <v>83.470523684343576</v>
      </c>
      <c r="W1226" s="119">
        <v>48.21517032950068</v>
      </c>
      <c r="X1226" s="119">
        <v>8.3265655094475406</v>
      </c>
      <c r="Y1226" s="119">
        <v>24.959999577230406</v>
      </c>
      <c r="Z1226" s="119">
        <v>70.607646860673924</v>
      </c>
      <c r="AA1226" s="119">
        <v>71.209720885608988</v>
      </c>
      <c r="AB1226" s="119">
        <v>0.54923841458313605</v>
      </c>
      <c r="AC1226" s="119">
        <v>2.4984373367472905</v>
      </c>
      <c r="AD1226" s="119">
        <v>72.011681612625708</v>
      </c>
      <c r="AE1226" s="119">
        <v>147.13492227448788</v>
      </c>
      <c r="AF1226" s="119">
        <v>16.395034196300077</v>
      </c>
      <c r="AG1226" s="138"/>
      <c r="AI1226" s="122" t="s">
        <v>2982</v>
      </c>
      <c r="AJ1226" s="122" t="s">
        <v>2356</v>
      </c>
    </row>
    <row r="1227" spans="1:36" s="122" customFormat="1" ht="11.25" customHeight="1" x14ac:dyDescent="0.2">
      <c r="A1227" s="96" t="s">
        <v>89</v>
      </c>
      <c r="B1227" s="98">
        <v>612001112794</v>
      </c>
      <c r="C1227" s="98" t="s">
        <v>2982</v>
      </c>
      <c r="D1227" s="98" t="s">
        <v>2356</v>
      </c>
      <c r="E1227" s="99" t="s">
        <v>4466</v>
      </c>
      <c r="F1227" s="100" t="s">
        <v>87</v>
      </c>
      <c r="G1227" s="100" t="s">
        <v>87</v>
      </c>
      <c r="H1227" s="100" t="s">
        <v>88</v>
      </c>
      <c r="I1227" s="97">
        <v>0</v>
      </c>
      <c r="J1227" s="97">
        <v>0</v>
      </c>
      <c r="K1227" s="97">
        <v>51081.37</v>
      </c>
      <c r="L1227" s="97">
        <v>74097.97</v>
      </c>
      <c r="M1227" s="119">
        <v>74097.97</v>
      </c>
      <c r="N1227" s="119">
        <v>1182.7467275526192</v>
      </c>
      <c r="O1227" s="120" t="s">
        <v>44</v>
      </c>
      <c r="P1227" s="121">
        <v>6.748888655390478E-5</v>
      </c>
      <c r="Q1227" s="119">
        <v>68.014886883472812</v>
      </c>
      <c r="R1227" s="119">
        <v>40.80893213008369</v>
      </c>
      <c r="S1227" s="119">
        <v>68.014886883472812</v>
      </c>
      <c r="T1227" s="119">
        <v>27.205954753389129</v>
      </c>
      <c r="U1227" s="119">
        <v>81.61786426016738</v>
      </c>
      <c r="V1227" s="119">
        <v>137.29919253923916</v>
      </c>
      <c r="W1227" s="119">
        <v>79.308283477608157</v>
      </c>
      <c r="X1227" s="119">
        <v>13.696220780829481</v>
      </c>
      <c r="Y1227" s="119">
        <v>41.056263174928183</v>
      </c>
      <c r="Z1227" s="119">
        <v>116.14127326823795</v>
      </c>
      <c r="AA1227" s="119">
        <v>117.13161421524148</v>
      </c>
      <c r="AB1227" s="119">
        <v>0.90343258320710618</v>
      </c>
      <c r="AC1227" s="119">
        <v>4.1096355192705278</v>
      </c>
      <c r="AD1227" s="119">
        <v>118.45074527381695</v>
      </c>
      <c r="AE1227" s="119">
        <v>242.01963916035743</v>
      </c>
      <c r="AF1227" s="119">
        <v>26.96790264929697</v>
      </c>
      <c r="AG1227" s="138"/>
      <c r="AI1227" s="122" t="s">
        <v>2982</v>
      </c>
      <c r="AJ1227" s="122" t="s">
        <v>2356</v>
      </c>
    </row>
    <row r="1228" spans="1:36" s="122" customFormat="1" ht="11.25" customHeight="1" x14ac:dyDescent="0.2">
      <c r="A1228" s="96" t="s">
        <v>89</v>
      </c>
      <c r="B1228" s="98">
        <v>612001112796</v>
      </c>
      <c r="C1228" s="98" t="s">
        <v>2982</v>
      </c>
      <c r="D1228" s="98" t="s">
        <v>2356</v>
      </c>
      <c r="E1228" s="99" t="s">
        <v>4467</v>
      </c>
      <c r="F1228" s="100" t="s">
        <v>87</v>
      </c>
      <c r="G1228" s="100" t="s">
        <v>87</v>
      </c>
      <c r="H1228" s="100" t="s">
        <v>88</v>
      </c>
      <c r="I1228" s="97">
        <v>0</v>
      </c>
      <c r="J1228" s="97">
        <v>0</v>
      </c>
      <c r="K1228" s="97">
        <v>20704.54</v>
      </c>
      <c r="L1228" s="97">
        <v>25744.12</v>
      </c>
      <c r="M1228" s="119">
        <v>25744.12</v>
      </c>
      <c r="N1228" s="119">
        <v>410.92588209531158</v>
      </c>
      <c r="O1228" s="120" t="s">
        <v>44</v>
      </c>
      <c r="P1228" s="121">
        <v>2.3447902744300704E-5</v>
      </c>
      <c r="Q1228" s="119">
        <v>23.630652900673937</v>
      </c>
      <c r="R1228" s="119">
        <v>14.178391740404363</v>
      </c>
      <c r="S1228" s="119">
        <v>23.630652900673937</v>
      </c>
      <c r="T1228" s="119">
        <v>9.4522611602695754</v>
      </c>
      <c r="U1228" s="119">
        <v>28.356783480808726</v>
      </c>
      <c r="V1228" s="119">
        <v>47.702344458738587</v>
      </c>
      <c r="W1228" s="119">
        <v>27.554357654353577</v>
      </c>
      <c r="X1228" s="119">
        <v>4.7585264660849402</v>
      </c>
      <c r="Y1228" s="119">
        <v>14.264322840786761</v>
      </c>
      <c r="Z1228" s="119">
        <v>40.351373674208759</v>
      </c>
      <c r="AA1228" s="119">
        <v>40.695451334913528</v>
      </c>
      <c r="AB1228" s="119">
        <v>0.3138827802434227</v>
      </c>
      <c r="AC1228" s="119">
        <v>1.427825215243586</v>
      </c>
      <c r="AD1228" s="119">
        <v>41.153761707892627</v>
      </c>
      <c r="AE1228" s="119">
        <v>84.085739904898091</v>
      </c>
      <c r="AF1228" s="119">
        <v>9.369553875117214</v>
      </c>
      <c r="AG1228" s="138"/>
      <c r="AI1228" s="122" t="s">
        <v>2982</v>
      </c>
      <c r="AJ1228" s="122" t="s">
        <v>2356</v>
      </c>
    </row>
    <row r="1229" spans="1:36" s="122" customFormat="1" ht="11.25" customHeight="1" x14ac:dyDescent="0.2">
      <c r="A1229" s="96" t="s">
        <v>89</v>
      </c>
      <c r="B1229" s="98">
        <v>612001112798</v>
      </c>
      <c r="C1229" s="98" t="s">
        <v>2982</v>
      </c>
      <c r="D1229" s="98" t="s">
        <v>2356</v>
      </c>
      <c r="E1229" s="99" t="s">
        <v>2275</v>
      </c>
      <c r="F1229" s="100" t="s">
        <v>87</v>
      </c>
      <c r="G1229" s="100" t="s">
        <v>87</v>
      </c>
      <c r="H1229" s="100" t="s">
        <v>88</v>
      </c>
      <c r="I1229" s="97">
        <v>0</v>
      </c>
      <c r="J1229" s="97">
        <v>0</v>
      </c>
      <c r="K1229" s="97">
        <v>0</v>
      </c>
      <c r="L1229" s="97">
        <v>206618.97</v>
      </c>
      <c r="M1229" s="119">
        <v>206618.97</v>
      </c>
      <c r="N1229" s="119">
        <v>3298.0378628158473</v>
      </c>
      <c r="O1229" s="120" t="s">
        <v>44</v>
      </c>
      <c r="P1229" s="121">
        <v>1.8818982795634824E-4</v>
      </c>
      <c r="Q1229" s="119">
        <v>189.65655702213786</v>
      </c>
      <c r="R1229" s="119">
        <v>113.79393421328274</v>
      </c>
      <c r="S1229" s="119">
        <v>189.65655702213786</v>
      </c>
      <c r="T1229" s="119">
        <v>75.86262280885515</v>
      </c>
      <c r="U1229" s="119">
        <v>227.58786842656548</v>
      </c>
      <c r="V1229" s="119">
        <v>382.852833138199</v>
      </c>
      <c r="W1229" s="119">
        <v>221.14770275908251</v>
      </c>
      <c r="X1229" s="119">
        <v>38.191316585698409</v>
      </c>
      <c r="Y1229" s="119">
        <v>114.48360608600466</v>
      </c>
      <c r="Z1229" s="119">
        <v>323.85489450212816</v>
      </c>
      <c r="AA1229" s="119">
        <v>326.61641720536409</v>
      </c>
      <c r="AB1229" s="119">
        <v>2.5191825067095839</v>
      </c>
      <c r="AC1229" s="119">
        <v>11.459540093569249</v>
      </c>
      <c r="AD1229" s="119">
        <v>330.29475684972778</v>
      </c>
      <c r="AE1229" s="119">
        <v>674.86124873710719</v>
      </c>
      <c r="AF1229" s="119">
        <v>75.198824859277664</v>
      </c>
      <c r="AG1229" s="138"/>
      <c r="AI1229" s="122" t="s">
        <v>2982</v>
      </c>
      <c r="AJ1229" s="122" t="s">
        <v>2356</v>
      </c>
    </row>
    <row r="1230" spans="1:36" s="122" customFormat="1" ht="11.25" customHeight="1" x14ac:dyDescent="0.2">
      <c r="A1230" s="96" t="s">
        <v>89</v>
      </c>
      <c r="B1230" s="98">
        <v>612001112799</v>
      </c>
      <c r="C1230" s="98" t="s">
        <v>2982</v>
      </c>
      <c r="D1230" s="98" t="s">
        <v>2356</v>
      </c>
      <c r="E1230" s="99" t="s">
        <v>2960</v>
      </c>
      <c r="F1230" s="100" t="s">
        <v>87</v>
      </c>
      <c r="G1230" s="100" t="s">
        <v>87</v>
      </c>
      <c r="H1230" s="100" t="s">
        <v>88</v>
      </c>
      <c r="I1230" s="97">
        <v>0</v>
      </c>
      <c r="J1230" s="97">
        <v>0</v>
      </c>
      <c r="K1230" s="97">
        <v>0</v>
      </c>
      <c r="L1230" s="97">
        <v>77707.520000000004</v>
      </c>
      <c r="M1230" s="119">
        <v>77707.520000000004</v>
      </c>
      <c r="N1230" s="119">
        <v>1240.3621176967426</v>
      </c>
      <c r="O1230" s="120" t="s">
        <v>44</v>
      </c>
      <c r="P1230" s="121">
        <v>7.0776486881695769E-5</v>
      </c>
      <c r="Q1230" s="119">
        <v>71.328110375968478</v>
      </c>
      <c r="R1230" s="119">
        <v>42.796866225581091</v>
      </c>
      <c r="S1230" s="119">
        <v>71.328110375968478</v>
      </c>
      <c r="T1230" s="119">
        <v>28.531244150387394</v>
      </c>
      <c r="U1230" s="119">
        <v>85.593732451162182</v>
      </c>
      <c r="V1230" s="119">
        <v>143.98747698792258</v>
      </c>
      <c r="W1230" s="119">
        <v>83.171644574094344</v>
      </c>
      <c r="X1230" s="119">
        <v>14.363407664889101</v>
      </c>
      <c r="Y1230" s="119">
        <v>43.056245559642122</v>
      </c>
      <c r="Z1230" s="119">
        <v>121.79888754465293</v>
      </c>
      <c r="AA1230" s="119">
        <v>122.83747117853784</v>
      </c>
      <c r="AB1230" s="119">
        <v>0.94744168468067169</v>
      </c>
      <c r="AC1230" s="119">
        <v>4.309829058831502</v>
      </c>
      <c r="AD1230" s="119">
        <v>124.22086134586462</v>
      </c>
      <c r="AE1230" s="119">
        <v>253.80919275448784</v>
      </c>
      <c r="AF1230" s="119">
        <v>28.281595764071501</v>
      </c>
      <c r="AG1230" s="138"/>
      <c r="AI1230" s="122" t="s">
        <v>2982</v>
      </c>
      <c r="AJ1230" s="122" t="s">
        <v>2356</v>
      </c>
    </row>
    <row r="1231" spans="1:36" s="122" customFormat="1" ht="11.25" customHeight="1" x14ac:dyDescent="0.2">
      <c r="A1231" s="96" t="s">
        <v>89</v>
      </c>
      <c r="B1231" s="98">
        <v>612001112800</v>
      </c>
      <c r="C1231" s="98" t="s">
        <v>2982</v>
      </c>
      <c r="D1231" s="98" t="s">
        <v>2356</v>
      </c>
      <c r="E1231" s="99" t="s">
        <v>2276</v>
      </c>
      <c r="F1231" s="100" t="s">
        <v>87</v>
      </c>
      <c r="G1231" s="100" t="s">
        <v>87</v>
      </c>
      <c r="H1231" s="100" t="s">
        <v>88</v>
      </c>
      <c r="I1231" s="97">
        <v>0</v>
      </c>
      <c r="J1231" s="97">
        <v>0</v>
      </c>
      <c r="K1231" s="97">
        <v>28632.53</v>
      </c>
      <c r="L1231" s="97">
        <v>759096.07</v>
      </c>
      <c r="M1231" s="119">
        <v>759096.07</v>
      </c>
      <c r="N1231" s="119">
        <v>12116.639533992009</v>
      </c>
      <c r="O1231" s="120" t="s">
        <v>44</v>
      </c>
      <c r="P1231" s="121">
        <v>6.9138936669580766E-4</v>
      </c>
      <c r="Q1231" s="119">
        <v>696.7779729287962</v>
      </c>
      <c r="R1231" s="119">
        <v>418.06678375727779</v>
      </c>
      <c r="S1231" s="119">
        <v>696.7779729287962</v>
      </c>
      <c r="T1231" s="119">
        <v>278.71118917151853</v>
      </c>
      <c r="U1231" s="119">
        <v>836.13356751455558</v>
      </c>
      <c r="V1231" s="119">
        <v>1406.5604964712227</v>
      </c>
      <c r="W1231" s="119">
        <v>812.47308538004859</v>
      </c>
      <c r="X1231" s="119">
        <v>140.31082590494705</v>
      </c>
      <c r="Y1231" s="119">
        <v>420.60056469797627</v>
      </c>
      <c r="Z1231" s="119">
        <v>1189.8083591590359</v>
      </c>
      <c r="AA1231" s="119">
        <v>1199.9538991897609</v>
      </c>
      <c r="AB1231" s="119">
        <v>9.2552079823841638</v>
      </c>
      <c r="AC1231" s="119">
        <v>42.10112870582914</v>
      </c>
      <c r="AD1231" s="119">
        <v>1213.4677269286258</v>
      </c>
      <c r="AE1231" s="119">
        <v>2479.3682870049665</v>
      </c>
      <c r="AF1231" s="119">
        <v>276.27246626626771</v>
      </c>
      <c r="AG1231" s="138"/>
      <c r="AI1231" s="122" t="s">
        <v>2982</v>
      </c>
      <c r="AJ1231" s="122" t="s">
        <v>2356</v>
      </c>
    </row>
    <row r="1232" spans="1:36" s="122" customFormat="1" ht="11.25" customHeight="1" x14ac:dyDescent="0.2">
      <c r="A1232" s="96" t="s">
        <v>89</v>
      </c>
      <c r="B1232" s="98">
        <v>612001112801</v>
      </c>
      <c r="C1232" s="98" t="s">
        <v>2982</v>
      </c>
      <c r="D1232" s="98" t="s">
        <v>2356</v>
      </c>
      <c r="E1232" s="99" t="s">
        <v>2277</v>
      </c>
      <c r="F1232" s="100" t="s">
        <v>87</v>
      </c>
      <c r="G1232" s="100" t="s">
        <v>87</v>
      </c>
      <c r="H1232" s="100" t="s">
        <v>88</v>
      </c>
      <c r="I1232" s="97">
        <v>0</v>
      </c>
      <c r="J1232" s="97">
        <v>0</v>
      </c>
      <c r="K1232" s="97">
        <v>0</v>
      </c>
      <c r="L1232" s="97">
        <v>220559.27</v>
      </c>
      <c r="M1232" s="119">
        <v>220559.27</v>
      </c>
      <c r="N1232" s="119">
        <v>3520.5519776573437</v>
      </c>
      <c r="O1232" s="120" t="s">
        <v>44</v>
      </c>
      <c r="P1232" s="121">
        <v>2.0088673888693645E-4</v>
      </c>
      <c r="Q1232" s="119">
        <v>202.45242616162543</v>
      </c>
      <c r="R1232" s="119">
        <v>121.47145569697527</v>
      </c>
      <c r="S1232" s="119">
        <v>202.45242616162543</v>
      </c>
      <c r="T1232" s="119">
        <v>80.98097046465017</v>
      </c>
      <c r="U1232" s="119">
        <v>242.94291139395054</v>
      </c>
      <c r="V1232" s="119">
        <v>408.68339143493444</v>
      </c>
      <c r="W1232" s="119">
        <v>236.06823653568799</v>
      </c>
      <c r="X1232" s="119">
        <v>40.768032608431511</v>
      </c>
      <c r="Y1232" s="119">
        <v>122.20765878997818</v>
      </c>
      <c r="Z1232" s="119">
        <v>345.7049423744412</v>
      </c>
      <c r="AA1232" s="119">
        <v>348.65278124670999</v>
      </c>
      <c r="AB1232" s="119">
        <v>2.6891483133259055</v>
      </c>
      <c r="AC1232" s="119">
        <v>12.232699628564429</v>
      </c>
      <c r="AD1232" s="119">
        <v>352.57929344824169</v>
      </c>
      <c r="AE1232" s="119">
        <v>720.39321642511709</v>
      </c>
      <c r="AF1232" s="119">
        <v>80.27238697308448</v>
      </c>
      <c r="AG1232" s="138"/>
      <c r="AI1232" s="122" t="s">
        <v>2982</v>
      </c>
      <c r="AJ1232" s="122" t="s">
        <v>2356</v>
      </c>
    </row>
    <row r="1233" spans="1:36" s="122" customFormat="1" ht="11.25" customHeight="1" x14ac:dyDescent="0.2">
      <c r="A1233" s="96" t="s">
        <v>89</v>
      </c>
      <c r="B1233" s="98">
        <v>612001112804</v>
      </c>
      <c r="C1233" s="98" t="s">
        <v>2982</v>
      </c>
      <c r="D1233" s="98" t="s">
        <v>2356</v>
      </c>
      <c r="E1233" s="99" t="s">
        <v>2961</v>
      </c>
      <c r="F1233" s="100" t="s">
        <v>87</v>
      </c>
      <c r="G1233" s="100" t="s">
        <v>87</v>
      </c>
      <c r="H1233" s="100" t="s">
        <v>88</v>
      </c>
      <c r="I1233" s="97">
        <v>0</v>
      </c>
      <c r="J1233" s="97">
        <v>0</v>
      </c>
      <c r="K1233" s="97">
        <v>0</v>
      </c>
      <c r="L1233" s="97">
        <v>843205.64</v>
      </c>
      <c r="M1233" s="119">
        <v>843205.64</v>
      </c>
      <c r="N1233" s="119">
        <v>13459.190735777402</v>
      </c>
      <c r="O1233" s="120" t="s">
        <v>44</v>
      </c>
      <c r="P1233" s="121">
        <v>7.6799688007070464E-4</v>
      </c>
      <c r="Q1233" s="119">
        <v>773.98255612274261</v>
      </c>
      <c r="R1233" s="119">
        <v>464.38953367364559</v>
      </c>
      <c r="S1233" s="119">
        <v>773.98255612274261</v>
      </c>
      <c r="T1233" s="119">
        <v>309.59302244909702</v>
      </c>
      <c r="U1233" s="119">
        <v>928.77906734729117</v>
      </c>
      <c r="V1233" s="119">
        <v>1562.4105966267682</v>
      </c>
      <c r="W1233" s="119">
        <v>902.49695001142413</v>
      </c>
      <c r="X1233" s="119">
        <v>155.85758434516657</v>
      </c>
      <c r="Y1233" s="119">
        <v>467.20406330191969</v>
      </c>
      <c r="Z1233" s="119">
        <v>1321.6418298174628</v>
      </c>
      <c r="AA1233" s="119">
        <v>1332.9115187446537</v>
      </c>
      <c r="AB1233" s="119">
        <v>10.280706064147253</v>
      </c>
      <c r="AC1233" s="119">
        <v>46.766029463333979</v>
      </c>
      <c r="AD1233" s="119">
        <v>1347.922709314247</v>
      </c>
      <c r="AE1233" s="119">
        <v>2754.0879288700921</v>
      </c>
      <c r="AF1233" s="119">
        <v>306.88408350266741</v>
      </c>
      <c r="AG1233" s="138"/>
      <c r="AI1233" s="122" t="s">
        <v>2982</v>
      </c>
      <c r="AJ1233" s="122" t="s">
        <v>2356</v>
      </c>
    </row>
    <row r="1234" spans="1:36" s="122" customFormat="1" ht="11.25" customHeight="1" x14ac:dyDescent="0.2">
      <c r="A1234" s="96" t="s">
        <v>89</v>
      </c>
      <c r="B1234" s="98">
        <v>612001112816</v>
      </c>
      <c r="C1234" s="98" t="s">
        <v>2982</v>
      </c>
      <c r="D1234" s="98" t="s">
        <v>2356</v>
      </c>
      <c r="E1234" s="99" t="s">
        <v>2962</v>
      </c>
      <c r="F1234" s="100" t="s">
        <v>87</v>
      </c>
      <c r="G1234" s="100" t="s">
        <v>87</v>
      </c>
      <c r="H1234" s="100" t="s">
        <v>88</v>
      </c>
      <c r="I1234" s="97">
        <v>0</v>
      </c>
      <c r="J1234" s="97">
        <v>0</v>
      </c>
      <c r="K1234" s="97">
        <v>0</v>
      </c>
      <c r="L1234" s="97">
        <v>233447.52</v>
      </c>
      <c r="M1234" s="119">
        <v>233447.52</v>
      </c>
      <c r="N1234" s="119">
        <v>3726.2733423773229</v>
      </c>
      <c r="O1234" s="120" t="s">
        <v>44</v>
      </c>
      <c r="P1234" s="121">
        <v>2.1262543621060627E-4</v>
      </c>
      <c r="Q1234" s="119">
        <v>214.28261349166863</v>
      </c>
      <c r="R1234" s="119">
        <v>128.56956809500119</v>
      </c>
      <c r="S1234" s="119">
        <v>214.28261349166863</v>
      </c>
      <c r="T1234" s="119">
        <v>85.713045396667454</v>
      </c>
      <c r="U1234" s="119">
        <v>257.13913619000238</v>
      </c>
      <c r="V1234" s="119">
        <v>432.56456278475491</v>
      </c>
      <c r="W1234" s="119">
        <v>249.86274378777986</v>
      </c>
      <c r="X1234" s="119">
        <v>43.150288390587569</v>
      </c>
      <c r="Y1234" s="119">
        <v>129.34879077867194</v>
      </c>
      <c r="Z1234" s="119">
        <v>365.90600544269222</v>
      </c>
      <c r="AA1234" s="119">
        <v>369.02609952937809</v>
      </c>
      <c r="AB1234" s="119">
        <v>2.8462870985115054</v>
      </c>
      <c r="AC1234" s="119">
        <v>12.947510169004858</v>
      </c>
      <c r="AD1234" s="119">
        <v>373.18205514029989</v>
      </c>
      <c r="AE1234" s="119">
        <v>762.48896634118751</v>
      </c>
      <c r="AF1234" s="119">
        <v>84.963056249446609</v>
      </c>
      <c r="AG1234" s="138"/>
      <c r="AI1234" s="122" t="s">
        <v>2982</v>
      </c>
      <c r="AJ1234" s="122" t="s">
        <v>2356</v>
      </c>
    </row>
    <row r="1235" spans="1:36" s="122" customFormat="1" ht="11.25" customHeight="1" x14ac:dyDescent="0.2">
      <c r="A1235" s="96" t="s">
        <v>89</v>
      </c>
      <c r="B1235" s="98">
        <v>612001112817</v>
      </c>
      <c r="C1235" s="98" t="s">
        <v>2982</v>
      </c>
      <c r="D1235" s="98" t="s">
        <v>2356</v>
      </c>
      <c r="E1235" s="99" t="s">
        <v>2963</v>
      </c>
      <c r="F1235" s="100" t="s">
        <v>87</v>
      </c>
      <c r="G1235" s="100" t="s">
        <v>87</v>
      </c>
      <c r="H1235" s="100" t="s">
        <v>88</v>
      </c>
      <c r="I1235" s="97">
        <v>0</v>
      </c>
      <c r="J1235" s="97">
        <v>0</v>
      </c>
      <c r="K1235" s="97">
        <v>0</v>
      </c>
      <c r="L1235" s="97">
        <v>140543.88</v>
      </c>
      <c r="M1235" s="119">
        <v>140543.88</v>
      </c>
      <c r="N1235" s="119">
        <v>2243.3517969189711</v>
      </c>
      <c r="O1235" s="120" t="s">
        <v>44</v>
      </c>
      <c r="P1235" s="121">
        <v>1.2800822982283601E-4</v>
      </c>
      <c r="Q1235" s="119">
        <v>129.00591069315905</v>
      </c>
      <c r="R1235" s="119">
        <v>77.403546415895434</v>
      </c>
      <c r="S1235" s="119">
        <v>129.00591069315905</v>
      </c>
      <c r="T1235" s="119">
        <v>51.602364277263625</v>
      </c>
      <c r="U1235" s="119">
        <v>154.80709283179087</v>
      </c>
      <c r="V1235" s="119">
        <v>260.41956669436053</v>
      </c>
      <c r="W1235" s="119">
        <v>150.42644050954357</v>
      </c>
      <c r="X1235" s="119">
        <v>25.978039747572105</v>
      </c>
      <c r="Y1235" s="119">
        <v>77.872666753293331</v>
      </c>
      <c r="Z1235" s="119">
        <v>220.28869580716511</v>
      </c>
      <c r="AA1235" s="119">
        <v>222.16710569092777</v>
      </c>
      <c r="AB1235" s="119">
        <v>1.7135681390778934</v>
      </c>
      <c r="AC1235" s="119">
        <v>7.7948710506386991</v>
      </c>
      <c r="AD1235" s="119">
        <v>224.66914180879581</v>
      </c>
      <c r="AE1235" s="119">
        <v>459.04603221649097</v>
      </c>
      <c r="AF1235" s="119">
        <v>51.150843589837564</v>
      </c>
      <c r="AG1235" s="138"/>
      <c r="AI1235" s="122" t="s">
        <v>2982</v>
      </c>
      <c r="AJ1235" s="122" t="s">
        <v>2356</v>
      </c>
    </row>
    <row r="1236" spans="1:36" s="122" customFormat="1" ht="11.25" customHeight="1" x14ac:dyDescent="0.2">
      <c r="A1236" s="96" t="s">
        <v>89</v>
      </c>
      <c r="B1236" s="98">
        <v>612001112821</v>
      </c>
      <c r="C1236" s="98" t="s">
        <v>2982</v>
      </c>
      <c r="D1236" s="98" t="s">
        <v>2356</v>
      </c>
      <c r="E1236" s="99" t="s">
        <v>2964</v>
      </c>
      <c r="F1236" s="100" t="s">
        <v>87</v>
      </c>
      <c r="G1236" s="100" t="s">
        <v>87</v>
      </c>
      <c r="H1236" s="100" t="s">
        <v>88</v>
      </c>
      <c r="I1236" s="97">
        <v>0</v>
      </c>
      <c r="J1236" s="97">
        <v>0</v>
      </c>
      <c r="K1236" s="97">
        <v>0</v>
      </c>
      <c r="L1236" s="97">
        <v>354680.19</v>
      </c>
      <c r="M1236" s="119">
        <v>354680.19</v>
      </c>
      <c r="N1236" s="119">
        <v>5661.3809264982729</v>
      </c>
      <c r="O1236" s="120" t="s">
        <v>44</v>
      </c>
      <c r="P1236" s="121">
        <v>3.2304489726003822E-4</v>
      </c>
      <c r="Q1236" s="119">
        <v>325.56267064615463</v>
      </c>
      <c r="R1236" s="119">
        <v>195.33760238769281</v>
      </c>
      <c r="S1236" s="119">
        <v>325.56267064615463</v>
      </c>
      <c r="T1236" s="119">
        <v>130.22506825846187</v>
      </c>
      <c r="U1236" s="119">
        <v>390.67520477538562</v>
      </c>
      <c r="V1236" s="119">
        <v>657.20158995805059</v>
      </c>
      <c r="W1236" s="119">
        <v>379.62007666892794</v>
      </c>
      <c r="X1236" s="119">
        <v>65.558856589816827</v>
      </c>
      <c r="Y1236" s="119">
        <v>196.52148666925061</v>
      </c>
      <c r="Z1236" s="119">
        <v>555.9262807013547</v>
      </c>
      <c r="AA1236" s="119">
        <v>560.66668472656613</v>
      </c>
      <c r="AB1236" s="119">
        <v>4.3244051120980407</v>
      </c>
      <c r="AC1236" s="119">
        <v>19.671339266185289</v>
      </c>
      <c r="AD1236" s="119">
        <v>566.98088813173968</v>
      </c>
      <c r="AE1236" s="119">
        <v>1158.4605030492337</v>
      </c>
      <c r="AF1236" s="119">
        <v>129.08559891120032</v>
      </c>
      <c r="AG1236" s="138"/>
      <c r="AI1236" s="122" t="s">
        <v>2982</v>
      </c>
      <c r="AJ1236" s="122" t="s">
        <v>2356</v>
      </c>
    </row>
    <row r="1237" spans="1:36" s="122" customFormat="1" ht="11.25" customHeight="1" x14ac:dyDescent="0.2">
      <c r="A1237" s="96" t="s">
        <v>89</v>
      </c>
      <c r="B1237" s="98">
        <v>612001112827</v>
      </c>
      <c r="C1237" s="98" t="s">
        <v>2982</v>
      </c>
      <c r="D1237" s="98" t="s">
        <v>2356</v>
      </c>
      <c r="E1237" s="99" t="s">
        <v>4468</v>
      </c>
      <c r="F1237" s="100" t="s">
        <v>87</v>
      </c>
      <c r="G1237" s="100" t="s">
        <v>87</v>
      </c>
      <c r="H1237" s="100" t="s">
        <v>88</v>
      </c>
      <c r="I1237" s="97">
        <v>0</v>
      </c>
      <c r="J1237" s="97">
        <v>0</v>
      </c>
      <c r="K1237" s="97">
        <v>126546.17</v>
      </c>
      <c r="L1237" s="97">
        <v>149572.37</v>
      </c>
      <c r="M1237" s="119">
        <v>149572.37</v>
      </c>
      <c r="N1237" s="119">
        <v>2387.4639365935332</v>
      </c>
      <c r="O1237" s="120" t="s">
        <v>44</v>
      </c>
      <c r="P1237" s="121">
        <v>1.362314340126817E-4</v>
      </c>
      <c r="Q1237" s="119">
        <v>137.29320555533357</v>
      </c>
      <c r="R1237" s="119">
        <v>82.375923333200149</v>
      </c>
      <c r="S1237" s="119">
        <v>137.29320555533357</v>
      </c>
      <c r="T1237" s="119">
        <v>54.91728222213343</v>
      </c>
      <c r="U1237" s="119">
        <v>164.7518466664003</v>
      </c>
      <c r="V1237" s="119">
        <v>277.14882914039771</v>
      </c>
      <c r="W1237" s="119">
        <v>160.08978276162884</v>
      </c>
      <c r="X1237" s="119">
        <v>27.646859991331958</v>
      </c>
      <c r="Y1237" s="119">
        <v>82.875179798012439</v>
      </c>
      <c r="Z1237" s="119">
        <v>234.43996505637054</v>
      </c>
      <c r="AA1237" s="119">
        <v>236.43904333815561</v>
      </c>
      <c r="AB1237" s="119">
        <v>1.82364716071856</v>
      </c>
      <c r="AC1237" s="119">
        <v>8.2956108575373033</v>
      </c>
      <c r="AD1237" s="119">
        <v>239.10180938656075</v>
      </c>
      <c r="AE1237" s="119">
        <v>488.53498976772863</v>
      </c>
      <c r="AF1237" s="119">
        <v>54.436756002689755</v>
      </c>
      <c r="AG1237" s="138"/>
      <c r="AI1237" s="122" t="s">
        <v>2982</v>
      </c>
      <c r="AJ1237" s="122" t="s">
        <v>2356</v>
      </c>
    </row>
    <row r="1238" spans="1:36" s="122" customFormat="1" ht="11.25" customHeight="1" x14ac:dyDescent="0.2">
      <c r="A1238" s="96" t="s">
        <v>89</v>
      </c>
      <c r="B1238" s="98">
        <v>612001112828</v>
      </c>
      <c r="C1238" s="98" t="s">
        <v>2982</v>
      </c>
      <c r="D1238" s="98" t="s">
        <v>2356</v>
      </c>
      <c r="E1238" s="99" t="s">
        <v>2278</v>
      </c>
      <c r="F1238" s="100" t="s">
        <v>87</v>
      </c>
      <c r="G1238" s="100" t="s">
        <v>87</v>
      </c>
      <c r="H1238" s="100" t="s">
        <v>88</v>
      </c>
      <c r="I1238" s="97">
        <v>0</v>
      </c>
      <c r="J1238" s="97">
        <v>0</v>
      </c>
      <c r="K1238" s="97">
        <v>0</v>
      </c>
      <c r="L1238" s="97">
        <v>387276.78</v>
      </c>
      <c r="M1238" s="119">
        <v>387276.78</v>
      </c>
      <c r="N1238" s="119">
        <v>6181.685465905688</v>
      </c>
      <c r="O1238" s="120" t="s">
        <v>44</v>
      </c>
      <c r="P1238" s="121">
        <v>3.5273407180225777E-4</v>
      </c>
      <c r="Q1238" s="119">
        <v>355.48323907248187</v>
      </c>
      <c r="R1238" s="119">
        <v>213.28994344348914</v>
      </c>
      <c r="S1238" s="119">
        <v>355.48323907248187</v>
      </c>
      <c r="T1238" s="119">
        <v>142.19329562899276</v>
      </c>
      <c r="U1238" s="119">
        <v>426.57988688697827</v>
      </c>
      <c r="V1238" s="119">
        <v>717.60115942712832</v>
      </c>
      <c r="W1238" s="119">
        <v>414.50874636019438</v>
      </c>
      <c r="X1238" s="119">
        <v>71.583989172290799</v>
      </c>
      <c r="Y1238" s="119">
        <v>214.58263163240187</v>
      </c>
      <c r="Z1238" s="119">
        <v>607.01822649693747</v>
      </c>
      <c r="AA1238" s="119">
        <v>612.19429343990066</v>
      </c>
      <c r="AB1238" s="119">
        <v>4.7218359932334204</v>
      </c>
      <c r="AC1238" s="119">
        <v>21.47921745867961</v>
      </c>
      <c r="AD1238" s="119">
        <v>619.08879849534412</v>
      </c>
      <c r="AE1238" s="119">
        <v>1264.9278590329147</v>
      </c>
      <c r="AF1238" s="119">
        <v>140.94910429223904</v>
      </c>
      <c r="AG1238" s="138"/>
      <c r="AI1238" s="122" t="s">
        <v>2982</v>
      </c>
      <c r="AJ1238" s="122" t="s">
        <v>2356</v>
      </c>
    </row>
    <row r="1239" spans="1:36" s="122" customFormat="1" ht="11.25" customHeight="1" x14ac:dyDescent="0.2">
      <c r="A1239" s="96" t="s">
        <v>89</v>
      </c>
      <c r="B1239" s="98">
        <v>612001112839</v>
      </c>
      <c r="C1239" s="98" t="s">
        <v>2982</v>
      </c>
      <c r="D1239" s="98" t="s">
        <v>2356</v>
      </c>
      <c r="E1239" s="99" t="s">
        <v>4469</v>
      </c>
      <c r="F1239" s="100" t="s">
        <v>87</v>
      </c>
      <c r="G1239" s="100" t="s">
        <v>87</v>
      </c>
      <c r="H1239" s="100" t="s">
        <v>88</v>
      </c>
      <c r="I1239" s="97">
        <v>0</v>
      </c>
      <c r="J1239" s="97">
        <v>0</v>
      </c>
      <c r="K1239" s="97">
        <v>37811.279999999999</v>
      </c>
      <c r="L1239" s="97">
        <v>37811.279999999999</v>
      </c>
      <c r="M1239" s="119">
        <v>37811.279999999999</v>
      </c>
      <c r="N1239" s="119">
        <v>603.54106441209922</v>
      </c>
      <c r="O1239" s="120" t="s">
        <v>44</v>
      </c>
      <c r="P1239" s="121">
        <v>3.4438746248755916E-5</v>
      </c>
      <c r="Q1239" s="119">
        <v>34.707157728063507</v>
      </c>
      <c r="R1239" s="119">
        <v>20.824294636838104</v>
      </c>
      <c r="S1239" s="119">
        <v>34.707157728063507</v>
      </c>
      <c r="T1239" s="119">
        <v>13.882863091225403</v>
      </c>
      <c r="U1239" s="119">
        <v>41.648589273676208</v>
      </c>
      <c r="V1239" s="119">
        <v>70.06208419576248</v>
      </c>
      <c r="W1239" s="119">
        <v>40.470038691899596</v>
      </c>
      <c r="X1239" s="119">
        <v>6.9890125044689091</v>
      </c>
      <c r="Y1239" s="119">
        <v>20.950504617884921</v>
      </c>
      <c r="Z1239" s="119">
        <v>59.26545900112864</v>
      </c>
      <c r="AA1239" s="119">
        <v>59.770817769292137</v>
      </c>
      <c r="AB1239" s="119">
        <v>0.46101050224138646</v>
      </c>
      <c r="AC1239" s="119">
        <v>2.0970963079971461</v>
      </c>
      <c r="AD1239" s="119">
        <v>60.443954075354142</v>
      </c>
      <c r="AE1239" s="119">
        <v>123.49963624902597</v>
      </c>
      <c r="AF1239" s="119">
        <v>13.761388039177179</v>
      </c>
      <c r="AG1239" s="138"/>
      <c r="AI1239" s="122" t="s">
        <v>2982</v>
      </c>
      <c r="AJ1239" s="122" t="s">
        <v>2356</v>
      </c>
    </row>
    <row r="1240" spans="1:36" s="122" customFormat="1" ht="11.25" customHeight="1" x14ac:dyDescent="0.2">
      <c r="A1240" s="96" t="s">
        <v>89</v>
      </c>
      <c r="B1240" s="98">
        <v>612001112841</v>
      </c>
      <c r="C1240" s="98" t="s">
        <v>2982</v>
      </c>
      <c r="D1240" s="98" t="s">
        <v>2356</v>
      </c>
      <c r="E1240" s="99" t="s">
        <v>4470</v>
      </c>
      <c r="F1240" s="100" t="s">
        <v>87</v>
      </c>
      <c r="G1240" s="100" t="s">
        <v>87</v>
      </c>
      <c r="H1240" s="100" t="s">
        <v>88</v>
      </c>
      <c r="I1240" s="97">
        <v>0</v>
      </c>
      <c r="J1240" s="97">
        <v>0</v>
      </c>
      <c r="K1240" s="97">
        <v>102075.14</v>
      </c>
      <c r="L1240" s="97">
        <v>125472.94</v>
      </c>
      <c r="M1240" s="119">
        <v>125472.94</v>
      </c>
      <c r="N1240" s="119">
        <v>2002.7904837528768</v>
      </c>
      <c r="O1240" s="120" t="s">
        <v>44</v>
      </c>
      <c r="P1240" s="121">
        <v>1.1428152503023905E-4</v>
      </c>
      <c r="Q1240" s="119">
        <v>115.172221601169</v>
      </c>
      <c r="R1240" s="119">
        <v>69.103332960701408</v>
      </c>
      <c r="S1240" s="119">
        <v>115.172221601169</v>
      </c>
      <c r="T1240" s="119">
        <v>46.068888640467605</v>
      </c>
      <c r="U1240" s="119">
        <v>138.20666592140282</v>
      </c>
      <c r="V1240" s="119">
        <v>232.4939987900398</v>
      </c>
      <c r="W1240" s="119">
        <v>134.29576403090289</v>
      </c>
      <c r="X1240" s="119">
        <v>23.192336959565438</v>
      </c>
      <c r="Y1240" s="119">
        <v>69.522148123247831</v>
      </c>
      <c r="Z1240" s="119">
        <v>196.66648104272258</v>
      </c>
      <c r="AA1240" s="119">
        <v>198.34346342460049</v>
      </c>
      <c r="AB1240" s="119">
        <v>1.5298171097911355</v>
      </c>
      <c r="AC1240" s="119">
        <v>6.9590037477585396</v>
      </c>
      <c r="AD1240" s="119">
        <v>200.57719873698184</v>
      </c>
      <c r="AE1240" s="119">
        <v>409.821155197493</v>
      </c>
      <c r="AF1240" s="119">
        <v>45.665785864863508</v>
      </c>
      <c r="AG1240" s="138"/>
      <c r="AI1240" s="122" t="s">
        <v>2982</v>
      </c>
      <c r="AJ1240" s="122" t="s">
        <v>2356</v>
      </c>
    </row>
    <row r="1241" spans="1:36" s="122" customFormat="1" ht="11.25" customHeight="1" x14ac:dyDescent="0.2">
      <c r="A1241" s="96" t="s">
        <v>89</v>
      </c>
      <c r="B1241" s="98">
        <v>612001112843</v>
      </c>
      <c r="C1241" s="98" t="s">
        <v>2982</v>
      </c>
      <c r="D1241" s="98" t="s">
        <v>2356</v>
      </c>
      <c r="E1241" s="99" t="s">
        <v>4471</v>
      </c>
      <c r="F1241" s="100" t="s">
        <v>87</v>
      </c>
      <c r="G1241" s="100" t="s">
        <v>87</v>
      </c>
      <c r="H1241" s="100" t="s">
        <v>88</v>
      </c>
      <c r="I1241" s="97">
        <v>0</v>
      </c>
      <c r="J1241" s="97">
        <v>0</v>
      </c>
      <c r="K1241" s="97">
        <v>68925.77</v>
      </c>
      <c r="L1241" s="97">
        <v>92333.35</v>
      </c>
      <c r="M1241" s="119">
        <v>92333.35</v>
      </c>
      <c r="N1241" s="119">
        <v>1473.8186154960877</v>
      </c>
      <c r="O1241" s="120" t="s">
        <v>44</v>
      </c>
      <c r="P1241" s="121">
        <v>8.4097782750215479E-5</v>
      </c>
      <c r="Q1241" s="119">
        <v>84.75323083509717</v>
      </c>
      <c r="R1241" s="119">
        <v>50.851938501058306</v>
      </c>
      <c r="S1241" s="119">
        <v>84.75323083509717</v>
      </c>
      <c r="T1241" s="119">
        <v>33.901292334038871</v>
      </c>
      <c r="U1241" s="119">
        <v>101.70387700211661</v>
      </c>
      <c r="V1241" s="119">
        <v>171.08828216809394</v>
      </c>
      <c r="W1241" s="119">
        <v>98.825912453974254</v>
      </c>
      <c r="X1241" s="119">
        <v>17.066836608797811</v>
      </c>
      <c r="Y1241" s="119">
        <v>51.160137280721123</v>
      </c>
      <c r="Z1241" s="119">
        <v>144.72343620374295</v>
      </c>
      <c r="AA1241" s="119">
        <v>145.95749831474288</v>
      </c>
      <c r="AB1241" s="119">
        <v>1.1257657518372752</v>
      </c>
      <c r="AC1241" s="119">
        <v>5.1210095873508727</v>
      </c>
      <c r="AD1241" s="119">
        <v>147.60126520508169</v>
      </c>
      <c r="AE1241" s="119">
        <v>301.58024638822076</v>
      </c>
      <c r="AF1241" s="119">
        <v>33.604656026116025</v>
      </c>
      <c r="AG1241" s="138"/>
      <c r="AI1241" s="122" t="s">
        <v>2982</v>
      </c>
      <c r="AJ1241" s="122" t="s">
        <v>2356</v>
      </c>
    </row>
    <row r="1242" spans="1:36" s="122" customFormat="1" ht="11.25" customHeight="1" x14ac:dyDescent="0.2">
      <c r="A1242" s="96" t="s">
        <v>89</v>
      </c>
      <c r="B1242" s="98">
        <v>612001112846</v>
      </c>
      <c r="C1242" s="98" t="s">
        <v>2982</v>
      </c>
      <c r="D1242" s="98" t="s">
        <v>2356</v>
      </c>
      <c r="E1242" s="99" t="s">
        <v>4472</v>
      </c>
      <c r="F1242" s="100" t="s">
        <v>87</v>
      </c>
      <c r="G1242" s="100" t="s">
        <v>87</v>
      </c>
      <c r="H1242" s="100" t="s">
        <v>88</v>
      </c>
      <c r="I1242" s="97">
        <v>0</v>
      </c>
      <c r="J1242" s="97">
        <v>0</v>
      </c>
      <c r="K1242" s="97">
        <v>101326.6</v>
      </c>
      <c r="L1242" s="97">
        <v>124734.16</v>
      </c>
      <c r="M1242" s="119">
        <v>124734.16</v>
      </c>
      <c r="N1242" s="119">
        <v>1990.9981279382528</v>
      </c>
      <c r="O1242" s="120" t="s">
        <v>44</v>
      </c>
      <c r="P1242" s="121">
        <v>1.1360863966498148E-4</v>
      </c>
      <c r="Q1242" s="119">
        <v>114.4940918476579</v>
      </c>
      <c r="R1242" s="119">
        <v>68.696455108594748</v>
      </c>
      <c r="S1242" s="119">
        <v>114.4940918476579</v>
      </c>
      <c r="T1242" s="119">
        <v>45.797636739063165</v>
      </c>
      <c r="U1242" s="119">
        <v>137.3929102171895</v>
      </c>
      <c r="V1242" s="119">
        <v>231.12508277973424</v>
      </c>
      <c r="W1242" s="119">
        <v>133.50503557143782</v>
      </c>
      <c r="X1242" s="119">
        <v>23.055781342880373</v>
      </c>
      <c r="Y1242" s="119">
        <v>69.11280430305446</v>
      </c>
      <c r="Z1242" s="119">
        <v>195.5085161232368</v>
      </c>
      <c r="AA1242" s="119">
        <v>197.17562449527574</v>
      </c>
      <c r="AB1242" s="119">
        <v>1.5208096035960028</v>
      </c>
      <c r="AC1242" s="119">
        <v>6.9180293927400855</v>
      </c>
      <c r="AD1242" s="119">
        <v>199.39620765728841</v>
      </c>
      <c r="AE1242" s="119">
        <v>407.40814349124935</v>
      </c>
      <c r="AF1242" s="119">
        <v>45.396907417596353</v>
      </c>
      <c r="AG1242" s="138"/>
      <c r="AI1242" s="122" t="s">
        <v>2982</v>
      </c>
      <c r="AJ1242" s="122" t="s">
        <v>2356</v>
      </c>
    </row>
    <row r="1243" spans="1:36" s="122" customFormat="1" ht="11.25" customHeight="1" x14ac:dyDescent="0.2">
      <c r="A1243" s="96" t="s">
        <v>89</v>
      </c>
      <c r="B1243" s="98">
        <v>612001112869</v>
      </c>
      <c r="C1243" s="98" t="s">
        <v>2982</v>
      </c>
      <c r="D1243" s="98" t="s">
        <v>2356</v>
      </c>
      <c r="E1243" s="99" t="s">
        <v>4473</v>
      </c>
      <c r="F1243" s="100" t="s">
        <v>87</v>
      </c>
      <c r="G1243" s="100" t="s">
        <v>87</v>
      </c>
      <c r="H1243" s="100" t="s">
        <v>88</v>
      </c>
      <c r="I1243" s="97">
        <v>0</v>
      </c>
      <c r="J1243" s="97">
        <v>0</v>
      </c>
      <c r="K1243" s="97">
        <v>40233.760000000002</v>
      </c>
      <c r="L1243" s="97">
        <v>40233.760000000002</v>
      </c>
      <c r="M1243" s="119">
        <v>40233.760000000002</v>
      </c>
      <c r="N1243" s="119">
        <v>642.20852443241654</v>
      </c>
      <c r="O1243" s="120" t="s">
        <v>44</v>
      </c>
      <c r="P1243" s="121">
        <v>3.6645155923664739E-5</v>
      </c>
      <c r="Q1243" s="119">
        <v>36.930763896727449</v>
      </c>
      <c r="R1243" s="119">
        <v>22.158458338036471</v>
      </c>
      <c r="S1243" s="119">
        <v>36.930763896727449</v>
      </c>
      <c r="T1243" s="119">
        <v>14.772305558690979</v>
      </c>
      <c r="U1243" s="119">
        <v>44.316916676072942</v>
      </c>
      <c r="V1243" s="119">
        <v>74.550797556499049</v>
      </c>
      <c r="W1243" s="119">
        <v>43.062859123536747</v>
      </c>
      <c r="X1243" s="119">
        <v>7.4367821386052277</v>
      </c>
      <c r="Y1243" s="119">
        <v>22.292754296465862</v>
      </c>
      <c r="Z1243" s="119">
        <v>63.062457915766139</v>
      </c>
      <c r="AA1243" s="119">
        <v>63.600193834576231</v>
      </c>
      <c r="AB1243" s="119">
        <v>0.49054636353647402</v>
      </c>
      <c r="AC1243" s="119">
        <v>2.2314523484220388</v>
      </c>
      <c r="AD1243" s="119">
        <v>64.316456404512635</v>
      </c>
      <c r="AE1243" s="119">
        <v>131.41196819918849</v>
      </c>
      <c r="AF1243" s="119">
        <v>14.643047885052431</v>
      </c>
      <c r="AG1243" s="138"/>
      <c r="AI1243" s="122" t="s">
        <v>2982</v>
      </c>
      <c r="AJ1243" s="122" t="s">
        <v>2356</v>
      </c>
    </row>
    <row r="1244" spans="1:36" s="122" customFormat="1" ht="11.25" customHeight="1" x14ac:dyDescent="0.2">
      <c r="A1244" s="96" t="s">
        <v>89</v>
      </c>
      <c r="B1244" s="98">
        <v>612001112887</v>
      </c>
      <c r="C1244" s="98" t="s">
        <v>2982</v>
      </c>
      <c r="D1244" s="98" t="s">
        <v>2356</v>
      </c>
      <c r="E1244" s="99" t="s">
        <v>4474</v>
      </c>
      <c r="F1244" s="100" t="s">
        <v>87</v>
      </c>
      <c r="G1244" s="100" t="s">
        <v>87</v>
      </c>
      <c r="H1244" s="100" t="s">
        <v>88</v>
      </c>
      <c r="I1244" s="97">
        <v>0</v>
      </c>
      <c r="J1244" s="97">
        <v>0</v>
      </c>
      <c r="K1244" s="97">
        <v>37685.4</v>
      </c>
      <c r="L1244" s="97">
        <v>37685.4</v>
      </c>
      <c r="M1244" s="119">
        <v>37685.4</v>
      </c>
      <c r="N1244" s="119">
        <v>601.53177646447637</v>
      </c>
      <c r="O1244" s="120" t="s">
        <v>44</v>
      </c>
      <c r="P1244" s="121">
        <v>3.4324093970975497E-5</v>
      </c>
      <c r="Q1244" s="119">
        <v>34.591611864109453</v>
      </c>
      <c r="R1244" s="119">
        <v>20.754967118465675</v>
      </c>
      <c r="S1244" s="119">
        <v>34.591611864109453</v>
      </c>
      <c r="T1244" s="119">
        <v>13.836644745643783</v>
      </c>
      <c r="U1244" s="119">
        <v>41.50993423693135</v>
      </c>
      <c r="V1244" s="119">
        <v>69.828835938666657</v>
      </c>
      <c r="W1244" s="119">
        <v>40.335307244814594</v>
      </c>
      <c r="X1244" s="119">
        <v>6.9657449268026017</v>
      </c>
      <c r="Y1244" s="119">
        <v>20.880756925627498</v>
      </c>
      <c r="Z1244" s="119">
        <v>59.068154493609676</v>
      </c>
      <c r="AA1244" s="119">
        <v>59.571830838915851</v>
      </c>
      <c r="AB1244" s="119">
        <v>0.45947572209053877</v>
      </c>
      <c r="AC1244" s="119">
        <v>2.0901147278112684</v>
      </c>
      <c r="AD1244" s="119">
        <v>60.242726162969127</v>
      </c>
      <c r="AE1244" s="119">
        <v>123.08848554978947</v>
      </c>
      <c r="AF1244" s="119">
        <v>13.715574104119398</v>
      </c>
      <c r="AG1244" s="138"/>
      <c r="AI1244" s="122" t="s">
        <v>2982</v>
      </c>
      <c r="AJ1244" s="122" t="s">
        <v>2356</v>
      </c>
    </row>
    <row r="1245" spans="1:36" s="122" customFormat="1" ht="11.25" customHeight="1" x14ac:dyDescent="0.2">
      <c r="A1245" s="96" t="s">
        <v>89</v>
      </c>
      <c r="B1245" s="98">
        <v>612001112889</v>
      </c>
      <c r="C1245" s="98" t="s">
        <v>2982</v>
      </c>
      <c r="D1245" s="98" t="s">
        <v>2356</v>
      </c>
      <c r="E1245" s="99" t="s">
        <v>2965</v>
      </c>
      <c r="F1245" s="100" t="s">
        <v>87</v>
      </c>
      <c r="G1245" s="100" t="s">
        <v>87</v>
      </c>
      <c r="H1245" s="100" t="s">
        <v>88</v>
      </c>
      <c r="I1245" s="97">
        <v>0</v>
      </c>
      <c r="J1245" s="97">
        <v>0</v>
      </c>
      <c r="K1245" s="97">
        <v>0</v>
      </c>
      <c r="L1245" s="97">
        <v>880534.87</v>
      </c>
      <c r="M1245" s="119">
        <v>880534.87</v>
      </c>
      <c r="N1245" s="119">
        <v>14055.037351070088</v>
      </c>
      <c r="O1245" s="120" t="s">
        <v>44</v>
      </c>
      <c r="P1245" s="121">
        <v>8.0199657221631429E-4</v>
      </c>
      <c r="Q1245" s="119">
        <v>808.24723781236435</v>
      </c>
      <c r="R1245" s="119">
        <v>484.94834268741863</v>
      </c>
      <c r="S1245" s="119">
        <v>808.24723781236435</v>
      </c>
      <c r="T1245" s="119">
        <v>323.29889512494572</v>
      </c>
      <c r="U1245" s="119">
        <v>969.89668537483726</v>
      </c>
      <c r="V1245" s="119">
        <v>1631.5794704449247</v>
      </c>
      <c r="W1245" s="119">
        <v>942.45104261127312</v>
      </c>
      <c r="X1245" s="119">
        <v>162.75749503986393</v>
      </c>
      <c r="Y1245" s="119">
        <v>487.88747326574764</v>
      </c>
      <c r="Z1245" s="119">
        <v>1380.1517228998632</v>
      </c>
      <c r="AA1245" s="119">
        <v>1391.9203278565906</v>
      </c>
      <c r="AB1245" s="119">
        <v>10.735839216756322</v>
      </c>
      <c r="AC1245" s="119">
        <v>48.836390223757228</v>
      </c>
      <c r="AD1245" s="119">
        <v>1407.5960730244501</v>
      </c>
      <c r="AE1245" s="119">
        <v>2876.0130878823297</v>
      </c>
      <c r="AF1245" s="119">
        <v>320.47002979260242</v>
      </c>
      <c r="AG1245" s="138"/>
      <c r="AI1245" s="122" t="s">
        <v>2982</v>
      </c>
      <c r="AJ1245" s="122" t="s">
        <v>2356</v>
      </c>
    </row>
    <row r="1246" spans="1:36" s="122" customFormat="1" ht="11.25" customHeight="1" x14ac:dyDescent="0.2">
      <c r="A1246" s="96" t="s">
        <v>89</v>
      </c>
      <c r="B1246" s="98">
        <v>612001112890</v>
      </c>
      <c r="C1246" s="98" t="s">
        <v>2982</v>
      </c>
      <c r="D1246" s="98" t="s">
        <v>2356</v>
      </c>
      <c r="E1246" s="99" t="s">
        <v>2966</v>
      </c>
      <c r="F1246" s="100" t="s">
        <v>87</v>
      </c>
      <c r="G1246" s="100" t="s">
        <v>87</v>
      </c>
      <c r="H1246" s="100" t="s">
        <v>88</v>
      </c>
      <c r="I1246" s="97">
        <v>0</v>
      </c>
      <c r="J1246" s="97">
        <v>0</v>
      </c>
      <c r="K1246" s="97">
        <v>0</v>
      </c>
      <c r="L1246" s="97">
        <v>118191.05</v>
      </c>
      <c r="M1246" s="119">
        <v>118191.05</v>
      </c>
      <c r="N1246" s="119">
        <v>1886.5574537805555</v>
      </c>
      <c r="O1246" s="120" t="s">
        <v>44</v>
      </c>
      <c r="P1246" s="121">
        <v>1.0764913485668888E-4</v>
      </c>
      <c r="Q1246" s="119">
        <v>108.48813936992983</v>
      </c>
      <c r="R1246" s="119">
        <v>65.09288362195791</v>
      </c>
      <c r="S1246" s="119">
        <v>108.48813936992983</v>
      </c>
      <c r="T1246" s="119">
        <v>43.39525574797193</v>
      </c>
      <c r="U1246" s="119">
        <v>130.18576724391582</v>
      </c>
      <c r="V1246" s="119">
        <v>219.00108370532746</v>
      </c>
      <c r="W1246" s="119">
        <v>126.50183666187021</v>
      </c>
      <c r="X1246" s="119">
        <v>21.846357128515887</v>
      </c>
      <c r="Y1246" s="119">
        <v>65.487392619812596</v>
      </c>
      <c r="Z1246" s="119">
        <v>185.25283534636611</v>
      </c>
      <c r="AA1246" s="119">
        <v>186.83249314784624</v>
      </c>
      <c r="AB1246" s="119">
        <v>1.4410333456295799</v>
      </c>
      <c r="AC1246" s="119">
        <v>6.5551341978718023</v>
      </c>
      <c r="AD1246" s="119">
        <v>188.93659242209958</v>
      </c>
      <c r="AE1246" s="119">
        <v>386.03696259133363</v>
      </c>
      <c r="AF1246" s="119">
        <v>43.015547260177172</v>
      </c>
      <c r="AG1246" s="138"/>
      <c r="AI1246" s="122" t="s">
        <v>2982</v>
      </c>
      <c r="AJ1246" s="122" t="s">
        <v>2356</v>
      </c>
    </row>
    <row r="1247" spans="1:36" s="122" customFormat="1" ht="11.25" customHeight="1" x14ac:dyDescent="0.2">
      <c r="A1247" s="96" t="s">
        <v>89</v>
      </c>
      <c r="B1247" s="98">
        <v>612001112891</v>
      </c>
      <c r="C1247" s="98" t="s">
        <v>2982</v>
      </c>
      <c r="D1247" s="98" t="s">
        <v>2356</v>
      </c>
      <c r="E1247" s="99" t="s">
        <v>4475</v>
      </c>
      <c r="F1247" s="100" t="s">
        <v>87</v>
      </c>
      <c r="G1247" s="100" t="s">
        <v>87</v>
      </c>
      <c r="H1247" s="100" t="s">
        <v>88</v>
      </c>
      <c r="I1247" s="97">
        <v>0</v>
      </c>
      <c r="J1247" s="97">
        <v>0</v>
      </c>
      <c r="K1247" s="97">
        <v>229596.1</v>
      </c>
      <c r="L1247" s="97">
        <v>252994.21</v>
      </c>
      <c r="M1247" s="119">
        <v>252994.21</v>
      </c>
      <c r="N1247" s="119">
        <v>4038.276270824425</v>
      </c>
      <c r="O1247" s="120" t="s">
        <v>44</v>
      </c>
      <c r="P1247" s="121">
        <v>2.3042868161549852E-4</v>
      </c>
      <c r="Q1247" s="119">
        <v>232.22461526710606</v>
      </c>
      <c r="R1247" s="119">
        <v>139.33476916026365</v>
      </c>
      <c r="S1247" s="119">
        <v>232.22461526710606</v>
      </c>
      <c r="T1247" s="119">
        <v>92.889846106842427</v>
      </c>
      <c r="U1247" s="119">
        <v>278.66953832052729</v>
      </c>
      <c r="V1247" s="119">
        <v>468.78343293483891</v>
      </c>
      <c r="W1247" s="119">
        <v>270.78388955694101</v>
      </c>
      <c r="X1247" s="119">
        <v>46.763285909607752</v>
      </c>
      <c r="Y1247" s="119">
        <v>140.17923659032829</v>
      </c>
      <c r="Z1247" s="119">
        <v>396.54351770894641</v>
      </c>
      <c r="AA1247" s="119">
        <v>399.92485899964316</v>
      </c>
      <c r="AB1247" s="119">
        <v>3.0846082919240714</v>
      </c>
      <c r="AC1247" s="119">
        <v>14.031612358419357</v>
      </c>
      <c r="AD1247" s="119">
        <v>404.42879507307083</v>
      </c>
      <c r="AE1247" s="119">
        <v>826.33258932545232</v>
      </c>
      <c r="AF1247" s="119">
        <v>92.077059953407542</v>
      </c>
      <c r="AG1247" s="138"/>
      <c r="AI1247" s="122" t="s">
        <v>2982</v>
      </c>
      <c r="AJ1247" s="122" t="s">
        <v>2356</v>
      </c>
    </row>
    <row r="1248" spans="1:36" s="122" customFormat="1" ht="11.25" customHeight="1" x14ac:dyDescent="0.2">
      <c r="A1248" s="96" t="s">
        <v>89</v>
      </c>
      <c r="B1248" s="98">
        <v>612001112892</v>
      </c>
      <c r="C1248" s="98" t="s">
        <v>2982</v>
      </c>
      <c r="D1248" s="98" t="s">
        <v>2356</v>
      </c>
      <c r="E1248" s="99" t="s">
        <v>4476</v>
      </c>
      <c r="F1248" s="100" t="s">
        <v>87</v>
      </c>
      <c r="G1248" s="100" t="s">
        <v>87</v>
      </c>
      <c r="H1248" s="100" t="s">
        <v>88</v>
      </c>
      <c r="I1248" s="97">
        <v>0</v>
      </c>
      <c r="J1248" s="97">
        <v>0</v>
      </c>
      <c r="K1248" s="97">
        <v>19360.349999999999</v>
      </c>
      <c r="L1248" s="97">
        <v>42758.46</v>
      </c>
      <c r="M1248" s="119">
        <v>42758.46</v>
      </c>
      <c r="N1248" s="119">
        <v>682.50761309911138</v>
      </c>
      <c r="O1248" s="120" t="s">
        <v>44</v>
      </c>
      <c r="P1248" s="121">
        <v>3.8944668202916696E-5</v>
      </c>
      <c r="Q1248" s="119">
        <v>39.248198300324518</v>
      </c>
      <c r="R1248" s="119">
        <v>23.54891898019471</v>
      </c>
      <c r="S1248" s="119">
        <v>39.248198300324518</v>
      </c>
      <c r="T1248" s="119">
        <v>15.699279320129806</v>
      </c>
      <c r="U1248" s="119">
        <v>47.09783796038942</v>
      </c>
      <c r="V1248" s="119">
        <v>79.228918581998343</v>
      </c>
      <c r="W1248" s="119">
        <v>45.76508731272893</v>
      </c>
      <c r="X1248" s="119">
        <v>7.9034460513326632</v>
      </c>
      <c r="Y1248" s="119">
        <v>23.691642115359432</v>
      </c>
      <c r="Z1248" s="119">
        <v>67.019676617173474</v>
      </c>
      <c r="AA1248" s="119">
        <v>67.591155886697493</v>
      </c>
      <c r="AB1248" s="119">
        <v>0.52132853264074197</v>
      </c>
      <c r="AC1248" s="119">
        <v>2.3714777336721649</v>
      </c>
      <c r="AD1248" s="119">
        <v>68.352364494745146</v>
      </c>
      <c r="AE1248" s="119">
        <v>139.6581722853214</v>
      </c>
      <c r="AF1248" s="119">
        <v>15.561910626078669</v>
      </c>
      <c r="AG1248" s="138"/>
      <c r="AI1248" s="122" t="s">
        <v>2982</v>
      </c>
      <c r="AJ1248" s="122" t="s">
        <v>2356</v>
      </c>
    </row>
    <row r="1249" spans="1:36" s="122" customFormat="1" ht="11.25" customHeight="1" x14ac:dyDescent="0.2">
      <c r="A1249" s="96" t="s">
        <v>89</v>
      </c>
      <c r="B1249" s="98">
        <v>612001112896</v>
      </c>
      <c r="C1249" s="98" t="s">
        <v>2982</v>
      </c>
      <c r="D1249" s="98" t="s">
        <v>2356</v>
      </c>
      <c r="E1249" s="99" t="s">
        <v>2279</v>
      </c>
      <c r="F1249" s="100" t="s">
        <v>87</v>
      </c>
      <c r="G1249" s="100" t="s">
        <v>87</v>
      </c>
      <c r="H1249" s="100" t="s">
        <v>88</v>
      </c>
      <c r="I1249" s="97">
        <v>0</v>
      </c>
      <c r="J1249" s="97">
        <v>0</v>
      </c>
      <c r="K1249" s="97">
        <v>0</v>
      </c>
      <c r="L1249" s="97">
        <v>20980.2</v>
      </c>
      <c r="M1249" s="119">
        <v>20980.2</v>
      </c>
      <c r="N1249" s="119">
        <v>334.88451699013433</v>
      </c>
      <c r="O1249" s="120" t="s">
        <v>44</v>
      </c>
      <c r="P1249" s="121">
        <v>1.9108895124633416E-5</v>
      </c>
      <c r="Q1249" s="119">
        <v>19.257827573314579</v>
      </c>
      <c r="R1249" s="119">
        <v>11.554696543988747</v>
      </c>
      <c r="S1249" s="119">
        <v>19.257827573314579</v>
      </c>
      <c r="T1249" s="119">
        <v>7.7031310293258315</v>
      </c>
      <c r="U1249" s="119">
        <v>23.109393087977494</v>
      </c>
      <c r="V1249" s="119">
        <v>38.875080104242336</v>
      </c>
      <c r="W1249" s="119">
        <v>22.455455244143863</v>
      </c>
      <c r="X1249" s="119">
        <v>3.8779665789219155</v>
      </c>
      <c r="Y1249" s="119">
        <v>11.624726192399445</v>
      </c>
      <c r="Z1249" s="119">
        <v>32.884398066806504</v>
      </c>
      <c r="AA1249" s="119">
        <v>33.16480454941761</v>
      </c>
      <c r="AB1249" s="119">
        <v>0.25579913028928769</v>
      </c>
      <c r="AC1249" s="119">
        <v>1.1636077900838515</v>
      </c>
      <c r="AD1249" s="119">
        <v>33.538305111378008</v>
      </c>
      <c r="AE1249" s="119">
        <v>68.525769781711034</v>
      </c>
      <c r="AF1249" s="119">
        <v>7.6357286328192302</v>
      </c>
      <c r="AG1249" s="138"/>
      <c r="AI1249" s="122" t="s">
        <v>2982</v>
      </c>
      <c r="AJ1249" s="122" t="s">
        <v>2356</v>
      </c>
    </row>
    <row r="1250" spans="1:36" s="122" customFormat="1" ht="11.25" customHeight="1" x14ac:dyDescent="0.2">
      <c r="A1250" s="96" t="s">
        <v>89</v>
      </c>
      <c r="B1250" s="98">
        <v>612001112908</v>
      </c>
      <c r="C1250" s="98" t="s">
        <v>2982</v>
      </c>
      <c r="D1250" s="98" t="s">
        <v>2356</v>
      </c>
      <c r="E1250" s="99" t="s">
        <v>4477</v>
      </c>
      <c r="F1250" s="100" t="s">
        <v>87</v>
      </c>
      <c r="G1250" s="100" t="s">
        <v>87</v>
      </c>
      <c r="H1250" s="100" t="s">
        <v>88</v>
      </c>
      <c r="I1250" s="97">
        <v>0</v>
      </c>
      <c r="J1250" s="97">
        <v>0</v>
      </c>
      <c r="K1250" s="97">
        <v>42485.25</v>
      </c>
      <c r="L1250" s="97">
        <v>42485.25</v>
      </c>
      <c r="M1250" s="119">
        <v>42485.25</v>
      </c>
      <c r="N1250" s="119">
        <v>678.14665377141796</v>
      </c>
      <c r="O1250" s="120" t="s">
        <v>44</v>
      </c>
      <c r="P1250" s="121">
        <v>3.8695826855503372E-5</v>
      </c>
      <c r="Q1250" s="119">
        <v>38.997417513139212</v>
      </c>
      <c r="R1250" s="119">
        <v>23.398450507883528</v>
      </c>
      <c r="S1250" s="119">
        <v>38.997417513139212</v>
      </c>
      <c r="T1250" s="119">
        <v>15.598967005255684</v>
      </c>
      <c r="U1250" s="119">
        <v>46.796901015767055</v>
      </c>
      <c r="V1250" s="119">
        <v>78.722676475856375</v>
      </c>
      <c r="W1250" s="119">
        <v>45.472666128600444</v>
      </c>
      <c r="X1250" s="119">
        <v>7.8529460918934184</v>
      </c>
      <c r="Y1250" s="119">
        <v>23.540261697488038</v>
      </c>
      <c r="Z1250" s="119">
        <v>66.591446838819024</v>
      </c>
      <c r="AA1250" s="119">
        <v>67.159274577131981</v>
      </c>
      <c r="AB1250" s="119">
        <v>0.51799744521610658</v>
      </c>
      <c r="AC1250" s="119">
        <v>2.3563249093745511</v>
      </c>
      <c r="AD1250" s="119">
        <v>67.915619356973366</v>
      </c>
      <c r="AE1250" s="119">
        <v>138.76581065092034</v>
      </c>
      <c r="AF1250" s="119">
        <v>15.462476043959695</v>
      </c>
      <c r="AG1250" s="138"/>
      <c r="AI1250" s="122" t="s">
        <v>2982</v>
      </c>
      <c r="AJ1250" s="122" t="s">
        <v>2356</v>
      </c>
    </row>
    <row r="1251" spans="1:36" s="122" customFormat="1" ht="11.25" customHeight="1" x14ac:dyDescent="0.2">
      <c r="A1251" s="96" t="s">
        <v>89</v>
      </c>
      <c r="B1251" s="98">
        <v>612001112911</v>
      </c>
      <c r="C1251" s="98" t="s">
        <v>2982</v>
      </c>
      <c r="D1251" s="98" t="s">
        <v>2356</v>
      </c>
      <c r="E1251" s="99" t="s">
        <v>4478</v>
      </c>
      <c r="F1251" s="100" t="s">
        <v>87</v>
      </c>
      <c r="G1251" s="100" t="s">
        <v>87</v>
      </c>
      <c r="H1251" s="100" t="s">
        <v>88</v>
      </c>
      <c r="I1251" s="97">
        <v>0</v>
      </c>
      <c r="J1251" s="97">
        <v>0</v>
      </c>
      <c r="K1251" s="97">
        <v>316104.03999999998</v>
      </c>
      <c r="L1251" s="97">
        <v>339511.62</v>
      </c>
      <c r="M1251" s="119">
        <v>339511.62</v>
      </c>
      <c r="N1251" s="119">
        <v>5419.2612499517645</v>
      </c>
      <c r="O1251" s="120" t="s">
        <v>44</v>
      </c>
      <c r="P1251" s="121">
        <v>3.0922927046331267E-4</v>
      </c>
      <c r="Q1251" s="119">
        <v>311.63936650254527</v>
      </c>
      <c r="R1251" s="119">
        <v>186.98361990152719</v>
      </c>
      <c r="S1251" s="119">
        <v>311.63936650254527</v>
      </c>
      <c r="T1251" s="119">
        <v>124.65574660101812</v>
      </c>
      <c r="U1251" s="119">
        <v>373.96723980305438</v>
      </c>
      <c r="V1251" s="119">
        <v>629.09511938976198</v>
      </c>
      <c r="W1251" s="119">
        <v>363.3849051856883</v>
      </c>
      <c r="X1251" s="119">
        <v>62.755107935846048</v>
      </c>
      <c r="Y1251" s="119">
        <v>188.11687312980652</v>
      </c>
      <c r="Z1251" s="119">
        <v>532.1510405232716</v>
      </c>
      <c r="AA1251" s="119">
        <v>536.6887121932175</v>
      </c>
      <c r="AB1251" s="119">
        <v>4.139463738148689</v>
      </c>
      <c r="AC1251" s="119">
        <v>18.830057189921369</v>
      </c>
      <c r="AD1251" s="119">
        <v>542.73287673226321</v>
      </c>
      <c r="AE1251" s="119">
        <v>1108.9167458048903</v>
      </c>
      <c r="AF1251" s="119">
        <v>123.5650088182592</v>
      </c>
      <c r="AG1251" s="138"/>
      <c r="AI1251" s="122" t="s">
        <v>2982</v>
      </c>
      <c r="AJ1251" s="122" t="s">
        <v>2356</v>
      </c>
    </row>
    <row r="1252" spans="1:36" s="122" customFormat="1" ht="11.25" customHeight="1" x14ac:dyDescent="0.2">
      <c r="A1252" s="96" t="s">
        <v>89</v>
      </c>
      <c r="B1252" s="98">
        <v>612001112912</v>
      </c>
      <c r="C1252" s="98" t="s">
        <v>2982</v>
      </c>
      <c r="D1252" s="98" t="s">
        <v>2356</v>
      </c>
      <c r="E1252" s="99" t="s">
        <v>2967</v>
      </c>
      <c r="F1252" s="100" t="s">
        <v>87</v>
      </c>
      <c r="G1252" s="100" t="s">
        <v>87</v>
      </c>
      <c r="H1252" s="100" t="s">
        <v>88</v>
      </c>
      <c r="I1252" s="97">
        <v>0</v>
      </c>
      <c r="J1252" s="97">
        <v>0</v>
      </c>
      <c r="K1252" s="97">
        <v>0</v>
      </c>
      <c r="L1252" s="97">
        <v>294709.36</v>
      </c>
      <c r="M1252" s="119">
        <v>294709.36</v>
      </c>
      <c r="N1252" s="119">
        <v>4704.1306410840498</v>
      </c>
      <c r="O1252" s="120" t="s">
        <v>44</v>
      </c>
      <c r="P1252" s="121">
        <v>2.6842309665722124E-4</v>
      </c>
      <c r="Q1252" s="119">
        <v>270.51515424647482</v>
      </c>
      <c r="R1252" s="119">
        <v>162.30909254788492</v>
      </c>
      <c r="S1252" s="119">
        <v>270.51515424647482</v>
      </c>
      <c r="T1252" s="119">
        <v>108.20606169858993</v>
      </c>
      <c r="U1252" s="119">
        <v>324.61818509576983</v>
      </c>
      <c r="V1252" s="119">
        <v>546.07915927731813</v>
      </c>
      <c r="W1252" s="119">
        <v>315.4323049117873</v>
      </c>
      <c r="X1252" s="119">
        <v>54.473887216302366</v>
      </c>
      <c r="Y1252" s="119">
        <v>163.29280065667993</v>
      </c>
      <c r="Z1252" s="119">
        <v>461.9279086116328</v>
      </c>
      <c r="AA1252" s="119">
        <v>465.86678502988292</v>
      </c>
      <c r="AB1252" s="119">
        <v>3.5932163647683328</v>
      </c>
      <c r="AC1252" s="119">
        <v>16.345225837057136</v>
      </c>
      <c r="AD1252" s="119">
        <v>471.11335615766006</v>
      </c>
      <c r="AE1252" s="119">
        <v>962.58309052703953</v>
      </c>
      <c r="AF1252" s="119">
        <v>107.25925865872726</v>
      </c>
      <c r="AG1252" s="138"/>
      <c r="AI1252" s="122" t="s">
        <v>2982</v>
      </c>
      <c r="AJ1252" s="122" t="s">
        <v>2356</v>
      </c>
    </row>
    <row r="1253" spans="1:36" s="122" customFormat="1" ht="11.25" customHeight="1" x14ac:dyDescent="0.2">
      <c r="A1253" s="96" t="s">
        <v>89</v>
      </c>
      <c r="B1253" s="98">
        <v>612001112916</v>
      </c>
      <c r="C1253" s="98" t="s">
        <v>2982</v>
      </c>
      <c r="D1253" s="98" t="s">
        <v>2356</v>
      </c>
      <c r="E1253" s="99" t="s">
        <v>2968</v>
      </c>
      <c r="F1253" s="100" t="s">
        <v>87</v>
      </c>
      <c r="G1253" s="100" t="s">
        <v>87</v>
      </c>
      <c r="H1253" s="100" t="s">
        <v>88</v>
      </c>
      <c r="I1253" s="97">
        <v>0</v>
      </c>
      <c r="J1253" s="97">
        <v>0</v>
      </c>
      <c r="K1253" s="97">
        <v>0</v>
      </c>
      <c r="L1253" s="97">
        <v>77871.3</v>
      </c>
      <c r="M1253" s="119">
        <v>77871.3</v>
      </c>
      <c r="N1253" s="119">
        <v>1242.9763628513479</v>
      </c>
      <c r="O1253" s="120" t="s">
        <v>44</v>
      </c>
      <c r="P1253" s="121">
        <v>7.0925658712446313E-5</v>
      </c>
      <c r="Q1253" s="119">
        <v>71.478444834169906</v>
      </c>
      <c r="R1253" s="119">
        <v>42.887066900501949</v>
      </c>
      <c r="S1253" s="119">
        <v>71.478444834169906</v>
      </c>
      <c r="T1253" s="119">
        <v>28.591377933667964</v>
      </c>
      <c r="U1253" s="119">
        <v>85.774133801003899</v>
      </c>
      <c r="V1253" s="119">
        <v>144.29095172217072</v>
      </c>
      <c r="W1253" s="119">
        <v>83.346941018355409</v>
      </c>
      <c r="X1253" s="119">
        <v>14.393680654007214</v>
      </c>
      <c r="Y1253" s="119">
        <v>43.146992914566823</v>
      </c>
      <c r="Z1253" s="119">
        <v>122.05559657103883</v>
      </c>
      <c r="AA1253" s="119">
        <v>123.09636917231788</v>
      </c>
      <c r="AB1253" s="119">
        <v>0.94943855704408009</v>
      </c>
      <c r="AC1253" s="119">
        <v>4.318912655930669</v>
      </c>
      <c r="AD1253" s="119">
        <v>124.48267503739957</v>
      </c>
      <c r="AE1253" s="119">
        <v>254.34413286825458</v>
      </c>
      <c r="AF1253" s="119">
        <v>28.341203376748368</v>
      </c>
      <c r="AG1253" s="138"/>
      <c r="AI1253" s="122" t="s">
        <v>2982</v>
      </c>
      <c r="AJ1253" s="122" t="s">
        <v>2356</v>
      </c>
    </row>
    <row r="1254" spans="1:36" s="122" customFormat="1" ht="11.25" customHeight="1" x14ac:dyDescent="0.2">
      <c r="A1254" s="96" t="s">
        <v>89</v>
      </c>
      <c r="B1254" s="98">
        <v>612001112918</v>
      </c>
      <c r="C1254" s="98" t="s">
        <v>2982</v>
      </c>
      <c r="D1254" s="98" t="s">
        <v>2356</v>
      </c>
      <c r="E1254" s="99" t="s">
        <v>4479</v>
      </c>
      <c r="F1254" s="100" t="s">
        <v>87</v>
      </c>
      <c r="G1254" s="100" t="s">
        <v>87</v>
      </c>
      <c r="H1254" s="100" t="s">
        <v>88</v>
      </c>
      <c r="I1254" s="97">
        <v>0</v>
      </c>
      <c r="J1254" s="97">
        <v>0</v>
      </c>
      <c r="K1254" s="97">
        <v>55483.8</v>
      </c>
      <c r="L1254" s="97">
        <v>78891.38</v>
      </c>
      <c r="M1254" s="119">
        <v>78891.38</v>
      </c>
      <c r="N1254" s="119">
        <v>1259.2588100201688</v>
      </c>
      <c r="O1254" s="120" t="s">
        <v>44</v>
      </c>
      <c r="P1254" s="121">
        <v>7.1854753846846187E-5</v>
      </c>
      <c r="Q1254" s="119">
        <v>72.414781225195114</v>
      </c>
      <c r="R1254" s="119">
        <v>43.448868735117067</v>
      </c>
      <c r="S1254" s="119">
        <v>72.414781225195114</v>
      </c>
      <c r="T1254" s="119">
        <v>28.965912490078043</v>
      </c>
      <c r="U1254" s="119">
        <v>86.897737470234134</v>
      </c>
      <c r="V1254" s="119">
        <v>146.18110013413707</v>
      </c>
      <c r="W1254" s="119">
        <v>84.438749522823741</v>
      </c>
      <c r="X1254" s="119">
        <v>14.582231580491552</v>
      </c>
      <c r="Y1254" s="119">
        <v>43.712199666377721</v>
      </c>
      <c r="Z1254" s="119">
        <v>123.6544715474446</v>
      </c>
      <c r="AA1254" s="119">
        <v>124.70887781497954</v>
      </c>
      <c r="AB1254" s="119">
        <v>0.96187578723375888</v>
      </c>
      <c r="AC1254" s="119">
        <v>4.3754885243451147</v>
      </c>
      <c r="AD1254" s="119">
        <v>126.11334368107383</v>
      </c>
      <c r="AE1254" s="119">
        <v>257.67592985965257</v>
      </c>
      <c r="AF1254" s="119">
        <v>28.712460755789859</v>
      </c>
      <c r="AG1254" s="138"/>
      <c r="AI1254" s="122" t="s">
        <v>2982</v>
      </c>
      <c r="AJ1254" s="122" t="s">
        <v>2356</v>
      </c>
    </row>
    <row r="1255" spans="1:36" s="122" customFormat="1" ht="11.25" customHeight="1" x14ac:dyDescent="0.2">
      <c r="A1255" s="96" t="s">
        <v>89</v>
      </c>
      <c r="B1255" s="98">
        <v>612001112919</v>
      </c>
      <c r="C1255" s="98" t="s">
        <v>2982</v>
      </c>
      <c r="D1255" s="98" t="s">
        <v>2356</v>
      </c>
      <c r="E1255" s="99" t="s">
        <v>2280</v>
      </c>
      <c r="F1255" s="100" t="s">
        <v>87</v>
      </c>
      <c r="G1255" s="100" t="s">
        <v>87</v>
      </c>
      <c r="H1255" s="100" t="s">
        <v>88</v>
      </c>
      <c r="I1255" s="97">
        <v>0</v>
      </c>
      <c r="J1255" s="97">
        <v>0</v>
      </c>
      <c r="K1255" s="97">
        <v>4426.17</v>
      </c>
      <c r="L1255" s="97">
        <v>161773.91</v>
      </c>
      <c r="M1255" s="119">
        <v>161773.91</v>
      </c>
      <c r="N1255" s="119">
        <v>2582.2240832763964</v>
      </c>
      <c r="O1255" s="120" t="s">
        <v>44</v>
      </c>
      <c r="P1255" s="121">
        <v>1.4734467164716659E-4</v>
      </c>
      <c r="Q1255" s="119">
        <v>148.49305843799917</v>
      </c>
      <c r="R1255" s="119">
        <v>89.095835062799509</v>
      </c>
      <c r="S1255" s="119">
        <v>148.49305843799917</v>
      </c>
      <c r="T1255" s="119">
        <v>59.397223375199673</v>
      </c>
      <c r="U1255" s="119">
        <v>178.19167012559902</v>
      </c>
      <c r="V1255" s="119">
        <v>299.75756713598963</v>
      </c>
      <c r="W1255" s="119">
        <v>173.14929293691941</v>
      </c>
      <c r="X1255" s="119">
        <v>29.902184741876706</v>
      </c>
      <c r="Y1255" s="119">
        <v>89.63581895424592</v>
      </c>
      <c r="Z1255" s="119">
        <v>253.56467780401178</v>
      </c>
      <c r="AA1255" s="119">
        <v>255.72683322108816</v>
      </c>
      <c r="AB1255" s="119">
        <v>1.9724132983240146</v>
      </c>
      <c r="AC1255" s="119">
        <v>8.9723349590720698</v>
      </c>
      <c r="AD1255" s="119">
        <v>258.60681750605835</v>
      </c>
      <c r="AE1255" s="119">
        <v>528.38779960854708</v>
      </c>
      <c r="AF1255" s="119">
        <v>58.877497670666671</v>
      </c>
      <c r="AG1255" s="138"/>
      <c r="AI1255" s="122" t="s">
        <v>2982</v>
      </c>
      <c r="AJ1255" s="122" t="s">
        <v>2356</v>
      </c>
    </row>
    <row r="1256" spans="1:36" s="122" customFormat="1" ht="11.25" customHeight="1" x14ac:dyDescent="0.2">
      <c r="A1256" s="96" t="s">
        <v>89</v>
      </c>
      <c r="B1256" s="98">
        <v>612001112921</v>
      </c>
      <c r="C1256" s="98" t="s">
        <v>2982</v>
      </c>
      <c r="D1256" s="98" t="s">
        <v>2356</v>
      </c>
      <c r="E1256" s="99" t="s">
        <v>4480</v>
      </c>
      <c r="F1256" s="100" t="s">
        <v>87</v>
      </c>
      <c r="G1256" s="100" t="s">
        <v>87</v>
      </c>
      <c r="H1256" s="100" t="s">
        <v>88</v>
      </c>
      <c r="I1256" s="97">
        <v>0</v>
      </c>
      <c r="J1256" s="97">
        <v>0</v>
      </c>
      <c r="K1256" s="97">
        <v>83647.149999999994</v>
      </c>
      <c r="L1256" s="97">
        <v>107054.74</v>
      </c>
      <c r="M1256" s="119">
        <v>107054.74</v>
      </c>
      <c r="N1256" s="119">
        <v>1708.8004354774696</v>
      </c>
      <c r="O1256" s="120" t="s">
        <v>44</v>
      </c>
      <c r="P1256" s="121">
        <v>9.7506115254139509E-5</v>
      </c>
      <c r="Q1256" s="119">
        <v>98.266066282782006</v>
      </c>
      <c r="R1256" s="119">
        <v>58.959639769669202</v>
      </c>
      <c r="S1256" s="119">
        <v>98.266066282782006</v>
      </c>
      <c r="T1256" s="119">
        <v>39.306426513112804</v>
      </c>
      <c r="U1256" s="119">
        <v>117.9192795393384</v>
      </c>
      <c r="V1256" s="119">
        <v>198.36615442363924</v>
      </c>
      <c r="W1256" s="119">
        <v>114.58245978319833</v>
      </c>
      <c r="X1256" s="119">
        <v>19.787928801211383</v>
      </c>
      <c r="Y1256" s="119">
        <v>59.316976963923722</v>
      </c>
      <c r="Z1256" s="119">
        <v>167.79776575525838</v>
      </c>
      <c r="AA1256" s="119">
        <v>169.22858353060118</v>
      </c>
      <c r="AB1256" s="119">
        <v>1.3052549253746779</v>
      </c>
      <c r="AC1256" s="119">
        <v>5.9374900825254899</v>
      </c>
      <c r="AD1256" s="119">
        <v>171.1344283533638</v>
      </c>
      <c r="AE1256" s="119">
        <v>349.66341918956596</v>
      </c>
      <c r="AF1256" s="119">
        <v>38.962495281123061</v>
      </c>
      <c r="AG1256" s="138"/>
      <c r="AI1256" s="122" t="s">
        <v>2982</v>
      </c>
      <c r="AJ1256" s="122" t="s">
        <v>2356</v>
      </c>
    </row>
    <row r="1257" spans="1:36" s="122" customFormat="1" ht="11.25" customHeight="1" x14ac:dyDescent="0.2">
      <c r="A1257" s="96" t="s">
        <v>89</v>
      </c>
      <c r="B1257" s="98">
        <v>612001112922</v>
      </c>
      <c r="C1257" s="98" t="s">
        <v>2982</v>
      </c>
      <c r="D1257" s="98" t="s">
        <v>2356</v>
      </c>
      <c r="E1257" s="99" t="s">
        <v>2281</v>
      </c>
      <c r="F1257" s="100" t="s">
        <v>87</v>
      </c>
      <c r="G1257" s="100" t="s">
        <v>87</v>
      </c>
      <c r="H1257" s="100" t="s">
        <v>88</v>
      </c>
      <c r="I1257" s="97">
        <v>0</v>
      </c>
      <c r="J1257" s="97">
        <v>0</v>
      </c>
      <c r="K1257" s="97">
        <v>0</v>
      </c>
      <c r="L1257" s="97">
        <v>123737.14</v>
      </c>
      <c r="M1257" s="119">
        <v>123737.14</v>
      </c>
      <c r="N1257" s="119">
        <v>1975.0837629117275</v>
      </c>
      <c r="O1257" s="120" t="s">
        <v>44</v>
      </c>
      <c r="P1257" s="121">
        <v>1.1270054772033071E-4</v>
      </c>
      <c r="Q1257" s="119">
        <v>113.57892234273677</v>
      </c>
      <c r="R1257" s="119">
        <v>68.147353405642065</v>
      </c>
      <c r="S1257" s="119">
        <v>113.57892234273677</v>
      </c>
      <c r="T1257" s="119">
        <v>45.43156893709471</v>
      </c>
      <c r="U1257" s="119">
        <v>136.29470681128413</v>
      </c>
      <c r="V1257" s="119">
        <v>229.27766319529121</v>
      </c>
      <c r="W1257" s="119">
        <v>132.43790856657054</v>
      </c>
      <c r="X1257" s="119">
        <v>22.871492811859852</v>
      </c>
      <c r="Y1257" s="119">
        <v>68.560374654702869</v>
      </c>
      <c r="Z1257" s="119">
        <v>193.94578542664823</v>
      </c>
      <c r="AA1257" s="119">
        <v>195.59956833604653</v>
      </c>
      <c r="AB1257" s="119">
        <v>1.5086535303039927</v>
      </c>
      <c r="AC1257" s="119">
        <v>6.8627324823736728</v>
      </c>
      <c r="AD1257" s="119">
        <v>197.80240202330273</v>
      </c>
      <c r="AE1257" s="119">
        <v>404.15166533623835</v>
      </c>
      <c r="AF1257" s="119">
        <v>45.034042708895129</v>
      </c>
      <c r="AG1257" s="138"/>
      <c r="AI1257" s="122" t="s">
        <v>2982</v>
      </c>
      <c r="AJ1257" s="122" t="s">
        <v>2356</v>
      </c>
    </row>
    <row r="1258" spans="1:36" s="122" customFormat="1" ht="11.25" customHeight="1" x14ac:dyDescent="0.2">
      <c r="A1258" s="96" t="s">
        <v>89</v>
      </c>
      <c r="B1258" s="98">
        <v>612001112923</v>
      </c>
      <c r="C1258" s="98" t="s">
        <v>2982</v>
      </c>
      <c r="D1258" s="98" t="s">
        <v>2356</v>
      </c>
      <c r="E1258" s="99" t="s">
        <v>4481</v>
      </c>
      <c r="F1258" s="100" t="s">
        <v>87</v>
      </c>
      <c r="G1258" s="100" t="s">
        <v>87</v>
      </c>
      <c r="H1258" s="100" t="s">
        <v>88</v>
      </c>
      <c r="I1258" s="97">
        <v>0</v>
      </c>
      <c r="J1258" s="97">
        <v>0</v>
      </c>
      <c r="K1258" s="97">
        <v>98741.15</v>
      </c>
      <c r="L1258" s="97">
        <v>122103.28</v>
      </c>
      <c r="M1258" s="119">
        <v>122103.28</v>
      </c>
      <c r="N1258" s="119">
        <v>1949.0042013761129</v>
      </c>
      <c r="O1258" s="120" t="s">
        <v>44</v>
      </c>
      <c r="P1258" s="121">
        <v>1.1121241798904437E-4</v>
      </c>
      <c r="Q1258" s="119">
        <v>112.07919430587651</v>
      </c>
      <c r="R1258" s="119">
        <v>67.247516583525908</v>
      </c>
      <c r="S1258" s="119">
        <v>112.07919430587651</v>
      </c>
      <c r="T1258" s="119">
        <v>44.831677722350605</v>
      </c>
      <c r="U1258" s="119">
        <v>134.49503316705182</v>
      </c>
      <c r="V1258" s="119">
        <v>226.25021644172747</v>
      </c>
      <c r="W1258" s="119">
        <v>130.68916117115978</v>
      </c>
      <c r="X1258" s="119">
        <v>22.569491187726747</v>
      </c>
      <c r="Y1258" s="119">
        <v>67.655084183843968</v>
      </c>
      <c r="Z1258" s="119">
        <v>191.38487072490884</v>
      </c>
      <c r="AA1258" s="119">
        <v>193.01681661961334</v>
      </c>
      <c r="AB1258" s="119">
        <v>1.4887328447521651</v>
      </c>
      <c r="AC1258" s="119">
        <v>6.7721150324014898</v>
      </c>
      <c r="AD1258" s="119">
        <v>195.19056347127386</v>
      </c>
      <c r="AE1258" s="119">
        <v>398.8151330717439</v>
      </c>
      <c r="AF1258" s="119">
        <v>44.439400542280033</v>
      </c>
      <c r="AG1258" s="138"/>
      <c r="AI1258" s="122" t="s">
        <v>2982</v>
      </c>
      <c r="AJ1258" s="122" t="s">
        <v>2356</v>
      </c>
    </row>
    <row r="1259" spans="1:36" s="122" customFormat="1" ht="11.25" customHeight="1" x14ac:dyDescent="0.2">
      <c r="A1259" s="96" t="s">
        <v>89</v>
      </c>
      <c r="B1259" s="98">
        <v>612001112930</v>
      </c>
      <c r="C1259" s="98" t="s">
        <v>2982</v>
      </c>
      <c r="D1259" s="98" t="s">
        <v>2356</v>
      </c>
      <c r="E1259" s="99" t="s">
        <v>4482</v>
      </c>
      <c r="F1259" s="100" t="s">
        <v>87</v>
      </c>
      <c r="G1259" s="100" t="s">
        <v>87</v>
      </c>
      <c r="H1259" s="100" t="s">
        <v>88</v>
      </c>
      <c r="I1259" s="97">
        <v>0</v>
      </c>
      <c r="J1259" s="97">
        <v>0</v>
      </c>
      <c r="K1259" s="97">
        <v>19548.599999999999</v>
      </c>
      <c r="L1259" s="97">
        <v>19548.599999999999</v>
      </c>
      <c r="M1259" s="119">
        <v>19548.599999999999</v>
      </c>
      <c r="N1259" s="119">
        <v>312.03341573642479</v>
      </c>
      <c r="O1259" s="120" t="s">
        <v>44</v>
      </c>
      <c r="P1259" s="121">
        <v>1.7804985044632977E-5</v>
      </c>
      <c r="Q1259" s="119">
        <v>17.943754973722719</v>
      </c>
      <c r="R1259" s="119">
        <v>10.766252984233631</v>
      </c>
      <c r="S1259" s="119">
        <v>17.943754973722719</v>
      </c>
      <c r="T1259" s="119">
        <v>7.1775019894890875</v>
      </c>
      <c r="U1259" s="119">
        <v>21.532505968467262</v>
      </c>
      <c r="V1259" s="119">
        <v>36.222409268061874</v>
      </c>
      <c r="W1259" s="119">
        <v>20.923190073768158</v>
      </c>
      <c r="X1259" s="119">
        <v>3.6133505621830562</v>
      </c>
      <c r="Y1259" s="119">
        <v>10.831504106001839</v>
      </c>
      <c r="Z1259" s="119">
        <v>30.640506003220825</v>
      </c>
      <c r="AA1259" s="119">
        <v>30.901778734937945</v>
      </c>
      <c r="AB1259" s="119">
        <v>0.23834448090929397</v>
      </c>
      <c r="AC1259" s="119">
        <v>1.0842081221929809</v>
      </c>
      <c r="AD1259" s="119">
        <v>31.249793200269021</v>
      </c>
      <c r="AE1259" s="119">
        <v>63.849861448163331</v>
      </c>
      <c r="AF1259" s="119">
        <v>7.1146988470810566</v>
      </c>
      <c r="AG1259" s="138"/>
      <c r="AI1259" s="122" t="s">
        <v>2982</v>
      </c>
      <c r="AJ1259" s="122" t="s">
        <v>2356</v>
      </c>
    </row>
    <row r="1260" spans="1:36" s="122" customFormat="1" ht="11.25" customHeight="1" x14ac:dyDescent="0.2">
      <c r="A1260" s="96" t="s">
        <v>89</v>
      </c>
      <c r="B1260" s="98">
        <v>612001112968</v>
      </c>
      <c r="C1260" s="98" t="s">
        <v>2982</v>
      </c>
      <c r="D1260" s="98" t="s">
        <v>2356</v>
      </c>
      <c r="E1260" s="99" t="s">
        <v>4483</v>
      </c>
      <c r="F1260" s="100" t="s">
        <v>87</v>
      </c>
      <c r="G1260" s="100" t="s">
        <v>87</v>
      </c>
      <c r="H1260" s="100" t="s">
        <v>88</v>
      </c>
      <c r="I1260" s="97">
        <v>0</v>
      </c>
      <c r="J1260" s="97">
        <v>0</v>
      </c>
      <c r="K1260" s="97">
        <v>68525.34</v>
      </c>
      <c r="L1260" s="97">
        <v>91932.92</v>
      </c>
      <c r="M1260" s="119">
        <v>91932.92</v>
      </c>
      <c r="N1260" s="119">
        <v>1467.4269792324503</v>
      </c>
      <c r="O1260" s="120" t="s">
        <v>44</v>
      </c>
      <c r="P1260" s="121">
        <v>8.3733068644784782E-5</v>
      </c>
      <c r="Q1260" s="119">
        <v>84.385674191443513</v>
      </c>
      <c r="R1260" s="119">
        <v>50.631404514866112</v>
      </c>
      <c r="S1260" s="119">
        <v>84.385674191443513</v>
      </c>
      <c r="T1260" s="119">
        <v>33.754269676577401</v>
      </c>
      <c r="U1260" s="119">
        <v>101.26280902973222</v>
      </c>
      <c r="V1260" s="119">
        <v>170.34630886344755</v>
      </c>
      <c r="W1260" s="119">
        <v>98.397325598586193</v>
      </c>
      <c r="X1260" s="119">
        <v>16.992821386960184</v>
      </c>
      <c r="Y1260" s="119">
        <v>50.93826670230802</v>
      </c>
      <c r="Z1260" s="119">
        <v>144.09580159978819</v>
      </c>
      <c r="AA1260" s="119">
        <v>145.32451184722953</v>
      </c>
      <c r="AB1260" s="119">
        <v>1.1208835464368623</v>
      </c>
      <c r="AC1260" s="119">
        <v>5.0988008635358817</v>
      </c>
      <c r="AD1260" s="119">
        <v>146.96115007196812</v>
      </c>
      <c r="AE1260" s="119">
        <v>300.27235733121978</v>
      </c>
      <c r="AF1260" s="119">
        <v>33.458919816907347</v>
      </c>
      <c r="AG1260" s="138"/>
      <c r="AI1260" s="122" t="s">
        <v>2982</v>
      </c>
      <c r="AJ1260" s="122" t="s">
        <v>2356</v>
      </c>
    </row>
    <row r="1261" spans="1:36" s="122" customFormat="1" ht="11.25" customHeight="1" x14ac:dyDescent="0.2">
      <c r="A1261" s="96" t="s">
        <v>89</v>
      </c>
      <c r="B1261" s="98">
        <v>612001112969</v>
      </c>
      <c r="C1261" s="98" t="s">
        <v>2982</v>
      </c>
      <c r="D1261" s="98" t="s">
        <v>2356</v>
      </c>
      <c r="E1261" s="99" t="s">
        <v>4484</v>
      </c>
      <c r="F1261" s="100" t="s">
        <v>87</v>
      </c>
      <c r="G1261" s="100" t="s">
        <v>87</v>
      </c>
      <c r="H1261" s="100" t="s">
        <v>88</v>
      </c>
      <c r="I1261" s="97">
        <v>0</v>
      </c>
      <c r="J1261" s="97">
        <v>0</v>
      </c>
      <c r="K1261" s="97">
        <v>127568.16</v>
      </c>
      <c r="L1261" s="97">
        <v>150975.72</v>
      </c>
      <c r="M1261" s="119">
        <v>150975.72</v>
      </c>
      <c r="N1261" s="119">
        <v>2409.8641132800331</v>
      </c>
      <c r="O1261" s="120" t="s">
        <v>44</v>
      </c>
      <c r="P1261" s="121">
        <v>1.3750961381903029E-4</v>
      </c>
      <c r="Q1261" s="119">
        <v>138.58134734259067</v>
      </c>
      <c r="R1261" s="119">
        <v>83.148808405554405</v>
      </c>
      <c r="S1261" s="119">
        <v>138.58134734259067</v>
      </c>
      <c r="T1261" s="119">
        <v>55.43253893703627</v>
      </c>
      <c r="U1261" s="119">
        <v>166.29761681110881</v>
      </c>
      <c r="V1261" s="119">
        <v>279.74915438345016</v>
      </c>
      <c r="W1261" s="119">
        <v>161.59181148951845</v>
      </c>
      <c r="X1261" s="119">
        <v>27.906254296368619</v>
      </c>
      <c r="Y1261" s="119">
        <v>83.652749101551194</v>
      </c>
      <c r="Z1261" s="119">
        <v>236.63957802607786</v>
      </c>
      <c r="AA1261" s="119">
        <v>238.65741248928029</v>
      </c>
      <c r="AB1261" s="119">
        <v>1.8407573746102996</v>
      </c>
      <c r="AC1261" s="119">
        <v>8.3734437186260529</v>
      </c>
      <c r="AD1261" s="119">
        <v>241.34516171294717</v>
      </c>
      <c r="AE1261" s="119">
        <v>493.11862762738514</v>
      </c>
      <c r="AF1261" s="119">
        <v>54.947504221337198</v>
      </c>
      <c r="AG1261" s="138"/>
      <c r="AI1261" s="122" t="s">
        <v>2982</v>
      </c>
      <c r="AJ1261" s="122" t="s">
        <v>2356</v>
      </c>
    </row>
    <row r="1262" spans="1:36" s="122" customFormat="1" ht="11.25" customHeight="1" x14ac:dyDescent="0.2">
      <c r="A1262" s="96" t="s">
        <v>89</v>
      </c>
      <c r="B1262" s="98">
        <v>612001112970</v>
      </c>
      <c r="C1262" s="98" t="s">
        <v>2982</v>
      </c>
      <c r="D1262" s="98" t="s">
        <v>2356</v>
      </c>
      <c r="E1262" s="99" t="s">
        <v>2969</v>
      </c>
      <c r="F1262" s="100" t="s">
        <v>87</v>
      </c>
      <c r="G1262" s="100" t="s">
        <v>87</v>
      </c>
      <c r="H1262" s="100" t="s">
        <v>88</v>
      </c>
      <c r="I1262" s="97">
        <v>0</v>
      </c>
      <c r="J1262" s="97">
        <v>0</v>
      </c>
      <c r="K1262" s="97">
        <v>0</v>
      </c>
      <c r="L1262" s="97">
        <v>99405.71</v>
      </c>
      <c r="M1262" s="119">
        <v>99405.71</v>
      </c>
      <c r="N1262" s="119">
        <v>1586.7071419438978</v>
      </c>
      <c r="O1262" s="120" t="s">
        <v>44</v>
      </c>
      <c r="P1262" s="121">
        <v>9.0539331711791276E-5</v>
      </c>
      <c r="Q1262" s="119">
        <v>91.24498446072549</v>
      </c>
      <c r="R1262" s="119">
        <v>54.746990676435296</v>
      </c>
      <c r="S1262" s="119">
        <v>91.24498446072549</v>
      </c>
      <c r="T1262" s="119">
        <v>36.497993784290195</v>
      </c>
      <c r="U1262" s="119">
        <v>109.49398135287059</v>
      </c>
      <c r="V1262" s="119">
        <v>184.19295045181093</v>
      </c>
      <c r="W1262" s="119">
        <v>106.39557639666658</v>
      </c>
      <c r="X1262" s="119">
        <v>18.374087050361961</v>
      </c>
      <c r="Y1262" s="119">
        <v>55.078796232212447</v>
      </c>
      <c r="Z1262" s="119">
        <v>155.80866425265384</v>
      </c>
      <c r="AA1262" s="119">
        <v>157.13725051458459</v>
      </c>
      <c r="AB1262" s="119">
        <v>1.2119948410305503</v>
      </c>
      <c r="AC1262" s="119">
        <v>5.5132581450518217</v>
      </c>
      <c r="AD1262" s="119">
        <v>158.906923279719</v>
      </c>
      <c r="AE1262" s="119">
        <v>324.6800697060815</v>
      </c>
      <c r="AF1262" s="119">
        <v>36.178636338677656</v>
      </c>
      <c r="AG1262" s="138"/>
      <c r="AI1262" s="122" t="s">
        <v>2982</v>
      </c>
      <c r="AJ1262" s="122" t="s">
        <v>2356</v>
      </c>
    </row>
    <row r="1263" spans="1:36" s="122" customFormat="1" ht="11.25" customHeight="1" x14ac:dyDescent="0.2">
      <c r="A1263" s="96" t="s">
        <v>89</v>
      </c>
      <c r="B1263" s="98">
        <v>612001112971</v>
      </c>
      <c r="C1263" s="98" t="s">
        <v>2982</v>
      </c>
      <c r="D1263" s="98" t="s">
        <v>2356</v>
      </c>
      <c r="E1263" s="99" t="s">
        <v>4485</v>
      </c>
      <c r="F1263" s="100" t="s">
        <v>87</v>
      </c>
      <c r="G1263" s="100" t="s">
        <v>87</v>
      </c>
      <c r="H1263" s="100" t="s">
        <v>88</v>
      </c>
      <c r="I1263" s="97">
        <v>0</v>
      </c>
      <c r="J1263" s="97">
        <v>0</v>
      </c>
      <c r="K1263" s="97">
        <v>108322.12</v>
      </c>
      <c r="L1263" s="97">
        <v>131729.70000000001</v>
      </c>
      <c r="M1263" s="119">
        <v>131729.70000000001</v>
      </c>
      <c r="N1263" s="119">
        <v>2102.6604588018845</v>
      </c>
      <c r="O1263" s="120" t="s">
        <v>44</v>
      </c>
      <c r="P1263" s="121">
        <v>1.1998022049834713E-4</v>
      </c>
      <c r="Q1263" s="119">
        <v>120.91533202183284</v>
      </c>
      <c r="R1263" s="119">
        <v>72.549199213099712</v>
      </c>
      <c r="S1263" s="119">
        <v>120.91533202183284</v>
      </c>
      <c r="T1263" s="119">
        <v>48.366132808733141</v>
      </c>
      <c r="U1263" s="119">
        <v>145.09839842619942</v>
      </c>
      <c r="V1263" s="119">
        <v>244.08740810896998</v>
      </c>
      <c r="W1263" s="119">
        <v>140.9924777968989</v>
      </c>
      <c r="X1263" s="119">
        <v>24.348832425401579</v>
      </c>
      <c r="Y1263" s="119">
        <v>72.98889876678588</v>
      </c>
      <c r="Z1263" s="119">
        <v>206.47333638482951</v>
      </c>
      <c r="AA1263" s="119">
        <v>208.23394218612867</v>
      </c>
      <c r="AB1263" s="119">
        <v>1.6061020721093593</v>
      </c>
      <c r="AC1263" s="119">
        <v>7.306017345183017</v>
      </c>
      <c r="AD1263" s="119">
        <v>210.57906363286776</v>
      </c>
      <c r="AE1263" s="119">
        <v>430.25705644435521</v>
      </c>
      <c r="AF1263" s="119">
        <v>47.942929146656716</v>
      </c>
      <c r="AG1263" s="138"/>
      <c r="AI1263" s="122" t="s">
        <v>2982</v>
      </c>
      <c r="AJ1263" s="122" t="s">
        <v>2356</v>
      </c>
    </row>
    <row r="1264" spans="1:36" s="122" customFormat="1" ht="11.25" customHeight="1" x14ac:dyDescent="0.2">
      <c r="A1264" s="96" t="s">
        <v>89</v>
      </c>
      <c r="B1264" s="98">
        <v>612001112972</v>
      </c>
      <c r="C1264" s="98" t="s">
        <v>2982</v>
      </c>
      <c r="D1264" s="98" t="s">
        <v>2356</v>
      </c>
      <c r="E1264" s="99" t="s">
        <v>4486</v>
      </c>
      <c r="F1264" s="100" t="s">
        <v>87</v>
      </c>
      <c r="G1264" s="100" t="s">
        <v>87</v>
      </c>
      <c r="H1264" s="100" t="s">
        <v>88</v>
      </c>
      <c r="I1264" s="97">
        <v>0</v>
      </c>
      <c r="J1264" s="97">
        <v>0</v>
      </c>
      <c r="K1264" s="97">
        <v>58734.46</v>
      </c>
      <c r="L1264" s="97">
        <v>82142.039999999994</v>
      </c>
      <c r="M1264" s="119">
        <v>82142.039999999994</v>
      </c>
      <c r="N1264" s="119">
        <v>1311.1456225385978</v>
      </c>
      <c r="O1264" s="120" t="s">
        <v>44</v>
      </c>
      <c r="P1264" s="121">
        <v>7.4815474956551554E-5</v>
      </c>
      <c r="Q1264" s="119">
        <v>75.39857784198</v>
      </c>
      <c r="R1264" s="119">
        <v>45.239146705188006</v>
      </c>
      <c r="S1264" s="119">
        <v>75.39857784198</v>
      </c>
      <c r="T1264" s="119">
        <v>30.159431136792001</v>
      </c>
      <c r="U1264" s="119">
        <v>90.478293410376011</v>
      </c>
      <c r="V1264" s="119">
        <v>152.20438246183917</v>
      </c>
      <c r="W1264" s="119">
        <v>87.917984713333283</v>
      </c>
      <c r="X1264" s="119">
        <v>15.183081469407684</v>
      </c>
      <c r="Y1264" s="119">
        <v>45.513327989491181</v>
      </c>
      <c r="Z1264" s="119">
        <v>128.74956108042545</v>
      </c>
      <c r="AA1264" s="119">
        <v>129.84741336547998</v>
      </c>
      <c r="AB1264" s="119">
        <v>1.0015091558797284</v>
      </c>
      <c r="AC1264" s="119">
        <v>4.5557772393675622</v>
      </c>
      <c r="AD1264" s="119">
        <v>131.30974919166724</v>
      </c>
      <c r="AE1264" s="119">
        <v>268.29327282104549</v>
      </c>
      <c r="AF1264" s="119">
        <v>29.89553611434507</v>
      </c>
      <c r="AG1264" s="138"/>
      <c r="AI1264" s="122" t="s">
        <v>2982</v>
      </c>
      <c r="AJ1264" s="122" t="s">
        <v>2356</v>
      </c>
    </row>
    <row r="1265" spans="1:36" s="122" customFormat="1" ht="11.25" customHeight="1" x14ac:dyDescent="0.2">
      <c r="A1265" s="96" t="s">
        <v>89</v>
      </c>
      <c r="B1265" s="98">
        <v>612001112974</v>
      </c>
      <c r="C1265" s="98" t="s">
        <v>2982</v>
      </c>
      <c r="D1265" s="98" t="s">
        <v>2356</v>
      </c>
      <c r="E1265" s="99" t="s">
        <v>4487</v>
      </c>
      <c r="F1265" s="100" t="s">
        <v>87</v>
      </c>
      <c r="G1265" s="100" t="s">
        <v>87</v>
      </c>
      <c r="H1265" s="100" t="s">
        <v>88</v>
      </c>
      <c r="I1265" s="97">
        <v>0</v>
      </c>
      <c r="J1265" s="97">
        <v>0</v>
      </c>
      <c r="K1265" s="97">
        <v>91350.53</v>
      </c>
      <c r="L1265" s="97">
        <v>114680.19</v>
      </c>
      <c r="M1265" s="119">
        <v>114680.19</v>
      </c>
      <c r="N1265" s="119">
        <v>1830.517346664323</v>
      </c>
      <c r="O1265" s="120" t="s">
        <v>44</v>
      </c>
      <c r="P1265" s="121">
        <v>1.0445142198754225E-4</v>
      </c>
      <c r="Q1265" s="119">
        <v>105.26550390820654</v>
      </c>
      <c r="R1265" s="119">
        <v>63.15930234492393</v>
      </c>
      <c r="S1265" s="119">
        <v>105.26550390820654</v>
      </c>
      <c r="T1265" s="119">
        <v>42.106201563282617</v>
      </c>
      <c r="U1265" s="119">
        <v>126.31860468984786</v>
      </c>
      <c r="V1265" s="119">
        <v>212.49566603844249</v>
      </c>
      <c r="W1265" s="119">
        <v>122.744105105524</v>
      </c>
      <c r="X1265" s="119">
        <v>21.197412040133806</v>
      </c>
      <c r="Y1265" s="119">
        <v>63.542092470154955</v>
      </c>
      <c r="Z1265" s="119">
        <v>179.74990792923816</v>
      </c>
      <c r="AA1265" s="119">
        <v>181.28264206442626</v>
      </c>
      <c r="AB1265" s="119">
        <v>1.3982275127696717</v>
      </c>
      <c r="AC1265" s="119">
        <v>6.3604142216135315</v>
      </c>
      <c r="AD1265" s="119">
        <v>183.32423916124733</v>
      </c>
      <c r="AE1265" s="119">
        <v>374.56975140670158</v>
      </c>
      <c r="AF1265" s="119">
        <v>41.73777229960389</v>
      </c>
      <c r="AG1265" s="138"/>
      <c r="AI1265" s="122" t="s">
        <v>2982</v>
      </c>
      <c r="AJ1265" s="122" t="s">
        <v>2356</v>
      </c>
    </row>
    <row r="1266" spans="1:36" s="122" customFormat="1" ht="11.25" customHeight="1" x14ac:dyDescent="0.2">
      <c r="A1266" s="96" t="s">
        <v>89</v>
      </c>
      <c r="B1266" s="98">
        <v>612001112976</v>
      </c>
      <c r="C1266" s="98" t="s">
        <v>2982</v>
      </c>
      <c r="D1266" s="98" t="s">
        <v>2356</v>
      </c>
      <c r="E1266" s="99" t="s">
        <v>2282</v>
      </c>
      <c r="F1266" s="100" t="s">
        <v>87</v>
      </c>
      <c r="G1266" s="100" t="s">
        <v>87</v>
      </c>
      <c r="H1266" s="100" t="s">
        <v>88</v>
      </c>
      <c r="I1266" s="97">
        <v>0</v>
      </c>
      <c r="J1266" s="97">
        <v>0</v>
      </c>
      <c r="K1266" s="97">
        <v>24482.82</v>
      </c>
      <c r="L1266" s="97">
        <v>875398.52</v>
      </c>
      <c r="M1266" s="119">
        <v>875398.52</v>
      </c>
      <c r="N1266" s="119">
        <v>13973.051283785589</v>
      </c>
      <c r="O1266" s="120" t="s">
        <v>44</v>
      </c>
      <c r="P1266" s="121">
        <v>7.9731835306333149E-4</v>
      </c>
      <c r="Q1266" s="119">
        <v>803.53255717747084</v>
      </c>
      <c r="R1266" s="119">
        <v>482.11953430648254</v>
      </c>
      <c r="S1266" s="119">
        <v>803.53255717747084</v>
      </c>
      <c r="T1266" s="119">
        <v>321.41302287098836</v>
      </c>
      <c r="U1266" s="119">
        <v>964.23906861296507</v>
      </c>
      <c r="V1266" s="119">
        <v>1622.0621151435728</v>
      </c>
      <c r="W1266" s="119">
        <v>936.95352220902453</v>
      </c>
      <c r="X1266" s="119">
        <v>161.80809543272741</v>
      </c>
      <c r="Y1266" s="119">
        <v>485.04152030160384</v>
      </c>
      <c r="Z1266" s="119">
        <v>1372.1009999319963</v>
      </c>
      <c r="AA1266" s="119">
        <v>1383.8009560752253</v>
      </c>
      <c r="AB1266" s="119">
        <v>10.673214748788363</v>
      </c>
      <c r="AC1266" s="119">
        <v>48.551517016037707</v>
      </c>
      <c r="AD1266" s="119">
        <v>1399.3852612372018</v>
      </c>
      <c r="AE1266" s="119">
        <v>2859.2366826231669</v>
      </c>
      <c r="AF1266" s="119">
        <v>318.60065892086715</v>
      </c>
      <c r="AG1266" s="138"/>
      <c r="AI1266" s="122" t="s">
        <v>2982</v>
      </c>
      <c r="AJ1266" s="122" t="s">
        <v>2356</v>
      </c>
    </row>
    <row r="1267" spans="1:36" s="122" customFormat="1" ht="11.25" customHeight="1" x14ac:dyDescent="0.2">
      <c r="A1267" s="96" t="s">
        <v>89</v>
      </c>
      <c r="B1267" s="98">
        <v>612001112977</v>
      </c>
      <c r="C1267" s="98" t="s">
        <v>2982</v>
      </c>
      <c r="D1267" s="98" t="s">
        <v>2356</v>
      </c>
      <c r="E1267" s="99" t="s">
        <v>4488</v>
      </c>
      <c r="F1267" s="100" t="s">
        <v>87</v>
      </c>
      <c r="G1267" s="100" t="s">
        <v>87</v>
      </c>
      <c r="H1267" s="100" t="s">
        <v>88</v>
      </c>
      <c r="I1267" s="97">
        <v>0</v>
      </c>
      <c r="J1267" s="97">
        <v>0</v>
      </c>
      <c r="K1267" s="97">
        <v>66319.03</v>
      </c>
      <c r="L1267" s="97">
        <v>89726.61</v>
      </c>
      <c r="M1267" s="119">
        <v>89726.61</v>
      </c>
      <c r="N1267" s="119">
        <v>1432.2100099623528</v>
      </c>
      <c r="O1267" s="120" t="s">
        <v>44</v>
      </c>
      <c r="P1267" s="121">
        <v>8.1723547934666203E-5</v>
      </c>
      <c r="Q1267" s="119">
        <v>82.360491516670166</v>
      </c>
      <c r="R1267" s="119">
        <v>49.416294910002108</v>
      </c>
      <c r="S1267" s="119">
        <v>82.360491516670166</v>
      </c>
      <c r="T1267" s="119">
        <v>32.944196606668072</v>
      </c>
      <c r="U1267" s="119">
        <v>98.832589820004216</v>
      </c>
      <c r="V1267" s="119">
        <v>166.25814583426811</v>
      </c>
      <c r="W1267" s="119">
        <v>96.035875495169307</v>
      </c>
      <c r="X1267" s="119">
        <v>16.585008475608475</v>
      </c>
      <c r="Y1267" s="119">
        <v>49.715792672243829</v>
      </c>
      <c r="Z1267" s="119">
        <v>140.63762787890968</v>
      </c>
      <c r="AA1267" s="119">
        <v>141.83685015070492</v>
      </c>
      <c r="AB1267" s="119">
        <v>1.0939833176903033</v>
      </c>
      <c r="AC1267" s="119">
        <v>4.976434084223011</v>
      </c>
      <c r="AD1267" s="119">
        <v>143.43421048367608</v>
      </c>
      <c r="AE1267" s="119">
        <v>293.06608231348469</v>
      </c>
      <c r="AF1267" s="119">
        <v>32.655934886359724</v>
      </c>
      <c r="AG1267" s="138"/>
      <c r="AI1267" s="122" t="s">
        <v>2982</v>
      </c>
      <c r="AJ1267" s="122" t="s">
        <v>2356</v>
      </c>
    </row>
    <row r="1268" spans="1:36" s="122" customFormat="1" ht="11.25" customHeight="1" x14ac:dyDescent="0.2">
      <c r="A1268" s="96" t="s">
        <v>89</v>
      </c>
      <c r="B1268" s="98">
        <v>612001112984</v>
      </c>
      <c r="C1268" s="98" t="s">
        <v>2982</v>
      </c>
      <c r="D1268" s="98" t="s">
        <v>2356</v>
      </c>
      <c r="E1268" s="99" t="s">
        <v>4489</v>
      </c>
      <c r="F1268" s="100" t="s">
        <v>87</v>
      </c>
      <c r="G1268" s="100" t="s">
        <v>87</v>
      </c>
      <c r="H1268" s="100" t="s">
        <v>88</v>
      </c>
      <c r="I1268" s="97">
        <v>0</v>
      </c>
      <c r="J1268" s="97">
        <v>0</v>
      </c>
      <c r="K1268" s="97">
        <v>36611.550000000003</v>
      </c>
      <c r="L1268" s="97">
        <v>60620.65</v>
      </c>
      <c r="M1268" s="119">
        <v>60620.65</v>
      </c>
      <c r="N1268" s="119">
        <v>967.62266779525385</v>
      </c>
      <c r="O1268" s="120" t="s">
        <v>44</v>
      </c>
      <c r="P1268" s="121">
        <v>5.521366065324013E-5</v>
      </c>
      <c r="Q1268" s="119">
        <v>55.643989336719969</v>
      </c>
      <c r="R1268" s="119">
        <v>33.386393602031987</v>
      </c>
      <c r="S1268" s="119">
        <v>55.643989336719969</v>
      </c>
      <c r="T1268" s="119">
        <v>22.257595734687989</v>
      </c>
      <c r="U1268" s="119">
        <v>66.772787204063974</v>
      </c>
      <c r="V1268" s="119">
        <v>112.32650902857161</v>
      </c>
      <c r="W1268" s="119">
        <v>64.88328485647942</v>
      </c>
      <c r="X1268" s="119">
        <v>11.205081681419756</v>
      </c>
      <c r="Y1268" s="119">
        <v>33.588738803980867</v>
      </c>
      <c r="Z1268" s="119">
        <v>95.016900967033365</v>
      </c>
      <c r="AA1268" s="119">
        <v>95.827113607527693</v>
      </c>
      <c r="AB1268" s="119">
        <v>0.73911161702802197</v>
      </c>
      <c r="AC1268" s="119">
        <v>3.3621538679300782</v>
      </c>
      <c r="AD1268" s="119">
        <v>96.906314322554465</v>
      </c>
      <c r="AE1268" s="119">
        <v>197.9998620564952</v>
      </c>
      <c r="AF1268" s="119">
        <v>22.062841772009467</v>
      </c>
      <c r="AG1268" s="138"/>
      <c r="AI1268" s="122" t="s">
        <v>2982</v>
      </c>
      <c r="AJ1268" s="122" t="s">
        <v>2356</v>
      </c>
    </row>
    <row r="1269" spans="1:36" s="122" customFormat="1" ht="11.25" customHeight="1" x14ac:dyDescent="0.2">
      <c r="A1269" s="96" t="s">
        <v>89</v>
      </c>
      <c r="B1269" s="98">
        <v>612001112994</v>
      </c>
      <c r="C1269" s="98" t="s">
        <v>2982</v>
      </c>
      <c r="D1269" s="98" t="s">
        <v>2356</v>
      </c>
      <c r="E1269" s="99" t="s">
        <v>2970</v>
      </c>
      <c r="F1269" s="100" t="s">
        <v>87</v>
      </c>
      <c r="G1269" s="100" t="s">
        <v>87</v>
      </c>
      <c r="H1269" s="100" t="s">
        <v>88</v>
      </c>
      <c r="I1269" s="97">
        <v>0</v>
      </c>
      <c r="J1269" s="97">
        <v>0</v>
      </c>
      <c r="K1269" s="97">
        <v>0</v>
      </c>
      <c r="L1269" s="97">
        <v>92414.86</v>
      </c>
      <c r="M1269" s="119">
        <v>92414.86</v>
      </c>
      <c r="N1269" s="119">
        <v>1475.1196725393886</v>
      </c>
      <c r="O1269" s="120" t="s">
        <v>44</v>
      </c>
      <c r="P1269" s="121">
        <v>8.4172022559254899E-5</v>
      </c>
      <c r="Q1269" s="119">
        <v>84.828049260350539</v>
      </c>
      <c r="R1269" s="119">
        <v>50.896829556210328</v>
      </c>
      <c r="S1269" s="119">
        <v>84.828049260350539</v>
      </c>
      <c r="T1269" s="119">
        <v>33.931219704140219</v>
      </c>
      <c r="U1269" s="119">
        <v>101.79365911242066</v>
      </c>
      <c r="V1269" s="119">
        <v>171.23931541750511</v>
      </c>
      <c r="W1269" s="119">
        <v>98.913153955816483</v>
      </c>
      <c r="X1269" s="119">
        <v>17.081902864402995</v>
      </c>
      <c r="Y1269" s="119">
        <v>51.205300407475988</v>
      </c>
      <c r="Z1269" s="119">
        <v>144.85119510434569</v>
      </c>
      <c r="AA1269" s="119">
        <v>146.08634662023201</v>
      </c>
      <c r="AB1269" s="119">
        <v>1.1267595549044471</v>
      </c>
      <c r="AC1269" s="119">
        <v>5.1255303102691361</v>
      </c>
      <c r="AD1269" s="119">
        <v>147.73156459448828</v>
      </c>
      <c r="AE1269" s="119">
        <v>301.84647528474733</v>
      </c>
      <c r="AF1269" s="119">
        <v>33.634321531728986</v>
      </c>
      <c r="AG1269" s="138"/>
      <c r="AI1269" s="122" t="s">
        <v>2982</v>
      </c>
      <c r="AJ1269" s="122" t="s">
        <v>2356</v>
      </c>
    </row>
    <row r="1270" spans="1:36" s="122" customFormat="1" ht="11.25" customHeight="1" x14ac:dyDescent="0.2">
      <c r="A1270" s="96" t="s">
        <v>89</v>
      </c>
      <c r="B1270" s="98">
        <v>612001113005</v>
      </c>
      <c r="C1270" s="98" t="s">
        <v>2982</v>
      </c>
      <c r="D1270" s="98" t="s">
        <v>2356</v>
      </c>
      <c r="E1270" s="99" t="s">
        <v>2283</v>
      </c>
      <c r="F1270" s="100" t="s">
        <v>87</v>
      </c>
      <c r="G1270" s="100" t="s">
        <v>87</v>
      </c>
      <c r="H1270" s="100" t="s">
        <v>88</v>
      </c>
      <c r="I1270" s="97">
        <v>0</v>
      </c>
      <c r="J1270" s="97">
        <v>0</v>
      </c>
      <c r="K1270" s="97">
        <v>0</v>
      </c>
      <c r="L1270" s="97">
        <v>22149.56</v>
      </c>
      <c r="M1270" s="119">
        <v>22149.56</v>
      </c>
      <c r="N1270" s="119">
        <v>353.54976130561192</v>
      </c>
      <c r="O1270" s="120" t="s">
        <v>44</v>
      </c>
      <c r="P1270" s="121">
        <v>2.0173955400652775E-5</v>
      </c>
      <c r="Q1270" s="119">
        <v>20.331188802050775</v>
      </c>
      <c r="R1270" s="119">
        <v>12.198713281230466</v>
      </c>
      <c r="S1270" s="119">
        <v>20.331188802050775</v>
      </c>
      <c r="T1270" s="119">
        <v>8.1324755208203108</v>
      </c>
      <c r="U1270" s="119">
        <v>24.397426562460932</v>
      </c>
      <c r="V1270" s="119">
        <v>41.041835600886643</v>
      </c>
      <c r="W1270" s="119">
        <v>23.707040602924621</v>
      </c>
      <c r="X1270" s="119">
        <v>4.094110323916154</v>
      </c>
      <c r="Y1270" s="119">
        <v>12.272646127402172</v>
      </c>
      <c r="Z1270" s="119">
        <v>34.71725474707651</v>
      </c>
      <c r="AA1270" s="119">
        <v>35.013290066615113</v>
      </c>
      <c r="AB1270" s="119">
        <v>0.2700564429457486</v>
      </c>
      <c r="AC1270" s="119">
        <v>1.22846305387602</v>
      </c>
      <c r="AD1270" s="119">
        <v>35.407608190711905</v>
      </c>
      <c r="AE1270" s="119">
        <v>72.345146820630674</v>
      </c>
      <c r="AF1270" s="119">
        <v>8.0613163600131319</v>
      </c>
      <c r="AG1270" s="138"/>
      <c r="AI1270" s="122" t="s">
        <v>2982</v>
      </c>
      <c r="AJ1270" s="122" t="s">
        <v>2356</v>
      </c>
    </row>
    <row r="1271" spans="1:36" s="122" customFormat="1" ht="11.25" customHeight="1" x14ac:dyDescent="0.2">
      <c r="A1271" s="96" t="s">
        <v>89</v>
      </c>
      <c r="B1271" s="98">
        <v>612001113028</v>
      </c>
      <c r="C1271" s="98" t="s">
        <v>2982</v>
      </c>
      <c r="D1271" s="98" t="s">
        <v>2356</v>
      </c>
      <c r="E1271" s="99" t="s">
        <v>2284</v>
      </c>
      <c r="F1271" s="100" t="s">
        <v>87</v>
      </c>
      <c r="G1271" s="100" t="s">
        <v>87</v>
      </c>
      <c r="H1271" s="100" t="s">
        <v>88</v>
      </c>
      <c r="I1271" s="97">
        <v>0</v>
      </c>
      <c r="J1271" s="97">
        <v>0</v>
      </c>
      <c r="K1271" s="97">
        <v>0</v>
      </c>
      <c r="L1271" s="97">
        <v>12419.87</v>
      </c>
      <c r="M1271" s="119">
        <v>12419.87</v>
      </c>
      <c r="N1271" s="119">
        <v>198.24511520530115</v>
      </c>
      <c r="O1271" s="120" t="s">
        <v>44</v>
      </c>
      <c r="P1271" s="121">
        <v>1.131209394055256E-5</v>
      </c>
      <c r="Q1271" s="119">
        <v>11.40025905105683</v>
      </c>
      <c r="R1271" s="119">
        <v>6.8401554306340993</v>
      </c>
      <c r="S1271" s="119">
        <v>11.40025905105683</v>
      </c>
      <c r="T1271" s="119">
        <v>4.5601036204227325</v>
      </c>
      <c r="U1271" s="119">
        <v>13.680310861268199</v>
      </c>
      <c r="V1271" s="119">
        <v>23.013290680464259</v>
      </c>
      <c r="W1271" s="119">
        <v>13.293192387254889</v>
      </c>
      <c r="X1271" s="119">
        <v>2.2956807263302985</v>
      </c>
      <c r="Y1271" s="119">
        <v>6.8816116192980088</v>
      </c>
      <c r="Z1271" s="119">
        <v>19.466923528755114</v>
      </c>
      <c r="AA1271" s="119">
        <v>19.632918708075959</v>
      </c>
      <c r="AB1271" s="119">
        <v>0.15142810575237678</v>
      </c>
      <c r="AC1271" s="119">
        <v>0.68883316097218916</v>
      </c>
      <c r="AD1271" s="119">
        <v>19.854023770204783</v>
      </c>
      <c r="AE1271" s="119">
        <v>40.565921790010556</v>
      </c>
      <c r="AF1271" s="119">
        <v>4.520202713744033</v>
      </c>
      <c r="AG1271" s="138"/>
      <c r="AI1271" s="122" t="s">
        <v>2982</v>
      </c>
      <c r="AJ1271" s="122" t="s">
        <v>2356</v>
      </c>
    </row>
    <row r="1272" spans="1:36" s="122" customFormat="1" ht="11.25" customHeight="1" x14ac:dyDescent="0.2">
      <c r="A1272" s="96" t="s">
        <v>89</v>
      </c>
      <c r="B1272" s="98">
        <v>612001113029</v>
      </c>
      <c r="C1272" s="98" t="s">
        <v>2982</v>
      </c>
      <c r="D1272" s="98" t="s">
        <v>2356</v>
      </c>
      <c r="E1272" s="99" t="s">
        <v>2285</v>
      </c>
      <c r="F1272" s="100" t="s">
        <v>87</v>
      </c>
      <c r="G1272" s="100" t="s">
        <v>87</v>
      </c>
      <c r="H1272" s="100" t="s">
        <v>88</v>
      </c>
      <c r="I1272" s="97">
        <v>0</v>
      </c>
      <c r="J1272" s="97">
        <v>0</v>
      </c>
      <c r="K1272" s="97">
        <v>0</v>
      </c>
      <c r="L1272" s="97">
        <v>12419.87</v>
      </c>
      <c r="M1272" s="119">
        <v>12419.87</v>
      </c>
      <c r="N1272" s="119">
        <v>198.24511520530115</v>
      </c>
      <c r="O1272" s="120" t="s">
        <v>44</v>
      </c>
      <c r="P1272" s="121">
        <v>1.131209394055256E-5</v>
      </c>
      <c r="Q1272" s="119">
        <v>11.40025905105683</v>
      </c>
      <c r="R1272" s="119">
        <v>6.8401554306340993</v>
      </c>
      <c r="S1272" s="119">
        <v>11.40025905105683</v>
      </c>
      <c r="T1272" s="119">
        <v>4.5601036204227325</v>
      </c>
      <c r="U1272" s="119">
        <v>13.680310861268199</v>
      </c>
      <c r="V1272" s="119">
        <v>23.013290680464259</v>
      </c>
      <c r="W1272" s="119">
        <v>13.293192387254889</v>
      </c>
      <c r="X1272" s="119">
        <v>2.2956807263302985</v>
      </c>
      <c r="Y1272" s="119">
        <v>6.8816116192980088</v>
      </c>
      <c r="Z1272" s="119">
        <v>19.466923528755114</v>
      </c>
      <c r="AA1272" s="119">
        <v>19.632918708075959</v>
      </c>
      <c r="AB1272" s="119">
        <v>0.15142810575237678</v>
      </c>
      <c r="AC1272" s="119">
        <v>0.68883316097218916</v>
      </c>
      <c r="AD1272" s="119">
        <v>19.854023770204783</v>
      </c>
      <c r="AE1272" s="119">
        <v>40.565921790010556</v>
      </c>
      <c r="AF1272" s="119">
        <v>4.520202713744033</v>
      </c>
      <c r="AG1272" s="138"/>
      <c r="AI1272" s="122" t="s">
        <v>2982</v>
      </c>
      <c r="AJ1272" s="122" t="s">
        <v>2356</v>
      </c>
    </row>
    <row r="1273" spans="1:36" s="122" customFormat="1" ht="11.25" customHeight="1" x14ac:dyDescent="0.2">
      <c r="A1273" s="96" t="s">
        <v>89</v>
      </c>
      <c r="B1273" s="98">
        <v>612001113030</v>
      </c>
      <c r="C1273" s="98" t="s">
        <v>2982</v>
      </c>
      <c r="D1273" s="98" t="s">
        <v>2356</v>
      </c>
      <c r="E1273" s="99" t="s">
        <v>2286</v>
      </c>
      <c r="F1273" s="100" t="s">
        <v>87</v>
      </c>
      <c r="G1273" s="100" t="s">
        <v>87</v>
      </c>
      <c r="H1273" s="100" t="s">
        <v>88</v>
      </c>
      <c r="I1273" s="97">
        <v>0</v>
      </c>
      <c r="J1273" s="97">
        <v>0</v>
      </c>
      <c r="K1273" s="97">
        <v>0</v>
      </c>
      <c r="L1273" s="97">
        <v>12418.53</v>
      </c>
      <c r="M1273" s="119">
        <v>12418.53</v>
      </c>
      <c r="N1273" s="119">
        <v>198.22372621698042</v>
      </c>
      <c r="O1273" s="120" t="s">
        <v>44</v>
      </c>
      <c r="P1273" s="121">
        <v>1.1310873460315622E-5</v>
      </c>
      <c r="Q1273" s="119">
        <v>11.399029058542544</v>
      </c>
      <c r="R1273" s="119">
        <v>6.8394174351255268</v>
      </c>
      <c r="S1273" s="119">
        <v>11.399029058542544</v>
      </c>
      <c r="T1273" s="119">
        <v>4.5596116234170179</v>
      </c>
      <c r="U1273" s="119">
        <v>13.678834870251054</v>
      </c>
      <c r="V1273" s="119">
        <v>23.010807739055707</v>
      </c>
      <c r="W1273" s="119">
        <v>13.291758163080328</v>
      </c>
      <c r="X1273" s="119">
        <v>2.2954330415982294</v>
      </c>
      <c r="Y1273" s="119">
        <v>6.880869151013731</v>
      </c>
      <c r="Z1273" s="119">
        <v>19.464823210673803</v>
      </c>
      <c r="AA1273" s="119">
        <v>19.63080048050443</v>
      </c>
      <c r="AB1273" s="119">
        <v>0.15141176792744721</v>
      </c>
      <c r="AC1273" s="119">
        <v>0.68875884164069034</v>
      </c>
      <c r="AD1273" s="119">
        <v>19.851881687248031</v>
      </c>
      <c r="AE1273" s="119">
        <v>40.56154506664722</v>
      </c>
      <c r="AF1273" s="119">
        <v>4.519715021712118</v>
      </c>
      <c r="AG1273" s="138"/>
      <c r="AI1273" s="122" t="s">
        <v>2982</v>
      </c>
      <c r="AJ1273" s="122" t="s">
        <v>2356</v>
      </c>
    </row>
    <row r="1274" spans="1:36" s="122" customFormat="1" ht="11.25" customHeight="1" x14ac:dyDescent="0.2">
      <c r="A1274" s="96" t="s">
        <v>89</v>
      </c>
      <c r="B1274" s="98">
        <v>612001113034</v>
      </c>
      <c r="C1274" s="98" t="s">
        <v>2982</v>
      </c>
      <c r="D1274" s="98" t="s">
        <v>2356</v>
      </c>
      <c r="E1274" s="99" t="s">
        <v>4490</v>
      </c>
      <c r="F1274" s="100" t="s">
        <v>87</v>
      </c>
      <c r="G1274" s="100" t="s">
        <v>87</v>
      </c>
      <c r="H1274" s="100" t="s">
        <v>88</v>
      </c>
      <c r="I1274" s="97">
        <v>0</v>
      </c>
      <c r="J1274" s="97">
        <v>0</v>
      </c>
      <c r="K1274" s="97">
        <v>20828.95</v>
      </c>
      <c r="L1274" s="97">
        <v>20828.95</v>
      </c>
      <c r="M1274" s="119">
        <v>20828.95</v>
      </c>
      <c r="N1274" s="119">
        <v>332.4702748382598</v>
      </c>
      <c r="O1274" s="120" t="s">
        <v>44</v>
      </c>
      <c r="P1274" s="121">
        <v>1.8971135694904394E-5</v>
      </c>
      <c r="Q1274" s="119">
        <v>19.118994463026599</v>
      </c>
      <c r="R1274" s="119">
        <v>11.47139667781596</v>
      </c>
      <c r="S1274" s="119">
        <v>19.118994463026599</v>
      </c>
      <c r="T1274" s="119">
        <v>7.6475977852106407</v>
      </c>
      <c r="U1274" s="119">
        <v>22.94279335563192</v>
      </c>
      <c r="V1274" s="119">
        <v>38.594822725105502</v>
      </c>
      <c r="W1274" s="119">
        <v>22.293569866231508</v>
      </c>
      <c r="X1274" s="119">
        <v>3.8500096268880002</v>
      </c>
      <c r="Y1274" s="119">
        <v>11.540921470013556</v>
      </c>
      <c r="Z1274" s="119">
        <v>32.647328581882405</v>
      </c>
      <c r="AA1274" s="119">
        <v>32.92571356419824</v>
      </c>
      <c r="AB1274" s="119">
        <v>0.2539550287813776</v>
      </c>
      <c r="AC1274" s="119">
        <v>1.1552191341963869</v>
      </c>
      <c r="AD1274" s="119">
        <v>33.296521494058062</v>
      </c>
      <c r="AE1274" s="119">
        <v>68.031755297602984</v>
      </c>
      <c r="AF1274" s="119">
        <v>7.5806813045900467</v>
      </c>
      <c r="AG1274" s="138"/>
      <c r="AI1274" s="122" t="s">
        <v>2982</v>
      </c>
      <c r="AJ1274" s="122" t="s">
        <v>2356</v>
      </c>
    </row>
    <row r="1275" spans="1:36" s="122" customFormat="1" ht="11.25" customHeight="1" x14ac:dyDescent="0.2">
      <c r="A1275" s="96" t="s">
        <v>89</v>
      </c>
      <c r="B1275" s="98">
        <v>612001113041</v>
      </c>
      <c r="C1275" s="98" t="s">
        <v>2982</v>
      </c>
      <c r="D1275" s="98" t="s">
        <v>2356</v>
      </c>
      <c r="E1275" s="99" t="s">
        <v>4491</v>
      </c>
      <c r="F1275" s="100" t="s">
        <v>87</v>
      </c>
      <c r="G1275" s="100" t="s">
        <v>87</v>
      </c>
      <c r="H1275" s="100" t="s">
        <v>88</v>
      </c>
      <c r="I1275" s="97">
        <v>0</v>
      </c>
      <c r="J1275" s="97">
        <v>0</v>
      </c>
      <c r="K1275" s="97">
        <v>20828.95</v>
      </c>
      <c r="L1275" s="97">
        <v>20828.95</v>
      </c>
      <c r="M1275" s="119">
        <v>20828.95</v>
      </c>
      <c r="N1275" s="119">
        <v>332.4702748382598</v>
      </c>
      <c r="O1275" s="120" t="s">
        <v>44</v>
      </c>
      <c r="P1275" s="121">
        <v>1.8971135694904394E-5</v>
      </c>
      <c r="Q1275" s="119">
        <v>19.118994463026599</v>
      </c>
      <c r="R1275" s="119">
        <v>11.47139667781596</v>
      </c>
      <c r="S1275" s="119">
        <v>19.118994463026599</v>
      </c>
      <c r="T1275" s="119">
        <v>7.6475977852106407</v>
      </c>
      <c r="U1275" s="119">
        <v>22.94279335563192</v>
      </c>
      <c r="V1275" s="119">
        <v>38.594822725105502</v>
      </c>
      <c r="W1275" s="119">
        <v>22.293569866231508</v>
      </c>
      <c r="X1275" s="119">
        <v>3.8500096268880002</v>
      </c>
      <c r="Y1275" s="119">
        <v>11.540921470013556</v>
      </c>
      <c r="Z1275" s="119">
        <v>32.647328581882405</v>
      </c>
      <c r="AA1275" s="119">
        <v>32.92571356419824</v>
      </c>
      <c r="AB1275" s="119">
        <v>0.2539550287813776</v>
      </c>
      <c r="AC1275" s="119">
        <v>1.1552191341963869</v>
      </c>
      <c r="AD1275" s="119">
        <v>33.296521494058062</v>
      </c>
      <c r="AE1275" s="119">
        <v>68.031755297602984</v>
      </c>
      <c r="AF1275" s="119">
        <v>7.5806813045900467</v>
      </c>
      <c r="AG1275" s="138"/>
      <c r="AI1275" s="122" t="s">
        <v>2982</v>
      </c>
      <c r="AJ1275" s="122" t="s">
        <v>2356</v>
      </c>
    </row>
    <row r="1276" spans="1:36" s="122" customFormat="1" ht="11.25" customHeight="1" x14ac:dyDescent="0.2">
      <c r="A1276" s="96" t="s">
        <v>89</v>
      </c>
      <c r="B1276" s="98">
        <v>612001113044</v>
      </c>
      <c r="C1276" s="98" t="s">
        <v>2982</v>
      </c>
      <c r="D1276" s="98" t="s">
        <v>2356</v>
      </c>
      <c r="E1276" s="99" t="s">
        <v>4492</v>
      </c>
      <c r="F1276" s="100" t="s">
        <v>87</v>
      </c>
      <c r="G1276" s="100" t="s">
        <v>87</v>
      </c>
      <c r="H1276" s="100" t="s">
        <v>88</v>
      </c>
      <c r="I1276" s="97">
        <v>0</v>
      </c>
      <c r="J1276" s="97">
        <v>0</v>
      </c>
      <c r="K1276" s="97">
        <v>20013.63</v>
      </c>
      <c r="L1276" s="97">
        <v>20013.63</v>
      </c>
      <c r="M1276" s="119">
        <v>20013.63</v>
      </c>
      <c r="N1276" s="119">
        <v>319.45619278030051</v>
      </c>
      <c r="O1276" s="120" t="s">
        <v>44</v>
      </c>
      <c r="P1276" s="121">
        <v>1.8228537227157846E-5</v>
      </c>
      <c r="Q1276" s="119">
        <v>18.370608271423333</v>
      </c>
      <c r="R1276" s="119">
        <v>11.022364962854001</v>
      </c>
      <c r="S1276" s="119">
        <v>18.370608271423333</v>
      </c>
      <c r="T1276" s="119">
        <v>7.3482433085693337</v>
      </c>
      <c r="U1276" s="119">
        <v>22.044729925708001</v>
      </c>
      <c r="V1276" s="119">
        <v>37.084082583896603</v>
      </c>
      <c r="W1276" s="119">
        <v>21.420919378168698</v>
      </c>
      <c r="X1276" s="119">
        <v>3.6993064061786352</v>
      </c>
      <c r="Y1276" s="119">
        <v>11.089168304686861</v>
      </c>
      <c r="Z1276" s="119">
        <v>31.369394747513393</v>
      </c>
      <c r="AA1276" s="119">
        <v>31.63688274060117</v>
      </c>
      <c r="AB1276" s="119">
        <v>0.24401431578019259</v>
      </c>
      <c r="AC1276" s="119">
        <v>1.1099997033324693</v>
      </c>
      <c r="AD1276" s="119">
        <v>31.993175914730472</v>
      </c>
      <c r="AE1276" s="119">
        <v>65.368747765814689</v>
      </c>
      <c r="AF1276" s="119">
        <v>7.2839461796193508</v>
      </c>
      <c r="AG1276" s="138"/>
      <c r="AI1276" s="122" t="s">
        <v>2982</v>
      </c>
      <c r="AJ1276" s="122" t="s">
        <v>2356</v>
      </c>
    </row>
    <row r="1277" spans="1:36" s="122" customFormat="1" ht="11.25" customHeight="1" x14ac:dyDescent="0.2">
      <c r="A1277" s="96" t="s">
        <v>89</v>
      </c>
      <c r="B1277" s="98">
        <v>612001113046</v>
      </c>
      <c r="C1277" s="98" t="s">
        <v>2982</v>
      </c>
      <c r="D1277" s="98" t="s">
        <v>2356</v>
      </c>
      <c r="E1277" s="99" t="s">
        <v>4493</v>
      </c>
      <c r="F1277" s="100" t="s">
        <v>87</v>
      </c>
      <c r="G1277" s="100" t="s">
        <v>87</v>
      </c>
      <c r="H1277" s="100" t="s">
        <v>88</v>
      </c>
      <c r="I1277" s="97">
        <v>0</v>
      </c>
      <c r="J1277" s="97">
        <v>0</v>
      </c>
      <c r="K1277" s="97">
        <v>20013.63</v>
      </c>
      <c r="L1277" s="97">
        <v>20013.63</v>
      </c>
      <c r="M1277" s="119">
        <v>20013.63</v>
      </c>
      <c r="N1277" s="119">
        <v>319.45619278030051</v>
      </c>
      <c r="O1277" s="120" t="s">
        <v>44</v>
      </c>
      <c r="P1277" s="121">
        <v>1.8228537227157846E-5</v>
      </c>
      <c r="Q1277" s="119">
        <v>18.370608271423333</v>
      </c>
      <c r="R1277" s="119">
        <v>11.022364962854001</v>
      </c>
      <c r="S1277" s="119">
        <v>18.370608271423333</v>
      </c>
      <c r="T1277" s="119">
        <v>7.3482433085693337</v>
      </c>
      <c r="U1277" s="119">
        <v>22.044729925708001</v>
      </c>
      <c r="V1277" s="119">
        <v>37.084082583896603</v>
      </c>
      <c r="W1277" s="119">
        <v>21.420919378168698</v>
      </c>
      <c r="X1277" s="119">
        <v>3.6993064061786352</v>
      </c>
      <c r="Y1277" s="119">
        <v>11.089168304686861</v>
      </c>
      <c r="Z1277" s="119">
        <v>31.369394747513393</v>
      </c>
      <c r="AA1277" s="119">
        <v>31.63688274060117</v>
      </c>
      <c r="AB1277" s="119">
        <v>0.24401431578019259</v>
      </c>
      <c r="AC1277" s="119">
        <v>1.1099997033324693</v>
      </c>
      <c r="AD1277" s="119">
        <v>31.993175914730472</v>
      </c>
      <c r="AE1277" s="119">
        <v>65.368747765814689</v>
      </c>
      <c r="AF1277" s="119">
        <v>7.2839461796193508</v>
      </c>
      <c r="AG1277" s="138"/>
      <c r="AI1277" s="122" t="s">
        <v>2982</v>
      </c>
      <c r="AJ1277" s="122" t="s">
        <v>2356</v>
      </c>
    </row>
    <row r="1278" spans="1:36" s="122" customFormat="1" ht="11.25" customHeight="1" x14ac:dyDescent="0.2">
      <c r="A1278" s="96" t="s">
        <v>89</v>
      </c>
      <c r="B1278" s="98">
        <v>612001113071</v>
      </c>
      <c r="C1278" s="98" t="s">
        <v>2982</v>
      </c>
      <c r="D1278" s="98" t="s">
        <v>2356</v>
      </c>
      <c r="E1278" s="99" t="s">
        <v>4494</v>
      </c>
      <c r="F1278" s="100" t="s">
        <v>87</v>
      </c>
      <c r="G1278" s="100" t="s">
        <v>87</v>
      </c>
      <c r="H1278" s="100" t="s">
        <v>88</v>
      </c>
      <c r="I1278" s="97">
        <v>0</v>
      </c>
      <c r="J1278" s="97">
        <v>0</v>
      </c>
      <c r="K1278" s="97">
        <v>19992.03</v>
      </c>
      <c r="L1278" s="97">
        <v>19992.03</v>
      </c>
      <c r="M1278" s="119">
        <v>19992.03</v>
      </c>
      <c r="N1278" s="119">
        <v>319.11141505811543</v>
      </c>
      <c r="O1278" s="120" t="s">
        <v>44</v>
      </c>
      <c r="P1278" s="121">
        <v>1.820886381438332E-5</v>
      </c>
      <c r="Q1278" s="119">
        <v>18.350781526416917</v>
      </c>
      <c r="R1278" s="119">
        <v>11.010468915850151</v>
      </c>
      <c r="S1278" s="119">
        <v>18.350781526416917</v>
      </c>
      <c r="T1278" s="119">
        <v>7.3403126105667669</v>
      </c>
      <c r="U1278" s="119">
        <v>22.020937831700302</v>
      </c>
      <c r="V1278" s="119">
        <v>37.044059050743833</v>
      </c>
      <c r="W1278" s="119">
        <v>21.397800540727989</v>
      </c>
      <c r="X1278" s="119">
        <v>3.6953138761691635</v>
      </c>
      <c r="Y1278" s="119">
        <v>11.077200159208942</v>
      </c>
      <c r="Z1278" s="119">
        <v>31.335538873963902</v>
      </c>
      <c r="AA1278" s="119">
        <v>31.602738176761576</v>
      </c>
      <c r="AB1278" s="119">
        <v>0.243750959796253</v>
      </c>
      <c r="AC1278" s="119">
        <v>1.1088017200784577</v>
      </c>
      <c r="AD1278" s="119">
        <v>31.958646816323125</v>
      </c>
      <c r="AE1278" s="119">
        <v>65.298197598166865</v>
      </c>
      <c r="AF1278" s="119">
        <v>7.2760848752243072</v>
      </c>
      <c r="AG1278" s="138"/>
      <c r="AI1278" s="122" t="s">
        <v>2982</v>
      </c>
      <c r="AJ1278" s="122" t="s">
        <v>2356</v>
      </c>
    </row>
    <row r="1279" spans="1:36" s="122" customFormat="1" ht="11.25" customHeight="1" x14ac:dyDescent="0.2">
      <c r="A1279" s="96" t="s">
        <v>89</v>
      </c>
      <c r="B1279" s="98">
        <v>612001113072</v>
      </c>
      <c r="C1279" s="98" t="s">
        <v>2982</v>
      </c>
      <c r="D1279" s="98" t="s">
        <v>2356</v>
      </c>
      <c r="E1279" s="99" t="s">
        <v>4495</v>
      </c>
      <c r="F1279" s="100" t="s">
        <v>87</v>
      </c>
      <c r="G1279" s="100" t="s">
        <v>87</v>
      </c>
      <c r="H1279" s="100" t="s">
        <v>88</v>
      </c>
      <c r="I1279" s="97">
        <v>0</v>
      </c>
      <c r="J1279" s="97">
        <v>0</v>
      </c>
      <c r="K1279" s="97">
        <v>19992.03</v>
      </c>
      <c r="L1279" s="97">
        <v>19992.03</v>
      </c>
      <c r="M1279" s="119">
        <v>19992.03</v>
      </c>
      <c r="N1279" s="119">
        <v>319.11141505811543</v>
      </c>
      <c r="O1279" s="120" t="s">
        <v>44</v>
      </c>
      <c r="P1279" s="121">
        <v>1.820886381438332E-5</v>
      </c>
      <c r="Q1279" s="119">
        <v>18.350781526416917</v>
      </c>
      <c r="R1279" s="119">
        <v>11.010468915850151</v>
      </c>
      <c r="S1279" s="119">
        <v>18.350781526416917</v>
      </c>
      <c r="T1279" s="119">
        <v>7.3403126105667669</v>
      </c>
      <c r="U1279" s="119">
        <v>22.020937831700302</v>
      </c>
      <c r="V1279" s="119">
        <v>37.044059050743833</v>
      </c>
      <c r="W1279" s="119">
        <v>21.397800540727989</v>
      </c>
      <c r="X1279" s="119">
        <v>3.6953138761691635</v>
      </c>
      <c r="Y1279" s="119">
        <v>11.077200159208942</v>
      </c>
      <c r="Z1279" s="119">
        <v>31.335538873963902</v>
      </c>
      <c r="AA1279" s="119">
        <v>31.602738176761576</v>
      </c>
      <c r="AB1279" s="119">
        <v>0.243750959796253</v>
      </c>
      <c r="AC1279" s="119">
        <v>1.1088017200784577</v>
      </c>
      <c r="AD1279" s="119">
        <v>31.958646816323125</v>
      </c>
      <c r="AE1279" s="119">
        <v>65.298197598166865</v>
      </c>
      <c r="AF1279" s="119">
        <v>7.2760848752243072</v>
      </c>
      <c r="AG1279" s="138"/>
      <c r="AI1279" s="122" t="s">
        <v>2982</v>
      </c>
      <c r="AJ1279" s="122" t="s">
        <v>2356</v>
      </c>
    </row>
    <row r="1280" spans="1:36" s="122" customFormat="1" ht="11.25" customHeight="1" x14ac:dyDescent="0.2">
      <c r="A1280" s="96" t="s">
        <v>89</v>
      </c>
      <c r="B1280" s="98">
        <v>612001113075</v>
      </c>
      <c r="C1280" s="98" t="s">
        <v>2982</v>
      </c>
      <c r="D1280" s="98" t="s">
        <v>2356</v>
      </c>
      <c r="E1280" s="99" t="s">
        <v>2287</v>
      </c>
      <c r="F1280" s="100" t="s">
        <v>87</v>
      </c>
      <c r="G1280" s="100" t="s">
        <v>87</v>
      </c>
      <c r="H1280" s="100" t="s">
        <v>88</v>
      </c>
      <c r="I1280" s="97">
        <v>0</v>
      </c>
      <c r="J1280" s="97">
        <v>0</v>
      </c>
      <c r="K1280" s="97">
        <v>0</v>
      </c>
      <c r="L1280" s="97">
        <v>22120.43</v>
      </c>
      <c r="M1280" s="119">
        <v>22120.43</v>
      </c>
      <c r="N1280" s="119">
        <v>353.08479023860957</v>
      </c>
      <c r="O1280" s="120" t="s">
        <v>44</v>
      </c>
      <c r="P1280" s="121">
        <v>2.0147423617591575E-5</v>
      </c>
      <c r="Q1280" s="119">
        <v>20.304450233437958</v>
      </c>
      <c r="R1280" s="119">
        <v>12.182670140062775</v>
      </c>
      <c r="S1280" s="119">
        <v>20.304450233437958</v>
      </c>
      <c r="T1280" s="119">
        <v>8.1217800933751825</v>
      </c>
      <c r="U1280" s="119">
        <v>24.365340280125551</v>
      </c>
      <c r="V1280" s="119">
        <v>40.987859419370899</v>
      </c>
      <c r="W1280" s="119">
        <v>23.675862281876114</v>
      </c>
      <c r="X1280" s="119">
        <v>4.0887259535839364</v>
      </c>
      <c r="Y1280" s="119">
        <v>12.256505753431258</v>
      </c>
      <c r="Z1280" s="119">
        <v>34.671596339831297</v>
      </c>
      <c r="AA1280" s="119">
        <v>34.967242328436996</v>
      </c>
      <c r="AB1280" s="119">
        <v>0.26970127813963013</v>
      </c>
      <c r="AC1280" s="119">
        <v>1.2268474403487351</v>
      </c>
      <c r="AD1280" s="119">
        <v>35.361041864943111</v>
      </c>
      <c r="AE1280" s="119">
        <v>72.250002080650063</v>
      </c>
      <c r="AF1280" s="119">
        <v>8.0507145175581485</v>
      </c>
      <c r="AG1280" s="138"/>
      <c r="AI1280" s="122" t="s">
        <v>2982</v>
      </c>
      <c r="AJ1280" s="122" t="s">
        <v>2356</v>
      </c>
    </row>
    <row r="1281" spans="1:36" s="122" customFormat="1" ht="11.25" customHeight="1" x14ac:dyDescent="0.2">
      <c r="A1281" s="96" t="s">
        <v>89</v>
      </c>
      <c r="B1281" s="98">
        <v>612001113095</v>
      </c>
      <c r="C1281" s="98" t="s">
        <v>2982</v>
      </c>
      <c r="D1281" s="98" t="s">
        <v>2356</v>
      </c>
      <c r="E1281" s="99" t="s">
        <v>4496</v>
      </c>
      <c r="F1281" s="100" t="s">
        <v>87</v>
      </c>
      <c r="G1281" s="100" t="s">
        <v>87</v>
      </c>
      <c r="H1281" s="100" t="s">
        <v>88</v>
      </c>
      <c r="I1281" s="97">
        <v>0</v>
      </c>
      <c r="J1281" s="97">
        <v>0</v>
      </c>
      <c r="K1281" s="97">
        <v>14227.35</v>
      </c>
      <c r="L1281" s="97">
        <v>14227.35</v>
      </c>
      <c r="M1281" s="119">
        <v>14227.35</v>
      </c>
      <c r="N1281" s="119">
        <v>227.09598730229393</v>
      </c>
      <c r="O1281" s="120" t="s">
        <v>44</v>
      </c>
      <c r="P1281" s="121">
        <v>1.2958357835075605E-5</v>
      </c>
      <c r="Q1281" s="119">
        <v>13.059353729954774</v>
      </c>
      <c r="R1281" s="119">
        <v>7.8356122379728648</v>
      </c>
      <c r="S1281" s="119">
        <v>13.059353729954774</v>
      </c>
      <c r="T1281" s="119">
        <v>5.2237414919819098</v>
      </c>
      <c r="U1281" s="119">
        <v>15.67122447594573</v>
      </c>
      <c r="V1281" s="119">
        <v>26.362445111156813</v>
      </c>
      <c r="W1281" s="119">
        <v>15.227768141760812</v>
      </c>
      <c r="X1281" s="119">
        <v>2.6297741588080528</v>
      </c>
      <c r="Y1281" s="119">
        <v>7.8831016002437648</v>
      </c>
      <c r="Z1281" s="119">
        <v>22.299970488164053</v>
      </c>
      <c r="AA1281" s="119">
        <v>22.490123164038312</v>
      </c>
      <c r="AB1281" s="119">
        <v>0.17346563694918526</v>
      </c>
      <c r="AC1281" s="119">
        <v>0.78907995597036651</v>
      </c>
      <c r="AD1281" s="119">
        <v>22.743405936376387</v>
      </c>
      <c r="AE1281" s="119">
        <v>46.469533689089069</v>
      </c>
      <c r="AF1281" s="119">
        <v>5.1780337539270676</v>
      </c>
      <c r="AG1281" s="138"/>
      <c r="AI1281" s="122" t="s">
        <v>2982</v>
      </c>
      <c r="AJ1281" s="122" t="s">
        <v>2356</v>
      </c>
    </row>
    <row r="1282" spans="1:36" s="122" customFormat="1" ht="11.25" customHeight="1" x14ac:dyDescent="0.2">
      <c r="A1282" s="96" t="s">
        <v>89</v>
      </c>
      <c r="B1282" s="98">
        <v>612001113096</v>
      </c>
      <c r="C1282" s="98" t="s">
        <v>2982</v>
      </c>
      <c r="D1282" s="98" t="s">
        <v>2356</v>
      </c>
      <c r="E1282" s="99" t="s">
        <v>4497</v>
      </c>
      <c r="F1282" s="100" t="s">
        <v>87</v>
      </c>
      <c r="G1282" s="100" t="s">
        <v>87</v>
      </c>
      <c r="H1282" s="100" t="s">
        <v>88</v>
      </c>
      <c r="I1282" s="97">
        <v>0</v>
      </c>
      <c r="J1282" s="97">
        <v>0</v>
      </c>
      <c r="K1282" s="97">
        <v>13062.45</v>
      </c>
      <c r="L1282" s="97">
        <v>13062.45</v>
      </c>
      <c r="M1282" s="119">
        <v>13062.45</v>
      </c>
      <c r="N1282" s="119">
        <v>208.50193320167492</v>
      </c>
      <c r="O1282" s="120" t="s">
        <v>44</v>
      </c>
      <c r="P1282" s="121">
        <v>1.189735975447173E-5</v>
      </c>
      <c r="Q1282" s="119">
        <v>11.990086356900461</v>
      </c>
      <c r="R1282" s="119">
        <v>7.1940518141402769</v>
      </c>
      <c r="S1282" s="119">
        <v>11.990086356900461</v>
      </c>
      <c r="T1282" s="119">
        <v>4.796034542760184</v>
      </c>
      <c r="U1282" s="119">
        <v>14.388103628280554</v>
      </c>
      <c r="V1282" s="119">
        <v>24.203953732932021</v>
      </c>
      <c r="W1282" s="119">
        <v>13.980956394784942</v>
      </c>
      <c r="X1282" s="119">
        <v>2.4144547973250292</v>
      </c>
      <c r="Y1282" s="119">
        <v>7.2376528656499053</v>
      </c>
      <c r="Z1282" s="119">
        <v>20.474104418821394</v>
      </c>
      <c r="AA1282" s="119">
        <v>20.648687866966952</v>
      </c>
      <c r="AB1282" s="119">
        <v>0.15926270242644522</v>
      </c>
      <c r="AC1282" s="119">
        <v>0.72447205353527644</v>
      </c>
      <c r="AD1282" s="119">
        <v>20.881232476435866</v>
      </c>
      <c r="AE1282" s="119">
        <v>42.664723953304133</v>
      </c>
      <c r="AF1282" s="119">
        <v>4.7540692405110319</v>
      </c>
      <c r="AG1282" s="138"/>
      <c r="AI1282" s="122" t="s">
        <v>2982</v>
      </c>
      <c r="AJ1282" s="122" t="s">
        <v>2356</v>
      </c>
    </row>
    <row r="1283" spans="1:36" s="122" customFormat="1" ht="11.25" customHeight="1" x14ac:dyDescent="0.2">
      <c r="A1283" s="96" t="s">
        <v>89</v>
      </c>
      <c r="B1283" s="98">
        <v>612001113097</v>
      </c>
      <c r="C1283" s="98" t="s">
        <v>2982</v>
      </c>
      <c r="D1283" s="98" t="s">
        <v>2356</v>
      </c>
      <c r="E1283" s="99" t="s">
        <v>2971</v>
      </c>
      <c r="F1283" s="100" t="s">
        <v>87</v>
      </c>
      <c r="G1283" s="100" t="s">
        <v>87</v>
      </c>
      <c r="H1283" s="100" t="s">
        <v>88</v>
      </c>
      <c r="I1283" s="97">
        <v>0</v>
      </c>
      <c r="J1283" s="97">
        <v>0</v>
      </c>
      <c r="K1283" s="97">
        <v>4979.4399999999996</v>
      </c>
      <c r="L1283" s="97">
        <v>363952.04</v>
      </c>
      <c r="M1283" s="119">
        <v>363952.04</v>
      </c>
      <c r="N1283" s="119">
        <v>5809.3775618427862</v>
      </c>
      <c r="O1283" s="120" t="s">
        <v>44</v>
      </c>
      <c r="P1283" s="121">
        <v>3.3148975523381019E-4</v>
      </c>
      <c r="Q1283" s="119">
        <v>334.07334683540142</v>
      </c>
      <c r="R1283" s="119">
        <v>200.44400810124088</v>
      </c>
      <c r="S1283" s="119">
        <v>334.07334683540142</v>
      </c>
      <c r="T1283" s="119">
        <v>133.62933873416057</v>
      </c>
      <c r="U1283" s="119">
        <v>400.88801620248177</v>
      </c>
      <c r="V1283" s="119">
        <v>674.38178421094221</v>
      </c>
      <c r="W1283" s="119">
        <v>389.54389115617846</v>
      </c>
      <c r="X1283" s="119">
        <v>67.272659338350053</v>
      </c>
      <c r="Y1283" s="119">
        <v>201.65884081968758</v>
      </c>
      <c r="Z1283" s="119">
        <v>570.45899279255104</v>
      </c>
      <c r="AA1283" s="119">
        <v>575.32331779305332</v>
      </c>
      <c r="AB1283" s="119">
        <v>4.4374512778244259</v>
      </c>
      <c r="AC1283" s="119">
        <v>20.185576351079085</v>
      </c>
      <c r="AD1283" s="119">
        <v>581.80258355156059</v>
      </c>
      <c r="AE1283" s="119">
        <v>1188.7443258226367</v>
      </c>
      <c r="AF1283" s="119">
        <v>132.46008202023665</v>
      </c>
      <c r="AG1283" s="138"/>
      <c r="AI1283" s="122" t="s">
        <v>2982</v>
      </c>
      <c r="AJ1283" s="122" t="s">
        <v>2356</v>
      </c>
    </row>
    <row r="1284" spans="1:36" s="122" customFormat="1" ht="11.25" customHeight="1" x14ac:dyDescent="0.2">
      <c r="A1284" s="96" t="s">
        <v>89</v>
      </c>
      <c r="B1284" s="98">
        <v>612001113105</v>
      </c>
      <c r="C1284" s="98" t="s">
        <v>2982</v>
      </c>
      <c r="D1284" s="98" t="s">
        <v>2356</v>
      </c>
      <c r="E1284" s="99" t="s">
        <v>2972</v>
      </c>
      <c r="F1284" s="100" t="s">
        <v>87</v>
      </c>
      <c r="G1284" s="100" t="s">
        <v>87</v>
      </c>
      <c r="H1284" s="100" t="s">
        <v>88</v>
      </c>
      <c r="I1284" s="97">
        <v>0</v>
      </c>
      <c r="J1284" s="97">
        <v>0</v>
      </c>
      <c r="K1284" s="97">
        <v>0</v>
      </c>
      <c r="L1284" s="97">
        <v>40061.78</v>
      </c>
      <c r="M1284" s="119">
        <v>40061.78</v>
      </c>
      <c r="N1284" s="119">
        <v>639.46339143883392</v>
      </c>
      <c r="O1284" s="120" t="s">
        <v>44</v>
      </c>
      <c r="P1284" s="121">
        <v>3.6488515482509055E-5</v>
      </c>
      <c r="Q1284" s="119">
        <v>36.772902618662478</v>
      </c>
      <c r="R1284" s="119">
        <v>22.063741571197486</v>
      </c>
      <c r="S1284" s="119">
        <v>36.772902618662478</v>
      </c>
      <c r="T1284" s="119">
        <v>14.709161047464992</v>
      </c>
      <c r="U1284" s="119">
        <v>44.127483142394972</v>
      </c>
      <c r="V1284" s="119">
        <v>74.232128703183648</v>
      </c>
      <c r="W1284" s="119">
        <v>42.8787860835806</v>
      </c>
      <c r="X1284" s="119">
        <v>7.4049934667983335</v>
      </c>
      <c r="Y1284" s="119">
        <v>22.197463478906027</v>
      </c>
      <c r="Z1284" s="119">
        <v>62.792896196643852</v>
      </c>
      <c r="AA1284" s="119">
        <v>63.328333552671914</v>
      </c>
      <c r="AB1284" s="119">
        <v>0.48844951343842191</v>
      </c>
      <c r="AC1284" s="119">
        <v>2.2219139613838497</v>
      </c>
      <c r="AD1284" s="119">
        <v>64.041534444137866</v>
      </c>
      <c r="AE1284" s="119">
        <v>130.85024515140731</v>
      </c>
      <c r="AF1284" s="119">
        <v>14.580455888299671</v>
      </c>
      <c r="AG1284" s="138"/>
      <c r="AI1284" s="122" t="s">
        <v>2982</v>
      </c>
      <c r="AJ1284" s="122" t="s">
        <v>2356</v>
      </c>
    </row>
    <row r="1285" spans="1:36" s="122" customFormat="1" ht="11.25" customHeight="1" x14ac:dyDescent="0.2">
      <c r="A1285" s="96" t="s">
        <v>89</v>
      </c>
      <c r="B1285" s="98">
        <v>612001113108</v>
      </c>
      <c r="C1285" s="98" t="s">
        <v>2982</v>
      </c>
      <c r="D1285" s="98" t="s">
        <v>2356</v>
      </c>
      <c r="E1285" s="99" t="s">
        <v>4498</v>
      </c>
      <c r="F1285" s="100" t="s">
        <v>87</v>
      </c>
      <c r="G1285" s="100" t="s">
        <v>87</v>
      </c>
      <c r="H1285" s="100" t="s">
        <v>88</v>
      </c>
      <c r="I1285" s="97">
        <v>0</v>
      </c>
      <c r="J1285" s="97">
        <v>0</v>
      </c>
      <c r="K1285" s="97">
        <v>200913.06</v>
      </c>
      <c r="L1285" s="97">
        <v>225083.44</v>
      </c>
      <c r="M1285" s="119">
        <v>225083.44</v>
      </c>
      <c r="N1285" s="119">
        <v>3592.7664696655834</v>
      </c>
      <c r="O1285" s="120" t="s">
        <v>44</v>
      </c>
      <c r="P1285" s="121">
        <v>2.0500738073286803E-4</v>
      </c>
      <c r="Q1285" s="119">
        <v>206.60518379846224</v>
      </c>
      <c r="R1285" s="119">
        <v>123.96311027907736</v>
      </c>
      <c r="S1285" s="119">
        <v>206.60518379846224</v>
      </c>
      <c r="T1285" s="119">
        <v>82.642073519384894</v>
      </c>
      <c r="U1285" s="119">
        <v>247.92622055815471</v>
      </c>
      <c r="V1285" s="119">
        <v>417.06641310084859</v>
      </c>
      <c r="W1285" s="119">
        <v>240.91053055347138</v>
      </c>
      <c r="X1285" s="119">
        <v>41.604277260882938</v>
      </c>
      <c r="Y1285" s="119">
        <v>124.71441456436872</v>
      </c>
      <c r="Z1285" s="119">
        <v>352.79613345945972</v>
      </c>
      <c r="AA1285" s="119">
        <v>355.80443918125496</v>
      </c>
      <c r="AB1285" s="119">
        <v>2.7443088337823789</v>
      </c>
      <c r="AC1285" s="119">
        <v>12.483619994226517</v>
      </c>
      <c r="AD1285" s="119">
        <v>359.81149303812856</v>
      </c>
      <c r="AE1285" s="119">
        <v>735.17011234952804</v>
      </c>
      <c r="AF1285" s="119">
        <v>81.918955376090267</v>
      </c>
      <c r="AG1285" s="138"/>
      <c r="AI1285" s="122" t="s">
        <v>2982</v>
      </c>
      <c r="AJ1285" s="122" t="s">
        <v>2356</v>
      </c>
    </row>
    <row r="1286" spans="1:36" s="122" customFormat="1" ht="11.25" customHeight="1" x14ac:dyDescent="0.2">
      <c r="A1286" s="96" t="s">
        <v>89</v>
      </c>
      <c r="B1286" s="98">
        <v>612001113120</v>
      </c>
      <c r="C1286" s="98" t="s">
        <v>2982</v>
      </c>
      <c r="D1286" s="98" t="s">
        <v>2356</v>
      </c>
      <c r="E1286" s="99" t="s">
        <v>2973</v>
      </c>
      <c r="F1286" s="100" t="s">
        <v>87</v>
      </c>
      <c r="G1286" s="100" t="s">
        <v>87</v>
      </c>
      <c r="H1286" s="100" t="s">
        <v>88</v>
      </c>
      <c r="I1286" s="97">
        <v>0</v>
      </c>
      <c r="J1286" s="97">
        <v>0</v>
      </c>
      <c r="K1286" s="97">
        <v>0</v>
      </c>
      <c r="L1286" s="97">
        <v>37532.720000000001</v>
      </c>
      <c r="M1286" s="119">
        <v>37532.720000000001</v>
      </c>
      <c r="N1286" s="119">
        <v>599.09470875043871</v>
      </c>
      <c r="O1286" s="120" t="s">
        <v>44</v>
      </c>
      <c r="P1286" s="121">
        <v>3.4185032088456314E-5</v>
      </c>
      <c r="Q1286" s="119">
        <v>34.451466149869667</v>
      </c>
      <c r="R1286" s="119">
        <v>20.670879689921801</v>
      </c>
      <c r="S1286" s="119">
        <v>34.451466149869667</v>
      </c>
      <c r="T1286" s="119">
        <v>13.780586459947868</v>
      </c>
      <c r="U1286" s="119">
        <v>41.341759379843602</v>
      </c>
      <c r="V1286" s="119">
        <v>69.545928853399801</v>
      </c>
      <c r="W1286" s="119">
        <v>40.171891314238344</v>
      </c>
      <c r="X1286" s="119">
        <v>6.9375236544949122</v>
      </c>
      <c r="Y1286" s="119">
        <v>20.796159867684509</v>
      </c>
      <c r="Z1286" s="119">
        <v>58.828843624464483</v>
      </c>
      <c r="AA1286" s="119">
        <v>59.330479357108963</v>
      </c>
      <c r="AB1286" s="119">
        <v>0.45761418544109944</v>
      </c>
      <c r="AC1286" s="119">
        <v>2.0816467609954139</v>
      </c>
      <c r="AD1286" s="119">
        <v>59.99865659144907</v>
      </c>
      <c r="AE1286" s="119">
        <v>122.58980038328623</v>
      </c>
      <c r="AF1286" s="119">
        <v>13.660006328423322</v>
      </c>
      <c r="AG1286" s="138"/>
      <c r="AI1286" s="122" t="s">
        <v>2982</v>
      </c>
      <c r="AJ1286" s="122" t="s">
        <v>2356</v>
      </c>
    </row>
    <row r="1287" spans="1:36" s="122" customFormat="1" ht="11.25" customHeight="1" x14ac:dyDescent="0.2">
      <c r="A1287" s="96" t="s">
        <v>89</v>
      </c>
      <c r="B1287" s="98">
        <v>612001113123</v>
      </c>
      <c r="C1287" s="98" t="s">
        <v>2982</v>
      </c>
      <c r="D1287" s="98" t="s">
        <v>2356</v>
      </c>
      <c r="E1287" s="99" t="s">
        <v>4499</v>
      </c>
      <c r="F1287" s="100" t="s">
        <v>87</v>
      </c>
      <c r="G1287" s="100" t="s">
        <v>87</v>
      </c>
      <c r="H1287" s="100" t="s">
        <v>88</v>
      </c>
      <c r="I1287" s="97">
        <v>0</v>
      </c>
      <c r="J1287" s="97">
        <v>0</v>
      </c>
      <c r="K1287" s="97">
        <v>19189.150000000001</v>
      </c>
      <c r="L1287" s="97">
        <v>19189.150000000001</v>
      </c>
      <c r="M1287" s="119">
        <v>19189.150000000001</v>
      </c>
      <c r="N1287" s="119">
        <v>306.29589942904431</v>
      </c>
      <c r="O1287" s="120" t="s">
        <v>44</v>
      </c>
      <c r="P1287" s="121">
        <v>1.7477595775105064E-5</v>
      </c>
      <c r="Q1287" s="119">
        <v>17.613814071289568</v>
      </c>
      <c r="R1287" s="119">
        <v>10.568288442773742</v>
      </c>
      <c r="S1287" s="119">
        <v>17.613814071289568</v>
      </c>
      <c r="T1287" s="119">
        <v>7.0455256285158274</v>
      </c>
      <c r="U1287" s="119">
        <v>21.136576885547484</v>
      </c>
      <c r="V1287" s="119">
        <v>35.556369499924777</v>
      </c>
      <c r="W1287" s="119">
        <v>20.53846479052455</v>
      </c>
      <c r="X1287" s="119">
        <v>3.5469100570022909</v>
      </c>
      <c r="Y1287" s="119">
        <v>10.632339759148234</v>
      </c>
      <c r="Z1287" s="119">
        <v>30.077103514916917</v>
      </c>
      <c r="AA1287" s="119">
        <v>30.333572092709165</v>
      </c>
      <c r="AB1287" s="119">
        <v>0.23396192033396651</v>
      </c>
      <c r="AC1287" s="119">
        <v>1.0642722388293504</v>
      </c>
      <c r="AD1287" s="119">
        <v>30.675187439967171</v>
      </c>
      <c r="AE1287" s="119">
        <v>62.675821737005379</v>
      </c>
      <c r="AF1287" s="119">
        <v>6.9838772792663129</v>
      </c>
      <c r="AG1287" s="138"/>
      <c r="AI1287" s="122" t="s">
        <v>2982</v>
      </c>
      <c r="AJ1287" s="122" t="s">
        <v>2356</v>
      </c>
    </row>
    <row r="1288" spans="1:36" s="122" customFormat="1" ht="11.25" customHeight="1" x14ac:dyDescent="0.2">
      <c r="A1288" s="96" t="s">
        <v>89</v>
      </c>
      <c r="B1288" s="98">
        <v>612001113127</v>
      </c>
      <c r="C1288" s="98" t="s">
        <v>2982</v>
      </c>
      <c r="D1288" s="98" t="s">
        <v>2356</v>
      </c>
      <c r="E1288" s="99" t="s">
        <v>4500</v>
      </c>
      <c r="F1288" s="100" t="s">
        <v>87</v>
      </c>
      <c r="G1288" s="100" t="s">
        <v>87</v>
      </c>
      <c r="H1288" s="100" t="s">
        <v>88</v>
      </c>
      <c r="I1288" s="97">
        <v>0</v>
      </c>
      <c r="J1288" s="97">
        <v>0</v>
      </c>
      <c r="K1288" s="97">
        <v>12021.94</v>
      </c>
      <c r="L1288" s="97">
        <v>12021.94</v>
      </c>
      <c r="M1288" s="119">
        <v>12021.94</v>
      </c>
      <c r="N1288" s="119">
        <v>191.89338377062063</v>
      </c>
      <c r="O1288" s="120" t="s">
        <v>44</v>
      </c>
      <c r="P1288" s="121">
        <v>1.0949656850489291E-5</v>
      </c>
      <c r="Q1288" s="119">
        <v>11.034997169556698</v>
      </c>
      <c r="R1288" s="119">
        <v>6.6209983017340193</v>
      </c>
      <c r="S1288" s="119">
        <v>11.034997169556698</v>
      </c>
      <c r="T1288" s="119">
        <v>4.4139988678226798</v>
      </c>
      <c r="U1288" s="119">
        <v>13.241996603468039</v>
      </c>
      <c r="V1288" s="119">
        <v>22.275949729192053</v>
      </c>
      <c r="W1288" s="119">
        <v>12.867281323237284</v>
      </c>
      <c r="X1288" s="119">
        <v>2.2221276028734009</v>
      </c>
      <c r="Y1288" s="119">
        <v>6.6611262429078169</v>
      </c>
      <c r="Z1288" s="119">
        <v>18.84320742868341</v>
      </c>
      <c r="AA1288" s="119">
        <v>19.003884157673689</v>
      </c>
      <c r="AB1288" s="119">
        <v>0.14657638136862369</v>
      </c>
      <c r="AC1288" s="119">
        <v>0.66676309262641231</v>
      </c>
      <c r="AD1288" s="119">
        <v>19.217905060518</v>
      </c>
      <c r="AE1288" s="119">
        <v>39.266198261672585</v>
      </c>
      <c r="AF1288" s="119">
        <v>4.3753763777292303</v>
      </c>
      <c r="AG1288" s="138"/>
      <c r="AI1288" s="122" t="s">
        <v>2982</v>
      </c>
      <c r="AJ1288" s="122" t="s">
        <v>2356</v>
      </c>
    </row>
    <row r="1289" spans="1:36" s="122" customFormat="1" ht="11.25" customHeight="1" x14ac:dyDescent="0.2">
      <c r="A1289" s="96" t="s">
        <v>89</v>
      </c>
      <c r="B1289" s="98">
        <v>612001113128</v>
      </c>
      <c r="C1289" s="98" t="s">
        <v>2982</v>
      </c>
      <c r="D1289" s="98" t="s">
        <v>2356</v>
      </c>
      <c r="E1289" s="99" t="s">
        <v>4501</v>
      </c>
      <c r="F1289" s="100" t="s">
        <v>87</v>
      </c>
      <c r="G1289" s="100" t="s">
        <v>87</v>
      </c>
      <c r="H1289" s="100" t="s">
        <v>88</v>
      </c>
      <c r="I1289" s="97">
        <v>0</v>
      </c>
      <c r="J1289" s="97">
        <v>0</v>
      </c>
      <c r="K1289" s="97">
        <v>38368.5</v>
      </c>
      <c r="L1289" s="97">
        <v>38368.5</v>
      </c>
      <c r="M1289" s="119">
        <v>38368.5</v>
      </c>
      <c r="N1289" s="119">
        <v>612.43537192857866</v>
      </c>
      <c r="O1289" s="120" t="s">
        <v>44</v>
      </c>
      <c r="P1289" s="121">
        <v>3.4946265649969836E-5</v>
      </c>
      <c r="Q1289" s="119">
        <v>35.218632674937339</v>
      </c>
      <c r="R1289" s="119">
        <v>21.131179604962405</v>
      </c>
      <c r="S1289" s="119">
        <v>35.218632674937339</v>
      </c>
      <c r="T1289" s="119">
        <v>14.087453069974936</v>
      </c>
      <c r="U1289" s="119">
        <v>42.26235920992481</v>
      </c>
      <c r="V1289" s="119">
        <v>71.094580174622834</v>
      </c>
      <c r="W1289" s="119">
        <v>41.066440478876928</v>
      </c>
      <c r="X1289" s="119">
        <v>7.0920086883521369</v>
      </c>
      <c r="Y1289" s="119">
        <v>21.259249526366673</v>
      </c>
      <c r="Z1289" s="119">
        <v>60.138846494612309</v>
      </c>
      <c r="AA1289" s="119">
        <v>60.651652670342962</v>
      </c>
      <c r="AB1289" s="119">
        <v>0.46780435508262713</v>
      </c>
      <c r="AC1289" s="119">
        <v>2.1280009482193809</v>
      </c>
      <c r="AD1289" s="119">
        <v>61.334708900101383</v>
      </c>
      <c r="AE1289" s="119">
        <v>125.31963460165203</v>
      </c>
      <c r="AF1289" s="119">
        <v>13.964187855612654</v>
      </c>
      <c r="AG1289" s="138"/>
      <c r="AI1289" s="122" t="s">
        <v>2982</v>
      </c>
      <c r="AJ1289" s="122" t="s">
        <v>2356</v>
      </c>
    </row>
    <row r="1290" spans="1:36" s="122" customFormat="1" ht="11.25" customHeight="1" x14ac:dyDescent="0.2">
      <c r="A1290" s="96" t="s">
        <v>89</v>
      </c>
      <c r="B1290" s="98">
        <v>612001113129</v>
      </c>
      <c r="C1290" s="98" t="s">
        <v>2982</v>
      </c>
      <c r="D1290" s="98" t="s">
        <v>2356</v>
      </c>
      <c r="E1290" s="99" t="s">
        <v>4502</v>
      </c>
      <c r="F1290" s="100" t="s">
        <v>87</v>
      </c>
      <c r="G1290" s="100" t="s">
        <v>87</v>
      </c>
      <c r="H1290" s="100" t="s">
        <v>88</v>
      </c>
      <c r="I1290" s="97">
        <v>0</v>
      </c>
      <c r="J1290" s="97">
        <v>0</v>
      </c>
      <c r="K1290" s="97">
        <v>20828.95</v>
      </c>
      <c r="L1290" s="97">
        <v>20828.95</v>
      </c>
      <c r="M1290" s="119">
        <v>20828.95</v>
      </c>
      <c r="N1290" s="119">
        <v>332.4702748382598</v>
      </c>
      <c r="O1290" s="120" t="s">
        <v>44</v>
      </c>
      <c r="P1290" s="121">
        <v>1.8971135694904394E-5</v>
      </c>
      <c r="Q1290" s="119">
        <v>19.118994463026599</v>
      </c>
      <c r="R1290" s="119">
        <v>11.47139667781596</v>
      </c>
      <c r="S1290" s="119">
        <v>19.118994463026599</v>
      </c>
      <c r="T1290" s="119">
        <v>7.6475977852106407</v>
      </c>
      <c r="U1290" s="119">
        <v>22.94279335563192</v>
      </c>
      <c r="V1290" s="119">
        <v>38.594822725105502</v>
      </c>
      <c r="W1290" s="119">
        <v>22.293569866231508</v>
      </c>
      <c r="X1290" s="119">
        <v>3.8500096268880002</v>
      </c>
      <c r="Y1290" s="119">
        <v>11.540921470013556</v>
      </c>
      <c r="Z1290" s="119">
        <v>32.647328581882405</v>
      </c>
      <c r="AA1290" s="119">
        <v>32.92571356419824</v>
      </c>
      <c r="AB1290" s="119">
        <v>0.2539550287813776</v>
      </c>
      <c r="AC1290" s="119">
        <v>1.1552191341963869</v>
      </c>
      <c r="AD1290" s="119">
        <v>33.296521494058062</v>
      </c>
      <c r="AE1290" s="119">
        <v>68.031755297602984</v>
      </c>
      <c r="AF1290" s="119">
        <v>7.5806813045900467</v>
      </c>
      <c r="AG1290" s="138"/>
      <c r="AI1290" s="122" t="s">
        <v>2982</v>
      </c>
      <c r="AJ1290" s="122" t="s">
        <v>2356</v>
      </c>
    </row>
    <row r="1291" spans="1:36" s="122" customFormat="1" ht="11.25" customHeight="1" x14ac:dyDescent="0.2">
      <c r="A1291" s="96" t="s">
        <v>89</v>
      </c>
      <c r="B1291" s="98">
        <v>612001113130</v>
      </c>
      <c r="C1291" s="98" t="s">
        <v>2982</v>
      </c>
      <c r="D1291" s="98" t="s">
        <v>2356</v>
      </c>
      <c r="E1291" s="99" t="s">
        <v>4503</v>
      </c>
      <c r="F1291" s="100" t="s">
        <v>87</v>
      </c>
      <c r="G1291" s="100" t="s">
        <v>87</v>
      </c>
      <c r="H1291" s="100" t="s">
        <v>88</v>
      </c>
      <c r="I1291" s="97">
        <v>0</v>
      </c>
      <c r="J1291" s="97">
        <v>0</v>
      </c>
      <c r="K1291" s="97">
        <v>12345.26</v>
      </c>
      <c r="L1291" s="97">
        <v>12345.26</v>
      </c>
      <c r="M1291" s="119">
        <v>12345.26</v>
      </c>
      <c r="N1291" s="119">
        <v>197.05419548992026</v>
      </c>
      <c r="O1291" s="120" t="s">
        <v>44</v>
      </c>
      <c r="P1291" s="121">
        <v>1.1244138693927223E-5</v>
      </c>
      <c r="Q1291" s="119">
        <v>11.331774169347172</v>
      </c>
      <c r="R1291" s="119">
        <v>6.7990645016083029</v>
      </c>
      <c r="S1291" s="119">
        <v>11.331774169347172</v>
      </c>
      <c r="T1291" s="119">
        <v>4.5327096677388683</v>
      </c>
      <c r="U1291" s="119">
        <v>13.598129003216606</v>
      </c>
      <c r="V1291" s="119">
        <v>22.875042726365752</v>
      </c>
      <c r="W1291" s="119">
        <v>13.213336069595117</v>
      </c>
      <c r="X1291" s="119">
        <v>2.2818898622559156</v>
      </c>
      <c r="Y1291" s="119">
        <v>6.8402716501263647</v>
      </c>
      <c r="Z1291" s="119">
        <v>19.349979698869582</v>
      </c>
      <c r="AA1291" s="119">
        <v>19.514977693813368</v>
      </c>
      <c r="AB1291" s="119">
        <v>0.15051843029118558</v>
      </c>
      <c r="AC1291" s="119">
        <v>0.68469512714895797</v>
      </c>
      <c r="AD1291" s="119">
        <v>19.734754509456081</v>
      </c>
      <c r="AE1291" s="119">
        <v>40.322229752593685</v>
      </c>
      <c r="AF1291" s="119">
        <v>4.4930484581461529</v>
      </c>
      <c r="AG1291" s="138"/>
      <c r="AI1291" s="122" t="s">
        <v>2982</v>
      </c>
      <c r="AJ1291" s="122" t="s">
        <v>2356</v>
      </c>
    </row>
    <row r="1292" spans="1:36" s="122" customFormat="1" ht="11.25" customHeight="1" x14ac:dyDescent="0.2">
      <c r="A1292" s="96" t="s">
        <v>89</v>
      </c>
      <c r="B1292" s="98">
        <v>612001113133</v>
      </c>
      <c r="C1292" s="98" t="s">
        <v>2982</v>
      </c>
      <c r="D1292" s="98" t="s">
        <v>2356</v>
      </c>
      <c r="E1292" s="99" t="s">
        <v>4504</v>
      </c>
      <c r="F1292" s="100" t="s">
        <v>87</v>
      </c>
      <c r="G1292" s="100" t="s">
        <v>87</v>
      </c>
      <c r="H1292" s="100" t="s">
        <v>88</v>
      </c>
      <c r="I1292" s="97">
        <v>0</v>
      </c>
      <c r="J1292" s="97">
        <v>0</v>
      </c>
      <c r="K1292" s="97">
        <v>12683.77</v>
      </c>
      <c r="L1292" s="97">
        <v>12683.77</v>
      </c>
      <c r="M1292" s="119">
        <v>12683.77</v>
      </c>
      <c r="N1292" s="119">
        <v>202.45746894996026</v>
      </c>
      <c r="O1292" s="120" t="s">
        <v>44</v>
      </c>
      <c r="P1292" s="121">
        <v>1.1552455682737611E-5</v>
      </c>
      <c r="Q1292" s="119">
        <v>11.642494143982436</v>
      </c>
      <c r="R1292" s="119">
        <v>6.9854964863894615</v>
      </c>
      <c r="S1292" s="119">
        <v>11.642494143982436</v>
      </c>
      <c r="T1292" s="119">
        <v>4.6569976575929743</v>
      </c>
      <c r="U1292" s="119">
        <v>13.970992972778923</v>
      </c>
      <c r="V1292" s="119">
        <v>23.502281902640867</v>
      </c>
      <c r="W1292" s="119">
        <v>13.575648924319818</v>
      </c>
      <c r="X1292" s="119">
        <v>2.3444598313997211</v>
      </c>
      <c r="Y1292" s="119">
        <v>7.0278335448360991</v>
      </c>
      <c r="Z1292" s="119">
        <v>19.880560798649125</v>
      </c>
      <c r="AA1292" s="119">
        <v>20.050083078319876</v>
      </c>
      <c r="AB1292" s="119">
        <v>0.15464568187097164</v>
      </c>
      <c r="AC1292" s="119">
        <v>0.70346963230244974</v>
      </c>
      <c r="AD1292" s="119">
        <v>20.275886227135256</v>
      </c>
      <c r="AE1292" s="119">
        <v>41.427874995670827</v>
      </c>
      <c r="AF1292" s="119">
        <v>4.6162489280890355</v>
      </c>
      <c r="AG1292" s="138"/>
      <c r="AI1292" s="122" t="s">
        <v>2982</v>
      </c>
      <c r="AJ1292" s="122" t="s">
        <v>2356</v>
      </c>
    </row>
    <row r="1293" spans="1:36" s="122" customFormat="1" ht="11.25" customHeight="1" x14ac:dyDescent="0.2">
      <c r="A1293" s="96" t="s">
        <v>89</v>
      </c>
      <c r="B1293" s="98">
        <v>612001113137</v>
      </c>
      <c r="C1293" s="98" t="s">
        <v>2982</v>
      </c>
      <c r="D1293" s="98" t="s">
        <v>2356</v>
      </c>
      <c r="E1293" s="99" t="s">
        <v>4505</v>
      </c>
      <c r="F1293" s="100" t="s">
        <v>87</v>
      </c>
      <c r="G1293" s="100" t="s">
        <v>87</v>
      </c>
      <c r="H1293" s="100" t="s">
        <v>88</v>
      </c>
      <c r="I1293" s="97">
        <v>0</v>
      </c>
      <c r="J1293" s="97">
        <v>0</v>
      </c>
      <c r="K1293" s="97">
        <v>15668.9</v>
      </c>
      <c r="L1293" s="97">
        <v>15668.9</v>
      </c>
      <c r="M1293" s="119">
        <v>15668.9</v>
      </c>
      <c r="N1293" s="119">
        <v>250.10590977525072</v>
      </c>
      <c r="O1293" s="120" t="s">
        <v>44</v>
      </c>
      <c r="P1293" s="121">
        <v>1.4271330436238382E-5</v>
      </c>
      <c r="Q1293" s="119">
        <v>14.382559482917644</v>
      </c>
      <c r="R1293" s="119">
        <v>8.6295356897505879</v>
      </c>
      <c r="S1293" s="119">
        <v>14.382559482917644</v>
      </c>
      <c r="T1293" s="119">
        <v>5.753023793167058</v>
      </c>
      <c r="U1293" s="119">
        <v>17.259071379501176</v>
      </c>
      <c r="V1293" s="119">
        <v>29.033552713766444</v>
      </c>
      <c r="W1293" s="119">
        <v>16.770682961790914</v>
      </c>
      <c r="X1293" s="119">
        <v>2.8962293271022008</v>
      </c>
      <c r="Y1293" s="119">
        <v>8.6818367906925413</v>
      </c>
      <c r="Z1293" s="119">
        <v>24.559458197204236</v>
      </c>
      <c r="AA1293" s="119">
        <v>24.768877608620009</v>
      </c>
      <c r="AB1293" s="119">
        <v>0.19104160077548449</v>
      </c>
      <c r="AC1293" s="119">
        <v>0.86903147262870983</v>
      </c>
      <c r="AD1293" s="119">
        <v>25.047823612723942</v>
      </c>
      <c r="AE1293" s="119">
        <v>51.177940826715286</v>
      </c>
      <c r="AF1293" s="119">
        <v>5.7026848349768455</v>
      </c>
      <c r="AG1293" s="138"/>
      <c r="AI1293" s="122" t="s">
        <v>2982</v>
      </c>
      <c r="AJ1293" s="122" t="s">
        <v>2356</v>
      </c>
    </row>
    <row r="1294" spans="1:36" s="122" customFormat="1" ht="11.25" customHeight="1" x14ac:dyDescent="0.2">
      <c r="A1294" s="96" t="s">
        <v>89</v>
      </c>
      <c r="B1294" s="98">
        <v>612001113138</v>
      </c>
      <c r="C1294" s="98" t="s">
        <v>2982</v>
      </c>
      <c r="D1294" s="98" t="s">
        <v>2356</v>
      </c>
      <c r="E1294" s="99" t="s">
        <v>4506</v>
      </c>
      <c r="F1294" s="100" t="s">
        <v>87</v>
      </c>
      <c r="G1294" s="100" t="s">
        <v>87</v>
      </c>
      <c r="H1294" s="100" t="s">
        <v>88</v>
      </c>
      <c r="I1294" s="97">
        <v>0</v>
      </c>
      <c r="J1294" s="97">
        <v>0</v>
      </c>
      <c r="K1294" s="97">
        <v>12985.65</v>
      </c>
      <c r="L1294" s="97">
        <v>12985.65</v>
      </c>
      <c r="M1294" s="119">
        <v>12985.65</v>
      </c>
      <c r="N1294" s="119">
        <v>207.27605685612804</v>
      </c>
      <c r="O1294" s="120" t="s">
        <v>44</v>
      </c>
      <c r="P1294" s="121">
        <v>1.182740984238453E-5</v>
      </c>
      <c r="Q1294" s="119">
        <v>11.919591263544316</v>
      </c>
      <c r="R1294" s="119">
        <v>7.1517547581265895</v>
      </c>
      <c r="S1294" s="119">
        <v>11.919591263544316</v>
      </c>
      <c r="T1294" s="119">
        <v>4.7678365054177263</v>
      </c>
      <c r="U1294" s="119">
        <v>14.303509516253179</v>
      </c>
      <c r="V1294" s="119">
        <v>24.061647837277743</v>
      </c>
      <c r="W1294" s="119">
        <v>13.898756083884651</v>
      </c>
      <c r="X1294" s="119">
        <v>2.4002591350691302</v>
      </c>
      <c r="Y1294" s="119">
        <v>7.1950994595061939</v>
      </c>
      <c r="Z1294" s="119">
        <v>20.353727979534312</v>
      </c>
      <c r="AA1294" s="119">
        <v>20.527284973315066</v>
      </c>
      <c r="AB1294" s="119">
        <v>0.15832632559466014</v>
      </c>
      <c r="AC1294" s="119">
        <v>0.72021255752101343</v>
      </c>
      <c r="AD1294" s="119">
        <v>20.758462348765303</v>
      </c>
      <c r="AE1294" s="119">
        <v>42.413878912778522</v>
      </c>
      <c r="AF1294" s="119">
        <v>4.7261179359953207</v>
      </c>
      <c r="AG1294" s="138"/>
      <c r="AI1294" s="122" t="s">
        <v>2982</v>
      </c>
      <c r="AJ1294" s="122" t="s">
        <v>2356</v>
      </c>
    </row>
    <row r="1295" spans="1:36" s="122" customFormat="1" ht="11.25" customHeight="1" x14ac:dyDescent="0.2">
      <c r="A1295" s="96" t="s">
        <v>89</v>
      </c>
      <c r="B1295" s="98">
        <v>612001113139</v>
      </c>
      <c r="C1295" s="98" t="s">
        <v>2982</v>
      </c>
      <c r="D1295" s="98" t="s">
        <v>2356</v>
      </c>
      <c r="E1295" s="99" t="s">
        <v>4507</v>
      </c>
      <c r="F1295" s="100" t="s">
        <v>87</v>
      </c>
      <c r="G1295" s="100" t="s">
        <v>87</v>
      </c>
      <c r="H1295" s="100" t="s">
        <v>88</v>
      </c>
      <c r="I1295" s="97">
        <v>0</v>
      </c>
      <c r="J1295" s="97">
        <v>0</v>
      </c>
      <c r="K1295" s="97">
        <v>19992.03</v>
      </c>
      <c r="L1295" s="97">
        <v>19992.03</v>
      </c>
      <c r="M1295" s="119">
        <v>19992.03</v>
      </c>
      <c r="N1295" s="119">
        <v>319.11141505811543</v>
      </c>
      <c r="O1295" s="120" t="s">
        <v>44</v>
      </c>
      <c r="P1295" s="121">
        <v>1.820886381438332E-5</v>
      </c>
      <c r="Q1295" s="119">
        <v>18.350781526416917</v>
      </c>
      <c r="R1295" s="119">
        <v>11.010468915850151</v>
      </c>
      <c r="S1295" s="119">
        <v>18.350781526416917</v>
      </c>
      <c r="T1295" s="119">
        <v>7.3403126105667669</v>
      </c>
      <c r="U1295" s="119">
        <v>22.020937831700302</v>
      </c>
      <c r="V1295" s="119">
        <v>37.044059050743833</v>
      </c>
      <c r="W1295" s="119">
        <v>21.397800540727989</v>
      </c>
      <c r="X1295" s="119">
        <v>3.6953138761691635</v>
      </c>
      <c r="Y1295" s="119">
        <v>11.077200159208942</v>
      </c>
      <c r="Z1295" s="119">
        <v>31.335538873963902</v>
      </c>
      <c r="AA1295" s="119">
        <v>31.602738176761576</v>
      </c>
      <c r="AB1295" s="119">
        <v>0.243750959796253</v>
      </c>
      <c r="AC1295" s="119">
        <v>1.1088017200784577</v>
      </c>
      <c r="AD1295" s="119">
        <v>31.958646816323125</v>
      </c>
      <c r="AE1295" s="119">
        <v>65.298197598166865</v>
      </c>
      <c r="AF1295" s="119">
        <v>7.2760848752243072</v>
      </c>
      <c r="AG1295" s="138"/>
      <c r="AI1295" s="122" t="s">
        <v>2982</v>
      </c>
      <c r="AJ1295" s="122" t="s">
        <v>2356</v>
      </c>
    </row>
    <row r="1296" spans="1:36" s="122" customFormat="1" ht="11.25" customHeight="1" x14ac:dyDescent="0.2">
      <c r="A1296" s="96" t="s">
        <v>89</v>
      </c>
      <c r="B1296" s="98">
        <v>612001113143</v>
      </c>
      <c r="C1296" s="98" t="s">
        <v>2982</v>
      </c>
      <c r="D1296" s="98" t="s">
        <v>2356</v>
      </c>
      <c r="E1296" s="99" t="s">
        <v>4508</v>
      </c>
      <c r="F1296" s="100" t="s">
        <v>87</v>
      </c>
      <c r="G1296" s="100" t="s">
        <v>87</v>
      </c>
      <c r="H1296" s="100" t="s">
        <v>88</v>
      </c>
      <c r="I1296" s="97">
        <v>0</v>
      </c>
      <c r="J1296" s="97">
        <v>0</v>
      </c>
      <c r="K1296" s="97">
        <v>38578.82</v>
      </c>
      <c r="L1296" s="97">
        <v>38578.82</v>
      </c>
      <c r="M1296" s="119">
        <v>38578.82</v>
      </c>
      <c r="N1296" s="119">
        <v>615.79248537903982</v>
      </c>
      <c r="O1296" s="120" t="s">
        <v>44</v>
      </c>
      <c r="P1296" s="121">
        <v>3.5137826398800295E-5</v>
      </c>
      <c r="Q1296" s="119">
        <v>35.411686425388687</v>
      </c>
      <c r="R1296" s="119">
        <v>21.247011855233215</v>
      </c>
      <c r="S1296" s="119">
        <v>35.411686425388687</v>
      </c>
      <c r="T1296" s="119">
        <v>14.164674570155476</v>
      </c>
      <c r="U1296" s="119">
        <v>42.494023710466429</v>
      </c>
      <c r="V1296" s="119">
        <v>71.484290799284381</v>
      </c>
      <c r="W1296" s="119">
        <v>41.291549455290323</v>
      </c>
      <c r="X1296" s="119">
        <v>7.130884100925841</v>
      </c>
      <c r="Y1296" s="119">
        <v>21.375783802149812</v>
      </c>
      <c r="Z1296" s="119">
        <v>60.468502389284929</v>
      </c>
      <c r="AA1296" s="119">
        <v>60.984119553062541</v>
      </c>
      <c r="AB1296" s="119">
        <v>0.47036866205217182</v>
      </c>
      <c r="AC1296" s="119">
        <v>2.1396657555334402</v>
      </c>
      <c r="AD1296" s="119">
        <v>61.670920010149182</v>
      </c>
      <c r="AE1296" s="119">
        <v>126.00658419700808</v>
      </c>
      <c r="AF1296" s="119">
        <v>14.040733667666613</v>
      </c>
      <c r="AG1296" s="138"/>
      <c r="AI1296" s="122" t="s">
        <v>2982</v>
      </c>
      <c r="AJ1296" s="122" t="s">
        <v>2356</v>
      </c>
    </row>
    <row r="1297" spans="1:36" s="122" customFormat="1" ht="11.25" customHeight="1" x14ac:dyDescent="0.2">
      <c r="A1297" s="96" t="s">
        <v>89</v>
      </c>
      <c r="B1297" s="98">
        <v>612001113145</v>
      </c>
      <c r="C1297" s="98" t="s">
        <v>2982</v>
      </c>
      <c r="D1297" s="98" t="s">
        <v>2356</v>
      </c>
      <c r="E1297" s="99" t="s">
        <v>4509</v>
      </c>
      <c r="F1297" s="100" t="s">
        <v>87</v>
      </c>
      <c r="G1297" s="100" t="s">
        <v>87</v>
      </c>
      <c r="H1297" s="100" t="s">
        <v>88</v>
      </c>
      <c r="I1297" s="97">
        <v>0</v>
      </c>
      <c r="J1297" s="97">
        <v>0</v>
      </c>
      <c r="K1297" s="97">
        <v>39161.54</v>
      </c>
      <c r="L1297" s="97">
        <v>39161.54</v>
      </c>
      <c r="M1297" s="119">
        <v>39161.54</v>
      </c>
      <c r="N1297" s="119">
        <v>625.09382215087669</v>
      </c>
      <c r="O1297" s="120" t="s">
        <v>44</v>
      </c>
      <c r="P1297" s="121">
        <v>3.5668571356761922E-5</v>
      </c>
      <c r="Q1297" s="119">
        <v>35.946567946228434</v>
      </c>
      <c r="R1297" s="119">
        <v>21.567940767737063</v>
      </c>
      <c r="S1297" s="119">
        <v>35.946567946228434</v>
      </c>
      <c r="T1297" s="119">
        <v>14.378627178491374</v>
      </c>
      <c r="U1297" s="119">
        <v>43.135881535474127</v>
      </c>
      <c r="V1297" s="119">
        <v>72.564036782561203</v>
      </c>
      <c r="W1297" s="119">
        <v>41.915244314246273</v>
      </c>
      <c r="X1297" s="119">
        <v>7.2385936882924726</v>
      </c>
      <c r="Y1297" s="119">
        <v>21.698657771265218</v>
      </c>
      <c r="Z1297" s="119">
        <v>61.381858622375638</v>
      </c>
      <c r="AA1297" s="119">
        <v>61.905264008646228</v>
      </c>
      <c r="AB1297" s="119">
        <v>0.47747342126334119</v>
      </c>
      <c r="AC1297" s="119">
        <v>2.171984681541661</v>
      </c>
      <c r="AD1297" s="119">
        <v>62.60243835384955</v>
      </c>
      <c r="AE1297" s="119">
        <v>127.90987094199618</v>
      </c>
      <c r="AF1297" s="119">
        <v>14.252814190679572</v>
      </c>
      <c r="AG1297" s="138"/>
      <c r="AI1297" s="122" t="s">
        <v>2982</v>
      </c>
      <c r="AJ1297" s="122" t="s">
        <v>2356</v>
      </c>
    </row>
    <row r="1298" spans="1:36" s="122" customFormat="1" ht="11.25" customHeight="1" x14ac:dyDescent="0.2">
      <c r="A1298" s="96" t="s">
        <v>89</v>
      </c>
      <c r="B1298" s="98">
        <v>612001113146</v>
      </c>
      <c r="C1298" s="98" t="s">
        <v>2982</v>
      </c>
      <c r="D1298" s="98" t="s">
        <v>2356</v>
      </c>
      <c r="E1298" s="99" t="s">
        <v>4510</v>
      </c>
      <c r="F1298" s="100" t="s">
        <v>87</v>
      </c>
      <c r="G1298" s="100" t="s">
        <v>87</v>
      </c>
      <c r="H1298" s="100" t="s">
        <v>88</v>
      </c>
      <c r="I1298" s="97">
        <v>0</v>
      </c>
      <c r="J1298" s="97">
        <v>0</v>
      </c>
      <c r="K1298" s="97">
        <v>37838.61</v>
      </c>
      <c r="L1298" s="97">
        <v>37838.61</v>
      </c>
      <c r="M1298" s="119">
        <v>37838.61</v>
      </c>
      <c r="N1298" s="119">
        <v>603.97730400225282</v>
      </c>
      <c r="O1298" s="120" t="s">
        <v>44</v>
      </c>
      <c r="P1298" s="121">
        <v>3.4463638580752572E-5</v>
      </c>
      <c r="Q1298" s="119">
        <v>34.732244067925791</v>
      </c>
      <c r="R1298" s="119">
        <v>20.839346440755474</v>
      </c>
      <c r="S1298" s="119">
        <v>34.732244067925791</v>
      </c>
      <c r="T1298" s="119">
        <v>13.892897627170315</v>
      </c>
      <c r="U1298" s="119">
        <v>41.678692881510948</v>
      </c>
      <c r="V1298" s="119">
        <v>70.112725082848826</v>
      </c>
      <c r="W1298" s="119">
        <v>40.499290443161378</v>
      </c>
      <c r="X1298" s="119">
        <v>6.9940641639670051</v>
      </c>
      <c r="Y1298" s="119">
        <v>20.965647646399344</v>
      </c>
      <c r="Z1298" s="119">
        <v>59.308296085578064</v>
      </c>
      <c r="AA1298" s="119">
        <v>59.814020127150286</v>
      </c>
      <c r="AB1298" s="119">
        <v>0.46134372071551</v>
      </c>
      <c r="AC1298" s="119">
        <v>2.098612089586597</v>
      </c>
      <c r="AD1298" s="119">
        <v>60.487642976255657</v>
      </c>
      <c r="AE1298" s="119">
        <v>123.58890180836926</v>
      </c>
      <c r="AF1298" s="119">
        <v>13.771334772932574</v>
      </c>
      <c r="AG1298" s="138"/>
      <c r="AI1298" s="122" t="s">
        <v>2982</v>
      </c>
      <c r="AJ1298" s="122" t="s">
        <v>2356</v>
      </c>
    </row>
    <row r="1299" spans="1:36" s="122" customFormat="1" ht="11.25" customHeight="1" x14ac:dyDescent="0.2">
      <c r="A1299" s="96" t="s">
        <v>89</v>
      </c>
      <c r="B1299" s="98">
        <v>612001113149</v>
      </c>
      <c r="C1299" s="98" t="s">
        <v>2982</v>
      </c>
      <c r="D1299" s="98" t="s">
        <v>2356</v>
      </c>
      <c r="E1299" s="99" t="s">
        <v>4511</v>
      </c>
      <c r="F1299" s="100" t="s">
        <v>87</v>
      </c>
      <c r="G1299" s="100" t="s">
        <v>87</v>
      </c>
      <c r="H1299" s="100" t="s">
        <v>88</v>
      </c>
      <c r="I1299" s="97">
        <v>0</v>
      </c>
      <c r="J1299" s="97">
        <v>0</v>
      </c>
      <c r="K1299" s="97">
        <v>38972.720000000001</v>
      </c>
      <c r="L1299" s="97">
        <v>38972.720000000001</v>
      </c>
      <c r="M1299" s="119">
        <v>38972.720000000001</v>
      </c>
      <c r="N1299" s="119">
        <v>622.07989022944241</v>
      </c>
      <c r="O1299" s="120" t="s">
        <v>44</v>
      </c>
      <c r="P1299" s="121">
        <v>3.5496592940091287E-5</v>
      </c>
      <c r="Q1299" s="119">
        <v>35.773249150297353</v>
      </c>
      <c r="R1299" s="119">
        <v>21.463949490178415</v>
      </c>
      <c r="S1299" s="119">
        <v>35.773249150297353</v>
      </c>
      <c r="T1299" s="119">
        <v>14.309299660118942</v>
      </c>
      <c r="U1299" s="119">
        <v>42.927898980356829</v>
      </c>
      <c r="V1299" s="119">
        <v>72.214164396917454</v>
      </c>
      <c r="W1299" s="119">
        <v>41.713147143618762</v>
      </c>
      <c r="X1299" s="119">
        <v>7.2036923217930102</v>
      </c>
      <c r="Y1299" s="119">
        <v>21.59403623287908</v>
      </c>
      <c r="Z1299" s="119">
        <v>61.085901861097177</v>
      </c>
      <c r="AA1299" s="119">
        <v>61.606783613081795</v>
      </c>
      <c r="AB1299" s="119">
        <v>0.47517125103706959</v>
      </c>
      <c r="AC1299" s="119">
        <v>2.161512311262844</v>
      </c>
      <c r="AD1299" s="119">
        <v>62.300596485272017</v>
      </c>
      <c r="AE1299" s="119">
        <v>127.2931448931414</v>
      </c>
      <c r="AF1299" s="119">
        <v>14.1840932880929</v>
      </c>
      <c r="AG1299" s="138"/>
      <c r="AI1299" s="122" t="s">
        <v>2982</v>
      </c>
      <c r="AJ1299" s="122" t="s">
        <v>2356</v>
      </c>
    </row>
    <row r="1300" spans="1:36" s="122" customFormat="1" ht="11.25" customHeight="1" x14ac:dyDescent="0.2">
      <c r="A1300" s="96" t="s">
        <v>89</v>
      </c>
      <c r="B1300" s="98">
        <v>612001113155</v>
      </c>
      <c r="C1300" s="98" t="s">
        <v>2982</v>
      </c>
      <c r="D1300" s="98" t="s">
        <v>2356</v>
      </c>
      <c r="E1300" s="99" t="s">
        <v>4512</v>
      </c>
      <c r="F1300" s="100" t="s">
        <v>87</v>
      </c>
      <c r="G1300" s="100" t="s">
        <v>87</v>
      </c>
      <c r="H1300" s="100" t="s">
        <v>88</v>
      </c>
      <c r="I1300" s="97">
        <v>0</v>
      </c>
      <c r="J1300" s="97">
        <v>0</v>
      </c>
      <c r="K1300" s="97">
        <v>12902.3</v>
      </c>
      <c r="L1300" s="97">
        <v>12902.3</v>
      </c>
      <c r="M1300" s="119">
        <v>12902.3</v>
      </c>
      <c r="N1300" s="119">
        <v>205.94562985871485</v>
      </c>
      <c r="O1300" s="120" t="s">
        <v>44</v>
      </c>
      <c r="P1300" s="121">
        <v>1.1751494150034685E-5</v>
      </c>
      <c r="Q1300" s="119">
        <v>11.843083893345948</v>
      </c>
      <c r="R1300" s="119">
        <v>7.1058503360075695</v>
      </c>
      <c r="S1300" s="119">
        <v>11.843083893345948</v>
      </c>
      <c r="T1300" s="119">
        <v>4.7372335573383788</v>
      </c>
      <c r="U1300" s="119">
        <v>14.211700672015139</v>
      </c>
      <c r="V1300" s="119">
        <v>23.907205175783158</v>
      </c>
      <c r="W1300" s="119">
        <v>13.809545199593776</v>
      </c>
      <c r="X1300" s="119">
        <v>2.3848527750557298</v>
      </c>
      <c r="Y1300" s="119">
        <v>7.1489168240624652</v>
      </c>
      <c r="Z1300" s="119">
        <v>20.223085060073661</v>
      </c>
      <c r="AA1300" s="119">
        <v>20.395528056832191</v>
      </c>
      <c r="AB1300" s="119">
        <v>0.1573100884992267</v>
      </c>
      <c r="AC1300" s="119">
        <v>0.71558978417740893</v>
      </c>
      <c r="AD1300" s="119">
        <v>20.625221591716592</v>
      </c>
      <c r="AE1300" s="119">
        <v>42.141640187155993</v>
      </c>
      <c r="AF1300" s="119">
        <v>4.6957827637116676</v>
      </c>
      <c r="AG1300" s="138"/>
      <c r="AI1300" s="122" t="s">
        <v>2982</v>
      </c>
      <c r="AJ1300" s="122" t="s">
        <v>2356</v>
      </c>
    </row>
    <row r="1301" spans="1:36" s="122" customFormat="1" ht="11.25" customHeight="1" x14ac:dyDescent="0.2">
      <c r="A1301" s="96" t="s">
        <v>89</v>
      </c>
      <c r="B1301" s="98">
        <v>612001113158</v>
      </c>
      <c r="C1301" s="98" t="s">
        <v>2982</v>
      </c>
      <c r="D1301" s="98" t="s">
        <v>2356</v>
      </c>
      <c r="E1301" s="99" t="s">
        <v>4513</v>
      </c>
      <c r="F1301" s="100" t="s">
        <v>87</v>
      </c>
      <c r="G1301" s="100" t="s">
        <v>87</v>
      </c>
      <c r="H1301" s="100" t="s">
        <v>88</v>
      </c>
      <c r="I1301" s="97">
        <v>0</v>
      </c>
      <c r="J1301" s="97">
        <v>0</v>
      </c>
      <c r="K1301" s="97">
        <v>37629.11</v>
      </c>
      <c r="L1301" s="97">
        <v>37629.11</v>
      </c>
      <c r="M1301" s="119">
        <v>37629.11</v>
      </c>
      <c r="N1301" s="119">
        <v>600.63327933568939</v>
      </c>
      <c r="O1301" s="120" t="s">
        <v>44</v>
      </c>
      <c r="P1301" s="121">
        <v>3.4272824692962622E-5</v>
      </c>
      <c r="Q1301" s="119">
        <v>34.539942999460784</v>
      </c>
      <c r="R1301" s="119">
        <v>20.723965799676474</v>
      </c>
      <c r="S1301" s="119">
        <v>34.539942999460784</v>
      </c>
      <c r="T1301" s="119">
        <v>13.815977199784315</v>
      </c>
      <c r="U1301" s="119">
        <v>41.447931599352948</v>
      </c>
      <c r="V1301" s="119">
        <v>69.724533870094007</v>
      </c>
      <c r="W1301" s="119">
        <v>40.275059126317487</v>
      </c>
      <c r="X1301" s="119">
        <v>6.9553403196621773</v>
      </c>
      <c r="Y1301" s="119">
        <v>20.849567716879715</v>
      </c>
      <c r="Z1301" s="119">
        <v>58.979925460179068</v>
      </c>
      <c r="AA1301" s="119">
        <v>59.482849473243128</v>
      </c>
      <c r="AB1301" s="119">
        <v>0.45878941151942959</v>
      </c>
      <c r="AC1301" s="119">
        <v>2.0869927612664392</v>
      </c>
      <c r="AD1301" s="119">
        <v>60.152742693091831</v>
      </c>
      <c r="AE1301" s="119">
        <v>122.90463050641463</v>
      </c>
      <c r="AF1301" s="119">
        <v>13.695087399286201</v>
      </c>
      <c r="AG1301" s="138"/>
      <c r="AI1301" s="122" t="s">
        <v>2982</v>
      </c>
      <c r="AJ1301" s="122" t="s">
        <v>2356</v>
      </c>
    </row>
    <row r="1302" spans="1:36" s="122" customFormat="1" ht="11.25" customHeight="1" x14ac:dyDescent="0.2">
      <c r="A1302" s="96" t="s">
        <v>89</v>
      </c>
      <c r="B1302" s="98">
        <v>612001113159</v>
      </c>
      <c r="C1302" s="98" t="s">
        <v>2982</v>
      </c>
      <c r="D1302" s="98" t="s">
        <v>2356</v>
      </c>
      <c r="E1302" s="99" t="s">
        <v>4514</v>
      </c>
      <c r="F1302" s="100" t="s">
        <v>87</v>
      </c>
      <c r="G1302" s="100" t="s">
        <v>87</v>
      </c>
      <c r="H1302" s="100" t="s">
        <v>88</v>
      </c>
      <c r="I1302" s="97">
        <v>0</v>
      </c>
      <c r="J1302" s="97">
        <v>0</v>
      </c>
      <c r="K1302" s="97">
        <v>37075.68</v>
      </c>
      <c r="L1302" s="97">
        <v>37075.68</v>
      </c>
      <c r="M1302" s="119">
        <v>37075.68</v>
      </c>
      <c r="N1302" s="119">
        <v>591.79946753990816</v>
      </c>
      <c r="O1302" s="120" t="s">
        <v>44</v>
      </c>
      <c r="P1302" s="121">
        <v>3.3768757247045714E-5</v>
      </c>
      <c r="Q1302" s="119">
        <v>34.031946912011691</v>
      </c>
      <c r="R1302" s="119">
        <v>20.419168147207017</v>
      </c>
      <c r="S1302" s="119">
        <v>34.031946912011691</v>
      </c>
      <c r="T1302" s="119">
        <v>13.612778764804677</v>
      </c>
      <c r="U1302" s="119">
        <v>40.838336294414034</v>
      </c>
      <c r="V1302" s="119">
        <v>68.699060538948871</v>
      </c>
      <c r="W1302" s="119">
        <v>39.682713839057762</v>
      </c>
      <c r="X1302" s="119">
        <v>6.8530446769241307</v>
      </c>
      <c r="Y1302" s="119">
        <v>20.542922774664692</v>
      </c>
      <c r="Z1302" s="119">
        <v>58.1124784185821</v>
      </c>
      <c r="AA1302" s="119">
        <v>58.60800567853267</v>
      </c>
      <c r="AB1302" s="119">
        <v>0.452041767899445</v>
      </c>
      <c r="AC1302" s="119">
        <v>2.0562983227355338</v>
      </c>
      <c r="AD1302" s="119">
        <v>59.268046446259575</v>
      </c>
      <c r="AE1302" s="119">
        <v>121.0970110952416</v>
      </c>
      <c r="AF1302" s="119">
        <v>13.493666950612635</v>
      </c>
      <c r="AG1302" s="138"/>
      <c r="AI1302" s="122" t="s">
        <v>2982</v>
      </c>
      <c r="AJ1302" s="122" t="s">
        <v>2356</v>
      </c>
    </row>
    <row r="1303" spans="1:36" s="122" customFormat="1" ht="11.25" customHeight="1" x14ac:dyDescent="0.2">
      <c r="A1303" s="96" t="s">
        <v>89</v>
      </c>
      <c r="B1303" s="98">
        <v>612001113160</v>
      </c>
      <c r="C1303" s="98" t="s">
        <v>2982</v>
      </c>
      <c r="D1303" s="98" t="s">
        <v>2356</v>
      </c>
      <c r="E1303" s="99" t="s">
        <v>4515</v>
      </c>
      <c r="F1303" s="100" t="s">
        <v>87</v>
      </c>
      <c r="G1303" s="100" t="s">
        <v>87</v>
      </c>
      <c r="H1303" s="100" t="s">
        <v>88</v>
      </c>
      <c r="I1303" s="97">
        <v>0</v>
      </c>
      <c r="J1303" s="97">
        <v>0</v>
      </c>
      <c r="K1303" s="97">
        <v>21491.98</v>
      </c>
      <c r="L1303" s="97">
        <v>21491.98</v>
      </c>
      <c r="M1303" s="119">
        <v>21491.98</v>
      </c>
      <c r="N1303" s="119">
        <v>343.05351433549851</v>
      </c>
      <c r="O1303" s="120" t="s">
        <v>44</v>
      </c>
      <c r="P1303" s="121">
        <v>1.9575027494529072E-5</v>
      </c>
      <c r="Q1303" s="119">
        <v>19.727592923286021</v>
      </c>
      <c r="R1303" s="119">
        <v>11.836555753971615</v>
      </c>
      <c r="S1303" s="119">
        <v>19.727592923286021</v>
      </c>
      <c r="T1303" s="119">
        <v>7.8910371693144095</v>
      </c>
      <c r="U1303" s="119">
        <v>23.673111507943229</v>
      </c>
      <c r="V1303" s="119">
        <v>39.823378428173903</v>
      </c>
      <c r="W1303" s="119">
        <v>23.003221847171854</v>
      </c>
      <c r="X1303" s="119">
        <v>3.9725636626370679</v>
      </c>
      <c r="Y1303" s="119">
        <v>11.908293668912831</v>
      </c>
      <c r="Z1303" s="119">
        <v>33.686562833711967</v>
      </c>
      <c r="AA1303" s="119">
        <v>33.973809405057729</v>
      </c>
      <c r="AB1303" s="119">
        <v>0.26203896017172212</v>
      </c>
      <c r="AC1303" s="119">
        <v>1.191992228497647</v>
      </c>
      <c r="AD1303" s="119">
        <v>34.356420943920163</v>
      </c>
      <c r="AE1303" s="119">
        <v>70.19735148535942</v>
      </c>
      <c r="AF1303" s="119">
        <v>7.8219905940829069</v>
      </c>
      <c r="AG1303" s="138"/>
      <c r="AI1303" s="122" t="s">
        <v>2982</v>
      </c>
      <c r="AJ1303" s="122" t="s">
        <v>2356</v>
      </c>
    </row>
    <row r="1304" spans="1:36" s="122" customFormat="1" ht="11.25" customHeight="1" x14ac:dyDescent="0.2">
      <c r="A1304" s="96" t="s">
        <v>89</v>
      </c>
      <c r="B1304" s="98">
        <v>612001113162</v>
      </c>
      <c r="C1304" s="98" t="s">
        <v>2982</v>
      </c>
      <c r="D1304" s="98" t="s">
        <v>2356</v>
      </c>
      <c r="E1304" s="99" t="s">
        <v>4516</v>
      </c>
      <c r="F1304" s="100" t="s">
        <v>87</v>
      </c>
      <c r="G1304" s="100" t="s">
        <v>87</v>
      </c>
      <c r="H1304" s="100" t="s">
        <v>88</v>
      </c>
      <c r="I1304" s="97">
        <v>0</v>
      </c>
      <c r="J1304" s="97">
        <v>0</v>
      </c>
      <c r="K1304" s="97">
        <v>35834.65</v>
      </c>
      <c r="L1304" s="97">
        <v>35834.65</v>
      </c>
      <c r="M1304" s="119">
        <v>35834.65</v>
      </c>
      <c r="N1304" s="119">
        <v>571.99023158790271</v>
      </c>
      <c r="O1304" s="120" t="s">
        <v>44</v>
      </c>
      <c r="P1304" s="121">
        <v>3.2638419494473116E-5</v>
      </c>
      <c r="Q1304" s="119">
        <v>32.892799441858386</v>
      </c>
      <c r="R1304" s="119">
        <v>19.735679665115033</v>
      </c>
      <c r="S1304" s="119">
        <v>32.892799441858386</v>
      </c>
      <c r="T1304" s="119">
        <v>13.157119776743354</v>
      </c>
      <c r="U1304" s="119">
        <v>39.471359330230065</v>
      </c>
      <c r="V1304" s="119">
        <v>66.399504735774102</v>
      </c>
      <c r="W1304" s="119">
        <v>38.354418893268885</v>
      </c>
      <c r="X1304" s="119">
        <v>6.6236534955512445</v>
      </c>
      <c r="Y1304" s="119">
        <v>19.855291868069266</v>
      </c>
      <c r="Z1304" s="119">
        <v>56.167286068993029</v>
      </c>
      <c r="AA1304" s="119">
        <v>56.64622660159521</v>
      </c>
      <c r="AB1304" s="119">
        <v>0.43691062545738474</v>
      </c>
      <c r="AC1304" s="119">
        <v>1.9874680839519305</v>
      </c>
      <c r="AD1304" s="119">
        <v>57.284173900126881</v>
      </c>
      <c r="AE1304" s="119">
        <v>117.04354468061275</v>
      </c>
      <c r="AF1304" s="119">
        <v>13.041994978696849</v>
      </c>
      <c r="AG1304" s="138"/>
      <c r="AI1304" s="122" t="s">
        <v>2982</v>
      </c>
      <c r="AJ1304" s="122" t="s">
        <v>2356</v>
      </c>
    </row>
    <row r="1305" spans="1:36" s="122" customFormat="1" ht="11.25" customHeight="1" x14ac:dyDescent="0.2">
      <c r="A1305" s="96" t="s">
        <v>89</v>
      </c>
      <c r="B1305" s="98">
        <v>612001113170</v>
      </c>
      <c r="C1305" s="98" t="s">
        <v>2982</v>
      </c>
      <c r="D1305" s="98" t="s">
        <v>2356</v>
      </c>
      <c r="E1305" s="99" t="s">
        <v>4517</v>
      </c>
      <c r="F1305" s="100" t="s">
        <v>87</v>
      </c>
      <c r="G1305" s="100" t="s">
        <v>87</v>
      </c>
      <c r="H1305" s="100" t="s">
        <v>88</v>
      </c>
      <c r="I1305" s="97">
        <v>0</v>
      </c>
      <c r="J1305" s="97">
        <v>0</v>
      </c>
      <c r="K1305" s="97">
        <v>13485.1</v>
      </c>
      <c r="L1305" s="97">
        <v>13485.1</v>
      </c>
      <c r="M1305" s="119">
        <v>13485.1</v>
      </c>
      <c r="N1305" s="119">
        <v>215.24824358507831</v>
      </c>
      <c r="O1305" s="120" t="s">
        <v>44</v>
      </c>
      <c r="P1305" s="121">
        <v>1.2282311972488064E-5</v>
      </c>
      <c r="Q1305" s="119">
        <v>12.378038846574599</v>
      </c>
      <c r="R1305" s="119">
        <v>7.4268233079447601</v>
      </c>
      <c r="S1305" s="119">
        <v>12.378038846574599</v>
      </c>
      <c r="T1305" s="119">
        <v>4.9512155386298398</v>
      </c>
      <c r="U1305" s="119">
        <v>14.85364661588952</v>
      </c>
      <c r="V1305" s="119">
        <v>24.987099394367945</v>
      </c>
      <c r="W1305" s="119">
        <v>14.433325683873576</v>
      </c>
      <c r="X1305" s="119">
        <v>2.4925771495705438</v>
      </c>
      <c r="Y1305" s="119">
        <v>7.4718351196426038</v>
      </c>
      <c r="Z1305" s="119">
        <v>21.136566685288621</v>
      </c>
      <c r="AA1305" s="119">
        <v>21.316798973763426</v>
      </c>
      <c r="AB1305" s="119">
        <v>0.1644158231029291</v>
      </c>
      <c r="AC1305" s="119">
        <v>0.74791314716064417</v>
      </c>
      <c r="AD1305" s="119">
        <v>21.556867820966605</v>
      </c>
      <c r="AE1305" s="119">
        <v>44.045188229061282</v>
      </c>
      <c r="AF1305" s="119">
        <v>4.9078924026668282</v>
      </c>
      <c r="AG1305" s="138"/>
      <c r="AI1305" s="122" t="s">
        <v>2982</v>
      </c>
      <c r="AJ1305" s="122" t="s">
        <v>2356</v>
      </c>
    </row>
    <row r="1306" spans="1:36" s="122" customFormat="1" ht="11.25" customHeight="1" x14ac:dyDescent="0.2">
      <c r="A1306" s="96" t="s">
        <v>89</v>
      </c>
      <c r="B1306" s="98">
        <v>612001113182</v>
      </c>
      <c r="C1306" s="98" t="s">
        <v>2982</v>
      </c>
      <c r="D1306" s="98" t="s">
        <v>2356</v>
      </c>
      <c r="E1306" s="99" t="s">
        <v>4518</v>
      </c>
      <c r="F1306" s="100" t="s">
        <v>87</v>
      </c>
      <c r="G1306" s="100" t="s">
        <v>87</v>
      </c>
      <c r="H1306" s="100" t="s">
        <v>88</v>
      </c>
      <c r="I1306" s="97">
        <v>0</v>
      </c>
      <c r="J1306" s="97">
        <v>0</v>
      </c>
      <c r="K1306" s="97">
        <v>22489.37</v>
      </c>
      <c r="L1306" s="97">
        <v>22489.37</v>
      </c>
      <c r="M1306" s="119">
        <v>22489.37</v>
      </c>
      <c r="N1306" s="119">
        <v>358.97378527670924</v>
      </c>
      <c r="O1306" s="120" t="s">
        <v>44</v>
      </c>
      <c r="P1306" s="121">
        <v>2.0483456437454215E-5</v>
      </c>
      <c r="Q1306" s="119">
        <v>20.643102053005862</v>
      </c>
      <c r="R1306" s="119">
        <v>12.385861231803519</v>
      </c>
      <c r="S1306" s="119">
        <v>20.643102053005862</v>
      </c>
      <c r="T1306" s="119">
        <v>8.2572408212023447</v>
      </c>
      <c r="U1306" s="119">
        <v>24.771722463607038</v>
      </c>
      <c r="V1306" s="119">
        <v>41.671483600916311</v>
      </c>
      <c r="W1306" s="119">
        <v>24.070744869161953</v>
      </c>
      <c r="X1306" s="119">
        <v>4.1569205842179358</v>
      </c>
      <c r="Y1306" s="119">
        <v>12.460928327163815</v>
      </c>
      <c r="Z1306" s="119">
        <v>35.249873468875222</v>
      </c>
      <c r="AA1306" s="119">
        <v>35.550450448019362</v>
      </c>
      <c r="AB1306" s="119">
        <v>0.2741995446541976</v>
      </c>
      <c r="AC1306" s="119">
        <v>1.2473096598735027</v>
      </c>
      <c r="AD1306" s="119">
        <v>35.950818048572991</v>
      </c>
      <c r="AE1306" s="119">
        <v>73.455038138612522</v>
      </c>
      <c r="AF1306" s="119">
        <v>8.1849899640168235</v>
      </c>
      <c r="AG1306" s="138"/>
      <c r="AI1306" s="122" t="s">
        <v>2982</v>
      </c>
      <c r="AJ1306" s="122" t="s">
        <v>2356</v>
      </c>
    </row>
    <row r="1307" spans="1:36" s="122" customFormat="1" ht="11.25" customHeight="1" x14ac:dyDescent="0.2">
      <c r="A1307" s="96" t="s">
        <v>89</v>
      </c>
      <c r="B1307" s="98">
        <v>612001113183</v>
      </c>
      <c r="C1307" s="98" t="s">
        <v>2982</v>
      </c>
      <c r="D1307" s="98" t="s">
        <v>2356</v>
      </c>
      <c r="E1307" s="99" t="s">
        <v>4519</v>
      </c>
      <c r="F1307" s="100" t="s">
        <v>87</v>
      </c>
      <c r="G1307" s="100" t="s">
        <v>87</v>
      </c>
      <c r="H1307" s="100" t="s">
        <v>88</v>
      </c>
      <c r="I1307" s="97">
        <v>0</v>
      </c>
      <c r="J1307" s="97">
        <v>0</v>
      </c>
      <c r="K1307" s="97">
        <v>40071.01</v>
      </c>
      <c r="L1307" s="97">
        <v>40071.01</v>
      </c>
      <c r="M1307" s="119">
        <v>40071.01</v>
      </c>
      <c r="N1307" s="119">
        <v>639.61072006734162</v>
      </c>
      <c r="O1307" s="120" t="s">
        <v>44</v>
      </c>
      <c r="P1307" s="121">
        <v>3.6496922223245575E-5</v>
      </c>
      <c r="Q1307" s="119">
        <v>36.781374880533271</v>
      </c>
      <c r="R1307" s="119">
        <v>22.068824928319966</v>
      </c>
      <c r="S1307" s="119">
        <v>36.781374880533271</v>
      </c>
      <c r="T1307" s="119">
        <v>14.71254995221331</v>
      </c>
      <c r="U1307" s="119">
        <v>44.137649856639932</v>
      </c>
      <c r="V1307" s="119">
        <v>74.249231351841061</v>
      </c>
      <c r="W1307" s="119">
        <v>42.888665105320307</v>
      </c>
      <c r="X1307" s="119">
        <v>7.4066995340199737</v>
      </c>
      <c r="Y1307" s="119">
        <v>22.2025776447746</v>
      </c>
      <c r="Z1307" s="119">
        <v>62.807363312980044</v>
      </c>
      <c r="AA1307" s="119">
        <v>63.34292403064596</v>
      </c>
      <c r="AB1307" s="119">
        <v>0.48856204935192943</v>
      </c>
      <c r="AC1307" s="119">
        <v>2.2224258773761885</v>
      </c>
      <c r="AD1307" s="119">
        <v>64.056289239429518</v>
      </c>
      <c r="AE1307" s="119">
        <v>130.88039228323089</v>
      </c>
      <c r="AF1307" s="119">
        <v>14.583815140131442</v>
      </c>
      <c r="AG1307" s="138"/>
      <c r="AI1307" s="122" t="s">
        <v>2982</v>
      </c>
      <c r="AJ1307" s="122" t="s">
        <v>2356</v>
      </c>
    </row>
    <row r="1309" spans="1:36" x14ac:dyDescent="0.2">
      <c r="N1309" s="141"/>
      <c r="Q1309" s="28"/>
      <c r="R1309" s="28"/>
      <c r="S1309" s="28"/>
      <c r="T1309" s="28"/>
      <c r="U1309" s="28"/>
      <c r="V1309" s="28"/>
      <c r="W1309" s="28"/>
      <c r="X1309" s="28"/>
      <c r="Y1309" s="28"/>
      <c r="Z1309" s="28"/>
      <c r="AA1309" s="28"/>
      <c r="AB1309" s="28"/>
      <c r="AC1309" s="28"/>
      <c r="AD1309" s="28"/>
      <c r="AE1309" s="28"/>
      <c r="AF1309" s="28"/>
    </row>
    <row r="1310" spans="1:36" x14ac:dyDescent="0.2">
      <c r="B1310" s="1"/>
      <c r="C1310" s="1"/>
      <c r="D1310" s="1"/>
      <c r="E1310" s="1"/>
      <c r="F1310" s="1"/>
      <c r="G1310" s="1"/>
      <c r="H1310" s="1"/>
      <c r="I1310" s="1"/>
      <c r="J1310" s="1"/>
      <c r="K1310" s="1"/>
      <c r="L1310" s="1"/>
      <c r="O1310" s="1"/>
    </row>
  </sheetData>
  <autoFilter ref="A21:AF1307">
    <filterColumn colId="13">
      <filters>
        <filter val="1 022,62"/>
        <filter val="1 035,31"/>
        <filter val="1 035,35"/>
        <filter val="1 040,83"/>
        <filter val="1 051,54"/>
        <filter val="1 054,28"/>
        <filter val="1 055,29"/>
        <filter val="1 071,11"/>
        <filter val="1 112,96"/>
        <filter val="1 118,12"/>
        <filter val="1 120,14"/>
        <filter val="1 180,84"/>
        <filter val="1 182,75"/>
        <filter val="1 182,90"/>
        <filter val="1 185,21"/>
        <filter val="1 189,93"/>
        <filter val="1 203,02"/>
        <filter val="1 221,96"/>
        <filter val="1 227,36"/>
        <filter val="1 232,19"/>
        <filter val="1 234,91"/>
        <filter val="1 240,36"/>
        <filter val="1 241,91"/>
        <filter val="1 242,43"/>
        <filter val="1 242,98"/>
        <filter val="1 246,37"/>
        <filter val="1 259,26"/>
        <filter val="1 261,75"/>
        <filter val="1 272,47"/>
        <filter val="1 276,10"/>
        <filter val="1 283,96"/>
        <filter val="1 295,09"/>
        <filter val="1 300,41"/>
        <filter val="1 306,58"/>
        <filter val="1 311,15"/>
        <filter val="1 325,16"/>
        <filter val="1 329,39"/>
        <filter val="1 345,80"/>
        <filter val="1 348,60"/>
        <filter val="1 357,25"/>
        <filter val="1 363,20"/>
        <filter val="1 368,95"/>
        <filter val="1 387,07"/>
        <filter val="1 391,10"/>
        <filter val="1 404,44"/>
        <filter val="1 419,32"/>
        <filter val="1 432,21"/>
        <filter val="1 434,96"/>
        <filter val="1 440,97"/>
        <filter val="1 467,43"/>
        <filter val="1 473,82"/>
        <filter val="1 475,12"/>
        <filter val="1 516,53"/>
        <filter val="1 521,87"/>
        <filter val="1 527,00"/>
        <filter val="1 562,65"/>
        <filter val="1 567,77"/>
        <filter val="1 578,28"/>
        <filter val="1 582,02"/>
        <filter val="1 586,71"/>
        <filter val="1 588,26"/>
        <filter val="1 619,60"/>
        <filter val="1 630,03"/>
        <filter val="1 639,84"/>
        <filter val="1 646,66"/>
        <filter val="1 647,71"/>
        <filter val="1 654,97"/>
        <filter val="1 655,73"/>
        <filter val="1 667,83"/>
        <filter val="1 677,91"/>
        <filter val="1 680 584,76"/>
        <filter val="1 688,94"/>
        <filter val="1 704,57"/>
        <filter val="1 708,80"/>
        <filter val="1 710,18"/>
        <filter val="1 719,02"/>
        <filter val="1 725,00"/>
        <filter val="1 730,61"/>
        <filter val="1 738,53"/>
        <filter val="1 744,40"/>
        <filter val="1 746,45"/>
        <filter val="1 753,57"/>
        <filter val="1 756,36"/>
        <filter val="1 758,55"/>
        <filter val="1 777,12"/>
        <filter val="1 778,81"/>
        <filter val="1 781,35"/>
        <filter val="1 785,80"/>
        <filter val="1 785,89"/>
        <filter val="1 787,00"/>
        <filter val="1 788,44"/>
        <filter val="1 788,51"/>
        <filter val="1 788,83"/>
        <filter val="1 794,30"/>
        <filter val="1 798,27"/>
        <filter val="1 800,06"/>
        <filter val="1 802,94"/>
        <filter val="1 814,15"/>
        <filter val="1 817,35"/>
        <filter val="1 823,61"/>
        <filter val="1 830,20"/>
        <filter val="1 830,52"/>
        <filter val="1 838,08"/>
        <filter val="1 840,40"/>
        <filter val="1 845,15"/>
        <filter val="1 846,87"/>
        <filter val="1 865,69"/>
        <filter val="1 877,83"/>
        <filter val="1 885,44"/>
        <filter val="1 886,56"/>
        <filter val="1 888,81"/>
        <filter val="1 927,16"/>
        <filter val="1 929,72"/>
        <filter val="1 934,49"/>
        <filter val="1 941,31"/>
        <filter val="1 948,13"/>
        <filter val="1 949,00"/>
        <filter val="1 975,08"/>
        <filter val="1 990,57"/>
        <filter val="1 991,00"/>
        <filter val="1 991,70"/>
        <filter val="10 333,10"/>
        <filter val="10 423,41"/>
        <filter val="10 475,90"/>
        <filter val="10 518,67"/>
        <filter val="10 934,31"/>
        <filter val="10 946,24"/>
        <filter val="103,85"/>
        <filter val="103,87"/>
        <filter val="106,63"/>
        <filter val="106,65"/>
        <filter val="11 242,66"/>
        <filter val="11 684,95"/>
        <filter val="11 826,32"/>
        <filter val="112 050,67"/>
        <filter val="12 116,64"/>
        <filter val="12 233,74"/>
        <filter val="12 382,21"/>
        <filter val="12 461,56"/>
        <filter val="12 519,38"/>
        <filter val="12 540,07"/>
        <filter val="12 707,40"/>
        <filter val="12 767,05"/>
        <filter val="12 827,48"/>
        <filter val="12 970,48"/>
        <filter val="128,52"/>
        <filter val="128,53"/>
        <filter val="13 116,44"/>
        <filter val="13 251,08"/>
        <filter val="13 262,21"/>
        <filter val="13 373,51"/>
        <filter val="13 380,24"/>
        <filter val="13 425,48"/>
        <filter val="13 459,19"/>
        <filter val="13 507,40"/>
        <filter val="13 723,57"/>
        <filter val="13 944,03"/>
        <filter val="13 973,05"/>
        <filter val="135,45"/>
        <filter val="14 055,04"/>
        <filter val="14 375,80"/>
        <filter val="14 553,83"/>
        <filter val="143,16"/>
        <filter val="144,28"/>
        <filter val="145,37"/>
        <filter val="145,44"/>
        <filter val="145,45"/>
        <filter val="145,90"/>
        <filter val="145,99"/>
        <filter val="146,77"/>
        <filter val="146,90"/>
        <filter val="146,97"/>
        <filter val="147,29"/>
        <filter val="147,38"/>
        <filter val="147,43"/>
        <filter val="147,55"/>
        <filter val="147,56"/>
        <filter val="148,55"/>
        <filter val="148,91"/>
        <filter val="15 273,27"/>
        <filter val="15 341,05"/>
        <filter val="15 645,83"/>
        <filter val="150,43"/>
        <filter val="152,17"/>
        <filter val="153,16"/>
        <filter val="153,20"/>
        <filter val="153,29"/>
        <filter val="153,68"/>
        <filter val="154,19"/>
        <filter val="154,20"/>
        <filter val="154,92"/>
        <filter val="155,37"/>
        <filter val="155,41"/>
        <filter val="155,95"/>
        <filter val="156,30"/>
        <filter val="156,40"/>
        <filter val="157,09"/>
        <filter val="157,98"/>
        <filter val="158,51"/>
        <filter val="158,63"/>
        <filter val="159,05"/>
        <filter val="159,50"/>
        <filter val="16 893,31"/>
        <filter val="160,40"/>
        <filter val="161,03"/>
        <filter val="162,45"/>
        <filter val="162,46"/>
        <filter val="166,30"/>
        <filter val="166,54"/>
        <filter val="166,76"/>
        <filter val="166,77"/>
        <filter val="168,11"/>
        <filter val="168,61"/>
        <filter val="168,83"/>
        <filter val="17 392,30"/>
        <filter val="170,65"/>
        <filter val="171,77"/>
        <filter val="172,14"/>
        <filter val="172,31"/>
        <filter val="172,33"/>
        <filter val="172,45"/>
        <filter val="174,03"/>
        <filter val="174,47"/>
        <filter val="175,93"/>
        <filter val="176,42"/>
        <filter val="176,68"/>
        <filter val="177,64"/>
        <filter val="177,96"/>
        <filter val="18 484,62"/>
        <filter val="18 499,08"/>
        <filter val="180,27"/>
        <filter val="183,24"/>
        <filter val="185,42"/>
        <filter val="185,52"/>
        <filter val="187,16"/>
        <filter val="187,39"/>
        <filter val="188,48"/>
        <filter val="19 108,77"/>
        <filter val="19 593,12"/>
        <filter val="190,31"/>
        <filter val="190,33"/>
        <filter val="191,89"/>
        <filter val="191,96"/>
        <filter val="193,66"/>
        <filter val="194,81"/>
        <filter val="195,10"/>
        <filter val="195,11"/>
        <filter val="195,17"/>
        <filter val="195,23"/>
        <filter val="196,97"/>
        <filter val="197,02"/>
        <filter val="197,05"/>
        <filter val="197,40"/>
        <filter val="197,79"/>
        <filter val="198,22"/>
        <filter val="198,25"/>
        <filter val="199,99"/>
        <filter val="2 002,79"/>
        <filter val="2 017,95"/>
        <filter val="2 029,82"/>
        <filter val="2 045,68"/>
        <filter val="2 060,53"/>
        <filter val="2 067,23"/>
        <filter val="2 067,69"/>
        <filter val="2 079,07"/>
        <filter val="2 085,63"/>
        <filter val="2 099,38"/>
        <filter val="2 099,46"/>
        <filter val="2 102,66"/>
        <filter val="2 103,20"/>
        <filter val="2 106,92"/>
        <filter val="2 111,63"/>
        <filter val="2 114,36"/>
        <filter val="2 118,82"/>
        <filter val="2 123,64"/>
        <filter val="2 128,58"/>
        <filter val="2 151,78"/>
        <filter val="2 154,56"/>
        <filter val="2 165,36"/>
        <filter val="2 179,85"/>
        <filter val="2 180,77"/>
        <filter val="2 184,94"/>
        <filter val="2 193,79"/>
        <filter val="2 194,03"/>
        <filter val="2 212,31"/>
        <filter val="2 213,89"/>
        <filter val="2 216,08"/>
        <filter val="2 229,99"/>
        <filter val="2 241,75"/>
        <filter val="2 243,35"/>
        <filter val="2 253,81"/>
        <filter val="2 274,13"/>
        <filter val="2 280,03"/>
        <filter val="2 313,16"/>
        <filter val="2 315,87"/>
        <filter val="2 316,04"/>
        <filter val="2 337,59"/>
        <filter val="2 354,66"/>
        <filter val="2 355,20"/>
        <filter val="2 382,14"/>
        <filter val="2 387,46"/>
        <filter val="2 391,14"/>
        <filter val="2 400,18"/>
        <filter val="2 409,46"/>
        <filter val="2 409,86"/>
        <filter val="2 418,05"/>
        <filter val="2 427 121,26"/>
        <filter val="2 448,81"/>
        <filter val="2 469,21"/>
        <filter val="2 471,04"/>
        <filter val="2 483,04"/>
        <filter val="2 485,82"/>
        <filter val="2 500,31"/>
        <filter val="2 507,58"/>
        <filter val="2 525,57"/>
        <filter val="2 572,71"/>
        <filter val="2 582,22"/>
        <filter val="2 590,39"/>
        <filter val="2 659,16"/>
        <filter val="2 666,77"/>
        <filter val="2 678,59"/>
        <filter val="2 685,36"/>
        <filter val="2 689,16"/>
        <filter val="2 690,54"/>
        <filter val="2 709,75"/>
        <filter val="2 720,52"/>
        <filter val="2 747,60"/>
        <filter val="2 753,31"/>
        <filter val="2 757,44"/>
        <filter val="2 759,10"/>
        <filter val="2 795 581,46"/>
        <filter val="2 803,63"/>
        <filter val="2 804,33"/>
        <filter val="2 813,04"/>
        <filter val="2 829,05"/>
        <filter val="2 843,16"/>
        <filter val="2 890,92"/>
        <filter val="2 902,96"/>
        <filter val="2 906,63"/>
        <filter val="2 928,16"/>
        <filter val="2 934,53"/>
        <filter val="2 966,51"/>
        <filter val="2 990,84"/>
        <filter val="200,33"/>
        <filter val="202,46"/>
        <filter val="203,54"/>
        <filter val="203,55"/>
        <filter val="203,99"/>
        <filter val="205,69"/>
        <filter val="205,95"/>
        <filter val="207,28"/>
        <filter val="208,43"/>
        <filter val="208,50"/>
        <filter val="209,36"/>
        <filter val="21 556,02"/>
        <filter val="211,87"/>
        <filter val="212,01"/>
        <filter val="212,78"/>
        <filter val="215,25"/>
        <filter val="215,55"/>
        <filter val="215,56"/>
        <filter val="216,30"/>
        <filter val="217,46"/>
        <filter val="22 708,32"/>
        <filter val="221,73"/>
        <filter val="225 030,97"/>
        <filter val="226,90"/>
        <filter val="227,10"/>
        <filter val="227,51"/>
        <filter val="23 341,36"/>
        <filter val="232,22"/>
        <filter val="232,35"/>
        <filter val="237,18"/>
        <filter val="237,45"/>
        <filter val="24 703,97"/>
        <filter val="243,61"/>
        <filter val="246,80"/>
        <filter val="25 040,50"/>
        <filter val="25 144,31"/>
        <filter val="25 172,51"/>
        <filter val="250,11"/>
        <filter val="257,50"/>
        <filter val="258,46"/>
        <filter val="259,34"/>
        <filter val="259,51"/>
        <filter val="261,42"/>
        <filter val="272,92"/>
        <filter val="275,68"/>
        <filter val="28 046,60"/>
        <filter val="28 410,78"/>
        <filter val="281,24"/>
        <filter val="284,70"/>
        <filter val="286,34"/>
        <filter val="286,37"/>
        <filter val="29 089,14"/>
        <filter val="292,56"/>
        <filter val="293,56"/>
        <filter val="293,60"/>
        <filter val="293,65"/>
        <filter val="294,29"/>
        <filter val="295,96"/>
        <filter val="296,69"/>
        <filter val="298,33"/>
        <filter val="298,35"/>
        <filter val="298,36"/>
        <filter val="3 011,18"/>
        <filter val="3 030,42"/>
        <filter val="3 063,99"/>
        <filter val="3 080,55"/>
        <filter val="3 124,89"/>
        <filter val="3 157,37"/>
        <filter val="3 157,46"/>
        <filter val="3 196,16"/>
        <filter val="3 205,71"/>
        <filter val="3 226,25"/>
        <filter val="3 235,31"/>
        <filter val="3 240,06"/>
        <filter val="3 278,26"/>
        <filter val="3 279,61"/>
        <filter val="3 298,04"/>
        <filter val="3 333,09"/>
        <filter val="3 375,41"/>
        <filter val="3 383,00"/>
        <filter val="3 409,66"/>
        <filter val="3 439,07"/>
        <filter val="3 488,71"/>
        <filter val="3 520,55"/>
        <filter val="3 523,48"/>
        <filter val="3 571,38"/>
        <filter val="3 592,77"/>
        <filter val="3 645,81"/>
        <filter val="3 659,20"/>
        <filter val="3 682,13"/>
        <filter val="3 685,48"/>
        <filter val="3 715,18"/>
        <filter val="3 726,27"/>
        <filter val="3 738,09"/>
        <filter val="3 744,50"/>
        <filter val="3 821,97"/>
        <filter val="3 849,84"/>
        <filter val="3 956,99"/>
        <filter val="3 978,20"/>
        <filter val="3 992,96"/>
        <filter val="300,32"/>
        <filter val="301,48"/>
        <filter val="303,15"/>
        <filter val="305,55"/>
        <filter val="305,75"/>
        <filter val="306,30"/>
        <filter val="307,12"/>
        <filter val="307,18"/>
        <filter val="307,78"/>
        <filter val="308,08"/>
        <filter val="308,67"/>
        <filter val="31 119,14"/>
        <filter val="311,44"/>
        <filter val="312,03"/>
        <filter val="312,94"/>
        <filter val="317,73"/>
        <filter val="319,11"/>
        <filter val="319,46"/>
        <filter val="32 018,05"/>
        <filter val="320,66"/>
        <filter val="322,53"/>
        <filter val="324,03"/>
        <filter val="324,97"/>
        <filter val="325,04"/>
        <filter val="328,83"/>
        <filter val="329,72"/>
        <filter val="330,67"/>
        <filter val="332,21"/>
        <filter val="332,47"/>
        <filter val="334,88"/>
        <filter val="335,44"/>
        <filter val="336,79"/>
        <filter val="338,24"/>
        <filter val="34 509,77"/>
        <filter val="342,68"/>
        <filter val="343,05"/>
        <filter val="343,88"/>
        <filter val="345,68"/>
        <filter val="35 055,07"/>
        <filter val="35 951,23"/>
        <filter val="353,08"/>
        <filter val="353,55"/>
        <filter val="354,21"/>
        <filter val="354,83"/>
        <filter val="356,50"/>
        <filter val="358,81"/>
        <filter val="358,97"/>
        <filter val="363,76"/>
        <filter val="366,66"/>
        <filter val="368,07"/>
        <filter val="368,49"/>
        <filter val="369,67"/>
        <filter val="370,91"/>
        <filter val="372,87"/>
        <filter val="373,86"/>
        <filter val="374,22"/>
        <filter val="374,23"/>
        <filter val="374,26"/>
        <filter val="375,53"/>
        <filter val="376,26"/>
        <filter val="378,65"/>
        <filter val="378,82"/>
        <filter val="38 227,66"/>
        <filter val="381,45"/>
        <filter val="382,96"/>
        <filter val="385,84"/>
        <filter val="386,25"/>
        <filter val="386,36"/>
        <filter val="386,59"/>
        <filter val="387,13"/>
        <filter val="388,24"/>
        <filter val="388,51"/>
        <filter val="39 119,67"/>
        <filter val="390,64"/>
        <filter val="391,01"/>
        <filter val="392,05"/>
        <filter val="393,98"/>
        <filter val="396,00"/>
        <filter val="397,34"/>
        <filter val="398,20"/>
        <filter val="398,24"/>
        <filter val="398,34"/>
        <filter val="399,70"/>
        <filter val="4 038,28"/>
        <filter val="4 070,31"/>
        <filter val="4 084,51"/>
        <filter val="4 128,82"/>
        <filter val="4 281,87"/>
        <filter val="4 338,18"/>
        <filter val="4 416,02"/>
        <filter val="4 513,85"/>
        <filter val="4 589,56"/>
        <filter val="4 590,48"/>
        <filter val="4 612,81"/>
        <filter val="4 621,44"/>
        <filter val="4 701,60"/>
        <filter val="4 704,13"/>
        <filter val="4 711,27"/>
        <filter val="4 748,57"/>
        <filter val="4 775,87"/>
        <filter val="4 779,80"/>
        <filter val="4 960,80"/>
        <filter val="40 829,89"/>
        <filter val="401,49"/>
        <filter val="401,88"/>
        <filter val="406,64"/>
        <filter val="407,46"/>
        <filter val="409,30"/>
        <filter val="409,84"/>
        <filter val="410,93"/>
        <filter val="418,05"/>
        <filter val="419,03"/>
        <filter val="420,24"/>
        <filter val="422,93"/>
        <filter val="424,55"/>
        <filter val="43 778,66"/>
        <filter val="431,01"/>
        <filter val="435,17"/>
        <filter val="435,60"/>
        <filter val="436,80"/>
        <filter val="44 712,59"/>
        <filter val="444,36"/>
        <filter val="444,40"/>
        <filter val="445,45"/>
        <filter val="453,38"/>
        <filter val="465,29"/>
        <filter val="48 360,23"/>
        <filter val="491,45"/>
        <filter val="5 145,89"/>
        <filter val="5 151,71"/>
        <filter val="5 320,07"/>
        <filter val="5 419,26"/>
        <filter val="5 424,24"/>
        <filter val="5 487,86"/>
        <filter val="5 661,38"/>
        <filter val="5 733,79"/>
        <filter val="5 809,38"/>
        <filter val="5 832,61"/>
        <filter val="510,96"/>
        <filter val="528 766,67"/>
        <filter val="53 978,84"/>
        <filter val="534,96"/>
        <filter val="535,12"/>
        <filter val="535,14"/>
        <filter val="537,57"/>
        <filter val="537,99"/>
        <filter val="538,01"/>
        <filter val="538,03"/>
        <filter val="538,15"/>
        <filter val="539,10"/>
        <filter val="539,17"/>
        <filter val="539,69"/>
        <filter val="540,64"/>
        <filter val="544,10"/>
        <filter val="547,20"/>
        <filter val="549,65"/>
        <filter val="550,64"/>
        <filter val="550,65"/>
        <filter val="551,67"/>
        <filter val="552,00"/>
        <filter val="552,07"/>
        <filter val="552,31"/>
        <filter val="552,66"/>
        <filter val="553,66"/>
        <filter val="553,69"/>
        <filter val="554,09"/>
        <filter val="554,31"/>
        <filter val="555,53"/>
        <filter val="555,96"/>
        <filter val="556,79"/>
        <filter val="559,93"/>
        <filter val="559,94"/>
        <filter val="562,36"/>
        <filter val="562,85"/>
        <filter val="563,80"/>
        <filter val="564,71"/>
        <filter val="565,15"/>
        <filter val="565,25"/>
        <filter val="566,81"/>
        <filter val="567,08"/>
        <filter val="567,10"/>
        <filter val="567,39"/>
        <filter val="567,96"/>
        <filter val="570,93"/>
        <filter val="571,91"/>
        <filter val="571,99"/>
        <filter val="572,65"/>
        <filter val="573,22"/>
        <filter val="574,73"/>
        <filter val="576,84"/>
        <filter val="577,95"/>
        <filter val="579,03"/>
        <filter val="579,24"/>
        <filter val="579,67"/>
        <filter val="581,02"/>
        <filter val="582,70"/>
        <filter val="584,69"/>
        <filter val="584,71"/>
        <filter val="585,20"/>
        <filter val="585,58"/>
        <filter val="586,70"/>
        <filter val="587,73"/>
        <filter val="588,56"/>
        <filter val="588,97"/>
        <filter val="589,34"/>
        <filter val="589,66"/>
        <filter val="589,76"/>
        <filter val="590,61"/>
        <filter val="590,71"/>
        <filter val="591 142,68"/>
        <filter val="591,34"/>
        <filter val="591,80"/>
        <filter val="592,01"/>
        <filter val="596,40"/>
        <filter val="597,60"/>
        <filter val="598,46"/>
        <filter val="599,09"/>
        <filter val="599,33"/>
        <filter val="6 038,61"/>
        <filter val="6 106,15"/>
        <filter val="6 159,22"/>
        <filter val="6 181,69"/>
        <filter val="6 357,58"/>
        <filter val="6 430,15"/>
        <filter val="6 503,65"/>
        <filter val="6 557,13"/>
        <filter val="6 773,85"/>
        <filter val="6 794,23"/>
        <filter val="6 854,58"/>
        <filter val="600,32"/>
        <filter val="600,63"/>
        <filter val="600,71"/>
        <filter val="601,53"/>
        <filter val="601,76"/>
        <filter val="603,05"/>
        <filter val="603,54"/>
        <filter val="603,98"/>
        <filter val="605,07"/>
        <filter val="605,67"/>
        <filter val="605,68"/>
        <filter val="605,85"/>
        <filter val="606,05"/>
        <filter val="606,91"/>
        <filter val="608,09"/>
        <filter val="608,21"/>
        <filter val="608,47"/>
        <filter val="608,48"/>
        <filter val="608,53"/>
        <filter val="609,33"/>
        <filter val="609,36"/>
        <filter val="610,38"/>
        <filter val="610,57"/>
        <filter val="610,87"/>
        <filter val="611,40"/>
        <filter val="612,44"/>
        <filter val="613,70"/>
        <filter val="613,71"/>
        <filter val="614,53"/>
        <filter val="614,82"/>
        <filter val="615,13"/>
        <filter val="615,21"/>
        <filter val="615,72"/>
        <filter val="615,79"/>
        <filter val="616,21"/>
        <filter val="616,25"/>
        <filter val="617,21"/>
        <filter val="617,41"/>
        <filter val="617,42"/>
        <filter val="62,84"/>
        <filter val="62,86"/>
        <filter val="622,08"/>
        <filter val="625,09"/>
        <filter val="629,15"/>
        <filter val="629,67"/>
        <filter val="63 524,55"/>
        <filter val="631,03"/>
        <filter val="631,60"/>
        <filter val="634,31"/>
        <filter val="635,83"/>
        <filter val="637,51"/>
        <filter val="638,63"/>
        <filter val="639,46"/>
        <filter val="639,61"/>
        <filter val="64 611,82"/>
        <filter val="642,21"/>
        <filter val="642,98"/>
        <filter val="645,25"/>
        <filter val="646,13"/>
        <filter val="646,34"/>
        <filter val="646,57"/>
        <filter val="646,58"/>
        <filter val="649,95"/>
        <filter val="650,38"/>
        <filter val="652,81"/>
        <filter val="653,31"/>
        <filter val="653,88"/>
        <filter val="654,06"/>
        <filter val="654,65"/>
        <filter val="656,68"/>
        <filter val="658,66"/>
        <filter val="658,90"/>
        <filter val="661,13"/>
        <filter val="662,38"/>
        <filter val="664,14"/>
        <filter val="664,97"/>
        <filter val="666,48"/>
        <filter val="67 286,17"/>
        <filter val="673,86"/>
        <filter val="677,50"/>
        <filter val="678,15"/>
        <filter val="678,23"/>
        <filter val="678,24"/>
        <filter val="68 051,67"/>
        <filter val="681,77"/>
        <filter val="682,51"/>
        <filter val="683,38"/>
        <filter val="687,18"/>
        <filter val="687,22"/>
        <filter val="689,98"/>
        <filter val="69 625,61"/>
        <filter val="690,51"/>
        <filter val="690,68"/>
        <filter val="697,75"/>
        <filter val="697,80"/>
        <filter val="7 089,63"/>
        <filter val="7 188,25"/>
        <filter val="7 191,35"/>
        <filter val="7 313,81"/>
        <filter val="7 321,50"/>
        <filter val="7 402,90"/>
        <filter val="7 429,64"/>
        <filter val="7 444,11"/>
        <filter val="7 444,43"/>
        <filter val="7 555,18"/>
        <filter val="7 695,03"/>
        <filter val="7 736,77"/>
        <filter val="7 737,77"/>
        <filter val="7 752,55"/>
        <filter val="7 815,16"/>
        <filter val="7 907,99"/>
        <filter val="700,34"/>
        <filter val="700,81"/>
        <filter val="701,22"/>
        <filter val="706,24"/>
        <filter val="706,42"/>
        <filter val="711,32"/>
        <filter val="713,20"/>
        <filter val="714,07"/>
        <filter val="714,12"/>
        <filter val="714,13"/>
        <filter val="714,39"/>
        <filter val="714,40"/>
        <filter val="715,36"/>
        <filter val="715,98"/>
        <filter val="716,13"/>
        <filter val="719,05"/>
        <filter val="725,75"/>
        <filter val="727,51"/>
        <filter val="729,75"/>
        <filter val="73 151,15"/>
        <filter val="733,82"/>
        <filter val="739,67"/>
        <filter val="740,58"/>
        <filter val="75 528,61"/>
        <filter val="750,36"/>
        <filter val="753,54"/>
        <filter val="76 217,08"/>
        <filter val="762,95"/>
        <filter val="775,34"/>
        <filter val="782,00"/>
        <filter val="795,01"/>
        <filter val="796,37"/>
        <filter val="796,80"/>
        <filter val="8 109,85"/>
        <filter val="8 254,45"/>
        <filter val="8 476,19"/>
        <filter val="8 481,82"/>
        <filter val="80 844,16"/>
        <filter val="80 933,01"/>
        <filter val="801,40"/>
        <filter val="804,42"/>
        <filter val="813,43"/>
        <filter val="826,65"/>
        <filter val="832,43"/>
        <filter val="84,74"/>
        <filter val="84,75"/>
        <filter val="860,19"/>
        <filter val="87 113,44"/>
        <filter val="883,50"/>
        <filter val="883,84"/>
        <filter val="9 396,80"/>
        <filter val="9 827,80"/>
        <filter val="9 913,79"/>
        <filter val="902,39"/>
        <filter val="923,95"/>
        <filter val="967,62"/>
        <filter val="967,69"/>
        <filter val="990,72"/>
      </filters>
    </filterColumn>
  </autoFilter>
  <mergeCells count="3">
    <mergeCell ref="A5:E5"/>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Затраты на ИА 12-2022</vt:lpstr>
      <vt:lpstr>Расчет ставки капитализации</vt:lpstr>
      <vt:lpstr>Велич. кап. %</vt:lpstr>
      <vt:lpstr>АЭ</vt:lpstr>
      <vt:lpstr>ВЭ</vt:lpstr>
      <vt:lpstr>КЭ</vt:lpstr>
      <vt:lpstr>РЭ</vt:lpstr>
      <vt:lpstr>'Затраты на ИА 12-2022'!Заголовки_для_печати</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Шелудякова Елена Васильевна</dc:creator>
  <cp:lastModifiedBy>Петрова Мария Владимировна</cp:lastModifiedBy>
  <cp:lastPrinted>2016-12-30T06:39:00Z</cp:lastPrinted>
  <dcterms:created xsi:type="dcterms:W3CDTF">2015-02-16T13:23:36Z</dcterms:created>
  <dcterms:modified xsi:type="dcterms:W3CDTF">2023-02-07T13:49:34Z</dcterms:modified>
</cp:coreProperties>
</file>